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585" yWindow="8775" windowWidth="5985" windowHeight="1170" tabRatio="1000"/>
  </bookViews>
  <sheets>
    <sheet name="BÖLÜM 2" sheetId="8266" r:id="rId1"/>
    <sheet name="TABLO- 2.1" sheetId="8361" r:id="rId2"/>
    <sheet name="TABLO- 2.2" sheetId="8381" r:id="rId3"/>
    <sheet name="TABLO- 2.3" sheetId="8373" r:id="rId4"/>
    <sheet name="TABLO- 2.4" sheetId="8385" r:id="rId5"/>
    <sheet name="TABLO- 2.5" sheetId="8325" r:id="rId6"/>
    <sheet name="TABLO-2.6" sheetId="8282" r:id="rId7"/>
    <sheet name="TABLO- 2.7" sheetId="8374" r:id="rId8"/>
    <sheet name="TABLO- 2.8" sheetId="8403" r:id="rId9"/>
    <sheet name="TABLO-2.9-TABLO 2.10" sheetId="8359" r:id="rId10"/>
    <sheet name="TABLO-2.11" sheetId="8370" r:id="rId11"/>
    <sheet name="TABLO-2.12" sheetId="8278" r:id="rId12"/>
    <sheet name="TABLO-2.13" sheetId="8375" r:id="rId13"/>
    <sheet name="TABLO-2.14" sheetId="8376" r:id="rId14"/>
    <sheet name="TABLO-2.15" sheetId="8315" r:id="rId15"/>
    <sheet name="TABLO- 2.16" sheetId="8382" r:id="rId16"/>
    <sheet name="TABLO- 2.17" sheetId="8383" r:id="rId17"/>
    <sheet name="TABLO- 2.18" sheetId="8384" r:id="rId18"/>
    <sheet name="TABLO- 2.19" sheetId="8402" r:id="rId19"/>
    <sheet name="TABLO- 2.20" sheetId="8386" r:id="rId20"/>
    <sheet name="TABLO-2.21" sheetId="8387" r:id="rId21"/>
    <sheet name="TABLO- 2.22" sheetId="8388" r:id="rId22"/>
    <sheet name="TABLO- 2.23" sheetId="8389" r:id="rId23"/>
    <sheet name="TABLO 2.24- TABLO 2.25" sheetId="8290" r:id="rId24"/>
    <sheet name="TABLO-2.26" sheetId="8365" r:id="rId25"/>
    <sheet name="TABLO-2.27" sheetId="8364" r:id="rId26"/>
    <sheet name="TABLO-2.28" sheetId="8390" r:id="rId27"/>
    <sheet name="TABLO-2.29" sheetId="8391" r:id="rId28"/>
    <sheet name="TABLO- 2.30" sheetId="8392" r:id="rId29"/>
    <sheet name="TABLO- 2.31" sheetId="8393" r:id="rId30"/>
    <sheet name="TABLO- 2.32" sheetId="8394" r:id="rId31"/>
    <sheet name="TABLO- 2.33" sheetId="8395" r:id="rId32"/>
    <sheet name="TABLO- 2.34" sheetId="8396" r:id="rId33"/>
    <sheet name="TABLO-2.35" sheetId="8397" r:id="rId34"/>
    <sheet name="TABLO- 2.36" sheetId="8398" r:id="rId35"/>
    <sheet name="TABLO- 2.37" sheetId="8399" r:id="rId36"/>
    <sheet name="TABLO 2.38-TABLO 2.39" sheetId="8296" r:id="rId37"/>
    <sheet name="TABLO-2.40" sheetId="8366" r:id="rId38"/>
    <sheet name="TABLO-2.41" sheetId="8367" r:id="rId39"/>
    <sheet name="TABLO-2.42" sheetId="8400" r:id="rId40"/>
    <sheet name="TABLO-2.43" sheetId="8401" r:id="rId41"/>
    <sheet name="TABLO-2.44 " sheetId="8371" r:id="rId42"/>
    <sheet name="TABLO-2.45" sheetId="8372" r:id="rId43"/>
    <sheet name="TABLO-2.46" sheetId="8330" r:id="rId44"/>
    <sheet name="TABLO-2.47" sheetId="8377" r:id="rId45"/>
    <sheet name="TABLO-2.48-TABLO-2.49" sheetId="8308" r:id="rId46"/>
    <sheet name="TABLO-2.50-TABLO-2.51" sheetId="8368" r:id="rId47"/>
    <sheet name="TABLO-2.52" sheetId="8363" r:id="rId48"/>
    <sheet name="TABLO-2.53" sheetId="8362" r:id="rId49"/>
    <sheet name="TABLO-2.54" sheetId="8313" r:id="rId50"/>
    <sheet name="TABLO-2.55" sheetId="8378" r:id="rId51"/>
    <sheet name="TABLO-2.56" sheetId="8379" r:id="rId52"/>
    <sheet name="TABLO-2.57" sheetId="8380" r:id="rId53"/>
  </sheets>
  <definedNames>
    <definedName name="_Scenario_new_change" localSheetId="23" hidden="1">'TABLO 2.24- TABLO 2.25'!$C$2</definedName>
    <definedName name="_Scenario_new_change" localSheetId="9" hidden="1">'TABLO-2.9-TABLO 2.10'!$C$2</definedName>
    <definedName name="_scenchg_count" localSheetId="23" hidden="1">1</definedName>
    <definedName name="_scenchg_count" localSheetId="9" hidden="1">1</definedName>
    <definedName name="_scenchg1" localSheetId="23" hidden="1">'TABLO 2.24- TABLO 2.25'!$C$2</definedName>
    <definedName name="_scenchg1" localSheetId="9" hidden="1">'TABLO-2.9-TABLO 2.10'!$C$2</definedName>
    <definedName name="CAL" localSheetId="15">#REF!</definedName>
    <definedName name="CAL" localSheetId="16">#REF!</definedName>
    <definedName name="CAL" localSheetId="17">#REF!</definedName>
    <definedName name="CAL" localSheetId="18">#REF!</definedName>
    <definedName name="CAL" localSheetId="2">#REF!</definedName>
    <definedName name="CAL" localSheetId="19">#REF!</definedName>
    <definedName name="CAL" localSheetId="21">#REF!</definedName>
    <definedName name="CAL" localSheetId="22">#REF!</definedName>
    <definedName name="CAL" localSheetId="3">#REF!</definedName>
    <definedName name="CAL" localSheetId="28">#REF!</definedName>
    <definedName name="CAL" localSheetId="29">#REF!</definedName>
    <definedName name="CAL" localSheetId="30">#REF!</definedName>
    <definedName name="CAL" localSheetId="31">#REF!</definedName>
    <definedName name="CAL" localSheetId="32">#REF!</definedName>
    <definedName name="CAL" localSheetId="34">#REF!</definedName>
    <definedName name="CAL" localSheetId="35">#REF!</definedName>
    <definedName name="CAL" localSheetId="4">#REF!</definedName>
    <definedName name="CAL" localSheetId="5">#REF!</definedName>
    <definedName name="CAL" localSheetId="7">#REF!</definedName>
    <definedName name="CAL" localSheetId="8">#REF!</definedName>
    <definedName name="CAL" localSheetId="10">#REF!</definedName>
    <definedName name="CAL" localSheetId="12">#REF!</definedName>
    <definedName name="CAL" localSheetId="13">#REF!</definedName>
    <definedName name="CAL" localSheetId="20">#REF!</definedName>
    <definedName name="CAL" localSheetId="24">#REF!</definedName>
    <definedName name="CAL" localSheetId="25">#REF!</definedName>
    <definedName name="CAL" localSheetId="26">#REF!</definedName>
    <definedName name="CAL" localSheetId="27">#REF!</definedName>
    <definedName name="CAL" localSheetId="33">#REF!</definedName>
    <definedName name="CAL" localSheetId="37">#REF!</definedName>
    <definedName name="CAL" localSheetId="38">#REF!</definedName>
    <definedName name="CAL" localSheetId="39">#REF!</definedName>
    <definedName name="CAL" localSheetId="40">#REF!</definedName>
    <definedName name="CAL" localSheetId="41">#REF!</definedName>
    <definedName name="CAL" localSheetId="42">#REF!</definedName>
    <definedName name="CAL" localSheetId="44">#REF!</definedName>
    <definedName name="CAL" localSheetId="46">#REF!</definedName>
    <definedName name="CAL" localSheetId="47">#REF!</definedName>
    <definedName name="CAL" localSheetId="48">#REF!</definedName>
    <definedName name="CAL" localSheetId="50">#REF!</definedName>
    <definedName name="CAL" localSheetId="51">#REF!</definedName>
    <definedName name="CAL" localSheetId="52">#REF!</definedName>
    <definedName name="CAL" localSheetId="9">#REF!</definedName>
    <definedName name="CAL">#REF!</definedName>
    <definedName name="DOL" localSheetId="15">#REF!</definedName>
    <definedName name="DOL" localSheetId="16">#REF!</definedName>
    <definedName name="DOL" localSheetId="17">#REF!</definedName>
    <definedName name="DOL" localSheetId="18">#REF!</definedName>
    <definedName name="DOL" localSheetId="2">#REF!</definedName>
    <definedName name="DOL" localSheetId="19">#REF!</definedName>
    <definedName name="DOL" localSheetId="21">#REF!</definedName>
    <definedName name="DOL" localSheetId="22">#REF!</definedName>
    <definedName name="DOL" localSheetId="3">#REF!</definedName>
    <definedName name="DOL" localSheetId="28">#REF!</definedName>
    <definedName name="DOL" localSheetId="29">#REF!</definedName>
    <definedName name="DOL" localSheetId="30">#REF!</definedName>
    <definedName name="DOL" localSheetId="31">#REF!</definedName>
    <definedName name="DOL" localSheetId="32">#REF!</definedName>
    <definedName name="DOL" localSheetId="34">#REF!</definedName>
    <definedName name="DOL" localSheetId="35">#REF!</definedName>
    <definedName name="DOL" localSheetId="4">#REF!</definedName>
    <definedName name="DOL" localSheetId="5">#REF!</definedName>
    <definedName name="DOL" localSheetId="7">#REF!</definedName>
    <definedName name="DOL" localSheetId="8">#REF!</definedName>
    <definedName name="DOL" localSheetId="10">#REF!</definedName>
    <definedName name="DOL" localSheetId="12">#REF!</definedName>
    <definedName name="DOL" localSheetId="13">#REF!</definedName>
    <definedName name="DOL" localSheetId="20">#REF!</definedName>
    <definedName name="DOL" localSheetId="24">#REF!</definedName>
    <definedName name="DOL" localSheetId="25">#REF!</definedName>
    <definedName name="DOL" localSheetId="26">#REF!</definedName>
    <definedName name="DOL" localSheetId="27">#REF!</definedName>
    <definedName name="DOL" localSheetId="33">#REF!</definedName>
    <definedName name="DOL" localSheetId="37">#REF!</definedName>
    <definedName name="DOL" localSheetId="38">#REF!</definedName>
    <definedName name="DOL" localSheetId="39">#REF!</definedName>
    <definedName name="DOL" localSheetId="40">#REF!</definedName>
    <definedName name="DOL" localSheetId="41">#REF!</definedName>
    <definedName name="DOL" localSheetId="42">#REF!</definedName>
    <definedName name="DOL" localSheetId="44">#REF!</definedName>
    <definedName name="DOL" localSheetId="46">#REF!</definedName>
    <definedName name="DOL" localSheetId="47">#REF!</definedName>
    <definedName name="DOL" localSheetId="48">#REF!</definedName>
    <definedName name="DOL" localSheetId="50">#REF!</definedName>
    <definedName name="DOL" localSheetId="51">#REF!</definedName>
    <definedName name="DOL" localSheetId="52">#REF!</definedName>
    <definedName name="DOL" localSheetId="9">#REF!</definedName>
    <definedName name="DOL">#REF!</definedName>
    <definedName name="e" localSheetId="15">#REF!</definedName>
    <definedName name="e" localSheetId="16">#REF!</definedName>
    <definedName name="e" localSheetId="17">#REF!</definedName>
    <definedName name="e" localSheetId="18">#REF!</definedName>
    <definedName name="e" localSheetId="2">#REF!</definedName>
    <definedName name="e" localSheetId="19">#REF!</definedName>
    <definedName name="e" localSheetId="21">#REF!</definedName>
    <definedName name="e" localSheetId="22">#REF!</definedName>
    <definedName name="e" localSheetId="3">#REF!</definedName>
    <definedName name="e" localSheetId="28">#REF!</definedName>
    <definedName name="e" localSheetId="29">#REF!</definedName>
    <definedName name="e" localSheetId="30">#REF!</definedName>
    <definedName name="e" localSheetId="31">#REF!</definedName>
    <definedName name="e" localSheetId="32">#REF!</definedName>
    <definedName name="e" localSheetId="34">#REF!</definedName>
    <definedName name="e" localSheetId="35">#REF!</definedName>
    <definedName name="e" localSheetId="4">#REF!</definedName>
    <definedName name="e" localSheetId="7">#REF!</definedName>
    <definedName name="e" localSheetId="8">#REF!</definedName>
    <definedName name="e" localSheetId="10">#REF!</definedName>
    <definedName name="e" localSheetId="12">#REF!</definedName>
    <definedName name="e" localSheetId="13">#REF!</definedName>
    <definedName name="e" localSheetId="20">#REF!</definedName>
    <definedName name="e" localSheetId="24">#REF!</definedName>
    <definedName name="e" localSheetId="25">#REF!</definedName>
    <definedName name="e" localSheetId="26">#REF!</definedName>
    <definedName name="e" localSheetId="27">#REF!</definedName>
    <definedName name="e" localSheetId="33">#REF!</definedName>
    <definedName name="e" localSheetId="37">#REF!</definedName>
    <definedName name="e" localSheetId="38">#REF!</definedName>
    <definedName name="e" localSheetId="39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47">#REF!</definedName>
    <definedName name="e" localSheetId="48">#REF!</definedName>
    <definedName name="e" localSheetId="50">#REF!</definedName>
    <definedName name="e" localSheetId="51">#REF!</definedName>
    <definedName name="e" localSheetId="52">#REF!</definedName>
    <definedName name="e" localSheetId="9">#REF!</definedName>
    <definedName name="e">#REF!</definedName>
    <definedName name="PAK" localSheetId="15">#REF!</definedName>
    <definedName name="PAK" localSheetId="16">#REF!</definedName>
    <definedName name="PAK" localSheetId="17">#REF!</definedName>
    <definedName name="PAK" localSheetId="18">#REF!</definedName>
    <definedName name="PAK" localSheetId="2">#REF!</definedName>
    <definedName name="PAK" localSheetId="19">#REF!</definedName>
    <definedName name="PAK" localSheetId="21">#REF!</definedName>
    <definedName name="PAK" localSheetId="22">#REF!</definedName>
    <definedName name="PAK" localSheetId="3">#REF!</definedName>
    <definedName name="PAK" localSheetId="28">#REF!</definedName>
    <definedName name="PAK" localSheetId="29">#REF!</definedName>
    <definedName name="PAK" localSheetId="30">#REF!</definedName>
    <definedName name="PAK" localSheetId="31">#REF!</definedName>
    <definedName name="PAK" localSheetId="32">#REF!</definedName>
    <definedName name="PAK" localSheetId="34">#REF!</definedName>
    <definedName name="PAK" localSheetId="35">#REF!</definedName>
    <definedName name="PAK" localSheetId="4">#REF!</definedName>
    <definedName name="PAK" localSheetId="5">#REF!</definedName>
    <definedName name="PAK" localSheetId="7">#REF!</definedName>
    <definedName name="PAK" localSheetId="8">#REF!</definedName>
    <definedName name="PAK" localSheetId="10">#REF!</definedName>
    <definedName name="PAK" localSheetId="12">#REF!</definedName>
    <definedName name="PAK" localSheetId="13">#REF!</definedName>
    <definedName name="PAK" localSheetId="20">#REF!</definedName>
    <definedName name="PAK" localSheetId="24">#REF!</definedName>
    <definedName name="PAK" localSheetId="25">#REF!</definedName>
    <definedName name="PAK" localSheetId="26">#REF!</definedName>
    <definedName name="PAK" localSheetId="27">#REF!</definedName>
    <definedName name="PAK" localSheetId="33">#REF!</definedName>
    <definedName name="PAK" localSheetId="37">#REF!</definedName>
    <definedName name="PAK" localSheetId="38">#REF!</definedName>
    <definedName name="PAK" localSheetId="39">#REF!</definedName>
    <definedName name="PAK" localSheetId="40">#REF!</definedName>
    <definedName name="PAK" localSheetId="41">#REF!</definedName>
    <definedName name="PAK" localSheetId="42">#REF!</definedName>
    <definedName name="PAK" localSheetId="44">#REF!</definedName>
    <definedName name="PAK" localSheetId="46">#REF!</definedName>
    <definedName name="PAK" localSheetId="47">#REF!</definedName>
    <definedName name="PAK" localSheetId="48">#REF!</definedName>
    <definedName name="PAK" localSheetId="50">#REF!</definedName>
    <definedName name="PAK" localSheetId="51">#REF!</definedName>
    <definedName name="PAK" localSheetId="52">#REF!</definedName>
    <definedName name="PAK" localSheetId="9">#REF!</definedName>
    <definedName name="PAK">#REF!</definedName>
    <definedName name="SAM" localSheetId="15">#REF!</definedName>
    <definedName name="SAM" localSheetId="16">#REF!</definedName>
    <definedName name="SAM" localSheetId="17">#REF!</definedName>
    <definedName name="SAM" localSheetId="18">#REF!</definedName>
    <definedName name="SAM" localSheetId="2">#REF!</definedName>
    <definedName name="SAM" localSheetId="19">#REF!</definedName>
    <definedName name="SAM" localSheetId="21">#REF!</definedName>
    <definedName name="SAM" localSheetId="22">#REF!</definedName>
    <definedName name="SAM" localSheetId="3">#REF!</definedName>
    <definedName name="SAM" localSheetId="28">#REF!</definedName>
    <definedName name="SAM" localSheetId="29">#REF!</definedName>
    <definedName name="SAM" localSheetId="30">#REF!</definedName>
    <definedName name="SAM" localSheetId="31">#REF!</definedName>
    <definedName name="SAM" localSheetId="32">#REF!</definedName>
    <definedName name="SAM" localSheetId="34">#REF!</definedName>
    <definedName name="SAM" localSheetId="35">#REF!</definedName>
    <definedName name="SAM" localSheetId="4">#REF!</definedName>
    <definedName name="SAM" localSheetId="5">#REF!</definedName>
    <definedName name="SAM" localSheetId="7">#REF!</definedName>
    <definedName name="SAM" localSheetId="8">#REF!</definedName>
    <definedName name="SAM" localSheetId="10">#REF!</definedName>
    <definedName name="SAM" localSheetId="12">#REF!</definedName>
    <definedName name="SAM" localSheetId="13">#REF!</definedName>
    <definedName name="SAM" localSheetId="20">#REF!</definedName>
    <definedName name="SAM" localSheetId="24">#REF!</definedName>
    <definedName name="SAM" localSheetId="25">#REF!</definedName>
    <definedName name="SAM" localSheetId="26">#REF!</definedName>
    <definedName name="SAM" localSheetId="27">#REF!</definedName>
    <definedName name="SAM" localSheetId="33">#REF!</definedName>
    <definedName name="SAM" localSheetId="37">#REF!</definedName>
    <definedName name="SAM" localSheetId="38">#REF!</definedName>
    <definedName name="SAM" localSheetId="39">#REF!</definedName>
    <definedName name="SAM" localSheetId="40">#REF!</definedName>
    <definedName name="SAM" localSheetId="41">#REF!</definedName>
    <definedName name="SAM" localSheetId="42">#REF!</definedName>
    <definedName name="SAM" localSheetId="44">#REF!</definedName>
    <definedName name="SAM" localSheetId="46">#REF!</definedName>
    <definedName name="SAM" localSheetId="47">#REF!</definedName>
    <definedName name="SAM" localSheetId="48">#REF!</definedName>
    <definedName name="SAM" localSheetId="50">#REF!</definedName>
    <definedName name="SAM" localSheetId="51">#REF!</definedName>
    <definedName name="SAM" localSheetId="52">#REF!</definedName>
    <definedName name="SAM" localSheetId="9">#REF!</definedName>
    <definedName name="SAM">#REF!</definedName>
    <definedName name="scen_change" localSheetId="23" hidden="1">'TABLO 2.24- TABLO 2.25'!$C$2</definedName>
    <definedName name="scen_change" localSheetId="9" hidden="1">'TABLO-2.9-TABLO 2.10'!$C$2</definedName>
    <definedName name="TAM" localSheetId="15">#REF!</definedName>
    <definedName name="TAM" localSheetId="16">#REF!</definedName>
    <definedName name="TAM" localSheetId="17">#REF!</definedName>
    <definedName name="TAM" localSheetId="18">#REF!</definedName>
    <definedName name="TAM" localSheetId="2">#REF!</definedName>
    <definedName name="TAM" localSheetId="19">#REF!</definedName>
    <definedName name="TAM" localSheetId="21">#REF!</definedName>
    <definedName name="TAM" localSheetId="22">#REF!</definedName>
    <definedName name="TAM" localSheetId="3">#REF!</definedName>
    <definedName name="TAM" localSheetId="28">#REF!</definedName>
    <definedName name="TAM" localSheetId="29">#REF!</definedName>
    <definedName name="TAM" localSheetId="30">#REF!</definedName>
    <definedName name="TAM" localSheetId="31">#REF!</definedName>
    <definedName name="TAM" localSheetId="32">#REF!</definedName>
    <definedName name="TAM" localSheetId="34">#REF!</definedName>
    <definedName name="TAM" localSheetId="35">#REF!</definedName>
    <definedName name="TAM" localSheetId="4">#REF!</definedName>
    <definedName name="TAM" localSheetId="5">#REF!</definedName>
    <definedName name="TAM" localSheetId="7">#REF!</definedName>
    <definedName name="TAM" localSheetId="8">#REF!</definedName>
    <definedName name="TAM" localSheetId="10">#REF!</definedName>
    <definedName name="TAM" localSheetId="12">#REF!</definedName>
    <definedName name="TAM" localSheetId="13">#REF!</definedName>
    <definedName name="TAM" localSheetId="20">#REF!</definedName>
    <definedName name="TAM" localSheetId="24">#REF!</definedName>
    <definedName name="TAM" localSheetId="25">#REF!</definedName>
    <definedName name="TAM" localSheetId="26">#REF!</definedName>
    <definedName name="TAM" localSheetId="27">#REF!</definedName>
    <definedName name="TAM" localSheetId="33">#REF!</definedName>
    <definedName name="TAM" localSheetId="37">#REF!</definedName>
    <definedName name="TAM" localSheetId="38">#REF!</definedName>
    <definedName name="TAM" localSheetId="39">#REF!</definedName>
    <definedName name="TAM" localSheetId="40">#REF!</definedName>
    <definedName name="TAM" localSheetId="41">#REF!</definedName>
    <definedName name="TAM" localSheetId="42">#REF!</definedName>
    <definedName name="TAM" localSheetId="44">#REF!</definedName>
    <definedName name="TAM" localSheetId="46">#REF!</definedName>
    <definedName name="TAM" localSheetId="47">#REF!</definedName>
    <definedName name="TAM" localSheetId="48">#REF!</definedName>
    <definedName name="TAM" localSheetId="50">#REF!</definedName>
    <definedName name="TAM" localSheetId="51">#REF!</definedName>
    <definedName name="TAM" localSheetId="52">#REF!</definedName>
    <definedName name="TAM" localSheetId="9">#REF!</definedName>
    <definedName name="TAM">#REF!</definedName>
    <definedName name="TAT" localSheetId="15">#REF!</definedName>
    <definedName name="TAT" localSheetId="16">#REF!</definedName>
    <definedName name="TAT" localSheetId="17">#REF!</definedName>
    <definedName name="TAT" localSheetId="18">#REF!</definedName>
    <definedName name="TAT" localSheetId="2">#REF!</definedName>
    <definedName name="TAT" localSheetId="19">#REF!</definedName>
    <definedName name="TAT" localSheetId="21">#REF!</definedName>
    <definedName name="TAT" localSheetId="22">#REF!</definedName>
    <definedName name="TAT" localSheetId="3">#REF!</definedName>
    <definedName name="TAT" localSheetId="28">#REF!</definedName>
    <definedName name="TAT" localSheetId="29">#REF!</definedName>
    <definedName name="TAT" localSheetId="30">#REF!</definedName>
    <definedName name="TAT" localSheetId="31">#REF!</definedName>
    <definedName name="TAT" localSheetId="32">#REF!</definedName>
    <definedName name="TAT" localSheetId="34">#REF!</definedName>
    <definedName name="TAT" localSheetId="35">#REF!</definedName>
    <definedName name="TAT" localSheetId="4">#REF!</definedName>
    <definedName name="TAT" localSheetId="5">#REF!</definedName>
    <definedName name="TAT" localSheetId="7">#REF!</definedName>
    <definedName name="TAT" localSheetId="8">#REF!</definedName>
    <definedName name="TAT" localSheetId="10">#REF!</definedName>
    <definedName name="TAT" localSheetId="12">#REF!</definedName>
    <definedName name="TAT" localSheetId="13">#REF!</definedName>
    <definedName name="TAT" localSheetId="20">#REF!</definedName>
    <definedName name="TAT" localSheetId="24">#REF!</definedName>
    <definedName name="TAT" localSheetId="25">#REF!</definedName>
    <definedName name="TAT" localSheetId="26">#REF!</definedName>
    <definedName name="TAT" localSheetId="27">#REF!</definedName>
    <definedName name="TAT" localSheetId="33">#REF!</definedName>
    <definedName name="TAT" localSheetId="37">#REF!</definedName>
    <definedName name="TAT" localSheetId="38">#REF!</definedName>
    <definedName name="TAT" localSheetId="39">#REF!</definedName>
    <definedName name="TAT" localSheetId="40">#REF!</definedName>
    <definedName name="TAT" localSheetId="41">#REF!</definedName>
    <definedName name="TAT" localSheetId="42">#REF!</definedName>
    <definedName name="TAT" localSheetId="44">#REF!</definedName>
    <definedName name="TAT" localSheetId="46">#REF!</definedName>
    <definedName name="TAT" localSheetId="47">#REF!</definedName>
    <definedName name="TAT" localSheetId="48">#REF!</definedName>
    <definedName name="TAT" localSheetId="50">#REF!</definedName>
    <definedName name="TAT" localSheetId="51">#REF!</definedName>
    <definedName name="TAT" localSheetId="52">#REF!</definedName>
    <definedName name="TAT" localSheetId="9">#REF!</definedName>
    <definedName name="TAT">#REF!</definedName>
    <definedName name="TOPLAM" localSheetId="15">#REF!</definedName>
    <definedName name="TOPLAM" localSheetId="16">#REF!</definedName>
    <definedName name="TOPLAM" localSheetId="17">#REF!</definedName>
    <definedName name="TOPLAM" localSheetId="18">#REF!</definedName>
    <definedName name="TOPLAM" localSheetId="2">#REF!</definedName>
    <definedName name="TOPLAM" localSheetId="19">#REF!</definedName>
    <definedName name="TOPLAM" localSheetId="21">#REF!</definedName>
    <definedName name="TOPLAM" localSheetId="22">#REF!</definedName>
    <definedName name="TOPLAM" localSheetId="3">#REF!</definedName>
    <definedName name="TOPLAM" localSheetId="28">#REF!</definedName>
    <definedName name="TOPLAM" localSheetId="29">#REF!</definedName>
    <definedName name="TOPLAM" localSheetId="30">#REF!</definedName>
    <definedName name="TOPLAM" localSheetId="31">#REF!</definedName>
    <definedName name="TOPLAM" localSheetId="32">#REF!</definedName>
    <definedName name="TOPLAM" localSheetId="34">#REF!</definedName>
    <definedName name="TOPLAM" localSheetId="35">#REF!</definedName>
    <definedName name="TOPLAM" localSheetId="4">#REF!</definedName>
    <definedName name="TOPLAM" localSheetId="5">#REF!</definedName>
    <definedName name="TOPLAM" localSheetId="7">#REF!</definedName>
    <definedName name="TOPLAM" localSheetId="8">#REF!</definedName>
    <definedName name="TOPLAM" localSheetId="10">#REF!</definedName>
    <definedName name="TOPLAM" localSheetId="12">#REF!</definedName>
    <definedName name="TOPLAM" localSheetId="13">#REF!</definedName>
    <definedName name="TOPLAM" localSheetId="20">#REF!</definedName>
    <definedName name="TOPLAM" localSheetId="24">#REF!</definedName>
    <definedName name="TOPLAM" localSheetId="25">#REF!</definedName>
    <definedName name="TOPLAM" localSheetId="26">#REF!</definedName>
    <definedName name="TOPLAM" localSheetId="27">#REF!</definedName>
    <definedName name="TOPLAM" localSheetId="33">#REF!</definedName>
    <definedName name="TOPLAM" localSheetId="37">#REF!</definedName>
    <definedName name="TOPLAM" localSheetId="38">#REF!</definedName>
    <definedName name="TOPLAM" localSheetId="39">#REF!</definedName>
    <definedName name="TOPLAM" localSheetId="40">#REF!</definedName>
    <definedName name="TOPLAM" localSheetId="41">#REF!</definedName>
    <definedName name="TOPLAM" localSheetId="42">#REF!</definedName>
    <definedName name="TOPLAM" localSheetId="44">#REF!</definedName>
    <definedName name="TOPLAM" localSheetId="46">#REF!</definedName>
    <definedName name="TOPLAM" localSheetId="47">#REF!</definedName>
    <definedName name="TOPLAM" localSheetId="48">#REF!</definedName>
    <definedName name="TOPLAM" localSheetId="50">#REF!</definedName>
    <definedName name="TOPLAM" localSheetId="51">#REF!</definedName>
    <definedName name="TOPLAM" localSheetId="52">#REF!</definedName>
    <definedName name="TOPLAM" localSheetId="9">#REF!</definedName>
    <definedName name="TOPLAM">#REF!</definedName>
    <definedName name="YAM" localSheetId="15">#REF!</definedName>
    <definedName name="YAM" localSheetId="16">#REF!</definedName>
    <definedName name="YAM" localSheetId="17">#REF!</definedName>
    <definedName name="YAM" localSheetId="18">#REF!</definedName>
    <definedName name="YAM" localSheetId="2">#REF!</definedName>
    <definedName name="YAM" localSheetId="19">#REF!</definedName>
    <definedName name="YAM" localSheetId="21">#REF!</definedName>
    <definedName name="YAM" localSheetId="22">#REF!</definedName>
    <definedName name="YAM" localSheetId="3">#REF!</definedName>
    <definedName name="YAM" localSheetId="28">#REF!</definedName>
    <definedName name="YAM" localSheetId="29">#REF!</definedName>
    <definedName name="YAM" localSheetId="30">#REF!</definedName>
    <definedName name="YAM" localSheetId="31">#REF!</definedName>
    <definedName name="YAM" localSheetId="32">#REF!</definedName>
    <definedName name="YAM" localSheetId="34">#REF!</definedName>
    <definedName name="YAM" localSheetId="35">#REF!</definedName>
    <definedName name="YAM" localSheetId="4">#REF!</definedName>
    <definedName name="YAM" localSheetId="5">#REF!</definedName>
    <definedName name="YAM" localSheetId="7">#REF!</definedName>
    <definedName name="YAM" localSheetId="8">#REF!</definedName>
    <definedName name="YAM" localSheetId="10">#REF!</definedName>
    <definedName name="YAM" localSheetId="12">#REF!</definedName>
    <definedName name="YAM" localSheetId="13">#REF!</definedName>
    <definedName name="YAM" localSheetId="20">#REF!</definedName>
    <definedName name="YAM" localSheetId="24">#REF!</definedName>
    <definedName name="YAM" localSheetId="25">#REF!</definedName>
    <definedName name="YAM" localSheetId="26">#REF!</definedName>
    <definedName name="YAM" localSheetId="27">#REF!</definedName>
    <definedName name="YAM" localSheetId="33">#REF!</definedName>
    <definedName name="YAM" localSheetId="37">#REF!</definedName>
    <definedName name="YAM" localSheetId="38">#REF!</definedName>
    <definedName name="YAM" localSheetId="39">#REF!</definedName>
    <definedName name="YAM" localSheetId="40">#REF!</definedName>
    <definedName name="YAM" localSheetId="41">#REF!</definedName>
    <definedName name="YAM" localSheetId="42">#REF!</definedName>
    <definedName name="YAM" localSheetId="44">#REF!</definedName>
    <definedName name="YAM" localSheetId="46">#REF!</definedName>
    <definedName name="YAM" localSheetId="47">#REF!</definedName>
    <definedName name="YAM" localSheetId="48">#REF!</definedName>
    <definedName name="YAM" localSheetId="50">#REF!</definedName>
    <definedName name="YAM" localSheetId="51">#REF!</definedName>
    <definedName name="YAM" localSheetId="52">#REF!</definedName>
    <definedName name="YAM" localSheetId="9">#REF!</definedName>
    <definedName name="YAM">#REF!</definedName>
    <definedName name="_xlnm.Print_Area" localSheetId="1">'TABLO- 2.1'!$A$1:$R$91</definedName>
    <definedName name="_xlnm.Print_Area" localSheetId="15">'TABLO- 2.16'!$A$1:$R$90</definedName>
    <definedName name="_xlnm.Print_Area" localSheetId="16">'TABLO- 2.17'!$A$1:$O$86</definedName>
    <definedName name="_xlnm.Print_Area" localSheetId="17">'TABLO- 2.18'!$A$1:$N$110</definedName>
    <definedName name="_xlnm.Print_Area" localSheetId="18">'TABLO- 2.19'!$A$1:$K$72</definedName>
    <definedName name="_xlnm.Print_Area" localSheetId="2">'TABLO- 2.2'!$A$1:$O$86</definedName>
    <definedName name="_xlnm.Print_Area" localSheetId="19">'TABLO- 2.20'!$A$1:$R$90</definedName>
    <definedName name="_xlnm.Print_Area" localSheetId="21">'TABLO- 2.22'!$A$1:$N$122</definedName>
    <definedName name="_xlnm.Print_Area" localSheetId="22">'TABLO- 2.23'!$A$1:$K$73</definedName>
    <definedName name="_xlnm.Print_Area" localSheetId="23">'TABLO 2.24- TABLO 2.25'!$A$1:$J$29</definedName>
    <definedName name="_xlnm.Print_Area" localSheetId="3">'TABLO- 2.3'!$A$1:$N$86</definedName>
    <definedName name="_xlnm.Print_Area" localSheetId="28">'TABLO- 2.30'!$A$1:$R$90</definedName>
    <definedName name="_xlnm.Print_Area" localSheetId="29">'TABLO- 2.31'!$A$1:$O$86</definedName>
    <definedName name="_xlnm.Print_Area" localSheetId="30">'TABLO- 2.32'!$A$1:$N$107</definedName>
    <definedName name="_xlnm.Print_Area" localSheetId="31">'TABLO- 2.33'!$A$1:$K$69</definedName>
    <definedName name="_xlnm.Print_Area" localSheetId="32">'TABLO- 2.34'!$A$1:$R$90</definedName>
    <definedName name="_xlnm.Print_Area" localSheetId="34">'TABLO- 2.36'!$A$1:$N$120</definedName>
    <definedName name="_xlnm.Print_Area" localSheetId="35">'TABLO- 2.37'!$A$1:$K$81</definedName>
    <definedName name="_xlnm.Print_Area" localSheetId="36">'TABLO 2.38-TABLO 2.39'!$A$1:$J$29</definedName>
    <definedName name="_xlnm.Print_Area" localSheetId="4">'TABLO- 2.4'!$A$1:$K$86</definedName>
    <definedName name="_xlnm.Print_Area" localSheetId="5">'TABLO- 2.5'!$A$1:$R$91</definedName>
    <definedName name="_xlnm.Print_Area" localSheetId="7">'TABLO- 2.7'!$A$1:$N$86</definedName>
    <definedName name="_xlnm.Print_Area" localSheetId="8">'TABLO- 2.8'!$A$1:$K$86</definedName>
    <definedName name="_xlnm.Print_Area" localSheetId="10">'TABLO-2.11'!$A$1:$G$25</definedName>
    <definedName name="_xlnm.Print_Area" localSheetId="11">'TABLO-2.12'!$A$1:$G$27</definedName>
    <definedName name="_xlnm.Print_Area" localSheetId="12">'TABLO-2.13'!$A$1:$N$96</definedName>
    <definedName name="_xlnm.Print_Area" localSheetId="13">'TABLO-2.14'!$A$1:$G$100</definedName>
    <definedName name="_xlnm.Print_Area" localSheetId="14">'TABLO-2.15'!$A$1:$K$80</definedName>
    <definedName name="_xlnm.Print_Area" localSheetId="20">'TABLO-2.21'!$A$1:$O$86</definedName>
    <definedName name="_xlnm.Print_Area" localSheetId="24">'TABLO-2.26'!$A$1:$G$25</definedName>
    <definedName name="_xlnm.Print_Area" localSheetId="25">'TABLO-2.27'!$A$1:$G$27</definedName>
    <definedName name="_xlnm.Print_Area" localSheetId="26">'TABLO-2.28'!$A$1:$N$90</definedName>
    <definedName name="_xlnm.Print_Area" localSheetId="27">'TABLO-2.29'!$A$1:$G$99</definedName>
    <definedName name="_xlnm.Print_Area" localSheetId="33">'TABLO-2.35'!$A$1:$O$86</definedName>
    <definedName name="_xlnm.Print_Area" localSheetId="37">'TABLO-2.40'!$A$1:$G$25</definedName>
    <definedName name="_xlnm.Print_Area" localSheetId="38">'TABLO-2.41'!$A$1:$G$27</definedName>
    <definedName name="_xlnm.Print_Area" localSheetId="39">'TABLO-2.42'!$A$1:$N$89</definedName>
    <definedName name="_xlnm.Print_Area" localSheetId="40">'TABLO-2.43'!$A$1:$G$99</definedName>
    <definedName name="_xlnm.Print_Area" localSheetId="41">'TABLO-2.44 '!$A$1:$S$91</definedName>
    <definedName name="_xlnm.Print_Area" localSheetId="42">'TABLO-2.45'!$A$1:$R$107</definedName>
    <definedName name="_xlnm.Print_Area" localSheetId="43">'TABLO-2.46'!$A$1:$U$91</definedName>
    <definedName name="_xlnm.Print_Area" localSheetId="44">'TABLO-2.47'!$A$1:$R$127</definedName>
    <definedName name="_xlnm.Print_Area" localSheetId="45">'TABLO-2.48-TABLO-2.49'!$A$1:$H$31</definedName>
    <definedName name="_xlnm.Print_Area" localSheetId="46">'TABLO-2.50-TABLO-2.51'!$A$1:$F$29</definedName>
    <definedName name="_xlnm.Print_Area" localSheetId="47">'TABLO-2.52'!$A$1:$I$88</definedName>
    <definedName name="_xlnm.Print_Area" localSheetId="48">'TABLO-2.53'!$A$1:$L$112</definedName>
    <definedName name="_xlnm.Print_Area" localSheetId="49">'TABLO-2.54'!$A$1:$H$36</definedName>
    <definedName name="_xlnm.Print_Area" localSheetId="50">'TABLO-2.55'!$A$1:$N$94</definedName>
    <definedName name="_xlnm.Print_Area" localSheetId="51">'TABLO-2.56'!$A$1:$H$83</definedName>
    <definedName name="_xlnm.Print_Area" localSheetId="52">'TABLO-2.57'!$A$1:$G$74</definedName>
    <definedName name="_xlnm.Print_Area" localSheetId="6">'TABLO-2.6'!$A$1:$O$87</definedName>
    <definedName name="_xlnm.Print_Area" localSheetId="9">'TABLO-2.9-TABLO 2.10'!$A$1:$J$29</definedName>
  </definedNames>
  <calcPr calcId="145621"/>
</workbook>
</file>

<file path=xl/calcChain.xml><?xml version="1.0" encoding="utf-8"?>
<calcChain xmlns="http://schemas.openxmlformats.org/spreadsheetml/2006/main">
  <c r="Q106" i="8372" l="1"/>
  <c r="J14" i="8359"/>
  <c r="I14" i="8359"/>
  <c r="M86" i="8282"/>
  <c r="O86" i="8282"/>
  <c r="N86" i="8282"/>
  <c r="O85" i="8381"/>
  <c r="O86" i="8381"/>
  <c r="J86" i="8403" l="1"/>
  <c r="I86" i="8403"/>
  <c r="H86" i="8403"/>
  <c r="F86" i="8403"/>
  <c r="E86" i="8403"/>
  <c r="C86" i="8403"/>
  <c r="B86" i="8403"/>
  <c r="D72" i="8403"/>
  <c r="D73" i="8403"/>
  <c r="D74" i="8403"/>
  <c r="D75" i="8403"/>
  <c r="D76" i="8403"/>
  <c r="D77" i="8403"/>
  <c r="D78" i="8403"/>
  <c r="D79" i="8403"/>
  <c r="D80" i="8403"/>
  <c r="D81" i="8403"/>
  <c r="D82" i="8403"/>
  <c r="D83" i="8403"/>
  <c r="D84" i="8403"/>
  <c r="K72" i="8403"/>
  <c r="K73" i="8403"/>
  <c r="K74" i="8403"/>
  <c r="K75" i="8403"/>
  <c r="K76" i="8403"/>
  <c r="K77" i="8403"/>
  <c r="K78" i="8403"/>
  <c r="K79" i="8403"/>
  <c r="K80" i="8403"/>
  <c r="K81" i="8403"/>
  <c r="K82" i="8403"/>
  <c r="K83" i="8403"/>
  <c r="K84" i="8403"/>
  <c r="K71" i="8403"/>
  <c r="D71" i="8403"/>
  <c r="K70" i="8403"/>
  <c r="D70" i="8403"/>
  <c r="K69" i="8403"/>
  <c r="D69" i="8403"/>
  <c r="K68" i="8403"/>
  <c r="D68" i="8403"/>
  <c r="K67" i="8403"/>
  <c r="D67" i="8403"/>
  <c r="K66" i="8403"/>
  <c r="D66" i="8403"/>
  <c r="K65" i="8403"/>
  <c r="D65" i="8403"/>
  <c r="K64" i="8403"/>
  <c r="D64" i="8403"/>
  <c r="K63" i="8403"/>
  <c r="D63" i="8403"/>
  <c r="K62" i="8403"/>
  <c r="D62" i="8403"/>
  <c r="K61" i="8403"/>
  <c r="D61" i="8403"/>
  <c r="K60" i="8403"/>
  <c r="D60" i="8403"/>
  <c r="K59" i="8403"/>
  <c r="D59" i="8403"/>
  <c r="K58" i="8403"/>
  <c r="D58" i="8403"/>
  <c r="K57" i="8403"/>
  <c r="D57" i="8403"/>
  <c r="K56" i="8403"/>
  <c r="D56" i="8403"/>
  <c r="K55" i="8403"/>
  <c r="D55" i="8403"/>
  <c r="K54" i="8403"/>
  <c r="D54" i="8403"/>
  <c r="K53" i="8403"/>
  <c r="D53" i="8403"/>
  <c r="K52" i="8403"/>
  <c r="D52" i="8403"/>
  <c r="K51" i="8403"/>
  <c r="D51" i="8403"/>
  <c r="K50" i="8403"/>
  <c r="D50" i="8403"/>
  <c r="K49" i="8403"/>
  <c r="D49" i="8403"/>
  <c r="K48" i="8403"/>
  <c r="D48" i="8403"/>
  <c r="K47" i="8403"/>
  <c r="D47" i="8403"/>
  <c r="K46" i="8403"/>
  <c r="D46" i="8403"/>
  <c r="K45" i="8403"/>
  <c r="D45" i="8403"/>
  <c r="K44" i="8403"/>
  <c r="D44" i="8403"/>
  <c r="K43" i="8403"/>
  <c r="D43" i="8403"/>
  <c r="K42" i="8403"/>
  <c r="D42" i="8403"/>
  <c r="K41" i="8403"/>
  <c r="D41" i="8403"/>
  <c r="K40" i="8403"/>
  <c r="D40" i="8403"/>
  <c r="K39" i="8403"/>
  <c r="D39" i="8403"/>
  <c r="K38" i="8403"/>
  <c r="D38" i="8403"/>
  <c r="K37" i="8403"/>
  <c r="D37" i="8403"/>
  <c r="K36" i="8403"/>
  <c r="D36" i="8403"/>
  <c r="K35" i="8403"/>
  <c r="D35" i="8403"/>
  <c r="K34" i="8403"/>
  <c r="D34" i="8403"/>
  <c r="K33" i="8403"/>
  <c r="D33" i="8403"/>
  <c r="K32" i="8403"/>
  <c r="D32" i="8403"/>
  <c r="K31" i="8403"/>
  <c r="D31" i="8403"/>
  <c r="K30" i="8403"/>
  <c r="D30" i="8403"/>
  <c r="K29" i="8403"/>
  <c r="D29" i="8403"/>
  <c r="K28" i="8403"/>
  <c r="D28" i="8403"/>
  <c r="K27" i="8403"/>
  <c r="D27" i="8403"/>
  <c r="K26" i="8403"/>
  <c r="D26" i="8403"/>
  <c r="K25" i="8403"/>
  <c r="D25" i="8403"/>
  <c r="K24" i="8403"/>
  <c r="D24" i="8403"/>
  <c r="K23" i="8403"/>
  <c r="D23" i="8403"/>
  <c r="K22" i="8403"/>
  <c r="D22" i="8403"/>
  <c r="K21" i="8403"/>
  <c r="D21" i="8403"/>
  <c r="K20" i="8403"/>
  <c r="D20" i="8403"/>
  <c r="K19" i="8403"/>
  <c r="D19" i="8403"/>
  <c r="K18" i="8403"/>
  <c r="D18" i="8403"/>
  <c r="K17" i="8403"/>
  <c r="D17" i="8403"/>
  <c r="K16" i="8403"/>
  <c r="D16" i="8403"/>
  <c r="K15" i="8403"/>
  <c r="D15" i="8403"/>
  <c r="A15" i="8403"/>
  <c r="A16" i="8403" s="1"/>
  <c r="A17" i="8403" s="1"/>
  <c r="A18" i="8403" s="1"/>
  <c r="A19" i="8403" s="1"/>
  <c r="A20" i="8403" s="1"/>
  <c r="A21" i="8403" s="1"/>
  <c r="A22" i="8403" s="1"/>
  <c r="A23" i="8403" s="1"/>
  <c r="A24" i="8403" s="1"/>
  <c r="A25" i="8403" s="1"/>
  <c r="A26" i="8403" s="1"/>
  <c r="A27" i="8403" s="1"/>
  <c r="A28" i="8403" s="1"/>
  <c r="A29" i="8403" s="1"/>
  <c r="A30" i="8403" s="1"/>
  <c r="A31" i="8403" s="1"/>
  <c r="A32" i="8403" s="1"/>
  <c r="A33" i="8403" s="1"/>
  <c r="A34" i="8403" s="1"/>
  <c r="A35" i="8403" s="1"/>
  <c r="A36" i="8403" s="1"/>
  <c r="A37" i="8403" s="1"/>
  <c r="A38" i="8403" s="1"/>
  <c r="A39" i="8403" s="1"/>
  <c r="A40" i="8403" s="1"/>
  <c r="A41" i="8403" s="1"/>
  <c r="A42" i="8403" s="1"/>
  <c r="A43" i="8403" s="1"/>
  <c r="A44" i="8403" s="1"/>
  <c r="A45" i="8403" s="1"/>
  <c r="A46" i="8403" s="1"/>
  <c r="A47" i="8403" s="1"/>
  <c r="A48" i="8403" s="1"/>
  <c r="A49" i="8403" s="1"/>
  <c r="A50" i="8403" s="1"/>
  <c r="A51" i="8403" s="1"/>
  <c r="A52" i="8403" s="1"/>
  <c r="A53" i="8403" s="1"/>
  <c r="A54" i="8403" s="1"/>
  <c r="A55" i="8403" s="1"/>
  <c r="A56" i="8403" s="1"/>
  <c r="A57" i="8403" s="1"/>
  <c r="A58" i="8403" s="1"/>
  <c r="A59" i="8403" s="1"/>
  <c r="A60" i="8403" s="1"/>
  <c r="A61" i="8403" s="1"/>
  <c r="A62" i="8403" s="1"/>
  <c r="A63" i="8403" s="1"/>
  <c r="A64" i="8403" s="1"/>
  <c r="A65" i="8403" s="1"/>
  <c r="A66" i="8403" s="1"/>
  <c r="A67" i="8403" s="1"/>
  <c r="A68" i="8403" s="1"/>
  <c r="A69" i="8403" s="1"/>
  <c r="A70" i="8403" s="1"/>
  <c r="A71" i="8403" s="1"/>
  <c r="A72" i="8403" s="1"/>
  <c r="A73" i="8403" s="1"/>
  <c r="A74" i="8403" s="1"/>
  <c r="A75" i="8403" s="1"/>
  <c r="A76" i="8403" s="1"/>
  <c r="A77" i="8403" s="1"/>
  <c r="A78" i="8403" s="1"/>
  <c r="A79" i="8403" s="1"/>
  <c r="A80" i="8403" s="1"/>
  <c r="A81" i="8403" s="1"/>
  <c r="A82" i="8403" s="1"/>
  <c r="A83" i="8403" s="1"/>
  <c r="A84" i="8403" s="1"/>
  <c r="K14" i="8403"/>
  <c r="D14" i="8403"/>
  <c r="K13" i="8403"/>
  <c r="D13" i="8403"/>
  <c r="K12" i="8403"/>
  <c r="D12" i="8403"/>
  <c r="K11" i="8403"/>
  <c r="D11" i="8403"/>
  <c r="K10" i="8403"/>
  <c r="D10" i="8403"/>
  <c r="K9" i="8403"/>
  <c r="D9" i="8403"/>
  <c r="K8" i="8403"/>
  <c r="D8" i="8403"/>
  <c r="K7" i="8403"/>
  <c r="D7" i="8403"/>
  <c r="K6" i="8403"/>
  <c r="D6" i="8403"/>
  <c r="K5" i="8403"/>
  <c r="D5" i="8403"/>
  <c r="J71" i="8402"/>
  <c r="I71" i="8402"/>
  <c r="H71" i="8402"/>
  <c r="G71" i="8402"/>
  <c r="F71" i="8402"/>
  <c r="E71" i="8402"/>
  <c r="C71" i="8402"/>
  <c r="B71" i="8402"/>
  <c r="K70" i="8402"/>
  <c r="D70" i="8402"/>
  <c r="K69" i="8402"/>
  <c r="D69" i="8402"/>
  <c r="K68" i="8402"/>
  <c r="D68" i="8402"/>
  <c r="K67" i="8402"/>
  <c r="D67" i="8402"/>
  <c r="K66" i="8402"/>
  <c r="D66" i="8402"/>
  <c r="K65" i="8402"/>
  <c r="D65" i="8402"/>
  <c r="K64" i="8402"/>
  <c r="D64" i="8402"/>
  <c r="K63" i="8402"/>
  <c r="D63" i="8402"/>
  <c r="K62" i="8402"/>
  <c r="D62" i="8402"/>
  <c r="K61" i="8402"/>
  <c r="D61" i="8402"/>
  <c r="K60" i="8402"/>
  <c r="D60" i="8402"/>
  <c r="K59" i="8402"/>
  <c r="D59" i="8402"/>
  <c r="K58" i="8402"/>
  <c r="D58" i="8402"/>
  <c r="K57" i="8402"/>
  <c r="D57" i="8402"/>
  <c r="K56" i="8402"/>
  <c r="D56" i="8402"/>
  <c r="K55" i="8402"/>
  <c r="D55" i="8402"/>
  <c r="K54" i="8402"/>
  <c r="D54" i="8402"/>
  <c r="K53" i="8402"/>
  <c r="D53" i="8402"/>
  <c r="K52" i="8402"/>
  <c r="D52" i="8402"/>
  <c r="K51" i="8402"/>
  <c r="D51" i="8402"/>
  <c r="K50" i="8402"/>
  <c r="D50" i="8402"/>
  <c r="K49" i="8402"/>
  <c r="D49" i="8402"/>
  <c r="K48" i="8402"/>
  <c r="D48" i="8402"/>
  <c r="K47" i="8402"/>
  <c r="D47" i="8402"/>
  <c r="K46" i="8402"/>
  <c r="D46" i="8402"/>
  <c r="K45" i="8402"/>
  <c r="D45" i="8402"/>
  <c r="K44" i="8402"/>
  <c r="D44" i="8402"/>
  <c r="K43" i="8402"/>
  <c r="D43" i="8402"/>
  <c r="K42" i="8402"/>
  <c r="D42" i="8402"/>
  <c r="K41" i="8402"/>
  <c r="D41" i="8402"/>
  <c r="K40" i="8402"/>
  <c r="D40" i="8402"/>
  <c r="K39" i="8402"/>
  <c r="D39" i="8402"/>
  <c r="K38" i="8402"/>
  <c r="D38" i="8402"/>
  <c r="K37" i="8402"/>
  <c r="D37" i="8402"/>
  <c r="K36" i="8402"/>
  <c r="D36" i="8402"/>
  <c r="K35" i="8402"/>
  <c r="D35" i="8402"/>
  <c r="K34" i="8402"/>
  <c r="D34" i="8402"/>
  <c r="K33" i="8402"/>
  <c r="D33" i="8402"/>
  <c r="K32" i="8402"/>
  <c r="D32" i="8402"/>
  <c r="K31" i="8402"/>
  <c r="D31" i="8402"/>
  <c r="K30" i="8402"/>
  <c r="D30" i="8402"/>
  <c r="K29" i="8402"/>
  <c r="D29" i="8402"/>
  <c r="K28" i="8402"/>
  <c r="D28" i="8402"/>
  <c r="K27" i="8402"/>
  <c r="D27" i="8402"/>
  <c r="K26" i="8402"/>
  <c r="D26" i="8402"/>
  <c r="K25" i="8402"/>
  <c r="D25" i="8402"/>
  <c r="K24" i="8402"/>
  <c r="D24" i="8402"/>
  <c r="K23" i="8402"/>
  <c r="D23" i="8402"/>
  <c r="K22" i="8402"/>
  <c r="D22" i="8402"/>
  <c r="K21" i="8402"/>
  <c r="D21" i="8402"/>
  <c r="K20" i="8402"/>
  <c r="D20" i="8402"/>
  <c r="K19" i="8402"/>
  <c r="D19" i="8402"/>
  <c r="K18" i="8402"/>
  <c r="D18" i="8402"/>
  <c r="K17" i="8402"/>
  <c r="D17" i="8402"/>
  <c r="K16" i="8402"/>
  <c r="D16" i="8402"/>
  <c r="A16" i="8402"/>
  <c r="A17" i="8402" s="1"/>
  <c r="A18" i="8402" s="1"/>
  <c r="A19" i="8402" s="1"/>
  <c r="A20" i="8402" s="1"/>
  <c r="A21" i="8402" s="1"/>
  <c r="A22" i="8402" s="1"/>
  <c r="A23" i="8402" s="1"/>
  <c r="A24" i="8402" s="1"/>
  <c r="A25" i="8402" s="1"/>
  <c r="A26" i="8402" s="1"/>
  <c r="A27" i="8402" s="1"/>
  <c r="A28" i="8402" s="1"/>
  <c r="A29" i="8402" s="1"/>
  <c r="A30" i="8402" s="1"/>
  <c r="A31" i="8402" s="1"/>
  <c r="A32" i="8402" s="1"/>
  <c r="A33" i="8402" s="1"/>
  <c r="A34" i="8402" s="1"/>
  <c r="A35" i="8402" s="1"/>
  <c r="A36" i="8402" s="1"/>
  <c r="A37" i="8402" s="1"/>
  <c r="A38" i="8402" s="1"/>
  <c r="A39" i="8402" s="1"/>
  <c r="A40" i="8402" s="1"/>
  <c r="A41" i="8402" s="1"/>
  <c r="A42" i="8402" s="1"/>
  <c r="A43" i="8402" s="1"/>
  <c r="A44" i="8402" s="1"/>
  <c r="A45" i="8402" s="1"/>
  <c r="A46" i="8402" s="1"/>
  <c r="A47" i="8402" s="1"/>
  <c r="A48" i="8402" s="1"/>
  <c r="A49" i="8402" s="1"/>
  <c r="A50" i="8402" s="1"/>
  <c r="A51" i="8402" s="1"/>
  <c r="A52" i="8402" s="1"/>
  <c r="A53" i="8402" s="1"/>
  <c r="A54" i="8402" s="1"/>
  <c r="A55" i="8402" s="1"/>
  <c r="A56" i="8402" s="1"/>
  <c r="A57" i="8402" s="1"/>
  <c r="A58" i="8402" s="1"/>
  <c r="A59" i="8402" s="1"/>
  <c r="A60" i="8402" s="1"/>
  <c r="A61" i="8402" s="1"/>
  <c r="A62" i="8402" s="1"/>
  <c r="A63" i="8402" s="1"/>
  <c r="A64" i="8402" s="1"/>
  <c r="A65" i="8402" s="1"/>
  <c r="A66" i="8402" s="1"/>
  <c r="A67" i="8402" s="1"/>
  <c r="A68" i="8402" s="1"/>
  <c r="A69" i="8402" s="1"/>
  <c r="A70" i="8402" s="1"/>
  <c r="K15" i="8402"/>
  <c r="D15" i="8402"/>
  <c r="A15" i="8402"/>
  <c r="K14" i="8402"/>
  <c r="D14" i="8402"/>
  <c r="K13" i="8402"/>
  <c r="D13" i="8402"/>
  <c r="K12" i="8402"/>
  <c r="D12" i="8402"/>
  <c r="K11" i="8402"/>
  <c r="D11" i="8402"/>
  <c r="K10" i="8402"/>
  <c r="D10" i="8402"/>
  <c r="K9" i="8402"/>
  <c r="D9" i="8402"/>
  <c r="K8" i="8402"/>
  <c r="D8" i="8402"/>
  <c r="K7" i="8402"/>
  <c r="D7" i="8402"/>
  <c r="K6" i="8402"/>
  <c r="D6" i="8402"/>
  <c r="K5" i="8402"/>
  <c r="D5" i="8402"/>
  <c r="D71" i="8402" s="1"/>
  <c r="D85" i="8403" l="1"/>
  <c r="D86" i="8403"/>
  <c r="K85" i="8403"/>
  <c r="K86" i="8403" s="1"/>
  <c r="G86" i="8403"/>
  <c r="F72" i="8402"/>
  <c r="B72" i="8402"/>
  <c r="G72" i="8402"/>
  <c r="H72" i="8402"/>
  <c r="D72" i="8402"/>
  <c r="I72" i="8402"/>
  <c r="J72" i="8402"/>
  <c r="K71" i="8402"/>
  <c r="K72" i="8402" s="1"/>
  <c r="I86" i="8385" l="1"/>
  <c r="H86" i="8385"/>
  <c r="G86" i="8385"/>
  <c r="E86" i="8385"/>
  <c r="F86" i="8385"/>
  <c r="J86" i="8385"/>
  <c r="D71" i="8385"/>
  <c r="D72" i="8385"/>
  <c r="D73" i="8385"/>
  <c r="D74" i="8385"/>
  <c r="D75" i="8385"/>
  <c r="D76" i="8385"/>
  <c r="D77" i="8385"/>
  <c r="D78" i="8385"/>
  <c r="D79" i="8385"/>
  <c r="D80" i="8385"/>
  <c r="D81" i="8385"/>
  <c r="D82" i="8385"/>
  <c r="D83" i="8385"/>
  <c r="D84" i="8385"/>
  <c r="C86" i="8385"/>
  <c r="B86" i="8385"/>
  <c r="K71" i="8385"/>
  <c r="K72" i="8385"/>
  <c r="K73" i="8385"/>
  <c r="K74" i="8385"/>
  <c r="K75" i="8385"/>
  <c r="K76" i="8385"/>
  <c r="K77" i="8385"/>
  <c r="K78" i="8385"/>
  <c r="K79" i="8385"/>
  <c r="K80" i="8385"/>
  <c r="K81" i="8385"/>
  <c r="K82" i="8385"/>
  <c r="K83" i="8385"/>
  <c r="K84" i="8385"/>
  <c r="K85" i="8385" l="1"/>
  <c r="D85" i="8385"/>
  <c r="B80" i="8401" l="1"/>
  <c r="B98" i="8401" s="1"/>
  <c r="B99" i="8401" s="1"/>
  <c r="C80" i="8401"/>
  <c r="C98" i="8401" s="1"/>
  <c r="C99" i="8401" s="1"/>
  <c r="G97" i="8401"/>
  <c r="D97" i="8401"/>
  <c r="G96" i="8401"/>
  <c r="D96" i="8401"/>
  <c r="G95" i="8401"/>
  <c r="D95" i="8401"/>
  <c r="G94" i="8401"/>
  <c r="D94" i="8401"/>
  <c r="G93" i="8401"/>
  <c r="D93" i="8401"/>
  <c r="G92" i="8401"/>
  <c r="D92" i="8401"/>
  <c r="G91" i="8401"/>
  <c r="D91" i="8401"/>
  <c r="G90" i="8401"/>
  <c r="D90" i="8401"/>
  <c r="G89" i="8401"/>
  <c r="D89" i="8401"/>
  <c r="G88" i="8401"/>
  <c r="D88" i="8401"/>
  <c r="G87" i="8401"/>
  <c r="D87" i="8401"/>
  <c r="G86" i="8401"/>
  <c r="D86" i="8401"/>
  <c r="G85" i="8401"/>
  <c r="D85" i="8401"/>
  <c r="G84" i="8401"/>
  <c r="D84" i="8401"/>
  <c r="G83" i="8401"/>
  <c r="D83" i="8401"/>
  <c r="G82" i="8401"/>
  <c r="D82" i="8401"/>
  <c r="G81" i="8401"/>
  <c r="D81" i="8401"/>
  <c r="F80" i="8401"/>
  <c r="F98" i="8401" s="1"/>
  <c r="F99" i="8401" s="1"/>
  <c r="E80" i="8401"/>
  <c r="E98" i="8401" s="1"/>
  <c r="E99" i="8401" s="1"/>
  <c r="G79" i="8401"/>
  <c r="D79" i="8401"/>
  <c r="G78" i="8401"/>
  <c r="D78" i="8401"/>
  <c r="G77" i="8401"/>
  <c r="D77" i="8401"/>
  <c r="G76" i="8401"/>
  <c r="D76" i="8401"/>
  <c r="G75" i="8401"/>
  <c r="D75" i="8401"/>
  <c r="G74" i="8401"/>
  <c r="D74" i="8401"/>
  <c r="G73" i="8401"/>
  <c r="D73" i="8401"/>
  <c r="G72" i="8401"/>
  <c r="D72" i="8401"/>
  <c r="G71" i="8401"/>
  <c r="D71" i="8401"/>
  <c r="G70" i="8401"/>
  <c r="D70" i="8401"/>
  <c r="G69" i="8401"/>
  <c r="D69" i="8401"/>
  <c r="G68" i="8401"/>
  <c r="D68" i="8401"/>
  <c r="G67" i="8401"/>
  <c r="D67" i="8401"/>
  <c r="G66" i="8401"/>
  <c r="D66" i="8401"/>
  <c r="G65" i="8401"/>
  <c r="D65" i="8401"/>
  <c r="G64" i="8401"/>
  <c r="D64" i="8401"/>
  <c r="G63" i="8401"/>
  <c r="D63" i="8401"/>
  <c r="G62" i="8401"/>
  <c r="D62" i="8401"/>
  <c r="G61" i="8401"/>
  <c r="D61" i="8401"/>
  <c r="G60" i="8401"/>
  <c r="D60" i="8401"/>
  <c r="G59" i="8401"/>
  <c r="D59" i="8401"/>
  <c r="G58" i="8401"/>
  <c r="D58" i="8401"/>
  <c r="G57" i="8401"/>
  <c r="D57" i="8401"/>
  <c r="G56" i="8401"/>
  <c r="D56" i="8401"/>
  <c r="G55" i="8401"/>
  <c r="D55" i="8401"/>
  <c r="G54" i="8401"/>
  <c r="D54" i="8401"/>
  <c r="G53" i="8401"/>
  <c r="D53" i="8401"/>
  <c r="G52" i="8401"/>
  <c r="D52" i="8401"/>
  <c r="G51" i="8401"/>
  <c r="D51" i="8401"/>
  <c r="G50" i="8401"/>
  <c r="D50" i="8401"/>
  <c r="G49" i="8401"/>
  <c r="D49" i="8401"/>
  <c r="G48" i="8401"/>
  <c r="D48" i="8401"/>
  <c r="G47" i="8401"/>
  <c r="D47" i="8401"/>
  <c r="G46" i="8401"/>
  <c r="D46" i="8401"/>
  <c r="G45" i="8401"/>
  <c r="D45" i="8401"/>
  <c r="G44" i="8401"/>
  <c r="D44" i="8401"/>
  <c r="G43" i="8401"/>
  <c r="D43" i="8401"/>
  <c r="G42" i="8401"/>
  <c r="D42" i="8401"/>
  <c r="G41" i="8401"/>
  <c r="D41" i="8401"/>
  <c r="G40" i="8401"/>
  <c r="D40" i="8401"/>
  <c r="G39" i="8401"/>
  <c r="D39" i="8401"/>
  <c r="G38" i="8401"/>
  <c r="D38" i="8401"/>
  <c r="G37" i="8401"/>
  <c r="D37" i="8401"/>
  <c r="G36" i="8401"/>
  <c r="D36" i="8401"/>
  <c r="G35" i="8401"/>
  <c r="D35" i="8401"/>
  <c r="G34" i="8401"/>
  <c r="D34" i="8401"/>
  <c r="G33" i="8401"/>
  <c r="D33" i="8401"/>
  <c r="G32" i="8401"/>
  <c r="D32" i="8401"/>
  <c r="G31" i="8401"/>
  <c r="D31" i="8401"/>
  <c r="G30" i="8401"/>
  <c r="D30" i="8401"/>
  <c r="G29" i="8401"/>
  <c r="D29" i="8401"/>
  <c r="G28" i="8401"/>
  <c r="D28" i="8401"/>
  <c r="G27" i="8401"/>
  <c r="D27" i="8401"/>
  <c r="G26" i="8401"/>
  <c r="D26" i="8401"/>
  <c r="G25" i="8401"/>
  <c r="D25" i="8401"/>
  <c r="G24" i="8401"/>
  <c r="D24" i="8401"/>
  <c r="G23" i="8401"/>
  <c r="D23" i="8401"/>
  <c r="G22" i="8401"/>
  <c r="D22" i="8401"/>
  <c r="G21" i="8401"/>
  <c r="D21" i="8401"/>
  <c r="G20" i="8401"/>
  <c r="D20" i="8401"/>
  <c r="G19" i="8401"/>
  <c r="D19" i="8401"/>
  <c r="G18" i="8401"/>
  <c r="D18" i="8401"/>
  <c r="G17" i="8401"/>
  <c r="D17" i="8401"/>
  <c r="G16" i="8401"/>
  <c r="D16" i="8401"/>
  <c r="G15" i="8401"/>
  <c r="D15" i="8401"/>
  <c r="G14" i="8401"/>
  <c r="D14" i="8401"/>
  <c r="G13" i="8401"/>
  <c r="D13" i="8401"/>
  <c r="G12" i="8401"/>
  <c r="D12" i="8401"/>
  <c r="G11" i="8401"/>
  <c r="D11" i="8401"/>
  <c r="G10" i="8401"/>
  <c r="D10" i="8401"/>
  <c r="G9" i="8401"/>
  <c r="D9" i="8401"/>
  <c r="G8" i="8401"/>
  <c r="D8" i="8401"/>
  <c r="G7" i="8401"/>
  <c r="D7" i="8401"/>
  <c r="G6" i="8401"/>
  <c r="D6" i="8401"/>
  <c r="G5" i="8401"/>
  <c r="D5" i="8401"/>
  <c r="M87" i="8400"/>
  <c r="J87" i="8400"/>
  <c r="G87" i="8400"/>
  <c r="D87" i="8400"/>
  <c r="M86" i="8400"/>
  <c r="J86" i="8400"/>
  <c r="G86" i="8400"/>
  <c r="D86" i="8400"/>
  <c r="M85" i="8400"/>
  <c r="J85" i="8400"/>
  <c r="G85" i="8400"/>
  <c r="D85" i="8400"/>
  <c r="M84" i="8400"/>
  <c r="J84" i="8400"/>
  <c r="G84" i="8400"/>
  <c r="D84" i="8400"/>
  <c r="M83" i="8400"/>
  <c r="J83" i="8400"/>
  <c r="G83" i="8400"/>
  <c r="D83" i="8400"/>
  <c r="M82" i="8400"/>
  <c r="J82" i="8400"/>
  <c r="G82" i="8400"/>
  <c r="D82" i="8400"/>
  <c r="M81" i="8400"/>
  <c r="J81" i="8400"/>
  <c r="G81" i="8400"/>
  <c r="D81" i="8400"/>
  <c r="M80" i="8400"/>
  <c r="J80" i="8400"/>
  <c r="G80" i="8400"/>
  <c r="D80" i="8400"/>
  <c r="M79" i="8400"/>
  <c r="J79" i="8400"/>
  <c r="G79" i="8400"/>
  <c r="D79" i="8400"/>
  <c r="M78" i="8400"/>
  <c r="J78" i="8400"/>
  <c r="G78" i="8400"/>
  <c r="D78" i="8400"/>
  <c r="M77" i="8400"/>
  <c r="N77" i="8400" s="1"/>
  <c r="J77" i="8400"/>
  <c r="G77" i="8400"/>
  <c r="D77" i="8400"/>
  <c r="M76" i="8400"/>
  <c r="N76" i="8400" s="1"/>
  <c r="J76" i="8400"/>
  <c r="G76" i="8400"/>
  <c r="D76" i="8400"/>
  <c r="M75" i="8400"/>
  <c r="J75" i="8400"/>
  <c r="G75" i="8400"/>
  <c r="D75" i="8400"/>
  <c r="M74" i="8400"/>
  <c r="J74" i="8400"/>
  <c r="G74" i="8400"/>
  <c r="D74" i="8400"/>
  <c r="M73" i="8400"/>
  <c r="N73" i="8400" s="1"/>
  <c r="J73" i="8400"/>
  <c r="G73" i="8400"/>
  <c r="D73" i="8400"/>
  <c r="M72" i="8400"/>
  <c r="J72" i="8400"/>
  <c r="G72" i="8400"/>
  <c r="D72" i="8400"/>
  <c r="M71" i="8400"/>
  <c r="J71" i="8400"/>
  <c r="G71" i="8400"/>
  <c r="D71" i="8400"/>
  <c r="M70" i="8400"/>
  <c r="J70" i="8400"/>
  <c r="G70" i="8400"/>
  <c r="D70" i="8400"/>
  <c r="M69" i="8400"/>
  <c r="J69" i="8400"/>
  <c r="G69" i="8400"/>
  <c r="D69" i="8400"/>
  <c r="M68" i="8400"/>
  <c r="J68" i="8400"/>
  <c r="G68" i="8400"/>
  <c r="D68" i="8400"/>
  <c r="M67" i="8400"/>
  <c r="J67" i="8400"/>
  <c r="G67" i="8400"/>
  <c r="D67" i="8400"/>
  <c r="M66" i="8400"/>
  <c r="J66" i="8400"/>
  <c r="N66" i="8400" s="1"/>
  <c r="G66" i="8400"/>
  <c r="D66" i="8400"/>
  <c r="M65" i="8400"/>
  <c r="J65" i="8400"/>
  <c r="N65" i="8400" s="1"/>
  <c r="G65" i="8400"/>
  <c r="D65" i="8400"/>
  <c r="L64" i="8400"/>
  <c r="L88" i="8400" s="1"/>
  <c r="L89" i="8400" s="1"/>
  <c r="K64" i="8400"/>
  <c r="K88" i="8400" s="1"/>
  <c r="K89" i="8400" s="1"/>
  <c r="I64" i="8400"/>
  <c r="I88" i="8400" s="1"/>
  <c r="I89" i="8400" s="1"/>
  <c r="H64" i="8400"/>
  <c r="H88" i="8400" s="1"/>
  <c r="H89" i="8400" s="1"/>
  <c r="F64" i="8400"/>
  <c r="F88" i="8400" s="1"/>
  <c r="F89" i="8400" s="1"/>
  <c r="E64" i="8400"/>
  <c r="E88" i="8400" s="1"/>
  <c r="E89" i="8400" s="1"/>
  <c r="C64" i="8400"/>
  <c r="C88" i="8400" s="1"/>
  <c r="C89" i="8400" s="1"/>
  <c r="B64" i="8400"/>
  <c r="D64" i="8400" s="1"/>
  <c r="M63" i="8400"/>
  <c r="J63" i="8400"/>
  <c r="G63" i="8400"/>
  <c r="D63" i="8400"/>
  <c r="M62" i="8400"/>
  <c r="J62" i="8400"/>
  <c r="G62" i="8400"/>
  <c r="D62" i="8400"/>
  <c r="M61" i="8400"/>
  <c r="J61" i="8400"/>
  <c r="N61" i="8400" s="1"/>
  <c r="G61" i="8400"/>
  <c r="D61" i="8400"/>
  <c r="M60" i="8400"/>
  <c r="J60" i="8400"/>
  <c r="G60" i="8400"/>
  <c r="D60" i="8400"/>
  <c r="M59" i="8400"/>
  <c r="J59" i="8400"/>
  <c r="N59" i="8400" s="1"/>
  <c r="G59" i="8400"/>
  <c r="D59" i="8400"/>
  <c r="M58" i="8400"/>
  <c r="J58" i="8400"/>
  <c r="N58" i="8400" s="1"/>
  <c r="G58" i="8400"/>
  <c r="D58" i="8400"/>
  <c r="M57" i="8400"/>
  <c r="J57" i="8400"/>
  <c r="N57" i="8400" s="1"/>
  <c r="G57" i="8400"/>
  <c r="D57" i="8400"/>
  <c r="M56" i="8400"/>
  <c r="J56" i="8400"/>
  <c r="G56" i="8400"/>
  <c r="D56" i="8400"/>
  <c r="M55" i="8400"/>
  <c r="J55" i="8400"/>
  <c r="N55" i="8400" s="1"/>
  <c r="G55" i="8400"/>
  <c r="D55" i="8400"/>
  <c r="M54" i="8400"/>
  <c r="J54" i="8400"/>
  <c r="N54" i="8400" s="1"/>
  <c r="G54" i="8400"/>
  <c r="D54" i="8400"/>
  <c r="M53" i="8400"/>
  <c r="J53" i="8400"/>
  <c r="G53" i="8400"/>
  <c r="D53" i="8400"/>
  <c r="M52" i="8400"/>
  <c r="J52" i="8400"/>
  <c r="G52" i="8400"/>
  <c r="D52" i="8400"/>
  <c r="M51" i="8400"/>
  <c r="J51" i="8400"/>
  <c r="G51" i="8400"/>
  <c r="D51" i="8400"/>
  <c r="M50" i="8400"/>
  <c r="J50" i="8400"/>
  <c r="G50" i="8400"/>
  <c r="D50" i="8400"/>
  <c r="M49" i="8400"/>
  <c r="J49" i="8400"/>
  <c r="N49" i="8400" s="1"/>
  <c r="G49" i="8400"/>
  <c r="D49" i="8400"/>
  <c r="M48" i="8400"/>
  <c r="J48" i="8400"/>
  <c r="N48" i="8400" s="1"/>
  <c r="G48" i="8400"/>
  <c r="D48" i="8400"/>
  <c r="M47" i="8400"/>
  <c r="J47" i="8400"/>
  <c r="N47" i="8400" s="1"/>
  <c r="G47" i="8400"/>
  <c r="D47" i="8400"/>
  <c r="M46" i="8400"/>
  <c r="J46" i="8400"/>
  <c r="N46" i="8400" s="1"/>
  <c r="G46" i="8400"/>
  <c r="D46" i="8400"/>
  <c r="M45" i="8400"/>
  <c r="J45" i="8400"/>
  <c r="N45" i="8400" s="1"/>
  <c r="G45" i="8400"/>
  <c r="D45" i="8400"/>
  <c r="M44" i="8400"/>
  <c r="J44" i="8400"/>
  <c r="G44" i="8400"/>
  <c r="D44" i="8400"/>
  <c r="M43" i="8400"/>
  <c r="J43" i="8400"/>
  <c r="G43" i="8400"/>
  <c r="D43" i="8400"/>
  <c r="M42" i="8400"/>
  <c r="J42" i="8400"/>
  <c r="G42" i="8400"/>
  <c r="D42" i="8400"/>
  <c r="M41" i="8400"/>
  <c r="J41" i="8400"/>
  <c r="N41" i="8400" s="1"/>
  <c r="G41" i="8400"/>
  <c r="D41" i="8400"/>
  <c r="M40" i="8400"/>
  <c r="J40" i="8400"/>
  <c r="G40" i="8400"/>
  <c r="D40" i="8400"/>
  <c r="M39" i="8400"/>
  <c r="J39" i="8400"/>
  <c r="G39" i="8400"/>
  <c r="D39" i="8400"/>
  <c r="M38" i="8400"/>
  <c r="J38" i="8400"/>
  <c r="G38" i="8400"/>
  <c r="D38" i="8400"/>
  <c r="M37" i="8400"/>
  <c r="J37" i="8400"/>
  <c r="G37" i="8400"/>
  <c r="D37" i="8400"/>
  <c r="M36" i="8400"/>
  <c r="N36" i="8400" s="1"/>
  <c r="J36" i="8400"/>
  <c r="G36" i="8400"/>
  <c r="D36" i="8400"/>
  <c r="M35" i="8400"/>
  <c r="J35" i="8400"/>
  <c r="G35" i="8400"/>
  <c r="D35" i="8400"/>
  <c r="M34" i="8400"/>
  <c r="J34" i="8400"/>
  <c r="G34" i="8400"/>
  <c r="D34" i="8400"/>
  <c r="N33" i="8400"/>
  <c r="M33" i="8400"/>
  <c r="J33" i="8400"/>
  <c r="G33" i="8400"/>
  <c r="D33" i="8400"/>
  <c r="M32" i="8400"/>
  <c r="J32" i="8400"/>
  <c r="N32" i="8400" s="1"/>
  <c r="G32" i="8400"/>
  <c r="D32" i="8400"/>
  <c r="M31" i="8400"/>
  <c r="J31" i="8400"/>
  <c r="N31" i="8400" s="1"/>
  <c r="G31" i="8400"/>
  <c r="D31" i="8400"/>
  <c r="M30" i="8400"/>
  <c r="J30" i="8400"/>
  <c r="N30" i="8400" s="1"/>
  <c r="G30" i="8400"/>
  <c r="D30" i="8400"/>
  <c r="M29" i="8400"/>
  <c r="J29" i="8400"/>
  <c r="N29" i="8400" s="1"/>
  <c r="G29" i="8400"/>
  <c r="D29" i="8400"/>
  <c r="M28" i="8400"/>
  <c r="J28" i="8400"/>
  <c r="G28" i="8400"/>
  <c r="D28" i="8400"/>
  <c r="M27" i="8400"/>
  <c r="J27" i="8400"/>
  <c r="G27" i="8400"/>
  <c r="D27" i="8400"/>
  <c r="M26" i="8400"/>
  <c r="J26" i="8400"/>
  <c r="G26" i="8400"/>
  <c r="D26" i="8400"/>
  <c r="M25" i="8400"/>
  <c r="J25" i="8400"/>
  <c r="N25" i="8400" s="1"/>
  <c r="G25" i="8400"/>
  <c r="D25" i="8400"/>
  <c r="M24" i="8400"/>
  <c r="J24" i="8400"/>
  <c r="G24" i="8400"/>
  <c r="D24" i="8400"/>
  <c r="M23" i="8400"/>
  <c r="J23" i="8400"/>
  <c r="G23" i="8400"/>
  <c r="D23" i="8400"/>
  <c r="M22" i="8400"/>
  <c r="J22" i="8400"/>
  <c r="G22" i="8400"/>
  <c r="D22" i="8400"/>
  <c r="M21" i="8400"/>
  <c r="J21" i="8400"/>
  <c r="G21" i="8400"/>
  <c r="D21" i="8400"/>
  <c r="M20" i="8400"/>
  <c r="J20" i="8400"/>
  <c r="G20" i="8400"/>
  <c r="D20" i="8400"/>
  <c r="M19" i="8400"/>
  <c r="J19" i="8400"/>
  <c r="G19" i="8400"/>
  <c r="D19" i="8400"/>
  <c r="M18" i="8400"/>
  <c r="J18" i="8400"/>
  <c r="G18" i="8400"/>
  <c r="D18" i="8400"/>
  <c r="M17" i="8400"/>
  <c r="J17" i="8400"/>
  <c r="G17" i="8400"/>
  <c r="D17" i="8400"/>
  <c r="M16" i="8400"/>
  <c r="J16" i="8400"/>
  <c r="N16" i="8400" s="1"/>
  <c r="G16" i="8400"/>
  <c r="D16" i="8400"/>
  <c r="M15" i="8400"/>
  <c r="J15" i="8400"/>
  <c r="G15" i="8400"/>
  <c r="D15" i="8400"/>
  <c r="M14" i="8400"/>
  <c r="J14" i="8400"/>
  <c r="G14" i="8400"/>
  <c r="D14" i="8400"/>
  <c r="M13" i="8400"/>
  <c r="J13" i="8400"/>
  <c r="G13" i="8400"/>
  <c r="D13" i="8400"/>
  <c r="M12" i="8400"/>
  <c r="J12" i="8400"/>
  <c r="G12" i="8400"/>
  <c r="D12" i="8400"/>
  <c r="M11" i="8400"/>
  <c r="J11" i="8400"/>
  <c r="G11" i="8400"/>
  <c r="D11" i="8400"/>
  <c r="M10" i="8400"/>
  <c r="J10" i="8400"/>
  <c r="G10" i="8400"/>
  <c r="D10" i="8400"/>
  <c r="M9" i="8400"/>
  <c r="J9" i="8400"/>
  <c r="G9" i="8400"/>
  <c r="D9" i="8400"/>
  <c r="M8" i="8400"/>
  <c r="J8" i="8400"/>
  <c r="N8" i="8400" s="1"/>
  <c r="G8" i="8400"/>
  <c r="D8" i="8400"/>
  <c r="M7" i="8400"/>
  <c r="J7" i="8400"/>
  <c r="N7" i="8400" s="1"/>
  <c r="G7" i="8400"/>
  <c r="D7" i="8400"/>
  <c r="M6" i="8400"/>
  <c r="J6" i="8400"/>
  <c r="G6" i="8400"/>
  <c r="D6" i="8400"/>
  <c r="G24" i="8367"/>
  <c r="G21" i="8367"/>
  <c r="G18" i="8367"/>
  <c r="G13" i="8367"/>
  <c r="G10" i="8367"/>
  <c r="G7" i="8367"/>
  <c r="G22" i="8366"/>
  <c r="G19" i="8366"/>
  <c r="G16" i="8366"/>
  <c r="G11" i="8366"/>
  <c r="G8" i="8366"/>
  <c r="G5" i="8366"/>
  <c r="J29" i="8296"/>
  <c r="I29" i="8296"/>
  <c r="J14" i="8296"/>
  <c r="I14" i="8296"/>
  <c r="D98" i="8401" l="1"/>
  <c r="D80" i="8401"/>
  <c r="N67" i="8400"/>
  <c r="N69" i="8400"/>
  <c r="N70" i="8400"/>
  <c r="N71" i="8400"/>
  <c r="N62" i="8400"/>
  <c r="N12" i="8400"/>
  <c r="N13" i="8400"/>
  <c r="N44" i="8400"/>
  <c r="N28" i="8400"/>
  <c r="N52" i="8400"/>
  <c r="N53" i="8400"/>
  <c r="N81" i="8400"/>
  <c r="N85" i="8400"/>
  <c r="N86" i="8400"/>
  <c r="N9" i="8400"/>
  <c r="N87" i="8400"/>
  <c r="N83" i="8400"/>
  <c r="N82" i="8400"/>
  <c r="N10" i="8400"/>
  <c r="N11" i="8400"/>
  <c r="N26" i="8400"/>
  <c r="N27" i="8400"/>
  <c r="N42" i="8400"/>
  <c r="N43" i="8400"/>
  <c r="N14" i="8400"/>
  <c r="N15" i="8400"/>
  <c r="N34" i="8400"/>
  <c r="N35" i="8400"/>
  <c r="N50" i="8400"/>
  <c r="N51" i="8400"/>
  <c r="N18" i="8400"/>
  <c r="N19" i="8400"/>
  <c r="N20" i="8400"/>
  <c r="N22" i="8400"/>
  <c r="N23" i="8400"/>
  <c r="N24" i="8400"/>
  <c r="N37" i="8400"/>
  <c r="N38" i="8400"/>
  <c r="N39" i="8400"/>
  <c r="N40" i="8400"/>
  <c r="N63" i="8400"/>
  <c r="N80" i="8400"/>
  <c r="N17" i="8400"/>
  <c r="N56" i="8400"/>
  <c r="N21" i="8400"/>
  <c r="N60" i="8400"/>
  <c r="N72" i="8400"/>
  <c r="N74" i="8400"/>
  <c r="N75" i="8400"/>
  <c r="N78" i="8400"/>
  <c r="N79" i="8400"/>
  <c r="G64" i="8400"/>
  <c r="G88" i="8400" s="1"/>
  <c r="G89" i="8400" s="1"/>
  <c r="N68" i="8400"/>
  <c r="N84" i="8400"/>
  <c r="D99" i="8401"/>
  <c r="G80" i="8401"/>
  <c r="G98" i="8401" s="1"/>
  <c r="G99" i="8401" s="1"/>
  <c r="M64" i="8400"/>
  <c r="M88" i="8400" s="1"/>
  <c r="M89" i="8400" s="1"/>
  <c r="D88" i="8400"/>
  <c r="D89" i="8400" s="1"/>
  <c r="J64" i="8400"/>
  <c r="B88" i="8400"/>
  <c r="B89" i="8400" s="1"/>
  <c r="N6" i="8400"/>
  <c r="G17" i="8367"/>
  <c r="G6" i="8367"/>
  <c r="G15" i="8366"/>
  <c r="G4" i="8366"/>
  <c r="C80" i="8399"/>
  <c r="E80" i="8399"/>
  <c r="F80" i="8399"/>
  <c r="G80" i="8399"/>
  <c r="H80" i="8399"/>
  <c r="I80" i="8399"/>
  <c r="J80" i="8399"/>
  <c r="B80" i="8399"/>
  <c r="K72" i="8399"/>
  <c r="K73" i="8399"/>
  <c r="K74" i="8399"/>
  <c r="K75" i="8399"/>
  <c r="K76" i="8399"/>
  <c r="K77" i="8399"/>
  <c r="K78" i="8399"/>
  <c r="K79" i="8399"/>
  <c r="D72" i="8399"/>
  <c r="D73" i="8399"/>
  <c r="D74" i="8399"/>
  <c r="D75" i="8399"/>
  <c r="D76" i="8399"/>
  <c r="D77" i="8399"/>
  <c r="D78" i="8399"/>
  <c r="D79" i="8399"/>
  <c r="A73" i="8399"/>
  <c r="A74" i="8399" s="1"/>
  <c r="A75" i="8399" s="1"/>
  <c r="A76" i="8399" s="1"/>
  <c r="A77" i="8399" s="1"/>
  <c r="A78" i="8399" s="1"/>
  <c r="A79" i="8399" s="1"/>
  <c r="A72" i="8399"/>
  <c r="K71" i="8399"/>
  <c r="D71" i="8399"/>
  <c r="K70" i="8399"/>
  <c r="D70" i="8399"/>
  <c r="K69" i="8399"/>
  <c r="D69" i="8399"/>
  <c r="K68" i="8399"/>
  <c r="D68" i="8399"/>
  <c r="K67" i="8399"/>
  <c r="D67" i="8399"/>
  <c r="K66" i="8399"/>
  <c r="D66" i="8399"/>
  <c r="K65" i="8399"/>
  <c r="D65" i="8399"/>
  <c r="K64" i="8399"/>
  <c r="D64" i="8399"/>
  <c r="K63" i="8399"/>
  <c r="D63" i="8399"/>
  <c r="K62" i="8399"/>
  <c r="D62" i="8399"/>
  <c r="K61" i="8399"/>
  <c r="D61" i="8399"/>
  <c r="K60" i="8399"/>
  <c r="D60" i="8399"/>
  <c r="K59" i="8399"/>
  <c r="D59" i="8399"/>
  <c r="K58" i="8399"/>
  <c r="D58" i="8399"/>
  <c r="K57" i="8399"/>
  <c r="D57" i="8399"/>
  <c r="K56" i="8399"/>
  <c r="D56" i="8399"/>
  <c r="K55" i="8399"/>
  <c r="D55" i="8399"/>
  <c r="K54" i="8399"/>
  <c r="D54" i="8399"/>
  <c r="K53" i="8399"/>
  <c r="D53" i="8399"/>
  <c r="K52" i="8399"/>
  <c r="D52" i="8399"/>
  <c r="K51" i="8399"/>
  <c r="D51" i="8399"/>
  <c r="K50" i="8399"/>
  <c r="D50" i="8399"/>
  <c r="K49" i="8399"/>
  <c r="D49" i="8399"/>
  <c r="K48" i="8399"/>
  <c r="D48" i="8399"/>
  <c r="K47" i="8399"/>
  <c r="D47" i="8399"/>
  <c r="K46" i="8399"/>
  <c r="D46" i="8399"/>
  <c r="K45" i="8399"/>
  <c r="D45" i="8399"/>
  <c r="K44" i="8399"/>
  <c r="D44" i="8399"/>
  <c r="K43" i="8399"/>
  <c r="D43" i="8399"/>
  <c r="K42" i="8399"/>
  <c r="D42" i="8399"/>
  <c r="K41" i="8399"/>
  <c r="D41" i="8399"/>
  <c r="K40" i="8399"/>
  <c r="D40" i="8399"/>
  <c r="K39" i="8399"/>
  <c r="D39" i="8399"/>
  <c r="K38" i="8399"/>
  <c r="D38" i="8399"/>
  <c r="K37" i="8399"/>
  <c r="D37" i="8399"/>
  <c r="K36" i="8399"/>
  <c r="D36" i="8399"/>
  <c r="K35" i="8399"/>
  <c r="D35" i="8399"/>
  <c r="K34" i="8399"/>
  <c r="D34" i="8399"/>
  <c r="K33" i="8399"/>
  <c r="D33" i="8399"/>
  <c r="K32" i="8399"/>
  <c r="D32" i="8399"/>
  <c r="K31" i="8399"/>
  <c r="D31" i="8399"/>
  <c r="K30" i="8399"/>
  <c r="D30" i="8399"/>
  <c r="D80" i="8399" s="1"/>
  <c r="K29" i="8399"/>
  <c r="D29" i="8399"/>
  <c r="K28" i="8399"/>
  <c r="D28" i="8399"/>
  <c r="K27" i="8399"/>
  <c r="D27" i="8399"/>
  <c r="K26" i="8399"/>
  <c r="D26" i="8399"/>
  <c r="K25" i="8399"/>
  <c r="D25" i="8399"/>
  <c r="K24" i="8399"/>
  <c r="D24" i="8399"/>
  <c r="K23" i="8399"/>
  <c r="D23" i="8399"/>
  <c r="K22" i="8399"/>
  <c r="D22" i="8399"/>
  <c r="K21" i="8399"/>
  <c r="D21" i="8399"/>
  <c r="K20" i="8399"/>
  <c r="D20" i="8399"/>
  <c r="K19" i="8399"/>
  <c r="D19" i="8399"/>
  <c r="K18" i="8399"/>
  <c r="D18" i="8399"/>
  <c r="K17" i="8399"/>
  <c r="D17" i="8399"/>
  <c r="K16" i="8399"/>
  <c r="D16" i="8399"/>
  <c r="K15" i="8399"/>
  <c r="D15" i="8399"/>
  <c r="A15" i="8399"/>
  <c r="K14" i="8399"/>
  <c r="D14" i="8399"/>
  <c r="K13" i="8399"/>
  <c r="D13" i="8399"/>
  <c r="K12" i="8399"/>
  <c r="D12" i="8399"/>
  <c r="K11" i="8399"/>
  <c r="D11" i="8399"/>
  <c r="K10" i="8399"/>
  <c r="D10" i="8399"/>
  <c r="K9" i="8399"/>
  <c r="D9" i="8399"/>
  <c r="K8" i="8399"/>
  <c r="D8" i="8399"/>
  <c r="K7" i="8399"/>
  <c r="D7" i="8399"/>
  <c r="K6" i="8399"/>
  <c r="D6" i="8399"/>
  <c r="K5" i="8399"/>
  <c r="D5" i="8399"/>
  <c r="N118" i="8398"/>
  <c r="G118" i="8398"/>
  <c r="D118" i="8398"/>
  <c r="N117" i="8398"/>
  <c r="G117" i="8398"/>
  <c r="D117" i="8398"/>
  <c r="N116" i="8398"/>
  <c r="G116" i="8398"/>
  <c r="D116" i="8398"/>
  <c r="N115" i="8398"/>
  <c r="G115" i="8398"/>
  <c r="D115" i="8398"/>
  <c r="N114" i="8398"/>
  <c r="G114" i="8398"/>
  <c r="D114" i="8398"/>
  <c r="N113" i="8398"/>
  <c r="G113" i="8398"/>
  <c r="D113" i="8398"/>
  <c r="N112" i="8398"/>
  <c r="G112" i="8398"/>
  <c r="D112" i="8398"/>
  <c r="N111" i="8398"/>
  <c r="G111" i="8398"/>
  <c r="D111" i="8398"/>
  <c r="N110" i="8398"/>
  <c r="G110" i="8398"/>
  <c r="D110" i="8398"/>
  <c r="N109" i="8398"/>
  <c r="G109" i="8398"/>
  <c r="D109" i="8398"/>
  <c r="N108" i="8398"/>
  <c r="G108" i="8398"/>
  <c r="D108" i="8398"/>
  <c r="N107" i="8398"/>
  <c r="G107" i="8398"/>
  <c r="D107" i="8398"/>
  <c r="N106" i="8398"/>
  <c r="G106" i="8398"/>
  <c r="D106" i="8398"/>
  <c r="N105" i="8398"/>
  <c r="G105" i="8398"/>
  <c r="D105" i="8398"/>
  <c r="N104" i="8398"/>
  <c r="G104" i="8398"/>
  <c r="D104" i="8398"/>
  <c r="N103" i="8398"/>
  <c r="G103" i="8398"/>
  <c r="D103" i="8398"/>
  <c r="N102" i="8398"/>
  <c r="G102" i="8398"/>
  <c r="D102" i="8398"/>
  <c r="N101" i="8398"/>
  <c r="G101" i="8398"/>
  <c r="D101" i="8398"/>
  <c r="N100" i="8398"/>
  <c r="G100" i="8398"/>
  <c r="D100" i="8398"/>
  <c r="N99" i="8398"/>
  <c r="G99" i="8398"/>
  <c r="D99" i="8398"/>
  <c r="N98" i="8398"/>
  <c r="G98" i="8398"/>
  <c r="D98" i="8398"/>
  <c r="N97" i="8398"/>
  <c r="G97" i="8398"/>
  <c r="D97" i="8398"/>
  <c r="N96" i="8398"/>
  <c r="G96" i="8398"/>
  <c r="D96" i="8398"/>
  <c r="N95" i="8398"/>
  <c r="G95" i="8398"/>
  <c r="D95" i="8398"/>
  <c r="N94" i="8398"/>
  <c r="G94" i="8398"/>
  <c r="D94" i="8398"/>
  <c r="N93" i="8398"/>
  <c r="G93" i="8398"/>
  <c r="D93" i="8398"/>
  <c r="N92" i="8398"/>
  <c r="G92" i="8398"/>
  <c r="D92" i="8398"/>
  <c r="N91" i="8398"/>
  <c r="G91" i="8398"/>
  <c r="D91" i="8398"/>
  <c r="N90" i="8398"/>
  <c r="G90" i="8398"/>
  <c r="D90" i="8398"/>
  <c r="N89" i="8398"/>
  <c r="G89" i="8398"/>
  <c r="D89" i="8398"/>
  <c r="N88" i="8398"/>
  <c r="G88" i="8398"/>
  <c r="D88" i="8398"/>
  <c r="N87" i="8398"/>
  <c r="G87" i="8398"/>
  <c r="D87" i="8398"/>
  <c r="N86" i="8398"/>
  <c r="G86" i="8398"/>
  <c r="D86" i="8398"/>
  <c r="M85" i="8398"/>
  <c r="M119" i="8398" s="1"/>
  <c r="L85" i="8398"/>
  <c r="L119" i="8398" s="1"/>
  <c r="K85" i="8398"/>
  <c r="K119" i="8398" s="1"/>
  <c r="J85" i="8398"/>
  <c r="J119" i="8398" s="1"/>
  <c r="I85" i="8398"/>
  <c r="I119" i="8398" s="1"/>
  <c r="H85" i="8398"/>
  <c r="H119" i="8398" s="1"/>
  <c r="F85" i="8398"/>
  <c r="F119" i="8398" s="1"/>
  <c r="E85" i="8398"/>
  <c r="C85" i="8398"/>
  <c r="C119" i="8398" s="1"/>
  <c r="B85" i="8398"/>
  <c r="B119" i="8398" s="1"/>
  <c r="N84" i="8398"/>
  <c r="G84" i="8398"/>
  <c r="D84" i="8398"/>
  <c r="N83" i="8398"/>
  <c r="G83" i="8398"/>
  <c r="D83" i="8398"/>
  <c r="N82" i="8398"/>
  <c r="G82" i="8398"/>
  <c r="D82" i="8398"/>
  <c r="N81" i="8398"/>
  <c r="G81" i="8398"/>
  <c r="D81" i="8398"/>
  <c r="N80" i="8398"/>
  <c r="G80" i="8398"/>
  <c r="D80" i="8398"/>
  <c r="N79" i="8398"/>
  <c r="G79" i="8398"/>
  <c r="D79" i="8398"/>
  <c r="N78" i="8398"/>
  <c r="G78" i="8398"/>
  <c r="D78" i="8398"/>
  <c r="N77" i="8398"/>
  <c r="G77" i="8398"/>
  <c r="D77" i="8398"/>
  <c r="N76" i="8398"/>
  <c r="G76" i="8398"/>
  <c r="D76" i="8398"/>
  <c r="N75" i="8398"/>
  <c r="G75" i="8398"/>
  <c r="D75" i="8398"/>
  <c r="N74" i="8398"/>
  <c r="G74" i="8398"/>
  <c r="D74" i="8398"/>
  <c r="N73" i="8398"/>
  <c r="G73" i="8398"/>
  <c r="D73" i="8398"/>
  <c r="N72" i="8398"/>
  <c r="G72" i="8398"/>
  <c r="D72" i="8398"/>
  <c r="N71" i="8398"/>
  <c r="G71" i="8398"/>
  <c r="D71" i="8398"/>
  <c r="N70" i="8398"/>
  <c r="G70" i="8398"/>
  <c r="D70" i="8398"/>
  <c r="N69" i="8398"/>
  <c r="G69" i="8398"/>
  <c r="D69" i="8398"/>
  <c r="N68" i="8398"/>
  <c r="G68" i="8398"/>
  <c r="D68" i="8398"/>
  <c r="N67" i="8398"/>
  <c r="G67" i="8398"/>
  <c r="D67" i="8398"/>
  <c r="N66" i="8398"/>
  <c r="G66" i="8398"/>
  <c r="D66" i="8398"/>
  <c r="N65" i="8398"/>
  <c r="G65" i="8398"/>
  <c r="D65" i="8398"/>
  <c r="N64" i="8398"/>
  <c r="G64" i="8398"/>
  <c r="D64" i="8398"/>
  <c r="N63" i="8398"/>
  <c r="G63" i="8398"/>
  <c r="D63" i="8398"/>
  <c r="N62" i="8398"/>
  <c r="G62" i="8398"/>
  <c r="D62" i="8398"/>
  <c r="N61" i="8398"/>
  <c r="G61" i="8398"/>
  <c r="D61" i="8398"/>
  <c r="N60" i="8398"/>
  <c r="G60" i="8398"/>
  <c r="D60" i="8398"/>
  <c r="N59" i="8398"/>
  <c r="G59" i="8398"/>
  <c r="D59" i="8398"/>
  <c r="N58" i="8398"/>
  <c r="G58" i="8398"/>
  <c r="D58" i="8398"/>
  <c r="N57" i="8398"/>
  <c r="G57" i="8398"/>
  <c r="D57" i="8398"/>
  <c r="N56" i="8398"/>
  <c r="G56" i="8398"/>
  <c r="D56" i="8398"/>
  <c r="N55" i="8398"/>
  <c r="G55" i="8398"/>
  <c r="D55" i="8398"/>
  <c r="N54" i="8398"/>
  <c r="G54" i="8398"/>
  <c r="D54" i="8398"/>
  <c r="N53" i="8398"/>
  <c r="G53" i="8398"/>
  <c r="D53" i="8398"/>
  <c r="N52" i="8398"/>
  <c r="G52" i="8398"/>
  <c r="D52" i="8398"/>
  <c r="N51" i="8398"/>
  <c r="G51" i="8398"/>
  <c r="D51" i="8398"/>
  <c r="N50" i="8398"/>
  <c r="G50" i="8398"/>
  <c r="D50" i="8398"/>
  <c r="N49" i="8398"/>
  <c r="G49" i="8398"/>
  <c r="D49" i="8398"/>
  <c r="N48" i="8398"/>
  <c r="G48" i="8398"/>
  <c r="D48" i="8398"/>
  <c r="N47" i="8398"/>
  <c r="G47" i="8398"/>
  <c r="D47" i="8398"/>
  <c r="N46" i="8398"/>
  <c r="G46" i="8398"/>
  <c r="D46" i="8398"/>
  <c r="N45" i="8398"/>
  <c r="G45" i="8398"/>
  <c r="D45" i="8398"/>
  <c r="N44" i="8398"/>
  <c r="G44" i="8398"/>
  <c r="D44" i="8398"/>
  <c r="N43" i="8398"/>
  <c r="G43" i="8398"/>
  <c r="D43" i="8398"/>
  <c r="N42" i="8398"/>
  <c r="G42" i="8398"/>
  <c r="D42" i="8398"/>
  <c r="N41" i="8398"/>
  <c r="G41" i="8398"/>
  <c r="D41" i="8398"/>
  <c r="N40" i="8398"/>
  <c r="G40" i="8398"/>
  <c r="D40" i="8398"/>
  <c r="N39" i="8398"/>
  <c r="G39" i="8398"/>
  <c r="D39" i="8398"/>
  <c r="N38" i="8398"/>
  <c r="G38" i="8398"/>
  <c r="D38" i="8398"/>
  <c r="N37" i="8398"/>
  <c r="G37" i="8398"/>
  <c r="D37" i="8398"/>
  <c r="N36" i="8398"/>
  <c r="G36" i="8398"/>
  <c r="D36" i="8398"/>
  <c r="N35" i="8398"/>
  <c r="G35" i="8398"/>
  <c r="D35" i="8398"/>
  <c r="N34" i="8398"/>
  <c r="G34" i="8398"/>
  <c r="D34" i="8398"/>
  <c r="N33" i="8398"/>
  <c r="G33" i="8398"/>
  <c r="D33" i="8398"/>
  <c r="N32" i="8398"/>
  <c r="G32" i="8398"/>
  <c r="D32" i="8398"/>
  <c r="N31" i="8398"/>
  <c r="G31" i="8398"/>
  <c r="D31" i="8398"/>
  <c r="N30" i="8398"/>
  <c r="G30" i="8398"/>
  <c r="D30" i="8398"/>
  <c r="N29" i="8398"/>
  <c r="G29" i="8398"/>
  <c r="D29" i="8398"/>
  <c r="N28" i="8398"/>
  <c r="G28" i="8398"/>
  <c r="D28" i="8398"/>
  <c r="N27" i="8398"/>
  <c r="G27" i="8398"/>
  <c r="D27" i="8398"/>
  <c r="N26" i="8398"/>
  <c r="G26" i="8398"/>
  <c r="D26" i="8398"/>
  <c r="N25" i="8398"/>
  <c r="G25" i="8398"/>
  <c r="D25" i="8398"/>
  <c r="N24" i="8398"/>
  <c r="G24" i="8398"/>
  <c r="D24" i="8398"/>
  <c r="N23" i="8398"/>
  <c r="G23" i="8398"/>
  <c r="D23" i="8398"/>
  <c r="N22" i="8398"/>
  <c r="G22" i="8398"/>
  <c r="D22" i="8398"/>
  <c r="N21" i="8398"/>
  <c r="G21" i="8398"/>
  <c r="D21" i="8398"/>
  <c r="N20" i="8398"/>
  <c r="G20" i="8398"/>
  <c r="D20" i="8398"/>
  <c r="N19" i="8398"/>
  <c r="G19" i="8398"/>
  <c r="D19" i="8398"/>
  <c r="N18" i="8398"/>
  <c r="G18" i="8398"/>
  <c r="D18" i="8398"/>
  <c r="N17" i="8398"/>
  <c r="G17" i="8398"/>
  <c r="D17" i="8398"/>
  <c r="N16" i="8398"/>
  <c r="G16" i="8398"/>
  <c r="D16" i="8398"/>
  <c r="N15" i="8398"/>
  <c r="G15" i="8398"/>
  <c r="D15" i="8398"/>
  <c r="A15" i="8398"/>
  <c r="A16" i="8398" s="1"/>
  <c r="A17" i="8398" s="1"/>
  <c r="A18" i="8398" s="1"/>
  <c r="A19" i="8398" s="1"/>
  <c r="A20" i="8398" s="1"/>
  <c r="A21" i="8398" s="1"/>
  <c r="A22" i="8398" s="1"/>
  <c r="A23" i="8398" s="1"/>
  <c r="A24" i="8398" s="1"/>
  <c r="A25" i="8398" s="1"/>
  <c r="A26" i="8398" s="1"/>
  <c r="A27" i="8398" s="1"/>
  <c r="A28" i="8398" s="1"/>
  <c r="A29" i="8398" s="1"/>
  <c r="A30" i="8398" s="1"/>
  <c r="A31" i="8398" s="1"/>
  <c r="A32" i="8398" s="1"/>
  <c r="A33" i="8398" s="1"/>
  <c r="A34" i="8398" s="1"/>
  <c r="A35" i="8398" s="1"/>
  <c r="A36" i="8398" s="1"/>
  <c r="A37" i="8398" s="1"/>
  <c r="A38" i="8398" s="1"/>
  <c r="A39" i="8398" s="1"/>
  <c r="A40" i="8398" s="1"/>
  <c r="A41" i="8398" s="1"/>
  <c r="A42" i="8398" s="1"/>
  <c r="A43" i="8398" s="1"/>
  <c r="A44" i="8398" s="1"/>
  <c r="A45" i="8398" s="1"/>
  <c r="A46" i="8398" s="1"/>
  <c r="A47" i="8398" s="1"/>
  <c r="A48" i="8398" s="1"/>
  <c r="A49" i="8398" s="1"/>
  <c r="A50" i="8398" s="1"/>
  <c r="A51" i="8398" s="1"/>
  <c r="A52" i="8398" s="1"/>
  <c r="A53" i="8398" s="1"/>
  <c r="A54" i="8398" s="1"/>
  <c r="A55" i="8398" s="1"/>
  <c r="A56" i="8398" s="1"/>
  <c r="A57" i="8398" s="1"/>
  <c r="A58" i="8398" s="1"/>
  <c r="A59" i="8398" s="1"/>
  <c r="A60" i="8398" s="1"/>
  <c r="A61" i="8398" s="1"/>
  <c r="A62" i="8398" s="1"/>
  <c r="A63" i="8398" s="1"/>
  <c r="A64" i="8398" s="1"/>
  <c r="A65" i="8398" s="1"/>
  <c r="A66" i="8398" s="1"/>
  <c r="A67" i="8398" s="1"/>
  <c r="A68" i="8398" s="1"/>
  <c r="A69" i="8398" s="1"/>
  <c r="A70" i="8398" s="1"/>
  <c r="A71" i="8398" s="1"/>
  <c r="A72" i="8398" s="1"/>
  <c r="A73" i="8398" s="1"/>
  <c r="A74" i="8398" s="1"/>
  <c r="A75" i="8398" s="1"/>
  <c r="A76" i="8398" s="1"/>
  <c r="A77" i="8398" s="1"/>
  <c r="A78" i="8398" s="1"/>
  <c r="A79" i="8398" s="1"/>
  <c r="A80" i="8398" s="1"/>
  <c r="A81" i="8398" s="1"/>
  <c r="A82" i="8398" s="1"/>
  <c r="A83" i="8398" s="1"/>
  <c r="A84" i="8398" s="1"/>
  <c r="A86" i="8398" s="1"/>
  <c r="N14" i="8398"/>
  <c r="G14" i="8398"/>
  <c r="D14" i="8398"/>
  <c r="N13" i="8398"/>
  <c r="G13" i="8398"/>
  <c r="D13" i="8398"/>
  <c r="N12" i="8398"/>
  <c r="G12" i="8398"/>
  <c r="D12" i="8398"/>
  <c r="N11" i="8398"/>
  <c r="G11" i="8398"/>
  <c r="D11" i="8398"/>
  <c r="N10" i="8398"/>
  <c r="G10" i="8398"/>
  <c r="D10" i="8398"/>
  <c r="N9" i="8398"/>
  <c r="G9" i="8398"/>
  <c r="D9" i="8398"/>
  <c r="N8" i="8398"/>
  <c r="G8" i="8398"/>
  <c r="D8" i="8398"/>
  <c r="N7" i="8398"/>
  <c r="G7" i="8398"/>
  <c r="D7" i="8398"/>
  <c r="N6" i="8398"/>
  <c r="G6" i="8398"/>
  <c r="D6" i="8398"/>
  <c r="N5" i="8398"/>
  <c r="G5" i="8398"/>
  <c r="D5" i="8398"/>
  <c r="L86" i="8397"/>
  <c r="K86" i="8397"/>
  <c r="J86" i="8397"/>
  <c r="I86" i="8397"/>
  <c r="H86" i="8397"/>
  <c r="G86" i="8397"/>
  <c r="F86" i="8397"/>
  <c r="D86" i="8397"/>
  <c r="C86" i="8397"/>
  <c r="M85" i="8397"/>
  <c r="E85" i="8397"/>
  <c r="M84" i="8397"/>
  <c r="E84" i="8397"/>
  <c r="M83" i="8397"/>
  <c r="E83" i="8397"/>
  <c r="N83" i="8397" s="1"/>
  <c r="M82" i="8397"/>
  <c r="E82" i="8397"/>
  <c r="M81" i="8397"/>
  <c r="E81" i="8397"/>
  <c r="M80" i="8397"/>
  <c r="E80" i="8397"/>
  <c r="M79" i="8397"/>
  <c r="E79" i="8397"/>
  <c r="O79" i="8397" s="1"/>
  <c r="M78" i="8397"/>
  <c r="E78" i="8397"/>
  <c r="M77" i="8397"/>
  <c r="E77" i="8397"/>
  <c r="M76" i="8397"/>
  <c r="E76" i="8397"/>
  <c r="M75" i="8397"/>
  <c r="E75" i="8397"/>
  <c r="O75" i="8397" s="1"/>
  <c r="M74" i="8397"/>
  <c r="E74" i="8397"/>
  <c r="M73" i="8397"/>
  <c r="E73" i="8397"/>
  <c r="M72" i="8397"/>
  <c r="E72" i="8397"/>
  <c r="M71" i="8397"/>
  <c r="E71" i="8397"/>
  <c r="O71" i="8397" s="1"/>
  <c r="M70" i="8397"/>
  <c r="E70" i="8397"/>
  <c r="M69" i="8397"/>
  <c r="E69" i="8397"/>
  <c r="M68" i="8397"/>
  <c r="E68" i="8397"/>
  <c r="M67" i="8397"/>
  <c r="E67" i="8397"/>
  <c r="N67" i="8397" s="1"/>
  <c r="M66" i="8397"/>
  <c r="E66" i="8397"/>
  <c r="M65" i="8397"/>
  <c r="E65" i="8397"/>
  <c r="M64" i="8397"/>
  <c r="E64" i="8397"/>
  <c r="M63" i="8397"/>
  <c r="E63" i="8397"/>
  <c r="M62" i="8397"/>
  <c r="E62" i="8397"/>
  <c r="M61" i="8397"/>
  <c r="E61" i="8397"/>
  <c r="M60" i="8397"/>
  <c r="E60" i="8397"/>
  <c r="M59" i="8397"/>
  <c r="E59" i="8397"/>
  <c r="M58" i="8397"/>
  <c r="E58" i="8397"/>
  <c r="M57" i="8397"/>
  <c r="E57" i="8397"/>
  <c r="M56" i="8397"/>
  <c r="E56" i="8397"/>
  <c r="N56" i="8397" s="1"/>
  <c r="M55" i="8397"/>
  <c r="E55" i="8397"/>
  <c r="N55" i="8397" s="1"/>
  <c r="M54" i="8397"/>
  <c r="E54" i="8397"/>
  <c r="M53" i="8397"/>
  <c r="E53" i="8397"/>
  <c r="M52" i="8397"/>
  <c r="E52" i="8397"/>
  <c r="N52" i="8397" s="1"/>
  <c r="M51" i="8397"/>
  <c r="E51" i="8397"/>
  <c r="M50" i="8397"/>
  <c r="E50" i="8397"/>
  <c r="M49" i="8397"/>
  <c r="E49" i="8397"/>
  <c r="M48" i="8397"/>
  <c r="E48" i="8397"/>
  <c r="M47" i="8397"/>
  <c r="E47" i="8397"/>
  <c r="M46" i="8397"/>
  <c r="E46" i="8397"/>
  <c r="M45" i="8397"/>
  <c r="E45" i="8397"/>
  <c r="M44" i="8397"/>
  <c r="E44" i="8397"/>
  <c r="M43" i="8397"/>
  <c r="E43" i="8397"/>
  <c r="M42" i="8397"/>
  <c r="E42" i="8397"/>
  <c r="M41" i="8397"/>
  <c r="E41" i="8397"/>
  <c r="M40" i="8397"/>
  <c r="E40" i="8397"/>
  <c r="M39" i="8397"/>
  <c r="E39" i="8397"/>
  <c r="N39" i="8397" s="1"/>
  <c r="M38" i="8397"/>
  <c r="E38" i="8397"/>
  <c r="M37" i="8397"/>
  <c r="E37" i="8397"/>
  <c r="M36" i="8397"/>
  <c r="E36" i="8397"/>
  <c r="N36" i="8397" s="1"/>
  <c r="M35" i="8397"/>
  <c r="E35" i="8397"/>
  <c r="N35" i="8397" s="1"/>
  <c r="M34" i="8397"/>
  <c r="E34" i="8397"/>
  <c r="M33" i="8397"/>
  <c r="E33" i="8397"/>
  <c r="O33" i="8397" s="1"/>
  <c r="M32" i="8397"/>
  <c r="E32" i="8397"/>
  <c r="O32" i="8397" s="1"/>
  <c r="M31" i="8397"/>
  <c r="E31" i="8397"/>
  <c r="O31" i="8397" s="1"/>
  <c r="M30" i="8397"/>
  <c r="E30" i="8397"/>
  <c r="M29" i="8397"/>
  <c r="E29" i="8397"/>
  <c r="O29" i="8397" s="1"/>
  <c r="M28" i="8397"/>
  <c r="E28" i="8397"/>
  <c r="O28" i="8397" s="1"/>
  <c r="M27" i="8397"/>
  <c r="E27" i="8397"/>
  <c r="O27" i="8397" s="1"/>
  <c r="M26" i="8397"/>
  <c r="E26" i="8397"/>
  <c r="O26" i="8397" s="1"/>
  <c r="M25" i="8397"/>
  <c r="E25" i="8397"/>
  <c r="O25" i="8397" s="1"/>
  <c r="M24" i="8397"/>
  <c r="E24" i="8397"/>
  <c r="N24" i="8397" s="1"/>
  <c r="M23" i="8397"/>
  <c r="E23" i="8397"/>
  <c r="N23" i="8397" s="1"/>
  <c r="M22" i="8397"/>
  <c r="E22" i="8397"/>
  <c r="M21" i="8397"/>
  <c r="E21" i="8397"/>
  <c r="M20" i="8397"/>
  <c r="E20" i="8397"/>
  <c r="N20" i="8397" s="1"/>
  <c r="M19" i="8397"/>
  <c r="E19" i="8397"/>
  <c r="N19" i="8397" s="1"/>
  <c r="M18" i="8397"/>
  <c r="E18" i="8397"/>
  <c r="M17" i="8397"/>
  <c r="E17" i="8397"/>
  <c r="M16" i="8397"/>
  <c r="E16" i="8397"/>
  <c r="M15" i="8397"/>
  <c r="E15" i="8397"/>
  <c r="M14" i="8397"/>
  <c r="E14" i="8397"/>
  <c r="A14" i="8397"/>
  <c r="A15" i="8397" s="1"/>
  <c r="A16" i="8397" s="1"/>
  <c r="A17" i="8397" s="1"/>
  <c r="A18" i="8397" s="1"/>
  <c r="A19" i="8397" s="1"/>
  <c r="A20" i="8397" s="1"/>
  <c r="A21" i="8397" s="1"/>
  <c r="A22" i="8397" s="1"/>
  <c r="A23" i="8397" s="1"/>
  <c r="A24" i="8397" s="1"/>
  <c r="A25" i="8397" s="1"/>
  <c r="A26" i="8397" s="1"/>
  <c r="A27" i="8397" s="1"/>
  <c r="A28" i="8397" s="1"/>
  <c r="A29" i="8397" s="1"/>
  <c r="A30" i="8397" s="1"/>
  <c r="A31" i="8397" s="1"/>
  <c r="A32" i="8397" s="1"/>
  <c r="A33" i="8397" s="1"/>
  <c r="A34" i="8397" s="1"/>
  <c r="A35" i="8397" s="1"/>
  <c r="A36" i="8397" s="1"/>
  <c r="A37" i="8397" s="1"/>
  <c r="A38" i="8397" s="1"/>
  <c r="A39" i="8397" s="1"/>
  <c r="A40" i="8397" s="1"/>
  <c r="A41" i="8397" s="1"/>
  <c r="A42" i="8397" s="1"/>
  <c r="A43" i="8397" s="1"/>
  <c r="A44" i="8397" s="1"/>
  <c r="A45" i="8397" s="1"/>
  <c r="A46" i="8397" s="1"/>
  <c r="A47" i="8397" s="1"/>
  <c r="A48" i="8397" s="1"/>
  <c r="A49" i="8397" s="1"/>
  <c r="A50" i="8397" s="1"/>
  <c r="A51" i="8397" s="1"/>
  <c r="A52" i="8397" s="1"/>
  <c r="A53" i="8397" s="1"/>
  <c r="A54" i="8397" s="1"/>
  <c r="A55" i="8397" s="1"/>
  <c r="A56" i="8397" s="1"/>
  <c r="A57" i="8397" s="1"/>
  <c r="A58" i="8397" s="1"/>
  <c r="A59" i="8397" s="1"/>
  <c r="A60" i="8397" s="1"/>
  <c r="A61" i="8397" s="1"/>
  <c r="A62" i="8397" s="1"/>
  <c r="A63" i="8397" s="1"/>
  <c r="A64" i="8397" s="1"/>
  <c r="A65" i="8397" s="1"/>
  <c r="A66" i="8397" s="1"/>
  <c r="A67" i="8397" s="1"/>
  <c r="A68" i="8397" s="1"/>
  <c r="A69" i="8397" s="1"/>
  <c r="A70" i="8397" s="1"/>
  <c r="A71" i="8397" s="1"/>
  <c r="A72" i="8397" s="1"/>
  <c r="A73" i="8397" s="1"/>
  <c r="A74" i="8397" s="1"/>
  <c r="A75" i="8397" s="1"/>
  <c r="A76" i="8397" s="1"/>
  <c r="A77" i="8397" s="1"/>
  <c r="A78" i="8397" s="1"/>
  <c r="A79" i="8397" s="1"/>
  <c r="A80" i="8397" s="1"/>
  <c r="A81" i="8397" s="1"/>
  <c r="A82" i="8397" s="1"/>
  <c r="A83" i="8397" s="1"/>
  <c r="A84" i="8397" s="1"/>
  <c r="A85" i="8397" s="1"/>
  <c r="M13" i="8397"/>
  <c r="E13" i="8397"/>
  <c r="M12" i="8397"/>
  <c r="E12" i="8397"/>
  <c r="M11" i="8397"/>
  <c r="E11" i="8397"/>
  <c r="M10" i="8397"/>
  <c r="E10" i="8397"/>
  <c r="M9" i="8397"/>
  <c r="E9" i="8397"/>
  <c r="M8" i="8397"/>
  <c r="E8" i="8397"/>
  <c r="M7" i="8397"/>
  <c r="E7" i="8397"/>
  <c r="M6" i="8397"/>
  <c r="E6" i="8397"/>
  <c r="M5" i="8397"/>
  <c r="E5" i="8397"/>
  <c r="O90" i="8396"/>
  <c r="N90" i="8396"/>
  <c r="M90" i="8396"/>
  <c r="L90" i="8396"/>
  <c r="K90" i="8396"/>
  <c r="J90" i="8396"/>
  <c r="I90" i="8396"/>
  <c r="G90" i="8396"/>
  <c r="F90" i="8396"/>
  <c r="D90" i="8396"/>
  <c r="C90" i="8396"/>
  <c r="P89" i="8396"/>
  <c r="H89" i="8396"/>
  <c r="E89" i="8396"/>
  <c r="P88" i="8396"/>
  <c r="H88" i="8396"/>
  <c r="E88" i="8396"/>
  <c r="P87" i="8396"/>
  <c r="H87" i="8396"/>
  <c r="E87" i="8396"/>
  <c r="P86" i="8396"/>
  <c r="H86" i="8396"/>
  <c r="E86" i="8396"/>
  <c r="P85" i="8396"/>
  <c r="H85" i="8396"/>
  <c r="E85" i="8396"/>
  <c r="P84" i="8396"/>
  <c r="H84" i="8396"/>
  <c r="E84" i="8396"/>
  <c r="R84" i="8396" s="1"/>
  <c r="P83" i="8396"/>
  <c r="H83" i="8396"/>
  <c r="E83" i="8396"/>
  <c r="P82" i="8396"/>
  <c r="H82" i="8396"/>
  <c r="E82" i="8396"/>
  <c r="P81" i="8396"/>
  <c r="H81" i="8396"/>
  <c r="E81" i="8396"/>
  <c r="P80" i="8396"/>
  <c r="H80" i="8396"/>
  <c r="E80" i="8396"/>
  <c r="R80" i="8396" s="1"/>
  <c r="P79" i="8396"/>
  <c r="H79" i="8396"/>
  <c r="E79" i="8396"/>
  <c r="P78" i="8396"/>
  <c r="H78" i="8396"/>
  <c r="E78" i="8396"/>
  <c r="P77" i="8396"/>
  <c r="H77" i="8396"/>
  <c r="E77" i="8396"/>
  <c r="P76" i="8396"/>
  <c r="H76" i="8396"/>
  <c r="E76" i="8396"/>
  <c r="P75" i="8396"/>
  <c r="H75" i="8396"/>
  <c r="E75" i="8396"/>
  <c r="P74" i="8396"/>
  <c r="H74" i="8396"/>
  <c r="E74" i="8396"/>
  <c r="P73" i="8396"/>
  <c r="H73" i="8396"/>
  <c r="E73" i="8396"/>
  <c r="P72" i="8396"/>
  <c r="H72" i="8396"/>
  <c r="E72" i="8396"/>
  <c r="P71" i="8396"/>
  <c r="H71" i="8396"/>
  <c r="E71" i="8396"/>
  <c r="P70" i="8396"/>
  <c r="H70" i="8396"/>
  <c r="E70" i="8396"/>
  <c r="P69" i="8396"/>
  <c r="H69" i="8396"/>
  <c r="E69" i="8396"/>
  <c r="R69" i="8396" s="1"/>
  <c r="P68" i="8396"/>
  <c r="H68" i="8396"/>
  <c r="E68" i="8396"/>
  <c r="P67" i="8396"/>
  <c r="H67" i="8396"/>
  <c r="E67" i="8396"/>
  <c r="P66" i="8396"/>
  <c r="H66" i="8396"/>
  <c r="E66" i="8396"/>
  <c r="P65" i="8396"/>
  <c r="H65" i="8396"/>
  <c r="E65" i="8396"/>
  <c r="R65" i="8396" s="1"/>
  <c r="P64" i="8396"/>
  <c r="H64" i="8396"/>
  <c r="E64" i="8396"/>
  <c r="P63" i="8396"/>
  <c r="H63" i="8396"/>
  <c r="E63" i="8396"/>
  <c r="P62" i="8396"/>
  <c r="H62" i="8396"/>
  <c r="E62" i="8396"/>
  <c r="P61" i="8396"/>
  <c r="H61" i="8396"/>
  <c r="E61" i="8396"/>
  <c r="P60" i="8396"/>
  <c r="H60" i="8396"/>
  <c r="E60" i="8396"/>
  <c r="P59" i="8396"/>
  <c r="H59" i="8396"/>
  <c r="E59" i="8396"/>
  <c r="P58" i="8396"/>
  <c r="H58" i="8396"/>
  <c r="E58" i="8396"/>
  <c r="P57" i="8396"/>
  <c r="H57" i="8396"/>
  <c r="E57" i="8396"/>
  <c r="P56" i="8396"/>
  <c r="H56" i="8396"/>
  <c r="E56" i="8396"/>
  <c r="P55" i="8396"/>
  <c r="H55" i="8396"/>
  <c r="E55" i="8396"/>
  <c r="P54" i="8396"/>
  <c r="H54" i="8396"/>
  <c r="E54" i="8396"/>
  <c r="P53" i="8396"/>
  <c r="H53" i="8396"/>
  <c r="E53" i="8396"/>
  <c r="P52" i="8396"/>
  <c r="H52" i="8396"/>
  <c r="E52" i="8396"/>
  <c r="P51" i="8396"/>
  <c r="H51" i="8396"/>
  <c r="E51" i="8396"/>
  <c r="P50" i="8396"/>
  <c r="H50" i="8396"/>
  <c r="E50" i="8396"/>
  <c r="P49" i="8396"/>
  <c r="H49" i="8396"/>
  <c r="E49" i="8396"/>
  <c r="P45" i="8396"/>
  <c r="H45" i="8396"/>
  <c r="E45" i="8396"/>
  <c r="P44" i="8396"/>
  <c r="H44" i="8396"/>
  <c r="E44" i="8396"/>
  <c r="P43" i="8396"/>
  <c r="H43" i="8396"/>
  <c r="E43" i="8396"/>
  <c r="P42" i="8396"/>
  <c r="H42" i="8396"/>
  <c r="E42" i="8396"/>
  <c r="P41" i="8396"/>
  <c r="H41" i="8396"/>
  <c r="E41" i="8396"/>
  <c r="P40" i="8396"/>
  <c r="H40" i="8396"/>
  <c r="E40" i="8396"/>
  <c r="P39" i="8396"/>
  <c r="H39" i="8396"/>
  <c r="E39" i="8396"/>
  <c r="P38" i="8396"/>
  <c r="H38" i="8396"/>
  <c r="E38" i="8396"/>
  <c r="P37" i="8396"/>
  <c r="H37" i="8396"/>
  <c r="E37" i="8396"/>
  <c r="P36" i="8396"/>
  <c r="H36" i="8396"/>
  <c r="E36" i="8396"/>
  <c r="P35" i="8396"/>
  <c r="H35" i="8396"/>
  <c r="E35" i="8396"/>
  <c r="P34" i="8396"/>
  <c r="H34" i="8396"/>
  <c r="E34" i="8396"/>
  <c r="P33" i="8396"/>
  <c r="H33" i="8396"/>
  <c r="E33" i="8396"/>
  <c r="P32" i="8396"/>
  <c r="H32" i="8396"/>
  <c r="E32" i="8396"/>
  <c r="P31" i="8396"/>
  <c r="H31" i="8396"/>
  <c r="E31" i="8396"/>
  <c r="P30" i="8396"/>
  <c r="H30" i="8396"/>
  <c r="E30" i="8396"/>
  <c r="P29" i="8396"/>
  <c r="H29" i="8396"/>
  <c r="E29" i="8396"/>
  <c r="Q28" i="8396"/>
  <c r="P28" i="8396"/>
  <c r="H28" i="8396"/>
  <c r="E28" i="8396"/>
  <c r="P27" i="8396"/>
  <c r="H27" i="8396"/>
  <c r="E27" i="8396"/>
  <c r="P26" i="8396"/>
  <c r="H26" i="8396"/>
  <c r="E26" i="8396"/>
  <c r="P25" i="8396"/>
  <c r="H25" i="8396"/>
  <c r="E25" i="8396"/>
  <c r="R25" i="8396" s="1"/>
  <c r="P24" i="8396"/>
  <c r="H24" i="8396"/>
  <c r="E24" i="8396"/>
  <c r="P23" i="8396"/>
  <c r="H23" i="8396"/>
  <c r="E23" i="8396"/>
  <c r="P22" i="8396"/>
  <c r="H22" i="8396"/>
  <c r="E22" i="8396"/>
  <c r="P21" i="8396"/>
  <c r="H21" i="8396"/>
  <c r="E21" i="8396"/>
  <c r="R21" i="8396" s="1"/>
  <c r="P20" i="8396"/>
  <c r="H20" i="8396"/>
  <c r="E20" i="8396"/>
  <c r="P19" i="8396"/>
  <c r="H19" i="8396"/>
  <c r="E19" i="8396"/>
  <c r="P18" i="8396"/>
  <c r="H18" i="8396"/>
  <c r="E18" i="8396"/>
  <c r="P17" i="8396"/>
  <c r="H17" i="8396"/>
  <c r="E17" i="8396"/>
  <c r="P16" i="8396"/>
  <c r="H16" i="8396"/>
  <c r="E16" i="8396"/>
  <c r="P15" i="8396"/>
  <c r="H15" i="8396"/>
  <c r="E15" i="8396"/>
  <c r="A15" i="8396"/>
  <c r="A16" i="8396" s="1"/>
  <c r="A17" i="8396" s="1"/>
  <c r="A18" i="8396" s="1"/>
  <c r="A19" i="8396" s="1"/>
  <c r="A20" i="8396" s="1"/>
  <c r="A21" i="8396" s="1"/>
  <c r="A22" i="8396" s="1"/>
  <c r="A23" i="8396" s="1"/>
  <c r="A24" i="8396" s="1"/>
  <c r="A25" i="8396" s="1"/>
  <c r="A26" i="8396" s="1"/>
  <c r="A27" i="8396" s="1"/>
  <c r="A28" i="8396" s="1"/>
  <c r="A29" i="8396" s="1"/>
  <c r="A30" i="8396" s="1"/>
  <c r="A31" i="8396" s="1"/>
  <c r="A32" i="8396" s="1"/>
  <c r="A33" i="8396" s="1"/>
  <c r="A34" i="8396" s="1"/>
  <c r="A35" i="8396" s="1"/>
  <c r="A36" i="8396" s="1"/>
  <c r="A37" i="8396" s="1"/>
  <c r="A38" i="8396" s="1"/>
  <c r="A39" i="8396" s="1"/>
  <c r="A40" i="8396" s="1"/>
  <c r="A41" i="8396" s="1"/>
  <c r="A42" i="8396" s="1"/>
  <c r="A43" i="8396" s="1"/>
  <c r="A44" i="8396" s="1"/>
  <c r="A45" i="8396" s="1"/>
  <c r="A49" i="8396" s="1"/>
  <c r="A50" i="8396" s="1"/>
  <c r="A51" i="8396" s="1"/>
  <c r="A52" i="8396" s="1"/>
  <c r="A53" i="8396" s="1"/>
  <c r="A54" i="8396" s="1"/>
  <c r="A55" i="8396" s="1"/>
  <c r="A56" i="8396" s="1"/>
  <c r="A57" i="8396" s="1"/>
  <c r="A58" i="8396" s="1"/>
  <c r="A59" i="8396" s="1"/>
  <c r="A60" i="8396" s="1"/>
  <c r="A61" i="8396" s="1"/>
  <c r="A62" i="8396" s="1"/>
  <c r="A63" i="8396" s="1"/>
  <c r="A64" i="8396" s="1"/>
  <c r="A65" i="8396" s="1"/>
  <c r="A66" i="8396" s="1"/>
  <c r="A67" i="8396" s="1"/>
  <c r="A68" i="8396" s="1"/>
  <c r="A69" i="8396" s="1"/>
  <c r="A70" i="8396" s="1"/>
  <c r="A71" i="8396" s="1"/>
  <c r="A72" i="8396" s="1"/>
  <c r="A73" i="8396" s="1"/>
  <c r="A74" i="8396" s="1"/>
  <c r="A75" i="8396" s="1"/>
  <c r="A76" i="8396" s="1"/>
  <c r="A77" i="8396" s="1"/>
  <c r="A78" i="8396" s="1"/>
  <c r="A79" i="8396" s="1"/>
  <c r="A80" i="8396" s="1"/>
  <c r="A81" i="8396" s="1"/>
  <c r="A82" i="8396" s="1"/>
  <c r="A83" i="8396" s="1"/>
  <c r="A84" i="8396" s="1"/>
  <c r="A85" i="8396" s="1"/>
  <c r="A86" i="8396" s="1"/>
  <c r="A87" i="8396" s="1"/>
  <c r="A88" i="8396" s="1"/>
  <c r="A89" i="8396" s="1"/>
  <c r="P14" i="8396"/>
  <c r="H14" i="8396"/>
  <c r="E14" i="8396"/>
  <c r="P13" i="8396"/>
  <c r="H13" i="8396"/>
  <c r="E13" i="8396"/>
  <c r="P12" i="8396"/>
  <c r="H12" i="8396"/>
  <c r="E12" i="8396"/>
  <c r="P11" i="8396"/>
  <c r="H11" i="8396"/>
  <c r="E11" i="8396"/>
  <c r="P10" i="8396"/>
  <c r="H10" i="8396"/>
  <c r="E10" i="8396"/>
  <c r="P9" i="8396"/>
  <c r="H9" i="8396"/>
  <c r="E9" i="8396"/>
  <c r="P8" i="8396"/>
  <c r="H8" i="8396"/>
  <c r="E8" i="8396"/>
  <c r="P7" i="8396"/>
  <c r="H7" i="8396"/>
  <c r="E7" i="8396"/>
  <c r="P6" i="8396"/>
  <c r="H6" i="8396"/>
  <c r="E6" i="8396"/>
  <c r="D67" i="8395"/>
  <c r="K67" i="8395"/>
  <c r="J68" i="8395"/>
  <c r="I68" i="8395"/>
  <c r="H68" i="8395"/>
  <c r="G68" i="8395"/>
  <c r="F68" i="8395"/>
  <c r="E68" i="8395"/>
  <c r="C68" i="8395"/>
  <c r="B68" i="8395"/>
  <c r="K66" i="8395"/>
  <c r="D66" i="8395"/>
  <c r="K65" i="8395"/>
  <c r="D65" i="8395"/>
  <c r="K64" i="8395"/>
  <c r="D64" i="8395"/>
  <c r="K63" i="8395"/>
  <c r="D63" i="8395"/>
  <c r="K62" i="8395"/>
  <c r="D62" i="8395"/>
  <c r="K61" i="8395"/>
  <c r="D61" i="8395"/>
  <c r="K60" i="8395"/>
  <c r="D60" i="8395"/>
  <c r="K59" i="8395"/>
  <c r="D59" i="8395"/>
  <c r="K58" i="8395"/>
  <c r="D58" i="8395"/>
  <c r="K57" i="8395"/>
  <c r="D57" i="8395"/>
  <c r="K56" i="8395"/>
  <c r="D56" i="8395"/>
  <c r="K55" i="8395"/>
  <c r="D55" i="8395"/>
  <c r="K54" i="8395"/>
  <c r="D54" i="8395"/>
  <c r="K53" i="8395"/>
  <c r="D53" i="8395"/>
  <c r="K52" i="8395"/>
  <c r="D52" i="8395"/>
  <c r="K51" i="8395"/>
  <c r="D51" i="8395"/>
  <c r="K50" i="8395"/>
  <c r="D50" i="8395"/>
  <c r="K49" i="8395"/>
  <c r="D49" i="8395"/>
  <c r="K48" i="8395"/>
  <c r="D48" i="8395"/>
  <c r="K47" i="8395"/>
  <c r="D47" i="8395"/>
  <c r="K46" i="8395"/>
  <c r="D46" i="8395"/>
  <c r="K45" i="8395"/>
  <c r="D45" i="8395"/>
  <c r="K44" i="8395"/>
  <c r="D44" i="8395"/>
  <c r="K43" i="8395"/>
  <c r="D43" i="8395"/>
  <c r="K42" i="8395"/>
  <c r="D42" i="8395"/>
  <c r="K41" i="8395"/>
  <c r="D41" i="8395"/>
  <c r="K40" i="8395"/>
  <c r="D40" i="8395"/>
  <c r="K39" i="8395"/>
  <c r="D39" i="8395"/>
  <c r="K38" i="8395"/>
  <c r="D38" i="8395"/>
  <c r="K37" i="8395"/>
  <c r="D37" i="8395"/>
  <c r="K36" i="8395"/>
  <c r="D36" i="8395"/>
  <c r="K35" i="8395"/>
  <c r="D35" i="8395"/>
  <c r="K34" i="8395"/>
  <c r="D34" i="8395"/>
  <c r="K33" i="8395"/>
  <c r="D33" i="8395"/>
  <c r="K32" i="8395"/>
  <c r="D32" i="8395"/>
  <c r="K31" i="8395"/>
  <c r="D31" i="8395"/>
  <c r="K30" i="8395"/>
  <c r="D30" i="8395"/>
  <c r="K29" i="8395"/>
  <c r="D29" i="8395"/>
  <c r="K28" i="8395"/>
  <c r="D28" i="8395"/>
  <c r="K27" i="8395"/>
  <c r="D27" i="8395"/>
  <c r="K26" i="8395"/>
  <c r="D26" i="8395"/>
  <c r="K25" i="8395"/>
  <c r="D25" i="8395"/>
  <c r="K24" i="8395"/>
  <c r="D24" i="8395"/>
  <c r="K23" i="8395"/>
  <c r="D23" i="8395"/>
  <c r="K22" i="8395"/>
  <c r="D22" i="8395"/>
  <c r="K21" i="8395"/>
  <c r="D21" i="8395"/>
  <c r="K20" i="8395"/>
  <c r="D20" i="8395"/>
  <c r="K19" i="8395"/>
  <c r="D19" i="8395"/>
  <c r="K18" i="8395"/>
  <c r="D18" i="8395"/>
  <c r="K17" i="8395"/>
  <c r="D17" i="8395"/>
  <c r="K16" i="8395"/>
  <c r="D16" i="8395"/>
  <c r="K15" i="8395"/>
  <c r="D15" i="8395"/>
  <c r="A15" i="8395"/>
  <c r="K14" i="8395"/>
  <c r="D14" i="8395"/>
  <c r="K13" i="8395"/>
  <c r="D13" i="8395"/>
  <c r="K12" i="8395"/>
  <c r="D12" i="8395"/>
  <c r="K11" i="8395"/>
  <c r="D11" i="8395"/>
  <c r="K10" i="8395"/>
  <c r="D10" i="8395"/>
  <c r="K9" i="8395"/>
  <c r="D9" i="8395"/>
  <c r="K8" i="8395"/>
  <c r="D8" i="8395"/>
  <c r="K7" i="8395"/>
  <c r="D7" i="8395"/>
  <c r="K6" i="8395"/>
  <c r="D6" i="8395"/>
  <c r="K5" i="8395"/>
  <c r="D5" i="8395"/>
  <c r="N105" i="8394"/>
  <c r="G105" i="8394"/>
  <c r="D105" i="8394"/>
  <c r="N104" i="8394"/>
  <c r="G104" i="8394"/>
  <c r="D104" i="8394"/>
  <c r="N103" i="8394"/>
  <c r="G103" i="8394"/>
  <c r="D103" i="8394"/>
  <c r="N102" i="8394"/>
  <c r="G102" i="8394"/>
  <c r="D102" i="8394"/>
  <c r="N101" i="8394"/>
  <c r="G101" i="8394"/>
  <c r="D101" i="8394"/>
  <c r="N100" i="8394"/>
  <c r="G100" i="8394"/>
  <c r="D100" i="8394"/>
  <c r="N99" i="8394"/>
  <c r="G99" i="8394"/>
  <c r="D99" i="8394"/>
  <c r="N98" i="8394"/>
  <c r="G98" i="8394"/>
  <c r="D98" i="8394"/>
  <c r="N97" i="8394"/>
  <c r="G97" i="8394"/>
  <c r="D97" i="8394"/>
  <c r="N96" i="8394"/>
  <c r="G96" i="8394"/>
  <c r="D96" i="8394"/>
  <c r="N95" i="8394"/>
  <c r="G95" i="8394"/>
  <c r="D95" i="8394"/>
  <c r="N94" i="8394"/>
  <c r="G94" i="8394"/>
  <c r="D94" i="8394"/>
  <c r="N93" i="8394"/>
  <c r="G93" i="8394"/>
  <c r="D93" i="8394"/>
  <c r="N92" i="8394"/>
  <c r="G92" i="8394"/>
  <c r="D92" i="8394"/>
  <c r="N91" i="8394"/>
  <c r="G91" i="8394"/>
  <c r="D91" i="8394"/>
  <c r="N90" i="8394"/>
  <c r="G90" i="8394"/>
  <c r="D90" i="8394"/>
  <c r="N89" i="8394"/>
  <c r="G89" i="8394"/>
  <c r="D89" i="8394"/>
  <c r="N88" i="8394"/>
  <c r="G88" i="8394"/>
  <c r="D88" i="8394"/>
  <c r="N87" i="8394"/>
  <c r="G87" i="8394"/>
  <c r="D87" i="8394"/>
  <c r="N86" i="8394"/>
  <c r="G86" i="8394"/>
  <c r="D86" i="8394"/>
  <c r="M85" i="8394"/>
  <c r="M106" i="8394" s="1"/>
  <c r="L85" i="8394"/>
  <c r="L106" i="8394" s="1"/>
  <c r="K85" i="8394"/>
  <c r="K106" i="8394" s="1"/>
  <c r="J85" i="8394"/>
  <c r="J106" i="8394" s="1"/>
  <c r="I85" i="8394"/>
  <c r="I106" i="8394" s="1"/>
  <c r="H85" i="8394"/>
  <c r="H106" i="8394" s="1"/>
  <c r="F85" i="8394"/>
  <c r="F106" i="8394" s="1"/>
  <c r="E85" i="8394"/>
  <c r="E106" i="8394" s="1"/>
  <c r="C85" i="8394"/>
  <c r="C106" i="8394" s="1"/>
  <c r="B85" i="8394"/>
  <c r="N84" i="8394"/>
  <c r="G84" i="8394"/>
  <c r="D84" i="8394"/>
  <c r="N83" i="8394"/>
  <c r="G83" i="8394"/>
  <c r="D83" i="8394"/>
  <c r="N82" i="8394"/>
  <c r="G82" i="8394"/>
  <c r="D82" i="8394"/>
  <c r="N81" i="8394"/>
  <c r="G81" i="8394"/>
  <c r="D81" i="8394"/>
  <c r="N80" i="8394"/>
  <c r="G80" i="8394"/>
  <c r="D80" i="8394"/>
  <c r="N79" i="8394"/>
  <c r="G79" i="8394"/>
  <c r="D79" i="8394"/>
  <c r="N78" i="8394"/>
  <c r="G78" i="8394"/>
  <c r="D78" i="8394"/>
  <c r="N77" i="8394"/>
  <c r="G77" i="8394"/>
  <c r="D77" i="8394"/>
  <c r="N76" i="8394"/>
  <c r="G76" i="8394"/>
  <c r="D76" i="8394"/>
  <c r="N75" i="8394"/>
  <c r="G75" i="8394"/>
  <c r="D75" i="8394"/>
  <c r="N74" i="8394"/>
  <c r="G74" i="8394"/>
  <c r="D74" i="8394"/>
  <c r="N73" i="8394"/>
  <c r="G73" i="8394"/>
  <c r="D73" i="8394"/>
  <c r="N72" i="8394"/>
  <c r="G72" i="8394"/>
  <c r="D72" i="8394"/>
  <c r="N71" i="8394"/>
  <c r="G71" i="8394"/>
  <c r="D71" i="8394"/>
  <c r="N70" i="8394"/>
  <c r="G70" i="8394"/>
  <c r="D70" i="8394"/>
  <c r="N69" i="8394"/>
  <c r="G69" i="8394"/>
  <c r="D69" i="8394"/>
  <c r="N68" i="8394"/>
  <c r="G68" i="8394"/>
  <c r="D68" i="8394"/>
  <c r="N67" i="8394"/>
  <c r="G67" i="8394"/>
  <c r="D67" i="8394"/>
  <c r="N66" i="8394"/>
  <c r="G66" i="8394"/>
  <c r="D66" i="8394"/>
  <c r="N65" i="8394"/>
  <c r="G65" i="8394"/>
  <c r="D65" i="8394"/>
  <c r="N64" i="8394"/>
  <c r="G64" i="8394"/>
  <c r="D64" i="8394"/>
  <c r="N63" i="8394"/>
  <c r="G63" i="8394"/>
  <c r="D63" i="8394"/>
  <c r="N62" i="8394"/>
  <c r="G62" i="8394"/>
  <c r="D62" i="8394"/>
  <c r="N61" i="8394"/>
  <c r="G61" i="8394"/>
  <c r="D61" i="8394"/>
  <c r="N60" i="8394"/>
  <c r="G60" i="8394"/>
  <c r="D60" i="8394"/>
  <c r="N59" i="8394"/>
  <c r="G59" i="8394"/>
  <c r="D59" i="8394"/>
  <c r="N58" i="8394"/>
  <c r="G58" i="8394"/>
  <c r="D58" i="8394"/>
  <c r="N57" i="8394"/>
  <c r="G57" i="8394"/>
  <c r="D57" i="8394"/>
  <c r="N56" i="8394"/>
  <c r="G56" i="8394"/>
  <c r="D56" i="8394"/>
  <c r="N55" i="8394"/>
  <c r="G55" i="8394"/>
  <c r="D55" i="8394"/>
  <c r="N54" i="8394"/>
  <c r="G54" i="8394"/>
  <c r="D54" i="8394"/>
  <c r="N53" i="8394"/>
  <c r="G53" i="8394"/>
  <c r="D53" i="8394"/>
  <c r="N52" i="8394"/>
  <c r="G52" i="8394"/>
  <c r="D52" i="8394"/>
  <c r="N51" i="8394"/>
  <c r="G51" i="8394"/>
  <c r="D51" i="8394"/>
  <c r="N50" i="8394"/>
  <c r="G50" i="8394"/>
  <c r="D50" i="8394"/>
  <c r="N49" i="8394"/>
  <c r="G49" i="8394"/>
  <c r="D49" i="8394"/>
  <c r="N48" i="8394"/>
  <c r="G48" i="8394"/>
  <c r="D48" i="8394"/>
  <c r="N47" i="8394"/>
  <c r="G47" i="8394"/>
  <c r="D47" i="8394"/>
  <c r="N46" i="8394"/>
  <c r="G46" i="8394"/>
  <c r="D46" i="8394"/>
  <c r="N45" i="8394"/>
  <c r="G45" i="8394"/>
  <c r="D45" i="8394"/>
  <c r="N44" i="8394"/>
  <c r="G44" i="8394"/>
  <c r="D44" i="8394"/>
  <c r="N43" i="8394"/>
  <c r="G43" i="8394"/>
  <c r="D43" i="8394"/>
  <c r="N42" i="8394"/>
  <c r="G42" i="8394"/>
  <c r="D42" i="8394"/>
  <c r="N41" i="8394"/>
  <c r="G41" i="8394"/>
  <c r="D41" i="8394"/>
  <c r="N40" i="8394"/>
  <c r="G40" i="8394"/>
  <c r="D40" i="8394"/>
  <c r="N39" i="8394"/>
  <c r="G39" i="8394"/>
  <c r="D39" i="8394"/>
  <c r="N38" i="8394"/>
  <c r="G38" i="8394"/>
  <c r="D38" i="8394"/>
  <c r="N37" i="8394"/>
  <c r="G37" i="8394"/>
  <c r="D37" i="8394"/>
  <c r="N36" i="8394"/>
  <c r="G36" i="8394"/>
  <c r="D36" i="8394"/>
  <c r="N35" i="8394"/>
  <c r="G35" i="8394"/>
  <c r="D35" i="8394"/>
  <c r="N34" i="8394"/>
  <c r="G34" i="8394"/>
  <c r="D34" i="8394"/>
  <c r="N33" i="8394"/>
  <c r="G33" i="8394"/>
  <c r="D33" i="8394"/>
  <c r="N32" i="8394"/>
  <c r="G32" i="8394"/>
  <c r="D32" i="8394"/>
  <c r="N31" i="8394"/>
  <c r="G31" i="8394"/>
  <c r="D31" i="8394"/>
  <c r="N30" i="8394"/>
  <c r="G30" i="8394"/>
  <c r="D30" i="8394"/>
  <c r="N29" i="8394"/>
  <c r="G29" i="8394"/>
  <c r="D29" i="8394"/>
  <c r="N28" i="8394"/>
  <c r="G28" i="8394"/>
  <c r="D28" i="8394"/>
  <c r="N27" i="8394"/>
  <c r="G27" i="8394"/>
  <c r="D27" i="8394"/>
  <c r="N26" i="8394"/>
  <c r="G26" i="8394"/>
  <c r="D26" i="8394"/>
  <c r="N25" i="8394"/>
  <c r="G25" i="8394"/>
  <c r="D25" i="8394"/>
  <c r="N24" i="8394"/>
  <c r="G24" i="8394"/>
  <c r="D24" i="8394"/>
  <c r="N23" i="8394"/>
  <c r="G23" i="8394"/>
  <c r="D23" i="8394"/>
  <c r="N22" i="8394"/>
  <c r="G22" i="8394"/>
  <c r="D22" i="8394"/>
  <c r="N21" i="8394"/>
  <c r="G21" i="8394"/>
  <c r="D21" i="8394"/>
  <c r="N20" i="8394"/>
  <c r="G20" i="8394"/>
  <c r="D20" i="8394"/>
  <c r="N19" i="8394"/>
  <c r="G19" i="8394"/>
  <c r="D19" i="8394"/>
  <c r="N18" i="8394"/>
  <c r="G18" i="8394"/>
  <c r="D18" i="8394"/>
  <c r="N17" i="8394"/>
  <c r="G17" i="8394"/>
  <c r="D17" i="8394"/>
  <c r="N16" i="8394"/>
  <c r="G16" i="8394"/>
  <c r="D16" i="8394"/>
  <c r="N15" i="8394"/>
  <c r="G15" i="8394"/>
  <c r="D15" i="8394"/>
  <c r="A15" i="8394"/>
  <c r="A16" i="8394" s="1"/>
  <c r="A17" i="8394" s="1"/>
  <c r="A18" i="8394" s="1"/>
  <c r="A19" i="8394" s="1"/>
  <c r="A20" i="8394" s="1"/>
  <c r="A21" i="8394" s="1"/>
  <c r="A22" i="8394" s="1"/>
  <c r="A23" i="8394" s="1"/>
  <c r="A24" i="8394" s="1"/>
  <c r="A25" i="8394" s="1"/>
  <c r="A26" i="8394" s="1"/>
  <c r="A27" i="8394" s="1"/>
  <c r="A28" i="8394" s="1"/>
  <c r="A29" i="8394" s="1"/>
  <c r="A30" i="8394" s="1"/>
  <c r="A31" i="8394" s="1"/>
  <c r="A32" i="8394" s="1"/>
  <c r="A33" i="8394" s="1"/>
  <c r="A34" i="8394" s="1"/>
  <c r="A35" i="8394" s="1"/>
  <c r="A36" i="8394" s="1"/>
  <c r="A37" i="8394" s="1"/>
  <c r="A38" i="8394" s="1"/>
  <c r="A39" i="8394" s="1"/>
  <c r="A40" i="8394" s="1"/>
  <c r="A41" i="8394" s="1"/>
  <c r="A42" i="8394" s="1"/>
  <c r="A43" i="8394" s="1"/>
  <c r="A44" i="8394" s="1"/>
  <c r="A45" i="8394" s="1"/>
  <c r="A46" i="8394" s="1"/>
  <c r="A47" i="8394" s="1"/>
  <c r="A48" i="8394" s="1"/>
  <c r="A49" i="8394" s="1"/>
  <c r="A50" i="8394" s="1"/>
  <c r="A51" i="8394" s="1"/>
  <c r="A52" i="8394" s="1"/>
  <c r="A53" i="8394" s="1"/>
  <c r="A54" i="8394" s="1"/>
  <c r="A55" i="8394" s="1"/>
  <c r="A56" i="8394" s="1"/>
  <c r="A57" i="8394" s="1"/>
  <c r="A58" i="8394" s="1"/>
  <c r="A59" i="8394" s="1"/>
  <c r="A60" i="8394" s="1"/>
  <c r="A61" i="8394" s="1"/>
  <c r="A62" i="8394" s="1"/>
  <c r="A63" i="8394" s="1"/>
  <c r="A64" i="8394" s="1"/>
  <c r="A65" i="8394" s="1"/>
  <c r="A66" i="8394" s="1"/>
  <c r="A67" i="8394" s="1"/>
  <c r="A68" i="8394" s="1"/>
  <c r="A69" i="8394" s="1"/>
  <c r="A70" i="8394" s="1"/>
  <c r="A71" i="8394" s="1"/>
  <c r="A72" i="8394" s="1"/>
  <c r="A73" i="8394" s="1"/>
  <c r="A74" i="8394" s="1"/>
  <c r="A75" i="8394" s="1"/>
  <c r="A76" i="8394" s="1"/>
  <c r="A77" i="8394" s="1"/>
  <c r="A78" i="8394" s="1"/>
  <c r="A79" i="8394" s="1"/>
  <c r="A80" i="8394" s="1"/>
  <c r="A81" i="8394" s="1"/>
  <c r="A82" i="8394" s="1"/>
  <c r="A83" i="8394" s="1"/>
  <c r="A84" i="8394" s="1"/>
  <c r="A86" i="8394" s="1"/>
  <c r="N14" i="8394"/>
  <c r="G14" i="8394"/>
  <c r="D14" i="8394"/>
  <c r="N13" i="8394"/>
  <c r="G13" i="8394"/>
  <c r="D13" i="8394"/>
  <c r="N12" i="8394"/>
  <c r="G12" i="8394"/>
  <c r="D12" i="8394"/>
  <c r="N11" i="8394"/>
  <c r="G11" i="8394"/>
  <c r="D11" i="8394"/>
  <c r="N10" i="8394"/>
  <c r="G10" i="8394"/>
  <c r="D10" i="8394"/>
  <c r="N9" i="8394"/>
  <c r="G9" i="8394"/>
  <c r="D9" i="8394"/>
  <c r="N8" i="8394"/>
  <c r="G8" i="8394"/>
  <c r="D8" i="8394"/>
  <c r="N7" i="8394"/>
  <c r="G7" i="8394"/>
  <c r="D7" i="8394"/>
  <c r="N6" i="8394"/>
  <c r="G6" i="8394"/>
  <c r="D6" i="8394"/>
  <c r="N5" i="8394"/>
  <c r="G5" i="8394"/>
  <c r="D5" i="8394"/>
  <c r="L86" i="8393"/>
  <c r="K86" i="8393"/>
  <c r="J86" i="8393"/>
  <c r="I86" i="8393"/>
  <c r="H86" i="8393"/>
  <c r="G86" i="8393"/>
  <c r="F86" i="8393"/>
  <c r="D86" i="8393"/>
  <c r="C86" i="8393"/>
  <c r="M85" i="8393"/>
  <c r="E85" i="8393"/>
  <c r="M84" i="8393"/>
  <c r="E84" i="8393"/>
  <c r="M83" i="8393"/>
  <c r="E83" i="8393"/>
  <c r="N83" i="8393" s="1"/>
  <c r="N82" i="8393"/>
  <c r="M82" i="8393"/>
  <c r="O82" i="8393" s="1"/>
  <c r="E82" i="8393"/>
  <c r="M81" i="8393"/>
  <c r="E81" i="8393"/>
  <c r="M80" i="8393"/>
  <c r="E80" i="8393"/>
  <c r="M79" i="8393"/>
  <c r="E79" i="8393"/>
  <c r="O79" i="8393" s="1"/>
  <c r="M78" i="8393"/>
  <c r="E78" i="8393"/>
  <c r="M77" i="8393"/>
  <c r="E77" i="8393"/>
  <c r="O77" i="8393" s="1"/>
  <c r="M76" i="8393"/>
  <c r="E76" i="8393"/>
  <c r="M75" i="8393"/>
  <c r="E75" i="8393"/>
  <c r="O75" i="8393" s="1"/>
  <c r="M74" i="8393"/>
  <c r="E74" i="8393"/>
  <c r="M73" i="8393"/>
  <c r="E73" i="8393"/>
  <c r="M72" i="8393"/>
  <c r="E72" i="8393"/>
  <c r="M71" i="8393"/>
  <c r="E71" i="8393"/>
  <c r="N71" i="8393" s="1"/>
  <c r="M70" i="8393"/>
  <c r="E70" i="8393"/>
  <c r="O70" i="8393" s="1"/>
  <c r="M69" i="8393"/>
  <c r="E69" i="8393"/>
  <c r="M68" i="8393"/>
  <c r="E68" i="8393"/>
  <c r="O68" i="8393" s="1"/>
  <c r="M67" i="8393"/>
  <c r="E67" i="8393"/>
  <c r="N67" i="8393" s="1"/>
  <c r="M66" i="8393"/>
  <c r="E66" i="8393"/>
  <c r="N66" i="8393" s="1"/>
  <c r="M65" i="8393"/>
  <c r="E65" i="8393"/>
  <c r="M64" i="8393"/>
  <c r="E64" i="8393"/>
  <c r="M63" i="8393"/>
  <c r="E63" i="8393"/>
  <c r="M62" i="8393"/>
  <c r="E62" i="8393"/>
  <c r="O62" i="8393" s="1"/>
  <c r="M61" i="8393"/>
  <c r="E61" i="8393"/>
  <c r="M60" i="8393"/>
  <c r="E60" i="8393"/>
  <c r="O60" i="8393" s="1"/>
  <c r="M59" i="8393"/>
  <c r="E59" i="8393"/>
  <c r="M58" i="8393"/>
  <c r="E58" i="8393"/>
  <c r="O58" i="8393" s="1"/>
  <c r="M57" i="8393"/>
  <c r="E57" i="8393"/>
  <c r="M56" i="8393"/>
  <c r="E56" i="8393"/>
  <c r="O56" i="8393" s="1"/>
  <c r="M55" i="8393"/>
  <c r="E55" i="8393"/>
  <c r="N54" i="8393"/>
  <c r="M54" i="8393"/>
  <c r="O54" i="8393" s="1"/>
  <c r="E54" i="8393"/>
  <c r="M53" i="8393"/>
  <c r="E53" i="8393"/>
  <c r="O53" i="8393" s="1"/>
  <c r="M52" i="8393"/>
  <c r="E52" i="8393"/>
  <c r="M51" i="8393"/>
  <c r="E51" i="8393"/>
  <c r="N51" i="8393" s="1"/>
  <c r="M50" i="8393"/>
  <c r="O50" i="8393" s="1"/>
  <c r="E50" i="8393"/>
  <c r="N50" i="8393" s="1"/>
  <c r="M49" i="8393"/>
  <c r="E49" i="8393"/>
  <c r="M48" i="8393"/>
  <c r="E48" i="8393"/>
  <c r="M47" i="8393"/>
  <c r="E47" i="8393"/>
  <c r="M46" i="8393"/>
  <c r="E46" i="8393"/>
  <c r="M45" i="8393"/>
  <c r="E45" i="8393"/>
  <c r="M44" i="8393"/>
  <c r="E44" i="8393"/>
  <c r="M43" i="8393"/>
  <c r="E43" i="8393"/>
  <c r="M42" i="8393"/>
  <c r="E42" i="8393"/>
  <c r="M41" i="8393"/>
  <c r="E41" i="8393"/>
  <c r="M40" i="8393"/>
  <c r="E40" i="8393"/>
  <c r="N39" i="8393"/>
  <c r="M39" i="8393"/>
  <c r="E39" i="8393"/>
  <c r="M38" i="8393"/>
  <c r="E38" i="8393"/>
  <c r="N38" i="8393" s="1"/>
  <c r="M37" i="8393"/>
  <c r="E37" i="8393"/>
  <c r="M36" i="8393"/>
  <c r="E36" i="8393"/>
  <c r="M35" i="8393"/>
  <c r="E35" i="8393"/>
  <c r="N35" i="8393" s="1"/>
  <c r="M34" i="8393"/>
  <c r="E34" i="8393"/>
  <c r="N34" i="8393" s="1"/>
  <c r="M33" i="8393"/>
  <c r="E33" i="8393"/>
  <c r="O33" i="8393" s="1"/>
  <c r="M32" i="8393"/>
  <c r="E32" i="8393"/>
  <c r="M31" i="8393"/>
  <c r="E31" i="8393"/>
  <c r="O31" i="8393" s="1"/>
  <c r="M30" i="8393"/>
  <c r="E30" i="8393"/>
  <c r="N30" i="8393" s="1"/>
  <c r="M29" i="8393"/>
  <c r="E29" i="8393"/>
  <c r="O29" i="8393" s="1"/>
  <c r="M28" i="8393"/>
  <c r="E28" i="8393"/>
  <c r="M27" i="8393"/>
  <c r="E27" i="8393"/>
  <c r="O27" i="8393" s="1"/>
  <c r="M26" i="8393"/>
  <c r="E26" i="8393"/>
  <c r="M25" i="8393"/>
  <c r="E25" i="8393"/>
  <c r="M24" i="8393"/>
  <c r="E24" i="8393"/>
  <c r="M23" i="8393"/>
  <c r="E23" i="8393"/>
  <c r="O23" i="8393" s="1"/>
  <c r="O22" i="8393"/>
  <c r="M22" i="8393"/>
  <c r="E22" i="8393"/>
  <c r="N22" i="8393" s="1"/>
  <c r="M21" i="8393"/>
  <c r="E21" i="8393"/>
  <c r="M20" i="8393"/>
  <c r="E20" i="8393"/>
  <c r="N19" i="8393"/>
  <c r="M19" i="8393"/>
  <c r="E19" i="8393"/>
  <c r="M18" i="8393"/>
  <c r="E18" i="8393"/>
  <c r="N18" i="8393" s="1"/>
  <c r="M17" i="8393"/>
  <c r="E17" i="8393"/>
  <c r="M16" i="8393"/>
  <c r="E16" i="8393"/>
  <c r="M15" i="8393"/>
  <c r="E15" i="8393"/>
  <c r="N15" i="8393" s="1"/>
  <c r="M14" i="8393"/>
  <c r="E14" i="8393"/>
  <c r="A14" i="8393"/>
  <c r="A15" i="8393" s="1"/>
  <c r="A16" i="8393" s="1"/>
  <c r="A17" i="8393" s="1"/>
  <c r="A18" i="8393" s="1"/>
  <c r="A19" i="8393" s="1"/>
  <c r="A20" i="8393" s="1"/>
  <c r="A21" i="8393" s="1"/>
  <c r="A22" i="8393" s="1"/>
  <c r="A23" i="8393" s="1"/>
  <c r="A24" i="8393" s="1"/>
  <c r="A25" i="8393" s="1"/>
  <c r="A26" i="8393" s="1"/>
  <c r="A27" i="8393" s="1"/>
  <c r="A28" i="8393" s="1"/>
  <c r="A29" i="8393" s="1"/>
  <c r="A30" i="8393" s="1"/>
  <c r="A31" i="8393" s="1"/>
  <c r="A32" i="8393" s="1"/>
  <c r="A33" i="8393" s="1"/>
  <c r="A34" i="8393" s="1"/>
  <c r="A35" i="8393" s="1"/>
  <c r="A36" i="8393" s="1"/>
  <c r="A37" i="8393" s="1"/>
  <c r="A38" i="8393" s="1"/>
  <c r="A39" i="8393" s="1"/>
  <c r="A40" i="8393" s="1"/>
  <c r="A41" i="8393" s="1"/>
  <c r="A42" i="8393" s="1"/>
  <c r="A43" i="8393" s="1"/>
  <c r="A44" i="8393" s="1"/>
  <c r="A45" i="8393" s="1"/>
  <c r="A46" i="8393" s="1"/>
  <c r="A47" i="8393" s="1"/>
  <c r="A48" i="8393" s="1"/>
  <c r="A49" i="8393" s="1"/>
  <c r="A50" i="8393" s="1"/>
  <c r="A51" i="8393" s="1"/>
  <c r="A52" i="8393" s="1"/>
  <c r="A53" i="8393" s="1"/>
  <c r="A54" i="8393" s="1"/>
  <c r="A55" i="8393" s="1"/>
  <c r="A56" i="8393" s="1"/>
  <c r="A57" i="8393" s="1"/>
  <c r="A58" i="8393" s="1"/>
  <c r="A59" i="8393" s="1"/>
  <c r="A60" i="8393" s="1"/>
  <c r="A61" i="8393" s="1"/>
  <c r="A62" i="8393" s="1"/>
  <c r="A63" i="8393" s="1"/>
  <c r="A64" i="8393" s="1"/>
  <c r="A65" i="8393" s="1"/>
  <c r="A66" i="8393" s="1"/>
  <c r="A67" i="8393" s="1"/>
  <c r="A68" i="8393" s="1"/>
  <c r="A69" i="8393" s="1"/>
  <c r="A70" i="8393" s="1"/>
  <c r="A71" i="8393" s="1"/>
  <c r="A72" i="8393" s="1"/>
  <c r="A73" i="8393" s="1"/>
  <c r="A74" i="8393" s="1"/>
  <c r="A75" i="8393" s="1"/>
  <c r="A76" i="8393" s="1"/>
  <c r="A77" i="8393" s="1"/>
  <c r="A78" i="8393" s="1"/>
  <c r="A79" i="8393" s="1"/>
  <c r="A80" i="8393" s="1"/>
  <c r="A81" i="8393" s="1"/>
  <c r="A82" i="8393" s="1"/>
  <c r="A83" i="8393" s="1"/>
  <c r="A84" i="8393" s="1"/>
  <c r="A85" i="8393" s="1"/>
  <c r="M13" i="8393"/>
  <c r="E13" i="8393"/>
  <c r="O13" i="8393" s="1"/>
  <c r="M12" i="8393"/>
  <c r="E12" i="8393"/>
  <c r="M11" i="8393"/>
  <c r="E11" i="8393"/>
  <c r="O11" i="8393" s="1"/>
  <c r="M10" i="8393"/>
  <c r="E10" i="8393"/>
  <c r="M9" i="8393"/>
  <c r="E9" i="8393"/>
  <c r="O9" i="8393" s="1"/>
  <c r="M8" i="8393"/>
  <c r="E8" i="8393"/>
  <c r="M7" i="8393"/>
  <c r="E7" i="8393"/>
  <c r="O7" i="8393" s="1"/>
  <c r="M6" i="8393"/>
  <c r="E6" i="8393"/>
  <c r="M5" i="8393"/>
  <c r="E5" i="8393"/>
  <c r="O5" i="8393" s="1"/>
  <c r="J90" i="8392"/>
  <c r="K90" i="8392"/>
  <c r="O90" i="8392"/>
  <c r="N90" i="8392"/>
  <c r="M90" i="8392"/>
  <c r="L90" i="8392"/>
  <c r="I90" i="8392"/>
  <c r="G90" i="8392"/>
  <c r="F90" i="8392"/>
  <c r="D90" i="8392"/>
  <c r="C90" i="8392"/>
  <c r="P89" i="8392"/>
  <c r="H89" i="8392"/>
  <c r="E89" i="8392"/>
  <c r="P88" i="8392"/>
  <c r="H88" i="8392"/>
  <c r="E88" i="8392"/>
  <c r="P87" i="8392"/>
  <c r="H87" i="8392"/>
  <c r="E87" i="8392"/>
  <c r="P86" i="8392"/>
  <c r="H86" i="8392"/>
  <c r="E86" i="8392"/>
  <c r="P85" i="8392"/>
  <c r="H85" i="8392"/>
  <c r="E85" i="8392"/>
  <c r="P84" i="8392"/>
  <c r="H84" i="8392"/>
  <c r="E84" i="8392"/>
  <c r="P83" i="8392"/>
  <c r="H83" i="8392"/>
  <c r="E83" i="8392"/>
  <c r="P82" i="8392"/>
  <c r="H82" i="8392"/>
  <c r="E82" i="8392"/>
  <c r="P81" i="8392"/>
  <c r="H81" i="8392"/>
  <c r="E81" i="8392"/>
  <c r="P80" i="8392"/>
  <c r="H80" i="8392"/>
  <c r="E80" i="8392"/>
  <c r="P79" i="8392"/>
  <c r="H79" i="8392"/>
  <c r="E79" i="8392"/>
  <c r="P78" i="8392"/>
  <c r="H78" i="8392"/>
  <c r="E78" i="8392"/>
  <c r="P77" i="8392"/>
  <c r="H77" i="8392"/>
  <c r="E77" i="8392"/>
  <c r="P76" i="8392"/>
  <c r="H76" i="8392"/>
  <c r="E76" i="8392"/>
  <c r="P75" i="8392"/>
  <c r="H75" i="8392"/>
  <c r="E75" i="8392"/>
  <c r="P74" i="8392"/>
  <c r="H74" i="8392"/>
  <c r="E74" i="8392"/>
  <c r="P73" i="8392"/>
  <c r="H73" i="8392"/>
  <c r="E73" i="8392"/>
  <c r="P72" i="8392"/>
  <c r="H72" i="8392"/>
  <c r="E72" i="8392"/>
  <c r="P71" i="8392"/>
  <c r="H71" i="8392"/>
  <c r="E71" i="8392"/>
  <c r="P70" i="8392"/>
  <c r="H70" i="8392"/>
  <c r="E70" i="8392"/>
  <c r="P69" i="8392"/>
  <c r="H69" i="8392"/>
  <c r="E69" i="8392"/>
  <c r="P68" i="8392"/>
  <c r="H68" i="8392"/>
  <c r="E68" i="8392"/>
  <c r="P67" i="8392"/>
  <c r="H67" i="8392"/>
  <c r="E67" i="8392"/>
  <c r="P66" i="8392"/>
  <c r="H66" i="8392"/>
  <c r="E66" i="8392"/>
  <c r="P65" i="8392"/>
  <c r="H65" i="8392"/>
  <c r="E65" i="8392"/>
  <c r="P64" i="8392"/>
  <c r="H64" i="8392"/>
  <c r="E64" i="8392"/>
  <c r="P63" i="8392"/>
  <c r="H63" i="8392"/>
  <c r="E63" i="8392"/>
  <c r="P62" i="8392"/>
  <c r="H62" i="8392"/>
  <c r="E62" i="8392"/>
  <c r="P61" i="8392"/>
  <c r="H61" i="8392"/>
  <c r="E61" i="8392"/>
  <c r="P60" i="8392"/>
  <c r="H60" i="8392"/>
  <c r="E60" i="8392"/>
  <c r="P59" i="8392"/>
  <c r="H59" i="8392"/>
  <c r="E59" i="8392"/>
  <c r="P58" i="8392"/>
  <c r="H58" i="8392"/>
  <c r="E58" i="8392"/>
  <c r="P57" i="8392"/>
  <c r="H57" i="8392"/>
  <c r="E57" i="8392"/>
  <c r="P56" i="8392"/>
  <c r="H56" i="8392"/>
  <c r="E56" i="8392"/>
  <c r="Q56" i="8392" s="1"/>
  <c r="P55" i="8392"/>
  <c r="H55" i="8392"/>
  <c r="E55" i="8392"/>
  <c r="P54" i="8392"/>
  <c r="H54" i="8392"/>
  <c r="E54" i="8392"/>
  <c r="P53" i="8392"/>
  <c r="H53" i="8392"/>
  <c r="E53" i="8392"/>
  <c r="P52" i="8392"/>
  <c r="H52" i="8392"/>
  <c r="E52" i="8392"/>
  <c r="Q52" i="8392" s="1"/>
  <c r="P51" i="8392"/>
  <c r="H51" i="8392"/>
  <c r="E51" i="8392"/>
  <c r="P50" i="8392"/>
  <c r="H50" i="8392"/>
  <c r="E50" i="8392"/>
  <c r="P49" i="8392"/>
  <c r="H49" i="8392"/>
  <c r="E49" i="8392"/>
  <c r="P45" i="8392"/>
  <c r="H45" i="8392"/>
  <c r="E45" i="8392"/>
  <c r="Q45" i="8392" s="1"/>
  <c r="P44" i="8392"/>
  <c r="H44" i="8392"/>
  <c r="E44" i="8392"/>
  <c r="P43" i="8392"/>
  <c r="H43" i="8392"/>
  <c r="E43" i="8392"/>
  <c r="P42" i="8392"/>
  <c r="H42" i="8392"/>
  <c r="E42" i="8392"/>
  <c r="P41" i="8392"/>
  <c r="H41" i="8392"/>
  <c r="E41" i="8392"/>
  <c r="Q41" i="8392" s="1"/>
  <c r="P40" i="8392"/>
  <c r="H40" i="8392"/>
  <c r="E40" i="8392"/>
  <c r="P39" i="8392"/>
  <c r="R39" i="8392" s="1"/>
  <c r="H39" i="8392"/>
  <c r="E39" i="8392"/>
  <c r="Q39" i="8392" s="1"/>
  <c r="P38" i="8392"/>
  <c r="H38" i="8392"/>
  <c r="E38" i="8392"/>
  <c r="P37" i="8392"/>
  <c r="H37" i="8392"/>
  <c r="E37" i="8392"/>
  <c r="P36" i="8392"/>
  <c r="H36" i="8392"/>
  <c r="E36" i="8392"/>
  <c r="Q36" i="8392" s="1"/>
  <c r="P35" i="8392"/>
  <c r="H35" i="8392"/>
  <c r="E35" i="8392"/>
  <c r="P34" i="8392"/>
  <c r="H34" i="8392"/>
  <c r="E34" i="8392"/>
  <c r="P33" i="8392"/>
  <c r="H33" i="8392"/>
  <c r="E33" i="8392"/>
  <c r="P32" i="8392"/>
  <c r="H32" i="8392"/>
  <c r="E32" i="8392"/>
  <c r="Q32" i="8392" s="1"/>
  <c r="P31" i="8392"/>
  <c r="H31" i="8392"/>
  <c r="E31" i="8392"/>
  <c r="P30" i="8392"/>
  <c r="H30" i="8392"/>
  <c r="E30" i="8392"/>
  <c r="P29" i="8392"/>
  <c r="H29" i="8392"/>
  <c r="E29" i="8392"/>
  <c r="P28" i="8392"/>
  <c r="H28" i="8392"/>
  <c r="E28" i="8392"/>
  <c r="Q28" i="8392" s="1"/>
  <c r="P27" i="8392"/>
  <c r="H27" i="8392"/>
  <c r="E27" i="8392"/>
  <c r="P26" i="8392"/>
  <c r="H26" i="8392"/>
  <c r="E26" i="8392"/>
  <c r="P25" i="8392"/>
  <c r="H25" i="8392"/>
  <c r="E25" i="8392"/>
  <c r="P24" i="8392"/>
  <c r="H24" i="8392"/>
  <c r="E24" i="8392"/>
  <c r="Q24" i="8392" s="1"/>
  <c r="P23" i="8392"/>
  <c r="H23" i="8392"/>
  <c r="E23" i="8392"/>
  <c r="P22" i="8392"/>
  <c r="H22" i="8392"/>
  <c r="E22" i="8392"/>
  <c r="P21" i="8392"/>
  <c r="H21" i="8392"/>
  <c r="E21" i="8392"/>
  <c r="P20" i="8392"/>
  <c r="H20" i="8392"/>
  <c r="E20" i="8392"/>
  <c r="Q20" i="8392" s="1"/>
  <c r="P19" i="8392"/>
  <c r="H19" i="8392"/>
  <c r="E19" i="8392"/>
  <c r="P18" i="8392"/>
  <c r="H18" i="8392"/>
  <c r="E18" i="8392"/>
  <c r="P17" i="8392"/>
  <c r="H17" i="8392"/>
  <c r="E17" i="8392"/>
  <c r="P16" i="8392"/>
  <c r="H16" i="8392"/>
  <c r="E16" i="8392"/>
  <c r="Q16" i="8392" s="1"/>
  <c r="P15" i="8392"/>
  <c r="H15" i="8392"/>
  <c r="E15" i="8392"/>
  <c r="A15" i="8392"/>
  <c r="A16" i="8392" s="1"/>
  <c r="A17" i="8392" s="1"/>
  <c r="A18" i="8392" s="1"/>
  <c r="A19" i="8392" s="1"/>
  <c r="A20" i="8392" s="1"/>
  <c r="A21" i="8392" s="1"/>
  <c r="A22" i="8392" s="1"/>
  <c r="A23" i="8392" s="1"/>
  <c r="A24" i="8392" s="1"/>
  <c r="A25" i="8392" s="1"/>
  <c r="A26" i="8392" s="1"/>
  <c r="A27" i="8392" s="1"/>
  <c r="A28" i="8392" s="1"/>
  <c r="A29" i="8392" s="1"/>
  <c r="A30" i="8392" s="1"/>
  <c r="A31" i="8392" s="1"/>
  <c r="A32" i="8392" s="1"/>
  <c r="A33" i="8392" s="1"/>
  <c r="A34" i="8392" s="1"/>
  <c r="A35" i="8392" s="1"/>
  <c r="A36" i="8392" s="1"/>
  <c r="A37" i="8392" s="1"/>
  <c r="A38" i="8392" s="1"/>
  <c r="A39" i="8392" s="1"/>
  <c r="A40" i="8392" s="1"/>
  <c r="A41" i="8392" s="1"/>
  <c r="A42" i="8392" s="1"/>
  <c r="A43" i="8392" s="1"/>
  <c r="A44" i="8392" s="1"/>
  <c r="A45" i="8392" s="1"/>
  <c r="A49" i="8392" s="1"/>
  <c r="A50" i="8392" s="1"/>
  <c r="A51" i="8392" s="1"/>
  <c r="A52" i="8392" s="1"/>
  <c r="A53" i="8392" s="1"/>
  <c r="A54" i="8392" s="1"/>
  <c r="A55" i="8392" s="1"/>
  <c r="A56" i="8392" s="1"/>
  <c r="A57" i="8392" s="1"/>
  <c r="A58" i="8392" s="1"/>
  <c r="A59" i="8392" s="1"/>
  <c r="A60" i="8392" s="1"/>
  <c r="A61" i="8392" s="1"/>
  <c r="A62" i="8392" s="1"/>
  <c r="A63" i="8392" s="1"/>
  <c r="A64" i="8392" s="1"/>
  <c r="A65" i="8392" s="1"/>
  <c r="A66" i="8392" s="1"/>
  <c r="A67" i="8392" s="1"/>
  <c r="A68" i="8392" s="1"/>
  <c r="A69" i="8392" s="1"/>
  <c r="A70" i="8392" s="1"/>
  <c r="A71" i="8392" s="1"/>
  <c r="A72" i="8392" s="1"/>
  <c r="A73" i="8392" s="1"/>
  <c r="A74" i="8392" s="1"/>
  <c r="A75" i="8392" s="1"/>
  <c r="A76" i="8392" s="1"/>
  <c r="A77" i="8392" s="1"/>
  <c r="A78" i="8392" s="1"/>
  <c r="A79" i="8392" s="1"/>
  <c r="A80" i="8392" s="1"/>
  <c r="A81" i="8392" s="1"/>
  <c r="A82" i="8392" s="1"/>
  <c r="A83" i="8392" s="1"/>
  <c r="A84" i="8392" s="1"/>
  <c r="A85" i="8392" s="1"/>
  <c r="A86" i="8392" s="1"/>
  <c r="A87" i="8392" s="1"/>
  <c r="A88" i="8392" s="1"/>
  <c r="A89" i="8392" s="1"/>
  <c r="P14" i="8392"/>
  <c r="H14" i="8392"/>
  <c r="E14" i="8392"/>
  <c r="P13" i="8392"/>
  <c r="H13" i="8392"/>
  <c r="E13" i="8392"/>
  <c r="P12" i="8392"/>
  <c r="H12" i="8392"/>
  <c r="E12" i="8392"/>
  <c r="P11" i="8392"/>
  <c r="H11" i="8392"/>
  <c r="E11" i="8392"/>
  <c r="Q11" i="8392" s="1"/>
  <c r="P10" i="8392"/>
  <c r="H10" i="8392"/>
  <c r="E10" i="8392"/>
  <c r="P9" i="8392"/>
  <c r="H9" i="8392"/>
  <c r="E9" i="8392"/>
  <c r="P8" i="8392"/>
  <c r="H8" i="8392"/>
  <c r="E8" i="8392"/>
  <c r="P7" i="8392"/>
  <c r="H7" i="8392"/>
  <c r="E7" i="8392"/>
  <c r="P6" i="8392"/>
  <c r="H6" i="8392"/>
  <c r="E6" i="8392"/>
  <c r="N64" i="8400" l="1"/>
  <c r="J88" i="8400"/>
  <c r="J89" i="8400" s="1"/>
  <c r="N88" i="8400"/>
  <c r="N89" i="8400" s="1"/>
  <c r="K80" i="8399"/>
  <c r="A16" i="8399"/>
  <c r="A17" i="8399" s="1"/>
  <c r="A18" i="8399" s="1"/>
  <c r="A19" i="8399" s="1"/>
  <c r="A20" i="8399" s="1"/>
  <c r="A21" i="8399" s="1"/>
  <c r="A22" i="8399" s="1"/>
  <c r="A23" i="8399" s="1"/>
  <c r="A24" i="8399" s="1"/>
  <c r="A25" i="8399" s="1"/>
  <c r="A26" i="8399" s="1"/>
  <c r="A27" i="8399" s="1"/>
  <c r="A28" i="8399" s="1"/>
  <c r="A29" i="8399" s="1"/>
  <c r="A30" i="8399" s="1"/>
  <c r="A31" i="8399" s="1"/>
  <c r="A32" i="8399" s="1"/>
  <c r="A33" i="8399" s="1"/>
  <c r="A34" i="8399" s="1"/>
  <c r="A35" i="8399" s="1"/>
  <c r="A36" i="8399" s="1"/>
  <c r="A37" i="8399" s="1"/>
  <c r="A38" i="8399" s="1"/>
  <c r="A39" i="8399" s="1"/>
  <c r="A40" i="8399" s="1"/>
  <c r="A41" i="8399" s="1"/>
  <c r="A42" i="8399" s="1"/>
  <c r="A43" i="8399" s="1"/>
  <c r="A44" i="8399" s="1"/>
  <c r="A45" i="8399" s="1"/>
  <c r="A46" i="8399" s="1"/>
  <c r="A47" i="8399" s="1"/>
  <c r="A48" i="8399" s="1"/>
  <c r="A49" i="8399" s="1"/>
  <c r="A50" i="8399" s="1"/>
  <c r="A51" i="8399" s="1"/>
  <c r="A52" i="8399" s="1"/>
  <c r="A53" i="8399" s="1"/>
  <c r="A54" i="8399" s="1"/>
  <c r="A55" i="8399" s="1"/>
  <c r="A56" i="8399" s="1"/>
  <c r="A57" i="8399" s="1"/>
  <c r="A58" i="8399" s="1"/>
  <c r="A59" i="8399" s="1"/>
  <c r="A60" i="8399" s="1"/>
  <c r="A61" i="8399" s="1"/>
  <c r="A62" i="8399" s="1"/>
  <c r="A63" i="8399" s="1"/>
  <c r="A64" i="8399" s="1"/>
  <c r="A65" i="8399" s="1"/>
  <c r="A66" i="8399" s="1"/>
  <c r="A67" i="8399" s="1"/>
  <c r="A68" i="8399" s="1"/>
  <c r="A69" i="8399" s="1"/>
  <c r="A70" i="8399" s="1"/>
  <c r="D85" i="8398"/>
  <c r="D119" i="8398" s="1"/>
  <c r="G85" i="8398"/>
  <c r="G119" i="8398" s="1"/>
  <c r="N85" i="8398"/>
  <c r="N119" i="8398" s="1"/>
  <c r="A87" i="8398"/>
  <c r="A88" i="8398" s="1"/>
  <c r="A89" i="8398" s="1"/>
  <c r="A90" i="8398" s="1"/>
  <c r="A91" i="8398" s="1"/>
  <c r="A92" i="8398" s="1"/>
  <c r="A93" i="8398" s="1"/>
  <c r="A94" i="8398" s="1"/>
  <c r="A95" i="8398" s="1"/>
  <c r="A96" i="8398" s="1"/>
  <c r="A97" i="8398" s="1"/>
  <c r="A98" i="8398" s="1"/>
  <c r="A99" i="8398" s="1"/>
  <c r="A100" i="8398" s="1"/>
  <c r="A101" i="8398" s="1"/>
  <c r="A102" i="8398" s="1"/>
  <c r="A103" i="8398" s="1"/>
  <c r="A104" i="8398" s="1"/>
  <c r="A105" i="8398" s="1"/>
  <c r="A106" i="8398" s="1"/>
  <c r="A107" i="8398" s="1"/>
  <c r="A108" i="8398" s="1"/>
  <c r="A109" i="8398" s="1"/>
  <c r="A110" i="8398" s="1"/>
  <c r="A111" i="8398" s="1"/>
  <c r="A112" i="8398" s="1"/>
  <c r="A113" i="8398" s="1"/>
  <c r="A114" i="8398" s="1"/>
  <c r="A115" i="8398" s="1"/>
  <c r="A116" i="8398" s="1"/>
  <c r="A117" i="8398" s="1"/>
  <c r="A118" i="8398" s="1"/>
  <c r="L120" i="8398"/>
  <c r="E119" i="8398"/>
  <c r="O16" i="8397"/>
  <c r="O18" i="8397"/>
  <c r="O81" i="8397"/>
  <c r="O34" i="8397"/>
  <c r="O55" i="8397"/>
  <c r="O15" i="8397"/>
  <c r="O17" i="8397"/>
  <c r="O19" i="8397"/>
  <c r="O74" i="8397"/>
  <c r="O76" i="8397"/>
  <c r="O78" i="8397"/>
  <c r="O80" i="8397"/>
  <c r="R43" i="8396"/>
  <c r="Q77" i="8396"/>
  <c r="O5" i="8397"/>
  <c r="O7" i="8397"/>
  <c r="O9" i="8397"/>
  <c r="O11" i="8397"/>
  <c r="O13" i="8397"/>
  <c r="O22" i="8397"/>
  <c r="O85" i="8397"/>
  <c r="O30" i="8397"/>
  <c r="O77" i="8397"/>
  <c r="O35" i="8397"/>
  <c r="O37" i="8397"/>
  <c r="O57" i="8397"/>
  <c r="O59" i="8397"/>
  <c r="O61" i="8397"/>
  <c r="O63" i="8397"/>
  <c r="O65" i="8397"/>
  <c r="O73" i="8397"/>
  <c r="M86" i="8397"/>
  <c r="O58" i="8397"/>
  <c r="O60" i="8397"/>
  <c r="O62" i="8397"/>
  <c r="O64" i="8397"/>
  <c r="O66" i="8397"/>
  <c r="O68" i="8397"/>
  <c r="O82" i="8397"/>
  <c r="O6" i="8397"/>
  <c r="O8" i="8397"/>
  <c r="O10" i="8397"/>
  <c r="O12" i="8397"/>
  <c r="O21" i="8397"/>
  <c r="O38" i="8397"/>
  <c r="O40" i="8397"/>
  <c r="O52" i="8397"/>
  <c r="O84" i="8397"/>
  <c r="O14" i="8397"/>
  <c r="O24" i="8397"/>
  <c r="O39" i="8397"/>
  <c r="O41" i="8397"/>
  <c r="O43" i="8397"/>
  <c r="O45" i="8397"/>
  <c r="O47" i="8397"/>
  <c r="O49" i="8397"/>
  <c r="O51" i="8397"/>
  <c r="O54" i="8397"/>
  <c r="O67" i="8397"/>
  <c r="O69" i="8397"/>
  <c r="O72" i="8397"/>
  <c r="N84" i="8397"/>
  <c r="O20" i="8397"/>
  <c r="O36" i="8397"/>
  <c r="O42" i="8397"/>
  <c r="O44" i="8397"/>
  <c r="O46" i="8397"/>
  <c r="O48" i="8397"/>
  <c r="O50" i="8397"/>
  <c r="N51" i="8397"/>
  <c r="O53" i="8397"/>
  <c r="O56" i="8397"/>
  <c r="O70" i="8397"/>
  <c r="N71" i="8397"/>
  <c r="N72" i="8397"/>
  <c r="O23" i="8397"/>
  <c r="N40" i="8397"/>
  <c r="N68" i="8397"/>
  <c r="O83" i="8397"/>
  <c r="N15" i="8397"/>
  <c r="N16" i="8397"/>
  <c r="N31" i="8397"/>
  <c r="N32" i="8397"/>
  <c r="N47" i="8397"/>
  <c r="N48" i="8397"/>
  <c r="N63" i="8397"/>
  <c r="N64" i="8397"/>
  <c r="N79" i="8397"/>
  <c r="N80" i="8397"/>
  <c r="N27" i="8397"/>
  <c r="N28" i="8397"/>
  <c r="N43" i="8397"/>
  <c r="N44" i="8397"/>
  <c r="N59" i="8397"/>
  <c r="N60" i="8397"/>
  <c r="N75" i="8397"/>
  <c r="N76" i="8397"/>
  <c r="N5" i="8397"/>
  <c r="N6" i="8397"/>
  <c r="N7" i="8397"/>
  <c r="N8" i="8397"/>
  <c r="N9" i="8397"/>
  <c r="N10" i="8397"/>
  <c r="N11" i="8397"/>
  <c r="N12" i="8397"/>
  <c r="N13" i="8397"/>
  <c r="N17" i="8397"/>
  <c r="N21" i="8397"/>
  <c r="N25" i="8397"/>
  <c r="N29" i="8397"/>
  <c r="N33" i="8397"/>
  <c r="N37" i="8397"/>
  <c r="N41" i="8397"/>
  <c r="N45" i="8397"/>
  <c r="N49" i="8397"/>
  <c r="N53" i="8397"/>
  <c r="N57" i="8397"/>
  <c r="N61" i="8397"/>
  <c r="N65" i="8397"/>
  <c r="N69" i="8397"/>
  <c r="N73" i="8397"/>
  <c r="N77" i="8397"/>
  <c r="N81" i="8397"/>
  <c r="N85" i="8397"/>
  <c r="E86" i="8397"/>
  <c r="N14" i="8397"/>
  <c r="N18" i="8397"/>
  <c r="N22" i="8397"/>
  <c r="N26" i="8397"/>
  <c r="N30" i="8397"/>
  <c r="N34" i="8397"/>
  <c r="N38" i="8397"/>
  <c r="N42" i="8397"/>
  <c r="N46" i="8397"/>
  <c r="N50" i="8397"/>
  <c r="N54" i="8397"/>
  <c r="N58" i="8397"/>
  <c r="N62" i="8397"/>
  <c r="N66" i="8397"/>
  <c r="N70" i="8397"/>
  <c r="N74" i="8397"/>
  <c r="N78" i="8397"/>
  <c r="N82" i="8397"/>
  <c r="R17" i="8396"/>
  <c r="R30" i="8396"/>
  <c r="R34" i="8396"/>
  <c r="R7" i="8396"/>
  <c r="R88" i="8396"/>
  <c r="R12" i="8396"/>
  <c r="R38" i="8396"/>
  <c r="R73" i="8396"/>
  <c r="Q79" i="8396"/>
  <c r="Q53" i="8396"/>
  <c r="R60" i="8396"/>
  <c r="Q75" i="8396"/>
  <c r="Q63" i="8396"/>
  <c r="R70" i="8396"/>
  <c r="R74" i="8396"/>
  <c r="R79" i="8396"/>
  <c r="R50" i="8396"/>
  <c r="R55" i="8396"/>
  <c r="R59" i="8396"/>
  <c r="R63" i="8396"/>
  <c r="R64" i="8396"/>
  <c r="R68" i="8396"/>
  <c r="R49" i="8396"/>
  <c r="R53" i="8396"/>
  <c r="R54" i="8396"/>
  <c r="R58" i="8396"/>
  <c r="R81" i="8396"/>
  <c r="R89" i="8396"/>
  <c r="R18" i="8396"/>
  <c r="R22" i="8396"/>
  <c r="R26" i="8396"/>
  <c r="R31" i="8396"/>
  <c r="R35" i="8396"/>
  <c r="R39" i="8396"/>
  <c r="R42" i="8396"/>
  <c r="Q11" i="8396"/>
  <c r="R14" i="8396"/>
  <c r="R15" i="8396"/>
  <c r="R24" i="8396"/>
  <c r="R29" i="8396"/>
  <c r="R37" i="8396"/>
  <c r="R45" i="8396"/>
  <c r="R57" i="8396"/>
  <c r="R62" i="8396"/>
  <c r="R72" i="8396"/>
  <c r="H90" i="8396"/>
  <c r="R9" i="8396"/>
  <c r="Q13" i="8396"/>
  <c r="R19" i="8396"/>
  <c r="R23" i="8396"/>
  <c r="R27" i="8396"/>
  <c r="R32" i="8396"/>
  <c r="R36" i="8396"/>
  <c r="R40" i="8396"/>
  <c r="R44" i="8396"/>
  <c r="R51" i="8396"/>
  <c r="R56" i="8396"/>
  <c r="Q59" i="8396"/>
  <c r="R61" i="8396"/>
  <c r="R66" i="8396"/>
  <c r="Q69" i="8396"/>
  <c r="R71" i="8396"/>
  <c r="R75" i="8396"/>
  <c r="R76" i="8396"/>
  <c r="R82" i="8396"/>
  <c r="R86" i="8396"/>
  <c r="R85" i="8396"/>
  <c r="R6" i="8396"/>
  <c r="R10" i="8396"/>
  <c r="R16" i="8396"/>
  <c r="R20" i="8396"/>
  <c r="R28" i="8396"/>
  <c r="R33" i="8396"/>
  <c r="R41" i="8396"/>
  <c r="R52" i="8396"/>
  <c r="R67" i="8396"/>
  <c r="R77" i="8396"/>
  <c r="R78" i="8396"/>
  <c r="R83" i="8396"/>
  <c r="R87" i="8396"/>
  <c r="Q51" i="8396"/>
  <c r="Q71" i="8396"/>
  <c r="Q55" i="8396"/>
  <c r="Q61" i="8396"/>
  <c r="Q67" i="8396"/>
  <c r="Q85" i="8396"/>
  <c r="Q36" i="8396"/>
  <c r="Q42" i="8396"/>
  <c r="Q34" i="8396"/>
  <c r="Q40" i="8396"/>
  <c r="Q18" i="8396"/>
  <c r="Q87" i="8396"/>
  <c r="Q83" i="8396"/>
  <c r="Q49" i="8396"/>
  <c r="Q57" i="8396"/>
  <c r="Q65" i="8396"/>
  <c r="Q73" i="8396"/>
  <c r="Q81" i="8396"/>
  <c r="Q89" i="8396"/>
  <c r="Q7" i="8396"/>
  <c r="Q10" i="8396"/>
  <c r="Q20" i="8396"/>
  <c r="Q44" i="8396"/>
  <c r="Q14" i="8396"/>
  <c r="Q26" i="8396"/>
  <c r="Q6" i="8396"/>
  <c r="Q16" i="8396"/>
  <c r="Q24" i="8396"/>
  <c r="Q32" i="8396"/>
  <c r="Q22" i="8396"/>
  <c r="Q30" i="8396"/>
  <c r="Q38" i="8396"/>
  <c r="P90" i="8396"/>
  <c r="E90" i="8396"/>
  <c r="Q9" i="8396"/>
  <c r="R8" i="8396"/>
  <c r="R13" i="8396"/>
  <c r="R11" i="8396"/>
  <c r="Q8" i="8396"/>
  <c r="Q12" i="8396"/>
  <c r="Q15" i="8396"/>
  <c r="Q17" i="8396"/>
  <c r="Q19" i="8396"/>
  <c r="Q21" i="8396"/>
  <c r="Q23" i="8396"/>
  <c r="Q25" i="8396"/>
  <c r="Q27" i="8396"/>
  <c r="Q29" i="8396"/>
  <c r="Q31" i="8396"/>
  <c r="Q33" i="8396"/>
  <c r="Q35" i="8396"/>
  <c r="Q37" i="8396"/>
  <c r="Q39" i="8396"/>
  <c r="Q41" i="8396"/>
  <c r="Q43" i="8396"/>
  <c r="Q45" i="8396"/>
  <c r="Q50" i="8396"/>
  <c r="Q52" i="8396"/>
  <c r="Q54" i="8396"/>
  <c r="Q56" i="8396"/>
  <c r="Q58" i="8396"/>
  <c r="Q60" i="8396"/>
  <c r="Q62" i="8396"/>
  <c r="Q64" i="8396"/>
  <c r="Q66" i="8396"/>
  <c r="Q68" i="8396"/>
  <c r="Q70" i="8396"/>
  <c r="Q72" i="8396"/>
  <c r="Q74" i="8396"/>
  <c r="Q76" i="8396"/>
  <c r="Q78" i="8396"/>
  <c r="Q80" i="8396"/>
  <c r="Q82" i="8396"/>
  <c r="Q84" i="8396"/>
  <c r="Q86" i="8396"/>
  <c r="Q88" i="8396"/>
  <c r="D68" i="8395"/>
  <c r="A16" i="8395"/>
  <c r="A17" i="8395" s="1"/>
  <c r="A18" i="8395" s="1"/>
  <c r="A19" i="8395" s="1"/>
  <c r="A20" i="8395" s="1"/>
  <c r="A21" i="8395" s="1"/>
  <c r="A22" i="8395" s="1"/>
  <c r="A23" i="8395" s="1"/>
  <c r="A24" i="8395" s="1"/>
  <c r="A25" i="8395" s="1"/>
  <c r="A26" i="8395" s="1"/>
  <c r="A27" i="8395" s="1"/>
  <c r="A28" i="8395" s="1"/>
  <c r="A29" i="8395" s="1"/>
  <c r="A30" i="8395" s="1"/>
  <c r="A31" i="8395" s="1"/>
  <c r="A32" i="8395" s="1"/>
  <c r="A33" i="8395" s="1"/>
  <c r="A34" i="8395" s="1"/>
  <c r="A35" i="8395" s="1"/>
  <c r="A36" i="8395" s="1"/>
  <c r="A37" i="8395" s="1"/>
  <c r="A38" i="8395" s="1"/>
  <c r="A39" i="8395" s="1"/>
  <c r="A40" i="8395" s="1"/>
  <c r="A41" i="8395" s="1"/>
  <c r="A42" i="8395" s="1"/>
  <c r="A43" i="8395" s="1"/>
  <c r="A44" i="8395" s="1"/>
  <c r="A45" i="8395" s="1"/>
  <c r="A46" i="8395" s="1"/>
  <c r="A47" i="8395" s="1"/>
  <c r="A48" i="8395" s="1"/>
  <c r="A49" i="8395" s="1"/>
  <c r="A50" i="8395" s="1"/>
  <c r="A51" i="8395" s="1"/>
  <c r="A52" i="8395" s="1"/>
  <c r="A53" i="8395" s="1"/>
  <c r="A54" i="8395" s="1"/>
  <c r="A55" i="8395" s="1"/>
  <c r="A56" i="8395" s="1"/>
  <c r="A57" i="8395" s="1"/>
  <c r="A58" i="8395" s="1"/>
  <c r="A59" i="8395" s="1"/>
  <c r="A60" i="8395" s="1"/>
  <c r="A61" i="8395" s="1"/>
  <c r="A62" i="8395" s="1"/>
  <c r="A63" i="8395" s="1"/>
  <c r="A64" i="8395" s="1"/>
  <c r="A65" i="8395" s="1"/>
  <c r="A66" i="8395" s="1"/>
  <c r="K68" i="8395"/>
  <c r="D85" i="8394"/>
  <c r="D106" i="8394" s="1"/>
  <c r="D107" i="8394" s="1"/>
  <c r="M107" i="8394"/>
  <c r="A87" i="8394"/>
  <c r="A88" i="8394" s="1"/>
  <c r="A89" i="8394" s="1"/>
  <c r="A90" i="8394" s="1"/>
  <c r="A91" i="8394" s="1"/>
  <c r="A92" i="8394" s="1"/>
  <c r="A93" i="8394" s="1"/>
  <c r="A94" i="8394" s="1"/>
  <c r="A95" i="8394" s="1"/>
  <c r="A96" i="8394" s="1"/>
  <c r="A97" i="8394" s="1"/>
  <c r="A98" i="8394" s="1"/>
  <c r="A99" i="8394" s="1"/>
  <c r="A100" i="8394" s="1"/>
  <c r="A101" i="8394" s="1"/>
  <c r="A102" i="8394" s="1"/>
  <c r="A103" i="8394" s="1"/>
  <c r="A104" i="8394" s="1"/>
  <c r="A105" i="8394" s="1"/>
  <c r="K107" i="8394"/>
  <c r="C107" i="8394"/>
  <c r="N85" i="8394"/>
  <c r="N106" i="8394" s="1"/>
  <c r="N107" i="8394" s="1"/>
  <c r="G85" i="8394"/>
  <c r="G106" i="8394" s="1"/>
  <c r="B106" i="8394"/>
  <c r="B107" i="8394" s="1"/>
  <c r="O18" i="8393"/>
  <c r="N70" i="8393"/>
  <c r="O17" i="8393"/>
  <c r="O20" i="8393"/>
  <c r="O37" i="8393"/>
  <c r="O40" i="8393"/>
  <c r="O42" i="8393"/>
  <c r="O44" i="8393"/>
  <c r="O46" i="8393"/>
  <c r="O85" i="8393"/>
  <c r="O24" i="8393"/>
  <c r="O26" i="8393"/>
  <c r="O28" i="8393"/>
  <c r="O39" i="8393"/>
  <c r="O52" i="8393"/>
  <c r="O55" i="8393"/>
  <c r="O59" i="8393"/>
  <c r="O61" i="8393"/>
  <c r="O63" i="8393"/>
  <c r="O65" i="8393"/>
  <c r="O69" i="8393"/>
  <c r="O72" i="8393"/>
  <c r="O74" i="8393"/>
  <c r="O76" i="8393"/>
  <c r="O78" i="8393"/>
  <c r="O14" i="8393"/>
  <c r="O21" i="8393"/>
  <c r="O36" i="8393"/>
  <c r="O38" i="8393"/>
  <c r="O43" i="8393"/>
  <c r="O45" i="8393"/>
  <c r="O47" i="8393"/>
  <c r="O49" i="8393"/>
  <c r="O71" i="8393"/>
  <c r="O84" i="8393"/>
  <c r="O66" i="8393"/>
  <c r="N55" i="8393"/>
  <c r="N23" i="8393"/>
  <c r="O34" i="8393"/>
  <c r="M86" i="8393"/>
  <c r="N14" i="8393"/>
  <c r="N46" i="8393"/>
  <c r="N62" i="8393"/>
  <c r="N63" i="8393"/>
  <c r="N78" i="8393"/>
  <c r="N79" i="8393"/>
  <c r="O6" i="8393"/>
  <c r="O8" i="8393"/>
  <c r="O10" i="8393"/>
  <c r="O12" i="8393"/>
  <c r="O16" i="8393"/>
  <c r="O19" i="8393"/>
  <c r="O25" i="8393"/>
  <c r="N26" i="8393"/>
  <c r="N27" i="8393"/>
  <c r="O30" i="8393"/>
  <c r="O32" i="8393"/>
  <c r="O35" i="8393"/>
  <c r="O41" i="8393"/>
  <c r="N42" i="8393"/>
  <c r="N43" i="8393"/>
  <c r="O48" i="8393"/>
  <c r="O51" i="8393"/>
  <c r="O57" i="8393"/>
  <c r="N58" i="8393"/>
  <c r="N59" i="8393"/>
  <c r="O64" i="8393"/>
  <c r="O67" i="8393"/>
  <c r="O73" i="8393"/>
  <c r="N74" i="8393"/>
  <c r="N75" i="8393"/>
  <c r="O80" i="8393"/>
  <c r="O83" i="8393"/>
  <c r="O15" i="8393"/>
  <c r="O81" i="8393"/>
  <c r="N31" i="8393"/>
  <c r="N47" i="8393"/>
  <c r="N16" i="8393"/>
  <c r="N20" i="8393"/>
  <c r="N24" i="8393"/>
  <c r="N28" i="8393"/>
  <c r="N32" i="8393"/>
  <c r="N36" i="8393"/>
  <c r="N40" i="8393"/>
  <c r="N44" i="8393"/>
  <c r="N48" i="8393"/>
  <c r="N52" i="8393"/>
  <c r="N56" i="8393"/>
  <c r="N60" i="8393"/>
  <c r="N64" i="8393"/>
  <c r="N68" i="8393"/>
  <c r="N72" i="8393"/>
  <c r="N76" i="8393"/>
  <c r="N80" i="8393"/>
  <c r="N84" i="8393"/>
  <c r="N5" i="8393"/>
  <c r="N6" i="8393"/>
  <c r="N7" i="8393"/>
  <c r="N8" i="8393"/>
  <c r="N9" i="8393"/>
  <c r="N10" i="8393"/>
  <c r="N11" i="8393"/>
  <c r="N12" i="8393"/>
  <c r="N13" i="8393"/>
  <c r="N17" i="8393"/>
  <c r="N21" i="8393"/>
  <c r="N25" i="8393"/>
  <c r="N29" i="8393"/>
  <c r="N33" i="8393"/>
  <c r="N37" i="8393"/>
  <c r="N41" i="8393"/>
  <c r="N45" i="8393"/>
  <c r="N49" i="8393"/>
  <c r="N53" i="8393"/>
  <c r="N57" i="8393"/>
  <c r="N61" i="8393"/>
  <c r="N65" i="8393"/>
  <c r="N69" i="8393"/>
  <c r="N73" i="8393"/>
  <c r="N77" i="8393"/>
  <c r="N81" i="8393"/>
  <c r="N85" i="8393"/>
  <c r="E86" i="8393"/>
  <c r="Q64" i="8392"/>
  <c r="R71" i="8392"/>
  <c r="R79" i="8392"/>
  <c r="R83" i="8392"/>
  <c r="R87" i="8392"/>
  <c r="R44" i="8392"/>
  <c r="R57" i="8392"/>
  <c r="R7" i="8392"/>
  <c r="R50" i="8392"/>
  <c r="Q50" i="8392"/>
  <c r="R62" i="8392"/>
  <c r="Q66" i="8392"/>
  <c r="Q13" i="8392"/>
  <c r="Q18" i="8392"/>
  <c r="Q22" i="8392"/>
  <c r="Q26" i="8392"/>
  <c r="Q30" i="8392"/>
  <c r="Q34" i="8392"/>
  <c r="Q43" i="8392"/>
  <c r="R6" i="8392"/>
  <c r="Q10" i="8392"/>
  <c r="Q14" i="8392"/>
  <c r="R15" i="8392"/>
  <c r="Q19" i="8392"/>
  <c r="Q23" i="8392"/>
  <c r="Q27" i="8392"/>
  <c r="Q31" i="8392"/>
  <c r="Q35" i="8392"/>
  <c r="Q60" i="8392"/>
  <c r="R65" i="8392"/>
  <c r="Q70" i="8392"/>
  <c r="Q74" i="8392"/>
  <c r="Q82" i="8392"/>
  <c r="Q86" i="8392"/>
  <c r="R9" i="8392"/>
  <c r="R38" i="8392"/>
  <c r="R55" i="8392"/>
  <c r="R73" i="8392"/>
  <c r="R81" i="8392"/>
  <c r="R85" i="8392"/>
  <c r="R89" i="8392"/>
  <c r="P90" i="8392"/>
  <c r="R8" i="8392"/>
  <c r="Q9" i="8392"/>
  <c r="R12" i="8392"/>
  <c r="Q17" i="8392"/>
  <c r="Q21" i="8392"/>
  <c r="Q25" i="8392"/>
  <c r="Q29" i="8392"/>
  <c r="Q33" i="8392"/>
  <c r="Q37" i="8392"/>
  <c r="R49" i="8392"/>
  <c r="Q54" i="8392"/>
  <c r="Q58" i="8392"/>
  <c r="Q62" i="8392"/>
  <c r="R63" i="8392"/>
  <c r="R66" i="8392"/>
  <c r="Q68" i="8392"/>
  <c r="Q72" i="8392"/>
  <c r="Q76" i="8392"/>
  <c r="Q80" i="8392"/>
  <c r="Q84" i="8392"/>
  <c r="Q88" i="8392"/>
  <c r="R58" i="8392"/>
  <c r="R74" i="8392"/>
  <c r="R54" i="8392"/>
  <c r="R70" i="8392"/>
  <c r="R43" i="8392"/>
  <c r="Q8" i="8392"/>
  <c r="Q12" i="8392"/>
  <c r="Q15" i="8392"/>
  <c r="R11" i="8392"/>
  <c r="R42" i="8392"/>
  <c r="R61" i="8392"/>
  <c r="R69" i="8392"/>
  <c r="R77" i="8392"/>
  <c r="H90" i="8392"/>
  <c r="R10" i="8392"/>
  <c r="R16" i="8392"/>
  <c r="R17" i="8392"/>
  <c r="R18" i="8392"/>
  <c r="R19" i="8392"/>
  <c r="R20" i="8392"/>
  <c r="R21" i="8392"/>
  <c r="R22" i="8392"/>
  <c r="R23" i="8392"/>
  <c r="R24" i="8392"/>
  <c r="R25" i="8392"/>
  <c r="R26" i="8392"/>
  <c r="R27" i="8392"/>
  <c r="R28" i="8392"/>
  <c r="R29" i="8392"/>
  <c r="R30" i="8392"/>
  <c r="R31" i="8392"/>
  <c r="R32" i="8392"/>
  <c r="R33" i="8392"/>
  <c r="R34" i="8392"/>
  <c r="R35" i="8392"/>
  <c r="R36" i="8392"/>
  <c r="R37" i="8392"/>
  <c r="R40" i="8392"/>
  <c r="R45" i="8392"/>
  <c r="R51" i="8392"/>
  <c r="R56" i="8392"/>
  <c r="R59" i="8392"/>
  <c r="R64" i="8392"/>
  <c r="R67" i="8392"/>
  <c r="R72" i="8392"/>
  <c r="R75" i="8392"/>
  <c r="Q7" i="8392"/>
  <c r="R14" i="8392"/>
  <c r="R41" i="8392"/>
  <c r="R52" i="8392"/>
  <c r="R60" i="8392"/>
  <c r="R68" i="8392"/>
  <c r="R76" i="8392"/>
  <c r="Q78" i="8392"/>
  <c r="R78" i="8392"/>
  <c r="E90" i="8392"/>
  <c r="Q6" i="8392"/>
  <c r="R13" i="8392"/>
  <c r="R53" i="8392"/>
  <c r="R80" i="8392"/>
  <c r="R82" i="8392"/>
  <c r="R84" i="8392"/>
  <c r="R86" i="8392"/>
  <c r="R88" i="8392"/>
  <c r="Q38" i="8392"/>
  <c r="Q40" i="8392"/>
  <c r="Q42" i="8392"/>
  <c r="Q44" i="8392"/>
  <c r="Q49" i="8392"/>
  <c r="Q51" i="8392"/>
  <c r="Q53" i="8392"/>
  <c r="Q55" i="8392"/>
  <c r="Q57" i="8392"/>
  <c r="Q59" i="8392"/>
  <c r="Q61" i="8392"/>
  <c r="Q63" i="8392"/>
  <c r="Q65" i="8392"/>
  <c r="Q67" i="8392"/>
  <c r="Q69" i="8392"/>
  <c r="Q71" i="8392"/>
  <c r="Q73" i="8392"/>
  <c r="Q75" i="8392"/>
  <c r="Q77" i="8392"/>
  <c r="Q79" i="8392"/>
  <c r="Q81" i="8392"/>
  <c r="Q83" i="8392"/>
  <c r="Q85" i="8392"/>
  <c r="Q87" i="8392"/>
  <c r="Q89" i="8392"/>
  <c r="G97" i="8391"/>
  <c r="D97" i="8391"/>
  <c r="G96" i="8391"/>
  <c r="D96" i="8391"/>
  <c r="G95" i="8391"/>
  <c r="D95" i="8391"/>
  <c r="G94" i="8391"/>
  <c r="D94" i="8391"/>
  <c r="G93" i="8391"/>
  <c r="D93" i="8391"/>
  <c r="G92" i="8391"/>
  <c r="D92" i="8391"/>
  <c r="G91" i="8391"/>
  <c r="D91" i="8391"/>
  <c r="G90" i="8391"/>
  <c r="D90" i="8391"/>
  <c r="G89" i="8391"/>
  <c r="D89" i="8391"/>
  <c r="G88" i="8391"/>
  <c r="D88" i="8391"/>
  <c r="G87" i="8391"/>
  <c r="D87" i="8391"/>
  <c r="G86" i="8391"/>
  <c r="D86" i="8391"/>
  <c r="G85" i="8391"/>
  <c r="D85" i="8391"/>
  <c r="G84" i="8391"/>
  <c r="D84" i="8391"/>
  <c r="G83" i="8391"/>
  <c r="D83" i="8391"/>
  <c r="G82" i="8391"/>
  <c r="D82" i="8391"/>
  <c r="G81" i="8391"/>
  <c r="D81" i="8391"/>
  <c r="F80" i="8391"/>
  <c r="F98" i="8391" s="1"/>
  <c r="F99" i="8391" s="1"/>
  <c r="E80" i="8391"/>
  <c r="E98" i="8391" s="1"/>
  <c r="E99" i="8391" s="1"/>
  <c r="C80" i="8391"/>
  <c r="C98" i="8391" s="1"/>
  <c r="C99" i="8391" s="1"/>
  <c r="B80" i="8391"/>
  <c r="B98" i="8391" s="1"/>
  <c r="B99" i="8391" s="1"/>
  <c r="G79" i="8391"/>
  <c r="D79" i="8391"/>
  <c r="G78" i="8391"/>
  <c r="D78" i="8391"/>
  <c r="G77" i="8391"/>
  <c r="D77" i="8391"/>
  <c r="G76" i="8391"/>
  <c r="D76" i="8391"/>
  <c r="G75" i="8391"/>
  <c r="D75" i="8391"/>
  <c r="G74" i="8391"/>
  <c r="D74" i="8391"/>
  <c r="G73" i="8391"/>
  <c r="D73" i="8391"/>
  <c r="G72" i="8391"/>
  <c r="D72" i="8391"/>
  <c r="G71" i="8391"/>
  <c r="D71" i="8391"/>
  <c r="G70" i="8391"/>
  <c r="D70" i="8391"/>
  <c r="G69" i="8391"/>
  <c r="D69" i="8391"/>
  <c r="G68" i="8391"/>
  <c r="D68" i="8391"/>
  <c r="G67" i="8391"/>
  <c r="D67" i="8391"/>
  <c r="G66" i="8391"/>
  <c r="D66" i="8391"/>
  <c r="G65" i="8391"/>
  <c r="D65" i="8391"/>
  <c r="G64" i="8391"/>
  <c r="D64" i="8391"/>
  <c r="G63" i="8391"/>
  <c r="D63" i="8391"/>
  <c r="G62" i="8391"/>
  <c r="D62" i="8391"/>
  <c r="G61" i="8391"/>
  <c r="D61" i="8391"/>
  <c r="G60" i="8391"/>
  <c r="D60" i="8391"/>
  <c r="G59" i="8391"/>
  <c r="D59" i="8391"/>
  <c r="G58" i="8391"/>
  <c r="D58" i="8391"/>
  <c r="G57" i="8391"/>
  <c r="D57" i="8391"/>
  <c r="G56" i="8391"/>
  <c r="D56" i="8391"/>
  <c r="G55" i="8391"/>
  <c r="D55" i="8391"/>
  <c r="G54" i="8391"/>
  <c r="D54" i="8391"/>
  <c r="G53" i="8391"/>
  <c r="D53" i="8391"/>
  <c r="G52" i="8391"/>
  <c r="D52" i="8391"/>
  <c r="G51" i="8391"/>
  <c r="D51" i="8391"/>
  <c r="G50" i="8391"/>
  <c r="D50" i="8391"/>
  <c r="G49" i="8391"/>
  <c r="D49" i="8391"/>
  <c r="G48" i="8391"/>
  <c r="D48" i="8391"/>
  <c r="G47" i="8391"/>
  <c r="D47" i="8391"/>
  <c r="G46" i="8391"/>
  <c r="D46" i="8391"/>
  <c r="G45" i="8391"/>
  <c r="D45" i="8391"/>
  <c r="G44" i="8391"/>
  <c r="D44" i="8391"/>
  <c r="G43" i="8391"/>
  <c r="D43" i="8391"/>
  <c r="G42" i="8391"/>
  <c r="D42" i="8391"/>
  <c r="G41" i="8391"/>
  <c r="D41" i="8391"/>
  <c r="G40" i="8391"/>
  <c r="D40" i="8391"/>
  <c r="G39" i="8391"/>
  <c r="D39" i="8391"/>
  <c r="G38" i="8391"/>
  <c r="D38" i="8391"/>
  <c r="G37" i="8391"/>
  <c r="D37" i="8391"/>
  <c r="G36" i="8391"/>
  <c r="D36" i="8391"/>
  <c r="G35" i="8391"/>
  <c r="D35" i="8391"/>
  <c r="G34" i="8391"/>
  <c r="D34" i="8391"/>
  <c r="G33" i="8391"/>
  <c r="D33" i="8391"/>
  <c r="G32" i="8391"/>
  <c r="D32" i="8391"/>
  <c r="G31" i="8391"/>
  <c r="D31" i="8391"/>
  <c r="G30" i="8391"/>
  <c r="D30" i="8391"/>
  <c r="G29" i="8391"/>
  <c r="D29" i="8391"/>
  <c r="G28" i="8391"/>
  <c r="D28" i="8391"/>
  <c r="G27" i="8391"/>
  <c r="D27" i="8391"/>
  <c r="G26" i="8391"/>
  <c r="D26" i="8391"/>
  <c r="G25" i="8391"/>
  <c r="D25" i="8391"/>
  <c r="G24" i="8391"/>
  <c r="D24" i="8391"/>
  <c r="G23" i="8391"/>
  <c r="D23" i="8391"/>
  <c r="G22" i="8391"/>
  <c r="D22" i="8391"/>
  <c r="G21" i="8391"/>
  <c r="D21" i="8391"/>
  <c r="G20" i="8391"/>
  <c r="D20" i="8391"/>
  <c r="G19" i="8391"/>
  <c r="D19" i="8391"/>
  <c r="G18" i="8391"/>
  <c r="D18" i="8391"/>
  <c r="G17" i="8391"/>
  <c r="D17" i="8391"/>
  <c r="G16" i="8391"/>
  <c r="D16" i="8391"/>
  <c r="G15" i="8391"/>
  <c r="D15" i="8391"/>
  <c r="G14" i="8391"/>
  <c r="D14" i="8391"/>
  <c r="G13" i="8391"/>
  <c r="D13" i="8391"/>
  <c r="G12" i="8391"/>
  <c r="D12" i="8391"/>
  <c r="G11" i="8391"/>
  <c r="D11" i="8391"/>
  <c r="G10" i="8391"/>
  <c r="D10" i="8391"/>
  <c r="G9" i="8391"/>
  <c r="D9" i="8391"/>
  <c r="G8" i="8391"/>
  <c r="D8" i="8391"/>
  <c r="G7" i="8391"/>
  <c r="D7" i="8391"/>
  <c r="G6" i="8391"/>
  <c r="D6" i="8391"/>
  <c r="G5" i="8391"/>
  <c r="D5" i="8391"/>
  <c r="M88" i="8390"/>
  <c r="J88" i="8390"/>
  <c r="G88" i="8390"/>
  <c r="D88" i="8390"/>
  <c r="M87" i="8390"/>
  <c r="J87" i="8390"/>
  <c r="G87" i="8390"/>
  <c r="D87" i="8390"/>
  <c r="M86" i="8390"/>
  <c r="J86" i="8390"/>
  <c r="N86" i="8390" s="1"/>
  <c r="G86" i="8390"/>
  <c r="D86" i="8390"/>
  <c r="M85" i="8390"/>
  <c r="J85" i="8390"/>
  <c r="N85" i="8390" s="1"/>
  <c r="G85" i="8390"/>
  <c r="D85" i="8390"/>
  <c r="M84" i="8390"/>
  <c r="J84" i="8390"/>
  <c r="G84" i="8390"/>
  <c r="D84" i="8390"/>
  <c r="M83" i="8390"/>
  <c r="J83" i="8390"/>
  <c r="N83" i="8390" s="1"/>
  <c r="G83" i="8390"/>
  <c r="D83" i="8390"/>
  <c r="M82" i="8390"/>
  <c r="J82" i="8390"/>
  <c r="N82" i="8390" s="1"/>
  <c r="G82" i="8390"/>
  <c r="D82" i="8390"/>
  <c r="M81" i="8390"/>
  <c r="J81" i="8390"/>
  <c r="N81" i="8390" s="1"/>
  <c r="G81" i="8390"/>
  <c r="D81" i="8390"/>
  <c r="M80" i="8390"/>
  <c r="J80" i="8390"/>
  <c r="G80" i="8390"/>
  <c r="D80" i="8390"/>
  <c r="M79" i="8390"/>
  <c r="J79" i="8390"/>
  <c r="G79" i="8390"/>
  <c r="D79" i="8390"/>
  <c r="M78" i="8390"/>
  <c r="J78" i="8390"/>
  <c r="G78" i="8390"/>
  <c r="D78" i="8390"/>
  <c r="M77" i="8390"/>
  <c r="J77" i="8390"/>
  <c r="G77" i="8390"/>
  <c r="D77" i="8390"/>
  <c r="M76" i="8390"/>
  <c r="J76" i="8390"/>
  <c r="G76" i="8390"/>
  <c r="D76" i="8390"/>
  <c r="M75" i="8390"/>
  <c r="J75" i="8390"/>
  <c r="N75" i="8390" s="1"/>
  <c r="G75" i="8390"/>
  <c r="D75" i="8390"/>
  <c r="M74" i="8390"/>
  <c r="J74" i="8390"/>
  <c r="G74" i="8390"/>
  <c r="D74" i="8390"/>
  <c r="M73" i="8390"/>
  <c r="J73" i="8390"/>
  <c r="G73" i="8390"/>
  <c r="D73" i="8390"/>
  <c r="M72" i="8390"/>
  <c r="J72" i="8390"/>
  <c r="G72" i="8390"/>
  <c r="D72" i="8390"/>
  <c r="M71" i="8390"/>
  <c r="J71" i="8390"/>
  <c r="N71" i="8390" s="1"/>
  <c r="G71" i="8390"/>
  <c r="D71" i="8390"/>
  <c r="M70" i="8390"/>
  <c r="J70" i="8390"/>
  <c r="N70" i="8390" s="1"/>
  <c r="G70" i="8390"/>
  <c r="D70" i="8390"/>
  <c r="M69" i="8390"/>
  <c r="J69" i="8390"/>
  <c r="N69" i="8390" s="1"/>
  <c r="G69" i="8390"/>
  <c r="D69" i="8390"/>
  <c r="M68" i="8390"/>
  <c r="J68" i="8390"/>
  <c r="G68" i="8390"/>
  <c r="D68" i="8390"/>
  <c r="M67" i="8390"/>
  <c r="J67" i="8390"/>
  <c r="N67" i="8390" s="1"/>
  <c r="G67" i="8390"/>
  <c r="D67" i="8390"/>
  <c r="M66" i="8390"/>
  <c r="J66" i="8390"/>
  <c r="N66" i="8390" s="1"/>
  <c r="G66" i="8390"/>
  <c r="D66" i="8390"/>
  <c r="M65" i="8390"/>
  <c r="J65" i="8390"/>
  <c r="N65" i="8390" s="1"/>
  <c r="G65" i="8390"/>
  <c r="D65" i="8390"/>
  <c r="L64" i="8390"/>
  <c r="L89" i="8390" s="1"/>
  <c r="L90" i="8390" s="1"/>
  <c r="K64" i="8390"/>
  <c r="K89" i="8390" s="1"/>
  <c r="K90" i="8390" s="1"/>
  <c r="I64" i="8390"/>
  <c r="I89" i="8390" s="1"/>
  <c r="I90" i="8390" s="1"/>
  <c r="H64" i="8390"/>
  <c r="H89" i="8390" s="1"/>
  <c r="H90" i="8390" s="1"/>
  <c r="F64" i="8390"/>
  <c r="F89" i="8390" s="1"/>
  <c r="F90" i="8390" s="1"/>
  <c r="E64" i="8390"/>
  <c r="E89" i="8390" s="1"/>
  <c r="E90" i="8390" s="1"/>
  <c r="C64" i="8390"/>
  <c r="C89" i="8390" s="1"/>
  <c r="C90" i="8390" s="1"/>
  <c r="B64" i="8390"/>
  <c r="M63" i="8390"/>
  <c r="J63" i="8390"/>
  <c r="G63" i="8390"/>
  <c r="D63" i="8390"/>
  <c r="M62" i="8390"/>
  <c r="J62" i="8390"/>
  <c r="G62" i="8390"/>
  <c r="D62" i="8390"/>
  <c r="M61" i="8390"/>
  <c r="J61" i="8390"/>
  <c r="G61" i="8390"/>
  <c r="D61" i="8390"/>
  <c r="M60" i="8390"/>
  <c r="J60" i="8390"/>
  <c r="G60" i="8390"/>
  <c r="D60" i="8390"/>
  <c r="M59" i="8390"/>
  <c r="J59" i="8390"/>
  <c r="G59" i="8390"/>
  <c r="D59" i="8390"/>
  <c r="M58" i="8390"/>
  <c r="J58" i="8390"/>
  <c r="G58" i="8390"/>
  <c r="D58" i="8390"/>
  <c r="M57" i="8390"/>
  <c r="J57" i="8390"/>
  <c r="G57" i="8390"/>
  <c r="D57" i="8390"/>
  <c r="M56" i="8390"/>
  <c r="J56" i="8390"/>
  <c r="G56" i="8390"/>
  <c r="D56" i="8390"/>
  <c r="M55" i="8390"/>
  <c r="J55" i="8390"/>
  <c r="G55" i="8390"/>
  <c r="D55" i="8390"/>
  <c r="M54" i="8390"/>
  <c r="J54" i="8390"/>
  <c r="G54" i="8390"/>
  <c r="D54" i="8390"/>
  <c r="M53" i="8390"/>
  <c r="J53" i="8390"/>
  <c r="G53" i="8390"/>
  <c r="D53" i="8390"/>
  <c r="M52" i="8390"/>
  <c r="J52" i="8390"/>
  <c r="G52" i="8390"/>
  <c r="D52" i="8390"/>
  <c r="M51" i="8390"/>
  <c r="J51" i="8390"/>
  <c r="N51" i="8390" s="1"/>
  <c r="G51" i="8390"/>
  <c r="D51" i="8390"/>
  <c r="M50" i="8390"/>
  <c r="J50" i="8390"/>
  <c r="N50" i="8390" s="1"/>
  <c r="G50" i="8390"/>
  <c r="D50" i="8390"/>
  <c r="M49" i="8390"/>
  <c r="J49" i="8390"/>
  <c r="N49" i="8390" s="1"/>
  <c r="G49" i="8390"/>
  <c r="D49" i="8390"/>
  <c r="M48" i="8390"/>
  <c r="J48" i="8390"/>
  <c r="G48" i="8390"/>
  <c r="D48" i="8390"/>
  <c r="M47" i="8390"/>
  <c r="J47" i="8390"/>
  <c r="G47" i="8390"/>
  <c r="D47" i="8390"/>
  <c r="M46" i="8390"/>
  <c r="J46" i="8390"/>
  <c r="N46" i="8390" s="1"/>
  <c r="G46" i="8390"/>
  <c r="D46" i="8390"/>
  <c r="M45" i="8390"/>
  <c r="J45" i="8390"/>
  <c r="N45" i="8390" s="1"/>
  <c r="G45" i="8390"/>
  <c r="D45" i="8390"/>
  <c r="M44" i="8390"/>
  <c r="J44" i="8390"/>
  <c r="G44" i="8390"/>
  <c r="D44" i="8390"/>
  <c r="M43" i="8390"/>
  <c r="J43" i="8390"/>
  <c r="N43" i="8390" s="1"/>
  <c r="G43" i="8390"/>
  <c r="D43" i="8390"/>
  <c r="M42" i="8390"/>
  <c r="J42" i="8390"/>
  <c r="N42" i="8390" s="1"/>
  <c r="G42" i="8390"/>
  <c r="D42" i="8390"/>
  <c r="M41" i="8390"/>
  <c r="J41" i="8390"/>
  <c r="N41" i="8390" s="1"/>
  <c r="G41" i="8390"/>
  <c r="D41" i="8390"/>
  <c r="M40" i="8390"/>
  <c r="J40" i="8390"/>
  <c r="G40" i="8390"/>
  <c r="D40" i="8390"/>
  <c r="M39" i="8390"/>
  <c r="J39" i="8390"/>
  <c r="N39" i="8390" s="1"/>
  <c r="G39" i="8390"/>
  <c r="D39" i="8390"/>
  <c r="M38" i="8390"/>
  <c r="J38" i="8390"/>
  <c r="N38" i="8390" s="1"/>
  <c r="G38" i="8390"/>
  <c r="D38" i="8390"/>
  <c r="M37" i="8390"/>
  <c r="J37" i="8390"/>
  <c r="N37" i="8390" s="1"/>
  <c r="G37" i="8390"/>
  <c r="D37" i="8390"/>
  <c r="M36" i="8390"/>
  <c r="J36" i="8390"/>
  <c r="G36" i="8390"/>
  <c r="D36" i="8390"/>
  <c r="M35" i="8390"/>
  <c r="J35" i="8390"/>
  <c r="G35" i="8390"/>
  <c r="D35" i="8390"/>
  <c r="M34" i="8390"/>
  <c r="J34" i="8390"/>
  <c r="N34" i="8390" s="1"/>
  <c r="G34" i="8390"/>
  <c r="D34" i="8390"/>
  <c r="M33" i="8390"/>
  <c r="J33" i="8390"/>
  <c r="N33" i="8390" s="1"/>
  <c r="G33" i="8390"/>
  <c r="D33" i="8390"/>
  <c r="M32" i="8390"/>
  <c r="J32" i="8390"/>
  <c r="G32" i="8390"/>
  <c r="D32" i="8390"/>
  <c r="M31" i="8390"/>
  <c r="J31" i="8390"/>
  <c r="G31" i="8390"/>
  <c r="D31" i="8390"/>
  <c r="M30" i="8390"/>
  <c r="J30" i="8390"/>
  <c r="G30" i="8390"/>
  <c r="D30" i="8390"/>
  <c r="M29" i="8390"/>
  <c r="J29" i="8390"/>
  <c r="G29" i="8390"/>
  <c r="D29" i="8390"/>
  <c r="M28" i="8390"/>
  <c r="J28" i="8390"/>
  <c r="G28" i="8390"/>
  <c r="D28" i="8390"/>
  <c r="M27" i="8390"/>
  <c r="J27" i="8390"/>
  <c r="G27" i="8390"/>
  <c r="D27" i="8390"/>
  <c r="M26" i="8390"/>
  <c r="J26" i="8390"/>
  <c r="G26" i="8390"/>
  <c r="D26" i="8390"/>
  <c r="M25" i="8390"/>
  <c r="J25" i="8390"/>
  <c r="G25" i="8390"/>
  <c r="D25" i="8390"/>
  <c r="M24" i="8390"/>
  <c r="J24" i="8390"/>
  <c r="G24" i="8390"/>
  <c r="D24" i="8390"/>
  <c r="M23" i="8390"/>
  <c r="J23" i="8390"/>
  <c r="G23" i="8390"/>
  <c r="D23" i="8390"/>
  <c r="M22" i="8390"/>
  <c r="J22" i="8390"/>
  <c r="G22" i="8390"/>
  <c r="D22" i="8390"/>
  <c r="M21" i="8390"/>
  <c r="J21" i="8390"/>
  <c r="G21" i="8390"/>
  <c r="D21" i="8390"/>
  <c r="M20" i="8390"/>
  <c r="J20" i="8390"/>
  <c r="G20" i="8390"/>
  <c r="D20" i="8390"/>
  <c r="M19" i="8390"/>
  <c r="J19" i="8390"/>
  <c r="G19" i="8390"/>
  <c r="D19" i="8390"/>
  <c r="M18" i="8390"/>
  <c r="J18" i="8390"/>
  <c r="G18" i="8390"/>
  <c r="D18" i="8390"/>
  <c r="M17" i="8390"/>
  <c r="J17" i="8390"/>
  <c r="G17" i="8390"/>
  <c r="D17" i="8390"/>
  <c r="M16" i="8390"/>
  <c r="J16" i="8390"/>
  <c r="G16" i="8390"/>
  <c r="D16" i="8390"/>
  <c r="M15" i="8390"/>
  <c r="J15" i="8390"/>
  <c r="G15" i="8390"/>
  <c r="D15" i="8390"/>
  <c r="M14" i="8390"/>
  <c r="J14" i="8390"/>
  <c r="G14" i="8390"/>
  <c r="D14" i="8390"/>
  <c r="M13" i="8390"/>
  <c r="J13" i="8390"/>
  <c r="G13" i="8390"/>
  <c r="D13" i="8390"/>
  <c r="M12" i="8390"/>
  <c r="J12" i="8390"/>
  <c r="G12" i="8390"/>
  <c r="D12" i="8390"/>
  <c r="M11" i="8390"/>
  <c r="J11" i="8390"/>
  <c r="G11" i="8390"/>
  <c r="D11" i="8390"/>
  <c r="M10" i="8390"/>
  <c r="J10" i="8390"/>
  <c r="G10" i="8390"/>
  <c r="D10" i="8390"/>
  <c r="M9" i="8390"/>
  <c r="J9" i="8390"/>
  <c r="G9" i="8390"/>
  <c r="D9" i="8390"/>
  <c r="M8" i="8390"/>
  <c r="J8" i="8390"/>
  <c r="G8" i="8390"/>
  <c r="D8" i="8390"/>
  <c r="M7" i="8390"/>
  <c r="J7" i="8390"/>
  <c r="G7" i="8390"/>
  <c r="D7" i="8390"/>
  <c r="M6" i="8390"/>
  <c r="J6" i="8390"/>
  <c r="G6" i="8390"/>
  <c r="D6" i="8390"/>
  <c r="G24" i="8364"/>
  <c r="G21" i="8364"/>
  <c r="G18" i="8364"/>
  <c r="G13" i="8364"/>
  <c r="G10" i="8364"/>
  <c r="G7" i="8364"/>
  <c r="G22" i="8365"/>
  <c r="G19" i="8365"/>
  <c r="G16" i="8365"/>
  <c r="G11" i="8365"/>
  <c r="G8" i="8365"/>
  <c r="G5" i="8365"/>
  <c r="J29" i="8290"/>
  <c r="I29" i="8290"/>
  <c r="J14" i="8290"/>
  <c r="I14" i="8290"/>
  <c r="F81" i="8399" l="1"/>
  <c r="G81" i="8399"/>
  <c r="K81" i="8399"/>
  <c r="J81" i="8399"/>
  <c r="B81" i="8399"/>
  <c r="E81" i="8399"/>
  <c r="H81" i="8399"/>
  <c r="I81" i="8399"/>
  <c r="C81" i="8399"/>
  <c r="D81" i="8399"/>
  <c r="N120" i="8398"/>
  <c r="G120" i="8398"/>
  <c r="D120" i="8398"/>
  <c r="C120" i="8398"/>
  <c r="I120" i="8398"/>
  <c r="E120" i="8398"/>
  <c r="H120" i="8398"/>
  <c r="K120" i="8398"/>
  <c r="F120" i="8398"/>
  <c r="J120" i="8398"/>
  <c r="M120" i="8398"/>
  <c r="B120" i="8398"/>
  <c r="O86" i="8397"/>
  <c r="N86" i="8397"/>
  <c r="R90" i="8396"/>
  <c r="Q90" i="8396"/>
  <c r="A67" i="8395"/>
  <c r="G107" i="8394"/>
  <c r="L107" i="8394"/>
  <c r="H107" i="8394"/>
  <c r="I107" i="8394"/>
  <c r="J107" i="8394"/>
  <c r="E107" i="8394"/>
  <c r="F107" i="8394"/>
  <c r="O86" i="8393"/>
  <c r="N86" i="8393"/>
  <c r="R90" i="8392"/>
  <c r="Q90" i="8392"/>
  <c r="G98" i="8391"/>
  <c r="G99" i="8391" s="1"/>
  <c r="G80" i="8391"/>
  <c r="D80" i="8391"/>
  <c r="D98" i="8391" s="1"/>
  <c r="D99" i="8391" s="1"/>
  <c r="N12" i="8390"/>
  <c r="N15" i="8390"/>
  <c r="N16" i="8390"/>
  <c r="N19" i="8390"/>
  <c r="N36" i="8390"/>
  <c r="N44" i="8390"/>
  <c r="N48" i="8390"/>
  <c r="N6" i="8390"/>
  <c r="N10" i="8390"/>
  <c r="N11" i="8390"/>
  <c r="N13" i="8390"/>
  <c r="N14" i="8390"/>
  <c r="N17" i="8390"/>
  <c r="N18" i="8390"/>
  <c r="D64" i="8390"/>
  <c r="D89" i="8390" s="1"/>
  <c r="D90" i="8390" s="1"/>
  <c r="N20" i="8390"/>
  <c r="N32" i="8390"/>
  <c r="N87" i="8390"/>
  <c r="N28" i="8390"/>
  <c r="N31" i="8390"/>
  <c r="N35" i="8390"/>
  <c r="N47" i="8390"/>
  <c r="N52" i="8390"/>
  <c r="N60" i="8390"/>
  <c r="N63" i="8390"/>
  <c r="N88" i="8390"/>
  <c r="N7" i="8390"/>
  <c r="N9" i="8390"/>
  <c r="N21" i="8390"/>
  <c r="N22" i="8390"/>
  <c r="N23" i="8390"/>
  <c r="N25" i="8390"/>
  <c r="N26" i="8390"/>
  <c r="N27" i="8390"/>
  <c r="N29" i="8390"/>
  <c r="N30" i="8390"/>
  <c r="N53" i="8390"/>
  <c r="N54" i="8390"/>
  <c r="N55" i="8390"/>
  <c r="N57" i="8390"/>
  <c r="N58" i="8390"/>
  <c r="N59" i="8390"/>
  <c r="N61" i="8390"/>
  <c r="N62" i="8390"/>
  <c r="N79" i="8390"/>
  <c r="N76" i="8390"/>
  <c r="N72" i="8390"/>
  <c r="N8" i="8390"/>
  <c r="N24" i="8390"/>
  <c r="N40" i="8390"/>
  <c r="N56" i="8390"/>
  <c r="B89" i="8390"/>
  <c r="B90" i="8390" s="1"/>
  <c r="N80" i="8390"/>
  <c r="N68" i="8390"/>
  <c r="N73" i="8390"/>
  <c r="N74" i="8390"/>
  <c r="N84" i="8390"/>
  <c r="M64" i="8390"/>
  <c r="M89" i="8390" s="1"/>
  <c r="M90" i="8390" s="1"/>
  <c r="N77" i="8390"/>
  <c r="N78" i="8390"/>
  <c r="J64" i="8390"/>
  <c r="G64" i="8390"/>
  <c r="G89" i="8390" s="1"/>
  <c r="G90" i="8390" s="1"/>
  <c r="G17" i="8364"/>
  <c r="G6" i="8364"/>
  <c r="G4" i="8365"/>
  <c r="G15" i="8365"/>
  <c r="C73" i="8389"/>
  <c r="D73" i="8389"/>
  <c r="F73" i="8389"/>
  <c r="G73" i="8389"/>
  <c r="H73" i="8389"/>
  <c r="I73" i="8389"/>
  <c r="J73" i="8389"/>
  <c r="K73" i="8389"/>
  <c r="B73" i="8389"/>
  <c r="C72" i="8389"/>
  <c r="D72" i="8389"/>
  <c r="E72" i="8389"/>
  <c r="F72" i="8389"/>
  <c r="G72" i="8389"/>
  <c r="H72" i="8389"/>
  <c r="I72" i="8389"/>
  <c r="J72" i="8389"/>
  <c r="K72" i="8389"/>
  <c r="B72" i="8389"/>
  <c r="K71" i="8389"/>
  <c r="D71" i="8389"/>
  <c r="K70" i="8389"/>
  <c r="D70" i="8389"/>
  <c r="K69" i="8389"/>
  <c r="D69" i="8389"/>
  <c r="K68" i="8389"/>
  <c r="D68" i="8389"/>
  <c r="K67" i="8389"/>
  <c r="D67" i="8389"/>
  <c r="K66" i="8389"/>
  <c r="D66" i="8389"/>
  <c r="K65" i="8389"/>
  <c r="D65" i="8389"/>
  <c r="K64" i="8389"/>
  <c r="D64" i="8389"/>
  <c r="K63" i="8389"/>
  <c r="D63" i="8389"/>
  <c r="K62" i="8389"/>
  <c r="D62" i="8389"/>
  <c r="K61" i="8389"/>
  <c r="D61" i="8389"/>
  <c r="K60" i="8389"/>
  <c r="D60" i="8389"/>
  <c r="K59" i="8389"/>
  <c r="D59" i="8389"/>
  <c r="K58" i="8389"/>
  <c r="D58" i="8389"/>
  <c r="K57" i="8389"/>
  <c r="D57" i="8389"/>
  <c r="K56" i="8389"/>
  <c r="D56" i="8389"/>
  <c r="K55" i="8389"/>
  <c r="D55" i="8389"/>
  <c r="K54" i="8389"/>
  <c r="D54" i="8389"/>
  <c r="K53" i="8389"/>
  <c r="D53" i="8389"/>
  <c r="K52" i="8389"/>
  <c r="D52" i="8389"/>
  <c r="K51" i="8389"/>
  <c r="D51" i="8389"/>
  <c r="K50" i="8389"/>
  <c r="D50" i="8389"/>
  <c r="K49" i="8389"/>
  <c r="D49" i="8389"/>
  <c r="K48" i="8389"/>
  <c r="D48" i="8389"/>
  <c r="K47" i="8389"/>
  <c r="D47" i="8389"/>
  <c r="K46" i="8389"/>
  <c r="D46" i="8389"/>
  <c r="K45" i="8389"/>
  <c r="D45" i="8389"/>
  <c r="K44" i="8389"/>
  <c r="D44" i="8389"/>
  <c r="K43" i="8389"/>
  <c r="D43" i="8389"/>
  <c r="K42" i="8389"/>
  <c r="D42" i="8389"/>
  <c r="K41" i="8389"/>
  <c r="D41" i="8389"/>
  <c r="K40" i="8389"/>
  <c r="D40" i="8389"/>
  <c r="K39" i="8389"/>
  <c r="D39" i="8389"/>
  <c r="K38" i="8389"/>
  <c r="D38" i="8389"/>
  <c r="K37" i="8389"/>
  <c r="D37" i="8389"/>
  <c r="K36" i="8389"/>
  <c r="D36" i="8389"/>
  <c r="K35" i="8389"/>
  <c r="D35" i="8389"/>
  <c r="K34" i="8389"/>
  <c r="D34" i="8389"/>
  <c r="K33" i="8389"/>
  <c r="D33" i="8389"/>
  <c r="K32" i="8389"/>
  <c r="D32" i="8389"/>
  <c r="K31" i="8389"/>
  <c r="D31" i="8389"/>
  <c r="K30" i="8389"/>
  <c r="D30" i="8389"/>
  <c r="K29" i="8389"/>
  <c r="D29" i="8389"/>
  <c r="K28" i="8389"/>
  <c r="D28" i="8389"/>
  <c r="K27" i="8389"/>
  <c r="D27" i="8389"/>
  <c r="K26" i="8389"/>
  <c r="D26" i="8389"/>
  <c r="K25" i="8389"/>
  <c r="D25" i="8389"/>
  <c r="K24" i="8389"/>
  <c r="D24" i="8389"/>
  <c r="K23" i="8389"/>
  <c r="D23" i="8389"/>
  <c r="K22" i="8389"/>
  <c r="D22" i="8389"/>
  <c r="K21" i="8389"/>
  <c r="D21" i="8389"/>
  <c r="K20" i="8389"/>
  <c r="D20" i="8389"/>
  <c r="K19" i="8389"/>
  <c r="D19" i="8389"/>
  <c r="K18" i="8389"/>
  <c r="D18" i="8389"/>
  <c r="K17" i="8389"/>
  <c r="D17" i="8389"/>
  <c r="K16" i="8389"/>
  <c r="D16" i="8389"/>
  <c r="K15" i="8389"/>
  <c r="D15" i="8389"/>
  <c r="A15" i="8389"/>
  <c r="A16" i="8389" s="1"/>
  <c r="A17" i="8389" s="1"/>
  <c r="A18" i="8389" s="1"/>
  <c r="A19" i="8389" s="1"/>
  <c r="A20" i="8389" s="1"/>
  <c r="A21" i="8389" s="1"/>
  <c r="A22" i="8389" s="1"/>
  <c r="A23" i="8389" s="1"/>
  <c r="A24" i="8389" s="1"/>
  <c r="A25" i="8389" s="1"/>
  <c r="A26" i="8389" s="1"/>
  <c r="A27" i="8389" s="1"/>
  <c r="A28" i="8389" s="1"/>
  <c r="A29" i="8389" s="1"/>
  <c r="A30" i="8389" s="1"/>
  <c r="A31" i="8389" s="1"/>
  <c r="A32" i="8389" s="1"/>
  <c r="A33" i="8389" s="1"/>
  <c r="A34" i="8389" s="1"/>
  <c r="A35" i="8389" s="1"/>
  <c r="A36" i="8389" s="1"/>
  <c r="A37" i="8389" s="1"/>
  <c r="A38" i="8389" s="1"/>
  <c r="A39" i="8389" s="1"/>
  <c r="A40" i="8389" s="1"/>
  <c r="A41" i="8389" s="1"/>
  <c r="A42" i="8389" s="1"/>
  <c r="A43" i="8389" s="1"/>
  <c r="A44" i="8389" s="1"/>
  <c r="A45" i="8389" s="1"/>
  <c r="A46" i="8389" s="1"/>
  <c r="A47" i="8389" s="1"/>
  <c r="A48" i="8389" s="1"/>
  <c r="A49" i="8389" s="1"/>
  <c r="A50" i="8389" s="1"/>
  <c r="A51" i="8389" s="1"/>
  <c r="A52" i="8389" s="1"/>
  <c r="A53" i="8389" s="1"/>
  <c r="A54" i="8389" s="1"/>
  <c r="A55" i="8389" s="1"/>
  <c r="A56" i="8389" s="1"/>
  <c r="A57" i="8389" s="1"/>
  <c r="A58" i="8389" s="1"/>
  <c r="A59" i="8389" s="1"/>
  <c r="A60" i="8389" s="1"/>
  <c r="A61" i="8389" s="1"/>
  <c r="A62" i="8389" s="1"/>
  <c r="A63" i="8389" s="1"/>
  <c r="A64" i="8389" s="1"/>
  <c r="A65" i="8389" s="1"/>
  <c r="A66" i="8389" s="1"/>
  <c r="A67" i="8389" s="1"/>
  <c r="A68" i="8389" s="1"/>
  <c r="A69" i="8389" s="1"/>
  <c r="A70" i="8389" s="1"/>
  <c r="K14" i="8389"/>
  <c r="D14" i="8389"/>
  <c r="K13" i="8389"/>
  <c r="D13" i="8389"/>
  <c r="K12" i="8389"/>
  <c r="D12" i="8389"/>
  <c r="K11" i="8389"/>
  <c r="D11" i="8389"/>
  <c r="K10" i="8389"/>
  <c r="D10" i="8389"/>
  <c r="K9" i="8389"/>
  <c r="D9" i="8389"/>
  <c r="K8" i="8389"/>
  <c r="D8" i="8389"/>
  <c r="K7" i="8389"/>
  <c r="D7" i="8389"/>
  <c r="K6" i="8389"/>
  <c r="D6" i="8389"/>
  <c r="K5" i="8389"/>
  <c r="D5" i="8389"/>
  <c r="E121" i="8388"/>
  <c r="M121" i="8388"/>
  <c r="J85" i="8388"/>
  <c r="J121" i="8388" s="1"/>
  <c r="K85" i="8388"/>
  <c r="K121" i="8388" s="1"/>
  <c r="L85" i="8388"/>
  <c r="L121" i="8388" s="1"/>
  <c r="M85" i="8388"/>
  <c r="I85" i="8388"/>
  <c r="I121" i="8388" s="1"/>
  <c r="H85" i="8388"/>
  <c r="H121" i="8388" s="1"/>
  <c r="F85" i="8388"/>
  <c r="G85" i="8388" s="1"/>
  <c r="E85" i="8388"/>
  <c r="C85" i="8388"/>
  <c r="C121" i="8388" s="1"/>
  <c r="B85" i="8388"/>
  <c r="B121" i="8388" s="1"/>
  <c r="I85" i="8384"/>
  <c r="I109" i="8384" s="1"/>
  <c r="J85" i="8384"/>
  <c r="J109" i="8384" s="1"/>
  <c r="K85" i="8384"/>
  <c r="K109" i="8384" s="1"/>
  <c r="L85" i="8384"/>
  <c r="L109" i="8384" s="1"/>
  <c r="M85" i="8384"/>
  <c r="M109" i="8384" s="1"/>
  <c r="H85" i="8384"/>
  <c r="H109" i="8384" s="1"/>
  <c r="F85" i="8384"/>
  <c r="F109" i="8384" s="1"/>
  <c r="E85" i="8384"/>
  <c r="E109" i="8384" s="1"/>
  <c r="C85" i="8384"/>
  <c r="D85" i="8384" s="1"/>
  <c r="D109" i="8384" s="1"/>
  <c r="B85" i="8384"/>
  <c r="B109" i="8384" s="1"/>
  <c r="N120" i="8388"/>
  <c r="G120" i="8388"/>
  <c r="D120" i="8388"/>
  <c r="N119" i="8388"/>
  <c r="G119" i="8388"/>
  <c r="D119" i="8388"/>
  <c r="N118" i="8388"/>
  <c r="G118" i="8388"/>
  <c r="D118" i="8388"/>
  <c r="N117" i="8388"/>
  <c r="G117" i="8388"/>
  <c r="D117" i="8388"/>
  <c r="N116" i="8388"/>
  <c r="G116" i="8388"/>
  <c r="D116" i="8388"/>
  <c r="N115" i="8388"/>
  <c r="G115" i="8388"/>
  <c r="D115" i="8388"/>
  <c r="N114" i="8388"/>
  <c r="G114" i="8388"/>
  <c r="D114" i="8388"/>
  <c r="N113" i="8388"/>
  <c r="G113" i="8388"/>
  <c r="D113" i="8388"/>
  <c r="N112" i="8388"/>
  <c r="G112" i="8388"/>
  <c r="D112" i="8388"/>
  <c r="N111" i="8388"/>
  <c r="G111" i="8388"/>
  <c r="D111" i="8388"/>
  <c r="N110" i="8388"/>
  <c r="G110" i="8388"/>
  <c r="D110" i="8388"/>
  <c r="N109" i="8388"/>
  <c r="G109" i="8388"/>
  <c r="D109" i="8388"/>
  <c r="N108" i="8388"/>
  <c r="G108" i="8388"/>
  <c r="D108" i="8388"/>
  <c r="N107" i="8388"/>
  <c r="G107" i="8388"/>
  <c r="D107" i="8388"/>
  <c r="N106" i="8388"/>
  <c r="G106" i="8388"/>
  <c r="D106" i="8388"/>
  <c r="N105" i="8388"/>
  <c r="G105" i="8388"/>
  <c r="D105" i="8388"/>
  <c r="N104" i="8388"/>
  <c r="G104" i="8388"/>
  <c r="D104" i="8388"/>
  <c r="N103" i="8388"/>
  <c r="G103" i="8388"/>
  <c r="D103" i="8388"/>
  <c r="N102" i="8388"/>
  <c r="G102" i="8388"/>
  <c r="D102" i="8388"/>
  <c r="N101" i="8388"/>
  <c r="G101" i="8388"/>
  <c r="D101" i="8388"/>
  <c r="N100" i="8388"/>
  <c r="G100" i="8388"/>
  <c r="D100" i="8388"/>
  <c r="N99" i="8388"/>
  <c r="G99" i="8388"/>
  <c r="D99" i="8388"/>
  <c r="N98" i="8388"/>
  <c r="G98" i="8388"/>
  <c r="D98" i="8388"/>
  <c r="N97" i="8388"/>
  <c r="G97" i="8388"/>
  <c r="D97" i="8388"/>
  <c r="N96" i="8388"/>
  <c r="G96" i="8388"/>
  <c r="D96" i="8388"/>
  <c r="N95" i="8388"/>
  <c r="G95" i="8388"/>
  <c r="D95" i="8388"/>
  <c r="N94" i="8388"/>
  <c r="G94" i="8388"/>
  <c r="D94" i="8388"/>
  <c r="N93" i="8388"/>
  <c r="G93" i="8388"/>
  <c r="D93" i="8388"/>
  <c r="N92" i="8388"/>
  <c r="G92" i="8388"/>
  <c r="D92" i="8388"/>
  <c r="N91" i="8388"/>
  <c r="G91" i="8388"/>
  <c r="D91" i="8388"/>
  <c r="N90" i="8388"/>
  <c r="G90" i="8388"/>
  <c r="D90" i="8388"/>
  <c r="N89" i="8388"/>
  <c r="G89" i="8388"/>
  <c r="D89" i="8388"/>
  <c r="N88" i="8388"/>
  <c r="G88" i="8388"/>
  <c r="D88" i="8388"/>
  <c r="N87" i="8388"/>
  <c r="G87" i="8388"/>
  <c r="D87" i="8388"/>
  <c r="N86" i="8388"/>
  <c r="G86" i="8388"/>
  <c r="D86" i="8388"/>
  <c r="N84" i="8388"/>
  <c r="G84" i="8388"/>
  <c r="D84" i="8388"/>
  <c r="N83" i="8388"/>
  <c r="G83" i="8388"/>
  <c r="D83" i="8388"/>
  <c r="N82" i="8388"/>
  <c r="G82" i="8388"/>
  <c r="D82" i="8388"/>
  <c r="N81" i="8388"/>
  <c r="G81" i="8388"/>
  <c r="D81" i="8388"/>
  <c r="N80" i="8388"/>
  <c r="G80" i="8388"/>
  <c r="D80" i="8388"/>
  <c r="N79" i="8388"/>
  <c r="G79" i="8388"/>
  <c r="D79" i="8388"/>
  <c r="N78" i="8388"/>
  <c r="G78" i="8388"/>
  <c r="D78" i="8388"/>
  <c r="N77" i="8388"/>
  <c r="G77" i="8388"/>
  <c r="D77" i="8388"/>
  <c r="N76" i="8388"/>
  <c r="G76" i="8388"/>
  <c r="D76" i="8388"/>
  <c r="N75" i="8388"/>
  <c r="G75" i="8388"/>
  <c r="D75" i="8388"/>
  <c r="N74" i="8388"/>
  <c r="G74" i="8388"/>
  <c r="D74" i="8388"/>
  <c r="N73" i="8388"/>
  <c r="G73" i="8388"/>
  <c r="D73" i="8388"/>
  <c r="N72" i="8388"/>
  <c r="G72" i="8388"/>
  <c r="D72" i="8388"/>
  <c r="N71" i="8388"/>
  <c r="G71" i="8388"/>
  <c r="D71" i="8388"/>
  <c r="N70" i="8388"/>
  <c r="G70" i="8388"/>
  <c r="D70" i="8388"/>
  <c r="N69" i="8388"/>
  <c r="G69" i="8388"/>
  <c r="D69" i="8388"/>
  <c r="N68" i="8388"/>
  <c r="G68" i="8388"/>
  <c r="D68" i="8388"/>
  <c r="N67" i="8388"/>
  <c r="G67" i="8388"/>
  <c r="D67" i="8388"/>
  <c r="N66" i="8388"/>
  <c r="G66" i="8388"/>
  <c r="D66" i="8388"/>
  <c r="N65" i="8388"/>
  <c r="G65" i="8388"/>
  <c r="D65" i="8388"/>
  <c r="N64" i="8388"/>
  <c r="G64" i="8388"/>
  <c r="D64" i="8388"/>
  <c r="N63" i="8388"/>
  <c r="G63" i="8388"/>
  <c r="D63" i="8388"/>
  <c r="N62" i="8388"/>
  <c r="G62" i="8388"/>
  <c r="D62" i="8388"/>
  <c r="N61" i="8388"/>
  <c r="G61" i="8388"/>
  <c r="D61" i="8388"/>
  <c r="N60" i="8388"/>
  <c r="G60" i="8388"/>
  <c r="D60" i="8388"/>
  <c r="N59" i="8388"/>
  <c r="G59" i="8388"/>
  <c r="D59" i="8388"/>
  <c r="N58" i="8388"/>
  <c r="G58" i="8388"/>
  <c r="D58" i="8388"/>
  <c r="N57" i="8388"/>
  <c r="G57" i="8388"/>
  <c r="D57" i="8388"/>
  <c r="N56" i="8388"/>
  <c r="G56" i="8388"/>
  <c r="D56" i="8388"/>
  <c r="N55" i="8388"/>
  <c r="G55" i="8388"/>
  <c r="D55" i="8388"/>
  <c r="N54" i="8388"/>
  <c r="G54" i="8388"/>
  <c r="D54" i="8388"/>
  <c r="N53" i="8388"/>
  <c r="G53" i="8388"/>
  <c r="D53" i="8388"/>
  <c r="N52" i="8388"/>
  <c r="G52" i="8388"/>
  <c r="D52" i="8388"/>
  <c r="N51" i="8388"/>
  <c r="G51" i="8388"/>
  <c r="D51" i="8388"/>
  <c r="N50" i="8388"/>
  <c r="G50" i="8388"/>
  <c r="D50" i="8388"/>
  <c r="N49" i="8388"/>
  <c r="G49" i="8388"/>
  <c r="D49" i="8388"/>
  <c r="N48" i="8388"/>
  <c r="G48" i="8388"/>
  <c r="D48" i="8388"/>
  <c r="N47" i="8388"/>
  <c r="G47" i="8388"/>
  <c r="D47" i="8388"/>
  <c r="N46" i="8388"/>
  <c r="G46" i="8388"/>
  <c r="D46" i="8388"/>
  <c r="N45" i="8388"/>
  <c r="G45" i="8388"/>
  <c r="D45" i="8388"/>
  <c r="N44" i="8388"/>
  <c r="G44" i="8388"/>
  <c r="D44" i="8388"/>
  <c r="N43" i="8388"/>
  <c r="G43" i="8388"/>
  <c r="D43" i="8388"/>
  <c r="N42" i="8388"/>
  <c r="G42" i="8388"/>
  <c r="D42" i="8388"/>
  <c r="N41" i="8388"/>
  <c r="G41" i="8388"/>
  <c r="D41" i="8388"/>
  <c r="N40" i="8388"/>
  <c r="G40" i="8388"/>
  <c r="D40" i="8388"/>
  <c r="N39" i="8388"/>
  <c r="G39" i="8388"/>
  <c r="D39" i="8388"/>
  <c r="N38" i="8388"/>
  <c r="G38" i="8388"/>
  <c r="D38" i="8388"/>
  <c r="N37" i="8388"/>
  <c r="G37" i="8388"/>
  <c r="D37" i="8388"/>
  <c r="N36" i="8388"/>
  <c r="G36" i="8388"/>
  <c r="D36" i="8388"/>
  <c r="N35" i="8388"/>
  <c r="G35" i="8388"/>
  <c r="D35" i="8388"/>
  <c r="N34" i="8388"/>
  <c r="G34" i="8388"/>
  <c r="D34" i="8388"/>
  <c r="N33" i="8388"/>
  <c r="G33" i="8388"/>
  <c r="D33" i="8388"/>
  <c r="N32" i="8388"/>
  <c r="G32" i="8388"/>
  <c r="D32" i="8388"/>
  <c r="N31" i="8388"/>
  <c r="G31" i="8388"/>
  <c r="D31" i="8388"/>
  <c r="N30" i="8388"/>
  <c r="G30" i="8388"/>
  <c r="D30" i="8388"/>
  <c r="N29" i="8388"/>
  <c r="G29" i="8388"/>
  <c r="D29" i="8388"/>
  <c r="N28" i="8388"/>
  <c r="G28" i="8388"/>
  <c r="D28" i="8388"/>
  <c r="N27" i="8388"/>
  <c r="G27" i="8388"/>
  <c r="D27" i="8388"/>
  <c r="N26" i="8388"/>
  <c r="G26" i="8388"/>
  <c r="D26" i="8388"/>
  <c r="N25" i="8388"/>
  <c r="G25" i="8388"/>
  <c r="D25" i="8388"/>
  <c r="N24" i="8388"/>
  <c r="G24" i="8388"/>
  <c r="D24" i="8388"/>
  <c r="N23" i="8388"/>
  <c r="G23" i="8388"/>
  <c r="D23" i="8388"/>
  <c r="N22" i="8388"/>
  <c r="G22" i="8388"/>
  <c r="D22" i="8388"/>
  <c r="N21" i="8388"/>
  <c r="G21" i="8388"/>
  <c r="D21" i="8388"/>
  <c r="N20" i="8388"/>
  <c r="G20" i="8388"/>
  <c r="D20" i="8388"/>
  <c r="N19" i="8388"/>
  <c r="G19" i="8388"/>
  <c r="D19" i="8388"/>
  <c r="N18" i="8388"/>
  <c r="G18" i="8388"/>
  <c r="D18" i="8388"/>
  <c r="N17" i="8388"/>
  <c r="G17" i="8388"/>
  <c r="D17" i="8388"/>
  <c r="N16" i="8388"/>
  <c r="G16" i="8388"/>
  <c r="D16" i="8388"/>
  <c r="N15" i="8388"/>
  <c r="G15" i="8388"/>
  <c r="D15" i="8388"/>
  <c r="A15" i="8388"/>
  <c r="A16" i="8388" s="1"/>
  <c r="A17" i="8388" s="1"/>
  <c r="A18" i="8388" s="1"/>
  <c r="A19" i="8388" s="1"/>
  <c r="A20" i="8388" s="1"/>
  <c r="A21" i="8388" s="1"/>
  <c r="A22" i="8388" s="1"/>
  <c r="A23" i="8388" s="1"/>
  <c r="A24" i="8388" s="1"/>
  <c r="A25" i="8388" s="1"/>
  <c r="A26" i="8388" s="1"/>
  <c r="A27" i="8388" s="1"/>
  <c r="A28" i="8388" s="1"/>
  <c r="A29" i="8388" s="1"/>
  <c r="A30" i="8388" s="1"/>
  <c r="A31" i="8388" s="1"/>
  <c r="A32" i="8388" s="1"/>
  <c r="A33" i="8388" s="1"/>
  <c r="A34" i="8388" s="1"/>
  <c r="A35" i="8388" s="1"/>
  <c r="A36" i="8388" s="1"/>
  <c r="A37" i="8388" s="1"/>
  <c r="A38" i="8388" s="1"/>
  <c r="A39" i="8388" s="1"/>
  <c r="A40" i="8388" s="1"/>
  <c r="A41" i="8388" s="1"/>
  <c r="A42" i="8388" s="1"/>
  <c r="A43" i="8388" s="1"/>
  <c r="A44" i="8388" s="1"/>
  <c r="A45" i="8388" s="1"/>
  <c r="A46" i="8388" s="1"/>
  <c r="A47" i="8388" s="1"/>
  <c r="A48" i="8388" s="1"/>
  <c r="A49" i="8388" s="1"/>
  <c r="A50" i="8388" s="1"/>
  <c r="A51" i="8388" s="1"/>
  <c r="A52" i="8388" s="1"/>
  <c r="A53" i="8388" s="1"/>
  <c r="A54" i="8388" s="1"/>
  <c r="A55" i="8388" s="1"/>
  <c r="A56" i="8388" s="1"/>
  <c r="A57" i="8388" s="1"/>
  <c r="A58" i="8388" s="1"/>
  <c r="A59" i="8388" s="1"/>
  <c r="A60" i="8388" s="1"/>
  <c r="A61" i="8388" s="1"/>
  <c r="A62" i="8388" s="1"/>
  <c r="A63" i="8388" s="1"/>
  <c r="A64" i="8388" s="1"/>
  <c r="A65" i="8388" s="1"/>
  <c r="A66" i="8388" s="1"/>
  <c r="A67" i="8388" s="1"/>
  <c r="A68" i="8388" s="1"/>
  <c r="A69" i="8388" s="1"/>
  <c r="A70" i="8388" s="1"/>
  <c r="A71" i="8388" s="1"/>
  <c r="A72" i="8388" s="1"/>
  <c r="A73" i="8388" s="1"/>
  <c r="A74" i="8388" s="1"/>
  <c r="A75" i="8388" s="1"/>
  <c r="A76" i="8388" s="1"/>
  <c r="A77" i="8388" s="1"/>
  <c r="A78" i="8388" s="1"/>
  <c r="A79" i="8388" s="1"/>
  <c r="A80" i="8388" s="1"/>
  <c r="A81" i="8388" s="1"/>
  <c r="A82" i="8388" s="1"/>
  <c r="A83" i="8388" s="1"/>
  <c r="A84" i="8388" s="1"/>
  <c r="A86" i="8388" s="1"/>
  <c r="N14" i="8388"/>
  <c r="G14" i="8388"/>
  <c r="D14" i="8388"/>
  <c r="N13" i="8388"/>
  <c r="G13" i="8388"/>
  <c r="D13" i="8388"/>
  <c r="N12" i="8388"/>
  <c r="G12" i="8388"/>
  <c r="D12" i="8388"/>
  <c r="N11" i="8388"/>
  <c r="G11" i="8388"/>
  <c r="D11" i="8388"/>
  <c r="N10" i="8388"/>
  <c r="G10" i="8388"/>
  <c r="D10" i="8388"/>
  <c r="N9" i="8388"/>
  <c r="G9" i="8388"/>
  <c r="D9" i="8388"/>
  <c r="N8" i="8388"/>
  <c r="G8" i="8388"/>
  <c r="D8" i="8388"/>
  <c r="N7" i="8388"/>
  <c r="G7" i="8388"/>
  <c r="D7" i="8388"/>
  <c r="N6" i="8388"/>
  <c r="G6" i="8388"/>
  <c r="D6" i="8388"/>
  <c r="N5" i="8388"/>
  <c r="G5" i="8388"/>
  <c r="D5" i="8388"/>
  <c r="L86" i="8387"/>
  <c r="K86" i="8387"/>
  <c r="J86" i="8387"/>
  <c r="I86" i="8387"/>
  <c r="H86" i="8387"/>
  <c r="G86" i="8387"/>
  <c r="F86" i="8387"/>
  <c r="D86" i="8387"/>
  <c r="C86" i="8387"/>
  <c r="M85" i="8387"/>
  <c r="E85" i="8387"/>
  <c r="M84" i="8387"/>
  <c r="E84" i="8387"/>
  <c r="M83" i="8387"/>
  <c r="E83" i="8387"/>
  <c r="N83" i="8387" s="1"/>
  <c r="M82" i="8387"/>
  <c r="E82" i="8387"/>
  <c r="N82" i="8387" s="1"/>
  <c r="M81" i="8387"/>
  <c r="E81" i="8387"/>
  <c r="M80" i="8387"/>
  <c r="E80" i="8387"/>
  <c r="M79" i="8387"/>
  <c r="E79" i="8387"/>
  <c r="N79" i="8387" s="1"/>
  <c r="M78" i="8387"/>
  <c r="E78" i="8387"/>
  <c r="N78" i="8387" s="1"/>
  <c r="M77" i="8387"/>
  <c r="E77" i="8387"/>
  <c r="N77" i="8387" s="1"/>
  <c r="M76" i="8387"/>
  <c r="E76" i="8387"/>
  <c r="M75" i="8387"/>
  <c r="E75" i="8387"/>
  <c r="N75" i="8387" s="1"/>
  <c r="M74" i="8387"/>
  <c r="E74" i="8387"/>
  <c r="N74" i="8387" s="1"/>
  <c r="M73" i="8387"/>
  <c r="E73" i="8387"/>
  <c r="M72" i="8387"/>
  <c r="E72" i="8387"/>
  <c r="M71" i="8387"/>
  <c r="E71" i="8387"/>
  <c r="N71" i="8387" s="1"/>
  <c r="M70" i="8387"/>
  <c r="E70" i="8387"/>
  <c r="N70" i="8387" s="1"/>
  <c r="M69" i="8387"/>
  <c r="E69" i="8387"/>
  <c r="M68" i="8387"/>
  <c r="E68" i="8387"/>
  <c r="M67" i="8387"/>
  <c r="E67" i="8387"/>
  <c r="N67" i="8387" s="1"/>
  <c r="M66" i="8387"/>
  <c r="E66" i="8387"/>
  <c r="N66" i="8387" s="1"/>
  <c r="M65" i="8387"/>
  <c r="E65" i="8387"/>
  <c r="N65" i="8387" s="1"/>
  <c r="M64" i="8387"/>
  <c r="E64" i="8387"/>
  <c r="M63" i="8387"/>
  <c r="E63" i="8387"/>
  <c r="N63" i="8387" s="1"/>
  <c r="M62" i="8387"/>
  <c r="E62" i="8387"/>
  <c r="N62" i="8387" s="1"/>
  <c r="M61" i="8387"/>
  <c r="E61" i="8387"/>
  <c r="O61" i="8387" s="1"/>
  <c r="M60" i="8387"/>
  <c r="E60" i="8387"/>
  <c r="M59" i="8387"/>
  <c r="E59" i="8387"/>
  <c r="N59" i="8387" s="1"/>
  <c r="M58" i="8387"/>
  <c r="O58" i="8387" s="1"/>
  <c r="E58" i="8387"/>
  <c r="N58" i="8387" s="1"/>
  <c r="M57" i="8387"/>
  <c r="E57" i="8387"/>
  <c r="O57" i="8387" s="1"/>
  <c r="M56" i="8387"/>
  <c r="E56" i="8387"/>
  <c r="M55" i="8387"/>
  <c r="E55" i="8387"/>
  <c r="N55" i="8387" s="1"/>
  <c r="M54" i="8387"/>
  <c r="E54" i="8387"/>
  <c r="N54" i="8387" s="1"/>
  <c r="M53" i="8387"/>
  <c r="E53" i="8387"/>
  <c r="O53" i="8387" s="1"/>
  <c r="M52" i="8387"/>
  <c r="E52" i="8387"/>
  <c r="M51" i="8387"/>
  <c r="E51" i="8387"/>
  <c r="N51" i="8387" s="1"/>
  <c r="M50" i="8387"/>
  <c r="E50" i="8387"/>
  <c r="N50" i="8387" s="1"/>
  <c r="M49" i="8387"/>
  <c r="E49" i="8387"/>
  <c r="N49" i="8387" s="1"/>
  <c r="M48" i="8387"/>
  <c r="E48" i="8387"/>
  <c r="M47" i="8387"/>
  <c r="E47" i="8387"/>
  <c r="N47" i="8387" s="1"/>
  <c r="N46" i="8387"/>
  <c r="M46" i="8387"/>
  <c r="O46" i="8387" s="1"/>
  <c r="E46" i="8387"/>
  <c r="M45" i="8387"/>
  <c r="E45" i="8387"/>
  <c r="M44" i="8387"/>
  <c r="E44" i="8387"/>
  <c r="M43" i="8387"/>
  <c r="E43" i="8387"/>
  <c r="N43" i="8387" s="1"/>
  <c r="M42" i="8387"/>
  <c r="E42" i="8387"/>
  <c r="N42" i="8387" s="1"/>
  <c r="M41" i="8387"/>
  <c r="E41" i="8387"/>
  <c r="N41" i="8387" s="1"/>
  <c r="M40" i="8387"/>
  <c r="E40" i="8387"/>
  <c r="M39" i="8387"/>
  <c r="E39" i="8387"/>
  <c r="N39" i="8387" s="1"/>
  <c r="M38" i="8387"/>
  <c r="E38" i="8387"/>
  <c r="N38" i="8387" s="1"/>
  <c r="M37" i="8387"/>
  <c r="E37" i="8387"/>
  <c r="M36" i="8387"/>
  <c r="E36" i="8387"/>
  <c r="M35" i="8387"/>
  <c r="E35" i="8387"/>
  <c r="N35" i="8387" s="1"/>
  <c r="M34" i="8387"/>
  <c r="E34" i="8387"/>
  <c r="N34" i="8387" s="1"/>
  <c r="M33" i="8387"/>
  <c r="E33" i="8387"/>
  <c r="N33" i="8387" s="1"/>
  <c r="M32" i="8387"/>
  <c r="E32" i="8387"/>
  <c r="M31" i="8387"/>
  <c r="E31" i="8387"/>
  <c r="N31" i="8387" s="1"/>
  <c r="M30" i="8387"/>
  <c r="E30" i="8387"/>
  <c r="N30" i="8387" s="1"/>
  <c r="M29" i="8387"/>
  <c r="E29" i="8387"/>
  <c r="N29" i="8387" s="1"/>
  <c r="M28" i="8387"/>
  <c r="E28" i="8387"/>
  <c r="M27" i="8387"/>
  <c r="E27" i="8387"/>
  <c r="N27" i="8387" s="1"/>
  <c r="M26" i="8387"/>
  <c r="E26" i="8387"/>
  <c r="N26" i="8387" s="1"/>
  <c r="M25" i="8387"/>
  <c r="E25" i="8387"/>
  <c r="N25" i="8387" s="1"/>
  <c r="M24" i="8387"/>
  <c r="E24" i="8387"/>
  <c r="M23" i="8387"/>
  <c r="E23" i="8387"/>
  <c r="N23" i="8387" s="1"/>
  <c r="M22" i="8387"/>
  <c r="E22" i="8387"/>
  <c r="N22" i="8387" s="1"/>
  <c r="M21" i="8387"/>
  <c r="E21" i="8387"/>
  <c r="M20" i="8387"/>
  <c r="E20" i="8387"/>
  <c r="M19" i="8387"/>
  <c r="E19" i="8387"/>
  <c r="N19" i="8387" s="1"/>
  <c r="M18" i="8387"/>
  <c r="E18" i="8387"/>
  <c r="N18" i="8387" s="1"/>
  <c r="M17" i="8387"/>
  <c r="E17" i="8387"/>
  <c r="M16" i="8387"/>
  <c r="E16" i="8387"/>
  <c r="M15" i="8387"/>
  <c r="E15" i="8387"/>
  <c r="N15" i="8387" s="1"/>
  <c r="M14" i="8387"/>
  <c r="E14" i="8387"/>
  <c r="N14" i="8387" s="1"/>
  <c r="A14" i="8387"/>
  <c r="A15" i="8387" s="1"/>
  <c r="A16" i="8387" s="1"/>
  <c r="A17" i="8387" s="1"/>
  <c r="A18" i="8387" s="1"/>
  <c r="A19" i="8387" s="1"/>
  <c r="A20" i="8387" s="1"/>
  <c r="A21" i="8387" s="1"/>
  <c r="A22" i="8387" s="1"/>
  <c r="A23" i="8387" s="1"/>
  <c r="A24" i="8387" s="1"/>
  <c r="A25" i="8387" s="1"/>
  <c r="A26" i="8387" s="1"/>
  <c r="A27" i="8387" s="1"/>
  <c r="A28" i="8387" s="1"/>
  <c r="A29" i="8387" s="1"/>
  <c r="A30" i="8387" s="1"/>
  <c r="A31" i="8387" s="1"/>
  <c r="A32" i="8387" s="1"/>
  <c r="A33" i="8387" s="1"/>
  <c r="A34" i="8387" s="1"/>
  <c r="A35" i="8387" s="1"/>
  <c r="A36" i="8387" s="1"/>
  <c r="A37" i="8387" s="1"/>
  <c r="A38" i="8387" s="1"/>
  <c r="A39" i="8387" s="1"/>
  <c r="A40" i="8387" s="1"/>
  <c r="A41" i="8387" s="1"/>
  <c r="A42" i="8387" s="1"/>
  <c r="A43" i="8387" s="1"/>
  <c r="A44" i="8387" s="1"/>
  <c r="A45" i="8387" s="1"/>
  <c r="A46" i="8387" s="1"/>
  <c r="A47" i="8387" s="1"/>
  <c r="A48" i="8387" s="1"/>
  <c r="A49" i="8387" s="1"/>
  <c r="A50" i="8387" s="1"/>
  <c r="A51" i="8387" s="1"/>
  <c r="A52" i="8387" s="1"/>
  <c r="A53" i="8387" s="1"/>
  <c r="A54" i="8387" s="1"/>
  <c r="A55" i="8387" s="1"/>
  <c r="A56" i="8387" s="1"/>
  <c r="A57" i="8387" s="1"/>
  <c r="A58" i="8387" s="1"/>
  <c r="A59" i="8387" s="1"/>
  <c r="A60" i="8387" s="1"/>
  <c r="A61" i="8387" s="1"/>
  <c r="A62" i="8387" s="1"/>
  <c r="A63" i="8387" s="1"/>
  <c r="A64" i="8387" s="1"/>
  <c r="A65" i="8387" s="1"/>
  <c r="A66" i="8387" s="1"/>
  <c r="A67" i="8387" s="1"/>
  <c r="A68" i="8387" s="1"/>
  <c r="A69" i="8387" s="1"/>
  <c r="A70" i="8387" s="1"/>
  <c r="A71" i="8387" s="1"/>
  <c r="A72" i="8387" s="1"/>
  <c r="A73" i="8387" s="1"/>
  <c r="A74" i="8387" s="1"/>
  <c r="A75" i="8387" s="1"/>
  <c r="A76" i="8387" s="1"/>
  <c r="A77" i="8387" s="1"/>
  <c r="A78" i="8387" s="1"/>
  <c r="A79" i="8387" s="1"/>
  <c r="A80" i="8387" s="1"/>
  <c r="A81" i="8387" s="1"/>
  <c r="A82" i="8387" s="1"/>
  <c r="A83" i="8387" s="1"/>
  <c r="A84" i="8387" s="1"/>
  <c r="A85" i="8387" s="1"/>
  <c r="M13" i="8387"/>
  <c r="E13" i="8387"/>
  <c r="N13" i="8387" s="1"/>
  <c r="M12" i="8387"/>
  <c r="E12" i="8387"/>
  <c r="N12" i="8387" s="1"/>
  <c r="M11" i="8387"/>
  <c r="E11" i="8387"/>
  <c r="N11" i="8387" s="1"/>
  <c r="M10" i="8387"/>
  <c r="E10" i="8387"/>
  <c r="M9" i="8387"/>
  <c r="E9" i="8387"/>
  <c r="N9" i="8387" s="1"/>
  <c r="M8" i="8387"/>
  <c r="E8" i="8387"/>
  <c r="N8" i="8387" s="1"/>
  <c r="M7" i="8387"/>
  <c r="E7" i="8387"/>
  <c r="N7" i="8387" s="1"/>
  <c r="M6" i="8387"/>
  <c r="E6" i="8387"/>
  <c r="M5" i="8387"/>
  <c r="E5" i="8387"/>
  <c r="N5" i="8387" s="1"/>
  <c r="O90" i="8386"/>
  <c r="N90" i="8386"/>
  <c r="M90" i="8386"/>
  <c r="L90" i="8386"/>
  <c r="K90" i="8386"/>
  <c r="J90" i="8386"/>
  <c r="I90" i="8386"/>
  <c r="G90" i="8386"/>
  <c r="F90" i="8386"/>
  <c r="D90" i="8386"/>
  <c r="C90" i="8386"/>
  <c r="P89" i="8386"/>
  <c r="H89" i="8386"/>
  <c r="E89" i="8386"/>
  <c r="P88" i="8386"/>
  <c r="H88" i="8386"/>
  <c r="E88" i="8386"/>
  <c r="Q88" i="8386" s="1"/>
  <c r="P87" i="8386"/>
  <c r="H87" i="8386"/>
  <c r="E87" i="8386"/>
  <c r="P86" i="8386"/>
  <c r="H86" i="8386"/>
  <c r="Q86" i="8386" s="1"/>
  <c r="E86" i="8386"/>
  <c r="P85" i="8386"/>
  <c r="H85" i="8386"/>
  <c r="E85" i="8386"/>
  <c r="P84" i="8386"/>
  <c r="H84" i="8386"/>
  <c r="E84" i="8386"/>
  <c r="P83" i="8386"/>
  <c r="H83" i="8386"/>
  <c r="E83" i="8386"/>
  <c r="P82" i="8386"/>
  <c r="H82" i="8386"/>
  <c r="E82" i="8386"/>
  <c r="P81" i="8386"/>
  <c r="H81" i="8386"/>
  <c r="E81" i="8386"/>
  <c r="P80" i="8386"/>
  <c r="H80" i="8386"/>
  <c r="E80" i="8386"/>
  <c r="P79" i="8386"/>
  <c r="H79" i="8386"/>
  <c r="E79" i="8386"/>
  <c r="P78" i="8386"/>
  <c r="H78" i="8386"/>
  <c r="E78" i="8386"/>
  <c r="P77" i="8386"/>
  <c r="H77" i="8386"/>
  <c r="E77" i="8386"/>
  <c r="P76" i="8386"/>
  <c r="H76" i="8386"/>
  <c r="E76" i="8386"/>
  <c r="P75" i="8386"/>
  <c r="H75" i="8386"/>
  <c r="E75" i="8386"/>
  <c r="P74" i="8386"/>
  <c r="H74" i="8386"/>
  <c r="E74" i="8386"/>
  <c r="P73" i="8386"/>
  <c r="H73" i="8386"/>
  <c r="E73" i="8386"/>
  <c r="P72" i="8386"/>
  <c r="H72" i="8386"/>
  <c r="E72" i="8386"/>
  <c r="P71" i="8386"/>
  <c r="H71" i="8386"/>
  <c r="E71" i="8386"/>
  <c r="P70" i="8386"/>
  <c r="H70" i="8386"/>
  <c r="E70" i="8386"/>
  <c r="P69" i="8386"/>
  <c r="H69" i="8386"/>
  <c r="E69" i="8386"/>
  <c r="P68" i="8386"/>
  <c r="H68" i="8386"/>
  <c r="E68" i="8386"/>
  <c r="P67" i="8386"/>
  <c r="H67" i="8386"/>
  <c r="E67" i="8386"/>
  <c r="P66" i="8386"/>
  <c r="H66" i="8386"/>
  <c r="E66" i="8386"/>
  <c r="P65" i="8386"/>
  <c r="H65" i="8386"/>
  <c r="E65" i="8386"/>
  <c r="P64" i="8386"/>
  <c r="H64" i="8386"/>
  <c r="E64" i="8386"/>
  <c r="P63" i="8386"/>
  <c r="H63" i="8386"/>
  <c r="E63" i="8386"/>
  <c r="P62" i="8386"/>
  <c r="H62" i="8386"/>
  <c r="E62" i="8386"/>
  <c r="P61" i="8386"/>
  <c r="H61" i="8386"/>
  <c r="E61" i="8386"/>
  <c r="P60" i="8386"/>
  <c r="H60" i="8386"/>
  <c r="E60" i="8386"/>
  <c r="P59" i="8386"/>
  <c r="H59" i="8386"/>
  <c r="E59" i="8386"/>
  <c r="P58" i="8386"/>
  <c r="H58" i="8386"/>
  <c r="E58" i="8386"/>
  <c r="P57" i="8386"/>
  <c r="H57" i="8386"/>
  <c r="E57" i="8386"/>
  <c r="P56" i="8386"/>
  <c r="H56" i="8386"/>
  <c r="E56" i="8386"/>
  <c r="P55" i="8386"/>
  <c r="H55" i="8386"/>
  <c r="E55" i="8386"/>
  <c r="P54" i="8386"/>
  <c r="H54" i="8386"/>
  <c r="E54" i="8386"/>
  <c r="P53" i="8386"/>
  <c r="H53" i="8386"/>
  <c r="E53" i="8386"/>
  <c r="P52" i="8386"/>
  <c r="H52" i="8386"/>
  <c r="E52" i="8386"/>
  <c r="P51" i="8386"/>
  <c r="H51" i="8386"/>
  <c r="E51" i="8386"/>
  <c r="P50" i="8386"/>
  <c r="H50" i="8386"/>
  <c r="E50" i="8386"/>
  <c r="P49" i="8386"/>
  <c r="H49" i="8386"/>
  <c r="E49" i="8386"/>
  <c r="P45" i="8386"/>
  <c r="H45" i="8386"/>
  <c r="E45" i="8386"/>
  <c r="P44" i="8386"/>
  <c r="H44" i="8386"/>
  <c r="E44" i="8386"/>
  <c r="P43" i="8386"/>
  <c r="H43" i="8386"/>
  <c r="E43" i="8386"/>
  <c r="P42" i="8386"/>
  <c r="H42" i="8386"/>
  <c r="E42" i="8386"/>
  <c r="P41" i="8386"/>
  <c r="H41" i="8386"/>
  <c r="E41" i="8386"/>
  <c r="P40" i="8386"/>
  <c r="H40" i="8386"/>
  <c r="E40" i="8386"/>
  <c r="P39" i="8386"/>
  <c r="H39" i="8386"/>
  <c r="E39" i="8386"/>
  <c r="P38" i="8386"/>
  <c r="H38" i="8386"/>
  <c r="E38" i="8386"/>
  <c r="P37" i="8386"/>
  <c r="H37" i="8386"/>
  <c r="E37" i="8386"/>
  <c r="P36" i="8386"/>
  <c r="H36" i="8386"/>
  <c r="E36" i="8386"/>
  <c r="P35" i="8386"/>
  <c r="H35" i="8386"/>
  <c r="E35" i="8386"/>
  <c r="P34" i="8386"/>
  <c r="H34" i="8386"/>
  <c r="E34" i="8386"/>
  <c r="P33" i="8386"/>
  <c r="H33" i="8386"/>
  <c r="E33" i="8386"/>
  <c r="P32" i="8386"/>
  <c r="H32" i="8386"/>
  <c r="E32" i="8386"/>
  <c r="Q32" i="8386" s="1"/>
  <c r="P31" i="8386"/>
  <c r="H31" i="8386"/>
  <c r="E31" i="8386"/>
  <c r="P30" i="8386"/>
  <c r="H30" i="8386"/>
  <c r="E30" i="8386"/>
  <c r="P29" i="8386"/>
  <c r="H29" i="8386"/>
  <c r="E29" i="8386"/>
  <c r="P28" i="8386"/>
  <c r="H28" i="8386"/>
  <c r="E28" i="8386"/>
  <c r="Q28" i="8386" s="1"/>
  <c r="P27" i="8386"/>
  <c r="H27" i="8386"/>
  <c r="E27" i="8386"/>
  <c r="P26" i="8386"/>
  <c r="H26" i="8386"/>
  <c r="E26" i="8386"/>
  <c r="P25" i="8386"/>
  <c r="H25" i="8386"/>
  <c r="E25" i="8386"/>
  <c r="P24" i="8386"/>
  <c r="H24" i="8386"/>
  <c r="E24" i="8386"/>
  <c r="P23" i="8386"/>
  <c r="H23" i="8386"/>
  <c r="E23" i="8386"/>
  <c r="P22" i="8386"/>
  <c r="H22" i="8386"/>
  <c r="E22" i="8386"/>
  <c r="P21" i="8386"/>
  <c r="H21" i="8386"/>
  <c r="E21" i="8386"/>
  <c r="P20" i="8386"/>
  <c r="H20" i="8386"/>
  <c r="E20" i="8386"/>
  <c r="Q20" i="8386" s="1"/>
  <c r="P19" i="8386"/>
  <c r="H19" i="8386"/>
  <c r="E19" i="8386"/>
  <c r="P18" i="8386"/>
  <c r="H18" i="8386"/>
  <c r="E18" i="8386"/>
  <c r="P17" i="8386"/>
  <c r="H17" i="8386"/>
  <c r="E17" i="8386"/>
  <c r="P16" i="8386"/>
  <c r="H16" i="8386"/>
  <c r="E16" i="8386"/>
  <c r="P15" i="8386"/>
  <c r="H15" i="8386"/>
  <c r="E15" i="8386"/>
  <c r="A15" i="8386"/>
  <c r="A16" i="8386" s="1"/>
  <c r="A17" i="8386" s="1"/>
  <c r="A18" i="8386" s="1"/>
  <c r="A19" i="8386" s="1"/>
  <c r="A20" i="8386" s="1"/>
  <c r="A21" i="8386" s="1"/>
  <c r="A22" i="8386" s="1"/>
  <c r="A23" i="8386" s="1"/>
  <c r="A24" i="8386" s="1"/>
  <c r="A25" i="8386" s="1"/>
  <c r="A26" i="8386" s="1"/>
  <c r="A27" i="8386" s="1"/>
  <c r="A28" i="8386" s="1"/>
  <c r="A29" i="8386" s="1"/>
  <c r="A30" i="8386" s="1"/>
  <c r="A31" i="8386" s="1"/>
  <c r="A32" i="8386" s="1"/>
  <c r="A33" i="8386" s="1"/>
  <c r="A34" i="8386" s="1"/>
  <c r="A35" i="8386" s="1"/>
  <c r="A36" i="8386" s="1"/>
  <c r="A37" i="8386" s="1"/>
  <c r="A38" i="8386" s="1"/>
  <c r="A39" i="8386" s="1"/>
  <c r="A40" i="8386" s="1"/>
  <c r="A41" i="8386" s="1"/>
  <c r="A42" i="8386" s="1"/>
  <c r="A43" i="8386" s="1"/>
  <c r="A44" i="8386" s="1"/>
  <c r="A45" i="8386" s="1"/>
  <c r="A49" i="8386" s="1"/>
  <c r="A50" i="8386" s="1"/>
  <c r="A51" i="8386" s="1"/>
  <c r="A52" i="8386" s="1"/>
  <c r="A53" i="8386" s="1"/>
  <c r="A54" i="8386" s="1"/>
  <c r="A55" i="8386" s="1"/>
  <c r="A56" i="8386" s="1"/>
  <c r="A57" i="8386" s="1"/>
  <c r="A58" i="8386" s="1"/>
  <c r="A59" i="8386" s="1"/>
  <c r="A60" i="8386" s="1"/>
  <c r="A61" i="8386" s="1"/>
  <c r="A62" i="8386" s="1"/>
  <c r="A63" i="8386" s="1"/>
  <c r="A64" i="8386" s="1"/>
  <c r="A65" i="8386" s="1"/>
  <c r="A66" i="8386" s="1"/>
  <c r="A67" i="8386" s="1"/>
  <c r="A68" i="8386" s="1"/>
  <c r="A69" i="8386" s="1"/>
  <c r="A70" i="8386" s="1"/>
  <c r="A71" i="8386" s="1"/>
  <c r="A72" i="8386" s="1"/>
  <c r="A73" i="8386" s="1"/>
  <c r="A74" i="8386" s="1"/>
  <c r="A75" i="8386" s="1"/>
  <c r="A76" i="8386" s="1"/>
  <c r="A77" i="8386" s="1"/>
  <c r="A78" i="8386" s="1"/>
  <c r="A79" i="8386" s="1"/>
  <c r="A80" i="8386" s="1"/>
  <c r="A81" i="8386" s="1"/>
  <c r="A82" i="8386" s="1"/>
  <c r="A83" i="8386" s="1"/>
  <c r="A84" i="8386" s="1"/>
  <c r="A85" i="8386" s="1"/>
  <c r="A86" i="8386" s="1"/>
  <c r="A87" i="8386" s="1"/>
  <c r="A88" i="8386" s="1"/>
  <c r="A89" i="8386" s="1"/>
  <c r="P14" i="8386"/>
  <c r="H14" i="8386"/>
  <c r="E14" i="8386"/>
  <c r="P13" i="8386"/>
  <c r="H13" i="8386"/>
  <c r="E13" i="8386"/>
  <c r="P12" i="8386"/>
  <c r="H12" i="8386"/>
  <c r="E12" i="8386"/>
  <c r="P11" i="8386"/>
  <c r="H11" i="8386"/>
  <c r="E11" i="8386"/>
  <c r="P10" i="8386"/>
  <c r="H10" i="8386"/>
  <c r="E10" i="8386"/>
  <c r="P9" i="8386"/>
  <c r="H9" i="8386"/>
  <c r="E9" i="8386"/>
  <c r="P8" i="8386"/>
  <c r="H8" i="8386"/>
  <c r="E8" i="8386"/>
  <c r="P7" i="8386"/>
  <c r="H7" i="8386"/>
  <c r="E7" i="8386"/>
  <c r="P6" i="8386"/>
  <c r="H6" i="8386"/>
  <c r="E6" i="8386"/>
  <c r="N64" i="8390" l="1"/>
  <c r="N89" i="8390" s="1"/>
  <c r="N90" i="8390" s="1"/>
  <c r="J89" i="8390"/>
  <c r="J90" i="8390" s="1"/>
  <c r="G85" i="8384"/>
  <c r="G109" i="8384" s="1"/>
  <c r="C109" i="8384"/>
  <c r="N85" i="8384"/>
  <c r="N109" i="8384" s="1"/>
  <c r="G121" i="8388"/>
  <c r="N85" i="8388"/>
  <c r="N121" i="8388" s="1"/>
  <c r="F121" i="8388"/>
  <c r="D85" i="8388"/>
  <c r="D121" i="8388" s="1"/>
  <c r="A87" i="8388"/>
  <c r="A88" i="8388" s="1"/>
  <c r="A89" i="8388" s="1"/>
  <c r="A90" i="8388" s="1"/>
  <c r="A91" i="8388" s="1"/>
  <c r="A92" i="8388" s="1"/>
  <c r="A93" i="8388" s="1"/>
  <c r="A94" i="8388" s="1"/>
  <c r="A95" i="8388" s="1"/>
  <c r="A96" i="8388" s="1"/>
  <c r="A97" i="8388" s="1"/>
  <c r="A98" i="8388" s="1"/>
  <c r="A99" i="8388" s="1"/>
  <c r="A100" i="8388" s="1"/>
  <c r="A101" i="8388" s="1"/>
  <c r="A102" i="8388" s="1"/>
  <c r="A103" i="8388" s="1"/>
  <c r="A104" i="8388" s="1"/>
  <c r="A105" i="8388" s="1"/>
  <c r="A106" i="8388" s="1"/>
  <c r="A107" i="8388" s="1"/>
  <c r="A108" i="8388" s="1"/>
  <c r="A109" i="8388" s="1"/>
  <c r="A110" i="8388" s="1"/>
  <c r="A111" i="8388" s="1"/>
  <c r="A112" i="8388" s="1"/>
  <c r="A113" i="8388" s="1"/>
  <c r="A114" i="8388" s="1"/>
  <c r="A115" i="8388" s="1"/>
  <c r="A116" i="8388" s="1"/>
  <c r="A117" i="8388" s="1"/>
  <c r="A118" i="8388" s="1"/>
  <c r="A119" i="8388" s="1"/>
  <c r="A120" i="8388" s="1"/>
  <c r="H122" i="8388"/>
  <c r="O84" i="8387"/>
  <c r="O49" i="8387"/>
  <c r="O66" i="8387"/>
  <c r="O74" i="8387"/>
  <c r="O28" i="8387"/>
  <c r="O45" i="8387"/>
  <c r="O21" i="8387"/>
  <c r="O37" i="8387"/>
  <c r="O6" i="8387"/>
  <c r="O10" i="8387"/>
  <c r="O18" i="8387"/>
  <c r="N21" i="8387"/>
  <c r="O40" i="8387"/>
  <c r="O50" i="8387"/>
  <c r="O64" i="8387"/>
  <c r="O82" i="8387"/>
  <c r="O17" i="8387"/>
  <c r="O81" i="8387"/>
  <c r="O65" i="8387"/>
  <c r="O68" i="8387"/>
  <c r="O22" i="8387"/>
  <c r="O41" i="8387"/>
  <c r="O9" i="8387"/>
  <c r="O13" i="8387"/>
  <c r="O16" i="8387"/>
  <c r="N17" i="8387"/>
  <c r="O33" i="8387"/>
  <c r="O34" i="8387"/>
  <c r="O36" i="8387"/>
  <c r="N37" i="8387"/>
  <c r="O44" i="8387"/>
  <c r="N45" i="8387"/>
  <c r="O69" i="8387"/>
  <c r="O73" i="8387"/>
  <c r="O77" i="8387"/>
  <c r="O78" i="8387"/>
  <c r="O80" i="8387"/>
  <c r="N81" i="8387"/>
  <c r="M86" i="8387"/>
  <c r="N6" i="8387"/>
  <c r="O8" i="8387"/>
  <c r="N10" i="8387"/>
  <c r="O12" i="8387"/>
  <c r="O24" i="8387"/>
  <c r="O25" i="8387"/>
  <c r="O52" i="8387"/>
  <c r="O56" i="8387"/>
  <c r="O60" i="8387"/>
  <c r="N61" i="8387"/>
  <c r="O85" i="8387"/>
  <c r="O7" i="8387"/>
  <c r="O11" i="8387"/>
  <c r="O20" i="8387"/>
  <c r="O32" i="8387"/>
  <c r="O48" i="8387"/>
  <c r="O72" i="8387"/>
  <c r="O76" i="8387"/>
  <c r="O38" i="8387"/>
  <c r="O62" i="8387"/>
  <c r="O54" i="8387"/>
  <c r="N57" i="8387"/>
  <c r="O70" i="8387"/>
  <c r="N73" i="8387"/>
  <c r="N53" i="8387"/>
  <c r="N69" i="8387"/>
  <c r="N85" i="8387"/>
  <c r="E86" i="8387"/>
  <c r="O29" i="8387"/>
  <c r="O14" i="8387"/>
  <c r="O30" i="8387"/>
  <c r="O5" i="8387"/>
  <c r="O26" i="8387"/>
  <c r="O42" i="8387"/>
  <c r="O15" i="8387"/>
  <c r="N16" i="8387"/>
  <c r="O19" i="8387"/>
  <c r="N20" i="8387"/>
  <c r="O23" i="8387"/>
  <c r="N24" i="8387"/>
  <c r="O27" i="8387"/>
  <c r="N28" i="8387"/>
  <c r="O31" i="8387"/>
  <c r="N32" i="8387"/>
  <c r="O35" i="8387"/>
  <c r="N36" i="8387"/>
  <c r="O39" i="8387"/>
  <c r="N40" i="8387"/>
  <c r="O43" i="8387"/>
  <c r="N44" i="8387"/>
  <c r="O47" i="8387"/>
  <c r="N48" i="8387"/>
  <c r="O51" i="8387"/>
  <c r="N52" i="8387"/>
  <c r="O55" i="8387"/>
  <c r="N56" i="8387"/>
  <c r="O59" i="8387"/>
  <c r="N60" i="8387"/>
  <c r="O63" i="8387"/>
  <c r="N64" i="8387"/>
  <c r="O67" i="8387"/>
  <c r="N68" i="8387"/>
  <c r="O71" i="8387"/>
  <c r="N72" i="8387"/>
  <c r="O75" i="8387"/>
  <c r="N76" i="8387"/>
  <c r="O79" i="8387"/>
  <c r="N80" i="8387"/>
  <c r="O83" i="8387"/>
  <c r="N84" i="8387"/>
  <c r="Q56" i="8386"/>
  <c r="Q68" i="8386"/>
  <c r="Q60" i="8386"/>
  <c r="Q80" i="8386"/>
  <c r="R7" i="8386"/>
  <c r="R54" i="8386"/>
  <c r="Q82" i="8386"/>
  <c r="Q24" i="8386"/>
  <c r="Q78" i="8386"/>
  <c r="R79" i="8386"/>
  <c r="Q17" i="8386"/>
  <c r="R22" i="8386"/>
  <c r="Q37" i="8386"/>
  <c r="Q72" i="8386"/>
  <c r="Q52" i="8386"/>
  <c r="Q59" i="8386"/>
  <c r="Q21" i="8386"/>
  <c r="Q33" i="8386"/>
  <c r="Q76" i="8386"/>
  <c r="R8" i="8386"/>
  <c r="Q9" i="8386"/>
  <c r="R12" i="8386"/>
  <c r="R19" i="8386"/>
  <c r="Q44" i="8386"/>
  <c r="R82" i="8386"/>
  <c r="R83" i="8386"/>
  <c r="R88" i="8386"/>
  <c r="R89" i="8386"/>
  <c r="P90" i="8386"/>
  <c r="R61" i="8386"/>
  <c r="R64" i="8386"/>
  <c r="R68" i="8386"/>
  <c r="R74" i="8386"/>
  <c r="R37" i="8386"/>
  <c r="R14" i="8386"/>
  <c r="R38" i="8386"/>
  <c r="R42" i="8386"/>
  <c r="R52" i="8386"/>
  <c r="R58" i="8386"/>
  <c r="Q63" i="8386"/>
  <c r="Q67" i="8386"/>
  <c r="R72" i="8386"/>
  <c r="R78" i="8386"/>
  <c r="Q79" i="8386"/>
  <c r="R87" i="8386"/>
  <c r="Q51" i="8386"/>
  <c r="R56" i="8386"/>
  <c r="R62" i="8386"/>
  <c r="R66" i="8386"/>
  <c r="Q71" i="8386"/>
  <c r="R76" i="8386"/>
  <c r="Q77" i="8386"/>
  <c r="Q85" i="8386"/>
  <c r="R50" i="8386"/>
  <c r="Q55" i="8386"/>
  <c r="R60" i="8386"/>
  <c r="R70" i="8386"/>
  <c r="R75" i="8386"/>
  <c r="R84" i="8386"/>
  <c r="R86" i="8386"/>
  <c r="R11" i="8386"/>
  <c r="Q16" i="8386"/>
  <c r="R17" i="8386"/>
  <c r="R23" i="8386"/>
  <c r="R27" i="8386"/>
  <c r="R31" i="8386"/>
  <c r="Q36" i="8386"/>
  <c r="R41" i="8386"/>
  <c r="R45" i="8386"/>
  <c r="H90" i="8386"/>
  <c r="R9" i="8386"/>
  <c r="Q10" i="8386"/>
  <c r="R15" i="8386"/>
  <c r="R21" i="8386"/>
  <c r="R35" i="8386"/>
  <c r="Q40" i="8386"/>
  <c r="R25" i="8386"/>
  <c r="R29" i="8386"/>
  <c r="R33" i="8386"/>
  <c r="R39" i="8386"/>
  <c r="R43" i="8386"/>
  <c r="R49" i="8386"/>
  <c r="R65" i="8386"/>
  <c r="R53" i="8386"/>
  <c r="R57" i="8386"/>
  <c r="Q64" i="8386"/>
  <c r="R73" i="8386"/>
  <c r="R81" i="8386"/>
  <c r="Q84" i="8386"/>
  <c r="R69" i="8386"/>
  <c r="Q29" i="8386"/>
  <c r="Q45" i="8386"/>
  <c r="R26" i="8386"/>
  <c r="Q7" i="8386"/>
  <c r="Q13" i="8386"/>
  <c r="R30" i="8386"/>
  <c r="Q12" i="8386"/>
  <c r="R18" i="8386"/>
  <c r="Q25" i="8386"/>
  <c r="R34" i="8386"/>
  <c r="Q41" i="8386"/>
  <c r="R6" i="8386"/>
  <c r="E90" i="8386"/>
  <c r="Q6" i="8386"/>
  <c r="Q8" i="8386"/>
  <c r="R13" i="8386"/>
  <c r="Q14" i="8386"/>
  <c r="Q15" i="8386"/>
  <c r="Q18" i="8386"/>
  <c r="Q19" i="8386"/>
  <c r="Q22" i="8386"/>
  <c r="Q23" i="8386"/>
  <c r="Q26" i="8386"/>
  <c r="Q27" i="8386"/>
  <c r="Q30" i="8386"/>
  <c r="Q31" i="8386"/>
  <c r="Q34" i="8386"/>
  <c r="Q35" i="8386"/>
  <c r="Q38" i="8386"/>
  <c r="Q39" i="8386"/>
  <c r="Q42" i="8386"/>
  <c r="Q43" i="8386"/>
  <c r="Q49" i="8386"/>
  <c r="Q50" i="8386"/>
  <c r="Q53" i="8386"/>
  <c r="Q54" i="8386"/>
  <c r="Q57" i="8386"/>
  <c r="Q58" i="8386"/>
  <c r="Q61" i="8386"/>
  <c r="Q62" i="8386"/>
  <c r="Q65" i="8386"/>
  <c r="Q66" i="8386"/>
  <c r="Q69" i="8386"/>
  <c r="Q70" i="8386"/>
  <c r="Q73" i="8386"/>
  <c r="Q74" i="8386"/>
  <c r="R80" i="8386"/>
  <c r="Q81" i="8386"/>
  <c r="R10" i="8386"/>
  <c r="Q11" i="8386"/>
  <c r="R16" i="8386"/>
  <c r="R20" i="8386"/>
  <c r="R24" i="8386"/>
  <c r="R28" i="8386"/>
  <c r="R32" i="8386"/>
  <c r="R36" i="8386"/>
  <c r="R40" i="8386"/>
  <c r="R44" i="8386"/>
  <c r="R51" i="8386"/>
  <c r="R55" i="8386"/>
  <c r="R59" i="8386"/>
  <c r="R63" i="8386"/>
  <c r="R67" i="8386"/>
  <c r="R71" i="8386"/>
  <c r="Q75" i="8386"/>
  <c r="R77" i="8386"/>
  <c r="Q83" i="8386"/>
  <c r="R85" i="8386"/>
  <c r="Q87" i="8386"/>
  <c r="Q89" i="8386"/>
  <c r="K70" i="8385"/>
  <c r="D70" i="8385"/>
  <c r="K69" i="8385"/>
  <c r="D69" i="8385"/>
  <c r="K68" i="8385"/>
  <c r="D68" i="8385"/>
  <c r="K67" i="8385"/>
  <c r="D67" i="8385"/>
  <c r="K66" i="8385"/>
  <c r="D66" i="8385"/>
  <c r="K65" i="8385"/>
  <c r="D65" i="8385"/>
  <c r="K64" i="8385"/>
  <c r="D64" i="8385"/>
  <c r="K63" i="8385"/>
  <c r="D63" i="8385"/>
  <c r="K62" i="8385"/>
  <c r="D62" i="8385"/>
  <c r="K61" i="8385"/>
  <c r="D61" i="8385"/>
  <c r="K60" i="8385"/>
  <c r="D60" i="8385"/>
  <c r="K59" i="8385"/>
  <c r="D59" i="8385"/>
  <c r="K58" i="8385"/>
  <c r="D58" i="8385"/>
  <c r="K57" i="8385"/>
  <c r="D57" i="8385"/>
  <c r="K56" i="8385"/>
  <c r="D56" i="8385"/>
  <c r="K55" i="8385"/>
  <c r="D55" i="8385"/>
  <c r="K54" i="8385"/>
  <c r="D54" i="8385"/>
  <c r="K53" i="8385"/>
  <c r="D53" i="8385"/>
  <c r="K52" i="8385"/>
  <c r="D52" i="8385"/>
  <c r="K51" i="8385"/>
  <c r="D51" i="8385"/>
  <c r="K50" i="8385"/>
  <c r="D50" i="8385"/>
  <c r="K49" i="8385"/>
  <c r="D49" i="8385"/>
  <c r="K48" i="8385"/>
  <c r="D48" i="8385"/>
  <c r="K47" i="8385"/>
  <c r="D47" i="8385"/>
  <c r="K46" i="8385"/>
  <c r="D46" i="8385"/>
  <c r="K45" i="8385"/>
  <c r="D45" i="8385"/>
  <c r="K44" i="8385"/>
  <c r="D44" i="8385"/>
  <c r="K43" i="8385"/>
  <c r="D43" i="8385"/>
  <c r="K42" i="8385"/>
  <c r="D42" i="8385"/>
  <c r="K41" i="8385"/>
  <c r="D41" i="8385"/>
  <c r="K40" i="8385"/>
  <c r="D40" i="8385"/>
  <c r="K39" i="8385"/>
  <c r="D39" i="8385"/>
  <c r="K38" i="8385"/>
  <c r="D38" i="8385"/>
  <c r="K37" i="8385"/>
  <c r="D37" i="8385"/>
  <c r="K36" i="8385"/>
  <c r="D36" i="8385"/>
  <c r="K35" i="8385"/>
  <c r="D35" i="8385"/>
  <c r="K34" i="8385"/>
  <c r="D34" i="8385"/>
  <c r="K33" i="8385"/>
  <c r="D33" i="8385"/>
  <c r="K32" i="8385"/>
  <c r="D32" i="8385"/>
  <c r="K31" i="8385"/>
  <c r="D31" i="8385"/>
  <c r="K30" i="8385"/>
  <c r="D30" i="8385"/>
  <c r="K29" i="8385"/>
  <c r="D29" i="8385"/>
  <c r="K28" i="8385"/>
  <c r="D28" i="8385"/>
  <c r="K27" i="8385"/>
  <c r="D27" i="8385"/>
  <c r="K26" i="8385"/>
  <c r="D26" i="8385"/>
  <c r="K25" i="8385"/>
  <c r="D25" i="8385"/>
  <c r="K24" i="8385"/>
  <c r="D24" i="8385"/>
  <c r="K23" i="8385"/>
  <c r="D23" i="8385"/>
  <c r="K22" i="8385"/>
  <c r="D22" i="8385"/>
  <c r="K21" i="8385"/>
  <c r="D21" i="8385"/>
  <c r="K20" i="8385"/>
  <c r="D20" i="8385"/>
  <c r="K19" i="8385"/>
  <c r="D19" i="8385"/>
  <c r="K18" i="8385"/>
  <c r="D18" i="8385"/>
  <c r="K17" i="8385"/>
  <c r="D17" i="8385"/>
  <c r="K16" i="8385"/>
  <c r="D16" i="8385"/>
  <c r="K15" i="8385"/>
  <c r="D15" i="8385"/>
  <c r="A15" i="8385"/>
  <c r="A16" i="8385" s="1"/>
  <c r="A17" i="8385" s="1"/>
  <c r="A18" i="8385" s="1"/>
  <c r="A19" i="8385" s="1"/>
  <c r="A20" i="8385" s="1"/>
  <c r="A21" i="8385" s="1"/>
  <c r="A22" i="8385" s="1"/>
  <c r="A23" i="8385" s="1"/>
  <c r="A24" i="8385" s="1"/>
  <c r="A25" i="8385" s="1"/>
  <c r="A26" i="8385" s="1"/>
  <c r="A27" i="8385" s="1"/>
  <c r="A28" i="8385" s="1"/>
  <c r="A29" i="8385" s="1"/>
  <c r="A30" i="8385" s="1"/>
  <c r="A31" i="8385" s="1"/>
  <c r="A32" i="8385" s="1"/>
  <c r="A33" i="8385" s="1"/>
  <c r="A34" i="8385" s="1"/>
  <c r="A35" i="8385" s="1"/>
  <c r="A36" i="8385" s="1"/>
  <c r="A37" i="8385" s="1"/>
  <c r="A38" i="8385" s="1"/>
  <c r="A39" i="8385" s="1"/>
  <c r="A40" i="8385" s="1"/>
  <c r="A41" i="8385" s="1"/>
  <c r="A42" i="8385" s="1"/>
  <c r="A43" i="8385" s="1"/>
  <c r="A44" i="8385" s="1"/>
  <c r="A45" i="8385" s="1"/>
  <c r="A46" i="8385" s="1"/>
  <c r="A47" i="8385" s="1"/>
  <c r="A48" i="8385" s="1"/>
  <c r="A49" i="8385" s="1"/>
  <c r="A50" i="8385" s="1"/>
  <c r="A51" i="8385" s="1"/>
  <c r="A52" i="8385" s="1"/>
  <c r="A53" i="8385" s="1"/>
  <c r="A54" i="8385" s="1"/>
  <c r="A55" i="8385" s="1"/>
  <c r="A56" i="8385" s="1"/>
  <c r="A57" i="8385" s="1"/>
  <c r="A58" i="8385" s="1"/>
  <c r="A59" i="8385" s="1"/>
  <c r="A60" i="8385" s="1"/>
  <c r="A61" i="8385" s="1"/>
  <c r="A62" i="8385" s="1"/>
  <c r="A63" i="8385" s="1"/>
  <c r="A64" i="8385" s="1"/>
  <c r="A65" i="8385" s="1"/>
  <c r="A66" i="8385" s="1"/>
  <c r="A67" i="8385" s="1"/>
  <c r="A68" i="8385" s="1"/>
  <c r="A69" i="8385" s="1"/>
  <c r="A70" i="8385" s="1"/>
  <c r="A71" i="8385" s="1"/>
  <c r="A72" i="8385" s="1"/>
  <c r="A73" i="8385" s="1"/>
  <c r="A74" i="8385" s="1"/>
  <c r="A75" i="8385" s="1"/>
  <c r="A76" i="8385" s="1"/>
  <c r="A77" i="8385" s="1"/>
  <c r="A78" i="8385" s="1"/>
  <c r="A79" i="8385" s="1"/>
  <c r="A80" i="8385" s="1"/>
  <c r="A81" i="8385" s="1"/>
  <c r="A82" i="8385" s="1"/>
  <c r="A83" i="8385" s="1"/>
  <c r="A84" i="8385" s="1"/>
  <c r="K14" i="8385"/>
  <c r="D14" i="8385"/>
  <c r="K13" i="8385"/>
  <c r="D13" i="8385"/>
  <c r="K12" i="8385"/>
  <c r="D12" i="8385"/>
  <c r="K11" i="8385"/>
  <c r="D11" i="8385"/>
  <c r="K10" i="8385"/>
  <c r="D10" i="8385"/>
  <c r="K9" i="8385"/>
  <c r="D9" i="8385"/>
  <c r="K8" i="8385"/>
  <c r="D8" i="8385"/>
  <c r="K7" i="8385"/>
  <c r="D7" i="8385"/>
  <c r="K6" i="8385"/>
  <c r="D6" i="8385"/>
  <c r="K5" i="8385"/>
  <c r="D5" i="8385"/>
  <c r="N93" i="8384"/>
  <c r="N94" i="8384"/>
  <c r="N95" i="8384"/>
  <c r="N96" i="8384"/>
  <c r="N97" i="8384"/>
  <c r="N98" i="8384"/>
  <c r="N99" i="8384"/>
  <c r="N100" i="8384"/>
  <c r="N101" i="8384"/>
  <c r="N102" i="8384"/>
  <c r="N103" i="8384"/>
  <c r="N104" i="8384"/>
  <c r="N105" i="8384"/>
  <c r="N106" i="8384"/>
  <c r="N107" i="8384"/>
  <c r="N108" i="8384"/>
  <c r="G108" i="8384"/>
  <c r="D108" i="8384"/>
  <c r="G107" i="8384"/>
  <c r="D107" i="8384"/>
  <c r="G106" i="8384"/>
  <c r="D106" i="8384"/>
  <c r="G105" i="8384"/>
  <c r="D105" i="8384"/>
  <c r="G104" i="8384"/>
  <c r="D104" i="8384"/>
  <c r="G103" i="8384"/>
  <c r="D103" i="8384"/>
  <c r="G102" i="8384"/>
  <c r="D102" i="8384"/>
  <c r="G101" i="8384"/>
  <c r="D101" i="8384"/>
  <c r="G100" i="8384"/>
  <c r="D100" i="8384"/>
  <c r="G99" i="8384"/>
  <c r="D99" i="8384"/>
  <c r="G98" i="8384"/>
  <c r="D98" i="8384"/>
  <c r="G97" i="8384"/>
  <c r="D97" i="8384"/>
  <c r="G96" i="8384"/>
  <c r="D96" i="8384"/>
  <c r="G95" i="8384"/>
  <c r="D95" i="8384"/>
  <c r="G94" i="8384"/>
  <c r="D94" i="8384"/>
  <c r="G93" i="8384"/>
  <c r="D93" i="8384"/>
  <c r="N92" i="8384"/>
  <c r="G92" i="8384"/>
  <c r="D92" i="8384"/>
  <c r="N91" i="8384"/>
  <c r="G91" i="8384"/>
  <c r="D91" i="8384"/>
  <c r="N90" i="8384"/>
  <c r="G90" i="8384"/>
  <c r="D90" i="8384"/>
  <c r="N89" i="8384"/>
  <c r="G89" i="8384"/>
  <c r="D89" i="8384"/>
  <c r="N88" i="8384"/>
  <c r="G88" i="8384"/>
  <c r="D88" i="8384"/>
  <c r="N87" i="8384"/>
  <c r="G87" i="8384"/>
  <c r="D87" i="8384"/>
  <c r="N86" i="8384"/>
  <c r="G86" i="8384"/>
  <c r="D86" i="8384"/>
  <c r="N84" i="8384"/>
  <c r="G84" i="8384"/>
  <c r="D84" i="8384"/>
  <c r="N83" i="8384"/>
  <c r="G83" i="8384"/>
  <c r="D83" i="8384"/>
  <c r="N82" i="8384"/>
  <c r="G82" i="8384"/>
  <c r="D82" i="8384"/>
  <c r="N81" i="8384"/>
  <c r="G81" i="8384"/>
  <c r="D81" i="8384"/>
  <c r="N80" i="8384"/>
  <c r="G80" i="8384"/>
  <c r="D80" i="8384"/>
  <c r="N79" i="8384"/>
  <c r="G79" i="8384"/>
  <c r="D79" i="8384"/>
  <c r="N78" i="8384"/>
  <c r="G78" i="8384"/>
  <c r="D78" i="8384"/>
  <c r="N77" i="8384"/>
  <c r="G77" i="8384"/>
  <c r="D77" i="8384"/>
  <c r="N76" i="8384"/>
  <c r="G76" i="8384"/>
  <c r="D76" i="8384"/>
  <c r="N75" i="8384"/>
  <c r="G75" i="8384"/>
  <c r="D75" i="8384"/>
  <c r="N74" i="8384"/>
  <c r="G74" i="8384"/>
  <c r="D74" i="8384"/>
  <c r="N73" i="8384"/>
  <c r="G73" i="8384"/>
  <c r="D73" i="8384"/>
  <c r="N72" i="8384"/>
  <c r="G72" i="8384"/>
  <c r="D72" i="8384"/>
  <c r="N71" i="8384"/>
  <c r="G71" i="8384"/>
  <c r="D71" i="8384"/>
  <c r="N70" i="8384"/>
  <c r="G70" i="8384"/>
  <c r="D70" i="8384"/>
  <c r="N69" i="8384"/>
  <c r="G69" i="8384"/>
  <c r="D69" i="8384"/>
  <c r="N68" i="8384"/>
  <c r="G68" i="8384"/>
  <c r="D68" i="8384"/>
  <c r="N67" i="8384"/>
  <c r="G67" i="8384"/>
  <c r="D67" i="8384"/>
  <c r="N66" i="8384"/>
  <c r="G66" i="8384"/>
  <c r="D66" i="8384"/>
  <c r="N65" i="8384"/>
  <c r="G65" i="8384"/>
  <c r="D65" i="8384"/>
  <c r="N64" i="8384"/>
  <c r="G64" i="8384"/>
  <c r="D64" i="8384"/>
  <c r="N63" i="8384"/>
  <c r="G63" i="8384"/>
  <c r="D63" i="8384"/>
  <c r="N62" i="8384"/>
  <c r="G62" i="8384"/>
  <c r="D62" i="8384"/>
  <c r="N61" i="8384"/>
  <c r="G61" i="8384"/>
  <c r="D61" i="8384"/>
  <c r="N60" i="8384"/>
  <c r="G60" i="8384"/>
  <c r="D60" i="8384"/>
  <c r="N59" i="8384"/>
  <c r="G59" i="8384"/>
  <c r="D59" i="8384"/>
  <c r="N58" i="8384"/>
  <c r="G58" i="8384"/>
  <c r="D58" i="8384"/>
  <c r="N57" i="8384"/>
  <c r="G57" i="8384"/>
  <c r="D57" i="8384"/>
  <c r="N56" i="8384"/>
  <c r="G56" i="8384"/>
  <c r="D56" i="8384"/>
  <c r="N55" i="8384"/>
  <c r="G55" i="8384"/>
  <c r="D55" i="8384"/>
  <c r="N54" i="8384"/>
  <c r="G54" i="8384"/>
  <c r="D54" i="8384"/>
  <c r="N53" i="8384"/>
  <c r="G53" i="8384"/>
  <c r="D53" i="8384"/>
  <c r="N52" i="8384"/>
  <c r="G52" i="8384"/>
  <c r="D52" i="8384"/>
  <c r="N51" i="8384"/>
  <c r="G51" i="8384"/>
  <c r="D51" i="8384"/>
  <c r="N50" i="8384"/>
  <c r="G50" i="8384"/>
  <c r="D50" i="8384"/>
  <c r="N49" i="8384"/>
  <c r="G49" i="8384"/>
  <c r="D49" i="8384"/>
  <c r="N48" i="8384"/>
  <c r="G48" i="8384"/>
  <c r="D48" i="8384"/>
  <c r="N47" i="8384"/>
  <c r="G47" i="8384"/>
  <c r="D47" i="8384"/>
  <c r="N46" i="8384"/>
  <c r="G46" i="8384"/>
  <c r="D46" i="8384"/>
  <c r="N45" i="8384"/>
  <c r="G45" i="8384"/>
  <c r="D45" i="8384"/>
  <c r="N44" i="8384"/>
  <c r="G44" i="8384"/>
  <c r="D44" i="8384"/>
  <c r="N43" i="8384"/>
  <c r="G43" i="8384"/>
  <c r="D43" i="8384"/>
  <c r="N42" i="8384"/>
  <c r="G42" i="8384"/>
  <c r="D42" i="8384"/>
  <c r="N41" i="8384"/>
  <c r="G41" i="8384"/>
  <c r="D41" i="8384"/>
  <c r="N40" i="8384"/>
  <c r="G40" i="8384"/>
  <c r="D40" i="8384"/>
  <c r="N39" i="8384"/>
  <c r="G39" i="8384"/>
  <c r="D39" i="8384"/>
  <c r="N38" i="8384"/>
  <c r="G38" i="8384"/>
  <c r="D38" i="8384"/>
  <c r="N37" i="8384"/>
  <c r="G37" i="8384"/>
  <c r="D37" i="8384"/>
  <c r="N36" i="8384"/>
  <c r="G36" i="8384"/>
  <c r="D36" i="8384"/>
  <c r="N35" i="8384"/>
  <c r="G35" i="8384"/>
  <c r="D35" i="8384"/>
  <c r="N34" i="8384"/>
  <c r="G34" i="8384"/>
  <c r="D34" i="8384"/>
  <c r="N33" i="8384"/>
  <c r="G33" i="8384"/>
  <c r="D33" i="8384"/>
  <c r="N32" i="8384"/>
  <c r="G32" i="8384"/>
  <c r="D32" i="8384"/>
  <c r="N31" i="8384"/>
  <c r="G31" i="8384"/>
  <c r="D31" i="8384"/>
  <c r="N30" i="8384"/>
  <c r="G30" i="8384"/>
  <c r="D30" i="8384"/>
  <c r="N29" i="8384"/>
  <c r="G29" i="8384"/>
  <c r="D29" i="8384"/>
  <c r="N28" i="8384"/>
  <c r="G28" i="8384"/>
  <c r="D28" i="8384"/>
  <c r="N27" i="8384"/>
  <c r="G27" i="8384"/>
  <c r="D27" i="8384"/>
  <c r="N26" i="8384"/>
  <c r="G26" i="8384"/>
  <c r="D26" i="8384"/>
  <c r="N25" i="8384"/>
  <c r="G25" i="8384"/>
  <c r="D25" i="8384"/>
  <c r="N24" i="8384"/>
  <c r="G24" i="8384"/>
  <c r="D24" i="8384"/>
  <c r="N23" i="8384"/>
  <c r="G23" i="8384"/>
  <c r="D23" i="8384"/>
  <c r="N22" i="8384"/>
  <c r="G22" i="8384"/>
  <c r="D22" i="8384"/>
  <c r="N21" i="8384"/>
  <c r="G21" i="8384"/>
  <c r="D21" i="8384"/>
  <c r="N20" i="8384"/>
  <c r="G20" i="8384"/>
  <c r="D20" i="8384"/>
  <c r="N19" i="8384"/>
  <c r="G19" i="8384"/>
  <c r="D19" i="8384"/>
  <c r="N18" i="8384"/>
  <c r="G18" i="8384"/>
  <c r="D18" i="8384"/>
  <c r="N17" i="8384"/>
  <c r="G17" i="8384"/>
  <c r="D17" i="8384"/>
  <c r="N16" i="8384"/>
  <c r="G16" i="8384"/>
  <c r="D16" i="8384"/>
  <c r="N15" i="8384"/>
  <c r="G15" i="8384"/>
  <c r="D15" i="8384"/>
  <c r="A15" i="8384"/>
  <c r="A16" i="8384" s="1"/>
  <c r="A17" i="8384" s="1"/>
  <c r="A18" i="8384" s="1"/>
  <c r="A19" i="8384" s="1"/>
  <c r="A20" i="8384" s="1"/>
  <c r="A21" i="8384" s="1"/>
  <c r="A22" i="8384" s="1"/>
  <c r="A23" i="8384" s="1"/>
  <c r="A24" i="8384" s="1"/>
  <c r="A25" i="8384" s="1"/>
  <c r="A26" i="8384" s="1"/>
  <c r="A27" i="8384" s="1"/>
  <c r="A28" i="8384" s="1"/>
  <c r="A29" i="8384" s="1"/>
  <c r="A30" i="8384" s="1"/>
  <c r="A31" i="8384" s="1"/>
  <c r="A32" i="8384" s="1"/>
  <c r="A33" i="8384" s="1"/>
  <c r="A34" i="8384" s="1"/>
  <c r="A35" i="8384" s="1"/>
  <c r="A36" i="8384" s="1"/>
  <c r="A37" i="8384" s="1"/>
  <c r="A38" i="8384" s="1"/>
  <c r="A39" i="8384" s="1"/>
  <c r="A40" i="8384" s="1"/>
  <c r="A41" i="8384" s="1"/>
  <c r="A42" i="8384" s="1"/>
  <c r="A43" i="8384" s="1"/>
  <c r="A44" i="8384" s="1"/>
  <c r="A45" i="8384" s="1"/>
  <c r="A46" i="8384" s="1"/>
  <c r="A47" i="8384" s="1"/>
  <c r="A48" i="8384" s="1"/>
  <c r="A49" i="8384" s="1"/>
  <c r="A50" i="8384" s="1"/>
  <c r="A51" i="8384" s="1"/>
  <c r="A52" i="8384" s="1"/>
  <c r="A53" i="8384" s="1"/>
  <c r="A54" i="8384" s="1"/>
  <c r="A55" i="8384" s="1"/>
  <c r="A56" i="8384" s="1"/>
  <c r="A57" i="8384" s="1"/>
  <c r="A58" i="8384" s="1"/>
  <c r="A59" i="8384" s="1"/>
  <c r="A60" i="8384" s="1"/>
  <c r="A61" i="8384" s="1"/>
  <c r="A62" i="8384" s="1"/>
  <c r="A63" i="8384" s="1"/>
  <c r="A64" i="8384" s="1"/>
  <c r="A65" i="8384" s="1"/>
  <c r="A66" i="8384" s="1"/>
  <c r="A67" i="8384" s="1"/>
  <c r="A68" i="8384" s="1"/>
  <c r="A69" i="8384" s="1"/>
  <c r="A70" i="8384" s="1"/>
  <c r="A71" i="8384" s="1"/>
  <c r="A72" i="8384" s="1"/>
  <c r="A73" i="8384" s="1"/>
  <c r="A74" i="8384" s="1"/>
  <c r="A75" i="8384" s="1"/>
  <c r="A76" i="8384" s="1"/>
  <c r="A77" i="8384" s="1"/>
  <c r="A78" i="8384" s="1"/>
  <c r="A79" i="8384" s="1"/>
  <c r="A80" i="8384" s="1"/>
  <c r="A81" i="8384" s="1"/>
  <c r="A82" i="8384" s="1"/>
  <c r="A83" i="8384" s="1"/>
  <c r="A84" i="8384" s="1"/>
  <c r="A86" i="8384" s="1"/>
  <c r="N14" i="8384"/>
  <c r="G14" i="8384"/>
  <c r="D14" i="8384"/>
  <c r="N13" i="8384"/>
  <c r="G13" i="8384"/>
  <c r="D13" i="8384"/>
  <c r="N12" i="8384"/>
  <c r="G12" i="8384"/>
  <c r="D12" i="8384"/>
  <c r="N11" i="8384"/>
  <c r="G11" i="8384"/>
  <c r="D11" i="8384"/>
  <c r="N10" i="8384"/>
  <c r="G10" i="8384"/>
  <c r="D10" i="8384"/>
  <c r="N9" i="8384"/>
  <c r="G9" i="8384"/>
  <c r="D9" i="8384"/>
  <c r="N8" i="8384"/>
  <c r="G8" i="8384"/>
  <c r="D8" i="8384"/>
  <c r="N7" i="8384"/>
  <c r="G7" i="8384"/>
  <c r="D7" i="8384"/>
  <c r="N6" i="8384"/>
  <c r="G6" i="8384"/>
  <c r="D6" i="8384"/>
  <c r="N5" i="8384"/>
  <c r="G5" i="8384"/>
  <c r="D5" i="8384"/>
  <c r="L86" i="8383"/>
  <c r="K86" i="8383"/>
  <c r="J86" i="8383"/>
  <c r="I86" i="8383"/>
  <c r="H86" i="8383"/>
  <c r="G86" i="8383"/>
  <c r="F86" i="8383"/>
  <c r="D86" i="8383"/>
  <c r="C86" i="8383"/>
  <c r="M85" i="8383"/>
  <c r="E85" i="8383"/>
  <c r="M84" i="8383"/>
  <c r="E84" i="8383"/>
  <c r="N84" i="8383" s="1"/>
  <c r="M83" i="8383"/>
  <c r="E83" i="8383"/>
  <c r="M82" i="8383"/>
  <c r="E82" i="8383"/>
  <c r="N82" i="8383" s="1"/>
  <c r="M81" i="8383"/>
  <c r="E81" i="8383"/>
  <c r="M80" i="8383"/>
  <c r="E80" i="8383"/>
  <c r="N80" i="8383" s="1"/>
  <c r="M79" i="8383"/>
  <c r="E79" i="8383"/>
  <c r="M78" i="8383"/>
  <c r="E78" i="8383"/>
  <c r="M77" i="8383"/>
  <c r="E77" i="8383"/>
  <c r="M76" i="8383"/>
  <c r="E76" i="8383"/>
  <c r="N76" i="8383" s="1"/>
  <c r="M75" i="8383"/>
  <c r="E75" i="8383"/>
  <c r="M74" i="8383"/>
  <c r="E74" i="8383"/>
  <c r="M73" i="8383"/>
  <c r="E73" i="8383"/>
  <c r="M72" i="8383"/>
  <c r="E72" i="8383"/>
  <c r="N72" i="8383" s="1"/>
  <c r="M71" i="8383"/>
  <c r="E71" i="8383"/>
  <c r="M70" i="8383"/>
  <c r="E70" i="8383"/>
  <c r="N70" i="8383" s="1"/>
  <c r="M69" i="8383"/>
  <c r="E69" i="8383"/>
  <c r="M68" i="8383"/>
  <c r="E68" i="8383"/>
  <c r="N68" i="8383" s="1"/>
  <c r="M67" i="8383"/>
  <c r="E67" i="8383"/>
  <c r="M66" i="8383"/>
  <c r="E66" i="8383"/>
  <c r="N66" i="8383" s="1"/>
  <c r="M65" i="8383"/>
  <c r="E65" i="8383"/>
  <c r="M64" i="8383"/>
  <c r="E64" i="8383"/>
  <c r="N64" i="8383" s="1"/>
  <c r="M63" i="8383"/>
  <c r="E63" i="8383"/>
  <c r="N63" i="8383" s="1"/>
  <c r="N62" i="8383"/>
  <c r="M62" i="8383"/>
  <c r="E62" i="8383"/>
  <c r="M61" i="8383"/>
  <c r="E61" i="8383"/>
  <c r="M60" i="8383"/>
  <c r="E60" i="8383"/>
  <c r="N60" i="8383" s="1"/>
  <c r="M59" i="8383"/>
  <c r="E59" i="8383"/>
  <c r="M58" i="8383"/>
  <c r="E58" i="8383"/>
  <c r="M57" i="8383"/>
  <c r="E57" i="8383"/>
  <c r="M56" i="8383"/>
  <c r="E56" i="8383"/>
  <c r="N56" i="8383" s="1"/>
  <c r="M55" i="8383"/>
  <c r="E55" i="8383"/>
  <c r="M54" i="8383"/>
  <c r="E54" i="8383"/>
  <c r="N54" i="8383" s="1"/>
  <c r="M53" i="8383"/>
  <c r="E53" i="8383"/>
  <c r="M52" i="8383"/>
  <c r="E52" i="8383"/>
  <c r="N52" i="8383" s="1"/>
  <c r="M51" i="8383"/>
  <c r="E51" i="8383"/>
  <c r="N51" i="8383" s="1"/>
  <c r="M50" i="8383"/>
  <c r="O50" i="8383" s="1"/>
  <c r="E50" i="8383"/>
  <c r="N50" i="8383" s="1"/>
  <c r="M49" i="8383"/>
  <c r="E49" i="8383"/>
  <c r="M48" i="8383"/>
  <c r="E48" i="8383"/>
  <c r="N48" i="8383" s="1"/>
  <c r="M47" i="8383"/>
  <c r="E47" i="8383"/>
  <c r="M46" i="8383"/>
  <c r="E46" i="8383"/>
  <c r="N46" i="8383" s="1"/>
  <c r="M45" i="8383"/>
  <c r="E45" i="8383"/>
  <c r="M44" i="8383"/>
  <c r="E44" i="8383"/>
  <c r="N44" i="8383" s="1"/>
  <c r="M43" i="8383"/>
  <c r="E43" i="8383"/>
  <c r="M42" i="8383"/>
  <c r="E42" i="8383"/>
  <c r="M41" i="8383"/>
  <c r="E41" i="8383"/>
  <c r="M40" i="8383"/>
  <c r="E40" i="8383"/>
  <c r="N40" i="8383" s="1"/>
  <c r="M39" i="8383"/>
  <c r="E39" i="8383"/>
  <c r="M38" i="8383"/>
  <c r="E38" i="8383"/>
  <c r="N38" i="8383" s="1"/>
  <c r="M37" i="8383"/>
  <c r="E37" i="8383"/>
  <c r="M36" i="8383"/>
  <c r="E36" i="8383"/>
  <c r="N36" i="8383" s="1"/>
  <c r="M35" i="8383"/>
  <c r="E35" i="8383"/>
  <c r="M34" i="8383"/>
  <c r="O34" i="8383" s="1"/>
  <c r="E34" i="8383"/>
  <c r="N34" i="8383" s="1"/>
  <c r="M33" i="8383"/>
  <c r="E33" i="8383"/>
  <c r="M32" i="8383"/>
  <c r="E32" i="8383"/>
  <c r="N32" i="8383" s="1"/>
  <c r="M31" i="8383"/>
  <c r="E31" i="8383"/>
  <c r="N31" i="8383" s="1"/>
  <c r="M30" i="8383"/>
  <c r="E30" i="8383"/>
  <c r="N30" i="8383" s="1"/>
  <c r="M29" i="8383"/>
  <c r="E29" i="8383"/>
  <c r="M28" i="8383"/>
  <c r="E28" i="8383"/>
  <c r="N28" i="8383" s="1"/>
  <c r="M27" i="8383"/>
  <c r="E27" i="8383"/>
  <c r="M26" i="8383"/>
  <c r="E26" i="8383"/>
  <c r="M25" i="8383"/>
  <c r="E25" i="8383"/>
  <c r="M24" i="8383"/>
  <c r="E24" i="8383"/>
  <c r="N24" i="8383" s="1"/>
  <c r="M23" i="8383"/>
  <c r="E23" i="8383"/>
  <c r="M22" i="8383"/>
  <c r="E22" i="8383"/>
  <c r="N22" i="8383" s="1"/>
  <c r="M21" i="8383"/>
  <c r="E21" i="8383"/>
  <c r="M20" i="8383"/>
  <c r="E20" i="8383"/>
  <c r="N20" i="8383" s="1"/>
  <c r="M19" i="8383"/>
  <c r="E19" i="8383"/>
  <c r="N19" i="8383" s="1"/>
  <c r="M18" i="8383"/>
  <c r="O18" i="8383" s="1"/>
  <c r="E18" i="8383"/>
  <c r="N18" i="8383" s="1"/>
  <c r="M17" i="8383"/>
  <c r="E17" i="8383"/>
  <c r="M16" i="8383"/>
  <c r="E16" i="8383"/>
  <c r="N16" i="8383" s="1"/>
  <c r="M15" i="8383"/>
  <c r="E15" i="8383"/>
  <c r="M14" i="8383"/>
  <c r="E14" i="8383"/>
  <c r="N14" i="8383" s="1"/>
  <c r="A14" i="8383"/>
  <c r="A15" i="8383" s="1"/>
  <c r="A16" i="8383" s="1"/>
  <c r="A17" i="8383" s="1"/>
  <c r="A18" i="8383" s="1"/>
  <c r="A19" i="8383" s="1"/>
  <c r="A20" i="8383" s="1"/>
  <c r="A21" i="8383" s="1"/>
  <c r="A22" i="8383" s="1"/>
  <c r="A23" i="8383" s="1"/>
  <c r="A24" i="8383" s="1"/>
  <c r="A25" i="8383" s="1"/>
  <c r="A26" i="8383" s="1"/>
  <c r="A27" i="8383" s="1"/>
  <c r="A28" i="8383" s="1"/>
  <c r="A29" i="8383" s="1"/>
  <c r="A30" i="8383" s="1"/>
  <c r="A31" i="8383" s="1"/>
  <c r="A32" i="8383" s="1"/>
  <c r="A33" i="8383" s="1"/>
  <c r="A34" i="8383" s="1"/>
  <c r="A35" i="8383" s="1"/>
  <c r="A36" i="8383" s="1"/>
  <c r="A37" i="8383" s="1"/>
  <c r="A38" i="8383" s="1"/>
  <c r="A39" i="8383" s="1"/>
  <c r="A40" i="8383" s="1"/>
  <c r="A41" i="8383" s="1"/>
  <c r="A42" i="8383" s="1"/>
  <c r="A43" i="8383" s="1"/>
  <c r="A44" i="8383" s="1"/>
  <c r="A45" i="8383" s="1"/>
  <c r="A46" i="8383" s="1"/>
  <c r="A47" i="8383" s="1"/>
  <c r="A48" i="8383" s="1"/>
  <c r="A49" i="8383" s="1"/>
  <c r="A50" i="8383" s="1"/>
  <c r="A51" i="8383" s="1"/>
  <c r="A52" i="8383" s="1"/>
  <c r="A53" i="8383" s="1"/>
  <c r="A54" i="8383" s="1"/>
  <c r="A55" i="8383" s="1"/>
  <c r="A56" i="8383" s="1"/>
  <c r="A57" i="8383" s="1"/>
  <c r="A58" i="8383" s="1"/>
  <c r="A59" i="8383" s="1"/>
  <c r="A60" i="8383" s="1"/>
  <c r="A61" i="8383" s="1"/>
  <c r="A62" i="8383" s="1"/>
  <c r="A63" i="8383" s="1"/>
  <c r="A64" i="8383" s="1"/>
  <c r="A65" i="8383" s="1"/>
  <c r="A66" i="8383" s="1"/>
  <c r="A67" i="8383" s="1"/>
  <c r="A68" i="8383" s="1"/>
  <c r="A69" i="8383" s="1"/>
  <c r="A70" i="8383" s="1"/>
  <c r="A71" i="8383" s="1"/>
  <c r="A72" i="8383" s="1"/>
  <c r="A73" i="8383" s="1"/>
  <c r="A74" i="8383" s="1"/>
  <c r="A75" i="8383" s="1"/>
  <c r="A76" i="8383" s="1"/>
  <c r="A77" i="8383" s="1"/>
  <c r="A78" i="8383" s="1"/>
  <c r="A79" i="8383" s="1"/>
  <c r="A80" i="8383" s="1"/>
  <c r="A81" i="8383" s="1"/>
  <c r="A82" i="8383" s="1"/>
  <c r="A83" i="8383" s="1"/>
  <c r="A84" i="8383" s="1"/>
  <c r="A85" i="8383" s="1"/>
  <c r="M13" i="8383"/>
  <c r="E13" i="8383"/>
  <c r="O13" i="8383" s="1"/>
  <c r="M12" i="8383"/>
  <c r="E12" i="8383"/>
  <c r="M11" i="8383"/>
  <c r="E11" i="8383"/>
  <c r="O11" i="8383" s="1"/>
  <c r="M10" i="8383"/>
  <c r="E10" i="8383"/>
  <c r="M9" i="8383"/>
  <c r="E9" i="8383"/>
  <c r="O9" i="8383" s="1"/>
  <c r="M8" i="8383"/>
  <c r="E8" i="8383"/>
  <c r="M7" i="8383"/>
  <c r="E7" i="8383"/>
  <c r="O7" i="8383" s="1"/>
  <c r="M6" i="8383"/>
  <c r="E6" i="8383"/>
  <c r="M5" i="8383"/>
  <c r="E5" i="8383"/>
  <c r="O5" i="8383" s="1"/>
  <c r="O90" i="8382"/>
  <c r="N90" i="8382"/>
  <c r="M90" i="8382"/>
  <c r="L90" i="8382"/>
  <c r="K90" i="8382"/>
  <c r="J90" i="8382"/>
  <c r="I90" i="8382"/>
  <c r="G90" i="8382"/>
  <c r="F90" i="8382"/>
  <c r="D90" i="8382"/>
  <c r="C90" i="8382"/>
  <c r="P89" i="8382"/>
  <c r="H89" i="8382"/>
  <c r="E89" i="8382"/>
  <c r="P88" i="8382"/>
  <c r="H88" i="8382"/>
  <c r="E88" i="8382"/>
  <c r="P87" i="8382"/>
  <c r="H87" i="8382"/>
  <c r="E87" i="8382"/>
  <c r="P86" i="8382"/>
  <c r="H86" i="8382"/>
  <c r="E86" i="8382"/>
  <c r="P85" i="8382"/>
  <c r="H85" i="8382"/>
  <c r="E85" i="8382"/>
  <c r="P84" i="8382"/>
  <c r="H84" i="8382"/>
  <c r="E84" i="8382"/>
  <c r="P83" i="8382"/>
  <c r="H83" i="8382"/>
  <c r="E83" i="8382"/>
  <c r="P82" i="8382"/>
  <c r="H82" i="8382"/>
  <c r="E82" i="8382"/>
  <c r="P81" i="8382"/>
  <c r="H81" i="8382"/>
  <c r="E81" i="8382"/>
  <c r="P80" i="8382"/>
  <c r="H80" i="8382"/>
  <c r="E80" i="8382"/>
  <c r="P79" i="8382"/>
  <c r="H79" i="8382"/>
  <c r="E79" i="8382"/>
  <c r="P78" i="8382"/>
  <c r="H78" i="8382"/>
  <c r="E78" i="8382"/>
  <c r="P77" i="8382"/>
  <c r="H77" i="8382"/>
  <c r="E77" i="8382"/>
  <c r="P76" i="8382"/>
  <c r="H76" i="8382"/>
  <c r="E76" i="8382"/>
  <c r="P75" i="8382"/>
  <c r="H75" i="8382"/>
  <c r="E75" i="8382"/>
  <c r="P74" i="8382"/>
  <c r="H74" i="8382"/>
  <c r="E74" i="8382"/>
  <c r="P73" i="8382"/>
  <c r="H73" i="8382"/>
  <c r="E73" i="8382"/>
  <c r="P72" i="8382"/>
  <c r="H72" i="8382"/>
  <c r="E72" i="8382"/>
  <c r="P71" i="8382"/>
  <c r="H71" i="8382"/>
  <c r="E71" i="8382"/>
  <c r="P70" i="8382"/>
  <c r="H70" i="8382"/>
  <c r="E70" i="8382"/>
  <c r="Q70" i="8382" s="1"/>
  <c r="P69" i="8382"/>
  <c r="H69" i="8382"/>
  <c r="E69" i="8382"/>
  <c r="Q69" i="8382" s="1"/>
  <c r="P68" i="8382"/>
  <c r="H68" i="8382"/>
  <c r="E68" i="8382"/>
  <c r="P67" i="8382"/>
  <c r="H67" i="8382"/>
  <c r="E67" i="8382"/>
  <c r="P66" i="8382"/>
  <c r="H66" i="8382"/>
  <c r="E66" i="8382"/>
  <c r="P65" i="8382"/>
  <c r="H65" i="8382"/>
  <c r="E65" i="8382"/>
  <c r="Q65" i="8382" s="1"/>
  <c r="P64" i="8382"/>
  <c r="H64" i="8382"/>
  <c r="E64" i="8382"/>
  <c r="P63" i="8382"/>
  <c r="H63" i="8382"/>
  <c r="E63" i="8382"/>
  <c r="P62" i="8382"/>
  <c r="H62" i="8382"/>
  <c r="E62" i="8382"/>
  <c r="P61" i="8382"/>
  <c r="H61" i="8382"/>
  <c r="E61" i="8382"/>
  <c r="Q61" i="8382" s="1"/>
  <c r="P60" i="8382"/>
  <c r="H60" i="8382"/>
  <c r="E60" i="8382"/>
  <c r="Q60" i="8382" s="1"/>
  <c r="P59" i="8382"/>
  <c r="H59" i="8382"/>
  <c r="E59" i="8382"/>
  <c r="P58" i="8382"/>
  <c r="H58" i="8382"/>
  <c r="E58" i="8382"/>
  <c r="P57" i="8382"/>
  <c r="H57" i="8382"/>
  <c r="E57" i="8382"/>
  <c r="P56" i="8382"/>
  <c r="H56" i="8382"/>
  <c r="E56" i="8382"/>
  <c r="Q56" i="8382" s="1"/>
  <c r="P55" i="8382"/>
  <c r="H55" i="8382"/>
  <c r="E55" i="8382"/>
  <c r="P54" i="8382"/>
  <c r="H54" i="8382"/>
  <c r="E54" i="8382"/>
  <c r="P53" i="8382"/>
  <c r="H53" i="8382"/>
  <c r="E53" i="8382"/>
  <c r="Q53" i="8382" s="1"/>
  <c r="P52" i="8382"/>
  <c r="H52" i="8382"/>
  <c r="E52" i="8382"/>
  <c r="Q52" i="8382" s="1"/>
  <c r="P51" i="8382"/>
  <c r="H51" i="8382"/>
  <c r="E51" i="8382"/>
  <c r="P50" i="8382"/>
  <c r="H50" i="8382"/>
  <c r="E50" i="8382"/>
  <c r="P49" i="8382"/>
  <c r="H49" i="8382"/>
  <c r="E49" i="8382"/>
  <c r="Q49" i="8382" s="1"/>
  <c r="P45" i="8382"/>
  <c r="H45" i="8382"/>
  <c r="E45" i="8382"/>
  <c r="Q45" i="8382" s="1"/>
  <c r="P44" i="8382"/>
  <c r="H44" i="8382"/>
  <c r="E44" i="8382"/>
  <c r="P43" i="8382"/>
  <c r="H43" i="8382"/>
  <c r="E43" i="8382"/>
  <c r="P42" i="8382"/>
  <c r="H42" i="8382"/>
  <c r="E42" i="8382"/>
  <c r="P41" i="8382"/>
  <c r="H41" i="8382"/>
  <c r="E41" i="8382"/>
  <c r="Q41" i="8382" s="1"/>
  <c r="P40" i="8382"/>
  <c r="H40" i="8382"/>
  <c r="E40" i="8382"/>
  <c r="P39" i="8382"/>
  <c r="H39" i="8382"/>
  <c r="E39" i="8382"/>
  <c r="P38" i="8382"/>
  <c r="H38" i="8382"/>
  <c r="E38" i="8382"/>
  <c r="P37" i="8382"/>
  <c r="H37" i="8382"/>
  <c r="E37" i="8382"/>
  <c r="Q37" i="8382" s="1"/>
  <c r="P36" i="8382"/>
  <c r="R36" i="8382" s="1"/>
  <c r="H36" i="8382"/>
  <c r="E36" i="8382"/>
  <c r="P35" i="8382"/>
  <c r="H35" i="8382"/>
  <c r="E35" i="8382"/>
  <c r="P34" i="8382"/>
  <c r="H34" i="8382"/>
  <c r="E34" i="8382"/>
  <c r="Q34" i="8382" s="1"/>
  <c r="P33" i="8382"/>
  <c r="H33" i="8382"/>
  <c r="E33" i="8382"/>
  <c r="P32" i="8382"/>
  <c r="H32" i="8382"/>
  <c r="E32" i="8382"/>
  <c r="P31" i="8382"/>
  <c r="H31" i="8382"/>
  <c r="E31" i="8382"/>
  <c r="P30" i="8382"/>
  <c r="H30" i="8382"/>
  <c r="E30" i="8382"/>
  <c r="Q30" i="8382" s="1"/>
  <c r="P29" i="8382"/>
  <c r="H29" i="8382"/>
  <c r="E29" i="8382"/>
  <c r="Q29" i="8382" s="1"/>
  <c r="P28" i="8382"/>
  <c r="H28" i="8382"/>
  <c r="E28" i="8382"/>
  <c r="P27" i="8382"/>
  <c r="H27" i="8382"/>
  <c r="E27" i="8382"/>
  <c r="P26" i="8382"/>
  <c r="H26" i="8382"/>
  <c r="E26" i="8382"/>
  <c r="P25" i="8382"/>
  <c r="H25" i="8382"/>
  <c r="E25" i="8382"/>
  <c r="Q25" i="8382" s="1"/>
  <c r="P24" i="8382"/>
  <c r="H24" i="8382"/>
  <c r="E24" i="8382"/>
  <c r="P23" i="8382"/>
  <c r="H23" i="8382"/>
  <c r="E23" i="8382"/>
  <c r="P22" i="8382"/>
  <c r="H22" i="8382"/>
  <c r="E22" i="8382"/>
  <c r="P21" i="8382"/>
  <c r="H21" i="8382"/>
  <c r="E21" i="8382"/>
  <c r="P20" i="8382"/>
  <c r="H20" i="8382"/>
  <c r="E20" i="8382"/>
  <c r="P19" i="8382"/>
  <c r="H19" i="8382"/>
  <c r="E19" i="8382"/>
  <c r="P18" i="8382"/>
  <c r="H18" i="8382"/>
  <c r="E18" i="8382"/>
  <c r="P17" i="8382"/>
  <c r="H17" i="8382"/>
  <c r="E17" i="8382"/>
  <c r="P16" i="8382"/>
  <c r="H16" i="8382"/>
  <c r="E16" i="8382"/>
  <c r="P15" i="8382"/>
  <c r="H15" i="8382"/>
  <c r="E15" i="8382"/>
  <c r="A15" i="8382"/>
  <c r="A16" i="8382" s="1"/>
  <c r="A17" i="8382" s="1"/>
  <c r="A18" i="8382" s="1"/>
  <c r="A19" i="8382" s="1"/>
  <c r="A20" i="8382" s="1"/>
  <c r="A21" i="8382" s="1"/>
  <c r="A22" i="8382" s="1"/>
  <c r="A23" i="8382" s="1"/>
  <c r="A24" i="8382" s="1"/>
  <c r="A25" i="8382" s="1"/>
  <c r="A26" i="8382" s="1"/>
  <c r="A27" i="8382" s="1"/>
  <c r="A28" i="8382" s="1"/>
  <c r="A29" i="8382" s="1"/>
  <c r="A30" i="8382" s="1"/>
  <c r="A31" i="8382" s="1"/>
  <c r="A32" i="8382" s="1"/>
  <c r="A33" i="8382" s="1"/>
  <c r="A34" i="8382" s="1"/>
  <c r="A35" i="8382" s="1"/>
  <c r="A36" i="8382" s="1"/>
  <c r="A37" i="8382" s="1"/>
  <c r="A38" i="8382" s="1"/>
  <c r="A39" i="8382" s="1"/>
  <c r="A40" i="8382" s="1"/>
  <c r="A41" i="8382" s="1"/>
  <c r="A42" i="8382" s="1"/>
  <c r="A43" i="8382" s="1"/>
  <c r="A44" i="8382" s="1"/>
  <c r="A45" i="8382" s="1"/>
  <c r="A49" i="8382" s="1"/>
  <c r="A50" i="8382" s="1"/>
  <c r="A51" i="8382" s="1"/>
  <c r="A52" i="8382" s="1"/>
  <c r="A53" i="8382" s="1"/>
  <c r="A54" i="8382" s="1"/>
  <c r="A55" i="8382" s="1"/>
  <c r="A56" i="8382" s="1"/>
  <c r="A57" i="8382" s="1"/>
  <c r="A58" i="8382" s="1"/>
  <c r="A59" i="8382" s="1"/>
  <c r="A60" i="8382" s="1"/>
  <c r="A61" i="8382" s="1"/>
  <c r="A62" i="8382" s="1"/>
  <c r="A63" i="8382" s="1"/>
  <c r="A64" i="8382" s="1"/>
  <c r="A65" i="8382" s="1"/>
  <c r="A66" i="8382" s="1"/>
  <c r="A67" i="8382" s="1"/>
  <c r="A68" i="8382" s="1"/>
  <c r="A69" i="8382" s="1"/>
  <c r="A70" i="8382" s="1"/>
  <c r="A71" i="8382" s="1"/>
  <c r="A72" i="8382" s="1"/>
  <c r="A73" i="8382" s="1"/>
  <c r="A74" i="8382" s="1"/>
  <c r="A75" i="8382" s="1"/>
  <c r="A76" i="8382" s="1"/>
  <c r="A77" i="8382" s="1"/>
  <c r="A78" i="8382" s="1"/>
  <c r="A79" i="8382" s="1"/>
  <c r="A80" i="8382" s="1"/>
  <c r="A81" i="8382" s="1"/>
  <c r="A82" i="8382" s="1"/>
  <c r="A83" i="8382" s="1"/>
  <c r="A84" i="8382" s="1"/>
  <c r="A85" i="8382" s="1"/>
  <c r="A86" i="8382" s="1"/>
  <c r="A87" i="8382" s="1"/>
  <c r="A88" i="8382" s="1"/>
  <c r="A89" i="8382" s="1"/>
  <c r="P14" i="8382"/>
  <c r="R14" i="8382" s="1"/>
  <c r="H14" i="8382"/>
  <c r="E14" i="8382"/>
  <c r="P13" i="8382"/>
  <c r="H13" i="8382"/>
  <c r="Q13" i="8382" s="1"/>
  <c r="E13" i="8382"/>
  <c r="P12" i="8382"/>
  <c r="H12" i="8382"/>
  <c r="E12" i="8382"/>
  <c r="Q12" i="8382" s="1"/>
  <c r="P11" i="8382"/>
  <c r="H11" i="8382"/>
  <c r="E11" i="8382"/>
  <c r="P10" i="8382"/>
  <c r="R10" i="8382" s="1"/>
  <c r="H10" i="8382"/>
  <c r="E10" i="8382"/>
  <c r="P9" i="8382"/>
  <c r="H9" i="8382"/>
  <c r="E9" i="8382"/>
  <c r="P8" i="8382"/>
  <c r="H8" i="8382"/>
  <c r="E8" i="8382"/>
  <c r="Q8" i="8382" s="1"/>
  <c r="P7" i="8382"/>
  <c r="H7" i="8382"/>
  <c r="E7" i="8382"/>
  <c r="P6" i="8382"/>
  <c r="H6" i="8382"/>
  <c r="E6" i="8382"/>
  <c r="K86" i="8385" l="1"/>
  <c r="D86" i="8385"/>
  <c r="B69" i="8395"/>
  <c r="K69" i="8395"/>
  <c r="F69" i="8395"/>
  <c r="D69" i="8395"/>
  <c r="H69" i="8395"/>
  <c r="G69" i="8395"/>
  <c r="O30" i="8383"/>
  <c r="O62" i="8383"/>
  <c r="R61" i="8382"/>
  <c r="Q24" i="8382"/>
  <c r="Q28" i="8382"/>
  <c r="R30" i="8382"/>
  <c r="R34" i="8382"/>
  <c r="Q36" i="8382"/>
  <c r="Q40" i="8382"/>
  <c r="R53" i="8382"/>
  <c r="Q55" i="8382"/>
  <c r="Q59" i="8382"/>
  <c r="Q67" i="8382"/>
  <c r="Q72" i="8382"/>
  <c r="Q76" i="8382"/>
  <c r="Q80" i="8382"/>
  <c r="Q84" i="8382"/>
  <c r="Q88" i="8382"/>
  <c r="Q31" i="8382"/>
  <c r="Q35" i="8382"/>
  <c r="Q50" i="8382"/>
  <c r="Q54" i="8382"/>
  <c r="Q62" i="8382"/>
  <c r="Q66" i="8382"/>
  <c r="R69" i="8382"/>
  <c r="Q71" i="8382"/>
  <c r="Q75" i="8382"/>
  <c r="R83" i="8382"/>
  <c r="Q74" i="8382"/>
  <c r="R49" i="8382"/>
  <c r="R57" i="8382"/>
  <c r="I122" i="8388"/>
  <c r="G122" i="8388"/>
  <c r="D122" i="8388"/>
  <c r="N122" i="8388"/>
  <c r="C122" i="8388"/>
  <c r="E122" i="8388"/>
  <c r="K122" i="8388"/>
  <c r="L122" i="8388"/>
  <c r="B122" i="8388"/>
  <c r="F122" i="8388"/>
  <c r="J122" i="8388"/>
  <c r="M122" i="8388"/>
  <c r="O86" i="8387"/>
  <c r="N86" i="8387"/>
  <c r="Q90" i="8386"/>
  <c r="R90" i="8386"/>
  <c r="A87" i="8384"/>
  <c r="A88" i="8384" s="1"/>
  <c r="O66" i="8383"/>
  <c r="O67" i="8383"/>
  <c r="O69" i="8383"/>
  <c r="O71" i="8383"/>
  <c r="O73" i="8383"/>
  <c r="O75" i="8383"/>
  <c r="O77" i="8383"/>
  <c r="O79" i="8383"/>
  <c r="O81" i="8383"/>
  <c r="O82" i="8383"/>
  <c r="O21" i="8383"/>
  <c r="O23" i="8383"/>
  <c r="O25" i="8383"/>
  <c r="O27" i="8383"/>
  <c r="O29" i="8383"/>
  <c r="O53" i="8383"/>
  <c r="O55" i="8383"/>
  <c r="O57" i="8383"/>
  <c r="O59" i="8383"/>
  <c r="O61" i="8383"/>
  <c r="O83" i="8383"/>
  <c r="O85" i="8383"/>
  <c r="O33" i="8383"/>
  <c r="O19" i="8383"/>
  <c r="O35" i="8383"/>
  <c r="O37" i="8383"/>
  <c r="O39" i="8383"/>
  <c r="O41" i="8383"/>
  <c r="O43" i="8383"/>
  <c r="O45" i="8383"/>
  <c r="O47" i="8383"/>
  <c r="O49" i="8383"/>
  <c r="M86" i="8383"/>
  <c r="O15" i="8383"/>
  <c r="O17" i="8383"/>
  <c r="O58" i="8383"/>
  <c r="O63" i="8383"/>
  <c r="O74" i="8383"/>
  <c r="O78" i="8383"/>
  <c r="O6" i="8383"/>
  <c r="O8" i="8383"/>
  <c r="O10" i="8383"/>
  <c r="O12" i="8383"/>
  <c r="O26" i="8383"/>
  <c r="O31" i="8383"/>
  <c r="O42" i="8383"/>
  <c r="O51" i="8383"/>
  <c r="O65" i="8383"/>
  <c r="N15" i="8383"/>
  <c r="N47" i="8383"/>
  <c r="N78" i="8383"/>
  <c r="N79" i="8383"/>
  <c r="O14" i="8383"/>
  <c r="O24" i="8383"/>
  <c r="O28" i="8383"/>
  <c r="N35" i="8383"/>
  <c r="O46" i="8383"/>
  <c r="O56" i="8383"/>
  <c r="O60" i="8383"/>
  <c r="N67" i="8383"/>
  <c r="O40" i="8383"/>
  <c r="O44" i="8383"/>
  <c r="O76" i="8383"/>
  <c r="O22" i="8383"/>
  <c r="O38" i="8383"/>
  <c r="O54" i="8383"/>
  <c r="O70" i="8383"/>
  <c r="N83" i="8383"/>
  <c r="O72" i="8383"/>
  <c r="O20" i="8383"/>
  <c r="N26" i="8383"/>
  <c r="O84" i="8383"/>
  <c r="N27" i="8383"/>
  <c r="O36" i="8383"/>
  <c r="N42" i="8383"/>
  <c r="N43" i="8383"/>
  <c r="O52" i="8383"/>
  <c r="N58" i="8383"/>
  <c r="N59" i="8383"/>
  <c r="O68" i="8383"/>
  <c r="N74" i="8383"/>
  <c r="N75" i="8383"/>
  <c r="O16" i="8383"/>
  <c r="N23" i="8383"/>
  <c r="O32" i="8383"/>
  <c r="N39" i="8383"/>
  <c r="O48" i="8383"/>
  <c r="N55" i="8383"/>
  <c r="O64" i="8383"/>
  <c r="N71" i="8383"/>
  <c r="O80" i="8383"/>
  <c r="N5" i="8383"/>
  <c r="N6" i="8383"/>
  <c r="N7" i="8383"/>
  <c r="N8" i="8383"/>
  <c r="N9" i="8383"/>
  <c r="N11" i="8383"/>
  <c r="N12" i="8383"/>
  <c r="N13" i="8383"/>
  <c r="N17" i="8383"/>
  <c r="N21" i="8383"/>
  <c r="N25" i="8383"/>
  <c r="N29" i="8383"/>
  <c r="N33" i="8383"/>
  <c r="N37" i="8383"/>
  <c r="N41" i="8383"/>
  <c r="N45" i="8383"/>
  <c r="N49" i="8383"/>
  <c r="N53" i="8383"/>
  <c r="N57" i="8383"/>
  <c r="N61" i="8383"/>
  <c r="N65" i="8383"/>
  <c r="N69" i="8383"/>
  <c r="N73" i="8383"/>
  <c r="N77" i="8383"/>
  <c r="N81" i="8383"/>
  <c r="N85" i="8383"/>
  <c r="E86" i="8383"/>
  <c r="N10" i="8383"/>
  <c r="Q9" i="8382"/>
  <c r="R28" i="8382"/>
  <c r="R87" i="8382"/>
  <c r="R16" i="8382"/>
  <c r="R20" i="8382"/>
  <c r="R19" i="8382"/>
  <c r="R18" i="8382"/>
  <c r="R22" i="8382"/>
  <c r="R42" i="8382"/>
  <c r="R81" i="8382"/>
  <c r="R85" i="8382"/>
  <c r="R89" i="8382"/>
  <c r="R77" i="8382"/>
  <c r="R55" i="8382"/>
  <c r="R63" i="8382"/>
  <c r="P90" i="8382"/>
  <c r="R17" i="8382"/>
  <c r="R21" i="8382"/>
  <c r="Q51" i="8382"/>
  <c r="Q57" i="8382"/>
  <c r="Q58" i="8382"/>
  <c r="Q63" i="8382"/>
  <c r="Q64" i="8382"/>
  <c r="Q68" i="8382"/>
  <c r="Q73" i="8382"/>
  <c r="Q77" i="8382"/>
  <c r="Q78" i="8382"/>
  <c r="Q82" i="8382"/>
  <c r="Q86" i="8382"/>
  <c r="Q10" i="8382"/>
  <c r="Q14" i="8382"/>
  <c r="Q15" i="8382"/>
  <c r="Q16" i="8382"/>
  <c r="Q17" i="8382"/>
  <c r="Q18" i="8382"/>
  <c r="Q19" i="8382"/>
  <c r="Q20" i="8382"/>
  <c r="Q21" i="8382"/>
  <c r="Q22" i="8382"/>
  <c r="Q23" i="8382"/>
  <c r="Q27" i="8382"/>
  <c r="Q33" i="8382"/>
  <c r="Q39" i="8382"/>
  <c r="Q44" i="8382"/>
  <c r="H90" i="8382"/>
  <c r="Q26" i="8382"/>
  <c r="Q32" i="8382"/>
  <c r="Q38" i="8382"/>
  <c r="Q42" i="8382"/>
  <c r="Q43" i="8382"/>
  <c r="R65" i="8382"/>
  <c r="R71" i="8382"/>
  <c r="R38" i="8382"/>
  <c r="R44" i="8382"/>
  <c r="Q7" i="8382"/>
  <c r="R8" i="8382"/>
  <c r="Q11" i="8382"/>
  <c r="R12" i="8382"/>
  <c r="R26" i="8382"/>
  <c r="R6" i="8382"/>
  <c r="R79" i="8382"/>
  <c r="Q79" i="8382"/>
  <c r="E90" i="8382"/>
  <c r="Q6" i="8382"/>
  <c r="R7" i="8382"/>
  <c r="R9" i="8382"/>
  <c r="R11" i="8382"/>
  <c r="R13" i="8382"/>
  <c r="R15" i="8382"/>
  <c r="R24" i="8382"/>
  <c r="R32" i="8382"/>
  <c r="R40" i="8382"/>
  <c r="R51" i="8382"/>
  <c r="R59" i="8382"/>
  <c r="R67" i="8382"/>
  <c r="R75" i="8382"/>
  <c r="R73" i="8382"/>
  <c r="R27" i="8382"/>
  <c r="R31" i="8382"/>
  <c r="R33" i="8382"/>
  <c r="R35" i="8382"/>
  <c r="R37" i="8382"/>
  <c r="R39" i="8382"/>
  <c r="R41" i="8382"/>
  <c r="R43" i="8382"/>
  <c r="R45" i="8382"/>
  <c r="R50" i="8382"/>
  <c r="R52" i="8382"/>
  <c r="R54" i="8382"/>
  <c r="R56" i="8382"/>
  <c r="R58" i="8382"/>
  <c r="R60" i="8382"/>
  <c r="R62" i="8382"/>
  <c r="R64" i="8382"/>
  <c r="R66" i="8382"/>
  <c r="R68" i="8382"/>
  <c r="R70" i="8382"/>
  <c r="R72" i="8382"/>
  <c r="R74" i="8382"/>
  <c r="R76" i="8382"/>
  <c r="R78" i="8382"/>
  <c r="R80" i="8382"/>
  <c r="R82" i="8382"/>
  <c r="R84" i="8382"/>
  <c r="R86" i="8382"/>
  <c r="R88" i="8382"/>
  <c r="R23" i="8382"/>
  <c r="R25" i="8382"/>
  <c r="R29" i="8382"/>
  <c r="Q81" i="8382"/>
  <c r="Q83" i="8382"/>
  <c r="Q85" i="8382"/>
  <c r="Q87" i="8382"/>
  <c r="Q89" i="8382"/>
  <c r="F80" i="8376"/>
  <c r="F99" i="8376" s="1"/>
  <c r="F100" i="8376" s="1"/>
  <c r="E80" i="8376"/>
  <c r="E99" i="8376" s="1"/>
  <c r="E100" i="8376" s="1"/>
  <c r="C80" i="8376"/>
  <c r="C99" i="8376" s="1"/>
  <c r="C100" i="8376" s="1"/>
  <c r="B80" i="8376"/>
  <c r="B99" i="8376" s="1"/>
  <c r="B100" i="8376" s="1"/>
  <c r="A89" i="8384" l="1"/>
  <c r="A90" i="8384" s="1"/>
  <c r="A91" i="8384" s="1"/>
  <c r="A92" i="8384" s="1"/>
  <c r="A93" i="8384" s="1"/>
  <c r="A94" i="8384" s="1"/>
  <c r="A95" i="8384" s="1"/>
  <c r="A96" i="8384" s="1"/>
  <c r="A97" i="8384" s="1"/>
  <c r="A98" i="8384" s="1"/>
  <c r="A99" i="8384" s="1"/>
  <c r="A100" i="8384" s="1"/>
  <c r="A101" i="8384" s="1"/>
  <c r="A102" i="8384" s="1"/>
  <c r="A103" i="8384" s="1"/>
  <c r="A104" i="8384" s="1"/>
  <c r="A105" i="8384" s="1"/>
  <c r="A106" i="8384" s="1"/>
  <c r="A107" i="8384" s="1"/>
  <c r="A108" i="8384" s="1"/>
  <c r="O86" i="8383"/>
  <c r="N86" i="8383"/>
  <c r="Q90" i="8382"/>
  <c r="R90" i="8382"/>
  <c r="D80" i="8376"/>
  <c r="D99" i="8376" s="1"/>
  <c r="G80" i="8376"/>
  <c r="C110" i="8384" l="1"/>
  <c r="H110" i="8384"/>
  <c r="L110" i="8384"/>
  <c r="J110" i="8384"/>
  <c r="B110" i="8384"/>
  <c r="M110" i="8384"/>
  <c r="G110" i="8384"/>
  <c r="I110" i="8384"/>
  <c r="K110" i="8384"/>
  <c r="D110" i="8384"/>
  <c r="F110" i="8384"/>
  <c r="E110" i="8384"/>
  <c r="N110" i="8384"/>
  <c r="D86" i="8381"/>
  <c r="F86" i="8381"/>
  <c r="G86" i="8381"/>
  <c r="H86" i="8381"/>
  <c r="I86" i="8381"/>
  <c r="J86" i="8381"/>
  <c r="K86" i="8381"/>
  <c r="L86" i="8381"/>
  <c r="I91" i="8361"/>
  <c r="R91" i="8361"/>
  <c r="R50" i="8361"/>
  <c r="R51" i="8361"/>
  <c r="R52" i="8361"/>
  <c r="R53" i="8361"/>
  <c r="R54" i="8361"/>
  <c r="R55" i="8361"/>
  <c r="R56" i="8361"/>
  <c r="R57" i="8361"/>
  <c r="R58" i="8361"/>
  <c r="R59" i="8361"/>
  <c r="R60" i="8361"/>
  <c r="R61" i="8361"/>
  <c r="R62" i="8361"/>
  <c r="R63" i="8361"/>
  <c r="R64" i="8361"/>
  <c r="R65" i="8361"/>
  <c r="R66" i="8361"/>
  <c r="R67" i="8361"/>
  <c r="R68" i="8361"/>
  <c r="R69" i="8361"/>
  <c r="R70" i="8361"/>
  <c r="R71" i="8361"/>
  <c r="R72" i="8361"/>
  <c r="R73" i="8361"/>
  <c r="R74" i="8361"/>
  <c r="R75" i="8361"/>
  <c r="R76" i="8361"/>
  <c r="R77" i="8361"/>
  <c r="R78" i="8361"/>
  <c r="R79" i="8361"/>
  <c r="R80" i="8361"/>
  <c r="R81" i="8361"/>
  <c r="R82" i="8361"/>
  <c r="R83" i="8361"/>
  <c r="R84" i="8361"/>
  <c r="R85" i="8361"/>
  <c r="R86" i="8361"/>
  <c r="R87" i="8361"/>
  <c r="R88" i="8361"/>
  <c r="R89" i="8361"/>
  <c r="R90" i="8361"/>
  <c r="Q50" i="8361"/>
  <c r="Q51" i="8361"/>
  <c r="Q52" i="8361"/>
  <c r="Q53" i="8361"/>
  <c r="Q54" i="8361"/>
  <c r="Q55" i="8361"/>
  <c r="Q56" i="8361"/>
  <c r="Q57" i="8361"/>
  <c r="Q58" i="8361"/>
  <c r="Q59" i="8361"/>
  <c r="Q60" i="8361"/>
  <c r="Q61" i="8361"/>
  <c r="Q62" i="8361"/>
  <c r="Q63" i="8361"/>
  <c r="Q64" i="8361"/>
  <c r="Q65" i="8361"/>
  <c r="Q66" i="8361"/>
  <c r="Q67" i="8361"/>
  <c r="Q68" i="8361"/>
  <c r="Q69" i="8361"/>
  <c r="Q70" i="8361"/>
  <c r="Q71" i="8361"/>
  <c r="Q72" i="8361"/>
  <c r="Q73" i="8361"/>
  <c r="Q74" i="8361"/>
  <c r="Q75" i="8361"/>
  <c r="Q76" i="8361"/>
  <c r="Q77" i="8361"/>
  <c r="Q78" i="8361"/>
  <c r="Q79" i="8361"/>
  <c r="Q80" i="8361"/>
  <c r="Q81" i="8361"/>
  <c r="Q82" i="8361"/>
  <c r="Q83" i="8361"/>
  <c r="Q84" i="8361"/>
  <c r="Q85" i="8361"/>
  <c r="Q86" i="8361"/>
  <c r="Q87" i="8361"/>
  <c r="Q88" i="8361"/>
  <c r="Q89" i="8361"/>
  <c r="Q90" i="8361"/>
  <c r="R49" i="8361"/>
  <c r="Q49" i="8361"/>
  <c r="R7" i="8361"/>
  <c r="R8" i="8361"/>
  <c r="R9" i="8361"/>
  <c r="R10" i="8361"/>
  <c r="R11" i="8361"/>
  <c r="R12" i="8361"/>
  <c r="R13" i="8361"/>
  <c r="R14" i="8361"/>
  <c r="R15" i="8361"/>
  <c r="R16" i="8361"/>
  <c r="R17" i="8361"/>
  <c r="R18" i="8361"/>
  <c r="R19" i="8361"/>
  <c r="R20" i="8361"/>
  <c r="R21" i="8361"/>
  <c r="R22" i="8361"/>
  <c r="R23" i="8361"/>
  <c r="R24" i="8361"/>
  <c r="R25" i="8361"/>
  <c r="R26" i="8361"/>
  <c r="R27" i="8361"/>
  <c r="R28" i="8361"/>
  <c r="R29" i="8361"/>
  <c r="R30" i="8361"/>
  <c r="R31" i="8361"/>
  <c r="R32" i="8361"/>
  <c r="R33" i="8361"/>
  <c r="R34" i="8361"/>
  <c r="R35" i="8361"/>
  <c r="R36" i="8361"/>
  <c r="R37" i="8361"/>
  <c r="R38" i="8361"/>
  <c r="R39" i="8361"/>
  <c r="R40" i="8361"/>
  <c r="R41" i="8361"/>
  <c r="R42" i="8361"/>
  <c r="R43" i="8361"/>
  <c r="R44" i="8361"/>
  <c r="R45" i="8361"/>
  <c r="Q7" i="8361"/>
  <c r="Q8" i="8361"/>
  <c r="Q9" i="8361"/>
  <c r="Q10" i="8361"/>
  <c r="Q11" i="8361"/>
  <c r="Q12" i="8361"/>
  <c r="Q13" i="8361"/>
  <c r="Q14" i="8361"/>
  <c r="Q15" i="8361"/>
  <c r="Q16" i="8361"/>
  <c r="Q17" i="8361"/>
  <c r="Q18" i="8361"/>
  <c r="Q19" i="8361"/>
  <c r="Q20" i="8361"/>
  <c r="Q21" i="8361"/>
  <c r="Q22" i="8361"/>
  <c r="Q23" i="8361"/>
  <c r="Q24" i="8361"/>
  <c r="Q25" i="8361"/>
  <c r="Q26" i="8361"/>
  <c r="Q27" i="8361"/>
  <c r="Q28" i="8361"/>
  <c r="Q29" i="8361"/>
  <c r="Q30" i="8361"/>
  <c r="Q31" i="8361"/>
  <c r="Q32" i="8361"/>
  <c r="Q33" i="8361"/>
  <c r="Q34" i="8361"/>
  <c r="Q35" i="8361"/>
  <c r="Q36" i="8361"/>
  <c r="Q37" i="8361"/>
  <c r="Q38" i="8361"/>
  <c r="Q39" i="8361"/>
  <c r="Q40" i="8361"/>
  <c r="Q41" i="8361"/>
  <c r="Q42" i="8361"/>
  <c r="Q43" i="8361"/>
  <c r="Q44" i="8361"/>
  <c r="Q45" i="8361"/>
  <c r="R6" i="8361"/>
  <c r="Q6" i="8361"/>
  <c r="Q91" i="8361" l="1"/>
  <c r="C86" i="8381"/>
  <c r="M85" i="8381"/>
  <c r="E85" i="8381"/>
  <c r="M84" i="8381"/>
  <c r="E84" i="8381"/>
  <c r="M83" i="8381"/>
  <c r="E83" i="8381"/>
  <c r="M82" i="8381"/>
  <c r="E82" i="8381"/>
  <c r="M81" i="8381"/>
  <c r="E81" i="8381"/>
  <c r="M80" i="8381"/>
  <c r="E80" i="8381"/>
  <c r="M79" i="8381"/>
  <c r="E79" i="8381"/>
  <c r="M78" i="8381"/>
  <c r="E78" i="8381"/>
  <c r="M77" i="8381"/>
  <c r="E77" i="8381"/>
  <c r="M76" i="8381"/>
  <c r="E76" i="8381"/>
  <c r="M75" i="8381"/>
  <c r="E75" i="8381"/>
  <c r="M74" i="8381"/>
  <c r="E74" i="8381"/>
  <c r="M73" i="8381"/>
  <c r="E73" i="8381"/>
  <c r="M72" i="8381"/>
  <c r="E72" i="8381"/>
  <c r="M71" i="8381"/>
  <c r="E71" i="8381"/>
  <c r="M70" i="8381"/>
  <c r="E70" i="8381"/>
  <c r="M69" i="8381"/>
  <c r="E69" i="8381"/>
  <c r="M68" i="8381"/>
  <c r="E68" i="8381"/>
  <c r="M67" i="8381"/>
  <c r="E67" i="8381"/>
  <c r="M66" i="8381"/>
  <c r="E66" i="8381"/>
  <c r="M65" i="8381"/>
  <c r="E65" i="8381"/>
  <c r="M64" i="8381"/>
  <c r="E64" i="8381"/>
  <c r="M63" i="8381"/>
  <c r="E63" i="8381"/>
  <c r="M62" i="8381"/>
  <c r="E62" i="8381"/>
  <c r="M61" i="8381"/>
  <c r="E61" i="8381"/>
  <c r="M60" i="8381"/>
  <c r="E60" i="8381"/>
  <c r="M59" i="8381"/>
  <c r="E59" i="8381"/>
  <c r="M58" i="8381"/>
  <c r="E58" i="8381"/>
  <c r="M57" i="8381"/>
  <c r="E57" i="8381"/>
  <c r="M56" i="8381"/>
  <c r="E56" i="8381"/>
  <c r="M55" i="8381"/>
  <c r="E55" i="8381"/>
  <c r="M54" i="8381"/>
  <c r="E54" i="8381"/>
  <c r="M53" i="8381"/>
  <c r="E53" i="8381"/>
  <c r="M52" i="8381"/>
  <c r="E52" i="8381"/>
  <c r="M51" i="8381"/>
  <c r="E51" i="8381"/>
  <c r="M50" i="8381"/>
  <c r="E50" i="8381"/>
  <c r="M49" i="8381"/>
  <c r="E49" i="8381"/>
  <c r="M48" i="8381"/>
  <c r="E48" i="8381"/>
  <c r="M47" i="8381"/>
  <c r="E47" i="8381"/>
  <c r="M46" i="8381"/>
  <c r="E46" i="8381"/>
  <c r="M45" i="8381"/>
  <c r="E45" i="8381"/>
  <c r="M44" i="8381"/>
  <c r="E44" i="8381"/>
  <c r="M43" i="8381"/>
  <c r="E43" i="8381"/>
  <c r="M42" i="8381"/>
  <c r="E42" i="8381"/>
  <c r="M41" i="8381"/>
  <c r="E41" i="8381"/>
  <c r="M40" i="8381"/>
  <c r="E40" i="8381"/>
  <c r="M39" i="8381"/>
  <c r="E39" i="8381"/>
  <c r="M38" i="8381"/>
  <c r="E38" i="8381"/>
  <c r="M37" i="8381"/>
  <c r="E37" i="8381"/>
  <c r="M36" i="8381"/>
  <c r="E36" i="8381"/>
  <c r="M35" i="8381"/>
  <c r="E35" i="8381"/>
  <c r="M34" i="8381"/>
  <c r="E34" i="8381"/>
  <c r="M33" i="8381"/>
  <c r="E33" i="8381"/>
  <c r="M32" i="8381"/>
  <c r="E32" i="8381"/>
  <c r="M31" i="8381"/>
  <c r="E31" i="8381"/>
  <c r="M30" i="8381"/>
  <c r="E30" i="8381"/>
  <c r="M29" i="8381"/>
  <c r="E29" i="8381"/>
  <c r="M28" i="8381"/>
  <c r="E28" i="8381"/>
  <c r="M27" i="8381"/>
  <c r="E27" i="8381"/>
  <c r="M26" i="8381"/>
  <c r="E26" i="8381"/>
  <c r="M25" i="8381"/>
  <c r="E25" i="8381"/>
  <c r="M24" i="8381"/>
  <c r="E24" i="8381"/>
  <c r="M23" i="8381"/>
  <c r="E23" i="8381"/>
  <c r="M22" i="8381"/>
  <c r="E22" i="8381"/>
  <c r="M21" i="8381"/>
  <c r="E21" i="8381"/>
  <c r="M20" i="8381"/>
  <c r="E20" i="8381"/>
  <c r="M19" i="8381"/>
  <c r="E19" i="8381"/>
  <c r="M18" i="8381"/>
  <c r="E18" i="8381"/>
  <c r="M17" i="8381"/>
  <c r="E17" i="8381"/>
  <c r="M16" i="8381"/>
  <c r="E16" i="8381"/>
  <c r="M15" i="8381"/>
  <c r="E15" i="8381"/>
  <c r="M14" i="8381"/>
  <c r="E14" i="8381"/>
  <c r="A14" i="8381"/>
  <c r="A15" i="8381" s="1"/>
  <c r="A16" i="8381" s="1"/>
  <c r="A17" i="8381" s="1"/>
  <c r="A18" i="8381" s="1"/>
  <c r="A19" i="8381" s="1"/>
  <c r="A20" i="8381" s="1"/>
  <c r="A21" i="8381" s="1"/>
  <c r="A22" i="8381" s="1"/>
  <c r="A23" i="8381" s="1"/>
  <c r="A24" i="8381" s="1"/>
  <c r="A25" i="8381" s="1"/>
  <c r="A26" i="8381" s="1"/>
  <c r="A27" i="8381" s="1"/>
  <c r="A28" i="8381" s="1"/>
  <c r="A29" i="8381" s="1"/>
  <c r="A30" i="8381" s="1"/>
  <c r="A31" i="8381" s="1"/>
  <c r="A32" i="8381" s="1"/>
  <c r="A33" i="8381" s="1"/>
  <c r="A34" i="8381" s="1"/>
  <c r="A35" i="8381" s="1"/>
  <c r="A36" i="8381" s="1"/>
  <c r="A37" i="8381" s="1"/>
  <c r="A38" i="8381" s="1"/>
  <c r="A39" i="8381" s="1"/>
  <c r="A40" i="8381" s="1"/>
  <c r="A41" i="8381" s="1"/>
  <c r="A42" i="8381" s="1"/>
  <c r="A43" i="8381" s="1"/>
  <c r="A44" i="8381" s="1"/>
  <c r="A45" i="8381" s="1"/>
  <c r="A46" i="8381" s="1"/>
  <c r="A47" i="8381" s="1"/>
  <c r="A48" i="8381" s="1"/>
  <c r="A49" i="8381" s="1"/>
  <c r="A50" i="8381" s="1"/>
  <c r="A51" i="8381" s="1"/>
  <c r="A52" i="8381" s="1"/>
  <c r="A53" i="8381" s="1"/>
  <c r="A54" i="8381" s="1"/>
  <c r="A55" i="8381" s="1"/>
  <c r="A56" i="8381" s="1"/>
  <c r="A57" i="8381" s="1"/>
  <c r="A58" i="8381" s="1"/>
  <c r="A59" i="8381" s="1"/>
  <c r="A60" i="8381" s="1"/>
  <c r="A61" i="8381" s="1"/>
  <c r="A62" i="8381" s="1"/>
  <c r="A63" i="8381" s="1"/>
  <c r="A64" i="8381" s="1"/>
  <c r="A65" i="8381" s="1"/>
  <c r="A66" i="8381" s="1"/>
  <c r="A67" i="8381" s="1"/>
  <c r="A68" i="8381" s="1"/>
  <c r="A69" i="8381" s="1"/>
  <c r="A70" i="8381" s="1"/>
  <c r="A71" i="8381" s="1"/>
  <c r="A72" i="8381" s="1"/>
  <c r="A73" i="8381" s="1"/>
  <c r="A74" i="8381" s="1"/>
  <c r="A75" i="8381" s="1"/>
  <c r="A76" i="8381" s="1"/>
  <c r="A77" i="8381" s="1"/>
  <c r="A78" i="8381" s="1"/>
  <c r="A79" i="8381" s="1"/>
  <c r="A80" i="8381" s="1"/>
  <c r="A81" i="8381" s="1"/>
  <c r="A82" i="8381" s="1"/>
  <c r="A83" i="8381" s="1"/>
  <c r="A84" i="8381" s="1"/>
  <c r="A85" i="8381" s="1"/>
  <c r="M13" i="8381"/>
  <c r="E13" i="8381"/>
  <c r="M12" i="8381"/>
  <c r="E12" i="8381"/>
  <c r="M11" i="8381"/>
  <c r="E11" i="8381"/>
  <c r="M10" i="8381"/>
  <c r="E10" i="8381"/>
  <c r="M9" i="8381"/>
  <c r="E9" i="8381"/>
  <c r="M8" i="8381"/>
  <c r="E8" i="8381"/>
  <c r="M7" i="8381"/>
  <c r="E7" i="8381"/>
  <c r="M6" i="8381"/>
  <c r="E6" i="8381"/>
  <c r="M5" i="8381"/>
  <c r="E5" i="8381"/>
  <c r="M86" i="8381" l="1"/>
  <c r="O14" i="8381"/>
  <c r="N14" i="8381"/>
  <c r="N20" i="8381"/>
  <c r="O20" i="8381"/>
  <c r="O26" i="8381"/>
  <c r="N26" i="8381"/>
  <c r="N32" i="8381"/>
  <c r="O32" i="8381"/>
  <c r="N40" i="8381"/>
  <c r="O40" i="8381"/>
  <c r="O46" i="8381"/>
  <c r="N46" i="8381"/>
  <c r="N50" i="8381"/>
  <c r="O50" i="8381"/>
  <c r="O54" i="8381"/>
  <c r="N54" i="8381"/>
  <c r="O56" i="8381"/>
  <c r="N56" i="8381"/>
  <c r="O58" i="8381"/>
  <c r="N58" i="8381"/>
  <c r="N60" i="8381"/>
  <c r="O60" i="8381"/>
  <c r="N62" i="8381"/>
  <c r="O62" i="8381"/>
  <c r="O68" i="8381"/>
  <c r="N68" i="8381"/>
  <c r="O70" i="8381"/>
  <c r="N70" i="8381"/>
  <c r="N72" i="8381"/>
  <c r="O72" i="8381"/>
  <c r="N74" i="8381"/>
  <c r="O74" i="8381"/>
  <c r="N76" i="8381"/>
  <c r="O76" i="8381"/>
  <c r="O78" i="8381"/>
  <c r="N78" i="8381"/>
  <c r="O80" i="8381"/>
  <c r="N80" i="8381"/>
  <c r="O82" i="8381"/>
  <c r="N82" i="8381"/>
  <c r="N84" i="8381"/>
  <c r="O84" i="8381"/>
  <c r="N5" i="8381"/>
  <c r="E86" i="8381"/>
  <c r="O5" i="8381"/>
  <c r="N7" i="8381"/>
  <c r="O7" i="8381"/>
  <c r="O9" i="8381"/>
  <c r="N9" i="8381"/>
  <c r="N11" i="8381"/>
  <c r="O11" i="8381"/>
  <c r="O13" i="8381"/>
  <c r="N13" i="8381"/>
  <c r="O18" i="8381"/>
  <c r="N18" i="8381"/>
  <c r="O24" i="8381"/>
  <c r="N24" i="8381"/>
  <c r="O30" i="8381"/>
  <c r="N30" i="8381"/>
  <c r="O36" i="8381"/>
  <c r="N36" i="8381"/>
  <c r="O42" i="8381"/>
  <c r="N42" i="8381"/>
  <c r="O48" i="8381"/>
  <c r="N48" i="8381"/>
  <c r="N64" i="8381"/>
  <c r="O64" i="8381"/>
  <c r="O17" i="8381"/>
  <c r="N17" i="8381"/>
  <c r="O21" i="8381"/>
  <c r="N21" i="8381"/>
  <c r="O25" i="8381"/>
  <c r="N25" i="8381"/>
  <c r="O29" i="8381"/>
  <c r="N29" i="8381"/>
  <c r="N35" i="8381"/>
  <c r="O35" i="8381"/>
  <c r="N39" i="8381"/>
  <c r="O39" i="8381"/>
  <c r="N43" i="8381"/>
  <c r="O43" i="8381"/>
  <c r="N47" i="8381"/>
  <c r="O47" i="8381"/>
  <c r="N51" i="8381"/>
  <c r="O51" i="8381"/>
  <c r="N55" i="8381"/>
  <c r="O55" i="8381"/>
  <c r="N59" i="8381"/>
  <c r="O59" i="8381"/>
  <c r="N63" i="8381"/>
  <c r="O63" i="8381"/>
  <c r="O65" i="8381"/>
  <c r="N65" i="8381"/>
  <c r="O69" i="8381"/>
  <c r="N69" i="8381"/>
  <c r="N71" i="8381"/>
  <c r="O71" i="8381"/>
  <c r="O73" i="8381"/>
  <c r="N73" i="8381"/>
  <c r="N75" i="8381"/>
  <c r="O75" i="8381"/>
  <c r="O77" i="8381"/>
  <c r="N77" i="8381"/>
  <c r="N79" i="8381"/>
  <c r="O79" i="8381"/>
  <c r="O81" i="8381"/>
  <c r="N81" i="8381"/>
  <c r="N83" i="8381"/>
  <c r="O83" i="8381"/>
  <c r="N85" i="8381"/>
  <c r="N16" i="8381"/>
  <c r="O16" i="8381"/>
  <c r="N22" i="8381"/>
  <c r="O22" i="8381"/>
  <c r="N28" i="8381"/>
  <c r="O28" i="8381"/>
  <c r="O34" i="8381"/>
  <c r="N34" i="8381"/>
  <c r="N38" i="8381"/>
  <c r="O38" i="8381"/>
  <c r="N44" i="8381"/>
  <c r="O44" i="8381"/>
  <c r="N52" i="8381"/>
  <c r="O52" i="8381"/>
  <c r="O66" i="8381"/>
  <c r="N66" i="8381"/>
  <c r="N15" i="8381"/>
  <c r="O15" i="8381"/>
  <c r="N19" i="8381"/>
  <c r="O19" i="8381"/>
  <c r="N23" i="8381"/>
  <c r="O23" i="8381"/>
  <c r="N27" i="8381"/>
  <c r="O27" i="8381"/>
  <c r="N31" i="8381"/>
  <c r="O31" i="8381"/>
  <c r="O33" i="8381"/>
  <c r="N33" i="8381"/>
  <c r="O37" i="8381"/>
  <c r="N37" i="8381"/>
  <c r="O41" i="8381"/>
  <c r="N41" i="8381"/>
  <c r="O45" i="8381"/>
  <c r="N45" i="8381"/>
  <c r="O49" i="8381"/>
  <c r="N49" i="8381"/>
  <c r="O53" i="8381"/>
  <c r="N53" i="8381"/>
  <c r="O57" i="8381"/>
  <c r="N57" i="8381"/>
  <c r="O61" i="8381"/>
  <c r="N61" i="8381"/>
  <c r="N67" i="8381"/>
  <c r="O67" i="8381"/>
  <c r="O6" i="8381"/>
  <c r="N6" i="8381"/>
  <c r="N8" i="8381"/>
  <c r="O8" i="8381"/>
  <c r="N10" i="8381"/>
  <c r="O10" i="8381"/>
  <c r="N12" i="8381"/>
  <c r="O12" i="8381"/>
  <c r="C74" i="8380"/>
  <c r="D74" i="8380"/>
  <c r="E74" i="8380"/>
  <c r="F74" i="8380"/>
  <c r="G74" i="8380"/>
  <c r="B74" i="8380"/>
  <c r="F73" i="8380"/>
  <c r="E73" i="8380"/>
  <c r="C73" i="8380"/>
  <c r="B73" i="8380"/>
  <c r="G72" i="8380"/>
  <c r="D72" i="8380"/>
  <c r="G71" i="8380"/>
  <c r="D71" i="8380"/>
  <c r="G70" i="8380"/>
  <c r="D70" i="8380"/>
  <c r="G69" i="8380"/>
  <c r="D69" i="8380"/>
  <c r="G68" i="8380"/>
  <c r="D68" i="8380"/>
  <c r="G67" i="8380"/>
  <c r="D67" i="8380"/>
  <c r="G66" i="8380"/>
  <c r="D66" i="8380"/>
  <c r="G65" i="8380"/>
  <c r="D65" i="8380"/>
  <c r="G64" i="8380"/>
  <c r="D64" i="8380"/>
  <c r="G63" i="8380"/>
  <c r="D63" i="8380"/>
  <c r="G62" i="8380"/>
  <c r="D62" i="8380"/>
  <c r="G61" i="8380"/>
  <c r="D61" i="8380"/>
  <c r="G60" i="8380"/>
  <c r="D60" i="8380"/>
  <c r="G59" i="8380"/>
  <c r="D59" i="8380"/>
  <c r="G58" i="8380"/>
  <c r="D58" i="8380"/>
  <c r="G57" i="8380"/>
  <c r="D57" i="8380"/>
  <c r="G56" i="8380"/>
  <c r="D56" i="8380"/>
  <c r="G55" i="8380"/>
  <c r="D55" i="8380"/>
  <c r="G54" i="8380"/>
  <c r="D54" i="8380"/>
  <c r="G53" i="8380"/>
  <c r="D53" i="8380"/>
  <c r="G52" i="8380"/>
  <c r="D52" i="8380"/>
  <c r="G51" i="8380"/>
  <c r="D51" i="8380"/>
  <c r="G50" i="8380"/>
  <c r="D50" i="8380"/>
  <c r="G49" i="8380"/>
  <c r="D49" i="8380"/>
  <c r="G48" i="8380"/>
  <c r="D48" i="8380"/>
  <c r="G47" i="8380"/>
  <c r="D47" i="8380"/>
  <c r="G46" i="8380"/>
  <c r="D46" i="8380"/>
  <c r="G45" i="8380"/>
  <c r="D45" i="8380"/>
  <c r="G44" i="8380"/>
  <c r="D44" i="8380"/>
  <c r="G43" i="8380"/>
  <c r="D43" i="8380"/>
  <c r="G42" i="8380"/>
  <c r="D42" i="8380"/>
  <c r="G41" i="8380"/>
  <c r="D41" i="8380"/>
  <c r="G40" i="8380"/>
  <c r="D40" i="8380"/>
  <c r="G39" i="8380"/>
  <c r="D39" i="8380"/>
  <c r="G38" i="8380"/>
  <c r="D38" i="8380"/>
  <c r="G37" i="8380"/>
  <c r="D37" i="8380"/>
  <c r="G36" i="8380"/>
  <c r="D36" i="8380"/>
  <c r="G35" i="8380"/>
  <c r="D35" i="8380"/>
  <c r="G34" i="8380"/>
  <c r="D34" i="8380"/>
  <c r="G33" i="8380"/>
  <c r="D33" i="8380"/>
  <c r="G32" i="8380"/>
  <c r="D32" i="8380"/>
  <c r="G31" i="8380"/>
  <c r="D31" i="8380"/>
  <c r="G30" i="8380"/>
  <c r="D30" i="8380"/>
  <c r="G29" i="8380"/>
  <c r="D29" i="8380"/>
  <c r="G28" i="8380"/>
  <c r="D28" i="8380"/>
  <c r="G27" i="8380"/>
  <c r="D27" i="8380"/>
  <c r="G26" i="8380"/>
  <c r="D26" i="8380"/>
  <c r="G25" i="8380"/>
  <c r="D25" i="8380"/>
  <c r="G24" i="8380"/>
  <c r="D24" i="8380"/>
  <c r="G23" i="8380"/>
  <c r="D23" i="8380"/>
  <c r="G22" i="8380"/>
  <c r="D22" i="8380"/>
  <c r="G21" i="8380"/>
  <c r="D21" i="8380"/>
  <c r="G20" i="8380"/>
  <c r="D20" i="8380"/>
  <c r="G19" i="8380"/>
  <c r="D19" i="8380"/>
  <c r="G18" i="8380"/>
  <c r="D18" i="8380"/>
  <c r="G17" i="8380"/>
  <c r="D17" i="8380"/>
  <c r="G16" i="8380"/>
  <c r="D16" i="8380"/>
  <c r="G15" i="8380"/>
  <c r="D15" i="8380"/>
  <c r="G14" i="8380"/>
  <c r="D14" i="8380"/>
  <c r="G13" i="8380"/>
  <c r="D13" i="8380"/>
  <c r="G12" i="8380"/>
  <c r="D12" i="8380"/>
  <c r="G11" i="8380"/>
  <c r="D11" i="8380"/>
  <c r="G10" i="8380"/>
  <c r="D10" i="8380"/>
  <c r="G9" i="8380"/>
  <c r="D9" i="8380"/>
  <c r="G8" i="8380"/>
  <c r="D8" i="8380"/>
  <c r="G7" i="8380"/>
  <c r="D7" i="8380"/>
  <c r="G6" i="8380"/>
  <c r="D6" i="8380"/>
  <c r="G5" i="8380"/>
  <c r="D5" i="8380"/>
  <c r="N86" i="8381" l="1"/>
  <c r="D73" i="8380"/>
  <c r="G73" i="8380"/>
  <c r="F49" i="8379"/>
  <c r="F82" i="8379" s="1"/>
  <c r="E49" i="8379"/>
  <c r="E82" i="8379" s="1"/>
  <c r="C49" i="8379"/>
  <c r="C82" i="8379" s="1"/>
  <c r="B49" i="8379"/>
  <c r="B82" i="8379" s="1"/>
  <c r="B83" i="8379" s="1"/>
  <c r="L62" i="8378"/>
  <c r="L93" i="8378" s="1"/>
  <c r="L94" i="8378" s="1"/>
  <c r="K62" i="8378"/>
  <c r="K93" i="8378" s="1"/>
  <c r="K94" i="8378" s="1"/>
  <c r="I62" i="8378"/>
  <c r="I93" i="8378" s="1"/>
  <c r="I94" i="8378" s="1"/>
  <c r="H62" i="8378"/>
  <c r="F62" i="8378"/>
  <c r="F93" i="8378" s="1"/>
  <c r="F94" i="8378" s="1"/>
  <c r="E62" i="8378"/>
  <c r="E93" i="8378" s="1"/>
  <c r="E94" i="8378" s="1"/>
  <c r="C62" i="8378"/>
  <c r="C93" i="8378" s="1"/>
  <c r="C94" i="8378" s="1"/>
  <c r="B62" i="8378"/>
  <c r="B93" i="8378" s="1"/>
  <c r="B94" i="8378" s="1"/>
  <c r="M91" i="8378"/>
  <c r="M92" i="8378"/>
  <c r="J91" i="8378"/>
  <c r="J92" i="8378"/>
  <c r="G91" i="8378"/>
  <c r="G92" i="8378"/>
  <c r="D91" i="8378"/>
  <c r="D92" i="8378"/>
  <c r="H93" i="8378"/>
  <c r="H94" i="8378" s="1"/>
  <c r="M89" i="8378"/>
  <c r="J89" i="8378"/>
  <c r="G89" i="8378"/>
  <c r="D89" i="8378"/>
  <c r="M62" i="8378"/>
  <c r="M88" i="8378"/>
  <c r="J88" i="8378"/>
  <c r="G88" i="8378"/>
  <c r="D88" i="8378"/>
  <c r="M90" i="8378"/>
  <c r="M87" i="8378"/>
  <c r="M86" i="8378"/>
  <c r="M85" i="8378"/>
  <c r="M84" i="8378"/>
  <c r="M83" i="8378"/>
  <c r="M82" i="8378"/>
  <c r="M81" i="8378"/>
  <c r="M80" i="8378"/>
  <c r="M79" i="8378"/>
  <c r="M78" i="8378"/>
  <c r="M77" i="8378"/>
  <c r="M76" i="8378"/>
  <c r="M75" i="8378"/>
  <c r="M74" i="8378"/>
  <c r="M73" i="8378"/>
  <c r="M72" i="8378"/>
  <c r="M71" i="8378"/>
  <c r="M70" i="8378"/>
  <c r="M69" i="8378"/>
  <c r="M68" i="8378"/>
  <c r="M67" i="8378"/>
  <c r="M66" i="8378"/>
  <c r="M65" i="8378"/>
  <c r="M64" i="8378"/>
  <c r="M63" i="8378"/>
  <c r="M61" i="8378"/>
  <c r="M60" i="8378"/>
  <c r="M59" i="8378"/>
  <c r="M58" i="8378"/>
  <c r="M57" i="8378"/>
  <c r="M56" i="8378"/>
  <c r="M55" i="8378"/>
  <c r="M54" i="8378"/>
  <c r="M53" i="8378"/>
  <c r="M52" i="8378"/>
  <c r="M51" i="8378"/>
  <c r="M50" i="8378"/>
  <c r="M49" i="8378"/>
  <c r="M48" i="8378"/>
  <c r="M47" i="8378"/>
  <c r="M46" i="8378"/>
  <c r="M45" i="8378"/>
  <c r="M44" i="8378"/>
  <c r="M43" i="8378"/>
  <c r="M42" i="8378"/>
  <c r="M41" i="8378"/>
  <c r="M40" i="8378"/>
  <c r="M39" i="8378"/>
  <c r="M38" i="8378"/>
  <c r="M37" i="8378"/>
  <c r="M36" i="8378"/>
  <c r="M35" i="8378"/>
  <c r="M34" i="8378"/>
  <c r="M33" i="8378"/>
  <c r="M32" i="8378"/>
  <c r="M31" i="8378"/>
  <c r="M30" i="8378"/>
  <c r="M29" i="8378"/>
  <c r="M28" i="8378"/>
  <c r="M27" i="8378"/>
  <c r="M26" i="8378"/>
  <c r="M25" i="8378"/>
  <c r="M24" i="8378"/>
  <c r="M23" i="8378"/>
  <c r="M22" i="8378"/>
  <c r="M21" i="8378"/>
  <c r="M20" i="8378"/>
  <c r="M19" i="8378"/>
  <c r="M18" i="8378"/>
  <c r="M17" i="8378"/>
  <c r="M16" i="8378"/>
  <c r="M15" i="8378"/>
  <c r="M14" i="8378"/>
  <c r="M13" i="8378"/>
  <c r="M12" i="8378"/>
  <c r="M11" i="8378"/>
  <c r="M10" i="8378"/>
  <c r="M9" i="8378"/>
  <c r="M8" i="8378"/>
  <c r="M7" i="8378"/>
  <c r="M6" i="8378"/>
  <c r="M5" i="8378"/>
  <c r="G90" i="8378"/>
  <c r="G87" i="8378"/>
  <c r="G86" i="8378"/>
  <c r="G85" i="8378"/>
  <c r="G84" i="8378"/>
  <c r="G83" i="8378"/>
  <c r="G82" i="8378"/>
  <c r="G81" i="8378"/>
  <c r="G80" i="8378"/>
  <c r="G79" i="8378"/>
  <c r="G78" i="8378"/>
  <c r="G77" i="8378"/>
  <c r="G76" i="8378"/>
  <c r="G75" i="8378"/>
  <c r="G74" i="8378"/>
  <c r="G73" i="8378"/>
  <c r="G72" i="8378"/>
  <c r="G71" i="8378"/>
  <c r="G70" i="8378"/>
  <c r="G69" i="8378"/>
  <c r="G68" i="8378"/>
  <c r="G67" i="8378"/>
  <c r="G66" i="8378"/>
  <c r="G65" i="8378"/>
  <c r="G64" i="8378"/>
  <c r="G63" i="8378"/>
  <c r="G61" i="8378"/>
  <c r="G60" i="8378"/>
  <c r="G59" i="8378"/>
  <c r="G58" i="8378"/>
  <c r="G57" i="8378"/>
  <c r="G56" i="8378"/>
  <c r="G55" i="8378"/>
  <c r="G54" i="8378"/>
  <c r="G53" i="8378"/>
  <c r="G52" i="8378"/>
  <c r="G51" i="8378"/>
  <c r="G50" i="8378"/>
  <c r="G49" i="8378"/>
  <c r="G48" i="8378"/>
  <c r="G47" i="8378"/>
  <c r="G46" i="8378"/>
  <c r="G45" i="8378"/>
  <c r="G44" i="8378"/>
  <c r="G43" i="8378"/>
  <c r="G42" i="8378"/>
  <c r="G41" i="8378"/>
  <c r="G40" i="8378"/>
  <c r="G39" i="8378"/>
  <c r="G38" i="8378"/>
  <c r="G37" i="8378"/>
  <c r="G36" i="8378"/>
  <c r="G35" i="8378"/>
  <c r="G34" i="8378"/>
  <c r="G33" i="8378"/>
  <c r="G32" i="8378"/>
  <c r="G31" i="8378"/>
  <c r="G30" i="8378"/>
  <c r="G29" i="8378"/>
  <c r="G28" i="8378"/>
  <c r="G27" i="8378"/>
  <c r="G26" i="8378"/>
  <c r="G25" i="8378"/>
  <c r="G24" i="8378"/>
  <c r="G23" i="8378"/>
  <c r="G22" i="8378"/>
  <c r="G21" i="8378"/>
  <c r="G20" i="8378"/>
  <c r="G19" i="8378"/>
  <c r="G18" i="8378"/>
  <c r="G17" i="8378"/>
  <c r="G16" i="8378"/>
  <c r="G15" i="8378"/>
  <c r="G14" i="8378"/>
  <c r="G13" i="8378"/>
  <c r="G12" i="8378"/>
  <c r="G11" i="8378"/>
  <c r="G10" i="8378"/>
  <c r="G9" i="8378"/>
  <c r="G8" i="8378"/>
  <c r="G7" i="8378"/>
  <c r="G6" i="8378"/>
  <c r="G5" i="8378"/>
  <c r="F83" i="8379"/>
  <c r="E83" i="8379"/>
  <c r="C83" i="8379"/>
  <c r="G81" i="8379"/>
  <c r="D81" i="8379"/>
  <c r="G80" i="8379"/>
  <c r="D80" i="8379"/>
  <c r="G79" i="8379"/>
  <c r="D79" i="8379"/>
  <c r="H79" i="8379" s="1"/>
  <c r="G78" i="8379"/>
  <c r="D78" i="8379"/>
  <c r="G77" i="8379"/>
  <c r="D77" i="8379"/>
  <c r="G76" i="8379"/>
  <c r="D76" i="8379"/>
  <c r="G75" i="8379"/>
  <c r="D75" i="8379"/>
  <c r="G74" i="8379"/>
  <c r="D74" i="8379"/>
  <c r="G73" i="8379"/>
  <c r="D73" i="8379"/>
  <c r="G72" i="8379"/>
  <c r="D72" i="8379"/>
  <c r="G71" i="8379"/>
  <c r="D71" i="8379"/>
  <c r="G70" i="8379"/>
  <c r="D70" i="8379"/>
  <c r="G69" i="8379"/>
  <c r="D69" i="8379"/>
  <c r="G68" i="8379"/>
  <c r="D68" i="8379"/>
  <c r="G67" i="8379"/>
  <c r="D67" i="8379"/>
  <c r="H67" i="8379" s="1"/>
  <c r="G66" i="8379"/>
  <c r="D66" i="8379"/>
  <c r="G65" i="8379"/>
  <c r="D65" i="8379"/>
  <c r="G64" i="8379"/>
  <c r="D64" i="8379"/>
  <c r="G63" i="8379"/>
  <c r="D63" i="8379"/>
  <c r="H63" i="8379" s="1"/>
  <c r="G62" i="8379"/>
  <c r="D62" i="8379"/>
  <c r="G61" i="8379"/>
  <c r="D61" i="8379"/>
  <c r="H61" i="8379" s="1"/>
  <c r="G60" i="8379"/>
  <c r="D60" i="8379"/>
  <c r="G59" i="8379"/>
  <c r="D59" i="8379"/>
  <c r="H59" i="8379" s="1"/>
  <c r="G58" i="8379"/>
  <c r="D58" i="8379"/>
  <c r="G57" i="8379"/>
  <c r="D57" i="8379"/>
  <c r="H57" i="8379" s="1"/>
  <c r="G56" i="8379"/>
  <c r="D56" i="8379"/>
  <c r="G55" i="8379"/>
  <c r="D55" i="8379"/>
  <c r="H55" i="8379" s="1"/>
  <c r="G54" i="8379"/>
  <c r="D54" i="8379"/>
  <c r="G53" i="8379"/>
  <c r="D53" i="8379"/>
  <c r="G52" i="8379"/>
  <c r="D52" i="8379"/>
  <c r="G51" i="8379"/>
  <c r="D51" i="8379"/>
  <c r="G50" i="8379"/>
  <c r="D50" i="8379"/>
  <c r="G48" i="8379"/>
  <c r="D48" i="8379"/>
  <c r="G47" i="8379"/>
  <c r="D47" i="8379"/>
  <c r="G46" i="8379"/>
  <c r="D46" i="8379"/>
  <c r="H46" i="8379" s="1"/>
  <c r="G45" i="8379"/>
  <c r="D45" i="8379"/>
  <c r="G44" i="8379"/>
  <c r="D44" i="8379"/>
  <c r="G43" i="8379"/>
  <c r="D43" i="8379"/>
  <c r="G42" i="8379"/>
  <c r="D42" i="8379"/>
  <c r="G41" i="8379"/>
  <c r="D41" i="8379"/>
  <c r="G40" i="8379"/>
  <c r="D40" i="8379"/>
  <c r="G39" i="8379"/>
  <c r="D39" i="8379"/>
  <c r="G38" i="8379"/>
  <c r="D38" i="8379"/>
  <c r="G37" i="8379"/>
  <c r="D37" i="8379"/>
  <c r="G36" i="8379"/>
  <c r="D36" i="8379"/>
  <c r="G35" i="8379"/>
  <c r="D35" i="8379"/>
  <c r="G34" i="8379"/>
  <c r="D34" i="8379"/>
  <c r="G33" i="8379"/>
  <c r="D33" i="8379"/>
  <c r="G32" i="8379"/>
  <c r="D32" i="8379"/>
  <c r="G31" i="8379"/>
  <c r="D31" i="8379"/>
  <c r="G30" i="8379"/>
  <c r="D30" i="8379"/>
  <c r="G29" i="8379"/>
  <c r="D29" i="8379"/>
  <c r="G28" i="8379"/>
  <c r="D28" i="8379"/>
  <c r="G27" i="8379"/>
  <c r="D27" i="8379"/>
  <c r="G26" i="8379"/>
  <c r="D26" i="8379"/>
  <c r="G25" i="8379"/>
  <c r="D25" i="8379"/>
  <c r="G24" i="8379"/>
  <c r="D24" i="8379"/>
  <c r="G23" i="8379"/>
  <c r="D23" i="8379"/>
  <c r="G22" i="8379"/>
  <c r="D22" i="8379"/>
  <c r="G21" i="8379"/>
  <c r="D21" i="8379"/>
  <c r="G20" i="8379"/>
  <c r="D20" i="8379"/>
  <c r="G19" i="8379"/>
  <c r="D19" i="8379"/>
  <c r="G18" i="8379"/>
  <c r="D18" i="8379"/>
  <c r="G17" i="8379"/>
  <c r="D17" i="8379"/>
  <c r="G16" i="8379"/>
  <c r="D16" i="8379"/>
  <c r="G15" i="8379"/>
  <c r="D15" i="8379"/>
  <c r="G14" i="8379"/>
  <c r="D14" i="8379"/>
  <c r="H14" i="8379" s="1"/>
  <c r="G13" i="8379"/>
  <c r="D13" i="8379"/>
  <c r="G12" i="8379"/>
  <c r="D12" i="8379"/>
  <c r="G11" i="8379"/>
  <c r="D11" i="8379"/>
  <c r="G10" i="8379"/>
  <c r="D10" i="8379"/>
  <c r="G9" i="8379"/>
  <c r="D9" i="8379"/>
  <c r="G8" i="8379"/>
  <c r="D8" i="8379"/>
  <c r="G7" i="8379"/>
  <c r="D7" i="8379"/>
  <c r="G6" i="8379"/>
  <c r="D6" i="8379"/>
  <c r="G5" i="8379"/>
  <c r="D5" i="8379"/>
  <c r="J90" i="8378"/>
  <c r="D90" i="8378"/>
  <c r="J87" i="8378"/>
  <c r="D87" i="8378"/>
  <c r="J86" i="8378"/>
  <c r="D86" i="8378"/>
  <c r="J85" i="8378"/>
  <c r="D85" i="8378"/>
  <c r="J84" i="8378"/>
  <c r="D84" i="8378"/>
  <c r="J83" i="8378"/>
  <c r="D83" i="8378"/>
  <c r="J82" i="8378"/>
  <c r="D82" i="8378"/>
  <c r="J81" i="8378"/>
  <c r="D81" i="8378"/>
  <c r="J80" i="8378"/>
  <c r="D80" i="8378"/>
  <c r="J79" i="8378"/>
  <c r="D79" i="8378"/>
  <c r="J78" i="8378"/>
  <c r="D78" i="8378"/>
  <c r="J77" i="8378"/>
  <c r="D77" i="8378"/>
  <c r="J76" i="8378"/>
  <c r="D76" i="8378"/>
  <c r="J75" i="8378"/>
  <c r="D75" i="8378"/>
  <c r="J74" i="8378"/>
  <c r="D74" i="8378"/>
  <c r="J73" i="8378"/>
  <c r="D73" i="8378"/>
  <c r="J72" i="8378"/>
  <c r="D72" i="8378"/>
  <c r="J71" i="8378"/>
  <c r="D71" i="8378"/>
  <c r="J70" i="8378"/>
  <c r="D70" i="8378"/>
  <c r="J69" i="8378"/>
  <c r="D69" i="8378"/>
  <c r="J68" i="8378"/>
  <c r="D68" i="8378"/>
  <c r="J67" i="8378"/>
  <c r="D67" i="8378"/>
  <c r="J66" i="8378"/>
  <c r="D66" i="8378"/>
  <c r="J65" i="8378"/>
  <c r="D65" i="8378"/>
  <c r="J64" i="8378"/>
  <c r="D64" i="8378"/>
  <c r="J63" i="8378"/>
  <c r="D63" i="8378"/>
  <c r="J61" i="8378"/>
  <c r="D61" i="8378"/>
  <c r="J60" i="8378"/>
  <c r="D60" i="8378"/>
  <c r="J59" i="8378"/>
  <c r="D59" i="8378"/>
  <c r="J58" i="8378"/>
  <c r="D58" i="8378"/>
  <c r="J57" i="8378"/>
  <c r="D57" i="8378"/>
  <c r="J56" i="8378"/>
  <c r="D56" i="8378"/>
  <c r="J55" i="8378"/>
  <c r="D55" i="8378"/>
  <c r="J54" i="8378"/>
  <c r="D54" i="8378"/>
  <c r="J53" i="8378"/>
  <c r="D53" i="8378"/>
  <c r="J52" i="8378"/>
  <c r="D52" i="8378"/>
  <c r="J51" i="8378"/>
  <c r="D51" i="8378"/>
  <c r="J50" i="8378"/>
  <c r="D50" i="8378"/>
  <c r="J49" i="8378"/>
  <c r="D49" i="8378"/>
  <c r="J48" i="8378"/>
  <c r="D48" i="8378"/>
  <c r="J47" i="8378"/>
  <c r="D47" i="8378"/>
  <c r="J46" i="8378"/>
  <c r="D46" i="8378"/>
  <c r="J45" i="8378"/>
  <c r="D45" i="8378"/>
  <c r="J44" i="8378"/>
  <c r="D44" i="8378"/>
  <c r="J43" i="8378"/>
  <c r="D43" i="8378"/>
  <c r="J42" i="8378"/>
  <c r="D42" i="8378"/>
  <c r="J41" i="8378"/>
  <c r="D41" i="8378"/>
  <c r="J40" i="8378"/>
  <c r="D40" i="8378"/>
  <c r="J39" i="8378"/>
  <c r="D39" i="8378"/>
  <c r="J38" i="8378"/>
  <c r="D38" i="8378"/>
  <c r="J37" i="8378"/>
  <c r="D37" i="8378"/>
  <c r="J36" i="8378"/>
  <c r="D36" i="8378"/>
  <c r="J35" i="8378"/>
  <c r="D35" i="8378"/>
  <c r="J34" i="8378"/>
  <c r="D34" i="8378"/>
  <c r="J33" i="8378"/>
  <c r="D33" i="8378"/>
  <c r="J32" i="8378"/>
  <c r="D32" i="8378"/>
  <c r="J31" i="8378"/>
  <c r="D31" i="8378"/>
  <c r="J30" i="8378"/>
  <c r="D30" i="8378"/>
  <c r="J29" i="8378"/>
  <c r="D29" i="8378"/>
  <c r="J28" i="8378"/>
  <c r="D28" i="8378"/>
  <c r="J27" i="8378"/>
  <c r="D27" i="8378"/>
  <c r="J26" i="8378"/>
  <c r="D26" i="8378"/>
  <c r="J25" i="8378"/>
  <c r="D25" i="8378"/>
  <c r="J24" i="8378"/>
  <c r="D24" i="8378"/>
  <c r="J23" i="8378"/>
  <c r="D23" i="8378"/>
  <c r="J22" i="8378"/>
  <c r="D22" i="8378"/>
  <c r="J21" i="8378"/>
  <c r="D21" i="8378"/>
  <c r="J20" i="8378"/>
  <c r="D20" i="8378"/>
  <c r="J19" i="8378"/>
  <c r="D19" i="8378"/>
  <c r="J18" i="8378"/>
  <c r="D18" i="8378"/>
  <c r="J17" i="8378"/>
  <c r="D17" i="8378"/>
  <c r="J16" i="8378"/>
  <c r="D16" i="8378"/>
  <c r="J15" i="8378"/>
  <c r="D15" i="8378"/>
  <c r="J14" i="8378"/>
  <c r="D14" i="8378"/>
  <c r="J13" i="8378"/>
  <c r="D13" i="8378"/>
  <c r="J12" i="8378"/>
  <c r="D12" i="8378"/>
  <c r="J11" i="8378"/>
  <c r="D11" i="8378"/>
  <c r="J10" i="8378"/>
  <c r="D10" i="8378"/>
  <c r="J9" i="8378"/>
  <c r="D9" i="8378"/>
  <c r="J8" i="8378"/>
  <c r="D8" i="8378"/>
  <c r="J7" i="8378"/>
  <c r="D7" i="8378"/>
  <c r="J6" i="8378"/>
  <c r="D6" i="8378"/>
  <c r="J5" i="8378"/>
  <c r="D5" i="8378"/>
  <c r="G11" i="8313"/>
  <c r="G12" i="8313"/>
  <c r="G13" i="8313"/>
  <c r="J68" i="8362"/>
  <c r="J109" i="8362" s="1"/>
  <c r="I68" i="8362"/>
  <c r="I109" i="8362" s="1"/>
  <c r="I110" i="8362" s="1"/>
  <c r="H68" i="8362"/>
  <c r="H109" i="8362" s="1"/>
  <c r="H110" i="8362" s="1"/>
  <c r="G68" i="8362"/>
  <c r="G109" i="8362" s="1"/>
  <c r="G110" i="8362" s="1"/>
  <c r="F68" i="8362"/>
  <c r="F109" i="8362" s="1"/>
  <c r="F110" i="8362" s="1"/>
  <c r="E68" i="8362"/>
  <c r="E109" i="8362" s="1"/>
  <c r="E110" i="8362" s="1"/>
  <c r="C68" i="8362"/>
  <c r="C109" i="8362" s="1"/>
  <c r="C110" i="8362" s="1"/>
  <c r="B68" i="8362"/>
  <c r="B109" i="8362" s="1"/>
  <c r="B110" i="8362" s="1"/>
  <c r="K95" i="8362"/>
  <c r="K96" i="8362"/>
  <c r="K97" i="8362"/>
  <c r="K98" i="8362"/>
  <c r="K99" i="8362"/>
  <c r="K100" i="8362"/>
  <c r="K101" i="8362"/>
  <c r="K102" i="8362"/>
  <c r="K103" i="8362"/>
  <c r="K104" i="8362"/>
  <c r="K105" i="8362"/>
  <c r="K106" i="8362"/>
  <c r="K107" i="8362"/>
  <c r="D49" i="8379" l="1"/>
  <c r="G49" i="8379"/>
  <c r="G82" i="8379" s="1"/>
  <c r="H5" i="8379"/>
  <c r="H17" i="8379"/>
  <c r="H37" i="8379"/>
  <c r="H51" i="8379"/>
  <c r="H50" i="8379"/>
  <c r="H60" i="8379"/>
  <c r="H23" i="8379"/>
  <c r="H27" i="8379"/>
  <c r="H56" i="8379"/>
  <c r="H18" i="8379"/>
  <c r="H70" i="8379"/>
  <c r="H22" i="8379"/>
  <c r="H24" i="8379"/>
  <c r="H26" i="8379"/>
  <c r="H28" i="8379"/>
  <c r="H30" i="8379"/>
  <c r="H34" i="8379"/>
  <c r="H7" i="8379"/>
  <c r="H11" i="8379"/>
  <c r="H6" i="8379"/>
  <c r="H8" i="8379"/>
  <c r="H10" i="8379"/>
  <c r="H12" i="8379"/>
  <c r="H21" i="8379"/>
  <c r="H38" i="8379"/>
  <c r="H40" i="8379"/>
  <c r="H42" i="8379"/>
  <c r="H44" i="8379"/>
  <c r="H54" i="8379"/>
  <c r="H71" i="8379"/>
  <c r="H73" i="8379"/>
  <c r="H75" i="8379"/>
  <c r="H77" i="8379"/>
  <c r="H33" i="8379"/>
  <c r="H66" i="8379"/>
  <c r="H39" i="8379"/>
  <c r="H43" i="8379"/>
  <c r="H72" i="8379"/>
  <c r="H76" i="8379"/>
  <c r="H9" i="8379"/>
  <c r="H16" i="8379"/>
  <c r="H19" i="8379"/>
  <c r="H25" i="8379"/>
  <c r="H32" i="8379"/>
  <c r="H35" i="8379"/>
  <c r="H41" i="8379"/>
  <c r="H48" i="8379"/>
  <c r="H52" i="8379"/>
  <c r="H58" i="8379"/>
  <c r="H65" i="8379"/>
  <c r="H68" i="8379"/>
  <c r="H74" i="8379"/>
  <c r="H81" i="8379"/>
  <c r="H13" i="8379"/>
  <c r="H20" i="8379"/>
  <c r="H29" i="8379"/>
  <c r="H36" i="8379"/>
  <c r="H45" i="8379"/>
  <c r="H53" i="8379"/>
  <c r="H62" i="8379"/>
  <c r="H69" i="8379"/>
  <c r="H78" i="8379"/>
  <c r="H15" i="8379"/>
  <c r="H31" i="8379"/>
  <c r="H47" i="8379"/>
  <c r="H64" i="8379"/>
  <c r="H80" i="8379"/>
  <c r="N7" i="8378"/>
  <c r="N86" i="8378"/>
  <c r="N90" i="8378"/>
  <c r="N89" i="8378"/>
  <c r="N87" i="8378"/>
  <c r="N88" i="8378"/>
  <c r="G62" i="8378"/>
  <c r="G93" i="8378" s="1"/>
  <c r="G94" i="8378" s="1"/>
  <c r="N83" i="8378"/>
  <c r="N84" i="8378"/>
  <c r="D62" i="8378"/>
  <c r="D93" i="8378" s="1"/>
  <c r="D94" i="8378" s="1"/>
  <c r="M93" i="8378"/>
  <c r="M94" i="8378" s="1"/>
  <c r="J62" i="8378"/>
  <c r="J93" i="8378" s="1"/>
  <c r="J94" i="8378" s="1"/>
  <c r="N91" i="8378"/>
  <c r="N92" i="8378"/>
  <c r="N6" i="8378"/>
  <c r="N9" i="8378"/>
  <c r="N11" i="8378"/>
  <c r="N13" i="8378"/>
  <c r="N8" i="8378"/>
  <c r="N5" i="8378"/>
  <c r="N15" i="8378"/>
  <c r="N17" i="8378"/>
  <c r="N19" i="8378"/>
  <c r="N21" i="8378"/>
  <c r="N23" i="8378"/>
  <c r="N25" i="8378"/>
  <c r="N27" i="8378"/>
  <c r="N29" i="8378"/>
  <c r="N31" i="8378"/>
  <c r="N33" i="8378"/>
  <c r="N35" i="8378"/>
  <c r="N37" i="8378"/>
  <c r="N39" i="8378"/>
  <c r="N41" i="8378"/>
  <c r="N43" i="8378"/>
  <c r="N45" i="8378"/>
  <c r="N47" i="8378"/>
  <c r="N49" i="8378"/>
  <c r="N51" i="8378"/>
  <c r="N53" i="8378"/>
  <c r="N55" i="8378"/>
  <c r="N57" i="8378"/>
  <c r="N59" i="8378"/>
  <c r="N61" i="8378"/>
  <c r="N85" i="8378"/>
  <c r="N64" i="8378"/>
  <c r="N66" i="8378"/>
  <c r="N68" i="8378"/>
  <c r="N72" i="8378"/>
  <c r="N76" i="8378"/>
  <c r="N80" i="8378"/>
  <c r="N63" i="8378"/>
  <c r="N67" i="8378"/>
  <c r="N65" i="8378"/>
  <c r="N69" i="8378"/>
  <c r="N73" i="8378"/>
  <c r="N77" i="8378"/>
  <c r="N10" i="8378"/>
  <c r="N14" i="8378"/>
  <c r="N18" i="8378"/>
  <c r="N26" i="8378"/>
  <c r="N30" i="8378"/>
  <c r="N34" i="8378"/>
  <c r="N38" i="8378"/>
  <c r="N42" i="8378"/>
  <c r="N46" i="8378"/>
  <c r="N50" i="8378"/>
  <c r="N54" i="8378"/>
  <c r="N58" i="8378"/>
  <c r="N71" i="8378"/>
  <c r="N75" i="8378"/>
  <c r="N79" i="8378"/>
  <c r="N70" i="8378"/>
  <c r="N74" i="8378"/>
  <c r="N78" i="8378"/>
  <c r="N82" i="8378"/>
  <c r="N81" i="8378"/>
  <c r="N20" i="8378"/>
  <c r="N12" i="8378"/>
  <c r="N16" i="8378"/>
  <c r="N24" i="8378"/>
  <c r="N28" i="8378"/>
  <c r="N32" i="8378"/>
  <c r="N36" i="8378"/>
  <c r="N40" i="8378"/>
  <c r="N44" i="8378"/>
  <c r="N48" i="8378"/>
  <c r="N52" i="8378"/>
  <c r="N56" i="8378"/>
  <c r="N60" i="8378"/>
  <c r="N22" i="8378"/>
  <c r="D68" i="8362"/>
  <c r="K68" i="8362"/>
  <c r="D82" i="8379" l="1"/>
  <c r="D83" i="8379" s="1"/>
  <c r="H49" i="8379"/>
  <c r="H82" i="8379" s="1"/>
  <c r="G83" i="8379"/>
  <c r="N62" i="8378"/>
  <c r="N93" i="8378"/>
  <c r="N94" i="8378" s="1"/>
  <c r="L68" i="8362"/>
  <c r="H83" i="8379" l="1"/>
  <c r="K6" i="8362"/>
  <c r="K7" i="8362"/>
  <c r="K8" i="8362"/>
  <c r="K9" i="8362"/>
  <c r="K10" i="8362"/>
  <c r="K11" i="8362"/>
  <c r="K12" i="8362"/>
  <c r="K13" i="8362"/>
  <c r="K14" i="8362"/>
  <c r="K15" i="8362"/>
  <c r="K16" i="8362"/>
  <c r="K17" i="8362"/>
  <c r="K18" i="8362"/>
  <c r="K19" i="8362"/>
  <c r="K20" i="8362"/>
  <c r="K21" i="8362"/>
  <c r="K22" i="8362"/>
  <c r="K23" i="8362"/>
  <c r="K24" i="8362"/>
  <c r="K25" i="8362"/>
  <c r="K26" i="8362"/>
  <c r="K27" i="8362"/>
  <c r="K28" i="8362"/>
  <c r="K29" i="8362"/>
  <c r="K30" i="8362"/>
  <c r="K31" i="8362"/>
  <c r="K32" i="8362"/>
  <c r="K33" i="8362"/>
  <c r="K34" i="8362"/>
  <c r="K35" i="8362"/>
  <c r="K36" i="8362"/>
  <c r="K37" i="8362"/>
  <c r="K38" i="8362"/>
  <c r="K39" i="8362"/>
  <c r="K40" i="8362"/>
  <c r="K41" i="8362"/>
  <c r="K42" i="8362"/>
  <c r="K43" i="8362"/>
  <c r="K44" i="8362"/>
  <c r="K45" i="8362"/>
  <c r="K46" i="8362"/>
  <c r="K47" i="8362"/>
  <c r="K48" i="8362"/>
  <c r="K49" i="8362"/>
  <c r="K50" i="8362"/>
  <c r="K51" i="8362"/>
  <c r="K52" i="8362"/>
  <c r="K53" i="8362"/>
  <c r="K54" i="8362"/>
  <c r="K55" i="8362"/>
  <c r="K56" i="8362"/>
  <c r="K57" i="8362"/>
  <c r="K58" i="8362"/>
  <c r="K59" i="8362"/>
  <c r="K60" i="8362"/>
  <c r="K61" i="8362"/>
  <c r="K62" i="8362"/>
  <c r="K63" i="8362"/>
  <c r="K64" i="8362"/>
  <c r="K65" i="8362"/>
  <c r="K66" i="8362"/>
  <c r="K67" i="8362"/>
  <c r="K69" i="8362"/>
  <c r="K70" i="8362"/>
  <c r="K71" i="8362"/>
  <c r="K72" i="8362"/>
  <c r="K73" i="8362"/>
  <c r="K74" i="8362"/>
  <c r="K75" i="8362"/>
  <c r="K76" i="8362"/>
  <c r="K77" i="8362"/>
  <c r="K78" i="8362"/>
  <c r="K79" i="8362"/>
  <c r="K80" i="8362"/>
  <c r="K81" i="8362"/>
  <c r="K82" i="8362"/>
  <c r="K83" i="8362"/>
  <c r="K84" i="8362"/>
  <c r="K85" i="8362"/>
  <c r="K86" i="8362"/>
  <c r="K87" i="8362"/>
  <c r="K88" i="8362"/>
  <c r="K89" i="8362"/>
  <c r="K90" i="8362"/>
  <c r="K91" i="8362"/>
  <c r="K92" i="8362"/>
  <c r="K93" i="8362"/>
  <c r="K94" i="8362"/>
  <c r="D6" i="8362"/>
  <c r="D7" i="8362"/>
  <c r="L7" i="8362" s="1"/>
  <c r="D8" i="8362"/>
  <c r="L8" i="8362" s="1"/>
  <c r="D9" i="8362"/>
  <c r="L9" i="8362" s="1"/>
  <c r="D10" i="8362"/>
  <c r="L10" i="8362" s="1"/>
  <c r="D11" i="8362"/>
  <c r="L11" i="8362" s="1"/>
  <c r="D12" i="8362"/>
  <c r="L12" i="8362" s="1"/>
  <c r="D13" i="8362"/>
  <c r="L13" i="8362" s="1"/>
  <c r="D14" i="8362"/>
  <c r="L14" i="8362" s="1"/>
  <c r="D15" i="8362"/>
  <c r="D16" i="8362"/>
  <c r="L16" i="8362" s="1"/>
  <c r="D17" i="8362"/>
  <c r="L17" i="8362" s="1"/>
  <c r="D18" i="8362"/>
  <c r="D19" i="8362"/>
  <c r="L19" i="8362" s="1"/>
  <c r="D20" i="8362"/>
  <c r="L20" i="8362" s="1"/>
  <c r="D21" i="8362"/>
  <c r="L21" i="8362" s="1"/>
  <c r="D22" i="8362"/>
  <c r="D23" i="8362"/>
  <c r="D24" i="8362"/>
  <c r="L24" i="8362" s="1"/>
  <c r="D25" i="8362"/>
  <c r="L25" i="8362" s="1"/>
  <c r="D26" i="8362"/>
  <c r="L26" i="8362" s="1"/>
  <c r="D27" i="8362"/>
  <c r="L27" i="8362" s="1"/>
  <c r="D28" i="8362"/>
  <c r="D29" i="8362"/>
  <c r="L29" i="8362" s="1"/>
  <c r="D30" i="8362"/>
  <c r="L30" i="8362" s="1"/>
  <c r="D31" i="8362"/>
  <c r="L31" i="8362" s="1"/>
  <c r="D32" i="8362"/>
  <c r="D33" i="8362"/>
  <c r="L33" i="8362" s="1"/>
  <c r="D34" i="8362"/>
  <c r="L34" i="8362" s="1"/>
  <c r="D35" i="8362"/>
  <c r="L35" i="8362" s="1"/>
  <c r="D36" i="8362"/>
  <c r="D37" i="8362"/>
  <c r="L37" i="8362" s="1"/>
  <c r="D38" i="8362"/>
  <c r="L38" i="8362" s="1"/>
  <c r="D39" i="8362"/>
  <c r="L39" i="8362" s="1"/>
  <c r="D40" i="8362"/>
  <c r="D41" i="8362"/>
  <c r="L41" i="8362" s="1"/>
  <c r="D42" i="8362"/>
  <c r="L42" i="8362" s="1"/>
  <c r="D43" i="8362"/>
  <c r="L43" i="8362" s="1"/>
  <c r="D44" i="8362"/>
  <c r="D45" i="8362"/>
  <c r="L45" i="8362" s="1"/>
  <c r="D46" i="8362"/>
  <c r="L46" i="8362" s="1"/>
  <c r="D47" i="8362"/>
  <c r="L47" i="8362" s="1"/>
  <c r="D48" i="8362"/>
  <c r="D49" i="8362"/>
  <c r="L49" i="8362" s="1"/>
  <c r="D50" i="8362"/>
  <c r="D51" i="8362"/>
  <c r="L51" i="8362" s="1"/>
  <c r="D52" i="8362"/>
  <c r="D53" i="8362"/>
  <c r="L53" i="8362" s="1"/>
  <c r="D54" i="8362"/>
  <c r="L54" i="8362" s="1"/>
  <c r="D55" i="8362"/>
  <c r="L55" i="8362" s="1"/>
  <c r="D56" i="8362"/>
  <c r="D57" i="8362"/>
  <c r="L57" i="8362" s="1"/>
  <c r="D58" i="8362"/>
  <c r="L58" i="8362" s="1"/>
  <c r="D59" i="8362"/>
  <c r="L59" i="8362" s="1"/>
  <c r="D60" i="8362"/>
  <c r="D61" i="8362"/>
  <c r="L61" i="8362" s="1"/>
  <c r="D62" i="8362"/>
  <c r="L62" i="8362" s="1"/>
  <c r="D63" i="8362"/>
  <c r="L63" i="8362" s="1"/>
  <c r="D64" i="8362"/>
  <c r="D65" i="8362"/>
  <c r="L65" i="8362" s="1"/>
  <c r="D66" i="8362"/>
  <c r="L66" i="8362" s="1"/>
  <c r="D67" i="8362"/>
  <c r="L67" i="8362" s="1"/>
  <c r="D69" i="8362"/>
  <c r="D70" i="8362"/>
  <c r="D71" i="8362"/>
  <c r="L71" i="8362" s="1"/>
  <c r="D72" i="8362"/>
  <c r="L72" i="8362" s="1"/>
  <c r="D73" i="8362"/>
  <c r="D74" i="8362"/>
  <c r="D75" i="8362"/>
  <c r="L75" i="8362" s="1"/>
  <c r="D76" i="8362"/>
  <c r="D77" i="8362"/>
  <c r="D78" i="8362"/>
  <c r="D79" i="8362"/>
  <c r="L79" i="8362" s="1"/>
  <c r="D80" i="8362"/>
  <c r="L80" i="8362" s="1"/>
  <c r="D81" i="8362"/>
  <c r="D82" i="8362"/>
  <c r="D83" i="8362"/>
  <c r="L83" i="8362" s="1"/>
  <c r="D84" i="8362"/>
  <c r="L84" i="8362" s="1"/>
  <c r="D85" i="8362"/>
  <c r="D86" i="8362"/>
  <c r="D87" i="8362"/>
  <c r="L87" i="8362" s="1"/>
  <c r="D88" i="8362"/>
  <c r="L88" i="8362" s="1"/>
  <c r="D89" i="8362"/>
  <c r="D90" i="8362"/>
  <c r="D91" i="8362"/>
  <c r="L91" i="8362" s="1"/>
  <c r="D92" i="8362"/>
  <c r="L92" i="8362" s="1"/>
  <c r="D93" i="8362"/>
  <c r="D94" i="8362"/>
  <c r="D95" i="8362"/>
  <c r="L95" i="8362" s="1"/>
  <c r="D96" i="8362"/>
  <c r="L96" i="8362" s="1"/>
  <c r="D97" i="8362"/>
  <c r="L97" i="8362" s="1"/>
  <c r="D98" i="8362"/>
  <c r="L98" i="8362" s="1"/>
  <c r="D99" i="8362"/>
  <c r="L99" i="8362" s="1"/>
  <c r="D100" i="8362"/>
  <c r="L100" i="8362" s="1"/>
  <c r="D101" i="8362"/>
  <c r="L101" i="8362" s="1"/>
  <c r="D102" i="8362"/>
  <c r="L102" i="8362" s="1"/>
  <c r="D103" i="8362"/>
  <c r="L103" i="8362" s="1"/>
  <c r="D104" i="8362"/>
  <c r="L104" i="8362" s="1"/>
  <c r="D105" i="8362"/>
  <c r="L105" i="8362" s="1"/>
  <c r="D106" i="8362"/>
  <c r="L106" i="8362" s="1"/>
  <c r="D107" i="8362"/>
  <c r="L107" i="8362" s="1"/>
  <c r="D108" i="8362"/>
  <c r="L108" i="8362" s="1"/>
  <c r="I11" i="8363"/>
  <c r="I15" i="8363"/>
  <c r="I21" i="8363"/>
  <c r="I39" i="8363"/>
  <c r="I40" i="8363"/>
  <c r="I46" i="8363"/>
  <c r="I87" i="8363"/>
  <c r="D88" i="8363"/>
  <c r="C88" i="8363"/>
  <c r="E87" i="8363"/>
  <c r="E86" i="8363"/>
  <c r="E85" i="8363"/>
  <c r="E84" i="8363"/>
  <c r="E83" i="8363"/>
  <c r="E82" i="8363"/>
  <c r="E81" i="8363"/>
  <c r="E80" i="8363"/>
  <c r="E79" i="8363"/>
  <c r="E78" i="8363"/>
  <c r="E77" i="8363"/>
  <c r="E76" i="8363"/>
  <c r="E75" i="8363"/>
  <c r="E74" i="8363"/>
  <c r="E73" i="8363"/>
  <c r="E72" i="8363"/>
  <c r="E71" i="8363"/>
  <c r="E70" i="8363"/>
  <c r="E69" i="8363"/>
  <c r="E68" i="8363"/>
  <c r="E67" i="8363"/>
  <c r="I67" i="8363" s="1"/>
  <c r="E66" i="8363"/>
  <c r="E65" i="8363"/>
  <c r="E64" i="8363"/>
  <c r="E63" i="8363"/>
  <c r="E62" i="8363"/>
  <c r="E61" i="8363"/>
  <c r="E60" i="8363"/>
  <c r="E59" i="8363"/>
  <c r="E58" i="8363"/>
  <c r="E57" i="8363"/>
  <c r="E56" i="8363"/>
  <c r="E55" i="8363"/>
  <c r="E54" i="8363"/>
  <c r="E53" i="8363"/>
  <c r="E52" i="8363"/>
  <c r="E51" i="8363"/>
  <c r="E50" i="8363"/>
  <c r="E49" i="8363"/>
  <c r="E48" i="8363"/>
  <c r="E47" i="8363"/>
  <c r="E46" i="8363"/>
  <c r="E45" i="8363"/>
  <c r="E44" i="8363"/>
  <c r="E43" i="8363"/>
  <c r="E42" i="8363"/>
  <c r="E41" i="8363"/>
  <c r="E40" i="8363"/>
  <c r="E39" i="8363"/>
  <c r="E38" i="8363"/>
  <c r="E37" i="8363"/>
  <c r="E36" i="8363"/>
  <c r="E35" i="8363"/>
  <c r="E34" i="8363"/>
  <c r="E33" i="8363"/>
  <c r="E32" i="8363"/>
  <c r="E31" i="8363"/>
  <c r="E30" i="8363"/>
  <c r="E29" i="8363"/>
  <c r="E28" i="8363"/>
  <c r="E27" i="8363"/>
  <c r="E26" i="8363"/>
  <c r="E25" i="8363"/>
  <c r="E24" i="8363"/>
  <c r="E23" i="8363"/>
  <c r="E22" i="8363"/>
  <c r="I22" i="8363" s="1"/>
  <c r="E21" i="8363"/>
  <c r="E20" i="8363"/>
  <c r="E19" i="8363"/>
  <c r="E18" i="8363"/>
  <c r="E17" i="8363"/>
  <c r="E16" i="8363"/>
  <c r="E15" i="8363"/>
  <c r="E14" i="8363"/>
  <c r="E13" i="8363"/>
  <c r="E12" i="8363"/>
  <c r="E11" i="8363"/>
  <c r="E10" i="8363"/>
  <c r="E9" i="8363"/>
  <c r="E8" i="8363"/>
  <c r="E7" i="8363"/>
  <c r="E6" i="8363"/>
  <c r="E88" i="8363" s="1"/>
  <c r="L50" i="8362" l="1"/>
  <c r="D109" i="8362"/>
  <c r="K109" i="8362"/>
  <c r="L94" i="8362"/>
  <c r="L90" i="8362"/>
  <c r="L86" i="8362"/>
  <c r="L82" i="8362"/>
  <c r="L78" i="8362"/>
  <c r="L74" i="8362"/>
  <c r="L70" i="8362"/>
  <c r="D110" i="8362"/>
  <c r="L48" i="8362"/>
  <c r="L44" i="8362"/>
  <c r="L36" i="8362"/>
  <c r="L32" i="8362"/>
  <c r="L22" i="8362"/>
  <c r="L52" i="8362"/>
  <c r="L40" i="8362"/>
  <c r="L28" i="8362"/>
  <c r="L18" i="8362"/>
  <c r="L6" i="8362"/>
  <c r="L76" i="8362"/>
  <c r="L23" i="8362"/>
  <c r="L15" i="8362"/>
  <c r="L93" i="8362"/>
  <c r="L89" i="8362"/>
  <c r="L85" i="8362"/>
  <c r="L81" i="8362"/>
  <c r="L77" i="8362"/>
  <c r="L73" i="8362"/>
  <c r="L69" i="8362"/>
  <c r="L64" i="8362"/>
  <c r="L60" i="8362"/>
  <c r="L56" i="8362"/>
  <c r="F27" i="8368"/>
  <c r="F24" i="8368"/>
  <c r="F21" i="8368"/>
  <c r="F11" i="8368"/>
  <c r="F8" i="8368"/>
  <c r="F5" i="8368"/>
  <c r="H30" i="8308"/>
  <c r="G30" i="8308"/>
  <c r="G31" i="8308"/>
  <c r="H31" i="8308"/>
  <c r="H14" i="8308"/>
  <c r="G14" i="8308"/>
  <c r="Q86" i="8377"/>
  <c r="J86" i="8377"/>
  <c r="G86" i="8377"/>
  <c r="D86" i="8377"/>
  <c r="P85" i="8377"/>
  <c r="O85" i="8377"/>
  <c r="O126" i="8377" s="1"/>
  <c r="N85" i="8377"/>
  <c r="N126" i="8377" s="1"/>
  <c r="M85" i="8377"/>
  <c r="M126" i="8377" s="1"/>
  <c r="L85" i="8377"/>
  <c r="L126" i="8377" s="1"/>
  <c r="K85" i="8377"/>
  <c r="I85" i="8377"/>
  <c r="H85" i="8377"/>
  <c r="F85" i="8377"/>
  <c r="F126" i="8377" s="1"/>
  <c r="E85" i="8377"/>
  <c r="E126" i="8377" s="1"/>
  <c r="C85" i="8377"/>
  <c r="C126" i="8377" s="1"/>
  <c r="B85" i="8377"/>
  <c r="H126" i="8377"/>
  <c r="I126" i="8377"/>
  <c r="K126" i="8377"/>
  <c r="P126" i="8377"/>
  <c r="B126" i="8377"/>
  <c r="Q105" i="8377"/>
  <c r="Q106" i="8377"/>
  <c r="Q107" i="8377"/>
  <c r="Q108" i="8377"/>
  <c r="Q109" i="8377"/>
  <c r="Q110" i="8377"/>
  <c r="Q111" i="8377"/>
  <c r="Q112" i="8377"/>
  <c r="Q113" i="8377"/>
  <c r="Q114" i="8377"/>
  <c r="Q115" i="8377"/>
  <c r="Q116" i="8377"/>
  <c r="Q117" i="8377"/>
  <c r="Q118" i="8377"/>
  <c r="Q119" i="8377"/>
  <c r="Q120" i="8377"/>
  <c r="Q121" i="8377"/>
  <c r="Q122" i="8377"/>
  <c r="Q123" i="8377"/>
  <c r="Q124" i="8377"/>
  <c r="Q125" i="8377"/>
  <c r="J105" i="8377"/>
  <c r="J106" i="8377"/>
  <c r="J107" i="8377"/>
  <c r="J108" i="8377"/>
  <c r="J109" i="8377"/>
  <c r="J110" i="8377"/>
  <c r="J111" i="8377"/>
  <c r="J112" i="8377"/>
  <c r="J113" i="8377"/>
  <c r="J114" i="8377"/>
  <c r="J115" i="8377"/>
  <c r="J116" i="8377"/>
  <c r="J117" i="8377"/>
  <c r="J118" i="8377"/>
  <c r="J119" i="8377"/>
  <c r="J120" i="8377"/>
  <c r="J121" i="8377"/>
  <c r="J122" i="8377"/>
  <c r="J123" i="8377"/>
  <c r="J124" i="8377"/>
  <c r="J125" i="8377"/>
  <c r="G105" i="8377"/>
  <c r="G106" i="8377"/>
  <c r="G107" i="8377"/>
  <c r="G108" i="8377"/>
  <c r="G109" i="8377"/>
  <c r="G110" i="8377"/>
  <c r="G111" i="8377"/>
  <c r="G112" i="8377"/>
  <c r="G113" i="8377"/>
  <c r="G114" i="8377"/>
  <c r="G115" i="8377"/>
  <c r="G116" i="8377"/>
  <c r="G117" i="8377"/>
  <c r="G118" i="8377"/>
  <c r="G119" i="8377"/>
  <c r="G120" i="8377"/>
  <c r="G121" i="8377"/>
  <c r="G122" i="8377"/>
  <c r="G123" i="8377"/>
  <c r="G124" i="8377"/>
  <c r="G125" i="8377"/>
  <c r="D105" i="8377"/>
  <c r="D106" i="8377"/>
  <c r="D107" i="8377"/>
  <c r="D108" i="8377"/>
  <c r="D109" i="8377"/>
  <c r="D110" i="8377"/>
  <c r="D111" i="8377"/>
  <c r="D112" i="8377"/>
  <c r="D113" i="8377"/>
  <c r="D114" i="8377"/>
  <c r="D115" i="8377"/>
  <c r="D116" i="8377"/>
  <c r="D117" i="8377"/>
  <c r="D118" i="8377"/>
  <c r="D119" i="8377"/>
  <c r="D120" i="8377"/>
  <c r="D121" i="8377"/>
  <c r="D122" i="8377"/>
  <c r="D123" i="8377"/>
  <c r="D124" i="8377"/>
  <c r="D125" i="8377"/>
  <c r="K110" i="8362" l="1"/>
  <c r="L109" i="8362"/>
  <c r="F4" i="8368"/>
  <c r="F20" i="8368"/>
  <c r="D85" i="8377"/>
  <c r="J85" i="8377"/>
  <c r="Q85" i="8377"/>
  <c r="G85" i="8377"/>
  <c r="R123" i="8377"/>
  <c r="R105" i="8377"/>
  <c r="R122" i="8377"/>
  <c r="R118" i="8377"/>
  <c r="R114" i="8377"/>
  <c r="R110" i="8377"/>
  <c r="R106" i="8377"/>
  <c r="R125" i="8377"/>
  <c r="R121" i="8377"/>
  <c r="R117" i="8377"/>
  <c r="R113" i="8377"/>
  <c r="R109" i="8377"/>
  <c r="R124" i="8377"/>
  <c r="R120" i="8377"/>
  <c r="R116" i="8377"/>
  <c r="R112" i="8377"/>
  <c r="R108" i="8377"/>
  <c r="R119" i="8377"/>
  <c r="R115" i="8377"/>
  <c r="R111" i="8377"/>
  <c r="R107" i="8377"/>
  <c r="L110" i="8362" l="1"/>
  <c r="R85" i="8377"/>
  <c r="Q104" i="8377" l="1"/>
  <c r="J104" i="8377"/>
  <c r="G104" i="8377"/>
  <c r="D104" i="8377"/>
  <c r="Q103" i="8377"/>
  <c r="J103" i="8377"/>
  <c r="G103" i="8377"/>
  <c r="D103" i="8377"/>
  <c r="Q102" i="8377"/>
  <c r="J102" i="8377"/>
  <c r="G102" i="8377"/>
  <c r="D102" i="8377"/>
  <c r="Q101" i="8377"/>
  <c r="J101" i="8377"/>
  <c r="G101" i="8377"/>
  <c r="D101" i="8377"/>
  <c r="Q100" i="8377"/>
  <c r="J100" i="8377"/>
  <c r="G100" i="8377"/>
  <c r="D100" i="8377"/>
  <c r="Q99" i="8377"/>
  <c r="J99" i="8377"/>
  <c r="G99" i="8377"/>
  <c r="D99" i="8377"/>
  <c r="Q98" i="8377"/>
  <c r="J98" i="8377"/>
  <c r="G98" i="8377"/>
  <c r="D98" i="8377"/>
  <c r="Q97" i="8377"/>
  <c r="J97" i="8377"/>
  <c r="G97" i="8377"/>
  <c r="D97" i="8377"/>
  <c r="Q96" i="8377"/>
  <c r="J96" i="8377"/>
  <c r="G96" i="8377"/>
  <c r="D96" i="8377"/>
  <c r="Q95" i="8377"/>
  <c r="J95" i="8377"/>
  <c r="G95" i="8377"/>
  <c r="D95" i="8377"/>
  <c r="Q94" i="8377"/>
  <c r="J94" i="8377"/>
  <c r="G94" i="8377"/>
  <c r="D94" i="8377"/>
  <c r="Q93" i="8377"/>
  <c r="J93" i="8377"/>
  <c r="G93" i="8377"/>
  <c r="D93" i="8377"/>
  <c r="Q92" i="8377"/>
  <c r="J92" i="8377"/>
  <c r="G92" i="8377"/>
  <c r="D92" i="8377"/>
  <c r="Q91" i="8377"/>
  <c r="J91" i="8377"/>
  <c r="G91" i="8377"/>
  <c r="D91" i="8377"/>
  <c r="Q90" i="8377"/>
  <c r="J90" i="8377"/>
  <c r="G90" i="8377"/>
  <c r="D90" i="8377"/>
  <c r="Q89" i="8377"/>
  <c r="J89" i="8377"/>
  <c r="G89" i="8377"/>
  <c r="D89" i="8377"/>
  <c r="Q88" i="8377"/>
  <c r="J88" i="8377"/>
  <c r="G88" i="8377"/>
  <c r="D88" i="8377"/>
  <c r="Q87" i="8377"/>
  <c r="J87" i="8377"/>
  <c r="G87" i="8377"/>
  <c r="D87" i="8377"/>
  <c r="P127" i="8377"/>
  <c r="O127" i="8377"/>
  <c r="N127" i="8377"/>
  <c r="M127" i="8377"/>
  <c r="L127" i="8377"/>
  <c r="I127" i="8377"/>
  <c r="E127" i="8377"/>
  <c r="C127" i="8377"/>
  <c r="B127" i="8377"/>
  <c r="Q84" i="8377"/>
  <c r="J84" i="8377"/>
  <c r="G84" i="8377"/>
  <c r="D84" i="8377"/>
  <c r="Q83" i="8377"/>
  <c r="J83" i="8377"/>
  <c r="G83" i="8377"/>
  <c r="D83" i="8377"/>
  <c r="Q82" i="8377"/>
  <c r="J82" i="8377"/>
  <c r="G82" i="8377"/>
  <c r="D82" i="8377"/>
  <c r="Q81" i="8377"/>
  <c r="J81" i="8377"/>
  <c r="G81" i="8377"/>
  <c r="D81" i="8377"/>
  <c r="Q80" i="8377"/>
  <c r="J80" i="8377"/>
  <c r="G80" i="8377"/>
  <c r="D80" i="8377"/>
  <c r="Q79" i="8377"/>
  <c r="J79" i="8377"/>
  <c r="G79" i="8377"/>
  <c r="D79" i="8377"/>
  <c r="Q78" i="8377"/>
  <c r="J78" i="8377"/>
  <c r="G78" i="8377"/>
  <c r="D78" i="8377"/>
  <c r="Q77" i="8377"/>
  <c r="J77" i="8377"/>
  <c r="G77" i="8377"/>
  <c r="D77" i="8377"/>
  <c r="Q76" i="8377"/>
  <c r="J76" i="8377"/>
  <c r="G76" i="8377"/>
  <c r="D76" i="8377"/>
  <c r="Q75" i="8377"/>
  <c r="J75" i="8377"/>
  <c r="G75" i="8377"/>
  <c r="D75" i="8377"/>
  <c r="Q74" i="8377"/>
  <c r="J74" i="8377"/>
  <c r="G74" i="8377"/>
  <c r="D74" i="8377"/>
  <c r="Q73" i="8377"/>
  <c r="J73" i="8377"/>
  <c r="G73" i="8377"/>
  <c r="D73" i="8377"/>
  <c r="Q72" i="8377"/>
  <c r="J72" i="8377"/>
  <c r="G72" i="8377"/>
  <c r="D72" i="8377"/>
  <c r="Q71" i="8377"/>
  <c r="J71" i="8377"/>
  <c r="G71" i="8377"/>
  <c r="D71" i="8377"/>
  <c r="Q70" i="8377"/>
  <c r="J70" i="8377"/>
  <c r="G70" i="8377"/>
  <c r="D70" i="8377"/>
  <c r="Q69" i="8377"/>
  <c r="J69" i="8377"/>
  <c r="G69" i="8377"/>
  <c r="D69" i="8377"/>
  <c r="Q68" i="8377"/>
  <c r="J68" i="8377"/>
  <c r="G68" i="8377"/>
  <c r="D68" i="8377"/>
  <c r="Q67" i="8377"/>
  <c r="J67" i="8377"/>
  <c r="G67" i="8377"/>
  <c r="D67" i="8377"/>
  <c r="Q66" i="8377"/>
  <c r="J66" i="8377"/>
  <c r="G66" i="8377"/>
  <c r="D66" i="8377"/>
  <c r="Q65" i="8377"/>
  <c r="J65" i="8377"/>
  <c r="G65" i="8377"/>
  <c r="D65" i="8377"/>
  <c r="Q64" i="8377"/>
  <c r="J64" i="8377"/>
  <c r="G64" i="8377"/>
  <c r="D64" i="8377"/>
  <c r="Q63" i="8377"/>
  <c r="J63" i="8377"/>
  <c r="G63" i="8377"/>
  <c r="D63" i="8377"/>
  <c r="Q62" i="8377"/>
  <c r="J62" i="8377"/>
  <c r="G62" i="8377"/>
  <c r="D62" i="8377"/>
  <c r="Q61" i="8377"/>
  <c r="J61" i="8377"/>
  <c r="G61" i="8377"/>
  <c r="D61" i="8377"/>
  <c r="Q60" i="8377"/>
  <c r="J60" i="8377"/>
  <c r="G60" i="8377"/>
  <c r="D60" i="8377"/>
  <c r="Q59" i="8377"/>
  <c r="J59" i="8377"/>
  <c r="G59" i="8377"/>
  <c r="D59" i="8377"/>
  <c r="Q58" i="8377"/>
  <c r="J58" i="8377"/>
  <c r="G58" i="8377"/>
  <c r="D58" i="8377"/>
  <c r="Q57" i="8377"/>
  <c r="J57" i="8377"/>
  <c r="G57" i="8377"/>
  <c r="D57" i="8377"/>
  <c r="Q56" i="8377"/>
  <c r="J56" i="8377"/>
  <c r="G56" i="8377"/>
  <c r="D56" i="8377"/>
  <c r="Q55" i="8377"/>
  <c r="J55" i="8377"/>
  <c r="G55" i="8377"/>
  <c r="D55" i="8377"/>
  <c r="Q54" i="8377"/>
  <c r="J54" i="8377"/>
  <c r="G54" i="8377"/>
  <c r="D54" i="8377"/>
  <c r="Q53" i="8377"/>
  <c r="J53" i="8377"/>
  <c r="G53" i="8377"/>
  <c r="D53" i="8377"/>
  <c r="Q52" i="8377"/>
  <c r="J52" i="8377"/>
  <c r="G52" i="8377"/>
  <c r="D52" i="8377"/>
  <c r="Q51" i="8377"/>
  <c r="J51" i="8377"/>
  <c r="G51" i="8377"/>
  <c r="D51" i="8377"/>
  <c r="Q50" i="8377"/>
  <c r="J50" i="8377"/>
  <c r="G50" i="8377"/>
  <c r="D50" i="8377"/>
  <c r="Q49" i="8377"/>
  <c r="J49" i="8377"/>
  <c r="G49" i="8377"/>
  <c r="D49" i="8377"/>
  <c r="Q48" i="8377"/>
  <c r="J48" i="8377"/>
  <c r="G48" i="8377"/>
  <c r="D48" i="8377"/>
  <c r="Q47" i="8377"/>
  <c r="J47" i="8377"/>
  <c r="G47" i="8377"/>
  <c r="D47" i="8377"/>
  <c r="Q46" i="8377"/>
  <c r="J46" i="8377"/>
  <c r="G46" i="8377"/>
  <c r="D46" i="8377"/>
  <c r="Q45" i="8377"/>
  <c r="J45" i="8377"/>
  <c r="G45" i="8377"/>
  <c r="D45" i="8377"/>
  <c r="Q44" i="8377"/>
  <c r="J44" i="8377"/>
  <c r="G44" i="8377"/>
  <c r="D44" i="8377"/>
  <c r="Q43" i="8377"/>
  <c r="J43" i="8377"/>
  <c r="G43" i="8377"/>
  <c r="D43" i="8377"/>
  <c r="Q42" i="8377"/>
  <c r="J42" i="8377"/>
  <c r="G42" i="8377"/>
  <c r="D42" i="8377"/>
  <c r="Q41" i="8377"/>
  <c r="J41" i="8377"/>
  <c r="G41" i="8377"/>
  <c r="D41" i="8377"/>
  <c r="Q40" i="8377"/>
  <c r="J40" i="8377"/>
  <c r="G40" i="8377"/>
  <c r="D40" i="8377"/>
  <c r="Q39" i="8377"/>
  <c r="J39" i="8377"/>
  <c r="G39" i="8377"/>
  <c r="D39" i="8377"/>
  <c r="Q38" i="8377"/>
  <c r="J38" i="8377"/>
  <c r="G38" i="8377"/>
  <c r="D38" i="8377"/>
  <c r="Q37" i="8377"/>
  <c r="J37" i="8377"/>
  <c r="G37" i="8377"/>
  <c r="D37" i="8377"/>
  <c r="Q36" i="8377"/>
  <c r="J36" i="8377"/>
  <c r="G36" i="8377"/>
  <c r="D36" i="8377"/>
  <c r="Q35" i="8377"/>
  <c r="J35" i="8377"/>
  <c r="G35" i="8377"/>
  <c r="D35" i="8377"/>
  <c r="Q34" i="8377"/>
  <c r="J34" i="8377"/>
  <c r="G34" i="8377"/>
  <c r="D34" i="8377"/>
  <c r="Q33" i="8377"/>
  <c r="J33" i="8377"/>
  <c r="G33" i="8377"/>
  <c r="D33" i="8377"/>
  <c r="Q32" i="8377"/>
  <c r="J32" i="8377"/>
  <c r="G32" i="8377"/>
  <c r="D32" i="8377"/>
  <c r="Q31" i="8377"/>
  <c r="J31" i="8377"/>
  <c r="G31" i="8377"/>
  <c r="D31" i="8377"/>
  <c r="Q30" i="8377"/>
  <c r="J30" i="8377"/>
  <c r="G30" i="8377"/>
  <c r="D30" i="8377"/>
  <c r="Q29" i="8377"/>
  <c r="J29" i="8377"/>
  <c r="G29" i="8377"/>
  <c r="D29" i="8377"/>
  <c r="Q28" i="8377"/>
  <c r="J28" i="8377"/>
  <c r="G28" i="8377"/>
  <c r="D28" i="8377"/>
  <c r="Q27" i="8377"/>
  <c r="J27" i="8377"/>
  <c r="G27" i="8377"/>
  <c r="D27" i="8377"/>
  <c r="Q26" i="8377"/>
  <c r="J26" i="8377"/>
  <c r="G26" i="8377"/>
  <c r="D26" i="8377"/>
  <c r="Q25" i="8377"/>
  <c r="J25" i="8377"/>
  <c r="G25" i="8377"/>
  <c r="D25" i="8377"/>
  <c r="Q24" i="8377"/>
  <c r="J24" i="8377"/>
  <c r="G24" i="8377"/>
  <c r="D24" i="8377"/>
  <c r="Q23" i="8377"/>
  <c r="J23" i="8377"/>
  <c r="G23" i="8377"/>
  <c r="D23" i="8377"/>
  <c r="Q22" i="8377"/>
  <c r="J22" i="8377"/>
  <c r="G22" i="8377"/>
  <c r="D22" i="8377"/>
  <c r="Q21" i="8377"/>
  <c r="J21" i="8377"/>
  <c r="G21" i="8377"/>
  <c r="D21" i="8377"/>
  <c r="Q20" i="8377"/>
  <c r="J20" i="8377"/>
  <c r="G20" i="8377"/>
  <c r="D20" i="8377"/>
  <c r="Q19" i="8377"/>
  <c r="J19" i="8377"/>
  <c r="G19" i="8377"/>
  <c r="D19" i="8377"/>
  <c r="Q18" i="8377"/>
  <c r="J18" i="8377"/>
  <c r="G18" i="8377"/>
  <c r="D18" i="8377"/>
  <c r="Q17" i="8377"/>
  <c r="J17" i="8377"/>
  <c r="G17" i="8377"/>
  <c r="D17" i="8377"/>
  <c r="Q16" i="8377"/>
  <c r="J16" i="8377"/>
  <c r="G16" i="8377"/>
  <c r="D16" i="8377"/>
  <c r="Q15" i="8377"/>
  <c r="J15" i="8377"/>
  <c r="G15" i="8377"/>
  <c r="D15" i="8377"/>
  <c r="Q14" i="8377"/>
  <c r="J14" i="8377"/>
  <c r="G14" i="8377"/>
  <c r="D14" i="8377"/>
  <c r="Q13" i="8377"/>
  <c r="J13" i="8377"/>
  <c r="G13" i="8377"/>
  <c r="D13" i="8377"/>
  <c r="Q12" i="8377"/>
  <c r="J12" i="8377"/>
  <c r="G12" i="8377"/>
  <c r="D12" i="8377"/>
  <c r="Q11" i="8377"/>
  <c r="J11" i="8377"/>
  <c r="G11" i="8377"/>
  <c r="D11" i="8377"/>
  <c r="Q10" i="8377"/>
  <c r="J10" i="8377"/>
  <c r="G10" i="8377"/>
  <c r="D10" i="8377"/>
  <c r="Q9" i="8377"/>
  <c r="J9" i="8377"/>
  <c r="G9" i="8377"/>
  <c r="D9" i="8377"/>
  <c r="Q8" i="8377"/>
  <c r="J8" i="8377"/>
  <c r="G8" i="8377"/>
  <c r="D8" i="8377"/>
  <c r="Q7" i="8377"/>
  <c r="J7" i="8377"/>
  <c r="G7" i="8377"/>
  <c r="D7" i="8377"/>
  <c r="Q6" i="8377"/>
  <c r="J6" i="8377"/>
  <c r="G6" i="8377"/>
  <c r="D6" i="8377"/>
  <c r="Q5" i="8377"/>
  <c r="Q126" i="8377" s="1"/>
  <c r="J5" i="8377"/>
  <c r="J126" i="8377" s="1"/>
  <c r="G5" i="8377"/>
  <c r="G126" i="8377" s="1"/>
  <c r="D5" i="8377"/>
  <c r="D126" i="8377" s="1"/>
  <c r="T50" i="8330"/>
  <c r="T54" i="8330"/>
  <c r="T56" i="8330"/>
  <c r="T57" i="8330"/>
  <c r="T59" i="8330"/>
  <c r="T60" i="8330"/>
  <c r="T63" i="8330"/>
  <c r="T64" i="8330"/>
  <c r="T67" i="8330"/>
  <c r="T68" i="8330"/>
  <c r="T70" i="8330"/>
  <c r="T71" i="8330"/>
  <c r="T73" i="8330"/>
  <c r="T74" i="8330"/>
  <c r="T76" i="8330"/>
  <c r="T80" i="8330"/>
  <c r="T81" i="8330"/>
  <c r="T85" i="8330"/>
  <c r="T11" i="8330"/>
  <c r="T12" i="8330"/>
  <c r="T15" i="8330"/>
  <c r="T16" i="8330"/>
  <c r="T17" i="8330"/>
  <c r="T21" i="8330"/>
  <c r="T22" i="8330"/>
  <c r="T23" i="8330"/>
  <c r="T25" i="8330"/>
  <c r="T26" i="8330"/>
  <c r="T32" i="8330"/>
  <c r="T33" i="8330"/>
  <c r="T35" i="8330"/>
  <c r="T39" i="8330"/>
  <c r="T40" i="8330"/>
  <c r="T42" i="8330"/>
  <c r="T6" i="8330"/>
  <c r="S50" i="8330"/>
  <c r="S51" i="8330"/>
  <c r="S52" i="8330"/>
  <c r="S53" i="8330"/>
  <c r="S54" i="8330"/>
  <c r="S55" i="8330"/>
  <c r="S56" i="8330"/>
  <c r="S57" i="8330"/>
  <c r="S58" i="8330"/>
  <c r="S59" i="8330"/>
  <c r="S60" i="8330"/>
  <c r="S61" i="8330"/>
  <c r="S62" i="8330"/>
  <c r="S63" i="8330"/>
  <c r="S64" i="8330"/>
  <c r="S65" i="8330"/>
  <c r="S66" i="8330"/>
  <c r="S67" i="8330"/>
  <c r="S68" i="8330"/>
  <c r="S69" i="8330"/>
  <c r="S70" i="8330"/>
  <c r="S71" i="8330"/>
  <c r="S72" i="8330"/>
  <c r="S73" i="8330"/>
  <c r="S74" i="8330"/>
  <c r="S75" i="8330"/>
  <c r="S76" i="8330"/>
  <c r="S77" i="8330"/>
  <c r="S78" i="8330"/>
  <c r="S79" i="8330"/>
  <c r="S80" i="8330"/>
  <c r="S81" i="8330"/>
  <c r="S82" i="8330"/>
  <c r="S83" i="8330"/>
  <c r="S84" i="8330"/>
  <c r="S85" i="8330"/>
  <c r="S86" i="8330"/>
  <c r="S87" i="8330"/>
  <c r="S88" i="8330"/>
  <c r="S89" i="8330"/>
  <c r="S90" i="8330"/>
  <c r="S49" i="8330"/>
  <c r="S7" i="8330"/>
  <c r="S8" i="8330"/>
  <c r="S9" i="8330"/>
  <c r="S10" i="8330"/>
  <c r="S11" i="8330"/>
  <c r="S12" i="8330"/>
  <c r="S13" i="8330"/>
  <c r="S14" i="8330"/>
  <c r="S15" i="8330"/>
  <c r="S16" i="8330"/>
  <c r="S17" i="8330"/>
  <c r="S18" i="8330"/>
  <c r="S19" i="8330"/>
  <c r="S20" i="8330"/>
  <c r="S21" i="8330"/>
  <c r="S22" i="8330"/>
  <c r="S23" i="8330"/>
  <c r="S24" i="8330"/>
  <c r="S25" i="8330"/>
  <c r="S26" i="8330"/>
  <c r="S27" i="8330"/>
  <c r="S28" i="8330"/>
  <c r="S29" i="8330"/>
  <c r="S30" i="8330"/>
  <c r="S31" i="8330"/>
  <c r="S32" i="8330"/>
  <c r="S33" i="8330"/>
  <c r="S34" i="8330"/>
  <c r="S35" i="8330"/>
  <c r="S36" i="8330"/>
  <c r="S37" i="8330"/>
  <c r="S38" i="8330"/>
  <c r="S39" i="8330"/>
  <c r="S40" i="8330"/>
  <c r="S41" i="8330"/>
  <c r="S42" i="8330"/>
  <c r="S43" i="8330"/>
  <c r="S44" i="8330"/>
  <c r="S45" i="8330"/>
  <c r="S6" i="8330"/>
  <c r="R6" i="8377" l="1"/>
  <c r="R10" i="8377"/>
  <c r="R11" i="8377"/>
  <c r="R14" i="8377"/>
  <c r="R15" i="8377"/>
  <c r="R18" i="8377"/>
  <c r="R19" i="8377"/>
  <c r="R22" i="8377"/>
  <c r="R23" i="8377"/>
  <c r="R26" i="8377"/>
  <c r="R27" i="8377"/>
  <c r="R30" i="8377"/>
  <c r="R91" i="8377"/>
  <c r="R94" i="8377"/>
  <c r="R95" i="8377"/>
  <c r="R98" i="8377"/>
  <c r="R99" i="8377"/>
  <c r="R102" i="8377"/>
  <c r="R103" i="8377"/>
  <c r="R31" i="8377"/>
  <c r="R34" i="8377"/>
  <c r="R35" i="8377"/>
  <c r="R38" i="8377"/>
  <c r="R39" i="8377"/>
  <c r="R42" i="8377"/>
  <c r="R43" i="8377"/>
  <c r="R46" i="8377"/>
  <c r="R47" i="8377"/>
  <c r="R50" i="8377"/>
  <c r="R51" i="8377"/>
  <c r="R54" i="8377"/>
  <c r="R55" i="8377"/>
  <c r="R58" i="8377"/>
  <c r="R59" i="8377"/>
  <c r="R62" i="8377"/>
  <c r="R63" i="8377"/>
  <c r="R66" i="8377"/>
  <c r="R67" i="8377"/>
  <c r="R70" i="8377"/>
  <c r="R71" i="8377"/>
  <c r="R74" i="8377"/>
  <c r="R75" i="8377"/>
  <c r="R78" i="8377"/>
  <c r="R79" i="8377"/>
  <c r="R82" i="8377"/>
  <c r="R83" i="8377"/>
  <c r="R5" i="8377"/>
  <c r="R7" i="8377"/>
  <c r="R8" i="8377"/>
  <c r="R9" i="8377"/>
  <c r="R12" i="8377"/>
  <c r="R13" i="8377"/>
  <c r="R16" i="8377"/>
  <c r="R17" i="8377"/>
  <c r="R20" i="8377"/>
  <c r="R21" i="8377"/>
  <c r="R24" i="8377"/>
  <c r="R25" i="8377"/>
  <c r="R28" i="8377"/>
  <c r="R29" i="8377"/>
  <c r="R32" i="8377"/>
  <c r="R33" i="8377"/>
  <c r="R36" i="8377"/>
  <c r="R37" i="8377"/>
  <c r="R40" i="8377"/>
  <c r="R41" i="8377"/>
  <c r="R44" i="8377"/>
  <c r="R45" i="8377"/>
  <c r="R48" i="8377"/>
  <c r="R49" i="8377"/>
  <c r="R52" i="8377"/>
  <c r="R53" i="8377"/>
  <c r="R56" i="8377"/>
  <c r="R57" i="8377"/>
  <c r="R60" i="8377"/>
  <c r="R61" i="8377"/>
  <c r="R64" i="8377"/>
  <c r="R65" i="8377"/>
  <c r="R68" i="8377"/>
  <c r="R69" i="8377"/>
  <c r="R72" i="8377"/>
  <c r="R73" i="8377"/>
  <c r="R76" i="8377"/>
  <c r="R77" i="8377"/>
  <c r="R80" i="8377"/>
  <c r="R81" i="8377"/>
  <c r="R84" i="8377"/>
  <c r="R90" i="8377"/>
  <c r="R86" i="8377"/>
  <c r="R87" i="8377"/>
  <c r="R88" i="8377"/>
  <c r="R89" i="8377"/>
  <c r="G127" i="8377"/>
  <c r="R92" i="8377"/>
  <c r="R93" i="8377"/>
  <c r="R96" i="8377"/>
  <c r="R97" i="8377"/>
  <c r="R100" i="8377"/>
  <c r="R101" i="8377"/>
  <c r="R104" i="8377"/>
  <c r="K127" i="8377"/>
  <c r="J127" i="8377"/>
  <c r="D127" i="8377"/>
  <c r="H127" i="8377"/>
  <c r="Q127" i="8377"/>
  <c r="L85" i="8372"/>
  <c r="L106" i="8372" s="1"/>
  <c r="L107" i="8372" s="1"/>
  <c r="M85" i="8372"/>
  <c r="M106" i="8372" s="1"/>
  <c r="M107" i="8372" s="1"/>
  <c r="N85" i="8372"/>
  <c r="O85" i="8372"/>
  <c r="P85" i="8372"/>
  <c r="P106" i="8372" s="1"/>
  <c r="P107" i="8372" s="1"/>
  <c r="K85" i="8372"/>
  <c r="K106" i="8372" s="1"/>
  <c r="K107" i="8372" s="1"/>
  <c r="I85" i="8372"/>
  <c r="I106" i="8372" s="1"/>
  <c r="I107" i="8372" s="1"/>
  <c r="H85" i="8372"/>
  <c r="F85" i="8372"/>
  <c r="E85" i="8372"/>
  <c r="E106" i="8372" s="1"/>
  <c r="E107" i="8372" s="1"/>
  <c r="C85" i="8372"/>
  <c r="C106" i="8372" s="1"/>
  <c r="C107" i="8372" s="1"/>
  <c r="B85" i="8372"/>
  <c r="F106" i="8372"/>
  <c r="H106" i="8372"/>
  <c r="H107" i="8372" s="1"/>
  <c r="N106" i="8372"/>
  <c r="N107" i="8372" s="1"/>
  <c r="O106" i="8372"/>
  <c r="O107" i="8372" s="1"/>
  <c r="B106" i="8372"/>
  <c r="B107" i="8372" s="1"/>
  <c r="D6" i="8372"/>
  <c r="D7" i="8372"/>
  <c r="D8" i="8372"/>
  <c r="D9" i="8372"/>
  <c r="D10" i="8372"/>
  <c r="D11" i="8372"/>
  <c r="D12" i="8372"/>
  <c r="D13" i="8372"/>
  <c r="D14" i="8372"/>
  <c r="D15" i="8372"/>
  <c r="D16" i="8372"/>
  <c r="D17" i="8372"/>
  <c r="D18" i="8372"/>
  <c r="D19" i="8372"/>
  <c r="D20" i="8372"/>
  <c r="D21" i="8372"/>
  <c r="D22" i="8372"/>
  <c r="D23" i="8372"/>
  <c r="D24" i="8372"/>
  <c r="D25" i="8372"/>
  <c r="D26" i="8372"/>
  <c r="D27" i="8372"/>
  <c r="D28" i="8372"/>
  <c r="D29" i="8372"/>
  <c r="D30" i="8372"/>
  <c r="D31" i="8372"/>
  <c r="D32" i="8372"/>
  <c r="D33" i="8372"/>
  <c r="D34" i="8372"/>
  <c r="D35" i="8372"/>
  <c r="D36" i="8372"/>
  <c r="D37" i="8372"/>
  <c r="D38" i="8372"/>
  <c r="D39" i="8372"/>
  <c r="D40" i="8372"/>
  <c r="D41" i="8372"/>
  <c r="D42" i="8372"/>
  <c r="D43" i="8372"/>
  <c r="D44" i="8372"/>
  <c r="D45" i="8372"/>
  <c r="D46" i="8372"/>
  <c r="D47" i="8372"/>
  <c r="D48" i="8372"/>
  <c r="D49" i="8372"/>
  <c r="D50" i="8372"/>
  <c r="D51" i="8372"/>
  <c r="D52" i="8372"/>
  <c r="D53" i="8372"/>
  <c r="D54" i="8372"/>
  <c r="D55" i="8372"/>
  <c r="D56" i="8372"/>
  <c r="D57" i="8372"/>
  <c r="D58" i="8372"/>
  <c r="D59" i="8372"/>
  <c r="D60" i="8372"/>
  <c r="D61" i="8372"/>
  <c r="D62" i="8372"/>
  <c r="D63" i="8372"/>
  <c r="D64" i="8372"/>
  <c r="D65" i="8372"/>
  <c r="D66" i="8372"/>
  <c r="D67" i="8372"/>
  <c r="D68" i="8372"/>
  <c r="D69" i="8372"/>
  <c r="D70" i="8372"/>
  <c r="D71" i="8372"/>
  <c r="D72" i="8372"/>
  <c r="D73" i="8372"/>
  <c r="D74" i="8372"/>
  <c r="D75" i="8372"/>
  <c r="D76" i="8372"/>
  <c r="D77" i="8372"/>
  <c r="D78" i="8372"/>
  <c r="D79" i="8372"/>
  <c r="D80" i="8372"/>
  <c r="D81" i="8372"/>
  <c r="D82" i="8372"/>
  <c r="D83" i="8372"/>
  <c r="D84" i="8372"/>
  <c r="D86" i="8372"/>
  <c r="D87" i="8372"/>
  <c r="D88" i="8372"/>
  <c r="D89" i="8372"/>
  <c r="D90" i="8372"/>
  <c r="D91" i="8372"/>
  <c r="D92" i="8372"/>
  <c r="D93" i="8372"/>
  <c r="D94" i="8372"/>
  <c r="D95" i="8372"/>
  <c r="D96" i="8372"/>
  <c r="D97" i="8372"/>
  <c r="D98" i="8372"/>
  <c r="D99" i="8372"/>
  <c r="D100" i="8372"/>
  <c r="D101" i="8372"/>
  <c r="D102" i="8372"/>
  <c r="G6" i="8372"/>
  <c r="G7" i="8372"/>
  <c r="G8" i="8372"/>
  <c r="G9" i="8372"/>
  <c r="G10" i="8372"/>
  <c r="G11" i="8372"/>
  <c r="G12" i="8372"/>
  <c r="G13" i="8372"/>
  <c r="G14" i="8372"/>
  <c r="G15" i="8372"/>
  <c r="G16" i="8372"/>
  <c r="G17" i="8372"/>
  <c r="G18" i="8372"/>
  <c r="G19" i="8372"/>
  <c r="G20" i="8372"/>
  <c r="G21" i="8372"/>
  <c r="G22" i="8372"/>
  <c r="G23" i="8372"/>
  <c r="G24" i="8372"/>
  <c r="G25" i="8372"/>
  <c r="G26" i="8372"/>
  <c r="G27" i="8372"/>
  <c r="G28" i="8372"/>
  <c r="G29" i="8372"/>
  <c r="G30" i="8372"/>
  <c r="G31" i="8372"/>
  <c r="G32" i="8372"/>
  <c r="G33" i="8372"/>
  <c r="G34" i="8372"/>
  <c r="G35" i="8372"/>
  <c r="G36" i="8372"/>
  <c r="G37" i="8372"/>
  <c r="G38" i="8372"/>
  <c r="G39" i="8372"/>
  <c r="G40" i="8372"/>
  <c r="G41" i="8372"/>
  <c r="G42" i="8372"/>
  <c r="G43" i="8372"/>
  <c r="G44" i="8372"/>
  <c r="G45" i="8372"/>
  <c r="G46" i="8372"/>
  <c r="G47" i="8372"/>
  <c r="G48" i="8372"/>
  <c r="G49" i="8372"/>
  <c r="G50" i="8372"/>
  <c r="G51" i="8372"/>
  <c r="G52" i="8372"/>
  <c r="G53" i="8372"/>
  <c r="G54" i="8372"/>
  <c r="G55" i="8372"/>
  <c r="G56" i="8372"/>
  <c r="G57" i="8372"/>
  <c r="G58" i="8372"/>
  <c r="G59" i="8372"/>
  <c r="G60" i="8372"/>
  <c r="G61" i="8372"/>
  <c r="G62" i="8372"/>
  <c r="G63" i="8372"/>
  <c r="G64" i="8372"/>
  <c r="G65" i="8372"/>
  <c r="G66" i="8372"/>
  <c r="G67" i="8372"/>
  <c r="G68" i="8372"/>
  <c r="G69" i="8372"/>
  <c r="G70" i="8372"/>
  <c r="G71" i="8372"/>
  <c r="G72" i="8372"/>
  <c r="G73" i="8372"/>
  <c r="G74" i="8372"/>
  <c r="G75" i="8372"/>
  <c r="G76" i="8372"/>
  <c r="G77" i="8372"/>
  <c r="G78" i="8372"/>
  <c r="G79" i="8372"/>
  <c r="G80" i="8372"/>
  <c r="G81" i="8372"/>
  <c r="G82" i="8372"/>
  <c r="G83" i="8372"/>
  <c r="G84" i="8372"/>
  <c r="G86" i="8372"/>
  <c r="G87" i="8372"/>
  <c r="G88" i="8372"/>
  <c r="G89" i="8372"/>
  <c r="G90" i="8372"/>
  <c r="G91" i="8372"/>
  <c r="G92" i="8372"/>
  <c r="G93" i="8372"/>
  <c r="G94" i="8372"/>
  <c r="G95" i="8372"/>
  <c r="G96" i="8372"/>
  <c r="G97" i="8372"/>
  <c r="G98" i="8372"/>
  <c r="G99" i="8372"/>
  <c r="G100" i="8372"/>
  <c r="G101" i="8372"/>
  <c r="G102" i="8372"/>
  <c r="J6" i="8372"/>
  <c r="J7" i="8372"/>
  <c r="J8" i="8372"/>
  <c r="J9" i="8372"/>
  <c r="J10" i="8372"/>
  <c r="J11" i="8372"/>
  <c r="J12" i="8372"/>
  <c r="J13" i="8372"/>
  <c r="J14" i="8372"/>
  <c r="J15" i="8372"/>
  <c r="J16" i="8372"/>
  <c r="J17" i="8372"/>
  <c r="J18" i="8372"/>
  <c r="J19" i="8372"/>
  <c r="J20" i="8372"/>
  <c r="J21" i="8372"/>
  <c r="J22" i="8372"/>
  <c r="J23" i="8372"/>
  <c r="J24" i="8372"/>
  <c r="J25" i="8372"/>
  <c r="J26" i="8372"/>
  <c r="J27" i="8372"/>
  <c r="J28" i="8372"/>
  <c r="J29" i="8372"/>
  <c r="J30" i="8372"/>
  <c r="J31" i="8372"/>
  <c r="J32" i="8372"/>
  <c r="J33" i="8372"/>
  <c r="J34" i="8372"/>
  <c r="J35" i="8372"/>
  <c r="J36" i="8372"/>
  <c r="J37" i="8372"/>
  <c r="J38" i="8372"/>
  <c r="J39" i="8372"/>
  <c r="J40" i="8372"/>
  <c r="J41" i="8372"/>
  <c r="J42" i="8372"/>
  <c r="J43" i="8372"/>
  <c r="J44" i="8372"/>
  <c r="J45" i="8372"/>
  <c r="J46" i="8372"/>
  <c r="J47" i="8372"/>
  <c r="J48" i="8372"/>
  <c r="J49" i="8372"/>
  <c r="J50" i="8372"/>
  <c r="J51" i="8372"/>
  <c r="J52" i="8372"/>
  <c r="J53" i="8372"/>
  <c r="J54" i="8372"/>
  <c r="J55" i="8372"/>
  <c r="J56" i="8372"/>
  <c r="J57" i="8372"/>
  <c r="J58" i="8372"/>
  <c r="J59" i="8372"/>
  <c r="J60" i="8372"/>
  <c r="J61" i="8372"/>
  <c r="J62" i="8372"/>
  <c r="J63" i="8372"/>
  <c r="J64" i="8372"/>
  <c r="J65" i="8372"/>
  <c r="J66" i="8372"/>
  <c r="J67" i="8372"/>
  <c r="J68" i="8372"/>
  <c r="J69" i="8372"/>
  <c r="J70" i="8372"/>
  <c r="J71" i="8372"/>
  <c r="J72" i="8372"/>
  <c r="J73" i="8372"/>
  <c r="J74" i="8372"/>
  <c r="J75" i="8372"/>
  <c r="J76" i="8372"/>
  <c r="J77" i="8372"/>
  <c r="J78" i="8372"/>
  <c r="J79" i="8372"/>
  <c r="J80" i="8372"/>
  <c r="J81" i="8372"/>
  <c r="J82" i="8372"/>
  <c r="J83" i="8372"/>
  <c r="J84" i="8372"/>
  <c r="J86" i="8372"/>
  <c r="J87" i="8372"/>
  <c r="J88" i="8372"/>
  <c r="J89" i="8372"/>
  <c r="J90" i="8372"/>
  <c r="J91" i="8372"/>
  <c r="J92" i="8372"/>
  <c r="J93" i="8372"/>
  <c r="J94" i="8372"/>
  <c r="J95" i="8372"/>
  <c r="J96" i="8372"/>
  <c r="J97" i="8372"/>
  <c r="J98" i="8372"/>
  <c r="J99" i="8372"/>
  <c r="J100" i="8372"/>
  <c r="J101" i="8372"/>
  <c r="J102" i="8372"/>
  <c r="Q6" i="8372"/>
  <c r="Q7" i="8372"/>
  <c r="Q8" i="8372"/>
  <c r="Q9" i="8372"/>
  <c r="Q10" i="8372"/>
  <c r="Q11" i="8372"/>
  <c r="Q12" i="8372"/>
  <c r="Q13" i="8372"/>
  <c r="Q14" i="8372"/>
  <c r="Q15" i="8372"/>
  <c r="Q16" i="8372"/>
  <c r="Q17" i="8372"/>
  <c r="Q18" i="8372"/>
  <c r="Q19" i="8372"/>
  <c r="Q20" i="8372"/>
  <c r="Q21" i="8372"/>
  <c r="Q22" i="8372"/>
  <c r="Q23" i="8372"/>
  <c r="Q24" i="8372"/>
  <c r="Q25" i="8372"/>
  <c r="R25" i="8372" s="1"/>
  <c r="Q26" i="8372"/>
  <c r="Q27" i="8372"/>
  <c r="Q28" i="8372"/>
  <c r="Q29" i="8372"/>
  <c r="Q30" i="8372"/>
  <c r="Q31" i="8372"/>
  <c r="Q32" i="8372"/>
  <c r="Q33" i="8372"/>
  <c r="Q34" i="8372"/>
  <c r="Q35" i="8372"/>
  <c r="Q36" i="8372"/>
  <c r="Q37" i="8372"/>
  <c r="Q38" i="8372"/>
  <c r="Q39" i="8372"/>
  <c r="Q40" i="8372"/>
  <c r="Q41" i="8372"/>
  <c r="Q42" i="8372"/>
  <c r="Q43" i="8372"/>
  <c r="Q44" i="8372"/>
  <c r="Q45" i="8372"/>
  <c r="Q46" i="8372"/>
  <c r="Q47" i="8372"/>
  <c r="Q48" i="8372"/>
  <c r="Q49" i="8372"/>
  <c r="Q50" i="8372"/>
  <c r="Q51" i="8372"/>
  <c r="Q52" i="8372"/>
  <c r="Q53" i="8372"/>
  <c r="Q54" i="8372"/>
  <c r="Q55" i="8372"/>
  <c r="Q56" i="8372"/>
  <c r="Q57" i="8372"/>
  <c r="Q58" i="8372"/>
  <c r="Q59" i="8372"/>
  <c r="Q60" i="8372"/>
  <c r="Q61" i="8372"/>
  <c r="Q62" i="8372"/>
  <c r="Q63" i="8372"/>
  <c r="Q64" i="8372"/>
  <c r="Q65" i="8372"/>
  <c r="Q66" i="8372"/>
  <c r="Q67" i="8372"/>
  <c r="Q68" i="8372"/>
  <c r="Q69" i="8372"/>
  <c r="Q70" i="8372"/>
  <c r="Q71" i="8372"/>
  <c r="Q72" i="8372"/>
  <c r="Q73" i="8372"/>
  <c r="Q74" i="8372"/>
  <c r="Q75" i="8372"/>
  <c r="Q76" i="8372"/>
  <c r="Q77" i="8372"/>
  <c r="Q78" i="8372"/>
  <c r="Q79" i="8372"/>
  <c r="Q80" i="8372"/>
  <c r="Q81" i="8372"/>
  <c r="Q82" i="8372"/>
  <c r="Q83" i="8372"/>
  <c r="Q84" i="8372"/>
  <c r="Q86" i="8372"/>
  <c r="Q87" i="8372"/>
  <c r="Q88" i="8372"/>
  <c r="Q89" i="8372"/>
  <c r="Q90" i="8372"/>
  <c r="Q91" i="8372"/>
  <c r="Q92" i="8372"/>
  <c r="Q93" i="8372"/>
  <c r="Q94" i="8372"/>
  <c r="Q95" i="8372"/>
  <c r="Q96" i="8372"/>
  <c r="Q97" i="8372"/>
  <c r="Q98" i="8372"/>
  <c r="Q99" i="8372"/>
  <c r="Q100" i="8372"/>
  <c r="Q101" i="8372"/>
  <c r="Q102" i="8372"/>
  <c r="R126" i="8377" l="1"/>
  <c r="R127" i="8377" s="1"/>
  <c r="G85" i="8372"/>
  <c r="G106" i="8372" s="1"/>
  <c r="Q85" i="8372"/>
  <c r="J85" i="8372"/>
  <c r="J106" i="8372" s="1"/>
  <c r="D85" i="8372"/>
  <c r="D106" i="8372" s="1"/>
  <c r="R93" i="8372"/>
  <c r="R100" i="8372"/>
  <c r="R96" i="8372"/>
  <c r="R92" i="8372"/>
  <c r="R88" i="8372"/>
  <c r="R99" i="8372"/>
  <c r="R95" i="8372"/>
  <c r="R91" i="8372"/>
  <c r="R87" i="8372"/>
  <c r="R102" i="8372"/>
  <c r="R98" i="8372"/>
  <c r="R94" i="8372"/>
  <c r="R90" i="8372"/>
  <c r="R86" i="8372"/>
  <c r="R101" i="8372"/>
  <c r="R97" i="8372"/>
  <c r="R89" i="8372"/>
  <c r="R84" i="8372"/>
  <c r="R80" i="8372"/>
  <c r="R76" i="8372"/>
  <c r="R36" i="8372"/>
  <c r="R32" i="8372"/>
  <c r="R28" i="8372"/>
  <c r="R24" i="8372"/>
  <c r="R20" i="8372"/>
  <c r="R16" i="8372"/>
  <c r="R12" i="8372"/>
  <c r="R8" i="8372"/>
  <c r="R72" i="8372"/>
  <c r="R68" i="8372"/>
  <c r="R64" i="8372"/>
  <c r="R60" i="8372"/>
  <c r="R56" i="8372"/>
  <c r="R52" i="8372"/>
  <c r="R48" i="8372"/>
  <c r="R44" i="8372"/>
  <c r="R40" i="8372"/>
  <c r="R83" i="8372"/>
  <c r="R79" i="8372"/>
  <c r="R75" i="8372"/>
  <c r="R39" i="8372"/>
  <c r="R35" i="8372"/>
  <c r="R31" i="8372"/>
  <c r="R27" i="8372"/>
  <c r="R23" i="8372"/>
  <c r="R19" i="8372"/>
  <c r="R15" i="8372"/>
  <c r="R11" i="8372"/>
  <c r="R7" i="8372"/>
  <c r="R71" i="8372"/>
  <c r="R67" i="8372"/>
  <c r="R63" i="8372"/>
  <c r="R59" i="8372"/>
  <c r="R55" i="8372"/>
  <c r="R51" i="8372"/>
  <c r="R47" i="8372"/>
  <c r="R43" i="8372"/>
  <c r="R82" i="8372"/>
  <c r="R78" i="8372"/>
  <c r="R74" i="8372"/>
  <c r="R38" i="8372"/>
  <c r="R34" i="8372"/>
  <c r="R30" i="8372"/>
  <c r="R26" i="8372"/>
  <c r="R22" i="8372"/>
  <c r="R18" i="8372"/>
  <c r="R14" i="8372"/>
  <c r="R10" i="8372"/>
  <c r="R6" i="8372"/>
  <c r="R70" i="8372"/>
  <c r="R66" i="8372"/>
  <c r="R62" i="8372"/>
  <c r="R58" i="8372"/>
  <c r="R54" i="8372"/>
  <c r="R50" i="8372"/>
  <c r="R46" i="8372"/>
  <c r="R42" i="8372"/>
  <c r="R81" i="8372"/>
  <c r="R77" i="8372"/>
  <c r="R73" i="8372"/>
  <c r="R37" i="8372"/>
  <c r="R33" i="8372"/>
  <c r="R29" i="8372"/>
  <c r="R21" i="8372"/>
  <c r="R17" i="8372"/>
  <c r="R13" i="8372"/>
  <c r="R9" i="8372"/>
  <c r="R69" i="8372"/>
  <c r="R65" i="8372"/>
  <c r="R61" i="8372"/>
  <c r="R57" i="8372"/>
  <c r="R53" i="8372"/>
  <c r="R49" i="8372"/>
  <c r="R45" i="8372"/>
  <c r="R41" i="8372"/>
  <c r="K45" i="8371"/>
  <c r="K44" i="8371"/>
  <c r="K43" i="8371"/>
  <c r="K42" i="8371"/>
  <c r="K41" i="8371"/>
  <c r="K40" i="8371"/>
  <c r="K39" i="8371"/>
  <c r="K38" i="8371"/>
  <c r="K37" i="8371"/>
  <c r="K36" i="8371"/>
  <c r="K35" i="8371"/>
  <c r="K34" i="8371"/>
  <c r="K33" i="8371"/>
  <c r="K32" i="8371"/>
  <c r="K31" i="8371"/>
  <c r="K30" i="8371"/>
  <c r="K29" i="8371"/>
  <c r="K28" i="8371"/>
  <c r="K27" i="8371"/>
  <c r="K26" i="8371"/>
  <c r="K25" i="8371"/>
  <c r="K24" i="8371"/>
  <c r="K23" i="8371"/>
  <c r="K22" i="8371"/>
  <c r="K21" i="8371"/>
  <c r="K20" i="8371"/>
  <c r="K19" i="8371"/>
  <c r="K18" i="8371"/>
  <c r="K17" i="8371"/>
  <c r="K16" i="8371"/>
  <c r="K15" i="8371"/>
  <c r="K14" i="8371"/>
  <c r="K13" i="8371"/>
  <c r="K12" i="8371"/>
  <c r="K11" i="8371"/>
  <c r="K10" i="8371"/>
  <c r="K9" i="8371"/>
  <c r="K8" i="8371"/>
  <c r="K7" i="8371"/>
  <c r="K6" i="8371"/>
  <c r="K90" i="8371"/>
  <c r="K89" i="8371"/>
  <c r="K88" i="8371"/>
  <c r="K87" i="8371"/>
  <c r="K86" i="8371"/>
  <c r="K85" i="8371"/>
  <c r="K84" i="8371"/>
  <c r="K83" i="8371"/>
  <c r="K82" i="8371"/>
  <c r="K81" i="8371"/>
  <c r="K80" i="8371"/>
  <c r="K79" i="8371"/>
  <c r="K78" i="8371"/>
  <c r="K77" i="8371"/>
  <c r="K76" i="8371"/>
  <c r="K75" i="8371"/>
  <c r="K74" i="8371"/>
  <c r="K73" i="8371"/>
  <c r="K72" i="8371"/>
  <c r="K71" i="8371"/>
  <c r="K70" i="8371"/>
  <c r="K69" i="8371"/>
  <c r="K68" i="8371"/>
  <c r="K67" i="8371"/>
  <c r="K66" i="8371"/>
  <c r="K65" i="8371"/>
  <c r="K64" i="8371"/>
  <c r="K63" i="8371"/>
  <c r="K62" i="8371"/>
  <c r="K61" i="8371"/>
  <c r="K60" i="8371"/>
  <c r="K59" i="8371"/>
  <c r="K58" i="8371"/>
  <c r="K57" i="8371"/>
  <c r="K56" i="8371"/>
  <c r="K55" i="8371"/>
  <c r="K54" i="8371"/>
  <c r="K53" i="8371"/>
  <c r="K52" i="8371"/>
  <c r="K51" i="8371"/>
  <c r="K50" i="8371"/>
  <c r="K49" i="8371"/>
  <c r="H90" i="8371"/>
  <c r="H89" i="8371"/>
  <c r="H88" i="8371"/>
  <c r="H87" i="8371"/>
  <c r="H86" i="8371"/>
  <c r="H85" i="8371"/>
  <c r="H84" i="8371"/>
  <c r="H83" i="8371"/>
  <c r="H82" i="8371"/>
  <c r="H81" i="8371"/>
  <c r="H80" i="8371"/>
  <c r="H79" i="8371"/>
  <c r="H78" i="8371"/>
  <c r="H77" i="8371"/>
  <c r="H76" i="8371"/>
  <c r="H75" i="8371"/>
  <c r="H74" i="8371"/>
  <c r="H73" i="8371"/>
  <c r="H72" i="8371"/>
  <c r="H71" i="8371"/>
  <c r="H70" i="8371"/>
  <c r="H69" i="8371"/>
  <c r="H68" i="8371"/>
  <c r="H67" i="8371"/>
  <c r="H66" i="8371"/>
  <c r="H65" i="8371"/>
  <c r="H64" i="8371"/>
  <c r="H63" i="8371"/>
  <c r="H62" i="8371"/>
  <c r="H61" i="8371"/>
  <c r="H60" i="8371"/>
  <c r="H59" i="8371"/>
  <c r="H58" i="8371"/>
  <c r="H57" i="8371"/>
  <c r="H56" i="8371"/>
  <c r="H55" i="8371"/>
  <c r="H54" i="8371"/>
  <c r="H53" i="8371"/>
  <c r="H52" i="8371"/>
  <c r="H51" i="8371"/>
  <c r="H50" i="8371"/>
  <c r="H49" i="8371"/>
  <c r="H7" i="8371"/>
  <c r="H8" i="8371"/>
  <c r="H9" i="8371"/>
  <c r="H10" i="8371"/>
  <c r="H11" i="8371"/>
  <c r="H12" i="8371"/>
  <c r="H13" i="8371"/>
  <c r="H14" i="8371"/>
  <c r="H15" i="8371"/>
  <c r="H16" i="8371"/>
  <c r="H17" i="8371"/>
  <c r="H18" i="8371"/>
  <c r="H19" i="8371"/>
  <c r="H20" i="8371"/>
  <c r="H21" i="8371"/>
  <c r="H22" i="8371"/>
  <c r="H23" i="8371"/>
  <c r="H24" i="8371"/>
  <c r="H25" i="8371"/>
  <c r="H26" i="8371"/>
  <c r="H27" i="8371"/>
  <c r="H28" i="8371"/>
  <c r="H29" i="8371"/>
  <c r="H30" i="8371"/>
  <c r="H31" i="8371"/>
  <c r="H32" i="8371"/>
  <c r="H33" i="8371"/>
  <c r="H34" i="8371"/>
  <c r="H35" i="8371"/>
  <c r="H36" i="8371"/>
  <c r="H37" i="8371"/>
  <c r="H38" i="8371"/>
  <c r="H39" i="8371"/>
  <c r="H40" i="8371"/>
  <c r="H41" i="8371"/>
  <c r="H42" i="8371"/>
  <c r="H43" i="8371"/>
  <c r="H44" i="8371"/>
  <c r="H45" i="8371"/>
  <c r="H6" i="8371"/>
  <c r="D91" i="8371"/>
  <c r="F91" i="8371"/>
  <c r="G91" i="8371"/>
  <c r="I91" i="8371"/>
  <c r="J91" i="8371"/>
  <c r="L91" i="8371"/>
  <c r="M91" i="8371"/>
  <c r="N91" i="8371"/>
  <c r="O91" i="8371"/>
  <c r="P91" i="8371"/>
  <c r="Q91" i="8371"/>
  <c r="E50" i="8371"/>
  <c r="E51" i="8371"/>
  <c r="E52" i="8371"/>
  <c r="E53" i="8371"/>
  <c r="E54" i="8371"/>
  <c r="E55" i="8371"/>
  <c r="E56" i="8371"/>
  <c r="E57" i="8371"/>
  <c r="E58" i="8371"/>
  <c r="E59" i="8371"/>
  <c r="E60" i="8371"/>
  <c r="E61" i="8371"/>
  <c r="E62" i="8371"/>
  <c r="E63" i="8371"/>
  <c r="E64" i="8371"/>
  <c r="E65" i="8371"/>
  <c r="E66" i="8371"/>
  <c r="E67" i="8371"/>
  <c r="E68" i="8371"/>
  <c r="E69" i="8371"/>
  <c r="E70" i="8371"/>
  <c r="E71" i="8371"/>
  <c r="E72" i="8371"/>
  <c r="E73" i="8371"/>
  <c r="E74" i="8371"/>
  <c r="E75" i="8371"/>
  <c r="E76" i="8371"/>
  <c r="E77" i="8371"/>
  <c r="E78" i="8371"/>
  <c r="E79" i="8371"/>
  <c r="E80" i="8371"/>
  <c r="E81" i="8371"/>
  <c r="E82" i="8371"/>
  <c r="E83" i="8371"/>
  <c r="E84" i="8371"/>
  <c r="E85" i="8371"/>
  <c r="E86" i="8371"/>
  <c r="E87" i="8371"/>
  <c r="E88" i="8371"/>
  <c r="E89" i="8371"/>
  <c r="E90" i="8371"/>
  <c r="E49" i="8371"/>
  <c r="E7" i="8371"/>
  <c r="E8" i="8371"/>
  <c r="E9" i="8371"/>
  <c r="E10" i="8371"/>
  <c r="E11" i="8371"/>
  <c r="E12" i="8371"/>
  <c r="E13" i="8371"/>
  <c r="E14" i="8371"/>
  <c r="E15" i="8371"/>
  <c r="E16" i="8371"/>
  <c r="E17" i="8371"/>
  <c r="E18" i="8371"/>
  <c r="E19" i="8371"/>
  <c r="E20" i="8371"/>
  <c r="E21" i="8371"/>
  <c r="E22" i="8371"/>
  <c r="E23" i="8371"/>
  <c r="E24" i="8371"/>
  <c r="E25" i="8371"/>
  <c r="E26" i="8371"/>
  <c r="E27" i="8371"/>
  <c r="E28" i="8371"/>
  <c r="E29" i="8371"/>
  <c r="E30" i="8371"/>
  <c r="E31" i="8371"/>
  <c r="E32" i="8371"/>
  <c r="E33" i="8371"/>
  <c r="E34" i="8371"/>
  <c r="E35" i="8371"/>
  <c r="E36" i="8371"/>
  <c r="E37" i="8371"/>
  <c r="E38" i="8371"/>
  <c r="E39" i="8371"/>
  <c r="E40" i="8371"/>
  <c r="E41" i="8371"/>
  <c r="E42" i="8371"/>
  <c r="E43" i="8371"/>
  <c r="E44" i="8371"/>
  <c r="E45" i="8371"/>
  <c r="E6" i="8371"/>
  <c r="E91" i="8371" l="1"/>
  <c r="R85" i="8372"/>
  <c r="K91" i="8371"/>
  <c r="H91" i="8371"/>
  <c r="C55" i="8315" l="1"/>
  <c r="C80" i="8315" s="1"/>
  <c r="E80" i="8315"/>
  <c r="J80" i="8315"/>
  <c r="E55" i="8315"/>
  <c r="F55" i="8315"/>
  <c r="G55" i="8315"/>
  <c r="G80" i="8315" s="1"/>
  <c r="H55" i="8315"/>
  <c r="H80" i="8315" s="1"/>
  <c r="J55" i="8315"/>
  <c r="B55" i="8315"/>
  <c r="B80" i="8315" s="1"/>
  <c r="D56" i="8315"/>
  <c r="D57" i="8315"/>
  <c r="D58" i="8315"/>
  <c r="I56" i="8315"/>
  <c r="I57" i="8315"/>
  <c r="I58" i="8315"/>
  <c r="K58" i="8315" s="1"/>
  <c r="I6" i="8315"/>
  <c r="I7" i="8315"/>
  <c r="I8" i="8315"/>
  <c r="I9" i="8315"/>
  <c r="I10" i="8315"/>
  <c r="I11" i="8315"/>
  <c r="I12" i="8315"/>
  <c r="I13" i="8315"/>
  <c r="K13" i="8315" s="1"/>
  <c r="I14" i="8315"/>
  <c r="I15" i="8315"/>
  <c r="I16" i="8315"/>
  <c r="I17" i="8315"/>
  <c r="K17" i="8315" s="1"/>
  <c r="I18" i="8315"/>
  <c r="I19" i="8315"/>
  <c r="I20" i="8315"/>
  <c r="I21" i="8315"/>
  <c r="K21" i="8315" s="1"/>
  <c r="I22" i="8315"/>
  <c r="I23" i="8315"/>
  <c r="I24" i="8315"/>
  <c r="I25" i="8315"/>
  <c r="K25" i="8315" s="1"/>
  <c r="I26" i="8315"/>
  <c r="I27" i="8315"/>
  <c r="I28" i="8315"/>
  <c r="I29" i="8315"/>
  <c r="K29" i="8315" s="1"/>
  <c r="I30" i="8315"/>
  <c r="I31" i="8315"/>
  <c r="I32" i="8315"/>
  <c r="I33" i="8315"/>
  <c r="K33" i="8315" s="1"/>
  <c r="I34" i="8315"/>
  <c r="I35" i="8315"/>
  <c r="I36" i="8315"/>
  <c r="I37" i="8315"/>
  <c r="K37" i="8315" s="1"/>
  <c r="I38" i="8315"/>
  <c r="I39" i="8315"/>
  <c r="I40" i="8315"/>
  <c r="I41" i="8315"/>
  <c r="K41" i="8315" s="1"/>
  <c r="I42" i="8315"/>
  <c r="I43" i="8315"/>
  <c r="I44" i="8315"/>
  <c r="I45" i="8315"/>
  <c r="K45" i="8315" s="1"/>
  <c r="I46" i="8315"/>
  <c r="I47" i="8315"/>
  <c r="I48" i="8315"/>
  <c r="I49" i="8315"/>
  <c r="K49" i="8315" s="1"/>
  <c r="I50" i="8315"/>
  <c r="I51" i="8315"/>
  <c r="I52" i="8315"/>
  <c r="I53" i="8315"/>
  <c r="K53" i="8315" s="1"/>
  <c r="I54" i="8315"/>
  <c r="I59" i="8315"/>
  <c r="I60" i="8315"/>
  <c r="I61" i="8315"/>
  <c r="I62" i="8315"/>
  <c r="I63" i="8315"/>
  <c r="I64" i="8315"/>
  <c r="I65" i="8315"/>
  <c r="I66" i="8315"/>
  <c r="I67" i="8315"/>
  <c r="I68" i="8315"/>
  <c r="I69" i="8315"/>
  <c r="I70" i="8315"/>
  <c r="I71" i="8315"/>
  <c r="I72" i="8315"/>
  <c r="I73" i="8315"/>
  <c r="I74" i="8315"/>
  <c r="I75" i="8315"/>
  <c r="I76" i="8315"/>
  <c r="I77" i="8315"/>
  <c r="I78" i="8315"/>
  <c r="I79" i="8315"/>
  <c r="K14" i="8315"/>
  <c r="K18" i="8315"/>
  <c r="K6" i="8315"/>
  <c r="K9" i="8315"/>
  <c r="K10" i="8315"/>
  <c r="K22" i="8315"/>
  <c r="K23" i="8315"/>
  <c r="K30" i="8315"/>
  <c r="K34" i="8315"/>
  <c r="K47" i="8315"/>
  <c r="D6" i="8315"/>
  <c r="D7" i="8315"/>
  <c r="K7" i="8315" s="1"/>
  <c r="D8" i="8315"/>
  <c r="K8" i="8315" s="1"/>
  <c r="D9" i="8315"/>
  <c r="D10" i="8315"/>
  <c r="D11" i="8315"/>
  <c r="K11" i="8315" s="1"/>
  <c r="D12" i="8315"/>
  <c r="K12" i="8315" s="1"/>
  <c r="D13" i="8315"/>
  <c r="D14" i="8315"/>
  <c r="D15" i="8315"/>
  <c r="K15" i="8315" s="1"/>
  <c r="D16" i="8315"/>
  <c r="K16" i="8315" s="1"/>
  <c r="D17" i="8315"/>
  <c r="D18" i="8315"/>
  <c r="D19" i="8315"/>
  <c r="D20" i="8315"/>
  <c r="K20" i="8315" s="1"/>
  <c r="D21" i="8315"/>
  <c r="D22" i="8315"/>
  <c r="D23" i="8315"/>
  <c r="D24" i="8315"/>
  <c r="K24" i="8315" s="1"/>
  <c r="D25" i="8315"/>
  <c r="D26" i="8315"/>
  <c r="K26" i="8315" s="1"/>
  <c r="D27" i="8315"/>
  <c r="D28" i="8315"/>
  <c r="K28" i="8315" s="1"/>
  <c r="D29" i="8315"/>
  <c r="D30" i="8315"/>
  <c r="D31" i="8315"/>
  <c r="K31" i="8315" s="1"/>
  <c r="D32" i="8315"/>
  <c r="K32" i="8315" s="1"/>
  <c r="D33" i="8315"/>
  <c r="D34" i="8315"/>
  <c r="D35" i="8315"/>
  <c r="D36" i="8315"/>
  <c r="K36" i="8315" s="1"/>
  <c r="D37" i="8315"/>
  <c r="D38" i="8315"/>
  <c r="K38" i="8315" s="1"/>
  <c r="D39" i="8315"/>
  <c r="K39" i="8315" s="1"/>
  <c r="D40" i="8315"/>
  <c r="K40" i="8315" s="1"/>
  <c r="D41" i="8315"/>
  <c r="D42" i="8315"/>
  <c r="K42" i="8315" s="1"/>
  <c r="D43" i="8315"/>
  <c r="D44" i="8315"/>
  <c r="K44" i="8315" s="1"/>
  <c r="D45" i="8315"/>
  <c r="D46" i="8315"/>
  <c r="K46" i="8315" s="1"/>
  <c r="D47" i="8315"/>
  <c r="D48" i="8315"/>
  <c r="K48" i="8315" s="1"/>
  <c r="D49" i="8315"/>
  <c r="D50" i="8315"/>
  <c r="K50" i="8315" s="1"/>
  <c r="D51" i="8315"/>
  <c r="K51" i="8315" s="1"/>
  <c r="D52" i="8315"/>
  <c r="K52" i="8315" s="1"/>
  <c r="D53" i="8315"/>
  <c r="D54" i="8315"/>
  <c r="K54" i="8315" s="1"/>
  <c r="D59" i="8315"/>
  <c r="D60" i="8315"/>
  <c r="D61" i="8315"/>
  <c r="D62" i="8315"/>
  <c r="D63" i="8315"/>
  <c r="K63" i="8315" s="1"/>
  <c r="D64" i="8315"/>
  <c r="K64" i="8315" s="1"/>
  <c r="D65" i="8315"/>
  <c r="D66" i="8315"/>
  <c r="D67" i="8315"/>
  <c r="K67" i="8315" s="1"/>
  <c r="D68" i="8315"/>
  <c r="K68" i="8315" s="1"/>
  <c r="D69" i="8315"/>
  <c r="D70" i="8315"/>
  <c r="D71" i="8315"/>
  <c r="K71" i="8315" s="1"/>
  <c r="D72" i="8315"/>
  <c r="K72" i="8315" s="1"/>
  <c r="D73" i="8315"/>
  <c r="D74" i="8315"/>
  <c r="D75" i="8315"/>
  <c r="K75" i="8315" s="1"/>
  <c r="D76" i="8315"/>
  <c r="K76" i="8315" s="1"/>
  <c r="D77" i="8315"/>
  <c r="D78" i="8315"/>
  <c r="D79" i="8315"/>
  <c r="K79" i="8315" s="1"/>
  <c r="D82" i="8376"/>
  <c r="K43" i="8315" l="1"/>
  <c r="K35" i="8315"/>
  <c r="K27" i="8315"/>
  <c r="K19" i="8315"/>
  <c r="D55" i="8315"/>
  <c r="I55" i="8315"/>
  <c r="I80" i="8315" s="1"/>
  <c r="K77" i="8315"/>
  <c r="K73" i="8315"/>
  <c r="K69" i="8315"/>
  <c r="K65" i="8315"/>
  <c r="D80" i="8315"/>
  <c r="K78" i="8315"/>
  <c r="K74" i="8315"/>
  <c r="K70" i="8315"/>
  <c r="K62" i="8315"/>
  <c r="K61" i="8315"/>
  <c r="K60" i="8315"/>
  <c r="K59" i="8315"/>
  <c r="F80" i="8315"/>
  <c r="K66" i="8315"/>
  <c r="K57" i="8315"/>
  <c r="K56" i="8315"/>
  <c r="D87" i="8376"/>
  <c r="D88" i="8376"/>
  <c r="D89" i="8376"/>
  <c r="D90" i="8376"/>
  <c r="D95" i="8376"/>
  <c r="D96" i="8376"/>
  <c r="G6" i="8376"/>
  <c r="G7" i="8376"/>
  <c r="G8" i="8376"/>
  <c r="G9" i="8376"/>
  <c r="G10" i="8376"/>
  <c r="G11" i="8376"/>
  <c r="G12" i="8376"/>
  <c r="G13" i="8376"/>
  <c r="G14" i="8376"/>
  <c r="G15" i="8376"/>
  <c r="G16" i="8376"/>
  <c r="G17" i="8376"/>
  <c r="G18" i="8376"/>
  <c r="G19" i="8376"/>
  <c r="G20" i="8376"/>
  <c r="G21" i="8376"/>
  <c r="G22" i="8376"/>
  <c r="G23" i="8376"/>
  <c r="G24" i="8376"/>
  <c r="D6" i="8376"/>
  <c r="D7" i="8376"/>
  <c r="D8" i="8376"/>
  <c r="D9" i="8376"/>
  <c r="D10" i="8376"/>
  <c r="D11" i="8376"/>
  <c r="D12" i="8376"/>
  <c r="D13" i="8376"/>
  <c r="D14" i="8376"/>
  <c r="D15" i="8376"/>
  <c r="D16" i="8376"/>
  <c r="D17" i="8376"/>
  <c r="D18" i="8376"/>
  <c r="D19" i="8376"/>
  <c r="D20" i="8376"/>
  <c r="D21" i="8376"/>
  <c r="D22" i="8376"/>
  <c r="D23" i="8376"/>
  <c r="D24" i="8376"/>
  <c r="G98" i="8376"/>
  <c r="D98" i="8376"/>
  <c r="G97" i="8376"/>
  <c r="D97" i="8376"/>
  <c r="G96" i="8376"/>
  <c r="G95" i="8376"/>
  <c r="G94" i="8376"/>
  <c r="D94" i="8376"/>
  <c r="G93" i="8376"/>
  <c r="D93" i="8376"/>
  <c r="G92" i="8376"/>
  <c r="D92" i="8376"/>
  <c r="G91" i="8376"/>
  <c r="D91" i="8376"/>
  <c r="G90" i="8376"/>
  <c r="G89" i="8376"/>
  <c r="G88" i="8376"/>
  <c r="G87" i="8376"/>
  <c r="G86" i="8376"/>
  <c r="D86" i="8376"/>
  <c r="G85" i="8376"/>
  <c r="D85" i="8376"/>
  <c r="G84" i="8376"/>
  <c r="D84" i="8376"/>
  <c r="G83" i="8376"/>
  <c r="D83" i="8376"/>
  <c r="G82" i="8376"/>
  <c r="G81" i="8376"/>
  <c r="D81" i="8376"/>
  <c r="D100" i="8376" s="1"/>
  <c r="G79" i="8376"/>
  <c r="D79" i="8376"/>
  <c r="G78" i="8376"/>
  <c r="D78" i="8376"/>
  <c r="G77" i="8376"/>
  <c r="D77" i="8376"/>
  <c r="G76" i="8376"/>
  <c r="D76" i="8376"/>
  <c r="G75" i="8376"/>
  <c r="D75" i="8376"/>
  <c r="G74" i="8376"/>
  <c r="D74" i="8376"/>
  <c r="G73" i="8376"/>
  <c r="D73" i="8376"/>
  <c r="G72" i="8376"/>
  <c r="D72" i="8376"/>
  <c r="G71" i="8376"/>
  <c r="D71" i="8376"/>
  <c r="G70" i="8376"/>
  <c r="D70" i="8376"/>
  <c r="G69" i="8376"/>
  <c r="D69" i="8376"/>
  <c r="G68" i="8376"/>
  <c r="D68" i="8376"/>
  <c r="G67" i="8376"/>
  <c r="D67" i="8376"/>
  <c r="G66" i="8376"/>
  <c r="D66" i="8376"/>
  <c r="G65" i="8376"/>
  <c r="D65" i="8376"/>
  <c r="G64" i="8376"/>
  <c r="D64" i="8376"/>
  <c r="G63" i="8376"/>
  <c r="D63" i="8376"/>
  <c r="G62" i="8376"/>
  <c r="D62" i="8376"/>
  <c r="G61" i="8376"/>
  <c r="D61" i="8376"/>
  <c r="G60" i="8376"/>
  <c r="D60" i="8376"/>
  <c r="G59" i="8376"/>
  <c r="D59" i="8376"/>
  <c r="G58" i="8376"/>
  <c r="D58" i="8376"/>
  <c r="G57" i="8376"/>
  <c r="D57" i="8376"/>
  <c r="G56" i="8376"/>
  <c r="D56" i="8376"/>
  <c r="G55" i="8376"/>
  <c r="D55" i="8376"/>
  <c r="G54" i="8376"/>
  <c r="D54" i="8376"/>
  <c r="G53" i="8376"/>
  <c r="D53" i="8376"/>
  <c r="G52" i="8376"/>
  <c r="D52" i="8376"/>
  <c r="G51" i="8376"/>
  <c r="D51" i="8376"/>
  <c r="G50" i="8376"/>
  <c r="D50" i="8376"/>
  <c r="G49" i="8376"/>
  <c r="D49" i="8376"/>
  <c r="G48" i="8376"/>
  <c r="D48" i="8376"/>
  <c r="G47" i="8376"/>
  <c r="D47" i="8376"/>
  <c r="G46" i="8376"/>
  <c r="D46" i="8376"/>
  <c r="G45" i="8376"/>
  <c r="D45" i="8376"/>
  <c r="G44" i="8376"/>
  <c r="D44" i="8376"/>
  <c r="G43" i="8376"/>
  <c r="D43" i="8376"/>
  <c r="G42" i="8376"/>
  <c r="D42" i="8376"/>
  <c r="G41" i="8376"/>
  <c r="D41" i="8376"/>
  <c r="G40" i="8376"/>
  <c r="D40" i="8376"/>
  <c r="G39" i="8376"/>
  <c r="D39" i="8376"/>
  <c r="G38" i="8376"/>
  <c r="D38" i="8376"/>
  <c r="G37" i="8376"/>
  <c r="D37" i="8376"/>
  <c r="G36" i="8376"/>
  <c r="D36" i="8376"/>
  <c r="G35" i="8376"/>
  <c r="D35" i="8376"/>
  <c r="G34" i="8376"/>
  <c r="D34" i="8376"/>
  <c r="G33" i="8376"/>
  <c r="D33" i="8376"/>
  <c r="G32" i="8376"/>
  <c r="D32" i="8376"/>
  <c r="G31" i="8376"/>
  <c r="D31" i="8376"/>
  <c r="G30" i="8376"/>
  <c r="D30" i="8376"/>
  <c r="G29" i="8376"/>
  <c r="D29" i="8376"/>
  <c r="G28" i="8376"/>
  <c r="D28" i="8376"/>
  <c r="G27" i="8376"/>
  <c r="D27" i="8376"/>
  <c r="G26" i="8376"/>
  <c r="D26" i="8376"/>
  <c r="G25" i="8376"/>
  <c r="D25" i="8376"/>
  <c r="G5" i="8376"/>
  <c r="D5" i="8376"/>
  <c r="J69" i="8375"/>
  <c r="J70" i="8375"/>
  <c r="J71" i="8375"/>
  <c r="M69" i="8375"/>
  <c r="M70" i="8375"/>
  <c r="M71" i="8375"/>
  <c r="G69" i="8375"/>
  <c r="G70" i="8375"/>
  <c r="G71" i="8375"/>
  <c r="G72" i="8375"/>
  <c r="G73" i="8375"/>
  <c r="D69" i="8375"/>
  <c r="D70" i="8375"/>
  <c r="C68" i="8375"/>
  <c r="C95" i="8375" s="1"/>
  <c r="C96" i="8375" s="1"/>
  <c r="E68" i="8375"/>
  <c r="F68" i="8375"/>
  <c r="F95" i="8375" s="1"/>
  <c r="F96" i="8375" s="1"/>
  <c r="H68" i="8375"/>
  <c r="I68" i="8375"/>
  <c r="I95" i="8375" s="1"/>
  <c r="I96" i="8375" s="1"/>
  <c r="K68" i="8375"/>
  <c r="K95" i="8375" s="1"/>
  <c r="K96" i="8375" s="1"/>
  <c r="L68" i="8375"/>
  <c r="L95" i="8375" s="1"/>
  <c r="L96" i="8375" s="1"/>
  <c r="B68" i="8375"/>
  <c r="B95" i="8375" s="1"/>
  <c r="B96" i="8375" s="1"/>
  <c r="N69" i="8375" l="1"/>
  <c r="G100" i="8376"/>
  <c r="G99" i="8376"/>
  <c r="K55" i="8315"/>
  <c r="K80" i="8315" s="1"/>
  <c r="N71" i="8375"/>
  <c r="N70" i="8375"/>
  <c r="G68" i="8375"/>
  <c r="D68" i="8375"/>
  <c r="J68" i="8375"/>
  <c r="H95" i="8375"/>
  <c r="H96" i="8375" s="1"/>
  <c r="E95" i="8375"/>
  <c r="E96" i="8375" s="1"/>
  <c r="M68" i="8375"/>
  <c r="M94" i="8375"/>
  <c r="M93" i="8375"/>
  <c r="M92" i="8375"/>
  <c r="M91" i="8375"/>
  <c r="M90" i="8375"/>
  <c r="M89" i="8375"/>
  <c r="M88" i="8375"/>
  <c r="M87" i="8375"/>
  <c r="M86" i="8375"/>
  <c r="M85" i="8375"/>
  <c r="M84" i="8375"/>
  <c r="M83" i="8375"/>
  <c r="M82" i="8375"/>
  <c r="M81" i="8375"/>
  <c r="M80" i="8375"/>
  <c r="M79" i="8375"/>
  <c r="M78" i="8375"/>
  <c r="M77" i="8375"/>
  <c r="M76" i="8375"/>
  <c r="M75" i="8375"/>
  <c r="M74" i="8375"/>
  <c r="M73" i="8375"/>
  <c r="M72" i="8375"/>
  <c r="M67" i="8375"/>
  <c r="M66" i="8375"/>
  <c r="M65" i="8375"/>
  <c r="M64" i="8375"/>
  <c r="M63" i="8375"/>
  <c r="M62" i="8375"/>
  <c r="M61" i="8375"/>
  <c r="M60" i="8375"/>
  <c r="M59" i="8375"/>
  <c r="M58" i="8375"/>
  <c r="M57" i="8375"/>
  <c r="M56" i="8375"/>
  <c r="M55" i="8375"/>
  <c r="M54" i="8375"/>
  <c r="M53" i="8375"/>
  <c r="M52" i="8375"/>
  <c r="M51" i="8375"/>
  <c r="M50" i="8375"/>
  <c r="M49" i="8375"/>
  <c r="M48" i="8375"/>
  <c r="M47" i="8375"/>
  <c r="M46" i="8375"/>
  <c r="M45" i="8375"/>
  <c r="M44" i="8375"/>
  <c r="M43" i="8375"/>
  <c r="M42" i="8375"/>
  <c r="M41" i="8375"/>
  <c r="M40" i="8375"/>
  <c r="M39" i="8375"/>
  <c r="M38" i="8375"/>
  <c r="M37" i="8375"/>
  <c r="M36" i="8375"/>
  <c r="M35" i="8375"/>
  <c r="M34" i="8375"/>
  <c r="M33" i="8375"/>
  <c r="M32" i="8375"/>
  <c r="M31" i="8375"/>
  <c r="M30" i="8375"/>
  <c r="M29" i="8375"/>
  <c r="M28" i="8375"/>
  <c r="M27" i="8375"/>
  <c r="M26" i="8375"/>
  <c r="M25" i="8375"/>
  <c r="M24" i="8375"/>
  <c r="M23" i="8375"/>
  <c r="M22" i="8375"/>
  <c r="M21" i="8375"/>
  <c r="M20" i="8375"/>
  <c r="M19" i="8375"/>
  <c r="M18" i="8375"/>
  <c r="M17" i="8375"/>
  <c r="M16" i="8375"/>
  <c r="M15" i="8375"/>
  <c r="M14" i="8375"/>
  <c r="M13" i="8375"/>
  <c r="M12" i="8375"/>
  <c r="M11" i="8375"/>
  <c r="M10" i="8375"/>
  <c r="M9" i="8375"/>
  <c r="M8" i="8375"/>
  <c r="M7" i="8375"/>
  <c r="M6" i="8375"/>
  <c r="J6" i="8375"/>
  <c r="J7" i="8375"/>
  <c r="N7" i="8375" s="1"/>
  <c r="J8" i="8375"/>
  <c r="J9" i="8375"/>
  <c r="N9" i="8375" s="1"/>
  <c r="J10" i="8375"/>
  <c r="J11" i="8375"/>
  <c r="N11" i="8375" s="1"/>
  <c r="J12" i="8375"/>
  <c r="J13" i="8375"/>
  <c r="N13" i="8375" s="1"/>
  <c r="J14" i="8375"/>
  <c r="J15" i="8375"/>
  <c r="N15" i="8375" s="1"/>
  <c r="J16" i="8375"/>
  <c r="J17" i="8375"/>
  <c r="N17" i="8375" s="1"/>
  <c r="J18" i="8375"/>
  <c r="J19" i="8375"/>
  <c r="N19" i="8375" s="1"/>
  <c r="J20" i="8375"/>
  <c r="J21" i="8375"/>
  <c r="N21" i="8375" s="1"/>
  <c r="J22" i="8375"/>
  <c r="J23" i="8375"/>
  <c r="N23" i="8375" s="1"/>
  <c r="J24" i="8375"/>
  <c r="J25" i="8375"/>
  <c r="N25" i="8375" s="1"/>
  <c r="J26" i="8375"/>
  <c r="J27" i="8375"/>
  <c r="N27" i="8375" s="1"/>
  <c r="J28" i="8375"/>
  <c r="J29" i="8375"/>
  <c r="N29" i="8375" s="1"/>
  <c r="J30" i="8375"/>
  <c r="J31" i="8375"/>
  <c r="N31" i="8375" s="1"/>
  <c r="J32" i="8375"/>
  <c r="J33" i="8375"/>
  <c r="N33" i="8375" s="1"/>
  <c r="J34" i="8375"/>
  <c r="J35" i="8375"/>
  <c r="N35" i="8375" s="1"/>
  <c r="J36" i="8375"/>
  <c r="J37" i="8375"/>
  <c r="N37" i="8375" s="1"/>
  <c r="J38" i="8375"/>
  <c r="J39" i="8375"/>
  <c r="N39" i="8375" s="1"/>
  <c r="J40" i="8375"/>
  <c r="J41" i="8375"/>
  <c r="N41" i="8375" s="1"/>
  <c r="J42" i="8375"/>
  <c r="J43" i="8375"/>
  <c r="N43" i="8375" s="1"/>
  <c r="J44" i="8375"/>
  <c r="J45" i="8375"/>
  <c r="N45" i="8375" s="1"/>
  <c r="J46" i="8375"/>
  <c r="J47" i="8375"/>
  <c r="N47" i="8375" s="1"/>
  <c r="J48" i="8375"/>
  <c r="J49" i="8375"/>
  <c r="N49" i="8375" s="1"/>
  <c r="J50" i="8375"/>
  <c r="J51" i="8375"/>
  <c r="N51" i="8375" s="1"/>
  <c r="J52" i="8375"/>
  <c r="J53" i="8375"/>
  <c r="N53" i="8375" s="1"/>
  <c r="J54" i="8375"/>
  <c r="J55" i="8375"/>
  <c r="N55" i="8375" s="1"/>
  <c r="J56" i="8375"/>
  <c r="J57" i="8375"/>
  <c r="N57" i="8375" s="1"/>
  <c r="J58" i="8375"/>
  <c r="J59" i="8375"/>
  <c r="N59" i="8375" s="1"/>
  <c r="J60" i="8375"/>
  <c r="J61" i="8375"/>
  <c r="N61" i="8375" s="1"/>
  <c r="J62" i="8375"/>
  <c r="J63" i="8375"/>
  <c r="N63" i="8375" s="1"/>
  <c r="J64" i="8375"/>
  <c r="J65" i="8375"/>
  <c r="N65" i="8375" s="1"/>
  <c r="J66" i="8375"/>
  <c r="J67" i="8375"/>
  <c r="N67" i="8375" s="1"/>
  <c r="J72" i="8375"/>
  <c r="J73" i="8375"/>
  <c r="J74" i="8375"/>
  <c r="J75" i="8375"/>
  <c r="N75" i="8375" s="1"/>
  <c r="J76" i="8375"/>
  <c r="J77" i="8375"/>
  <c r="J78" i="8375"/>
  <c r="J79" i="8375"/>
  <c r="N79" i="8375" s="1"/>
  <c r="J80" i="8375"/>
  <c r="J81" i="8375"/>
  <c r="J82" i="8375"/>
  <c r="J83" i="8375"/>
  <c r="N83" i="8375" s="1"/>
  <c r="J84" i="8375"/>
  <c r="J85" i="8375"/>
  <c r="J86" i="8375"/>
  <c r="J87" i="8375"/>
  <c r="N87" i="8375" s="1"/>
  <c r="J88" i="8375"/>
  <c r="J89" i="8375"/>
  <c r="J90" i="8375"/>
  <c r="J91" i="8375"/>
  <c r="N91" i="8375" s="1"/>
  <c r="J92" i="8375"/>
  <c r="J93" i="8375"/>
  <c r="J94" i="8375"/>
  <c r="G6" i="8375"/>
  <c r="G7" i="8375"/>
  <c r="G8" i="8375"/>
  <c r="G9" i="8375"/>
  <c r="G10" i="8375"/>
  <c r="G11" i="8375"/>
  <c r="G12" i="8375"/>
  <c r="G13" i="8375"/>
  <c r="G14" i="8375"/>
  <c r="G15" i="8375"/>
  <c r="G16" i="8375"/>
  <c r="G17" i="8375"/>
  <c r="G18" i="8375"/>
  <c r="G19" i="8375"/>
  <c r="G20" i="8375"/>
  <c r="G21" i="8375"/>
  <c r="G22" i="8375"/>
  <c r="G23" i="8375"/>
  <c r="G24" i="8375"/>
  <c r="G25" i="8375"/>
  <c r="G26" i="8375"/>
  <c r="G27" i="8375"/>
  <c r="G28" i="8375"/>
  <c r="G29" i="8375"/>
  <c r="G30" i="8375"/>
  <c r="G31" i="8375"/>
  <c r="G32" i="8375"/>
  <c r="G33" i="8375"/>
  <c r="G34" i="8375"/>
  <c r="G35" i="8375"/>
  <c r="G36" i="8375"/>
  <c r="G37" i="8375"/>
  <c r="G38" i="8375"/>
  <c r="G39" i="8375"/>
  <c r="G40" i="8375"/>
  <c r="G41" i="8375"/>
  <c r="G42" i="8375"/>
  <c r="G43" i="8375"/>
  <c r="G44" i="8375"/>
  <c r="G45" i="8375"/>
  <c r="G46" i="8375"/>
  <c r="G47" i="8375"/>
  <c r="G48" i="8375"/>
  <c r="G49" i="8375"/>
  <c r="G50" i="8375"/>
  <c r="G51" i="8375"/>
  <c r="G52" i="8375"/>
  <c r="G53" i="8375"/>
  <c r="G54" i="8375"/>
  <c r="G55" i="8375"/>
  <c r="G56" i="8375"/>
  <c r="G57" i="8375"/>
  <c r="G58" i="8375"/>
  <c r="G59" i="8375"/>
  <c r="G60" i="8375"/>
  <c r="G61" i="8375"/>
  <c r="G62" i="8375"/>
  <c r="G63" i="8375"/>
  <c r="G64" i="8375"/>
  <c r="G65" i="8375"/>
  <c r="G66" i="8375"/>
  <c r="G67" i="8375"/>
  <c r="G74" i="8375"/>
  <c r="G75" i="8375"/>
  <c r="G76" i="8375"/>
  <c r="G77" i="8375"/>
  <c r="G78" i="8375"/>
  <c r="G79" i="8375"/>
  <c r="G80" i="8375"/>
  <c r="G81" i="8375"/>
  <c r="G82" i="8375"/>
  <c r="G83" i="8375"/>
  <c r="G84" i="8375"/>
  <c r="G85" i="8375"/>
  <c r="G86" i="8375"/>
  <c r="G87" i="8375"/>
  <c r="G88" i="8375"/>
  <c r="G89" i="8375"/>
  <c r="G90" i="8375"/>
  <c r="G91" i="8375"/>
  <c r="G92" i="8375"/>
  <c r="G93" i="8375"/>
  <c r="G94" i="8375"/>
  <c r="D6" i="8375"/>
  <c r="D7" i="8375"/>
  <c r="D8" i="8375"/>
  <c r="D9" i="8375"/>
  <c r="D10" i="8375"/>
  <c r="D11" i="8375"/>
  <c r="D12" i="8375"/>
  <c r="D13" i="8375"/>
  <c r="D14" i="8375"/>
  <c r="D15" i="8375"/>
  <c r="D16" i="8375"/>
  <c r="D17" i="8375"/>
  <c r="D18" i="8375"/>
  <c r="D19" i="8375"/>
  <c r="D20" i="8375"/>
  <c r="D21" i="8375"/>
  <c r="D22" i="8375"/>
  <c r="D23" i="8375"/>
  <c r="D24" i="8375"/>
  <c r="D25" i="8375"/>
  <c r="D26" i="8375"/>
  <c r="D27" i="8375"/>
  <c r="D28" i="8375"/>
  <c r="D29" i="8375"/>
  <c r="D30" i="8375"/>
  <c r="D31" i="8375"/>
  <c r="D32" i="8375"/>
  <c r="D33" i="8375"/>
  <c r="D34" i="8375"/>
  <c r="D35" i="8375"/>
  <c r="D36" i="8375"/>
  <c r="D37" i="8375"/>
  <c r="D38" i="8375"/>
  <c r="D39" i="8375"/>
  <c r="D40" i="8375"/>
  <c r="D41" i="8375"/>
  <c r="D42" i="8375"/>
  <c r="D43" i="8375"/>
  <c r="D44" i="8375"/>
  <c r="D45" i="8375"/>
  <c r="D46" i="8375"/>
  <c r="D47" i="8375"/>
  <c r="D48" i="8375"/>
  <c r="D49" i="8375"/>
  <c r="D50" i="8375"/>
  <c r="D51" i="8375"/>
  <c r="D52" i="8375"/>
  <c r="D53" i="8375"/>
  <c r="D54" i="8375"/>
  <c r="D55" i="8375"/>
  <c r="D56" i="8375"/>
  <c r="D57" i="8375"/>
  <c r="D58" i="8375"/>
  <c r="D59" i="8375"/>
  <c r="D60" i="8375"/>
  <c r="D61" i="8375"/>
  <c r="D62" i="8375"/>
  <c r="D63" i="8375"/>
  <c r="D64" i="8375"/>
  <c r="D65" i="8375"/>
  <c r="D66" i="8375"/>
  <c r="D67" i="8375"/>
  <c r="D71" i="8375"/>
  <c r="D72" i="8375"/>
  <c r="D73" i="8375"/>
  <c r="D74" i="8375"/>
  <c r="D75" i="8375"/>
  <c r="D76" i="8375"/>
  <c r="D77" i="8375"/>
  <c r="D78" i="8375"/>
  <c r="D79" i="8375"/>
  <c r="D80" i="8375"/>
  <c r="D81" i="8375"/>
  <c r="D82" i="8375"/>
  <c r="D83" i="8375"/>
  <c r="D84" i="8375"/>
  <c r="D85" i="8375"/>
  <c r="D86" i="8375"/>
  <c r="D87" i="8375"/>
  <c r="D88" i="8375"/>
  <c r="D89" i="8375"/>
  <c r="D90" i="8375"/>
  <c r="D91" i="8375"/>
  <c r="D92" i="8375"/>
  <c r="D93" i="8375"/>
  <c r="D94" i="8375"/>
  <c r="C86" i="8374"/>
  <c r="F86" i="8374"/>
  <c r="H86" i="8374"/>
  <c r="I86" i="8374"/>
  <c r="J86" i="8374"/>
  <c r="K86" i="8374"/>
  <c r="L86" i="8374"/>
  <c r="M86" i="8374"/>
  <c r="D85" i="8374"/>
  <c r="C86" i="8373"/>
  <c r="E86" i="8373"/>
  <c r="F86" i="8373"/>
  <c r="H86" i="8373"/>
  <c r="I86" i="8373"/>
  <c r="J86" i="8373"/>
  <c r="K86" i="8373"/>
  <c r="L86" i="8373"/>
  <c r="M86" i="8373"/>
  <c r="B86" i="8373"/>
  <c r="N68" i="8375" l="1"/>
  <c r="G85" i="8374"/>
  <c r="N64" i="8375"/>
  <c r="N60" i="8375"/>
  <c r="N56" i="8375"/>
  <c r="N52" i="8375"/>
  <c r="N48" i="8375"/>
  <c r="N44" i="8375"/>
  <c r="N40" i="8375"/>
  <c r="N36" i="8375"/>
  <c r="N32" i="8375"/>
  <c r="N28" i="8375"/>
  <c r="N24" i="8375"/>
  <c r="N20" i="8375"/>
  <c r="N16" i="8375"/>
  <c r="N12" i="8375"/>
  <c r="N8" i="8375"/>
  <c r="N66" i="8375"/>
  <c r="N62" i="8375"/>
  <c r="N58" i="8375"/>
  <c r="N54" i="8375"/>
  <c r="N50" i="8375"/>
  <c r="N46" i="8375"/>
  <c r="N42" i="8375"/>
  <c r="N38" i="8375"/>
  <c r="N34" i="8375"/>
  <c r="N30" i="8375"/>
  <c r="N26" i="8375"/>
  <c r="N22" i="8375"/>
  <c r="N18" i="8375"/>
  <c r="N14" i="8375"/>
  <c r="N10" i="8375"/>
  <c r="N6" i="8375"/>
  <c r="N93" i="8375"/>
  <c r="N89" i="8375"/>
  <c r="N85" i="8375"/>
  <c r="N81" i="8375"/>
  <c r="N77" i="8375"/>
  <c r="N73" i="8375"/>
  <c r="N92" i="8375"/>
  <c r="N88" i="8375"/>
  <c r="N84" i="8375"/>
  <c r="N80" i="8375"/>
  <c r="N76" i="8375"/>
  <c r="N94" i="8375"/>
  <c r="N90" i="8375"/>
  <c r="N86" i="8375"/>
  <c r="N82" i="8375"/>
  <c r="N78" i="8375"/>
  <c r="N74" i="8375"/>
  <c r="N72" i="8375"/>
  <c r="G95" i="8375"/>
  <c r="G96" i="8375" s="1"/>
  <c r="D95" i="8375"/>
  <c r="D96" i="8375" s="1"/>
  <c r="J95" i="8375"/>
  <c r="J96" i="8375" s="1"/>
  <c r="M95" i="8375"/>
  <c r="M96" i="8375" s="1"/>
  <c r="N85" i="8374"/>
  <c r="E86" i="8374"/>
  <c r="B86" i="8374"/>
  <c r="D85" i="8373"/>
  <c r="G85" i="8373"/>
  <c r="N85" i="8373"/>
  <c r="D24" i="8278"/>
  <c r="E24" i="8278"/>
  <c r="F24" i="8278"/>
  <c r="G24" i="8278"/>
  <c r="D21" i="8278"/>
  <c r="E21" i="8278"/>
  <c r="F21" i="8278"/>
  <c r="G21" i="8278"/>
  <c r="D18" i="8278"/>
  <c r="E18" i="8278"/>
  <c r="F18" i="8278"/>
  <c r="G18" i="8278"/>
  <c r="C24" i="8278"/>
  <c r="C21" i="8278"/>
  <c r="C18" i="8278"/>
  <c r="D13" i="8278"/>
  <c r="E13" i="8278"/>
  <c r="F13" i="8278"/>
  <c r="G13" i="8278"/>
  <c r="D10" i="8278"/>
  <c r="E10" i="8278"/>
  <c r="F10" i="8278"/>
  <c r="G10" i="8278"/>
  <c r="D7" i="8278"/>
  <c r="E7" i="8278"/>
  <c r="F7" i="8278"/>
  <c r="G7" i="8278"/>
  <c r="C13" i="8278"/>
  <c r="C10" i="8278"/>
  <c r="C7" i="8278"/>
  <c r="G22" i="8370"/>
  <c r="G19" i="8370"/>
  <c r="G16" i="8370"/>
  <c r="G11" i="8370"/>
  <c r="G8" i="8370"/>
  <c r="G5" i="8370"/>
  <c r="J29" i="8359"/>
  <c r="I29" i="8359"/>
  <c r="N95" i="8375" l="1"/>
  <c r="N96" i="8375"/>
  <c r="G17" i="8278"/>
  <c r="G6" i="8278"/>
  <c r="G15" i="8370"/>
  <c r="G4" i="8370"/>
  <c r="N80" i="8374"/>
  <c r="D80" i="8374"/>
  <c r="N84" i="8374"/>
  <c r="G84" i="8374"/>
  <c r="D84" i="8374"/>
  <c r="N83" i="8374"/>
  <c r="G83" i="8374"/>
  <c r="D83" i="8374"/>
  <c r="N82" i="8374"/>
  <c r="G82" i="8374"/>
  <c r="D82" i="8374"/>
  <c r="N81" i="8374"/>
  <c r="G81" i="8374"/>
  <c r="D81" i="8374"/>
  <c r="G80" i="8374"/>
  <c r="N79" i="8374"/>
  <c r="G79" i="8374"/>
  <c r="D79" i="8374"/>
  <c r="N78" i="8374"/>
  <c r="G78" i="8374"/>
  <c r="D78" i="8374"/>
  <c r="N77" i="8374"/>
  <c r="G77" i="8374"/>
  <c r="D77" i="8374"/>
  <c r="N76" i="8374"/>
  <c r="G76" i="8374"/>
  <c r="D76" i="8374"/>
  <c r="N75" i="8374"/>
  <c r="G75" i="8374"/>
  <c r="D75" i="8374"/>
  <c r="N74" i="8374"/>
  <c r="G74" i="8374"/>
  <c r="D74" i="8374"/>
  <c r="N73" i="8374"/>
  <c r="G73" i="8374"/>
  <c r="D73" i="8374"/>
  <c r="N72" i="8374"/>
  <c r="G72" i="8374"/>
  <c r="D72" i="8374"/>
  <c r="N71" i="8374"/>
  <c r="G71" i="8374"/>
  <c r="D71" i="8374"/>
  <c r="N70" i="8374"/>
  <c r="G70" i="8374"/>
  <c r="D70" i="8374"/>
  <c r="N69" i="8374"/>
  <c r="G69" i="8374"/>
  <c r="D69" i="8374"/>
  <c r="N68" i="8374"/>
  <c r="G68" i="8374"/>
  <c r="D68" i="8374"/>
  <c r="N67" i="8374"/>
  <c r="G67" i="8374"/>
  <c r="D67" i="8374"/>
  <c r="N66" i="8374"/>
  <c r="G66" i="8374"/>
  <c r="D66" i="8374"/>
  <c r="N65" i="8374"/>
  <c r="G65" i="8374"/>
  <c r="D65" i="8374"/>
  <c r="N64" i="8374"/>
  <c r="G64" i="8374"/>
  <c r="D64" i="8374"/>
  <c r="N63" i="8374"/>
  <c r="G63" i="8374"/>
  <c r="D63" i="8374"/>
  <c r="N62" i="8374"/>
  <c r="G62" i="8374"/>
  <c r="D62" i="8374"/>
  <c r="N61" i="8374"/>
  <c r="G61" i="8374"/>
  <c r="D61" i="8374"/>
  <c r="N60" i="8374"/>
  <c r="G60" i="8374"/>
  <c r="D60" i="8374"/>
  <c r="N59" i="8374"/>
  <c r="G59" i="8374"/>
  <c r="D59" i="8374"/>
  <c r="N58" i="8374"/>
  <c r="G58" i="8374"/>
  <c r="D58" i="8374"/>
  <c r="N57" i="8374"/>
  <c r="G57" i="8374"/>
  <c r="D57" i="8374"/>
  <c r="N56" i="8374"/>
  <c r="G56" i="8374"/>
  <c r="D56" i="8374"/>
  <c r="N55" i="8374"/>
  <c r="G55" i="8374"/>
  <c r="D55" i="8374"/>
  <c r="N54" i="8374"/>
  <c r="G54" i="8374"/>
  <c r="D54" i="8374"/>
  <c r="N53" i="8374"/>
  <c r="G53" i="8374"/>
  <c r="D53" i="8374"/>
  <c r="N52" i="8374"/>
  <c r="G52" i="8374"/>
  <c r="D52" i="8374"/>
  <c r="N51" i="8374"/>
  <c r="G51" i="8374"/>
  <c r="D51" i="8374"/>
  <c r="N50" i="8374"/>
  <c r="G50" i="8374"/>
  <c r="D50" i="8374"/>
  <c r="N49" i="8374"/>
  <c r="G49" i="8374"/>
  <c r="D49" i="8374"/>
  <c r="N48" i="8374"/>
  <c r="G48" i="8374"/>
  <c r="D48" i="8374"/>
  <c r="N47" i="8374"/>
  <c r="G47" i="8374"/>
  <c r="D47" i="8374"/>
  <c r="N46" i="8374"/>
  <c r="G46" i="8374"/>
  <c r="D46" i="8374"/>
  <c r="N45" i="8374"/>
  <c r="G45" i="8374"/>
  <c r="D45" i="8374"/>
  <c r="N44" i="8374"/>
  <c r="G44" i="8374"/>
  <c r="D44" i="8374"/>
  <c r="N43" i="8374"/>
  <c r="G43" i="8374"/>
  <c r="D43" i="8374"/>
  <c r="N42" i="8374"/>
  <c r="G42" i="8374"/>
  <c r="D42" i="8374"/>
  <c r="N41" i="8374"/>
  <c r="G41" i="8374"/>
  <c r="D41" i="8374"/>
  <c r="N40" i="8374"/>
  <c r="G40" i="8374"/>
  <c r="D40" i="8374"/>
  <c r="N39" i="8374"/>
  <c r="G39" i="8374"/>
  <c r="D39" i="8374"/>
  <c r="N38" i="8374"/>
  <c r="G38" i="8374"/>
  <c r="D38" i="8374"/>
  <c r="N37" i="8374"/>
  <c r="G37" i="8374"/>
  <c r="D37" i="8374"/>
  <c r="N36" i="8374"/>
  <c r="G36" i="8374"/>
  <c r="D36" i="8374"/>
  <c r="N35" i="8374"/>
  <c r="G35" i="8374"/>
  <c r="D35" i="8374"/>
  <c r="N34" i="8374"/>
  <c r="G34" i="8374"/>
  <c r="D34" i="8374"/>
  <c r="N33" i="8374"/>
  <c r="G33" i="8374"/>
  <c r="D33" i="8374"/>
  <c r="N32" i="8374"/>
  <c r="G32" i="8374"/>
  <c r="D32" i="8374"/>
  <c r="N31" i="8374"/>
  <c r="G31" i="8374"/>
  <c r="D31" i="8374"/>
  <c r="N30" i="8374"/>
  <c r="G30" i="8374"/>
  <c r="D30" i="8374"/>
  <c r="N29" i="8374"/>
  <c r="G29" i="8374"/>
  <c r="D29" i="8374"/>
  <c r="N28" i="8374"/>
  <c r="G28" i="8374"/>
  <c r="D28" i="8374"/>
  <c r="N27" i="8374"/>
  <c r="G27" i="8374"/>
  <c r="D27" i="8374"/>
  <c r="N26" i="8374"/>
  <c r="G26" i="8374"/>
  <c r="D26" i="8374"/>
  <c r="N25" i="8374"/>
  <c r="G25" i="8374"/>
  <c r="D25" i="8374"/>
  <c r="N24" i="8374"/>
  <c r="G24" i="8374"/>
  <c r="D24" i="8374"/>
  <c r="N23" i="8374"/>
  <c r="G23" i="8374"/>
  <c r="D23" i="8374"/>
  <c r="N22" i="8374"/>
  <c r="G22" i="8374"/>
  <c r="D22" i="8374"/>
  <c r="N21" i="8374"/>
  <c r="G21" i="8374"/>
  <c r="D21" i="8374"/>
  <c r="N20" i="8374"/>
  <c r="G20" i="8374"/>
  <c r="D20" i="8374"/>
  <c r="N19" i="8374"/>
  <c r="G19" i="8374"/>
  <c r="D19" i="8374"/>
  <c r="N18" i="8374"/>
  <c r="G18" i="8374"/>
  <c r="D18" i="8374"/>
  <c r="N17" i="8374"/>
  <c r="G17" i="8374"/>
  <c r="D17" i="8374"/>
  <c r="N16" i="8374"/>
  <c r="G16" i="8374"/>
  <c r="D16" i="8374"/>
  <c r="N15" i="8374"/>
  <c r="G15" i="8374"/>
  <c r="D15" i="8374"/>
  <c r="A15" i="8374"/>
  <c r="A16" i="8374" s="1"/>
  <c r="A17" i="8374" s="1"/>
  <c r="A18" i="8374" s="1"/>
  <c r="A19" i="8374" s="1"/>
  <c r="A20" i="8374" s="1"/>
  <c r="A21" i="8374" s="1"/>
  <c r="A22" i="8374" s="1"/>
  <c r="A23" i="8374" s="1"/>
  <c r="A24" i="8374" s="1"/>
  <c r="A25" i="8374" s="1"/>
  <c r="A26" i="8374" s="1"/>
  <c r="A27" i="8374" s="1"/>
  <c r="A28" i="8374" s="1"/>
  <c r="A29" i="8374" s="1"/>
  <c r="A30" i="8374" s="1"/>
  <c r="A31" i="8374" s="1"/>
  <c r="A32" i="8374" s="1"/>
  <c r="A33" i="8374" s="1"/>
  <c r="A34" i="8374" s="1"/>
  <c r="A35" i="8374" s="1"/>
  <c r="A36" i="8374" s="1"/>
  <c r="A37" i="8374" s="1"/>
  <c r="A38" i="8374" s="1"/>
  <c r="A39" i="8374" s="1"/>
  <c r="A40" i="8374" s="1"/>
  <c r="A41" i="8374" s="1"/>
  <c r="A42" i="8374" s="1"/>
  <c r="A43" i="8374" s="1"/>
  <c r="A44" i="8374" s="1"/>
  <c r="A45" i="8374" s="1"/>
  <c r="A46" i="8374" s="1"/>
  <c r="A47" i="8374" s="1"/>
  <c r="A48" i="8374" s="1"/>
  <c r="A49" i="8374" s="1"/>
  <c r="A50" i="8374" s="1"/>
  <c r="A51" i="8374" s="1"/>
  <c r="A52" i="8374" s="1"/>
  <c r="A53" i="8374" s="1"/>
  <c r="A54" i="8374" s="1"/>
  <c r="A55" i="8374" s="1"/>
  <c r="A56" i="8374" s="1"/>
  <c r="A57" i="8374" s="1"/>
  <c r="A58" i="8374" s="1"/>
  <c r="A59" i="8374" s="1"/>
  <c r="A60" i="8374" s="1"/>
  <c r="A61" i="8374" s="1"/>
  <c r="A62" i="8374" s="1"/>
  <c r="A63" i="8374" s="1"/>
  <c r="A64" i="8374" s="1"/>
  <c r="A65" i="8374" s="1"/>
  <c r="A66" i="8374" s="1"/>
  <c r="A67" i="8374" s="1"/>
  <c r="A68" i="8374" s="1"/>
  <c r="A69" i="8374" s="1"/>
  <c r="A70" i="8374" s="1"/>
  <c r="A71" i="8374" s="1"/>
  <c r="A72" i="8374" s="1"/>
  <c r="A73" i="8374" s="1"/>
  <c r="A74" i="8374" s="1"/>
  <c r="A75" i="8374" s="1"/>
  <c r="A76" i="8374" s="1"/>
  <c r="A77" i="8374" s="1"/>
  <c r="A78" i="8374" s="1"/>
  <c r="A79" i="8374" s="1"/>
  <c r="A80" i="8374" s="1"/>
  <c r="A81" i="8374" s="1"/>
  <c r="N14" i="8374"/>
  <c r="G14" i="8374"/>
  <c r="D14" i="8374"/>
  <c r="N13" i="8374"/>
  <c r="G13" i="8374"/>
  <c r="D13" i="8374"/>
  <c r="N12" i="8374"/>
  <c r="G12" i="8374"/>
  <c r="D12" i="8374"/>
  <c r="N11" i="8374"/>
  <c r="G11" i="8374"/>
  <c r="D11" i="8374"/>
  <c r="N10" i="8374"/>
  <c r="G10" i="8374"/>
  <c r="D10" i="8374"/>
  <c r="N9" i="8374"/>
  <c r="G9" i="8374"/>
  <c r="D9" i="8374"/>
  <c r="N8" i="8374"/>
  <c r="G8" i="8374"/>
  <c r="D8" i="8374"/>
  <c r="N7" i="8374"/>
  <c r="G7" i="8374"/>
  <c r="D7" i="8374"/>
  <c r="N6" i="8374"/>
  <c r="G6" i="8374"/>
  <c r="D6" i="8374"/>
  <c r="N5" i="8374"/>
  <c r="G5" i="8374"/>
  <c r="D5" i="8374"/>
  <c r="L87" i="8282"/>
  <c r="M6" i="8282"/>
  <c r="M7" i="8282"/>
  <c r="M8" i="8282"/>
  <c r="M9" i="8282"/>
  <c r="M10" i="8282"/>
  <c r="M11" i="8282"/>
  <c r="M12" i="8282"/>
  <c r="M13" i="8282"/>
  <c r="M14" i="8282"/>
  <c r="M15" i="8282"/>
  <c r="M16" i="8282"/>
  <c r="M17" i="8282"/>
  <c r="M18" i="8282"/>
  <c r="M19" i="8282"/>
  <c r="M20" i="8282"/>
  <c r="M21" i="8282"/>
  <c r="M22" i="8282"/>
  <c r="M23" i="8282"/>
  <c r="M24" i="8282"/>
  <c r="M25" i="8282"/>
  <c r="M26" i="8282"/>
  <c r="M27" i="8282"/>
  <c r="M28" i="8282"/>
  <c r="M29" i="8282"/>
  <c r="M30" i="8282"/>
  <c r="M31" i="8282"/>
  <c r="M32" i="8282"/>
  <c r="M33" i="8282"/>
  <c r="M34" i="8282"/>
  <c r="M35" i="8282"/>
  <c r="M36" i="8282"/>
  <c r="M37" i="8282"/>
  <c r="M38" i="8282"/>
  <c r="M39" i="8282"/>
  <c r="M40" i="8282"/>
  <c r="M41" i="8282"/>
  <c r="M42" i="8282"/>
  <c r="M43" i="8282"/>
  <c r="M44" i="8282"/>
  <c r="M45" i="8282"/>
  <c r="M46" i="8282"/>
  <c r="M47" i="8282"/>
  <c r="M48" i="8282"/>
  <c r="M49" i="8282"/>
  <c r="M50" i="8282"/>
  <c r="M51" i="8282"/>
  <c r="M52" i="8282"/>
  <c r="M53" i="8282"/>
  <c r="M54" i="8282"/>
  <c r="M55" i="8282"/>
  <c r="M56" i="8282"/>
  <c r="M57" i="8282"/>
  <c r="M58" i="8282"/>
  <c r="M59" i="8282"/>
  <c r="M60" i="8282"/>
  <c r="M61" i="8282"/>
  <c r="M62" i="8282"/>
  <c r="M63" i="8282"/>
  <c r="M64" i="8282"/>
  <c r="M65" i="8282"/>
  <c r="M66" i="8282"/>
  <c r="M67" i="8282"/>
  <c r="M68" i="8282"/>
  <c r="M69" i="8282"/>
  <c r="M70" i="8282"/>
  <c r="M71" i="8282"/>
  <c r="M72" i="8282"/>
  <c r="M73" i="8282"/>
  <c r="M74" i="8282"/>
  <c r="M75" i="8282"/>
  <c r="M76" i="8282"/>
  <c r="M77" i="8282"/>
  <c r="M78" i="8282"/>
  <c r="M79" i="8282"/>
  <c r="M80" i="8282"/>
  <c r="M81" i="8282"/>
  <c r="M82" i="8282"/>
  <c r="M83" i="8282"/>
  <c r="M84" i="8282"/>
  <c r="M85" i="8282"/>
  <c r="M5" i="8282"/>
  <c r="D87" i="8282"/>
  <c r="F87" i="8282"/>
  <c r="G87" i="8282"/>
  <c r="H87" i="8282"/>
  <c r="I87" i="8282"/>
  <c r="J87" i="8282"/>
  <c r="K87" i="8282"/>
  <c r="D86" i="8374" l="1"/>
  <c r="G86" i="8374"/>
  <c r="N86" i="8374"/>
  <c r="A82" i="8374"/>
  <c r="A83" i="8374" s="1"/>
  <c r="A84" i="8374" s="1"/>
  <c r="M87" i="8282"/>
  <c r="F91" i="8325" l="1"/>
  <c r="G91" i="8325"/>
  <c r="H91" i="8325"/>
  <c r="I91" i="8325"/>
  <c r="J91" i="8325"/>
  <c r="K91" i="8325"/>
  <c r="L91" i="8325"/>
  <c r="M91" i="8325"/>
  <c r="N91" i="8325"/>
  <c r="O91" i="8325"/>
  <c r="N84" i="8373" l="1"/>
  <c r="G84" i="8373"/>
  <c r="D84" i="8373"/>
  <c r="N83" i="8373"/>
  <c r="G83" i="8373"/>
  <c r="D83" i="8373"/>
  <c r="N82" i="8373"/>
  <c r="G82" i="8373"/>
  <c r="D82" i="8373"/>
  <c r="N81" i="8373"/>
  <c r="G81" i="8373"/>
  <c r="D81" i="8373"/>
  <c r="N80" i="8373"/>
  <c r="G80" i="8373"/>
  <c r="D80" i="8373"/>
  <c r="N79" i="8373"/>
  <c r="G79" i="8373"/>
  <c r="D79" i="8373"/>
  <c r="N78" i="8373"/>
  <c r="G78" i="8373"/>
  <c r="D78" i="8373"/>
  <c r="N77" i="8373"/>
  <c r="G77" i="8373"/>
  <c r="D77" i="8373"/>
  <c r="N76" i="8373"/>
  <c r="G76" i="8373"/>
  <c r="D76" i="8373"/>
  <c r="N75" i="8373"/>
  <c r="G75" i="8373"/>
  <c r="D75" i="8373"/>
  <c r="N74" i="8373"/>
  <c r="G74" i="8373"/>
  <c r="D74" i="8373"/>
  <c r="N73" i="8373"/>
  <c r="G73" i="8373"/>
  <c r="D73" i="8373"/>
  <c r="N72" i="8373"/>
  <c r="G72" i="8373"/>
  <c r="D72" i="8373"/>
  <c r="N71" i="8373"/>
  <c r="G71" i="8373"/>
  <c r="D71" i="8373"/>
  <c r="N70" i="8373"/>
  <c r="G70" i="8373"/>
  <c r="D70" i="8373"/>
  <c r="N69" i="8373"/>
  <c r="G69" i="8373"/>
  <c r="D69" i="8373"/>
  <c r="N68" i="8373"/>
  <c r="G68" i="8373"/>
  <c r="D68" i="8373"/>
  <c r="N67" i="8373"/>
  <c r="G67" i="8373"/>
  <c r="D67" i="8373"/>
  <c r="N66" i="8373"/>
  <c r="G66" i="8373"/>
  <c r="D66" i="8373"/>
  <c r="N65" i="8373"/>
  <c r="G65" i="8373"/>
  <c r="D65" i="8373"/>
  <c r="N64" i="8373"/>
  <c r="G64" i="8373"/>
  <c r="D64" i="8373"/>
  <c r="N63" i="8373"/>
  <c r="G63" i="8373"/>
  <c r="D63" i="8373"/>
  <c r="N62" i="8373"/>
  <c r="G62" i="8373"/>
  <c r="D62" i="8373"/>
  <c r="N61" i="8373"/>
  <c r="G61" i="8373"/>
  <c r="D61" i="8373"/>
  <c r="N60" i="8373"/>
  <c r="G60" i="8373"/>
  <c r="D60" i="8373"/>
  <c r="N59" i="8373"/>
  <c r="G59" i="8373"/>
  <c r="D59" i="8373"/>
  <c r="N58" i="8373"/>
  <c r="G58" i="8373"/>
  <c r="D58" i="8373"/>
  <c r="N57" i="8373"/>
  <c r="G57" i="8373"/>
  <c r="D57" i="8373"/>
  <c r="N56" i="8373"/>
  <c r="G56" i="8373"/>
  <c r="D56" i="8373"/>
  <c r="N55" i="8373"/>
  <c r="G55" i="8373"/>
  <c r="D55" i="8373"/>
  <c r="N54" i="8373"/>
  <c r="G54" i="8373"/>
  <c r="D54" i="8373"/>
  <c r="N53" i="8373"/>
  <c r="G53" i="8373"/>
  <c r="D53" i="8373"/>
  <c r="N52" i="8373"/>
  <c r="G52" i="8373"/>
  <c r="D52" i="8373"/>
  <c r="N51" i="8373"/>
  <c r="G51" i="8373"/>
  <c r="D51" i="8373"/>
  <c r="N50" i="8373"/>
  <c r="G50" i="8373"/>
  <c r="D50" i="8373"/>
  <c r="N49" i="8373"/>
  <c r="G49" i="8373"/>
  <c r="D49" i="8373"/>
  <c r="N48" i="8373"/>
  <c r="G48" i="8373"/>
  <c r="D48" i="8373"/>
  <c r="N47" i="8373"/>
  <c r="G47" i="8373"/>
  <c r="D47" i="8373"/>
  <c r="N46" i="8373"/>
  <c r="G46" i="8373"/>
  <c r="D46" i="8373"/>
  <c r="N45" i="8373"/>
  <c r="G45" i="8373"/>
  <c r="D45" i="8373"/>
  <c r="N44" i="8373"/>
  <c r="G44" i="8373"/>
  <c r="D44" i="8373"/>
  <c r="N43" i="8373"/>
  <c r="G43" i="8373"/>
  <c r="D43" i="8373"/>
  <c r="N42" i="8373"/>
  <c r="G42" i="8373"/>
  <c r="D42" i="8373"/>
  <c r="N41" i="8373"/>
  <c r="G41" i="8373"/>
  <c r="D41" i="8373"/>
  <c r="N40" i="8373"/>
  <c r="G40" i="8373"/>
  <c r="D40" i="8373"/>
  <c r="N39" i="8373"/>
  <c r="G39" i="8373"/>
  <c r="D39" i="8373"/>
  <c r="N38" i="8373"/>
  <c r="G38" i="8373"/>
  <c r="D38" i="8373"/>
  <c r="N37" i="8373"/>
  <c r="G37" i="8373"/>
  <c r="D37" i="8373"/>
  <c r="N36" i="8373"/>
  <c r="G36" i="8373"/>
  <c r="D36" i="8373"/>
  <c r="N35" i="8373"/>
  <c r="G35" i="8373"/>
  <c r="D35" i="8373"/>
  <c r="N34" i="8373"/>
  <c r="G34" i="8373"/>
  <c r="D34" i="8373"/>
  <c r="N33" i="8373"/>
  <c r="G33" i="8373"/>
  <c r="D33" i="8373"/>
  <c r="N32" i="8373"/>
  <c r="G32" i="8373"/>
  <c r="D32" i="8373"/>
  <c r="N31" i="8373"/>
  <c r="G31" i="8373"/>
  <c r="D31" i="8373"/>
  <c r="N30" i="8373"/>
  <c r="G30" i="8373"/>
  <c r="D30" i="8373"/>
  <c r="N29" i="8373"/>
  <c r="G29" i="8373"/>
  <c r="D29" i="8373"/>
  <c r="N28" i="8373"/>
  <c r="G28" i="8373"/>
  <c r="D28" i="8373"/>
  <c r="N27" i="8373"/>
  <c r="G27" i="8373"/>
  <c r="D27" i="8373"/>
  <c r="N26" i="8373"/>
  <c r="G26" i="8373"/>
  <c r="D26" i="8373"/>
  <c r="N25" i="8373"/>
  <c r="G25" i="8373"/>
  <c r="D25" i="8373"/>
  <c r="N24" i="8373"/>
  <c r="G24" i="8373"/>
  <c r="D24" i="8373"/>
  <c r="N23" i="8373"/>
  <c r="G23" i="8373"/>
  <c r="D23" i="8373"/>
  <c r="N22" i="8373"/>
  <c r="G22" i="8373"/>
  <c r="D22" i="8373"/>
  <c r="N21" i="8373"/>
  <c r="G21" i="8373"/>
  <c r="D21" i="8373"/>
  <c r="N20" i="8373"/>
  <c r="G20" i="8373"/>
  <c r="D20" i="8373"/>
  <c r="N19" i="8373"/>
  <c r="G19" i="8373"/>
  <c r="D19" i="8373"/>
  <c r="N18" i="8373"/>
  <c r="G18" i="8373"/>
  <c r="D18" i="8373"/>
  <c r="N17" i="8373"/>
  <c r="G17" i="8373"/>
  <c r="D17" i="8373"/>
  <c r="N16" i="8373"/>
  <c r="G16" i="8373"/>
  <c r="D16" i="8373"/>
  <c r="N15" i="8373"/>
  <c r="G15" i="8373"/>
  <c r="D15" i="8373"/>
  <c r="N14" i="8373"/>
  <c r="G14" i="8373"/>
  <c r="D14" i="8373"/>
  <c r="A15" i="8373"/>
  <c r="N13" i="8373"/>
  <c r="G13" i="8373"/>
  <c r="D13" i="8373"/>
  <c r="N12" i="8373"/>
  <c r="G12" i="8373"/>
  <c r="D12" i="8373"/>
  <c r="N11" i="8373"/>
  <c r="G11" i="8373"/>
  <c r="D11" i="8373"/>
  <c r="N10" i="8373"/>
  <c r="G10" i="8373"/>
  <c r="D10" i="8373"/>
  <c r="N9" i="8373"/>
  <c r="G9" i="8373"/>
  <c r="D9" i="8373"/>
  <c r="N8" i="8373"/>
  <c r="G8" i="8373"/>
  <c r="D8" i="8373"/>
  <c r="N7" i="8373"/>
  <c r="G7" i="8373"/>
  <c r="D7" i="8373"/>
  <c r="N6" i="8373"/>
  <c r="G6" i="8373"/>
  <c r="D6" i="8373"/>
  <c r="N5" i="8373"/>
  <c r="G5" i="8373"/>
  <c r="D5" i="8373"/>
  <c r="G86" i="8373" l="1"/>
  <c r="D86" i="8373"/>
  <c r="N86" i="8373"/>
  <c r="A16" i="8373"/>
  <c r="A17" i="8373" s="1"/>
  <c r="A18" i="8373" s="1"/>
  <c r="A19" i="8373" s="1"/>
  <c r="A20" i="8373" s="1"/>
  <c r="A21" i="8373" s="1"/>
  <c r="A22" i="8373" s="1"/>
  <c r="A23" i="8373" s="1"/>
  <c r="A24" i="8373" s="1"/>
  <c r="A25" i="8373" s="1"/>
  <c r="A26" i="8373" s="1"/>
  <c r="A27" i="8373" s="1"/>
  <c r="A28" i="8373" s="1"/>
  <c r="A29" i="8373" s="1"/>
  <c r="A30" i="8373" s="1"/>
  <c r="A31" i="8373" s="1"/>
  <c r="A32" i="8373" s="1"/>
  <c r="A33" i="8373" s="1"/>
  <c r="A34" i="8373" s="1"/>
  <c r="A35" i="8373" s="1"/>
  <c r="A36" i="8373" s="1"/>
  <c r="A37" i="8373" s="1"/>
  <c r="A38" i="8373" s="1"/>
  <c r="A39" i="8373" s="1"/>
  <c r="A40" i="8373" s="1"/>
  <c r="A41" i="8373" s="1"/>
  <c r="A42" i="8373" s="1"/>
  <c r="A43" i="8373" s="1"/>
  <c r="A44" i="8373" s="1"/>
  <c r="A45" i="8373" s="1"/>
  <c r="A46" i="8373" s="1"/>
  <c r="A47" i="8373" s="1"/>
  <c r="A48" i="8373" s="1"/>
  <c r="A49" i="8373" s="1"/>
  <c r="A50" i="8373" s="1"/>
  <c r="A51" i="8373" s="1"/>
  <c r="A52" i="8373" s="1"/>
  <c r="A53" i="8373" s="1"/>
  <c r="A54" i="8373" s="1"/>
  <c r="A55" i="8373" s="1"/>
  <c r="A56" i="8373" s="1"/>
  <c r="A57" i="8373" s="1"/>
  <c r="A58" i="8373" s="1"/>
  <c r="A59" i="8373" s="1"/>
  <c r="A60" i="8373" s="1"/>
  <c r="A61" i="8373" s="1"/>
  <c r="A62" i="8373" s="1"/>
  <c r="A63" i="8373" s="1"/>
  <c r="A64" i="8373" s="1"/>
  <c r="A65" i="8373" s="1"/>
  <c r="A66" i="8373" s="1"/>
  <c r="A67" i="8373" s="1"/>
  <c r="A68" i="8373" s="1"/>
  <c r="A69" i="8373" s="1"/>
  <c r="A70" i="8373" s="1"/>
  <c r="A71" i="8373" s="1"/>
  <c r="A72" i="8373" s="1"/>
  <c r="A73" i="8373" s="1"/>
  <c r="A74" i="8373" s="1"/>
  <c r="A75" i="8373" s="1"/>
  <c r="A76" i="8373" s="1"/>
  <c r="A77" i="8373" s="1"/>
  <c r="A78" i="8373" s="1"/>
  <c r="A79" i="8373" s="1"/>
  <c r="A80" i="8373" s="1"/>
  <c r="A81" i="8373" s="1"/>
  <c r="K91" i="8361"/>
  <c r="L91" i="8361"/>
  <c r="M91" i="8361"/>
  <c r="N91" i="8361"/>
  <c r="O91" i="8361"/>
  <c r="G91" i="8361"/>
  <c r="H90" i="8361"/>
  <c r="H89" i="8361"/>
  <c r="H88" i="8361"/>
  <c r="H87" i="8361"/>
  <c r="H86" i="8361"/>
  <c r="H85" i="8361"/>
  <c r="H84" i="8361"/>
  <c r="H83" i="8361"/>
  <c r="H82" i="8361"/>
  <c r="H81" i="8361"/>
  <c r="H80" i="8361"/>
  <c r="H79" i="8361"/>
  <c r="H78" i="8361"/>
  <c r="H77" i="8361"/>
  <c r="H76" i="8361"/>
  <c r="H75" i="8361"/>
  <c r="H74" i="8361"/>
  <c r="H73" i="8361"/>
  <c r="H72" i="8361"/>
  <c r="H71" i="8361"/>
  <c r="H70" i="8361"/>
  <c r="H69" i="8361"/>
  <c r="H68" i="8361"/>
  <c r="H67" i="8361"/>
  <c r="H66" i="8361"/>
  <c r="H65" i="8361"/>
  <c r="H64" i="8361"/>
  <c r="H63" i="8361"/>
  <c r="H62" i="8361"/>
  <c r="H61" i="8361"/>
  <c r="H60" i="8361"/>
  <c r="H59" i="8361"/>
  <c r="H58" i="8361"/>
  <c r="H57" i="8361"/>
  <c r="H56" i="8361"/>
  <c r="H55" i="8361"/>
  <c r="H54" i="8361"/>
  <c r="H53" i="8361"/>
  <c r="H52" i="8361"/>
  <c r="H51" i="8361"/>
  <c r="H50" i="8361"/>
  <c r="H49" i="8361"/>
  <c r="H45" i="8361"/>
  <c r="H44" i="8361"/>
  <c r="H43" i="8361"/>
  <c r="H42" i="8361"/>
  <c r="H41" i="8361"/>
  <c r="H40" i="8361"/>
  <c r="H39" i="8361"/>
  <c r="H38" i="8361"/>
  <c r="H37" i="8361"/>
  <c r="H36" i="8361"/>
  <c r="H35" i="8361"/>
  <c r="H34" i="8361"/>
  <c r="H33" i="8361"/>
  <c r="H32" i="8361"/>
  <c r="H31" i="8361"/>
  <c r="H30" i="8361"/>
  <c r="H29" i="8361"/>
  <c r="H28" i="8361"/>
  <c r="H27" i="8361"/>
  <c r="H26" i="8361"/>
  <c r="H25" i="8361"/>
  <c r="H24" i="8361"/>
  <c r="H23" i="8361"/>
  <c r="H22" i="8361"/>
  <c r="H21" i="8361"/>
  <c r="H20" i="8361"/>
  <c r="H19" i="8361"/>
  <c r="H18" i="8361"/>
  <c r="H17" i="8361"/>
  <c r="H16" i="8361"/>
  <c r="H15" i="8361"/>
  <c r="H14" i="8361"/>
  <c r="H13" i="8361"/>
  <c r="H12" i="8361"/>
  <c r="H11" i="8361"/>
  <c r="H10" i="8361"/>
  <c r="H9" i="8361"/>
  <c r="H8" i="8361"/>
  <c r="H7" i="8361"/>
  <c r="H6" i="8361"/>
  <c r="D91" i="8361"/>
  <c r="E50" i="8361"/>
  <c r="E51" i="8361"/>
  <c r="E52" i="8361"/>
  <c r="E53" i="8361"/>
  <c r="E54" i="8361"/>
  <c r="E55" i="8361"/>
  <c r="E56" i="8361"/>
  <c r="E57" i="8361"/>
  <c r="E58" i="8361"/>
  <c r="E59" i="8361"/>
  <c r="E60" i="8361"/>
  <c r="E61" i="8361"/>
  <c r="E62" i="8361"/>
  <c r="E63" i="8361"/>
  <c r="E64" i="8361"/>
  <c r="E65" i="8361"/>
  <c r="E66" i="8361"/>
  <c r="E67" i="8361"/>
  <c r="E68" i="8361"/>
  <c r="E69" i="8361"/>
  <c r="E70" i="8361"/>
  <c r="E71" i="8361"/>
  <c r="E72" i="8361"/>
  <c r="E73" i="8361"/>
  <c r="E74" i="8361"/>
  <c r="E75" i="8361"/>
  <c r="E76" i="8361"/>
  <c r="E77" i="8361"/>
  <c r="E78" i="8361"/>
  <c r="E79" i="8361"/>
  <c r="E80" i="8361"/>
  <c r="E81" i="8361"/>
  <c r="E82" i="8361"/>
  <c r="E83" i="8361"/>
  <c r="E84" i="8361"/>
  <c r="E85" i="8361"/>
  <c r="E86" i="8361"/>
  <c r="E87" i="8361"/>
  <c r="E88" i="8361"/>
  <c r="E89" i="8361"/>
  <c r="E90" i="8361"/>
  <c r="E49" i="8361"/>
  <c r="E7" i="8361"/>
  <c r="E8" i="8361"/>
  <c r="E9" i="8361"/>
  <c r="E10" i="8361"/>
  <c r="E11" i="8361"/>
  <c r="E12" i="8361"/>
  <c r="E13" i="8361"/>
  <c r="E14" i="8361"/>
  <c r="E15" i="8361"/>
  <c r="E16" i="8361"/>
  <c r="E17" i="8361"/>
  <c r="E18" i="8361"/>
  <c r="E19" i="8361"/>
  <c r="E20" i="8361"/>
  <c r="E21" i="8361"/>
  <c r="E22" i="8361"/>
  <c r="E23" i="8361"/>
  <c r="E24" i="8361"/>
  <c r="E25" i="8361"/>
  <c r="E26" i="8361"/>
  <c r="E27" i="8361"/>
  <c r="E28" i="8361"/>
  <c r="E29" i="8361"/>
  <c r="E30" i="8361"/>
  <c r="E31" i="8361"/>
  <c r="E32" i="8361"/>
  <c r="E33" i="8361"/>
  <c r="E34" i="8361"/>
  <c r="E35" i="8361"/>
  <c r="E36" i="8361"/>
  <c r="E37" i="8361"/>
  <c r="E38" i="8361"/>
  <c r="E39" i="8361"/>
  <c r="E40" i="8361"/>
  <c r="E41" i="8361"/>
  <c r="E42" i="8361"/>
  <c r="E43" i="8361"/>
  <c r="E44" i="8361"/>
  <c r="E45" i="8361"/>
  <c r="E6" i="8361"/>
  <c r="A82" i="8373" l="1"/>
  <c r="H91" i="8361"/>
  <c r="E91" i="8361"/>
  <c r="F22" i="8366"/>
  <c r="E22" i="8366"/>
  <c r="D22" i="8366"/>
  <c r="C22" i="8366"/>
  <c r="F19" i="8366"/>
  <c r="E19" i="8366"/>
  <c r="D19" i="8366"/>
  <c r="C19" i="8366"/>
  <c r="C15" i="8366" s="1"/>
  <c r="F16" i="8366"/>
  <c r="E16" i="8366"/>
  <c r="D16" i="8366"/>
  <c r="D15" i="8366" s="1"/>
  <c r="C16" i="8366"/>
  <c r="E15" i="8366"/>
  <c r="F24" i="8367"/>
  <c r="E24" i="8367"/>
  <c r="D24" i="8367"/>
  <c r="C24" i="8367"/>
  <c r="F21" i="8367"/>
  <c r="E21" i="8367"/>
  <c r="D21" i="8367"/>
  <c r="C21" i="8367"/>
  <c r="F18" i="8367"/>
  <c r="E18" i="8367"/>
  <c r="D18" i="8367"/>
  <c r="C18" i="8367"/>
  <c r="C17" i="8367" s="1"/>
  <c r="F22" i="8365"/>
  <c r="E22" i="8365"/>
  <c r="D22" i="8365"/>
  <c r="C22" i="8365"/>
  <c r="F19" i="8365"/>
  <c r="E19" i="8365"/>
  <c r="D19" i="8365"/>
  <c r="C19" i="8365"/>
  <c r="F16" i="8365"/>
  <c r="E16" i="8365"/>
  <c r="D16" i="8365"/>
  <c r="C16" i="8365"/>
  <c r="C15" i="8365" s="1"/>
  <c r="F24" i="8364"/>
  <c r="E24" i="8364"/>
  <c r="D24" i="8364"/>
  <c r="C24" i="8364"/>
  <c r="F21" i="8364"/>
  <c r="E21" i="8364"/>
  <c r="D21" i="8364"/>
  <c r="C21" i="8364"/>
  <c r="F18" i="8364"/>
  <c r="E18" i="8364"/>
  <c r="D18" i="8364"/>
  <c r="D17" i="8364" s="1"/>
  <c r="C18" i="8364"/>
  <c r="C17" i="8364"/>
  <c r="E17" i="8367" l="1"/>
  <c r="D17" i="8367"/>
  <c r="F15" i="8366"/>
  <c r="E17" i="8364"/>
  <c r="F17" i="8364"/>
  <c r="F15" i="8365"/>
  <c r="D15" i="8365"/>
  <c r="A83" i="8373"/>
  <c r="F17" i="8367"/>
  <c r="E15" i="8365"/>
  <c r="A84" i="8373" l="1"/>
  <c r="E27" i="8368"/>
  <c r="D27" i="8368"/>
  <c r="C27" i="8368"/>
  <c r="B27" i="8368"/>
  <c r="E24" i="8368"/>
  <c r="D24" i="8368"/>
  <c r="C24" i="8368"/>
  <c r="B24" i="8368"/>
  <c r="E21" i="8368"/>
  <c r="E20" i="8368" s="1"/>
  <c r="D21" i="8368"/>
  <c r="C21" i="8368"/>
  <c r="B21" i="8368"/>
  <c r="B20" i="8368" s="1"/>
  <c r="E11" i="8368"/>
  <c r="D11" i="8368"/>
  <c r="C11" i="8368"/>
  <c r="B11" i="8368"/>
  <c r="E8" i="8368"/>
  <c r="D8" i="8368"/>
  <c r="C8" i="8368"/>
  <c r="B8" i="8368"/>
  <c r="E5" i="8368"/>
  <c r="D5" i="8368"/>
  <c r="C5" i="8368"/>
  <c r="B5" i="8368"/>
  <c r="E4" i="8368" l="1"/>
  <c r="C20" i="8368"/>
  <c r="D4" i="8368"/>
  <c r="C4" i="8368"/>
  <c r="B4" i="8368"/>
  <c r="D20" i="8368"/>
  <c r="Q103" i="8372"/>
  <c r="Q104" i="8372"/>
  <c r="Q105" i="8372"/>
  <c r="Q5" i="8372"/>
  <c r="J104" i="8372"/>
  <c r="J103" i="8372"/>
  <c r="J5" i="8372"/>
  <c r="G104" i="8372"/>
  <c r="G103" i="8372"/>
  <c r="G107" i="8372" s="1"/>
  <c r="G5" i="8372"/>
  <c r="D103" i="8372"/>
  <c r="D107" i="8372" s="1"/>
  <c r="D104" i="8372"/>
  <c r="D5" i="8372"/>
  <c r="J105" i="8372"/>
  <c r="G105" i="8372"/>
  <c r="D105" i="8372"/>
  <c r="Q107" i="8372" l="1"/>
  <c r="J107" i="8372"/>
  <c r="R105" i="8372"/>
  <c r="R104" i="8372"/>
  <c r="R103" i="8372"/>
  <c r="R107" i="8372" s="1"/>
  <c r="R5" i="8372"/>
  <c r="R106" i="8372" s="1"/>
  <c r="R35" i="8371" l="1"/>
  <c r="R70" i="8371"/>
  <c r="R7" i="8371"/>
  <c r="R31" i="8371"/>
  <c r="R39" i="8371"/>
  <c r="R50" i="8371"/>
  <c r="R66" i="8371"/>
  <c r="R74" i="8371"/>
  <c r="R15" i="8371"/>
  <c r="R54" i="8371"/>
  <c r="R82" i="8371"/>
  <c r="R6" i="8371"/>
  <c r="R10" i="8371"/>
  <c r="R13" i="8371"/>
  <c r="R14" i="8371"/>
  <c r="R18" i="8371"/>
  <c r="R19" i="8371"/>
  <c r="R21" i="8371"/>
  <c r="R22" i="8371"/>
  <c r="R26" i="8371"/>
  <c r="R29" i="8371"/>
  <c r="R30" i="8371"/>
  <c r="R34" i="8371"/>
  <c r="R38" i="8371"/>
  <c r="R41" i="8371"/>
  <c r="R42" i="8371"/>
  <c r="R49" i="8371"/>
  <c r="R53" i="8371"/>
  <c r="R56" i="8371"/>
  <c r="R57" i="8371"/>
  <c r="R61" i="8371"/>
  <c r="R64" i="8371"/>
  <c r="R65" i="8371"/>
  <c r="R69" i="8371"/>
  <c r="R73" i="8371"/>
  <c r="R77" i="8371"/>
  <c r="R80" i="8371"/>
  <c r="R81" i="8371"/>
  <c r="R85" i="8371"/>
  <c r="R86" i="8371"/>
  <c r="R88" i="8371"/>
  <c r="R89" i="8371"/>
  <c r="R90" i="8371" l="1"/>
  <c r="R58" i="8371"/>
  <c r="R23" i="8371"/>
  <c r="R60" i="8371"/>
  <c r="R25" i="8371"/>
  <c r="R78" i="8371"/>
  <c r="R62" i="8371"/>
  <c r="R43" i="8371"/>
  <c r="R27" i="8371"/>
  <c r="R11" i="8371"/>
  <c r="R76" i="8371"/>
  <c r="R45" i="8371"/>
  <c r="R9" i="8371"/>
  <c r="R72" i="8371"/>
  <c r="R37" i="8371"/>
  <c r="R84" i="8371"/>
  <c r="R68" i="8371"/>
  <c r="R52" i="8371"/>
  <c r="R33" i="8371"/>
  <c r="R17" i="8371"/>
  <c r="R87" i="8371"/>
  <c r="R83" i="8371"/>
  <c r="R79" i="8371"/>
  <c r="R75" i="8371"/>
  <c r="R71" i="8371"/>
  <c r="R67" i="8371"/>
  <c r="R63" i="8371"/>
  <c r="R59" i="8371"/>
  <c r="R55" i="8371"/>
  <c r="R51" i="8371"/>
  <c r="R44" i="8371"/>
  <c r="R40" i="8371"/>
  <c r="R36" i="8371"/>
  <c r="R32" i="8371"/>
  <c r="R28" i="8371"/>
  <c r="R24" i="8371"/>
  <c r="R20" i="8371"/>
  <c r="R16" i="8371"/>
  <c r="R12" i="8371"/>
  <c r="R8" i="8371"/>
  <c r="P91" i="8330"/>
  <c r="Q91" i="8330"/>
  <c r="R91" i="8330"/>
  <c r="R91" i="8371" l="1"/>
  <c r="O91" i="8330"/>
  <c r="L91" i="8330"/>
  <c r="M91" i="8330"/>
  <c r="N91" i="8330"/>
  <c r="S91" i="8330" l="1"/>
  <c r="C91" i="8371" l="1"/>
  <c r="S59" i="8371"/>
  <c r="S55" i="8371"/>
  <c r="S51" i="8371"/>
  <c r="S44" i="8371"/>
  <c r="S40" i="8371"/>
  <c r="S36" i="8371"/>
  <c r="S32" i="8371"/>
  <c r="S28" i="8371"/>
  <c r="S24" i="8371"/>
  <c r="S20" i="8371"/>
  <c r="S16" i="8371"/>
  <c r="S12" i="8371"/>
  <c r="S8" i="8371"/>
  <c r="S74" i="8371" l="1"/>
  <c r="S78" i="8371"/>
  <c r="S63" i="8371"/>
  <c r="S67" i="8371"/>
  <c r="S71" i="8371"/>
  <c r="S6" i="8371"/>
  <c r="S82" i="8371"/>
  <c r="S86" i="8371"/>
  <c r="S9" i="8371"/>
  <c r="S13" i="8371"/>
  <c r="S17" i="8371"/>
  <c r="S21" i="8371"/>
  <c r="S25" i="8371"/>
  <c r="S29" i="8371"/>
  <c r="S90" i="8371"/>
  <c r="S77" i="8371"/>
  <c r="S81" i="8371"/>
  <c r="S85" i="8371"/>
  <c r="S89" i="8371"/>
  <c r="S76" i="8371"/>
  <c r="S80" i="8371"/>
  <c r="S84" i="8371"/>
  <c r="S88" i="8371"/>
  <c r="S75" i="8371"/>
  <c r="S79" i="8371"/>
  <c r="S83" i="8371"/>
  <c r="S87" i="8371"/>
  <c r="S33" i="8371"/>
  <c r="S15" i="8371"/>
  <c r="S31" i="8371"/>
  <c r="S35" i="8371"/>
  <c r="S43" i="8371"/>
  <c r="S54" i="8371"/>
  <c r="S58" i="8371"/>
  <c r="S62" i="8371"/>
  <c r="S66" i="8371"/>
  <c r="S70" i="8371"/>
  <c r="S10" i="8371"/>
  <c r="S14" i="8371"/>
  <c r="S18" i="8371"/>
  <c r="S22" i="8371"/>
  <c r="S26" i="8371"/>
  <c r="S30" i="8371"/>
  <c r="S34" i="8371"/>
  <c r="S38" i="8371"/>
  <c r="S42" i="8371"/>
  <c r="S49" i="8371"/>
  <c r="S53" i="8371"/>
  <c r="S57" i="8371"/>
  <c r="S61" i="8371"/>
  <c r="S65" i="8371"/>
  <c r="S69" i="8371"/>
  <c r="S73" i="8371"/>
  <c r="S37" i="8371"/>
  <c r="S41" i="8371"/>
  <c r="S45" i="8371"/>
  <c r="S52" i="8371"/>
  <c r="S56" i="8371"/>
  <c r="S60" i="8371"/>
  <c r="S64" i="8371"/>
  <c r="S68" i="8371"/>
  <c r="S72" i="8371"/>
  <c r="S7" i="8371"/>
  <c r="S11" i="8371"/>
  <c r="S19" i="8371"/>
  <c r="S23" i="8371"/>
  <c r="S27" i="8371"/>
  <c r="S39" i="8371"/>
  <c r="S50" i="8371"/>
  <c r="E19" i="8370"/>
  <c r="F19" i="8370"/>
  <c r="E16" i="8370"/>
  <c r="F16" i="8370"/>
  <c r="S91" i="8371" l="1"/>
  <c r="F22" i="8370"/>
  <c r="F15" i="8370" s="1"/>
  <c r="E22" i="8370"/>
  <c r="D22" i="8370"/>
  <c r="C22" i="8370"/>
  <c r="D19" i="8370"/>
  <c r="C19" i="8370"/>
  <c r="D16" i="8370"/>
  <c r="C16" i="8370"/>
  <c r="C15" i="8370" s="1"/>
  <c r="E15" i="8370"/>
  <c r="F11" i="8370"/>
  <c r="E11" i="8370"/>
  <c r="D11" i="8370"/>
  <c r="C11" i="8370"/>
  <c r="F8" i="8370"/>
  <c r="E8" i="8370"/>
  <c r="D8" i="8370"/>
  <c r="C8" i="8370"/>
  <c r="F5" i="8370"/>
  <c r="E5" i="8370"/>
  <c r="D5" i="8370"/>
  <c r="D4" i="8370" s="1"/>
  <c r="C5" i="8370"/>
  <c r="D15" i="8370" l="1"/>
  <c r="F4" i="8370"/>
  <c r="E4" i="8370"/>
  <c r="C4" i="8370"/>
  <c r="C13" i="8367"/>
  <c r="D13" i="8367"/>
  <c r="E5" i="8366"/>
  <c r="E5" i="8365"/>
  <c r="F13" i="8367" l="1"/>
  <c r="E13" i="8367"/>
  <c r="F10" i="8367"/>
  <c r="E10" i="8367"/>
  <c r="D10" i="8367"/>
  <c r="C10" i="8367"/>
  <c r="F7" i="8367"/>
  <c r="E7" i="8367"/>
  <c r="D7" i="8367"/>
  <c r="C7" i="8367"/>
  <c r="C6" i="8367" s="1"/>
  <c r="D3" i="8367"/>
  <c r="E3" i="8367" s="1"/>
  <c r="F3" i="8367" s="1"/>
  <c r="G3" i="8367" s="1"/>
  <c r="F11" i="8366"/>
  <c r="E11" i="8366"/>
  <c r="D11" i="8366"/>
  <c r="C11" i="8366"/>
  <c r="F8" i="8366"/>
  <c r="E8" i="8366"/>
  <c r="D8" i="8366"/>
  <c r="C8" i="8366"/>
  <c r="F5" i="8366"/>
  <c r="D5" i="8366"/>
  <c r="C5" i="8366"/>
  <c r="F11" i="8365"/>
  <c r="E11" i="8365"/>
  <c r="D11" i="8365"/>
  <c r="C11" i="8365"/>
  <c r="F8" i="8365"/>
  <c r="E8" i="8365"/>
  <c r="D8" i="8365"/>
  <c r="C8" i="8365"/>
  <c r="F5" i="8365"/>
  <c r="D5" i="8365"/>
  <c r="C5" i="8365"/>
  <c r="F13" i="8364"/>
  <c r="E13" i="8364"/>
  <c r="D13" i="8364"/>
  <c r="C13" i="8364"/>
  <c r="F10" i="8364"/>
  <c r="E10" i="8364"/>
  <c r="D10" i="8364"/>
  <c r="C10" i="8364"/>
  <c r="F7" i="8364"/>
  <c r="E7" i="8364"/>
  <c r="D7" i="8364"/>
  <c r="C7" i="8364"/>
  <c r="E6" i="8367" l="1"/>
  <c r="E4" i="8366"/>
  <c r="E4" i="8365"/>
  <c r="C6" i="8364"/>
  <c r="C4" i="8366"/>
  <c r="D4" i="8366"/>
  <c r="C4" i="8365"/>
  <c r="D6" i="8364"/>
  <c r="E6" i="8364"/>
  <c r="D6" i="8367"/>
  <c r="F6" i="8367"/>
  <c r="F4" i="8366"/>
  <c r="D4" i="8365"/>
  <c r="F4" i="8365"/>
  <c r="F6" i="8364"/>
  <c r="C17" i="8278" l="1"/>
  <c r="E17" i="8278" l="1"/>
  <c r="D17" i="8278"/>
  <c r="F17" i="8278"/>
  <c r="G88" i="8363" l="1"/>
  <c r="F88" i="8363"/>
  <c r="H87" i="8363"/>
  <c r="H86" i="8363"/>
  <c r="I86" i="8363" s="1"/>
  <c r="H85" i="8363"/>
  <c r="I85" i="8363" s="1"/>
  <c r="H84" i="8363"/>
  <c r="I84" i="8363" s="1"/>
  <c r="H83" i="8363"/>
  <c r="I83" i="8363" s="1"/>
  <c r="H82" i="8363"/>
  <c r="I82" i="8363" s="1"/>
  <c r="H81" i="8363"/>
  <c r="I81" i="8363" s="1"/>
  <c r="H80" i="8363"/>
  <c r="I80" i="8363" s="1"/>
  <c r="H79" i="8363"/>
  <c r="I79" i="8363" s="1"/>
  <c r="H78" i="8363"/>
  <c r="I78" i="8363" s="1"/>
  <c r="H77" i="8363"/>
  <c r="I77" i="8363" s="1"/>
  <c r="H76" i="8363"/>
  <c r="I76" i="8363" s="1"/>
  <c r="H75" i="8363"/>
  <c r="I75" i="8363" s="1"/>
  <c r="H74" i="8363"/>
  <c r="I74" i="8363" s="1"/>
  <c r="H73" i="8363"/>
  <c r="I73" i="8363" s="1"/>
  <c r="H72" i="8363"/>
  <c r="I72" i="8363" s="1"/>
  <c r="H71" i="8363"/>
  <c r="I71" i="8363" s="1"/>
  <c r="H70" i="8363"/>
  <c r="I70" i="8363" s="1"/>
  <c r="H69" i="8363"/>
  <c r="I69" i="8363" s="1"/>
  <c r="H68" i="8363"/>
  <c r="I68" i="8363" s="1"/>
  <c r="H67" i="8363"/>
  <c r="H66" i="8363"/>
  <c r="I66" i="8363" s="1"/>
  <c r="H65" i="8363"/>
  <c r="I65" i="8363" s="1"/>
  <c r="H64" i="8363"/>
  <c r="I64" i="8363" s="1"/>
  <c r="H63" i="8363"/>
  <c r="I63" i="8363" s="1"/>
  <c r="H62" i="8363"/>
  <c r="I62" i="8363" s="1"/>
  <c r="H61" i="8363"/>
  <c r="I61" i="8363" s="1"/>
  <c r="H60" i="8363"/>
  <c r="I60" i="8363" s="1"/>
  <c r="H59" i="8363"/>
  <c r="I59" i="8363" s="1"/>
  <c r="H58" i="8363"/>
  <c r="I58" i="8363" s="1"/>
  <c r="H57" i="8363"/>
  <c r="I57" i="8363" s="1"/>
  <c r="H56" i="8363"/>
  <c r="I56" i="8363" s="1"/>
  <c r="H55" i="8363"/>
  <c r="I55" i="8363" s="1"/>
  <c r="H54" i="8363"/>
  <c r="I54" i="8363" s="1"/>
  <c r="H53" i="8363"/>
  <c r="I53" i="8363" s="1"/>
  <c r="H52" i="8363"/>
  <c r="I52" i="8363" s="1"/>
  <c r="H51" i="8363"/>
  <c r="I51" i="8363" s="1"/>
  <c r="H50" i="8363"/>
  <c r="I50" i="8363" s="1"/>
  <c r="H49" i="8363"/>
  <c r="I49" i="8363" s="1"/>
  <c r="H48" i="8363"/>
  <c r="I48" i="8363" s="1"/>
  <c r="H47" i="8363"/>
  <c r="I47" i="8363" s="1"/>
  <c r="H46" i="8363"/>
  <c r="H45" i="8363"/>
  <c r="I45" i="8363" s="1"/>
  <c r="H44" i="8363"/>
  <c r="I44" i="8363" s="1"/>
  <c r="H43" i="8363"/>
  <c r="I43" i="8363" s="1"/>
  <c r="H42" i="8363"/>
  <c r="I42" i="8363" s="1"/>
  <c r="H41" i="8363"/>
  <c r="I41" i="8363" s="1"/>
  <c r="H40" i="8363"/>
  <c r="H39" i="8363"/>
  <c r="H38" i="8363"/>
  <c r="I38" i="8363" s="1"/>
  <c r="H37" i="8363"/>
  <c r="I37" i="8363" s="1"/>
  <c r="H36" i="8363"/>
  <c r="I36" i="8363" s="1"/>
  <c r="H35" i="8363"/>
  <c r="I35" i="8363" s="1"/>
  <c r="H34" i="8363"/>
  <c r="I34" i="8363" s="1"/>
  <c r="H33" i="8363"/>
  <c r="I33" i="8363" s="1"/>
  <c r="H32" i="8363"/>
  <c r="I32" i="8363" s="1"/>
  <c r="H31" i="8363"/>
  <c r="I31" i="8363" s="1"/>
  <c r="H30" i="8363"/>
  <c r="I30" i="8363" s="1"/>
  <c r="H29" i="8363"/>
  <c r="I29" i="8363" s="1"/>
  <c r="H28" i="8363"/>
  <c r="I28" i="8363" s="1"/>
  <c r="H27" i="8363"/>
  <c r="I27" i="8363" s="1"/>
  <c r="H26" i="8363"/>
  <c r="I26" i="8363" s="1"/>
  <c r="H25" i="8363"/>
  <c r="I25" i="8363" s="1"/>
  <c r="H24" i="8363"/>
  <c r="I24" i="8363" s="1"/>
  <c r="H23" i="8363"/>
  <c r="I23" i="8363" s="1"/>
  <c r="H22" i="8363"/>
  <c r="H21" i="8363"/>
  <c r="H20" i="8363"/>
  <c r="I20" i="8363" s="1"/>
  <c r="H19" i="8363"/>
  <c r="I19" i="8363" s="1"/>
  <c r="H18" i="8363"/>
  <c r="I18" i="8363" s="1"/>
  <c r="H17" i="8363"/>
  <c r="I17" i="8363" s="1"/>
  <c r="H16" i="8363"/>
  <c r="I16" i="8363" s="1"/>
  <c r="H15" i="8363"/>
  <c r="H14" i="8363"/>
  <c r="I14" i="8363" s="1"/>
  <c r="H13" i="8363"/>
  <c r="I13" i="8363" s="1"/>
  <c r="H12" i="8363"/>
  <c r="I12" i="8363" s="1"/>
  <c r="H11" i="8363"/>
  <c r="H10" i="8363"/>
  <c r="I10" i="8363" s="1"/>
  <c r="H9" i="8363"/>
  <c r="I9" i="8363" s="1"/>
  <c r="H8" i="8363"/>
  <c r="I8" i="8363" s="1"/>
  <c r="H7" i="8363"/>
  <c r="I7" i="8363" s="1"/>
  <c r="H6" i="8363"/>
  <c r="I6" i="8363" s="1"/>
  <c r="I88" i="8363" l="1"/>
  <c r="H88" i="8363"/>
  <c r="J91" i="8361" l="1"/>
  <c r="F91" i="8361"/>
  <c r="C91" i="8361"/>
  <c r="P90" i="8361"/>
  <c r="P89" i="8361"/>
  <c r="P88" i="8361"/>
  <c r="P87" i="8361"/>
  <c r="P86" i="8361"/>
  <c r="P85" i="8361"/>
  <c r="P84" i="8361"/>
  <c r="P83" i="8361"/>
  <c r="P82" i="8361"/>
  <c r="P81" i="8361"/>
  <c r="P80" i="8361"/>
  <c r="P79" i="8361"/>
  <c r="P78" i="8361"/>
  <c r="P77" i="8361"/>
  <c r="P76" i="8361"/>
  <c r="P75" i="8361"/>
  <c r="P74" i="8361"/>
  <c r="P73" i="8361"/>
  <c r="P72" i="8361"/>
  <c r="P71" i="8361"/>
  <c r="P70" i="8361"/>
  <c r="P69" i="8361"/>
  <c r="P68" i="8361"/>
  <c r="P67" i="8361"/>
  <c r="P66" i="8361"/>
  <c r="P65" i="8361"/>
  <c r="P64" i="8361"/>
  <c r="P63" i="8361"/>
  <c r="P62" i="8361"/>
  <c r="P61" i="8361"/>
  <c r="P60" i="8361"/>
  <c r="P59" i="8361"/>
  <c r="P58" i="8361"/>
  <c r="P57" i="8361"/>
  <c r="P56" i="8361"/>
  <c r="P55" i="8361"/>
  <c r="P54" i="8361"/>
  <c r="P53" i="8361"/>
  <c r="P52" i="8361"/>
  <c r="P51" i="8361"/>
  <c r="P50" i="8361"/>
  <c r="P49" i="8361"/>
  <c r="P45" i="8361"/>
  <c r="P44" i="8361"/>
  <c r="P43" i="8361"/>
  <c r="P42" i="8361"/>
  <c r="P41" i="8361"/>
  <c r="P40" i="8361"/>
  <c r="P39" i="8361"/>
  <c r="P38" i="8361"/>
  <c r="P37" i="8361"/>
  <c r="P36" i="8361"/>
  <c r="P35" i="8361"/>
  <c r="P34" i="8361"/>
  <c r="P33" i="8361"/>
  <c r="P32" i="8361"/>
  <c r="P31" i="8361"/>
  <c r="P30" i="8361"/>
  <c r="P29" i="8361"/>
  <c r="P28" i="8361"/>
  <c r="P27" i="8361"/>
  <c r="P26" i="8361"/>
  <c r="P25" i="8361"/>
  <c r="P24" i="8361"/>
  <c r="P23" i="8361"/>
  <c r="P22" i="8361"/>
  <c r="P21" i="8361"/>
  <c r="P20" i="8361"/>
  <c r="P19" i="8361"/>
  <c r="P18" i="8361"/>
  <c r="P17" i="8361"/>
  <c r="P16" i="8361"/>
  <c r="P15" i="8361"/>
  <c r="A15" i="8361"/>
  <c r="A16" i="8361" s="1"/>
  <c r="A17" i="8361" s="1"/>
  <c r="A18" i="8361" s="1"/>
  <c r="A19" i="8361" s="1"/>
  <c r="A20" i="8361" s="1"/>
  <c r="A21" i="8361" s="1"/>
  <c r="A22" i="8361" s="1"/>
  <c r="A23" i="8361" s="1"/>
  <c r="A24" i="8361" s="1"/>
  <c r="A25" i="8361" s="1"/>
  <c r="A26" i="8361" s="1"/>
  <c r="A27" i="8361" s="1"/>
  <c r="A28" i="8361" s="1"/>
  <c r="A29" i="8361" s="1"/>
  <c r="A30" i="8361" s="1"/>
  <c r="A31" i="8361" s="1"/>
  <c r="A32" i="8361" s="1"/>
  <c r="A33" i="8361" s="1"/>
  <c r="A34" i="8361" s="1"/>
  <c r="A35" i="8361" s="1"/>
  <c r="A36" i="8361" s="1"/>
  <c r="A37" i="8361" s="1"/>
  <c r="A38" i="8361" s="1"/>
  <c r="A39" i="8361" s="1"/>
  <c r="A40" i="8361" s="1"/>
  <c r="A41" i="8361" s="1"/>
  <c r="A42" i="8361" s="1"/>
  <c r="A43" i="8361" s="1"/>
  <c r="A44" i="8361" s="1"/>
  <c r="A45" i="8361" s="1"/>
  <c r="A49" i="8361" s="1"/>
  <c r="A50" i="8361" s="1"/>
  <c r="A51" i="8361" s="1"/>
  <c r="A52" i="8361" s="1"/>
  <c r="A53" i="8361" s="1"/>
  <c r="A54" i="8361" s="1"/>
  <c r="A55" i="8361" s="1"/>
  <c r="A56" i="8361" s="1"/>
  <c r="A57" i="8361" s="1"/>
  <c r="A58" i="8361" s="1"/>
  <c r="A59" i="8361" s="1"/>
  <c r="A60" i="8361" s="1"/>
  <c r="A61" i="8361" s="1"/>
  <c r="A62" i="8361" s="1"/>
  <c r="A63" i="8361" s="1"/>
  <c r="A64" i="8361" s="1"/>
  <c r="A65" i="8361" s="1"/>
  <c r="A66" i="8361" s="1"/>
  <c r="A67" i="8361" s="1"/>
  <c r="A68" i="8361" s="1"/>
  <c r="A69" i="8361" s="1"/>
  <c r="A70" i="8361" s="1"/>
  <c r="A71" i="8361" s="1"/>
  <c r="A72" i="8361" s="1"/>
  <c r="A73" i="8361" s="1"/>
  <c r="A74" i="8361" s="1"/>
  <c r="A75" i="8361" s="1"/>
  <c r="A76" i="8361" s="1"/>
  <c r="A77" i="8361" s="1"/>
  <c r="A78" i="8361" s="1"/>
  <c r="A79" i="8361" s="1"/>
  <c r="A80" i="8361" s="1"/>
  <c r="A81" i="8361" s="1"/>
  <c r="A82" i="8361" s="1"/>
  <c r="A83" i="8361" s="1"/>
  <c r="A84" i="8361" s="1"/>
  <c r="A85" i="8361" s="1"/>
  <c r="A86" i="8361" s="1"/>
  <c r="A87" i="8361" s="1"/>
  <c r="A88" i="8361" s="1"/>
  <c r="A89" i="8361" s="1"/>
  <c r="P14" i="8361"/>
  <c r="P13" i="8361"/>
  <c r="P12" i="8361"/>
  <c r="P11" i="8361"/>
  <c r="P10" i="8361"/>
  <c r="P9" i="8361"/>
  <c r="P8" i="8361"/>
  <c r="P7" i="8361"/>
  <c r="P6" i="8361"/>
  <c r="P91" i="8361" l="1"/>
  <c r="I20" i="8296" l="1"/>
  <c r="J20" i="8296"/>
  <c r="I21" i="8296"/>
  <c r="J21" i="8296"/>
  <c r="I22" i="8296"/>
  <c r="J22" i="8296"/>
  <c r="I23" i="8296"/>
  <c r="J23" i="8296"/>
  <c r="I24" i="8296"/>
  <c r="J24" i="8296"/>
  <c r="I25" i="8296"/>
  <c r="J25" i="8296"/>
  <c r="I26" i="8296"/>
  <c r="J26" i="8296"/>
  <c r="I27" i="8296"/>
  <c r="J27" i="8296"/>
  <c r="I28" i="8296"/>
  <c r="J28" i="8296"/>
  <c r="J28" i="8290"/>
  <c r="I28" i="8290"/>
  <c r="J27" i="8290"/>
  <c r="I27" i="8290"/>
  <c r="J26" i="8290"/>
  <c r="I26" i="8290"/>
  <c r="J25" i="8290"/>
  <c r="I25" i="8290"/>
  <c r="J24" i="8290"/>
  <c r="I24" i="8290"/>
  <c r="J23" i="8290"/>
  <c r="I23" i="8290"/>
  <c r="J22" i="8290"/>
  <c r="I22" i="8290"/>
  <c r="J21" i="8290"/>
  <c r="I21" i="8290"/>
  <c r="J20" i="8290"/>
  <c r="I20" i="8290"/>
  <c r="J28" i="8359" l="1"/>
  <c r="I28" i="8359"/>
  <c r="J27" i="8359"/>
  <c r="I27" i="8359"/>
  <c r="J26" i="8359"/>
  <c r="I26" i="8359"/>
  <c r="J25" i="8359"/>
  <c r="I25" i="8359"/>
  <c r="J24" i="8359"/>
  <c r="I24" i="8359"/>
  <c r="J23" i="8359"/>
  <c r="I23" i="8359"/>
  <c r="J22" i="8359"/>
  <c r="I22" i="8359"/>
  <c r="J21" i="8359"/>
  <c r="I21" i="8359"/>
  <c r="J20" i="8359"/>
  <c r="I20" i="8359"/>
  <c r="H6" i="8308"/>
  <c r="H7" i="8308"/>
  <c r="H8" i="8308"/>
  <c r="H9" i="8308"/>
  <c r="H10" i="8308"/>
  <c r="H11" i="8308"/>
  <c r="H12" i="8308"/>
  <c r="H13" i="8308"/>
  <c r="H15" i="8308"/>
  <c r="G6" i="8308"/>
  <c r="G7" i="8308"/>
  <c r="G8" i="8308"/>
  <c r="G9" i="8308"/>
  <c r="G10" i="8308"/>
  <c r="G11" i="8308"/>
  <c r="G12" i="8308"/>
  <c r="G13" i="8308"/>
  <c r="G15" i="8308"/>
  <c r="H22" i="8308"/>
  <c r="H23" i="8308"/>
  <c r="H24" i="8308"/>
  <c r="H25" i="8308"/>
  <c r="H26" i="8308"/>
  <c r="H27" i="8308"/>
  <c r="H28" i="8308"/>
  <c r="H29" i="8308"/>
  <c r="G22" i="8308"/>
  <c r="G23" i="8308"/>
  <c r="G24" i="8308"/>
  <c r="G25" i="8308"/>
  <c r="G26" i="8308"/>
  <c r="G27" i="8308"/>
  <c r="G28" i="8308"/>
  <c r="G29" i="8308"/>
  <c r="J13" i="8359" l="1"/>
  <c r="I13" i="8359"/>
  <c r="J12" i="8359"/>
  <c r="I12" i="8359"/>
  <c r="J11" i="8359"/>
  <c r="I11" i="8359"/>
  <c r="J10" i="8359"/>
  <c r="I10" i="8359"/>
  <c r="J9" i="8359"/>
  <c r="I9" i="8359"/>
  <c r="J8" i="8359"/>
  <c r="I8" i="8359"/>
  <c r="J7" i="8359"/>
  <c r="I7" i="8359"/>
  <c r="J6" i="8359"/>
  <c r="I6" i="8359"/>
  <c r="J5" i="8359"/>
  <c r="I5" i="8359"/>
  <c r="J5" i="8296" l="1"/>
  <c r="J6" i="8296"/>
  <c r="J7" i="8296"/>
  <c r="J8" i="8296"/>
  <c r="J9" i="8296"/>
  <c r="J10" i="8296"/>
  <c r="J11" i="8296"/>
  <c r="J12" i="8296"/>
  <c r="J13" i="8296"/>
  <c r="I5" i="8296"/>
  <c r="I6" i="8296"/>
  <c r="I7" i="8296"/>
  <c r="I8" i="8296"/>
  <c r="I9" i="8296"/>
  <c r="I10" i="8296"/>
  <c r="I11" i="8296"/>
  <c r="I12" i="8296"/>
  <c r="I13" i="8296"/>
  <c r="J5" i="8290"/>
  <c r="J6" i="8290"/>
  <c r="J7" i="8290"/>
  <c r="J8" i="8290"/>
  <c r="J9" i="8290"/>
  <c r="J10" i="8290"/>
  <c r="J11" i="8290"/>
  <c r="J12" i="8290"/>
  <c r="J13" i="8290"/>
  <c r="I5" i="8290"/>
  <c r="I6" i="8290"/>
  <c r="I7" i="8290"/>
  <c r="I8" i="8290"/>
  <c r="I9" i="8290"/>
  <c r="I10" i="8290"/>
  <c r="I11" i="8290"/>
  <c r="I12" i="8290"/>
  <c r="I13" i="8290"/>
  <c r="C12" i="8278" l="1"/>
  <c r="C9" i="8278"/>
  <c r="D6" i="8278"/>
  <c r="C6" i="8278" l="1"/>
  <c r="J91" i="8330" l="1"/>
  <c r="I91" i="8330"/>
  <c r="G91" i="8330"/>
  <c r="F91" i="8330"/>
  <c r="D91" i="8330"/>
  <c r="C91" i="8330"/>
  <c r="K90" i="8330"/>
  <c r="H90" i="8330"/>
  <c r="T90" i="8330" s="1"/>
  <c r="E90" i="8330"/>
  <c r="K89" i="8330"/>
  <c r="H89" i="8330"/>
  <c r="T89" i="8330" s="1"/>
  <c r="E89" i="8330"/>
  <c r="K88" i="8330"/>
  <c r="H88" i="8330"/>
  <c r="T88" i="8330" s="1"/>
  <c r="E88" i="8330"/>
  <c r="K87" i="8330"/>
  <c r="H87" i="8330"/>
  <c r="T87" i="8330" s="1"/>
  <c r="E87" i="8330"/>
  <c r="K86" i="8330"/>
  <c r="H86" i="8330"/>
  <c r="T86" i="8330" s="1"/>
  <c r="E86" i="8330"/>
  <c r="K85" i="8330"/>
  <c r="H85" i="8330"/>
  <c r="E85" i="8330"/>
  <c r="K84" i="8330"/>
  <c r="H84" i="8330"/>
  <c r="T84" i="8330" s="1"/>
  <c r="E84" i="8330"/>
  <c r="K83" i="8330"/>
  <c r="H83" i="8330"/>
  <c r="T83" i="8330" s="1"/>
  <c r="E83" i="8330"/>
  <c r="K82" i="8330"/>
  <c r="H82" i="8330"/>
  <c r="T82" i="8330" s="1"/>
  <c r="E82" i="8330"/>
  <c r="K81" i="8330"/>
  <c r="H81" i="8330"/>
  <c r="E81" i="8330"/>
  <c r="K80" i="8330"/>
  <c r="H80" i="8330"/>
  <c r="E80" i="8330"/>
  <c r="K79" i="8330"/>
  <c r="H79" i="8330"/>
  <c r="T79" i="8330" s="1"/>
  <c r="E79" i="8330"/>
  <c r="K78" i="8330"/>
  <c r="H78" i="8330"/>
  <c r="T78" i="8330" s="1"/>
  <c r="E78" i="8330"/>
  <c r="K77" i="8330"/>
  <c r="H77" i="8330"/>
  <c r="T77" i="8330" s="1"/>
  <c r="E77" i="8330"/>
  <c r="K76" i="8330"/>
  <c r="H76" i="8330"/>
  <c r="E76" i="8330"/>
  <c r="K75" i="8330"/>
  <c r="H75" i="8330"/>
  <c r="T75" i="8330" s="1"/>
  <c r="E75" i="8330"/>
  <c r="K74" i="8330"/>
  <c r="H74" i="8330"/>
  <c r="E74" i="8330"/>
  <c r="K73" i="8330"/>
  <c r="H73" i="8330"/>
  <c r="E73" i="8330"/>
  <c r="K72" i="8330"/>
  <c r="H72" i="8330"/>
  <c r="T72" i="8330" s="1"/>
  <c r="E72" i="8330"/>
  <c r="K71" i="8330"/>
  <c r="H71" i="8330"/>
  <c r="E71" i="8330"/>
  <c r="K70" i="8330"/>
  <c r="H70" i="8330"/>
  <c r="E70" i="8330"/>
  <c r="K69" i="8330"/>
  <c r="H69" i="8330"/>
  <c r="T69" i="8330" s="1"/>
  <c r="E69" i="8330"/>
  <c r="K68" i="8330"/>
  <c r="H68" i="8330"/>
  <c r="E68" i="8330"/>
  <c r="K67" i="8330"/>
  <c r="H67" i="8330"/>
  <c r="E67" i="8330"/>
  <c r="K66" i="8330"/>
  <c r="H66" i="8330"/>
  <c r="T66" i="8330" s="1"/>
  <c r="E66" i="8330"/>
  <c r="K65" i="8330"/>
  <c r="H65" i="8330"/>
  <c r="T65" i="8330" s="1"/>
  <c r="E65" i="8330"/>
  <c r="K64" i="8330"/>
  <c r="H64" i="8330"/>
  <c r="E64" i="8330"/>
  <c r="K63" i="8330"/>
  <c r="H63" i="8330"/>
  <c r="E63" i="8330"/>
  <c r="K62" i="8330"/>
  <c r="H62" i="8330"/>
  <c r="T62" i="8330" s="1"/>
  <c r="E62" i="8330"/>
  <c r="K61" i="8330"/>
  <c r="H61" i="8330"/>
  <c r="T61" i="8330" s="1"/>
  <c r="E61" i="8330"/>
  <c r="K60" i="8330"/>
  <c r="H60" i="8330"/>
  <c r="E60" i="8330"/>
  <c r="K59" i="8330"/>
  <c r="H59" i="8330"/>
  <c r="E59" i="8330"/>
  <c r="K58" i="8330"/>
  <c r="H58" i="8330"/>
  <c r="T58" i="8330" s="1"/>
  <c r="E58" i="8330"/>
  <c r="K57" i="8330"/>
  <c r="H57" i="8330"/>
  <c r="E57" i="8330"/>
  <c r="K56" i="8330"/>
  <c r="H56" i="8330"/>
  <c r="E56" i="8330"/>
  <c r="K55" i="8330"/>
  <c r="H55" i="8330"/>
  <c r="T55" i="8330" s="1"/>
  <c r="E55" i="8330"/>
  <c r="K54" i="8330"/>
  <c r="H54" i="8330"/>
  <c r="E54" i="8330"/>
  <c r="K53" i="8330"/>
  <c r="H53" i="8330"/>
  <c r="T53" i="8330" s="1"/>
  <c r="E53" i="8330"/>
  <c r="K52" i="8330"/>
  <c r="H52" i="8330"/>
  <c r="T52" i="8330" s="1"/>
  <c r="E52" i="8330"/>
  <c r="K51" i="8330"/>
  <c r="H51" i="8330"/>
  <c r="T51" i="8330" s="1"/>
  <c r="E51" i="8330"/>
  <c r="K50" i="8330"/>
  <c r="H50" i="8330"/>
  <c r="E50" i="8330"/>
  <c r="K49" i="8330"/>
  <c r="H49" i="8330"/>
  <c r="T49" i="8330" s="1"/>
  <c r="E49" i="8330"/>
  <c r="K45" i="8330"/>
  <c r="H45" i="8330"/>
  <c r="T45" i="8330" s="1"/>
  <c r="E45" i="8330"/>
  <c r="K44" i="8330"/>
  <c r="H44" i="8330"/>
  <c r="T44" i="8330" s="1"/>
  <c r="E44" i="8330"/>
  <c r="K43" i="8330"/>
  <c r="H43" i="8330"/>
  <c r="T43" i="8330" s="1"/>
  <c r="E43" i="8330"/>
  <c r="K42" i="8330"/>
  <c r="H42" i="8330"/>
  <c r="E42" i="8330"/>
  <c r="K41" i="8330"/>
  <c r="H41" i="8330"/>
  <c r="T41" i="8330" s="1"/>
  <c r="E41" i="8330"/>
  <c r="K40" i="8330"/>
  <c r="H40" i="8330"/>
  <c r="E40" i="8330"/>
  <c r="K39" i="8330"/>
  <c r="H39" i="8330"/>
  <c r="E39" i="8330"/>
  <c r="K38" i="8330"/>
  <c r="H38" i="8330"/>
  <c r="T38" i="8330" s="1"/>
  <c r="E38" i="8330"/>
  <c r="K37" i="8330"/>
  <c r="H37" i="8330"/>
  <c r="T37" i="8330" s="1"/>
  <c r="E37" i="8330"/>
  <c r="K36" i="8330"/>
  <c r="H36" i="8330"/>
  <c r="T36" i="8330" s="1"/>
  <c r="E36" i="8330"/>
  <c r="K35" i="8330"/>
  <c r="H35" i="8330"/>
  <c r="E35" i="8330"/>
  <c r="K34" i="8330"/>
  <c r="H34" i="8330"/>
  <c r="T34" i="8330" s="1"/>
  <c r="E34" i="8330"/>
  <c r="K33" i="8330"/>
  <c r="H33" i="8330"/>
  <c r="E33" i="8330"/>
  <c r="K32" i="8330"/>
  <c r="H32" i="8330"/>
  <c r="E32" i="8330"/>
  <c r="K31" i="8330"/>
  <c r="H31" i="8330"/>
  <c r="T31" i="8330" s="1"/>
  <c r="E31" i="8330"/>
  <c r="K30" i="8330"/>
  <c r="H30" i="8330"/>
  <c r="T30" i="8330" s="1"/>
  <c r="E30" i="8330"/>
  <c r="K29" i="8330"/>
  <c r="H29" i="8330"/>
  <c r="T29" i="8330" s="1"/>
  <c r="E29" i="8330"/>
  <c r="K28" i="8330"/>
  <c r="H28" i="8330"/>
  <c r="T28" i="8330" s="1"/>
  <c r="E28" i="8330"/>
  <c r="K27" i="8330"/>
  <c r="H27" i="8330"/>
  <c r="T27" i="8330" s="1"/>
  <c r="E27" i="8330"/>
  <c r="K26" i="8330"/>
  <c r="H26" i="8330"/>
  <c r="E26" i="8330"/>
  <c r="K25" i="8330"/>
  <c r="H25" i="8330"/>
  <c r="E25" i="8330"/>
  <c r="K24" i="8330"/>
  <c r="H24" i="8330"/>
  <c r="T24" i="8330" s="1"/>
  <c r="E24" i="8330"/>
  <c r="K23" i="8330"/>
  <c r="H23" i="8330"/>
  <c r="E23" i="8330"/>
  <c r="K22" i="8330"/>
  <c r="H22" i="8330"/>
  <c r="E22" i="8330"/>
  <c r="K21" i="8330"/>
  <c r="H21" i="8330"/>
  <c r="E21" i="8330"/>
  <c r="K20" i="8330"/>
  <c r="H20" i="8330"/>
  <c r="T20" i="8330" s="1"/>
  <c r="E20" i="8330"/>
  <c r="K19" i="8330"/>
  <c r="H19" i="8330"/>
  <c r="T19" i="8330" s="1"/>
  <c r="E19" i="8330"/>
  <c r="K18" i="8330"/>
  <c r="H18" i="8330"/>
  <c r="T18" i="8330" s="1"/>
  <c r="E18" i="8330"/>
  <c r="K17" i="8330"/>
  <c r="H17" i="8330"/>
  <c r="E17" i="8330"/>
  <c r="K16" i="8330"/>
  <c r="H16" i="8330"/>
  <c r="E16" i="8330"/>
  <c r="K15" i="8330"/>
  <c r="H15" i="8330"/>
  <c r="E15" i="8330"/>
  <c r="K14" i="8330"/>
  <c r="H14" i="8330"/>
  <c r="T14" i="8330" s="1"/>
  <c r="E14" i="8330"/>
  <c r="K13" i="8330"/>
  <c r="H13" i="8330"/>
  <c r="T13" i="8330" s="1"/>
  <c r="E13" i="8330"/>
  <c r="K12" i="8330"/>
  <c r="H12" i="8330"/>
  <c r="E12" i="8330"/>
  <c r="K11" i="8330"/>
  <c r="H11" i="8330"/>
  <c r="E11" i="8330"/>
  <c r="K10" i="8330"/>
  <c r="H10" i="8330"/>
  <c r="T10" i="8330" s="1"/>
  <c r="E10" i="8330"/>
  <c r="K9" i="8330"/>
  <c r="H9" i="8330"/>
  <c r="T9" i="8330" s="1"/>
  <c r="E9" i="8330"/>
  <c r="K8" i="8330"/>
  <c r="H8" i="8330"/>
  <c r="T8" i="8330" s="1"/>
  <c r="E8" i="8330"/>
  <c r="K7" i="8330"/>
  <c r="H7" i="8330"/>
  <c r="T7" i="8330" s="1"/>
  <c r="E7" i="8330"/>
  <c r="K6" i="8330"/>
  <c r="H6" i="8330"/>
  <c r="E6" i="8330"/>
  <c r="U7" i="8330" l="1"/>
  <c r="U8" i="8330"/>
  <c r="U12" i="8330"/>
  <c r="U16" i="8330"/>
  <c r="U20" i="8330"/>
  <c r="U24" i="8330"/>
  <c r="U28" i="8330"/>
  <c r="U32" i="8330"/>
  <c r="U36" i="8330"/>
  <c r="U40" i="8330"/>
  <c r="U44" i="8330"/>
  <c r="U51" i="8330"/>
  <c r="U55" i="8330"/>
  <c r="U59" i="8330"/>
  <c r="U63" i="8330"/>
  <c r="U67" i="8330"/>
  <c r="U71" i="8330"/>
  <c r="U75" i="8330"/>
  <c r="U79" i="8330"/>
  <c r="U83" i="8330"/>
  <c r="U87" i="8330"/>
  <c r="U23" i="8330"/>
  <c r="U27" i="8330"/>
  <c r="U31" i="8330"/>
  <c r="U35" i="8330"/>
  <c r="U39" i="8330"/>
  <c r="U43" i="8330"/>
  <c r="U50" i="8330"/>
  <c r="U54" i="8330"/>
  <c r="U58" i="8330"/>
  <c r="U62" i="8330"/>
  <c r="U66" i="8330"/>
  <c r="U70" i="8330"/>
  <c r="U74" i="8330"/>
  <c r="U78" i="8330"/>
  <c r="U82" i="8330"/>
  <c r="U86" i="8330"/>
  <c r="U90" i="8330"/>
  <c r="U14" i="8330"/>
  <c r="U18" i="8330"/>
  <c r="U22" i="8330"/>
  <c r="U26" i="8330"/>
  <c r="U30" i="8330"/>
  <c r="U34" i="8330"/>
  <c r="U38" i="8330"/>
  <c r="U42" i="8330"/>
  <c r="U49" i="8330"/>
  <c r="U53" i="8330"/>
  <c r="U57" i="8330"/>
  <c r="U61" i="8330"/>
  <c r="U65" i="8330"/>
  <c r="U69" i="8330"/>
  <c r="U73" i="8330"/>
  <c r="U77" i="8330"/>
  <c r="U81" i="8330"/>
  <c r="U85" i="8330"/>
  <c r="U89" i="8330"/>
  <c r="U11" i="8330"/>
  <c r="U15" i="8330"/>
  <c r="U19" i="8330"/>
  <c r="U6" i="8330"/>
  <c r="U10" i="8330"/>
  <c r="U9" i="8330"/>
  <c r="U13" i="8330"/>
  <c r="U17" i="8330"/>
  <c r="U21" i="8330"/>
  <c r="U25" i="8330"/>
  <c r="U29" i="8330"/>
  <c r="U33" i="8330"/>
  <c r="U37" i="8330"/>
  <c r="U41" i="8330"/>
  <c r="U45" i="8330"/>
  <c r="U52" i="8330"/>
  <c r="U56" i="8330"/>
  <c r="U60" i="8330"/>
  <c r="U64" i="8330"/>
  <c r="U68" i="8330"/>
  <c r="U72" i="8330"/>
  <c r="U76" i="8330"/>
  <c r="U80" i="8330"/>
  <c r="U84" i="8330"/>
  <c r="U88" i="8330"/>
  <c r="H91" i="8330"/>
  <c r="K91" i="8330"/>
  <c r="E91" i="8330"/>
  <c r="T91" i="8330" l="1"/>
  <c r="U91" i="8330"/>
  <c r="G10" i="8313" l="1"/>
  <c r="G9" i="8313"/>
  <c r="G8" i="8313"/>
  <c r="G7" i="8313"/>
  <c r="G6" i="8313"/>
  <c r="G5" i="8313"/>
  <c r="G4" i="8313"/>
  <c r="E5" i="8282" l="1"/>
  <c r="E6" i="8282"/>
  <c r="N6" i="8282" s="1"/>
  <c r="E7" i="8282"/>
  <c r="N7" i="8282" s="1"/>
  <c r="E8" i="8282"/>
  <c r="N8" i="8282" s="1"/>
  <c r="E9" i="8282"/>
  <c r="N9" i="8282" s="1"/>
  <c r="E10" i="8282"/>
  <c r="N10" i="8282" s="1"/>
  <c r="E11" i="8282"/>
  <c r="N11" i="8282" s="1"/>
  <c r="E12" i="8282"/>
  <c r="N12" i="8282" s="1"/>
  <c r="E13" i="8282"/>
  <c r="N13" i="8282" s="1"/>
  <c r="A14" i="8282"/>
  <c r="A15" i="8282" s="1"/>
  <c r="A16" i="8282" s="1"/>
  <c r="A17" i="8282" s="1"/>
  <c r="A18" i="8282" s="1"/>
  <c r="A19" i="8282" s="1"/>
  <c r="A20" i="8282" s="1"/>
  <c r="A21" i="8282" s="1"/>
  <c r="A22" i="8282" s="1"/>
  <c r="A23" i="8282" s="1"/>
  <c r="A24" i="8282" s="1"/>
  <c r="A25" i="8282" s="1"/>
  <c r="A26" i="8282" s="1"/>
  <c r="A27" i="8282" s="1"/>
  <c r="A28" i="8282" s="1"/>
  <c r="A29" i="8282" s="1"/>
  <c r="A30" i="8282" s="1"/>
  <c r="A31" i="8282" s="1"/>
  <c r="A32" i="8282" s="1"/>
  <c r="A33" i="8282" s="1"/>
  <c r="A34" i="8282" s="1"/>
  <c r="A35" i="8282" s="1"/>
  <c r="A36" i="8282" s="1"/>
  <c r="A37" i="8282" s="1"/>
  <c r="A38" i="8282" s="1"/>
  <c r="A39" i="8282" s="1"/>
  <c r="A40" i="8282" s="1"/>
  <c r="A41" i="8282" s="1"/>
  <c r="A42" i="8282" s="1"/>
  <c r="A43" i="8282" s="1"/>
  <c r="A44" i="8282" s="1"/>
  <c r="A45" i="8282" s="1"/>
  <c r="A46" i="8282" s="1"/>
  <c r="A47" i="8282" s="1"/>
  <c r="A48" i="8282" s="1"/>
  <c r="A49" i="8282" s="1"/>
  <c r="A50" i="8282" s="1"/>
  <c r="A51" i="8282" s="1"/>
  <c r="A52" i="8282" s="1"/>
  <c r="A53" i="8282" s="1"/>
  <c r="A54" i="8282" s="1"/>
  <c r="A55" i="8282" s="1"/>
  <c r="A56" i="8282" s="1"/>
  <c r="A57" i="8282" s="1"/>
  <c r="A58" i="8282" s="1"/>
  <c r="A59" i="8282" s="1"/>
  <c r="A60" i="8282" s="1"/>
  <c r="A61" i="8282" s="1"/>
  <c r="A62" i="8282" s="1"/>
  <c r="A63" i="8282" s="1"/>
  <c r="A64" i="8282" s="1"/>
  <c r="A65" i="8282" s="1"/>
  <c r="A66" i="8282" s="1"/>
  <c r="A67" i="8282" s="1"/>
  <c r="A68" i="8282" s="1"/>
  <c r="A69" i="8282" s="1"/>
  <c r="A70" i="8282" s="1"/>
  <c r="A71" i="8282" s="1"/>
  <c r="A72" i="8282" s="1"/>
  <c r="A73" i="8282" s="1"/>
  <c r="A74" i="8282" s="1"/>
  <c r="A75" i="8282" s="1"/>
  <c r="A76" i="8282" s="1"/>
  <c r="A77" i="8282" s="1"/>
  <c r="A78" i="8282" s="1"/>
  <c r="A79" i="8282" s="1"/>
  <c r="A80" i="8282" s="1"/>
  <c r="A81" i="8282" s="1"/>
  <c r="A82" i="8282" s="1"/>
  <c r="A83" i="8282" s="1"/>
  <c r="A84" i="8282" s="1"/>
  <c r="A85" i="8282" s="1"/>
  <c r="E14" i="8282"/>
  <c r="N14" i="8282" s="1"/>
  <c r="E15" i="8282"/>
  <c r="N15" i="8282" s="1"/>
  <c r="E16" i="8282"/>
  <c r="N16" i="8282" s="1"/>
  <c r="E17" i="8282"/>
  <c r="N17" i="8282" s="1"/>
  <c r="E18" i="8282"/>
  <c r="N18" i="8282" s="1"/>
  <c r="E19" i="8282"/>
  <c r="N19" i="8282" s="1"/>
  <c r="E20" i="8282"/>
  <c r="N20" i="8282" s="1"/>
  <c r="E21" i="8282"/>
  <c r="N21" i="8282" s="1"/>
  <c r="E22" i="8282"/>
  <c r="N22" i="8282" s="1"/>
  <c r="E23" i="8282"/>
  <c r="N23" i="8282" s="1"/>
  <c r="E24" i="8282"/>
  <c r="N24" i="8282" s="1"/>
  <c r="E25" i="8282"/>
  <c r="N25" i="8282" s="1"/>
  <c r="E26" i="8282"/>
  <c r="N26" i="8282" s="1"/>
  <c r="E27" i="8282"/>
  <c r="N27" i="8282" s="1"/>
  <c r="E28" i="8282"/>
  <c r="N28" i="8282" s="1"/>
  <c r="E29" i="8282"/>
  <c r="N29" i="8282" s="1"/>
  <c r="E30" i="8282"/>
  <c r="N30" i="8282" s="1"/>
  <c r="E31" i="8282"/>
  <c r="N31" i="8282" s="1"/>
  <c r="E32" i="8282"/>
  <c r="N32" i="8282" s="1"/>
  <c r="E33" i="8282"/>
  <c r="N33" i="8282" s="1"/>
  <c r="E34" i="8282"/>
  <c r="N34" i="8282" s="1"/>
  <c r="E35" i="8282"/>
  <c r="N35" i="8282" s="1"/>
  <c r="E36" i="8282"/>
  <c r="N36" i="8282" s="1"/>
  <c r="E37" i="8282"/>
  <c r="N37" i="8282" s="1"/>
  <c r="E38" i="8282"/>
  <c r="N38" i="8282" s="1"/>
  <c r="E39" i="8282"/>
  <c r="N39" i="8282" s="1"/>
  <c r="E40" i="8282"/>
  <c r="N40" i="8282" s="1"/>
  <c r="E41" i="8282"/>
  <c r="N41" i="8282" s="1"/>
  <c r="E42" i="8282"/>
  <c r="N42" i="8282" s="1"/>
  <c r="E43" i="8282"/>
  <c r="N43" i="8282" s="1"/>
  <c r="E44" i="8282"/>
  <c r="N44" i="8282" s="1"/>
  <c r="E45" i="8282"/>
  <c r="N45" i="8282" s="1"/>
  <c r="E46" i="8282"/>
  <c r="N46" i="8282" s="1"/>
  <c r="E47" i="8282"/>
  <c r="N47" i="8282" s="1"/>
  <c r="E48" i="8282"/>
  <c r="N48" i="8282" s="1"/>
  <c r="E49" i="8282"/>
  <c r="N49" i="8282" s="1"/>
  <c r="E50" i="8282"/>
  <c r="N50" i="8282" s="1"/>
  <c r="E51" i="8282"/>
  <c r="N51" i="8282" s="1"/>
  <c r="E52" i="8282"/>
  <c r="N52" i="8282" s="1"/>
  <c r="E53" i="8282"/>
  <c r="N53" i="8282" s="1"/>
  <c r="E54" i="8282"/>
  <c r="N54" i="8282" s="1"/>
  <c r="E55" i="8282"/>
  <c r="N55" i="8282" s="1"/>
  <c r="E56" i="8282"/>
  <c r="N56" i="8282" s="1"/>
  <c r="E57" i="8282"/>
  <c r="N57" i="8282" s="1"/>
  <c r="E58" i="8282"/>
  <c r="N58" i="8282" s="1"/>
  <c r="E59" i="8282"/>
  <c r="N59" i="8282" s="1"/>
  <c r="E60" i="8282"/>
  <c r="N60" i="8282" s="1"/>
  <c r="E61" i="8282"/>
  <c r="N61" i="8282" s="1"/>
  <c r="E62" i="8282"/>
  <c r="N62" i="8282" s="1"/>
  <c r="E63" i="8282"/>
  <c r="N63" i="8282" s="1"/>
  <c r="E64" i="8282"/>
  <c r="N64" i="8282" s="1"/>
  <c r="E65" i="8282"/>
  <c r="N65" i="8282" s="1"/>
  <c r="E66" i="8282"/>
  <c r="N66" i="8282" s="1"/>
  <c r="E67" i="8282"/>
  <c r="N67" i="8282" s="1"/>
  <c r="E68" i="8282"/>
  <c r="N68" i="8282" s="1"/>
  <c r="E69" i="8282"/>
  <c r="N69" i="8282" s="1"/>
  <c r="E70" i="8282"/>
  <c r="N70" i="8282" s="1"/>
  <c r="E71" i="8282"/>
  <c r="N71" i="8282" s="1"/>
  <c r="E72" i="8282"/>
  <c r="N72" i="8282" s="1"/>
  <c r="E73" i="8282"/>
  <c r="N73" i="8282" s="1"/>
  <c r="E74" i="8282"/>
  <c r="N74" i="8282" s="1"/>
  <c r="E75" i="8282"/>
  <c r="N75" i="8282" s="1"/>
  <c r="E76" i="8282"/>
  <c r="N76" i="8282" s="1"/>
  <c r="E77" i="8282"/>
  <c r="N77" i="8282" s="1"/>
  <c r="E78" i="8282"/>
  <c r="N78" i="8282" s="1"/>
  <c r="E79" i="8282"/>
  <c r="N79" i="8282" s="1"/>
  <c r="E80" i="8282"/>
  <c r="N80" i="8282" s="1"/>
  <c r="E81" i="8282"/>
  <c r="N81" i="8282" s="1"/>
  <c r="E82" i="8282"/>
  <c r="N82" i="8282" s="1"/>
  <c r="E83" i="8282"/>
  <c r="N83" i="8282" s="1"/>
  <c r="E84" i="8282"/>
  <c r="N84" i="8282" s="1"/>
  <c r="E85" i="8282"/>
  <c r="N85" i="8282" s="1"/>
  <c r="E86" i="8282"/>
  <c r="C87" i="8282"/>
  <c r="D91" i="8325"/>
  <c r="C91" i="8325"/>
  <c r="P90" i="8325"/>
  <c r="H90" i="8325"/>
  <c r="E90" i="8325"/>
  <c r="P89" i="8325"/>
  <c r="H89" i="8325"/>
  <c r="E89" i="8325"/>
  <c r="Q89" i="8325" s="1"/>
  <c r="P88" i="8325"/>
  <c r="H88" i="8325"/>
  <c r="E88" i="8325"/>
  <c r="Q88" i="8325" s="1"/>
  <c r="P87" i="8325"/>
  <c r="H87" i="8325"/>
  <c r="E87" i="8325"/>
  <c r="P86" i="8325"/>
  <c r="H86" i="8325"/>
  <c r="E86" i="8325"/>
  <c r="P85" i="8325"/>
  <c r="H85" i="8325"/>
  <c r="E85" i="8325"/>
  <c r="Q85" i="8325" s="1"/>
  <c r="P84" i="8325"/>
  <c r="H84" i="8325"/>
  <c r="E84" i="8325"/>
  <c r="Q84" i="8325" s="1"/>
  <c r="P83" i="8325"/>
  <c r="H83" i="8325"/>
  <c r="E83" i="8325"/>
  <c r="Q83" i="8325" s="1"/>
  <c r="P82" i="8325"/>
  <c r="H82" i="8325"/>
  <c r="E82" i="8325"/>
  <c r="P81" i="8325"/>
  <c r="H81" i="8325"/>
  <c r="E81" i="8325"/>
  <c r="Q81" i="8325" s="1"/>
  <c r="P80" i="8325"/>
  <c r="P91" i="8325" s="1"/>
  <c r="H80" i="8325"/>
  <c r="E80" i="8325"/>
  <c r="Q80" i="8325" s="1"/>
  <c r="P79" i="8325"/>
  <c r="H79" i="8325"/>
  <c r="E79" i="8325"/>
  <c r="Q79" i="8325" s="1"/>
  <c r="P78" i="8325"/>
  <c r="H78" i="8325"/>
  <c r="E78" i="8325"/>
  <c r="P77" i="8325"/>
  <c r="H77" i="8325"/>
  <c r="E77" i="8325"/>
  <c r="Q77" i="8325" s="1"/>
  <c r="P76" i="8325"/>
  <c r="H76" i="8325"/>
  <c r="E76" i="8325"/>
  <c r="Q76" i="8325" s="1"/>
  <c r="P75" i="8325"/>
  <c r="H75" i="8325"/>
  <c r="E75" i="8325"/>
  <c r="Q75" i="8325" s="1"/>
  <c r="P74" i="8325"/>
  <c r="H74" i="8325"/>
  <c r="E74" i="8325"/>
  <c r="P73" i="8325"/>
  <c r="H73" i="8325"/>
  <c r="E73" i="8325"/>
  <c r="Q73" i="8325" s="1"/>
  <c r="P72" i="8325"/>
  <c r="H72" i="8325"/>
  <c r="E72" i="8325"/>
  <c r="Q72" i="8325" s="1"/>
  <c r="P71" i="8325"/>
  <c r="H71" i="8325"/>
  <c r="E71" i="8325"/>
  <c r="Q71" i="8325" s="1"/>
  <c r="P70" i="8325"/>
  <c r="H70" i="8325"/>
  <c r="E70" i="8325"/>
  <c r="P69" i="8325"/>
  <c r="H69" i="8325"/>
  <c r="E69" i="8325"/>
  <c r="Q69" i="8325" s="1"/>
  <c r="P68" i="8325"/>
  <c r="H68" i="8325"/>
  <c r="E68" i="8325"/>
  <c r="Q68" i="8325" s="1"/>
  <c r="P67" i="8325"/>
  <c r="H67" i="8325"/>
  <c r="E67" i="8325"/>
  <c r="Q67" i="8325" s="1"/>
  <c r="P66" i="8325"/>
  <c r="H66" i="8325"/>
  <c r="E66" i="8325"/>
  <c r="P65" i="8325"/>
  <c r="H65" i="8325"/>
  <c r="E65" i="8325"/>
  <c r="Q65" i="8325" s="1"/>
  <c r="P64" i="8325"/>
  <c r="H64" i="8325"/>
  <c r="E64" i="8325"/>
  <c r="P63" i="8325"/>
  <c r="H63" i="8325"/>
  <c r="E63" i="8325"/>
  <c r="Q63" i="8325" s="1"/>
  <c r="P62" i="8325"/>
  <c r="H62" i="8325"/>
  <c r="E62" i="8325"/>
  <c r="P61" i="8325"/>
  <c r="H61" i="8325"/>
  <c r="E61" i="8325"/>
  <c r="P60" i="8325"/>
  <c r="H60" i="8325"/>
  <c r="E60" i="8325"/>
  <c r="P59" i="8325"/>
  <c r="H59" i="8325"/>
  <c r="E59" i="8325"/>
  <c r="Q59" i="8325" s="1"/>
  <c r="P58" i="8325"/>
  <c r="H58" i="8325"/>
  <c r="E58" i="8325"/>
  <c r="P57" i="8325"/>
  <c r="H57" i="8325"/>
  <c r="E57" i="8325"/>
  <c r="Q57" i="8325" s="1"/>
  <c r="P56" i="8325"/>
  <c r="H56" i="8325"/>
  <c r="E56" i="8325"/>
  <c r="Q56" i="8325" s="1"/>
  <c r="P55" i="8325"/>
  <c r="H55" i="8325"/>
  <c r="E55" i="8325"/>
  <c r="Q55" i="8325" s="1"/>
  <c r="P54" i="8325"/>
  <c r="H54" i="8325"/>
  <c r="E54" i="8325"/>
  <c r="P53" i="8325"/>
  <c r="H53" i="8325"/>
  <c r="E53" i="8325"/>
  <c r="Q53" i="8325" s="1"/>
  <c r="P52" i="8325"/>
  <c r="H52" i="8325"/>
  <c r="E52" i="8325"/>
  <c r="Q52" i="8325" s="1"/>
  <c r="P51" i="8325"/>
  <c r="H51" i="8325"/>
  <c r="E51" i="8325"/>
  <c r="Q51" i="8325" s="1"/>
  <c r="P50" i="8325"/>
  <c r="H50" i="8325"/>
  <c r="E50" i="8325"/>
  <c r="P49" i="8325"/>
  <c r="H49" i="8325"/>
  <c r="E49" i="8325"/>
  <c r="Q49" i="8325" s="1"/>
  <c r="P45" i="8325"/>
  <c r="H45" i="8325"/>
  <c r="E45" i="8325"/>
  <c r="Q45" i="8325" s="1"/>
  <c r="P44" i="8325"/>
  <c r="H44" i="8325"/>
  <c r="E44" i="8325"/>
  <c r="Q44" i="8325" s="1"/>
  <c r="P43" i="8325"/>
  <c r="H43" i="8325"/>
  <c r="E43" i="8325"/>
  <c r="P42" i="8325"/>
  <c r="H42" i="8325"/>
  <c r="E42" i="8325"/>
  <c r="P41" i="8325"/>
  <c r="H41" i="8325"/>
  <c r="E41" i="8325"/>
  <c r="Q41" i="8325" s="1"/>
  <c r="P40" i="8325"/>
  <c r="H40" i="8325"/>
  <c r="E40" i="8325"/>
  <c r="P39" i="8325"/>
  <c r="H39" i="8325"/>
  <c r="E39" i="8325"/>
  <c r="P38" i="8325"/>
  <c r="H38" i="8325"/>
  <c r="E38" i="8325"/>
  <c r="P37" i="8325"/>
  <c r="H37" i="8325"/>
  <c r="E37" i="8325"/>
  <c r="Q37" i="8325" s="1"/>
  <c r="P36" i="8325"/>
  <c r="H36" i="8325"/>
  <c r="E36" i="8325"/>
  <c r="Q36" i="8325" s="1"/>
  <c r="P35" i="8325"/>
  <c r="H35" i="8325"/>
  <c r="E35" i="8325"/>
  <c r="P34" i="8325"/>
  <c r="H34" i="8325"/>
  <c r="E34" i="8325"/>
  <c r="P33" i="8325"/>
  <c r="H33" i="8325"/>
  <c r="E33" i="8325"/>
  <c r="Q33" i="8325" s="1"/>
  <c r="P32" i="8325"/>
  <c r="H32" i="8325"/>
  <c r="E32" i="8325"/>
  <c r="Q32" i="8325" s="1"/>
  <c r="P31" i="8325"/>
  <c r="H31" i="8325"/>
  <c r="E31" i="8325"/>
  <c r="P30" i="8325"/>
  <c r="H30" i="8325"/>
  <c r="E30" i="8325"/>
  <c r="P29" i="8325"/>
  <c r="H29" i="8325"/>
  <c r="E29" i="8325"/>
  <c r="Q29" i="8325" s="1"/>
  <c r="P28" i="8325"/>
  <c r="H28" i="8325"/>
  <c r="E28" i="8325"/>
  <c r="Q28" i="8325" s="1"/>
  <c r="P27" i="8325"/>
  <c r="H27" i="8325"/>
  <c r="E27" i="8325"/>
  <c r="P26" i="8325"/>
  <c r="H26" i="8325"/>
  <c r="E26" i="8325"/>
  <c r="P25" i="8325"/>
  <c r="H25" i="8325"/>
  <c r="E25" i="8325"/>
  <c r="Q25" i="8325" s="1"/>
  <c r="P24" i="8325"/>
  <c r="H24" i="8325"/>
  <c r="E24" i="8325"/>
  <c r="Q24" i="8325" s="1"/>
  <c r="P23" i="8325"/>
  <c r="H23" i="8325"/>
  <c r="E23" i="8325"/>
  <c r="P22" i="8325"/>
  <c r="H22" i="8325"/>
  <c r="E22" i="8325"/>
  <c r="P21" i="8325"/>
  <c r="H21" i="8325"/>
  <c r="E21" i="8325"/>
  <c r="Q21" i="8325" s="1"/>
  <c r="P20" i="8325"/>
  <c r="H20" i="8325"/>
  <c r="E20" i="8325"/>
  <c r="Q20" i="8325" s="1"/>
  <c r="P19" i="8325"/>
  <c r="H19" i="8325"/>
  <c r="E19" i="8325"/>
  <c r="P18" i="8325"/>
  <c r="H18" i="8325"/>
  <c r="E18" i="8325"/>
  <c r="P17" i="8325"/>
  <c r="H17" i="8325"/>
  <c r="E17" i="8325"/>
  <c r="P16" i="8325"/>
  <c r="H16" i="8325"/>
  <c r="E16" i="8325"/>
  <c r="Q16" i="8325" s="1"/>
  <c r="P15" i="8325"/>
  <c r="H15" i="8325"/>
  <c r="E15" i="8325"/>
  <c r="A15" i="8325"/>
  <c r="A16" i="8325" s="1"/>
  <c r="A17" i="8325" s="1"/>
  <c r="A18" i="8325" s="1"/>
  <c r="A19" i="8325" s="1"/>
  <c r="A20" i="8325" s="1"/>
  <c r="A21" i="8325" s="1"/>
  <c r="A22" i="8325" s="1"/>
  <c r="A23" i="8325" s="1"/>
  <c r="A24" i="8325" s="1"/>
  <c r="A25" i="8325" s="1"/>
  <c r="A26" i="8325" s="1"/>
  <c r="A27" i="8325" s="1"/>
  <c r="A28" i="8325" s="1"/>
  <c r="A29" i="8325" s="1"/>
  <c r="A30" i="8325" s="1"/>
  <c r="A31" i="8325" s="1"/>
  <c r="A32" i="8325" s="1"/>
  <c r="A33" i="8325" s="1"/>
  <c r="A34" i="8325" s="1"/>
  <c r="A35" i="8325" s="1"/>
  <c r="A36" i="8325" s="1"/>
  <c r="A37" i="8325" s="1"/>
  <c r="A38" i="8325" s="1"/>
  <c r="A39" i="8325" s="1"/>
  <c r="A40" i="8325" s="1"/>
  <c r="A41" i="8325" s="1"/>
  <c r="A42" i="8325" s="1"/>
  <c r="A43" i="8325" s="1"/>
  <c r="A44" i="8325" s="1"/>
  <c r="A45" i="8325" s="1"/>
  <c r="A49" i="8325" s="1"/>
  <c r="A50" i="8325" s="1"/>
  <c r="A51" i="8325" s="1"/>
  <c r="A52" i="8325" s="1"/>
  <c r="A53" i="8325" s="1"/>
  <c r="A54" i="8325" s="1"/>
  <c r="A55" i="8325" s="1"/>
  <c r="A56" i="8325" s="1"/>
  <c r="A57" i="8325" s="1"/>
  <c r="A58" i="8325" s="1"/>
  <c r="A59" i="8325" s="1"/>
  <c r="A60" i="8325" s="1"/>
  <c r="A61" i="8325" s="1"/>
  <c r="A62" i="8325" s="1"/>
  <c r="A63" i="8325" s="1"/>
  <c r="A64" i="8325" s="1"/>
  <c r="A65" i="8325" s="1"/>
  <c r="A66" i="8325" s="1"/>
  <c r="A67" i="8325" s="1"/>
  <c r="A68" i="8325" s="1"/>
  <c r="A69" i="8325" s="1"/>
  <c r="A70" i="8325" s="1"/>
  <c r="A71" i="8325" s="1"/>
  <c r="A72" i="8325" s="1"/>
  <c r="A73" i="8325" s="1"/>
  <c r="A74" i="8325" s="1"/>
  <c r="A75" i="8325" s="1"/>
  <c r="A76" i="8325" s="1"/>
  <c r="A77" i="8325" s="1"/>
  <c r="A78" i="8325" s="1"/>
  <c r="A79" i="8325" s="1"/>
  <c r="A80" i="8325" s="1"/>
  <c r="A81" i="8325" s="1"/>
  <c r="A82" i="8325" s="1"/>
  <c r="A83" i="8325" s="1"/>
  <c r="A84" i="8325" s="1"/>
  <c r="A85" i="8325" s="1"/>
  <c r="A86" i="8325" s="1"/>
  <c r="A87" i="8325" s="1"/>
  <c r="A88" i="8325" s="1"/>
  <c r="A89" i="8325" s="1"/>
  <c r="P14" i="8325"/>
  <c r="H14" i="8325"/>
  <c r="E14" i="8325"/>
  <c r="P13" i="8325"/>
  <c r="H13" i="8325"/>
  <c r="E13" i="8325"/>
  <c r="P12" i="8325"/>
  <c r="H12" i="8325"/>
  <c r="E12" i="8325"/>
  <c r="P11" i="8325"/>
  <c r="H11" i="8325"/>
  <c r="E11" i="8325"/>
  <c r="P10" i="8325"/>
  <c r="H10" i="8325"/>
  <c r="E10" i="8325"/>
  <c r="P9" i="8325"/>
  <c r="H9" i="8325"/>
  <c r="E9" i="8325"/>
  <c r="P8" i="8325"/>
  <c r="H8" i="8325"/>
  <c r="E8" i="8325"/>
  <c r="Q8" i="8325" s="1"/>
  <c r="P7" i="8325"/>
  <c r="H7" i="8325"/>
  <c r="E7" i="8325"/>
  <c r="Q7" i="8325" s="1"/>
  <c r="P6" i="8325"/>
  <c r="H6" i="8325"/>
  <c r="E6" i="8325"/>
  <c r="E87" i="8282" l="1"/>
  <c r="N5" i="8282"/>
  <c r="N87" i="8282" s="1"/>
  <c r="Q17" i="8325"/>
  <c r="E91" i="8325"/>
  <c r="Q11" i="8325"/>
  <c r="Q60" i="8325"/>
  <c r="Q40" i="8325"/>
  <c r="Q12" i="8325"/>
  <c r="Q64" i="8325"/>
  <c r="Q87" i="8325"/>
  <c r="Q50" i="8325"/>
  <c r="Q54" i="8325"/>
  <c r="Q58" i="8325"/>
  <c r="Q62" i="8325"/>
  <c r="Q66" i="8325"/>
  <c r="Q70" i="8325"/>
  <c r="Q74" i="8325"/>
  <c r="Q78" i="8325"/>
  <c r="Q82" i="8325"/>
  <c r="Q86" i="8325"/>
  <c r="Q90" i="8325"/>
  <c r="Q61" i="8325"/>
  <c r="Q6" i="8325"/>
  <c r="Q10" i="8325"/>
  <c r="Q14" i="8325"/>
  <c r="Q15" i="8325"/>
  <c r="Q19" i="8325"/>
  <c r="Q23" i="8325"/>
  <c r="Q27" i="8325"/>
  <c r="Q31" i="8325"/>
  <c r="Q35" i="8325"/>
  <c r="Q39" i="8325"/>
  <c r="Q43" i="8325"/>
  <c r="Q9" i="8325"/>
  <c r="Q13" i="8325"/>
  <c r="Q18" i="8325"/>
  <c r="Q22" i="8325"/>
  <c r="Q26" i="8325"/>
  <c r="Q30" i="8325"/>
  <c r="Q34" i="8325"/>
  <c r="Q38" i="8325"/>
  <c r="Q42" i="8325"/>
  <c r="O38" i="8282"/>
  <c r="O11" i="8282"/>
  <c r="O9" i="8282"/>
  <c r="O59" i="8282"/>
  <c r="O51" i="8282"/>
  <c r="O44" i="8282"/>
  <c r="O40" i="8282"/>
  <c r="O16" i="8282"/>
  <c r="O83" i="8282"/>
  <c r="O75" i="8282"/>
  <c r="O37" i="8282"/>
  <c r="O21" i="8282"/>
  <c r="R7" i="8325"/>
  <c r="R11" i="8325"/>
  <c r="R16" i="8325"/>
  <c r="R20" i="8325"/>
  <c r="R24" i="8325"/>
  <c r="R28" i="8325"/>
  <c r="R32" i="8325"/>
  <c r="R36" i="8325"/>
  <c r="R8" i="8325"/>
  <c r="R12" i="8325"/>
  <c r="R17" i="8325"/>
  <c r="R40" i="8325"/>
  <c r="R41" i="8325"/>
  <c r="O17" i="8282"/>
  <c r="O45" i="8282"/>
  <c r="O29" i="8282"/>
  <c r="O15" i="8282"/>
  <c r="O5" i="8282"/>
  <c r="O79" i="8282"/>
  <c r="O47" i="8282"/>
  <c r="O42" i="8282"/>
  <c r="O25" i="8282"/>
  <c r="O71" i="8282"/>
  <c r="O55" i="8282"/>
  <c r="O41" i="8282"/>
  <c r="O33" i="8282"/>
  <c r="O13" i="8282"/>
  <c r="O81" i="8282"/>
  <c r="O73" i="8282"/>
  <c r="O67" i="8282"/>
  <c r="O63" i="8282"/>
  <c r="O57" i="8282"/>
  <c r="O49" i="8282"/>
  <c r="O35" i="8282"/>
  <c r="O27" i="8282"/>
  <c r="O19" i="8282"/>
  <c r="O85" i="8282"/>
  <c r="O77" i="8282"/>
  <c r="O69" i="8282"/>
  <c r="O65" i="8282"/>
  <c r="O61" i="8282"/>
  <c r="O53" i="8282"/>
  <c r="O43" i="8282"/>
  <c r="O39" i="8282"/>
  <c r="O31" i="8282"/>
  <c r="O23" i="8282"/>
  <c r="O14" i="8282"/>
  <c r="O12" i="8282"/>
  <c r="O8" i="8282"/>
  <c r="O7" i="8282"/>
  <c r="O84" i="8282"/>
  <c r="O82" i="8282"/>
  <c r="O80" i="8282"/>
  <c r="O78" i="8282"/>
  <c r="O76" i="8282"/>
  <c r="O74" i="8282"/>
  <c r="O72" i="8282"/>
  <c r="O70" i="8282"/>
  <c r="O68" i="8282"/>
  <c r="O66" i="8282"/>
  <c r="O64" i="8282"/>
  <c r="O62" i="8282"/>
  <c r="O60" i="8282"/>
  <c r="O58" i="8282"/>
  <c r="O56" i="8282"/>
  <c r="O54" i="8282"/>
  <c r="O52" i="8282"/>
  <c r="O50" i="8282"/>
  <c r="O48" i="8282"/>
  <c r="O46" i="8282"/>
  <c r="O36" i="8282"/>
  <c r="O34" i="8282"/>
  <c r="O32" i="8282"/>
  <c r="O30" i="8282"/>
  <c r="O28" i="8282"/>
  <c r="O26" i="8282"/>
  <c r="O24" i="8282"/>
  <c r="O22" i="8282"/>
  <c r="O20" i="8282"/>
  <c r="O18" i="8282"/>
  <c r="O10" i="8282"/>
  <c r="O6" i="8282"/>
  <c r="R66" i="8325"/>
  <c r="R86" i="8325"/>
  <c r="R43" i="8325"/>
  <c r="R50" i="8325"/>
  <c r="R54" i="8325"/>
  <c r="R58" i="8325"/>
  <c r="R62" i="8325"/>
  <c r="R70" i="8325"/>
  <c r="R74" i="8325"/>
  <c r="R78" i="8325"/>
  <c r="R82" i="8325"/>
  <c r="R90" i="8325"/>
  <c r="R10" i="8325"/>
  <c r="R15" i="8325"/>
  <c r="R19" i="8325"/>
  <c r="R23" i="8325"/>
  <c r="R27" i="8325"/>
  <c r="R31" i="8325"/>
  <c r="R39" i="8325"/>
  <c r="R9" i="8325"/>
  <c r="R13" i="8325"/>
  <c r="R18" i="8325"/>
  <c r="R22" i="8325"/>
  <c r="R26" i="8325"/>
  <c r="R30" i="8325"/>
  <c r="R34" i="8325"/>
  <c r="R38" i="8325"/>
  <c r="R42" i="8325"/>
  <c r="R49" i="8325"/>
  <c r="R53" i="8325"/>
  <c r="R57" i="8325"/>
  <c r="R61" i="8325"/>
  <c r="R65" i="8325"/>
  <c r="R69" i="8325"/>
  <c r="R73" i="8325"/>
  <c r="R77" i="8325"/>
  <c r="R81" i="8325"/>
  <c r="R85" i="8325"/>
  <c r="R89" i="8325"/>
  <c r="R21" i="8325"/>
  <c r="R25" i="8325"/>
  <c r="R29" i="8325"/>
  <c r="R33" i="8325"/>
  <c r="R37" i="8325"/>
  <c r="R45" i="8325"/>
  <c r="R52" i="8325"/>
  <c r="R60" i="8325"/>
  <c r="R68" i="8325"/>
  <c r="R72" i="8325"/>
  <c r="R76" i="8325"/>
  <c r="R80" i="8325"/>
  <c r="R88" i="8325"/>
  <c r="R44" i="8325"/>
  <c r="R6" i="8325"/>
  <c r="R14" i="8325"/>
  <c r="R35" i="8325"/>
  <c r="R56" i="8325"/>
  <c r="R64" i="8325"/>
  <c r="R84" i="8325"/>
  <c r="R51" i="8325"/>
  <c r="R55" i="8325"/>
  <c r="R59" i="8325"/>
  <c r="R63" i="8325"/>
  <c r="R67" i="8325"/>
  <c r="R71" i="8325"/>
  <c r="R75" i="8325"/>
  <c r="R79" i="8325"/>
  <c r="R83" i="8325"/>
  <c r="R87" i="8325"/>
  <c r="O87" i="8282" l="1"/>
  <c r="R91" i="8325"/>
  <c r="Q91" i="8325"/>
  <c r="E6" i="8278" l="1"/>
  <c r="F6" i="8278" l="1"/>
</calcChain>
</file>

<file path=xl/sharedStrings.xml><?xml version="1.0" encoding="utf-8"?>
<sst xmlns="http://schemas.openxmlformats.org/spreadsheetml/2006/main" count="2734" uniqueCount="438">
  <si>
    <t xml:space="preserve"> Adana</t>
  </si>
  <si>
    <t xml:space="preserve"> Adıyaman</t>
  </si>
  <si>
    <t xml:space="preserve"> Afyonkarahisar</t>
  </si>
  <si>
    <t xml:space="preserve"> Ağrı</t>
  </si>
  <si>
    <t xml:space="preserve"> Amasya</t>
  </si>
  <si>
    <t xml:space="preserve"> Ankara</t>
  </si>
  <si>
    <t xml:space="preserve"> Antalya</t>
  </si>
  <si>
    <t xml:space="preserve"> Artvin</t>
  </si>
  <si>
    <t xml:space="preserve"> Aydın</t>
  </si>
  <si>
    <t xml:space="preserve"> Balıkesir</t>
  </si>
  <si>
    <t xml:space="preserve"> Bilecik</t>
  </si>
  <si>
    <t xml:space="preserve"> Bingöl</t>
  </si>
  <si>
    <t xml:space="preserve"> Bitlis</t>
  </si>
  <si>
    <t xml:space="preserve"> Bolu</t>
  </si>
  <si>
    <t xml:space="preserve"> Burdur</t>
  </si>
  <si>
    <t xml:space="preserve"> Bursa</t>
  </si>
  <si>
    <t xml:space="preserve"> Çanakkale</t>
  </si>
  <si>
    <t xml:space="preserve"> Çankırı</t>
  </si>
  <si>
    <t xml:space="preserve"> Çorum</t>
  </si>
  <si>
    <t xml:space="preserve"> Denizli</t>
  </si>
  <si>
    <t xml:space="preserve"> Diyarbakır</t>
  </si>
  <si>
    <t xml:space="preserve"> Edirne</t>
  </si>
  <si>
    <t xml:space="preserve"> Elazığ</t>
  </si>
  <si>
    <t xml:space="preserve"> Erzincan</t>
  </si>
  <si>
    <t xml:space="preserve"> Erzurum</t>
  </si>
  <si>
    <t xml:space="preserve"> Eskişehir</t>
  </si>
  <si>
    <t xml:space="preserve"> Gaziantep</t>
  </si>
  <si>
    <t xml:space="preserve"> Gümüşhane</t>
  </si>
  <si>
    <t xml:space="preserve"> Hakkari</t>
  </si>
  <si>
    <t xml:space="preserve"> Hatay</t>
  </si>
  <si>
    <t xml:space="preserve"> Isparta</t>
  </si>
  <si>
    <t xml:space="preserve"> İstanbul</t>
  </si>
  <si>
    <t xml:space="preserve"> İzmir</t>
  </si>
  <si>
    <t xml:space="preserve"> Kars</t>
  </si>
  <si>
    <t xml:space="preserve"> Kastamonu</t>
  </si>
  <si>
    <t xml:space="preserve"> Kayseri</t>
  </si>
  <si>
    <t xml:space="preserve"> Kırklareli</t>
  </si>
  <si>
    <t xml:space="preserve"> Kocaeli</t>
  </si>
  <si>
    <t xml:space="preserve"> Konya</t>
  </si>
  <si>
    <t xml:space="preserve"> Kütahya</t>
  </si>
  <si>
    <t xml:space="preserve"> Malatya</t>
  </si>
  <si>
    <t xml:space="preserve"> Manisa</t>
  </si>
  <si>
    <t xml:space="preserve"> Mardin</t>
  </si>
  <si>
    <t xml:space="preserve"> Muğla</t>
  </si>
  <si>
    <t xml:space="preserve"> Muş</t>
  </si>
  <si>
    <t xml:space="preserve"> Nevşehir</t>
  </si>
  <si>
    <t xml:space="preserve"> Niğde</t>
  </si>
  <si>
    <t xml:space="preserve"> Ordu</t>
  </si>
  <si>
    <t xml:space="preserve"> Rize</t>
  </si>
  <si>
    <t xml:space="preserve"> Sakarya</t>
  </si>
  <si>
    <t xml:space="preserve"> Samsun</t>
  </si>
  <si>
    <t xml:space="preserve"> Siirt</t>
  </si>
  <si>
    <t xml:space="preserve"> Sinop</t>
  </si>
  <si>
    <t xml:space="preserve"> Sivas</t>
  </si>
  <si>
    <t xml:space="preserve"> Tekirdağ</t>
  </si>
  <si>
    <t xml:space="preserve"> Tokat</t>
  </si>
  <si>
    <t xml:space="preserve"> Trabzon</t>
  </si>
  <si>
    <t xml:space="preserve"> Tunceli</t>
  </si>
  <si>
    <t xml:space="preserve"> Uşak</t>
  </si>
  <si>
    <t xml:space="preserve"> Van</t>
  </si>
  <si>
    <t xml:space="preserve"> Yozgat</t>
  </si>
  <si>
    <t xml:space="preserve"> Zonguldak</t>
  </si>
  <si>
    <t xml:space="preserve"> Aksaray</t>
  </si>
  <si>
    <t xml:space="preserve"> Bayburt</t>
  </si>
  <si>
    <t xml:space="preserve"> Karaman</t>
  </si>
  <si>
    <t xml:space="preserve"> Kırıkkale</t>
  </si>
  <si>
    <t xml:space="preserve"> Batman</t>
  </si>
  <si>
    <t xml:space="preserve"> Şırnak</t>
  </si>
  <si>
    <t xml:space="preserve"> Bartın</t>
  </si>
  <si>
    <t xml:space="preserve"> Ardahan</t>
  </si>
  <si>
    <t xml:space="preserve"> Iğdır</t>
  </si>
  <si>
    <t xml:space="preserve"> Yalova</t>
  </si>
  <si>
    <t xml:space="preserve"> Karabük</t>
  </si>
  <si>
    <t xml:space="preserve"> Kilis</t>
  </si>
  <si>
    <t xml:space="preserve"> Osmaniye</t>
  </si>
  <si>
    <t xml:space="preserve"> Düzce</t>
  </si>
  <si>
    <t>AYLIK VE GELİR ALANLARA AİT İSTATİSTİKLER</t>
  </si>
  <si>
    <t xml:space="preserve"> Giresun</t>
  </si>
  <si>
    <t xml:space="preserve"> Kırşehir</t>
  </si>
  <si>
    <r>
      <t>Toplam-</t>
    </r>
    <r>
      <rPr>
        <sz val="9"/>
        <rFont val="Arial"/>
        <family val="2"/>
        <charset val="162"/>
      </rPr>
      <t>Total</t>
    </r>
  </si>
  <si>
    <t xml:space="preserve"> Kıbrıs</t>
  </si>
  <si>
    <t>STATISTICS BELONGING TO PENSIONERS RECEIVING PENSION AND INCOME</t>
  </si>
  <si>
    <r>
      <t xml:space="preserve">Yıllar
 </t>
    </r>
    <r>
      <rPr>
        <sz val="9"/>
        <rFont val="Arial"/>
        <family val="2"/>
        <charset val="162"/>
      </rPr>
      <t>Years</t>
    </r>
  </si>
  <si>
    <r>
      <t xml:space="preserve">Yıllar
</t>
    </r>
    <r>
      <rPr>
        <sz val="9"/>
        <rFont val="Arial"/>
        <family val="2"/>
        <charset val="162"/>
      </rPr>
      <t xml:space="preserve"> Years</t>
    </r>
  </si>
  <si>
    <r>
      <t>Kore Gazisi</t>
    </r>
    <r>
      <rPr>
        <sz val="9"/>
        <rFont val="Arial"/>
        <family val="2"/>
        <charset val="162"/>
      </rPr>
      <t xml:space="preserve"> Korean War Veteran </t>
    </r>
  </si>
  <si>
    <r>
      <t xml:space="preserve">Kıbrıs Gazisi </t>
    </r>
    <r>
      <rPr>
        <sz val="9"/>
        <rFont val="Arial"/>
        <family val="2"/>
        <charset val="162"/>
      </rPr>
      <t xml:space="preserve">Cyprus War Veteran </t>
    </r>
  </si>
  <si>
    <r>
      <t xml:space="preserve">Tütün İkramiyesi </t>
    </r>
    <r>
      <rPr>
        <sz val="9"/>
        <rFont val="Arial"/>
        <family val="2"/>
        <charset val="162"/>
      </rPr>
      <t>Tobacco bonus</t>
    </r>
  </si>
  <si>
    <r>
      <t xml:space="preserve">Toplam- </t>
    </r>
    <r>
      <rPr>
        <sz val="9"/>
        <rFont val="Arial"/>
        <family val="2"/>
        <charset val="162"/>
      </rPr>
      <t>Total</t>
    </r>
  </si>
  <si>
    <r>
      <t xml:space="preserve">Toplam
</t>
    </r>
    <r>
      <rPr>
        <sz val="9"/>
        <rFont val="Arial"/>
        <family val="2"/>
        <charset val="162"/>
      </rPr>
      <t>Total</t>
    </r>
  </si>
  <si>
    <t>Toplam</t>
  </si>
  <si>
    <t>Adana</t>
  </si>
  <si>
    <t>Adıyaman</t>
  </si>
  <si>
    <t>Ağrı</t>
  </si>
  <si>
    <t>Amasya</t>
  </si>
  <si>
    <t>Ankara</t>
  </si>
  <si>
    <t>Antalya</t>
  </si>
  <si>
    <t>Artvin</t>
  </si>
  <si>
    <t>Aydın</t>
  </si>
  <si>
    <t>Balıkesir</t>
  </si>
  <si>
    <t>Bilecik</t>
  </si>
  <si>
    <t>Bingöl</t>
  </si>
  <si>
    <t>Bitlis</t>
  </si>
  <si>
    <t>Bolu</t>
  </si>
  <si>
    <t>Burdur</t>
  </si>
  <si>
    <t>Bursa</t>
  </si>
  <si>
    <t>Çanakkale</t>
  </si>
  <si>
    <t>Çankırı</t>
  </si>
  <si>
    <t>Çorum</t>
  </si>
  <si>
    <t>Denizli</t>
  </si>
  <si>
    <t>Diyarbakır</t>
  </si>
  <si>
    <t>Edirne</t>
  </si>
  <si>
    <t>Elazığ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</si>
  <si>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</si>
  <si>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</si>
  <si>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</si>
  <si>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</si>
  <si>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</si>
  <si>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</si>
  <si>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</si>
  <si>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</t>
  </si>
  <si>
    <t>Isparta</t>
  </si>
  <si>
    <t>İstanbul</t>
  </si>
  <si>
    <t>İzmir</t>
  </si>
  <si>
    <t>Kars</t>
  </si>
  <si>
    <t>Kastamonu</t>
  </si>
  <si>
    <t>Kayseri</t>
  </si>
  <si>
    <t>Kırklareli</t>
  </si>
  <si>
    <t>Kocaeli</t>
  </si>
  <si>
    <t>Konya</t>
  </si>
  <si>
    <t>Kütahya</t>
  </si>
  <si>
    <t>Malatya</t>
  </si>
  <si>
    <t>Manisa</t>
  </si>
  <si>
    <t>Mardin</t>
  </si>
  <si>
    <t>Muğla</t>
  </si>
  <si>
    <t>Muş</t>
  </si>
  <si>
    <t>Nevşehir</t>
  </si>
  <si>
    <t>Niğde</t>
  </si>
  <si>
    <t>Ordu</t>
  </si>
  <si>
    <t>Rize</t>
  </si>
  <si>
    <t>Sakarya</t>
  </si>
  <si>
    <t>Samsun</t>
  </si>
  <si>
    <t>Siirt</t>
  </si>
  <si>
    <t>Sinop</t>
  </si>
  <si>
    <t>Sivas</t>
  </si>
  <si>
    <t>Tokat</t>
  </si>
  <si>
    <t>Trabzon</t>
  </si>
  <si>
    <t>Tunceli</t>
  </si>
  <si>
    <t>Uşak</t>
  </si>
  <si>
    <t>Van</t>
  </si>
  <si>
    <t>Yozgat</t>
  </si>
  <si>
    <t>Zonguldak</t>
  </si>
  <si>
    <t>Aksaray</t>
  </si>
  <si>
    <t>Bayburt</t>
  </si>
  <si>
    <t>Karaman</t>
  </si>
  <si>
    <t>Kırıkkale</t>
  </si>
  <si>
    <t>Batman</t>
  </si>
  <si>
    <t>Şırnak</t>
  </si>
  <si>
    <t>Bartın</t>
  </si>
  <si>
    <t>Ardahan</t>
  </si>
  <si>
    <t>Iğdır</t>
  </si>
  <si>
    <t>Yalova</t>
  </si>
  <si>
    <t>Karabük</t>
  </si>
  <si>
    <t>Kilis</t>
  </si>
  <si>
    <t>Osmaniye</t>
  </si>
  <si>
    <t>Düzce</t>
  </si>
  <si>
    <r>
      <t xml:space="preserve">Kadın
</t>
    </r>
    <r>
      <rPr>
        <sz val="9"/>
        <rFont val="Arial"/>
        <family val="2"/>
        <charset val="162"/>
      </rPr>
      <t>Female</t>
    </r>
  </si>
  <si>
    <r>
      <t xml:space="preserve">Erkek
</t>
    </r>
    <r>
      <rPr>
        <sz val="9"/>
        <rFont val="Arial"/>
        <family val="2"/>
        <charset val="162"/>
      </rPr>
      <t>Male</t>
    </r>
  </si>
  <si>
    <t xml:space="preserve"> Mersin</t>
  </si>
  <si>
    <r>
      <t xml:space="preserve">Yıllar
</t>
    </r>
    <r>
      <rPr>
        <sz val="9"/>
        <rFont val="Arial"/>
        <family val="2"/>
        <charset val="162"/>
      </rPr>
      <t>Years</t>
    </r>
  </si>
  <si>
    <r>
      <t xml:space="preserve">İller
</t>
    </r>
    <r>
      <rPr>
        <sz val="9"/>
        <rFont val="Arial"/>
        <family val="2"/>
        <charset val="162"/>
      </rPr>
      <t>Provinces</t>
    </r>
  </si>
  <si>
    <r>
      <t xml:space="preserve">Dosya 
</t>
    </r>
    <r>
      <rPr>
        <sz val="9"/>
        <rFont val="Arial"/>
        <family val="2"/>
        <charset val="162"/>
      </rPr>
      <t>File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</si>
  <si>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</si>
  <si>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</si>
  <si>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</si>
  <si>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</si>
  <si>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</si>
  <si>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</si>
  <si>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</si>
  <si>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</si>
  <si>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</si>
  <si>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 </t>
  </si>
  <si>
    <r>
      <t xml:space="preserve">Baba
</t>
    </r>
    <r>
      <rPr>
        <sz val="9"/>
        <rFont val="Arial"/>
        <family val="2"/>
        <charset val="162"/>
      </rPr>
      <t>Father</t>
    </r>
  </si>
  <si>
    <r>
      <t xml:space="preserve">Ana
</t>
    </r>
    <r>
      <rPr>
        <sz val="9"/>
        <rFont val="Arial"/>
        <family val="2"/>
        <charset val="162"/>
      </rPr>
      <t>Mother</t>
    </r>
  </si>
  <si>
    <t>Afyonkarahisar</t>
  </si>
  <si>
    <t>Mersin</t>
  </si>
  <si>
    <r>
      <t xml:space="preserve">Kişi 
</t>
    </r>
    <r>
      <rPr>
        <sz val="9"/>
        <rFont val="Arial"/>
        <family val="2"/>
        <charset val="162"/>
      </rPr>
      <t>Person</t>
    </r>
  </si>
  <si>
    <r>
      <t xml:space="preserve">Dosya
</t>
    </r>
    <r>
      <rPr>
        <sz val="9"/>
        <rFont val="Arial"/>
        <family val="2"/>
        <charset val="162"/>
      </rPr>
      <t>File</t>
    </r>
  </si>
  <si>
    <r>
      <t xml:space="preserve">Kişi
</t>
    </r>
    <r>
      <rPr>
        <sz val="9"/>
        <rFont val="Arial"/>
        <family val="2"/>
        <charset val="162"/>
      </rPr>
      <t>Person</t>
    </r>
  </si>
  <si>
    <t xml:space="preserve"> Şanlıurfa</t>
  </si>
  <si>
    <r>
      <t xml:space="preserve">Vazife
Malulü
</t>
    </r>
    <r>
      <rPr>
        <sz val="9"/>
        <rFont val="Arial"/>
        <family val="2"/>
        <charset val="162"/>
      </rPr>
      <t>Duty disability</t>
    </r>
  </si>
  <si>
    <r>
      <t xml:space="preserve">Yaşlılık Aylığı
</t>
    </r>
    <r>
      <rPr>
        <sz val="9"/>
        <rFont val="Arial"/>
        <family val="2"/>
        <charset val="162"/>
      </rPr>
      <t>Old-age pension</t>
    </r>
  </si>
  <si>
    <r>
      <t xml:space="preserve">Malullük Aylığı
</t>
    </r>
    <r>
      <rPr>
        <sz val="9"/>
        <rFont val="Arial"/>
        <family val="2"/>
        <charset val="162"/>
      </rPr>
      <t>Disability pension</t>
    </r>
  </si>
  <si>
    <r>
      <t xml:space="preserve">Madalya Aylığı
</t>
    </r>
    <r>
      <rPr>
        <sz val="9"/>
        <rFont val="Arial"/>
        <family val="2"/>
        <charset val="162"/>
      </rPr>
      <t>Medal holders benefits</t>
    </r>
  </si>
  <si>
    <t xml:space="preserve"> Kahramanmaraş</t>
  </si>
  <si>
    <r>
      <t xml:space="preserve">Ağırlıklı ortalama yaş  </t>
    </r>
    <r>
      <rPr>
        <sz val="9"/>
        <rFont val="Arial"/>
        <family val="2"/>
        <charset val="162"/>
      </rPr>
      <t>Weighted average age</t>
    </r>
  </si>
  <si>
    <r>
      <t xml:space="preserve">Yaşlılık aylığı
</t>
    </r>
    <r>
      <rPr>
        <sz val="9"/>
        <rFont val="Arial"/>
        <family val="2"/>
        <charset val="162"/>
      </rPr>
      <t>Old - age pensioners</t>
    </r>
  </si>
  <si>
    <r>
      <t>Malullük aylığı</t>
    </r>
    <r>
      <rPr>
        <sz val="9"/>
        <rFont val="Arial"/>
        <family val="2"/>
        <charset val="162"/>
      </rPr>
      <t xml:space="preserve">
İnvalidity pensioners</t>
    </r>
  </si>
  <si>
    <r>
      <t xml:space="preserve">Kadın eş- </t>
    </r>
    <r>
      <rPr>
        <sz val="9"/>
        <rFont val="Arial"/>
        <family val="2"/>
        <charset val="162"/>
      </rPr>
      <t>Wife</t>
    </r>
  </si>
  <si>
    <r>
      <rPr>
        <b/>
        <sz val="9"/>
        <rFont val="Arial"/>
        <family val="2"/>
        <charset val="162"/>
      </rPr>
      <t>Eşler-</t>
    </r>
    <r>
      <rPr>
        <sz val="9"/>
        <rFont val="Arial"/>
        <family val="2"/>
        <charset val="162"/>
      </rPr>
      <t xml:space="preserve"> Spouses</t>
    </r>
  </si>
  <si>
    <r>
      <t xml:space="preserve">Erkek eş- </t>
    </r>
    <r>
      <rPr>
        <sz val="9"/>
        <rFont val="Arial"/>
        <family val="2"/>
        <charset val="162"/>
      </rPr>
      <t>Husband</t>
    </r>
  </si>
  <si>
    <r>
      <rPr>
        <b/>
        <sz val="9"/>
        <rFont val="Arial"/>
        <family val="2"/>
        <charset val="162"/>
      </rPr>
      <t>Çocuklar-</t>
    </r>
    <r>
      <rPr>
        <sz val="9"/>
        <rFont val="Arial"/>
        <family val="2"/>
        <charset val="162"/>
      </rPr>
      <t xml:space="preserve"> Children</t>
    </r>
  </si>
  <si>
    <r>
      <rPr>
        <b/>
        <sz val="9"/>
        <rFont val="Arial"/>
        <family val="2"/>
        <charset val="162"/>
      </rPr>
      <t>Ana ve babalar-</t>
    </r>
    <r>
      <rPr>
        <sz val="9"/>
        <rFont val="Arial"/>
        <family val="2"/>
        <charset val="162"/>
      </rPr>
      <t xml:space="preserve"> Parents</t>
    </r>
  </si>
  <si>
    <r>
      <t xml:space="preserve">Kız çocuk- </t>
    </r>
    <r>
      <rPr>
        <sz val="9"/>
        <rFont val="Arial"/>
        <family val="2"/>
        <charset val="162"/>
      </rPr>
      <t>Daughters</t>
    </r>
  </si>
  <si>
    <r>
      <t xml:space="preserve">Erkek çocuk- </t>
    </r>
    <r>
      <rPr>
        <sz val="9"/>
        <rFont val="Arial"/>
        <family val="2"/>
        <charset val="162"/>
      </rPr>
      <t>Son</t>
    </r>
  </si>
  <si>
    <r>
      <t xml:space="preserve">Ana- </t>
    </r>
    <r>
      <rPr>
        <sz val="9"/>
        <rFont val="Arial"/>
        <family val="2"/>
        <charset val="162"/>
      </rPr>
      <t>Mother</t>
    </r>
  </si>
  <si>
    <r>
      <t xml:space="preserve">Baba- </t>
    </r>
    <r>
      <rPr>
        <sz val="9"/>
        <rFont val="Arial"/>
        <family val="2"/>
        <charset val="162"/>
      </rPr>
      <t>Father</t>
    </r>
  </si>
  <si>
    <r>
      <t xml:space="preserve">Hak sahipleri- </t>
    </r>
    <r>
      <rPr>
        <sz val="9"/>
        <rFont val="Arial"/>
        <family val="2"/>
        <charset val="162"/>
      </rPr>
      <t>Survivors</t>
    </r>
  </si>
  <si>
    <r>
      <t xml:space="preserve">Malullük aylığı
</t>
    </r>
    <r>
      <rPr>
        <sz val="9"/>
        <color indexed="8"/>
        <rFont val="Arial"/>
        <family val="2"/>
        <charset val="162"/>
      </rPr>
      <t>İnvalidity pensioners</t>
    </r>
  </si>
  <si>
    <r>
      <t xml:space="preserve">Yaşlılık aylığı
</t>
    </r>
    <r>
      <rPr>
        <sz val="9"/>
        <color indexed="8"/>
        <rFont val="Arial"/>
        <family val="2"/>
        <charset val="162"/>
      </rPr>
      <t>Old-age pensioners</t>
    </r>
  </si>
  <si>
    <r>
      <t xml:space="preserve">Ölüm aylığı
</t>
    </r>
    <r>
      <rPr>
        <sz val="9"/>
        <color indexed="8"/>
        <rFont val="Arial"/>
        <family val="2"/>
        <charset val="162"/>
      </rPr>
      <t>Survivors receiving pension</t>
    </r>
  </si>
  <si>
    <r>
      <t xml:space="preserve">İl kodları
</t>
    </r>
    <r>
      <rPr>
        <sz val="9"/>
        <color indexed="8"/>
        <rFont val="Arial"/>
        <family val="2"/>
        <charset val="162"/>
      </rPr>
      <t>Province codes</t>
    </r>
  </si>
  <si>
    <r>
      <t xml:space="preserve">İller
 </t>
    </r>
    <r>
      <rPr>
        <sz val="9"/>
        <color indexed="8"/>
        <rFont val="Arial"/>
        <family val="2"/>
        <charset val="162"/>
      </rPr>
      <t>Provinces</t>
    </r>
  </si>
  <si>
    <r>
      <t>Baba</t>
    </r>
    <r>
      <rPr>
        <sz val="8"/>
        <color indexed="8"/>
        <rFont val="Arial"/>
        <family val="2"/>
        <charset val="162"/>
      </rPr>
      <t xml:space="preserve">
</t>
    </r>
    <r>
      <rPr>
        <sz val="9"/>
        <color indexed="8"/>
        <rFont val="Arial"/>
        <family val="2"/>
        <charset val="162"/>
      </rPr>
      <t>Father</t>
    </r>
  </si>
  <si>
    <r>
      <t>Ana</t>
    </r>
    <r>
      <rPr>
        <sz val="9"/>
        <color indexed="8"/>
        <rFont val="Arial"/>
        <family val="2"/>
        <charset val="162"/>
      </rPr>
      <t xml:space="preserve">
Mother</t>
    </r>
  </si>
  <si>
    <r>
      <t>Toplam</t>
    </r>
    <r>
      <rPr>
        <sz val="9"/>
        <color indexed="8"/>
        <rFont val="Arial"/>
        <family val="2"/>
        <charset val="162"/>
      </rPr>
      <t xml:space="preserve">
Total</t>
    </r>
  </si>
  <si>
    <r>
      <t>Sürekli iş göremezlik geliri</t>
    </r>
    <r>
      <rPr>
        <sz val="9"/>
        <color indexed="8"/>
        <rFont val="Arial"/>
        <family val="2"/>
        <charset val="162"/>
      </rPr>
      <t xml:space="preserve"> 
Those receiving permanent incapacity income</t>
    </r>
  </si>
  <si>
    <r>
      <t xml:space="preserve">Ölüm geliri
</t>
    </r>
    <r>
      <rPr>
        <sz val="9"/>
        <color indexed="8"/>
        <rFont val="Arial"/>
        <family val="2"/>
        <charset val="162"/>
      </rPr>
      <t>Survivors receiving income</t>
    </r>
  </si>
  <si>
    <t>Kırşehir</t>
  </si>
  <si>
    <t>Kahramanmaraş</t>
  </si>
  <si>
    <t>Tekirdağ</t>
  </si>
  <si>
    <t>Şanlıurfa</t>
  </si>
  <si>
    <r>
      <t>Toplam-</t>
    </r>
    <r>
      <rPr>
        <sz val="9"/>
        <color indexed="8"/>
        <rFont val="Arial"/>
        <family val="2"/>
        <charset val="162"/>
      </rPr>
      <t>Total</t>
    </r>
  </si>
  <si>
    <r>
      <t xml:space="preserve">Malullük aylığı 
</t>
    </r>
    <r>
      <rPr>
        <sz val="9"/>
        <rFont val="Arial"/>
        <family val="2"/>
        <charset val="162"/>
      </rPr>
      <t>Disability pension</t>
    </r>
  </si>
  <si>
    <r>
      <t xml:space="preserve">Yaşlılık aylığı </t>
    </r>
    <r>
      <rPr>
        <sz val="9"/>
        <rFont val="Arial"/>
        <family val="2"/>
        <charset val="162"/>
      </rPr>
      <t xml:space="preserve">
Old-age pension</t>
    </r>
  </si>
  <si>
    <r>
      <t xml:space="preserve">Sürekli iş göremezlik geliri
</t>
    </r>
    <r>
      <rPr>
        <sz val="9"/>
        <rFont val="Arial"/>
        <family val="2"/>
        <charset val="162"/>
      </rPr>
      <t>Permanent incapacity income</t>
    </r>
  </si>
  <si>
    <r>
      <t xml:space="preserve">Ölüm aylığı 
</t>
    </r>
    <r>
      <rPr>
        <sz val="9"/>
        <rFont val="Arial"/>
        <family val="2"/>
        <charset val="162"/>
      </rPr>
      <t>Death Pension</t>
    </r>
  </si>
  <si>
    <r>
      <t xml:space="preserve">Ölüm aylığı 
</t>
    </r>
    <r>
      <rPr>
        <sz val="9"/>
        <rFont val="Arial"/>
        <family val="2"/>
        <charset val="162"/>
      </rPr>
      <t>Death pension</t>
    </r>
  </si>
  <si>
    <r>
      <t xml:space="preserve">Ağırlıklı ortalama yaş
</t>
    </r>
    <r>
      <rPr>
        <sz val="9"/>
        <rFont val="Arial"/>
        <family val="2"/>
        <charset val="162"/>
      </rPr>
      <t>Weighted average age</t>
    </r>
    <r>
      <rPr>
        <b/>
        <sz val="9"/>
        <rFont val="Arial"/>
        <family val="2"/>
        <charset val="162"/>
      </rPr>
      <t xml:space="preserve">                     </t>
    </r>
  </si>
  <si>
    <r>
      <rPr>
        <b/>
        <sz val="9"/>
        <rFont val="Arial"/>
        <family val="2"/>
        <charset val="162"/>
      </rPr>
      <t>İl kodları</t>
    </r>
    <r>
      <rPr>
        <sz val="9"/>
        <rFont val="Arial"/>
        <family val="2"/>
        <charset val="162"/>
      </rPr>
      <t xml:space="preserve">
Province codes</t>
    </r>
  </si>
  <si>
    <r>
      <t xml:space="preserve">Vazife
malulü
</t>
    </r>
    <r>
      <rPr>
        <sz val="9"/>
        <rFont val="Arial"/>
        <family val="2"/>
        <charset val="162"/>
      </rPr>
      <t>Duty disability</t>
    </r>
  </si>
  <si>
    <r>
      <t xml:space="preserve">Yaşlı
</t>
    </r>
    <r>
      <rPr>
        <sz val="9"/>
        <rFont val="Arial"/>
        <family val="2"/>
        <charset val="162"/>
      </rPr>
      <t>Old-age pension</t>
    </r>
  </si>
  <si>
    <r>
      <t xml:space="preserve">Malul
</t>
    </r>
    <r>
      <rPr>
        <sz val="9"/>
        <rFont val="Arial"/>
        <family val="2"/>
        <charset val="162"/>
      </rPr>
      <t>Disability pension</t>
    </r>
  </si>
  <si>
    <t>4-1/a</t>
  </si>
  <si>
    <t>4-1/b</t>
  </si>
  <si>
    <t>4-1/c</t>
  </si>
  <si>
    <t>80+</t>
  </si>
  <si>
    <t>BÖLÜM II</t>
  </si>
  <si>
    <t>PART II</t>
  </si>
  <si>
    <r>
      <t xml:space="preserve">Erkek eş
</t>
    </r>
    <r>
      <rPr>
        <sz val="9"/>
        <color indexed="8"/>
        <rFont val="Arial"/>
        <family val="2"/>
        <charset val="162"/>
      </rPr>
      <t>Husband</t>
    </r>
  </si>
  <si>
    <r>
      <t xml:space="preserve">Kadın eş
</t>
    </r>
    <r>
      <rPr>
        <sz val="9"/>
        <color indexed="8"/>
        <rFont val="Arial"/>
        <family val="2"/>
        <charset val="162"/>
      </rPr>
      <t>Wife</t>
    </r>
  </si>
  <si>
    <r>
      <t xml:space="preserve">Erkek çocuk
</t>
    </r>
    <r>
      <rPr>
        <sz val="9"/>
        <color indexed="8"/>
        <rFont val="Arial"/>
        <family val="2"/>
        <charset val="162"/>
      </rPr>
      <t>Son</t>
    </r>
  </si>
  <si>
    <r>
      <t xml:space="preserve">Kız çocuk
</t>
    </r>
    <r>
      <rPr>
        <sz val="9"/>
        <color indexed="8"/>
        <rFont val="Arial"/>
        <family val="2"/>
        <charset val="162"/>
      </rPr>
      <t>Daughter</t>
    </r>
  </si>
  <si>
    <t>Kıbrıs</t>
  </si>
  <si>
    <r>
      <t xml:space="preserve">Hak sahibi 
</t>
    </r>
    <r>
      <rPr>
        <sz val="9"/>
        <rFont val="Arial"/>
        <family val="2"/>
        <charset val="162"/>
      </rPr>
      <t>Survivors</t>
    </r>
  </si>
  <si>
    <r>
      <t xml:space="preserve">Vazife malullüğü
</t>
    </r>
    <r>
      <rPr>
        <sz val="9"/>
        <color indexed="8"/>
        <rFont val="Arial"/>
        <family val="2"/>
        <charset val="162"/>
      </rPr>
      <t>Duty disability</t>
    </r>
  </si>
  <si>
    <r>
      <t xml:space="preserve">Vatani hizmet tertibinden aylık alanlar
</t>
    </r>
    <r>
      <rPr>
        <sz val="9"/>
        <color indexed="8"/>
        <rFont val="Arial"/>
        <family val="2"/>
        <charset val="162"/>
      </rPr>
      <t>Monthly pay for persons deserved country</t>
    </r>
  </si>
  <si>
    <r>
      <t xml:space="preserve">Yaşlılık aylığı
</t>
    </r>
    <r>
      <rPr>
        <sz val="9"/>
        <color indexed="8"/>
        <rFont val="Arial"/>
        <family val="2"/>
        <charset val="162"/>
      </rPr>
      <t>Old age pension</t>
    </r>
  </si>
  <si>
    <r>
      <t xml:space="preserve">Haksahipleri
</t>
    </r>
    <r>
      <rPr>
        <sz val="9"/>
        <rFont val="Arial"/>
        <family val="2"/>
        <charset val="162"/>
      </rPr>
      <t>Survivors</t>
    </r>
  </si>
  <si>
    <t>Toplam-Total</t>
  </si>
  <si>
    <r>
      <t xml:space="preserve">Yaş grupları
</t>
    </r>
    <r>
      <rPr>
        <sz val="9"/>
        <rFont val="Arial"/>
        <family val="2"/>
        <charset val="162"/>
      </rPr>
      <t>Age Groups</t>
    </r>
  </si>
  <si>
    <r>
      <t xml:space="preserve">Genel Toplam
</t>
    </r>
    <r>
      <rPr>
        <sz val="9"/>
        <rFont val="Arial"/>
        <family val="2"/>
        <charset val="162"/>
      </rPr>
      <t>General Total</t>
    </r>
  </si>
  <si>
    <r>
      <t>Sürekli iş göremezlik geliri</t>
    </r>
    <r>
      <rPr>
        <sz val="9"/>
        <rFont val="Arial"/>
        <family val="2"/>
        <charset val="162"/>
      </rPr>
      <t xml:space="preserve">
</t>
    </r>
    <r>
      <rPr>
        <sz val="8"/>
        <rFont val="Arial"/>
        <family val="2"/>
        <charset val="162"/>
      </rPr>
      <t>Receiving permanent incapacity income</t>
    </r>
  </si>
  <si>
    <r>
      <t xml:space="preserve">Bağımsız çalışanlar
</t>
    </r>
    <r>
      <rPr>
        <sz val="9"/>
        <rFont val="Arial"/>
        <family val="2"/>
        <charset val="162"/>
      </rPr>
      <t>Self Employed According to Act No: 1479</t>
    </r>
  </si>
  <si>
    <r>
      <t xml:space="preserve">Tarımsal faaliyette bulunanlar
</t>
    </r>
    <r>
      <rPr>
        <sz val="9"/>
        <rFont val="Arial"/>
        <family val="2"/>
        <charset val="162"/>
      </rPr>
      <t>Self Employed According to Act No: 2926</t>
    </r>
  </si>
  <si>
    <r>
      <t xml:space="preserve">Genel toplam
</t>
    </r>
    <r>
      <rPr>
        <sz val="9"/>
        <color indexed="8"/>
        <rFont val="Arial"/>
        <family val="2"/>
        <charset val="162"/>
      </rPr>
      <t>General total</t>
    </r>
  </si>
  <si>
    <r>
      <t xml:space="preserve">Ölüm aylığı
</t>
    </r>
    <r>
      <rPr>
        <sz val="9"/>
        <rFont val="Arial"/>
        <family val="2"/>
        <charset val="162"/>
      </rPr>
      <t>Survivors pension</t>
    </r>
  </si>
  <si>
    <r>
      <t xml:space="preserve">Ölüm geliri
</t>
    </r>
    <r>
      <rPr>
        <sz val="9"/>
        <rFont val="Arial"/>
        <family val="2"/>
        <charset val="162"/>
      </rPr>
      <t>Death income</t>
    </r>
  </si>
  <si>
    <r>
      <t xml:space="preserve">Vatani Hizmet Tertibi
</t>
    </r>
    <r>
      <rPr>
        <sz val="9"/>
        <rFont val="Arial"/>
        <family val="2"/>
        <charset val="162"/>
      </rPr>
      <t>Patriotic Services</t>
    </r>
  </si>
  <si>
    <r>
      <t xml:space="preserve">Ölüm geliri
</t>
    </r>
    <r>
      <rPr>
        <sz val="9"/>
        <color indexed="8"/>
        <rFont val="Arial"/>
        <family val="2"/>
        <charset val="162"/>
      </rPr>
      <t>Death income</t>
    </r>
  </si>
  <si>
    <r>
      <t xml:space="preserve">Ölüm aylığı
</t>
    </r>
    <r>
      <rPr>
        <sz val="9"/>
        <color indexed="8"/>
        <rFont val="Arial"/>
        <family val="2"/>
        <charset val="162"/>
      </rPr>
      <t>Death pension</t>
    </r>
  </si>
  <si>
    <r>
      <t xml:space="preserve">Ölüm geliri 
</t>
    </r>
    <r>
      <rPr>
        <sz val="9"/>
        <rFont val="Arial"/>
        <family val="2"/>
        <charset val="162"/>
      </rPr>
      <t>Death income</t>
    </r>
  </si>
  <si>
    <r>
      <t xml:space="preserve">Adi malullük
</t>
    </r>
    <r>
      <rPr>
        <sz val="9"/>
        <color indexed="8"/>
        <rFont val="Arial"/>
        <family val="2"/>
        <charset val="162"/>
      </rPr>
      <t>Invalidity pensioners</t>
    </r>
  </si>
  <si>
    <r>
      <t xml:space="preserve">Haksahipleri </t>
    </r>
    <r>
      <rPr>
        <sz val="9"/>
        <color indexed="8"/>
        <rFont val="Arial"/>
        <family val="2"/>
        <charset val="162"/>
      </rPr>
      <t>Survivors</t>
    </r>
  </si>
  <si>
    <r>
      <t xml:space="preserve">Kendisi </t>
    </r>
    <r>
      <rPr>
        <sz val="9"/>
        <color indexed="8"/>
        <rFont val="Arial"/>
        <family val="2"/>
        <charset val="162"/>
      </rPr>
      <t>Oneself</t>
    </r>
  </si>
  <si>
    <r>
      <t xml:space="preserve">Genel toplam </t>
    </r>
    <r>
      <rPr>
        <sz val="9"/>
        <color indexed="8"/>
        <rFont val="Arial"/>
        <family val="2"/>
        <charset val="162"/>
      </rPr>
      <t>General total</t>
    </r>
  </si>
  <si>
    <t>Toplam
Total</t>
  </si>
  <si>
    <t xml:space="preserve">Not: Vataniler; istiklal madalyası alanları, kore ve kıbrıs gazilerini, vatani hizmet tertibinden aylık alanları ve haksahiplerini içermektedir. </t>
  </si>
  <si>
    <t xml:space="preserve">Note: Veterans include independence medal areas, veterans of Korea and Cyprus, survivors and pensioners due to military service. </t>
  </si>
  <si>
    <r>
      <t xml:space="preserve">Vatani hizmet tertibinden aylık alanlar
</t>
    </r>
    <r>
      <rPr>
        <sz val="9"/>
        <color indexed="8"/>
        <rFont val="Arial"/>
        <family val="2"/>
        <charset val="162"/>
      </rPr>
      <t>Monthly pay for persons deserved country</t>
    </r>
    <r>
      <rPr>
        <b/>
        <sz val="9"/>
        <color indexed="8"/>
        <rFont val="Arial"/>
        <family val="2"/>
        <charset val="162"/>
      </rPr>
      <t xml:space="preserve">                                       </t>
    </r>
  </si>
  <si>
    <r>
      <t>Haksahipleri-</t>
    </r>
    <r>
      <rPr>
        <sz val="9"/>
        <color indexed="8"/>
        <rFont val="Arial"/>
        <family val="2"/>
        <charset val="162"/>
      </rPr>
      <t>Survivors</t>
    </r>
  </si>
  <si>
    <r>
      <rPr>
        <b/>
        <sz val="10"/>
        <rFont val="Arial"/>
        <family val="2"/>
        <charset val="162"/>
      </rPr>
      <t>Kendisi-</t>
    </r>
    <r>
      <rPr>
        <sz val="10"/>
        <rFont val="Arial"/>
        <family val="2"/>
        <charset val="162"/>
      </rPr>
      <t>Oneself</t>
    </r>
  </si>
  <si>
    <r>
      <t>Erkek eş-</t>
    </r>
    <r>
      <rPr>
        <sz val="9"/>
        <rFont val="Arial"/>
        <family val="2"/>
        <charset val="162"/>
      </rPr>
      <t xml:space="preserve"> Husband</t>
    </r>
  </si>
  <si>
    <r>
      <t>Hak sahipleri-</t>
    </r>
    <r>
      <rPr>
        <sz val="9"/>
        <rFont val="Arial"/>
        <family val="2"/>
        <charset val="162"/>
      </rPr>
      <t xml:space="preserve"> Survivors</t>
    </r>
  </si>
  <si>
    <r>
      <t xml:space="preserve">Çocuklar- </t>
    </r>
    <r>
      <rPr>
        <sz val="9"/>
        <rFont val="Arial"/>
        <family val="2"/>
        <charset val="162"/>
      </rPr>
      <t>Children</t>
    </r>
  </si>
  <si>
    <r>
      <t xml:space="preserve">Ana ve babalar- </t>
    </r>
    <r>
      <rPr>
        <sz val="9"/>
        <rFont val="Arial"/>
        <family val="2"/>
        <charset val="162"/>
      </rPr>
      <t>Parents</t>
    </r>
  </si>
  <si>
    <r>
      <t xml:space="preserve">Aylık alan hak sahipleri 
</t>
    </r>
    <r>
      <rPr>
        <sz val="9"/>
        <rFont val="Arial"/>
        <family val="2"/>
        <charset val="162"/>
      </rPr>
      <t>Survivors receiving death pension</t>
    </r>
  </si>
  <si>
    <r>
      <t xml:space="preserve">Gelir alan hak sahipleri 
</t>
    </r>
    <r>
      <rPr>
        <sz val="9"/>
        <rFont val="Arial"/>
        <family val="2"/>
        <charset val="162"/>
      </rPr>
      <t>Survivors receiving death income</t>
    </r>
  </si>
  <si>
    <r>
      <t xml:space="preserve">Eşler- </t>
    </r>
    <r>
      <rPr>
        <sz val="9"/>
        <rFont val="Arial"/>
        <family val="2"/>
        <charset val="162"/>
      </rPr>
      <t>Spouses (*)</t>
    </r>
  </si>
  <si>
    <r>
      <t xml:space="preserve">Eşler- </t>
    </r>
    <r>
      <rPr>
        <sz val="9"/>
        <rFont val="Arial"/>
        <family val="2"/>
        <charset val="162"/>
      </rPr>
      <t>Spouses</t>
    </r>
  </si>
  <si>
    <r>
      <t>Toplam-</t>
    </r>
    <r>
      <rPr>
        <sz val="10"/>
        <rFont val="Arial"/>
        <family val="2"/>
        <charset val="162"/>
      </rPr>
      <t>Total</t>
    </r>
  </si>
  <si>
    <r>
      <t xml:space="preserve">Toplam
</t>
    </r>
    <r>
      <rPr>
        <sz val="9"/>
        <color indexed="8"/>
        <rFont val="Arial"/>
        <family val="2"/>
        <charset val="162"/>
      </rPr>
      <t>Total</t>
    </r>
  </si>
  <si>
    <r>
      <t xml:space="preserve">Vazife malulü aylığı
</t>
    </r>
    <r>
      <rPr>
        <sz val="9"/>
        <color indexed="8"/>
        <rFont val="Arial"/>
        <family val="2"/>
        <charset val="162"/>
      </rPr>
      <t>Duty disability pension</t>
    </r>
  </si>
  <si>
    <r>
      <t xml:space="preserve">Adi malullük aylığı
</t>
    </r>
    <r>
      <rPr>
        <sz val="9"/>
        <color indexed="8"/>
        <rFont val="Arial"/>
        <family val="2"/>
        <charset val="162"/>
      </rPr>
      <t>Invalidity pension</t>
    </r>
  </si>
  <si>
    <r>
      <t xml:space="preserve">Toplam (Kişi)
</t>
    </r>
    <r>
      <rPr>
        <sz val="9"/>
        <rFont val="Arial"/>
        <family val="2"/>
        <charset val="162"/>
      </rPr>
      <t>Total
(Person)</t>
    </r>
  </si>
  <si>
    <r>
      <t xml:space="preserve">Toplam (Kişi)
</t>
    </r>
    <r>
      <rPr>
        <sz val="9"/>
        <color indexed="8"/>
        <rFont val="Arial"/>
        <family val="2"/>
        <charset val="162"/>
      </rPr>
      <t>Total (Person)</t>
    </r>
  </si>
  <si>
    <t>Tablo: 2.1/1</t>
  </si>
  <si>
    <r>
      <t xml:space="preserve">Erkek Eş
</t>
    </r>
    <r>
      <rPr>
        <sz val="9"/>
        <color indexed="8"/>
        <rFont val="Arial"/>
        <family val="2"/>
        <charset val="162"/>
      </rPr>
      <t>Husband</t>
    </r>
  </si>
  <si>
    <r>
      <t xml:space="preserve">Kadın Eş
</t>
    </r>
    <r>
      <rPr>
        <sz val="9"/>
        <color indexed="8"/>
        <rFont val="Arial"/>
        <family val="2"/>
        <charset val="162"/>
      </rPr>
      <t>Wife</t>
    </r>
  </si>
  <si>
    <r>
      <t xml:space="preserve">Erkek Çocuk
</t>
    </r>
    <r>
      <rPr>
        <sz val="9"/>
        <color indexed="8"/>
        <rFont val="Arial"/>
        <family val="2"/>
        <charset val="162"/>
      </rPr>
      <t xml:space="preserve"> Son</t>
    </r>
  </si>
  <si>
    <r>
      <t xml:space="preserve">Kız Çocuk
</t>
    </r>
    <r>
      <rPr>
        <sz val="9"/>
        <color indexed="8"/>
        <rFont val="Arial"/>
        <family val="2"/>
        <charset val="162"/>
      </rPr>
      <t xml:space="preserve"> Daughter</t>
    </r>
  </si>
  <si>
    <r>
      <t xml:space="preserve">Yaşlar
</t>
    </r>
    <r>
      <rPr>
        <sz val="9"/>
        <color indexed="8"/>
        <rFont val="Arial"/>
        <family val="2"/>
        <charset val="162"/>
      </rPr>
      <t>Ages</t>
    </r>
  </si>
  <si>
    <r>
      <t>Toplam Kişi</t>
    </r>
    <r>
      <rPr>
        <sz val="9"/>
        <color indexed="8"/>
        <rFont val="Arial"/>
        <family val="2"/>
        <charset val="162"/>
      </rPr>
      <t xml:space="preserve">
Total Person</t>
    </r>
  </si>
  <si>
    <r>
      <t xml:space="preserve">Malullük aylığı
</t>
    </r>
    <r>
      <rPr>
        <sz val="9"/>
        <rFont val="Arial"/>
        <family val="2"/>
        <charset val="162"/>
      </rPr>
      <t xml:space="preserve">Invalidity pension </t>
    </r>
  </si>
  <si>
    <r>
      <t xml:space="preserve">Yaşlılık aylığı
</t>
    </r>
    <r>
      <rPr>
        <sz val="9"/>
        <rFont val="Arial"/>
        <family val="2"/>
        <charset val="162"/>
      </rPr>
      <t xml:space="preserve">Old - Age aension </t>
    </r>
  </si>
  <si>
    <r>
      <t xml:space="preserve">Yaşlar
</t>
    </r>
    <r>
      <rPr>
        <sz val="9"/>
        <rFont val="Arial"/>
        <family val="2"/>
        <charset val="162"/>
      </rPr>
      <t>Ages</t>
    </r>
  </si>
  <si>
    <r>
      <t xml:space="preserve">Geçmiş yıllarda  ölen sigortalılar  
</t>
    </r>
    <r>
      <rPr>
        <sz val="9"/>
        <rFont val="Arial"/>
        <family val="2"/>
        <charset val="162"/>
      </rPr>
      <t xml:space="preserve"> Deceased persons in previous years             </t>
    </r>
  </si>
  <si>
    <r>
      <t xml:space="preserve">2014 yılında ölen sigortalılar  
</t>
    </r>
    <r>
      <rPr>
        <sz val="9"/>
        <rFont val="Arial"/>
        <family val="2"/>
        <charset val="162"/>
      </rPr>
      <t xml:space="preserve">Deceased persons in 2014                                                                                                                                                                                </t>
    </r>
  </si>
  <si>
    <r>
      <rPr>
        <b/>
        <sz val="9"/>
        <rFont val="Arial"/>
        <family val="2"/>
        <charset val="162"/>
      </rPr>
      <t>Aylık almakta iken yıl içinde ölenler</t>
    </r>
    <r>
      <rPr>
        <sz val="9"/>
        <rFont val="Arial"/>
        <family val="2"/>
        <charset val="162"/>
      </rPr>
      <t xml:space="preserve">
Deceased persons dying within year while receiving pension</t>
    </r>
  </si>
  <si>
    <r>
      <rPr>
        <b/>
        <sz val="9"/>
        <rFont val="Arial"/>
        <family val="2"/>
        <charset val="162"/>
      </rPr>
      <t>Aktif sigortalı iken ölen sigortalılar</t>
    </r>
    <r>
      <rPr>
        <sz val="9"/>
        <rFont val="Arial"/>
        <family val="2"/>
        <charset val="162"/>
      </rPr>
      <t xml:space="preserve">
Deceased persons while on active insured</t>
    </r>
  </si>
  <si>
    <r>
      <rPr>
        <b/>
        <sz val="9"/>
        <rFont val="Arial"/>
        <family val="2"/>
        <charset val="162"/>
      </rPr>
      <t>Ölüm Toptan Ödemesi Yapılan Hak Sahipleri</t>
    </r>
    <r>
      <rPr>
        <sz val="9"/>
        <rFont val="Arial"/>
        <family val="2"/>
        <charset val="162"/>
      </rPr>
      <t xml:space="preserve">
Survivors benefiting from lump-sum death payment</t>
    </r>
  </si>
  <si>
    <r>
      <rPr>
        <b/>
        <sz val="9"/>
        <rFont val="Arial"/>
        <family val="2"/>
        <charset val="162"/>
      </rPr>
      <t>Yaşlılık toptan ödemesi yapılanlar</t>
    </r>
    <r>
      <rPr>
        <sz val="9"/>
        <rFont val="Arial"/>
        <family val="2"/>
        <charset val="162"/>
      </rPr>
      <t xml:space="preserve">
Persons benefiting from old-age lump-sum payment</t>
    </r>
  </si>
  <si>
    <t>65+</t>
  </si>
  <si>
    <r>
      <t xml:space="preserve">Yaşlılık aylığı
</t>
    </r>
    <r>
      <rPr>
        <sz val="9"/>
        <color indexed="8"/>
        <rFont val="Arial"/>
        <family val="2"/>
        <charset val="162"/>
      </rPr>
      <t>Old-age pension</t>
    </r>
  </si>
  <si>
    <r>
      <t xml:space="preserve">Kız Çocuk
</t>
    </r>
    <r>
      <rPr>
        <sz val="9"/>
        <color indexed="8"/>
        <rFont val="Arial"/>
        <family val="2"/>
        <charset val="162"/>
      </rPr>
      <t>Daughter</t>
    </r>
  </si>
  <si>
    <r>
      <t xml:space="preserve">Kadın
</t>
    </r>
    <r>
      <rPr>
        <sz val="9"/>
        <rFont val="Arial"/>
        <family val="2"/>
        <charset val="162"/>
      </rPr>
      <t>female</t>
    </r>
  </si>
  <si>
    <r>
      <t xml:space="preserve">Vatani hizmet tertibinden aylık alanlar
</t>
    </r>
    <r>
      <rPr>
        <sz val="9"/>
        <rFont val="Arial"/>
        <family val="2"/>
        <charset val="162"/>
      </rPr>
      <t>Monthly pay for persons deserved country</t>
    </r>
  </si>
  <si>
    <t>Tablo: 2.1/2</t>
  </si>
  <si>
    <t xml:space="preserve">Tablo 2.1- 5510 Sayılı Kanunun 4-1/a Maddesi Kapsamında Yıl İçinde Aylık Bağlananların İllere ve Aylık Türüne Göre Dağılımı, 2014                                        </t>
  </si>
  <si>
    <t>Table 2.1- Distribution of Persons Awarded Pension Within Year by Provinces and Type of Pension [Under Article 4-1/a of Act 5510], 2014</t>
  </si>
  <si>
    <t xml:space="preserve">Tablo 2.2- 5510 Sayılı Kanunun 4-1/a Maddesi Kapsamında Yıl İçinde Gelir Bağlananların İllere ve Gelir Türüne Göre Dağılımı, 2014                                        </t>
  </si>
  <si>
    <t>Table 2.2- Distribution of Persons Awarded Income Within Year by Provinces and Type of Income [Under Article 4-1/a of Act 5510], 2014</t>
  </si>
  <si>
    <t>75+</t>
  </si>
  <si>
    <t xml:space="preserve">Tablo 2.3- 5510 Sayılı Kanunun 4-1/a Maddesi Kapsamında Yıl İçinde Aylık Bağlananların Yaşlara ve Aylık Türüne Göre Dağılımı, 2014                                        </t>
  </si>
  <si>
    <t>Table 2.3- Distribution of Persons Awarded Pension Within Year by Ages and Type of Pension [Under Article 4-1/a of Act 5510], 2014</t>
  </si>
  <si>
    <t>Tablo 2.43- 5510 Sayılı Kanunun 4-1/b Maddesi Kapsamında (Bağımsız Çalışanlar 2926 S.K.) Yıl İçinde Yaşlılık Toptan Ödemesi Yapılanların ve Ölüm Toptan Ödemesi Yapılan Hak Sahiplerinin Cinsiyet ve Yaşlara Göre Dağılımı, 2014</t>
  </si>
  <si>
    <t>Table 2.43- Distribution of Insured Persons (Self Employed  According to Act No: 2926) Benefiting from Old-Age Lump-Sum Payment Within Year and Survivors Benefiting From Lump-Sum Death Payment by Gender and  Age Groups [Under Article 4-1/b of Act 5510], 2014</t>
  </si>
  <si>
    <t>Tablo 2.42- 5510 Sayılı Kanunun 4-1/b Maddesi Kapsamındaki (Bağımsız Çalışanlar 2926 S.K.) Sigortalılardan Aylık Almakta İken Yıl İçinde Ölenler ve Aktif Sigortalı İken Ölen Sigortalıların (Hak Sahiplerine Aylık Bağlananların) Cinsiyet ve Yaşlara Göre Dağılımı, 2014</t>
  </si>
  <si>
    <t>Table 2.42- Distribution of Deceased Persons (Self Employed  According to Act No: 2926) Dying Within Year While Receiving Pension and Deceased Persons While on Active Insured Persons (Whose Survivors are Awarded to Pension) by Gender and Ages [Under Article 4-1/b of Act 5510], 2014</t>
  </si>
  <si>
    <t>Tablo 2.41 - 5510 Sayılı Kanunun 4-1/b Maddesi  (Bağımsız Çalışanlar 2926 S.K.) Kapsamında Ölüm Aylığı/Ölüm Geliri Alan Hak Sahiplerinin Dağılımı, 2010-2014</t>
  </si>
  <si>
    <t>Table 2.41 - Distribution of Survivors Receiving Death Pension/Death Income (Self Employed According to Act No: 2926) [Under Article 4-1/b of Act 5510], 2010-2014</t>
  </si>
  <si>
    <t xml:space="preserve">Tablo 2.40 - 5510 Sayılı Kanunun 4-1/b Maddesi (Bağımsız Çalışanlar 2926 S.K.) Kapsamında Yıl İçinde Aylık/Gelir Bağlanan Hak Sahipleri Dağılımı, 2010-2014                                                                                                                   </t>
  </si>
  <si>
    <t>Table 2.40 - Number of Survivors Awarded to Survivor's Pension/Income (Self Employed According to Act No: 2926) Within Year [Under Article 4-1/b of Act 5510], 2010-2014</t>
  </si>
  <si>
    <t>Tablo 2.38- 5510 Sayılı Kanunun 4-1/b Maddesi (Tarımsal Faaliyette Bulunanlar 2926 S.K.) Kapsamında Yıl İçinde Aylık/Gelir Bağlananların Sayısı, 2005-2014</t>
  </si>
  <si>
    <t>Table 2.38- Number of Pensioners (Self Employed According to Act No: 2926) Awarded Pension/Income Within Year [Under  Article 4-1/b of Act 5510], 2005-2014</t>
  </si>
  <si>
    <t>Tablo 2.39- 5510 Sayılı Kanunun 4-1/b Maddesi (Tarımsal Faaliyette Bulunanlar 2926 S.K.) Kapsamında Aylık ve Gelir Alanların Dağılımı, 2005-2014</t>
  </si>
  <si>
    <t>Table 2.39- Distribution of the Pensioners and Persons Receiving income  (Self Employed According to Act No: 2926) [Under Article 4-1/b of Act 5510], 2005-2014</t>
  </si>
  <si>
    <t xml:space="preserve">Tablo 2.37- 5510 Sayılı Kanunun 4-1/b Maddesi Kapsamında (Bağımsız Çalışanlar 2926 S.K.) Gelir Alanların Yaşlara ve Aylık Türüne Göre Dağılımı, 2014                                        </t>
  </si>
  <si>
    <t>Table 2.37- Distribution of Persons Receiving Income (Self Employed According to Act No:2926) Within Year by Ages and Type of Pension [Under Article 4-1/b of Act 5510], 2014</t>
  </si>
  <si>
    <t xml:space="preserve">Tablo 2.36- 5510 Sayılı Kanunun 4-1/b Maddesi Kapsamında (Bağımsız Çalışanlar 2926 S.K.)  Aylık Alanların Yaşlara ve Aylık Türüne Göre Dağılımı, 2014                                        </t>
  </si>
  <si>
    <t>Table 2.36- Distribution of Persons Receiving Pension (Self Employed According to Act No: 2926) by Ages and Type of Pension [Under Article 4-1/b of Act 5510], 2014</t>
  </si>
  <si>
    <r>
      <t>Tablo 2.35- 5510 Sayılı Kanunun 4-1/b Maddesi Kapsamında (Bağımsız Çalışanlar 1479 S.K.) Gelir Alanların Cinsiyet, İl ve Gelir Türüne Göre Dağılımı, 2014</t>
    </r>
    <r>
      <rPr>
        <i/>
        <sz val="10"/>
        <rFont val="Arial"/>
        <family val="2"/>
        <charset val="162"/>
      </rPr>
      <t xml:space="preserve">     </t>
    </r>
    <r>
      <rPr>
        <b/>
        <i/>
        <sz val="10"/>
        <rFont val="Arial"/>
        <family val="2"/>
        <charset val="162"/>
      </rPr>
      <t xml:space="preserve">                            </t>
    </r>
  </si>
  <si>
    <t>Table 2.35- Distribution of Persons Receiving Income (Self Employed According to Act No: 1479) by Gender, Province and Type of Income[Under Article 4-1/b of Act 5510], 2014</t>
  </si>
  <si>
    <r>
      <t>Tablo 2.34- 5510 Sayılı Kanunun 4-1/b Maddesi Kapsamında (Bağımsız Çalışanlar 2926 S.K.) Aylık Alanların Cinsiyet, İl ve Aylık Türüne Göre Dağılımı, 2014</t>
    </r>
    <r>
      <rPr>
        <b/>
        <i/>
        <sz val="10"/>
        <rFont val="Arial"/>
        <family val="2"/>
        <charset val="162"/>
      </rPr>
      <t xml:space="preserve">                           </t>
    </r>
  </si>
  <si>
    <t>Table 2.34- Distribution of Persons Receiving Pension (Self Employed According to Act No: 2926) by Gender, Province and Type of Pension [Under Article 4-1/b of Act 5510], 2014</t>
  </si>
  <si>
    <t>Tablo: 2.34/1</t>
  </si>
  <si>
    <t>Tablo: 2.34/2</t>
  </si>
  <si>
    <t xml:space="preserve">Tablo 2.33- 5510 Sayılı Kanunun 4-1/b Maddesi Kapsamında (Bağımsız Çalışanlar 2926 S.K.) Yıl İçinde Gelir Bağlananların Yaşlara ve Aylık Türüne Göre Dağılımı, 2014                                        </t>
  </si>
  <si>
    <t>Table 2.33- Distribution of Persons Awarded Income (Self Employed According to Act No:2926) Within Year by Ages and Type of Pension [Under Article 4-1/b of Act 5510], 2014</t>
  </si>
  <si>
    <t xml:space="preserve">Tablo 2.32- 5510 Sayılı Kanunun 4-1/b Maddesi Kapsamında (Bağımsız Çalışanlar 2926 S.K.) Yıl İçinde Aylık Bağlananların Yaşlara ve Aylık Türüne Göre Dağılımı, 2014                                        </t>
  </si>
  <si>
    <t>Table 2.32- Distribution of Persons Awarded Pension (Self Employed According to Act No:2926) Within Year by Ages and Type of Pension [Under Article 4-1/b of Act 5510], 2014</t>
  </si>
  <si>
    <t xml:space="preserve">Tablo 2.31- 5510 Sayılı Kanunun 4-1/b Maddesi Kapsamında (Bağımsız Çalışanlar 2926 S.K.) Yıl İçinde Gelir Bağlananların İllere ve Gelir Türüne Göre Dağılımı, 2014                                        </t>
  </si>
  <si>
    <t>Table 2.31- Distribution of Persons Awarded Income (Self Employed According to Act No:2926) Within Year by Provinces and Type of Income [Under Article 4-1/b of Act 5510], 2014</t>
  </si>
  <si>
    <t xml:space="preserve">Tablo 2.30- 5510 Sayılı Kanunun 4-1/b Maddesi Kapsamında  (Bağımsız Çalışanlar 2926 S.K.) Yıl İçinde Aylık Bağlananların İllere ve Aylık Türüne Göre Dağılımı, 2014                                        </t>
  </si>
  <si>
    <t>Table 2.30- Distribution of Persons Awarded Pension (Self Employed According to Act No:2926) Within Year by Provinces and Type of Pension [Under Article 4-1/b of Act 5510], 2014</t>
  </si>
  <si>
    <t>Tablo: 2.30/1</t>
  </si>
  <si>
    <t>Tablo: 2.30/2</t>
  </si>
  <si>
    <t>Tablo 2.29- 5510 Sayılı Kanunun 4-1/b Maddesi Kapsamında (Bağımsız Çalışanlar 1479 S.K.) Yıl İçinde Yaşlılık Toptan Ödemesi Yapılanların ve Ölüm Toptan Ödemesi Yapılan Hak Sahiplerinin Cinsiyet ve Yaşlara Göre Dağılımı, 2014</t>
  </si>
  <si>
    <t>Table 2.29- Distribution of Insured Persons (Self Employed  According to Act No: 1479) Benefiting from Old-Age Lump-Sum Payment Within Year and Survivors Benefiting From Lump-Sum Death Payment by Gender and  Age Groups [Under Article 4-1/b of Act 5510], 2014</t>
  </si>
  <si>
    <t>Tablo 2.28- 5510 Sayılı Kanunun 4-1/b Maddesi Kapsamındaki (Bağımsız Çalışanlar 1479 S.K.) Sigortalılardan Aylık Almakta İken Yıl İçinde Ölenler ve Aktif Sigortalı İken Ölen Sigortalıların (Hak Sahiplerine Aylık Bağlananların) Cinsiyet ve Yaşlara Göre Dağılımı, 2014</t>
  </si>
  <si>
    <t>Table 2.28- Distribution of Deceased Persons (Self Employed  According to Act No: 1479) Dying Within Year While Receiving Pension and Deceased Persons While on Active Insured Persons (Whose Survivors are Awarded to Pension) by Gender and Ages [Under Article 4-1/b of Act 5510], 2014</t>
  </si>
  <si>
    <t>Tablo 2.27 - 5510 Sayılı Kanunun 4-1/b Maddesi  (Bağımsız Çalışanlar 1479 S.K.) Kapsamında Ölüm Aylığı/Ölüm Geliri Alan Hak Sahiplerinin Dağılımı, 2010-2014</t>
  </si>
  <si>
    <t>Table 2.27 - Distribution of Survivors Receiving Death Pension/Death Income (Self Employed According to Act No: 1479) [Under Article 4-1/b of Act 5510], 2010-2014</t>
  </si>
  <si>
    <t>Tablo 2.24- 5510 Sayılı Kanunun 4-1/b Maddesi (Bağımsız Çalışanlar 1479 S.K.) Kapsamında Yıl İçinde Aylık/Gelir Bağlananların Sayısı, 2005-2014</t>
  </si>
  <si>
    <t>Table 2.24- Number of Pensioners (Self Employed According to Act No: 1479) Awarded Pension/Income Within Year [Under  Article 4-1/b of Act 5510], 2005-2014</t>
  </si>
  <si>
    <t>Tablo 2.25- 5510 Sayılı Kanunun 4-1/b Maddesi (Bağımsız Çalışanlar 1479 S.K.) Kapsamında Aylık ve Gelir Alanların Dağılımı, 2005-2014</t>
  </si>
  <si>
    <t>Table 2.25- Distribution of the Pensioners and Persons Receiving Income  (Self Employed According to Act No: 1479) [Under  Article 4-1/b of Act 5510], 2005-2014</t>
  </si>
  <si>
    <t xml:space="preserve">Tablo 2.23- 5510 Sayılı Kanunun 4-1/b Maddesi Kapsamında (Bağımsız Çalışanlar 1479 S.K.) Gelir Alanların Yaşlara ve Aylık Türüne Göre Dağılımı, 2014                                        </t>
  </si>
  <si>
    <t>Table 2.23- Distribution of Persons Receiving Income (Self Employed According to Act No:1479) Within Year by Ages and Type of Pension [Under Article 4-1/b of Act 5510], 2014</t>
  </si>
  <si>
    <t xml:space="preserve">Tablo 2.22- 5510 Sayılı Kanunun 4-1/b Maddesi Kapsamında (Bağımsız Çalışanlar 1479 S.K.)  Aylık Alanların Yaşlara ve Aylık Türüne Göre Dağılımı, 2014                                        </t>
  </si>
  <si>
    <t>Table 2.22- Distribution of Persons Receiving Pension (Self Employed According to Act No: 1479) by Ages and Type of Pension [Under Article 4-1/b of Act 5510], 2014</t>
  </si>
  <si>
    <r>
      <t>Tablo 2.21- 5510 Sayılı Kanunun 4-1/b Maddesi Kapsamında (Bağımsız Çalışanlar 1479 S.K.) Gelir Alanların Cinsiyet, İl ve Gelir Türüne Göre Dağılımı, 2014</t>
    </r>
    <r>
      <rPr>
        <i/>
        <sz val="10"/>
        <rFont val="Arial"/>
        <family val="2"/>
        <charset val="162"/>
      </rPr>
      <t xml:space="preserve">     </t>
    </r>
    <r>
      <rPr>
        <b/>
        <i/>
        <sz val="10"/>
        <rFont val="Arial"/>
        <family val="2"/>
        <charset val="162"/>
      </rPr>
      <t xml:space="preserve">                            </t>
    </r>
  </si>
  <si>
    <t>Table 2.21- Distribution of Persons Receiving Income (Self Employed According to Act No: 1479) by Gender, Province and Type of Income[Under Article 4-1/b of Act 5510], 2014</t>
  </si>
  <si>
    <r>
      <t>Tablo 2.20- 5510 Sayılı Kanunun 4-1/b Maddesi Kapsamında (Bağımsız Çalışanlar 1479 S.K.) Aylık Alanların Cinsiyet, İl ve Aylık Türüne Göre Dağılımı, 2014</t>
    </r>
    <r>
      <rPr>
        <b/>
        <i/>
        <sz val="10"/>
        <rFont val="Arial"/>
        <family val="2"/>
        <charset val="162"/>
      </rPr>
      <t xml:space="preserve">                           </t>
    </r>
  </si>
  <si>
    <t>Table 2.20- Distribution of Persons Receiving Pension (Self Employed According to Act No: 1479) by Gender, Province and Type of Pension [Under Article 4-1/b of Act 5510], 2014</t>
  </si>
  <si>
    <t>Tablo: 2.20/1</t>
  </si>
  <si>
    <t>Tablo: 2.20/2</t>
  </si>
  <si>
    <t xml:space="preserve">Tablo 2.19- 5510 Sayılı Kanunun 4-1/b Maddesi Kapsamında (Bağımsız Çalışanlar 1479 S.K.) Yıl İçinde Gelir Bağlananların Yaşlara ve Aylık Türüne Göre Dağılımı, 2014                                        </t>
  </si>
  <si>
    <t>Table 2.19- Distribution of Persons Awarded Income (Self Employed According to Act No:1479) Within Year by Ages and Type of Pension [Under Article 4-1/b of Act 5510], 2014</t>
  </si>
  <si>
    <t xml:space="preserve">Tablo 2.18- 5510 Sayılı Kanunun 4-1/b Maddesi Kapsamında (Bağımsız Çalışanlar 1479 S.K.) Yıl İçinde Aylık Bağlananların Yaşlara ve Aylık Türüne Göre Dağılımı, 2014                                        </t>
  </si>
  <si>
    <t>Table 2.18- Distribution of Persons Awarded Pension (Self Employed According to Act No:1479) Within Year by Ages and Type of Pension [Under Article 4-1/b of Act 5510], 2014</t>
  </si>
  <si>
    <t xml:space="preserve">Tablo 2.17- 5510 Sayılı Kanunun 4-1/b Maddesi Kapsamında (Bağımsız Çalışanlar 1479 S.K.) Yıl İçinde Gelir Bağlananların İllere ve Gelir Türüne Göre Dağılımı, 2014                                        </t>
  </si>
  <si>
    <t>Table 2.17- Distribution of Persons Awarded Income (Self Employed According to Act No:1479) Within Year by Provinces and Type of Income [Under Article 4-1/b of Act 5510], 2014</t>
  </si>
  <si>
    <t>Tablo: 2.16/1</t>
  </si>
  <si>
    <t>Tablo: 2.16/2</t>
  </si>
  <si>
    <t xml:space="preserve">Tablo 2.16- 5510 Sayılı Kanunun 4-1/b Maddesi Kapsamında  (Bağımsız Çalışanlar 1479 S.K.) Yıl İçinde Aylık Bağlananların İllere ve Aylık Türüne Göre Dağılımı, 2014                                        </t>
  </si>
  <si>
    <t>Table 2.16- Distribution of Persons Awarded Pension (Self Employed According to Act No:1479) Within Year by Provinces and Type of Pension [Under Article 4-1/b of Act 5510], 2014</t>
  </si>
  <si>
    <t>Tablo 2.15- 5510 Sayılı Kanununa Göre Aylık veya Gelir Almakta İken Evlenmeleri Sebebiyle Evlenme Ödeneği Alan Kız Çocuklarının Yaş Gruplarına Göre Dağılımı, 2014</t>
  </si>
  <si>
    <t>Table 2.15- Distribution of daughters benefiting Marriage Allowance while receiving pension or income by age groups  [Under Act 5510], 2014</t>
  </si>
  <si>
    <t>Tablo 2.14- 5510 Sayılı Kanunun 4-1/a Maddesi Kapsamında Yıl İçinde Yaşlılık Toptan Ödemesi Yapılanların ve Ölüm Toptan Ödemesi Yapılan Hak Sahiplerinin Cinsiyet ve Yaşlara Göre Dağılımı, 2014</t>
  </si>
  <si>
    <t>Table 2.14 Distribution of Insured Persons Benefiting from Old-Age Lump-Sum Payment Within Year and Survivors Benefiting From Lump-Sum Death Payment by Gender and  Age Groups [Under Article 4-1/a of Act 5510], 2014</t>
  </si>
  <si>
    <t>Tablo 2.13- 5510 Sayılı Kanunun 4-1/a Maddesi Kapsamındaki Sigortalılardan Aylık Almakta İken Yıl İçinde Ölenler ve Aktif Sigortalı İken Ölen Sigortalıların (Hak Sahiplerine Aylık Bağlananların) Cinsiyet ve Yaşlara Göre Dağılımı, 2014</t>
  </si>
  <si>
    <t>Table 2.13- Distribution of Deceased Persons Dying Within Year While Receiving Pension and Deceased Persons While on Active Insured Persons (Whose Survivors are Awarded to Pension) by Gender and Ages [Under Article 4-1/a of Act 5510], 2014</t>
  </si>
  <si>
    <t>Tablo 2.12- 5510 Sayılı Kanunun 4-1/a Maddesi Kapsamında Ölüm Aylığı/Geliri Alan Hak Sahipleri Dağılımı, 2010-2014</t>
  </si>
  <si>
    <t>Table 2.12- Distribution of Survivors Receiving Death Pension or Death Income [Under Article 4-1/a of Act 5510], 2010-2014</t>
  </si>
  <si>
    <t xml:space="preserve">Tablo 2.11- 5510 Sayılı Kanunun 4-1/a Maddesi Kapsamında Ölen Sigortalılardan Yıl İçinde Aylık/Gelir Bağlanan Hak Sahipleri Sayısı, 2010-2014                                                                                                              </t>
  </si>
  <si>
    <t>Table 2.11- Number of Survivors Awarded to Survivor's Pension/Income Within Year [Under Article 4-1/a of Act 5510], 2010-2014</t>
  </si>
  <si>
    <t>Tablo 2.9 - 5510 Sayılı Kanunun 4-1/a Maddesi Kapsamında Yıl İçinde Aylık ve Gelir Bağlananların Sayısı, 2005-2014</t>
  </si>
  <si>
    <t>Table 2.9 - Number of Pensioners Awarded Pension or Income Within the Year [Under Article 4-1/a of Act 5510], 2005-2014</t>
  </si>
  <si>
    <t>Tablo 2.10 - 5510 Sayılı Kanunun 4-1/a Maddesi Kapsamında Aylık ve Gelir Alanların Dağılımı, 2005-2014</t>
  </si>
  <si>
    <t>Table 2.10 - Distribution of the Pensioners and Persons Receiving Income [Under  Article 4-1/a of Act 5510], 2005-2014</t>
  </si>
  <si>
    <t xml:space="preserve">Tablo 2.8- 5510 Sayılı Kanunun 4-1/a Maddesi Kapsamında Gelir Alanların Yaşlara ve Aylık Türüne Göre Dağılımı, 2014                                        </t>
  </si>
  <si>
    <t>Table 2.8- Distribution of Persons Receiving Income Within Year by Ages and Type of Pension [Under Article 4-1/a of Act 5510], 2014</t>
  </si>
  <si>
    <t xml:space="preserve">Tablo 2.7- 5510 Sayılı Kanunun 4-1/a Maddesi Kapsamında Aylık Alanların Yaşlara ve Aylık Türüne Göre Dağılımı, 2014                                        </t>
  </si>
  <si>
    <t>Table 2.7- Distribution of Persons Receiving Pension by Ages and Type of Pension [Under Article 4-1/a of Act 5510], 2014</t>
  </si>
  <si>
    <r>
      <t>Tablo 2.6- 5510 Sayılı Kanunun 4-1/a Maddesi Kapsamında Gelir Alanların Cinsiyet, İl ve Gelir Türüne Göre Dağılımı, 2014</t>
    </r>
    <r>
      <rPr>
        <i/>
        <sz val="10"/>
        <rFont val="Arial"/>
        <family val="2"/>
        <charset val="162"/>
      </rPr>
      <t xml:space="preserve">     </t>
    </r>
    <r>
      <rPr>
        <b/>
        <i/>
        <sz val="10"/>
        <rFont val="Arial"/>
        <family val="2"/>
        <charset val="162"/>
      </rPr>
      <t xml:space="preserve">                            </t>
    </r>
  </si>
  <si>
    <t>Table 2.6- Distribution of Persons Receiving Income by Gender, Province and Type of Income[Under Article 4-1/a of Act 5510], 2014</t>
  </si>
  <si>
    <r>
      <t>Tablo 2.5- 5510 Sayılı Kanunun 4-1/a Maddesi Kapsamında Aylık Alanların Cinsiyet, İl ve Aylık Türüne Göre Dağılımı, 2014</t>
    </r>
    <r>
      <rPr>
        <b/>
        <i/>
        <sz val="10"/>
        <rFont val="Arial"/>
        <family val="2"/>
        <charset val="162"/>
      </rPr>
      <t xml:space="preserve">                           </t>
    </r>
  </si>
  <si>
    <t>Table 2.5- Distribution of Persons Receiving Pension by Gender, Province and Type of Pension [Under Article 4-1/a of Act 5510], 2014</t>
  </si>
  <si>
    <t>Tablo: 2.5/1</t>
  </si>
  <si>
    <t>Tablo: 2.5/2</t>
  </si>
  <si>
    <t xml:space="preserve">Tablo 2.4- 5510 Sayılı Kanunun 4-1/a Maddesi Kapsamında Yıl İçinde Gelir Bağlananların Yaşlara ve Aylık Türüne Göre Dağılımı, 2014                                        </t>
  </si>
  <si>
    <t>Table 2.4- Distribution of Persons Awarded Income Within Year by Ages and Type of Pension [Under Article 4-1/a of Act 5510], 2014</t>
  </si>
  <si>
    <t>Tablo 2.44- 5510 Sayılı Kanunun 4-1/c Maddesi Kapsamında Yıl İçinde Aylık Bağlananların Cinsiyet ve İllere Göre Dağılımı, 2014</t>
  </si>
  <si>
    <t>Table 2.44- Distribution of Pensioners Awarded Within Year by Gender and Provinces [Under Article 4-1/c of Act 5510], 2014</t>
  </si>
  <si>
    <t>Tablo:2.44/1</t>
  </si>
  <si>
    <t>Tablo:2.44/2</t>
  </si>
  <si>
    <t>Tablo 2.45- 5510 Sayılı Kanunun 4-1/c Maddesi Kapsamında Yıl İçinde Aylık Bağlananların Cinsiyet ve Yaşlara Göre Dağılımı, 2014</t>
  </si>
  <si>
    <t>Table 2.45- Distribution of Pensioners Awarded within year by Gender and Ages [Under Article 4-1/c of Act 5510], 2014</t>
  </si>
  <si>
    <t>Tablo 2.46- 5510 Sayılı Kanunun 4-1/c Maddesi Kapsamında Aylık Alanların Cinsiyet ve İllere Göre Dağılımı, 2014</t>
  </si>
  <si>
    <t>Table 2.46- Distribution of Pensioners by Gender and Provinces [Under Article 4-1/c of Act 5510], 2014</t>
  </si>
  <si>
    <t>Tablo:2.46/1</t>
  </si>
  <si>
    <t>Tablo:2.46/2</t>
  </si>
  <si>
    <t>Tablo 2.47- 5510 Sayılı Kanunun 4-1/c Maddesi Kapsamında Aylık Alanların Cinsiyet ve Yaşlara Göre Dağılımı, 2014</t>
  </si>
  <si>
    <t>Table 2.47- Distribution of Pensioners by Gender and Ages [Under Article 4-1/c of Act 5510], 2014</t>
  </si>
  <si>
    <t>Tablo 2.48- 5510 Sayılı Kanunun 4-1/c Maddesi Kapsamında Yıl İçinde Aylık Bağlananların Dağılımı, 2005-2014</t>
  </si>
  <si>
    <t>Table 2.48- Distribution of those Awarded With a Pension Within Year [Under  Article 4-1/c of Act 5510], 2005-2014</t>
  </si>
  <si>
    <t>Tablo 2.49- 5510 Sayılı Kanunun 4-1/c Maddesi Kapsamında Aylık Alanların Dağılımı, 2005-2014</t>
  </si>
  <si>
    <t>Table 2.49- Distribution of the Pensioners Receiving Pension [Under  Article 4-1/c of Act 5510], 2005-2014</t>
  </si>
  <si>
    <t xml:space="preserve">Tablo 2.50 - 5510 Sayılı Kanunun 4-1/c Maddesi Kapsamında Yıl İçinde Aylık Bağlanan Hak Sahipleri Dağılımı, 2010-2014                                                                                                                   </t>
  </si>
  <si>
    <t>Table 2.50 - Number of Survivors Awarded to Survivor's Pension Within Year [Under Article 4-1/c of Act 5510], 2010-2014</t>
  </si>
  <si>
    <t>Tablo 2.51 - 5510 Sayılı Kanunun 4-1/c Maddesi Kapsamında Ölüm Aylığı Alan Hak Sahiplerinin Dağılımı, 2010-2014</t>
  </si>
  <si>
    <t>Table 2.51 - Distribution of Survivors Receiving Death Pension [Under Article 4-1/c of Act 5510], 2010-2014</t>
  </si>
  <si>
    <t>Tablo 2.52 - Primsiz Ödemeler Kapsamında Vatani Hizmet Tertibinden Aylık Alanların Cinsiyet ve İllere Göre Dağılımı, 2014</t>
  </si>
  <si>
    <t>Table 2.52 - Distribution of Pensioners In the Scope of Payments without Premium by Gender and Provinces, 2014</t>
  </si>
  <si>
    <t>Tablo 2.53 - Primsiz Ödemeler Kapsamında Vatani Hizmet Tertibinden Aylık Alanların Cinsiyet ve Yaşlara Göre Dağılımı, 2014</t>
  </si>
  <si>
    <t>Table 2.53 - Distribution of Pensioners In The Scope of Payments without Premium by Gender and Ages, 2014</t>
  </si>
  <si>
    <t>Tablo 2.54- Primsiz Ödemeler Kapsamında Vatani Hizmet Tertibinden Aylık Alanların Yıllar İtibariyla Dağılımı (Vatani Hizmet Aylığı), 2004-2013</t>
  </si>
  <si>
    <t>Table 2.54- Distribution of Pensioners In The Scope of Payments without Premium by years, 2004-2013</t>
  </si>
  <si>
    <t>Tablo 2.55- 5510 Sayılı Kanunun 4-1/c Maddesi Kapsamındaki Sigortalılardan Aylık Almakta İken Yıl İçinde Ölenlerin Cinsiyet ve Yaşlara Göre Dağılımı, 2014</t>
  </si>
  <si>
    <t>Table 2.55- Distribution of Deceased Persons Dying Within Year While Receiving Pension by Gender and Ages [Under Article 4-1/c of Act 5510], 2014</t>
  </si>
  <si>
    <t>Tablo 2.56- 5510 Sayılı Kanunun 4-1/c Maddesi Kapsamında Aktif Sigortalı İken Ölen Sigortalıların (Hak Sahiplerine Aylık Bağlananların) Cinsiyet ve Yaşlara Göre Dağılımı, 2014</t>
  </si>
  <si>
    <t>Table 2.56- Distribution of Deceased Persons While on Active Insured Persons (Whose Survivors are Awarded to Pension) by Gender and Ages [Under Article 4-1/c of Act 5510], 2014</t>
  </si>
  <si>
    <t>Tablo 2.57- 5510 Sayılı Kanunun 4-1/c Maddesi Kapsamında Yıl İçinde Yaşlılık Toptan Ödemesi Yapılanların ve Ölüm Toptan Ödemesi Yapılan Hak Sahiplerinin Cinsiyet ve Yaşlara Göre Dağılımı, 2014</t>
  </si>
  <si>
    <t>Table 2.57- Distribution of Insured Persons Benefiting from Old-Age Lump-Sum Payment Within Year and Survivors Benefiting From Lump-Sum Death Payment by Gender and  Age Groups [Under Article 4-1/c of Act 5510], 2014</t>
  </si>
  <si>
    <t xml:space="preserve">Tablo 2.26 - 5510 Sayılı Kanunun 4-1/b Maddesi (Bağımsız Çalışanlar 1479 S.K.) Kapsamında Yıl İçinde Aylık/Gelir Bağlanan Hak Sahipleri Dağılımı, 2010-2014                                                                                                                   </t>
  </si>
  <si>
    <t>Table 2.26 - Number of Survivors Awarded to Survivor's Pension/Income (Self Employed According to Act No: 1479) Within Year [Under Article 4-1/b of Act 5510], 2010-2014</t>
  </si>
  <si>
    <r>
      <t xml:space="preserve">Malullük aylığı
</t>
    </r>
    <r>
      <rPr>
        <sz val="9"/>
        <color indexed="8"/>
        <rFont val="Arial"/>
        <family val="2"/>
        <charset val="162"/>
      </rPr>
      <t>Invalidity pension</t>
    </r>
  </si>
  <si>
    <r>
      <t xml:space="preserve">Malullük
</t>
    </r>
    <r>
      <rPr>
        <sz val="9"/>
        <color indexed="8"/>
        <rFont val="Arial"/>
        <family val="2"/>
        <charset val="162"/>
      </rPr>
      <t>Invalidity pensioners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</si>
</sst>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-* #,##0\ &quot;TL&quot;_-;\-* #,##0\ &quot;TL&quot;_-;_-* &quot;-&quot;\ &quot;TL&quot;_-;_-@_-"/>
    <numFmt numFmtId="41" formatCode="_-* #,##0\ _T_L_-;\-* #,##0\ _T_L_-;_-* &quot;-&quot;\ _T_L_-;_-@_-"/>
    <numFmt numFmtId="44" formatCode="_-* #,##0.00\ &quot;TL&quot;_-;\-* #,##0.00\ &quot;TL&quot;_-;_-* &quot;-&quot;??\ &quot;TL&quot;_-;_-@_-"/>
    <numFmt numFmtId="43" formatCode="_-* #,##0.00\ _T_L_-;\-* #,##0.00\ _T_L_-;_-* &quot;-&quot;??\ _T_L_-;_-@_-"/>
    <numFmt numFmtId="164" formatCode="#,##0;[Red]\-#,##0"/>
    <numFmt numFmtId="165" formatCode="_-* #,##0.00_-;\-* #,##0.00_-;_-* &quot;-&quot;??_-;_-@_-"/>
    <numFmt numFmtId="166" formatCode="#,##0_ ;\-#,##0\ "/>
    <numFmt numFmtId="167" formatCode="_-* #,##0.00\ _Y_T_L_-;\-* #,##0.00\ _Y_T_L_-;_-* &quot;-&quot;??\ _Y_T_L_-;_-@_-"/>
    <numFmt numFmtId="168" formatCode="0.00000"/>
    <numFmt numFmtId="169" formatCode="#,##0_ ;[Red]\-#,##0\ "/>
  </numFmts>
  <fonts count="59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10"/>
      <name val="Arial"/>
      <family val="2"/>
      <charset val="162"/>
    </font>
    <font>
      <sz val="9"/>
      <name val="Arial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sz val="9"/>
      <color indexed="9"/>
      <name val="Arial"/>
      <family val="2"/>
      <charset val="162"/>
    </font>
    <font>
      <sz val="10"/>
      <name val="Arial Tur"/>
      <charset val="162"/>
    </font>
    <font>
      <sz val="8"/>
      <name val="Arial Tur"/>
      <charset val="162"/>
    </font>
    <font>
      <sz val="9"/>
      <color indexed="8"/>
      <name val="Arial"/>
      <family val="2"/>
      <charset val="162"/>
    </font>
    <font>
      <b/>
      <sz val="8"/>
      <name val="Arial"/>
      <family val="2"/>
      <charset val="162"/>
    </font>
    <font>
      <sz val="10"/>
      <color indexed="10"/>
      <name val="Arial"/>
      <family val="2"/>
      <charset val="162"/>
    </font>
    <font>
      <u/>
      <sz val="10"/>
      <color indexed="12"/>
      <name val="Arial Tur"/>
      <charset val="162"/>
    </font>
    <font>
      <sz val="10"/>
      <name val="Arial"/>
      <family val="2"/>
      <charset val="162"/>
    </font>
    <font>
      <sz val="8"/>
      <color indexed="8"/>
      <name val="Arial"/>
      <family val="2"/>
      <charset val="162"/>
    </font>
    <font>
      <b/>
      <sz val="12"/>
      <name val="Arial"/>
      <family val="2"/>
      <charset val="162"/>
    </font>
    <font>
      <sz val="11"/>
      <name val="Arial"/>
      <family val="2"/>
      <charset val="162"/>
    </font>
    <font>
      <sz val="11"/>
      <color indexed="8"/>
      <name val="Calibri"/>
      <family val="2"/>
      <charset val="162"/>
    </font>
    <font>
      <b/>
      <i/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i/>
      <sz val="10"/>
      <name val="Arial"/>
      <family val="2"/>
      <charset val="162"/>
    </font>
    <font>
      <b/>
      <sz val="20"/>
      <name val="Arial"/>
      <family val="2"/>
      <charset val="162"/>
    </font>
    <font>
      <sz val="10"/>
      <name val="MS Sans Serif"/>
      <family val="2"/>
      <charset val="162"/>
    </font>
    <font>
      <sz val="8"/>
      <name val="MS Sans Serif"/>
      <family val="2"/>
      <charset val="162"/>
    </font>
    <font>
      <sz val="8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20"/>
      <name val="Times New Roman"/>
      <family val="1"/>
      <charset val="162"/>
    </font>
    <font>
      <sz val="9"/>
      <color indexed="8"/>
      <name val="Arial"/>
      <family val="2"/>
      <charset val="162"/>
    </font>
    <font>
      <i/>
      <sz val="10"/>
      <color indexed="8"/>
      <name val="Arial"/>
      <family val="2"/>
      <charset val="162"/>
    </font>
    <font>
      <i/>
      <sz val="10"/>
      <name val="MS Sans Serif"/>
      <family val="2"/>
      <charset val="162"/>
    </font>
    <font>
      <b/>
      <sz val="9"/>
      <color rgb="FFFF0000"/>
      <name val="Arial"/>
      <family val="2"/>
      <charset val="162"/>
    </font>
    <font>
      <sz val="9"/>
      <color rgb="FFFF0000"/>
      <name val="Arial"/>
      <family val="2"/>
      <charset val="162"/>
    </font>
    <font>
      <sz val="10"/>
      <color rgb="FFFF0000"/>
      <name val="Arial"/>
      <family val="2"/>
      <charset val="16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u/>
      <sz val="8"/>
      <color rgb="FF800080"/>
      <name val="Calibri"/>
      <family val="2"/>
      <charset val="162"/>
      <scheme val="minor"/>
    </font>
    <font>
      <u/>
      <sz val="8"/>
      <color rgb="FF0000FF"/>
      <name val="Calibri"/>
      <family val="2"/>
      <charset val="162"/>
      <scheme val="minor"/>
    </font>
    <font>
      <sz val="11"/>
      <color rgb="FF9C0006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8"/>
      <name val="Arial"/>
      <family val="2"/>
      <charset val="162"/>
    </font>
    <font>
      <sz val="10"/>
      <color rgb="FF000000"/>
      <name val="Segoe U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1">
    <xf numFmtId="0" fontId="0" fillId="0" borderId="0"/>
    <xf numFmtId="164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1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0" fillId="0" borderId="0"/>
    <xf numFmtId="0" fontId="10" fillId="0" borderId="0"/>
    <xf numFmtId="0" fontId="25" fillId="0" borderId="0"/>
    <xf numFmtId="0" fontId="25" fillId="0" borderId="0"/>
    <xf numFmtId="0" fontId="8" fillId="0" borderId="0"/>
    <xf numFmtId="3" fontId="16" fillId="0" borderId="0">
      <alignment vertical="center" wrapText="1"/>
    </xf>
    <xf numFmtId="1" fontId="16" fillId="0" borderId="0"/>
    <xf numFmtId="0" fontId="10" fillId="0" borderId="0"/>
    <xf numFmtId="3" fontId="16" fillId="0" borderId="0">
      <alignment vertical="center" wrapText="1"/>
    </xf>
    <xf numFmtId="3" fontId="16" fillId="0" borderId="0">
      <alignment vertical="center" wrapText="1"/>
    </xf>
    <xf numFmtId="3" fontId="16" fillId="0" borderId="0">
      <alignment vertical="center" wrapText="1"/>
    </xf>
    <xf numFmtId="3" fontId="16" fillId="0" borderId="0">
      <alignment vertical="center" wrapText="1"/>
    </xf>
    <xf numFmtId="3" fontId="16" fillId="0" borderId="0">
      <alignment vertical="center" wrapText="1"/>
    </xf>
    <xf numFmtId="3" fontId="16" fillId="0" borderId="0">
      <alignment vertical="center" wrapText="1"/>
    </xf>
    <xf numFmtId="0" fontId="10" fillId="0" borderId="0"/>
    <xf numFmtId="0" fontId="10" fillId="0" borderId="0"/>
    <xf numFmtId="165" fontId="8" fillId="0" borderId="0" applyFont="0" applyFill="0" applyBorder="0" applyAlignment="0" applyProtection="0"/>
    <xf numFmtId="0" fontId="3" fillId="0" borderId="0"/>
    <xf numFmtId="3" fontId="3" fillId="0" borderId="0">
      <alignment vertical="center" wrapText="1"/>
    </xf>
    <xf numFmtId="3" fontId="3" fillId="0" borderId="0">
      <alignment vertical="center" wrapText="1"/>
    </xf>
    <xf numFmtId="1" fontId="3" fillId="0" borderId="0"/>
    <xf numFmtId="3" fontId="3" fillId="0" borderId="0">
      <alignment vertical="center" wrapText="1"/>
    </xf>
    <xf numFmtId="3" fontId="3" fillId="0" borderId="0">
      <alignment vertical="center" wrapText="1"/>
    </xf>
    <xf numFmtId="1" fontId="3" fillId="0" borderId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17" applyNumberFormat="0" applyFill="0" applyAlignment="0" applyProtection="0"/>
    <xf numFmtId="0" fontId="43" fillId="0" borderId="18" applyNumberFormat="0" applyFill="0" applyAlignment="0" applyProtection="0"/>
    <xf numFmtId="0" fontId="44" fillId="0" borderId="19" applyNumberFormat="0" applyFill="0" applyAlignment="0" applyProtection="0"/>
    <xf numFmtId="0" fontId="44" fillId="0" borderId="0" applyNumberFormat="0" applyFill="0" applyBorder="0" applyAlignment="0" applyProtection="0"/>
    <xf numFmtId="0" fontId="45" fillId="7" borderId="21" applyNumberFormat="0" applyAlignment="0" applyProtection="0"/>
    <xf numFmtId="0" fontId="46" fillId="6" borderId="20" applyNumberFormat="0" applyAlignment="0" applyProtection="0"/>
    <xf numFmtId="0" fontId="47" fillId="7" borderId="20" applyNumberFormat="0" applyAlignment="0" applyProtection="0"/>
    <xf numFmtId="0" fontId="48" fillId="8" borderId="23" applyNumberFormat="0" applyAlignment="0" applyProtection="0"/>
    <xf numFmtId="0" fontId="49" fillId="3" borderId="0" applyNumberFormat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3" fillId="0" borderId="0"/>
    <xf numFmtId="0" fontId="37" fillId="0" borderId="0"/>
    <xf numFmtId="0" fontId="53" fillId="9" borderId="24" applyNumberFormat="0" applyFont="0" applyAlignment="0" applyProtection="0"/>
    <xf numFmtId="0" fontId="54" fillId="5" borderId="0" applyNumberFormat="0" applyBorder="0" applyAlignment="0" applyProtection="0"/>
    <xf numFmtId="0" fontId="55" fillId="0" borderId="25" applyNumberFormat="0" applyFill="0" applyAlignment="0" applyProtection="0"/>
    <xf numFmtId="0" fontId="5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2" fillId="0" borderId="0"/>
    <xf numFmtId="3" fontId="3" fillId="0" borderId="0">
      <alignment vertical="center" wrapText="1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04">
    <xf numFmtId="0" fontId="0" fillId="0" borderId="0" xfId="0"/>
    <xf numFmtId="3" fontId="6" fillId="0" borderId="0" xfId="16" applyNumberFormat="1" applyFont="1" applyFill="1" applyBorder="1"/>
    <xf numFmtId="0" fontId="6" fillId="0" borderId="0" xfId="16" applyFont="1" applyFill="1" applyBorder="1"/>
    <xf numFmtId="0" fontId="8" fillId="0" borderId="0" xfId="16" applyFont="1" applyFill="1" applyBorder="1"/>
    <xf numFmtId="0" fontId="8" fillId="0" borderId="0" xfId="17" applyFont="1" applyFill="1" applyBorder="1"/>
    <xf numFmtId="0" fontId="6" fillId="0" borderId="0" xfId="17" applyFont="1" applyFill="1" applyBorder="1"/>
    <xf numFmtId="0" fontId="14" fillId="0" borderId="0" xfId="17" applyFont="1" applyFill="1" applyBorder="1"/>
    <xf numFmtId="1" fontId="8" fillId="0" borderId="0" xfId="20" applyFont="1" applyBorder="1"/>
    <xf numFmtId="1" fontId="8" fillId="0" borderId="0" xfId="20" applyFont="1"/>
    <xf numFmtId="3" fontId="8" fillId="0" borderId="0" xfId="25" applyFont="1">
      <alignment vertical="center" wrapText="1"/>
    </xf>
    <xf numFmtId="3" fontId="6" fillId="0" borderId="0" xfId="25" applyFont="1" applyAlignment="1">
      <alignment wrapText="1"/>
    </xf>
    <xf numFmtId="3" fontId="6" fillId="0" borderId="0" xfId="25" applyFont="1">
      <alignment vertical="center" wrapText="1"/>
    </xf>
    <xf numFmtId="3" fontId="6" fillId="0" borderId="0" xfId="25" applyFont="1" applyAlignment="1">
      <alignment horizontal="right" vertical="center" wrapText="1"/>
    </xf>
    <xf numFmtId="3" fontId="8" fillId="0" borderId="0" xfId="25" applyFont="1" applyAlignment="1">
      <alignment horizontal="right" vertical="center" wrapText="1"/>
    </xf>
    <xf numFmtId="3" fontId="18" fillId="0" borderId="0" xfId="26" applyFont="1" applyFill="1" applyAlignment="1">
      <alignment horizontal="center" vertical="top"/>
    </xf>
    <xf numFmtId="3" fontId="19" fillId="0" borderId="0" xfId="26" applyFont="1" applyFill="1" applyAlignment="1">
      <alignment horizontal="center" vertical="top"/>
    </xf>
    <xf numFmtId="1" fontId="4" fillId="0" borderId="13" xfId="25" applyNumberFormat="1" applyFont="1" applyBorder="1" applyAlignment="1">
      <alignment horizontal="center" vertical="center" wrapText="1"/>
    </xf>
    <xf numFmtId="3" fontId="6" fillId="0" borderId="0" xfId="25" applyFont="1" applyBorder="1" applyAlignment="1">
      <alignment horizontal="right" vertical="center" wrapText="1"/>
    </xf>
    <xf numFmtId="1" fontId="4" fillId="0" borderId="0" xfId="20" applyFont="1" applyBorder="1" applyAlignment="1">
      <alignment vertical="center"/>
    </xf>
    <xf numFmtId="1" fontId="6" fillId="0" borderId="0" xfId="20" applyFont="1" applyAlignment="1">
      <alignment horizontal="left"/>
    </xf>
    <xf numFmtId="3" fontId="8" fillId="0" borderId="0" xfId="25" applyFont="1" applyAlignment="1">
      <alignment horizontal="center"/>
    </xf>
    <xf numFmtId="3" fontId="19" fillId="0" borderId="0" xfId="27" applyFont="1">
      <alignment vertical="center" wrapText="1"/>
    </xf>
    <xf numFmtId="3" fontId="8" fillId="0" borderId="0" xfId="27" applyFont="1">
      <alignment vertical="center" wrapText="1"/>
    </xf>
    <xf numFmtId="1" fontId="4" fillId="0" borderId="13" xfId="27" applyNumberFormat="1" applyFont="1" applyBorder="1" applyAlignment="1">
      <alignment horizontal="center" vertical="center"/>
    </xf>
    <xf numFmtId="3" fontId="6" fillId="0" borderId="0" xfId="27" applyFont="1" applyBorder="1">
      <alignment vertical="center" wrapText="1"/>
    </xf>
    <xf numFmtId="3" fontId="6" fillId="0" borderId="0" xfId="27" applyFont="1">
      <alignment vertical="center" wrapText="1"/>
    </xf>
    <xf numFmtId="3" fontId="8" fillId="0" borderId="0" xfId="27" applyFont="1" applyBorder="1">
      <alignment vertical="center" wrapText="1"/>
    </xf>
    <xf numFmtId="3" fontId="8" fillId="0" borderId="0" xfId="27" applyFont="1" applyBorder="1" applyAlignment="1">
      <alignment vertical="center" wrapText="1"/>
    </xf>
    <xf numFmtId="3" fontId="8" fillId="0" borderId="0" xfId="27" applyFont="1" applyAlignment="1">
      <alignment vertical="center" wrapText="1"/>
    </xf>
    <xf numFmtId="3" fontId="6" fillId="0" borderId="0" xfId="25" applyFont="1" applyAlignment="1">
      <alignment vertical="center" wrapText="1"/>
    </xf>
    <xf numFmtId="3" fontId="4" fillId="0" borderId="0" xfId="25" applyFont="1" applyBorder="1" applyAlignment="1">
      <alignment horizontal="center" vertical="center"/>
    </xf>
    <xf numFmtId="3" fontId="29" fillId="0" borderId="0" xfId="19" applyFont="1" applyBorder="1" applyAlignment="1">
      <alignment horizontal="centerContinuous" vertical="center" wrapText="1"/>
    </xf>
    <xf numFmtId="3" fontId="29" fillId="0" borderId="0" xfId="19" applyFont="1" applyBorder="1">
      <alignment vertical="center" wrapText="1"/>
    </xf>
    <xf numFmtId="3" fontId="12" fillId="0" borderId="0" xfId="19" applyFont="1" applyBorder="1" applyAlignment="1">
      <alignment horizontal="center" vertical="center" wrapText="1"/>
    </xf>
    <xf numFmtId="3" fontId="22" fillId="0" borderId="0" xfId="6" quotePrefix="1" applyNumberFormat="1" applyFont="1" applyBorder="1" applyAlignment="1">
      <alignment horizontal="center" vertical="center"/>
    </xf>
    <xf numFmtId="3" fontId="22" fillId="0" borderId="0" xfId="19" quotePrefix="1" applyFont="1" applyBorder="1" applyAlignment="1">
      <alignment vertical="center"/>
    </xf>
    <xf numFmtId="41" fontId="22" fillId="0" borderId="0" xfId="4" applyFont="1" applyBorder="1" applyAlignment="1">
      <alignment vertical="center"/>
    </xf>
    <xf numFmtId="3" fontId="12" fillId="0" borderId="0" xfId="19" applyFont="1" applyBorder="1">
      <alignment vertical="center" wrapText="1"/>
    </xf>
    <xf numFmtId="3" fontId="22" fillId="0" borderId="0" xfId="6" applyNumberFormat="1" applyFont="1" applyBorder="1" applyAlignment="1">
      <alignment horizontal="center" vertical="center"/>
    </xf>
    <xf numFmtId="3" fontId="22" fillId="0" borderId="0" xfId="19" applyFont="1" applyBorder="1">
      <alignment vertical="center" wrapText="1"/>
    </xf>
    <xf numFmtId="3" fontId="22" fillId="0" borderId="0" xfId="19" applyFont="1" applyBorder="1" applyAlignment="1">
      <alignment vertical="center"/>
    </xf>
    <xf numFmtId="41" fontId="22" fillId="0" borderId="0" xfId="4" applyFont="1" applyBorder="1" applyAlignment="1">
      <alignment horizontal="center" vertical="center"/>
    </xf>
    <xf numFmtId="3" fontId="22" fillId="0" borderId="0" xfId="19" applyFont="1" applyFill="1" applyBorder="1" applyAlignment="1">
      <alignment horizontal="center" vertical="center" wrapText="1"/>
    </xf>
    <xf numFmtId="3" fontId="12" fillId="0" borderId="0" xfId="19" applyFont="1" applyFill="1" applyBorder="1">
      <alignment vertical="center" wrapText="1"/>
    </xf>
    <xf numFmtId="41" fontId="4" fillId="0" borderId="0" xfId="29" applyNumberFormat="1" applyFont="1" applyBorder="1"/>
    <xf numFmtId="3" fontId="6" fillId="0" borderId="0" xfId="19" applyFont="1" applyFill="1" applyBorder="1">
      <alignment vertical="center" wrapText="1"/>
    </xf>
    <xf numFmtId="3" fontId="4" fillId="0" borderId="0" xfId="19" applyFont="1" applyBorder="1">
      <alignment vertical="center" wrapText="1"/>
    </xf>
    <xf numFmtId="2" fontId="6" fillId="0" borderId="0" xfId="16" applyNumberFormat="1" applyFont="1" applyFill="1" applyBorder="1"/>
    <xf numFmtId="0" fontId="9" fillId="0" borderId="0" xfId="16" applyFont="1" applyFill="1" applyBorder="1"/>
    <xf numFmtId="0" fontId="5" fillId="0" borderId="0" xfId="15" applyFont="1" applyBorder="1" applyAlignment="1">
      <alignment horizontal="left"/>
    </xf>
    <xf numFmtId="0" fontId="8" fillId="0" borderId="0" xfId="15" applyFont="1" applyBorder="1"/>
    <xf numFmtId="0" fontId="8" fillId="0" borderId="0" xfId="15" applyFont="1" applyBorder="1" applyAlignment="1">
      <alignment horizontal="left"/>
    </xf>
    <xf numFmtId="0" fontId="6" fillId="0" borderId="0" xfId="15" applyFont="1" applyBorder="1"/>
    <xf numFmtId="0" fontId="4" fillId="0" borderId="0" xfId="15" applyFont="1" applyBorder="1" applyAlignment="1">
      <alignment horizontal="center" vertical="center"/>
    </xf>
    <xf numFmtId="0" fontId="4" fillId="0" borderId="1" xfId="15" applyFont="1" applyBorder="1" applyAlignment="1">
      <alignment horizontal="center" vertical="center"/>
    </xf>
    <xf numFmtId="3" fontId="8" fillId="0" borderId="0" xfId="15" applyNumberFormat="1" applyFont="1" applyBorder="1"/>
    <xf numFmtId="3" fontId="6" fillId="0" borderId="0" xfId="15" applyNumberFormat="1" applyFont="1" applyBorder="1" applyAlignment="1">
      <alignment horizontal="right" vertical="center"/>
    </xf>
    <xf numFmtId="3" fontId="6" fillId="0" borderId="0" xfId="15" applyNumberFormat="1" applyFont="1" applyBorder="1" applyAlignment="1">
      <alignment horizontal="right" vertical="center" indent="1"/>
    </xf>
    <xf numFmtId="3" fontId="4" fillId="0" borderId="0" xfId="15" applyNumberFormat="1" applyFont="1" applyBorder="1" applyAlignment="1">
      <alignment horizontal="right" vertical="center" indent="1"/>
    </xf>
    <xf numFmtId="3" fontId="6" fillId="0" borderId="0" xfId="15" applyNumberFormat="1" applyFont="1" applyBorder="1" applyAlignment="1">
      <alignment vertical="center"/>
    </xf>
    <xf numFmtId="0" fontId="6" fillId="0" borderId="0" xfId="15" applyFont="1" applyBorder="1" applyAlignment="1">
      <alignment vertical="center"/>
    </xf>
    <xf numFmtId="3" fontId="6" fillId="0" borderId="1" xfId="15" applyNumberFormat="1" applyFont="1" applyBorder="1" applyAlignment="1">
      <alignment horizontal="right" vertical="center"/>
    </xf>
    <xf numFmtId="3" fontId="6" fillId="0" borderId="1" xfId="15" applyNumberFormat="1" applyFont="1" applyBorder="1" applyAlignment="1">
      <alignment horizontal="right" vertical="center" indent="1"/>
    </xf>
    <xf numFmtId="3" fontId="4" fillId="0" borderId="1" xfId="15" applyNumberFormat="1" applyFont="1" applyBorder="1" applyAlignment="1">
      <alignment horizontal="right" vertical="center" indent="1"/>
    </xf>
    <xf numFmtId="0" fontId="6" fillId="0" borderId="0" xfId="15" applyFont="1" applyFill="1" applyBorder="1"/>
    <xf numFmtId="3" fontId="6" fillId="0" borderId="0" xfId="15" applyNumberFormat="1" applyFont="1" applyFill="1" applyBorder="1"/>
    <xf numFmtId="3" fontId="6" fillId="0" borderId="0" xfId="18" applyNumberFormat="1" applyFont="1" applyFill="1" applyBorder="1" applyAlignment="1">
      <alignment vertical="center"/>
    </xf>
    <xf numFmtId="0" fontId="24" fillId="0" borderId="0" xfId="0" applyFont="1" applyAlignment="1">
      <alignment vertical="center" wrapText="1"/>
    </xf>
    <xf numFmtId="0" fontId="24" fillId="0" borderId="15" xfId="0" applyFont="1" applyBorder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24" fillId="0" borderId="16" xfId="0" applyFont="1" applyBorder="1" applyAlignment="1">
      <alignment vertical="center" wrapText="1"/>
    </xf>
    <xf numFmtId="0" fontId="4" fillId="0" borderId="0" xfId="18" applyFont="1" applyFill="1" applyBorder="1"/>
    <xf numFmtId="0" fontId="6" fillId="0" borderId="0" xfId="21" applyFont="1" applyFill="1" applyBorder="1" applyAlignment="1"/>
    <xf numFmtId="43" fontId="6" fillId="0" borderId="0" xfId="5" applyNumberFormat="1" applyFont="1" applyFill="1" applyBorder="1" applyAlignment="1">
      <alignment horizontal="center"/>
    </xf>
    <xf numFmtId="1" fontId="4" fillId="0" borderId="11" xfId="25" applyNumberFormat="1" applyFont="1" applyBorder="1" applyAlignment="1">
      <alignment horizontal="center" vertical="center" wrapText="1"/>
    </xf>
    <xf numFmtId="1" fontId="27" fillId="2" borderId="0" xfId="20" applyFont="1" applyFill="1" applyBorder="1" applyAlignment="1">
      <alignment horizontal="left" vertical="center" wrapText="1"/>
    </xf>
    <xf numFmtId="3" fontId="6" fillId="2" borderId="0" xfId="3" applyNumberFormat="1" applyFont="1" applyFill="1" applyBorder="1" applyAlignment="1">
      <alignment horizontal="right" vertical="center"/>
    </xf>
    <xf numFmtId="3" fontId="6" fillId="2" borderId="0" xfId="16" applyNumberFormat="1" applyFont="1" applyFill="1" applyBorder="1" applyAlignment="1">
      <alignment horizontal="right" vertical="center"/>
    </xf>
    <xf numFmtId="3" fontId="4" fillId="2" borderId="2" xfId="3" applyNumberFormat="1" applyFont="1" applyFill="1" applyBorder="1" applyAlignment="1">
      <alignment horizontal="right" vertical="center"/>
    </xf>
    <xf numFmtId="3" fontId="6" fillId="2" borderId="0" xfId="1" applyNumberFormat="1" applyFont="1" applyFill="1" applyBorder="1" applyAlignment="1">
      <alignment horizontal="right" vertical="center"/>
    </xf>
    <xf numFmtId="3" fontId="4" fillId="2" borderId="0" xfId="3" applyNumberFormat="1" applyFont="1" applyFill="1" applyBorder="1" applyAlignment="1">
      <alignment horizontal="right" vertical="center"/>
    </xf>
    <xf numFmtId="3" fontId="6" fillId="2" borderId="0" xfId="28" applyNumberFormat="1" applyFont="1" applyFill="1" applyBorder="1" applyAlignment="1">
      <alignment horizontal="right" vertical="center"/>
    </xf>
    <xf numFmtId="3" fontId="4" fillId="0" borderId="2" xfId="22" applyFont="1" applyBorder="1" applyAlignment="1">
      <alignment horizontal="left" vertical="center" wrapText="1"/>
    </xf>
    <xf numFmtId="3" fontId="19" fillId="0" borderId="0" xfId="25" applyFont="1" applyAlignment="1">
      <alignment vertical="center" wrapText="1"/>
    </xf>
    <xf numFmtId="3" fontId="4" fillId="2" borderId="0" xfId="16" quotePrefix="1" applyNumberFormat="1" applyFont="1" applyFill="1" applyBorder="1" applyAlignment="1">
      <alignment horizontal="left" vertical="center"/>
    </xf>
    <xf numFmtId="0" fontId="5" fillId="0" borderId="0" xfId="15" applyFont="1" applyBorder="1" applyAlignment="1">
      <alignment horizontal="right"/>
    </xf>
    <xf numFmtId="0" fontId="5" fillId="0" borderId="0" xfId="15" applyFont="1" applyBorder="1" applyAlignment="1">
      <alignment horizontal="left"/>
    </xf>
    <xf numFmtId="0" fontId="4" fillId="0" borderId="0" xfId="17" applyFont="1" applyFill="1" applyBorder="1" applyAlignment="1">
      <alignment horizontal="center" vertical="center"/>
    </xf>
    <xf numFmtId="0" fontId="4" fillId="0" borderId="1" xfId="17" applyFont="1" applyFill="1" applyBorder="1" applyAlignment="1">
      <alignment horizontal="center" vertical="center"/>
    </xf>
    <xf numFmtId="0" fontId="6" fillId="0" borderId="0" xfId="15" applyFont="1" applyFill="1" applyBorder="1" applyAlignment="1">
      <alignment vertical="center"/>
    </xf>
    <xf numFmtId="3" fontId="28" fillId="0" borderId="0" xfId="19" applyFont="1" applyBorder="1" applyAlignment="1">
      <alignment horizontal="left" vertical="center"/>
    </xf>
    <xf numFmtId="3" fontId="4" fillId="0" borderId="13" xfId="25" applyFont="1" applyBorder="1" applyAlignment="1">
      <alignment horizontal="center" vertical="center" wrapText="1"/>
    </xf>
    <xf numFmtId="3" fontId="4" fillId="0" borderId="0" xfId="27" applyFont="1" applyBorder="1" applyAlignment="1">
      <alignment horizontal="left" wrapText="1"/>
    </xf>
    <xf numFmtId="3" fontId="6" fillId="0" borderId="0" xfId="27" applyFont="1" applyAlignment="1">
      <alignment wrapText="1"/>
    </xf>
    <xf numFmtId="3" fontId="6" fillId="0" borderId="0" xfId="27" applyFont="1" applyBorder="1" applyAlignment="1">
      <alignment wrapText="1"/>
    </xf>
    <xf numFmtId="3" fontId="6" fillId="0" borderId="0" xfId="29" applyNumberFormat="1" applyFont="1" applyFill="1" applyBorder="1" applyAlignment="1">
      <alignment horizontal="right" vertical="center"/>
    </xf>
    <xf numFmtId="3" fontId="6" fillId="0" borderId="0" xfId="29" applyNumberFormat="1" applyFont="1" applyBorder="1" applyAlignment="1">
      <alignment vertical="center"/>
    </xf>
    <xf numFmtId="3" fontId="6" fillId="0" borderId="0" xfId="29" applyNumberFormat="1" applyFont="1" applyBorder="1" applyAlignment="1">
      <alignment horizontal="right" vertical="center"/>
    </xf>
    <xf numFmtId="3" fontId="6" fillId="0" borderId="0" xfId="29" applyNumberFormat="1" applyFont="1" applyBorder="1" applyAlignment="1">
      <alignment horizontal="right"/>
    </xf>
    <xf numFmtId="3" fontId="22" fillId="0" borderId="0" xfId="19" applyNumberFormat="1" applyFont="1" applyBorder="1" applyAlignment="1">
      <alignment vertical="center" wrapText="1"/>
    </xf>
    <xf numFmtId="3" fontId="4" fillId="0" borderId="2" xfId="29" applyNumberFormat="1" applyFont="1" applyBorder="1" applyAlignment="1">
      <alignment vertical="center"/>
    </xf>
    <xf numFmtId="168" fontId="6" fillId="0" borderId="0" xfId="16" applyNumberFormat="1" applyFont="1" applyFill="1" applyBorder="1"/>
    <xf numFmtId="3" fontId="28" fillId="0" borderId="0" xfId="19" applyFont="1" applyBorder="1" applyAlignment="1">
      <alignment horizontal="left" vertical="center"/>
    </xf>
    <xf numFmtId="1" fontId="4" fillId="0" borderId="2" xfId="27" applyNumberFormat="1" applyFont="1" applyFill="1" applyBorder="1" applyAlignment="1">
      <alignment horizontal="center" vertical="center"/>
    </xf>
    <xf numFmtId="1" fontId="4" fillId="0" borderId="11" xfId="27" applyNumberFormat="1" applyFont="1" applyFill="1" applyBorder="1" applyAlignment="1">
      <alignment horizontal="center" vertical="center"/>
    </xf>
    <xf numFmtId="166" fontId="4" fillId="0" borderId="0" xfId="8" applyNumberFormat="1" applyFont="1" applyFill="1" applyBorder="1" applyAlignment="1">
      <alignment horizontal="right" vertical="center" indent="1"/>
    </xf>
    <xf numFmtId="166" fontId="6" fillId="0" borderId="0" xfId="8" applyNumberFormat="1" applyFont="1" applyFill="1" applyBorder="1" applyAlignment="1">
      <alignment horizontal="right" vertical="center" indent="1"/>
    </xf>
    <xf numFmtId="3" fontId="22" fillId="0" borderId="1" xfId="6" quotePrefix="1" applyNumberFormat="1" applyFont="1" applyBorder="1" applyAlignment="1">
      <alignment horizontal="center" vertical="center"/>
    </xf>
    <xf numFmtId="3" fontId="22" fillId="0" borderId="1" xfId="19" quotePrefix="1" applyFont="1" applyBorder="1" applyAlignment="1">
      <alignment vertical="center"/>
    </xf>
    <xf numFmtId="3" fontId="6" fillId="0" borderId="1" xfId="29" applyNumberFormat="1" applyFont="1" applyBorder="1" applyAlignment="1">
      <alignment vertical="center"/>
    </xf>
    <xf numFmtId="0" fontId="3" fillId="0" borderId="0" xfId="0" applyFont="1"/>
    <xf numFmtId="1" fontId="6" fillId="0" borderId="0" xfId="20" applyFont="1" applyBorder="1" applyAlignment="1">
      <alignment horizontal="center" vertical="center" wrapText="1"/>
    </xf>
    <xf numFmtId="3" fontId="4" fillId="0" borderId="13" xfId="23" applyFont="1" applyBorder="1" applyAlignment="1">
      <alignment horizontal="center" vertical="center" wrapText="1"/>
    </xf>
    <xf numFmtId="3" fontId="4" fillId="0" borderId="10" xfId="23" applyFont="1" applyBorder="1" applyAlignment="1">
      <alignment horizontal="center" vertical="center" wrapText="1"/>
    </xf>
    <xf numFmtId="3" fontId="6" fillId="0" borderId="0" xfId="27" applyFont="1" applyBorder="1" applyAlignment="1">
      <alignment horizontal="left" vertical="center" wrapText="1" indent="1"/>
    </xf>
    <xf numFmtId="3" fontId="4" fillId="0" borderId="0" xfId="27" applyFont="1" applyBorder="1" applyAlignment="1">
      <alignment horizontal="left" vertical="center" wrapText="1" indent="2"/>
    </xf>
    <xf numFmtId="3" fontId="4" fillId="0" borderId="0" xfId="27" applyFont="1" applyBorder="1" applyAlignment="1">
      <alignment horizontal="left" vertical="center" wrapText="1"/>
    </xf>
    <xf numFmtId="3" fontId="4" fillId="0" borderId="0" xfId="29" applyNumberFormat="1" applyFont="1" applyBorder="1" applyAlignment="1">
      <alignment vertical="center"/>
    </xf>
    <xf numFmtId="0" fontId="4" fillId="0" borderId="1" xfId="16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4" fillId="0" borderId="13" xfId="16" applyFont="1" applyFill="1" applyBorder="1" applyAlignment="1">
      <alignment horizontal="center" vertical="center" wrapText="1"/>
    </xf>
    <xf numFmtId="0" fontId="4" fillId="0" borderId="11" xfId="16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4" fillId="0" borderId="1" xfId="29" applyNumberFormat="1" applyFont="1" applyBorder="1" applyAlignment="1">
      <alignment vertical="center"/>
    </xf>
    <xf numFmtId="3" fontId="6" fillId="0" borderId="0" xfId="29" applyNumberFormat="1" applyFont="1" applyFill="1" applyBorder="1" applyAlignment="1">
      <alignment vertical="center"/>
    </xf>
    <xf numFmtId="3" fontId="22" fillId="0" borderId="0" xfId="19" applyNumberFormat="1" applyFont="1" applyFill="1" applyBorder="1" applyAlignment="1">
      <alignment vertical="center" wrapText="1"/>
    </xf>
    <xf numFmtId="3" fontId="6" fillId="0" borderId="1" xfId="29" applyNumberFormat="1" applyFont="1" applyFill="1" applyBorder="1" applyAlignment="1">
      <alignment vertical="center"/>
    </xf>
    <xf numFmtId="3" fontId="22" fillId="0" borderId="1" xfId="19" applyNumberFormat="1" applyFont="1" applyFill="1" applyBorder="1" applyAlignment="1">
      <alignment vertical="center" wrapText="1"/>
    </xf>
    <xf numFmtId="3" fontId="4" fillId="0" borderId="2" xfId="29" applyNumberFormat="1" applyFont="1" applyFill="1" applyBorder="1" applyAlignment="1">
      <alignment vertical="center"/>
    </xf>
    <xf numFmtId="3" fontId="4" fillId="2" borderId="2" xfId="16" applyNumberFormat="1" applyFont="1" applyFill="1" applyBorder="1" applyAlignment="1">
      <alignment horizontal="left" vertical="center" wrapText="1"/>
    </xf>
    <xf numFmtId="3" fontId="4" fillId="0" borderId="2" xfId="25" applyFont="1" applyFill="1" applyBorder="1" applyAlignment="1">
      <alignment horizontal="center" vertical="center"/>
    </xf>
    <xf numFmtId="3" fontId="34" fillId="0" borderId="0" xfId="19" applyFont="1" applyFill="1" applyBorder="1" applyAlignment="1">
      <alignment vertical="top"/>
    </xf>
    <xf numFmtId="3" fontId="35" fillId="0" borderId="0" xfId="19" applyFont="1" applyBorder="1" applyAlignment="1">
      <alignment horizontal="centerContinuous" vertical="center" wrapText="1"/>
    </xf>
    <xf numFmtId="3" fontId="35" fillId="0" borderId="0" xfId="19" applyFont="1" applyBorder="1">
      <alignment vertical="center" wrapText="1"/>
    </xf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0" xfId="0" applyNumberFormat="1" applyFont="1" applyAlignment="1">
      <alignment horizontal="right" vertical="center" indent="2"/>
    </xf>
    <xf numFmtId="3" fontId="4" fillId="0" borderId="0" xfId="0" applyNumberFormat="1" applyFont="1" applyAlignment="1">
      <alignment horizontal="right" vertical="center"/>
    </xf>
    <xf numFmtId="3" fontId="6" fillId="0" borderId="0" xfId="25" applyFont="1" applyBorder="1" applyAlignment="1">
      <alignment horizontal="right" vertical="center" wrapText="1" indent="1"/>
    </xf>
    <xf numFmtId="3" fontId="6" fillId="0" borderId="0" xfId="29" applyNumberFormat="1" applyFont="1" applyBorder="1" applyAlignment="1">
      <alignment horizontal="right" vertical="center" indent="1"/>
    </xf>
    <xf numFmtId="3" fontId="6" fillId="0" borderId="0" xfId="29" applyNumberFormat="1" applyFont="1" applyFill="1" applyBorder="1" applyAlignment="1">
      <alignment horizontal="right" vertical="center" indent="1"/>
    </xf>
    <xf numFmtId="3" fontId="6" fillId="0" borderId="0" xfId="29" applyNumberFormat="1" applyFont="1" applyBorder="1" applyAlignment="1">
      <alignment horizontal="right" indent="1"/>
    </xf>
    <xf numFmtId="3" fontId="22" fillId="0" borderId="1" xfId="19" applyNumberFormat="1" applyFont="1" applyBorder="1" applyAlignment="1">
      <alignment vertical="center" wrapText="1"/>
    </xf>
    <xf numFmtId="0" fontId="4" fillId="0" borderId="2" xfId="15" applyFont="1" applyFill="1" applyBorder="1" applyAlignment="1">
      <alignment horizontal="center" vertical="center" wrapText="1"/>
    </xf>
    <xf numFmtId="0" fontId="4" fillId="0" borderId="1" xfId="15" applyFont="1" applyFill="1" applyBorder="1" applyAlignment="1">
      <alignment horizontal="center" vertical="center"/>
    </xf>
    <xf numFmtId="0" fontId="4" fillId="0" borderId="2" xfId="18" applyFont="1" applyFill="1" applyBorder="1" applyAlignment="1">
      <alignment horizontal="center" vertical="center" wrapText="1"/>
    </xf>
    <xf numFmtId="3" fontId="6" fillId="0" borderId="1" xfId="18" applyNumberFormat="1" applyFont="1" applyFill="1" applyBorder="1" applyAlignment="1">
      <alignment vertical="center"/>
    </xf>
    <xf numFmtId="0" fontId="4" fillId="0" borderId="13" xfId="18" applyFont="1" applyFill="1" applyBorder="1" applyAlignment="1">
      <alignment horizontal="center" vertical="center" wrapText="1"/>
    </xf>
    <xf numFmtId="3" fontId="4" fillId="0" borderId="0" xfId="18" applyNumberFormat="1" applyFont="1" applyFill="1" applyBorder="1" applyAlignment="1">
      <alignment horizontal="right" vertical="center"/>
    </xf>
    <xf numFmtId="1" fontId="4" fillId="0" borderId="0" xfId="18" applyNumberFormat="1" applyFont="1" applyFill="1" applyBorder="1" applyAlignment="1">
      <alignment horizontal="center" vertical="center"/>
    </xf>
    <xf numFmtId="0" fontId="6" fillId="0" borderId="0" xfId="15" applyFont="1" applyFill="1" applyBorder="1" applyAlignment="1">
      <alignment horizontal="left" vertical="center"/>
    </xf>
    <xf numFmtId="3" fontId="6" fillId="0" borderId="0" xfId="18" applyNumberFormat="1" applyFont="1" applyFill="1" applyBorder="1" applyAlignment="1">
      <alignment horizontal="right" vertical="center" indent="2"/>
    </xf>
    <xf numFmtId="0" fontId="6" fillId="0" borderId="1" xfId="15" applyFont="1" applyFill="1" applyBorder="1" applyAlignment="1">
      <alignment horizontal="right" vertical="center" indent="2"/>
    </xf>
    <xf numFmtId="3" fontId="6" fillId="0" borderId="1" xfId="18" applyNumberFormat="1" applyFont="1" applyFill="1" applyBorder="1" applyAlignment="1">
      <alignment horizontal="right" vertical="center" indent="2"/>
    </xf>
    <xf numFmtId="3" fontId="4" fillId="0" borderId="9" xfId="26" quotePrefix="1" applyFont="1" applyFill="1" applyBorder="1" applyAlignment="1">
      <alignment horizontal="left" vertical="center" wrapText="1"/>
    </xf>
    <xf numFmtId="41" fontId="4" fillId="0" borderId="0" xfId="19" applyNumberFormat="1" applyFont="1" applyFill="1" applyBorder="1" applyAlignment="1">
      <alignment horizontal="right" vertical="distributed" wrapText="1" indent="1"/>
    </xf>
    <xf numFmtId="41" fontId="6" fillId="0" borderId="0" xfId="19" applyNumberFormat="1" applyFont="1" applyFill="1" applyBorder="1" applyAlignment="1">
      <alignment horizontal="right" vertical="distributed" wrapText="1" indent="1"/>
    </xf>
    <xf numFmtId="0" fontId="0" fillId="0" borderId="0" xfId="0" applyBorder="1" applyAlignment="1">
      <alignment wrapText="1"/>
    </xf>
    <xf numFmtId="0" fontId="3" fillId="0" borderId="0" xfId="31"/>
    <xf numFmtId="3" fontId="4" fillId="0" borderId="13" xfId="34" applyNumberFormat="1" applyFont="1" applyBorder="1" applyAlignment="1">
      <alignment horizontal="center" vertical="center" wrapText="1"/>
    </xf>
    <xf numFmtId="0" fontId="4" fillId="0" borderId="0" xfId="31" applyFont="1" applyAlignment="1">
      <alignment horizontal="center" vertical="center"/>
    </xf>
    <xf numFmtId="3" fontId="4" fillId="2" borderId="0" xfId="35" quotePrefix="1" applyFont="1" applyFill="1" applyBorder="1" applyAlignment="1">
      <alignment horizontal="left" vertical="center"/>
    </xf>
    <xf numFmtId="166" fontId="6" fillId="2" borderId="0" xfId="33" applyNumberFormat="1" applyFont="1" applyFill="1" applyBorder="1" applyAlignment="1">
      <alignment horizontal="right" vertical="center" wrapText="1"/>
    </xf>
    <xf numFmtId="3" fontId="4" fillId="2" borderId="0" xfId="35" quotePrefix="1" applyFont="1" applyFill="1" applyBorder="1" applyAlignment="1">
      <alignment horizontal="right" vertical="center"/>
    </xf>
    <xf numFmtId="3" fontId="4" fillId="2" borderId="0" xfId="35" applyFont="1" applyFill="1" applyBorder="1" applyAlignment="1">
      <alignment horizontal="left" vertical="center"/>
    </xf>
    <xf numFmtId="3" fontId="4" fillId="2" borderId="0" xfId="16" applyNumberFormat="1" applyFont="1" applyFill="1" applyBorder="1" applyAlignment="1">
      <alignment horizontal="left" vertical="center"/>
    </xf>
    <xf numFmtId="3" fontId="4" fillId="2" borderId="0" xfId="16" applyNumberFormat="1" applyFont="1" applyFill="1" applyBorder="1" applyAlignment="1">
      <alignment horizontal="left" vertical="center" wrapText="1"/>
    </xf>
    <xf numFmtId="3" fontId="4" fillId="2" borderId="0" xfId="36" applyFont="1" applyFill="1" applyBorder="1" applyAlignment="1">
      <alignment horizontal="left" vertical="center" wrapText="1"/>
    </xf>
    <xf numFmtId="3" fontId="6" fillId="2" borderId="0" xfId="37" applyNumberFormat="1" applyFont="1" applyFill="1" applyBorder="1" applyAlignment="1">
      <alignment horizontal="right" vertical="center"/>
    </xf>
    <xf numFmtId="0" fontId="4" fillId="0" borderId="0" xfId="31" applyFont="1" applyBorder="1" applyAlignment="1">
      <alignment horizontal="left"/>
    </xf>
    <xf numFmtId="0" fontId="6" fillId="0" borderId="0" xfId="31" applyFont="1" applyBorder="1"/>
    <xf numFmtId="0" fontId="4" fillId="0" borderId="0" xfId="31" applyFont="1" applyAlignment="1">
      <alignment horizontal="left"/>
    </xf>
    <xf numFmtId="0" fontId="6" fillId="0" borderId="0" xfId="31" applyFont="1"/>
    <xf numFmtId="3" fontId="4" fillId="2" borderId="1" xfId="35" quotePrefix="1" applyFont="1" applyFill="1" applyBorder="1" applyAlignment="1">
      <alignment horizontal="right" vertical="center"/>
    </xf>
    <xf numFmtId="0" fontId="4" fillId="0" borderId="0" xfId="31" applyFont="1" applyBorder="1" applyAlignment="1">
      <alignment horizontal="center" vertical="center"/>
    </xf>
    <xf numFmtId="0" fontId="6" fillId="0" borderId="0" xfId="31" applyFont="1" applyAlignment="1">
      <alignment horizontal="center" vertical="center"/>
    </xf>
    <xf numFmtId="0" fontId="3" fillId="0" borderId="0" xfId="71"/>
    <xf numFmtId="0" fontId="3" fillId="0" borderId="0" xfId="71" applyFont="1" applyBorder="1" applyAlignment="1">
      <alignment horizontal="left" vertical="center"/>
    </xf>
    <xf numFmtId="3" fontId="3" fillId="0" borderId="0" xfId="71" applyNumberFormat="1"/>
    <xf numFmtId="0" fontId="5" fillId="0" borderId="0" xfId="71" applyFont="1" applyBorder="1" applyAlignment="1">
      <alignment horizontal="left"/>
    </xf>
    <xf numFmtId="0" fontId="6" fillId="0" borderId="0" xfId="71" applyFont="1" applyBorder="1"/>
    <xf numFmtId="0" fontId="5" fillId="0" borderId="0" xfId="71" applyFont="1" applyAlignment="1">
      <alignment horizontal="left"/>
    </xf>
    <xf numFmtId="0" fontId="6" fillId="0" borderId="0" xfId="71" applyFont="1"/>
    <xf numFmtId="3" fontId="4" fillId="0" borderId="13" xfId="16" applyNumberFormat="1" applyFont="1" applyFill="1" applyBorder="1" applyAlignment="1">
      <alignment horizontal="center" vertical="center" wrapText="1"/>
    </xf>
    <xf numFmtId="0" fontId="3" fillId="0" borderId="0" xfId="16" applyFont="1" applyFill="1" applyBorder="1"/>
    <xf numFmtId="3" fontId="4" fillId="0" borderId="0" xfId="16" applyNumberFormat="1" applyFont="1" applyFill="1" applyBorder="1" applyAlignment="1">
      <alignment horizontal="right" vertical="center"/>
    </xf>
    <xf numFmtId="3" fontId="4" fillId="2" borderId="0" xfId="35" applyFont="1" applyFill="1" applyBorder="1" applyAlignment="1">
      <alignment horizontal="center" vertical="center"/>
    </xf>
    <xf numFmtId="3" fontId="22" fillId="0" borderId="13" xfId="33" applyNumberFormat="1" applyFont="1" applyBorder="1" applyAlignment="1">
      <alignment horizontal="center" vertical="center" wrapText="1"/>
    </xf>
    <xf numFmtId="41" fontId="4" fillId="0" borderId="13" xfId="20" applyNumberFormat="1" applyFont="1" applyBorder="1" applyAlignment="1">
      <alignment horizontal="center" vertical="center" wrapText="1"/>
    </xf>
    <xf numFmtId="3" fontId="4" fillId="0" borderId="0" xfId="29" applyNumberFormat="1" applyFont="1" applyFill="1" applyBorder="1" applyAlignment="1">
      <alignment vertical="center"/>
    </xf>
    <xf numFmtId="3" fontId="4" fillId="0" borderId="1" xfId="29" applyNumberFormat="1" applyFont="1" applyFill="1" applyBorder="1" applyAlignment="1">
      <alignment vertical="center"/>
    </xf>
    <xf numFmtId="0" fontId="4" fillId="0" borderId="0" xfId="15" applyFont="1" applyFill="1" applyBorder="1" applyAlignment="1">
      <alignment horizontal="center" vertical="center"/>
    </xf>
    <xf numFmtId="0" fontId="6" fillId="0" borderId="0" xfId="15" applyFont="1" applyFill="1" applyBorder="1" applyAlignment="1">
      <alignment horizontal="right" vertical="center" indent="2"/>
    </xf>
    <xf numFmtId="3" fontId="29" fillId="0" borderId="0" xfId="33" applyFont="1" applyBorder="1">
      <alignment vertical="center" wrapText="1"/>
    </xf>
    <xf numFmtId="3" fontId="29" fillId="0" borderId="0" xfId="33" applyNumberFormat="1" applyFont="1" applyFill="1" applyBorder="1" applyAlignment="1">
      <alignment horizontal="right" vertical="center" wrapText="1"/>
    </xf>
    <xf numFmtId="3" fontId="29" fillId="0" borderId="0" xfId="33" applyNumberFormat="1" applyFont="1" applyBorder="1" applyAlignment="1">
      <alignment horizontal="right" vertical="center" wrapText="1"/>
    </xf>
    <xf numFmtId="3" fontId="29" fillId="0" borderId="0" xfId="33" applyFont="1" applyBorder="1" applyAlignment="1">
      <alignment vertical="center" wrapText="1"/>
    </xf>
    <xf numFmtId="3" fontId="29" fillId="0" borderId="0" xfId="33" applyFont="1" applyBorder="1" applyAlignment="1">
      <alignment horizontal="center" vertical="center" wrapText="1"/>
    </xf>
    <xf numFmtId="3" fontId="28" fillId="0" borderId="0" xfId="33" applyNumberFormat="1" applyFont="1" applyFill="1" applyBorder="1" applyAlignment="1">
      <alignment horizontal="right" vertical="center" wrapText="1"/>
    </xf>
    <xf numFmtId="3" fontId="17" fillId="0" borderId="0" xfId="33" applyFont="1" applyBorder="1" applyAlignment="1">
      <alignment vertical="center" wrapText="1"/>
    </xf>
    <xf numFmtId="3" fontId="12" fillId="0" borderId="0" xfId="33" applyFont="1" applyBorder="1">
      <alignment vertical="center" wrapText="1"/>
    </xf>
    <xf numFmtId="3" fontId="22" fillId="2" borderId="2" xfId="33" applyNumberFormat="1" applyFont="1" applyFill="1" applyBorder="1" applyAlignment="1">
      <alignment horizontal="right" vertical="center" wrapText="1" indent="1"/>
    </xf>
    <xf numFmtId="3" fontId="22" fillId="0" borderId="0" xfId="33" applyNumberFormat="1" applyFont="1" applyBorder="1" applyAlignment="1">
      <alignment horizontal="right" vertical="center" wrapText="1" indent="1"/>
    </xf>
    <xf numFmtId="3" fontId="22" fillId="0" borderId="0" xfId="33" applyFont="1" applyBorder="1" applyAlignment="1">
      <alignment vertical="center"/>
    </xf>
    <xf numFmtId="3" fontId="22" fillId="0" borderId="0" xfId="87" applyNumberFormat="1" applyFont="1" applyBorder="1" applyAlignment="1">
      <alignment horizontal="center" vertical="center"/>
    </xf>
    <xf numFmtId="3" fontId="12" fillId="0" borderId="0" xfId="33" applyFont="1" applyBorder="1" applyAlignment="1">
      <alignment horizontal="center" vertical="center" wrapText="1"/>
    </xf>
    <xf numFmtId="3" fontId="22" fillId="0" borderId="0" xfId="33" applyNumberFormat="1" applyFont="1" applyBorder="1" applyAlignment="1">
      <alignment horizontal="right" vertical="center" wrapText="1"/>
    </xf>
    <xf numFmtId="3" fontId="22" fillId="0" borderId="0" xfId="33" applyFont="1" applyBorder="1">
      <alignment vertical="center" wrapText="1"/>
    </xf>
    <xf numFmtId="0" fontId="22" fillId="0" borderId="1" xfId="71" applyFont="1" applyFill="1" applyBorder="1" applyAlignment="1">
      <alignment vertical="center" wrapText="1"/>
    </xf>
    <xf numFmtId="3" fontId="22" fillId="0" borderId="1" xfId="87" applyNumberFormat="1" applyFont="1" applyBorder="1" applyAlignment="1">
      <alignment horizontal="center" vertical="center"/>
    </xf>
    <xf numFmtId="0" fontId="22" fillId="0" borderId="0" xfId="71" applyFont="1" applyFill="1" applyBorder="1" applyAlignment="1">
      <alignment vertical="center" wrapText="1"/>
    </xf>
    <xf numFmtId="3" fontId="22" fillId="0" borderId="0" xfId="87" quotePrefix="1" applyNumberFormat="1" applyFont="1" applyBorder="1" applyAlignment="1">
      <alignment horizontal="center" vertical="center"/>
    </xf>
    <xf numFmtId="3" fontId="12" fillId="0" borderId="0" xfId="33" applyFont="1" applyBorder="1" applyAlignment="1">
      <alignment horizontal="right" vertical="center"/>
    </xf>
    <xf numFmtId="3" fontId="4" fillId="2" borderId="0" xfId="35" quotePrefix="1" applyFont="1" applyFill="1" applyBorder="1" applyAlignment="1">
      <alignment horizontal="center" vertical="center"/>
    </xf>
    <xf numFmtId="166" fontId="4" fillId="2" borderId="0" xfId="33" applyNumberFormat="1" applyFont="1" applyFill="1" applyBorder="1" applyAlignment="1">
      <alignment horizontal="right" vertical="center" wrapText="1"/>
    </xf>
    <xf numFmtId="3" fontId="4" fillId="2" borderId="2" xfId="36" applyFont="1" applyFill="1" applyBorder="1" applyAlignment="1">
      <alignment horizontal="left" vertical="center" wrapText="1"/>
    </xf>
    <xf numFmtId="3" fontId="4" fillId="2" borderId="2" xfId="37" applyNumberFormat="1" applyFont="1" applyFill="1" applyBorder="1" applyAlignment="1">
      <alignment horizontal="right" vertical="center"/>
    </xf>
    <xf numFmtId="3" fontId="4" fillId="0" borderId="2" xfId="36" applyFont="1" applyBorder="1" applyAlignment="1">
      <alignment horizontal="left" vertical="center" wrapText="1"/>
    </xf>
    <xf numFmtId="3" fontId="6" fillId="2" borderId="0" xfId="35" quotePrefix="1" applyFont="1" applyFill="1" applyBorder="1" applyAlignment="1">
      <alignment horizontal="right" vertical="center"/>
    </xf>
    <xf numFmtId="3" fontId="36" fillId="0" borderId="0" xfId="33" applyNumberFormat="1" applyFont="1" applyBorder="1" applyAlignment="1">
      <alignment horizontal="right" vertical="center" wrapText="1"/>
    </xf>
    <xf numFmtId="3" fontId="36" fillId="0" borderId="0" xfId="33" applyNumberFormat="1" applyFont="1" applyFill="1" applyBorder="1" applyAlignment="1">
      <alignment horizontal="right" vertical="center" wrapText="1"/>
    </xf>
    <xf numFmtId="3" fontId="36" fillId="0" borderId="0" xfId="86" applyNumberFormat="1" applyFont="1" applyFill="1" applyBorder="1" applyAlignment="1">
      <alignment horizontal="right" vertical="center"/>
    </xf>
    <xf numFmtId="0" fontId="4" fillId="0" borderId="13" xfId="16" applyFont="1" applyFill="1" applyBorder="1" applyAlignment="1">
      <alignment horizontal="center" vertical="center" wrapText="1"/>
    </xf>
    <xf numFmtId="3" fontId="22" fillId="0" borderId="13" xfId="33" applyNumberFormat="1" applyFont="1" applyFill="1" applyBorder="1" applyAlignment="1">
      <alignment horizontal="center" vertical="center" wrapText="1"/>
    </xf>
    <xf numFmtId="0" fontId="4" fillId="0" borderId="11" xfId="16" applyFont="1" applyFill="1" applyBorder="1" applyAlignment="1">
      <alignment horizontal="center" vertical="center" wrapText="1"/>
    </xf>
    <xf numFmtId="3" fontId="23" fillId="0" borderId="0" xfId="33" applyFont="1" applyBorder="1" applyAlignment="1">
      <alignment horizontal="justify" vertical="center" wrapText="1"/>
    </xf>
    <xf numFmtId="3" fontId="32" fillId="0" borderId="0" xfId="33" applyFont="1" applyBorder="1" applyAlignment="1">
      <alignment horizontal="justify" vertical="center"/>
    </xf>
    <xf numFmtId="0" fontId="5" fillId="0" borderId="0" xfId="15" applyFont="1" applyBorder="1" applyAlignment="1">
      <alignment horizontal="left"/>
    </xf>
    <xf numFmtId="0" fontId="5" fillId="0" borderId="0" xfId="15" applyFont="1" applyBorder="1" applyAlignment="1">
      <alignment vertical="center" wrapText="1"/>
    </xf>
    <xf numFmtId="0" fontId="23" fillId="0" borderId="0" xfId="15" applyFont="1" applyBorder="1" applyAlignment="1">
      <alignment vertical="center" wrapText="1"/>
    </xf>
    <xf numFmtId="0" fontId="3" fillId="0" borderId="0" xfId="71" applyBorder="1"/>
    <xf numFmtId="0" fontId="4" fillId="0" borderId="0" xfId="71" applyFont="1" applyAlignment="1">
      <alignment horizontal="center"/>
    </xf>
    <xf numFmtId="0" fontId="4" fillId="0" borderId="0" xfId="71" applyFont="1" applyBorder="1" applyAlignment="1">
      <alignment horizontal="center"/>
    </xf>
    <xf numFmtId="0" fontId="5" fillId="0" borderId="0" xfId="71" applyFont="1" applyAlignment="1">
      <alignment vertical="center"/>
    </xf>
    <xf numFmtId="1" fontId="13" fillId="0" borderId="0" xfId="20" applyFont="1" applyFill="1" applyBorder="1" applyAlignment="1">
      <alignment wrapText="1"/>
    </xf>
    <xf numFmtId="0" fontId="3" fillId="0" borderId="0" xfId="31" applyBorder="1"/>
    <xf numFmtId="0" fontId="57" fillId="0" borderId="0" xfId="31" applyFont="1" applyBorder="1" applyAlignment="1">
      <alignment horizontal="right" vertical="center"/>
    </xf>
    <xf numFmtId="0" fontId="3" fillId="0" borderId="0" xfId="15" applyFont="1" applyBorder="1"/>
    <xf numFmtId="0" fontId="23" fillId="0" borderId="0" xfId="71" applyFont="1" applyBorder="1" applyAlignment="1">
      <alignment vertical="center"/>
    </xf>
    <xf numFmtId="0" fontId="5" fillId="0" borderId="0" xfId="71" applyFont="1" applyAlignment="1">
      <alignment vertical="center" wrapText="1"/>
    </xf>
    <xf numFmtId="3" fontId="4" fillId="0" borderId="9" xfId="27" applyFont="1" applyBorder="1" applyAlignment="1">
      <alignment horizontal="left" vertical="center" wrapText="1"/>
    </xf>
    <xf numFmtId="166" fontId="4" fillId="0" borderId="9" xfId="8" applyNumberFormat="1" applyFont="1" applyFill="1" applyBorder="1" applyAlignment="1">
      <alignment horizontal="right" vertical="center" indent="1"/>
    </xf>
    <xf numFmtId="3" fontId="4" fillId="0" borderId="1" xfId="27" applyFont="1" applyBorder="1" applyAlignment="1">
      <alignment horizontal="left" vertical="center" wrapText="1" indent="2"/>
    </xf>
    <xf numFmtId="166" fontId="6" fillId="0" borderId="1" xfId="8" applyNumberFormat="1" applyFont="1" applyFill="1" applyBorder="1" applyAlignment="1">
      <alignment horizontal="right" vertical="center" indent="1"/>
    </xf>
    <xf numFmtId="3" fontId="6" fillId="0" borderId="1" xfId="25" applyFont="1" applyBorder="1" applyAlignment="1">
      <alignment horizontal="right" vertical="center" wrapText="1" indent="1"/>
    </xf>
    <xf numFmtId="3" fontId="6" fillId="0" borderId="9" xfId="27" applyFont="1" applyBorder="1">
      <alignment vertical="center" wrapText="1"/>
    </xf>
    <xf numFmtId="3" fontId="4" fillId="0" borderId="2" xfId="27" applyFont="1" applyBorder="1" applyAlignment="1">
      <alignment horizontal="center" vertical="center" wrapText="1"/>
    </xf>
    <xf numFmtId="3" fontId="4" fillId="0" borderId="9" xfId="25" applyFont="1" applyFill="1" applyBorder="1" applyAlignment="1">
      <alignment horizontal="right" vertical="center" wrapText="1" indent="1"/>
    </xf>
    <xf numFmtId="3" fontId="4" fillId="0" borderId="10" xfId="26" quotePrefix="1" applyFont="1" applyFill="1" applyBorder="1" applyAlignment="1">
      <alignment horizontal="left" vertical="center" wrapText="1"/>
    </xf>
    <xf numFmtId="3" fontId="6" fillId="0" borderId="2" xfId="25" applyFont="1" applyBorder="1">
      <alignment vertical="center" wrapText="1"/>
    </xf>
    <xf numFmtId="3" fontId="4" fillId="0" borderId="0" xfId="26" quotePrefix="1" applyFont="1" applyFill="1" applyBorder="1" applyAlignment="1">
      <alignment horizontal="left" vertical="center" wrapText="1" indent="2"/>
    </xf>
    <xf numFmtId="3" fontId="4" fillId="0" borderId="0" xfId="26" quotePrefix="1" applyFont="1" applyFill="1" applyBorder="1" applyAlignment="1">
      <alignment horizontal="left" vertical="center" wrapText="1" indent="1"/>
    </xf>
    <xf numFmtId="3" fontId="4" fillId="0" borderId="1" xfId="26" quotePrefix="1" applyFont="1" applyFill="1" applyBorder="1" applyAlignment="1">
      <alignment horizontal="left" vertical="center" wrapText="1" indent="2"/>
    </xf>
    <xf numFmtId="41" fontId="6" fillId="0" borderId="1" xfId="19" applyNumberFormat="1" applyFont="1" applyFill="1" applyBorder="1" applyAlignment="1">
      <alignment horizontal="right" vertical="distributed" wrapText="1" indent="1"/>
    </xf>
    <xf numFmtId="3" fontId="4" fillId="0" borderId="0" xfId="27" applyFont="1" applyBorder="1" applyAlignment="1">
      <alignment horizontal="center" vertical="center" textRotation="90" wrapText="1"/>
    </xf>
    <xf numFmtId="3" fontId="18" fillId="0" borderId="0" xfId="85" applyFont="1" applyFill="1" applyAlignment="1">
      <alignment horizontal="center" vertical="top"/>
    </xf>
    <xf numFmtId="3" fontId="3" fillId="0" borderId="0" xfId="35" applyFont="1" applyAlignment="1">
      <alignment horizontal="right" vertical="center" wrapText="1"/>
    </xf>
    <xf numFmtId="3" fontId="3" fillId="0" borderId="0" xfId="35" applyFont="1">
      <alignment vertical="center" wrapText="1"/>
    </xf>
    <xf numFmtId="3" fontId="19" fillId="0" borderId="0" xfId="85" applyFont="1" applyFill="1" applyAlignment="1">
      <alignment horizontal="center" vertical="top"/>
    </xf>
    <xf numFmtId="1" fontId="4" fillId="0" borderId="11" xfId="35" applyNumberFormat="1" applyFont="1" applyBorder="1" applyAlignment="1">
      <alignment horizontal="center" vertical="center" wrapText="1"/>
    </xf>
    <xf numFmtId="1" fontId="4" fillId="0" borderId="13" xfId="35" applyNumberFormat="1" applyFont="1" applyBorder="1" applyAlignment="1">
      <alignment horizontal="center" vertical="center" wrapText="1"/>
    </xf>
    <xf numFmtId="3" fontId="6" fillId="0" borderId="0" xfId="35" applyFont="1" applyBorder="1" applyAlignment="1">
      <alignment horizontal="right" vertical="center" wrapText="1"/>
    </xf>
    <xf numFmtId="3" fontId="6" fillId="0" borderId="0" xfId="35" applyFont="1">
      <alignment vertical="center" wrapText="1"/>
    </xf>
    <xf numFmtId="3" fontId="4" fillId="0" borderId="9" xfId="85" quotePrefix="1" applyFont="1" applyFill="1" applyBorder="1" applyAlignment="1">
      <alignment horizontal="left" vertical="center" wrapText="1"/>
    </xf>
    <xf numFmtId="3" fontId="4" fillId="0" borderId="9" xfId="35" applyFont="1" applyFill="1" applyBorder="1" applyAlignment="1">
      <alignment horizontal="right" vertical="center" wrapText="1" indent="1"/>
    </xf>
    <xf numFmtId="3" fontId="4" fillId="0" borderId="0" xfId="85" quotePrefix="1" applyFont="1" applyFill="1" applyBorder="1" applyAlignment="1">
      <alignment horizontal="left" vertical="center" wrapText="1" indent="1"/>
    </xf>
    <xf numFmtId="41" fontId="4" fillId="0" borderId="0" xfId="33" applyNumberFormat="1" applyFont="1" applyFill="1" applyBorder="1" applyAlignment="1">
      <alignment horizontal="right" vertical="distributed" wrapText="1" indent="1"/>
    </xf>
    <xf numFmtId="3" fontId="6" fillId="0" borderId="0" xfId="35" applyFont="1" applyAlignment="1">
      <alignment vertical="center" wrapText="1"/>
    </xf>
    <xf numFmtId="3" fontId="4" fillId="0" borderId="0" xfId="85" quotePrefix="1" applyFont="1" applyFill="1" applyBorder="1" applyAlignment="1">
      <alignment horizontal="left" vertical="center" wrapText="1" indent="2"/>
    </xf>
    <xf numFmtId="41" fontId="6" fillId="0" borderId="0" xfId="33" applyNumberFormat="1" applyFont="1" applyFill="1" applyBorder="1" applyAlignment="1">
      <alignment horizontal="right" vertical="distributed" wrapText="1" indent="1"/>
    </xf>
    <xf numFmtId="3" fontId="6" fillId="0" borderId="0" xfId="35" applyFont="1" applyAlignment="1">
      <alignment horizontal="right" vertical="center" wrapText="1"/>
    </xf>
    <xf numFmtId="3" fontId="4" fillId="0" borderId="1" xfId="85" quotePrefix="1" applyFont="1" applyFill="1" applyBorder="1" applyAlignment="1">
      <alignment horizontal="left" vertical="center" wrapText="1" indent="2"/>
    </xf>
    <xf numFmtId="41" fontId="6" fillId="0" borderId="1" xfId="33" applyNumberFormat="1" applyFont="1" applyFill="1" applyBorder="1" applyAlignment="1">
      <alignment horizontal="right" vertical="distributed" wrapText="1" indent="1"/>
    </xf>
    <xf numFmtId="3" fontId="3" fillId="0" borderId="0" xfId="35" applyFont="1" applyAlignment="1">
      <alignment horizontal="center"/>
    </xf>
    <xf numFmtId="1" fontId="4" fillId="0" borderId="0" xfId="34" applyFont="1" applyBorder="1" applyAlignment="1">
      <alignment vertical="center"/>
    </xf>
    <xf numFmtId="1" fontId="6" fillId="0" borderId="0" xfId="34" applyFont="1" applyAlignment="1">
      <alignment horizontal="left"/>
    </xf>
    <xf numFmtId="3" fontId="4" fillId="0" borderId="0" xfId="27" applyFont="1" applyBorder="1" applyAlignment="1">
      <alignment horizontal="center" vertical="center" textRotation="90" wrapText="1"/>
    </xf>
    <xf numFmtId="3" fontId="5" fillId="0" borderId="2" xfId="71" applyNumberFormat="1" applyFont="1" applyBorder="1" applyAlignment="1">
      <alignment vertical="center"/>
    </xf>
    <xf numFmtId="3" fontId="3" fillId="0" borderId="2" xfId="71" applyNumberFormat="1" applyBorder="1" applyAlignment="1">
      <alignment vertical="center"/>
    </xf>
    <xf numFmtId="3" fontId="4" fillId="0" borderId="2" xfId="71" applyNumberFormat="1" applyFont="1" applyBorder="1" applyAlignment="1">
      <alignment vertical="center"/>
    </xf>
    <xf numFmtId="3" fontId="22" fillId="0" borderId="13" xfId="19" applyNumberFormat="1" applyFont="1" applyFill="1" applyBorder="1" applyAlignment="1">
      <alignment horizontal="center" vertical="center" wrapText="1"/>
    </xf>
    <xf numFmtId="3" fontId="4" fillId="2" borderId="0" xfId="28" applyNumberFormat="1" applyFont="1" applyFill="1" applyBorder="1" applyAlignment="1">
      <alignment horizontal="right" vertical="center"/>
    </xf>
    <xf numFmtId="0" fontId="4" fillId="0" borderId="1" xfId="71" applyFont="1" applyBorder="1" applyAlignment="1">
      <alignment horizontal="center"/>
    </xf>
    <xf numFmtId="0" fontId="5" fillId="0" borderId="1" xfId="71" applyFont="1" applyBorder="1" applyAlignment="1">
      <alignment horizontal="left"/>
    </xf>
    <xf numFmtId="0" fontId="6" fillId="0" borderId="1" xfId="71" applyFont="1" applyBorder="1"/>
    <xf numFmtId="3" fontId="4" fillId="2" borderId="1" xfId="3" applyNumberFormat="1" applyFont="1" applyFill="1" applyBorder="1" applyAlignment="1">
      <alignment horizontal="right" vertical="center"/>
    </xf>
    <xf numFmtId="3" fontId="6" fillId="2" borderId="1" xfId="3" applyNumberFormat="1" applyFont="1" applyFill="1" applyBorder="1" applyAlignment="1">
      <alignment horizontal="right" vertical="center"/>
    </xf>
    <xf numFmtId="3" fontId="4" fillId="2" borderId="1" xfId="28" applyNumberFormat="1" applyFont="1" applyFill="1" applyBorder="1" applyAlignment="1">
      <alignment horizontal="right" vertical="center"/>
    </xf>
    <xf numFmtId="3" fontId="22" fillId="0" borderId="13" xfId="19" applyNumberFormat="1" applyFont="1" applyFill="1" applyBorder="1" applyAlignment="1">
      <alignment horizontal="center" vertical="center" wrapText="1"/>
    </xf>
    <xf numFmtId="0" fontId="5" fillId="0" borderId="0" xfId="71" applyFont="1" applyBorder="1" applyAlignment="1">
      <alignment vertical="center"/>
    </xf>
    <xf numFmtId="0" fontId="3" fillId="0" borderId="0" xfId="71" applyFont="1" applyBorder="1" applyAlignment="1">
      <alignment vertical="center"/>
    </xf>
    <xf numFmtId="3" fontId="6" fillId="0" borderId="0" xfId="34" applyNumberFormat="1" applyFont="1" applyBorder="1" applyAlignment="1">
      <alignment vertical="center" wrapText="1"/>
    </xf>
    <xf numFmtId="3" fontId="4" fillId="0" borderId="0" xfId="34" applyNumberFormat="1" applyFont="1" applyBorder="1" applyAlignment="1">
      <alignment vertical="center" wrapText="1"/>
    </xf>
    <xf numFmtId="3" fontId="22" fillId="0" borderId="0" xfId="33" applyNumberFormat="1" applyFont="1" applyBorder="1" applyAlignment="1">
      <alignment vertical="center" wrapText="1"/>
    </xf>
    <xf numFmtId="3" fontId="6" fillId="2" borderId="0" xfId="28" applyNumberFormat="1" applyFont="1" applyFill="1" applyBorder="1" applyAlignment="1">
      <alignment vertical="center"/>
    </xf>
    <xf numFmtId="3" fontId="4" fillId="2" borderId="0" xfId="3" applyNumberFormat="1" applyFont="1" applyFill="1" applyBorder="1" applyAlignment="1">
      <alignment vertical="center"/>
    </xf>
    <xf numFmtId="3" fontId="6" fillId="2" borderId="0" xfId="3" applyNumberFormat="1" applyFont="1" applyFill="1" applyBorder="1" applyAlignment="1">
      <alignment vertical="center"/>
    </xf>
    <xf numFmtId="3" fontId="12" fillId="0" borderId="0" xfId="19" applyNumberFormat="1" applyFont="1" applyFill="1" applyBorder="1" applyAlignment="1">
      <alignment vertical="center" wrapText="1"/>
    </xf>
    <xf numFmtId="3" fontId="4" fillId="0" borderId="0" xfId="35" applyFont="1" applyBorder="1" applyAlignment="1">
      <alignment horizontal="right" vertical="center" wrapText="1" indent="1"/>
    </xf>
    <xf numFmtId="3" fontId="6" fillId="0" borderId="0" xfId="35" applyFont="1" applyBorder="1" applyAlignment="1">
      <alignment horizontal="right" vertical="center" wrapText="1" indent="1"/>
    </xf>
    <xf numFmtId="3" fontId="6" fillId="0" borderId="1" xfId="35" applyFont="1" applyBorder="1" applyAlignment="1">
      <alignment horizontal="right" vertical="center" wrapText="1" indent="1"/>
    </xf>
    <xf numFmtId="3" fontId="4" fillId="0" borderId="2" xfId="31" applyNumberFormat="1" applyFont="1" applyBorder="1" applyAlignment="1">
      <alignment vertical="center"/>
    </xf>
    <xf numFmtId="3" fontId="4" fillId="0" borderId="13" xfId="20" applyNumberFormat="1" applyFont="1" applyBorder="1" applyAlignment="1">
      <alignment horizontal="center" vertical="center" wrapText="1"/>
    </xf>
    <xf numFmtId="3" fontId="22" fillId="0" borderId="13" xfId="19" applyNumberFormat="1" applyFont="1" applyFill="1" applyBorder="1" applyAlignment="1">
      <alignment horizontal="center" vertical="center" wrapText="1"/>
    </xf>
    <xf numFmtId="0" fontId="4" fillId="0" borderId="0" xfId="16" applyNumberFormat="1" applyFont="1" applyFill="1" applyBorder="1" applyAlignment="1">
      <alignment horizontal="center" vertical="center"/>
    </xf>
    <xf numFmtId="3" fontId="6" fillId="0" borderId="0" xfId="3" applyNumberFormat="1" applyFont="1" applyFill="1" applyBorder="1" applyAlignment="1">
      <alignment horizontal="right" vertical="center"/>
    </xf>
    <xf numFmtId="0" fontId="4" fillId="0" borderId="1" xfId="16" applyNumberFormat="1" applyFont="1" applyFill="1" applyBorder="1" applyAlignment="1">
      <alignment horizontal="center" vertical="center"/>
    </xf>
    <xf numFmtId="3" fontId="6" fillId="0" borderId="1" xfId="3" applyNumberFormat="1" applyFont="1" applyFill="1" applyBorder="1" applyAlignment="1">
      <alignment horizontal="right" vertical="center"/>
    </xf>
    <xf numFmtId="3" fontId="4" fillId="0" borderId="1" xfId="16" applyNumberFormat="1" applyFont="1" applyFill="1" applyBorder="1" applyAlignment="1">
      <alignment horizontal="right" vertical="center"/>
    </xf>
    <xf numFmtId="3" fontId="4" fillId="0" borderId="0" xfId="3" applyNumberFormat="1" applyFont="1" applyFill="1" applyBorder="1" applyAlignment="1">
      <alignment horizontal="right" vertical="center"/>
    </xf>
    <xf numFmtId="3" fontId="31" fillId="0" borderId="0" xfId="3" applyNumberFormat="1" applyFont="1" applyFill="1" applyBorder="1" applyAlignment="1">
      <alignment horizontal="right" vertical="center"/>
    </xf>
    <xf numFmtId="3" fontId="31" fillId="0" borderId="1" xfId="3" applyNumberFormat="1" applyFont="1" applyFill="1" applyBorder="1" applyAlignment="1">
      <alignment horizontal="right" vertical="center"/>
    </xf>
    <xf numFmtId="3" fontId="4" fillId="0" borderId="1" xfId="3" applyNumberFormat="1" applyFont="1" applyFill="1" applyBorder="1" applyAlignment="1">
      <alignment horizontal="right" vertical="center"/>
    </xf>
    <xf numFmtId="3" fontId="6" fillId="0" borderId="0" xfId="2" applyNumberFormat="1" applyFont="1" applyFill="1" applyBorder="1" applyAlignment="1">
      <alignment horizontal="right" vertical="center"/>
    </xf>
    <xf numFmtId="3" fontId="4" fillId="0" borderId="0" xfId="2" applyNumberFormat="1" applyFont="1" applyFill="1" applyBorder="1" applyAlignment="1">
      <alignment horizontal="right" vertical="center"/>
    </xf>
    <xf numFmtId="0" fontId="6" fillId="0" borderId="0" xfId="17" applyFont="1" applyFill="1" applyBorder="1" applyAlignment="1">
      <alignment horizontal="right" vertical="center"/>
    </xf>
    <xf numFmtId="3" fontId="6" fillId="0" borderId="0" xfId="17" applyNumberFormat="1" applyFont="1" applyFill="1" applyBorder="1" applyAlignment="1">
      <alignment horizontal="right" vertical="center"/>
    </xf>
    <xf numFmtId="3" fontId="6" fillId="0" borderId="1" xfId="17" applyNumberFormat="1" applyFont="1" applyFill="1" applyBorder="1" applyAlignment="1">
      <alignment horizontal="right" vertical="center"/>
    </xf>
    <xf numFmtId="3" fontId="4" fillId="0" borderId="1" xfId="2" applyNumberFormat="1" applyFont="1" applyFill="1" applyBorder="1" applyAlignment="1">
      <alignment horizontal="right" vertical="center"/>
    </xf>
    <xf numFmtId="0" fontId="4" fillId="0" borderId="0" xfId="17" applyNumberFormat="1" applyFont="1" applyFill="1" applyBorder="1" applyAlignment="1">
      <alignment horizontal="center" vertical="center"/>
    </xf>
    <xf numFmtId="0" fontId="4" fillId="0" borderId="1" xfId="17" applyNumberFormat="1" applyFont="1" applyFill="1" applyBorder="1" applyAlignment="1">
      <alignment horizontal="center" vertical="center"/>
    </xf>
    <xf numFmtId="3" fontId="6" fillId="0" borderId="1" xfId="2" applyNumberFormat="1" applyFont="1" applyFill="1" applyBorder="1" applyAlignment="1">
      <alignment horizontal="right" vertical="center"/>
    </xf>
    <xf numFmtId="3" fontId="4" fillId="0" borderId="13" xfId="20" applyNumberFormat="1" applyFont="1" applyFill="1" applyBorder="1" applyAlignment="1">
      <alignment horizontal="center" vertical="center" wrapText="1"/>
    </xf>
    <xf numFmtId="0" fontId="3" fillId="0" borderId="0" xfId="71" applyAlignment="1">
      <alignment vertical="center"/>
    </xf>
    <xf numFmtId="1" fontId="6" fillId="0" borderId="0" xfId="33" applyNumberFormat="1" applyFont="1" applyFill="1" applyBorder="1" applyAlignment="1">
      <alignment horizontal="right" vertical="distributed" wrapText="1" indent="1"/>
    </xf>
    <xf numFmtId="1" fontId="4" fillId="0" borderId="0" xfId="33" applyNumberFormat="1" applyFont="1" applyFill="1" applyBorder="1" applyAlignment="1">
      <alignment horizontal="right" vertical="distributed" wrapText="1" indent="1"/>
    </xf>
    <xf numFmtId="1" fontId="6" fillId="0" borderId="1" xfId="33" applyNumberFormat="1" applyFont="1" applyFill="1" applyBorder="1" applyAlignment="1">
      <alignment horizontal="right" vertical="distributed" wrapText="1" indent="1"/>
    </xf>
    <xf numFmtId="3" fontId="22" fillId="0" borderId="13" xfId="19" applyNumberFormat="1" applyFont="1" applyFill="1" applyBorder="1" applyAlignment="1">
      <alignment horizontal="center" vertical="center" wrapText="1"/>
    </xf>
    <xf numFmtId="3" fontId="12" fillId="0" borderId="0" xfId="3" applyNumberFormat="1" applyFont="1" applyFill="1" applyBorder="1" applyAlignment="1">
      <alignment horizontal="right" vertical="center"/>
    </xf>
    <xf numFmtId="3" fontId="12" fillId="0" borderId="1" xfId="3" applyNumberFormat="1" applyFont="1" applyFill="1" applyBorder="1" applyAlignment="1">
      <alignment horizontal="right" vertical="center"/>
    </xf>
    <xf numFmtId="3" fontId="4" fillId="0" borderId="10" xfId="26" quotePrefix="1" applyFont="1" applyFill="1" applyBorder="1" applyAlignment="1">
      <alignment horizontal="center" vertical="center" wrapText="1"/>
    </xf>
    <xf numFmtId="3" fontId="6" fillId="0" borderId="0" xfId="33" applyNumberFormat="1" applyFont="1" applyFill="1" applyBorder="1" applyAlignment="1">
      <alignment horizontal="right" vertical="distributed" wrapText="1" indent="1"/>
    </xf>
    <xf numFmtId="3" fontId="4" fillId="0" borderId="0" xfId="33" applyNumberFormat="1" applyFont="1" applyFill="1" applyBorder="1" applyAlignment="1">
      <alignment horizontal="right" vertical="distributed" wrapText="1" indent="1"/>
    </xf>
    <xf numFmtId="3" fontId="6" fillId="0" borderId="1" xfId="33" applyNumberFormat="1" applyFont="1" applyFill="1" applyBorder="1" applyAlignment="1">
      <alignment horizontal="right" vertical="distributed" wrapText="1" indent="1"/>
    </xf>
    <xf numFmtId="3" fontId="32" fillId="0" borderId="0" xfId="33" applyFont="1" applyBorder="1" applyAlignment="1">
      <alignment horizontal="justify" vertical="center"/>
    </xf>
    <xf numFmtId="3" fontId="4" fillId="0" borderId="11" xfId="16" applyNumberFormat="1" applyFont="1" applyFill="1" applyBorder="1" applyAlignment="1">
      <alignment horizontal="center" vertical="center" wrapText="1"/>
    </xf>
    <xf numFmtId="3" fontId="4" fillId="0" borderId="0" xfId="29" applyNumberFormat="1" applyFont="1" applyBorder="1" applyAlignment="1">
      <alignment horizontal="right" vertical="center" indent="1"/>
    </xf>
    <xf numFmtId="3" fontId="4" fillId="0" borderId="0" xfId="29" applyNumberFormat="1" applyFont="1" applyBorder="1" applyAlignment="1">
      <alignment horizontal="right" indent="1"/>
    </xf>
    <xf numFmtId="0" fontId="6" fillId="0" borderId="0" xfId="29" applyNumberFormat="1" applyFont="1" applyBorder="1" applyAlignment="1">
      <alignment horizontal="right" vertical="center" indent="1"/>
    </xf>
    <xf numFmtId="0" fontId="6" fillId="0" borderId="0" xfId="29" applyNumberFormat="1" applyFont="1" applyBorder="1" applyAlignment="1">
      <alignment horizontal="right" indent="1"/>
    </xf>
    <xf numFmtId="0" fontId="6" fillId="0" borderId="0" xfId="29" applyNumberFormat="1" applyFont="1" applyFill="1" applyBorder="1" applyAlignment="1">
      <alignment horizontal="right" vertical="center" indent="1"/>
    </xf>
    <xf numFmtId="3" fontId="22" fillId="0" borderId="11" xfId="33" applyNumberFormat="1" applyFont="1" applyBorder="1" applyAlignment="1">
      <alignment horizontal="center" vertical="center" wrapText="1"/>
    </xf>
    <xf numFmtId="3" fontId="4" fillId="0" borderId="11" xfId="16" applyNumberFormat="1" applyFont="1" applyFill="1" applyBorder="1" applyAlignment="1">
      <alignment horizontal="center" vertical="center" wrapText="1"/>
    </xf>
    <xf numFmtId="3" fontId="22" fillId="0" borderId="11" xfId="33" applyNumberFormat="1" applyFont="1" applyBorder="1" applyAlignment="1">
      <alignment horizontal="center" vertical="center" wrapText="1"/>
    </xf>
    <xf numFmtId="3" fontId="22" fillId="0" borderId="6" xfId="33" applyNumberFormat="1" applyFont="1" applyBorder="1" applyAlignment="1">
      <alignment horizontal="center" vertical="center" wrapText="1"/>
    </xf>
    <xf numFmtId="3" fontId="22" fillId="0" borderId="12" xfId="33" applyNumberFormat="1" applyFont="1" applyBorder="1" applyAlignment="1">
      <alignment horizontal="center" vertical="center" wrapText="1"/>
    </xf>
    <xf numFmtId="3" fontId="5" fillId="0" borderId="0" xfId="33" applyFont="1" applyBorder="1">
      <alignment vertical="center" wrapText="1"/>
    </xf>
    <xf numFmtId="3" fontId="22" fillId="0" borderId="9" xfId="33" quotePrefix="1" applyFont="1" applyBorder="1" applyAlignment="1">
      <alignment horizontal="left" vertical="center" wrapText="1"/>
    </xf>
    <xf numFmtId="3" fontId="22" fillId="2" borderId="9" xfId="33" applyNumberFormat="1" applyFont="1" applyFill="1" applyBorder="1" applyAlignment="1">
      <alignment horizontal="right" vertical="center" wrapText="1" indent="1"/>
    </xf>
    <xf numFmtId="3" fontId="8" fillId="0" borderId="0" xfId="25" applyNumberFormat="1" applyFont="1">
      <alignment vertical="center" wrapText="1"/>
    </xf>
    <xf numFmtId="3" fontId="22" fillId="0" borderId="2" xfId="19" applyNumberFormat="1" applyFont="1" applyBorder="1" applyAlignment="1">
      <alignment horizontal="right" vertical="center" wrapText="1"/>
    </xf>
    <xf numFmtId="3" fontId="5" fillId="0" borderId="0" xfId="25" applyNumberFormat="1" applyFont="1">
      <alignment vertical="center" wrapText="1"/>
    </xf>
    <xf numFmtId="3" fontId="6" fillId="0" borderId="0" xfId="25" applyNumberFormat="1" applyFont="1">
      <alignment vertical="center" wrapText="1"/>
    </xf>
    <xf numFmtId="3" fontId="4" fillId="0" borderId="0" xfId="25" applyNumberFormat="1" applyFont="1">
      <alignment vertical="center" wrapText="1"/>
    </xf>
    <xf numFmtId="3" fontId="5" fillId="0" borderId="0" xfId="25" applyFont="1">
      <alignment vertical="center" wrapText="1"/>
    </xf>
    <xf numFmtId="0" fontId="58" fillId="0" borderId="0" xfId="0" applyFont="1"/>
    <xf numFmtId="0" fontId="6" fillId="0" borderId="0" xfId="25" applyNumberFormat="1" applyFont="1">
      <alignment vertical="center" wrapText="1"/>
    </xf>
    <xf numFmtId="3" fontId="22" fillId="0" borderId="2" xfId="33" quotePrefix="1" applyFont="1" applyBorder="1" applyAlignment="1">
      <alignment horizontal="left" vertical="center" wrapText="1"/>
    </xf>
    <xf numFmtId="3" fontId="4" fillId="0" borderId="1" xfId="25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indent="2"/>
    </xf>
    <xf numFmtId="3" fontId="4" fillId="0" borderId="1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 indent="2"/>
    </xf>
    <xf numFmtId="3" fontId="4" fillId="0" borderId="11" xfId="23" applyFont="1" applyBorder="1" applyAlignment="1">
      <alignment horizontal="center" vertical="center" wrapText="1"/>
    </xf>
    <xf numFmtId="3" fontId="4" fillId="0" borderId="13" xfId="23" applyFont="1" applyBorder="1" applyAlignment="1">
      <alignment horizontal="center" vertical="center" wrapText="1"/>
    </xf>
    <xf numFmtId="3" fontId="4" fillId="0" borderId="11" xfId="16" applyNumberFormat="1" applyFont="1" applyFill="1" applyBorder="1" applyAlignment="1">
      <alignment horizontal="center" vertical="center" wrapText="1"/>
    </xf>
    <xf numFmtId="3" fontId="4" fillId="0" borderId="11" xfId="23" applyFont="1" applyBorder="1" applyAlignment="1">
      <alignment horizontal="center" vertical="center" wrapText="1"/>
    </xf>
    <xf numFmtId="3" fontId="4" fillId="0" borderId="13" xfId="23" applyFont="1" applyBorder="1" applyAlignment="1">
      <alignment horizontal="center" vertical="center" wrapText="1"/>
    </xf>
    <xf numFmtId="3" fontId="6" fillId="2" borderId="1" xfId="28" applyNumberFormat="1" applyFont="1" applyFill="1" applyBorder="1" applyAlignment="1">
      <alignment horizontal="right" vertical="center"/>
    </xf>
    <xf numFmtId="3" fontId="4" fillId="2" borderId="2" xfId="16" applyNumberFormat="1" applyFont="1" applyFill="1" applyBorder="1" applyAlignment="1">
      <alignment horizontal="right" vertical="center" wrapText="1"/>
    </xf>
    <xf numFmtId="3" fontId="4" fillId="2" borderId="2" xfId="36" applyFont="1" applyFill="1" applyBorder="1" applyAlignment="1">
      <alignment horizontal="right" vertical="center" wrapText="1"/>
    </xf>
    <xf numFmtId="3" fontId="4" fillId="0" borderId="1" xfId="18" applyNumberFormat="1" applyFont="1" applyFill="1" applyBorder="1" applyAlignment="1">
      <alignment horizontal="right" vertical="center"/>
    </xf>
    <xf numFmtId="3" fontId="3" fillId="0" borderId="0" xfId="25" applyNumberFormat="1" applyFont="1">
      <alignment vertical="center" wrapText="1"/>
    </xf>
    <xf numFmtId="3" fontId="6" fillId="0" borderId="0" xfId="25" applyNumberFormat="1" applyFont="1" applyFill="1">
      <alignment vertical="center" wrapText="1"/>
    </xf>
    <xf numFmtId="3" fontId="22" fillId="0" borderId="2" xfId="19" applyNumberFormat="1" applyFont="1" applyFill="1" applyBorder="1" applyAlignment="1">
      <alignment horizontal="right" vertical="center" wrapText="1"/>
    </xf>
    <xf numFmtId="3" fontId="8" fillId="0" borderId="0" xfId="25" applyFont="1" applyFill="1">
      <alignment vertical="center" wrapText="1"/>
    </xf>
    <xf numFmtId="3" fontId="4" fillId="0" borderId="7" xfId="23" applyFont="1" applyFill="1" applyBorder="1" applyAlignment="1">
      <alignment horizontal="center" vertical="center" wrapText="1"/>
    </xf>
    <xf numFmtId="3" fontId="4" fillId="0" borderId="12" xfId="23" applyFont="1" applyFill="1" applyBorder="1" applyAlignment="1">
      <alignment horizontal="center" vertical="center" wrapText="1"/>
    </xf>
    <xf numFmtId="3" fontId="12" fillId="0" borderId="1" xfId="33" applyNumberFormat="1" applyFont="1" applyFill="1" applyBorder="1" applyAlignment="1">
      <alignment horizontal="right" vertical="center" wrapText="1"/>
    </xf>
    <xf numFmtId="3" fontId="32" fillId="0" borderId="0" xfId="33" applyFont="1" applyBorder="1" applyAlignment="1">
      <alignment horizontal="justify" vertical="center"/>
    </xf>
    <xf numFmtId="3" fontId="4" fillId="0" borderId="11" xfId="16" applyNumberFormat="1" applyFont="1" applyFill="1" applyBorder="1" applyAlignment="1">
      <alignment horizontal="center" vertical="center" wrapText="1"/>
    </xf>
    <xf numFmtId="3" fontId="23" fillId="0" borderId="0" xfId="33" applyFont="1" applyBorder="1" applyAlignment="1">
      <alignment horizontal="justify" vertical="center" wrapText="1"/>
    </xf>
    <xf numFmtId="3" fontId="32" fillId="0" borderId="0" xfId="33" applyFont="1" applyBorder="1" applyAlignment="1">
      <alignment horizontal="justify" vertical="center"/>
    </xf>
    <xf numFmtId="3" fontId="22" fillId="0" borderId="11" xfId="33" applyNumberFormat="1" applyFont="1" applyBorder="1" applyAlignment="1">
      <alignment horizontal="center" vertical="center" wrapText="1"/>
    </xf>
    <xf numFmtId="3" fontId="12" fillId="0" borderId="1" xfId="33" applyNumberFormat="1" applyFont="1" applyFill="1" applyBorder="1" applyAlignment="1">
      <alignment horizontal="right" vertical="center" wrapText="1"/>
    </xf>
    <xf numFmtId="3" fontId="4" fillId="0" borderId="11" xfId="16" applyNumberFormat="1" applyFont="1" applyFill="1" applyBorder="1" applyAlignment="1">
      <alignment horizontal="center" vertical="center" wrapText="1"/>
    </xf>
    <xf numFmtId="3" fontId="4" fillId="0" borderId="2" xfId="33" applyNumberFormat="1" applyFont="1" applyFill="1" applyBorder="1" applyAlignment="1">
      <alignment vertical="center" wrapText="1"/>
    </xf>
    <xf numFmtId="3" fontId="22" fillId="0" borderId="0" xfId="33" applyFont="1" applyBorder="1" applyAlignment="1">
      <alignment vertical="center" wrapText="1"/>
    </xf>
    <xf numFmtId="3" fontId="22" fillId="0" borderId="0" xfId="33" applyNumberFormat="1" applyFont="1" applyFill="1" applyBorder="1" applyAlignment="1">
      <alignment vertical="center" wrapText="1"/>
    </xf>
    <xf numFmtId="3" fontId="4" fillId="0" borderId="0" xfId="29" applyNumberFormat="1" applyFont="1" applyFill="1" applyBorder="1" applyAlignment="1">
      <alignment horizontal="right" vertical="center"/>
    </xf>
    <xf numFmtId="3" fontId="4" fillId="0" borderId="0" xfId="29" applyNumberFormat="1" applyFont="1" applyBorder="1" applyAlignment="1">
      <alignment horizontal="right" vertical="center"/>
    </xf>
    <xf numFmtId="3" fontId="22" fillId="0" borderId="0" xfId="33" applyNumberFormat="1" applyFont="1" applyFill="1" applyBorder="1" applyAlignment="1">
      <alignment horizontal="right" vertical="center" wrapText="1"/>
    </xf>
    <xf numFmtId="3" fontId="22" fillId="0" borderId="0" xfId="33" applyFont="1" applyBorder="1" applyAlignment="1">
      <alignment horizontal="right" vertical="center" wrapText="1"/>
    </xf>
    <xf numFmtId="3" fontId="6" fillId="0" borderId="1" xfId="29" applyNumberFormat="1" applyFont="1" applyBorder="1" applyAlignment="1">
      <alignment horizontal="right" vertical="center"/>
    </xf>
    <xf numFmtId="3" fontId="4" fillId="0" borderId="1" xfId="29" applyNumberFormat="1" applyFont="1" applyBorder="1" applyAlignment="1">
      <alignment horizontal="right" vertical="center"/>
    </xf>
    <xf numFmtId="3" fontId="6" fillId="0" borderId="1" xfId="29" applyNumberFormat="1" applyFont="1" applyFill="1" applyBorder="1" applyAlignment="1">
      <alignment horizontal="right" vertical="center"/>
    </xf>
    <xf numFmtId="3" fontId="22" fillId="0" borderId="1" xfId="33" applyNumberFormat="1" applyFont="1" applyBorder="1" applyAlignment="1">
      <alignment horizontal="right" vertical="center" wrapText="1"/>
    </xf>
    <xf numFmtId="3" fontId="22" fillId="0" borderId="1" xfId="33" applyNumberFormat="1" applyFont="1" applyFill="1" applyBorder="1" applyAlignment="1">
      <alignment horizontal="right" vertical="center" wrapText="1"/>
    </xf>
    <xf numFmtId="3" fontId="22" fillId="0" borderId="1" xfId="33" applyFont="1" applyBorder="1" applyAlignment="1">
      <alignment horizontal="right" vertical="center" wrapText="1"/>
    </xf>
    <xf numFmtId="3" fontId="22" fillId="2" borderId="2" xfId="33" applyNumberFormat="1" applyFont="1" applyFill="1" applyBorder="1" applyAlignment="1">
      <alignment horizontal="right" vertical="center" wrapText="1"/>
    </xf>
    <xf numFmtId="3" fontId="4" fillId="2" borderId="2" xfId="33" applyNumberFormat="1" applyFont="1" applyFill="1" applyBorder="1" applyAlignment="1">
      <alignment horizontal="right" vertical="center" wrapText="1"/>
    </xf>
    <xf numFmtId="3" fontId="4" fillId="0" borderId="2" xfId="33" applyNumberFormat="1" applyFont="1" applyFill="1" applyBorder="1" applyAlignment="1">
      <alignment horizontal="right" vertical="center" wrapText="1"/>
    </xf>
    <xf numFmtId="3" fontId="22" fillId="0" borderId="2" xfId="33" applyFont="1" applyBorder="1" applyAlignment="1">
      <alignment horizontal="right" vertical="center" wrapText="1"/>
    </xf>
    <xf numFmtId="3" fontId="4" fillId="0" borderId="10" xfId="23" applyFont="1" applyFill="1" applyBorder="1" applyAlignment="1">
      <alignment horizontal="center" vertical="center" wrapText="1"/>
    </xf>
    <xf numFmtId="3" fontId="4" fillId="0" borderId="13" xfId="23" applyFont="1" applyFill="1" applyBorder="1" applyAlignment="1">
      <alignment horizontal="center" vertical="center" wrapText="1"/>
    </xf>
    <xf numFmtId="3" fontId="4" fillId="0" borderId="0" xfId="25" applyNumberFormat="1" applyFont="1" applyFill="1">
      <alignment vertical="center" wrapText="1"/>
    </xf>
    <xf numFmtId="0" fontId="6" fillId="0" borderId="0" xfId="25" applyNumberFormat="1" applyFont="1" applyFill="1">
      <alignment vertical="center" wrapText="1"/>
    </xf>
    <xf numFmtId="0" fontId="8" fillId="0" borderId="0" xfId="25" applyNumberFormat="1" applyFont="1" applyFill="1">
      <alignment vertical="center" wrapText="1"/>
    </xf>
    <xf numFmtId="3" fontId="8" fillId="0" borderId="0" xfId="25" applyNumberFormat="1" applyFont="1" applyFill="1">
      <alignment vertical="center" wrapText="1"/>
    </xf>
    <xf numFmtId="3" fontId="5" fillId="0" borderId="0" xfId="25" applyNumberFormat="1" applyFont="1" applyFill="1">
      <alignment vertical="center" wrapText="1"/>
    </xf>
    <xf numFmtId="3" fontId="22" fillId="0" borderId="2" xfId="33" quotePrefix="1" applyFont="1" applyBorder="1" applyAlignment="1">
      <alignment horizontal="left" vertical="center" wrapText="1"/>
    </xf>
    <xf numFmtId="3" fontId="22" fillId="0" borderId="11" xfId="33" applyNumberFormat="1" applyFont="1" applyBorder="1" applyAlignment="1">
      <alignment horizontal="center" vertical="center" wrapText="1"/>
    </xf>
    <xf numFmtId="3" fontId="4" fillId="0" borderId="11" xfId="16" applyNumberFormat="1" applyFont="1" applyFill="1" applyBorder="1" applyAlignment="1">
      <alignment horizontal="center" vertical="center" wrapText="1"/>
    </xf>
    <xf numFmtId="3" fontId="29" fillId="0" borderId="0" xfId="33" applyFont="1" applyFill="1" applyBorder="1">
      <alignment vertical="center" wrapText="1"/>
    </xf>
    <xf numFmtId="3" fontId="4" fillId="0" borderId="13" xfId="23" applyFont="1" applyBorder="1" applyAlignment="1">
      <alignment horizontal="center" vertical="center" wrapText="1"/>
    </xf>
    <xf numFmtId="3" fontId="22" fillId="0" borderId="2" xfId="33" quotePrefix="1" applyFont="1" applyBorder="1" applyAlignment="1">
      <alignment horizontal="left" vertical="center" wrapText="1"/>
    </xf>
    <xf numFmtId="3" fontId="22" fillId="0" borderId="11" xfId="33" applyNumberFormat="1" applyFont="1" applyBorder="1" applyAlignment="1">
      <alignment horizontal="center" vertical="center" wrapText="1"/>
    </xf>
    <xf numFmtId="3" fontId="23" fillId="0" borderId="0" xfId="33" applyFont="1" applyBorder="1" applyAlignment="1">
      <alignment horizontal="justify" vertical="center" wrapText="1"/>
    </xf>
    <xf numFmtId="3" fontId="32" fillId="0" borderId="0" xfId="33" applyFont="1" applyBorder="1" applyAlignment="1">
      <alignment horizontal="justify" vertical="center"/>
    </xf>
    <xf numFmtId="3" fontId="12" fillId="0" borderId="1" xfId="33" applyNumberFormat="1" applyFont="1" applyFill="1" applyBorder="1" applyAlignment="1">
      <alignment horizontal="right" vertical="center" wrapText="1"/>
    </xf>
    <xf numFmtId="3" fontId="4" fillId="0" borderId="11" xfId="16" applyNumberFormat="1" applyFont="1" applyFill="1" applyBorder="1" applyAlignment="1">
      <alignment horizontal="center" vertical="center" wrapText="1"/>
    </xf>
    <xf numFmtId="1" fontId="4" fillId="0" borderId="11" xfId="27" applyNumberFormat="1" applyFont="1" applyBorder="1" applyAlignment="1">
      <alignment horizontal="center" vertical="center"/>
    </xf>
    <xf numFmtId="3" fontId="22" fillId="0" borderId="11" xfId="33" applyNumberFormat="1" applyFont="1" applyBorder="1" applyAlignment="1">
      <alignment horizontal="center" vertical="center" wrapText="1"/>
    </xf>
    <xf numFmtId="3" fontId="4" fillId="0" borderId="11" xfId="23" applyFont="1" applyBorder="1" applyAlignment="1">
      <alignment horizontal="center" vertical="center" wrapText="1"/>
    </xf>
    <xf numFmtId="3" fontId="4" fillId="0" borderId="13" xfId="23" applyFont="1" applyBorder="1" applyAlignment="1">
      <alignment horizontal="center" vertical="center" wrapText="1"/>
    </xf>
    <xf numFmtId="3" fontId="4" fillId="0" borderId="11" xfId="23" applyFont="1" applyFill="1" applyBorder="1" applyAlignment="1">
      <alignment horizontal="center" vertical="center" wrapText="1"/>
    </xf>
    <xf numFmtId="3" fontId="22" fillId="0" borderId="2" xfId="33" quotePrefix="1" applyFont="1" applyBorder="1" applyAlignment="1">
      <alignment horizontal="left" vertical="center" wrapText="1"/>
    </xf>
    <xf numFmtId="3" fontId="22" fillId="0" borderId="2" xfId="33" quotePrefix="1" applyFont="1" applyBorder="1" applyAlignment="1">
      <alignment horizontal="left" vertical="center" wrapText="1"/>
    </xf>
    <xf numFmtId="169" fontId="3" fillId="0" borderId="0" xfId="71" applyNumberFormat="1"/>
    <xf numFmtId="0" fontId="30" fillId="0" borderId="0" xfId="0" applyFont="1" applyAlignment="1">
      <alignment horizontal="center" vertical="center" wrapText="1"/>
    </xf>
    <xf numFmtId="3" fontId="22" fillId="0" borderId="11" xfId="33" applyNumberFormat="1" applyFont="1" applyBorder="1" applyAlignment="1">
      <alignment horizontal="center" vertical="center" wrapText="1"/>
    </xf>
    <xf numFmtId="3" fontId="22" fillId="0" borderId="2" xfId="33" applyNumberFormat="1" applyFont="1" applyBorder="1" applyAlignment="1">
      <alignment horizontal="center" vertical="center" wrapText="1"/>
    </xf>
    <xf numFmtId="3" fontId="22" fillId="0" borderId="10" xfId="33" applyNumberFormat="1" applyFont="1" applyBorder="1" applyAlignment="1">
      <alignment horizontal="center" vertical="center" wrapText="1"/>
    </xf>
    <xf numFmtId="3" fontId="22" fillId="0" borderId="14" xfId="19" applyNumberFormat="1" applyFont="1" applyFill="1" applyBorder="1" applyAlignment="1">
      <alignment horizontal="center" vertical="center" wrapText="1"/>
    </xf>
    <xf numFmtId="3" fontId="22" fillId="0" borderId="9" xfId="19" applyNumberFormat="1" applyFont="1" applyFill="1" applyBorder="1" applyAlignment="1">
      <alignment horizontal="center" vertical="center" wrapText="1"/>
    </xf>
    <xf numFmtId="3" fontId="5" fillId="0" borderId="0" xfId="33" applyFont="1" applyBorder="1" applyAlignment="1">
      <alignment horizontal="justify" vertical="center" wrapText="1"/>
    </xf>
    <xf numFmtId="3" fontId="28" fillId="0" borderId="0" xfId="33" applyFont="1" applyBorder="1" applyAlignment="1">
      <alignment horizontal="justify" vertical="center"/>
    </xf>
    <xf numFmtId="3" fontId="23" fillId="0" borderId="0" xfId="33" applyFont="1" applyBorder="1" applyAlignment="1">
      <alignment horizontal="justify" vertical="center" wrapText="1"/>
    </xf>
    <xf numFmtId="3" fontId="32" fillId="0" borderId="0" xfId="33" applyFont="1" applyBorder="1" applyAlignment="1">
      <alignment horizontal="justify" vertical="center"/>
    </xf>
    <xf numFmtId="3" fontId="22" fillId="0" borderId="14" xfId="33" applyNumberFormat="1" applyFont="1" applyBorder="1" applyAlignment="1">
      <alignment horizontal="center" vertical="center" wrapText="1"/>
    </xf>
    <xf numFmtId="3" fontId="22" fillId="0" borderId="9" xfId="33" applyNumberFormat="1" applyFont="1" applyBorder="1" applyAlignment="1">
      <alignment horizontal="center" vertical="center" wrapText="1"/>
    </xf>
    <xf numFmtId="3" fontId="22" fillId="0" borderId="8" xfId="33" applyNumberFormat="1" applyFont="1" applyBorder="1" applyAlignment="1">
      <alignment horizontal="center" vertical="center" wrapText="1"/>
    </xf>
    <xf numFmtId="3" fontId="22" fillId="0" borderId="8" xfId="33" applyFont="1" applyBorder="1" applyAlignment="1">
      <alignment horizontal="center" vertical="center" textRotation="90" wrapText="1"/>
    </xf>
    <xf numFmtId="3" fontId="22" fillId="0" borderId="7" xfId="33" applyFont="1" applyBorder="1" applyAlignment="1">
      <alignment horizontal="center" vertical="center" textRotation="90" wrapText="1"/>
    </xf>
    <xf numFmtId="3" fontId="22" fillId="0" borderId="3" xfId="33" quotePrefix="1" applyFont="1" applyBorder="1" applyAlignment="1">
      <alignment horizontal="center" vertical="center" wrapText="1"/>
    </xf>
    <xf numFmtId="3" fontId="22" fillId="0" borderId="6" xfId="33" quotePrefix="1" applyFont="1" applyBorder="1" applyAlignment="1">
      <alignment horizontal="center" vertical="center" wrapText="1"/>
    </xf>
    <xf numFmtId="3" fontId="22" fillId="0" borderId="2" xfId="33" quotePrefix="1" applyFont="1" applyBorder="1" applyAlignment="1">
      <alignment horizontal="left" vertical="center" wrapText="1"/>
    </xf>
    <xf numFmtId="3" fontId="5" fillId="0" borderId="0" xfId="33" applyFont="1" applyBorder="1" applyAlignment="1">
      <alignment horizontal="left" vertical="center" wrapText="1"/>
    </xf>
    <xf numFmtId="3" fontId="23" fillId="0" borderId="1" xfId="33" applyFont="1" applyBorder="1" applyAlignment="1">
      <alignment horizontal="left" vertical="center" wrapText="1"/>
    </xf>
    <xf numFmtId="3" fontId="22" fillId="0" borderId="11" xfId="33" applyNumberFormat="1" applyFont="1" applyFill="1" applyBorder="1" applyAlignment="1">
      <alignment horizontal="center" vertical="center" wrapText="1"/>
    </xf>
    <xf numFmtId="3" fontId="22" fillId="0" borderId="2" xfId="33" applyNumberFormat="1" applyFont="1" applyFill="1" applyBorder="1" applyAlignment="1">
      <alignment horizontal="center" vertical="center" wrapText="1"/>
    </xf>
    <xf numFmtId="3" fontId="22" fillId="0" borderId="10" xfId="33" applyNumberFormat="1" applyFont="1" applyFill="1" applyBorder="1" applyAlignment="1">
      <alignment horizontal="center" vertical="center" wrapText="1"/>
    </xf>
    <xf numFmtId="3" fontId="22" fillId="0" borderId="14" xfId="33" applyNumberFormat="1" applyFont="1" applyFill="1" applyBorder="1" applyAlignment="1">
      <alignment horizontal="center" vertical="center" wrapText="1"/>
    </xf>
    <xf numFmtId="3" fontId="22" fillId="0" borderId="9" xfId="33" applyNumberFormat="1" applyFont="1" applyFill="1" applyBorder="1" applyAlignment="1">
      <alignment horizontal="center" vertical="center" wrapText="1"/>
    </xf>
    <xf numFmtId="3" fontId="22" fillId="0" borderId="8" xfId="33" applyNumberFormat="1" applyFont="1" applyFill="1" applyBorder="1" applyAlignment="1">
      <alignment horizontal="center" vertical="center" wrapText="1"/>
    </xf>
    <xf numFmtId="3" fontId="22" fillId="0" borderId="8" xfId="33" applyFont="1" applyBorder="1" applyAlignment="1">
      <alignment horizontal="center" vertical="center" wrapText="1"/>
    </xf>
    <xf numFmtId="3" fontId="22" fillId="0" borderId="7" xfId="33" applyFont="1" applyBorder="1" applyAlignment="1">
      <alignment horizontal="center" vertical="center" wrapText="1"/>
    </xf>
    <xf numFmtId="3" fontId="22" fillId="0" borderId="2" xfId="19" quotePrefix="1" applyFont="1" applyBorder="1" applyAlignment="1">
      <alignment horizontal="left" vertical="center" wrapText="1"/>
    </xf>
    <xf numFmtId="3" fontId="12" fillId="0" borderId="1" xfId="6" quotePrefix="1" applyNumberFormat="1" applyFont="1" applyFill="1" applyBorder="1" applyAlignment="1">
      <alignment horizontal="right" vertical="center"/>
    </xf>
    <xf numFmtId="3" fontId="22" fillId="0" borderId="9" xfId="19" applyFont="1" applyBorder="1" applyAlignment="1">
      <alignment horizontal="center" vertical="center" textRotation="90" wrapText="1"/>
    </xf>
    <xf numFmtId="3" fontId="22" fillId="0" borderId="1" xfId="19" applyFont="1" applyBorder="1" applyAlignment="1">
      <alignment horizontal="center" vertical="center" textRotation="90" wrapText="1"/>
    </xf>
    <xf numFmtId="3" fontId="22" fillId="0" borderId="3" xfId="19" quotePrefix="1" applyFont="1" applyBorder="1" applyAlignment="1">
      <alignment horizontal="center" vertical="center" wrapText="1"/>
    </xf>
    <xf numFmtId="3" fontId="22" fillId="0" borderId="6" xfId="19" quotePrefix="1" applyFont="1" applyBorder="1" applyAlignment="1">
      <alignment horizontal="center" vertical="center" wrapText="1"/>
    </xf>
    <xf numFmtId="3" fontId="22" fillId="0" borderId="13" xfId="19" applyNumberFormat="1" applyFont="1" applyBorder="1" applyAlignment="1">
      <alignment horizontal="center" vertical="center" wrapText="1"/>
    </xf>
    <xf numFmtId="3" fontId="22" fillId="0" borderId="11" xfId="19" applyNumberFormat="1" applyFont="1" applyFill="1" applyBorder="1" applyAlignment="1">
      <alignment horizontal="center" vertical="center" wrapText="1"/>
    </xf>
    <xf numFmtId="3" fontId="22" fillId="0" borderId="2" xfId="19" applyNumberFormat="1" applyFont="1" applyFill="1" applyBorder="1" applyAlignment="1">
      <alignment horizontal="center" vertical="center" wrapText="1"/>
    </xf>
    <xf numFmtId="3" fontId="22" fillId="0" borderId="10" xfId="19" applyNumberFormat="1" applyFont="1" applyFill="1" applyBorder="1" applyAlignment="1">
      <alignment horizontal="center" vertical="center" wrapText="1"/>
    </xf>
    <xf numFmtId="3" fontId="5" fillId="0" borderId="0" xfId="19" applyFont="1" applyBorder="1" applyAlignment="1">
      <alignment horizontal="justify" vertical="center" wrapText="1"/>
    </xf>
    <xf numFmtId="3" fontId="28" fillId="0" borderId="0" xfId="19" applyFont="1" applyBorder="1" applyAlignment="1">
      <alignment horizontal="justify" vertical="center"/>
    </xf>
    <xf numFmtId="3" fontId="23" fillId="0" borderId="0" xfId="19" applyFont="1" applyBorder="1" applyAlignment="1">
      <alignment horizontal="justify" vertical="center" wrapText="1"/>
    </xf>
    <xf numFmtId="3" fontId="36" fillId="0" borderId="1" xfId="19" applyFont="1" applyFill="1" applyBorder="1" applyAlignment="1">
      <alignment horizontal="center" vertical="top" wrapText="1"/>
    </xf>
    <xf numFmtId="3" fontId="36" fillId="0" borderId="0" xfId="19" applyFont="1" applyFill="1" applyBorder="1" applyAlignment="1">
      <alignment horizontal="center" vertical="top" wrapText="1"/>
    </xf>
    <xf numFmtId="3" fontId="6" fillId="0" borderId="0" xfId="19" applyFont="1" applyFill="1" applyBorder="1" applyAlignment="1">
      <alignment horizontal="right" vertical="top"/>
    </xf>
    <xf numFmtId="3" fontId="6" fillId="0" borderId="1" xfId="19" applyFont="1" applyFill="1" applyBorder="1" applyAlignment="1">
      <alignment horizontal="right" vertical="top"/>
    </xf>
    <xf numFmtId="3" fontId="4" fillId="0" borderId="11" xfId="19" applyNumberFormat="1" applyFont="1" applyFill="1" applyBorder="1" applyAlignment="1">
      <alignment horizontal="center" vertical="center" wrapText="1"/>
    </xf>
    <xf numFmtId="3" fontId="4" fillId="0" borderId="2" xfId="19" applyNumberFormat="1" applyFont="1" applyFill="1" applyBorder="1" applyAlignment="1">
      <alignment horizontal="center" vertical="center" wrapText="1"/>
    </xf>
    <xf numFmtId="3" fontId="4" fillId="0" borderId="10" xfId="19" applyNumberFormat="1" applyFont="1" applyFill="1" applyBorder="1" applyAlignment="1">
      <alignment horizontal="center" vertical="center" wrapText="1"/>
    </xf>
    <xf numFmtId="3" fontId="22" fillId="0" borderId="8" xfId="19" applyFont="1" applyFill="1" applyBorder="1" applyAlignment="1">
      <alignment horizontal="center" vertical="center" textRotation="90" wrapText="1"/>
    </xf>
    <xf numFmtId="3" fontId="22" fillId="0" borderId="7" xfId="19" applyFont="1" applyFill="1" applyBorder="1" applyAlignment="1">
      <alignment horizontal="center" vertical="center" textRotation="90" wrapText="1"/>
    </xf>
    <xf numFmtId="3" fontId="22" fillId="0" borderId="3" xfId="19" quotePrefix="1" applyFont="1" applyFill="1" applyBorder="1" applyAlignment="1">
      <alignment horizontal="center" vertical="center" wrapText="1"/>
    </xf>
    <xf numFmtId="3" fontId="22" fillId="0" borderId="6" xfId="19" quotePrefix="1" applyFont="1" applyFill="1" applyBorder="1" applyAlignment="1">
      <alignment horizontal="center" vertical="center" wrapText="1"/>
    </xf>
    <xf numFmtId="0" fontId="5" fillId="0" borderId="0" xfId="16" applyFont="1" applyFill="1" applyBorder="1" applyAlignment="1">
      <alignment horizontal="justify" vertical="center" wrapText="1"/>
    </xf>
    <xf numFmtId="0" fontId="3" fillId="0" borderId="0" xfId="16" applyFont="1" applyFill="1" applyAlignment="1">
      <alignment horizontal="justify" vertical="center" wrapText="1"/>
    </xf>
    <xf numFmtId="0" fontId="23" fillId="0" borderId="0" xfId="16" applyFont="1" applyFill="1" applyBorder="1" applyAlignment="1">
      <alignment horizontal="justify" vertical="center" wrapText="1"/>
    </xf>
    <xf numFmtId="0" fontId="23" fillId="0" borderId="0" xfId="16" applyFont="1" applyFill="1" applyAlignment="1">
      <alignment horizontal="justify" vertical="center" wrapText="1"/>
    </xf>
    <xf numFmtId="0" fontId="4" fillId="0" borderId="8" xfId="16" applyFont="1" applyFill="1" applyBorder="1" applyAlignment="1">
      <alignment horizontal="center" vertical="center" wrapText="1"/>
    </xf>
    <xf numFmtId="0" fontId="4" fillId="0" borderId="7" xfId="16" applyFont="1" applyFill="1" applyBorder="1" applyAlignment="1">
      <alignment horizontal="center" vertical="center" wrapText="1"/>
    </xf>
    <xf numFmtId="0" fontId="4" fillId="0" borderId="3" xfId="16" applyFont="1" applyFill="1" applyBorder="1" applyAlignment="1">
      <alignment horizontal="center" vertical="center" wrapText="1"/>
    </xf>
    <xf numFmtId="0" fontId="4" fillId="0" borderId="6" xfId="16" applyFont="1" applyFill="1" applyBorder="1" applyAlignment="1">
      <alignment horizontal="center" vertical="center" wrapText="1"/>
    </xf>
    <xf numFmtId="3" fontId="4" fillId="0" borderId="3" xfId="16" applyNumberFormat="1" applyFont="1" applyFill="1" applyBorder="1" applyAlignment="1">
      <alignment horizontal="center" vertical="center" wrapText="1"/>
    </xf>
    <xf numFmtId="3" fontId="5" fillId="0" borderId="6" xfId="16" applyNumberFormat="1" applyFont="1" applyFill="1" applyBorder="1" applyAlignment="1">
      <alignment horizontal="center" vertical="center" wrapText="1"/>
    </xf>
    <xf numFmtId="0" fontId="4" fillId="0" borderId="14" xfId="16" applyFont="1" applyFill="1" applyBorder="1" applyAlignment="1">
      <alignment horizontal="center" vertical="center" wrapText="1"/>
    </xf>
    <xf numFmtId="0" fontId="4" fillId="0" borderId="9" xfId="16" applyFont="1" applyFill="1" applyBorder="1" applyAlignment="1">
      <alignment horizontal="center" vertical="center" wrapText="1"/>
    </xf>
    <xf numFmtId="3" fontId="5" fillId="0" borderId="0" xfId="16" applyNumberFormat="1" applyFont="1" applyFill="1" applyBorder="1" applyAlignment="1">
      <alignment horizontal="justify" vertical="center" wrapText="1"/>
    </xf>
    <xf numFmtId="3" fontId="23" fillId="0" borderId="0" xfId="16" applyNumberFormat="1" applyFont="1" applyFill="1" applyBorder="1" applyAlignment="1">
      <alignment horizontal="justify" vertical="center" wrapText="1"/>
    </xf>
    <xf numFmtId="3" fontId="4" fillId="0" borderId="9" xfId="35" applyFont="1" applyBorder="1" applyAlignment="1">
      <alignment horizontal="center" vertical="center" textRotation="90" wrapText="1"/>
    </xf>
    <xf numFmtId="3" fontId="4" fillId="0" borderId="0" xfId="35" applyFont="1" applyBorder="1" applyAlignment="1">
      <alignment horizontal="center" vertical="center" textRotation="90" wrapText="1"/>
    </xf>
    <xf numFmtId="3" fontId="4" fillId="0" borderId="1" xfId="35" applyFont="1" applyBorder="1" applyAlignment="1">
      <alignment horizontal="center" vertical="center" textRotation="90" wrapText="1"/>
    </xf>
    <xf numFmtId="1" fontId="13" fillId="0" borderId="0" xfId="34" applyFont="1" applyAlignment="1">
      <alignment horizontal="justify" vertical="center" wrapText="1"/>
    </xf>
    <xf numFmtId="1" fontId="7" fillId="0" borderId="0" xfId="34" applyFont="1" applyAlignment="1">
      <alignment horizontal="justify" vertical="center" wrapText="1"/>
    </xf>
    <xf numFmtId="0" fontId="7" fillId="0" borderId="0" xfId="71" applyFont="1" applyAlignment="1">
      <alignment horizontal="justify" vertical="center" wrapText="1"/>
    </xf>
    <xf numFmtId="3" fontId="4" fillId="0" borderId="2" xfId="85" quotePrefix="1" applyFont="1" applyFill="1" applyBorder="1" applyAlignment="1">
      <alignment horizontal="center" vertical="center" wrapText="1"/>
    </xf>
    <xf numFmtId="3" fontId="4" fillId="0" borderId="10" xfId="85" quotePrefix="1" applyFont="1" applyFill="1" applyBorder="1" applyAlignment="1">
      <alignment horizontal="center" vertical="center" wrapText="1"/>
    </xf>
    <xf numFmtId="3" fontId="5" fillId="0" borderId="0" xfId="35" applyFont="1" applyAlignment="1">
      <alignment horizontal="justify" vertical="center" wrapText="1"/>
    </xf>
    <xf numFmtId="3" fontId="23" fillId="0" borderId="1" xfId="85" applyFont="1" applyFill="1" applyBorder="1" applyAlignment="1">
      <alignment horizontal="left" vertical="center" wrapText="1"/>
    </xf>
    <xf numFmtId="3" fontId="4" fillId="0" borderId="9" xfId="27" applyFont="1" applyBorder="1" applyAlignment="1">
      <alignment horizontal="center" vertical="center" textRotation="90" wrapText="1"/>
    </xf>
    <xf numFmtId="3" fontId="4" fillId="0" borderId="0" xfId="27" applyFont="1" applyBorder="1" applyAlignment="1">
      <alignment horizontal="center" vertical="center" textRotation="90" wrapText="1"/>
    </xf>
    <xf numFmtId="3" fontId="4" fillId="0" borderId="1" xfId="27" applyFont="1" applyBorder="1" applyAlignment="1">
      <alignment horizontal="center" vertical="center" textRotation="90" wrapText="1"/>
    </xf>
    <xf numFmtId="3" fontId="5" fillId="0" borderId="0" xfId="27" applyFont="1" applyAlignment="1">
      <alignment horizontal="left" vertical="center" wrapText="1"/>
    </xf>
    <xf numFmtId="3" fontId="23" fillId="0" borderId="1" xfId="27" applyFont="1" applyBorder="1" applyAlignment="1">
      <alignment horizontal="left" vertical="center" wrapText="1"/>
    </xf>
    <xf numFmtId="3" fontId="4" fillId="0" borderId="8" xfId="23" applyFont="1" applyBorder="1" applyAlignment="1">
      <alignment horizontal="center" vertical="center" wrapText="1"/>
    </xf>
    <xf numFmtId="3" fontId="4" fillId="0" borderId="4" xfId="23" applyFont="1" applyBorder="1" applyAlignment="1">
      <alignment horizontal="center" vertical="center" wrapText="1"/>
    </xf>
    <xf numFmtId="3" fontId="4" fillId="0" borderId="7" xfId="23" applyFont="1" applyBorder="1" applyAlignment="1">
      <alignment horizontal="center" vertical="center" wrapText="1"/>
    </xf>
    <xf numFmtId="3" fontId="6" fillId="0" borderId="11" xfId="25" applyFont="1" applyBorder="1" applyAlignment="1">
      <alignment horizontal="center" vertical="center" wrapText="1"/>
    </xf>
    <xf numFmtId="3" fontId="6" fillId="0" borderId="2" xfId="25" applyFont="1" applyBorder="1" applyAlignment="1">
      <alignment horizontal="center" vertical="center" wrapText="1"/>
    </xf>
    <xf numFmtId="3" fontId="4" fillId="0" borderId="11" xfId="23" applyFont="1" applyBorder="1" applyAlignment="1">
      <alignment horizontal="center" vertical="center" wrapText="1"/>
    </xf>
    <xf numFmtId="3" fontId="4" fillId="0" borderId="12" xfId="23" applyFont="1" applyBorder="1" applyAlignment="1">
      <alignment horizontal="center" vertical="center" wrapText="1"/>
    </xf>
    <xf numFmtId="3" fontId="5" fillId="0" borderId="0" xfId="25" applyFont="1" applyAlignment="1">
      <alignment horizontal="left" vertical="center" wrapText="1"/>
    </xf>
    <xf numFmtId="3" fontId="23" fillId="0" borderId="1" xfId="25" applyFont="1" applyBorder="1" applyAlignment="1">
      <alignment horizontal="left" vertical="center" wrapText="1"/>
    </xf>
    <xf numFmtId="1" fontId="4" fillId="0" borderId="2" xfId="24" applyNumberFormat="1" applyFont="1" applyBorder="1" applyAlignment="1">
      <alignment horizontal="center" vertical="center" wrapText="1"/>
    </xf>
    <xf numFmtId="1" fontId="4" fillId="0" borderId="11" xfId="24" applyNumberFormat="1" applyFont="1" applyBorder="1" applyAlignment="1">
      <alignment horizontal="center" vertical="center" wrapText="1"/>
    </xf>
    <xf numFmtId="3" fontId="4" fillId="0" borderId="14" xfId="23" applyFont="1" applyBorder="1" applyAlignment="1">
      <alignment horizontal="center" vertical="center" wrapText="1"/>
    </xf>
    <xf numFmtId="3" fontId="4" fillId="0" borderId="9" xfId="23" applyFont="1" applyBorder="1" applyAlignment="1">
      <alignment horizontal="center" vertical="center" wrapText="1"/>
    </xf>
    <xf numFmtId="3" fontId="4" fillId="0" borderId="13" xfId="23" applyFont="1" applyBorder="1" applyAlignment="1">
      <alignment horizontal="center" vertical="center" wrapText="1"/>
    </xf>
    <xf numFmtId="3" fontId="6" fillId="0" borderId="11" xfId="25" applyFont="1" applyFill="1" applyBorder="1" applyAlignment="1">
      <alignment horizontal="center" vertical="center" wrapText="1"/>
    </xf>
    <xf numFmtId="3" fontId="6" fillId="0" borderId="2" xfId="25" applyFont="1" applyFill="1" applyBorder="1" applyAlignment="1">
      <alignment horizontal="center" vertical="center" wrapText="1"/>
    </xf>
    <xf numFmtId="3" fontId="6" fillId="0" borderId="9" xfId="25" applyFont="1" applyBorder="1" applyAlignment="1">
      <alignment horizontal="center" vertical="center" wrapText="1"/>
    </xf>
    <xf numFmtId="41" fontId="4" fillId="0" borderId="14" xfId="20" applyNumberFormat="1" applyFont="1" applyBorder="1" applyAlignment="1">
      <alignment horizontal="center" vertical="center" wrapText="1"/>
    </xf>
    <xf numFmtId="41" fontId="4" fillId="0" borderId="9" xfId="20" applyNumberFormat="1" applyFont="1" applyBorder="1" applyAlignment="1">
      <alignment horizontal="center" vertical="center" wrapText="1"/>
    </xf>
    <xf numFmtId="41" fontId="4" fillId="0" borderId="8" xfId="20" applyNumberFormat="1" applyFont="1" applyBorder="1" applyAlignment="1">
      <alignment horizontal="center" vertical="center" wrapText="1"/>
    </xf>
    <xf numFmtId="41" fontId="4" fillId="0" borderId="11" xfId="20" applyNumberFormat="1" applyFont="1" applyBorder="1" applyAlignment="1">
      <alignment horizontal="center" vertical="center" wrapText="1"/>
    </xf>
    <xf numFmtId="41" fontId="4" fillId="0" borderId="2" xfId="20" applyNumberFormat="1" applyFont="1" applyBorder="1" applyAlignment="1">
      <alignment horizontal="center" vertical="center" wrapText="1"/>
    </xf>
    <xf numFmtId="41" fontId="4" fillId="0" borderId="10" xfId="20" applyNumberFormat="1" applyFont="1" applyBorder="1" applyAlignment="1">
      <alignment horizontal="center" vertical="center" wrapText="1"/>
    </xf>
    <xf numFmtId="3" fontId="23" fillId="0" borderId="0" xfId="32" applyFont="1" applyBorder="1" applyAlignment="1">
      <alignment horizontal="left" vertical="center" wrapText="1"/>
    </xf>
    <xf numFmtId="3" fontId="21" fillId="0" borderId="0" xfId="32" applyFont="1" applyBorder="1" applyAlignment="1">
      <alignment horizontal="left" vertical="center" wrapText="1"/>
    </xf>
    <xf numFmtId="3" fontId="5" fillId="0" borderId="0" xfId="32" applyFont="1" applyBorder="1" applyAlignment="1">
      <alignment horizontal="left" vertical="center" wrapText="1"/>
    </xf>
    <xf numFmtId="0" fontId="4" fillId="0" borderId="11" xfId="16" applyFont="1" applyFill="1" applyBorder="1" applyAlignment="1">
      <alignment horizontal="center" vertical="center" wrapText="1"/>
    </xf>
    <xf numFmtId="0" fontId="4" fillId="0" borderId="10" xfId="16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center" vertical="center" wrapText="1"/>
    </xf>
    <xf numFmtId="0" fontId="4" fillId="0" borderId="1" xfId="16" applyFont="1" applyFill="1" applyBorder="1" applyAlignment="1">
      <alignment horizontal="center" vertical="center" wrapText="1"/>
    </xf>
    <xf numFmtId="0" fontId="4" fillId="0" borderId="4" xfId="16" applyFont="1" applyFill="1" applyBorder="1" applyAlignment="1">
      <alignment horizontal="center" vertical="center" wrapText="1"/>
    </xf>
    <xf numFmtId="3" fontId="23" fillId="0" borderId="1" xfId="19" applyFont="1" applyBorder="1" applyAlignment="1">
      <alignment horizontal="justify" vertical="center" wrapText="1"/>
    </xf>
    <xf numFmtId="0" fontId="8" fillId="0" borderId="0" xfId="16" applyFont="1" applyFill="1" applyAlignment="1">
      <alignment horizontal="justify" vertical="center" wrapText="1"/>
    </xf>
    <xf numFmtId="3" fontId="23" fillId="0" borderId="1" xfId="26" applyFont="1" applyFill="1" applyBorder="1" applyAlignment="1">
      <alignment horizontal="left" vertical="center" wrapText="1"/>
    </xf>
    <xf numFmtId="3" fontId="23" fillId="0" borderId="0" xfId="27" applyFont="1" applyBorder="1" applyAlignment="1">
      <alignment horizontal="left" vertical="center" wrapText="1"/>
    </xf>
    <xf numFmtId="0" fontId="5" fillId="0" borderId="0" xfId="17" applyFont="1" applyFill="1" applyBorder="1" applyAlignment="1">
      <alignment horizontal="justify" vertical="center" wrapText="1"/>
    </xf>
    <xf numFmtId="0" fontId="23" fillId="0" borderId="0" xfId="17" applyFont="1" applyFill="1" applyBorder="1" applyAlignment="1">
      <alignment horizontal="justify" vertical="center" wrapText="1"/>
    </xf>
    <xf numFmtId="0" fontId="33" fillId="0" borderId="0" xfId="17" applyFont="1" applyFill="1" applyAlignment="1">
      <alignment horizontal="justify" vertical="center" wrapText="1"/>
    </xf>
    <xf numFmtId="3" fontId="28" fillId="0" borderId="0" xfId="17" applyNumberFormat="1" applyFont="1" applyFill="1" applyBorder="1" applyAlignment="1">
      <alignment horizontal="justify" vertical="center" wrapText="1"/>
    </xf>
    <xf numFmtId="3" fontId="23" fillId="0" borderId="0" xfId="17" applyNumberFormat="1" applyFont="1" applyFill="1" applyBorder="1" applyAlignment="1">
      <alignment horizontal="justify" vertical="center" wrapText="1"/>
    </xf>
    <xf numFmtId="1" fontId="13" fillId="0" borderId="0" xfId="20" applyFont="1" applyAlignment="1">
      <alignment horizontal="left" vertical="center" wrapText="1"/>
    </xf>
    <xf numFmtId="1" fontId="7" fillId="0" borderId="0" xfId="20" applyFont="1" applyAlignment="1">
      <alignment horizontal="left" vertical="center" wrapText="1"/>
    </xf>
    <xf numFmtId="3" fontId="4" fillId="0" borderId="14" xfId="34" applyNumberFormat="1" applyFont="1" applyBorder="1" applyAlignment="1">
      <alignment horizontal="center" vertical="center" wrapText="1"/>
    </xf>
    <xf numFmtId="3" fontId="4" fillId="0" borderId="12" xfId="34" applyNumberFormat="1" applyFont="1" applyBorder="1" applyAlignment="1">
      <alignment horizontal="center" vertical="center" wrapText="1"/>
    </xf>
    <xf numFmtId="0" fontId="6" fillId="0" borderId="8" xfId="71" applyFont="1" applyBorder="1" applyAlignment="1">
      <alignment horizontal="center" vertical="center" textRotation="90" wrapText="1"/>
    </xf>
    <xf numFmtId="0" fontId="6" fillId="0" borderId="7" xfId="71" applyFont="1" applyBorder="1" applyAlignment="1">
      <alignment horizontal="center" vertical="center" textRotation="90" wrapText="1"/>
    </xf>
    <xf numFmtId="3" fontId="4" fillId="2" borderId="3" xfId="16" applyNumberFormat="1" applyFont="1" applyFill="1" applyBorder="1" applyAlignment="1">
      <alignment horizontal="center" vertical="center" wrapText="1"/>
    </xf>
    <xf numFmtId="3" fontId="4" fillId="2" borderId="6" xfId="16" applyNumberFormat="1" applyFont="1" applyFill="1" applyBorder="1" applyAlignment="1">
      <alignment horizontal="center" vertical="center" wrapText="1"/>
    </xf>
    <xf numFmtId="0" fontId="5" fillId="0" borderId="0" xfId="71" applyFont="1" applyAlignment="1">
      <alignment horizontal="left" vertical="center"/>
    </xf>
    <xf numFmtId="0" fontId="23" fillId="0" borderId="0" xfId="71" applyFont="1" applyBorder="1" applyAlignment="1">
      <alignment horizontal="left" vertical="center"/>
    </xf>
    <xf numFmtId="0" fontId="5" fillId="0" borderId="0" xfId="71" applyFont="1" applyAlignment="1">
      <alignment horizontal="left" vertical="center" wrapText="1"/>
    </xf>
    <xf numFmtId="0" fontId="23" fillId="0" borderId="1" xfId="71" applyFont="1" applyBorder="1" applyAlignment="1">
      <alignment horizontal="left" vertical="center"/>
    </xf>
    <xf numFmtId="3" fontId="22" fillId="0" borderId="14" xfId="19" applyNumberFormat="1" applyFont="1" applyBorder="1" applyAlignment="1">
      <alignment horizontal="center" vertical="center" wrapText="1"/>
    </xf>
    <xf numFmtId="3" fontId="22" fillId="0" borderId="12" xfId="19" applyNumberFormat="1" applyFont="1" applyBorder="1" applyAlignment="1">
      <alignment horizontal="center" vertical="center" wrapText="1"/>
    </xf>
    <xf numFmtId="3" fontId="22" fillId="0" borderId="9" xfId="19" applyNumberFormat="1" applyFont="1" applyBorder="1" applyAlignment="1">
      <alignment horizontal="center" vertical="center" wrapText="1"/>
    </xf>
    <xf numFmtId="3" fontId="22" fillId="0" borderId="8" xfId="19" applyNumberFormat="1" applyFont="1" applyBorder="1" applyAlignment="1">
      <alignment horizontal="center" vertical="center" wrapText="1"/>
    </xf>
    <xf numFmtId="3" fontId="4" fillId="2" borderId="8" xfId="16" applyNumberFormat="1" applyFont="1" applyFill="1" applyBorder="1" applyAlignment="1">
      <alignment horizontal="center" vertical="center" wrapText="1"/>
    </xf>
    <xf numFmtId="3" fontId="4" fillId="2" borderId="7" xfId="16" applyNumberFormat="1" applyFont="1" applyFill="1" applyBorder="1" applyAlignment="1">
      <alignment horizontal="center" vertical="center" wrapText="1"/>
    </xf>
    <xf numFmtId="0" fontId="5" fillId="0" borderId="0" xfId="15" applyFont="1" applyBorder="1" applyAlignment="1">
      <alignment horizontal="left"/>
    </xf>
    <xf numFmtId="0" fontId="4" fillId="0" borderId="8" xfId="15" applyFont="1" applyFill="1" applyBorder="1" applyAlignment="1">
      <alignment horizontal="center" vertical="center" wrapText="1"/>
    </xf>
    <xf numFmtId="0" fontId="4" fillId="0" borderId="7" xfId="15" applyFont="1" applyFill="1" applyBorder="1" applyAlignment="1">
      <alignment horizontal="center" vertical="center" wrapText="1"/>
    </xf>
    <xf numFmtId="0" fontId="4" fillId="0" borderId="3" xfId="15" applyFont="1" applyFill="1" applyBorder="1" applyAlignment="1">
      <alignment horizontal="center" vertical="center" wrapText="1"/>
    </xf>
    <xf numFmtId="0" fontId="4" fillId="0" borderId="6" xfId="15" applyFont="1" applyFill="1" applyBorder="1" applyAlignment="1">
      <alignment horizontal="center" vertical="center" wrapText="1"/>
    </xf>
    <xf numFmtId="0" fontId="5" fillId="0" borderId="0" xfId="15" applyFont="1" applyBorder="1" applyAlignment="1">
      <alignment horizontal="left" vertical="center" wrapText="1"/>
    </xf>
    <xf numFmtId="0" fontId="23" fillId="0" borderId="0" xfId="15" applyFont="1" applyBorder="1" applyAlignment="1">
      <alignment horizontal="left" vertical="center" wrapText="1"/>
    </xf>
    <xf numFmtId="0" fontId="4" fillId="0" borderId="9" xfId="15" applyFont="1" applyFill="1" applyBorder="1" applyAlignment="1">
      <alignment horizontal="center" vertical="center" wrapText="1"/>
    </xf>
    <xf numFmtId="0" fontId="4" fillId="0" borderId="1" xfId="15" applyFont="1" applyFill="1" applyBorder="1" applyAlignment="1">
      <alignment horizontal="center" vertical="center" wrapText="1"/>
    </xf>
    <xf numFmtId="0" fontId="4" fillId="0" borderId="13" xfId="15" applyFont="1" applyFill="1" applyBorder="1" applyAlignment="1">
      <alignment horizontal="center" vertical="center" wrapText="1"/>
    </xf>
    <xf numFmtId="1" fontId="13" fillId="0" borderId="0" xfId="20" applyFont="1" applyAlignment="1">
      <alignment horizontal="justify" vertical="center" wrapText="1"/>
    </xf>
    <xf numFmtId="1" fontId="7" fillId="0" borderId="0" xfId="2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3" fontId="5" fillId="0" borderId="0" xfId="27" applyFont="1" applyBorder="1" applyAlignment="1">
      <alignment horizontal="left" vertical="center" wrapText="1"/>
    </xf>
    <xf numFmtId="3" fontId="22" fillId="0" borderId="0" xfId="33" applyNumberFormat="1" applyFont="1" applyBorder="1" applyAlignment="1">
      <alignment horizontal="center" vertical="center" wrapText="1"/>
    </xf>
    <xf numFmtId="0" fontId="4" fillId="0" borderId="2" xfId="31" applyFont="1" applyBorder="1" applyAlignment="1">
      <alignment horizontal="center" vertical="center"/>
    </xf>
    <xf numFmtId="0" fontId="23" fillId="0" borderId="0" xfId="71" applyFont="1" applyBorder="1" applyAlignment="1">
      <alignment horizontal="left" vertical="center" wrapText="1"/>
    </xf>
    <xf numFmtId="0" fontId="6" fillId="0" borderId="9" xfId="31" applyFont="1" applyBorder="1" applyAlignment="1">
      <alignment horizontal="center" vertical="center" textRotation="90" wrapText="1"/>
    </xf>
    <xf numFmtId="0" fontId="6" fillId="0" borderId="0" xfId="31" applyFont="1" applyBorder="1" applyAlignment="1">
      <alignment horizontal="center" vertical="center" textRotation="90" wrapText="1"/>
    </xf>
    <xf numFmtId="0" fontId="6" fillId="0" borderId="1" xfId="31" applyFont="1" applyBorder="1" applyAlignment="1">
      <alignment horizontal="center" vertical="center" textRotation="90" wrapText="1"/>
    </xf>
    <xf numFmtId="3" fontId="4" fillId="2" borderId="5" xfId="16" applyNumberFormat="1" applyFont="1" applyFill="1" applyBorder="1" applyAlignment="1">
      <alignment horizontal="center" vertical="center" wrapText="1"/>
    </xf>
    <xf numFmtId="3" fontId="22" fillId="0" borderId="12" xfId="33" applyNumberFormat="1" applyFont="1" applyFill="1" applyBorder="1" applyAlignment="1">
      <alignment horizontal="center" vertical="center" wrapText="1"/>
    </xf>
    <xf numFmtId="0" fontId="3" fillId="0" borderId="11" xfId="31" applyBorder="1" applyAlignment="1">
      <alignment horizontal="center" vertical="center" wrapText="1"/>
    </xf>
    <xf numFmtId="0" fontId="3" fillId="0" borderId="2" xfId="31" applyBorder="1" applyAlignment="1">
      <alignment horizontal="center" vertical="center"/>
    </xf>
    <xf numFmtId="0" fontId="3" fillId="0" borderId="10" xfId="31" applyBorder="1" applyAlignment="1">
      <alignment horizontal="center" vertical="center"/>
    </xf>
    <xf numFmtId="0" fontId="13" fillId="0" borderId="0" xfId="15" applyFont="1" applyBorder="1" applyAlignment="1">
      <alignment horizontal="left" vertical="center" wrapText="1"/>
    </xf>
    <xf numFmtId="0" fontId="7" fillId="0" borderId="0" xfId="15" applyFont="1" applyBorder="1" applyAlignment="1">
      <alignment horizontal="left" vertical="center" wrapText="1"/>
    </xf>
    <xf numFmtId="0" fontId="23" fillId="0" borderId="1" xfId="71" applyFont="1" applyBorder="1" applyAlignment="1">
      <alignment horizontal="left" vertical="top" wrapText="1"/>
    </xf>
    <xf numFmtId="3" fontId="4" fillId="2" borderId="4" xfId="16" applyNumberFormat="1" applyFont="1" applyFill="1" applyBorder="1" applyAlignment="1">
      <alignment horizontal="center" vertical="center" wrapText="1"/>
    </xf>
    <xf numFmtId="3" fontId="22" fillId="0" borderId="1" xfId="33" applyNumberFormat="1" applyFont="1" applyFill="1" applyBorder="1" applyAlignment="1">
      <alignment horizontal="center" vertical="center" wrapText="1"/>
    </xf>
    <xf numFmtId="0" fontId="5" fillId="0" borderId="0" xfId="15" applyFont="1" applyFill="1" applyBorder="1" applyAlignment="1">
      <alignment horizontal="left" vertical="center" wrapText="1"/>
    </xf>
    <xf numFmtId="0" fontId="5" fillId="0" borderId="0" xfId="15" applyFont="1" applyFill="1" applyBorder="1" applyAlignment="1">
      <alignment horizontal="left" vertical="center"/>
    </xf>
    <xf numFmtId="0" fontId="23" fillId="0" borderId="1" xfId="15" applyFont="1" applyFill="1" applyBorder="1" applyAlignment="1">
      <alignment horizontal="left" vertical="center"/>
    </xf>
    <xf numFmtId="1" fontId="4" fillId="0" borderId="10" xfId="24" applyNumberFormat="1" applyFont="1" applyBorder="1" applyAlignment="1">
      <alignment horizontal="center" vertical="center" wrapText="1"/>
    </xf>
    <xf numFmtId="3" fontId="23" fillId="0" borderId="0" xfId="25" applyFont="1" applyBorder="1" applyAlignment="1">
      <alignment horizontal="left" vertical="center" wrapText="1"/>
    </xf>
  </cellXfs>
  <cellStyles count="91">
    <cellStyle name="%20 - Vurgu1 2" xfId="38"/>
    <cellStyle name="%20 - Vurgu2 2" xfId="39"/>
    <cellStyle name="%20 - Vurgu3 2" xfId="40"/>
    <cellStyle name="%20 - Vurgu4 2" xfId="41"/>
    <cellStyle name="%20 - Vurgu5 2" xfId="42"/>
    <cellStyle name="%20 - Vurgu6 2" xfId="43"/>
    <cellStyle name="%40 - Vurgu1 2" xfId="44"/>
    <cellStyle name="%40 - Vurgu2 2" xfId="45"/>
    <cellStyle name="%40 - Vurgu3 2" xfId="46"/>
    <cellStyle name="%40 - Vurgu4 2" xfId="47"/>
    <cellStyle name="%40 - Vurgu5 2" xfId="48"/>
    <cellStyle name="%40 - Vurgu6 2" xfId="49"/>
    <cellStyle name="%60 - Vurgu1 2" xfId="50"/>
    <cellStyle name="%60 - Vurgu2 2" xfId="51"/>
    <cellStyle name="%60 - Vurgu3 2" xfId="52"/>
    <cellStyle name="%60 - Vurgu4 2" xfId="53"/>
    <cellStyle name="%60 - Vurgu5 2" xfId="54"/>
    <cellStyle name="%60 - Vurgu6 2" xfId="55"/>
    <cellStyle name="Açıklama Metni 2" xfId="56"/>
    <cellStyle name="Ana Başlık 2" xfId="57"/>
    <cellStyle name="Bağlı Hücre 2" xfId="58"/>
    <cellStyle name="Başlık 1 2" xfId="59"/>
    <cellStyle name="Başlık 2 2" xfId="60"/>
    <cellStyle name="Başlık 3 2" xfId="61"/>
    <cellStyle name="Başlık 4 2" xfId="62"/>
    <cellStyle name="Binlik Ayracı [0]_2010 ist yıl 4-b 1479" xfId="1"/>
    <cellStyle name="Binlik Ayracı [0]_2010 ist yıl 4-b 2926" xfId="2"/>
    <cellStyle name="Binlik Ayracı [0]_4-b (1479) 2009 aylıkalanlar" xfId="3"/>
    <cellStyle name="Binlik Ayracı [0]_MYÖ2" xfId="4"/>
    <cellStyle name="Binlik Ayracı [0]_MYÖ2 2" xfId="86"/>
    <cellStyle name="Binlik Ayracı_2010 Emekli Sandığı Yıllık" xfId="5"/>
    <cellStyle name="Binlik Ayracı_MYÖ2" xfId="6"/>
    <cellStyle name="Binlik Ayracı_MYÖ2 2" xfId="87"/>
    <cellStyle name="Comma [0]_T - 37" xfId="7"/>
    <cellStyle name="Comma [0]_T-44" xfId="8"/>
    <cellStyle name="Comma_T - 37" xfId="9"/>
    <cellStyle name="Currency [0]_T - 37" xfId="10"/>
    <cellStyle name="Currency_T - 37" xfId="11"/>
    <cellStyle name="Çıkış 2" xfId="63"/>
    <cellStyle name="Giriş 2" xfId="64"/>
    <cellStyle name="Hesaplama 2" xfId="65"/>
    <cellStyle name="Hyperlink" xfId="12"/>
    <cellStyle name="İşaretli Hücre 2" xfId="66"/>
    <cellStyle name="İyi 2" xfId="67"/>
    <cellStyle name="İzlenen Köprü 2" xfId="68"/>
    <cellStyle name="Köprü 2" xfId="69"/>
    <cellStyle name="Kötü 2" xfId="70"/>
    <cellStyle name="Normal" xfId="0" builtinId="0"/>
    <cellStyle name="Normal 10" xfId="90"/>
    <cellStyle name="Normal 12" xfId="89"/>
    <cellStyle name="Normal 2" xfId="13"/>
    <cellStyle name="Normal 2 2" xfId="71"/>
    <cellStyle name="Normal 3" xfId="72"/>
    <cellStyle name="Normal 4" xfId="31"/>
    <cellStyle name="Normal 4 2 2" xfId="14"/>
    <cellStyle name="Normal 5" xfId="84"/>
    <cellStyle name="Normal 5 2" xfId="88"/>
    <cellStyle name="Normal_2010 Emekli Sandığı Yıllık" xfId="15"/>
    <cellStyle name="Normal_2010 ist yıl 4-b 1479" xfId="16"/>
    <cellStyle name="Normal_2010 ist yıl 4-b 2926" xfId="17"/>
    <cellStyle name="Normal_Ekim Bülteni 2006" xfId="18"/>
    <cellStyle name="Normal_MYÖ2" xfId="19"/>
    <cellStyle name="Normal_MYÖ2 2" xfId="33"/>
    <cellStyle name="Normal_MYÖ2008 2" xfId="37"/>
    <cellStyle name="Normal_MYÖ2010" xfId="20"/>
    <cellStyle name="Normal_MYÖ2010 2" xfId="34"/>
    <cellStyle name="Normal_nufus" xfId="21"/>
    <cellStyle name="Normal_T-36" xfId="22"/>
    <cellStyle name="Normal_T-36 2" xfId="36"/>
    <cellStyle name="Normal_T-38" xfId="23"/>
    <cellStyle name="Normal_T-39" xfId="24"/>
    <cellStyle name="Normal_T41" xfId="25"/>
    <cellStyle name="Normal_T41 2" xfId="35"/>
    <cellStyle name="Normal_T42" xfId="26"/>
    <cellStyle name="Normal_T42 2" xfId="85"/>
    <cellStyle name="Normal_T-44" xfId="27"/>
    <cellStyle name="Normal_T47" xfId="32"/>
    <cellStyle name="Normal_TABLO -66  " xfId="28"/>
    <cellStyle name="Normal_TABLO-69" xfId="29"/>
    <cellStyle name="Not 2" xfId="73"/>
    <cellStyle name="Nötr 2" xfId="74"/>
    <cellStyle name="Toplam 2" xfId="75"/>
    <cellStyle name="Uyarı Metni 2" xfId="76"/>
    <cellStyle name="Virgül 2" xfId="30"/>
    <cellStyle name="Virgül 3" xfId="77"/>
    <cellStyle name="Vurgu1 2" xfId="78"/>
    <cellStyle name="Vurgu2 2" xfId="79"/>
    <cellStyle name="Vurgu3 2" xfId="80"/>
    <cellStyle name="Vurgu4 2" xfId="81"/>
    <cellStyle name="Vurgu5 2" xfId="82"/>
    <cellStyle name="Vurgu6 2" xfId="8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CCFF"/>
      <color rgb="FF808080"/>
      <color rgb="FFFF7C80"/>
      <color rgb="FFFF5050"/>
      <color rgb="FFEEE0D2"/>
      <color rgb="FFEAD2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tabSelected="1" topLeftCell="A10" zoomScaleNormal="100" workbookViewId="0">
      <selection activeCell="P19" sqref="P19"/>
    </sheetView>
  </sheetViews>
  <sheetFormatPr defaultRowHeight="12.75" x14ac:dyDescent="0.2"/>
  <sheetData>
    <row r="1" spans="1:9" ht="12.75" customHeight="1" x14ac:dyDescent="0.2">
      <c r="A1" s="67"/>
      <c r="B1" s="67"/>
      <c r="C1" s="67"/>
      <c r="D1" s="67"/>
      <c r="E1" s="67"/>
      <c r="F1" s="67"/>
      <c r="G1" s="67"/>
      <c r="H1" s="67"/>
      <c r="I1" s="67"/>
    </row>
    <row r="2" spans="1:9" ht="12.75" customHeight="1" x14ac:dyDescent="0.2">
      <c r="A2" s="67"/>
      <c r="B2" s="67"/>
      <c r="C2" s="67"/>
      <c r="D2" s="67"/>
      <c r="E2" s="67"/>
      <c r="F2" s="67"/>
      <c r="G2" s="67"/>
      <c r="H2" s="67"/>
      <c r="I2" s="67"/>
    </row>
    <row r="3" spans="1:9" ht="12.75" customHeight="1" x14ac:dyDescent="0.2">
      <c r="A3" s="67"/>
      <c r="B3" s="67"/>
      <c r="C3" s="67"/>
      <c r="D3" s="67"/>
      <c r="E3" s="67"/>
      <c r="F3" s="67"/>
      <c r="G3" s="67"/>
      <c r="H3" s="67"/>
      <c r="I3" s="67"/>
    </row>
    <row r="4" spans="1:9" ht="12.75" customHeight="1" x14ac:dyDescent="0.2">
      <c r="A4" s="67"/>
      <c r="B4" s="67"/>
      <c r="C4" s="67"/>
      <c r="D4" s="67"/>
      <c r="E4" s="67"/>
      <c r="F4" s="67"/>
      <c r="G4" s="67"/>
      <c r="H4" s="67"/>
      <c r="I4" s="67"/>
    </row>
    <row r="5" spans="1:9" ht="12.75" customHeight="1" x14ac:dyDescent="0.2">
      <c r="A5" s="67"/>
      <c r="B5" s="67"/>
      <c r="C5" s="67"/>
      <c r="D5" s="67"/>
      <c r="E5" s="67"/>
      <c r="F5" s="67"/>
      <c r="G5" s="67"/>
      <c r="H5" s="67"/>
      <c r="I5" s="67"/>
    </row>
    <row r="6" spans="1:9" ht="12.75" customHeight="1" x14ac:dyDescent="0.2">
      <c r="A6" s="67"/>
      <c r="B6" s="67"/>
      <c r="C6" s="67"/>
      <c r="D6" s="67"/>
      <c r="E6" s="67"/>
      <c r="F6" s="67"/>
      <c r="G6" s="67"/>
      <c r="H6" s="67"/>
      <c r="I6" s="67"/>
    </row>
    <row r="7" spans="1:9" ht="12.75" customHeight="1" x14ac:dyDescent="0.2">
      <c r="A7" s="67"/>
      <c r="B7" s="67"/>
      <c r="C7" s="67"/>
      <c r="D7" s="67"/>
      <c r="E7" s="67"/>
      <c r="F7" s="67"/>
      <c r="G7" s="67"/>
      <c r="H7" s="67"/>
      <c r="I7" s="67"/>
    </row>
    <row r="8" spans="1:9" ht="12.75" customHeight="1" x14ac:dyDescent="0.2">
      <c r="A8" s="67"/>
      <c r="B8" s="67"/>
      <c r="C8" s="67"/>
      <c r="D8" s="67"/>
      <c r="E8" s="67"/>
      <c r="F8" s="67"/>
      <c r="G8" s="67"/>
      <c r="H8" s="67"/>
      <c r="I8" s="67"/>
    </row>
    <row r="9" spans="1:9" ht="12.75" customHeight="1" x14ac:dyDescent="0.2">
      <c r="A9" s="67"/>
      <c r="B9" s="67"/>
      <c r="C9" s="67"/>
      <c r="D9" s="67"/>
      <c r="E9" s="67"/>
      <c r="F9" s="67"/>
      <c r="G9" s="67"/>
      <c r="H9" s="67"/>
      <c r="I9" s="67"/>
    </row>
    <row r="10" spans="1:9" ht="12.75" customHeight="1" x14ac:dyDescent="0.2">
      <c r="A10" s="67"/>
      <c r="B10" s="67"/>
      <c r="C10" s="67"/>
      <c r="D10" s="67"/>
      <c r="E10" s="67"/>
      <c r="F10" s="67"/>
      <c r="G10" s="67"/>
      <c r="H10" s="67"/>
      <c r="I10" s="67"/>
    </row>
    <row r="11" spans="1:9" ht="12.75" customHeight="1" x14ac:dyDescent="0.2">
      <c r="A11" s="67"/>
      <c r="B11" s="67"/>
      <c r="C11" s="67"/>
      <c r="D11" s="67"/>
      <c r="E11" s="67"/>
      <c r="F11" s="67"/>
      <c r="G11" s="67"/>
      <c r="H11" s="67"/>
      <c r="I11" s="67"/>
    </row>
    <row r="12" spans="1:9" ht="12.75" customHeight="1" x14ac:dyDescent="0.2">
      <c r="A12" s="67"/>
      <c r="B12" s="67"/>
      <c r="C12" s="67"/>
      <c r="D12" s="67"/>
      <c r="E12" s="67"/>
      <c r="F12" s="67"/>
      <c r="G12" s="67"/>
      <c r="H12" s="67"/>
      <c r="I12" s="67"/>
    </row>
    <row r="13" spans="1:9" ht="12.75" customHeight="1" thickBot="1" x14ac:dyDescent="0.25">
      <c r="A13" s="68"/>
      <c r="B13" s="68"/>
      <c r="C13" s="68"/>
      <c r="D13" s="68"/>
      <c r="E13" s="68"/>
      <c r="F13" s="68"/>
      <c r="G13" s="68"/>
      <c r="H13" s="68"/>
      <c r="I13" s="68"/>
    </row>
    <row r="14" spans="1:9" ht="12.75" customHeight="1" thickTop="1" x14ac:dyDescent="0.2">
      <c r="A14" s="67"/>
      <c r="B14" s="67"/>
      <c r="C14" s="67"/>
      <c r="D14" s="67"/>
      <c r="E14" s="67"/>
      <c r="F14" s="67"/>
      <c r="G14" s="67"/>
      <c r="H14" s="67"/>
      <c r="I14" s="67"/>
    </row>
    <row r="15" spans="1:9" ht="12.75" customHeight="1" x14ac:dyDescent="0.2">
      <c r="A15" s="67"/>
      <c r="B15" s="67"/>
      <c r="C15" s="67"/>
      <c r="D15" s="67"/>
      <c r="E15" s="67"/>
      <c r="F15" s="67"/>
      <c r="G15" s="67"/>
      <c r="H15" s="67"/>
      <c r="I15" s="67"/>
    </row>
    <row r="16" spans="1:9" ht="12.75" customHeight="1" x14ac:dyDescent="0.2">
      <c r="A16" s="430" t="s">
        <v>236</v>
      </c>
      <c r="B16" s="430"/>
      <c r="C16" s="430"/>
      <c r="D16" s="430"/>
      <c r="E16" s="430"/>
      <c r="F16" s="430"/>
      <c r="G16" s="430"/>
      <c r="H16" s="430"/>
      <c r="I16" s="430"/>
    </row>
    <row r="17" spans="1:9" ht="12.75" customHeight="1" x14ac:dyDescent="0.2">
      <c r="A17" s="430"/>
      <c r="B17" s="430"/>
      <c r="C17" s="430"/>
      <c r="D17" s="430"/>
      <c r="E17" s="430"/>
      <c r="F17" s="430"/>
      <c r="G17" s="430"/>
      <c r="H17" s="430"/>
      <c r="I17" s="430"/>
    </row>
    <row r="18" spans="1:9" ht="12.7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</row>
    <row r="19" spans="1:9" ht="12.75" customHeight="1" x14ac:dyDescent="0.2">
      <c r="A19" s="430" t="s">
        <v>237</v>
      </c>
      <c r="B19" s="430"/>
      <c r="C19" s="430"/>
      <c r="D19" s="430"/>
      <c r="E19" s="430"/>
      <c r="F19" s="430"/>
      <c r="G19" s="430"/>
      <c r="H19" s="430"/>
      <c r="I19" s="430"/>
    </row>
    <row r="20" spans="1:9" ht="12.75" customHeight="1" x14ac:dyDescent="0.2">
      <c r="A20" s="430"/>
      <c r="B20" s="430"/>
      <c r="C20" s="430"/>
      <c r="D20" s="430"/>
      <c r="E20" s="430"/>
      <c r="F20" s="430"/>
      <c r="G20" s="430"/>
      <c r="H20" s="430"/>
      <c r="I20" s="430"/>
    </row>
    <row r="21" spans="1:9" ht="12.75" customHeight="1" x14ac:dyDescent="0.2">
      <c r="A21" s="67"/>
      <c r="B21" s="67"/>
      <c r="C21" s="67"/>
      <c r="D21" s="67"/>
      <c r="E21" s="67"/>
      <c r="F21" s="67"/>
      <c r="G21" s="67"/>
      <c r="H21" s="67"/>
      <c r="I21" s="67"/>
    </row>
    <row r="22" spans="1:9" ht="12.75" customHeight="1" x14ac:dyDescent="0.2">
      <c r="A22" s="67"/>
      <c r="B22" s="67"/>
      <c r="C22" s="67"/>
      <c r="D22" s="67"/>
      <c r="E22" s="67"/>
      <c r="F22" s="67"/>
      <c r="G22" s="67"/>
      <c r="H22" s="67"/>
      <c r="I22" s="67"/>
    </row>
    <row r="23" spans="1:9" ht="12.75" customHeight="1" x14ac:dyDescent="0.2">
      <c r="A23" s="67"/>
      <c r="B23" s="67"/>
      <c r="C23" s="67"/>
      <c r="D23" s="67"/>
      <c r="E23" s="67"/>
      <c r="F23" s="67"/>
      <c r="G23" s="67"/>
      <c r="H23" s="67"/>
      <c r="I23" s="67"/>
    </row>
    <row r="24" spans="1:9" ht="12.75" customHeight="1" x14ac:dyDescent="0.2">
      <c r="A24" s="430" t="s">
        <v>76</v>
      </c>
      <c r="B24" s="430"/>
      <c r="C24" s="430"/>
      <c r="D24" s="430"/>
      <c r="E24" s="430"/>
      <c r="F24" s="430"/>
      <c r="G24" s="430"/>
      <c r="H24" s="430"/>
      <c r="I24" s="430"/>
    </row>
    <row r="25" spans="1:9" ht="12.75" customHeight="1" x14ac:dyDescent="0.2">
      <c r="A25" s="430"/>
      <c r="B25" s="430"/>
      <c r="C25" s="430"/>
      <c r="D25" s="430"/>
      <c r="E25" s="430"/>
      <c r="F25" s="430"/>
      <c r="G25" s="430"/>
      <c r="H25" s="430"/>
      <c r="I25" s="430"/>
    </row>
    <row r="26" spans="1:9" ht="12.75" customHeight="1" x14ac:dyDescent="0.2">
      <c r="A26" s="430"/>
      <c r="B26" s="430"/>
      <c r="C26" s="430"/>
      <c r="D26" s="430"/>
      <c r="E26" s="430"/>
      <c r="F26" s="430"/>
      <c r="G26" s="430"/>
      <c r="H26" s="430"/>
      <c r="I26" s="430"/>
    </row>
    <row r="27" spans="1:9" ht="12.75" customHeight="1" x14ac:dyDescent="0.2">
      <c r="A27" s="430"/>
      <c r="B27" s="430"/>
      <c r="C27" s="430"/>
      <c r="D27" s="430"/>
      <c r="E27" s="430"/>
      <c r="F27" s="430"/>
      <c r="G27" s="430"/>
      <c r="H27" s="430"/>
      <c r="I27" s="430"/>
    </row>
    <row r="28" spans="1:9" ht="12.75" customHeight="1" x14ac:dyDescent="0.2">
      <c r="A28" s="69"/>
      <c r="B28" s="69"/>
      <c r="C28" s="69"/>
      <c r="D28" s="69"/>
      <c r="E28" s="69"/>
      <c r="F28" s="69"/>
      <c r="G28" s="69"/>
      <c r="H28" s="69"/>
      <c r="I28" s="69"/>
    </row>
    <row r="29" spans="1:9" ht="12.75" customHeight="1" x14ac:dyDescent="0.2">
      <c r="A29" s="67"/>
      <c r="B29" s="67"/>
      <c r="C29" s="67"/>
      <c r="D29" s="67"/>
      <c r="E29" s="67"/>
      <c r="F29" s="67"/>
      <c r="G29" s="67"/>
      <c r="H29" s="67"/>
      <c r="I29" s="67"/>
    </row>
    <row r="30" spans="1:9" ht="12.75" customHeight="1" x14ac:dyDescent="0.2">
      <c r="A30" s="430" t="s">
        <v>81</v>
      </c>
      <c r="B30" s="430"/>
      <c r="C30" s="430"/>
      <c r="D30" s="430"/>
      <c r="E30" s="430"/>
      <c r="F30" s="430"/>
      <c r="G30" s="430"/>
      <c r="H30" s="430"/>
      <c r="I30" s="430"/>
    </row>
    <row r="31" spans="1:9" ht="12.75" customHeight="1" x14ac:dyDescent="0.2">
      <c r="A31" s="430"/>
      <c r="B31" s="430"/>
      <c r="C31" s="430"/>
      <c r="D31" s="430"/>
      <c r="E31" s="430"/>
      <c r="F31" s="430"/>
      <c r="G31" s="430"/>
      <c r="H31" s="430"/>
      <c r="I31" s="430"/>
    </row>
    <row r="32" spans="1:9" ht="12.75" customHeight="1" x14ac:dyDescent="0.2">
      <c r="A32" s="430"/>
      <c r="B32" s="430"/>
      <c r="C32" s="430"/>
      <c r="D32" s="430"/>
      <c r="E32" s="430"/>
      <c r="F32" s="430"/>
      <c r="G32" s="430"/>
      <c r="H32" s="430"/>
      <c r="I32" s="430"/>
    </row>
    <row r="33" spans="1:9" ht="12.75" customHeight="1" x14ac:dyDescent="0.2">
      <c r="A33" s="430"/>
      <c r="B33" s="430"/>
      <c r="C33" s="430"/>
      <c r="D33" s="430"/>
      <c r="E33" s="430"/>
      <c r="F33" s="430"/>
      <c r="G33" s="430"/>
      <c r="H33" s="430"/>
      <c r="I33" s="430"/>
    </row>
    <row r="34" spans="1:9" ht="12.75" customHeight="1" x14ac:dyDescent="0.2">
      <c r="A34" s="67"/>
      <c r="B34" s="67"/>
      <c r="C34" s="67"/>
      <c r="D34" s="67"/>
      <c r="E34" s="67"/>
      <c r="F34" s="67"/>
      <c r="G34" s="67"/>
      <c r="H34" s="67"/>
      <c r="I34" s="67"/>
    </row>
    <row r="35" spans="1:9" ht="12.75" customHeight="1" thickBot="1" x14ac:dyDescent="0.25">
      <c r="A35" s="67"/>
      <c r="B35" s="67"/>
      <c r="C35" s="67"/>
      <c r="D35" s="67"/>
      <c r="E35" s="67"/>
      <c r="F35" s="67"/>
      <c r="G35" s="67"/>
      <c r="H35" s="67"/>
      <c r="I35" s="67"/>
    </row>
    <row r="36" spans="1:9" ht="12.75" customHeight="1" thickTop="1" x14ac:dyDescent="0.2">
      <c r="A36" s="70"/>
      <c r="B36" s="70"/>
      <c r="C36" s="70"/>
      <c r="D36" s="70"/>
      <c r="E36" s="70"/>
      <c r="F36" s="70"/>
      <c r="G36" s="70"/>
      <c r="H36" s="70"/>
      <c r="I36" s="70"/>
    </row>
    <row r="37" spans="1:9" ht="12.75" customHeight="1" x14ac:dyDescent="0.2">
      <c r="A37" s="67"/>
      <c r="B37" s="67"/>
      <c r="C37" s="67"/>
      <c r="D37" s="67"/>
      <c r="E37" s="67"/>
      <c r="F37" s="67"/>
      <c r="G37" s="67"/>
      <c r="H37" s="67"/>
      <c r="I37" s="67"/>
    </row>
    <row r="38" spans="1:9" ht="12.75" customHeight="1" x14ac:dyDescent="0.2">
      <c r="A38" s="67"/>
      <c r="B38" s="67"/>
      <c r="C38" s="67"/>
      <c r="D38" s="67"/>
      <c r="E38" s="67"/>
      <c r="F38" s="67"/>
      <c r="G38" s="67"/>
      <c r="H38" s="67"/>
      <c r="I38" s="67"/>
    </row>
    <row r="39" spans="1:9" ht="12.75" customHeight="1" x14ac:dyDescent="0.2">
      <c r="A39" s="67"/>
      <c r="B39" s="67"/>
      <c r="C39" s="67"/>
      <c r="D39" s="67"/>
      <c r="E39" s="67"/>
      <c r="F39" s="67"/>
      <c r="G39" s="67"/>
      <c r="H39" s="67"/>
      <c r="I39" s="67"/>
    </row>
    <row r="40" spans="1:9" ht="12.75" customHeight="1" x14ac:dyDescent="0.2">
      <c r="A40" s="67"/>
      <c r="B40" s="67"/>
      <c r="C40" s="67"/>
      <c r="D40" s="67"/>
      <c r="E40" s="67"/>
      <c r="F40" s="67"/>
      <c r="G40" s="67"/>
      <c r="H40" s="67"/>
      <c r="I40" s="67"/>
    </row>
    <row r="41" spans="1:9" ht="12.75" customHeight="1" x14ac:dyDescent="0.2">
      <c r="A41" s="67"/>
      <c r="B41" s="67"/>
      <c r="C41" s="67"/>
      <c r="D41" s="67"/>
      <c r="E41" s="67"/>
      <c r="F41" s="67"/>
      <c r="G41" s="67"/>
      <c r="H41" s="67"/>
      <c r="I41" s="67"/>
    </row>
    <row r="42" spans="1:9" ht="12.75" customHeight="1" x14ac:dyDescent="0.2">
      <c r="A42" s="67"/>
      <c r="B42" s="67"/>
      <c r="C42" s="67"/>
      <c r="D42" s="67"/>
      <c r="E42" s="67"/>
      <c r="F42" s="67"/>
      <c r="G42" s="67"/>
      <c r="H42" s="67"/>
      <c r="I42" s="67"/>
    </row>
    <row r="43" spans="1:9" ht="12.75" customHeight="1" x14ac:dyDescent="0.2">
      <c r="A43" s="67"/>
      <c r="B43" s="67"/>
      <c r="C43" s="67"/>
      <c r="D43" s="67"/>
      <c r="E43" s="67"/>
      <c r="F43" s="67"/>
      <c r="G43" s="67"/>
      <c r="H43" s="67"/>
      <c r="I43" s="67"/>
    </row>
    <row r="44" spans="1:9" ht="12.75" customHeight="1" x14ac:dyDescent="0.2">
      <c r="A44" s="67"/>
      <c r="B44" s="67"/>
      <c r="C44" s="67"/>
      <c r="D44" s="67"/>
      <c r="E44" s="67"/>
      <c r="F44" s="67"/>
      <c r="G44" s="67"/>
      <c r="H44" s="67"/>
      <c r="I44" s="67"/>
    </row>
    <row r="45" spans="1:9" ht="12.75" customHeight="1" x14ac:dyDescent="0.2">
      <c r="A45" s="67"/>
      <c r="B45" s="67"/>
      <c r="C45" s="67"/>
      <c r="D45" s="67"/>
      <c r="E45" s="67"/>
      <c r="F45" s="67"/>
      <c r="G45" s="67"/>
      <c r="H45" s="67"/>
      <c r="I45" s="67"/>
    </row>
    <row r="46" spans="1:9" ht="12.75" customHeight="1" x14ac:dyDescent="0.2">
      <c r="A46" s="67"/>
      <c r="B46" s="67"/>
      <c r="C46" s="67"/>
      <c r="D46" s="67"/>
      <c r="E46" s="67"/>
      <c r="F46" s="67"/>
      <c r="G46" s="67"/>
      <c r="H46" s="67"/>
      <c r="I46" s="67"/>
    </row>
    <row r="47" spans="1:9" ht="12.75" customHeight="1" x14ac:dyDescent="0.2">
      <c r="A47" s="67"/>
      <c r="B47" s="67"/>
      <c r="C47" s="67"/>
      <c r="D47" s="67"/>
      <c r="E47" s="67"/>
      <c r="F47" s="67"/>
      <c r="G47" s="67"/>
      <c r="H47" s="67"/>
      <c r="I47" s="67"/>
    </row>
    <row r="48" spans="1:9" ht="12.75" customHeight="1" x14ac:dyDescent="0.2">
      <c r="A48" s="67"/>
      <c r="B48" s="67"/>
      <c r="C48" s="67"/>
      <c r="D48" s="67"/>
      <c r="E48" s="67"/>
      <c r="F48" s="67"/>
      <c r="G48" s="67"/>
      <c r="H48" s="67"/>
      <c r="I48" s="67"/>
    </row>
    <row r="49" spans="1:9" ht="12.75" customHeight="1" x14ac:dyDescent="0.2">
      <c r="A49" s="67"/>
      <c r="B49" s="67"/>
      <c r="C49" s="67"/>
      <c r="D49" s="67"/>
      <c r="E49" s="67"/>
      <c r="F49" s="67"/>
      <c r="G49" s="67"/>
      <c r="H49" s="67"/>
      <c r="I49" s="67"/>
    </row>
    <row r="50" spans="1:9" ht="12.75" customHeight="1" x14ac:dyDescent="0.2">
      <c r="A50" s="67"/>
      <c r="B50" s="67"/>
      <c r="C50" s="67"/>
      <c r="D50" s="67"/>
      <c r="E50" s="67"/>
      <c r="F50" s="67"/>
      <c r="G50" s="67"/>
      <c r="H50" s="67"/>
      <c r="I50" s="67"/>
    </row>
    <row r="51" spans="1:9" ht="12.75" customHeight="1" x14ac:dyDescent="0.2">
      <c r="A51" s="67"/>
      <c r="B51" s="67"/>
      <c r="C51" s="67"/>
      <c r="D51" s="67"/>
      <c r="E51" s="67"/>
      <c r="F51" s="67"/>
      <c r="G51" s="67"/>
      <c r="H51" s="67"/>
      <c r="I51" s="67"/>
    </row>
    <row r="52" spans="1:9" ht="12.75" customHeight="1" x14ac:dyDescent="0.2">
      <c r="A52" s="67"/>
      <c r="B52" s="67"/>
      <c r="C52" s="67"/>
      <c r="D52" s="67"/>
      <c r="E52" s="67"/>
      <c r="F52" s="67"/>
      <c r="G52" s="67"/>
      <c r="H52" s="67"/>
      <c r="I52" s="67"/>
    </row>
    <row r="53" spans="1:9" ht="12.75" customHeight="1" x14ac:dyDescent="0.2">
      <c r="A53" s="67"/>
      <c r="B53" s="67"/>
      <c r="C53" s="67"/>
      <c r="D53" s="67"/>
      <c r="E53" s="67"/>
      <c r="F53" s="67"/>
      <c r="G53" s="67"/>
      <c r="H53" s="67"/>
      <c r="I53" s="67"/>
    </row>
    <row r="54" spans="1:9" ht="12.75" customHeight="1" x14ac:dyDescent="0.2">
      <c r="A54" s="67"/>
      <c r="B54" s="67"/>
      <c r="C54" s="67"/>
      <c r="D54" s="67"/>
      <c r="E54" s="67"/>
      <c r="F54" s="67"/>
      <c r="G54" s="67"/>
      <c r="H54" s="67"/>
      <c r="I54" s="67"/>
    </row>
    <row r="55" spans="1:9" ht="12.75" customHeight="1" x14ac:dyDescent="0.2">
      <c r="A55" s="67"/>
      <c r="B55" s="67"/>
      <c r="C55" s="67"/>
      <c r="D55" s="67"/>
      <c r="E55" s="67"/>
      <c r="F55" s="67"/>
      <c r="G55" s="67"/>
      <c r="H55" s="67"/>
      <c r="I55" s="67"/>
    </row>
  </sheetData>
  <mergeCells count="4">
    <mergeCell ref="A16:I17"/>
    <mergeCell ref="A19:I20"/>
    <mergeCell ref="A24:I27"/>
    <mergeCell ref="A30:I33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265"/>
  <sheetViews>
    <sheetView showGridLines="0" zoomScaleNormal="100" zoomScaleSheetLayoutView="90" workbookViewId="0">
      <selection activeCell="C34" sqref="C34"/>
    </sheetView>
  </sheetViews>
  <sheetFormatPr defaultRowHeight="12.75" x14ac:dyDescent="0.2"/>
  <cols>
    <col min="1" max="1" width="5.7109375" style="193" customWidth="1"/>
    <col min="2" max="2" width="18" style="193" customWidth="1"/>
    <col min="3" max="4" width="9.5703125" style="195" customWidth="1"/>
    <col min="5" max="5" width="11.5703125" style="195" customWidth="1"/>
    <col min="6" max="7" width="9.5703125" style="195" customWidth="1"/>
    <col min="8" max="8" width="11.5703125" style="195" customWidth="1"/>
    <col min="9" max="15" width="9.5703125" style="195" customWidth="1"/>
    <col min="16" max="16" width="14.28515625" style="195" customWidth="1"/>
    <col min="17" max="17" width="13.28515625" style="194" customWidth="1"/>
    <col min="18" max="18" width="13.28515625" style="193" customWidth="1"/>
    <col min="19" max="16384" width="9.140625" style="193"/>
  </cols>
  <sheetData>
    <row r="1" spans="1:18" ht="18.75" customHeight="1" x14ac:dyDescent="0.2">
      <c r="A1" s="436" t="s">
        <v>307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7"/>
    </row>
    <row r="2" spans="1:18" ht="18.75" customHeight="1" x14ac:dyDescent="0.2">
      <c r="A2" s="438" t="s">
        <v>308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</row>
    <row r="3" spans="1:18" ht="12.75" customHeight="1" x14ac:dyDescent="0.2">
      <c r="A3" s="225"/>
      <c r="B3" s="226"/>
      <c r="C3" s="226"/>
      <c r="D3" s="334"/>
      <c r="E3" s="334"/>
      <c r="F3" s="226"/>
      <c r="G3" s="334"/>
      <c r="H3" s="334"/>
      <c r="I3" s="380"/>
      <c r="J3" s="226"/>
      <c r="K3" s="334"/>
      <c r="L3" s="226"/>
      <c r="M3" s="334"/>
      <c r="N3" s="226"/>
      <c r="O3" s="226"/>
      <c r="P3" s="226"/>
      <c r="R3" s="212" t="s">
        <v>285</v>
      </c>
    </row>
    <row r="4" spans="1:18" s="205" customFormat="1" ht="36" customHeight="1" x14ac:dyDescent="0.2">
      <c r="A4" s="443" t="s">
        <v>210</v>
      </c>
      <c r="B4" s="445" t="s">
        <v>211</v>
      </c>
      <c r="C4" s="431" t="s">
        <v>207</v>
      </c>
      <c r="D4" s="432"/>
      <c r="E4" s="433"/>
      <c r="F4" s="440" t="s">
        <v>208</v>
      </c>
      <c r="G4" s="441"/>
      <c r="H4" s="442"/>
      <c r="I4" s="431" t="s">
        <v>259</v>
      </c>
      <c r="J4" s="432"/>
      <c r="K4" s="432"/>
      <c r="L4" s="432"/>
      <c r="M4" s="432"/>
      <c r="N4" s="432"/>
      <c r="O4" s="432"/>
      <c r="P4" s="433"/>
      <c r="Q4" s="434" t="s">
        <v>214</v>
      </c>
      <c r="R4" s="435"/>
    </row>
    <row r="5" spans="1:18" s="205" customFormat="1" ht="36" customHeight="1" x14ac:dyDescent="0.2">
      <c r="A5" s="444"/>
      <c r="B5" s="446"/>
      <c r="C5" s="159" t="s">
        <v>166</v>
      </c>
      <c r="D5" s="159" t="s">
        <v>165</v>
      </c>
      <c r="E5" s="159" t="s">
        <v>88</v>
      </c>
      <c r="F5" s="159" t="s">
        <v>166</v>
      </c>
      <c r="G5" s="159" t="s">
        <v>165</v>
      </c>
      <c r="H5" s="159" t="s">
        <v>88</v>
      </c>
      <c r="I5" s="183" t="s">
        <v>186</v>
      </c>
      <c r="J5" s="187" t="s">
        <v>286</v>
      </c>
      <c r="K5" s="187" t="s">
        <v>287</v>
      </c>
      <c r="L5" s="187" t="s">
        <v>288</v>
      </c>
      <c r="M5" s="187" t="s">
        <v>289</v>
      </c>
      <c r="N5" s="187" t="s">
        <v>212</v>
      </c>
      <c r="O5" s="187" t="s">
        <v>213</v>
      </c>
      <c r="P5" s="327" t="s">
        <v>291</v>
      </c>
      <c r="Q5" s="183" t="s">
        <v>186</v>
      </c>
      <c r="R5" s="381" t="s">
        <v>187</v>
      </c>
    </row>
    <row r="6" spans="1:18" s="200" customFormat="1" ht="17.25" customHeight="1" x14ac:dyDescent="0.2">
      <c r="A6" s="211" t="s">
        <v>171</v>
      </c>
      <c r="B6" s="210" t="s">
        <v>90</v>
      </c>
      <c r="C6" s="97">
        <v>165</v>
      </c>
      <c r="D6" s="97">
        <v>32</v>
      </c>
      <c r="E6" s="391">
        <f>C6+D6</f>
        <v>197</v>
      </c>
      <c r="F6" s="97">
        <v>5304</v>
      </c>
      <c r="G6" s="97">
        <v>969</v>
      </c>
      <c r="H6" s="391">
        <f>F6+G6</f>
        <v>6273</v>
      </c>
      <c r="I6" s="97">
        <v>2406</v>
      </c>
      <c r="J6" s="97">
        <v>88</v>
      </c>
      <c r="K6" s="97">
        <v>1836</v>
      </c>
      <c r="L6" s="97">
        <v>408</v>
      </c>
      <c r="M6" s="97">
        <v>1477</v>
      </c>
      <c r="N6" s="95">
        <v>3</v>
      </c>
      <c r="O6" s="95">
        <v>27</v>
      </c>
      <c r="P6" s="206">
        <f t="shared" ref="P6:P45" si="0">SUM(J6:O6)</f>
        <v>3839</v>
      </c>
      <c r="Q6" s="392">
        <f>E6+H6+I6</f>
        <v>8876</v>
      </c>
      <c r="R6" s="393">
        <f>E6+H6+P6</f>
        <v>10309</v>
      </c>
    </row>
    <row r="7" spans="1:18" s="200" customFormat="1" ht="17.25" customHeight="1" x14ac:dyDescent="0.2">
      <c r="A7" s="211" t="s">
        <v>172</v>
      </c>
      <c r="B7" s="210" t="s">
        <v>91</v>
      </c>
      <c r="C7" s="97">
        <v>14</v>
      </c>
      <c r="D7" s="97">
        <v>1</v>
      </c>
      <c r="E7" s="391">
        <f t="shared" ref="E7:E45" si="1">C7+D7</f>
        <v>15</v>
      </c>
      <c r="F7" s="97">
        <v>767</v>
      </c>
      <c r="G7" s="97">
        <v>48</v>
      </c>
      <c r="H7" s="391">
        <f t="shared" ref="H7:H45" si="2">F7+G7</f>
        <v>815</v>
      </c>
      <c r="I7" s="97">
        <v>220</v>
      </c>
      <c r="J7" s="97">
        <v>8</v>
      </c>
      <c r="K7" s="97">
        <v>179</v>
      </c>
      <c r="L7" s="97">
        <v>77</v>
      </c>
      <c r="M7" s="97">
        <v>172</v>
      </c>
      <c r="N7" s="95">
        <v>1</v>
      </c>
      <c r="O7" s="95">
        <v>1</v>
      </c>
      <c r="P7" s="206">
        <f t="shared" si="0"/>
        <v>438</v>
      </c>
      <c r="Q7" s="392">
        <f t="shared" ref="Q7:Q45" si="3">E7+H7+I7</f>
        <v>1050</v>
      </c>
      <c r="R7" s="393">
        <f t="shared" ref="R7:R45" si="4">E7+H7+P7</f>
        <v>1268</v>
      </c>
    </row>
    <row r="8" spans="1:18" s="200" customFormat="1" ht="17.25" customHeight="1" x14ac:dyDescent="0.2">
      <c r="A8" s="211" t="s">
        <v>173</v>
      </c>
      <c r="B8" s="210" t="s">
        <v>183</v>
      </c>
      <c r="C8" s="97">
        <v>63</v>
      </c>
      <c r="D8" s="97">
        <v>5</v>
      </c>
      <c r="E8" s="391">
        <f t="shared" si="1"/>
        <v>68</v>
      </c>
      <c r="F8" s="97">
        <v>1593</v>
      </c>
      <c r="G8" s="97">
        <v>184</v>
      </c>
      <c r="H8" s="391">
        <f t="shared" si="2"/>
        <v>1777</v>
      </c>
      <c r="I8" s="97">
        <v>702</v>
      </c>
      <c r="J8" s="97">
        <v>4</v>
      </c>
      <c r="K8" s="97">
        <v>601</v>
      </c>
      <c r="L8" s="97">
        <v>92</v>
      </c>
      <c r="M8" s="97">
        <v>285</v>
      </c>
      <c r="N8" s="95">
        <v>1</v>
      </c>
      <c r="O8" s="95">
        <v>7</v>
      </c>
      <c r="P8" s="206">
        <f t="shared" si="0"/>
        <v>990</v>
      </c>
      <c r="Q8" s="392">
        <f t="shared" si="3"/>
        <v>2547</v>
      </c>
      <c r="R8" s="393">
        <f t="shared" si="4"/>
        <v>2835</v>
      </c>
    </row>
    <row r="9" spans="1:18" s="200" customFormat="1" ht="17.25" customHeight="1" x14ac:dyDescent="0.2">
      <c r="A9" s="211" t="s">
        <v>174</v>
      </c>
      <c r="B9" s="210" t="s">
        <v>92</v>
      </c>
      <c r="C9" s="97">
        <v>19</v>
      </c>
      <c r="D9" s="97">
        <v>1</v>
      </c>
      <c r="E9" s="391">
        <f t="shared" si="1"/>
        <v>20</v>
      </c>
      <c r="F9" s="97">
        <v>175</v>
      </c>
      <c r="G9" s="97">
        <v>6</v>
      </c>
      <c r="H9" s="391">
        <f t="shared" si="2"/>
        <v>181</v>
      </c>
      <c r="I9" s="97">
        <v>99</v>
      </c>
      <c r="J9" s="97">
        <v>0</v>
      </c>
      <c r="K9" s="97">
        <v>82</v>
      </c>
      <c r="L9" s="97">
        <v>69</v>
      </c>
      <c r="M9" s="97">
        <v>86</v>
      </c>
      <c r="N9" s="95">
        <v>1</v>
      </c>
      <c r="O9" s="95">
        <v>2</v>
      </c>
      <c r="P9" s="206">
        <f t="shared" si="0"/>
        <v>240</v>
      </c>
      <c r="Q9" s="392">
        <f t="shared" si="3"/>
        <v>300</v>
      </c>
      <c r="R9" s="393">
        <f t="shared" si="4"/>
        <v>441</v>
      </c>
    </row>
    <row r="10" spans="1:18" s="200" customFormat="1" ht="17.25" customHeight="1" x14ac:dyDescent="0.2">
      <c r="A10" s="211" t="s">
        <v>175</v>
      </c>
      <c r="B10" s="210" t="s">
        <v>93</v>
      </c>
      <c r="C10" s="97">
        <v>15</v>
      </c>
      <c r="D10" s="97">
        <v>5</v>
      </c>
      <c r="E10" s="391">
        <f t="shared" si="1"/>
        <v>20</v>
      </c>
      <c r="F10" s="97">
        <v>773</v>
      </c>
      <c r="G10" s="97">
        <v>108</v>
      </c>
      <c r="H10" s="391">
        <f t="shared" si="2"/>
        <v>881</v>
      </c>
      <c r="I10" s="97">
        <v>371</v>
      </c>
      <c r="J10" s="97">
        <v>5</v>
      </c>
      <c r="K10" s="97">
        <v>308</v>
      </c>
      <c r="L10" s="97">
        <v>39</v>
      </c>
      <c r="M10" s="97">
        <v>146</v>
      </c>
      <c r="N10" s="95">
        <v>1</v>
      </c>
      <c r="O10" s="95">
        <v>4</v>
      </c>
      <c r="P10" s="206">
        <f t="shared" si="0"/>
        <v>503</v>
      </c>
      <c r="Q10" s="392">
        <f t="shared" si="3"/>
        <v>1272</v>
      </c>
      <c r="R10" s="393">
        <f t="shared" si="4"/>
        <v>1404</v>
      </c>
    </row>
    <row r="11" spans="1:18" s="200" customFormat="1" ht="17.25" customHeight="1" x14ac:dyDescent="0.2">
      <c r="A11" s="211" t="s">
        <v>176</v>
      </c>
      <c r="B11" s="210" t="s">
        <v>94</v>
      </c>
      <c r="C11" s="97">
        <v>405</v>
      </c>
      <c r="D11" s="97">
        <v>143</v>
      </c>
      <c r="E11" s="391">
        <f t="shared" si="1"/>
        <v>548</v>
      </c>
      <c r="F11" s="97">
        <v>15151</v>
      </c>
      <c r="G11" s="97">
        <v>3919</v>
      </c>
      <c r="H11" s="391">
        <f t="shared" si="2"/>
        <v>19070</v>
      </c>
      <c r="I11" s="97">
        <v>5729</v>
      </c>
      <c r="J11" s="97">
        <v>171</v>
      </c>
      <c r="K11" s="97">
        <v>4427</v>
      </c>
      <c r="L11" s="97">
        <v>717</v>
      </c>
      <c r="M11" s="97">
        <v>2695</v>
      </c>
      <c r="N11" s="95">
        <v>6</v>
      </c>
      <c r="O11" s="95">
        <v>57</v>
      </c>
      <c r="P11" s="206">
        <f t="shared" si="0"/>
        <v>8073</v>
      </c>
      <c r="Q11" s="392">
        <f t="shared" si="3"/>
        <v>25347</v>
      </c>
      <c r="R11" s="393">
        <f t="shared" si="4"/>
        <v>27691</v>
      </c>
    </row>
    <row r="12" spans="1:18" s="200" customFormat="1" ht="17.25" customHeight="1" x14ac:dyDescent="0.2">
      <c r="A12" s="211" t="s">
        <v>177</v>
      </c>
      <c r="B12" s="210" t="s">
        <v>95</v>
      </c>
      <c r="C12" s="97">
        <v>171</v>
      </c>
      <c r="D12" s="97">
        <v>59</v>
      </c>
      <c r="E12" s="391">
        <f t="shared" si="1"/>
        <v>230</v>
      </c>
      <c r="F12" s="97">
        <v>5577</v>
      </c>
      <c r="G12" s="97">
        <v>1500</v>
      </c>
      <c r="H12" s="391">
        <f t="shared" si="2"/>
        <v>7077</v>
      </c>
      <c r="I12" s="97">
        <v>1866</v>
      </c>
      <c r="J12" s="97">
        <v>63</v>
      </c>
      <c r="K12" s="97">
        <v>1351</v>
      </c>
      <c r="L12" s="97">
        <v>286</v>
      </c>
      <c r="M12" s="97">
        <v>1048</v>
      </c>
      <c r="N12" s="95">
        <v>1</v>
      </c>
      <c r="O12" s="95">
        <v>15</v>
      </c>
      <c r="P12" s="206">
        <f t="shared" si="0"/>
        <v>2764</v>
      </c>
      <c r="Q12" s="392">
        <f t="shared" si="3"/>
        <v>9173</v>
      </c>
      <c r="R12" s="393">
        <f t="shared" si="4"/>
        <v>10071</v>
      </c>
    </row>
    <row r="13" spans="1:18" s="200" customFormat="1" ht="17.25" customHeight="1" x14ac:dyDescent="0.2">
      <c r="A13" s="211" t="s">
        <v>178</v>
      </c>
      <c r="B13" s="210" t="s">
        <v>96</v>
      </c>
      <c r="C13" s="97">
        <v>23</v>
      </c>
      <c r="D13" s="97">
        <v>2</v>
      </c>
      <c r="E13" s="391">
        <f t="shared" si="1"/>
        <v>25</v>
      </c>
      <c r="F13" s="97">
        <v>503</v>
      </c>
      <c r="G13" s="97">
        <v>37</v>
      </c>
      <c r="H13" s="391">
        <f t="shared" si="2"/>
        <v>540</v>
      </c>
      <c r="I13" s="97">
        <v>322</v>
      </c>
      <c r="J13" s="97">
        <v>0</v>
      </c>
      <c r="K13" s="97">
        <v>266</v>
      </c>
      <c r="L13" s="97">
        <v>39</v>
      </c>
      <c r="M13" s="97">
        <v>139</v>
      </c>
      <c r="N13" s="95">
        <v>1</v>
      </c>
      <c r="O13" s="95">
        <v>5</v>
      </c>
      <c r="P13" s="206">
        <f t="shared" si="0"/>
        <v>450</v>
      </c>
      <c r="Q13" s="392">
        <f t="shared" si="3"/>
        <v>887</v>
      </c>
      <c r="R13" s="393">
        <f t="shared" si="4"/>
        <v>1015</v>
      </c>
    </row>
    <row r="14" spans="1:18" s="200" customFormat="1" ht="17.25" customHeight="1" x14ac:dyDescent="0.2">
      <c r="A14" s="211" t="s">
        <v>179</v>
      </c>
      <c r="B14" s="210" t="s">
        <v>97</v>
      </c>
      <c r="C14" s="97">
        <v>60</v>
      </c>
      <c r="D14" s="97">
        <v>19</v>
      </c>
      <c r="E14" s="391">
        <f t="shared" si="1"/>
        <v>79</v>
      </c>
      <c r="F14" s="97">
        <v>2703</v>
      </c>
      <c r="G14" s="97">
        <v>884</v>
      </c>
      <c r="H14" s="391">
        <f t="shared" si="2"/>
        <v>3587</v>
      </c>
      <c r="I14" s="97">
        <v>1336</v>
      </c>
      <c r="J14" s="97">
        <v>64</v>
      </c>
      <c r="K14" s="97">
        <v>1023</v>
      </c>
      <c r="L14" s="97">
        <v>121</v>
      </c>
      <c r="M14" s="97">
        <v>556</v>
      </c>
      <c r="N14" s="95">
        <v>3</v>
      </c>
      <c r="O14" s="95">
        <v>23</v>
      </c>
      <c r="P14" s="206">
        <f t="shared" si="0"/>
        <v>1790</v>
      </c>
      <c r="Q14" s="392">
        <f t="shared" si="3"/>
        <v>5002</v>
      </c>
      <c r="R14" s="393">
        <f t="shared" si="4"/>
        <v>5456</v>
      </c>
    </row>
    <row r="15" spans="1:18" s="200" customFormat="1" ht="17.25" customHeight="1" x14ac:dyDescent="0.2">
      <c r="A15" s="204">
        <f t="shared" ref="A15:A45" si="5">+A14+1</f>
        <v>10</v>
      </c>
      <c r="B15" s="210" t="s">
        <v>98</v>
      </c>
      <c r="C15" s="97">
        <v>100</v>
      </c>
      <c r="D15" s="97">
        <v>24</v>
      </c>
      <c r="E15" s="391">
        <f t="shared" si="1"/>
        <v>124</v>
      </c>
      <c r="F15" s="97">
        <v>3250</v>
      </c>
      <c r="G15" s="97">
        <v>877</v>
      </c>
      <c r="H15" s="391">
        <f t="shared" si="2"/>
        <v>4127</v>
      </c>
      <c r="I15" s="97">
        <v>1862</v>
      </c>
      <c r="J15" s="97">
        <v>63</v>
      </c>
      <c r="K15" s="97">
        <v>1492</v>
      </c>
      <c r="L15" s="97">
        <v>152</v>
      </c>
      <c r="M15" s="97">
        <v>655</v>
      </c>
      <c r="N15" s="95">
        <v>11</v>
      </c>
      <c r="O15" s="95">
        <v>42</v>
      </c>
      <c r="P15" s="206">
        <f t="shared" si="0"/>
        <v>2415</v>
      </c>
      <c r="Q15" s="392">
        <f t="shared" si="3"/>
        <v>6113</v>
      </c>
      <c r="R15" s="393">
        <f t="shared" si="4"/>
        <v>6666</v>
      </c>
    </row>
    <row r="16" spans="1:18" s="200" customFormat="1" ht="17.25" customHeight="1" x14ac:dyDescent="0.2">
      <c r="A16" s="204">
        <f t="shared" si="5"/>
        <v>11</v>
      </c>
      <c r="B16" s="210" t="s">
        <v>99</v>
      </c>
      <c r="C16" s="97">
        <v>17</v>
      </c>
      <c r="D16" s="97">
        <v>5</v>
      </c>
      <c r="E16" s="391">
        <f t="shared" si="1"/>
        <v>22</v>
      </c>
      <c r="F16" s="97">
        <v>757</v>
      </c>
      <c r="G16" s="97">
        <v>120</v>
      </c>
      <c r="H16" s="391">
        <f t="shared" si="2"/>
        <v>877</v>
      </c>
      <c r="I16" s="97">
        <v>269</v>
      </c>
      <c r="J16" s="97">
        <v>9</v>
      </c>
      <c r="K16" s="97">
        <v>233</v>
      </c>
      <c r="L16" s="97">
        <v>23</v>
      </c>
      <c r="M16" s="97">
        <v>79</v>
      </c>
      <c r="N16" s="95">
        <v>0</v>
      </c>
      <c r="O16" s="95">
        <v>5</v>
      </c>
      <c r="P16" s="206">
        <f t="shared" si="0"/>
        <v>349</v>
      </c>
      <c r="Q16" s="392">
        <f t="shared" si="3"/>
        <v>1168</v>
      </c>
      <c r="R16" s="393">
        <f t="shared" si="4"/>
        <v>1248</v>
      </c>
    </row>
    <row r="17" spans="1:18" s="200" customFormat="1" ht="17.25" customHeight="1" x14ac:dyDescent="0.2">
      <c r="A17" s="204">
        <f t="shared" si="5"/>
        <v>12</v>
      </c>
      <c r="B17" s="210" t="s">
        <v>100</v>
      </c>
      <c r="C17" s="97">
        <v>17</v>
      </c>
      <c r="D17" s="97">
        <v>0</v>
      </c>
      <c r="E17" s="391">
        <f t="shared" si="1"/>
        <v>17</v>
      </c>
      <c r="F17" s="97">
        <v>266</v>
      </c>
      <c r="G17" s="97">
        <v>12</v>
      </c>
      <c r="H17" s="391">
        <f t="shared" si="2"/>
        <v>278</v>
      </c>
      <c r="I17" s="97">
        <v>114</v>
      </c>
      <c r="J17" s="97">
        <v>1</v>
      </c>
      <c r="K17" s="97">
        <v>90</v>
      </c>
      <c r="L17" s="97">
        <v>47</v>
      </c>
      <c r="M17" s="97">
        <v>102</v>
      </c>
      <c r="N17" s="95">
        <v>3</v>
      </c>
      <c r="O17" s="95">
        <v>2</v>
      </c>
      <c r="P17" s="206">
        <f t="shared" si="0"/>
        <v>245</v>
      </c>
      <c r="Q17" s="392">
        <f t="shared" si="3"/>
        <v>409</v>
      </c>
      <c r="R17" s="393">
        <f t="shared" si="4"/>
        <v>540</v>
      </c>
    </row>
    <row r="18" spans="1:18" s="200" customFormat="1" ht="17.25" customHeight="1" x14ac:dyDescent="0.2">
      <c r="A18" s="204">
        <f t="shared" si="5"/>
        <v>13</v>
      </c>
      <c r="B18" s="210" t="s">
        <v>101</v>
      </c>
      <c r="C18" s="97">
        <v>12</v>
      </c>
      <c r="D18" s="97">
        <v>1</v>
      </c>
      <c r="E18" s="391">
        <f t="shared" si="1"/>
        <v>13</v>
      </c>
      <c r="F18" s="97">
        <v>160</v>
      </c>
      <c r="G18" s="97">
        <v>7</v>
      </c>
      <c r="H18" s="391">
        <f t="shared" si="2"/>
        <v>167</v>
      </c>
      <c r="I18" s="97">
        <v>104</v>
      </c>
      <c r="J18" s="97">
        <v>2</v>
      </c>
      <c r="K18" s="97">
        <v>81</v>
      </c>
      <c r="L18" s="97">
        <v>47</v>
      </c>
      <c r="M18" s="97">
        <v>96</v>
      </c>
      <c r="N18" s="95">
        <v>0</v>
      </c>
      <c r="O18" s="95">
        <v>4</v>
      </c>
      <c r="P18" s="206">
        <f t="shared" si="0"/>
        <v>230</v>
      </c>
      <c r="Q18" s="392">
        <f t="shared" si="3"/>
        <v>284</v>
      </c>
      <c r="R18" s="393">
        <f t="shared" si="4"/>
        <v>410</v>
      </c>
    </row>
    <row r="19" spans="1:18" s="200" customFormat="1" ht="17.25" customHeight="1" x14ac:dyDescent="0.2">
      <c r="A19" s="204">
        <f t="shared" si="5"/>
        <v>14</v>
      </c>
      <c r="B19" s="210" t="s">
        <v>102</v>
      </c>
      <c r="C19" s="97">
        <v>41</v>
      </c>
      <c r="D19" s="97">
        <v>9</v>
      </c>
      <c r="E19" s="391">
        <f t="shared" si="1"/>
        <v>50</v>
      </c>
      <c r="F19" s="97">
        <v>750</v>
      </c>
      <c r="G19" s="97">
        <v>185</v>
      </c>
      <c r="H19" s="391">
        <f t="shared" si="2"/>
        <v>935</v>
      </c>
      <c r="I19" s="97">
        <v>366</v>
      </c>
      <c r="J19" s="97">
        <v>12</v>
      </c>
      <c r="K19" s="97">
        <v>298</v>
      </c>
      <c r="L19" s="97">
        <v>25</v>
      </c>
      <c r="M19" s="97">
        <v>115</v>
      </c>
      <c r="N19" s="95">
        <v>2</v>
      </c>
      <c r="O19" s="95">
        <v>4</v>
      </c>
      <c r="P19" s="206">
        <f t="shared" si="0"/>
        <v>456</v>
      </c>
      <c r="Q19" s="392">
        <f t="shared" si="3"/>
        <v>1351</v>
      </c>
      <c r="R19" s="393">
        <f t="shared" si="4"/>
        <v>1441</v>
      </c>
    </row>
    <row r="20" spans="1:18" s="200" customFormat="1" ht="17.25" customHeight="1" x14ac:dyDescent="0.2">
      <c r="A20" s="204">
        <f t="shared" si="5"/>
        <v>15</v>
      </c>
      <c r="B20" s="210" t="s">
        <v>103</v>
      </c>
      <c r="C20" s="97">
        <v>20</v>
      </c>
      <c r="D20" s="97">
        <v>7</v>
      </c>
      <c r="E20" s="391">
        <f t="shared" si="1"/>
        <v>27</v>
      </c>
      <c r="F20" s="97">
        <v>732</v>
      </c>
      <c r="G20" s="97">
        <v>169</v>
      </c>
      <c r="H20" s="391">
        <f t="shared" si="2"/>
        <v>901</v>
      </c>
      <c r="I20" s="97">
        <v>319</v>
      </c>
      <c r="J20" s="97">
        <v>9</v>
      </c>
      <c r="K20" s="97">
        <v>263</v>
      </c>
      <c r="L20" s="97">
        <v>36</v>
      </c>
      <c r="M20" s="97">
        <v>106</v>
      </c>
      <c r="N20" s="95">
        <v>1</v>
      </c>
      <c r="O20" s="95">
        <v>0</v>
      </c>
      <c r="P20" s="206">
        <f t="shared" si="0"/>
        <v>415</v>
      </c>
      <c r="Q20" s="392">
        <f t="shared" si="3"/>
        <v>1247</v>
      </c>
      <c r="R20" s="393">
        <f t="shared" si="4"/>
        <v>1343</v>
      </c>
    </row>
    <row r="21" spans="1:18" s="200" customFormat="1" ht="17.25" customHeight="1" x14ac:dyDescent="0.2">
      <c r="A21" s="204">
        <f t="shared" si="5"/>
        <v>16</v>
      </c>
      <c r="B21" s="210" t="s">
        <v>104</v>
      </c>
      <c r="C21" s="97">
        <v>341</v>
      </c>
      <c r="D21" s="97">
        <v>134</v>
      </c>
      <c r="E21" s="391">
        <f t="shared" si="1"/>
        <v>475</v>
      </c>
      <c r="F21" s="97">
        <v>8939</v>
      </c>
      <c r="G21" s="97">
        <v>3273</v>
      </c>
      <c r="H21" s="391">
        <f t="shared" si="2"/>
        <v>12212</v>
      </c>
      <c r="I21" s="97">
        <v>4039</v>
      </c>
      <c r="J21" s="97">
        <v>274</v>
      </c>
      <c r="K21" s="97">
        <v>3016</v>
      </c>
      <c r="L21" s="97">
        <v>446</v>
      </c>
      <c r="M21" s="97">
        <v>1688</v>
      </c>
      <c r="N21" s="95">
        <v>3</v>
      </c>
      <c r="O21" s="95">
        <v>29</v>
      </c>
      <c r="P21" s="206">
        <f t="shared" si="0"/>
        <v>5456</v>
      </c>
      <c r="Q21" s="392">
        <f t="shared" si="3"/>
        <v>16726</v>
      </c>
      <c r="R21" s="393">
        <f t="shared" si="4"/>
        <v>18143</v>
      </c>
    </row>
    <row r="22" spans="1:18" s="200" customFormat="1" ht="17.25" customHeight="1" x14ac:dyDescent="0.2">
      <c r="A22" s="204">
        <f t="shared" si="5"/>
        <v>17</v>
      </c>
      <c r="B22" s="210" t="s">
        <v>105</v>
      </c>
      <c r="C22" s="97">
        <v>41</v>
      </c>
      <c r="D22" s="97">
        <v>11</v>
      </c>
      <c r="E22" s="391">
        <f t="shared" si="1"/>
        <v>52</v>
      </c>
      <c r="F22" s="97">
        <v>1250</v>
      </c>
      <c r="G22" s="97">
        <v>567</v>
      </c>
      <c r="H22" s="391">
        <f t="shared" si="2"/>
        <v>1817</v>
      </c>
      <c r="I22" s="97">
        <v>598</v>
      </c>
      <c r="J22" s="97">
        <v>29</v>
      </c>
      <c r="K22" s="97">
        <v>467</v>
      </c>
      <c r="L22" s="97">
        <v>60</v>
      </c>
      <c r="M22" s="97">
        <v>217</v>
      </c>
      <c r="N22" s="95">
        <v>2</v>
      </c>
      <c r="O22" s="95">
        <v>9</v>
      </c>
      <c r="P22" s="206">
        <f t="shared" si="0"/>
        <v>784</v>
      </c>
      <c r="Q22" s="392">
        <f t="shared" si="3"/>
        <v>2467</v>
      </c>
      <c r="R22" s="393">
        <f t="shared" si="4"/>
        <v>2653</v>
      </c>
    </row>
    <row r="23" spans="1:18" s="200" customFormat="1" ht="17.25" customHeight="1" x14ac:dyDescent="0.2">
      <c r="A23" s="204">
        <f t="shared" si="5"/>
        <v>18</v>
      </c>
      <c r="B23" s="210" t="s">
        <v>106</v>
      </c>
      <c r="C23" s="97">
        <v>11</v>
      </c>
      <c r="D23" s="97">
        <v>2</v>
      </c>
      <c r="E23" s="391">
        <f t="shared" si="1"/>
        <v>13</v>
      </c>
      <c r="F23" s="97">
        <v>378</v>
      </c>
      <c r="G23" s="97">
        <v>38</v>
      </c>
      <c r="H23" s="391">
        <f t="shared" si="2"/>
        <v>416</v>
      </c>
      <c r="I23" s="97">
        <v>180</v>
      </c>
      <c r="J23" s="97">
        <v>4</v>
      </c>
      <c r="K23" s="97">
        <v>153</v>
      </c>
      <c r="L23" s="97">
        <v>21</v>
      </c>
      <c r="M23" s="97">
        <v>64</v>
      </c>
      <c r="N23" s="95">
        <v>0</v>
      </c>
      <c r="O23" s="95">
        <v>2</v>
      </c>
      <c r="P23" s="206">
        <f t="shared" si="0"/>
        <v>244</v>
      </c>
      <c r="Q23" s="392">
        <f t="shared" si="3"/>
        <v>609</v>
      </c>
      <c r="R23" s="393">
        <f t="shared" si="4"/>
        <v>673</v>
      </c>
    </row>
    <row r="24" spans="1:18" s="200" customFormat="1" ht="17.25" customHeight="1" x14ac:dyDescent="0.2">
      <c r="A24" s="204">
        <f t="shared" si="5"/>
        <v>19</v>
      </c>
      <c r="B24" s="210" t="s">
        <v>107</v>
      </c>
      <c r="C24" s="97">
        <v>52</v>
      </c>
      <c r="D24" s="97">
        <v>6</v>
      </c>
      <c r="E24" s="391">
        <f t="shared" si="1"/>
        <v>58</v>
      </c>
      <c r="F24" s="97">
        <v>1703</v>
      </c>
      <c r="G24" s="97">
        <v>269</v>
      </c>
      <c r="H24" s="391">
        <f t="shared" si="2"/>
        <v>1972</v>
      </c>
      <c r="I24" s="97">
        <v>728</v>
      </c>
      <c r="J24" s="97">
        <v>19</v>
      </c>
      <c r="K24" s="97">
        <v>609</v>
      </c>
      <c r="L24" s="97">
        <v>82</v>
      </c>
      <c r="M24" s="97">
        <v>253</v>
      </c>
      <c r="N24" s="95">
        <v>4</v>
      </c>
      <c r="O24" s="95">
        <v>12</v>
      </c>
      <c r="P24" s="206">
        <f t="shared" si="0"/>
        <v>979</v>
      </c>
      <c r="Q24" s="392">
        <f t="shared" si="3"/>
        <v>2758</v>
      </c>
      <c r="R24" s="393">
        <f t="shared" si="4"/>
        <v>3009</v>
      </c>
    </row>
    <row r="25" spans="1:18" s="200" customFormat="1" ht="17.25" customHeight="1" x14ac:dyDescent="0.2">
      <c r="A25" s="204">
        <f t="shared" si="5"/>
        <v>20</v>
      </c>
      <c r="B25" s="210" t="s">
        <v>108</v>
      </c>
      <c r="C25" s="97">
        <v>79</v>
      </c>
      <c r="D25" s="97">
        <v>55</v>
      </c>
      <c r="E25" s="391">
        <f t="shared" si="1"/>
        <v>134</v>
      </c>
      <c r="F25" s="97">
        <v>3115</v>
      </c>
      <c r="G25" s="97">
        <v>1413</v>
      </c>
      <c r="H25" s="391">
        <f t="shared" si="2"/>
        <v>4528</v>
      </c>
      <c r="I25" s="97">
        <v>1103</v>
      </c>
      <c r="J25" s="97">
        <v>55</v>
      </c>
      <c r="K25" s="97">
        <v>880</v>
      </c>
      <c r="L25" s="97">
        <v>135</v>
      </c>
      <c r="M25" s="97">
        <v>419</v>
      </c>
      <c r="N25" s="95">
        <v>3</v>
      </c>
      <c r="O25" s="95">
        <v>25</v>
      </c>
      <c r="P25" s="206">
        <f t="shared" si="0"/>
        <v>1517</v>
      </c>
      <c r="Q25" s="392">
        <f t="shared" si="3"/>
        <v>5765</v>
      </c>
      <c r="R25" s="393">
        <f t="shared" si="4"/>
        <v>6179</v>
      </c>
    </row>
    <row r="26" spans="1:18" s="200" customFormat="1" ht="17.25" customHeight="1" x14ac:dyDescent="0.2">
      <c r="A26" s="204">
        <f t="shared" si="5"/>
        <v>21</v>
      </c>
      <c r="B26" s="210" t="s">
        <v>109</v>
      </c>
      <c r="C26" s="97">
        <v>86</v>
      </c>
      <c r="D26" s="97">
        <v>4</v>
      </c>
      <c r="E26" s="391">
        <f t="shared" si="1"/>
        <v>90</v>
      </c>
      <c r="F26" s="97">
        <v>1805</v>
      </c>
      <c r="G26" s="97">
        <v>76</v>
      </c>
      <c r="H26" s="391">
        <f t="shared" si="2"/>
        <v>1881</v>
      </c>
      <c r="I26" s="97">
        <v>717</v>
      </c>
      <c r="J26" s="97">
        <v>5</v>
      </c>
      <c r="K26" s="97">
        <v>579</v>
      </c>
      <c r="L26" s="97">
        <v>334</v>
      </c>
      <c r="M26" s="97">
        <v>715</v>
      </c>
      <c r="N26" s="95">
        <v>1</v>
      </c>
      <c r="O26" s="95">
        <v>6</v>
      </c>
      <c r="P26" s="206">
        <f t="shared" si="0"/>
        <v>1640</v>
      </c>
      <c r="Q26" s="392">
        <f t="shared" si="3"/>
        <v>2688</v>
      </c>
      <c r="R26" s="393">
        <f t="shared" si="4"/>
        <v>3611</v>
      </c>
    </row>
    <row r="27" spans="1:18" s="200" customFormat="1" ht="17.25" customHeight="1" x14ac:dyDescent="0.2">
      <c r="A27" s="204">
        <f t="shared" si="5"/>
        <v>22</v>
      </c>
      <c r="B27" s="210" t="s">
        <v>110</v>
      </c>
      <c r="C27" s="97">
        <v>28</v>
      </c>
      <c r="D27" s="97">
        <v>14</v>
      </c>
      <c r="E27" s="391">
        <f t="shared" si="1"/>
        <v>42</v>
      </c>
      <c r="F27" s="97">
        <v>911</v>
      </c>
      <c r="G27" s="97">
        <v>385</v>
      </c>
      <c r="H27" s="391">
        <f t="shared" si="2"/>
        <v>1296</v>
      </c>
      <c r="I27" s="97">
        <v>428</v>
      </c>
      <c r="J27" s="97">
        <v>22</v>
      </c>
      <c r="K27" s="97">
        <v>334</v>
      </c>
      <c r="L27" s="97">
        <v>60</v>
      </c>
      <c r="M27" s="97">
        <v>155</v>
      </c>
      <c r="N27" s="95">
        <v>0</v>
      </c>
      <c r="O27" s="95">
        <v>3</v>
      </c>
      <c r="P27" s="206">
        <f t="shared" si="0"/>
        <v>574</v>
      </c>
      <c r="Q27" s="392">
        <f t="shared" si="3"/>
        <v>1766</v>
      </c>
      <c r="R27" s="393">
        <f t="shared" si="4"/>
        <v>1912</v>
      </c>
    </row>
    <row r="28" spans="1:18" s="200" customFormat="1" ht="17.25" customHeight="1" x14ac:dyDescent="0.2">
      <c r="A28" s="204">
        <f t="shared" si="5"/>
        <v>23</v>
      </c>
      <c r="B28" s="210" t="s">
        <v>111</v>
      </c>
      <c r="C28" s="97">
        <v>53</v>
      </c>
      <c r="D28" s="97">
        <v>3</v>
      </c>
      <c r="E28" s="391">
        <f t="shared" si="1"/>
        <v>56</v>
      </c>
      <c r="F28" s="97">
        <v>1375</v>
      </c>
      <c r="G28" s="97">
        <v>85</v>
      </c>
      <c r="H28" s="391">
        <f t="shared" si="2"/>
        <v>1460</v>
      </c>
      <c r="I28" s="97">
        <v>711</v>
      </c>
      <c r="J28" s="97">
        <v>11</v>
      </c>
      <c r="K28" s="97">
        <v>564</v>
      </c>
      <c r="L28" s="97">
        <v>119</v>
      </c>
      <c r="M28" s="97">
        <v>425</v>
      </c>
      <c r="N28" s="95">
        <v>0</v>
      </c>
      <c r="O28" s="95">
        <v>5</v>
      </c>
      <c r="P28" s="206">
        <f t="shared" si="0"/>
        <v>1124</v>
      </c>
      <c r="Q28" s="392">
        <f t="shared" si="3"/>
        <v>2227</v>
      </c>
      <c r="R28" s="393">
        <f t="shared" si="4"/>
        <v>2640</v>
      </c>
    </row>
    <row r="29" spans="1:18" s="200" customFormat="1" ht="17.25" customHeight="1" x14ac:dyDescent="0.2">
      <c r="A29" s="204">
        <f t="shared" si="5"/>
        <v>24</v>
      </c>
      <c r="B29" s="210" t="s">
        <v>112</v>
      </c>
      <c r="C29" s="97">
        <v>18</v>
      </c>
      <c r="D29" s="97">
        <v>1</v>
      </c>
      <c r="E29" s="391">
        <f t="shared" si="1"/>
        <v>19</v>
      </c>
      <c r="F29" s="97">
        <v>455</v>
      </c>
      <c r="G29" s="97">
        <v>44</v>
      </c>
      <c r="H29" s="391">
        <f t="shared" si="2"/>
        <v>499</v>
      </c>
      <c r="I29" s="97">
        <v>266</v>
      </c>
      <c r="J29" s="97">
        <v>3</v>
      </c>
      <c r="K29" s="97">
        <v>215</v>
      </c>
      <c r="L29" s="97">
        <v>30</v>
      </c>
      <c r="M29" s="97">
        <v>104</v>
      </c>
      <c r="N29" s="95">
        <v>2</v>
      </c>
      <c r="O29" s="95">
        <v>3</v>
      </c>
      <c r="P29" s="206">
        <f t="shared" si="0"/>
        <v>357</v>
      </c>
      <c r="Q29" s="392">
        <f t="shared" si="3"/>
        <v>784</v>
      </c>
      <c r="R29" s="393">
        <f t="shared" si="4"/>
        <v>875</v>
      </c>
    </row>
    <row r="30" spans="1:18" s="200" customFormat="1" ht="17.25" customHeight="1" x14ac:dyDescent="0.2">
      <c r="A30" s="204">
        <f t="shared" si="5"/>
        <v>25</v>
      </c>
      <c r="B30" s="210" t="s">
        <v>113</v>
      </c>
      <c r="C30" s="97">
        <v>52</v>
      </c>
      <c r="D30" s="97">
        <v>2</v>
      </c>
      <c r="E30" s="391">
        <f t="shared" si="1"/>
        <v>54</v>
      </c>
      <c r="F30" s="97">
        <v>953</v>
      </c>
      <c r="G30" s="97">
        <v>51</v>
      </c>
      <c r="H30" s="391">
        <f t="shared" si="2"/>
        <v>1004</v>
      </c>
      <c r="I30" s="97">
        <v>575</v>
      </c>
      <c r="J30" s="97">
        <v>3</v>
      </c>
      <c r="K30" s="97">
        <v>493</v>
      </c>
      <c r="L30" s="97">
        <v>127</v>
      </c>
      <c r="M30" s="97">
        <v>318</v>
      </c>
      <c r="N30" s="95">
        <v>1</v>
      </c>
      <c r="O30" s="95">
        <v>7</v>
      </c>
      <c r="P30" s="206">
        <f t="shared" si="0"/>
        <v>949</v>
      </c>
      <c r="Q30" s="392">
        <f t="shared" si="3"/>
        <v>1633</v>
      </c>
      <c r="R30" s="393">
        <f t="shared" si="4"/>
        <v>2007</v>
      </c>
    </row>
    <row r="31" spans="1:18" s="200" customFormat="1" ht="17.25" customHeight="1" x14ac:dyDescent="0.2">
      <c r="A31" s="204">
        <f t="shared" si="5"/>
        <v>26</v>
      </c>
      <c r="B31" s="210" t="s">
        <v>114</v>
      </c>
      <c r="C31" s="97">
        <v>62</v>
      </c>
      <c r="D31" s="97">
        <v>23</v>
      </c>
      <c r="E31" s="391">
        <f t="shared" si="1"/>
        <v>85</v>
      </c>
      <c r="F31" s="97">
        <v>2735</v>
      </c>
      <c r="G31" s="97">
        <v>649</v>
      </c>
      <c r="H31" s="391">
        <f t="shared" si="2"/>
        <v>3384</v>
      </c>
      <c r="I31" s="97">
        <v>1336</v>
      </c>
      <c r="J31" s="97">
        <v>38</v>
      </c>
      <c r="K31" s="97">
        <v>1057</v>
      </c>
      <c r="L31" s="97">
        <v>119</v>
      </c>
      <c r="M31" s="97">
        <v>529</v>
      </c>
      <c r="N31" s="95">
        <v>1</v>
      </c>
      <c r="O31" s="95">
        <v>11</v>
      </c>
      <c r="P31" s="206">
        <f t="shared" si="0"/>
        <v>1755</v>
      </c>
      <c r="Q31" s="392">
        <f t="shared" si="3"/>
        <v>4805</v>
      </c>
      <c r="R31" s="393">
        <f t="shared" si="4"/>
        <v>5224</v>
      </c>
    </row>
    <row r="32" spans="1:18" s="200" customFormat="1" ht="17.25" customHeight="1" x14ac:dyDescent="0.2">
      <c r="A32" s="204">
        <f t="shared" si="5"/>
        <v>27</v>
      </c>
      <c r="B32" s="210" t="s">
        <v>115</v>
      </c>
      <c r="C32" s="97">
        <v>56</v>
      </c>
      <c r="D32" s="97">
        <v>6</v>
      </c>
      <c r="E32" s="391">
        <f t="shared" si="1"/>
        <v>62</v>
      </c>
      <c r="F32" s="97">
        <v>3185</v>
      </c>
      <c r="G32" s="97">
        <v>279</v>
      </c>
      <c r="H32" s="391">
        <f t="shared" si="2"/>
        <v>3464</v>
      </c>
      <c r="I32" s="97">
        <v>1165</v>
      </c>
      <c r="J32" s="97">
        <v>21</v>
      </c>
      <c r="K32" s="97">
        <v>919</v>
      </c>
      <c r="L32" s="97">
        <v>322</v>
      </c>
      <c r="M32" s="97">
        <v>772</v>
      </c>
      <c r="N32" s="95">
        <v>4</v>
      </c>
      <c r="O32" s="95">
        <v>12</v>
      </c>
      <c r="P32" s="206">
        <f t="shared" si="0"/>
        <v>2050</v>
      </c>
      <c r="Q32" s="392">
        <f t="shared" si="3"/>
        <v>4691</v>
      </c>
      <c r="R32" s="393">
        <f t="shared" si="4"/>
        <v>5576</v>
      </c>
    </row>
    <row r="33" spans="1:18" s="200" customFormat="1" ht="17.25" customHeight="1" x14ac:dyDescent="0.2">
      <c r="A33" s="204">
        <f t="shared" si="5"/>
        <v>28</v>
      </c>
      <c r="B33" s="210" t="s">
        <v>116</v>
      </c>
      <c r="C33" s="97">
        <v>37</v>
      </c>
      <c r="D33" s="97">
        <v>9</v>
      </c>
      <c r="E33" s="391">
        <f t="shared" si="1"/>
        <v>46</v>
      </c>
      <c r="F33" s="97">
        <v>1121</v>
      </c>
      <c r="G33" s="97">
        <v>324</v>
      </c>
      <c r="H33" s="391">
        <f t="shared" si="2"/>
        <v>1445</v>
      </c>
      <c r="I33" s="97">
        <v>616</v>
      </c>
      <c r="J33" s="97">
        <v>22</v>
      </c>
      <c r="K33" s="97">
        <v>504</v>
      </c>
      <c r="L33" s="97">
        <v>75</v>
      </c>
      <c r="M33" s="97">
        <v>222</v>
      </c>
      <c r="N33" s="95">
        <v>2</v>
      </c>
      <c r="O33" s="95">
        <v>12</v>
      </c>
      <c r="P33" s="206">
        <f t="shared" si="0"/>
        <v>837</v>
      </c>
      <c r="Q33" s="392">
        <f t="shared" si="3"/>
        <v>2107</v>
      </c>
      <c r="R33" s="393">
        <f t="shared" si="4"/>
        <v>2328</v>
      </c>
    </row>
    <row r="34" spans="1:18" s="200" customFormat="1" ht="17.25" customHeight="1" x14ac:dyDescent="0.2">
      <c r="A34" s="204">
        <f t="shared" si="5"/>
        <v>29</v>
      </c>
      <c r="B34" s="210" t="s">
        <v>117</v>
      </c>
      <c r="C34" s="97">
        <v>5</v>
      </c>
      <c r="D34" s="97">
        <v>0</v>
      </c>
      <c r="E34" s="391">
        <f t="shared" si="1"/>
        <v>5</v>
      </c>
      <c r="F34" s="97">
        <v>322</v>
      </c>
      <c r="G34" s="97">
        <v>13</v>
      </c>
      <c r="H34" s="391">
        <f t="shared" si="2"/>
        <v>335</v>
      </c>
      <c r="I34" s="97">
        <v>153</v>
      </c>
      <c r="J34" s="97">
        <v>2</v>
      </c>
      <c r="K34" s="97">
        <v>122</v>
      </c>
      <c r="L34" s="97">
        <v>17</v>
      </c>
      <c r="M34" s="97">
        <v>66</v>
      </c>
      <c r="N34" s="95">
        <v>0</v>
      </c>
      <c r="O34" s="95">
        <v>1</v>
      </c>
      <c r="P34" s="206">
        <f t="shared" si="0"/>
        <v>208</v>
      </c>
      <c r="Q34" s="392">
        <f t="shared" si="3"/>
        <v>493</v>
      </c>
      <c r="R34" s="393">
        <f t="shared" si="4"/>
        <v>548</v>
      </c>
    </row>
    <row r="35" spans="1:18" s="200" customFormat="1" ht="17.25" customHeight="1" x14ac:dyDescent="0.2">
      <c r="A35" s="204">
        <f t="shared" si="5"/>
        <v>30</v>
      </c>
      <c r="B35" s="210" t="s">
        <v>118</v>
      </c>
      <c r="C35" s="97">
        <v>3</v>
      </c>
      <c r="D35" s="97">
        <v>0</v>
      </c>
      <c r="E35" s="391">
        <f t="shared" si="1"/>
        <v>3</v>
      </c>
      <c r="F35" s="97">
        <v>67</v>
      </c>
      <c r="G35" s="97">
        <v>2</v>
      </c>
      <c r="H35" s="391">
        <f t="shared" si="2"/>
        <v>69</v>
      </c>
      <c r="I35" s="97">
        <v>29</v>
      </c>
      <c r="J35" s="97">
        <v>0</v>
      </c>
      <c r="K35" s="97">
        <v>22</v>
      </c>
      <c r="L35" s="97">
        <v>13</v>
      </c>
      <c r="M35" s="97">
        <v>31</v>
      </c>
      <c r="N35" s="95">
        <v>1</v>
      </c>
      <c r="O35" s="95">
        <v>1</v>
      </c>
      <c r="P35" s="206">
        <f t="shared" si="0"/>
        <v>68</v>
      </c>
      <c r="Q35" s="392">
        <f t="shared" si="3"/>
        <v>101</v>
      </c>
      <c r="R35" s="393">
        <f t="shared" si="4"/>
        <v>140</v>
      </c>
    </row>
    <row r="36" spans="1:18" s="200" customFormat="1" ht="17.25" customHeight="1" x14ac:dyDescent="0.2">
      <c r="A36" s="204">
        <f t="shared" si="5"/>
        <v>31</v>
      </c>
      <c r="B36" s="210" t="s">
        <v>119</v>
      </c>
      <c r="C36" s="97">
        <v>96</v>
      </c>
      <c r="D36" s="97">
        <v>8</v>
      </c>
      <c r="E36" s="391">
        <f t="shared" si="1"/>
        <v>104</v>
      </c>
      <c r="F36" s="97">
        <v>3297</v>
      </c>
      <c r="G36" s="97">
        <v>378</v>
      </c>
      <c r="H36" s="391">
        <f t="shared" si="2"/>
        <v>3675</v>
      </c>
      <c r="I36" s="97">
        <v>1122</v>
      </c>
      <c r="J36" s="97">
        <v>24</v>
      </c>
      <c r="K36" s="97">
        <v>905</v>
      </c>
      <c r="L36" s="97">
        <v>271</v>
      </c>
      <c r="M36" s="97">
        <v>715</v>
      </c>
      <c r="N36" s="95">
        <v>1</v>
      </c>
      <c r="O36" s="95">
        <v>12</v>
      </c>
      <c r="P36" s="206">
        <f t="shared" si="0"/>
        <v>1928</v>
      </c>
      <c r="Q36" s="392">
        <f t="shared" si="3"/>
        <v>4901</v>
      </c>
      <c r="R36" s="393">
        <f t="shared" si="4"/>
        <v>5707</v>
      </c>
    </row>
    <row r="37" spans="1:18" s="200" customFormat="1" ht="17.25" customHeight="1" x14ac:dyDescent="0.2">
      <c r="A37" s="204">
        <f t="shared" si="5"/>
        <v>32</v>
      </c>
      <c r="B37" s="210" t="s">
        <v>120</v>
      </c>
      <c r="C37" s="97">
        <v>32</v>
      </c>
      <c r="D37" s="97">
        <v>6</v>
      </c>
      <c r="E37" s="391">
        <f t="shared" si="1"/>
        <v>38</v>
      </c>
      <c r="F37" s="97">
        <v>1019</v>
      </c>
      <c r="G37" s="97">
        <v>266</v>
      </c>
      <c r="H37" s="391">
        <f t="shared" si="2"/>
        <v>1285</v>
      </c>
      <c r="I37" s="97">
        <v>472</v>
      </c>
      <c r="J37" s="97">
        <v>11</v>
      </c>
      <c r="K37" s="97">
        <v>390</v>
      </c>
      <c r="L37" s="97">
        <v>52</v>
      </c>
      <c r="M37" s="97">
        <v>162</v>
      </c>
      <c r="N37" s="95">
        <v>3</v>
      </c>
      <c r="O37" s="95">
        <v>3</v>
      </c>
      <c r="P37" s="206">
        <f t="shared" si="0"/>
        <v>621</v>
      </c>
      <c r="Q37" s="392">
        <f t="shared" si="3"/>
        <v>1795</v>
      </c>
      <c r="R37" s="393">
        <f t="shared" si="4"/>
        <v>1944</v>
      </c>
    </row>
    <row r="38" spans="1:18" s="200" customFormat="1" ht="17.25" customHeight="1" x14ac:dyDescent="0.2">
      <c r="A38" s="204">
        <f t="shared" si="5"/>
        <v>33</v>
      </c>
      <c r="B38" s="210" t="s">
        <v>184</v>
      </c>
      <c r="C38" s="97">
        <v>156</v>
      </c>
      <c r="D38" s="97">
        <v>29</v>
      </c>
      <c r="E38" s="391">
        <f t="shared" si="1"/>
        <v>185</v>
      </c>
      <c r="F38" s="97">
        <v>3976</v>
      </c>
      <c r="G38" s="97">
        <v>840</v>
      </c>
      <c r="H38" s="391">
        <f t="shared" si="2"/>
        <v>4816</v>
      </c>
      <c r="I38" s="97">
        <v>1700</v>
      </c>
      <c r="J38" s="97">
        <v>54</v>
      </c>
      <c r="K38" s="97">
        <v>1256</v>
      </c>
      <c r="L38" s="97">
        <v>275</v>
      </c>
      <c r="M38" s="97">
        <v>1069</v>
      </c>
      <c r="N38" s="95">
        <v>5</v>
      </c>
      <c r="O38" s="95">
        <v>18</v>
      </c>
      <c r="P38" s="206">
        <f t="shared" si="0"/>
        <v>2677</v>
      </c>
      <c r="Q38" s="392">
        <f t="shared" si="3"/>
        <v>6701</v>
      </c>
      <c r="R38" s="393">
        <f t="shared" si="4"/>
        <v>7678</v>
      </c>
    </row>
    <row r="39" spans="1:18" s="200" customFormat="1" ht="17.25" customHeight="1" x14ac:dyDescent="0.2">
      <c r="A39" s="204">
        <f t="shared" si="5"/>
        <v>34</v>
      </c>
      <c r="B39" s="210" t="s">
        <v>121</v>
      </c>
      <c r="C39" s="97">
        <v>1346</v>
      </c>
      <c r="D39" s="97">
        <v>550</v>
      </c>
      <c r="E39" s="391">
        <f t="shared" si="1"/>
        <v>1896</v>
      </c>
      <c r="F39" s="97">
        <v>47607</v>
      </c>
      <c r="G39" s="97">
        <v>19234</v>
      </c>
      <c r="H39" s="391">
        <f t="shared" si="2"/>
        <v>66841</v>
      </c>
      <c r="I39" s="97">
        <v>18337</v>
      </c>
      <c r="J39" s="97">
        <v>1073</v>
      </c>
      <c r="K39" s="97">
        <v>13523</v>
      </c>
      <c r="L39" s="97">
        <v>2388</v>
      </c>
      <c r="M39" s="97">
        <v>8566</v>
      </c>
      <c r="N39" s="95">
        <v>38</v>
      </c>
      <c r="O39" s="95">
        <v>229</v>
      </c>
      <c r="P39" s="206">
        <f t="shared" si="0"/>
        <v>25817</v>
      </c>
      <c r="Q39" s="392">
        <f t="shared" si="3"/>
        <v>87074</v>
      </c>
      <c r="R39" s="393">
        <f t="shared" si="4"/>
        <v>94554</v>
      </c>
    </row>
    <row r="40" spans="1:18" s="200" customFormat="1" ht="17.25" customHeight="1" x14ac:dyDescent="0.2">
      <c r="A40" s="204">
        <f t="shared" si="5"/>
        <v>35</v>
      </c>
      <c r="B40" s="210" t="s">
        <v>122</v>
      </c>
      <c r="C40" s="97">
        <v>369</v>
      </c>
      <c r="D40" s="97">
        <v>168</v>
      </c>
      <c r="E40" s="391">
        <f t="shared" si="1"/>
        <v>537</v>
      </c>
      <c r="F40" s="97">
        <v>13043</v>
      </c>
      <c r="G40" s="97">
        <v>5610</v>
      </c>
      <c r="H40" s="391">
        <f t="shared" si="2"/>
        <v>18653</v>
      </c>
      <c r="I40" s="97">
        <v>6324</v>
      </c>
      <c r="J40" s="97">
        <v>495</v>
      </c>
      <c r="K40" s="97">
        <v>4502</v>
      </c>
      <c r="L40" s="97">
        <v>644</v>
      </c>
      <c r="M40" s="97">
        <v>2949</v>
      </c>
      <c r="N40" s="95">
        <v>15</v>
      </c>
      <c r="O40" s="95">
        <v>61</v>
      </c>
      <c r="P40" s="206">
        <f t="shared" si="0"/>
        <v>8666</v>
      </c>
      <c r="Q40" s="392">
        <f t="shared" si="3"/>
        <v>25514</v>
      </c>
      <c r="R40" s="393">
        <f t="shared" si="4"/>
        <v>27856</v>
      </c>
    </row>
    <row r="41" spans="1:18" s="200" customFormat="1" ht="17.25" customHeight="1" x14ac:dyDescent="0.2">
      <c r="A41" s="204">
        <f t="shared" si="5"/>
        <v>36</v>
      </c>
      <c r="B41" s="210" t="s">
        <v>123</v>
      </c>
      <c r="C41" s="97">
        <v>24</v>
      </c>
      <c r="D41" s="97">
        <v>0</v>
      </c>
      <c r="E41" s="391">
        <f t="shared" si="1"/>
        <v>24</v>
      </c>
      <c r="F41" s="97">
        <v>351</v>
      </c>
      <c r="G41" s="97">
        <v>5</v>
      </c>
      <c r="H41" s="391">
        <f t="shared" si="2"/>
        <v>356</v>
      </c>
      <c r="I41" s="97">
        <v>147</v>
      </c>
      <c r="J41" s="97">
        <v>3</v>
      </c>
      <c r="K41" s="97">
        <v>126</v>
      </c>
      <c r="L41" s="97">
        <v>29</v>
      </c>
      <c r="M41" s="97">
        <v>72</v>
      </c>
      <c r="N41" s="95">
        <v>0</v>
      </c>
      <c r="O41" s="95">
        <v>1</v>
      </c>
      <c r="P41" s="206">
        <f t="shared" si="0"/>
        <v>231</v>
      </c>
      <c r="Q41" s="392">
        <f t="shared" si="3"/>
        <v>527</v>
      </c>
      <c r="R41" s="393">
        <f t="shared" si="4"/>
        <v>611</v>
      </c>
    </row>
    <row r="42" spans="1:18" s="200" customFormat="1" ht="17.25" customHeight="1" x14ac:dyDescent="0.2">
      <c r="A42" s="204">
        <f t="shared" si="5"/>
        <v>37</v>
      </c>
      <c r="B42" s="210" t="s">
        <v>124</v>
      </c>
      <c r="C42" s="97">
        <v>23</v>
      </c>
      <c r="D42" s="97">
        <v>5</v>
      </c>
      <c r="E42" s="391">
        <f t="shared" si="1"/>
        <v>28</v>
      </c>
      <c r="F42" s="97">
        <v>792</v>
      </c>
      <c r="G42" s="97">
        <v>114</v>
      </c>
      <c r="H42" s="391">
        <f t="shared" si="2"/>
        <v>906</v>
      </c>
      <c r="I42" s="97">
        <v>519</v>
      </c>
      <c r="J42" s="97">
        <v>17</v>
      </c>
      <c r="K42" s="97">
        <v>414</v>
      </c>
      <c r="L42" s="97">
        <v>56</v>
      </c>
      <c r="M42" s="97">
        <v>186</v>
      </c>
      <c r="N42" s="95">
        <v>4</v>
      </c>
      <c r="O42" s="95">
        <v>12</v>
      </c>
      <c r="P42" s="206">
        <f t="shared" si="0"/>
        <v>689</v>
      </c>
      <c r="Q42" s="392">
        <f t="shared" si="3"/>
        <v>1453</v>
      </c>
      <c r="R42" s="393">
        <f t="shared" si="4"/>
        <v>1623</v>
      </c>
    </row>
    <row r="43" spans="1:18" s="200" customFormat="1" ht="17.25" customHeight="1" x14ac:dyDescent="0.2">
      <c r="A43" s="204">
        <f t="shared" si="5"/>
        <v>38</v>
      </c>
      <c r="B43" s="210" t="s">
        <v>125</v>
      </c>
      <c r="C43" s="97">
        <v>95</v>
      </c>
      <c r="D43" s="97">
        <v>10</v>
      </c>
      <c r="E43" s="391">
        <f t="shared" si="1"/>
        <v>105</v>
      </c>
      <c r="F43" s="97">
        <v>3861</v>
      </c>
      <c r="G43" s="97">
        <v>495</v>
      </c>
      <c r="H43" s="391">
        <f t="shared" si="2"/>
        <v>4356</v>
      </c>
      <c r="I43" s="97">
        <v>1712</v>
      </c>
      <c r="J43" s="97">
        <v>21</v>
      </c>
      <c r="K43" s="97">
        <v>1399</v>
      </c>
      <c r="L43" s="97">
        <v>253</v>
      </c>
      <c r="M43" s="97">
        <v>790</v>
      </c>
      <c r="N43" s="95">
        <v>2</v>
      </c>
      <c r="O43" s="95">
        <v>17</v>
      </c>
      <c r="P43" s="206">
        <f t="shared" si="0"/>
        <v>2482</v>
      </c>
      <c r="Q43" s="392">
        <f t="shared" si="3"/>
        <v>6173</v>
      </c>
      <c r="R43" s="393">
        <f t="shared" si="4"/>
        <v>6943</v>
      </c>
    </row>
    <row r="44" spans="1:18" s="200" customFormat="1" ht="17.25" customHeight="1" x14ac:dyDescent="0.2">
      <c r="A44" s="204">
        <f t="shared" si="5"/>
        <v>39</v>
      </c>
      <c r="B44" s="210" t="s">
        <v>126</v>
      </c>
      <c r="C44" s="97">
        <v>24</v>
      </c>
      <c r="D44" s="97">
        <v>15</v>
      </c>
      <c r="E44" s="391">
        <f t="shared" si="1"/>
        <v>39</v>
      </c>
      <c r="F44" s="97">
        <v>999</v>
      </c>
      <c r="G44" s="97">
        <v>373</v>
      </c>
      <c r="H44" s="391">
        <f t="shared" si="2"/>
        <v>1372</v>
      </c>
      <c r="I44" s="97">
        <v>551</v>
      </c>
      <c r="J44" s="97">
        <v>29</v>
      </c>
      <c r="K44" s="97">
        <v>436</v>
      </c>
      <c r="L44" s="97">
        <v>51</v>
      </c>
      <c r="M44" s="97">
        <v>179</v>
      </c>
      <c r="N44" s="95">
        <v>0</v>
      </c>
      <c r="O44" s="95">
        <v>11</v>
      </c>
      <c r="P44" s="206">
        <f t="shared" si="0"/>
        <v>706</v>
      </c>
      <c r="Q44" s="392">
        <f t="shared" si="3"/>
        <v>1962</v>
      </c>
      <c r="R44" s="393">
        <f t="shared" si="4"/>
        <v>2117</v>
      </c>
    </row>
    <row r="45" spans="1:18" s="200" customFormat="1" ht="17.25" customHeight="1" x14ac:dyDescent="0.2">
      <c r="A45" s="209">
        <f t="shared" si="5"/>
        <v>40</v>
      </c>
      <c r="B45" s="208" t="s">
        <v>217</v>
      </c>
      <c r="C45" s="394">
        <v>26</v>
      </c>
      <c r="D45" s="394">
        <v>5</v>
      </c>
      <c r="E45" s="395">
        <f t="shared" si="1"/>
        <v>31</v>
      </c>
      <c r="F45" s="394">
        <v>626</v>
      </c>
      <c r="G45" s="394">
        <v>86</v>
      </c>
      <c r="H45" s="395">
        <f t="shared" si="2"/>
        <v>712</v>
      </c>
      <c r="I45" s="394">
        <v>270</v>
      </c>
      <c r="J45" s="394">
        <v>6</v>
      </c>
      <c r="K45" s="394">
        <v>219</v>
      </c>
      <c r="L45" s="394">
        <v>26</v>
      </c>
      <c r="M45" s="394">
        <v>100</v>
      </c>
      <c r="N45" s="396">
        <v>1</v>
      </c>
      <c r="O45" s="396">
        <v>2</v>
      </c>
      <c r="P45" s="397">
        <f t="shared" si="0"/>
        <v>354</v>
      </c>
      <c r="Q45" s="398">
        <f t="shared" si="3"/>
        <v>1013</v>
      </c>
      <c r="R45" s="399">
        <f t="shared" si="4"/>
        <v>1097</v>
      </c>
    </row>
    <row r="46" spans="1:18" s="200" customFormat="1" ht="12" customHeight="1" x14ac:dyDescent="0.2">
      <c r="A46" s="204"/>
      <c r="B46" s="207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7"/>
      <c r="O46" s="97"/>
      <c r="P46" s="206"/>
      <c r="Q46" s="379"/>
      <c r="R46" s="212" t="s">
        <v>306</v>
      </c>
    </row>
    <row r="47" spans="1:18" s="205" customFormat="1" ht="36" customHeight="1" x14ac:dyDescent="0.2">
      <c r="A47" s="443" t="s">
        <v>210</v>
      </c>
      <c r="B47" s="445" t="s">
        <v>211</v>
      </c>
      <c r="C47" s="431" t="s">
        <v>207</v>
      </c>
      <c r="D47" s="432"/>
      <c r="E47" s="433"/>
      <c r="F47" s="440" t="s">
        <v>208</v>
      </c>
      <c r="G47" s="441"/>
      <c r="H47" s="442"/>
      <c r="I47" s="431" t="s">
        <v>259</v>
      </c>
      <c r="J47" s="432"/>
      <c r="K47" s="432"/>
      <c r="L47" s="432"/>
      <c r="M47" s="432"/>
      <c r="N47" s="432"/>
      <c r="O47" s="432"/>
      <c r="P47" s="433"/>
      <c r="Q47" s="434" t="s">
        <v>214</v>
      </c>
      <c r="R47" s="435"/>
    </row>
    <row r="48" spans="1:18" s="205" customFormat="1" ht="36" customHeight="1" x14ac:dyDescent="0.2">
      <c r="A48" s="444"/>
      <c r="B48" s="446"/>
      <c r="C48" s="159" t="s">
        <v>166</v>
      </c>
      <c r="D48" s="159" t="s">
        <v>165</v>
      </c>
      <c r="E48" s="159" t="s">
        <v>88</v>
      </c>
      <c r="F48" s="159" t="s">
        <v>166</v>
      </c>
      <c r="G48" s="159" t="s">
        <v>165</v>
      </c>
      <c r="H48" s="159" t="s">
        <v>88</v>
      </c>
      <c r="I48" s="183" t="s">
        <v>186</v>
      </c>
      <c r="J48" s="187" t="s">
        <v>286</v>
      </c>
      <c r="K48" s="187" t="s">
        <v>287</v>
      </c>
      <c r="L48" s="187" t="s">
        <v>288</v>
      </c>
      <c r="M48" s="187" t="s">
        <v>289</v>
      </c>
      <c r="N48" s="187" t="s">
        <v>212</v>
      </c>
      <c r="O48" s="187" t="s">
        <v>213</v>
      </c>
      <c r="P48" s="327" t="s">
        <v>291</v>
      </c>
      <c r="Q48" s="183" t="s">
        <v>186</v>
      </c>
      <c r="R48" s="386" t="s">
        <v>187</v>
      </c>
    </row>
    <row r="49" spans="1:18" s="200" customFormat="1" ht="17.25" customHeight="1" x14ac:dyDescent="0.2">
      <c r="A49" s="204">
        <f>+A45+1</f>
        <v>41</v>
      </c>
      <c r="B49" s="203" t="s">
        <v>127</v>
      </c>
      <c r="C49" s="97">
        <v>252</v>
      </c>
      <c r="D49" s="97">
        <v>68</v>
      </c>
      <c r="E49" s="391">
        <f t="shared" ref="E49:E90" si="6">C49+D49</f>
        <v>320</v>
      </c>
      <c r="F49" s="97">
        <v>5785</v>
      </c>
      <c r="G49" s="97">
        <v>1091</v>
      </c>
      <c r="H49" s="391">
        <f t="shared" ref="H49:H90" si="7">F49+G49</f>
        <v>6876</v>
      </c>
      <c r="I49" s="97">
        <v>2296</v>
      </c>
      <c r="J49" s="97">
        <v>56</v>
      </c>
      <c r="K49" s="97">
        <v>1839</v>
      </c>
      <c r="L49" s="97">
        <v>342</v>
      </c>
      <c r="M49" s="97">
        <v>1076</v>
      </c>
      <c r="N49" s="95">
        <v>2</v>
      </c>
      <c r="O49" s="95">
        <v>16</v>
      </c>
      <c r="P49" s="206">
        <f t="shared" ref="P49:P90" si="8">SUM(J49:O49)</f>
        <v>3331</v>
      </c>
      <c r="Q49" s="392">
        <f t="shared" ref="Q49:Q90" si="9">E49+H49+I49</f>
        <v>9492</v>
      </c>
      <c r="R49" s="393">
        <f t="shared" ref="R49:R90" si="10">E49+H49+P49</f>
        <v>10527</v>
      </c>
    </row>
    <row r="50" spans="1:18" s="200" customFormat="1" ht="17.25" customHeight="1" x14ac:dyDescent="0.2">
      <c r="A50" s="204">
        <f t="shared" ref="A50:A89" si="11">+A49+1</f>
        <v>42</v>
      </c>
      <c r="B50" s="203" t="s">
        <v>128</v>
      </c>
      <c r="C50" s="97">
        <v>148</v>
      </c>
      <c r="D50" s="97">
        <v>12</v>
      </c>
      <c r="E50" s="391">
        <f t="shared" si="6"/>
        <v>160</v>
      </c>
      <c r="F50" s="97">
        <v>4874</v>
      </c>
      <c r="G50" s="97">
        <v>551</v>
      </c>
      <c r="H50" s="391">
        <f t="shared" si="7"/>
        <v>5425</v>
      </c>
      <c r="I50" s="97">
        <v>1787</v>
      </c>
      <c r="J50" s="97">
        <v>22</v>
      </c>
      <c r="K50" s="97">
        <v>1526</v>
      </c>
      <c r="L50" s="97">
        <v>267</v>
      </c>
      <c r="M50" s="97">
        <v>802</v>
      </c>
      <c r="N50" s="95">
        <v>1</v>
      </c>
      <c r="O50" s="95">
        <v>7</v>
      </c>
      <c r="P50" s="206">
        <f t="shared" si="8"/>
        <v>2625</v>
      </c>
      <c r="Q50" s="392">
        <f t="shared" si="9"/>
        <v>7372</v>
      </c>
      <c r="R50" s="393">
        <f t="shared" si="10"/>
        <v>8210</v>
      </c>
    </row>
    <row r="51" spans="1:18" s="200" customFormat="1" ht="17.25" customHeight="1" x14ac:dyDescent="0.2">
      <c r="A51" s="204">
        <f t="shared" si="11"/>
        <v>43</v>
      </c>
      <c r="B51" s="203" t="s">
        <v>129</v>
      </c>
      <c r="C51" s="97">
        <v>62</v>
      </c>
      <c r="D51" s="97">
        <v>2</v>
      </c>
      <c r="E51" s="391">
        <f t="shared" si="6"/>
        <v>64</v>
      </c>
      <c r="F51" s="97">
        <v>1923</v>
      </c>
      <c r="G51" s="97">
        <v>166</v>
      </c>
      <c r="H51" s="391">
        <f t="shared" si="7"/>
        <v>2089</v>
      </c>
      <c r="I51" s="97">
        <v>1199</v>
      </c>
      <c r="J51" s="97">
        <v>12</v>
      </c>
      <c r="K51" s="97">
        <v>1048</v>
      </c>
      <c r="L51" s="97">
        <v>88</v>
      </c>
      <c r="M51" s="97">
        <v>291</v>
      </c>
      <c r="N51" s="95">
        <v>2</v>
      </c>
      <c r="O51" s="95">
        <v>14</v>
      </c>
      <c r="P51" s="206">
        <f t="shared" si="8"/>
        <v>1455</v>
      </c>
      <c r="Q51" s="392">
        <f t="shared" si="9"/>
        <v>3352</v>
      </c>
      <c r="R51" s="393">
        <f t="shared" si="10"/>
        <v>3608</v>
      </c>
    </row>
    <row r="52" spans="1:18" s="200" customFormat="1" ht="17.25" customHeight="1" x14ac:dyDescent="0.2">
      <c r="A52" s="204">
        <f t="shared" si="11"/>
        <v>44</v>
      </c>
      <c r="B52" s="203" t="s">
        <v>130</v>
      </c>
      <c r="C52" s="97">
        <v>77</v>
      </c>
      <c r="D52" s="97">
        <v>15</v>
      </c>
      <c r="E52" s="391">
        <f t="shared" si="6"/>
        <v>92</v>
      </c>
      <c r="F52" s="97">
        <v>1853</v>
      </c>
      <c r="G52" s="97">
        <v>236</v>
      </c>
      <c r="H52" s="391">
        <f t="shared" si="7"/>
        <v>2089</v>
      </c>
      <c r="I52" s="97">
        <v>776</v>
      </c>
      <c r="J52" s="97">
        <v>21</v>
      </c>
      <c r="K52" s="97">
        <v>595</v>
      </c>
      <c r="L52" s="97">
        <v>137</v>
      </c>
      <c r="M52" s="97">
        <v>418</v>
      </c>
      <c r="N52" s="95">
        <v>3</v>
      </c>
      <c r="O52" s="95">
        <v>8</v>
      </c>
      <c r="P52" s="206">
        <f t="shared" si="8"/>
        <v>1182</v>
      </c>
      <c r="Q52" s="392">
        <f t="shared" si="9"/>
        <v>2957</v>
      </c>
      <c r="R52" s="393">
        <f t="shared" si="10"/>
        <v>3363</v>
      </c>
    </row>
    <row r="53" spans="1:18" s="200" customFormat="1" ht="17.25" customHeight="1" x14ac:dyDescent="0.2">
      <c r="A53" s="204">
        <f t="shared" si="11"/>
        <v>45</v>
      </c>
      <c r="B53" s="203" t="s">
        <v>131</v>
      </c>
      <c r="C53" s="97">
        <v>105</v>
      </c>
      <c r="D53" s="97">
        <v>31</v>
      </c>
      <c r="E53" s="391">
        <f t="shared" si="6"/>
        <v>136</v>
      </c>
      <c r="F53" s="97">
        <v>3303</v>
      </c>
      <c r="G53" s="97">
        <v>826</v>
      </c>
      <c r="H53" s="391">
        <f t="shared" si="7"/>
        <v>4129</v>
      </c>
      <c r="I53" s="97">
        <v>1560</v>
      </c>
      <c r="J53" s="97">
        <v>51</v>
      </c>
      <c r="K53" s="97">
        <v>1267</v>
      </c>
      <c r="L53" s="97">
        <v>188</v>
      </c>
      <c r="M53" s="97">
        <v>764</v>
      </c>
      <c r="N53" s="95">
        <v>13</v>
      </c>
      <c r="O53" s="95">
        <v>50</v>
      </c>
      <c r="P53" s="206">
        <f t="shared" si="8"/>
        <v>2333</v>
      </c>
      <c r="Q53" s="392">
        <f t="shared" si="9"/>
        <v>5825</v>
      </c>
      <c r="R53" s="393">
        <f t="shared" si="10"/>
        <v>6598</v>
      </c>
    </row>
    <row r="54" spans="1:18" s="200" customFormat="1" ht="17.25" customHeight="1" x14ac:dyDescent="0.2">
      <c r="A54" s="204">
        <f t="shared" si="11"/>
        <v>46</v>
      </c>
      <c r="B54" s="203" t="s">
        <v>218</v>
      </c>
      <c r="C54" s="97">
        <v>57</v>
      </c>
      <c r="D54" s="97">
        <v>9</v>
      </c>
      <c r="E54" s="391">
        <f t="shared" si="6"/>
        <v>66</v>
      </c>
      <c r="F54" s="97">
        <v>2018</v>
      </c>
      <c r="G54" s="97">
        <v>210</v>
      </c>
      <c r="H54" s="391">
        <f t="shared" si="7"/>
        <v>2228</v>
      </c>
      <c r="I54" s="97">
        <v>682</v>
      </c>
      <c r="J54" s="97">
        <v>8</v>
      </c>
      <c r="K54" s="97">
        <v>580</v>
      </c>
      <c r="L54" s="97">
        <v>170</v>
      </c>
      <c r="M54" s="97">
        <v>363</v>
      </c>
      <c r="N54" s="95">
        <v>5</v>
      </c>
      <c r="O54" s="95">
        <v>10</v>
      </c>
      <c r="P54" s="206">
        <f t="shared" si="8"/>
        <v>1136</v>
      </c>
      <c r="Q54" s="392">
        <f t="shared" si="9"/>
        <v>2976</v>
      </c>
      <c r="R54" s="393">
        <f t="shared" si="10"/>
        <v>3430</v>
      </c>
    </row>
    <row r="55" spans="1:18" s="200" customFormat="1" ht="17.25" customHeight="1" x14ac:dyDescent="0.2">
      <c r="A55" s="204">
        <f t="shared" si="11"/>
        <v>47</v>
      </c>
      <c r="B55" s="203" t="s">
        <v>132</v>
      </c>
      <c r="C55" s="97">
        <v>17</v>
      </c>
      <c r="D55" s="97">
        <v>0</v>
      </c>
      <c r="E55" s="391">
        <f t="shared" si="6"/>
        <v>17</v>
      </c>
      <c r="F55" s="97">
        <v>455</v>
      </c>
      <c r="G55" s="97">
        <v>16</v>
      </c>
      <c r="H55" s="391">
        <f t="shared" si="7"/>
        <v>471</v>
      </c>
      <c r="I55" s="97">
        <v>214</v>
      </c>
      <c r="J55" s="97">
        <v>2</v>
      </c>
      <c r="K55" s="97">
        <v>176</v>
      </c>
      <c r="L55" s="97">
        <v>113</v>
      </c>
      <c r="M55" s="97">
        <v>207</v>
      </c>
      <c r="N55" s="95">
        <v>1</v>
      </c>
      <c r="O55" s="95">
        <v>0</v>
      </c>
      <c r="P55" s="206">
        <f t="shared" si="8"/>
        <v>499</v>
      </c>
      <c r="Q55" s="392">
        <f t="shared" si="9"/>
        <v>702</v>
      </c>
      <c r="R55" s="393">
        <f t="shared" si="10"/>
        <v>987</v>
      </c>
    </row>
    <row r="56" spans="1:18" s="200" customFormat="1" ht="17.25" customHeight="1" x14ac:dyDescent="0.2">
      <c r="A56" s="204">
        <f t="shared" si="11"/>
        <v>48</v>
      </c>
      <c r="B56" s="203" t="s">
        <v>133</v>
      </c>
      <c r="C56" s="97">
        <v>64</v>
      </c>
      <c r="D56" s="97">
        <v>21</v>
      </c>
      <c r="E56" s="391">
        <f t="shared" si="6"/>
        <v>85</v>
      </c>
      <c r="F56" s="97">
        <v>2804</v>
      </c>
      <c r="G56" s="97">
        <v>640</v>
      </c>
      <c r="H56" s="391">
        <f t="shared" si="7"/>
        <v>3444</v>
      </c>
      <c r="I56" s="97">
        <v>874</v>
      </c>
      <c r="J56" s="97">
        <v>40</v>
      </c>
      <c r="K56" s="97">
        <v>687</v>
      </c>
      <c r="L56" s="97">
        <v>106</v>
      </c>
      <c r="M56" s="97">
        <v>385</v>
      </c>
      <c r="N56" s="95">
        <v>3</v>
      </c>
      <c r="O56" s="95">
        <v>14</v>
      </c>
      <c r="P56" s="206">
        <f t="shared" si="8"/>
        <v>1235</v>
      </c>
      <c r="Q56" s="392">
        <f t="shared" si="9"/>
        <v>4403</v>
      </c>
      <c r="R56" s="393">
        <f t="shared" si="10"/>
        <v>4764</v>
      </c>
    </row>
    <row r="57" spans="1:18" s="200" customFormat="1" ht="17.25" customHeight="1" x14ac:dyDescent="0.2">
      <c r="A57" s="204">
        <f t="shared" si="11"/>
        <v>49</v>
      </c>
      <c r="B57" s="203" t="s">
        <v>134</v>
      </c>
      <c r="C57" s="97">
        <v>18</v>
      </c>
      <c r="D57" s="97">
        <v>0</v>
      </c>
      <c r="E57" s="391">
        <f t="shared" si="6"/>
        <v>18</v>
      </c>
      <c r="F57" s="97">
        <v>190</v>
      </c>
      <c r="G57" s="97">
        <v>9</v>
      </c>
      <c r="H57" s="391">
        <f t="shared" si="7"/>
        <v>199</v>
      </c>
      <c r="I57" s="97">
        <v>86</v>
      </c>
      <c r="J57" s="97">
        <v>1</v>
      </c>
      <c r="K57" s="97">
        <v>70</v>
      </c>
      <c r="L57" s="97">
        <v>44</v>
      </c>
      <c r="M57" s="97">
        <v>83</v>
      </c>
      <c r="N57" s="95">
        <v>1</v>
      </c>
      <c r="O57" s="95">
        <v>2</v>
      </c>
      <c r="P57" s="206">
        <f t="shared" si="8"/>
        <v>201</v>
      </c>
      <c r="Q57" s="392">
        <f t="shared" si="9"/>
        <v>303</v>
      </c>
      <c r="R57" s="393">
        <f t="shared" si="10"/>
        <v>418</v>
      </c>
    </row>
    <row r="58" spans="1:18" s="200" customFormat="1" ht="17.25" customHeight="1" x14ac:dyDescent="0.2">
      <c r="A58" s="204">
        <f t="shared" si="11"/>
        <v>50</v>
      </c>
      <c r="B58" s="203" t="s">
        <v>135</v>
      </c>
      <c r="C58" s="97">
        <v>18</v>
      </c>
      <c r="D58" s="97">
        <v>0</v>
      </c>
      <c r="E58" s="391">
        <f t="shared" si="6"/>
        <v>18</v>
      </c>
      <c r="F58" s="97">
        <v>613</v>
      </c>
      <c r="G58" s="97">
        <v>105</v>
      </c>
      <c r="H58" s="391">
        <f t="shared" si="7"/>
        <v>718</v>
      </c>
      <c r="I58" s="97">
        <v>300</v>
      </c>
      <c r="J58" s="97">
        <v>4</v>
      </c>
      <c r="K58" s="97">
        <v>249</v>
      </c>
      <c r="L58" s="97">
        <v>43</v>
      </c>
      <c r="M58" s="97">
        <v>107</v>
      </c>
      <c r="N58" s="95">
        <v>0</v>
      </c>
      <c r="O58" s="95">
        <v>5</v>
      </c>
      <c r="P58" s="206">
        <f t="shared" si="8"/>
        <v>408</v>
      </c>
      <c r="Q58" s="392">
        <f t="shared" si="9"/>
        <v>1036</v>
      </c>
      <c r="R58" s="393">
        <f t="shared" si="10"/>
        <v>1144</v>
      </c>
    </row>
    <row r="59" spans="1:18" s="200" customFormat="1" ht="17.25" customHeight="1" x14ac:dyDescent="0.2">
      <c r="A59" s="204">
        <f t="shared" si="11"/>
        <v>51</v>
      </c>
      <c r="B59" s="203" t="s">
        <v>136</v>
      </c>
      <c r="C59" s="97">
        <v>26</v>
      </c>
      <c r="D59" s="97">
        <v>3</v>
      </c>
      <c r="E59" s="391">
        <f t="shared" si="6"/>
        <v>29</v>
      </c>
      <c r="F59" s="97">
        <v>567</v>
      </c>
      <c r="G59" s="97">
        <v>59</v>
      </c>
      <c r="H59" s="391">
        <f t="shared" si="7"/>
        <v>626</v>
      </c>
      <c r="I59" s="97">
        <v>259</v>
      </c>
      <c r="J59" s="97">
        <v>5</v>
      </c>
      <c r="K59" s="97">
        <v>217</v>
      </c>
      <c r="L59" s="97">
        <v>37</v>
      </c>
      <c r="M59" s="97">
        <v>106</v>
      </c>
      <c r="N59" s="95">
        <v>0</v>
      </c>
      <c r="O59" s="95">
        <v>2</v>
      </c>
      <c r="P59" s="206">
        <f t="shared" si="8"/>
        <v>367</v>
      </c>
      <c r="Q59" s="392">
        <f t="shared" si="9"/>
        <v>914</v>
      </c>
      <c r="R59" s="393">
        <f t="shared" si="10"/>
        <v>1022</v>
      </c>
    </row>
    <row r="60" spans="1:18" s="200" customFormat="1" ht="17.25" customHeight="1" x14ac:dyDescent="0.2">
      <c r="A60" s="204">
        <f t="shared" si="11"/>
        <v>52</v>
      </c>
      <c r="B60" s="203" t="s">
        <v>137</v>
      </c>
      <c r="C60" s="97">
        <v>63</v>
      </c>
      <c r="D60" s="97">
        <v>12</v>
      </c>
      <c r="E60" s="391">
        <f t="shared" si="6"/>
        <v>75</v>
      </c>
      <c r="F60" s="97">
        <v>1806</v>
      </c>
      <c r="G60" s="97">
        <v>350</v>
      </c>
      <c r="H60" s="391">
        <f t="shared" si="7"/>
        <v>2156</v>
      </c>
      <c r="I60" s="97">
        <v>739</v>
      </c>
      <c r="J60" s="97">
        <v>31</v>
      </c>
      <c r="K60" s="97">
        <v>613</v>
      </c>
      <c r="L60" s="97">
        <v>119</v>
      </c>
      <c r="M60" s="97">
        <v>281</v>
      </c>
      <c r="N60" s="95">
        <v>5</v>
      </c>
      <c r="O60" s="95">
        <v>18</v>
      </c>
      <c r="P60" s="206">
        <f t="shared" si="8"/>
        <v>1067</v>
      </c>
      <c r="Q60" s="392">
        <f t="shared" si="9"/>
        <v>2970</v>
      </c>
      <c r="R60" s="393">
        <f t="shared" si="10"/>
        <v>3298</v>
      </c>
    </row>
    <row r="61" spans="1:18" s="200" customFormat="1" ht="17.25" customHeight="1" x14ac:dyDescent="0.2">
      <c r="A61" s="204">
        <f t="shared" si="11"/>
        <v>53</v>
      </c>
      <c r="B61" s="203" t="s">
        <v>138</v>
      </c>
      <c r="C61" s="97">
        <v>52</v>
      </c>
      <c r="D61" s="97">
        <v>4</v>
      </c>
      <c r="E61" s="391">
        <f t="shared" si="6"/>
        <v>56</v>
      </c>
      <c r="F61" s="97">
        <v>1259</v>
      </c>
      <c r="G61" s="97">
        <v>84</v>
      </c>
      <c r="H61" s="391">
        <f t="shared" si="7"/>
        <v>1343</v>
      </c>
      <c r="I61" s="97">
        <v>629</v>
      </c>
      <c r="J61" s="97">
        <v>3</v>
      </c>
      <c r="K61" s="97">
        <v>503</v>
      </c>
      <c r="L61" s="97">
        <v>74</v>
      </c>
      <c r="M61" s="97">
        <v>270</v>
      </c>
      <c r="N61" s="95">
        <v>0</v>
      </c>
      <c r="O61" s="95">
        <v>2</v>
      </c>
      <c r="P61" s="206">
        <f t="shared" si="8"/>
        <v>852</v>
      </c>
      <c r="Q61" s="392">
        <f t="shared" si="9"/>
        <v>2028</v>
      </c>
      <c r="R61" s="393">
        <f t="shared" si="10"/>
        <v>2251</v>
      </c>
    </row>
    <row r="62" spans="1:18" s="200" customFormat="1" ht="17.25" customHeight="1" x14ac:dyDescent="0.2">
      <c r="A62" s="204">
        <f t="shared" si="11"/>
        <v>54</v>
      </c>
      <c r="B62" s="203" t="s">
        <v>139</v>
      </c>
      <c r="C62" s="97">
        <v>132</v>
      </c>
      <c r="D62" s="97">
        <v>23</v>
      </c>
      <c r="E62" s="391">
        <f t="shared" si="6"/>
        <v>155</v>
      </c>
      <c r="F62" s="97">
        <v>2507</v>
      </c>
      <c r="G62" s="97">
        <v>490</v>
      </c>
      <c r="H62" s="391">
        <f t="shared" si="7"/>
        <v>2997</v>
      </c>
      <c r="I62" s="97">
        <v>1179</v>
      </c>
      <c r="J62" s="97">
        <v>34</v>
      </c>
      <c r="K62" s="97">
        <v>927</v>
      </c>
      <c r="L62" s="97">
        <v>159</v>
      </c>
      <c r="M62" s="97">
        <v>549</v>
      </c>
      <c r="N62" s="95">
        <v>1</v>
      </c>
      <c r="O62" s="95">
        <v>16</v>
      </c>
      <c r="P62" s="206">
        <f t="shared" si="8"/>
        <v>1686</v>
      </c>
      <c r="Q62" s="392">
        <f t="shared" si="9"/>
        <v>4331</v>
      </c>
      <c r="R62" s="393">
        <f t="shared" si="10"/>
        <v>4838</v>
      </c>
    </row>
    <row r="63" spans="1:18" s="200" customFormat="1" ht="17.25" customHeight="1" x14ac:dyDescent="0.2">
      <c r="A63" s="204">
        <f t="shared" si="11"/>
        <v>55</v>
      </c>
      <c r="B63" s="203" t="s">
        <v>140</v>
      </c>
      <c r="C63" s="97">
        <v>119</v>
      </c>
      <c r="D63" s="97">
        <v>19</v>
      </c>
      <c r="E63" s="391">
        <f t="shared" si="6"/>
        <v>138</v>
      </c>
      <c r="F63" s="97">
        <v>3614</v>
      </c>
      <c r="G63" s="97">
        <v>801</v>
      </c>
      <c r="H63" s="391">
        <f t="shared" si="7"/>
        <v>4415</v>
      </c>
      <c r="I63" s="97">
        <v>1782</v>
      </c>
      <c r="J63" s="97">
        <v>99</v>
      </c>
      <c r="K63" s="97">
        <v>1326</v>
      </c>
      <c r="L63" s="97">
        <v>215</v>
      </c>
      <c r="M63" s="97">
        <v>766</v>
      </c>
      <c r="N63" s="95">
        <v>8</v>
      </c>
      <c r="O63" s="95">
        <v>35</v>
      </c>
      <c r="P63" s="206">
        <f t="shared" si="8"/>
        <v>2449</v>
      </c>
      <c r="Q63" s="392">
        <f t="shared" si="9"/>
        <v>6335</v>
      </c>
      <c r="R63" s="393">
        <f t="shared" si="10"/>
        <v>7002</v>
      </c>
    </row>
    <row r="64" spans="1:18" s="200" customFormat="1" ht="17.25" customHeight="1" x14ac:dyDescent="0.2">
      <c r="A64" s="204">
        <f t="shared" si="11"/>
        <v>56</v>
      </c>
      <c r="B64" s="203" t="s">
        <v>141</v>
      </c>
      <c r="C64" s="97">
        <v>9</v>
      </c>
      <c r="D64" s="97">
        <v>2</v>
      </c>
      <c r="E64" s="391">
        <f t="shared" si="6"/>
        <v>11</v>
      </c>
      <c r="F64" s="97">
        <v>211</v>
      </c>
      <c r="G64" s="97">
        <v>4</v>
      </c>
      <c r="H64" s="391">
        <f t="shared" si="7"/>
        <v>215</v>
      </c>
      <c r="I64" s="97">
        <v>115</v>
      </c>
      <c r="J64" s="97">
        <v>1</v>
      </c>
      <c r="K64" s="97">
        <v>106</v>
      </c>
      <c r="L64" s="97">
        <v>59</v>
      </c>
      <c r="M64" s="97">
        <v>115</v>
      </c>
      <c r="N64" s="95">
        <v>0</v>
      </c>
      <c r="O64" s="95">
        <v>0</v>
      </c>
      <c r="P64" s="206">
        <f t="shared" si="8"/>
        <v>281</v>
      </c>
      <c r="Q64" s="392">
        <f t="shared" si="9"/>
        <v>341</v>
      </c>
      <c r="R64" s="393">
        <f t="shared" si="10"/>
        <v>507</v>
      </c>
    </row>
    <row r="65" spans="1:18" s="200" customFormat="1" ht="17.25" customHeight="1" x14ac:dyDescent="0.2">
      <c r="A65" s="204">
        <f t="shared" si="11"/>
        <v>57</v>
      </c>
      <c r="B65" s="203" t="s">
        <v>142</v>
      </c>
      <c r="C65" s="97">
        <v>9</v>
      </c>
      <c r="D65" s="97">
        <v>7</v>
      </c>
      <c r="E65" s="391">
        <f t="shared" si="6"/>
        <v>16</v>
      </c>
      <c r="F65" s="97">
        <v>492</v>
      </c>
      <c r="G65" s="97">
        <v>191</v>
      </c>
      <c r="H65" s="391">
        <f t="shared" si="7"/>
        <v>683</v>
      </c>
      <c r="I65" s="97">
        <v>372</v>
      </c>
      <c r="J65" s="97">
        <v>22</v>
      </c>
      <c r="K65" s="97">
        <v>301</v>
      </c>
      <c r="L65" s="97">
        <v>20</v>
      </c>
      <c r="M65" s="97">
        <v>114</v>
      </c>
      <c r="N65" s="95">
        <v>1</v>
      </c>
      <c r="O65" s="95">
        <v>9</v>
      </c>
      <c r="P65" s="206">
        <f t="shared" si="8"/>
        <v>467</v>
      </c>
      <c r="Q65" s="392">
        <f t="shared" si="9"/>
        <v>1071</v>
      </c>
      <c r="R65" s="393">
        <f t="shared" si="10"/>
        <v>1166</v>
      </c>
    </row>
    <row r="66" spans="1:18" s="200" customFormat="1" ht="17.25" customHeight="1" x14ac:dyDescent="0.2">
      <c r="A66" s="204">
        <f t="shared" si="11"/>
        <v>58</v>
      </c>
      <c r="B66" s="203" t="s">
        <v>143</v>
      </c>
      <c r="C66" s="97">
        <v>28</v>
      </c>
      <c r="D66" s="97">
        <v>3</v>
      </c>
      <c r="E66" s="391">
        <f t="shared" si="6"/>
        <v>31</v>
      </c>
      <c r="F66" s="97">
        <v>1360</v>
      </c>
      <c r="G66" s="97">
        <v>130</v>
      </c>
      <c r="H66" s="391">
        <f t="shared" si="7"/>
        <v>1490</v>
      </c>
      <c r="I66" s="97">
        <v>775</v>
      </c>
      <c r="J66" s="97">
        <v>8</v>
      </c>
      <c r="K66" s="97">
        <v>638</v>
      </c>
      <c r="L66" s="97">
        <v>96</v>
      </c>
      <c r="M66" s="97">
        <v>338</v>
      </c>
      <c r="N66" s="95">
        <v>2</v>
      </c>
      <c r="O66" s="95">
        <v>5</v>
      </c>
      <c r="P66" s="206">
        <f t="shared" si="8"/>
        <v>1087</v>
      </c>
      <c r="Q66" s="392">
        <f t="shared" si="9"/>
        <v>2296</v>
      </c>
      <c r="R66" s="393">
        <f t="shared" si="10"/>
        <v>2608</v>
      </c>
    </row>
    <row r="67" spans="1:18" s="200" customFormat="1" ht="17.25" customHeight="1" x14ac:dyDescent="0.2">
      <c r="A67" s="204">
        <f t="shared" si="11"/>
        <v>59</v>
      </c>
      <c r="B67" s="203" t="s">
        <v>219</v>
      </c>
      <c r="C67" s="97">
        <v>65</v>
      </c>
      <c r="D67" s="97">
        <v>40</v>
      </c>
      <c r="E67" s="391">
        <f t="shared" si="6"/>
        <v>105</v>
      </c>
      <c r="F67" s="97">
        <v>3013</v>
      </c>
      <c r="G67" s="97">
        <v>1060</v>
      </c>
      <c r="H67" s="391">
        <f t="shared" si="7"/>
        <v>4073</v>
      </c>
      <c r="I67" s="97">
        <v>1030</v>
      </c>
      <c r="J67" s="97">
        <v>71</v>
      </c>
      <c r="K67" s="97">
        <v>791</v>
      </c>
      <c r="L67" s="97">
        <v>131</v>
      </c>
      <c r="M67" s="97">
        <v>421</v>
      </c>
      <c r="N67" s="95">
        <v>4</v>
      </c>
      <c r="O67" s="95">
        <v>19</v>
      </c>
      <c r="P67" s="206">
        <f t="shared" si="8"/>
        <v>1437</v>
      </c>
      <c r="Q67" s="392">
        <f t="shared" si="9"/>
        <v>5208</v>
      </c>
      <c r="R67" s="393">
        <f t="shared" si="10"/>
        <v>5615</v>
      </c>
    </row>
    <row r="68" spans="1:18" s="200" customFormat="1" ht="17.25" customHeight="1" x14ac:dyDescent="0.2">
      <c r="A68" s="204">
        <f t="shared" si="11"/>
        <v>60</v>
      </c>
      <c r="B68" s="203" t="s">
        <v>144</v>
      </c>
      <c r="C68" s="97">
        <v>30</v>
      </c>
      <c r="D68" s="97">
        <v>3</v>
      </c>
      <c r="E68" s="391">
        <f t="shared" si="6"/>
        <v>33</v>
      </c>
      <c r="F68" s="97">
        <v>1179</v>
      </c>
      <c r="G68" s="97">
        <v>139</v>
      </c>
      <c r="H68" s="391">
        <f t="shared" si="7"/>
        <v>1318</v>
      </c>
      <c r="I68" s="97">
        <v>570</v>
      </c>
      <c r="J68" s="97">
        <v>7</v>
      </c>
      <c r="K68" s="97">
        <v>480</v>
      </c>
      <c r="L68" s="97">
        <v>80</v>
      </c>
      <c r="M68" s="97">
        <v>230</v>
      </c>
      <c r="N68" s="95">
        <v>6</v>
      </c>
      <c r="O68" s="95">
        <v>4</v>
      </c>
      <c r="P68" s="206">
        <f t="shared" si="8"/>
        <v>807</v>
      </c>
      <c r="Q68" s="392">
        <f t="shared" si="9"/>
        <v>1921</v>
      </c>
      <c r="R68" s="393">
        <f t="shared" si="10"/>
        <v>2158</v>
      </c>
    </row>
    <row r="69" spans="1:18" s="200" customFormat="1" ht="17.25" customHeight="1" x14ac:dyDescent="0.2">
      <c r="A69" s="204">
        <f t="shared" si="11"/>
        <v>61</v>
      </c>
      <c r="B69" s="203" t="s">
        <v>145</v>
      </c>
      <c r="C69" s="97">
        <v>86</v>
      </c>
      <c r="D69" s="97">
        <v>13</v>
      </c>
      <c r="E69" s="391">
        <f t="shared" si="6"/>
        <v>99</v>
      </c>
      <c r="F69" s="97">
        <v>2391</v>
      </c>
      <c r="G69" s="97">
        <v>506</v>
      </c>
      <c r="H69" s="391">
        <f t="shared" si="7"/>
        <v>2897</v>
      </c>
      <c r="I69" s="97">
        <v>1250</v>
      </c>
      <c r="J69" s="97">
        <v>33</v>
      </c>
      <c r="K69" s="97">
        <v>1035</v>
      </c>
      <c r="L69" s="97">
        <v>120</v>
      </c>
      <c r="M69" s="97">
        <v>530</v>
      </c>
      <c r="N69" s="95">
        <v>0</v>
      </c>
      <c r="O69" s="95">
        <v>7</v>
      </c>
      <c r="P69" s="206">
        <f t="shared" si="8"/>
        <v>1725</v>
      </c>
      <c r="Q69" s="392">
        <f t="shared" si="9"/>
        <v>4246</v>
      </c>
      <c r="R69" s="393">
        <f t="shared" si="10"/>
        <v>4721</v>
      </c>
    </row>
    <row r="70" spans="1:18" s="200" customFormat="1" ht="17.25" customHeight="1" x14ac:dyDescent="0.2">
      <c r="A70" s="204">
        <f t="shared" si="11"/>
        <v>62</v>
      </c>
      <c r="B70" s="203" t="s">
        <v>146</v>
      </c>
      <c r="C70" s="97">
        <v>5</v>
      </c>
      <c r="D70" s="97">
        <v>1</v>
      </c>
      <c r="E70" s="391">
        <f t="shared" si="6"/>
        <v>6</v>
      </c>
      <c r="F70" s="97">
        <v>153</v>
      </c>
      <c r="G70" s="97">
        <v>16</v>
      </c>
      <c r="H70" s="391">
        <f t="shared" si="7"/>
        <v>169</v>
      </c>
      <c r="I70" s="97">
        <v>97</v>
      </c>
      <c r="J70" s="97">
        <v>1</v>
      </c>
      <c r="K70" s="97">
        <v>80</v>
      </c>
      <c r="L70" s="97">
        <v>10</v>
      </c>
      <c r="M70" s="97">
        <v>33</v>
      </c>
      <c r="N70" s="95">
        <v>1</v>
      </c>
      <c r="O70" s="95">
        <v>1</v>
      </c>
      <c r="P70" s="206">
        <f t="shared" si="8"/>
        <v>126</v>
      </c>
      <c r="Q70" s="392">
        <f t="shared" si="9"/>
        <v>272</v>
      </c>
      <c r="R70" s="393">
        <f t="shared" si="10"/>
        <v>301</v>
      </c>
    </row>
    <row r="71" spans="1:18" s="200" customFormat="1" ht="17.25" customHeight="1" x14ac:dyDescent="0.2">
      <c r="A71" s="204">
        <f t="shared" si="11"/>
        <v>63</v>
      </c>
      <c r="B71" s="203" t="s">
        <v>220</v>
      </c>
      <c r="C71" s="97">
        <v>41</v>
      </c>
      <c r="D71" s="97">
        <v>1</v>
      </c>
      <c r="E71" s="391">
        <f t="shared" si="6"/>
        <v>42</v>
      </c>
      <c r="F71" s="97">
        <v>1175</v>
      </c>
      <c r="G71" s="97">
        <v>43</v>
      </c>
      <c r="H71" s="391">
        <f t="shared" si="7"/>
        <v>1218</v>
      </c>
      <c r="I71" s="97">
        <v>465</v>
      </c>
      <c r="J71" s="97">
        <v>2</v>
      </c>
      <c r="K71" s="97">
        <v>391</v>
      </c>
      <c r="L71" s="97">
        <v>200</v>
      </c>
      <c r="M71" s="97">
        <v>467</v>
      </c>
      <c r="N71" s="95">
        <v>2</v>
      </c>
      <c r="O71" s="95">
        <v>4</v>
      </c>
      <c r="P71" s="206">
        <f t="shared" si="8"/>
        <v>1066</v>
      </c>
      <c r="Q71" s="392">
        <f t="shared" si="9"/>
        <v>1725</v>
      </c>
      <c r="R71" s="393">
        <f t="shared" si="10"/>
        <v>2326</v>
      </c>
    </row>
    <row r="72" spans="1:18" s="200" customFormat="1" ht="17.25" customHeight="1" x14ac:dyDescent="0.2">
      <c r="A72" s="204">
        <f t="shared" si="11"/>
        <v>64</v>
      </c>
      <c r="B72" s="203" t="s">
        <v>147</v>
      </c>
      <c r="C72" s="97">
        <v>39</v>
      </c>
      <c r="D72" s="97">
        <v>11</v>
      </c>
      <c r="E72" s="391">
        <f t="shared" si="6"/>
        <v>50</v>
      </c>
      <c r="F72" s="97">
        <v>1073</v>
      </c>
      <c r="G72" s="97">
        <v>339</v>
      </c>
      <c r="H72" s="391">
        <f t="shared" si="7"/>
        <v>1412</v>
      </c>
      <c r="I72" s="97">
        <v>528</v>
      </c>
      <c r="J72" s="97">
        <v>40</v>
      </c>
      <c r="K72" s="97">
        <v>403</v>
      </c>
      <c r="L72" s="97">
        <v>52</v>
      </c>
      <c r="M72" s="97">
        <v>173</v>
      </c>
      <c r="N72" s="95">
        <v>1</v>
      </c>
      <c r="O72" s="95">
        <v>4</v>
      </c>
      <c r="P72" s="206">
        <f t="shared" si="8"/>
        <v>673</v>
      </c>
      <c r="Q72" s="392">
        <f t="shared" si="9"/>
        <v>1990</v>
      </c>
      <c r="R72" s="393">
        <f t="shared" si="10"/>
        <v>2135</v>
      </c>
    </row>
    <row r="73" spans="1:18" s="200" customFormat="1" ht="17.25" customHeight="1" x14ac:dyDescent="0.2">
      <c r="A73" s="204">
        <f t="shared" si="11"/>
        <v>65</v>
      </c>
      <c r="B73" s="203" t="s">
        <v>148</v>
      </c>
      <c r="C73" s="97">
        <v>34</v>
      </c>
      <c r="D73" s="97">
        <v>0</v>
      </c>
      <c r="E73" s="391">
        <f t="shared" si="6"/>
        <v>34</v>
      </c>
      <c r="F73" s="97">
        <v>660</v>
      </c>
      <c r="G73" s="97">
        <v>14</v>
      </c>
      <c r="H73" s="391">
        <f t="shared" si="7"/>
        <v>674</v>
      </c>
      <c r="I73" s="97">
        <v>285</v>
      </c>
      <c r="J73" s="97">
        <v>4</v>
      </c>
      <c r="K73" s="97">
        <v>230</v>
      </c>
      <c r="L73" s="97">
        <v>166</v>
      </c>
      <c r="M73" s="97">
        <v>316</v>
      </c>
      <c r="N73" s="95">
        <v>1</v>
      </c>
      <c r="O73" s="95">
        <v>5</v>
      </c>
      <c r="P73" s="206">
        <f t="shared" si="8"/>
        <v>722</v>
      </c>
      <c r="Q73" s="392">
        <f t="shared" si="9"/>
        <v>993</v>
      </c>
      <c r="R73" s="393">
        <f t="shared" si="10"/>
        <v>1430</v>
      </c>
    </row>
    <row r="74" spans="1:18" s="200" customFormat="1" ht="17.25" customHeight="1" x14ac:dyDescent="0.2">
      <c r="A74" s="204">
        <f t="shared" si="11"/>
        <v>66</v>
      </c>
      <c r="B74" s="203" t="s">
        <v>149</v>
      </c>
      <c r="C74" s="97">
        <v>34</v>
      </c>
      <c r="D74" s="97">
        <v>1</v>
      </c>
      <c r="E74" s="391">
        <f t="shared" si="6"/>
        <v>35</v>
      </c>
      <c r="F74" s="97">
        <v>749</v>
      </c>
      <c r="G74" s="97">
        <v>87</v>
      </c>
      <c r="H74" s="391">
        <f t="shared" si="7"/>
        <v>836</v>
      </c>
      <c r="I74" s="97">
        <v>325</v>
      </c>
      <c r="J74" s="97">
        <v>3</v>
      </c>
      <c r="K74" s="97">
        <v>267</v>
      </c>
      <c r="L74" s="97">
        <v>44</v>
      </c>
      <c r="M74" s="97">
        <v>140</v>
      </c>
      <c r="N74" s="95">
        <v>2</v>
      </c>
      <c r="O74" s="95">
        <v>3</v>
      </c>
      <c r="P74" s="206">
        <f t="shared" si="8"/>
        <v>459</v>
      </c>
      <c r="Q74" s="392">
        <f t="shared" si="9"/>
        <v>1196</v>
      </c>
      <c r="R74" s="393">
        <f t="shared" si="10"/>
        <v>1330</v>
      </c>
    </row>
    <row r="75" spans="1:18" s="200" customFormat="1" ht="17.25" customHeight="1" x14ac:dyDescent="0.2">
      <c r="A75" s="204">
        <f t="shared" si="11"/>
        <v>67</v>
      </c>
      <c r="B75" s="203" t="s">
        <v>150</v>
      </c>
      <c r="C75" s="97">
        <v>57</v>
      </c>
      <c r="D75" s="97">
        <v>5</v>
      </c>
      <c r="E75" s="391">
        <f t="shared" si="6"/>
        <v>62</v>
      </c>
      <c r="F75" s="97">
        <v>2479</v>
      </c>
      <c r="G75" s="97">
        <v>407</v>
      </c>
      <c r="H75" s="391">
        <f t="shared" si="7"/>
        <v>2886</v>
      </c>
      <c r="I75" s="97">
        <v>1637</v>
      </c>
      <c r="J75" s="97">
        <v>13</v>
      </c>
      <c r="K75" s="97">
        <v>1251</v>
      </c>
      <c r="L75" s="97">
        <v>149</v>
      </c>
      <c r="M75" s="97">
        <v>730</v>
      </c>
      <c r="N75" s="95">
        <v>2</v>
      </c>
      <c r="O75" s="95">
        <v>4</v>
      </c>
      <c r="P75" s="206">
        <f t="shared" si="8"/>
        <v>2149</v>
      </c>
      <c r="Q75" s="392">
        <f t="shared" si="9"/>
        <v>4585</v>
      </c>
      <c r="R75" s="393">
        <f t="shared" si="10"/>
        <v>5097</v>
      </c>
    </row>
    <row r="76" spans="1:18" s="200" customFormat="1" ht="17.25" customHeight="1" x14ac:dyDescent="0.2">
      <c r="A76" s="204">
        <f t="shared" si="11"/>
        <v>68</v>
      </c>
      <c r="B76" s="203" t="s">
        <v>151</v>
      </c>
      <c r="C76" s="97">
        <v>26</v>
      </c>
      <c r="D76" s="97">
        <v>3</v>
      </c>
      <c r="E76" s="391">
        <f t="shared" si="6"/>
        <v>29</v>
      </c>
      <c r="F76" s="97">
        <v>750</v>
      </c>
      <c r="G76" s="97">
        <v>103</v>
      </c>
      <c r="H76" s="391">
        <f t="shared" si="7"/>
        <v>853</v>
      </c>
      <c r="I76" s="97">
        <v>239</v>
      </c>
      <c r="J76" s="97">
        <v>4</v>
      </c>
      <c r="K76" s="97">
        <v>204</v>
      </c>
      <c r="L76" s="97">
        <v>30</v>
      </c>
      <c r="M76" s="97">
        <v>93</v>
      </c>
      <c r="N76" s="95">
        <v>1</v>
      </c>
      <c r="O76" s="95">
        <v>1</v>
      </c>
      <c r="P76" s="206">
        <f t="shared" si="8"/>
        <v>333</v>
      </c>
      <c r="Q76" s="392">
        <f t="shared" si="9"/>
        <v>1121</v>
      </c>
      <c r="R76" s="393">
        <f t="shared" si="10"/>
        <v>1215</v>
      </c>
    </row>
    <row r="77" spans="1:18" s="200" customFormat="1" ht="17.25" customHeight="1" x14ac:dyDescent="0.2">
      <c r="A77" s="204">
        <f t="shared" si="11"/>
        <v>69</v>
      </c>
      <c r="B77" s="203" t="s">
        <v>152</v>
      </c>
      <c r="C77" s="97">
        <v>6</v>
      </c>
      <c r="D77" s="97">
        <v>1</v>
      </c>
      <c r="E77" s="391">
        <f t="shared" si="6"/>
        <v>7</v>
      </c>
      <c r="F77" s="97">
        <v>196</v>
      </c>
      <c r="G77" s="97">
        <v>18</v>
      </c>
      <c r="H77" s="391">
        <f t="shared" si="7"/>
        <v>214</v>
      </c>
      <c r="I77" s="97">
        <v>85</v>
      </c>
      <c r="J77" s="97">
        <v>1</v>
      </c>
      <c r="K77" s="97">
        <v>71</v>
      </c>
      <c r="L77" s="97">
        <v>10</v>
      </c>
      <c r="M77" s="97">
        <v>35</v>
      </c>
      <c r="N77" s="95">
        <v>0</v>
      </c>
      <c r="O77" s="95">
        <v>0</v>
      </c>
      <c r="P77" s="206">
        <f t="shared" si="8"/>
        <v>117</v>
      </c>
      <c r="Q77" s="392">
        <f t="shared" si="9"/>
        <v>306</v>
      </c>
      <c r="R77" s="393">
        <f t="shared" si="10"/>
        <v>338</v>
      </c>
    </row>
    <row r="78" spans="1:18" s="200" customFormat="1" ht="17.25" customHeight="1" x14ac:dyDescent="0.2">
      <c r="A78" s="204">
        <f t="shared" si="11"/>
        <v>70</v>
      </c>
      <c r="B78" s="203" t="s">
        <v>153</v>
      </c>
      <c r="C78" s="97">
        <v>24</v>
      </c>
      <c r="D78" s="97">
        <v>6</v>
      </c>
      <c r="E78" s="391">
        <f t="shared" si="6"/>
        <v>30</v>
      </c>
      <c r="F78" s="97">
        <v>660</v>
      </c>
      <c r="G78" s="97">
        <v>168</v>
      </c>
      <c r="H78" s="391">
        <f t="shared" si="7"/>
        <v>828</v>
      </c>
      <c r="I78" s="97">
        <v>207</v>
      </c>
      <c r="J78" s="97">
        <v>8</v>
      </c>
      <c r="K78" s="97">
        <v>174</v>
      </c>
      <c r="L78" s="97">
        <v>52</v>
      </c>
      <c r="M78" s="97">
        <v>96</v>
      </c>
      <c r="N78" s="95">
        <v>0</v>
      </c>
      <c r="O78" s="95">
        <v>2</v>
      </c>
      <c r="P78" s="206">
        <f t="shared" si="8"/>
        <v>332</v>
      </c>
      <c r="Q78" s="392">
        <f t="shared" si="9"/>
        <v>1065</v>
      </c>
      <c r="R78" s="393">
        <f t="shared" si="10"/>
        <v>1190</v>
      </c>
    </row>
    <row r="79" spans="1:18" s="200" customFormat="1" ht="17.25" customHeight="1" x14ac:dyDescent="0.2">
      <c r="A79" s="204">
        <f t="shared" si="11"/>
        <v>71</v>
      </c>
      <c r="B79" s="203" t="s">
        <v>154</v>
      </c>
      <c r="C79" s="97">
        <v>18</v>
      </c>
      <c r="D79" s="97">
        <v>1</v>
      </c>
      <c r="E79" s="391">
        <f t="shared" si="6"/>
        <v>19</v>
      </c>
      <c r="F79" s="97">
        <v>631</v>
      </c>
      <c r="G79" s="97">
        <v>39</v>
      </c>
      <c r="H79" s="391">
        <f t="shared" si="7"/>
        <v>670</v>
      </c>
      <c r="I79" s="97">
        <v>486</v>
      </c>
      <c r="J79" s="97">
        <v>3</v>
      </c>
      <c r="K79" s="97">
        <v>372</v>
      </c>
      <c r="L79" s="97">
        <v>43</v>
      </c>
      <c r="M79" s="97">
        <v>205</v>
      </c>
      <c r="N79" s="95">
        <v>0</v>
      </c>
      <c r="O79" s="95">
        <v>6</v>
      </c>
      <c r="P79" s="206">
        <f t="shared" si="8"/>
        <v>629</v>
      </c>
      <c r="Q79" s="392">
        <f t="shared" si="9"/>
        <v>1175</v>
      </c>
      <c r="R79" s="393">
        <f t="shared" si="10"/>
        <v>1318</v>
      </c>
    </row>
    <row r="80" spans="1:18" s="200" customFormat="1" ht="17.25" customHeight="1" x14ac:dyDescent="0.2">
      <c r="A80" s="204">
        <f t="shared" si="11"/>
        <v>72</v>
      </c>
      <c r="B80" s="203" t="s">
        <v>155</v>
      </c>
      <c r="C80" s="97">
        <v>19</v>
      </c>
      <c r="D80" s="97">
        <v>0</v>
      </c>
      <c r="E80" s="391">
        <f t="shared" si="6"/>
        <v>19</v>
      </c>
      <c r="F80" s="97">
        <v>509</v>
      </c>
      <c r="G80" s="97">
        <v>46</v>
      </c>
      <c r="H80" s="391">
        <f t="shared" si="7"/>
        <v>555</v>
      </c>
      <c r="I80" s="97">
        <v>235</v>
      </c>
      <c r="J80" s="97">
        <v>2</v>
      </c>
      <c r="K80" s="97">
        <v>184</v>
      </c>
      <c r="L80" s="97">
        <v>135</v>
      </c>
      <c r="M80" s="97">
        <v>317</v>
      </c>
      <c r="N80" s="95">
        <v>0</v>
      </c>
      <c r="O80" s="95">
        <v>1</v>
      </c>
      <c r="P80" s="206">
        <f t="shared" si="8"/>
        <v>639</v>
      </c>
      <c r="Q80" s="392">
        <f t="shared" si="9"/>
        <v>809</v>
      </c>
      <c r="R80" s="393">
        <f t="shared" si="10"/>
        <v>1213</v>
      </c>
    </row>
    <row r="81" spans="1:18" s="200" customFormat="1" ht="17.25" customHeight="1" x14ac:dyDescent="0.2">
      <c r="A81" s="204">
        <f t="shared" si="11"/>
        <v>73</v>
      </c>
      <c r="B81" s="203" t="s">
        <v>156</v>
      </c>
      <c r="C81" s="97">
        <v>10</v>
      </c>
      <c r="D81" s="97">
        <v>0</v>
      </c>
      <c r="E81" s="391">
        <f t="shared" si="6"/>
        <v>10</v>
      </c>
      <c r="F81" s="97">
        <v>135</v>
      </c>
      <c r="G81" s="97">
        <v>4</v>
      </c>
      <c r="H81" s="391">
        <f t="shared" si="7"/>
        <v>139</v>
      </c>
      <c r="I81" s="97">
        <v>67</v>
      </c>
      <c r="J81" s="97">
        <v>1</v>
      </c>
      <c r="K81" s="97">
        <v>59</v>
      </c>
      <c r="L81" s="97">
        <v>51</v>
      </c>
      <c r="M81" s="97">
        <v>91</v>
      </c>
      <c r="N81" s="95">
        <v>0</v>
      </c>
      <c r="O81" s="95">
        <v>0</v>
      </c>
      <c r="P81" s="206">
        <f t="shared" si="8"/>
        <v>202</v>
      </c>
      <c r="Q81" s="392">
        <f t="shared" si="9"/>
        <v>216</v>
      </c>
      <c r="R81" s="393">
        <f t="shared" si="10"/>
        <v>351</v>
      </c>
    </row>
    <row r="82" spans="1:18" s="200" customFormat="1" ht="17.25" customHeight="1" x14ac:dyDescent="0.2">
      <c r="A82" s="204">
        <f t="shared" si="11"/>
        <v>74</v>
      </c>
      <c r="B82" s="203" t="s">
        <v>157</v>
      </c>
      <c r="C82" s="97">
        <v>12</v>
      </c>
      <c r="D82" s="97">
        <v>3</v>
      </c>
      <c r="E82" s="391">
        <f t="shared" si="6"/>
        <v>15</v>
      </c>
      <c r="F82" s="97">
        <v>656</v>
      </c>
      <c r="G82" s="97">
        <v>87</v>
      </c>
      <c r="H82" s="391">
        <f t="shared" si="7"/>
        <v>743</v>
      </c>
      <c r="I82" s="97">
        <v>491</v>
      </c>
      <c r="J82" s="97">
        <v>10</v>
      </c>
      <c r="K82" s="97">
        <v>395</v>
      </c>
      <c r="L82" s="97">
        <v>44</v>
      </c>
      <c r="M82" s="97">
        <v>166</v>
      </c>
      <c r="N82" s="95">
        <v>1</v>
      </c>
      <c r="O82" s="95">
        <v>7</v>
      </c>
      <c r="P82" s="206">
        <f t="shared" si="8"/>
        <v>623</v>
      </c>
      <c r="Q82" s="392">
        <f t="shared" si="9"/>
        <v>1249</v>
      </c>
      <c r="R82" s="393">
        <f t="shared" si="10"/>
        <v>1381</v>
      </c>
    </row>
    <row r="83" spans="1:18" s="200" customFormat="1" ht="17.25" customHeight="1" x14ac:dyDescent="0.2">
      <c r="A83" s="204">
        <f t="shared" si="11"/>
        <v>75</v>
      </c>
      <c r="B83" s="203" t="s">
        <v>158</v>
      </c>
      <c r="C83" s="97">
        <v>7</v>
      </c>
      <c r="D83" s="97">
        <v>2</v>
      </c>
      <c r="E83" s="391">
        <f t="shared" si="6"/>
        <v>9</v>
      </c>
      <c r="F83" s="97">
        <v>119</v>
      </c>
      <c r="G83" s="97">
        <v>10</v>
      </c>
      <c r="H83" s="391">
        <f t="shared" si="7"/>
        <v>129</v>
      </c>
      <c r="I83" s="97">
        <v>60</v>
      </c>
      <c r="J83" s="97">
        <v>0</v>
      </c>
      <c r="K83" s="97">
        <v>50</v>
      </c>
      <c r="L83" s="97">
        <v>5</v>
      </c>
      <c r="M83" s="97">
        <v>25</v>
      </c>
      <c r="N83" s="95">
        <v>0</v>
      </c>
      <c r="O83" s="95">
        <v>0</v>
      </c>
      <c r="P83" s="206">
        <f t="shared" si="8"/>
        <v>80</v>
      </c>
      <c r="Q83" s="392">
        <f t="shared" si="9"/>
        <v>198</v>
      </c>
      <c r="R83" s="393">
        <f t="shared" si="10"/>
        <v>218</v>
      </c>
    </row>
    <row r="84" spans="1:18" s="200" customFormat="1" ht="17.25" customHeight="1" x14ac:dyDescent="0.2">
      <c r="A84" s="204">
        <f t="shared" si="11"/>
        <v>76</v>
      </c>
      <c r="B84" s="203" t="s">
        <v>159</v>
      </c>
      <c r="C84" s="97">
        <v>13</v>
      </c>
      <c r="D84" s="97">
        <v>0</v>
      </c>
      <c r="E84" s="391">
        <f t="shared" si="6"/>
        <v>13</v>
      </c>
      <c r="F84" s="97">
        <v>147</v>
      </c>
      <c r="G84" s="97">
        <v>16</v>
      </c>
      <c r="H84" s="391">
        <f t="shared" si="7"/>
        <v>163</v>
      </c>
      <c r="I84" s="97">
        <v>57</v>
      </c>
      <c r="J84" s="97">
        <v>2</v>
      </c>
      <c r="K84" s="97">
        <v>50</v>
      </c>
      <c r="L84" s="97">
        <v>20</v>
      </c>
      <c r="M84" s="97">
        <v>38</v>
      </c>
      <c r="N84" s="95">
        <v>0</v>
      </c>
      <c r="O84" s="95">
        <v>0</v>
      </c>
      <c r="P84" s="206">
        <f t="shared" si="8"/>
        <v>110</v>
      </c>
      <c r="Q84" s="392">
        <f t="shared" si="9"/>
        <v>233</v>
      </c>
      <c r="R84" s="393">
        <f t="shared" si="10"/>
        <v>286</v>
      </c>
    </row>
    <row r="85" spans="1:18" s="200" customFormat="1" ht="17.25" customHeight="1" x14ac:dyDescent="0.2">
      <c r="A85" s="204">
        <f t="shared" si="11"/>
        <v>77</v>
      </c>
      <c r="B85" s="203" t="s">
        <v>160</v>
      </c>
      <c r="C85" s="97">
        <v>27</v>
      </c>
      <c r="D85" s="97">
        <v>11</v>
      </c>
      <c r="E85" s="391">
        <f t="shared" si="6"/>
        <v>38</v>
      </c>
      <c r="F85" s="97">
        <v>677</v>
      </c>
      <c r="G85" s="97">
        <v>270</v>
      </c>
      <c r="H85" s="391">
        <f t="shared" si="7"/>
        <v>947</v>
      </c>
      <c r="I85" s="97">
        <v>361</v>
      </c>
      <c r="J85" s="97">
        <v>8</v>
      </c>
      <c r="K85" s="97">
        <v>283</v>
      </c>
      <c r="L85" s="97">
        <v>37</v>
      </c>
      <c r="M85" s="97">
        <v>156</v>
      </c>
      <c r="N85" s="95">
        <v>1</v>
      </c>
      <c r="O85" s="95">
        <v>7</v>
      </c>
      <c r="P85" s="206">
        <f t="shared" si="8"/>
        <v>492</v>
      </c>
      <c r="Q85" s="392">
        <f t="shared" si="9"/>
        <v>1346</v>
      </c>
      <c r="R85" s="393">
        <f t="shared" si="10"/>
        <v>1477</v>
      </c>
    </row>
    <row r="86" spans="1:18" s="200" customFormat="1" ht="17.25" customHeight="1" x14ac:dyDescent="0.2">
      <c r="A86" s="204">
        <f t="shared" si="11"/>
        <v>78</v>
      </c>
      <c r="B86" s="203" t="s">
        <v>161</v>
      </c>
      <c r="C86" s="97">
        <v>25</v>
      </c>
      <c r="D86" s="97">
        <v>0</v>
      </c>
      <c r="E86" s="391">
        <f t="shared" si="6"/>
        <v>25</v>
      </c>
      <c r="F86" s="97">
        <v>823</v>
      </c>
      <c r="G86" s="97">
        <v>114</v>
      </c>
      <c r="H86" s="391">
        <f t="shared" si="7"/>
        <v>937</v>
      </c>
      <c r="I86" s="97">
        <v>549</v>
      </c>
      <c r="J86" s="97">
        <v>5</v>
      </c>
      <c r="K86" s="97">
        <v>444</v>
      </c>
      <c r="L86" s="97">
        <v>43</v>
      </c>
      <c r="M86" s="97">
        <v>213</v>
      </c>
      <c r="N86" s="95">
        <v>0</v>
      </c>
      <c r="O86" s="95">
        <v>2</v>
      </c>
      <c r="P86" s="206">
        <f t="shared" si="8"/>
        <v>707</v>
      </c>
      <c r="Q86" s="392">
        <f t="shared" si="9"/>
        <v>1511</v>
      </c>
      <c r="R86" s="393">
        <f t="shared" si="10"/>
        <v>1669</v>
      </c>
    </row>
    <row r="87" spans="1:18" s="200" customFormat="1" ht="17.25" customHeight="1" x14ac:dyDescent="0.2">
      <c r="A87" s="204">
        <f t="shared" si="11"/>
        <v>79</v>
      </c>
      <c r="B87" s="203" t="s">
        <v>162</v>
      </c>
      <c r="C87" s="97">
        <v>5</v>
      </c>
      <c r="D87" s="97">
        <v>1</v>
      </c>
      <c r="E87" s="391">
        <f t="shared" si="6"/>
        <v>6</v>
      </c>
      <c r="F87" s="97">
        <v>156</v>
      </c>
      <c r="G87" s="97">
        <v>11</v>
      </c>
      <c r="H87" s="391">
        <f t="shared" si="7"/>
        <v>167</v>
      </c>
      <c r="I87" s="97">
        <v>53</v>
      </c>
      <c r="J87" s="97">
        <v>0</v>
      </c>
      <c r="K87" s="97">
        <v>40</v>
      </c>
      <c r="L87" s="97">
        <v>16</v>
      </c>
      <c r="M87" s="97">
        <v>50</v>
      </c>
      <c r="N87" s="95">
        <v>0</v>
      </c>
      <c r="O87" s="95">
        <v>1</v>
      </c>
      <c r="P87" s="206">
        <f t="shared" si="8"/>
        <v>107</v>
      </c>
      <c r="Q87" s="392">
        <f t="shared" si="9"/>
        <v>226</v>
      </c>
      <c r="R87" s="393">
        <f t="shared" si="10"/>
        <v>280</v>
      </c>
    </row>
    <row r="88" spans="1:18" s="200" customFormat="1" ht="17.25" customHeight="1" x14ac:dyDescent="0.2">
      <c r="A88" s="204">
        <f t="shared" si="11"/>
        <v>80</v>
      </c>
      <c r="B88" s="203" t="s">
        <v>163</v>
      </c>
      <c r="C88" s="97">
        <v>28</v>
      </c>
      <c r="D88" s="97">
        <v>2</v>
      </c>
      <c r="E88" s="391">
        <f t="shared" si="6"/>
        <v>30</v>
      </c>
      <c r="F88" s="97">
        <v>1045</v>
      </c>
      <c r="G88" s="97">
        <v>75</v>
      </c>
      <c r="H88" s="391">
        <f t="shared" si="7"/>
        <v>1120</v>
      </c>
      <c r="I88" s="97">
        <v>329</v>
      </c>
      <c r="J88" s="97">
        <v>4</v>
      </c>
      <c r="K88" s="97">
        <v>276</v>
      </c>
      <c r="L88" s="97">
        <v>87</v>
      </c>
      <c r="M88" s="97">
        <v>207</v>
      </c>
      <c r="N88" s="95">
        <v>1</v>
      </c>
      <c r="O88" s="95">
        <v>3</v>
      </c>
      <c r="P88" s="206">
        <f t="shared" si="8"/>
        <v>578</v>
      </c>
      <c r="Q88" s="392">
        <f t="shared" si="9"/>
        <v>1479</v>
      </c>
      <c r="R88" s="393">
        <f t="shared" si="10"/>
        <v>1728</v>
      </c>
    </row>
    <row r="89" spans="1:18" s="200" customFormat="1" ht="17.25" customHeight="1" x14ac:dyDescent="0.2">
      <c r="A89" s="204">
        <f t="shared" si="11"/>
        <v>81</v>
      </c>
      <c r="B89" s="203" t="s">
        <v>164</v>
      </c>
      <c r="C89" s="97">
        <v>70</v>
      </c>
      <c r="D89" s="97">
        <v>12</v>
      </c>
      <c r="E89" s="391">
        <f t="shared" si="6"/>
        <v>82</v>
      </c>
      <c r="F89" s="97">
        <v>1021</v>
      </c>
      <c r="G89" s="97">
        <v>263</v>
      </c>
      <c r="H89" s="391">
        <f t="shared" si="7"/>
        <v>1284</v>
      </c>
      <c r="I89" s="97">
        <v>413</v>
      </c>
      <c r="J89" s="97">
        <v>18</v>
      </c>
      <c r="K89" s="97">
        <v>327</v>
      </c>
      <c r="L89" s="97">
        <v>53</v>
      </c>
      <c r="M89" s="97">
        <v>169</v>
      </c>
      <c r="N89" s="95">
        <v>0</v>
      </c>
      <c r="O89" s="95">
        <v>2</v>
      </c>
      <c r="P89" s="206">
        <f t="shared" si="8"/>
        <v>569</v>
      </c>
      <c r="Q89" s="392">
        <f t="shared" si="9"/>
        <v>1779</v>
      </c>
      <c r="R89" s="393">
        <f t="shared" si="10"/>
        <v>1935</v>
      </c>
    </row>
    <row r="90" spans="1:18" s="200" customFormat="1" ht="17.25" customHeight="1" x14ac:dyDescent="0.2">
      <c r="A90" s="204">
        <v>90</v>
      </c>
      <c r="B90" s="203" t="s">
        <v>242</v>
      </c>
      <c r="C90" s="97">
        <v>0</v>
      </c>
      <c r="D90" s="97">
        <v>0</v>
      </c>
      <c r="E90" s="391">
        <f t="shared" si="6"/>
        <v>0</v>
      </c>
      <c r="F90" s="97">
        <v>73</v>
      </c>
      <c r="G90" s="97">
        <v>11</v>
      </c>
      <c r="H90" s="391">
        <f t="shared" si="7"/>
        <v>84</v>
      </c>
      <c r="I90" s="97">
        <v>17</v>
      </c>
      <c r="J90" s="97">
        <v>1</v>
      </c>
      <c r="K90" s="97">
        <v>15</v>
      </c>
      <c r="L90" s="97">
        <v>5</v>
      </c>
      <c r="M90" s="97">
        <v>4</v>
      </c>
      <c r="N90" s="95">
        <v>0</v>
      </c>
      <c r="O90" s="95">
        <v>0</v>
      </c>
      <c r="P90" s="206">
        <f t="shared" si="8"/>
        <v>25</v>
      </c>
      <c r="Q90" s="392">
        <f t="shared" si="9"/>
        <v>101</v>
      </c>
      <c r="R90" s="399">
        <f t="shared" si="10"/>
        <v>109</v>
      </c>
    </row>
    <row r="91" spans="1:18" s="200" customFormat="1" ht="17.25" customHeight="1" x14ac:dyDescent="0.2">
      <c r="A91" s="447" t="s">
        <v>221</v>
      </c>
      <c r="B91" s="447"/>
      <c r="C91" s="400">
        <f t="shared" ref="C91:P91" si="12">SUM(C6:C90)</f>
        <v>6194</v>
      </c>
      <c r="D91" s="400">
        <f t="shared" si="12"/>
        <v>1727</v>
      </c>
      <c r="E91" s="400">
        <f t="shared" si="12"/>
        <v>7921</v>
      </c>
      <c r="F91" s="401">
        <f t="shared" si="12"/>
        <v>198450</v>
      </c>
      <c r="G91" s="401">
        <f t="shared" si="12"/>
        <v>53699</v>
      </c>
      <c r="H91" s="401">
        <f t="shared" si="12"/>
        <v>252149</v>
      </c>
      <c r="I91" s="401">
        <f t="shared" si="12"/>
        <v>85343</v>
      </c>
      <c r="J91" s="400">
        <f t="shared" si="12"/>
        <v>3401</v>
      </c>
      <c r="K91" s="400">
        <f t="shared" si="12"/>
        <v>66174</v>
      </c>
      <c r="L91" s="400">
        <f t="shared" si="12"/>
        <v>12043</v>
      </c>
      <c r="M91" s="400">
        <f t="shared" si="12"/>
        <v>40463</v>
      </c>
      <c r="N91" s="400">
        <f t="shared" si="12"/>
        <v>199</v>
      </c>
      <c r="O91" s="400">
        <f t="shared" si="12"/>
        <v>998</v>
      </c>
      <c r="P91" s="402">
        <f t="shared" si="12"/>
        <v>123278</v>
      </c>
      <c r="Q91" s="402">
        <f t="shared" ref="Q91:R91" si="13">SUM(Q6:Q90)</f>
        <v>345413</v>
      </c>
      <c r="R91" s="403">
        <f t="shared" si="13"/>
        <v>383348</v>
      </c>
    </row>
    <row r="92" spans="1:18" ht="12.75" customHeight="1" x14ac:dyDescent="0.2">
      <c r="A92" s="197"/>
      <c r="B92" s="199"/>
      <c r="C92" s="219"/>
      <c r="D92" s="219"/>
      <c r="E92" s="219"/>
      <c r="P92" s="195" t="s">
        <v>180</v>
      </c>
      <c r="Q92" s="198"/>
      <c r="R92" s="207"/>
    </row>
    <row r="93" spans="1:18" ht="12.75" customHeight="1" x14ac:dyDescent="0.2">
      <c r="A93" s="197"/>
      <c r="B93" s="199"/>
      <c r="Q93" s="198"/>
    </row>
    <row r="94" spans="1:18" ht="12.75" customHeight="1" x14ac:dyDescent="0.2">
      <c r="A94" s="197"/>
      <c r="B94" s="199"/>
      <c r="Q94" s="198"/>
    </row>
    <row r="95" spans="1:18" ht="12.75" customHeight="1" x14ac:dyDescent="0.2">
      <c r="A95" s="197"/>
      <c r="B95" s="199"/>
      <c r="Q95" s="198"/>
    </row>
    <row r="96" spans="1:18" ht="12.75" customHeight="1" x14ac:dyDescent="0.2">
      <c r="A96" s="197"/>
      <c r="B96" s="199"/>
      <c r="Q96" s="198"/>
    </row>
    <row r="97" spans="1:17" ht="12.75" customHeight="1" x14ac:dyDescent="0.2">
      <c r="A97" s="197"/>
      <c r="B97" s="199"/>
      <c r="Q97" s="198"/>
    </row>
    <row r="98" spans="1:17" ht="12.75" customHeight="1" x14ac:dyDescent="0.2">
      <c r="A98" s="197"/>
      <c r="B98" s="199"/>
      <c r="Q98" s="198"/>
    </row>
    <row r="99" spans="1:17" ht="12.75" customHeight="1" x14ac:dyDescent="0.2">
      <c r="A99" s="197"/>
      <c r="B99" s="199"/>
      <c r="Q99" s="198"/>
    </row>
    <row r="100" spans="1:17" ht="12.75" customHeight="1" x14ac:dyDescent="0.2">
      <c r="A100" s="197"/>
      <c r="B100" s="199"/>
      <c r="Q100" s="198"/>
    </row>
    <row r="101" spans="1:17" ht="12.75" customHeight="1" x14ac:dyDescent="0.2">
      <c r="A101" s="197"/>
      <c r="B101" s="199"/>
      <c r="Q101" s="198"/>
    </row>
    <row r="102" spans="1:17" ht="12.75" customHeight="1" x14ac:dyDescent="0.2">
      <c r="A102" s="197"/>
      <c r="B102" s="199"/>
      <c r="Q102" s="198"/>
    </row>
    <row r="103" spans="1:17" ht="12.75" customHeight="1" x14ac:dyDescent="0.2">
      <c r="A103" s="197"/>
      <c r="B103" s="199"/>
      <c r="Q103" s="198"/>
    </row>
    <row r="104" spans="1:17" ht="12.75" customHeight="1" x14ac:dyDescent="0.2">
      <c r="A104" s="197"/>
      <c r="B104" s="196"/>
      <c r="Q104" s="198"/>
    </row>
    <row r="105" spans="1:17" ht="12.75" customHeight="1" x14ac:dyDescent="0.2">
      <c r="A105" s="197"/>
      <c r="B105" s="196"/>
    </row>
    <row r="106" spans="1:17" ht="12.75" customHeight="1" x14ac:dyDescent="0.2">
      <c r="A106" s="197"/>
      <c r="B106" s="196"/>
    </row>
    <row r="107" spans="1:17" ht="12.75" customHeight="1" x14ac:dyDescent="0.2">
      <c r="A107" s="197"/>
      <c r="B107" s="196"/>
    </row>
    <row r="108" spans="1:17" ht="12.75" customHeight="1" x14ac:dyDescent="0.2">
      <c r="A108" s="197"/>
      <c r="B108" s="196"/>
    </row>
    <row r="109" spans="1:17" ht="12.75" customHeight="1" x14ac:dyDescent="0.2">
      <c r="A109" s="197"/>
      <c r="B109" s="196"/>
    </row>
    <row r="110" spans="1:17" ht="12.75" customHeight="1" x14ac:dyDescent="0.2">
      <c r="A110" s="197"/>
      <c r="B110" s="196"/>
    </row>
    <row r="111" spans="1:17" ht="12.75" customHeight="1" x14ac:dyDescent="0.2">
      <c r="A111" s="197"/>
      <c r="B111" s="196"/>
      <c r="C111" s="193"/>
      <c r="D111" s="193"/>
      <c r="E111" s="193"/>
      <c r="F111" s="193"/>
      <c r="G111" s="193"/>
      <c r="H111" s="193"/>
      <c r="I111" s="193"/>
      <c r="J111" s="193"/>
      <c r="K111" s="193"/>
      <c r="L111" s="193"/>
      <c r="M111" s="193"/>
      <c r="N111" s="193"/>
      <c r="O111" s="193"/>
      <c r="P111" s="193"/>
      <c r="Q111" s="193"/>
    </row>
    <row r="112" spans="1:17" ht="12.75" customHeight="1" x14ac:dyDescent="0.2">
      <c r="A112" s="197"/>
      <c r="B112" s="196"/>
      <c r="C112" s="193"/>
      <c r="D112" s="193"/>
      <c r="E112" s="193"/>
      <c r="F112" s="193"/>
      <c r="G112" s="193"/>
      <c r="H112" s="193"/>
      <c r="I112" s="193"/>
      <c r="J112" s="193"/>
      <c r="K112" s="193"/>
      <c r="L112" s="193"/>
      <c r="M112" s="193"/>
      <c r="N112" s="193"/>
      <c r="O112" s="193"/>
      <c r="P112" s="193"/>
      <c r="Q112" s="193"/>
    </row>
    <row r="113" spans="1:17" ht="12.75" customHeight="1" x14ac:dyDescent="0.2">
      <c r="A113" s="197"/>
      <c r="B113" s="196"/>
      <c r="C113" s="193"/>
      <c r="D113" s="193"/>
      <c r="E113" s="193"/>
      <c r="F113" s="193"/>
      <c r="G113" s="193"/>
      <c r="H113" s="193"/>
      <c r="I113" s="193"/>
      <c r="J113" s="193"/>
      <c r="K113" s="193"/>
      <c r="L113" s="193"/>
      <c r="M113" s="193"/>
      <c r="N113" s="193"/>
      <c r="O113" s="193"/>
      <c r="P113" s="193"/>
      <c r="Q113" s="193"/>
    </row>
    <row r="114" spans="1:17" ht="12.75" customHeight="1" x14ac:dyDescent="0.2">
      <c r="A114" s="197"/>
      <c r="B114" s="196"/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3"/>
      <c r="P114" s="193"/>
      <c r="Q114" s="193"/>
    </row>
    <row r="115" spans="1:17" ht="12.75" customHeight="1" x14ac:dyDescent="0.2">
      <c r="A115" s="197"/>
      <c r="B115" s="196"/>
      <c r="C115" s="193"/>
      <c r="D115" s="193"/>
      <c r="E115" s="193"/>
      <c r="F115" s="193"/>
      <c r="G115" s="193"/>
      <c r="H115" s="193"/>
      <c r="I115" s="193"/>
      <c r="J115" s="193"/>
      <c r="K115" s="193"/>
      <c r="L115" s="193"/>
      <c r="M115" s="193"/>
      <c r="N115" s="193"/>
      <c r="O115" s="193"/>
      <c r="P115" s="193"/>
      <c r="Q115" s="193"/>
    </row>
    <row r="116" spans="1:17" ht="12.75" customHeight="1" x14ac:dyDescent="0.2">
      <c r="A116" s="197"/>
      <c r="B116" s="196"/>
      <c r="C116" s="193"/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  <c r="O116" s="193"/>
      <c r="P116" s="193"/>
      <c r="Q116" s="193"/>
    </row>
    <row r="117" spans="1:17" ht="12.75" customHeight="1" x14ac:dyDescent="0.2">
      <c r="A117" s="197"/>
      <c r="B117" s="196"/>
      <c r="C117" s="193"/>
      <c r="D117" s="193"/>
      <c r="E117" s="193"/>
      <c r="F117" s="193"/>
      <c r="G117" s="193"/>
      <c r="H117" s="193"/>
      <c r="I117" s="193"/>
      <c r="J117" s="193"/>
      <c r="K117" s="193"/>
      <c r="L117" s="193"/>
      <c r="M117" s="193"/>
      <c r="N117" s="193"/>
      <c r="O117" s="193"/>
      <c r="P117" s="193"/>
      <c r="Q117" s="193"/>
    </row>
    <row r="118" spans="1:17" ht="12.75" customHeight="1" x14ac:dyDescent="0.2">
      <c r="A118" s="197"/>
      <c r="B118" s="196"/>
      <c r="C118" s="193"/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3"/>
      <c r="O118" s="193"/>
      <c r="P118" s="193"/>
      <c r="Q118" s="193"/>
    </row>
    <row r="119" spans="1:17" ht="12.75" customHeight="1" x14ac:dyDescent="0.2">
      <c r="A119" s="197"/>
      <c r="B119" s="196"/>
      <c r="C119" s="193"/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  <c r="N119" s="193"/>
      <c r="O119" s="193"/>
      <c r="P119" s="193"/>
      <c r="Q119" s="193"/>
    </row>
    <row r="120" spans="1:17" ht="12.75" customHeight="1" x14ac:dyDescent="0.2">
      <c r="A120" s="197"/>
      <c r="B120" s="196"/>
      <c r="C120" s="193"/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  <c r="O120" s="193"/>
      <c r="P120" s="193"/>
      <c r="Q120" s="193"/>
    </row>
    <row r="121" spans="1:17" ht="12.75" customHeight="1" x14ac:dyDescent="0.2">
      <c r="A121" s="197"/>
      <c r="B121" s="196"/>
      <c r="C121" s="193"/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  <c r="O121" s="193"/>
      <c r="P121" s="193"/>
      <c r="Q121" s="193"/>
    </row>
    <row r="122" spans="1:17" ht="12.75" customHeight="1" x14ac:dyDescent="0.2">
      <c r="A122" s="197"/>
      <c r="B122" s="196"/>
      <c r="C122" s="193"/>
      <c r="D122" s="193"/>
      <c r="E122" s="193"/>
      <c r="F122" s="193"/>
      <c r="G122" s="193"/>
      <c r="H122" s="193"/>
      <c r="I122" s="193"/>
      <c r="J122" s="193"/>
      <c r="K122" s="193"/>
      <c r="L122" s="193"/>
      <c r="M122" s="193"/>
      <c r="N122" s="193"/>
      <c r="O122" s="193"/>
      <c r="P122" s="193"/>
      <c r="Q122" s="193"/>
    </row>
    <row r="123" spans="1:17" ht="12.75" customHeight="1" x14ac:dyDescent="0.2">
      <c r="B123" s="196"/>
      <c r="C123" s="193"/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  <c r="O123" s="193"/>
      <c r="P123" s="193"/>
      <c r="Q123" s="193"/>
    </row>
    <row r="124" spans="1:17" ht="12.75" customHeight="1" x14ac:dyDescent="0.2">
      <c r="B124" s="196"/>
      <c r="C124" s="193"/>
      <c r="D124" s="193"/>
      <c r="E124" s="193"/>
      <c r="F124" s="193"/>
      <c r="G124" s="193"/>
      <c r="H124" s="193"/>
      <c r="I124" s="193"/>
      <c r="J124" s="193"/>
      <c r="K124" s="193"/>
      <c r="L124" s="193"/>
      <c r="M124" s="193"/>
      <c r="N124" s="193"/>
      <c r="O124" s="193"/>
      <c r="P124" s="193"/>
      <c r="Q124" s="193"/>
    </row>
    <row r="125" spans="1:17" ht="12.75" customHeight="1" x14ac:dyDescent="0.2">
      <c r="B125" s="196"/>
      <c r="C125" s="193"/>
      <c r="D125" s="193"/>
      <c r="E125" s="193"/>
      <c r="F125" s="193"/>
      <c r="G125" s="193"/>
      <c r="H125" s="193"/>
      <c r="I125" s="193"/>
      <c r="J125" s="193"/>
      <c r="K125" s="193"/>
      <c r="L125" s="193"/>
      <c r="M125" s="193"/>
      <c r="N125" s="193"/>
      <c r="O125" s="193"/>
      <c r="P125" s="193"/>
      <c r="Q125" s="193"/>
    </row>
    <row r="126" spans="1:17" ht="12.75" customHeight="1" x14ac:dyDescent="0.2">
      <c r="B126" s="196"/>
      <c r="C126" s="193"/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  <c r="O126" s="193"/>
      <c r="P126" s="193"/>
      <c r="Q126" s="193"/>
    </row>
    <row r="127" spans="1:17" ht="12.75" customHeight="1" x14ac:dyDescent="0.2">
      <c r="B127" s="196"/>
      <c r="C127" s="193"/>
      <c r="D127" s="193"/>
      <c r="E127" s="193"/>
      <c r="F127" s="193"/>
      <c r="G127" s="193"/>
      <c r="H127" s="193"/>
      <c r="I127" s="193"/>
      <c r="J127" s="193"/>
      <c r="K127" s="193"/>
      <c r="L127" s="193"/>
      <c r="M127" s="193"/>
      <c r="N127" s="193"/>
      <c r="O127" s="193"/>
      <c r="P127" s="193"/>
      <c r="Q127" s="193"/>
    </row>
    <row r="128" spans="1:17" ht="12.75" customHeight="1" x14ac:dyDescent="0.2">
      <c r="B128" s="196"/>
      <c r="C128" s="193"/>
      <c r="D128" s="193"/>
      <c r="E128" s="193"/>
      <c r="F128" s="193"/>
      <c r="G128" s="193"/>
      <c r="H128" s="193"/>
      <c r="I128" s="193"/>
      <c r="J128" s="193"/>
      <c r="K128" s="193"/>
      <c r="L128" s="193"/>
      <c r="M128" s="193"/>
      <c r="N128" s="193"/>
      <c r="O128" s="193"/>
      <c r="P128" s="193"/>
      <c r="Q128" s="193"/>
    </row>
    <row r="129" spans="2:17" ht="12.75" customHeight="1" x14ac:dyDescent="0.2">
      <c r="B129" s="196"/>
      <c r="C129" s="193"/>
      <c r="D129" s="193"/>
      <c r="E129" s="193"/>
      <c r="F129" s="193"/>
      <c r="G129" s="193"/>
      <c r="H129" s="193"/>
      <c r="I129" s="193"/>
      <c r="J129" s="193"/>
      <c r="K129" s="193"/>
      <c r="L129" s="193"/>
      <c r="M129" s="193"/>
      <c r="N129" s="193"/>
      <c r="O129" s="193"/>
      <c r="P129" s="193"/>
      <c r="Q129" s="193"/>
    </row>
    <row r="130" spans="2:17" ht="12.75" customHeight="1" x14ac:dyDescent="0.2">
      <c r="B130" s="196"/>
      <c r="C130" s="193"/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3"/>
      <c r="O130" s="193"/>
      <c r="P130" s="193"/>
      <c r="Q130" s="193"/>
    </row>
    <row r="131" spans="2:17" ht="12.75" customHeight="1" x14ac:dyDescent="0.2">
      <c r="B131" s="196"/>
      <c r="C131" s="193"/>
      <c r="D131" s="193"/>
      <c r="E131" s="193"/>
      <c r="F131" s="193"/>
      <c r="G131" s="193"/>
      <c r="H131" s="193"/>
      <c r="I131" s="193"/>
      <c r="J131" s="193"/>
      <c r="K131" s="193"/>
      <c r="L131" s="193"/>
      <c r="M131" s="193"/>
      <c r="N131" s="193"/>
      <c r="O131" s="193"/>
      <c r="P131" s="193"/>
      <c r="Q131" s="193"/>
    </row>
    <row r="132" spans="2:17" ht="12.75" customHeight="1" x14ac:dyDescent="0.2">
      <c r="B132" s="196"/>
      <c r="C132" s="193"/>
      <c r="D132" s="193"/>
      <c r="E132" s="193"/>
      <c r="F132" s="193"/>
      <c r="G132" s="193"/>
      <c r="H132" s="193"/>
      <c r="I132" s="193"/>
      <c r="J132" s="193"/>
      <c r="K132" s="193"/>
      <c r="L132" s="193"/>
      <c r="M132" s="193"/>
      <c r="N132" s="193"/>
      <c r="O132" s="193"/>
      <c r="P132" s="193"/>
      <c r="Q132" s="193"/>
    </row>
    <row r="133" spans="2:17" ht="12.75" customHeight="1" x14ac:dyDescent="0.2">
      <c r="B133" s="196"/>
      <c r="C133" s="193"/>
      <c r="D133" s="193"/>
      <c r="E133" s="193"/>
      <c r="F133" s="193"/>
      <c r="G133" s="193"/>
      <c r="H133" s="193"/>
      <c r="I133" s="193"/>
      <c r="J133" s="193"/>
      <c r="K133" s="193"/>
      <c r="L133" s="193"/>
      <c r="M133" s="193"/>
      <c r="N133" s="193"/>
      <c r="O133" s="193"/>
      <c r="P133" s="193"/>
      <c r="Q133" s="193"/>
    </row>
    <row r="134" spans="2:17" ht="12.75" customHeight="1" x14ac:dyDescent="0.2">
      <c r="B134" s="196"/>
      <c r="C134" s="193"/>
      <c r="D134" s="193"/>
      <c r="E134" s="193"/>
      <c r="F134" s="193"/>
      <c r="G134" s="193"/>
      <c r="H134" s="193"/>
      <c r="I134" s="193"/>
      <c r="J134" s="193"/>
      <c r="K134" s="193"/>
      <c r="L134" s="193"/>
      <c r="M134" s="193"/>
      <c r="N134" s="193"/>
      <c r="O134" s="193"/>
      <c r="P134" s="193"/>
      <c r="Q134" s="193"/>
    </row>
    <row r="135" spans="2:17" ht="12.75" customHeight="1" x14ac:dyDescent="0.2">
      <c r="B135" s="196"/>
      <c r="C135" s="193"/>
      <c r="D135" s="193"/>
      <c r="E135" s="193"/>
      <c r="F135" s="193"/>
      <c r="G135" s="193"/>
      <c r="H135" s="193"/>
      <c r="I135" s="193"/>
      <c r="J135" s="193"/>
      <c r="K135" s="193"/>
      <c r="L135" s="193"/>
      <c r="M135" s="193"/>
      <c r="N135" s="193"/>
      <c r="O135" s="193"/>
      <c r="P135" s="193"/>
      <c r="Q135" s="193"/>
    </row>
    <row r="136" spans="2:17" ht="12.75" customHeight="1" x14ac:dyDescent="0.2">
      <c r="B136" s="196"/>
      <c r="C136" s="193"/>
      <c r="D136" s="193"/>
      <c r="E136" s="193"/>
      <c r="F136" s="193"/>
      <c r="G136" s="193"/>
      <c r="H136" s="193"/>
      <c r="I136" s="193"/>
      <c r="J136" s="193"/>
      <c r="K136" s="193"/>
      <c r="L136" s="193"/>
      <c r="M136" s="193"/>
      <c r="N136" s="193"/>
      <c r="O136" s="193"/>
      <c r="P136" s="193"/>
      <c r="Q136" s="193"/>
    </row>
    <row r="137" spans="2:17" ht="12.75" customHeight="1" x14ac:dyDescent="0.2">
      <c r="B137" s="196"/>
      <c r="C137" s="193"/>
      <c r="D137" s="193"/>
      <c r="E137" s="193"/>
      <c r="F137" s="193"/>
      <c r="G137" s="193"/>
      <c r="H137" s="193"/>
      <c r="I137" s="193"/>
      <c r="J137" s="193"/>
      <c r="K137" s="193"/>
      <c r="L137" s="193"/>
      <c r="M137" s="193"/>
      <c r="N137" s="193"/>
      <c r="O137" s="193"/>
      <c r="P137" s="193"/>
      <c r="Q137" s="193"/>
    </row>
    <row r="138" spans="2:17" ht="12.75" customHeight="1" x14ac:dyDescent="0.2">
      <c r="B138" s="196"/>
      <c r="C138" s="193"/>
      <c r="D138" s="193"/>
      <c r="E138" s="193"/>
      <c r="F138" s="193"/>
      <c r="G138" s="193"/>
      <c r="H138" s="193"/>
      <c r="I138" s="193"/>
      <c r="J138" s="193"/>
      <c r="K138" s="193"/>
      <c r="L138" s="193"/>
      <c r="M138" s="193"/>
      <c r="N138" s="193"/>
      <c r="O138" s="193"/>
      <c r="P138" s="193"/>
      <c r="Q138" s="193"/>
    </row>
    <row r="139" spans="2:17" ht="12.75" customHeight="1" x14ac:dyDescent="0.2">
      <c r="B139" s="196"/>
      <c r="C139" s="193"/>
      <c r="D139" s="193"/>
      <c r="E139" s="193"/>
      <c r="F139" s="193"/>
      <c r="G139" s="193"/>
      <c r="H139" s="193"/>
      <c r="I139" s="193"/>
      <c r="J139" s="193"/>
      <c r="K139" s="193"/>
      <c r="L139" s="193"/>
      <c r="M139" s="193"/>
      <c r="N139" s="193"/>
      <c r="O139" s="193"/>
      <c r="P139" s="193"/>
      <c r="Q139" s="193"/>
    </row>
    <row r="140" spans="2:17" ht="12.75" customHeight="1" x14ac:dyDescent="0.2">
      <c r="B140" s="196"/>
      <c r="C140" s="193"/>
      <c r="D140" s="193"/>
      <c r="E140" s="193"/>
      <c r="F140" s="193"/>
      <c r="G140" s="193"/>
      <c r="H140" s="193"/>
      <c r="I140" s="193"/>
      <c r="J140" s="193"/>
      <c r="K140" s="193"/>
      <c r="L140" s="193"/>
      <c r="M140" s="193"/>
      <c r="N140" s="193"/>
      <c r="O140" s="193"/>
      <c r="P140" s="193"/>
      <c r="Q140" s="193"/>
    </row>
    <row r="141" spans="2:17" ht="12.75" customHeight="1" x14ac:dyDescent="0.2">
      <c r="B141" s="196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93"/>
      <c r="O141" s="193"/>
      <c r="P141" s="193"/>
      <c r="Q141" s="193"/>
    </row>
    <row r="142" spans="2:17" ht="12.75" customHeight="1" x14ac:dyDescent="0.2">
      <c r="B142" s="196"/>
      <c r="C142" s="193"/>
      <c r="D142" s="193"/>
      <c r="E142" s="193"/>
      <c r="F142" s="193"/>
      <c r="G142" s="193"/>
      <c r="H142" s="193"/>
      <c r="I142" s="193"/>
      <c r="J142" s="193"/>
      <c r="K142" s="193"/>
      <c r="L142" s="193"/>
      <c r="M142" s="193"/>
      <c r="N142" s="193"/>
      <c r="O142" s="193"/>
      <c r="P142" s="193"/>
      <c r="Q142" s="193"/>
    </row>
    <row r="143" spans="2:17" ht="12.75" customHeight="1" x14ac:dyDescent="0.2">
      <c r="B143" s="196"/>
      <c r="C143" s="193"/>
      <c r="D143" s="193"/>
      <c r="E143" s="193"/>
      <c r="F143" s="193"/>
      <c r="G143" s="193"/>
      <c r="H143" s="193"/>
      <c r="I143" s="193"/>
      <c r="J143" s="193"/>
      <c r="K143" s="193"/>
      <c r="L143" s="193"/>
      <c r="M143" s="193"/>
      <c r="N143" s="193"/>
      <c r="O143" s="193"/>
      <c r="P143" s="193"/>
      <c r="Q143" s="193"/>
    </row>
    <row r="144" spans="2:17" ht="12.75" customHeight="1" x14ac:dyDescent="0.2">
      <c r="B144" s="196"/>
      <c r="C144" s="193"/>
      <c r="D144" s="193"/>
      <c r="E144" s="193"/>
      <c r="F144" s="193"/>
      <c r="G144" s="193"/>
      <c r="H144" s="193"/>
      <c r="I144" s="193"/>
      <c r="J144" s="193"/>
      <c r="K144" s="193"/>
      <c r="L144" s="193"/>
      <c r="M144" s="193"/>
      <c r="N144" s="193"/>
      <c r="O144" s="193"/>
      <c r="P144" s="193"/>
      <c r="Q144" s="193"/>
    </row>
    <row r="145" spans="2:17" ht="12.75" customHeight="1" x14ac:dyDescent="0.2">
      <c r="B145" s="196"/>
      <c r="C145" s="193"/>
      <c r="D145" s="193"/>
      <c r="E145" s="193"/>
      <c r="F145" s="193"/>
      <c r="G145" s="193"/>
      <c r="H145" s="193"/>
      <c r="I145" s="193"/>
      <c r="J145" s="193"/>
      <c r="K145" s="193"/>
      <c r="L145" s="193"/>
      <c r="M145" s="193"/>
      <c r="N145" s="193"/>
      <c r="O145" s="193"/>
      <c r="P145" s="193"/>
      <c r="Q145" s="193"/>
    </row>
    <row r="146" spans="2:17" ht="12.75" customHeight="1" x14ac:dyDescent="0.2">
      <c r="B146" s="196"/>
      <c r="C146" s="193"/>
      <c r="D146" s="193"/>
      <c r="E146" s="193"/>
      <c r="F146" s="193"/>
      <c r="G146" s="193"/>
      <c r="H146" s="193"/>
      <c r="I146" s="193"/>
      <c r="J146" s="193"/>
      <c r="K146" s="193"/>
      <c r="L146" s="193"/>
      <c r="M146" s="193"/>
      <c r="N146" s="193"/>
      <c r="O146" s="193"/>
      <c r="P146" s="193"/>
      <c r="Q146" s="193"/>
    </row>
    <row r="147" spans="2:17" ht="12.75" customHeight="1" x14ac:dyDescent="0.2">
      <c r="B147" s="196"/>
      <c r="C147" s="193"/>
      <c r="D147" s="193"/>
      <c r="E147" s="193"/>
      <c r="F147" s="193"/>
      <c r="G147" s="193"/>
      <c r="H147" s="193"/>
      <c r="I147" s="193"/>
      <c r="J147" s="193"/>
      <c r="K147" s="193"/>
      <c r="L147" s="193"/>
      <c r="M147" s="193"/>
      <c r="N147" s="193"/>
      <c r="O147" s="193"/>
      <c r="P147" s="193"/>
      <c r="Q147" s="193"/>
    </row>
    <row r="148" spans="2:17" ht="12.75" customHeight="1" x14ac:dyDescent="0.2">
      <c r="B148" s="196"/>
      <c r="C148" s="193"/>
      <c r="D148" s="193"/>
      <c r="E148" s="193"/>
      <c r="F148" s="193"/>
      <c r="G148" s="193"/>
      <c r="H148" s="193"/>
      <c r="I148" s="193"/>
      <c r="J148" s="193"/>
      <c r="K148" s="193"/>
      <c r="L148" s="193"/>
      <c r="M148" s="193"/>
      <c r="N148" s="193"/>
      <c r="O148" s="193"/>
      <c r="P148" s="193"/>
      <c r="Q148" s="193"/>
    </row>
    <row r="149" spans="2:17" ht="12.75" customHeight="1" x14ac:dyDescent="0.2">
      <c r="B149" s="196"/>
      <c r="C149" s="193"/>
      <c r="D149" s="193"/>
      <c r="E149" s="193"/>
      <c r="F149" s="193"/>
      <c r="G149" s="193"/>
      <c r="H149" s="193"/>
      <c r="I149" s="193"/>
      <c r="J149" s="193"/>
      <c r="K149" s="193"/>
      <c r="L149" s="193"/>
      <c r="M149" s="193"/>
      <c r="N149" s="193"/>
      <c r="O149" s="193"/>
      <c r="P149" s="193"/>
      <c r="Q149" s="193"/>
    </row>
    <row r="150" spans="2:17" ht="12.75" customHeight="1" x14ac:dyDescent="0.2">
      <c r="B150" s="196"/>
      <c r="C150" s="193"/>
      <c r="D150" s="193"/>
      <c r="E150" s="193"/>
      <c r="F150" s="193"/>
      <c r="G150" s="193"/>
      <c r="H150" s="193"/>
      <c r="I150" s="193"/>
      <c r="J150" s="193"/>
      <c r="K150" s="193"/>
      <c r="L150" s="193"/>
      <c r="M150" s="193"/>
      <c r="N150" s="193"/>
      <c r="O150" s="193"/>
      <c r="P150" s="193"/>
      <c r="Q150" s="193"/>
    </row>
    <row r="151" spans="2:17" ht="12.75" customHeight="1" x14ac:dyDescent="0.2">
      <c r="B151" s="196"/>
      <c r="C151" s="193"/>
      <c r="D151" s="193"/>
      <c r="E151" s="193"/>
      <c r="F151" s="193"/>
      <c r="G151" s="193"/>
      <c r="H151" s="193"/>
      <c r="I151" s="193"/>
      <c r="J151" s="193"/>
      <c r="K151" s="193"/>
      <c r="L151" s="193"/>
      <c r="M151" s="193"/>
      <c r="N151" s="193"/>
      <c r="O151" s="193"/>
      <c r="P151" s="193"/>
      <c r="Q151" s="193"/>
    </row>
    <row r="152" spans="2:17" ht="12.75" customHeight="1" x14ac:dyDescent="0.2">
      <c r="B152" s="196"/>
      <c r="C152" s="193"/>
      <c r="D152" s="193"/>
      <c r="E152" s="193"/>
      <c r="F152" s="193"/>
      <c r="G152" s="193"/>
      <c r="H152" s="193"/>
      <c r="I152" s="193"/>
      <c r="J152" s="193"/>
      <c r="K152" s="193"/>
      <c r="L152" s="193"/>
      <c r="M152" s="193"/>
      <c r="N152" s="193"/>
      <c r="O152" s="193"/>
      <c r="P152" s="193"/>
      <c r="Q152" s="193"/>
    </row>
    <row r="153" spans="2:17" ht="12.75" customHeight="1" x14ac:dyDescent="0.2">
      <c r="B153" s="196"/>
      <c r="C153" s="193"/>
      <c r="D153" s="193"/>
      <c r="E153" s="193"/>
      <c r="F153" s="193"/>
      <c r="G153" s="193"/>
      <c r="H153" s="193"/>
      <c r="I153" s="193"/>
      <c r="J153" s="193"/>
      <c r="K153" s="193"/>
      <c r="L153" s="193"/>
      <c r="M153" s="193"/>
      <c r="N153" s="193"/>
      <c r="O153" s="193"/>
      <c r="P153" s="193"/>
      <c r="Q153" s="193"/>
    </row>
    <row r="154" spans="2:17" ht="12.75" customHeight="1" x14ac:dyDescent="0.2">
      <c r="B154" s="196"/>
      <c r="C154" s="193"/>
      <c r="D154" s="193"/>
      <c r="E154" s="193"/>
      <c r="F154" s="193"/>
      <c r="G154" s="193"/>
      <c r="H154" s="193"/>
      <c r="I154" s="193"/>
      <c r="J154" s="193"/>
      <c r="K154" s="193"/>
      <c r="L154" s="193"/>
      <c r="M154" s="193"/>
      <c r="N154" s="193"/>
      <c r="O154" s="193"/>
      <c r="P154" s="193"/>
      <c r="Q154" s="193"/>
    </row>
    <row r="155" spans="2:17" ht="12.75" customHeight="1" x14ac:dyDescent="0.2">
      <c r="B155" s="196"/>
      <c r="C155" s="193"/>
      <c r="D155" s="193"/>
      <c r="E155" s="193"/>
      <c r="F155" s="193"/>
      <c r="G155" s="193"/>
      <c r="H155" s="193"/>
      <c r="I155" s="193"/>
      <c r="J155" s="193"/>
      <c r="K155" s="193"/>
      <c r="L155" s="193"/>
      <c r="M155" s="193"/>
      <c r="N155" s="193"/>
      <c r="O155" s="193"/>
      <c r="P155" s="193"/>
      <c r="Q155" s="193"/>
    </row>
    <row r="156" spans="2:17" ht="12.75" customHeight="1" x14ac:dyDescent="0.2">
      <c r="B156" s="196"/>
      <c r="C156" s="193"/>
      <c r="D156" s="193"/>
      <c r="E156" s="193"/>
      <c r="F156" s="193"/>
      <c r="G156" s="193"/>
      <c r="H156" s="193"/>
      <c r="I156" s="193"/>
      <c r="J156" s="193"/>
      <c r="K156" s="193"/>
      <c r="L156" s="193"/>
      <c r="M156" s="193"/>
      <c r="N156" s="193"/>
      <c r="O156" s="193"/>
      <c r="P156" s="193"/>
      <c r="Q156" s="193"/>
    </row>
    <row r="157" spans="2:17" ht="12.75" customHeight="1" x14ac:dyDescent="0.2">
      <c r="B157" s="196"/>
      <c r="C157" s="193"/>
      <c r="D157" s="193"/>
      <c r="E157" s="193"/>
      <c r="F157" s="193"/>
      <c r="G157" s="193"/>
      <c r="H157" s="193"/>
      <c r="I157" s="193"/>
      <c r="J157" s="193"/>
      <c r="K157" s="193"/>
      <c r="L157" s="193"/>
      <c r="M157" s="193"/>
      <c r="N157" s="193"/>
      <c r="O157" s="193"/>
      <c r="P157" s="193"/>
      <c r="Q157" s="193"/>
    </row>
    <row r="158" spans="2:17" ht="12.75" customHeight="1" x14ac:dyDescent="0.2">
      <c r="B158" s="196"/>
      <c r="C158" s="193"/>
      <c r="D158" s="193"/>
      <c r="E158" s="193"/>
      <c r="F158" s="193"/>
      <c r="G158" s="193"/>
      <c r="H158" s="193"/>
      <c r="I158" s="193"/>
      <c r="J158" s="193"/>
      <c r="K158" s="193"/>
      <c r="L158" s="193"/>
      <c r="M158" s="193"/>
      <c r="N158" s="193"/>
      <c r="O158" s="193"/>
      <c r="P158" s="193"/>
      <c r="Q158" s="193"/>
    </row>
    <row r="159" spans="2:17" ht="12.75" customHeight="1" x14ac:dyDescent="0.2">
      <c r="B159" s="196"/>
      <c r="C159" s="193"/>
      <c r="D159" s="193"/>
      <c r="E159" s="193"/>
      <c r="F159" s="193"/>
      <c r="G159" s="193"/>
      <c r="H159" s="193"/>
      <c r="I159" s="193"/>
      <c r="J159" s="193"/>
      <c r="K159" s="193"/>
      <c r="L159" s="193"/>
      <c r="M159" s="193"/>
      <c r="N159" s="193"/>
      <c r="O159" s="193"/>
      <c r="P159" s="193"/>
      <c r="Q159" s="193"/>
    </row>
    <row r="160" spans="2:17" ht="12.75" customHeight="1" x14ac:dyDescent="0.2">
      <c r="B160" s="196"/>
      <c r="C160" s="193"/>
      <c r="D160" s="193"/>
      <c r="E160" s="193"/>
      <c r="F160" s="193"/>
      <c r="G160" s="193"/>
      <c r="H160" s="193"/>
      <c r="I160" s="193"/>
      <c r="J160" s="193"/>
      <c r="K160" s="193"/>
      <c r="L160" s="193"/>
      <c r="M160" s="193"/>
      <c r="N160" s="193"/>
      <c r="O160" s="193"/>
      <c r="P160" s="193"/>
      <c r="Q160" s="193"/>
    </row>
    <row r="161" spans="2:17" ht="12.75" customHeight="1" x14ac:dyDescent="0.2">
      <c r="B161" s="196"/>
      <c r="C161" s="193"/>
      <c r="D161" s="193"/>
      <c r="E161" s="193"/>
      <c r="F161" s="193"/>
      <c r="G161" s="193"/>
      <c r="H161" s="193"/>
      <c r="I161" s="193"/>
      <c r="J161" s="193"/>
      <c r="K161" s="193"/>
      <c r="L161" s="193"/>
      <c r="M161" s="193"/>
      <c r="N161" s="193"/>
      <c r="O161" s="193"/>
      <c r="P161" s="193"/>
      <c r="Q161" s="193"/>
    </row>
    <row r="162" spans="2:17" ht="12.75" customHeight="1" x14ac:dyDescent="0.2">
      <c r="B162" s="196"/>
      <c r="C162" s="193"/>
      <c r="D162" s="193"/>
      <c r="E162" s="193"/>
      <c r="F162" s="193"/>
      <c r="G162" s="193"/>
      <c r="H162" s="193"/>
      <c r="I162" s="193"/>
      <c r="J162" s="193"/>
      <c r="K162" s="193"/>
      <c r="L162" s="193"/>
      <c r="M162" s="193"/>
      <c r="N162" s="193"/>
      <c r="O162" s="193"/>
      <c r="P162" s="193"/>
      <c r="Q162" s="193"/>
    </row>
    <row r="163" spans="2:17" ht="12.75" customHeight="1" x14ac:dyDescent="0.2">
      <c r="B163" s="196"/>
      <c r="C163" s="193"/>
      <c r="D163" s="193"/>
      <c r="E163" s="193"/>
      <c r="F163" s="193"/>
      <c r="G163" s="193"/>
      <c r="H163" s="193"/>
      <c r="I163" s="193"/>
      <c r="J163" s="193"/>
      <c r="K163" s="193"/>
      <c r="L163" s="193"/>
      <c r="M163" s="193"/>
      <c r="N163" s="193"/>
      <c r="O163" s="193"/>
      <c r="P163" s="193"/>
      <c r="Q163" s="193"/>
    </row>
    <row r="164" spans="2:17" ht="12.75" customHeight="1" x14ac:dyDescent="0.2">
      <c r="B164" s="196"/>
      <c r="C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93"/>
      <c r="N164" s="193"/>
      <c r="O164" s="193"/>
      <c r="P164" s="193"/>
      <c r="Q164" s="193"/>
    </row>
    <row r="165" spans="2:17" ht="12.75" customHeight="1" x14ac:dyDescent="0.2">
      <c r="B165" s="196"/>
      <c r="C165" s="193"/>
      <c r="D165" s="193"/>
      <c r="E165" s="193"/>
      <c r="F165" s="193"/>
      <c r="G165" s="193"/>
      <c r="H165" s="193"/>
      <c r="I165" s="193"/>
      <c r="J165" s="193"/>
      <c r="K165" s="193"/>
      <c r="L165" s="193"/>
      <c r="M165" s="193"/>
      <c r="N165" s="193"/>
      <c r="O165" s="193"/>
      <c r="P165" s="193"/>
      <c r="Q165" s="193"/>
    </row>
    <row r="166" spans="2:17" ht="12.75" customHeight="1" x14ac:dyDescent="0.2">
      <c r="B166" s="196"/>
      <c r="C166" s="193"/>
      <c r="D166" s="193"/>
      <c r="E166" s="193"/>
      <c r="F166" s="193"/>
      <c r="G166" s="193"/>
      <c r="H166" s="193"/>
      <c r="I166" s="193"/>
      <c r="J166" s="193"/>
      <c r="K166" s="193"/>
      <c r="L166" s="193"/>
      <c r="M166" s="193"/>
      <c r="N166" s="193"/>
      <c r="O166" s="193"/>
      <c r="P166" s="193"/>
      <c r="Q166" s="193"/>
    </row>
    <row r="167" spans="2:17" ht="12.75" customHeight="1" x14ac:dyDescent="0.2">
      <c r="B167" s="196"/>
      <c r="C167" s="193"/>
      <c r="D167" s="193"/>
      <c r="E167" s="193"/>
      <c r="F167" s="193"/>
      <c r="G167" s="193"/>
      <c r="H167" s="193"/>
      <c r="I167" s="193"/>
      <c r="J167" s="193"/>
      <c r="K167" s="193"/>
      <c r="L167" s="193"/>
      <c r="M167" s="193"/>
      <c r="N167" s="193"/>
      <c r="O167" s="193"/>
      <c r="P167" s="193"/>
      <c r="Q167" s="193"/>
    </row>
    <row r="168" spans="2:17" ht="12.75" customHeight="1" x14ac:dyDescent="0.2">
      <c r="B168" s="196"/>
      <c r="C168" s="193"/>
      <c r="D168" s="193"/>
      <c r="E168" s="193"/>
      <c r="F168" s="193"/>
      <c r="G168" s="193"/>
      <c r="H168" s="193"/>
      <c r="I168" s="193"/>
      <c r="J168" s="193"/>
      <c r="K168" s="193"/>
      <c r="L168" s="193"/>
      <c r="M168" s="193"/>
      <c r="N168" s="193"/>
      <c r="O168" s="193"/>
      <c r="P168" s="193"/>
      <c r="Q168" s="193"/>
    </row>
    <row r="169" spans="2:17" ht="12.75" customHeight="1" x14ac:dyDescent="0.2">
      <c r="B169" s="196"/>
      <c r="C169" s="193"/>
      <c r="D169" s="193"/>
      <c r="E169" s="193"/>
      <c r="F169" s="193"/>
      <c r="G169" s="193"/>
      <c r="H169" s="193"/>
      <c r="I169" s="193"/>
      <c r="J169" s="193"/>
      <c r="K169" s="193"/>
      <c r="L169" s="193"/>
      <c r="M169" s="193"/>
      <c r="N169" s="193"/>
      <c r="O169" s="193"/>
      <c r="P169" s="193"/>
      <c r="Q169" s="193"/>
    </row>
    <row r="170" spans="2:17" ht="12.75" customHeight="1" x14ac:dyDescent="0.2">
      <c r="B170" s="196"/>
      <c r="C170" s="193"/>
      <c r="D170" s="193"/>
      <c r="E170" s="193"/>
      <c r="F170" s="193"/>
      <c r="G170" s="193"/>
      <c r="H170" s="193"/>
      <c r="I170" s="193"/>
      <c r="J170" s="193"/>
      <c r="K170" s="193"/>
      <c r="L170" s="193"/>
      <c r="M170" s="193"/>
      <c r="N170" s="193"/>
      <c r="O170" s="193"/>
      <c r="P170" s="193"/>
      <c r="Q170" s="193"/>
    </row>
    <row r="171" spans="2:17" ht="12.75" customHeight="1" x14ac:dyDescent="0.2">
      <c r="B171" s="196"/>
      <c r="C171" s="193"/>
      <c r="D171" s="193"/>
      <c r="E171" s="193"/>
      <c r="F171" s="193"/>
      <c r="G171" s="193"/>
      <c r="H171" s="193"/>
      <c r="I171" s="193"/>
      <c r="J171" s="193"/>
      <c r="K171" s="193"/>
      <c r="L171" s="193"/>
      <c r="M171" s="193"/>
      <c r="N171" s="193"/>
      <c r="O171" s="193"/>
      <c r="P171" s="193"/>
      <c r="Q171" s="193"/>
    </row>
    <row r="172" spans="2:17" ht="12.75" customHeight="1" x14ac:dyDescent="0.2">
      <c r="B172" s="196"/>
      <c r="C172" s="193"/>
      <c r="D172" s="193"/>
      <c r="E172" s="193"/>
      <c r="F172" s="193"/>
      <c r="G172" s="193"/>
      <c r="H172" s="193"/>
      <c r="I172" s="193"/>
      <c r="J172" s="193"/>
      <c r="K172" s="193"/>
      <c r="L172" s="193"/>
      <c r="M172" s="193"/>
      <c r="N172" s="193"/>
      <c r="O172" s="193"/>
      <c r="P172" s="193"/>
      <c r="Q172" s="193"/>
    </row>
    <row r="173" spans="2:17" ht="12.75" customHeight="1" x14ac:dyDescent="0.2">
      <c r="B173" s="196"/>
      <c r="C173" s="193"/>
      <c r="D173" s="193"/>
      <c r="E173" s="193"/>
      <c r="F173" s="193"/>
      <c r="G173" s="193"/>
      <c r="H173" s="193"/>
      <c r="I173" s="193"/>
      <c r="J173" s="193"/>
      <c r="K173" s="193"/>
      <c r="L173" s="193"/>
      <c r="M173" s="193"/>
      <c r="N173" s="193"/>
      <c r="O173" s="193"/>
      <c r="P173" s="193"/>
      <c r="Q173" s="193"/>
    </row>
    <row r="174" spans="2:17" ht="12.75" customHeight="1" x14ac:dyDescent="0.2">
      <c r="B174" s="196"/>
      <c r="C174" s="193"/>
      <c r="D174" s="193"/>
      <c r="E174" s="193"/>
      <c r="F174" s="193"/>
      <c r="G174" s="193"/>
      <c r="H174" s="193"/>
      <c r="I174" s="193"/>
      <c r="J174" s="193"/>
      <c r="K174" s="193"/>
      <c r="L174" s="193"/>
      <c r="M174" s="193"/>
      <c r="N174" s="193"/>
      <c r="O174" s="193"/>
      <c r="P174" s="193"/>
      <c r="Q174" s="193"/>
    </row>
    <row r="175" spans="2:17" ht="12.75" customHeight="1" x14ac:dyDescent="0.2">
      <c r="B175" s="196"/>
      <c r="C175" s="193"/>
      <c r="D175" s="193"/>
      <c r="E175" s="193"/>
      <c r="F175" s="193"/>
      <c r="G175" s="193"/>
      <c r="H175" s="193"/>
      <c r="I175" s="193"/>
      <c r="J175" s="193"/>
      <c r="K175" s="193"/>
      <c r="L175" s="193"/>
      <c r="M175" s="193"/>
      <c r="N175" s="193"/>
      <c r="O175" s="193"/>
      <c r="P175" s="193"/>
      <c r="Q175" s="193"/>
    </row>
    <row r="176" spans="2:17" ht="12.75" customHeight="1" x14ac:dyDescent="0.2">
      <c r="B176" s="196"/>
      <c r="C176" s="193"/>
      <c r="D176" s="193"/>
      <c r="E176" s="193"/>
      <c r="F176" s="193"/>
      <c r="G176" s="193"/>
      <c r="H176" s="193"/>
      <c r="I176" s="193"/>
      <c r="J176" s="193"/>
      <c r="K176" s="193"/>
      <c r="L176" s="193"/>
      <c r="M176" s="193"/>
      <c r="N176" s="193"/>
      <c r="O176" s="193"/>
      <c r="P176" s="193"/>
      <c r="Q176" s="193"/>
    </row>
    <row r="177" spans="2:17" ht="12.75" customHeight="1" x14ac:dyDescent="0.2">
      <c r="B177" s="196"/>
      <c r="C177" s="193"/>
      <c r="D177" s="193"/>
      <c r="E177" s="193"/>
      <c r="F177" s="193"/>
      <c r="G177" s="193"/>
      <c r="H177" s="193"/>
      <c r="I177" s="193"/>
      <c r="J177" s="193"/>
      <c r="K177" s="193"/>
      <c r="L177" s="193"/>
      <c r="M177" s="193"/>
      <c r="N177" s="193"/>
      <c r="O177" s="193"/>
      <c r="P177" s="193"/>
      <c r="Q177" s="193"/>
    </row>
    <row r="178" spans="2:17" ht="12.75" customHeight="1" x14ac:dyDescent="0.2">
      <c r="B178" s="196"/>
      <c r="C178" s="193"/>
      <c r="D178" s="193"/>
      <c r="E178" s="193"/>
      <c r="F178" s="193"/>
      <c r="G178" s="193"/>
      <c r="H178" s="193"/>
      <c r="I178" s="193"/>
      <c r="J178" s="193"/>
      <c r="K178" s="193"/>
      <c r="L178" s="193"/>
      <c r="M178" s="193"/>
      <c r="N178" s="193"/>
      <c r="O178" s="193"/>
      <c r="P178" s="193"/>
      <c r="Q178" s="193"/>
    </row>
    <row r="179" spans="2:17" ht="12.75" customHeight="1" x14ac:dyDescent="0.2">
      <c r="B179" s="196"/>
      <c r="C179" s="193"/>
      <c r="D179" s="193"/>
      <c r="E179" s="193"/>
      <c r="F179" s="193"/>
      <c r="G179" s="193"/>
      <c r="H179" s="193"/>
      <c r="I179" s="193"/>
      <c r="J179" s="193"/>
      <c r="K179" s="193"/>
      <c r="L179" s="193"/>
      <c r="M179" s="193"/>
      <c r="N179" s="193"/>
      <c r="O179" s="193"/>
      <c r="P179" s="193"/>
      <c r="Q179" s="193"/>
    </row>
    <row r="180" spans="2:17" ht="12.75" customHeight="1" x14ac:dyDescent="0.2">
      <c r="B180" s="196"/>
      <c r="C180" s="193"/>
      <c r="D180" s="193"/>
      <c r="E180" s="193"/>
      <c r="F180" s="193"/>
      <c r="G180" s="193"/>
      <c r="H180" s="193"/>
      <c r="I180" s="193"/>
      <c r="J180" s="193"/>
      <c r="K180" s="193"/>
      <c r="L180" s="193"/>
      <c r="M180" s="193"/>
      <c r="N180" s="193"/>
      <c r="O180" s="193"/>
      <c r="P180" s="193"/>
      <c r="Q180" s="193"/>
    </row>
    <row r="181" spans="2:17" ht="12.75" customHeight="1" x14ac:dyDescent="0.2">
      <c r="B181" s="196"/>
      <c r="C181" s="193"/>
      <c r="D181" s="193"/>
      <c r="E181" s="193"/>
      <c r="F181" s="193"/>
      <c r="G181" s="193"/>
      <c r="H181" s="193"/>
      <c r="I181" s="193"/>
      <c r="J181" s="193"/>
      <c r="K181" s="193"/>
      <c r="L181" s="193"/>
      <c r="M181" s="193"/>
      <c r="N181" s="193"/>
      <c r="O181" s="193"/>
      <c r="P181" s="193"/>
      <c r="Q181" s="193"/>
    </row>
    <row r="182" spans="2:17" ht="12.75" customHeight="1" x14ac:dyDescent="0.2">
      <c r="B182" s="196"/>
      <c r="C182" s="193"/>
      <c r="D182" s="193"/>
      <c r="E182" s="193"/>
      <c r="F182" s="193"/>
      <c r="G182" s="193"/>
      <c r="H182" s="193"/>
      <c r="I182" s="193"/>
      <c r="J182" s="193"/>
      <c r="K182" s="193"/>
      <c r="L182" s="193"/>
      <c r="M182" s="193"/>
      <c r="N182" s="193"/>
      <c r="O182" s="193"/>
      <c r="P182" s="193"/>
      <c r="Q182" s="193"/>
    </row>
    <row r="183" spans="2:17" ht="12.75" customHeight="1" x14ac:dyDescent="0.2">
      <c r="B183" s="196"/>
      <c r="C183" s="193"/>
      <c r="D183" s="193"/>
      <c r="E183" s="193"/>
      <c r="F183" s="193"/>
      <c r="G183" s="193"/>
      <c r="H183" s="193"/>
      <c r="I183" s="193"/>
      <c r="J183" s="193"/>
      <c r="K183" s="193"/>
      <c r="L183" s="193"/>
      <c r="M183" s="193"/>
      <c r="N183" s="193"/>
      <c r="O183" s="193"/>
      <c r="P183" s="193"/>
      <c r="Q183" s="193"/>
    </row>
    <row r="184" spans="2:17" ht="12.75" customHeight="1" x14ac:dyDescent="0.2">
      <c r="B184" s="196"/>
      <c r="C184" s="193"/>
      <c r="D184" s="193"/>
      <c r="E184" s="193"/>
      <c r="F184" s="193"/>
      <c r="G184" s="193"/>
      <c r="H184" s="193"/>
      <c r="I184" s="193"/>
      <c r="J184" s="193"/>
      <c r="K184" s="193"/>
      <c r="L184" s="193"/>
      <c r="M184" s="193"/>
      <c r="N184" s="193"/>
      <c r="O184" s="193"/>
      <c r="P184" s="193"/>
      <c r="Q184" s="193"/>
    </row>
    <row r="185" spans="2:17" ht="12.75" customHeight="1" x14ac:dyDescent="0.2">
      <c r="B185" s="196"/>
      <c r="C185" s="193"/>
      <c r="D185" s="193"/>
      <c r="E185" s="193"/>
      <c r="F185" s="193"/>
      <c r="G185" s="193"/>
      <c r="H185" s="193"/>
      <c r="I185" s="193"/>
      <c r="J185" s="193"/>
      <c r="K185" s="193"/>
      <c r="L185" s="193"/>
      <c r="M185" s="193"/>
      <c r="N185" s="193"/>
      <c r="O185" s="193"/>
      <c r="P185" s="193"/>
      <c r="Q185" s="193"/>
    </row>
    <row r="186" spans="2:17" ht="12.75" customHeight="1" x14ac:dyDescent="0.2">
      <c r="B186" s="196"/>
      <c r="C186" s="193"/>
      <c r="D186" s="193"/>
      <c r="E186" s="193"/>
      <c r="F186" s="193"/>
      <c r="G186" s="193"/>
      <c r="H186" s="193"/>
      <c r="I186" s="193"/>
      <c r="J186" s="193"/>
      <c r="K186" s="193"/>
      <c r="L186" s="193"/>
      <c r="M186" s="193"/>
      <c r="N186" s="193"/>
      <c r="O186" s="193"/>
      <c r="P186" s="193"/>
      <c r="Q186" s="193"/>
    </row>
    <row r="187" spans="2:17" ht="12.75" customHeight="1" x14ac:dyDescent="0.2">
      <c r="C187" s="193"/>
      <c r="D187" s="193"/>
      <c r="E187" s="193"/>
      <c r="F187" s="193"/>
      <c r="G187" s="193"/>
      <c r="H187" s="193"/>
      <c r="I187" s="193"/>
      <c r="J187" s="193"/>
      <c r="K187" s="193"/>
      <c r="L187" s="193"/>
      <c r="M187" s="193"/>
      <c r="N187" s="193"/>
      <c r="O187" s="193"/>
      <c r="P187" s="193"/>
      <c r="Q187" s="193"/>
    </row>
    <row r="188" spans="2:17" ht="12.75" customHeight="1" x14ac:dyDescent="0.2">
      <c r="C188" s="193"/>
      <c r="D188" s="193"/>
      <c r="E188" s="193"/>
      <c r="F188" s="193"/>
      <c r="G188" s="193"/>
      <c r="H188" s="193"/>
      <c r="I188" s="193"/>
      <c r="J188" s="193"/>
      <c r="K188" s="193"/>
      <c r="L188" s="193"/>
      <c r="M188" s="193"/>
      <c r="N188" s="193"/>
      <c r="O188" s="193"/>
      <c r="P188" s="193"/>
      <c r="Q188" s="193"/>
    </row>
    <row r="189" spans="2:17" ht="12.75" customHeight="1" x14ac:dyDescent="0.2">
      <c r="C189" s="193"/>
      <c r="D189" s="193"/>
      <c r="E189" s="193"/>
      <c r="F189" s="193"/>
      <c r="G189" s="193"/>
      <c r="H189" s="193"/>
      <c r="I189" s="193"/>
      <c r="J189" s="193"/>
      <c r="K189" s="193"/>
      <c r="L189" s="193"/>
      <c r="M189" s="193"/>
      <c r="N189" s="193"/>
      <c r="O189" s="193"/>
      <c r="P189" s="193"/>
      <c r="Q189" s="193"/>
    </row>
    <row r="190" spans="2:17" ht="12.75" customHeight="1" x14ac:dyDescent="0.2">
      <c r="C190" s="193"/>
      <c r="D190" s="193"/>
      <c r="E190" s="193"/>
      <c r="F190" s="193"/>
      <c r="G190" s="193"/>
      <c r="H190" s="193"/>
      <c r="I190" s="193"/>
      <c r="J190" s="193"/>
      <c r="K190" s="193"/>
      <c r="L190" s="193"/>
      <c r="M190" s="193"/>
      <c r="N190" s="193"/>
      <c r="O190" s="193"/>
      <c r="P190" s="193"/>
      <c r="Q190" s="193"/>
    </row>
    <row r="191" spans="2:17" ht="12.75" customHeight="1" x14ac:dyDescent="0.2">
      <c r="C191" s="193"/>
      <c r="D191" s="193"/>
      <c r="E191" s="193"/>
      <c r="F191" s="193"/>
      <c r="G191" s="193"/>
      <c r="H191" s="193"/>
      <c r="I191" s="193"/>
      <c r="J191" s="193"/>
      <c r="K191" s="193"/>
      <c r="L191" s="193"/>
      <c r="M191" s="193"/>
      <c r="N191" s="193"/>
      <c r="O191" s="193"/>
      <c r="P191" s="193"/>
      <c r="Q191" s="193"/>
    </row>
    <row r="192" spans="2:17" ht="12.75" customHeight="1" x14ac:dyDescent="0.2">
      <c r="C192" s="193"/>
      <c r="D192" s="193"/>
      <c r="E192" s="193"/>
      <c r="F192" s="193"/>
      <c r="G192" s="193"/>
      <c r="H192" s="193"/>
      <c r="I192" s="193"/>
      <c r="J192" s="193"/>
      <c r="K192" s="193"/>
      <c r="L192" s="193"/>
      <c r="M192" s="193"/>
      <c r="N192" s="193"/>
      <c r="O192" s="193"/>
      <c r="P192" s="193"/>
      <c r="Q192" s="193"/>
    </row>
    <row r="193" spans="3:17" ht="12.75" customHeight="1" x14ac:dyDescent="0.2">
      <c r="C193" s="193"/>
      <c r="D193" s="193"/>
      <c r="E193" s="193"/>
      <c r="F193" s="193"/>
      <c r="G193" s="193"/>
      <c r="H193" s="193"/>
      <c r="I193" s="193"/>
      <c r="J193" s="193"/>
      <c r="K193" s="193"/>
      <c r="L193" s="193"/>
      <c r="M193" s="193"/>
      <c r="N193" s="193"/>
      <c r="O193" s="193"/>
      <c r="P193" s="193"/>
      <c r="Q193" s="193"/>
    </row>
    <row r="194" spans="3:17" ht="12.75" customHeight="1" x14ac:dyDescent="0.2">
      <c r="C194" s="193"/>
      <c r="D194" s="193"/>
      <c r="E194" s="193"/>
      <c r="F194" s="193"/>
      <c r="G194" s="193"/>
      <c r="H194" s="193"/>
      <c r="I194" s="193"/>
      <c r="J194" s="193"/>
      <c r="K194" s="193"/>
      <c r="L194" s="193"/>
      <c r="M194" s="193"/>
      <c r="N194" s="193"/>
      <c r="O194" s="193"/>
      <c r="P194" s="193"/>
      <c r="Q194" s="193"/>
    </row>
    <row r="195" spans="3:17" ht="12.75" customHeight="1" x14ac:dyDescent="0.2">
      <c r="C195" s="193"/>
      <c r="D195" s="193"/>
      <c r="E195" s="193"/>
      <c r="F195" s="193"/>
      <c r="G195" s="193"/>
      <c r="H195" s="193"/>
      <c r="I195" s="193"/>
      <c r="J195" s="193"/>
      <c r="K195" s="193"/>
      <c r="L195" s="193"/>
      <c r="M195" s="193"/>
      <c r="N195" s="193"/>
      <c r="O195" s="193"/>
      <c r="P195" s="193"/>
      <c r="Q195" s="193"/>
    </row>
    <row r="196" spans="3:17" ht="12.75" customHeight="1" x14ac:dyDescent="0.2">
      <c r="C196" s="193"/>
      <c r="D196" s="193"/>
      <c r="E196" s="193"/>
      <c r="F196" s="193"/>
      <c r="G196" s="193"/>
      <c r="H196" s="193"/>
      <c r="I196" s="193"/>
      <c r="J196" s="193"/>
      <c r="K196" s="193"/>
      <c r="L196" s="193"/>
      <c r="M196" s="193"/>
      <c r="N196" s="193"/>
      <c r="O196" s="193"/>
      <c r="P196" s="193"/>
      <c r="Q196" s="193"/>
    </row>
    <row r="197" spans="3:17" ht="12.75" customHeight="1" x14ac:dyDescent="0.2">
      <c r="C197" s="193"/>
      <c r="D197" s="193"/>
      <c r="E197" s="193"/>
      <c r="F197" s="193"/>
      <c r="G197" s="193"/>
      <c r="H197" s="193"/>
      <c r="I197" s="193"/>
      <c r="J197" s="193"/>
      <c r="K197" s="193"/>
      <c r="L197" s="193"/>
      <c r="M197" s="193"/>
      <c r="N197" s="193"/>
      <c r="O197" s="193"/>
      <c r="P197" s="193"/>
      <c r="Q197" s="193"/>
    </row>
    <row r="198" spans="3:17" ht="12.75" customHeight="1" x14ac:dyDescent="0.2">
      <c r="C198" s="193"/>
      <c r="D198" s="193"/>
      <c r="E198" s="193"/>
      <c r="F198" s="193"/>
      <c r="G198" s="193"/>
      <c r="H198" s="193"/>
      <c r="I198" s="193"/>
      <c r="J198" s="193"/>
      <c r="K198" s="193"/>
      <c r="L198" s="193"/>
      <c r="M198" s="193"/>
      <c r="N198" s="193"/>
      <c r="O198" s="193"/>
      <c r="P198" s="193"/>
      <c r="Q198" s="193"/>
    </row>
    <row r="199" spans="3:17" ht="12.75" customHeight="1" x14ac:dyDescent="0.2">
      <c r="C199" s="193"/>
      <c r="D199" s="193"/>
      <c r="E199" s="193"/>
      <c r="F199" s="193"/>
      <c r="G199" s="193"/>
      <c r="H199" s="193"/>
      <c r="I199" s="193"/>
      <c r="J199" s="193"/>
      <c r="K199" s="193"/>
      <c r="L199" s="193"/>
      <c r="M199" s="193"/>
      <c r="N199" s="193"/>
      <c r="O199" s="193"/>
      <c r="P199" s="193"/>
      <c r="Q199" s="193"/>
    </row>
    <row r="200" spans="3:17" ht="12.75" customHeight="1" x14ac:dyDescent="0.2">
      <c r="C200" s="193"/>
      <c r="D200" s="193"/>
      <c r="E200" s="193"/>
      <c r="F200" s="193"/>
      <c r="G200" s="193"/>
      <c r="H200" s="193"/>
      <c r="I200" s="193"/>
      <c r="J200" s="193"/>
      <c r="K200" s="193"/>
      <c r="L200" s="193"/>
      <c r="M200" s="193"/>
      <c r="N200" s="193"/>
      <c r="O200" s="193"/>
      <c r="P200" s="193"/>
      <c r="Q200" s="193"/>
    </row>
    <row r="201" spans="3:17" ht="12.75" customHeight="1" x14ac:dyDescent="0.2">
      <c r="C201" s="193"/>
      <c r="D201" s="193"/>
      <c r="E201" s="193"/>
      <c r="F201" s="193"/>
      <c r="G201" s="193"/>
      <c r="H201" s="193"/>
      <c r="I201" s="193"/>
      <c r="J201" s="193"/>
      <c r="K201" s="193"/>
      <c r="L201" s="193"/>
      <c r="M201" s="193"/>
      <c r="N201" s="193"/>
      <c r="O201" s="193"/>
      <c r="P201" s="193"/>
      <c r="Q201" s="193"/>
    </row>
    <row r="202" spans="3:17" ht="12.75" customHeight="1" x14ac:dyDescent="0.2">
      <c r="C202" s="193"/>
      <c r="D202" s="193"/>
      <c r="E202" s="193"/>
      <c r="F202" s="193"/>
      <c r="G202" s="193"/>
      <c r="H202" s="193"/>
      <c r="I202" s="193"/>
      <c r="J202" s="193"/>
      <c r="K202" s="193"/>
      <c r="L202" s="193"/>
      <c r="M202" s="193"/>
      <c r="N202" s="193"/>
      <c r="O202" s="193"/>
      <c r="P202" s="193"/>
      <c r="Q202" s="193"/>
    </row>
    <row r="203" spans="3:17" ht="12.75" customHeight="1" x14ac:dyDescent="0.2">
      <c r="C203" s="193"/>
      <c r="D203" s="193"/>
      <c r="E203" s="193"/>
      <c r="F203" s="193"/>
      <c r="G203" s="193"/>
      <c r="H203" s="193"/>
      <c r="I203" s="193"/>
      <c r="J203" s="193"/>
      <c r="K203" s="193"/>
      <c r="L203" s="193"/>
      <c r="M203" s="193"/>
      <c r="N203" s="193"/>
      <c r="O203" s="193"/>
      <c r="P203" s="193"/>
      <c r="Q203" s="193"/>
    </row>
    <row r="204" spans="3:17" ht="12.75" customHeight="1" x14ac:dyDescent="0.2">
      <c r="C204" s="193"/>
      <c r="D204" s="193"/>
      <c r="E204" s="193"/>
      <c r="F204" s="193"/>
      <c r="G204" s="193"/>
      <c r="H204" s="193"/>
      <c r="I204" s="193"/>
      <c r="J204" s="193"/>
      <c r="K204" s="193"/>
      <c r="L204" s="193"/>
      <c r="M204" s="193"/>
      <c r="N204" s="193"/>
      <c r="O204" s="193"/>
      <c r="P204" s="193"/>
      <c r="Q204" s="193"/>
    </row>
    <row r="205" spans="3:17" ht="12.75" customHeight="1" x14ac:dyDescent="0.2">
      <c r="C205" s="193"/>
      <c r="D205" s="193"/>
      <c r="E205" s="193"/>
      <c r="F205" s="193"/>
      <c r="G205" s="193"/>
      <c r="H205" s="193"/>
      <c r="I205" s="193"/>
      <c r="J205" s="193"/>
      <c r="K205" s="193"/>
      <c r="L205" s="193"/>
      <c r="M205" s="193"/>
      <c r="N205" s="193"/>
      <c r="O205" s="193"/>
      <c r="P205" s="193"/>
      <c r="Q205" s="193"/>
    </row>
    <row r="206" spans="3:17" ht="12.75" customHeight="1" x14ac:dyDescent="0.2">
      <c r="C206" s="193"/>
      <c r="D206" s="193"/>
      <c r="E206" s="193"/>
      <c r="F206" s="193"/>
      <c r="G206" s="193"/>
      <c r="H206" s="193"/>
      <c r="I206" s="193"/>
      <c r="J206" s="193"/>
      <c r="K206" s="193"/>
      <c r="L206" s="193"/>
      <c r="M206" s="193"/>
      <c r="N206" s="193"/>
      <c r="O206" s="193"/>
      <c r="P206" s="193"/>
      <c r="Q206" s="193"/>
    </row>
    <row r="207" spans="3:17" ht="12.75" customHeight="1" x14ac:dyDescent="0.2">
      <c r="C207" s="193"/>
      <c r="D207" s="193"/>
      <c r="E207" s="193"/>
      <c r="F207" s="193"/>
      <c r="G207" s="193"/>
      <c r="H207" s="193"/>
      <c r="I207" s="193"/>
      <c r="J207" s="193"/>
      <c r="K207" s="193"/>
      <c r="L207" s="193"/>
      <c r="M207" s="193"/>
      <c r="N207" s="193"/>
      <c r="O207" s="193"/>
      <c r="P207" s="193"/>
      <c r="Q207" s="193"/>
    </row>
    <row r="208" spans="3:17" ht="12.75" customHeight="1" x14ac:dyDescent="0.2">
      <c r="C208" s="193"/>
      <c r="D208" s="193"/>
      <c r="E208" s="193"/>
      <c r="F208" s="193"/>
      <c r="G208" s="193"/>
      <c r="H208" s="193"/>
      <c r="I208" s="193"/>
      <c r="J208" s="193"/>
      <c r="K208" s="193"/>
      <c r="L208" s="193"/>
      <c r="M208" s="193"/>
      <c r="N208" s="193"/>
      <c r="O208" s="193"/>
      <c r="P208" s="193"/>
      <c r="Q208" s="193"/>
    </row>
    <row r="209" spans="3:17" ht="12.75" customHeight="1" x14ac:dyDescent="0.2">
      <c r="C209" s="193"/>
      <c r="D209" s="193"/>
      <c r="E209" s="193"/>
      <c r="F209" s="193"/>
      <c r="G209" s="193"/>
      <c r="H209" s="193"/>
      <c r="I209" s="193"/>
      <c r="J209" s="193"/>
      <c r="K209" s="193"/>
      <c r="L209" s="193"/>
      <c r="M209" s="193"/>
      <c r="N209" s="193"/>
      <c r="O209" s="193"/>
      <c r="P209" s="193"/>
      <c r="Q209" s="193"/>
    </row>
    <row r="210" spans="3:17" ht="12.75" customHeight="1" x14ac:dyDescent="0.2">
      <c r="C210" s="193"/>
      <c r="D210" s="193"/>
      <c r="E210" s="193"/>
      <c r="F210" s="193"/>
      <c r="G210" s="193"/>
      <c r="H210" s="193"/>
      <c r="I210" s="193"/>
      <c r="J210" s="193"/>
      <c r="K210" s="193"/>
      <c r="L210" s="193"/>
      <c r="M210" s="193"/>
      <c r="N210" s="193"/>
      <c r="O210" s="193"/>
      <c r="P210" s="193"/>
      <c r="Q210" s="193"/>
    </row>
    <row r="211" spans="3:17" ht="12.75" customHeight="1" x14ac:dyDescent="0.2">
      <c r="C211" s="193"/>
      <c r="D211" s="193"/>
      <c r="E211" s="193"/>
      <c r="F211" s="193"/>
      <c r="G211" s="193"/>
      <c r="H211" s="193"/>
      <c r="I211" s="193"/>
      <c r="J211" s="193"/>
      <c r="K211" s="193"/>
      <c r="L211" s="193"/>
      <c r="M211" s="193"/>
      <c r="N211" s="193"/>
      <c r="O211" s="193"/>
      <c r="P211" s="193"/>
      <c r="Q211" s="193"/>
    </row>
    <row r="212" spans="3:17" ht="12.75" customHeight="1" x14ac:dyDescent="0.2"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  <c r="O212" s="193"/>
      <c r="P212" s="193"/>
      <c r="Q212" s="193"/>
    </row>
    <row r="213" spans="3:17" ht="12.75" customHeight="1" x14ac:dyDescent="0.2"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  <c r="O213" s="193"/>
      <c r="P213" s="193"/>
      <c r="Q213" s="193"/>
    </row>
    <row r="214" spans="3:17" ht="12.75" customHeight="1" x14ac:dyDescent="0.2">
      <c r="C214" s="193"/>
      <c r="D214" s="193"/>
      <c r="E214" s="193"/>
      <c r="F214" s="193"/>
      <c r="G214" s="193"/>
      <c r="H214" s="193"/>
      <c r="I214" s="193"/>
      <c r="J214" s="193"/>
      <c r="K214" s="193"/>
      <c r="L214" s="193"/>
      <c r="M214" s="193"/>
      <c r="N214" s="193"/>
      <c r="O214" s="193"/>
      <c r="P214" s="193"/>
      <c r="Q214" s="193"/>
    </row>
    <row r="215" spans="3:17" ht="12.75" customHeight="1" x14ac:dyDescent="0.2">
      <c r="C215" s="193"/>
      <c r="D215" s="193"/>
      <c r="E215" s="193"/>
      <c r="F215" s="193"/>
      <c r="G215" s="193"/>
      <c r="H215" s="193"/>
      <c r="I215" s="193"/>
      <c r="J215" s="193"/>
      <c r="K215" s="193"/>
      <c r="L215" s="193"/>
      <c r="M215" s="193"/>
      <c r="N215" s="193"/>
      <c r="O215" s="193"/>
      <c r="P215" s="193"/>
      <c r="Q215" s="193"/>
    </row>
    <row r="216" spans="3:17" ht="12.75" customHeight="1" x14ac:dyDescent="0.2">
      <c r="C216" s="193"/>
      <c r="D216" s="193"/>
      <c r="E216" s="193"/>
      <c r="F216" s="193"/>
      <c r="G216" s="193"/>
      <c r="H216" s="193"/>
      <c r="I216" s="193"/>
      <c r="J216" s="193"/>
      <c r="K216" s="193"/>
      <c r="L216" s="193"/>
      <c r="M216" s="193"/>
      <c r="N216" s="193"/>
      <c r="O216" s="193"/>
      <c r="P216" s="193"/>
      <c r="Q216" s="193"/>
    </row>
    <row r="217" spans="3:17" ht="12.75" customHeight="1" x14ac:dyDescent="0.2">
      <c r="C217" s="193"/>
      <c r="D217" s="193"/>
      <c r="E217" s="193"/>
      <c r="F217" s="193"/>
      <c r="G217" s="193"/>
      <c r="H217" s="193"/>
      <c r="I217" s="193"/>
      <c r="J217" s="193"/>
      <c r="K217" s="193"/>
      <c r="L217" s="193"/>
      <c r="M217" s="193"/>
      <c r="N217" s="193"/>
      <c r="O217" s="193"/>
      <c r="P217" s="193"/>
      <c r="Q217" s="193"/>
    </row>
    <row r="218" spans="3:17" ht="12.75" customHeight="1" x14ac:dyDescent="0.2">
      <c r="C218" s="193"/>
      <c r="D218" s="193"/>
      <c r="E218" s="193"/>
      <c r="F218" s="193"/>
      <c r="G218" s="193"/>
      <c r="H218" s="193"/>
      <c r="I218" s="193"/>
      <c r="J218" s="193"/>
      <c r="K218" s="193"/>
      <c r="L218" s="193"/>
      <c r="M218" s="193"/>
      <c r="N218" s="193"/>
      <c r="O218" s="193"/>
      <c r="P218" s="193"/>
      <c r="Q218" s="193"/>
    </row>
    <row r="219" spans="3:17" ht="12.75" customHeight="1" x14ac:dyDescent="0.2">
      <c r="C219" s="193"/>
      <c r="D219" s="193"/>
      <c r="E219" s="193"/>
      <c r="F219" s="193"/>
      <c r="G219" s="193"/>
      <c r="H219" s="193"/>
      <c r="I219" s="193"/>
      <c r="J219" s="193"/>
      <c r="K219" s="193"/>
      <c r="L219" s="193"/>
      <c r="M219" s="193"/>
      <c r="N219" s="193"/>
      <c r="O219" s="193"/>
      <c r="P219" s="193"/>
      <c r="Q219" s="193"/>
    </row>
    <row r="220" spans="3:17" ht="12.75" customHeight="1" x14ac:dyDescent="0.2">
      <c r="C220" s="193"/>
      <c r="D220" s="193"/>
      <c r="E220" s="193"/>
      <c r="F220" s="193"/>
      <c r="G220" s="193"/>
      <c r="H220" s="193"/>
      <c r="I220" s="193"/>
      <c r="J220" s="193"/>
      <c r="K220" s="193"/>
      <c r="L220" s="193"/>
      <c r="M220" s="193"/>
      <c r="N220" s="193"/>
      <c r="O220" s="193"/>
      <c r="P220" s="193"/>
      <c r="Q220" s="193"/>
    </row>
    <row r="221" spans="3:17" ht="12.75" customHeight="1" x14ac:dyDescent="0.2">
      <c r="C221" s="193"/>
      <c r="D221" s="193"/>
      <c r="E221" s="193"/>
      <c r="F221" s="193"/>
      <c r="G221" s="193"/>
      <c r="H221" s="193"/>
      <c r="I221" s="193"/>
      <c r="J221" s="193"/>
      <c r="K221" s="193"/>
      <c r="L221" s="193"/>
      <c r="M221" s="193"/>
      <c r="N221" s="193"/>
      <c r="O221" s="193"/>
      <c r="P221" s="193"/>
      <c r="Q221" s="193"/>
    </row>
    <row r="222" spans="3:17" ht="12.75" customHeight="1" x14ac:dyDescent="0.2"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  <c r="O222" s="193"/>
      <c r="P222" s="193"/>
      <c r="Q222" s="193"/>
    </row>
    <row r="223" spans="3:17" ht="12.75" customHeight="1" x14ac:dyDescent="0.2">
      <c r="C223" s="193"/>
      <c r="D223" s="193"/>
      <c r="E223" s="193"/>
      <c r="F223" s="193"/>
      <c r="G223" s="193"/>
      <c r="H223" s="193"/>
      <c r="I223" s="193"/>
      <c r="J223" s="193"/>
      <c r="K223" s="193"/>
      <c r="L223" s="193"/>
      <c r="M223" s="193"/>
      <c r="N223" s="193"/>
      <c r="O223" s="193"/>
      <c r="P223" s="193"/>
      <c r="Q223" s="193"/>
    </row>
    <row r="224" spans="3:17" ht="12.75" customHeight="1" x14ac:dyDescent="0.2">
      <c r="C224" s="193"/>
      <c r="D224" s="193"/>
      <c r="E224" s="193"/>
      <c r="F224" s="193"/>
      <c r="G224" s="193"/>
      <c r="H224" s="193"/>
      <c r="I224" s="193"/>
      <c r="J224" s="193"/>
      <c r="K224" s="193"/>
      <c r="L224" s="193"/>
      <c r="M224" s="193"/>
      <c r="N224" s="193"/>
      <c r="O224" s="193"/>
      <c r="P224" s="193"/>
      <c r="Q224" s="193"/>
    </row>
    <row r="225" spans="3:17" ht="12.75" customHeight="1" x14ac:dyDescent="0.2">
      <c r="C225" s="193"/>
      <c r="D225" s="193"/>
      <c r="E225" s="193"/>
      <c r="F225" s="193"/>
      <c r="G225" s="193"/>
      <c r="H225" s="193"/>
      <c r="I225" s="193"/>
      <c r="J225" s="193"/>
      <c r="K225" s="193"/>
      <c r="L225" s="193"/>
      <c r="M225" s="193"/>
      <c r="N225" s="193"/>
      <c r="O225" s="193"/>
      <c r="P225" s="193"/>
      <c r="Q225" s="193"/>
    </row>
    <row r="226" spans="3:17" ht="12.75" customHeight="1" x14ac:dyDescent="0.2">
      <c r="C226" s="193"/>
      <c r="D226" s="193"/>
      <c r="E226" s="193"/>
      <c r="F226" s="193"/>
      <c r="G226" s="193"/>
      <c r="H226" s="193"/>
      <c r="I226" s="193"/>
      <c r="J226" s="193"/>
      <c r="K226" s="193"/>
      <c r="L226" s="193"/>
      <c r="M226" s="193"/>
      <c r="N226" s="193"/>
      <c r="O226" s="193"/>
      <c r="P226" s="193"/>
      <c r="Q226" s="193"/>
    </row>
    <row r="227" spans="3:17" ht="12.75" customHeight="1" x14ac:dyDescent="0.2">
      <c r="C227" s="193"/>
      <c r="D227" s="193"/>
      <c r="E227" s="193"/>
      <c r="F227" s="193"/>
      <c r="G227" s="193"/>
      <c r="H227" s="193"/>
      <c r="I227" s="193"/>
      <c r="J227" s="193"/>
      <c r="K227" s="193"/>
      <c r="L227" s="193"/>
      <c r="M227" s="193"/>
      <c r="N227" s="193"/>
      <c r="O227" s="193"/>
      <c r="P227" s="193"/>
      <c r="Q227" s="193"/>
    </row>
    <row r="228" spans="3:17" ht="12.75" customHeight="1" x14ac:dyDescent="0.2">
      <c r="C228" s="193"/>
      <c r="D228" s="193"/>
      <c r="E228" s="193"/>
      <c r="F228" s="193"/>
      <c r="G228" s="193"/>
      <c r="H228" s="193"/>
      <c r="I228" s="193"/>
      <c r="J228" s="193"/>
      <c r="K228" s="193"/>
      <c r="L228" s="193"/>
      <c r="M228" s="193"/>
      <c r="N228" s="193"/>
      <c r="O228" s="193"/>
      <c r="P228" s="193"/>
      <c r="Q228" s="193"/>
    </row>
    <row r="229" spans="3:17" ht="12.75" customHeight="1" x14ac:dyDescent="0.2">
      <c r="C229" s="193"/>
      <c r="D229" s="193"/>
      <c r="E229" s="193"/>
      <c r="F229" s="193"/>
      <c r="G229" s="193"/>
      <c r="H229" s="193"/>
      <c r="I229" s="193"/>
      <c r="J229" s="193"/>
      <c r="K229" s="193"/>
      <c r="L229" s="193"/>
      <c r="M229" s="193"/>
      <c r="N229" s="193"/>
      <c r="O229" s="193"/>
      <c r="P229" s="193"/>
      <c r="Q229" s="193"/>
    </row>
    <row r="230" spans="3:17" ht="12.75" customHeight="1" x14ac:dyDescent="0.2">
      <c r="C230" s="193"/>
      <c r="D230" s="193"/>
      <c r="E230" s="193"/>
      <c r="F230" s="193"/>
      <c r="G230" s="193"/>
      <c r="H230" s="193"/>
      <c r="I230" s="193"/>
      <c r="J230" s="193"/>
      <c r="K230" s="193"/>
      <c r="L230" s="193"/>
      <c r="M230" s="193"/>
      <c r="N230" s="193"/>
      <c r="O230" s="193"/>
      <c r="P230" s="193"/>
      <c r="Q230" s="193"/>
    </row>
    <row r="231" spans="3:17" ht="12.75" customHeight="1" x14ac:dyDescent="0.2">
      <c r="C231" s="193"/>
      <c r="D231" s="193"/>
      <c r="E231" s="193"/>
      <c r="F231" s="193"/>
      <c r="G231" s="193"/>
      <c r="H231" s="193"/>
      <c r="I231" s="193"/>
      <c r="J231" s="193"/>
      <c r="K231" s="193"/>
      <c r="L231" s="193"/>
      <c r="M231" s="193"/>
      <c r="N231" s="193"/>
      <c r="O231" s="193"/>
      <c r="P231" s="193"/>
      <c r="Q231" s="193"/>
    </row>
    <row r="232" spans="3:17" ht="12.75" customHeight="1" x14ac:dyDescent="0.2">
      <c r="C232" s="193"/>
      <c r="D232" s="193"/>
      <c r="E232" s="193"/>
      <c r="F232" s="193"/>
      <c r="G232" s="193"/>
      <c r="H232" s="193"/>
      <c r="I232" s="193"/>
      <c r="J232" s="193"/>
      <c r="K232" s="193"/>
      <c r="L232" s="193"/>
      <c r="M232" s="193"/>
      <c r="N232" s="193"/>
      <c r="O232" s="193"/>
      <c r="P232" s="193"/>
      <c r="Q232" s="193"/>
    </row>
    <row r="233" spans="3:17" ht="12.75" customHeight="1" x14ac:dyDescent="0.2">
      <c r="C233" s="193"/>
      <c r="D233" s="193"/>
      <c r="E233" s="193"/>
      <c r="F233" s="193"/>
      <c r="G233" s="193"/>
      <c r="H233" s="193"/>
      <c r="I233" s="193"/>
      <c r="J233" s="193"/>
      <c r="K233" s="193"/>
      <c r="L233" s="193"/>
      <c r="M233" s="193"/>
      <c r="N233" s="193"/>
      <c r="O233" s="193"/>
      <c r="P233" s="193"/>
      <c r="Q233" s="193"/>
    </row>
    <row r="234" spans="3:17" ht="12.75" customHeight="1" x14ac:dyDescent="0.2">
      <c r="C234" s="193"/>
      <c r="D234" s="193"/>
      <c r="E234" s="193"/>
      <c r="F234" s="193"/>
      <c r="G234" s="193"/>
      <c r="H234" s="193"/>
      <c r="I234" s="193"/>
      <c r="J234" s="193"/>
      <c r="K234" s="193"/>
      <c r="L234" s="193"/>
      <c r="M234" s="193"/>
      <c r="N234" s="193"/>
      <c r="O234" s="193"/>
      <c r="P234" s="193"/>
      <c r="Q234" s="193"/>
    </row>
    <row r="235" spans="3:17" ht="12.75" customHeight="1" x14ac:dyDescent="0.2">
      <c r="C235" s="193"/>
      <c r="D235" s="193"/>
      <c r="E235" s="193"/>
      <c r="F235" s="193"/>
      <c r="G235" s="193"/>
      <c r="H235" s="193"/>
      <c r="I235" s="193"/>
      <c r="J235" s="193"/>
      <c r="K235" s="193"/>
      <c r="L235" s="193"/>
      <c r="M235" s="193"/>
      <c r="N235" s="193"/>
      <c r="O235" s="193"/>
      <c r="P235" s="193"/>
      <c r="Q235" s="193"/>
    </row>
    <row r="236" spans="3:17" ht="12.75" customHeight="1" x14ac:dyDescent="0.2">
      <c r="C236" s="193"/>
      <c r="D236" s="193"/>
      <c r="E236" s="193"/>
      <c r="F236" s="193"/>
      <c r="G236" s="193"/>
      <c r="H236" s="193"/>
      <c r="I236" s="193"/>
      <c r="J236" s="193"/>
      <c r="K236" s="193"/>
      <c r="L236" s="193"/>
      <c r="M236" s="193"/>
      <c r="N236" s="193"/>
      <c r="O236" s="193"/>
      <c r="P236" s="193"/>
      <c r="Q236" s="193"/>
    </row>
    <row r="237" spans="3:17" ht="12.75" customHeight="1" x14ac:dyDescent="0.2">
      <c r="C237" s="193"/>
      <c r="D237" s="193"/>
      <c r="E237" s="193"/>
      <c r="F237" s="193"/>
      <c r="G237" s="193"/>
      <c r="H237" s="193"/>
      <c r="I237" s="193"/>
      <c r="J237" s="193"/>
      <c r="K237" s="193"/>
      <c r="L237" s="193"/>
      <c r="M237" s="193"/>
      <c r="N237" s="193"/>
      <c r="O237" s="193"/>
      <c r="P237" s="193"/>
      <c r="Q237" s="193"/>
    </row>
    <row r="238" spans="3:17" ht="12.75" customHeight="1" x14ac:dyDescent="0.2">
      <c r="C238" s="193"/>
      <c r="D238" s="193"/>
      <c r="E238" s="193"/>
      <c r="F238" s="193"/>
      <c r="G238" s="193"/>
      <c r="H238" s="193"/>
      <c r="I238" s="193"/>
      <c r="J238" s="193"/>
      <c r="K238" s="193"/>
      <c r="L238" s="193"/>
      <c r="M238" s="193"/>
      <c r="N238" s="193"/>
      <c r="O238" s="193"/>
      <c r="P238" s="193"/>
      <c r="Q238" s="193"/>
    </row>
    <row r="239" spans="3:17" ht="12.75" customHeight="1" x14ac:dyDescent="0.2">
      <c r="C239" s="193"/>
      <c r="D239" s="193"/>
      <c r="E239" s="193"/>
      <c r="F239" s="193"/>
      <c r="G239" s="193"/>
      <c r="H239" s="193"/>
      <c r="I239" s="193"/>
      <c r="J239" s="193"/>
      <c r="K239" s="193"/>
      <c r="L239" s="193"/>
      <c r="M239" s="193"/>
      <c r="N239" s="193"/>
      <c r="O239" s="193"/>
      <c r="P239" s="193"/>
      <c r="Q239" s="193"/>
    </row>
    <row r="240" spans="3:17" ht="12.75" customHeight="1" x14ac:dyDescent="0.2">
      <c r="C240" s="193"/>
      <c r="D240" s="193"/>
      <c r="E240" s="193"/>
      <c r="F240" s="193"/>
      <c r="G240" s="193"/>
      <c r="H240" s="193"/>
      <c r="I240" s="193"/>
      <c r="J240" s="193"/>
      <c r="K240" s="193"/>
      <c r="L240" s="193"/>
      <c r="M240" s="193"/>
      <c r="N240" s="193"/>
      <c r="O240" s="193"/>
      <c r="P240" s="193"/>
      <c r="Q240" s="193"/>
    </row>
    <row r="241" spans="3:17" ht="12.75" customHeight="1" x14ac:dyDescent="0.2">
      <c r="C241" s="193"/>
      <c r="D241" s="193"/>
      <c r="E241" s="193"/>
      <c r="F241" s="193"/>
      <c r="G241" s="193"/>
      <c r="H241" s="193"/>
      <c r="I241" s="193"/>
      <c r="J241" s="193"/>
      <c r="K241" s="193"/>
      <c r="L241" s="193"/>
      <c r="M241" s="193"/>
      <c r="N241" s="193"/>
      <c r="O241" s="193"/>
      <c r="P241" s="193"/>
      <c r="Q241" s="193"/>
    </row>
    <row r="242" spans="3:17" ht="12.75" customHeight="1" x14ac:dyDescent="0.2">
      <c r="C242" s="193"/>
      <c r="D242" s="193"/>
      <c r="E242" s="193"/>
      <c r="F242" s="193"/>
      <c r="G242" s="193"/>
      <c r="H242" s="193"/>
      <c r="I242" s="193"/>
      <c r="J242" s="193"/>
      <c r="K242" s="193"/>
      <c r="L242" s="193"/>
      <c r="M242" s="193"/>
      <c r="N242" s="193"/>
      <c r="O242" s="193"/>
      <c r="P242" s="193"/>
      <c r="Q242" s="193"/>
    </row>
    <row r="243" spans="3:17" ht="12.75" customHeight="1" x14ac:dyDescent="0.2">
      <c r="C243" s="193"/>
      <c r="D243" s="193"/>
      <c r="E243" s="193"/>
      <c r="F243" s="193"/>
      <c r="G243" s="193"/>
      <c r="H243" s="193"/>
      <c r="I243" s="193"/>
      <c r="J243" s="193"/>
      <c r="K243" s="193"/>
      <c r="L243" s="193"/>
      <c r="M243" s="193"/>
      <c r="N243" s="193"/>
      <c r="O243" s="193"/>
      <c r="P243" s="193"/>
      <c r="Q243" s="193"/>
    </row>
    <row r="244" spans="3:17" ht="12.75" customHeight="1" x14ac:dyDescent="0.2">
      <c r="C244" s="193"/>
      <c r="D244" s="193"/>
      <c r="E244" s="193"/>
      <c r="F244" s="193"/>
      <c r="G244" s="193"/>
      <c r="H244" s="193"/>
      <c r="I244" s="193"/>
      <c r="J244" s="193"/>
      <c r="K244" s="193"/>
      <c r="L244" s="193"/>
      <c r="M244" s="193"/>
      <c r="N244" s="193"/>
      <c r="O244" s="193"/>
      <c r="P244" s="193"/>
      <c r="Q244" s="193"/>
    </row>
    <row r="245" spans="3:17" ht="12.75" customHeight="1" x14ac:dyDescent="0.2">
      <c r="C245" s="193"/>
      <c r="D245" s="193"/>
      <c r="E245" s="193"/>
      <c r="F245" s="193"/>
      <c r="G245" s="193"/>
      <c r="H245" s="193"/>
      <c r="I245" s="193"/>
      <c r="J245" s="193"/>
      <c r="K245" s="193"/>
      <c r="L245" s="193"/>
      <c r="M245" s="193"/>
      <c r="N245" s="193"/>
      <c r="O245" s="193"/>
      <c r="P245" s="193"/>
      <c r="Q245" s="193"/>
    </row>
    <row r="246" spans="3:17" ht="12.75" customHeight="1" x14ac:dyDescent="0.2">
      <c r="C246" s="193"/>
      <c r="D246" s="193"/>
      <c r="E246" s="193"/>
      <c r="F246" s="193"/>
      <c r="G246" s="193"/>
      <c r="H246" s="193"/>
      <c r="I246" s="193"/>
      <c r="J246" s="193"/>
      <c r="K246" s="193"/>
      <c r="L246" s="193"/>
      <c r="M246" s="193"/>
      <c r="N246" s="193"/>
      <c r="O246" s="193"/>
      <c r="P246" s="193"/>
      <c r="Q246" s="193"/>
    </row>
    <row r="247" spans="3:17" ht="12.75" customHeight="1" x14ac:dyDescent="0.2">
      <c r="C247" s="193"/>
      <c r="D247" s="193"/>
      <c r="E247" s="193"/>
      <c r="F247" s="193"/>
      <c r="G247" s="193"/>
      <c r="H247" s="193"/>
      <c r="I247" s="193"/>
      <c r="J247" s="193"/>
      <c r="K247" s="193"/>
      <c r="L247" s="193"/>
      <c r="M247" s="193"/>
      <c r="N247" s="193"/>
      <c r="O247" s="193"/>
      <c r="P247" s="193"/>
      <c r="Q247" s="193"/>
    </row>
    <row r="248" spans="3:17" ht="12.75" customHeight="1" x14ac:dyDescent="0.2">
      <c r="C248" s="193"/>
      <c r="D248" s="193"/>
      <c r="E248" s="193"/>
      <c r="F248" s="193"/>
      <c r="G248" s="193"/>
      <c r="H248" s="193"/>
      <c r="I248" s="193"/>
      <c r="J248" s="193"/>
      <c r="K248" s="193"/>
      <c r="L248" s="193"/>
      <c r="M248" s="193"/>
      <c r="N248" s="193"/>
      <c r="O248" s="193"/>
      <c r="P248" s="193"/>
      <c r="Q248" s="193"/>
    </row>
    <row r="249" spans="3:17" ht="12.75" customHeight="1" x14ac:dyDescent="0.2">
      <c r="C249" s="193"/>
      <c r="D249" s="193"/>
      <c r="E249" s="193"/>
      <c r="F249" s="193"/>
      <c r="G249" s="193"/>
      <c r="H249" s="193"/>
      <c r="I249" s="193"/>
      <c r="J249" s="193"/>
      <c r="K249" s="193"/>
      <c r="L249" s="193"/>
      <c r="M249" s="193"/>
      <c r="N249" s="193"/>
      <c r="O249" s="193"/>
      <c r="P249" s="193"/>
      <c r="Q249" s="193"/>
    </row>
    <row r="250" spans="3:17" ht="12.75" customHeight="1" x14ac:dyDescent="0.2">
      <c r="C250" s="193"/>
      <c r="D250" s="193"/>
      <c r="E250" s="193"/>
      <c r="F250" s="193"/>
      <c r="G250" s="193"/>
      <c r="H250" s="193"/>
      <c r="I250" s="193"/>
      <c r="J250" s="193"/>
      <c r="K250" s="193"/>
      <c r="L250" s="193"/>
      <c r="M250" s="193"/>
      <c r="N250" s="193"/>
      <c r="O250" s="193"/>
      <c r="P250" s="193"/>
      <c r="Q250" s="193"/>
    </row>
    <row r="251" spans="3:17" ht="12.75" customHeight="1" x14ac:dyDescent="0.2">
      <c r="C251" s="193"/>
      <c r="D251" s="193"/>
      <c r="E251" s="193"/>
      <c r="F251" s="193"/>
      <c r="G251" s="193"/>
      <c r="H251" s="193"/>
      <c r="I251" s="193"/>
      <c r="J251" s="193"/>
      <c r="K251" s="193"/>
      <c r="L251" s="193"/>
      <c r="M251" s="193"/>
      <c r="N251" s="193"/>
      <c r="O251" s="193"/>
      <c r="P251" s="193"/>
      <c r="Q251" s="193"/>
    </row>
    <row r="252" spans="3:17" ht="12.75" customHeight="1" x14ac:dyDescent="0.2">
      <c r="C252" s="193"/>
      <c r="D252" s="193"/>
      <c r="E252" s="193"/>
      <c r="F252" s="193"/>
      <c r="G252" s="193"/>
      <c r="H252" s="193"/>
      <c r="I252" s="193"/>
      <c r="J252" s="193"/>
      <c r="K252" s="193"/>
      <c r="L252" s="193"/>
      <c r="M252" s="193"/>
      <c r="N252" s="193"/>
      <c r="O252" s="193"/>
      <c r="P252" s="193"/>
      <c r="Q252" s="193"/>
    </row>
    <row r="253" spans="3:17" ht="12.75" customHeight="1" x14ac:dyDescent="0.2">
      <c r="C253" s="193"/>
      <c r="D253" s="193"/>
      <c r="E253" s="193"/>
      <c r="F253" s="193"/>
      <c r="G253" s="193"/>
      <c r="H253" s="193"/>
      <c r="I253" s="193"/>
      <c r="J253" s="193"/>
      <c r="K253" s="193"/>
      <c r="L253" s="193"/>
      <c r="M253" s="193"/>
      <c r="N253" s="193"/>
      <c r="O253" s="193"/>
      <c r="P253" s="193"/>
      <c r="Q253" s="193"/>
    </row>
    <row r="254" spans="3:17" ht="12.75" customHeight="1" x14ac:dyDescent="0.2">
      <c r="C254" s="193"/>
      <c r="D254" s="193"/>
      <c r="E254" s="193"/>
      <c r="F254" s="193"/>
      <c r="G254" s="193"/>
      <c r="H254" s="193"/>
      <c r="I254" s="193"/>
      <c r="J254" s="193"/>
      <c r="K254" s="193"/>
      <c r="L254" s="193"/>
      <c r="M254" s="193"/>
      <c r="N254" s="193"/>
      <c r="O254" s="193"/>
      <c r="P254" s="193"/>
      <c r="Q254" s="193"/>
    </row>
    <row r="255" spans="3:17" ht="12.75" customHeight="1" x14ac:dyDescent="0.2">
      <c r="C255" s="193"/>
      <c r="D255" s="193"/>
      <c r="E255" s="193"/>
      <c r="F255" s="193"/>
      <c r="G255" s="193"/>
      <c r="H255" s="193"/>
      <c r="I255" s="193"/>
      <c r="J255" s="193"/>
      <c r="K255" s="193"/>
      <c r="L255" s="193"/>
      <c r="M255" s="193"/>
      <c r="N255" s="193"/>
      <c r="O255" s="193"/>
      <c r="P255" s="193"/>
      <c r="Q255" s="193"/>
    </row>
    <row r="256" spans="3:17" ht="12.75" customHeight="1" x14ac:dyDescent="0.2">
      <c r="C256" s="193"/>
      <c r="D256" s="193"/>
      <c r="E256" s="193"/>
      <c r="F256" s="193"/>
      <c r="G256" s="193"/>
      <c r="H256" s="193"/>
      <c r="I256" s="193"/>
      <c r="J256" s="193"/>
      <c r="K256" s="193"/>
      <c r="L256" s="193"/>
      <c r="M256" s="193"/>
      <c r="N256" s="193"/>
      <c r="O256" s="193"/>
      <c r="P256" s="193"/>
      <c r="Q256" s="193"/>
    </row>
    <row r="257" spans="3:17" ht="12.75" customHeight="1" x14ac:dyDescent="0.2">
      <c r="C257" s="193"/>
      <c r="D257" s="193"/>
      <c r="E257" s="193"/>
      <c r="F257" s="193"/>
      <c r="G257" s="193"/>
      <c r="H257" s="193"/>
      <c r="I257" s="193"/>
      <c r="J257" s="193"/>
      <c r="K257" s="193"/>
      <c r="L257" s="193"/>
      <c r="M257" s="193"/>
      <c r="N257" s="193"/>
      <c r="O257" s="193"/>
      <c r="P257" s="193"/>
      <c r="Q257" s="193"/>
    </row>
    <row r="258" spans="3:17" ht="12.75" customHeight="1" x14ac:dyDescent="0.2">
      <c r="C258" s="193"/>
      <c r="D258" s="193"/>
      <c r="E258" s="193"/>
      <c r="F258" s="193"/>
      <c r="G258" s="193"/>
      <c r="H258" s="193"/>
      <c r="I258" s="193"/>
      <c r="J258" s="193"/>
      <c r="K258" s="193"/>
      <c r="L258" s="193"/>
      <c r="M258" s="193"/>
      <c r="N258" s="193"/>
      <c r="O258" s="193"/>
      <c r="P258" s="193"/>
      <c r="Q258" s="193"/>
    </row>
    <row r="259" spans="3:17" ht="12.75" customHeight="1" x14ac:dyDescent="0.2">
      <c r="C259" s="193"/>
      <c r="D259" s="193"/>
      <c r="E259" s="193"/>
      <c r="F259" s="193"/>
      <c r="G259" s="193"/>
      <c r="H259" s="193"/>
      <c r="I259" s="193"/>
      <c r="J259" s="193"/>
      <c r="K259" s="193"/>
      <c r="L259" s="193"/>
      <c r="M259" s="193"/>
      <c r="N259" s="193"/>
      <c r="O259" s="193"/>
      <c r="P259" s="193"/>
      <c r="Q259" s="193"/>
    </row>
    <row r="260" spans="3:17" ht="12.75" customHeight="1" x14ac:dyDescent="0.2">
      <c r="C260" s="193"/>
      <c r="D260" s="193"/>
      <c r="E260" s="193"/>
      <c r="F260" s="193"/>
      <c r="G260" s="193"/>
      <c r="H260" s="193"/>
      <c r="I260" s="193"/>
      <c r="J260" s="193"/>
      <c r="K260" s="193"/>
      <c r="L260" s="193"/>
      <c r="M260" s="193"/>
      <c r="N260" s="193"/>
      <c r="O260" s="193"/>
      <c r="P260" s="193"/>
      <c r="Q260" s="193"/>
    </row>
    <row r="261" spans="3:17" ht="12.75" customHeight="1" x14ac:dyDescent="0.2">
      <c r="C261" s="193"/>
      <c r="D261" s="193"/>
      <c r="E261" s="193"/>
      <c r="F261" s="193"/>
      <c r="G261" s="193"/>
      <c r="H261" s="193"/>
      <c r="I261" s="193"/>
      <c r="J261" s="193"/>
      <c r="K261" s="193"/>
      <c r="L261" s="193"/>
      <c r="M261" s="193"/>
      <c r="N261" s="193"/>
      <c r="O261" s="193"/>
      <c r="P261" s="193"/>
      <c r="Q261" s="193"/>
    </row>
    <row r="262" spans="3:17" ht="12.75" customHeight="1" x14ac:dyDescent="0.2">
      <c r="C262" s="193"/>
      <c r="D262" s="193"/>
      <c r="E262" s="193"/>
      <c r="F262" s="193"/>
      <c r="G262" s="193"/>
      <c r="H262" s="193"/>
      <c r="I262" s="193"/>
      <c r="J262" s="193"/>
      <c r="K262" s="193"/>
      <c r="L262" s="193"/>
      <c r="M262" s="193"/>
      <c r="N262" s="193"/>
      <c r="O262" s="193"/>
      <c r="P262" s="193"/>
      <c r="Q262" s="193"/>
    </row>
    <row r="263" spans="3:17" ht="12.75" customHeight="1" x14ac:dyDescent="0.2">
      <c r="C263" s="193"/>
      <c r="D263" s="193"/>
      <c r="E263" s="193"/>
      <c r="F263" s="193"/>
      <c r="G263" s="193"/>
      <c r="H263" s="193"/>
      <c r="I263" s="193"/>
      <c r="J263" s="193"/>
      <c r="K263" s="193"/>
      <c r="L263" s="193"/>
      <c r="M263" s="193"/>
      <c r="N263" s="193"/>
      <c r="O263" s="193"/>
      <c r="P263" s="193"/>
      <c r="Q263" s="193"/>
    </row>
    <row r="264" spans="3:17" ht="12.75" customHeight="1" x14ac:dyDescent="0.2">
      <c r="C264" s="193"/>
      <c r="D264" s="193"/>
      <c r="E264" s="193"/>
      <c r="F264" s="193"/>
      <c r="G264" s="193"/>
      <c r="H264" s="193"/>
      <c r="I264" s="193"/>
      <c r="J264" s="193"/>
      <c r="K264" s="193"/>
      <c r="L264" s="193"/>
      <c r="M264" s="193"/>
      <c r="N264" s="193"/>
      <c r="O264" s="193"/>
      <c r="P264" s="193"/>
      <c r="Q264" s="193"/>
    </row>
    <row r="265" spans="3:17" ht="12.75" customHeight="1" x14ac:dyDescent="0.2">
      <c r="C265" s="193"/>
      <c r="D265" s="193"/>
      <c r="E265" s="193"/>
      <c r="F265" s="193"/>
      <c r="G265" s="193"/>
      <c r="H265" s="193"/>
      <c r="I265" s="193"/>
      <c r="J265" s="193"/>
      <c r="K265" s="193"/>
      <c r="L265" s="193"/>
      <c r="M265" s="193"/>
      <c r="N265" s="193"/>
      <c r="O265" s="193"/>
      <c r="P265" s="193"/>
      <c r="Q265" s="193"/>
    </row>
  </sheetData>
  <mergeCells count="15">
    <mergeCell ref="A91:B91"/>
    <mergeCell ref="A47:A48"/>
    <mergeCell ref="B47:B48"/>
    <mergeCell ref="C47:E47"/>
    <mergeCell ref="F47:H47"/>
    <mergeCell ref="I47:P47"/>
    <mergeCell ref="Q47:R47"/>
    <mergeCell ref="A1:Q1"/>
    <mergeCell ref="A2:Q2"/>
    <mergeCell ref="C4:E4"/>
    <mergeCell ref="F4:H4"/>
    <mergeCell ref="I4:P4"/>
    <mergeCell ref="Q4:R4"/>
    <mergeCell ref="A4:A5"/>
    <mergeCell ref="B4:B5"/>
  </mergeCells>
  <printOptions horizontalCentered="1" verticalCentered="1"/>
  <pageMargins left="0" right="0" top="0" bottom="0" header="0" footer="0"/>
  <pageSetup paperSize="9" scale="70" orientation="landscape" r:id="rId1"/>
  <headerFooter alignWithMargins="0"/>
  <rowBreaks count="1" manualBreakCount="1">
    <brk id="45" max="17" man="1"/>
  </rowBreaks>
  <ignoredErrors>
    <ignoredError sqref="Q46 C90 P49:P90 P6:P4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U170"/>
  <sheetViews>
    <sheetView showGridLines="0" zoomScaleNormal="100" zoomScaleSheetLayoutView="90" workbookViewId="0">
      <selection activeCell="H98" sqref="H98"/>
    </sheetView>
  </sheetViews>
  <sheetFormatPr defaultRowHeight="12.75" x14ac:dyDescent="0.2"/>
  <cols>
    <col min="1" max="1" width="4.85546875" style="193" customWidth="1"/>
    <col min="2" max="2" width="16.5703125" style="193" customWidth="1"/>
    <col min="3" max="6" width="9.28515625" style="194" customWidth="1"/>
    <col min="7" max="7" width="9.7109375" style="194" customWidth="1"/>
    <col min="8" max="8" width="8.85546875" style="194" bestFit="1" customWidth="1"/>
    <col min="9" max="9" width="11.7109375" style="194" customWidth="1"/>
    <col min="10" max="10" width="9" style="194" bestFit="1" customWidth="1"/>
    <col min="11" max="12" width="9.42578125" style="194" customWidth="1"/>
    <col min="13" max="13" width="12.7109375" style="194" customWidth="1"/>
    <col min="14" max="14" width="10.140625" style="194" bestFit="1" customWidth="1"/>
    <col min="15" max="16384" width="9.140625" style="193"/>
  </cols>
  <sheetData>
    <row r="1" spans="1:21" ht="18.75" customHeight="1" x14ac:dyDescent="0.2">
      <c r="A1" s="448" t="s">
        <v>309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</row>
    <row r="2" spans="1:21" ht="29.25" customHeight="1" x14ac:dyDescent="0.2">
      <c r="A2" s="449" t="s">
        <v>310</v>
      </c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  <c r="N2" s="449"/>
      <c r="O2" s="449"/>
    </row>
    <row r="3" spans="1:21" s="205" customFormat="1" ht="36" customHeight="1" x14ac:dyDescent="0.2">
      <c r="A3" s="443" t="s">
        <v>210</v>
      </c>
      <c r="B3" s="445" t="s">
        <v>211</v>
      </c>
      <c r="C3" s="453" t="s">
        <v>215</v>
      </c>
      <c r="D3" s="454"/>
      <c r="E3" s="455"/>
      <c r="F3" s="450" t="s">
        <v>258</v>
      </c>
      <c r="G3" s="451"/>
      <c r="H3" s="451"/>
      <c r="I3" s="451"/>
      <c r="J3" s="451"/>
      <c r="K3" s="451"/>
      <c r="L3" s="451"/>
      <c r="M3" s="452"/>
      <c r="N3" s="434" t="s">
        <v>214</v>
      </c>
      <c r="O3" s="435"/>
    </row>
    <row r="4" spans="1:21" s="205" customFormat="1" ht="36" customHeight="1" x14ac:dyDescent="0.2">
      <c r="A4" s="444"/>
      <c r="B4" s="446"/>
      <c r="C4" s="159" t="s">
        <v>166</v>
      </c>
      <c r="D4" s="159" t="s">
        <v>165</v>
      </c>
      <c r="E4" s="159" t="s">
        <v>88</v>
      </c>
      <c r="F4" s="183" t="s">
        <v>186</v>
      </c>
      <c r="G4" s="327" t="s">
        <v>238</v>
      </c>
      <c r="H4" s="327" t="s">
        <v>239</v>
      </c>
      <c r="I4" s="327" t="s">
        <v>240</v>
      </c>
      <c r="J4" s="327" t="s">
        <v>241</v>
      </c>
      <c r="K4" s="327" t="s">
        <v>212</v>
      </c>
      <c r="L4" s="327" t="s">
        <v>213</v>
      </c>
      <c r="M4" s="327" t="s">
        <v>291</v>
      </c>
      <c r="N4" s="183" t="s">
        <v>186</v>
      </c>
      <c r="O4" s="381" t="s">
        <v>187</v>
      </c>
    </row>
    <row r="5" spans="1:21" s="200" customFormat="1" ht="17.25" customHeight="1" x14ac:dyDescent="0.2">
      <c r="A5" s="211" t="s">
        <v>171</v>
      </c>
      <c r="B5" s="210" t="s">
        <v>90</v>
      </c>
      <c r="C5" s="124">
        <v>30</v>
      </c>
      <c r="D5" s="124">
        <v>1</v>
      </c>
      <c r="E5" s="189">
        <f t="shared" ref="E5:E45" si="0">C5+D5</f>
        <v>31</v>
      </c>
      <c r="F5" s="124">
        <v>48</v>
      </c>
      <c r="G5" s="124">
        <v>0</v>
      </c>
      <c r="H5" s="124">
        <v>32</v>
      </c>
      <c r="I5" s="124">
        <v>10</v>
      </c>
      <c r="J5" s="124">
        <v>30</v>
      </c>
      <c r="K5" s="124">
        <v>1</v>
      </c>
      <c r="L5" s="124">
        <v>9</v>
      </c>
      <c r="M5" s="389">
        <f t="shared" ref="M5:M44" si="1">SUM(G5:L5)</f>
        <v>82</v>
      </c>
      <c r="N5" s="389">
        <f>E5+F5</f>
        <v>79</v>
      </c>
      <c r="O5" s="388">
        <f>E5+M5</f>
        <v>113</v>
      </c>
      <c r="R5" s="124"/>
      <c r="S5" s="124"/>
      <c r="T5" s="124"/>
      <c r="U5" s="124"/>
    </row>
    <row r="6" spans="1:21" s="200" customFormat="1" ht="17.25" customHeight="1" x14ac:dyDescent="0.2">
      <c r="A6" s="211" t="s">
        <v>172</v>
      </c>
      <c r="B6" s="210" t="s">
        <v>91</v>
      </c>
      <c r="C6" s="124">
        <v>9</v>
      </c>
      <c r="D6" s="124">
        <v>0</v>
      </c>
      <c r="E6" s="189">
        <f t="shared" si="0"/>
        <v>9</v>
      </c>
      <c r="F6" s="124">
        <v>10</v>
      </c>
      <c r="G6" s="124">
        <v>0</v>
      </c>
      <c r="H6" s="124">
        <v>10</v>
      </c>
      <c r="I6" s="124">
        <v>8</v>
      </c>
      <c r="J6" s="124">
        <v>15</v>
      </c>
      <c r="K6" s="124">
        <v>0</v>
      </c>
      <c r="L6" s="124">
        <v>1</v>
      </c>
      <c r="M6" s="389">
        <f t="shared" si="1"/>
        <v>34</v>
      </c>
      <c r="N6" s="389">
        <f t="shared" ref="N6:N69" si="2">E6+F6</f>
        <v>19</v>
      </c>
      <c r="O6" s="388">
        <f t="shared" ref="O6:O69" si="3">E6+M6</f>
        <v>43</v>
      </c>
      <c r="R6" s="124"/>
      <c r="S6" s="124"/>
      <c r="T6" s="124"/>
      <c r="U6" s="124"/>
    </row>
    <row r="7" spans="1:21" s="200" customFormat="1" ht="17.25" customHeight="1" x14ac:dyDescent="0.2">
      <c r="A7" s="211" t="s">
        <v>173</v>
      </c>
      <c r="B7" s="210" t="s">
        <v>183</v>
      </c>
      <c r="C7" s="124">
        <v>10</v>
      </c>
      <c r="D7" s="124">
        <v>0</v>
      </c>
      <c r="E7" s="189">
        <f t="shared" si="0"/>
        <v>10</v>
      </c>
      <c r="F7" s="124">
        <v>6</v>
      </c>
      <c r="G7" s="124">
        <v>0</v>
      </c>
      <c r="H7" s="124">
        <v>3</v>
      </c>
      <c r="I7" s="124">
        <v>2</v>
      </c>
      <c r="J7" s="124">
        <v>2</v>
      </c>
      <c r="K7" s="124">
        <v>1</v>
      </c>
      <c r="L7" s="124">
        <v>2</v>
      </c>
      <c r="M7" s="389">
        <f t="shared" si="1"/>
        <v>10</v>
      </c>
      <c r="N7" s="389">
        <f t="shared" si="2"/>
        <v>16</v>
      </c>
      <c r="O7" s="388">
        <f t="shared" si="3"/>
        <v>20</v>
      </c>
      <c r="R7" s="124"/>
      <c r="S7" s="124"/>
      <c r="T7" s="124"/>
      <c r="U7" s="124"/>
    </row>
    <row r="8" spans="1:21" s="200" customFormat="1" ht="17.25" customHeight="1" x14ac:dyDescent="0.2">
      <c r="A8" s="211" t="s">
        <v>174</v>
      </c>
      <c r="B8" s="210" t="s">
        <v>92</v>
      </c>
      <c r="C8" s="124">
        <v>0</v>
      </c>
      <c r="D8" s="124">
        <v>0</v>
      </c>
      <c r="E8" s="189">
        <f t="shared" si="0"/>
        <v>0</v>
      </c>
      <c r="F8" s="124">
        <v>1</v>
      </c>
      <c r="G8" s="124">
        <v>0</v>
      </c>
      <c r="H8" s="124">
        <v>1</v>
      </c>
      <c r="I8" s="124">
        <v>0</v>
      </c>
      <c r="J8" s="124">
        <v>0</v>
      </c>
      <c r="K8" s="124">
        <v>0</v>
      </c>
      <c r="L8" s="124">
        <v>0</v>
      </c>
      <c r="M8" s="389">
        <f t="shared" si="1"/>
        <v>1</v>
      </c>
      <c r="N8" s="389">
        <f t="shared" si="2"/>
        <v>1</v>
      </c>
      <c r="O8" s="388">
        <f t="shared" si="3"/>
        <v>1</v>
      </c>
      <c r="R8" s="124"/>
      <c r="S8" s="124"/>
      <c r="T8" s="124"/>
      <c r="U8" s="124"/>
    </row>
    <row r="9" spans="1:21" s="200" customFormat="1" ht="17.25" customHeight="1" x14ac:dyDescent="0.2">
      <c r="A9" s="211" t="s">
        <v>175</v>
      </c>
      <c r="B9" s="210" t="s">
        <v>93</v>
      </c>
      <c r="C9" s="124">
        <v>3</v>
      </c>
      <c r="D9" s="124">
        <v>0</v>
      </c>
      <c r="E9" s="189">
        <f t="shared" si="0"/>
        <v>3</v>
      </c>
      <c r="F9" s="124">
        <v>7</v>
      </c>
      <c r="G9" s="124">
        <v>0</v>
      </c>
      <c r="H9" s="124">
        <v>6</v>
      </c>
      <c r="I9" s="124">
        <v>2</v>
      </c>
      <c r="J9" s="124">
        <v>4</v>
      </c>
      <c r="K9" s="124">
        <v>2</v>
      </c>
      <c r="L9" s="124">
        <v>1</v>
      </c>
      <c r="M9" s="389">
        <f t="shared" si="1"/>
        <v>15</v>
      </c>
      <c r="N9" s="389">
        <f t="shared" si="2"/>
        <v>10</v>
      </c>
      <c r="O9" s="388">
        <f t="shared" si="3"/>
        <v>18</v>
      </c>
      <c r="R9" s="124"/>
      <c r="S9" s="124"/>
      <c r="T9" s="124"/>
      <c r="U9" s="124"/>
    </row>
    <row r="10" spans="1:21" s="200" customFormat="1" ht="17.25" customHeight="1" x14ac:dyDescent="0.2">
      <c r="A10" s="211" t="s">
        <v>176</v>
      </c>
      <c r="B10" s="210" t="s">
        <v>94</v>
      </c>
      <c r="C10" s="124">
        <v>101</v>
      </c>
      <c r="D10" s="124">
        <v>3</v>
      </c>
      <c r="E10" s="189">
        <f t="shared" si="0"/>
        <v>104</v>
      </c>
      <c r="F10" s="124">
        <v>140</v>
      </c>
      <c r="G10" s="124">
        <v>1</v>
      </c>
      <c r="H10" s="124">
        <v>83</v>
      </c>
      <c r="I10" s="124">
        <v>27</v>
      </c>
      <c r="J10" s="124">
        <v>78</v>
      </c>
      <c r="K10" s="124">
        <v>3</v>
      </c>
      <c r="L10" s="124">
        <v>19</v>
      </c>
      <c r="M10" s="389">
        <f t="shared" si="1"/>
        <v>211</v>
      </c>
      <c r="N10" s="389">
        <f t="shared" si="2"/>
        <v>244</v>
      </c>
      <c r="O10" s="388">
        <f t="shared" si="3"/>
        <v>315</v>
      </c>
      <c r="R10" s="124"/>
      <c r="S10" s="124"/>
      <c r="T10" s="124"/>
      <c r="U10" s="124"/>
    </row>
    <row r="11" spans="1:21" s="200" customFormat="1" ht="17.25" customHeight="1" x14ac:dyDescent="0.2">
      <c r="A11" s="211" t="s">
        <v>177</v>
      </c>
      <c r="B11" s="210" t="s">
        <v>95</v>
      </c>
      <c r="C11" s="124">
        <v>51</v>
      </c>
      <c r="D11" s="124">
        <v>3</v>
      </c>
      <c r="E11" s="390">
        <f t="shared" si="0"/>
        <v>54</v>
      </c>
      <c r="F11" s="124">
        <v>62</v>
      </c>
      <c r="G11" s="124">
        <v>0</v>
      </c>
      <c r="H11" s="124">
        <v>34</v>
      </c>
      <c r="I11" s="124">
        <v>16</v>
      </c>
      <c r="J11" s="124">
        <v>16</v>
      </c>
      <c r="K11" s="124">
        <v>13</v>
      </c>
      <c r="L11" s="124">
        <v>20</v>
      </c>
      <c r="M11" s="389">
        <f t="shared" si="1"/>
        <v>99</v>
      </c>
      <c r="N11" s="389">
        <f t="shared" si="2"/>
        <v>116</v>
      </c>
      <c r="O11" s="388">
        <f t="shared" si="3"/>
        <v>153</v>
      </c>
      <c r="R11" s="124"/>
      <c r="S11" s="124"/>
      <c r="T11" s="124"/>
      <c r="U11" s="124"/>
    </row>
    <row r="12" spans="1:21" s="200" customFormat="1" ht="17.25" customHeight="1" x14ac:dyDescent="0.2">
      <c r="A12" s="211" t="s">
        <v>178</v>
      </c>
      <c r="B12" s="210" t="s">
        <v>96</v>
      </c>
      <c r="C12" s="124">
        <v>7</v>
      </c>
      <c r="D12" s="124">
        <v>0</v>
      </c>
      <c r="E12" s="189">
        <f t="shared" si="0"/>
        <v>7</v>
      </c>
      <c r="F12" s="124">
        <v>1</v>
      </c>
      <c r="G12" s="124">
        <v>0</v>
      </c>
      <c r="H12" s="124">
        <v>1</v>
      </c>
      <c r="I12" s="124">
        <v>0</v>
      </c>
      <c r="J12" s="124">
        <v>0</v>
      </c>
      <c r="K12" s="124">
        <v>0</v>
      </c>
      <c r="L12" s="124">
        <v>0</v>
      </c>
      <c r="M12" s="389">
        <f t="shared" si="1"/>
        <v>1</v>
      </c>
      <c r="N12" s="389">
        <f t="shared" si="2"/>
        <v>8</v>
      </c>
      <c r="O12" s="388">
        <f t="shared" si="3"/>
        <v>8</v>
      </c>
      <c r="R12" s="124"/>
      <c r="S12" s="124"/>
      <c r="T12" s="124"/>
      <c r="U12" s="124"/>
    </row>
    <row r="13" spans="1:21" s="200" customFormat="1" ht="17.25" customHeight="1" x14ac:dyDescent="0.2">
      <c r="A13" s="211" t="s">
        <v>179</v>
      </c>
      <c r="B13" s="210" t="s">
        <v>97</v>
      </c>
      <c r="C13" s="124">
        <v>12</v>
      </c>
      <c r="D13" s="124">
        <v>0</v>
      </c>
      <c r="E13" s="189">
        <f t="shared" si="0"/>
        <v>12</v>
      </c>
      <c r="F13" s="124">
        <v>24</v>
      </c>
      <c r="G13" s="124">
        <v>0</v>
      </c>
      <c r="H13" s="124">
        <v>20</v>
      </c>
      <c r="I13" s="124">
        <v>13</v>
      </c>
      <c r="J13" s="124">
        <v>29</v>
      </c>
      <c r="K13" s="124">
        <v>4</v>
      </c>
      <c r="L13" s="124">
        <v>6</v>
      </c>
      <c r="M13" s="389">
        <f t="shared" si="1"/>
        <v>72</v>
      </c>
      <c r="N13" s="389">
        <f t="shared" si="2"/>
        <v>36</v>
      </c>
      <c r="O13" s="388">
        <f t="shared" si="3"/>
        <v>84</v>
      </c>
      <c r="R13" s="124"/>
      <c r="S13" s="124"/>
      <c r="T13" s="124"/>
      <c r="U13" s="124"/>
    </row>
    <row r="14" spans="1:21" s="200" customFormat="1" ht="17.25" customHeight="1" x14ac:dyDescent="0.2">
      <c r="A14" s="204">
        <f t="shared" ref="A14:A44" si="4">+A13+1</f>
        <v>10</v>
      </c>
      <c r="B14" s="210" t="s">
        <v>98</v>
      </c>
      <c r="C14" s="124">
        <v>9</v>
      </c>
      <c r="D14" s="124">
        <v>1</v>
      </c>
      <c r="E14" s="189">
        <f t="shared" si="0"/>
        <v>10</v>
      </c>
      <c r="F14" s="124">
        <v>20</v>
      </c>
      <c r="G14" s="124">
        <v>0</v>
      </c>
      <c r="H14" s="124">
        <v>14</v>
      </c>
      <c r="I14" s="124">
        <v>17</v>
      </c>
      <c r="J14" s="124">
        <v>18</v>
      </c>
      <c r="K14" s="124">
        <v>0</v>
      </c>
      <c r="L14" s="124">
        <v>2</v>
      </c>
      <c r="M14" s="389">
        <f t="shared" si="1"/>
        <v>51</v>
      </c>
      <c r="N14" s="389">
        <f t="shared" si="2"/>
        <v>30</v>
      </c>
      <c r="O14" s="388">
        <f t="shared" si="3"/>
        <v>61</v>
      </c>
      <c r="R14" s="124"/>
      <c r="S14" s="124"/>
      <c r="T14" s="124"/>
      <c r="U14" s="124"/>
    </row>
    <row r="15" spans="1:21" s="200" customFormat="1" ht="17.25" customHeight="1" x14ac:dyDescent="0.2">
      <c r="A15" s="204">
        <f t="shared" si="4"/>
        <v>11</v>
      </c>
      <c r="B15" s="210" t="s">
        <v>99</v>
      </c>
      <c r="C15" s="124">
        <v>11</v>
      </c>
      <c r="D15" s="124">
        <v>0</v>
      </c>
      <c r="E15" s="189">
        <f t="shared" si="0"/>
        <v>11</v>
      </c>
      <c r="F15" s="124">
        <v>4</v>
      </c>
      <c r="G15" s="124">
        <v>0</v>
      </c>
      <c r="H15" s="124">
        <v>4</v>
      </c>
      <c r="I15" s="124">
        <v>2</v>
      </c>
      <c r="J15" s="124">
        <v>0</v>
      </c>
      <c r="K15" s="124">
        <v>0</v>
      </c>
      <c r="L15" s="124">
        <v>0</v>
      </c>
      <c r="M15" s="389">
        <f t="shared" si="1"/>
        <v>6</v>
      </c>
      <c r="N15" s="389">
        <f t="shared" si="2"/>
        <v>15</v>
      </c>
      <c r="O15" s="388">
        <f t="shared" si="3"/>
        <v>17</v>
      </c>
      <c r="R15" s="124"/>
      <c r="S15" s="124"/>
      <c r="T15" s="124"/>
      <c r="U15" s="124"/>
    </row>
    <row r="16" spans="1:21" s="200" customFormat="1" ht="17.25" customHeight="1" x14ac:dyDescent="0.2">
      <c r="A16" s="204">
        <f t="shared" si="4"/>
        <v>12</v>
      </c>
      <c r="B16" s="210" t="s">
        <v>100</v>
      </c>
      <c r="C16" s="124">
        <v>5</v>
      </c>
      <c r="D16" s="124">
        <v>0</v>
      </c>
      <c r="E16" s="189">
        <f t="shared" si="0"/>
        <v>5</v>
      </c>
      <c r="F16" s="124">
        <v>0</v>
      </c>
      <c r="G16" s="124">
        <v>0</v>
      </c>
      <c r="H16" s="124">
        <v>0</v>
      </c>
      <c r="I16" s="124">
        <v>0</v>
      </c>
      <c r="J16" s="124">
        <v>0</v>
      </c>
      <c r="K16" s="124">
        <v>0</v>
      </c>
      <c r="L16" s="124">
        <v>0</v>
      </c>
      <c r="M16" s="389">
        <f t="shared" si="1"/>
        <v>0</v>
      </c>
      <c r="N16" s="389">
        <f t="shared" si="2"/>
        <v>5</v>
      </c>
      <c r="O16" s="388">
        <f t="shared" si="3"/>
        <v>5</v>
      </c>
      <c r="R16" s="124"/>
      <c r="S16" s="124"/>
      <c r="T16" s="124"/>
      <c r="U16" s="124"/>
    </row>
    <row r="17" spans="1:21" s="200" customFormat="1" ht="17.25" customHeight="1" x14ac:dyDescent="0.2">
      <c r="A17" s="204">
        <f t="shared" si="4"/>
        <v>13</v>
      </c>
      <c r="B17" s="210" t="s">
        <v>101</v>
      </c>
      <c r="C17" s="124">
        <v>1</v>
      </c>
      <c r="D17" s="124">
        <v>0</v>
      </c>
      <c r="E17" s="189">
        <f t="shared" si="0"/>
        <v>1</v>
      </c>
      <c r="F17" s="124">
        <v>2</v>
      </c>
      <c r="G17" s="124">
        <v>0</v>
      </c>
      <c r="H17" s="124">
        <v>2</v>
      </c>
      <c r="I17" s="124">
        <v>5</v>
      </c>
      <c r="J17" s="124">
        <v>0</v>
      </c>
      <c r="K17" s="124">
        <v>0</v>
      </c>
      <c r="L17" s="124">
        <v>0</v>
      </c>
      <c r="M17" s="389">
        <f t="shared" si="1"/>
        <v>7</v>
      </c>
      <c r="N17" s="389">
        <f t="shared" si="2"/>
        <v>3</v>
      </c>
      <c r="O17" s="388">
        <f t="shared" si="3"/>
        <v>8</v>
      </c>
      <c r="R17" s="124"/>
      <c r="S17" s="124"/>
      <c r="T17" s="124"/>
      <c r="U17" s="124"/>
    </row>
    <row r="18" spans="1:21" s="200" customFormat="1" ht="17.25" customHeight="1" x14ac:dyDescent="0.2">
      <c r="A18" s="204">
        <f t="shared" si="4"/>
        <v>14</v>
      </c>
      <c r="B18" s="210" t="s">
        <v>102</v>
      </c>
      <c r="C18" s="124">
        <v>5</v>
      </c>
      <c r="D18" s="124">
        <v>1</v>
      </c>
      <c r="E18" s="189">
        <f t="shared" si="0"/>
        <v>6</v>
      </c>
      <c r="F18" s="124">
        <v>23</v>
      </c>
      <c r="G18" s="124">
        <v>0</v>
      </c>
      <c r="H18" s="124">
        <v>14</v>
      </c>
      <c r="I18" s="124">
        <v>3</v>
      </c>
      <c r="J18" s="124">
        <v>8</v>
      </c>
      <c r="K18" s="124">
        <v>0</v>
      </c>
      <c r="L18" s="124">
        <v>2</v>
      </c>
      <c r="M18" s="389">
        <f t="shared" si="1"/>
        <v>27</v>
      </c>
      <c r="N18" s="389">
        <f t="shared" si="2"/>
        <v>29</v>
      </c>
      <c r="O18" s="388">
        <f t="shared" si="3"/>
        <v>33</v>
      </c>
      <c r="R18" s="124"/>
      <c r="S18" s="124"/>
      <c r="T18" s="124"/>
      <c r="U18" s="124"/>
    </row>
    <row r="19" spans="1:21" s="200" customFormat="1" ht="17.25" customHeight="1" x14ac:dyDescent="0.2">
      <c r="A19" s="204">
        <f t="shared" si="4"/>
        <v>15</v>
      </c>
      <c r="B19" s="210" t="s">
        <v>103</v>
      </c>
      <c r="C19" s="124">
        <v>4</v>
      </c>
      <c r="D19" s="124">
        <v>0</v>
      </c>
      <c r="E19" s="189">
        <f t="shared" si="0"/>
        <v>4</v>
      </c>
      <c r="F19" s="124">
        <v>6</v>
      </c>
      <c r="G19" s="124">
        <v>0</v>
      </c>
      <c r="H19" s="124">
        <v>2</v>
      </c>
      <c r="I19" s="124">
        <v>2</v>
      </c>
      <c r="J19" s="124">
        <v>1</v>
      </c>
      <c r="K19" s="124">
        <v>0</v>
      </c>
      <c r="L19" s="124">
        <v>1</v>
      </c>
      <c r="M19" s="389">
        <f t="shared" si="1"/>
        <v>6</v>
      </c>
      <c r="N19" s="389">
        <f t="shared" si="2"/>
        <v>10</v>
      </c>
      <c r="O19" s="388">
        <f t="shared" si="3"/>
        <v>10</v>
      </c>
      <c r="R19" s="124"/>
      <c r="S19" s="124"/>
      <c r="T19" s="124"/>
      <c r="U19" s="124"/>
    </row>
    <row r="20" spans="1:21" s="200" customFormat="1" ht="17.25" customHeight="1" x14ac:dyDescent="0.2">
      <c r="A20" s="204">
        <f t="shared" si="4"/>
        <v>16</v>
      </c>
      <c r="B20" s="210" t="s">
        <v>104</v>
      </c>
      <c r="C20" s="124">
        <v>87</v>
      </c>
      <c r="D20" s="124">
        <v>6</v>
      </c>
      <c r="E20" s="189">
        <f t="shared" si="0"/>
        <v>93</v>
      </c>
      <c r="F20" s="124">
        <v>45</v>
      </c>
      <c r="G20" s="124">
        <v>0</v>
      </c>
      <c r="H20" s="124">
        <v>38</v>
      </c>
      <c r="I20" s="124">
        <v>21</v>
      </c>
      <c r="J20" s="124">
        <v>17</v>
      </c>
      <c r="K20" s="124">
        <v>1</v>
      </c>
      <c r="L20" s="124">
        <v>2</v>
      </c>
      <c r="M20" s="389">
        <f t="shared" si="1"/>
        <v>79</v>
      </c>
      <c r="N20" s="389">
        <f t="shared" si="2"/>
        <v>138</v>
      </c>
      <c r="O20" s="388">
        <f t="shared" si="3"/>
        <v>172</v>
      </c>
      <c r="R20" s="124"/>
      <c r="S20" s="124"/>
      <c r="T20" s="124"/>
      <c r="U20" s="124"/>
    </row>
    <row r="21" spans="1:21" s="200" customFormat="1" ht="17.25" customHeight="1" x14ac:dyDescent="0.2">
      <c r="A21" s="204">
        <f t="shared" si="4"/>
        <v>17</v>
      </c>
      <c r="B21" s="210" t="s">
        <v>105</v>
      </c>
      <c r="C21" s="124">
        <v>3</v>
      </c>
      <c r="D21" s="124">
        <v>1</v>
      </c>
      <c r="E21" s="189">
        <f t="shared" si="0"/>
        <v>4</v>
      </c>
      <c r="F21" s="124">
        <v>5</v>
      </c>
      <c r="G21" s="124">
        <v>0</v>
      </c>
      <c r="H21" s="124">
        <v>3</v>
      </c>
      <c r="I21" s="124">
        <v>0</v>
      </c>
      <c r="J21" s="124">
        <v>0</v>
      </c>
      <c r="K21" s="124">
        <v>1</v>
      </c>
      <c r="L21" s="124">
        <v>1</v>
      </c>
      <c r="M21" s="389">
        <f t="shared" si="1"/>
        <v>5</v>
      </c>
      <c r="N21" s="389">
        <f t="shared" si="2"/>
        <v>9</v>
      </c>
      <c r="O21" s="388">
        <f t="shared" si="3"/>
        <v>9</v>
      </c>
      <c r="R21" s="124"/>
      <c r="S21" s="124"/>
      <c r="T21" s="124"/>
      <c r="U21" s="124"/>
    </row>
    <row r="22" spans="1:21" s="200" customFormat="1" ht="17.25" customHeight="1" x14ac:dyDescent="0.2">
      <c r="A22" s="204">
        <f t="shared" si="4"/>
        <v>18</v>
      </c>
      <c r="B22" s="210" t="s">
        <v>106</v>
      </c>
      <c r="C22" s="124">
        <v>4</v>
      </c>
      <c r="D22" s="124">
        <v>0</v>
      </c>
      <c r="E22" s="189">
        <f t="shared" si="0"/>
        <v>4</v>
      </c>
      <c r="F22" s="124">
        <v>2</v>
      </c>
      <c r="G22" s="124">
        <v>0</v>
      </c>
      <c r="H22" s="124">
        <v>2</v>
      </c>
      <c r="I22" s="124">
        <v>3</v>
      </c>
      <c r="J22" s="124">
        <v>2</v>
      </c>
      <c r="K22" s="124">
        <v>0</v>
      </c>
      <c r="L22" s="124">
        <v>0</v>
      </c>
      <c r="M22" s="389">
        <f t="shared" si="1"/>
        <v>7</v>
      </c>
      <c r="N22" s="389">
        <f t="shared" si="2"/>
        <v>6</v>
      </c>
      <c r="O22" s="388">
        <f t="shared" si="3"/>
        <v>11</v>
      </c>
      <c r="R22" s="124"/>
      <c r="S22" s="124"/>
      <c r="T22" s="124"/>
      <c r="U22" s="124"/>
    </row>
    <row r="23" spans="1:21" s="200" customFormat="1" ht="17.25" customHeight="1" x14ac:dyDescent="0.2">
      <c r="A23" s="204">
        <f t="shared" si="4"/>
        <v>19</v>
      </c>
      <c r="B23" s="210" t="s">
        <v>107</v>
      </c>
      <c r="C23" s="124">
        <v>20</v>
      </c>
      <c r="D23" s="124">
        <v>0</v>
      </c>
      <c r="E23" s="189">
        <f t="shared" si="0"/>
        <v>20</v>
      </c>
      <c r="F23" s="124">
        <v>6</v>
      </c>
      <c r="G23" s="124">
        <v>0</v>
      </c>
      <c r="H23" s="124">
        <v>6</v>
      </c>
      <c r="I23" s="124">
        <v>2</v>
      </c>
      <c r="J23" s="124">
        <v>0</v>
      </c>
      <c r="K23" s="124">
        <v>0</v>
      </c>
      <c r="L23" s="124">
        <v>0</v>
      </c>
      <c r="M23" s="389">
        <f t="shared" si="1"/>
        <v>8</v>
      </c>
      <c r="N23" s="389">
        <f t="shared" si="2"/>
        <v>26</v>
      </c>
      <c r="O23" s="388">
        <f t="shared" si="3"/>
        <v>28</v>
      </c>
      <c r="R23" s="124"/>
      <c r="S23" s="124"/>
      <c r="T23" s="124"/>
      <c r="U23" s="124"/>
    </row>
    <row r="24" spans="1:21" s="200" customFormat="1" ht="17.25" customHeight="1" x14ac:dyDescent="0.2">
      <c r="A24" s="204">
        <f t="shared" si="4"/>
        <v>20</v>
      </c>
      <c r="B24" s="210" t="s">
        <v>108</v>
      </c>
      <c r="C24" s="124">
        <v>10</v>
      </c>
      <c r="D24" s="124">
        <v>1</v>
      </c>
      <c r="E24" s="189">
        <f t="shared" si="0"/>
        <v>11</v>
      </c>
      <c r="F24" s="124">
        <v>9</v>
      </c>
      <c r="G24" s="124">
        <v>0</v>
      </c>
      <c r="H24" s="124">
        <v>9</v>
      </c>
      <c r="I24" s="124">
        <v>2</v>
      </c>
      <c r="J24" s="124">
        <v>1</v>
      </c>
      <c r="K24" s="124">
        <v>0</v>
      </c>
      <c r="L24" s="124">
        <v>2</v>
      </c>
      <c r="M24" s="389">
        <f t="shared" si="1"/>
        <v>14</v>
      </c>
      <c r="N24" s="389">
        <f t="shared" si="2"/>
        <v>20</v>
      </c>
      <c r="O24" s="388">
        <f t="shared" si="3"/>
        <v>25</v>
      </c>
      <c r="R24" s="124"/>
      <c r="S24" s="124"/>
      <c r="T24" s="124"/>
      <c r="U24" s="124"/>
    </row>
    <row r="25" spans="1:21" s="200" customFormat="1" ht="17.25" customHeight="1" x14ac:dyDescent="0.2">
      <c r="A25" s="204">
        <f t="shared" si="4"/>
        <v>21</v>
      </c>
      <c r="B25" s="210" t="s">
        <v>109</v>
      </c>
      <c r="C25" s="124">
        <v>16</v>
      </c>
      <c r="D25" s="124">
        <v>0</v>
      </c>
      <c r="E25" s="189">
        <f t="shared" si="0"/>
        <v>16</v>
      </c>
      <c r="F25" s="124">
        <v>25</v>
      </c>
      <c r="G25" s="124">
        <v>0</v>
      </c>
      <c r="H25" s="124">
        <v>19</v>
      </c>
      <c r="I25" s="124">
        <v>27</v>
      </c>
      <c r="J25" s="124">
        <v>33</v>
      </c>
      <c r="K25" s="124">
        <v>4</v>
      </c>
      <c r="L25" s="124">
        <v>4</v>
      </c>
      <c r="M25" s="389">
        <f t="shared" si="1"/>
        <v>87</v>
      </c>
      <c r="N25" s="389">
        <f t="shared" si="2"/>
        <v>41</v>
      </c>
      <c r="O25" s="388">
        <f t="shared" si="3"/>
        <v>103</v>
      </c>
      <c r="R25" s="124"/>
      <c r="S25" s="124"/>
      <c r="T25" s="124"/>
      <c r="U25" s="124"/>
    </row>
    <row r="26" spans="1:21" s="200" customFormat="1" ht="17.25" customHeight="1" x14ac:dyDescent="0.2">
      <c r="A26" s="204">
        <f t="shared" si="4"/>
        <v>22</v>
      </c>
      <c r="B26" s="210" t="s">
        <v>110</v>
      </c>
      <c r="C26" s="124">
        <v>5</v>
      </c>
      <c r="D26" s="124">
        <v>1</v>
      </c>
      <c r="E26" s="189">
        <f t="shared" si="0"/>
        <v>6</v>
      </c>
      <c r="F26" s="124">
        <v>8</v>
      </c>
      <c r="G26" s="124">
        <v>0</v>
      </c>
      <c r="H26" s="124">
        <v>8</v>
      </c>
      <c r="I26" s="124">
        <v>2</v>
      </c>
      <c r="J26" s="124">
        <v>6</v>
      </c>
      <c r="K26" s="124">
        <v>2</v>
      </c>
      <c r="L26" s="124">
        <v>2</v>
      </c>
      <c r="M26" s="389">
        <f t="shared" si="1"/>
        <v>20</v>
      </c>
      <c r="N26" s="389">
        <f t="shared" si="2"/>
        <v>14</v>
      </c>
      <c r="O26" s="388">
        <f t="shared" si="3"/>
        <v>26</v>
      </c>
      <c r="R26" s="124"/>
      <c r="S26" s="124"/>
      <c r="T26" s="124"/>
      <c r="U26" s="124"/>
    </row>
    <row r="27" spans="1:21" s="200" customFormat="1" ht="17.25" customHeight="1" x14ac:dyDescent="0.2">
      <c r="A27" s="204">
        <f t="shared" si="4"/>
        <v>23</v>
      </c>
      <c r="B27" s="210" t="s">
        <v>111</v>
      </c>
      <c r="C27" s="124">
        <v>7</v>
      </c>
      <c r="D27" s="124">
        <v>0</v>
      </c>
      <c r="E27" s="189">
        <f t="shared" si="0"/>
        <v>7</v>
      </c>
      <c r="F27" s="124">
        <v>7</v>
      </c>
      <c r="G27" s="124">
        <v>0</v>
      </c>
      <c r="H27" s="124">
        <v>6</v>
      </c>
      <c r="I27" s="124">
        <v>2</v>
      </c>
      <c r="J27" s="124">
        <v>10</v>
      </c>
      <c r="K27" s="124">
        <v>1</v>
      </c>
      <c r="L27" s="124">
        <v>2</v>
      </c>
      <c r="M27" s="389">
        <f t="shared" si="1"/>
        <v>21</v>
      </c>
      <c r="N27" s="389">
        <f t="shared" si="2"/>
        <v>14</v>
      </c>
      <c r="O27" s="388">
        <f t="shared" si="3"/>
        <v>28</v>
      </c>
      <c r="R27" s="124"/>
      <c r="S27" s="124"/>
      <c r="T27" s="124"/>
      <c r="U27" s="124"/>
    </row>
    <row r="28" spans="1:21" s="200" customFormat="1" ht="17.25" customHeight="1" x14ac:dyDescent="0.2">
      <c r="A28" s="204">
        <f t="shared" si="4"/>
        <v>24</v>
      </c>
      <c r="B28" s="210" t="s">
        <v>112</v>
      </c>
      <c r="C28" s="124">
        <v>4</v>
      </c>
      <c r="D28" s="124">
        <v>1</v>
      </c>
      <c r="E28" s="189">
        <f t="shared" si="0"/>
        <v>5</v>
      </c>
      <c r="F28" s="124">
        <v>1</v>
      </c>
      <c r="G28" s="124">
        <v>0</v>
      </c>
      <c r="H28" s="124">
        <v>0</v>
      </c>
      <c r="I28" s="124">
        <v>0</v>
      </c>
      <c r="J28" s="124">
        <v>0</v>
      </c>
      <c r="K28" s="124">
        <v>0</v>
      </c>
      <c r="L28" s="124">
        <v>1</v>
      </c>
      <c r="M28" s="389">
        <f t="shared" si="1"/>
        <v>1</v>
      </c>
      <c r="N28" s="389">
        <f t="shared" si="2"/>
        <v>6</v>
      </c>
      <c r="O28" s="388">
        <f t="shared" si="3"/>
        <v>6</v>
      </c>
      <c r="R28" s="124"/>
      <c r="S28" s="124"/>
      <c r="T28" s="124"/>
      <c r="U28" s="124"/>
    </row>
    <row r="29" spans="1:21" s="200" customFormat="1" ht="17.25" customHeight="1" x14ac:dyDescent="0.2">
      <c r="A29" s="204">
        <f t="shared" si="4"/>
        <v>25</v>
      </c>
      <c r="B29" s="210" t="s">
        <v>113</v>
      </c>
      <c r="C29" s="124">
        <v>5</v>
      </c>
      <c r="D29" s="124">
        <v>0</v>
      </c>
      <c r="E29" s="189">
        <f t="shared" si="0"/>
        <v>5</v>
      </c>
      <c r="F29" s="124">
        <v>14</v>
      </c>
      <c r="G29" s="124">
        <v>0</v>
      </c>
      <c r="H29" s="124">
        <v>7</v>
      </c>
      <c r="I29" s="124">
        <v>5</v>
      </c>
      <c r="J29" s="124">
        <v>6</v>
      </c>
      <c r="K29" s="124">
        <v>1</v>
      </c>
      <c r="L29" s="124">
        <v>4</v>
      </c>
      <c r="M29" s="389">
        <f t="shared" si="1"/>
        <v>23</v>
      </c>
      <c r="N29" s="389">
        <f t="shared" si="2"/>
        <v>19</v>
      </c>
      <c r="O29" s="388">
        <f t="shared" si="3"/>
        <v>28</v>
      </c>
      <c r="R29" s="124"/>
      <c r="S29" s="124"/>
      <c r="T29" s="124"/>
      <c r="U29" s="124"/>
    </row>
    <row r="30" spans="1:21" s="200" customFormat="1" ht="17.25" customHeight="1" x14ac:dyDescent="0.2">
      <c r="A30" s="204">
        <f t="shared" si="4"/>
        <v>26</v>
      </c>
      <c r="B30" s="210" t="s">
        <v>114</v>
      </c>
      <c r="C30" s="124">
        <v>6</v>
      </c>
      <c r="D30" s="124">
        <v>2</v>
      </c>
      <c r="E30" s="189">
        <f t="shared" si="0"/>
        <v>8</v>
      </c>
      <c r="F30" s="124">
        <v>6</v>
      </c>
      <c r="G30" s="124">
        <v>0</v>
      </c>
      <c r="H30" s="124">
        <v>4</v>
      </c>
      <c r="I30" s="124">
        <v>3</v>
      </c>
      <c r="J30" s="124">
        <v>11</v>
      </c>
      <c r="K30" s="124">
        <v>0</v>
      </c>
      <c r="L30" s="124">
        <v>0</v>
      </c>
      <c r="M30" s="389">
        <f t="shared" si="1"/>
        <v>18</v>
      </c>
      <c r="N30" s="389">
        <f t="shared" si="2"/>
        <v>14</v>
      </c>
      <c r="O30" s="388">
        <f t="shared" si="3"/>
        <v>26</v>
      </c>
      <c r="R30" s="124"/>
      <c r="S30" s="124"/>
      <c r="T30" s="124"/>
      <c r="U30" s="124"/>
    </row>
    <row r="31" spans="1:21" s="200" customFormat="1" ht="17.25" customHeight="1" x14ac:dyDescent="0.2">
      <c r="A31" s="204">
        <f t="shared" si="4"/>
        <v>27</v>
      </c>
      <c r="B31" s="210" t="s">
        <v>115</v>
      </c>
      <c r="C31" s="124">
        <v>16</v>
      </c>
      <c r="D31" s="124">
        <v>2</v>
      </c>
      <c r="E31" s="189">
        <f t="shared" si="0"/>
        <v>18</v>
      </c>
      <c r="F31" s="124">
        <v>31</v>
      </c>
      <c r="G31" s="124">
        <v>0</v>
      </c>
      <c r="H31" s="124">
        <v>32</v>
      </c>
      <c r="I31" s="124">
        <v>24</v>
      </c>
      <c r="J31" s="124">
        <v>33</v>
      </c>
      <c r="K31" s="124">
        <v>1</v>
      </c>
      <c r="L31" s="124">
        <v>6</v>
      </c>
      <c r="M31" s="389">
        <f t="shared" si="1"/>
        <v>96</v>
      </c>
      <c r="N31" s="389">
        <f t="shared" si="2"/>
        <v>49</v>
      </c>
      <c r="O31" s="388">
        <f t="shared" si="3"/>
        <v>114</v>
      </c>
      <c r="R31" s="124"/>
      <c r="S31" s="124"/>
      <c r="T31" s="124"/>
      <c r="U31" s="124"/>
    </row>
    <row r="32" spans="1:21" s="200" customFormat="1" ht="17.25" customHeight="1" x14ac:dyDescent="0.2">
      <c r="A32" s="204">
        <f t="shared" si="4"/>
        <v>28</v>
      </c>
      <c r="B32" s="210" t="s">
        <v>116</v>
      </c>
      <c r="C32" s="124">
        <v>4</v>
      </c>
      <c r="D32" s="124">
        <v>0</v>
      </c>
      <c r="E32" s="189">
        <f t="shared" si="0"/>
        <v>4</v>
      </c>
      <c r="F32" s="124">
        <v>6</v>
      </c>
      <c r="G32" s="124">
        <v>0</v>
      </c>
      <c r="H32" s="124">
        <v>4</v>
      </c>
      <c r="I32" s="124">
        <v>6</v>
      </c>
      <c r="J32" s="124">
        <v>3</v>
      </c>
      <c r="K32" s="124">
        <v>2</v>
      </c>
      <c r="L32" s="124">
        <v>2</v>
      </c>
      <c r="M32" s="389">
        <f t="shared" si="1"/>
        <v>17</v>
      </c>
      <c r="N32" s="389">
        <f t="shared" si="2"/>
        <v>10</v>
      </c>
      <c r="O32" s="388">
        <f t="shared" si="3"/>
        <v>21</v>
      </c>
      <c r="R32" s="124"/>
      <c r="S32" s="124"/>
      <c r="T32" s="124"/>
      <c r="U32" s="124"/>
    </row>
    <row r="33" spans="1:21" s="200" customFormat="1" ht="17.25" customHeight="1" x14ac:dyDescent="0.2">
      <c r="A33" s="204">
        <f t="shared" si="4"/>
        <v>29</v>
      </c>
      <c r="B33" s="210" t="s">
        <v>117</v>
      </c>
      <c r="C33" s="124">
        <v>2</v>
      </c>
      <c r="D33" s="124">
        <v>0</v>
      </c>
      <c r="E33" s="189">
        <f t="shared" si="0"/>
        <v>2</v>
      </c>
      <c r="F33" s="124">
        <v>3</v>
      </c>
      <c r="G33" s="124">
        <v>0</v>
      </c>
      <c r="H33" s="124">
        <v>2</v>
      </c>
      <c r="I33" s="124">
        <v>0</v>
      </c>
      <c r="J33" s="124">
        <v>0</v>
      </c>
      <c r="K33" s="124">
        <v>0</v>
      </c>
      <c r="L33" s="124">
        <v>1</v>
      </c>
      <c r="M33" s="389">
        <f t="shared" si="1"/>
        <v>3</v>
      </c>
      <c r="N33" s="389">
        <f t="shared" si="2"/>
        <v>5</v>
      </c>
      <c r="O33" s="388">
        <f t="shared" si="3"/>
        <v>5</v>
      </c>
      <c r="R33" s="124"/>
      <c r="S33" s="124"/>
      <c r="T33" s="124"/>
      <c r="U33" s="124"/>
    </row>
    <row r="34" spans="1:21" s="200" customFormat="1" ht="17.25" customHeight="1" x14ac:dyDescent="0.2">
      <c r="A34" s="204">
        <f t="shared" si="4"/>
        <v>30</v>
      </c>
      <c r="B34" s="210" t="s">
        <v>118</v>
      </c>
      <c r="C34" s="124">
        <v>0</v>
      </c>
      <c r="D34" s="124">
        <v>0</v>
      </c>
      <c r="E34" s="189">
        <f t="shared" si="0"/>
        <v>0</v>
      </c>
      <c r="F34" s="124">
        <v>0</v>
      </c>
      <c r="G34" s="124">
        <v>0</v>
      </c>
      <c r="H34" s="124">
        <v>0</v>
      </c>
      <c r="I34" s="124">
        <v>0</v>
      </c>
      <c r="J34" s="124">
        <v>0</v>
      </c>
      <c r="K34" s="124">
        <v>0</v>
      </c>
      <c r="L34" s="124">
        <v>0</v>
      </c>
      <c r="M34" s="389">
        <f t="shared" si="1"/>
        <v>0</v>
      </c>
      <c r="N34" s="389">
        <f t="shared" si="2"/>
        <v>0</v>
      </c>
      <c r="O34" s="388">
        <f t="shared" si="3"/>
        <v>0</v>
      </c>
      <c r="R34" s="124"/>
      <c r="S34" s="124"/>
      <c r="T34" s="124"/>
      <c r="U34" s="124"/>
    </row>
    <row r="35" spans="1:21" s="200" customFormat="1" ht="17.25" customHeight="1" x14ac:dyDescent="0.2">
      <c r="A35" s="204">
        <f t="shared" si="4"/>
        <v>31</v>
      </c>
      <c r="B35" s="210" t="s">
        <v>119</v>
      </c>
      <c r="C35" s="124">
        <v>15</v>
      </c>
      <c r="D35" s="124">
        <v>1</v>
      </c>
      <c r="E35" s="189">
        <f t="shared" si="0"/>
        <v>16</v>
      </c>
      <c r="F35" s="124">
        <v>17</v>
      </c>
      <c r="G35" s="124">
        <v>0</v>
      </c>
      <c r="H35" s="124">
        <v>11</v>
      </c>
      <c r="I35" s="124">
        <v>1</v>
      </c>
      <c r="J35" s="124">
        <v>6</v>
      </c>
      <c r="K35" s="124">
        <v>0</v>
      </c>
      <c r="L35" s="124">
        <v>1</v>
      </c>
      <c r="M35" s="389">
        <f t="shared" si="1"/>
        <v>19</v>
      </c>
      <c r="N35" s="389">
        <f t="shared" si="2"/>
        <v>33</v>
      </c>
      <c r="O35" s="388">
        <f t="shared" si="3"/>
        <v>35</v>
      </c>
      <c r="R35" s="124"/>
      <c r="S35" s="124"/>
      <c r="T35" s="124"/>
      <c r="U35" s="124"/>
    </row>
    <row r="36" spans="1:21" s="200" customFormat="1" ht="17.25" customHeight="1" x14ac:dyDescent="0.2">
      <c r="A36" s="204">
        <f t="shared" si="4"/>
        <v>32</v>
      </c>
      <c r="B36" s="210" t="s">
        <v>120</v>
      </c>
      <c r="C36" s="124">
        <v>11</v>
      </c>
      <c r="D36" s="124">
        <v>1</v>
      </c>
      <c r="E36" s="189">
        <f t="shared" si="0"/>
        <v>12</v>
      </c>
      <c r="F36" s="124">
        <v>9</v>
      </c>
      <c r="G36" s="124">
        <v>1</v>
      </c>
      <c r="H36" s="124">
        <v>3</v>
      </c>
      <c r="I36" s="124">
        <v>9</v>
      </c>
      <c r="J36" s="124">
        <v>12</v>
      </c>
      <c r="K36" s="124">
        <v>1</v>
      </c>
      <c r="L36" s="124">
        <v>4</v>
      </c>
      <c r="M36" s="389">
        <f t="shared" si="1"/>
        <v>30</v>
      </c>
      <c r="N36" s="389">
        <f t="shared" si="2"/>
        <v>21</v>
      </c>
      <c r="O36" s="388">
        <f t="shared" si="3"/>
        <v>42</v>
      </c>
      <c r="R36" s="124"/>
      <c r="S36" s="124"/>
      <c r="T36" s="124"/>
      <c r="U36" s="124"/>
    </row>
    <row r="37" spans="1:21" s="200" customFormat="1" ht="17.25" customHeight="1" x14ac:dyDescent="0.2">
      <c r="A37" s="204">
        <f t="shared" si="4"/>
        <v>33</v>
      </c>
      <c r="B37" s="210" t="s">
        <v>184</v>
      </c>
      <c r="C37" s="124">
        <v>16</v>
      </c>
      <c r="D37" s="124">
        <v>0</v>
      </c>
      <c r="E37" s="189">
        <f t="shared" si="0"/>
        <v>16</v>
      </c>
      <c r="F37" s="124">
        <v>38</v>
      </c>
      <c r="G37" s="124">
        <v>0</v>
      </c>
      <c r="H37" s="124">
        <v>36</v>
      </c>
      <c r="I37" s="124">
        <v>10</v>
      </c>
      <c r="J37" s="124">
        <v>24</v>
      </c>
      <c r="K37" s="124">
        <v>3</v>
      </c>
      <c r="L37" s="124">
        <v>5</v>
      </c>
      <c r="M37" s="389">
        <f t="shared" si="1"/>
        <v>78</v>
      </c>
      <c r="N37" s="389">
        <f t="shared" si="2"/>
        <v>54</v>
      </c>
      <c r="O37" s="388">
        <f t="shared" si="3"/>
        <v>94</v>
      </c>
      <c r="R37" s="124"/>
      <c r="S37" s="124"/>
      <c r="T37" s="124"/>
      <c r="U37" s="124"/>
    </row>
    <row r="38" spans="1:21" s="200" customFormat="1" ht="17.25" customHeight="1" x14ac:dyDescent="0.2">
      <c r="A38" s="204">
        <f t="shared" si="4"/>
        <v>34</v>
      </c>
      <c r="B38" s="210" t="s">
        <v>121</v>
      </c>
      <c r="C38" s="124">
        <v>343</v>
      </c>
      <c r="D38" s="124">
        <v>13</v>
      </c>
      <c r="E38" s="189">
        <f t="shared" si="0"/>
        <v>356</v>
      </c>
      <c r="F38" s="124">
        <v>209</v>
      </c>
      <c r="G38" s="124">
        <v>2</v>
      </c>
      <c r="H38" s="124">
        <v>134</v>
      </c>
      <c r="I38" s="124">
        <v>64</v>
      </c>
      <c r="J38" s="124">
        <v>98</v>
      </c>
      <c r="K38" s="124">
        <v>18</v>
      </c>
      <c r="L38" s="124">
        <v>44</v>
      </c>
      <c r="M38" s="389">
        <f t="shared" si="1"/>
        <v>360</v>
      </c>
      <c r="N38" s="389">
        <f t="shared" si="2"/>
        <v>565</v>
      </c>
      <c r="O38" s="388">
        <f t="shared" si="3"/>
        <v>716</v>
      </c>
      <c r="R38" s="124"/>
      <c r="S38" s="124"/>
      <c r="T38" s="124"/>
      <c r="U38" s="124"/>
    </row>
    <row r="39" spans="1:21" s="200" customFormat="1" ht="17.25" customHeight="1" x14ac:dyDescent="0.2">
      <c r="A39" s="204">
        <f t="shared" si="4"/>
        <v>35</v>
      </c>
      <c r="B39" s="210" t="s">
        <v>122</v>
      </c>
      <c r="C39" s="124">
        <v>69</v>
      </c>
      <c r="D39" s="124">
        <v>2</v>
      </c>
      <c r="E39" s="189">
        <f t="shared" si="0"/>
        <v>71</v>
      </c>
      <c r="F39" s="124">
        <v>52</v>
      </c>
      <c r="G39" s="124">
        <v>0</v>
      </c>
      <c r="H39" s="124">
        <v>34</v>
      </c>
      <c r="I39" s="124">
        <v>11</v>
      </c>
      <c r="J39" s="124">
        <v>19</v>
      </c>
      <c r="K39" s="124">
        <v>8</v>
      </c>
      <c r="L39" s="124">
        <v>11</v>
      </c>
      <c r="M39" s="389">
        <f t="shared" si="1"/>
        <v>83</v>
      </c>
      <c r="N39" s="389">
        <f t="shared" si="2"/>
        <v>123</v>
      </c>
      <c r="O39" s="388">
        <f t="shared" si="3"/>
        <v>154</v>
      </c>
      <c r="R39" s="124"/>
      <c r="S39" s="124"/>
      <c r="T39" s="124"/>
      <c r="U39" s="124"/>
    </row>
    <row r="40" spans="1:21" s="200" customFormat="1" ht="17.25" customHeight="1" x14ac:dyDescent="0.2">
      <c r="A40" s="204">
        <f t="shared" si="4"/>
        <v>36</v>
      </c>
      <c r="B40" s="210" t="s">
        <v>123</v>
      </c>
      <c r="C40" s="124">
        <v>0</v>
      </c>
      <c r="D40" s="124">
        <v>0</v>
      </c>
      <c r="E40" s="189">
        <f t="shared" si="0"/>
        <v>0</v>
      </c>
      <c r="F40" s="124">
        <v>3</v>
      </c>
      <c r="G40" s="124">
        <v>0</v>
      </c>
      <c r="H40" s="124">
        <v>4</v>
      </c>
      <c r="I40" s="124">
        <v>3</v>
      </c>
      <c r="J40" s="124">
        <v>0</v>
      </c>
      <c r="K40" s="124">
        <v>0</v>
      </c>
      <c r="L40" s="124">
        <v>0</v>
      </c>
      <c r="M40" s="389">
        <f t="shared" si="1"/>
        <v>7</v>
      </c>
      <c r="N40" s="389">
        <f t="shared" si="2"/>
        <v>3</v>
      </c>
      <c r="O40" s="388">
        <f t="shared" si="3"/>
        <v>7</v>
      </c>
      <c r="R40" s="124"/>
      <c r="S40" s="124"/>
      <c r="T40" s="124"/>
      <c r="U40" s="124"/>
    </row>
    <row r="41" spans="1:21" s="200" customFormat="1" ht="17.25" customHeight="1" x14ac:dyDescent="0.2">
      <c r="A41" s="204">
        <f t="shared" si="4"/>
        <v>37</v>
      </c>
      <c r="B41" s="210" t="s">
        <v>124</v>
      </c>
      <c r="C41" s="124">
        <v>6</v>
      </c>
      <c r="D41" s="124">
        <v>0</v>
      </c>
      <c r="E41" s="189">
        <f t="shared" si="0"/>
        <v>6</v>
      </c>
      <c r="F41" s="124">
        <v>10</v>
      </c>
      <c r="G41" s="124">
        <v>0</v>
      </c>
      <c r="H41" s="124">
        <v>7</v>
      </c>
      <c r="I41" s="124">
        <v>5</v>
      </c>
      <c r="J41" s="124">
        <v>10</v>
      </c>
      <c r="K41" s="124">
        <v>1</v>
      </c>
      <c r="L41" s="124">
        <v>2</v>
      </c>
      <c r="M41" s="389">
        <f t="shared" si="1"/>
        <v>25</v>
      </c>
      <c r="N41" s="389">
        <f t="shared" si="2"/>
        <v>16</v>
      </c>
      <c r="O41" s="388">
        <f t="shared" si="3"/>
        <v>31</v>
      </c>
      <c r="R41" s="124"/>
      <c r="S41" s="124"/>
      <c r="T41" s="124"/>
      <c r="U41" s="124"/>
    </row>
    <row r="42" spans="1:21" s="200" customFormat="1" ht="17.25" customHeight="1" x14ac:dyDescent="0.2">
      <c r="A42" s="204">
        <f t="shared" si="4"/>
        <v>38</v>
      </c>
      <c r="B42" s="210" t="s">
        <v>125</v>
      </c>
      <c r="C42" s="124">
        <v>51</v>
      </c>
      <c r="D42" s="124">
        <v>3</v>
      </c>
      <c r="E42" s="189">
        <f t="shared" si="0"/>
        <v>54</v>
      </c>
      <c r="F42" s="124">
        <v>36</v>
      </c>
      <c r="G42" s="124">
        <v>0</v>
      </c>
      <c r="H42" s="124">
        <v>27</v>
      </c>
      <c r="I42" s="124">
        <v>14</v>
      </c>
      <c r="J42" s="124">
        <v>21</v>
      </c>
      <c r="K42" s="124">
        <v>4</v>
      </c>
      <c r="L42" s="124">
        <v>8</v>
      </c>
      <c r="M42" s="389">
        <f t="shared" si="1"/>
        <v>74</v>
      </c>
      <c r="N42" s="389">
        <f t="shared" si="2"/>
        <v>90</v>
      </c>
      <c r="O42" s="388">
        <f t="shared" si="3"/>
        <v>128</v>
      </c>
      <c r="R42" s="124"/>
      <c r="S42" s="124"/>
      <c r="T42" s="124"/>
      <c r="U42" s="124"/>
    </row>
    <row r="43" spans="1:21" s="200" customFormat="1" ht="17.25" customHeight="1" x14ac:dyDescent="0.2">
      <c r="A43" s="204">
        <f t="shared" si="4"/>
        <v>39</v>
      </c>
      <c r="B43" s="210" t="s">
        <v>126</v>
      </c>
      <c r="C43" s="124">
        <v>9</v>
      </c>
      <c r="D43" s="124">
        <v>0</v>
      </c>
      <c r="E43" s="189">
        <f t="shared" si="0"/>
        <v>9</v>
      </c>
      <c r="F43" s="124">
        <v>7</v>
      </c>
      <c r="G43" s="124">
        <v>0</v>
      </c>
      <c r="H43" s="124">
        <v>7</v>
      </c>
      <c r="I43" s="124">
        <v>0</v>
      </c>
      <c r="J43" s="124">
        <v>2</v>
      </c>
      <c r="K43" s="124">
        <v>0</v>
      </c>
      <c r="L43" s="124">
        <v>1</v>
      </c>
      <c r="M43" s="389">
        <f t="shared" si="1"/>
        <v>10</v>
      </c>
      <c r="N43" s="389">
        <f t="shared" si="2"/>
        <v>16</v>
      </c>
      <c r="O43" s="388">
        <f t="shared" si="3"/>
        <v>19</v>
      </c>
      <c r="R43" s="124"/>
      <c r="S43" s="124"/>
      <c r="T43" s="124"/>
      <c r="U43" s="124"/>
    </row>
    <row r="44" spans="1:21" s="200" customFormat="1" ht="17.25" customHeight="1" x14ac:dyDescent="0.2">
      <c r="A44" s="204">
        <f t="shared" si="4"/>
        <v>40</v>
      </c>
      <c r="B44" s="210" t="s">
        <v>217</v>
      </c>
      <c r="C44" s="124">
        <v>5</v>
      </c>
      <c r="D44" s="124">
        <v>0</v>
      </c>
      <c r="E44" s="189">
        <f t="shared" si="0"/>
        <v>5</v>
      </c>
      <c r="F44" s="124">
        <v>6</v>
      </c>
      <c r="G44" s="124">
        <v>0</v>
      </c>
      <c r="H44" s="124">
        <v>4</v>
      </c>
      <c r="I44" s="124">
        <v>2</v>
      </c>
      <c r="J44" s="124">
        <v>0</v>
      </c>
      <c r="K44" s="124">
        <v>1</v>
      </c>
      <c r="L44" s="124">
        <v>2</v>
      </c>
      <c r="M44" s="389">
        <f t="shared" si="1"/>
        <v>9</v>
      </c>
      <c r="N44" s="389">
        <f t="shared" si="2"/>
        <v>11</v>
      </c>
      <c r="O44" s="388">
        <f t="shared" si="3"/>
        <v>14</v>
      </c>
      <c r="R44" s="124"/>
      <c r="S44" s="124"/>
      <c r="T44" s="124"/>
      <c r="U44" s="124"/>
    </row>
    <row r="45" spans="1:21" s="200" customFormat="1" ht="17.25" customHeight="1" x14ac:dyDescent="0.2">
      <c r="A45" s="204">
        <f>+A44+1</f>
        <v>41</v>
      </c>
      <c r="B45" s="203" t="s">
        <v>127</v>
      </c>
      <c r="C45" s="124">
        <v>94</v>
      </c>
      <c r="D45" s="124">
        <v>8</v>
      </c>
      <c r="E45" s="189">
        <f t="shared" si="0"/>
        <v>102</v>
      </c>
      <c r="F45" s="124">
        <v>28</v>
      </c>
      <c r="G45" s="124">
        <v>0</v>
      </c>
      <c r="H45" s="124">
        <v>13</v>
      </c>
      <c r="I45" s="124">
        <v>9</v>
      </c>
      <c r="J45" s="124">
        <v>15</v>
      </c>
      <c r="K45" s="124">
        <v>5</v>
      </c>
      <c r="L45" s="124">
        <v>9</v>
      </c>
      <c r="M45" s="389">
        <f t="shared" ref="M45:M85" si="5">SUM(G45:L45)</f>
        <v>51</v>
      </c>
      <c r="N45" s="389">
        <f t="shared" si="2"/>
        <v>130</v>
      </c>
      <c r="O45" s="388">
        <f t="shared" si="3"/>
        <v>153</v>
      </c>
      <c r="R45" s="124"/>
      <c r="S45" s="124"/>
      <c r="T45" s="124"/>
      <c r="U45" s="124"/>
    </row>
    <row r="46" spans="1:21" s="200" customFormat="1" ht="17.25" customHeight="1" x14ac:dyDescent="0.2">
      <c r="A46" s="204">
        <f t="shared" ref="A46:A85" si="6">+A45+1</f>
        <v>42</v>
      </c>
      <c r="B46" s="203" t="s">
        <v>128</v>
      </c>
      <c r="C46" s="124">
        <v>47</v>
      </c>
      <c r="D46" s="124">
        <v>1</v>
      </c>
      <c r="E46" s="189">
        <f t="shared" ref="E46:E85" si="7">C46+D46</f>
        <v>48</v>
      </c>
      <c r="F46" s="124">
        <v>29</v>
      </c>
      <c r="G46" s="124">
        <v>0</v>
      </c>
      <c r="H46" s="124">
        <v>17</v>
      </c>
      <c r="I46" s="124">
        <v>3</v>
      </c>
      <c r="J46" s="124">
        <v>10</v>
      </c>
      <c r="K46" s="124">
        <v>3</v>
      </c>
      <c r="L46" s="124">
        <v>8</v>
      </c>
      <c r="M46" s="389">
        <f t="shared" si="5"/>
        <v>41</v>
      </c>
      <c r="N46" s="389">
        <f t="shared" si="2"/>
        <v>77</v>
      </c>
      <c r="O46" s="388">
        <f t="shared" si="3"/>
        <v>89</v>
      </c>
      <c r="R46" s="124"/>
      <c r="S46" s="124"/>
      <c r="T46" s="124"/>
      <c r="U46" s="124"/>
    </row>
    <row r="47" spans="1:21" s="200" customFormat="1" ht="17.25" customHeight="1" x14ac:dyDescent="0.2">
      <c r="A47" s="204">
        <f t="shared" si="6"/>
        <v>43</v>
      </c>
      <c r="B47" s="203" t="s">
        <v>129</v>
      </c>
      <c r="C47" s="124">
        <v>9</v>
      </c>
      <c r="D47" s="124">
        <v>1</v>
      </c>
      <c r="E47" s="189">
        <f t="shared" si="7"/>
        <v>10</v>
      </c>
      <c r="F47" s="124">
        <v>1</v>
      </c>
      <c r="G47" s="124">
        <v>0</v>
      </c>
      <c r="H47" s="124">
        <v>1</v>
      </c>
      <c r="I47" s="124">
        <v>0</v>
      </c>
      <c r="J47" s="124">
        <v>0</v>
      </c>
      <c r="K47" s="124">
        <v>0</v>
      </c>
      <c r="L47" s="124">
        <v>0</v>
      </c>
      <c r="M47" s="389">
        <f t="shared" si="5"/>
        <v>1</v>
      </c>
      <c r="N47" s="389">
        <f t="shared" si="2"/>
        <v>11</v>
      </c>
      <c r="O47" s="388">
        <f t="shared" si="3"/>
        <v>11</v>
      </c>
      <c r="R47" s="124"/>
      <c r="S47" s="124"/>
      <c r="T47" s="124"/>
      <c r="U47" s="124"/>
    </row>
    <row r="48" spans="1:21" s="200" customFormat="1" ht="17.25" customHeight="1" x14ac:dyDescent="0.2">
      <c r="A48" s="204">
        <f t="shared" si="6"/>
        <v>44</v>
      </c>
      <c r="B48" s="203" t="s">
        <v>130</v>
      </c>
      <c r="C48" s="124">
        <v>7</v>
      </c>
      <c r="D48" s="124">
        <v>0</v>
      </c>
      <c r="E48" s="189">
        <f t="shared" si="7"/>
        <v>7</v>
      </c>
      <c r="F48" s="124">
        <v>12</v>
      </c>
      <c r="G48" s="124">
        <v>0</v>
      </c>
      <c r="H48" s="124">
        <v>12</v>
      </c>
      <c r="I48" s="124">
        <v>12</v>
      </c>
      <c r="J48" s="124">
        <v>4</v>
      </c>
      <c r="K48" s="124">
        <v>0</v>
      </c>
      <c r="L48" s="124">
        <v>1</v>
      </c>
      <c r="M48" s="389">
        <f t="shared" si="5"/>
        <v>29</v>
      </c>
      <c r="N48" s="389">
        <f t="shared" si="2"/>
        <v>19</v>
      </c>
      <c r="O48" s="388">
        <f t="shared" si="3"/>
        <v>36</v>
      </c>
      <c r="R48" s="124"/>
      <c r="S48" s="124"/>
      <c r="T48" s="124"/>
      <c r="U48" s="124"/>
    </row>
    <row r="49" spans="1:21" s="200" customFormat="1" ht="17.25" customHeight="1" x14ac:dyDescent="0.2">
      <c r="A49" s="204">
        <f t="shared" si="6"/>
        <v>45</v>
      </c>
      <c r="B49" s="203" t="s">
        <v>131</v>
      </c>
      <c r="C49" s="124">
        <v>20</v>
      </c>
      <c r="D49" s="124">
        <v>0</v>
      </c>
      <c r="E49" s="189">
        <f t="shared" si="7"/>
        <v>20</v>
      </c>
      <c r="F49" s="124">
        <v>276</v>
      </c>
      <c r="G49" s="124">
        <v>0</v>
      </c>
      <c r="H49" s="124">
        <v>242</v>
      </c>
      <c r="I49" s="124">
        <v>189</v>
      </c>
      <c r="J49" s="124">
        <v>193</v>
      </c>
      <c r="K49" s="124">
        <v>18</v>
      </c>
      <c r="L49" s="124">
        <v>33</v>
      </c>
      <c r="M49" s="389">
        <f t="shared" si="5"/>
        <v>675</v>
      </c>
      <c r="N49" s="389">
        <f t="shared" si="2"/>
        <v>296</v>
      </c>
      <c r="O49" s="388">
        <f t="shared" si="3"/>
        <v>695</v>
      </c>
      <c r="R49" s="124"/>
      <c r="S49" s="124"/>
      <c r="T49" s="124"/>
      <c r="U49" s="124"/>
    </row>
    <row r="50" spans="1:21" s="200" customFormat="1" ht="17.25" customHeight="1" x14ac:dyDescent="0.2">
      <c r="A50" s="204">
        <f t="shared" si="6"/>
        <v>46</v>
      </c>
      <c r="B50" s="203" t="s">
        <v>218</v>
      </c>
      <c r="C50" s="124">
        <v>8</v>
      </c>
      <c r="D50" s="124">
        <v>0</v>
      </c>
      <c r="E50" s="189">
        <f t="shared" si="7"/>
        <v>8</v>
      </c>
      <c r="F50" s="124">
        <v>10</v>
      </c>
      <c r="G50" s="124">
        <v>0</v>
      </c>
      <c r="H50" s="124">
        <v>10</v>
      </c>
      <c r="I50" s="124">
        <v>11</v>
      </c>
      <c r="J50" s="124">
        <v>7</v>
      </c>
      <c r="K50" s="124">
        <v>1</v>
      </c>
      <c r="L50" s="124">
        <v>1</v>
      </c>
      <c r="M50" s="389">
        <f t="shared" si="5"/>
        <v>30</v>
      </c>
      <c r="N50" s="389">
        <f t="shared" si="2"/>
        <v>18</v>
      </c>
      <c r="O50" s="388">
        <f t="shared" si="3"/>
        <v>38</v>
      </c>
      <c r="R50" s="124"/>
      <c r="S50" s="124"/>
      <c r="T50" s="124"/>
      <c r="U50" s="124"/>
    </row>
    <row r="51" spans="1:21" s="200" customFormat="1" ht="17.25" customHeight="1" x14ac:dyDescent="0.2">
      <c r="A51" s="204">
        <f t="shared" si="6"/>
        <v>47</v>
      </c>
      <c r="B51" s="203" t="s">
        <v>132</v>
      </c>
      <c r="C51" s="124">
        <v>4</v>
      </c>
      <c r="D51" s="124">
        <v>0</v>
      </c>
      <c r="E51" s="189">
        <f t="shared" si="7"/>
        <v>4</v>
      </c>
      <c r="F51" s="124">
        <v>7</v>
      </c>
      <c r="G51" s="124">
        <v>0</v>
      </c>
      <c r="H51" s="124">
        <v>6</v>
      </c>
      <c r="I51" s="124">
        <v>9</v>
      </c>
      <c r="J51" s="124">
        <v>17</v>
      </c>
      <c r="K51" s="124">
        <v>2</v>
      </c>
      <c r="L51" s="124">
        <v>2</v>
      </c>
      <c r="M51" s="389">
        <f t="shared" si="5"/>
        <v>36</v>
      </c>
      <c r="N51" s="389">
        <f t="shared" si="2"/>
        <v>11</v>
      </c>
      <c r="O51" s="388">
        <f t="shared" si="3"/>
        <v>40</v>
      </c>
      <c r="R51" s="124"/>
      <c r="S51" s="124"/>
      <c r="T51" s="124"/>
      <c r="U51" s="124"/>
    </row>
    <row r="52" spans="1:21" s="200" customFormat="1" ht="17.25" customHeight="1" x14ac:dyDescent="0.2">
      <c r="A52" s="204">
        <f t="shared" si="6"/>
        <v>48</v>
      </c>
      <c r="B52" s="203" t="s">
        <v>133</v>
      </c>
      <c r="C52" s="124">
        <v>10</v>
      </c>
      <c r="D52" s="124">
        <v>1</v>
      </c>
      <c r="E52" s="189">
        <f t="shared" si="7"/>
        <v>11</v>
      </c>
      <c r="F52" s="124">
        <v>7</v>
      </c>
      <c r="G52" s="124">
        <v>0</v>
      </c>
      <c r="H52" s="124">
        <v>4</v>
      </c>
      <c r="I52" s="124">
        <v>3</v>
      </c>
      <c r="J52" s="124">
        <v>2</v>
      </c>
      <c r="K52" s="124">
        <v>1</v>
      </c>
      <c r="L52" s="124">
        <v>3</v>
      </c>
      <c r="M52" s="389">
        <f t="shared" si="5"/>
        <v>13</v>
      </c>
      <c r="N52" s="389">
        <f t="shared" si="2"/>
        <v>18</v>
      </c>
      <c r="O52" s="388">
        <f t="shared" si="3"/>
        <v>24</v>
      </c>
      <c r="R52" s="124"/>
      <c r="S52" s="124"/>
      <c r="T52" s="124"/>
      <c r="U52" s="124"/>
    </row>
    <row r="53" spans="1:21" s="200" customFormat="1" ht="17.25" customHeight="1" x14ac:dyDescent="0.2">
      <c r="A53" s="204">
        <f t="shared" si="6"/>
        <v>49</v>
      </c>
      <c r="B53" s="203" t="s">
        <v>134</v>
      </c>
      <c r="C53" s="124">
        <v>1</v>
      </c>
      <c r="D53" s="124">
        <v>0</v>
      </c>
      <c r="E53" s="189">
        <f t="shared" si="7"/>
        <v>1</v>
      </c>
      <c r="F53" s="124">
        <v>4</v>
      </c>
      <c r="G53" s="124">
        <v>0</v>
      </c>
      <c r="H53" s="124">
        <v>4</v>
      </c>
      <c r="I53" s="124">
        <v>2</v>
      </c>
      <c r="J53" s="124">
        <v>2</v>
      </c>
      <c r="K53" s="124">
        <v>2</v>
      </c>
      <c r="L53" s="124">
        <v>2</v>
      </c>
      <c r="M53" s="389">
        <f t="shared" si="5"/>
        <v>12</v>
      </c>
      <c r="N53" s="389">
        <f t="shared" si="2"/>
        <v>5</v>
      </c>
      <c r="O53" s="388">
        <f t="shared" si="3"/>
        <v>13</v>
      </c>
      <c r="R53" s="124"/>
      <c r="S53" s="124"/>
      <c r="T53" s="124"/>
      <c r="U53" s="124"/>
    </row>
    <row r="54" spans="1:21" s="200" customFormat="1" ht="17.25" customHeight="1" x14ac:dyDescent="0.2">
      <c r="A54" s="204">
        <f t="shared" si="6"/>
        <v>50</v>
      </c>
      <c r="B54" s="203" t="s">
        <v>135</v>
      </c>
      <c r="C54" s="124">
        <v>3</v>
      </c>
      <c r="D54" s="124">
        <v>0</v>
      </c>
      <c r="E54" s="189">
        <f t="shared" si="7"/>
        <v>3</v>
      </c>
      <c r="F54" s="124">
        <v>8</v>
      </c>
      <c r="G54" s="124">
        <v>0</v>
      </c>
      <c r="H54" s="124">
        <v>8</v>
      </c>
      <c r="I54" s="124">
        <v>14</v>
      </c>
      <c r="J54" s="124">
        <v>0</v>
      </c>
      <c r="K54" s="124">
        <v>0</v>
      </c>
      <c r="L54" s="124">
        <v>2</v>
      </c>
      <c r="M54" s="389">
        <f t="shared" si="5"/>
        <v>24</v>
      </c>
      <c r="N54" s="389">
        <f t="shared" si="2"/>
        <v>11</v>
      </c>
      <c r="O54" s="388">
        <f t="shared" si="3"/>
        <v>27</v>
      </c>
      <c r="R54" s="124"/>
      <c r="S54" s="124"/>
      <c r="T54" s="124"/>
      <c r="U54" s="124"/>
    </row>
    <row r="55" spans="1:21" s="200" customFormat="1" ht="17.25" customHeight="1" x14ac:dyDescent="0.2">
      <c r="A55" s="204">
        <f t="shared" si="6"/>
        <v>51</v>
      </c>
      <c r="B55" s="203" t="s">
        <v>136</v>
      </c>
      <c r="C55" s="124">
        <v>6</v>
      </c>
      <c r="D55" s="124">
        <v>0</v>
      </c>
      <c r="E55" s="189">
        <f t="shared" si="7"/>
        <v>6</v>
      </c>
      <c r="F55" s="124">
        <v>4</v>
      </c>
      <c r="G55" s="124">
        <v>0</v>
      </c>
      <c r="H55" s="124">
        <v>1</v>
      </c>
      <c r="I55" s="124">
        <v>0</v>
      </c>
      <c r="J55" s="124">
        <v>0</v>
      </c>
      <c r="K55" s="124">
        <v>1</v>
      </c>
      <c r="L55" s="124">
        <v>2</v>
      </c>
      <c r="M55" s="389">
        <f t="shared" si="5"/>
        <v>4</v>
      </c>
      <c r="N55" s="389">
        <f t="shared" si="2"/>
        <v>10</v>
      </c>
      <c r="O55" s="388">
        <f t="shared" si="3"/>
        <v>10</v>
      </c>
      <c r="R55" s="124"/>
      <c r="S55" s="124"/>
      <c r="T55" s="124"/>
      <c r="U55" s="124"/>
    </row>
    <row r="56" spans="1:21" s="200" customFormat="1" ht="17.25" customHeight="1" x14ac:dyDescent="0.2">
      <c r="A56" s="204">
        <f t="shared" si="6"/>
        <v>52</v>
      </c>
      <c r="B56" s="203" t="s">
        <v>137</v>
      </c>
      <c r="C56" s="124">
        <v>11</v>
      </c>
      <c r="D56" s="124">
        <v>0</v>
      </c>
      <c r="E56" s="189">
        <f t="shared" si="7"/>
        <v>11</v>
      </c>
      <c r="F56" s="124">
        <v>6</v>
      </c>
      <c r="G56" s="124">
        <v>0</v>
      </c>
      <c r="H56" s="124">
        <v>3</v>
      </c>
      <c r="I56" s="124">
        <v>0</v>
      </c>
      <c r="J56" s="124">
        <v>0</v>
      </c>
      <c r="K56" s="124">
        <v>1</v>
      </c>
      <c r="L56" s="124">
        <v>2</v>
      </c>
      <c r="M56" s="389">
        <f t="shared" si="5"/>
        <v>6</v>
      </c>
      <c r="N56" s="389">
        <f t="shared" si="2"/>
        <v>17</v>
      </c>
      <c r="O56" s="388">
        <f t="shared" si="3"/>
        <v>17</v>
      </c>
      <c r="R56" s="124"/>
      <c r="S56" s="124"/>
      <c r="T56" s="124"/>
      <c r="U56" s="124"/>
    </row>
    <row r="57" spans="1:21" s="200" customFormat="1" ht="17.25" customHeight="1" x14ac:dyDescent="0.2">
      <c r="A57" s="204">
        <f t="shared" si="6"/>
        <v>53</v>
      </c>
      <c r="B57" s="203" t="s">
        <v>138</v>
      </c>
      <c r="C57" s="124">
        <v>3</v>
      </c>
      <c r="D57" s="124">
        <v>0</v>
      </c>
      <c r="E57" s="189">
        <f t="shared" si="7"/>
        <v>3</v>
      </c>
      <c r="F57" s="124">
        <v>6</v>
      </c>
      <c r="G57" s="124">
        <v>0</v>
      </c>
      <c r="H57" s="124">
        <v>3</v>
      </c>
      <c r="I57" s="124">
        <v>5</v>
      </c>
      <c r="J57" s="124">
        <v>4</v>
      </c>
      <c r="K57" s="124">
        <v>1</v>
      </c>
      <c r="L57" s="124">
        <v>0</v>
      </c>
      <c r="M57" s="389">
        <f t="shared" si="5"/>
        <v>13</v>
      </c>
      <c r="N57" s="389">
        <f t="shared" si="2"/>
        <v>9</v>
      </c>
      <c r="O57" s="388">
        <f t="shared" si="3"/>
        <v>16</v>
      </c>
      <c r="R57" s="124"/>
      <c r="S57" s="124"/>
      <c r="T57" s="124"/>
      <c r="U57" s="124"/>
    </row>
    <row r="58" spans="1:21" s="200" customFormat="1" ht="17.25" customHeight="1" x14ac:dyDescent="0.2">
      <c r="A58" s="204">
        <f t="shared" si="6"/>
        <v>54</v>
      </c>
      <c r="B58" s="203" t="s">
        <v>139</v>
      </c>
      <c r="C58" s="124">
        <v>27</v>
      </c>
      <c r="D58" s="124">
        <v>2</v>
      </c>
      <c r="E58" s="189">
        <f t="shared" si="7"/>
        <v>29</v>
      </c>
      <c r="F58" s="124">
        <v>13</v>
      </c>
      <c r="G58" s="124">
        <v>0</v>
      </c>
      <c r="H58" s="124">
        <v>8</v>
      </c>
      <c r="I58" s="124">
        <v>2</v>
      </c>
      <c r="J58" s="124">
        <v>3</v>
      </c>
      <c r="K58" s="124">
        <v>2</v>
      </c>
      <c r="L58" s="124">
        <v>3</v>
      </c>
      <c r="M58" s="389">
        <f t="shared" si="5"/>
        <v>18</v>
      </c>
      <c r="N58" s="389">
        <f t="shared" si="2"/>
        <v>42</v>
      </c>
      <c r="O58" s="388">
        <f t="shared" si="3"/>
        <v>47</v>
      </c>
      <c r="R58" s="124"/>
      <c r="S58" s="124"/>
      <c r="T58" s="124"/>
      <c r="U58" s="124"/>
    </row>
    <row r="59" spans="1:21" s="200" customFormat="1" ht="17.25" customHeight="1" x14ac:dyDescent="0.2">
      <c r="A59" s="204">
        <f t="shared" si="6"/>
        <v>55</v>
      </c>
      <c r="B59" s="203" t="s">
        <v>140</v>
      </c>
      <c r="C59" s="124">
        <v>13</v>
      </c>
      <c r="D59" s="124">
        <v>0</v>
      </c>
      <c r="E59" s="189">
        <f t="shared" si="7"/>
        <v>13</v>
      </c>
      <c r="F59" s="124">
        <v>19</v>
      </c>
      <c r="G59" s="124">
        <v>0</v>
      </c>
      <c r="H59" s="124">
        <v>11</v>
      </c>
      <c r="I59" s="124">
        <v>3</v>
      </c>
      <c r="J59" s="124">
        <v>6</v>
      </c>
      <c r="K59" s="124">
        <v>3</v>
      </c>
      <c r="L59" s="124">
        <v>6</v>
      </c>
      <c r="M59" s="389">
        <f t="shared" si="5"/>
        <v>29</v>
      </c>
      <c r="N59" s="389">
        <f t="shared" si="2"/>
        <v>32</v>
      </c>
      <c r="O59" s="388">
        <f t="shared" si="3"/>
        <v>42</v>
      </c>
      <c r="R59" s="124"/>
      <c r="S59" s="124"/>
      <c r="T59" s="124"/>
      <c r="U59" s="124"/>
    </row>
    <row r="60" spans="1:21" s="200" customFormat="1" ht="17.25" customHeight="1" x14ac:dyDescent="0.2">
      <c r="A60" s="204">
        <f t="shared" si="6"/>
        <v>56</v>
      </c>
      <c r="B60" s="203" t="s">
        <v>141</v>
      </c>
      <c r="C60" s="124">
        <v>1</v>
      </c>
      <c r="D60" s="124">
        <v>0</v>
      </c>
      <c r="E60" s="189">
        <f t="shared" si="7"/>
        <v>1</v>
      </c>
      <c r="F60" s="124">
        <v>0</v>
      </c>
      <c r="G60" s="124">
        <v>0</v>
      </c>
      <c r="H60" s="124">
        <v>0</v>
      </c>
      <c r="I60" s="124">
        <v>0</v>
      </c>
      <c r="J60" s="124">
        <v>0</v>
      </c>
      <c r="K60" s="124">
        <v>0</v>
      </c>
      <c r="L60" s="124">
        <v>0</v>
      </c>
      <c r="M60" s="389">
        <f t="shared" si="5"/>
        <v>0</v>
      </c>
      <c r="N60" s="389">
        <f t="shared" si="2"/>
        <v>1</v>
      </c>
      <c r="O60" s="388">
        <f t="shared" si="3"/>
        <v>1</v>
      </c>
      <c r="R60" s="124"/>
      <c r="S60" s="124"/>
      <c r="T60" s="124"/>
      <c r="U60" s="124"/>
    </row>
    <row r="61" spans="1:21" s="200" customFormat="1" ht="17.25" customHeight="1" x14ac:dyDescent="0.2">
      <c r="A61" s="204">
        <f t="shared" si="6"/>
        <v>57</v>
      </c>
      <c r="B61" s="203" t="s">
        <v>142</v>
      </c>
      <c r="C61" s="124">
        <v>4</v>
      </c>
      <c r="D61" s="124">
        <v>0</v>
      </c>
      <c r="E61" s="189">
        <f t="shared" si="7"/>
        <v>4</v>
      </c>
      <c r="F61" s="124">
        <v>3</v>
      </c>
      <c r="G61" s="124">
        <v>0</v>
      </c>
      <c r="H61" s="124">
        <v>2</v>
      </c>
      <c r="I61" s="124">
        <v>0</v>
      </c>
      <c r="J61" s="124">
        <v>0</v>
      </c>
      <c r="K61" s="124">
        <v>1</v>
      </c>
      <c r="L61" s="124">
        <v>1</v>
      </c>
      <c r="M61" s="389">
        <f t="shared" si="5"/>
        <v>4</v>
      </c>
      <c r="N61" s="389">
        <f t="shared" si="2"/>
        <v>7</v>
      </c>
      <c r="O61" s="388">
        <f t="shared" si="3"/>
        <v>8</v>
      </c>
      <c r="R61" s="124"/>
      <c r="S61" s="124"/>
      <c r="T61" s="124"/>
      <c r="U61" s="124"/>
    </row>
    <row r="62" spans="1:21" s="200" customFormat="1" ht="17.25" customHeight="1" x14ac:dyDescent="0.2">
      <c r="A62" s="204">
        <f t="shared" si="6"/>
        <v>58</v>
      </c>
      <c r="B62" s="203" t="s">
        <v>143</v>
      </c>
      <c r="C62" s="124">
        <v>14</v>
      </c>
      <c r="D62" s="124">
        <v>0</v>
      </c>
      <c r="E62" s="189">
        <f t="shared" si="7"/>
        <v>14</v>
      </c>
      <c r="F62" s="124">
        <v>11</v>
      </c>
      <c r="G62" s="124">
        <v>0</v>
      </c>
      <c r="H62" s="124">
        <v>11</v>
      </c>
      <c r="I62" s="124">
        <v>6</v>
      </c>
      <c r="J62" s="124">
        <v>4</v>
      </c>
      <c r="K62" s="124">
        <v>1</v>
      </c>
      <c r="L62" s="124">
        <v>2</v>
      </c>
      <c r="M62" s="389">
        <f t="shared" si="5"/>
        <v>24</v>
      </c>
      <c r="N62" s="389">
        <f t="shared" si="2"/>
        <v>25</v>
      </c>
      <c r="O62" s="388">
        <f t="shared" si="3"/>
        <v>38</v>
      </c>
      <c r="R62" s="124"/>
      <c r="S62" s="124"/>
      <c r="T62" s="124"/>
      <c r="U62" s="124"/>
    </row>
    <row r="63" spans="1:21" s="200" customFormat="1" ht="17.25" customHeight="1" x14ac:dyDescent="0.2">
      <c r="A63" s="204">
        <f t="shared" si="6"/>
        <v>59</v>
      </c>
      <c r="B63" s="203" t="s">
        <v>219</v>
      </c>
      <c r="C63" s="124">
        <v>26</v>
      </c>
      <c r="D63" s="124">
        <v>1</v>
      </c>
      <c r="E63" s="189">
        <f t="shared" si="7"/>
        <v>27</v>
      </c>
      <c r="F63" s="124">
        <v>12</v>
      </c>
      <c r="G63" s="124">
        <v>0</v>
      </c>
      <c r="H63" s="124">
        <v>8</v>
      </c>
      <c r="I63" s="124">
        <v>9</v>
      </c>
      <c r="J63" s="124">
        <v>4</v>
      </c>
      <c r="K63" s="124">
        <v>1</v>
      </c>
      <c r="L63" s="124">
        <v>2</v>
      </c>
      <c r="M63" s="389">
        <f t="shared" si="5"/>
        <v>24</v>
      </c>
      <c r="N63" s="389">
        <f t="shared" si="2"/>
        <v>39</v>
      </c>
      <c r="O63" s="388">
        <f t="shared" si="3"/>
        <v>51</v>
      </c>
      <c r="R63" s="124"/>
      <c r="S63" s="124"/>
      <c r="T63" s="124"/>
      <c r="U63" s="124"/>
    </row>
    <row r="64" spans="1:21" s="200" customFormat="1" ht="17.25" customHeight="1" x14ac:dyDescent="0.2">
      <c r="A64" s="204">
        <f t="shared" si="6"/>
        <v>60</v>
      </c>
      <c r="B64" s="203" t="s">
        <v>144</v>
      </c>
      <c r="C64" s="124">
        <v>5</v>
      </c>
      <c r="D64" s="124">
        <v>0</v>
      </c>
      <c r="E64" s="189">
        <f t="shared" si="7"/>
        <v>5</v>
      </c>
      <c r="F64" s="124">
        <v>6</v>
      </c>
      <c r="G64" s="124">
        <v>0</v>
      </c>
      <c r="H64" s="124">
        <v>3</v>
      </c>
      <c r="I64" s="124">
        <v>5</v>
      </c>
      <c r="J64" s="124">
        <v>0</v>
      </c>
      <c r="K64" s="124">
        <v>1</v>
      </c>
      <c r="L64" s="124">
        <v>0</v>
      </c>
      <c r="M64" s="389">
        <f t="shared" si="5"/>
        <v>9</v>
      </c>
      <c r="N64" s="389">
        <f t="shared" si="2"/>
        <v>11</v>
      </c>
      <c r="O64" s="388">
        <f t="shared" si="3"/>
        <v>14</v>
      </c>
      <c r="R64" s="124"/>
      <c r="S64" s="124"/>
      <c r="T64" s="124"/>
      <c r="U64" s="124"/>
    </row>
    <row r="65" spans="1:21" s="200" customFormat="1" ht="17.25" customHeight="1" x14ac:dyDescent="0.2">
      <c r="A65" s="204">
        <f t="shared" si="6"/>
        <v>61</v>
      </c>
      <c r="B65" s="203" t="s">
        <v>145</v>
      </c>
      <c r="C65" s="124">
        <v>7</v>
      </c>
      <c r="D65" s="124">
        <v>0</v>
      </c>
      <c r="E65" s="189">
        <f t="shared" si="7"/>
        <v>7</v>
      </c>
      <c r="F65" s="124">
        <v>9</v>
      </c>
      <c r="G65" s="124">
        <v>0</v>
      </c>
      <c r="H65" s="124">
        <v>7</v>
      </c>
      <c r="I65" s="124">
        <v>5</v>
      </c>
      <c r="J65" s="124">
        <v>8</v>
      </c>
      <c r="K65" s="124">
        <v>0</v>
      </c>
      <c r="L65" s="124">
        <v>3</v>
      </c>
      <c r="M65" s="389">
        <f t="shared" si="5"/>
        <v>23</v>
      </c>
      <c r="N65" s="389">
        <f t="shared" si="2"/>
        <v>16</v>
      </c>
      <c r="O65" s="388">
        <f t="shared" si="3"/>
        <v>30</v>
      </c>
      <c r="R65" s="124"/>
      <c r="S65" s="124"/>
      <c r="T65" s="124"/>
      <c r="U65" s="124"/>
    </row>
    <row r="66" spans="1:21" s="200" customFormat="1" ht="17.25" customHeight="1" x14ac:dyDescent="0.2">
      <c r="A66" s="204">
        <f t="shared" si="6"/>
        <v>62</v>
      </c>
      <c r="B66" s="203" t="s">
        <v>146</v>
      </c>
      <c r="C66" s="124">
        <v>1</v>
      </c>
      <c r="D66" s="124">
        <v>1</v>
      </c>
      <c r="E66" s="189">
        <f t="shared" si="7"/>
        <v>2</v>
      </c>
      <c r="F66" s="124">
        <v>4</v>
      </c>
      <c r="G66" s="124">
        <v>0</v>
      </c>
      <c r="H66" s="124">
        <v>3</v>
      </c>
      <c r="I66" s="124">
        <v>0</v>
      </c>
      <c r="J66" s="124">
        <v>0</v>
      </c>
      <c r="K66" s="124">
        <v>0</v>
      </c>
      <c r="L66" s="124">
        <v>1</v>
      </c>
      <c r="M66" s="389">
        <f t="shared" si="5"/>
        <v>4</v>
      </c>
      <c r="N66" s="389">
        <f t="shared" si="2"/>
        <v>6</v>
      </c>
      <c r="O66" s="388">
        <f t="shared" si="3"/>
        <v>6</v>
      </c>
      <c r="R66" s="124"/>
      <c r="S66" s="124"/>
      <c r="T66" s="124"/>
      <c r="U66" s="124"/>
    </row>
    <row r="67" spans="1:21" s="200" customFormat="1" ht="17.25" customHeight="1" x14ac:dyDescent="0.2">
      <c r="A67" s="204">
        <f t="shared" si="6"/>
        <v>63</v>
      </c>
      <c r="B67" s="203" t="s">
        <v>220</v>
      </c>
      <c r="C67" s="124">
        <v>8</v>
      </c>
      <c r="D67" s="124">
        <v>0</v>
      </c>
      <c r="E67" s="189">
        <f t="shared" si="7"/>
        <v>8</v>
      </c>
      <c r="F67" s="124">
        <v>13</v>
      </c>
      <c r="G67" s="124">
        <v>0</v>
      </c>
      <c r="H67" s="124">
        <v>11</v>
      </c>
      <c r="I67" s="124">
        <v>17</v>
      </c>
      <c r="J67" s="124">
        <v>12</v>
      </c>
      <c r="K67" s="124">
        <v>2</v>
      </c>
      <c r="L67" s="124">
        <v>2</v>
      </c>
      <c r="M67" s="389">
        <f t="shared" si="5"/>
        <v>44</v>
      </c>
      <c r="N67" s="389">
        <f t="shared" si="2"/>
        <v>21</v>
      </c>
      <c r="O67" s="388">
        <f t="shared" si="3"/>
        <v>52</v>
      </c>
      <c r="R67" s="124"/>
      <c r="S67" s="124"/>
      <c r="T67" s="124"/>
      <c r="U67" s="124"/>
    </row>
    <row r="68" spans="1:21" s="200" customFormat="1" ht="17.25" customHeight="1" x14ac:dyDescent="0.2">
      <c r="A68" s="204">
        <f t="shared" si="6"/>
        <v>64</v>
      </c>
      <c r="B68" s="203" t="s">
        <v>147</v>
      </c>
      <c r="C68" s="124">
        <v>9</v>
      </c>
      <c r="D68" s="124">
        <v>1</v>
      </c>
      <c r="E68" s="189">
        <f t="shared" si="7"/>
        <v>10</v>
      </c>
      <c r="F68" s="124">
        <v>4</v>
      </c>
      <c r="G68" s="124">
        <v>0</v>
      </c>
      <c r="H68" s="124">
        <v>2</v>
      </c>
      <c r="I68" s="124">
        <v>2</v>
      </c>
      <c r="J68" s="124">
        <v>2</v>
      </c>
      <c r="K68" s="124">
        <v>0</v>
      </c>
      <c r="L68" s="124">
        <v>1</v>
      </c>
      <c r="M68" s="389">
        <f t="shared" si="5"/>
        <v>7</v>
      </c>
      <c r="N68" s="389">
        <f t="shared" si="2"/>
        <v>14</v>
      </c>
      <c r="O68" s="388">
        <f t="shared" si="3"/>
        <v>17</v>
      </c>
      <c r="R68" s="124"/>
      <c r="S68" s="124"/>
      <c r="T68" s="124"/>
      <c r="U68" s="124"/>
    </row>
    <row r="69" spans="1:21" s="200" customFormat="1" ht="17.25" customHeight="1" x14ac:dyDescent="0.2">
      <c r="A69" s="204">
        <f t="shared" si="6"/>
        <v>65</v>
      </c>
      <c r="B69" s="203" t="s">
        <v>148</v>
      </c>
      <c r="C69" s="124">
        <v>11</v>
      </c>
      <c r="D69" s="124">
        <v>0</v>
      </c>
      <c r="E69" s="189">
        <f t="shared" si="7"/>
        <v>11</v>
      </c>
      <c r="F69" s="124">
        <v>14</v>
      </c>
      <c r="G69" s="124">
        <v>0</v>
      </c>
      <c r="H69" s="124">
        <v>9</v>
      </c>
      <c r="I69" s="124">
        <v>0</v>
      </c>
      <c r="J69" s="124">
        <v>10</v>
      </c>
      <c r="K69" s="124">
        <v>4</v>
      </c>
      <c r="L69" s="124">
        <v>4</v>
      </c>
      <c r="M69" s="389">
        <f t="shared" si="5"/>
        <v>27</v>
      </c>
      <c r="N69" s="389">
        <f t="shared" si="2"/>
        <v>25</v>
      </c>
      <c r="O69" s="388">
        <f t="shared" si="3"/>
        <v>38</v>
      </c>
      <c r="R69" s="124"/>
      <c r="S69" s="124"/>
      <c r="T69" s="124"/>
      <c r="U69" s="124"/>
    </row>
    <row r="70" spans="1:21" s="200" customFormat="1" ht="17.25" customHeight="1" x14ac:dyDescent="0.2">
      <c r="A70" s="204">
        <f t="shared" si="6"/>
        <v>66</v>
      </c>
      <c r="B70" s="203" t="s">
        <v>149</v>
      </c>
      <c r="C70" s="124">
        <v>6</v>
      </c>
      <c r="D70" s="124">
        <v>0</v>
      </c>
      <c r="E70" s="189">
        <f t="shared" si="7"/>
        <v>6</v>
      </c>
      <c r="F70" s="124">
        <v>7</v>
      </c>
      <c r="G70" s="124">
        <v>0</v>
      </c>
      <c r="H70" s="124">
        <v>6</v>
      </c>
      <c r="I70" s="124">
        <v>9</v>
      </c>
      <c r="J70" s="124">
        <v>2</v>
      </c>
      <c r="K70" s="124">
        <v>0</v>
      </c>
      <c r="L70" s="124">
        <v>0</v>
      </c>
      <c r="M70" s="389">
        <f t="shared" si="5"/>
        <v>17</v>
      </c>
      <c r="N70" s="389">
        <f t="shared" ref="N70:N85" si="8">E70+F70</f>
        <v>13</v>
      </c>
      <c r="O70" s="388">
        <f t="shared" ref="O70:O84" si="9">E70+M70</f>
        <v>23</v>
      </c>
      <c r="R70" s="124"/>
      <c r="S70" s="124"/>
      <c r="T70" s="124"/>
      <c r="U70" s="124"/>
    </row>
    <row r="71" spans="1:21" s="200" customFormat="1" ht="17.25" customHeight="1" x14ac:dyDescent="0.2">
      <c r="A71" s="204">
        <f t="shared" si="6"/>
        <v>67</v>
      </c>
      <c r="B71" s="203" t="s">
        <v>150</v>
      </c>
      <c r="C71" s="124">
        <v>58</v>
      </c>
      <c r="D71" s="124">
        <v>1</v>
      </c>
      <c r="E71" s="189">
        <f t="shared" si="7"/>
        <v>59</v>
      </c>
      <c r="F71" s="124">
        <v>343</v>
      </c>
      <c r="G71" s="124">
        <v>0</v>
      </c>
      <c r="H71" s="124">
        <v>310</v>
      </c>
      <c r="I71" s="124">
        <v>20</v>
      </c>
      <c r="J71" s="124">
        <v>80</v>
      </c>
      <c r="K71" s="124">
        <v>0</v>
      </c>
      <c r="L71" s="124">
        <v>0</v>
      </c>
      <c r="M71" s="389">
        <f t="shared" si="5"/>
        <v>410</v>
      </c>
      <c r="N71" s="389">
        <f t="shared" si="8"/>
        <v>402</v>
      </c>
      <c r="O71" s="388">
        <f t="shared" si="9"/>
        <v>469</v>
      </c>
      <c r="R71" s="124"/>
      <c r="S71" s="124"/>
      <c r="T71" s="124"/>
      <c r="U71" s="124"/>
    </row>
    <row r="72" spans="1:21" s="200" customFormat="1" ht="17.25" customHeight="1" x14ac:dyDescent="0.2">
      <c r="A72" s="204">
        <f t="shared" si="6"/>
        <v>68</v>
      </c>
      <c r="B72" s="203" t="s">
        <v>151</v>
      </c>
      <c r="C72" s="124">
        <v>2</v>
      </c>
      <c r="D72" s="124">
        <v>0</v>
      </c>
      <c r="E72" s="189">
        <f t="shared" si="7"/>
        <v>2</v>
      </c>
      <c r="F72" s="124">
        <v>4</v>
      </c>
      <c r="G72" s="124">
        <v>0</v>
      </c>
      <c r="H72" s="124">
        <v>5</v>
      </c>
      <c r="I72" s="124">
        <v>0</v>
      </c>
      <c r="J72" s="124">
        <v>4</v>
      </c>
      <c r="K72" s="124">
        <v>1</v>
      </c>
      <c r="L72" s="124">
        <v>1</v>
      </c>
      <c r="M72" s="389">
        <f t="shared" si="5"/>
        <v>11</v>
      </c>
      <c r="N72" s="389">
        <f t="shared" si="8"/>
        <v>6</v>
      </c>
      <c r="O72" s="388">
        <f t="shared" si="9"/>
        <v>13</v>
      </c>
      <c r="R72" s="124"/>
      <c r="S72" s="124"/>
      <c r="T72" s="124"/>
      <c r="U72" s="124"/>
    </row>
    <row r="73" spans="1:21" s="200" customFormat="1" ht="17.25" customHeight="1" x14ac:dyDescent="0.2">
      <c r="A73" s="204">
        <f t="shared" si="6"/>
        <v>69</v>
      </c>
      <c r="B73" s="203" t="s">
        <v>152</v>
      </c>
      <c r="C73" s="124">
        <v>0</v>
      </c>
      <c r="D73" s="124">
        <v>0</v>
      </c>
      <c r="E73" s="189">
        <f t="shared" si="7"/>
        <v>0</v>
      </c>
      <c r="F73" s="124">
        <v>0</v>
      </c>
      <c r="G73" s="124">
        <v>0</v>
      </c>
      <c r="H73" s="124">
        <v>0</v>
      </c>
      <c r="I73" s="124">
        <v>0</v>
      </c>
      <c r="J73" s="124">
        <v>0</v>
      </c>
      <c r="K73" s="124">
        <v>0</v>
      </c>
      <c r="L73" s="124">
        <v>0</v>
      </c>
      <c r="M73" s="389">
        <f t="shared" si="5"/>
        <v>0</v>
      </c>
      <c r="N73" s="389">
        <f t="shared" si="8"/>
        <v>0</v>
      </c>
      <c r="O73" s="388">
        <f t="shared" si="9"/>
        <v>0</v>
      </c>
      <c r="R73" s="124"/>
      <c r="S73" s="124"/>
      <c r="T73" s="124"/>
      <c r="U73" s="124"/>
    </row>
    <row r="74" spans="1:21" s="200" customFormat="1" ht="17.25" customHeight="1" x14ac:dyDescent="0.2">
      <c r="A74" s="204">
        <f t="shared" si="6"/>
        <v>70</v>
      </c>
      <c r="B74" s="203" t="s">
        <v>153</v>
      </c>
      <c r="C74" s="124">
        <v>15</v>
      </c>
      <c r="D74" s="124">
        <v>0</v>
      </c>
      <c r="E74" s="189">
        <f t="shared" si="7"/>
        <v>15</v>
      </c>
      <c r="F74" s="124">
        <v>6</v>
      </c>
      <c r="G74" s="124">
        <v>0</v>
      </c>
      <c r="H74" s="124">
        <v>4</v>
      </c>
      <c r="I74" s="124">
        <v>5</v>
      </c>
      <c r="J74" s="124">
        <v>2</v>
      </c>
      <c r="K74" s="124">
        <v>0</v>
      </c>
      <c r="L74" s="124">
        <v>2</v>
      </c>
      <c r="M74" s="389">
        <f t="shared" si="5"/>
        <v>13</v>
      </c>
      <c r="N74" s="389">
        <f t="shared" si="8"/>
        <v>21</v>
      </c>
      <c r="O74" s="388">
        <f t="shared" si="9"/>
        <v>28</v>
      </c>
      <c r="R74" s="124"/>
      <c r="S74" s="124"/>
      <c r="T74" s="124"/>
      <c r="U74" s="124"/>
    </row>
    <row r="75" spans="1:21" s="200" customFormat="1" ht="17.25" customHeight="1" x14ac:dyDescent="0.2">
      <c r="A75" s="204">
        <f t="shared" si="6"/>
        <v>71</v>
      </c>
      <c r="B75" s="203" t="s">
        <v>154</v>
      </c>
      <c r="C75" s="124">
        <v>6</v>
      </c>
      <c r="D75" s="124">
        <v>0</v>
      </c>
      <c r="E75" s="189">
        <f t="shared" si="7"/>
        <v>6</v>
      </c>
      <c r="F75" s="124">
        <v>6</v>
      </c>
      <c r="G75" s="124">
        <v>0</v>
      </c>
      <c r="H75" s="124">
        <v>2</v>
      </c>
      <c r="I75" s="124">
        <v>2</v>
      </c>
      <c r="J75" s="124">
        <v>4</v>
      </c>
      <c r="K75" s="124">
        <v>0</v>
      </c>
      <c r="L75" s="124">
        <v>0</v>
      </c>
      <c r="M75" s="389">
        <f t="shared" si="5"/>
        <v>8</v>
      </c>
      <c r="N75" s="389">
        <f t="shared" si="8"/>
        <v>12</v>
      </c>
      <c r="O75" s="388">
        <f t="shared" si="9"/>
        <v>14</v>
      </c>
      <c r="R75" s="124"/>
      <c r="S75" s="124"/>
      <c r="T75" s="124"/>
      <c r="U75" s="124"/>
    </row>
    <row r="76" spans="1:21" s="200" customFormat="1" ht="17.25" customHeight="1" x14ac:dyDescent="0.2">
      <c r="A76" s="204">
        <f t="shared" si="6"/>
        <v>72</v>
      </c>
      <c r="B76" s="203" t="s">
        <v>155</v>
      </c>
      <c r="C76" s="124">
        <v>8</v>
      </c>
      <c r="D76" s="124">
        <v>0</v>
      </c>
      <c r="E76" s="189">
        <f t="shared" si="7"/>
        <v>8</v>
      </c>
      <c r="F76" s="124">
        <v>4</v>
      </c>
      <c r="G76" s="124">
        <v>0</v>
      </c>
      <c r="H76" s="124">
        <v>3</v>
      </c>
      <c r="I76" s="124">
        <v>4</v>
      </c>
      <c r="J76" s="124">
        <v>0</v>
      </c>
      <c r="K76" s="124">
        <v>1</v>
      </c>
      <c r="L76" s="124">
        <v>1</v>
      </c>
      <c r="M76" s="389">
        <f t="shared" si="5"/>
        <v>9</v>
      </c>
      <c r="N76" s="389">
        <f t="shared" si="8"/>
        <v>12</v>
      </c>
      <c r="O76" s="388">
        <f t="shared" si="9"/>
        <v>17</v>
      </c>
      <c r="R76" s="124"/>
      <c r="S76" s="124"/>
      <c r="T76" s="124"/>
      <c r="U76" s="124"/>
    </row>
    <row r="77" spans="1:21" s="200" customFormat="1" ht="17.25" customHeight="1" x14ac:dyDescent="0.2">
      <c r="A77" s="204">
        <f t="shared" si="6"/>
        <v>73</v>
      </c>
      <c r="B77" s="203" t="s">
        <v>156</v>
      </c>
      <c r="C77" s="124">
        <v>2</v>
      </c>
      <c r="D77" s="124">
        <v>0</v>
      </c>
      <c r="E77" s="189">
        <f t="shared" si="7"/>
        <v>2</v>
      </c>
      <c r="F77" s="124">
        <v>0</v>
      </c>
      <c r="G77" s="124">
        <v>0</v>
      </c>
      <c r="H77" s="124">
        <v>0</v>
      </c>
      <c r="I77" s="124">
        <v>0</v>
      </c>
      <c r="J77" s="124">
        <v>0</v>
      </c>
      <c r="K77" s="124">
        <v>0</v>
      </c>
      <c r="L77" s="124">
        <v>0</v>
      </c>
      <c r="M77" s="389">
        <f t="shared" si="5"/>
        <v>0</v>
      </c>
      <c r="N77" s="389">
        <f t="shared" si="8"/>
        <v>2</v>
      </c>
      <c r="O77" s="388">
        <f t="shared" si="9"/>
        <v>2</v>
      </c>
      <c r="R77" s="124"/>
      <c r="S77" s="124"/>
      <c r="T77" s="124"/>
      <c r="U77" s="124"/>
    </row>
    <row r="78" spans="1:21" s="200" customFormat="1" ht="17.25" customHeight="1" x14ac:dyDescent="0.2">
      <c r="A78" s="204">
        <f t="shared" si="6"/>
        <v>74</v>
      </c>
      <c r="B78" s="203" t="s">
        <v>157</v>
      </c>
      <c r="C78" s="124">
        <v>3</v>
      </c>
      <c r="D78" s="124">
        <v>0</v>
      </c>
      <c r="E78" s="189">
        <f t="shared" si="7"/>
        <v>3</v>
      </c>
      <c r="F78" s="124">
        <v>6</v>
      </c>
      <c r="G78" s="124">
        <v>0</v>
      </c>
      <c r="H78" s="124">
        <v>4</v>
      </c>
      <c r="I78" s="124">
        <v>2</v>
      </c>
      <c r="J78" s="124">
        <v>0</v>
      </c>
      <c r="K78" s="124">
        <v>0</v>
      </c>
      <c r="L78" s="124">
        <v>1</v>
      </c>
      <c r="M78" s="389">
        <f t="shared" si="5"/>
        <v>7</v>
      </c>
      <c r="N78" s="389">
        <f t="shared" si="8"/>
        <v>9</v>
      </c>
      <c r="O78" s="388">
        <f t="shared" si="9"/>
        <v>10</v>
      </c>
      <c r="R78" s="124"/>
      <c r="S78" s="124"/>
      <c r="T78" s="124"/>
      <c r="U78" s="124"/>
    </row>
    <row r="79" spans="1:21" s="200" customFormat="1" ht="17.25" customHeight="1" x14ac:dyDescent="0.2">
      <c r="A79" s="204">
        <f t="shared" si="6"/>
        <v>75</v>
      </c>
      <c r="B79" s="203" t="s">
        <v>158</v>
      </c>
      <c r="C79" s="124">
        <v>3</v>
      </c>
      <c r="D79" s="124">
        <v>0</v>
      </c>
      <c r="E79" s="189">
        <f t="shared" si="7"/>
        <v>3</v>
      </c>
      <c r="F79" s="124">
        <v>1</v>
      </c>
      <c r="G79" s="124">
        <v>0</v>
      </c>
      <c r="H79" s="124">
        <v>2</v>
      </c>
      <c r="I79" s="124">
        <v>0</v>
      </c>
      <c r="J79" s="124">
        <v>0</v>
      </c>
      <c r="K79" s="124">
        <v>0</v>
      </c>
      <c r="L79" s="124">
        <v>0</v>
      </c>
      <c r="M79" s="389">
        <f t="shared" si="5"/>
        <v>2</v>
      </c>
      <c r="N79" s="389">
        <f t="shared" si="8"/>
        <v>4</v>
      </c>
      <c r="O79" s="388">
        <f t="shared" si="9"/>
        <v>5</v>
      </c>
      <c r="R79" s="124"/>
      <c r="S79" s="124"/>
      <c r="T79" s="124"/>
      <c r="U79" s="124"/>
    </row>
    <row r="80" spans="1:21" s="200" customFormat="1" ht="17.25" customHeight="1" x14ac:dyDescent="0.2">
      <c r="A80" s="204">
        <f t="shared" si="6"/>
        <v>76</v>
      </c>
      <c r="B80" s="203" t="s">
        <v>159</v>
      </c>
      <c r="C80" s="124">
        <v>2</v>
      </c>
      <c r="D80" s="124">
        <v>0</v>
      </c>
      <c r="E80" s="189">
        <f t="shared" si="7"/>
        <v>2</v>
      </c>
      <c r="F80" s="124">
        <v>6</v>
      </c>
      <c r="G80" s="124">
        <v>0</v>
      </c>
      <c r="H80" s="124">
        <v>3</v>
      </c>
      <c r="I80" s="124">
        <v>2</v>
      </c>
      <c r="J80" s="124">
        <v>8</v>
      </c>
      <c r="K80" s="124">
        <v>0</v>
      </c>
      <c r="L80" s="124">
        <v>0</v>
      </c>
      <c r="M80" s="389">
        <f t="shared" si="5"/>
        <v>13</v>
      </c>
      <c r="N80" s="389">
        <f t="shared" si="8"/>
        <v>8</v>
      </c>
      <c r="O80" s="388">
        <f t="shared" si="9"/>
        <v>15</v>
      </c>
      <c r="R80" s="124"/>
      <c r="S80" s="124"/>
      <c r="T80" s="124"/>
      <c r="U80" s="124"/>
    </row>
    <row r="81" spans="1:21" s="200" customFormat="1" ht="17.25" customHeight="1" x14ac:dyDescent="0.2">
      <c r="A81" s="204">
        <f t="shared" si="6"/>
        <v>77</v>
      </c>
      <c r="B81" s="203" t="s">
        <v>160</v>
      </c>
      <c r="C81" s="124">
        <v>7</v>
      </c>
      <c r="D81" s="124">
        <v>0</v>
      </c>
      <c r="E81" s="189">
        <f t="shared" si="7"/>
        <v>7</v>
      </c>
      <c r="F81" s="124">
        <v>1</v>
      </c>
      <c r="G81" s="124">
        <v>0</v>
      </c>
      <c r="H81" s="124">
        <v>2</v>
      </c>
      <c r="I81" s="124">
        <v>0</v>
      </c>
      <c r="J81" s="124">
        <v>0</v>
      </c>
      <c r="K81" s="124">
        <v>0</v>
      </c>
      <c r="L81" s="124">
        <v>0</v>
      </c>
      <c r="M81" s="389">
        <f t="shared" si="5"/>
        <v>2</v>
      </c>
      <c r="N81" s="389">
        <f t="shared" si="8"/>
        <v>8</v>
      </c>
      <c r="O81" s="388">
        <f t="shared" si="9"/>
        <v>9</v>
      </c>
      <c r="R81" s="124"/>
      <c r="S81" s="124"/>
      <c r="T81" s="124"/>
      <c r="U81" s="124"/>
    </row>
    <row r="82" spans="1:21" s="200" customFormat="1" ht="17.25" customHeight="1" x14ac:dyDescent="0.2">
      <c r="A82" s="204">
        <f t="shared" si="6"/>
        <v>78</v>
      </c>
      <c r="B82" s="203" t="s">
        <v>161</v>
      </c>
      <c r="C82" s="124">
        <v>1</v>
      </c>
      <c r="D82" s="124">
        <v>0</v>
      </c>
      <c r="E82" s="189">
        <f t="shared" si="7"/>
        <v>1</v>
      </c>
      <c r="F82" s="124">
        <v>6</v>
      </c>
      <c r="G82" s="124">
        <v>0</v>
      </c>
      <c r="H82" s="124">
        <v>6</v>
      </c>
      <c r="I82" s="124">
        <v>0</v>
      </c>
      <c r="J82" s="124">
        <v>2</v>
      </c>
      <c r="K82" s="124">
        <v>0</v>
      </c>
      <c r="L82" s="124">
        <v>1</v>
      </c>
      <c r="M82" s="389">
        <f t="shared" si="5"/>
        <v>9</v>
      </c>
      <c r="N82" s="389">
        <f t="shared" si="8"/>
        <v>7</v>
      </c>
      <c r="O82" s="388">
        <f t="shared" si="9"/>
        <v>10</v>
      </c>
      <c r="R82" s="124"/>
      <c r="S82" s="124"/>
      <c r="T82" s="124"/>
      <c r="U82" s="124"/>
    </row>
    <row r="83" spans="1:21" s="200" customFormat="1" ht="17.25" customHeight="1" x14ac:dyDescent="0.2">
      <c r="A83" s="204">
        <f t="shared" si="6"/>
        <v>79</v>
      </c>
      <c r="B83" s="203" t="s">
        <v>162</v>
      </c>
      <c r="C83" s="124">
        <v>0</v>
      </c>
      <c r="D83" s="124">
        <v>0</v>
      </c>
      <c r="E83" s="189">
        <f t="shared" si="7"/>
        <v>0</v>
      </c>
      <c r="F83" s="189">
        <v>1</v>
      </c>
      <c r="G83" s="124">
        <v>0</v>
      </c>
      <c r="H83" s="124">
        <v>0</v>
      </c>
      <c r="I83" s="124">
        <v>0</v>
      </c>
      <c r="J83" s="124">
        <v>0</v>
      </c>
      <c r="K83" s="124">
        <v>0</v>
      </c>
      <c r="L83" s="124">
        <v>1</v>
      </c>
      <c r="M83" s="389">
        <f t="shared" si="5"/>
        <v>1</v>
      </c>
      <c r="N83" s="389">
        <f t="shared" si="8"/>
        <v>1</v>
      </c>
      <c r="O83" s="388">
        <f t="shared" si="9"/>
        <v>1</v>
      </c>
      <c r="R83" s="124"/>
      <c r="S83" s="124"/>
      <c r="T83" s="124"/>
      <c r="U83" s="124"/>
    </row>
    <row r="84" spans="1:21" s="200" customFormat="1" ht="17.25" customHeight="1" x14ac:dyDescent="0.2">
      <c r="A84" s="204">
        <f t="shared" si="6"/>
        <v>80</v>
      </c>
      <c r="B84" s="203" t="s">
        <v>163</v>
      </c>
      <c r="C84" s="124">
        <v>4</v>
      </c>
      <c r="D84" s="124">
        <v>0</v>
      </c>
      <c r="E84" s="189">
        <f t="shared" si="7"/>
        <v>4</v>
      </c>
      <c r="F84" s="189">
        <v>3</v>
      </c>
      <c r="G84" s="124">
        <v>0</v>
      </c>
      <c r="H84" s="124">
        <v>2</v>
      </c>
      <c r="I84" s="124">
        <v>7</v>
      </c>
      <c r="J84" s="124">
        <v>2</v>
      </c>
      <c r="K84" s="124">
        <v>0</v>
      </c>
      <c r="L84" s="124">
        <v>0</v>
      </c>
      <c r="M84" s="389">
        <f t="shared" si="5"/>
        <v>11</v>
      </c>
      <c r="N84" s="389">
        <f t="shared" si="8"/>
        <v>7</v>
      </c>
      <c r="O84" s="388">
        <f t="shared" si="9"/>
        <v>15</v>
      </c>
      <c r="R84" s="124"/>
      <c r="S84" s="124"/>
      <c r="T84" s="124"/>
      <c r="U84" s="124"/>
    </row>
    <row r="85" spans="1:21" s="200" customFormat="1" ht="17.25" customHeight="1" x14ac:dyDescent="0.2">
      <c r="A85" s="204">
        <f t="shared" si="6"/>
        <v>81</v>
      </c>
      <c r="B85" s="203" t="s">
        <v>164</v>
      </c>
      <c r="C85" s="124">
        <v>11</v>
      </c>
      <c r="D85" s="124">
        <v>0</v>
      </c>
      <c r="E85" s="189">
        <f t="shared" si="7"/>
        <v>11</v>
      </c>
      <c r="F85" s="189">
        <v>0</v>
      </c>
      <c r="G85" s="124">
        <v>0</v>
      </c>
      <c r="H85" s="124">
        <v>0</v>
      </c>
      <c r="I85" s="124">
        <v>0</v>
      </c>
      <c r="J85" s="124">
        <v>0</v>
      </c>
      <c r="K85" s="124">
        <v>0</v>
      </c>
      <c r="L85" s="124">
        <v>0</v>
      </c>
      <c r="M85" s="389">
        <f t="shared" si="5"/>
        <v>0</v>
      </c>
      <c r="N85" s="389">
        <f t="shared" si="8"/>
        <v>11</v>
      </c>
      <c r="O85" s="388">
        <f>E85+M85</f>
        <v>11</v>
      </c>
      <c r="R85" s="124"/>
      <c r="S85" s="124"/>
      <c r="T85" s="124"/>
      <c r="U85" s="124"/>
    </row>
    <row r="86" spans="1:21" s="200" customFormat="1" ht="17.25" customHeight="1" x14ac:dyDescent="0.2">
      <c r="A86" s="447" t="s">
        <v>221</v>
      </c>
      <c r="B86" s="447"/>
      <c r="C86" s="387">
        <f>SUM(C5:C85)</f>
        <v>1449</v>
      </c>
      <c r="D86" s="387">
        <f>SUM(D5:D85)</f>
        <v>60</v>
      </c>
      <c r="E86" s="387">
        <f t="shared" ref="E86:N86" si="10">SUM(E5:E85)</f>
        <v>1509</v>
      </c>
      <c r="F86" s="387">
        <f t="shared" si="10"/>
        <v>1809</v>
      </c>
      <c r="G86" s="387">
        <f t="shared" si="10"/>
        <v>4</v>
      </c>
      <c r="H86" s="387">
        <f t="shared" si="10"/>
        <v>1381</v>
      </c>
      <c r="I86" s="387">
        <f t="shared" si="10"/>
        <v>680</v>
      </c>
      <c r="J86" s="387">
        <f t="shared" si="10"/>
        <v>922</v>
      </c>
      <c r="K86" s="387">
        <f t="shared" si="10"/>
        <v>125</v>
      </c>
      <c r="L86" s="387">
        <f t="shared" si="10"/>
        <v>265</v>
      </c>
      <c r="M86" s="387">
        <f t="shared" si="10"/>
        <v>3377</v>
      </c>
      <c r="N86" s="387">
        <f t="shared" si="10"/>
        <v>3318</v>
      </c>
      <c r="O86" s="387">
        <f>SUM(O5:O85)</f>
        <v>4886</v>
      </c>
      <c r="U86" s="124"/>
    </row>
    <row r="87" spans="1:21" ht="12.75" customHeight="1" x14ac:dyDescent="0.2">
      <c r="A87" s="197"/>
      <c r="B87" s="199"/>
      <c r="C87" s="220"/>
      <c r="D87" s="220"/>
      <c r="E87" s="220"/>
      <c r="F87" s="220"/>
      <c r="M87" s="221"/>
      <c r="N87" s="198"/>
      <c r="U87" s="124"/>
    </row>
    <row r="88" spans="1:21" ht="12.75" customHeight="1" x14ac:dyDescent="0.2">
      <c r="A88" s="197"/>
      <c r="B88" s="199"/>
      <c r="N88" s="198"/>
      <c r="U88" s="124"/>
    </row>
    <row r="89" spans="1:21" ht="12.75" customHeight="1" x14ac:dyDescent="0.2">
      <c r="A89" s="197"/>
      <c r="B89" s="199"/>
      <c r="N89" s="198"/>
      <c r="U89" s="124"/>
    </row>
    <row r="90" spans="1:21" ht="12.75" customHeight="1" x14ac:dyDescent="0.2">
      <c r="B90" s="196"/>
      <c r="C90" s="193"/>
      <c r="D90" s="193"/>
      <c r="E90" s="193"/>
      <c r="F90" s="414"/>
      <c r="G90" s="124"/>
      <c r="H90" s="124"/>
      <c r="I90" s="124"/>
      <c r="J90" s="124"/>
      <c r="K90" s="124"/>
      <c r="L90" s="124"/>
      <c r="M90" s="414"/>
      <c r="N90" s="193"/>
    </row>
    <row r="91" spans="1:21" ht="12.75" customHeight="1" x14ac:dyDescent="0.2">
      <c r="B91" s="196"/>
      <c r="C91" s="193"/>
      <c r="D91" s="193"/>
      <c r="E91" s="193"/>
      <c r="F91" s="414"/>
      <c r="G91" s="124"/>
      <c r="H91" s="124"/>
      <c r="I91" s="124"/>
      <c r="J91" s="124"/>
      <c r="K91" s="124"/>
      <c r="L91" s="124"/>
      <c r="M91" s="414"/>
      <c r="N91" s="193"/>
    </row>
    <row r="92" spans="1:21" ht="12.75" customHeight="1" x14ac:dyDescent="0.2">
      <c r="C92" s="193"/>
      <c r="D92" s="193"/>
      <c r="E92" s="193"/>
      <c r="F92" s="414"/>
      <c r="G92" s="124"/>
      <c r="H92" s="124"/>
      <c r="I92" s="124"/>
      <c r="J92" s="124"/>
      <c r="K92" s="124"/>
      <c r="L92" s="124"/>
      <c r="M92" s="414"/>
      <c r="N92" s="193"/>
    </row>
    <row r="93" spans="1:21" ht="12.75" customHeight="1" x14ac:dyDescent="0.2">
      <c r="C93" s="193"/>
      <c r="D93" s="193"/>
      <c r="E93" s="193"/>
      <c r="F93" s="414"/>
      <c r="G93" s="124"/>
      <c r="H93" s="124"/>
      <c r="I93" s="124"/>
      <c r="J93" s="124"/>
      <c r="K93" s="124"/>
      <c r="L93" s="124"/>
      <c r="M93" s="414"/>
      <c r="N93" s="193"/>
    </row>
    <row r="94" spans="1:21" ht="12.75" customHeight="1" x14ac:dyDescent="0.2">
      <c r="C94" s="193"/>
      <c r="D94" s="193"/>
      <c r="E94" s="193"/>
      <c r="F94" s="414"/>
      <c r="G94" s="414"/>
      <c r="H94" s="414"/>
      <c r="I94" s="414"/>
      <c r="J94" s="414"/>
      <c r="K94" s="414"/>
      <c r="L94" s="414"/>
      <c r="M94" s="414"/>
      <c r="N94" s="193"/>
    </row>
    <row r="95" spans="1:21" ht="12.75" customHeight="1" x14ac:dyDescent="0.2">
      <c r="C95" s="193"/>
      <c r="D95" s="193"/>
      <c r="E95" s="193"/>
      <c r="F95" s="414"/>
      <c r="G95" s="414"/>
      <c r="H95" s="414"/>
      <c r="I95" s="414"/>
      <c r="J95" s="414"/>
      <c r="K95" s="414"/>
      <c r="L95" s="414"/>
      <c r="M95" s="414"/>
      <c r="N95" s="193"/>
    </row>
    <row r="96" spans="1:21" ht="12.75" customHeight="1" x14ac:dyDescent="0.2">
      <c r="C96" s="193"/>
      <c r="D96" s="193"/>
      <c r="E96" s="193"/>
      <c r="F96" s="414"/>
      <c r="G96" s="414"/>
      <c r="H96" s="414"/>
      <c r="I96" s="414"/>
      <c r="J96" s="414"/>
      <c r="K96" s="414"/>
      <c r="L96" s="414"/>
      <c r="M96" s="414"/>
      <c r="N96" s="193"/>
    </row>
    <row r="97" spans="3:14" ht="12.75" customHeight="1" x14ac:dyDescent="0.2">
      <c r="C97" s="193"/>
      <c r="D97" s="193"/>
      <c r="E97" s="193"/>
      <c r="F97" s="414"/>
      <c r="G97" s="414"/>
      <c r="H97" s="414"/>
      <c r="I97" s="414"/>
      <c r="J97" s="414"/>
      <c r="K97" s="414"/>
      <c r="L97" s="414"/>
      <c r="M97" s="414"/>
      <c r="N97" s="193"/>
    </row>
    <row r="98" spans="3:14" ht="12.75" customHeight="1" x14ac:dyDescent="0.2">
      <c r="C98" s="193"/>
      <c r="D98" s="193"/>
      <c r="E98" s="193"/>
      <c r="F98" s="414"/>
      <c r="G98" s="414"/>
      <c r="H98" s="414"/>
      <c r="I98" s="414"/>
      <c r="J98" s="414"/>
      <c r="K98" s="414"/>
      <c r="L98" s="414"/>
      <c r="M98" s="414"/>
      <c r="N98" s="193"/>
    </row>
    <row r="99" spans="3:14" ht="12.75" customHeight="1" x14ac:dyDescent="0.2">
      <c r="C99" s="193"/>
      <c r="D99" s="193"/>
      <c r="E99" s="193"/>
      <c r="F99" s="414"/>
      <c r="G99" s="414"/>
      <c r="H99" s="414"/>
      <c r="I99" s="414"/>
      <c r="J99" s="414"/>
      <c r="K99" s="414"/>
      <c r="L99" s="414"/>
      <c r="M99" s="414"/>
      <c r="N99" s="193"/>
    </row>
    <row r="100" spans="3:14" ht="12.75" customHeight="1" x14ac:dyDescent="0.2">
      <c r="C100" s="193"/>
      <c r="D100" s="193"/>
      <c r="E100" s="193"/>
      <c r="F100" s="414"/>
      <c r="G100" s="414"/>
      <c r="H100" s="414"/>
      <c r="I100" s="414"/>
      <c r="J100" s="414"/>
      <c r="K100" s="414"/>
      <c r="L100" s="414"/>
      <c r="M100" s="414"/>
      <c r="N100" s="193"/>
    </row>
    <row r="101" spans="3:14" ht="12.75" customHeight="1" x14ac:dyDescent="0.2">
      <c r="C101" s="193"/>
      <c r="D101" s="193"/>
      <c r="E101" s="193"/>
      <c r="F101" s="414"/>
      <c r="G101" s="414"/>
      <c r="H101" s="414"/>
      <c r="I101" s="414"/>
      <c r="J101" s="414"/>
      <c r="K101" s="414"/>
      <c r="L101" s="414"/>
      <c r="M101" s="414"/>
      <c r="N101" s="193"/>
    </row>
    <row r="102" spans="3:14" ht="12.75" customHeight="1" x14ac:dyDescent="0.2">
      <c r="C102" s="193"/>
      <c r="D102" s="193"/>
      <c r="E102" s="193"/>
      <c r="F102" s="414"/>
      <c r="G102" s="414"/>
      <c r="H102" s="414"/>
      <c r="I102" s="414"/>
      <c r="J102" s="414"/>
      <c r="K102" s="414"/>
      <c r="L102" s="414"/>
      <c r="M102" s="414"/>
      <c r="N102" s="193"/>
    </row>
    <row r="103" spans="3:14" ht="12.75" customHeight="1" x14ac:dyDescent="0.2">
      <c r="C103" s="193"/>
      <c r="D103" s="193"/>
      <c r="E103" s="193"/>
      <c r="F103" s="414"/>
      <c r="G103" s="414"/>
      <c r="H103" s="414"/>
      <c r="I103" s="414"/>
      <c r="J103" s="414"/>
      <c r="K103" s="414"/>
      <c r="L103" s="414"/>
      <c r="M103" s="414"/>
      <c r="N103" s="193"/>
    </row>
    <row r="104" spans="3:14" ht="12.75" customHeight="1" x14ac:dyDescent="0.2">
      <c r="C104" s="193"/>
      <c r="D104" s="193"/>
      <c r="E104" s="193"/>
      <c r="F104" s="414"/>
      <c r="G104" s="414"/>
      <c r="H104" s="414"/>
      <c r="I104" s="414"/>
      <c r="J104" s="414"/>
      <c r="K104" s="414"/>
      <c r="L104" s="414"/>
      <c r="M104" s="414"/>
      <c r="N104" s="193"/>
    </row>
    <row r="105" spans="3:14" ht="12.75" customHeight="1" x14ac:dyDescent="0.2">
      <c r="C105" s="193"/>
      <c r="D105" s="193"/>
      <c r="E105" s="193"/>
      <c r="F105" s="414"/>
      <c r="G105" s="414"/>
      <c r="H105" s="414"/>
      <c r="I105" s="414"/>
      <c r="J105" s="414"/>
      <c r="K105" s="414"/>
      <c r="L105" s="414"/>
      <c r="M105" s="414"/>
      <c r="N105" s="193"/>
    </row>
    <row r="106" spans="3:14" ht="12.75" customHeight="1" x14ac:dyDescent="0.2">
      <c r="C106" s="193"/>
      <c r="D106" s="193"/>
      <c r="E106" s="193"/>
      <c r="F106" s="414"/>
      <c r="G106" s="414"/>
      <c r="H106" s="414"/>
      <c r="I106" s="414"/>
      <c r="J106" s="414"/>
      <c r="K106" s="414"/>
      <c r="L106" s="414"/>
      <c r="M106" s="414"/>
      <c r="N106" s="193"/>
    </row>
    <row r="107" spans="3:14" ht="12.75" customHeight="1" x14ac:dyDescent="0.2">
      <c r="C107" s="193"/>
      <c r="D107" s="193"/>
      <c r="E107" s="193"/>
      <c r="F107" s="414"/>
      <c r="G107" s="414"/>
      <c r="H107" s="414"/>
      <c r="I107" s="414"/>
      <c r="J107" s="414"/>
      <c r="K107" s="414"/>
      <c r="L107" s="414"/>
      <c r="M107" s="414"/>
      <c r="N107" s="193"/>
    </row>
    <row r="108" spans="3:14" ht="12.75" customHeight="1" x14ac:dyDescent="0.2">
      <c r="C108" s="193"/>
      <c r="D108" s="193"/>
      <c r="E108" s="193"/>
      <c r="F108" s="414"/>
      <c r="G108" s="414"/>
      <c r="H108" s="414"/>
      <c r="I108" s="414"/>
      <c r="J108" s="414"/>
      <c r="K108" s="414"/>
      <c r="L108" s="414"/>
      <c r="M108" s="414"/>
      <c r="N108" s="193"/>
    </row>
    <row r="109" spans="3:14" ht="12.75" customHeight="1" x14ac:dyDescent="0.2">
      <c r="C109" s="193"/>
      <c r="D109" s="193"/>
      <c r="E109" s="193"/>
      <c r="F109" s="414"/>
      <c r="G109" s="414"/>
      <c r="H109" s="414"/>
      <c r="I109" s="414"/>
      <c r="J109" s="414"/>
      <c r="K109" s="414"/>
      <c r="L109" s="414"/>
      <c r="M109" s="414"/>
      <c r="N109" s="193"/>
    </row>
    <row r="110" spans="3:14" ht="12.75" customHeight="1" x14ac:dyDescent="0.2">
      <c r="C110" s="193"/>
      <c r="D110" s="193"/>
      <c r="E110" s="193"/>
      <c r="F110" s="414"/>
      <c r="G110" s="414"/>
      <c r="H110" s="414"/>
      <c r="I110" s="414"/>
      <c r="J110" s="414"/>
      <c r="K110" s="414"/>
      <c r="L110" s="414"/>
      <c r="M110" s="414"/>
      <c r="N110" s="193"/>
    </row>
    <row r="111" spans="3:14" ht="12.75" customHeight="1" x14ac:dyDescent="0.2">
      <c r="C111" s="193"/>
      <c r="D111" s="193"/>
      <c r="E111" s="193"/>
      <c r="F111" s="414"/>
      <c r="G111" s="414"/>
      <c r="H111" s="414"/>
      <c r="I111" s="414"/>
      <c r="J111" s="414"/>
      <c r="K111" s="414"/>
      <c r="L111" s="414"/>
      <c r="M111" s="414"/>
      <c r="N111" s="193"/>
    </row>
    <row r="112" spans="3:14" ht="12.75" customHeight="1" x14ac:dyDescent="0.2">
      <c r="C112" s="193"/>
      <c r="D112" s="193"/>
      <c r="E112" s="193"/>
      <c r="F112" s="414"/>
      <c r="G112" s="414"/>
      <c r="H112" s="414"/>
      <c r="I112" s="414"/>
      <c r="J112" s="414"/>
      <c r="K112" s="414"/>
      <c r="L112" s="414"/>
      <c r="M112" s="414"/>
      <c r="N112" s="193"/>
    </row>
    <row r="113" spans="3:14" ht="12.75" customHeight="1" x14ac:dyDescent="0.2">
      <c r="C113" s="193"/>
      <c r="D113" s="193"/>
      <c r="E113" s="193"/>
      <c r="F113" s="414"/>
      <c r="G113" s="414"/>
      <c r="H113" s="414"/>
      <c r="I113" s="414"/>
      <c r="J113" s="414"/>
      <c r="K113" s="414"/>
      <c r="L113" s="414"/>
      <c r="M113" s="414"/>
      <c r="N113" s="193"/>
    </row>
    <row r="114" spans="3:14" ht="12.75" customHeight="1" x14ac:dyDescent="0.2">
      <c r="C114" s="193"/>
      <c r="D114" s="193"/>
      <c r="E114" s="193"/>
      <c r="F114" s="414"/>
      <c r="G114" s="414"/>
      <c r="H114" s="414"/>
      <c r="I114" s="414"/>
      <c r="J114" s="414"/>
      <c r="K114" s="414"/>
      <c r="L114" s="414"/>
      <c r="M114" s="414"/>
      <c r="N114" s="193"/>
    </row>
    <row r="115" spans="3:14" ht="12.75" customHeight="1" x14ac:dyDescent="0.2">
      <c r="C115" s="193"/>
      <c r="D115" s="193"/>
      <c r="E115" s="193"/>
      <c r="F115" s="414"/>
      <c r="G115" s="414"/>
      <c r="H115" s="414"/>
      <c r="I115" s="414"/>
      <c r="J115" s="414"/>
      <c r="K115" s="414"/>
      <c r="L115" s="414"/>
      <c r="M115" s="414"/>
      <c r="N115" s="193"/>
    </row>
    <row r="116" spans="3:14" ht="12.75" customHeight="1" x14ac:dyDescent="0.2">
      <c r="C116" s="193"/>
      <c r="D116" s="193"/>
      <c r="E116" s="193"/>
      <c r="F116" s="414"/>
      <c r="G116" s="414"/>
      <c r="H116" s="414"/>
      <c r="I116" s="414"/>
      <c r="J116" s="414"/>
      <c r="K116" s="414"/>
      <c r="L116" s="414"/>
      <c r="M116" s="414"/>
      <c r="N116" s="193"/>
    </row>
    <row r="117" spans="3:14" ht="12.75" customHeight="1" x14ac:dyDescent="0.2">
      <c r="C117" s="193"/>
      <c r="D117" s="193"/>
      <c r="E117" s="193"/>
      <c r="F117" s="414"/>
      <c r="G117" s="414"/>
      <c r="H117" s="414"/>
      <c r="I117" s="414"/>
      <c r="J117" s="414"/>
      <c r="K117" s="414"/>
      <c r="L117" s="414"/>
      <c r="M117" s="414"/>
      <c r="N117" s="193"/>
    </row>
    <row r="118" spans="3:14" ht="12.75" customHeight="1" x14ac:dyDescent="0.2">
      <c r="C118" s="193"/>
      <c r="D118" s="193"/>
      <c r="E118" s="193"/>
      <c r="F118" s="414"/>
      <c r="G118" s="414"/>
      <c r="H118" s="414"/>
      <c r="I118" s="414"/>
      <c r="J118" s="414"/>
      <c r="K118" s="414"/>
      <c r="L118" s="414"/>
      <c r="M118" s="414"/>
      <c r="N118" s="193"/>
    </row>
    <row r="119" spans="3:14" ht="12.75" customHeight="1" x14ac:dyDescent="0.2">
      <c r="C119" s="193"/>
      <c r="D119" s="193"/>
      <c r="E119" s="193"/>
      <c r="F119" s="414"/>
      <c r="G119" s="414"/>
      <c r="H119" s="414"/>
      <c r="I119" s="414"/>
      <c r="J119" s="414"/>
      <c r="K119" s="414"/>
      <c r="L119" s="414"/>
      <c r="M119" s="414"/>
      <c r="N119" s="193"/>
    </row>
    <row r="120" spans="3:14" ht="12.75" customHeight="1" x14ac:dyDescent="0.2">
      <c r="C120" s="193"/>
      <c r="D120" s="193"/>
      <c r="E120" s="193"/>
      <c r="F120" s="414"/>
      <c r="G120" s="414"/>
      <c r="H120" s="414"/>
      <c r="I120" s="414"/>
      <c r="J120" s="414"/>
      <c r="K120" s="414"/>
      <c r="L120" s="414"/>
      <c r="M120" s="414"/>
      <c r="N120" s="193"/>
    </row>
    <row r="121" spans="3:14" ht="12.75" customHeight="1" x14ac:dyDescent="0.2">
      <c r="C121" s="193"/>
      <c r="D121" s="193"/>
      <c r="E121" s="193"/>
      <c r="F121" s="414"/>
      <c r="G121" s="414"/>
      <c r="H121" s="414"/>
      <c r="I121" s="414"/>
      <c r="J121" s="414"/>
      <c r="K121" s="414"/>
      <c r="L121" s="414"/>
      <c r="M121" s="414"/>
      <c r="N121" s="193"/>
    </row>
    <row r="122" spans="3:14" ht="12.75" customHeight="1" x14ac:dyDescent="0.2">
      <c r="C122" s="193"/>
      <c r="D122" s="193"/>
      <c r="E122" s="193"/>
      <c r="F122" s="414"/>
      <c r="G122" s="414"/>
      <c r="H122" s="414"/>
      <c r="I122" s="414"/>
      <c r="J122" s="414"/>
      <c r="K122" s="414"/>
      <c r="L122" s="414"/>
      <c r="M122" s="414"/>
      <c r="N122" s="193"/>
    </row>
    <row r="123" spans="3:14" ht="12.75" customHeight="1" x14ac:dyDescent="0.2">
      <c r="C123" s="193"/>
      <c r="D123" s="193"/>
      <c r="E123" s="193"/>
      <c r="F123" s="414"/>
      <c r="G123" s="414"/>
      <c r="H123" s="414"/>
      <c r="I123" s="414"/>
      <c r="J123" s="414"/>
      <c r="K123" s="414"/>
      <c r="L123" s="414"/>
      <c r="M123" s="414"/>
      <c r="N123" s="193"/>
    </row>
    <row r="124" spans="3:14" ht="12.75" customHeight="1" x14ac:dyDescent="0.2">
      <c r="C124" s="193"/>
      <c r="D124" s="193"/>
      <c r="E124" s="193"/>
      <c r="F124" s="414"/>
      <c r="G124" s="414"/>
      <c r="H124" s="414"/>
      <c r="I124" s="414"/>
      <c r="J124" s="414"/>
      <c r="K124" s="414"/>
      <c r="L124" s="414"/>
      <c r="M124" s="414"/>
      <c r="N124" s="193"/>
    </row>
    <row r="125" spans="3:14" ht="12.75" customHeight="1" x14ac:dyDescent="0.2">
      <c r="C125" s="193"/>
      <c r="D125" s="193"/>
      <c r="E125" s="193"/>
      <c r="F125" s="414"/>
      <c r="G125" s="414"/>
      <c r="H125" s="414"/>
      <c r="I125" s="414"/>
      <c r="J125" s="414"/>
      <c r="K125" s="414"/>
      <c r="L125" s="414"/>
      <c r="M125" s="414"/>
      <c r="N125" s="193"/>
    </row>
    <row r="126" spans="3:14" ht="12.75" customHeight="1" x14ac:dyDescent="0.2">
      <c r="C126" s="193"/>
      <c r="D126" s="193"/>
      <c r="E126" s="193"/>
      <c r="F126" s="414"/>
      <c r="G126" s="414"/>
      <c r="H126" s="414"/>
      <c r="I126" s="414"/>
      <c r="J126" s="414"/>
      <c r="K126" s="414"/>
      <c r="L126" s="414"/>
      <c r="M126" s="414"/>
      <c r="N126" s="193"/>
    </row>
    <row r="127" spans="3:14" ht="12.75" customHeight="1" x14ac:dyDescent="0.2">
      <c r="C127" s="193"/>
      <c r="D127" s="193"/>
      <c r="E127" s="193"/>
      <c r="F127" s="414"/>
      <c r="G127" s="414"/>
      <c r="H127" s="414"/>
      <c r="I127" s="414"/>
      <c r="J127" s="414"/>
      <c r="K127" s="414"/>
      <c r="L127" s="414"/>
      <c r="M127" s="414"/>
      <c r="N127" s="193"/>
    </row>
    <row r="128" spans="3:14" ht="12.75" customHeight="1" x14ac:dyDescent="0.2">
      <c r="C128" s="193"/>
      <c r="D128" s="193"/>
      <c r="E128" s="193"/>
      <c r="F128" s="414"/>
      <c r="G128" s="414"/>
      <c r="H128" s="414"/>
      <c r="I128" s="414"/>
      <c r="J128" s="414"/>
      <c r="K128" s="414"/>
      <c r="L128" s="414"/>
      <c r="M128" s="414"/>
      <c r="N128" s="193"/>
    </row>
    <row r="129" spans="3:14" ht="12.75" customHeight="1" x14ac:dyDescent="0.2">
      <c r="C129" s="193"/>
      <c r="D129" s="193"/>
      <c r="E129" s="193"/>
      <c r="F129" s="414"/>
      <c r="G129" s="414"/>
      <c r="H129" s="414"/>
      <c r="I129" s="414"/>
      <c r="J129" s="414"/>
      <c r="K129" s="414"/>
      <c r="L129" s="414"/>
      <c r="M129" s="414"/>
      <c r="N129" s="193"/>
    </row>
    <row r="130" spans="3:14" ht="12.75" customHeight="1" x14ac:dyDescent="0.2">
      <c r="C130" s="193"/>
      <c r="D130" s="193"/>
      <c r="E130" s="193"/>
      <c r="F130" s="414"/>
      <c r="G130" s="414"/>
      <c r="H130" s="414"/>
      <c r="I130" s="414"/>
      <c r="J130" s="414"/>
      <c r="K130" s="414"/>
      <c r="L130" s="414"/>
      <c r="M130" s="414"/>
      <c r="N130" s="193"/>
    </row>
    <row r="131" spans="3:14" ht="12.75" customHeight="1" x14ac:dyDescent="0.2">
      <c r="C131" s="193"/>
      <c r="D131" s="193"/>
      <c r="E131" s="193"/>
      <c r="F131" s="414"/>
      <c r="G131" s="414"/>
      <c r="H131" s="414"/>
      <c r="I131" s="414"/>
      <c r="J131" s="414"/>
      <c r="K131" s="414"/>
      <c r="L131" s="414"/>
      <c r="M131" s="414"/>
      <c r="N131" s="193"/>
    </row>
    <row r="132" spans="3:14" ht="12.75" customHeight="1" x14ac:dyDescent="0.2">
      <c r="C132" s="193"/>
      <c r="D132" s="193"/>
      <c r="E132" s="193"/>
      <c r="F132" s="414"/>
      <c r="G132" s="414"/>
      <c r="H132" s="414"/>
      <c r="I132" s="414"/>
      <c r="J132" s="414"/>
      <c r="K132" s="414"/>
      <c r="L132" s="414"/>
      <c r="M132" s="414"/>
      <c r="N132" s="193"/>
    </row>
    <row r="133" spans="3:14" ht="12.75" customHeight="1" x14ac:dyDescent="0.2">
      <c r="C133" s="193"/>
      <c r="D133" s="193"/>
      <c r="E133" s="193"/>
      <c r="F133" s="414"/>
      <c r="G133" s="414"/>
      <c r="H133" s="414"/>
      <c r="I133" s="414"/>
      <c r="J133" s="414"/>
      <c r="K133" s="414"/>
      <c r="L133" s="414"/>
      <c r="M133" s="414"/>
      <c r="N133" s="193"/>
    </row>
    <row r="134" spans="3:14" ht="12.75" customHeight="1" x14ac:dyDescent="0.2">
      <c r="C134" s="193"/>
      <c r="D134" s="193"/>
      <c r="E134" s="193"/>
      <c r="F134" s="414"/>
      <c r="G134" s="414"/>
      <c r="H134" s="414"/>
      <c r="I134" s="414"/>
      <c r="J134" s="414"/>
      <c r="K134" s="414"/>
      <c r="L134" s="414"/>
      <c r="M134" s="414"/>
      <c r="N134" s="193"/>
    </row>
    <row r="135" spans="3:14" ht="12.75" customHeight="1" x14ac:dyDescent="0.2">
      <c r="C135" s="193"/>
      <c r="D135" s="193"/>
      <c r="E135" s="193"/>
      <c r="F135" s="414"/>
      <c r="G135" s="414"/>
      <c r="H135" s="414"/>
      <c r="I135" s="414"/>
      <c r="J135" s="414"/>
      <c r="K135" s="414"/>
      <c r="L135" s="414"/>
      <c r="M135" s="414"/>
      <c r="N135" s="193"/>
    </row>
    <row r="136" spans="3:14" ht="12.75" customHeight="1" x14ac:dyDescent="0.2">
      <c r="C136" s="193"/>
      <c r="D136" s="193"/>
      <c r="E136" s="193"/>
      <c r="F136" s="414"/>
      <c r="G136" s="414"/>
      <c r="H136" s="414"/>
      <c r="I136" s="414"/>
      <c r="J136" s="414"/>
      <c r="K136" s="414"/>
      <c r="L136" s="414"/>
      <c r="M136" s="414"/>
      <c r="N136" s="193"/>
    </row>
    <row r="137" spans="3:14" ht="12.75" customHeight="1" x14ac:dyDescent="0.2">
      <c r="C137" s="193"/>
      <c r="D137" s="193"/>
      <c r="E137" s="193"/>
      <c r="F137" s="414"/>
      <c r="G137" s="414"/>
      <c r="H137" s="414"/>
      <c r="I137" s="414"/>
      <c r="J137" s="414"/>
      <c r="K137" s="414"/>
      <c r="L137" s="414"/>
      <c r="M137" s="414"/>
      <c r="N137" s="193"/>
    </row>
    <row r="138" spans="3:14" ht="12.75" customHeight="1" x14ac:dyDescent="0.2">
      <c r="C138" s="193"/>
      <c r="D138" s="193"/>
      <c r="E138" s="193"/>
      <c r="F138" s="414"/>
      <c r="G138" s="414"/>
      <c r="H138" s="414"/>
      <c r="I138" s="414"/>
      <c r="J138" s="414"/>
      <c r="K138" s="414"/>
      <c r="L138" s="414"/>
      <c r="M138" s="414"/>
      <c r="N138" s="193"/>
    </row>
    <row r="139" spans="3:14" ht="12.75" customHeight="1" x14ac:dyDescent="0.2">
      <c r="C139" s="193"/>
      <c r="D139" s="193"/>
      <c r="E139" s="193"/>
      <c r="F139" s="414"/>
      <c r="G139" s="414"/>
      <c r="H139" s="414"/>
      <c r="I139" s="414"/>
      <c r="J139" s="414"/>
      <c r="K139" s="414"/>
      <c r="L139" s="414"/>
      <c r="M139" s="414"/>
      <c r="N139" s="193"/>
    </row>
    <row r="140" spans="3:14" ht="12.75" customHeight="1" x14ac:dyDescent="0.2">
      <c r="C140" s="193"/>
      <c r="D140" s="193"/>
      <c r="E140" s="193"/>
      <c r="F140" s="414"/>
      <c r="G140" s="414"/>
      <c r="H140" s="414"/>
      <c r="I140" s="414"/>
      <c r="J140" s="414"/>
      <c r="K140" s="414"/>
      <c r="L140" s="414"/>
      <c r="M140" s="414"/>
      <c r="N140" s="193"/>
    </row>
    <row r="141" spans="3:14" ht="12.75" customHeight="1" x14ac:dyDescent="0.2">
      <c r="C141" s="193"/>
      <c r="D141" s="193"/>
      <c r="E141" s="193"/>
      <c r="F141" s="414"/>
      <c r="G141" s="414"/>
      <c r="H141" s="414"/>
      <c r="I141" s="414"/>
      <c r="J141" s="414"/>
      <c r="K141" s="414"/>
      <c r="L141" s="414"/>
      <c r="M141" s="414"/>
      <c r="N141" s="193"/>
    </row>
    <row r="142" spans="3:14" ht="12.75" customHeight="1" x14ac:dyDescent="0.2">
      <c r="C142" s="193"/>
      <c r="D142" s="193"/>
      <c r="E142" s="193"/>
      <c r="F142" s="414"/>
      <c r="G142" s="414"/>
      <c r="H142" s="414"/>
      <c r="I142" s="414"/>
      <c r="J142" s="414"/>
      <c r="K142" s="414"/>
      <c r="L142" s="414"/>
      <c r="M142" s="414"/>
      <c r="N142" s="193"/>
    </row>
    <row r="143" spans="3:14" ht="12.75" customHeight="1" x14ac:dyDescent="0.2">
      <c r="C143" s="193"/>
      <c r="D143" s="193"/>
      <c r="E143" s="193"/>
      <c r="F143" s="414"/>
      <c r="G143" s="414"/>
      <c r="H143" s="414"/>
      <c r="I143" s="414"/>
      <c r="J143" s="414"/>
      <c r="K143" s="414"/>
      <c r="L143" s="414"/>
      <c r="M143" s="414"/>
      <c r="N143" s="193"/>
    </row>
    <row r="144" spans="3:14" ht="12.75" customHeight="1" x14ac:dyDescent="0.2">
      <c r="C144" s="193"/>
      <c r="D144" s="193"/>
      <c r="E144" s="193"/>
      <c r="F144" s="414"/>
      <c r="G144" s="414"/>
      <c r="H144" s="414"/>
      <c r="I144" s="414"/>
      <c r="J144" s="414"/>
      <c r="K144" s="414"/>
      <c r="L144" s="414"/>
      <c r="M144" s="414"/>
      <c r="N144" s="193"/>
    </row>
    <row r="145" spans="3:14" ht="12.75" customHeight="1" x14ac:dyDescent="0.2">
      <c r="C145" s="193"/>
      <c r="D145" s="193"/>
      <c r="E145" s="193"/>
      <c r="F145" s="414"/>
      <c r="G145" s="414"/>
      <c r="H145" s="414"/>
      <c r="I145" s="414"/>
      <c r="J145" s="414"/>
      <c r="K145" s="414"/>
      <c r="L145" s="414"/>
      <c r="M145" s="414"/>
      <c r="N145" s="193"/>
    </row>
    <row r="146" spans="3:14" ht="12.75" customHeight="1" x14ac:dyDescent="0.2">
      <c r="C146" s="193"/>
      <c r="D146" s="193"/>
      <c r="E146" s="193"/>
      <c r="F146" s="414"/>
      <c r="G146" s="414"/>
      <c r="H146" s="414"/>
      <c r="I146" s="414"/>
      <c r="J146" s="414"/>
      <c r="K146" s="414"/>
      <c r="L146" s="414"/>
      <c r="M146" s="414"/>
      <c r="N146" s="193"/>
    </row>
    <row r="147" spans="3:14" ht="12.75" customHeight="1" x14ac:dyDescent="0.2">
      <c r="C147" s="193"/>
      <c r="D147" s="193"/>
      <c r="E147" s="193"/>
      <c r="F147" s="414"/>
      <c r="G147" s="414"/>
      <c r="H147" s="414"/>
      <c r="I147" s="414"/>
      <c r="J147" s="414"/>
      <c r="K147" s="414"/>
      <c r="L147" s="414"/>
      <c r="M147" s="414"/>
      <c r="N147" s="193"/>
    </row>
    <row r="148" spans="3:14" ht="12.75" customHeight="1" x14ac:dyDescent="0.2">
      <c r="C148" s="193"/>
      <c r="D148" s="193"/>
      <c r="E148" s="193"/>
      <c r="F148" s="414"/>
      <c r="G148" s="414"/>
      <c r="H148" s="414"/>
      <c r="I148" s="414"/>
      <c r="J148" s="414"/>
      <c r="K148" s="414"/>
      <c r="L148" s="414"/>
      <c r="M148" s="414"/>
      <c r="N148" s="193"/>
    </row>
    <row r="149" spans="3:14" ht="12.75" customHeight="1" x14ac:dyDescent="0.2">
      <c r="C149" s="193"/>
      <c r="D149" s="193"/>
      <c r="E149" s="193"/>
      <c r="F149" s="414"/>
      <c r="G149" s="414"/>
      <c r="H149" s="414"/>
      <c r="I149" s="414"/>
      <c r="J149" s="414"/>
      <c r="K149" s="414"/>
      <c r="L149" s="414"/>
      <c r="M149" s="414"/>
      <c r="N149" s="193"/>
    </row>
    <row r="150" spans="3:14" ht="12.75" customHeight="1" x14ac:dyDescent="0.2">
      <c r="C150" s="193"/>
      <c r="D150" s="193"/>
      <c r="E150" s="193"/>
      <c r="F150" s="414"/>
      <c r="G150" s="414"/>
      <c r="H150" s="414"/>
      <c r="I150" s="414"/>
      <c r="J150" s="414"/>
      <c r="K150" s="414"/>
      <c r="L150" s="414"/>
      <c r="M150" s="414"/>
      <c r="N150" s="193"/>
    </row>
    <row r="151" spans="3:14" ht="12.75" customHeight="1" x14ac:dyDescent="0.2">
      <c r="C151" s="193"/>
      <c r="D151" s="193"/>
      <c r="E151" s="193"/>
      <c r="F151" s="414"/>
      <c r="G151" s="414"/>
      <c r="H151" s="414"/>
      <c r="I151" s="414"/>
      <c r="J151" s="414"/>
      <c r="K151" s="414"/>
      <c r="L151" s="414"/>
      <c r="M151" s="414"/>
      <c r="N151" s="193"/>
    </row>
    <row r="152" spans="3:14" ht="12.75" customHeight="1" x14ac:dyDescent="0.2">
      <c r="C152" s="193"/>
      <c r="D152" s="193"/>
      <c r="E152" s="193"/>
      <c r="F152" s="414"/>
      <c r="G152" s="414"/>
      <c r="H152" s="414"/>
      <c r="I152" s="414"/>
      <c r="J152" s="414"/>
      <c r="K152" s="414"/>
      <c r="L152" s="414"/>
      <c r="M152" s="414"/>
      <c r="N152" s="193"/>
    </row>
    <row r="153" spans="3:14" ht="12.75" customHeight="1" x14ac:dyDescent="0.2">
      <c r="C153" s="193"/>
      <c r="D153" s="193"/>
      <c r="E153" s="193"/>
      <c r="F153" s="414"/>
      <c r="G153" s="414"/>
      <c r="H153" s="414"/>
      <c r="I153" s="414"/>
      <c r="J153" s="414"/>
      <c r="K153" s="414"/>
      <c r="L153" s="414"/>
      <c r="M153" s="414"/>
      <c r="N153" s="193"/>
    </row>
    <row r="154" spans="3:14" ht="12.75" customHeight="1" x14ac:dyDescent="0.2">
      <c r="C154" s="193"/>
      <c r="D154" s="193"/>
      <c r="E154" s="193"/>
      <c r="F154" s="414"/>
      <c r="G154" s="414"/>
      <c r="H154" s="414"/>
      <c r="I154" s="414"/>
      <c r="J154" s="414"/>
      <c r="K154" s="414"/>
      <c r="L154" s="414"/>
      <c r="M154" s="414"/>
      <c r="N154" s="193"/>
    </row>
    <row r="155" spans="3:14" ht="12.75" customHeight="1" x14ac:dyDescent="0.2">
      <c r="C155" s="193"/>
      <c r="D155" s="193"/>
      <c r="E155" s="193"/>
      <c r="F155" s="414"/>
      <c r="G155" s="414"/>
      <c r="H155" s="414"/>
      <c r="I155" s="414"/>
      <c r="J155" s="414"/>
      <c r="K155" s="414"/>
      <c r="L155" s="414"/>
      <c r="M155" s="414"/>
      <c r="N155" s="193"/>
    </row>
    <row r="156" spans="3:14" ht="12.75" customHeight="1" x14ac:dyDescent="0.2">
      <c r="C156" s="193"/>
      <c r="D156" s="193"/>
      <c r="E156" s="193"/>
      <c r="F156" s="414"/>
      <c r="G156" s="414"/>
      <c r="H156" s="414"/>
      <c r="I156" s="414"/>
      <c r="J156" s="414"/>
      <c r="K156" s="414"/>
      <c r="L156" s="414"/>
      <c r="M156" s="414"/>
      <c r="N156" s="193"/>
    </row>
    <row r="157" spans="3:14" ht="12.75" customHeight="1" x14ac:dyDescent="0.2">
      <c r="C157" s="193"/>
      <c r="D157" s="193"/>
      <c r="E157" s="193"/>
      <c r="F157" s="414"/>
      <c r="G157" s="414"/>
      <c r="H157" s="414"/>
      <c r="I157" s="414"/>
      <c r="J157" s="414"/>
      <c r="K157" s="414"/>
      <c r="L157" s="414"/>
      <c r="M157" s="414"/>
      <c r="N157" s="193"/>
    </row>
    <row r="158" spans="3:14" ht="12.75" customHeight="1" x14ac:dyDescent="0.2">
      <c r="C158" s="193"/>
      <c r="D158" s="193"/>
      <c r="E158" s="193"/>
      <c r="F158" s="414"/>
      <c r="G158" s="414"/>
      <c r="H158" s="414"/>
      <c r="I158" s="414"/>
      <c r="J158" s="414"/>
      <c r="K158" s="414"/>
      <c r="L158" s="414"/>
      <c r="M158" s="414"/>
      <c r="N158" s="193"/>
    </row>
    <row r="159" spans="3:14" ht="12.75" customHeight="1" x14ac:dyDescent="0.2">
      <c r="C159" s="193"/>
      <c r="D159" s="193"/>
      <c r="E159" s="193"/>
      <c r="F159" s="414"/>
      <c r="G159" s="414"/>
      <c r="H159" s="414"/>
      <c r="I159" s="414"/>
      <c r="J159" s="414"/>
      <c r="K159" s="414"/>
      <c r="L159" s="414"/>
      <c r="M159" s="414"/>
      <c r="N159" s="193"/>
    </row>
    <row r="160" spans="3:14" ht="12.75" customHeight="1" x14ac:dyDescent="0.2">
      <c r="C160" s="193"/>
      <c r="D160" s="193"/>
      <c r="E160" s="193"/>
      <c r="F160" s="414"/>
      <c r="G160" s="414"/>
      <c r="H160" s="414"/>
      <c r="I160" s="414"/>
      <c r="J160" s="414"/>
      <c r="K160" s="414"/>
      <c r="L160" s="414"/>
      <c r="M160" s="414"/>
      <c r="N160" s="193"/>
    </row>
    <row r="161" spans="3:14" ht="12.75" customHeight="1" x14ac:dyDescent="0.2">
      <c r="C161" s="193"/>
      <c r="D161" s="193"/>
      <c r="E161" s="193"/>
      <c r="F161" s="414"/>
      <c r="G161" s="414"/>
      <c r="H161" s="414"/>
      <c r="I161" s="414"/>
      <c r="J161" s="414"/>
      <c r="K161" s="414"/>
      <c r="L161" s="414"/>
      <c r="M161" s="414"/>
      <c r="N161" s="193"/>
    </row>
    <row r="162" spans="3:14" ht="12.75" customHeight="1" x14ac:dyDescent="0.2">
      <c r="C162" s="193"/>
      <c r="D162" s="193"/>
      <c r="E162" s="193"/>
      <c r="F162" s="414"/>
      <c r="G162" s="414"/>
      <c r="H162" s="414"/>
      <c r="I162" s="414"/>
      <c r="J162" s="414"/>
      <c r="K162" s="414"/>
      <c r="L162" s="414"/>
      <c r="M162" s="414"/>
      <c r="N162" s="193"/>
    </row>
    <row r="163" spans="3:14" ht="12.75" customHeight="1" x14ac:dyDescent="0.2">
      <c r="C163" s="193"/>
      <c r="D163" s="193"/>
      <c r="E163" s="193"/>
      <c r="F163" s="414"/>
      <c r="G163" s="414"/>
      <c r="H163" s="414"/>
      <c r="I163" s="414"/>
      <c r="J163" s="414"/>
      <c r="K163" s="414"/>
      <c r="L163" s="414"/>
      <c r="M163" s="414"/>
      <c r="N163" s="193"/>
    </row>
    <row r="164" spans="3:14" ht="12.75" customHeight="1" x14ac:dyDescent="0.2">
      <c r="C164" s="193"/>
      <c r="D164" s="193"/>
      <c r="E164" s="193"/>
      <c r="F164" s="414"/>
      <c r="G164" s="414"/>
      <c r="H164" s="414"/>
      <c r="I164" s="414"/>
      <c r="J164" s="414"/>
      <c r="K164" s="414"/>
      <c r="L164" s="414"/>
      <c r="M164" s="414"/>
      <c r="N164" s="193"/>
    </row>
    <row r="165" spans="3:14" ht="12.75" customHeight="1" x14ac:dyDescent="0.2">
      <c r="C165" s="193"/>
      <c r="D165" s="193"/>
      <c r="E165" s="193"/>
      <c r="F165" s="414"/>
      <c r="G165" s="414"/>
      <c r="H165" s="414"/>
      <c r="I165" s="414"/>
      <c r="J165" s="414"/>
      <c r="K165" s="414"/>
      <c r="L165" s="414"/>
      <c r="M165" s="414"/>
      <c r="N165" s="193"/>
    </row>
    <row r="166" spans="3:14" ht="12.75" customHeight="1" x14ac:dyDescent="0.2">
      <c r="C166" s="193"/>
      <c r="D166" s="193"/>
      <c r="E166" s="193"/>
      <c r="F166" s="414"/>
      <c r="G166" s="414"/>
      <c r="H166" s="414"/>
      <c r="I166" s="414"/>
      <c r="J166" s="414"/>
      <c r="K166" s="414"/>
      <c r="L166" s="414"/>
      <c r="M166" s="414"/>
      <c r="N166" s="193"/>
    </row>
    <row r="167" spans="3:14" ht="12.75" customHeight="1" x14ac:dyDescent="0.2">
      <c r="C167" s="193"/>
      <c r="D167" s="193"/>
      <c r="E167" s="193"/>
      <c r="F167" s="414"/>
      <c r="G167" s="414"/>
      <c r="H167" s="414"/>
      <c r="I167" s="414"/>
      <c r="J167" s="414"/>
      <c r="K167" s="414"/>
      <c r="L167" s="414"/>
      <c r="M167" s="414"/>
      <c r="N167" s="193"/>
    </row>
    <row r="168" spans="3:14" ht="12.75" customHeight="1" x14ac:dyDescent="0.2">
      <c r="C168" s="193"/>
      <c r="D168" s="193"/>
      <c r="E168" s="193"/>
      <c r="F168" s="414"/>
      <c r="G168" s="414"/>
      <c r="H168" s="414"/>
      <c r="I168" s="414"/>
      <c r="J168" s="414"/>
      <c r="K168" s="414"/>
      <c r="L168" s="414"/>
      <c r="M168" s="414"/>
      <c r="N168" s="193"/>
    </row>
    <row r="169" spans="3:14" ht="12.75" customHeight="1" x14ac:dyDescent="0.2">
      <c r="C169" s="193"/>
      <c r="D169" s="193"/>
      <c r="E169" s="193"/>
      <c r="F169" s="414"/>
      <c r="G169" s="414"/>
      <c r="H169" s="414"/>
      <c r="I169" s="414"/>
      <c r="J169" s="414"/>
      <c r="K169" s="414"/>
      <c r="L169" s="414"/>
      <c r="M169" s="414"/>
      <c r="N169" s="193"/>
    </row>
    <row r="170" spans="3:14" ht="12.75" customHeight="1" x14ac:dyDescent="0.2">
      <c r="C170" s="193"/>
      <c r="D170" s="193"/>
      <c r="E170" s="193"/>
      <c r="F170" s="414"/>
      <c r="G170" s="414"/>
      <c r="H170" s="414"/>
      <c r="I170" s="414"/>
      <c r="J170" s="414"/>
      <c r="K170" s="414"/>
      <c r="L170" s="414"/>
      <c r="M170" s="414"/>
      <c r="N170" s="193"/>
    </row>
  </sheetData>
  <mergeCells count="8">
    <mergeCell ref="A1:O1"/>
    <mergeCell ref="A2:O2"/>
    <mergeCell ref="A86:B86"/>
    <mergeCell ref="F3:M3"/>
    <mergeCell ref="B3:B4"/>
    <mergeCell ref="A3:A4"/>
    <mergeCell ref="N3:O3"/>
    <mergeCell ref="C3:E3"/>
  </mergeCells>
  <printOptions horizontalCentered="1" verticalCentered="1"/>
  <pageMargins left="0" right="0" top="0" bottom="0" header="0" footer="0"/>
  <pageSetup paperSize="9" scale="53" orientation="portrait" r:id="rId1"/>
  <headerFooter alignWithMargins="0"/>
  <ignoredErrors>
    <ignoredError sqref="M5:M8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259"/>
  <sheetViews>
    <sheetView showGridLines="0" zoomScaleNormal="100" zoomScaleSheetLayoutView="90" workbookViewId="0">
      <selection activeCell="N86" sqref="N86"/>
    </sheetView>
  </sheetViews>
  <sheetFormatPr defaultRowHeight="12.75" x14ac:dyDescent="0.2"/>
  <cols>
    <col min="1" max="1" width="13.7109375" style="193" customWidth="1"/>
    <col min="2" max="7" width="9.5703125" style="195" customWidth="1"/>
    <col min="8" max="14" width="9.85546875" style="195" customWidth="1"/>
    <col min="15" max="16384" width="9.140625" style="193"/>
  </cols>
  <sheetData>
    <row r="1" spans="1:14" ht="19.5" customHeight="1" x14ac:dyDescent="0.2">
      <c r="A1" s="436" t="s">
        <v>312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</row>
    <row r="2" spans="1:14" ht="19.5" customHeight="1" x14ac:dyDescent="0.2">
      <c r="A2" s="438" t="s">
        <v>313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</row>
    <row r="3" spans="1:14" s="205" customFormat="1" ht="36" customHeight="1" x14ac:dyDescent="0.2">
      <c r="A3" s="456" t="s">
        <v>290</v>
      </c>
      <c r="B3" s="431" t="s">
        <v>207</v>
      </c>
      <c r="C3" s="432"/>
      <c r="D3" s="433"/>
      <c r="E3" s="440" t="s">
        <v>208</v>
      </c>
      <c r="F3" s="441"/>
      <c r="G3" s="441"/>
      <c r="H3" s="431" t="s">
        <v>259</v>
      </c>
      <c r="I3" s="432"/>
      <c r="J3" s="432"/>
      <c r="K3" s="432"/>
      <c r="L3" s="432"/>
      <c r="M3" s="432"/>
      <c r="N3" s="432"/>
    </row>
    <row r="4" spans="1:14" s="205" customFormat="1" ht="36" customHeight="1" x14ac:dyDescent="0.2">
      <c r="A4" s="457"/>
      <c r="B4" s="159" t="s">
        <v>166</v>
      </c>
      <c r="C4" s="159" t="s">
        <v>165</v>
      </c>
      <c r="D4" s="159" t="s">
        <v>88</v>
      </c>
      <c r="E4" s="159" t="s">
        <v>166</v>
      </c>
      <c r="F4" s="159" t="s">
        <v>165</v>
      </c>
      <c r="G4" s="159" t="s">
        <v>88</v>
      </c>
      <c r="H4" s="344" t="s">
        <v>286</v>
      </c>
      <c r="I4" s="344" t="s">
        <v>287</v>
      </c>
      <c r="J4" s="344" t="s">
        <v>288</v>
      </c>
      <c r="K4" s="344" t="s">
        <v>289</v>
      </c>
      <c r="L4" s="344" t="s">
        <v>212</v>
      </c>
      <c r="M4" s="345" t="s">
        <v>213</v>
      </c>
      <c r="N4" s="343" t="s">
        <v>214</v>
      </c>
    </row>
    <row r="5" spans="1:14" s="200" customFormat="1" ht="13.5" customHeight="1" x14ac:dyDescent="0.2">
      <c r="A5" s="211">
        <v>0</v>
      </c>
      <c r="B5" s="139">
        <v>0</v>
      </c>
      <c r="C5" s="139">
        <v>0</v>
      </c>
      <c r="D5" s="336">
        <f>B5+C5</f>
        <v>0</v>
      </c>
      <c r="E5" s="139">
        <v>0</v>
      </c>
      <c r="F5" s="139">
        <v>0</v>
      </c>
      <c r="G5" s="336">
        <f>E5+F5</f>
        <v>0</v>
      </c>
      <c r="H5" s="139">
        <v>0</v>
      </c>
      <c r="I5" s="139">
        <v>0</v>
      </c>
      <c r="J5" s="338">
        <v>110</v>
      </c>
      <c r="K5" s="338">
        <v>124</v>
      </c>
      <c r="L5" s="140">
        <v>0</v>
      </c>
      <c r="M5" s="140">
        <v>0</v>
      </c>
      <c r="N5" s="202">
        <f t="shared" ref="N5:N44" si="0">SUM(H5:M5)</f>
        <v>234</v>
      </c>
    </row>
    <row r="6" spans="1:14" s="200" customFormat="1" ht="13.5" customHeight="1" x14ac:dyDescent="0.2">
      <c r="A6" s="211">
        <v>1</v>
      </c>
      <c r="B6" s="139">
        <v>0</v>
      </c>
      <c r="C6" s="139">
        <v>0</v>
      </c>
      <c r="D6" s="336">
        <f t="shared" ref="D6:D44" si="1">B6+C6</f>
        <v>0</v>
      </c>
      <c r="E6" s="139">
        <v>0</v>
      </c>
      <c r="F6" s="139">
        <v>0</v>
      </c>
      <c r="G6" s="336">
        <f t="shared" ref="G6:G44" si="2">E6+F6</f>
        <v>0</v>
      </c>
      <c r="H6" s="338">
        <v>0</v>
      </c>
      <c r="I6" s="139">
        <v>0</v>
      </c>
      <c r="J6" s="338">
        <v>215</v>
      </c>
      <c r="K6" s="338">
        <v>210</v>
      </c>
      <c r="L6" s="140">
        <v>0</v>
      </c>
      <c r="M6" s="140">
        <v>0</v>
      </c>
      <c r="N6" s="202">
        <f t="shared" si="0"/>
        <v>425</v>
      </c>
    </row>
    <row r="7" spans="1:14" s="200" customFormat="1" ht="13.5" customHeight="1" x14ac:dyDescent="0.2">
      <c r="A7" s="211">
        <v>2</v>
      </c>
      <c r="B7" s="139">
        <v>0</v>
      </c>
      <c r="C7" s="139">
        <v>0</v>
      </c>
      <c r="D7" s="336">
        <f t="shared" si="1"/>
        <v>0</v>
      </c>
      <c r="E7" s="139">
        <v>0</v>
      </c>
      <c r="F7" s="139">
        <v>0</v>
      </c>
      <c r="G7" s="336">
        <f t="shared" si="2"/>
        <v>0</v>
      </c>
      <c r="H7" s="139">
        <v>0</v>
      </c>
      <c r="I7" s="139">
        <v>0</v>
      </c>
      <c r="J7" s="338">
        <v>219</v>
      </c>
      <c r="K7" s="338">
        <v>236</v>
      </c>
      <c r="L7" s="140">
        <v>0</v>
      </c>
      <c r="M7" s="140">
        <v>0</v>
      </c>
      <c r="N7" s="202">
        <f t="shared" si="0"/>
        <v>455</v>
      </c>
    </row>
    <row r="8" spans="1:14" s="200" customFormat="1" ht="13.5" customHeight="1" x14ac:dyDescent="0.2">
      <c r="A8" s="211">
        <v>3</v>
      </c>
      <c r="B8" s="139">
        <v>0</v>
      </c>
      <c r="C8" s="139">
        <v>0</v>
      </c>
      <c r="D8" s="336">
        <f t="shared" si="1"/>
        <v>0</v>
      </c>
      <c r="E8" s="139">
        <v>0</v>
      </c>
      <c r="F8" s="139">
        <v>0</v>
      </c>
      <c r="G8" s="336">
        <f t="shared" si="2"/>
        <v>0</v>
      </c>
      <c r="H8" s="139">
        <v>0</v>
      </c>
      <c r="I8" s="139">
        <v>0</v>
      </c>
      <c r="J8" s="338">
        <v>251</v>
      </c>
      <c r="K8" s="338">
        <v>260</v>
      </c>
      <c r="L8" s="140">
        <v>0</v>
      </c>
      <c r="M8" s="140">
        <v>0</v>
      </c>
      <c r="N8" s="202">
        <f t="shared" si="0"/>
        <v>511</v>
      </c>
    </row>
    <row r="9" spans="1:14" s="200" customFormat="1" ht="13.5" customHeight="1" x14ac:dyDescent="0.2">
      <c r="A9" s="211">
        <v>4</v>
      </c>
      <c r="B9" s="139">
        <v>0</v>
      </c>
      <c r="C9" s="139">
        <v>0</v>
      </c>
      <c r="D9" s="336">
        <f t="shared" si="1"/>
        <v>0</v>
      </c>
      <c r="E9" s="139">
        <v>0</v>
      </c>
      <c r="F9" s="139">
        <v>0</v>
      </c>
      <c r="G9" s="336">
        <f t="shared" si="2"/>
        <v>0</v>
      </c>
      <c r="H9" s="139">
        <v>0</v>
      </c>
      <c r="I9" s="139">
        <v>0</v>
      </c>
      <c r="J9" s="338">
        <v>262</v>
      </c>
      <c r="K9" s="338">
        <v>289</v>
      </c>
      <c r="L9" s="140">
        <v>0</v>
      </c>
      <c r="M9" s="140">
        <v>0</v>
      </c>
      <c r="N9" s="202">
        <f t="shared" si="0"/>
        <v>551</v>
      </c>
    </row>
    <row r="10" spans="1:14" s="200" customFormat="1" ht="13.5" customHeight="1" x14ac:dyDescent="0.2">
      <c r="A10" s="211">
        <v>5</v>
      </c>
      <c r="B10" s="139">
        <v>0</v>
      </c>
      <c r="C10" s="139">
        <v>0</v>
      </c>
      <c r="D10" s="336">
        <f t="shared" si="1"/>
        <v>0</v>
      </c>
      <c r="E10" s="139">
        <v>0</v>
      </c>
      <c r="F10" s="139">
        <v>0</v>
      </c>
      <c r="G10" s="336">
        <f t="shared" si="2"/>
        <v>0</v>
      </c>
      <c r="H10" s="139">
        <v>0</v>
      </c>
      <c r="I10" s="139">
        <v>0</v>
      </c>
      <c r="J10" s="338">
        <v>299</v>
      </c>
      <c r="K10" s="338">
        <v>284</v>
      </c>
      <c r="L10" s="140">
        <v>0</v>
      </c>
      <c r="M10" s="140">
        <v>0</v>
      </c>
      <c r="N10" s="202">
        <f t="shared" si="0"/>
        <v>583</v>
      </c>
    </row>
    <row r="11" spans="1:14" s="200" customFormat="1" ht="13.5" customHeight="1" x14ac:dyDescent="0.2">
      <c r="A11" s="211">
        <v>6</v>
      </c>
      <c r="B11" s="139">
        <v>0</v>
      </c>
      <c r="C11" s="139">
        <v>0</v>
      </c>
      <c r="D11" s="336">
        <f t="shared" si="1"/>
        <v>0</v>
      </c>
      <c r="E11" s="139">
        <v>0</v>
      </c>
      <c r="F11" s="139">
        <v>0</v>
      </c>
      <c r="G11" s="336">
        <f t="shared" si="2"/>
        <v>0</v>
      </c>
      <c r="H11" s="139">
        <v>0</v>
      </c>
      <c r="I11" s="139">
        <v>0</v>
      </c>
      <c r="J11" s="338">
        <v>374</v>
      </c>
      <c r="K11" s="338">
        <v>354</v>
      </c>
      <c r="L11" s="140">
        <v>0</v>
      </c>
      <c r="M11" s="140">
        <v>0</v>
      </c>
      <c r="N11" s="202">
        <f t="shared" si="0"/>
        <v>728</v>
      </c>
    </row>
    <row r="12" spans="1:14" s="200" customFormat="1" ht="13.5" customHeight="1" x14ac:dyDescent="0.2">
      <c r="A12" s="211">
        <v>7</v>
      </c>
      <c r="B12" s="139">
        <v>0</v>
      </c>
      <c r="C12" s="139">
        <v>0</v>
      </c>
      <c r="D12" s="336">
        <f t="shared" si="1"/>
        <v>0</v>
      </c>
      <c r="E12" s="139">
        <v>0</v>
      </c>
      <c r="F12" s="139">
        <v>0</v>
      </c>
      <c r="G12" s="336">
        <f t="shared" si="2"/>
        <v>0</v>
      </c>
      <c r="H12" s="139">
        <v>0</v>
      </c>
      <c r="I12" s="139">
        <v>0</v>
      </c>
      <c r="J12" s="338">
        <v>349</v>
      </c>
      <c r="K12" s="338">
        <v>402</v>
      </c>
      <c r="L12" s="140">
        <v>0</v>
      </c>
      <c r="M12" s="140">
        <v>0</v>
      </c>
      <c r="N12" s="202">
        <f t="shared" si="0"/>
        <v>751</v>
      </c>
    </row>
    <row r="13" spans="1:14" s="200" customFormat="1" ht="13.5" customHeight="1" x14ac:dyDescent="0.2">
      <c r="A13" s="211">
        <v>8</v>
      </c>
      <c r="B13" s="139">
        <v>0</v>
      </c>
      <c r="C13" s="139">
        <v>0</v>
      </c>
      <c r="D13" s="336">
        <f t="shared" si="1"/>
        <v>0</v>
      </c>
      <c r="E13" s="139">
        <v>0</v>
      </c>
      <c r="F13" s="139">
        <v>0</v>
      </c>
      <c r="G13" s="336">
        <f t="shared" si="2"/>
        <v>0</v>
      </c>
      <c r="H13" s="139">
        <v>0</v>
      </c>
      <c r="I13" s="139">
        <v>0</v>
      </c>
      <c r="J13" s="338">
        <v>406</v>
      </c>
      <c r="K13" s="338">
        <v>426</v>
      </c>
      <c r="L13" s="140">
        <v>0</v>
      </c>
      <c r="M13" s="140">
        <v>0</v>
      </c>
      <c r="N13" s="202">
        <f t="shared" si="0"/>
        <v>832</v>
      </c>
    </row>
    <row r="14" spans="1:14" s="200" customFormat="1" ht="13.5" customHeight="1" x14ac:dyDescent="0.2">
      <c r="A14" s="204">
        <v>9</v>
      </c>
      <c r="B14" s="139">
        <v>0</v>
      </c>
      <c r="C14" s="139">
        <v>0</v>
      </c>
      <c r="D14" s="336">
        <f t="shared" si="1"/>
        <v>0</v>
      </c>
      <c r="E14" s="139">
        <v>0</v>
      </c>
      <c r="F14" s="139">
        <v>0</v>
      </c>
      <c r="G14" s="336">
        <f t="shared" si="2"/>
        <v>0</v>
      </c>
      <c r="H14" s="139">
        <v>0</v>
      </c>
      <c r="I14" s="139">
        <v>0</v>
      </c>
      <c r="J14" s="338">
        <v>431</v>
      </c>
      <c r="K14" s="338">
        <v>464</v>
      </c>
      <c r="L14" s="140">
        <v>0</v>
      </c>
      <c r="M14" s="140">
        <v>0</v>
      </c>
      <c r="N14" s="202">
        <f t="shared" si="0"/>
        <v>895</v>
      </c>
    </row>
    <row r="15" spans="1:14" s="200" customFormat="1" ht="13.5" customHeight="1" x14ac:dyDescent="0.2">
      <c r="A15" s="204">
        <f t="shared" ref="A15:A44" si="3">+A14+1</f>
        <v>10</v>
      </c>
      <c r="B15" s="139">
        <v>0</v>
      </c>
      <c r="C15" s="139">
        <v>0</v>
      </c>
      <c r="D15" s="336">
        <f t="shared" si="1"/>
        <v>0</v>
      </c>
      <c r="E15" s="139">
        <v>0</v>
      </c>
      <c r="F15" s="139">
        <v>0</v>
      </c>
      <c r="G15" s="336">
        <f t="shared" si="2"/>
        <v>0</v>
      </c>
      <c r="H15" s="139">
        <v>0</v>
      </c>
      <c r="I15" s="139">
        <v>0</v>
      </c>
      <c r="J15" s="338">
        <v>475</v>
      </c>
      <c r="K15" s="338">
        <v>460</v>
      </c>
      <c r="L15" s="140">
        <v>0</v>
      </c>
      <c r="M15" s="140">
        <v>0</v>
      </c>
      <c r="N15" s="202">
        <f t="shared" si="0"/>
        <v>935</v>
      </c>
    </row>
    <row r="16" spans="1:14" s="200" customFormat="1" ht="13.5" customHeight="1" x14ac:dyDescent="0.2">
      <c r="A16" s="204">
        <f t="shared" si="3"/>
        <v>11</v>
      </c>
      <c r="B16" s="139">
        <v>0</v>
      </c>
      <c r="C16" s="139">
        <v>0</v>
      </c>
      <c r="D16" s="336">
        <f t="shared" si="1"/>
        <v>0</v>
      </c>
      <c r="E16" s="139">
        <v>0</v>
      </c>
      <c r="F16" s="139">
        <v>0</v>
      </c>
      <c r="G16" s="336">
        <f t="shared" si="2"/>
        <v>0</v>
      </c>
      <c r="H16" s="139">
        <v>0</v>
      </c>
      <c r="I16" s="139">
        <v>0</v>
      </c>
      <c r="J16" s="338">
        <v>524</v>
      </c>
      <c r="K16" s="338">
        <v>517</v>
      </c>
      <c r="L16" s="140">
        <v>0</v>
      </c>
      <c r="M16" s="140">
        <v>0</v>
      </c>
      <c r="N16" s="202">
        <f t="shared" si="0"/>
        <v>1041</v>
      </c>
    </row>
    <row r="17" spans="1:14" s="200" customFormat="1" ht="13.5" customHeight="1" x14ac:dyDescent="0.2">
      <c r="A17" s="204">
        <f t="shared" si="3"/>
        <v>12</v>
      </c>
      <c r="B17" s="139">
        <v>0</v>
      </c>
      <c r="C17" s="139">
        <v>0</v>
      </c>
      <c r="D17" s="336">
        <f t="shared" si="1"/>
        <v>0</v>
      </c>
      <c r="E17" s="139">
        <v>0</v>
      </c>
      <c r="F17" s="139">
        <v>0</v>
      </c>
      <c r="G17" s="336">
        <f t="shared" si="2"/>
        <v>0</v>
      </c>
      <c r="H17" s="139">
        <v>0</v>
      </c>
      <c r="I17" s="139">
        <v>0</v>
      </c>
      <c r="J17" s="338">
        <v>590</v>
      </c>
      <c r="K17" s="338">
        <v>589</v>
      </c>
      <c r="L17" s="140">
        <v>0</v>
      </c>
      <c r="M17" s="140">
        <v>0</v>
      </c>
      <c r="N17" s="202">
        <f t="shared" si="0"/>
        <v>1179</v>
      </c>
    </row>
    <row r="18" spans="1:14" s="200" customFormat="1" ht="13.5" customHeight="1" x14ac:dyDescent="0.2">
      <c r="A18" s="204">
        <f t="shared" si="3"/>
        <v>13</v>
      </c>
      <c r="B18" s="139">
        <v>0</v>
      </c>
      <c r="C18" s="139">
        <v>0</v>
      </c>
      <c r="D18" s="336">
        <f t="shared" si="1"/>
        <v>0</v>
      </c>
      <c r="E18" s="139">
        <v>0</v>
      </c>
      <c r="F18" s="139">
        <v>0</v>
      </c>
      <c r="G18" s="336">
        <f t="shared" si="2"/>
        <v>0</v>
      </c>
      <c r="H18" s="139">
        <v>0</v>
      </c>
      <c r="I18" s="139">
        <v>0</v>
      </c>
      <c r="J18" s="338">
        <v>664</v>
      </c>
      <c r="K18" s="338">
        <v>716</v>
      </c>
      <c r="L18" s="140">
        <v>0</v>
      </c>
      <c r="M18" s="140">
        <v>0</v>
      </c>
      <c r="N18" s="202">
        <f t="shared" si="0"/>
        <v>1380</v>
      </c>
    </row>
    <row r="19" spans="1:14" s="200" customFormat="1" ht="13.5" customHeight="1" x14ac:dyDescent="0.2">
      <c r="A19" s="204">
        <f t="shared" si="3"/>
        <v>14</v>
      </c>
      <c r="B19" s="139">
        <v>0</v>
      </c>
      <c r="C19" s="139">
        <v>0</v>
      </c>
      <c r="D19" s="336">
        <f t="shared" si="1"/>
        <v>0</v>
      </c>
      <c r="E19" s="139">
        <v>0</v>
      </c>
      <c r="F19" s="139">
        <v>0</v>
      </c>
      <c r="G19" s="336">
        <f t="shared" si="2"/>
        <v>0</v>
      </c>
      <c r="H19" s="139">
        <v>0</v>
      </c>
      <c r="I19" s="139">
        <v>0</v>
      </c>
      <c r="J19" s="338">
        <v>840</v>
      </c>
      <c r="K19" s="338">
        <v>764</v>
      </c>
      <c r="L19" s="140">
        <v>0</v>
      </c>
      <c r="M19" s="140">
        <v>0</v>
      </c>
      <c r="N19" s="202">
        <f t="shared" si="0"/>
        <v>1604</v>
      </c>
    </row>
    <row r="20" spans="1:14" s="200" customFormat="1" ht="13.5" customHeight="1" x14ac:dyDescent="0.2">
      <c r="A20" s="204">
        <f t="shared" si="3"/>
        <v>15</v>
      </c>
      <c r="B20" s="139">
        <v>0</v>
      </c>
      <c r="C20" s="139">
        <v>0</v>
      </c>
      <c r="D20" s="336">
        <f t="shared" si="1"/>
        <v>0</v>
      </c>
      <c r="E20" s="139">
        <v>0</v>
      </c>
      <c r="F20" s="139">
        <v>0</v>
      </c>
      <c r="G20" s="336">
        <f t="shared" si="2"/>
        <v>0</v>
      </c>
      <c r="H20" s="338">
        <v>0</v>
      </c>
      <c r="I20" s="139">
        <v>0</v>
      </c>
      <c r="J20" s="338">
        <v>811</v>
      </c>
      <c r="K20" s="338">
        <v>810</v>
      </c>
      <c r="L20" s="140">
        <v>0</v>
      </c>
      <c r="M20" s="140">
        <v>0</v>
      </c>
      <c r="N20" s="202">
        <f t="shared" si="0"/>
        <v>1621</v>
      </c>
    </row>
    <row r="21" spans="1:14" s="200" customFormat="1" ht="13.5" customHeight="1" x14ac:dyDescent="0.2">
      <c r="A21" s="204">
        <f t="shared" si="3"/>
        <v>16</v>
      </c>
      <c r="B21" s="139">
        <v>0</v>
      </c>
      <c r="C21" s="139">
        <v>0</v>
      </c>
      <c r="D21" s="336">
        <f t="shared" si="1"/>
        <v>0</v>
      </c>
      <c r="E21" s="139">
        <v>0</v>
      </c>
      <c r="F21" s="139">
        <v>0</v>
      </c>
      <c r="G21" s="336">
        <f t="shared" si="2"/>
        <v>0</v>
      </c>
      <c r="H21" s="139">
        <v>0</v>
      </c>
      <c r="I21" s="139">
        <v>0</v>
      </c>
      <c r="J21" s="338">
        <v>909</v>
      </c>
      <c r="K21" s="338">
        <v>909</v>
      </c>
      <c r="L21" s="140">
        <v>0</v>
      </c>
      <c r="M21" s="140">
        <v>0</v>
      </c>
      <c r="N21" s="202">
        <f t="shared" si="0"/>
        <v>1818</v>
      </c>
    </row>
    <row r="22" spans="1:14" s="200" customFormat="1" ht="13.5" customHeight="1" x14ac:dyDescent="0.2">
      <c r="A22" s="204">
        <f t="shared" si="3"/>
        <v>17</v>
      </c>
      <c r="B22" s="139">
        <v>0</v>
      </c>
      <c r="C22" s="139">
        <v>0</v>
      </c>
      <c r="D22" s="336">
        <f t="shared" si="1"/>
        <v>0</v>
      </c>
      <c r="E22" s="139">
        <v>0</v>
      </c>
      <c r="F22" s="139">
        <v>0</v>
      </c>
      <c r="G22" s="336">
        <f t="shared" si="2"/>
        <v>0</v>
      </c>
      <c r="H22" s="139">
        <v>0</v>
      </c>
      <c r="I22" s="338">
        <v>1</v>
      </c>
      <c r="J22" s="338">
        <v>944</v>
      </c>
      <c r="K22" s="338">
        <v>986</v>
      </c>
      <c r="L22" s="140">
        <v>0</v>
      </c>
      <c r="M22" s="140">
        <v>0</v>
      </c>
      <c r="N22" s="202">
        <f t="shared" si="0"/>
        <v>1931</v>
      </c>
    </row>
    <row r="23" spans="1:14" s="200" customFormat="1" ht="13.5" customHeight="1" x14ac:dyDescent="0.2">
      <c r="A23" s="204">
        <f t="shared" si="3"/>
        <v>18</v>
      </c>
      <c r="B23" s="139">
        <v>0</v>
      </c>
      <c r="C23" s="139">
        <v>0</v>
      </c>
      <c r="D23" s="336">
        <f t="shared" si="1"/>
        <v>0</v>
      </c>
      <c r="E23" s="139">
        <v>0</v>
      </c>
      <c r="F23" s="139">
        <v>0</v>
      </c>
      <c r="G23" s="336">
        <f t="shared" si="2"/>
        <v>0</v>
      </c>
      <c r="H23" s="338">
        <v>0</v>
      </c>
      <c r="I23" s="338">
        <v>6</v>
      </c>
      <c r="J23" s="338">
        <v>618</v>
      </c>
      <c r="K23" s="338">
        <v>852</v>
      </c>
      <c r="L23" s="140">
        <v>0</v>
      </c>
      <c r="M23" s="140">
        <v>0</v>
      </c>
      <c r="N23" s="202">
        <f t="shared" si="0"/>
        <v>1476</v>
      </c>
    </row>
    <row r="24" spans="1:14" s="200" customFormat="1" ht="13.5" customHeight="1" x14ac:dyDescent="0.2">
      <c r="A24" s="204">
        <f t="shared" si="3"/>
        <v>19</v>
      </c>
      <c r="B24" s="139">
        <v>0</v>
      </c>
      <c r="C24" s="139">
        <v>0</v>
      </c>
      <c r="D24" s="336">
        <f t="shared" si="1"/>
        <v>0</v>
      </c>
      <c r="E24" s="139">
        <v>0</v>
      </c>
      <c r="F24" s="139">
        <v>0</v>
      </c>
      <c r="G24" s="336">
        <f t="shared" si="2"/>
        <v>0</v>
      </c>
      <c r="H24" s="139">
        <v>0</v>
      </c>
      <c r="I24" s="338">
        <v>16</v>
      </c>
      <c r="J24" s="338">
        <v>437</v>
      </c>
      <c r="K24" s="338">
        <v>909</v>
      </c>
      <c r="L24" s="140">
        <v>0</v>
      </c>
      <c r="M24" s="140">
        <v>0</v>
      </c>
      <c r="N24" s="202">
        <f t="shared" si="0"/>
        <v>1362</v>
      </c>
    </row>
    <row r="25" spans="1:14" s="200" customFormat="1" ht="13.5" customHeight="1" x14ac:dyDescent="0.2">
      <c r="A25" s="204">
        <f t="shared" si="3"/>
        <v>20</v>
      </c>
      <c r="B25" s="139">
        <v>0</v>
      </c>
      <c r="C25" s="139">
        <v>0</v>
      </c>
      <c r="D25" s="336">
        <f t="shared" si="1"/>
        <v>0</v>
      </c>
      <c r="E25" s="139">
        <v>0</v>
      </c>
      <c r="F25" s="139">
        <v>0</v>
      </c>
      <c r="G25" s="336">
        <f t="shared" si="2"/>
        <v>0</v>
      </c>
      <c r="H25" s="338">
        <v>0</v>
      </c>
      <c r="I25" s="338">
        <v>22</v>
      </c>
      <c r="J25" s="338">
        <v>463</v>
      </c>
      <c r="K25" s="338">
        <v>857</v>
      </c>
      <c r="L25" s="140">
        <v>0</v>
      </c>
      <c r="M25" s="140">
        <v>0</v>
      </c>
      <c r="N25" s="202">
        <f t="shared" si="0"/>
        <v>1342</v>
      </c>
    </row>
    <row r="26" spans="1:14" s="200" customFormat="1" ht="13.5" customHeight="1" x14ac:dyDescent="0.2">
      <c r="A26" s="204">
        <f t="shared" si="3"/>
        <v>21</v>
      </c>
      <c r="B26" s="139">
        <v>0</v>
      </c>
      <c r="C26" s="139">
        <v>0</v>
      </c>
      <c r="D26" s="336">
        <f t="shared" si="1"/>
        <v>0</v>
      </c>
      <c r="E26" s="139">
        <v>0</v>
      </c>
      <c r="F26" s="139">
        <v>0</v>
      </c>
      <c r="G26" s="336">
        <f t="shared" si="2"/>
        <v>0</v>
      </c>
      <c r="H26" s="139">
        <v>0</v>
      </c>
      <c r="I26" s="338">
        <v>38</v>
      </c>
      <c r="J26" s="338">
        <v>417</v>
      </c>
      <c r="K26" s="338">
        <v>823</v>
      </c>
      <c r="L26" s="140">
        <v>0</v>
      </c>
      <c r="M26" s="140">
        <v>0</v>
      </c>
      <c r="N26" s="202">
        <f t="shared" si="0"/>
        <v>1278</v>
      </c>
    </row>
    <row r="27" spans="1:14" s="200" customFormat="1" ht="13.5" customHeight="1" x14ac:dyDescent="0.2">
      <c r="A27" s="204">
        <f t="shared" si="3"/>
        <v>22</v>
      </c>
      <c r="B27" s="139">
        <v>0</v>
      </c>
      <c r="C27" s="139">
        <v>0</v>
      </c>
      <c r="D27" s="336">
        <f t="shared" si="1"/>
        <v>0</v>
      </c>
      <c r="E27" s="139">
        <v>0</v>
      </c>
      <c r="F27" s="139">
        <v>0</v>
      </c>
      <c r="G27" s="336">
        <f t="shared" si="2"/>
        <v>0</v>
      </c>
      <c r="H27" s="139">
        <v>0</v>
      </c>
      <c r="I27" s="338">
        <v>52</v>
      </c>
      <c r="J27" s="338">
        <v>365</v>
      </c>
      <c r="K27" s="338">
        <v>791</v>
      </c>
      <c r="L27" s="140">
        <v>0</v>
      </c>
      <c r="M27" s="140">
        <v>0</v>
      </c>
      <c r="N27" s="202">
        <f t="shared" si="0"/>
        <v>1208</v>
      </c>
    </row>
    <row r="28" spans="1:14" s="200" customFormat="1" ht="13.5" customHeight="1" x14ac:dyDescent="0.2">
      <c r="A28" s="204">
        <f t="shared" si="3"/>
        <v>23</v>
      </c>
      <c r="B28" s="139">
        <v>1</v>
      </c>
      <c r="C28" s="139">
        <v>0</v>
      </c>
      <c r="D28" s="336">
        <f t="shared" si="1"/>
        <v>1</v>
      </c>
      <c r="E28" s="139">
        <v>0</v>
      </c>
      <c r="F28" s="139">
        <v>0</v>
      </c>
      <c r="G28" s="336">
        <f t="shared" si="2"/>
        <v>0</v>
      </c>
      <c r="H28" s="139">
        <v>0</v>
      </c>
      <c r="I28" s="338">
        <v>73</v>
      </c>
      <c r="J28" s="338">
        <v>290</v>
      </c>
      <c r="K28" s="338">
        <v>679</v>
      </c>
      <c r="L28" s="140">
        <v>0</v>
      </c>
      <c r="M28" s="140">
        <v>0</v>
      </c>
      <c r="N28" s="202">
        <f t="shared" si="0"/>
        <v>1042</v>
      </c>
    </row>
    <row r="29" spans="1:14" s="200" customFormat="1" ht="13.5" customHeight="1" x14ac:dyDescent="0.2">
      <c r="A29" s="204">
        <f t="shared" si="3"/>
        <v>24</v>
      </c>
      <c r="B29" s="139">
        <v>1</v>
      </c>
      <c r="C29" s="139">
        <v>0</v>
      </c>
      <c r="D29" s="336">
        <f t="shared" si="1"/>
        <v>1</v>
      </c>
      <c r="E29" s="139">
        <v>0</v>
      </c>
      <c r="F29" s="139">
        <v>0</v>
      </c>
      <c r="G29" s="336">
        <f t="shared" si="2"/>
        <v>0</v>
      </c>
      <c r="H29" s="338">
        <v>1</v>
      </c>
      <c r="I29" s="338">
        <v>74</v>
      </c>
      <c r="J29" s="338">
        <v>183</v>
      </c>
      <c r="K29" s="338">
        <v>574</v>
      </c>
      <c r="L29" s="140">
        <v>0</v>
      </c>
      <c r="M29" s="140">
        <v>0</v>
      </c>
      <c r="N29" s="202">
        <f t="shared" si="0"/>
        <v>832</v>
      </c>
    </row>
    <row r="30" spans="1:14" s="200" customFormat="1" ht="13.5" customHeight="1" x14ac:dyDescent="0.2">
      <c r="A30" s="204">
        <f t="shared" si="3"/>
        <v>25</v>
      </c>
      <c r="B30" s="139">
        <v>3</v>
      </c>
      <c r="C30" s="139">
        <v>0</v>
      </c>
      <c r="D30" s="336">
        <f t="shared" si="1"/>
        <v>3</v>
      </c>
      <c r="E30" s="139">
        <v>0</v>
      </c>
      <c r="F30" s="139">
        <v>0</v>
      </c>
      <c r="G30" s="336">
        <f t="shared" si="2"/>
        <v>0</v>
      </c>
      <c r="H30" s="139">
        <v>0</v>
      </c>
      <c r="I30" s="338">
        <v>88</v>
      </c>
      <c r="J30" s="338">
        <v>58</v>
      </c>
      <c r="K30" s="338">
        <v>588</v>
      </c>
      <c r="L30" s="140">
        <v>0</v>
      </c>
      <c r="M30" s="140">
        <v>0</v>
      </c>
      <c r="N30" s="202">
        <f t="shared" si="0"/>
        <v>734</v>
      </c>
    </row>
    <row r="31" spans="1:14" s="200" customFormat="1" ht="13.5" customHeight="1" x14ac:dyDescent="0.2">
      <c r="A31" s="204">
        <f t="shared" si="3"/>
        <v>26</v>
      </c>
      <c r="B31" s="139">
        <v>2</v>
      </c>
      <c r="C31" s="139">
        <v>0</v>
      </c>
      <c r="D31" s="336">
        <f t="shared" si="1"/>
        <v>2</v>
      </c>
      <c r="E31" s="139">
        <v>0</v>
      </c>
      <c r="F31" s="139">
        <v>0</v>
      </c>
      <c r="G31" s="336">
        <f t="shared" si="2"/>
        <v>0</v>
      </c>
      <c r="H31" s="338">
        <v>1</v>
      </c>
      <c r="I31" s="338">
        <v>121</v>
      </c>
      <c r="J31" s="338">
        <v>5</v>
      </c>
      <c r="K31" s="338">
        <v>489</v>
      </c>
      <c r="L31" s="140">
        <v>0</v>
      </c>
      <c r="M31" s="140">
        <v>0</v>
      </c>
      <c r="N31" s="202">
        <f t="shared" si="0"/>
        <v>616</v>
      </c>
    </row>
    <row r="32" spans="1:14" s="200" customFormat="1" ht="13.5" customHeight="1" x14ac:dyDescent="0.2">
      <c r="A32" s="204">
        <f t="shared" si="3"/>
        <v>27</v>
      </c>
      <c r="B32" s="139">
        <v>13</v>
      </c>
      <c r="C32" s="139">
        <v>0</v>
      </c>
      <c r="D32" s="336">
        <f t="shared" si="1"/>
        <v>13</v>
      </c>
      <c r="E32" s="139">
        <v>0</v>
      </c>
      <c r="F32" s="139">
        <v>0</v>
      </c>
      <c r="G32" s="336">
        <f t="shared" si="2"/>
        <v>0</v>
      </c>
      <c r="H32" s="338">
        <v>1</v>
      </c>
      <c r="I32" s="338">
        <v>129</v>
      </c>
      <c r="J32" s="338">
        <v>3</v>
      </c>
      <c r="K32" s="338">
        <v>399</v>
      </c>
      <c r="L32" s="140">
        <v>0</v>
      </c>
      <c r="M32" s="140">
        <v>0</v>
      </c>
      <c r="N32" s="202">
        <f t="shared" si="0"/>
        <v>532</v>
      </c>
    </row>
    <row r="33" spans="1:14" s="200" customFormat="1" ht="13.5" customHeight="1" x14ac:dyDescent="0.2">
      <c r="A33" s="204">
        <f t="shared" si="3"/>
        <v>28</v>
      </c>
      <c r="B33" s="139">
        <v>27</v>
      </c>
      <c r="C33" s="139">
        <v>5</v>
      </c>
      <c r="D33" s="336">
        <f t="shared" si="1"/>
        <v>32</v>
      </c>
      <c r="E33" s="139">
        <v>0</v>
      </c>
      <c r="F33" s="139">
        <v>0</v>
      </c>
      <c r="G33" s="336">
        <f t="shared" si="2"/>
        <v>0</v>
      </c>
      <c r="H33" s="338">
        <v>3</v>
      </c>
      <c r="I33" s="338">
        <v>146</v>
      </c>
      <c r="J33" s="338">
        <v>5</v>
      </c>
      <c r="K33" s="338">
        <v>448</v>
      </c>
      <c r="L33" s="140">
        <v>0</v>
      </c>
      <c r="M33" s="140">
        <v>0</v>
      </c>
      <c r="N33" s="202">
        <f t="shared" si="0"/>
        <v>602</v>
      </c>
    </row>
    <row r="34" spans="1:14" s="200" customFormat="1" ht="13.5" customHeight="1" x14ac:dyDescent="0.2">
      <c r="A34" s="204">
        <f t="shared" si="3"/>
        <v>29</v>
      </c>
      <c r="B34" s="139">
        <v>46</v>
      </c>
      <c r="C34" s="139">
        <v>13</v>
      </c>
      <c r="D34" s="336">
        <f t="shared" si="1"/>
        <v>59</v>
      </c>
      <c r="E34" s="139">
        <v>0</v>
      </c>
      <c r="F34" s="139">
        <v>0</v>
      </c>
      <c r="G34" s="336">
        <f t="shared" si="2"/>
        <v>0</v>
      </c>
      <c r="H34" s="338">
        <v>2</v>
      </c>
      <c r="I34" s="338">
        <v>172</v>
      </c>
      <c r="J34" s="338">
        <v>11</v>
      </c>
      <c r="K34" s="338">
        <v>441</v>
      </c>
      <c r="L34" s="140">
        <v>0</v>
      </c>
      <c r="M34" s="140">
        <v>0</v>
      </c>
      <c r="N34" s="202">
        <f t="shared" si="0"/>
        <v>626</v>
      </c>
    </row>
    <row r="35" spans="1:14" s="200" customFormat="1" ht="13.5" customHeight="1" x14ac:dyDescent="0.2">
      <c r="A35" s="204">
        <f t="shared" si="3"/>
        <v>30</v>
      </c>
      <c r="B35" s="139">
        <v>82</v>
      </c>
      <c r="C35" s="139">
        <v>12</v>
      </c>
      <c r="D35" s="336">
        <f t="shared" si="1"/>
        <v>94</v>
      </c>
      <c r="E35" s="139">
        <v>0</v>
      </c>
      <c r="F35" s="139">
        <v>0</v>
      </c>
      <c r="G35" s="336">
        <f t="shared" si="2"/>
        <v>0</v>
      </c>
      <c r="H35" s="338">
        <v>5</v>
      </c>
      <c r="I35" s="338">
        <v>180</v>
      </c>
      <c r="J35" s="338">
        <v>10</v>
      </c>
      <c r="K35" s="338">
        <v>431</v>
      </c>
      <c r="L35" s="140">
        <v>0</v>
      </c>
      <c r="M35" s="140">
        <v>0</v>
      </c>
      <c r="N35" s="202">
        <f t="shared" si="0"/>
        <v>626</v>
      </c>
    </row>
    <row r="36" spans="1:14" s="200" customFormat="1" ht="13.5" customHeight="1" x14ac:dyDescent="0.2">
      <c r="A36" s="204">
        <f t="shared" si="3"/>
        <v>31</v>
      </c>
      <c r="B36" s="139">
        <v>98</v>
      </c>
      <c r="C36" s="139">
        <v>30</v>
      </c>
      <c r="D36" s="336">
        <f t="shared" si="1"/>
        <v>128</v>
      </c>
      <c r="E36" s="139">
        <v>0</v>
      </c>
      <c r="F36" s="139">
        <v>0</v>
      </c>
      <c r="G36" s="336">
        <f t="shared" si="2"/>
        <v>0</v>
      </c>
      <c r="H36" s="338">
        <v>11</v>
      </c>
      <c r="I36" s="338">
        <v>194</v>
      </c>
      <c r="J36" s="338">
        <v>8</v>
      </c>
      <c r="K36" s="338">
        <v>491</v>
      </c>
      <c r="L36" s="140">
        <v>0</v>
      </c>
      <c r="M36" s="140">
        <v>0</v>
      </c>
      <c r="N36" s="202">
        <f t="shared" si="0"/>
        <v>704</v>
      </c>
    </row>
    <row r="37" spans="1:14" s="200" customFormat="1" ht="13.5" customHeight="1" x14ac:dyDescent="0.2">
      <c r="A37" s="204">
        <f t="shared" si="3"/>
        <v>32</v>
      </c>
      <c r="B37" s="139">
        <v>133</v>
      </c>
      <c r="C37" s="139">
        <v>21</v>
      </c>
      <c r="D37" s="336">
        <f t="shared" si="1"/>
        <v>154</v>
      </c>
      <c r="E37" s="139">
        <v>0</v>
      </c>
      <c r="F37" s="139">
        <v>0</v>
      </c>
      <c r="G37" s="336">
        <f t="shared" si="2"/>
        <v>0</v>
      </c>
      <c r="H37" s="338">
        <v>8</v>
      </c>
      <c r="I37" s="338">
        <v>214</v>
      </c>
      <c r="J37" s="338">
        <v>8</v>
      </c>
      <c r="K37" s="338">
        <v>494</v>
      </c>
      <c r="L37" s="140">
        <v>0</v>
      </c>
      <c r="M37" s="140">
        <v>0</v>
      </c>
      <c r="N37" s="202">
        <f t="shared" si="0"/>
        <v>724</v>
      </c>
    </row>
    <row r="38" spans="1:14" s="200" customFormat="1" ht="13.5" customHeight="1" x14ac:dyDescent="0.2">
      <c r="A38" s="204">
        <f t="shared" si="3"/>
        <v>33</v>
      </c>
      <c r="B38" s="139">
        <v>176</v>
      </c>
      <c r="C38" s="139">
        <v>40</v>
      </c>
      <c r="D38" s="336">
        <f t="shared" si="1"/>
        <v>216</v>
      </c>
      <c r="E38" s="139">
        <v>37</v>
      </c>
      <c r="F38" s="139">
        <v>8</v>
      </c>
      <c r="G38" s="336">
        <f t="shared" si="2"/>
        <v>45</v>
      </c>
      <c r="H38" s="338">
        <v>16</v>
      </c>
      <c r="I38" s="338">
        <v>281</v>
      </c>
      <c r="J38" s="338">
        <v>14</v>
      </c>
      <c r="K38" s="338">
        <v>575</v>
      </c>
      <c r="L38" s="140">
        <v>0</v>
      </c>
      <c r="M38" s="140">
        <v>0</v>
      </c>
      <c r="N38" s="202">
        <f t="shared" si="0"/>
        <v>886</v>
      </c>
    </row>
    <row r="39" spans="1:14" s="200" customFormat="1" ht="13.5" customHeight="1" x14ac:dyDescent="0.2">
      <c r="A39" s="204">
        <f t="shared" si="3"/>
        <v>34</v>
      </c>
      <c r="B39" s="139">
        <v>164</v>
      </c>
      <c r="C39" s="139">
        <v>46</v>
      </c>
      <c r="D39" s="336">
        <f t="shared" si="1"/>
        <v>210</v>
      </c>
      <c r="E39" s="139">
        <v>93</v>
      </c>
      <c r="F39" s="139">
        <v>18</v>
      </c>
      <c r="G39" s="336">
        <f t="shared" si="2"/>
        <v>111</v>
      </c>
      <c r="H39" s="338">
        <v>12</v>
      </c>
      <c r="I39" s="338">
        <v>276</v>
      </c>
      <c r="J39" s="338">
        <v>16</v>
      </c>
      <c r="K39" s="338">
        <v>610</v>
      </c>
      <c r="L39" s="140">
        <v>0</v>
      </c>
      <c r="M39" s="140">
        <v>0</v>
      </c>
      <c r="N39" s="202">
        <f t="shared" si="0"/>
        <v>914</v>
      </c>
    </row>
    <row r="40" spans="1:14" s="200" customFormat="1" ht="13.5" customHeight="1" x14ac:dyDescent="0.2">
      <c r="A40" s="204">
        <f t="shared" si="3"/>
        <v>35</v>
      </c>
      <c r="B40" s="139">
        <v>170</v>
      </c>
      <c r="C40" s="139">
        <v>46</v>
      </c>
      <c r="D40" s="336">
        <f t="shared" si="1"/>
        <v>216</v>
      </c>
      <c r="E40" s="139">
        <v>456</v>
      </c>
      <c r="F40" s="139">
        <v>74</v>
      </c>
      <c r="G40" s="336">
        <f t="shared" si="2"/>
        <v>530</v>
      </c>
      <c r="H40" s="338">
        <v>15</v>
      </c>
      <c r="I40" s="338">
        <v>305</v>
      </c>
      <c r="J40" s="338">
        <v>13</v>
      </c>
      <c r="K40" s="338">
        <v>610</v>
      </c>
      <c r="L40" s="140">
        <v>0</v>
      </c>
      <c r="M40" s="140">
        <v>0</v>
      </c>
      <c r="N40" s="202">
        <f t="shared" si="0"/>
        <v>943</v>
      </c>
    </row>
    <row r="41" spans="1:14" s="200" customFormat="1" ht="13.5" customHeight="1" x14ac:dyDescent="0.2">
      <c r="A41" s="204">
        <f t="shared" si="3"/>
        <v>36</v>
      </c>
      <c r="B41" s="139">
        <v>164</v>
      </c>
      <c r="C41" s="139">
        <v>51</v>
      </c>
      <c r="D41" s="336">
        <f t="shared" si="1"/>
        <v>215</v>
      </c>
      <c r="E41" s="139">
        <v>564</v>
      </c>
      <c r="F41" s="139">
        <v>77</v>
      </c>
      <c r="G41" s="336">
        <f t="shared" si="2"/>
        <v>641</v>
      </c>
      <c r="H41" s="338">
        <v>19</v>
      </c>
      <c r="I41" s="338">
        <v>325</v>
      </c>
      <c r="J41" s="338">
        <v>30</v>
      </c>
      <c r="K41" s="338">
        <v>671</v>
      </c>
      <c r="L41" s="140">
        <v>0</v>
      </c>
      <c r="M41" s="140">
        <v>0</v>
      </c>
      <c r="N41" s="202">
        <f t="shared" si="0"/>
        <v>1045</v>
      </c>
    </row>
    <row r="42" spans="1:14" s="200" customFormat="1" ht="13.5" customHeight="1" x14ac:dyDescent="0.2">
      <c r="A42" s="204">
        <f t="shared" si="3"/>
        <v>37</v>
      </c>
      <c r="B42" s="139">
        <v>159</v>
      </c>
      <c r="C42" s="139">
        <v>63</v>
      </c>
      <c r="D42" s="336">
        <f t="shared" si="1"/>
        <v>222</v>
      </c>
      <c r="E42" s="139">
        <v>622</v>
      </c>
      <c r="F42" s="139">
        <v>95</v>
      </c>
      <c r="G42" s="336">
        <f t="shared" si="2"/>
        <v>717</v>
      </c>
      <c r="H42" s="338">
        <v>25</v>
      </c>
      <c r="I42" s="338">
        <v>340</v>
      </c>
      <c r="J42" s="338">
        <v>10</v>
      </c>
      <c r="K42" s="338">
        <v>693</v>
      </c>
      <c r="L42" s="140">
        <v>0</v>
      </c>
      <c r="M42" s="340">
        <v>1</v>
      </c>
      <c r="N42" s="202">
        <f t="shared" si="0"/>
        <v>1069</v>
      </c>
    </row>
    <row r="43" spans="1:14" s="200" customFormat="1" ht="13.5" customHeight="1" x14ac:dyDescent="0.2">
      <c r="A43" s="204">
        <f t="shared" si="3"/>
        <v>38</v>
      </c>
      <c r="B43" s="139">
        <v>140</v>
      </c>
      <c r="C43" s="139">
        <v>64</v>
      </c>
      <c r="D43" s="336">
        <f t="shared" si="1"/>
        <v>204</v>
      </c>
      <c r="E43" s="139">
        <v>769</v>
      </c>
      <c r="F43" s="139">
        <v>106</v>
      </c>
      <c r="G43" s="336">
        <f t="shared" si="2"/>
        <v>875</v>
      </c>
      <c r="H43" s="338">
        <v>24</v>
      </c>
      <c r="I43" s="338">
        <v>349</v>
      </c>
      <c r="J43" s="338">
        <v>11</v>
      </c>
      <c r="K43" s="338">
        <v>686</v>
      </c>
      <c r="L43" s="140">
        <v>0</v>
      </c>
      <c r="M43" s="340">
        <v>2</v>
      </c>
      <c r="N43" s="202">
        <f t="shared" si="0"/>
        <v>1072</v>
      </c>
    </row>
    <row r="44" spans="1:14" s="200" customFormat="1" ht="13.5" customHeight="1" x14ac:dyDescent="0.2">
      <c r="A44" s="204">
        <f t="shared" si="3"/>
        <v>39</v>
      </c>
      <c r="B44" s="141">
        <v>169</v>
      </c>
      <c r="C44" s="141">
        <v>72</v>
      </c>
      <c r="D44" s="337">
        <f t="shared" si="1"/>
        <v>241</v>
      </c>
      <c r="E44" s="141">
        <v>956</v>
      </c>
      <c r="F44" s="141">
        <v>106</v>
      </c>
      <c r="G44" s="337">
        <f t="shared" si="2"/>
        <v>1062</v>
      </c>
      <c r="H44" s="339">
        <v>22</v>
      </c>
      <c r="I44" s="339">
        <v>402</v>
      </c>
      <c r="J44" s="339">
        <v>31</v>
      </c>
      <c r="K44" s="339">
        <v>774</v>
      </c>
      <c r="L44" s="140">
        <v>0</v>
      </c>
      <c r="M44" s="340">
        <v>1</v>
      </c>
      <c r="N44" s="202">
        <f t="shared" si="0"/>
        <v>1230</v>
      </c>
    </row>
    <row r="45" spans="1:14" s="200" customFormat="1" ht="13.5" customHeight="1" x14ac:dyDescent="0.2">
      <c r="A45" s="204">
        <f>+A44+1</f>
        <v>40</v>
      </c>
      <c r="B45" s="141">
        <v>197</v>
      </c>
      <c r="C45" s="141">
        <v>78</v>
      </c>
      <c r="D45" s="337">
        <f t="shared" ref="D45:D85" si="4">B45+C45</f>
        <v>275</v>
      </c>
      <c r="E45" s="141">
        <v>1021</v>
      </c>
      <c r="F45" s="141">
        <v>133</v>
      </c>
      <c r="G45" s="337">
        <f t="shared" ref="G45:G85" si="5">E45+F45</f>
        <v>1154</v>
      </c>
      <c r="H45" s="339">
        <v>27</v>
      </c>
      <c r="I45" s="339">
        <v>545</v>
      </c>
      <c r="J45" s="339">
        <v>15</v>
      </c>
      <c r="K45" s="339">
        <v>809</v>
      </c>
      <c r="L45" s="140">
        <v>0</v>
      </c>
      <c r="M45" s="340">
        <v>2</v>
      </c>
      <c r="N45" s="202">
        <f t="shared" ref="N45:N85" si="6">SUM(H45:M45)</f>
        <v>1398</v>
      </c>
    </row>
    <row r="46" spans="1:14" s="200" customFormat="1" ht="13.5" customHeight="1" x14ac:dyDescent="0.2">
      <c r="A46" s="204">
        <f t="shared" ref="A46:A84" si="7">+A45+1</f>
        <v>41</v>
      </c>
      <c r="B46" s="141">
        <v>197</v>
      </c>
      <c r="C46" s="141">
        <v>80</v>
      </c>
      <c r="D46" s="337">
        <f t="shared" si="4"/>
        <v>277</v>
      </c>
      <c r="E46" s="141">
        <v>1160</v>
      </c>
      <c r="F46" s="141">
        <v>196</v>
      </c>
      <c r="G46" s="337">
        <f t="shared" si="5"/>
        <v>1356</v>
      </c>
      <c r="H46" s="339">
        <v>26</v>
      </c>
      <c r="I46" s="339">
        <v>591</v>
      </c>
      <c r="J46" s="339">
        <v>22</v>
      </c>
      <c r="K46" s="339">
        <v>801</v>
      </c>
      <c r="L46" s="340">
        <v>1</v>
      </c>
      <c r="M46" s="340">
        <v>2</v>
      </c>
      <c r="N46" s="202">
        <f t="shared" si="6"/>
        <v>1443</v>
      </c>
    </row>
    <row r="47" spans="1:14" s="200" customFormat="1" ht="13.5" customHeight="1" x14ac:dyDescent="0.2">
      <c r="A47" s="204">
        <f t="shared" si="7"/>
        <v>42</v>
      </c>
      <c r="B47" s="141">
        <v>169</v>
      </c>
      <c r="C47" s="141">
        <v>80</v>
      </c>
      <c r="D47" s="337">
        <f t="shared" si="4"/>
        <v>249</v>
      </c>
      <c r="E47" s="141">
        <v>1112</v>
      </c>
      <c r="F47" s="141">
        <v>932</v>
      </c>
      <c r="G47" s="337">
        <f t="shared" si="5"/>
        <v>2044</v>
      </c>
      <c r="H47" s="339">
        <v>36</v>
      </c>
      <c r="I47" s="339">
        <v>630</v>
      </c>
      <c r="J47" s="339">
        <v>20</v>
      </c>
      <c r="K47" s="339">
        <v>872</v>
      </c>
      <c r="L47" s="140">
        <v>0</v>
      </c>
      <c r="M47" s="340">
        <v>3</v>
      </c>
      <c r="N47" s="202">
        <f t="shared" si="6"/>
        <v>1561</v>
      </c>
    </row>
    <row r="48" spans="1:14" s="200" customFormat="1" ht="13.5" customHeight="1" x14ac:dyDescent="0.2">
      <c r="A48" s="204">
        <f t="shared" si="7"/>
        <v>43</v>
      </c>
      <c r="B48" s="141">
        <v>225</v>
      </c>
      <c r="C48" s="141">
        <v>81</v>
      </c>
      <c r="D48" s="337">
        <f t="shared" si="4"/>
        <v>306</v>
      </c>
      <c r="E48" s="141">
        <v>1173</v>
      </c>
      <c r="F48" s="141">
        <v>1920</v>
      </c>
      <c r="G48" s="337">
        <f t="shared" si="5"/>
        <v>3093</v>
      </c>
      <c r="H48" s="339">
        <v>35</v>
      </c>
      <c r="I48" s="339">
        <v>660</v>
      </c>
      <c r="J48" s="339">
        <v>16</v>
      </c>
      <c r="K48" s="339">
        <v>842</v>
      </c>
      <c r="L48" s="340">
        <v>1</v>
      </c>
      <c r="M48" s="340">
        <v>9</v>
      </c>
      <c r="N48" s="202">
        <f t="shared" si="6"/>
        <v>1563</v>
      </c>
    </row>
    <row r="49" spans="1:14" s="200" customFormat="1" ht="13.5" customHeight="1" x14ac:dyDescent="0.2">
      <c r="A49" s="204">
        <f t="shared" si="7"/>
        <v>44</v>
      </c>
      <c r="B49" s="141">
        <v>238</v>
      </c>
      <c r="C49" s="141">
        <v>66</v>
      </c>
      <c r="D49" s="337">
        <f t="shared" si="4"/>
        <v>304</v>
      </c>
      <c r="E49" s="141">
        <v>1740</v>
      </c>
      <c r="F49" s="141">
        <v>3722</v>
      </c>
      <c r="G49" s="337">
        <f t="shared" si="5"/>
        <v>5462</v>
      </c>
      <c r="H49" s="339">
        <v>29</v>
      </c>
      <c r="I49" s="339">
        <v>713</v>
      </c>
      <c r="J49" s="339">
        <v>16</v>
      </c>
      <c r="K49" s="339">
        <v>868</v>
      </c>
      <c r="L49" s="340">
        <v>1</v>
      </c>
      <c r="M49" s="340">
        <v>6</v>
      </c>
      <c r="N49" s="202">
        <f t="shared" si="6"/>
        <v>1633</v>
      </c>
    </row>
    <row r="50" spans="1:14" s="200" customFormat="1" ht="13.5" customHeight="1" x14ac:dyDescent="0.2">
      <c r="A50" s="204">
        <f t="shared" si="7"/>
        <v>45</v>
      </c>
      <c r="B50" s="141">
        <v>229</v>
      </c>
      <c r="C50" s="141">
        <v>68</v>
      </c>
      <c r="D50" s="337">
        <f t="shared" si="4"/>
        <v>297</v>
      </c>
      <c r="E50" s="141">
        <v>1690</v>
      </c>
      <c r="F50" s="141">
        <v>4960</v>
      </c>
      <c r="G50" s="337">
        <f t="shared" si="5"/>
        <v>6650</v>
      </c>
      <c r="H50" s="339">
        <v>31</v>
      </c>
      <c r="I50" s="339">
        <v>742</v>
      </c>
      <c r="J50" s="339">
        <v>20</v>
      </c>
      <c r="K50" s="339">
        <v>825</v>
      </c>
      <c r="L50" s="340">
        <v>2</v>
      </c>
      <c r="M50" s="340">
        <v>5</v>
      </c>
      <c r="N50" s="202">
        <f t="shared" si="6"/>
        <v>1625</v>
      </c>
    </row>
    <row r="51" spans="1:14" s="200" customFormat="1" ht="13.5" customHeight="1" x14ac:dyDescent="0.2">
      <c r="A51" s="204">
        <f t="shared" si="7"/>
        <v>46</v>
      </c>
      <c r="B51" s="141">
        <v>238</v>
      </c>
      <c r="C51" s="141">
        <v>61</v>
      </c>
      <c r="D51" s="337">
        <f t="shared" si="4"/>
        <v>299</v>
      </c>
      <c r="E51" s="141">
        <v>3302</v>
      </c>
      <c r="F51" s="141">
        <v>4674</v>
      </c>
      <c r="G51" s="337">
        <f t="shared" si="5"/>
        <v>7976</v>
      </c>
      <c r="H51" s="339">
        <v>41</v>
      </c>
      <c r="I51" s="339">
        <v>776</v>
      </c>
      <c r="J51" s="339">
        <v>17</v>
      </c>
      <c r="K51" s="339">
        <v>761</v>
      </c>
      <c r="L51" s="340">
        <v>2</v>
      </c>
      <c r="M51" s="340">
        <v>12</v>
      </c>
      <c r="N51" s="202">
        <f t="shared" si="6"/>
        <v>1609</v>
      </c>
    </row>
    <row r="52" spans="1:14" s="200" customFormat="1" ht="13.5" customHeight="1" x14ac:dyDescent="0.2">
      <c r="A52" s="204">
        <f t="shared" si="7"/>
        <v>47</v>
      </c>
      <c r="B52" s="141">
        <v>248</v>
      </c>
      <c r="C52" s="141">
        <v>52</v>
      </c>
      <c r="D52" s="337">
        <f t="shared" si="4"/>
        <v>300</v>
      </c>
      <c r="E52" s="141">
        <v>10045</v>
      </c>
      <c r="F52" s="141">
        <v>3265</v>
      </c>
      <c r="G52" s="337">
        <f t="shared" si="5"/>
        <v>13310</v>
      </c>
      <c r="H52" s="339">
        <v>39</v>
      </c>
      <c r="I52" s="339">
        <v>746</v>
      </c>
      <c r="J52" s="339">
        <v>21</v>
      </c>
      <c r="K52" s="339">
        <v>616</v>
      </c>
      <c r="L52" s="340">
        <v>5</v>
      </c>
      <c r="M52" s="340">
        <v>13</v>
      </c>
      <c r="N52" s="202">
        <f t="shared" si="6"/>
        <v>1440</v>
      </c>
    </row>
    <row r="53" spans="1:14" s="200" customFormat="1" ht="13.5" customHeight="1" x14ac:dyDescent="0.2">
      <c r="A53" s="204">
        <f t="shared" si="7"/>
        <v>48</v>
      </c>
      <c r="B53" s="141">
        <v>278</v>
      </c>
      <c r="C53" s="141">
        <v>73</v>
      </c>
      <c r="D53" s="337">
        <f t="shared" si="4"/>
        <v>351</v>
      </c>
      <c r="E53" s="141">
        <v>32395</v>
      </c>
      <c r="F53" s="141">
        <v>3026</v>
      </c>
      <c r="G53" s="337">
        <f t="shared" si="5"/>
        <v>35421</v>
      </c>
      <c r="H53" s="339">
        <v>48</v>
      </c>
      <c r="I53" s="141">
        <v>1054</v>
      </c>
      <c r="J53" s="339">
        <v>13</v>
      </c>
      <c r="K53" s="339">
        <v>756</v>
      </c>
      <c r="L53" s="340">
        <v>2</v>
      </c>
      <c r="M53" s="340">
        <v>14</v>
      </c>
      <c r="N53" s="202">
        <f t="shared" si="6"/>
        <v>1887</v>
      </c>
    </row>
    <row r="54" spans="1:14" s="200" customFormat="1" ht="13.5" customHeight="1" x14ac:dyDescent="0.2">
      <c r="A54" s="204">
        <f t="shared" si="7"/>
        <v>49</v>
      </c>
      <c r="B54" s="141">
        <v>267</v>
      </c>
      <c r="C54" s="141">
        <v>69</v>
      </c>
      <c r="D54" s="337">
        <f t="shared" si="4"/>
        <v>336</v>
      </c>
      <c r="E54" s="141">
        <v>36789</v>
      </c>
      <c r="F54" s="141">
        <v>2768</v>
      </c>
      <c r="G54" s="337">
        <f t="shared" si="5"/>
        <v>39557</v>
      </c>
      <c r="H54" s="339">
        <v>51</v>
      </c>
      <c r="I54" s="141">
        <v>1289</v>
      </c>
      <c r="J54" s="339">
        <v>21</v>
      </c>
      <c r="K54" s="339">
        <v>804</v>
      </c>
      <c r="L54" s="340">
        <v>2</v>
      </c>
      <c r="M54" s="340">
        <v>20</v>
      </c>
      <c r="N54" s="202">
        <f t="shared" si="6"/>
        <v>2187</v>
      </c>
    </row>
    <row r="55" spans="1:14" s="200" customFormat="1" ht="13.5" customHeight="1" x14ac:dyDescent="0.2">
      <c r="A55" s="204">
        <f t="shared" si="7"/>
        <v>50</v>
      </c>
      <c r="B55" s="141">
        <v>221</v>
      </c>
      <c r="C55" s="141">
        <v>60</v>
      </c>
      <c r="D55" s="337">
        <f t="shared" si="4"/>
        <v>281</v>
      </c>
      <c r="E55" s="141">
        <v>22790</v>
      </c>
      <c r="F55" s="141">
        <v>3765</v>
      </c>
      <c r="G55" s="337">
        <f t="shared" si="5"/>
        <v>26555</v>
      </c>
      <c r="H55" s="339">
        <v>57</v>
      </c>
      <c r="I55" s="141">
        <v>1313</v>
      </c>
      <c r="J55" s="339">
        <v>21</v>
      </c>
      <c r="K55" s="339">
        <v>736</v>
      </c>
      <c r="L55" s="340">
        <v>1</v>
      </c>
      <c r="M55" s="340">
        <v>24</v>
      </c>
      <c r="N55" s="202">
        <f t="shared" si="6"/>
        <v>2152</v>
      </c>
    </row>
    <row r="56" spans="1:14" s="200" customFormat="1" ht="13.5" customHeight="1" x14ac:dyDescent="0.2">
      <c r="A56" s="204">
        <f t="shared" si="7"/>
        <v>51</v>
      </c>
      <c r="B56" s="141">
        <v>178</v>
      </c>
      <c r="C56" s="141">
        <v>47</v>
      </c>
      <c r="D56" s="337">
        <f t="shared" si="4"/>
        <v>225</v>
      </c>
      <c r="E56" s="141">
        <v>12922</v>
      </c>
      <c r="F56" s="141">
        <v>2692</v>
      </c>
      <c r="G56" s="337">
        <f t="shared" si="5"/>
        <v>15614</v>
      </c>
      <c r="H56" s="339">
        <v>53</v>
      </c>
      <c r="I56" s="141">
        <v>1236</v>
      </c>
      <c r="J56" s="339">
        <v>19</v>
      </c>
      <c r="K56" s="339">
        <v>629</v>
      </c>
      <c r="L56" s="340">
        <v>4</v>
      </c>
      <c r="M56" s="340">
        <v>22</v>
      </c>
      <c r="N56" s="202">
        <f t="shared" si="6"/>
        <v>1963</v>
      </c>
    </row>
    <row r="57" spans="1:14" s="200" customFormat="1" ht="13.5" customHeight="1" x14ac:dyDescent="0.2">
      <c r="A57" s="204">
        <f t="shared" si="7"/>
        <v>52</v>
      </c>
      <c r="B57" s="141">
        <v>175</v>
      </c>
      <c r="C57" s="141">
        <v>55</v>
      </c>
      <c r="D57" s="337">
        <f t="shared" si="4"/>
        <v>230</v>
      </c>
      <c r="E57" s="141">
        <v>9338</v>
      </c>
      <c r="F57" s="141">
        <v>2335</v>
      </c>
      <c r="G57" s="337">
        <f t="shared" si="5"/>
        <v>11673</v>
      </c>
      <c r="H57" s="339">
        <v>68</v>
      </c>
      <c r="I57" s="141">
        <v>1391</v>
      </c>
      <c r="J57" s="339">
        <v>13</v>
      </c>
      <c r="K57" s="339">
        <v>621</v>
      </c>
      <c r="L57" s="340">
        <v>6</v>
      </c>
      <c r="M57" s="340">
        <v>28</v>
      </c>
      <c r="N57" s="202">
        <f t="shared" si="6"/>
        <v>2127</v>
      </c>
    </row>
    <row r="58" spans="1:14" s="200" customFormat="1" ht="13.5" customHeight="1" x14ac:dyDescent="0.2">
      <c r="A58" s="204">
        <f t="shared" si="7"/>
        <v>53</v>
      </c>
      <c r="B58" s="141">
        <v>170</v>
      </c>
      <c r="C58" s="141">
        <v>49</v>
      </c>
      <c r="D58" s="337">
        <f t="shared" si="4"/>
        <v>219</v>
      </c>
      <c r="E58" s="141">
        <v>7043</v>
      </c>
      <c r="F58" s="141">
        <v>1862</v>
      </c>
      <c r="G58" s="337">
        <f t="shared" si="5"/>
        <v>8905</v>
      </c>
      <c r="H58" s="339">
        <v>44</v>
      </c>
      <c r="I58" s="141">
        <v>1325</v>
      </c>
      <c r="J58" s="339">
        <v>9</v>
      </c>
      <c r="K58" s="339">
        <v>589</v>
      </c>
      <c r="L58" s="340">
        <v>7</v>
      </c>
      <c r="M58" s="340">
        <v>23</v>
      </c>
      <c r="N58" s="202">
        <f t="shared" si="6"/>
        <v>1997</v>
      </c>
    </row>
    <row r="59" spans="1:14" s="200" customFormat="1" ht="13.5" customHeight="1" x14ac:dyDescent="0.2">
      <c r="A59" s="204">
        <f t="shared" si="7"/>
        <v>54</v>
      </c>
      <c r="B59" s="141">
        <v>208</v>
      </c>
      <c r="C59" s="141">
        <v>52</v>
      </c>
      <c r="D59" s="337">
        <f t="shared" si="4"/>
        <v>260</v>
      </c>
      <c r="E59" s="141">
        <v>7908</v>
      </c>
      <c r="F59" s="141">
        <v>2079</v>
      </c>
      <c r="G59" s="337">
        <f t="shared" si="5"/>
        <v>9987</v>
      </c>
      <c r="H59" s="339">
        <v>76</v>
      </c>
      <c r="I59" s="141">
        <v>1827</v>
      </c>
      <c r="J59" s="339">
        <v>14</v>
      </c>
      <c r="K59" s="339">
        <v>655</v>
      </c>
      <c r="L59" s="340">
        <v>6</v>
      </c>
      <c r="M59" s="340">
        <v>29</v>
      </c>
      <c r="N59" s="202">
        <f t="shared" si="6"/>
        <v>2607</v>
      </c>
    </row>
    <row r="60" spans="1:14" s="200" customFormat="1" ht="13.5" customHeight="1" x14ac:dyDescent="0.2">
      <c r="A60" s="204">
        <f t="shared" si="7"/>
        <v>55</v>
      </c>
      <c r="B60" s="141">
        <v>177</v>
      </c>
      <c r="C60" s="141">
        <v>42</v>
      </c>
      <c r="D60" s="337">
        <f t="shared" si="4"/>
        <v>219</v>
      </c>
      <c r="E60" s="141">
        <v>7390</v>
      </c>
      <c r="F60" s="141">
        <v>1470</v>
      </c>
      <c r="G60" s="337">
        <f t="shared" si="5"/>
        <v>8860</v>
      </c>
      <c r="H60" s="339">
        <v>66</v>
      </c>
      <c r="I60" s="141">
        <v>1567</v>
      </c>
      <c r="J60" s="339">
        <v>15</v>
      </c>
      <c r="K60" s="339">
        <v>545</v>
      </c>
      <c r="L60" s="340">
        <v>5</v>
      </c>
      <c r="M60" s="340">
        <v>21</v>
      </c>
      <c r="N60" s="202">
        <f t="shared" si="6"/>
        <v>2219</v>
      </c>
    </row>
    <row r="61" spans="1:14" s="200" customFormat="1" ht="13.5" customHeight="1" x14ac:dyDescent="0.2">
      <c r="A61" s="204">
        <f t="shared" si="7"/>
        <v>56</v>
      </c>
      <c r="B61" s="141">
        <v>141</v>
      </c>
      <c r="C61" s="141">
        <v>36</v>
      </c>
      <c r="D61" s="337">
        <f t="shared" si="4"/>
        <v>177</v>
      </c>
      <c r="E61" s="141">
        <v>5252</v>
      </c>
      <c r="F61" s="141">
        <v>2726</v>
      </c>
      <c r="G61" s="337">
        <f t="shared" si="5"/>
        <v>7978</v>
      </c>
      <c r="H61" s="339">
        <v>56</v>
      </c>
      <c r="I61" s="141">
        <v>1448</v>
      </c>
      <c r="J61" s="339">
        <v>15</v>
      </c>
      <c r="K61" s="339">
        <v>478</v>
      </c>
      <c r="L61" s="340">
        <v>6</v>
      </c>
      <c r="M61" s="340">
        <v>26</v>
      </c>
      <c r="N61" s="202">
        <f t="shared" si="6"/>
        <v>2029</v>
      </c>
    </row>
    <row r="62" spans="1:14" s="200" customFormat="1" ht="13.5" customHeight="1" x14ac:dyDescent="0.2">
      <c r="A62" s="204">
        <f t="shared" si="7"/>
        <v>57</v>
      </c>
      <c r="B62" s="141">
        <v>114</v>
      </c>
      <c r="C62" s="141">
        <v>24</v>
      </c>
      <c r="D62" s="337">
        <f t="shared" si="4"/>
        <v>138</v>
      </c>
      <c r="E62" s="141">
        <v>3502</v>
      </c>
      <c r="F62" s="141">
        <v>963</v>
      </c>
      <c r="G62" s="337">
        <f t="shared" si="5"/>
        <v>4465</v>
      </c>
      <c r="H62" s="339">
        <v>67</v>
      </c>
      <c r="I62" s="141">
        <v>1389</v>
      </c>
      <c r="J62" s="339">
        <v>10</v>
      </c>
      <c r="K62" s="339">
        <v>400</v>
      </c>
      <c r="L62" s="340">
        <v>5</v>
      </c>
      <c r="M62" s="340">
        <v>25</v>
      </c>
      <c r="N62" s="202">
        <f t="shared" si="6"/>
        <v>1896</v>
      </c>
    </row>
    <row r="63" spans="1:14" s="200" customFormat="1" ht="13.5" customHeight="1" x14ac:dyDescent="0.2">
      <c r="A63" s="204">
        <f t="shared" si="7"/>
        <v>58</v>
      </c>
      <c r="B63" s="141">
        <v>161</v>
      </c>
      <c r="C63" s="141">
        <v>21</v>
      </c>
      <c r="D63" s="337">
        <f t="shared" si="4"/>
        <v>182</v>
      </c>
      <c r="E63" s="141">
        <v>6711</v>
      </c>
      <c r="F63" s="141">
        <v>2946</v>
      </c>
      <c r="G63" s="337">
        <f t="shared" si="5"/>
        <v>9657</v>
      </c>
      <c r="H63" s="339">
        <v>84</v>
      </c>
      <c r="I63" s="141">
        <v>2020</v>
      </c>
      <c r="J63" s="339">
        <v>6</v>
      </c>
      <c r="K63" s="339">
        <v>506</v>
      </c>
      <c r="L63" s="340">
        <v>2</v>
      </c>
      <c r="M63" s="340">
        <v>30</v>
      </c>
      <c r="N63" s="202">
        <f t="shared" si="6"/>
        <v>2648</v>
      </c>
    </row>
    <row r="64" spans="1:14" s="200" customFormat="1" ht="13.5" customHeight="1" x14ac:dyDescent="0.2">
      <c r="A64" s="204">
        <f t="shared" si="7"/>
        <v>59</v>
      </c>
      <c r="B64" s="141">
        <v>123</v>
      </c>
      <c r="C64" s="141">
        <v>31</v>
      </c>
      <c r="D64" s="337">
        <f t="shared" si="4"/>
        <v>154</v>
      </c>
      <c r="E64" s="141">
        <v>6473</v>
      </c>
      <c r="F64" s="141">
        <v>1512</v>
      </c>
      <c r="G64" s="337">
        <f t="shared" si="5"/>
        <v>7985</v>
      </c>
      <c r="H64" s="339">
        <v>99</v>
      </c>
      <c r="I64" s="141">
        <v>2165</v>
      </c>
      <c r="J64" s="339">
        <v>13</v>
      </c>
      <c r="K64" s="339">
        <v>516</v>
      </c>
      <c r="L64" s="340">
        <v>12</v>
      </c>
      <c r="M64" s="340">
        <v>28</v>
      </c>
      <c r="N64" s="202">
        <f t="shared" si="6"/>
        <v>2833</v>
      </c>
    </row>
    <row r="65" spans="1:14" s="200" customFormat="1" ht="13.5" customHeight="1" x14ac:dyDescent="0.2">
      <c r="A65" s="204">
        <f t="shared" si="7"/>
        <v>60</v>
      </c>
      <c r="B65" s="141">
        <v>82</v>
      </c>
      <c r="C65" s="141">
        <v>23</v>
      </c>
      <c r="D65" s="337">
        <f t="shared" si="4"/>
        <v>105</v>
      </c>
      <c r="E65" s="141">
        <v>2853</v>
      </c>
      <c r="F65" s="141">
        <v>975</v>
      </c>
      <c r="G65" s="337">
        <f t="shared" si="5"/>
        <v>3828</v>
      </c>
      <c r="H65" s="339">
        <v>83</v>
      </c>
      <c r="I65" s="141">
        <v>2013</v>
      </c>
      <c r="J65" s="339">
        <v>14</v>
      </c>
      <c r="K65" s="339">
        <v>420</v>
      </c>
      <c r="L65" s="340">
        <v>3</v>
      </c>
      <c r="M65" s="340">
        <v>19</v>
      </c>
      <c r="N65" s="202">
        <f t="shared" si="6"/>
        <v>2552</v>
      </c>
    </row>
    <row r="66" spans="1:14" s="200" customFormat="1" ht="13.5" customHeight="1" x14ac:dyDescent="0.2">
      <c r="A66" s="204">
        <f t="shared" si="7"/>
        <v>61</v>
      </c>
      <c r="B66" s="141">
        <v>82</v>
      </c>
      <c r="C66" s="141">
        <v>20</v>
      </c>
      <c r="D66" s="337">
        <f t="shared" si="4"/>
        <v>102</v>
      </c>
      <c r="E66" s="141">
        <v>1820</v>
      </c>
      <c r="F66" s="141">
        <v>765</v>
      </c>
      <c r="G66" s="337">
        <f t="shared" si="5"/>
        <v>2585</v>
      </c>
      <c r="H66" s="339">
        <v>93</v>
      </c>
      <c r="I66" s="141">
        <v>1937</v>
      </c>
      <c r="J66" s="339">
        <v>1</v>
      </c>
      <c r="K66" s="339">
        <v>394</v>
      </c>
      <c r="L66" s="340">
        <v>4</v>
      </c>
      <c r="M66" s="340">
        <v>23</v>
      </c>
      <c r="N66" s="202">
        <f t="shared" si="6"/>
        <v>2452</v>
      </c>
    </row>
    <row r="67" spans="1:14" s="200" customFormat="1" ht="13.5" customHeight="1" x14ac:dyDescent="0.2">
      <c r="A67" s="204">
        <f t="shared" si="7"/>
        <v>62</v>
      </c>
      <c r="B67" s="141">
        <v>54</v>
      </c>
      <c r="C67" s="141">
        <v>18</v>
      </c>
      <c r="D67" s="337">
        <f t="shared" si="4"/>
        <v>72</v>
      </c>
      <c r="E67" s="141">
        <v>1483</v>
      </c>
      <c r="F67" s="141">
        <v>652</v>
      </c>
      <c r="G67" s="337">
        <f t="shared" si="5"/>
        <v>2135</v>
      </c>
      <c r="H67" s="339">
        <v>82</v>
      </c>
      <c r="I67" s="141">
        <v>1883</v>
      </c>
      <c r="J67" s="339">
        <v>9</v>
      </c>
      <c r="K67" s="339">
        <v>326</v>
      </c>
      <c r="L67" s="340">
        <v>6</v>
      </c>
      <c r="M67" s="340">
        <v>22</v>
      </c>
      <c r="N67" s="202">
        <f t="shared" si="6"/>
        <v>2328</v>
      </c>
    </row>
    <row r="68" spans="1:14" s="200" customFormat="1" ht="13.5" customHeight="1" x14ac:dyDescent="0.2">
      <c r="A68" s="204">
        <f t="shared" si="7"/>
        <v>63</v>
      </c>
      <c r="B68" s="141">
        <v>54</v>
      </c>
      <c r="C68" s="141">
        <v>8</v>
      </c>
      <c r="D68" s="337">
        <f t="shared" si="4"/>
        <v>62</v>
      </c>
      <c r="E68" s="141">
        <v>1229</v>
      </c>
      <c r="F68" s="141">
        <v>508</v>
      </c>
      <c r="G68" s="337">
        <f t="shared" si="5"/>
        <v>1737</v>
      </c>
      <c r="H68" s="339">
        <v>80</v>
      </c>
      <c r="I68" s="141">
        <v>1636</v>
      </c>
      <c r="J68" s="339">
        <v>3</v>
      </c>
      <c r="K68" s="339">
        <v>278</v>
      </c>
      <c r="L68" s="340">
        <v>2</v>
      </c>
      <c r="M68" s="340">
        <v>9</v>
      </c>
      <c r="N68" s="202">
        <f t="shared" si="6"/>
        <v>2008</v>
      </c>
    </row>
    <row r="69" spans="1:14" s="200" customFormat="1" ht="13.5" customHeight="1" x14ac:dyDescent="0.2">
      <c r="A69" s="204">
        <f t="shared" si="7"/>
        <v>64</v>
      </c>
      <c r="B69" s="141">
        <v>52</v>
      </c>
      <c r="C69" s="141">
        <v>6</v>
      </c>
      <c r="D69" s="337">
        <f t="shared" si="4"/>
        <v>58</v>
      </c>
      <c r="E69" s="141">
        <v>1654</v>
      </c>
      <c r="F69" s="141">
        <v>593</v>
      </c>
      <c r="G69" s="337">
        <f t="shared" si="5"/>
        <v>2247</v>
      </c>
      <c r="H69" s="339">
        <v>99</v>
      </c>
      <c r="I69" s="141">
        <v>2482</v>
      </c>
      <c r="J69" s="339">
        <v>6</v>
      </c>
      <c r="K69" s="339">
        <v>369</v>
      </c>
      <c r="L69" s="340">
        <v>2</v>
      </c>
      <c r="M69" s="340">
        <v>34</v>
      </c>
      <c r="N69" s="202">
        <f t="shared" si="6"/>
        <v>2992</v>
      </c>
    </row>
    <row r="70" spans="1:14" s="200" customFormat="1" ht="13.5" customHeight="1" x14ac:dyDescent="0.2">
      <c r="A70" s="204">
        <f t="shared" si="7"/>
        <v>65</v>
      </c>
      <c r="B70" s="141">
        <v>35</v>
      </c>
      <c r="C70" s="141">
        <v>11</v>
      </c>
      <c r="D70" s="337">
        <f t="shared" si="4"/>
        <v>46</v>
      </c>
      <c r="E70" s="141">
        <v>1439</v>
      </c>
      <c r="F70" s="141">
        <v>497</v>
      </c>
      <c r="G70" s="337">
        <f t="shared" si="5"/>
        <v>1936</v>
      </c>
      <c r="H70" s="339">
        <v>86</v>
      </c>
      <c r="I70" s="141">
        <v>2127</v>
      </c>
      <c r="J70" s="339">
        <v>4</v>
      </c>
      <c r="K70" s="339">
        <v>312</v>
      </c>
      <c r="L70" s="340">
        <v>5</v>
      </c>
      <c r="M70" s="340">
        <v>25</v>
      </c>
      <c r="N70" s="202">
        <f t="shared" si="6"/>
        <v>2559</v>
      </c>
    </row>
    <row r="71" spans="1:14" s="200" customFormat="1" ht="13.5" customHeight="1" x14ac:dyDescent="0.2">
      <c r="A71" s="204">
        <f t="shared" si="7"/>
        <v>66</v>
      </c>
      <c r="B71" s="141">
        <v>37</v>
      </c>
      <c r="C71" s="141">
        <v>12</v>
      </c>
      <c r="D71" s="337">
        <f t="shared" si="4"/>
        <v>49</v>
      </c>
      <c r="E71" s="141">
        <v>1184</v>
      </c>
      <c r="F71" s="141">
        <v>363</v>
      </c>
      <c r="G71" s="337">
        <f t="shared" si="5"/>
        <v>1547</v>
      </c>
      <c r="H71" s="339">
        <v>84</v>
      </c>
      <c r="I71" s="141">
        <v>2080</v>
      </c>
      <c r="J71" s="339">
        <v>2</v>
      </c>
      <c r="K71" s="339">
        <v>248</v>
      </c>
      <c r="L71" s="340">
        <v>5</v>
      </c>
      <c r="M71" s="340">
        <v>20</v>
      </c>
      <c r="N71" s="202">
        <f t="shared" si="6"/>
        <v>2439</v>
      </c>
    </row>
    <row r="72" spans="1:14" s="200" customFormat="1" ht="13.5" customHeight="1" x14ac:dyDescent="0.2">
      <c r="A72" s="204">
        <f t="shared" si="7"/>
        <v>67</v>
      </c>
      <c r="B72" s="141">
        <v>37</v>
      </c>
      <c r="C72" s="141">
        <v>5</v>
      </c>
      <c r="D72" s="337">
        <f t="shared" si="4"/>
        <v>42</v>
      </c>
      <c r="E72" s="141">
        <v>710</v>
      </c>
      <c r="F72" s="141">
        <v>220</v>
      </c>
      <c r="G72" s="337">
        <f t="shared" si="5"/>
        <v>930</v>
      </c>
      <c r="H72" s="339">
        <v>105</v>
      </c>
      <c r="I72" s="141">
        <v>1920</v>
      </c>
      <c r="J72" s="339">
        <v>2</v>
      </c>
      <c r="K72" s="339">
        <v>223</v>
      </c>
      <c r="L72" s="340">
        <v>4</v>
      </c>
      <c r="M72" s="340">
        <v>22</v>
      </c>
      <c r="N72" s="202">
        <f t="shared" si="6"/>
        <v>2276</v>
      </c>
    </row>
    <row r="73" spans="1:14" s="200" customFormat="1" ht="13.5" customHeight="1" x14ac:dyDescent="0.2">
      <c r="A73" s="204">
        <f t="shared" si="7"/>
        <v>68</v>
      </c>
      <c r="B73" s="141">
        <v>25</v>
      </c>
      <c r="C73" s="141">
        <v>6</v>
      </c>
      <c r="D73" s="337">
        <f t="shared" si="4"/>
        <v>31</v>
      </c>
      <c r="E73" s="141">
        <v>537</v>
      </c>
      <c r="F73" s="141">
        <v>183</v>
      </c>
      <c r="G73" s="337">
        <f t="shared" si="5"/>
        <v>720</v>
      </c>
      <c r="H73" s="339">
        <v>85</v>
      </c>
      <c r="I73" s="141">
        <v>1734</v>
      </c>
      <c r="J73" s="339">
        <v>0</v>
      </c>
      <c r="K73" s="339">
        <v>192</v>
      </c>
      <c r="L73" s="340">
        <v>3</v>
      </c>
      <c r="M73" s="340">
        <v>15</v>
      </c>
      <c r="N73" s="202">
        <f t="shared" si="6"/>
        <v>2029</v>
      </c>
    </row>
    <row r="74" spans="1:14" s="200" customFormat="1" ht="13.5" customHeight="1" x14ac:dyDescent="0.2">
      <c r="A74" s="204">
        <f t="shared" si="7"/>
        <v>69</v>
      </c>
      <c r="B74" s="141">
        <v>33</v>
      </c>
      <c r="C74" s="141">
        <v>4</v>
      </c>
      <c r="D74" s="337">
        <f t="shared" si="4"/>
        <v>37</v>
      </c>
      <c r="E74" s="141">
        <v>524</v>
      </c>
      <c r="F74" s="141">
        <v>134</v>
      </c>
      <c r="G74" s="337">
        <f t="shared" si="5"/>
        <v>658</v>
      </c>
      <c r="H74" s="339">
        <v>104</v>
      </c>
      <c r="I74" s="141">
        <v>2010</v>
      </c>
      <c r="J74" s="339">
        <v>0</v>
      </c>
      <c r="K74" s="339">
        <v>190</v>
      </c>
      <c r="L74" s="340">
        <v>6</v>
      </c>
      <c r="M74" s="340">
        <v>19</v>
      </c>
      <c r="N74" s="202">
        <f t="shared" si="6"/>
        <v>2329</v>
      </c>
    </row>
    <row r="75" spans="1:14" s="200" customFormat="1" ht="13.5" customHeight="1" x14ac:dyDescent="0.2">
      <c r="A75" s="204">
        <f t="shared" si="7"/>
        <v>70</v>
      </c>
      <c r="B75" s="141">
        <v>29</v>
      </c>
      <c r="C75" s="141">
        <v>5</v>
      </c>
      <c r="D75" s="337">
        <f t="shared" si="4"/>
        <v>34</v>
      </c>
      <c r="E75" s="141">
        <v>347</v>
      </c>
      <c r="F75" s="141">
        <v>98</v>
      </c>
      <c r="G75" s="337">
        <f t="shared" si="5"/>
        <v>445</v>
      </c>
      <c r="H75" s="339">
        <v>86</v>
      </c>
      <c r="I75" s="141">
        <v>1792</v>
      </c>
      <c r="J75" s="339">
        <v>2</v>
      </c>
      <c r="K75" s="339">
        <v>130</v>
      </c>
      <c r="L75" s="340">
        <v>3</v>
      </c>
      <c r="M75" s="340">
        <v>17</v>
      </c>
      <c r="N75" s="202">
        <f t="shared" si="6"/>
        <v>2030</v>
      </c>
    </row>
    <row r="76" spans="1:14" s="200" customFormat="1" ht="13.5" customHeight="1" x14ac:dyDescent="0.2">
      <c r="A76" s="204">
        <f t="shared" si="7"/>
        <v>71</v>
      </c>
      <c r="B76" s="141">
        <v>24</v>
      </c>
      <c r="C76" s="141">
        <v>2</v>
      </c>
      <c r="D76" s="337">
        <f t="shared" si="4"/>
        <v>26</v>
      </c>
      <c r="E76" s="141">
        <v>253</v>
      </c>
      <c r="F76" s="141">
        <v>63</v>
      </c>
      <c r="G76" s="337">
        <f t="shared" si="5"/>
        <v>316</v>
      </c>
      <c r="H76" s="339">
        <v>90</v>
      </c>
      <c r="I76" s="141">
        <v>1668</v>
      </c>
      <c r="J76" s="339">
        <v>2</v>
      </c>
      <c r="K76" s="339">
        <v>141</v>
      </c>
      <c r="L76" s="340">
        <v>5</v>
      </c>
      <c r="M76" s="340">
        <v>17</v>
      </c>
      <c r="N76" s="202">
        <f t="shared" si="6"/>
        <v>1923</v>
      </c>
    </row>
    <row r="77" spans="1:14" s="200" customFormat="1" ht="13.5" customHeight="1" x14ac:dyDescent="0.2">
      <c r="A77" s="204">
        <f t="shared" si="7"/>
        <v>72</v>
      </c>
      <c r="B77" s="141">
        <v>24</v>
      </c>
      <c r="C77" s="141">
        <v>3</v>
      </c>
      <c r="D77" s="337">
        <f t="shared" si="4"/>
        <v>27</v>
      </c>
      <c r="E77" s="141">
        <v>229</v>
      </c>
      <c r="F77" s="141">
        <v>65</v>
      </c>
      <c r="G77" s="337">
        <f t="shared" si="5"/>
        <v>294</v>
      </c>
      <c r="H77" s="339">
        <v>96</v>
      </c>
      <c r="I77" s="141">
        <v>1756</v>
      </c>
      <c r="J77" s="339">
        <v>1</v>
      </c>
      <c r="K77" s="339">
        <v>122</v>
      </c>
      <c r="L77" s="340">
        <v>3</v>
      </c>
      <c r="M77" s="340">
        <v>19</v>
      </c>
      <c r="N77" s="202">
        <f t="shared" si="6"/>
        <v>1997</v>
      </c>
    </row>
    <row r="78" spans="1:14" s="200" customFormat="1" ht="13.5" customHeight="1" x14ac:dyDescent="0.2">
      <c r="A78" s="204">
        <f t="shared" si="7"/>
        <v>73</v>
      </c>
      <c r="B78" s="141">
        <v>13</v>
      </c>
      <c r="C78" s="141">
        <v>1</v>
      </c>
      <c r="D78" s="337">
        <f t="shared" si="4"/>
        <v>14</v>
      </c>
      <c r="E78" s="141">
        <v>203</v>
      </c>
      <c r="F78" s="141">
        <v>37</v>
      </c>
      <c r="G78" s="337">
        <f t="shared" si="5"/>
        <v>240</v>
      </c>
      <c r="H78" s="339">
        <v>118</v>
      </c>
      <c r="I78" s="141">
        <v>1409</v>
      </c>
      <c r="J78" s="339">
        <v>0</v>
      </c>
      <c r="K78" s="339">
        <v>97</v>
      </c>
      <c r="L78" s="340">
        <v>4</v>
      </c>
      <c r="M78" s="340">
        <v>18</v>
      </c>
      <c r="N78" s="202">
        <f t="shared" si="6"/>
        <v>1646</v>
      </c>
    </row>
    <row r="79" spans="1:14" s="200" customFormat="1" ht="13.5" customHeight="1" x14ac:dyDescent="0.2">
      <c r="A79" s="204">
        <f t="shared" si="7"/>
        <v>74</v>
      </c>
      <c r="B79" s="141">
        <v>14</v>
      </c>
      <c r="C79" s="141">
        <v>2</v>
      </c>
      <c r="D79" s="337">
        <f t="shared" si="4"/>
        <v>16</v>
      </c>
      <c r="E79" s="141">
        <v>164</v>
      </c>
      <c r="F79" s="141">
        <v>35</v>
      </c>
      <c r="G79" s="337">
        <f t="shared" si="5"/>
        <v>199</v>
      </c>
      <c r="H79" s="339">
        <v>106</v>
      </c>
      <c r="I79" s="141">
        <v>1733</v>
      </c>
      <c r="J79" s="339">
        <v>0</v>
      </c>
      <c r="K79" s="339">
        <v>106</v>
      </c>
      <c r="L79" s="340">
        <v>2</v>
      </c>
      <c r="M79" s="340">
        <v>24</v>
      </c>
      <c r="N79" s="202">
        <f t="shared" si="6"/>
        <v>1971</v>
      </c>
    </row>
    <row r="80" spans="1:14" s="200" customFormat="1" ht="13.5" customHeight="1" x14ac:dyDescent="0.2">
      <c r="A80" s="204">
        <f>+A79+1</f>
        <v>75</v>
      </c>
      <c r="B80" s="141">
        <v>9</v>
      </c>
      <c r="C80" s="141">
        <v>3</v>
      </c>
      <c r="D80" s="337">
        <f t="shared" si="4"/>
        <v>12</v>
      </c>
      <c r="E80" s="141">
        <v>123</v>
      </c>
      <c r="F80" s="141">
        <v>26</v>
      </c>
      <c r="G80" s="337">
        <f t="shared" si="5"/>
        <v>149</v>
      </c>
      <c r="H80" s="339">
        <v>104</v>
      </c>
      <c r="I80" s="141">
        <v>1367</v>
      </c>
      <c r="J80" s="339">
        <v>1</v>
      </c>
      <c r="K80" s="339">
        <v>103</v>
      </c>
      <c r="L80" s="340">
        <v>6</v>
      </c>
      <c r="M80" s="340">
        <v>24</v>
      </c>
      <c r="N80" s="202">
        <f t="shared" si="6"/>
        <v>1605</v>
      </c>
    </row>
    <row r="81" spans="1:14" s="200" customFormat="1" ht="13.5" customHeight="1" x14ac:dyDescent="0.2">
      <c r="A81" s="204">
        <f t="shared" si="7"/>
        <v>76</v>
      </c>
      <c r="B81" s="141">
        <v>9</v>
      </c>
      <c r="C81" s="141">
        <v>3</v>
      </c>
      <c r="D81" s="337">
        <f t="shared" si="4"/>
        <v>12</v>
      </c>
      <c r="E81" s="141">
        <v>116</v>
      </c>
      <c r="F81" s="141">
        <v>17</v>
      </c>
      <c r="G81" s="337">
        <f t="shared" si="5"/>
        <v>133</v>
      </c>
      <c r="H81" s="339">
        <v>96</v>
      </c>
      <c r="I81" s="141">
        <v>1325</v>
      </c>
      <c r="J81" s="339">
        <v>0</v>
      </c>
      <c r="K81" s="339">
        <v>83</v>
      </c>
      <c r="L81" s="340">
        <v>3</v>
      </c>
      <c r="M81" s="340">
        <v>21</v>
      </c>
      <c r="N81" s="202">
        <f t="shared" si="6"/>
        <v>1528</v>
      </c>
    </row>
    <row r="82" spans="1:14" s="200" customFormat="1" ht="13.5" customHeight="1" x14ac:dyDescent="0.2">
      <c r="A82" s="204">
        <f t="shared" si="7"/>
        <v>77</v>
      </c>
      <c r="B82" s="141">
        <v>11</v>
      </c>
      <c r="C82" s="141">
        <v>5</v>
      </c>
      <c r="D82" s="337">
        <f t="shared" si="4"/>
        <v>16</v>
      </c>
      <c r="E82" s="141">
        <v>83</v>
      </c>
      <c r="F82" s="141">
        <v>11</v>
      </c>
      <c r="G82" s="337">
        <f t="shared" si="5"/>
        <v>94</v>
      </c>
      <c r="H82" s="339">
        <v>79</v>
      </c>
      <c r="I82" s="141">
        <v>1133</v>
      </c>
      <c r="J82" s="339">
        <v>0</v>
      </c>
      <c r="K82" s="339">
        <v>64</v>
      </c>
      <c r="L82" s="340">
        <v>9</v>
      </c>
      <c r="M82" s="340">
        <v>32</v>
      </c>
      <c r="N82" s="202">
        <f t="shared" si="6"/>
        <v>1317</v>
      </c>
    </row>
    <row r="83" spans="1:14" s="200" customFormat="1" ht="13.5" customHeight="1" x14ac:dyDescent="0.2">
      <c r="A83" s="204">
        <f t="shared" si="7"/>
        <v>78</v>
      </c>
      <c r="B83" s="141">
        <v>12</v>
      </c>
      <c r="C83" s="141">
        <v>0</v>
      </c>
      <c r="D83" s="337">
        <f t="shared" si="4"/>
        <v>12</v>
      </c>
      <c r="E83" s="141">
        <v>68</v>
      </c>
      <c r="F83" s="141">
        <v>8</v>
      </c>
      <c r="G83" s="337">
        <f t="shared" si="5"/>
        <v>76</v>
      </c>
      <c r="H83" s="339">
        <v>60</v>
      </c>
      <c r="I83" s="141">
        <v>1011</v>
      </c>
      <c r="J83" s="339">
        <v>0</v>
      </c>
      <c r="K83" s="339">
        <v>56</v>
      </c>
      <c r="L83" s="340">
        <v>3</v>
      </c>
      <c r="M83" s="340">
        <v>19</v>
      </c>
      <c r="N83" s="202">
        <f t="shared" si="6"/>
        <v>1149</v>
      </c>
    </row>
    <row r="84" spans="1:14" s="200" customFormat="1" ht="13.5" customHeight="1" x14ac:dyDescent="0.2">
      <c r="A84" s="204">
        <f t="shared" si="7"/>
        <v>79</v>
      </c>
      <c r="B84" s="141">
        <v>7</v>
      </c>
      <c r="C84" s="141">
        <v>0</v>
      </c>
      <c r="D84" s="337">
        <f t="shared" si="4"/>
        <v>7</v>
      </c>
      <c r="E84" s="141">
        <v>35</v>
      </c>
      <c r="F84" s="141">
        <v>7</v>
      </c>
      <c r="G84" s="337">
        <f t="shared" si="5"/>
        <v>42</v>
      </c>
      <c r="H84" s="339">
        <v>55</v>
      </c>
      <c r="I84" s="339">
        <v>820</v>
      </c>
      <c r="J84" s="339">
        <v>0</v>
      </c>
      <c r="K84" s="339">
        <v>38</v>
      </c>
      <c r="L84" s="340">
        <v>1</v>
      </c>
      <c r="M84" s="340">
        <v>11</v>
      </c>
      <c r="N84" s="202">
        <f t="shared" si="6"/>
        <v>925</v>
      </c>
    </row>
    <row r="85" spans="1:14" s="200" customFormat="1" ht="13.5" customHeight="1" x14ac:dyDescent="0.2">
      <c r="A85" s="204" t="s">
        <v>235</v>
      </c>
      <c r="B85" s="141">
        <v>49</v>
      </c>
      <c r="C85" s="141">
        <v>2</v>
      </c>
      <c r="D85" s="337">
        <f t="shared" si="4"/>
        <v>51</v>
      </c>
      <c r="E85" s="141">
        <v>143</v>
      </c>
      <c r="F85" s="141">
        <v>12</v>
      </c>
      <c r="G85" s="337">
        <f t="shared" si="5"/>
        <v>155</v>
      </c>
      <c r="H85" s="141">
        <v>412</v>
      </c>
      <c r="I85" s="141">
        <v>5107</v>
      </c>
      <c r="J85" s="141">
        <v>1</v>
      </c>
      <c r="K85" s="141">
        <v>257</v>
      </c>
      <c r="L85" s="141">
        <v>50</v>
      </c>
      <c r="M85" s="141">
        <v>242</v>
      </c>
      <c r="N85" s="202">
        <f t="shared" si="6"/>
        <v>6069</v>
      </c>
    </row>
    <row r="86" spans="1:14" s="200" customFormat="1" ht="27" customHeight="1" x14ac:dyDescent="0.2">
      <c r="A86" s="427" t="s">
        <v>221</v>
      </c>
      <c r="B86" s="201">
        <f t="shared" ref="B86:N86" si="8">SUM(B5:B85)</f>
        <v>6194</v>
      </c>
      <c r="C86" s="201">
        <f t="shared" si="8"/>
        <v>1727</v>
      </c>
      <c r="D86" s="201">
        <f t="shared" si="8"/>
        <v>7921</v>
      </c>
      <c r="E86" s="201">
        <f t="shared" si="8"/>
        <v>198450</v>
      </c>
      <c r="F86" s="201">
        <f t="shared" si="8"/>
        <v>53699</v>
      </c>
      <c r="G86" s="201">
        <f t="shared" si="8"/>
        <v>252149</v>
      </c>
      <c r="H86" s="201">
        <f t="shared" si="8"/>
        <v>3401</v>
      </c>
      <c r="I86" s="201">
        <f t="shared" si="8"/>
        <v>66174</v>
      </c>
      <c r="J86" s="201">
        <f t="shared" si="8"/>
        <v>12043</v>
      </c>
      <c r="K86" s="201">
        <f t="shared" si="8"/>
        <v>40463</v>
      </c>
      <c r="L86" s="201">
        <f t="shared" si="8"/>
        <v>199</v>
      </c>
      <c r="M86" s="201">
        <f t="shared" si="8"/>
        <v>998</v>
      </c>
      <c r="N86" s="201">
        <f t="shared" si="8"/>
        <v>123278</v>
      </c>
    </row>
    <row r="87" spans="1:14" ht="12.75" customHeight="1" x14ac:dyDescent="0.2">
      <c r="A87" s="197"/>
    </row>
    <row r="88" spans="1:14" ht="12.75" customHeight="1" x14ac:dyDescent="0.2">
      <c r="A88" s="197"/>
    </row>
    <row r="89" spans="1:14" ht="12.75" customHeight="1" x14ac:dyDescent="0.2">
      <c r="A89" s="197"/>
    </row>
    <row r="90" spans="1:14" ht="12.75" customHeight="1" x14ac:dyDescent="0.2">
      <c r="A90" s="197"/>
    </row>
    <row r="91" spans="1:14" ht="12.75" customHeight="1" x14ac:dyDescent="0.2">
      <c r="A91" s="197"/>
    </row>
    <row r="92" spans="1:14" ht="12.75" customHeight="1" x14ac:dyDescent="0.2">
      <c r="A92" s="197"/>
    </row>
    <row r="93" spans="1:14" ht="12.75" customHeight="1" x14ac:dyDescent="0.2">
      <c r="A93" s="197"/>
    </row>
    <row r="94" spans="1:14" ht="12.75" customHeight="1" x14ac:dyDescent="0.2">
      <c r="A94" s="197"/>
    </row>
    <row r="95" spans="1:14" ht="12.75" customHeight="1" x14ac:dyDescent="0.2">
      <c r="A95" s="197"/>
    </row>
    <row r="96" spans="1:14" ht="12.75" customHeight="1" x14ac:dyDescent="0.2">
      <c r="A96" s="197"/>
    </row>
    <row r="97" spans="1:14" ht="12.75" customHeight="1" x14ac:dyDescent="0.2">
      <c r="A97" s="197"/>
    </row>
    <row r="98" spans="1:14" ht="12.75" customHeight="1" x14ac:dyDescent="0.2">
      <c r="A98" s="197"/>
    </row>
    <row r="99" spans="1:14" ht="12.75" customHeight="1" x14ac:dyDescent="0.2">
      <c r="A99" s="197"/>
    </row>
    <row r="100" spans="1:14" ht="12.75" customHeight="1" x14ac:dyDescent="0.2">
      <c r="A100" s="197"/>
    </row>
    <row r="101" spans="1:14" ht="12.75" customHeight="1" x14ac:dyDescent="0.2">
      <c r="A101" s="197"/>
    </row>
    <row r="102" spans="1:14" ht="12.75" customHeight="1" x14ac:dyDescent="0.2">
      <c r="A102" s="197"/>
    </row>
    <row r="103" spans="1:14" ht="12.75" customHeight="1" x14ac:dyDescent="0.2">
      <c r="A103" s="197"/>
    </row>
    <row r="104" spans="1:14" ht="12.75" customHeight="1" x14ac:dyDescent="0.2">
      <c r="A104" s="197"/>
    </row>
    <row r="105" spans="1:14" ht="12.75" customHeight="1" x14ac:dyDescent="0.2">
      <c r="A105" s="197"/>
      <c r="B105" s="193"/>
      <c r="C105" s="193"/>
      <c r="D105" s="193"/>
      <c r="E105" s="193"/>
      <c r="F105" s="193"/>
      <c r="G105" s="193"/>
      <c r="H105" s="193"/>
      <c r="I105" s="193"/>
      <c r="J105" s="193"/>
      <c r="K105" s="193"/>
      <c r="L105" s="193"/>
      <c r="M105" s="193"/>
      <c r="N105" s="193"/>
    </row>
    <row r="106" spans="1:14" ht="12.75" customHeight="1" x14ac:dyDescent="0.2">
      <c r="A106" s="197"/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  <c r="L106" s="193"/>
      <c r="M106" s="193"/>
      <c r="N106" s="193"/>
    </row>
    <row r="107" spans="1:14" ht="12.75" customHeight="1" x14ac:dyDescent="0.2">
      <c r="A107" s="197"/>
      <c r="B107" s="193"/>
      <c r="C107" s="193"/>
      <c r="D107" s="193"/>
      <c r="E107" s="193"/>
      <c r="F107" s="193"/>
      <c r="G107" s="193"/>
      <c r="H107" s="193"/>
      <c r="I107" s="193"/>
      <c r="J107" s="193"/>
      <c r="K107" s="193"/>
      <c r="L107" s="193"/>
      <c r="M107" s="193"/>
      <c r="N107" s="193"/>
    </row>
    <row r="108" spans="1:14" ht="12.75" customHeight="1" x14ac:dyDescent="0.2">
      <c r="A108" s="197"/>
      <c r="B108" s="193"/>
      <c r="C108" s="193"/>
      <c r="D108" s="193"/>
      <c r="E108" s="193"/>
      <c r="F108" s="193"/>
      <c r="G108" s="193"/>
      <c r="H108" s="193"/>
      <c r="I108" s="193"/>
      <c r="J108" s="193"/>
      <c r="K108" s="193"/>
      <c r="L108" s="193"/>
      <c r="M108" s="193"/>
      <c r="N108" s="193"/>
    </row>
    <row r="109" spans="1:14" ht="12.75" customHeight="1" x14ac:dyDescent="0.2">
      <c r="A109" s="197"/>
      <c r="B109" s="193"/>
      <c r="C109" s="193"/>
      <c r="D109" s="193"/>
      <c r="E109" s="193"/>
      <c r="F109" s="193"/>
      <c r="G109" s="193"/>
      <c r="H109" s="193"/>
      <c r="I109" s="193"/>
      <c r="J109" s="193"/>
      <c r="K109" s="193"/>
      <c r="L109" s="193"/>
      <c r="M109" s="193"/>
      <c r="N109" s="193"/>
    </row>
    <row r="110" spans="1:14" ht="12.75" customHeight="1" x14ac:dyDescent="0.2">
      <c r="A110" s="197"/>
      <c r="B110" s="193"/>
      <c r="C110" s="193"/>
      <c r="D110" s="193"/>
      <c r="E110" s="193"/>
      <c r="F110" s="193"/>
      <c r="G110" s="193"/>
      <c r="H110" s="193"/>
      <c r="I110" s="193"/>
      <c r="J110" s="193"/>
      <c r="K110" s="193"/>
      <c r="L110" s="193"/>
      <c r="M110" s="193"/>
      <c r="N110" s="193"/>
    </row>
    <row r="111" spans="1:14" ht="12.75" customHeight="1" x14ac:dyDescent="0.2">
      <c r="A111" s="197"/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  <c r="L111" s="193"/>
      <c r="M111" s="193"/>
      <c r="N111" s="193"/>
    </row>
    <row r="112" spans="1:14" ht="12.75" customHeight="1" x14ac:dyDescent="0.2">
      <c r="A112" s="197"/>
      <c r="B112" s="193"/>
      <c r="C112" s="193"/>
      <c r="D112" s="193"/>
      <c r="E112" s="193"/>
      <c r="F112" s="193"/>
      <c r="G112" s="193"/>
      <c r="H112" s="193"/>
      <c r="I112" s="193"/>
      <c r="J112" s="193"/>
      <c r="K112" s="193"/>
      <c r="L112" s="193"/>
      <c r="M112" s="193"/>
      <c r="N112" s="193"/>
    </row>
    <row r="113" spans="1:14" ht="12.75" customHeight="1" x14ac:dyDescent="0.2">
      <c r="A113" s="197"/>
      <c r="B113" s="193"/>
      <c r="C113" s="193"/>
      <c r="D113" s="193"/>
      <c r="E113" s="193"/>
      <c r="F113" s="193"/>
      <c r="G113" s="193"/>
      <c r="H113" s="193"/>
      <c r="I113" s="193"/>
      <c r="J113" s="193"/>
      <c r="K113" s="193"/>
      <c r="L113" s="193"/>
      <c r="M113" s="193"/>
      <c r="N113" s="193"/>
    </row>
    <row r="114" spans="1:14" ht="12.75" customHeight="1" x14ac:dyDescent="0.2">
      <c r="A114" s="197"/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</row>
    <row r="115" spans="1:14" ht="12.75" customHeight="1" x14ac:dyDescent="0.2">
      <c r="A115" s="197"/>
      <c r="B115" s="193"/>
      <c r="C115" s="193"/>
      <c r="D115" s="193"/>
      <c r="E115" s="193"/>
      <c r="F115" s="193"/>
      <c r="G115" s="193"/>
      <c r="H115" s="193"/>
      <c r="I115" s="193"/>
      <c r="J115" s="193"/>
      <c r="K115" s="193"/>
      <c r="L115" s="193"/>
      <c r="M115" s="193"/>
      <c r="N115" s="193"/>
    </row>
    <row r="116" spans="1:14" ht="12.75" customHeight="1" x14ac:dyDescent="0.2">
      <c r="A116" s="197"/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</row>
    <row r="117" spans="1:14" ht="12.75" customHeight="1" x14ac:dyDescent="0.2">
      <c r="B117" s="193"/>
      <c r="C117" s="193"/>
      <c r="D117" s="193"/>
      <c r="E117" s="193"/>
      <c r="F117" s="193"/>
      <c r="G117" s="193"/>
      <c r="H117" s="193"/>
      <c r="I117" s="193"/>
      <c r="J117" s="193"/>
      <c r="K117" s="193"/>
      <c r="L117" s="193"/>
      <c r="M117" s="193"/>
      <c r="N117" s="193"/>
    </row>
    <row r="118" spans="1:14" ht="12.75" customHeight="1" x14ac:dyDescent="0.2">
      <c r="B118" s="193"/>
      <c r="C118" s="193"/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3"/>
    </row>
    <row r="119" spans="1:14" ht="12.75" customHeight="1" x14ac:dyDescent="0.2"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  <c r="N119" s="193"/>
    </row>
    <row r="120" spans="1:14" ht="12.75" customHeight="1" x14ac:dyDescent="0.2"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</row>
    <row r="121" spans="1:14" ht="12.75" customHeight="1" x14ac:dyDescent="0.2"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</row>
    <row r="122" spans="1:14" ht="12.75" customHeight="1" x14ac:dyDescent="0.2">
      <c r="B122" s="193"/>
      <c r="C122" s="193"/>
      <c r="D122" s="193"/>
      <c r="E122" s="193"/>
      <c r="F122" s="193"/>
      <c r="G122" s="193"/>
      <c r="H122" s="193"/>
      <c r="I122" s="193"/>
      <c r="J122" s="193"/>
      <c r="K122" s="193"/>
      <c r="L122" s="193"/>
      <c r="M122" s="193"/>
      <c r="N122" s="193"/>
    </row>
    <row r="123" spans="1:14" ht="12.75" customHeight="1" x14ac:dyDescent="0.2"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</row>
    <row r="124" spans="1:14" ht="12.75" customHeight="1" x14ac:dyDescent="0.2">
      <c r="B124" s="193"/>
      <c r="C124" s="193"/>
      <c r="D124" s="193"/>
      <c r="E124" s="193"/>
      <c r="F124" s="193"/>
      <c r="G124" s="193"/>
      <c r="H124" s="193"/>
      <c r="I124" s="193"/>
      <c r="J124" s="193"/>
      <c r="K124" s="193"/>
      <c r="L124" s="193"/>
      <c r="M124" s="193"/>
      <c r="N124" s="193"/>
    </row>
    <row r="125" spans="1:14" ht="12.75" customHeight="1" x14ac:dyDescent="0.2">
      <c r="B125" s="193"/>
      <c r="C125" s="193"/>
      <c r="D125" s="193"/>
      <c r="E125" s="193"/>
      <c r="F125" s="193"/>
      <c r="G125" s="193"/>
      <c r="H125" s="193"/>
      <c r="I125" s="193"/>
      <c r="J125" s="193"/>
      <c r="K125" s="193"/>
      <c r="L125" s="193"/>
      <c r="M125" s="193"/>
      <c r="N125" s="193"/>
    </row>
    <row r="126" spans="1:14" ht="12.75" customHeight="1" x14ac:dyDescent="0.2"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</row>
    <row r="127" spans="1:14" ht="12.75" customHeight="1" x14ac:dyDescent="0.2"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  <c r="L127" s="193"/>
      <c r="M127" s="193"/>
      <c r="N127" s="193"/>
    </row>
    <row r="128" spans="1:14" ht="12.75" customHeight="1" x14ac:dyDescent="0.2">
      <c r="B128" s="193"/>
      <c r="C128" s="193"/>
      <c r="D128" s="193"/>
      <c r="E128" s="193"/>
      <c r="F128" s="193"/>
      <c r="G128" s="193"/>
      <c r="H128" s="193"/>
      <c r="I128" s="193"/>
      <c r="J128" s="193"/>
      <c r="K128" s="193"/>
      <c r="L128" s="193"/>
      <c r="M128" s="193"/>
      <c r="N128" s="193"/>
    </row>
    <row r="129" spans="2:14" ht="12.75" customHeight="1" x14ac:dyDescent="0.2">
      <c r="B129" s="193"/>
      <c r="C129" s="193"/>
      <c r="D129" s="193"/>
      <c r="E129" s="193"/>
      <c r="F129" s="193"/>
      <c r="G129" s="193"/>
      <c r="H129" s="193"/>
      <c r="I129" s="193"/>
      <c r="J129" s="193"/>
      <c r="K129" s="193"/>
      <c r="L129" s="193"/>
      <c r="M129" s="193"/>
      <c r="N129" s="193"/>
    </row>
    <row r="130" spans="2:14" ht="12.75" customHeight="1" x14ac:dyDescent="0.2">
      <c r="B130" s="193"/>
      <c r="C130" s="193"/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3"/>
    </row>
    <row r="131" spans="2:14" ht="12.75" customHeight="1" x14ac:dyDescent="0.2">
      <c r="B131" s="193"/>
      <c r="C131" s="193"/>
      <c r="D131" s="193"/>
      <c r="E131" s="193"/>
      <c r="F131" s="193"/>
      <c r="G131" s="193"/>
      <c r="H131" s="193"/>
      <c r="I131" s="193"/>
      <c r="J131" s="193"/>
      <c r="K131" s="193"/>
      <c r="L131" s="193"/>
      <c r="M131" s="193"/>
      <c r="N131" s="193"/>
    </row>
    <row r="132" spans="2:14" ht="12.75" customHeight="1" x14ac:dyDescent="0.2">
      <c r="B132" s="193"/>
      <c r="C132" s="193"/>
      <c r="D132" s="193"/>
      <c r="E132" s="193"/>
      <c r="F132" s="193"/>
      <c r="G132" s="193"/>
      <c r="H132" s="193"/>
      <c r="I132" s="193"/>
      <c r="J132" s="193"/>
      <c r="K132" s="193"/>
      <c r="L132" s="193"/>
      <c r="M132" s="193"/>
      <c r="N132" s="193"/>
    </row>
    <row r="133" spans="2:14" ht="12.75" customHeight="1" x14ac:dyDescent="0.2">
      <c r="B133" s="193"/>
      <c r="C133" s="193"/>
      <c r="D133" s="193"/>
      <c r="E133" s="193"/>
      <c r="F133" s="193"/>
      <c r="G133" s="193"/>
      <c r="H133" s="193"/>
      <c r="I133" s="193"/>
      <c r="J133" s="193"/>
      <c r="K133" s="193"/>
      <c r="L133" s="193"/>
      <c r="M133" s="193"/>
      <c r="N133" s="193"/>
    </row>
    <row r="134" spans="2:14" ht="12.75" customHeight="1" x14ac:dyDescent="0.2">
      <c r="B134" s="193"/>
      <c r="C134" s="193"/>
      <c r="D134" s="193"/>
      <c r="E134" s="193"/>
      <c r="F134" s="193"/>
      <c r="G134" s="193"/>
      <c r="H134" s="193"/>
      <c r="I134" s="193"/>
      <c r="J134" s="193"/>
      <c r="K134" s="193"/>
      <c r="L134" s="193"/>
      <c r="M134" s="193"/>
      <c r="N134" s="193"/>
    </row>
    <row r="135" spans="2:14" ht="12.75" customHeight="1" x14ac:dyDescent="0.2">
      <c r="B135" s="193"/>
      <c r="C135" s="193"/>
      <c r="D135" s="193"/>
      <c r="E135" s="193"/>
      <c r="F135" s="193"/>
      <c r="G135" s="193"/>
      <c r="H135" s="193"/>
      <c r="I135" s="193"/>
      <c r="J135" s="193"/>
      <c r="K135" s="193"/>
      <c r="L135" s="193"/>
      <c r="M135" s="193"/>
      <c r="N135" s="193"/>
    </row>
    <row r="136" spans="2:14" ht="12.75" customHeight="1" x14ac:dyDescent="0.2"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  <c r="L136" s="193"/>
      <c r="M136" s="193"/>
      <c r="N136" s="193"/>
    </row>
    <row r="137" spans="2:14" ht="12.75" customHeight="1" x14ac:dyDescent="0.2">
      <c r="B137" s="193"/>
      <c r="C137" s="193"/>
      <c r="D137" s="193"/>
      <c r="E137" s="193"/>
      <c r="F137" s="193"/>
      <c r="G137" s="193"/>
      <c r="H137" s="193"/>
      <c r="I137" s="193"/>
      <c r="J137" s="193"/>
      <c r="K137" s="193"/>
      <c r="L137" s="193"/>
      <c r="M137" s="193"/>
      <c r="N137" s="193"/>
    </row>
    <row r="138" spans="2:14" ht="12.75" customHeight="1" x14ac:dyDescent="0.2">
      <c r="B138" s="193"/>
      <c r="C138" s="193"/>
      <c r="D138" s="193"/>
      <c r="E138" s="193"/>
      <c r="F138" s="193"/>
      <c r="G138" s="193"/>
      <c r="H138" s="193"/>
      <c r="I138" s="193"/>
      <c r="J138" s="193"/>
      <c r="K138" s="193"/>
      <c r="L138" s="193"/>
      <c r="M138" s="193"/>
      <c r="N138" s="193"/>
    </row>
    <row r="139" spans="2:14" ht="12.75" customHeight="1" x14ac:dyDescent="0.2">
      <c r="B139" s="193"/>
      <c r="C139" s="193"/>
      <c r="D139" s="193"/>
      <c r="E139" s="193"/>
      <c r="F139" s="193"/>
      <c r="G139" s="193"/>
      <c r="H139" s="193"/>
      <c r="I139" s="193"/>
      <c r="J139" s="193"/>
      <c r="K139" s="193"/>
      <c r="L139" s="193"/>
      <c r="M139" s="193"/>
      <c r="N139" s="193"/>
    </row>
    <row r="140" spans="2:14" ht="12.75" customHeight="1" x14ac:dyDescent="0.2">
      <c r="B140" s="193"/>
      <c r="C140" s="193"/>
      <c r="D140" s="193"/>
      <c r="E140" s="193"/>
      <c r="F140" s="193"/>
      <c r="G140" s="193"/>
      <c r="H140" s="193"/>
      <c r="I140" s="193"/>
      <c r="J140" s="193"/>
      <c r="K140" s="193"/>
      <c r="L140" s="193"/>
      <c r="M140" s="193"/>
      <c r="N140" s="193"/>
    </row>
    <row r="141" spans="2:14" ht="12.75" customHeight="1" x14ac:dyDescent="0.2"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93"/>
    </row>
    <row r="142" spans="2:14" ht="12.75" customHeight="1" x14ac:dyDescent="0.2">
      <c r="B142" s="193"/>
      <c r="C142" s="193"/>
      <c r="D142" s="193"/>
      <c r="E142" s="193"/>
      <c r="F142" s="193"/>
      <c r="G142" s="193"/>
      <c r="H142" s="193"/>
      <c r="I142" s="193"/>
      <c r="J142" s="193"/>
      <c r="K142" s="193"/>
      <c r="L142" s="193"/>
      <c r="M142" s="193"/>
      <c r="N142" s="193"/>
    </row>
    <row r="143" spans="2:14" ht="12.75" customHeight="1" x14ac:dyDescent="0.2">
      <c r="B143" s="193"/>
      <c r="C143" s="193"/>
      <c r="D143" s="193"/>
      <c r="E143" s="193"/>
      <c r="F143" s="193"/>
      <c r="G143" s="193"/>
      <c r="H143" s="193"/>
      <c r="I143" s="193"/>
      <c r="J143" s="193"/>
      <c r="K143" s="193"/>
      <c r="L143" s="193"/>
      <c r="M143" s="193"/>
      <c r="N143" s="193"/>
    </row>
    <row r="144" spans="2:14" ht="12.75" customHeight="1" x14ac:dyDescent="0.2">
      <c r="B144" s="193"/>
      <c r="C144" s="193"/>
      <c r="D144" s="193"/>
      <c r="E144" s="193"/>
      <c r="F144" s="193"/>
      <c r="G144" s="193"/>
      <c r="H144" s="193"/>
      <c r="I144" s="193"/>
      <c r="J144" s="193"/>
      <c r="K144" s="193"/>
      <c r="L144" s="193"/>
      <c r="M144" s="193"/>
      <c r="N144" s="193"/>
    </row>
    <row r="145" spans="2:14" ht="12.75" customHeight="1" x14ac:dyDescent="0.2">
      <c r="B145" s="193"/>
      <c r="C145" s="193"/>
      <c r="D145" s="193"/>
      <c r="E145" s="193"/>
      <c r="F145" s="193"/>
      <c r="G145" s="193"/>
      <c r="H145" s="193"/>
      <c r="I145" s="193"/>
      <c r="J145" s="193"/>
      <c r="K145" s="193"/>
      <c r="L145" s="193"/>
      <c r="M145" s="193"/>
      <c r="N145" s="193"/>
    </row>
    <row r="146" spans="2:14" ht="12.75" customHeight="1" x14ac:dyDescent="0.2">
      <c r="B146" s="193"/>
      <c r="C146" s="193"/>
      <c r="D146" s="193"/>
      <c r="E146" s="193"/>
      <c r="F146" s="193"/>
      <c r="G146" s="193"/>
      <c r="H146" s="193"/>
      <c r="I146" s="193"/>
      <c r="J146" s="193"/>
      <c r="K146" s="193"/>
      <c r="L146" s="193"/>
      <c r="M146" s="193"/>
      <c r="N146" s="193"/>
    </row>
    <row r="147" spans="2:14" ht="12.75" customHeight="1" x14ac:dyDescent="0.2"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  <c r="L147" s="193"/>
      <c r="M147" s="193"/>
      <c r="N147" s="193"/>
    </row>
    <row r="148" spans="2:14" ht="12.75" customHeight="1" x14ac:dyDescent="0.2">
      <c r="B148" s="193"/>
      <c r="C148" s="193"/>
      <c r="D148" s="193"/>
      <c r="E148" s="193"/>
      <c r="F148" s="193"/>
      <c r="G148" s="193"/>
      <c r="H148" s="193"/>
      <c r="I148" s="193"/>
      <c r="J148" s="193"/>
      <c r="K148" s="193"/>
      <c r="L148" s="193"/>
      <c r="M148" s="193"/>
      <c r="N148" s="193"/>
    </row>
    <row r="149" spans="2:14" ht="12.75" customHeight="1" x14ac:dyDescent="0.2">
      <c r="B149" s="193"/>
      <c r="C149" s="193"/>
      <c r="D149" s="193"/>
      <c r="E149" s="193"/>
      <c r="F149" s="193"/>
      <c r="G149" s="193"/>
      <c r="H149" s="193"/>
      <c r="I149" s="193"/>
      <c r="J149" s="193"/>
      <c r="K149" s="193"/>
      <c r="L149" s="193"/>
      <c r="M149" s="193"/>
      <c r="N149" s="193"/>
    </row>
    <row r="150" spans="2:14" ht="12.75" customHeight="1" x14ac:dyDescent="0.2">
      <c r="B150" s="193"/>
      <c r="C150" s="193"/>
      <c r="D150" s="193"/>
      <c r="E150" s="193"/>
      <c r="F150" s="193"/>
      <c r="G150" s="193"/>
      <c r="H150" s="193"/>
      <c r="I150" s="193"/>
      <c r="J150" s="193"/>
      <c r="K150" s="193"/>
      <c r="L150" s="193"/>
      <c r="M150" s="193"/>
      <c r="N150" s="193"/>
    </row>
    <row r="151" spans="2:14" ht="12.75" customHeight="1" x14ac:dyDescent="0.2">
      <c r="B151" s="193"/>
      <c r="C151" s="193"/>
      <c r="D151" s="193"/>
      <c r="E151" s="193"/>
      <c r="F151" s="193"/>
      <c r="G151" s="193"/>
      <c r="H151" s="193"/>
      <c r="I151" s="193"/>
      <c r="J151" s="193"/>
      <c r="K151" s="193"/>
      <c r="L151" s="193"/>
      <c r="M151" s="193"/>
      <c r="N151" s="193"/>
    </row>
    <row r="152" spans="2:14" ht="12.75" customHeight="1" x14ac:dyDescent="0.2">
      <c r="B152" s="193"/>
      <c r="C152" s="193"/>
      <c r="D152" s="193"/>
      <c r="E152" s="193"/>
      <c r="F152" s="193"/>
      <c r="G152" s="193"/>
      <c r="H152" s="193"/>
      <c r="I152" s="193"/>
      <c r="J152" s="193"/>
      <c r="K152" s="193"/>
      <c r="L152" s="193"/>
      <c r="M152" s="193"/>
      <c r="N152" s="193"/>
    </row>
    <row r="153" spans="2:14" ht="12.75" customHeight="1" x14ac:dyDescent="0.2"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  <c r="L153" s="193"/>
      <c r="M153" s="193"/>
      <c r="N153" s="193"/>
    </row>
    <row r="154" spans="2:14" ht="12.75" customHeight="1" x14ac:dyDescent="0.2">
      <c r="B154" s="193"/>
      <c r="C154" s="193"/>
      <c r="D154" s="193"/>
      <c r="E154" s="193"/>
      <c r="F154" s="193"/>
      <c r="G154" s="193"/>
      <c r="H154" s="193"/>
      <c r="I154" s="193"/>
      <c r="J154" s="193"/>
      <c r="K154" s="193"/>
      <c r="L154" s="193"/>
      <c r="M154" s="193"/>
      <c r="N154" s="193"/>
    </row>
    <row r="155" spans="2:14" ht="12.75" customHeight="1" x14ac:dyDescent="0.2">
      <c r="B155" s="193"/>
      <c r="C155" s="193"/>
      <c r="D155" s="193"/>
      <c r="E155" s="193"/>
      <c r="F155" s="193"/>
      <c r="G155" s="193"/>
      <c r="H155" s="193"/>
      <c r="I155" s="193"/>
      <c r="J155" s="193"/>
      <c r="K155" s="193"/>
      <c r="L155" s="193"/>
      <c r="M155" s="193"/>
      <c r="N155" s="193"/>
    </row>
    <row r="156" spans="2:14" ht="12.75" customHeight="1" x14ac:dyDescent="0.2">
      <c r="B156" s="193"/>
      <c r="C156" s="193"/>
      <c r="D156" s="193"/>
      <c r="E156" s="193"/>
      <c r="F156" s="193"/>
      <c r="G156" s="193"/>
      <c r="H156" s="193"/>
      <c r="I156" s="193"/>
      <c r="J156" s="193"/>
      <c r="K156" s="193"/>
      <c r="L156" s="193"/>
      <c r="M156" s="193"/>
      <c r="N156" s="193"/>
    </row>
    <row r="157" spans="2:14" ht="12.75" customHeight="1" x14ac:dyDescent="0.2">
      <c r="B157" s="193"/>
      <c r="C157" s="193"/>
      <c r="D157" s="193"/>
      <c r="E157" s="193"/>
      <c r="F157" s="193"/>
      <c r="G157" s="193"/>
      <c r="H157" s="193"/>
      <c r="I157" s="193"/>
      <c r="J157" s="193"/>
      <c r="K157" s="193"/>
      <c r="L157" s="193"/>
      <c r="M157" s="193"/>
      <c r="N157" s="193"/>
    </row>
    <row r="158" spans="2:14" ht="12.75" customHeight="1" x14ac:dyDescent="0.2">
      <c r="B158" s="193"/>
      <c r="C158" s="193"/>
      <c r="D158" s="193"/>
      <c r="E158" s="193"/>
      <c r="F158" s="193"/>
      <c r="G158" s="193"/>
      <c r="H158" s="193"/>
      <c r="I158" s="193"/>
      <c r="J158" s="193"/>
      <c r="K158" s="193"/>
      <c r="L158" s="193"/>
      <c r="M158" s="193"/>
      <c r="N158" s="193"/>
    </row>
    <row r="159" spans="2:14" ht="12.75" customHeight="1" x14ac:dyDescent="0.2">
      <c r="B159" s="193"/>
      <c r="C159" s="193"/>
      <c r="D159" s="193"/>
      <c r="E159" s="193"/>
      <c r="F159" s="193"/>
      <c r="G159" s="193"/>
      <c r="H159" s="193"/>
      <c r="I159" s="193"/>
      <c r="J159" s="193"/>
      <c r="K159" s="193"/>
      <c r="L159" s="193"/>
      <c r="M159" s="193"/>
      <c r="N159" s="193"/>
    </row>
    <row r="160" spans="2:14" ht="12.75" customHeight="1" x14ac:dyDescent="0.2">
      <c r="B160" s="193"/>
      <c r="C160" s="193"/>
      <c r="D160" s="193"/>
      <c r="E160" s="193"/>
      <c r="F160" s="193"/>
      <c r="G160" s="193"/>
      <c r="H160" s="193"/>
      <c r="I160" s="193"/>
      <c r="J160" s="193"/>
      <c r="K160" s="193"/>
      <c r="L160" s="193"/>
      <c r="M160" s="193"/>
      <c r="N160" s="193"/>
    </row>
    <row r="161" spans="2:14" ht="12.75" customHeight="1" x14ac:dyDescent="0.2">
      <c r="B161" s="193"/>
      <c r="C161" s="193"/>
      <c r="D161" s="193"/>
      <c r="E161" s="193"/>
      <c r="F161" s="193"/>
      <c r="G161" s="193"/>
      <c r="H161" s="193"/>
      <c r="I161" s="193"/>
      <c r="J161" s="193"/>
      <c r="K161" s="193"/>
      <c r="L161" s="193"/>
      <c r="M161" s="193"/>
      <c r="N161" s="193"/>
    </row>
    <row r="162" spans="2:14" ht="12.75" customHeight="1" x14ac:dyDescent="0.2">
      <c r="B162" s="193"/>
      <c r="C162" s="193"/>
      <c r="D162" s="193"/>
      <c r="E162" s="193"/>
      <c r="F162" s="193"/>
      <c r="G162" s="193"/>
      <c r="H162" s="193"/>
      <c r="I162" s="193"/>
      <c r="J162" s="193"/>
      <c r="K162" s="193"/>
      <c r="L162" s="193"/>
      <c r="M162" s="193"/>
      <c r="N162" s="193"/>
    </row>
    <row r="163" spans="2:14" ht="12.75" customHeight="1" x14ac:dyDescent="0.2">
      <c r="B163" s="193"/>
      <c r="C163" s="193"/>
      <c r="D163" s="193"/>
      <c r="E163" s="193"/>
      <c r="F163" s="193"/>
      <c r="G163" s="193"/>
      <c r="H163" s="193"/>
      <c r="I163" s="193"/>
      <c r="J163" s="193"/>
      <c r="K163" s="193"/>
      <c r="L163" s="193"/>
      <c r="M163" s="193"/>
      <c r="N163" s="193"/>
    </row>
    <row r="164" spans="2:14" ht="12.75" customHeight="1" x14ac:dyDescent="0.2"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93"/>
      <c r="N164" s="193"/>
    </row>
    <row r="165" spans="2:14" ht="12.75" customHeight="1" x14ac:dyDescent="0.2">
      <c r="B165" s="193"/>
      <c r="C165" s="193"/>
      <c r="D165" s="193"/>
      <c r="E165" s="193"/>
      <c r="F165" s="193"/>
      <c r="G165" s="193"/>
      <c r="H165" s="193"/>
      <c r="I165" s="193"/>
      <c r="J165" s="193"/>
      <c r="K165" s="193"/>
      <c r="L165" s="193"/>
      <c r="M165" s="193"/>
      <c r="N165" s="193"/>
    </row>
    <row r="166" spans="2:14" ht="12.75" customHeight="1" x14ac:dyDescent="0.2">
      <c r="B166" s="193"/>
      <c r="C166" s="193"/>
      <c r="D166" s="193"/>
      <c r="E166" s="193"/>
      <c r="F166" s="193"/>
      <c r="G166" s="193"/>
      <c r="H166" s="193"/>
      <c r="I166" s="193"/>
      <c r="J166" s="193"/>
      <c r="K166" s="193"/>
      <c r="L166" s="193"/>
      <c r="M166" s="193"/>
      <c r="N166" s="193"/>
    </row>
    <row r="167" spans="2:14" ht="12.75" customHeight="1" x14ac:dyDescent="0.2">
      <c r="B167" s="193"/>
      <c r="C167" s="193"/>
      <c r="D167" s="193"/>
      <c r="E167" s="193"/>
      <c r="F167" s="193"/>
      <c r="G167" s="193"/>
      <c r="H167" s="193"/>
      <c r="I167" s="193"/>
      <c r="J167" s="193"/>
      <c r="K167" s="193"/>
      <c r="L167" s="193"/>
      <c r="M167" s="193"/>
      <c r="N167" s="193"/>
    </row>
    <row r="168" spans="2:14" ht="12.75" customHeight="1" x14ac:dyDescent="0.2">
      <c r="B168" s="193"/>
      <c r="C168" s="193"/>
      <c r="D168" s="193"/>
      <c r="E168" s="193"/>
      <c r="F168" s="193"/>
      <c r="G168" s="193"/>
      <c r="H168" s="193"/>
      <c r="I168" s="193"/>
      <c r="J168" s="193"/>
      <c r="K168" s="193"/>
      <c r="L168" s="193"/>
      <c r="M168" s="193"/>
      <c r="N168" s="193"/>
    </row>
    <row r="169" spans="2:14" ht="12.75" customHeight="1" x14ac:dyDescent="0.2">
      <c r="B169" s="193"/>
      <c r="C169" s="193"/>
      <c r="D169" s="193"/>
      <c r="E169" s="193"/>
      <c r="F169" s="193"/>
      <c r="G169" s="193"/>
      <c r="H169" s="193"/>
      <c r="I169" s="193"/>
      <c r="J169" s="193"/>
      <c r="K169" s="193"/>
      <c r="L169" s="193"/>
      <c r="M169" s="193"/>
      <c r="N169" s="193"/>
    </row>
    <row r="170" spans="2:14" ht="12.75" customHeight="1" x14ac:dyDescent="0.2">
      <c r="B170" s="193"/>
      <c r="C170" s="193"/>
      <c r="D170" s="193"/>
      <c r="E170" s="193"/>
      <c r="F170" s="193"/>
      <c r="G170" s="193"/>
      <c r="H170" s="193"/>
      <c r="I170" s="193"/>
      <c r="J170" s="193"/>
      <c r="K170" s="193"/>
      <c r="L170" s="193"/>
      <c r="M170" s="193"/>
      <c r="N170" s="193"/>
    </row>
    <row r="171" spans="2:14" ht="12.75" customHeight="1" x14ac:dyDescent="0.2">
      <c r="B171" s="193"/>
      <c r="C171" s="193"/>
      <c r="D171" s="193"/>
      <c r="E171" s="193"/>
      <c r="F171" s="193"/>
      <c r="G171" s="193"/>
      <c r="H171" s="193"/>
      <c r="I171" s="193"/>
      <c r="J171" s="193"/>
      <c r="K171" s="193"/>
      <c r="L171" s="193"/>
      <c r="M171" s="193"/>
      <c r="N171" s="193"/>
    </row>
    <row r="172" spans="2:14" ht="12.75" customHeight="1" x14ac:dyDescent="0.2">
      <c r="B172" s="193"/>
      <c r="C172" s="193"/>
      <c r="D172" s="193"/>
      <c r="E172" s="193"/>
      <c r="F172" s="193"/>
      <c r="G172" s="193"/>
      <c r="H172" s="193"/>
      <c r="I172" s="193"/>
      <c r="J172" s="193"/>
      <c r="K172" s="193"/>
      <c r="L172" s="193"/>
      <c r="M172" s="193"/>
      <c r="N172" s="193"/>
    </row>
    <row r="173" spans="2:14" ht="12.75" customHeight="1" x14ac:dyDescent="0.2">
      <c r="B173" s="193"/>
      <c r="C173" s="193"/>
      <c r="D173" s="193"/>
      <c r="E173" s="193"/>
      <c r="F173" s="193"/>
      <c r="G173" s="193"/>
      <c r="H173" s="193"/>
      <c r="I173" s="193"/>
      <c r="J173" s="193"/>
      <c r="K173" s="193"/>
      <c r="L173" s="193"/>
      <c r="M173" s="193"/>
      <c r="N173" s="193"/>
    </row>
    <row r="174" spans="2:14" ht="12.75" customHeight="1" x14ac:dyDescent="0.2">
      <c r="B174" s="193"/>
      <c r="C174" s="193"/>
      <c r="D174" s="193"/>
      <c r="E174" s="193"/>
      <c r="F174" s="193"/>
      <c r="G174" s="193"/>
      <c r="H174" s="193"/>
      <c r="I174" s="193"/>
      <c r="J174" s="193"/>
      <c r="K174" s="193"/>
      <c r="L174" s="193"/>
      <c r="M174" s="193"/>
      <c r="N174" s="193"/>
    </row>
    <row r="175" spans="2:14" ht="12.75" customHeight="1" x14ac:dyDescent="0.2">
      <c r="B175" s="193"/>
      <c r="C175" s="193"/>
      <c r="D175" s="193"/>
      <c r="E175" s="193"/>
      <c r="F175" s="193"/>
      <c r="G175" s="193"/>
      <c r="H175" s="193"/>
      <c r="I175" s="193"/>
      <c r="J175" s="193"/>
      <c r="K175" s="193"/>
      <c r="L175" s="193"/>
      <c r="M175" s="193"/>
      <c r="N175" s="193"/>
    </row>
    <row r="176" spans="2:14" ht="12.75" customHeight="1" x14ac:dyDescent="0.2">
      <c r="B176" s="193"/>
      <c r="C176" s="193"/>
      <c r="D176" s="193"/>
      <c r="E176" s="193"/>
      <c r="F176" s="193"/>
      <c r="G176" s="193"/>
      <c r="H176" s="193"/>
      <c r="I176" s="193"/>
      <c r="J176" s="193"/>
      <c r="K176" s="193"/>
      <c r="L176" s="193"/>
      <c r="M176" s="193"/>
      <c r="N176" s="193"/>
    </row>
    <row r="177" spans="2:14" ht="12.75" customHeight="1" x14ac:dyDescent="0.2">
      <c r="B177" s="193"/>
      <c r="C177" s="193"/>
      <c r="D177" s="193"/>
      <c r="E177" s="193"/>
      <c r="F177" s="193"/>
      <c r="G177" s="193"/>
      <c r="H177" s="193"/>
      <c r="I177" s="193"/>
      <c r="J177" s="193"/>
      <c r="K177" s="193"/>
      <c r="L177" s="193"/>
      <c r="M177" s="193"/>
      <c r="N177" s="193"/>
    </row>
    <row r="178" spans="2:14" ht="12.75" customHeight="1" x14ac:dyDescent="0.2">
      <c r="B178" s="193"/>
      <c r="C178" s="193"/>
      <c r="D178" s="193"/>
      <c r="E178" s="193"/>
      <c r="F178" s="193"/>
      <c r="G178" s="193"/>
      <c r="H178" s="193"/>
      <c r="I178" s="193"/>
      <c r="J178" s="193"/>
      <c r="K178" s="193"/>
      <c r="L178" s="193"/>
      <c r="M178" s="193"/>
      <c r="N178" s="193"/>
    </row>
    <row r="179" spans="2:14" ht="12.75" customHeight="1" x14ac:dyDescent="0.2">
      <c r="B179" s="193"/>
      <c r="C179" s="193"/>
      <c r="D179" s="193"/>
      <c r="E179" s="193"/>
      <c r="F179" s="193"/>
      <c r="G179" s="193"/>
      <c r="H179" s="193"/>
      <c r="I179" s="193"/>
      <c r="J179" s="193"/>
      <c r="K179" s="193"/>
      <c r="L179" s="193"/>
      <c r="M179" s="193"/>
      <c r="N179" s="193"/>
    </row>
    <row r="180" spans="2:14" ht="12.75" customHeight="1" x14ac:dyDescent="0.2">
      <c r="B180" s="193"/>
      <c r="C180" s="193"/>
      <c r="D180" s="193"/>
      <c r="E180" s="193"/>
      <c r="F180" s="193"/>
      <c r="G180" s="193"/>
      <c r="H180" s="193"/>
      <c r="I180" s="193"/>
      <c r="J180" s="193"/>
      <c r="K180" s="193"/>
      <c r="L180" s="193"/>
      <c r="M180" s="193"/>
      <c r="N180" s="193"/>
    </row>
    <row r="181" spans="2:14" ht="12.75" customHeight="1" x14ac:dyDescent="0.2">
      <c r="B181" s="193"/>
      <c r="C181" s="193"/>
      <c r="D181" s="193"/>
      <c r="E181" s="193"/>
      <c r="F181" s="193"/>
      <c r="G181" s="193"/>
      <c r="H181" s="193"/>
      <c r="I181" s="193"/>
      <c r="J181" s="193"/>
      <c r="K181" s="193"/>
      <c r="L181" s="193"/>
      <c r="M181" s="193"/>
      <c r="N181" s="193"/>
    </row>
    <row r="182" spans="2:14" ht="12.75" customHeight="1" x14ac:dyDescent="0.2">
      <c r="B182" s="193"/>
      <c r="C182" s="193"/>
      <c r="D182" s="193"/>
      <c r="E182" s="193"/>
      <c r="F182" s="193"/>
      <c r="G182" s="193"/>
      <c r="H182" s="193"/>
      <c r="I182" s="193"/>
      <c r="J182" s="193"/>
      <c r="K182" s="193"/>
      <c r="L182" s="193"/>
      <c r="M182" s="193"/>
      <c r="N182" s="193"/>
    </row>
    <row r="183" spans="2:14" ht="12.75" customHeight="1" x14ac:dyDescent="0.2">
      <c r="B183" s="193"/>
      <c r="C183" s="193"/>
      <c r="D183" s="193"/>
      <c r="E183" s="193"/>
      <c r="F183" s="193"/>
      <c r="G183" s="193"/>
      <c r="H183" s="193"/>
      <c r="I183" s="193"/>
      <c r="J183" s="193"/>
      <c r="K183" s="193"/>
      <c r="L183" s="193"/>
      <c r="M183" s="193"/>
      <c r="N183" s="193"/>
    </row>
    <row r="184" spans="2:14" ht="12.75" customHeight="1" x14ac:dyDescent="0.2">
      <c r="B184" s="193"/>
      <c r="C184" s="193"/>
      <c r="D184" s="193"/>
      <c r="E184" s="193"/>
      <c r="F184" s="193"/>
      <c r="G184" s="193"/>
      <c r="H184" s="193"/>
      <c r="I184" s="193"/>
      <c r="J184" s="193"/>
      <c r="K184" s="193"/>
      <c r="L184" s="193"/>
      <c r="M184" s="193"/>
      <c r="N184" s="193"/>
    </row>
    <row r="185" spans="2:14" ht="12.75" customHeight="1" x14ac:dyDescent="0.2">
      <c r="B185" s="193"/>
      <c r="C185" s="193"/>
      <c r="D185" s="193"/>
      <c r="E185" s="193"/>
      <c r="F185" s="193"/>
      <c r="G185" s="193"/>
      <c r="H185" s="193"/>
      <c r="I185" s="193"/>
      <c r="J185" s="193"/>
      <c r="K185" s="193"/>
      <c r="L185" s="193"/>
      <c r="M185" s="193"/>
      <c r="N185" s="193"/>
    </row>
    <row r="186" spans="2:14" ht="12.75" customHeight="1" x14ac:dyDescent="0.2">
      <c r="B186" s="193"/>
      <c r="C186" s="193"/>
      <c r="D186" s="193"/>
      <c r="E186" s="193"/>
      <c r="F186" s="193"/>
      <c r="G186" s="193"/>
      <c r="H186" s="193"/>
      <c r="I186" s="193"/>
      <c r="J186" s="193"/>
      <c r="K186" s="193"/>
      <c r="L186" s="193"/>
      <c r="M186" s="193"/>
      <c r="N186" s="193"/>
    </row>
    <row r="187" spans="2:14" ht="12.75" customHeight="1" x14ac:dyDescent="0.2">
      <c r="B187" s="193"/>
      <c r="C187" s="193"/>
      <c r="D187" s="193"/>
      <c r="E187" s="193"/>
      <c r="F187" s="193"/>
      <c r="G187" s="193"/>
      <c r="H187" s="193"/>
      <c r="I187" s="193"/>
      <c r="J187" s="193"/>
      <c r="K187" s="193"/>
      <c r="L187" s="193"/>
      <c r="M187" s="193"/>
      <c r="N187" s="193"/>
    </row>
    <row r="188" spans="2:14" ht="12.75" customHeight="1" x14ac:dyDescent="0.2">
      <c r="B188" s="193"/>
      <c r="C188" s="193"/>
      <c r="D188" s="193"/>
      <c r="E188" s="193"/>
      <c r="F188" s="193"/>
      <c r="G188" s="193"/>
      <c r="H188" s="193"/>
      <c r="I188" s="193"/>
      <c r="J188" s="193"/>
      <c r="K188" s="193"/>
      <c r="L188" s="193"/>
      <c r="M188" s="193"/>
      <c r="N188" s="193"/>
    </row>
    <row r="189" spans="2:14" ht="12.75" customHeight="1" x14ac:dyDescent="0.2">
      <c r="B189" s="193"/>
      <c r="C189" s="193"/>
      <c r="D189" s="193"/>
      <c r="E189" s="193"/>
      <c r="F189" s="193"/>
      <c r="G189" s="193"/>
      <c r="H189" s="193"/>
      <c r="I189" s="193"/>
      <c r="J189" s="193"/>
      <c r="K189" s="193"/>
      <c r="L189" s="193"/>
      <c r="M189" s="193"/>
      <c r="N189" s="193"/>
    </row>
    <row r="190" spans="2:14" ht="12.75" customHeight="1" x14ac:dyDescent="0.2">
      <c r="B190" s="193"/>
      <c r="C190" s="193"/>
      <c r="D190" s="193"/>
      <c r="E190" s="193"/>
      <c r="F190" s="193"/>
      <c r="G190" s="193"/>
      <c r="H190" s="193"/>
      <c r="I190" s="193"/>
      <c r="J190" s="193"/>
      <c r="K190" s="193"/>
      <c r="L190" s="193"/>
      <c r="M190" s="193"/>
      <c r="N190" s="193"/>
    </row>
    <row r="191" spans="2:14" ht="12.75" customHeight="1" x14ac:dyDescent="0.2">
      <c r="B191" s="193"/>
      <c r="C191" s="193"/>
      <c r="D191" s="193"/>
      <c r="E191" s="193"/>
      <c r="F191" s="193"/>
      <c r="G191" s="193"/>
      <c r="H191" s="193"/>
      <c r="I191" s="193"/>
      <c r="J191" s="193"/>
      <c r="K191" s="193"/>
      <c r="L191" s="193"/>
      <c r="M191" s="193"/>
      <c r="N191" s="193"/>
    </row>
    <row r="192" spans="2:14" ht="12.75" customHeight="1" x14ac:dyDescent="0.2">
      <c r="B192" s="193"/>
      <c r="C192" s="193"/>
      <c r="D192" s="193"/>
      <c r="E192" s="193"/>
      <c r="F192" s="193"/>
      <c r="G192" s="193"/>
      <c r="H192" s="193"/>
      <c r="I192" s="193"/>
      <c r="J192" s="193"/>
      <c r="K192" s="193"/>
      <c r="L192" s="193"/>
      <c r="M192" s="193"/>
      <c r="N192" s="193"/>
    </row>
    <row r="193" spans="2:14" ht="12.75" customHeight="1" x14ac:dyDescent="0.2">
      <c r="B193" s="193"/>
      <c r="C193" s="193"/>
      <c r="D193" s="193"/>
      <c r="E193" s="193"/>
      <c r="F193" s="193"/>
      <c r="G193" s="193"/>
      <c r="H193" s="193"/>
      <c r="I193" s="193"/>
      <c r="J193" s="193"/>
      <c r="K193" s="193"/>
      <c r="L193" s="193"/>
      <c r="M193" s="193"/>
      <c r="N193" s="193"/>
    </row>
    <row r="194" spans="2:14" ht="12.75" customHeight="1" x14ac:dyDescent="0.2">
      <c r="B194" s="193"/>
      <c r="C194" s="193"/>
      <c r="D194" s="193"/>
      <c r="E194" s="193"/>
      <c r="F194" s="193"/>
      <c r="G194" s="193"/>
      <c r="H194" s="193"/>
      <c r="I194" s="193"/>
      <c r="J194" s="193"/>
      <c r="K194" s="193"/>
      <c r="L194" s="193"/>
      <c r="M194" s="193"/>
      <c r="N194" s="193"/>
    </row>
    <row r="195" spans="2:14" ht="12.75" customHeight="1" x14ac:dyDescent="0.2">
      <c r="B195" s="193"/>
      <c r="C195" s="193"/>
      <c r="D195" s="193"/>
      <c r="E195" s="193"/>
      <c r="F195" s="193"/>
      <c r="G195" s="193"/>
      <c r="H195" s="193"/>
      <c r="I195" s="193"/>
      <c r="J195" s="193"/>
      <c r="K195" s="193"/>
      <c r="L195" s="193"/>
      <c r="M195" s="193"/>
      <c r="N195" s="193"/>
    </row>
    <row r="196" spans="2:14" ht="12.75" customHeight="1" x14ac:dyDescent="0.2">
      <c r="B196" s="193"/>
      <c r="C196" s="193"/>
      <c r="D196" s="193"/>
      <c r="E196" s="193"/>
      <c r="F196" s="193"/>
      <c r="G196" s="193"/>
      <c r="H196" s="193"/>
      <c r="I196" s="193"/>
      <c r="J196" s="193"/>
      <c r="K196" s="193"/>
      <c r="L196" s="193"/>
      <c r="M196" s="193"/>
      <c r="N196" s="193"/>
    </row>
    <row r="197" spans="2:14" ht="12.75" customHeight="1" x14ac:dyDescent="0.2">
      <c r="B197" s="193"/>
      <c r="C197" s="193"/>
      <c r="D197" s="193"/>
      <c r="E197" s="193"/>
      <c r="F197" s="193"/>
      <c r="G197" s="193"/>
      <c r="H197" s="193"/>
      <c r="I197" s="193"/>
      <c r="J197" s="193"/>
      <c r="K197" s="193"/>
      <c r="L197" s="193"/>
      <c r="M197" s="193"/>
      <c r="N197" s="193"/>
    </row>
    <row r="198" spans="2:14" ht="12.75" customHeight="1" x14ac:dyDescent="0.2">
      <c r="B198" s="193"/>
      <c r="C198" s="193"/>
      <c r="D198" s="193"/>
      <c r="E198" s="193"/>
      <c r="F198" s="193"/>
      <c r="G198" s="193"/>
      <c r="H198" s="193"/>
      <c r="I198" s="193"/>
      <c r="J198" s="193"/>
      <c r="K198" s="193"/>
      <c r="L198" s="193"/>
      <c r="M198" s="193"/>
      <c r="N198" s="193"/>
    </row>
    <row r="199" spans="2:14" ht="12.75" customHeight="1" x14ac:dyDescent="0.2">
      <c r="B199" s="193"/>
      <c r="C199" s="193"/>
      <c r="D199" s="193"/>
      <c r="E199" s="193"/>
      <c r="F199" s="193"/>
      <c r="G199" s="193"/>
      <c r="H199" s="193"/>
      <c r="I199" s="193"/>
      <c r="J199" s="193"/>
      <c r="K199" s="193"/>
      <c r="L199" s="193"/>
      <c r="M199" s="193"/>
      <c r="N199" s="193"/>
    </row>
    <row r="200" spans="2:14" ht="12.75" customHeight="1" x14ac:dyDescent="0.2">
      <c r="B200" s="193"/>
      <c r="C200" s="193"/>
      <c r="D200" s="193"/>
      <c r="E200" s="193"/>
      <c r="F200" s="193"/>
      <c r="G200" s="193"/>
      <c r="H200" s="193"/>
      <c r="I200" s="193"/>
      <c r="J200" s="193"/>
      <c r="K200" s="193"/>
      <c r="L200" s="193"/>
      <c r="M200" s="193"/>
      <c r="N200" s="193"/>
    </row>
    <row r="201" spans="2:14" ht="12.75" customHeight="1" x14ac:dyDescent="0.2">
      <c r="B201" s="193"/>
      <c r="C201" s="193"/>
      <c r="D201" s="193"/>
      <c r="E201" s="193"/>
      <c r="F201" s="193"/>
      <c r="G201" s="193"/>
      <c r="H201" s="193"/>
      <c r="I201" s="193"/>
      <c r="J201" s="193"/>
      <c r="K201" s="193"/>
      <c r="L201" s="193"/>
      <c r="M201" s="193"/>
      <c r="N201" s="193"/>
    </row>
    <row r="202" spans="2:14" ht="12.75" customHeight="1" x14ac:dyDescent="0.2">
      <c r="B202" s="193"/>
      <c r="C202" s="193"/>
      <c r="D202" s="193"/>
      <c r="E202" s="193"/>
      <c r="F202" s="193"/>
      <c r="G202" s="193"/>
      <c r="H202" s="193"/>
      <c r="I202" s="193"/>
      <c r="J202" s="193"/>
      <c r="K202" s="193"/>
      <c r="L202" s="193"/>
      <c r="M202" s="193"/>
      <c r="N202" s="193"/>
    </row>
    <row r="203" spans="2:14" ht="12.75" customHeight="1" x14ac:dyDescent="0.2">
      <c r="B203" s="193"/>
      <c r="C203" s="193"/>
      <c r="D203" s="193"/>
      <c r="E203" s="193"/>
      <c r="F203" s="193"/>
      <c r="G203" s="193"/>
      <c r="H203" s="193"/>
      <c r="I203" s="193"/>
      <c r="J203" s="193"/>
      <c r="K203" s="193"/>
      <c r="L203" s="193"/>
      <c r="M203" s="193"/>
      <c r="N203" s="193"/>
    </row>
    <row r="204" spans="2:14" ht="12.75" customHeight="1" x14ac:dyDescent="0.2">
      <c r="B204" s="193"/>
      <c r="C204" s="193"/>
      <c r="D204" s="193"/>
      <c r="E204" s="193"/>
      <c r="F204" s="193"/>
      <c r="G204" s="193"/>
      <c r="H204" s="193"/>
      <c r="I204" s="193"/>
      <c r="J204" s="193"/>
      <c r="K204" s="193"/>
      <c r="L204" s="193"/>
      <c r="M204" s="193"/>
      <c r="N204" s="193"/>
    </row>
    <row r="205" spans="2:14" ht="12.75" customHeight="1" x14ac:dyDescent="0.2">
      <c r="B205" s="193"/>
      <c r="C205" s="193"/>
      <c r="D205" s="193"/>
      <c r="E205" s="193"/>
      <c r="F205" s="193"/>
      <c r="G205" s="193"/>
      <c r="H205" s="193"/>
      <c r="I205" s="193"/>
      <c r="J205" s="193"/>
      <c r="K205" s="193"/>
      <c r="L205" s="193"/>
      <c r="M205" s="193"/>
      <c r="N205" s="193"/>
    </row>
    <row r="206" spans="2:14" ht="12.75" customHeight="1" x14ac:dyDescent="0.2">
      <c r="B206" s="193"/>
      <c r="C206" s="193"/>
      <c r="D206" s="193"/>
      <c r="E206" s="193"/>
      <c r="F206" s="193"/>
      <c r="G206" s="193"/>
      <c r="H206" s="193"/>
      <c r="I206" s="193"/>
      <c r="J206" s="193"/>
      <c r="K206" s="193"/>
      <c r="L206" s="193"/>
      <c r="M206" s="193"/>
      <c r="N206" s="193"/>
    </row>
    <row r="207" spans="2:14" ht="12.75" customHeight="1" x14ac:dyDescent="0.2">
      <c r="B207" s="193"/>
      <c r="C207" s="193"/>
      <c r="D207" s="193"/>
      <c r="E207" s="193"/>
      <c r="F207" s="193"/>
      <c r="G207" s="193"/>
      <c r="H207" s="193"/>
      <c r="I207" s="193"/>
      <c r="J207" s="193"/>
      <c r="K207" s="193"/>
      <c r="L207" s="193"/>
      <c r="M207" s="193"/>
      <c r="N207" s="193"/>
    </row>
    <row r="208" spans="2:14" ht="12.75" customHeight="1" x14ac:dyDescent="0.2">
      <c r="B208" s="193"/>
      <c r="C208" s="193"/>
      <c r="D208" s="193"/>
      <c r="E208" s="193"/>
      <c r="F208" s="193"/>
      <c r="G208" s="193"/>
      <c r="H208" s="193"/>
      <c r="I208" s="193"/>
      <c r="J208" s="193"/>
      <c r="K208" s="193"/>
      <c r="L208" s="193"/>
      <c r="M208" s="193"/>
      <c r="N208" s="193"/>
    </row>
    <row r="209" spans="2:14" ht="12.75" customHeight="1" x14ac:dyDescent="0.2">
      <c r="B209" s="193"/>
      <c r="C209" s="193"/>
      <c r="D209" s="193"/>
      <c r="E209" s="193"/>
      <c r="F209" s="193"/>
      <c r="G209" s="193"/>
      <c r="H209" s="193"/>
      <c r="I209" s="193"/>
      <c r="J209" s="193"/>
      <c r="K209" s="193"/>
      <c r="L209" s="193"/>
      <c r="M209" s="193"/>
      <c r="N209" s="193"/>
    </row>
    <row r="210" spans="2:14" ht="12.75" customHeight="1" x14ac:dyDescent="0.2">
      <c r="B210" s="193"/>
      <c r="C210" s="193"/>
      <c r="D210" s="193"/>
      <c r="E210" s="193"/>
      <c r="F210" s="193"/>
      <c r="G210" s="193"/>
      <c r="H210" s="193"/>
      <c r="I210" s="193"/>
      <c r="J210" s="193"/>
      <c r="K210" s="193"/>
      <c r="L210" s="193"/>
      <c r="M210" s="193"/>
      <c r="N210" s="193"/>
    </row>
    <row r="211" spans="2:14" ht="12.75" customHeight="1" x14ac:dyDescent="0.2">
      <c r="B211" s="193"/>
      <c r="C211" s="193"/>
      <c r="D211" s="193"/>
      <c r="E211" s="193"/>
      <c r="F211" s="193"/>
      <c r="G211" s="193"/>
      <c r="H211" s="193"/>
      <c r="I211" s="193"/>
      <c r="J211" s="193"/>
      <c r="K211" s="193"/>
      <c r="L211" s="193"/>
      <c r="M211" s="193"/>
      <c r="N211" s="193"/>
    </row>
    <row r="212" spans="2:14" ht="12.75" customHeight="1" x14ac:dyDescent="0.2"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</row>
    <row r="213" spans="2:14" ht="12.75" customHeight="1" x14ac:dyDescent="0.2"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</row>
    <row r="214" spans="2:14" ht="12.75" customHeight="1" x14ac:dyDescent="0.2">
      <c r="B214" s="193"/>
      <c r="C214" s="193"/>
      <c r="D214" s="193"/>
      <c r="E214" s="193"/>
      <c r="F214" s="193"/>
      <c r="G214" s="193"/>
      <c r="H214" s="193"/>
      <c r="I214" s="193"/>
      <c r="J214" s="193"/>
      <c r="K214" s="193"/>
      <c r="L214" s="193"/>
      <c r="M214" s="193"/>
      <c r="N214" s="193"/>
    </row>
    <row r="215" spans="2:14" ht="12.75" customHeight="1" x14ac:dyDescent="0.2">
      <c r="B215" s="193"/>
      <c r="C215" s="193"/>
      <c r="D215" s="193"/>
      <c r="E215" s="193"/>
      <c r="F215" s="193"/>
      <c r="G215" s="193"/>
      <c r="H215" s="193"/>
      <c r="I215" s="193"/>
      <c r="J215" s="193"/>
      <c r="K215" s="193"/>
      <c r="L215" s="193"/>
      <c r="M215" s="193"/>
      <c r="N215" s="193"/>
    </row>
    <row r="216" spans="2:14" ht="12.75" customHeight="1" x14ac:dyDescent="0.2">
      <c r="B216" s="193"/>
      <c r="C216" s="193"/>
      <c r="D216" s="193"/>
      <c r="E216" s="193"/>
      <c r="F216" s="193"/>
      <c r="G216" s="193"/>
      <c r="H216" s="193"/>
      <c r="I216" s="193"/>
      <c r="J216" s="193"/>
      <c r="K216" s="193"/>
      <c r="L216" s="193"/>
      <c r="M216" s="193"/>
      <c r="N216" s="193"/>
    </row>
    <row r="217" spans="2:14" ht="12.75" customHeight="1" x14ac:dyDescent="0.2">
      <c r="B217" s="193"/>
      <c r="C217" s="193"/>
      <c r="D217" s="193"/>
      <c r="E217" s="193"/>
      <c r="F217" s="193"/>
      <c r="G217" s="193"/>
      <c r="H217" s="193"/>
      <c r="I217" s="193"/>
      <c r="J217" s="193"/>
      <c r="K217" s="193"/>
      <c r="L217" s="193"/>
      <c r="M217" s="193"/>
      <c r="N217" s="193"/>
    </row>
    <row r="218" spans="2:14" ht="12.75" customHeight="1" x14ac:dyDescent="0.2">
      <c r="B218" s="193"/>
      <c r="C218" s="193"/>
      <c r="D218" s="193"/>
      <c r="E218" s="193"/>
      <c r="F218" s="193"/>
      <c r="G218" s="193"/>
      <c r="H218" s="193"/>
      <c r="I218" s="193"/>
      <c r="J218" s="193"/>
      <c r="K218" s="193"/>
      <c r="L218" s="193"/>
      <c r="M218" s="193"/>
      <c r="N218" s="193"/>
    </row>
    <row r="219" spans="2:14" ht="12.75" customHeight="1" x14ac:dyDescent="0.2">
      <c r="B219" s="193"/>
      <c r="C219" s="193"/>
      <c r="D219" s="193"/>
      <c r="E219" s="193"/>
      <c r="F219" s="193"/>
      <c r="G219" s="193"/>
      <c r="H219" s="193"/>
      <c r="I219" s="193"/>
      <c r="J219" s="193"/>
      <c r="K219" s="193"/>
      <c r="L219" s="193"/>
      <c r="M219" s="193"/>
      <c r="N219" s="193"/>
    </row>
    <row r="220" spans="2:14" ht="12.75" customHeight="1" x14ac:dyDescent="0.2">
      <c r="B220" s="193"/>
      <c r="C220" s="193"/>
      <c r="D220" s="193"/>
      <c r="E220" s="193"/>
      <c r="F220" s="193"/>
      <c r="G220" s="193"/>
      <c r="H220" s="193"/>
      <c r="I220" s="193"/>
      <c r="J220" s="193"/>
      <c r="K220" s="193"/>
      <c r="L220" s="193"/>
      <c r="M220" s="193"/>
      <c r="N220" s="193"/>
    </row>
    <row r="221" spans="2:14" ht="12.75" customHeight="1" x14ac:dyDescent="0.2">
      <c r="B221" s="193"/>
      <c r="C221" s="193"/>
      <c r="D221" s="193"/>
      <c r="E221" s="193"/>
      <c r="F221" s="193"/>
      <c r="G221" s="193"/>
      <c r="H221" s="193"/>
      <c r="I221" s="193"/>
      <c r="J221" s="193"/>
      <c r="K221" s="193"/>
      <c r="L221" s="193"/>
      <c r="M221" s="193"/>
      <c r="N221" s="193"/>
    </row>
    <row r="222" spans="2:14" ht="12.75" customHeight="1" x14ac:dyDescent="0.2"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</row>
    <row r="223" spans="2:14" ht="12.75" customHeight="1" x14ac:dyDescent="0.2">
      <c r="B223" s="193"/>
      <c r="C223" s="193"/>
      <c r="D223" s="193"/>
      <c r="E223" s="193"/>
      <c r="F223" s="193"/>
      <c r="G223" s="193"/>
      <c r="H223" s="193"/>
      <c r="I223" s="193"/>
      <c r="J223" s="193"/>
      <c r="K223" s="193"/>
      <c r="L223" s="193"/>
      <c r="M223" s="193"/>
      <c r="N223" s="193"/>
    </row>
    <row r="224" spans="2:14" ht="12.75" customHeight="1" x14ac:dyDescent="0.2">
      <c r="B224" s="193"/>
      <c r="C224" s="193"/>
      <c r="D224" s="193"/>
      <c r="E224" s="193"/>
      <c r="F224" s="193"/>
      <c r="G224" s="193"/>
      <c r="H224" s="193"/>
      <c r="I224" s="193"/>
      <c r="J224" s="193"/>
      <c r="K224" s="193"/>
      <c r="L224" s="193"/>
      <c r="M224" s="193"/>
      <c r="N224" s="193"/>
    </row>
    <row r="225" spans="2:14" ht="12.75" customHeight="1" x14ac:dyDescent="0.2">
      <c r="B225" s="193"/>
      <c r="C225" s="193"/>
      <c r="D225" s="193"/>
      <c r="E225" s="193"/>
      <c r="F225" s="193"/>
      <c r="G225" s="193"/>
      <c r="H225" s="193"/>
      <c r="I225" s="193"/>
      <c r="J225" s="193"/>
      <c r="K225" s="193"/>
      <c r="L225" s="193"/>
      <c r="M225" s="193"/>
      <c r="N225" s="193"/>
    </row>
    <row r="226" spans="2:14" ht="12.75" customHeight="1" x14ac:dyDescent="0.2">
      <c r="B226" s="193"/>
      <c r="C226" s="193"/>
      <c r="D226" s="193"/>
      <c r="E226" s="193"/>
      <c r="F226" s="193"/>
      <c r="G226" s="193"/>
      <c r="H226" s="193"/>
      <c r="I226" s="193"/>
      <c r="J226" s="193"/>
      <c r="K226" s="193"/>
      <c r="L226" s="193"/>
      <c r="M226" s="193"/>
      <c r="N226" s="193"/>
    </row>
    <row r="227" spans="2:14" ht="12.75" customHeight="1" x14ac:dyDescent="0.2">
      <c r="B227" s="193"/>
      <c r="C227" s="193"/>
      <c r="D227" s="193"/>
      <c r="E227" s="193"/>
      <c r="F227" s="193"/>
      <c r="G227" s="193"/>
      <c r="H227" s="193"/>
      <c r="I227" s="193"/>
      <c r="J227" s="193"/>
      <c r="K227" s="193"/>
      <c r="L227" s="193"/>
      <c r="M227" s="193"/>
      <c r="N227" s="193"/>
    </row>
    <row r="228" spans="2:14" ht="12.75" customHeight="1" x14ac:dyDescent="0.2">
      <c r="B228" s="193"/>
      <c r="C228" s="193"/>
      <c r="D228" s="193"/>
      <c r="E228" s="193"/>
      <c r="F228" s="193"/>
      <c r="G228" s="193"/>
      <c r="H228" s="193"/>
      <c r="I228" s="193"/>
      <c r="J228" s="193"/>
      <c r="K228" s="193"/>
      <c r="L228" s="193"/>
      <c r="M228" s="193"/>
      <c r="N228" s="193"/>
    </row>
    <row r="229" spans="2:14" ht="12.75" customHeight="1" x14ac:dyDescent="0.2">
      <c r="B229" s="193"/>
      <c r="C229" s="193"/>
      <c r="D229" s="193"/>
      <c r="E229" s="193"/>
      <c r="F229" s="193"/>
      <c r="G229" s="193"/>
      <c r="H229" s="193"/>
      <c r="I229" s="193"/>
      <c r="J229" s="193"/>
      <c r="K229" s="193"/>
      <c r="L229" s="193"/>
      <c r="M229" s="193"/>
      <c r="N229" s="193"/>
    </row>
    <row r="230" spans="2:14" ht="12.75" customHeight="1" x14ac:dyDescent="0.2"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  <c r="L230" s="193"/>
      <c r="M230" s="193"/>
      <c r="N230" s="193"/>
    </row>
    <row r="231" spans="2:14" ht="12.75" customHeight="1" x14ac:dyDescent="0.2">
      <c r="B231" s="193"/>
      <c r="C231" s="193"/>
      <c r="D231" s="193"/>
      <c r="E231" s="193"/>
      <c r="F231" s="193"/>
      <c r="G231" s="193"/>
      <c r="H231" s="193"/>
      <c r="I231" s="193"/>
      <c r="J231" s="193"/>
      <c r="K231" s="193"/>
      <c r="L231" s="193"/>
      <c r="M231" s="193"/>
      <c r="N231" s="193"/>
    </row>
    <row r="232" spans="2:14" ht="12.75" customHeight="1" x14ac:dyDescent="0.2">
      <c r="B232" s="193"/>
      <c r="C232" s="193"/>
      <c r="D232" s="193"/>
      <c r="E232" s="193"/>
      <c r="F232" s="193"/>
      <c r="G232" s="193"/>
      <c r="H232" s="193"/>
      <c r="I232" s="193"/>
      <c r="J232" s="193"/>
      <c r="K232" s="193"/>
      <c r="L232" s="193"/>
      <c r="M232" s="193"/>
      <c r="N232" s="193"/>
    </row>
    <row r="233" spans="2:14" ht="12.75" customHeight="1" x14ac:dyDescent="0.2">
      <c r="B233" s="193"/>
      <c r="C233" s="193"/>
      <c r="D233" s="193"/>
      <c r="E233" s="193"/>
      <c r="F233" s="193"/>
      <c r="G233" s="193"/>
      <c r="H233" s="193"/>
      <c r="I233" s="193"/>
      <c r="J233" s="193"/>
      <c r="K233" s="193"/>
      <c r="L233" s="193"/>
      <c r="M233" s="193"/>
      <c r="N233" s="193"/>
    </row>
    <row r="234" spans="2:14" ht="12.75" customHeight="1" x14ac:dyDescent="0.2">
      <c r="B234" s="193"/>
      <c r="C234" s="193"/>
      <c r="D234" s="193"/>
      <c r="E234" s="193"/>
      <c r="F234" s="193"/>
      <c r="G234" s="193"/>
      <c r="H234" s="193"/>
      <c r="I234" s="193"/>
      <c r="J234" s="193"/>
      <c r="K234" s="193"/>
      <c r="L234" s="193"/>
      <c r="M234" s="193"/>
      <c r="N234" s="193"/>
    </row>
    <row r="235" spans="2:14" ht="12.75" customHeight="1" x14ac:dyDescent="0.2">
      <c r="B235" s="193"/>
      <c r="C235" s="193"/>
      <c r="D235" s="193"/>
      <c r="E235" s="193"/>
      <c r="F235" s="193"/>
      <c r="G235" s="193"/>
      <c r="H235" s="193"/>
      <c r="I235" s="193"/>
      <c r="J235" s="193"/>
      <c r="K235" s="193"/>
      <c r="L235" s="193"/>
      <c r="M235" s="193"/>
      <c r="N235" s="193"/>
    </row>
    <row r="236" spans="2:14" ht="12.75" customHeight="1" x14ac:dyDescent="0.2">
      <c r="B236" s="193"/>
      <c r="C236" s="193"/>
      <c r="D236" s="193"/>
      <c r="E236" s="193"/>
      <c r="F236" s="193"/>
      <c r="G236" s="193"/>
      <c r="H236" s="193"/>
      <c r="I236" s="193"/>
      <c r="J236" s="193"/>
      <c r="K236" s="193"/>
      <c r="L236" s="193"/>
      <c r="M236" s="193"/>
      <c r="N236" s="193"/>
    </row>
    <row r="237" spans="2:14" ht="12.75" customHeight="1" x14ac:dyDescent="0.2">
      <c r="B237" s="193"/>
      <c r="C237" s="193"/>
      <c r="D237" s="193"/>
      <c r="E237" s="193"/>
      <c r="F237" s="193"/>
      <c r="G237" s="193"/>
      <c r="H237" s="193"/>
      <c r="I237" s="193"/>
      <c r="J237" s="193"/>
      <c r="K237" s="193"/>
      <c r="L237" s="193"/>
      <c r="M237" s="193"/>
      <c r="N237" s="193"/>
    </row>
    <row r="238" spans="2:14" ht="12.75" customHeight="1" x14ac:dyDescent="0.2">
      <c r="B238" s="193"/>
      <c r="C238" s="193"/>
      <c r="D238" s="193"/>
      <c r="E238" s="193"/>
      <c r="F238" s="193"/>
      <c r="G238" s="193"/>
      <c r="H238" s="193"/>
      <c r="I238" s="193"/>
      <c r="J238" s="193"/>
      <c r="K238" s="193"/>
      <c r="L238" s="193"/>
      <c r="M238" s="193"/>
      <c r="N238" s="193"/>
    </row>
    <row r="239" spans="2:14" ht="12.75" customHeight="1" x14ac:dyDescent="0.2">
      <c r="B239" s="193"/>
      <c r="C239" s="193"/>
      <c r="D239" s="193"/>
      <c r="E239" s="193"/>
      <c r="F239" s="193"/>
      <c r="G239" s="193"/>
      <c r="H239" s="193"/>
      <c r="I239" s="193"/>
      <c r="J239" s="193"/>
      <c r="K239" s="193"/>
      <c r="L239" s="193"/>
      <c r="M239" s="193"/>
      <c r="N239" s="193"/>
    </row>
    <row r="240" spans="2:14" ht="12.75" customHeight="1" x14ac:dyDescent="0.2">
      <c r="B240" s="193"/>
      <c r="C240" s="193"/>
      <c r="D240" s="193"/>
      <c r="E240" s="193"/>
      <c r="F240" s="193"/>
      <c r="G240" s="193"/>
      <c r="H240" s="193"/>
      <c r="I240" s="193"/>
      <c r="J240" s="193"/>
      <c r="K240" s="193"/>
      <c r="L240" s="193"/>
      <c r="M240" s="193"/>
      <c r="N240" s="193"/>
    </row>
    <row r="241" spans="2:14" ht="12.75" customHeight="1" x14ac:dyDescent="0.2">
      <c r="B241" s="193"/>
      <c r="C241" s="193"/>
      <c r="D241" s="193"/>
      <c r="E241" s="193"/>
      <c r="F241" s="193"/>
      <c r="G241" s="193"/>
      <c r="H241" s="193"/>
      <c r="I241" s="193"/>
      <c r="J241" s="193"/>
      <c r="K241" s="193"/>
      <c r="L241" s="193"/>
      <c r="M241" s="193"/>
      <c r="N241" s="193"/>
    </row>
    <row r="242" spans="2:14" ht="12.75" customHeight="1" x14ac:dyDescent="0.2">
      <c r="B242" s="193"/>
      <c r="C242" s="193"/>
      <c r="D242" s="193"/>
      <c r="E242" s="193"/>
      <c r="F242" s="193"/>
      <c r="G242" s="193"/>
      <c r="H242" s="193"/>
      <c r="I242" s="193"/>
      <c r="J242" s="193"/>
      <c r="K242" s="193"/>
      <c r="L242" s="193"/>
      <c r="M242" s="193"/>
      <c r="N242" s="193"/>
    </row>
    <row r="243" spans="2:14" ht="12.75" customHeight="1" x14ac:dyDescent="0.2">
      <c r="B243" s="193"/>
      <c r="C243" s="193"/>
      <c r="D243" s="193"/>
      <c r="E243" s="193"/>
      <c r="F243" s="193"/>
      <c r="G243" s="193"/>
      <c r="H243" s="193"/>
      <c r="I243" s="193"/>
      <c r="J243" s="193"/>
      <c r="K243" s="193"/>
      <c r="L243" s="193"/>
      <c r="M243" s="193"/>
      <c r="N243" s="193"/>
    </row>
    <row r="244" spans="2:14" ht="12.75" customHeight="1" x14ac:dyDescent="0.2">
      <c r="B244" s="193"/>
      <c r="C244" s="193"/>
      <c r="D244" s="193"/>
      <c r="E244" s="193"/>
      <c r="F244" s="193"/>
      <c r="G244" s="193"/>
      <c r="H244" s="193"/>
      <c r="I244" s="193"/>
      <c r="J244" s="193"/>
      <c r="K244" s="193"/>
      <c r="L244" s="193"/>
      <c r="M244" s="193"/>
      <c r="N244" s="193"/>
    </row>
    <row r="245" spans="2:14" ht="12.75" customHeight="1" x14ac:dyDescent="0.2">
      <c r="B245" s="193"/>
      <c r="C245" s="193"/>
      <c r="D245" s="193"/>
      <c r="E245" s="193"/>
      <c r="F245" s="193"/>
      <c r="G245" s="193"/>
      <c r="H245" s="193"/>
      <c r="I245" s="193"/>
      <c r="J245" s="193"/>
      <c r="K245" s="193"/>
      <c r="L245" s="193"/>
      <c r="M245" s="193"/>
      <c r="N245" s="193"/>
    </row>
    <row r="246" spans="2:14" ht="12.75" customHeight="1" x14ac:dyDescent="0.2">
      <c r="B246" s="193"/>
      <c r="C246" s="193"/>
      <c r="D246" s="193"/>
      <c r="E246" s="193"/>
      <c r="F246" s="193"/>
      <c r="G246" s="193"/>
      <c r="H246" s="193"/>
      <c r="I246" s="193"/>
      <c r="J246" s="193"/>
      <c r="K246" s="193"/>
      <c r="L246" s="193"/>
      <c r="M246" s="193"/>
      <c r="N246" s="193"/>
    </row>
    <row r="247" spans="2:14" ht="12.75" customHeight="1" x14ac:dyDescent="0.2">
      <c r="B247" s="193"/>
      <c r="C247" s="193"/>
      <c r="D247" s="193"/>
      <c r="E247" s="193"/>
      <c r="F247" s="193"/>
      <c r="G247" s="193"/>
      <c r="H247" s="193"/>
      <c r="I247" s="193"/>
      <c r="J247" s="193"/>
      <c r="K247" s="193"/>
      <c r="L247" s="193"/>
      <c r="M247" s="193"/>
      <c r="N247" s="193"/>
    </row>
    <row r="248" spans="2:14" ht="12.75" customHeight="1" x14ac:dyDescent="0.2">
      <c r="B248" s="193"/>
      <c r="C248" s="193"/>
      <c r="D248" s="193"/>
      <c r="E248" s="193"/>
      <c r="F248" s="193"/>
      <c r="G248" s="193"/>
      <c r="H248" s="193"/>
      <c r="I248" s="193"/>
      <c r="J248" s="193"/>
      <c r="K248" s="193"/>
      <c r="L248" s="193"/>
      <c r="M248" s="193"/>
      <c r="N248" s="193"/>
    </row>
    <row r="249" spans="2:14" ht="12.75" customHeight="1" x14ac:dyDescent="0.2">
      <c r="B249" s="193"/>
      <c r="C249" s="193"/>
      <c r="D249" s="193"/>
      <c r="E249" s="193"/>
      <c r="F249" s="193"/>
      <c r="G249" s="193"/>
      <c r="H249" s="193"/>
      <c r="I249" s="193"/>
      <c r="J249" s="193"/>
      <c r="K249" s="193"/>
      <c r="L249" s="193"/>
      <c r="M249" s="193"/>
      <c r="N249" s="193"/>
    </row>
    <row r="250" spans="2:14" ht="12.75" customHeight="1" x14ac:dyDescent="0.2">
      <c r="B250" s="193"/>
      <c r="C250" s="193"/>
      <c r="D250" s="193"/>
      <c r="E250" s="193"/>
      <c r="F250" s="193"/>
      <c r="G250" s="193"/>
      <c r="H250" s="193"/>
      <c r="I250" s="193"/>
      <c r="J250" s="193"/>
      <c r="K250" s="193"/>
      <c r="L250" s="193"/>
      <c r="M250" s="193"/>
      <c r="N250" s="193"/>
    </row>
    <row r="251" spans="2:14" ht="12.75" customHeight="1" x14ac:dyDescent="0.2">
      <c r="B251" s="193"/>
      <c r="C251" s="193"/>
      <c r="D251" s="193"/>
      <c r="E251" s="193"/>
      <c r="F251" s="193"/>
      <c r="G251" s="193"/>
      <c r="H251" s="193"/>
      <c r="I251" s="193"/>
      <c r="J251" s="193"/>
      <c r="K251" s="193"/>
      <c r="L251" s="193"/>
      <c r="M251" s="193"/>
      <c r="N251" s="193"/>
    </row>
    <row r="252" spans="2:14" ht="12.75" customHeight="1" x14ac:dyDescent="0.2">
      <c r="B252" s="193"/>
      <c r="C252" s="193"/>
      <c r="D252" s="193"/>
      <c r="E252" s="193"/>
      <c r="F252" s="193"/>
      <c r="G252" s="193"/>
      <c r="H252" s="193"/>
      <c r="I252" s="193"/>
      <c r="J252" s="193"/>
      <c r="K252" s="193"/>
      <c r="L252" s="193"/>
      <c r="M252" s="193"/>
      <c r="N252" s="193"/>
    </row>
    <row r="253" spans="2:14" ht="12.75" customHeight="1" x14ac:dyDescent="0.2">
      <c r="B253" s="193"/>
      <c r="C253" s="193"/>
      <c r="D253" s="193"/>
      <c r="E253" s="193"/>
      <c r="F253" s="193"/>
      <c r="G253" s="193"/>
      <c r="H253" s="193"/>
      <c r="I253" s="193"/>
      <c r="J253" s="193"/>
      <c r="K253" s="193"/>
      <c r="L253" s="193"/>
      <c r="M253" s="193"/>
      <c r="N253" s="193"/>
    </row>
    <row r="254" spans="2:14" ht="12.75" customHeight="1" x14ac:dyDescent="0.2">
      <c r="B254" s="193"/>
      <c r="C254" s="193"/>
      <c r="D254" s="193"/>
      <c r="E254" s="193"/>
      <c r="F254" s="193"/>
      <c r="G254" s="193"/>
      <c r="H254" s="193"/>
      <c r="I254" s="193"/>
      <c r="J254" s="193"/>
      <c r="K254" s="193"/>
      <c r="L254" s="193"/>
      <c r="M254" s="193"/>
      <c r="N254" s="193"/>
    </row>
    <row r="255" spans="2:14" ht="12.75" customHeight="1" x14ac:dyDescent="0.2">
      <c r="B255" s="193"/>
      <c r="C255" s="193"/>
      <c r="D255" s="193"/>
      <c r="E255" s="193"/>
      <c r="F255" s="193"/>
      <c r="G255" s="193"/>
      <c r="H255" s="193"/>
      <c r="I255" s="193"/>
      <c r="J255" s="193"/>
      <c r="K255" s="193"/>
      <c r="L255" s="193"/>
      <c r="M255" s="193"/>
      <c r="N255" s="193"/>
    </row>
    <row r="256" spans="2:14" ht="12.75" customHeight="1" x14ac:dyDescent="0.2">
      <c r="B256" s="193"/>
      <c r="C256" s="193"/>
      <c r="D256" s="193"/>
      <c r="E256" s="193"/>
      <c r="F256" s="193"/>
      <c r="G256" s="193"/>
      <c r="H256" s="193"/>
      <c r="I256" s="193"/>
      <c r="J256" s="193"/>
      <c r="K256" s="193"/>
      <c r="L256" s="193"/>
      <c r="M256" s="193"/>
      <c r="N256" s="193"/>
    </row>
    <row r="257" spans="2:14" ht="12.75" customHeight="1" x14ac:dyDescent="0.2">
      <c r="B257" s="193"/>
      <c r="C257" s="193"/>
      <c r="D257" s="193"/>
      <c r="E257" s="193"/>
      <c r="F257" s="193"/>
      <c r="G257" s="193"/>
      <c r="H257" s="193"/>
      <c r="I257" s="193"/>
      <c r="J257" s="193"/>
      <c r="K257" s="193"/>
      <c r="L257" s="193"/>
      <c r="M257" s="193"/>
      <c r="N257" s="193"/>
    </row>
    <row r="258" spans="2:14" ht="12.75" customHeight="1" x14ac:dyDescent="0.2">
      <c r="B258" s="193"/>
      <c r="C258" s="193"/>
      <c r="D258" s="193"/>
      <c r="E258" s="193"/>
      <c r="F258" s="193"/>
      <c r="G258" s="193"/>
      <c r="H258" s="193"/>
      <c r="I258" s="193"/>
      <c r="J258" s="193"/>
      <c r="K258" s="193"/>
      <c r="L258" s="193"/>
      <c r="M258" s="193"/>
      <c r="N258" s="193"/>
    </row>
    <row r="259" spans="2:14" ht="12.75" customHeight="1" x14ac:dyDescent="0.2">
      <c r="B259" s="193"/>
      <c r="C259" s="193"/>
      <c r="D259" s="193"/>
      <c r="E259" s="193"/>
      <c r="F259" s="193"/>
      <c r="G259" s="193"/>
      <c r="H259" s="193"/>
      <c r="I259" s="193"/>
      <c r="J259" s="193"/>
      <c r="K259" s="193"/>
      <c r="L259" s="193"/>
      <c r="M259" s="193"/>
      <c r="N259" s="193"/>
    </row>
  </sheetData>
  <mergeCells count="6">
    <mergeCell ref="A3:A4"/>
    <mergeCell ref="A1:N1"/>
    <mergeCell ref="A2:N2"/>
    <mergeCell ref="B3:D3"/>
    <mergeCell ref="E3:G3"/>
    <mergeCell ref="H3:N3"/>
  </mergeCells>
  <printOptions horizontalCentered="1" verticalCentered="1"/>
  <pageMargins left="0" right="0" top="0" bottom="0" header="0" footer="0"/>
  <pageSetup paperSize="9" scale="64" orientation="portrait" r:id="rId1"/>
  <headerFooter alignWithMargins="0"/>
  <ignoredErrors>
    <ignoredError sqref="D85 G85 N8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259"/>
  <sheetViews>
    <sheetView showGridLines="0" zoomScaleNormal="100" zoomScaleSheetLayoutView="90" workbookViewId="0">
      <selection activeCell="E86" sqref="E86:K86"/>
    </sheetView>
  </sheetViews>
  <sheetFormatPr defaultRowHeight="12.75" x14ac:dyDescent="0.2"/>
  <cols>
    <col min="1" max="1" width="13.7109375" style="193" customWidth="1"/>
    <col min="2" max="4" width="10.5703125" style="195" customWidth="1"/>
    <col min="5" max="6" width="11.85546875" style="195" customWidth="1"/>
    <col min="7" max="8" width="12.85546875" style="195" customWidth="1"/>
    <col min="9" max="10" width="11.5703125" style="195" customWidth="1"/>
    <col min="11" max="11" width="10.7109375" style="195" customWidth="1"/>
    <col min="12" max="16384" width="9.140625" style="193"/>
  </cols>
  <sheetData>
    <row r="1" spans="1:11" ht="20.25" customHeight="1" x14ac:dyDescent="0.2">
      <c r="A1" s="436" t="s">
        <v>400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</row>
    <row r="2" spans="1:11" ht="20.25" customHeight="1" x14ac:dyDescent="0.2">
      <c r="A2" s="438" t="s">
        <v>401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</row>
    <row r="3" spans="1:11" s="205" customFormat="1" ht="36" customHeight="1" x14ac:dyDescent="0.2">
      <c r="A3" s="456" t="s">
        <v>290</v>
      </c>
      <c r="B3" s="453" t="s">
        <v>215</v>
      </c>
      <c r="C3" s="454"/>
      <c r="D3" s="455"/>
      <c r="E3" s="431" t="s">
        <v>258</v>
      </c>
      <c r="F3" s="432"/>
      <c r="G3" s="432"/>
      <c r="H3" s="432"/>
      <c r="I3" s="432"/>
      <c r="J3" s="432"/>
      <c r="K3" s="432"/>
    </row>
    <row r="4" spans="1:11" s="205" customFormat="1" ht="36" customHeight="1" x14ac:dyDescent="0.2">
      <c r="A4" s="457"/>
      <c r="B4" s="159" t="s">
        <v>166</v>
      </c>
      <c r="C4" s="159" t="s">
        <v>165</v>
      </c>
      <c r="D4" s="159" t="s">
        <v>88</v>
      </c>
      <c r="E4" s="344" t="s">
        <v>286</v>
      </c>
      <c r="F4" s="344" t="s">
        <v>287</v>
      </c>
      <c r="G4" s="344" t="s">
        <v>288</v>
      </c>
      <c r="H4" s="344" t="s">
        <v>289</v>
      </c>
      <c r="I4" s="344" t="s">
        <v>212</v>
      </c>
      <c r="J4" s="345" t="s">
        <v>213</v>
      </c>
      <c r="K4" s="384" t="s">
        <v>214</v>
      </c>
    </row>
    <row r="5" spans="1:11" s="200" customFormat="1" ht="13.5" customHeight="1" x14ac:dyDescent="0.2">
      <c r="A5" s="211">
        <v>0</v>
      </c>
      <c r="B5" s="139">
        <v>0</v>
      </c>
      <c r="C5" s="139">
        <v>0</v>
      </c>
      <c r="D5" s="336">
        <f>B5+C5</f>
        <v>0</v>
      </c>
      <c r="E5" s="139">
        <v>0</v>
      </c>
      <c r="F5" s="139">
        <v>0</v>
      </c>
      <c r="G5" s="139">
        <v>16</v>
      </c>
      <c r="H5" s="139">
        <v>10</v>
      </c>
      <c r="I5" s="139">
        <v>0</v>
      </c>
      <c r="J5" s="139">
        <v>0</v>
      </c>
      <c r="K5" s="202">
        <f t="shared" ref="K5:K68" si="0">SUM(E5:J5)</f>
        <v>26</v>
      </c>
    </row>
    <row r="6" spans="1:11" s="200" customFormat="1" ht="13.5" customHeight="1" x14ac:dyDescent="0.2">
      <c r="A6" s="211">
        <v>1</v>
      </c>
      <c r="B6" s="139">
        <v>0</v>
      </c>
      <c r="C6" s="139">
        <v>0</v>
      </c>
      <c r="D6" s="336">
        <f t="shared" ref="D6:D69" si="1">B6+C6</f>
        <v>0</v>
      </c>
      <c r="E6" s="139">
        <v>0</v>
      </c>
      <c r="F6" s="139">
        <v>0</v>
      </c>
      <c r="G6" s="139">
        <v>41</v>
      </c>
      <c r="H6" s="139">
        <v>35</v>
      </c>
      <c r="I6" s="139">
        <v>0</v>
      </c>
      <c r="J6" s="139">
        <v>0</v>
      </c>
      <c r="K6" s="202">
        <f t="shared" si="0"/>
        <v>76</v>
      </c>
    </row>
    <row r="7" spans="1:11" s="200" customFormat="1" ht="13.5" customHeight="1" x14ac:dyDescent="0.2">
      <c r="A7" s="211">
        <v>2</v>
      </c>
      <c r="B7" s="139">
        <v>0</v>
      </c>
      <c r="C7" s="139">
        <v>0</v>
      </c>
      <c r="D7" s="336">
        <f t="shared" si="1"/>
        <v>0</v>
      </c>
      <c r="E7" s="139">
        <v>0</v>
      </c>
      <c r="F7" s="139">
        <v>0</v>
      </c>
      <c r="G7" s="139">
        <v>35</v>
      </c>
      <c r="H7" s="139">
        <v>43</v>
      </c>
      <c r="I7" s="139">
        <v>0</v>
      </c>
      <c r="J7" s="139">
        <v>0</v>
      </c>
      <c r="K7" s="202">
        <f t="shared" si="0"/>
        <v>78</v>
      </c>
    </row>
    <row r="8" spans="1:11" s="200" customFormat="1" ht="13.5" customHeight="1" x14ac:dyDescent="0.2">
      <c r="A8" s="211">
        <v>3</v>
      </c>
      <c r="B8" s="139">
        <v>0</v>
      </c>
      <c r="C8" s="139">
        <v>0</v>
      </c>
      <c r="D8" s="336">
        <f t="shared" si="1"/>
        <v>0</v>
      </c>
      <c r="E8" s="139">
        <v>0</v>
      </c>
      <c r="F8" s="139">
        <v>0</v>
      </c>
      <c r="G8" s="139">
        <v>39</v>
      </c>
      <c r="H8" s="139">
        <v>41</v>
      </c>
      <c r="I8" s="139">
        <v>0</v>
      </c>
      <c r="J8" s="139">
        <v>0</v>
      </c>
      <c r="K8" s="202">
        <f t="shared" si="0"/>
        <v>80</v>
      </c>
    </row>
    <row r="9" spans="1:11" s="200" customFormat="1" ht="13.5" customHeight="1" x14ac:dyDescent="0.2">
      <c r="A9" s="211">
        <v>4</v>
      </c>
      <c r="B9" s="139">
        <v>0</v>
      </c>
      <c r="C9" s="139">
        <v>0</v>
      </c>
      <c r="D9" s="336">
        <f t="shared" si="1"/>
        <v>0</v>
      </c>
      <c r="E9" s="139">
        <v>0</v>
      </c>
      <c r="F9" s="139">
        <v>0</v>
      </c>
      <c r="G9" s="139">
        <v>42</v>
      </c>
      <c r="H9" s="139">
        <v>31</v>
      </c>
      <c r="I9" s="139">
        <v>0</v>
      </c>
      <c r="J9" s="139">
        <v>0</v>
      </c>
      <c r="K9" s="202">
        <f t="shared" si="0"/>
        <v>73</v>
      </c>
    </row>
    <row r="10" spans="1:11" s="200" customFormat="1" ht="13.5" customHeight="1" x14ac:dyDescent="0.2">
      <c r="A10" s="211">
        <v>5</v>
      </c>
      <c r="B10" s="139">
        <v>0</v>
      </c>
      <c r="C10" s="139">
        <v>0</v>
      </c>
      <c r="D10" s="336">
        <f t="shared" si="1"/>
        <v>0</v>
      </c>
      <c r="E10" s="139">
        <v>0</v>
      </c>
      <c r="F10" s="139">
        <v>0</v>
      </c>
      <c r="G10" s="139">
        <v>39</v>
      </c>
      <c r="H10" s="139">
        <v>33</v>
      </c>
      <c r="I10" s="139">
        <v>0</v>
      </c>
      <c r="J10" s="139">
        <v>0</v>
      </c>
      <c r="K10" s="202">
        <f t="shared" si="0"/>
        <v>72</v>
      </c>
    </row>
    <row r="11" spans="1:11" s="200" customFormat="1" ht="13.5" customHeight="1" x14ac:dyDescent="0.2">
      <c r="A11" s="211">
        <v>6</v>
      </c>
      <c r="B11" s="139">
        <v>0</v>
      </c>
      <c r="C11" s="139">
        <v>0</v>
      </c>
      <c r="D11" s="336">
        <f t="shared" si="1"/>
        <v>0</v>
      </c>
      <c r="E11" s="139">
        <v>0</v>
      </c>
      <c r="F11" s="139">
        <v>0</v>
      </c>
      <c r="G11" s="139">
        <v>37</v>
      </c>
      <c r="H11" s="139">
        <v>49</v>
      </c>
      <c r="I11" s="139">
        <v>0</v>
      </c>
      <c r="J11" s="139">
        <v>0</v>
      </c>
      <c r="K11" s="202">
        <f t="shared" si="0"/>
        <v>86</v>
      </c>
    </row>
    <row r="12" spans="1:11" s="200" customFormat="1" ht="13.5" customHeight="1" x14ac:dyDescent="0.2">
      <c r="A12" s="211">
        <v>7</v>
      </c>
      <c r="B12" s="139">
        <v>0</v>
      </c>
      <c r="C12" s="139">
        <v>0</v>
      </c>
      <c r="D12" s="336">
        <f t="shared" si="1"/>
        <v>0</v>
      </c>
      <c r="E12" s="139">
        <v>0</v>
      </c>
      <c r="F12" s="139">
        <v>0</v>
      </c>
      <c r="G12" s="139">
        <v>33</v>
      </c>
      <c r="H12" s="139">
        <v>39</v>
      </c>
      <c r="I12" s="139">
        <v>0</v>
      </c>
      <c r="J12" s="139">
        <v>0</v>
      </c>
      <c r="K12" s="202">
        <f t="shared" si="0"/>
        <v>72</v>
      </c>
    </row>
    <row r="13" spans="1:11" s="200" customFormat="1" ht="13.5" customHeight="1" x14ac:dyDescent="0.2">
      <c r="A13" s="211">
        <v>8</v>
      </c>
      <c r="B13" s="139">
        <v>0</v>
      </c>
      <c r="C13" s="139">
        <v>0</v>
      </c>
      <c r="D13" s="336">
        <f t="shared" si="1"/>
        <v>0</v>
      </c>
      <c r="E13" s="139">
        <v>0</v>
      </c>
      <c r="F13" s="139">
        <v>0</v>
      </c>
      <c r="G13" s="139">
        <v>29</v>
      </c>
      <c r="H13" s="139">
        <v>38</v>
      </c>
      <c r="I13" s="139">
        <v>0</v>
      </c>
      <c r="J13" s="139">
        <v>0</v>
      </c>
      <c r="K13" s="202">
        <f t="shared" si="0"/>
        <v>67</v>
      </c>
    </row>
    <row r="14" spans="1:11" s="200" customFormat="1" ht="13.5" customHeight="1" x14ac:dyDescent="0.2">
      <c r="A14" s="204">
        <v>9</v>
      </c>
      <c r="B14" s="139">
        <v>0</v>
      </c>
      <c r="C14" s="139">
        <v>0</v>
      </c>
      <c r="D14" s="336">
        <f t="shared" si="1"/>
        <v>0</v>
      </c>
      <c r="E14" s="139">
        <v>0</v>
      </c>
      <c r="F14" s="139">
        <v>0</v>
      </c>
      <c r="G14" s="139">
        <v>38</v>
      </c>
      <c r="H14" s="139">
        <v>33</v>
      </c>
      <c r="I14" s="139">
        <v>0</v>
      </c>
      <c r="J14" s="139">
        <v>0</v>
      </c>
      <c r="K14" s="202">
        <f t="shared" si="0"/>
        <v>71</v>
      </c>
    </row>
    <row r="15" spans="1:11" s="200" customFormat="1" ht="13.5" customHeight="1" x14ac:dyDescent="0.2">
      <c r="A15" s="204">
        <f t="shared" ref="A15:A44" si="2">+A14+1</f>
        <v>10</v>
      </c>
      <c r="B15" s="139">
        <v>0</v>
      </c>
      <c r="C15" s="139">
        <v>0</v>
      </c>
      <c r="D15" s="336">
        <f t="shared" si="1"/>
        <v>0</v>
      </c>
      <c r="E15" s="139">
        <v>0</v>
      </c>
      <c r="F15" s="139">
        <v>0</v>
      </c>
      <c r="G15" s="139">
        <v>23</v>
      </c>
      <c r="H15" s="139">
        <v>33</v>
      </c>
      <c r="I15" s="139">
        <v>0</v>
      </c>
      <c r="J15" s="139">
        <v>0</v>
      </c>
      <c r="K15" s="202">
        <f t="shared" si="0"/>
        <v>56</v>
      </c>
    </row>
    <row r="16" spans="1:11" s="200" customFormat="1" ht="13.5" customHeight="1" x14ac:dyDescent="0.2">
      <c r="A16" s="204">
        <f t="shared" si="2"/>
        <v>11</v>
      </c>
      <c r="B16" s="139">
        <v>0</v>
      </c>
      <c r="C16" s="139">
        <v>0</v>
      </c>
      <c r="D16" s="336">
        <f t="shared" si="1"/>
        <v>0</v>
      </c>
      <c r="E16" s="139">
        <v>0</v>
      </c>
      <c r="F16" s="139">
        <v>0</v>
      </c>
      <c r="G16" s="139">
        <v>38</v>
      </c>
      <c r="H16" s="139">
        <v>31</v>
      </c>
      <c r="I16" s="139">
        <v>0</v>
      </c>
      <c r="J16" s="139">
        <v>0</v>
      </c>
      <c r="K16" s="202">
        <f t="shared" si="0"/>
        <v>69</v>
      </c>
    </row>
    <row r="17" spans="1:11" s="200" customFormat="1" ht="13.5" customHeight="1" x14ac:dyDescent="0.2">
      <c r="A17" s="204">
        <f t="shared" si="2"/>
        <v>12</v>
      </c>
      <c r="B17" s="139">
        <v>0</v>
      </c>
      <c r="C17" s="139">
        <v>0</v>
      </c>
      <c r="D17" s="336">
        <f t="shared" si="1"/>
        <v>0</v>
      </c>
      <c r="E17" s="139">
        <v>0</v>
      </c>
      <c r="F17" s="139">
        <v>0</v>
      </c>
      <c r="G17" s="139">
        <v>46</v>
      </c>
      <c r="H17" s="139">
        <v>27</v>
      </c>
      <c r="I17" s="139">
        <v>0</v>
      </c>
      <c r="J17" s="139">
        <v>0</v>
      </c>
      <c r="K17" s="202">
        <f t="shared" si="0"/>
        <v>73</v>
      </c>
    </row>
    <row r="18" spans="1:11" s="200" customFormat="1" ht="13.5" customHeight="1" x14ac:dyDescent="0.2">
      <c r="A18" s="204">
        <f t="shared" si="2"/>
        <v>13</v>
      </c>
      <c r="B18" s="139">
        <v>0</v>
      </c>
      <c r="C18" s="139">
        <v>0</v>
      </c>
      <c r="D18" s="336">
        <f t="shared" si="1"/>
        <v>0</v>
      </c>
      <c r="E18" s="139">
        <v>0</v>
      </c>
      <c r="F18" s="139">
        <v>0</v>
      </c>
      <c r="G18" s="139">
        <v>15</v>
      </c>
      <c r="H18" s="139">
        <v>34</v>
      </c>
      <c r="I18" s="139">
        <v>0</v>
      </c>
      <c r="J18" s="139">
        <v>0</v>
      </c>
      <c r="K18" s="202">
        <f t="shared" si="0"/>
        <v>49</v>
      </c>
    </row>
    <row r="19" spans="1:11" s="200" customFormat="1" ht="13.5" customHeight="1" x14ac:dyDescent="0.2">
      <c r="A19" s="204">
        <f t="shared" si="2"/>
        <v>14</v>
      </c>
      <c r="B19" s="139">
        <v>0</v>
      </c>
      <c r="C19" s="139">
        <v>0</v>
      </c>
      <c r="D19" s="336">
        <f t="shared" si="1"/>
        <v>0</v>
      </c>
      <c r="E19" s="139">
        <v>0</v>
      </c>
      <c r="F19" s="139">
        <v>0</v>
      </c>
      <c r="G19" s="139">
        <v>29</v>
      </c>
      <c r="H19" s="139">
        <v>34</v>
      </c>
      <c r="I19" s="139">
        <v>0</v>
      </c>
      <c r="J19" s="139">
        <v>0</v>
      </c>
      <c r="K19" s="202">
        <f t="shared" si="0"/>
        <v>63</v>
      </c>
    </row>
    <row r="20" spans="1:11" s="200" customFormat="1" ht="13.5" customHeight="1" x14ac:dyDescent="0.2">
      <c r="A20" s="204">
        <f t="shared" si="2"/>
        <v>15</v>
      </c>
      <c r="B20" s="139">
        <v>1</v>
      </c>
      <c r="C20" s="139">
        <v>0</v>
      </c>
      <c r="D20" s="336">
        <f t="shared" si="1"/>
        <v>1</v>
      </c>
      <c r="E20" s="139">
        <v>0</v>
      </c>
      <c r="F20" s="139">
        <v>0</v>
      </c>
      <c r="G20" s="139">
        <v>46</v>
      </c>
      <c r="H20" s="139">
        <v>29</v>
      </c>
      <c r="I20" s="139">
        <v>0</v>
      </c>
      <c r="J20" s="139">
        <v>0</v>
      </c>
      <c r="K20" s="202">
        <f t="shared" si="0"/>
        <v>75</v>
      </c>
    </row>
    <row r="21" spans="1:11" s="200" customFormat="1" ht="13.5" customHeight="1" x14ac:dyDescent="0.2">
      <c r="A21" s="204">
        <f t="shared" si="2"/>
        <v>16</v>
      </c>
      <c r="B21" s="139">
        <v>2</v>
      </c>
      <c r="C21" s="139">
        <v>1</v>
      </c>
      <c r="D21" s="336">
        <f t="shared" si="1"/>
        <v>3</v>
      </c>
      <c r="E21" s="139">
        <v>0</v>
      </c>
      <c r="F21" s="139">
        <v>0</v>
      </c>
      <c r="G21" s="139">
        <v>25</v>
      </c>
      <c r="H21" s="139">
        <v>40</v>
      </c>
      <c r="I21" s="139">
        <v>0</v>
      </c>
      <c r="J21" s="139">
        <v>0</v>
      </c>
      <c r="K21" s="202">
        <f t="shared" si="0"/>
        <v>65</v>
      </c>
    </row>
    <row r="22" spans="1:11" s="200" customFormat="1" ht="13.5" customHeight="1" x14ac:dyDescent="0.2">
      <c r="A22" s="204">
        <f t="shared" si="2"/>
        <v>17</v>
      </c>
      <c r="B22" s="139">
        <v>10</v>
      </c>
      <c r="C22" s="139">
        <v>0</v>
      </c>
      <c r="D22" s="336">
        <f t="shared" si="1"/>
        <v>10</v>
      </c>
      <c r="E22" s="139">
        <v>0</v>
      </c>
      <c r="F22" s="139">
        <v>0</v>
      </c>
      <c r="G22" s="139">
        <v>40</v>
      </c>
      <c r="H22" s="139">
        <v>31</v>
      </c>
      <c r="I22" s="139">
        <v>0</v>
      </c>
      <c r="J22" s="139">
        <v>0</v>
      </c>
      <c r="K22" s="202">
        <f t="shared" si="0"/>
        <v>71</v>
      </c>
    </row>
    <row r="23" spans="1:11" s="200" customFormat="1" ht="13.5" customHeight="1" x14ac:dyDescent="0.2">
      <c r="A23" s="204">
        <f t="shared" si="2"/>
        <v>18</v>
      </c>
      <c r="B23" s="139">
        <v>10</v>
      </c>
      <c r="C23" s="139">
        <v>2</v>
      </c>
      <c r="D23" s="336">
        <f t="shared" si="1"/>
        <v>12</v>
      </c>
      <c r="E23" s="139">
        <v>0</v>
      </c>
      <c r="F23" s="139">
        <v>5</v>
      </c>
      <c r="G23" s="139">
        <v>18</v>
      </c>
      <c r="H23" s="139">
        <v>21</v>
      </c>
      <c r="I23" s="139">
        <v>0</v>
      </c>
      <c r="J23" s="139">
        <v>0</v>
      </c>
      <c r="K23" s="202">
        <f t="shared" si="0"/>
        <v>44</v>
      </c>
    </row>
    <row r="24" spans="1:11" s="200" customFormat="1" ht="13.5" customHeight="1" x14ac:dyDescent="0.2">
      <c r="A24" s="204">
        <f t="shared" si="2"/>
        <v>19</v>
      </c>
      <c r="B24" s="139">
        <v>13</v>
      </c>
      <c r="C24" s="139">
        <v>1</v>
      </c>
      <c r="D24" s="336">
        <f t="shared" si="1"/>
        <v>14</v>
      </c>
      <c r="E24" s="139">
        <v>0</v>
      </c>
      <c r="F24" s="139">
        <v>7</v>
      </c>
      <c r="G24" s="139">
        <v>14</v>
      </c>
      <c r="H24" s="139">
        <v>20</v>
      </c>
      <c r="I24" s="139">
        <v>0</v>
      </c>
      <c r="J24" s="139">
        <v>0</v>
      </c>
      <c r="K24" s="202">
        <f t="shared" si="0"/>
        <v>41</v>
      </c>
    </row>
    <row r="25" spans="1:11" s="200" customFormat="1" ht="13.5" customHeight="1" x14ac:dyDescent="0.2">
      <c r="A25" s="204">
        <f t="shared" si="2"/>
        <v>20</v>
      </c>
      <c r="B25" s="139">
        <v>15</v>
      </c>
      <c r="C25" s="139">
        <v>3</v>
      </c>
      <c r="D25" s="336">
        <f t="shared" si="1"/>
        <v>18</v>
      </c>
      <c r="E25" s="139">
        <v>0</v>
      </c>
      <c r="F25" s="139">
        <v>14</v>
      </c>
      <c r="G25" s="139">
        <v>10</v>
      </c>
      <c r="H25" s="139">
        <v>12</v>
      </c>
      <c r="I25" s="139">
        <v>0</v>
      </c>
      <c r="J25" s="139">
        <v>0</v>
      </c>
      <c r="K25" s="202">
        <f t="shared" si="0"/>
        <v>36</v>
      </c>
    </row>
    <row r="26" spans="1:11" s="200" customFormat="1" ht="13.5" customHeight="1" x14ac:dyDescent="0.2">
      <c r="A26" s="204">
        <f t="shared" si="2"/>
        <v>21</v>
      </c>
      <c r="B26" s="139">
        <v>17</v>
      </c>
      <c r="C26" s="139">
        <v>1</v>
      </c>
      <c r="D26" s="336">
        <f t="shared" si="1"/>
        <v>18</v>
      </c>
      <c r="E26" s="139">
        <v>0</v>
      </c>
      <c r="F26" s="139">
        <v>10</v>
      </c>
      <c r="G26" s="139">
        <v>5</v>
      </c>
      <c r="H26" s="139">
        <v>25</v>
      </c>
      <c r="I26" s="139">
        <v>0</v>
      </c>
      <c r="J26" s="139">
        <v>0</v>
      </c>
      <c r="K26" s="202">
        <f t="shared" si="0"/>
        <v>40</v>
      </c>
    </row>
    <row r="27" spans="1:11" s="200" customFormat="1" ht="13.5" customHeight="1" x14ac:dyDescent="0.2">
      <c r="A27" s="204">
        <f t="shared" si="2"/>
        <v>22</v>
      </c>
      <c r="B27" s="139">
        <v>18</v>
      </c>
      <c r="C27" s="139">
        <v>0</v>
      </c>
      <c r="D27" s="336">
        <f t="shared" si="1"/>
        <v>18</v>
      </c>
      <c r="E27" s="139">
        <v>0</v>
      </c>
      <c r="F27" s="139">
        <v>27</v>
      </c>
      <c r="G27" s="139">
        <v>7</v>
      </c>
      <c r="H27" s="139">
        <v>14</v>
      </c>
      <c r="I27" s="139">
        <v>0</v>
      </c>
      <c r="J27" s="139">
        <v>0</v>
      </c>
      <c r="K27" s="202">
        <f t="shared" si="0"/>
        <v>48</v>
      </c>
    </row>
    <row r="28" spans="1:11" s="200" customFormat="1" ht="13.5" customHeight="1" x14ac:dyDescent="0.2">
      <c r="A28" s="204">
        <f t="shared" si="2"/>
        <v>23</v>
      </c>
      <c r="B28" s="139">
        <v>39</v>
      </c>
      <c r="C28" s="139">
        <v>1</v>
      </c>
      <c r="D28" s="336">
        <f t="shared" si="1"/>
        <v>40</v>
      </c>
      <c r="E28" s="139">
        <v>0</v>
      </c>
      <c r="F28" s="139">
        <v>25</v>
      </c>
      <c r="G28" s="139">
        <v>3</v>
      </c>
      <c r="H28" s="139">
        <v>11</v>
      </c>
      <c r="I28" s="139">
        <v>0</v>
      </c>
      <c r="J28" s="139">
        <v>0</v>
      </c>
      <c r="K28" s="202">
        <f t="shared" si="0"/>
        <v>39</v>
      </c>
    </row>
    <row r="29" spans="1:11" s="200" customFormat="1" ht="13.5" customHeight="1" x14ac:dyDescent="0.2">
      <c r="A29" s="204">
        <f t="shared" si="2"/>
        <v>24</v>
      </c>
      <c r="B29" s="139">
        <v>32</v>
      </c>
      <c r="C29" s="139">
        <v>2</v>
      </c>
      <c r="D29" s="336">
        <f t="shared" si="1"/>
        <v>34</v>
      </c>
      <c r="E29" s="139">
        <v>0</v>
      </c>
      <c r="F29" s="139">
        <v>28</v>
      </c>
      <c r="G29" s="139">
        <v>2</v>
      </c>
      <c r="H29" s="139">
        <v>18</v>
      </c>
      <c r="I29" s="139">
        <v>0</v>
      </c>
      <c r="J29" s="139">
        <v>0</v>
      </c>
      <c r="K29" s="202">
        <f t="shared" si="0"/>
        <v>48</v>
      </c>
    </row>
    <row r="30" spans="1:11" s="200" customFormat="1" ht="13.5" customHeight="1" x14ac:dyDescent="0.2">
      <c r="A30" s="204">
        <f t="shared" si="2"/>
        <v>25</v>
      </c>
      <c r="B30" s="139">
        <v>38</v>
      </c>
      <c r="C30" s="139">
        <v>1</v>
      </c>
      <c r="D30" s="336">
        <f t="shared" si="1"/>
        <v>39</v>
      </c>
      <c r="E30" s="139">
        <v>0</v>
      </c>
      <c r="F30" s="139">
        <v>14</v>
      </c>
      <c r="G30" s="139">
        <v>2</v>
      </c>
      <c r="H30" s="139">
        <v>2</v>
      </c>
      <c r="I30" s="139">
        <v>0</v>
      </c>
      <c r="J30" s="139">
        <v>0</v>
      </c>
      <c r="K30" s="202">
        <f t="shared" si="0"/>
        <v>18</v>
      </c>
    </row>
    <row r="31" spans="1:11" s="200" customFormat="1" ht="13.5" customHeight="1" x14ac:dyDescent="0.2">
      <c r="A31" s="204">
        <f t="shared" si="2"/>
        <v>26</v>
      </c>
      <c r="B31" s="139">
        <v>37</v>
      </c>
      <c r="C31" s="139">
        <v>2</v>
      </c>
      <c r="D31" s="336">
        <f t="shared" si="1"/>
        <v>39</v>
      </c>
      <c r="E31" s="139">
        <v>0</v>
      </c>
      <c r="F31" s="139">
        <v>33</v>
      </c>
      <c r="G31" s="139">
        <v>0</v>
      </c>
      <c r="H31" s="139">
        <v>10</v>
      </c>
      <c r="I31" s="139">
        <v>0</v>
      </c>
      <c r="J31" s="139">
        <v>0</v>
      </c>
      <c r="K31" s="202">
        <f t="shared" si="0"/>
        <v>43</v>
      </c>
    </row>
    <row r="32" spans="1:11" s="200" customFormat="1" ht="13.5" customHeight="1" x14ac:dyDescent="0.2">
      <c r="A32" s="204">
        <f t="shared" si="2"/>
        <v>27</v>
      </c>
      <c r="B32" s="139">
        <v>53</v>
      </c>
      <c r="C32" s="139">
        <v>5</v>
      </c>
      <c r="D32" s="336">
        <f t="shared" si="1"/>
        <v>58</v>
      </c>
      <c r="E32" s="139">
        <v>0</v>
      </c>
      <c r="F32" s="139">
        <v>38</v>
      </c>
      <c r="G32" s="139">
        <v>0</v>
      </c>
      <c r="H32" s="139">
        <v>3</v>
      </c>
      <c r="I32" s="139">
        <v>0</v>
      </c>
      <c r="J32" s="139">
        <v>0</v>
      </c>
      <c r="K32" s="202">
        <f t="shared" si="0"/>
        <v>41</v>
      </c>
    </row>
    <row r="33" spans="1:11" s="200" customFormat="1" ht="13.5" customHeight="1" x14ac:dyDescent="0.2">
      <c r="A33" s="204">
        <f t="shared" si="2"/>
        <v>28</v>
      </c>
      <c r="B33" s="139">
        <v>52</v>
      </c>
      <c r="C33" s="139">
        <v>2</v>
      </c>
      <c r="D33" s="336">
        <f t="shared" si="1"/>
        <v>54</v>
      </c>
      <c r="E33" s="139">
        <v>0</v>
      </c>
      <c r="F33" s="139">
        <v>19</v>
      </c>
      <c r="G33" s="139">
        <v>2</v>
      </c>
      <c r="H33" s="139">
        <v>0</v>
      </c>
      <c r="I33" s="139">
        <v>0</v>
      </c>
      <c r="J33" s="139">
        <v>0</v>
      </c>
      <c r="K33" s="202">
        <f t="shared" si="0"/>
        <v>21</v>
      </c>
    </row>
    <row r="34" spans="1:11" s="200" customFormat="1" ht="13.5" customHeight="1" x14ac:dyDescent="0.2">
      <c r="A34" s="204">
        <f t="shared" si="2"/>
        <v>29</v>
      </c>
      <c r="B34" s="139">
        <v>53</v>
      </c>
      <c r="C34" s="139">
        <v>3</v>
      </c>
      <c r="D34" s="336">
        <f t="shared" si="1"/>
        <v>56</v>
      </c>
      <c r="E34" s="139">
        <v>0</v>
      </c>
      <c r="F34" s="139">
        <v>17</v>
      </c>
      <c r="G34" s="139">
        <v>0</v>
      </c>
      <c r="H34" s="139">
        <v>2</v>
      </c>
      <c r="I34" s="139">
        <v>0</v>
      </c>
      <c r="J34" s="139">
        <v>0</v>
      </c>
      <c r="K34" s="202">
        <f t="shared" si="0"/>
        <v>19</v>
      </c>
    </row>
    <row r="35" spans="1:11" s="200" customFormat="1" ht="13.5" customHeight="1" x14ac:dyDescent="0.2">
      <c r="A35" s="204">
        <f t="shared" si="2"/>
        <v>30</v>
      </c>
      <c r="B35" s="139">
        <v>66</v>
      </c>
      <c r="C35" s="139">
        <v>0</v>
      </c>
      <c r="D35" s="336">
        <f t="shared" si="1"/>
        <v>66</v>
      </c>
      <c r="E35" s="139">
        <v>0</v>
      </c>
      <c r="F35" s="139">
        <v>36</v>
      </c>
      <c r="G35" s="139">
        <v>0</v>
      </c>
      <c r="H35" s="139">
        <v>1</v>
      </c>
      <c r="I35" s="139">
        <v>0</v>
      </c>
      <c r="J35" s="139">
        <v>0</v>
      </c>
      <c r="K35" s="202">
        <f t="shared" si="0"/>
        <v>37</v>
      </c>
    </row>
    <row r="36" spans="1:11" s="200" customFormat="1" ht="13.5" customHeight="1" x14ac:dyDescent="0.2">
      <c r="A36" s="204">
        <f t="shared" si="2"/>
        <v>31</v>
      </c>
      <c r="B36" s="139">
        <v>74</v>
      </c>
      <c r="C36" s="139">
        <v>0</v>
      </c>
      <c r="D36" s="336">
        <f t="shared" si="1"/>
        <v>74</v>
      </c>
      <c r="E36" s="139">
        <v>0</v>
      </c>
      <c r="F36" s="139">
        <v>19</v>
      </c>
      <c r="G36" s="139">
        <v>0</v>
      </c>
      <c r="H36" s="139">
        <v>2</v>
      </c>
      <c r="I36" s="139">
        <v>0</v>
      </c>
      <c r="J36" s="139">
        <v>0</v>
      </c>
      <c r="K36" s="202">
        <f t="shared" si="0"/>
        <v>21</v>
      </c>
    </row>
    <row r="37" spans="1:11" s="200" customFormat="1" ht="13.5" customHeight="1" x14ac:dyDescent="0.2">
      <c r="A37" s="204">
        <f t="shared" si="2"/>
        <v>32</v>
      </c>
      <c r="B37" s="139">
        <v>61</v>
      </c>
      <c r="C37" s="139">
        <v>0</v>
      </c>
      <c r="D37" s="336">
        <f t="shared" si="1"/>
        <v>61</v>
      </c>
      <c r="E37" s="139">
        <v>0</v>
      </c>
      <c r="F37" s="139">
        <v>24</v>
      </c>
      <c r="G37" s="139">
        <v>0</v>
      </c>
      <c r="H37" s="139">
        <v>3</v>
      </c>
      <c r="I37" s="139">
        <v>0</v>
      </c>
      <c r="J37" s="139">
        <v>0</v>
      </c>
      <c r="K37" s="202">
        <f t="shared" si="0"/>
        <v>27</v>
      </c>
    </row>
    <row r="38" spans="1:11" s="200" customFormat="1" ht="13.5" customHeight="1" x14ac:dyDescent="0.2">
      <c r="A38" s="204">
        <f t="shared" si="2"/>
        <v>33</v>
      </c>
      <c r="B38" s="139">
        <v>38</v>
      </c>
      <c r="C38" s="139">
        <v>1</v>
      </c>
      <c r="D38" s="336">
        <f t="shared" si="1"/>
        <v>39</v>
      </c>
      <c r="E38" s="139">
        <v>0</v>
      </c>
      <c r="F38" s="139">
        <v>26</v>
      </c>
      <c r="G38" s="139">
        <v>0</v>
      </c>
      <c r="H38" s="139">
        <v>3</v>
      </c>
      <c r="I38" s="139">
        <v>0</v>
      </c>
      <c r="J38" s="139">
        <v>0</v>
      </c>
      <c r="K38" s="202">
        <f t="shared" si="0"/>
        <v>29</v>
      </c>
    </row>
    <row r="39" spans="1:11" s="200" customFormat="1" ht="13.5" customHeight="1" x14ac:dyDescent="0.2">
      <c r="A39" s="204">
        <f t="shared" si="2"/>
        <v>34</v>
      </c>
      <c r="B39" s="139">
        <v>64</v>
      </c>
      <c r="C39" s="139">
        <v>4</v>
      </c>
      <c r="D39" s="336">
        <f t="shared" si="1"/>
        <v>68</v>
      </c>
      <c r="E39" s="139">
        <v>0</v>
      </c>
      <c r="F39" s="139">
        <v>23</v>
      </c>
      <c r="G39" s="139">
        <v>0</v>
      </c>
      <c r="H39" s="139">
        <v>3</v>
      </c>
      <c r="I39" s="139">
        <v>0</v>
      </c>
      <c r="J39" s="139">
        <v>0</v>
      </c>
      <c r="K39" s="202">
        <f t="shared" si="0"/>
        <v>26</v>
      </c>
    </row>
    <row r="40" spans="1:11" s="200" customFormat="1" ht="13.5" customHeight="1" x14ac:dyDescent="0.2">
      <c r="A40" s="204">
        <f t="shared" si="2"/>
        <v>35</v>
      </c>
      <c r="B40" s="139">
        <v>63</v>
      </c>
      <c r="C40" s="139">
        <v>3</v>
      </c>
      <c r="D40" s="336">
        <f t="shared" si="1"/>
        <v>66</v>
      </c>
      <c r="E40" s="139">
        <v>0</v>
      </c>
      <c r="F40" s="139">
        <v>17</v>
      </c>
      <c r="G40" s="139">
        <v>0</v>
      </c>
      <c r="H40" s="139">
        <v>0</v>
      </c>
      <c r="I40" s="139">
        <v>1</v>
      </c>
      <c r="J40" s="139">
        <v>0</v>
      </c>
      <c r="K40" s="202">
        <f t="shared" si="0"/>
        <v>18</v>
      </c>
    </row>
    <row r="41" spans="1:11" s="200" customFormat="1" ht="13.5" customHeight="1" x14ac:dyDescent="0.2">
      <c r="A41" s="204">
        <f t="shared" si="2"/>
        <v>36</v>
      </c>
      <c r="B41" s="139">
        <v>55</v>
      </c>
      <c r="C41" s="139">
        <v>1</v>
      </c>
      <c r="D41" s="336">
        <f t="shared" si="1"/>
        <v>56</v>
      </c>
      <c r="E41" s="139">
        <v>0</v>
      </c>
      <c r="F41" s="139">
        <v>34</v>
      </c>
      <c r="G41" s="139">
        <v>2</v>
      </c>
      <c r="H41" s="139">
        <v>3</v>
      </c>
      <c r="I41" s="139">
        <v>0</v>
      </c>
      <c r="J41" s="139">
        <v>0</v>
      </c>
      <c r="K41" s="202">
        <f t="shared" si="0"/>
        <v>39</v>
      </c>
    </row>
    <row r="42" spans="1:11" s="200" customFormat="1" ht="13.5" customHeight="1" x14ac:dyDescent="0.2">
      <c r="A42" s="204">
        <f t="shared" si="2"/>
        <v>37</v>
      </c>
      <c r="B42" s="139">
        <v>46</v>
      </c>
      <c r="C42" s="139">
        <v>1</v>
      </c>
      <c r="D42" s="336">
        <f t="shared" si="1"/>
        <v>47</v>
      </c>
      <c r="E42" s="139">
        <v>0</v>
      </c>
      <c r="F42" s="139">
        <v>28</v>
      </c>
      <c r="G42" s="139">
        <v>0</v>
      </c>
      <c r="H42" s="139">
        <v>8</v>
      </c>
      <c r="I42" s="139">
        <v>0</v>
      </c>
      <c r="J42" s="139">
        <v>2</v>
      </c>
      <c r="K42" s="202">
        <f t="shared" si="0"/>
        <v>38</v>
      </c>
    </row>
    <row r="43" spans="1:11" s="200" customFormat="1" ht="13.5" customHeight="1" x14ac:dyDescent="0.2">
      <c r="A43" s="204">
        <f t="shared" si="2"/>
        <v>38</v>
      </c>
      <c r="B43" s="139">
        <v>60</v>
      </c>
      <c r="C43" s="139">
        <v>2</v>
      </c>
      <c r="D43" s="336">
        <f t="shared" si="1"/>
        <v>62</v>
      </c>
      <c r="E43" s="139">
        <v>0</v>
      </c>
      <c r="F43" s="139">
        <v>19</v>
      </c>
      <c r="G43" s="139">
        <v>0</v>
      </c>
      <c r="H43" s="139">
        <v>6</v>
      </c>
      <c r="I43" s="139">
        <v>0</v>
      </c>
      <c r="J43" s="139">
        <v>1</v>
      </c>
      <c r="K43" s="202">
        <f t="shared" si="0"/>
        <v>26</v>
      </c>
    </row>
    <row r="44" spans="1:11" s="200" customFormat="1" ht="13.5" customHeight="1" x14ac:dyDescent="0.2">
      <c r="A44" s="204">
        <f t="shared" si="2"/>
        <v>39</v>
      </c>
      <c r="B44" s="141">
        <v>62</v>
      </c>
      <c r="C44" s="139">
        <v>2</v>
      </c>
      <c r="D44" s="337">
        <f t="shared" si="1"/>
        <v>64</v>
      </c>
      <c r="E44" s="139">
        <v>0</v>
      </c>
      <c r="F44" s="139">
        <v>26</v>
      </c>
      <c r="G44" s="139">
        <v>2</v>
      </c>
      <c r="H44" s="139">
        <v>8</v>
      </c>
      <c r="I44" s="139">
        <v>0</v>
      </c>
      <c r="J44" s="139">
        <v>5</v>
      </c>
      <c r="K44" s="202">
        <f t="shared" si="0"/>
        <v>41</v>
      </c>
    </row>
    <row r="45" spans="1:11" s="200" customFormat="1" ht="13.5" customHeight="1" x14ac:dyDescent="0.2">
      <c r="A45" s="204">
        <f>+A44+1</f>
        <v>40</v>
      </c>
      <c r="B45" s="141">
        <v>46</v>
      </c>
      <c r="C45" s="139">
        <v>2</v>
      </c>
      <c r="D45" s="337">
        <f t="shared" si="1"/>
        <v>48</v>
      </c>
      <c r="E45" s="139">
        <v>0</v>
      </c>
      <c r="F45" s="139">
        <v>28</v>
      </c>
      <c r="G45" s="139">
        <v>0</v>
      </c>
      <c r="H45" s="139">
        <v>9</v>
      </c>
      <c r="I45" s="139">
        <v>1</v>
      </c>
      <c r="J45" s="139">
        <v>9</v>
      </c>
      <c r="K45" s="202">
        <f t="shared" si="0"/>
        <v>47</v>
      </c>
    </row>
    <row r="46" spans="1:11" s="200" customFormat="1" ht="13.5" customHeight="1" x14ac:dyDescent="0.2">
      <c r="A46" s="204">
        <f t="shared" ref="A46:A84" si="3">+A45+1</f>
        <v>41</v>
      </c>
      <c r="B46" s="141">
        <v>44</v>
      </c>
      <c r="C46" s="139">
        <v>2</v>
      </c>
      <c r="D46" s="337">
        <f t="shared" si="1"/>
        <v>46</v>
      </c>
      <c r="E46" s="139">
        <v>0</v>
      </c>
      <c r="F46" s="139">
        <v>22</v>
      </c>
      <c r="G46" s="139">
        <v>0</v>
      </c>
      <c r="H46" s="139">
        <v>8</v>
      </c>
      <c r="I46" s="139">
        <v>2</v>
      </c>
      <c r="J46" s="139">
        <v>9</v>
      </c>
      <c r="K46" s="202">
        <f t="shared" si="0"/>
        <v>41</v>
      </c>
    </row>
    <row r="47" spans="1:11" s="200" customFormat="1" ht="13.5" customHeight="1" x14ac:dyDescent="0.2">
      <c r="A47" s="204">
        <f t="shared" si="3"/>
        <v>42</v>
      </c>
      <c r="B47" s="141">
        <v>49</v>
      </c>
      <c r="C47" s="139">
        <v>2</v>
      </c>
      <c r="D47" s="337">
        <f t="shared" si="1"/>
        <v>51</v>
      </c>
      <c r="E47" s="139">
        <v>0</v>
      </c>
      <c r="F47" s="139">
        <v>12</v>
      </c>
      <c r="G47" s="139">
        <v>0</v>
      </c>
      <c r="H47" s="139">
        <v>4</v>
      </c>
      <c r="I47" s="139">
        <v>3</v>
      </c>
      <c r="J47" s="139">
        <v>6</v>
      </c>
      <c r="K47" s="202">
        <f t="shared" si="0"/>
        <v>25</v>
      </c>
    </row>
    <row r="48" spans="1:11" s="200" customFormat="1" ht="13.5" customHeight="1" x14ac:dyDescent="0.2">
      <c r="A48" s="204">
        <f t="shared" si="3"/>
        <v>43</v>
      </c>
      <c r="B48" s="141">
        <v>44</v>
      </c>
      <c r="C48" s="139">
        <v>1</v>
      </c>
      <c r="D48" s="337">
        <f t="shared" si="1"/>
        <v>45</v>
      </c>
      <c r="E48" s="139">
        <v>0</v>
      </c>
      <c r="F48" s="139">
        <v>14</v>
      </c>
      <c r="G48" s="139">
        <v>0</v>
      </c>
      <c r="H48" s="139">
        <v>4</v>
      </c>
      <c r="I48" s="139">
        <v>4</v>
      </c>
      <c r="J48" s="139">
        <v>6</v>
      </c>
      <c r="K48" s="202">
        <f t="shared" si="0"/>
        <v>28</v>
      </c>
    </row>
    <row r="49" spans="1:11" s="200" customFormat="1" ht="13.5" customHeight="1" x14ac:dyDescent="0.2">
      <c r="A49" s="204">
        <f t="shared" si="3"/>
        <v>44</v>
      </c>
      <c r="B49" s="141">
        <v>41</v>
      </c>
      <c r="C49" s="139">
        <v>2</v>
      </c>
      <c r="D49" s="337">
        <f t="shared" si="1"/>
        <v>43</v>
      </c>
      <c r="E49" s="139">
        <v>0</v>
      </c>
      <c r="F49" s="139">
        <v>20</v>
      </c>
      <c r="G49" s="139">
        <v>0</v>
      </c>
      <c r="H49" s="139">
        <v>7</v>
      </c>
      <c r="I49" s="139">
        <v>3</v>
      </c>
      <c r="J49" s="139">
        <v>9</v>
      </c>
      <c r="K49" s="202">
        <f t="shared" si="0"/>
        <v>39</v>
      </c>
    </row>
    <row r="50" spans="1:11" s="200" customFormat="1" ht="13.5" customHeight="1" x14ac:dyDescent="0.2">
      <c r="A50" s="204">
        <f t="shared" si="3"/>
        <v>45</v>
      </c>
      <c r="B50" s="141">
        <v>42</v>
      </c>
      <c r="C50" s="139">
        <v>0</v>
      </c>
      <c r="D50" s="337">
        <f t="shared" si="1"/>
        <v>42</v>
      </c>
      <c r="E50" s="139">
        <v>0</v>
      </c>
      <c r="F50" s="139">
        <v>21</v>
      </c>
      <c r="G50" s="139">
        <v>0</v>
      </c>
      <c r="H50" s="139">
        <v>8</v>
      </c>
      <c r="I50" s="139">
        <v>3</v>
      </c>
      <c r="J50" s="139">
        <v>16</v>
      </c>
      <c r="K50" s="202">
        <f t="shared" si="0"/>
        <v>48</v>
      </c>
    </row>
    <row r="51" spans="1:11" s="200" customFormat="1" ht="13.5" customHeight="1" x14ac:dyDescent="0.2">
      <c r="A51" s="204">
        <f t="shared" si="3"/>
        <v>46</v>
      </c>
      <c r="B51" s="141">
        <v>44</v>
      </c>
      <c r="C51" s="139">
        <v>2</v>
      </c>
      <c r="D51" s="337">
        <f t="shared" si="1"/>
        <v>46</v>
      </c>
      <c r="E51" s="139">
        <v>1</v>
      </c>
      <c r="F51" s="139">
        <v>16</v>
      </c>
      <c r="G51" s="139">
        <v>0</v>
      </c>
      <c r="H51" s="139">
        <v>9</v>
      </c>
      <c r="I51" s="139">
        <v>3</v>
      </c>
      <c r="J51" s="139">
        <v>13</v>
      </c>
      <c r="K51" s="202">
        <f t="shared" si="0"/>
        <v>42</v>
      </c>
    </row>
    <row r="52" spans="1:11" s="200" customFormat="1" ht="13.5" customHeight="1" x14ac:dyDescent="0.2">
      <c r="A52" s="204">
        <f t="shared" si="3"/>
        <v>47</v>
      </c>
      <c r="B52" s="141">
        <v>34</v>
      </c>
      <c r="C52" s="139">
        <v>0</v>
      </c>
      <c r="D52" s="337">
        <f t="shared" si="1"/>
        <v>34</v>
      </c>
      <c r="E52" s="139">
        <v>1</v>
      </c>
      <c r="F52" s="139">
        <v>17</v>
      </c>
      <c r="G52" s="139">
        <v>0</v>
      </c>
      <c r="H52" s="139">
        <v>5</v>
      </c>
      <c r="I52" s="139">
        <v>4</v>
      </c>
      <c r="J52" s="139">
        <v>11</v>
      </c>
      <c r="K52" s="202">
        <f t="shared" si="0"/>
        <v>38</v>
      </c>
    </row>
    <row r="53" spans="1:11" s="200" customFormat="1" ht="13.5" customHeight="1" x14ac:dyDescent="0.2">
      <c r="A53" s="204">
        <f t="shared" si="3"/>
        <v>48</v>
      </c>
      <c r="B53" s="141">
        <v>22</v>
      </c>
      <c r="C53" s="139">
        <v>1</v>
      </c>
      <c r="D53" s="337">
        <f t="shared" si="1"/>
        <v>23</v>
      </c>
      <c r="E53" s="139">
        <v>0</v>
      </c>
      <c r="F53" s="139">
        <v>26</v>
      </c>
      <c r="G53" s="139">
        <v>0</v>
      </c>
      <c r="H53" s="139">
        <v>4</v>
      </c>
      <c r="I53" s="139">
        <v>6</v>
      </c>
      <c r="J53" s="139">
        <v>12</v>
      </c>
      <c r="K53" s="202">
        <f t="shared" si="0"/>
        <v>48</v>
      </c>
    </row>
    <row r="54" spans="1:11" s="200" customFormat="1" ht="13.5" customHeight="1" x14ac:dyDescent="0.2">
      <c r="A54" s="204">
        <f t="shared" si="3"/>
        <v>49</v>
      </c>
      <c r="B54" s="141">
        <v>22</v>
      </c>
      <c r="C54" s="139">
        <v>1</v>
      </c>
      <c r="D54" s="337">
        <f t="shared" si="1"/>
        <v>23</v>
      </c>
      <c r="E54" s="139">
        <v>0</v>
      </c>
      <c r="F54" s="139">
        <v>22</v>
      </c>
      <c r="G54" s="139">
        <v>2</v>
      </c>
      <c r="H54" s="139">
        <v>2</v>
      </c>
      <c r="I54" s="139">
        <v>8</v>
      </c>
      <c r="J54" s="139">
        <v>16</v>
      </c>
      <c r="K54" s="202">
        <f t="shared" si="0"/>
        <v>50</v>
      </c>
    </row>
    <row r="55" spans="1:11" s="200" customFormat="1" ht="13.5" customHeight="1" x14ac:dyDescent="0.2">
      <c r="A55" s="204">
        <f t="shared" si="3"/>
        <v>50</v>
      </c>
      <c r="B55" s="141">
        <v>13</v>
      </c>
      <c r="C55" s="139">
        <v>1</v>
      </c>
      <c r="D55" s="337">
        <f t="shared" si="1"/>
        <v>14</v>
      </c>
      <c r="E55" s="139">
        <v>0</v>
      </c>
      <c r="F55" s="139">
        <v>12</v>
      </c>
      <c r="G55" s="139">
        <v>0</v>
      </c>
      <c r="H55" s="139">
        <v>4</v>
      </c>
      <c r="I55" s="139">
        <v>6</v>
      </c>
      <c r="J55" s="139">
        <v>14</v>
      </c>
      <c r="K55" s="202">
        <f t="shared" si="0"/>
        <v>36</v>
      </c>
    </row>
    <row r="56" spans="1:11" s="200" customFormat="1" ht="13.5" customHeight="1" x14ac:dyDescent="0.2">
      <c r="A56" s="204">
        <f t="shared" si="3"/>
        <v>51</v>
      </c>
      <c r="B56" s="141">
        <v>12</v>
      </c>
      <c r="C56" s="139">
        <v>2</v>
      </c>
      <c r="D56" s="337">
        <f t="shared" si="1"/>
        <v>14</v>
      </c>
      <c r="E56" s="139">
        <v>0</v>
      </c>
      <c r="F56" s="139">
        <v>8</v>
      </c>
      <c r="G56" s="139">
        <v>0</v>
      </c>
      <c r="H56" s="139">
        <v>1</v>
      </c>
      <c r="I56" s="139">
        <v>10</v>
      </c>
      <c r="J56" s="139">
        <v>16</v>
      </c>
      <c r="K56" s="202">
        <f t="shared" si="0"/>
        <v>35</v>
      </c>
    </row>
    <row r="57" spans="1:11" s="200" customFormat="1" ht="13.5" customHeight="1" x14ac:dyDescent="0.2">
      <c r="A57" s="204">
        <f t="shared" si="3"/>
        <v>52</v>
      </c>
      <c r="B57" s="141">
        <v>12</v>
      </c>
      <c r="C57" s="139">
        <v>0</v>
      </c>
      <c r="D57" s="337">
        <f t="shared" si="1"/>
        <v>12</v>
      </c>
      <c r="E57" s="139">
        <v>0</v>
      </c>
      <c r="F57" s="139">
        <v>18</v>
      </c>
      <c r="G57" s="139">
        <v>0</v>
      </c>
      <c r="H57" s="139">
        <v>5</v>
      </c>
      <c r="I57" s="139">
        <v>8</v>
      </c>
      <c r="J57" s="139">
        <v>12</v>
      </c>
      <c r="K57" s="202">
        <f t="shared" si="0"/>
        <v>43</v>
      </c>
    </row>
    <row r="58" spans="1:11" s="200" customFormat="1" ht="13.5" customHeight="1" x14ac:dyDescent="0.2">
      <c r="A58" s="204">
        <f t="shared" si="3"/>
        <v>53</v>
      </c>
      <c r="B58" s="141">
        <v>8</v>
      </c>
      <c r="C58" s="139">
        <v>0</v>
      </c>
      <c r="D58" s="337">
        <f t="shared" si="1"/>
        <v>8</v>
      </c>
      <c r="E58" s="139">
        <v>1</v>
      </c>
      <c r="F58" s="139">
        <v>12</v>
      </c>
      <c r="G58" s="139">
        <v>0</v>
      </c>
      <c r="H58" s="139">
        <v>4</v>
      </c>
      <c r="I58" s="139">
        <v>7</v>
      </c>
      <c r="J58" s="139">
        <v>10</v>
      </c>
      <c r="K58" s="202">
        <f t="shared" si="0"/>
        <v>34</v>
      </c>
    </row>
    <row r="59" spans="1:11" s="200" customFormat="1" ht="13.5" customHeight="1" x14ac:dyDescent="0.2">
      <c r="A59" s="204">
        <f t="shared" si="3"/>
        <v>54</v>
      </c>
      <c r="B59" s="141">
        <v>4</v>
      </c>
      <c r="C59" s="139">
        <v>1</v>
      </c>
      <c r="D59" s="337">
        <f t="shared" si="1"/>
        <v>5</v>
      </c>
      <c r="E59" s="139">
        <v>0</v>
      </c>
      <c r="F59" s="139">
        <v>26</v>
      </c>
      <c r="G59" s="139">
        <v>0</v>
      </c>
      <c r="H59" s="139">
        <v>0</v>
      </c>
      <c r="I59" s="139">
        <v>13</v>
      </c>
      <c r="J59" s="139">
        <v>8</v>
      </c>
      <c r="K59" s="202">
        <f t="shared" si="0"/>
        <v>47</v>
      </c>
    </row>
    <row r="60" spans="1:11" s="200" customFormat="1" ht="13.5" customHeight="1" x14ac:dyDescent="0.2">
      <c r="A60" s="204">
        <f t="shared" si="3"/>
        <v>55</v>
      </c>
      <c r="B60" s="141">
        <v>4</v>
      </c>
      <c r="C60" s="139">
        <v>2</v>
      </c>
      <c r="D60" s="337">
        <f t="shared" si="1"/>
        <v>6</v>
      </c>
      <c r="E60" s="139">
        <v>0</v>
      </c>
      <c r="F60" s="139">
        <v>13</v>
      </c>
      <c r="G60" s="139">
        <v>0</v>
      </c>
      <c r="H60" s="139">
        <v>9</v>
      </c>
      <c r="I60" s="139">
        <v>6</v>
      </c>
      <c r="J60" s="139">
        <v>9</v>
      </c>
      <c r="K60" s="202">
        <f t="shared" si="0"/>
        <v>37</v>
      </c>
    </row>
    <row r="61" spans="1:11" s="200" customFormat="1" ht="13.5" customHeight="1" x14ac:dyDescent="0.2">
      <c r="A61" s="204">
        <f t="shared" si="3"/>
        <v>56</v>
      </c>
      <c r="B61" s="141">
        <v>8</v>
      </c>
      <c r="C61" s="139">
        <v>0</v>
      </c>
      <c r="D61" s="337">
        <f t="shared" si="1"/>
        <v>8</v>
      </c>
      <c r="E61" s="139">
        <v>0</v>
      </c>
      <c r="F61" s="139">
        <v>20</v>
      </c>
      <c r="G61" s="139">
        <v>0</v>
      </c>
      <c r="H61" s="139">
        <v>6</v>
      </c>
      <c r="I61" s="139">
        <v>3</v>
      </c>
      <c r="J61" s="139">
        <v>14</v>
      </c>
      <c r="K61" s="202">
        <f t="shared" si="0"/>
        <v>43</v>
      </c>
    </row>
    <row r="62" spans="1:11" s="200" customFormat="1" ht="13.5" customHeight="1" x14ac:dyDescent="0.2">
      <c r="A62" s="204">
        <f t="shared" si="3"/>
        <v>57</v>
      </c>
      <c r="B62" s="141">
        <v>6</v>
      </c>
      <c r="C62" s="139">
        <v>0</v>
      </c>
      <c r="D62" s="337">
        <f t="shared" si="1"/>
        <v>6</v>
      </c>
      <c r="E62" s="139">
        <v>0</v>
      </c>
      <c r="F62" s="139">
        <v>17</v>
      </c>
      <c r="G62" s="139">
        <v>0</v>
      </c>
      <c r="H62" s="139">
        <v>6</v>
      </c>
      <c r="I62" s="139">
        <v>4</v>
      </c>
      <c r="J62" s="139">
        <v>8</v>
      </c>
      <c r="K62" s="202">
        <f t="shared" si="0"/>
        <v>35</v>
      </c>
    </row>
    <row r="63" spans="1:11" s="200" customFormat="1" ht="13.5" customHeight="1" x14ac:dyDescent="0.2">
      <c r="A63" s="204">
        <f t="shared" si="3"/>
        <v>58</v>
      </c>
      <c r="B63" s="141">
        <v>0</v>
      </c>
      <c r="C63" s="139">
        <v>0</v>
      </c>
      <c r="D63" s="337">
        <f t="shared" si="1"/>
        <v>0</v>
      </c>
      <c r="E63" s="139">
        <v>0</v>
      </c>
      <c r="F63" s="139">
        <v>25</v>
      </c>
      <c r="G63" s="139">
        <v>0</v>
      </c>
      <c r="H63" s="139">
        <v>0</v>
      </c>
      <c r="I63" s="139">
        <v>5</v>
      </c>
      <c r="J63" s="139">
        <v>5</v>
      </c>
      <c r="K63" s="202">
        <f t="shared" si="0"/>
        <v>35</v>
      </c>
    </row>
    <row r="64" spans="1:11" s="200" customFormat="1" ht="13.5" customHeight="1" x14ac:dyDescent="0.2">
      <c r="A64" s="204">
        <f t="shared" si="3"/>
        <v>59</v>
      </c>
      <c r="B64" s="141">
        <v>3</v>
      </c>
      <c r="C64" s="139">
        <v>0</v>
      </c>
      <c r="D64" s="337">
        <f t="shared" si="1"/>
        <v>3</v>
      </c>
      <c r="E64" s="139">
        <v>0</v>
      </c>
      <c r="F64" s="139">
        <v>35</v>
      </c>
      <c r="G64" s="139">
        <v>0</v>
      </c>
      <c r="H64" s="139">
        <v>6</v>
      </c>
      <c r="I64" s="139">
        <v>3</v>
      </c>
      <c r="J64" s="139">
        <v>13</v>
      </c>
      <c r="K64" s="202">
        <f t="shared" si="0"/>
        <v>57</v>
      </c>
    </row>
    <row r="65" spans="1:11" s="200" customFormat="1" ht="13.5" customHeight="1" x14ac:dyDescent="0.2">
      <c r="A65" s="204">
        <f t="shared" si="3"/>
        <v>60</v>
      </c>
      <c r="B65" s="141">
        <v>1</v>
      </c>
      <c r="C65" s="139">
        <v>0</v>
      </c>
      <c r="D65" s="337">
        <f t="shared" si="1"/>
        <v>1</v>
      </c>
      <c r="E65" s="139">
        <v>0</v>
      </c>
      <c r="F65" s="139">
        <v>25</v>
      </c>
      <c r="G65" s="139">
        <v>0</v>
      </c>
      <c r="H65" s="139">
        <v>4</v>
      </c>
      <c r="I65" s="139">
        <v>2</v>
      </c>
      <c r="J65" s="139">
        <v>9</v>
      </c>
      <c r="K65" s="202">
        <f t="shared" si="0"/>
        <v>40</v>
      </c>
    </row>
    <row r="66" spans="1:11" s="200" customFormat="1" ht="13.5" customHeight="1" x14ac:dyDescent="0.2">
      <c r="A66" s="204">
        <f t="shared" si="3"/>
        <v>61</v>
      </c>
      <c r="B66" s="141">
        <v>3</v>
      </c>
      <c r="C66" s="139">
        <v>1</v>
      </c>
      <c r="D66" s="337">
        <f t="shared" si="1"/>
        <v>4</v>
      </c>
      <c r="E66" s="139">
        <v>0</v>
      </c>
      <c r="F66" s="139">
        <v>23</v>
      </c>
      <c r="G66" s="139">
        <v>0</v>
      </c>
      <c r="H66" s="139">
        <v>2</v>
      </c>
      <c r="I66" s="139">
        <v>4</v>
      </c>
      <c r="J66" s="139">
        <v>3</v>
      </c>
      <c r="K66" s="202">
        <f t="shared" si="0"/>
        <v>32</v>
      </c>
    </row>
    <row r="67" spans="1:11" s="200" customFormat="1" ht="13.5" customHeight="1" x14ac:dyDescent="0.2">
      <c r="A67" s="204">
        <f t="shared" si="3"/>
        <v>62</v>
      </c>
      <c r="B67" s="141">
        <v>2</v>
      </c>
      <c r="C67" s="139">
        <v>0</v>
      </c>
      <c r="D67" s="337">
        <f t="shared" si="1"/>
        <v>2</v>
      </c>
      <c r="E67" s="139">
        <v>1</v>
      </c>
      <c r="F67" s="139">
        <v>25</v>
      </c>
      <c r="G67" s="139">
        <v>0</v>
      </c>
      <c r="H67" s="139">
        <v>1</v>
      </c>
      <c r="I67" s="139">
        <v>3</v>
      </c>
      <c r="J67" s="139">
        <v>3</v>
      </c>
      <c r="K67" s="202">
        <f t="shared" si="0"/>
        <v>33</v>
      </c>
    </row>
    <row r="68" spans="1:11" s="200" customFormat="1" ht="13.5" customHeight="1" x14ac:dyDescent="0.2">
      <c r="A68" s="204">
        <f t="shared" si="3"/>
        <v>63</v>
      </c>
      <c r="B68" s="141">
        <v>1</v>
      </c>
      <c r="C68" s="139">
        <v>1</v>
      </c>
      <c r="D68" s="337">
        <f t="shared" si="1"/>
        <v>2</v>
      </c>
      <c r="E68" s="139">
        <v>0</v>
      </c>
      <c r="F68" s="139">
        <v>14</v>
      </c>
      <c r="G68" s="139">
        <v>0</v>
      </c>
      <c r="H68" s="139">
        <v>2</v>
      </c>
      <c r="I68" s="139">
        <v>0</v>
      </c>
      <c r="J68" s="139">
        <v>5</v>
      </c>
      <c r="K68" s="202">
        <f t="shared" si="0"/>
        <v>21</v>
      </c>
    </row>
    <row r="69" spans="1:11" s="200" customFormat="1" ht="13.5" customHeight="1" x14ac:dyDescent="0.2">
      <c r="A69" s="204">
        <f t="shared" si="3"/>
        <v>64</v>
      </c>
      <c r="B69" s="141">
        <v>1</v>
      </c>
      <c r="C69" s="139">
        <v>0</v>
      </c>
      <c r="D69" s="337">
        <f t="shared" si="1"/>
        <v>1</v>
      </c>
      <c r="E69" s="139">
        <v>0</v>
      </c>
      <c r="F69" s="139">
        <v>26</v>
      </c>
      <c r="G69" s="139">
        <v>0</v>
      </c>
      <c r="H69" s="139">
        <v>0</v>
      </c>
      <c r="I69" s="139">
        <v>2</v>
      </c>
      <c r="J69" s="139">
        <v>7</v>
      </c>
      <c r="K69" s="202">
        <f t="shared" ref="K69:K85" si="4">SUM(E69:J69)</f>
        <v>35</v>
      </c>
    </row>
    <row r="70" spans="1:11" s="200" customFormat="1" ht="13.5" customHeight="1" x14ac:dyDescent="0.2">
      <c r="A70" s="204">
        <f t="shared" si="3"/>
        <v>65</v>
      </c>
      <c r="B70" s="141">
        <v>0</v>
      </c>
      <c r="C70" s="139">
        <v>0</v>
      </c>
      <c r="D70" s="337">
        <f t="shared" ref="D70:D85" si="5">B70+C70</f>
        <v>0</v>
      </c>
      <c r="E70" s="139">
        <v>0</v>
      </c>
      <c r="F70" s="139">
        <v>17</v>
      </c>
      <c r="G70" s="139">
        <v>0</v>
      </c>
      <c r="H70" s="139">
        <v>2</v>
      </c>
      <c r="I70" s="139">
        <v>3</v>
      </c>
      <c r="J70" s="139">
        <v>0</v>
      </c>
      <c r="K70" s="202">
        <f t="shared" si="4"/>
        <v>22</v>
      </c>
    </row>
    <row r="71" spans="1:11" s="200" customFormat="1" ht="13.5" customHeight="1" x14ac:dyDescent="0.2">
      <c r="A71" s="204">
        <f t="shared" si="3"/>
        <v>66</v>
      </c>
      <c r="B71" s="141">
        <v>0</v>
      </c>
      <c r="C71" s="139">
        <v>0</v>
      </c>
      <c r="D71" s="337">
        <f t="shared" si="5"/>
        <v>0</v>
      </c>
      <c r="E71" s="139">
        <v>0</v>
      </c>
      <c r="F71" s="139">
        <v>23</v>
      </c>
      <c r="G71" s="139">
        <v>0</v>
      </c>
      <c r="H71" s="139">
        <v>2</v>
      </c>
      <c r="I71" s="139">
        <v>0</v>
      </c>
      <c r="J71" s="139">
        <v>2</v>
      </c>
      <c r="K71" s="202">
        <f t="shared" si="4"/>
        <v>27</v>
      </c>
    </row>
    <row r="72" spans="1:11" s="200" customFormat="1" ht="13.5" customHeight="1" x14ac:dyDescent="0.2">
      <c r="A72" s="204">
        <f t="shared" si="3"/>
        <v>67</v>
      </c>
      <c r="B72" s="141">
        <v>0</v>
      </c>
      <c r="C72" s="139">
        <v>0</v>
      </c>
      <c r="D72" s="337">
        <f t="shared" si="5"/>
        <v>0</v>
      </c>
      <c r="E72" s="139">
        <v>0</v>
      </c>
      <c r="F72" s="139">
        <v>30</v>
      </c>
      <c r="G72" s="139">
        <v>0</v>
      </c>
      <c r="H72" s="139">
        <v>0</v>
      </c>
      <c r="I72" s="139">
        <v>0</v>
      </c>
      <c r="J72" s="139">
        <v>3</v>
      </c>
      <c r="K72" s="202">
        <f t="shared" si="4"/>
        <v>33</v>
      </c>
    </row>
    <row r="73" spans="1:11" s="200" customFormat="1" ht="13.5" customHeight="1" x14ac:dyDescent="0.2">
      <c r="A73" s="204">
        <f t="shared" si="3"/>
        <v>68</v>
      </c>
      <c r="B73" s="141">
        <v>1</v>
      </c>
      <c r="C73" s="139">
        <v>1</v>
      </c>
      <c r="D73" s="337">
        <f t="shared" si="5"/>
        <v>2</v>
      </c>
      <c r="E73" s="139">
        <v>0</v>
      </c>
      <c r="F73" s="139">
        <v>17</v>
      </c>
      <c r="G73" s="139">
        <v>0</v>
      </c>
      <c r="H73" s="139">
        <v>0</v>
      </c>
      <c r="I73" s="139">
        <v>0</v>
      </c>
      <c r="J73" s="139">
        <v>1</v>
      </c>
      <c r="K73" s="202">
        <f t="shared" si="4"/>
        <v>18</v>
      </c>
    </row>
    <row r="74" spans="1:11" s="200" customFormat="1" ht="13.5" customHeight="1" x14ac:dyDescent="0.2">
      <c r="A74" s="204">
        <f t="shared" si="3"/>
        <v>69</v>
      </c>
      <c r="B74" s="141">
        <v>0</v>
      </c>
      <c r="C74" s="139">
        <v>0</v>
      </c>
      <c r="D74" s="337">
        <f t="shared" si="5"/>
        <v>0</v>
      </c>
      <c r="E74" s="139">
        <v>0</v>
      </c>
      <c r="F74" s="139">
        <v>21</v>
      </c>
      <c r="G74" s="139">
        <v>0</v>
      </c>
      <c r="H74" s="139">
        <v>8</v>
      </c>
      <c r="I74" s="139">
        <v>0</v>
      </c>
      <c r="J74" s="139">
        <v>1</v>
      </c>
      <c r="K74" s="202">
        <f t="shared" si="4"/>
        <v>30</v>
      </c>
    </row>
    <row r="75" spans="1:11" s="200" customFormat="1" ht="13.5" customHeight="1" x14ac:dyDescent="0.2">
      <c r="A75" s="204">
        <f t="shared" si="3"/>
        <v>70</v>
      </c>
      <c r="B75" s="141">
        <v>0</v>
      </c>
      <c r="C75" s="139">
        <v>0</v>
      </c>
      <c r="D75" s="337">
        <f t="shared" si="5"/>
        <v>0</v>
      </c>
      <c r="E75" s="139">
        <v>0</v>
      </c>
      <c r="F75" s="139">
        <v>14</v>
      </c>
      <c r="G75" s="139">
        <v>0</v>
      </c>
      <c r="H75" s="139">
        <v>4</v>
      </c>
      <c r="I75" s="139">
        <v>0</v>
      </c>
      <c r="J75" s="139">
        <v>2</v>
      </c>
      <c r="K75" s="202">
        <f t="shared" si="4"/>
        <v>20</v>
      </c>
    </row>
    <row r="76" spans="1:11" s="200" customFormat="1" ht="13.5" customHeight="1" x14ac:dyDescent="0.2">
      <c r="A76" s="204">
        <f t="shared" si="3"/>
        <v>71</v>
      </c>
      <c r="B76" s="141">
        <v>1</v>
      </c>
      <c r="C76" s="139">
        <v>0</v>
      </c>
      <c r="D76" s="337">
        <f t="shared" si="5"/>
        <v>1</v>
      </c>
      <c r="E76" s="139">
        <v>0</v>
      </c>
      <c r="F76" s="139">
        <v>19</v>
      </c>
      <c r="G76" s="139">
        <v>0</v>
      </c>
      <c r="H76" s="139">
        <v>0</v>
      </c>
      <c r="I76" s="139">
        <v>1</v>
      </c>
      <c r="J76" s="139">
        <v>0</v>
      </c>
      <c r="K76" s="202">
        <f t="shared" si="4"/>
        <v>20</v>
      </c>
    </row>
    <row r="77" spans="1:11" s="200" customFormat="1" ht="13.5" customHeight="1" x14ac:dyDescent="0.2">
      <c r="A77" s="204">
        <f t="shared" si="3"/>
        <v>72</v>
      </c>
      <c r="B77" s="141">
        <v>0</v>
      </c>
      <c r="C77" s="139">
        <v>0</v>
      </c>
      <c r="D77" s="337">
        <f t="shared" si="5"/>
        <v>0</v>
      </c>
      <c r="E77" s="139">
        <v>0</v>
      </c>
      <c r="F77" s="139">
        <v>25</v>
      </c>
      <c r="G77" s="139">
        <v>0</v>
      </c>
      <c r="H77" s="139">
        <v>2</v>
      </c>
      <c r="I77" s="139">
        <v>1</v>
      </c>
      <c r="J77" s="139">
        <v>0</v>
      </c>
      <c r="K77" s="202">
        <f t="shared" si="4"/>
        <v>28</v>
      </c>
    </row>
    <row r="78" spans="1:11" s="200" customFormat="1" ht="13.5" customHeight="1" x14ac:dyDescent="0.2">
      <c r="A78" s="204">
        <f t="shared" si="3"/>
        <v>73</v>
      </c>
      <c r="B78" s="141">
        <v>0</v>
      </c>
      <c r="C78" s="139">
        <v>0</v>
      </c>
      <c r="D78" s="337">
        <f t="shared" si="5"/>
        <v>0</v>
      </c>
      <c r="E78" s="139">
        <v>0</v>
      </c>
      <c r="F78" s="139">
        <v>17</v>
      </c>
      <c r="G78" s="139">
        <v>0</v>
      </c>
      <c r="H78" s="139">
        <v>0</v>
      </c>
      <c r="I78" s="139">
        <v>1</v>
      </c>
      <c r="J78" s="139">
        <v>0</v>
      </c>
      <c r="K78" s="202">
        <f t="shared" si="4"/>
        <v>18</v>
      </c>
    </row>
    <row r="79" spans="1:11" s="200" customFormat="1" ht="13.5" customHeight="1" x14ac:dyDescent="0.2">
      <c r="A79" s="204">
        <f t="shared" si="3"/>
        <v>74</v>
      </c>
      <c r="B79" s="141">
        <v>0</v>
      </c>
      <c r="C79" s="139">
        <v>0</v>
      </c>
      <c r="D79" s="337">
        <f t="shared" si="5"/>
        <v>0</v>
      </c>
      <c r="E79" s="139">
        <v>0</v>
      </c>
      <c r="F79" s="139">
        <v>17</v>
      </c>
      <c r="G79" s="139">
        <v>0</v>
      </c>
      <c r="H79" s="139">
        <v>2</v>
      </c>
      <c r="I79" s="139">
        <v>0</v>
      </c>
      <c r="J79" s="139">
        <v>1</v>
      </c>
      <c r="K79" s="202">
        <f t="shared" si="4"/>
        <v>20</v>
      </c>
    </row>
    <row r="80" spans="1:11" s="200" customFormat="1" ht="13.5" customHeight="1" x14ac:dyDescent="0.2">
      <c r="A80" s="204">
        <f t="shared" si="3"/>
        <v>75</v>
      </c>
      <c r="B80" s="141">
        <v>0</v>
      </c>
      <c r="C80" s="139">
        <v>0</v>
      </c>
      <c r="D80" s="337">
        <f t="shared" si="5"/>
        <v>0</v>
      </c>
      <c r="E80" s="139">
        <v>0</v>
      </c>
      <c r="F80" s="139">
        <v>13</v>
      </c>
      <c r="G80" s="139">
        <v>0</v>
      </c>
      <c r="H80" s="139">
        <v>6</v>
      </c>
      <c r="I80" s="139">
        <v>1</v>
      </c>
      <c r="J80" s="139">
        <v>1</v>
      </c>
      <c r="K80" s="202">
        <f t="shared" si="4"/>
        <v>21</v>
      </c>
    </row>
    <row r="81" spans="1:12" s="200" customFormat="1" ht="13.5" customHeight="1" x14ac:dyDescent="0.2">
      <c r="A81" s="204">
        <f t="shared" si="3"/>
        <v>76</v>
      </c>
      <c r="B81" s="141">
        <v>0</v>
      </c>
      <c r="C81" s="139">
        <v>0</v>
      </c>
      <c r="D81" s="337">
        <f t="shared" si="5"/>
        <v>0</v>
      </c>
      <c r="E81" s="139">
        <v>0</v>
      </c>
      <c r="F81" s="139">
        <v>16</v>
      </c>
      <c r="G81" s="139">
        <v>0</v>
      </c>
      <c r="H81" s="139">
        <v>0</v>
      </c>
      <c r="I81" s="139">
        <v>0</v>
      </c>
      <c r="J81" s="139">
        <v>0</v>
      </c>
      <c r="K81" s="202">
        <f t="shared" si="4"/>
        <v>16</v>
      </c>
    </row>
    <row r="82" spans="1:12" s="200" customFormat="1" ht="13.5" customHeight="1" x14ac:dyDescent="0.2">
      <c r="A82" s="204">
        <f t="shared" si="3"/>
        <v>77</v>
      </c>
      <c r="B82" s="141">
        <v>2</v>
      </c>
      <c r="C82" s="139">
        <v>0</v>
      </c>
      <c r="D82" s="337">
        <f t="shared" si="5"/>
        <v>2</v>
      </c>
      <c r="E82" s="139">
        <v>0</v>
      </c>
      <c r="F82" s="139">
        <v>8</v>
      </c>
      <c r="G82" s="139">
        <v>0</v>
      </c>
      <c r="H82" s="139">
        <v>0</v>
      </c>
      <c r="I82" s="139">
        <v>2</v>
      </c>
      <c r="J82" s="139">
        <v>1</v>
      </c>
      <c r="K82" s="202">
        <f t="shared" si="4"/>
        <v>11</v>
      </c>
    </row>
    <row r="83" spans="1:12" s="200" customFormat="1" ht="13.5" customHeight="1" x14ac:dyDescent="0.2">
      <c r="A83" s="204">
        <f t="shared" si="3"/>
        <v>78</v>
      </c>
      <c r="B83" s="141">
        <v>0</v>
      </c>
      <c r="C83" s="139">
        <v>0</v>
      </c>
      <c r="D83" s="337">
        <f t="shared" si="5"/>
        <v>0</v>
      </c>
      <c r="E83" s="139">
        <v>0</v>
      </c>
      <c r="F83" s="139">
        <v>19</v>
      </c>
      <c r="G83" s="139">
        <v>0</v>
      </c>
      <c r="H83" s="139">
        <v>0</v>
      </c>
      <c r="I83" s="139">
        <v>1</v>
      </c>
      <c r="J83" s="139">
        <v>1</v>
      </c>
      <c r="K83" s="202">
        <f t="shared" si="4"/>
        <v>21</v>
      </c>
    </row>
    <row r="84" spans="1:12" s="200" customFormat="1" ht="13.5" customHeight="1" x14ac:dyDescent="0.2">
      <c r="A84" s="204">
        <f t="shared" si="3"/>
        <v>79</v>
      </c>
      <c r="B84" s="141">
        <v>0</v>
      </c>
      <c r="C84" s="139">
        <v>0</v>
      </c>
      <c r="D84" s="337">
        <f t="shared" si="5"/>
        <v>0</v>
      </c>
      <c r="E84" s="139">
        <v>0</v>
      </c>
      <c r="F84" s="139">
        <v>23</v>
      </c>
      <c r="G84" s="139">
        <v>0</v>
      </c>
      <c r="H84" s="139">
        <v>0</v>
      </c>
      <c r="I84" s="139">
        <v>0</v>
      </c>
      <c r="J84" s="139">
        <v>0</v>
      </c>
      <c r="K84" s="202">
        <f t="shared" si="4"/>
        <v>23</v>
      </c>
    </row>
    <row r="85" spans="1:12" s="200" customFormat="1" ht="13.5" customHeight="1" x14ac:dyDescent="0.2">
      <c r="A85" s="204" t="s">
        <v>235</v>
      </c>
      <c r="B85" s="141">
        <v>0</v>
      </c>
      <c r="C85" s="141">
        <v>0</v>
      </c>
      <c r="D85" s="337">
        <f t="shared" si="5"/>
        <v>0</v>
      </c>
      <c r="E85" s="139">
        <v>0</v>
      </c>
      <c r="F85" s="139">
        <v>116</v>
      </c>
      <c r="G85" s="139">
        <v>0</v>
      </c>
      <c r="H85" s="139">
        <v>0</v>
      </c>
      <c r="I85" s="139">
        <v>1</v>
      </c>
      <c r="J85" s="139">
        <v>1</v>
      </c>
      <c r="K85" s="202">
        <f t="shared" si="4"/>
        <v>118</v>
      </c>
    </row>
    <row r="86" spans="1:12" s="200" customFormat="1" ht="27" customHeight="1" x14ac:dyDescent="0.2">
      <c r="A86" s="427" t="s">
        <v>221</v>
      </c>
      <c r="B86" s="201">
        <f>SUM(B5:B85)</f>
        <v>1449</v>
      </c>
      <c r="C86" s="201">
        <f>SUM(C5:C85)</f>
        <v>60</v>
      </c>
      <c r="D86" s="201">
        <f t="shared" ref="D86:K86" si="6">SUM(D5:D85)</f>
        <v>1509</v>
      </c>
      <c r="E86" s="201">
        <f t="shared" si="6"/>
        <v>4</v>
      </c>
      <c r="F86" s="201">
        <f t="shared" si="6"/>
        <v>1381</v>
      </c>
      <c r="G86" s="201">
        <f t="shared" si="6"/>
        <v>680</v>
      </c>
      <c r="H86" s="201">
        <f t="shared" si="6"/>
        <v>922</v>
      </c>
      <c r="I86" s="201">
        <f t="shared" si="6"/>
        <v>125</v>
      </c>
      <c r="J86" s="201">
        <f t="shared" si="6"/>
        <v>265</v>
      </c>
      <c r="K86" s="201">
        <f t="shared" si="6"/>
        <v>3377</v>
      </c>
    </row>
    <row r="87" spans="1:12" ht="12.75" customHeight="1" x14ac:dyDescent="0.2">
      <c r="A87" s="197"/>
    </row>
    <row r="88" spans="1:12" ht="12.75" customHeight="1" x14ac:dyDescent="0.2">
      <c r="A88" s="197"/>
    </row>
    <row r="89" spans="1:12" s="195" customFormat="1" ht="12.75" customHeight="1" x14ac:dyDescent="0.2">
      <c r="A89" s="197"/>
      <c r="L89" s="193"/>
    </row>
    <row r="90" spans="1:12" s="195" customFormat="1" ht="12.75" customHeight="1" x14ac:dyDescent="0.2">
      <c r="A90" s="197"/>
      <c r="L90" s="193"/>
    </row>
    <row r="91" spans="1:12" s="195" customFormat="1" ht="12.75" customHeight="1" x14ac:dyDescent="0.2">
      <c r="A91" s="197"/>
      <c r="L91" s="193"/>
    </row>
    <row r="92" spans="1:12" s="195" customFormat="1" ht="12.75" customHeight="1" x14ac:dyDescent="0.2">
      <c r="A92" s="197"/>
      <c r="L92" s="193"/>
    </row>
    <row r="93" spans="1:12" s="195" customFormat="1" ht="12.75" customHeight="1" x14ac:dyDescent="0.2">
      <c r="A93" s="197"/>
      <c r="L93" s="193"/>
    </row>
    <row r="94" spans="1:12" s="195" customFormat="1" ht="12.75" customHeight="1" x14ac:dyDescent="0.2">
      <c r="A94" s="197"/>
      <c r="L94" s="193"/>
    </row>
    <row r="95" spans="1:12" s="195" customFormat="1" ht="12.75" customHeight="1" x14ac:dyDescent="0.2">
      <c r="A95" s="197"/>
      <c r="L95" s="193"/>
    </row>
    <row r="96" spans="1:12" s="195" customFormat="1" ht="12.75" customHeight="1" x14ac:dyDescent="0.2">
      <c r="A96" s="197"/>
      <c r="L96" s="193"/>
    </row>
    <row r="97" spans="1:12" s="195" customFormat="1" ht="12.75" customHeight="1" x14ac:dyDescent="0.2">
      <c r="A97" s="197"/>
      <c r="L97" s="193"/>
    </row>
    <row r="98" spans="1:12" s="195" customFormat="1" ht="12.75" customHeight="1" x14ac:dyDescent="0.2">
      <c r="A98" s="197"/>
      <c r="L98" s="193"/>
    </row>
    <row r="99" spans="1:12" s="195" customFormat="1" ht="12.75" customHeight="1" x14ac:dyDescent="0.2">
      <c r="A99" s="197"/>
      <c r="L99" s="193"/>
    </row>
    <row r="100" spans="1:12" s="195" customFormat="1" ht="12.75" customHeight="1" x14ac:dyDescent="0.2">
      <c r="A100" s="197"/>
      <c r="L100" s="193"/>
    </row>
    <row r="101" spans="1:12" s="195" customFormat="1" ht="12.75" customHeight="1" x14ac:dyDescent="0.2">
      <c r="A101" s="197"/>
      <c r="L101" s="193"/>
    </row>
    <row r="102" spans="1:12" s="195" customFormat="1" ht="12.75" customHeight="1" x14ac:dyDescent="0.2">
      <c r="A102" s="197"/>
      <c r="L102" s="193"/>
    </row>
    <row r="103" spans="1:12" s="195" customFormat="1" ht="12.75" customHeight="1" x14ac:dyDescent="0.2">
      <c r="A103" s="197"/>
      <c r="L103" s="193"/>
    </row>
    <row r="104" spans="1:12" s="195" customFormat="1" ht="12.75" customHeight="1" x14ac:dyDescent="0.2">
      <c r="A104" s="197"/>
      <c r="L104" s="193"/>
    </row>
    <row r="105" spans="1:12" ht="12.75" customHeight="1" x14ac:dyDescent="0.2">
      <c r="A105" s="197"/>
      <c r="B105" s="193"/>
      <c r="C105" s="193"/>
      <c r="D105" s="193"/>
      <c r="E105" s="193"/>
      <c r="F105" s="193"/>
      <c r="G105" s="193"/>
      <c r="H105" s="193"/>
      <c r="I105" s="193"/>
      <c r="J105" s="193"/>
      <c r="K105" s="193"/>
    </row>
    <row r="106" spans="1:12" ht="12.75" customHeight="1" x14ac:dyDescent="0.2">
      <c r="A106" s="197"/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</row>
    <row r="107" spans="1:12" ht="12.75" customHeight="1" x14ac:dyDescent="0.2">
      <c r="A107" s="197"/>
      <c r="B107" s="193"/>
      <c r="C107" s="193"/>
      <c r="D107" s="193"/>
      <c r="E107" s="193"/>
      <c r="F107" s="193"/>
      <c r="G107" s="193"/>
      <c r="H107" s="193"/>
      <c r="I107" s="193"/>
      <c r="J107" s="193"/>
      <c r="K107" s="193"/>
    </row>
    <row r="108" spans="1:12" ht="12.75" customHeight="1" x14ac:dyDescent="0.2">
      <c r="A108" s="197"/>
      <c r="B108" s="193"/>
      <c r="C108" s="193"/>
      <c r="D108" s="193"/>
      <c r="E108" s="193"/>
      <c r="F108" s="193"/>
      <c r="G108" s="193"/>
      <c r="H108" s="193"/>
      <c r="I108" s="193"/>
      <c r="J108" s="193"/>
      <c r="K108" s="193"/>
    </row>
    <row r="109" spans="1:12" ht="12.75" customHeight="1" x14ac:dyDescent="0.2">
      <c r="A109" s="197"/>
      <c r="B109" s="193"/>
      <c r="C109" s="193"/>
      <c r="D109" s="193"/>
      <c r="E109" s="193"/>
      <c r="F109" s="193"/>
      <c r="G109" s="193"/>
      <c r="H109" s="193"/>
      <c r="I109" s="193"/>
      <c r="J109" s="193"/>
      <c r="K109" s="193"/>
    </row>
    <row r="110" spans="1:12" ht="12.75" customHeight="1" x14ac:dyDescent="0.2">
      <c r="A110" s="197"/>
      <c r="B110" s="193"/>
      <c r="C110" s="193"/>
      <c r="D110" s="193"/>
      <c r="E110" s="193"/>
      <c r="F110" s="193"/>
      <c r="G110" s="193"/>
      <c r="H110" s="193"/>
      <c r="I110" s="193"/>
      <c r="J110" s="193"/>
      <c r="K110" s="193"/>
    </row>
    <row r="111" spans="1:12" ht="12.75" customHeight="1" x14ac:dyDescent="0.2">
      <c r="A111" s="197"/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</row>
    <row r="112" spans="1:12" ht="12.75" customHeight="1" x14ac:dyDescent="0.2">
      <c r="A112" s="197"/>
      <c r="B112" s="193"/>
      <c r="C112" s="193"/>
      <c r="D112" s="193"/>
      <c r="E112" s="193"/>
      <c r="F112" s="193"/>
      <c r="G112" s="193"/>
      <c r="H112" s="193"/>
      <c r="I112" s="193"/>
      <c r="J112" s="193"/>
      <c r="K112" s="193"/>
    </row>
    <row r="113" spans="1:11" ht="12.75" customHeight="1" x14ac:dyDescent="0.2">
      <c r="A113" s="197"/>
      <c r="B113" s="193"/>
      <c r="C113" s="193"/>
      <c r="D113" s="193"/>
      <c r="E113" s="193"/>
      <c r="F113" s="193"/>
      <c r="G113" s="193"/>
      <c r="H113" s="193"/>
      <c r="I113" s="193"/>
      <c r="J113" s="193"/>
      <c r="K113" s="193"/>
    </row>
    <row r="114" spans="1:11" ht="12.75" customHeight="1" x14ac:dyDescent="0.2">
      <c r="A114" s="197"/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</row>
    <row r="115" spans="1:11" ht="12.75" customHeight="1" x14ac:dyDescent="0.2">
      <c r="A115" s="197"/>
      <c r="B115" s="193"/>
      <c r="C115" s="193"/>
      <c r="D115" s="193"/>
      <c r="E115" s="193"/>
      <c r="F115" s="193"/>
      <c r="G115" s="193"/>
      <c r="H115" s="193"/>
      <c r="I115" s="193"/>
      <c r="J115" s="193"/>
      <c r="K115" s="193"/>
    </row>
    <row r="116" spans="1:11" ht="12.75" customHeight="1" x14ac:dyDescent="0.2">
      <c r="A116" s="197"/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</row>
    <row r="117" spans="1:11" ht="12.75" customHeight="1" x14ac:dyDescent="0.2">
      <c r="B117" s="193"/>
      <c r="C117" s="193"/>
      <c r="D117" s="193"/>
      <c r="E117" s="193"/>
      <c r="F117" s="193"/>
      <c r="G117" s="193"/>
      <c r="H117" s="193"/>
      <c r="I117" s="193"/>
      <c r="J117" s="193"/>
      <c r="K117" s="193"/>
    </row>
    <row r="118" spans="1:11" ht="12.75" customHeight="1" x14ac:dyDescent="0.2">
      <c r="B118" s="193"/>
      <c r="C118" s="193"/>
      <c r="D118" s="193"/>
      <c r="E118" s="193"/>
      <c r="F118" s="193"/>
      <c r="G118" s="193"/>
      <c r="H118" s="193"/>
      <c r="I118" s="193"/>
      <c r="J118" s="193"/>
      <c r="K118" s="193"/>
    </row>
    <row r="119" spans="1:11" ht="12.75" customHeight="1" x14ac:dyDescent="0.2"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</row>
    <row r="120" spans="1:11" ht="12.75" customHeight="1" x14ac:dyDescent="0.2"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</row>
    <row r="121" spans="1:11" ht="12.75" customHeight="1" x14ac:dyDescent="0.2"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</row>
    <row r="122" spans="1:11" ht="12.75" customHeight="1" x14ac:dyDescent="0.2">
      <c r="B122" s="193"/>
      <c r="C122" s="193"/>
      <c r="D122" s="193"/>
      <c r="E122" s="193"/>
      <c r="F122" s="193"/>
      <c r="G122" s="193"/>
      <c r="H122" s="193"/>
      <c r="I122" s="193"/>
      <c r="J122" s="193"/>
      <c r="K122" s="193"/>
    </row>
    <row r="123" spans="1:11" ht="12.75" customHeight="1" x14ac:dyDescent="0.2"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</row>
    <row r="124" spans="1:11" ht="12.75" customHeight="1" x14ac:dyDescent="0.2">
      <c r="B124" s="193"/>
      <c r="C124" s="193"/>
      <c r="D124" s="193"/>
      <c r="E124" s="193"/>
      <c r="F124" s="193"/>
      <c r="G124" s="193"/>
      <c r="H124" s="193"/>
      <c r="I124" s="193"/>
      <c r="J124" s="193"/>
      <c r="K124" s="193"/>
    </row>
    <row r="125" spans="1:11" ht="12.75" customHeight="1" x14ac:dyDescent="0.2">
      <c r="B125" s="193"/>
      <c r="C125" s="193"/>
      <c r="D125" s="193"/>
      <c r="E125" s="193"/>
      <c r="F125" s="193"/>
      <c r="G125" s="193"/>
      <c r="H125" s="193"/>
      <c r="I125" s="193"/>
      <c r="J125" s="193"/>
      <c r="K125" s="193"/>
    </row>
    <row r="126" spans="1:11" ht="12.75" customHeight="1" x14ac:dyDescent="0.2"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</row>
    <row r="127" spans="1:11" ht="12.75" customHeight="1" x14ac:dyDescent="0.2"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</row>
    <row r="128" spans="1:11" ht="12.75" customHeight="1" x14ac:dyDescent="0.2">
      <c r="B128" s="193"/>
      <c r="C128" s="193"/>
      <c r="D128" s="193"/>
      <c r="E128" s="193"/>
      <c r="F128" s="193"/>
      <c r="G128" s="193"/>
      <c r="H128" s="193"/>
      <c r="I128" s="193"/>
      <c r="J128" s="193"/>
      <c r="K128" s="193"/>
    </row>
    <row r="129" spans="2:11" ht="12.75" customHeight="1" x14ac:dyDescent="0.2">
      <c r="B129" s="193"/>
      <c r="C129" s="193"/>
      <c r="D129" s="193"/>
      <c r="E129" s="193"/>
      <c r="F129" s="193"/>
      <c r="G129" s="193"/>
      <c r="H129" s="193"/>
      <c r="I129" s="193"/>
      <c r="J129" s="193"/>
      <c r="K129" s="193"/>
    </row>
    <row r="130" spans="2:11" ht="12.75" customHeight="1" x14ac:dyDescent="0.2">
      <c r="B130" s="193"/>
      <c r="C130" s="193"/>
      <c r="D130" s="193"/>
      <c r="E130" s="193"/>
      <c r="F130" s="193"/>
      <c r="G130" s="193"/>
      <c r="H130" s="193"/>
      <c r="I130" s="193"/>
      <c r="J130" s="193"/>
      <c r="K130" s="193"/>
    </row>
    <row r="131" spans="2:11" ht="12.75" customHeight="1" x14ac:dyDescent="0.2">
      <c r="B131" s="193"/>
      <c r="C131" s="193"/>
      <c r="D131" s="193"/>
      <c r="E131" s="193"/>
      <c r="F131" s="193"/>
      <c r="G131" s="193"/>
      <c r="H131" s="193"/>
      <c r="I131" s="193"/>
      <c r="J131" s="193"/>
      <c r="K131" s="193"/>
    </row>
    <row r="132" spans="2:11" ht="12.75" customHeight="1" x14ac:dyDescent="0.2">
      <c r="B132" s="193"/>
      <c r="C132" s="193"/>
      <c r="D132" s="193"/>
      <c r="E132" s="193"/>
      <c r="F132" s="193"/>
      <c r="G132" s="193"/>
      <c r="H132" s="193"/>
      <c r="I132" s="193"/>
      <c r="J132" s="193"/>
      <c r="K132" s="193"/>
    </row>
    <row r="133" spans="2:11" ht="12.75" customHeight="1" x14ac:dyDescent="0.2">
      <c r="B133" s="193"/>
      <c r="C133" s="193"/>
      <c r="D133" s="193"/>
      <c r="E133" s="193"/>
      <c r="F133" s="193"/>
      <c r="G133" s="193"/>
      <c r="H133" s="193"/>
      <c r="I133" s="193"/>
      <c r="J133" s="193"/>
      <c r="K133" s="193"/>
    </row>
    <row r="134" spans="2:11" ht="12.75" customHeight="1" x14ac:dyDescent="0.2">
      <c r="B134" s="193"/>
      <c r="C134" s="193"/>
      <c r="D134" s="193"/>
      <c r="E134" s="193"/>
      <c r="F134" s="193"/>
      <c r="G134" s="193"/>
      <c r="H134" s="193"/>
      <c r="I134" s="193"/>
      <c r="J134" s="193"/>
      <c r="K134" s="193"/>
    </row>
    <row r="135" spans="2:11" ht="12.75" customHeight="1" x14ac:dyDescent="0.2">
      <c r="B135" s="193"/>
      <c r="C135" s="193"/>
      <c r="D135" s="193"/>
      <c r="E135" s="193"/>
      <c r="F135" s="193"/>
      <c r="G135" s="193"/>
      <c r="H135" s="193"/>
      <c r="I135" s="193"/>
      <c r="J135" s="193"/>
      <c r="K135" s="193"/>
    </row>
    <row r="136" spans="2:11" ht="12.75" customHeight="1" x14ac:dyDescent="0.2"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</row>
    <row r="137" spans="2:11" ht="12.75" customHeight="1" x14ac:dyDescent="0.2">
      <c r="B137" s="193"/>
      <c r="C137" s="193"/>
      <c r="D137" s="193"/>
      <c r="E137" s="193"/>
      <c r="F137" s="193"/>
      <c r="G137" s="193"/>
      <c r="H137" s="193"/>
      <c r="I137" s="193"/>
      <c r="J137" s="193"/>
      <c r="K137" s="193"/>
    </row>
    <row r="138" spans="2:11" ht="12.75" customHeight="1" x14ac:dyDescent="0.2">
      <c r="B138" s="193"/>
      <c r="C138" s="193"/>
      <c r="D138" s="193"/>
      <c r="E138" s="193"/>
      <c r="F138" s="193"/>
      <c r="G138" s="193"/>
      <c r="H138" s="193"/>
      <c r="I138" s="193"/>
      <c r="J138" s="193"/>
      <c r="K138" s="193"/>
    </row>
    <row r="139" spans="2:11" ht="12.75" customHeight="1" x14ac:dyDescent="0.2">
      <c r="B139" s="193"/>
      <c r="C139" s="193"/>
      <c r="D139" s="193"/>
      <c r="E139" s="193"/>
      <c r="F139" s="193"/>
      <c r="G139" s="193"/>
      <c r="H139" s="193"/>
      <c r="I139" s="193"/>
      <c r="J139" s="193"/>
      <c r="K139" s="193"/>
    </row>
    <row r="140" spans="2:11" ht="12.75" customHeight="1" x14ac:dyDescent="0.2">
      <c r="B140" s="193"/>
      <c r="C140" s="193"/>
      <c r="D140" s="193"/>
      <c r="E140" s="193"/>
      <c r="F140" s="193"/>
      <c r="G140" s="193"/>
      <c r="H140" s="193"/>
      <c r="I140" s="193"/>
      <c r="J140" s="193"/>
      <c r="K140" s="193"/>
    </row>
    <row r="141" spans="2:11" ht="12.75" customHeight="1" x14ac:dyDescent="0.2"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</row>
    <row r="142" spans="2:11" ht="12.75" customHeight="1" x14ac:dyDescent="0.2">
      <c r="B142" s="193"/>
      <c r="C142" s="193"/>
      <c r="D142" s="193"/>
      <c r="E142" s="193"/>
      <c r="F142" s="193"/>
      <c r="G142" s="193"/>
      <c r="H142" s="193"/>
      <c r="I142" s="193"/>
      <c r="J142" s="193"/>
      <c r="K142" s="193"/>
    </row>
    <row r="143" spans="2:11" ht="12.75" customHeight="1" x14ac:dyDescent="0.2">
      <c r="B143" s="193"/>
      <c r="C143" s="193"/>
      <c r="D143" s="193"/>
      <c r="E143" s="193"/>
      <c r="F143" s="193"/>
      <c r="G143" s="193"/>
      <c r="H143" s="193"/>
      <c r="I143" s="193"/>
      <c r="J143" s="193"/>
      <c r="K143" s="193"/>
    </row>
    <row r="144" spans="2:11" ht="12.75" customHeight="1" x14ac:dyDescent="0.2">
      <c r="B144" s="193"/>
      <c r="C144" s="193"/>
      <c r="D144" s="193"/>
      <c r="E144" s="193"/>
      <c r="F144" s="193"/>
      <c r="G144" s="193"/>
      <c r="H144" s="193"/>
      <c r="I144" s="193"/>
      <c r="J144" s="193"/>
      <c r="K144" s="193"/>
    </row>
    <row r="145" spans="2:11" ht="12.75" customHeight="1" x14ac:dyDescent="0.2">
      <c r="B145" s="193"/>
      <c r="C145" s="193"/>
      <c r="D145" s="193"/>
      <c r="E145" s="193"/>
      <c r="F145" s="193"/>
      <c r="G145" s="193"/>
      <c r="H145" s="193"/>
      <c r="I145" s="193"/>
      <c r="J145" s="193"/>
      <c r="K145" s="193"/>
    </row>
    <row r="146" spans="2:11" ht="12.75" customHeight="1" x14ac:dyDescent="0.2">
      <c r="B146" s="193"/>
      <c r="C146" s="193"/>
      <c r="D146" s="193"/>
      <c r="E146" s="193"/>
      <c r="F146" s="193"/>
      <c r="G146" s="193"/>
      <c r="H146" s="193"/>
      <c r="I146" s="193"/>
      <c r="J146" s="193"/>
      <c r="K146" s="193"/>
    </row>
    <row r="147" spans="2:11" ht="12.75" customHeight="1" x14ac:dyDescent="0.2"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</row>
    <row r="148" spans="2:11" ht="12.75" customHeight="1" x14ac:dyDescent="0.2">
      <c r="B148" s="193"/>
      <c r="C148" s="193"/>
      <c r="D148" s="193"/>
      <c r="E148" s="193"/>
      <c r="F148" s="193"/>
      <c r="G148" s="193"/>
      <c r="H148" s="193"/>
      <c r="I148" s="193"/>
      <c r="J148" s="193"/>
      <c r="K148" s="193"/>
    </row>
    <row r="149" spans="2:11" ht="12.75" customHeight="1" x14ac:dyDescent="0.2">
      <c r="B149" s="193"/>
      <c r="C149" s="193"/>
      <c r="D149" s="193"/>
      <c r="E149" s="193"/>
      <c r="F149" s="193"/>
      <c r="G149" s="193"/>
      <c r="H149" s="193"/>
      <c r="I149" s="193"/>
      <c r="J149" s="193"/>
      <c r="K149" s="193"/>
    </row>
    <row r="150" spans="2:11" ht="12.75" customHeight="1" x14ac:dyDescent="0.2">
      <c r="B150" s="193"/>
      <c r="C150" s="193"/>
      <c r="D150" s="193"/>
      <c r="E150" s="193"/>
      <c r="F150" s="193"/>
      <c r="G150" s="193"/>
      <c r="H150" s="193"/>
      <c r="I150" s="193"/>
      <c r="J150" s="193"/>
      <c r="K150" s="193"/>
    </row>
    <row r="151" spans="2:11" ht="12.75" customHeight="1" x14ac:dyDescent="0.2">
      <c r="B151" s="193"/>
      <c r="C151" s="193"/>
      <c r="D151" s="193"/>
      <c r="E151" s="193"/>
      <c r="F151" s="193"/>
      <c r="G151" s="193"/>
      <c r="H151" s="193"/>
      <c r="I151" s="193"/>
      <c r="J151" s="193"/>
      <c r="K151" s="193"/>
    </row>
    <row r="152" spans="2:11" ht="12.75" customHeight="1" x14ac:dyDescent="0.2">
      <c r="B152" s="193"/>
      <c r="C152" s="193"/>
      <c r="D152" s="193"/>
      <c r="E152" s="193"/>
      <c r="F152" s="193"/>
      <c r="G152" s="193"/>
      <c r="H152" s="193"/>
      <c r="I152" s="193"/>
      <c r="J152" s="193"/>
      <c r="K152" s="193"/>
    </row>
    <row r="153" spans="2:11" ht="12.75" customHeight="1" x14ac:dyDescent="0.2"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</row>
    <row r="154" spans="2:11" ht="12.75" customHeight="1" x14ac:dyDescent="0.2">
      <c r="B154" s="193"/>
      <c r="C154" s="193"/>
      <c r="D154" s="193"/>
      <c r="E154" s="193"/>
      <c r="F154" s="193"/>
      <c r="G154" s="193"/>
      <c r="H154" s="193"/>
      <c r="I154" s="193"/>
      <c r="J154" s="193"/>
      <c r="K154" s="193"/>
    </row>
    <row r="155" spans="2:11" ht="12.75" customHeight="1" x14ac:dyDescent="0.2">
      <c r="B155" s="193"/>
      <c r="C155" s="193"/>
      <c r="D155" s="193"/>
      <c r="E155" s="193"/>
      <c r="F155" s="193"/>
      <c r="G155" s="193"/>
      <c r="H155" s="193"/>
      <c r="I155" s="193"/>
      <c r="J155" s="193"/>
      <c r="K155" s="193"/>
    </row>
    <row r="156" spans="2:11" ht="12.75" customHeight="1" x14ac:dyDescent="0.2">
      <c r="B156" s="193"/>
      <c r="C156" s="193"/>
      <c r="D156" s="193"/>
      <c r="E156" s="193"/>
      <c r="F156" s="193"/>
      <c r="G156" s="193"/>
      <c r="H156" s="193"/>
      <c r="I156" s="193"/>
      <c r="J156" s="193"/>
      <c r="K156" s="193"/>
    </row>
    <row r="157" spans="2:11" ht="12.75" customHeight="1" x14ac:dyDescent="0.2">
      <c r="B157" s="193"/>
      <c r="C157" s="193"/>
      <c r="D157" s="193"/>
      <c r="E157" s="193"/>
      <c r="F157" s="193"/>
      <c r="G157" s="193"/>
      <c r="H157" s="193"/>
      <c r="I157" s="193"/>
      <c r="J157" s="193"/>
      <c r="K157" s="193"/>
    </row>
    <row r="158" spans="2:11" ht="12.75" customHeight="1" x14ac:dyDescent="0.2">
      <c r="B158" s="193"/>
      <c r="C158" s="193"/>
      <c r="D158" s="193"/>
      <c r="E158" s="193"/>
      <c r="F158" s="193"/>
      <c r="G158" s="193"/>
      <c r="H158" s="193"/>
      <c r="I158" s="193"/>
      <c r="J158" s="193"/>
      <c r="K158" s="193"/>
    </row>
    <row r="159" spans="2:11" ht="12.75" customHeight="1" x14ac:dyDescent="0.2">
      <c r="B159" s="193"/>
      <c r="C159" s="193"/>
      <c r="D159" s="193"/>
      <c r="E159" s="193"/>
      <c r="F159" s="193"/>
      <c r="G159" s="193"/>
      <c r="H159" s="193"/>
      <c r="I159" s="193"/>
      <c r="J159" s="193"/>
      <c r="K159" s="193"/>
    </row>
    <row r="160" spans="2:11" ht="12.75" customHeight="1" x14ac:dyDescent="0.2">
      <c r="B160" s="193"/>
      <c r="C160" s="193"/>
      <c r="D160" s="193"/>
      <c r="E160" s="193"/>
      <c r="F160" s="193"/>
      <c r="G160" s="193"/>
      <c r="H160" s="193"/>
      <c r="I160" s="193"/>
      <c r="J160" s="193"/>
      <c r="K160" s="193"/>
    </row>
    <row r="161" spans="2:11" ht="12.75" customHeight="1" x14ac:dyDescent="0.2">
      <c r="B161" s="193"/>
      <c r="C161" s="193"/>
      <c r="D161" s="193"/>
      <c r="E161" s="193"/>
      <c r="F161" s="193"/>
      <c r="G161" s="193"/>
      <c r="H161" s="193"/>
      <c r="I161" s="193"/>
      <c r="J161" s="193"/>
      <c r="K161" s="193"/>
    </row>
    <row r="162" spans="2:11" ht="12.75" customHeight="1" x14ac:dyDescent="0.2">
      <c r="B162" s="193"/>
      <c r="C162" s="193"/>
      <c r="D162" s="193"/>
      <c r="E162" s="193"/>
      <c r="F162" s="193"/>
      <c r="G162" s="193"/>
      <c r="H162" s="193"/>
      <c r="I162" s="193"/>
      <c r="J162" s="193"/>
      <c r="K162" s="193"/>
    </row>
    <row r="163" spans="2:11" ht="12.75" customHeight="1" x14ac:dyDescent="0.2">
      <c r="B163" s="193"/>
      <c r="C163" s="193"/>
      <c r="D163" s="193"/>
      <c r="E163" s="193"/>
      <c r="F163" s="193"/>
      <c r="G163" s="193"/>
      <c r="H163" s="193"/>
      <c r="I163" s="193"/>
      <c r="J163" s="193"/>
      <c r="K163" s="193"/>
    </row>
    <row r="164" spans="2:11" ht="12.75" customHeight="1" x14ac:dyDescent="0.2"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</row>
    <row r="165" spans="2:11" ht="12.75" customHeight="1" x14ac:dyDescent="0.2">
      <c r="B165" s="193"/>
      <c r="C165" s="193"/>
      <c r="D165" s="193"/>
      <c r="E165" s="193"/>
      <c r="F165" s="193"/>
      <c r="G165" s="193"/>
      <c r="H165" s="193"/>
      <c r="I165" s="193"/>
      <c r="J165" s="193"/>
      <c r="K165" s="193"/>
    </row>
    <row r="166" spans="2:11" ht="12.75" customHeight="1" x14ac:dyDescent="0.2">
      <c r="B166" s="193"/>
      <c r="C166" s="193"/>
      <c r="D166" s="193"/>
      <c r="E166" s="193"/>
      <c r="F166" s="193"/>
      <c r="G166" s="193"/>
      <c r="H166" s="193"/>
      <c r="I166" s="193"/>
      <c r="J166" s="193"/>
      <c r="K166" s="193"/>
    </row>
    <row r="167" spans="2:11" ht="12.75" customHeight="1" x14ac:dyDescent="0.2">
      <c r="B167" s="193"/>
      <c r="C167" s="193"/>
      <c r="D167" s="193"/>
      <c r="E167" s="193"/>
      <c r="F167" s="193"/>
      <c r="G167" s="193"/>
      <c r="H167" s="193"/>
      <c r="I167" s="193"/>
      <c r="J167" s="193"/>
      <c r="K167" s="193"/>
    </row>
    <row r="168" spans="2:11" ht="12.75" customHeight="1" x14ac:dyDescent="0.2">
      <c r="B168" s="193"/>
      <c r="C168" s="193"/>
      <c r="D168" s="193"/>
      <c r="E168" s="193"/>
      <c r="F168" s="193"/>
      <c r="G168" s="193"/>
      <c r="H168" s="193"/>
      <c r="I168" s="193"/>
      <c r="J168" s="193"/>
      <c r="K168" s="193"/>
    </row>
    <row r="169" spans="2:11" ht="12.75" customHeight="1" x14ac:dyDescent="0.2">
      <c r="B169" s="193"/>
      <c r="C169" s="193"/>
      <c r="D169" s="193"/>
      <c r="E169" s="193"/>
      <c r="F169" s="193"/>
      <c r="G169" s="193"/>
      <c r="H169" s="193"/>
      <c r="I169" s="193"/>
      <c r="J169" s="193"/>
      <c r="K169" s="193"/>
    </row>
    <row r="170" spans="2:11" ht="12.75" customHeight="1" x14ac:dyDescent="0.2">
      <c r="B170" s="193"/>
      <c r="C170" s="193"/>
      <c r="D170" s="193"/>
      <c r="E170" s="193"/>
      <c r="F170" s="193"/>
      <c r="G170" s="193"/>
      <c r="H170" s="193"/>
      <c r="I170" s="193"/>
      <c r="J170" s="193"/>
      <c r="K170" s="193"/>
    </row>
    <row r="171" spans="2:11" ht="12.75" customHeight="1" x14ac:dyDescent="0.2">
      <c r="B171" s="193"/>
      <c r="C171" s="193"/>
      <c r="D171" s="193"/>
      <c r="E171" s="193"/>
      <c r="F171" s="193"/>
      <c r="G171" s="193"/>
      <c r="H171" s="193"/>
      <c r="I171" s="193"/>
      <c r="J171" s="193"/>
      <c r="K171" s="193"/>
    </row>
    <row r="172" spans="2:11" ht="12.75" customHeight="1" x14ac:dyDescent="0.2">
      <c r="B172" s="193"/>
      <c r="C172" s="193"/>
      <c r="D172" s="193"/>
      <c r="E172" s="193"/>
      <c r="F172" s="193"/>
      <c r="G172" s="193"/>
      <c r="H172" s="193"/>
      <c r="I172" s="193"/>
      <c r="J172" s="193"/>
      <c r="K172" s="193"/>
    </row>
    <row r="173" spans="2:11" ht="12.75" customHeight="1" x14ac:dyDescent="0.2">
      <c r="B173" s="193"/>
      <c r="C173" s="193"/>
      <c r="D173" s="193"/>
      <c r="E173" s="193"/>
      <c r="F173" s="193"/>
      <c r="G173" s="193"/>
      <c r="H173" s="193"/>
      <c r="I173" s="193"/>
      <c r="J173" s="193"/>
      <c r="K173" s="193"/>
    </row>
    <row r="174" spans="2:11" ht="12.75" customHeight="1" x14ac:dyDescent="0.2">
      <c r="B174" s="193"/>
      <c r="C174" s="193"/>
      <c r="D174" s="193"/>
      <c r="E174" s="193"/>
      <c r="F174" s="193"/>
      <c r="G174" s="193"/>
      <c r="H174" s="193"/>
      <c r="I174" s="193"/>
      <c r="J174" s="193"/>
      <c r="K174" s="193"/>
    </row>
    <row r="175" spans="2:11" ht="12.75" customHeight="1" x14ac:dyDescent="0.2">
      <c r="B175" s="193"/>
      <c r="C175" s="193"/>
      <c r="D175" s="193"/>
      <c r="E175" s="193"/>
      <c r="F175" s="193"/>
      <c r="G175" s="193"/>
      <c r="H175" s="193"/>
      <c r="I175" s="193"/>
      <c r="J175" s="193"/>
      <c r="K175" s="193"/>
    </row>
    <row r="176" spans="2:11" ht="12.75" customHeight="1" x14ac:dyDescent="0.2">
      <c r="B176" s="193"/>
      <c r="C176" s="193"/>
      <c r="D176" s="193"/>
      <c r="E176" s="193"/>
      <c r="F176" s="193"/>
      <c r="G176" s="193"/>
      <c r="H176" s="193"/>
      <c r="I176" s="193"/>
      <c r="J176" s="193"/>
      <c r="K176" s="193"/>
    </row>
    <row r="177" spans="2:11" ht="12.75" customHeight="1" x14ac:dyDescent="0.2">
      <c r="B177" s="193"/>
      <c r="C177" s="193"/>
      <c r="D177" s="193"/>
      <c r="E177" s="193"/>
      <c r="F177" s="193"/>
      <c r="G177" s="193"/>
      <c r="H177" s="193"/>
      <c r="I177" s="193"/>
      <c r="J177" s="193"/>
      <c r="K177" s="193"/>
    </row>
    <row r="178" spans="2:11" ht="12.75" customHeight="1" x14ac:dyDescent="0.2">
      <c r="B178" s="193"/>
      <c r="C178" s="193"/>
      <c r="D178" s="193"/>
      <c r="E178" s="193"/>
      <c r="F178" s="193"/>
      <c r="G178" s="193"/>
      <c r="H178" s="193"/>
      <c r="I178" s="193"/>
      <c r="J178" s="193"/>
      <c r="K178" s="193"/>
    </row>
    <row r="179" spans="2:11" ht="12.75" customHeight="1" x14ac:dyDescent="0.2">
      <c r="B179" s="193"/>
      <c r="C179" s="193"/>
      <c r="D179" s="193"/>
      <c r="E179" s="193"/>
      <c r="F179" s="193"/>
      <c r="G179" s="193"/>
      <c r="H179" s="193"/>
      <c r="I179" s="193"/>
      <c r="J179" s="193"/>
      <c r="K179" s="193"/>
    </row>
    <row r="180" spans="2:11" ht="12.75" customHeight="1" x14ac:dyDescent="0.2">
      <c r="B180" s="193"/>
      <c r="C180" s="193"/>
      <c r="D180" s="193"/>
      <c r="E180" s="193"/>
      <c r="F180" s="193"/>
      <c r="G180" s="193"/>
      <c r="H180" s="193"/>
      <c r="I180" s="193"/>
      <c r="J180" s="193"/>
      <c r="K180" s="193"/>
    </row>
    <row r="181" spans="2:11" ht="12.75" customHeight="1" x14ac:dyDescent="0.2">
      <c r="B181" s="193"/>
      <c r="C181" s="193"/>
      <c r="D181" s="193"/>
      <c r="E181" s="193"/>
      <c r="F181" s="193"/>
      <c r="G181" s="193"/>
      <c r="H181" s="193"/>
      <c r="I181" s="193"/>
      <c r="J181" s="193"/>
      <c r="K181" s="193"/>
    </row>
    <row r="182" spans="2:11" ht="12.75" customHeight="1" x14ac:dyDescent="0.2">
      <c r="B182" s="193"/>
      <c r="C182" s="193"/>
      <c r="D182" s="193"/>
      <c r="E182" s="193"/>
      <c r="F182" s="193"/>
      <c r="G182" s="193"/>
      <c r="H182" s="193"/>
      <c r="I182" s="193"/>
      <c r="J182" s="193"/>
      <c r="K182" s="193"/>
    </row>
    <row r="183" spans="2:11" ht="12.75" customHeight="1" x14ac:dyDescent="0.2">
      <c r="B183" s="193"/>
      <c r="C183" s="193"/>
      <c r="D183" s="193"/>
      <c r="E183" s="193"/>
      <c r="F183" s="193"/>
      <c r="G183" s="193"/>
      <c r="H183" s="193"/>
      <c r="I183" s="193"/>
      <c r="J183" s="193"/>
      <c r="K183" s="193"/>
    </row>
    <row r="184" spans="2:11" ht="12.75" customHeight="1" x14ac:dyDescent="0.2">
      <c r="B184" s="193"/>
      <c r="C184" s="193"/>
      <c r="D184" s="193"/>
      <c r="E184" s="193"/>
      <c r="F184" s="193"/>
      <c r="G184" s="193"/>
      <c r="H184" s="193"/>
      <c r="I184" s="193"/>
      <c r="J184" s="193"/>
      <c r="K184" s="193"/>
    </row>
    <row r="185" spans="2:11" ht="12.75" customHeight="1" x14ac:dyDescent="0.2">
      <c r="B185" s="193"/>
      <c r="C185" s="193"/>
      <c r="D185" s="193"/>
      <c r="E185" s="193"/>
      <c r="F185" s="193"/>
      <c r="G185" s="193"/>
      <c r="H185" s="193"/>
      <c r="I185" s="193"/>
      <c r="J185" s="193"/>
      <c r="K185" s="193"/>
    </row>
    <row r="186" spans="2:11" ht="12.75" customHeight="1" x14ac:dyDescent="0.2">
      <c r="B186" s="193"/>
      <c r="C186" s="193"/>
      <c r="D186" s="193"/>
      <c r="E186" s="193"/>
      <c r="F186" s="193"/>
      <c r="G186" s="193"/>
      <c r="H186" s="193"/>
      <c r="I186" s="193"/>
      <c r="J186" s="193"/>
      <c r="K186" s="193"/>
    </row>
    <row r="187" spans="2:11" ht="12.75" customHeight="1" x14ac:dyDescent="0.2">
      <c r="B187" s="193"/>
      <c r="C187" s="193"/>
      <c r="D187" s="193"/>
      <c r="E187" s="193"/>
      <c r="F187" s="193"/>
      <c r="G187" s="193"/>
      <c r="H187" s="193"/>
      <c r="I187" s="193"/>
      <c r="J187" s="193"/>
      <c r="K187" s="193"/>
    </row>
    <row r="188" spans="2:11" ht="12.75" customHeight="1" x14ac:dyDescent="0.2">
      <c r="B188" s="193"/>
      <c r="C188" s="193"/>
      <c r="D188" s="193"/>
      <c r="E188" s="193"/>
      <c r="F188" s="193"/>
      <c r="G188" s="193"/>
      <c r="H188" s="193"/>
      <c r="I188" s="193"/>
      <c r="J188" s="193"/>
      <c r="K188" s="193"/>
    </row>
    <row r="189" spans="2:11" ht="12.75" customHeight="1" x14ac:dyDescent="0.2">
      <c r="B189" s="193"/>
      <c r="C189" s="193"/>
      <c r="D189" s="193"/>
      <c r="E189" s="193"/>
      <c r="F189" s="193"/>
      <c r="G189" s="193"/>
      <c r="H189" s="193"/>
      <c r="I189" s="193"/>
      <c r="J189" s="193"/>
      <c r="K189" s="193"/>
    </row>
    <row r="190" spans="2:11" ht="12.75" customHeight="1" x14ac:dyDescent="0.2">
      <c r="B190" s="193"/>
      <c r="C190" s="193"/>
      <c r="D190" s="193"/>
      <c r="E190" s="193"/>
      <c r="F190" s="193"/>
      <c r="G190" s="193"/>
      <c r="H190" s="193"/>
      <c r="I190" s="193"/>
      <c r="J190" s="193"/>
      <c r="K190" s="193"/>
    </row>
    <row r="191" spans="2:11" ht="12.75" customHeight="1" x14ac:dyDescent="0.2">
      <c r="B191" s="193"/>
      <c r="C191" s="193"/>
      <c r="D191" s="193"/>
      <c r="E191" s="193"/>
      <c r="F191" s="193"/>
      <c r="G191" s="193"/>
      <c r="H191" s="193"/>
      <c r="I191" s="193"/>
      <c r="J191" s="193"/>
      <c r="K191" s="193"/>
    </row>
    <row r="192" spans="2:11" ht="12.75" customHeight="1" x14ac:dyDescent="0.2">
      <c r="B192" s="193"/>
      <c r="C192" s="193"/>
      <c r="D192" s="193"/>
      <c r="E192" s="193"/>
      <c r="F192" s="193"/>
      <c r="G192" s="193"/>
      <c r="H192" s="193"/>
      <c r="I192" s="193"/>
      <c r="J192" s="193"/>
      <c r="K192" s="193"/>
    </row>
    <row r="193" spans="2:11" ht="12.75" customHeight="1" x14ac:dyDescent="0.2">
      <c r="B193" s="193"/>
      <c r="C193" s="193"/>
      <c r="D193" s="193"/>
      <c r="E193" s="193"/>
      <c r="F193" s="193"/>
      <c r="G193" s="193"/>
      <c r="H193" s="193"/>
      <c r="I193" s="193"/>
      <c r="J193" s="193"/>
      <c r="K193" s="193"/>
    </row>
    <row r="194" spans="2:11" ht="12.75" customHeight="1" x14ac:dyDescent="0.2">
      <c r="B194" s="193"/>
      <c r="C194" s="193"/>
      <c r="D194" s="193"/>
      <c r="E194" s="193"/>
      <c r="F194" s="193"/>
      <c r="G194" s="193"/>
      <c r="H194" s="193"/>
      <c r="I194" s="193"/>
      <c r="J194" s="193"/>
      <c r="K194" s="193"/>
    </row>
    <row r="195" spans="2:11" ht="12.75" customHeight="1" x14ac:dyDescent="0.2">
      <c r="B195" s="193"/>
      <c r="C195" s="193"/>
      <c r="D195" s="193"/>
      <c r="E195" s="193"/>
      <c r="F195" s="193"/>
      <c r="G195" s="193"/>
      <c r="H195" s="193"/>
      <c r="I195" s="193"/>
      <c r="J195" s="193"/>
      <c r="K195" s="193"/>
    </row>
    <row r="196" spans="2:11" ht="12.75" customHeight="1" x14ac:dyDescent="0.2">
      <c r="B196" s="193"/>
      <c r="C196" s="193"/>
      <c r="D196" s="193"/>
      <c r="E196" s="193"/>
      <c r="F196" s="193"/>
      <c r="G196" s="193"/>
      <c r="H196" s="193"/>
      <c r="I196" s="193"/>
      <c r="J196" s="193"/>
      <c r="K196" s="193"/>
    </row>
    <row r="197" spans="2:11" ht="12.75" customHeight="1" x14ac:dyDescent="0.2">
      <c r="B197" s="193"/>
      <c r="C197" s="193"/>
      <c r="D197" s="193"/>
      <c r="E197" s="193"/>
      <c r="F197" s="193"/>
      <c r="G197" s="193"/>
      <c r="H197" s="193"/>
      <c r="I197" s="193"/>
      <c r="J197" s="193"/>
      <c r="K197" s="193"/>
    </row>
    <row r="198" spans="2:11" ht="12.75" customHeight="1" x14ac:dyDescent="0.2">
      <c r="B198" s="193"/>
      <c r="C198" s="193"/>
      <c r="D198" s="193"/>
      <c r="E198" s="193"/>
      <c r="F198" s="193"/>
      <c r="G198" s="193"/>
      <c r="H198" s="193"/>
      <c r="I198" s="193"/>
      <c r="J198" s="193"/>
      <c r="K198" s="193"/>
    </row>
    <row r="199" spans="2:11" ht="12.75" customHeight="1" x14ac:dyDescent="0.2">
      <c r="B199" s="193"/>
      <c r="C199" s="193"/>
      <c r="D199" s="193"/>
      <c r="E199" s="193"/>
      <c r="F199" s="193"/>
      <c r="G199" s="193"/>
      <c r="H199" s="193"/>
      <c r="I199" s="193"/>
      <c r="J199" s="193"/>
      <c r="K199" s="193"/>
    </row>
    <row r="200" spans="2:11" ht="12.75" customHeight="1" x14ac:dyDescent="0.2">
      <c r="B200" s="193"/>
      <c r="C200" s="193"/>
      <c r="D200" s="193"/>
      <c r="E200" s="193"/>
      <c r="F200" s="193"/>
      <c r="G200" s="193"/>
      <c r="H200" s="193"/>
      <c r="I200" s="193"/>
      <c r="J200" s="193"/>
      <c r="K200" s="193"/>
    </row>
    <row r="201" spans="2:11" ht="12.75" customHeight="1" x14ac:dyDescent="0.2">
      <c r="B201" s="193"/>
      <c r="C201" s="193"/>
      <c r="D201" s="193"/>
      <c r="E201" s="193"/>
      <c r="F201" s="193"/>
      <c r="G201" s="193"/>
      <c r="H201" s="193"/>
      <c r="I201" s="193"/>
      <c r="J201" s="193"/>
      <c r="K201" s="193"/>
    </row>
    <row r="202" spans="2:11" ht="12.75" customHeight="1" x14ac:dyDescent="0.2">
      <c r="B202" s="193"/>
      <c r="C202" s="193"/>
      <c r="D202" s="193"/>
      <c r="E202" s="193"/>
      <c r="F202" s="193"/>
      <c r="G202" s="193"/>
      <c r="H202" s="193"/>
      <c r="I202" s="193"/>
      <c r="J202" s="193"/>
      <c r="K202" s="193"/>
    </row>
    <row r="203" spans="2:11" ht="12.75" customHeight="1" x14ac:dyDescent="0.2">
      <c r="B203" s="193"/>
      <c r="C203" s="193"/>
      <c r="D203" s="193"/>
      <c r="E203" s="193"/>
      <c r="F203" s="193"/>
      <c r="G203" s="193"/>
      <c r="H203" s="193"/>
      <c r="I203" s="193"/>
      <c r="J203" s="193"/>
      <c r="K203" s="193"/>
    </row>
    <row r="204" spans="2:11" ht="12.75" customHeight="1" x14ac:dyDescent="0.2">
      <c r="B204" s="193"/>
      <c r="C204" s="193"/>
      <c r="D204" s="193"/>
      <c r="E204" s="193"/>
      <c r="F204" s="193"/>
      <c r="G204" s="193"/>
      <c r="H204" s="193"/>
      <c r="I204" s="193"/>
      <c r="J204" s="193"/>
      <c r="K204" s="193"/>
    </row>
    <row r="205" spans="2:11" ht="12.75" customHeight="1" x14ac:dyDescent="0.2">
      <c r="B205" s="193"/>
      <c r="C205" s="193"/>
      <c r="D205" s="193"/>
      <c r="E205" s="193"/>
      <c r="F205" s="193"/>
      <c r="G205" s="193"/>
      <c r="H205" s="193"/>
      <c r="I205" s="193"/>
      <c r="J205" s="193"/>
      <c r="K205" s="193"/>
    </row>
    <row r="206" spans="2:11" ht="12.75" customHeight="1" x14ac:dyDescent="0.2">
      <c r="B206" s="193"/>
      <c r="C206" s="193"/>
      <c r="D206" s="193"/>
      <c r="E206" s="193"/>
      <c r="F206" s="193"/>
      <c r="G206" s="193"/>
      <c r="H206" s="193"/>
      <c r="I206" s="193"/>
      <c r="J206" s="193"/>
      <c r="K206" s="193"/>
    </row>
    <row r="207" spans="2:11" ht="12.75" customHeight="1" x14ac:dyDescent="0.2">
      <c r="B207" s="193"/>
      <c r="C207" s="193"/>
      <c r="D207" s="193"/>
      <c r="E207" s="193"/>
      <c r="F207" s="193"/>
      <c r="G207" s="193"/>
      <c r="H207" s="193"/>
      <c r="I207" s="193"/>
      <c r="J207" s="193"/>
      <c r="K207" s="193"/>
    </row>
    <row r="208" spans="2:11" ht="12.75" customHeight="1" x14ac:dyDescent="0.2">
      <c r="B208" s="193"/>
      <c r="C208" s="193"/>
      <c r="D208" s="193"/>
      <c r="E208" s="193"/>
      <c r="F208" s="193"/>
      <c r="G208" s="193"/>
      <c r="H208" s="193"/>
      <c r="I208" s="193"/>
      <c r="J208" s="193"/>
      <c r="K208" s="193"/>
    </row>
    <row r="209" spans="2:11" ht="12.75" customHeight="1" x14ac:dyDescent="0.2">
      <c r="B209" s="193"/>
      <c r="C209" s="193"/>
      <c r="D209" s="193"/>
      <c r="E209" s="193"/>
      <c r="F209" s="193"/>
      <c r="G209" s="193"/>
      <c r="H209" s="193"/>
      <c r="I209" s="193"/>
      <c r="J209" s="193"/>
      <c r="K209" s="193"/>
    </row>
    <row r="210" spans="2:11" ht="12.75" customHeight="1" x14ac:dyDescent="0.2">
      <c r="B210" s="193"/>
      <c r="C210" s="193"/>
      <c r="D210" s="193"/>
      <c r="E210" s="193"/>
      <c r="F210" s="193"/>
      <c r="G210" s="193"/>
      <c r="H210" s="193"/>
      <c r="I210" s="193"/>
      <c r="J210" s="193"/>
      <c r="K210" s="193"/>
    </row>
    <row r="211" spans="2:11" ht="12.75" customHeight="1" x14ac:dyDescent="0.2">
      <c r="B211" s="193"/>
      <c r="C211" s="193"/>
      <c r="D211" s="193"/>
      <c r="E211" s="193"/>
      <c r="F211" s="193"/>
      <c r="G211" s="193"/>
      <c r="H211" s="193"/>
      <c r="I211" s="193"/>
      <c r="J211" s="193"/>
      <c r="K211" s="193"/>
    </row>
    <row r="212" spans="2:11" ht="12.75" customHeight="1" x14ac:dyDescent="0.2"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</row>
    <row r="213" spans="2:11" ht="12.75" customHeight="1" x14ac:dyDescent="0.2"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</row>
    <row r="214" spans="2:11" ht="12.75" customHeight="1" x14ac:dyDescent="0.2">
      <c r="B214" s="193"/>
      <c r="C214" s="193"/>
      <c r="D214" s="193"/>
      <c r="E214" s="193"/>
      <c r="F214" s="193"/>
      <c r="G214" s="193"/>
      <c r="H214" s="193"/>
      <c r="I214" s="193"/>
      <c r="J214" s="193"/>
      <c r="K214" s="193"/>
    </row>
    <row r="215" spans="2:11" ht="12.75" customHeight="1" x14ac:dyDescent="0.2">
      <c r="B215" s="193"/>
      <c r="C215" s="193"/>
      <c r="D215" s="193"/>
      <c r="E215" s="193"/>
      <c r="F215" s="193"/>
      <c r="G215" s="193"/>
      <c r="H215" s="193"/>
      <c r="I215" s="193"/>
      <c r="J215" s="193"/>
      <c r="K215" s="193"/>
    </row>
    <row r="216" spans="2:11" ht="12.75" customHeight="1" x14ac:dyDescent="0.2">
      <c r="B216" s="193"/>
      <c r="C216" s="193"/>
      <c r="D216" s="193"/>
      <c r="E216" s="193"/>
      <c r="F216" s="193"/>
      <c r="G216" s="193"/>
      <c r="H216" s="193"/>
      <c r="I216" s="193"/>
      <c r="J216" s="193"/>
      <c r="K216" s="193"/>
    </row>
    <row r="217" spans="2:11" ht="12.75" customHeight="1" x14ac:dyDescent="0.2">
      <c r="B217" s="193"/>
      <c r="C217" s="193"/>
      <c r="D217" s="193"/>
      <c r="E217" s="193"/>
      <c r="F217" s="193"/>
      <c r="G217" s="193"/>
      <c r="H217" s="193"/>
      <c r="I217" s="193"/>
      <c r="J217" s="193"/>
      <c r="K217" s="193"/>
    </row>
    <row r="218" spans="2:11" ht="12.75" customHeight="1" x14ac:dyDescent="0.2">
      <c r="B218" s="193"/>
      <c r="C218" s="193"/>
      <c r="D218" s="193"/>
      <c r="E218" s="193"/>
      <c r="F218" s="193"/>
      <c r="G218" s="193"/>
      <c r="H218" s="193"/>
      <c r="I218" s="193"/>
      <c r="J218" s="193"/>
      <c r="K218" s="193"/>
    </row>
    <row r="219" spans="2:11" ht="12.75" customHeight="1" x14ac:dyDescent="0.2">
      <c r="B219" s="193"/>
      <c r="C219" s="193"/>
      <c r="D219" s="193"/>
      <c r="E219" s="193"/>
      <c r="F219" s="193"/>
      <c r="G219" s="193"/>
      <c r="H219" s="193"/>
      <c r="I219" s="193"/>
      <c r="J219" s="193"/>
      <c r="K219" s="193"/>
    </row>
    <row r="220" spans="2:11" ht="12.75" customHeight="1" x14ac:dyDescent="0.2">
      <c r="B220" s="193"/>
      <c r="C220" s="193"/>
      <c r="D220" s="193"/>
      <c r="E220" s="193"/>
      <c r="F220" s="193"/>
      <c r="G220" s="193"/>
      <c r="H220" s="193"/>
      <c r="I220" s="193"/>
      <c r="J220" s="193"/>
      <c r="K220" s="193"/>
    </row>
    <row r="221" spans="2:11" ht="12.75" customHeight="1" x14ac:dyDescent="0.2">
      <c r="B221" s="193"/>
      <c r="C221" s="193"/>
      <c r="D221" s="193"/>
      <c r="E221" s="193"/>
      <c r="F221" s="193"/>
      <c r="G221" s="193"/>
      <c r="H221" s="193"/>
      <c r="I221" s="193"/>
      <c r="J221" s="193"/>
      <c r="K221" s="193"/>
    </row>
    <row r="222" spans="2:11" ht="12.75" customHeight="1" x14ac:dyDescent="0.2"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</row>
    <row r="223" spans="2:11" ht="12.75" customHeight="1" x14ac:dyDescent="0.2">
      <c r="B223" s="193"/>
      <c r="C223" s="193"/>
      <c r="D223" s="193"/>
      <c r="E223" s="193"/>
      <c r="F223" s="193"/>
      <c r="G223" s="193"/>
      <c r="H223" s="193"/>
      <c r="I223" s="193"/>
      <c r="J223" s="193"/>
      <c r="K223" s="193"/>
    </row>
    <row r="224" spans="2:11" ht="12.75" customHeight="1" x14ac:dyDescent="0.2">
      <c r="B224" s="193"/>
      <c r="C224" s="193"/>
      <c r="D224" s="193"/>
      <c r="E224" s="193"/>
      <c r="F224" s="193"/>
      <c r="G224" s="193"/>
      <c r="H224" s="193"/>
      <c r="I224" s="193"/>
      <c r="J224" s="193"/>
      <c r="K224" s="193"/>
    </row>
    <row r="225" spans="2:11" ht="12.75" customHeight="1" x14ac:dyDescent="0.2">
      <c r="B225" s="193"/>
      <c r="C225" s="193"/>
      <c r="D225" s="193"/>
      <c r="E225" s="193"/>
      <c r="F225" s="193"/>
      <c r="G225" s="193"/>
      <c r="H225" s="193"/>
      <c r="I225" s="193"/>
      <c r="J225" s="193"/>
      <c r="K225" s="193"/>
    </row>
    <row r="226" spans="2:11" ht="12.75" customHeight="1" x14ac:dyDescent="0.2">
      <c r="B226" s="193"/>
      <c r="C226" s="193"/>
      <c r="D226" s="193"/>
      <c r="E226" s="193"/>
      <c r="F226" s="193"/>
      <c r="G226" s="193"/>
      <c r="H226" s="193"/>
      <c r="I226" s="193"/>
      <c r="J226" s="193"/>
      <c r="K226" s="193"/>
    </row>
    <row r="227" spans="2:11" ht="12.75" customHeight="1" x14ac:dyDescent="0.2">
      <c r="B227" s="193"/>
      <c r="C227" s="193"/>
      <c r="D227" s="193"/>
      <c r="E227" s="193"/>
      <c r="F227" s="193"/>
      <c r="G227" s="193"/>
      <c r="H227" s="193"/>
      <c r="I227" s="193"/>
      <c r="J227" s="193"/>
      <c r="K227" s="193"/>
    </row>
    <row r="228" spans="2:11" ht="12.75" customHeight="1" x14ac:dyDescent="0.2">
      <c r="B228" s="193"/>
      <c r="C228" s="193"/>
      <c r="D228" s="193"/>
      <c r="E228" s="193"/>
      <c r="F228" s="193"/>
      <c r="G228" s="193"/>
      <c r="H228" s="193"/>
      <c r="I228" s="193"/>
      <c r="J228" s="193"/>
      <c r="K228" s="193"/>
    </row>
    <row r="229" spans="2:11" ht="12.75" customHeight="1" x14ac:dyDescent="0.2">
      <c r="B229" s="193"/>
      <c r="C229" s="193"/>
      <c r="D229" s="193"/>
      <c r="E229" s="193"/>
      <c r="F229" s="193"/>
      <c r="G229" s="193"/>
      <c r="H229" s="193"/>
      <c r="I229" s="193"/>
      <c r="J229" s="193"/>
      <c r="K229" s="193"/>
    </row>
    <row r="230" spans="2:11" ht="12.75" customHeight="1" x14ac:dyDescent="0.2"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</row>
    <row r="231" spans="2:11" ht="12.75" customHeight="1" x14ac:dyDescent="0.2">
      <c r="B231" s="193"/>
      <c r="C231" s="193"/>
      <c r="D231" s="193"/>
      <c r="E231" s="193"/>
      <c r="F231" s="193"/>
      <c r="G231" s="193"/>
      <c r="H231" s="193"/>
      <c r="I231" s="193"/>
      <c r="J231" s="193"/>
      <c r="K231" s="193"/>
    </row>
    <row r="232" spans="2:11" ht="12.75" customHeight="1" x14ac:dyDescent="0.2">
      <c r="B232" s="193"/>
      <c r="C232" s="193"/>
      <c r="D232" s="193"/>
      <c r="E232" s="193"/>
      <c r="F232" s="193"/>
      <c r="G232" s="193"/>
      <c r="H232" s="193"/>
      <c r="I232" s="193"/>
      <c r="J232" s="193"/>
      <c r="K232" s="193"/>
    </row>
    <row r="233" spans="2:11" ht="12.75" customHeight="1" x14ac:dyDescent="0.2">
      <c r="B233" s="193"/>
      <c r="C233" s="193"/>
      <c r="D233" s="193"/>
      <c r="E233" s="193"/>
      <c r="F233" s="193"/>
      <c r="G233" s="193"/>
      <c r="H233" s="193"/>
      <c r="I233" s="193"/>
      <c r="J233" s="193"/>
      <c r="K233" s="193"/>
    </row>
    <row r="234" spans="2:11" ht="12.75" customHeight="1" x14ac:dyDescent="0.2">
      <c r="B234" s="193"/>
      <c r="C234" s="193"/>
      <c r="D234" s="193"/>
      <c r="E234" s="193"/>
      <c r="F234" s="193"/>
      <c r="G234" s="193"/>
      <c r="H234" s="193"/>
      <c r="I234" s="193"/>
      <c r="J234" s="193"/>
      <c r="K234" s="193"/>
    </row>
    <row r="235" spans="2:11" ht="12.75" customHeight="1" x14ac:dyDescent="0.2">
      <c r="B235" s="193"/>
      <c r="C235" s="193"/>
      <c r="D235" s="193"/>
      <c r="E235" s="193"/>
      <c r="F235" s="193"/>
      <c r="G235" s="193"/>
      <c r="H235" s="193"/>
      <c r="I235" s="193"/>
      <c r="J235" s="193"/>
      <c r="K235" s="193"/>
    </row>
    <row r="236" spans="2:11" ht="12.75" customHeight="1" x14ac:dyDescent="0.2">
      <c r="B236" s="193"/>
      <c r="C236" s="193"/>
      <c r="D236" s="193"/>
      <c r="E236" s="193"/>
      <c r="F236" s="193"/>
      <c r="G236" s="193"/>
      <c r="H236" s="193"/>
      <c r="I236" s="193"/>
      <c r="J236" s="193"/>
      <c r="K236" s="193"/>
    </row>
    <row r="237" spans="2:11" ht="12.75" customHeight="1" x14ac:dyDescent="0.2">
      <c r="B237" s="193"/>
      <c r="C237" s="193"/>
      <c r="D237" s="193"/>
      <c r="E237" s="193"/>
      <c r="F237" s="193"/>
      <c r="G237" s="193"/>
      <c r="H237" s="193"/>
      <c r="I237" s="193"/>
      <c r="J237" s="193"/>
      <c r="K237" s="193"/>
    </row>
    <row r="238" spans="2:11" ht="12.75" customHeight="1" x14ac:dyDescent="0.2">
      <c r="B238" s="193"/>
      <c r="C238" s="193"/>
      <c r="D238" s="193"/>
      <c r="E238" s="193"/>
      <c r="F238" s="193"/>
      <c r="G238" s="193"/>
      <c r="H238" s="193"/>
      <c r="I238" s="193"/>
      <c r="J238" s="193"/>
      <c r="K238" s="193"/>
    </row>
    <row r="239" spans="2:11" ht="12.75" customHeight="1" x14ac:dyDescent="0.2">
      <c r="B239" s="193"/>
      <c r="C239" s="193"/>
      <c r="D239" s="193"/>
      <c r="E239" s="193"/>
      <c r="F239" s="193"/>
      <c r="G239" s="193"/>
      <c r="H239" s="193"/>
      <c r="I239" s="193"/>
      <c r="J239" s="193"/>
      <c r="K239" s="193"/>
    </row>
    <row r="240" spans="2:11" ht="12.75" customHeight="1" x14ac:dyDescent="0.2">
      <c r="B240" s="193"/>
      <c r="C240" s="193"/>
      <c r="D240" s="193"/>
      <c r="E240" s="193"/>
      <c r="F240" s="193"/>
      <c r="G240" s="193"/>
      <c r="H240" s="193"/>
      <c r="I240" s="193"/>
      <c r="J240" s="193"/>
      <c r="K240" s="193"/>
    </row>
    <row r="241" spans="2:11" ht="12.75" customHeight="1" x14ac:dyDescent="0.2">
      <c r="B241" s="193"/>
      <c r="C241" s="193"/>
      <c r="D241" s="193"/>
      <c r="E241" s="193"/>
      <c r="F241" s="193"/>
      <c r="G241" s="193"/>
      <c r="H241" s="193"/>
      <c r="I241" s="193"/>
      <c r="J241" s="193"/>
      <c r="K241" s="193"/>
    </row>
    <row r="242" spans="2:11" ht="12.75" customHeight="1" x14ac:dyDescent="0.2">
      <c r="B242" s="193"/>
      <c r="C242" s="193"/>
      <c r="D242" s="193"/>
      <c r="E242" s="193"/>
      <c r="F242" s="193"/>
      <c r="G242" s="193"/>
      <c r="H242" s="193"/>
      <c r="I242" s="193"/>
      <c r="J242" s="193"/>
      <c r="K242" s="193"/>
    </row>
    <row r="243" spans="2:11" ht="12.75" customHeight="1" x14ac:dyDescent="0.2">
      <c r="B243" s="193"/>
      <c r="C243" s="193"/>
      <c r="D243" s="193"/>
      <c r="E243" s="193"/>
      <c r="F243" s="193"/>
      <c r="G243" s="193"/>
      <c r="H243" s="193"/>
      <c r="I243" s="193"/>
      <c r="J243" s="193"/>
      <c r="K243" s="193"/>
    </row>
    <row r="244" spans="2:11" ht="12.75" customHeight="1" x14ac:dyDescent="0.2">
      <c r="B244" s="193"/>
      <c r="C244" s="193"/>
      <c r="D244" s="193"/>
      <c r="E244" s="193"/>
      <c r="F244" s="193"/>
      <c r="G244" s="193"/>
      <c r="H244" s="193"/>
      <c r="I244" s="193"/>
      <c r="J244" s="193"/>
      <c r="K244" s="193"/>
    </row>
    <row r="245" spans="2:11" ht="12.75" customHeight="1" x14ac:dyDescent="0.2">
      <c r="B245" s="193"/>
      <c r="C245" s="193"/>
      <c r="D245" s="193"/>
      <c r="E245" s="193"/>
      <c r="F245" s="193"/>
      <c r="G245" s="193"/>
      <c r="H245" s="193"/>
      <c r="I245" s="193"/>
      <c r="J245" s="193"/>
      <c r="K245" s="193"/>
    </row>
    <row r="246" spans="2:11" ht="12.75" customHeight="1" x14ac:dyDescent="0.2">
      <c r="B246" s="193"/>
      <c r="C246" s="193"/>
      <c r="D246" s="193"/>
      <c r="E246" s="193"/>
      <c r="F246" s="193"/>
      <c r="G246" s="193"/>
      <c r="H246" s="193"/>
      <c r="I246" s="193"/>
      <c r="J246" s="193"/>
      <c r="K246" s="193"/>
    </row>
    <row r="247" spans="2:11" ht="12.75" customHeight="1" x14ac:dyDescent="0.2">
      <c r="B247" s="193"/>
      <c r="C247" s="193"/>
      <c r="D247" s="193"/>
      <c r="E247" s="193"/>
      <c r="F247" s="193"/>
      <c r="G247" s="193"/>
      <c r="H247" s="193"/>
      <c r="I247" s="193"/>
      <c r="J247" s="193"/>
      <c r="K247" s="193"/>
    </row>
    <row r="248" spans="2:11" ht="12.75" customHeight="1" x14ac:dyDescent="0.2">
      <c r="B248" s="193"/>
      <c r="C248" s="193"/>
      <c r="D248" s="193"/>
      <c r="E248" s="193"/>
      <c r="F248" s="193"/>
      <c r="G248" s="193"/>
      <c r="H248" s="193"/>
      <c r="I248" s="193"/>
      <c r="J248" s="193"/>
      <c r="K248" s="193"/>
    </row>
    <row r="249" spans="2:11" ht="12.75" customHeight="1" x14ac:dyDescent="0.2">
      <c r="B249" s="193"/>
      <c r="C249" s="193"/>
      <c r="D249" s="193"/>
      <c r="E249" s="193"/>
      <c r="F249" s="193"/>
      <c r="G249" s="193"/>
      <c r="H249" s="193"/>
      <c r="I249" s="193"/>
      <c r="J249" s="193"/>
      <c r="K249" s="193"/>
    </row>
    <row r="250" spans="2:11" ht="12.75" customHeight="1" x14ac:dyDescent="0.2">
      <c r="B250" s="193"/>
      <c r="C250" s="193"/>
      <c r="D250" s="193"/>
      <c r="E250" s="193"/>
      <c r="F250" s="193"/>
      <c r="G250" s="193"/>
      <c r="H250" s="193"/>
      <c r="I250" s="193"/>
      <c r="J250" s="193"/>
      <c r="K250" s="193"/>
    </row>
    <row r="251" spans="2:11" ht="12.75" customHeight="1" x14ac:dyDescent="0.2">
      <c r="B251" s="193"/>
      <c r="C251" s="193"/>
      <c r="D251" s="193"/>
      <c r="E251" s="193"/>
      <c r="F251" s="193"/>
      <c r="G251" s="193"/>
      <c r="H251" s="193"/>
      <c r="I251" s="193"/>
      <c r="J251" s="193"/>
      <c r="K251" s="193"/>
    </row>
    <row r="252" spans="2:11" ht="12.75" customHeight="1" x14ac:dyDescent="0.2">
      <c r="B252" s="193"/>
      <c r="C252" s="193"/>
      <c r="D252" s="193"/>
      <c r="E252" s="193"/>
      <c r="F252" s="193"/>
      <c r="G252" s="193"/>
      <c r="H252" s="193"/>
      <c r="I252" s="193"/>
      <c r="J252" s="193"/>
      <c r="K252" s="193"/>
    </row>
    <row r="253" spans="2:11" ht="12.75" customHeight="1" x14ac:dyDescent="0.2">
      <c r="B253" s="193"/>
      <c r="C253" s="193"/>
      <c r="D253" s="193"/>
      <c r="E253" s="193"/>
      <c r="F253" s="193"/>
      <c r="G253" s="193"/>
      <c r="H253" s="193"/>
      <c r="I253" s="193"/>
      <c r="J253" s="193"/>
      <c r="K253" s="193"/>
    </row>
    <row r="254" spans="2:11" ht="12.75" customHeight="1" x14ac:dyDescent="0.2">
      <c r="B254" s="193"/>
      <c r="C254" s="193"/>
      <c r="D254" s="193"/>
      <c r="E254" s="193"/>
      <c r="F254" s="193"/>
      <c r="G254" s="193"/>
      <c r="H254" s="193"/>
      <c r="I254" s="193"/>
      <c r="J254" s="193"/>
      <c r="K254" s="193"/>
    </row>
    <row r="255" spans="2:11" ht="12.75" customHeight="1" x14ac:dyDescent="0.2">
      <c r="B255" s="193"/>
      <c r="C255" s="193"/>
      <c r="D255" s="193"/>
      <c r="E255" s="193"/>
      <c r="F255" s="193"/>
      <c r="G255" s="193"/>
      <c r="H255" s="193"/>
      <c r="I255" s="193"/>
      <c r="J255" s="193"/>
      <c r="K255" s="193"/>
    </row>
    <row r="256" spans="2:11" ht="12.75" customHeight="1" x14ac:dyDescent="0.2">
      <c r="B256" s="193"/>
      <c r="C256" s="193"/>
      <c r="D256" s="193"/>
      <c r="E256" s="193"/>
      <c r="F256" s="193"/>
      <c r="G256" s="193"/>
      <c r="H256" s="193"/>
      <c r="I256" s="193"/>
      <c r="J256" s="193"/>
      <c r="K256" s="193"/>
    </row>
    <row r="257" spans="2:11" ht="12.75" customHeight="1" x14ac:dyDescent="0.2">
      <c r="B257" s="193"/>
      <c r="C257" s="193"/>
      <c r="D257" s="193"/>
      <c r="E257" s="193"/>
      <c r="F257" s="193"/>
      <c r="G257" s="193"/>
      <c r="H257" s="193"/>
      <c r="I257" s="193"/>
      <c r="J257" s="193"/>
      <c r="K257" s="193"/>
    </row>
    <row r="258" spans="2:11" ht="12.75" customHeight="1" x14ac:dyDescent="0.2">
      <c r="B258" s="193"/>
      <c r="C258" s="193"/>
      <c r="D258" s="193"/>
      <c r="E258" s="193"/>
      <c r="F258" s="193"/>
      <c r="G258" s="193"/>
      <c r="H258" s="193"/>
      <c r="I258" s="193"/>
      <c r="J258" s="193"/>
      <c r="K258" s="193"/>
    </row>
    <row r="259" spans="2:11" ht="12.75" customHeight="1" x14ac:dyDescent="0.2">
      <c r="B259" s="193"/>
      <c r="C259" s="193"/>
      <c r="D259" s="193"/>
      <c r="E259" s="193"/>
      <c r="F259" s="193"/>
      <c r="G259" s="193"/>
      <c r="H259" s="193"/>
      <c r="I259" s="193"/>
      <c r="J259" s="193"/>
      <c r="K259" s="193"/>
    </row>
  </sheetData>
  <mergeCells count="5">
    <mergeCell ref="A1:K1"/>
    <mergeCell ref="A2:K2"/>
    <mergeCell ref="A3:A4"/>
    <mergeCell ref="B3:D3"/>
    <mergeCell ref="E3:K3"/>
  </mergeCells>
  <printOptions horizontalCentered="1" verticalCentered="1"/>
  <pageMargins left="0" right="0" top="0" bottom="0" header="0" footer="0"/>
  <pageSetup paperSize="9" scale="6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U165"/>
  <sheetViews>
    <sheetView showGridLines="0" zoomScaleNormal="100" zoomScaleSheetLayoutView="90" workbookViewId="0">
      <selection activeCell="A6" sqref="A6"/>
    </sheetView>
  </sheetViews>
  <sheetFormatPr defaultRowHeight="12" x14ac:dyDescent="0.2"/>
  <cols>
    <col min="1" max="1" width="5.5703125" style="37" customWidth="1"/>
    <col min="2" max="2" width="16.7109375" style="37" customWidth="1"/>
    <col min="3" max="5" width="9.85546875" style="37" customWidth="1"/>
    <col min="6" max="9" width="11.140625" style="37" customWidth="1"/>
    <col min="10" max="17" width="11.7109375" style="43" customWidth="1"/>
    <col min="18" max="18" width="12.7109375" style="39" customWidth="1"/>
    <col min="19" max="19" width="7" style="37" customWidth="1"/>
    <col min="20" max="20" width="7.5703125" style="37" customWidth="1"/>
    <col min="21" max="21" width="5.5703125" style="37" customWidth="1"/>
    <col min="22" max="22" width="7.5703125" style="37" customWidth="1"/>
    <col min="23" max="23" width="7" style="37" customWidth="1"/>
    <col min="24" max="25" width="5.5703125" style="37" customWidth="1"/>
    <col min="26" max="26" width="7.85546875" style="37" customWidth="1"/>
    <col min="27" max="27" width="6.5703125" style="37" customWidth="1"/>
    <col min="28" max="28" width="9.140625" style="37" customWidth="1"/>
    <col min="29" max="29" width="8.5703125" style="37" customWidth="1"/>
    <col min="30" max="40" width="9.140625" style="37" customWidth="1"/>
    <col min="41" max="41" width="1.140625" style="37" customWidth="1"/>
    <col min="42" max="42" width="1.28515625" style="37" customWidth="1"/>
    <col min="43" max="54" width="9.140625" style="37" customWidth="1"/>
    <col min="55" max="16384" width="9.140625" style="37"/>
  </cols>
  <sheetData>
    <row r="1" spans="1:25" s="32" customFormat="1" ht="22.5" customHeight="1" x14ac:dyDescent="0.2">
      <c r="A1" s="468" t="s">
        <v>396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31"/>
    </row>
    <row r="2" spans="1:25" s="32" customFormat="1" ht="18.75" customHeight="1" x14ac:dyDescent="0.2">
      <c r="A2" s="470" t="s">
        <v>397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31"/>
    </row>
    <row r="3" spans="1:25" s="133" customFormat="1" ht="12.75" customHeight="1" x14ac:dyDescent="0.2">
      <c r="A3" s="471"/>
      <c r="B3" s="471"/>
      <c r="C3" s="472"/>
      <c r="D3" s="472"/>
      <c r="E3" s="472"/>
      <c r="F3" s="472"/>
      <c r="G3" s="472"/>
      <c r="H3" s="131"/>
      <c r="I3" s="131"/>
      <c r="J3" s="131"/>
      <c r="K3" s="131"/>
      <c r="L3" s="131"/>
      <c r="M3" s="131"/>
      <c r="N3" s="131"/>
      <c r="O3" s="131"/>
      <c r="P3" s="473" t="s">
        <v>398</v>
      </c>
      <c r="Q3" s="473"/>
      <c r="R3" s="474"/>
      <c r="S3" s="132"/>
    </row>
    <row r="4" spans="1:25" s="33" customFormat="1" ht="39" customHeight="1" x14ac:dyDescent="0.2">
      <c r="A4" s="460" t="s">
        <v>210</v>
      </c>
      <c r="B4" s="462" t="s">
        <v>211</v>
      </c>
      <c r="C4" s="464" t="s">
        <v>207</v>
      </c>
      <c r="D4" s="464"/>
      <c r="E4" s="464"/>
      <c r="F4" s="464" t="s">
        <v>208</v>
      </c>
      <c r="G4" s="464"/>
      <c r="H4" s="464"/>
      <c r="I4" s="465" t="s">
        <v>209</v>
      </c>
      <c r="J4" s="466"/>
      <c r="K4" s="466"/>
      <c r="L4" s="466"/>
      <c r="M4" s="466"/>
      <c r="N4" s="466"/>
      <c r="O4" s="466"/>
      <c r="P4" s="467"/>
      <c r="Q4" s="434" t="s">
        <v>214</v>
      </c>
      <c r="R4" s="435"/>
    </row>
    <row r="5" spans="1:25" s="33" customFormat="1" ht="39" customHeight="1" x14ac:dyDescent="0.2">
      <c r="A5" s="461"/>
      <c r="B5" s="463"/>
      <c r="C5" s="302" t="s">
        <v>166</v>
      </c>
      <c r="D5" s="302" t="s">
        <v>165</v>
      </c>
      <c r="E5" s="302" t="s">
        <v>88</v>
      </c>
      <c r="F5" s="302" t="s">
        <v>166</v>
      </c>
      <c r="G5" s="302" t="s">
        <v>165</v>
      </c>
      <c r="H5" s="302" t="s">
        <v>88</v>
      </c>
      <c r="I5" s="183" t="s">
        <v>186</v>
      </c>
      <c r="J5" s="303" t="s">
        <v>238</v>
      </c>
      <c r="K5" s="303" t="s">
        <v>239</v>
      </c>
      <c r="L5" s="303" t="s">
        <v>240</v>
      </c>
      <c r="M5" s="303" t="s">
        <v>241</v>
      </c>
      <c r="N5" s="303" t="s">
        <v>212</v>
      </c>
      <c r="O5" s="303" t="s">
        <v>213</v>
      </c>
      <c r="P5" s="303" t="s">
        <v>291</v>
      </c>
      <c r="Q5" s="183" t="s">
        <v>186</v>
      </c>
      <c r="R5" s="335" t="s">
        <v>187</v>
      </c>
    </row>
    <row r="6" spans="1:25" ht="15" customHeight="1" x14ac:dyDescent="0.2">
      <c r="A6" s="34" t="s">
        <v>171</v>
      </c>
      <c r="B6" s="35" t="s">
        <v>90</v>
      </c>
      <c r="C6" s="96">
        <v>1958</v>
      </c>
      <c r="D6" s="96">
        <v>327</v>
      </c>
      <c r="E6" s="117">
        <f>SUM(C6:D6)</f>
        <v>2285</v>
      </c>
      <c r="F6" s="96">
        <v>101525</v>
      </c>
      <c r="G6" s="96">
        <v>23126</v>
      </c>
      <c r="H6" s="117">
        <f>SUM(F6:G6)</f>
        <v>124651</v>
      </c>
      <c r="I6" s="96">
        <v>39154</v>
      </c>
      <c r="J6" s="124">
        <v>648</v>
      </c>
      <c r="K6" s="124">
        <v>30179</v>
      </c>
      <c r="L6" s="124">
        <v>3974</v>
      </c>
      <c r="M6" s="124">
        <v>19502</v>
      </c>
      <c r="N6" s="124">
        <v>62</v>
      </c>
      <c r="O6" s="124">
        <v>322</v>
      </c>
      <c r="P6" s="125">
        <f t="shared" ref="P6:P45" si="0">SUM(J6:O6)</f>
        <v>54687</v>
      </c>
      <c r="Q6" s="125">
        <f>E6+H6+I6</f>
        <v>166090</v>
      </c>
      <c r="R6" s="99">
        <f>+E6+H6+P6</f>
        <v>181623</v>
      </c>
      <c r="S6" s="36"/>
    </row>
    <row r="7" spans="1:25" ht="15" customHeight="1" x14ac:dyDescent="0.2">
      <c r="A7" s="34" t="s">
        <v>172</v>
      </c>
      <c r="B7" s="35" t="s">
        <v>91</v>
      </c>
      <c r="C7" s="96">
        <v>184</v>
      </c>
      <c r="D7" s="96">
        <v>9</v>
      </c>
      <c r="E7" s="117">
        <f t="shared" ref="E7:E45" si="1">SUM(C7:D7)</f>
        <v>193</v>
      </c>
      <c r="F7" s="96">
        <v>9338</v>
      </c>
      <c r="G7" s="96">
        <v>1249</v>
      </c>
      <c r="H7" s="117">
        <f t="shared" ref="H7:H45" si="2">SUM(F7:G7)</f>
        <v>10587</v>
      </c>
      <c r="I7" s="96">
        <v>3297</v>
      </c>
      <c r="J7" s="124">
        <v>45</v>
      </c>
      <c r="K7" s="124">
        <v>2707</v>
      </c>
      <c r="L7" s="124">
        <v>676</v>
      </c>
      <c r="M7" s="124">
        <v>1830</v>
      </c>
      <c r="N7" s="124">
        <v>11</v>
      </c>
      <c r="O7" s="124">
        <v>29</v>
      </c>
      <c r="P7" s="125">
        <f t="shared" si="0"/>
        <v>5298</v>
      </c>
      <c r="Q7" s="125">
        <f t="shared" ref="Q7:Q45" si="3">E7+H7+I7</f>
        <v>14077</v>
      </c>
      <c r="R7" s="99">
        <f t="shared" ref="R7:R45" si="4">+E7+H7+P7</f>
        <v>16078</v>
      </c>
      <c r="S7" s="36"/>
    </row>
    <row r="8" spans="1:25" ht="15" customHeight="1" x14ac:dyDescent="0.2">
      <c r="A8" s="34" t="s">
        <v>173</v>
      </c>
      <c r="B8" s="35" t="s">
        <v>183</v>
      </c>
      <c r="C8" s="96">
        <v>508</v>
      </c>
      <c r="D8" s="96">
        <v>26</v>
      </c>
      <c r="E8" s="117">
        <f t="shared" si="1"/>
        <v>534</v>
      </c>
      <c r="F8" s="96">
        <v>30838</v>
      </c>
      <c r="G8" s="96">
        <v>1928</v>
      </c>
      <c r="H8" s="117">
        <f t="shared" si="2"/>
        <v>32766</v>
      </c>
      <c r="I8" s="96">
        <v>11102</v>
      </c>
      <c r="J8" s="124">
        <v>64</v>
      </c>
      <c r="K8" s="124">
        <v>9830</v>
      </c>
      <c r="L8" s="124">
        <v>977</v>
      </c>
      <c r="M8" s="124">
        <v>2861</v>
      </c>
      <c r="N8" s="124">
        <v>16</v>
      </c>
      <c r="O8" s="124">
        <v>84</v>
      </c>
      <c r="P8" s="125">
        <f t="shared" si="0"/>
        <v>13832</v>
      </c>
      <c r="Q8" s="125">
        <f t="shared" si="3"/>
        <v>44402</v>
      </c>
      <c r="R8" s="99">
        <f t="shared" si="4"/>
        <v>47132</v>
      </c>
      <c r="S8" s="36"/>
    </row>
    <row r="9" spans="1:25" ht="15" customHeight="1" x14ac:dyDescent="0.2">
      <c r="A9" s="34" t="s">
        <v>174</v>
      </c>
      <c r="B9" s="35" t="s">
        <v>92</v>
      </c>
      <c r="C9" s="96">
        <v>73</v>
      </c>
      <c r="D9" s="96">
        <v>7</v>
      </c>
      <c r="E9" s="117">
        <f t="shared" si="1"/>
        <v>80</v>
      </c>
      <c r="F9" s="96">
        <v>2110</v>
      </c>
      <c r="G9" s="96">
        <v>47</v>
      </c>
      <c r="H9" s="117">
        <f t="shared" si="2"/>
        <v>2157</v>
      </c>
      <c r="I9" s="96">
        <v>1637</v>
      </c>
      <c r="J9" s="124">
        <v>4</v>
      </c>
      <c r="K9" s="124">
        <v>1449</v>
      </c>
      <c r="L9" s="124">
        <v>746</v>
      </c>
      <c r="M9" s="124">
        <v>1175</v>
      </c>
      <c r="N9" s="124">
        <v>10</v>
      </c>
      <c r="O9" s="124">
        <v>15</v>
      </c>
      <c r="P9" s="125">
        <f t="shared" si="0"/>
        <v>3399</v>
      </c>
      <c r="Q9" s="125">
        <f t="shared" si="3"/>
        <v>3874</v>
      </c>
      <c r="R9" s="99">
        <f t="shared" si="4"/>
        <v>5636</v>
      </c>
      <c r="S9" s="36"/>
    </row>
    <row r="10" spans="1:25" ht="15" customHeight="1" x14ac:dyDescent="0.2">
      <c r="A10" s="34" t="s">
        <v>175</v>
      </c>
      <c r="B10" s="35" t="s">
        <v>93</v>
      </c>
      <c r="C10" s="96">
        <v>254</v>
      </c>
      <c r="D10" s="96">
        <v>22</v>
      </c>
      <c r="E10" s="117">
        <f t="shared" si="1"/>
        <v>276</v>
      </c>
      <c r="F10" s="96">
        <v>17320</v>
      </c>
      <c r="G10" s="96">
        <v>1763</v>
      </c>
      <c r="H10" s="117">
        <f t="shared" si="2"/>
        <v>19083</v>
      </c>
      <c r="I10" s="96">
        <v>6025</v>
      </c>
      <c r="J10" s="124">
        <v>51</v>
      </c>
      <c r="K10" s="124">
        <v>5293</v>
      </c>
      <c r="L10" s="124">
        <v>488</v>
      </c>
      <c r="M10" s="124">
        <v>1578</v>
      </c>
      <c r="N10" s="124">
        <v>11</v>
      </c>
      <c r="O10" s="124">
        <v>60</v>
      </c>
      <c r="P10" s="125">
        <f t="shared" si="0"/>
        <v>7481</v>
      </c>
      <c r="Q10" s="125">
        <f t="shared" si="3"/>
        <v>25384</v>
      </c>
      <c r="R10" s="99">
        <f t="shared" si="4"/>
        <v>26840</v>
      </c>
      <c r="S10" s="36"/>
    </row>
    <row r="11" spans="1:25" ht="15" customHeight="1" x14ac:dyDescent="0.2">
      <c r="A11" s="34" t="s">
        <v>176</v>
      </c>
      <c r="B11" s="35" t="s">
        <v>94</v>
      </c>
      <c r="C11" s="96">
        <v>4068</v>
      </c>
      <c r="D11" s="96">
        <v>745</v>
      </c>
      <c r="E11" s="117">
        <f t="shared" si="1"/>
        <v>4813</v>
      </c>
      <c r="F11" s="96">
        <v>260597</v>
      </c>
      <c r="G11" s="96">
        <v>56360</v>
      </c>
      <c r="H11" s="117">
        <f t="shared" si="2"/>
        <v>316957</v>
      </c>
      <c r="I11" s="96">
        <v>87805</v>
      </c>
      <c r="J11" s="124">
        <v>1228</v>
      </c>
      <c r="K11" s="124">
        <v>71088</v>
      </c>
      <c r="L11" s="124">
        <v>6702</v>
      </c>
      <c r="M11" s="124">
        <v>29956</v>
      </c>
      <c r="N11" s="124">
        <v>68</v>
      </c>
      <c r="O11" s="124">
        <v>612</v>
      </c>
      <c r="P11" s="125">
        <f t="shared" si="0"/>
        <v>109654</v>
      </c>
      <c r="Q11" s="125">
        <f t="shared" si="3"/>
        <v>409575</v>
      </c>
      <c r="R11" s="99">
        <f t="shared" si="4"/>
        <v>431424</v>
      </c>
      <c r="S11" s="36"/>
    </row>
    <row r="12" spans="1:25" ht="15" customHeight="1" x14ac:dyDescent="0.2">
      <c r="A12" s="34" t="s">
        <v>177</v>
      </c>
      <c r="B12" s="35" t="s">
        <v>95</v>
      </c>
      <c r="C12" s="96">
        <v>1304</v>
      </c>
      <c r="D12" s="96">
        <v>236</v>
      </c>
      <c r="E12" s="117">
        <f t="shared" si="1"/>
        <v>1540</v>
      </c>
      <c r="F12" s="96">
        <v>85377</v>
      </c>
      <c r="G12" s="96">
        <v>20705</v>
      </c>
      <c r="H12" s="117">
        <f t="shared" si="2"/>
        <v>106082</v>
      </c>
      <c r="I12" s="96">
        <v>25628</v>
      </c>
      <c r="J12" s="124">
        <v>461</v>
      </c>
      <c r="K12" s="124">
        <v>19711</v>
      </c>
      <c r="L12" s="124">
        <v>2273</v>
      </c>
      <c r="M12" s="124">
        <v>10796</v>
      </c>
      <c r="N12" s="124">
        <v>56</v>
      </c>
      <c r="O12" s="124">
        <v>208</v>
      </c>
      <c r="P12" s="125">
        <f t="shared" si="0"/>
        <v>33505</v>
      </c>
      <c r="Q12" s="125">
        <f t="shared" si="3"/>
        <v>133250</v>
      </c>
      <c r="R12" s="99">
        <f t="shared" si="4"/>
        <v>141127</v>
      </c>
      <c r="S12" s="36"/>
    </row>
    <row r="13" spans="1:25" ht="15" customHeight="1" x14ac:dyDescent="0.2">
      <c r="A13" s="34" t="s">
        <v>178</v>
      </c>
      <c r="B13" s="35" t="s">
        <v>96</v>
      </c>
      <c r="C13" s="96">
        <v>189</v>
      </c>
      <c r="D13" s="96">
        <v>6</v>
      </c>
      <c r="E13" s="117">
        <f t="shared" si="1"/>
        <v>195</v>
      </c>
      <c r="F13" s="96">
        <v>13072</v>
      </c>
      <c r="G13" s="96">
        <v>457</v>
      </c>
      <c r="H13" s="117">
        <f t="shared" si="2"/>
        <v>13529</v>
      </c>
      <c r="I13" s="96">
        <v>6010</v>
      </c>
      <c r="J13" s="124">
        <v>17</v>
      </c>
      <c r="K13" s="124">
        <v>5302</v>
      </c>
      <c r="L13" s="124">
        <v>361</v>
      </c>
      <c r="M13" s="124">
        <v>1523</v>
      </c>
      <c r="N13" s="124">
        <v>11</v>
      </c>
      <c r="O13" s="124">
        <v>33</v>
      </c>
      <c r="P13" s="125">
        <f t="shared" si="0"/>
        <v>7247</v>
      </c>
      <c r="Q13" s="125">
        <f t="shared" si="3"/>
        <v>19734</v>
      </c>
      <c r="R13" s="99">
        <f t="shared" si="4"/>
        <v>20971</v>
      </c>
      <c r="S13" s="36"/>
    </row>
    <row r="14" spans="1:25" ht="15" customHeight="1" x14ac:dyDescent="0.2">
      <c r="A14" s="34" t="s">
        <v>179</v>
      </c>
      <c r="B14" s="35" t="s">
        <v>97</v>
      </c>
      <c r="C14" s="96">
        <v>1039</v>
      </c>
      <c r="D14" s="96">
        <v>172</v>
      </c>
      <c r="E14" s="117">
        <f t="shared" si="1"/>
        <v>1211</v>
      </c>
      <c r="F14" s="96">
        <v>56875</v>
      </c>
      <c r="G14" s="96">
        <v>15852</v>
      </c>
      <c r="H14" s="117">
        <f t="shared" si="2"/>
        <v>72727</v>
      </c>
      <c r="I14" s="96">
        <v>21596</v>
      </c>
      <c r="J14" s="124">
        <v>478</v>
      </c>
      <c r="K14" s="124">
        <v>17816</v>
      </c>
      <c r="L14" s="124">
        <v>1375</v>
      </c>
      <c r="M14" s="124">
        <v>6321</v>
      </c>
      <c r="N14" s="124">
        <v>27</v>
      </c>
      <c r="O14" s="124">
        <v>156</v>
      </c>
      <c r="P14" s="125">
        <f t="shared" si="0"/>
        <v>26173</v>
      </c>
      <c r="Q14" s="125">
        <f t="shared" si="3"/>
        <v>95534</v>
      </c>
      <c r="R14" s="99">
        <f t="shared" si="4"/>
        <v>100111</v>
      </c>
      <c r="S14" s="36"/>
    </row>
    <row r="15" spans="1:25" ht="15" customHeight="1" x14ac:dyDescent="0.2">
      <c r="A15" s="38">
        <f t="shared" ref="A15:A45" si="5">+A14+1</f>
        <v>10</v>
      </c>
      <c r="B15" s="35" t="s">
        <v>98</v>
      </c>
      <c r="C15" s="96">
        <v>1015</v>
      </c>
      <c r="D15" s="96">
        <v>125</v>
      </c>
      <c r="E15" s="117">
        <f t="shared" si="1"/>
        <v>1140</v>
      </c>
      <c r="F15" s="96">
        <v>78756</v>
      </c>
      <c r="G15" s="96">
        <v>16343</v>
      </c>
      <c r="H15" s="117">
        <f t="shared" si="2"/>
        <v>95099</v>
      </c>
      <c r="I15" s="96">
        <v>28082</v>
      </c>
      <c r="J15" s="124">
        <v>510</v>
      </c>
      <c r="K15" s="124">
        <v>23601</v>
      </c>
      <c r="L15" s="124">
        <v>1494</v>
      </c>
      <c r="M15" s="124">
        <v>7258</v>
      </c>
      <c r="N15" s="124">
        <v>50</v>
      </c>
      <c r="O15" s="124">
        <v>256</v>
      </c>
      <c r="P15" s="125">
        <f t="shared" si="0"/>
        <v>33169</v>
      </c>
      <c r="Q15" s="125">
        <f t="shared" si="3"/>
        <v>124321</v>
      </c>
      <c r="R15" s="99">
        <f t="shared" si="4"/>
        <v>129408</v>
      </c>
      <c r="S15" s="36"/>
    </row>
    <row r="16" spans="1:25" ht="15" customHeight="1" x14ac:dyDescent="0.2">
      <c r="A16" s="38">
        <f t="shared" si="5"/>
        <v>11</v>
      </c>
      <c r="B16" s="35" t="s">
        <v>99</v>
      </c>
      <c r="C16" s="96">
        <v>217</v>
      </c>
      <c r="D16" s="96">
        <v>33</v>
      </c>
      <c r="E16" s="117">
        <f t="shared" si="1"/>
        <v>250</v>
      </c>
      <c r="F16" s="96">
        <v>15017</v>
      </c>
      <c r="G16" s="96">
        <v>2493</v>
      </c>
      <c r="H16" s="117">
        <f t="shared" si="2"/>
        <v>17510</v>
      </c>
      <c r="I16" s="96">
        <v>4813</v>
      </c>
      <c r="J16" s="124">
        <v>84</v>
      </c>
      <c r="K16" s="124">
        <v>4197</v>
      </c>
      <c r="L16" s="124">
        <v>282</v>
      </c>
      <c r="M16" s="124">
        <v>1050</v>
      </c>
      <c r="N16" s="124">
        <v>6</v>
      </c>
      <c r="O16" s="124">
        <v>67</v>
      </c>
      <c r="P16" s="125">
        <f t="shared" si="0"/>
        <v>5686</v>
      </c>
      <c r="Q16" s="125">
        <f t="shared" si="3"/>
        <v>22573</v>
      </c>
      <c r="R16" s="99">
        <f t="shared" si="4"/>
        <v>23446</v>
      </c>
      <c r="S16" s="36"/>
      <c r="Y16" s="39"/>
    </row>
    <row r="17" spans="1:19" ht="15" customHeight="1" x14ac:dyDescent="0.2">
      <c r="A17" s="38">
        <f t="shared" si="5"/>
        <v>12</v>
      </c>
      <c r="B17" s="35" t="s">
        <v>100</v>
      </c>
      <c r="C17" s="96">
        <v>105</v>
      </c>
      <c r="D17" s="96">
        <v>0</v>
      </c>
      <c r="E17" s="117">
        <f t="shared" si="1"/>
        <v>105</v>
      </c>
      <c r="F17" s="96">
        <v>2762</v>
      </c>
      <c r="G17" s="96">
        <v>70</v>
      </c>
      <c r="H17" s="117">
        <f t="shared" si="2"/>
        <v>2832</v>
      </c>
      <c r="I17" s="96">
        <v>1541</v>
      </c>
      <c r="J17" s="124">
        <v>4</v>
      </c>
      <c r="K17" s="124">
        <v>1256</v>
      </c>
      <c r="L17" s="124">
        <v>326</v>
      </c>
      <c r="M17" s="124">
        <v>1130</v>
      </c>
      <c r="N17" s="124">
        <v>12</v>
      </c>
      <c r="O17" s="124">
        <v>18</v>
      </c>
      <c r="P17" s="125">
        <f t="shared" si="0"/>
        <v>2746</v>
      </c>
      <c r="Q17" s="125">
        <f t="shared" si="3"/>
        <v>4478</v>
      </c>
      <c r="R17" s="99">
        <f t="shared" si="4"/>
        <v>5683</v>
      </c>
      <c r="S17" s="36"/>
    </row>
    <row r="18" spans="1:19" ht="15" customHeight="1" x14ac:dyDescent="0.2">
      <c r="A18" s="38">
        <f t="shared" si="5"/>
        <v>13</v>
      </c>
      <c r="B18" s="35" t="s">
        <v>101</v>
      </c>
      <c r="C18" s="96">
        <v>50</v>
      </c>
      <c r="D18" s="96">
        <v>2</v>
      </c>
      <c r="E18" s="117">
        <f t="shared" si="1"/>
        <v>52</v>
      </c>
      <c r="F18" s="96">
        <v>2557</v>
      </c>
      <c r="G18" s="96">
        <v>117</v>
      </c>
      <c r="H18" s="117">
        <f t="shared" si="2"/>
        <v>2674</v>
      </c>
      <c r="I18" s="96">
        <v>1257</v>
      </c>
      <c r="J18" s="124">
        <v>5</v>
      </c>
      <c r="K18" s="124">
        <v>1062</v>
      </c>
      <c r="L18" s="124">
        <v>329</v>
      </c>
      <c r="M18" s="124">
        <v>892</v>
      </c>
      <c r="N18" s="124">
        <v>5</v>
      </c>
      <c r="O18" s="124">
        <v>13</v>
      </c>
      <c r="P18" s="125">
        <f t="shared" si="0"/>
        <v>2306</v>
      </c>
      <c r="Q18" s="125">
        <f t="shared" si="3"/>
        <v>3983</v>
      </c>
      <c r="R18" s="99">
        <f t="shared" si="4"/>
        <v>5032</v>
      </c>
      <c r="S18" s="36"/>
    </row>
    <row r="19" spans="1:19" ht="15" customHeight="1" x14ac:dyDescent="0.2">
      <c r="A19" s="38">
        <f t="shared" si="5"/>
        <v>14</v>
      </c>
      <c r="B19" s="35" t="s">
        <v>102</v>
      </c>
      <c r="C19" s="96">
        <v>354</v>
      </c>
      <c r="D19" s="96">
        <v>36</v>
      </c>
      <c r="E19" s="117">
        <f t="shared" si="1"/>
        <v>390</v>
      </c>
      <c r="F19" s="96">
        <v>17698</v>
      </c>
      <c r="G19" s="96">
        <v>2400</v>
      </c>
      <c r="H19" s="117">
        <f t="shared" si="2"/>
        <v>20098</v>
      </c>
      <c r="I19" s="96">
        <v>5798</v>
      </c>
      <c r="J19" s="124">
        <v>77</v>
      </c>
      <c r="K19" s="124">
        <v>4997</v>
      </c>
      <c r="L19" s="124">
        <v>357</v>
      </c>
      <c r="M19" s="124">
        <v>1270</v>
      </c>
      <c r="N19" s="124">
        <v>16</v>
      </c>
      <c r="O19" s="124">
        <v>102</v>
      </c>
      <c r="P19" s="125">
        <f t="shared" si="0"/>
        <v>6819</v>
      </c>
      <c r="Q19" s="125">
        <f t="shared" si="3"/>
        <v>26286</v>
      </c>
      <c r="R19" s="99">
        <f t="shared" si="4"/>
        <v>27307</v>
      </c>
      <c r="S19" s="36"/>
    </row>
    <row r="20" spans="1:19" ht="15" customHeight="1" x14ac:dyDescent="0.2">
      <c r="A20" s="38">
        <f t="shared" si="5"/>
        <v>15</v>
      </c>
      <c r="B20" s="35" t="s">
        <v>103</v>
      </c>
      <c r="C20" s="96">
        <v>216</v>
      </c>
      <c r="D20" s="96">
        <v>23</v>
      </c>
      <c r="E20" s="117">
        <f t="shared" si="1"/>
        <v>239</v>
      </c>
      <c r="F20" s="96">
        <v>14271</v>
      </c>
      <c r="G20" s="96">
        <v>2028</v>
      </c>
      <c r="H20" s="117">
        <f t="shared" si="2"/>
        <v>16299</v>
      </c>
      <c r="I20" s="96">
        <v>4652</v>
      </c>
      <c r="J20" s="124">
        <v>39</v>
      </c>
      <c r="K20" s="124">
        <v>4104</v>
      </c>
      <c r="L20" s="124">
        <v>299</v>
      </c>
      <c r="M20" s="124">
        <v>1026</v>
      </c>
      <c r="N20" s="124">
        <v>9</v>
      </c>
      <c r="O20" s="124">
        <v>57</v>
      </c>
      <c r="P20" s="125">
        <f t="shared" si="0"/>
        <v>5534</v>
      </c>
      <c r="Q20" s="125">
        <f t="shared" si="3"/>
        <v>21190</v>
      </c>
      <c r="R20" s="99">
        <f t="shared" si="4"/>
        <v>22072</v>
      </c>
      <c r="S20" s="36"/>
    </row>
    <row r="21" spans="1:19" ht="15" customHeight="1" x14ac:dyDescent="0.2">
      <c r="A21" s="38">
        <f t="shared" si="5"/>
        <v>16</v>
      </c>
      <c r="B21" s="35" t="s">
        <v>104</v>
      </c>
      <c r="C21" s="96">
        <v>2899</v>
      </c>
      <c r="D21" s="96">
        <v>759</v>
      </c>
      <c r="E21" s="117">
        <f t="shared" si="1"/>
        <v>3658</v>
      </c>
      <c r="F21" s="96">
        <v>173228</v>
      </c>
      <c r="G21" s="96">
        <v>65501</v>
      </c>
      <c r="H21" s="117">
        <f t="shared" si="2"/>
        <v>238729</v>
      </c>
      <c r="I21" s="96">
        <v>58356</v>
      </c>
      <c r="J21" s="124">
        <v>2166</v>
      </c>
      <c r="K21" s="124">
        <v>47241</v>
      </c>
      <c r="L21" s="124">
        <v>4095</v>
      </c>
      <c r="M21" s="124">
        <v>16796</v>
      </c>
      <c r="N21" s="124">
        <v>83</v>
      </c>
      <c r="O21" s="124">
        <v>445</v>
      </c>
      <c r="P21" s="125">
        <f t="shared" si="0"/>
        <v>70826</v>
      </c>
      <c r="Q21" s="125">
        <f t="shared" si="3"/>
        <v>300743</v>
      </c>
      <c r="R21" s="99">
        <f t="shared" si="4"/>
        <v>313213</v>
      </c>
      <c r="S21" s="36"/>
    </row>
    <row r="22" spans="1:19" ht="15" customHeight="1" x14ac:dyDescent="0.2">
      <c r="A22" s="38">
        <f t="shared" si="5"/>
        <v>17</v>
      </c>
      <c r="B22" s="35" t="s">
        <v>105</v>
      </c>
      <c r="C22" s="96">
        <v>356</v>
      </c>
      <c r="D22" s="96">
        <v>52</v>
      </c>
      <c r="E22" s="117">
        <f t="shared" si="1"/>
        <v>408</v>
      </c>
      <c r="F22" s="96">
        <v>28888</v>
      </c>
      <c r="G22" s="96">
        <v>8578</v>
      </c>
      <c r="H22" s="117">
        <f t="shared" si="2"/>
        <v>37466</v>
      </c>
      <c r="I22" s="96">
        <v>9433</v>
      </c>
      <c r="J22" s="124">
        <v>256</v>
      </c>
      <c r="K22" s="124">
        <v>7938</v>
      </c>
      <c r="L22" s="124">
        <v>578</v>
      </c>
      <c r="M22" s="124">
        <v>2143</v>
      </c>
      <c r="N22" s="124">
        <v>20</v>
      </c>
      <c r="O22" s="124">
        <v>107</v>
      </c>
      <c r="P22" s="125">
        <f t="shared" si="0"/>
        <v>11042</v>
      </c>
      <c r="Q22" s="125">
        <f t="shared" si="3"/>
        <v>47307</v>
      </c>
      <c r="R22" s="99">
        <f t="shared" si="4"/>
        <v>48916</v>
      </c>
      <c r="S22" s="36"/>
    </row>
    <row r="23" spans="1:19" ht="15" customHeight="1" x14ac:dyDescent="0.2">
      <c r="A23" s="38">
        <f t="shared" si="5"/>
        <v>18</v>
      </c>
      <c r="B23" s="40" t="s">
        <v>106</v>
      </c>
      <c r="C23" s="96">
        <v>131</v>
      </c>
      <c r="D23" s="96">
        <v>9</v>
      </c>
      <c r="E23" s="117">
        <f t="shared" si="1"/>
        <v>140</v>
      </c>
      <c r="F23" s="96">
        <v>8243</v>
      </c>
      <c r="G23" s="96">
        <v>537</v>
      </c>
      <c r="H23" s="117">
        <f t="shared" si="2"/>
        <v>8780</v>
      </c>
      <c r="I23" s="96">
        <v>2789</v>
      </c>
      <c r="J23" s="124">
        <v>23</v>
      </c>
      <c r="K23" s="124">
        <v>2398</v>
      </c>
      <c r="L23" s="124">
        <v>216</v>
      </c>
      <c r="M23" s="124">
        <v>721</v>
      </c>
      <c r="N23" s="124">
        <v>5</v>
      </c>
      <c r="O23" s="124">
        <v>36</v>
      </c>
      <c r="P23" s="125">
        <f t="shared" si="0"/>
        <v>3399</v>
      </c>
      <c r="Q23" s="125">
        <f t="shared" si="3"/>
        <v>11709</v>
      </c>
      <c r="R23" s="99">
        <f t="shared" si="4"/>
        <v>12319</v>
      </c>
      <c r="S23" s="36"/>
    </row>
    <row r="24" spans="1:19" ht="15" customHeight="1" x14ac:dyDescent="0.2">
      <c r="A24" s="38">
        <f t="shared" si="5"/>
        <v>19</v>
      </c>
      <c r="B24" s="40" t="s">
        <v>107</v>
      </c>
      <c r="C24" s="96">
        <v>768</v>
      </c>
      <c r="D24" s="96">
        <v>48</v>
      </c>
      <c r="E24" s="117">
        <f t="shared" si="1"/>
        <v>816</v>
      </c>
      <c r="F24" s="96">
        <v>32143</v>
      </c>
      <c r="G24" s="96">
        <v>3072</v>
      </c>
      <c r="H24" s="117">
        <f t="shared" si="2"/>
        <v>35215</v>
      </c>
      <c r="I24" s="96">
        <v>11173</v>
      </c>
      <c r="J24" s="124">
        <v>86</v>
      </c>
      <c r="K24" s="124">
        <v>9872</v>
      </c>
      <c r="L24" s="124">
        <v>900</v>
      </c>
      <c r="M24" s="124">
        <v>2682</v>
      </c>
      <c r="N24" s="124">
        <v>43</v>
      </c>
      <c r="O24" s="124">
        <v>105</v>
      </c>
      <c r="P24" s="125">
        <f t="shared" si="0"/>
        <v>13688</v>
      </c>
      <c r="Q24" s="125">
        <f t="shared" si="3"/>
        <v>47204</v>
      </c>
      <c r="R24" s="99">
        <f t="shared" si="4"/>
        <v>49719</v>
      </c>
      <c r="S24" s="36"/>
    </row>
    <row r="25" spans="1:19" ht="15" customHeight="1" x14ac:dyDescent="0.2">
      <c r="A25" s="34">
        <f t="shared" si="5"/>
        <v>20</v>
      </c>
      <c r="B25" s="35" t="s">
        <v>108</v>
      </c>
      <c r="C25" s="96">
        <v>920</v>
      </c>
      <c r="D25" s="96">
        <v>257</v>
      </c>
      <c r="E25" s="117">
        <f t="shared" si="1"/>
        <v>1177</v>
      </c>
      <c r="F25" s="96">
        <v>55390</v>
      </c>
      <c r="G25" s="96">
        <v>18376</v>
      </c>
      <c r="H25" s="117">
        <f t="shared" si="2"/>
        <v>73766</v>
      </c>
      <c r="I25" s="96">
        <v>16294</v>
      </c>
      <c r="J25" s="124">
        <v>433</v>
      </c>
      <c r="K25" s="124">
        <v>13804</v>
      </c>
      <c r="L25" s="124">
        <v>1289</v>
      </c>
      <c r="M25" s="124">
        <v>4080</v>
      </c>
      <c r="N25" s="124">
        <v>24</v>
      </c>
      <c r="O25" s="124">
        <v>213</v>
      </c>
      <c r="P25" s="125">
        <f t="shared" si="0"/>
        <v>19843</v>
      </c>
      <c r="Q25" s="125">
        <f t="shared" si="3"/>
        <v>91237</v>
      </c>
      <c r="R25" s="99">
        <f t="shared" si="4"/>
        <v>94786</v>
      </c>
      <c r="S25" s="36"/>
    </row>
    <row r="26" spans="1:19" ht="15" customHeight="1" x14ac:dyDescent="0.2">
      <c r="A26" s="34">
        <f t="shared" si="5"/>
        <v>21</v>
      </c>
      <c r="B26" s="35" t="s">
        <v>109</v>
      </c>
      <c r="C26" s="96">
        <v>523</v>
      </c>
      <c r="D26" s="96">
        <v>12</v>
      </c>
      <c r="E26" s="117">
        <f t="shared" si="1"/>
        <v>535</v>
      </c>
      <c r="F26" s="96">
        <v>23039</v>
      </c>
      <c r="G26" s="96">
        <v>1061</v>
      </c>
      <c r="H26" s="117">
        <f t="shared" si="2"/>
        <v>24100</v>
      </c>
      <c r="I26" s="96">
        <v>12125</v>
      </c>
      <c r="J26" s="124">
        <v>48</v>
      </c>
      <c r="K26" s="124">
        <v>9657</v>
      </c>
      <c r="L26" s="124">
        <v>2673</v>
      </c>
      <c r="M26" s="124">
        <v>9961</v>
      </c>
      <c r="N26" s="124">
        <v>20</v>
      </c>
      <c r="O26" s="124">
        <v>64</v>
      </c>
      <c r="P26" s="125">
        <f t="shared" si="0"/>
        <v>22423</v>
      </c>
      <c r="Q26" s="125">
        <f t="shared" si="3"/>
        <v>36760</v>
      </c>
      <c r="R26" s="99">
        <f t="shared" si="4"/>
        <v>47058</v>
      </c>
      <c r="S26" s="36"/>
    </row>
    <row r="27" spans="1:19" ht="15" customHeight="1" x14ac:dyDescent="0.2">
      <c r="A27" s="34">
        <f t="shared" si="5"/>
        <v>22</v>
      </c>
      <c r="B27" s="35" t="s">
        <v>110</v>
      </c>
      <c r="C27" s="96">
        <v>225</v>
      </c>
      <c r="D27" s="96">
        <v>56</v>
      </c>
      <c r="E27" s="117">
        <f t="shared" si="1"/>
        <v>281</v>
      </c>
      <c r="F27" s="96">
        <v>19877</v>
      </c>
      <c r="G27" s="96">
        <v>6066</v>
      </c>
      <c r="H27" s="117">
        <f t="shared" si="2"/>
        <v>25943</v>
      </c>
      <c r="I27" s="96">
        <v>6712</v>
      </c>
      <c r="J27" s="124">
        <v>185</v>
      </c>
      <c r="K27" s="124">
        <v>5554</v>
      </c>
      <c r="L27" s="124">
        <v>507</v>
      </c>
      <c r="M27" s="124">
        <v>1702</v>
      </c>
      <c r="N27" s="124">
        <v>18</v>
      </c>
      <c r="O27" s="124">
        <v>148</v>
      </c>
      <c r="P27" s="125">
        <f t="shared" si="0"/>
        <v>8114</v>
      </c>
      <c r="Q27" s="125">
        <f t="shared" si="3"/>
        <v>32936</v>
      </c>
      <c r="R27" s="99">
        <f t="shared" si="4"/>
        <v>34338</v>
      </c>
      <c r="S27" s="36"/>
    </row>
    <row r="28" spans="1:19" ht="15" customHeight="1" x14ac:dyDescent="0.2">
      <c r="A28" s="34">
        <f t="shared" si="5"/>
        <v>23</v>
      </c>
      <c r="B28" s="35" t="s">
        <v>111</v>
      </c>
      <c r="C28" s="96">
        <v>610</v>
      </c>
      <c r="D28" s="96">
        <v>34</v>
      </c>
      <c r="E28" s="117">
        <f t="shared" si="1"/>
        <v>644</v>
      </c>
      <c r="F28" s="96">
        <v>25942</v>
      </c>
      <c r="G28" s="96">
        <v>1050</v>
      </c>
      <c r="H28" s="117">
        <f t="shared" si="2"/>
        <v>26992</v>
      </c>
      <c r="I28" s="96">
        <v>12805</v>
      </c>
      <c r="J28" s="124">
        <v>37</v>
      </c>
      <c r="K28" s="124">
        <v>10507</v>
      </c>
      <c r="L28" s="124">
        <v>1073</v>
      </c>
      <c r="M28" s="124">
        <v>5946</v>
      </c>
      <c r="N28" s="124">
        <v>15</v>
      </c>
      <c r="O28" s="124">
        <v>73</v>
      </c>
      <c r="P28" s="125">
        <f t="shared" si="0"/>
        <v>17651</v>
      </c>
      <c r="Q28" s="125">
        <f t="shared" si="3"/>
        <v>40441</v>
      </c>
      <c r="R28" s="99">
        <f t="shared" si="4"/>
        <v>45287</v>
      </c>
      <c r="S28" s="36"/>
    </row>
    <row r="29" spans="1:19" ht="15" customHeight="1" x14ac:dyDescent="0.2">
      <c r="A29" s="34">
        <f t="shared" si="5"/>
        <v>24</v>
      </c>
      <c r="B29" s="35" t="s">
        <v>112</v>
      </c>
      <c r="C29" s="96">
        <v>202</v>
      </c>
      <c r="D29" s="96">
        <v>10</v>
      </c>
      <c r="E29" s="117">
        <f t="shared" si="1"/>
        <v>212</v>
      </c>
      <c r="F29" s="96">
        <v>9573</v>
      </c>
      <c r="G29" s="96">
        <v>540</v>
      </c>
      <c r="H29" s="117">
        <f t="shared" si="2"/>
        <v>10113</v>
      </c>
      <c r="I29" s="96">
        <v>4260</v>
      </c>
      <c r="J29" s="124">
        <v>24</v>
      </c>
      <c r="K29" s="124">
        <v>3670</v>
      </c>
      <c r="L29" s="124">
        <v>326</v>
      </c>
      <c r="M29" s="124">
        <v>1313</v>
      </c>
      <c r="N29" s="124">
        <v>12</v>
      </c>
      <c r="O29" s="124">
        <v>24</v>
      </c>
      <c r="P29" s="125">
        <f t="shared" si="0"/>
        <v>5369</v>
      </c>
      <c r="Q29" s="125">
        <f t="shared" si="3"/>
        <v>14585</v>
      </c>
      <c r="R29" s="99">
        <f t="shared" si="4"/>
        <v>15694</v>
      </c>
      <c r="S29" s="36"/>
    </row>
    <row r="30" spans="1:19" ht="15" customHeight="1" x14ac:dyDescent="0.2">
      <c r="A30" s="34">
        <f t="shared" si="5"/>
        <v>25</v>
      </c>
      <c r="B30" s="35" t="s">
        <v>113</v>
      </c>
      <c r="C30" s="96">
        <v>480</v>
      </c>
      <c r="D30" s="96">
        <v>16</v>
      </c>
      <c r="E30" s="117">
        <f t="shared" si="1"/>
        <v>496</v>
      </c>
      <c r="F30" s="96">
        <v>21032</v>
      </c>
      <c r="G30" s="96">
        <v>565</v>
      </c>
      <c r="H30" s="117">
        <f t="shared" si="2"/>
        <v>21597</v>
      </c>
      <c r="I30" s="96">
        <v>10470</v>
      </c>
      <c r="J30" s="124">
        <v>16</v>
      </c>
      <c r="K30" s="124">
        <v>9077</v>
      </c>
      <c r="L30" s="124">
        <v>1384</v>
      </c>
      <c r="M30" s="124">
        <v>4172</v>
      </c>
      <c r="N30" s="124">
        <v>30</v>
      </c>
      <c r="O30" s="124">
        <v>89</v>
      </c>
      <c r="P30" s="125">
        <f t="shared" si="0"/>
        <v>14768</v>
      </c>
      <c r="Q30" s="125">
        <f t="shared" si="3"/>
        <v>32563</v>
      </c>
      <c r="R30" s="99">
        <f t="shared" si="4"/>
        <v>36861</v>
      </c>
      <c r="S30" s="36"/>
    </row>
    <row r="31" spans="1:19" ht="15" customHeight="1" x14ac:dyDescent="0.2">
      <c r="A31" s="34">
        <f t="shared" si="5"/>
        <v>26</v>
      </c>
      <c r="B31" s="35" t="s">
        <v>114</v>
      </c>
      <c r="C31" s="96">
        <v>909</v>
      </c>
      <c r="D31" s="96">
        <v>112</v>
      </c>
      <c r="E31" s="117">
        <f t="shared" si="1"/>
        <v>1021</v>
      </c>
      <c r="F31" s="96">
        <v>60538</v>
      </c>
      <c r="G31" s="96">
        <v>10793</v>
      </c>
      <c r="H31" s="117">
        <f t="shared" si="2"/>
        <v>71331</v>
      </c>
      <c r="I31" s="96">
        <v>21994</v>
      </c>
      <c r="J31" s="124">
        <v>319</v>
      </c>
      <c r="K31" s="124">
        <v>18370</v>
      </c>
      <c r="L31" s="124">
        <v>1224</v>
      </c>
      <c r="M31" s="124">
        <v>5875</v>
      </c>
      <c r="N31" s="124">
        <v>12</v>
      </c>
      <c r="O31" s="124">
        <v>171</v>
      </c>
      <c r="P31" s="125">
        <f t="shared" si="0"/>
        <v>25971</v>
      </c>
      <c r="Q31" s="125">
        <f t="shared" si="3"/>
        <v>94346</v>
      </c>
      <c r="R31" s="99">
        <f t="shared" si="4"/>
        <v>98323</v>
      </c>
      <c r="S31" s="36"/>
    </row>
    <row r="32" spans="1:19" ht="15" customHeight="1" x14ac:dyDescent="0.2">
      <c r="A32" s="34">
        <f t="shared" si="5"/>
        <v>27</v>
      </c>
      <c r="B32" s="35" t="s">
        <v>115</v>
      </c>
      <c r="C32" s="96">
        <v>888</v>
      </c>
      <c r="D32" s="96">
        <v>57</v>
      </c>
      <c r="E32" s="117">
        <f t="shared" si="1"/>
        <v>945</v>
      </c>
      <c r="F32" s="96">
        <v>44118</v>
      </c>
      <c r="G32" s="96">
        <v>3408</v>
      </c>
      <c r="H32" s="117">
        <f t="shared" si="2"/>
        <v>47526</v>
      </c>
      <c r="I32" s="96">
        <v>17143</v>
      </c>
      <c r="J32" s="124">
        <v>101</v>
      </c>
      <c r="K32" s="124">
        <v>13933</v>
      </c>
      <c r="L32" s="124">
        <v>2821</v>
      </c>
      <c r="M32" s="124">
        <v>8470</v>
      </c>
      <c r="N32" s="124">
        <v>26</v>
      </c>
      <c r="O32" s="124">
        <v>105</v>
      </c>
      <c r="P32" s="125">
        <f t="shared" si="0"/>
        <v>25456</v>
      </c>
      <c r="Q32" s="125">
        <f t="shared" si="3"/>
        <v>65614</v>
      </c>
      <c r="R32" s="99">
        <f t="shared" si="4"/>
        <v>73927</v>
      </c>
      <c r="S32" s="36"/>
    </row>
    <row r="33" spans="1:30" ht="15" customHeight="1" x14ac:dyDescent="0.2">
      <c r="A33" s="34">
        <f t="shared" si="5"/>
        <v>28</v>
      </c>
      <c r="B33" s="35" t="s">
        <v>116</v>
      </c>
      <c r="C33" s="96">
        <v>502</v>
      </c>
      <c r="D33" s="96">
        <v>98</v>
      </c>
      <c r="E33" s="117">
        <f t="shared" si="1"/>
        <v>600</v>
      </c>
      <c r="F33" s="96">
        <v>25906</v>
      </c>
      <c r="G33" s="96">
        <v>5913</v>
      </c>
      <c r="H33" s="117">
        <f t="shared" si="2"/>
        <v>31819</v>
      </c>
      <c r="I33" s="96">
        <v>11282</v>
      </c>
      <c r="J33" s="124">
        <v>223</v>
      </c>
      <c r="K33" s="124">
        <v>9763</v>
      </c>
      <c r="L33" s="124">
        <v>754</v>
      </c>
      <c r="M33" s="124">
        <v>2755</v>
      </c>
      <c r="N33" s="124">
        <v>25</v>
      </c>
      <c r="O33" s="124">
        <v>137</v>
      </c>
      <c r="P33" s="125">
        <f t="shared" si="0"/>
        <v>13657</v>
      </c>
      <c r="Q33" s="125">
        <f t="shared" si="3"/>
        <v>43701</v>
      </c>
      <c r="R33" s="99">
        <f t="shared" si="4"/>
        <v>46076</v>
      </c>
      <c r="S33" s="36"/>
    </row>
    <row r="34" spans="1:30" ht="15" customHeight="1" x14ac:dyDescent="0.2">
      <c r="A34" s="38">
        <f t="shared" si="5"/>
        <v>29</v>
      </c>
      <c r="B34" s="35" t="s">
        <v>117</v>
      </c>
      <c r="C34" s="96">
        <v>117</v>
      </c>
      <c r="D34" s="96">
        <v>5</v>
      </c>
      <c r="E34" s="117">
        <f t="shared" si="1"/>
        <v>122</v>
      </c>
      <c r="F34" s="96">
        <v>5186</v>
      </c>
      <c r="G34" s="96">
        <v>202</v>
      </c>
      <c r="H34" s="117">
        <f t="shared" si="2"/>
        <v>5388</v>
      </c>
      <c r="I34" s="96">
        <v>2552</v>
      </c>
      <c r="J34" s="124">
        <v>10</v>
      </c>
      <c r="K34" s="124">
        <v>2244</v>
      </c>
      <c r="L34" s="124">
        <v>219</v>
      </c>
      <c r="M34" s="124">
        <v>704</v>
      </c>
      <c r="N34" s="124">
        <v>4</v>
      </c>
      <c r="O34" s="124">
        <v>20</v>
      </c>
      <c r="P34" s="125">
        <f t="shared" si="0"/>
        <v>3201</v>
      </c>
      <c r="Q34" s="125">
        <f t="shared" si="3"/>
        <v>8062</v>
      </c>
      <c r="R34" s="99">
        <f t="shared" si="4"/>
        <v>8711</v>
      </c>
      <c r="S34" s="36"/>
    </row>
    <row r="35" spans="1:30" ht="15" customHeight="1" x14ac:dyDescent="0.2">
      <c r="A35" s="38">
        <f t="shared" si="5"/>
        <v>30</v>
      </c>
      <c r="B35" s="35" t="s">
        <v>118</v>
      </c>
      <c r="C35" s="96">
        <v>11</v>
      </c>
      <c r="D35" s="96">
        <v>0</v>
      </c>
      <c r="E35" s="117">
        <f t="shared" si="1"/>
        <v>11</v>
      </c>
      <c r="F35" s="96">
        <v>878</v>
      </c>
      <c r="G35" s="96">
        <v>15</v>
      </c>
      <c r="H35" s="117">
        <f t="shared" si="2"/>
        <v>893</v>
      </c>
      <c r="I35" s="96">
        <v>486</v>
      </c>
      <c r="J35" s="124">
        <v>1</v>
      </c>
      <c r="K35" s="124">
        <v>426</v>
      </c>
      <c r="L35" s="124">
        <v>169</v>
      </c>
      <c r="M35" s="124">
        <v>484</v>
      </c>
      <c r="N35" s="124">
        <v>1</v>
      </c>
      <c r="O35" s="124">
        <v>4</v>
      </c>
      <c r="P35" s="125">
        <f t="shared" si="0"/>
        <v>1085</v>
      </c>
      <c r="Q35" s="125">
        <f t="shared" si="3"/>
        <v>1390</v>
      </c>
      <c r="R35" s="99">
        <f t="shared" si="4"/>
        <v>1989</v>
      </c>
      <c r="S35" s="36"/>
    </row>
    <row r="36" spans="1:30" ht="15" customHeight="1" x14ac:dyDescent="0.2">
      <c r="A36" s="38">
        <f t="shared" si="5"/>
        <v>31</v>
      </c>
      <c r="B36" s="35" t="s">
        <v>119</v>
      </c>
      <c r="C36" s="96">
        <v>806</v>
      </c>
      <c r="D36" s="96">
        <v>72</v>
      </c>
      <c r="E36" s="117">
        <f t="shared" si="1"/>
        <v>878</v>
      </c>
      <c r="F36" s="96">
        <v>51151</v>
      </c>
      <c r="G36" s="96">
        <v>5670</v>
      </c>
      <c r="H36" s="117">
        <f t="shared" si="2"/>
        <v>56821</v>
      </c>
      <c r="I36" s="96">
        <v>16480</v>
      </c>
      <c r="J36" s="124">
        <v>143</v>
      </c>
      <c r="K36" s="124">
        <v>13435</v>
      </c>
      <c r="L36" s="124">
        <v>2176</v>
      </c>
      <c r="M36" s="124">
        <v>8582</v>
      </c>
      <c r="N36" s="124">
        <v>32</v>
      </c>
      <c r="O36" s="124">
        <v>137</v>
      </c>
      <c r="P36" s="125">
        <f t="shared" si="0"/>
        <v>24505</v>
      </c>
      <c r="Q36" s="125">
        <f t="shared" si="3"/>
        <v>74179</v>
      </c>
      <c r="R36" s="99">
        <f t="shared" si="4"/>
        <v>82204</v>
      </c>
      <c r="S36" s="36"/>
    </row>
    <row r="37" spans="1:30" ht="15" customHeight="1" x14ac:dyDescent="0.2">
      <c r="A37" s="38">
        <f t="shared" si="5"/>
        <v>32</v>
      </c>
      <c r="B37" s="35" t="s">
        <v>120</v>
      </c>
      <c r="C37" s="96">
        <v>389</v>
      </c>
      <c r="D37" s="96">
        <v>36</v>
      </c>
      <c r="E37" s="117">
        <f t="shared" si="1"/>
        <v>425</v>
      </c>
      <c r="F37" s="96">
        <v>23232</v>
      </c>
      <c r="G37" s="96">
        <v>3025</v>
      </c>
      <c r="H37" s="117">
        <f t="shared" si="2"/>
        <v>26257</v>
      </c>
      <c r="I37" s="96">
        <v>7266</v>
      </c>
      <c r="J37" s="124">
        <v>70</v>
      </c>
      <c r="K37" s="124">
        <v>6364</v>
      </c>
      <c r="L37" s="124">
        <v>524</v>
      </c>
      <c r="M37" s="124">
        <v>1802</v>
      </c>
      <c r="N37" s="124">
        <v>16</v>
      </c>
      <c r="O37" s="124">
        <v>74</v>
      </c>
      <c r="P37" s="125">
        <f t="shared" si="0"/>
        <v>8850</v>
      </c>
      <c r="Q37" s="125">
        <f t="shared" si="3"/>
        <v>33948</v>
      </c>
      <c r="R37" s="99">
        <f t="shared" si="4"/>
        <v>35532</v>
      </c>
      <c r="S37" s="36"/>
    </row>
    <row r="38" spans="1:30" ht="15" customHeight="1" x14ac:dyDescent="0.2">
      <c r="A38" s="38">
        <f t="shared" si="5"/>
        <v>33</v>
      </c>
      <c r="B38" s="35" t="s">
        <v>184</v>
      </c>
      <c r="C38" s="96">
        <v>1234</v>
      </c>
      <c r="D38" s="96">
        <v>175</v>
      </c>
      <c r="E38" s="117">
        <f t="shared" si="1"/>
        <v>1409</v>
      </c>
      <c r="F38" s="96">
        <v>70905</v>
      </c>
      <c r="G38" s="96">
        <v>14830</v>
      </c>
      <c r="H38" s="117">
        <f t="shared" si="2"/>
        <v>85735</v>
      </c>
      <c r="I38" s="96">
        <v>26597</v>
      </c>
      <c r="J38" s="124">
        <v>388</v>
      </c>
      <c r="K38" s="124">
        <v>20549</v>
      </c>
      <c r="L38" s="124">
        <v>2562</v>
      </c>
      <c r="M38" s="124">
        <v>12803</v>
      </c>
      <c r="N38" s="124">
        <v>52</v>
      </c>
      <c r="O38" s="124">
        <v>271</v>
      </c>
      <c r="P38" s="125">
        <f t="shared" si="0"/>
        <v>36625</v>
      </c>
      <c r="Q38" s="125">
        <f t="shared" si="3"/>
        <v>113741</v>
      </c>
      <c r="R38" s="99">
        <f t="shared" si="4"/>
        <v>123769</v>
      </c>
      <c r="S38" s="36"/>
    </row>
    <row r="39" spans="1:30" ht="15" customHeight="1" x14ac:dyDescent="0.2">
      <c r="A39" s="38">
        <f t="shared" si="5"/>
        <v>34</v>
      </c>
      <c r="B39" s="35" t="s">
        <v>121</v>
      </c>
      <c r="C39" s="96">
        <v>12908</v>
      </c>
      <c r="D39" s="96">
        <v>3380</v>
      </c>
      <c r="E39" s="117">
        <f t="shared" si="1"/>
        <v>16288</v>
      </c>
      <c r="F39" s="96">
        <v>823307</v>
      </c>
      <c r="G39" s="96">
        <v>334503</v>
      </c>
      <c r="H39" s="117">
        <f t="shared" si="2"/>
        <v>1157810</v>
      </c>
      <c r="I39" s="96">
        <v>280582</v>
      </c>
      <c r="J39" s="124">
        <v>8189</v>
      </c>
      <c r="K39" s="124">
        <v>221393</v>
      </c>
      <c r="L39" s="124">
        <v>19894</v>
      </c>
      <c r="M39" s="124">
        <v>96146</v>
      </c>
      <c r="N39" s="124">
        <v>262</v>
      </c>
      <c r="O39" s="124">
        <v>2169</v>
      </c>
      <c r="P39" s="125">
        <f t="shared" si="0"/>
        <v>348053</v>
      </c>
      <c r="Q39" s="125">
        <f t="shared" si="3"/>
        <v>1454680</v>
      </c>
      <c r="R39" s="99">
        <f t="shared" si="4"/>
        <v>1522151</v>
      </c>
      <c r="S39" s="36"/>
    </row>
    <row r="40" spans="1:30" ht="15" customHeight="1" x14ac:dyDescent="0.2">
      <c r="A40" s="38">
        <f t="shared" si="5"/>
        <v>35</v>
      </c>
      <c r="B40" s="35" t="s">
        <v>122</v>
      </c>
      <c r="C40" s="96">
        <v>4171</v>
      </c>
      <c r="D40" s="96">
        <v>1241</v>
      </c>
      <c r="E40" s="117">
        <f t="shared" si="1"/>
        <v>5412</v>
      </c>
      <c r="F40" s="96">
        <v>268525</v>
      </c>
      <c r="G40" s="96">
        <v>121923</v>
      </c>
      <c r="H40" s="117">
        <f t="shared" si="2"/>
        <v>390448</v>
      </c>
      <c r="I40" s="96">
        <v>98905</v>
      </c>
      <c r="J40" s="124">
        <v>3994</v>
      </c>
      <c r="K40" s="124">
        <v>74761</v>
      </c>
      <c r="L40" s="124">
        <v>5826</v>
      </c>
      <c r="M40" s="124">
        <v>34302</v>
      </c>
      <c r="N40" s="124">
        <v>108</v>
      </c>
      <c r="O40" s="124">
        <v>740</v>
      </c>
      <c r="P40" s="125">
        <f t="shared" si="0"/>
        <v>119731</v>
      </c>
      <c r="Q40" s="125">
        <f t="shared" si="3"/>
        <v>494765</v>
      </c>
      <c r="R40" s="99">
        <f t="shared" si="4"/>
        <v>515591</v>
      </c>
      <c r="S40" s="36"/>
    </row>
    <row r="41" spans="1:30" ht="15" customHeight="1" x14ac:dyDescent="0.2">
      <c r="A41" s="38">
        <f t="shared" si="5"/>
        <v>36</v>
      </c>
      <c r="B41" s="35" t="s">
        <v>123</v>
      </c>
      <c r="C41" s="96">
        <v>134</v>
      </c>
      <c r="D41" s="96">
        <v>3</v>
      </c>
      <c r="E41" s="117">
        <f t="shared" si="1"/>
        <v>137</v>
      </c>
      <c r="F41" s="96">
        <v>4128</v>
      </c>
      <c r="G41" s="96">
        <v>134</v>
      </c>
      <c r="H41" s="117">
        <f t="shared" si="2"/>
        <v>4262</v>
      </c>
      <c r="I41" s="96">
        <v>2689</v>
      </c>
      <c r="J41" s="124">
        <v>9</v>
      </c>
      <c r="K41" s="124">
        <v>2363</v>
      </c>
      <c r="L41" s="124">
        <v>426</v>
      </c>
      <c r="M41" s="124">
        <v>1017</v>
      </c>
      <c r="N41" s="124">
        <v>14</v>
      </c>
      <c r="O41" s="124">
        <v>25</v>
      </c>
      <c r="P41" s="125">
        <f t="shared" si="0"/>
        <v>3854</v>
      </c>
      <c r="Q41" s="125">
        <f t="shared" si="3"/>
        <v>7088</v>
      </c>
      <c r="R41" s="99">
        <f t="shared" si="4"/>
        <v>8253</v>
      </c>
      <c r="S41" s="36"/>
    </row>
    <row r="42" spans="1:30" ht="15" customHeight="1" x14ac:dyDescent="0.2">
      <c r="A42" s="38">
        <f t="shared" si="5"/>
        <v>37</v>
      </c>
      <c r="B42" s="40" t="s">
        <v>124</v>
      </c>
      <c r="C42" s="96">
        <v>353</v>
      </c>
      <c r="D42" s="96">
        <v>26</v>
      </c>
      <c r="E42" s="117">
        <f t="shared" si="1"/>
        <v>379</v>
      </c>
      <c r="F42" s="96">
        <v>21827</v>
      </c>
      <c r="G42" s="96">
        <v>2407</v>
      </c>
      <c r="H42" s="117">
        <f t="shared" si="2"/>
        <v>24234</v>
      </c>
      <c r="I42" s="96">
        <v>8673</v>
      </c>
      <c r="J42" s="124">
        <v>126</v>
      </c>
      <c r="K42" s="124">
        <v>7364</v>
      </c>
      <c r="L42" s="124">
        <v>517</v>
      </c>
      <c r="M42" s="124">
        <v>2125</v>
      </c>
      <c r="N42" s="124">
        <v>36</v>
      </c>
      <c r="O42" s="124">
        <v>142</v>
      </c>
      <c r="P42" s="125">
        <f t="shared" si="0"/>
        <v>10310</v>
      </c>
      <c r="Q42" s="125">
        <f t="shared" si="3"/>
        <v>33286</v>
      </c>
      <c r="R42" s="99">
        <f t="shared" si="4"/>
        <v>34923</v>
      </c>
      <c r="S42" s="36"/>
    </row>
    <row r="43" spans="1:30" ht="15" customHeight="1" x14ac:dyDescent="0.2">
      <c r="A43" s="38">
        <f t="shared" si="5"/>
        <v>38</v>
      </c>
      <c r="B43" s="40" t="s">
        <v>125</v>
      </c>
      <c r="C43" s="96">
        <v>1466</v>
      </c>
      <c r="D43" s="96">
        <v>84</v>
      </c>
      <c r="E43" s="117">
        <f t="shared" si="1"/>
        <v>1550</v>
      </c>
      <c r="F43" s="96">
        <v>73042</v>
      </c>
      <c r="G43" s="96">
        <v>5996</v>
      </c>
      <c r="H43" s="117">
        <f t="shared" si="2"/>
        <v>79038</v>
      </c>
      <c r="I43" s="96">
        <v>26043</v>
      </c>
      <c r="J43" s="124">
        <v>144</v>
      </c>
      <c r="K43" s="124">
        <v>22336</v>
      </c>
      <c r="L43" s="124">
        <v>2348</v>
      </c>
      <c r="M43" s="124">
        <v>8005</v>
      </c>
      <c r="N43" s="124">
        <v>21</v>
      </c>
      <c r="O43" s="124">
        <v>135</v>
      </c>
      <c r="P43" s="125">
        <f t="shared" si="0"/>
        <v>32989</v>
      </c>
      <c r="Q43" s="125">
        <f t="shared" si="3"/>
        <v>106631</v>
      </c>
      <c r="R43" s="99">
        <f t="shared" si="4"/>
        <v>113577</v>
      </c>
      <c r="S43" s="36"/>
    </row>
    <row r="44" spans="1:30" ht="15" customHeight="1" x14ac:dyDescent="0.2">
      <c r="A44" s="34">
        <f t="shared" si="5"/>
        <v>39</v>
      </c>
      <c r="B44" s="35" t="s">
        <v>126</v>
      </c>
      <c r="C44" s="96">
        <v>325</v>
      </c>
      <c r="D44" s="96">
        <v>63</v>
      </c>
      <c r="E44" s="117">
        <f t="shared" si="1"/>
        <v>388</v>
      </c>
      <c r="F44" s="96">
        <v>22069</v>
      </c>
      <c r="G44" s="96">
        <v>5724</v>
      </c>
      <c r="H44" s="117">
        <f t="shared" si="2"/>
        <v>27793</v>
      </c>
      <c r="I44" s="96">
        <v>7454</v>
      </c>
      <c r="J44" s="124">
        <v>199</v>
      </c>
      <c r="K44" s="124">
        <v>6181</v>
      </c>
      <c r="L44" s="124">
        <v>481</v>
      </c>
      <c r="M44" s="124">
        <v>1927</v>
      </c>
      <c r="N44" s="124">
        <v>29</v>
      </c>
      <c r="O44" s="124">
        <v>151</v>
      </c>
      <c r="P44" s="125">
        <f t="shared" si="0"/>
        <v>8968</v>
      </c>
      <c r="Q44" s="125">
        <f t="shared" si="3"/>
        <v>35635</v>
      </c>
      <c r="R44" s="99">
        <f t="shared" si="4"/>
        <v>37149</v>
      </c>
      <c r="S44" s="36"/>
    </row>
    <row r="45" spans="1:30" ht="15" customHeight="1" x14ac:dyDescent="0.2">
      <c r="A45" s="107">
        <f t="shared" si="5"/>
        <v>40</v>
      </c>
      <c r="B45" s="108" t="s">
        <v>217</v>
      </c>
      <c r="C45" s="109">
        <v>210</v>
      </c>
      <c r="D45" s="109">
        <v>11</v>
      </c>
      <c r="E45" s="123">
        <f t="shared" si="1"/>
        <v>221</v>
      </c>
      <c r="F45" s="109">
        <v>11049</v>
      </c>
      <c r="G45" s="109">
        <v>816</v>
      </c>
      <c r="H45" s="123">
        <f t="shared" si="2"/>
        <v>11865</v>
      </c>
      <c r="I45" s="109">
        <v>4134</v>
      </c>
      <c r="J45" s="126">
        <v>18</v>
      </c>
      <c r="K45" s="126">
        <v>3634</v>
      </c>
      <c r="L45" s="126">
        <v>367</v>
      </c>
      <c r="M45" s="126">
        <v>1131</v>
      </c>
      <c r="N45" s="126">
        <v>2</v>
      </c>
      <c r="O45" s="126">
        <v>24</v>
      </c>
      <c r="P45" s="127">
        <f t="shared" si="0"/>
        <v>5176</v>
      </c>
      <c r="Q45" s="127">
        <f t="shared" si="3"/>
        <v>16220</v>
      </c>
      <c r="R45" s="142">
        <f t="shared" si="4"/>
        <v>17262</v>
      </c>
      <c r="S45" s="33"/>
      <c r="T45" s="33"/>
      <c r="X45" s="33"/>
      <c r="Y45" s="33"/>
      <c r="Z45" s="33"/>
      <c r="AA45" s="33"/>
      <c r="AB45" s="33"/>
      <c r="AC45" s="33"/>
      <c r="AD45" s="33"/>
    </row>
    <row r="46" spans="1:30" ht="15" customHeight="1" x14ac:dyDescent="0.2">
      <c r="A46" s="459" t="s">
        <v>399</v>
      </c>
      <c r="B46" s="459"/>
      <c r="C46" s="459"/>
      <c r="D46" s="459"/>
      <c r="E46" s="459"/>
      <c r="F46" s="459"/>
      <c r="G46" s="459"/>
      <c r="H46" s="459"/>
      <c r="I46" s="459"/>
      <c r="J46" s="459"/>
      <c r="K46" s="459"/>
      <c r="L46" s="459"/>
      <c r="M46" s="459"/>
      <c r="N46" s="459"/>
      <c r="O46" s="459"/>
      <c r="P46" s="459"/>
      <c r="Q46" s="459"/>
      <c r="R46" s="459"/>
      <c r="S46" s="33"/>
      <c r="T46" s="33"/>
      <c r="X46" s="33"/>
      <c r="Y46" s="33"/>
      <c r="Z46" s="33"/>
      <c r="AA46" s="33"/>
      <c r="AB46" s="33"/>
      <c r="AC46" s="33"/>
      <c r="AD46" s="33"/>
    </row>
    <row r="47" spans="1:30" s="33" customFormat="1" ht="39" customHeight="1" x14ac:dyDescent="0.2">
      <c r="A47" s="460" t="s">
        <v>210</v>
      </c>
      <c r="B47" s="462" t="s">
        <v>211</v>
      </c>
      <c r="C47" s="464" t="s">
        <v>207</v>
      </c>
      <c r="D47" s="464"/>
      <c r="E47" s="464"/>
      <c r="F47" s="464" t="s">
        <v>208</v>
      </c>
      <c r="G47" s="464"/>
      <c r="H47" s="464"/>
      <c r="I47" s="465" t="s">
        <v>209</v>
      </c>
      <c r="J47" s="466"/>
      <c r="K47" s="466"/>
      <c r="L47" s="466"/>
      <c r="M47" s="466"/>
      <c r="N47" s="466"/>
      <c r="O47" s="466"/>
      <c r="P47" s="467"/>
      <c r="Q47" s="434" t="s">
        <v>214</v>
      </c>
      <c r="R47" s="435"/>
    </row>
    <row r="48" spans="1:30" s="33" customFormat="1" ht="39" customHeight="1" x14ac:dyDescent="0.2">
      <c r="A48" s="461"/>
      <c r="B48" s="463"/>
      <c r="C48" s="302" t="s">
        <v>166</v>
      </c>
      <c r="D48" s="302" t="s">
        <v>165</v>
      </c>
      <c r="E48" s="302" t="s">
        <v>88</v>
      </c>
      <c r="F48" s="302" t="s">
        <v>166</v>
      </c>
      <c r="G48" s="302" t="s">
        <v>165</v>
      </c>
      <c r="H48" s="302" t="s">
        <v>88</v>
      </c>
      <c r="I48" s="183" t="s">
        <v>186</v>
      </c>
      <c r="J48" s="303" t="s">
        <v>238</v>
      </c>
      <c r="K48" s="303" t="s">
        <v>239</v>
      </c>
      <c r="L48" s="303" t="s">
        <v>240</v>
      </c>
      <c r="M48" s="303" t="s">
        <v>241</v>
      </c>
      <c r="N48" s="303" t="s">
        <v>212</v>
      </c>
      <c r="O48" s="303" t="s">
        <v>213</v>
      </c>
      <c r="P48" s="327" t="s">
        <v>291</v>
      </c>
      <c r="Q48" s="183" t="s">
        <v>186</v>
      </c>
      <c r="R48" s="335" t="s">
        <v>187</v>
      </c>
    </row>
    <row r="49" spans="1:47" ht="15" customHeight="1" x14ac:dyDescent="0.2">
      <c r="A49" s="34">
        <f>+A45+1</f>
        <v>41</v>
      </c>
      <c r="B49" s="35" t="s">
        <v>127</v>
      </c>
      <c r="C49" s="96">
        <v>1955</v>
      </c>
      <c r="D49" s="96">
        <v>256</v>
      </c>
      <c r="E49" s="117">
        <f>SUM(C49:D49)</f>
        <v>2211</v>
      </c>
      <c r="F49" s="96">
        <v>110203</v>
      </c>
      <c r="G49" s="96">
        <v>15930</v>
      </c>
      <c r="H49" s="117">
        <f>SUM(F49:G49)</f>
        <v>126133</v>
      </c>
      <c r="I49" s="96">
        <v>36113</v>
      </c>
      <c r="J49" s="124">
        <v>460</v>
      </c>
      <c r="K49" s="124">
        <v>30009</v>
      </c>
      <c r="L49" s="124">
        <v>3144</v>
      </c>
      <c r="M49" s="124">
        <v>11782</v>
      </c>
      <c r="N49" s="124">
        <v>43</v>
      </c>
      <c r="O49" s="124">
        <v>307</v>
      </c>
      <c r="P49" s="125">
        <f t="shared" ref="P49:P90" si="6">SUM(J49:O49)</f>
        <v>45745</v>
      </c>
      <c r="Q49" s="125">
        <f t="shared" ref="Q49:Q90" si="7">E49+H49+I49</f>
        <v>164457</v>
      </c>
      <c r="R49" s="99">
        <f>+E49+H49+P49</f>
        <v>174089</v>
      </c>
      <c r="S49" s="41"/>
      <c r="AQ49" s="33"/>
      <c r="AR49" s="33"/>
      <c r="AS49" s="33"/>
      <c r="AT49" s="33"/>
      <c r="AU49" s="33"/>
    </row>
    <row r="50" spans="1:47" ht="15" customHeight="1" x14ac:dyDescent="0.2">
      <c r="A50" s="34">
        <f t="shared" ref="A50:A89" si="8">+A49+1</f>
        <v>42</v>
      </c>
      <c r="B50" s="35" t="s">
        <v>128</v>
      </c>
      <c r="C50" s="96">
        <v>1185</v>
      </c>
      <c r="D50" s="96">
        <v>87</v>
      </c>
      <c r="E50" s="117">
        <f t="shared" ref="E50:E90" si="9">SUM(C50:D50)</f>
        <v>1272</v>
      </c>
      <c r="F50" s="96">
        <v>83358</v>
      </c>
      <c r="G50" s="96">
        <v>6024</v>
      </c>
      <c r="H50" s="117">
        <f t="shared" ref="H50:H90" si="10">SUM(F50:G50)</f>
        <v>89382</v>
      </c>
      <c r="I50" s="96">
        <v>26858</v>
      </c>
      <c r="J50" s="124">
        <v>186</v>
      </c>
      <c r="K50" s="124">
        <v>23277</v>
      </c>
      <c r="L50" s="124">
        <v>2582</v>
      </c>
      <c r="M50" s="124">
        <v>8667</v>
      </c>
      <c r="N50" s="124">
        <v>29</v>
      </c>
      <c r="O50" s="124">
        <v>170</v>
      </c>
      <c r="P50" s="125">
        <f t="shared" si="6"/>
        <v>34911</v>
      </c>
      <c r="Q50" s="125">
        <f t="shared" si="7"/>
        <v>117512</v>
      </c>
      <c r="R50" s="99">
        <f t="shared" ref="R50:R90" si="11">+E50+H50+P50</f>
        <v>125565</v>
      </c>
      <c r="S50" s="41"/>
    </row>
    <row r="51" spans="1:47" ht="15" customHeight="1" x14ac:dyDescent="0.2">
      <c r="A51" s="34">
        <f t="shared" si="8"/>
        <v>43</v>
      </c>
      <c r="B51" s="35" t="s">
        <v>129</v>
      </c>
      <c r="C51" s="96">
        <v>698</v>
      </c>
      <c r="D51" s="96">
        <v>31</v>
      </c>
      <c r="E51" s="117">
        <f t="shared" si="9"/>
        <v>729</v>
      </c>
      <c r="F51" s="96">
        <v>53135</v>
      </c>
      <c r="G51" s="96">
        <v>3142</v>
      </c>
      <c r="H51" s="117">
        <f t="shared" si="10"/>
        <v>56277</v>
      </c>
      <c r="I51" s="96">
        <v>18750</v>
      </c>
      <c r="J51" s="124">
        <v>105</v>
      </c>
      <c r="K51" s="124">
        <v>16780</v>
      </c>
      <c r="L51" s="124">
        <v>921</v>
      </c>
      <c r="M51" s="124">
        <v>3608</v>
      </c>
      <c r="N51" s="124">
        <v>23</v>
      </c>
      <c r="O51" s="124">
        <v>110</v>
      </c>
      <c r="P51" s="125">
        <f t="shared" si="6"/>
        <v>21547</v>
      </c>
      <c r="Q51" s="125">
        <f t="shared" si="7"/>
        <v>75756</v>
      </c>
      <c r="R51" s="99">
        <f t="shared" si="11"/>
        <v>78553</v>
      </c>
      <c r="S51" s="41"/>
    </row>
    <row r="52" spans="1:47" ht="15" customHeight="1" x14ac:dyDescent="0.2">
      <c r="A52" s="34">
        <f t="shared" si="8"/>
        <v>44</v>
      </c>
      <c r="B52" s="35" t="s">
        <v>130</v>
      </c>
      <c r="C52" s="96">
        <v>662</v>
      </c>
      <c r="D52" s="96">
        <v>71</v>
      </c>
      <c r="E52" s="117">
        <f t="shared" si="9"/>
        <v>733</v>
      </c>
      <c r="F52" s="96">
        <v>30543</v>
      </c>
      <c r="G52" s="96">
        <v>3688</v>
      </c>
      <c r="H52" s="117">
        <f t="shared" si="10"/>
        <v>34231</v>
      </c>
      <c r="I52" s="96">
        <v>12605</v>
      </c>
      <c r="J52" s="124">
        <v>132</v>
      </c>
      <c r="K52" s="124">
        <v>10193</v>
      </c>
      <c r="L52" s="124">
        <v>1085</v>
      </c>
      <c r="M52" s="124">
        <v>5031</v>
      </c>
      <c r="N52" s="124">
        <v>28</v>
      </c>
      <c r="O52" s="124">
        <v>78</v>
      </c>
      <c r="P52" s="125">
        <f t="shared" si="6"/>
        <v>16547</v>
      </c>
      <c r="Q52" s="125">
        <f t="shared" si="7"/>
        <v>47569</v>
      </c>
      <c r="R52" s="99">
        <f t="shared" si="11"/>
        <v>51511</v>
      </c>
      <c r="S52" s="41"/>
    </row>
    <row r="53" spans="1:47" ht="15" customHeight="1" x14ac:dyDescent="0.2">
      <c r="A53" s="34">
        <f t="shared" si="8"/>
        <v>45</v>
      </c>
      <c r="B53" s="35" t="s">
        <v>131</v>
      </c>
      <c r="C53" s="96">
        <v>1004</v>
      </c>
      <c r="D53" s="96">
        <v>167</v>
      </c>
      <c r="E53" s="117">
        <f t="shared" si="9"/>
        <v>1171</v>
      </c>
      <c r="F53" s="96">
        <v>62366</v>
      </c>
      <c r="G53" s="96">
        <v>12597</v>
      </c>
      <c r="H53" s="117">
        <f t="shared" si="10"/>
        <v>74963</v>
      </c>
      <c r="I53" s="96">
        <v>20839</v>
      </c>
      <c r="J53" s="124">
        <v>424</v>
      </c>
      <c r="K53" s="124">
        <v>17623</v>
      </c>
      <c r="L53" s="124">
        <v>1676</v>
      </c>
      <c r="M53" s="124">
        <v>5855</v>
      </c>
      <c r="N53" s="124">
        <v>58</v>
      </c>
      <c r="O53" s="124">
        <v>293</v>
      </c>
      <c r="P53" s="125">
        <f t="shared" si="6"/>
        <v>25929</v>
      </c>
      <c r="Q53" s="125">
        <f t="shared" si="7"/>
        <v>96973</v>
      </c>
      <c r="R53" s="99">
        <f t="shared" si="11"/>
        <v>102063</v>
      </c>
      <c r="S53" s="41"/>
    </row>
    <row r="54" spans="1:47" ht="15" customHeight="1" x14ac:dyDescent="0.2">
      <c r="A54" s="34">
        <f t="shared" si="8"/>
        <v>46</v>
      </c>
      <c r="B54" s="35" t="s">
        <v>218</v>
      </c>
      <c r="C54" s="96">
        <v>520</v>
      </c>
      <c r="D54" s="96">
        <v>32</v>
      </c>
      <c r="E54" s="117">
        <f t="shared" si="9"/>
        <v>552</v>
      </c>
      <c r="F54" s="96">
        <v>28135</v>
      </c>
      <c r="G54" s="96">
        <v>2121</v>
      </c>
      <c r="H54" s="117">
        <f t="shared" si="10"/>
        <v>30256</v>
      </c>
      <c r="I54" s="96">
        <v>8664</v>
      </c>
      <c r="J54" s="124">
        <v>69</v>
      </c>
      <c r="K54" s="124">
        <v>7555</v>
      </c>
      <c r="L54" s="124">
        <v>1460</v>
      </c>
      <c r="M54" s="124">
        <v>3412</v>
      </c>
      <c r="N54" s="124">
        <v>39</v>
      </c>
      <c r="O54" s="124">
        <v>87</v>
      </c>
      <c r="P54" s="125">
        <f t="shared" si="6"/>
        <v>12622</v>
      </c>
      <c r="Q54" s="125">
        <f t="shared" si="7"/>
        <v>39472</v>
      </c>
      <c r="R54" s="99">
        <f t="shared" si="11"/>
        <v>43430</v>
      </c>
      <c r="S54" s="41"/>
    </row>
    <row r="55" spans="1:47" ht="15" customHeight="1" x14ac:dyDescent="0.2">
      <c r="A55" s="34">
        <f t="shared" si="8"/>
        <v>47</v>
      </c>
      <c r="B55" s="35" t="s">
        <v>132</v>
      </c>
      <c r="C55" s="96">
        <v>113</v>
      </c>
      <c r="D55" s="96">
        <v>3</v>
      </c>
      <c r="E55" s="117">
        <f t="shared" si="9"/>
        <v>116</v>
      </c>
      <c r="F55" s="96">
        <v>6377</v>
      </c>
      <c r="G55" s="96">
        <v>176</v>
      </c>
      <c r="H55" s="117">
        <f t="shared" si="10"/>
        <v>6553</v>
      </c>
      <c r="I55" s="96">
        <v>3621</v>
      </c>
      <c r="J55" s="124">
        <v>7</v>
      </c>
      <c r="K55" s="124">
        <v>3000</v>
      </c>
      <c r="L55" s="124">
        <v>998</v>
      </c>
      <c r="M55" s="124">
        <v>3109</v>
      </c>
      <c r="N55" s="124">
        <v>11</v>
      </c>
      <c r="O55" s="124">
        <v>20</v>
      </c>
      <c r="P55" s="125">
        <f t="shared" si="6"/>
        <v>7145</v>
      </c>
      <c r="Q55" s="125">
        <f t="shared" si="7"/>
        <v>10290</v>
      </c>
      <c r="R55" s="99">
        <f t="shared" si="11"/>
        <v>13814</v>
      </c>
      <c r="S55" s="41"/>
    </row>
    <row r="56" spans="1:47" ht="15" customHeight="1" x14ac:dyDescent="0.2">
      <c r="A56" s="34">
        <f t="shared" si="8"/>
        <v>48</v>
      </c>
      <c r="B56" s="35" t="s">
        <v>133</v>
      </c>
      <c r="C56" s="96">
        <v>673</v>
      </c>
      <c r="D56" s="96">
        <v>117</v>
      </c>
      <c r="E56" s="117">
        <f t="shared" si="9"/>
        <v>790</v>
      </c>
      <c r="F56" s="96">
        <v>49444</v>
      </c>
      <c r="G56" s="96">
        <v>11718</v>
      </c>
      <c r="H56" s="117">
        <f t="shared" si="10"/>
        <v>61162</v>
      </c>
      <c r="I56" s="96">
        <v>13113</v>
      </c>
      <c r="J56" s="124">
        <v>272</v>
      </c>
      <c r="K56" s="124">
        <v>10591</v>
      </c>
      <c r="L56" s="124">
        <v>897</v>
      </c>
      <c r="M56" s="124">
        <v>4110</v>
      </c>
      <c r="N56" s="124">
        <v>20</v>
      </c>
      <c r="O56" s="124">
        <v>173</v>
      </c>
      <c r="P56" s="125">
        <f t="shared" si="6"/>
        <v>16063</v>
      </c>
      <c r="Q56" s="125">
        <f t="shared" si="7"/>
        <v>75065</v>
      </c>
      <c r="R56" s="99">
        <f t="shared" si="11"/>
        <v>78015</v>
      </c>
      <c r="S56" s="41"/>
    </row>
    <row r="57" spans="1:47" ht="15" customHeight="1" x14ac:dyDescent="0.2">
      <c r="A57" s="34">
        <f t="shared" si="8"/>
        <v>49</v>
      </c>
      <c r="B57" s="35" t="s">
        <v>134</v>
      </c>
      <c r="C57" s="96">
        <v>48</v>
      </c>
      <c r="D57" s="96">
        <v>1</v>
      </c>
      <c r="E57" s="117">
        <f t="shared" si="9"/>
        <v>49</v>
      </c>
      <c r="F57" s="96">
        <v>2347</v>
      </c>
      <c r="G57" s="96">
        <v>93</v>
      </c>
      <c r="H57" s="117">
        <f t="shared" si="10"/>
        <v>2440</v>
      </c>
      <c r="I57" s="96">
        <v>1106</v>
      </c>
      <c r="J57" s="124">
        <v>4</v>
      </c>
      <c r="K57" s="124">
        <v>919</v>
      </c>
      <c r="L57" s="124">
        <v>390</v>
      </c>
      <c r="M57" s="124">
        <v>888</v>
      </c>
      <c r="N57" s="124">
        <v>2</v>
      </c>
      <c r="O57" s="124">
        <v>14</v>
      </c>
      <c r="P57" s="125">
        <f t="shared" si="6"/>
        <v>2217</v>
      </c>
      <c r="Q57" s="125">
        <f t="shared" si="7"/>
        <v>3595</v>
      </c>
      <c r="R57" s="99">
        <f t="shared" si="11"/>
        <v>4706</v>
      </c>
      <c r="S57" s="41"/>
    </row>
    <row r="58" spans="1:47" ht="15" customHeight="1" x14ac:dyDescent="0.2">
      <c r="A58" s="38">
        <f t="shared" si="8"/>
        <v>50</v>
      </c>
      <c r="B58" s="35" t="s">
        <v>135</v>
      </c>
      <c r="C58" s="96">
        <v>228</v>
      </c>
      <c r="D58" s="96">
        <v>25</v>
      </c>
      <c r="E58" s="117">
        <f t="shared" si="9"/>
        <v>253</v>
      </c>
      <c r="F58" s="96">
        <v>11959</v>
      </c>
      <c r="G58" s="96">
        <v>1451</v>
      </c>
      <c r="H58" s="117">
        <f t="shared" si="10"/>
        <v>13410</v>
      </c>
      <c r="I58" s="96">
        <v>4294</v>
      </c>
      <c r="J58" s="124">
        <v>40</v>
      </c>
      <c r="K58" s="124">
        <v>3702</v>
      </c>
      <c r="L58" s="124">
        <v>333</v>
      </c>
      <c r="M58" s="124">
        <v>1262</v>
      </c>
      <c r="N58" s="124">
        <v>9</v>
      </c>
      <c r="O58" s="124">
        <v>29</v>
      </c>
      <c r="P58" s="125">
        <f t="shared" si="6"/>
        <v>5375</v>
      </c>
      <c r="Q58" s="125">
        <f t="shared" si="7"/>
        <v>17957</v>
      </c>
      <c r="R58" s="99">
        <f t="shared" si="11"/>
        <v>19038</v>
      </c>
      <c r="S58" s="41"/>
    </row>
    <row r="59" spans="1:47" ht="15" customHeight="1" x14ac:dyDescent="0.2">
      <c r="A59" s="38">
        <f t="shared" si="8"/>
        <v>51</v>
      </c>
      <c r="B59" s="35" t="s">
        <v>136</v>
      </c>
      <c r="C59" s="96">
        <v>225</v>
      </c>
      <c r="D59" s="96">
        <v>18</v>
      </c>
      <c r="E59" s="117">
        <f t="shared" si="9"/>
        <v>243</v>
      </c>
      <c r="F59" s="96">
        <v>10963</v>
      </c>
      <c r="G59" s="96">
        <v>1155</v>
      </c>
      <c r="H59" s="117">
        <f t="shared" si="10"/>
        <v>12118</v>
      </c>
      <c r="I59" s="96">
        <v>4125</v>
      </c>
      <c r="J59" s="124">
        <v>24</v>
      </c>
      <c r="K59" s="124">
        <v>3559</v>
      </c>
      <c r="L59" s="124">
        <v>372</v>
      </c>
      <c r="M59" s="124">
        <v>1325</v>
      </c>
      <c r="N59" s="124">
        <v>3</v>
      </c>
      <c r="O59" s="124">
        <v>43</v>
      </c>
      <c r="P59" s="125">
        <f t="shared" si="6"/>
        <v>5326</v>
      </c>
      <c r="Q59" s="125">
        <f t="shared" si="7"/>
        <v>16486</v>
      </c>
      <c r="R59" s="99">
        <f t="shared" si="11"/>
        <v>17687</v>
      </c>
      <c r="S59" s="41"/>
    </row>
    <row r="60" spans="1:47" ht="15" customHeight="1" x14ac:dyDescent="0.2">
      <c r="A60" s="38">
        <f t="shared" si="8"/>
        <v>52</v>
      </c>
      <c r="B60" s="35" t="s">
        <v>137</v>
      </c>
      <c r="C60" s="96">
        <v>650</v>
      </c>
      <c r="D60" s="96">
        <v>87</v>
      </c>
      <c r="E60" s="117">
        <f t="shared" si="9"/>
        <v>737</v>
      </c>
      <c r="F60" s="96">
        <v>33416</v>
      </c>
      <c r="G60" s="96">
        <v>6652</v>
      </c>
      <c r="H60" s="117">
        <f t="shared" si="10"/>
        <v>40068</v>
      </c>
      <c r="I60" s="96">
        <v>12274</v>
      </c>
      <c r="J60" s="124">
        <v>276</v>
      </c>
      <c r="K60" s="124">
        <v>10773</v>
      </c>
      <c r="L60" s="124">
        <v>1062</v>
      </c>
      <c r="M60" s="124">
        <v>3129</v>
      </c>
      <c r="N60" s="124">
        <v>53</v>
      </c>
      <c r="O60" s="124">
        <v>161</v>
      </c>
      <c r="P60" s="125">
        <f t="shared" si="6"/>
        <v>15454</v>
      </c>
      <c r="Q60" s="125">
        <f t="shared" si="7"/>
        <v>53079</v>
      </c>
      <c r="R60" s="99">
        <f t="shared" si="11"/>
        <v>56259</v>
      </c>
      <c r="S60" s="41"/>
    </row>
    <row r="61" spans="1:47" ht="15" customHeight="1" x14ac:dyDescent="0.2">
      <c r="A61" s="38">
        <f t="shared" si="8"/>
        <v>53</v>
      </c>
      <c r="B61" s="35" t="s">
        <v>138</v>
      </c>
      <c r="C61" s="96">
        <v>479</v>
      </c>
      <c r="D61" s="96">
        <v>24</v>
      </c>
      <c r="E61" s="117">
        <f t="shared" si="9"/>
        <v>503</v>
      </c>
      <c r="F61" s="96">
        <v>27726</v>
      </c>
      <c r="G61" s="96">
        <v>1040</v>
      </c>
      <c r="H61" s="117">
        <f t="shared" si="10"/>
        <v>28766</v>
      </c>
      <c r="I61" s="96">
        <v>13388</v>
      </c>
      <c r="J61" s="124">
        <v>30</v>
      </c>
      <c r="K61" s="124">
        <v>11555</v>
      </c>
      <c r="L61" s="124">
        <v>877</v>
      </c>
      <c r="M61" s="124">
        <v>4244</v>
      </c>
      <c r="N61" s="124">
        <v>4</v>
      </c>
      <c r="O61" s="124">
        <v>81</v>
      </c>
      <c r="P61" s="125">
        <f t="shared" si="6"/>
        <v>16791</v>
      </c>
      <c r="Q61" s="125">
        <f t="shared" si="7"/>
        <v>42657</v>
      </c>
      <c r="R61" s="99">
        <f t="shared" si="11"/>
        <v>46060</v>
      </c>
      <c r="S61" s="41"/>
    </row>
    <row r="62" spans="1:47" ht="15" customHeight="1" x14ac:dyDescent="0.2">
      <c r="A62" s="38">
        <f t="shared" si="8"/>
        <v>54</v>
      </c>
      <c r="B62" s="35" t="s">
        <v>139</v>
      </c>
      <c r="C62" s="96">
        <v>1004</v>
      </c>
      <c r="D62" s="96">
        <v>99</v>
      </c>
      <c r="E62" s="117">
        <f t="shared" si="9"/>
        <v>1103</v>
      </c>
      <c r="F62" s="96">
        <v>49549</v>
      </c>
      <c r="G62" s="96">
        <v>7441</v>
      </c>
      <c r="H62" s="117">
        <f t="shared" si="10"/>
        <v>56990</v>
      </c>
      <c r="I62" s="96">
        <v>18296</v>
      </c>
      <c r="J62" s="124">
        <v>244</v>
      </c>
      <c r="K62" s="124">
        <v>15307</v>
      </c>
      <c r="L62" s="124">
        <v>1607</v>
      </c>
      <c r="M62" s="124">
        <v>5898</v>
      </c>
      <c r="N62" s="124">
        <v>38</v>
      </c>
      <c r="O62" s="124">
        <v>210</v>
      </c>
      <c r="P62" s="125">
        <f t="shared" si="6"/>
        <v>23304</v>
      </c>
      <c r="Q62" s="125">
        <f t="shared" si="7"/>
        <v>76389</v>
      </c>
      <c r="R62" s="99">
        <f t="shared" si="11"/>
        <v>81397</v>
      </c>
      <c r="S62" s="41"/>
    </row>
    <row r="63" spans="1:47" ht="15" customHeight="1" x14ac:dyDescent="0.2">
      <c r="A63" s="38">
        <f t="shared" si="8"/>
        <v>55</v>
      </c>
      <c r="B63" s="35" t="s">
        <v>140</v>
      </c>
      <c r="C63" s="96">
        <v>1287</v>
      </c>
      <c r="D63" s="96">
        <v>227</v>
      </c>
      <c r="E63" s="117">
        <f t="shared" si="9"/>
        <v>1514</v>
      </c>
      <c r="F63" s="96">
        <v>68421</v>
      </c>
      <c r="G63" s="96">
        <v>20353</v>
      </c>
      <c r="H63" s="117">
        <f t="shared" si="10"/>
        <v>88774</v>
      </c>
      <c r="I63" s="96">
        <v>25870</v>
      </c>
      <c r="J63" s="124">
        <v>1047</v>
      </c>
      <c r="K63" s="124">
        <v>20640</v>
      </c>
      <c r="L63" s="124">
        <v>2209</v>
      </c>
      <c r="M63" s="124">
        <v>8911</v>
      </c>
      <c r="N63" s="124">
        <v>45</v>
      </c>
      <c r="O63" s="124">
        <v>251</v>
      </c>
      <c r="P63" s="125">
        <f t="shared" si="6"/>
        <v>33103</v>
      </c>
      <c r="Q63" s="125">
        <f t="shared" si="7"/>
        <v>116158</v>
      </c>
      <c r="R63" s="99">
        <f t="shared" si="11"/>
        <v>123391</v>
      </c>
      <c r="S63" s="41"/>
    </row>
    <row r="64" spans="1:47" ht="15" customHeight="1" x14ac:dyDescent="0.2">
      <c r="A64" s="38">
        <f t="shared" si="8"/>
        <v>56</v>
      </c>
      <c r="B64" s="35" t="s">
        <v>141</v>
      </c>
      <c r="C64" s="96">
        <v>61</v>
      </c>
      <c r="D64" s="96">
        <v>3</v>
      </c>
      <c r="E64" s="117">
        <f t="shared" si="9"/>
        <v>64</v>
      </c>
      <c r="F64" s="96">
        <v>3404</v>
      </c>
      <c r="G64" s="96">
        <v>65</v>
      </c>
      <c r="H64" s="117">
        <f t="shared" si="10"/>
        <v>3469</v>
      </c>
      <c r="I64" s="96">
        <v>1788</v>
      </c>
      <c r="J64" s="124">
        <v>5</v>
      </c>
      <c r="K64" s="124">
        <v>1579</v>
      </c>
      <c r="L64" s="124">
        <v>484</v>
      </c>
      <c r="M64" s="124">
        <v>1222</v>
      </c>
      <c r="N64" s="124">
        <v>2</v>
      </c>
      <c r="O64" s="124">
        <v>8</v>
      </c>
      <c r="P64" s="125">
        <f t="shared" si="6"/>
        <v>3300</v>
      </c>
      <c r="Q64" s="125">
        <f t="shared" si="7"/>
        <v>5321</v>
      </c>
      <c r="R64" s="99">
        <f t="shared" si="11"/>
        <v>6833</v>
      </c>
      <c r="S64" s="41"/>
    </row>
    <row r="65" spans="1:19" ht="15" customHeight="1" x14ac:dyDescent="0.2">
      <c r="A65" s="38">
        <f t="shared" si="8"/>
        <v>57</v>
      </c>
      <c r="B65" s="35" t="s">
        <v>142</v>
      </c>
      <c r="C65" s="96">
        <v>248</v>
      </c>
      <c r="D65" s="96">
        <v>37</v>
      </c>
      <c r="E65" s="117">
        <f t="shared" si="9"/>
        <v>285</v>
      </c>
      <c r="F65" s="96">
        <v>15397</v>
      </c>
      <c r="G65" s="96">
        <v>3258</v>
      </c>
      <c r="H65" s="117">
        <f t="shared" si="10"/>
        <v>18655</v>
      </c>
      <c r="I65" s="96">
        <v>5689</v>
      </c>
      <c r="J65" s="124">
        <v>150</v>
      </c>
      <c r="K65" s="124">
        <v>4764</v>
      </c>
      <c r="L65" s="124">
        <v>302</v>
      </c>
      <c r="M65" s="124">
        <v>1438</v>
      </c>
      <c r="N65" s="124">
        <v>21</v>
      </c>
      <c r="O65" s="124">
        <v>94</v>
      </c>
      <c r="P65" s="125">
        <f t="shared" si="6"/>
        <v>6769</v>
      </c>
      <c r="Q65" s="125">
        <f t="shared" si="7"/>
        <v>24629</v>
      </c>
      <c r="R65" s="99">
        <f t="shared" si="11"/>
        <v>25709</v>
      </c>
      <c r="S65" s="41"/>
    </row>
    <row r="66" spans="1:19" ht="15" customHeight="1" x14ac:dyDescent="0.2">
      <c r="A66" s="34">
        <f t="shared" si="8"/>
        <v>58</v>
      </c>
      <c r="B66" s="35" t="s">
        <v>143</v>
      </c>
      <c r="C66" s="96">
        <v>602</v>
      </c>
      <c r="D66" s="96">
        <v>24</v>
      </c>
      <c r="E66" s="117">
        <f t="shared" si="9"/>
        <v>626</v>
      </c>
      <c r="F66" s="96">
        <v>30972</v>
      </c>
      <c r="G66" s="96">
        <v>1873</v>
      </c>
      <c r="H66" s="117">
        <f t="shared" si="10"/>
        <v>32845</v>
      </c>
      <c r="I66" s="96">
        <v>13001</v>
      </c>
      <c r="J66" s="124">
        <v>70</v>
      </c>
      <c r="K66" s="124">
        <v>10944</v>
      </c>
      <c r="L66" s="124">
        <v>1176</v>
      </c>
      <c r="M66" s="124">
        <v>4302</v>
      </c>
      <c r="N66" s="124">
        <v>15</v>
      </c>
      <c r="O66" s="124">
        <v>85</v>
      </c>
      <c r="P66" s="125">
        <f t="shared" si="6"/>
        <v>16592</v>
      </c>
      <c r="Q66" s="125">
        <f t="shared" si="7"/>
        <v>46472</v>
      </c>
      <c r="R66" s="99">
        <f t="shared" si="11"/>
        <v>50063</v>
      </c>
      <c r="S66" s="41"/>
    </row>
    <row r="67" spans="1:19" ht="15" customHeight="1" x14ac:dyDescent="0.2">
      <c r="A67" s="34">
        <f t="shared" si="8"/>
        <v>59</v>
      </c>
      <c r="B67" s="35" t="s">
        <v>219</v>
      </c>
      <c r="C67" s="96">
        <v>698</v>
      </c>
      <c r="D67" s="96">
        <v>180</v>
      </c>
      <c r="E67" s="117">
        <f t="shared" si="9"/>
        <v>878</v>
      </c>
      <c r="F67" s="96">
        <v>46016</v>
      </c>
      <c r="G67" s="96">
        <v>16434</v>
      </c>
      <c r="H67" s="117">
        <f t="shared" si="10"/>
        <v>62450</v>
      </c>
      <c r="I67" s="96">
        <v>13168</v>
      </c>
      <c r="J67" s="124">
        <v>509</v>
      </c>
      <c r="K67" s="124">
        <v>10793</v>
      </c>
      <c r="L67" s="124">
        <v>1074</v>
      </c>
      <c r="M67" s="124">
        <v>3568</v>
      </c>
      <c r="N67" s="124">
        <v>40</v>
      </c>
      <c r="O67" s="124">
        <v>183</v>
      </c>
      <c r="P67" s="125">
        <f t="shared" si="6"/>
        <v>16167</v>
      </c>
      <c r="Q67" s="125">
        <f t="shared" si="7"/>
        <v>76496</v>
      </c>
      <c r="R67" s="99">
        <f t="shared" si="11"/>
        <v>79495</v>
      </c>
      <c r="S67" s="41"/>
    </row>
    <row r="68" spans="1:19" ht="15" customHeight="1" x14ac:dyDescent="0.2">
      <c r="A68" s="34">
        <f t="shared" si="8"/>
        <v>60</v>
      </c>
      <c r="B68" s="35" t="s">
        <v>144</v>
      </c>
      <c r="C68" s="96">
        <v>506</v>
      </c>
      <c r="D68" s="96">
        <v>22</v>
      </c>
      <c r="E68" s="117">
        <f t="shared" si="9"/>
        <v>528</v>
      </c>
      <c r="F68" s="96">
        <v>25558</v>
      </c>
      <c r="G68" s="96">
        <v>2225</v>
      </c>
      <c r="H68" s="117">
        <f t="shared" si="10"/>
        <v>27783</v>
      </c>
      <c r="I68" s="96">
        <v>10654</v>
      </c>
      <c r="J68" s="124">
        <v>57</v>
      </c>
      <c r="K68" s="124">
        <v>9354</v>
      </c>
      <c r="L68" s="124">
        <v>942</v>
      </c>
      <c r="M68" s="124">
        <v>2818</v>
      </c>
      <c r="N68" s="124">
        <v>29</v>
      </c>
      <c r="O68" s="124">
        <v>76</v>
      </c>
      <c r="P68" s="125">
        <f t="shared" si="6"/>
        <v>13276</v>
      </c>
      <c r="Q68" s="125">
        <f t="shared" si="7"/>
        <v>38965</v>
      </c>
      <c r="R68" s="99">
        <f t="shared" si="11"/>
        <v>41587</v>
      </c>
      <c r="S68" s="41"/>
    </row>
    <row r="69" spans="1:19" ht="15" customHeight="1" x14ac:dyDescent="0.2">
      <c r="A69" s="34">
        <f t="shared" si="8"/>
        <v>61</v>
      </c>
      <c r="B69" s="35" t="s">
        <v>145</v>
      </c>
      <c r="C69" s="96">
        <v>958</v>
      </c>
      <c r="D69" s="96">
        <v>92</v>
      </c>
      <c r="E69" s="117">
        <f t="shared" si="9"/>
        <v>1050</v>
      </c>
      <c r="F69" s="96">
        <v>48023</v>
      </c>
      <c r="G69" s="96">
        <v>6480</v>
      </c>
      <c r="H69" s="117">
        <f t="shared" si="10"/>
        <v>54503</v>
      </c>
      <c r="I69" s="96">
        <v>20551</v>
      </c>
      <c r="J69" s="124">
        <v>201</v>
      </c>
      <c r="K69" s="124">
        <v>17438</v>
      </c>
      <c r="L69" s="124">
        <v>1568</v>
      </c>
      <c r="M69" s="124">
        <v>6860</v>
      </c>
      <c r="N69" s="124">
        <v>23</v>
      </c>
      <c r="O69" s="124">
        <v>130</v>
      </c>
      <c r="P69" s="125">
        <f t="shared" si="6"/>
        <v>26220</v>
      </c>
      <c r="Q69" s="125">
        <f t="shared" si="7"/>
        <v>76104</v>
      </c>
      <c r="R69" s="99">
        <f t="shared" si="11"/>
        <v>81773</v>
      </c>
      <c r="S69" s="41"/>
    </row>
    <row r="70" spans="1:19" ht="15" customHeight="1" x14ac:dyDescent="0.2">
      <c r="A70" s="34">
        <f t="shared" si="8"/>
        <v>62</v>
      </c>
      <c r="B70" s="35" t="s">
        <v>146</v>
      </c>
      <c r="C70" s="96">
        <v>56</v>
      </c>
      <c r="D70" s="96">
        <v>3</v>
      </c>
      <c r="E70" s="117">
        <f t="shared" si="9"/>
        <v>59</v>
      </c>
      <c r="F70" s="96">
        <v>2398</v>
      </c>
      <c r="G70" s="96">
        <v>142</v>
      </c>
      <c r="H70" s="117">
        <f t="shared" si="10"/>
        <v>2540</v>
      </c>
      <c r="I70" s="96">
        <v>1268</v>
      </c>
      <c r="J70" s="124">
        <v>7</v>
      </c>
      <c r="K70" s="124">
        <v>1093</v>
      </c>
      <c r="L70" s="124">
        <v>67</v>
      </c>
      <c r="M70" s="124">
        <v>436</v>
      </c>
      <c r="N70" s="124">
        <v>3</v>
      </c>
      <c r="O70" s="124">
        <v>16</v>
      </c>
      <c r="P70" s="125">
        <f t="shared" si="6"/>
        <v>1622</v>
      </c>
      <c r="Q70" s="125">
        <f t="shared" si="7"/>
        <v>3867</v>
      </c>
      <c r="R70" s="99">
        <f t="shared" si="11"/>
        <v>4221</v>
      </c>
      <c r="S70" s="41"/>
    </row>
    <row r="71" spans="1:19" ht="15" customHeight="1" x14ac:dyDescent="0.2">
      <c r="A71" s="34">
        <f t="shared" si="8"/>
        <v>63</v>
      </c>
      <c r="B71" s="35" t="s">
        <v>220</v>
      </c>
      <c r="C71" s="96">
        <v>282</v>
      </c>
      <c r="D71" s="96">
        <v>12</v>
      </c>
      <c r="E71" s="117">
        <f t="shared" si="9"/>
        <v>294</v>
      </c>
      <c r="F71" s="96">
        <v>13978</v>
      </c>
      <c r="G71" s="96">
        <v>393</v>
      </c>
      <c r="H71" s="117">
        <f t="shared" si="10"/>
        <v>14371</v>
      </c>
      <c r="I71" s="96">
        <v>6327</v>
      </c>
      <c r="J71" s="124">
        <v>18</v>
      </c>
      <c r="K71" s="124">
        <v>5370</v>
      </c>
      <c r="L71" s="124">
        <v>2006</v>
      </c>
      <c r="M71" s="124">
        <v>5231</v>
      </c>
      <c r="N71" s="124">
        <v>12</v>
      </c>
      <c r="O71" s="124">
        <v>33</v>
      </c>
      <c r="P71" s="125">
        <f t="shared" si="6"/>
        <v>12670</v>
      </c>
      <c r="Q71" s="125">
        <f t="shared" si="7"/>
        <v>20992</v>
      </c>
      <c r="R71" s="99">
        <f t="shared" si="11"/>
        <v>27335</v>
      </c>
      <c r="S71" s="41"/>
    </row>
    <row r="72" spans="1:19" ht="15" customHeight="1" x14ac:dyDescent="0.2">
      <c r="A72" s="34">
        <f t="shared" si="8"/>
        <v>64</v>
      </c>
      <c r="B72" s="35" t="s">
        <v>147</v>
      </c>
      <c r="C72" s="96">
        <v>357</v>
      </c>
      <c r="D72" s="96">
        <v>52</v>
      </c>
      <c r="E72" s="117">
        <f t="shared" si="9"/>
        <v>409</v>
      </c>
      <c r="F72" s="96">
        <v>21469</v>
      </c>
      <c r="G72" s="96">
        <v>5366</v>
      </c>
      <c r="H72" s="117">
        <f t="shared" si="10"/>
        <v>26835</v>
      </c>
      <c r="I72" s="96">
        <v>6726</v>
      </c>
      <c r="J72" s="124">
        <v>184</v>
      </c>
      <c r="K72" s="124">
        <v>5639</v>
      </c>
      <c r="L72" s="124">
        <v>407</v>
      </c>
      <c r="M72" s="124">
        <v>1739</v>
      </c>
      <c r="N72" s="124">
        <v>10</v>
      </c>
      <c r="O72" s="124">
        <v>40</v>
      </c>
      <c r="P72" s="125">
        <f t="shared" si="6"/>
        <v>8019</v>
      </c>
      <c r="Q72" s="125">
        <f t="shared" si="7"/>
        <v>33970</v>
      </c>
      <c r="R72" s="99">
        <f t="shared" si="11"/>
        <v>35263</v>
      </c>
      <c r="S72" s="41"/>
    </row>
    <row r="73" spans="1:19" ht="15" customHeight="1" x14ac:dyDescent="0.2">
      <c r="A73" s="34">
        <f t="shared" si="8"/>
        <v>65</v>
      </c>
      <c r="B73" s="35" t="s">
        <v>148</v>
      </c>
      <c r="C73" s="96">
        <v>208</v>
      </c>
      <c r="D73" s="96">
        <v>3</v>
      </c>
      <c r="E73" s="117">
        <f t="shared" si="9"/>
        <v>211</v>
      </c>
      <c r="F73" s="96">
        <v>8451</v>
      </c>
      <c r="G73" s="96">
        <v>229</v>
      </c>
      <c r="H73" s="117">
        <f t="shared" si="10"/>
        <v>8680</v>
      </c>
      <c r="I73" s="96">
        <v>5077</v>
      </c>
      <c r="J73" s="124">
        <v>14</v>
      </c>
      <c r="K73" s="124">
        <v>4381</v>
      </c>
      <c r="L73" s="124">
        <v>1777</v>
      </c>
      <c r="M73" s="124">
        <v>3917</v>
      </c>
      <c r="N73" s="124">
        <v>15</v>
      </c>
      <c r="O73" s="124">
        <v>39</v>
      </c>
      <c r="P73" s="125">
        <f t="shared" si="6"/>
        <v>10143</v>
      </c>
      <c r="Q73" s="125">
        <f t="shared" si="7"/>
        <v>13968</v>
      </c>
      <c r="R73" s="99">
        <f t="shared" si="11"/>
        <v>19034</v>
      </c>
      <c r="S73" s="41"/>
    </row>
    <row r="74" spans="1:19" ht="15" customHeight="1" x14ac:dyDescent="0.2">
      <c r="A74" s="34">
        <f t="shared" si="8"/>
        <v>66</v>
      </c>
      <c r="B74" s="35" t="s">
        <v>149</v>
      </c>
      <c r="C74" s="96">
        <v>254</v>
      </c>
      <c r="D74" s="96">
        <v>5</v>
      </c>
      <c r="E74" s="117">
        <f t="shared" si="9"/>
        <v>259</v>
      </c>
      <c r="F74" s="96">
        <v>12570</v>
      </c>
      <c r="G74" s="96">
        <v>651</v>
      </c>
      <c r="H74" s="117">
        <f t="shared" si="10"/>
        <v>13221</v>
      </c>
      <c r="I74" s="96">
        <v>4904</v>
      </c>
      <c r="J74" s="124">
        <v>16</v>
      </c>
      <c r="K74" s="124">
        <v>4333</v>
      </c>
      <c r="L74" s="124">
        <v>554</v>
      </c>
      <c r="M74" s="124">
        <v>1435</v>
      </c>
      <c r="N74" s="124">
        <v>10</v>
      </c>
      <c r="O74" s="124">
        <v>48</v>
      </c>
      <c r="P74" s="125">
        <f t="shared" si="6"/>
        <v>6396</v>
      </c>
      <c r="Q74" s="125">
        <f t="shared" si="7"/>
        <v>18384</v>
      </c>
      <c r="R74" s="99">
        <f t="shared" si="11"/>
        <v>19876</v>
      </c>
      <c r="S74" s="41"/>
    </row>
    <row r="75" spans="1:19" ht="15" customHeight="1" x14ac:dyDescent="0.2">
      <c r="A75" s="38">
        <f t="shared" si="8"/>
        <v>67</v>
      </c>
      <c r="B75" s="35" t="s">
        <v>150</v>
      </c>
      <c r="C75" s="96">
        <v>876</v>
      </c>
      <c r="D75" s="96">
        <v>38</v>
      </c>
      <c r="E75" s="117">
        <f t="shared" si="9"/>
        <v>914</v>
      </c>
      <c r="F75" s="96">
        <v>70607</v>
      </c>
      <c r="G75" s="96">
        <v>4645</v>
      </c>
      <c r="H75" s="117">
        <f t="shared" si="10"/>
        <v>75252</v>
      </c>
      <c r="I75" s="96">
        <v>29927</v>
      </c>
      <c r="J75" s="124">
        <v>107</v>
      </c>
      <c r="K75" s="124">
        <v>23768</v>
      </c>
      <c r="L75" s="124">
        <v>1730</v>
      </c>
      <c r="M75" s="124">
        <v>10264</v>
      </c>
      <c r="N75" s="124">
        <v>7</v>
      </c>
      <c r="O75" s="124">
        <v>98</v>
      </c>
      <c r="P75" s="125">
        <f t="shared" si="6"/>
        <v>35974</v>
      </c>
      <c r="Q75" s="125">
        <f t="shared" si="7"/>
        <v>106093</v>
      </c>
      <c r="R75" s="99">
        <f t="shared" si="11"/>
        <v>112140</v>
      </c>
      <c r="S75" s="41"/>
    </row>
    <row r="76" spans="1:19" ht="15" customHeight="1" x14ac:dyDescent="0.2">
      <c r="A76" s="38">
        <f t="shared" si="8"/>
        <v>68</v>
      </c>
      <c r="B76" s="35" t="s">
        <v>151</v>
      </c>
      <c r="C76" s="96">
        <v>182</v>
      </c>
      <c r="D76" s="96">
        <v>13</v>
      </c>
      <c r="E76" s="117">
        <f t="shared" si="9"/>
        <v>195</v>
      </c>
      <c r="F76" s="96">
        <v>10881</v>
      </c>
      <c r="G76" s="96">
        <v>850</v>
      </c>
      <c r="H76" s="117">
        <f t="shared" si="10"/>
        <v>11731</v>
      </c>
      <c r="I76" s="96">
        <v>3885</v>
      </c>
      <c r="J76" s="124">
        <v>12</v>
      </c>
      <c r="K76" s="124">
        <v>3387</v>
      </c>
      <c r="L76" s="124">
        <v>378</v>
      </c>
      <c r="M76" s="124">
        <v>1357</v>
      </c>
      <c r="N76" s="124">
        <v>3</v>
      </c>
      <c r="O76" s="124">
        <v>16</v>
      </c>
      <c r="P76" s="125">
        <f t="shared" si="6"/>
        <v>5153</v>
      </c>
      <c r="Q76" s="125">
        <f t="shared" si="7"/>
        <v>15811</v>
      </c>
      <c r="R76" s="99">
        <f t="shared" si="11"/>
        <v>17079</v>
      </c>
      <c r="S76" s="41"/>
    </row>
    <row r="77" spans="1:19" ht="15" customHeight="1" x14ac:dyDescent="0.2">
      <c r="A77" s="38">
        <f t="shared" si="8"/>
        <v>69</v>
      </c>
      <c r="B77" s="35" t="s">
        <v>152</v>
      </c>
      <c r="C77" s="96">
        <v>82</v>
      </c>
      <c r="D77" s="96">
        <v>1</v>
      </c>
      <c r="E77" s="117">
        <f t="shared" si="9"/>
        <v>83</v>
      </c>
      <c r="F77" s="96">
        <v>2980</v>
      </c>
      <c r="G77" s="96">
        <v>62</v>
      </c>
      <c r="H77" s="117">
        <f t="shared" si="10"/>
        <v>3042</v>
      </c>
      <c r="I77" s="96">
        <v>1353</v>
      </c>
      <c r="J77" s="124">
        <v>4</v>
      </c>
      <c r="K77" s="124">
        <v>1209</v>
      </c>
      <c r="L77" s="124">
        <v>119</v>
      </c>
      <c r="M77" s="124">
        <v>389</v>
      </c>
      <c r="N77" s="124">
        <v>6</v>
      </c>
      <c r="O77" s="124">
        <v>13</v>
      </c>
      <c r="P77" s="125">
        <f t="shared" si="6"/>
        <v>1740</v>
      </c>
      <c r="Q77" s="125">
        <f t="shared" si="7"/>
        <v>4478</v>
      </c>
      <c r="R77" s="99">
        <f t="shared" si="11"/>
        <v>4865</v>
      </c>
      <c r="S77" s="41"/>
    </row>
    <row r="78" spans="1:19" ht="15" customHeight="1" x14ac:dyDescent="0.2">
      <c r="A78" s="38">
        <f t="shared" si="8"/>
        <v>70</v>
      </c>
      <c r="B78" s="35" t="s">
        <v>153</v>
      </c>
      <c r="C78" s="96">
        <v>164</v>
      </c>
      <c r="D78" s="96">
        <v>31</v>
      </c>
      <c r="E78" s="117">
        <f t="shared" si="9"/>
        <v>195</v>
      </c>
      <c r="F78" s="96">
        <v>9761</v>
      </c>
      <c r="G78" s="96">
        <v>1717</v>
      </c>
      <c r="H78" s="117">
        <f t="shared" si="10"/>
        <v>11478</v>
      </c>
      <c r="I78" s="96">
        <v>2748</v>
      </c>
      <c r="J78" s="124">
        <v>34</v>
      </c>
      <c r="K78" s="124">
        <v>2402</v>
      </c>
      <c r="L78" s="124">
        <v>377</v>
      </c>
      <c r="M78" s="124">
        <v>886</v>
      </c>
      <c r="N78" s="124">
        <v>5</v>
      </c>
      <c r="O78" s="124">
        <v>27</v>
      </c>
      <c r="P78" s="125">
        <f t="shared" si="6"/>
        <v>3731</v>
      </c>
      <c r="Q78" s="125">
        <f t="shared" si="7"/>
        <v>14421</v>
      </c>
      <c r="R78" s="99">
        <f t="shared" si="11"/>
        <v>15404</v>
      </c>
      <c r="S78" s="41"/>
    </row>
    <row r="79" spans="1:19" ht="15" customHeight="1" x14ac:dyDescent="0.2">
      <c r="A79" s="38">
        <f t="shared" si="8"/>
        <v>71</v>
      </c>
      <c r="B79" s="35" t="s">
        <v>154</v>
      </c>
      <c r="C79" s="96">
        <v>251</v>
      </c>
      <c r="D79" s="96">
        <v>7</v>
      </c>
      <c r="E79" s="117">
        <f t="shared" si="9"/>
        <v>258</v>
      </c>
      <c r="F79" s="96">
        <v>16983</v>
      </c>
      <c r="G79" s="96">
        <v>587</v>
      </c>
      <c r="H79" s="117">
        <f t="shared" si="10"/>
        <v>17570</v>
      </c>
      <c r="I79" s="96">
        <v>8020</v>
      </c>
      <c r="J79" s="124">
        <v>17</v>
      </c>
      <c r="K79" s="124">
        <v>6471</v>
      </c>
      <c r="L79" s="124">
        <v>593</v>
      </c>
      <c r="M79" s="124">
        <v>2672</v>
      </c>
      <c r="N79" s="124">
        <v>9</v>
      </c>
      <c r="O79" s="124">
        <v>33</v>
      </c>
      <c r="P79" s="125">
        <f t="shared" si="6"/>
        <v>9795</v>
      </c>
      <c r="Q79" s="125">
        <f t="shared" si="7"/>
        <v>25848</v>
      </c>
      <c r="R79" s="99">
        <f t="shared" si="11"/>
        <v>27623</v>
      </c>
      <c r="S79" s="41"/>
    </row>
    <row r="80" spans="1:19" ht="15" customHeight="1" x14ac:dyDescent="0.2">
      <c r="A80" s="38">
        <f t="shared" si="8"/>
        <v>72</v>
      </c>
      <c r="B80" s="35" t="s">
        <v>155</v>
      </c>
      <c r="C80" s="96">
        <v>107</v>
      </c>
      <c r="D80" s="96">
        <v>5</v>
      </c>
      <c r="E80" s="117">
        <f t="shared" si="9"/>
        <v>112</v>
      </c>
      <c r="F80" s="96">
        <v>7293</v>
      </c>
      <c r="G80" s="96">
        <v>590</v>
      </c>
      <c r="H80" s="117">
        <f t="shared" si="10"/>
        <v>7883</v>
      </c>
      <c r="I80" s="96">
        <v>4239</v>
      </c>
      <c r="J80" s="124">
        <v>23</v>
      </c>
      <c r="K80" s="124">
        <v>3415</v>
      </c>
      <c r="L80" s="124">
        <v>1072</v>
      </c>
      <c r="M80" s="124">
        <v>3831</v>
      </c>
      <c r="N80" s="124">
        <v>0</v>
      </c>
      <c r="O80" s="124">
        <v>14</v>
      </c>
      <c r="P80" s="125">
        <f t="shared" si="6"/>
        <v>8355</v>
      </c>
      <c r="Q80" s="125">
        <f t="shared" si="7"/>
        <v>12234</v>
      </c>
      <c r="R80" s="99">
        <f t="shared" si="11"/>
        <v>16350</v>
      </c>
      <c r="S80" s="41"/>
    </row>
    <row r="81" spans="1:42" ht="15" customHeight="1" x14ac:dyDescent="0.2">
      <c r="A81" s="38">
        <f t="shared" si="8"/>
        <v>73</v>
      </c>
      <c r="B81" s="35" t="s">
        <v>156</v>
      </c>
      <c r="C81" s="96">
        <v>28</v>
      </c>
      <c r="D81" s="96">
        <v>0</v>
      </c>
      <c r="E81" s="117">
        <f t="shared" si="9"/>
        <v>28</v>
      </c>
      <c r="F81" s="96">
        <v>1244</v>
      </c>
      <c r="G81" s="96">
        <v>22</v>
      </c>
      <c r="H81" s="117">
        <f t="shared" si="10"/>
        <v>1266</v>
      </c>
      <c r="I81" s="96">
        <v>860</v>
      </c>
      <c r="J81" s="124">
        <v>2</v>
      </c>
      <c r="K81" s="124">
        <v>747</v>
      </c>
      <c r="L81" s="124">
        <v>481</v>
      </c>
      <c r="M81" s="124">
        <v>961</v>
      </c>
      <c r="N81" s="124">
        <v>3</v>
      </c>
      <c r="O81" s="124">
        <v>5</v>
      </c>
      <c r="P81" s="125">
        <f t="shared" si="6"/>
        <v>2199</v>
      </c>
      <c r="Q81" s="125">
        <f t="shared" si="7"/>
        <v>2154</v>
      </c>
      <c r="R81" s="99">
        <f t="shared" si="11"/>
        <v>3493</v>
      </c>
      <c r="S81" s="41"/>
    </row>
    <row r="82" spans="1:42" ht="14.25" customHeight="1" x14ac:dyDescent="0.2">
      <c r="A82" s="38">
        <f t="shared" si="8"/>
        <v>74</v>
      </c>
      <c r="B82" s="35" t="s">
        <v>157</v>
      </c>
      <c r="C82" s="96">
        <v>267</v>
      </c>
      <c r="D82" s="96">
        <v>9</v>
      </c>
      <c r="E82" s="117">
        <f t="shared" si="9"/>
        <v>276</v>
      </c>
      <c r="F82" s="96">
        <v>21560</v>
      </c>
      <c r="G82" s="96">
        <v>1205</v>
      </c>
      <c r="H82" s="117">
        <f t="shared" si="10"/>
        <v>22765</v>
      </c>
      <c r="I82" s="96">
        <v>8406</v>
      </c>
      <c r="J82" s="124">
        <v>42</v>
      </c>
      <c r="K82" s="124">
        <v>7243</v>
      </c>
      <c r="L82" s="124">
        <v>427</v>
      </c>
      <c r="M82" s="124">
        <v>1932</v>
      </c>
      <c r="N82" s="124">
        <v>11</v>
      </c>
      <c r="O82" s="124">
        <v>30</v>
      </c>
      <c r="P82" s="125">
        <f t="shared" si="6"/>
        <v>9685</v>
      </c>
      <c r="Q82" s="125">
        <f t="shared" si="7"/>
        <v>31447</v>
      </c>
      <c r="R82" s="99">
        <f t="shared" si="11"/>
        <v>32726</v>
      </c>
      <c r="S82" s="41"/>
    </row>
    <row r="83" spans="1:42" ht="14.25" customHeight="1" x14ac:dyDescent="0.2">
      <c r="A83" s="38">
        <f t="shared" si="8"/>
        <v>75</v>
      </c>
      <c r="B83" s="40" t="s">
        <v>158</v>
      </c>
      <c r="C83" s="96">
        <v>49</v>
      </c>
      <c r="D83" s="96">
        <v>2</v>
      </c>
      <c r="E83" s="117">
        <f t="shared" si="9"/>
        <v>51</v>
      </c>
      <c r="F83" s="96">
        <v>1734</v>
      </c>
      <c r="G83" s="96">
        <v>60</v>
      </c>
      <c r="H83" s="117">
        <f t="shared" si="10"/>
        <v>1794</v>
      </c>
      <c r="I83" s="96">
        <v>1085</v>
      </c>
      <c r="J83" s="124">
        <v>6</v>
      </c>
      <c r="K83" s="124">
        <v>927</v>
      </c>
      <c r="L83" s="124">
        <v>102</v>
      </c>
      <c r="M83" s="124">
        <v>288</v>
      </c>
      <c r="N83" s="124">
        <v>13</v>
      </c>
      <c r="O83" s="124">
        <v>30</v>
      </c>
      <c r="P83" s="125">
        <f t="shared" si="6"/>
        <v>1366</v>
      </c>
      <c r="Q83" s="125">
        <f t="shared" si="7"/>
        <v>2930</v>
      </c>
      <c r="R83" s="99">
        <f t="shared" si="11"/>
        <v>3211</v>
      </c>
      <c r="S83" s="41"/>
    </row>
    <row r="84" spans="1:42" ht="14.25" customHeight="1" x14ac:dyDescent="0.2">
      <c r="A84" s="34">
        <f t="shared" si="8"/>
        <v>76</v>
      </c>
      <c r="B84" s="35" t="s">
        <v>159</v>
      </c>
      <c r="C84" s="96">
        <v>44</v>
      </c>
      <c r="D84" s="96">
        <v>0</v>
      </c>
      <c r="E84" s="117">
        <f t="shared" si="9"/>
        <v>44</v>
      </c>
      <c r="F84" s="96">
        <v>1572</v>
      </c>
      <c r="G84" s="96">
        <v>126</v>
      </c>
      <c r="H84" s="117">
        <f t="shared" si="10"/>
        <v>1698</v>
      </c>
      <c r="I84" s="96">
        <v>725</v>
      </c>
      <c r="J84" s="124">
        <v>5</v>
      </c>
      <c r="K84" s="124">
        <v>617</v>
      </c>
      <c r="L84" s="124">
        <v>169</v>
      </c>
      <c r="M84" s="124">
        <v>431</v>
      </c>
      <c r="N84" s="124">
        <v>3</v>
      </c>
      <c r="O84" s="124">
        <v>11</v>
      </c>
      <c r="P84" s="125">
        <f t="shared" si="6"/>
        <v>1236</v>
      </c>
      <c r="Q84" s="125">
        <f t="shared" si="7"/>
        <v>2467</v>
      </c>
      <c r="R84" s="99">
        <f t="shared" si="11"/>
        <v>2978</v>
      </c>
      <c r="S84" s="41"/>
    </row>
    <row r="85" spans="1:42" ht="14.25" customHeight="1" x14ac:dyDescent="0.2">
      <c r="A85" s="34">
        <f t="shared" si="8"/>
        <v>77</v>
      </c>
      <c r="B85" s="35" t="s">
        <v>160</v>
      </c>
      <c r="C85" s="96">
        <v>220</v>
      </c>
      <c r="D85" s="96">
        <v>63</v>
      </c>
      <c r="E85" s="117">
        <f t="shared" si="9"/>
        <v>283</v>
      </c>
      <c r="F85" s="96">
        <v>13988</v>
      </c>
      <c r="G85" s="96">
        <v>4754</v>
      </c>
      <c r="H85" s="117">
        <f t="shared" si="10"/>
        <v>18742</v>
      </c>
      <c r="I85" s="96">
        <v>5417</v>
      </c>
      <c r="J85" s="124">
        <v>145</v>
      </c>
      <c r="K85" s="124">
        <v>4166</v>
      </c>
      <c r="L85" s="124">
        <v>336</v>
      </c>
      <c r="M85" s="124">
        <v>1977</v>
      </c>
      <c r="N85" s="124">
        <v>10</v>
      </c>
      <c r="O85" s="124">
        <v>49</v>
      </c>
      <c r="P85" s="125">
        <f t="shared" si="6"/>
        <v>6683</v>
      </c>
      <c r="Q85" s="125">
        <f t="shared" si="7"/>
        <v>24442</v>
      </c>
      <c r="R85" s="99">
        <f t="shared" si="11"/>
        <v>25708</v>
      </c>
      <c r="S85" s="41"/>
      <c r="T85" s="33"/>
      <c r="Y85" s="33"/>
      <c r="Z85" s="33"/>
      <c r="AA85" s="33"/>
      <c r="AB85" s="33"/>
      <c r="AC85" s="33"/>
    </row>
    <row r="86" spans="1:42" ht="14.25" customHeight="1" x14ac:dyDescent="0.2">
      <c r="A86" s="34">
        <f t="shared" si="8"/>
        <v>78</v>
      </c>
      <c r="B86" s="35" t="s">
        <v>161</v>
      </c>
      <c r="C86" s="96">
        <v>303</v>
      </c>
      <c r="D86" s="96">
        <v>14</v>
      </c>
      <c r="E86" s="117">
        <f t="shared" si="9"/>
        <v>317</v>
      </c>
      <c r="F86" s="96">
        <v>23850</v>
      </c>
      <c r="G86" s="96">
        <v>1236</v>
      </c>
      <c r="H86" s="117">
        <f t="shared" si="10"/>
        <v>25086</v>
      </c>
      <c r="I86" s="96">
        <v>9921</v>
      </c>
      <c r="J86" s="124">
        <v>38</v>
      </c>
      <c r="K86" s="124">
        <v>8546</v>
      </c>
      <c r="L86" s="124">
        <v>552</v>
      </c>
      <c r="M86" s="124">
        <v>2479</v>
      </c>
      <c r="N86" s="124">
        <v>4</v>
      </c>
      <c r="O86" s="124">
        <v>41</v>
      </c>
      <c r="P86" s="125">
        <f t="shared" si="6"/>
        <v>11660</v>
      </c>
      <c r="Q86" s="125">
        <f t="shared" si="7"/>
        <v>35324</v>
      </c>
      <c r="R86" s="99">
        <f t="shared" si="11"/>
        <v>37063</v>
      </c>
      <c r="S86" s="41"/>
      <c r="T86" s="33"/>
      <c r="X86" s="33"/>
      <c r="Y86" s="33"/>
      <c r="Z86" s="33"/>
      <c r="AA86" s="33"/>
      <c r="AB86" s="33"/>
      <c r="AC86" s="33"/>
    </row>
    <row r="87" spans="1:42" ht="14.25" customHeight="1" x14ac:dyDescent="0.2">
      <c r="A87" s="34">
        <f t="shared" si="8"/>
        <v>79</v>
      </c>
      <c r="B87" s="35" t="s">
        <v>162</v>
      </c>
      <c r="C87" s="96">
        <v>35</v>
      </c>
      <c r="D87" s="96">
        <v>2</v>
      </c>
      <c r="E87" s="117">
        <f t="shared" si="9"/>
        <v>37</v>
      </c>
      <c r="F87" s="96">
        <v>1706</v>
      </c>
      <c r="G87" s="96">
        <v>90</v>
      </c>
      <c r="H87" s="117">
        <f t="shared" si="10"/>
        <v>1796</v>
      </c>
      <c r="I87" s="96">
        <v>865</v>
      </c>
      <c r="J87" s="124">
        <v>10</v>
      </c>
      <c r="K87" s="124">
        <v>699</v>
      </c>
      <c r="L87" s="124">
        <v>128</v>
      </c>
      <c r="M87" s="124">
        <v>430</v>
      </c>
      <c r="N87" s="124">
        <v>3</v>
      </c>
      <c r="O87" s="124">
        <v>11</v>
      </c>
      <c r="P87" s="125">
        <f t="shared" si="6"/>
        <v>1281</v>
      </c>
      <c r="Q87" s="125">
        <f t="shared" si="7"/>
        <v>2698</v>
      </c>
      <c r="R87" s="99">
        <f t="shared" si="11"/>
        <v>3114</v>
      </c>
      <c r="S87" s="41"/>
      <c r="T87" s="33"/>
      <c r="X87" s="33"/>
      <c r="Y87" s="33"/>
      <c r="Z87" s="33"/>
      <c r="AA87" s="33"/>
      <c r="AB87" s="33"/>
      <c r="AC87" s="33"/>
    </row>
    <row r="88" spans="1:42" ht="14.25" customHeight="1" x14ac:dyDescent="0.2">
      <c r="A88" s="34">
        <f t="shared" si="8"/>
        <v>80</v>
      </c>
      <c r="B88" s="35" t="s">
        <v>163</v>
      </c>
      <c r="C88" s="96">
        <v>305</v>
      </c>
      <c r="D88" s="96">
        <v>10</v>
      </c>
      <c r="E88" s="117">
        <f t="shared" si="9"/>
        <v>315</v>
      </c>
      <c r="F88" s="96">
        <v>14926</v>
      </c>
      <c r="G88" s="96">
        <v>901</v>
      </c>
      <c r="H88" s="117">
        <f t="shared" si="10"/>
        <v>15827</v>
      </c>
      <c r="I88" s="96">
        <v>4722</v>
      </c>
      <c r="J88" s="124">
        <v>28</v>
      </c>
      <c r="K88" s="124">
        <v>4053</v>
      </c>
      <c r="L88" s="124">
        <v>832</v>
      </c>
      <c r="M88" s="124">
        <v>2134</v>
      </c>
      <c r="N88" s="124">
        <v>24</v>
      </c>
      <c r="O88" s="124">
        <v>67</v>
      </c>
      <c r="P88" s="125">
        <f t="shared" si="6"/>
        <v>7138</v>
      </c>
      <c r="Q88" s="125">
        <f t="shared" si="7"/>
        <v>20864</v>
      </c>
      <c r="R88" s="99">
        <f t="shared" si="11"/>
        <v>23280</v>
      </c>
      <c r="S88" s="41"/>
      <c r="T88" s="33"/>
      <c r="X88" s="33"/>
      <c r="Y88" s="33"/>
      <c r="Z88" s="33"/>
      <c r="AA88" s="33"/>
      <c r="AB88" s="33"/>
      <c r="AC88" s="33"/>
    </row>
    <row r="89" spans="1:42" ht="14.25" customHeight="1" x14ac:dyDescent="0.2">
      <c r="A89" s="34">
        <f t="shared" si="8"/>
        <v>81</v>
      </c>
      <c r="B89" s="35" t="s">
        <v>164</v>
      </c>
      <c r="C89" s="96">
        <v>409</v>
      </c>
      <c r="D89" s="96">
        <v>66</v>
      </c>
      <c r="E89" s="117">
        <f t="shared" si="9"/>
        <v>475</v>
      </c>
      <c r="F89" s="96">
        <v>16831</v>
      </c>
      <c r="G89" s="96">
        <v>3135</v>
      </c>
      <c r="H89" s="117">
        <f t="shared" si="10"/>
        <v>19966</v>
      </c>
      <c r="I89" s="96">
        <v>6462</v>
      </c>
      <c r="J89" s="124">
        <v>134</v>
      </c>
      <c r="K89" s="124">
        <v>5405</v>
      </c>
      <c r="L89" s="124">
        <v>576</v>
      </c>
      <c r="M89" s="124">
        <v>1965</v>
      </c>
      <c r="N89" s="124">
        <v>24</v>
      </c>
      <c r="O89" s="124">
        <v>80</v>
      </c>
      <c r="P89" s="125">
        <f t="shared" si="6"/>
        <v>8184</v>
      </c>
      <c r="Q89" s="125">
        <f t="shared" si="7"/>
        <v>26903</v>
      </c>
      <c r="R89" s="99">
        <f t="shared" si="11"/>
        <v>28625</v>
      </c>
      <c r="S89" s="41"/>
      <c r="T89" s="33"/>
      <c r="X89" s="33"/>
      <c r="Y89" s="33"/>
      <c r="Z89" s="33"/>
      <c r="AA89" s="33"/>
      <c r="AB89" s="33"/>
      <c r="AC89" s="33"/>
    </row>
    <row r="90" spans="1:42" ht="14.25" customHeight="1" x14ac:dyDescent="0.2">
      <c r="A90" s="34">
        <v>90</v>
      </c>
      <c r="B90" s="35" t="s">
        <v>242</v>
      </c>
      <c r="C90" s="96">
        <v>9</v>
      </c>
      <c r="D90" s="96">
        <v>1</v>
      </c>
      <c r="E90" s="117">
        <f t="shared" si="9"/>
        <v>10</v>
      </c>
      <c r="F90" s="96">
        <v>1121</v>
      </c>
      <c r="G90" s="96">
        <v>328</v>
      </c>
      <c r="H90" s="117">
        <f t="shared" si="10"/>
        <v>1449</v>
      </c>
      <c r="I90" s="96">
        <v>335</v>
      </c>
      <c r="J90" s="124">
        <v>7</v>
      </c>
      <c r="K90" s="124">
        <v>250</v>
      </c>
      <c r="L90" s="124">
        <v>25</v>
      </c>
      <c r="M90" s="124">
        <v>161</v>
      </c>
      <c r="N90" s="124">
        <v>1</v>
      </c>
      <c r="O90" s="124">
        <v>1</v>
      </c>
      <c r="P90" s="125">
        <f t="shared" si="6"/>
        <v>445</v>
      </c>
      <c r="Q90" s="125">
        <f t="shared" si="7"/>
        <v>1794</v>
      </c>
      <c r="R90" s="142">
        <f t="shared" si="11"/>
        <v>1904</v>
      </c>
      <c r="S90" s="41"/>
      <c r="T90" s="33"/>
      <c r="X90" s="33"/>
      <c r="Y90" s="33"/>
      <c r="Z90" s="33"/>
      <c r="AA90" s="33"/>
      <c r="AB90" s="33"/>
      <c r="AC90" s="33"/>
    </row>
    <row r="91" spans="1:42" ht="15.75" customHeight="1" x14ac:dyDescent="0.2">
      <c r="A91" s="458" t="s">
        <v>221</v>
      </c>
      <c r="B91" s="458"/>
      <c r="C91" s="100">
        <f>SUM(C6:C90)</f>
        <v>61363</v>
      </c>
      <c r="D91" s="100">
        <f>SUM(D6:D90)</f>
        <v>10325</v>
      </c>
      <c r="E91" s="100">
        <f>SUM(E6:E90)</f>
        <v>71688</v>
      </c>
      <c r="F91" s="100">
        <f t="shared" ref="F91:R91" si="12">SUM(F6:F90)</f>
        <v>3684544</v>
      </c>
      <c r="G91" s="100">
        <f t="shared" si="12"/>
        <v>916648</v>
      </c>
      <c r="H91" s="100">
        <f t="shared" si="12"/>
        <v>4601192</v>
      </c>
      <c r="I91" s="100">
        <f t="shared" si="12"/>
        <v>1323133</v>
      </c>
      <c r="J91" s="100">
        <f t="shared" si="12"/>
        <v>26088</v>
      </c>
      <c r="K91" s="100">
        <f t="shared" si="12"/>
        <v>1079902</v>
      </c>
      <c r="L91" s="100">
        <f t="shared" si="12"/>
        <v>111875</v>
      </c>
      <c r="M91" s="100">
        <f t="shared" si="12"/>
        <v>460166</v>
      </c>
      <c r="N91" s="100">
        <f t="shared" si="12"/>
        <v>1991</v>
      </c>
      <c r="O91" s="100">
        <f t="shared" si="12"/>
        <v>10946</v>
      </c>
      <c r="P91" s="100">
        <f t="shared" si="12"/>
        <v>1690968</v>
      </c>
      <c r="Q91" s="100">
        <f t="shared" si="12"/>
        <v>5996013</v>
      </c>
      <c r="R91" s="100">
        <f t="shared" si="12"/>
        <v>6363848</v>
      </c>
      <c r="S91" s="42"/>
      <c r="T91" s="42"/>
      <c r="X91" s="42"/>
      <c r="Y91" s="42"/>
      <c r="Z91" s="42"/>
      <c r="AA91" s="42"/>
      <c r="AB91" s="42"/>
      <c r="AC91" s="42"/>
      <c r="AD91" s="42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</row>
    <row r="92" spans="1:42" ht="12.75" customHeight="1" x14ac:dyDescent="0.2"/>
    <row r="93" spans="1:42" ht="12.75" customHeight="1" x14ac:dyDescent="0.2"/>
    <row r="94" spans="1:42" ht="12.75" customHeight="1" x14ac:dyDescent="0.2"/>
    <row r="95" spans="1:42" ht="12.75" customHeight="1" x14ac:dyDescent="0.2"/>
    <row r="96" spans="1:42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spans="3:18" ht="12.75" customHeight="1" x14ac:dyDescent="0.2"/>
    <row r="146" spans="3:18" ht="12.75" customHeight="1" x14ac:dyDescent="0.2"/>
    <row r="147" spans="3:18" ht="12.75" customHeight="1" x14ac:dyDescent="0.2"/>
    <row r="148" spans="3:18" ht="12.75" customHeight="1" x14ac:dyDescent="0.2"/>
    <row r="149" spans="3:18" ht="12.75" customHeight="1" x14ac:dyDescent="0.2"/>
    <row r="150" spans="3:18" ht="12.75" customHeight="1" x14ac:dyDescent="0.2"/>
    <row r="151" spans="3:18" ht="12.75" customHeight="1" x14ac:dyDescent="0.2"/>
    <row r="152" spans="3:18" ht="12.75" customHeight="1" x14ac:dyDescent="0.2"/>
    <row r="153" spans="3:18" x14ac:dyDescent="0.2">
      <c r="F153" s="37" t="s">
        <v>180</v>
      </c>
      <c r="J153" s="45"/>
      <c r="K153" s="45"/>
      <c r="L153" s="45"/>
      <c r="M153" s="45"/>
      <c r="N153" s="45"/>
      <c r="O153" s="45"/>
      <c r="P153" s="45"/>
      <c r="Q153" s="45"/>
      <c r="R153" s="46"/>
    </row>
    <row r="154" spans="3:18" x14ac:dyDescent="0.2">
      <c r="C154" s="37" t="s">
        <v>180</v>
      </c>
      <c r="J154" s="45"/>
      <c r="K154" s="45"/>
      <c r="L154" s="45"/>
      <c r="M154" s="45"/>
      <c r="N154" s="45"/>
      <c r="O154" s="45"/>
      <c r="P154" s="45" t="s">
        <v>180</v>
      </c>
      <c r="Q154" s="45"/>
      <c r="R154" s="46"/>
    </row>
    <row r="155" spans="3:18" x14ac:dyDescent="0.2">
      <c r="J155" s="45"/>
      <c r="K155" s="45"/>
      <c r="L155" s="45"/>
      <c r="M155" s="45"/>
      <c r="N155" s="45"/>
      <c r="O155" s="45"/>
      <c r="P155" s="45"/>
      <c r="Q155" s="45"/>
      <c r="R155" s="46"/>
    </row>
    <row r="156" spans="3:18" x14ac:dyDescent="0.2">
      <c r="J156" s="45"/>
      <c r="K156" s="45"/>
      <c r="L156" s="45"/>
      <c r="M156" s="45"/>
      <c r="N156" s="45"/>
      <c r="O156" s="45"/>
      <c r="P156" s="45"/>
      <c r="Q156" s="45"/>
      <c r="R156" s="46"/>
    </row>
    <row r="157" spans="3:18" x14ac:dyDescent="0.2">
      <c r="J157" s="45"/>
      <c r="K157" s="45"/>
      <c r="L157" s="45"/>
      <c r="M157" s="45"/>
      <c r="N157" s="45"/>
      <c r="O157" s="45"/>
      <c r="P157" s="45"/>
      <c r="Q157" s="45"/>
      <c r="R157" s="46"/>
    </row>
    <row r="158" spans="3:18" x14ac:dyDescent="0.2">
      <c r="J158" s="45"/>
      <c r="K158" s="45"/>
      <c r="L158" s="45"/>
      <c r="M158" s="45"/>
      <c r="N158" s="45"/>
      <c r="O158" s="45"/>
      <c r="P158" s="45"/>
      <c r="Q158" s="45"/>
      <c r="R158" s="46"/>
    </row>
    <row r="159" spans="3:18" x14ac:dyDescent="0.2">
      <c r="J159" s="45"/>
      <c r="K159" s="45"/>
      <c r="L159" s="45"/>
      <c r="M159" s="45"/>
      <c r="N159" s="45"/>
      <c r="O159" s="45"/>
      <c r="P159" s="45"/>
      <c r="Q159" s="45"/>
      <c r="R159" s="46"/>
    </row>
    <row r="160" spans="3:18" x14ac:dyDescent="0.2">
      <c r="J160" s="45"/>
      <c r="K160" s="45"/>
      <c r="L160" s="45"/>
      <c r="M160" s="45"/>
      <c r="N160" s="45"/>
      <c r="O160" s="45"/>
      <c r="P160" s="45"/>
      <c r="Q160" s="45"/>
      <c r="R160" s="46"/>
    </row>
    <row r="161" spans="10:18" x14ac:dyDescent="0.2">
      <c r="J161" s="45"/>
      <c r="K161" s="45"/>
      <c r="L161" s="45"/>
      <c r="M161" s="45"/>
      <c r="N161" s="45"/>
      <c r="O161" s="45"/>
      <c r="P161" s="45"/>
      <c r="Q161" s="45"/>
      <c r="R161" s="46"/>
    </row>
    <row r="162" spans="10:18" x14ac:dyDescent="0.2">
      <c r="J162" s="45"/>
      <c r="K162" s="45"/>
      <c r="L162" s="45"/>
      <c r="M162" s="45"/>
      <c r="N162" s="45"/>
      <c r="O162" s="45"/>
      <c r="P162" s="45"/>
      <c r="Q162" s="45"/>
      <c r="R162" s="46"/>
    </row>
    <row r="163" spans="10:18" x14ac:dyDescent="0.2">
      <c r="J163" s="45"/>
      <c r="K163" s="45"/>
      <c r="L163" s="45"/>
      <c r="M163" s="45"/>
      <c r="N163" s="45"/>
      <c r="O163" s="45"/>
      <c r="P163" s="45"/>
      <c r="Q163" s="45"/>
      <c r="R163" s="46"/>
    </row>
    <row r="164" spans="10:18" x14ac:dyDescent="0.2">
      <c r="J164" s="45"/>
      <c r="K164" s="45"/>
      <c r="L164" s="45"/>
      <c r="M164" s="45"/>
      <c r="N164" s="45"/>
      <c r="O164" s="45"/>
      <c r="P164" s="45"/>
      <c r="Q164" s="45"/>
      <c r="R164" s="46"/>
    </row>
    <row r="165" spans="10:18" x14ac:dyDescent="0.2">
      <c r="J165" s="45"/>
      <c r="K165" s="45"/>
      <c r="L165" s="45"/>
      <c r="M165" s="45"/>
      <c r="N165" s="45"/>
      <c r="O165" s="45"/>
      <c r="P165" s="45"/>
      <c r="Q165" s="45"/>
      <c r="R165" s="46"/>
    </row>
  </sheetData>
  <mergeCells count="18">
    <mergeCell ref="B4:B5"/>
    <mergeCell ref="A4:A5"/>
    <mergeCell ref="A1:R1"/>
    <mergeCell ref="A2:R2"/>
    <mergeCell ref="A3:G3"/>
    <mergeCell ref="C4:E4"/>
    <mergeCell ref="F4:H4"/>
    <mergeCell ref="P3:R3"/>
    <mergeCell ref="I4:P4"/>
    <mergeCell ref="Q4:R4"/>
    <mergeCell ref="A91:B91"/>
    <mergeCell ref="A46:R46"/>
    <mergeCell ref="A47:A48"/>
    <mergeCell ref="B47:B48"/>
    <mergeCell ref="C47:E47"/>
    <mergeCell ref="F47:H47"/>
    <mergeCell ref="I47:P47"/>
    <mergeCell ref="Q47:R47"/>
  </mergeCells>
  <printOptions horizontalCentered="1" verticalCentered="1" gridLinesSet="0"/>
  <pageMargins left="0" right="0" top="0" bottom="0" header="0" footer="0"/>
  <pageSetup paperSize="9" scale="71" orientation="landscape" r:id="rId1"/>
  <headerFooter alignWithMargins="0"/>
  <rowBreaks count="1" manualBreakCount="1">
    <brk id="45" max="15" man="1"/>
  </rowBreaks>
  <ignoredErrors>
    <ignoredError sqref="A6:A14" numberStoredAsText="1"/>
    <ignoredError sqref="P6:P45 P49:P90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C162"/>
  <sheetViews>
    <sheetView showGridLines="0" zoomScaleNormal="100" zoomScaleSheetLayoutView="80" workbookViewId="0">
      <selection activeCell="F87" sqref="F87"/>
    </sheetView>
  </sheetViews>
  <sheetFormatPr defaultRowHeight="12" x14ac:dyDescent="0.2"/>
  <cols>
    <col min="1" max="1" width="5.28515625" style="37" customWidth="1"/>
    <col min="2" max="2" width="16.140625" style="37" bestFit="1" customWidth="1"/>
    <col min="3" max="5" width="9.28515625" style="43" customWidth="1"/>
    <col min="6" max="7" width="9.140625" style="43" customWidth="1"/>
    <col min="8" max="8" width="8" style="43" bestFit="1" customWidth="1"/>
    <col min="9" max="9" width="9.7109375" style="43" customWidth="1"/>
    <col min="10" max="10" width="8.85546875" style="43" bestFit="1" customWidth="1"/>
    <col min="11" max="11" width="6.5703125" style="43" customWidth="1"/>
    <col min="12" max="12" width="7" style="43" customWidth="1"/>
    <col min="13" max="13" width="12.28515625" style="43" customWidth="1"/>
    <col min="14" max="14" width="10.140625" style="43" customWidth="1"/>
    <col min="15" max="15" width="10.140625" style="39" customWidth="1"/>
    <col min="16" max="16" width="12.42578125" style="39" customWidth="1"/>
    <col min="17" max="22" width="9.140625" style="124" customWidth="1"/>
    <col min="23" max="23" width="7.85546875" style="124" customWidth="1"/>
    <col min="24" max="24" width="6.85546875" style="124" customWidth="1"/>
    <col min="25" max="36" width="9.140625" style="37" customWidth="1"/>
    <col min="37" max="16384" width="9.140625" style="37"/>
  </cols>
  <sheetData>
    <row r="1" spans="1:24" s="32" customFormat="1" ht="19.5" customHeight="1" x14ac:dyDescent="0.2">
      <c r="A1" s="468" t="s">
        <v>394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90"/>
      <c r="Q1" s="124"/>
      <c r="R1" s="124"/>
      <c r="S1" s="124"/>
      <c r="T1" s="124"/>
      <c r="U1" s="124"/>
      <c r="V1" s="124"/>
      <c r="W1" s="124"/>
      <c r="X1" s="124"/>
    </row>
    <row r="2" spans="1:24" s="32" customFormat="1" ht="19.5" customHeight="1" x14ac:dyDescent="0.2">
      <c r="A2" s="470" t="s">
        <v>395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102"/>
      <c r="Q2" s="124"/>
      <c r="R2" s="124"/>
      <c r="S2" s="124"/>
      <c r="T2" s="124"/>
      <c r="U2" s="124"/>
      <c r="V2" s="124"/>
      <c r="W2" s="124"/>
      <c r="X2" s="124"/>
    </row>
    <row r="3" spans="1:24" s="33" customFormat="1" ht="36.75" customHeight="1" x14ac:dyDescent="0.2">
      <c r="A3" s="478" t="s">
        <v>210</v>
      </c>
      <c r="B3" s="480" t="s">
        <v>211</v>
      </c>
      <c r="C3" s="475" t="s">
        <v>251</v>
      </c>
      <c r="D3" s="476"/>
      <c r="E3" s="477"/>
      <c r="F3" s="465" t="s">
        <v>216</v>
      </c>
      <c r="G3" s="466"/>
      <c r="H3" s="466"/>
      <c r="I3" s="466"/>
      <c r="J3" s="466"/>
      <c r="K3" s="466"/>
      <c r="L3" s="466"/>
      <c r="M3" s="467"/>
      <c r="N3" s="434" t="s">
        <v>214</v>
      </c>
      <c r="O3" s="435"/>
      <c r="P3" s="111"/>
      <c r="Q3" s="124"/>
      <c r="R3" s="124"/>
      <c r="S3" s="124"/>
      <c r="T3" s="124"/>
      <c r="U3" s="124"/>
      <c r="V3" s="124"/>
      <c r="W3" s="124"/>
      <c r="X3" s="124"/>
    </row>
    <row r="4" spans="1:24" s="33" customFormat="1" ht="36.75" customHeight="1" x14ac:dyDescent="0.2">
      <c r="A4" s="479"/>
      <c r="B4" s="481"/>
      <c r="C4" s="322" t="s">
        <v>166</v>
      </c>
      <c r="D4" s="322" t="s">
        <v>165</v>
      </c>
      <c r="E4" s="322" t="s">
        <v>88</v>
      </c>
      <c r="F4" s="183" t="s">
        <v>186</v>
      </c>
      <c r="G4" s="327" t="s">
        <v>238</v>
      </c>
      <c r="H4" s="327" t="s">
        <v>239</v>
      </c>
      <c r="I4" s="327" t="s">
        <v>240</v>
      </c>
      <c r="J4" s="327" t="s">
        <v>241</v>
      </c>
      <c r="K4" s="327" t="s">
        <v>212</v>
      </c>
      <c r="L4" s="327" t="s">
        <v>213</v>
      </c>
      <c r="M4" s="327" t="s">
        <v>291</v>
      </c>
      <c r="N4" s="183" t="s">
        <v>186</v>
      </c>
      <c r="O4" s="342" t="s">
        <v>187</v>
      </c>
      <c r="P4" s="111"/>
      <c r="Q4" s="124"/>
      <c r="R4" s="124"/>
      <c r="S4" s="124"/>
      <c r="T4" s="124"/>
      <c r="U4" s="124"/>
      <c r="V4" s="124"/>
      <c r="W4" s="124"/>
      <c r="X4" s="124"/>
    </row>
    <row r="5" spans="1:24" ht="12.75" customHeight="1" x14ac:dyDescent="0.2">
      <c r="A5" s="34" t="s">
        <v>171</v>
      </c>
      <c r="B5" s="35" t="s">
        <v>90</v>
      </c>
      <c r="C5" s="124">
        <v>1321</v>
      </c>
      <c r="D5" s="124">
        <v>51</v>
      </c>
      <c r="E5" s="189">
        <f>C5+D5</f>
        <v>1372</v>
      </c>
      <c r="F5" s="124">
        <v>1443</v>
      </c>
      <c r="G5" s="124">
        <v>4</v>
      </c>
      <c r="H5" s="124">
        <v>1039</v>
      </c>
      <c r="I5" s="124">
        <v>435</v>
      </c>
      <c r="J5" s="124">
        <v>741</v>
      </c>
      <c r="K5" s="124">
        <v>72</v>
      </c>
      <c r="L5" s="124">
        <v>238</v>
      </c>
      <c r="M5" s="125">
        <f>SUM(G5:L5)</f>
        <v>2529</v>
      </c>
      <c r="N5" s="125">
        <f>E5+F5</f>
        <v>2815</v>
      </c>
      <c r="O5" s="99">
        <f t="shared" ref="O5:O44" si="0">E5+M5</f>
        <v>3901</v>
      </c>
      <c r="P5" s="44"/>
    </row>
    <row r="6" spans="1:24" ht="12.75" customHeight="1" x14ac:dyDescent="0.2">
      <c r="A6" s="34" t="s">
        <v>172</v>
      </c>
      <c r="B6" s="35" t="s">
        <v>91</v>
      </c>
      <c r="C6" s="124">
        <v>173</v>
      </c>
      <c r="D6" s="124">
        <v>0</v>
      </c>
      <c r="E6" s="189">
        <f t="shared" ref="E6:E44" si="1">C6+D6</f>
        <v>173</v>
      </c>
      <c r="F6" s="124">
        <v>230</v>
      </c>
      <c r="G6" s="124">
        <v>0</v>
      </c>
      <c r="H6" s="124">
        <v>184</v>
      </c>
      <c r="I6" s="124">
        <v>107</v>
      </c>
      <c r="J6" s="124">
        <v>146</v>
      </c>
      <c r="K6" s="124">
        <v>16</v>
      </c>
      <c r="L6" s="124">
        <v>34</v>
      </c>
      <c r="M6" s="125">
        <f t="shared" ref="M6:M69" si="2">SUM(G6:L6)</f>
        <v>487</v>
      </c>
      <c r="N6" s="125">
        <f t="shared" ref="N6:N69" si="3">E6+F6</f>
        <v>403</v>
      </c>
      <c r="O6" s="99">
        <f t="shared" si="0"/>
        <v>660</v>
      </c>
      <c r="P6" s="44"/>
    </row>
    <row r="7" spans="1:24" ht="12.75" customHeight="1" x14ac:dyDescent="0.2">
      <c r="A7" s="34" t="s">
        <v>173</v>
      </c>
      <c r="B7" s="35" t="s">
        <v>183</v>
      </c>
      <c r="C7" s="124">
        <v>458</v>
      </c>
      <c r="D7" s="124">
        <v>3</v>
      </c>
      <c r="E7" s="189">
        <f t="shared" si="1"/>
        <v>461</v>
      </c>
      <c r="F7" s="124">
        <v>527</v>
      </c>
      <c r="G7" s="124">
        <v>0</v>
      </c>
      <c r="H7" s="124">
        <v>351</v>
      </c>
      <c r="I7" s="124">
        <v>121</v>
      </c>
      <c r="J7" s="124">
        <v>155</v>
      </c>
      <c r="K7" s="124">
        <v>26</v>
      </c>
      <c r="L7" s="124">
        <v>73</v>
      </c>
      <c r="M7" s="125">
        <f t="shared" si="2"/>
        <v>726</v>
      </c>
      <c r="N7" s="125">
        <f t="shared" si="3"/>
        <v>988</v>
      </c>
      <c r="O7" s="99">
        <f t="shared" si="0"/>
        <v>1187</v>
      </c>
      <c r="P7" s="44"/>
    </row>
    <row r="8" spans="1:24" ht="12.75" customHeight="1" x14ac:dyDescent="0.2">
      <c r="A8" s="34" t="s">
        <v>174</v>
      </c>
      <c r="B8" s="35" t="s">
        <v>92</v>
      </c>
      <c r="C8" s="124">
        <v>170</v>
      </c>
      <c r="D8" s="124">
        <v>0</v>
      </c>
      <c r="E8" s="189">
        <f t="shared" si="1"/>
        <v>170</v>
      </c>
      <c r="F8" s="124">
        <v>236</v>
      </c>
      <c r="G8" s="124">
        <v>0</v>
      </c>
      <c r="H8" s="124">
        <v>128</v>
      </c>
      <c r="I8" s="124">
        <v>130</v>
      </c>
      <c r="J8" s="124">
        <v>158</v>
      </c>
      <c r="K8" s="124">
        <v>90</v>
      </c>
      <c r="L8" s="124">
        <v>128</v>
      </c>
      <c r="M8" s="125">
        <f t="shared" si="2"/>
        <v>634</v>
      </c>
      <c r="N8" s="125">
        <f t="shared" si="3"/>
        <v>406</v>
      </c>
      <c r="O8" s="99">
        <f t="shared" si="0"/>
        <v>804</v>
      </c>
      <c r="P8" s="44"/>
    </row>
    <row r="9" spans="1:24" ht="12.75" customHeight="1" x14ac:dyDescent="0.2">
      <c r="A9" s="34" t="s">
        <v>175</v>
      </c>
      <c r="B9" s="35" t="s">
        <v>93</v>
      </c>
      <c r="C9" s="124">
        <v>266</v>
      </c>
      <c r="D9" s="124">
        <v>2</v>
      </c>
      <c r="E9" s="189">
        <f t="shared" si="1"/>
        <v>268</v>
      </c>
      <c r="F9" s="124">
        <v>348</v>
      </c>
      <c r="G9" s="124">
        <v>1</v>
      </c>
      <c r="H9" s="124">
        <v>207</v>
      </c>
      <c r="I9" s="124">
        <v>72</v>
      </c>
      <c r="J9" s="124">
        <v>122</v>
      </c>
      <c r="K9" s="124">
        <v>11</v>
      </c>
      <c r="L9" s="124">
        <v>49</v>
      </c>
      <c r="M9" s="125">
        <f t="shared" si="2"/>
        <v>462</v>
      </c>
      <c r="N9" s="125">
        <f t="shared" si="3"/>
        <v>616</v>
      </c>
      <c r="O9" s="99">
        <f t="shared" si="0"/>
        <v>730</v>
      </c>
      <c r="P9" s="44"/>
    </row>
    <row r="10" spans="1:24" ht="12.75" customHeight="1" x14ac:dyDescent="0.2">
      <c r="A10" s="34" t="s">
        <v>176</v>
      </c>
      <c r="B10" s="35" t="s">
        <v>94</v>
      </c>
      <c r="C10" s="124">
        <v>3074</v>
      </c>
      <c r="D10" s="124">
        <v>79</v>
      </c>
      <c r="E10" s="189">
        <f t="shared" si="1"/>
        <v>3153</v>
      </c>
      <c r="F10" s="124">
        <v>2988</v>
      </c>
      <c r="G10" s="124">
        <v>5</v>
      </c>
      <c r="H10" s="124">
        <v>2051</v>
      </c>
      <c r="I10" s="124">
        <v>629</v>
      </c>
      <c r="J10" s="124">
        <v>1022</v>
      </c>
      <c r="K10" s="124">
        <v>21</v>
      </c>
      <c r="L10" s="124">
        <v>258</v>
      </c>
      <c r="M10" s="125">
        <f t="shared" si="2"/>
        <v>3986</v>
      </c>
      <c r="N10" s="125">
        <f t="shared" si="3"/>
        <v>6141</v>
      </c>
      <c r="O10" s="99">
        <f t="shared" si="0"/>
        <v>7139</v>
      </c>
      <c r="P10" s="44"/>
    </row>
    <row r="11" spans="1:24" ht="12.75" customHeight="1" x14ac:dyDescent="0.2">
      <c r="A11" s="34" t="s">
        <v>177</v>
      </c>
      <c r="B11" s="35" t="s">
        <v>95</v>
      </c>
      <c r="C11" s="124">
        <v>1120</v>
      </c>
      <c r="D11" s="124">
        <v>57</v>
      </c>
      <c r="E11" s="189">
        <f t="shared" si="1"/>
        <v>1177</v>
      </c>
      <c r="F11" s="124">
        <v>1095</v>
      </c>
      <c r="G11" s="124">
        <v>4</v>
      </c>
      <c r="H11" s="124">
        <v>765</v>
      </c>
      <c r="I11" s="124">
        <v>206</v>
      </c>
      <c r="J11" s="124">
        <v>408</v>
      </c>
      <c r="K11" s="124">
        <v>37</v>
      </c>
      <c r="L11" s="124">
        <v>142</v>
      </c>
      <c r="M11" s="125">
        <f t="shared" si="2"/>
        <v>1562</v>
      </c>
      <c r="N11" s="125">
        <f t="shared" si="3"/>
        <v>2272</v>
      </c>
      <c r="O11" s="99">
        <f t="shared" si="0"/>
        <v>2739</v>
      </c>
      <c r="P11" s="44"/>
    </row>
    <row r="12" spans="1:24" ht="12.75" customHeight="1" x14ac:dyDescent="0.2">
      <c r="A12" s="34" t="s">
        <v>178</v>
      </c>
      <c r="B12" s="35" t="s">
        <v>96</v>
      </c>
      <c r="C12" s="124">
        <v>121</v>
      </c>
      <c r="D12" s="124">
        <v>1</v>
      </c>
      <c r="E12" s="189">
        <f t="shared" si="1"/>
        <v>122</v>
      </c>
      <c r="F12" s="124">
        <v>175</v>
      </c>
      <c r="G12" s="124">
        <v>0</v>
      </c>
      <c r="H12" s="124">
        <v>128</v>
      </c>
      <c r="I12" s="124">
        <v>40</v>
      </c>
      <c r="J12" s="124">
        <v>60</v>
      </c>
      <c r="K12" s="124">
        <v>12</v>
      </c>
      <c r="L12" s="124">
        <v>45</v>
      </c>
      <c r="M12" s="125">
        <f t="shared" si="2"/>
        <v>285</v>
      </c>
      <c r="N12" s="125">
        <f t="shared" si="3"/>
        <v>297</v>
      </c>
      <c r="O12" s="99">
        <f t="shared" si="0"/>
        <v>407</v>
      </c>
      <c r="P12" s="44"/>
    </row>
    <row r="13" spans="1:24" ht="12.75" customHeight="1" x14ac:dyDescent="0.2">
      <c r="A13" s="34" t="s">
        <v>179</v>
      </c>
      <c r="B13" s="35" t="s">
        <v>97</v>
      </c>
      <c r="C13" s="124">
        <v>759</v>
      </c>
      <c r="D13" s="124">
        <v>25</v>
      </c>
      <c r="E13" s="189">
        <f t="shared" si="1"/>
        <v>784</v>
      </c>
      <c r="F13" s="124">
        <v>615</v>
      </c>
      <c r="G13" s="124">
        <v>2</v>
      </c>
      <c r="H13" s="124">
        <v>444</v>
      </c>
      <c r="I13" s="124">
        <v>122</v>
      </c>
      <c r="J13" s="124">
        <v>223</v>
      </c>
      <c r="K13" s="124">
        <v>16</v>
      </c>
      <c r="L13" s="124">
        <v>51</v>
      </c>
      <c r="M13" s="125">
        <f t="shared" si="2"/>
        <v>858</v>
      </c>
      <c r="N13" s="125">
        <f t="shared" si="3"/>
        <v>1399</v>
      </c>
      <c r="O13" s="99">
        <f t="shared" si="0"/>
        <v>1642</v>
      </c>
      <c r="P13" s="44"/>
    </row>
    <row r="14" spans="1:24" ht="12.75" customHeight="1" x14ac:dyDescent="0.2">
      <c r="A14" s="38">
        <f t="shared" ref="A14:A44" si="4">+A13+1</f>
        <v>10</v>
      </c>
      <c r="B14" s="35" t="s">
        <v>98</v>
      </c>
      <c r="C14" s="124">
        <v>858</v>
      </c>
      <c r="D14" s="124">
        <v>33</v>
      </c>
      <c r="E14" s="189">
        <f t="shared" si="1"/>
        <v>891</v>
      </c>
      <c r="F14" s="124">
        <v>882</v>
      </c>
      <c r="G14" s="124">
        <v>0</v>
      </c>
      <c r="H14" s="124">
        <v>700</v>
      </c>
      <c r="I14" s="124">
        <v>182</v>
      </c>
      <c r="J14" s="124">
        <v>326</v>
      </c>
      <c r="K14" s="124">
        <v>35</v>
      </c>
      <c r="L14" s="124">
        <v>150</v>
      </c>
      <c r="M14" s="125">
        <f t="shared" si="2"/>
        <v>1393</v>
      </c>
      <c r="N14" s="125">
        <f t="shared" si="3"/>
        <v>1773</v>
      </c>
      <c r="O14" s="99">
        <f t="shared" si="0"/>
        <v>2284</v>
      </c>
      <c r="P14" s="44"/>
    </row>
    <row r="15" spans="1:24" ht="12.75" customHeight="1" x14ac:dyDescent="0.2">
      <c r="A15" s="38">
        <f t="shared" si="4"/>
        <v>11</v>
      </c>
      <c r="B15" s="35" t="s">
        <v>99</v>
      </c>
      <c r="C15" s="124">
        <v>202</v>
      </c>
      <c r="D15" s="124">
        <v>14</v>
      </c>
      <c r="E15" s="189">
        <f t="shared" si="1"/>
        <v>216</v>
      </c>
      <c r="F15" s="124">
        <v>151</v>
      </c>
      <c r="G15" s="124">
        <v>1</v>
      </c>
      <c r="H15" s="124">
        <v>106</v>
      </c>
      <c r="I15" s="124">
        <v>36</v>
      </c>
      <c r="J15" s="124">
        <v>38</v>
      </c>
      <c r="K15" s="124">
        <v>12</v>
      </c>
      <c r="L15" s="124">
        <v>22</v>
      </c>
      <c r="M15" s="125">
        <f t="shared" si="2"/>
        <v>215</v>
      </c>
      <c r="N15" s="125">
        <f t="shared" si="3"/>
        <v>367</v>
      </c>
      <c r="O15" s="99">
        <f t="shared" si="0"/>
        <v>431</v>
      </c>
      <c r="P15" s="44"/>
    </row>
    <row r="16" spans="1:24" ht="12.75" customHeight="1" x14ac:dyDescent="0.2">
      <c r="A16" s="38">
        <f t="shared" si="4"/>
        <v>12</v>
      </c>
      <c r="B16" s="35" t="s">
        <v>100</v>
      </c>
      <c r="C16" s="124">
        <v>76</v>
      </c>
      <c r="D16" s="124">
        <v>0</v>
      </c>
      <c r="E16" s="189">
        <f t="shared" si="1"/>
        <v>76</v>
      </c>
      <c r="F16" s="124">
        <v>127</v>
      </c>
      <c r="G16" s="124">
        <v>0</v>
      </c>
      <c r="H16" s="124">
        <v>102</v>
      </c>
      <c r="I16" s="124">
        <v>67</v>
      </c>
      <c r="J16" s="124">
        <v>85</v>
      </c>
      <c r="K16" s="124">
        <v>12</v>
      </c>
      <c r="L16" s="124">
        <v>37</v>
      </c>
      <c r="M16" s="125">
        <f t="shared" si="2"/>
        <v>303</v>
      </c>
      <c r="N16" s="125">
        <f t="shared" si="3"/>
        <v>203</v>
      </c>
      <c r="O16" s="99">
        <f t="shared" si="0"/>
        <v>379</v>
      </c>
      <c r="P16" s="44"/>
    </row>
    <row r="17" spans="1:16" ht="12.75" customHeight="1" x14ac:dyDescent="0.2">
      <c r="A17" s="38">
        <f t="shared" si="4"/>
        <v>13</v>
      </c>
      <c r="B17" s="35" t="s">
        <v>101</v>
      </c>
      <c r="C17" s="124">
        <v>76</v>
      </c>
      <c r="D17" s="124">
        <v>0</v>
      </c>
      <c r="E17" s="189">
        <f t="shared" si="1"/>
        <v>76</v>
      </c>
      <c r="F17" s="124">
        <v>132</v>
      </c>
      <c r="G17" s="124">
        <v>0</v>
      </c>
      <c r="H17" s="124">
        <v>86</v>
      </c>
      <c r="I17" s="124">
        <v>57</v>
      </c>
      <c r="J17" s="124">
        <v>105</v>
      </c>
      <c r="K17" s="124">
        <v>21</v>
      </c>
      <c r="L17" s="124">
        <v>49</v>
      </c>
      <c r="M17" s="125">
        <f t="shared" si="2"/>
        <v>318</v>
      </c>
      <c r="N17" s="125">
        <f t="shared" si="3"/>
        <v>208</v>
      </c>
      <c r="O17" s="99">
        <f t="shared" si="0"/>
        <v>394</v>
      </c>
      <c r="P17" s="44"/>
    </row>
    <row r="18" spans="1:16" ht="12.75" customHeight="1" x14ac:dyDescent="0.2">
      <c r="A18" s="38">
        <f t="shared" si="4"/>
        <v>14</v>
      </c>
      <c r="B18" s="35" t="s">
        <v>102</v>
      </c>
      <c r="C18" s="124">
        <v>343</v>
      </c>
      <c r="D18" s="124">
        <v>15</v>
      </c>
      <c r="E18" s="189">
        <f t="shared" si="1"/>
        <v>358</v>
      </c>
      <c r="F18" s="124">
        <v>215</v>
      </c>
      <c r="G18" s="124">
        <v>0</v>
      </c>
      <c r="H18" s="124">
        <v>144</v>
      </c>
      <c r="I18" s="124">
        <v>38</v>
      </c>
      <c r="J18" s="124">
        <v>76</v>
      </c>
      <c r="K18" s="124">
        <v>5</v>
      </c>
      <c r="L18" s="124">
        <v>14</v>
      </c>
      <c r="M18" s="125">
        <f t="shared" si="2"/>
        <v>277</v>
      </c>
      <c r="N18" s="125">
        <f t="shared" si="3"/>
        <v>573</v>
      </c>
      <c r="O18" s="99">
        <f t="shared" si="0"/>
        <v>635</v>
      </c>
      <c r="P18" s="44"/>
    </row>
    <row r="19" spans="1:16" ht="12.75" customHeight="1" x14ac:dyDescent="0.2">
      <c r="A19" s="38">
        <f t="shared" si="4"/>
        <v>15</v>
      </c>
      <c r="B19" s="35" t="s">
        <v>103</v>
      </c>
      <c r="C19" s="124">
        <v>148</v>
      </c>
      <c r="D19" s="124">
        <v>5</v>
      </c>
      <c r="E19" s="189">
        <f t="shared" si="1"/>
        <v>153</v>
      </c>
      <c r="F19" s="124">
        <v>198</v>
      </c>
      <c r="G19" s="124">
        <v>0</v>
      </c>
      <c r="H19" s="124">
        <v>117</v>
      </c>
      <c r="I19" s="124">
        <v>39</v>
      </c>
      <c r="J19" s="124">
        <v>50</v>
      </c>
      <c r="K19" s="124">
        <v>7</v>
      </c>
      <c r="L19" s="124">
        <v>28</v>
      </c>
      <c r="M19" s="125">
        <f t="shared" si="2"/>
        <v>241</v>
      </c>
      <c r="N19" s="125">
        <f t="shared" si="3"/>
        <v>351</v>
      </c>
      <c r="O19" s="99">
        <f t="shared" si="0"/>
        <v>394</v>
      </c>
      <c r="P19" s="44"/>
    </row>
    <row r="20" spans="1:16" ht="12.75" customHeight="1" x14ac:dyDescent="0.2">
      <c r="A20" s="38">
        <f t="shared" si="4"/>
        <v>16</v>
      </c>
      <c r="B20" s="35" t="s">
        <v>104</v>
      </c>
      <c r="C20" s="124">
        <v>2659</v>
      </c>
      <c r="D20" s="124">
        <v>145</v>
      </c>
      <c r="E20" s="189">
        <f t="shared" si="1"/>
        <v>2804</v>
      </c>
      <c r="F20" s="124">
        <v>1897</v>
      </c>
      <c r="G20" s="124">
        <v>9</v>
      </c>
      <c r="H20" s="124">
        <v>1473</v>
      </c>
      <c r="I20" s="124">
        <v>364</v>
      </c>
      <c r="J20" s="124">
        <v>724</v>
      </c>
      <c r="K20" s="124">
        <v>42</v>
      </c>
      <c r="L20" s="124">
        <v>168</v>
      </c>
      <c r="M20" s="125">
        <f t="shared" si="2"/>
        <v>2780</v>
      </c>
      <c r="N20" s="125">
        <f t="shared" si="3"/>
        <v>4701</v>
      </c>
      <c r="O20" s="99">
        <f t="shared" si="0"/>
        <v>5584</v>
      </c>
      <c r="P20" s="44"/>
    </row>
    <row r="21" spans="1:16" ht="12.75" customHeight="1" x14ac:dyDescent="0.2">
      <c r="A21" s="38">
        <f t="shared" si="4"/>
        <v>17</v>
      </c>
      <c r="B21" s="35" t="s">
        <v>105</v>
      </c>
      <c r="C21" s="124">
        <v>262</v>
      </c>
      <c r="D21" s="124">
        <v>21</v>
      </c>
      <c r="E21" s="189">
        <f t="shared" si="1"/>
        <v>283</v>
      </c>
      <c r="F21" s="124">
        <v>268</v>
      </c>
      <c r="G21" s="124">
        <v>0</v>
      </c>
      <c r="H21" s="124">
        <v>152</v>
      </c>
      <c r="I21" s="124">
        <v>42</v>
      </c>
      <c r="J21" s="124">
        <v>67</v>
      </c>
      <c r="K21" s="124">
        <v>12</v>
      </c>
      <c r="L21" s="124">
        <v>32</v>
      </c>
      <c r="M21" s="125">
        <f t="shared" si="2"/>
        <v>305</v>
      </c>
      <c r="N21" s="125">
        <f t="shared" si="3"/>
        <v>551</v>
      </c>
      <c r="O21" s="99">
        <f t="shared" si="0"/>
        <v>588</v>
      </c>
      <c r="P21" s="44"/>
    </row>
    <row r="22" spans="1:16" ht="12.75" customHeight="1" x14ac:dyDescent="0.2">
      <c r="A22" s="38">
        <f t="shared" si="4"/>
        <v>18</v>
      </c>
      <c r="B22" s="40" t="s">
        <v>106</v>
      </c>
      <c r="C22" s="124">
        <v>100</v>
      </c>
      <c r="D22" s="124">
        <v>3</v>
      </c>
      <c r="E22" s="189">
        <f t="shared" si="1"/>
        <v>103</v>
      </c>
      <c r="F22" s="124">
        <v>112</v>
      </c>
      <c r="G22" s="124">
        <v>1</v>
      </c>
      <c r="H22" s="124">
        <v>69</v>
      </c>
      <c r="I22" s="124">
        <v>24</v>
      </c>
      <c r="J22" s="124">
        <v>23</v>
      </c>
      <c r="K22" s="124">
        <v>4</v>
      </c>
      <c r="L22" s="124">
        <v>16</v>
      </c>
      <c r="M22" s="125">
        <f t="shared" si="2"/>
        <v>137</v>
      </c>
      <c r="N22" s="125">
        <f t="shared" si="3"/>
        <v>215</v>
      </c>
      <c r="O22" s="99">
        <f t="shared" si="0"/>
        <v>240</v>
      </c>
      <c r="P22" s="44"/>
    </row>
    <row r="23" spans="1:16" ht="12.75" customHeight="1" x14ac:dyDescent="0.2">
      <c r="A23" s="38">
        <f t="shared" si="4"/>
        <v>19</v>
      </c>
      <c r="B23" s="40" t="s">
        <v>107</v>
      </c>
      <c r="C23" s="124">
        <v>501</v>
      </c>
      <c r="D23" s="124">
        <v>9</v>
      </c>
      <c r="E23" s="189">
        <f t="shared" si="1"/>
        <v>510</v>
      </c>
      <c r="F23" s="124">
        <v>581</v>
      </c>
      <c r="G23" s="124">
        <v>0</v>
      </c>
      <c r="H23" s="124">
        <v>369</v>
      </c>
      <c r="I23" s="124">
        <v>102</v>
      </c>
      <c r="J23" s="124">
        <v>158</v>
      </c>
      <c r="K23" s="124">
        <v>40</v>
      </c>
      <c r="L23" s="124">
        <v>71</v>
      </c>
      <c r="M23" s="125">
        <f t="shared" si="2"/>
        <v>740</v>
      </c>
      <c r="N23" s="125">
        <f t="shared" si="3"/>
        <v>1091</v>
      </c>
      <c r="O23" s="99">
        <f t="shared" si="0"/>
        <v>1250</v>
      </c>
      <c r="P23" s="44"/>
    </row>
    <row r="24" spans="1:16" ht="12.75" customHeight="1" x14ac:dyDescent="0.2">
      <c r="A24" s="34">
        <f t="shared" si="4"/>
        <v>20</v>
      </c>
      <c r="B24" s="35" t="s">
        <v>108</v>
      </c>
      <c r="C24" s="124">
        <v>688</v>
      </c>
      <c r="D24" s="124">
        <v>52</v>
      </c>
      <c r="E24" s="189">
        <f t="shared" si="1"/>
        <v>740</v>
      </c>
      <c r="F24" s="124">
        <v>611</v>
      </c>
      <c r="G24" s="124">
        <v>3</v>
      </c>
      <c r="H24" s="124">
        <v>468</v>
      </c>
      <c r="I24" s="124">
        <v>120</v>
      </c>
      <c r="J24" s="124">
        <v>187</v>
      </c>
      <c r="K24" s="124">
        <v>14</v>
      </c>
      <c r="L24" s="124">
        <v>89</v>
      </c>
      <c r="M24" s="125">
        <f t="shared" si="2"/>
        <v>881</v>
      </c>
      <c r="N24" s="125">
        <f t="shared" si="3"/>
        <v>1351</v>
      </c>
      <c r="O24" s="99">
        <f t="shared" si="0"/>
        <v>1621</v>
      </c>
      <c r="P24" s="44"/>
    </row>
    <row r="25" spans="1:16" ht="12.75" customHeight="1" x14ac:dyDescent="0.2">
      <c r="A25" s="34">
        <f t="shared" si="4"/>
        <v>21</v>
      </c>
      <c r="B25" s="35" t="s">
        <v>109</v>
      </c>
      <c r="C25" s="124">
        <v>688</v>
      </c>
      <c r="D25" s="124">
        <v>14</v>
      </c>
      <c r="E25" s="189">
        <f t="shared" si="1"/>
        <v>702</v>
      </c>
      <c r="F25" s="124">
        <v>832</v>
      </c>
      <c r="G25" s="124">
        <v>1</v>
      </c>
      <c r="H25" s="124">
        <v>668</v>
      </c>
      <c r="I25" s="124">
        <v>441</v>
      </c>
      <c r="J25" s="124">
        <v>746</v>
      </c>
      <c r="K25" s="124">
        <v>98</v>
      </c>
      <c r="L25" s="124">
        <v>173</v>
      </c>
      <c r="M25" s="125">
        <f t="shared" si="2"/>
        <v>2127</v>
      </c>
      <c r="N25" s="125">
        <f t="shared" si="3"/>
        <v>1534</v>
      </c>
      <c r="O25" s="99">
        <f t="shared" si="0"/>
        <v>2829</v>
      </c>
      <c r="P25" s="44"/>
    </row>
    <row r="26" spans="1:16" ht="12.75" customHeight="1" x14ac:dyDescent="0.2">
      <c r="A26" s="34">
        <f t="shared" si="4"/>
        <v>22</v>
      </c>
      <c r="B26" s="35" t="s">
        <v>110</v>
      </c>
      <c r="C26" s="124">
        <v>218</v>
      </c>
      <c r="D26" s="124">
        <v>8</v>
      </c>
      <c r="E26" s="189">
        <f t="shared" si="1"/>
        <v>226</v>
      </c>
      <c r="F26" s="124">
        <v>208</v>
      </c>
      <c r="G26" s="124">
        <v>3</v>
      </c>
      <c r="H26" s="124">
        <v>144</v>
      </c>
      <c r="I26" s="124">
        <v>36</v>
      </c>
      <c r="J26" s="124">
        <v>65</v>
      </c>
      <c r="K26" s="124">
        <v>7</v>
      </c>
      <c r="L26" s="124">
        <v>24</v>
      </c>
      <c r="M26" s="125">
        <f t="shared" si="2"/>
        <v>279</v>
      </c>
      <c r="N26" s="125">
        <f t="shared" si="3"/>
        <v>434</v>
      </c>
      <c r="O26" s="99">
        <f t="shared" si="0"/>
        <v>505</v>
      </c>
      <c r="P26" s="44"/>
    </row>
    <row r="27" spans="1:16" ht="12.75" customHeight="1" x14ac:dyDescent="0.2">
      <c r="A27" s="34">
        <f t="shared" si="4"/>
        <v>23</v>
      </c>
      <c r="B27" s="35" t="s">
        <v>111</v>
      </c>
      <c r="C27" s="124">
        <v>429</v>
      </c>
      <c r="D27" s="124">
        <v>3</v>
      </c>
      <c r="E27" s="189">
        <f t="shared" si="1"/>
        <v>432</v>
      </c>
      <c r="F27" s="124">
        <v>520</v>
      </c>
      <c r="G27" s="124">
        <v>0</v>
      </c>
      <c r="H27" s="124">
        <v>389</v>
      </c>
      <c r="I27" s="124">
        <v>145</v>
      </c>
      <c r="J27" s="124">
        <v>250</v>
      </c>
      <c r="K27" s="124">
        <v>16</v>
      </c>
      <c r="L27" s="124">
        <v>47</v>
      </c>
      <c r="M27" s="125">
        <f t="shared" si="2"/>
        <v>847</v>
      </c>
      <c r="N27" s="125">
        <f t="shared" si="3"/>
        <v>952</v>
      </c>
      <c r="O27" s="99">
        <f t="shared" si="0"/>
        <v>1279</v>
      </c>
      <c r="P27" s="44"/>
    </row>
    <row r="28" spans="1:16" ht="12.75" customHeight="1" x14ac:dyDescent="0.2">
      <c r="A28" s="34">
        <f t="shared" si="4"/>
        <v>24</v>
      </c>
      <c r="B28" s="35" t="s">
        <v>112</v>
      </c>
      <c r="C28" s="124">
        <v>130</v>
      </c>
      <c r="D28" s="124">
        <v>5</v>
      </c>
      <c r="E28" s="189">
        <f t="shared" si="1"/>
        <v>135</v>
      </c>
      <c r="F28" s="124">
        <v>133</v>
      </c>
      <c r="G28" s="124">
        <v>0</v>
      </c>
      <c r="H28" s="124">
        <v>68</v>
      </c>
      <c r="I28" s="124">
        <v>21</v>
      </c>
      <c r="J28" s="124">
        <v>36</v>
      </c>
      <c r="K28" s="124">
        <v>5</v>
      </c>
      <c r="L28" s="124">
        <v>20</v>
      </c>
      <c r="M28" s="125">
        <f t="shared" si="2"/>
        <v>150</v>
      </c>
      <c r="N28" s="125">
        <f t="shared" si="3"/>
        <v>268</v>
      </c>
      <c r="O28" s="99">
        <f t="shared" si="0"/>
        <v>285</v>
      </c>
      <c r="P28" s="44"/>
    </row>
    <row r="29" spans="1:16" ht="12.75" customHeight="1" x14ac:dyDescent="0.2">
      <c r="A29" s="34">
        <f t="shared" si="4"/>
        <v>25</v>
      </c>
      <c r="B29" s="35" t="s">
        <v>113</v>
      </c>
      <c r="C29" s="124">
        <v>392</v>
      </c>
      <c r="D29" s="124">
        <v>2</v>
      </c>
      <c r="E29" s="189">
        <f t="shared" si="1"/>
        <v>394</v>
      </c>
      <c r="F29" s="124">
        <v>583</v>
      </c>
      <c r="G29" s="124">
        <v>0</v>
      </c>
      <c r="H29" s="124">
        <v>360</v>
      </c>
      <c r="I29" s="124">
        <v>144</v>
      </c>
      <c r="J29" s="124">
        <v>261</v>
      </c>
      <c r="K29" s="124">
        <v>58</v>
      </c>
      <c r="L29" s="124">
        <v>108</v>
      </c>
      <c r="M29" s="125">
        <f t="shared" si="2"/>
        <v>931</v>
      </c>
      <c r="N29" s="125">
        <f t="shared" si="3"/>
        <v>977</v>
      </c>
      <c r="O29" s="99">
        <f t="shared" si="0"/>
        <v>1325</v>
      </c>
      <c r="P29" s="44"/>
    </row>
    <row r="30" spans="1:16" ht="12.75" customHeight="1" x14ac:dyDescent="0.2">
      <c r="A30" s="34">
        <f t="shared" si="4"/>
        <v>26</v>
      </c>
      <c r="B30" s="35" t="s">
        <v>114</v>
      </c>
      <c r="C30" s="124">
        <v>650</v>
      </c>
      <c r="D30" s="124">
        <v>19</v>
      </c>
      <c r="E30" s="189">
        <f t="shared" si="1"/>
        <v>669</v>
      </c>
      <c r="F30" s="124">
        <v>562</v>
      </c>
      <c r="G30" s="124">
        <v>0</v>
      </c>
      <c r="H30" s="124">
        <v>361</v>
      </c>
      <c r="I30" s="124">
        <v>101</v>
      </c>
      <c r="J30" s="124">
        <v>138</v>
      </c>
      <c r="K30" s="124">
        <v>4</v>
      </c>
      <c r="L30" s="124">
        <v>47</v>
      </c>
      <c r="M30" s="125">
        <f t="shared" si="2"/>
        <v>651</v>
      </c>
      <c r="N30" s="125">
        <f t="shared" si="3"/>
        <v>1231</v>
      </c>
      <c r="O30" s="99">
        <f t="shared" si="0"/>
        <v>1320</v>
      </c>
      <c r="P30" s="44"/>
    </row>
    <row r="31" spans="1:16" ht="12.75" customHeight="1" x14ac:dyDescent="0.2">
      <c r="A31" s="34">
        <f t="shared" si="4"/>
        <v>27</v>
      </c>
      <c r="B31" s="35" t="s">
        <v>115</v>
      </c>
      <c r="C31" s="124">
        <v>945</v>
      </c>
      <c r="D31" s="124">
        <v>23</v>
      </c>
      <c r="E31" s="189">
        <f t="shared" si="1"/>
        <v>968</v>
      </c>
      <c r="F31" s="124">
        <v>887</v>
      </c>
      <c r="G31" s="124">
        <v>1</v>
      </c>
      <c r="H31" s="124">
        <v>745</v>
      </c>
      <c r="I31" s="124">
        <v>342</v>
      </c>
      <c r="J31" s="124">
        <v>519</v>
      </c>
      <c r="K31" s="124">
        <v>30</v>
      </c>
      <c r="L31" s="124">
        <v>132</v>
      </c>
      <c r="M31" s="125">
        <f t="shared" si="2"/>
        <v>1769</v>
      </c>
      <c r="N31" s="125">
        <f t="shared" si="3"/>
        <v>1855</v>
      </c>
      <c r="O31" s="99">
        <f t="shared" si="0"/>
        <v>2737</v>
      </c>
      <c r="P31" s="44"/>
    </row>
    <row r="32" spans="1:16" ht="12.75" customHeight="1" x14ac:dyDescent="0.2">
      <c r="A32" s="34">
        <f t="shared" si="4"/>
        <v>28</v>
      </c>
      <c r="B32" s="35" t="s">
        <v>116</v>
      </c>
      <c r="C32" s="124">
        <v>298</v>
      </c>
      <c r="D32" s="124">
        <v>9</v>
      </c>
      <c r="E32" s="189">
        <f t="shared" si="1"/>
        <v>307</v>
      </c>
      <c r="F32" s="124">
        <v>411</v>
      </c>
      <c r="G32" s="124">
        <v>1</v>
      </c>
      <c r="H32" s="124">
        <v>251</v>
      </c>
      <c r="I32" s="124">
        <v>62</v>
      </c>
      <c r="J32" s="124">
        <v>99</v>
      </c>
      <c r="K32" s="124">
        <v>12</v>
      </c>
      <c r="L32" s="124">
        <v>32</v>
      </c>
      <c r="M32" s="125">
        <f t="shared" si="2"/>
        <v>457</v>
      </c>
      <c r="N32" s="125">
        <f t="shared" si="3"/>
        <v>718</v>
      </c>
      <c r="O32" s="99">
        <f t="shared" si="0"/>
        <v>764</v>
      </c>
      <c r="P32" s="44"/>
    </row>
    <row r="33" spans="1:29" ht="12.75" customHeight="1" x14ac:dyDescent="0.2">
      <c r="A33" s="38">
        <f t="shared" si="4"/>
        <v>29</v>
      </c>
      <c r="B33" s="35" t="s">
        <v>117</v>
      </c>
      <c r="C33" s="124">
        <v>73</v>
      </c>
      <c r="D33" s="124">
        <v>0</v>
      </c>
      <c r="E33" s="189">
        <f t="shared" si="1"/>
        <v>73</v>
      </c>
      <c r="F33" s="124">
        <v>124</v>
      </c>
      <c r="G33" s="124">
        <v>0</v>
      </c>
      <c r="H33" s="124">
        <v>84</v>
      </c>
      <c r="I33" s="124">
        <v>26</v>
      </c>
      <c r="J33" s="124">
        <v>46</v>
      </c>
      <c r="K33" s="124">
        <v>4</v>
      </c>
      <c r="L33" s="124">
        <v>6</v>
      </c>
      <c r="M33" s="125">
        <f t="shared" si="2"/>
        <v>166</v>
      </c>
      <c r="N33" s="125">
        <f t="shared" si="3"/>
        <v>197</v>
      </c>
      <c r="O33" s="99">
        <f t="shared" si="0"/>
        <v>239</v>
      </c>
      <c r="P33" s="44"/>
    </row>
    <row r="34" spans="1:29" ht="12.75" customHeight="1" x14ac:dyDescent="0.2">
      <c r="A34" s="38">
        <f t="shared" si="4"/>
        <v>30</v>
      </c>
      <c r="B34" s="35" t="s">
        <v>118</v>
      </c>
      <c r="C34" s="124">
        <v>19</v>
      </c>
      <c r="D34" s="124">
        <v>0</v>
      </c>
      <c r="E34" s="189">
        <f t="shared" si="1"/>
        <v>19</v>
      </c>
      <c r="F34" s="124">
        <v>62</v>
      </c>
      <c r="G34" s="124">
        <v>0</v>
      </c>
      <c r="H34" s="124">
        <v>37</v>
      </c>
      <c r="I34" s="124">
        <v>36</v>
      </c>
      <c r="J34" s="124">
        <v>58</v>
      </c>
      <c r="K34" s="124">
        <v>4</v>
      </c>
      <c r="L34" s="124">
        <v>6</v>
      </c>
      <c r="M34" s="125">
        <f t="shared" si="2"/>
        <v>141</v>
      </c>
      <c r="N34" s="125">
        <f t="shared" si="3"/>
        <v>81</v>
      </c>
      <c r="O34" s="99">
        <f t="shared" si="0"/>
        <v>160</v>
      </c>
      <c r="P34" s="44"/>
    </row>
    <row r="35" spans="1:29" ht="12.75" customHeight="1" x14ac:dyDescent="0.2">
      <c r="A35" s="38">
        <f t="shared" si="4"/>
        <v>31</v>
      </c>
      <c r="B35" s="35" t="s">
        <v>119</v>
      </c>
      <c r="C35" s="124">
        <v>941</v>
      </c>
      <c r="D35" s="124">
        <v>17</v>
      </c>
      <c r="E35" s="189">
        <f t="shared" si="1"/>
        <v>958</v>
      </c>
      <c r="F35" s="124">
        <v>872</v>
      </c>
      <c r="G35" s="124">
        <v>0</v>
      </c>
      <c r="H35" s="124">
        <v>714</v>
      </c>
      <c r="I35" s="124">
        <v>266</v>
      </c>
      <c r="J35" s="124">
        <v>479</v>
      </c>
      <c r="K35" s="124">
        <v>40</v>
      </c>
      <c r="L35" s="124">
        <v>128</v>
      </c>
      <c r="M35" s="125">
        <f t="shared" si="2"/>
        <v>1627</v>
      </c>
      <c r="N35" s="125">
        <f t="shared" si="3"/>
        <v>1830</v>
      </c>
      <c r="O35" s="99">
        <f t="shared" si="0"/>
        <v>2585</v>
      </c>
      <c r="P35" s="44"/>
    </row>
    <row r="36" spans="1:29" ht="12.75" customHeight="1" x14ac:dyDescent="0.2">
      <c r="A36" s="38">
        <f t="shared" si="4"/>
        <v>32</v>
      </c>
      <c r="B36" s="35" t="s">
        <v>120</v>
      </c>
      <c r="C36" s="124">
        <v>226</v>
      </c>
      <c r="D36" s="124">
        <v>4</v>
      </c>
      <c r="E36" s="189">
        <f t="shared" si="1"/>
        <v>230</v>
      </c>
      <c r="F36" s="124">
        <v>244</v>
      </c>
      <c r="G36" s="124">
        <v>0</v>
      </c>
      <c r="H36" s="124">
        <v>152</v>
      </c>
      <c r="I36" s="124">
        <v>45</v>
      </c>
      <c r="J36" s="124">
        <v>80</v>
      </c>
      <c r="K36" s="124">
        <v>19</v>
      </c>
      <c r="L36" s="124">
        <v>45</v>
      </c>
      <c r="M36" s="125">
        <f t="shared" si="2"/>
        <v>341</v>
      </c>
      <c r="N36" s="125">
        <f t="shared" si="3"/>
        <v>474</v>
      </c>
      <c r="O36" s="99">
        <f t="shared" si="0"/>
        <v>571</v>
      </c>
      <c r="P36" s="44"/>
    </row>
    <row r="37" spans="1:29" ht="12.75" customHeight="1" x14ac:dyDescent="0.2">
      <c r="A37" s="38">
        <f t="shared" si="4"/>
        <v>33</v>
      </c>
      <c r="B37" s="35" t="s">
        <v>184</v>
      </c>
      <c r="C37" s="124">
        <v>951</v>
      </c>
      <c r="D37" s="124">
        <v>16</v>
      </c>
      <c r="E37" s="189">
        <f t="shared" si="1"/>
        <v>967</v>
      </c>
      <c r="F37" s="124">
        <v>1144</v>
      </c>
      <c r="G37" s="124">
        <v>0</v>
      </c>
      <c r="H37" s="124">
        <v>862</v>
      </c>
      <c r="I37" s="124">
        <v>320</v>
      </c>
      <c r="J37" s="124">
        <v>520</v>
      </c>
      <c r="K37" s="124">
        <v>84</v>
      </c>
      <c r="L37" s="124">
        <v>183</v>
      </c>
      <c r="M37" s="125">
        <f t="shared" si="2"/>
        <v>1969</v>
      </c>
      <c r="N37" s="125">
        <f t="shared" si="3"/>
        <v>2111</v>
      </c>
      <c r="O37" s="99">
        <f t="shared" si="0"/>
        <v>2936</v>
      </c>
      <c r="P37" s="44"/>
    </row>
    <row r="38" spans="1:29" ht="12.75" customHeight="1" x14ac:dyDescent="0.2">
      <c r="A38" s="38">
        <f t="shared" si="4"/>
        <v>34</v>
      </c>
      <c r="B38" s="35" t="s">
        <v>121</v>
      </c>
      <c r="C38" s="124">
        <v>9866</v>
      </c>
      <c r="D38" s="124">
        <v>427</v>
      </c>
      <c r="E38" s="189">
        <f t="shared" si="1"/>
        <v>10293</v>
      </c>
      <c r="F38" s="124">
        <v>6758</v>
      </c>
      <c r="G38" s="124">
        <v>25</v>
      </c>
      <c r="H38" s="124">
        <v>4657</v>
      </c>
      <c r="I38" s="124">
        <v>1295</v>
      </c>
      <c r="J38" s="124">
        <v>2617</v>
      </c>
      <c r="K38" s="124">
        <v>154</v>
      </c>
      <c r="L38" s="124">
        <v>638</v>
      </c>
      <c r="M38" s="125">
        <f t="shared" si="2"/>
        <v>9386</v>
      </c>
      <c r="N38" s="125">
        <f t="shared" si="3"/>
        <v>17051</v>
      </c>
      <c r="O38" s="99">
        <f t="shared" si="0"/>
        <v>19679</v>
      </c>
      <c r="P38" s="44"/>
    </row>
    <row r="39" spans="1:29" ht="12.75" customHeight="1" x14ac:dyDescent="0.2">
      <c r="A39" s="38">
        <f t="shared" si="4"/>
        <v>35</v>
      </c>
      <c r="B39" s="35" t="s">
        <v>122</v>
      </c>
      <c r="C39" s="124">
        <v>3966</v>
      </c>
      <c r="D39" s="124">
        <v>199</v>
      </c>
      <c r="E39" s="189">
        <f t="shared" si="1"/>
        <v>4165</v>
      </c>
      <c r="F39" s="124">
        <v>2476</v>
      </c>
      <c r="G39" s="124">
        <v>9</v>
      </c>
      <c r="H39" s="124">
        <v>1746</v>
      </c>
      <c r="I39" s="124">
        <v>465</v>
      </c>
      <c r="J39" s="124">
        <v>839</v>
      </c>
      <c r="K39" s="124">
        <v>83</v>
      </c>
      <c r="L39" s="124">
        <v>278</v>
      </c>
      <c r="M39" s="125">
        <f t="shared" si="2"/>
        <v>3420</v>
      </c>
      <c r="N39" s="125">
        <f t="shared" si="3"/>
        <v>6641</v>
      </c>
      <c r="O39" s="99">
        <f t="shared" si="0"/>
        <v>7585</v>
      </c>
      <c r="P39" s="44"/>
    </row>
    <row r="40" spans="1:29" ht="12.75" customHeight="1" x14ac:dyDescent="0.2">
      <c r="A40" s="38">
        <f t="shared" si="4"/>
        <v>36</v>
      </c>
      <c r="B40" s="35" t="s">
        <v>123</v>
      </c>
      <c r="C40" s="124">
        <v>80</v>
      </c>
      <c r="D40" s="124">
        <v>0</v>
      </c>
      <c r="E40" s="189">
        <f t="shared" si="1"/>
        <v>80</v>
      </c>
      <c r="F40" s="124">
        <v>152</v>
      </c>
      <c r="G40" s="124">
        <v>0</v>
      </c>
      <c r="H40" s="124">
        <v>88</v>
      </c>
      <c r="I40" s="124">
        <v>42</v>
      </c>
      <c r="J40" s="124">
        <v>76</v>
      </c>
      <c r="K40" s="124">
        <v>32</v>
      </c>
      <c r="L40" s="124">
        <v>47</v>
      </c>
      <c r="M40" s="125">
        <f t="shared" si="2"/>
        <v>285</v>
      </c>
      <c r="N40" s="125">
        <f t="shared" si="3"/>
        <v>232</v>
      </c>
      <c r="O40" s="99">
        <f t="shared" si="0"/>
        <v>365</v>
      </c>
      <c r="P40" s="44"/>
    </row>
    <row r="41" spans="1:29" ht="12.75" customHeight="1" x14ac:dyDescent="0.2">
      <c r="A41" s="38">
        <f t="shared" si="4"/>
        <v>37</v>
      </c>
      <c r="B41" s="40" t="s">
        <v>124</v>
      </c>
      <c r="C41" s="124">
        <v>268</v>
      </c>
      <c r="D41" s="124">
        <v>2</v>
      </c>
      <c r="E41" s="189">
        <f t="shared" si="1"/>
        <v>270</v>
      </c>
      <c r="F41" s="124">
        <v>301</v>
      </c>
      <c r="G41" s="124">
        <v>1</v>
      </c>
      <c r="H41" s="124">
        <v>181</v>
      </c>
      <c r="I41" s="124">
        <v>48</v>
      </c>
      <c r="J41" s="124">
        <v>80</v>
      </c>
      <c r="K41" s="124">
        <v>14</v>
      </c>
      <c r="L41" s="124">
        <v>28</v>
      </c>
      <c r="M41" s="125">
        <f t="shared" si="2"/>
        <v>352</v>
      </c>
      <c r="N41" s="125">
        <f t="shared" si="3"/>
        <v>571</v>
      </c>
      <c r="O41" s="99">
        <f t="shared" si="0"/>
        <v>622</v>
      </c>
      <c r="P41" s="44"/>
    </row>
    <row r="42" spans="1:29" ht="12.75" customHeight="1" x14ac:dyDescent="0.2">
      <c r="A42" s="38">
        <f t="shared" si="4"/>
        <v>38</v>
      </c>
      <c r="B42" s="40" t="s">
        <v>125</v>
      </c>
      <c r="C42" s="124">
        <v>1283</v>
      </c>
      <c r="D42" s="124">
        <v>27</v>
      </c>
      <c r="E42" s="189">
        <f t="shared" si="1"/>
        <v>1310</v>
      </c>
      <c r="F42" s="124">
        <v>956</v>
      </c>
      <c r="G42" s="124">
        <v>1</v>
      </c>
      <c r="H42" s="124">
        <v>760</v>
      </c>
      <c r="I42" s="124">
        <v>248</v>
      </c>
      <c r="J42" s="124">
        <v>404</v>
      </c>
      <c r="K42" s="124">
        <v>37</v>
      </c>
      <c r="L42" s="124">
        <v>120</v>
      </c>
      <c r="M42" s="125">
        <f t="shared" si="2"/>
        <v>1570</v>
      </c>
      <c r="N42" s="125">
        <f t="shared" si="3"/>
        <v>2266</v>
      </c>
      <c r="O42" s="99">
        <f t="shared" si="0"/>
        <v>2880</v>
      </c>
      <c r="P42" s="44"/>
    </row>
    <row r="43" spans="1:29" ht="12.75" customHeight="1" x14ac:dyDescent="0.2">
      <c r="A43" s="34">
        <f t="shared" si="4"/>
        <v>39</v>
      </c>
      <c r="B43" s="35" t="s">
        <v>126</v>
      </c>
      <c r="C43" s="124">
        <v>291</v>
      </c>
      <c r="D43" s="124">
        <v>14</v>
      </c>
      <c r="E43" s="189">
        <f t="shared" si="1"/>
        <v>305</v>
      </c>
      <c r="F43" s="124">
        <v>216</v>
      </c>
      <c r="G43" s="124">
        <v>1</v>
      </c>
      <c r="H43" s="124">
        <v>159</v>
      </c>
      <c r="I43" s="124">
        <v>41</v>
      </c>
      <c r="J43" s="124">
        <v>76</v>
      </c>
      <c r="K43" s="124">
        <v>7</v>
      </c>
      <c r="L43" s="124">
        <v>28</v>
      </c>
      <c r="M43" s="125">
        <f t="shared" si="2"/>
        <v>312</v>
      </c>
      <c r="N43" s="125">
        <f t="shared" si="3"/>
        <v>521</v>
      </c>
      <c r="O43" s="99">
        <f t="shared" si="0"/>
        <v>617</v>
      </c>
      <c r="P43" s="44"/>
    </row>
    <row r="44" spans="1:29" ht="12.75" customHeight="1" x14ac:dyDescent="0.2">
      <c r="A44" s="34">
        <f t="shared" si="4"/>
        <v>40</v>
      </c>
      <c r="B44" s="35" t="s">
        <v>217</v>
      </c>
      <c r="C44" s="124">
        <v>155</v>
      </c>
      <c r="D44" s="124">
        <v>0</v>
      </c>
      <c r="E44" s="189">
        <f t="shared" si="1"/>
        <v>155</v>
      </c>
      <c r="F44" s="124">
        <v>156</v>
      </c>
      <c r="G44" s="124">
        <v>0</v>
      </c>
      <c r="H44" s="124">
        <v>130</v>
      </c>
      <c r="I44" s="124">
        <v>39</v>
      </c>
      <c r="J44" s="124">
        <v>57</v>
      </c>
      <c r="K44" s="124">
        <v>2</v>
      </c>
      <c r="L44" s="124">
        <v>20</v>
      </c>
      <c r="M44" s="125">
        <f t="shared" si="2"/>
        <v>248</v>
      </c>
      <c r="N44" s="125">
        <f t="shared" si="3"/>
        <v>311</v>
      </c>
      <c r="O44" s="99">
        <f t="shared" si="0"/>
        <v>403</v>
      </c>
      <c r="P44" s="44"/>
    </row>
    <row r="45" spans="1:29" ht="12.75" customHeight="1" x14ac:dyDescent="0.2">
      <c r="A45" s="34">
        <f>+A44+1</f>
        <v>41</v>
      </c>
      <c r="B45" s="35" t="s">
        <v>127</v>
      </c>
      <c r="C45" s="124">
        <v>2479</v>
      </c>
      <c r="D45" s="124">
        <v>68</v>
      </c>
      <c r="E45" s="189">
        <f t="shared" ref="E45:E86" si="5">C45+D45</f>
        <v>2547</v>
      </c>
      <c r="F45" s="124">
        <v>1456</v>
      </c>
      <c r="G45" s="124">
        <v>1</v>
      </c>
      <c r="H45" s="124">
        <v>1099</v>
      </c>
      <c r="I45" s="124">
        <v>301</v>
      </c>
      <c r="J45" s="124">
        <v>595</v>
      </c>
      <c r="K45" s="124">
        <v>47</v>
      </c>
      <c r="L45" s="124">
        <v>173</v>
      </c>
      <c r="M45" s="125">
        <f t="shared" si="2"/>
        <v>2216</v>
      </c>
      <c r="N45" s="125">
        <f t="shared" si="3"/>
        <v>4003</v>
      </c>
      <c r="O45" s="99">
        <f t="shared" ref="O45:O85" si="6">+E45+M45</f>
        <v>4763</v>
      </c>
      <c r="P45" s="44"/>
      <c r="Y45" s="33"/>
      <c r="Z45" s="33"/>
      <c r="AA45" s="33"/>
      <c r="AB45" s="33"/>
      <c r="AC45" s="33"/>
    </row>
    <row r="46" spans="1:29" ht="12.75" customHeight="1" x14ac:dyDescent="0.2">
      <c r="A46" s="34">
        <f t="shared" ref="A46:A85" si="7">+A45+1</f>
        <v>42</v>
      </c>
      <c r="B46" s="35" t="s">
        <v>128</v>
      </c>
      <c r="C46" s="124">
        <v>1170</v>
      </c>
      <c r="D46" s="124">
        <v>14</v>
      </c>
      <c r="E46" s="189">
        <f t="shared" si="5"/>
        <v>1184</v>
      </c>
      <c r="F46" s="124">
        <v>1261</v>
      </c>
      <c r="G46" s="124">
        <v>1</v>
      </c>
      <c r="H46" s="124">
        <v>993</v>
      </c>
      <c r="I46" s="124">
        <v>329</v>
      </c>
      <c r="J46" s="124">
        <v>546</v>
      </c>
      <c r="K46" s="124">
        <v>44</v>
      </c>
      <c r="L46" s="124">
        <v>124</v>
      </c>
      <c r="M46" s="125">
        <f t="shared" si="2"/>
        <v>2037</v>
      </c>
      <c r="N46" s="125">
        <f t="shared" si="3"/>
        <v>2445</v>
      </c>
      <c r="O46" s="99">
        <f t="shared" si="6"/>
        <v>3221</v>
      </c>
      <c r="P46" s="44"/>
    </row>
    <row r="47" spans="1:29" ht="12.75" customHeight="1" x14ac:dyDescent="0.2">
      <c r="A47" s="34">
        <f t="shared" si="7"/>
        <v>43</v>
      </c>
      <c r="B47" s="35" t="s">
        <v>129</v>
      </c>
      <c r="C47" s="124">
        <v>755</v>
      </c>
      <c r="D47" s="124">
        <v>7</v>
      </c>
      <c r="E47" s="189">
        <f t="shared" si="5"/>
        <v>762</v>
      </c>
      <c r="F47" s="124">
        <v>702</v>
      </c>
      <c r="G47" s="124">
        <v>0</v>
      </c>
      <c r="H47" s="124">
        <v>480</v>
      </c>
      <c r="I47" s="124">
        <v>110</v>
      </c>
      <c r="J47" s="124">
        <v>203</v>
      </c>
      <c r="K47" s="124">
        <v>18</v>
      </c>
      <c r="L47" s="124">
        <v>61</v>
      </c>
      <c r="M47" s="125">
        <f t="shared" si="2"/>
        <v>872</v>
      </c>
      <c r="N47" s="125">
        <f t="shared" si="3"/>
        <v>1464</v>
      </c>
      <c r="O47" s="99">
        <f t="shared" si="6"/>
        <v>1634</v>
      </c>
      <c r="P47" s="44"/>
    </row>
    <row r="48" spans="1:29" ht="12.75" customHeight="1" x14ac:dyDescent="0.2">
      <c r="A48" s="34">
        <f t="shared" si="7"/>
        <v>44</v>
      </c>
      <c r="B48" s="35" t="s">
        <v>130</v>
      </c>
      <c r="C48" s="124">
        <v>363</v>
      </c>
      <c r="D48" s="124">
        <v>16</v>
      </c>
      <c r="E48" s="189">
        <f t="shared" si="5"/>
        <v>379</v>
      </c>
      <c r="F48" s="124">
        <v>412</v>
      </c>
      <c r="G48" s="124">
        <v>1</v>
      </c>
      <c r="H48" s="124">
        <v>283</v>
      </c>
      <c r="I48" s="124">
        <v>92</v>
      </c>
      <c r="J48" s="124">
        <v>179</v>
      </c>
      <c r="K48" s="124">
        <v>12</v>
      </c>
      <c r="L48" s="124">
        <v>32</v>
      </c>
      <c r="M48" s="125">
        <f t="shared" si="2"/>
        <v>599</v>
      </c>
      <c r="N48" s="125">
        <f t="shared" si="3"/>
        <v>791</v>
      </c>
      <c r="O48" s="99">
        <f t="shared" si="6"/>
        <v>978</v>
      </c>
      <c r="P48" s="44"/>
    </row>
    <row r="49" spans="1:16" ht="12.75" customHeight="1" x14ac:dyDescent="0.2">
      <c r="A49" s="34">
        <f t="shared" si="7"/>
        <v>45</v>
      </c>
      <c r="B49" s="35" t="s">
        <v>131</v>
      </c>
      <c r="C49" s="124">
        <v>965</v>
      </c>
      <c r="D49" s="124">
        <v>55</v>
      </c>
      <c r="E49" s="189">
        <f t="shared" si="5"/>
        <v>1020</v>
      </c>
      <c r="F49" s="124">
        <v>984</v>
      </c>
      <c r="G49" s="124">
        <v>5</v>
      </c>
      <c r="H49" s="124">
        <v>915</v>
      </c>
      <c r="I49" s="124">
        <v>315</v>
      </c>
      <c r="J49" s="124">
        <v>513</v>
      </c>
      <c r="K49" s="124">
        <v>49</v>
      </c>
      <c r="L49" s="124">
        <v>138</v>
      </c>
      <c r="M49" s="125">
        <f t="shared" si="2"/>
        <v>1935</v>
      </c>
      <c r="N49" s="125">
        <f t="shared" si="3"/>
        <v>2004</v>
      </c>
      <c r="O49" s="99">
        <f t="shared" si="6"/>
        <v>2955</v>
      </c>
      <c r="P49" s="44"/>
    </row>
    <row r="50" spans="1:16" ht="12.75" customHeight="1" x14ac:dyDescent="0.2">
      <c r="A50" s="34">
        <f t="shared" si="7"/>
        <v>46</v>
      </c>
      <c r="B50" s="35" t="s">
        <v>218</v>
      </c>
      <c r="C50" s="124">
        <v>625</v>
      </c>
      <c r="D50" s="124">
        <v>13</v>
      </c>
      <c r="E50" s="189">
        <f t="shared" si="5"/>
        <v>638</v>
      </c>
      <c r="F50" s="124">
        <v>713</v>
      </c>
      <c r="G50" s="124">
        <v>0</v>
      </c>
      <c r="H50" s="124">
        <v>588</v>
      </c>
      <c r="I50" s="124">
        <v>273</v>
      </c>
      <c r="J50" s="124">
        <v>362</v>
      </c>
      <c r="K50" s="124">
        <v>74</v>
      </c>
      <c r="L50" s="124">
        <v>132</v>
      </c>
      <c r="M50" s="125">
        <f t="shared" si="2"/>
        <v>1429</v>
      </c>
      <c r="N50" s="125">
        <f t="shared" si="3"/>
        <v>1351</v>
      </c>
      <c r="O50" s="99">
        <f t="shared" si="6"/>
        <v>2067</v>
      </c>
      <c r="P50" s="44"/>
    </row>
    <row r="51" spans="1:16" ht="12.75" customHeight="1" x14ac:dyDescent="0.2">
      <c r="A51" s="34">
        <f t="shared" si="7"/>
        <v>47</v>
      </c>
      <c r="B51" s="35" t="s">
        <v>132</v>
      </c>
      <c r="C51" s="124">
        <v>156</v>
      </c>
      <c r="D51" s="124">
        <v>3</v>
      </c>
      <c r="E51" s="189">
        <f t="shared" si="5"/>
        <v>159</v>
      </c>
      <c r="F51" s="124">
        <v>291</v>
      </c>
      <c r="G51" s="124">
        <v>0</v>
      </c>
      <c r="H51" s="124">
        <v>230</v>
      </c>
      <c r="I51" s="124">
        <v>181</v>
      </c>
      <c r="J51" s="124">
        <v>277</v>
      </c>
      <c r="K51" s="124">
        <v>25</v>
      </c>
      <c r="L51" s="124">
        <v>63</v>
      </c>
      <c r="M51" s="125">
        <f t="shared" si="2"/>
        <v>776</v>
      </c>
      <c r="N51" s="125">
        <f t="shared" si="3"/>
        <v>450</v>
      </c>
      <c r="O51" s="99">
        <f t="shared" si="6"/>
        <v>935</v>
      </c>
      <c r="P51" s="44"/>
    </row>
    <row r="52" spans="1:16" ht="12.75" customHeight="1" x14ac:dyDescent="0.2">
      <c r="A52" s="34">
        <f t="shared" si="7"/>
        <v>48</v>
      </c>
      <c r="B52" s="35" t="s">
        <v>133</v>
      </c>
      <c r="C52" s="124">
        <v>448</v>
      </c>
      <c r="D52" s="124">
        <v>12</v>
      </c>
      <c r="E52" s="189">
        <f t="shared" si="5"/>
        <v>460</v>
      </c>
      <c r="F52" s="124">
        <v>446</v>
      </c>
      <c r="G52" s="124">
        <v>3</v>
      </c>
      <c r="H52" s="124">
        <v>271</v>
      </c>
      <c r="I52" s="124">
        <v>80</v>
      </c>
      <c r="J52" s="124">
        <v>130</v>
      </c>
      <c r="K52" s="124">
        <v>25</v>
      </c>
      <c r="L52" s="124">
        <v>59</v>
      </c>
      <c r="M52" s="125">
        <f t="shared" si="2"/>
        <v>568</v>
      </c>
      <c r="N52" s="125">
        <f t="shared" si="3"/>
        <v>906</v>
      </c>
      <c r="O52" s="99">
        <f t="shared" si="6"/>
        <v>1028</v>
      </c>
      <c r="P52" s="44"/>
    </row>
    <row r="53" spans="1:16" ht="12.75" customHeight="1" x14ac:dyDescent="0.2">
      <c r="A53" s="34">
        <f t="shared" si="7"/>
        <v>49</v>
      </c>
      <c r="B53" s="35" t="s">
        <v>134</v>
      </c>
      <c r="C53" s="124">
        <v>92</v>
      </c>
      <c r="D53" s="124">
        <v>0</v>
      </c>
      <c r="E53" s="189">
        <f t="shared" si="5"/>
        <v>92</v>
      </c>
      <c r="F53" s="124">
        <v>89</v>
      </c>
      <c r="G53" s="124">
        <v>0</v>
      </c>
      <c r="H53" s="124">
        <v>38</v>
      </c>
      <c r="I53" s="124">
        <v>37</v>
      </c>
      <c r="J53" s="124">
        <v>53</v>
      </c>
      <c r="K53" s="124">
        <v>39</v>
      </c>
      <c r="L53" s="124">
        <v>63</v>
      </c>
      <c r="M53" s="125">
        <f t="shared" si="2"/>
        <v>230</v>
      </c>
      <c r="N53" s="125">
        <f t="shared" si="3"/>
        <v>181</v>
      </c>
      <c r="O53" s="99">
        <f t="shared" si="6"/>
        <v>322</v>
      </c>
      <c r="P53" s="44"/>
    </row>
    <row r="54" spans="1:16" ht="12.75" customHeight="1" x14ac:dyDescent="0.2">
      <c r="A54" s="38">
        <f t="shared" si="7"/>
        <v>50</v>
      </c>
      <c r="B54" s="35" t="s">
        <v>135</v>
      </c>
      <c r="C54" s="124">
        <v>108</v>
      </c>
      <c r="D54" s="124">
        <v>2</v>
      </c>
      <c r="E54" s="189">
        <f t="shared" si="5"/>
        <v>110</v>
      </c>
      <c r="F54" s="124">
        <v>179</v>
      </c>
      <c r="G54" s="124">
        <v>1</v>
      </c>
      <c r="H54" s="124">
        <v>128</v>
      </c>
      <c r="I54" s="124">
        <v>54</v>
      </c>
      <c r="J54" s="124">
        <v>87</v>
      </c>
      <c r="K54" s="124">
        <v>5</v>
      </c>
      <c r="L54" s="124">
        <v>20</v>
      </c>
      <c r="M54" s="125">
        <f t="shared" si="2"/>
        <v>295</v>
      </c>
      <c r="N54" s="125">
        <f t="shared" si="3"/>
        <v>289</v>
      </c>
      <c r="O54" s="99">
        <f t="shared" si="6"/>
        <v>405</v>
      </c>
      <c r="P54" s="44"/>
    </row>
    <row r="55" spans="1:16" ht="12.75" customHeight="1" x14ac:dyDescent="0.2">
      <c r="A55" s="38">
        <f t="shared" si="7"/>
        <v>51</v>
      </c>
      <c r="B55" s="35" t="s">
        <v>136</v>
      </c>
      <c r="C55" s="124">
        <v>158</v>
      </c>
      <c r="D55" s="124">
        <v>4</v>
      </c>
      <c r="E55" s="189">
        <f t="shared" si="5"/>
        <v>162</v>
      </c>
      <c r="F55" s="124">
        <v>178</v>
      </c>
      <c r="G55" s="124">
        <v>1</v>
      </c>
      <c r="H55" s="124">
        <v>113</v>
      </c>
      <c r="I55" s="124">
        <v>33</v>
      </c>
      <c r="J55" s="124">
        <v>68</v>
      </c>
      <c r="K55" s="124">
        <v>11</v>
      </c>
      <c r="L55" s="124">
        <v>20</v>
      </c>
      <c r="M55" s="125">
        <f t="shared" si="2"/>
        <v>246</v>
      </c>
      <c r="N55" s="125">
        <f t="shared" si="3"/>
        <v>340</v>
      </c>
      <c r="O55" s="99">
        <f t="shared" si="6"/>
        <v>408</v>
      </c>
      <c r="P55" s="44"/>
    </row>
    <row r="56" spans="1:16" ht="12.75" customHeight="1" x14ac:dyDescent="0.2">
      <c r="A56" s="38">
        <f t="shared" si="7"/>
        <v>52</v>
      </c>
      <c r="B56" s="35" t="s">
        <v>137</v>
      </c>
      <c r="C56" s="124">
        <v>763</v>
      </c>
      <c r="D56" s="124">
        <v>8</v>
      </c>
      <c r="E56" s="189">
        <f t="shared" si="5"/>
        <v>771</v>
      </c>
      <c r="F56" s="124">
        <v>798</v>
      </c>
      <c r="G56" s="124">
        <v>3</v>
      </c>
      <c r="H56" s="124">
        <v>584</v>
      </c>
      <c r="I56" s="124">
        <v>194</v>
      </c>
      <c r="J56" s="124">
        <v>327</v>
      </c>
      <c r="K56" s="124">
        <v>61</v>
      </c>
      <c r="L56" s="124">
        <v>179</v>
      </c>
      <c r="M56" s="125">
        <f t="shared" si="2"/>
        <v>1348</v>
      </c>
      <c r="N56" s="125">
        <f t="shared" si="3"/>
        <v>1569</v>
      </c>
      <c r="O56" s="99">
        <f t="shared" si="6"/>
        <v>2119</v>
      </c>
      <c r="P56" s="44"/>
    </row>
    <row r="57" spans="1:16" ht="12.75" customHeight="1" x14ac:dyDescent="0.2">
      <c r="A57" s="38">
        <f t="shared" si="7"/>
        <v>53</v>
      </c>
      <c r="B57" s="35" t="s">
        <v>138</v>
      </c>
      <c r="C57" s="124">
        <v>135</v>
      </c>
      <c r="D57" s="124">
        <v>3</v>
      </c>
      <c r="E57" s="189">
        <f t="shared" si="5"/>
        <v>138</v>
      </c>
      <c r="F57" s="124">
        <v>202</v>
      </c>
      <c r="G57" s="124">
        <v>0</v>
      </c>
      <c r="H57" s="124">
        <v>128</v>
      </c>
      <c r="I57" s="124">
        <v>44</v>
      </c>
      <c r="J57" s="124">
        <v>76</v>
      </c>
      <c r="K57" s="124">
        <v>4</v>
      </c>
      <c r="L57" s="124">
        <v>30</v>
      </c>
      <c r="M57" s="125">
        <f t="shared" si="2"/>
        <v>282</v>
      </c>
      <c r="N57" s="125">
        <f t="shared" si="3"/>
        <v>340</v>
      </c>
      <c r="O57" s="99">
        <f t="shared" si="6"/>
        <v>420</v>
      </c>
      <c r="P57" s="44"/>
    </row>
    <row r="58" spans="1:16" ht="12.75" customHeight="1" x14ac:dyDescent="0.2">
      <c r="A58" s="38">
        <f t="shared" si="7"/>
        <v>54</v>
      </c>
      <c r="B58" s="35" t="s">
        <v>139</v>
      </c>
      <c r="C58" s="124">
        <v>725</v>
      </c>
      <c r="D58" s="124">
        <v>22</v>
      </c>
      <c r="E58" s="189">
        <f t="shared" si="5"/>
        <v>747</v>
      </c>
      <c r="F58" s="124">
        <v>624</v>
      </c>
      <c r="G58" s="124">
        <v>5</v>
      </c>
      <c r="H58" s="124">
        <v>439</v>
      </c>
      <c r="I58" s="124">
        <v>121</v>
      </c>
      <c r="J58" s="124">
        <v>237</v>
      </c>
      <c r="K58" s="124">
        <v>23</v>
      </c>
      <c r="L58" s="124">
        <v>77</v>
      </c>
      <c r="M58" s="125">
        <f t="shared" si="2"/>
        <v>902</v>
      </c>
      <c r="N58" s="125">
        <f t="shared" si="3"/>
        <v>1371</v>
      </c>
      <c r="O58" s="99">
        <f t="shared" si="6"/>
        <v>1649</v>
      </c>
      <c r="P58" s="44"/>
    </row>
    <row r="59" spans="1:16" ht="12.75" customHeight="1" x14ac:dyDescent="0.2">
      <c r="A59" s="38">
        <f t="shared" si="7"/>
        <v>55</v>
      </c>
      <c r="B59" s="35" t="s">
        <v>140</v>
      </c>
      <c r="C59" s="124">
        <v>1087</v>
      </c>
      <c r="D59" s="124">
        <v>24</v>
      </c>
      <c r="E59" s="189">
        <f t="shared" si="5"/>
        <v>1111</v>
      </c>
      <c r="F59" s="124">
        <v>1172</v>
      </c>
      <c r="G59" s="124">
        <v>3</v>
      </c>
      <c r="H59" s="124">
        <v>796</v>
      </c>
      <c r="I59" s="124">
        <v>255</v>
      </c>
      <c r="J59" s="124">
        <v>428</v>
      </c>
      <c r="K59" s="124">
        <v>77</v>
      </c>
      <c r="L59" s="124">
        <v>227</v>
      </c>
      <c r="M59" s="125">
        <f t="shared" si="2"/>
        <v>1786</v>
      </c>
      <c r="N59" s="125">
        <f t="shared" si="3"/>
        <v>2283</v>
      </c>
      <c r="O59" s="99">
        <f t="shared" si="6"/>
        <v>2897</v>
      </c>
      <c r="P59" s="44"/>
    </row>
    <row r="60" spans="1:16" ht="12.75" customHeight="1" x14ac:dyDescent="0.2">
      <c r="A60" s="38">
        <f t="shared" si="7"/>
        <v>56</v>
      </c>
      <c r="B60" s="35" t="s">
        <v>141</v>
      </c>
      <c r="C60" s="124">
        <v>74</v>
      </c>
      <c r="D60" s="124">
        <v>0</v>
      </c>
      <c r="E60" s="189">
        <f t="shared" si="5"/>
        <v>74</v>
      </c>
      <c r="F60" s="124">
        <v>127</v>
      </c>
      <c r="G60" s="124">
        <v>0</v>
      </c>
      <c r="H60" s="124">
        <v>99</v>
      </c>
      <c r="I60" s="124">
        <v>74</v>
      </c>
      <c r="J60" s="124">
        <v>131</v>
      </c>
      <c r="K60" s="124">
        <v>9</v>
      </c>
      <c r="L60" s="124">
        <v>22</v>
      </c>
      <c r="M60" s="125">
        <f t="shared" si="2"/>
        <v>335</v>
      </c>
      <c r="N60" s="125">
        <f t="shared" si="3"/>
        <v>201</v>
      </c>
      <c r="O60" s="99">
        <f t="shared" si="6"/>
        <v>409</v>
      </c>
      <c r="P60" s="44"/>
    </row>
    <row r="61" spans="1:16" ht="12.75" customHeight="1" x14ac:dyDescent="0.2">
      <c r="A61" s="38">
        <f t="shared" si="7"/>
        <v>57</v>
      </c>
      <c r="B61" s="35" t="s">
        <v>142</v>
      </c>
      <c r="C61" s="124">
        <v>218</v>
      </c>
      <c r="D61" s="124">
        <v>1</v>
      </c>
      <c r="E61" s="189">
        <f t="shared" si="5"/>
        <v>219</v>
      </c>
      <c r="F61" s="124">
        <v>243</v>
      </c>
      <c r="G61" s="124">
        <v>3</v>
      </c>
      <c r="H61" s="124">
        <v>122</v>
      </c>
      <c r="I61" s="124">
        <v>49</v>
      </c>
      <c r="J61" s="124">
        <v>57</v>
      </c>
      <c r="K61" s="124">
        <v>9</v>
      </c>
      <c r="L61" s="124">
        <v>49</v>
      </c>
      <c r="M61" s="125">
        <f t="shared" si="2"/>
        <v>289</v>
      </c>
      <c r="N61" s="125">
        <f t="shared" si="3"/>
        <v>462</v>
      </c>
      <c r="O61" s="99">
        <f t="shared" si="6"/>
        <v>508</v>
      </c>
      <c r="P61" s="44"/>
    </row>
    <row r="62" spans="1:16" ht="12.75" customHeight="1" x14ac:dyDescent="0.2">
      <c r="A62" s="34">
        <f t="shared" si="7"/>
        <v>58</v>
      </c>
      <c r="B62" s="35" t="s">
        <v>143</v>
      </c>
      <c r="C62" s="124">
        <v>465</v>
      </c>
      <c r="D62" s="124">
        <v>5</v>
      </c>
      <c r="E62" s="189">
        <f t="shared" si="5"/>
        <v>470</v>
      </c>
      <c r="F62" s="124">
        <v>532</v>
      </c>
      <c r="G62" s="124">
        <v>0</v>
      </c>
      <c r="H62" s="124">
        <v>386</v>
      </c>
      <c r="I62" s="124">
        <v>138</v>
      </c>
      <c r="J62" s="124">
        <v>209</v>
      </c>
      <c r="K62" s="124">
        <v>21</v>
      </c>
      <c r="L62" s="124">
        <v>77</v>
      </c>
      <c r="M62" s="125">
        <f t="shared" si="2"/>
        <v>831</v>
      </c>
      <c r="N62" s="125">
        <f t="shared" si="3"/>
        <v>1002</v>
      </c>
      <c r="O62" s="99">
        <f t="shared" si="6"/>
        <v>1301</v>
      </c>
      <c r="P62" s="44"/>
    </row>
    <row r="63" spans="1:16" ht="12.75" customHeight="1" x14ac:dyDescent="0.2">
      <c r="A63" s="34">
        <f t="shared" si="7"/>
        <v>59</v>
      </c>
      <c r="B63" s="35" t="s">
        <v>219</v>
      </c>
      <c r="C63" s="124">
        <v>724</v>
      </c>
      <c r="D63" s="124">
        <v>67</v>
      </c>
      <c r="E63" s="189">
        <f t="shared" si="5"/>
        <v>791</v>
      </c>
      <c r="F63" s="124">
        <v>487</v>
      </c>
      <c r="G63" s="124">
        <v>5</v>
      </c>
      <c r="H63" s="124">
        <v>400</v>
      </c>
      <c r="I63" s="124">
        <v>120</v>
      </c>
      <c r="J63" s="124">
        <v>153</v>
      </c>
      <c r="K63" s="124">
        <v>11</v>
      </c>
      <c r="L63" s="124">
        <v>59</v>
      </c>
      <c r="M63" s="125">
        <f t="shared" si="2"/>
        <v>748</v>
      </c>
      <c r="N63" s="125">
        <f t="shared" si="3"/>
        <v>1278</v>
      </c>
      <c r="O63" s="99">
        <f t="shared" si="6"/>
        <v>1539</v>
      </c>
      <c r="P63" s="44"/>
    </row>
    <row r="64" spans="1:16" ht="12.75" customHeight="1" x14ac:dyDescent="0.2">
      <c r="A64" s="34">
        <f t="shared" si="7"/>
        <v>60</v>
      </c>
      <c r="B64" s="35" t="s">
        <v>144</v>
      </c>
      <c r="C64" s="124">
        <v>409</v>
      </c>
      <c r="D64" s="124">
        <v>8</v>
      </c>
      <c r="E64" s="189">
        <f t="shared" si="5"/>
        <v>417</v>
      </c>
      <c r="F64" s="124">
        <v>504</v>
      </c>
      <c r="G64" s="124">
        <v>0</v>
      </c>
      <c r="H64" s="124">
        <v>358</v>
      </c>
      <c r="I64" s="124">
        <v>149</v>
      </c>
      <c r="J64" s="124">
        <v>176</v>
      </c>
      <c r="K64" s="124">
        <v>34</v>
      </c>
      <c r="L64" s="124">
        <v>63</v>
      </c>
      <c r="M64" s="125">
        <f t="shared" si="2"/>
        <v>780</v>
      </c>
      <c r="N64" s="125">
        <f t="shared" si="3"/>
        <v>921</v>
      </c>
      <c r="O64" s="99">
        <f t="shared" si="6"/>
        <v>1197</v>
      </c>
      <c r="P64" s="44"/>
    </row>
    <row r="65" spans="1:16" ht="12.75" customHeight="1" x14ac:dyDescent="0.2">
      <c r="A65" s="34">
        <f t="shared" si="7"/>
        <v>61</v>
      </c>
      <c r="B65" s="35" t="s">
        <v>145</v>
      </c>
      <c r="C65" s="124">
        <v>583</v>
      </c>
      <c r="D65" s="124">
        <v>10</v>
      </c>
      <c r="E65" s="189">
        <f t="shared" si="5"/>
        <v>593</v>
      </c>
      <c r="F65" s="124">
        <v>1364</v>
      </c>
      <c r="G65" s="124">
        <v>1</v>
      </c>
      <c r="H65" s="124">
        <v>968</v>
      </c>
      <c r="I65" s="124">
        <v>184</v>
      </c>
      <c r="J65" s="124">
        <v>552</v>
      </c>
      <c r="K65" s="124">
        <v>16</v>
      </c>
      <c r="L65" s="124">
        <v>95</v>
      </c>
      <c r="M65" s="125">
        <f t="shared" si="2"/>
        <v>1816</v>
      </c>
      <c r="N65" s="125">
        <f t="shared" si="3"/>
        <v>1957</v>
      </c>
      <c r="O65" s="99">
        <f t="shared" si="6"/>
        <v>2409</v>
      </c>
      <c r="P65" s="44"/>
    </row>
    <row r="66" spans="1:16" ht="12.75" customHeight="1" x14ac:dyDescent="0.2">
      <c r="A66" s="34">
        <f t="shared" si="7"/>
        <v>62</v>
      </c>
      <c r="B66" s="35" t="s">
        <v>146</v>
      </c>
      <c r="C66" s="124">
        <v>62</v>
      </c>
      <c r="D66" s="124">
        <v>1</v>
      </c>
      <c r="E66" s="189">
        <f t="shared" si="5"/>
        <v>63</v>
      </c>
      <c r="F66" s="124">
        <v>56</v>
      </c>
      <c r="G66" s="124">
        <v>0</v>
      </c>
      <c r="H66" s="124">
        <v>27</v>
      </c>
      <c r="I66" s="124">
        <v>6</v>
      </c>
      <c r="J66" s="124">
        <v>17</v>
      </c>
      <c r="K66" s="124">
        <v>7</v>
      </c>
      <c r="L66" s="124">
        <v>14</v>
      </c>
      <c r="M66" s="125">
        <f t="shared" si="2"/>
        <v>71</v>
      </c>
      <c r="N66" s="125">
        <f t="shared" si="3"/>
        <v>119</v>
      </c>
      <c r="O66" s="99">
        <f t="shared" si="6"/>
        <v>134</v>
      </c>
      <c r="P66" s="44"/>
    </row>
    <row r="67" spans="1:16" ht="12.75" customHeight="1" x14ac:dyDescent="0.2">
      <c r="A67" s="34">
        <f t="shared" si="7"/>
        <v>63</v>
      </c>
      <c r="B67" s="35" t="s">
        <v>220</v>
      </c>
      <c r="C67" s="124">
        <v>334</v>
      </c>
      <c r="D67" s="124">
        <v>8</v>
      </c>
      <c r="E67" s="189">
        <f t="shared" si="5"/>
        <v>342</v>
      </c>
      <c r="F67" s="124">
        <v>449</v>
      </c>
      <c r="G67" s="124">
        <v>5</v>
      </c>
      <c r="H67" s="124">
        <v>366</v>
      </c>
      <c r="I67" s="124">
        <v>259</v>
      </c>
      <c r="J67" s="124">
        <v>352</v>
      </c>
      <c r="K67" s="124">
        <v>43</v>
      </c>
      <c r="L67" s="124">
        <v>94</v>
      </c>
      <c r="M67" s="125">
        <f t="shared" si="2"/>
        <v>1119</v>
      </c>
      <c r="N67" s="125">
        <f t="shared" si="3"/>
        <v>791</v>
      </c>
      <c r="O67" s="99">
        <f t="shared" si="6"/>
        <v>1461</v>
      </c>
      <c r="P67" s="44"/>
    </row>
    <row r="68" spans="1:16" ht="12.75" customHeight="1" x14ac:dyDescent="0.2">
      <c r="A68" s="34">
        <f t="shared" si="7"/>
        <v>64</v>
      </c>
      <c r="B68" s="35" t="s">
        <v>147</v>
      </c>
      <c r="C68" s="124">
        <v>469</v>
      </c>
      <c r="D68" s="124">
        <v>21</v>
      </c>
      <c r="E68" s="189">
        <f t="shared" si="5"/>
        <v>490</v>
      </c>
      <c r="F68" s="124">
        <v>248</v>
      </c>
      <c r="G68" s="124">
        <v>0</v>
      </c>
      <c r="H68" s="124">
        <v>232</v>
      </c>
      <c r="I68" s="124">
        <v>53</v>
      </c>
      <c r="J68" s="124">
        <v>105</v>
      </c>
      <c r="K68" s="124">
        <v>11</v>
      </c>
      <c r="L68" s="124">
        <v>24</v>
      </c>
      <c r="M68" s="125">
        <f t="shared" si="2"/>
        <v>425</v>
      </c>
      <c r="N68" s="125">
        <f t="shared" si="3"/>
        <v>738</v>
      </c>
      <c r="O68" s="99">
        <f t="shared" si="6"/>
        <v>915</v>
      </c>
      <c r="P68" s="44"/>
    </row>
    <row r="69" spans="1:16" ht="12.75" customHeight="1" x14ac:dyDescent="0.2">
      <c r="A69" s="34">
        <f t="shared" si="7"/>
        <v>65</v>
      </c>
      <c r="B69" s="35" t="s">
        <v>148</v>
      </c>
      <c r="C69" s="124">
        <v>355</v>
      </c>
      <c r="D69" s="124">
        <v>1</v>
      </c>
      <c r="E69" s="189">
        <f t="shared" si="5"/>
        <v>356</v>
      </c>
      <c r="F69" s="124">
        <v>478</v>
      </c>
      <c r="G69" s="124">
        <v>0</v>
      </c>
      <c r="H69" s="124">
        <v>358</v>
      </c>
      <c r="I69" s="124">
        <v>251</v>
      </c>
      <c r="J69" s="124">
        <v>411</v>
      </c>
      <c r="K69" s="124">
        <v>103</v>
      </c>
      <c r="L69" s="124">
        <v>185</v>
      </c>
      <c r="M69" s="125">
        <f t="shared" si="2"/>
        <v>1308</v>
      </c>
      <c r="N69" s="125">
        <f t="shared" si="3"/>
        <v>834</v>
      </c>
      <c r="O69" s="99">
        <f t="shared" si="6"/>
        <v>1664</v>
      </c>
      <c r="P69" s="44"/>
    </row>
    <row r="70" spans="1:16" ht="12.75" customHeight="1" x14ac:dyDescent="0.2">
      <c r="A70" s="34">
        <f t="shared" si="7"/>
        <v>66</v>
      </c>
      <c r="B70" s="35" t="s">
        <v>149</v>
      </c>
      <c r="C70" s="124">
        <v>211</v>
      </c>
      <c r="D70" s="124">
        <v>0</v>
      </c>
      <c r="E70" s="189">
        <f t="shared" si="5"/>
        <v>211</v>
      </c>
      <c r="F70" s="124">
        <v>299</v>
      </c>
      <c r="G70" s="124">
        <v>0</v>
      </c>
      <c r="H70" s="124">
        <v>194</v>
      </c>
      <c r="I70" s="124">
        <v>83</v>
      </c>
      <c r="J70" s="124">
        <v>91</v>
      </c>
      <c r="K70" s="124">
        <v>18</v>
      </c>
      <c r="L70" s="124">
        <v>53</v>
      </c>
      <c r="M70" s="125">
        <f t="shared" ref="M70:M85" si="8">SUM(G70:L70)</f>
        <v>439</v>
      </c>
      <c r="N70" s="125">
        <f t="shared" ref="N70:N85" si="9">E70+F70</f>
        <v>510</v>
      </c>
      <c r="O70" s="99">
        <f t="shared" si="6"/>
        <v>650</v>
      </c>
      <c r="P70" s="44"/>
    </row>
    <row r="71" spans="1:16" ht="12.75" customHeight="1" x14ac:dyDescent="0.2">
      <c r="A71" s="38">
        <f t="shared" si="7"/>
        <v>67</v>
      </c>
      <c r="B71" s="35" t="s">
        <v>150</v>
      </c>
      <c r="C71" s="124">
        <v>6814</v>
      </c>
      <c r="D71" s="124">
        <v>4</v>
      </c>
      <c r="E71" s="189">
        <f t="shared" si="5"/>
        <v>6818</v>
      </c>
      <c r="F71" s="124">
        <v>5604</v>
      </c>
      <c r="G71" s="124">
        <v>0</v>
      </c>
      <c r="H71" s="124">
        <v>4440</v>
      </c>
      <c r="I71" s="124">
        <v>357</v>
      </c>
      <c r="J71" s="124">
        <v>2158</v>
      </c>
      <c r="K71" s="124">
        <v>11</v>
      </c>
      <c r="L71" s="124">
        <v>110</v>
      </c>
      <c r="M71" s="125">
        <f t="shared" si="8"/>
        <v>7076</v>
      </c>
      <c r="N71" s="125">
        <f t="shared" si="9"/>
        <v>12422</v>
      </c>
      <c r="O71" s="99">
        <f t="shared" si="6"/>
        <v>13894</v>
      </c>
      <c r="P71" s="44"/>
    </row>
    <row r="72" spans="1:16" ht="12.75" customHeight="1" x14ac:dyDescent="0.2">
      <c r="A72" s="38">
        <f t="shared" si="7"/>
        <v>68</v>
      </c>
      <c r="B72" s="35" t="s">
        <v>151</v>
      </c>
      <c r="C72" s="124">
        <v>131</v>
      </c>
      <c r="D72" s="124">
        <v>3</v>
      </c>
      <c r="E72" s="189">
        <f t="shared" si="5"/>
        <v>134</v>
      </c>
      <c r="F72" s="124">
        <v>215</v>
      </c>
      <c r="G72" s="124">
        <v>0</v>
      </c>
      <c r="H72" s="124">
        <v>153</v>
      </c>
      <c r="I72" s="124">
        <v>61</v>
      </c>
      <c r="J72" s="124">
        <v>113</v>
      </c>
      <c r="K72" s="124">
        <v>9</v>
      </c>
      <c r="L72" s="124">
        <v>30</v>
      </c>
      <c r="M72" s="125">
        <f t="shared" si="8"/>
        <v>366</v>
      </c>
      <c r="N72" s="125">
        <f t="shared" si="9"/>
        <v>349</v>
      </c>
      <c r="O72" s="99">
        <f t="shared" si="6"/>
        <v>500</v>
      </c>
      <c r="P72" s="44"/>
    </row>
    <row r="73" spans="1:16" ht="12.75" customHeight="1" x14ac:dyDescent="0.2">
      <c r="A73" s="38">
        <f t="shared" si="7"/>
        <v>69</v>
      </c>
      <c r="B73" s="35" t="s">
        <v>152</v>
      </c>
      <c r="C73" s="124">
        <v>18</v>
      </c>
      <c r="D73" s="124">
        <v>0</v>
      </c>
      <c r="E73" s="189">
        <f t="shared" si="5"/>
        <v>18</v>
      </c>
      <c r="F73" s="124">
        <v>45</v>
      </c>
      <c r="G73" s="124">
        <v>0</v>
      </c>
      <c r="H73" s="124">
        <v>27</v>
      </c>
      <c r="I73" s="124">
        <v>7</v>
      </c>
      <c r="J73" s="124">
        <v>21</v>
      </c>
      <c r="K73" s="124">
        <v>4</v>
      </c>
      <c r="L73" s="124">
        <v>4</v>
      </c>
      <c r="M73" s="125">
        <f t="shared" si="8"/>
        <v>63</v>
      </c>
      <c r="N73" s="125">
        <f t="shared" si="9"/>
        <v>63</v>
      </c>
      <c r="O73" s="99">
        <f t="shared" si="6"/>
        <v>81</v>
      </c>
      <c r="P73" s="44"/>
    </row>
    <row r="74" spans="1:16" ht="12.75" customHeight="1" x14ac:dyDescent="0.2">
      <c r="A74" s="38">
        <f t="shared" si="7"/>
        <v>70</v>
      </c>
      <c r="B74" s="35" t="s">
        <v>153</v>
      </c>
      <c r="C74" s="124">
        <v>169</v>
      </c>
      <c r="D74" s="124">
        <v>9</v>
      </c>
      <c r="E74" s="189">
        <f t="shared" si="5"/>
        <v>178</v>
      </c>
      <c r="F74" s="124">
        <v>208</v>
      </c>
      <c r="G74" s="124">
        <v>0</v>
      </c>
      <c r="H74" s="124">
        <v>150</v>
      </c>
      <c r="I74" s="124">
        <v>74</v>
      </c>
      <c r="J74" s="124">
        <v>82</v>
      </c>
      <c r="K74" s="124">
        <v>11</v>
      </c>
      <c r="L74" s="124">
        <v>32</v>
      </c>
      <c r="M74" s="125">
        <f t="shared" si="8"/>
        <v>349</v>
      </c>
      <c r="N74" s="125">
        <f t="shared" si="9"/>
        <v>386</v>
      </c>
      <c r="O74" s="99">
        <f t="shared" si="6"/>
        <v>527</v>
      </c>
      <c r="P74" s="44"/>
    </row>
    <row r="75" spans="1:16" ht="12.75" customHeight="1" x14ac:dyDescent="0.2">
      <c r="A75" s="38">
        <f t="shared" si="7"/>
        <v>71</v>
      </c>
      <c r="B75" s="35" t="s">
        <v>154</v>
      </c>
      <c r="C75" s="124">
        <v>290</v>
      </c>
      <c r="D75" s="124">
        <v>2</v>
      </c>
      <c r="E75" s="189">
        <f t="shared" si="5"/>
        <v>292</v>
      </c>
      <c r="F75" s="124">
        <v>292</v>
      </c>
      <c r="G75" s="124">
        <v>0</v>
      </c>
      <c r="H75" s="124">
        <v>199</v>
      </c>
      <c r="I75" s="124">
        <v>63</v>
      </c>
      <c r="J75" s="124">
        <v>115</v>
      </c>
      <c r="K75" s="124">
        <v>12</v>
      </c>
      <c r="L75" s="124">
        <v>41</v>
      </c>
      <c r="M75" s="125">
        <f t="shared" si="8"/>
        <v>430</v>
      </c>
      <c r="N75" s="125">
        <f t="shared" si="9"/>
        <v>584</v>
      </c>
      <c r="O75" s="99">
        <f t="shared" si="6"/>
        <v>722</v>
      </c>
      <c r="P75" s="44"/>
    </row>
    <row r="76" spans="1:16" ht="12.75" customHeight="1" x14ac:dyDescent="0.2">
      <c r="A76" s="38">
        <f t="shared" si="7"/>
        <v>72</v>
      </c>
      <c r="B76" s="35" t="s">
        <v>155</v>
      </c>
      <c r="C76" s="124">
        <v>238</v>
      </c>
      <c r="D76" s="124">
        <v>2</v>
      </c>
      <c r="E76" s="189">
        <f t="shared" si="5"/>
        <v>240</v>
      </c>
      <c r="F76" s="124">
        <v>295</v>
      </c>
      <c r="G76" s="124">
        <v>0</v>
      </c>
      <c r="H76" s="124">
        <v>225</v>
      </c>
      <c r="I76" s="124">
        <v>156</v>
      </c>
      <c r="J76" s="124">
        <v>268</v>
      </c>
      <c r="K76" s="124">
        <v>23</v>
      </c>
      <c r="L76" s="124">
        <v>51</v>
      </c>
      <c r="M76" s="125">
        <f t="shared" si="8"/>
        <v>723</v>
      </c>
      <c r="N76" s="125">
        <f t="shared" si="9"/>
        <v>535</v>
      </c>
      <c r="O76" s="99">
        <f t="shared" si="6"/>
        <v>963</v>
      </c>
      <c r="P76" s="44"/>
    </row>
    <row r="77" spans="1:16" ht="12.75" customHeight="1" x14ac:dyDescent="0.2">
      <c r="A77" s="38">
        <f t="shared" si="7"/>
        <v>73</v>
      </c>
      <c r="B77" s="35" t="s">
        <v>156</v>
      </c>
      <c r="C77" s="124">
        <v>54</v>
      </c>
      <c r="D77" s="124">
        <v>0</v>
      </c>
      <c r="E77" s="189">
        <f t="shared" si="5"/>
        <v>54</v>
      </c>
      <c r="F77" s="124">
        <v>143</v>
      </c>
      <c r="G77" s="124">
        <v>0</v>
      </c>
      <c r="H77" s="124">
        <v>122</v>
      </c>
      <c r="I77" s="124">
        <v>120</v>
      </c>
      <c r="J77" s="124">
        <v>172</v>
      </c>
      <c r="K77" s="124">
        <v>16</v>
      </c>
      <c r="L77" s="124">
        <v>30</v>
      </c>
      <c r="M77" s="125">
        <f t="shared" si="8"/>
        <v>460</v>
      </c>
      <c r="N77" s="125">
        <f t="shared" si="9"/>
        <v>197</v>
      </c>
      <c r="O77" s="99">
        <f t="shared" si="6"/>
        <v>514</v>
      </c>
      <c r="P77" s="44"/>
    </row>
    <row r="78" spans="1:16" ht="12.75" customHeight="1" x14ac:dyDescent="0.2">
      <c r="A78" s="38">
        <f t="shared" si="7"/>
        <v>74</v>
      </c>
      <c r="B78" s="35" t="s">
        <v>157</v>
      </c>
      <c r="C78" s="124">
        <v>1821</v>
      </c>
      <c r="D78" s="124">
        <v>4</v>
      </c>
      <c r="E78" s="189">
        <f t="shared" si="5"/>
        <v>1825</v>
      </c>
      <c r="F78" s="124">
        <v>1522</v>
      </c>
      <c r="G78" s="124">
        <v>0</v>
      </c>
      <c r="H78" s="124">
        <v>1464</v>
      </c>
      <c r="I78" s="124">
        <v>69</v>
      </c>
      <c r="J78" s="124">
        <v>408</v>
      </c>
      <c r="K78" s="124">
        <v>2</v>
      </c>
      <c r="L78" s="124">
        <v>26</v>
      </c>
      <c r="M78" s="125">
        <f t="shared" si="8"/>
        <v>1969</v>
      </c>
      <c r="N78" s="125">
        <f t="shared" si="9"/>
        <v>3347</v>
      </c>
      <c r="O78" s="99">
        <f t="shared" si="6"/>
        <v>3794</v>
      </c>
      <c r="P78" s="44"/>
    </row>
    <row r="79" spans="1:16" ht="12.75" customHeight="1" x14ac:dyDescent="0.2">
      <c r="A79" s="38">
        <f t="shared" si="7"/>
        <v>75</v>
      </c>
      <c r="B79" s="40" t="s">
        <v>158</v>
      </c>
      <c r="C79" s="124">
        <v>34</v>
      </c>
      <c r="D79" s="124">
        <v>0</v>
      </c>
      <c r="E79" s="189">
        <f t="shared" si="5"/>
        <v>34</v>
      </c>
      <c r="F79" s="124">
        <v>39</v>
      </c>
      <c r="G79" s="124">
        <v>0</v>
      </c>
      <c r="H79" s="124">
        <v>20</v>
      </c>
      <c r="I79" s="124">
        <v>4</v>
      </c>
      <c r="J79" s="124">
        <v>7</v>
      </c>
      <c r="K79" s="124">
        <v>11</v>
      </c>
      <c r="L79" s="124">
        <v>12</v>
      </c>
      <c r="M79" s="125">
        <f t="shared" si="8"/>
        <v>54</v>
      </c>
      <c r="N79" s="125">
        <f t="shared" si="9"/>
        <v>73</v>
      </c>
      <c r="O79" s="99">
        <f t="shared" si="6"/>
        <v>88</v>
      </c>
      <c r="P79" s="44"/>
    </row>
    <row r="80" spans="1:16" ht="12.75" customHeight="1" x14ac:dyDescent="0.2">
      <c r="A80" s="34">
        <f t="shared" si="7"/>
        <v>76</v>
      </c>
      <c r="B80" s="35" t="s">
        <v>159</v>
      </c>
      <c r="C80" s="124">
        <v>41</v>
      </c>
      <c r="D80" s="124">
        <v>1</v>
      </c>
      <c r="E80" s="189">
        <f t="shared" si="5"/>
        <v>42</v>
      </c>
      <c r="F80" s="124">
        <v>70</v>
      </c>
      <c r="G80" s="124">
        <v>0</v>
      </c>
      <c r="H80" s="124">
        <v>69</v>
      </c>
      <c r="I80" s="124">
        <v>39</v>
      </c>
      <c r="J80" s="124">
        <v>77</v>
      </c>
      <c r="K80" s="124">
        <v>11</v>
      </c>
      <c r="L80" s="124">
        <v>22</v>
      </c>
      <c r="M80" s="125">
        <f t="shared" si="8"/>
        <v>218</v>
      </c>
      <c r="N80" s="125">
        <f t="shared" si="9"/>
        <v>112</v>
      </c>
      <c r="O80" s="99">
        <f t="shared" si="6"/>
        <v>260</v>
      </c>
      <c r="P80" s="44"/>
    </row>
    <row r="81" spans="1:16" ht="12.75" customHeight="1" x14ac:dyDescent="0.2">
      <c r="A81" s="34">
        <f t="shared" si="7"/>
        <v>77</v>
      </c>
      <c r="B81" s="35" t="s">
        <v>160</v>
      </c>
      <c r="C81" s="124">
        <v>132</v>
      </c>
      <c r="D81" s="124">
        <v>9</v>
      </c>
      <c r="E81" s="189">
        <f t="shared" si="5"/>
        <v>141</v>
      </c>
      <c r="F81" s="124">
        <v>156</v>
      </c>
      <c r="G81" s="124">
        <v>1</v>
      </c>
      <c r="H81" s="124">
        <v>103</v>
      </c>
      <c r="I81" s="124">
        <v>29</v>
      </c>
      <c r="J81" s="124">
        <v>59</v>
      </c>
      <c r="K81" s="124">
        <v>4</v>
      </c>
      <c r="L81" s="124">
        <v>16</v>
      </c>
      <c r="M81" s="125">
        <f t="shared" si="8"/>
        <v>212</v>
      </c>
      <c r="N81" s="125">
        <f t="shared" si="9"/>
        <v>297</v>
      </c>
      <c r="O81" s="99">
        <f t="shared" si="6"/>
        <v>353</v>
      </c>
      <c r="P81" s="44"/>
    </row>
    <row r="82" spans="1:16" ht="12.75" customHeight="1" x14ac:dyDescent="0.2">
      <c r="A82" s="34">
        <f t="shared" si="7"/>
        <v>78</v>
      </c>
      <c r="B82" s="35" t="s">
        <v>161</v>
      </c>
      <c r="C82" s="124">
        <v>788</v>
      </c>
      <c r="D82" s="124">
        <v>2</v>
      </c>
      <c r="E82" s="189">
        <f t="shared" si="5"/>
        <v>790</v>
      </c>
      <c r="F82" s="124">
        <v>604</v>
      </c>
      <c r="G82" s="124">
        <v>0</v>
      </c>
      <c r="H82" s="124">
        <v>508</v>
      </c>
      <c r="I82" s="124">
        <v>60</v>
      </c>
      <c r="J82" s="124">
        <v>167</v>
      </c>
      <c r="K82" s="124">
        <v>0</v>
      </c>
      <c r="L82" s="124">
        <v>22</v>
      </c>
      <c r="M82" s="125">
        <f t="shared" si="8"/>
        <v>757</v>
      </c>
      <c r="N82" s="125">
        <f t="shared" si="9"/>
        <v>1394</v>
      </c>
      <c r="O82" s="99">
        <f t="shared" si="6"/>
        <v>1547</v>
      </c>
      <c r="P82" s="44"/>
    </row>
    <row r="83" spans="1:16" ht="12.75" customHeight="1" x14ac:dyDescent="0.2">
      <c r="A83" s="34">
        <f t="shared" si="7"/>
        <v>79</v>
      </c>
      <c r="B83" s="35" t="s">
        <v>162</v>
      </c>
      <c r="C83" s="124">
        <v>38</v>
      </c>
      <c r="D83" s="124">
        <v>0</v>
      </c>
      <c r="E83" s="189">
        <f t="shared" si="5"/>
        <v>38</v>
      </c>
      <c r="F83" s="124">
        <v>66</v>
      </c>
      <c r="G83" s="124">
        <v>0</v>
      </c>
      <c r="H83" s="124">
        <v>57</v>
      </c>
      <c r="I83" s="124">
        <v>20</v>
      </c>
      <c r="J83" s="124">
        <v>50</v>
      </c>
      <c r="K83" s="124">
        <v>5</v>
      </c>
      <c r="L83" s="124">
        <v>12</v>
      </c>
      <c r="M83" s="125">
        <f t="shared" si="8"/>
        <v>144</v>
      </c>
      <c r="N83" s="125">
        <f t="shared" si="9"/>
        <v>104</v>
      </c>
      <c r="O83" s="99">
        <f t="shared" si="6"/>
        <v>182</v>
      </c>
      <c r="P83" s="44"/>
    </row>
    <row r="84" spans="1:16" ht="12.75" customHeight="1" x14ac:dyDescent="0.2">
      <c r="A84" s="34">
        <f t="shared" si="7"/>
        <v>80</v>
      </c>
      <c r="B84" s="35" t="s">
        <v>163</v>
      </c>
      <c r="C84" s="124">
        <v>312</v>
      </c>
      <c r="D84" s="124">
        <v>1</v>
      </c>
      <c r="E84" s="189">
        <f t="shared" si="5"/>
        <v>313</v>
      </c>
      <c r="F84" s="124">
        <v>389</v>
      </c>
      <c r="G84" s="124">
        <v>0</v>
      </c>
      <c r="H84" s="124">
        <v>305</v>
      </c>
      <c r="I84" s="124">
        <v>133</v>
      </c>
      <c r="J84" s="124">
        <v>214</v>
      </c>
      <c r="K84" s="124">
        <v>28</v>
      </c>
      <c r="L84" s="124">
        <v>67</v>
      </c>
      <c r="M84" s="125">
        <f t="shared" si="8"/>
        <v>747</v>
      </c>
      <c r="N84" s="125">
        <f t="shared" si="9"/>
        <v>702</v>
      </c>
      <c r="O84" s="99">
        <f t="shared" si="6"/>
        <v>1060</v>
      </c>
      <c r="P84" s="44"/>
    </row>
    <row r="85" spans="1:16" ht="12.75" customHeight="1" x14ac:dyDescent="0.2">
      <c r="A85" s="34">
        <f t="shared" si="7"/>
        <v>81</v>
      </c>
      <c r="B85" s="35" t="s">
        <v>164</v>
      </c>
      <c r="C85" s="124">
        <v>297</v>
      </c>
      <c r="D85" s="124">
        <v>18</v>
      </c>
      <c r="E85" s="189">
        <f t="shared" si="5"/>
        <v>315</v>
      </c>
      <c r="F85" s="124">
        <v>296</v>
      </c>
      <c r="G85" s="124">
        <v>0</v>
      </c>
      <c r="H85" s="124">
        <v>184</v>
      </c>
      <c r="I85" s="124">
        <v>41</v>
      </c>
      <c r="J85" s="124">
        <v>95</v>
      </c>
      <c r="K85" s="124">
        <v>11</v>
      </c>
      <c r="L85" s="124">
        <v>32</v>
      </c>
      <c r="M85" s="125">
        <f t="shared" si="8"/>
        <v>363</v>
      </c>
      <c r="N85" s="125">
        <f t="shared" si="9"/>
        <v>611</v>
      </c>
      <c r="O85" s="99">
        <f t="shared" si="6"/>
        <v>678</v>
      </c>
      <c r="P85" s="44"/>
    </row>
    <row r="86" spans="1:16" ht="12.75" customHeight="1" x14ac:dyDescent="0.2">
      <c r="A86" s="107">
        <v>90</v>
      </c>
      <c r="B86" s="108" t="s">
        <v>242</v>
      </c>
      <c r="C86" s="124">
        <v>10</v>
      </c>
      <c r="D86" s="124">
        <v>1</v>
      </c>
      <c r="E86" s="190">
        <f t="shared" si="5"/>
        <v>11</v>
      </c>
      <c r="F86" s="124">
        <v>8</v>
      </c>
      <c r="G86" s="124">
        <v>0</v>
      </c>
      <c r="H86" s="124">
        <v>4</v>
      </c>
      <c r="I86" s="124">
        <v>1</v>
      </c>
      <c r="J86" s="124">
        <v>3</v>
      </c>
      <c r="K86" s="124">
        <v>0</v>
      </c>
      <c r="L86" s="124">
        <v>0</v>
      </c>
      <c r="M86" s="125">
        <f>SUM(G86:L86)</f>
        <v>8</v>
      </c>
      <c r="N86" s="125">
        <f>E86+F86</f>
        <v>19</v>
      </c>
      <c r="O86" s="142">
        <f>+E86+M86</f>
        <v>19</v>
      </c>
      <c r="P86" s="44"/>
    </row>
    <row r="87" spans="1:16" ht="17.25" customHeight="1" x14ac:dyDescent="0.2">
      <c r="A87" s="458" t="s">
        <v>221</v>
      </c>
      <c r="B87" s="458"/>
      <c r="C87" s="128">
        <f t="shared" ref="C87:O87" si="10">SUM(C5:C86)</f>
        <v>60364</v>
      </c>
      <c r="D87" s="128">
        <f t="shared" si="10"/>
        <v>1733</v>
      </c>
      <c r="E87" s="128">
        <f t="shared" si="10"/>
        <v>62097</v>
      </c>
      <c r="F87" s="128">
        <f t="shared" si="10"/>
        <v>54674</v>
      </c>
      <c r="G87" s="128">
        <f t="shared" si="10"/>
        <v>112</v>
      </c>
      <c r="H87" s="128">
        <f t="shared" si="10"/>
        <v>40264</v>
      </c>
      <c r="I87" s="128">
        <f t="shared" si="10"/>
        <v>12115</v>
      </c>
      <c r="J87" s="128">
        <f t="shared" si="10"/>
        <v>22664</v>
      </c>
      <c r="K87" s="128">
        <f t="shared" si="10"/>
        <v>2169</v>
      </c>
      <c r="L87" s="128">
        <f t="shared" si="10"/>
        <v>6444</v>
      </c>
      <c r="M87" s="128">
        <f t="shared" si="10"/>
        <v>83768</v>
      </c>
      <c r="N87" s="128">
        <f t="shared" si="10"/>
        <v>116771</v>
      </c>
      <c r="O87" s="128">
        <f t="shared" si="10"/>
        <v>145865</v>
      </c>
      <c r="P87" s="44"/>
    </row>
    <row r="88" spans="1:16" ht="12.75" customHeight="1" x14ac:dyDescent="0.2"/>
    <row r="89" spans="1:16" ht="12.75" customHeight="1" x14ac:dyDescent="0.2"/>
    <row r="90" spans="1:16" ht="12.75" customHeight="1" x14ac:dyDescent="0.2">
      <c r="M90" s="43" t="s">
        <v>180</v>
      </c>
    </row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spans="3:16" ht="12.75" customHeight="1" x14ac:dyDescent="0.2"/>
    <row r="146" spans="3:16" ht="12.75" customHeight="1" x14ac:dyDescent="0.2"/>
    <row r="147" spans="3:16" ht="12.75" customHeight="1" x14ac:dyDescent="0.2"/>
    <row r="148" spans="3:16" ht="12.75" customHeight="1" x14ac:dyDescent="0.2"/>
    <row r="149" spans="3:16" ht="12.75" customHeight="1" x14ac:dyDescent="0.2"/>
    <row r="150" spans="3:16" x14ac:dyDescent="0.2"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6"/>
      <c r="P150" s="46"/>
    </row>
    <row r="151" spans="3:16" x14ac:dyDescent="0.2"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6"/>
      <c r="P151" s="46"/>
    </row>
    <row r="152" spans="3:16" x14ac:dyDescent="0.2"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6"/>
      <c r="P152" s="46"/>
    </row>
    <row r="153" spans="3:16" x14ac:dyDescent="0.2"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6"/>
      <c r="P153" s="46"/>
    </row>
    <row r="154" spans="3:16" x14ac:dyDescent="0.2"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6"/>
      <c r="P154" s="46"/>
    </row>
    <row r="155" spans="3:16" x14ac:dyDescent="0.2"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6"/>
      <c r="P155" s="46"/>
    </row>
    <row r="156" spans="3:16" x14ac:dyDescent="0.2"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6"/>
      <c r="P156" s="46"/>
    </row>
    <row r="157" spans="3:16" x14ac:dyDescent="0.2"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6"/>
      <c r="P157" s="46"/>
    </row>
    <row r="158" spans="3:16" x14ac:dyDescent="0.2"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6"/>
      <c r="P158" s="46"/>
    </row>
    <row r="159" spans="3:16" x14ac:dyDescent="0.2"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6"/>
      <c r="P159" s="46"/>
    </row>
    <row r="160" spans="3:16" x14ac:dyDescent="0.2"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6"/>
      <c r="P160" s="46"/>
    </row>
    <row r="161" spans="3:16" x14ac:dyDescent="0.2"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6"/>
      <c r="P161" s="46"/>
    </row>
    <row r="162" spans="3:16" x14ac:dyDescent="0.2"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6"/>
      <c r="P162" s="46"/>
    </row>
  </sheetData>
  <mergeCells count="8">
    <mergeCell ref="A87:B87"/>
    <mergeCell ref="A1:O1"/>
    <mergeCell ref="A2:O2"/>
    <mergeCell ref="F3:M3"/>
    <mergeCell ref="C3:E3"/>
    <mergeCell ref="A3:A4"/>
    <mergeCell ref="B3:B4"/>
    <mergeCell ref="N3:O3"/>
  </mergeCells>
  <phoneticPr fontId="16" type="noConversion"/>
  <printOptions horizontalCentered="1" verticalCentered="1" gridLinesSet="0"/>
  <pageMargins left="0" right="0" top="0" bottom="0" header="0" footer="0"/>
  <pageSetup paperSize="9" scale="70" orientation="portrait" r:id="rId1"/>
  <headerFooter alignWithMargins="0"/>
  <ignoredErrors>
    <ignoredError sqref="M5:M85" formulaRange="1"/>
    <ignoredError sqref="A5:A13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259"/>
  <sheetViews>
    <sheetView showGridLines="0" zoomScaleNormal="100" zoomScaleSheetLayoutView="90" workbookViewId="0">
      <selection activeCell="A5" sqref="A5"/>
    </sheetView>
  </sheetViews>
  <sheetFormatPr defaultRowHeight="12.75" x14ac:dyDescent="0.2"/>
  <cols>
    <col min="1" max="1" width="12.140625" style="193" customWidth="1"/>
    <col min="2" max="7" width="10.5703125" style="195" customWidth="1"/>
    <col min="8" max="8" width="9.7109375" style="195" customWidth="1"/>
    <col min="9" max="9" width="11.5703125" style="195" customWidth="1"/>
    <col min="10" max="13" width="9.7109375" style="195" customWidth="1"/>
    <col min="14" max="14" width="11.42578125" style="195" customWidth="1"/>
    <col min="15" max="16384" width="9.140625" style="193"/>
  </cols>
  <sheetData>
    <row r="1" spans="1:14" ht="19.5" customHeight="1" x14ac:dyDescent="0.2">
      <c r="A1" s="436" t="s">
        <v>392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</row>
    <row r="2" spans="1:14" ht="19.5" customHeight="1" x14ac:dyDescent="0.2">
      <c r="A2" s="438" t="s">
        <v>393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</row>
    <row r="3" spans="1:14" s="205" customFormat="1" ht="36" customHeight="1" x14ac:dyDescent="0.2">
      <c r="A3" s="456" t="s">
        <v>290</v>
      </c>
      <c r="B3" s="431" t="s">
        <v>207</v>
      </c>
      <c r="C3" s="432"/>
      <c r="D3" s="433"/>
      <c r="E3" s="440" t="s">
        <v>208</v>
      </c>
      <c r="F3" s="441"/>
      <c r="G3" s="441"/>
      <c r="H3" s="431" t="s">
        <v>259</v>
      </c>
      <c r="I3" s="432"/>
      <c r="J3" s="432"/>
      <c r="K3" s="432"/>
      <c r="L3" s="432"/>
      <c r="M3" s="432"/>
      <c r="N3" s="432"/>
    </row>
    <row r="4" spans="1:14" s="205" customFormat="1" ht="36" customHeight="1" x14ac:dyDescent="0.2">
      <c r="A4" s="457"/>
      <c r="B4" s="159" t="s">
        <v>166</v>
      </c>
      <c r="C4" s="159" t="s">
        <v>165</v>
      </c>
      <c r="D4" s="159" t="s">
        <v>88</v>
      </c>
      <c r="E4" s="159" t="s">
        <v>166</v>
      </c>
      <c r="F4" s="159" t="s">
        <v>165</v>
      </c>
      <c r="G4" s="159" t="s">
        <v>88</v>
      </c>
      <c r="H4" s="344" t="s">
        <v>286</v>
      </c>
      <c r="I4" s="344" t="s">
        <v>287</v>
      </c>
      <c r="J4" s="344" t="s">
        <v>288</v>
      </c>
      <c r="K4" s="344" t="s">
        <v>289</v>
      </c>
      <c r="L4" s="344" t="s">
        <v>212</v>
      </c>
      <c r="M4" s="345" t="s">
        <v>213</v>
      </c>
      <c r="N4" s="341" t="s">
        <v>214</v>
      </c>
    </row>
    <row r="5" spans="1:14" s="200" customFormat="1" ht="13.5" customHeight="1" x14ac:dyDescent="0.2">
      <c r="A5" s="211">
        <v>0</v>
      </c>
      <c r="B5" s="139">
        <v>0</v>
      </c>
      <c r="C5" s="139">
        <v>0</v>
      </c>
      <c r="D5" s="336">
        <f>B5+C5</f>
        <v>0</v>
      </c>
      <c r="E5" s="139">
        <v>0</v>
      </c>
      <c r="F5" s="139">
        <v>0</v>
      </c>
      <c r="G5" s="336">
        <f>E5+F5</f>
        <v>0</v>
      </c>
      <c r="H5" s="139">
        <v>0</v>
      </c>
      <c r="I5" s="139">
        <v>0</v>
      </c>
      <c r="J5" s="338">
        <v>147</v>
      </c>
      <c r="K5" s="338">
        <v>159</v>
      </c>
      <c r="L5" s="140">
        <v>0</v>
      </c>
      <c r="M5" s="140">
        <v>0</v>
      </c>
      <c r="N5" s="202">
        <f t="shared" ref="N5:N68" si="0">SUM(H5:M5)</f>
        <v>306</v>
      </c>
    </row>
    <row r="6" spans="1:14" s="200" customFormat="1" ht="13.5" customHeight="1" x14ac:dyDescent="0.2">
      <c r="A6" s="211">
        <v>1</v>
      </c>
      <c r="B6" s="139">
        <v>0</v>
      </c>
      <c r="C6" s="139">
        <v>0</v>
      </c>
      <c r="D6" s="336">
        <f t="shared" ref="D6:D69" si="1">B6+C6</f>
        <v>0</v>
      </c>
      <c r="E6" s="139">
        <v>0</v>
      </c>
      <c r="F6" s="139">
        <v>0</v>
      </c>
      <c r="G6" s="336">
        <f t="shared" ref="G6:G69" si="2">E6+F6</f>
        <v>0</v>
      </c>
      <c r="H6" s="338">
        <v>0</v>
      </c>
      <c r="I6" s="139">
        <v>0</v>
      </c>
      <c r="J6" s="338">
        <v>361</v>
      </c>
      <c r="K6" s="338">
        <v>349</v>
      </c>
      <c r="L6" s="140">
        <v>0</v>
      </c>
      <c r="M6" s="140">
        <v>0</v>
      </c>
      <c r="N6" s="202">
        <f t="shared" si="0"/>
        <v>710</v>
      </c>
    </row>
    <row r="7" spans="1:14" s="200" customFormat="1" ht="13.5" customHeight="1" x14ac:dyDescent="0.2">
      <c r="A7" s="211">
        <v>2</v>
      </c>
      <c r="B7" s="139">
        <v>0</v>
      </c>
      <c r="C7" s="139">
        <v>0</v>
      </c>
      <c r="D7" s="336">
        <f t="shared" si="1"/>
        <v>0</v>
      </c>
      <c r="E7" s="139">
        <v>0</v>
      </c>
      <c r="F7" s="139">
        <v>0</v>
      </c>
      <c r="G7" s="336">
        <f t="shared" si="2"/>
        <v>0</v>
      </c>
      <c r="H7" s="139">
        <v>0</v>
      </c>
      <c r="I7" s="139">
        <v>0</v>
      </c>
      <c r="J7" s="338">
        <v>592</v>
      </c>
      <c r="K7" s="338">
        <v>546</v>
      </c>
      <c r="L7" s="140">
        <v>0</v>
      </c>
      <c r="M7" s="140">
        <v>0</v>
      </c>
      <c r="N7" s="202">
        <f t="shared" si="0"/>
        <v>1138</v>
      </c>
    </row>
    <row r="8" spans="1:14" s="200" customFormat="1" ht="13.5" customHeight="1" x14ac:dyDescent="0.2">
      <c r="A8" s="211">
        <v>3</v>
      </c>
      <c r="B8" s="139">
        <v>0</v>
      </c>
      <c r="C8" s="139">
        <v>0</v>
      </c>
      <c r="D8" s="336">
        <f t="shared" si="1"/>
        <v>0</v>
      </c>
      <c r="E8" s="139">
        <v>0</v>
      </c>
      <c r="F8" s="139">
        <v>0</v>
      </c>
      <c r="G8" s="336">
        <f t="shared" si="2"/>
        <v>0</v>
      </c>
      <c r="H8" s="139">
        <v>0</v>
      </c>
      <c r="I8" s="139">
        <v>0</v>
      </c>
      <c r="J8" s="338">
        <v>827</v>
      </c>
      <c r="K8" s="338">
        <v>834</v>
      </c>
      <c r="L8" s="140">
        <v>0</v>
      </c>
      <c r="M8" s="140">
        <v>0</v>
      </c>
      <c r="N8" s="202">
        <f t="shared" si="0"/>
        <v>1661</v>
      </c>
    </row>
    <row r="9" spans="1:14" s="200" customFormat="1" ht="13.5" customHeight="1" x14ac:dyDescent="0.2">
      <c r="A9" s="211">
        <v>4</v>
      </c>
      <c r="B9" s="139">
        <v>0</v>
      </c>
      <c r="C9" s="139">
        <v>0</v>
      </c>
      <c r="D9" s="336">
        <f t="shared" si="1"/>
        <v>0</v>
      </c>
      <c r="E9" s="139">
        <v>0</v>
      </c>
      <c r="F9" s="139">
        <v>0</v>
      </c>
      <c r="G9" s="336">
        <f t="shared" si="2"/>
        <v>0</v>
      </c>
      <c r="H9" s="139">
        <v>0</v>
      </c>
      <c r="I9" s="139">
        <v>0</v>
      </c>
      <c r="J9" s="338">
        <v>1065</v>
      </c>
      <c r="K9" s="338">
        <v>1077</v>
      </c>
      <c r="L9" s="140">
        <v>0</v>
      </c>
      <c r="M9" s="140">
        <v>0</v>
      </c>
      <c r="N9" s="202">
        <f t="shared" si="0"/>
        <v>2142</v>
      </c>
    </row>
    <row r="10" spans="1:14" s="200" customFormat="1" ht="13.5" customHeight="1" x14ac:dyDescent="0.2">
      <c r="A10" s="211">
        <v>5</v>
      </c>
      <c r="B10" s="139">
        <v>0</v>
      </c>
      <c r="C10" s="139">
        <v>0</v>
      </c>
      <c r="D10" s="336">
        <f t="shared" si="1"/>
        <v>0</v>
      </c>
      <c r="E10" s="139">
        <v>0</v>
      </c>
      <c r="F10" s="139">
        <v>0</v>
      </c>
      <c r="G10" s="336">
        <f t="shared" si="2"/>
        <v>0</v>
      </c>
      <c r="H10" s="139">
        <v>0</v>
      </c>
      <c r="I10" s="139">
        <v>0</v>
      </c>
      <c r="J10" s="338">
        <v>1388</v>
      </c>
      <c r="K10" s="338">
        <v>1400</v>
      </c>
      <c r="L10" s="140">
        <v>0</v>
      </c>
      <c r="M10" s="140">
        <v>0</v>
      </c>
      <c r="N10" s="202">
        <f t="shared" si="0"/>
        <v>2788</v>
      </c>
    </row>
    <row r="11" spans="1:14" s="200" customFormat="1" ht="13.5" customHeight="1" x14ac:dyDescent="0.2">
      <c r="A11" s="211">
        <v>6</v>
      </c>
      <c r="B11" s="139">
        <v>0</v>
      </c>
      <c r="C11" s="139">
        <v>0</v>
      </c>
      <c r="D11" s="336">
        <f t="shared" si="1"/>
        <v>0</v>
      </c>
      <c r="E11" s="139">
        <v>0</v>
      </c>
      <c r="F11" s="139">
        <v>0</v>
      </c>
      <c r="G11" s="336">
        <f t="shared" si="2"/>
        <v>0</v>
      </c>
      <c r="H11" s="139">
        <v>0</v>
      </c>
      <c r="I11" s="139">
        <v>0</v>
      </c>
      <c r="J11" s="338">
        <v>1877</v>
      </c>
      <c r="K11" s="338">
        <v>1829</v>
      </c>
      <c r="L11" s="140">
        <v>0</v>
      </c>
      <c r="M11" s="140">
        <v>0</v>
      </c>
      <c r="N11" s="202">
        <f t="shared" si="0"/>
        <v>3706</v>
      </c>
    </row>
    <row r="12" spans="1:14" s="200" customFormat="1" ht="13.5" customHeight="1" x14ac:dyDescent="0.2">
      <c r="A12" s="211">
        <v>7</v>
      </c>
      <c r="B12" s="139">
        <v>0</v>
      </c>
      <c r="C12" s="139">
        <v>0</v>
      </c>
      <c r="D12" s="336">
        <f t="shared" si="1"/>
        <v>0</v>
      </c>
      <c r="E12" s="139">
        <v>0</v>
      </c>
      <c r="F12" s="139">
        <v>0</v>
      </c>
      <c r="G12" s="336">
        <f t="shared" si="2"/>
        <v>0</v>
      </c>
      <c r="H12" s="139">
        <v>0</v>
      </c>
      <c r="I12" s="139">
        <v>0</v>
      </c>
      <c r="J12" s="338">
        <v>2237</v>
      </c>
      <c r="K12" s="338">
        <v>2272</v>
      </c>
      <c r="L12" s="140">
        <v>0</v>
      </c>
      <c r="M12" s="140">
        <v>0</v>
      </c>
      <c r="N12" s="202">
        <f t="shared" si="0"/>
        <v>4509</v>
      </c>
    </row>
    <row r="13" spans="1:14" s="200" customFormat="1" ht="13.5" customHeight="1" x14ac:dyDescent="0.2">
      <c r="A13" s="211">
        <v>8</v>
      </c>
      <c r="B13" s="139">
        <v>0</v>
      </c>
      <c r="C13" s="139">
        <v>0</v>
      </c>
      <c r="D13" s="336">
        <f t="shared" si="1"/>
        <v>0</v>
      </c>
      <c r="E13" s="139">
        <v>0</v>
      </c>
      <c r="F13" s="139">
        <v>0</v>
      </c>
      <c r="G13" s="336">
        <f t="shared" si="2"/>
        <v>0</v>
      </c>
      <c r="H13" s="139">
        <v>0</v>
      </c>
      <c r="I13" s="139">
        <v>0</v>
      </c>
      <c r="J13" s="338">
        <v>2647</v>
      </c>
      <c r="K13" s="338">
        <v>2607</v>
      </c>
      <c r="L13" s="140">
        <v>0</v>
      </c>
      <c r="M13" s="140">
        <v>0</v>
      </c>
      <c r="N13" s="202">
        <f t="shared" si="0"/>
        <v>5254</v>
      </c>
    </row>
    <row r="14" spans="1:14" s="200" customFormat="1" ht="13.5" customHeight="1" x14ac:dyDescent="0.2">
      <c r="A14" s="204">
        <v>9</v>
      </c>
      <c r="B14" s="139">
        <v>0</v>
      </c>
      <c r="C14" s="139">
        <v>0</v>
      </c>
      <c r="D14" s="336">
        <f t="shared" si="1"/>
        <v>0</v>
      </c>
      <c r="E14" s="139">
        <v>0</v>
      </c>
      <c r="F14" s="139">
        <v>0</v>
      </c>
      <c r="G14" s="336">
        <f t="shared" si="2"/>
        <v>0</v>
      </c>
      <c r="H14" s="139">
        <v>0</v>
      </c>
      <c r="I14" s="139">
        <v>0</v>
      </c>
      <c r="J14" s="338">
        <v>3163</v>
      </c>
      <c r="K14" s="338">
        <v>2979</v>
      </c>
      <c r="L14" s="140">
        <v>0</v>
      </c>
      <c r="M14" s="140">
        <v>0</v>
      </c>
      <c r="N14" s="202">
        <f t="shared" si="0"/>
        <v>6142</v>
      </c>
    </row>
    <row r="15" spans="1:14" s="200" customFormat="1" ht="13.5" customHeight="1" x14ac:dyDescent="0.2">
      <c r="A15" s="204">
        <f t="shared" ref="A15:A44" si="3">+A14+1</f>
        <v>10</v>
      </c>
      <c r="B15" s="139">
        <v>0</v>
      </c>
      <c r="C15" s="139">
        <v>0</v>
      </c>
      <c r="D15" s="336">
        <f t="shared" si="1"/>
        <v>0</v>
      </c>
      <c r="E15" s="139">
        <v>0</v>
      </c>
      <c r="F15" s="139">
        <v>0</v>
      </c>
      <c r="G15" s="336">
        <f t="shared" si="2"/>
        <v>0</v>
      </c>
      <c r="H15" s="139">
        <v>0</v>
      </c>
      <c r="I15" s="139">
        <v>0</v>
      </c>
      <c r="J15" s="338">
        <v>3743</v>
      </c>
      <c r="K15" s="338">
        <v>3536</v>
      </c>
      <c r="L15" s="140">
        <v>0</v>
      </c>
      <c r="M15" s="140">
        <v>0</v>
      </c>
      <c r="N15" s="202">
        <f t="shared" si="0"/>
        <v>7279</v>
      </c>
    </row>
    <row r="16" spans="1:14" s="200" customFormat="1" ht="13.5" customHeight="1" x14ac:dyDescent="0.2">
      <c r="A16" s="204">
        <f t="shared" si="3"/>
        <v>11</v>
      </c>
      <c r="B16" s="139">
        <v>0</v>
      </c>
      <c r="C16" s="139">
        <v>0</v>
      </c>
      <c r="D16" s="336">
        <f t="shared" si="1"/>
        <v>0</v>
      </c>
      <c r="E16" s="139">
        <v>0</v>
      </c>
      <c r="F16" s="139">
        <v>0</v>
      </c>
      <c r="G16" s="336">
        <f t="shared" si="2"/>
        <v>0</v>
      </c>
      <c r="H16" s="139">
        <v>0</v>
      </c>
      <c r="I16" s="139">
        <v>0</v>
      </c>
      <c r="J16" s="338">
        <v>4183</v>
      </c>
      <c r="K16" s="338">
        <v>4118</v>
      </c>
      <c r="L16" s="140">
        <v>0</v>
      </c>
      <c r="M16" s="140">
        <v>0</v>
      </c>
      <c r="N16" s="202">
        <f t="shared" si="0"/>
        <v>8301</v>
      </c>
    </row>
    <row r="17" spans="1:14" s="200" customFormat="1" ht="13.5" customHeight="1" x14ac:dyDescent="0.2">
      <c r="A17" s="204">
        <f t="shared" si="3"/>
        <v>12</v>
      </c>
      <c r="B17" s="139">
        <v>0</v>
      </c>
      <c r="C17" s="139">
        <v>0</v>
      </c>
      <c r="D17" s="336">
        <f t="shared" si="1"/>
        <v>0</v>
      </c>
      <c r="E17" s="139">
        <v>0</v>
      </c>
      <c r="F17" s="139">
        <v>0</v>
      </c>
      <c r="G17" s="336">
        <f t="shared" si="2"/>
        <v>0</v>
      </c>
      <c r="H17" s="139">
        <v>0</v>
      </c>
      <c r="I17" s="139">
        <v>0</v>
      </c>
      <c r="J17" s="338">
        <v>5134</v>
      </c>
      <c r="K17" s="338">
        <v>4907</v>
      </c>
      <c r="L17" s="140">
        <v>0</v>
      </c>
      <c r="M17" s="140">
        <v>0</v>
      </c>
      <c r="N17" s="202">
        <f t="shared" si="0"/>
        <v>10041</v>
      </c>
    </row>
    <row r="18" spans="1:14" s="200" customFormat="1" ht="13.5" customHeight="1" x14ac:dyDescent="0.2">
      <c r="A18" s="204">
        <f t="shared" si="3"/>
        <v>13</v>
      </c>
      <c r="B18" s="139">
        <v>0</v>
      </c>
      <c r="C18" s="139">
        <v>0</v>
      </c>
      <c r="D18" s="336">
        <f t="shared" si="1"/>
        <v>0</v>
      </c>
      <c r="E18" s="139">
        <v>0</v>
      </c>
      <c r="F18" s="139">
        <v>0</v>
      </c>
      <c r="G18" s="336">
        <f t="shared" si="2"/>
        <v>0</v>
      </c>
      <c r="H18" s="139">
        <v>0</v>
      </c>
      <c r="I18" s="139">
        <v>0</v>
      </c>
      <c r="J18" s="338">
        <v>6189</v>
      </c>
      <c r="K18" s="338">
        <v>6161</v>
      </c>
      <c r="L18" s="140">
        <v>0</v>
      </c>
      <c r="M18" s="140">
        <v>0</v>
      </c>
      <c r="N18" s="202">
        <f t="shared" si="0"/>
        <v>12350</v>
      </c>
    </row>
    <row r="19" spans="1:14" s="200" customFormat="1" ht="13.5" customHeight="1" x14ac:dyDescent="0.2">
      <c r="A19" s="204">
        <f t="shared" si="3"/>
        <v>14</v>
      </c>
      <c r="B19" s="139">
        <v>0</v>
      </c>
      <c r="C19" s="139">
        <v>0</v>
      </c>
      <c r="D19" s="336">
        <f t="shared" si="1"/>
        <v>0</v>
      </c>
      <c r="E19" s="139">
        <v>0</v>
      </c>
      <c r="F19" s="139">
        <v>0</v>
      </c>
      <c r="G19" s="336">
        <f t="shared" si="2"/>
        <v>0</v>
      </c>
      <c r="H19" s="139">
        <v>0</v>
      </c>
      <c r="I19" s="139">
        <v>0</v>
      </c>
      <c r="J19" s="338">
        <v>7407</v>
      </c>
      <c r="K19" s="338">
        <v>7158</v>
      </c>
      <c r="L19" s="140">
        <v>0</v>
      </c>
      <c r="M19" s="140">
        <v>0</v>
      </c>
      <c r="N19" s="202">
        <f t="shared" si="0"/>
        <v>14565</v>
      </c>
    </row>
    <row r="20" spans="1:14" s="200" customFormat="1" ht="13.5" customHeight="1" x14ac:dyDescent="0.2">
      <c r="A20" s="204">
        <f t="shared" si="3"/>
        <v>15</v>
      </c>
      <c r="B20" s="139">
        <v>0</v>
      </c>
      <c r="C20" s="139">
        <v>0</v>
      </c>
      <c r="D20" s="336">
        <f t="shared" si="1"/>
        <v>0</v>
      </c>
      <c r="E20" s="139">
        <v>0</v>
      </c>
      <c r="F20" s="139">
        <v>0</v>
      </c>
      <c r="G20" s="336">
        <f t="shared" si="2"/>
        <v>0</v>
      </c>
      <c r="H20" s="338">
        <v>0</v>
      </c>
      <c r="I20" s="139">
        <v>0</v>
      </c>
      <c r="J20" s="338">
        <v>8234</v>
      </c>
      <c r="K20" s="338">
        <v>7997</v>
      </c>
      <c r="L20" s="140">
        <v>0</v>
      </c>
      <c r="M20" s="140">
        <v>0</v>
      </c>
      <c r="N20" s="202">
        <f t="shared" si="0"/>
        <v>16231</v>
      </c>
    </row>
    <row r="21" spans="1:14" s="200" customFormat="1" ht="13.5" customHeight="1" x14ac:dyDescent="0.2">
      <c r="A21" s="204">
        <f t="shared" si="3"/>
        <v>16</v>
      </c>
      <c r="B21" s="139">
        <v>0</v>
      </c>
      <c r="C21" s="139">
        <v>0</v>
      </c>
      <c r="D21" s="336">
        <f t="shared" si="1"/>
        <v>0</v>
      </c>
      <c r="E21" s="139">
        <v>0</v>
      </c>
      <c r="F21" s="139">
        <v>0</v>
      </c>
      <c r="G21" s="336">
        <f t="shared" si="2"/>
        <v>0</v>
      </c>
      <c r="H21" s="139">
        <v>0</v>
      </c>
      <c r="I21" s="139">
        <v>0</v>
      </c>
      <c r="J21" s="338">
        <v>9450</v>
      </c>
      <c r="K21" s="338">
        <v>9172</v>
      </c>
      <c r="L21" s="140">
        <v>0</v>
      </c>
      <c r="M21" s="140">
        <v>0</v>
      </c>
      <c r="N21" s="202">
        <f t="shared" si="0"/>
        <v>18622</v>
      </c>
    </row>
    <row r="22" spans="1:14" s="200" customFormat="1" ht="13.5" customHeight="1" x14ac:dyDescent="0.2">
      <c r="A22" s="204">
        <f t="shared" si="3"/>
        <v>17</v>
      </c>
      <c r="B22" s="139">
        <v>0</v>
      </c>
      <c r="C22" s="139">
        <v>0</v>
      </c>
      <c r="D22" s="336">
        <f t="shared" si="1"/>
        <v>0</v>
      </c>
      <c r="E22" s="139">
        <v>0</v>
      </c>
      <c r="F22" s="139">
        <v>0</v>
      </c>
      <c r="G22" s="336">
        <f t="shared" si="2"/>
        <v>0</v>
      </c>
      <c r="H22" s="139">
        <v>0</v>
      </c>
      <c r="I22" s="338">
        <v>7</v>
      </c>
      <c r="J22" s="338">
        <v>10345</v>
      </c>
      <c r="K22" s="338">
        <v>10011</v>
      </c>
      <c r="L22" s="140">
        <v>0</v>
      </c>
      <c r="M22" s="140">
        <v>0</v>
      </c>
      <c r="N22" s="202">
        <f t="shared" si="0"/>
        <v>20363</v>
      </c>
    </row>
    <row r="23" spans="1:14" s="200" customFormat="1" ht="13.5" customHeight="1" x14ac:dyDescent="0.2">
      <c r="A23" s="204">
        <f t="shared" si="3"/>
        <v>18</v>
      </c>
      <c r="B23" s="139">
        <v>0</v>
      </c>
      <c r="C23" s="139">
        <v>0</v>
      </c>
      <c r="D23" s="336">
        <f t="shared" si="1"/>
        <v>0</v>
      </c>
      <c r="E23" s="139">
        <v>0</v>
      </c>
      <c r="F23" s="139">
        <v>0</v>
      </c>
      <c r="G23" s="336">
        <f t="shared" si="2"/>
        <v>0</v>
      </c>
      <c r="H23" s="338">
        <v>0</v>
      </c>
      <c r="I23" s="338">
        <v>14</v>
      </c>
      <c r="J23" s="338">
        <v>4711</v>
      </c>
      <c r="K23" s="338">
        <v>7896</v>
      </c>
      <c r="L23" s="140">
        <v>0</v>
      </c>
      <c r="M23" s="140">
        <v>1</v>
      </c>
      <c r="N23" s="202">
        <f t="shared" si="0"/>
        <v>12622</v>
      </c>
    </row>
    <row r="24" spans="1:14" s="200" customFormat="1" ht="13.5" customHeight="1" x14ac:dyDescent="0.2">
      <c r="A24" s="204">
        <f t="shared" si="3"/>
        <v>19</v>
      </c>
      <c r="B24" s="139">
        <v>0</v>
      </c>
      <c r="C24" s="139">
        <v>0</v>
      </c>
      <c r="D24" s="336">
        <f t="shared" si="1"/>
        <v>0</v>
      </c>
      <c r="E24" s="139">
        <v>0</v>
      </c>
      <c r="F24" s="139">
        <v>0</v>
      </c>
      <c r="G24" s="336">
        <f t="shared" si="2"/>
        <v>0</v>
      </c>
      <c r="H24" s="139">
        <v>0</v>
      </c>
      <c r="I24" s="338">
        <v>32</v>
      </c>
      <c r="J24" s="338">
        <v>5737</v>
      </c>
      <c r="K24" s="338">
        <v>9559</v>
      </c>
      <c r="L24" s="140">
        <v>0</v>
      </c>
      <c r="M24" s="140">
        <v>1</v>
      </c>
      <c r="N24" s="202">
        <f t="shared" si="0"/>
        <v>15329</v>
      </c>
    </row>
    <row r="25" spans="1:14" s="200" customFormat="1" ht="13.5" customHeight="1" x14ac:dyDescent="0.2">
      <c r="A25" s="204">
        <f t="shared" si="3"/>
        <v>20</v>
      </c>
      <c r="B25" s="139">
        <v>0</v>
      </c>
      <c r="C25" s="139">
        <v>0</v>
      </c>
      <c r="D25" s="336">
        <f t="shared" si="1"/>
        <v>0</v>
      </c>
      <c r="E25" s="139">
        <v>0</v>
      </c>
      <c r="F25" s="139">
        <v>0</v>
      </c>
      <c r="G25" s="336">
        <f t="shared" si="2"/>
        <v>0</v>
      </c>
      <c r="H25" s="338">
        <v>0</v>
      </c>
      <c r="I25" s="338">
        <v>48</v>
      </c>
      <c r="J25" s="338">
        <v>4686</v>
      </c>
      <c r="K25" s="338">
        <v>9600</v>
      </c>
      <c r="L25" s="140">
        <v>0</v>
      </c>
      <c r="M25" s="140">
        <v>0</v>
      </c>
      <c r="N25" s="202">
        <f t="shared" si="0"/>
        <v>14334</v>
      </c>
    </row>
    <row r="26" spans="1:14" s="200" customFormat="1" ht="13.5" customHeight="1" x14ac:dyDescent="0.2">
      <c r="A26" s="204">
        <f t="shared" si="3"/>
        <v>21</v>
      </c>
      <c r="B26" s="139">
        <v>0</v>
      </c>
      <c r="C26" s="139">
        <v>0</v>
      </c>
      <c r="D26" s="336">
        <f t="shared" si="1"/>
        <v>0</v>
      </c>
      <c r="E26" s="139">
        <v>0</v>
      </c>
      <c r="F26" s="139">
        <v>0</v>
      </c>
      <c r="G26" s="336">
        <f t="shared" si="2"/>
        <v>0</v>
      </c>
      <c r="H26" s="139">
        <v>0</v>
      </c>
      <c r="I26" s="338">
        <v>92</v>
      </c>
      <c r="J26" s="338">
        <v>4821</v>
      </c>
      <c r="K26" s="338">
        <v>9054</v>
      </c>
      <c r="L26" s="140">
        <v>0</v>
      </c>
      <c r="M26" s="140">
        <v>0</v>
      </c>
      <c r="N26" s="202">
        <f t="shared" si="0"/>
        <v>13967</v>
      </c>
    </row>
    <row r="27" spans="1:14" s="200" customFormat="1" ht="13.5" customHeight="1" x14ac:dyDescent="0.2">
      <c r="A27" s="204">
        <f t="shared" si="3"/>
        <v>22</v>
      </c>
      <c r="B27" s="139">
        <v>0</v>
      </c>
      <c r="C27" s="139">
        <v>0</v>
      </c>
      <c r="D27" s="336">
        <f t="shared" si="1"/>
        <v>0</v>
      </c>
      <c r="E27" s="139">
        <v>0</v>
      </c>
      <c r="F27" s="139">
        <v>0</v>
      </c>
      <c r="G27" s="336">
        <f t="shared" si="2"/>
        <v>0</v>
      </c>
      <c r="H27" s="139">
        <v>0</v>
      </c>
      <c r="I27" s="338">
        <v>122</v>
      </c>
      <c r="J27" s="338">
        <v>4484</v>
      </c>
      <c r="K27" s="338">
        <v>8221</v>
      </c>
      <c r="L27" s="140">
        <v>0</v>
      </c>
      <c r="M27" s="140">
        <v>0</v>
      </c>
      <c r="N27" s="202">
        <f t="shared" si="0"/>
        <v>12827</v>
      </c>
    </row>
    <row r="28" spans="1:14" s="200" customFormat="1" ht="13.5" customHeight="1" x14ac:dyDescent="0.2">
      <c r="A28" s="204">
        <f t="shared" si="3"/>
        <v>23</v>
      </c>
      <c r="B28" s="139">
        <v>1</v>
      </c>
      <c r="C28" s="139">
        <v>0</v>
      </c>
      <c r="D28" s="336">
        <f t="shared" si="1"/>
        <v>1</v>
      </c>
      <c r="E28" s="139">
        <v>0</v>
      </c>
      <c r="F28" s="139">
        <v>0</v>
      </c>
      <c r="G28" s="336">
        <f t="shared" si="2"/>
        <v>0</v>
      </c>
      <c r="H28" s="139">
        <v>0</v>
      </c>
      <c r="I28" s="338">
        <v>175</v>
      </c>
      <c r="J28" s="338">
        <v>4134</v>
      </c>
      <c r="K28" s="338">
        <v>7132</v>
      </c>
      <c r="L28" s="140">
        <v>0</v>
      </c>
      <c r="M28" s="140">
        <v>0</v>
      </c>
      <c r="N28" s="202">
        <f t="shared" si="0"/>
        <v>11441</v>
      </c>
    </row>
    <row r="29" spans="1:14" s="200" customFormat="1" ht="13.5" customHeight="1" x14ac:dyDescent="0.2">
      <c r="A29" s="204">
        <f t="shared" si="3"/>
        <v>24</v>
      </c>
      <c r="B29" s="139">
        <v>3</v>
      </c>
      <c r="C29" s="139">
        <v>0</v>
      </c>
      <c r="D29" s="336">
        <f t="shared" si="1"/>
        <v>3</v>
      </c>
      <c r="E29" s="139">
        <v>0</v>
      </c>
      <c r="F29" s="139">
        <v>0</v>
      </c>
      <c r="G29" s="336">
        <f t="shared" si="2"/>
        <v>0</v>
      </c>
      <c r="H29" s="338">
        <v>1</v>
      </c>
      <c r="I29" s="338">
        <v>193</v>
      </c>
      <c r="J29" s="338">
        <v>3160</v>
      </c>
      <c r="K29" s="338">
        <v>5943</v>
      </c>
      <c r="L29" s="140">
        <v>0</v>
      </c>
      <c r="M29" s="140">
        <v>0</v>
      </c>
      <c r="N29" s="202">
        <f t="shared" si="0"/>
        <v>9297</v>
      </c>
    </row>
    <row r="30" spans="1:14" s="200" customFormat="1" ht="13.5" customHeight="1" x14ac:dyDescent="0.2">
      <c r="A30" s="204">
        <f t="shared" si="3"/>
        <v>25</v>
      </c>
      <c r="B30" s="139">
        <v>3</v>
      </c>
      <c r="C30" s="139">
        <v>0</v>
      </c>
      <c r="D30" s="336">
        <f t="shared" si="1"/>
        <v>3</v>
      </c>
      <c r="E30" s="139">
        <v>0</v>
      </c>
      <c r="F30" s="139">
        <v>0</v>
      </c>
      <c r="G30" s="336">
        <f t="shared" si="2"/>
        <v>0</v>
      </c>
      <c r="H30" s="139">
        <v>0</v>
      </c>
      <c r="I30" s="338">
        <v>271</v>
      </c>
      <c r="J30" s="338">
        <v>123</v>
      </c>
      <c r="K30" s="338">
        <v>5197</v>
      </c>
      <c r="L30" s="140">
        <v>0</v>
      </c>
      <c r="M30" s="140">
        <v>0</v>
      </c>
      <c r="N30" s="202">
        <f t="shared" si="0"/>
        <v>5591</v>
      </c>
    </row>
    <row r="31" spans="1:14" s="200" customFormat="1" ht="13.5" customHeight="1" x14ac:dyDescent="0.2">
      <c r="A31" s="204">
        <f t="shared" si="3"/>
        <v>26</v>
      </c>
      <c r="B31" s="139">
        <v>3</v>
      </c>
      <c r="C31" s="139">
        <v>0</v>
      </c>
      <c r="D31" s="336">
        <f t="shared" si="1"/>
        <v>3</v>
      </c>
      <c r="E31" s="139">
        <v>0</v>
      </c>
      <c r="F31" s="139">
        <v>0</v>
      </c>
      <c r="G31" s="336">
        <f t="shared" si="2"/>
        <v>0</v>
      </c>
      <c r="H31" s="338">
        <v>3</v>
      </c>
      <c r="I31" s="338">
        <v>444</v>
      </c>
      <c r="J31" s="338">
        <v>96</v>
      </c>
      <c r="K31" s="338">
        <v>4504</v>
      </c>
      <c r="L31" s="140">
        <v>0</v>
      </c>
      <c r="M31" s="140">
        <v>1</v>
      </c>
      <c r="N31" s="202">
        <f t="shared" si="0"/>
        <v>5048</v>
      </c>
    </row>
    <row r="32" spans="1:14" s="200" customFormat="1" ht="13.5" customHeight="1" x14ac:dyDescent="0.2">
      <c r="A32" s="204">
        <f t="shared" si="3"/>
        <v>27</v>
      </c>
      <c r="B32" s="139">
        <v>18</v>
      </c>
      <c r="C32" s="139">
        <v>3</v>
      </c>
      <c r="D32" s="336">
        <f t="shared" si="1"/>
        <v>21</v>
      </c>
      <c r="E32" s="139">
        <v>0</v>
      </c>
      <c r="F32" s="139">
        <v>0</v>
      </c>
      <c r="G32" s="336">
        <f t="shared" si="2"/>
        <v>0</v>
      </c>
      <c r="H32" s="338">
        <v>9</v>
      </c>
      <c r="I32" s="338">
        <v>501</v>
      </c>
      <c r="J32" s="338">
        <v>126</v>
      </c>
      <c r="K32" s="338">
        <v>4160</v>
      </c>
      <c r="L32" s="140">
        <v>0</v>
      </c>
      <c r="M32" s="140">
        <v>0</v>
      </c>
      <c r="N32" s="202">
        <f t="shared" si="0"/>
        <v>4796</v>
      </c>
    </row>
    <row r="33" spans="1:14" s="200" customFormat="1" ht="13.5" customHeight="1" x14ac:dyDescent="0.2">
      <c r="A33" s="204">
        <f t="shared" si="3"/>
        <v>28</v>
      </c>
      <c r="B33" s="139">
        <v>45</v>
      </c>
      <c r="C33" s="139">
        <v>12</v>
      </c>
      <c r="D33" s="336">
        <f t="shared" si="1"/>
        <v>57</v>
      </c>
      <c r="E33" s="139">
        <v>0</v>
      </c>
      <c r="F33" s="139">
        <v>0</v>
      </c>
      <c r="G33" s="336">
        <f t="shared" si="2"/>
        <v>0</v>
      </c>
      <c r="H33" s="338">
        <v>7</v>
      </c>
      <c r="I33" s="338">
        <v>673</v>
      </c>
      <c r="J33" s="338">
        <v>134</v>
      </c>
      <c r="K33" s="338">
        <v>4167</v>
      </c>
      <c r="L33" s="140">
        <v>0</v>
      </c>
      <c r="M33" s="140">
        <v>0</v>
      </c>
      <c r="N33" s="202">
        <f t="shared" si="0"/>
        <v>4981</v>
      </c>
    </row>
    <row r="34" spans="1:14" s="200" customFormat="1" ht="13.5" customHeight="1" x14ac:dyDescent="0.2">
      <c r="A34" s="204">
        <f t="shared" si="3"/>
        <v>29</v>
      </c>
      <c r="B34" s="139">
        <v>65</v>
      </c>
      <c r="C34" s="139">
        <v>18</v>
      </c>
      <c r="D34" s="336">
        <f t="shared" si="1"/>
        <v>83</v>
      </c>
      <c r="E34" s="139">
        <v>0</v>
      </c>
      <c r="F34" s="139">
        <v>0</v>
      </c>
      <c r="G34" s="336">
        <f t="shared" si="2"/>
        <v>0</v>
      </c>
      <c r="H34" s="338">
        <v>13</v>
      </c>
      <c r="I34" s="338">
        <v>814</v>
      </c>
      <c r="J34" s="338">
        <v>169</v>
      </c>
      <c r="K34" s="338">
        <v>4183</v>
      </c>
      <c r="L34" s="140">
        <v>0</v>
      </c>
      <c r="M34" s="140">
        <v>0</v>
      </c>
      <c r="N34" s="202">
        <f t="shared" si="0"/>
        <v>5179</v>
      </c>
    </row>
    <row r="35" spans="1:14" s="200" customFormat="1" ht="13.5" customHeight="1" x14ac:dyDescent="0.2">
      <c r="A35" s="204">
        <f t="shared" si="3"/>
        <v>30</v>
      </c>
      <c r="B35" s="139">
        <v>144</v>
      </c>
      <c r="C35" s="139">
        <v>26</v>
      </c>
      <c r="D35" s="336">
        <f t="shared" si="1"/>
        <v>170</v>
      </c>
      <c r="E35" s="139">
        <v>0</v>
      </c>
      <c r="F35" s="139">
        <v>0</v>
      </c>
      <c r="G35" s="336">
        <f t="shared" si="2"/>
        <v>0</v>
      </c>
      <c r="H35" s="338">
        <v>19</v>
      </c>
      <c r="I35" s="338">
        <v>985</v>
      </c>
      <c r="J35" s="338">
        <v>210</v>
      </c>
      <c r="K35" s="338">
        <v>4333</v>
      </c>
      <c r="L35" s="140">
        <v>0</v>
      </c>
      <c r="M35" s="140">
        <v>1</v>
      </c>
      <c r="N35" s="202">
        <f t="shared" si="0"/>
        <v>5548</v>
      </c>
    </row>
    <row r="36" spans="1:14" s="200" customFormat="1" ht="13.5" customHeight="1" x14ac:dyDescent="0.2">
      <c r="A36" s="204">
        <f t="shared" si="3"/>
        <v>31</v>
      </c>
      <c r="B36" s="139">
        <v>215</v>
      </c>
      <c r="C36" s="139">
        <v>55</v>
      </c>
      <c r="D36" s="336">
        <f t="shared" si="1"/>
        <v>270</v>
      </c>
      <c r="E36" s="139">
        <v>0</v>
      </c>
      <c r="F36" s="139">
        <v>0</v>
      </c>
      <c r="G36" s="336">
        <f t="shared" si="2"/>
        <v>0</v>
      </c>
      <c r="H36" s="338">
        <v>14</v>
      </c>
      <c r="I36" s="338">
        <v>1170</v>
      </c>
      <c r="J36" s="338">
        <v>193</v>
      </c>
      <c r="K36" s="338">
        <v>4544</v>
      </c>
      <c r="L36" s="140">
        <v>0</v>
      </c>
      <c r="M36" s="140">
        <v>0</v>
      </c>
      <c r="N36" s="202">
        <f t="shared" si="0"/>
        <v>5921</v>
      </c>
    </row>
    <row r="37" spans="1:14" s="200" customFormat="1" ht="13.5" customHeight="1" x14ac:dyDescent="0.2">
      <c r="A37" s="204">
        <f t="shared" si="3"/>
        <v>32</v>
      </c>
      <c r="B37" s="139">
        <v>291</v>
      </c>
      <c r="C37" s="139">
        <v>46</v>
      </c>
      <c r="D37" s="336">
        <f t="shared" si="1"/>
        <v>337</v>
      </c>
      <c r="E37" s="139">
        <v>0</v>
      </c>
      <c r="F37" s="139">
        <v>0</v>
      </c>
      <c r="G37" s="336">
        <f t="shared" si="2"/>
        <v>0</v>
      </c>
      <c r="H37" s="338">
        <v>29</v>
      </c>
      <c r="I37" s="338">
        <v>1444</v>
      </c>
      <c r="J37" s="338">
        <v>213</v>
      </c>
      <c r="K37" s="338">
        <v>4923</v>
      </c>
      <c r="L37" s="140">
        <v>0</v>
      </c>
      <c r="M37" s="140">
        <v>0</v>
      </c>
      <c r="N37" s="202">
        <f t="shared" si="0"/>
        <v>6609</v>
      </c>
    </row>
    <row r="38" spans="1:14" s="200" customFormat="1" ht="13.5" customHeight="1" x14ac:dyDescent="0.2">
      <c r="A38" s="204">
        <f t="shared" si="3"/>
        <v>33</v>
      </c>
      <c r="B38" s="139">
        <v>443</v>
      </c>
      <c r="C38" s="139">
        <v>90</v>
      </c>
      <c r="D38" s="336">
        <f t="shared" si="1"/>
        <v>533</v>
      </c>
      <c r="E38" s="139">
        <v>0</v>
      </c>
      <c r="F38" s="139">
        <v>0</v>
      </c>
      <c r="G38" s="336">
        <f t="shared" si="2"/>
        <v>0</v>
      </c>
      <c r="H38" s="338">
        <v>42</v>
      </c>
      <c r="I38" s="338">
        <v>1903</v>
      </c>
      <c r="J38" s="338">
        <v>259</v>
      </c>
      <c r="K38" s="338">
        <v>5633</v>
      </c>
      <c r="L38" s="140">
        <v>0</v>
      </c>
      <c r="M38" s="140">
        <v>0</v>
      </c>
      <c r="N38" s="202">
        <f t="shared" si="0"/>
        <v>7837</v>
      </c>
    </row>
    <row r="39" spans="1:14" s="200" customFormat="1" ht="13.5" customHeight="1" x14ac:dyDescent="0.2">
      <c r="A39" s="204">
        <f t="shared" si="3"/>
        <v>34</v>
      </c>
      <c r="B39" s="139">
        <v>487</v>
      </c>
      <c r="C39" s="139">
        <v>96</v>
      </c>
      <c r="D39" s="336">
        <f t="shared" si="1"/>
        <v>583</v>
      </c>
      <c r="E39" s="139">
        <v>147</v>
      </c>
      <c r="F39" s="139">
        <v>22</v>
      </c>
      <c r="G39" s="336">
        <f t="shared" si="2"/>
        <v>169</v>
      </c>
      <c r="H39" s="338">
        <v>51</v>
      </c>
      <c r="I39" s="338">
        <v>2123</v>
      </c>
      <c r="J39" s="338">
        <v>274</v>
      </c>
      <c r="K39" s="338">
        <v>5961</v>
      </c>
      <c r="L39" s="140">
        <v>0</v>
      </c>
      <c r="M39" s="140">
        <v>1</v>
      </c>
      <c r="N39" s="202">
        <f t="shared" si="0"/>
        <v>8410</v>
      </c>
    </row>
    <row r="40" spans="1:14" s="200" customFormat="1" ht="13.5" customHeight="1" x14ac:dyDescent="0.2">
      <c r="A40" s="204">
        <f t="shared" si="3"/>
        <v>35</v>
      </c>
      <c r="B40" s="139">
        <v>594</v>
      </c>
      <c r="C40" s="139">
        <v>108</v>
      </c>
      <c r="D40" s="336">
        <f t="shared" si="1"/>
        <v>702</v>
      </c>
      <c r="E40" s="139">
        <v>633</v>
      </c>
      <c r="F40" s="139">
        <v>100</v>
      </c>
      <c r="G40" s="336">
        <f t="shared" si="2"/>
        <v>733</v>
      </c>
      <c r="H40" s="338">
        <v>49</v>
      </c>
      <c r="I40" s="338">
        <v>2427</v>
      </c>
      <c r="J40" s="338">
        <v>293</v>
      </c>
      <c r="K40" s="338">
        <v>6200</v>
      </c>
      <c r="L40" s="140">
        <v>0</v>
      </c>
      <c r="M40" s="140">
        <v>0</v>
      </c>
      <c r="N40" s="202">
        <f t="shared" si="0"/>
        <v>8969</v>
      </c>
    </row>
    <row r="41" spans="1:14" s="200" customFormat="1" ht="13.5" customHeight="1" x14ac:dyDescent="0.2">
      <c r="A41" s="204">
        <f t="shared" si="3"/>
        <v>36</v>
      </c>
      <c r="B41" s="139">
        <v>649</v>
      </c>
      <c r="C41" s="139">
        <v>140</v>
      </c>
      <c r="D41" s="336">
        <f t="shared" si="1"/>
        <v>789</v>
      </c>
      <c r="E41" s="139">
        <v>1241</v>
      </c>
      <c r="F41" s="139">
        <v>163</v>
      </c>
      <c r="G41" s="336">
        <f t="shared" si="2"/>
        <v>1404</v>
      </c>
      <c r="H41" s="338">
        <v>57</v>
      </c>
      <c r="I41" s="338">
        <v>2787</v>
      </c>
      <c r="J41" s="338">
        <v>336</v>
      </c>
      <c r="K41" s="338">
        <v>6547</v>
      </c>
      <c r="L41" s="140">
        <v>0</v>
      </c>
      <c r="M41" s="140">
        <v>0</v>
      </c>
      <c r="N41" s="202">
        <f t="shared" si="0"/>
        <v>9727</v>
      </c>
    </row>
    <row r="42" spans="1:14" s="200" customFormat="1" ht="13.5" customHeight="1" x14ac:dyDescent="0.2">
      <c r="A42" s="204">
        <f t="shared" si="3"/>
        <v>37</v>
      </c>
      <c r="B42" s="139">
        <v>746</v>
      </c>
      <c r="C42" s="139">
        <v>151</v>
      </c>
      <c r="D42" s="336">
        <f t="shared" si="1"/>
        <v>897</v>
      </c>
      <c r="E42" s="139">
        <v>1710</v>
      </c>
      <c r="F42" s="139">
        <v>247</v>
      </c>
      <c r="G42" s="336">
        <f t="shared" si="2"/>
        <v>1957</v>
      </c>
      <c r="H42" s="338">
        <v>73</v>
      </c>
      <c r="I42" s="338">
        <v>3113</v>
      </c>
      <c r="J42" s="338">
        <v>355</v>
      </c>
      <c r="K42" s="338">
        <v>7053</v>
      </c>
      <c r="L42" s="140">
        <v>0</v>
      </c>
      <c r="M42" s="340">
        <v>1</v>
      </c>
      <c r="N42" s="202">
        <f t="shared" si="0"/>
        <v>10595</v>
      </c>
    </row>
    <row r="43" spans="1:14" s="200" customFormat="1" ht="13.5" customHeight="1" x14ac:dyDescent="0.2">
      <c r="A43" s="204">
        <f t="shared" si="3"/>
        <v>38</v>
      </c>
      <c r="B43" s="139">
        <v>729</v>
      </c>
      <c r="C43" s="139">
        <v>179</v>
      </c>
      <c r="D43" s="336">
        <f t="shared" si="1"/>
        <v>908</v>
      </c>
      <c r="E43" s="139">
        <v>2327</v>
      </c>
      <c r="F43" s="139">
        <v>288</v>
      </c>
      <c r="G43" s="336">
        <f t="shared" si="2"/>
        <v>2615</v>
      </c>
      <c r="H43" s="338">
        <v>87</v>
      </c>
      <c r="I43" s="338">
        <v>3213</v>
      </c>
      <c r="J43" s="338">
        <v>325</v>
      </c>
      <c r="K43" s="338">
        <v>7039</v>
      </c>
      <c r="L43" s="140">
        <v>0</v>
      </c>
      <c r="M43" s="340">
        <v>3</v>
      </c>
      <c r="N43" s="202">
        <f t="shared" si="0"/>
        <v>10667</v>
      </c>
    </row>
    <row r="44" spans="1:14" s="200" customFormat="1" ht="13.5" customHeight="1" x14ac:dyDescent="0.2">
      <c r="A44" s="204">
        <f t="shared" si="3"/>
        <v>39</v>
      </c>
      <c r="B44" s="141">
        <v>875</v>
      </c>
      <c r="C44" s="141">
        <v>182</v>
      </c>
      <c r="D44" s="337">
        <f t="shared" si="1"/>
        <v>1057</v>
      </c>
      <c r="E44" s="141">
        <v>3033</v>
      </c>
      <c r="F44" s="141">
        <v>328</v>
      </c>
      <c r="G44" s="337">
        <f t="shared" si="2"/>
        <v>3361</v>
      </c>
      <c r="H44" s="339">
        <v>100</v>
      </c>
      <c r="I44" s="339">
        <v>3702</v>
      </c>
      <c r="J44" s="339">
        <v>338</v>
      </c>
      <c r="K44" s="339">
        <v>7574</v>
      </c>
      <c r="L44" s="140">
        <v>0</v>
      </c>
      <c r="M44" s="340">
        <v>2</v>
      </c>
      <c r="N44" s="202">
        <f t="shared" si="0"/>
        <v>11716</v>
      </c>
    </row>
    <row r="45" spans="1:14" s="200" customFormat="1" ht="13.5" customHeight="1" x14ac:dyDescent="0.2">
      <c r="A45" s="204">
        <f>+A44+1</f>
        <v>40</v>
      </c>
      <c r="B45" s="141">
        <v>1103</v>
      </c>
      <c r="C45" s="141">
        <v>250</v>
      </c>
      <c r="D45" s="337">
        <f t="shared" si="1"/>
        <v>1353</v>
      </c>
      <c r="E45" s="141">
        <v>3742</v>
      </c>
      <c r="F45" s="141">
        <v>440</v>
      </c>
      <c r="G45" s="337">
        <f t="shared" si="2"/>
        <v>4182</v>
      </c>
      <c r="H45" s="339">
        <v>103</v>
      </c>
      <c r="I45" s="339">
        <v>4979</v>
      </c>
      <c r="J45" s="339">
        <v>366</v>
      </c>
      <c r="K45" s="339">
        <v>8475</v>
      </c>
      <c r="L45" s="140">
        <v>0</v>
      </c>
      <c r="M45" s="340">
        <v>3</v>
      </c>
      <c r="N45" s="202">
        <f t="shared" si="0"/>
        <v>13926</v>
      </c>
    </row>
    <row r="46" spans="1:14" s="200" customFormat="1" ht="13.5" customHeight="1" x14ac:dyDescent="0.2">
      <c r="A46" s="204">
        <f t="shared" ref="A46:A84" si="4">+A45+1</f>
        <v>41</v>
      </c>
      <c r="B46" s="141">
        <v>1107</v>
      </c>
      <c r="C46" s="141">
        <v>232</v>
      </c>
      <c r="D46" s="337">
        <f t="shared" si="1"/>
        <v>1339</v>
      </c>
      <c r="E46" s="141">
        <v>4510</v>
      </c>
      <c r="F46" s="141">
        <v>572</v>
      </c>
      <c r="G46" s="337">
        <f t="shared" si="2"/>
        <v>5082</v>
      </c>
      <c r="H46" s="339">
        <v>106</v>
      </c>
      <c r="I46" s="339">
        <v>5511</v>
      </c>
      <c r="J46" s="339">
        <v>387</v>
      </c>
      <c r="K46" s="339">
        <v>8936</v>
      </c>
      <c r="L46" s="340">
        <v>1</v>
      </c>
      <c r="M46" s="340">
        <v>4</v>
      </c>
      <c r="N46" s="202">
        <f t="shared" si="0"/>
        <v>14945</v>
      </c>
    </row>
    <row r="47" spans="1:14" s="200" customFormat="1" ht="13.5" customHeight="1" x14ac:dyDescent="0.2">
      <c r="A47" s="204">
        <f t="shared" si="4"/>
        <v>42</v>
      </c>
      <c r="B47" s="141">
        <v>1192</v>
      </c>
      <c r="C47" s="141">
        <v>242</v>
      </c>
      <c r="D47" s="337">
        <f t="shared" si="1"/>
        <v>1434</v>
      </c>
      <c r="E47" s="141">
        <v>4975</v>
      </c>
      <c r="F47" s="141">
        <v>1743</v>
      </c>
      <c r="G47" s="337">
        <f t="shared" si="2"/>
        <v>6718</v>
      </c>
      <c r="H47" s="339">
        <v>117</v>
      </c>
      <c r="I47" s="339">
        <v>6170</v>
      </c>
      <c r="J47" s="339">
        <v>398</v>
      </c>
      <c r="K47" s="339">
        <v>9011</v>
      </c>
      <c r="L47" s="140">
        <v>0</v>
      </c>
      <c r="M47" s="340">
        <v>6</v>
      </c>
      <c r="N47" s="202">
        <f t="shared" si="0"/>
        <v>15702</v>
      </c>
    </row>
    <row r="48" spans="1:14" s="200" customFormat="1" ht="13.5" customHeight="1" x14ac:dyDescent="0.2">
      <c r="A48" s="204">
        <f t="shared" si="4"/>
        <v>43</v>
      </c>
      <c r="B48" s="141">
        <v>1400</v>
      </c>
      <c r="C48" s="141">
        <v>240</v>
      </c>
      <c r="D48" s="337">
        <f t="shared" si="1"/>
        <v>1640</v>
      </c>
      <c r="E48" s="141">
        <v>5467</v>
      </c>
      <c r="F48" s="141">
        <v>4768</v>
      </c>
      <c r="G48" s="337">
        <f t="shared" si="2"/>
        <v>10235</v>
      </c>
      <c r="H48" s="339">
        <v>126</v>
      </c>
      <c r="I48" s="339">
        <v>6468</v>
      </c>
      <c r="J48" s="339">
        <v>383</v>
      </c>
      <c r="K48" s="339">
        <v>9409</v>
      </c>
      <c r="L48" s="340">
        <v>1</v>
      </c>
      <c r="M48" s="340">
        <v>11</v>
      </c>
      <c r="N48" s="202">
        <f t="shared" si="0"/>
        <v>16398</v>
      </c>
    </row>
    <row r="49" spans="1:14" s="200" customFormat="1" ht="13.5" customHeight="1" x14ac:dyDescent="0.2">
      <c r="A49" s="204">
        <f t="shared" si="4"/>
        <v>44</v>
      </c>
      <c r="B49" s="141">
        <v>1475</v>
      </c>
      <c r="C49" s="141">
        <v>268</v>
      </c>
      <c r="D49" s="337">
        <f t="shared" si="1"/>
        <v>1743</v>
      </c>
      <c r="E49" s="141">
        <v>6449</v>
      </c>
      <c r="F49" s="141">
        <v>9768</v>
      </c>
      <c r="G49" s="337">
        <f t="shared" si="2"/>
        <v>16217</v>
      </c>
      <c r="H49" s="339">
        <v>146</v>
      </c>
      <c r="I49" s="339">
        <v>7300</v>
      </c>
      <c r="J49" s="339">
        <v>404</v>
      </c>
      <c r="K49" s="339">
        <v>9412</v>
      </c>
      <c r="L49" s="340">
        <v>1</v>
      </c>
      <c r="M49" s="340">
        <v>16</v>
      </c>
      <c r="N49" s="202">
        <f t="shared" si="0"/>
        <v>17279</v>
      </c>
    </row>
    <row r="50" spans="1:14" s="200" customFormat="1" ht="13.5" customHeight="1" x14ac:dyDescent="0.2">
      <c r="A50" s="204">
        <f t="shared" si="4"/>
        <v>45</v>
      </c>
      <c r="B50" s="141">
        <v>1546</v>
      </c>
      <c r="C50" s="141">
        <v>275</v>
      </c>
      <c r="D50" s="337">
        <f t="shared" si="1"/>
        <v>1821</v>
      </c>
      <c r="E50" s="141">
        <v>7268</v>
      </c>
      <c r="F50" s="141">
        <v>18055</v>
      </c>
      <c r="G50" s="337">
        <f t="shared" si="2"/>
        <v>25323</v>
      </c>
      <c r="H50" s="339">
        <v>138</v>
      </c>
      <c r="I50" s="339">
        <v>7892</v>
      </c>
      <c r="J50" s="339">
        <v>380</v>
      </c>
      <c r="K50" s="339">
        <v>9595</v>
      </c>
      <c r="L50" s="340">
        <v>4</v>
      </c>
      <c r="M50" s="340">
        <v>16</v>
      </c>
      <c r="N50" s="202">
        <f t="shared" si="0"/>
        <v>18025</v>
      </c>
    </row>
    <row r="51" spans="1:14" s="200" customFormat="1" ht="13.5" customHeight="1" x14ac:dyDescent="0.2">
      <c r="A51" s="204">
        <f t="shared" si="4"/>
        <v>46</v>
      </c>
      <c r="B51" s="141">
        <v>1652</v>
      </c>
      <c r="C51" s="141">
        <v>269</v>
      </c>
      <c r="D51" s="337">
        <f t="shared" si="1"/>
        <v>1921</v>
      </c>
      <c r="E51" s="141">
        <v>10432</v>
      </c>
      <c r="F51" s="141">
        <v>24764</v>
      </c>
      <c r="G51" s="337">
        <f t="shared" si="2"/>
        <v>35196</v>
      </c>
      <c r="H51" s="339">
        <v>183</v>
      </c>
      <c r="I51" s="339">
        <v>8505</v>
      </c>
      <c r="J51" s="339">
        <v>426</v>
      </c>
      <c r="K51" s="339">
        <v>9079</v>
      </c>
      <c r="L51" s="340">
        <v>5</v>
      </c>
      <c r="M51" s="340">
        <v>28</v>
      </c>
      <c r="N51" s="202">
        <f t="shared" si="0"/>
        <v>18226</v>
      </c>
    </row>
    <row r="52" spans="1:14" s="200" customFormat="1" ht="13.5" customHeight="1" x14ac:dyDescent="0.2">
      <c r="A52" s="204">
        <f t="shared" si="4"/>
        <v>47</v>
      </c>
      <c r="B52" s="141">
        <v>1477</v>
      </c>
      <c r="C52" s="141">
        <v>235</v>
      </c>
      <c r="D52" s="337">
        <f t="shared" si="1"/>
        <v>1712</v>
      </c>
      <c r="E52" s="141">
        <v>21930</v>
      </c>
      <c r="F52" s="141">
        <v>26353</v>
      </c>
      <c r="G52" s="337">
        <f t="shared" si="2"/>
        <v>48283</v>
      </c>
      <c r="H52" s="339">
        <v>162</v>
      </c>
      <c r="I52" s="339">
        <v>8086</v>
      </c>
      <c r="J52" s="339">
        <v>363</v>
      </c>
      <c r="K52" s="339">
        <v>8463</v>
      </c>
      <c r="L52" s="340">
        <v>6</v>
      </c>
      <c r="M52" s="340">
        <v>30</v>
      </c>
      <c r="N52" s="202">
        <f t="shared" si="0"/>
        <v>17110</v>
      </c>
    </row>
    <row r="53" spans="1:14" s="200" customFormat="1" ht="13.5" customHeight="1" x14ac:dyDescent="0.2">
      <c r="A53" s="204">
        <f t="shared" si="4"/>
        <v>48</v>
      </c>
      <c r="B53" s="141">
        <v>2015</v>
      </c>
      <c r="C53" s="141">
        <v>268</v>
      </c>
      <c r="D53" s="337">
        <f t="shared" si="1"/>
        <v>2283</v>
      </c>
      <c r="E53" s="141">
        <v>74153</v>
      </c>
      <c r="F53" s="141">
        <v>32637</v>
      </c>
      <c r="G53" s="337">
        <f t="shared" si="2"/>
        <v>106790</v>
      </c>
      <c r="H53" s="339">
        <v>232</v>
      </c>
      <c r="I53" s="141">
        <v>11959</v>
      </c>
      <c r="J53" s="339">
        <v>413</v>
      </c>
      <c r="K53" s="339">
        <v>10122</v>
      </c>
      <c r="L53" s="340">
        <v>8</v>
      </c>
      <c r="M53" s="340">
        <v>46</v>
      </c>
      <c r="N53" s="202">
        <f t="shared" si="0"/>
        <v>22780</v>
      </c>
    </row>
    <row r="54" spans="1:14" s="200" customFormat="1" ht="13.5" customHeight="1" x14ac:dyDescent="0.2">
      <c r="A54" s="204">
        <f t="shared" si="4"/>
        <v>49</v>
      </c>
      <c r="B54" s="141">
        <v>2184</v>
      </c>
      <c r="C54" s="141">
        <v>322</v>
      </c>
      <c r="D54" s="337">
        <f t="shared" si="1"/>
        <v>2506</v>
      </c>
      <c r="E54" s="141">
        <v>135304</v>
      </c>
      <c r="F54" s="141">
        <v>36204</v>
      </c>
      <c r="G54" s="337">
        <f t="shared" si="2"/>
        <v>171508</v>
      </c>
      <c r="H54" s="339">
        <v>284</v>
      </c>
      <c r="I54" s="141">
        <v>14650</v>
      </c>
      <c r="J54" s="339">
        <v>421</v>
      </c>
      <c r="K54" s="339">
        <v>10596</v>
      </c>
      <c r="L54" s="340">
        <v>5</v>
      </c>
      <c r="M54" s="340">
        <v>76</v>
      </c>
      <c r="N54" s="202">
        <f t="shared" si="0"/>
        <v>26032</v>
      </c>
    </row>
    <row r="55" spans="1:14" s="200" customFormat="1" ht="13.5" customHeight="1" x14ac:dyDescent="0.2">
      <c r="A55" s="204">
        <f t="shared" si="4"/>
        <v>50</v>
      </c>
      <c r="B55" s="141">
        <v>2201</v>
      </c>
      <c r="C55" s="141">
        <v>299</v>
      </c>
      <c r="D55" s="337">
        <f t="shared" si="1"/>
        <v>2500</v>
      </c>
      <c r="E55" s="141">
        <v>164325</v>
      </c>
      <c r="F55" s="141">
        <v>37590</v>
      </c>
      <c r="G55" s="337">
        <f t="shared" si="2"/>
        <v>201915</v>
      </c>
      <c r="H55" s="339">
        <v>299</v>
      </c>
      <c r="I55" s="141">
        <v>15450</v>
      </c>
      <c r="J55" s="339">
        <v>412</v>
      </c>
      <c r="K55" s="339">
        <v>10100</v>
      </c>
      <c r="L55" s="340">
        <v>7</v>
      </c>
      <c r="M55" s="340">
        <v>89</v>
      </c>
      <c r="N55" s="202">
        <f t="shared" si="0"/>
        <v>26357</v>
      </c>
    </row>
    <row r="56" spans="1:14" s="200" customFormat="1" ht="13.5" customHeight="1" x14ac:dyDescent="0.2">
      <c r="A56" s="204">
        <f t="shared" si="4"/>
        <v>51</v>
      </c>
      <c r="B56" s="141">
        <v>1883</v>
      </c>
      <c r="C56" s="141">
        <v>289</v>
      </c>
      <c r="D56" s="337">
        <f t="shared" si="1"/>
        <v>2172</v>
      </c>
      <c r="E56" s="141">
        <v>164388</v>
      </c>
      <c r="F56" s="141">
        <v>36490</v>
      </c>
      <c r="G56" s="337">
        <f t="shared" si="2"/>
        <v>200878</v>
      </c>
      <c r="H56" s="339">
        <v>337</v>
      </c>
      <c r="I56" s="141">
        <v>15097</v>
      </c>
      <c r="J56" s="339">
        <v>347</v>
      </c>
      <c r="K56" s="339">
        <v>9303</v>
      </c>
      <c r="L56" s="340">
        <v>13</v>
      </c>
      <c r="M56" s="340">
        <v>89</v>
      </c>
      <c r="N56" s="202">
        <f t="shared" si="0"/>
        <v>25186</v>
      </c>
    </row>
    <row r="57" spans="1:14" s="200" customFormat="1" ht="13.5" customHeight="1" x14ac:dyDescent="0.2">
      <c r="A57" s="204">
        <f t="shared" si="4"/>
        <v>52</v>
      </c>
      <c r="B57" s="141">
        <v>1938</v>
      </c>
      <c r="C57" s="141">
        <v>264</v>
      </c>
      <c r="D57" s="337">
        <f t="shared" si="1"/>
        <v>2202</v>
      </c>
      <c r="E57" s="141">
        <v>170912</v>
      </c>
      <c r="F57" s="141">
        <v>38281</v>
      </c>
      <c r="G57" s="337">
        <f t="shared" si="2"/>
        <v>209193</v>
      </c>
      <c r="H57" s="339">
        <v>352</v>
      </c>
      <c r="I57" s="141">
        <v>16913</v>
      </c>
      <c r="J57" s="339">
        <v>299</v>
      </c>
      <c r="K57" s="339">
        <v>9299</v>
      </c>
      <c r="L57" s="340">
        <v>21</v>
      </c>
      <c r="M57" s="340">
        <v>104</v>
      </c>
      <c r="N57" s="202">
        <f t="shared" si="0"/>
        <v>26988</v>
      </c>
    </row>
    <row r="58" spans="1:14" s="200" customFormat="1" ht="13.5" customHeight="1" x14ac:dyDescent="0.2">
      <c r="A58" s="204">
        <f t="shared" si="4"/>
        <v>53</v>
      </c>
      <c r="B58" s="141">
        <v>1718</v>
      </c>
      <c r="C58" s="141">
        <v>279</v>
      </c>
      <c r="D58" s="337">
        <f t="shared" si="1"/>
        <v>1997</v>
      </c>
      <c r="E58" s="141">
        <v>155100</v>
      </c>
      <c r="F58" s="141">
        <v>36165</v>
      </c>
      <c r="G58" s="337">
        <f t="shared" si="2"/>
        <v>191265</v>
      </c>
      <c r="H58" s="339">
        <v>335</v>
      </c>
      <c r="I58" s="141">
        <v>16233</v>
      </c>
      <c r="J58" s="339">
        <v>291</v>
      </c>
      <c r="K58" s="339">
        <v>8374</v>
      </c>
      <c r="L58" s="340">
        <v>23</v>
      </c>
      <c r="M58" s="340">
        <v>119</v>
      </c>
      <c r="N58" s="202">
        <f t="shared" si="0"/>
        <v>25375</v>
      </c>
    </row>
    <row r="59" spans="1:14" s="200" customFormat="1" ht="13.5" customHeight="1" x14ac:dyDescent="0.2">
      <c r="A59" s="204">
        <f t="shared" si="4"/>
        <v>54</v>
      </c>
      <c r="B59" s="141">
        <v>2126</v>
      </c>
      <c r="C59" s="141">
        <v>324</v>
      </c>
      <c r="D59" s="337">
        <f t="shared" si="1"/>
        <v>2450</v>
      </c>
      <c r="E59" s="141">
        <v>195496</v>
      </c>
      <c r="F59" s="141">
        <v>41593</v>
      </c>
      <c r="G59" s="337">
        <f t="shared" si="2"/>
        <v>237089</v>
      </c>
      <c r="H59" s="339">
        <v>468</v>
      </c>
      <c r="I59" s="141">
        <v>22976</v>
      </c>
      <c r="J59" s="339">
        <v>306</v>
      </c>
      <c r="K59" s="339">
        <v>9999</v>
      </c>
      <c r="L59" s="340">
        <v>23</v>
      </c>
      <c r="M59" s="340">
        <v>178</v>
      </c>
      <c r="N59" s="202">
        <f t="shared" si="0"/>
        <v>33950</v>
      </c>
    </row>
    <row r="60" spans="1:14" s="200" customFormat="1" ht="13.5" customHeight="1" x14ac:dyDescent="0.2">
      <c r="A60" s="204">
        <f t="shared" si="4"/>
        <v>55</v>
      </c>
      <c r="B60" s="141">
        <v>1916</v>
      </c>
      <c r="C60" s="141">
        <v>304</v>
      </c>
      <c r="D60" s="337">
        <f t="shared" si="1"/>
        <v>2220</v>
      </c>
      <c r="E60" s="141">
        <v>165848</v>
      </c>
      <c r="F60" s="141">
        <v>35328</v>
      </c>
      <c r="G60" s="337">
        <f t="shared" si="2"/>
        <v>201176</v>
      </c>
      <c r="H60" s="339">
        <v>451</v>
      </c>
      <c r="I60" s="141">
        <v>20317</v>
      </c>
      <c r="J60" s="339">
        <v>275</v>
      </c>
      <c r="K60" s="339">
        <v>8091</v>
      </c>
      <c r="L60" s="340">
        <v>31</v>
      </c>
      <c r="M60" s="340">
        <v>157</v>
      </c>
      <c r="N60" s="202">
        <f t="shared" si="0"/>
        <v>29322</v>
      </c>
    </row>
    <row r="61" spans="1:14" s="200" customFormat="1" ht="13.5" customHeight="1" x14ac:dyDescent="0.2">
      <c r="A61" s="204">
        <f t="shared" si="4"/>
        <v>56</v>
      </c>
      <c r="B61" s="141">
        <v>1719</v>
      </c>
      <c r="C61" s="141">
        <v>267</v>
      </c>
      <c r="D61" s="337">
        <f t="shared" si="1"/>
        <v>1986</v>
      </c>
      <c r="E61" s="141">
        <v>147751</v>
      </c>
      <c r="F61" s="141">
        <v>34612</v>
      </c>
      <c r="G61" s="337">
        <f t="shared" si="2"/>
        <v>182363</v>
      </c>
      <c r="H61" s="339">
        <v>455</v>
      </c>
      <c r="I61" s="141">
        <v>19601</v>
      </c>
      <c r="J61" s="339">
        <v>217</v>
      </c>
      <c r="K61" s="339">
        <v>7298</v>
      </c>
      <c r="L61" s="340">
        <v>27</v>
      </c>
      <c r="M61" s="340">
        <v>167</v>
      </c>
      <c r="N61" s="202">
        <f t="shared" si="0"/>
        <v>27765</v>
      </c>
    </row>
    <row r="62" spans="1:14" s="200" customFormat="1" ht="13.5" customHeight="1" x14ac:dyDescent="0.2">
      <c r="A62" s="204">
        <f t="shared" si="4"/>
        <v>57</v>
      </c>
      <c r="B62" s="141">
        <v>1478</v>
      </c>
      <c r="C62" s="141">
        <v>240</v>
      </c>
      <c r="D62" s="337">
        <f t="shared" si="1"/>
        <v>1718</v>
      </c>
      <c r="E62" s="141">
        <v>131912</v>
      </c>
      <c r="F62" s="141">
        <v>32600</v>
      </c>
      <c r="G62" s="337">
        <f t="shared" si="2"/>
        <v>164512</v>
      </c>
      <c r="H62" s="339">
        <v>479</v>
      </c>
      <c r="I62" s="141">
        <v>18954</v>
      </c>
      <c r="J62" s="339">
        <v>193</v>
      </c>
      <c r="K62" s="339">
        <v>6554</v>
      </c>
      <c r="L62" s="340">
        <v>26</v>
      </c>
      <c r="M62" s="340">
        <v>150</v>
      </c>
      <c r="N62" s="202">
        <f t="shared" si="0"/>
        <v>26356</v>
      </c>
    </row>
    <row r="63" spans="1:14" s="200" customFormat="1" ht="13.5" customHeight="1" x14ac:dyDescent="0.2">
      <c r="A63" s="204">
        <f t="shared" si="4"/>
        <v>58</v>
      </c>
      <c r="B63" s="141">
        <v>2057</v>
      </c>
      <c r="C63" s="141">
        <v>275</v>
      </c>
      <c r="D63" s="337">
        <f t="shared" si="1"/>
        <v>2332</v>
      </c>
      <c r="E63" s="141">
        <v>177953</v>
      </c>
      <c r="F63" s="141">
        <v>39453</v>
      </c>
      <c r="G63" s="337">
        <f t="shared" si="2"/>
        <v>217406</v>
      </c>
      <c r="H63" s="339">
        <v>625</v>
      </c>
      <c r="I63" s="141">
        <v>27645</v>
      </c>
      <c r="J63" s="339">
        <v>205</v>
      </c>
      <c r="K63" s="339">
        <v>7556</v>
      </c>
      <c r="L63" s="340">
        <v>35</v>
      </c>
      <c r="M63" s="340">
        <v>219</v>
      </c>
      <c r="N63" s="202">
        <f t="shared" si="0"/>
        <v>36285</v>
      </c>
    </row>
    <row r="64" spans="1:14" s="200" customFormat="1" ht="13.5" customHeight="1" x14ac:dyDescent="0.2">
      <c r="A64" s="204">
        <f t="shared" si="4"/>
        <v>59</v>
      </c>
      <c r="B64" s="141">
        <v>2043</v>
      </c>
      <c r="C64" s="141">
        <v>324</v>
      </c>
      <c r="D64" s="337">
        <f t="shared" si="1"/>
        <v>2367</v>
      </c>
      <c r="E64" s="141">
        <v>176629</v>
      </c>
      <c r="F64" s="141">
        <v>41176</v>
      </c>
      <c r="G64" s="337">
        <f t="shared" si="2"/>
        <v>217805</v>
      </c>
      <c r="H64" s="339">
        <v>642</v>
      </c>
      <c r="I64" s="141">
        <v>32507</v>
      </c>
      <c r="J64" s="339">
        <v>187</v>
      </c>
      <c r="K64" s="339">
        <v>7769</v>
      </c>
      <c r="L64" s="340">
        <v>35</v>
      </c>
      <c r="M64" s="340">
        <v>256</v>
      </c>
      <c r="N64" s="202">
        <f t="shared" si="0"/>
        <v>41396</v>
      </c>
    </row>
    <row r="65" spans="1:14" s="200" customFormat="1" ht="13.5" customHeight="1" x14ac:dyDescent="0.2">
      <c r="A65" s="204">
        <f t="shared" si="4"/>
        <v>60</v>
      </c>
      <c r="B65" s="141">
        <v>1668</v>
      </c>
      <c r="C65" s="141">
        <v>262</v>
      </c>
      <c r="D65" s="337">
        <f t="shared" si="1"/>
        <v>1930</v>
      </c>
      <c r="E65" s="141">
        <v>150951</v>
      </c>
      <c r="F65" s="141">
        <v>35896</v>
      </c>
      <c r="G65" s="337">
        <f t="shared" si="2"/>
        <v>186847</v>
      </c>
      <c r="H65" s="339">
        <v>637</v>
      </c>
      <c r="I65" s="141">
        <v>29846</v>
      </c>
      <c r="J65" s="339">
        <v>160</v>
      </c>
      <c r="K65" s="339">
        <v>6679</v>
      </c>
      <c r="L65" s="340">
        <v>30</v>
      </c>
      <c r="M65" s="340">
        <v>229</v>
      </c>
      <c r="N65" s="202">
        <f t="shared" si="0"/>
        <v>37581</v>
      </c>
    </row>
    <row r="66" spans="1:14" s="200" customFormat="1" ht="13.5" customHeight="1" x14ac:dyDescent="0.2">
      <c r="A66" s="204">
        <f t="shared" si="4"/>
        <v>61</v>
      </c>
      <c r="B66" s="141">
        <v>1493</v>
      </c>
      <c r="C66" s="141">
        <v>220</v>
      </c>
      <c r="D66" s="337">
        <f t="shared" si="1"/>
        <v>1713</v>
      </c>
      <c r="E66" s="141">
        <v>131961</v>
      </c>
      <c r="F66" s="141">
        <v>32040</v>
      </c>
      <c r="G66" s="337">
        <f t="shared" si="2"/>
        <v>164001</v>
      </c>
      <c r="H66" s="339">
        <v>655</v>
      </c>
      <c r="I66" s="141">
        <v>27767</v>
      </c>
      <c r="J66" s="339">
        <v>110</v>
      </c>
      <c r="K66" s="339">
        <v>5977</v>
      </c>
      <c r="L66" s="340">
        <v>33</v>
      </c>
      <c r="M66" s="340">
        <v>206</v>
      </c>
      <c r="N66" s="202">
        <f t="shared" si="0"/>
        <v>34748</v>
      </c>
    </row>
    <row r="67" spans="1:14" s="200" customFormat="1" ht="13.5" customHeight="1" x14ac:dyDescent="0.2">
      <c r="A67" s="204">
        <f t="shared" si="4"/>
        <v>62</v>
      </c>
      <c r="B67" s="141">
        <v>1368</v>
      </c>
      <c r="C67" s="141">
        <v>252</v>
      </c>
      <c r="D67" s="337">
        <f t="shared" si="1"/>
        <v>1620</v>
      </c>
      <c r="E67" s="141">
        <v>124773</v>
      </c>
      <c r="F67" s="141">
        <v>30054</v>
      </c>
      <c r="G67" s="337">
        <f t="shared" si="2"/>
        <v>154827</v>
      </c>
      <c r="H67" s="339">
        <v>653</v>
      </c>
      <c r="I67" s="141">
        <v>27964</v>
      </c>
      <c r="J67" s="339">
        <v>102</v>
      </c>
      <c r="K67" s="339">
        <v>5371</v>
      </c>
      <c r="L67" s="340">
        <v>36</v>
      </c>
      <c r="M67" s="340">
        <v>211</v>
      </c>
      <c r="N67" s="202">
        <f t="shared" si="0"/>
        <v>34337</v>
      </c>
    </row>
    <row r="68" spans="1:14" s="200" customFormat="1" ht="13.5" customHeight="1" x14ac:dyDescent="0.2">
      <c r="A68" s="204">
        <f t="shared" si="4"/>
        <v>63</v>
      </c>
      <c r="B68" s="141">
        <v>1069</v>
      </c>
      <c r="C68" s="141">
        <v>198</v>
      </c>
      <c r="D68" s="337">
        <f t="shared" si="1"/>
        <v>1267</v>
      </c>
      <c r="E68" s="141">
        <v>102146</v>
      </c>
      <c r="F68" s="141">
        <v>25633</v>
      </c>
      <c r="G68" s="337">
        <f t="shared" si="2"/>
        <v>127779</v>
      </c>
      <c r="H68" s="339">
        <v>637</v>
      </c>
      <c r="I68" s="141">
        <v>25040</v>
      </c>
      <c r="J68" s="339">
        <v>84</v>
      </c>
      <c r="K68" s="339">
        <v>4599</v>
      </c>
      <c r="L68" s="340">
        <v>32</v>
      </c>
      <c r="M68" s="340">
        <v>166</v>
      </c>
      <c r="N68" s="202">
        <f t="shared" si="0"/>
        <v>30558</v>
      </c>
    </row>
    <row r="69" spans="1:14" s="200" customFormat="1" ht="13.5" customHeight="1" x14ac:dyDescent="0.2">
      <c r="A69" s="204">
        <f t="shared" si="4"/>
        <v>64</v>
      </c>
      <c r="B69" s="141">
        <v>1614</v>
      </c>
      <c r="C69" s="141">
        <v>250</v>
      </c>
      <c r="D69" s="337">
        <f t="shared" si="1"/>
        <v>1864</v>
      </c>
      <c r="E69" s="141">
        <v>141211</v>
      </c>
      <c r="F69" s="141">
        <v>31378</v>
      </c>
      <c r="G69" s="337">
        <f t="shared" si="2"/>
        <v>172589</v>
      </c>
      <c r="H69" s="339">
        <v>853</v>
      </c>
      <c r="I69" s="141">
        <v>37553</v>
      </c>
      <c r="J69" s="339">
        <v>94</v>
      </c>
      <c r="K69" s="339">
        <v>5879</v>
      </c>
      <c r="L69" s="340">
        <v>35</v>
      </c>
      <c r="M69" s="340">
        <v>282</v>
      </c>
      <c r="N69" s="202">
        <f t="shared" ref="N69:N85" si="5">SUM(H69:M69)</f>
        <v>44696</v>
      </c>
    </row>
    <row r="70" spans="1:14" s="200" customFormat="1" ht="13.5" customHeight="1" x14ac:dyDescent="0.2">
      <c r="A70" s="204">
        <f t="shared" si="4"/>
        <v>65</v>
      </c>
      <c r="B70" s="141">
        <v>1211</v>
      </c>
      <c r="C70" s="141">
        <v>196</v>
      </c>
      <c r="D70" s="337">
        <f t="shared" ref="D70:D85" si="6">B70+C70</f>
        <v>1407</v>
      </c>
      <c r="E70" s="141">
        <v>112218</v>
      </c>
      <c r="F70" s="141">
        <v>26117</v>
      </c>
      <c r="G70" s="337">
        <f t="shared" ref="G70:G85" si="7">E70+F70</f>
        <v>138335</v>
      </c>
      <c r="H70" s="339">
        <v>748</v>
      </c>
      <c r="I70" s="141">
        <v>34415</v>
      </c>
      <c r="J70" s="339">
        <v>89</v>
      </c>
      <c r="K70" s="339">
        <v>4810</v>
      </c>
      <c r="L70" s="340">
        <v>47</v>
      </c>
      <c r="M70" s="340">
        <v>254</v>
      </c>
      <c r="N70" s="202">
        <f t="shared" si="5"/>
        <v>40363</v>
      </c>
    </row>
    <row r="71" spans="1:14" s="200" customFormat="1" ht="13.5" customHeight="1" x14ac:dyDescent="0.2">
      <c r="A71" s="204">
        <f t="shared" si="4"/>
        <v>66</v>
      </c>
      <c r="B71" s="141">
        <v>1082</v>
      </c>
      <c r="C71" s="141">
        <v>175</v>
      </c>
      <c r="D71" s="337">
        <f t="shared" si="6"/>
        <v>1257</v>
      </c>
      <c r="E71" s="141">
        <v>97882</v>
      </c>
      <c r="F71" s="141">
        <v>23916</v>
      </c>
      <c r="G71" s="337">
        <f t="shared" si="7"/>
        <v>121798</v>
      </c>
      <c r="H71" s="339">
        <v>743</v>
      </c>
      <c r="I71" s="141">
        <v>34255</v>
      </c>
      <c r="J71" s="339">
        <v>54</v>
      </c>
      <c r="K71" s="339">
        <v>4322</v>
      </c>
      <c r="L71" s="340">
        <v>52</v>
      </c>
      <c r="M71" s="340">
        <v>248</v>
      </c>
      <c r="N71" s="202">
        <f t="shared" si="5"/>
        <v>39674</v>
      </c>
    </row>
    <row r="72" spans="1:14" s="200" customFormat="1" ht="13.5" customHeight="1" x14ac:dyDescent="0.2">
      <c r="A72" s="204">
        <f t="shared" si="4"/>
        <v>67</v>
      </c>
      <c r="B72" s="141">
        <v>1025</v>
      </c>
      <c r="C72" s="141">
        <v>158</v>
      </c>
      <c r="D72" s="337">
        <f t="shared" si="6"/>
        <v>1183</v>
      </c>
      <c r="E72" s="141">
        <v>88051</v>
      </c>
      <c r="F72" s="141">
        <v>21156</v>
      </c>
      <c r="G72" s="337">
        <f t="shared" si="7"/>
        <v>109207</v>
      </c>
      <c r="H72" s="339">
        <v>742</v>
      </c>
      <c r="I72" s="141">
        <v>32668</v>
      </c>
      <c r="J72" s="339">
        <v>48</v>
      </c>
      <c r="K72" s="339">
        <v>3885</v>
      </c>
      <c r="L72" s="340">
        <v>46</v>
      </c>
      <c r="M72" s="340">
        <v>247</v>
      </c>
      <c r="N72" s="202">
        <f t="shared" si="5"/>
        <v>37636</v>
      </c>
    </row>
    <row r="73" spans="1:14" s="200" customFormat="1" ht="13.5" customHeight="1" x14ac:dyDescent="0.2">
      <c r="A73" s="204">
        <f t="shared" si="4"/>
        <v>68</v>
      </c>
      <c r="B73" s="141">
        <v>905</v>
      </c>
      <c r="C73" s="141">
        <v>149</v>
      </c>
      <c r="D73" s="337">
        <f t="shared" si="6"/>
        <v>1054</v>
      </c>
      <c r="E73" s="141">
        <v>79386</v>
      </c>
      <c r="F73" s="141">
        <v>18361</v>
      </c>
      <c r="G73" s="337">
        <f t="shared" si="7"/>
        <v>97747</v>
      </c>
      <c r="H73" s="339">
        <v>790</v>
      </c>
      <c r="I73" s="141">
        <v>30200</v>
      </c>
      <c r="J73" s="339">
        <v>53</v>
      </c>
      <c r="K73" s="339">
        <v>3484</v>
      </c>
      <c r="L73" s="340">
        <v>46</v>
      </c>
      <c r="M73" s="340">
        <v>199</v>
      </c>
      <c r="N73" s="202">
        <f t="shared" si="5"/>
        <v>34772</v>
      </c>
    </row>
    <row r="74" spans="1:14" s="200" customFormat="1" ht="13.5" customHeight="1" x14ac:dyDescent="0.2">
      <c r="A74" s="204">
        <f t="shared" si="4"/>
        <v>69</v>
      </c>
      <c r="B74" s="141">
        <v>1038</v>
      </c>
      <c r="C74" s="141">
        <v>155</v>
      </c>
      <c r="D74" s="337">
        <f t="shared" si="6"/>
        <v>1193</v>
      </c>
      <c r="E74" s="141">
        <v>87070</v>
      </c>
      <c r="F74" s="141">
        <v>18478</v>
      </c>
      <c r="G74" s="337">
        <f t="shared" si="7"/>
        <v>105548</v>
      </c>
      <c r="H74" s="339">
        <v>836</v>
      </c>
      <c r="I74" s="141">
        <v>35329</v>
      </c>
      <c r="J74" s="339">
        <v>38</v>
      </c>
      <c r="K74" s="339">
        <v>3386</v>
      </c>
      <c r="L74" s="340">
        <v>59</v>
      </c>
      <c r="M74" s="340">
        <v>274</v>
      </c>
      <c r="N74" s="202">
        <f t="shared" si="5"/>
        <v>39922</v>
      </c>
    </row>
    <row r="75" spans="1:14" s="200" customFormat="1" ht="13.5" customHeight="1" x14ac:dyDescent="0.2">
      <c r="A75" s="204">
        <f t="shared" si="4"/>
        <v>70</v>
      </c>
      <c r="B75" s="141">
        <v>861</v>
      </c>
      <c r="C75" s="141">
        <v>153</v>
      </c>
      <c r="D75" s="337">
        <f t="shared" si="6"/>
        <v>1014</v>
      </c>
      <c r="E75" s="141">
        <v>71611</v>
      </c>
      <c r="F75" s="141">
        <v>15381</v>
      </c>
      <c r="G75" s="337">
        <f t="shared" si="7"/>
        <v>86992</v>
      </c>
      <c r="H75" s="339">
        <v>767</v>
      </c>
      <c r="I75" s="141">
        <v>32169</v>
      </c>
      <c r="J75" s="339">
        <v>32</v>
      </c>
      <c r="K75" s="339">
        <v>2902</v>
      </c>
      <c r="L75" s="340">
        <v>58</v>
      </c>
      <c r="M75" s="340">
        <v>260</v>
      </c>
      <c r="N75" s="202">
        <f t="shared" si="5"/>
        <v>36188</v>
      </c>
    </row>
    <row r="76" spans="1:14" s="200" customFormat="1" ht="13.5" customHeight="1" x14ac:dyDescent="0.2">
      <c r="A76" s="204">
        <f t="shared" si="4"/>
        <v>71</v>
      </c>
      <c r="B76" s="141">
        <v>816</v>
      </c>
      <c r="C76" s="141">
        <v>137</v>
      </c>
      <c r="D76" s="337">
        <f t="shared" si="6"/>
        <v>953</v>
      </c>
      <c r="E76" s="141">
        <v>62975</v>
      </c>
      <c r="F76" s="141">
        <v>13053</v>
      </c>
      <c r="G76" s="337">
        <f t="shared" si="7"/>
        <v>76028</v>
      </c>
      <c r="H76" s="339">
        <v>722</v>
      </c>
      <c r="I76" s="141">
        <v>30131</v>
      </c>
      <c r="J76" s="339">
        <v>31</v>
      </c>
      <c r="K76" s="339">
        <v>2576</v>
      </c>
      <c r="L76" s="340">
        <v>40</v>
      </c>
      <c r="M76" s="340">
        <v>234</v>
      </c>
      <c r="N76" s="202">
        <f t="shared" si="5"/>
        <v>33734</v>
      </c>
    </row>
    <row r="77" spans="1:14" s="200" customFormat="1" ht="13.5" customHeight="1" x14ac:dyDescent="0.2">
      <c r="A77" s="204">
        <f t="shared" si="4"/>
        <v>72</v>
      </c>
      <c r="B77" s="141">
        <v>856</v>
      </c>
      <c r="C77" s="141">
        <v>139</v>
      </c>
      <c r="D77" s="337">
        <f t="shared" si="6"/>
        <v>995</v>
      </c>
      <c r="E77" s="141">
        <v>66609</v>
      </c>
      <c r="F77" s="141">
        <v>13160</v>
      </c>
      <c r="G77" s="337">
        <f t="shared" si="7"/>
        <v>79769</v>
      </c>
      <c r="H77" s="339">
        <v>857</v>
      </c>
      <c r="I77" s="141">
        <v>33611</v>
      </c>
      <c r="J77" s="339">
        <v>23</v>
      </c>
      <c r="K77" s="339">
        <v>2548</v>
      </c>
      <c r="L77" s="340">
        <v>60</v>
      </c>
      <c r="M77" s="340">
        <v>299</v>
      </c>
      <c r="N77" s="202">
        <f t="shared" si="5"/>
        <v>37398</v>
      </c>
    </row>
    <row r="78" spans="1:14" s="200" customFormat="1" ht="13.5" customHeight="1" x14ac:dyDescent="0.2">
      <c r="A78" s="204">
        <f t="shared" si="4"/>
        <v>73</v>
      </c>
      <c r="B78" s="141">
        <v>768</v>
      </c>
      <c r="C78" s="141">
        <v>106</v>
      </c>
      <c r="D78" s="337">
        <f t="shared" si="6"/>
        <v>874</v>
      </c>
      <c r="E78" s="141">
        <v>52613</v>
      </c>
      <c r="F78" s="141">
        <v>10454</v>
      </c>
      <c r="G78" s="337">
        <f t="shared" si="7"/>
        <v>63067</v>
      </c>
      <c r="H78" s="339">
        <v>822</v>
      </c>
      <c r="I78" s="141">
        <v>28286</v>
      </c>
      <c r="J78" s="339">
        <v>10</v>
      </c>
      <c r="K78" s="339">
        <v>2033</v>
      </c>
      <c r="L78" s="340">
        <v>56</v>
      </c>
      <c r="M78" s="340">
        <v>261</v>
      </c>
      <c r="N78" s="202">
        <f t="shared" si="5"/>
        <v>31468</v>
      </c>
    </row>
    <row r="79" spans="1:14" s="200" customFormat="1" ht="13.5" customHeight="1" x14ac:dyDescent="0.2">
      <c r="A79" s="204">
        <f t="shared" si="4"/>
        <v>74</v>
      </c>
      <c r="B79" s="141">
        <v>781</v>
      </c>
      <c r="C79" s="141">
        <v>123</v>
      </c>
      <c r="D79" s="337">
        <f t="shared" si="6"/>
        <v>904</v>
      </c>
      <c r="E79" s="141">
        <v>56083</v>
      </c>
      <c r="F79" s="141">
        <v>10747</v>
      </c>
      <c r="G79" s="337">
        <f t="shared" si="7"/>
        <v>66830</v>
      </c>
      <c r="H79" s="339">
        <v>830</v>
      </c>
      <c r="I79" s="141">
        <v>33958</v>
      </c>
      <c r="J79" s="339">
        <v>24</v>
      </c>
      <c r="K79" s="339">
        <v>2301</v>
      </c>
      <c r="L79" s="340">
        <v>63</v>
      </c>
      <c r="M79" s="340">
        <v>347</v>
      </c>
      <c r="N79" s="202">
        <f t="shared" si="5"/>
        <v>37523</v>
      </c>
    </row>
    <row r="80" spans="1:14" s="200" customFormat="1" ht="13.5" customHeight="1" x14ac:dyDescent="0.2">
      <c r="A80" s="204">
        <f>+A79+1</f>
        <v>75</v>
      </c>
      <c r="B80" s="141">
        <v>643</v>
      </c>
      <c r="C80" s="141">
        <v>106</v>
      </c>
      <c r="D80" s="337">
        <f t="shared" si="6"/>
        <v>749</v>
      </c>
      <c r="E80" s="141">
        <v>46863</v>
      </c>
      <c r="F80" s="141">
        <v>8624</v>
      </c>
      <c r="G80" s="337">
        <f t="shared" si="7"/>
        <v>55487</v>
      </c>
      <c r="H80" s="339">
        <v>774</v>
      </c>
      <c r="I80" s="141">
        <v>28882</v>
      </c>
      <c r="J80" s="339">
        <v>16</v>
      </c>
      <c r="K80" s="339">
        <v>2031</v>
      </c>
      <c r="L80" s="340">
        <v>64</v>
      </c>
      <c r="M80" s="340">
        <v>297</v>
      </c>
      <c r="N80" s="202">
        <f t="shared" si="5"/>
        <v>32064</v>
      </c>
    </row>
    <row r="81" spans="1:14" s="200" customFormat="1" ht="13.5" customHeight="1" x14ac:dyDescent="0.2">
      <c r="A81" s="204">
        <f t="shared" si="4"/>
        <v>76</v>
      </c>
      <c r="B81" s="141">
        <v>616</v>
      </c>
      <c r="C81" s="141">
        <v>109</v>
      </c>
      <c r="D81" s="337">
        <f t="shared" si="6"/>
        <v>725</v>
      </c>
      <c r="E81" s="141">
        <v>44432</v>
      </c>
      <c r="F81" s="141">
        <v>7774</v>
      </c>
      <c r="G81" s="337">
        <f t="shared" si="7"/>
        <v>52206</v>
      </c>
      <c r="H81" s="339">
        <v>793</v>
      </c>
      <c r="I81" s="141">
        <v>29921</v>
      </c>
      <c r="J81" s="339">
        <v>12</v>
      </c>
      <c r="K81" s="339">
        <v>1805</v>
      </c>
      <c r="L81" s="340">
        <v>50</v>
      </c>
      <c r="M81" s="340">
        <v>341</v>
      </c>
      <c r="N81" s="202">
        <f t="shared" si="5"/>
        <v>32922</v>
      </c>
    </row>
    <row r="82" spans="1:14" s="200" customFormat="1" ht="13.5" customHeight="1" x14ac:dyDescent="0.2">
      <c r="A82" s="204">
        <f t="shared" si="4"/>
        <v>77</v>
      </c>
      <c r="B82" s="141">
        <v>519</v>
      </c>
      <c r="C82" s="141">
        <v>77</v>
      </c>
      <c r="D82" s="337">
        <f t="shared" si="6"/>
        <v>596</v>
      </c>
      <c r="E82" s="141">
        <v>36408</v>
      </c>
      <c r="F82" s="141">
        <v>6552</v>
      </c>
      <c r="G82" s="337">
        <f t="shared" si="7"/>
        <v>42960</v>
      </c>
      <c r="H82" s="339">
        <v>750</v>
      </c>
      <c r="I82" s="141">
        <v>26048</v>
      </c>
      <c r="J82" s="339">
        <v>10</v>
      </c>
      <c r="K82" s="339">
        <v>1627</v>
      </c>
      <c r="L82" s="340">
        <v>58</v>
      </c>
      <c r="M82" s="340">
        <v>319</v>
      </c>
      <c r="N82" s="202">
        <f t="shared" si="5"/>
        <v>28812</v>
      </c>
    </row>
    <row r="83" spans="1:14" s="200" customFormat="1" ht="13.5" customHeight="1" x14ac:dyDescent="0.2">
      <c r="A83" s="204">
        <f t="shared" si="4"/>
        <v>78</v>
      </c>
      <c r="B83" s="141">
        <v>455</v>
      </c>
      <c r="C83" s="141">
        <v>89</v>
      </c>
      <c r="D83" s="337">
        <f t="shared" si="6"/>
        <v>544</v>
      </c>
      <c r="E83" s="141">
        <v>29242</v>
      </c>
      <c r="F83" s="141">
        <v>5693</v>
      </c>
      <c r="G83" s="337">
        <f t="shared" si="7"/>
        <v>34935</v>
      </c>
      <c r="H83" s="339">
        <v>685</v>
      </c>
      <c r="I83" s="141">
        <v>24243</v>
      </c>
      <c r="J83" s="339">
        <v>5</v>
      </c>
      <c r="K83" s="339">
        <v>1394</v>
      </c>
      <c r="L83" s="340">
        <v>57</v>
      </c>
      <c r="M83" s="340">
        <v>289</v>
      </c>
      <c r="N83" s="202">
        <f t="shared" si="5"/>
        <v>26673</v>
      </c>
    </row>
    <row r="84" spans="1:14" s="200" customFormat="1" ht="13.5" customHeight="1" x14ac:dyDescent="0.2">
      <c r="A84" s="204">
        <f t="shared" si="4"/>
        <v>79</v>
      </c>
      <c r="B84" s="141">
        <v>325</v>
      </c>
      <c r="C84" s="141">
        <v>80</v>
      </c>
      <c r="D84" s="337">
        <f t="shared" si="6"/>
        <v>405</v>
      </c>
      <c r="E84" s="141">
        <v>22465</v>
      </c>
      <c r="F84" s="141">
        <v>4680</v>
      </c>
      <c r="G84" s="337">
        <f t="shared" si="7"/>
        <v>27145</v>
      </c>
      <c r="H84" s="339">
        <v>593</v>
      </c>
      <c r="I84" s="339">
        <v>20894</v>
      </c>
      <c r="J84" s="339">
        <v>4</v>
      </c>
      <c r="K84" s="339">
        <v>1201</v>
      </c>
      <c r="L84" s="340">
        <v>44</v>
      </c>
      <c r="M84" s="340">
        <v>279</v>
      </c>
      <c r="N84" s="202">
        <f t="shared" si="5"/>
        <v>23015</v>
      </c>
    </row>
    <row r="85" spans="1:14" s="200" customFormat="1" ht="13.5" customHeight="1" x14ac:dyDescent="0.2">
      <c r="A85" s="204" t="s">
        <v>235</v>
      </c>
      <c r="B85" s="141">
        <v>2709</v>
      </c>
      <c r="C85" s="141">
        <v>619</v>
      </c>
      <c r="D85" s="337">
        <f t="shared" si="6"/>
        <v>3328</v>
      </c>
      <c r="E85" s="141">
        <v>145959</v>
      </c>
      <c r="F85" s="141">
        <v>27761</v>
      </c>
      <c r="G85" s="337">
        <f t="shared" si="7"/>
        <v>173720</v>
      </c>
      <c r="H85" s="141">
        <v>4607</v>
      </c>
      <c r="I85" s="141">
        <v>163256</v>
      </c>
      <c r="J85" s="141">
        <v>37</v>
      </c>
      <c r="K85" s="141">
        <v>7380</v>
      </c>
      <c r="L85" s="141">
        <v>753</v>
      </c>
      <c r="M85" s="141">
        <v>3929</v>
      </c>
      <c r="N85" s="202">
        <f t="shared" si="5"/>
        <v>179962</v>
      </c>
    </row>
    <row r="86" spans="1:14" s="200" customFormat="1" ht="27" customHeight="1" x14ac:dyDescent="0.2">
      <c r="A86" s="357" t="s">
        <v>221</v>
      </c>
      <c r="B86" s="201">
        <f t="shared" ref="B86:N86" si="8">SUM(B5:B85)</f>
        <v>61363</v>
      </c>
      <c r="C86" s="201">
        <f t="shared" si="8"/>
        <v>10325</v>
      </c>
      <c r="D86" s="201">
        <f t="shared" si="8"/>
        <v>71688</v>
      </c>
      <c r="E86" s="201">
        <f t="shared" si="8"/>
        <v>3684544</v>
      </c>
      <c r="F86" s="201">
        <f t="shared" si="8"/>
        <v>916648</v>
      </c>
      <c r="G86" s="201">
        <f t="shared" si="8"/>
        <v>4601192</v>
      </c>
      <c r="H86" s="201">
        <f t="shared" si="8"/>
        <v>26088</v>
      </c>
      <c r="I86" s="201">
        <f t="shared" si="8"/>
        <v>1079902</v>
      </c>
      <c r="J86" s="201">
        <f t="shared" si="8"/>
        <v>111875</v>
      </c>
      <c r="K86" s="201">
        <f t="shared" si="8"/>
        <v>460166</v>
      </c>
      <c r="L86" s="201">
        <f t="shared" si="8"/>
        <v>1991</v>
      </c>
      <c r="M86" s="201">
        <f t="shared" si="8"/>
        <v>10946</v>
      </c>
      <c r="N86" s="201">
        <f t="shared" si="8"/>
        <v>1690968</v>
      </c>
    </row>
    <row r="87" spans="1:14" ht="12.75" customHeight="1" x14ac:dyDescent="0.2">
      <c r="A87" s="197"/>
    </row>
    <row r="88" spans="1:14" ht="12.75" customHeight="1" x14ac:dyDescent="0.2">
      <c r="A88" s="197"/>
    </row>
    <row r="89" spans="1:14" ht="12.75" customHeight="1" x14ac:dyDescent="0.2">
      <c r="A89" s="197"/>
    </row>
    <row r="90" spans="1:14" ht="12.75" customHeight="1" x14ac:dyDescent="0.2">
      <c r="A90" s="197"/>
    </row>
    <row r="91" spans="1:14" ht="12.75" customHeight="1" x14ac:dyDescent="0.2">
      <c r="A91" s="197"/>
    </row>
    <row r="92" spans="1:14" ht="12.75" customHeight="1" x14ac:dyDescent="0.2">
      <c r="A92" s="197"/>
    </row>
    <row r="93" spans="1:14" ht="12.75" customHeight="1" x14ac:dyDescent="0.2">
      <c r="A93" s="197"/>
    </row>
    <row r="94" spans="1:14" ht="12.75" customHeight="1" x14ac:dyDescent="0.2">
      <c r="A94" s="197"/>
    </row>
    <row r="95" spans="1:14" ht="12.75" customHeight="1" x14ac:dyDescent="0.2">
      <c r="A95" s="197"/>
    </row>
    <row r="96" spans="1:14" ht="12.75" customHeight="1" x14ac:dyDescent="0.2">
      <c r="A96" s="197"/>
    </row>
    <row r="97" spans="1:14" ht="12.75" customHeight="1" x14ac:dyDescent="0.2">
      <c r="A97" s="197"/>
    </row>
    <row r="98" spans="1:14" ht="12.75" customHeight="1" x14ac:dyDescent="0.2">
      <c r="A98" s="197"/>
    </row>
    <row r="99" spans="1:14" ht="12.75" customHeight="1" x14ac:dyDescent="0.2">
      <c r="A99" s="197"/>
    </row>
    <row r="100" spans="1:14" ht="12.75" customHeight="1" x14ac:dyDescent="0.2">
      <c r="A100" s="197"/>
    </row>
    <row r="101" spans="1:14" ht="12.75" customHeight="1" x14ac:dyDescent="0.2">
      <c r="A101" s="197"/>
    </row>
    <row r="102" spans="1:14" ht="12.75" customHeight="1" x14ac:dyDescent="0.2">
      <c r="A102" s="197"/>
    </row>
    <row r="103" spans="1:14" ht="12.75" customHeight="1" x14ac:dyDescent="0.2">
      <c r="A103" s="197"/>
    </row>
    <row r="104" spans="1:14" ht="12.75" customHeight="1" x14ac:dyDescent="0.2">
      <c r="A104" s="197"/>
    </row>
    <row r="105" spans="1:14" ht="12.75" customHeight="1" x14ac:dyDescent="0.2">
      <c r="A105" s="197"/>
      <c r="B105" s="193"/>
      <c r="C105" s="193"/>
      <c r="D105" s="193"/>
      <c r="E105" s="193"/>
      <c r="F105" s="193"/>
      <c r="G105" s="193"/>
      <c r="H105" s="193"/>
      <c r="I105" s="193"/>
      <c r="J105" s="193"/>
      <c r="K105" s="193"/>
      <c r="L105" s="193"/>
      <c r="M105" s="193"/>
      <c r="N105" s="193"/>
    </row>
    <row r="106" spans="1:14" ht="12.75" customHeight="1" x14ac:dyDescent="0.2">
      <c r="A106" s="197"/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  <c r="L106" s="193"/>
      <c r="M106" s="193"/>
      <c r="N106" s="193"/>
    </row>
    <row r="107" spans="1:14" ht="12.75" customHeight="1" x14ac:dyDescent="0.2">
      <c r="A107" s="197"/>
      <c r="B107" s="193"/>
      <c r="C107" s="193"/>
      <c r="D107" s="193"/>
      <c r="E107" s="193"/>
      <c r="F107" s="193"/>
      <c r="G107" s="193"/>
      <c r="H107" s="193"/>
      <c r="I107" s="193"/>
      <c r="J107" s="193"/>
      <c r="K107" s="193"/>
      <c r="L107" s="193"/>
      <c r="M107" s="193"/>
      <c r="N107" s="193"/>
    </row>
    <row r="108" spans="1:14" ht="12.75" customHeight="1" x14ac:dyDescent="0.2">
      <c r="A108" s="197"/>
      <c r="B108" s="193"/>
      <c r="C108" s="193"/>
      <c r="D108" s="193"/>
      <c r="E108" s="193"/>
      <c r="F108" s="193"/>
      <c r="G108" s="193"/>
      <c r="H108" s="193"/>
      <c r="I108" s="193"/>
      <c r="J108" s="193"/>
      <c r="K108" s="193"/>
      <c r="L108" s="193"/>
      <c r="M108" s="193"/>
      <c r="N108" s="193"/>
    </row>
    <row r="109" spans="1:14" ht="12.75" customHeight="1" x14ac:dyDescent="0.2">
      <c r="A109" s="197"/>
      <c r="B109" s="193"/>
      <c r="C109" s="193"/>
      <c r="D109" s="193"/>
      <c r="E109" s="193"/>
      <c r="F109" s="193"/>
      <c r="G109" s="193"/>
      <c r="H109" s="193"/>
      <c r="I109" s="193"/>
      <c r="J109" s="193"/>
      <c r="K109" s="193"/>
      <c r="L109" s="193"/>
      <c r="M109" s="193"/>
      <c r="N109" s="193"/>
    </row>
    <row r="110" spans="1:14" ht="12.75" customHeight="1" x14ac:dyDescent="0.2">
      <c r="A110" s="197"/>
      <c r="B110" s="193"/>
      <c r="C110" s="193"/>
      <c r="D110" s="193"/>
      <c r="E110" s="193"/>
      <c r="F110" s="193"/>
      <c r="G110" s="193"/>
      <c r="H110" s="193"/>
      <c r="I110" s="193"/>
      <c r="J110" s="193"/>
      <c r="K110" s="193"/>
      <c r="L110" s="193"/>
      <c r="M110" s="193"/>
      <c r="N110" s="193"/>
    </row>
    <row r="111" spans="1:14" ht="12.75" customHeight="1" x14ac:dyDescent="0.2">
      <c r="A111" s="197"/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  <c r="L111" s="193"/>
      <c r="M111" s="193"/>
      <c r="N111" s="193"/>
    </row>
    <row r="112" spans="1:14" ht="12.75" customHeight="1" x14ac:dyDescent="0.2">
      <c r="A112" s="197"/>
      <c r="B112" s="193"/>
      <c r="C112" s="193"/>
      <c r="D112" s="193"/>
      <c r="E112" s="193"/>
      <c r="F112" s="193"/>
      <c r="G112" s="193"/>
      <c r="H112" s="193"/>
      <c r="I112" s="193"/>
      <c r="J112" s="193"/>
      <c r="K112" s="193"/>
      <c r="L112" s="193"/>
      <c r="M112" s="193"/>
      <c r="N112" s="193"/>
    </row>
    <row r="113" spans="1:14" ht="12.75" customHeight="1" x14ac:dyDescent="0.2">
      <c r="A113" s="197"/>
      <c r="B113" s="193"/>
      <c r="C113" s="193"/>
      <c r="D113" s="193"/>
      <c r="E113" s="193"/>
      <c r="F113" s="193"/>
      <c r="G113" s="193"/>
      <c r="H113" s="193"/>
      <c r="I113" s="193"/>
      <c r="J113" s="193"/>
      <c r="K113" s="193"/>
      <c r="L113" s="193"/>
      <c r="M113" s="193"/>
      <c r="N113" s="193"/>
    </row>
    <row r="114" spans="1:14" ht="12.75" customHeight="1" x14ac:dyDescent="0.2">
      <c r="A114" s="197"/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</row>
    <row r="115" spans="1:14" ht="12.75" customHeight="1" x14ac:dyDescent="0.2">
      <c r="A115" s="197"/>
      <c r="B115" s="193"/>
      <c r="C115" s="193"/>
      <c r="D115" s="193"/>
      <c r="E115" s="193"/>
      <c r="F115" s="193"/>
      <c r="G115" s="193"/>
      <c r="H115" s="193"/>
      <c r="I115" s="193"/>
      <c r="J115" s="193"/>
      <c r="K115" s="193"/>
      <c r="L115" s="193"/>
      <c r="M115" s="193"/>
      <c r="N115" s="193"/>
    </row>
    <row r="116" spans="1:14" ht="12.75" customHeight="1" x14ac:dyDescent="0.2">
      <c r="A116" s="197"/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</row>
    <row r="117" spans="1:14" ht="12.75" customHeight="1" x14ac:dyDescent="0.2">
      <c r="B117" s="193"/>
      <c r="C117" s="193"/>
      <c r="D117" s="193"/>
      <c r="E117" s="193"/>
      <c r="F117" s="193"/>
      <c r="G117" s="193"/>
      <c r="H117" s="193"/>
      <c r="I117" s="193"/>
      <c r="J117" s="193"/>
      <c r="K117" s="193"/>
      <c r="L117" s="193"/>
      <c r="M117" s="193"/>
      <c r="N117" s="193"/>
    </row>
    <row r="118" spans="1:14" ht="12.75" customHeight="1" x14ac:dyDescent="0.2">
      <c r="B118" s="193"/>
      <c r="C118" s="193"/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3"/>
    </row>
    <row r="119" spans="1:14" ht="12.75" customHeight="1" x14ac:dyDescent="0.2"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  <c r="N119" s="193"/>
    </row>
    <row r="120" spans="1:14" ht="12.75" customHeight="1" x14ac:dyDescent="0.2"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</row>
    <row r="121" spans="1:14" ht="12.75" customHeight="1" x14ac:dyDescent="0.2"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</row>
    <row r="122" spans="1:14" ht="12.75" customHeight="1" x14ac:dyDescent="0.2">
      <c r="B122" s="193"/>
      <c r="C122" s="193"/>
      <c r="D122" s="193"/>
      <c r="E122" s="193"/>
      <c r="F122" s="193"/>
      <c r="G122" s="193"/>
      <c r="H122" s="193"/>
      <c r="I122" s="193"/>
      <c r="J122" s="193"/>
      <c r="K122" s="193"/>
      <c r="L122" s="193"/>
      <c r="M122" s="193"/>
      <c r="N122" s="193"/>
    </row>
    <row r="123" spans="1:14" ht="12.75" customHeight="1" x14ac:dyDescent="0.2"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</row>
    <row r="124" spans="1:14" ht="12.75" customHeight="1" x14ac:dyDescent="0.2">
      <c r="B124" s="193"/>
      <c r="C124" s="193"/>
      <c r="D124" s="193"/>
      <c r="E124" s="193"/>
      <c r="F124" s="193"/>
      <c r="G124" s="193"/>
      <c r="H124" s="193"/>
      <c r="I124" s="193"/>
      <c r="J124" s="193"/>
      <c r="K124" s="193"/>
      <c r="L124" s="193"/>
      <c r="M124" s="193"/>
      <c r="N124" s="193"/>
    </row>
    <row r="125" spans="1:14" ht="12.75" customHeight="1" x14ac:dyDescent="0.2">
      <c r="B125" s="193"/>
      <c r="C125" s="193"/>
      <c r="D125" s="193"/>
      <c r="E125" s="193"/>
      <c r="F125" s="193"/>
      <c r="G125" s="193"/>
      <c r="H125" s="193"/>
      <c r="I125" s="193"/>
      <c r="J125" s="193"/>
      <c r="K125" s="193"/>
      <c r="L125" s="193"/>
      <c r="M125" s="193"/>
      <c r="N125" s="193"/>
    </row>
    <row r="126" spans="1:14" ht="12.75" customHeight="1" x14ac:dyDescent="0.2"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</row>
    <row r="127" spans="1:14" ht="12.75" customHeight="1" x14ac:dyDescent="0.2"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  <c r="L127" s="193"/>
      <c r="M127" s="193"/>
      <c r="N127" s="193"/>
    </row>
    <row r="128" spans="1:14" ht="12.75" customHeight="1" x14ac:dyDescent="0.2">
      <c r="B128" s="193"/>
      <c r="C128" s="193"/>
      <c r="D128" s="193"/>
      <c r="E128" s="193"/>
      <c r="F128" s="193"/>
      <c r="G128" s="193"/>
      <c r="H128" s="193"/>
      <c r="I128" s="193"/>
      <c r="J128" s="193"/>
      <c r="K128" s="193"/>
      <c r="L128" s="193"/>
      <c r="M128" s="193"/>
      <c r="N128" s="193"/>
    </row>
    <row r="129" spans="2:14" ht="12.75" customHeight="1" x14ac:dyDescent="0.2">
      <c r="B129" s="193"/>
      <c r="C129" s="193"/>
      <c r="D129" s="193"/>
      <c r="E129" s="193"/>
      <c r="F129" s="193"/>
      <c r="G129" s="193"/>
      <c r="H129" s="193"/>
      <c r="I129" s="193"/>
      <c r="J129" s="193"/>
      <c r="K129" s="193"/>
      <c r="L129" s="193"/>
      <c r="M129" s="193"/>
      <c r="N129" s="193"/>
    </row>
    <row r="130" spans="2:14" ht="12.75" customHeight="1" x14ac:dyDescent="0.2">
      <c r="B130" s="193"/>
      <c r="C130" s="193"/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3"/>
    </row>
    <row r="131" spans="2:14" ht="12.75" customHeight="1" x14ac:dyDescent="0.2">
      <c r="B131" s="193"/>
      <c r="C131" s="193"/>
      <c r="D131" s="193"/>
      <c r="E131" s="193"/>
      <c r="F131" s="193"/>
      <c r="G131" s="193"/>
      <c r="H131" s="193"/>
      <c r="I131" s="193"/>
      <c r="J131" s="193"/>
      <c r="K131" s="193"/>
      <c r="L131" s="193"/>
      <c r="M131" s="193"/>
      <c r="N131" s="193"/>
    </row>
    <row r="132" spans="2:14" ht="12.75" customHeight="1" x14ac:dyDescent="0.2">
      <c r="B132" s="193"/>
      <c r="C132" s="193"/>
      <c r="D132" s="193"/>
      <c r="E132" s="193"/>
      <c r="F132" s="193"/>
      <c r="G132" s="193"/>
      <c r="H132" s="193"/>
      <c r="I132" s="193"/>
      <c r="J132" s="193"/>
      <c r="K132" s="193"/>
      <c r="L132" s="193"/>
      <c r="M132" s="193"/>
      <c r="N132" s="193"/>
    </row>
    <row r="133" spans="2:14" ht="12.75" customHeight="1" x14ac:dyDescent="0.2">
      <c r="B133" s="193"/>
      <c r="C133" s="193"/>
      <c r="D133" s="193"/>
      <c r="E133" s="193"/>
      <c r="F133" s="193"/>
      <c r="G133" s="193"/>
      <c r="H133" s="193"/>
      <c r="I133" s="193"/>
      <c r="J133" s="193"/>
      <c r="K133" s="193"/>
      <c r="L133" s="193"/>
      <c r="M133" s="193"/>
      <c r="N133" s="193"/>
    </row>
    <row r="134" spans="2:14" ht="12.75" customHeight="1" x14ac:dyDescent="0.2">
      <c r="B134" s="193"/>
      <c r="C134" s="193"/>
      <c r="D134" s="193"/>
      <c r="E134" s="193"/>
      <c r="F134" s="193"/>
      <c r="G134" s="193"/>
      <c r="H134" s="193"/>
      <c r="I134" s="193"/>
      <c r="J134" s="193"/>
      <c r="K134" s="193"/>
      <c r="L134" s="193"/>
      <c r="M134" s="193"/>
      <c r="N134" s="193"/>
    </row>
    <row r="135" spans="2:14" ht="12.75" customHeight="1" x14ac:dyDescent="0.2">
      <c r="B135" s="193"/>
      <c r="C135" s="193"/>
      <c r="D135" s="193"/>
      <c r="E135" s="193"/>
      <c r="F135" s="193"/>
      <c r="G135" s="193"/>
      <c r="H135" s="193"/>
      <c r="I135" s="193"/>
      <c r="J135" s="193"/>
      <c r="K135" s="193"/>
      <c r="L135" s="193"/>
      <c r="M135" s="193"/>
      <c r="N135" s="193"/>
    </row>
    <row r="136" spans="2:14" ht="12.75" customHeight="1" x14ac:dyDescent="0.2"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  <c r="L136" s="193"/>
      <c r="M136" s="193"/>
      <c r="N136" s="193"/>
    </row>
    <row r="137" spans="2:14" ht="12.75" customHeight="1" x14ac:dyDescent="0.2">
      <c r="B137" s="193"/>
      <c r="C137" s="193"/>
      <c r="D137" s="193"/>
      <c r="E137" s="193"/>
      <c r="F137" s="193"/>
      <c r="G137" s="193"/>
      <c r="H137" s="193"/>
      <c r="I137" s="193"/>
      <c r="J137" s="193"/>
      <c r="K137" s="193"/>
      <c r="L137" s="193"/>
      <c r="M137" s="193"/>
      <c r="N137" s="193"/>
    </row>
    <row r="138" spans="2:14" ht="12.75" customHeight="1" x14ac:dyDescent="0.2">
      <c r="B138" s="193"/>
      <c r="C138" s="193"/>
      <c r="D138" s="193"/>
      <c r="E138" s="193"/>
      <c r="F138" s="193"/>
      <c r="G138" s="193"/>
      <c r="H138" s="193"/>
      <c r="I138" s="193"/>
      <c r="J138" s="193"/>
      <c r="K138" s="193"/>
      <c r="L138" s="193"/>
      <c r="M138" s="193"/>
      <c r="N138" s="193"/>
    </row>
    <row r="139" spans="2:14" ht="12.75" customHeight="1" x14ac:dyDescent="0.2">
      <c r="B139" s="193"/>
      <c r="C139" s="193"/>
      <c r="D139" s="193"/>
      <c r="E139" s="193"/>
      <c r="F139" s="193"/>
      <c r="G139" s="193"/>
      <c r="H139" s="193"/>
      <c r="I139" s="193"/>
      <c r="J139" s="193"/>
      <c r="K139" s="193"/>
      <c r="L139" s="193"/>
      <c r="M139" s="193"/>
      <c r="N139" s="193"/>
    </row>
    <row r="140" spans="2:14" ht="12.75" customHeight="1" x14ac:dyDescent="0.2">
      <c r="B140" s="193"/>
      <c r="C140" s="193"/>
      <c r="D140" s="193"/>
      <c r="E140" s="193"/>
      <c r="F140" s="193"/>
      <c r="G140" s="193"/>
      <c r="H140" s="193"/>
      <c r="I140" s="193"/>
      <c r="J140" s="193"/>
      <c r="K140" s="193"/>
      <c r="L140" s="193"/>
      <c r="M140" s="193"/>
      <c r="N140" s="193"/>
    </row>
    <row r="141" spans="2:14" ht="12.75" customHeight="1" x14ac:dyDescent="0.2"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93"/>
    </row>
    <row r="142" spans="2:14" ht="12.75" customHeight="1" x14ac:dyDescent="0.2">
      <c r="B142" s="193"/>
      <c r="C142" s="193"/>
      <c r="D142" s="193"/>
      <c r="E142" s="193"/>
      <c r="F142" s="193"/>
      <c r="G142" s="193"/>
      <c r="H142" s="193"/>
      <c r="I142" s="193"/>
      <c r="J142" s="193"/>
      <c r="K142" s="193"/>
      <c r="L142" s="193"/>
      <c r="M142" s="193"/>
      <c r="N142" s="193"/>
    </row>
    <row r="143" spans="2:14" ht="12.75" customHeight="1" x14ac:dyDescent="0.2">
      <c r="B143" s="193"/>
      <c r="C143" s="193"/>
      <c r="D143" s="193"/>
      <c r="E143" s="193"/>
      <c r="F143" s="193"/>
      <c r="G143" s="193"/>
      <c r="H143" s="193"/>
      <c r="I143" s="193"/>
      <c r="J143" s="193"/>
      <c r="K143" s="193"/>
      <c r="L143" s="193"/>
      <c r="M143" s="193"/>
      <c r="N143" s="193"/>
    </row>
    <row r="144" spans="2:14" ht="12.75" customHeight="1" x14ac:dyDescent="0.2">
      <c r="B144" s="193"/>
      <c r="C144" s="193"/>
      <c r="D144" s="193"/>
      <c r="E144" s="193"/>
      <c r="F144" s="193"/>
      <c r="G144" s="193"/>
      <c r="H144" s="193"/>
      <c r="I144" s="193"/>
      <c r="J144" s="193"/>
      <c r="K144" s="193"/>
      <c r="L144" s="193"/>
      <c r="M144" s="193"/>
      <c r="N144" s="193"/>
    </row>
    <row r="145" spans="2:14" ht="12.75" customHeight="1" x14ac:dyDescent="0.2">
      <c r="B145" s="193"/>
      <c r="C145" s="193"/>
      <c r="D145" s="193"/>
      <c r="E145" s="193"/>
      <c r="F145" s="193"/>
      <c r="G145" s="193"/>
      <c r="H145" s="193"/>
      <c r="I145" s="193"/>
      <c r="J145" s="193"/>
      <c r="K145" s="193"/>
      <c r="L145" s="193"/>
      <c r="M145" s="193"/>
      <c r="N145" s="193"/>
    </row>
    <row r="146" spans="2:14" ht="12.75" customHeight="1" x14ac:dyDescent="0.2">
      <c r="B146" s="193"/>
      <c r="C146" s="193"/>
      <c r="D146" s="193"/>
      <c r="E146" s="193"/>
      <c r="F146" s="193"/>
      <c r="G146" s="193"/>
      <c r="H146" s="193"/>
      <c r="I146" s="193"/>
      <c r="J146" s="193"/>
      <c r="K146" s="193"/>
      <c r="L146" s="193"/>
      <c r="M146" s="193"/>
      <c r="N146" s="193"/>
    </row>
    <row r="147" spans="2:14" ht="12.75" customHeight="1" x14ac:dyDescent="0.2"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  <c r="L147" s="193"/>
      <c r="M147" s="193"/>
      <c r="N147" s="193"/>
    </row>
    <row r="148" spans="2:14" ht="12.75" customHeight="1" x14ac:dyDescent="0.2">
      <c r="B148" s="193"/>
      <c r="C148" s="193"/>
      <c r="D148" s="193"/>
      <c r="E148" s="193"/>
      <c r="F148" s="193"/>
      <c r="G148" s="193"/>
      <c r="H148" s="193"/>
      <c r="I148" s="193"/>
      <c r="J148" s="193"/>
      <c r="K148" s="193"/>
      <c r="L148" s="193"/>
      <c r="M148" s="193"/>
      <c r="N148" s="193"/>
    </row>
    <row r="149" spans="2:14" ht="12.75" customHeight="1" x14ac:dyDescent="0.2">
      <c r="B149" s="193"/>
      <c r="C149" s="193"/>
      <c r="D149" s="193"/>
      <c r="E149" s="193"/>
      <c r="F149" s="193"/>
      <c r="G149" s="193"/>
      <c r="H149" s="193"/>
      <c r="I149" s="193"/>
      <c r="J149" s="193"/>
      <c r="K149" s="193"/>
      <c r="L149" s="193"/>
      <c r="M149" s="193"/>
      <c r="N149" s="193"/>
    </row>
    <row r="150" spans="2:14" ht="12.75" customHeight="1" x14ac:dyDescent="0.2">
      <c r="B150" s="193"/>
      <c r="C150" s="193"/>
      <c r="D150" s="193"/>
      <c r="E150" s="193"/>
      <c r="F150" s="193"/>
      <c r="G150" s="193"/>
      <c r="H150" s="193"/>
      <c r="I150" s="193"/>
      <c r="J150" s="193"/>
      <c r="K150" s="193"/>
      <c r="L150" s="193"/>
      <c r="M150" s="193"/>
      <c r="N150" s="193"/>
    </row>
    <row r="151" spans="2:14" ht="12.75" customHeight="1" x14ac:dyDescent="0.2">
      <c r="B151" s="193"/>
      <c r="C151" s="193"/>
      <c r="D151" s="193"/>
      <c r="E151" s="193"/>
      <c r="F151" s="193"/>
      <c r="G151" s="193"/>
      <c r="H151" s="193"/>
      <c r="I151" s="193"/>
      <c r="J151" s="193"/>
      <c r="K151" s="193"/>
      <c r="L151" s="193"/>
      <c r="M151" s="193"/>
      <c r="N151" s="193"/>
    </row>
    <row r="152" spans="2:14" ht="12.75" customHeight="1" x14ac:dyDescent="0.2">
      <c r="B152" s="193"/>
      <c r="C152" s="193"/>
      <c r="D152" s="193"/>
      <c r="E152" s="193"/>
      <c r="F152" s="193"/>
      <c r="G152" s="193"/>
      <c r="H152" s="193"/>
      <c r="I152" s="193"/>
      <c r="J152" s="193"/>
      <c r="K152" s="193"/>
      <c r="L152" s="193"/>
      <c r="M152" s="193"/>
      <c r="N152" s="193"/>
    </row>
    <row r="153" spans="2:14" ht="12.75" customHeight="1" x14ac:dyDescent="0.2"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  <c r="L153" s="193"/>
      <c r="M153" s="193"/>
      <c r="N153" s="193"/>
    </row>
    <row r="154" spans="2:14" ht="12.75" customHeight="1" x14ac:dyDescent="0.2">
      <c r="B154" s="193"/>
      <c r="C154" s="193"/>
      <c r="D154" s="193"/>
      <c r="E154" s="193"/>
      <c r="F154" s="193"/>
      <c r="G154" s="193"/>
      <c r="H154" s="193"/>
      <c r="I154" s="193"/>
      <c r="J154" s="193"/>
      <c r="K154" s="193"/>
      <c r="L154" s="193"/>
      <c r="M154" s="193"/>
      <c r="N154" s="193"/>
    </row>
    <row r="155" spans="2:14" ht="12.75" customHeight="1" x14ac:dyDescent="0.2">
      <c r="B155" s="193"/>
      <c r="C155" s="193"/>
      <c r="D155" s="193"/>
      <c r="E155" s="193"/>
      <c r="F155" s="193"/>
      <c r="G155" s="193"/>
      <c r="H155" s="193"/>
      <c r="I155" s="193"/>
      <c r="J155" s="193"/>
      <c r="K155" s="193"/>
      <c r="L155" s="193"/>
      <c r="M155" s="193"/>
      <c r="N155" s="193"/>
    </row>
    <row r="156" spans="2:14" ht="12.75" customHeight="1" x14ac:dyDescent="0.2">
      <c r="B156" s="193"/>
      <c r="C156" s="193"/>
      <c r="D156" s="193"/>
      <c r="E156" s="193"/>
      <c r="F156" s="193"/>
      <c r="G156" s="193"/>
      <c r="H156" s="193"/>
      <c r="I156" s="193"/>
      <c r="J156" s="193"/>
      <c r="K156" s="193"/>
      <c r="L156" s="193"/>
      <c r="M156" s="193"/>
      <c r="N156" s="193"/>
    </row>
    <row r="157" spans="2:14" ht="12.75" customHeight="1" x14ac:dyDescent="0.2">
      <c r="B157" s="193"/>
      <c r="C157" s="193"/>
      <c r="D157" s="193"/>
      <c r="E157" s="193"/>
      <c r="F157" s="193"/>
      <c r="G157" s="193"/>
      <c r="H157" s="193"/>
      <c r="I157" s="193"/>
      <c r="J157" s="193"/>
      <c r="K157" s="193"/>
      <c r="L157" s="193"/>
      <c r="M157" s="193"/>
      <c r="N157" s="193"/>
    </row>
    <row r="158" spans="2:14" ht="12.75" customHeight="1" x14ac:dyDescent="0.2">
      <c r="B158" s="193"/>
      <c r="C158" s="193"/>
      <c r="D158" s="193"/>
      <c r="E158" s="193"/>
      <c r="F158" s="193"/>
      <c r="G158" s="193"/>
      <c r="H158" s="193"/>
      <c r="I158" s="193"/>
      <c r="J158" s="193"/>
      <c r="K158" s="193"/>
      <c r="L158" s="193"/>
      <c r="M158" s="193"/>
      <c r="N158" s="193"/>
    </row>
    <row r="159" spans="2:14" ht="12.75" customHeight="1" x14ac:dyDescent="0.2">
      <c r="B159" s="193"/>
      <c r="C159" s="193"/>
      <c r="D159" s="193"/>
      <c r="E159" s="193"/>
      <c r="F159" s="193"/>
      <c r="G159" s="193"/>
      <c r="H159" s="193"/>
      <c r="I159" s="193"/>
      <c r="J159" s="193"/>
      <c r="K159" s="193"/>
      <c r="L159" s="193"/>
      <c r="M159" s="193"/>
      <c r="N159" s="193"/>
    </row>
    <row r="160" spans="2:14" ht="12.75" customHeight="1" x14ac:dyDescent="0.2">
      <c r="B160" s="193"/>
      <c r="C160" s="193"/>
      <c r="D160" s="193"/>
      <c r="E160" s="193"/>
      <c r="F160" s="193"/>
      <c r="G160" s="193"/>
      <c r="H160" s="193"/>
      <c r="I160" s="193"/>
      <c r="J160" s="193"/>
      <c r="K160" s="193"/>
      <c r="L160" s="193"/>
      <c r="M160" s="193"/>
      <c r="N160" s="193"/>
    </row>
    <row r="161" spans="2:14" ht="12.75" customHeight="1" x14ac:dyDescent="0.2">
      <c r="B161" s="193"/>
      <c r="C161" s="193"/>
      <c r="D161" s="193"/>
      <c r="E161" s="193"/>
      <c r="F161" s="193"/>
      <c r="G161" s="193"/>
      <c r="H161" s="193"/>
      <c r="I161" s="193"/>
      <c r="J161" s="193"/>
      <c r="K161" s="193"/>
      <c r="L161" s="193"/>
      <c r="M161" s="193"/>
      <c r="N161" s="193"/>
    </row>
    <row r="162" spans="2:14" ht="12.75" customHeight="1" x14ac:dyDescent="0.2">
      <c r="B162" s="193"/>
      <c r="C162" s="193"/>
      <c r="D162" s="193"/>
      <c r="E162" s="193"/>
      <c r="F162" s="193"/>
      <c r="G162" s="193"/>
      <c r="H162" s="193"/>
      <c r="I162" s="193"/>
      <c r="J162" s="193"/>
      <c r="K162" s="193"/>
      <c r="L162" s="193"/>
      <c r="M162" s="193"/>
      <c r="N162" s="193"/>
    </row>
    <row r="163" spans="2:14" ht="12.75" customHeight="1" x14ac:dyDescent="0.2">
      <c r="B163" s="193"/>
      <c r="C163" s="193"/>
      <c r="D163" s="193"/>
      <c r="E163" s="193"/>
      <c r="F163" s="193"/>
      <c r="G163" s="193"/>
      <c r="H163" s="193"/>
      <c r="I163" s="193"/>
      <c r="J163" s="193"/>
      <c r="K163" s="193"/>
      <c r="L163" s="193"/>
      <c r="M163" s="193"/>
      <c r="N163" s="193"/>
    </row>
    <row r="164" spans="2:14" ht="12.75" customHeight="1" x14ac:dyDescent="0.2"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93"/>
      <c r="N164" s="193"/>
    </row>
    <row r="165" spans="2:14" ht="12.75" customHeight="1" x14ac:dyDescent="0.2">
      <c r="B165" s="193"/>
      <c r="C165" s="193"/>
      <c r="D165" s="193"/>
      <c r="E165" s="193"/>
      <c r="F165" s="193"/>
      <c r="G165" s="193"/>
      <c r="H165" s="193"/>
      <c r="I165" s="193"/>
      <c r="J165" s="193"/>
      <c r="K165" s="193"/>
      <c r="L165" s="193"/>
      <c r="M165" s="193"/>
      <c r="N165" s="193"/>
    </row>
    <row r="166" spans="2:14" ht="12.75" customHeight="1" x14ac:dyDescent="0.2">
      <c r="B166" s="193"/>
      <c r="C166" s="193"/>
      <c r="D166" s="193"/>
      <c r="E166" s="193"/>
      <c r="F166" s="193"/>
      <c r="G166" s="193"/>
      <c r="H166" s="193"/>
      <c r="I166" s="193"/>
      <c r="J166" s="193"/>
      <c r="K166" s="193"/>
      <c r="L166" s="193"/>
      <c r="M166" s="193"/>
      <c r="N166" s="193"/>
    </row>
    <row r="167" spans="2:14" ht="12.75" customHeight="1" x14ac:dyDescent="0.2">
      <c r="B167" s="193"/>
      <c r="C167" s="193"/>
      <c r="D167" s="193"/>
      <c r="E167" s="193"/>
      <c r="F167" s="193"/>
      <c r="G167" s="193"/>
      <c r="H167" s="193"/>
      <c r="I167" s="193"/>
      <c r="J167" s="193"/>
      <c r="K167" s="193"/>
      <c r="L167" s="193"/>
      <c r="M167" s="193"/>
      <c r="N167" s="193"/>
    </row>
    <row r="168" spans="2:14" ht="12.75" customHeight="1" x14ac:dyDescent="0.2">
      <c r="B168" s="193"/>
      <c r="C168" s="193"/>
      <c r="D168" s="193"/>
      <c r="E168" s="193"/>
      <c r="F168" s="193"/>
      <c r="G168" s="193"/>
      <c r="H168" s="193"/>
      <c r="I168" s="193"/>
      <c r="J168" s="193"/>
      <c r="K168" s="193"/>
      <c r="L168" s="193"/>
      <c r="M168" s="193"/>
      <c r="N168" s="193"/>
    </row>
    <row r="169" spans="2:14" ht="12.75" customHeight="1" x14ac:dyDescent="0.2">
      <c r="B169" s="193"/>
      <c r="C169" s="193"/>
      <c r="D169" s="193"/>
      <c r="E169" s="193"/>
      <c r="F169" s="193"/>
      <c r="G169" s="193"/>
      <c r="H169" s="193"/>
      <c r="I169" s="193"/>
      <c r="J169" s="193"/>
      <c r="K169" s="193"/>
      <c r="L169" s="193"/>
      <c r="M169" s="193"/>
      <c r="N169" s="193"/>
    </row>
    <row r="170" spans="2:14" ht="12.75" customHeight="1" x14ac:dyDescent="0.2">
      <c r="B170" s="193"/>
      <c r="C170" s="193"/>
      <c r="D170" s="193"/>
      <c r="E170" s="193"/>
      <c r="F170" s="193"/>
      <c r="G170" s="193"/>
      <c r="H170" s="193"/>
      <c r="I170" s="193"/>
      <c r="J170" s="193"/>
      <c r="K170" s="193"/>
      <c r="L170" s="193"/>
      <c r="M170" s="193"/>
      <c r="N170" s="193"/>
    </row>
    <row r="171" spans="2:14" ht="12.75" customHeight="1" x14ac:dyDescent="0.2">
      <c r="B171" s="193"/>
      <c r="C171" s="193"/>
      <c r="D171" s="193"/>
      <c r="E171" s="193"/>
      <c r="F171" s="193"/>
      <c r="G171" s="193"/>
      <c r="H171" s="193"/>
      <c r="I171" s="193"/>
      <c r="J171" s="193"/>
      <c r="K171" s="193"/>
      <c r="L171" s="193"/>
      <c r="M171" s="193"/>
      <c r="N171" s="193"/>
    </row>
    <row r="172" spans="2:14" ht="12.75" customHeight="1" x14ac:dyDescent="0.2">
      <c r="B172" s="193"/>
      <c r="C172" s="193"/>
      <c r="D172" s="193"/>
      <c r="E172" s="193"/>
      <c r="F172" s="193"/>
      <c r="G172" s="193"/>
      <c r="H172" s="193"/>
      <c r="I172" s="193"/>
      <c r="J172" s="193"/>
      <c r="K172" s="193"/>
      <c r="L172" s="193"/>
      <c r="M172" s="193"/>
      <c r="N172" s="193"/>
    </row>
    <row r="173" spans="2:14" ht="12.75" customHeight="1" x14ac:dyDescent="0.2">
      <c r="B173" s="193"/>
      <c r="C173" s="193"/>
      <c r="D173" s="193"/>
      <c r="E173" s="193"/>
      <c r="F173" s="193"/>
      <c r="G173" s="193"/>
      <c r="H173" s="193"/>
      <c r="I173" s="193"/>
      <c r="J173" s="193"/>
      <c r="K173" s="193"/>
      <c r="L173" s="193"/>
      <c r="M173" s="193"/>
      <c r="N173" s="193"/>
    </row>
    <row r="174" spans="2:14" ht="12.75" customHeight="1" x14ac:dyDescent="0.2">
      <c r="B174" s="193"/>
      <c r="C174" s="193"/>
      <c r="D174" s="193"/>
      <c r="E174" s="193"/>
      <c r="F174" s="193"/>
      <c r="G174" s="193"/>
      <c r="H174" s="193"/>
      <c r="I174" s="193"/>
      <c r="J174" s="193"/>
      <c r="K174" s="193"/>
      <c r="L174" s="193"/>
      <c r="M174" s="193"/>
      <c r="N174" s="193"/>
    </row>
    <row r="175" spans="2:14" ht="12.75" customHeight="1" x14ac:dyDescent="0.2">
      <c r="B175" s="193"/>
      <c r="C175" s="193"/>
      <c r="D175" s="193"/>
      <c r="E175" s="193"/>
      <c r="F175" s="193"/>
      <c r="G175" s="193"/>
      <c r="H175" s="193"/>
      <c r="I175" s="193"/>
      <c r="J175" s="193"/>
      <c r="K175" s="193"/>
      <c r="L175" s="193"/>
      <c r="M175" s="193"/>
      <c r="N175" s="193"/>
    </row>
    <row r="176" spans="2:14" ht="12.75" customHeight="1" x14ac:dyDescent="0.2">
      <c r="B176" s="193"/>
      <c r="C176" s="193"/>
      <c r="D176" s="193"/>
      <c r="E176" s="193"/>
      <c r="F176" s="193"/>
      <c r="G176" s="193"/>
      <c r="H176" s="193"/>
      <c r="I176" s="193"/>
      <c r="J176" s="193"/>
      <c r="K176" s="193"/>
      <c r="L176" s="193"/>
      <c r="M176" s="193"/>
      <c r="N176" s="193"/>
    </row>
    <row r="177" spans="2:14" ht="12.75" customHeight="1" x14ac:dyDescent="0.2">
      <c r="B177" s="193"/>
      <c r="C177" s="193"/>
      <c r="D177" s="193"/>
      <c r="E177" s="193"/>
      <c r="F177" s="193"/>
      <c r="G177" s="193"/>
      <c r="H177" s="193"/>
      <c r="I177" s="193"/>
      <c r="J177" s="193"/>
      <c r="K177" s="193"/>
      <c r="L177" s="193"/>
      <c r="M177" s="193"/>
      <c r="N177" s="193"/>
    </row>
    <row r="178" spans="2:14" ht="12.75" customHeight="1" x14ac:dyDescent="0.2">
      <c r="B178" s="193"/>
      <c r="C178" s="193"/>
      <c r="D178" s="193"/>
      <c r="E178" s="193"/>
      <c r="F178" s="193"/>
      <c r="G178" s="193"/>
      <c r="H178" s="193"/>
      <c r="I178" s="193"/>
      <c r="J178" s="193"/>
      <c r="K178" s="193"/>
      <c r="L178" s="193"/>
      <c r="M178" s="193"/>
      <c r="N178" s="193"/>
    </row>
    <row r="179" spans="2:14" ht="12.75" customHeight="1" x14ac:dyDescent="0.2">
      <c r="B179" s="193"/>
      <c r="C179" s="193"/>
      <c r="D179" s="193"/>
      <c r="E179" s="193"/>
      <c r="F179" s="193"/>
      <c r="G179" s="193"/>
      <c r="H179" s="193"/>
      <c r="I179" s="193"/>
      <c r="J179" s="193"/>
      <c r="K179" s="193"/>
      <c r="L179" s="193"/>
      <c r="M179" s="193"/>
      <c r="N179" s="193"/>
    </row>
    <row r="180" spans="2:14" ht="12.75" customHeight="1" x14ac:dyDescent="0.2">
      <c r="B180" s="193"/>
      <c r="C180" s="193"/>
      <c r="D180" s="193"/>
      <c r="E180" s="193"/>
      <c r="F180" s="193"/>
      <c r="G180" s="193"/>
      <c r="H180" s="193"/>
      <c r="I180" s="193"/>
      <c r="J180" s="193"/>
      <c r="K180" s="193"/>
      <c r="L180" s="193"/>
      <c r="M180" s="193"/>
      <c r="N180" s="193"/>
    </row>
    <row r="181" spans="2:14" ht="12.75" customHeight="1" x14ac:dyDescent="0.2">
      <c r="B181" s="193"/>
      <c r="C181" s="193"/>
      <c r="D181" s="193"/>
      <c r="E181" s="193"/>
      <c r="F181" s="193"/>
      <c r="G181" s="193"/>
      <c r="H181" s="193"/>
      <c r="I181" s="193"/>
      <c r="J181" s="193"/>
      <c r="K181" s="193"/>
      <c r="L181" s="193"/>
      <c r="M181" s="193"/>
      <c r="N181" s="193"/>
    </row>
    <row r="182" spans="2:14" ht="12.75" customHeight="1" x14ac:dyDescent="0.2">
      <c r="B182" s="193"/>
      <c r="C182" s="193"/>
      <c r="D182" s="193"/>
      <c r="E182" s="193"/>
      <c r="F182" s="193"/>
      <c r="G182" s="193"/>
      <c r="H182" s="193"/>
      <c r="I182" s="193"/>
      <c r="J182" s="193"/>
      <c r="K182" s="193"/>
      <c r="L182" s="193"/>
      <c r="M182" s="193"/>
      <c r="N182" s="193"/>
    </row>
    <row r="183" spans="2:14" ht="12.75" customHeight="1" x14ac:dyDescent="0.2">
      <c r="B183" s="193"/>
      <c r="C183" s="193"/>
      <c r="D183" s="193"/>
      <c r="E183" s="193"/>
      <c r="F183" s="193"/>
      <c r="G183" s="193"/>
      <c r="H183" s="193"/>
      <c r="I183" s="193"/>
      <c r="J183" s="193"/>
      <c r="K183" s="193"/>
      <c r="L183" s="193"/>
      <c r="M183" s="193"/>
      <c r="N183" s="193"/>
    </row>
    <row r="184" spans="2:14" ht="12.75" customHeight="1" x14ac:dyDescent="0.2">
      <c r="B184" s="193"/>
      <c r="C184" s="193"/>
      <c r="D184" s="193"/>
      <c r="E184" s="193"/>
      <c r="F184" s="193"/>
      <c r="G184" s="193"/>
      <c r="H184" s="193"/>
      <c r="I184" s="193"/>
      <c r="J184" s="193"/>
      <c r="K184" s="193"/>
      <c r="L184" s="193"/>
      <c r="M184" s="193"/>
      <c r="N184" s="193"/>
    </row>
    <row r="185" spans="2:14" ht="12.75" customHeight="1" x14ac:dyDescent="0.2">
      <c r="B185" s="193"/>
      <c r="C185" s="193"/>
      <c r="D185" s="193"/>
      <c r="E185" s="193"/>
      <c r="F185" s="193"/>
      <c r="G185" s="193"/>
      <c r="H185" s="193"/>
      <c r="I185" s="193"/>
      <c r="J185" s="193"/>
      <c r="K185" s="193"/>
      <c r="L185" s="193"/>
      <c r="M185" s="193"/>
      <c r="N185" s="193"/>
    </row>
    <row r="186" spans="2:14" ht="12.75" customHeight="1" x14ac:dyDescent="0.2">
      <c r="B186" s="193"/>
      <c r="C186" s="193"/>
      <c r="D186" s="193"/>
      <c r="E186" s="193"/>
      <c r="F186" s="193"/>
      <c r="G186" s="193"/>
      <c r="H186" s="193"/>
      <c r="I186" s="193"/>
      <c r="J186" s="193"/>
      <c r="K186" s="193"/>
      <c r="L186" s="193"/>
      <c r="M186" s="193"/>
      <c r="N186" s="193"/>
    </row>
    <row r="187" spans="2:14" ht="12.75" customHeight="1" x14ac:dyDescent="0.2">
      <c r="B187" s="193"/>
      <c r="C187" s="193"/>
      <c r="D187" s="193"/>
      <c r="E187" s="193"/>
      <c r="F187" s="193"/>
      <c r="G187" s="193"/>
      <c r="H187" s="193"/>
      <c r="I187" s="193"/>
      <c r="J187" s="193"/>
      <c r="K187" s="193"/>
      <c r="L187" s="193"/>
      <c r="M187" s="193"/>
      <c r="N187" s="193"/>
    </row>
    <row r="188" spans="2:14" ht="12.75" customHeight="1" x14ac:dyDescent="0.2">
      <c r="B188" s="193"/>
      <c r="C188" s="193"/>
      <c r="D188" s="193"/>
      <c r="E188" s="193"/>
      <c r="F188" s="193"/>
      <c r="G188" s="193"/>
      <c r="H188" s="193"/>
      <c r="I188" s="193"/>
      <c r="J188" s="193"/>
      <c r="K188" s="193"/>
      <c r="L188" s="193"/>
      <c r="M188" s="193"/>
      <c r="N188" s="193"/>
    </row>
    <row r="189" spans="2:14" ht="12.75" customHeight="1" x14ac:dyDescent="0.2">
      <c r="B189" s="193"/>
      <c r="C189" s="193"/>
      <c r="D189" s="193"/>
      <c r="E189" s="193"/>
      <c r="F189" s="193"/>
      <c r="G189" s="193"/>
      <c r="H189" s="193"/>
      <c r="I189" s="193"/>
      <c r="J189" s="193"/>
      <c r="K189" s="193"/>
      <c r="L189" s="193"/>
      <c r="M189" s="193"/>
      <c r="N189" s="193"/>
    </row>
    <row r="190" spans="2:14" ht="12.75" customHeight="1" x14ac:dyDescent="0.2">
      <c r="B190" s="193"/>
      <c r="C190" s="193"/>
      <c r="D190" s="193"/>
      <c r="E190" s="193"/>
      <c r="F190" s="193"/>
      <c r="G190" s="193"/>
      <c r="H190" s="193"/>
      <c r="I190" s="193"/>
      <c r="J190" s="193"/>
      <c r="K190" s="193"/>
      <c r="L190" s="193"/>
      <c r="M190" s="193"/>
      <c r="N190" s="193"/>
    </row>
    <row r="191" spans="2:14" ht="12.75" customHeight="1" x14ac:dyDescent="0.2">
      <c r="B191" s="193"/>
      <c r="C191" s="193"/>
      <c r="D191" s="193"/>
      <c r="E191" s="193"/>
      <c r="F191" s="193"/>
      <c r="G191" s="193"/>
      <c r="H191" s="193"/>
      <c r="I191" s="193"/>
      <c r="J191" s="193"/>
      <c r="K191" s="193"/>
      <c r="L191" s="193"/>
      <c r="M191" s="193"/>
      <c r="N191" s="193"/>
    </row>
    <row r="192" spans="2:14" ht="12.75" customHeight="1" x14ac:dyDescent="0.2">
      <c r="B192" s="193"/>
      <c r="C192" s="193"/>
      <c r="D192" s="193"/>
      <c r="E192" s="193"/>
      <c r="F192" s="193"/>
      <c r="G192" s="193"/>
      <c r="H192" s="193"/>
      <c r="I192" s="193"/>
      <c r="J192" s="193"/>
      <c r="K192" s="193"/>
      <c r="L192" s="193"/>
      <c r="M192" s="193"/>
      <c r="N192" s="193"/>
    </row>
    <row r="193" spans="2:14" ht="12.75" customHeight="1" x14ac:dyDescent="0.2">
      <c r="B193" s="193"/>
      <c r="C193" s="193"/>
      <c r="D193" s="193"/>
      <c r="E193" s="193"/>
      <c r="F193" s="193"/>
      <c r="G193" s="193"/>
      <c r="H193" s="193"/>
      <c r="I193" s="193"/>
      <c r="J193" s="193"/>
      <c r="K193" s="193"/>
      <c r="L193" s="193"/>
      <c r="M193" s="193"/>
      <c r="N193" s="193"/>
    </row>
    <row r="194" spans="2:14" ht="12.75" customHeight="1" x14ac:dyDescent="0.2">
      <c r="B194" s="193"/>
      <c r="C194" s="193"/>
      <c r="D194" s="193"/>
      <c r="E194" s="193"/>
      <c r="F194" s="193"/>
      <c r="G194" s="193"/>
      <c r="H194" s="193"/>
      <c r="I194" s="193"/>
      <c r="J194" s="193"/>
      <c r="K194" s="193"/>
      <c r="L194" s="193"/>
      <c r="M194" s="193"/>
      <c r="N194" s="193"/>
    </row>
    <row r="195" spans="2:14" ht="12.75" customHeight="1" x14ac:dyDescent="0.2">
      <c r="B195" s="193"/>
      <c r="C195" s="193"/>
      <c r="D195" s="193"/>
      <c r="E195" s="193"/>
      <c r="F195" s="193"/>
      <c r="G195" s="193"/>
      <c r="H195" s="193"/>
      <c r="I195" s="193"/>
      <c r="J195" s="193"/>
      <c r="K195" s="193"/>
      <c r="L195" s="193"/>
      <c r="M195" s="193"/>
      <c r="N195" s="193"/>
    </row>
    <row r="196" spans="2:14" ht="12.75" customHeight="1" x14ac:dyDescent="0.2">
      <c r="B196" s="193"/>
      <c r="C196" s="193"/>
      <c r="D196" s="193"/>
      <c r="E196" s="193"/>
      <c r="F196" s="193"/>
      <c r="G196" s="193"/>
      <c r="H196" s="193"/>
      <c r="I196" s="193"/>
      <c r="J196" s="193"/>
      <c r="K196" s="193"/>
      <c r="L196" s="193"/>
      <c r="M196" s="193"/>
      <c r="N196" s="193"/>
    </row>
    <row r="197" spans="2:14" ht="12.75" customHeight="1" x14ac:dyDescent="0.2">
      <c r="B197" s="193"/>
      <c r="C197" s="193"/>
      <c r="D197" s="193"/>
      <c r="E197" s="193"/>
      <c r="F197" s="193"/>
      <c r="G197" s="193"/>
      <c r="H197" s="193"/>
      <c r="I197" s="193"/>
      <c r="J197" s="193"/>
      <c r="K197" s="193"/>
      <c r="L197" s="193"/>
      <c r="M197" s="193"/>
      <c r="N197" s="193"/>
    </row>
    <row r="198" spans="2:14" ht="12.75" customHeight="1" x14ac:dyDescent="0.2">
      <c r="B198" s="193"/>
      <c r="C198" s="193"/>
      <c r="D198" s="193"/>
      <c r="E198" s="193"/>
      <c r="F198" s="193"/>
      <c r="G198" s="193"/>
      <c r="H198" s="193"/>
      <c r="I198" s="193"/>
      <c r="J198" s="193"/>
      <c r="K198" s="193"/>
      <c r="L198" s="193"/>
      <c r="M198" s="193"/>
      <c r="N198" s="193"/>
    </row>
    <row r="199" spans="2:14" ht="12.75" customHeight="1" x14ac:dyDescent="0.2">
      <c r="B199" s="193"/>
      <c r="C199" s="193"/>
      <c r="D199" s="193"/>
      <c r="E199" s="193"/>
      <c r="F199" s="193"/>
      <c r="G199" s="193"/>
      <c r="H199" s="193"/>
      <c r="I199" s="193"/>
      <c r="J199" s="193"/>
      <c r="K199" s="193"/>
      <c r="L199" s="193"/>
      <c r="M199" s="193"/>
      <c r="N199" s="193"/>
    </row>
    <row r="200" spans="2:14" ht="12.75" customHeight="1" x14ac:dyDescent="0.2">
      <c r="B200" s="193"/>
      <c r="C200" s="193"/>
      <c r="D200" s="193"/>
      <c r="E200" s="193"/>
      <c r="F200" s="193"/>
      <c r="G200" s="193"/>
      <c r="H200" s="193"/>
      <c r="I200" s="193"/>
      <c r="J200" s="193"/>
      <c r="K200" s="193"/>
      <c r="L200" s="193"/>
      <c r="M200" s="193"/>
      <c r="N200" s="193"/>
    </row>
    <row r="201" spans="2:14" ht="12.75" customHeight="1" x14ac:dyDescent="0.2">
      <c r="B201" s="193"/>
      <c r="C201" s="193"/>
      <c r="D201" s="193"/>
      <c r="E201" s="193"/>
      <c r="F201" s="193"/>
      <c r="G201" s="193"/>
      <c r="H201" s="193"/>
      <c r="I201" s="193"/>
      <c r="J201" s="193"/>
      <c r="K201" s="193"/>
      <c r="L201" s="193"/>
      <c r="M201" s="193"/>
      <c r="N201" s="193"/>
    </row>
    <row r="202" spans="2:14" ht="12.75" customHeight="1" x14ac:dyDescent="0.2">
      <c r="B202" s="193"/>
      <c r="C202" s="193"/>
      <c r="D202" s="193"/>
      <c r="E202" s="193"/>
      <c r="F202" s="193"/>
      <c r="G202" s="193"/>
      <c r="H202" s="193"/>
      <c r="I202" s="193"/>
      <c r="J202" s="193"/>
      <c r="K202" s="193"/>
      <c r="L202" s="193"/>
      <c r="M202" s="193"/>
      <c r="N202" s="193"/>
    </row>
    <row r="203" spans="2:14" ht="12.75" customHeight="1" x14ac:dyDescent="0.2">
      <c r="B203" s="193"/>
      <c r="C203" s="193"/>
      <c r="D203" s="193"/>
      <c r="E203" s="193"/>
      <c r="F203" s="193"/>
      <c r="G203" s="193"/>
      <c r="H203" s="193"/>
      <c r="I203" s="193"/>
      <c r="J203" s="193"/>
      <c r="K203" s="193"/>
      <c r="L203" s="193"/>
      <c r="M203" s="193"/>
      <c r="N203" s="193"/>
    </row>
    <row r="204" spans="2:14" ht="12.75" customHeight="1" x14ac:dyDescent="0.2">
      <c r="B204" s="193"/>
      <c r="C204" s="193"/>
      <c r="D204" s="193"/>
      <c r="E204" s="193"/>
      <c r="F204" s="193"/>
      <c r="G204" s="193"/>
      <c r="H204" s="193"/>
      <c r="I204" s="193"/>
      <c r="J204" s="193"/>
      <c r="K204" s="193"/>
      <c r="L204" s="193"/>
      <c r="M204" s="193"/>
      <c r="N204" s="193"/>
    </row>
    <row r="205" spans="2:14" ht="12.75" customHeight="1" x14ac:dyDescent="0.2">
      <c r="B205" s="193"/>
      <c r="C205" s="193"/>
      <c r="D205" s="193"/>
      <c r="E205" s="193"/>
      <c r="F205" s="193"/>
      <c r="G205" s="193"/>
      <c r="H205" s="193"/>
      <c r="I205" s="193"/>
      <c r="J205" s="193"/>
      <c r="K205" s="193"/>
      <c r="L205" s="193"/>
      <c r="M205" s="193"/>
      <c r="N205" s="193"/>
    </row>
    <row r="206" spans="2:14" ht="12.75" customHeight="1" x14ac:dyDescent="0.2">
      <c r="B206" s="193"/>
      <c r="C206" s="193"/>
      <c r="D206" s="193"/>
      <c r="E206" s="193"/>
      <c r="F206" s="193"/>
      <c r="G206" s="193"/>
      <c r="H206" s="193"/>
      <c r="I206" s="193"/>
      <c r="J206" s="193"/>
      <c r="K206" s="193"/>
      <c r="L206" s="193"/>
      <c r="M206" s="193"/>
      <c r="N206" s="193"/>
    </row>
    <row r="207" spans="2:14" ht="12.75" customHeight="1" x14ac:dyDescent="0.2">
      <c r="B207" s="193"/>
      <c r="C207" s="193"/>
      <c r="D207" s="193"/>
      <c r="E207" s="193"/>
      <c r="F207" s="193"/>
      <c r="G207" s="193"/>
      <c r="H207" s="193"/>
      <c r="I207" s="193"/>
      <c r="J207" s="193"/>
      <c r="K207" s="193"/>
      <c r="L207" s="193"/>
      <c r="M207" s="193"/>
      <c r="N207" s="193"/>
    </row>
    <row r="208" spans="2:14" ht="12.75" customHeight="1" x14ac:dyDescent="0.2">
      <c r="B208" s="193"/>
      <c r="C208" s="193"/>
      <c r="D208" s="193"/>
      <c r="E208" s="193"/>
      <c r="F208" s="193"/>
      <c r="G208" s="193"/>
      <c r="H208" s="193"/>
      <c r="I208" s="193"/>
      <c r="J208" s="193"/>
      <c r="K208" s="193"/>
      <c r="L208" s="193"/>
      <c r="M208" s="193"/>
      <c r="N208" s="193"/>
    </row>
    <row r="209" spans="2:14" ht="12.75" customHeight="1" x14ac:dyDescent="0.2">
      <c r="B209" s="193"/>
      <c r="C209" s="193"/>
      <c r="D209" s="193"/>
      <c r="E209" s="193"/>
      <c r="F209" s="193"/>
      <c r="G209" s="193"/>
      <c r="H209" s="193"/>
      <c r="I209" s="193"/>
      <c r="J209" s="193"/>
      <c r="K209" s="193"/>
      <c r="L209" s="193"/>
      <c r="M209" s="193"/>
      <c r="N209" s="193"/>
    </row>
    <row r="210" spans="2:14" ht="12.75" customHeight="1" x14ac:dyDescent="0.2">
      <c r="B210" s="193"/>
      <c r="C210" s="193"/>
      <c r="D210" s="193"/>
      <c r="E210" s="193"/>
      <c r="F210" s="193"/>
      <c r="G210" s="193"/>
      <c r="H210" s="193"/>
      <c r="I210" s="193"/>
      <c r="J210" s="193"/>
      <c r="K210" s="193"/>
      <c r="L210" s="193"/>
      <c r="M210" s="193"/>
      <c r="N210" s="193"/>
    </row>
    <row r="211" spans="2:14" ht="12.75" customHeight="1" x14ac:dyDescent="0.2">
      <c r="B211" s="193"/>
      <c r="C211" s="193"/>
      <c r="D211" s="193"/>
      <c r="E211" s="193"/>
      <c r="F211" s="193"/>
      <c r="G211" s="193"/>
      <c r="H211" s="193"/>
      <c r="I211" s="193"/>
      <c r="J211" s="193"/>
      <c r="K211" s="193"/>
      <c r="L211" s="193"/>
      <c r="M211" s="193"/>
      <c r="N211" s="193"/>
    </row>
    <row r="212" spans="2:14" ht="12.75" customHeight="1" x14ac:dyDescent="0.2"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</row>
    <row r="213" spans="2:14" ht="12.75" customHeight="1" x14ac:dyDescent="0.2"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</row>
    <row r="214" spans="2:14" ht="12.75" customHeight="1" x14ac:dyDescent="0.2">
      <c r="B214" s="193"/>
      <c r="C214" s="193"/>
      <c r="D214" s="193"/>
      <c r="E214" s="193"/>
      <c r="F214" s="193"/>
      <c r="G214" s="193"/>
      <c r="H214" s="193"/>
      <c r="I214" s="193"/>
      <c r="J214" s="193"/>
      <c r="K214" s="193"/>
      <c r="L214" s="193"/>
      <c r="M214" s="193"/>
      <c r="N214" s="193"/>
    </row>
    <row r="215" spans="2:14" ht="12.75" customHeight="1" x14ac:dyDescent="0.2">
      <c r="B215" s="193"/>
      <c r="C215" s="193"/>
      <c r="D215" s="193"/>
      <c r="E215" s="193"/>
      <c r="F215" s="193"/>
      <c r="G215" s="193"/>
      <c r="H215" s="193"/>
      <c r="I215" s="193"/>
      <c r="J215" s="193"/>
      <c r="K215" s="193"/>
      <c r="L215" s="193"/>
      <c r="M215" s="193"/>
      <c r="N215" s="193"/>
    </row>
    <row r="216" spans="2:14" ht="12.75" customHeight="1" x14ac:dyDescent="0.2">
      <c r="B216" s="193"/>
      <c r="C216" s="193"/>
      <c r="D216" s="193"/>
      <c r="E216" s="193"/>
      <c r="F216" s="193"/>
      <c r="G216" s="193"/>
      <c r="H216" s="193"/>
      <c r="I216" s="193"/>
      <c r="J216" s="193"/>
      <c r="K216" s="193"/>
      <c r="L216" s="193"/>
      <c r="M216" s="193"/>
      <c r="N216" s="193"/>
    </row>
    <row r="217" spans="2:14" ht="12.75" customHeight="1" x14ac:dyDescent="0.2">
      <c r="B217" s="193"/>
      <c r="C217" s="193"/>
      <c r="D217" s="193"/>
      <c r="E217" s="193"/>
      <c r="F217" s="193"/>
      <c r="G217" s="193"/>
      <c r="H217" s="193"/>
      <c r="I217" s="193"/>
      <c r="J217" s="193"/>
      <c r="K217" s="193"/>
      <c r="L217" s="193"/>
      <c r="M217" s="193"/>
      <c r="N217" s="193"/>
    </row>
    <row r="218" spans="2:14" ht="12.75" customHeight="1" x14ac:dyDescent="0.2">
      <c r="B218" s="193"/>
      <c r="C218" s="193"/>
      <c r="D218" s="193"/>
      <c r="E218" s="193"/>
      <c r="F218" s="193"/>
      <c r="G218" s="193"/>
      <c r="H218" s="193"/>
      <c r="I218" s="193"/>
      <c r="J218" s="193"/>
      <c r="K218" s="193"/>
      <c r="L218" s="193"/>
      <c r="M218" s="193"/>
      <c r="N218" s="193"/>
    </row>
    <row r="219" spans="2:14" ht="12.75" customHeight="1" x14ac:dyDescent="0.2">
      <c r="B219" s="193"/>
      <c r="C219" s="193"/>
      <c r="D219" s="193"/>
      <c r="E219" s="193"/>
      <c r="F219" s="193"/>
      <c r="G219" s="193"/>
      <c r="H219" s="193"/>
      <c r="I219" s="193"/>
      <c r="J219" s="193"/>
      <c r="K219" s="193"/>
      <c r="L219" s="193"/>
      <c r="M219" s="193"/>
      <c r="N219" s="193"/>
    </row>
    <row r="220" spans="2:14" ht="12.75" customHeight="1" x14ac:dyDescent="0.2">
      <c r="B220" s="193"/>
      <c r="C220" s="193"/>
      <c r="D220" s="193"/>
      <c r="E220" s="193"/>
      <c r="F220" s="193"/>
      <c r="G220" s="193"/>
      <c r="H220" s="193"/>
      <c r="I220" s="193"/>
      <c r="J220" s="193"/>
      <c r="K220" s="193"/>
      <c r="L220" s="193"/>
      <c r="M220" s="193"/>
      <c r="N220" s="193"/>
    </row>
    <row r="221" spans="2:14" ht="12.75" customHeight="1" x14ac:dyDescent="0.2">
      <c r="B221" s="193"/>
      <c r="C221" s="193"/>
      <c r="D221" s="193"/>
      <c r="E221" s="193"/>
      <c r="F221" s="193"/>
      <c r="G221" s="193"/>
      <c r="H221" s="193"/>
      <c r="I221" s="193"/>
      <c r="J221" s="193"/>
      <c r="K221" s="193"/>
      <c r="L221" s="193"/>
      <c r="M221" s="193"/>
      <c r="N221" s="193"/>
    </row>
    <row r="222" spans="2:14" ht="12.75" customHeight="1" x14ac:dyDescent="0.2"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</row>
    <row r="223" spans="2:14" ht="12.75" customHeight="1" x14ac:dyDescent="0.2">
      <c r="B223" s="193"/>
      <c r="C223" s="193"/>
      <c r="D223" s="193"/>
      <c r="E223" s="193"/>
      <c r="F223" s="193"/>
      <c r="G223" s="193"/>
      <c r="H223" s="193"/>
      <c r="I223" s="193"/>
      <c r="J223" s="193"/>
      <c r="K223" s="193"/>
      <c r="L223" s="193"/>
      <c r="M223" s="193"/>
      <c r="N223" s="193"/>
    </row>
    <row r="224" spans="2:14" ht="12.75" customHeight="1" x14ac:dyDescent="0.2">
      <c r="B224" s="193"/>
      <c r="C224" s="193"/>
      <c r="D224" s="193"/>
      <c r="E224" s="193"/>
      <c r="F224" s="193"/>
      <c r="G224" s="193"/>
      <c r="H224" s="193"/>
      <c r="I224" s="193"/>
      <c r="J224" s="193"/>
      <c r="K224" s="193"/>
      <c r="L224" s="193"/>
      <c r="M224" s="193"/>
      <c r="N224" s="193"/>
    </row>
    <row r="225" spans="2:14" ht="12.75" customHeight="1" x14ac:dyDescent="0.2">
      <c r="B225" s="193"/>
      <c r="C225" s="193"/>
      <c r="D225" s="193"/>
      <c r="E225" s="193"/>
      <c r="F225" s="193"/>
      <c r="G225" s="193"/>
      <c r="H225" s="193"/>
      <c r="I225" s="193"/>
      <c r="J225" s="193"/>
      <c r="K225" s="193"/>
      <c r="L225" s="193"/>
      <c r="M225" s="193"/>
      <c r="N225" s="193"/>
    </row>
    <row r="226" spans="2:14" ht="12.75" customHeight="1" x14ac:dyDescent="0.2">
      <c r="B226" s="193"/>
      <c r="C226" s="193"/>
      <c r="D226" s="193"/>
      <c r="E226" s="193"/>
      <c r="F226" s="193"/>
      <c r="G226" s="193"/>
      <c r="H226" s="193"/>
      <c r="I226" s="193"/>
      <c r="J226" s="193"/>
      <c r="K226" s="193"/>
      <c r="L226" s="193"/>
      <c r="M226" s="193"/>
      <c r="N226" s="193"/>
    </row>
    <row r="227" spans="2:14" ht="12.75" customHeight="1" x14ac:dyDescent="0.2">
      <c r="B227" s="193"/>
      <c r="C227" s="193"/>
      <c r="D227" s="193"/>
      <c r="E227" s="193"/>
      <c r="F227" s="193"/>
      <c r="G227" s="193"/>
      <c r="H227" s="193"/>
      <c r="I227" s="193"/>
      <c r="J227" s="193"/>
      <c r="K227" s="193"/>
      <c r="L227" s="193"/>
      <c r="M227" s="193"/>
      <c r="N227" s="193"/>
    </row>
    <row r="228" spans="2:14" ht="12.75" customHeight="1" x14ac:dyDescent="0.2">
      <c r="B228" s="193"/>
      <c r="C228" s="193"/>
      <c r="D228" s="193"/>
      <c r="E228" s="193"/>
      <c r="F228" s="193"/>
      <c r="G228" s="193"/>
      <c r="H228" s="193"/>
      <c r="I228" s="193"/>
      <c r="J228" s="193"/>
      <c r="K228" s="193"/>
      <c r="L228" s="193"/>
      <c r="M228" s="193"/>
      <c r="N228" s="193"/>
    </row>
    <row r="229" spans="2:14" ht="12.75" customHeight="1" x14ac:dyDescent="0.2">
      <c r="B229" s="193"/>
      <c r="C229" s="193"/>
      <c r="D229" s="193"/>
      <c r="E229" s="193"/>
      <c r="F229" s="193"/>
      <c r="G229" s="193"/>
      <c r="H229" s="193"/>
      <c r="I229" s="193"/>
      <c r="J229" s="193"/>
      <c r="K229" s="193"/>
      <c r="L229" s="193"/>
      <c r="M229" s="193"/>
      <c r="N229" s="193"/>
    </row>
    <row r="230" spans="2:14" ht="12.75" customHeight="1" x14ac:dyDescent="0.2"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  <c r="L230" s="193"/>
      <c r="M230" s="193"/>
      <c r="N230" s="193"/>
    </row>
    <row r="231" spans="2:14" ht="12.75" customHeight="1" x14ac:dyDescent="0.2">
      <c r="B231" s="193"/>
      <c r="C231" s="193"/>
      <c r="D231" s="193"/>
      <c r="E231" s="193"/>
      <c r="F231" s="193"/>
      <c r="G231" s="193"/>
      <c r="H231" s="193"/>
      <c r="I231" s="193"/>
      <c r="J231" s="193"/>
      <c r="K231" s="193"/>
      <c r="L231" s="193"/>
      <c r="M231" s="193"/>
      <c r="N231" s="193"/>
    </row>
    <row r="232" spans="2:14" ht="12.75" customHeight="1" x14ac:dyDescent="0.2">
      <c r="B232" s="193"/>
      <c r="C232" s="193"/>
      <c r="D232" s="193"/>
      <c r="E232" s="193"/>
      <c r="F232" s="193"/>
      <c r="G232" s="193"/>
      <c r="H232" s="193"/>
      <c r="I232" s="193"/>
      <c r="J232" s="193"/>
      <c r="K232" s="193"/>
      <c r="L232" s="193"/>
      <c r="M232" s="193"/>
      <c r="N232" s="193"/>
    </row>
    <row r="233" spans="2:14" ht="12.75" customHeight="1" x14ac:dyDescent="0.2">
      <c r="B233" s="193"/>
      <c r="C233" s="193"/>
      <c r="D233" s="193"/>
      <c r="E233" s="193"/>
      <c r="F233" s="193"/>
      <c r="G233" s="193"/>
      <c r="H233" s="193"/>
      <c r="I233" s="193"/>
      <c r="J233" s="193"/>
      <c r="K233" s="193"/>
      <c r="L233" s="193"/>
      <c r="M233" s="193"/>
      <c r="N233" s="193"/>
    </row>
    <row r="234" spans="2:14" ht="12.75" customHeight="1" x14ac:dyDescent="0.2">
      <c r="B234" s="193"/>
      <c r="C234" s="193"/>
      <c r="D234" s="193"/>
      <c r="E234" s="193"/>
      <c r="F234" s="193"/>
      <c r="G234" s="193"/>
      <c r="H234" s="193"/>
      <c r="I234" s="193"/>
      <c r="J234" s="193"/>
      <c r="K234" s="193"/>
      <c r="L234" s="193"/>
      <c r="M234" s="193"/>
      <c r="N234" s="193"/>
    </row>
    <row r="235" spans="2:14" ht="12.75" customHeight="1" x14ac:dyDescent="0.2">
      <c r="B235" s="193"/>
      <c r="C235" s="193"/>
      <c r="D235" s="193"/>
      <c r="E235" s="193"/>
      <c r="F235" s="193"/>
      <c r="G235" s="193"/>
      <c r="H235" s="193"/>
      <c r="I235" s="193"/>
      <c r="J235" s="193"/>
      <c r="K235" s="193"/>
      <c r="L235" s="193"/>
      <c r="M235" s="193"/>
      <c r="N235" s="193"/>
    </row>
    <row r="236" spans="2:14" ht="12.75" customHeight="1" x14ac:dyDescent="0.2">
      <c r="B236" s="193"/>
      <c r="C236" s="193"/>
      <c r="D236" s="193"/>
      <c r="E236" s="193"/>
      <c r="F236" s="193"/>
      <c r="G236" s="193"/>
      <c r="H236" s="193"/>
      <c r="I236" s="193"/>
      <c r="J236" s="193"/>
      <c r="K236" s="193"/>
      <c r="L236" s="193"/>
      <c r="M236" s="193"/>
      <c r="N236" s="193"/>
    </row>
    <row r="237" spans="2:14" ht="12.75" customHeight="1" x14ac:dyDescent="0.2">
      <c r="B237" s="193"/>
      <c r="C237" s="193"/>
      <c r="D237" s="193"/>
      <c r="E237" s="193"/>
      <c r="F237" s="193"/>
      <c r="G237" s="193"/>
      <c r="H237" s="193"/>
      <c r="I237" s="193"/>
      <c r="J237" s="193"/>
      <c r="K237" s="193"/>
      <c r="L237" s="193"/>
      <c r="M237" s="193"/>
      <c r="N237" s="193"/>
    </row>
    <row r="238" spans="2:14" ht="12.75" customHeight="1" x14ac:dyDescent="0.2">
      <c r="B238" s="193"/>
      <c r="C238" s="193"/>
      <c r="D238" s="193"/>
      <c r="E238" s="193"/>
      <c r="F238" s="193"/>
      <c r="G238" s="193"/>
      <c r="H238" s="193"/>
      <c r="I238" s="193"/>
      <c r="J238" s="193"/>
      <c r="K238" s="193"/>
      <c r="L238" s="193"/>
      <c r="M238" s="193"/>
      <c r="N238" s="193"/>
    </row>
    <row r="239" spans="2:14" ht="12.75" customHeight="1" x14ac:dyDescent="0.2">
      <c r="B239" s="193"/>
      <c r="C239" s="193"/>
      <c r="D239" s="193"/>
      <c r="E239" s="193"/>
      <c r="F239" s="193"/>
      <c r="G239" s="193"/>
      <c r="H239" s="193"/>
      <c r="I239" s="193"/>
      <c r="J239" s="193"/>
      <c r="K239" s="193"/>
      <c r="L239" s="193"/>
      <c r="M239" s="193"/>
      <c r="N239" s="193"/>
    </row>
    <row r="240" spans="2:14" ht="12.75" customHeight="1" x14ac:dyDescent="0.2">
      <c r="B240" s="193"/>
      <c r="C240" s="193"/>
      <c r="D240" s="193"/>
      <c r="E240" s="193"/>
      <c r="F240" s="193"/>
      <c r="G240" s="193"/>
      <c r="H240" s="193"/>
      <c r="I240" s="193"/>
      <c r="J240" s="193"/>
      <c r="K240" s="193"/>
      <c r="L240" s="193"/>
      <c r="M240" s="193"/>
      <c r="N240" s="193"/>
    </row>
    <row r="241" spans="2:14" ht="12.75" customHeight="1" x14ac:dyDescent="0.2">
      <c r="B241" s="193"/>
      <c r="C241" s="193"/>
      <c r="D241" s="193"/>
      <c r="E241" s="193"/>
      <c r="F241" s="193"/>
      <c r="G241" s="193"/>
      <c r="H241" s="193"/>
      <c r="I241" s="193"/>
      <c r="J241" s="193"/>
      <c r="K241" s="193"/>
      <c r="L241" s="193"/>
      <c r="M241" s="193"/>
      <c r="N241" s="193"/>
    </row>
    <row r="242" spans="2:14" ht="12.75" customHeight="1" x14ac:dyDescent="0.2">
      <c r="B242" s="193"/>
      <c r="C242" s="193"/>
      <c r="D242" s="193"/>
      <c r="E242" s="193"/>
      <c r="F242" s="193"/>
      <c r="G242" s="193"/>
      <c r="H242" s="193"/>
      <c r="I242" s="193"/>
      <c r="J242" s="193"/>
      <c r="K242" s="193"/>
      <c r="L242" s="193"/>
      <c r="M242" s="193"/>
      <c r="N242" s="193"/>
    </row>
    <row r="243" spans="2:14" ht="12.75" customHeight="1" x14ac:dyDescent="0.2">
      <c r="B243" s="193"/>
      <c r="C243" s="193"/>
      <c r="D243" s="193"/>
      <c r="E243" s="193"/>
      <c r="F243" s="193"/>
      <c r="G243" s="193"/>
      <c r="H243" s="193"/>
      <c r="I243" s="193"/>
      <c r="J243" s="193"/>
      <c r="K243" s="193"/>
      <c r="L243" s="193"/>
      <c r="M243" s="193"/>
      <c r="N243" s="193"/>
    </row>
    <row r="244" spans="2:14" ht="12.75" customHeight="1" x14ac:dyDescent="0.2">
      <c r="B244" s="193"/>
      <c r="C244" s="193"/>
      <c r="D244" s="193"/>
      <c r="E244" s="193"/>
      <c r="F244" s="193"/>
      <c r="G244" s="193"/>
      <c r="H244" s="193"/>
      <c r="I244" s="193"/>
      <c r="J244" s="193"/>
      <c r="K244" s="193"/>
      <c r="L244" s="193"/>
      <c r="M244" s="193"/>
      <c r="N244" s="193"/>
    </row>
    <row r="245" spans="2:14" ht="12.75" customHeight="1" x14ac:dyDescent="0.2">
      <c r="B245" s="193"/>
      <c r="C245" s="193"/>
      <c r="D245" s="193"/>
      <c r="E245" s="193"/>
      <c r="F245" s="193"/>
      <c r="G245" s="193"/>
      <c r="H245" s="193"/>
      <c r="I245" s="193"/>
      <c r="J245" s="193"/>
      <c r="K245" s="193"/>
      <c r="L245" s="193"/>
      <c r="M245" s="193"/>
      <c r="N245" s="193"/>
    </row>
    <row r="246" spans="2:14" ht="12.75" customHeight="1" x14ac:dyDescent="0.2">
      <c r="B246" s="193"/>
      <c r="C246" s="193"/>
      <c r="D246" s="193"/>
      <c r="E246" s="193"/>
      <c r="F246" s="193"/>
      <c r="G246" s="193"/>
      <c r="H246" s="193"/>
      <c r="I246" s="193"/>
      <c r="J246" s="193"/>
      <c r="K246" s="193"/>
      <c r="L246" s="193"/>
      <c r="M246" s="193"/>
      <c r="N246" s="193"/>
    </row>
    <row r="247" spans="2:14" ht="12.75" customHeight="1" x14ac:dyDescent="0.2">
      <c r="B247" s="193"/>
      <c r="C247" s="193"/>
      <c r="D247" s="193"/>
      <c r="E247" s="193"/>
      <c r="F247" s="193"/>
      <c r="G247" s="193"/>
      <c r="H247" s="193"/>
      <c r="I247" s="193"/>
      <c r="J247" s="193"/>
      <c r="K247" s="193"/>
      <c r="L247" s="193"/>
      <c r="M247" s="193"/>
      <c r="N247" s="193"/>
    </row>
    <row r="248" spans="2:14" ht="12.75" customHeight="1" x14ac:dyDescent="0.2">
      <c r="B248" s="193"/>
      <c r="C248" s="193"/>
      <c r="D248" s="193"/>
      <c r="E248" s="193"/>
      <c r="F248" s="193"/>
      <c r="G248" s="193"/>
      <c r="H248" s="193"/>
      <c r="I248" s="193"/>
      <c r="J248" s="193"/>
      <c r="K248" s="193"/>
      <c r="L248" s="193"/>
      <c r="M248" s="193"/>
      <c r="N248" s="193"/>
    </row>
    <row r="249" spans="2:14" ht="12.75" customHeight="1" x14ac:dyDescent="0.2">
      <c r="B249" s="193"/>
      <c r="C249" s="193"/>
      <c r="D249" s="193"/>
      <c r="E249" s="193"/>
      <c r="F249" s="193"/>
      <c r="G249" s="193"/>
      <c r="H249" s="193"/>
      <c r="I249" s="193"/>
      <c r="J249" s="193"/>
      <c r="K249" s="193"/>
      <c r="L249" s="193"/>
      <c r="M249" s="193"/>
      <c r="N249" s="193"/>
    </row>
    <row r="250" spans="2:14" ht="12.75" customHeight="1" x14ac:dyDescent="0.2">
      <c r="B250" s="193"/>
      <c r="C250" s="193"/>
      <c r="D250" s="193"/>
      <c r="E250" s="193"/>
      <c r="F250" s="193"/>
      <c r="G250" s="193"/>
      <c r="H250" s="193"/>
      <c r="I250" s="193"/>
      <c r="J250" s="193"/>
      <c r="K250" s="193"/>
      <c r="L250" s="193"/>
      <c r="M250" s="193"/>
      <c r="N250" s="193"/>
    </row>
    <row r="251" spans="2:14" ht="12.75" customHeight="1" x14ac:dyDescent="0.2">
      <c r="B251" s="193"/>
      <c r="C251" s="193"/>
      <c r="D251" s="193"/>
      <c r="E251" s="193"/>
      <c r="F251" s="193"/>
      <c r="G251" s="193"/>
      <c r="H251" s="193"/>
      <c r="I251" s="193"/>
      <c r="J251" s="193"/>
      <c r="K251" s="193"/>
      <c r="L251" s="193"/>
      <c r="M251" s="193"/>
      <c r="N251" s="193"/>
    </row>
    <row r="252" spans="2:14" ht="12.75" customHeight="1" x14ac:dyDescent="0.2">
      <c r="B252" s="193"/>
      <c r="C252" s="193"/>
      <c r="D252" s="193"/>
      <c r="E252" s="193"/>
      <c r="F252" s="193"/>
      <c r="G252" s="193"/>
      <c r="H252" s="193"/>
      <c r="I252" s="193"/>
      <c r="J252" s="193"/>
      <c r="K252" s="193"/>
      <c r="L252" s="193"/>
      <c r="M252" s="193"/>
      <c r="N252" s="193"/>
    </row>
    <row r="253" spans="2:14" ht="12.75" customHeight="1" x14ac:dyDescent="0.2">
      <c r="B253" s="193"/>
      <c r="C253" s="193"/>
      <c r="D253" s="193"/>
      <c r="E253" s="193"/>
      <c r="F253" s="193"/>
      <c r="G253" s="193"/>
      <c r="H253" s="193"/>
      <c r="I253" s="193"/>
      <c r="J253" s="193"/>
      <c r="K253" s="193"/>
      <c r="L253" s="193"/>
      <c r="M253" s="193"/>
      <c r="N253" s="193"/>
    </row>
    <row r="254" spans="2:14" ht="12.75" customHeight="1" x14ac:dyDescent="0.2">
      <c r="B254" s="193"/>
      <c r="C254" s="193"/>
      <c r="D254" s="193"/>
      <c r="E254" s="193"/>
      <c r="F254" s="193"/>
      <c r="G254" s="193"/>
      <c r="H254" s="193"/>
      <c r="I254" s="193"/>
      <c r="J254" s="193"/>
      <c r="K254" s="193"/>
      <c r="L254" s="193"/>
      <c r="M254" s="193"/>
      <c r="N254" s="193"/>
    </row>
    <row r="255" spans="2:14" ht="12.75" customHeight="1" x14ac:dyDescent="0.2">
      <c r="B255" s="193"/>
      <c r="C255" s="193"/>
      <c r="D255" s="193"/>
      <c r="E255" s="193"/>
      <c r="F255" s="193"/>
      <c r="G255" s="193"/>
      <c r="H255" s="193"/>
      <c r="I255" s="193"/>
      <c r="J255" s="193"/>
      <c r="K255" s="193"/>
      <c r="L255" s="193"/>
      <c r="M255" s="193"/>
      <c r="N255" s="193"/>
    </row>
    <row r="256" spans="2:14" ht="12.75" customHeight="1" x14ac:dyDescent="0.2">
      <c r="B256" s="193"/>
      <c r="C256" s="193"/>
      <c r="D256" s="193"/>
      <c r="E256" s="193"/>
      <c r="F256" s="193"/>
      <c r="G256" s="193"/>
      <c r="H256" s="193"/>
      <c r="I256" s="193"/>
      <c r="J256" s="193"/>
      <c r="K256" s="193"/>
      <c r="L256" s="193"/>
      <c r="M256" s="193"/>
      <c r="N256" s="193"/>
    </row>
    <row r="257" spans="2:14" ht="12.75" customHeight="1" x14ac:dyDescent="0.2">
      <c r="B257" s="193"/>
      <c r="C257" s="193"/>
      <c r="D257" s="193"/>
      <c r="E257" s="193"/>
      <c r="F257" s="193"/>
      <c r="G257" s="193"/>
      <c r="H257" s="193"/>
      <c r="I257" s="193"/>
      <c r="J257" s="193"/>
      <c r="K257" s="193"/>
      <c r="L257" s="193"/>
      <c r="M257" s="193"/>
      <c r="N257" s="193"/>
    </row>
    <row r="258" spans="2:14" ht="12.75" customHeight="1" x14ac:dyDescent="0.2">
      <c r="B258" s="193"/>
      <c r="C258" s="193"/>
      <c r="D258" s="193"/>
      <c r="E258" s="193"/>
      <c r="F258" s="193"/>
      <c r="G258" s="193"/>
      <c r="H258" s="193"/>
      <c r="I258" s="193"/>
      <c r="J258" s="193"/>
      <c r="K258" s="193"/>
      <c r="L258" s="193"/>
      <c r="M258" s="193"/>
      <c r="N258" s="193"/>
    </row>
    <row r="259" spans="2:14" ht="12.75" customHeight="1" x14ac:dyDescent="0.2">
      <c r="B259" s="193"/>
      <c r="C259" s="193"/>
      <c r="D259" s="193"/>
      <c r="E259" s="193"/>
      <c r="F259" s="193"/>
      <c r="G259" s="193"/>
      <c r="H259" s="193"/>
      <c r="I259" s="193"/>
      <c r="J259" s="193"/>
      <c r="K259" s="193"/>
      <c r="L259" s="193"/>
      <c r="M259" s="193"/>
      <c r="N259" s="193"/>
    </row>
  </sheetData>
  <mergeCells count="6">
    <mergeCell ref="A1:N1"/>
    <mergeCell ref="A2:N2"/>
    <mergeCell ref="A3:A4"/>
    <mergeCell ref="B3:D3"/>
    <mergeCell ref="E3:G3"/>
    <mergeCell ref="H3:N3"/>
  </mergeCells>
  <printOptions horizontalCentered="1" verticalCentered="1"/>
  <pageMargins left="0" right="0" top="0" bottom="0" header="0" footer="0"/>
  <pageSetup paperSize="9" scale="64" orientation="portrait" r:id="rId1"/>
  <headerFooter alignWithMargins="0"/>
  <ignoredErrors>
    <ignoredError sqref="D85 G85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259"/>
  <sheetViews>
    <sheetView showGridLines="0" zoomScaleNormal="100" zoomScaleSheetLayoutView="90" workbookViewId="0">
      <selection activeCell="E84" sqref="E84"/>
    </sheetView>
  </sheetViews>
  <sheetFormatPr defaultRowHeight="12.75" x14ac:dyDescent="0.2"/>
  <cols>
    <col min="1" max="1" width="13.7109375" style="193" customWidth="1"/>
    <col min="2" max="4" width="10.5703125" style="195" customWidth="1"/>
    <col min="5" max="6" width="11.85546875" style="195" customWidth="1"/>
    <col min="7" max="8" width="12.85546875" style="195" customWidth="1"/>
    <col min="9" max="10" width="11.5703125" style="195" customWidth="1"/>
    <col min="11" max="11" width="10.7109375" style="195" customWidth="1"/>
    <col min="12" max="12" width="9.140625" style="193"/>
    <col min="13" max="18" width="14" style="139" customWidth="1"/>
    <col min="19" max="16384" width="9.140625" style="193"/>
  </cols>
  <sheetData>
    <row r="1" spans="1:18" ht="26.25" customHeight="1" x14ac:dyDescent="0.2">
      <c r="A1" s="436" t="s">
        <v>390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</row>
    <row r="2" spans="1:18" ht="26.25" customHeight="1" x14ac:dyDescent="0.2">
      <c r="A2" s="438" t="s">
        <v>391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</row>
    <row r="3" spans="1:18" s="205" customFormat="1" ht="36" customHeight="1" x14ac:dyDescent="0.2">
      <c r="A3" s="456" t="s">
        <v>290</v>
      </c>
      <c r="B3" s="453" t="s">
        <v>215</v>
      </c>
      <c r="C3" s="454"/>
      <c r="D3" s="455"/>
      <c r="E3" s="431" t="s">
        <v>258</v>
      </c>
      <c r="F3" s="432"/>
      <c r="G3" s="432"/>
      <c r="H3" s="432"/>
      <c r="I3" s="432"/>
      <c r="J3" s="432"/>
      <c r="K3" s="432"/>
      <c r="M3" s="139"/>
      <c r="N3" s="139"/>
      <c r="O3" s="139"/>
      <c r="P3" s="139"/>
      <c r="Q3" s="139"/>
      <c r="R3" s="139"/>
    </row>
    <row r="4" spans="1:18" s="205" customFormat="1" ht="36" customHeight="1" x14ac:dyDescent="0.2">
      <c r="A4" s="457"/>
      <c r="B4" s="159" t="s">
        <v>166</v>
      </c>
      <c r="C4" s="159" t="s">
        <v>165</v>
      </c>
      <c r="D4" s="159" t="s">
        <v>88</v>
      </c>
      <c r="E4" s="344" t="s">
        <v>286</v>
      </c>
      <c r="F4" s="344" t="s">
        <v>287</v>
      </c>
      <c r="G4" s="344" t="s">
        <v>288</v>
      </c>
      <c r="H4" s="344" t="s">
        <v>289</v>
      </c>
      <c r="I4" s="344" t="s">
        <v>212</v>
      </c>
      <c r="J4" s="345" t="s">
        <v>213</v>
      </c>
      <c r="K4" s="423" t="s">
        <v>214</v>
      </c>
      <c r="M4" s="139"/>
      <c r="N4" s="139"/>
      <c r="O4" s="139"/>
      <c r="P4" s="139"/>
      <c r="Q4" s="139"/>
      <c r="R4" s="139"/>
    </row>
    <row r="5" spans="1:18" s="200" customFormat="1" ht="13.5" customHeight="1" x14ac:dyDescent="0.2">
      <c r="A5" s="211">
        <v>0</v>
      </c>
      <c r="B5" s="139">
        <v>0</v>
      </c>
      <c r="C5" s="139">
        <v>0</v>
      </c>
      <c r="D5" s="336">
        <f>B5+C5</f>
        <v>0</v>
      </c>
      <c r="E5" s="139">
        <v>0</v>
      </c>
      <c r="F5" s="139">
        <v>0</v>
      </c>
      <c r="G5" s="139">
        <v>28</v>
      </c>
      <c r="H5" s="139">
        <v>29</v>
      </c>
      <c r="I5" s="139">
        <v>0</v>
      </c>
      <c r="J5" s="139">
        <v>0</v>
      </c>
      <c r="K5" s="202">
        <f t="shared" ref="K5:K68" si="0">SUM(E5:J5)</f>
        <v>57</v>
      </c>
      <c r="M5" s="139"/>
      <c r="N5" s="139"/>
      <c r="O5" s="139"/>
      <c r="P5" s="139"/>
      <c r="Q5" s="139"/>
      <c r="R5" s="139"/>
    </row>
    <row r="6" spans="1:18" s="200" customFormat="1" ht="13.5" customHeight="1" x14ac:dyDescent="0.2">
      <c r="A6" s="211">
        <v>1</v>
      </c>
      <c r="B6" s="139">
        <v>0</v>
      </c>
      <c r="C6" s="139">
        <v>0</v>
      </c>
      <c r="D6" s="336">
        <f t="shared" ref="D6:D69" si="1">B6+C6</f>
        <v>0</v>
      </c>
      <c r="E6" s="139">
        <v>0</v>
      </c>
      <c r="F6" s="139">
        <v>0</v>
      </c>
      <c r="G6" s="139">
        <v>82</v>
      </c>
      <c r="H6" s="139">
        <v>92</v>
      </c>
      <c r="I6" s="139">
        <v>0</v>
      </c>
      <c r="J6" s="139">
        <v>0</v>
      </c>
      <c r="K6" s="202">
        <f t="shared" si="0"/>
        <v>174</v>
      </c>
      <c r="M6" s="139"/>
      <c r="N6" s="139"/>
      <c r="O6" s="139"/>
      <c r="P6" s="139"/>
      <c r="Q6" s="139"/>
      <c r="R6" s="139"/>
    </row>
    <row r="7" spans="1:18" s="200" customFormat="1" ht="13.5" customHeight="1" x14ac:dyDescent="0.2">
      <c r="A7" s="211">
        <v>2</v>
      </c>
      <c r="B7" s="139">
        <v>0</v>
      </c>
      <c r="C7" s="139">
        <v>0</v>
      </c>
      <c r="D7" s="336">
        <f t="shared" si="1"/>
        <v>0</v>
      </c>
      <c r="E7" s="139">
        <v>0</v>
      </c>
      <c r="F7" s="139">
        <v>0</v>
      </c>
      <c r="G7" s="139">
        <v>138</v>
      </c>
      <c r="H7" s="139">
        <v>165</v>
      </c>
      <c r="I7" s="139">
        <v>0</v>
      </c>
      <c r="J7" s="139">
        <v>0</v>
      </c>
      <c r="K7" s="202">
        <f t="shared" si="0"/>
        <v>303</v>
      </c>
      <c r="M7" s="139"/>
      <c r="N7" s="139"/>
      <c r="O7" s="139"/>
      <c r="P7" s="139"/>
      <c r="Q7" s="139"/>
      <c r="R7" s="139"/>
    </row>
    <row r="8" spans="1:18" s="200" customFormat="1" ht="13.5" customHeight="1" x14ac:dyDescent="0.2">
      <c r="A8" s="211">
        <v>3</v>
      </c>
      <c r="B8" s="139">
        <v>0</v>
      </c>
      <c r="C8" s="139">
        <v>0</v>
      </c>
      <c r="D8" s="336">
        <f t="shared" si="1"/>
        <v>0</v>
      </c>
      <c r="E8" s="139">
        <v>0</v>
      </c>
      <c r="F8" s="139">
        <v>0</v>
      </c>
      <c r="G8" s="139">
        <v>186</v>
      </c>
      <c r="H8" s="139">
        <v>214</v>
      </c>
      <c r="I8" s="139">
        <v>0</v>
      </c>
      <c r="J8" s="139">
        <v>0</v>
      </c>
      <c r="K8" s="202">
        <f t="shared" si="0"/>
        <v>400</v>
      </c>
      <c r="M8" s="139"/>
      <c r="N8" s="139"/>
      <c r="O8" s="139"/>
      <c r="P8" s="139"/>
      <c r="Q8" s="139"/>
      <c r="R8" s="139"/>
    </row>
    <row r="9" spans="1:18" s="200" customFormat="1" ht="13.5" customHeight="1" x14ac:dyDescent="0.2">
      <c r="A9" s="211">
        <v>4</v>
      </c>
      <c r="B9" s="139">
        <v>0</v>
      </c>
      <c r="C9" s="139">
        <v>0</v>
      </c>
      <c r="D9" s="336">
        <f t="shared" si="1"/>
        <v>0</v>
      </c>
      <c r="E9" s="139">
        <v>0</v>
      </c>
      <c r="F9" s="139">
        <v>0</v>
      </c>
      <c r="G9" s="139">
        <v>276</v>
      </c>
      <c r="H9" s="139">
        <v>331</v>
      </c>
      <c r="I9" s="139">
        <v>0</v>
      </c>
      <c r="J9" s="139">
        <v>0</v>
      </c>
      <c r="K9" s="202">
        <f t="shared" si="0"/>
        <v>607</v>
      </c>
      <c r="M9" s="139"/>
      <c r="N9" s="139"/>
      <c r="O9" s="139"/>
      <c r="P9" s="139"/>
      <c r="Q9" s="139"/>
      <c r="R9" s="139"/>
    </row>
    <row r="10" spans="1:18" s="200" customFormat="1" ht="13.5" customHeight="1" x14ac:dyDescent="0.2">
      <c r="A10" s="211">
        <v>5</v>
      </c>
      <c r="B10" s="139">
        <v>0</v>
      </c>
      <c r="C10" s="139">
        <v>0</v>
      </c>
      <c r="D10" s="336">
        <f t="shared" si="1"/>
        <v>0</v>
      </c>
      <c r="E10" s="139">
        <v>0</v>
      </c>
      <c r="F10" s="139">
        <v>0</v>
      </c>
      <c r="G10" s="139">
        <v>340</v>
      </c>
      <c r="H10" s="139">
        <v>397</v>
      </c>
      <c r="I10" s="139">
        <v>0</v>
      </c>
      <c r="J10" s="139">
        <v>0</v>
      </c>
      <c r="K10" s="202">
        <f t="shared" si="0"/>
        <v>737</v>
      </c>
      <c r="M10" s="139"/>
      <c r="N10" s="139"/>
      <c r="O10" s="139"/>
      <c r="P10" s="139"/>
      <c r="Q10" s="139"/>
      <c r="R10" s="139"/>
    </row>
    <row r="11" spans="1:18" s="200" customFormat="1" ht="13.5" customHeight="1" x14ac:dyDescent="0.2">
      <c r="A11" s="211">
        <v>6</v>
      </c>
      <c r="B11" s="139">
        <v>0</v>
      </c>
      <c r="C11" s="139">
        <v>0</v>
      </c>
      <c r="D11" s="336">
        <f t="shared" si="1"/>
        <v>0</v>
      </c>
      <c r="E11" s="139">
        <v>0</v>
      </c>
      <c r="F11" s="139">
        <v>0</v>
      </c>
      <c r="G11" s="139">
        <v>449</v>
      </c>
      <c r="H11" s="139">
        <v>546</v>
      </c>
      <c r="I11" s="139">
        <v>0</v>
      </c>
      <c r="J11" s="139">
        <v>0</v>
      </c>
      <c r="K11" s="202">
        <f t="shared" si="0"/>
        <v>995</v>
      </c>
      <c r="M11" s="139"/>
      <c r="N11" s="139"/>
      <c r="O11" s="139"/>
      <c r="P11" s="139"/>
      <c r="Q11" s="139"/>
      <c r="R11" s="139"/>
    </row>
    <row r="12" spans="1:18" s="200" customFormat="1" ht="13.5" customHeight="1" x14ac:dyDescent="0.2">
      <c r="A12" s="211">
        <v>7</v>
      </c>
      <c r="B12" s="139">
        <v>0</v>
      </c>
      <c r="C12" s="139">
        <v>0</v>
      </c>
      <c r="D12" s="336">
        <f t="shared" si="1"/>
        <v>0</v>
      </c>
      <c r="E12" s="139">
        <v>0</v>
      </c>
      <c r="F12" s="139">
        <v>0</v>
      </c>
      <c r="G12" s="139">
        <v>472</v>
      </c>
      <c r="H12" s="139">
        <v>550</v>
      </c>
      <c r="I12" s="139">
        <v>0</v>
      </c>
      <c r="J12" s="139">
        <v>0</v>
      </c>
      <c r="K12" s="202">
        <f t="shared" si="0"/>
        <v>1022</v>
      </c>
      <c r="M12" s="139"/>
      <c r="N12" s="139"/>
      <c r="O12" s="139"/>
      <c r="P12" s="139"/>
      <c r="Q12" s="139"/>
      <c r="R12" s="139"/>
    </row>
    <row r="13" spans="1:18" s="200" customFormat="1" ht="13.5" customHeight="1" x14ac:dyDescent="0.2">
      <c r="A13" s="211">
        <v>8</v>
      </c>
      <c r="B13" s="139">
        <v>0</v>
      </c>
      <c r="C13" s="139">
        <v>0</v>
      </c>
      <c r="D13" s="336">
        <f t="shared" si="1"/>
        <v>0</v>
      </c>
      <c r="E13" s="139">
        <v>0</v>
      </c>
      <c r="F13" s="139">
        <v>0</v>
      </c>
      <c r="G13" s="139">
        <v>512</v>
      </c>
      <c r="H13" s="139">
        <v>677</v>
      </c>
      <c r="I13" s="139">
        <v>0</v>
      </c>
      <c r="J13" s="139">
        <v>0</v>
      </c>
      <c r="K13" s="202">
        <f t="shared" si="0"/>
        <v>1189</v>
      </c>
      <c r="M13" s="139"/>
      <c r="N13" s="139"/>
      <c r="O13" s="139"/>
      <c r="P13" s="139"/>
      <c r="Q13" s="139"/>
      <c r="R13" s="139"/>
    </row>
    <row r="14" spans="1:18" s="200" customFormat="1" ht="13.5" customHeight="1" x14ac:dyDescent="0.2">
      <c r="A14" s="204">
        <v>9</v>
      </c>
      <c r="B14" s="139">
        <v>0</v>
      </c>
      <c r="C14" s="139">
        <v>0</v>
      </c>
      <c r="D14" s="336">
        <f t="shared" si="1"/>
        <v>0</v>
      </c>
      <c r="E14" s="139">
        <v>0</v>
      </c>
      <c r="F14" s="139">
        <v>0</v>
      </c>
      <c r="G14" s="139">
        <v>590</v>
      </c>
      <c r="H14" s="139">
        <v>703</v>
      </c>
      <c r="I14" s="139">
        <v>0</v>
      </c>
      <c r="J14" s="139">
        <v>0</v>
      </c>
      <c r="K14" s="202">
        <f t="shared" si="0"/>
        <v>1293</v>
      </c>
      <c r="M14" s="139"/>
      <c r="N14" s="139"/>
      <c r="O14" s="139"/>
      <c r="P14" s="139"/>
      <c r="Q14" s="139"/>
      <c r="R14" s="139"/>
    </row>
    <row r="15" spans="1:18" s="200" customFormat="1" ht="13.5" customHeight="1" x14ac:dyDescent="0.2">
      <c r="A15" s="204">
        <f t="shared" ref="A15:A44" si="2">+A14+1</f>
        <v>10</v>
      </c>
      <c r="B15" s="139">
        <v>0</v>
      </c>
      <c r="C15" s="139">
        <v>0</v>
      </c>
      <c r="D15" s="336">
        <f t="shared" si="1"/>
        <v>0</v>
      </c>
      <c r="E15" s="139">
        <v>0</v>
      </c>
      <c r="F15" s="139">
        <v>0</v>
      </c>
      <c r="G15" s="139">
        <v>634</v>
      </c>
      <c r="H15" s="139">
        <v>804</v>
      </c>
      <c r="I15" s="139">
        <v>0</v>
      </c>
      <c r="J15" s="139">
        <v>0</v>
      </c>
      <c r="K15" s="202">
        <f t="shared" si="0"/>
        <v>1438</v>
      </c>
      <c r="M15" s="139"/>
      <c r="N15" s="139"/>
      <c r="O15" s="139"/>
      <c r="P15" s="139"/>
      <c r="Q15" s="139"/>
      <c r="R15" s="139"/>
    </row>
    <row r="16" spans="1:18" s="200" customFormat="1" ht="13.5" customHeight="1" x14ac:dyDescent="0.2">
      <c r="A16" s="204">
        <f t="shared" si="2"/>
        <v>11</v>
      </c>
      <c r="B16" s="139">
        <v>0</v>
      </c>
      <c r="C16" s="139">
        <v>0</v>
      </c>
      <c r="D16" s="336">
        <f t="shared" si="1"/>
        <v>0</v>
      </c>
      <c r="E16" s="139">
        <v>0</v>
      </c>
      <c r="F16" s="139">
        <v>0</v>
      </c>
      <c r="G16" s="139">
        <v>635</v>
      </c>
      <c r="H16" s="139">
        <v>814</v>
      </c>
      <c r="I16" s="139">
        <v>0</v>
      </c>
      <c r="J16" s="139">
        <v>0</v>
      </c>
      <c r="K16" s="202">
        <f t="shared" si="0"/>
        <v>1449</v>
      </c>
      <c r="M16" s="139"/>
      <c r="N16" s="139"/>
      <c r="O16" s="139"/>
      <c r="P16" s="139"/>
      <c r="Q16" s="139"/>
      <c r="R16" s="139"/>
    </row>
    <row r="17" spans="1:18" s="200" customFormat="1" ht="13.5" customHeight="1" x14ac:dyDescent="0.2">
      <c r="A17" s="204">
        <f t="shared" si="2"/>
        <v>12</v>
      </c>
      <c r="B17" s="139">
        <v>0</v>
      </c>
      <c r="C17" s="139">
        <v>0</v>
      </c>
      <c r="D17" s="336">
        <f t="shared" si="1"/>
        <v>0</v>
      </c>
      <c r="E17" s="139">
        <v>0</v>
      </c>
      <c r="F17" s="139">
        <v>0</v>
      </c>
      <c r="G17" s="139">
        <v>820</v>
      </c>
      <c r="H17" s="139">
        <v>923</v>
      </c>
      <c r="I17" s="139">
        <v>0</v>
      </c>
      <c r="J17" s="139">
        <v>0</v>
      </c>
      <c r="K17" s="202">
        <f t="shared" si="0"/>
        <v>1743</v>
      </c>
      <c r="M17" s="139"/>
      <c r="N17" s="139"/>
      <c r="O17" s="139"/>
      <c r="P17" s="139"/>
      <c r="Q17" s="139"/>
      <c r="R17" s="139"/>
    </row>
    <row r="18" spans="1:18" s="200" customFormat="1" ht="13.5" customHeight="1" x14ac:dyDescent="0.2">
      <c r="A18" s="204">
        <f t="shared" si="2"/>
        <v>13</v>
      </c>
      <c r="B18" s="139">
        <v>0</v>
      </c>
      <c r="C18" s="139">
        <v>0</v>
      </c>
      <c r="D18" s="336">
        <f t="shared" si="1"/>
        <v>0</v>
      </c>
      <c r="E18" s="139">
        <v>0</v>
      </c>
      <c r="F18" s="139">
        <v>0</v>
      </c>
      <c r="G18" s="139">
        <v>871</v>
      </c>
      <c r="H18" s="139">
        <v>1078</v>
      </c>
      <c r="I18" s="139">
        <v>0</v>
      </c>
      <c r="J18" s="139">
        <v>0</v>
      </c>
      <c r="K18" s="202">
        <f t="shared" si="0"/>
        <v>1949</v>
      </c>
      <c r="M18" s="139"/>
      <c r="N18" s="139"/>
      <c r="O18" s="139"/>
      <c r="P18" s="139"/>
      <c r="Q18" s="139"/>
      <c r="R18" s="139"/>
    </row>
    <row r="19" spans="1:18" s="200" customFormat="1" ht="13.5" customHeight="1" x14ac:dyDescent="0.2">
      <c r="A19" s="204">
        <f t="shared" si="2"/>
        <v>14</v>
      </c>
      <c r="B19" s="139">
        <v>0</v>
      </c>
      <c r="C19" s="139">
        <v>0</v>
      </c>
      <c r="D19" s="336">
        <f t="shared" si="1"/>
        <v>0</v>
      </c>
      <c r="E19" s="139">
        <v>0</v>
      </c>
      <c r="F19" s="139">
        <v>0</v>
      </c>
      <c r="G19" s="139">
        <v>918</v>
      </c>
      <c r="H19" s="139">
        <v>1187</v>
      </c>
      <c r="I19" s="139">
        <v>0</v>
      </c>
      <c r="J19" s="139">
        <v>0</v>
      </c>
      <c r="K19" s="202">
        <f t="shared" si="0"/>
        <v>2105</v>
      </c>
      <c r="M19" s="139"/>
      <c r="N19" s="139"/>
      <c r="O19" s="139"/>
      <c r="P19" s="139"/>
      <c r="Q19" s="139"/>
      <c r="R19" s="139"/>
    </row>
    <row r="20" spans="1:18" s="200" customFormat="1" ht="13.5" customHeight="1" x14ac:dyDescent="0.2">
      <c r="A20" s="204">
        <f t="shared" si="2"/>
        <v>15</v>
      </c>
      <c r="B20" s="139">
        <v>1</v>
      </c>
      <c r="C20" s="139">
        <v>1</v>
      </c>
      <c r="D20" s="336">
        <f t="shared" si="1"/>
        <v>2</v>
      </c>
      <c r="E20" s="139">
        <v>0</v>
      </c>
      <c r="F20" s="139">
        <v>0</v>
      </c>
      <c r="G20" s="139">
        <v>987</v>
      </c>
      <c r="H20" s="139">
        <v>1204</v>
      </c>
      <c r="I20" s="139">
        <v>0</v>
      </c>
      <c r="J20" s="139">
        <v>0</v>
      </c>
      <c r="K20" s="202">
        <f t="shared" si="0"/>
        <v>2191</v>
      </c>
      <c r="M20" s="139"/>
      <c r="N20" s="139"/>
      <c r="O20" s="139"/>
      <c r="P20" s="139"/>
      <c r="Q20" s="139"/>
      <c r="R20" s="139"/>
    </row>
    <row r="21" spans="1:18" s="200" customFormat="1" ht="13.5" customHeight="1" x14ac:dyDescent="0.2">
      <c r="A21" s="204">
        <f t="shared" si="2"/>
        <v>16</v>
      </c>
      <c r="B21" s="139">
        <v>3</v>
      </c>
      <c r="C21" s="139">
        <v>0</v>
      </c>
      <c r="D21" s="336">
        <f t="shared" si="1"/>
        <v>3</v>
      </c>
      <c r="E21" s="139">
        <v>0</v>
      </c>
      <c r="F21" s="139">
        <v>0</v>
      </c>
      <c r="G21" s="139">
        <v>1007</v>
      </c>
      <c r="H21" s="139">
        <v>1201</v>
      </c>
      <c r="I21" s="139">
        <v>0</v>
      </c>
      <c r="J21" s="139">
        <v>0</v>
      </c>
      <c r="K21" s="202">
        <f t="shared" si="0"/>
        <v>2208</v>
      </c>
      <c r="M21" s="139"/>
      <c r="N21" s="139"/>
      <c r="O21" s="139"/>
      <c r="P21" s="139"/>
      <c r="Q21" s="139"/>
      <c r="R21" s="139"/>
    </row>
    <row r="22" spans="1:18" s="200" customFormat="1" ht="13.5" customHeight="1" x14ac:dyDescent="0.2">
      <c r="A22" s="204">
        <f t="shared" si="2"/>
        <v>17</v>
      </c>
      <c r="B22" s="139">
        <v>2</v>
      </c>
      <c r="C22" s="139">
        <v>2</v>
      </c>
      <c r="D22" s="336">
        <f t="shared" si="1"/>
        <v>4</v>
      </c>
      <c r="E22" s="139">
        <v>0</v>
      </c>
      <c r="F22" s="139">
        <v>0</v>
      </c>
      <c r="G22" s="139">
        <v>1061</v>
      </c>
      <c r="H22" s="139">
        <v>1218</v>
      </c>
      <c r="I22" s="139">
        <v>0</v>
      </c>
      <c r="J22" s="139">
        <v>0</v>
      </c>
      <c r="K22" s="202">
        <f t="shared" si="0"/>
        <v>2279</v>
      </c>
      <c r="M22" s="139"/>
      <c r="N22" s="139"/>
      <c r="O22" s="139"/>
      <c r="P22" s="139"/>
      <c r="Q22" s="139"/>
      <c r="R22" s="139"/>
    </row>
    <row r="23" spans="1:18" s="200" customFormat="1" ht="13.5" customHeight="1" x14ac:dyDescent="0.2">
      <c r="A23" s="204">
        <f t="shared" si="2"/>
        <v>18</v>
      </c>
      <c r="B23" s="139">
        <v>8</v>
      </c>
      <c r="C23" s="139">
        <v>2</v>
      </c>
      <c r="D23" s="336">
        <f t="shared" si="1"/>
        <v>10</v>
      </c>
      <c r="E23" s="139">
        <v>0</v>
      </c>
      <c r="F23" s="139">
        <v>9</v>
      </c>
      <c r="G23" s="139">
        <v>354</v>
      </c>
      <c r="H23" s="139">
        <v>852</v>
      </c>
      <c r="I23" s="139">
        <v>0</v>
      </c>
      <c r="J23" s="139">
        <v>0</v>
      </c>
      <c r="K23" s="202">
        <f t="shared" si="0"/>
        <v>1215</v>
      </c>
      <c r="M23" s="139"/>
      <c r="N23" s="139"/>
      <c r="O23" s="139"/>
      <c r="P23" s="139"/>
      <c r="Q23" s="139"/>
      <c r="R23" s="139"/>
    </row>
    <row r="24" spans="1:18" s="200" customFormat="1" ht="13.5" customHeight="1" x14ac:dyDescent="0.2">
      <c r="A24" s="204">
        <f t="shared" si="2"/>
        <v>19</v>
      </c>
      <c r="B24" s="139">
        <v>21</v>
      </c>
      <c r="C24" s="139">
        <v>0</v>
      </c>
      <c r="D24" s="336">
        <f t="shared" si="1"/>
        <v>21</v>
      </c>
      <c r="E24" s="139">
        <v>0</v>
      </c>
      <c r="F24" s="139">
        <v>24</v>
      </c>
      <c r="G24" s="139">
        <v>437</v>
      </c>
      <c r="H24" s="139">
        <v>847</v>
      </c>
      <c r="I24" s="139">
        <v>0</v>
      </c>
      <c r="J24" s="139">
        <v>0</v>
      </c>
      <c r="K24" s="202">
        <f t="shared" si="0"/>
        <v>1308</v>
      </c>
      <c r="M24" s="139"/>
      <c r="N24" s="139"/>
      <c r="O24" s="139"/>
      <c r="P24" s="139"/>
      <c r="Q24" s="139"/>
      <c r="R24" s="139"/>
    </row>
    <row r="25" spans="1:18" s="200" customFormat="1" ht="13.5" customHeight="1" x14ac:dyDescent="0.2">
      <c r="A25" s="204">
        <f t="shared" si="2"/>
        <v>20</v>
      </c>
      <c r="B25" s="139">
        <v>30</v>
      </c>
      <c r="C25" s="139">
        <v>6</v>
      </c>
      <c r="D25" s="336">
        <f t="shared" si="1"/>
        <v>36</v>
      </c>
      <c r="E25" s="139">
        <v>0</v>
      </c>
      <c r="F25" s="139">
        <v>39</v>
      </c>
      <c r="G25" s="139">
        <v>311</v>
      </c>
      <c r="H25" s="139">
        <v>788</v>
      </c>
      <c r="I25" s="139">
        <v>0</v>
      </c>
      <c r="J25" s="139">
        <v>0</v>
      </c>
      <c r="K25" s="202">
        <f t="shared" si="0"/>
        <v>1138</v>
      </c>
      <c r="M25" s="139"/>
      <c r="N25" s="139"/>
      <c r="O25" s="139"/>
      <c r="P25" s="139"/>
      <c r="Q25" s="139"/>
      <c r="R25" s="139"/>
    </row>
    <row r="26" spans="1:18" s="200" customFormat="1" ht="13.5" customHeight="1" x14ac:dyDescent="0.2">
      <c r="A26" s="204">
        <f t="shared" si="2"/>
        <v>21</v>
      </c>
      <c r="B26" s="139">
        <v>44</v>
      </c>
      <c r="C26" s="139">
        <v>5</v>
      </c>
      <c r="D26" s="336">
        <f t="shared" si="1"/>
        <v>49</v>
      </c>
      <c r="E26" s="139">
        <v>0</v>
      </c>
      <c r="F26" s="139">
        <v>56</v>
      </c>
      <c r="G26" s="139">
        <v>276</v>
      </c>
      <c r="H26" s="139">
        <v>598</v>
      </c>
      <c r="I26" s="139">
        <v>0</v>
      </c>
      <c r="J26" s="139">
        <v>0</v>
      </c>
      <c r="K26" s="202">
        <f t="shared" si="0"/>
        <v>930</v>
      </c>
      <c r="M26" s="139"/>
      <c r="N26" s="139"/>
      <c r="O26" s="139"/>
      <c r="P26" s="139"/>
      <c r="Q26" s="139"/>
      <c r="R26" s="139"/>
    </row>
    <row r="27" spans="1:18" s="200" customFormat="1" ht="13.5" customHeight="1" x14ac:dyDescent="0.2">
      <c r="A27" s="204">
        <f t="shared" si="2"/>
        <v>22</v>
      </c>
      <c r="B27" s="139">
        <v>73</v>
      </c>
      <c r="C27" s="139">
        <v>5</v>
      </c>
      <c r="D27" s="336">
        <f t="shared" si="1"/>
        <v>78</v>
      </c>
      <c r="E27" s="139">
        <v>0</v>
      </c>
      <c r="F27" s="139">
        <v>75</v>
      </c>
      <c r="G27" s="139">
        <v>241</v>
      </c>
      <c r="H27" s="139">
        <v>472</v>
      </c>
      <c r="I27" s="139">
        <v>0</v>
      </c>
      <c r="J27" s="139">
        <v>0</v>
      </c>
      <c r="K27" s="202">
        <f t="shared" si="0"/>
        <v>788</v>
      </c>
      <c r="M27" s="139"/>
      <c r="N27" s="139"/>
      <c r="O27" s="139"/>
      <c r="P27" s="139"/>
      <c r="Q27" s="139"/>
      <c r="R27" s="139"/>
    </row>
    <row r="28" spans="1:18" s="200" customFormat="1" ht="13.5" customHeight="1" x14ac:dyDescent="0.2">
      <c r="A28" s="204">
        <f t="shared" si="2"/>
        <v>23</v>
      </c>
      <c r="B28" s="139">
        <v>81</v>
      </c>
      <c r="C28" s="139">
        <v>11</v>
      </c>
      <c r="D28" s="336">
        <f t="shared" si="1"/>
        <v>92</v>
      </c>
      <c r="E28" s="139">
        <v>0</v>
      </c>
      <c r="F28" s="139">
        <v>164</v>
      </c>
      <c r="G28" s="139">
        <v>201</v>
      </c>
      <c r="H28" s="139">
        <v>403</v>
      </c>
      <c r="I28" s="139">
        <v>0</v>
      </c>
      <c r="J28" s="139">
        <v>0</v>
      </c>
      <c r="K28" s="202">
        <f t="shared" si="0"/>
        <v>768</v>
      </c>
      <c r="M28" s="139"/>
      <c r="N28" s="139"/>
      <c r="O28" s="139"/>
      <c r="P28" s="139"/>
      <c r="Q28" s="139"/>
      <c r="R28" s="139"/>
    </row>
    <row r="29" spans="1:18" s="200" customFormat="1" ht="13.5" customHeight="1" x14ac:dyDescent="0.2">
      <c r="A29" s="204">
        <f t="shared" si="2"/>
        <v>24</v>
      </c>
      <c r="B29" s="139">
        <v>102</v>
      </c>
      <c r="C29" s="139">
        <v>7</v>
      </c>
      <c r="D29" s="336">
        <f t="shared" si="1"/>
        <v>109</v>
      </c>
      <c r="E29" s="139">
        <v>0</v>
      </c>
      <c r="F29" s="139">
        <v>166</v>
      </c>
      <c r="G29" s="139">
        <v>140</v>
      </c>
      <c r="H29" s="139">
        <v>261</v>
      </c>
      <c r="I29" s="139">
        <v>0</v>
      </c>
      <c r="J29" s="139">
        <v>0</v>
      </c>
      <c r="K29" s="202">
        <f t="shared" si="0"/>
        <v>567</v>
      </c>
      <c r="M29" s="139"/>
      <c r="N29" s="139"/>
      <c r="O29" s="139"/>
      <c r="P29" s="139"/>
      <c r="Q29" s="139"/>
      <c r="R29" s="139"/>
    </row>
    <row r="30" spans="1:18" s="200" customFormat="1" ht="13.5" customHeight="1" x14ac:dyDescent="0.2">
      <c r="A30" s="204">
        <f t="shared" si="2"/>
        <v>25</v>
      </c>
      <c r="B30" s="139">
        <v>188</v>
      </c>
      <c r="C30" s="139">
        <v>8</v>
      </c>
      <c r="D30" s="336">
        <f t="shared" si="1"/>
        <v>196</v>
      </c>
      <c r="E30" s="139">
        <v>0</v>
      </c>
      <c r="F30" s="139">
        <v>209</v>
      </c>
      <c r="G30" s="139">
        <v>9</v>
      </c>
      <c r="H30" s="139">
        <v>200</v>
      </c>
      <c r="I30" s="139">
        <v>0</v>
      </c>
      <c r="J30" s="139">
        <v>0</v>
      </c>
      <c r="K30" s="202">
        <f t="shared" si="0"/>
        <v>418</v>
      </c>
      <c r="M30" s="139"/>
      <c r="N30" s="139"/>
      <c r="O30" s="139"/>
      <c r="P30" s="139"/>
      <c r="Q30" s="139"/>
      <c r="R30" s="139"/>
    </row>
    <row r="31" spans="1:18" s="200" customFormat="1" ht="13.5" customHeight="1" x14ac:dyDescent="0.2">
      <c r="A31" s="204">
        <f t="shared" si="2"/>
        <v>26</v>
      </c>
      <c r="B31" s="139">
        <v>208</v>
      </c>
      <c r="C31" s="139">
        <v>15</v>
      </c>
      <c r="D31" s="336">
        <f t="shared" si="1"/>
        <v>223</v>
      </c>
      <c r="E31" s="139">
        <v>1</v>
      </c>
      <c r="F31" s="139">
        <v>284</v>
      </c>
      <c r="G31" s="139">
        <v>5</v>
      </c>
      <c r="H31" s="139">
        <v>143</v>
      </c>
      <c r="I31" s="139">
        <v>0</v>
      </c>
      <c r="J31" s="139">
        <v>0</v>
      </c>
      <c r="K31" s="202">
        <f t="shared" si="0"/>
        <v>433</v>
      </c>
      <c r="M31" s="139"/>
      <c r="N31" s="139"/>
      <c r="O31" s="139"/>
      <c r="P31" s="139"/>
      <c r="Q31" s="139"/>
      <c r="R31" s="139"/>
    </row>
    <row r="32" spans="1:18" s="200" customFormat="1" ht="13.5" customHeight="1" x14ac:dyDescent="0.2">
      <c r="A32" s="204">
        <f t="shared" si="2"/>
        <v>27</v>
      </c>
      <c r="B32" s="139">
        <v>286</v>
      </c>
      <c r="C32" s="139">
        <v>17</v>
      </c>
      <c r="D32" s="336">
        <f t="shared" si="1"/>
        <v>303</v>
      </c>
      <c r="E32" s="139">
        <v>0</v>
      </c>
      <c r="F32" s="139">
        <v>351</v>
      </c>
      <c r="G32" s="139">
        <v>5</v>
      </c>
      <c r="H32" s="139">
        <v>151</v>
      </c>
      <c r="I32" s="139">
        <v>0</v>
      </c>
      <c r="J32" s="139">
        <v>0</v>
      </c>
      <c r="K32" s="202">
        <f t="shared" si="0"/>
        <v>507</v>
      </c>
      <c r="M32" s="139"/>
      <c r="N32" s="139"/>
      <c r="O32" s="139"/>
      <c r="P32" s="139"/>
      <c r="Q32" s="139"/>
      <c r="R32" s="139"/>
    </row>
    <row r="33" spans="1:18" s="200" customFormat="1" ht="13.5" customHeight="1" x14ac:dyDescent="0.2">
      <c r="A33" s="204">
        <f t="shared" si="2"/>
        <v>28</v>
      </c>
      <c r="B33" s="139">
        <v>316</v>
      </c>
      <c r="C33" s="139">
        <v>20</v>
      </c>
      <c r="D33" s="336">
        <f t="shared" si="1"/>
        <v>336</v>
      </c>
      <c r="E33" s="139">
        <v>0</v>
      </c>
      <c r="F33" s="139">
        <v>396</v>
      </c>
      <c r="G33" s="139">
        <v>1</v>
      </c>
      <c r="H33" s="139">
        <v>110</v>
      </c>
      <c r="I33" s="139">
        <v>0</v>
      </c>
      <c r="J33" s="139">
        <v>0</v>
      </c>
      <c r="K33" s="202">
        <f t="shared" si="0"/>
        <v>507</v>
      </c>
      <c r="M33" s="139"/>
      <c r="N33" s="139"/>
      <c r="O33" s="139"/>
      <c r="P33" s="139"/>
      <c r="Q33" s="139"/>
      <c r="R33" s="139"/>
    </row>
    <row r="34" spans="1:18" s="200" customFormat="1" ht="13.5" customHeight="1" x14ac:dyDescent="0.2">
      <c r="A34" s="204">
        <f t="shared" si="2"/>
        <v>29</v>
      </c>
      <c r="B34" s="139">
        <v>390</v>
      </c>
      <c r="C34" s="139">
        <v>22</v>
      </c>
      <c r="D34" s="336">
        <f t="shared" si="1"/>
        <v>412</v>
      </c>
      <c r="E34" s="139">
        <v>3</v>
      </c>
      <c r="F34" s="139">
        <v>463</v>
      </c>
      <c r="G34" s="139">
        <v>6</v>
      </c>
      <c r="H34" s="139">
        <v>109</v>
      </c>
      <c r="I34" s="139">
        <v>0</v>
      </c>
      <c r="J34" s="139">
        <v>0</v>
      </c>
      <c r="K34" s="202">
        <f t="shared" si="0"/>
        <v>581</v>
      </c>
      <c r="M34" s="139"/>
      <c r="N34" s="139"/>
      <c r="O34" s="139"/>
      <c r="P34" s="139"/>
      <c r="Q34" s="139"/>
      <c r="R34" s="139"/>
    </row>
    <row r="35" spans="1:18" s="200" customFormat="1" ht="13.5" customHeight="1" x14ac:dyDescent="0.2">
      <c r="A35" s="204">
        <f t="shared" si="2"/>
        <v>30</v>
      </c>
      <c r="B35" s="139">
        <v>511</v>
      </c>
      <c r="C35" s="139">
        <v>30</v>
      </c>
      <c r="D35" s="336">
        <f t="shared" si="1"/>
        <v>541</v>
      </c>
      <c r="E35" s="139">
        <v>1</v>
      </c>
      <c r="F35" s="139">
        <v>560</v>
      </c>
      <c r="G35" s="139">
        <v>2</v>
      </c>
      <c r="H35" s="139">
        <v>72</v>
      </c>
      <c r="I35" s="139">
        <v>0</v>
      </c>
      <c r="J35" s="139">
        <v>0</v>
      </c>
      <c r="K35" s="202">
        <f t="shared" si="0"/>
        <v>635</v>
      </c>
      <c r="M35" s="139"/>
      <c r="N35" s="139"/>
      <c r="O35" s="139"/>
      <c r="P35" s="139"/>
      <c r="Q35" s="139"/>
      <c r="R35" s="139"/>
    </row>
    <row r="36" spans="1:18" s="200" customFormat="1" ht="13.5" customHeight="1" x14ac:dyDescent="0.2">
      <c r="A36" s="204">
        <f t="shared" si="2"/>
        <v>31</v>
      </c>
      <c r="B36" s="139">
        <v>581</v>
      </c>
      <c r="C36" s="139">
        <v>25</v>
      </c>
      <c r="D36" s="336">
        <f t="shared" si="1"/>
        <v>606</v>
      </c>
      <c r="E36" s="139">
        <v>0</v>
      </c>
      <c r="F36" s="139">
        <v>602</v>
      </c>
      <c r="G36" s="139">
        <v>1</v>
      </c>
      <c r="H36" s="139">
        <v>88</v>
      </c>
      <c r="I36" s="139">
        <v>0</v>
      </c>
      <c r="J36" s="139">
        <v>0</v>
      </c>
      <c r="K36" s="202">
        <f t="shared" si="0"/>
        <v>691</v>
      </c>
      <c r="M36" s="139"/>
      <c r="N36" s="139"/>
      <c r="O36" s="139"/>
      <c r="P36" s="139"/>
      <c r="Q36" s="139"/>
      <c r="R36" s="139"/>
    </row>
    <row r="37" spans="1:18" s="200" customFormat="1" ht="13.5" customHeight="1" x14ac:dyDescent="0.2">
      <c r="A37" s="204">
        <f t="shared" si="2"/>
        <v>32</v>
      </c>
      <c r="B37" s="139">
        <v>655</v>
      </c>
      <c r="C37" s="139">
        <v>28</v>
      </c>
      <c r="D37" s="336">
        <f t="shared" si="1"/>
        <v>683</v>
      </c>
      <c r="E37" s="139">
        <v>0</v>
      </c>
      <c r="F37" s="139">
        <v>676</v>
      </c>
      <c r="G37" s="139">
        <v>3</v>
      </c>
      <c r="H37" s="139">
        <v>87</v>
      </c>
      <c r="I37" s="139">
        <v>0</v>
      </c>
      <c r="J37" s="139">
        <v>0</v>
      </c>
      <c r="K37" s="202">
        <f t="shared" si="0"/>
        <v>766</v>
      </c>
      <c r="M37" s="139"/>
      <c r="N37" s="139"/>
      <c r="O37" s="139"/>
      <c r="P37" s="139"/>
      <c r="Q37" s="139"/>
      <c r="R37" s="139"/>
    </row>
    <row r="38" spans="1:18" s="200" customFormat="1" ht="13.5" customHeight="1" x14ac:dyDescent="0.2">
      <c r="A38" s="204">
        <f t="shared" si="2"/>
        <v>33</v>
      </c>
      <c r="B38" s="139">
        <v>832</v>
      </c>
      <c r="C38" s="139">
        <v>42</v>
      </c>
      <c r="D38" s="336">
        <f t="shared" si="1"/>
        <v>874</v>
      </c>
      <c r="E38" s="139">
        <v>0</v>
      </c>
      <c r="F38" s="139">
        <v>967</v>
      </c>
      <c r="G38" s="139">
        <v>2</v>
      </c>
      <c r="H38" s="139">
        <v>103</v>
      </c>
      <c r="I38" s="139">
        <v>0</v>
      </c>
      <c r="J38" s="139">
        <v>0</v>
      </c>
      <c r="K38" s="202">
        <f t="shared" si="0"/>
        <v>1072</v>
      </c>
      <c r="M38" s="139"/>
      <c r="N38" s="139"/>
      <c r="O38" s="139"/>
      <c r="P38" s="139"/>
      <c r="Q38" s="139"/>
      <c r="R38" s="139"/>
    </row>
    <row r="39" spans="1:18" s="200" customFormat="1" ht="13.5" customHeight="1" x14ac:dyDescent="0.2">
      <c r="A39" s="204">
        <f t="shared" si="2"/>
        <v>34</v>
      </c>
      <c r="B39" s="139">
        <v>891</v>
      </c>
      <c r="C39" s="139">
        <v>38</v>
      </c>
      <c r="D39" s="336">
        <f t="shared" si="1"/>
        <v>929</v>
      </c>
      <c r="E39" s="139">
        <v>3</v>
      </c>
      <c r="F39" s="139">
        <v>969</v>
      </c>
      <c r="G39" s="139">
        <v>3</v>
      </c>
      <c r="H39" s="139">
        <v>97</v>
      </c>
      <c r="I39" s="139">
        <v>0</v>
      </c>
      <c r="J39" s="139">
        <v>4</v>
      </c>
      <c r="K39" s="202">
        <f t="shared" si="0"/>
        <v>1076</v>
      </c>
      <c r="M39" s="139"/>
      <c r="N39" s="139"/>
      <c r="O39" s="139"/>
      <c r="P39" s="139"/>
      <c r="Q39" s="139"/>
      <c r="R39" s="139"/>
    </row>
    <row r="40" spans="1:18" s="200" customFormat="1" ht="13.5" customHeight="1" x14ac:dyDescent="0.2">
      <c r="A40" s="204">
        <f t="shared" si="2"/>
        <v>35</v>
      </c>
      <c r="B40" s="139">
        <v>937</v>
      </c>
      <c r="C40" s="139">
        <v>42</v>
      </c>
      <c r="D40" s="336">
        <f t="shared" si="1"/>
        <v>979</v>
      </c>
      <c r="E40" s="139">
        <v>7</v>
      </c>
      <c r="F40" s="139">
        <v>936</v>
      </c>
      <c r="G40" s="139">
        <v>5</v>
      </c>
      <c r="H40" s="139">
        <v>67</v>
      </c>
      <c r="I40" s="139">
        <v>2</v>
      </c>
      <c r="J40" s="139">
        <v>4</v>
      </c>
      <c r="K40" s="202">
        <f t="shared" si="0"/>
        <v>1021</v>
      </c>
      <c r="M40" s="139"/>
      <c r="N40" s="139"/>
      <c r="O40" s="139"/>
      <c r="P40" s="139"/>
      <c r="Q40" s="139"/>
      <c r="R40" s="139"/>
    </row>
    <row r="41" spans="1:18" s="200" customFormat="1" ht="13.5" customHeight="1" x14ac:dyDescent="0.2">
      <c r="A41" s="204">
        <f t="shared" si="2"/>
        <v>36</v>
      </c>
      <c r="B41" s="139">
        <v>980</v>
      </c>
      <c r="C41" s="139">
        <v>40</v>
      </c>
      <c r="D41" s="336">
        <f t="shared" si="1"/>
        <v>1020</v>
      </c>
      <c r="E41" s="139">
        <v>3</v>
      </c>
      <c r="F41" s="139">
        <v>1000</v>
      </c>
      <c r="G41" s="139">
        <v>1</v>
      </c>
      <c r="H41" s="139">
        <v>65</v>
      </c>
      <c r="I41" s="139">
        <v>0</v>
      </c>
      <c r="J41" s="139">
        <v>6</v>
      </c>
      <c r="K41" s="202">
        <f t="shared" si="0"/>
        <v>1075</v>
      </c>
      <c r="M41" s="139"/>
      <c r="N41" s="139"/>
      <c r="O41" s="139"/>
      <c r="P41" s="139"/>
      <c r="Q41" s="139"/>
      <c r="R41" s="139"/>
    </row>
    <row r="42" spans="1:18" s="200" customFormat="1" ht="13.5" customHeight="1" x14ac:dyDescent="0.2">
      <c r="A42" s="204">
        <f t="shared" si="2"/>
        <v>37</v>
      </c>
      <c r="B42" s="139">
        <v>1016</v>
      </c>
      <c r="C42" s="139">
        <v>37</v>
      </c>
      <c r="D42" s="336">
        <f t="shared" si="1"/>
        <v>1053</v>
      </c>
      <c r="E42" s="139">
        <v>3</v>
      </c>
      <c r="F42" s="139">
        <v>1127</v>
      </c>
      <c r="G42" s="139">
        <v>5</v>
      </c>
      <c r="H42" s="139">
        <v>97</v>
      </c>
      <c r="I42" s="139">
        <v>0</v>
      </c>
      <c r="J42" s="139">
        <v>11</v>
      </c>
      <c r="K42" s="202">
        <f t="shared" si="0"/>
        <v>1243</v>
      </c>
      <c r="M42" s="139"/>
      <c r="N42" s="139"/>
      <c r="O42" s="139"/>
      <c r="P42" s="139"/>
      <c r="Q42" s="139"/>
      <c r="R42" s="139"/>
    </row>
    <row r="43" spans="1:18" s="200" customFormat="1" ht="13.5" customHeight="1" x14ac:dyDescent="0.2">
      <c r="A43" s="204">
        <f t="shared" si="2"/>
        <v>38</v>
      </c>
      <c r="B43" s="139">
        <v>988</v>
      </c>
      <c r="C43" s="139">
        <v>23</v>
      </c>
      <c r="D43" s="336">
        <f t="shared" si="1"/>
        <v>1011</v>
      </c>
      <c r="E43" s="139">
        <v>1</v>
      </c>
      <c r="F43" s="139">
        <v>951</v>
      </c>
      <c r="G43" s="139">
        <v>0</v>
      </c>
      <c r="H43" s="139">
        <v>73</v>
      </c>
      <c r="I43" s="139">
        <v>0</v>
      </c>
      <c r="J43" s="139">
        <v>9</v>
      </c>
      <c r="K43" s="202">
        <f t="shared" si="0"/>
        <v>1034</v>
      </c>
      <c r="M43" s="139"/>
      <c r="N43" s="139"/>
      <c r="O43" s="139"/>
      <c r="P43" s="139"/>
      <c r="Q43" s="139"/>
      <c r="R43" s="139"/>
    </row>
    <row r="44" spans="1:18" s="200" customFormat="1" ht="13.5" customHeight="1" x14ac:dyDescent="0.2">
      <c r="A44" s="204">
        <f t="shared" si="2"/>
        <v>39</v>
      </c>
      <c r="B44" s="141">
        <v>1114</v>
      </c>
      <c r="C44" s="139">
        <v>44</v>
      </c>
      <c r="D44" s="337">
        <f t="shared" si="1"/>
        <v>1158</v>
      </c>
      <c r="E44" s="139">
        <v>3</v>
      </c>
      <c r="F44" s="139">
        <v>1088</v>
      </c>
      <c r="G44" s="139">
        <v>6</v>
      </c>
      <c r="H44" s="139">
        <v>74</v>
      </c>
      <c r="I44" s="139">
        <v>2</v>
      </c>
      <c r="J44" s="139">
        <v>23</v>
      </c>
      <c r="K44" s="202">
        <f t="shared" si="0"/>
        <v>1196</v>
      </c>
      <c r="M44" s="139"/>
      <c r="N44" s="139"/>
      <c r="O44" s="139"/>
      <c r="P44" s="139"/>
      <c r="Q44" s="139"/>
      <c r="R44" s="139"/>
    </row>
    <row r="45" spans="1:18" s="200" customFormat="1" ht="13.5" customHeight="1" x14ac:dyDescent="0.2">
      <c r="A45" s="204">
        <f>+A44+1</f>
        <v>40</v>
      </c>
      <c r="B45" s="141">
        <v>1388</v>
      </c>
      <c r="C45" s="139">
        <v>45</v>
      </c>
      <c r="D45" s="337">
        <f t="shared" si="1"/>
        <v>1433</v>
      </c>
      <c r="E45" s="139">
        <v>6</v>
      </c>
      <c r="F45" s="139">
        <v>1431</v>
      </c>
      <c r="G45" s="139">
        <v>3</v>
      </c>
      <c r="H45" s="139">
        <v>120</v>
      </c>
      <c r="I45" s="139">
        <v>6</v>
      </c>
      <c r="J45" s="139">
        <v>49</v>
      </c>
      <c r="K45" s="202">
        <f t="shared" si="0"/>
        <v>1615</v>
      </c>
      <c r="M45" s="139"/>
      <c r="N45" s="139"/>
      <c r="O45" s="139"/>
      <c r="P45" s="139"/>
      <c r="Q45" s="139"/>
      <c r="R45" s="139"/>
    </row>
    <row r="46" spans="1:18" s="200" customFormat="1" ht="13.5" customHeight="1" x14ac:dyDescent="0.2">
      <c r="A46" s="204">
        <f t="shared" ref="A46:A84" si="3">+A45+1</f>
        <v>41</v>
      </c>
      <c r="B46" s="141">
        <v>1402</v>
      </c>
      <c r="C46" s="139">
        <v>41</v>
      </c>
      <c r="D46" s="337">
        <f t="shared" si="1"/>
        <v>1443</v>
      </c>
      <c r="E46" s="139">
        <v>4</v>
      </c>
      <c r="F46" s="139">
        <v>1247</v>
      </c>
      <c r="G46" s="139">
        <v>4</v>
      </c>
      <c r="H46" s="139">
        <v>92</v>
      </c>
      <c r="I46" s="139">
        <v>7</v>
      </c>
      <c r="J46" s="139">
        <v>34</v>
      </c>
      <c r="K46" s="202">
        <f t="shared" si="0"/>
        <v>1388</v>
      </c>
      <c r="M46" s="139"/>
      <c r="N46" s="139"/>
      <c r="O46" s="139"/>
      <c r="P46" s="139"/>
      <c r="Q46" s="139"/>
      <c r="R46" s="139"/>
    </row>
    <row r="47" spans="1:18" s="200" customFormat="1" ht="13.5" customHeight="1" x14ac:dyDescent="0.2">
      <c r="A47" s="204">
        <f t="shared" si="3"/>
        <v>42</v>
      </c>
      <c r="B47" s="141">
        <v>1386</v>
      </c>
      <c r="C47" s="139">
        <v>43</v>
      </c>
      <c r="D47" s="337">
        <f t="shared" si="1"/>
        <v>1429</v>
      </c>
      <c r="E47" s="139">
        <v>6</v>
      </c>
      <c r="F47" s="139">
        <v>1194</v>
      </c>
      <c r="G47" s="139">
        <v>2</v>
      </c>
      <c r="H47" s="139">
        <v>101</v>
      </c>
      <c r="I47" s="139">
        <v>17</v>
      </c>
      <c r="J47" s="139">
        <v>51</v>
      </c>
      <c r="K47" s="202">
        <f t="shared" si="0"/>
        <v>1371</v>
      </c>
      <c r="M47" s="139"/>
      <c r="N47" s="139"/>
      <c r="O47" s="139"/>
      <c r="P47" s="139"/>
      <c r="Q47" s="139"/>
      <c r="R47" s="139"/>
    </row>
    <row r="48" spans="1:18" s="200" customFormat="1" ht="13.5" customHeight="1" x14ac:dyDescent="0.2">
      <c r="A48" s="204">
        <f t="shared" si="3"/>
        <v>43</v>
      </c>
      <c r="B48" s="141">
        <v>1410</v>
      </c>
      <c r="C48" s="139">
        <v>58</v>
      </c>
      <c r="D48" s="337">
        <f t="shared" si="1"/>
        <v>1468</v>
      </c>
      <c r="E48" s="139">
        <v>7</v>
      </c>
      <c r="F48" s="139">
        <v>1019</v>
      </c>
      <c r="G48" s="139">
        <v>5</v>
      </c>
      <c r="H48" s="139">
        <v>156</v>
      </c>
      <c r="I48" s="139">
        <v>9</v>
      </c>
      <c r="J48" s="139">
        <v>55</v>
      </c>
      <c r="K48" s="202">
        <f t="shared" si="0"/>
        <v>1251</v>
      </c>
      <c r="M48" s="139"/>
      <c r="N48" s="139"/>
      <c r="O48" s="139"/>
      <c r="P48" s="139"/>
      <c r="Q48" s="139"/>
      <c r="R48" s="139"/>
    </row>
    <row r="49" spans="1:18" s="200" customFormat="1" ht="13.5" customHeight="1" x14ac:dyDescent="0.2">
      <c r="A49" s="204">
        <f t="shared" si="3"/>
        <v>44</v>
      </c>
      <c r="B49" s="141">
        <v>1506</v>
      </c>
      <c r="C49" s="139">
        <v>51</v>
      </c>
      <c r="D49" s="337">
        <f t="shared" si="1"/>
        <v>1557</v>
      </c>
      <c r="E49" s="139">
        <v>6</v>
      </c>
      <c r="F49" s="139">
        <v>1184</v>
      </c>
      <c r="G49" s="139">
        <v>9</v>
      </c>
      <c r="H49" s="139">
        <v>128</v>
      </c>
      <c r="I49" s="139">
        <v>11</v>
      </c>
      <c r="J49" s="139">
        <v>100</v>
      </c>
      <c r="K49" s="202">
        <f t="shared" si="0"/>
        <v>1438</v>
      </c>
      <c r="M49" s="139"/>
      <c r="N49" s="139"/>
      <c r="O49" s="139"/>
      <c r="P49" s="139"/>
      <c r="Q49" s="139"/>
      <c r="R49" s="139"/>
    </row>
    <row r="50" spans="1:18" s="200" customFormat="1" ht="13.5" customHeight="1" x14ac:dyDescent="0.2">
      <c r="A50" s="204">
        <f t="shared" si="3"/>
        <v>45</v>
      </c>
      <c r="B50" s="141">
        <v>1462</v>
      </c>
      <c r="C50" s="139">
        <v>39</v>
      </c>
      <c r="D50" s="337">
        <f t="shared" si="1"/>
        <v>1501</v>
      </c>
      <c r="E50" s="139">
        <v>1</v>
      </c>
      <c r="F50" s="139">
        <v>1125</v>
      </c>
      <c r="G50" s="139">
        <v>5</v>
      </c>
      <c r="H50" s="139">
        <v>168</v>
      </c>
      <c r="I50" s="139">
        <v>30</v>
      </c>
      <c r="J50" s="139">
        <v>111</v>
      </c>
      <c r="K50" s="202">
        <f t="shared" si="0"/>
        <v>1440</v>
      </c>
      <c r="M50" s="139"/>
      <c r="N50" s="139"/>
      <c r="O50" s="139"/>
      <c r="P50" s="139"/>
      <c r="Q50" s="139"/>
      <c r="R50" s="139"/>
    </row>
    <row r="51" spans="1:18" s="200" customFormat="1" ht="13.5" customHeight="1" x14ac:dyDescent="0.2">
      <c r="A51" s="204">
        <f t="shared" si="3"/>
        <v>46</v>
      </c>
      <c r="B51" s="141">
        <v>1465</v>
      </c>
      <c r="C51" s="139">
        <v>41</v>
      </c>
      <c r="D51" s="337">
        <f t="shared" si="1"/>
        <v>1506</v>
      </c>
      <c r="E51" s="139">
        <v>3</v>
      </c>
      <c r="F51" s="139">
        <v>1060</v>
      </c>
      <c r="G51" s="139">
        <v>3</v>
      </c>
      <c r="H51" s="139">
        <v>123</v>
      </c>
      <c r="I51" s="139">
        <v>28</v>
      </c>
      <c r="J51" s="139">
        <v>104</v>
      </c>
      <c r="K51" s="202">
        <f t="shared" si="0"/>
        <v>1321</v>
      </c>
      <c r="M51" s="139"/>
      <c r="N51" s="139"/>
      <c r="O51" s="139"/>
      <c r="P51" s="139"/>
      <c r="Q51" s="139"/>
      <c r="R51" s="139"/>
    </row>
    <row r="52" spans="1:18" s="200" customFormat="1" ht="13.5" customHeight="1" x14ac:dyDescent="0.2">
      <c r="A52" s="204">
        <f t="shared" si="3"/>
        <v>47</v>
      </c>
      <c r="B52" s="141">
        <v>1323</v>
      </c>
      <c r="C52" s="139">
        <v>30</v>
      </c>
      <c r="D52" s="337">
        <f t="shared" si="1"/>
        <v>1353</v>
      </c>
      <c r="E52" s="139">
        <v>4</v>
      </c>
      <c r="F52" s="139">
        <v>907</v>
      </c>
      <c r="G52" s="139">
        <v>3</v>
      </c>
      <c r="H52" s="139">
        <v>136</v>
      </c>
      <c r="I52" s="139">
        <v>22</v>
      </c>
      <c r="J52" s="139">
        <v>123</v>
      </c>
      <c r="K52" s="202">
        <f t="shared" si="0"/>
        <v>1195</v>
      </c>
      <c r="M52" s="139"/>
      <c r="N52" s="139"/>
      <c r="O52" s="139"/>
      <c r="P52" s="139"/>
      <c r="Q52" s="139"/>
      <c r="R52" s="139"/>
    </row>
    <row r="53" spans="1:18" s="200" customFormat="1" ht="13.5" customHeight="1" x14ac:dyDescent="0.2">
      <c r="A53" s="204">
        <f t="shared" si="3"/>
        <v>48</v>
      </c>
      <c r="B53" s="141">
        <v>1897</v>
      </c>
      <c r="C53" s="139">
        <v>54</v>
      </c>
      <c r="D53" s="337">
        <f t="shared" si="1"/>
        <v>1951</v>
      </c>
      <c r="E53" s="139">
        <v>4</v>
      </c>
      <c r="F53" s="139">
        <v>1201</v>
      </c>
      <c r="G53" s="139">
        <v>1</v>
      </c>
      <c r="H53" s="139">
        <v>159</v>
      </c>
      <c r="I53" s="139">
        <v>62</v>
      </c>
      <c r="J53" s="139">
        <v>174</v>
      </c>
      <c r="K53" s="202">
        <f t="shared" si="0"/>
        <v>1601</v>
      </c>
      <c r="M53" s="139"/>
      <c r="N53" s="139"/>
      <c r="O53" s="139"/>
      <c r="P53" s="139"/>
      <c r="Q53" s="139"/>
      <c r="R53" s="139"/>
    </row>
    <row r="54" spans="1:18" s="200" customFormat="1" ht="13.5" customHeight="1" x14ac:dyDescent="0.2">
      <c r="A54" s="204">
        <f t="shared" si="3"/>
        <v>49</v>
      </c>
      <c r="B54" s="141">
        <v>1866</v>
      </c>
      <c r="C54" s="139">
        <v>52</v>
      </c>
      <c r="D54" s="337">
        <f t="shared" si="1"/>
        <v>1918</v>
      </c>
      <c r="E54" s="139">
        <v>4</v>
      </c>
      <c r="F54" s="139">
        <v>1243</v>
      </c>
      <c r="G54" s="139">
        <v>7</v>
      </c>
      <c r="H54" s="139">
        <v>183</v>
      </c>
      <c r="I54" s="139">
        <v>67</v>
      </c>
      <c r="J54" s="139">
        <v>234</v>
      </c>
      <c r="K54" s="202">
        <f t="shared" si="0"/>
        <v>1738</v>
      </c>
      <c r="M54" s="139"/>
      <c r="N54" s="139"/>
      <c r="O54" s="139"/>
      <c r="P54" s="139"/>
      <c r="Q54" s="139"/>
      <c r="R54" s="139"/>
    </row>
    <row r="55" spans="1:18" s="200" customFormat="1" ht="13.5" customHeight="1" x14ac:dyDescent="0.2">
      <c r="A55" s="204">
        <f t="shared" si="3"/>
        <v>50</v>
      </c>
      <c r="B55" s="141">
        <v>1831</v>
      </c>
      <c r="C55" s="139">
        <v>61</v>
      </c>
      <c r="D55" s="337">
        <f t="shared" si="1"/>
        <v>1892</v>
      </c>
      <c r="E55" s="139">
        <v>3</v>
      </c>
      <c r="F55" s="139">
        <v>1119</v>
      </c>
      <c r="G55" s="139">
        <v>3</v>
      </c>
      <c r="H55" s="139">
        <v>169</v>
      </c>
      <c r="I55" s="139">
        <v>60</v>
      </c>
      <c r="J55" s="139">
        <v>259</v>
      </c>
      <c r="K55" s="202">
        <f t="shared" si="0"/>
        <v>1613</v>
      </c>
      <c r="M55" s="139"/>
      <c r="N55" s="139"/>
      <c r="O55" s="139"/>
      <c r="P55" s="139"/>
      <c r="Q55" s="139"/>
      <c r="R55" s="139"/>
    </row>
    <row r="56" spans="1:18" s="200" customFormat="1" ht="13.5" customHeight="1" x14ac:dyDescent="0.2">
      <c r="A56" s="204">
        <f t="shared" si="3"/>
        <v>51</v>
      </c>
      <c r="B56" s="141">
        <v>1722</v>
      </c>
      <c r="C56" s="139">
        <v>36</v>
      </c>
      <c r="D56" s="337">
        <f t="shared" si="1"/>
        <v>1758</v>
      </c>
      <c r="E56" s="139">
        <v>4</v>
      </c>
      <c r="F56" s="139">
        <v>919</v>
      </c>
      <c r="G56" s="139">
        <v>5</v>
      </c>
      <c r="H56" s="139">
        <v>194</v>
      </c>
      <c r="I56" s="139">
        <v>62</v>
      </c>
      <c r="J56" s="139">
        <v>276</v>
      </c>
      <c r="K56" s="202">
        <f t="shared" si="0"/>
        <v>1460</v>
      </c>
      <c r="M56" s="139"/>
      <c r="N56" s="139"/>
      <c r="O56" s="139"/>
      <c r="P56" s="139"/>
      <c r="Q56" s="139"/>
      <c r="R56" s="139"/>
    </row>
    <row r="57" spans="1:18" s="200" customFormat="1" ht="13.5" customHeight="1" x14ac:dyDescent="0.2">
      <c r="A57" s="204">
        <f t="shared" si="3"/>
        <v>52</v>
      </c>
      <c r="B57" s="141">
        <v>1670</v>
      </c>
      <c r="C57" s="139">
        <v>51</v>
      </c>
      <c r="D57" s="337">
        <f t="shared" si="1"/>
        <v>1721</v>
      </c>
      <c r="E57" s="139">
        <v>0</v>
      </c>
      <c r="F57" s="139">
        <v>894</v>
      </c>
      <c r="G57" s="139">
        <v>2</v>
      </c>
      <c r="H57" s="139">
        <v>165</v>
      </c>
      <c r="I57" s="139">
        <v>82</v>
      </c>
      <c r="J57" s="139">
        <v>244</v>
      </c>
      <c r="K57" s="202">
        <f t="shared" si="0"/>
        <v>1387</v>
      </c>
      <c r="M57" s="139"/>
      <c r="N57" s="139"/>
      <c r="O57" s="139"/>
      <c r="P57" s="139"/>
      <c r="Q57" s="139"/>
      <c r="R57" s="139"/>
    </row>
    <row r="58" spans="1:18" s="200" customFormat="1" ht="13.5" customHeight="1" x14ac:dyDescent="0.2">
      <c r="A58" s="204">
        <f t="shared" si="3"/>
        <v>53</v>
      </c>
      <c r="B58" s="141">
        <v>1399</v>
      </c>
      <c r="C58" s="139">
        <v>32</v>
      </c>
      <c r="D58" s="337">
        <f t="shared" si="1"/>
        <v>1431</v>
      </c>
      <c r="E58" s="139">
        <v>4</v>
      </c>
      <c r="F58" s="139">
        <v>625</v>
      </c>
      <c r="G58" s="139">
        <v>3</v>
      </c>
      <c r="H58" s="139">
        <v>149</v>
      </c>
      <c r="I58" s="139">
        <v>107</v>
      </c>
      <c r="J58" s="139">
        <v>242</v>
      </c>
      <c r="K58" s="202">
        <f t="shared" si="0"/>
        <v>1130</v>
      </c>
      <c r="M58" s="139"/>
      <c r="N58" s="139"/>
      <c r="O58" s="139"/>
      <c r="P58" s="139"/>
      <c r="Q58" s="139"/>
      <c r="R58" s="139"/>
    </row>
    <row r="59" spans="1:18" s="200" customFormat="1" ht="13.5" customHeight="1" x14ac:dyDescent="0.2">
      <c r="A59" s="204">
        <f t="shared" si="3"/>
        <v>54</v>
      </c>
      <c r="B59" s="141">
        <v>1941</v>
      </c>
      <c r="C59" s="139">
        <v>50</v>
      </c>
      <c r="D59" s="337">
        <f t="shared" si="1"/>
        <v>1991</v>
      </c>
      <c r="E59" s="139">
        <v>1</v>
      </c>
      <c r="F59" s="139">
        <v>951</v>
      </c>
      <c r="G59" s="139">
        <v>6</v>
      </c>
      <c r="H59" s="139">
        <v>232</v>
      </c>
      <c r="I59" s="139">
        <v>102</v>
      </c>
      <c r="J59" s="139">
        <v>337</v>
      </c>
      <c r="K59" s="202">
        <f t="shared" si="0"/>
        <v>1629</v>
      </c>
      <c r="M59" s="139"/>
      <c r="N59" s="139"/>
      <c r="O59" s="139"/>
      <c r="P59" s="139"/>
      <c r="Q59" s="139"/>
      <c r="R59" s="139"/>
    </row>
    <row r="60" spans="1:18" s="200" customFormat="1" ht="13.5" customHeight="1" x14ac:dyDescent="0.2">
      <c r="A60" s="204">
        <f t="shared" si="3"/>
        <v>55</v>
      </c>
      <c r="B60" s="141">
        <v>1502</v>
      </c>
      <c r="C60" s="139">
        <v>33</v>
      </c>
      <c r="D60" s="337">
        <f t="shared" si="1"/>
        <v>1535</v>
      </c>
      <c r="E60" s="139">
        <v>8</v>
      </c>
      <c r="F60" s="139">
        <v>767</v>
      </c>
      <c r="G60" s="139">
        <v>7</v>
      </c>
      <c r="H60" s="139">
        <v>135</v>
      </c>
      <c r="I60" s="139">
        <v>79</v>
      </c>
      <c r="J60" s="139">
        <v>268</v>
      </c>
      <c r="K60" s="202">
        <f t="shared" si="0"/>
        <v>1264</v>
      </c>
      <c r="M60" s="139"/>
      <c r="N60" s="139"/>
      <c r="O60" s="139"/>
      <c r="P60" s="139"/>
      <c r="Q60" s="139"/>
      <c r="R60" s="139"/>
    </row>
    <row r="61" spans="1:18" s="200" customFormat="1" ht="13.5" customHeight="1" x14ac:dyDescent="0.2">
      <c r="A61" s="204">
        <f t="shared" si="3"/>
        <v>56</v>
      </c>
      <c r="B61" s="141">
        <v>1404</v>
      </c>
      <c r="C61" s="139">
        <v>39</v>
      </c>
      <c r="D61" s="337">
        <f t="shared" si="1"/>
        <v>1443</v>
      </c>
      <c r="E61" s="139">
        <v>1</v>
      </c>
      <c r="F61" s="139">
        <v>567</v>
      </c>
      <c r="G61" s="139">
        <v>3</v>
      </c>
      <c r="H61" s="139">
        <v>140</v>
      </c>
      <c r="I61" s="139">
        <v>75</v>
      </c>
      <c r="J61" s="139">
        <v>223</v>
      </c>
      <c r="K61" s="202">
        <f t="shared" si="0"/>
        <v>1009</v>
      </c>
      <c r="M61" s="139"/>
      <c r="N61" s="139"/>
      <c r="O61" s="139"/>
      <c r="P61" s="139"/>
      <c r="Q61" s="139"/>
      <c r="R61" s="139"/>
    </row>
    <row r="62" spans="1:18" s="200" customFormat="1" ht="13.5" customHeight="1" x14ac:dyDescent="0.2">
      <c r="A62" s="204">
        <f t="shared" si="3"/>
        <v>57</v>
      </c>
      <c r="B62" s="141">
        <v>1226</v>
      </c>
      <c r="C62" s="139">
        <v>36</v>
      </c>
      <c r="D62" s="337">
        <f t="shared" si="1"/>
        <v>1262</v>
      </c>
      <c r="E62" s="139">
        <v>1</v>
      </c>
      <c r="F62" s="139">
        <v>530</v>
      </c>
      <c r="G62" s="139">
        <v>4</v>
      </c>
      <c r="H62" s="139">
        <v>140</v>
      </c>
      <c r="I62" s="139">
        <v>68</v>
      </c>
      <c r="J62" s="139">
        <v>210</v>
      </c>
      <c r="K62" s="202">
        <f t="shared" si="0"/>
        <v>953</v>
      </c>
      <c r="M62" s="139"/>
      <c r="N62" s="139"/>
      <c r="O62" s="139"/>
      <c r="P62" s="139"/>
      <c r="Q62" s="139"/>
      <c r="R62" s="139"/>
    </row>
    <row r="63" spans="1:18" s="200" customFormat="1" ht="13.5" customHeight="1" x14ac:dyDescent="0.2">
      <c r="A63" s="204">
        <f t="shared" si="3"/>
        <v>58</v>
      </c>
      <c r="B63" s="141">
        <v>1744</v>
      </c>
      <c r="C63" s="139">
        <v>39</v>
      </c>
      <c r="D63" s="337">
        <f t="shared" si="1"/>
        <v>1783</v>
      </c>
      <c r="E63" s="139">
        <v>3</v>
      </c>
      <c r="F63" s="139">
        <v>731</v>
      </c>
      <c r="G63" s="139">
        <v>3</v>
      </c>
      <c r="H63" s="139">
        <v>157</v>
      </c>
      <c r="I63" s="139">
        <v>94</v>
      </c>
      <c r="J63" s="139">
        <v>347</v>
      </c>
      <c r="K63" s="202">
        <f t="shared" si="0"/>
        <v>1335</v>
      </c>
      <c r="M63" s="139"/>
      <c r="N63" s="139"/>
      <c r="O63" s="139"/>
      <c r="P63" s="139"/>
      <c r="Q63" s="139"/>
      <c r="R63" s="139"/>
    </row>
    <row r="64" spans="1:18" s="200" customFormat="1" ht="13.5" customHeight="1" x14ac:dyDescent="0.2">
      <c r="A64" s="204">
        <f t="shared" si="3"/>
        <v>59</v>
      </c>
      <c r="B64" s="141">
        <v>1678</v>
      </c>
      <c r="C64" s="139">
        <v>38</v>
      </c>
      <c r="D64" s="337">
        <f t="shared" si="1"/>
        <v>1716</v>
      </c>
      <c r="E64" s="139">
        <v>0</v>
      </c>
      <c r="F64" s="139">
        <v>708</v>
      </c>
      <c r="G64" s="139">
        <v>1</v>
      </c>
      <c r="H64" s="139">
        <v>187</v>
      </c>
      <c r="I64" s="139">
        <v>109</v>
      </c>
      <c r="J64" s="139">
        <v>344</v>
      </c>
      <c r="K64" s="202">
        <f t="shared" si="0"/>
        <v>1349</v>
      </c>
      <c r="M64" s="139"/>
      <c r="N64" s="139"/>
      <c r="O64" s="139"/>
      <c r="P64" s="139"/>
      <c r="Q64" s="139"/>
      <c r="R64" s="139"/>
    </row>
    <row r="65" spans="1:18" s="200" customFormat="1" ht="13.5" customHeight="1" x14ac:dyDescent="0.2">
      <c r="A65" s="204">
        <f t="shared" si="3"/>
        <v>60</v>
      </c>
      <c r="B65" s="141">
        <v>1400</v>
      </c>
      <c r="C65" s="139">
        <v>22</v>
      </c>
      <c r="D65" s="337">
        <f t="shared" si="1"/>
        <v>1422</v>
      </c>
      <c r="E65" s="139">
        <v>4</v>
      </c>
      <c r="F65" s="139">
        <v>602</v>
      </c>
      <c r="G65" s="139">
        <v>2</v>
      </c>
      <c r="H65" s="139">
        <v>144</v>
      </c>
      <c r="I65" s="139">
        <v>96</v>
      </c>
      <c r="J65" s="139">
        <v>240</v>
      </c>
      <c r="K65" s="202">
        <f t="shared" si="0"/>
        <v>1088</v>
      </c>
      <c r="M65" s="139"/>
      <c r="N65" s="139"/>
      <c r="O65" s="139"/>
      <c r="P65" s="139"/>
      <c r="Q65" s="139"/>
      <c r="R65" s="139"/>
    </row>
    <row r="66" spans="1:18" s="200" customFormat="1" ht="13.5" customHeight="1" x14ac:dyDescent="0.2">
      <c r="A66" s="204">
        <f t="shared" si="3"/>
        <v>61</v>
      </c>
      <c r="B66" s="141">
        <v>1335</v>
      </c>
      <c r="C66" s="139">
        <v>29</v>
      </c>
      <c r="D66" s="337">
        <f t="shared" si="1"/>
        <v>1364</v>
      </c>
      <c r="E66" s="139">
        <v>1</v>
      </c>
      <c r="F66" s="139">
        <v>506</v>
      </c>
      <c r="G66" s="139">
        <v>1</v>
      </c>
      <c r="H66" s="139">
        <v>148</v>
      </c>
      <c r="I66" s="139">
        <v>75</v>
      </c>
      <c r="J66" s="139">
        <v>204</v>
      </c>
      <c r="K66" s="202">
        <f t="shared" si="0"/>
        <v>935</v>
      </c>
      <c r="M66" s="139"/>
      <c r="N66" s="139"/>
      <c r="O66" s="139"/>
      <c r="P66" s="139"/>
      <c r="Q66" s="139"/>
      <c r="R66" s="139"/>
    </row>
    <row r="67" spans="1:18" s="200" customFormat="1" ht="13.5" customHeight="1" x14ac:dyDescent="0.2">
      <c r="A67" s="204">
        <f t="shared" si="3"/>
        <v>62</v>
      </c>
      <c r="B67" s="141">
        <v>1280</v>
      </c>
      <c r="C67" s="139">
        <v>28</v>
      </c>
      <c r="D67" s="337">
        <f t="shared" si="1"/>
        <v>1308</v>
      </c>
      <c r="E67" s="139">
        <v>6</v>
      </c>
      <c r="F67" s="139">
        <v>445</v>
      </c>
      <c r="G67" s="139">
        <v>1</v>
      </c>
      <c r="H67" s="139">
        <v>114</v>
      </c>
      <c r="I67" s="139">
        <v>69</v>
      </c>
      <c r="J67" s="139">
        <v>183</v>
      </c>
      <c r="K67" s="202">
        <f t="shared" si="0"/>
        <v>818</v>
      </c>
      <c r="M67" s="139"/>
      <c r="N67" s="139"/>
      <c r="O67" s="139"/>
      <c r="P67" s="139"/>
      <c r="Q67" s="139"/>
      <c r="R67" s="139"/>
    </row>
    <row r="68" spans="1:18" s="200" customFormat="1" ht="13.5" customHeight="1" x14ac:dyDescent="0.2">
      <c r="A68" s="204">
        <f t="shared" si="3"/>
        <v>63</v>
      </c>
      <c r="B68" s="141">
        <v>1007</v>
      </c>
      <c r="C68" s="139">
        <v>26</v>
      </c>
      <c r="D68" s="337">
        <f t="shared" si="1"/>
        <v>1033</v>
      </c>
      <c r="E68" s="139">
        <v>1</v>
      </c>
      <c r="F68" s="139">
        <v>299</v>
      </c>
      <c r="G68" s="139">
        <v>0</v>
      </c>
      <c r="H68" s="139">
        <v>108</v>
      </c>
      <c r="I68" s="139">
        <v>39</v>
      </c>
      <c r="J68" s="139">
        <v>184</v>
      </c>
      <c r="K68" s="202">
        <f t="shared" si="0"/>
        <v>631</v>
      </c>
      <c r="M68" s="139"/>
      <c r="N68" s="139"/>
      <c r="O68" s="139"/>
      <c r="P68" s="139"/>
      <c r="Q68" s="139"/>
      <c r="R68" s="139"/>
    </row>
    <row r="69" spans="1:18" s="200" customFormat="1" ht="13.5" customHeight="1" x14ac:dyDescent="0.2">
      <c r="A69" s="204">
        <f t="shared" si="3"/>
        <v>64</v>
      </c>
      <c r="B69" s="141">
        <v>1486</v>
      </c>
      <c r="C69" s="139">
        <v>26</v>
      </c>
      <c r="D69" s="337">
        <f t="shared" si="1"/>
        <v>1512</v>
      </c>
      <c r="E69" s="139">
        <v>0</v>
      </c>
      <c r="F69" s="139">
        <v>539</v>
      </c>
      <c r="G69" s="139">
        <v>0</v>
      </c>
      <c r="H69" s="139">
        <v>158</v>
      </c>
      <c r="I69" s="139">
        <v>96</v>
      </c>
      <c r="J69" s="139">
        <v>210</v>
      </c>
      <c r="K69" s="202">
        <f t="shared" ref="K69:K85" si="4">SUM(E69:J69)</f>
        <v>1003</v>
      </c>
      <c r="M69" s="139"/>
      <c r="N69" s="139"/>
      <c r="O69" s="139"/>
      <c r="P69" s="139"/>
      <c r="Q69" s="139"/>
      <c r="R69" s="139"/>
    </row>
    <row r="70" spans="1:18" s="200" customFormat="1" ht="13.5" customHeight="1" x14ac:dyDescent="0.2">
      <c r="A70" s="204">
        <f t="shared" si="3"/>
        <v>65</v>
      </c>
      <c r="B70" s="141">
        <v>1144</v>
      </c>
      <c r="C70" s="139">
        <v>29</v>
      </c>
      <c r="D70" s="337">
        <f t="shared" ref="D70:D85" si="5">B70+C70</f>
        <v>1173</v>
      </c>
      <c r="E70" s="139">
        <v>0</v>
      </c>
      <c r="F70" s="139">
        <v>513</v>
      </c>
      <c r="G70" s="139">
        <v>1</v>
      </c>
      <c r="H70" s="139">
        <v>136</v>
      </c>
      <c r="I70" s="139">
        <v>79</v>
      </c>
      <c r="J70" s="139">
        <v>187</v>
      </c>
      <c r="K70" s="202">
        <f t="shared" si="4"/>
        <v>916</v>
      </c>
      <c r="M70" s="139"/>
      <c r="N70" s="139"/>
      <c r="O70" s="139"/>
      <c r="P70" s="139"/>
      <c r="Q70" s="139"/>
      <c r="R70" s="139"/>
    </row>
    <row r="71" spans="1:18" s="200" customFormat="1" ht="13.5" customHeight="1" x14ac:dyDescent="0.2">
      <c r="A71" s="204">
        <f t="shared" si="3"/>
        <v>66</v>
      </c>
      <c r="B71" s="141">
        <v>1052</v>
      </c>
      <c r="C71" s="139">
        <v>19</v>
      </c>
      <c r="D71" s="337">
        <f t="shared" si="5"/>
        <v>1071</v>
      </c>
      <c r="E71" s="139">
        <v>0</v>
      </c>
      <c r="F71" s="139">
        <v>415</v>
      </c>
      <c r="G71" s="139">
        <v>1</v>
      </c>
      <c r="H71" s="139">
        <v>133</v>
      </c>
      <c r="I71" s="139">
        <v>49</v>
      </c>
      <c r="J71" s="139">
        <v>181</v>
      </c>
      <c r="K71" s="202">
        <f t="shared" si="4"/>
        <v>779</v>
      </c>
      <c r="M71" s="139"/>
      <c r="N71" s="139"/>
      <c r="O71" s="139"/>
      <c r="P71" s="139"/>
      <c r="Q71" s="139"/>
      <c r="R71" s="139"/>
    </row>
    <row r="72" spans="1:18" s="200" customFormat="1" ht="13.5" customHeight="1" x14ac:dyDescent="0.2">
      <c r="A72" s="204">
        <f t="shared" si="3"/>
        <v>67</v>
      </c>
      <c r="B72" s="141">
        <v>892</v>
      </c>
      <c r="C72" s="139">
        <v>19</v>
      </c>
      <c r="D72" s="337">
        <f t="shared" si="5"/>
        <v>911</v>
      </c>
      <c r="E72" s="139">
        <v>0</v>
      </c>
      <c r="F72" s="139">
        <v>476</v>
      </c>
      <c r="G72" s="139">
        <v>2</v>
      </c>
      <c r="H72" s="139">
        <v>99</v>
      </c>
      <c r="I72" s="139">
        <v>66</v>
      </c>
      <c r="J72" s="139">
        <v>189</v>
      </c>
      <c r="K72" s="202">
        <f t="shared" si="4"/>
        <v>832</v>
      </c>
      <c r="M72" s="139"/>
      <c r="N72" s="139"/>
      <c r="O72" s="139"/>
      <c r="P72" s="139"/>
      <c r="Q72" s="139"/>
      <c r="R72" s="139"/>
    </row>
    <row r="73" spans="1:18" s="200" customFormat="1" ht="13.5" customHeight="1" x14ac:dyDescent="0.2">
      <c r="A73" s="204">
        <f t="shared" si="3"/>
        <v>68</v>
      </c>
      <c r="B73" s="141">
        <v>742</v>
      </c>
      <c r="C73" s="139">
        <v>15</v>
      </c>
      <c r="D73" s="337">
        <f t="shared" si="5"/>
        <v>757</v>
      </c>
      <c r="E73" s="139">
        <v>0</v>
      </c>
      <c r="F73" s="139">
        <v>368</v>
      </c>
      <c r="G73" s="139">
        <v>1</v>
      </c>
      <c r="H73" s="139">
        <v>54</v>
      </c>
      <c r="I73" s="139">
        <v>39</v>
      </c>
      <c r="J73" s="139">
        <v>113</v>
      </c>
      <c r="K73" s="202">
        <f t="shared" si="4"/>
        <v>575</v>
      </c>
      <c r="M73" s="139"/>
      <c r="N73" s="139"/>
      <c r="O73" s="139"/>
      <c r="P73" s="139"/>
      <c r="Q73" s="139"/>
      <c r="R73" s="139"/>
    </row>
    <row r="74" spans="1:18" s="200" customFormat="1" ht="13.5" customHeight="1" x14ac:dyDescent="0.2">
      <c r="A74" s="204">
        <f t="shared" si="3"/>
        <v>69</v>
      </c>
      <c r="B74" s="141">
        <v>909</v>
      </c>
      <c r="C74" s="139">
        <v>14</v>
      </c>
      <c r="D74" s="337">
        <f t="shared" si="5"/>
        <v>923</v>
      </c>
      <c r="E74" s="139">
        <v>0</v>
      </c>
      <c r="F74" s="139">
        <v>421</v>
      </c>
      <c r="G74" s="139">
        <v>0</v>
      </c>
      <c r="H74" s="139">
        <v>100</v>
      </c>
      <c r="I74" s="139">
        <v>56</v>
      </c>
      <c r="J74" s="139">
        <v>132</v>
      </c>
      <c r="K74" s="202">
        <f t="shared" si="4"/>
        <v>709</v>
      </c>
      <c r="M74" s="139"/>
      <c r="N74" s="139"/>
      <c r="O74" s="139"/>
      <c r="P74" s="139"/>
      <c r="Q74" s="139"/>
      <c r="R74" s="139"/>
    </row>
    <row r="75" spans="1:18" s="200" customFormat="1" ht="13.5" customHeight="1" x14ac:dyDescent="0.2">
      <c r="A75" s="204">
        <f t="shared" si="3"/>
        <v>70</v>
      </c>
      <c r="B75" s="141">
        <v>648</v>
      </c>
      <c r="C75" s="139">
        <v>16</v>
      </c>
      <c r="D75" s="337">
        <f t="shared" si="5"/>
        <v>664</v>
      </c>
      <c r="E75" s="139">
        <v>1</v>
      </c>
      <c r="F75" s="139">
        <v>351</v>
      </c>
      <c r="G75" s="139">
        <v>2</v>
      </c>
      <c r="H75" s="139">
        <v>62</v>
      </c>
      <c r="I75" s="139">
        <v>37</v>
      </c>
      <c r="J75" s="139">
        <v>102</v>
      </c>
      <c r="K75" s="202">
        <f t="shared" si="4"/>
        <v>555</v>
      </c>
      <c r="M75" s="139"/>
      <c r="N75" s="139"/>
      <c r="O75" s="139"/>
      <c r="P75" s="139"/>
      <c r="Q75" s="139"/>
      <c r="R75" s="139"/>
    </row>
    <row r="76" spans="1:18" s="200" customFormat="1" ht="13.5" customHeight="1" x14ac:dyDescent="0.2">
      <c r="A76" s="204">
        <f t="shared" si="3"/>
        <v>71</v>
      </c>
      <c r="B76" s="141">
        <v>648</v>
      </c>
      <c r="C76" s="139">
        <v>11</v>
      </c>
      <c r="D76" s="337">
        <f t="shared" si="5"/>
        <v>659</v>
      </c>
      <c r="E76" s="139">
        <v>1</v>
      </c>
      <c r="F76" s="139">
        <v>351</v>
      </c>
      <c r="G76" s="139">
        <v>0</v>
      </c>
      <c r="H76" s="139">
        <v>53</v>
      </c>
      <c r="I76" s="139">
        <v>37</v>
      </c>
      <c r="J76" s="139">
        <v>81</v>
      </c>
      <c r="K76" s="202">
        <f t="shared" si="4"/>
        <v>523</v>
      </c>
      <c r="M76" s="139"/>
      <c r="N76" s="139"/>
      <c r="O76" s="139"/>
      <c r="P76" s="139"/>
      <c r="Q76" s="139"/>
      <c r="R76" s="139"/>
    </row>
    <row r="77" spans="1:18" s="200" customFormat="1" ht="13.5" customHeight="1" x14ac:dyDescent="0.2">
      <c r="A77" s="204">
        <f t="shared" si="3"/>
        <v>72</v>
      </c>
      <c r="B77" s="141">
        <v>719</v>
      </c>
      <c r="C77" s="139">
        <v>10</v>
      </c>
      <c r="D77" s="337">
        <f t="shared" si="5"/>
        <v>729</v>
      </c>
      <c r="E77" s="139">
        <v>0</v>
      </c>
      <c r="F77" s="139">
        <v>372</v>
      </c>
      <c r="G77" s="139">
        <v>3</v>
      </c>
      <c r="H77" s="139">
        <v>42</v>
      </c>
      <c r="I77" s="139">
        <v>51</v>
      </c>
      <c r="J77" s="139">
        <v>96</v>
      </c>
      <c r="K77" s="202">
        <f t="shared" si="4"/>
        <v>564</v>
      </c>
      <c r="M77" s="139"/>
      <c r="N77" s="139"/>
      <c r="O77" s="139"/>
      <c r="P77" s="139"/>
      <c r="Q77" s="139"/>
      <c r="R77" s="139"/>
    </row>
    <row r="78" spans="1:18" s="200" customFormat="1" ht="13.5" customHeight="1" x14ac:dyDescent="0.2">
      <c r="A78" s="204">
        <f t="shared" si="3"/>
        <v>73</v>
      </c>
      <c r="B78" s="141">
        <v>528</v>
      </c>
      <c r="C78" s="139">
        <v>14</v>
      </c>
      <c r="D78" s="337">
        <f t="shared" si="5"/>
        <v>542</v>
      </c>
      <c r="E78" s="139">
        <v>0</v>
      </c>
      <c r="F78" s="139">
        <v>290</v>
      </c>
      <c r="G78" s="139">
        <v>0</v>
      </c>
      <c r="H78" s="139">
        <v>50</v>
      </c>
      <c r="I78" s="139">
        <v>30</v>
      </c>
      <c r="J78" s="139">
        <v>49</v>
      </c>
      <c r="K78" s="202">
        <f t="shared" si="4"/>
        <v>419</v>
      </c>
      <c r="M78" s="139"/>
      <c r="N78" s="139"/>
      <c r="O78" s="139"/>
      <c r="P78" s="139"/>
      <c r="Q78" s="139"/>
      <c r="R78" s="139"/>
    </row>
    <row r="79" spans="1:18" s="200" customFormat="1" ht="13.5" customHeight="1" x14ac:dyDescent="0.2">
      <c r="A79" s="204">
        <f t="shared" si="3"/>
        <v>74</v>
      </c>
      <c r="B79" s="141">
        <v>603</v>
      </c>
      <c r="C79" s="139">
        <v>15</v>
      </c>
      <c r="D79" s="337">
        <f t="shared" si="5"/>
        <v>618</v>
      </c>
      <c r="E79" s="139">
        <v>0</v>
      </c>
      <c r="F79" s="139">
        <v>399</v>
      </c>
      <c r="G79" s="139">
        <v>2</v>
      </c>
      <c r="H79" s="139">
        <v>52</v>
      </c>
      <c r="I79" s="139">
        <v>30</v>
      </c>
      <c r="J79" s="139">
        <v>79</v>
      </c>
      <c r="K79" s="202">
        <f t="shared" si="4"/>
        <v>562</v>
      </c>
      <c r="M79" s="139"/>
      <c r="N79" s="139"/>
      <c r="O79" s="139"/>
      <c r="P79" s="139"/>
      <c r="Q79" s="139"/>
      <c r="R79" s="139"/>
    </row>
    <row r="80" spans="1:18" s="200" customFormat="1" ht="13.5" customHeight="1" x14ac:dyDescent="0.2">
      <c r="A80" s="204">
        <f t="shared" si="3"/>
        <v>75</v>
      </c>
      <c r="B80" s="141">
        <v>511</v>
      </c>
      <c r="C80" s="139">
        <v>8</v>
      </c>
      <c r="D80" s="337">
        <f t="shared" si="5"/>
        <v>519</v>
      </c>
      <c r="E80" s="139">
        <v>1</v>
      </c>
      <c r="F80" s="139">
        <v>347</v>
      </c>
      <c r="G80" s="139">
        <v>0</v>
      </c>
      <c r="H80" s="139">
        <v>50</v>
      </c>
      <c r="I80" s="139">
        <v>28</v>
      </c>
      <c r="J80" s="139">
        <v>43</v>
      </c>
      <c r="K80" s="202">
        <f t="shared" si="4"/>
        <v>469</v>
      </c>
      <c r="M80" s="139"/>
      <c r="N80" s="139"/>
      <c r="O80" s="139"/>
      <c r="P80" s="139"/>
      <c r="Q80" s="139"/>
      <c r="R80" s="139"/>
    </row>
    <row r="81" spans="1:18" s="200" customFormat="1" ht="13.5" customHeight="1" x14ac:dyDescent="0.2">
      <c r="A81" s="204">
        <f t="shared" si="3"/>
        <v>76</v>
      </c>
      <c r="B81" s="141">
        <v>497</v>
      </c>
      <c r="C81" s="139">
        <v>10</v>
      </c>
      <c r="D81" s="337">
        <f t="shared" si="5"/>
        <v>507</v>
      </c>
      <c r="E81" s="139">
        <v>0</v>
      </c>
      <c r="F81" s="139">
        <v>364</v>
      </c>
      <c r="G81" s="139">
        <v>0</v>
      </c>
      <c r="H81" s="139">
        <v>54</v>
      </c>
      <c r="I81" s="139">
        <v>13</v>
      </c>
      <c r="J81" s="139">
        <v>55</v>
      </c>
      <c r="K81" s="202">
        <f t="shared" si="4"/>
        <v>486</v>
      </c>
      <c r="M81" s="139"/>
      <c r="N81" s="139"/>
      <c r="O81" s="139"/>
      <c r="P81" s="139"/>
      <c r="Q81" s="139"/>
      <c r="R81" s="139"/>
    </row>
    <row r="82" spans="1:18" s="200" customFormat="1" ht="13.5" customHeight="1" x14ac:dyDescent="0.2">
      <c r="A82" s="204">
        <f t="shared" si="3"/>
        <v>77</v>
      </c>
      <c r="B82" s="141">
        <v>389</v>
      </c>
      <c r="C82" s="139">
        <v>11</v>
      </c>
      <c r="D82" s="337">
        <f t="shared" si="5"/>
        <v>400</v>
      </c>
      <c r="E82" s="139">
        <v>0</v>
      </c>
      <c r="F82" s="139">
        <v>270</v>
      </c>
      <c r="G82" s="139">
        <v>0</v>
      </c>
      <c r="H82" s="139">
        <v>28</v>
      </c>
      <c r="I82" s="139">
        <v>26</v>
      </c>
      <c r="J82" s="139">
        <v>38</v>
      </c>
      <c r="K82" s="202">
        <f t="shared" si="4"/>
        <v>362</v>
      </c>
      <c r="M82" s="139"/>
      <c r="N82" s="139"/>
      <c r="O82" s="139"/>
      <c r="P82" s="139"/>
      <c r="Q82" s="139"/>
      <c r="R82" s="139"/>
    </row>
    <row r="83" spans="1:18" s="200" customFormat="1" ht="13.5" customHeight="1" x14ac:dyDescent="0.2">
      <c r="A83" s="204">
        <f t="shared" si="3"/>
        <v>78</v>
      </c>
      <c r="B83" s="141">
        <v>305</v>
      </c>
      <c r="C83" s="139">
        <v>8</v>
      </c>
      <c r="D83" s="337">
        <f t="shared" si="5"/>
        <v>313</v>
      </c>
      <c r="E83" s="139">
        <v>0</v>
      </c>
      <c r="F83" s="139">
        <v>272</v>
      </c>
      <c r="G83" s="139">
        <v>0</v>
      </c>
      <c r="H83" s="139">
        <v>18</v>
      </c>
      <c r="I83" s="139">
        <v>13</v>
      </c>
      <c r="J83" s="139">
        <v>34</v>
      </c>
      <c r="K83" s="202">
        <f t="shared" si="4"/>
        <v>337</v>
      </c>
      <c r="M83" s="139"/>
      <c r="N83" s="139"/>
      <c r="O83" s="139"/>
      <c r="P83" s="139"/>
      <c r="Q83" s="139"/>
      <c r="R83" s="139"/>
    </row>
    <row r="84" spans="1:18" s="200" customFormat="1" ht="13.5" customHeight="1" x14ac:dyDescent="0.2">
      <c r="A84" s="204">
        <f t="shared" si="3"/>
        <v>79</v>
      </c>
      <c r="B84" s="141">
        <v>324</v>
      </c>
      <c r="C84" s="139">
        <v>4</v>
      </c>
      <c r="D84" s="337">
        <f t="shared" si="5"/>
        <v>328</v>
      </c>
      <c r="E84" s="139">
        <v>1</v>
      </c>
      <c r="F84" s="139">
        <v>266</v>
      </c>
      <c r="G84" s="139">
        <v>0</v>
      </c>
      <c r="H84" s="139">
        <v>18</v>
      </c>
      <c r="I84" s="139">
        <v>13</v>
      </c>
      <c r="J84" s="139">
        <v>15</v>
      </c>
      <c r="K84" s="202">
        <f t="shared" si="4"/>
        <v>313</v>
      </c>
      <c r="M84" s="139"/>
      <c r="N84" s="139"/>
      <c r="O84" s="139"/>
      <c r="P84" s="139"/>
      <c r="Q84" s="139"/>
      <c r="R84" s="139"/>
    </row>
    <row r="85" spans="1:18" s="200" customFormat="1" ht="13.5" customHeight="1" x14ac:dyDescent="0.2">
      <c r="A85" s="204" t="s">
        <v>235</v>
      </c>
      <c r="B85" s="141">
        <v>2465</v>
      </c>
      <c r="C85" s="141">
        <v>60</v>
      </c>
      <c r="D85" s="337">
        <f t="shared" si="5"/>
        <v>2525</v>
      </c>
      <c r="E85" s="139">
        <v>1</v>
      </c>
      <c r="F85" s="139">
        <v>1864</v>
      </c>
      <c r="G85" s="139">
        <v>0</v>
      </c>
      <c r="H85" s="139">
        <v>119</v>
      </c>
      <c r="I85" s="139">
        <v>126</v>
      </c>
      <c r="J85" s="139">
        <v>187</v>
      </c>
      <c r="K85" s="202">
        <f t="shared" si="4"/>
        <v>2297</v>
      </c>
      <c r="M85" s="139"/>
      <c r="N85" s="139"/>
      <c r="O85" s="139"/>
      <c r="P85" s="139"/>
      <c r="Q85" s="139"/>
      <c r="R85" s="139"/>
    </row>
    <row r="86" spans="1:18" s="200" customFormat="1" ht="27" customHeight="1" x14ac:dyDescent="0.2">
      <c r="A86" s="428" t="s">
        <v>221</v>
      </c>
      <c r="B86" s="201">
        <f t="shared" ref="B86:K86" si="6">SUM(B5:B85)</f>
        <v>60364</v>
      </c>
      <c r="C86" s="201">
        <f t="shared" si="6"/>
        <v>1733</v>
      </c>
      <c r="D86" s="201">
        <f t="shared" si="6"/>
        <v>62097</v>
      </c>
      <c r="E86" s="201">
        <f t="shared" si="6"/>
        <v>112</v>
      </c>
      <c r="F86" s="201">
        <f t="shared" si="6"/>
        <v>40264</v>
      </c>
      <c r="G86" s="201">
        <f t="shared" si="6"/>
        <v>12115</v>
      </c>
      <c r="H86" s="201">
        <f t="shared" si="6"/>
        <v>22664</v>
      </c>
      <c r="I86" s="201">
        <f t="shared" si="6"/>
        <v>2169</v>
      </c>
      <c r="J86" s="201">
        <f t="shared" si="6"/>
        <v>6444</v>
      </c>
      <c r="K86" s="201">
        <f t="shared" si="6"/>
        <v>83768</v>
      </c>
      <c r="M86" s="139"/>
      <c r="N86" s="139"/>
      <c r="O86" s="139"/>
      <c r="P86" s="139"/>
      <c r="Q86" s="139"/>
      <c r="R86" s="139"/>
    </row>
    <row r="87" spans="1:18" ht="12.75" customHeight="1" x14ac:dyDescent="0.2">
      <c r="A87" s="197"/>
    </row>
    <row r="88" spans="1:18" ht="12.75" customHeight="1" x14ac:dyDescent="0.2">
      <c r="A88" s="197"/>
    </row>
    <row r="89" spans="1:18" s="195" customFormat="1" ht="12.75" customHeight="1" x14ac:dyDescent="0.2">
      <c r="A89" s="197"/>
      <c r="L89" s="193"/>
      <c r="M89" s="139"/>
      <c r="N89" s="139"/>
      <c r="O89" s="139"/>
      <c r="P89" s="139"/>
      <c r="Q89" s="139"/>
      <c r="R89" s="139"/>
    </row>
    <row r="90" spans="1:18" s="195" customFormat="1" ht="12.75" customHeight="1" x14ac:dyDescent="0.2">
      <c r="A90" s="197"/>
      <c r="L90" s="193"/>
      <c r="M90" s="139"/>
      <c r="N90" s="139"/>
      <c r="O90" s="139"/>
      <c r="P90" s="139"/>
      <c r="Q90" s="139"/>
      <c r="R90" s="139"/>
    </row>
    <row r="91" spans="1:18" s="195" customFormat="1" ht="12.75" customHeight="1" x14ac:dyDescent="0.2">
      <c r="A91" s="197"/>
      <c r="L91" s="193"/>
      <c r="M91" s="139"/>
      <c r="N91" s="139"/>
      <c r="O91" s="139"/>
      <c r="P91" s="139"/>
      <c r="Q91" s="139"/>
      <c r="R91" s="139"/>
    </row>
    <row r="92" spans="1:18" s="195" customFormat="1" ht="12.75" customHeight="1" x14ac:dyDescent="0.2">
      <c r="A92" s="197"/>
      <c r="L92" s="193"/>
      <c r="M92" s="139"/>
      <c r="N92" s="139"/>
      <c r="O92" s="139"/>
      <c r="P92" s="139"/>
      <c r="Q92" s="139"/>
      <c r="R92" s="139"/>
    </row>
    <row r="93" spans="1:18" s="195" customFormat="1" ht="12.75" customHeight="1" x14ac:dyDescent="0.2">
      <c r="A93" s="197"/>
      <c r="L93" s="193"/>
      <c r="M93" s="139"/>
      <c r="N93" s="139"/>
      <c r="O93" s="139"/>
      <c r="P93" s="139"/>
      <c r="Q93" s="139"/>
      <c r="R93" s="139"/>
    </row>
    <row r="94" spans="1:18" s="195" customFormat="1" ht="12.75" customHeight="1" x14ac:dyDescent="0.2">
      <c r="A94" s="197"/>
      <c r="L94" s="193"/>
      <c r="M94" s="139"/>
      <c r="N94" s="139"/>
      <c r="O94" s="139"/>
      <c r="P94" s="139"/>
      <c r="Q94" s="139"/>
      <c r="R94" s="139"/>
    </row>
    <row r="95" spans="1:18" s="195" customFormat="1" ht="12.75" customHeight="1" x14ac:dyDescent="0.2">
      <c r="A95" s="197"/>
      <c r="L95" s="193"/>
      <c r="M95" s="139"/>
      <c r="N95" s="139"/>
      <c r="O95" s="139"/>
      <c r="P95" s="139"/>
      <c r="Q95" s="139"/>
      <c r="R95" s="139"/>
    </row>
    <row r="96" spans="1:18" s="195" customFormat="1" ht="12.75" customHeight="1" x14ac:dyDescent="0.2">
      <c r="A96" s="197"/>
      <c r="L96" s="193"/>
      <c r="M96" s="139"/>
      <c r="N96" s="139"/>
      <c r="O96" s="139"/>
      <c r="P96" s="139"/>
      <c r="Q96" s="139"/>
      <c r="R96" s="139"/>
    </row>
    <row r="97" spans="1:18" s="195" customFormat="1" ht="12.75" customHeight="1" x14ac:dyDescent="0.2">
      <c r="A97" s="197"/>
      <c r="L97" s="193"/>
      <c r="M97" s="139"/>
      <c r="N97" s="139"/>
      <c r="O97" s="139"/>
      <c r="P97" s="139"/>
      <c r="Q97" s="139"/>
      <c r="R97" s="139"/>
    </row>
    <row r="98" spans="1:18" s="195" customFormat="1" ht="12.75" customHeight="1" x14ac:dyDescent="0.2">
      <c r="A98" s="197"/>
      <c r="L98" s="193"/>
      <c r="M98" s="139"/>
      <c r="N98" s="139"/>
      <c r="O98" s="139"/>
      <c r="P98" s="139"/>
      <c r="Q98" s="139"/>
      <c r="R98" s="139"/>
    </row>
    <row r="99" spans="1:18" s="195" customFormat="1" ht="12.75" customHeight="1" x14ac:dyDescent="0.2">
      <c r="A99" s="197"/>
      <c r="L99" s="193"/>
      <c r="M99" s="139"/>
      <c r="N99" s="139"/>
      <c r="O99" s="139"/>
      <c r="P99" s="139"/>
      <c r="Q99" s="139"/>
      <c r="R99" s="139"/>
    </row>
    <row r="100" spans="1:18" s="195" customFormat="1" ht="12.75" customHeight="1" x14ac:dyDescent="0.2">
      <c r="A100" s="197"/>
      <c r="L100" s="193"/>
      <c r="M100" s="139"/>
      <c r="N100" s="139"/>
      <c r="O100" s="139"/>
      <c r="P100" s="139"/>
      <c r="Q100" s="139"/>
      <c r="R100" s="139"/>
    </row>
    <row r="101" spans="1:18" s="195" customFormat="1" ht="12.75" customHeight="1" x14ac:dyDescent="0.2">
      <c r="A101" s="197"/>
      <c r="L101" s="193"/>
      <c r="M101" s="139"/>
      <c r="N101" s="139"/>
      <c r="O101" s="139"/>
      <c r="P101" s="139"/>
      <c r="Q101" s="139"/>
      <c r="R101" s="139"/>
    </row>
    <row r="102" spans="1:18" s="195" customFormat="1" ht="12.75" customHeight="1" x14ac:dyDescent="0.2">
      <c r="A102" s="197"/>
      <c r="L102" s="193"/>
      <c r="M102" s="139"/>
      <c r="N102" s="139"/>
      <c r="O102" s="139"/>
      <c r="P102" s="139"/>
      <c r="Q102" s="139"/>
      <c r="R102" s="139"/>
    </row>
    <row r="103" spans="1:18" s="195" customFormat="1" ht="12.75" customHeight="1" x14ac:dyDescent="0.2">
      <c r="A103" s="197"/>
      <c r="L103" s="193"/>
      <c r="M103" s="139"/>
      <c r="N103" s="139"/>
      <c r="O103" s="139"/>
      <c r="P103" s="139"/>
      <c r="Q103" s="139"/>
      <c r="R103" s="139"/>
    </row>
    <row r="104" spans="1:18" s="195" customFormat="1" ht="12.75" customHeight="1" x14ac:dyDescent="0.2">
      <c r="A104" s="197"/>
      <c r="L104" s="193"/>
      <c r="M104" s="139"/>
      <c r="N104" s="139"/>
      <c r="O104" s="139"/>
      <c r="P104" s="139"/>
      <c r="Q104" s="139"/>
      <c r="R104" s="139"/>
    </row>
    <row r="105" spans="1:18" ht="12.75" customHeight="1" x14ac:dyDescent="0.2">
      <c r="A105" s="197"/>
      <c r="B105" s="193"/>
      <c r="C105" s="193"/>
      <c r="D105" s="193"/>
      <c r="E105" s="193"/>
      <c r="F105" s="193"/>
      <c r="G105" s="193"/>
      <c r="H105" s="193"/>
      <c r="I105" s="193"/>
      <c r="J105" s="193"/>
      <c r="K105" s="193"/>
    </row>
    <row r="106" spans="1:18" ht="12.75" customHeight="1" x14ac:dyDescent="0.2">
      <c r="A106" s="197"/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</row>
    <row r="107" spans="1:18" ht="12.75" customHeight="1" x14ac:dyDescent="0.2">
      <c r="A107" s="197"/>
      <c r="B107" s="193"/>
      <c r="C107" s="193"/>
      <c r="D107" s="193"/>
      <c r="E107" s="193"/>
      <c r="F107" s="193"/>
      <c r="G107" s="193"/>
      <c r="H107" s="193"/>
      <c r="I107" s="193"/>
      <c r="J107" s="193"/>
      <c r="K107" s="193"/>
    </row>
    <row r="108" spans="1:18" ht="12.75" customHeight="1" x14ac:dyDescent="0.2">
      <c r="A108" s="197"/>
      <c r="B108" s="193"/>
      <c r="C108" s="193"/>
      <c r="D108" s="193"/>
      <c r="E108" s="193"/>
      <c r="F108" s="193"/>
      <c r="G108" s="193"/>
      <c r="H108" s="193"/>
      <c r="I108" s="193"/>
      <c r="J108" s="193"/>
      <c r="K108" s="193"/>
    </row>
    <row r="109" spans="1:18" ht="12.75" customHeight="1" x14ac:dyDescent="0.2">
      <c r="A109" s="197"/>
      <c r="B109" s="193"/>
      <c r="C109" s="193"/>
      <c r="D109" s="193"/>
      <c r="E109" s="193"/>
      <c r="F109" s="193"/>
      <c r="G109" s="193"/>
      <c r="H109" s="193"/>
      <c r="I109" s="193"/>
      <c r="J109" s="193"/>
      <c r="K109" s="193"/>
    </row>
    <row r="110" spans="1:18" ht="12.75" customHeight="1" x14ac:dyDescent="0.2">
      <c r="A110" s="197"/>
      <c r="B110" s="193"/>
      <c r="C110" s="193"/>
      <c r="D110" s="193"/>
      <c r="E110" s="193"/>
      <c r="F110" s="193"/>
      <c r="G110" s="193"/>
      <c r="H110" s="193"/>
      <c r="I110" s="193"/>
      <c r="J110" s="193"/>
      <c r="K110" s="193"/>
    </row>
    <row r="111" spans="1:18" ht="12.75" customHeight="1" x14ac:dyDescent="0.2">
      <c r="A111" s="197"/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</row>
    <row r="112" spans="1:18" ht="12.75" customHeight="1" x14ac:dyDescent="0.2">
      <c r="A112" s="197"/>
      <c r="B112" s="193"/>
      <c r="C112" s="193"/>
      <c r="D112" s="193"/>
      <c r="E112" s="193"/>
      <c r="F112" s="193"/>
      <c r="G112" s="193"/>
      <c r="H112" s="193"/>
      <c r="I112" s="193"/>
      <c r="J112" s="193"/>
      <c r="K112" s="193"/>
    </row>
    <row r="113" spans="1:11" ht="12.75" customHeight="1" x14ac:dyDescent="0.2">
      <c r="A113" s="197"/>
      <c r="B113" s="193"/>
      <c r="C113" s="193"/>
      <c r="D113" s="193"/>
      <c r="E113" s="193"/>
      <c r="F113" s="193"/>
      <c r="G113" s="193"/>
      <c r="H113" s="193"/>
      <c r="I113" s="193"/>
      <c r="J113" s="193"/>
      <c r="K113" s="193"/>
    </row>
    <row r="114" spans="1:11" ht="12.75" customHeight="1" x14ac:dyDescent="0.2">
      <c r="A114" s="197"/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</row>
    <row r="115" spans="1:11" ht="12.75" customHeight="1" x14ac:dyDescent="0.2">
      <c r="A115" s="197"/>
      <c r="B115" s="193"/>
      <c r="C115" s="193"/>
      <c r="D115" s="193"/>
      <c r="E115" s="193"/>
      <c r="F115" s="193"/>
      <c r="G115" s="193"/>
      <c r="H115" s="193"/>
      <c r="I115" s="193"/>
      <c r="J115" s="193"/>
      <c r="K115" s="193"/>
    </row>
    <row r="116" spans="1:11" ht="12.75" customHeight="1" x14ac:dyDescent="0.2">
      <c r="A116" s="197"/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</row>
    <row r="117" spans="1:11" ht="12.75" customHeight="1" x14ac:dyDescent="0.2">
      <c r="B117" s="193"/>
      <c r="C117" s="193"/>
      <c r="D117" s="193"/>
      <c r="E117" s="193"/>
      <c r="F117" s="193"/>
      <c r="G117" s="193"/>
      <c r="H117" s="193"/>
      <c r="I117" s="193"/>
      <c r="J117" s="193"/>
      <c r="K117" s="193"/>
    </row>
    <row r="118" spans="1:11" ht="12.75" customHeight="1" x14ac:dyDescent="0.2">
      <c r="B118" s="193"/>
      <c r="C118" s="193"/>
      <c r="D118" s="193"/>
      <c r="E118" s="193"/>
      <c r="F118" s="193"/>
      <c r="G118" s="193"/>
      <c r="H118" s="193"/>
      <c r="I118" s="193"/>
      <c r="J118" s="193"/>
      <c r="K118" s="193"/>
    </row>
    <row r="119" spans="1:11" ht="12.75" customHeight="1" x14ac:dyDescent="0.2"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</row>
    <row r="120" spans="1:11" ht="12.75" customHeight="1" x14ac:dyDescent="0.2"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</row>
    <row r="121" spans="1:11" ht="12.75" customHeight="1" x14ac:dyDescent="0.2"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</row>
    <row r="122" spans="1:11" ht="12.75" customHeight="1" x14ac:dyDescent="0.2">
      <c r="B122" s="193"/>
      <c r="C122" s="193"/>
      <c r="D122" s="193"/>
      <c r="E122" s="193"/>
      <c r="F122" s="193"/>
      <c r="G122" s="193"/>
      <c r="H122" s="193"/>
      <c r="I122" s="193"/>
      <c r="J122" s="193"/>
      <c r="K122" s="193"/>
    </row>
    <row r="123" spans="1:11" ht="12.75" customHeight="1" x14ac:dyDescent="0.2"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</row>
    <row r="124" spans="1:11" ht="12.75" customHeight="1" x14ac:dyDescent="0.2">
      <c r="B124" s="193"/>
      <c r="C124" s="193"/>
      <c r="D124" s="193"/>
      <c r="E124" s="193"/>
      <c r="F124" s="193"/>
      <c r="G124" s="193"/>
      <c r="H124" s="193"/>
      <c r="I124" s="193"/>
      <c r="J124" s="193"/>
      <c r="K124" s="193"/>
    </row>
    <row r="125" spans="1:11" ht="12.75" customHeight="1" x14ac:dyDescent="0.2">
      <c r="B125" s="193"/>
      <c r="C125" s="193"/>
      <c r="D125" s="193"/>
      <c r="E125" s="193"/>
      <c r="F125" s="193"/>
      <c r="G125" s="193"/>
      <c r="H125" s="193"/>
      <c r="I125" s="193"/>
      <c r="J125" s="193"/>
      <c r="K125" s="193"/>
    </row>
    <row r="126" spans="1:11" ht="12.75" customHeight="1" x14ac:dyDescent="0.2"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</row>
    <row r="127" spans="1:11" ht="12.75" customHeight="1" x14ac:dyDescent="0.2"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</row>
    <row r="128" spans="1:11" ht="12.75" customHeight="1" x14ac:dyDescent="0.2">
      <c r="B128" s="193"/>
      <c r="C128" s="193"/>
      <c r="D128" s="193"/>
      <c r="E128" s="193"/>
      <c r="F128" s="193"/>
      <c r="G128" s="193"/>
      <c r="H128" s="193"/>
      <c r="I128" s="193"/>
      <c r="J128" s="193"/>
      <c r="K128" s="193"/>
    </row>
    <row r="129" spans="2:11" ht="12.75" customHeight="1" x14ac:dyDescent="0.2">
      <c r="B129" s="193"/>
      <c r="C129" s="193"/>
      <c r="D129" s="193"/>
      <c r="E129" s="193"/>
      <c r="F129" s="193"/>
      <c r="G129" s="193"/>
      <c r="H129" s="193"/>
      <c r="I129" s="193"/>
      <c r="J129" s="193"/>
      <c r="K129" s="193"/>
    </row>
    <row r="130" spans="2:11" ht="12.75" customHeight="1" x14ac:dyDescent="0.2">
      <c r="B130" s="193"/>
      <c r="C130" s="193"/>
      <c r="D130" s="193"/>
      <c r="E130" s="193"/>
      <c r="F130" s="193"/>
      <c r="G130" s="193"/>
      <c r="H130" s="193"/>
      <c r="I130" s="193"/>
      <c r="J130" s="193"/>
      <c r="K130" s="193"/>
    </row>
    <row r="131" spans="2:11" ht="12.75" customHeight="1" x14ac:dyDescent="0.2">
      <c r="B131" s="193"/>
      <c r="C131" s="193"/>
      <c r="D131" s="193"/>
      <c r="E131" s="193"/>
      <c r="F131" s="193"/>
      <c r="G131" s="193"/>
      <c r="H131" s="193"/>
      <c r="I131" s="193"/>
      <c r="J131" s="193"/>
      <c r="K131" s="193"/>
    </row>
    <row r="132" spans="2:11" ht="12.75" customHeight="1" x14ac:dyDescent="0.2">
      <c r="B132" s="193"/>
      <c r="C132" s="193"/>
      <c r="D132" s="193"/>
      <c r="E132" s="193"/>
      <c r="F132" s="193"/>
      <c r="G132" s="193"/>
      <c r="H132" s="193"/>
      <c r="I132" s="193"/>
      <c r="J132" s="193"/>
      <c r="K132" s="193"/>
    </row>
    <row r="133" spans="2:11" ht="12.75" customHeight="1" x14ac:dyDescent="0.2">
      <c r="B133" s="193"/>
      <c r="C133" s="193"/>
      <c r="D133" s="193"/>
      <c r="E133" s="193"/>
      <c r="F133" s="193"/>
      <c r="G133" s="193"/>
      <c r="H133" s="193"/>
      <c r="I133" s="193"/>
      <c r="J133" s="193"/>
      <c r="K133" s="193"/>
    </row>
    <row r="134" spans="2:11" ht="12.75" customHeight="1" x14ac:dyDescent="0.2">
      <c r="B134" s="193"/>
      <c r="C134" s="193"/>
      <c r="D134" s="193"/>
      <c r="E134" s="193"/>
      <c r="F134" s="193"/>
      <c r="G134" s="193"/>
      <c r="H134" s="193"/>
      <c r="I134" s="193"/>
      <c r="J134" s="193"/>
      <c r="K134" s="193"/>
    </row>
    <row r="135" spans="2:11" ht="12.75" customHeight="1" x14ac:dyDescent="0.2">
      <c r="B135" s="193"/>
      <c r="C135" s="193"/>
      <c r="D135" s="193"/>
      <c r="E135" s="193"/>
      <c r="F135" s="193"/>
      <c r="G135" s="193"/>
      <c r="H135" s="193"/>
      <c r="I135" s="193"/>
      <c r="J135" s="193"/>
      <c r="K135" s="193"/>
    </row>
    <row r="136" spans="2:11" ht="12.75" customHeight="1" x14ac:dyDescent="0.2"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</row>
    <row r="137" spans="2:11" ht="12.75" customHeight="1" x14ac:dyDescent="0.2">
      <c r="B137" s="193"/>
      <c r="C137" s="193"/>
      <c r="D137" s="193"/>
      <c r="E137" s="193"/>
      <c r="F137" s="193"/>
      <c r="G137" s="193"/>
      <c r="H137" s="193"/>
      <c r="I137" s="193"/>
      <c r="J137" s="193"/>
      <c r="K137" s="193"/>
    </row>
    <row r="138" spans="2:11" ht="12.75" customHeight="1" x14ac:dyDescent="0.2">
      <c r="B138" s="193"/>
      <c r="C138" s="193"/>
      <c r="D138" s="193"/>
      <c r="E138" s="193"/>
      <c r="F138" s="193"/>
      <c r="G138" s="193"/>
      <c r="H138" s="193"/>
      <c r="I138" s="193"/>
      <c r="J138" s="193"/>
      <c r="K138" s="193"/>
    </row>
    <row r="139" spans="2:11" ht="12.75" customHeight="1" x14ac:dyDescent="0.2">
      <c r="B139" s="193"/>
      <c r="C139" s="193"/>
      <c r="D139" s="193"/>
      <c r="E139" s="193"/>
      <c r="F139" s="193"/>
      <c r="G139" s="193"/>
      <c r="H139" s="193"/>
      <c r="I139" s="193"/>
      <c r="J139" s="193"/>
      <c r="K139" s="193"/>
    </row>
    <row r="140" spans="2:11" ht="12.75" customHeight="1" x14ac:dyDescent="0.2">
      <c r="B140" s="193"/>
      <c r="C140" s="193"/>
      <c r="D140" s="193"/>
      <c r="E140" s="193"/>
      <c r="F140" s="193"/>
      <c r="G140" s="193"/>
      <c r="H140" s="193"/>
      <c r="I140" s="193"/>
      <c r="J140" s="193"/>
      <c r="K140" s="193"/>
    </row>
    <row r="141" spans="2:11" ht="12.75" customHeight="1" x14ac:dyDescent="0.2"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</row>
    <row r="142" spans="2:11" ht="12.75" customHeight="1" x14ac:dyDescent="0.2">
      <c r="B142" s="193"/>
      <c r="C142" s="193"/>
      <c r="D142" s="193"/>
      <c r="E142" s="193"/>
      <c r="F142" s="193"/>
      <c r="G142" s="193"/>
      <c r="H142" s="193"/>
      <c r="I142" s="193"/>
      <c r="J142" s="193"/>
      <c r="K142" s="193"/>
    </row>
    <row r="143" spans="2:11" ht="12.75" customHeight="1" x14ac:dyDescent="0.2">
      <c r="B143" s="193"/>
      <c r="C143" s="193"/>
      <c r="D143" s="193"/>
      <c r="E143" s="193"/>
      <c r="F143" s="193"/>
      <c r="G143" s="193"/>
      <c r="H143" s="193"/>
      <c r="I143" s="193"/>
      <c r="J143" s="193"/>
      <c r="K143" s="193"/>
    </row>
    <row r="144" spans="2:11" ht="12.75" customHeight="1" x14ac:dyDescent="0.2">
      <c r="B144" s="193"/>
      <c r="C144" s="193"/>
      <c r="D144" s="193"/>
      <c r="E144" s="193"/>
      <c r="F144" s="193"/>
      <c r="G144" s="193"/>
      <c r="H144" s="193"/>
      <c r="I144" s="193"/>
      <c r="J144" s="193"/>
      <c r="K144" s="193"/>
    </row>
    <row r="145" spans="2:11" ht="12.75" customHeight="1" x14ac:dyDescent="0.2">
      <c r="B145" s="193"/>
      <c r="C145" s="193"/>
      <c r="D145" s="193"/>
      <c r="E145" s="193"/>
      <c r="F145" s="193"/>
      <c r="G145" s="193"/>
      <c r="H145" s="193"/>
      <c r="I145" s="193"/>
      <c r="J145" s="193"/>
      <c r="K145" s="193"/>
    </row>
    <row r="146" spans="2:11" ht="12.75" customHeight="1" x14ac:dyDescent="0.2">
      <c r="B146" s="193"/>
      <c r="C146" s="193"/>
      <c r="D146" s="193"/>
      <c r="E146" s="193"/>
      <c r="F146" s="193"/>
      <c r="G146" s="193"/>
      <c r="H146" s="193"/>
      <c r="I146" s="193"/>
      <c r="J146" s="193"/>
      <c r="K146" s="193"/>
    </row>
    <row r="147" spans="2:11" ht="12.75" customHeight="1" x14ac:dyDescent="0.2"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</row>
    <row r="148" spans="2:11" ht="12.75" customHeight="1" x14ac:dyDescent="0.2">
      <c r="B148" s="193"/>
      <c r="C148" s="193"/>
      <c r="D148" s="193"/>
      <c r="E148" s="193"/>
      <c r="F148" s="193"/>
      <c r="G148" s="193"/>
      <c r="H148" s="193"/>
      <c r="I148" s="193"/>
      <c r="J148" s="193"/>
      <c r="K148" s="193"/>
    </row>
    <row r="149" spans="2:11" ht="12.75" customHeight="1" x14ac:dyDescent="0.2">
      <c r="B149" s="193"/>
      <c r="C149" s="193"/>
      <c r="D149" s="193"/>
      <c r="E149" s="193"/>
      <c r="F149" s="193"/>
      <c r="G149" s="193"/>
      <c r="H149" s="193"/>
      <c r="I149" s="193"/>
      <c r="J149" s="193"/>
      <c r="K149" s="193"/>
    </row>
    <row r="150" spans="2:11" ht="12.75" customHeight="1" x14ac:dyDescent="0.2">
      <c r="B150" s="193"/>
      <c r="C150" s="193"/>
      <c r="D150" s="193"/>
      <c r="E150" s="193"/>
      <c r="F150" s="193"/>
      <c r="G150" s="193"/>
      <c r="H150" s="193"/>
      <c r="I150" s="193"/>
      <c r="J150" s="193"/>
      <c r="K150" s="193"/>
    </row>
    <row r="151" spans="2:11" ht="12.75" customHeight="1" x14ac:dyDescent="0.2">
      <c r="B151" s="193"/>
      <c r="C151" s="193"/>
      <c r="D151" s="193"/>
      <c r="E151" s="193"/>
      <c r="F151" s="193"/>
      <c r="G151" s="193"/>
      <c r="H151" s="193"/>
      <c r="I151" s="193"/>
      <c r="J151" s="193"/>
      <c r="K151" s="193"/>
    </row>
    <row r="152" spans="2:11" ht="12.75" customHeight="1" x14ac:dyDescent="0.2">
      <c r="B152" s="193"/>
      <c r="C152" s="193"/>
      <c r="D152" s="193"/>
      <c r="E152" s="193"/>
      <c r="F152" s="193"/>
      <c r="G152" s="193"/>
      <c r="H152" s="193"/>
      <c r="I152" s="193"/>
      <c r="J152" s="193"/>
      <c r="K152" s="193"/>
    </row>
    <row r="153" spans="2:11" ht="12.75" customHeight="1" x14ac:dyDescent="0.2"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</row>
    <row r="154" spans="2:11" ht="12.75" customHeight="1" x14ac:dyDescent="0.2">
      <c r="B154" s="193"/>
      <c r="C154" s="193"/>
      <c r="D154" s="193"/>
      <c r="E154" s="193"/>
      <c r="F154" s="193"/>
      <c r="G154" s="193"/>
      <c r="H154" s="193"/>
      <c r="I154" s="193"/>
      <c r="J154" s="193"/>
      <c r="K154" s="193"/>
    </row>
    <row r="155" spans="2:11" ht="12.75" customHeight="1" x14ac:dyDescent="0.2">
      <c r="B155" s="193"/>
      <c r="C155" s="193"/>
      <c r="D155" s="193"/>
      <c r="E155" s="193"/>
      <c r="F155" s="193"/>
      <c r="G155" s="193"/>
      <c r="H155" s="193"/>
      <c r="I155" s="193"/>
      <c r="J155" s="193"/>
      <c r="K155" s="193"/>
    </row>
    <row r="156" spans="2:11" ht="12.75" customHeight="1" x14ac:dyDescent="0.2">
      <c r="B156" s="193"/>
      <c r="C156" s="193"/>
      <c r="D156" s="193"/>
      <c r="E156" s="193"/>
      <c r="F156" s="193"/>
      <c r="G156" s="193"/>
      <c r="H156" s="193"/>
      <c r="I156" s="193"/>
      <c r="J156" s="193"/>
      <c r="K156" s="193"/>
    </row>
    <row r="157" spans="2:11" ht="12.75" customHeight="1" x14ac:dyDescent="0.2">
      <c r="B157" s="193"/>
      <c r="C157" s="193"/>
      <c r="D157" s="193"/>
      <c r="E157" s="193"/>
      <c r="F157" s="193"/>
      <c r="G157" s="193"/>
      <c r="H157" s="193"/>
      <c r="I157" s="193"/>
      <c r="J157" s="193"/>
      <c r="K157" s="193"/>
    </row>
    <row r="158" spans="2:11" ht="12.75" customHeight="1" x14ac:dyDescent="0.2">
      <c r="B158" s="193"/>
      <c r="C158" s="193"/>
      <c r="D158" s="193"/>
      <c r="E158" s="193"/>
      <c r="F158" s="193"/>
      <c r="G158" s="193"/>
      <c r="H158" s="193"/>
      <c r="I158" s="193"/>
      <c r="J158" s="193"/>
      <c r="K158" s="193"/>
    </row>
    <row r="159" spans="2:11" ht="12.75" customHeight="1" x14ac:dyDescent="0.2">
      <c r="B159" s="193"/>
      <c r="C159" s="193"/>
      <c r="D159" s="193"/>
      <c r="E159" s="193"/>
      <c r="F159" s="193"/>
      <c r="G159" s="193"/>
      <c r="H159" s="193"/>
      <c r="I159" s="193"/>
      <c r="J159" s="193"/>
      <c r="K159" s="193"/>
    </row>
    <row r="160" spans="2:11" ht="12.75" customHeight="1" x14ac:dyDescent="0.2">
      <c r="B160" s="193"/>
      <c r="C160" s="193"/>
      <c r="D160" s="193"/>
      <c r="E160" s="193"/>
      <c r="F160" s="193"/>
      <c r="G160" s="193"/>
      <c r="H160" s="193"/>
      <c r="I160" s="193"/>
      <c r="J160" s="193"/>
      <c r="K160" s="193"/>
    </row>
    <row r="161" spans="2:11" ht="12.75" customHeight="1" x14ac:dyDescent="0.2">
      <c r="B161" s="193"/>
      <c r="C161" s="193"/>
      <c r="D161" s="193"/>
      <c r="E161" s="193"/>
      <c r="F161" s="193"/>
      <c r="G161" s="193"/>
      <c r="H161" s="193"/>
      <c r="I161" s="193"/>
      <c r="J161" s="193"/>
      <c r="K161" s="193"/>
    </row>
    <row r="162" spans="2:11" ht="12.75" customHeight="1" x14ac:dyDescent="0.2">
      <c r="B162" s="193"/>
      <c r="C162" s="193"/>
      <c r="D162" s="193"/>
      <c r="E162" s="193"/>
      <c r="F162" s="193"/>
      <c r="G162" s="193"/>
      <c r="H162" s="193"/>
      <c r="I162" s="193"/>
      <c r="J162" s="193"/>
      <c r="K162" s="193"/>
    </row>
    <row r="163" spans="2:11" ht="12.75" customHeight="1" x14ac:dyDescent="0.2">
      <c r="B163" s="193"/>
      <c r="C163" s="193"/>
      <c r="D163" s="193"/>
      <c r="E163" s="193"/>
      <c r="F163" s="193"/>
      <c r="G163" s="193"/>
      <c r="H163" s="193"/>
      <c r="I163" s="193"/>
      <c r="J163" s="193"/>
      <c r="K163" s="193"/>
    </row>
    <row r="164" spans="2:11" ht="12.75" customHeight="1" x14ac:dyDescent="0.2"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</row>
    <row r="165" spans="2:11" ht="12.75" customHeight="1" x14ac:dyDescent="0.2">
      <c r="B165" s="193"/>
      <c r="C165" s="193"/>
      <c r="D165" s="193"/>
      <c r="E165" s="193"/>
      <c r="F165" s="193"/>
      <c r="G165" s="193"/>
      <c r="H165" s="193"/>
      <c r="I165" s="193"/>
      <c r="J165" s="193"/>
      <c r="K165" s="193"/>
    </row>
    <row r="166" spans="2:11" ht="12.75" customHeight="1" x14ac:dyDescent="0.2">
      <c r="B166" s="193"/>
      <c r="C166" s="193"/>
      <c r="D166" s="193"/>
      <c r="E166" s="193"/>
      <c r="F166" s="193"/>
      <c r="G166" s="193"/>
      <c r="H166" s="193"/>
      <c r="I166" s="193"/>
      <c r="J166" s="193"/>
      <c r="K166" s="193"/>
    </row>
    <row r="167" spans="2:11" ht="12.75" customHeight="1" x14ac:dyDescent="0.2">
      <c r="B167" s="193"/>
      <c r="C167" s="193"/>
      <c r="D167" s="193"/>
      <c r="E167" s="193"/>
      <c r="F167" s="193"/>
      <c r="G167" s="193"/>
      <c r="H167" s="193"/>
      <c r="I167" s="193"/>
      <c r="J167" s="193"/>
      <c r="K167" s="193"/>
    </row>
    <row r="168" spans="2:11" ht="12.75" customHeight="1" x14ac:dyDescent="0.2">
      <c r="B168" s="193"/>
      <c r="C168" s="193"/>
      <c r="D168" s="193"/>
      <c r="E168" s="193"/>
      <c r="F168" s="193"/>
      <c r="G168" s="193"/>
      <c r="H168" s="193"/>
      <c r="I168" s="193"/>
      <c r="J168" s="193"/>
      <c r="K168" s="193"/>
    </row>
    <row r="169" spans="2:11" ht="12.75" customHeight="1" x14ac:dyDescent="0.2">
      <c r="B169" s="193"/>
      <c r="C169" s="193"/>
      <c r="D169" s="193"/>
      <c r="E169" s="193"/>
      <c r="F169" s="193"/>
      <c r="G169" s="193"/>
      <c r="H169" s="193"/>
      <c r="I169" s="193"/>
      <c r="J169" s="193"/>
      <c r="K169" s="193"/>
    </row>
    <row r="170" spans="2:11" ht="12.75" customHeight="1" x14ac:dyDescent="0.2">
      <c r="B170" s="193"/>
      <c r="C170" s="193"/>
      <c r="D170" s="193"/>
      <c r="E170" s="193"/>
      <c r="F170" s="193"/>
      <c r="G170" s="193"/>
      <c r="H170" s="193"/>
      <c r="I170" s="193"/>
      <c r="J170" s="193"/>
      <c r="K170" s="193"/>
    </row>
    <row r="171" spans="2:11" ht="12.75" customHeight="1" x14ac:dyDescent="0.2">
      <c r="B171" s="193"/>
      <c r="C171" s="193"/>
      <c r="D171" s="193"/>
      <c r="E171" s="193"/>
      <c r="F171" s="193"/>
      <c r="G171" s="193"/>
      <c r="H171" s="193"/>
      <c r="I171" s="193"/>
      <c r="J171" s="193"/>
      <c r="K171" s="193"/>
    </row>
    <row r="172" spans="2:11" ht="12.75" customHeight="1" x14ac:dyDescent="0.2">
      <c r="B172" s="193"/>
      <c r="C172" s="193"/>
      <c r="D172" s="193"/>
      <c r="E172" s="193"/>
      <c r="F172" s="193"/>
      <c r="G172" s="193"/>
      <c r="H172" s="193"/>
      <c r="I172" s="193"/>
      <c r="J172" s="193"/>
      <c r="K172" s="193"/>
    </row>
    <row r="173" spans="2:11" ht="12.75" customHeight="1" x14ac:dyDescent="0.2">
      <c r="B173" s="193"/>
      <c r="C173" s="193"/>
      <c r="D173" s="193"/>
      <c r="E173" s="193"/>
      <c r="F173" s="193"/>
      <c r="G173" s="193"/>
      <c r="H173" s="193"/>
      <c r="I173" s="193"/>
      <c r="J173" s="193"/>
      <c r="K173" s="193"/>
    </row>
    <row r="174" spans="2:11" ht="12.75" customHeight="1" x14ac:dyDescent="0.2">
      <c r="B174" s="193"/>
      <c r="C174" s="193"/>
      <c r="D174" s="193"/>
      <c r="E174" s="193"/>
      <c r="F174" s="193"/>
      <c r="G174" s="193"/>
      <c r="H174" s="193"/>
      <c r="I174" s="193"/>
      <c r="J174" s="193"/>
      <c r="K174" s="193"/>
    </row>
    <row r="175" spans="2:11" ht="12.75" customHeight="1" x14ac:dyDescent="0.2">
      <c r="B175" s="193"/>
      <c r="C175" s="193"/>
      <c r="D175" s="193"/>
      <c r="E175" s="193"/>
      <c r="F175" s="193"/>
      <c r="G175" s="193"/>
      <c r="H175" s="193"/>
      <c r="I175" s="193"/>
      <c r="J175" s="193"/>
      <c r="K175" s="193"/>
    </row>
    <row r="176" spans="2:11" ht="12.75" customHeight="1" x14ac:dyDescent="0.2">
      <c r="B176" s="193"/>
      <c r="C176" s="193"/>
      <c r="D176" s="193"/>
      <c r="E176" s="193"/>
      <c r="F176" s="193"/>
      <c r="G176" s="193"/>
      <c r="H176" s="193"/>
      <c r="I176" s="193"/>
      <c r="J176" s="193"/>
      <c r="K176" s="193"/>
    </row>
    <row r="177" spans="2:11" ht="12.75" customHeight="1" x14ac:dyDescent="0.2">
      <c r="B177" s="193"/>
      <c r="C177" s="193"/>
      <c r="D177" s="193"/>
      <c r="E177" s="193"/>
      <c r="F177" s="193"/>
      <c r="G177" s="193"/>
      <c r="H177" s="193"/>
      <c r="I177" s="193"/>
      <c r="J177" s="193"/>
      <c r="K177" s="193"/>
    </row>
    <row r="178" spans="2:11" ht="12.75" customHeight="1" x14ac:dyDescent="0.2">
      <c r="B178" s="193"/>
      <c r="C178" s="193"/>
      <c r="D178" s="193"/>
      <c r="E178" s="193"/>
      <c r="F178" s="193"/>
      <c r="G178" s="193"/>
      <c r="H178" s="193"/>
      <c r="I178" s="193"/>
      <c r="J178" s="193"/>
      <c r="K178" s="193"/>
    </row>
    <row r="179" spans="2:11" ht="12.75" customHeight="1" x14ac:dyDescent="0.2">
      <c r="B179" s="193"/>
      <c r="C179" s="193"/>
      <c r="D179" s="193"/>
      <c r="E179" s="193"/>
      <c r="F179" s="193"/>
      <c r="G179" s="193"/>
      <c r="H179" s="193"/>
      <c r="I179" s="193"/>
      <c r="J179" s="193"/>
      <c r="K179" s="193"/>
    </row>
    <row r="180" spans="2:11" ht="12.75" customHeight="1" x14ac:dyDescent="0.2">
      <c r="B180" s="193"/>
      <c r="C180" s="193"/>
      <c r="D180" s="193"/>
      <c r="E180" s="193"/>
      <c r="F180" s="193"/>
      <c r="G180" s="193"/>
      <c r="H180" s="193"/>
      <c r="I180" s="193"/>
      <c r="J180" s="193"/>
      <c r="K180" s="193"/>
    </row>
    <row r="181" spans="2:11" ht="12.75" customHeight="1" x14ac:dyDescent="0.2">
      <c r="B181" s="193"/>
      <c r="C181" s="193"/>
      <c r="D181" s="193"/>
      <c r="E181" s="193"/>
      <c r="F181" s="193"/>
      <c r="G181" s="193"/>
      <c r="H181" s="193"/>
      <c r="I181" s="193"/>
      <c r="J181" s="193"/>
      <c r="K181" s="193"/>
    </row>
    <row r="182" spans="2:11" ht="12.75" customHeight="1" x14ac:dyDescent="0.2">
      <c r="B182" s="193"/>
      <c r="C182" s="193"/>
      <c r="D182" s="193"/>
      <c r="E182" s="193"/>
      <c r="F182" s="193"/>
      <c r="G182" s="193"/>
      <c r="H182" s="193"/>
      <c r="I182" s="193"/>
      <c r="J182" s="193"/>
      <c r="K182" s="193"/>
    </row>
    <row r="183" spans="2:11" ht="12.75" customHeight="1" x14ac:dyDescent="0.2">
      <c r="B183" s="193"/>
      <c r="C183" s="193"/>
      <c r="D183" s="193"/>
      <c r="E183" s="193"/>
      <c r="F183" s="193"/>
      <c r="G183" s="193"/>
      <c r="H183" s="193"/>
      <c r="I183" s="193"/>
      <c r="J183" s="193"/>
      <c r="K183" s="193"/>
    </row>
    <row r="184" spans="2:11" ht="12.75" customHeight="1" x14ac:dyDescent="0.2">
      <c r="B184" s="193"/>
      <c r="C184" s="193"/>
      <c r="D184" s="193"/>
      <c r="E184" s="193"/>
      <c r="F184" s="193"/>
      <c r="G184" s="193"/>
      <c r="H184" s="193"/>
      <c r="I184" s="193"/>
      <c r="J184" s="193"/>
      <c r="K184" s="193"/>
    </row>
    <row r="185" spans="2:11" ht="12.75" customHeight="1" x14ac:dyDescent="0.2">
      <c r="B185" s="193"/>
      <c r="C185" s="193"/>
      <c r="D185" s="193"/>
      <c r="E185" s="193"/>
      <c r="F185" s="193"/>
      <c r="G185" s="193"/>
      <c r="H185" s="193"/>
      <c r="I185" s="193"/>
      <c r="J185" s="193"/>
      <c r="K185" s="193"/>
    </row>
    <row r="186" spans="2:11" ht="12.75" customHeight="1" x14ac:dyDescent="0.2">
      <c r="B186" s="193"/>
      <c r="C186" s="193"/>
      <c r="D186" s="193"/>
      <c r="E186" s="193"/>
      <c r="F186" s="193"/>
      <c r="G186" s="193"/>
      <c r="H186" s="193"/>
      <c r="I186" s="193"/>
      <c r="J186" s="193"/>
      <c r="K186" s="193"/>
    </row>
    <row r="187" spans="2:11" ht="12.75" customHeight="1" x14ac:dyDescent="0.2">
      <c r="B187" s="193"/>
      <c r="C187" s="193"/>
      <c r="D187" s="193"/>
      <c r="E187" s="193"/>
      <c r="F187" s="193"/>
      <c r="G187" s="193"/>
      <c r="H187" s="193"/>
      <c r="I187" s="193"/>
      <c r="J187" s="193"/>
      <c r="K187" s="193"/>
    </row>
    <row r="188" spans="2:11" ht="12.75" customHeight="1" x14ac:dyDescent="0.2">
      <c r="B188" s="193"/>
      <c r="C188" s="193"/>
      <c r="D188" s="193"/>
      <c r="E188" s="193"/>
      <c r="F188" s="193"/>
      <c r="G188" s="193"/>
      <c r="H188" s="193"/>
      <c r="I188" s="193"/>
      <c r="J188" s="193"/>
      <c r="K188" s="193"/>
    </row>
    <row r="189" spans="2:11" ht="12.75" customHeight="1" x14ac:dyDescent="0.2">
      <c r="B189" s="193"/>
      <c r="C189" s="193"/>
      <c r="D189" s="193"/>
      <c r="E189" s="193"/>
      <c r="F189" s="193"/>
      <c r="G189" s="193"/>
      <c r="H189" s="193"/>
      <c r="I189" s="193"/>
      <c r="J189" s="193"/>
      <c r="K189" s="193"/>
    </row>
    <row r="190" spans="2:11" ht="12.75" customHeight="1" x14ac:dyDescent="0.2">
      <c r="B190" s="193"/>
      <c r="C190" s="193"/>
      <c r="D190" s="193"/>
      <c r="E190" s="193"/>
      <c r="F190" s="193"/>
      <c r="G190" s="193"/>
      <c r="H190" s="193"/>
      <c r="I190" s="193"/>
      <c r="J190" s="193"/>
      <c r="K190" s="193"/>
    </row>
    <row r="191" spans="2:11" ht="12.75" customHeight="1" x14ac:dyDescent="0.2">
      <c r="B191" s="193"/>
      <c r="C191" s="193"/>
      <c r="D191" s="193"/>
      <c r="E191" s="193"/>
      <c r="F191" s="193"/>
      <c r="G191" s="193"/>
      <c r="H191" s="193"/>
      <c r="I191" s="193"/>
      <c r="J191" s="193"/>
      <c r="K191" s="193"/>
    </row>
    <row r="192" spans="2:11" ht="12.75" customHeight="1" x14ac:dyDescent="0.2">
      <c r="B192" s="193"/>
      <c r="C192" s="193"/>
      <c r="D192" s="193"/>
      <c r="E192" s="193"/>
      <c r="F192" s="193"/>
      <c r="G192" s="193"/>
      <c r="H192" s="193"/>
      <c r="I192" s="193"/>
      <c r="J192" s="193"/>
      <c r="K192" s="193"/>
    </row>
    <row r="193" spans="2:11" ht="12.75" customHeight="1" x14ac:dyDescent="0.2">
      <c r="B193" s="193"/>
      <c r="C193" s="193"/>
      <c r="D193" s="193"/>
      <c r="E193" s="193"/>
      <c r="F193" s="193"/>
      <c r="G193" s="193"/>
      <c r="H193" s="193"/>
      <c r="I193" s="193"/>
      <c r="J193" s="193"/>
      <c r="K193" s="193"/>
    </row>
    <row r="194" spans="2:11" ht="12.75" customHeight="1" x14ac:dyDescent="0.2">
      <c r="B194" s="193"/>
      <c r="C194" s="193"/>
      <c r="D194" s="193"/>
      <c r="E194" s="193"/>
      <c r="F194" s="193"/>
      <c r="G194" s="193"/>
      <c r="H194" s="193"/>
      <c r="I194" s="193"/>
      <c r="J194" s="193"/>
      <c r="K194" s="193"/>
    </row>
    <row r="195" spans="2:11" ht="12.75" customHeight="1" x14ac:dyDescent="0.2">
      <c r="B195" s="193"/>
      <c r="C195" s="193"/>
      <c r="D195" s="193"/>
      <c r="E195" s="193"/>
      <c r="F195" s="193"/>
      <c r="G195" s="193"/>
      <c r="H195" s="193"/>
      <c r="I195" s="193"/>
      <c r="J195" s="193"/>
      <c r="K195" s="193"/>
    </row>
    <row r="196" spans="2:11" ht="12.75" customHeight="1" x14ac:dyDescent="0.2">
      <c r="B196" s="193"/>
      <c r="C196" s="193"/>
      <c r="D196" s="193"/>
      <c r="E196" s="193"/>
      <c r="F196" s="193"/>
      <c r="G196" s="193"/>
      <c r="H196" s="193"/>
      <c r="I196" s="193"/>
      <c r="J196" s="193"/>
      <c r="K196" s="193"/>
    </row>
    <row r="197" spans="2:11" ht="12.75" customHeight="1" x14ac:dyDescent="0.2">
      <c r="B197" s="193"/>
      <c r="C197" s="193"/>
      <c r="D197" s="193"/>
      <c r="E197" s="193"/>
      <c r="F197" s="193"/>
      <c r="G197" s="193"/>
      <c r="H197" s="193"/>
      <c r="I197" s="193"/>
      <c r="J197" s="193"/>
      <c r="K197" s="193"/>
    </row>
    <row r="198" spans="2:11" ht="12.75" customHeight="1" x14ac:dyDescent="0.2">
      <c r="B198" s="193"/>
      <c r="C198" s="193"/>
      <c r="D198" s="193"/>
      <c r="E198" s="193"/>
      <c r="F198" s="193"/>
      <c r="G198" s="193"/>
      <c r="H198" s="193"/>
      <c r="I198" s="193"/>
      <c r="J198" s="193"/>
      <c r="K198" s="193"/>
    </row>
    <row r="199" spans="2:11" ht="12.75" customHeight="1" x14ac:dyDescent="0.2">
      <c r="B199" s="193"/>
      <c r="C199" s="193"/>
      <c r="D199" s="193"/>
      <c r="E199" s="193"/>
      <c r="F199" s="193"/>
      <c r="G199" s="193"/>
      <c r="H199" s="193"/>
      <c r="I199" s="193"/>
      <c r="J199" s="193"/>
      <c r="K199" s="193"/>
    </row>
    <row r="200" spans="2:11" ht="12.75" customHeight="1" x14ac:dyDescent="0.2">
      <c r="B200" s="193"/>
      <c r="C200" s="193"/>
      <c r="D200" s="193"/>
      <c r="E200" s="193"/>
      <c r="F200" s="193"/>
      <c r="G200" s="193"/>
      <c r="H200" s="193"/>
      <c r="I200" s="193"/>
      <c r="J200" s="193"/>
      <c r="K200" s="193"/>
    </row>
    <row r="201" spans="2:11" ht="12.75" customHeight="1" x14ac:dyDescent="0.2">
      <c r="B201" s="193"/>
      <c r="C201" s="193"/>
      <c r="D201" s="193"/>
      <c r="E201" s="193"/>
      <c r="F201" s="193"/>
      <c r="G201" s="193"/>
      <c r="H201" s="193"/>
      <c r="I201" s="193"/>
      <c r="J201" s="193"/>
      <c r="K201" s="193"/>
    </row>
    <row r="202" spans="2:11" ht="12.75" customHeight="1" x14ac:dyDescent="0.2">
      <c r="B202" s="193"/>
      <c r="C202" s="193"/>
      <c r="D202" s="193"/>
      <c r="E202" s="193"/>
      <c r="F202" s="193"/>
      <c r="G202" s="193"/>
      <c r="H202" s="193"/>
      <c r="I202" s="193"/>
      <c r="J202" s="193"/>
      <c r="K202" s="193"/>
    </row>
    <row r="203" spans="2:11" ht="12.75" customHeight="1" x14ac:dyDescent="0.2">
      <c r="B203" s="193"/>
      <c r="C203" s="193"/>
      <c r="D203" s="193"/>
      <c r="E203" s="193"/>
      <c r="F203" s="193"/>
      <c r="G203" s="193"/>
      <c r="H203" s="193"/>
      <c r="I203" s="193"/>
      <c r="J203" s="193"/>
      <c r="K203" s="193"/>
    </row>
    <row r="204" spans="2:11" ht="12.75" customHeight="1" x14ac:dyDescent="0.2">
      <c r="B204" s="193"/>
      <c r="C204" s="193"/>
      <c r="D204" s="193"/>
      <c r="E204" s="193"/>
      <c r="F204" s="193"/>
      <c r="G204" s="193"/>
      <c r="H204" s="193"/>
      <c r="I204" s="193"/>
      <c r="J204" s="193"/>
      <c r="K204" s="193"/>
    </row>
    <row r="205" spans="2:11" ht="12.75" customHeight="1" x14ac:dyDescent="0.2">
      <c r="B205" s="193"/>
      <c r="C205" s="193"/>
      <c r="D205" s="193"/>
      <c r="E205" s="193"/>
      <c r="F205" s="193"/>
      <c r="G205" s="193"/>
      <c r="H205" s="193"/>
      <c r="I205" s="193"/>
      <c r="J205" s="193"/>
      <c r="K205" s="193"/>
    </row>
    <row r="206" spans="2:11" ht="12.75" customHeight="1" x14ac:dyDescent="0.2">
      <c r="B206" s="193"/>
      <c r="C206" s="193"/>
      <c r="D206" s="193"/>
      <c r="E206" s="193"/>
      <c r="F206" s="193"/>
      <c r="G206" s="193"/>
      <c r="H206" s="193"/>
      <c r="I206" s="193"/>
      <c r="J206" s="193"/>
      <c r="K206" s="193"/>
    </row>
    <row r="207" spans="2:11" ht="12.75" customHeight="1" x14ac:dyDescent="0.2">
      <c r="B207" s="193"/>
      <c r="C207" s="193"/>
      <c r="D207" s="193"/>
      <c r="E207" s="193"/>
      <c r="F207" s="193"/>
      <c r="G207" s="193"/>
      <c r="H207" s="193"/>
      <c r="I207" s="193"/>
      <c r="J207" s="193"/>
      <c r="K207" s="193"/>
    </row>
    <row r="208" spans="2:11" ht="12.75" customHeight="1" x14ac:dyDescent="0.2">
      <c r="B208" s="193"/>
      <c r="C208" s="193"/>
      <c r="D208" s="193"/>
      <c r="E208" s="193"/>
      <c r="F208" s="193"/>
      <c r="G208" s="193"/>
      <c r="H208" s="193"/>
      <c r="I208" s="193"/>
      <c r="J208" s="193"/>
      <c r="K208" s="193"/>
    </row>
    <row r="209" spans="2:11" ht="12.75" customHeight="1" x14ac:dyDescent="0.2">
      <c r="B209" s="193"/>
      <c r="C209" s="193"/>
      <c r="D209" s="193"/>
      <c r="E209" s="193"/>
      <c r="F209" s="193"/>
      <c r="G209" s="193"/>
      <c r="H209" s="193"/>
      <c r="I209" s="193"/>
      <c r="J209" s="193"/>
      <c r="K209" s="193"/>
    </row>
    <row r="210" spans="2:11" ht="12.75" customHeight="1" x14ac:dyDescent="0.2">
      <c r="B210" s="193"/>
      <c r="C210" s="193"/>
      <c r="D210" s="193"/>
      <c r="E210" s="193"/>
      <c r="F210" s="193"/>
      <c r="G210" s="193"/>
      <c r="H210" s="193"/>
      <c r="I210" s="193"/>
      <c r="J210" s="193"/>
      <c r="K210" s="193"/>
    </row>
    <row r="211" spans="2:11" ht="12.75" customHeight="1" x14ac:dyDescent="0.2">
      <c r="B211" s="193"/>
      <c r="C211" s="193"/>
      <c r="D211" s="193"/>
      <c r="E211" s="193"/>
      <c r="F211" s="193"/>
      <c r="G211" s="193"/>
      <c r="H211" s="193"/>
      <c r="I211" s="193"/>
      <c r="J211" s="193"/>
      <c r="K211" s="193"/>
    </row>
    <row r="212" spans="2:11" ht="12.75" customHeight="1" x14ac:dyDescent="0.2"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</row>
    <row r="213" spans="2:11" ht="12.75" customHeight="1" x14ac:dyDescent="0.2"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</row>
    <row r="214" spans="2:11" ht="12.75" customHeight="1" x14ac:dyDescent="0.2">
      <c r="B214" s="193"/>
      <c r="C214" s="193"/>
      <c r="D214" s="193"/>
      <c r="E214" s="193"/>
      <c r="F214" s="193"/>
      <c r="G214" s="193"/>
      <c r="H214" s="193"/>
      <c r="I214" s="193"/>
      <c r="J214" s="193"/>
      <c r="K214" s="193"/>
    </row>
    <row r="215" spans="2:11" ht="12.75" customHeight="1" x14ac:dyDescent="0.2">
      <c r="B215" s="193"/>
      <c r="C215" s="193"/>
      <c r="D215" s="193"/>
      <c r="E215" s="193"/>
      <c r="F215" s="193"/>
      <c r="G215" s="193"/>
      <c r="H215" s="193"/>
      <c r="I215" s="193"/>
      <c r="J215" s="193"/>
      <c r="K215" s="193"/>
    </row>
    <row r="216" spans="2:11" ht="12.75" customHeight="1" x14ac:dyDescent="0.2">
      <c r="B216" s="193"/>
      <c r="C216" s="193"/>
      <c r="D216" s="193"/>
      <c r="E216" s="193"/>
      <c r="F216" s="193"/>
      <c r="G216" s="193"/>
      <c r="H216" s="193"/>
      <c r="I216" s="193"/>
      <c r="J216" s="193"/>
      <c r="K216" s="193"/>
    </row>
    <row r="217" spans="2:11" ht="12.75" customHeight="1" x14ac:dyDescent="0.2">
      <c r="B217" s="193"/>
      <c r="C217" s="193"/>
      <c r="D217" s="193"/>
      <c r="E217" s="193"/>
      <c r="F217" s="193"/>
      <c r="G217" s="193"/>
      <c r="H217" s="193"/>
      <c r="I217" s="193"/>
      <c r="J217" s="193"/>
      <c r="K217" s="193"/>
    </row>
    <row r="218" spans="2:11" ht="12.75" customHeight="1" x14ac:dyDescent="0.2">
      <c r="B218" s="193"/>
      <c r="C218" s="193"/>
      <c r="D218" s="193"/>
      <c r="E218" s="193"/>
      <c r="F218" s="193"/>
      <c r="G218" s="193"/>
      <c r="H218" s="193"/>
      <c r="I218" s="193"/>
      <c r="J218" s="193"/>
      <c r="K218" s="193"/>
    </row>
    <row r="219" spans="2:11" ht="12.75" customHeight="1" x14ac:dyDescent="0.2">
      <c r="B219" s="193"/>
      <c r="C219" s="193"/>
      <c r="D219" s="193"/>
      <c r="E219" s="193"/>
      <c r="F219" s="193"/>
      <c r="G219" s="193"/>
      <c r="H219" s="193"/>
      <c r="I219" s="193"/>
      <c r="J219" s="193"/>
      <c r="K219" s="193"/>
    </row>
    <row r="220" spans="2:11" ht="12.75" customHeight="1" x14ac:dyDescent="0.2">
      <c r="B220" s="193"/>
      <c r="C220" s="193"/>
      <c r="D220" s="193"/>
      <c r="E220" s="193"/>
      <c r="F220" s="193"/>
      <c r="G220" s="193"/>
      <c r="H220" s="193"/>
      <c r="I220" s="193"/>
      <c r="J220" s="193"/>
      <c r="K220" s="193"/>
    </row>
    <row r="221" spans="2:11" ht="12.75" customHeight="1" x14ac:dyDescent="0.2">
      <c r="B221" s="193"/>
      <c r="C221" s="193"/>
      <c r="D221" s="193"/>
      <c r="E221" s="193"/>
      <c r="F221" s="193"/>
      <c r="G221" s="193"/>
      <c r="H221" s="193"/>
      <c r="I221" s="193"/>
      <c r="J221" s="193"/>
      <c r="K221" s="193"/>
    </row>
    <row r="222" spans="2:11" ht="12.75" customHeight="1" x14ac:dyDescent="0.2"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</row>
    <row r="223" spans="2:11" ht="12.75" customHeight="1" x14ac:dyDescent="0.2">
      <c r="B223" s="193"/>
      <c r="C223" s="193"/>
      <c r="D223" s="193"/>
      <c r="E223" s="193"/>
      <c r="F223" s="193"/>
      <c r="G223" s="193"/>
      <c r="H223" s="193"/>
      <c r="I223" s="193"/>
      <c r="J223" s="193"/>
      <c r="K223" s="193"/>
    </row>
    <row r="224" spans="2:11" ht="12.75" customHeight="1" x14ac:dyDescent="0.2">
      <c r="B224" s="193"/>
      <c r="C224" s="193"/>
      <c r="D224" s="193"/>
      <c r="E224" s="193"/>
      <c r="F224" s="193"/>
      <c r="G224" s="193"/>
      <c r="H224" s="193"/>
      <c r="I224" s="193"/>
      <c r="J224" s="193"/>
      <c r="K224" s="193"/>
    </row>
    <row r="225" spans="2:11" ht="12.75" customHeight="1" x14ac:dyDescent="0.2">
      <c r="B225" s="193"/>
      <c r="C225" s="193"/>
      <c r="D225" s="193"/>
      <c r="E225" s="193"/>
      <c r="F225" s="193"/>
      <c r="G225" s="193"/>
      <c r="H225" s="193"/>
      <c r="I225" s="193"/>
      <c r="J225" s="193"/>
      <c r="K225" s="193"/>
    </row>
    <row r="226" spans="2:11" ht="12.75" customHeight="1" x14ac:dyDescent="0.2">
      <c r="B226" s="193"/>
      <c r="C226" s="193"/>
      <c r="D226" s="193"/>
      <c r="E226" s="193"/>
      <c r="F226" s="193"/>
      <c r="G226" s="193"/>
      <c r="H226" s="193"/>
      <c r="I226" s="193"/>
      <c r="J226" s="193"/>
      <c r="K226" s="193"/>
    </row>
    <row r="227" spans="2:11" ht="12.75" customHeight="1" x14ac:dyDescent="0.2">
      <c r="B227" s="193"/>
      <c r="C227" s="193"/>
      <c r="D227" s="193"/>
      <c r="E227" s="193"/>
      <c r="F227" s="193"/>
      <c r="G227" s="193"/>
      <c r="H227" s="193"/>
      <c r="I227" s="193"/>
      <c r="J227" s="193"/>
      <c r="K227" s="193"/>
    </row>
    <row r="228" spans="2:11" ht="12.75" customHeight="1" x14ac:dyDescent="0.2">
      <c r="B228" s="193"/>
      <c r="C228" s="193"/>
      <c r="D228" s="193"/>
      <c r="E228" s="193"/>
      <c r="F228" s="193"/>
      <c r="G228" s="193"/>
      <c r="H228" s="193"/>
      <c r="I228" s="193"/>
      <c r="J228" s="193"/>
      <c r="K228" s="193"/>
    </row>
    <row r="229" spans="2:11" ht="12.75" customHeight="1" x14ac:dyDescent="0.2">
      <c r="B229" s="193"/>
      <c r="C229" s="193"/>
      <c r="D229" s="193"/>
      <c r="E229" s="193"/>
      <c r="F229" s="193"/>
      <c r="G229" s="193"/>
      <c r="H229" s="193"/>
      <c r="I229" s="193"/>
      <c r="J229" s="193"/>
      <c r="K229" s="193"/>
    </row>
    <row r="230" spans="2:11" ht="12.75" customHeight="1" x14ac:dyDescent="0.2"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</row>
    <row r="231" spans="2:11" ht="12.75" customHeight="1" x14ac:dyDescent="0.2">
      <c r="B231" s="193"/>
      <c r="C231" s="193"/>
      <c r="D231" s="193"/>
      <c r="E231" s="193"/>
      <c r="F231" s="193"/>
      <c r="G231" s="193"/>
      <c r="H231" s="193"/>
      <c r="I231" s="193"/>
      <c r="J231" s="193"/>
      <c r="K231" s="193"/>
    </row>
    <row r="232" spans="2:11" ht="12.75" customHeight="1" x14ac:dyDescent="0.2">
      <c r="B232" s="193"/>
      <c r="C232" s="193"/>
      <c r="D232" s="193"/>
      <c r="E232" s="193"/>
      <c r="F232" s="193"/>
      <c r="G232" s="193"/>
      <c r="H232" s="193"/>
      <c r="I232" s="193"/>
      <c r="J232" s="193"/>
      <c r="K232" s="193"/>
    </row>
    <row r="233" spans="2:11" ht="12.75" customHeight="1" x14ac:dyDescent="0.2">
      <c r="B233" s="193"/>
      <c r="C233" s="193"/>
      <c r="D233" s="193"/>
      <c r="E233" s="193"/>
      <c r="F233" s="193"/>
      <c r="G233" s="193"/>
      <c r="H233" s="193"/>
      <c r="I233" s="193"/>
      <c r="J233" s="193"/>
      <c r="K233" s="193"/>
    </row>
    <row r="234" spans="2:11" ht="12.75" customHeight="1" x14ac:dyDescent="0.2">
      <c r="B234" s="193"/>
      <c r="C234" s="193"/>
      <c r="D234" s="193"/>
      <c r="E234" s="193"/>
      <c r="F234" s="193"/>
      <c r="G234" s="193"/>
      <c r="H234" s="193"/>
      <c r="I234" s="193"/>
      <c r="J234" s="193"/>
      <c r="K234" s="193"/>
    </row>
    <row r="235" spans="2:11" ht="12.75" customHeight="1" x14ac:dyDescent="0.2">
      <c r="B235" s="193"/>
      <c r="C235" s="193"/>
      <c r="D235" s="193"/>
      <c r="E235" s="193"/>
      <c r="F235" s="193"/>
      <c r="G235" s="193"/>
      <c r="H235" s="193"/>
      <c r="I235" s="193"/>
      <c r="J235" s="193"/>
      <c r="K235" s="193"/>
    </row>
    <row r="236" spans="2:11" ht="12.75" customHeight="1" x14ac:dyDescent="0.2">
      <c r="B236" s="193"/>
      <c r="C236" s="193"/>
      <c r="D236" s="193"/>
      <c r="E236" s="193"/>
      <c r="F236" s="193"/>
      <c r="G236" s="193"/>
      <c r="H236" s="193"/>
      <c r="I236" s="193"/>
      <c r="J236" s="193"/>
      <c r="K236" s="193"/>
    </row>
    <row r="237" spans="2:11" ht="12.75" customHeight="1" x14ac:dyDescent="0.2">
      <c r="B237" s="193"/>
      <c r="C237" s="193"/>
      <c r="D237" s="193"/>
      <c r="E237" s="193"/>
      <c r="F237" s="193"/>
      <c r="G237" s="193"/>
      <c r="H237" s="193"/>
      <c r="I237" s="193"/>
      <c r="J237" s="193"/>
      <c r="K237" s="193"/>
    </row>
    <row r="238" spans="2:11" ht="12.75" customHeight="1" x14ac:dyDescent="0.2">
      <c r="B238" s="193"/>
      <c r="C238" s="193"/>
      <c r="D238" s="193"/>
      <c r="E238" s="193"/>
      <c r="F238" s="193"/>
      <c r="G238" s="193"/>
      <c r="H238" s="193"/>
      <c r="I238" s="193"/>
      <c r="J238" s="193"/>
      <c r="K238" s="193"/>
    </row>
    <row r="239" spans="2:11" ht="12.75" customHeight="1" x14ac:dyDescent="0.2">
      <c r="B239" s="193"/>
      <c r="C239" s="193"/>
      <c r="D239" s="193"/>
      <c r="E239" s="193"/>
      <c r="F239" s="193"/>
      <c r="G239" s="193"/>
      <c r="H239" s="193"/>
      <c r="I239" s="193"/>
      <c r="J239" s="193"/>
      <c r="K239" s="193"/>
    </row>
    <row r="240" spans="2:11" ht="12.75" customHeight="1" x14ac:dyDescent="0.2">
      <c r="B240" s="193"/>
      <c r="C240" s="193"/>
      <c r="D240" s="193"/>
      <c r="E240" s="193"/>
      <c r="F240" s="193"/>
      <c r="G240" s="193"/>
      <c r="H240" s="193"/>
      <c r="I240" s="193"/>
      <c r="J240" s="193"/>
      <c r="K240" s="193"/>
    </row>
    <row r="241" spans="2:11" ht="12.75" customHeight="1" x14ac:dyDescent="0.2">
      <c r="B241" s="193"/>
      <c r="C241" s="193"/>
      <c r="D241" s="193"/>
      <c r="E241" s="193"/>
      <c r="F241" s="193"/>
      <c r="G241" s="193"/>
      <c r="H241" s="193"/>
      <c r="I241" s="193"/>
      <c r="J241" s="193"/>
      <c r="K241" s="193"/>
    </row>
    <row r="242" spans="2:11" ht="12.75" customHeight="1" x14ac:dyDescent="0.2">
      <c r="B242" s="193"/>
      <c r="C242" s="193"/>
      <c r="D242" s="193"/>
      <c r="E242" s="193"/>
      <c r="F242" s="193"/>
      <c r="G242" s="193"/>
      <c r="H242" s="193"/>
      <c r="I242" s="193"/>
      <c r="J242" s="193"/>
      <c r="K242" s="193"/>
    </row>
    <row r="243" spans="2:11" ht="12.75" customHeight="1" x14ac:dyDescent="0.2">
      <c r="B243" s="193"/>
      <c r="C243" s="193"/>
      <c r="D243" s="193"/>
      <c r="E243" s="193"/>
      <c r="F243" s="193"/>
      <c r="G243" s="193"/>
      <c r="H243" s="193"/>
      <c r="I243" s="193"/>
      <c r="J243" s="193"/>
      <c r="K243" s="193"/>
    </row>
    <row r="244" spans="2:11" ht="12.75" customHeight="1" x14ac:dyDescent="0.2">
      <c r="B244" s="193"/>
      <c r="C244" s="193"/>
      <c r="D244" s="193"/>
      <c r="E244" s="193"/>
      <c r="F244" s="193"/>
      <c r="G244" s="193"/>
      <c r="H244" s="193"/>
      <c r="I244" s="193"/>
      <c r="J244" s="193"/>
      <c r="K244" s="193"/>
    </row>
    <row r="245" spans="2:11" ht="12.75" customHeight="1" x14ac:dyDescent="0.2">
      <c r="B245" s="193"/>
      <c r="C245" s="193"/>
      <c r="D245" s="193"/>
      <c r="E245" s="193"/>
      <c r="F245" s="193"/>
      <c r="G245" s="193"/>
      <c r="H245" s="193"/>
      <c r="I245" s="193"/>
      <c r="J245" s="193"/>
      <c r="K245" s="193"/>
    </row>
    <row r="246" spans="2:11" ht="12.75" customHeight="1" x14ac:dyDescent="0.2">
      <c r="B246" s="193"/>
      <c r="C246" s="193"/>
      <c r="D246" s="193"/>
      <c r="E246" s="193"/>
      <c r="F246" s="193"/>
      <c r="G246" s="193"/>
      <c r="H246" s="193"/>
      <c r="I246" s="193"/>
      <c r="J246" s="193"/>
      <c r="K246" s="193"/>
    </row>
    <row r="247" spans="2:11" ht="12.75" customHeight="1" x14ac:dyDescent="0.2">
      <c r="B247" s="193"/>
      <c r="C247" s="193"/>
      <c r="D247" s="193"/>
      <c r="E247" s="193"/>
      <c r="F247" s="193"/>
      <c r="G247" s="193"/>
      <c r="H247" s="193"/>
      <c r="I247" s="193"/>
      <c r="J247" s="193"/>
      <c r="K247" s="193"/>
    </row>
    <row r="248" spans="2:11" ht="12.75" customHeight="1" x14ac:dyDescent="0.2">
      <c r="B248" s="193"/>
      <c r="C248" s="193"/>
      <c r="D248" s="193"/>
      <c r="E248" s="193"/>
      <c r="F248" s="193"/>
      <c r="G248" s="193"/>
      <c r="H248" s="193"/>
      <c r="I248" s="193"/>
      <c r="J248" s="193"/>
      <c r="K248" s="193"/>
    </row>
    <row r="249" spans="2:11" ht="12.75" customHeight="1" x14ac:dyDescent="0.2">
      <c r="B249" s="193"/>
      <c r="C249" s="193"/>
      <c r="D249" s="193"/>
      <c r="E249" s="193"/>
      <c r="F249" s="193"/>
      <c r="G249" s="193"/>
      <c r="H249" s="193"/>
      <c r="I249" s="193"/>
      <c r="J249" s="193"/>
      <c r="K249" s="193"/>
    </row>
    <row r="250" spans="2:11" ht="12.75" customHeight="1" x14ac:dyDescent="0.2">
      <c r="B250" s="193"/>
      <c r="C250" s="193"/>
      <c r="D250" s="193"/>
      <c r="E250" s="193"/>
      <c r="F250" s="193"/>
      <c r="G250" s="193"/>
      <c r="H250" s="193"/>
      <c r="I250" s="193"/>
      <c r="J250" s="193"/>
      <c r="K250" s="193"/>
    </row>
    <row r="251" spans="2:11" ht="12.75" customHeight="1" x14ac:dyDescent="0.2">
      <c r="B251" s="193"/>
      <c r="C251" s="193"/>
      <c r="D251" s="193"/>
      <c r="E251" s="193"/>
      <c r="F251" s="193"/>
      <c r="G251" s="193"/>
      <c r="H251" s="193"/>
      <c r="I251" s="193"/>
      <c r="J251" s="193"/>
      <c r="K251" s="193"/>
    </row>
    <row r="252" spans="2:11" ht="12.75" customHeight="1" x14ac:dyDescent="0.2">
      <c r="B252" s="193"/>
      <c r="C252" s="193"/>
      <c r="D252" s="193"/>
      <c r="E252" s="193"/>
      <c r="F252" s="193"/>
      <c r="G252" s="193"/>
      <c r="H252" s="193"/>
      <c r="I252" s="193"/>
      <c r="J252" s="193"/>
      <c r="K252" s="193"/>
    </row>
    <row r="253" spans="2:11" ht="12.75" customHeight="1" x14ac:dyDescent="0.2">
      <c r="B253" s="193"/>
      <c r="C253" s="193"/>
      <c r="D253" s="193"/>
      <c r="E253" s="193"/>
      <c r="F253" s="193"/>
      <c r="G253" s="193"/>
      <c r="H253" s="193"/>
      <c r="I253" s="193"/>
      <c r="J253" s="193"/>
      <c r="K253" s="193"/>
    </row>
    <row r="254" spans="2:11" ht="12.75" customHeight="1" x14ac:dyDescent="0.2">
      <c r="B254" s="193"/>
      <c r="C254" s="193"/>
      <c r="D254" s="193"/>
      <c r="E254" s="193"/>
      <c r="F254" s="193"/>
      <c r="G254" s="193"/>
      <c r="H254" s="193"/>
      <c r="I254" s="193"/>
      <c r="J254" s="193"/>
      <c r="K254" s="193"/>
    </row>
    <row r="255" spans="2:11" ht="12.75" customHeight="1" x14ac:dyDescent="0.2">
      <c r="B255" s="193"/>
      <c r="C255" s="193"/>
      <c r="D255" s="193"/>
      <c r="E255" s="193"/>
      <c r="F255" s="193"/>
      <c r="G255" s="193"/>
      <c r="H255" s="193"/>
      <c r="I255" s="193"/>
      <c r="J255" s="193"/>
      <c r="K255" s="193"/>
    </row>
    <row r="256" spans="2:11" ht="12.75" customHeight="1" x14ac:dyDescent="0.2">
      <c r="B256" s="193"/>
      <c r="C256" s="193"/>
      <c r="D256" s="193"/>
      <c r="E256" s="193"/>
      <c r="F256" s="193"/>
      <c r="G256" s="193"/>
      <c r="H256" s="193"/>
      <c r="I256" s="193"/>
      <c r="J256" s="193"/>
      <c r="K256" s="193"/>
    </row>
    <row r="257" spans="2:11" ht="12.75" customHeight="1" x14ac:dyDescent="0.2">
      <c r="B257" s="193"/>
      <c r="C257" s="193"/>
      <c r="D257" s="193"/>
      <c r="E257" s="193"/>
      <c r="F257" s="193"/>
      <c r="G257" s="193"/>
      <c r="H257" s="193"/>
      <c r="I257" s="193"/>
      <c r="J257" s="193"/>
      <c r="K257" s="193"/>
    </row>
    <row r="258" spans="2:11" ht="12.75" customHeight="1" x14ac:dyDescent="0.2">
      <c r="B258" s="193"/>
      <c r="C258" s="193"/>
      <c r="D258" s="193"/>
      <c r="E258" s="193"/>
      <c r="F258" s="193"/>
      <c r="G258" s="193"/>
      <c r="H258" s="193"/>
      <c r="I258" s="193"/>
      <c r="J258" s="193"/>
      <c r="K258" s="193"/>
    </row>
    <row r="259" spans="2:11" ht="12.75" customHeight="1" x14ac:dyDescent="0.2">
      <c r="B259" s="193"/>
      <c r="C259" s="193"/>
      <c r="D259" s="193"/>
      <c r="E259" s="193"/>
      <c r="F259" s="193"/>
      <c r="G259" s="193"/>
      <c r="H259" s="193"/>
      <c r="I259" s="193"/>
      <c r="J259" s="193"/>
      <c r="K259" s="193"/>
    </row>
  </sheetData>
  <mergeCells count="5">
    <mergeCell ref="A1:K1"/>
    <mergeCell ref="A2:K2"/>
    <mergeCell ref="A3:A4"/>
    <mergeCell ref="B3:D3"/>
    <mergeCell ref="E3:K3"/>
  </mergeCells>
  <printOptions horizontalCentered="1" verticalCentered="1"/>
  <pageMargins left="0" right="0" top="0" bottom="0" header="0" footer="0"/>
  <pageSetup paperSize="9" scale="6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9"/>
  <sheetViews>
    <sheetView showGridLines="0" zoomScaleNormal="100" workbookViewId="0">
      <selection activeCell="D6" sqref="D6"/>
    </sheetView>
  </sheetViews>
  <sheetFormatPr defaultRowHeight="15" customHeight="1" x14ac:dyDescent="0.2"/>
  <cols>
    <col min="1" max="3" width="9.85546875" style="2" customWidth="1"/>
    <col min="4" max="4" width="11.7109375" style="2" customWidth="1"/>
    <col min="5" max="10" width="9.85546875" style="2" customWidth="1"/>
    <col min="11" max="16384" width="9.140625" style="2"/>
  </cols>
  <sheetData>
    <row r="1" spans="1:10" s="184" customFormat="1" ht="25.5" customHeight="1" x14ac:dyDescent="0.2">
      <c r="A1" s="482" t="s">
        <v>386</v>
      </c>
      <c r="B1" s="483"/>
      <c r="C1" s="483"/>
      <c r="D1" s="483"/>
      <c r="E1" s="483"/>
      <c r="F1" s="483"/>
      <c r="G1" s="483"/>
      <c r="H1" s="483"/>
      <c r="I1" s="483"/>
      <c r="J1" s="483"/>
    </row>
    <row r="2" spans="1:10" s="184" customFormat="1" ht="25.5" customHeight="1" x14ac:dyDescent="0.2">
      <c r="A2" s="484" t="s">
        <v>387</v>
      </c>
      <c r="B2" s="485"/>
      <c r="C2" s="485"/>
      <c r="D2" s="485"/>
      <c r="E2" s="485"/>
      <c r="F2" s="485"/>
      <c r="G2" s="485"/>
      <c r="H2" s="485"/>
      <c r="I2" s="485"/>
      <c r="J2" s="485"/>
    </row>
    <row r="3" spans="1:10" ht="45" customHeight="1" x14ac:dyDescent="0.2">
      <c r="A3" s="486" t="s">
        <v>168</v>
      </c>
      <c r="B3" s="488" t="s">
        <v>222</v>
      </c>
      <c r="C3" s="488" t="s">
        <v>223</v>
      </c>
      <c r="D3" s="490" t="s">
        <v>224</v>
      </c>
      <c r="E3" s="492" t="s">
        <v>226</v>
      </c>
      <c r="F3" s="486"/>
      <c r="G3" s="492" t="s">
        <v>260</v>
      </c>
      <c r="H3" s="486"/>
      <c r="I3" s="493" t="s">
        <v>88</v>
      </c>
      <c r="J3" s="493"/>
    </row>
    <row r="4" spans="1:10" ht="45" customHeight="1" x14ac:dyDescent="0.2">
      <c r="A4" s="487"/>
      <c r="B4" s="489"/>
      <c r="C4" s="489"/>
      <c r="D4" s="491"/>
      <c r="E4" s="222" t="s">
        <v>170</v>
      </c>
      <c r="F4" s="222" t="s">
        <v>243</v>
      </c>
      <c r="G4" s="222" t="s">
        <v>170</v>
      </c>
      <c r="H4" s="222" t="s">
        <v>243</v>
      </c>
      <c r="I4" s="222" t="s">
        <v>170</v>
      </c>
      <c r="J4" s="224" t="s">
        <v>185</v>
      </c>
    </row>
    <row r="5" spans="1:10" ht="23.25" customHeight="1" x14ac:dyDescent="0.2">
      <c r="A5" s="119">
        <v>2005</v>
      </c>
      <c r="B5" s="305">
        <v>3715</v>
      </c>
      <c r="C5" s="305">
        <v>201696</v>
      </c>
      <c r="D5" s="305">
        <v>1639</v>
      </c>
      <c r="E5" s="305">
        <v>64494</v>
      </c>
      <c r="F5" s="305">
        <v>95622</v>
      </c>
      <c r="G5" s="305">
        <v>1675</v>
      </c>
      <c r="H5" s="305">
        <v>3736</v>
      </c>
      <c r="I5" s="309">
        <f>E5+C5+B5+D5+G5</f>
        <v>273219</v>
      </c>
      <c r="J5" s="309">
        <f>B5+C5+F5+D5+H5</f>
        <v>306408</v>
      </c>
    </row>
    <row r="6" spans="1:10" ht="23.25" customHeight="1" x14ac:dyDescent="0.2">
      <c r="A6" s="119">
        <v>2006</v>
      </c>
      <c r="B6" s="305">
        <v>4591</v>
      </c>
      <c r="C6" s="305">
        <v>213379</v>
      </c>
      <c r="D6" s="305">
        <v>2267</v>
      </c>
      <c r="E6" s="305">
        <v>68727</v>
      </c>
      <c r="F6" s="305">
        <v>99731</v>
      </c>
      <c r="G6" s="305">
        <v>1700</v>
      </c>
      <c r="H6" s="305">
        <v>3837</v>
      </c>
      <c r="I6" s="309">
        <f t="shared" ref="I6:I13" si="0">E6+C6+B6+D6+G6</f>
        <v>290664</v>
      </c>
      <c r="J6" s="309">
        <f t="shared" ref="J6:J13" si="1">B6+C6+F6+D6+H6</f>
        <v>323805</v>
      </c>
    </row>
    <row r="7" spans="1:10" ht="23.25" customHeight="1" x14ac:dyDescent="0.2">
      <c r="A7" s="119">
        <v>2007</v>
      </c>
      <c r="B7" s="305">
        <v>4523</v>
      </c>
      <c r="C7" s="305">
        <v>186445</v>
      </c>
      <c r="D7" s="305">
        <v>1956</v>
      </c>
      <c r="E7" s="305">
        <v>113035</v>
      </c>
      <c r="F7" s="305">
        <v>149172</v>
      </c>
      <c r="G7" s="305">
        <v>1737</v>
      </c>
      <c r="H7" s="305">
        <v>3437</v>
      </c>
      <c r="I7" s="309">
        <f t="shared" si="0"/>
        <v>307696</v>
      </c>
      <c r="J7" s="309">
        <f t="shared" si="1"/>
        <v>345533</v>
      </c>
    </row>
    <row r="8" spans="1:10" ht="23.25" customHeight="1" x14ac:dyDescent="0.2">
      <c r="A8" s="119">
        <v>2008</v>
      </c>
      <c r="B8" s="305">
        <v>4116</v>
      </c>
      <c r="C8" s="305">
        <v>219113</v>
      </c>
      <c r="D8" s="305">
        <v>1682</v>
      </c>
      <c r="E8" s="305">
        <v>104786</v>
      </c>
      <c r="F8" s="305">
        <v>146422</v>
      </c>
      <c r="G8" s="305">
        <v>1472</v>
      </c>
      <c r="H8" s="305">
        <v>3203</v>
      </c>
      <c r="I8" s="309">
        <f t="shared" si="0"/>
        <v>331169</v>
      </c>
      <c r="J8" s="309">
        <f t="shared" si="1"/>
        <v>374536</v>
      </c>
    </row>
    <row r="9" spans="1:10" ht="23.25" customHeight="1" x14ac:dyDescent="0.2">
      <c r="A9" s="119">
        <v>2009</v>
      </c>
      <c r="B9" s="305">
        <v>4702</v>
      </c>
      <c r="C9" s="305">
        <v>252760</v>
      </c>
      <c r="D9" s="305">
        <v>1885</v>
      </c>
      <c r="E9" s="305">
        <v>90145</v>
      </c>
      <c r="F9" s="305">
        <v>134843</v>
      </c>
      <c r="G9" s="305">
        <v>2638</v>
      </c>
      <c r="H9" s="305">
        <v>5940</v>
      </c>
      <c r="I9" s="309">
        <f t="shared" si="0"/>
        <v>352130</v>
      </c>
      <c r="J9" s="309">
        <f t="shared" si="1"/>
        <v>400130</v>
      </c>
    </row>
    <row r="10" spans="1:10" ht="23.25" customHeight="1" x14ac:dyDescent="0.2">
      <c r="A10" s="119">
        <v>2010</v>
      </c>
      <c r="B10" s="305">
        <v>4821</v>
      </c>
      <c r="C10" s="328">
        <v>241973</v>
      </c>
      <c r="D10" s="305">
        <v>2085</v>
      </c>
      <c r="E10" s="305">
        <v>81117</v>
      </c>
      <c r="F10" s="305">
        <v>122481</v>
      </c>
      <c r="G10" s="305">
        <v>3040</v>
      </c>
      <c r="H10" s="305">
        <v>6238</v>
      </c>
      <c r="I10" s="309">
        <f t="shared" si="0"/>
        <v>333036</v>
      </c>
      <c r="J10" s="309">
        <f t="shared" si="1"/>
        <v>377598</v>
      </c>
    </row>
    <row r="11" spans="1:10" ht="23.25" customHeight="1" x14ac:dyDescent="0.2">
      <c r="A11" s="119">
        <v>2011</v>
      </c>
      <c r="B11" s="305">
        <v>5171</v>
      </c>
      <c r="C11" s="328">
        <v>267293</v>
      </c>
      <c r="D11" s="305">
        <v>2216</v>
      </c>
      <c r="E11" s="305">
        <v>83755</v>
      </c>
      <c r="F11" s="305">
        <v>124073</v>
      </c>
      <c r="G11" s="305">
        <v>2984</v>
      </c>
      <c r="H11" s="305">
        <v>6182</v>
      </c>
      <c r="I11" s="309">
        <f t="shared" si="0"/>
        <v>361419</v>
      </c>
      <c r="J11" s="309">
        <f t="shared" si="1"/>
        <v>404935</v>
      </c>
    </row>
    <row r="12" spans="1:10" ht="23.25" customHeight="1" x14ac:dyDescent="0.2">
      <c r="A12" s="119">
        <v>2012</v>
      </c>
      <c r="B12" s="305">
        <v>5726</v>
      </c>
      <c r="C12" s="328">
        <v>259614</v>
      </c>
      <c r="D12" s="305">
        <v>2213</v>
      </c>
      <c r="E12" s="305">
        <v>81222</v>
      </c>
      <c r="F12" s="305">
        <v>124983</v>
      </c>
      <c r="G12" s="305">
        <v>2575</v>
      </c>
      <c r="H12" s="305">
        <v>5040</v>
      </c>
      <c r="I12" s="309">
        <f t="shared" si="0"/>
        <v>351350</v>
      </c>
      <c r="J12" s="309">
        <f t="shared" si="1"/>
        <v>397576</v>
      </c>
    </row>
    <row r="13" spans="1:10" ht="23.25" customHeight="1" x14ac:dyDescent="0.2">
      <c r="A13" s="119">
        <v>2013</v>
      </c>
      <c r="B13" s="305">
        <v>5558</v>
      </c>
      <c r="C13" s="328">
        <v>236547</v>
      </c>
      <c r="D13" s="305">
        <v>1694</v>
      </c>
      <c r="E13" s="305">
        <v>82839</v>
      </c>
      <c r="F13" s="305">
        <v>120170</v>
      </c>
      <c r="G13" s="305">
        <v>1298</v>
      </c>
      <c r="H13" s="305">
        <v>2242</v>
      </c>
      <c r="I13" s="309">
        <f t="shared" si="0"/>
        <v>327936</v>
      </c>
      <c r="J13" s="309">
        <f t="shared" si="1"/>
        <v>366211</v>
      </c>
    </row>
    <row r="14" spans="1:10" ht="23.25" customHeight="1" x14ac:dyDescent="0.2">
      <c r="A14" s="118">
        <v>2014</v>
      </c>
      <c r="B14" s="307">
        <v>7921</v>
      </c>
      <c r="C14" s="329">
        <v>252149</v>
      </c>
      <c r="D14" s="307">
        <v>1509</v>
      </c>
      <c r="E14" s="307">
        <v>85343</v>
      </c>
      <c r="F14" s="307">
        <v>123278</v>
      </c>
      <c r="G14" s="307">
        <v>1809</v>
      </c>
      <c r="H14" s="307">
        <v>3377</v>
      </c>
      <c r="I14" s="312">
        <f>E14+C14+B14+D14+G14</f>
        <v>348731</v>
      </c>
      <c r="J14" s="312">
        <f>B14+C14+F14+D14+H14</f>
        <v>388234</v>
      </c>
    </row>
    <row r="15" spans="1:10" ht="23.25" customHeight="1" x14ac:dyDescent="0.2">
      <c r="A15" s="119"/>
      <c r="B15" s="305"/>
      <c r="C15" s="328"/>
      <c r="D15" s="305"/>
      <c r="E15" s="305"/>
      <c r="F15" s="305"/>
      <c r="G15" s="305"/>
      <c r="H15" s="305"/>
      <c r="I15" s="309"/>
      <c r="J15" s="309"/>
    </row>
    <row r="16" spans="1:10" s="184" customFormat="1" ht="25.5" customHeight="1" x14ac:dyDescent="0.2">
      <c r="A16" s="494" t="s">
        <v>388</v>
      </c>
      <c r="B16" s="483"/>
      <c r="C16" s="483"/>
      <c r="D16" s="483"/>
      <c r="E16" s="483"/>
      <c r="F16" s="483"/>
      <c r="G16" s="483"/>
      <c r="H16" s="483"/>
      <c r="I16" s="483"/>
      <c r="J16" s="483"/>
    </row>
    <row r="17" spans="1:10" s="184" customFormat="1" ht="25.5" customHeight="1" x14ac:dyDescent="0.2">
      <c r="A17" s="495" t="s">
        <v>389</v>
      </c>
      <c r="B17" s="495"/>
      <c r="C17" s="495"/>
      <c r="D17" s="495"/>
      <c r="E17" s="495"/>
      <c r="F17" s="495"/>
      <c r="G17" s="495"/>
      <c r="H17" s="495"/>
      <c r="I17" s="495"/>
      <c r="J17" s="495"/>
    </row>
    <row r="18" spans="1:10" s="184" customFormat="1" ht="45" customHeight="1" x14ac:dyDescent="0.2">
      <c r="A18" s="486" t="s">
        <v>168</v>
      </c>
      <c r="B18" s="488" t="s">
        <v>222</v>
      </c>
      <c r="C18" s="488" t="s">
        <v>223</v>
      </c>
      <c r="D18" s="490" t="s">
        <v>224</v>
      </c>
      <c r="E18" s="492" t="s">
        <v>226</v>
      </c>
      <c r="F18" s="486"/>
      <c r="G18" s="492" t="s">
        <v>260</v>
      </c>
      <c r="H18" s="486"/>
      <c r="I18" s="493" t="s">
        <v>88</v>
      </c>
      <c r="J18" s="493"/>
    </row>
    <row r="19" spans="1:10" s="184" customFormat="1" ht="45" customHeight="1" x14ac:dyDescent="0.2">
      <c r="A19" s="487"/>
      <c r="B19" s="489"/>
      <c r="C19" s="489"/>
      <c r="D19" s="491"/>
      <c r="E19" s="222" t="s">
        <v>170</v>
      </c>
      <c r="F19" s="222" t="s">
        <v>243</v>
      </c>
      <c r="G19" s="222" t="s">
        <v>170</v>
      </c>
      <c r="H19" s="222" t="s">
        <v>243</v>
      </c>
      <c r="I19" s="222" t="s">
        <v>170</v>
      </c>
      <c r="J19" s="224" t="s">
        <v>185</v>
      </c>
    </row>
    <row r="20" spans="1:10" ht="23.25" customHeight="1" x14ac:dyDescent="0.2">
      <c r="A20" s="304">
        <v>2005</v>
      </c>
      <c r="B20" s="305">
        <v>62700</v>
      </c>
      <c r="C20" s="305">
        <v>2988054</v>
      </c>
      <c r="D20" s="305">
        <v>53584</v>
      </c>
      <c r="E20" s="305">
        <v>809892</v>
      </c>
      <c r="F20" s="305">
        <v>1130420</v>
      </c>
      <c r="G20" s="305">
        <v>43387</v>
      </c>
      <c r="H20" s="305">
        <v>73428</v>
      </c>
      <c r="I20" s="185">
        <f t="shared" ref="I20:I27" si="2">+B20+C20+D20+E20+G20</f>
        <v>3957617</v>
      </c>
      <c r="J20" s="185">
        <f t="shared" ref="J20:J26" si="3">+B20+C20+D20+F20+H20</f>
        <v>4308186</v>
      </c>
    </row>
    <row r="21" spans="1:10" ht="23.25" customHeight="1" x14ac:dyDescent="0.2">
      <c r="A21" s="304">
        <v>2006</v>
      </c>
      <c r="B21" s="305">
        <v>63861</v>
      </c>
      <c r="C21" s="305">
        <v>3151374</v>
      </c>
      <c r="D21" s="305">
        <v>54857</v>
      </c>
      <c r="E21" s="305">
        <v>852241</v>
      </c>
      <c r="F21" s="305">
        <v>1167234</v>
      </c>
      <c r="G21" s="305">
        <v>44057</v>
      </c>
      <c r="H21" s="305">
        <v>73375</v>
      </c>
      <c r="I21" s="185">
        <f t="shared" si="2"/>
        <v>4166390</v>
      </c>
      <c r="J21" s="185">
        <f t="shared" si="3"/>
        <v>4510701</v>
      </c>
    </row>
    <row r="22" spans="1:10" ht="23.25" customHeight="1" x14ac:dyDescent="0.2">
      <c r="A22" s="304">
        <v>2007</v>
      </c>
      <c r="B22" s="305">
        <v>64883</v>
      </c>
      <c r="C22" s="305">
        <v>3297393</v>
      </c>
      <c r="D22" s="305">
        <v>56105</v>
      </c>
      <c r="E22" s="305">
        <v>928495</v>
      </c>
      <c r="F22" s="305">
        <v>1271873</v>
      </c>
      <c r="G22" s="305">
        <v>44593</v>
      </c>
      <c r="H22" s="305">
        <v>73180</v>
      </c>
      <c r="I22" s="185">
        <f t="shared" si="2"/>
        <v>4391469</v>
      </c>
      <c r="J22" s="185">
        <f t="shared" si="3"/>
        <v>4763434</v>
      </c>
    </row>
    <row r="23" spans="1:10" ht="23.25" customHeight="1" x14ac:dyDescent="0.2">
      <c r="A23" s="304">
        <v>2008</v>
      </c>
      <c r="B23" s="305">
        <v>65175</v>
      </c>
      <c r="C23" s="305">
        <v>3467017</v>
      </c>
      <c r="D23" s="305">
        <v>56668</v>
      </c>
      <c r="E23" s="305">
        <v>1011082</v>
      </c>
      <c r="F23" s="305">
        <v>1362588</v>
      </c>
      <c r="G23" s="305">
        <v>45221</v>
      </c>
      <c r="H23" s="305">
        <v>73248</v>
      </c>
      <c r="I23" s="185">
        <f t="shared" si="2"/>
        <v>4645163</v>
      </c>
      <c r="J23" s="185">
        <f t="shared" si="3"/>
        <v>5024696</v>
      </c>
    </row>
    <row r="24" spans="1:10" ht="23.25" customHeight="1" x14ac:dyDescent="0.2">
      <c r="A24" s="304">
        <v>2009</v>
      </c>
      <c r="B24" s="305">
        <v>66038</v>
      </c>
      <c r="C24" s="305">
        <v>3665784</v>
      </c>
      <c r="D24" s="305">
        <v>57422</v>
      </c>
      <c r="E24" s="305">
        <v>1065787</v>
      </c>
      <c r="F24" s="305">
        <v>1426472</v>
      </c>
      <c r="G24" s="305">
        <v>46205</v>
      </c>
      <c r="H24" s="305">
        <v>74554</v>
      </c>
      <c r="I24" s="185">
        <f t="shared" si="2"/>
        <v>4901236</v>
      </c>
      <c r="J24" s="185">
        <f t="shared" si="3"/>
        <v>5290270</v>
      </c>
    </row>
    <row r="25" spans="1:10" ht="23.25" customHeight="1" x14ac:dyDescent="0.2">
      <c r="A25" s="304">
        <v>2010</v>
      </c>
      <c r="B25" s="305">
        <v>66902</v>
      </c>
      <c r="C25" s="305">
        <v>3850199</v>
      </c>
      <c r="D25" s="305">
        <v>58496</v>
      </c>
      <c r="E25" s="305">
        <v>1112739</v>
      </c>
      <c r="F25" s="305">
        <v>1483417</v>
      </c>
      <c r="G25" s="305">
        <v>47361</v>
      </c>
      <c r="H25" s="305">
        <v>76397</v>
      </c>
      <c r="I25" s="185">
        <f t="shared" si="2"/>
        <v>5135697</v>
      </c>
      <c r="J25" s="185">
        <f t="shared" si="3"/>
        <v>5535411</v>
      </c>
    </row>
    <row r="26" spans="1:10" ht="23.25" customHeight="1" x14ac:dyDescent="0.2">
      <c r="A26" s="304">
        <v>2011</v>
      </c>
      <c r="B26" s="305">
        <v>67575</v>
      </c>
      <c r="C26" s="305">
        <v>4041409</v>
      </c>
      <c r="D26" s="305">
        <v>58966</v>
      </c>
      <c r="E26" s="305">
        <v>1165170</v>
      </c>
      <c r="F26" s="305">
        <v>1531014</v>
      </c>
      <c r="G26" s="305">
        <v>48883</v>
      </c>
      <c r="H26" s="305">
        <v>78336</v>
      </c>
      <c r="I26" s="185">
        <f t="shared" si="2"/>
        <v>5382003</v>
      </c>
      <c r="J26" s="185">
        <f t="shared" si="3"/>
        <v>5777300</v>
      </c>
    </row>
    <row r="27" spans="1:10" s="184" customFormat="1" ht="23.25" customHeight="1" x14ac:dyDescent="0.2">
      <c r="A27" s="304">
        <v>2012</v>
      </c>
      <c r="B27" s="305">
        <v>68593</v>
      </c>
      <c r="C27" s="305">
        <v>4235496</v>
      </c>
      <c r="D27" s="305">
        <v>60612</v>
      </c>
      <c r="E27" s="305">
        <v>1216760</v>
      </c>
      <c r="F27" s="305">
        <v>1582401</v>
      </c>
      <c r="G27" s="305">
        <v>50071</v>
      </c>
      <c r="H27" s="305">
        <v>79329</v>
      </c>
      <c r="I27" s="185">
        <f t="shared" si="2"/>
        <v>5631532</v>
      </c>
      <c r="J27" s="185">
        <f>+B27+C27+D27+F27+H27</f>
        <v>6026431</v>
      </c>
    </row>
    <row r="28" spans="1:10" s="184" customFormat="1" ht="23.25" customHeight="1" x14ac:dyDescent="0.2">
      <c r="A28" s="304">
        <v>2013</v>
      </c>
      <c r="B28" s="305">
        <v>69153</v>
      </c>
      <c r="C28" s="305">
        <v>4412711</v>
      </c>
      <c r="D28" s="305">
        <v>61403</v>
      </c>
      <c r="E28" s="305">
        <v>1268502</v>
      </c>
      <c r="F28" s="305">
        <v>1635705</v>
      </c>
      <c r="G28" s="305">
        <v>52536</v>
      </c>
      <c r="H28" s="305">
        <v>81260</v>
      </c>
      <c r="I28" s="185">
        <f>+B28+C28+D28+E28+G28</f>
        <v>5864305</v>
      </c>
      <c r="J28" s="185">
        <f>+B28+C28+D28+F28+H28</f>
        <v>6260232</v>
      </c>
    </row>
    <row r="29" spans="1:10" s="184" customFormat="1" ht="23.25" customHeight="1" x14ac:dyDescent="0.2">
      <c r="A29" s="306">
        <v>2014</v>
      </c>
      <c r="B29" s="307">
        <v>71688</v>
      </c>
      <c r="C29" s="307">
        <v>4601192</v>
      </c>
      <c r="D29" s="307">
        <v>62097</v>
      </c>
      <c r="E29" s="307">
        <v>1323133</v>
      </c>
      <c r="F29" s="307">
        <v>1690968</v>
      </c>
      <c r="G29" s="307">
        <v>54674</v>
      </c>
      <c r="H29" s="307">
        <v>83768</v>
      </c>
      <c r="I29" s="308">
        <f>+B29+C29+D29+E29+G29</f>
        <v>6112784</v>
      </c>
      <c r="J29" s="308">
        <f>+B29+C29+D29+F29+H29</f>
        <v>6509713</v>
      </c>
    </row>
  </sheetData>
  <mergeCells count="18">
    <mergeCell ref="A16:J16"/>
    <mergeCell ref="A17:J17"/>
    <mergeCell ref="A18:A19"/>
    <mergeCell ref="B18:B19"/>
    <mergeCell ref="C18:C19"/>
    <mergeCell ref="D18:D19"/>
    <mergeCell ref="E18:F18"/>
    <mergeCell ref="G18:H18"/>
    <mergeCell ref="I18:J18"/>
    <mergeCell ref="A1:J1"/>
    <mergeCell ref="A2:J2"/>
    <mergeCell ref="A3:A4"/>
    <mergeCell ref="B3:B4"/>
    <mergeCell ref="C3:C4"/>
    <mergeCell ref="D3:D4"/>
    <mergeCell ref="E3:F3"/>
    <mergeCell ref="G3:H3"/>
    <mergeCell ref="I3:J3"/>
  </mergeCells>
  <printOptions horizontalCentered="1"/>
  <pageMargins left="0" right="0" top="0.5" bottom="0" header="0" footer="0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24"/>
  <sheetViews>
    <sheetView showGridLines="0" zoomScaleNormal="100" workbookViewId="0">
      <selection activeCell="F7" sqref="F7"/>
    </sheetView>
  </sheetViews>
  <sheetFormatPr defaultRowHeight="12.75" x14ac:dyDescent="0.2"/>
  <cols>
    <col min="1" max="1" width="7.5703125" style="257" customWidth="1"/>
    <col min="2" max="2" width="22.140625" style="273" customWidth="1"/>
    <col min="3" max="7" width="13.85546875" style="257" customWidth="1"/>
    <col min="8" max="8" width="9.140625" style="257" customWidth="1"/>
    <col min="9" max="16384" width="9.140625" style="257"/>
  </cols>
  <sheetData>
    <row r="1" spans="1:20" ht="30" customHeight="1" x14ac:dyDescent="0.2">
      <c r="A1" s="504" t="s">
        <v>384</v>
      </c>
      <c r="B1" s="504"/>
      <c r="C1" s="504"/>
      <c r="D1" s="504"/>
      <c r="E1" s="504"/>
      <c r="F1" s="504"/>
      <c r="G1" s="504"/>
      <c r="H1" s="255"/>
      <c r="I1" s="256"/>
    </row>
    <row r="2" spans="1:20" ht="29.25" customHeight="1" x14ac:dyDescent="0.2">
      <c r="A2" s="505" t="s">
        <v>385</v>
      </c>
      <c r="B2" s="505"/>
      <c r="C2" s="505"/>
      <c r="D2" s="505"/>
      <c r="E2" s="505"/>
      <c r="F2" s="505"/>
      <c r="G2" s="505"/>
      <c r="H2" s="258"/>
      <c r="I2" s="256"/>
    </row>
    <row r="3" spans="1:20" s="262" customFormat="1" ht="39.950000000000003" customHeight="1" x14ac:dyDescent="0.2">
      <c r="A3" s="502" t="s">
        <v>168</v>
      </c>
      <c r="B3" s="503"/>
      <c r="C3" s="260">
        <v>2010</v>
      </c>
      <c r="D3" s="259">
        <v>2011</v>
      </c>
      <c r="E3" s="259">
        <v>2012</v>
      </c>
      <c r="F3" s="259">
        <v>2013</v>
      </c>
      <c r="G3" s="259">
        <v>2014</v>
      </c>
      <c r="H3" s="261"/>
    </row>
    <row r="4" spans="1:20" s="262" customFormat="1" ht="30" customHeight="1" x14ac:dyDescent="0.2">
      <c r="A4" s="496" t="s">
        <v>275</v>
      </c>
      <c r="B4" s="263" t="s">
        <v>272</v>
      </c>
      <c r="C4" s="264">
        <f>+C5+C8+C11</f>
        <v>122481</v>
      </c>
      <c r="D4" s="264">
        <f>+D5+D8+D11</f>
        <v>124073</v>
      </c>
      <c r="E4" s="264">
        <f>+E5+E8+E11</f>
        <v>124983</v>
      </c>
      <c r="F4" s="264">
        <f>+F5+F8+F11</f>
        <v>120170</v>
      </c>
      <c r="G4" s="264">
        <f>+G5+G8+G11</f>
        <v>123278</v>
      </c>
      <c r="H4" s="261"/>
    </row>
    <row r="5" spans="1:20" s="262" customFormat="1" ht="30" customHeight="1" x14ac:dyDescent="0.2">
      <c r="A5" s="497"/>
      <c r="B5" s="265" t="s">
        <v>278</v>
      </c>
      <c r="C5" s="266">
        <f>+C7+C6</f>
        <v>67866</v>
      </c>
      <c r="D5" s="266">
        <f>+D7+D6</f>
        <v>70092</v>
      </c>
      <c r="E5" s="266">
        <f>+E7+E6</f>
        <v>69693</v>
      </c>
      <c r="F5" s="266">
        <f>+F7+F6</f>
        <v>67262</v>
      </c>
      <c r="G5" s="266">
        <f>+G7+G6</f>
        <v>69575</v>
      </c>
      <c r="H5" s="267"/>
    </row>
    <row r="6" spans="1:20" s="262" customFormat="1" ht="30" customHeight="1" x14ac:dyDescent="0.2">
      <c r="A6" s="497"/>
      <c r="B6" s="268" t="s">
        <v>271</v>
      </c>
      <c r="C6" s="269">
        <v>2751</v>
      </c>
      <c r="D6" s="269">
        <v>3018</v>
      </c>
      <c r="E6" s="269">
        <v>3146</v>
      </c>
      <c r="F6" s="269">
        <v>3175</v>
      </c>
      <c r="G6" s="269">
        <v>3401</v>
      </c>
      <c r="H6" s="267"/>
    </row>
    <row r="7" spans="1:20" s="262" customFormat="1" ht="30" customHeight="1" x14ac:dyDescent="0.2">
      <c r="A7" s="497"/>
      <c r="B7" s="268" t="s">
        <v>197</v>
      </c>
      <c r="C7" s="269">
        <v>65115</v>
      </c>
      <c r="D7" s="269">
        <v>67074</v>
      </c>
      <c r="E7" s="269">
        <v>66547</v>
      </c>
      <c r="F7" s="269">
        <v>64087</v>
      </c>
      <c r="G7" s="269">
        <v>66174</v>
      </c>
      <c r="H7" s="270"/>
    </row>
    <row r="8" spans="1:20" s="262" customFormat="1" ht="30" customHeight="1" x14ac:dyDescent="0.2">
      <c r="A8" s="497"/>
      <c r="B8" s="265" t="s">
        <v>273</v>
      </c>
      <c r="C8" s="266">
        <f>+C10+C9</f>
        <v>53647</v>
      </c>
      <c r="D8" s="266">
        <f>+D10+D9</f>
        <v>52960</v>
      </c>
      <c r="E8" s="266">
        <f>+E10+E9</f>
        <v>54289</v>
      </c>
      <c r="F8" s="266">
        <f>+F10+F9</f>
        <v>51914</v>
      </c>
      <c r="G8" s="266">
        <f>+G10+G9</f>
        <v>52506</v>
      </c>
      <c r="H8" s="270"/>
    </row>
    <row r="9" spans="1:20" s="262" customFormat="1" ht="30" customHeight="1" x14ac:dyDescent="0.2">
      <c r="A9" s="497"/>
      <c r="B9" s="268" t="s">
        <v>203</v>
      </c>
      <c r="C9" s="269">
        <v>13685</v>
      </c>
      <c r="D9" s="269">
        <v>12962</v>
      </c>
      <c r="E9" s="269">
        <v>13072</v>
      </c>
      <c r="F9" s="269">
        <v>12053</v>
      </c>
      <c r="G9" s="269">
        <v>12043</v>
      </c>
      <c r="H9" s="270"/>
    </row>
    <row r="10" spans="1:20" s="262" customFormat="1" ht="30" customHeight="1" x14ac:dyDescent="0.2">
      <c r="A10" s="497"/>
      <c r="B10" s="268" t="s">
        <v>202</v>
      </c>
      <c r="C10" s="269">
        <v>39962</v>
      </c>
      <c r="D10" s="269">
        <v>39998</v>
      </c>
      <c r="E10" s="269">
        <v>41217</v>
      </c>
      <c r="F10" s="269">
        <v>39861</v>
      </c>
      <c r="G10" s="269">
        <v>40463</v>
      </c>
      <c r="H10" s="270"/>
    </row>
    <row r="11" spans="1:20" s="262" customFormat="1" ht="30" customHeight="1" x14ac:dyDescent="0.2">
      <c r="A11" s="497"/>
      <c r="B11" s="265" t="s">
        <v>274</v>
      </c>
      <c r="C11" s="266">
        <f>+C13+C12</f>
        <v>968</v>
      </c>
      <c r="D11" s="266">
        <f>+D13+D12</f>
        <v>1021</v>
      </c>
      <c r="E11" s="266">
        <f>+E13+E12</f>
        <v>1001</v>
      </c>
      <c r="F11" s="266">
        <f>+F13+F12</f>
        <v>994</v>
      </c>
      <c r="G11" s="266">
        <f>+G13+G12</f>
        <v>1197</v>
      </c>
      <c r="H11" s="270"/>
    </row>
    <row r="12" spans="1:20" s="262" customFormat="1" ht="30" customHeight="1" x14ac:dyDescent="0.2">
      <c r="A12" s="497"/>
      <c r="B12" s="268" t="s">
        <v>205</v>
      </c>
      <c r="C12" s="269">
        <v>198</v>
      </c>
      <c r="D12" s="269">
        <v>193</v>
      </c>
      <c r="E12" s="269">
        <v>185</v>
      </c>
      <c r="F12" s="269">
        <v>160</v>
      </c>
      <c r="G12" s="269">
        <v>199</v>
      </c>
      <c r="H12" s="270"/>
    </row>
    <row r="13" spans="1:20" s="262" customFormat="1" ht="30" customHeight="1" x14ac:dyDescent="0.2">
      <c r="A13" s="498"/>
      <c r="B13" s="271" t="s">
        <v>204</v>
      </c>
      <c r="C13" s="272">
        <v>770</v>
      </c>
      <c r="D13" s="272">
        <v>828</v>
      </c>
      <c r="E13" s="272">
        <v>816</v>
      </c>
      <c r="F13" s="272">
        <v>834</v>
      </c>
      <c r="G13" s="272">
        <v>998</v>
      </c>
      <c r="H13" s="270"/>
      <c r="M13" s="499"/>
      <c r="N13" s="500"/>
      <c r="O13" s="500"/>
      <c r="P13" s="500"/>
      <c r="Q13" s="500"/>
      <c r="R13" s="501"/>
      <c r="S13" s="501"/>
      <c r="T13" s="501"/>
    </row>
    <row r="14" spans="1:20" ht="30" customHeight="1" x14ac:dyDescent="0.2">
      <c r="H14" s="274"/>
    </row>
    <row r="15" spans="1:20" ht="30" customHeight="1" x14ac:dyDescent="0.2">
      <c r="A15" s="496" t="s">
        <v>276</v>
      </c>
      <c r="B15" s="263" t="s">
        <v>272</v>
      </c>
      <c r="C15" s="264">
        <f>+C16+C19+C22</f>
        <v>6238</v>
      </c>
      <c r="D15" s="264">
        <f>+D16+D19+D22</f>
        <v>6182</v>
      </c>
      <c r="E15" s="264">
        <f>+E16+E19+E22</f>
        <v>5040</v>
      </c>
      <c r="F15" s="264">
        <f>+F16+F19+F22</f>
        <v>2242</v>
      </c>
      <c r="G15" s="264">
        <f>+G16+G19+G22</f>
        <v>3377</v>
      </c>
      <c r="H15" s="275"/>
    </row>
    <row r="16" spans="1:20" ht="30" customHeight="1" x14ac:dyDescent="0.2">
      <c r="A16" s="497"/>
      <c r="B16" s="265" t="s">
        <v>278</v>
      </c>
      <c r="C16" s="266">
        <f>+C18+C17</f>
        <v>2441</v>
      </c>
      <c r="D16" s="266">
        <f>+D18+D17</f>
        <v>2414</v>
      </c>
      <c r="E16" s="266">
        <f>+E18+E17</f>
        <v>1974</v>
      </c>
      <c r="F16" s="266">
        <f>+F18+F17</f>
        <v>979</v>
      </c>
      <c r="G16" s="266">
        <f>+G18+G17</f>
        <v>1385</v>
      </c>
      <c r="H16" s="275"/>
    </row>
    <row r="17" spans="1:8" ht="30" customHeight="1" x14ac:dyDescent="0.2">
      <c r="A17" s="497"/>
      <c r="B17" s="268" t="s">
        <v>271</v>
      </c>
      <c r="C17" s="269">
        <v>16</v>
      </c>
      <c r="D17" s="269">
        <v>16</v>
      </c>
      <c r="E17" s="269">
        <v>9</v>
      </c>
      <c r="F17" s="269">
        <v>15</v>
      </c>
      <c r="G17" s="269">
        <v>4</v>
      </c>
      <c r="H17" s="275"/>
    </row>
    <row r="18" spans="1:8" ht="30" customHeight="1" x14ac:dyDescent="0.2">
      <c r="A18" s="497"/>
      <c r="B18" s="268" t="s">
        <v>197</v>
      </c>
      <c r="C18" s="269">
        <v>2425</v>
      </c>
      <c r="D18" s="269">
        <v>2398</v>
      </c>
      <c r="E18" s="269">
        <v>1965</v>
      </c>
      <c r="F18" s="269">
        <v>964</v>
      </c>
      <c r="G18" s="269">
        <v>1381</v>
      </c>
      <c r="H18" s="275"/>
    </row>
    <row r="19" spans="1:8" ht="30" customHeight="1" x14ac:dyDescent="0.2">
      <c r="A19" s="497"/>
      <c r="B19" s="265" t="s">
        <v>273</v>
      </c>
      <c r="C19" s="266">
        <f>+C21+C20</f>
        <v>3370</v>
      </c>
      <c r="D19" s="266">
        <f>+D21+D20</f>
        <v>3340</v>
      </c>
      <c r="E19" s="266">
        <f>+E21+E20</f>
        <v>2650</v>
      </c>
      <c r="F19" s="266">
        <f>+F21+F20</f>
        <v>970</v>
      </c>
      <c r="G19" s="266">
        <f>+G21+G20</f>
        <v>1602</v>
      </c>
    </row>
    <row r="20" spans="1:8" ht="30" customHeight="1" x14ac:dyDescent="0.2">
      <c r="A20" s="497"/>
      <c r="B20" s="268" t="s">
        <v>203</v>
      </c>
      <c r="C20" s="269">
        <v>1217</v>
      </c>
      <c r="D20" s="269">
        <v>1211</v>
      </c>
      <c r="E20" s="269">
        <v>897</v>
      </c>
      <c r="F20" s="269">
        <v>410</v>
      </c>
      <c r="G20" s="269">
        <v>680</v>
      </c>
    </row>
    <row r="21" spans="1:8" ht="30" customHeight="1" x14ac:dyDescent="0.2">
      <c r="A21" s="497"/>
      <c r="B21" s="268" t="s">
        <v>202</v>
      </c>
      <c r="C21" s="269">
        <v>2153</v>
      </c>
      <c r="D21" s="269">
        <v>2129</v>
      </c>
      <c r="E21" s="269">
        <v>1753</v>
      </c>
      <c r="F21" s="269">
        <v>560</v>
      </c>
      <c r="G21" s="269">
        <v>922</v>
      </c>
    </row>
    <row r="22" spans="1:8" ht="30" customHeight="1" x14ac:dyDescent="0.2">
      <c r="A22" s="497"/>
      <c r="B22" s="265" t="s">
        <v>274</v>
      </c>
      <c r="C22" s="266">
        <f>+C24+C23</f>
        <v>427</v>
      </c>
      <c r="D22" s="266">
        <f>+D24+D23</f>
        <v>428</v>
      </c>
      <c r="E22" s="266">
        <f>+E24+E23</f>
        <v>416</v>
      </c>
      <c r="F22" s="266">
        <f>+F24+F23</f>
        <v>293</v>
      </c>
      <c r="G22" s="266">
        <f>+G24+G23</f>
        <v>390</v>
      </c>
    </row>
    <row r="23" spans="1:8" ht="30" customHeight="1" x14ac:dyDescent="0.2">
      <c r="A23" s="497"/>
      <c r="B23" s="268" t="s">
        <v>205</v>
      </c>
      <c r="C23" s="269">
        <v>142</v>
      </c>
      <c r="D23" s="269">
        <v>130</v>
      </c>
      <c r="E23" s="269">
        <v>131</v>
      </c>
      <c r="F23" s="269">
        <v>85</v>
      </c>
      <c r="G23" s="269">
        <v>125</v>
      </c>
    </row>
    <row r="24" spans="1:8" ht="30" customHeight="1" x14ac:dyDescent="0.2">
      <c r="A24" s="498"/>
      <c r="B24" s="271" t="s">
        <v>204</v>
      </c>
      <c r="C24" s="272">
        <v>285</v>
      </c>
      <c r="D24" s="272">
        <v>298</v>
      </c>
      <c r="E24" s="272">
        <v>285</v>
      </c>
      <c r="F24" s="272">
        <v>208</v>
      </c>
      <c r="G24" s="272">
        <v>265</v>
      </c>
    </row>
  </sheetData>
  <mergeCells count="6">
    <mergeCell ref="A15:A24"/>
    <mergeCell ref="A4:A13"/>
    <mergeCell ref="M13:T13"/>
    <mergeCell ref="A3:B3"/>
    <mergeCell ref="A1:G1"/>
    <mergeCell ref="A2:G2"/>
  </mergeCells>
  <printOptions horizontalCentered="1" verticalCentered="1" gridLinesSet="0"/>
  <pageMargins left="0" right="0" top="0" bottom="0" header="0" footer="0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G3170"/>
  <sheetViews>
    <sheetView showGridLines="0" zoomScaleNormal="100" workbookViewId="0">
      <selection activeCell="G6" sqref="G6"/>
    </sheetView>
  </sheetViews>
  <sheetFormatPr defaultRowHeight="12.75" x14ac:dyDescent="0.2"/>
  <cols>
    <col min="1" max="1" width="7.7109375" style="22" customWidth="1"/>
    <col min="2" max="2" width="23.7109375" style="22" customWidth="1"/>
    <col min="3" max="7" width="13.7109375" style="22" customWidth="1"/>
    <col min="8" max="8" width="14.85546875" style="22" customWidth="1"/>
    <col min="9" max="16384" width="9.140625" style="22"/>
  </cols>
  <sheetData>
    <row r="1" spans="1:59" s="21" customFormat="1" ht="30" customHeight="1" x14ac:dyDescent="0.2">
      <c r="A1" s="509" t="s">
        <v>382</v>
      </c>
      <c r="B1" s="509"/>
      <c r="C1" s="509"/>
      <c r="D1" s="509"/>
      <c r="E1" s="509"/>
      <c r="F1" s="509"/>
      <c r="G1" s="509"/>
    </row>
    <row r="2" spans="1:59" s="21" customFormat="1" ht="35.25" customHeight="1" x14ac:dyDescent="0.2">
      <c r="A2" s="510" t="s">
        <v>383</v>
      </c>
      <c r="B2" s="510"/>
      <c r="C2" s="510"/>
      <c r="D2" s="510"/>
      <c r="E2" s="510"/>
      <c r="F2" s="510"/>
      <c r="G2" s="510"/>
    </row>
    <row r="3" spans="1:59" s="25" customFormat="1" ht="42" customHeight="1" x14ac:dyDescent="0.2">
      <c r="A3" s="245"/>
      <c r="B3" s="246" t="s">
        <v>168</v>
      </c>
      <c r="C3" s="23">
        <v>2010</v>
      </c>
      <c r="D3" s="23">
        <v>2011</v>
      </c>
      <c r="E3" s="103">
        <v>2012</v>
      </c>
      <c r="F3" s="104">
        <v>2013</v>
      </c>
      <c r="G3" s="104">
        <v>2014</v>
      </c>
      <c r="H3" s="24"/>
    </row>
    <row r="4" spans="1:59" s="93" customFormat="1" ht="30" hidden="1" customHeight="1" x14ac:dyDescent="0.2">
      <c r="B4" s="92" t="s">
        <v>195</v>
      </c>
      <c r="C4" s="105">
        <v>3850199</v>
      </c>
      <c r="D4" s="105">
        <v>4041409</v>
      </c>
      <c r="E4" s="105">
        <v>4235496</v>
      </c>
      <c r="F4" s="105">
        <v>4412711</v>
      </c>
      <c r="G4" s="105">
        <v>4412711</v>
      </c>
    </row>
    <row r="5" spans="1:59" s="93" customFormat="1" ht="30" hidden="1" customHeight="1" x14ac:dyDescent="0.2">
      <c r="B5" s="92" t="s">
        <v>196</v>
      </c>
      <c r="C5" s="105">
        <v>66902</v>
      </c>
      <c r="D5" s="105">
        <v>67575</v>
      </c>
      <c r="E5" s="105">
        <v>68593</v>
      </c>
      <c r="F5" s="105">
        <v>69153</v>
      </c>
      <c r="G5" s="105">
        <v>69153</v>
      </c>
    </row>
    <row r="6" spans="1:59" s="93" customFormat="1" ht="30" customHeight="1" x14ac:dyDescent="0.2">
      <c r="A6" s="506" t="s">
        <v>275</v>
      </c>
      <c r="B6" s="116" t="s">
        <v>206</v>
      </c>
      <c r="C6" s="105">
        <f>+C7+C10+C13</f>
        <v>1483417</v>
      </c>
      <c r="D6" s="105">
        <f>+D7+D10+D13</f>
        <v>1531014</v>
      </c>
      <c r="E6" s="105">
        <f>+E7+E10+E13</f>
        <v>1582401</v>
      </c>
      <c r="F6" s="105">
        <f>F7+F10+F13</f>
        <v>1635705</v>
      </c>
      <c r="G6" s="105">
        <f>G7+G10+G13</f>
        <v>1690968</v>
      </c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</row>
    <row r="7" spans="1:59" s="93" customFormat="1" ht="30" customHeight="1" x14ac:dyDescent="0.2">
      <c r="A7" s="507"/>
      <c r="B7" s="114" t="s">
        <v>198</v>
      </c>
      <c r="C7" s="105">
        <f>C8+C9</f>
        <v>949392</v>
      </c>
      <c r="D7" s="105">
        <f t="shared" ref="D7:G7" si="0">D8+D9</f>
        <v>987725</v>
      </c>
      <c r="E7" s="105">
        <f t="shared" si="0"/>
        <v>1027563</v>
      </c>
      <c r="F7" s="105">
        <f t="shared" si="0"/>
        <v>1065975</v>
      </c>
      <c r="G7" s="105">
        <f t="shared" si="0"/>
        <v>1105990</v>
      </c>
    </row>
    <row r="8" spans="1:59" s="93" customFormat="1" ht="30" customHeight="1" x14ac:dyDescent="0.2">
      <c r="A8" s="507"/>
      <c r="B8" s="115" t="s">
        <v>199</v>
      </c>
      <c r="C8" s="106">
        <v>19545</v>
      </c>
      <c r="D8" s="106">
        <v>21045</v>
      </c>
      <c r="E8" s="106">
        <v>22604</v>
      </c>
      <c r="F8" s="106">
        <v>24234</v>
      </c>
      <c r="G8" s="106">
        <v>26088</v>
      </c>
    </row>
    <row r="9" spans="1:59" s="93" customFormat="1" ht="30" customHeight="1" x14ac:dyDescent="0.2">
      <c r="A9" s="507"/>
      <c r="B9" s="115" t="s">
        <v>197</v>
      </c>
      <c r="C9" s="106">
        <f>929809+38</f>
        <v>929847</v>
      </c>
      <c r="D9" s="106">
        <v>966680</v>
      </c>
      <c r="E9" s="106">
        <v>1004959</v>
      </c>
      <c r="F9" s="106">
        <v>1041741</v>
      </c>
      <c r="G9" s="106">
        <v>1079902</v>
      </c>
    </row>
    <row r="10" spans="1:59" s="93" customFormat="1" ht="30" customHeight="1" x14ac:dyDescent="0.2">
      <c r="A10" s="507"/>
      <c r="B10" s="114" t="s">
        <v>200</v>
      </c>
      <c r="C10" s="105">
        <f>C11+C12</f>
        <v>521874</v>
      </c>
      <c r="D10" s="105">
        <f t="shared" ref="D10:G10" si="1">D11+D12</f>
        <v>530946</v>
      </c>
      <c r="E10" s="105">
        <f t="shared" si="1"/>
        <v>542588</v>
      </c>
      <c r="F10" s="105">
        <f t="shared" si="1"/>
        <v>557276</v>
      </c>
      <c r="G10" s="105">
        <f t="shared" si="1"/>
        <v>572041</v>
      </c>
    </row>
    <row r="11" spans="1:59" s="93" customFormat="1" ht="30" customHeight="1" x14ac:dyDescent="0.2">
      <c r="A11" s="507"/>
      <c r="B11" s="115" t="s">
        <v>203</v>
      </c>
      <c r="C11" s="106">
        <v>113992</v>
      </c>
      <c r="D11" s="106">
        <v>112447</v>
      </c>
      <c r="E11" s="106">
        <v>112435</v>
      </c>
      <c r="F11" s="106">
        <v>112730</v>
      </c>
      <c r="G11" s="106">
        <v>111875</v>
      </c>
    </row>
    <row r="12" spans="1:59" s="93" customFormat="1" ht="30" customHeight="1" x14ac:dyDescent="0.2">
      <c r="A12" s="507"/>
      <c r="B12" s="115" t="s">
        <v>202</v>
      </c>
      <c r="C12" s="106">
        <f>407878+4</f>
        <v>407882</v>
      </c>
      <c r="D12" s="106">
        <v>418499</v>
      </c>
      <c r="E12" s="106">
        <v>430153</v>
      </c>
      <c r="F12" s="106">
        <v>444546</v>
      </c>
      <c r="G12" s="106">
        <v>460166</v>
      </c>
      <c r="H12" s="93" t="s">
        <v>180</v>
      </c>
    </row>
    <row r="13" spans="1:59" s="93" customFormat="1" ht="30" customHeight="1" x14ac:dyDescent="0.2">
      <c r="A13" s="507"/>
      <c r="B13" s="114" t="s">
        <v>201</v>
      </c>
      <c r="C13" s="105">
        <f>C14+C15</f>
        <v>12151</v>
      </c>
      <c r="D13" s="105">
        <f t="shared" ref="D13:G13" si="2">D14+D15</f>
        <v>12343</v>
      </c>
      <c r="E13" s="105">
        <f t="shared" si="2"/>
        <v>12250</v>
      </c>
      <c r="F13" s="105">
        <f t="shared" si="2"/>
        <v>12454</v>
      </c>
      <c r="G13" s="105">
        <f t="shared" si="2"/>
        <v>12937</v>
      </c>
    </row>
    <row r="14" spans="1:59" s="93" customFormat="1" ht="30" customHeight="1" x14ac:dyDescent="0.2">
      <c r="A14" s="507"/>
      <c r="B14" s="115" t="s">
        <v>205</v>
      </c>
      <c r="C14" s="106">
        <v>1930</v>
      </c>
      <c r="D14" s="106">
        <v>1969</v>
      </c>
      <c r="E14" s="106">
        <v>1936</v>
      </c>
      <c r="F14" s="138">
        <v>1932</v>
      </c>
      <c r="G14" s="138">
        <v>1991</v>
      </c>
    </row>
    <row r="15" spans="1:59" s="93" customFormat="1" ht="30" customHeight="1" x14ac:dyDescent="0.2">
      <c r="A15" s="508"/>
      <c r="B15" s="242" t="s">
        <v>204</v>
      </c>
      <c r="C15" s="243">
        <v>10221</v>
      </c>
      <c r="D15" s="243">
        <v>10374</v>
      </c>
      <c r="E15" s="243">
        <v>10314</v>
      </c>
      <c r="F15" s="244">
        <v>10522</v>
      </c>
      <c r="G15" s="244">
        <v>10946</v>
      </c>
    </row>
    <row r="16" spans="1:59" s="93" customFormat="1" ht="30" customHeight="1" x14ac:dyDescent="0.2">
      <c r="A16" s="276"/>
      <c r="B16" s="115"/>
      <c r="C16" s="106"/>
      <c r="D16" s="106"/>
      <c r="E16" s="106"/>
      <c r="F16" s="138"/>
      <c r="G16" s="138"/>
    </row>
    <row r="17" spans="1:50" ht="30" customHeight="1" x14ac:dyDescent="0.2">
      <c r="A17" s="506" t="s">
        <v>276</v>
      </c>
      <c r="B17" s="240" t="s">
        <v>206</v>
      </c>
      <c r="C17" s="241">
        <f>+C18+C21+C24</f>
        <v>76403</v>
      </c>
      <c r="D17" s="241">
        <f>+D18+D21+D24</f>
        <v>78336</v>
      </c>
      <c r="E17" s="241">
        <f>+E18+E21+E24</f>
        <v>79329</v>
      </c>
      <c r="F17" s="241">
        <f>F18+F21+F24</f>
        <v>81260</v>
      </c>
      <c r="G17" s="241">
        <f>G18+G21+G24</f>
        <v>83768</v>
      </c>
      <c r="H17" s="75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</row>
    <row r="18" spans="1:50" ht="30" customHeight="1" x14ac:dyDescent="0.2">
      <c r="A18" s="507"/>
      <c r="B18" s="114" t="s">
        <v>198</v>
      </c>
      <c r="C18" s="105">
        <f>C19+C20</f>
        <v>35903</v>
      </c>
      <c r="D18" s="105">
        <f t="shared" ref="D18:G18" si="3">D19+D20</f>
        <v>37157</v>
      </c>
      <c r="E18" s="105">
        <f t="shared" si="3"/>
        <v>38038</v>
      </c>
      <c r="F18" s="105">
        <f t="shared" si="3"/>
        <v>38934</v>
      </c>
      <c r="G18" s="105">
        <f t="shared" si="3"/>
        <v>40376</v>
      </c>
      <c r="H18" s="75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</row>
    <row r="19" spans="1:50" ht="30" customHeight="1" x14ac:dyDescent="0.2">
      <c r="A19" s="507"/>
      <c r="B19" s="115" t="s">
        <v>199</v>
      </c>
      <c r="C19" s="106">
        <v>97</v>
      </c>
      <c r="D19" s="106">
        <v>105</v>
      </c>
      <c r="E19" s="106">
        <v>96</v>
      </c>
      <c r="F19" s="106">
        <v>110</v>
      </c>
      <c r="G19" s="106">
        <v>112</v>
      </c>
      <c r="H19" s="75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</row>
    <row r="20" spans="1:50" ht="30" customHeight="1" x14ac:dyDescent="0.2">
      <c r="A20" s="507"/>
      <c r="B20" s="115" t="s">
        <v>197</v>
      </c>
      <c r="C20" s="106">
        <v>35806</v>
      </c>
      <c r="D20" s="106">
        <v>37052</v>
      </c>
      <c r="E20" s="106">
        <v>37942</v>
      </c>
      <c r="F20" s="106">
        <v>38824</v>
      </c>
      <c r="G20" s="106">
        <v>40264</v>
      </c>
      <c r="H20" s="75"/>
    </row>
    <row r="21" spans="1:50" ht="30" customHeight="1" x14ac:dyDescent="0.2">
      <c r="A21" s="507"/>
      <c r="B21" s="114" t="s">
        <v>200</v>
      </c>
      <c r="C21" s="105">
        <f>C22+C23</f>
        <v>32108</v>
      </c>
      <c r="D21" s="105">
        <f t="shared" ref="D21:G21" si="4">D22+D23</f>
        <v>32778</v>
      </c>
      <c r="E21" s="105">
        <f t="shared" si="4"/>
        <v>32947</v>
      </c>
      <c r="F21" s="105">
        <f t="shared" si="4"/>
        <v>33999</v>
      </c>
      <c r="G21" s="105">
        <f t="shared" si="4"/>
        <v>34779</v>
      </c>
      <c r="H21" s="75"/>
      <c r="AP21" s="26"/>
      <c r="AQ21" s="26"/>
      <c r="AR21" s="26"/>
      <c r="AS21" s="26"/>
      <c r="AT21" s="26"/>
      <c r="AU21" s="26"/>
      <c r="AV21" s="26"/>
      <c r="AW21" s="26"/>
      <c r="AX21" s="26"/>
    </row>
    <row r="22" spans="1:50" ht="30" customHeight="1" x14ac:dyDescent="0.2">
      <c r="A22" s="507"/>
      <c r="B22" s="115" t="s">
        <v>203</v>
      </c>
      <c r="C22" s="106">
        <v>11312</v>
      </c>
      <c r="D22" s="106">
        <v>10356</v>
      </c>
      <c r="E22" s="106">
        <v>11100</v>
      </c>
      <c r="F22" s="106">
        <v>11970</v>
      </c>
      <c r="G22" s="106">
        <v>12115</v>
      </c>
      <c r="H22" s="75"/>
      <c r="AP22" s="26"/>
      <c r="AQ22" s="26"/>
      <c r="AR22" s="26"/>
      <c r="AS22" s="26"/>
      <c r="AT22" s="26"/>
      <c r="AU22" s="26"/>
      <c r="AV22" s="26"/>
      <c r="AW22" s="26"/>
      <c r="AX22" s="26"/>
    </row>
    <row r="23" spans="1:50" ht="30" customHeight="1" x14ac:dyDescent="0.2">
      <c r="A23" s="507"/>
      <c r="B23" s="115" t="s">
        <v>202</v>
      </c>
      <c r="C23" s="106">
        <v>20796</v>
      </c>
      <c r="D23" s="106">
        <v>22422</v>
      </c>
      <c r="E23" s="106">
        <v>21847</v>
      </c>
      <c r="F23" s="106">
        <v>22029</v>
      </c>
      <c r="G23" s="106">
        <v>22664</v>
      </c>
      <c r="H23" s="75"/>
      <c r="AP23" s="26"/>
      <c r="AQ23" s="26"/>
      <c r="AR23" s="26"/>
      <c r="AS23" s="26"/>
      <c r="AT23" s="26"/>
      <c r="AU23" s="26"/>
      <c r="AV23" s="26"/>
      <c r="AW23" s="26"/>
      <c r="AX23" s="26"/>
    </row>
    <row r="24" spans="1:50" ht="30" customHeight="1" x14ac:dyDescent="0.2">
      <c r="A24" s="507"/>
      <c r="B24" s="114" t="s">
        <v>201</v>
      </c>
      <c r="C24" s="105">
        <f>C25+C26</f>
        <v>8392</v>
      </c>
      <c r="D24" s="105">
        <f t="shared" ref="D24:G24" si="5">D25+D26</f>
        <v>8401</v>
      </c>
      <c r="E24" s="105">
        <f t="shared" si="5"/>
        <v>8344</v>
      </c>
      <c r="F24" s="105">
        <f t="shared" si="5"/>
        <v>8327</v>
      </c>
      <c r="G24" s="105">
        <f t="shared" si="5"/>
        <v>8613</v>
      </c>
      <c r="H24" s="75"/>
    </row>
    <row r="25" spans="1:50" ht="30" customHeight="1" x14ac:dyDescent="0.2">
      <c r="A25" s="507"/>
      <c r="B25" s="115" t="s">
        <v>205</v>
      </c>
      <c r="C25" s="106">
        <v>2254</v>
      </c>
      <c r="D25" s="106">
        <v>2230</v>
      </c>
      <c r="E25" s="106">
        <v>2155</v>
      </c>
      <c r="F25" s="138">
        <v>2121</v>
      </c>
      <c r="G25" s="138">
        <v>2169</v>
      </c>
      <c r="H25" s="75"/>
    </row>
    <row r="26" spans="1:50" ht="30" customHeight="1" x14ac:dyDescent="0.2">
      <c r="A26" s="508"/>
      <c r="B26" s="242" t="s">
        <v>204</v>
      </c>
      <c r="C26" s="243">
        <v>6138</v>
      </c>
      <c r="D26" s="243">
        <v>6171</v>
      </c>
      <c r="E26" s="243">
        <v>6189</v>
      </c>
      <c r="F26" s="244">
        <v>6206</v>
      </c>
      <c r="G26" s="244">
        <v>6444</v>
      </c>
      <c r="H26" s="234"/>
      <c r="I26" s="28"/>
      <c r="J26" s="28"/>
      <c r="K26" s="28"/>
      <c r="L26" s="28"/>
      <c r="M26" s="28"/>
      <c r="N26" s="28"/>
      <c r="O26" s="28"/>
    </row>
    <row r="27" spans="1:50" ht="15" customHeight="1" x14ac:dyDescent="0.2">
      <c r="B27" s="8"/>
      <c r="C27" s="8"/>
      <c r="D27" s="8"/>
      <c r="E27" s="8"/>
      <c r="F27" s="8"/>
      <c r="G27" s="8"/>
      <c r="H27" s="7"/>
    </row>
    <row r="28" spans="1:50" ht="15" customHeight="1" x14ac:dyDescent="0.2">
      <c r="B28" s="8"/>
      <c r="C28" s="8"/>
      <c r="D28" s="8"/>
      <c r="E28" s="8"/>
      <c r="F28" s="8"/>
      <c r="G28" s="8"/>
      <c r="H28" s="7"/>
    </row>
    <row r="29" spans="1:50" ht="15" customHeight="1" x14ac:dyDescent="0.2">
      <c r="B29" s="8"/>
      <c r="C29" s="8"/>
      <c r="D29" s="8"/>
      <c r="E29" s="8"/>
      <c r="F29" s="8"/>
      <c r="G29" s="8"/>
      <c r="H29" s="7"/>
    </row>
    <row r="30" spans="1:50" ht="15" customHeight="1" x14ac:dyDescent="0.2">
      <c r="B30" s="8"/>
      <c r="C30" s="8"/>
      <c r="D30" s="8"/>
      <c r="E30" s="8"/>
      <c r="F30" s="8"/>
      <c r="G30" s="8"/>
      <c r="H30" s="26"/>
    </row>
    <row r="31" spans="1:50" ht="15" customHeight="1" x14ac:dyDescent="0.2">
      <c r="B31" s="8"/>
      <c r="C31" s="8"/>
      <c r="D31" s="8"/>
      <c r="E31" s="8"/>
      <c r="F31" s="8"/>
      <c r="G31" s="8"/>
      <c r="H31" s="26"/>
    </row>
    <row r="32" spans="1:50" ht="15" customHeight="1" x14ac:dyDescent="0.2">
      <c r="B32" s="8"/>
      <c r="C32" s="8"/>
      <c r="D32" s="8"/>
      <c r="E32" s="8"/>
      <c r="F32" s="8"/>
      <c r="G32" s="8"/>
      <c r="H32" s="26"/>
    </row>
    <row r="33" spans="2:8" ht="15" customHeight="1" x14ac:dyDescent="0.2">
      <c r="B33" s="8"/>
      <c r="C33" s="8"/>
      <c r="D33" s="8"/>
      <c r="E33" s="8"/>
      <c r="F33" s="8"/>
      <c r="G33" s="8"/>
      <c r="H33" s="26"/>
    </row>
    <row r="34" spans="2:8" ht="15" customHeight="1" x14ac:dyDescent="0.2">
      <c r="B34" s="8"/>
      <c r="H34" s="26"/>
    </row>
    <row r="35" spans="2:8" ht="15" customHeight="1" x14ac:dyDescent="0.2">
      <c r="B35" s="8"/>
      <c r="H35" s="26"/>
    </row>
    <row r="36" spans="2:8" ht="15" customHeight="1" x14ac:dyDescent="0.2">
      <c r="B36" s="8"/>
      <c r="H36" s="26"/>
    </row>
    <row r="37" spans="2:8" ht="15" customHeight="1" x14ac:dyDescent="0.2">
      <c r="B37" s="8"/>
      <c r="H37" s="26"/>
    </row>
    <row r="38" spans="2:8" ht="15" customHeight="1" x14ac:dyDescent="0.2">
      <c r="B38" s="8"/>
      <c r="H38" s="26"/>
    </row>
    <row r="39" spans="2:8" ht="15" customHeight="1" x14ac:dyDescent="0.2">
      <c r="B39" s="8"/>
      <c r="H39" s="26"/>
    </row>
    <row r="40" spans="2:8" ht="15" customHeight="1" x14ac:dyDescent="0.2">
      <c r="B40" s="8"/>
      <c r="H40" s="26"/>
    </row>
    <row r="41" spans="2:8" ht="15" customHeight="1" x14ac:dyDescent="0.2">
      <c r="B41" s="8"/>
      <c r="H41" s="26"/>
    </row>
    <row r="42" spans="2:8" ht="15" customHeight="1" x14ac:dyDescent="0.2">
      <c r="B42" s="8"/>
      <c r="H42" s="26"/>
    </row>
    <row r="43" spans="2:8" ht="15" customHeight="1" x14ac:dyDescent="0.2">
      <c r="B43" s="8"/>
      <c r="H43" s="26"/>
    </row>
    <row r="44" spans="2:8" ht="15" customHeight="1" x14ac:dyDescent="0.2">
      <c r="B44" s="8"/>
      <c r="H44" s="26"/>
    </row>
    <row r="45" spans="2:8" ht="15" customHeight="1" x14ac:dyDescent="0.2">
      <c r="B45" s="8"/>
      <c r="H45" s="26"/>
    </row>
    <row r="46" spans="2:8" ht="15" customHeight="1" x14ac:dyDescent="0.2">
      <c r="B46" s="8"/>
      <c r="H46" s="26"/>
    </row>
    <row r="47" spans="2:8" ht="15" customHeight="1" x14ac:dyDescent="0.2">
      <c r="B47" s="8"/>
      <c r="H47" s="26"/>
    </row>
    <row r="48" spans="2:8" ht="15" customHeight="1" x14ac:dyDescent="0.2">
      <c r="B48" s="8"/>
      <c r="H48" s="26"/>
    </row>
    <row r="49" spans="2:8" ht="15" customHeight="1" x14ac:dyDescent="0.2">
      <c r="B49" s="8"/>
      <c r="H49" s="26"/>
    </row>
    <row r="50" spans="2:8" ht="15" customHeight="1" x14ac:dyDescent="0.2">
      <c r="B50" s="8"/>
      <c r="H50" s="26"/>
    </row>
    <row r="51" spans="2:8" ht="15" customHeight="1" x14ac:dyDescent="0.2">
      <c r="B51" s="8"/>
      <c r="H51" s="26"/>
    </row>
    <row r="52" spans="2:8" ht="15" customHeight="1" x14ac:dyDescent="0.2">
      <c r="B52" s="8"/>
      <c r="H52" s="26"/>
    </row>
    <row r="53" spans="2:8" ht="15" customHeight="1" x14ac:dyDescent="0.2">
      <c r="B53" s="8"/>
      <c r="H53" s="26"/>
    </row>
    <row r="54" spans="2:8" ht="15" customHeight="1" x14ac:dyDescent="0.2">
      <c r="B54" s="8"/>
      <c r="H54" s="26"/>
    </row>
    <row r="55" spans="2:8" ht="15" customHeight="1" x14ac:dyDescent="0.2">
      <c r="B55" s="8"/>
      <c r="H55" s="26"/>
    </row>
    <row r="56" spans="2:8" ht="15" customHeight="1" x14ac:dyDescent="0.2">
      <c r="B56" s="8"/>
      <c r="H56" s="26"/>
    </row>
    <row r="57" spans="2:8" ht="15" customHeight="1" x14ac:dyDescent="0.2">
      <c r="B57" s="8"/>
      <c r="H57" s="26"/>
    </row>
    <row r="58" spans="2:8" ht="15" customHeight="1" x14ac:dyDescent="0.2">
      <c r="B58" s="8"/>
      <c r="H58" s="26"/>
    </row>
    <row r="59" spans="2:8" ht="15" customHeight="1" x14ac:dyDescent="0.2">
      <c r="B59" s="8"/>
      <c r="H59" s="26"/>
    </row>
    <row r="60" spans="2:8" ht="15" customHeight="1" x14ac:dyDescent="0.2">
      <c r="B60" s="8"/>
      <c r="H60" s="26"/>
    </row>
    <row r="61" spans="2:8" ht="15" customHeight="1" x14ac:dyDescent="0.2">
      <c r="B61" s="8"/>
      <c r="H61" s="26"/>
    </row>
    <row r="62" spans="2:8" ht="15" customHeight="1" x14ac:dyDescent="0.2">
      <c r="B62" s="8"/>
      <c r="H62" s="26"/>
    </row>
    <row r="63" spans="2:8" ht="15" customHeight="1" x14ac:dyDescent="0.2">
      <c r="B63" s="26"/>
      <c r="H63" s="26"/>
    </row>
    <row r="64" spans="2:8" ht="15" customHeight="1" x14ac:dyDescent="0.2">
      <c r="B64" s="26"/>
      <c r="H64" s="26"/>
    </row>
    <row r="65" spans="2:8" ht="15" customHeight="1" x14ac:dyDescent="0.2">
      <c r="B65" s="26"/>
      <c r="H65" s="26"/>
    </row>
    <row r="66" spans="2:8" ht="15" customHeight="1" x14ac:dyDescent="0.2">
      <c r="B66" s="26"/>
      <c r="H66" s="26"/>
    </row>
    <row r="67" spans="2:8" ht="15" customHeight="1" x14ac:dyDescent="0.2">
      <c r="B67" s="26"/>
      <c r="H67" s="26"/>
    </row>
    <row r="68" spans="2:8" ht="15" customHeight="1" x14ac:dyDescent="0.2">
      <c r="B68" s="26"/>
      <c r="H68" s="26"/>
    </row>
    <row r="69" spans="2:8" ht="15" customHeight="1" x14ac:dyDescent="0.2">
      <c r="B69" s="26"/>
      <c r="H69" s="26"/>
    </row>
    <row r="70" spans="2:8" ht="15" customHeight="1" x14ac:dyDescent="0.2">
      <c r="B70" s="26"/>
      <c r="H70" s="26"/>
    </row>
    <row r="71" spans="2:8" ht="15" customHeight="1" x14ac:dyDescent="0.2">
      <c r="B71" s="26"/>
      <c r="H71" s="26"/>
    </row>
    <row r="72" spans="2:8" ht="15" customHeight="1" x14ac:dyDescent="0.2">
      <c r="B72" s="26"/>
      <c r="C72" s="8"/>
      <c r="D72" s="8"/>
      <c r="H72" s="26"/>
    </row>
    <row r="73" spans="2:8" ht="15" customHeight="1" x14ac:dyDescent="0.2">
      <c r="B73" s="26"/>
      <c r="C73" s="8"/>
      <c r="D73" s="8"/>
      <c r="H73" s="26"/>
    </row>
    <row r="74" spans="2:8" ht="15" customHeight="1" x14ac:dyDescent="0.2">
      <c r="B74" s="26"/>
      <c r="C74" s="8"/>
      <c r="D74" s="8"/>
      <c r="H74" s="26"/>
    </row>
    <row r="75" spans="2:8" ht="15" customHeight="1" x14ac:dyDescent="0.2">
      <c r="B75" s="26"/>
      <c r="C75" s="8"/>
      <c r="D75" s="8"/>
      <c r="H75" s="26"/>
    </row>
    <row r="76" spans="2:8" ht="15" customHeight="1" x14ac:dyDescent="0.2">
      <c r="B76" s="26"/>
      <c r="C76" s="8"/>
      <c r="D76" s="8"/>
      <c r="H76" s="26"/>
    </row>
    <row r="77" spans="2:8" ht="15" customHeight="1" x14ac:dyDescent="0.2">
      <c r="B77" s="26"/>
      <c r="C77" s="8"/>
      <c r="D77" s="8"/>
      <c r="H77" s="26"/>
    </row>
    <row r="78" spans="2:8" ht="15" customHeight="1" x14ac:dyDescent="0.2">
      <c r="B78" s="26"/>
      <c r="C78" s="8"/>
      <c r="D78" s="8"/>
      <c r="H78" s="26"/>
    </row>
    <row r="79" spans="2:8" ht="15" customHeight="1" x14ac:dyDescent="0.2">
      <c r="B79" s="26"/>
      <c r="C79" s="8"/>
      <c r="D79" s="8"/>
      <c r="H79" s="26"/>
    </row>
    <row r="80" spans="2:8" ht="15" customHeight="1" x14ac:dyDescent="0.2">
      <c r="B80" s="26"/>
      <c r="C80" s="8"/>
      <c r="D80" s="8"/>
      <c r="H80" s="26"/>
    </row>
    <row r="81" spans="2:8" ht="15" customHeight="1" x14ac:dyDescent="0.2">
      <c r="B81" s="26"/>
      <c r="C81" s="8"/>
      <c r="D81" s="8"/>
      <c r="H81" s="26"/>
    </row>
    <row r="82" spans="2:8" ht="15" customHeight="1" x14ac:dyDescent="0.2">
      <c r="B82" s="26"/>
      <c r="C82" s="8"/>
      <c r="D82" s="8"/>
      <c r="H82" s="26"/>
    </row>
    <row r="83" spans="2:8" ht="15" customHeight="1" x14ac:dyDescent="0.2">
      <c r="B83" s="26"/>
      <c r="C83" s="8"/>
      <c r="D83" s="8"/>
      <c r="H83" s="26"/>
    </row>
    <row r="84" spans="2:8" ht="15" customHeight="1" x14ac:dyDescent="0.2">
      <c r="B84" s="26"/>
      <c r="C84" s="8"/>
      <c r="D84" s="8"/>
      <c r="H84" s="26"/>
    </row>
    <row r="85" spans="2:8" ht="15" customHeight="1" x14ac:dyDescent="0.2">
      <c r="B85" s="26"/>
      <c r="C85" s="8"/>
      <c r="D85" s="8"/>
      <c r="H85" s="26"/>
    </row>
    <row r="86" spans="2:8" ht="15" customHeight="1" x14ac:dyDescent="0.2">
      <c r="B86" s="26"/>
      <c r="C86" s="8"/>
      <c r="D86" s="8"/>
      <c r="H86" s="26"/>
    </row>
    <row r="87" spans="2:8" ht="15" customHeight="1" x14ac:dyDescent="0.2">
      <c r="B87" s="26"/>
      <c r="C87" s="8"/>
      <c r="D87" s="8"/>
      <c r="H87" s="26"/>
    </row>
    <row r="88" spans="2:8" ht="15" customHeight="1" x14ac:dyDescent="0.2">
      <c r="B88" s="26"/>
      <c r="C88" s="8"/>
      <c r="D88" s="8"/>
      <c r="H88" s="26"/>
    </row>
    <row r="89" spans="2:8" ht="15" customHeight="1" x14ac:dyDescent="0.2">
      <c r="B89" s="26"/>
      <c r="C89" s="8"/>
      <c r="D89" s="8"/>
      <c r="H89" s="26"/>
    </row>
    <row r="90" spans="2:8" ht="15" customHeight="1" x14ac:dyDescent="0.2">
      <c r="B90" s="26"/>
      <c r="C90" s="8"/>
      <c r="D90" s="8"/>
      <c r="H90" s="26"/>
    </row>
    <row r="91" spans="2:8" ht="15" customHeight="1" x14ac:dyDescent="0.2">
      <c r="B91" s="26"/>
      <c r="C91" s="8"/>
      <c r="D91" s="8"/>
      <c r="H91" s="26"/>
    </row>
    <row r="92" spans="2:8" ht="15" customHeight="1" x14ac:dyDescent="0.2">
      <c r="B92" s="26"/>
      <c r="C92" s="8"/>
      <c r="D92" s="8"/>
      <c r="H92" s="26"/>
    </row>
    <row r="93" spans="2:8" ht="15" customHeight="1" x14ac:dyDescent="0.2">
      <c r="B93" s="26"/>
      <c r="C93" s="8"/>
      <c r="D93" s="8"/>
      <c r="H93" s="26"/>
    </row>
    <row r="94" spans="2:8" ht="15" customHeight="1" x14ac:dyDescent="0.2">
      <c r="B94" s="26"/>
      <c r="C94" s="8"/>
      <c r="D94" s="8"/>
      <c r="H94" s="26"/>
    </row>
    <row r="95" spans="2:8" ht="15" customHeight="1" x14ac:dyDescent="0.2">
      <c r="B95" s="26"/>
      <c r="C95" s="8"/>
      <c r="D95" s="8"/>
      <c r="H95" s="26"/>
    </row>
    <row r="96" spans="2:8" ht="15" customHeight="1" x14ac:dyDescent="0.2">
      <c r="B96" s="26"/>
      <c r="C96" s="8"/>
      <c r="D96" s="8"/>
      <c r="H96" s="26"/>
    </row>
    <row r="97" spans="2:8" ht="15" customHeight="1" x14ac:dyDescent="0.2">
      <c r="B97" s="26"/>
      <c r="C97" s="8"/>
      <c r="D97" s="8"/>
      <c r="H97" s="26"/>
    </row>
    <row r="98" spans="2:8" ht="15" customHeight="1" x14ac:dyDescent="0.2">
      <c r="B98" s="26"/>
      <c r="C98" s="8"/>
      <c r="D98" s="8"/>
      <c r="H98" s="26"/>
    </row>
    <row r="99" spans="2:8" ht="15" customHeight="1" x14ac:dyDescent="0.2">
      <c r="B99" s="26"/>
      <c r="C99" s="8"/>
      <c r="D99" s="8"/>
      <c r="H99" s="26"/>
    </row>
    <row r="100" spans="2:8" ht="15" customHeight="1" x14ac:dyDescent="0.2">
      <c r="B100" s="26"/>
      <c r="C100" s="8"/>
      <c r="D100" s="8"/>
      <c r="H100" s="26"/>
    </row>
    <row r="101" spans="2:8" ht="15" customHeight="1" x14ac:dyDescent="0.2">
      <c r="C101" s="8"/>
      <c r="D101" s="8"/>
      <c r="H101" s="26"/>
    </row>
    <row r="102" spans="2:8" ht="15" customHeight="1" x14ac:dyDescent="0.2">
      <c r="C102" s="8"/>
      <c r="D102" s="8"/>
      <c r="H102" s="26"/>
    </row>
    <row r="103" spans="2:8" ht="15" customHeight="1" x14ac:dyDescent="0.2">
      <c r="C103" s="8"/>
      <c r="D103" s="8"/>
      <c r="H103" s="26"/>
    </row>
    <row r="104" spans="2:8" ht="15" customHeight="1" x14ac:dyDescent="0.2">
      <c r="C104" s="8"/>
      <c r="D104" s="8"/>
      <c r="H104" s="26"/>
    </row>
    <row r="105" spans="2:8" ht="15" customHeight="1" x14ac:dyDescent="0.2">
      <c r="C105" s="8"/>
      <c r="D105" s="8"/>
      <c r="H105" s="26"/>
    </row>
    <row r="106" spans="2:8" ht="15" customHeight="1" x14ac:dyDescent="0.2">
      <c r="C106" s="8"/>
      <c r="D106" s="8"/>
      <c r="H106" s="26"/>
    </row>
    <row r="107" spans="2:8" ht="15" customHeight="1" x14ac:dyDescent="0.2">
      <c r="C107" s="8"/>
      <c r="D107" s="8"/>
      <c r="H107" s="26"/>
    </row>
    <row r="108" spans="2:8" ht="15" customHeight="1" x14ac:dyDescent="0.2">
      <c r="C108" s="8"/>
      <c r="D108" s="8"/>
      <c r="H108" s="26"/>
    </row>
    <row r="109" spans="2:8" ht="15" customHeight="1" x14ac:dyDescent="0.2">
      <c r="C109" s="8"/>
      <c r="D109" s="8"/>
      <c r="H109" s="26"/>
    </row>
    <row r="110" spans="2:8" ht="15" customHeight="1" x14ac:dyDescent="0.2">
      <c r="H110" s="26"/>
    </row>
    <row r="111" spans="2:8" ht="15" customHeight="1" x14ac:dyDescent="0.2">
      <c r="H111" s="26"/>
    </row>
    <row r="112" spans="2:8" ht="15" customHeight="1" x14ac:dyDescent="0.2">
      <c r="H112" s="26"/>
    </row>
    <row r="113" spans="8:8" ht="15" customHeight="1" x14ac:dyDescent="0.2">
      <c r="H113" s="26"/>
    </row>
    <row r="114" spans="8:8" ht="15" customHeight="1" x14ac:dyDescent="0.2">
      <c r="H114" s="26"/>
    </row>
    <row r="115" spans="8:8" ht="15" customHeight="1" x14ac:dyDescent="0.2">
      <c r="H115" s="26"/>
    </row>
    <row r="116" spans="8:8" ht="15" customHeight="1" x14ac:dyDescent="0.2">
      <c r="H116" s="26"/>
    </row>
    <row r="117" spans="8:8" ht="15" customHeight="1" x14ac:dyDescent="0.2">
      <c r="H117" s="26"/>
    </row>
    <row r="118" spans="8:8" ht="15" customHeight="1" x14ac:dyDescent="0.2">
      <c r="H118" s="26"/>
    </row>
    <row r="119" spans="8:8" ht="15" customHeight="1" x14ac:dyDescent="0.2">
      <c r="H119" s="26"/>
    </row>
    <row r="120" spans="8:8" ht="15" customHeight="1" x14ac:dyDescent="0.2">
      <c r="H120" s="26"/>
    </row>
    <row r="121" spans="8:8" ht="15" customHeight="1" x14ac:dyDescent="0.2">
      <c r="H121" s="26"/>
    </row>
    <row r="122" spans="8:8" ht="15" customHeight="1" x14ac:dyDescent="0.2">
      <c r="H122" s="26"/>
    </row>
    <row r="123" spans="8:8" ht="15" customHeight="1" x14ac:dyDescent="0.2">
      <c r="H123" s="26"/>
    </row>
    <row r="124" spans="8:8" x14ac:dyDescent="0.2">
      <c r="H124" s="26"/>
    </row>
    <row r="125" spans="8:8" x14ac:dyDescent="0.2">
      <c r="H125" s="26"/>
    </row>
    <row r="126" spans="8:8" x14ac:dyDescent="0.2">
      <c r="H126" s="26"/>
    </row>
    <row r="127" spans="8:8" x14ac:dyDescent="0.2">
      <c r="H127" s="26"/>
    </row>
    <row r="128" spans="8:8" x14ac:dyDescent="0.2">
      <c r="H128" s="26"/>
    </row>
    <row r="129" spans="8:8" x14ac:dyDescent="0.2">
      <c r="H129" s="26"/>
    </row>
    <row r="130" spans="8:8" x14ac:dyDescent="0.2">
      <c r="H130" s="26"/>
    </row>
    <row r="131" spans="8:8" x14ac:dyDescent="0.2">
      <c r="H131" s="26"/>
    </row>
    <row r="132" spans="8:8" x14ac:dyDescent="0.2">
      <c r="H132" s="26"/>
    </row>
    <row r="133" spans="8:8" x14ac:dyDescent="0.2">
      <c r="H133" s="26"/>
    </row>
    <row r="134" spans="8:8" x14ac:dyDescent="0.2">
      <c r="H134" s="26"/>
    </row>
    <row r="135" spans="8:8" x14ac:dyDescent="0.2">
      <c r="H135" s="26"/>
    </row>
    <row r="136" spans="8:8" x14ac:dyDescent="0.2">
      <c r="H136" s="26"/>
    </row>
    <row r="137" spans="8:8" x14ac:dyDescent="0.2">
      <c r="H137" s="26"/>
    </row>
    <row r="138" spans="8:8" x14ac:dyDescent="0.2">
      <c r="H138" s="26"/>
    </row>
    <row r="139" spans="8:8" x14ac:dyDescent="0.2">
      <c r="H139" s="26"/>
    </row>
    <row r="140" spans="8:8" x14ac:dyDescent="0.2">
      <c r="H140" s="26"/>
    </row>
    <row r="141" spans="8:8" x14ac:dyDescent="0.2">
      <c r="H141" s="26"/>
    </row>
    <row r="142" spans="8:8" x14ac:dyDescent="0.2">
      <c r="H142" s="26"/>
    </row>
    <row r="143" spans="8:8" x14ac:dyDescent="0.2">
      <c r="H143" s="26"/>
    </row>
    <row r="144" spans="8:8" x14ac:dyDescent="0.2">
      <c r="H144" s="26"/>
    </row>
    <row r="145" spans="8:8" x14ac:dyDescent="0.2">
      <c r="H145" s="26"/>
    </row>
    <row r="146" spans="8:8" x14ac:dyDescent="0.2">
      <c r="H146" s="26"/>
    </row>
    <row r="147" spans="8:8" x14ac:dyDescent="0.2">
      <c r="H147" s="26"/>
    </row>
    <row r="148" spans="8:8" x14ac:dyDescent="0.2">
      <c r="H148" s="26"/>
    </row>
    <row r="149" spans="8:8" x14ac:dyDescent="0.2">
      <c r="H149" s="26"/>
    </row>
    <row r="150" spans="8:8" x14ac:dyDescent="0.2">
      <c r="H150" s="26"/>
    </row>
    <row r="151" spans="8:8" x14ac:dyDescent="0.2">
      <c r="H151" s="26"/>
    </row>
    <row r="152" spans="8:8" x14ac:dyDescent="0.2">
      <c r="H152" s="26"/>
    </row>
    <row r="153" spans="8:8" x14ac:dyDescent="0.2">
      <c r="H153" s="26"/>
    </row>
    <row r="154" spans="8:8" x14ac:dyDescent="0.2">
      <c r="H154" s="26"/>
    </row>
    <row r="155" spans="8:8" x14ac:dyDescent="0.2">
      <c r="H155" s="26"/>
    </row>
    <row r="156" spans="8:8" x14ac:dyDescent="0.2">
      <c r="H156" s="26"/>
    </row>
    <row r="157" spans="8:8" x14ac:dyDescent="0.2">
      <c r="H157" s="26"/>
    </row>
    <row r="158" spans="8:8" x14ac:dyDescent="0.2">
      <c r="H158" s="26"/>
    </row>
    <row r="159" spans="8:8" x14ac:dyDescent="0.2">
      <c r="H159" s="26"/>
    </row>
    <row r="160" spans="8:8" x14ac:dyDescent="0.2">
      <c r="H160" s="26"/>
    </row>
    <row r="161" spans="8:8" x14ac:dyDescent="0.2">
      <c r="H161" s="26"/>
    </row>
    <row r="162" spans="8:8" x14ac:dyDescent="0.2">
      <c r="H162" s="26"/>
    </row>
    <row r="163" spans="8:8" x14ac:dyDescent="0.2">
      <c r="H163" s="26"/>
    </row>
    <row r="164" spans="8:8" x14ac:dyDescent="0.2">
      <c r="H164" s="26"/>
    </row>
    <row r="165" spans="8:8" x14ac:dyDescent="0.2">
      <c r="H165" s="26"/>
    </row>
    <row r="166" spans="8:8" x14ac:dyDescent="0.2">
      <c r="H166" s="26"/>
    </row>
    <row r="167" spans="8:8" x14ac:dyDescent="0.2">
      <c r="H167" s="26"/>
    </row>
    <row r="168" spans="8:8" x14ac:dyDescent="0.2">
      <c r="H168" s="26"/>
    </row>
    <row r="169" spans="8:8" x14ac:dyDescent="0.2">
      <c r="H169" s="26"/>
    </row>
    <row r="170" spans="8:8" x14ac:dyDescent="0.2">
      <c r="H170" s="26"/>
    </row>
    <row r="171" spans="8:8" x14ac:dyDescent="0.2">
      <c r="H171" s="26"/>
    </row>
    <row r="172" spans="8:8" x14ac:dyDescent="0.2">
      <c r="H172" s="26"/>
    </row>
    <row r="173" spans="8:8" x14ac:dyDescent="0.2">
      <c r="H173" s="26"/>
    </row>
    <row r="174" spans="8:8" x14ac:dyDescent="0.2">
      <c r="H174" s="26"/>
    </row>
    <row r="175" spans="8:8" x14ac:dyDescent="0.2">
      <c r="H175" s="26"/>
    </row>
    <row r="176" spans="8:8" x14ac:dyDescent="0.2">
      <c r="H176" s="26"/>
    </row>
    <row r="177" spans="8:8" x14ac:dyDescent="0.2">
      <c r="H177" s="26"/>
    </row>
    <row r="178" spans="8:8" x14ac:dyDescent="0.2">
      <c r="H178" s="26"/>
    </row>
    <row r="179" spans="8:8" x14ac:dyDescent="0.2">
      <c r="H179" s="26"/>
    </row>
    <row r="180" spans="8:8" x14ac:dyDescent="0.2">
      <c r="H180" s="26"/>
    </row>
    <row r="181" spans="8:8" x14ac:dyDescent="0.2">
      <c r="H181" s="26"/>
    </row>
    <row r="182" spans="8:8" x14ac:dyDescent="0.2">
      <c r="H182" s="26"/>
    </row>
    <row r="183" spans="8:8" x14ac:dyDescent="0.2">
      <c r="H183" s="26"/>
    </row>
    <row r="184" spans="8:8" x14ac:dyDescent="0.2">
      <c r="H184" s="26"/>
    </row>
    <row r="185" spans="8:8" x14ac:dyDescent="0.2">
      <c r="H185" s="26"/>
    </row>
    <row r="186" spans="8:8" x14ac:dyDescent="0.2">
      <c r="H186" s="26"/>
    </row>
    <row r="187" spans="8:8" x14ac:dyDescent="0.2">
      <c r="H187" s="26"/>
    </row>
    <row r="188" spans="8:8" x14ac:dyDescent="0.2">
      <c r="H188" s="26"/>
    </row>
    <row r="189" spans="8:8" x14ac:dyDescent="0.2">
      <c r="H189" s="26"/>
    </row>
    <row r="190" spans="8:8" x14ac:dyDescent="0.2">
      <c r="H190" s="26"/>
    </row>
    <row r="191" spans="8:8" x14ac:dyDescent="0.2">
      <c r="H191" s="26"/>
    </row>
    <row r="192" spans="8:8" x14ac:dyDescent="0.2">
      <c r="H192" s="26"/>
    </row>
    <row r="193" spans="8:8" x14ac:dyDescent="0.2">
      <c r="H193" s="26"/>
    </row>
    <row r="194" spans="8:8" x14ac:dyDescent="0.2">
      <c r="H194" s="26"/>
    </row>
    <row r="195" spans="8:8" x14ac:dyDescent="0.2">
      <c r="H195" s="26"/>
    </row>
    <row r="196" spans="8:8" x14ac:dyDescent="0.2">
      <c r="H196" s="26"/>
    </row>
    <row r="197" spans="8:8" x14ac:dyDescent="0.2">
      <c r="H197" s="26"/>
    </row>
    <row r="198" spans="8:8" x14ac:dyDescent="0.2">
      <c r="H198" s="26"/>
    </row>
    <row r="199" spans="8:8" x14ac:dyDescent="0.2">
      <c r="H199" s="26"/>
    </row>
    <row r="200" spans="8:8" x14ac:dyDescent="0.2">
      <c r="H200" s="26"/>
    </row>
    <row r="201" spans="8:8" x14ac:dyDescent="0.2">
      <c r="H201" s="26"/>
    </row>
    <row r="202" spans="8:8" x14ac:dyDescent="0.2">
      <c r="H202" s="26"/>
    </row>
    <row r="203" spans="8:8" x14ac:dyDescent="0.2">
      <c r="H203" s="26"/>
    </row>
    <row r="204" spans="8:8" x14ac:dyDescent="0.2">
      <c r="H204" s="26"/>
    </row>
    <row r="205" spans="8:8" x14ac:dyDescent="0.2">
      <c r="H205" s="26"/>
    </row>
    <row r="206" spans="8:8" x14ac:dyDescent="0.2">
      <c r="H206" s="26"/>
    </row>
    <row r="207" spans="8:8" x14ac:dyDescent="0.2">
      <c r="H207" s="26"/>
    </row>
    <row r="208" spans="8:8" x14ac:dyDescent="0.2">
      <c r="H208" s="26"/>
    </row>
    <row r="209" spans="8:8" x14ac:dyDescent="0.2">
      <c r="H209" s="26"/>
    </row>
    <row r="210" spans="8:8" x14ac:dyDescent="0.2">
      <c r="H210" s="26"/>
    </row>
    <row r="211" spans="8:8" x14ac:dyDescent="0.2">
      <c r="H211" s="26"/>
    </row>
    <row r="212" spans="8:8" x14ac:dyDescent="0.2">
      <c r="H212" s="26"/>
    </row>
    <row r="213" spans="8:8" x14ac:dyDescent="0.2">
      <c r="H213" s="26"/>
    </row>
    <row r="214" spans="8:8" x14ac:dyDescent="0.2">
      <c r="H214" s="26"/>
    </row>
    <row r="215" spans="8:8" x14ac:dyDescent="0.2">
      <c r="H215" s="26"/>
    </row>
    <row r="216" spans="8:8" x14ac:dyDescent="0.2">
      <c r="H216" s="26"/>
    </row>
    <row r="217" spans="8:8" x14ac:dyDescent="0.2">
      <c r="H217" s="26"/>
    </row>
    <row r="218" spans="8:8" x14ac:dyDescent="0.2">
      <c r="H218" s="26"/>
    </row>
    <row r="219" spans="8:8" x14ac:dyDescent="0.2">
      <c r="H219" s="26"/>
    </row>
    <row r="220" spans="8:8" x14ac:dyDescent="0.2">
      <c r="H220" s="26"/>
    </row>
    <row r="221" spans="8:8" x14ac:dyDescent="0.2">
      <c r="H221" s="26"/>
    </row>
    <row r="222" spans="8:8" x14ac:dyDescent="0.2">
      <c r="H222" s="26"/>
    </row>
    <row r="223" spans="8:8" x14ac:dyDescent="0.2">
      <c r="H223" s="26"/>
    </row>
    <row r="224" spans="8:8" x14ac:dyDescent="0.2">
      <c r="H224" s="26"/>
    </row>
    <row r="225" spans="8:8" x14ac:dyDescent="0.2">
      <c r="H225" s="26"/>
    </row>
    <row r="226" spans="8:8" x14ac:dyDescent="0.2">
      <c r="H226" s="26"/>
    </row>
    <row r="227" spans="8:8" x14ac:dyDescent="0.2">
      <c r="H227" s="26"/>
    </row>
    <row r="228" spans="8:8" x14ac:dyDescent="0.2">
      <c r="H228" s="26"/>
    </row>
    <row r="229" spans="8:8" x14ac:dyDescent="0.2">
      <c r="H229" s="26"/>
    </row>
    <row r="230" spans="8:8" x14ac:dyDescent="0.2">
      <c r="H230" s="26"/>
    </row>
    <row r="231" spans="8:8" x14ac:dyDescent="0.2">
      <c r="H231" s="26"/>
    </row>
    <row r="232" spans="8:8" x14ac:dyDescent="0.2">
      <c r="H232" s="26"/>
    </row>
    <row r="233" spans="8:8" x14ac:dyDescent="0.2">
      <c r="H233" s="26"/>
    </row>
    <row r="234" spans="8:8" x14ac:dyDescent="0.2">
      <c r="H234" s="26"/>
    </row>
    <row r="235" spans="8:8" x14ac:dyDescent="0.2">
      <c r="H235" s="26"/>
    </row>
    <row r="236" spans="8:8" x14ac:dyDescent="0.2">
      <c r="H236" s="26"/>
    </row>
    <row r="237" spans="8:8" x14ac:dyDescent="0.2">
      <c r="H237" s="26"/>
    </row>
    <row r="238" spans="8:8" x14ac:dyDescent="0.2">
      <c r="H238" s="26"/>
    </row>
    <row r="239" spans="8:8" x14ac:dyDescent="0.2">
      <c r="H239" s="26"/>
    </row>
    <row r="240" spans="8:8" x14ac:dyDescent="0.2">
      <c r="H240" s="26"/>
    </row>
    <row r="241" spans="8:8" x14ac:dyDescent="0.2">
      <c r="H241" s="26"/>
    </row>
    <row r="242" spans="8:8" x14ac:dyDescent="0.2">
      <c r="H242" s="26"/>
    </row>
    <row r="243" spans="8:8" x14ac:dyDescent="0.2">
      <c r="H243" s="26"/>
    </row>
    <row r="244" spans="8:8" x14ac:dyDescent="0.2">
      <c r="H244" s="26"/>
    </row>
    <row r="245" spans="8:8" x14ac:dyDescent="0.2">
      <c r="H245" s="26"/>
    </row>
    <row r="246" spans="8:8" x14ac:dyDescent="0.2">
      <c r="H246" s="26"/>
    </row>
    <row r="247" spans="8:8" x14ac:dyDescent="0.2">
      <c r="H247" s="26"/>
    </row>
    <row r="248" spans="8:8" x14ac:dyDescent="0.2">
      <c r="H248" s="26"/>
    </row>
    <row r="249" spans="8:8" x14ac:dyDescent="0.2">
      <c r="H249" s="26"/>
    </row>
    <row r="250" spans="8:8" x14ac:dyDescent="0.2">
      <c r="H250" s="26"/>
    </row>
    <row r="251" spans="8:8" x14ac:dyDescent="0.2">
      <c r="H251" s="26"/>
    </row>
    <row r="252" spans="8:8" x14ac:dyDescent="0.2">
      <c r="H252" s="26"/>
    </row>
    <row r="253" spans="8:8" x14ac:dyDescent="0.2">
      <c r="H253" s="26"/>
    </row>
    <row r="254" spans="8:8" x14ac:dyDescent="0.2">
      <c r="H254" s="26"/>
    </row>
    <row r="255" spans="8:8" x14ac:dyDescent="0.2">
      <c r="H255" s="26"/>
    </row>
    <row r="256" spans="8:8" x14ac:dyDescent="0.2">
      <c r="H256" s="26"/>
    </row>
    <row r="257" spans="8:8" x14ac:dyDescent="0.2">
      <c r="H257" s="26"/>
    </row>
    <row r="258" spans="8:8" x14ac:dyDescent="0.2">
      <c r="H258" s="26"/>
    </row>
    <row r="259" spans="8:8" x14ac:dyDescent="0.2">
      <c r="H259" s="26"/>
    </row>
    <row r="260" spans="8:8" x14ac:dyDescent="0.2">
      <c r="H260" s="26"/>
    </row>
    <row r="261" spans="8:8" x14ac:dyDescent="0.2">
      <c r="H261" s="26"/>
    </row>
    <row r="262" spans="8:8" x14ac:dyDescent="0.2">
      <c r="H262" s="26"/>
    </row>
    <row r="263" spans="8:8" x14ac:dyDescent="0.2">
      <c r="H263" s="26"/>
    </row>
    <row r="264" spans="8:8" x14ac:dyDescent="0.2">
      <c r="H264" s="26"/>
    </row>
    <row r="265" spans="8:8" x14ac:dyDescent="0.2">
      <c r="H265" s="26"/>
    </row>
    <row r="266" spans="8:8" x14ac:dyDescent="0.2">
      <c r="H266" s="26"/>
    </row>
    <row r="267" spans="8:8" x14ac:dyDescent="0.2">
      <c r="H267" s="26"/>
    </row>
    <row r="268" spans="8:8" x14ac:dyDescent="0.2">
      <c r="H268" s="26"/>
    </row>
    <row r="269" spans="8:8" x14ac:dyDescent="0.2">
      <c r="H269" s="26"/>
    </row>
    <row r="270" spans="8:8" x14ac:dyDescent="0.2">
      <c r="H270" s="26"/>
    </row>
    <row r="271" spans="8:8" x14ac:dyDescent="0.2">
      <c r="H271" s="26"/>
    </row>
    <row r="272" spans="8:8" x14ac:dyDescent="0.2">
      <c r="H272" s="26"/>
    </row>
    <row r="273" spans="8:8" x14ac:dyDescent="0.2">
      <c r="H273" s="26"/>
    </row>
    <row r="274" spans="8:8" x14ac:dyDescent="0.2">
      <c r="H274" s="26"/>
    </row>
    <row r="275" spans="8:8" x14ac:dyDescent="0.2">
      <c r="H275" s="26"/>
    </row>
    <row r="276" spans="8:8" x14ac:dyDescent="0.2">
      <c r="H276" s="26"/>
    </row>
    <row r="277" spans="8:8" x14ac:dyDescent="0.2">
      <c r="H277" s="26"/>
    </row>
    <row r="278" spans="8:8" x14ac:dyDescent="0.2">
      <c r="H278" s="26"/>
    </row>
    <row r="279" spans="8:8" x14ac:dyDescent="0.2">
      <c r="H279" s="26"/>
    </row>
    <row r="280" spans="8:8" x14ac:dyDescent="0.2">
      <c r="H280" s="26"/>
    </row>
    <row r="281" spans="8:8" x14ac:dyDescent="0.2">
      <c r="H281" s="26"/>
    </row>
    <row r="282" spans="8:8" x14ac:dyDescent="0.2">
      <c r="H282" s="26"/>
    </row>
    <row r="283" spans="8:8" x14ac:dyDescent="0.2">
      <c r="H283" s="26"/>
    </row>
    <row r="284" spans="8:8" x14ac:dyDescent="0.2">
      <c r="H284" s="26"/>
    </row>
    <row r="285" spans="8:8" x14ac:dyDescent="0.2">
      <c r="H285" s="26"/>
    </row>
    <row r="286" spans="8:8" x14ac:dyDescent="0.2">
      <c r="H286" s="26"/>
    </row>
    <row r="287" spans="8:8" x14ac:dyDescent="0.2">
      <c r="H287" s="26"/>
    </row>
    <row r="288" spans="8:8" x14ac:dyDescent="0.2">
      <c r="H288" s="26"/>
    </row>
    <row r="289" spans="8:8" x14ac:dyDescent="0.2">
      <c r="H289" s="26"/>
    </row>
    <row r="290" spans="8:8" x14ac:dyDescent="0.2">
      <c r="H290" s="26"/>
    </row>
    <row r="291" spans="8:8" x14ac:dyDescent="0.2">
      <c r="H291" s="26"/>
    </row>
    <row r="292" spans="8:8" x14ac:dyDescent="0.2">
      <c r="H292" s="26"/>
    </row>
    <row r="293" spans="8:8" x14ac:dyDescent="0.2">
      <c r="H293" s="26"/>
    </row>
    <row r="294" spans="8:8" x14ac:dyDescent="0.2">
      <c r="H294" s="26"/>
    </row>
    <row r="295" spans="8:8" x14ac:dyDescent="0.2">
      <c r="H295" s="26"/>
    </row>
    <row r="296" spans="8:8" x14ac:dyDescent="0.2">
      <c r="H296" s="26"/>
    </row>
    <row r="297" spans="8:8" x14ac:dyDescent="0.2">
      <c r="H297" s="26"/>
    </row>
    <row r="298" spans="8:8" x14ac:dyDescent="0.2">
      <c r="H298" s="26"/>
    </row>
    <row r="299" spans="8:8" x14ac:dyDescent="0.2">
      <c r="H299" s="26"/>
    </row>
    <row r="300" spans="8:8" x14ac:dyDescent="0.2">
      <c r="H300" s="26"/>
    </row>
    <row r="301" spans="8:8" x14ac:dyDescent="0.2">
      <c r="H301" s="26"/>
    </row>
    <row r="302" spans="8:8" x14ac:dyDescent="0.2">
      <c r="H302" s="26"/>
    </row>
    <row r="303" spans="8:8" x14ac:dyDescent="0.2">
      <c r="H303" s="26"/>
    </row>
    <row r="304" spans="8:8" x14ac:dyDescent="0.2">
      <c r="H304" s="26"/>
    </row>
    <row r="305" spans="8:8" x14ac:dyDescent="0.2">
      <c r="H305" s="26"/>
    </row>
    <row r="306" spans="8:8" x14ac:dyDescent="0.2">
      <c r="H306" s="26"/>
    </row>
    <row r="307" spans="8:8" x14ac:dyDescent="0.2">
      <c r="H307" s="26"/>
    </row>
    <row r="308" spans="8:8" x14ac:dyDescent="0.2">
      <c r="H308" s="26"/>
    </row>
    <row r="309" spans="8:8" x14ac:dyDescent="0.2">
      <c r="H309" s="26"/>
    </row>
    <row r="310" spans="8:8" x14ac:dyDescent="0.2">
      <c r="H310" s="26"/>
    </row>
    <row r="311" spans="8:8" x14ac:dyDescent="0.2">
      <c r="H311" s="26"/>
    </row>
    <row r="312" spans="8:8" x14ac:dyDescent="0.2">
      <c r="H312" s="26"/>
    </row>
    <row r="313" spans="8:8" x14ac:dyDescent="0.2">
      <c r="H313" s="26"/>
    </row>
    <row r="314" spans="8:8" x14ac:dyDescent="0.2">
      <c r="H314" s="26"/>
    </row>
    <row r="315" spans="8:8" x14ac:dyDescent="0.2">
      <c r="H315" s="26"/>
    </row>
    <row r="316" spans="8:8" x14ac:dyDescent="0.2">
      <c r="H316" s="26"/>
    </row>
    <row r="317" spans="8:8" x14ac:dyDescent="0.2">
      <c r="H317" s="26"/>
    </row>
    <row r="318" spans="8:8" x14ac:dyDescent="0.2">
      <c r="H318" s="26"/>
    </row>
    <row r="319" spans="8:8" x14ac:dyDescent="0.2">
      <c r="H319" s="26"/>
    </row>
    <row r="320" spans="8:8" x14ac:dyDescent="0.2">
      <c r="H320" s="26"/>
    </row>
    <row r="321" spans="8:8" x14ac:dyDescent="0.2">
      <c r="H321" s="26"/>
    </row>
    <row r="322" spans="8:8" x14ac:dyDescent="0.2">
      <c r="H322" s="26"/>
    </row>
    <row r="323" spans="8:8" x14ac:dyDescent="0.2">
      <c r="H323" s="26"/>
    </row>
    <row r="324" spans="8:8" x14ac:dyDescent="0.2">
      <c r="H324" s="26"/>
    </row>
    <row r="325" spans="8:8" x14ac:dyDescent="0.2">
      <c r="H325" s="26"/>
    </row>
    <row r="326" spans="8:8" x14ac:dyDescent="0.2">
      <c r="H326" s="26"/>
    </row>
    <row r="327" spans="8:8" x14ac:dyDescent="0.2">
      <c r="H327" s="26"/>
    </row>
    <row r="328" spans="8:8" x14ac:dyDescent="0.2">
      <c r="H328" s="26"/>
    </row>
    <row r="329" spans="8:8" x14ac:dyDescent="0.2">
      <c r="H329" s="26"/>
    </row>
    <row r="330" spans="8:8" x14ac:dyDescent="0.2">
      <c r="H330" s="26"/>
    </row>
    <row r="331" spans="8:8" x14ac:dyDescent="0.2">
      <c r="H331" s="26"/>
    </row>
    <row r="332" spans="8:8" x14ac:dyDescent="0.2">
      <c r="H332" s="26"/>
    </row>
    <row r="333" spans="8:8" x14ac:dyDescent="0.2">
      <c r="H333" s="26"/>
    </row>
    <row r="334" spans="8:8" x14ac:dyDescent="0.2">
      <c r="H334" s="26"/>
    </row>
    <row r="335" spans="8:8" x14ac:dyDescent="0.2">
      <c r="H335" s="26"/>
    </row>
    <row r="336" spans="8:8" x14ac:dyDescent="0.2">
      <c r="H336" s="26"/>
    </row>
    <row r="337" spans="8:8" x14ac:dyDescent="0.2">
      <c r="H337" s="26"/>
    </row>
    <row r="338" spans="8:8" x14ac:dyDescent="0.2">
      <c r="H338" s="26"/>
    </row>
    <row r="339" spans="8:8" x14ac:dyDescent="0.2">
      <c r="H339" s="26"/>
    </row>
    <row r="340" spans="8:8" x14ac:dyDescent="0.2">
      <c r="H340" s="26"/>
    </row>
    <row r="341" spans="8:8" x14ac:dyDescent="0.2">
      <c r="H341" s="26"/>
    </row>
    <row r="342" spans="8:8" x14ac:dyDescent="0.2">
      <c r="H342" s="26"/>
    </row>
    <row r="343" spans="8:8" x14ac:dyDescent="0.2">
      <c r="H343" s="26"/>
    </row>
    <row r="344" spans="8:8" x14ac:dyDescent="0.2">
      <c r="H344" s="26"/>
    </row>
    <row r="345" spans="8:8" x14ac:dyDescent="0.2">
      <c r="H345" s="26"/>
    </row>
    <row r="346" spans="8:8" x14ac:dyDescent="0.2">
      <c r="H346" s="26"/>
    </row>
    <row r="347" spans="8:8" x14ac:dyDescent="0.2">
      <c r="H347" s="26"/>
    </row>
    <row r="348" spans="8:8" x14ac:dyDescent="0.2">
      <c r="H348" s="26"/>
    </row>
    <row r="349" spans="8:8" x14ac:dyDescent="0.2">
      <c r="H349" s="26"/>
    </row>
    <row r="350" spans="8:8" x14ac:dyDescent="0.2">
      <c r="H350" s="26"/>
    </row>
    <row r="351" spans="8:8" x14ac:dyDescent="0.2">
      <c r="H351" s="26"/>
    </row>
    <row r="352" spans="8:8" x14ac:dyDescent="0.2">
      <c r="H352" s="26"/>
    </row>
    <row r="353" spans="8:8" x14ac:dyDescent="0.2">
      <c r="H353" s="26"/>
    </row>
    <row r="354" spans="8:8" x14ac:dyDescent="0.2">
      <c r="H354" s="26"/>
    </row>
    <row r="355" spans="8:8" x14ac:dyDescent="0.2">
      <c r="H355" s="26"/>
    </row>
    <row r="356" spans="8:8" x14ac:dyDescent="0.2">
      <c r="H356" s="26"/>
    </row>
    <row r="357" spans="8:8" x14ac:dyDescent="0.2">
      <c r="H357" s="26"/>
    </row>
    <row r="358" spans="8:8" x14ac:dyDescent="0.2">
      <c r="H358" s="26"/>
    </row>
    <row r="359" spans="8:8" x14ac:dyDescent="0.2">
      <c r="H359" s="26"/>
    </row>
    <row r="360" spans="8:8" x14ac:dyDescent="0.2">
      <c r="H360" s="26"/>
    </row>
    <row r="361" spans="8:8" x14ac:dyDescent="0.2">
      <c r="H361" s="26"/>
    </row>
    <row r="362" spans="8:8" x14ac:dyDescent="0.2">
      <c r="H362" s="26"/>
    </row>
    <row r="363" spans="8:8" x14ac:dyDescent="0.2">
      <c r="H363" s="26"/>
    </row>
    <row r="364" spans="8:8" x14ac:dyDescent="0.2">
      <c r="H364" s="26"/>
    </row>
    <row r="365" spans="8:8" x14ac:dyDescent="0.2">
      <c r="H365" s="26"/>
    </row>
    <row r="366" spans="8:8" x14ac:dyDescent="0.2">
      <c r="H366" s="26"/>
    </row>
    <row r="367" spans="8:8" x14ac:dyDescent="0.2">
      <c r="H367" s="26"/>
    </row>
    <row r="368" spans="8:8" x14ac:dyDescent="0.2">
      <c r="H368" s="26"/>
    </row>
    <row r="369" spans="8:8" x14ac:dyDescent="0.2">
      <c r="H369" s="26"/>
    </row>
    <row r="370" spans="8:8" x14ac:dyDescent="0.2">
      <c r="H370" s="26"/>
    </row>
    <row r="371" spans="8:8" x14ac:dyDescent="0.2">
      <c r="H371" s="26"/>
    </row>
    <row r="372" spans="8:8" x14ac:dyDescent="0.2">
      <c r="H372" s="26"/>
    </row>
    <row r="373" spans="8:8" x14ac:dyDescent="0.2">
      <c r="H373" s="26"/>
    </row>
    <row r="374" spans="8:8" x14ac:dyDescent="0.2">
      <c r="H374" s="26"/>
    </row>
    <row r="375" spans="8:8" x14ac:dyDescent="0.2">
      <c r="H375" s="26"/>
    </row>
    <row r="376" spans="8:8" x14ac:dyDescent="0.2">
      <c r="H376" s="26"/>
    </row>
    <row r="377" spans="8:8" x14ac:dyDescent="0.2">
      <c r="H377" s="26"/>
    </row>
    <row r="378" spans="8:8" x14ac:dyDescent="0.2">
      <c r="H378" s="26"/>
    </row>
    <row r="379" spans="8:8" x14ac:dyDescent="0.2">
      <c r="H379" s="26"/>
    </row>
    <row r="380" spans="8:8" x14ac:dyDescent="0.2">
      <c r="H380" s="26"/>
    </row>
    <row r="381" spans="8:8" x14ac:dyDescent="0.2">
      <c r="H381" s="26"/>
    </row>
    <row r="382" spans="8:8" x14ac:dyDescent="0.2">
      <c r="H382" s="26"/>
    </row>
    <row r="383" spans="8:8" x14ac:dyDescent="0.2">
      <c r="H383" s="26"/>
    </row>
    <row r="384" spans="8:8" x14ac:dyDescent="0.2">
      <c r="H384" s="26"/>
    </row>
    <row r="385" spans="8:8" x14ac:dyDescent="0.2">
      <c r="H385" s="26"/>
    </row>
    <row r="386" spans="8:8" x14ac:dyDescent="0.2">
      <c r="H386" s="26"/>
    </row>
    <row r="387" spans="8:8" x14ac:dyDescent="0.2">
      <c r="H387" s="26"/>
    </row>
    <row r="388" spans="8:8" x14ac:dyDescent="0.2">
      <c r="H388" s="26"/>
    </row>
    <row r="389" spans="8:8" x14ac:dyDescent="0.2">
      <c r="H389" s="26"/>
    </row>
    <row r="390" spans="8:8" x14ac:dyDescent="0.2">
      <c r="H390" s="26"/>
    </row>
    <row r="391" spans="8:8" x14ac:dyDescent="0.2">
      <c r="H391" s="26"/>
    </row>
    <row r="392" spans="8:8" x14ac:dyDescent="0.2">
      <c r="H392" s="26"/>
    </row>
    <row r="393" spans="8:8" x14ac:dyDescent="0.2">
      <c r="H393" s="26"/>
    </row>
    <row r="394" spans="8:8" x14ac:dyDescent="0.2">
      <c r="H394" s="26"/>
    </row>
    <row r="395" spans="8:8" x14ac:dyDescent="0.2">
      <c r="H395" s="26"/>
    </row>
    <row r="396" spans="8:8" x14ac:dyDescent="0.2">
      <c r="H396" s="26"/>
    </row>
    <row r="397" spans="8:8" x14ac:dyDescent="0.2">
      <c r="H397" s="26"/>
    </row>
    <row r="398" spans="8:8" x14ac:dyDescent="0.2">
      <c r="H398" s="26"/>
    </row>
    <row r="399" spans="8:8" x14ac:dyDescent="0.2">
      <c r="H399" s="26"/>
    </row>
    <row r="400" spans="8:8" x14ac:dyDescent="0.2">
      <c r="H400" s="26"/>
    </row>
    <row r="401" spans="8:8" x14ac:dyDescent="0.2">
      <c r="H401" s="26"/>
    </row>
    <row r="402" spans="8:8" x14ac:dyDescent="0.2">
      <c r="H402" s="26"/>
    </row>
    <row r="403" spans="8:8" x14ac:dyDescent="0.2">
      <c r="H403" s="26"/>
    </row>
    <row r="404" spans="8:8" x14ac:dyDescent="0.2">
      <c r="H404" s="26"/>
    </row>
    <row r="405" spans="8:8" x14ac:dyDescent="0.2">
      <c r="H405" s="26"/>
    </row>
    <row r="406" spans="8:8" x14ac:dyDescent="0.2">
      <c r="H406" s="26"/>
    </row>
    <row r="407" spans="8:8" x14ac:dyDescent="0.2">
      <c r="H407" s="26"/>
    </row>
    <row r="408" spans="8:8" x14ac:dyDescent="0.2">
      <c r="H408" s="26"/>
    </row>
    <row r="409" spans="8:8" x14ac:dyDescent="0.2">
      <c r="H409" s="26"/>
    </row>
    <row r="410" spans="8:8" x14ac:dyDescent="0.2">
      <c r="H410" s="26"/>
    </row>
    <row r="411" spans="8:8" x14ac:dyDescent="0.2">
      <c r="H411" s="26"/>
    </row>
    <row r="412" spans="8:8" x14ac:dyDescent="0.2">
      <c r="H412" s="26"/>
    </row>
    <row r="413" spans="8:8" x14ac:dyDescent="0.2">
      <c r="H413" s="26"/>
    </row>
    <row r="414" spans="8:8" x14ac:dyDescent="0.2">
      <c r="H414" s="26"/>
    </row>
    <row r="415" spans="8:8" x14ac:dyDescent="0.2">
      <c r="H415" s="26"/>
    </row>
    <row r="416" spans="8:8" x14ac:dyDescent="0.2">
      <c r="H416" s="26"/>
    </row>
    <row r="417" spans="8:8" x14ac:dyDescent="0.2">
      <c r="H417" s="26"/>
    </row>
    <row r="418" spans="8:8" x14ac:dyDescent="0.2">
      <c r="H418" s="26"/>
    </row>
    <row r="419" spans="8:8" x14ac:dyDescent="0.2">
      <c r="H419" s="26"/>
    </row>
    <row r="420" spans="8:8" x14ac:dyDescent="0.2">
      <c r="H420" s="26"/>
    </row>
    <row r="421" spans="8:8" x14ac:dyDescent="0.2">
      <c r="H421" s="26"/>
    </row>
    <row r="422" spans="8:8" x14ac:dyDescent="0.2">
      <c r="H422" s="26"/>
    </row>
    <row r="423" spans="8:8" x14ac:dyDescent="0.2">
      <c r="H423" s="26"/>
    </row>
    <row r="424" spans="8:8" x14ac:dyDescent="0.2">
      <c r="H424" s="26"/>
    </row>
    <row r="425" spans="8:8" x14ac:dyDescent="0.2">
      <c r="H425" s="26"/>
    </row>
    <row r="426" spans="8:8" x14ac:dyDescent="0.2">
      <c r="H426" s="26"/>
    </row>
    <row r="427" spans="8:8" x14ac:dyDescent="0.2">
      <c r="H427" s="26"/>
    </row>
    <row r="428" spans="8:8" x14ac:dyDescent="0.2">
      <c r="H428" s="26"/>
    </row>
    <row r="429" spans="8:8" x14ac:dyDescent="0.2">
      <c r="H429" s="26"/>
    </row>
    <row r="430" spans="8:8" x14ac:dyDescent="0.2">
      <c r="H430" s="26"/>
    </row>
    <row r="431" spans="8:8" x14ac:dyDescent="0.2">
      <c r="H431" s="26"/>
    </row>
    <row r="432" spans="8:8" x14ac:dyDescent="0.2">
      <c r="H432" s="26"/>
    </row>
    <row r="433" spans="8:8" x14ac:dyDescent="0.2">
      <c r="H433" s="26"/>
    </row>
    <row r="434" spans="8:8" x14ac:dyDescent="0.2">
      <c r="H434" s="26"/>
    </row>
    <row r="435" spans="8:8" x14ac:dyDescent="0.2">
      <c r="H435" s="26"/>
    </row>
    <row r="436" spans="8:8" x14ac:dyDescent="0.2">
      <c r="H436" s="26"/>
    </row>
    <row r="437" spans="8:8" x14ac:dyDescent="0.2">
      <c r="H437" s="26"/>
    </row>
    <row r="438" spans="8:8" x14ac:dyDescent="0.2">
      <c r="H438" s="26"/>
    </row>
    <row r="439" spans="8:8" x14ac:dyDescent="0.2">
      <c r="H439" s="26"/>
    </row>
    <row r="440" spans="8:8" x14ac:dyDescent="0.2">
      <c r="H440" s="26"/>
    </row>
    <row r="441" spans="8:8" x14ac:dyDescent="0.2">
      <c r="H441" s="26"/>
    </row>
    <row r="442" spans="8:8" x14ac:dyDescent="0.2">
      <c r="H442" s="26"/>
    </row>
    <row r="443" spans="8:8" x14ac:dyDescent="0.2">
      <c r="H443" s="26"/>
    </row>
    <row r="444" spans="8:8" x14ac:dyDescent="0.2">
      <c r="H444" s="26"/>
    </row>
    <row r="445" spans="8:8" x14ac:dyDescent="0.2">
      <c r="H445" s="26"/>
    </row>
    <row r="446" spans="8:8" x14ac:dyDescent="0.2">
      <c r="H446" s="26"/>
    </row>
    <row r="447" spans="8:8" x14ac:dyDescent="0.2">
      <c r="H447" s="26"/>
    </row>
    <row r="448" spans="8:8" x14ac:dyDescent="0.2">
      <c r="H448" s="26"/>
    </row>
    <row r="449" spans="8:8" x14ac:dyDescent="0.2">
      <c r="H449" s="26"/>
    </row>
    <row r="450" spans="8:8" x14ac:dyDescent="0.2">
      <c r="H450" s="26"/>
    </row>
    <row r="451" spans="8:8" x14ac:dyDescent="0.2">
      <c r="H451" s="26"/>
    </row>
    <row r="452" spans="8:8" x14ac:dyDescent="0.2">
      <c r="H452" s="26"/>
    </row>
    <row r="453" spans="8:8" x14ac:dyDescent="0.2">
      <c r="H453" s="26"/>
    </row>
    <row r="454" spans="8:8" x14ac:dyDescent="0.2">
      <c r="H454" s="26"/>
    </row>
    <row r="455" spans="8:8" x14ac:dyDescent="0.2">
      <c r="H455" s="26"/>
    </row>
    <row r="456" spans="8:8" x14ac:dyDescent="0.2">
      <c r="H456" s="26"/>
    </row>
    <row r="457" spans="8:8" x14ac:dyDescent="0.2">
      <c r="H457" s="26"/>
    </row>
    <row r="458" spans="8:8" x14ac:dyDescent="0.2">
      <c r="H458" s="26"/>
    </row>
    <row r="459" spans="8:8" x14ac:dyDescent="0.2">
      <c r="H459" s="26"/>
    </row>
    <row r="460" spans="8:8" x14ac:dyDescent="0.2">
      <c r="H460" s="26"/>
    </row>
    <row r="461" spans="8:8" x14ac:dyDescent="0.2">
      <c r="H461" s="26"/>
    </row>
    <row r="462" spans="8:8" x14ac:dyDescent="0.2">
      <c r="H462" s="26"/>
    </row>
    <row r="463" spans="8:8" x14ac:dyDescent="0.2">
      <c r="H463" s="26"/>
    </row>
    <row r="464" spans="8:8" x14ac:dyDescent="0.2">
      <c r="H464" s="26"/>
    </row>
    <row r="465" spans="8:8" x14ac:dyDescent="0.2">
      <c r="H465" s="26"/>
    </row>
    <row r="466" spans="8:8" x14ac:dyDescent="0.2">
      <c r="H466" s="26"/>
    </row>
    <row r="467" spans="8:8" x14ac:dyDescent="0.2">
      <c r="H467" s="26"/>
    </row>
    <row r="468" spans="8:8" x14ac:dyDescent="0.2">
      <c r="H468" s="26"/>
    </row>
    <row r="469" spans="8:8" x14ac:dyDescent="0.2">
      <c r="H469" s="26"/>
    </row>
    <row r="470" spans="8:8" x14ac:dyDescent="0.2">
      <c r="H470" s="26"/>
    </row>
    <row r="471" spans="8:8" x14ac:dyDescent="0.2">
      <c r="H471" s="26"/>
    </row>
    <row r="472" spans="8:8" x14ac:dyDescent="0.2">
      <c r="H472" s="26"/>
    </row>
    <row r="473" spans="8:8" x14ac:dyDescent="0.2">
      <c r="H473" s="26"/>
    </row>
    <row r="474" spans="8:8" x14ac:dyDescent="0.2">
      <c r="H474" s="26"/>
    </row>
    <row r="475" spans="8:8" x14ac:dyDescent="0.2">
      <c r="H475" s="26"/>
    </row>
    <row r="476" spans="8:8" x14ac:dyDescent="0.2">
      <c r="H476" s="26"/>
    </row>
    <row r="477" spans="8:8" x14ac:dyDescent="0.2">
      <c r="H477" s="26"/>
    </row>
    <row r="478" spans="8:8" x14ac:dyDescent="0.2">
      <c r="H478" s="26"/>
    </row>
    <row r="479" spans="8:8" x14ac:dyDescent="0.2">
      <c r="H479" s="26"/>
    </row>
    <row r="480" spans="8:8" x14ac:dyDescent="0.2">
      <c r="H480" s="26"/>
    </row>
    <row r="481" spans="8:8" x14ac:dyDescent="0.2">
      <c r="H481" s="26"/>
    </row>
    <row r="482" spans="8:8" x14ac:dyDescent="0.2">
      <c r="H482" s="26"/>
    </row>
    <row r="483" spans="8:8" x14ac:dyDescent="0.2">
      <c r="H483" s="26"/>
    </row>
    <row r="484" spans="8:8" x14ac:dyDescent="0.2">
      <c r="H484" s="26"/>
    </row>
    <row r="485" spans="8:8" x14ac:dyDescent="0.2">
      <c r="H485" s="26"/>
    </row>
    <row r="486" spans="8:8" x14ac:dyDescent="0.2">
      <c r="H486" s="26"/>
    </row>
    <row r="487" spans="8:8" x14ac:dyDescent="0.2">
      <c r="H487" s="26"/>
    </row>
    <row r="488" spans="8:8" x14ac:dyDescent="0.2">
      <c r="H488" s="26"/>
    </row>
    <row r="489" spans="8:8" x14ac:dyDescent="0.2">
      <c r="H489" s="26"/>
    </row>
    <row r="490" spans="8:8" x14ac:dyDescent="0.2">
      <c r="H490" s="26"/>
    </row>
    <row r="491" spans="8:8" x14ac:dyDescent="0.2">
      <c r="H491" s="26"/>
    </row>
    <row r="492" spans="8:8" x14ac:dyDescent="0.2">
      <c r="H492" s="26"/>
    </row>
    <row r="493" spans="8:8" x14ac:dyDescent="0.2">
      <c r="H493" s="26"/>
    </row>
    <row r="494" spans="8:8" x14ac:dyDescent="0.2">
      <c r="H494" s="26"/>
    </row>
    <row r="495" spans="8:8" x14ac:dyDescent="0.2">
      <c r="H495" s="26"/>
    </row>
    <row r="496" spans="8:8" x14ac:dyDescent="0.2">
      <c r="H496" s="26"/>
    </row>
    <row r="497" spans="8:8" x14ac:dyDescent="0.2">
      <c r="H497" s="26"/>
    </row>
    <row r="498" spans="8:8" x14ac:dyDescent="0.2">
      <c r="H498" s="26"/>
    </row>
    <row r="499" spans="8:8" x14ac:dyDescent="0.2">
      <c r="H499" s="26"/>
    </row>
    <row r="500" spans="8:8" x14ac:dyDescent="0.2">
      <c r="H500" s="26"/>
    </row>
    <row r="501" spans="8:8" x14ac:dyDescent="0.2">
      <c r="H501" s="26"/>
    </row>
    <row r="502" spans="8:8" x14ac:dyDescent="0.2">
      <c r="H502" s="26"/>
    </row>
    <row r="503" spans="8:8" x14ac:dyDescent="0.2">
      <c r="H503" s="26"/>
    </row>
    <row r="504" spans="8:8" x14ac:dyDescent="0.2">
      <c r="H504" s="26"/>
    </row>
    <row r="505" spans="8:8" x14ac:dyDescent="0.2">
      <c r="H505" s="26"/>
    </row>
    <row r="506" spans="8:8" x14ac:dyDescent="0.2">
      <c r="H506" s="26"/>
    </row>
    <row r="507" spans="8:8" x14ac:dyDescent="0.2">
      <c r="H507" s="26"/>
    </row>
    <row r="508" spans="8:8" x14ac:dyDescent="0.2">
      <c r="H508" s="26"/>
    </row>
    <row r="509" spans="8:8" x14ac:dyDescent="0.2">
      <c r="H509" s="26"/>
    </row>
    <row r="510" spans="8:8" x14ac:dyDescent="0.2">
      <c r="H510" s="26"/>
    </row>
    <row r="511" spans="8:8" x14ac:dyDescent="0.2">
      <c r="H511" s="26"/>
    </row>
    <row r="512" spans="8:8" x14ac:dyDescent="0.2">
      <c r="H512" s="26"/>
    </row>
    <row r="513" spans="8:8" x14ac:dyDescent="0.2">
      <c r="H513" s="26"/>
    </row>
    <row r="514" spans="8:8" x14ac:dyDescent="0.2">
      <c r="H514" s="26"/>
    </row>
    <row r="515" spans="8:8" x14ac:dyDescent="0.2">
      <c r="H515" s="26"/>
    </row>
    <row r="516" spans="8:8" x14ac:dyDescent="0.2">
      <c r="H516" s="26"/>
    </row>
    <row r="517" spans="8:8" x14ac:dyDescent="0.2">
      <c r="H517" s="26"/>
    </row>
    <row r="518" spans="8:8" x14ac:dyDescent="0.2">
      <c r="H518" s="26"/>
    </row>
    <row r="519" spans="8:8" x14ac:dyDescent="0.2">
      <c r="H519" s="26"/>
    </row>
    <row r="520" spans="8:8" x14ac:dyDescent="0.2">
      <c r="H520" s="26"/>
    </row>
    <row r="521" spans="8:8" x14ac:dyDescent="0.2">
      <c r="H521" s="26"/>
    </row>
    <row r="522" spans="8:8" x14ac:dyDescent="0.2">
      <c r="H522" s="26"/>
    </row>
    <row r="523" spans="8:8" x14ac:dyDescent="0.2">
      <c r="H523" s="26"/>
    </row>
    <row r="524" spans="8:8" x14ac:dyDescent="0.2">
      <c r="H524" s="26"/>
    </row>
    <row r="525" spans="8:8" x14ac:dyDescent="0.2">
      <c r="H525" s="26"/>
    </row>
    <row r="526" spans="8:8" x14ac:dyDescent="0.2">
      <c r="H526" s="26"/>
    </row>
    <row r="527" spans="8:8" x14ac:dyDescent="0.2">
      <c r="H527" s="26"/>
    </row>
    <row r="528" spans="8:8" x14ac:dyDescent="0.2">
      <c r="H528" s="26"/>
    </row>
    <row r="529" spans="8:8" x14ac:dyDescent="0.2">
      <c r="H529" s="26"/>
    </row>
    <row r="530" spans="8:8" x14ac:dyDescent="0.2">
      <c r="H530" s="26"/>
    </row>
    <row r="531" spans="8:8" x14ac:dyDescent="0.2">
      <c r="H531" s="26"/>
    </row>
    <row r="532" spans="8:8" x14ac:dyDescent="0.2">
      <c r="H532" s="26"/>
    </row>
    <row r="533" spans="8:8" x14ac:dyDescent="0.2">
      <c r="H533" s="26"/>
    </row>
    <row r="534" spans="8:8" x14ac:dyDescent="0.2">
      <c r="H534" s="26"/>
    </row>
    <row r="535" spans="8:8" x14ac:dyDescent="0.2">
      <c r="H535" s="26"/>
    </row>
    <row r="536" spans="8:8" x14ac:dyDescent="0.2">
      <c r="H536" s="26"/>
    </row>
    <row r="537" spans="8:8" x14ac:dyDescent="0.2">
      <c r="H537" s="26"/>
    </row>
    <row r="538" spans="8:8" x14ac:dyDescent="0.2">
      <c r="H538" s="26"/>
    </row>
    <row r="539" spans="8:8" x14ac:dyDescent="0.2">
      <c r="H539" s="26"/>
    </row>
    <row r="540" spans="8:8" x14ac:dyDescent="0.2">
      <c r="H540" s="26"/>
    </row>
    <row r="541" spans="8:8" x14ac:dyDescent="0.2">
      <c r="H541" s="26"/>
    </row>
    <row r="542" spans="8:8" x14ac:dyDescent="0.2">
      <c r="H542" s="26"/>
    </row>
    <row r="543" spans="8:8" x14ac:dyDescent="0.2">
      <c r="H543" s="26"/>
    </row>
    <row r="544" spans="8:8" x14ac:dyDescent="0.2">
      <c r="H544" s="26"/>
    </row>
    <row r="545" spans="8:8" x14ac:dyDescent="0.2">
      <c r="H545" s="26"/>
    </row>
    <row r="546" spans="8:8" x14ac:dyDescent="0.2">
      <c r="H546" s="26"/>
    </row>
    <row r="547" spans="8:8" x14ac:dyDescent="0.2">
      <c r="H547" s="26"/>
    </row>
    <row r="548" spans="8:8" x14ac:dyDescent="0.2">
      <c r="H548" s="26"/>
    </row>
    <row r="549" spans="8:8" x14ac:dyDescent="0.2">
      <c r="H549" s="26"/>
    </row>
    <row r="550" spans="8:8" x14ac:dyDescent="0.2">
      <c r="H550" s="26"/>
    </row>
    <row r="551" spans="8:8" x14ac:dyDescent="0.2">
      <c r="H551" s="26"/>
    </row>
    <row r="552" spans="8:8" x14ac:dyDescent="0.2">
      <c r="H552" s="26"/>
    </row>
    <row r="553" spans="8:8" x14ac:dyDescent="0.2">
      <c r="H553" s="26"/>
    </row>
    <row r="554" spans="8:8" x14ac:dyDescent="0.2">
      <c r="H554" s="26"/>
    </row>
    <row r="555" spans="8:8" x14ac:dyDescent="0.2">
      <c r="H555" s="26"/>
    </row>
    <row r="556" spans="8:8" x14ac:dyDescent="0.2">
      <c r="H556" s="26"/>
    </row>
    <row r="557" spans="8:8" x14ac:dyDescent="0.2">
      <c r="H557" s="26"/>
    </row>
    <row r="558" spans="8:8" x14ac:dyDescent="0.2">
      <c r="H558" s="26"/>
    </row>
    <row r="559" spans="8:8" x14ac:dyDescent="0.2">
      <c r="H559" s="26"/>
    </row>
    <row r="560" spans="8:8" x14ac:dyDescent="0.2">
      <c r="H560" s="26"/>
    </row>
    <row r="561" spans="8:8" x14ac:dyDescent="0.2">
      <c r="H561" s="26"/>
    </row>
    <row r="562" spans="8:8" x14ac:dyDescent="0.2">
      <c r="H562" s="26"/>
    </row>
    <row r="563" spans="8:8" x14ac:dyDescent="0.2">
      <c r="H563" s="26"/>
    </row>
    <row r="564" spans="8:8" x14ac:dyDescent="0.2">
      <c r="H564" s="26"/>
    </row>
    <row r="565" spans="8:8" x14ac:dyDescent="0.2">
      <c r="H565" s="26"/>
    </row>
    <row r="566" spans="8:8" x14ac:dyDescent="0.2">
      <c r="H566" s="26"/>
    </row>
    <row r="567" spans="8:8" x14ac:dyDescent="0.2">
      <c r="H567" s="26"/>
    </row>
    <row r="568" spans="8:8" x14ac:dyDescent="0.2">
      <c r="H568" s="26"/>
    </row>
    <row r="569" spans="8:8" x14ac:dyDescent="0.2">
      <c r="H569" s="26"/>
    </row>
    <row r="570" spans="8:8" x14ac:dyDescent="0.2">
      <c r="H570" s="26"/>
    </row>
    <row r="571" spans="8:8" x14ac:dyDescent="0.2">
      <c r="H571" s="26"/>
    </row>
    <row r="572" spans="8:8" x14ac:dyDescent="0.2">
      <c r="H572" s="26"/>
    </row>
    <row r="573" spans="8:8" x14ac:dyDescent="0.2">
      <c r="H573" s="26"/>
    </row>
    <row r="574" spans="8:8" x14ac:dyDescent="0.2">
      <c r="H574" s="26"/>
    </row>
    <row r="575" spans="8:8" x14ac:dyDescent="0.2">
      <c r="H575" s="26"/>
    </row>
    <row r="576" spans="8:8" x14ac:dyDescent="0.2">
      <c r="H576" s="26"/>
    </row>
    <row r="577" spans="8:8" x14ac:dyDescent="0.2">
      <c r="H577" s="26"/>
    </row>
    <row r="578" spans="8:8" x14ac:dyDescent="0.2">
      <c r="H578" s="26"/>
    </row>
    <row r="579" spans="8:8" x14ac:dyDescent="0.2">
      <c r="H579" s="26"/>
    </row>
    <row r="580" spans="8:8" x14ac:dyDescent="0.2">
      <c r="H580" s="26"/>
    </row>
    <row r="581" spans="8:8" x14ac:dyDescent="0.2">
      <c r="H581" s="26"/>
    </row>
    <row r="582" spans="8:8" x14ac:dyDescent="0.2">
      <c r="H582" s="26"/>
    </row>
    <row r="583" spans="8:8" x14ac:dyDescent="0.2">
      <c r="H583" s="26"/>
    </row>
    <row r="584" spans="8:8" x14ac:dyDescent="0.2">
      <c r="H584" s="26"/>
    </row>
    <row r="585" spans="8:8" x14ac:dyDescent="0.2">
      <c r="H585" s="26"/>
    </row>
    <row r="586" spans="8:8" x14ac:dyDescent="0.2">
      <c r="H586" s="26"/>
    </row>
    <row r="587" spans="8:8" x14ac:dyDescent="0.2">
      <c r="H587" s="26"/>
    </row>
    <row r="588" spans="8:8" x14ac:dyDescent="0.2">
      <c r="H588" s="26"/>
    </row>
    <row r="589" spans="8:8" x14ac:dyDescent="0.2">
      <c r="H589" s="26"/>
    </row>
    <row r="590" spans="8:8" x14ac:dyDescent="0.2">
      <c r="H590" s="26"/>
    </row>
    <row r="591" spans="8:8" x14ac:dyDescent="0.2">
      <c r="H591" s="26"/>
    </row>
    <row r="592" spans="8:8" x14ac:dyDescent="0.2">
      <c r="H592" s="26"/>
    </row>
    <row r="593" spans="8:8" x14ac:dyDescent="0.2">
      <c r="H593" s="26"/>
    </row>
    <row r="594" spans="8:8" x14ac:dyDescent="0.2">
      <c r="H594" s="26"/>
    </row>
    <row r="595" spans="8:8" x14ac:dyDescent="0.2">
      <c r="H595" s="26"/>
    </row>
    <row r="596" spans="8:8" x14ac:dyDescent="0.2">
      <c r="H596" s="26"/>
    </row>
    <row r="597" spans="8:8" x14ac:dyDescent="0.2">
      <c r="H597" s="26"/>
    </row>
    <row r="598" spans="8:8" x14ac:dyDescent="0.2">
      <c r="H598" s="26"/>
    </row>
    <row r="599" spans="8:8" x14ac:dyDescent="0.2">
      <c r="H599" s="26"/>
    </row>
    <row r="600" spans="8:8" x14ac:dyDescent="0.2">
      <c r="H600" s="26"/>
    </row>
    <row r="601" spans="8:8" x14ac:dyDescent="0.2">
      <c r="H601" s="26"/>
    </row>
    <row r="602" spans="8:8" x14ac:dyDescent="0.2">
      <c r="H602" s="26"/>
    </row>
    <row r="603" spans="8:8" x14ac:dyDescent="0.2">
      <c r="H603" s="26"/>
    </row>
    <row r="604" spans="8:8" x14ac:dyDescent="0.2">
      <c r="H604" s="26"/>
    </row>
    <row r="605" spans="8:8" x14ac:dyDescent="0.2">
      <c r="H605" s="26"/>
    </row>
    <row r="606" spans="8:8" x14ac:dyDescent="0.2">
      <c r="H606" s="26"/>
    </row>
    <row r="607" spans="8:8" x14ac:dyDescent="0.2">
      <c r="H607" s="26"/>
    </row>
    <row r="608" spans="8:8" x14ac:dyDescent="0.2">
      <c r="H608" s="26"/>
    </row>
    <row r="609" spans="8:8" x14ac:dyDescent="0.2">
      <c r="H609" s="26"/>
    </row>
    <row r="610" spans="8:8" x14ac:dyDescent="0.2">
      <c r="H610" s="26"/>
    </row>
    <row r="611" spans="8:8" x14ac:dyDescent="0.2">
      <c r="H611" s="26"/>
    </row>
    <row r="612" spans="8:8" x14ac:dyDescent="0.2">
      <c r="H612" s="26"/>
    </row>
    <row r="613" spans="8:8" x14ac:dyDescent="0.2">
      <c r="H613" s="26"/>
    </row>
    <row r="614" spans="8:8" x14ac:dyDescent="0.2">
      <c r="H614" s="26"/>
    </row>
    <row r="615" spans="8:8" x14ac:dyDescent="0.2">
      <c r="H615" s="26"/>
    </row>
    <row r="616" spans="8:8" x14ac:dyDescent="0.2">
      <c r="H616" s="26"/>
    </row>
    <row r="617" spans="8:8" x14ac:dyDescent="0.2">
      <c r="H617" s="26"/>
    </row>
    <row r="618" spans="8:8" x14ac:dyDescent="0.2">
      <c r="H618" s="26"/>
    </row>
    <row r="619" spans="8:8" x14ac:dyDescent="0.2">
      <c r="H619" s="26"/>
    </row>
    <row r="620" spans="8:8" x14ac:dyDescent="0.2">
      <c r="H620" s="26"/>
    </row>
    <row r="621" spans="8:8" x14ac:dyDescent="0.2">
      <c r="H621" s="26"/>
    </row>
    <row r="622" spans="8:8" x14ac:dyDescent="0.2">
      <c r="H622" s="26"/>
    </row>
    <row r="623" spans="8:8" x14ac:dyDescent="0.2">
      <c r="H623" s="26"/>
    </row>
    <row r="624" spans="8:8" x14ac:dyDescent="0.2">
      <c r="H624" s="26"/>
    </row>
    <row r="625" spans="8:8" x14ac:dyDescent="0.2">
      <c r="H625" s="26"/>
    </row>
    <row r="626" spans="8:8" x14ac:dyDescent="0.2">
      <c r="H626" s="26"/>
    </row>
    <row r="627" spans="8:8" x14ac:dyDescent="0.2">
      <c r="H627" s="26"/>
    </row>
    <row r="628" spans="8:8" x14ac:dyDescent="0.2">
      <c r="H628" s="26"/>
    </row>
    <row r="629" spans="8:8" x14ac:dyDescent="0.2">
      <c r="H629" s="26"/>
    </row>
    <row r="630" spans="8:8" x14ac:dyDescent="0.2">
      <c r="H630" s="26"/>
    </row>
    <row r="631" spans="8:8" x14ac:dyDescent="0.2">
      <c r="H631" s="26"/>
    </row>
    <row r="632" spans="8:8" x14ac:dyDescent="0.2">
      <c r="H632" s="26"/>
    </row>
    <row r="633" spans="8:8" x14ac:dyDescent="0.2">
      <c r="H633" s="26"/>
    </row>
    <row r="634" spans="8:8" x14ac:dyDescent="0.2">
      <c r="H634" s="26"/>
    </row>
    <row r="635" spans="8:8" x14ac:dyDescent="0.2">
      <c r="H635" s="26"/>
    </row>
    <row r="636" spans="8:8" x14ac:dyDescent="0.2">
      <c r="H636" s="26"/>
    </row>
    <row r="637" spans="8:8" x14ac:dyDescent="0.2">
      <c r="H637" s="26"/>
    </row>
    <row r="638" spans="8:8" x14ac:dyDescent="0.2">
      <c r="H638" s="26"/>
    </row>
    <row r="639" spans="8:8" x14ac:dyDescent="0.2">
      <c r="H639" s="26"/>
    </row>
    <row r="640" spans="8:8" x14ac:dyDescent="0.2">
      <c r="H640" s="26"/>
    </row>
    <row r="641" spans="8:8" x14ac:dyDescent="0.2">
      <c r="H641" s="26"/>
    </row>
    <row r="642" spans="8:8" x14ac:dyDescent="0.2">
      <c r="H642" s="26"/>
    </row>
    <row r="643" spans="8:8" x14ac:dyDescent="0.2">
      <c r="H643" s="26"/>
    </row>
    <row r="644" spans="8:8" x14ac:dyDescent="0.2">
      <c r="H644" s="26"/>
    </row>
    <row r="645" spans="8:8" x14ac:dyDescent="0.2">
      <c r="H645" s="26"/>
    </row>
    <row r="646" spans="8:8" x14ac:dyDescent="0.2">
      <c r="H646" s="26"/>
    </row>
    <row r="647" spans="8:8" x14ac:dyDescent="0.2">
      <c r="H647" s="26"/>
    </row>
    <row r="648" spans="8:8" x14ac:dyDescent="0.2">
      <c r="H648" s="26"/>
    </row>
    <row r="649" spans="8:8" x14ac:dyDescent="0.2">
      <c r="H649" s="26"/>
    </row>
    <row r="650" spans="8:8" x14ac:dyDescent="0.2">
      <c r="H650" s="26"/>
    </row>
    <row r="651" spans="8:8" x14ac:dyDescent="0.2">
      <c r="H651" s="26"/>
    </row>
    <row r="652" spans="8:8" x14ac:dyDescent="0.2">
      <c r="H652" s="26"/>
    </row>
    <row r="653" spans="8:8" x14ac:dyDescent="0.2">
      <c r="H653" s="26"/>
    </row>
    <row r="654" spans="8:8" x14ac:dyDescent="0.2">
      <c r="H654" s="26"/>
    </row>
    <row r="655" spans="8:8" x14ac:dyDescent="0.2">
      <c r="H655" s="26"/>
    </row>
    <row r="656" spans="8:8" x14ac:dyDescent="0.2">
      <c r="H656" s="26"/>
    </row>
    <row r="657" spans="8:8" x14ac:dyDescent="0.2">
      <c r="H657" s="26"/>
    </row>
    <row r="658" spans="8:8" x14ac:dyDescent="0.2">
      <c r="H658" s="26"/>
    </row>
    <row r="659" spans="8:8" x14ac:dyDescent="0.2">
      <c r="H659" s="26"/>
    </row>
    <row r="660" spans="8:8" x14ac:dyDescent="0.2">
      <c r="H660" s="26"/>
    </row>
    <row r="661" spans="8:8" x14ac:dyDescent="0.2">
      <c r="H661" s="26"/>
    </row>
    <row r="662" spans="8:8" x14ac:dyDescent="0.2">
      <c r="H662" s="26"/>
    </row>
    <row r="663" spans="8:8" x14ac:dyDescent="0.2">
      <c r="H663" s="26"/>
    </row>
    <row r="664" spans="8:8" x14ac:dyDescent="0.2">
      <c r="H664" s="26"/>
    </row>
    <row r="665" spans="8:8" x14ac:dyDescent="0.2">
      <c r="H665" s="26"/>
    </row>
    <row r="666" spans="8:8" x14ac:dyDescent="0.2">
      <c r="H666" s="26"/>
    </row>
    <row r="667" spans="8:8" x14ac:dyDescent="0.2">
      <c r="H667" s="26"/>
    </row>
    <row r="668" spans="8:8" x14ac:dyDescent="0.2">
      <c r="H668" s="26"/>
    </row>
    <row r="669" spans="8:8" x14ac:dyDescent="0.2">
      <c r="H669" s="26"/>
    </row>
    <row r="670" spans="8:8" x14ac:dyDescent="0.2">
      <c r="H670" s="26"/>
    </row>
    <row r="671" spans="8:8" x14ac:dyDescent="0.2">
      <c r="H671" s="26"/>
    </row>
    <row r="672" spans="8:8" x14ac:dyDescent="0.2">
      <c r="H672" s="26"/>
    </row>
    <row r="673" spans="8:8" x14ac:dyDescent="0.2">
      <c r="H673" s="26"/>
    </row>
    <row r="674" spans="8:8" x14ac:dyDescent="0.2">
      <c r="H674" s="26"/>
    </row>
    <row r="675" spans="8:8" x14ac:dyDescent="0.2">
      <c r="H675" s="26"/>
    </row>
    <row r="676" spans="8:8" x14ac:dyDescent="0.2">
      <c r="H676" s="26"/>
    </row>
    <row r="677" spans="8:8" x14ac:dyDescent="0.2">
      <c r="H677" s="26"/>
    </row>
    <row r="678" spans="8:8" x14ac:dyDescent="0.2">
      <c r="H678" s="26"/>
    </row>
    <row r="679" spans="8:8" x14ac:dyDescent="0.2">
      <c r="H679" s="26"/>
    </row>
    <row r="680" spans="8:8" x14ac:dyDescent="0.2">
      <c r="H680" s="26"/>
    </row>
    <row r="681" spans="8:8" x14ac:dyDescent="0.2">
      <c r="H681" s="26"/>
    </row>
    <row r="682" spans="8:8" x14ac:dyDescent="0.2">
      <c r="H682" s="26"/>
    </row>
    <row r="683" spans="8:8" x14ac:dyDescent="0.2">
      <c r="H683" s="26"/>
    </row>
    <row r="684" spans="8:8" x14ac:dyDescent="0.2">
      <c r="H684" s="26"/>
    </row>
    <row r="685" spans="8:8" x14ac:dyDescent="0.2">
      <c r="H685" s="26"/>
    </row>
    <row r="686" spans="8:8" x14ac:dyDescent="0.2">
      <c r="H686" s="26"/>
    </row>
    <row r="687" spans="8:8" x14ac:dyDescent="0.2">
      <c r="H687" s="26"/>
    </row>
    <row r="688" spans="8:8" x14ac:dyDescent="0.2">
      <c r="H688" s="26"/>
    </row>
    <row r="689" spans="8:8" x14ac:dyDescent="0.2">
      <c r="H689" s="26"/>
    </row>
    <row r="690" spans="8:8" x14ac:dyDescent="0.2">
      <c r="H690" s="26"/>
    </row>
    <row r="691" spans="8:8" x14ac:dyDescent="0.2">
      <c r="H691" s="26"/>
    </row>
    <row r="692" spans="8:8" x14ac:dyDescent="0.2">
      <c r="H692" s="26"/>
    </row>
    <row r="693" spans="8:8" x14ac:dyDescent="0.2">
      <c r="H693" s="26"/>
    </row>
    <row r="694" spans="8:8" x14ac:dyDescent="0.2">
      <c r="H694" s="26"/>
    </row>
    <row r="695" spans="8:8" x14ac:dyDescent="0.2">
      <c r="H695" s="26"/>
    </row>
    <row r="696" spans="8:8" x14ac:dyDescent="0.2">
      <c r="H696" s="26"/>
    </row>
    <row r="697" spans="8:8" x14ac:dyDescent="0.2">
      <c r="H697" s="26"/>
    </row>
    <row r="698" spans="8:8" x14ac:dyDescent="0.2">
      <c r="H698" s="26"/>
    </row>
    <row r="699" spans="8:8" x14ac:dyDescent="0.2">
      <c r="H699" s="26"/>
    </row>
    <row r="700" spans="8:8" x14ac:dyDescent="0.2">
      <c r="H700" s="26"/>
    </row>
    <row r="701" spans="8:8" x14ac:dyDescent="0.2">
      <c r="H701" s="26"/>
    </row>
    <row r="702" spans="8:8" x14ac:dyDescent="0.2">
      <c r="H702" s="26"/>
    </row>
    <row r="703" spans="8:8" x14ac:dyDescent="0.2">
      <c r="H703" s="26"/>
    </row>
    <row r="704" spans="8:8" x14ac:dyDescent="0.2">
      <c r="H704" s="26"/>
    </row>
    <row r="705" spans="8:8" x14ac:dyDescent="0.2">
      <c r="H705" s="26"/>
    </row>
    <row r="706" spans="8:8" x14ac:dyDescent="0.2">
      <c r="H706" s="26"/>
    </row>
    <row r="707" spans="8:8" x14ac:dyDescent="0.2">
      <c r="H707" s="26"/>
    </row>
    <row r="708" spans="8:8" x14ac:dyDescent="0.2">
      <c r="H708" s="26"/>
    </row>
    <row r="709" spans="8:8" x14ac:dyDescent="0.2">
      <c r="H709" s="26"/>
    </row>
    <row r="710" spans="8:8" x14ac:dyDescent="0.2">
      <c r="H710" s="26"/>
    </row>
    <row r="711" spans="8:8" x14ac:dyDescent="0.2">
      <c r="H711" s="26"/>
    </row>
    <row r="712" spans="8:8" x14ac:dyDescent="0.2">
      <c r="H712" s="26"/>
    </row>
    <row r="713" spans="8:8" x14ac:dyDescent="0.2">
      <c r="H713" s="26"/>
    </row>
    <row r="714" spans="8:8" x14ac:dyDescent="0.2">
      <c r="H714" s="26"/>
    </row>
    <row r="715" spans="8:8" x14ac:dyDescent="0.2">
      <c r="H715" s="26"/>
    </row>
    <row r="716" spans="8:8" x14ac:dyDescent="0.2">
      <c r="H716" s="26"/>
    </row>
    <row r="717" spans="8:8" x14ac:dyDescent="0.2">
      <c r="H717" s="26"/>
    </row>
    <row r="718" spans="8:8" x14ac:dyDescent="0.2">
      <c r="H718" s="26"/>
    </row>
    <row r="719" spans="8:8" x14ac:dyDescent="0.2">
      <c r="H719" s="26"/>
    </row>
    <row r="720" spans="8:8" x14ac:dyDescent="0.2">
      <c r="H720" s="26"/>
    </row>
    <row r="721" spans="8:8" x14ac:dyDescent="0.2">
      <c r="H721" s="26"/>
    </row>
    <row r="722" spans="8:8" x14ac:dyDescent="0.2">
      <c r="H722" s="26"/>
    </row>
    <row r="723" spans="8:8" x14ac:dyDescent="0.2">
      <c r="H723" s="26"/>
    </row>
    <row r="724" spans="8:8" x14ac:dyDescent="0.2">
      <c r="H724" s="26"/>
    </row>
    <row r="725" spans="8:8" x14ac:dyDescent="0.2">
      <c r="H725" s="26"/>
    </row>
    <row r="726" spans="8:8" x14ac:dyDescent="0.2">
      <c r="H726" s="26"/>
    </row>
    <row r="727" spans="8:8" x14ac:dyDescent="0.2">
      <c r="H727" s="26"/>
    </row>
    <row r="728" spans="8:8" x14ac:dyDescent="0.2">
      <c r="H728" s="26"/>
    </row>
    <row r="729" spans="8:8" x14ac:dyDescent="0.2">
      <c r="H729" s="26"/>
    </row>
    <row r="730" spans="8:8" x14ac:dyDescent="0.2">
      <c r="H730" s="26"/>
    </row>
    <row r="731" spans="8:8" x14ac:dyDescent="0.2">
      <c r="H731" s="26"/>
    </row>
    <row r="732" spans="8:8" x14ac:dyDescent="0.2">
      <c r="H732" s="26"/>
    </row>
    <row r="733" spans="8:8" x14ac:dyDescent="0.2">
      <c r="H733" s="26"/>
    </row>
    <row r="734" spans="8:8" x14ac:dyDescent="0.2">
      <c r="H734" s="26"/>
    </row>
    <row r="735" spans="8:8" x14ac:dyDescent="0.2">
      <c r="H735" s="26"/>
    </row>
    <row r="736" spans="8:8" x14ac:dyDescent="0.2">
      <c r="H736" s="26"/>
    </row>
    <row r="737" spans="8:8" x14ac:dyDescent="0.2">
      <c r="H737" s="26"/>
    </row>
    <row r="738" spans="8:8" x14ac:dyDescent="0.2">
      <c r="H738" s="26"/>
    </row>
    <row r="739" spans="8:8" x14ac:dyDescent="0.2">
      <c r="H739" s="26"/>
    </row>
    <row r="740" spans="8:8" x14ac:dyDescent="0.2">
      <c r="H740" s="26"/>
    </row>
    <row r="741" spans="8:8" x14ac:dyDescent="0.2">
      <c r="H741" s="26"/>
    </row>
    <row r="742" spans="8:8" x14ac:dyDescent="0.2">
      <c r="H742" s="26"/>
    </row>
    <row r="743" spans="8:8" x14ac:dyDescent="0.2">
      <c r="H743" s="26"/>
    </row>
    <row r="744" spans="8:8" x14ac:dyDescent="0.2">
      <c r="H744" s="26"/>
    </row>
    <row r="745" spans="8:8" x14ac:dyDescent="0.2">
      <c r="H745" s="26"/>
    </row>
    <row r="746" spans="8:8" x14ac:dyDescent="0.2">
      <c r="H746" s="26"/>
    </row>
    <row r="747" spans="8:8" x14ac:dyDescent="0.2">
      <c r="H747" s="26"/>
    </row>
    <row r="748" spans="8:8" x14ac:dyDescent="0.2">
      <c r="H748" s="26"/>
    </row>
    <row r="749" spans="8:8" x14ac:dyDescent="0.2">
      <c r="H749" s="26"/>
    </row>
    <row r="750" spans="8:8" x14ac:dyDescent="0.2">
      <c r="H750" s="26"/>
    </row>
    <row r="751" spans="8:8" x14ac:dyDescent="0.2">
      <c r="H751" s="26"/>
    </row>
    <row r="752" spans="8:8" x14ac:dyDescent="0.2">
      <c r="H752" s="26"/>
    </row>
    <row r="753" spans="8:8" x14ac:dyDescent="0.2">
      <c r="H753" s="26"/>
    </row>
    <row r="754" spans="8:8" x14ac:dyDescent="0.2">
      <c r="H754" s="26"/>
    </row>
    <row r="755" spans="8:8" x14ac:dyDescent="0.2">
      <c r="H755" s="26"/>
    </row>
    <row r="756" spans="8:8" x14ac:dyDescent="0.2">
      <c r="H756" s="26"/>
    </row>
    <row r="757" spans="8:8" x14ac:dyDescent="0.2">
      <c r="H757" s="26"/>
    </row>
    <row r="758" spans="8:8" x14ac:dyDescent="0.2">
      <c r="H758" s="26"/>
    </row>
    <row r="759" spans="8:8" x14ac:dyDescent="0.2">
      <c r="H759" s="26"/>
    </row>
    <row r="760" spans="8:8" x14ac:dyDescent="0.2">
      <c r="H760" s="26"/>
    </row>
    <row r="761" spans="8:8" x14ac:dyDescent="0.2">
      <c r="H761" s="26"/>
    </row>
    <row r="762" spans="8:8" x14ac:dyDescent="0.2">
      <c r="H762" s="26"/>
    </row>
    <row r="763" spans="8:8" x14ac:dyDescent="0.2">
      <c r="H763" s="26"/>
    </row>
    <row r="764" spans="8:8" x14ac:dyDescent="0.2">
      <c r="H764" s="26"/>
    </row>
    <row r="765" spans="8:8" x14ac:dyDescent="0.2">
      <c r="H765" s="26"/>
    </row>
    <row r="766" spans="8:8" x14ac:dyDescent="0.2">
      <c r="H766" s="26"/>
    </row>
    <row r="767" spans="8:8" x14ac:dyDescent="0.2">
      <c r="H767" s="26"/>
    </row>
    <row r="768" spans="8:8" x14ac:dyDescent="0.2">
      <c r="H768" s="26"/>
    </row>
    <row r="769" spans="8:8" x14ac:dyDescent="0.2">
      <c r="H769" s="26"/>
    </row>
    <row r="770" spans="8:8" x14ac:dyDescent="0.2">
      <c r="H770" s="26"/>
    </row>
    <row r="771" spans="8:8" x14ac:dyDescent="0.2">
      <c r="H771" s="26"/>
    </row>
    <row r="772" spans="8:8" x14ac:dyDescent="0.2">
      <c r="H772" s="26"/>
    </row>
    <row r="773" spans="8:8" x14ac:dyDescent="0.2">
      <c r="H773" s="26"/>
    </row>
    <row r="774" spans="8:8" x14ac:dyDescent="0.2">
      <c r="H774" s="26"/>
    </row>
    <row r="775" spans="8:8" x14ac:dyDescent="0.2">
      <c r="H775" s="26"/>
    </row>
    <row r="776" spans="8:8" x14ac:dyDescent="0.2">
      <c r="H776" s="26"/>
    </row>
    <row r="777" spans="8:8" x14ac:dyDescent="0.2">
      <c r="H777" s="26"/>
    </row>
    <row r="778" spans="8:8" x14ac:dyDescent="0.2">
      <c r="H778" s="26"/>
    </row>
    <row r="779" spans="8:8" x14ac:dyDescent="0.2">
      <c r="H779" s="26"/>
    </row>
    <row r="780" spans="8:8" x14ac:dyDescent="0.2">
      <c r="H780" s="26"/>
    </row>
    <row r="781" spans="8:8" x14ac:dyDescent="0.2">
      <c r="H781" s="26"/>
    </row>
    <row r="782" spans="8:8" x14ac:dyDescent="0.2">
      <c r="H782" s="26"/>
    </row>
    <row r="783" spans="8:8" x14ac:dyDescent="0.2">
      <c r="H783" s="26"/>
    </row>
    <row r="784" spans="8:8" x14ac:dyDescent="0.2">
      <c r="H784" s="26"/>
    </row>
    <row r="785" spans="8:8" x14ac:dyDescent="0.2">
      <c r="H785" s="26"/>
    </row>
    <row r="786" spans="8:8" x14ac:dyDescent="0.2">
      <c r="H786" s="26"/>
    </row>
    <row r="787" spans="8:8" x14ac:dyDescent="0.2">
      <c r="H787" s="26"/>
    </row>
    <row r="788" spans="8:8" x14ac:dyDescent="0.2">
      <c r="H788" s="26"/>
    </row>
    <row r="789" spans="8:8" x14ac:dyDescent="0.2">
      <c r="H789" s="26"/>
    </row>
    <row r="790" spans="8:8" x14ac:dyDescent="0.2">
      <c r="H790" s="26"/>
    </row>
    <row r="791" spans="8:8" x14ac:dyDescent="0.2">
      <c r="H791" s="26"/>
    </row>
    <row r="792" spans="8:8" x14ac:dyDescent="0.2">
      <c r="H792" s="26"/>
    </row>
    <row r="793" spans="8:8" x14ac:dyDescent="0.2">
      <c r="H793" s="26"/>
    </row>
    <row r="794" spans="8:8" x14ac:dyDescent="0.2">
      <c r="H794" s="26"/>
    </row>
    <row r="795" spans="8:8" x14ac:dyDescent="0.2">
      <c r="H795" s="26"/>
    </row>
    <row r="796" spans="8:8" x14ac:dyDescent="0.2">
      <c r="H796" s="26"/>
    </row>
    <row r="797" spans="8:8" x14ac:dyDescent="0.2">
      <c r="H797" s="26"/>
    </row>
    <row r="798" spans="8:8" x14ac:dyDescent="0.2">
      <c r="H798" s="26"/>
    </row>
    <row r="799" spans="8:8" x14ac:dyDescent="0.2">
      <c r="H799" s="26"/>
    </row>
    <row r="800" spans="8:8" x14ac:dyDescent="0.2">
      <c r="H800" s="26"/>
    </row>
    <row r="801" spans="8:8" x14ac:dyDescent="0.2">
      <c r="H801" s="26"/>
    </row>
    <row r="802" spans="8:8" x14ac:dyDescent="0.2">
      <c r="H802" s="26"/>
    </row>
    <row r="803" spans="8:8" x14ac:dyDescent="0.2">
      <c r="H803" s="26"/>
    </row>
    <row r="804" spans="8:8" x14ac:dyDescent="0.2">
      <c r="H804" s="26"/>
    </row>
    <row r="805" spans="8:8" x14ac:dyDescent="0.2">
      <c r="H805" s="26"/>
    </row>
    <row r="806" spans="8:8" x14ac:dyDescent="0.2">
      <c r="H806" s="26"/>
    </row>
    <row r="807" spans="8:8" x14ac:dyDescent="0.2">
      <c r="H807" s="26"/>
    </row>
    <row r="808" spans="8:8" x14ac:dyDescent="0.2">
      <c r="H808" s="26"/>
    </row>
    <row r="809" spans="8:8" x14ac:dyDescent="0.2">
      <c r="H809" s="26"/>
    </row>
    <row r="810" spans="8:8" x14ac:dyDescent="0.2">
      <c r="H810" s="26"/>
    </row>
    <row r="811" spans="8:8" x14ac:dyDescent="0.2">
      <c r="H811" s="26"/>
    </row>
    <row r="812" spans="8:8" x14ac:dyDescent="0.2">
      <c r="H812" s="26"/>
    </row>
    <row r="813" spans="8:8" x14ac:dyDescent="0.2">
      <c r="H813" s="26"/>
    </row>
    <row r="814" spans="8:8" x14ac:dyDescent="0.2">
      <c r="H814" s="26"/>
    </row>
    <row r="815" spans="8:8" x14ac:dyDescent="0.2">
      <c r="H815" s="26"/>
    </row>
    <row r="816" spans="8:8" x14ac:dyDescent="0.2">
      <c r="H816" s="26"/>
    </row>
    <row r="817" spans="8:8" x14ac:dyDescent="0.2">
      <c r="H817" s="26"/>
    </row>
    <row r="818" spans="8:8" x14ac:dyDescent="0.2">
      <c r="H818" s="26"/>
    </row>
    <row r="819" spans="8:8" x14ac:dyDescent="0.2">
      <c r="H819" s="26"/>
    </row>
    <row r="820" spans="8:8" x14ac:dyDescent="0.2">
      <c r="H820" s="26"/>
    </row>
    <row r="821" spans="8:8" x14ac:dyDescent="0.2">
      <c r="H821" s="26"/>
    </row>
    <row r="822" spans="8:8" x14ac:dyDescent="0.2">
      <c r="H822" s="26"/>
    </row>
    <row r="823" spans="8:8" x14ac:dyDescent="0.2">
      <c r="H823" s="26"/>
    </row>
    <row r="824" spans="8:8" x14ac:dyDescent="0.2">
      <c r="H824" s="26"/>
    </row>
    <row r="825" spans="8:8" x14ac:dyDescent="0.2">
      <c r="H825" s="26"/>
    </row>
    <row r="826" spans="8:8" x14ac:dyDescent="0.2">
      <c r="H826" s="26"/>
    </row>
    <row r="827" spans="8:8" x14ac:dyDescent="0.2">
      <c r="H827" s="26"/>
    </row>
    <row r="828" spans="8:8" x14ac:dyDescent="0.2">
      <c r="H828" s="26"/>
    </row>
    <row r="829" spans="8:8" x14ac:dyDescent="0.2">
      <c r="H829" s="26"/>
    </row>
    <row r="830" spans="8:8" x14ac:dyDescent="0.2">
      <c r="H830" s="26"/>
    </row>
    <row r="831" spans="8:8" x14ac:dyDescent="0.2">
      <c r="H831" s="26"/>
    </row>
    <row r="832" spans="8:8" x14ac:dyDescent="0.2">
      <c r="H832" s="26"/>
    </row>
    <row r="833" spans="8:8" x14ac:dyDescent="0.2">
      <c r="H833" s="26"/>
    </row>
    <row r="834" spans="8:8" x14ac:dyDescent="0.2">
      <c r="H834" s="26"/>
    </row>
    <row r="835" spans="8:8" x14ac:dyDescent="0.2">
      <c r="H835" s="26"/>
    </row>
    <row r="836" spans="8:8" x14ac:dyDescent="0.2">
      <c r="H836" s="26"/>
    </row>
    <row r="837" spans="8:8" x14ac:dyDescent="0.2">
      <c r="H837" s="26"/>
    </row>
    <row r="838" spans="8:8" x14ac:dyDescent="0.2">
      <c r="H838" s="26"/>
    </row>
    <row r="839" spans="8:8" x14ac:dyDescent="0.2">
      <c r="H839" s="26"/>
    </row>
    <row r="840" spans="8:8" x14ac:dyDescent="0.2">
      <c r="H840" s="26"/>
    </row>
    <row r="841" spans="8:8" x14ac:dyDescent="0.2">
      <c r="H841" s="26"/>
    </row>
    <row r="842" spans="8:8" x14ac:dyDescent="0.2">
      <c r="H842" s="26"/>
    </row>
    <row r="843" spans="8:8" x14ac:dyDescent="0.2">
      <c r="H843" s="26"/>
    </row>
    <row r="844" spans="8:8" x14ac:dyDescent="0.2">
      <c r="H844" s="26"/>
    </row>
    <row r="845" spans="8:8" x14ac:dyDescent="0.2">
      <c r="H845" s="26"/>
    </row>
    <row r="846" spans="8:8" x14ac:dyDescent="0.2">
      <c r="H846" s="26"/>
    </row>
    <row r="847" spans="8:8" x14ac:dyDescent="0.2">
      <c r="H847" s="26"/>
    </row>
    <row r="848" spans="8:8" x14ac:dyDescent="0.2">
      <c r="H848" s="26"/>
    </row>
    <row r="849" spans="8:8" x14ac:dyDescent="0.2">
      <c r="H849" s="26"/>
    </row>
    <row r="850" spans="8:8" x14ac:dyDescent="0.2">
      <c r="H850" s="26"/>
    </row>
    <row r="851" spans="8:8" x14ac:dyDescent="0.2">
      <c r="H851" s="26"/>
    </row>
    <row r="852" spans="8:8" x14ac:dyDescent="0.2">
      <c r="H852" s="26"/>
    </row>
    <row r="853" spans="8:8" x14ac:dyDescent="0.2">
      <c r="H853" s="26"/>
    </row>
    <row r="854" spans="8:8" x14ac:dyDescent="0.2">
      <c r="H854" s="26"/>
    </row>
    <row r="855" spans="8:8" x14ac:dyDescent="0.2">
      <c r="H855" s="26"/>
    </row>
    <row r="856" spans="8:8" x14ac:dyDescent="0.2">
      <c r="H856" s="26"/>
    </row>
    <row r="857" spans="8:8" x14ac:dyDescent="0.2">
      <c r="H857" s="26"/>
    </row>
    <row r="858" spans="8:8" x14ac:dyDescent="0.2">
      <c r="H858" s="26"/>
    </row>
    <row r="859" spans="8:8" x14ac:dyDescent="0.2">
      <c r="H859" s="26"/>
    </row>
    <row r="860" spans="8:8" x14ac:dyDescent="0.2">
      <c r="H860" s="26"/>
    </row>
    <row r="861" spans="8:8" x14ac:dyDescent="0.2">
      <c r="H861" s="26"/>
    </row>
    <row r="862" spans="8:8" x14ac:dyDescent="0.2">
      <c r="H862" s="26"/>
    </row>
    <row r="863" spans="8:8" x14ac:dyDescent="0.2">
      <c r="H863" s="26"/>
    </row>
    <row r="864" spans="8:8" x14ac:dyDescent="0.2">
      <c r="H864" s="26"/>
    </row>
    <row r="865" spans="8:8" x14ac:dyDescent="0.2">
      <c r="H865" s="26"/>
    </row>
    <row r="866" spans="8:8" x14ac:dyDescent="0.2">
      <c r="H866" s="26"/>
    </row>
    <row r="867" spans="8:8" x14ac:dyDescent="0.2">
      <c r="H867" s="26"/>
    </row>
    <row r="868" spans="8:8" x14ac:dyDescent="0.2">
      <c r="H868" s="26"/>
    </row>
    <row r="869" spans="8:8" x14ac:dyDescent="0.2">
      <c r="H869" s="26"/>
    </row>
    <row r="870" spans="8:8" x14ac:dyDescent="0.2">
      <c r="H870" s="26"/>
    </row>
    <row r="871" spans="8:8" x14ac:dyDescent="0.2">
      <c r="H871" s="26"/>
    </row>
    <row r="872" spans="8:8" x14ac:dyDescent="0.2">
      <c r="H872" s="26"/>
    </row>
    <row r="873" spans="8:8" x14ac:dyDescent="0.2">
      <c r="H873" s="26"/>
    </row>
    <row r="874" spans="8:8" x14ac:dyDescent="0.2">
      <c r="H874" s="26"/>
    </row>
    <row r="875" spans="8:8" x14ac:dyDescent="0.2">
      <c r="H875" s="26"/>
    </row>
    <row r="876" spans="8:8" x14ac:dyDescent="0.2">
      <c r="H876" s="26"/>
    </row>
    <row r="877" spans="8:8" x14ac:dyDescent="0.2">
      <c r="H877" s="26"/>
    </row>
    <row r="878" spans="8:8" x14ac:dyDescent="0.2">
      <c r="H878" s="26"/>
    </row>
    <row r="879" spans="8:8" x14ac:dyDescent="0.2">
      <c r="H879" s="26"/>
    </row>
    <row r="880" spans="8:8" x14ac:dyDescent="0.2">
      <c r="H880" s="26"/>
    </row>
    <row r="881" spans="8:8" x14ac:dyDescent="0.2">
      <c r="H881" s="26"/>
    </row>
    <row r="882" spans="8:8" x14ac:dyDescent="0.2">
      <c r="H882" s="26"/>
    </row>
    <row r="883" spans="8:8" x14ac:dyDescent="0.2">
      <c r="H883" s="26"/>
    </row>
    <row r="884" spans="8:8" x14ac:dyDescent="0.2">
      <c r="H884" s="26"/>
    </row>
    <row r="885" spans="8:8" x14ac:dyDescent="0.2">
      <c r="H885" s="26"/>
    </row>
    <row r="886" spans="8:8" x14ac:dyDescent="0.2">
      <c r="H886" s="26"/>
    </row>
    <row r="887" spans="8:8" x14ac:dyDescent="0.2">
      <c r="H887" s="26"/>
    </row>
    <row r="888" spans="8:8" x14ac:dyDescent="0.2">
      <c r="H888" s="26"/>
    </row>
    <row r="889" spans="8:8" x14ac:dyDescent="0.2">
      <c r="H889" s="26"/>
    </row>
    <row r="890" spans="8:8" x14ac:dyDescent="0.2">
      <c r="H890" s="26"/>
    </row>
    <row r="891" spans="8:8" x14ac:dyDescent="0.2">
      <c r="H891" s="26"/>
    </row>
    <row r="892" spans="8:8" x14ac:dyDescent="0.2">
      <c r="H892" s="26"/>
    </row>
    <row r="893" spans="8:8" x14ac:dyDescent="0.2">
      <c r="H893" s="26"/>
    </row>
    <row r="894" spans="8:8" x14ac:dyDescent="0.2">
      <c r="H894" s="26"/>
    </row>
    <row r="895" spans="8:8" x14ac:dyDescent="0.2">
      <c r="H895" s="26"/>
    </row>
    <row r="896" spans="8:8" x14ac:dyDescent="0.2">
      <c r="H896" s="26"/>
    </row>
    <row r="897" spans="8:8" x14ac:dyDescent="0.2">
      <c r="H897" s="26"/>
    </row>
    <row r="898" spans="8:8" x14ac:dyDescent="0.2">
      <c r="H898" s="26"/>
    </row>
    <row r="899" spans="8:8" x14ac:dyDescent="0.2">
      <c r="H899" s="26"/>
    </row>
    <row r="900" spans="8:8" x14ac:dyDescent="0.2">
      <c r="H900" s="26"/>
    </row>
    <row r="901" spans="8:8" x14ac:dyDescent="0.2">
      <c r="H901" s="26"/>
    </row>
    <row r="902" spans="8:8" x14ac:dyDescent="0.2">
      <c r="H902" s="26"/>
    </row>
    <row r="903" spans="8:8" x14ac:dyDescent="0.2">
      <c r="H903" s="26"/>
    </row>
    <row r="904" spans="8:8" x14ac:dyDescent="0.2">
      <c r="H904" s="26"/>
    </row>
    <row r="905" spans="8:8" x14ac:dyDescent="0.2">
      <c r="H905" s="26"/>
    </row>
    <row r="906" spans="8:8" x14ac:dyDescent="0.2">
      <c r="H906" s="26"/>
    </row>
    <row r="907" spans="8:8" x14ac:dyDescent="0.2">
      <c r="H907" s="26"/>
    </row>
    <row r="908" spans="8:8" x14ac:dyDescent="0.2">
      <c r="H908" s="26"/>
    </row>
    <row r="909" spans="8:8" x14ac:dyDescent="0.2">
      <c r="H909" s="26"/>
    </row>
    <row r="910" spans="8:8" x14ac:dyDescent="0.2">
      <c r="H910" s="26"/>
    </row>
    <row r="911" spans="8:8" x14ac:dyDescent="0.2">
      <c r="H911" s="26"/>
    </row>
    <row r="912" spans="8:8" x14ac:dyDescent="0.2">
      <c r="H912" s="26"/>
    </row>
    <row r="913" spans="8:8" x14ac:dyDescent="0.2">
      <c r="H913" s="26"/>
    </row>
    <row r="914" spans="8:8" x14ac:dyDescent="0.2">
      <c r="H914" s="26"/>
    </row>
    <row r="915" spans="8:8" x14ac:dyDescent="0.2">
      <c r="H915" s="26"/>
    </row>
    <row r="916" spans="8:8" x14ac:dyDescent="0.2">
      <c r="H916" s="26"/>
    </row>
    <row r="917" spans="8:8" x14ac:dyDescent="0.2">
      <c r="H917" s="26"/>
    </row>
    <row r="918" spans="8:8" x14ac:dyDescent="0.2">
      <c r="H918" s="26"/>
    </row>
    <row r="919" spans="8:8" x14ac:dyDescent="0.2">
      <c r="H919" s="26"/>
    </row>
    <row r="920" spans="8:8" x14ac:dyDescent="0.2">
      <c r="H920" s="26"/>
    </row>
    <row r="921" spans="8:8" x14ac:dyDescent="0.2">
      <c r="H921" s="26"/>
    </row>
    <row r="922" spans="8:8" x14ac:dyDescent="0.2">
      <c r="H922" s="26"/>
    </row>
    <row r="923" spans="8:8" x14ac:dyDescent="0.2">
      <c r="H923" s="26"/>
    </row>
    <row r="924" spans="8:8" x14ac:dyDescent="0.2">
      <c r="H924" s="26"/>
    </row>
    <row r="925" spans="8:8" x14ac:dyDescent="0.2">
      <c r="H925" s="26"/>
    </row>
    <row r="926" spans="8:8" x14ac:dyDescent="0.2">
      <c r="H926" s="26"/>
    </row>
    <row r="927" spans="8:8" x14ac:dyDescent="0.2">
      <c r="H927" s="26"/>
    </row>
    <row r="928" spans="8:8" x14ac:dyDescent="0.2">
      <c r="H928" s="26"/>
    </row>
    <row r="929" spans="8:8" x14ac:dyDescent="0.2">
      <c r="H929" s="26"/>
    </row>
    <row r="930" spans="8:8" x14ac:dyDescent="0.2">
      <c r="H930" s="26"/>
    </row>
    <row r="931" spans="8:8" x14ac:dyDescent="0.2">
      <c r="H931" s="26"/>
    </row>
    <row r="932" spans="8:8" x14ac:dyDescent="0.2">
      <c r="H932" s="26"/>
    </row>
    <row r="933" spans="8:8" x14ac:dyDescent="0.2">
      <c r="H933" s="26"/>
    </row>
    <row r="934" spans="8:8" x14ac:dyDescent="0.2">
      <c r="H934" s="26"/>
    </row>
    <row r="935" spans="8:8" x14ac:dyDescent="0.2">
      <c r="H935" s="26"/>
    </row>
    <row r="936" spans="8:8" x14ac:dyDescent="0.2">
      <c r="H936" s="26"/>
    </row>
    <row r="937" spans="8:8" x14ac:dyDescent="0.2">
      <c r="H937" s="26"/>
    </row>
    <row r="938" spans="8:8" x14ac:dyDescent="0.2">
      <c r="H938" s="26"/>
    </row>
    <row r="939" spans="8:8" x14ac:dyDescent="0.2">
      <c r="H939" s="26"/>
    </row>
    <row r="940" spans="8:8" x14ac:dyDescent="0.2">
      <c r="H940" s="26"/>
    </row>
    <row r="941" spans="8:8" x14ac:dyDescent="0.2">
      <c r="H941" s="26"/>
    </row>
    <row r="942" spans="8:8" x14ac:dyDescent="0.2">
      <c r="H942" s="26"/>
    </row>
    <row r="943" spans="8:8" x14ac:dyDescent="0.2">
      <c r="H943" s="26"/>
    </row>
    <row r="944" spans="8:8" x14ac:dyDescent="0.2">
      <c r="H944" s="26"/>
    </row>
    <row r="945" spans="8:8" x14ac:dyDescent="0.2">
      <c r="H945" s="26"/>
    </row>
    <row r="946" spans="8:8" x14ac:dyDescent="0.2">
      <c r="H946" s="26"/>
    </row>
    <row r="947" spans="8:8" x14ac:dyDescent="0.2">
      <c r="H947" s="26"/>
    </row>
    <row r="948" spans="8:8" x14ac:dyDescent="0.2">
      <c r="H948" s="26"/>
    </row>
    <row r="949" spans="8:8" x14ac:dyDescent="0.2">
      <c r="H949" s="26"/>
    </row>
    <row r="950" spans="8:8" x14ac:dyDescent="0.2">
      <c r="H950" s="26"/>
    </row>
    <row r="951" spans="8:8" x14ac:dyDescent="0.2">
      <c r="H951" s="26"/>
    </row>
    <row r="952" spans="8:8" x14ac:dyDescent="0.2">
      <c r="H952" s="26"/>
    </row>
    <row r="953" spans="8:8" x14ac:dyDescent="0.2">
      <c r="H953" s="26"/>
    </row>
    <row r="954" spans="8:8" x14ac:dyDescent="0.2">
      <c r="H954" s="26"/>
    </row>
    <row r="955" spans="8:8" x14ac:dyDescent="0.2">
      <c r="H955" s="26"/>
    </row>
    <row r="956" spans="8:8" x14ac:dyDescent="0.2">
      <c r="H956" s="26"/>
    </row>
    <row r="957" spans="8:8" x14ac:dyDescent="0.2">
      <c r="H957" s="26"/>
    </row>
    <row r="958" spans="8:8" x14ac:dyDescent="0.2">
      <c r="H958" s="26"/>
    </row>
    <row r="959" spans="8:8" x14ac:dyDescent="0.2">
      <c r="H959" s="26"/>
    </row>
    <row r="960" spans="8:8" x14ac:dyDescent="0.2">
      <c r="H960" s="26"/>
    </row>
    <row r="961" spans="8:8" x14ac:dyDescent="0.2">
      <c r="H961" s="26"/>
    </row>
    <row r="962" spans="8:8" x14ac:dyDescent="0.2">
      <c r="H962" s="26"/>
    </row>
    <row r="963" spans="8:8" x14ac:dyDescent="0.2">
      <c r="H963" s="26"/>
    </row>
    <row r="964" spans="8:8" x14ac:dyDescent="0.2">
      <c r="H964" s="26"/>
    </row>
    <row r="965" spans="8:8" x14ac:dyDescent="0.2">
      <c r="H965" s="26"/>
    </row>
    <row r="966" spans="8:8" x14ac:dyDescent="0.2">
      <c r="H966" s="26"/>
    </row>
    <row r="967" spans="8:8" x14ac:dyDescent="0.2">
      <c r="H967" s="26"/>
    </row>
    <row r="968" spans="8:8" x14ac:dyDescent="0.2">
      <c r="H968" s="26"/>
    </row>
    <row r="969" spans="8:8" x14ac:dyDescent="0.2">
      <c r="H969" s="26"/>
    </row>
    <row r="970" spans="8:8" x14ac:dyDescent="0.2">
      <c r="H970" s="26"/>
    </row>
    <row r="971" spans="8:8" x14ac:dyDescent="0.2">
      <c r="H971" s="26"/>
    </row>
    <row r="972" spans="8:8" x14ac:dyDescent="0.2">
      <c r="H972" s="26"/>
    </row>
    <row r="973" spans="8:8" x14ac:dyDescent="0.2">
      <c r="H973" s="26"/>
    </row>
    <row r="974" spans="8:8" x14ac:dyDescent="0.2">
      <c r="H974" s="26"/>
    </row>
    <row r="975" spans="8:8" x14ac:dyDescent="0.2">
      <c r="H975" s="26"/>
    </row>
    <row r="976" spans="8:8" x14ac:dyDescent="0.2">
      <c r="H976" s="26"/>
    </row>
    <row r="977" spans="8:8" x14ac:dyDescent="0.2">
      <c r="H977" s="26"/>
    </row>
    <row r="978" spans="8:8" x14ac:dyDescent="0.2">
      <c r="H978" s="26"/>
    </row>
    <row r="979" spans="8:8" x14ac:dyDescent="0.2">
      <c r="H979" s="26"/>
    </row>
    <row r="980" spans="8:8" x14ac:dyDescent="0.2">
      <c r="H980" s="26"/>
    </row>
    <row r="981" spans="8:8" x14ac:dyDescent="0.2">
      <c r="H981" s="26"/>
    </row>
    <row r="982" spans="8:8" x14ac:dyDescent="0.2">
      <c r="H982" s="26"/>
    </row>
    <row r="983" spans="8:8" x14ac:dyDescent="0.2">
      <c r="H983" s="26"/>
    </row>
    <row r="984" spans="8:8" x14ac:dyDescent="0.2">
      <c r="H984" s="26"/>
    </row>
    <row r="985" spans="8:8" x14ac:dyDescent="0.2">
      <c r="H985" s="26"/>
    </row>
    <row r="986" spans="8:8" x14ac:dyDescent="0.2">
      <c r="H986" s="26"/>
    </row>
    <row r="987" spans="8:8" x14ac:dyDescent="0.2">
      <c r="H987" s="26"/>
    </row>
    <row r="988" spans="8:8" x14ac:dyDescent="0.2">
      <c r="H988" s="26"/>
    </row>
    <row r="989" spans="8:8" x14ac:dyDescent="0.2">
      <c r="H989" s="26"/>
    </row>
    <row r="990" spans="8:8" x14ac:dyDescent="0.2">
      <c r="H990" s="26"/>
    </row>
    <row r="991" spans="8:8" x14ac:dyDescent="0.2">
      <c r="H991" s="26"/>
    </row>
    <row r="992" spans="8:8" x14ac:dyDescent="0.2">
      <c r="H992" s="26"/>
    </row>
    <row r="993" spans="8:8" x14ac:dyDescent="0.2">
      <c r="H993" s="26"/>
    </row>
    <row r="994" spans="8:8" x14ac:dyDescent="0.2">
      <c r="H994" s="26"/>
    </row>
    <row r="995" spans="8:8" x14ac:dyDescent="0.2">
      <c r="H995" s="26"/>
    </row>
    <row r="996" spans="8:8" x14ac:dyDescent="0.2">
      <c r="H996" s="26"/>
    </row>
    <row r="997" spans="8:8" x14ac:dyDescent="0.2">
      <c r="H997" s="26"/>
    </row>
    <row r="998" spans="8:8" x14ac:dyDescent="0.2">
      <c r="H998" s="26"/>
    </row>
    <row r="999" spans="8:8" x14ac:dyDescent="0.2">
      <c r="H999" s="26"/>
    </row>
    <row r="1000" spans="8:8" x14ac:dyDescent="0.2">
      <c r="H1000" s="26"/>
    </row>
    <row r="1001" spans="8:8" x14ac:dyDescent="0.2">
      <c r="H1001" s="26"/>
    </row>
    <row r="1002" spans="8:8" x14ac:dyDescent="0.2">
      <c r="H1002" s="26"/>
    </row>
    <row r="1003" spans="8:8" x14ac:dyDescent="0.2">
      <c r="H1003" s="26"/>
    </row>
    <row r="1004" spans="8:8" x14ac:dyDescent="0.2">
      <c r="H1004" s="26"/>
    </row>
    <row r="1005" spans="8:8" x14ac:dyDescent="0.2">
      <c r="H1005" s="26"/>
    </row>
    <row r="1006" spans="8:8" x14ac:dyDescent="0.2">
      <c r="H1006" s="26"/>
    </row>
    <row r="1007" spans="8:8" x14ac:dyDescent="0.2">
      <c r="H1007" s="26"/>
    </row>
    <row r="1008" spans="8:8" x14ac:dyDescent="0.2">
      <c r="H1008" s="26"/>
    </row>
    <row r="1009" spans="8:8" x14ac:dyDescent="0.2">
      <c r="H1009" s="26"/>
    </row>
    <row r="1010" spans="8:8" x14ac:dyDescent="0.2">
      <c r="H1010" s="26"/>
    </row>
    <row r="1011" spans="8:8" x14ac:dyDescent="0.2">
      <c r="H1011" s="26"/>
    </row>
    <row r="1012" spans="8:8" x14ac:dyDescent="0.2">
      <c r="H1012" s="26"/>
    </row>
    <row r="1013" spans="8:8" x14ac:dyDescent="0.2">
      <c r="H1013" s="26"/>
    </row>
    <row r="1014" spans="8:8" x14ac:dyDescent="0.2">
      <c r="H1014" s="26"/>
    </row>
    <row r="1015" spans="8:8" x14ac:dyDescent="0.2">
      <c r="H1015" s="26"/>
    </row>
    <row r="1016" spans="8:8" x14ac:dyDescent="0.2">
      <c r="H1016" s="26"/>
    </row>
    <row r="1017" spans="8:8" x14ac:dyDescent="0.2">
      <c r="H1017" s="26"/>
    </row>
    <row r="1018" spans="8:8" x14ac:dyDescent="0.2">
      <c r="H1018" s="26"/>
    </row>
    <row r="1019" spans="8:8" x14ac:dyDescent="0.2">
      <c r="H1019" s="26"/>
    </row>
    <row r="1020" spans="8:8" x14ac:dyDescent="0.2">
      <c r="H1020" s="26"/>
    </row>
    <row r="1021" spans="8:8" x14ac:dyDescent="0.2">
      <c r="H1021" s="26"/>
    </row>
    <row r="1022" spans="8:8" x14ac:dyDescent="0.2">
      <c r="H1022" s="26"/>
    </row>
    <row r="1023" spans="8:8" x14ac:dyDescent="0.2">
      <c r="H1023" s="26"/>
    </row>
    <row r="1024" spans="8:8" x14ac:dyDescent="0.2">
      <c r="H1024" s="26"/>
    </row>
    <row r="1025" spans="8:8" x14ac:dyDescent="0.2">
      <c r="H1025" s="26"/>
    </row>
    <row r="1026" spans="8:8" x14ac:dyDescent="0.2">
      <c r="H1026" s="26"/>
    </row>
    <row r="1027" spans="8:8" x14ac:dyDescent="0.2">
      <c r="H1027" s="26"/>
    </row>
    <row r="1028" spans="8:8" x14ac:dyDescent="0.2">
      <c r="H1028" s="26"/>
    </row>
    <row r="1029" spans="8:8" x14ac:dyDescent="0.2">
      <c r="H1029" s="26"/>
    </row>
    <row r="1030" spans="8:8" x14ac:dyDescent="0.2">
      <c r="H1030" s="26"/>
    </row>
    <row r="1031" spans="8:8" x14ac:dyDescent="0.2">
      <c r="H1031" s="26"/>
    </row>
    <row r="1032" spans="8:8" x14ac:dyDescent="0.2">
      <c r="H1032" s="26"/>
    </row>
    <row r="1033" spans="8:8" x14ac:dyDescent="0.2">
      <c r="H1033" s="26"/>
    </row>
    <row r="1034" spans="8:8" x14ac:dyDescent="0.2">
      <c r="H1034" s="26"/>
    </row>
    <row r="1035" spans="8:8" x14ac:dyDescent="0.2">
      <c r="H1035" s="26"/>
    </row>
    <row r="1036" spans="8:8" x14ac:dyDescent="0.2">
      <c r="H1036" s="26"/>
    </row>
    <row r="1037" spans="8:8" x14ac:dyDescent="0.2">
      <c r="H1037" s="26"/>
    </row>
    <row r="1038" spans="8:8" x14ac:dyDescent="0.2">
      <c r="H1038" s="26"/>
    </row>
    <row r="1039" spans="8:8" x14ac:dyDescent="0.2">
      <c r="H1039" s="26"/>
    </row>
    <row r="1040" spans="8:8" x14ac:dyDescent="0.2">
      <c r="H1040" s="26"/>
    </row>
    <row r="1041" spans="8:8" x14ac:dyDescent="0.2">
      <c r="H1041" s="26"/>
    </row>
    <row r="1042" spans="8:8" x14ac:dyDescent="0.2">
      <c r="H1042" s="26"/>
    </row>
    <row r="1043" spans="8:8" x14ac:dyDescent="0.2">
      <c r="H1043" s="26"/>
    </row>
    <row r="1044" spans="8:8" x14ac:dyDescent="0.2">
      <c r="H1044" s="26"/>
    </row>
    <row r="1045" spans="8:8" x14ac:dyDescent="0.2">
      <c r="H1045" s="26"/>
    </row>
    <row r="1046" spans="8:8" x14ac:dyDescent="0.2">
      <c r="H1046" s="26"/>
    </row>
    <row r="1047" spans="8:8" x14ac:dyDescent="0.2">
      <c r="H1047" s="26"/>
    </row>
    <row r="1048" spans="8:8" x14ac:dyDescent="0.2">
      <c r="H1048" s="26"/>
    </row>
    <row r="1049" spans="8:8" x14ac:dyDescent="0.2">
      <c r="H1049" s="26"/>
    </row>
    <row r="1050" spans="8:8" x14ac:dyDescent="0.2">
      <c r="H1050" s="26"/>
    </row>
    <row r="1051" spans="8:8" x14ac:dyDescent="0.2">
      <c r="H1051" s="26"/>
    </row>
    <row r="1052" spans="8:8" x14ac:dyDescent="0.2">
      <c r="H1052" s="26"/>
    </row>
    <row r="1053" spans="8:8" x14ac:dyDescent="0.2">
      <c r="H1053" s="26"/>
    </row>
    <row r="1054" spans="8:8" x14ac:dyDescent="0.2">
      <c r="H1054" s="26"/>
    </row>
    <row r="1055" spans="8:8" x14ac:dyDescent="0.2">
      <c r="H1055" s="26"/>
    </row>
    <row r="1056" spans="8:8" x14ac:dyDescent="0.2">
      <c r="H1056" s="26"/>
    </row>
    <row r="1057" spans="8:8" x14ac:dyDescent="0.2">
      <c r="H1057" s="26"/>
    </row>
    <row r="1058" spans="8:8" x14ac:dyDescent="0.2">
      <c r="H1058" s="26"/>
    </row>
    <row r="1059" spans="8:8" x14ac:dyDescent="0.2">
      <c r="H1059" s="26"/>
    </row>
    <row r="1060" spans="8:8" x14ac:dyDescent="0.2">
      <c r="H1060" s="26"/>
    </row>
    <row r="1061" spans="8:8" x14ac:dyDescent="0.2">
      <c r="H1061" s="26"/>
    </row>
    <row r="1062" spans="8:8" x14ac:dyDescent="0.2">
      <c r="H1062" s="26"/>
    </row>
    <row r="1063" spans="8:8" x14ac:dyDescent="0.2">
      <c r="H1063" s="26"/>
    </row>
    <row r="1064" spans="8:8" x14ac:dyDescent="0.2">
      <c r="H1064" s="26"/>
    </row>
    <row r="1065" spans="8:8" x14ac:dyDescent="0.2">
      <c r="H1065" s="26"/>
    </row>
    <row r="1066" spans="8:8" x14ac:dyDescent="0.2">
      <c r="H1066" s="26"/>
    </row>
    <row r="1067" spans="8:8" x14ac:dyDescent="0.2">
      <c r="H1067" s="26"/>
    </row>
    <row r="1068" spans="8:8" x14ac:dyDescent="0.2">
      <c r="H1068" s="26"/>
    </row>
    <row r="1069" spans="8:8" x14ac:dyDescent="0.2">
      <c r="H1069" s="26"/>
    </row>
    <row r="1070" spans="8:8" x14ac:dyDescent="0.2">
      <c r="H1070" s="26"/>
    </row>
    <row r="1071" spans="8:8" x14ac:dyDescent="0.2">
      <c r="H1071" s="26"/>
    </row>
    <row r="1072" spans="8:8" x14ac:dyDescent="0.2">
      <c r="H1072" s="26"/>
    </row>
    <row r="1073" spans="8:8" x14ac:dyDescent="0.2">
      <c r="H1073" s="26"/>
    </row>
    <row r="1074" spans="8:8" x14ac:dyDescent="0.2">
      <c r="H1074" s="26"/>
    </row>
    <row r="1075" spans="8:8" x14ac:dyDescent="0.2">
      <c r="H1075" s="26"/>
    </row>
    <row r="1076" spans="8:8" x14ac:dyDescent="0.2">
      <c r="H1076" s="26"/>
    </row>
    <row r="1077" spans="8:8" x14ac:dyDescent="0.2">
      <c r="H1077" s="26"/>
    </row>
    <row r="1078" spans="8:8" x14ac:dyDescent="0.2">
      <c r="H1078" s="26"/>
    </row>
    <row r="1079" spans="8:8" x14ac:dyDescent="0.2">
      <c r="H1079" s="26"/>
    </row>
    <row r="1080" spans="8:8" x14ac:dyDescent="0.2">
      <c r="H1080" s="26"/>
    </row>
    <row r="1081" spans="8:8" x14ac:dyDescent="0.2">
      <c r="H1081" s="26"/>
    </row>
    <row r="1082" spans="8:8" x14ac:dyDescent="0.2">
      <c r="H1082" s="26"/>
    </row>
    <row r="1083" spans="8:8" x14ac:dyDescent="0.2">
      <c r="H1083" s="26"/>
    </row>
    <row r="1084" spans="8:8" x14ac:dyDescent="0.2">
      <c r="H1084" s="26"/>
    </row>
    <row r="1085" spans="8:8" x14ac:dyDescent="0.2">
      <c r="H1085" s="26"/>
    </row>
    <row r="1086" spans="8:8" x14ac:dyDescent="0.2">
      <c r="H1086" s="26"/>
    </row>
    <row r="1087" spans="8:8" x14ac:dyDescent="0.2">
      <c r="H1087" s="26"/>
    </row>
    <row r="1088" spans="8:8" x14ac:dyDescent="0.2">
      <c r="H1088" s="26"/>
    </row>
    <row r="1089" spans="8:8" x14ac:dyDescent="0.2">
      <c r="H1089" s="26"/>
    </row>
    <row r="1090" spans="8:8" x14ac:dyDescent="0.2">
      <c r="H1090" s="26"/>
    </row>
    <row r="1091" spans="8:8" x14ac:dyDescent="0.2">
      <c r="H1091" s="26"/>
    </row>
    <row r="1092" spans="8:8" x14ac:dyDescent="0.2">
      <c r="H1092" s="26"/>
    </row>
    <row r="1093" spans="8:8" x14ac:dyDescent="0.2">
      <c r="H1093" s="26"/>
    </row>
    <row r="1094" spans="8:8" x14ac:dyDescent="0.2">
      <c r="H1094" s="26"/>
    </row>
    <row r="1095" spans="8:8" x14ac:dyDescent="0.2">
      <c r="H1095" s="26"/>
    </row>
    <row r="1096" spans="8:8" x14ac:dyDescent="0.2">
      <c r="H1096" s="26"/>
    </row>
    <row r="1097" spans="8:8" x14ac:dyDescent="0.2">
      <c r="H1097" s="26"/>
    </row>
    <row r="1098" spans="8:8" x14ac:dyDescent="0.2">
      <c r="H1098" s="26"/>
    </row>
    <row r="1099" spans="8:8" x14ac:dyDescent="0.2">
      <c r="H1099" s="26"/>
    </row>
    <row r="1100" spans="8:8" x14ac:dyDescent="0.2">
      <c r="H1100" s="26"/>
    </row>
    <row r="1101" spans="8:8" x14ac:dyDescent="0.2">
      <c r="H1101" s="26"/>
    </row>
    <row r="1102" spans="8:8" x14ac:dyDescent="0.2">
      <c r="H1102" s="26"/>
    </row>
    <row r="1103" spans="8:8" x14ac:dyDescent="0.2">
      <c r="H1103" s="26"/>
    </row>
    <row r="1104" spans="8:8" x14ac:dyDescent="0.2">
      <c r="H1104" s="26"/>
    </row>
    <row r="1105" spans="8:8" x14ac:dyDescent="0.2">
      <c r="H1105" s="26"/>
    </row>
    <row r="1106" spans="8:8" x14ac:dyDescent="0.2">
      <c r="H1106" s="26"/>
    </row>
    <row r="1107" spans="8:8" x14ac:dyDescent="0.2">
      <c r="H1107" s="26"/>
    </row>
    <row r="1108" spans="8:8" x14ac:dyDescent="0.2">
      <c r="H1108" s="26"/>
    </row>
    <row r="1109" spans="8:8" x14ac:dyDescent="0.2">
      <c r="H1109" s="26"/>
    </row>
    <row r="1110" spans="8:8" x14ac:dyDescent="0.2">
      <c r="H1110" s="26"/>
    </row>
    <row r="1111" spans="8:8" x14ac:dyDescent="0.2">
      <c r="H1111" s="26"/>
    </row>
    <row r="1112" spans="8:8" x14ac:dyDescent="0.2">
      <c r="H1112" s="26"/>
    </row>
    <row r="1113" spans="8:8" x14ac:dyDescent="0.2">
      <c r="H1113" s="26"/>
    </row>
    <row r="1114" spans="8:8" x14ac:dyDescent="0.2">
      <c r="H1114" s="26"/>
    </row>
    <row r="1115" spans="8:8" x14ac:dyDescent="0.2">
      <c r="H1115" s="26"/>
    </row>
    <row r="1116" spans="8:8" x14ac:dyDescent="0.2">
      <c r="H1116" s="26"/>
    </row>
    <row r="1117" spans="8:8" x14ac:dyDescent="0.2">
      <c r="H1117" s="26"/>
    </row>
    <row r="1118" spans="8:8" x14ac:dyDescent="0.2">
      <c r="H1118" s="26"/>
    </row>
    <row r="1119" spans="8:8" x14ac:dyDescent="0.2">
      <c r="H1119" s="26"/>
    </row>
    <row r="1120" spans="8:8" x14ac:dyDescent="0.2">
      <c r="H1120" s="26"/>
    </row>
    <row r="1121" spans="8:8" x14ac:dyDescent="0.2">
      <c r="H1121" s="26"/>
    </row>
    <row r="1122" spans="8:8" x14ac:dyDescent="0.2">
      <c r="H1122" s="26"/>
    </row>
    <row r="1123" spans="8:8" x14ac:dyDescent="0.2">
      <c r="H1123" s="26"/>
    </row>
    <row r="1124" spans="8:8" x14ac:dyDescent="0.2">
      <c r="H1124" s="26"/>
    </row>
    <row r="1125" spans="8:8" x14ac:dyDescent="0.2">
      <c r="H1125" s="26"/>
    </row>
    <row r="1126" spans="8:8" x14ac:dyDescent="0.2">
      <c r="H1126" s="26"/>
    </row>
    <row r="1127" spans="8:8" x14ac:dyDescent="0.2">
      <c r="H1127" s="26"/>
    </row>
    <row r="1128" spans="8:8" x14ac:dyDescent="0.2">
      <c r="H1128" s="26"/>
    </row>
    <row r="1129" spans="8:8" x14ac:dyDescent="0.2">
      <c r="H1129" s="26"/>
    </row>
    <row r="1130" spans="8:8" x14ac:dyDescent="0.2">
      <c r="H1130" s="26"/>
    </row>
    <row r="1131" spans="8:8" x14ac:dyDescent="0.2">
      <c r="H1131" s="26"/>
    </row>
    <row r="1132" spans="8:8" x14ac:dyDescent="0.2">
      <c r="H1132" s="26"/>
    </row>
    <row r="1133" spans="8:8" x14ac:dyDescent="0.2">
      <c r="H1133" s="26"/>
    </row>
    <row r="1134" spans="8:8" x14ac:dyDescent="0.2">
      <c r="H1134" s="26"/>
    </row>
    <row r="1135" spans="8:8" x14ac:dyDescent="0.2">
      <c r="H1135" s="26"/>
    </row>
    <row r="1136" spans="8:8" x14ac:dyDescent="0.2">
      <c r="H1136" s="26"/>
    </row>
    <row r="1137" spans="8:8" x14ac:dyDescent="0.2">
      <c r="H1137" s="26"/>
    </row>
    <row r="1138" spans="8:8" x14ac:dyDescent="0.2">
      <c r="H1138" s="26"/>
    </row>
    <row r="1139" spans="8:8" x14ac:dyDescent="0.2">
      <c r="H1139" s="26"/>
    </row>
    <row r="1140" spans="8:8" x14ac:dyDescent="0.2">
      <c r="H1140" s="26"/>
    </row>
    <row r="1141" spans="8:8" x14ac:dyDescent="0.2">
      <c r="H1141" s="26"/>
    </row>
    <row r="1142" spans="8:8" x14ac:dyDescent="0.2">
      <c r="H1142" s="26"/>
    </row>
    <row r="1143" spans="8:8" x14ac:dyDescent="0.2">
      <c r="H1143" s="26"/>
    </row>
    <row r="1144" spans="8:8" x14ac:dyDescent="0.2">
      <c r="H1144" s="26"/>
    </row>
    <row r="1145" spans="8:8" x14ac:dyDescent="0.2">
      <c r="H1145" s="26"/>
    </row>
    <row r="1146" spans="8:8" x14ac:dyDescent="0.2">
      <c r="H1146" s="26"/>
    </row>
    <row r="1147" spans="8:8" x14ac:dyDescent="0.2">
      <c r="H1147" s="26"/>
    </row>
    <row r="1148" spans="8:8" x14ac:dyDescent="0.2">
      <c r="H1148" s="26"/>
    </row>
    <row r="1149" spans="8:8" x14ac:dyDescent="0.2">
      <c r="H1149" s="26"/>
    </row>
    <row r="1150" spans="8:8" x14ac:dyDescent="0.2">
      <c r="H1150" s="26"/>
    </row>
    <row r="1151" spans="8:8" x14ac:dyDescent="0.2">
      <c r="H1151" s="26"/>
    </row>
    <row r="1152" spans="8:8" x14ac:dyDescent="0.2">
      <c r="H1152" s="26"/>
    </row>
    <row r="1153" spans="8:8" x14ac:dyDescent="0.2">
      <c r="H1153" s="26"/>
    </row>
    <row r="1154" spans="8:8" x14ac:dyDescent="0.2">
      <c r="H1154" s="26"/>
    </row>
    <row r="1155" spans="8:8" x14ac:dyDescent="0.2">
      <c r="H1155" s="26"/>
    </row>
    <row r="1156" spans="8:8" x14ac:dyDescent="0.2">
      <c r="H1156" s="26"/>
    </row>
    <row r="1157" spans="8:8" x14ac:dyDescent="0.2">
      <c r="H1157" s="26"/>
    </row>
    <row r="1158" spans="8:8" x14ac:dyDescent="0.2">
      <c r="H1158" s="26"/>
    </row>
    <row r="1159" spans="8:8" x14ac:dyDescent="0.2">
      <c r="H1159" s="26"/>
    </row>
    <row r="1160" spans="8:8" x14ac:dyDescent="0.2">
      <c r="H1160" s="26"/>
    </row>
    <row r="1161" spans="8:8" x14ac:dyDescent="0.2">
      <c r="H1161" s="26"/>
    </row>
    <row r="1162" spans="8:8" x14ac:dyDescent="0.2">
      <c r="H1162" s="26"/>
    </row>
    <row r="1163" spans="8:8" x14ac:dyDescent="0.2">
      <c r="H1163" s="26"/>
    </row>
    <row r="1164" spans="8:8" x14ac:dyDescent="0.2">
      <c r="H1164" s="26"/>
    </row>
    <row r="1165" spans="8:8" x14ac:dyDescent="0.2">
      <c r="H1165" s="26"/>
    </row>
    <row r="1166" spans="8:8" x14ac:dyDescent="0.2">
      <c r="H1166" s="26"/>
    </row>
    <row r="1167" spans="8:8" x14ac:dyDescent="0.2">
      <c r="H1167" s="26"/>
    </row>
    <row r="1168" spans="8:8" x14ac:dyDescent="0.2">
      <c r="H1168" s="26"/>
    </row>
    <row r="1169" spans="8:8" x14ac:dyDescent="0.2">
      <c r="H1169" s="26"/>
    </row>
    <row r="1170" spans="8:8" x14ac:dyDescent="0.2">
      <c r="H1170" s="26"/>
    </row>
    <row r="1171" spans="8:8" x14ac:dyDescent="0.2">
      <c r="H1171" s="26"/>
    </row>
    <row r="1172" spans="8:8" x14ac:dyDescent="0.2">
      <c r="H1172" s="26"/>
    </row>
    <row r="1173" spans="8:8" x14ac:dyDescent="0.2">
      <c r="H1173" s="26"/>
    </row>
    <row r="1174" spans="8:8" x14ac:dyDescent="0.2">
      <c r="H1174" s="26"/>
    </row>
    <row r="1175" spans="8:8" x14ac:dyDescent="0.2">
      <c r="H1175" s="26"/>
    </row>
    <row r="1176" spans="8:8" x14ac:dyDescent="0.2">
      <c r="H1176" s="26"/>
    </row>
    <row r="1177" spans="8:8" x14ac:dyDescent="0.2">
      <c r="H1177" s="26"/>
    </row>
    <row r="1178" spans="8:8" x14ac:dyDescent="0.2">
      <c r="H1178" s="26"/>
    </row>
    <row r="1179" spans="8:8" x14ac:dyDescent="0.2">
      <c r="H1179" s="26"/>
    </row>
    <row r="1180" spans="8:8" x14ac:dyDescent="0.2">
      <c r="H1180" s="26"/>
    </row>
    <row r="1181" spans="8:8" x14ac:dyDescent="0.2">
      <c r="H1181" s="26"/>
    </row>
    <row r="1182" spans="8:8" x14ac:dyDescent="0.2">
      <c r="H1182" s="26"/>
    </row>
    <row r="1183" spans="8:8" x14ac:dyDescent="0.2">
      <c r="H1183" s="26"/>
    </row>
    <row r="1184" spans="8:8" x14ac:dyDescent="0.2">
      <c r="H1184" s="26"/>
    </row>
    <row r="1185" spans="8:8" x14ac:dyDescent="0.2">
      <c r="H1185" s="26"/>
    </row>
    <row r="1186" spans="8:8" x14ac:dyDescent="0.2">
      <c r="H1186" s="26"/>
    </row>
    <row r="1187" spans="8:8" x14ac:dyDescent="0.2">
      <c r="H1187" s="26"/>
    </row>
    <row r="1188" spans="8:8" x14ac:dyDescent="0.2">
      <c r="H1188" s="26"/>
    </row>
    <row r="1189" spans="8:8" x14ac:dyDescent="0.2">
      <c r="H1189" s="26"/>
    </row>
    <row r="1190" spans="8:8" x14ac:dyDescent="0.2">
      <c r="H1190" s="26"/>
    </row>
    <row r="1191" spans="8:8" x14ac:dyDescent="0.2">
      <c r="H1191" s="26"/>
    </row>
    <row r="1192" spans="8:8" x14ac:dyDescent="0.2">
      <c r="H1192" s="26"/>
    </row>
    <row r="1193" spans="8:8" x14ac:dyDescent="0.2">
      <c r="H1193" s="26"/>
    </row>
    <row r="1194" spans="8:8" x14ac:dyDescent="0.2">
      <c r="H1194" s="26"/>
    </row>
    <row r="1195" spans="8:8" x14ac:dyDescent="0.2">
      <c r="H1195" s="26"/>
    </row>
    <row r="1196" spans="8:8" x14ac:dyDescent="0.2">
      <c r="H1196" s="26"/>
    </row>
    <row r="1197" spans="8:8" x14ac:dyDescent="0.2">
      <c r="H1197" s="26"/>
    </row>
    <row r="1198" spans="8:8" x14ac:dyDescent="0.2">
      <c r="H1198" s="26"/>
    </row>
    <row r="1199" spans="8:8" x14ac:dyDescent="0.2">
      <c r="H1199" s="26"/>
    </row>
    <row r="1200" spans="8:8" x14ac:dyDescent="0.2">
      <c r="H1200" s="26"/>
    </row>
    <row r="1201" spans="8:8" x14ac:dyDescent="0.2">
      <c r="H1201" s="26"/>
    </row>
    <row r="1202" spans="8:8" x14ac:dyDescent="0.2">
      <c r="H1202" s="26"/>
    </row>
    <row r="1203" spans="8:8" x14ac:dyDescent="0.2">
      <c r="H1203" s="26"/>
    </row>
    <row r="1204" spans="8:8" x14ac:dyDescent="0.2">
      <c r="H1204" s="26"/>
    </row>
    <row r="1205" spans="8:8" x14ac:dyDescent="0.2">
      <c r="H1205" s="26"/>
    </row>
    <row r="1206" spans="8:8" x14ac:dyDescent="0.2">
      <c r="H1206" s="26"/>
    </row>
    <row r="1207" spans="8:8" x14ac:dyDescent="0.2">
      <c r="H1207" s="26"/>
    </row>
    <row r="1208" spans="8:8" x14ac:dyDescent="0.2">
      <c r="H1208" s="26"/>
    </row>
    <row r="1209" spans="8:8" x14ac:dyDescent="0.2">
      <c r="H1209" s="26"/>
    </row>
    <row r="1210" spans="8:8" x14ac:dyDescent="0.2">
      <c r="H1210" s="26"/>
    </row>
    <row r="1211" spans="8:8" x14ac:dyDescent="0.2">
      <c r="H1211" s="26"/>
    </row>
    <row r="1212" spans="8:8" x14ac:dyDescent="0.2">
      <c r="H1212" s="26"/>
    </row>
    <row r="1213" spans="8:8" x14ac:dyDescent="0.2">
      <c r="H1213" s="26"/>
    </row>
    <row r="1214" spans="8:8" x14ac:dyDescent="0.2">
      <c r="H1214" s="26"/>
    </row>
    <row r="1215" spans="8:8" x14ac:dyDescent="0.2">
      <c r="H1215" s="26"/>
    </row>
    <row r="1216" spans="8:8" x14ac:dyDescent="0.2">
      <c r="H1216" s="26"/>
    </row>
    <row r="1217" spans="8:8" x14ac:dyDescent="0.2">
      <c r="H1217" s="26"/>
    </row>
    <row r="1218" spans="8:8" x14ac:dyDescent="0.2">
      <c r="H1218" s="26"/>
    </row>
    <row r="1219" spans="8:8" x14ac:dyDescent="0.2">
      <c r="H1219" s="26"/>
    </row>
    <row r="1220" spans="8:8" x14ac:dyDescent="0.2">
      <c r="H1220" s="26"/>
    </row>
    <row r="1221" spans="8:8" x14ac:dyDescent="0.2">
      <c r="H1221" s="26"/>
    </row>
    <row r="1222" spans="8:8" x14ac:dyDescent="0.2">
      <c r="H1222" s="26"/>
    </row>
    <row r="1223" spans="8:8" x14ac:dyDescent="0.2">
      <c r="H1223" s="26"/>
    </row>
    <row r="1224" spans="8:8" x14ac:dyDescent="0.2">
      <c r="H1224" s="26"/>
    </row>
    <row r="1225" spans="8:8" x14ac:dyDescent="0.2">
      <c r="H1225" s="26"/>
    </row>
    <row r="1226" spans="8:8" x14ac:dyDescent="0.2">
      <c r="H1226" s="26"/>
    </row>
    <row r="1227" spans="8:8" x14ac:dyDescent="0.2">
      <c r="H1227" s="26"/>
    </row>
    <row r="1228" spans="8:8" x14ac:dyDescent="0.2">
      <c r="H1228" s="26"/>
    </row>
    <row r="1229" spans="8:8" x14ac:dyDescent="0.2">
      <c r="H1229" s="26"/>
    </row>
    <row r="1230" spans="8:8" x14ac:dyDescent="0.2">
      <c r="H1230" s="26"/>
    </row>
    <row r="1231" spans="8:8" x14ac:dyDescent="0.2">
      <c r="H1231" s="26"/>
    </row>
    <row r="1232" spans="8:8" x14ac:dyDescent="0.2">
      <c r="H1232" s="26"/>
    </row>
    <row r="1233" spans="8:8" x14ac:dyDescent="0.2">
      <c r="H1233" s="26"/>
    </row>
    <row r="1234" spans="8:8" x14ac:dyDescent="0.2">
      <c r="H1234" s="26"/>
    </row>
    <row r="1235" spans="8:8" x14ac:dyDescent="0.2">
      <c r="H1235" s="26"/>
    </row>
    <row r="1236" spans="8:8" x14ac:dyDescent="0.2">
      <c r="H1236" s="26"/>
    </row>
    <row r="1237" spans="8:8" x14ac:dyDescent="0.2">
      <c r="H1237" s="26"/>
    </row>
    <row r="1238" spans="8:8" x14ac:dyDescent="0.2">
      <c r="H1238" s="26"/>
    </row>
    <row r="1239" spans="8:8" x14ac:dyDescent="0.2">
      <c r="H1239" s="26"/>
    </row>
    <row r="1240" spans="8:8" x14ac:dyDescent="0.2">
      <c r="H1240" s="26"/>
    </row>
    <row r="1241" spans="8:8" x14ac:dyDescent="0.2">
      <c r="H1241" s="26"/>
    </row>
    <row r="1242" spans="8:8" x14ac:dyDescent="0.2">
      <c r="H1242" s="26"/>
    </row>
    <row r="1243" spans="8:8" x14ac:dyDescent="0.2">
      <c r="H1243" s="26"/>
    </row>
    <row r="1244" spans="8:8" x14ac:dyDescent="0.2">
      <c r="H1244" s="26"/>
    </row>
    <row r="1245" spans="8:8" x14ac:dyDescent="0.2">
      <c r="H1245" s="26"/>
    </row>
    <row r="1246" spans="8:8" x14ac:dyDescent="0.2">
      <c r="H1246" s="26"/>
    </row>
    <row r="1247" spans="8:8" x14ac:dyDescent="0.2">
      <c r="H1247" s="26"/>
    </row>
    <row r="1248" spans="8:8" x14ac:dyDescent="0.2">
      <c r="H1248" s="26"/>
    </row>
    <row r="1249" spans="8:8" x14ac:dyDescent="0.2">
      <c r="H1249" s="26"/>
    </row>
    <row r="1250" spans="8:8" x14ac:dyDescent="0.2">
      <c r="H1250" s="26"/>
    </row>
    <row r="1251" spans="8:8" x14ac:dyDescent="0.2">
      <c r="H1251" s="26"/>
    </row>
    <row r="1252" spans="8:8" x14ac:dyDescent="0.2">
      <c r="H1252" s="26"/>
    </row>
    <row r="1253" spans="8:8" x14ac:dyDescent="0.2">
      <c r="H1253" s="26"/>
    </row>
    <row r="1254" spans="8:8" x14ac:dyDescent="0.2">
      <c r="H1254" s="26"/>
    </row>
    <row r="1255" spans="8:8" x14ac:dyDescent="0.2">
      <c r="H1255" s="26"/>
    </row>
    <row r="1256" spans="8:8" x14ac:dyDescent="0.2">
      <c r="H1256" s="26"/>
    </row>
    <row r="1257" spans="8:8" x14ac:dyDescent="0.2">
      <c r="H1257" s="26"/>
    </row>
    <row r="1258" spans="8:8" x14ac:dyDescent="0.2">
      <c r="H1258" s="26"/>
    </row>
    <row r="1259" spans="8:8" x14ac:dyDescent="0.2">
      <c r="H1259" s="26"/>
    </row>
    <row r="1260" spans="8:8" x14ac:dyDescent="0.2">
      <c r="H1260" s="26"/>
    </row>
    <row r="1261" spans="8:8" x14ac:dyDescent="0.2">
      <c r="H1261" s="26"/>
    </row>
    <row r="1262" spans="8:8" x14ac:dyDescent="0.2">
      <c r="H1262" s="26"/>
    </row>
    <row r="1263" spans="8:8" x14ac:dyDescent="0.2">
      <c r="H1263" s="26"/>
    </row>
    <row r="1264" spans="8:8" x14ac:dyDescent="0.2">
      <c r="H1264" s="26"/>
    </row>
    <row r="1265" spans="8:8" x14ac:dyDescent="0.2">
      <c r="H1265" s="26"/>
    </row>
    <row r="1266" spans="8:8" x14ac:dyDescent="0.2">
      <c r="H1266" s="26"/>
    </row>
    <row r="1267" spans="8:8" x14ac:dyDescent="0.2">
      <c r="H1267" s="26"/>
    </row>
    <row r="1268" spans="8:8" x14ac:dyDescent="0.2">
      <c r="H1268" s="26"/>
    </row>
    <row r="1269" spans="8:8" x14ac:dyDescent="0.2">
      <c r="H1269" s="26"/>
    </row>
    <row r="1270" spans="8:8" x14ac:dyDescent="0.2">
      <c r="H1270" s="26"/>
    </row>
    <row r="1271" spans="8:8" x14ac:dyDescent="0.2">
      <c r="H1271" s="26"/>
    </row>
    <row r="1272" spans="8:8" x14ac:dyDescent="0.2">
      <c r="H1272" s="26"/>
    </row>
    <row r="1273" spans="8:8" x14ac:dyDescent="0.2">
      <c r="H1273" s="26"/>
    </row>
    <row r="1274" spans="8:8" x14ac:dyDescent="0.2">
      <c r="H1274" s="26"/>
    </row>
    <row r="1275" spans="8:8" x14ac:dyDescent="0.2">
      <c r="H1275" s="26"/>
    </row>
    <row r="1276" spans="8:8" x14ac:dyDescent="0.2">
      <c r="H1276" s="26"/>
    </row>
    <row r="1277" spans="8:8" x14ac:dyDescent="0.2">
      <c r="H1277" s="26"/>
    </row>
    <row r="1278" spans="8:8" x14ac:dyDescent="0.2">
      <c r="H1278" s="26"/>
    </row>
    <row r="1279" spans="8:8" x14ac:dyDescent="0.2">
      <c r="H1279" s="26"/>
    </row>
    <row r="1280" spans="8:8" x14ac:dyDescent="0.2">
      <c r="H1280" s="26"/>
    </row>
    <row r="1281" spans="8:8" x14ac:dyDescent="0.2">
      <c r="H1281" s="26"/>
    </row>
    <row r="1282" spans="8:8" x14ac:dyDescent="0.2">
      <c r="H1282" s="26"/>
    </row>
    <row r="1283" spans="8:8" x14ac:dyDescent="0.2">
      <c r="H1283" s="26"/>
    </row>
    <row r="1284" spans="8:8" x14ac:dyDescent="0.2">
      <c r="H1284" s="26"/>
    </row>
    <row r="1285" spans="8:8" x14ac:dyDescent="0.2">
      <c r="H1285" s="26"/>
    </row>
    <row r="1286" spans="8:8" x14ac:dyDescent="0.2">
      <c r="H1286" s="26"/>
    </row>
    <row r="1287" spans="8:8" x14ac:dyDescent="0.2">
      <c r="H1287" s="26"/>
    </row>
    <row r="1288" spans="8:8" x14ac:dyDescent="0.2">
      <c r="H1288" s="26"/>
    </row>
    <row r="1289" spans="8:8" x14ac:dyDescent="0.2">
      <c r="H1289" s="26"/>
    </row>
    <row r="1290" spans="8:8" x14ac:dyDescent="0.2">
      <c r="H1290" s="26"/>
    </row>
    <row r="1291" spans="8:8" x14ac:dyDescent="0.2">
      <c r="H1291" s="26"/>
    </row>
    <row r="1292" spans="8:8" x14ac:dyDescent="0.2">
      <c r="H1292" s="26"/>
    </row>
    <row r="1293" spans="8:8" x14ac:dyDescent="0.2">
      <c r="H1293" s="26"/>
    </row>
    <row r="1294" spans="8:8" x14ac:dyDescent="0.2">
      <c r="H1294" s="26"/>
    </row>
    <row r="1295" spans="8:8" x14ac:dyDescent="0.2">
      <c r="H1295" s="26"/>
    </row>
    <row r="1296" spans="8:8" x14ac:dyDescent="0.2">
      <c r="H1296" s="26"/>
    </row>
    <row r="1297" spans="8:8" x14ac:dyDescent="0.2">
      <c r="H1297" s="26"/>
    </row>
    <row r="1298" spans="8:8" x14ac:dyDescent="0.2">
      <c r="H1298" s="26"/>
    </row>
    <row r="1299" spans="8:8" x14ac:dyDescent="0.2">
      <c r="H1299" s="26"/>
    </row>
    <row r="1300" spans="8:8" x14ac:dyDescent="0.2">
      <c r="H1300" s="26"/>
    </row>
    <row r="1301" spans="8:8" x14ac:dyDescent="0.2">
      <c r="H1301" s="26"/>
    </row>
    <row r="1302" spans="8:8" x14ac:dyDescent="0.2">
      <c r="H1302" s="26"/>
    </row>
    <row r="1303" spans="8:8" x14ac:dyDescent="0.2">
      <c r="H1303" s="26"/>
    </row>
    <row r="1304" spans="8:8" x14ac:dyDescent="0.2">
      <c r="H1304" s="26"/>
    </row>
    <row r="1305" spans="8:8" x14ac:dyDescent="0.2">
      <c r="H1305" s="26"/>
    </row>
    <row r="1306" spans="8:8" x14ac:dyDescent="0.2">
      <c r="H1306" s="26"/>
    </row>
    <row r="1307" spans="8:8" x14ac:dyDescent="0.2">
      <c r="H1307" s="26"/>
    </row>
    <row r="1308" spans="8:8" x14ac:dyDescent="0.2">
      <c r="H1308" s="26"/>
    </row>
    <row r="1309" spans="8:8" x14ac:dyDescent="0.2">
      <c r="H1309" s="26"/>
    </row>
    <row r="1310" spans="8:8" x14ac:dyDescent="0.2">
      <c r="H1310" s="26"/>
    </row>
    <row r="1311" spans="8:8" x14ac:dyDescent="0.2">
      <c r="H1311" s="26"/>
    </row>
    <row r="1312" spans="8:8" x14ac:dyDescent="0.2">
      <c r="H1312" s="26"/>
    </row>
    <row r="1313" spans="8:8" x14ac:dyDescent="0.2">
      <c r="H1313" s="26"/>
    </row>
    <row r="1314" spans="8:8" x14ac:dyDescent="0.2">
      <c r="H1314" s="26"/>
    </row>
    <row r="1315" spans="8:8" x14ac:dyDescent="0.2">
      <c r="H1315" s="26"/>
    </row>
    <row r="1316" spans="8:8" x14ac:dyDescent="0.2">
      <c r="H1316" s="26"/>
    </row>
    <row r="1317" spans="8:8" x14ac:dyDescent="0.2">
      <c r="H1317" s="26"/>
    </row>
    <row r="1318" spans="8:8" x14ac:dyDescent="0.2">
      <c r="H1318" s="26"/>
    </row>
    <row r="1319" spans="8:8" x14ac:dyDescent="0.2">
      <c r="H1319" s="26"/>
    </row>
    <row r="1320" spans="8:8" x14ac:dyDescent="0.2">
      <c r="H1320" s="26"/>
    </row>
    <row r="1321" spans="8:8" x14ac:dyDescent="0.2">
      <c r="H1321" s="26"/>
    </row>
    <row r="1322" spans="8:8" x14ac:dyDescent="0.2">
      <c r="H1322" s="26"/>
    </row>
    <row r="1323" spans="8:8" x14ac:dyDescent="0.2">
      <c r="H1323" s="26"/>
    </row>
    <row r="1324" spans="8:8" x14ac:dyDescent="0.2">
      <c r="H1324" s="26"/>
    </row>
    <row r="1325" spans="8:8" x14ac:dyDescent="0.2">
      <c r="H1325" s="26"/>
    </row>
    <row r="1326" spans="8:8" x14ac:dyDescent="0.2">
      <c r="H1326" s="26"/>
    </row>
    <row r="1327" spans="8:8" x14ac:dyDescent="0.2">
      <c r="H1327" s="26"/>
    </row>
    <row r="1328" spans="8:8" x14ac:dyDescent="0.2">
      <c r="H1328" s="26"/>
    </row>
    <row r="1329" spans="8:8" x14ac:dyDescent="0.2">
      <c r="H1329" s="26"/>
    </row>
    <row r="1330" spans="8:8" x14ac:dyDescent="0.2">
      <c r="H1330" s="26"/>
    </row>
    <row r="1331" spans="8:8" x14ac:dyDescent="0.2">
      <c r="H1331" s="26"/>
    </row>
    <row r="1332" spans="8:8" x14ac:dyDescent="0.2">
      <c r="H1332" s="26"/>
    </row>
    <row r="1333" spans="8:8" x14ac:dyDescent="0.2">
      <c r="H1333" s="26"/>
    </row>
    <row r="1334" spans="8:8" x14ac:dyDescent="0.2">
      <c r="H1334" s="26"/>
    </row>
    <row r="1335" spans="8:8" x14ac:dyDescent="0.2">
      <c r="H1335" s="26"/>
    </row>
    <row r="1336" spans="8:8" x14ac:dyDescent="0.2">
      <c r="H1336" s="26"/>
    </row>
    <row r="1337" spans="8:8" x14ac:dyDescent="0.2">
      <c r="H1337" s="26"/>
    </row>
    <row r="1338" spans="8:8" x14ac:dyDescent="0.2">
      <c r="H1338" s="26"/>
    </row>
    <row r="1339" spans="8:8" x14ac:dyDescent="0.2">
      <c r="H1339" s="26"/>
    </row>
    <row r="1340" spans="8:8" x14ac:dyDescent="0.2">
      <c r="H1340" s="26"/>
    </row>
    <row r="1341" spans="8:8" x14ac:dyDescent="0.2">
      <c r="H1341" s="26"/>
    </row>
    <row r="1342" spans="8:8" x14ac:dyDescent="0.2">
      <c r="H1342" s="26"/>
    </row>
    <row r="1343" spans="8:8" x14ac:dyDescent="0.2">
      <c r="H1343" s="26"/>
    </row>
    <row r="1344" spans="8:8" x14ac:dyDescent="0.2">
      <c r="H1344" s="26"/>
    </row>
    <row r="1345" spans="8:8" x14ac:dyDescent="0.2">
      <c r="H1345" s="26"/>
    </row>
    <row r="1346" spans="8:8" x14ac:dyDescent="0.2">
      <c r="H1346" s="26"/>
    </row>
    <row r="1347" spans="8:8" x14ac:dyDescent="0.2">
      <c r="H1347" s="26"/>
    </row>
    <row r="1348" spans="8:8" x14ac:dyDescent="0.2">
      <c r="H1348" s="26"/>
    </row>
    <row r="1349" spans="8:8" x14ac:dyDescent="0.2">
      <c r="H1349" s="26"/>
    </row>
    <row r="1350" spans="8:8" x14ac:dyDescent="0.2">
      <c r="H1350" s="26"/>
    </row>
    <row r="1351" spans="8:8" x14ac:dyDescent="0.2">
      <c r="H1351" s="26"/>
    </row>
    <row r="1352" spans="8:8" x14ac:dyDescent="0.2">
      <c r="H1352" s="26"/>
    </row>
    <row r="1353" spans="8:8" x14ac:dyDescent="0.2">
      <c r="H1353" s="26"/>
    </row>
    <row r="1354" spans="8:8" x14ac:dyDescent="0.2">
      <c r="H1354" s="26"/>
    </row>
    <row r="1355" spans="8:8" x14ac:dyDescent="0.2">
      <c r="H1355" s="26"/>
    </row>
    <row r="1356" spans="8:8" x14ac:dyDescent="0.2">
      <c r="H1356" s="26"/>
    </row>
    <row r="1357" spans="8:8" x14ac:dyDescent="0.2">
      <c r="H1357" s="26"/>
    </row>
    <row r="1358" spans="8:8" x14ac:dyDescent="0.2">
      <c r="H1358" s="26"/>
    </row>
    <row r="1359" spans="8:8" x14ac:dyDescent="0.2">
      <c r="H1359" s="26"/>
    </row>
    <row r="1360" spans="8:8" x14ac:dyDescent="0.2">
      <c r="H1360" s="26"/>
    </row>
    <row r="1361" spans="8:8" x14ac:dyDescent="0.2">
      <c r="H1361" s="26"/>
    </row>
    <row r="1362" spans="8:8" x14ac:dyDescent="0.2">
      <c r="H1362" s="26"/>
    </row>
    <row r="1363" spans="8:8" x14ac:dyDescent="0.2">
      <c r="H1363" s="26"/>
    </row>
    <row r="1364" spans="8:8" x14ac:dyDescent="0.2">
      <c r="H1364" s="26"/>
    </row>
    <row r="1365" spans="8:8" x14ac:dyDescent="0.2">
      <c r="H1365" s="26"/>
    </row>
    <row r="1366" spans="8:8" x14ac:dyDescent="0.2">
      <c r="H1366" s="26"/>
    </row>
    <row r="1367" spans="8:8" x14ac:dyDescent="0.2">
      <c r="H1367" s="26"/>
    </row>
    <row r="1368" spans="8:8" x14ac:dyDescent="0.2">
      <c r="H1368" s="26"/>
    </row>
    <row r="1369" spans="8:8" x14ac:dyDescent="0.2">
      <c r="H1369" s="26"/>
    </row>
    <row r="1370" spans="8:8" x14ac:dyDescent="0.2">
      <c r="H1370" s="26"/>
    </row>
    <row r="1371" spans="8:8" x14ac:dyDescent="0.2">
      <c r="H1371" s="26"/>
    </row>
    <row r="1372" spans="8:8" x14ac:dyDescent="0.2">
      <c r="H1372" s="26"/>
    </row>
    <row r="1373" spans="8:8" x14ac:dyDescent="0.2">
      <c r="H1373" s="26"/>
    </row>
    <row r="1374" spans="8:8" x14ac:dyDescent="0.2">
      <c r="H1374" s="26"/>
    </row>
    <row r="1375" spans="8:8" x14ac:dyDescent="0.2">
      <c r="H1375" s="26"/>
    </row>
    <row r="1376" spans="8:8" x14ac:dyDescent="0.2">
      <c r="H1376" s="26"/>
    </row>
    <row r="1377" spans="8:8" x14ac:dyDescent="0.2">
      <c r="H1377" s="26"/>
    </row>
    <row r="1378" spans="8:8" x14ac:dyDescent="0.2">
      <c r="H1378" s="26"/>
    </row>
    <row r="1379" spans="8:8" x14ac:dyDescent="0.2">
      <c r="H1379" s="26"/>
    </row>
    <row r="1380" spans="8:8" x14ac:dyDescent="0.2">
      <c r="H1380" s="26"/>
    </row>
    <row r="1381" spans="8:8" x14ac:dyDescent="0.2">
      <c r="H1381" s="26"/>
    </row>
    <row r="1382" spans="8:8" x14ac:dyDescent="0.2">
      <c r="H1382" s="26"/>
    </row>
    <row r="1383" spans="8:8" x14ac:dyDescent="0.2">
      <c r="H1383" s="26"/>
    </row>
    <row r="1384" spans="8:8" x14ac:dyDescent="0.2">
      <c r="H1384" s="26"/>
    </row>
    <row r="1385" spans="8:8" x14ac:dyDescent="0.2">
      <c r="H1385" s="26"/>
    </row>
    <row r="1386" spans="8:8" x14ac:dyDescent="0.2">
      <c r="H1386" s="26"/>
    </row>
    <row r="1387" spans="8:8" x14ac:dyDescent="0.2">
      <c r="H1387" s="26"/>
    </row>
    <row r="1388" spans="8:8" x14ac:dyDescent="0.2">
      <c r="H1388" s="26"/>
    </row>
    <row r="1389" spans="8:8" x14ac:dyDescent="0.2">
      <c r="H1389" s="26"/>
    </row>
    <row r="1390" spans="8:8" x14ac:dyDescent="0.2">
      <c r="H1390" s="26"/>
    </row>
    <row r="1391" spans="8:8" x14ac:dyDescent="0.2">
      <c r="H1391" s="26"/>
    </row>
    <row r="1392" spans="8:8" x14ac:dyDescent="0.2">
      <c r="H1392" s="26"/>
    </row>
    <row r="1393" spans="8:8" x14ac:dyDescent="0.2">
      <c r="H1393" s="26"/>
    </row>
    <row r="1394" spans="8:8" x14ac:dyDescent="0.2">
      <c r="H1394" s="26"/>
    </row>
    <row r="1395" spans="8:8" x14ac:dyDescent="0.2">
      <c r="H1395" s="26"/>
    </row>
    <row r="1396" spans="8:8" x14ac:dyDescent="0.2">
      <c r="H1396" s="26"/>
    </row>
    <row r="1397" spans="8:8" x14ac:dyDescent="0.2">
      <c r="H1397" s="26"/>
    </row>
    <row r="1398" spans="8:8" x14ac:dyDescent="0.2">
      <c r="H1398" s="26"/>
    </row>
    <row r="1399" spans="8:8" x14ac:dyDescent="0.2">
      <c r="H1399" s="26"/>
    </row>
    <row r="1400" spans="8:8" x14ac:dyDescent="0.2">
      <c r="H1400" s="26"/>
    </row>
    <row r="1401" spans="8:8" x14ac:dyDescent="0.2">
      <c r="H1401" s="26"/>
    </row>
    <row r="1402" spans="8:8" x14ac:dyDescent="0.2">
      <c r="H1402" s="26"/>
    </row>
    <row r="1403" spans="8:8" x14ac:dyDescent="0.2">
      <c r="H1403" s="26"/>
    </row>
    <row r="1404" spans="8:8" x14ac:dyDescent="0.2">
      <c r="H1404" s="26"/>
    </row>
    <row r="1405" spans="8:8" x14ac:dyDescent="0.2">
      <c r="H1405" s="26"/>
    </row>
    <row r="1406" spans="8:8" x14ac:dyDescent="0.2">
      <c r="H1406" s="26"/>
    </row>
    <row r="1407" spans="8:8" x14ac:dyDescent="0.2">
      <c r="H1407" s="26"/>
    </row>
    <row r="1408" spans="8:8" x14ac:dyDescent="0.2">
      <c r="H1408" s="26"/>
    </row>
    <row r="1409" spans="8:8" x14ac:dyDescent="0.2">
      <c r="H1409" s="26"/>
    </row>
    <row r="1410" spans="8:8" x14ac:dyDescent="0.2">
      <c r="H1410" s="26"/>
    </row>
    <row r="1411" spans="8:8" x14ac:dyDescent="0.2">
      <c r="H1411" s="26"/>
    </row>
    <row r="1412" spans="8:8" x14ac:dyDescent="0.2">
      <c r="H1412" s="26"/>
    </row>
    <row r="1413" spans="8:8" x14ac:dyDescent="0.2">
      <c r="H1413" s="26"/>
    </row>
    <row r="1414" spans="8:8" x14ac:dyDescent="0.2">
      <c r="H1414" s="26"/>
    </row>
    <row r="1415" spans="8:8" x14ac:dyDescent="0.2">
      <c r="H1415" s="26"/>
    </row>
    <row r="1416" spans="8:8" x14ac:dyDescent="0.2">
      <c r="H1416" s="26"/>
    </row>
    <row r="1417" spans="8:8" x14ac:dyDescent="0.2">
      <c r="H1417" s="26"/>
    </row>
    <row r="1418" spans="8:8" x14ac:dyDescent="0.2">
      <c r="H1418" s="26"/>
    </row>
    <row r="1419" spans="8:8" x14ac:dyDescent="0.2">
      <c r="H1419" s="26"/>
    </row>
    <row r="1420" spans="8:8" x14ac:dyDescent="0.2">
      <c r="H1420" s="26"/>
    </row>
    <row r="1421" spans="8:8" x14ac:dyDescent="0.2">
      <c r="H1421" s="26"/>
    </row>
    <row r="1422" spans="8:8" x14ac:dyDescent="0.2">
      <c r="H1422" s="26"/>
    </row>
    <row r="1423" spans="8:8" x14ac:dyDescent="0.2">
      <c r="H1423" s="26"/>
    </row>
    <row r="1424" spans="8:8" x14ac:dyDescent="0.2">
      <c r="H1424" s="26"/>
    </row>
    <row r="1425" spans="8:8" x14ac:dyDescent="0.2">
      <c r="H1425" s="26"/>
    </row>
    <row r="1426" spans="8:8" x14ac:dyDescent="0.2">
      <c r="H1426" s="26"/>
    </row>
    <row r="1427" spans="8:8" x14ac:dyDescent="0.2">
      <c r="H1427" s="26"/>
    </row>
    <row r="1428" spans="8:8" x14ac:dyDescent="0.2">
      <c r="H1428" s="26"/>
    </row>
    <row r="1429" spans="8:8" x14ac:dyDescent="0.2">
      <c r="H1429" s="26"/>
    </row>
    <row r="1430" spans="8:8" x14ac:dyDescent="0.2">
      <c r="H1430" s="26"/>
    </row>
    <row r="1431" spans="8:8" x14ac:dyDescent="0.2">
      <c r="H1431" s="26"/>
    </row>
    <row r="1432" spans="8:8" x14ac:dyDescent="0.2">
      <c r="H1432" s="26"/>
    </row>
    <row r="1433" spans="8:8" x14ac:dyDescent="0.2">
      <c r="H1433" s="26"/>
    </row>
    <row r="1434" spans="8:8" x14ac:dyDescent="0.2">
      <c r="H1434" s="26"/>
    </row>
    <row r="1435" spans="8:8" x14ac:dyDescent="0.2">
      <c r="H1435" s="26"/>
    </row>
    <row r="1436" spans="8:8" x14ac:dyDescent="0.2">
      <c r="H1436" s="26"/>
    </row>
    <row r="1437" spans="8:8" x14ac:dyDescent="0.2">
      <c r="H1437" s="26"/>
    </row>
    <row r="1438" spans="8:8" x14ac:dyDescent="0.2">
      <c r="H1438" s="26"/>
    </row>
    <row r="1439" spans="8:8" x14ac:dyDescent="0.2">
      <c r="H1439" s="26"/>
    </row>
    <row r="1440" spans="8:8" x14ac:dyDescent="0.2">
      <c r="H1440" s="26"/>
    </row>
    <row r="1441" spans="8:8" x14ac:dyDescent="0.2">
      <c r="H1441" s="26"/>
    </row>
    <row r="1442" spans="8:8" x14ac:dyDescent="0.2">
      <c r="H1442" s="26"/>
    </row>
    <row r="1443" spans="8:8" x14ac:dyDescent="0.2">
      <c r="H1443" s="26"/>
    </row>
    <row r="1444" spans="8:8" x14ac:dyDescent="0.2">
      <c r="H1444" s="26"/>
    </row>
    <row r="1445" spans="8:8" x14ac:dyDescent="0.2">
      <c r="H1445" s="26"/>
    </row>
    <row r="1446" spans="8:8" x14ac:dyDescent="0.2">
      <c r="H1446" s="26"/>
    </row>
    <row r="1447" spans="8:8" x14ac:dyDescent="0.2">
      <c r="H1447" s="26"/>
    </row>
    <row r="1448" spans="8:8" x14ac:dyDescent="0.2">
      <c r="H1448" s="26"/>
    </row>
    <row r="1449" spans="8:8" x14ac:dyDescent="0.2">
      <c r="H1449" s="26"/>
    </row>
    <row r="1450" spans="8:8" x14ac:dyDescent="0.2">
      <c r="H1450" s="26"/>
    </row>
    <row r="1451" spans="8:8" x14ac:dyDescent="0.2">
      <c r="H1451" s="26"/>
    </row>
    <row r="1452" spans="8:8" x14ac:dyDescent="0.2">
      <c r="H1452" s="26"/>
    </row>
    <row r="1453" spans="8:8" x14ac:dyDescent="0.2">
      <c r="H1453" s="26"/>
    </row>
    <row r="1454" spans="8:8" x14ac:dyDescent="0.2">
      <c r="H1454" s="26"/>
    </row>
    <row r="1455" spans="8:8" x14ac:dyDescent="0.2">
      <c r="H1455" s="26"/>
    </row>
    <row r="1456" spans="8:8" x14ac:dyDescent="0.2">
      <c r="H1456" s="26"/>
    </row>
    <row r="1457" spans="8:8" x14ac:dyDescent="0.2">
      <c r="H1457" s="26"/>
    </row>
    <row r="1458" spans="8:8" x14ac:dyDescent="0.2">
      <c r="H1458" s="26"/>
    </row>
    <row r="1459" spans="8:8" x14ac:dyDescent="0.2">
      <c r="H1459" s="26"/>
    </row>
    <row r="1460" spans="8:8" x14ac:dyDescent="0.2">
      <c r="H1460" s="26"/>
    </row>
    <row r="1461" spans="8:8" x14ac:dyDescent="0.2">
      <c r="H1461" s="26"/>
    </row>
    <row r="1462" spans="8:8" x14ac:dyDescent="0.2">
      <c r="H1462" s="26"/>
    </row>
    <row r="1463" spans="8:8" x14ac:dyDescent="0.2">
      <c r="H1463" s="26"/>
    </row>
    <row r="1464" spans="8:8" x14ac:dyDescent="0.2">
      <c r="H1464" s="26"/>
    </row>
    <row r="1465" spans="8:8" x14ac:dyDescent="0.2">
      <c r="H1465" s="26"/>
    </row>
    <row r="1466" spans="8:8" x14ac:dyDescent="0.2">
      <c r="H1466" s="26"/>
    </row>
    <row r="1467" spans="8:8" x14ac:dyDescent="0.2">
      <c r="H1467" s="26"/>
    </row>
    <row r="1468" spans="8:8" x14ac:dyDescent="0.2">
      <c r="H1468" s="26"/>
    </row>
    <row r="1469" spans="8:8" x14ac:dyDescent="0.2">
      <c r="H1469" s="26"/>
    </row>
    <row r="1470" spans="8:8" x14ac:dyDescent="0.2">
      <c r="H1470" s="26"/>
    </row>
    <row r="1471" spans="8:8" x14ac:dyDescent="0.2">
      <c r="H1471" s="26"/>
    </row>
    <row r="1472" spans="8:8" x14ac:dyDescent="0.2">
      <c r="H1472" s="26"/>
    </row>
    <row r="1473" spans="8:8" x14ac:dyDescent="0.2">
      <c r="H1473" s="26"/>
    </row>
    <row r="1474" spans="8:8" x14ac:dyDescent="0.2">
      <c r="H1474" s="26"/>
    </row>
    <row r="1475" spans="8:8" x14ac:dyDescent="0.2">
      <c r="H1475" s="26"/>
    </row>
    <row r="1476" spans="8:8" x14ac:dyDescent="0.2">
      <c r="H1476" s="26"/>
    </row>
    <row r="1477" spans="8:8" x14ac:dyDescent="0.2">
      <c r="H1477" s="26"/>
    </row>
    <row r="1478" spans="8:8" x14ac:dyDescent="0.2">
      <c r="H1478" s="26"/>
    </row>
    <row r="1479" spans="8:8" x14ac:dyDescent="0.2">
      <c r="H1479" s="26"/>
    </row>
    <row r="1480" spans="8:8" x14ac:dyDescent="0.2">
      <c r="H1480" s="26"/>
    </row>
    <row r="1481" spans="8:8" x14ac:dyDescent="0.2">
      <c r="H1481" s="26"/>
    </row>
    <row r="1482" spans="8:8" x14ac:dyDescent="0.2">
      <c r="H1482" s="26"/>
    </row>
    <row r="1483" spans="8:8" x14ac:dyDescent="0.2">
      <c r="H1483" s="26"/>
    </row>
    <row r="1484" spans="8:8" x14ac:dyDescent="0.2">
      <c r="H1484" s="26"/>
    </row>
    <row r="1485" spans="8:8" x14ac:dyDescent="0.2">
      <c r="H1485" s="26"/>
    </row>
    <row r="1486" spans="8:8" x14ac:dyDescent="0.2">
      <c r="H1486" s="26"/>
    </row>
    <row r="1487" spans="8:8" x14ac:dyDescent="0.2">
      <c r="H1487" s="26"/>
    </row>
    <row r="1488" spans="8:8" x14ac:dyDescent="0.2">
      <c r="H1488" s="26"/>
    </row>
    <row r="1489" spans="8:8" x14ac:dyDescent="0.2">
      <c r="H1489" s="26"/>
    </row>
    <row r="1490" spans="8:8" x14ac:dyDescent="0.2">
      <c r="H1490" s="26"/>
    </row>
    <row r="1491" spans="8:8" x14ac:dyDescent="0.2">
      <c r="H1491" s="26"/>
    </row>
    <row r="1492" spans="8:8" x14ac:dyDescent="0.2">
      <c r="H1492" s="26"/>
    </row>
    <row r="1493" spans="8:8" x14ac:dyDescent="0.2">
      <c r="H1493" s="26"/>
    </row>
    <row r="1494" spans="8:8" x14ac:dyDescent="0.2">
      <c r="H1494" s="26"/>
    </row>
    <row r="1495" spans="8:8" x14ac:dyDescent="0.2">
      <c r="H1495" s="26"/>
    </row>
    <row r="1496" spans="8:8" x14ac:dyDescent="0.2">
      <c r="H1496" s="26"/>
    </row>
    <row r="1497" spans="8:8" x14ac:dyDescent="0.2">
      <c r="H1497" s="26"/>
    </row>
    <row r="1498" spans="8:8" x14ac:dyDescent="0.2">
      <c r="H1498" s="26"/>
    </row>
    <row r="1499" spans="8:8" x14ac:dyDescent="0.2">
      <c r="H1499" s="26"/>
    </row>
    <row r="1500" spans="8:8" x14ac:dyDescent="0.2">
      <c r="H1500" s="26"/>
    </row>
    <row r="1501" spans="8:8" x14ac:dyDescent="0.2">
      <c r="H1501" s="26"/>
    </row>
    <row r="1502" spans="8:8" x14ac:dyDescent="0.2">
      <c r="H1502" s="26"/>
    </row>
    <row r="1503" spans="8:8" x14ac:dyDescent="0.2">
      <c r="H1503" s="26"/>
    </row>
    <row r="1504" spans="8:8" x14ac:dyDescent="0.2">
      <c r="H1504" s="26"/>
    </row>
    <row r="1505" spans="8:8" x14ac:dyDescent="0.2">
      <c r="H1505" s="26"/>
    </row>
    <row r="1506" spans="8:8" x14ac:dyDescent="0.2">
      <c r="H1506" s="26"/>
    </row>
    <row r="1507" spans="8:8" x14ac:dyDescent="0.2">
      <c r="H1507" s="26"/>
    </row>
    <row r="1508" spans="8:8" x14ac:dyDescent="0.2">
      <c r="H1508" s="26"/>
    </row>
    <row r="1509" spans="8:8" x14ac:dyDescent="0.2">
      <c r="H1509" s="26"/>
    </row>
    <row r="1510" spans="8:8" x14ac:dyDescent="0.2">
      <c r="H1510" s="26"/>
    </row>
    <row r="1511" spans="8:8" x14ac:dyDescent="0.2">
      <c r="H1511" s="26"/>
    </row>
    <row r="1512" spans="8:8" x14ac:dyDescent="0.2">
      <c r="H1512" s="26"/>
    </row>
    <row r="1513" spans="8:8" x14ac:dyDescent="0.2">
      <c r="H1513" s="26"/>
    </row>
    <row r="1514" spans="8:8" x14ac:dyDescent="0.2">
      <c r="H1514" s="26"/>
    </row>
    <row r="1515" spans="8:8" x14ac:dyDescent="0.2">
      <c r="H1515" s="26"/>
    </row>
    <row r="1516" spans="8:8" x14ac:dyDescent="0.2">
      <c r="H1516" s="26"/>
    </row>
    <row r="1517" spans="8:8" x14ac:dyDescent="0.2">
      <c r="H1517" s="26"/>
    </row>
    <row r="1518" spans="8:8" x14ac:dyDescent="0.2">
      <c r="H1518" s="26"/>
    </row>
    <row r="1519" spans="8:8" x14ac:dyDescent="0.2">
      <c r="H1519" s="26"/>
    </row>
    <row r="1520" spans="8:8" x14ac:dyDescent="0.2">
      <c r="H1520" s="26"/>
    </row>
    <row r="1521" spans="8:8" x14ac:dyDescent="0.2">
      <c r="H1521" s="26"/>
    </row>
    <row r="1522" spans="8:8" x14ac:dyDescent="0.2">
      <c r="H1522" s="26"/>
    </row>
    <row r="1523" spans="8:8" x14ac:dyDescent="0.2">
      <c r="H1523" s="26"/>
    </row>
    <row r="1524" spans="8:8" x14ac:dyDescent="0.2">
      <c r="H1524" s="26"/>
    </row>
    <row r="1525" spans="8:8" x14ac:dyDescent="0.2">
      <c r="H1525" s="26"/>
    </row>
    <row r="1526" spans="8:8" x14ac:dyDescent="0.2">
      <c r="H1526" s="26"/>
    </row>
    <row r="1527" spans="8:8" x14ac:dyDescent="0.2">
      <c r="H1527" s="26"/>
    </row>
    <row r="1528" spans="8:8" x14ac:dyDescent="0.2">
      <c r="H1528" s="26"/>
    </row>
    <row r="1529" spans="8:8" x14ac:dyDescent="0.2">
      <c r="H1529" s="26"/>
    </row>
    <row r="1530" spans="8:8" x14ac:dyDescent="0.2">
      <c r="H1530" s="26"/>
    </row>
    <row r="1531" spans="8:8" x14ac:dyDescent="0.2">
      <c r="H1531" s="26"/>
    </row>
    <row r="1532" spans="8:8" x14ac:dyDescent="0.2">
      <c r="H1532" s="26"/>
    </row>
    <row r="1533" spans="8:8" x14ac:dyDescent="0.2">
      <c r="H1533" s="26"/>
    </row>
    <row r="1534" spans="8:8" x14ac:dyDescent="0.2">
      <c r="H1534" s="26"/>
    </row>
    <row r="1535" spans="8:8" x14ac:dyDescent="0.2">
      <c r="H1535" s="26"/>
    </row>
    <row r="1536" spans="8:8" x14ac:dyDescent="0.2">
      <c r="H1536" s="26"/>
    </row>
    <row r="1537" spans="8:8" x14ac:dyDescent="0.2">
      <c r="H1537" s="26"/>
    </row>
    <row r="1538" spans="8:8" x14ac:dyDescent="0.2">
      <c r="H1538" s="26"/>
    </row>
    <row r="1539" spans="8:8" x14ac:dyDescent="0.2">
      <c r="H1539" s="26"/>
    </row>
    <row r="1540" spans="8:8" x14ac:dyDescent="0.2">
      <c r="H1540" s="26"/>
    </row>
    <row r="1541" spans="8:8" x14ac:dyDescent="0.2">
      <c r="H1541" s="26"/>
    </row>
    <row r="1542" spans="8:8" x14ac:dyDescent="0.2">
      <c r="H1542" s="26"/>
    </row>
    <row r="1543" spans="8:8" x14ac:dyDescent="0.2">
      <c r="H1543" s="26"/>
    </row>
    <row r="1544" spans="8:8" x14ac:dyDescent="0.2">
      <c r="H1544" s="26"/>
    </row>
    <row r="1545" spans="8:8" x14ac:dyDescent="0.2">
      <c r="H1545" s="26"/>
    </row>
    <row r="1546" spans="8:8" x14ac:dyDescent="0.2">
      <c r="H1546" s="26"/>
    </row>
    <row r="1547" spans="8:8" x14ac:dyDescent="0.2">
      <c r="H1547" s="26"/>
    </row>
    <row r="1548" spans="8:8" x14ac:dyDescent="0.2">
      <c r="H1548" s="26"/>
    </row>
    <row r="1549" spans="8:8" x14ac:dyDescent="0.2">
      <c r="H1549" s="26"/>
    </row>
    <row r="1550" spans="8:8" x14ac:dyDescent="0.2">
      <c r="H1550" s="26"/>
    </row>
    <row r="1551" spans="8:8" x14ac:dyDescent="0.2">
      <c r="H1551" s="26"/>
    </row>
    <row r="1552" spans="8:8" x14ac:dyDescent="0.2">
      <c r="H1552" s="26"/>
    </row>
    <row r="1553" spans="8:8" x14ac:dyDescent="0.2">
      <c r="H1553" s="26"/>
    </row>
    <row r="1554" spans="8:8" x14ac:dyDescent="0.2">
      <c r="H1554" s="26"/>
    </row>
    <row r="1555" spans="8:8" x14ac:dyDescent="0.2">
      <c r="H1555" s="26"/>
    </row>
    <row r="1556" spans="8:8" x14ac:dyDescent="0.2">
      <c r="H1556" s="26"/>
    </row>
    <row r="1557" spans="8:8" x14ac:dyDescent="0.2">
      <c r="H1557" s="26"/>
    </row>
    <row r="1558" spans="8:8" x14ac:dyDescent="0.2">
      <c r="H1558" s="26"/>
    </row>
    <row r="1559" spans="8:8" x14ac:dyDescent="0.2">
      <c r="H1559" s="26"/>
    </row>
    <row r="1560" spans="8:8" x14ac:dyDescent="0.2">
      <c r="H1560" s="26"/>
    </row>
    <row r="1561" spans="8:8" x14ac:dyDescent="0.2">
      <c r="H1561" s="26"/>
    </row>
    <row r="1562" spans="8:8" x14ac:dyDescent="0.2">
      <c r="H1562" s="26"/>
    </row>
    <row r="1563" spans="8:8" x14ac:dyDescent="0.2">
      <c r="H1563" s="26"/>
    </row>
    <row r="1564" spans="8:8" x14ac:dyDescent="0.2">
      <c r="H1564" s="26"/>
    </row>
    <row r="1565" spans="8:8" x14ac:dyDescent="0.2">
      <c r="H1565" s="26"/>
    </row>
    <row r="1566" spans="8:8" x14ac:dyDescent="0.2">
      <c r="H1566" s="26"/>
    </row>
    <row r="1567" spans="8:8" x14ac:dyDescent="0.2">
      <c r="H1567" s="26"/>
    </row>
    <row r="1568" spans="8:8" x14ac:dyDescent="0.2">
      <c r="H1568" s="26"/>
    </row>
    <row r="1569" spans="8:8" x14ac:dyDescent="0.2">
      <c r="H1569" s="26"/>
    </row>
    <row r="1570" spans="8:8" x14ac:dyDescent="0.2">
      <c r="H1570" s="26"/>
    </row>
    <row r="1571" spans="8:8" x14ac:dyDescent="0.2">
      <c r="H1571" s="26"/>
    </row>
    <row r="1572" spans="8:8" x14ac:dyDescent="0.2">
      <c r="H1572" s="26"/>
    </row>
    <row r="1573" spans="8:8" x14ac:dyDescent="0.2">
      <c r="H1573" s="26"/>
    </row>
    <row r="1574" spans="8:8" x14ac:dyDescent="0.2">
      <c r="H1574" s="26"/>
    </row>
    <row r="1575" spans="8:8" x14ac:dyDescent="0.2">
      <c r="H1575" s="26"/>
    </row>
    <row r="1576" spans="8:8" x14ac:dyDescent="0.2">
      <c r="H1576" s="26"/>
    </row>
    <row r="1577" spans="8:8" x14ac:dyDescent="0.2">
      <c r="H1577" s="26"/>
    </row>
    <row r="1578" spans="8:8" x14ac:dyDescent="0.2">
      <c r="H1578" s="26"/>
    </row>
    <row r="1579" spans="8:8" x14ac:dyDescent="0.2">
      <c r="H1579" s="26"/>
    </row>
    <row r="1580" spans="8:8" x14ac:dyDescent="0.2">
      <c r="H1580" s="26"/>
    </row>
    <row r="1581" spans="8:8" x14ac:dyDescent="0.2">
      <c r="H1581" s="26"/>
    </row>
    <row r="1582" spans="8:8" x14ac:dyDescent="0.2">
      <c r="H1582" s="26"/>
    </row>
    <row r="1583" spans="8:8" x14ac:dyDescent="0.2">
      <c r="H1583" s="26"/>
    </row>
    <row r="1584" spans="8:8" x14ac:dyDescent="0.2">
      <c r="H1584" s="26"/>
    </row>
    <row r="1585" spans="8:8" x14ac:dyDescent="0.2">
      <c r="H1585" s="26"/>
    </row>
    <row r="1586" spans="8:8" x14ac:dyDescent="0.2">
      <c r="H1586" s="26"/>
    </row>
    <row r="1587" spans="8:8" x14ac:dyDescent="0.2">
      <c r="H1587" s="26"/>
    </row>
    <row r="1588" spans="8:8" x14ac:dyDescent="0.2">
      <c r="H1588" s="26"/>
    </row>
    <row r="1589" spans="8:8" x14ac:dyDescent="0.2">
      <c r="H1589" s="26"/>
    </row>
    <row r="1590" spans="8:8" x14ac:dyDescent="0.2">
      <c r="H1590" s="26"/>
    </row>
    <row r="1591" spans="8:8" x14ac:dyDescent="0.2">
      <c r="H1591" s="26"/>
    </row>
    <row r="1592" spans="8:8" x14ac:dyDescent="0.2">
      <c r="H1592" s="26"/>
    </row>
    <row r="1593" spans="8:8" x14ac:dyDescent="0.2">
      <c r="H1593" s="26"/>
    </row>
    <row r="1594" spans="8:8" x14ac:dyDescent="0.2">
      <c r="H1594" s="26"/>
    </row>
    <row r="1595" spans="8:8" x14ac:dyDescent="0.2">
      <c r="H1595" s="26"/>
    </row>
    <row r="1596" spans="8:8" x14ac:dyDescent="0.2">
      <c r="H1596" s="26"/>
    </row>
    <row r="1597" spans="8:8" x14ac:dyDescent="0.2">
      <c r="H1597" s="26"/>
    </row>
    <row r="1598" spans="8:8" x14ac:dyDescent="0.2">
      <c r="H1598" s="26"/>
    </row>
    <row r="1599" spans="8:8" x14ac:dyDescent="0.2">
      <c r="H1599" s="26"/>
    </row>
    <row r="1600" spans="8:8" x14ac:dyDescent="0.2">
      <c r="H1600" s="26"/>
    </row>
    <row r="1601" spans="8:8" x14ac:dyDescent="0.2">
      <c r="H1601" s="26"/>
    </row>
    <row r="1602" spans="8:8" x14ac:dyDescent="0.2">
      <c r="H1602" s="26"/>
    </row>
    <row r="1603" spans="8:8" x14ac:dyDescent="0.2">
      <c r="H1603" s="26"/>
    </row>
    <row r="1604" spans="8:8" x14ac:dyDescent="0.2">
      <c r="H1604" s="26"/>
    </row>
    <row r="1605" spans="8:8" x14ac:dyDescent="0.2">
      <c r="H1605" s="26"/>
    </row>
    <row r="1606" spans="8:8" x14ac:dyDescent="0.2">
      <c r="H1606" s="26"/>
    </row>
    <row r="1607" spans="8:8" x14ac:dyDescent="0.2">
      <c r="H1607" s="26"/>
    </row>
    <row r="1608" spans="8:8" x14ac:dyDescent="0.2">
      <c r="H1608" s="26"/>
    </row>
    <row r="1609" spans="8:8" x14ac:dyDescent="0.2">
      <c r="H1609" s="26"/>
    </row>
    <row r="1610" spans="8:8" x14ac:dyDescent="0.2">
      <c r="H1610" s="26"/>
    </row>
    <row r="1611" spans="8:8" x14ac:dyDescent="0.2">
      <c r="H1611" s="26"/>
    </row>
    <row r="1612" spans="8:8" x14ac:dyDescent="0.2">
      <c r="H1612" s="26"/>
    </row>
    <row r="1613" spans="8:8" x14ac:dyDescent="0.2">
      <c r="H1613" s="26"/>
    </row>
    <row r="1614" spans="8:8" x14ac:dyDescent="0.2">
      <c r="H1614" s="26"/>
    </row>
    <row r="1615" spans="8:8" x14ac:dyDescent="0.2">
      <c r="H1615" s="26"/>
    </row>
    <row r="1616" spans="8:8" x14ac:dyDescent="0.2">
      <c r="H1616" s="26"/>
    </row>
    <row r="1617" spans="8:8" x14ac:dyDescent="0.2">
      <c r="H1617" s="26"/>
    </row>
    <row r="1618" spans="8:8" x14ac:dyDescent="0.2">
      <c r="H1618" s="26"/>
    </row>
    <row r="1619" spans="8:8" x14ac:dyDescent="0.2">
      <c r="H1619" s="26"/>
    </row>
    <row r="1620" spans="8:8" x14ac:dyDescent="0.2">
      <c r="H1620" s="26"/>
    </row>
    <row r="1621" spans="8:8" x14ac:dyDescent="0.2">
      <c r="H1621" s="26"/>
    </row>
    <row r="1622" spans="8:8" x14ac:dyDescent="0.2">
      <c r="H1622" s="26"/>
    </row>
    <row r="1623" spans="8:8" x14ac:dyDescent="0.2">
      <c r="H1623" s="26"/>
    </row>
    <row r="1624" spans="8:8" x14ac:dyDescent="0.2">
      <c r="H1624" s="26"/>
    </row>
    <row r="1625" spans="8:8" x14ac:dyDescent="0.2">
      <c r="H1625" s="26"/>
    </row>
    <row r="1626" spans="8:8" x14ac:dyDescent="0.2">
      <c r="H1626" s="26"/>
    </row>
    <row r="1627" spans="8:8" x14ac:dyDescent="0.2">
      <c r="H1627" s="26"/>
    </row>
    <row r="1628" spans="8:8" x14ac:dyDescent="0.2">
      <c r="H1628" s="26"/>
    </row>
    <row r="1629" spans="8:8" x14ac:dyDescent="0.2">
      <c r="H1629" s="26"/>
    </row>
    <row r="1630" spans="8:8" x14ac:dyDescent="0.2">
      <c r="H1630" s="26"/>
    </row>
    <row r="1631" spans="8:8" x14ac:dyDescent="0.2">
      <c r="H1631" s="26"/>
    </row>
    <row r="1632" spans="8:8" x14ac:dyDescent="0.2">
      <c r="H1632" s="26"/>
    </row>
    <row r="1633" spans="8:8" x14ac:dyDescent="0.2">
      <c r="H1633" s="26"/>
    </row>
    <row r="1634" spans="8:8" x14ac:dyDescent="0.2">
      <c r="H1634" s="26"/>
    </row>
    <row r="1635" spans="8:8" x14ac:dyDescent="0.2">
      <c r="H1635" s="26"/>
    </row>
    <row r="1636" spans="8:8" x14ac:dyDescent="0.2">
      <c r="H1636" s="26"/>
    </row>
    <row r="1637" spans="8:8" x14ac:dyDescent="0.2">
      <c r="H1637" s="26"/>
    </row>
    <row r="1638" spans="8:8" x14ac:dyDescent="0.2">
      <c r="H1638" s="26"/>
    </row>
    <row r="1639" spans="8:8" x14ac:dyDescent="0.2">
      <c r="H1639" s="26"/>
    </row>
    <row r="1640" spans="8:8" x14ac:dyDescent="0.2">
      <c r="H1640" s="26"/>
    </row>
    <row r="1641" spans="8:8" x14ac:dyDescent="0.2">
      <c r="H1641" s="26"/>
    </row>
    <row r="1642" spans="8:8" x14ac:dyDescent="0.2">
      <c r="H1642" s="26"/>
    </row>
    <row r="1643" spans="8:8" x14ac:dyDescent="0.2">
      <c r="H1643" s="26"/>
    </row>
    <row r="1644" spans="8:8" x14ac:dyDescent="0.2">
      <c r="H1644" s="26"/>
    </row>
    <row r="1645" spans="8:8" x14ac:dyDescent="0.2">
      <c r="H1645" s="26"/>
    </row>
    <row r="1646" spans="8:8" x14ac:dyDescent="0.2">
      <c r="H1646" s="26"/>
    </row>
    <row r="1647" spans="8:8" x14ac:dyDescent="0.2">
      <c r="H1647" s="26"/>
    </row>
    <row r="1648" spans="8:8" x14ac:dyDescent="0.2">
      <c r="H1648" s="26"/>
    </row>
    <row r="1649" spans="8:8" x14ac:dyDescent="0.2">
      <c r="H1649" s="26"/>
    </row>
    <row r="1650" spans="8:8" x14ac:dyDescent="0.2">
      <c r="H1650" s="26"/>
    </row>
    <row r="1651" spans="8:8" x14ac:dyDescent="0.2">
      <c r="H1651" s="26"/>
    </row>
    <row r="1652" spans="8:8" x14ac:dyDescent="0.2">
      <c r="H1652" s="26"/>
    </row>
    <row r="1653" spans="8:8" x14ac:dyDescent="0.2">
      <c r="H1653" s="26"/>
    </row>
    <row r="1654" spans="8:8" x14ac:dyDescent="0.2">
      <c r="H1654" s="26"/>
    </row>
    <row r="1655" spans="8:8" x14ac:dyDescent="0.2">
      <c r="H1655" s="26"/>
    </row>
    <row r="1656" spans="8:8" x14ac:dyDescent="0.2">
      <c r="H1656" s="26"/>
    </row>
    <row r="1657" spans="8:8" x14ac:dyDescent="0.2">
      <c r="H1657" s="26"/>
    </row>
    <row r="1658" spans="8:8" x14ac:dyDescent="0.2">
      <c r="H1658" s="26"/>
    </row>
    <row r="1659" spans="8:8" x14ac:dyDescent="0.2">
      <c r="H1659" s="26"/>
    </row>
    <row r="1660" spans="8:8" x14ac:dyDescent="0.2">
      <c r="H1660" s="26"/>
    </row>
    <row r="1661" spans="8:8" x14ac:dyDescent="0.2">
      <c r="H1661" s="26"/>
    </row>
    <row r="1662" spans="8:8" x14ac:dyDescent="0.2">
      <c r="H1662" s="26"/>
    </row>
    <row r="1663" spans="8:8" x14ac:dyDescent="0.2">
      <c r="H1663" s="26"/>
    </row>
    <row r="1664" spans="8:8" x14ac:dyDescent="0.2">
      <c r="H1664" s="26"/>
    </row>
    <row r="1665" spans="8:8" x14ac:dyDescent="0.2">
      <c r="H1665" s="26"/>
    </row>
    <row r="1666" spans="8:8" x14ac:dyDescent="0.2">
      <c r="H1666" s="26"/>
    </row>
    <row r="1667" spans="8:8" x14ac:dyDescent="0.2">
      <c r="H1667" s="26"/>
    </row>
    <row r="1668" spans="8:8" x14ac:dyDescent="0.2">
      <c r="H1668" s="26"/>
    </row>
    <row r="1669" spans="8:8" x14ac:dyDescent="0.2">
      <c r="H1669" s="26"/>
    </row>
    <row r="1670" spans="8:8" x14ac:dyDescent="0.2">
      <c r="H1670" s="26"/>
    </row>
    <row r="1671" spans="8:8" x14ac:dyDescent="0.2">
      <c r="H1671" s="26"/>
    </row>
    <row r="1672" spans="8:8" x14ac:dyDescent="0.2">
      <c r="H1672" s="26"/>
    </row>
    <row r="1673" spans="8:8" x14ac:dyDescent="0.2">
      <c r="H1673" s="26"/>
    </row>
    <row r="1674" spans="8:8" x14ac:dyDescent="0.2">
      <c r="H1674" s="26"/>
    </row>
    <row r="1675" spans="8:8" x14ac:dyDescent="0.2">
      <c r="H1675" s="26"/>
    </row>
    <row r="1676" spans="8:8" x14ac:dyDescent="0.2">
      <c r="H1676" s="26"/>
    </row>
    <row r="1677" spans="8:8" x14ac:dyDescent="0.2">
      <c r="H1677" s="26"/>
    </row>
    <row r="1678" spans="8:8" x14ac:dyDescent="0.2">
      <c r="H1678" s="26"/>
    </row>
    <row r="1679" spans="8:8" x14ac:dyDescent="0.2">
      <c r="H1679" s="26"/>
    </row>
    <row r="1680" spans="8:8" x14ac:dyDescent="0.2">
      <c r="H1680" s="26"/>
    </row>
    <row r="1681" spans="8:8" x14ac:dyDescent="0.2">
      <c r="H1681" s="26"/>
    </row>
    <row r="1682" spans="8:8" x14ac:dyDescent="0.2">
      <c r="H1682" s="26"/>
    </row>
    <row r="1683" spans="8:8" x14ac:dyDescent="0.2">
      <c r="H1683" s="26"/>
    </row>
    <row r="1684" spans="8:8" x14ac:dyDescent="0.2">
      <c r="H1684" s="26"/>
    </row>
    <row r="1685" spans="8:8" x14ac:dyDescent="0.2">
      <c r="H1685" s="26"/>
    </row>
    <row r="1686" spans="8:8" x14ac:dyDescent="0.2">
      <c r="H1686" s="26"/>
    </row>
    <row r="1687" spans="8:8" x14ac:dyDescent="0.2">
      <c r="H1687" s="26"/>
    </row>
    <row r="1688" spans="8:8" x14ac:dyDescent="0.2">
      <c r="H1688" s="26"/>
    </row>
    <row r="1689" spans="8:8" x14ac:dyDescent="0.2">
      <c r="H1689" s="26"/>
    </row>
    <row r="1690" spans="8:8" x14ac:dyDescent="0.2">
      <c r="H1690" s="26"/>
    </row>
    <row r="1691" spans="8:8" x14ac:dyDescent="0.2">
      <c r="H1691" s="26"/>
    </row>
    <row r="1692" spans="8:8" x14ac:dyDescent="0.2">
      <c r="H1692" s="26"/>
    </row>
    <row r="1693" spans="8:8" x14ac:dyDescent="0.2">
      <c r="H1693" s="26"/>
    </row>
    <row r="1694" spans="8:8" x14ac:dyDescent="0.2">
      <c r="H1694" s="26"/>
    </row>
    <row r="1695" spans="8:8" x14ac:dyDescent="0.2">
      <c r="H1695" s="26"/>
    </row>
    <row r="1696" spans="8:8" x14ac:dyDescent="0.2">
      <c r="H1696" s="26"/>
    </row>
    <row r="1697" spans="8:8" x14ac:dyDescent="0.2">
      <c r="H1697" s="26"/>
    </row>
    <row r="1698" spans="8:8" x14ac:dyDescent="0.2">
      <c r="H1698" s="26"/>
    </row>
    <row r="1699" spans="8:8" x14ac:dyDescent="0.2">
      <c r="H1699" s="26"/>
    </row>
    <row r="1700" spans="8:8" x14ac:dyDescent="0.2">
      <c r="H1700" s="26"/>
    </row>
    <row r="1701" spans="8:8" x14ac:dyDescent="0.2">
      <c r="H1701" s="26"/>
    </row>
    <row r="1702" spans="8:8" x14ac:dyDescent="0.2">
      <c r="H1702" s="26"/>
    </row>
    <row r="1703" spans="8:8" x14ac:dyDescent="0.2">
      <c r="H1703" s="26"/>
    </row>
    <row r="1704" spans="8:8" x14ac:dyDescent="0.2">
      <c r="H1704" s="26"/>
    </row>
    <row r="1705" spans="8:8" x14ac:dyDescent="0.2">
      <c r="H1705" s="26"/>
    </row>
    <row r="1706" spans="8:8" x14ac:dyDescent="0.2">
      <c r="H1706" s="26"/>
    </row>
    <row r="1707" spans="8:8" x14ac:dyDescent="0.2">
      <c r="H1707" s="26"/>
    </row>
    <row r="1708" spans="8:8" x14ac:dyDescent="0.2">
      <c r="H1708" s="26"/>
    </row>
    <row r="1709" spans="8:8" x14ac:dyDescent="0.2">
      <c r="H1709" s="26"/>
    </row>
    <row r="1710" spans="8:8" x14ac:dyDescent="0.2">
      <c r="H1710" s="26"/>
    </row>
    <row r="1711" spans="8:8" x14ac:dyDescent="0.2">
      <c r="H1711" s="26"/>
    </row>
    <row r="1712" spans="8:8" x14ac:dyDescent="0.2">
      <c r="H1712" s="26"/>
    </row>
    <row r="1713" spans="8:8" x14ac:dyDescent="0.2">
      <c r="H1713" s="26"/>
    </row>
    <row r="1714" spans="8:8" x14ac:dyDescent="0.2">
      <c r="H1714" s="26"/>
    </row>
    <row r="1715" spans="8:8" x14ac:dyDescent="0.2">
      <c r="H1715" s="26"/>
    </row>
    <row r="1716" spans="8:8" x14ac:dyDescent="0.2">
      <c r="H1716" s="26"/>
    </row>
    <row r="1717" spans="8:8" x14ac:dyDescent="0.2">
      <c r="H1717" s="26"/>
    </row>
    <row r="1718" spans="8:8" x14ac:dyDescent="0.2">
      <c r="H1718" s="26"/>
    </row>
    <row r="1719" spans="8:8" x14ac:dyDescent="0.2">
      <c r="H1719" s="26"/>
    </row>
    <row r="1720" spans="8:8" x14ac:dyDescent="0.2">
      <c r="H1720" s="26"/>
    </row>
    <row r="1721" spans="8:8" x14ac:dyDescent="0.2">
      <c r="H1721" s="26"/>
    </row>
    <row r="1722" spans="8:8" x14ac:dyDescent="0.2">
      <c r="H1722" s="26"/>
    </row>
    <row r="1723" spans="8:8" x14ac:dyDescent="0.2">
      <c r="H1723" s="26"/>
    </row>
    <row r="1724" spans="8:8" x14ac:dyDescent="0.2">
      <c r="H1724" s="26"/>
    </row>
    <row r="1725" spans="8:8" x14ac:dyDescent="0.2">
      <c r="H1725" s="26"/>
    </row>
    <row r="1726" spans="8:8" x14ac:dyDescent="0.2">
      <c r="H1726" s="26"/>
    </row>
    <row r="1727" spans="8:8" x14ac:dyDescent="0.2">
      <c r="H1727" s="26"/>
    </row>
    <row r="1728" spans="8:8" x14ac:dyDescent="0.2">
      <c r="H1728" s="26"/>
    </row>
    <row r="1729" spans="8:8" x14ac:dyDescent="0.2">
      <c r="H1729" s="26"/>
    </row>
    <row r="1730" spans="8:8" x14ac:dyDescent="0.2">
      <c r="H1730" s="26"/>
    </row>
    <row r="1731" spans="8:8" x14ac:dyDescent="0.2">
      <c r="H1731" s="26"/>
    </row>
    <row r="1732" spans="8:8" x14ac:dyDescent="0.2">
      <c r="H1732" s="26"/>
    </row>
    <row r="1733" spans="8:8" x14ac:dyDescent="0.2">
      <c r="H1733" s="26"/>
    </row>
    <row r="1734" spans="8:8" x14ac:dyDescent="0.2">
      <c r="H1734" s="26"/>
    </row>
    <row r="1735" spans="8:8" x14ac:dyDescent="0.2">
      <c r="H1735" s="26"/>
    </row>
    <row r="1736" spans="8:8" x14ac:dyDescent="0.2">
      <c r="H1736" s="26"/>
    </row>
    <row r="1737" spans="8:8" x14ac:dyDescent="0.2">
      <c r="H1737" s="26"/>
    </row>
    <row r="1738" spans="8:8" x14ac:dyDescent="0.2">
      <c r="H1738" s="26"/>
    </row>
    <row r="1739" spans="8:8" x14ac:dyDescent="0.2">
      <c r="H1739" s="26"/>
    </row>
    <row r="1740" spans="8:8" x14ac:dyDescent="0.2">
      <c r="H1740" s="26"/>
    </row>
    <row r="1741" spans="8:8" x14ac:dyDescent="0.2">
      <c r="H1741" s="26"/>
    </row>
    <row r="1742" spans="8:8" x14ac:dyDescent="0.2">
      <c r="H1742" s="26"/>
    </row>
    <row r="1743" spans="8:8" x14ac:dyDescent="0.2">
      <c r="H1743" s="26"/>
    </row>
    <row r="1744" spans="8:8" x14ac:dyDescent="0.2">
      <c r="H1744" s="26"/>
    </row>
    <row r="1745" spans="8:8" x14ac:dyDescent="0.2">
      <c r="H1745" s="26"/>
    </row>
    <row r="1746" spans="8:8" x14ac:dyDescent="0.2">
      <c r="H1746" s="26"/>
    </row>
    <row r="1747" spans="8:8" x14ac:dyDescent="0.2">
      <c r="H1747" s="26"/>
    </row>
    <row r="1748" spans="8:8" x14ac:dyDescent="0.2">
      <c r="H1748" s="26"/>
    </row>
    <row r="1749" spans="8:8" x14ac:dyDescent="0.2">
      <c r="H1749" s="26"/>
    </row>
    <row r="1750" spans="8:8" x14ac:dyDescent="0.2">
      <c r="H1750" s="26"/>
    </row>
    <row r="1751" spans="8:8" x14ac:dyDescent="0.2">
      <c r="H1751" s="26"/>
    </row>
    <row r="1752" spans="8:8" x14ac:dyDescent="0.2">
      <c r="H1752" s="26"/>
    </row>
    <row r="1753" spans="8:8" x14ac:dyDescent="0.2">
      <c r="H1753" s="26"/>
    </row>
    <row r="1754" spans="8:8" x14ac:dyDescent="0.2">
      <c r="H1754" s="26"/>
    </row>
    <row r="1755" spans="8:8" x14ac:dyDescent="0.2">
      <c r="H1755" s="26"/>
    </row>
    <row r="1756" spans="8:8" x14ac:dyDescent="0.2">
      <c r="H1756" s="26"/>
    </row>
    <row r="1757" spans="8:8" x14ac:dyDescent="0.2">
      <c r="H1757" s="26"/>
    </row>
    <row r="1758" spans="8:8" x14ac:dyDescent="0.2">
      <c r="H1758" s="26"/>
    </row>
    <row r="1759" spans="8:8" x14ac:dyDescent="0.2">
      <c r="H1759" s="26"/>
    </row>
    <row r="1760" spans="8:8" x14ac:dyDescent="0.2">
      <c r="H1760" s="26"/>
    </row>
    <row r="1761" spans="8:8" x14ac:dyDescent="0.2">
      <c r="H1761" s="26"/>
    </row>
    <row r="1762" spans="8:8" x14ac:dyDescent="0.2">
      <c r="H1762" s="26"/>
    </row>
    <row r="1763" spans="8:8" x14ac:dyDescent="0.2">
      <c r="H1763" s="26"/>
    </row>
    <row r="1764" spans="8:8" x14ac:dyDescent="0.2">
      <c r="H1764" s="26"/>
    </row>
    <row r="1765" spans="8:8" x14ac:dyDescent="0.2">
      <c r="H1765" s="26"/>
    </row>
    <row r="1766" spans="8:8" x14ac:dyDescent="0.2">
      <c r="H1766" s="26"/>
    </row>
    <row r="1767" spans="8:8" x14ac:dyDescent="0.2">
      <c r="H1767" s="26"/>
    </row>
    <row r="1768" spans="8:8" x14ac:dyDescent="0.2">
      <c r="H1768" s="26"/>
    </row>
    <row r="1769" spans="8:8" x14ac:dyDescent="0.2">
      <c r="H1769" s="26"/>
    </row>
    <row r="1770" spans="8:8" x14ac:dyDescent="0.2">
      <c r="H1770" s="26"/>
    </row>
    <row r="1771" spans="8:8" x14ac:dyDescent="0.2">
      <c r="H1771" s="26"/>
    </row>
    <row r="1772" spans="8:8" x14ac:dyDescent="0.2">
      <c r="H1772" s="26"/>
    </row>
    <row r="1773" spans="8:8" x14ac:dyDescent="0.2">
      <c r="H1773" s="26"/>
    </row>
    <row r="1774" spans="8:8" x14ac:dyDescent="0.2">
      <c r="H1774" s="26"/>
    </row>
    <row r="1775" spans="8:8" x14ac:dyDescent="0.2">
      <c r="H1775" s="26"/>
    </row>
    <row r="1776" spans="8:8" x14ac:dyDescent="0.2">
      <c r="H1776" s="26"/>
    </row>
    <row r="1777" spans="8:8" x14ac:dyDescent="0.2">
      <c r="H1777" s="26"/>
    </row>
    <row r="1778" spans="8:8" x14ac:dyDescent="0.2">
      <c r="H1778" s="26"/>
    </row>
    <row r="1779" spans="8:8" x14ac:dyDescent="0.2">
      <c r="H1779" s="26"/>
    </row>
    <row r="1780" spans="8:8" x14ac:dyDescent="0.2">
      <c r="H1780" s="26"/>
    </row>
    <row r="1781" spans="8:8" x14ac:dyDescent="0.2">
      <c r="H1781" s="26"/>
    </row>
    <row r="1782" spans="8:8" x14ac:dyDescent="0.2">
      <c r="H1782" s="26"/>
    </row>
    <row r="1783" spans="8:8" x14ac:dyDescent="0.2">
      <c r="H1783" s="26"/>
    </row>
    <row r="1784" spans="8:8" x14ac:dyDescent="0.2">
      <c r="H1784" s="26"/>
    </row>
    <row r="1785" spans="8:8" x14ac:dyDescent="0.2">
      <c r="H1785" s="26"/>
    </row>
    <row r="1786" spans="8:8" x14ac:dyDescent="0.2">
      <c r="H1786" s="26"/>
    </row>
    <row r="1787" spans="8:8" x14ac:dyDescent="0.2">
      <c r="H1787" s="26"/>
    </row>
    <row r="1788" spans="8:8" x14ac:dyDescent="0.2">
      <c r="H1788" s="26"/>
    </row>
    <row r="1789" spans="8:8" x14ac:dyDescent="0.2">
      <c r="H1789" s="26"/>
    </row>
    <row r="1790" spans="8:8" x14ac:dyDescent="0.2">
      <c r="H1790" s="26"/>
    </row>
    <row r="1791" spans="8:8" x14ac:dyDescent="0.2">
      <c r="H1791" s="26"/>
    </row>
    <row r="1792" spans="8:8" x14ac:dyDescent="0.2">
      <c r="H1792" s="26"/>
    </row>
    <row r="1793" spans="8:8" x14ac:dyDescent="0.2">
      <c r="H1793" s="26"/>
    </row>
    <row r="1794" spans="8:8" x14ac:dyDescent="0.2">
      <c r="H1794" s="26"/>
    </row>
    <row r="1795" spans="8:8" x14ac:dyDescent="0.2">
      <c r="H1795" s="26"/>
    </row>
    <row r="1796" spans="8:8" x14ac:dyDescent="0.2">
      <c r="H1796" s="26"/>
    </row>
    <row r="1797" spans="8:8" x14ac:dyDescent="0.2">
      <c r="H1797" s="26"/>
    </row>
    <row r="1798" spans="8:8" x14ac:dyDescent="0.2">
      <c r="H1798" s="26"/>
    </row>
    <row r="1799" spans="8:8" x14ac:dyDescent="0.2">
      <c r="H1799" s="26"/>
    </row>
    <row r="1800" spans="8:8" x14ac:dyDescent="0.2">
      <c r="H1800" s="26"/>
    </row>
    <row r="1801" spans="8:8" x14ac:dyDescent="0.2">
      <c r="H1801" s="26"/>
    </row>
    <row r="1802" spans="8:8" x14ac:dyDescent="0.2">
      <c r="H1802" s="26"/>
    </row>
    <row r="1803" spans="8:8" x14ac:dyDescent="0.2">
      <c r="H1803" s="26"/>
    </row>
    <row r="1804" spans="8:8" x14ac:dyDescent="0.2">
      <c r="H1804" s="26"/>
    </row>
    <row r="1805" spans="8:8" x14ac:dyDescent="0.2">
      <c r="H1805" s="26"/>
    </row>
    <row r="1806" spans="8:8" x14ac:dyDescent="0.2">
      <c r="H1806" s="26"/>
    </row>
    <row r="1807" spans="8:8" x14ac:dyDescent="0.2">
      <c r="H1807" s="26"/>
    </row>
    <row r="1808" spans="8:8" x14ac:dyDescent="0.2">
      <c r="H1808" s="26"/>
    </row>
    <row r="1809" spans="8:8" x14ac:dyDescent="0.2">
      <c r="H1809" s="26"/>
    </row>
    <row r="1810" spans="8:8" x14ac:dyDescent="0.2">
      <c r="H1810" s="26"/>
    </row>
    <row r="1811" spans="8:8" x14ac:dyDescent="0.2">
      <c r="H1811" s="26"/>
    </row>
    <row r="1812" spans="8:8" x14ac:dyDescent="0.2">
      <c r="H1812" s="26"/>
    </row>
    <row r="1813" spans="8:8" x14ac:dyDescent="0.2">
      <c r="H1813" s="26"/>
    </row>
    <row r="1814" spans="8:8" x14ac:dyDescent="0.2">
      <c r="H1814" s="26"/>
    </row>
    <row r="1815" spans="8:8" x14ac:dyDescent="0.2">
      <c r="H1815" s="26"/>
    </row>
    <row r="1816" spans="8:8" x14ac:dyDescent="0.2">
      <c r="H1816" s="26"/>
    </row>
    <row r="1817" spans="8:8" x14ac:dyDescent="0.2">
      <c r="H1817" s="26"/>
    </row>
    <row r="1818" spans="8:8" x14ac:dyDescent="0.2">
      <c r="H1818" s="26"/>
    </row>
    <row r="1819" spans="8:8" x14ac:dyDescent="0.2">
      <c r="H1819" s="26"/>
    </row>
    <row r="1820" spans="8:8" x14ac:dyDescent="0.2">
      <c r="H1820" s="26"/>
    </row>
    <row r="1821" spans="8:8" x14ac:dyDescent="0.2">
      <c r="H1821" s="26"/>
    </row>
    <row r="1822" spans="8:8" x14ac:dyDescent="0.2">
      <c r="H1822" s="26"/>
    </row>
    <row r="1823" spans="8:8" x14ac:dyDescent="0.2">
      <c r="H1823" s="26"/>
    </row>
    <row r="1824" spans="8:8" x14ac:dyDescent="0.2">
      <c r="H1824" s="26"/>
    </row>
    <row r="1825" spans="8:8" x14ac:dyDescent="0.2">
      <c r="H1825" s="26"/>
    </row>
    <row r="1826" spans="8:8" x14ac:dyDescent="0.2">
      <c r="H1826" s="26"/>
    </row>
    <row r="1827" spans="8:8" x14ac:dyDescent="0.2">
      <c r="H1827" s="26"/>
    </row>
    <row r="1828" spans="8:8" x14ac:dyDescent="0.2">
      <c r="H1828" s="26"/>
    </row>
    <row r="1829" spans="8:8" x14ac:dyDescent="0.2">
      <c r="H1829" s="26"/>
    </row>
    <row r="1830" spans="8:8" x14ac:dyDescent="0.2">
      <c r="H1830" s="26"/>
    </row>
    <row r="1831" spans="8:8" x14ac:dyDescent="0.2">
      <c r="H1831" s="26"/>
    </row>
    <row r="1832" spans="8:8" x14ac:dyDescent="0.2">
      <c r="H1832" s="26"/>
    </row>
    <row r="1833" spans="8:8" x14ac:dyDescent="0.2">
      <c r="H1833" s="26"/>
    </row>
    <row r="1834" spans="8:8" x14ac:dyDescent="0.2">
      <c r="H1834" s="26"/>
    </row>
    <row r="1835" spans="8:8" x14ac:dyDescent="0.2">
      <c r="H1835" s="26"/>
    </row>
    <row r="1836" spans="8:8" x14ac:dyDescent="0.2">
      <c r="H1836" s="26"/>
    </row>
    <row r="1837" spans="8:8" x14ac:dyDescent="0.2">
      <c r="H1837" s="26"/>
    </row>
    <row r="1838" spans="8:8" x14ac:dyDescent="0.2">
      <c r="H1838" s="26"/>
    </row>
    <row r="1839" spans="8:8" x14ac:dyDescent="0.2">
      <c r="H1839" s="26"/>
    </row>
    <row r="1840" spans="8:8" x14ac:dyDescent="0.2">
      <c r="H1840" s="26"/>
    </row>
    <row r="1841" spans="8:8" x14ac:dyDescent="0.2">
      <c r="H1841" s="26"/>
    </row>
    <row r="1842" spans="8:8" x14ac:dyDescent="0.2">
      <c r="H1842" s="26"/>
    </row>
    <row r="1843" spans="8:8" x14ac:dyDescent="0.2">
      <c r="H1843" s="26"/>
    </row>
    <row r="1844" spans="8:8" x14ac:dyDescent="0.2">
      <c r="H1844" s="26"/>
    </row>
    <row r="1845" spans="8:8" x14ac:dyDescent="0.2">
      <c r="H1845" s="26"/>
    </row>
    <row r="1846" spans="8:8" x14ac:dyDescent="0.2">
      <c r="H1846" s="26"/>
    </row>
    <row r="1847" spans="8:8" x14ac:dyDescent="0.2">
      <c r="H1847" s="26"/>
    </row>
    <row r="1848" spans="8:8" x14ac:dyDescent="0.2">
      <c r="H1848" s="26"/>
    </row>
    <row r="1849" spans="8:8" x14ac:dyDescent="0.2">
      <c r="H1849" s="26"/>
    </row>
    <row r="1850" spans="8:8" x14ac:dyDescent="0.2">
      <c r="H1850" s="26"/>
    </row>
    <row r="1851" spans="8:8" x14ac:dyDescent="0.2">
      <c r="H1851" s="26"/>
    </row>
    <row r="1852" spans="8:8" x14ac:dyDescent="0.2">
      <c r="H1852" s="26"/>
    </row>
    <row r="1853" spans="8:8" x14ac:dyDescent="0.2">
      <c r="H1853" s="26"/>
    </row>
    <row r="1854" spans="8:8" x14ac:dyDescent="0.2">
      <c r="H1854" s="26"/>
    </row>
    <row r="1855" spans="8:8" x14ac:dyDescent="0.2">
      <c r="H1855" s="26"/>
    </row>
    <row r="1856" spans="8:8" x14ac:dyDescent="0.2">
      <c r="H1856" s="26"/>
    </row>
    <row r="1857" spans="8:8" x14ac:dyDescent="0.2">
      <c r="H1857" s="26"/>
    </row>
    <row r="1858" spans="8:8" x14ac:dyDescent="0.2">
      <c r="H1858" s="26"/>
    </row>
    <row r="1859" spans="8:8" x14ac:dyDescent="0.2">
      <c r="H1859" s="26"/>
    </row>
    <row r="1860" spans="8:8" x14ac:dyDescent="0.2">
      <c r="H1860" s="26"/>
    </row>
    <row r="1861" spans="8:8" x14ac:dyDescent="0.2">
      <c r="H1861" s="26"/>
    </row>
    <row r="1862" spans="8:8" x14ac:dyDescent="0.2">
      <c r="H1862" s="26"/>
    </row>
    <row r="1863" spans="8:8" x14ac:dyDescent="0.2">
      <c r="H1863" s="26"/>
    </row>
    <row r="1864" spans="8:8" x14ac:dyDescent="0.2">
      <c r="H1864" s="26"/>
    </row>
    <row r="1865" spans="8:8" x14ac:dyDescent="0.2">
      <c r="H1865" s="26"/>
    </row>
    <row r="1866" spans="8:8" x14ac:dyDescent="0.2">
      <c r="H1866" s="26"/>
    </row>
    <row r="1867" spans="8:8" x14ac:dyDescent="0.2">
      <c r="H1867" s="26"/>
    </row>
    <row r="1868" spans="8:8" x14ac:dyDescent="0.2">
      <c r="H1868" s="26"/>
    </row>
    <row r="1869" spans="8:8" x14ac:dyDescent="0.2">
      <c r="H1869" s="26"/>
    </row>
    <row r="1870" spans="8:8" x14ac:dyDescent="0.2">
      <c r="H1870" s="26"/>
    </row>
    <row r="1871" spans="8:8" x14ac:dyDescent="0.2">
      <c r="H1871" s="26"/>
    </row>
    <row r="1872" spans="8:8" x14ac:dyDescent="0.2">
      <c r="H1872" s="26"/>
    </row>
    <row r="1873" spans="8:8" x14ac:dyDescent="0.2">
      <c r="H1873" s="26"/>
    </row>
    <row r="1874" spans="8:8" x14ac:dyDescent="0.2">
      <c r="H1874" s="26"/>
    </row>
    <row r="1875" spans="8:8" x14ac:dyDescent="0.2">
      <c r="H1875" s="26"/>
    </row>
    <row r="1876" spans="8:8" x14ac:dyDescent="0.2">
      <c r="H1876" s="26"/>
    </row>
    <row r="1877" spans="8:8" x14ac:dyDescent="0.2">
      <c r="H1877" s="26"/>
    </row>
    <row r="1878" spans="8:8" x14ac:dyDescent="0.2">
      <c r="H1878" s="26"/>
    </row>
    <row r="1879" spans="8:8" x14ac:dyDescent="0.2">
      <c r="H1879" s="26"/>
    </row>
    <row r="1880" spans="8:8" x14ac:dyDescent="0.2">
      <c r="H1880" s="26"/>
    </row>
    <row r="1881" spans="8:8" x14ac:dyDescent="0.2">
      <c r="H1881" s="26"/>
    </row>
    <row r="1882" spans="8:8" x14ac:dyDescent="0.2">
      <c r="H1882" s="26"/>
    </row>
    <row r="1883" spans="8:8" x14ac:dyDescent="0.2">
      <c r="H1883" s="26"/>
    </row>
    <row r="1884" spans="8:8" x14ac:dyDescent="0.2">
      <c r="H1884" s="26"/>
    </row>
    <row r="1885" spans="8:8" x14ac:dyDescent="0.2">
      <c r="H1885" s="26"/>
    </row>
    <row r="1886" spans="8:8" x14ac:dyDescent="0.2">
      <c r="H1886" s="26"/>
    </row>
    <row r="1887" spans="8:8" x14ac:dyDescent="0.2">
      <c r="H1887" s="26"/>
    </row>
    <row r="1888" spans="8:8" x14ac:dyDescent="0.2">
      <c r="H1888" s="26"/>
    </row>
    <row r="1889" spans="8:8" x14ac:dyDescent="0.2">
      <c r="H1889" s="26"/>
    </row>
    <row r="1890" spans="8:8" x14ac:dyDescent="0.2">
      <c r="H1890" s="26"/>
    </row>
    <row r="1891" spans="8:8" x14ac:dyDescent="0.2">
      <c r="H1891" s="26"/>
    </row>
    <row r="1892" spans="8:8" x14ac:dyDescent="0.2">
      <c r="H1892" s="26"/>
    </row>
    <row r="1893" spans="8:8" x14ac:dyDescent="0.2">
      <c r="H1893" s="26"/>
    </row>
    <row r="1894" spans="8:8" x14ac:dyDescent="0.2">
      <c r="H1894" s="26"/>
    </row>
    <row r="1895" spans="8:8" x14ac:dyDescent="0.2">
      <c r="H1895" s="26"/>
    </row>
    <row r="1896" spans="8:8" x14ac:dyDescent="0.2">
      <c r="H1896" s="26"/>
    </row>
    <row r="1897" spans="8:8" x14ac:dyDescent="0.2">
      <c r="H1897" s="26"/>
    </row>
    <row r="1898" spans="8:8" x14ac:dyDescent="0.2">
      <c r="H1898" s="26"/>
    </row>
    <row r="1899" spans="8:8" x14ac:dyDescent="0.2">
      <c r="H1899" s="26"/>
    </row>
    <row r="1900" spans="8:8" x14ac:dyDescent="0.2">
      <c r="H1900" s="26"/>
    </row>
    <row r="1901" spans="8:8" x14ac:dyDescent="0.2">
      <c r="H1901" s="26"/>
    </row>
    <row r="1902" spans="8:8" x14ac:dyDescent="0.2">
      <c r="H1902" s="26"/>
    </row>
    <row r="1903" spans="8:8" x14ac:dyDescent="0.2">
      <c r="H1903" s="26"/>
    </row>
    <row r="1904" spans="8:8" x14ac:dyDescent="0.2">
      <c r="H1904" s="26"/>
    </row>
    <row r="1905" spans="8:8" x14ac:dyDescent="0.2">
      <c r="H1905" s="26"/>
    </row>
    <row r="1906" spans="8:8" x14ac:dyDescent="0.2">
      <c r="H1906" s="26"/>
    </row>
    <row r="1907" spans="8:8" x14ac:dyDescent="0.2">
      <c r="H1907" s="26"/>
    </row>
    <row r="1908" spans="8:8" x14ac:dyDescent="0.2">
      <c r="H1908" s="26"/>
    </row>
    <row r="1909" spans="8:8" x14ac:dyDescent="0.2">
      <c r="H1909" s="26"/>
    </row>
    <row r="1910" spans="8:8" x14ac:dyDescent="0.2">
      <c r="H1910" s="26"/>
    </row>
    <row r="1911" spans="8:8" x14ac:dyDescent="0.2">
      <c r="H1911" s="26"/>
    </row>
    <row r="1912" spans="8:8" x14ac:dyDescent="0.2">
      <c r="H1912" s="26"/>
    </row>
    <row r="1913" spans="8:8" x14ac:dyDescent="0.2">
      <c r="H1913" s="26"/>
    </row>
    <row r="1914" spans="8:8" x14ac:dyDescent="0.2">
      <c r="H1914" s="26"/>
    </row>
    <row r="1915" spans="8:8" x14ac:dyDescent="0.2">
      <c r="H1915" s="26"/>
    </row>
    <row r="1916" spans="8:8" x14ac:dyDescent="0.2">
      <c r="H1916" s="26"/>
    </row>
    <row r="1917" spans="8:8" x14ac:dyDescent="0.2">
      <c r="H1917" s="26"/>
    </row>
    <row r="1918" spans="8:8" x14ac:dyDescent="0.2">
      <c r="H1918" s="26"/>
    </row>
    <row r="1919" spans="8:8" x14ac:dyDescent="0.2">
      <c r="H1919" s="26"/>
    </row>
    <row r="1920" spans="8:8" x14ac:dyDescent="0.2">
      <c r="H1920" s="26"/>
    </row>
    <row r="1921" spans="8:8" x14ac:dyDescent="0.2">
      <c r="H1921" s="26"/>
    </row>
    <row r="1922" spans="8:8" x14ac:dyDescent="0.2">
      <c r="H1922" s="26"/>
    </row>
    <row r="1923" spans="8:8" x14ac:dyDescent="0.2">
      <c r="H1923" s="26"/>
    </row>
    <row r="1924" spans="8:8" x14ac:dyDescent="0.2">
      <c r="H1924" s="26"/>
    </row>
    <row r="1925" spans="8:8" x14ac:dyDescent="0.2">
      <c r="H1925" s="26"/>
    </row>
    <row r="1926" spans="8:8" x14ac:dyDescent="0.2">
      <c r="H1926" s="26"/>
    </row>
    <row r="1927" spans="8:8" x14ac:dyDescent="0.2">
      <c r="H1927" s="26"/>
    </row>
    <row r="1928" spans="8:8" x14ac:dyDescent="0.2">
      <c r="H1928" s="26"/>
    </row>
    <row r="1929" spans="8:8" x14ac:dyDescent="0.2">
      <c r="H1929" s="26"/>
    </row>
    <row r="1930" spans="8:8" x14ac:dyDescent="0.2">
      <c r="H1930" s="26"/>
    </row>
    <row r="1931" spans="8:8" x14ac:dyDescent="0.2">
      <c r="H1931" s="26"/>
    </row>
    <row r="1932" spans="8:8" x14ac:dyDescent="0.2">
      <c r="H1932" s="26"/>
    </row>
    <row r="1933" spans="8:8" x14ac:dyDescent="0.2">
      <c r="H1933" s="26"/>
    </row>
    <row r="1934" spans="8:8" x14ac:dyDescent="0.2">
      <c r="H1934" s="26"/>
    </row>
    <row r="1935" spans="8:8" x14ac:dyDescent="0.2">
      <c r="H1935" s="26"/>
    </row>
    <row r="1936" spans="8:8" x14ac:dyDescent="0.2">
      <c r="H1936" s="26"/>
    </row>
    <row r="1937" spans="8:8" x14ac:dyDescent="0.2">
      <c r="H1937" s="26"/>
    </row>
    <row r="1938" spans="8:8" x14ac:dyDescent="0.2">
      <c r="H1938" s="26"/>
    </row>
    <row r="1939" spans="8:8" x14ac:dyDescent="0.2">
      <c r="H1939" s="26"/>
    </row>
    <row r="1940" spans="8:8" x14ac:dyDescent="0.2">
      <c r="H1940" s="26"/>
    </row>
    <row r="1941" spans="8:8" x14ac:dyDescent="0.2">
      <c r="H1941" s="26"/>
    </row>
    <row r="1942" spans="8:8" x14ac:dyDescent="0.2">
      <c r="H1942" s="26"/>
    </row>
    <row r="1943" spans="8:8" x14ac:dyDescent="0.2">
      <c r="H1943" s="26"/>
    </row>
    <row r="1944" spans="8:8" x14ac:dyDescent="0.2">
      <c r="H1944" s="26"/>
    </row>
    <row r="1945" spans="8:8" x14ac:dyDescent="0.2">
      <c r="H1945" s="26"/>
    </row>
    <row r="1946" spans="8:8" x14ac:dyDescent="0.2">
      <c r="H1946" s="26"/>
    </row>
    <row r="1947" spans="8:8" x14ac:dyDescent="0.2">
      <c r="H1947" s="26"/>
    </row>
    <row r="1948" spans="8:8" x14ac:dyDescent="0.2">
      <c r="H1948" s="26"/>
    </row>
    <row r="1949" spans="8:8" x14ac:dyDescent="0.2">
      <c r="H1949" s="26"/>
    </row>
    <row r="1950" spans="8:8" x14ac:dyDescent="0.2">
      <c r="H1950" s="26"/>
    </row>
    <row r="1951" spans="8:8" x14ac:dyDescent="0.2">
      <c r="H1951" s="26"/>
    </row>
    <row r="1952" spans="8:8" x14ac:dyDescent="0.2">
      <c r="H1952" s="26"/>
    </row>
    <row r="1953" spans="8:8" x14ac:dyDescent="0.2">
      <c r="H1953" s="26"/>
    </row>
    <row r="1954" spans="8:8" x14ac:dyDescent="0.2">
      <c r="H1954" s="26"/>
    </row>
    <row r="1955" spans="8:8" x14ac:dyDescent="0.2">
      <c r="H1955" s="26"/>
    </row>
    <row r="1956" spans="8:8" x14ac:dyDescent="0.2">
      <c r="H1956" s="26"/>
    </row>
    <row r="1957" spans="8:8" x14ac:dyDescent="0.2">
      <c r="H1957" s="26"/>
    </row>
    <row r="1958" spans="8:8" x14ac:dyDescent="0.2">
      <c r="H1958" s="26"/>
    </row>
    <row r="1959" spans="8:8" x14ac:dyDescent="0.2">
      <c r="H1959" s="26"/>
    </row>
    <row r="1960" spans="8:8" x14ac:dyDescent="0.2">
      <c r="H1960" s="26"/>
    </row>
    <row r="1961" spans="8:8" x14ac:dyDescent="0.2">
      <c r="H1961" s="26"/>
    </row>
    <row r="1962" spans="8:8" x14ac:dyDescent="0.2">
      <c r="H1962" s="26"/>
    </row>
    <row r="1963" spans="8:8" x14ac:dyDescent="0.2">
      <c r="H1963" s="26"/>
    </row>
    <row r="1964" spans="8:8" x14ac:dyDescent="0.2">
      <c r="H1964" s="26"/>
    </row>
    <row r="1965" spans="8:8" x14ac:dyDescent="0.2">
      <c r="H1965" s="26"/>
    </row>
    <row r="1966" spans="8:8" x14ac:dyDescent="0.2">
      <c r="H1966" s="26"/>
    </row>
    <row r="1967" spans="8:8" x14ac:dyDescent="0.2">
      <c r="H1967" s="26"/>
    </row>
    <row r="1968" spans="8:8" x14ac:dyDescent="0.2">
      <c r="H1968" s="26"/>
    </row>
    <row r="1969" spans="8:8" x14ac:dyDescent="0.2">
      <c r="H1969" s="26"/>
    </row>
    <row r="1970" spans="8:8" x14ac:dyDescent="0.2">
      <c r="H1970" s="26"/>
    </row>
    <row r="1971" spans="8:8" x14ac:dyDescent="0.2">
      <c r="H1971" s="26"/>
    </row>
    <row r="1972" spans="8:8" x14ac:dyDescent="0.2">
      <c r="H1972" s="26"/>
    </row>
    <row r="1973" spans="8:8" x14ac:dyDescent="0.2">
      <c r="H1973" s="26"/>
    </row>
    <row r="1974" spans="8:8" x14ac:dyDescent="0.2">
      <c r="H1974" s="26"/>
    </row>
    <row r="1975" spans="8:8" x14ac:dyDescent="0.2">
      <c r="H1975" s="26"/>
    </row>
    <row r="1976" spans="8:8" x14ac:dyDescent="0.2">
      <c r="H1976" s="26"/>
    </row>
    <row r="1977" spans="8:8" x14ac:dyDescent="0.2">
      <c r="H1977" s="26"/>
    </row>
    <row r="1978" spans="8:8" x14ac:dyDescent="0.2">
      <c r="H1978" s="26"/>
    </row>
    <row r="1979" spans="8:8" x14ac:dyDescent="0.2">
      <c r="H1979" s="26"/>
    </row>
    <row r="1980" spans="8:8" x14ac:dyDescent="0.2">
      <c r="H1980" s="26"/>
    </row>
    <row r="1981" spans="8:8" x14ac:dyDescent="0.2">
      <c r="H1981" s="26"/>
    </row>
    <row r="1982" spans="8:8" x14ac:dyDescent="0.2">
      <c r="H1982" s="26"/>
    </row>
    <row r="1983" spans="8:8" x14ac:dyDescent="0.2">
      <c r="H1983" s="26"/>
    </row>
    <row r="1984" spans="8:8" x14ac:dyDescent="0.2">
      <c r="H1984" s="26"/>
    </row>
    <row r="1985" spans="8:8" x14ac:dyDescent="0.2">
      <c r="H1985" s="26"/>
    </row>
    <row r="1986" spans="8:8" x14ac:dyDescent="0.2">
      <c r="H1986" s="26"/>
    </row>
    <row r="1987" spans="8:8" x14ac:dyDescent="0.2">
      <c r="H1987" s="26"/>
    </row>
    <row r="1988" spans="8:8" x14ac:dyDescent="0.2">
      <c r="H1988" s="26"/>
    </row>
    <row r="1989" spans="8:8" x14ac:dyDescent="0.2">
      <c r="H1989" s="26"/>
    </row>
    <row r="1990" spans="8:8" x14ac:dyDescent="0.2">
      <c r="H1990" s="26"/>
    </row>
    <row r="1991" spans="8:8" x14ac:dyDescent="0.2">
      <c r="H1991" s="26"/>
    </row>
    <row r="1992" spans="8:8" x14ac:dyDescent="0.2">
      <c r="H1992" s="26"/>
    </row>
    <row r="1993" spans="8:8" x14ac:dyDescent="0.2">
      <c r="H1993" s="26"/>
    </row>
    <row r="1994" spans="8:8" x14ac:dyDescent="0.2">
      <c r="H1994" s="26"/>
    </row>
    <row r="1995" spans="8:8" x14ac:dyDescent="0.2">
      <c r="H1995" s="26"/>
    </row>
    <row r="1996" spans="8:8" x14ac:dyDescent="0.2">
      <c r="H1996" s="26"/>
    </row>
    <row r="1997" spans="8:8" x14ac:dyDescent="0.2">
      <c r="H1997" s="26"/>
    </row>
    <row r="1998" spans="8:8" x14ac:dyDescent="0.2">
      <c r="H1998" s="26"/>
    </row>
    <row r="1999" spans="8:8" x14ac:dyDescent="0.2">
      <c r="H1999" s="26"/>
    </row>
    <row r="2000" spans="8:8" x14ac:dyDescent="0.2">
      <c r="H2000" s="26"/>
    </row>
    <row r="2001" spans="8:8" x14ac:dyDescent="0.2">
      <c r="H2001" s="26"/>
    </row>
    <row r="2002" spans="8:8" x14ac:dyDescent="0.2">
      <c r="H2002" s="26"/>
    </row>
    <row r="2003" spans="8:8" x14ac:dyDescent="0.2">
      <c r="H2003" s="26"/>
    </row>
    <row r="2004" spans="8:8" x14ac:dyDescent="0.2">
      <c r="H2004" s="26"/>
    </row>
    <row r="2005" spans="8:8" x14ac:dyDescent="0.2">
      <c r="H2005" s="26"/>
    </row>
    <row r="2006" spans="8:8" x14ac:dyDescent="0.2">
      <c r="H2006" s="26"/>
    </row>
    <row r="2007" spans="8:8" x14ac:dyDescent="0.2">
      <c r="H2007" s="26"/>
    </row>
    <row r="2008" spans="8:8" x14ac:dyDescent="0.2">
      <c r="H2008" s="26"/>
    </row>
    <row r="2009" spans="8:8" x14ac:dyDescent="0.2">
      <c r="H2009" s="26"/>
    </row>
    <row r="2010" spans="8:8" x14ac:dyDescent="0.2">
      <c r="H2010" s="26"/>
    </row>
    <row r="2011" spans="8:8" x14ac:dyDescent="0.2">
      <c r="H2011" s="26"/>
    </row>
    <row r="2012" spans="8:8" x14ac:dyDescent="0.2">
      <c r="H2012" s="26"/>
    </row>
    <row r="2013" spans="8:8" x14ac:dyDescent="0.2">
      <c r="H2013" s="26"/>
    </row>
    <row r="2014" spans="8:8" x14ac:dyDescent="0.2">
      <c r="H2014" s="26"/>
    </row>
    <row r="2015" spans="8:8" x14ac:dyDescent="0.2">
      <c r="H2015" s="26"/>
    </row>
    <row r="2016" spans="8:8" x14ac:dyDescent="0.2">
      <c r="H2016" s="26"/>
    </row>
    <row r="2017" spans="8:8" x14ac:dyDescent="0.2">
      <c r="H2017" s="26"/>
    </row>
    <row r="2018" spans="8:8" x14ac:dyDescent="0.2">
      <c r="H2018" s="26"/>
    </row>
    <row r="2019" spans="8:8" x14ac:dyDescent="0.2">
      <c r="H2019" s="26"/>
    </row>
    <row r="2020" spans="8:8" x14ac:dyDescent="0.2">
      <c r="H2020" s="26"/>
    </row>
    <row r="2021" spans="8:8" x14ac:dyDescent="0.2">
      <c r="H2021" s="26"/>
    </row>
    <row r="2022" spans="8:8" x14ac:dyDescent="0.2">
      <c r="H2022" s="26"/>
    </row>
    <row r="2023" spans="8:8" x14ac:dyDescent="0.2">
      <c r="H2023" s="26"/>
    </row>
    <row r="2024" spans="8:8" x14ac:dyDescent="0.2">
      <c r="H2024" s="26"/>
    </row>
    <row r="2025" spans="8:8" x14ac:dyDescent="0.2">
      <c r="H2025" s="26"/>
    </row>
    <row r="2026" spans="8:8" x14ac:dyDescent="0.2">
      <c r="H2026" s="26"/>
    </row>
    <row r="2027" spans="8:8" x14ac:dyDescent="0.2">
      <c r="H2027" s="26"/>
    </row>
    <row r="2028" spans="8:8" x14ac:dyDescent="0.2">
      <c r="H2028" s="26"/>
    </row>
    <row r="2029" spans="8:8" x14ac:dyDescent="0.2">
      <c r="H2029" s="26"/>
    </row>
    <row r="2030" spans="8:8" x14ac:dyDescent="0.2">
      <c r="H2030" s="26"/>
    </row>
    <row r="2031" spans="8:8" x14ac:dyDescent="0.2">
      <c r="H2031" s="26"/>
    </row>
    <row r="2032" spans="8:8" x14ac:dyDescent="0.2">
      <c r="H2032" s="26"/>
    </row>
    <row r="2033" spans="8:8" x14ac:dyDescent="0.2">
      <c r="H2033" s="26"/>
    </row>
    <row r="2034" spans="8:8" x14ac:dyDescent="0.2">
      <c r="H2034" s="26"/>
    </row>
    <row r="2035" spans="8:8" x14ac:dyDescent="0.2">
      <c r="H2035" s="26"/>
    </row>
    <row r="2036" spans="8:8" x14ac:dyDescent="0.2">
      <c r="H2036" s="26"/>
    </row>
    <row r="2037" spans="8:8" x14ac:dyDescent="0.2">
      <c r="H2037" s="26"/>
    </row>
    <row r="2038" spans="8:8" x14ac:dyDescent="0.2">
      <c r="H2038" s="26"/>
    </row>
    <row r="2039" spans="8:8" x14ac:dyDescent="0.2">
      <c r="H2039" s="26"/>
    </row>
    <row r="2040" spans="8:8" x14ac:dyDescent="0.2">
      <c r="H2040" s="26"/>
    </row>
    <row r="2041" spans="8:8" x14ac:dyDescent="0.2">
      <c r="H2041" s="26"/>
    </row>
    <row r="2042" spans="8:8" x14ac:dyDescent="0.2">
      <c r="H2042" s="26"/>
    </row>
    <row r="2043" spans="8:8" x14ac:dyDescent="0.2">
      <c r="H2043" s="26"/>
    </row>
    <row r="2044" spans="8:8" x14ac:dyDescent="0.2">
      <c r="H2044" s="26"/>
    </row>
    <row r="2045" spans="8:8" x14ac:dyDescent="0.2">
      <c r="H2045" s="26"/>
    </row>
    <row r="2046" spans="8:8" x14ac:dyDescent="0.2">
      <c r="H2046" s="26"/>
    </row>
    <row r="2047" spans="8:8" x14ac:dyDescent="0.2">
      <c r="H2047" s="26"/>
    </row>
    <row r="2048" spans="8:8" x14ac:dyDescent="0.2">
      <c r="H2048" s="26"/>
    </row>
    <row r="2049" spans="8:8" x14ac:dyDescent="0.2">
      <c r="H2049" s="26"/>
    </row>
    <row r="2050" spans="8:8" x14ac:dyDescent="0.2">
      <c r="H2050" s="26"/>
    </row>
    <row r="2051" spans="8:8" x14ac:dyDescent="0.2">
      <c r="H2051" s="26"/>
    </row>
    <row r="2052" spans="8:8" x14ac:dyDescent="0.2">
      <c r="H2052" s="26"/>
    </row>
    <row r="2053" spans="8:8" x14ac:dyDescent="0.2">
      <c r="H2053" s="26"/>
    </row>
    <row r="2054" spans="8:8" x14ac:dyDescent="0.2">
      <c r="H2054" s="26"/>
    </row>
    <row r="2055" spans="8:8" x14ac:dyDescent="0.2">
      <c r="H2055" s="26"/>
    </row>
    <row r="2056" spans="8:8" x14ac:dyDescent="0.2">
      <c r="H2056" s="26"/>
    </row>
    <row r="2057" spans="8:8" x14ac:dyDescent="0.2">
      <c r="H2057" s="26"/>
    </row>
    <row r="2058" spans="8:8" x14ac:dyDescent="0.2">
      <c r="H2058" s="26"/>
    </row>
    <row r="2059" spans="8:8" x14ac:dyDescent="0.2">
      <c r="H2059" s="26"/>
    </row>
    <row r="2060" spans="8:8" x14ac:dyDescent="0.2">
      <c r="H2060" s="26"/>
    </row>
    <row r="2061" spans="8:8" x14ac:dyDescent="0.2">
      <c r="H2061" s="26"/>
    </row>
    <row r="2062" spans="8:8" x14ac:dyDescent="0.2">
      <c r="H2062" s="26"/>
    </row>
    <row r="2063" spans="8:8" x14ac:dyDescent="0.2">
      <c r="H2063" s="26"/>
    </row>
    <row r="2064" spans="8:8" x14ac:dyDescent="0.2">
      <c r="H2064" s="26"/>
    </row>
    <row r="2065" spans="8:8" x14ac:dyDescent="0.2">
      <c r="H2065" s="26"/>
    </row>
    <row r="2066" spans="8:8" x14ac:dyDescent="0.2">
      <c r="H2066" s="26"/>
    </row>
    <row r="2067" spans="8:8" x14ac:dyDescent="0.2">
      <c r="H2067" s="26"/>
    </row>
    <row r="2068" spans="8:8" x14ac:dyDescent="0.2">
      <c r="H2068" s="26"/>
    </row>
    <row r="2069" spans="8:8" x14ac:dyDescent="0.2">
      <c r="H2069" s="26"/>
    </row>
    <row r="2070" spans="8:8" x14ac:dyDescent="0.2">
      <c r="H2070" s="26"/>
    </row>
    <row r="2071" spans="8:8" x14ac:dyDescent="0.2">
      <c r="H2071" s="26"/>
    </row>
    <row r="2072" spans="8:8" x14ac:dyDescent="0.2">
      <c r="H2072" s="26"/>
    </row>
    <row r="2073" spans="8:8" x14ac:dyDescent="0.2">
      <c r="H2073" s="26"/>
    </row>
    <row r="2074" spans="8:8" x14ac:dyDescent="0.2">
      <c r="H2074" s="26"/>
    </row>
    <row r="2075" spans="8:8" x14ac:dyDescent="0.2">
      <c r="H2075" s="26"/>
    </row>
    <row r="2076" spans="8:8" x14ac:dyDescent="0.2">
      <c r="H2076" s="26"/>
    </row>
    <row r="2077" spans="8:8" x14ac:dyDescent="0.2">
      <c r="H2077" s="26"/>
    </row>
    <row r="2078" spans="8:8" x14ac:dyDescent="0.2">
      <c r="H2078" s="26"/>
    </row>
    <row r="2079" spans="8:8" x14ac:dyDescent="0.2">
      <c r="H2079" s="26"/>
    </row>
    <row r="2080" spans="8:8" x14ac:dyDescent="0.2">
      <c r="H2080" s="26"/>
    </row>
    <row r="2081" spans="8:8" x14ac:dyDescent="0.2">
      <c r="H2081" s="26"/>
    </row>
    <row r="2082" spans="8:8" x14ac:dyDescent="0.2">
      <c r="H2082" s="26"/>
    </row>
    <row r="2083" spans="8:8" x14ac:dyDescent="0.2">
      <c r="H2083" s="26"/>
    </row>
    <row r="2084" spans="8:8" x14ac:dyDescent="0.2">
      <c r="H2084" s="26"/>
    </row>
    <row r="2085" spans="8:8" x14ac:dyDescent="0.2">
      <c r="H2085" s="26"/>
    </row>
    <row r="2086" spans="8:8" x14ac:dyDescent="0.2">
      <c r="H2086" s="26"/>
    </row>
    <row r="2087" spans="8:8" x14ac:dyDescent="0.2">
      <c r="H2087" s="26"/>
    </row>
    <row r="2088" spans="8:8" x14ac:dyDescent="0.2">
      <c r="H2088" s="26"/>
    </row>
    <row r="2089" spans="8:8" x14ac:dyDescent="0.2">
      <c r="H2089" s="26"/>
    </row>
    <row r="2090" spans="8:8" x14ac:dyDescent="0.2">
      <c r="H2090" s="26"/>
    </row>
    <row r="2091" spans="8:8" x14ac:dyDescent="0.2">
      <c r="H2091" s="26"/>
    </row>
    <row r="2092" spans="8:8" x14ac:dyDescent="0.2">
      <c r="H2092" s="26"/>
    </row>
    <row r="2093" spans="8:8" x14ac:dyDescent="0.2">
      <c r="H2093" s="26"/>
    </row>
    <row r="2094" spans="8:8" x14ac:dyDescent="0.2">
      <c r="H2094" s="26"/>
    </row>
    <row r="2095" spans="8:8" x14ac:dyDescent="0.2">
      <c r="H2095" s="26"/>
    </row>
    <row r="2096" spans="8:8" x14ac:dyDescent="0.2">
      <c r="H2096" s="26"/>
    </row>
    <row r="2097" spans="8:8" x14ac:dyDescent="0.2">
      <c r="H2097" s="26"/>
    </row>
    <row r="2098" spans="8:8" x14ac:dyDescent="0.2">
      <c r="H2098" s="26"/>
    </row>
    <row r="2099" spans="8:8" x14ac:dyDescent="0.2">
      <c r="H2099" s="26"/>
    </row>
    <row r="2100" spans="8:8" x14ac:dyDescent="0.2">
      <c r="H2100" s="26"/>
    </row>
    <row r="2101" spans="8:8" x14ac:dyDescent="0.2">
      <c r="H2101" s="26"/>
    </row>
    <row r="2102" spans="8:8" x14ac:dyDescent="0.2">
      <c r="H2102" s="26"/>
    </row>
    <row r="2103" spans="8:8" x14ac:dyDescent="0.2">
      <c r="H2103" s="26"/>
    </row>
    <row r="2104" spans="8:8" x14ac:dyDescent="0.2">
      <c r="H2104" s="26"/>
    </row>
    <row r="2105" spans="8:8" x14ac:dyDescent="0.2">
      <c r="H2105" s="26"/>
    </row>
    <row r="2106" spans="8:8" x14ac:dyDescent="0.2">
      <c r="H2106" s="26"/>
    </row>
    <row r="2107" spans="8:8" x14ac:dyDescent="0.2">
      <c r="H2107" s="26"/>
    </row>
    <row r="2108" spans="8:8" x14ac:dyDescent="0.2">
      <c r="H2108" s="26"/>
    </row>
    <row r="2109" spans="8:8" x14ac:dyDescent="0.2">
      <c r="H2109" s="26"/>
    </row>
    <row r="2110" spans="8:8" x14ac:dyDescent="0.2">
      <c r="H2110" s="26"/>
    </row>
    <row r="2111" spans="8:8" x14ac:dyDescent="0.2">
      <c r="H2111" s="26"/>
    </row>
    <row r="2112" spans="8:8" x14ac:dyDescent="0.2">
      <c r="H2112" s="26"/>
    </row>
    <row r="2113" spans="8:8" x14ac:dyDescent="0.2">
      <c r="H2113" s="26"/>
    </row>
    <row r="2114" spans="8:8" x14ac:dyDescent="0.2">
      <c r="H2114" s="26"/>
    </row>
    <row r="2115" spans="8:8" x14ac:dyDescent="0.2">
      <c r="H2115" s="26"/>
    </row>
    <row r="2116" spans="8:8" x14ac:dyDescent="0.2">
      <c r="H2116" s="26"/>
    </row>
    <row r="2117" spans="8:8" x14ac:dyDescent="0.2">
      <c r="H2117" s="26"/>
    </row>
    <row r="2118" spans="8:8" x14ac:dyDescent="0.2">
      <c r="H2118" s="26"/>
    </row>
    <row r="2119" spans="8:8" x14ac:dyDescent="0.2">
      <c r="H2119" s="26"/>
    </row>
    <row r="2120" spans="8:8" x14ac:dyDescent="0.2">
      <c r="H2120" s="26"/>
    </row>
    <row r="2121" spans="8:8" x14ac:dyDescent="0.2">
      <c r="H2121" s="26"/>
    </row>
    <row r="2122" spans="8:8" x14ac:dyDescent="0.2">
      <c r="H2122" s="26"/>
    </row>
    <row r="2123" spans="8:8" x14ac:dyDescent="0.2">
      <c r="H2123" s="26"/>
    </row>
    <row r="2124" spans="8:8" x14ac:dyDescent="0.2">
      <c r="H2124" s="26"/>
    </row>
    <row r="2125" spans="8:8" x14ac:dyDescent="0.2">
      <c r="H2125" s="26"/>
    </row>
    <row r="2126" spans="8:8" x14ac:dyDescent="0.2">
      <c r="H2126" s="26"/>
    </row>
    <row r="2127" spans="8:8" x14ac:dyDescent="0.2">
      <c r="H2127" s="26"/>
    </row>
    <row r="2128" spans="8:8" x14ac:dyDescent="0.2">
      <c r="H2128" s="26"/>
    </row>
    <row r="2129" spans="8:8" x14ac:dyDescent="0.2">
      <c r="H2129" s="26"/>
    </row>
    <row r="2130" spans="8:8" x14ac:dyDescent="0.2">
      <c r="H2130" s="26"/>
    </row>
    <row r="2131" spans="8:8" x14ac:dyDescent="0.2">
      <c r="H2131" s="26"/>
    </row>
    <row r="2132" spans="8:8" x14ac:dyDescent="0.2">
      <c r="H2132" s="26"/>
    </row>
    <row r="2133" spans="8:8" x14ac:dyDescent="0.2">
      <c r="H2133" s="26"/>
    </row>
    <row r="2134" spans="8:8" x14ac:dyDescent="0.2">
      <c r="H2134" s="26"/>
    </row>
    <row r="2135" spans="8:8" x14ac:dyDescent="0.2">
      <c r="H2135" s="26"/>
    </row>
    <row r="2136" spans="8:8" x14ac:dyDescent="0.2">
      <c r="H2136" s="26"/>
    </row>
    <row r="2137" spans="8:8" x14ac:dyDescent="0.2">
      <c r="H2137" s="26"/>
    </row>
    <row r="2138" spans="8:8" x14ac:dyDescent="0.2">
      <c r="H2138" s="26"/>
    </row>
    <row r="2139" spans="8:8" x14ac:dyDescent="0.2">
      <c r="H2139" s="26"/>
    </row>
    <row r="2140" spans="8:8" x14ac:dyDescent="0.2">
      <c r="H2140" s="26"/>
    </row>
    <row r="2141" spans="8:8" x14ac:dyDescent="0.2">
      <c r="H2141" s="26"/>
    </row>
    <row r="2142" spans="8:8" x14ac:dyDescent="0.2">
      <c r="H2142" s="26"/>
    </row>
    <row r="2143" spans="8:8" x14ac:dyDescent="0.2">
      <c r="H2143" s="26"/>
    </row>
    <row r="2144" spans="8:8" x14ac:dyDescent="0.2">
      <c r="H2144" s="26"/>
    </row>
    <row r="2145" spans="8:8" x14ac:dyDescent="0.2">
      <c r="H2145" s="26"/>
    </row>
    <row r="2146" spans="8:8" x14ac:dyDescent="0.2">
      <c r="H2146" s="26"/>
    </row>
    <row r="2147" spans="8:8" x14ac:dyDescent="0.2">
      <c r="H2147" s="26"/>
    </row>
    <row r="2148" spans="8:8" x14ac:dyDescent="0.2">
      <c r="H2148" s="26"/>
    </row>
    <row r="2149" spans="8:8" x14ac:dyDescent="0.2">
      <c r="H2149" s="26"/>
    </row>
    <row r="2150" spans="8:8" x14ac:dyDescent="0.2">
      <c r="H2150" s="26"/>
    </row>
    <row r="2151" spans="8:8" x14ac:dyDescent="0.2">
      <c r="H2151" s="26"/>
    </row>
    <row r="2152" spans="8:8" x14ac:dyDescent="0.2">
      <c r="H2152" s="26"/>
    </row>
    <row r="2153" spans="8:8" x14ac:dyDescent="0.2">
      <c r="H2153" s="26"/>
    </row>
    <row r="2154" spans="8:8" x14ac:dyDescent="0.2">
      <c r="H2154" s="26"/>
    </row>
    <row r="2155" spans="8:8" x14ac:dyDescent="0.2">
      <c r="H2155" s="26"/>
    </row>
    <row r="2156" spans="8:8" x14ac:dyDescent="0.2">
      <c r="H2156" s="26"/>
    </row>
    <row r="2157" spans="8:8" x14ac:dyDescent="0.2">
      <c r="H2157" s="26"/>
    </row>
    <row r="2158" spans="8:8" x14ac:dyDescent="0.2">
      <c r="H2158" s="26"/>
    </row>
    <row r="2159" spans="8:8" x14ac:dyDescent="0.2">
      <c r="H2159" s="26"/>
    </row>
    <row r="2160" spans="8:8" x14ac:dyDescent="0.2">
      <c r="H2160" s="26"/>
    </row>
    <row r="2161" spans="8:8" x14ac:dyDescent="0.2">
      <c r="H2161" s="26"/>
    </row>
    <row r="2162" spans="8:8" x14ac:dyDescent="0.2">
      <c r="H2162" s="26"/>
    </row>
    <row r="2163" spans="8:8" x14ac:dyDescent="0.2">
      <c r="H2163" s="26"/>
    </row>
    <row r="2164" spans="8:8" x14ac:dyDescent="0.2">
      <c r="H2164" s="26"/>
    </row>
    <row r="2165" spans="8:8" x14ac:dyDescent="0.2">
      <c r="H2165" s="26"/>
    </row>
    <row r="2166" spans="8:8" x14ac:dyDescent="0.2">
      <c r="H2166" s="26"/>
    </row>
    <row r="2167" spans="8:8" x14ac:dyDescent="0.2">
      <c r="H2167" s="26"/>
    </row>
    <row r="2168" spans="8:8" x14ac:dyDescent="0.2">
      <c r="H2168" s="26"/>
    </row>
    <row r="2169" spans="8:8" x14ac:dyDescent="0.2">
      <c r="H2169" s="26"/>
    </row>
    <row r="2170" spans="8:8" x14ac:dyDescent="0.2">
      <c r="H2170" s="26"/>
    </row>
    <row r="2171" spans="8:8" x14ac:dyDescent="0.2">
      <c r="H2171" s="26"/>
    </row>
    <row r="2172" spans="8:8" x14ac:dyDescent="0.2">
      <c r="H2172" s="26"/>
    </row>
    <row r="2173" spans="8:8" x14ac:dyDescent="0.2">
      <c r="H2173" s="26"/>
    </row>
    <row r="2174" spans="8:8" x14ac:dyDescent="0.2">
      <c r="H2174" s="26"/>
    </row>
    <row r="2175" spans="8:8" x14ac:dyDescent="0.2">
      <c r="H2175" s="26"/>
    </row>
    <row r="2176" spans="8:8" x14ac:dyDescent="0.2">
      <c r="H2176" s="26"/>
    </row>
    <row r="2177" spans="8:8" x14ac:dyDescent="0.2">
      <c r="H2177" s="26"/>
    </row>
    <row r="2178" spans="8:8" x14ac:dyDescent="0.2">
      <c r="H2178" s="26"/>
    </row>
    <row r="2179" spans="8:8" x14ac:dyDescent="0.2">
      <c r="H2179" s="26"/>
    </row>
    <row r="2180" spans="8:8" x14ac:dyDescent="0.2">
      <c r="H2180" s="26"/>
    </row>
    <row r="2181" spans="8:8" x14ac:dyDescent="0.2">
      <c r="H2181" s="26"/>
    </row>
    <row r="2182" spans="8:8" x14ac:dyDescent="0.2">
      <c r="H2182" s="26"/>
    </row>
    <row r="2183" spans="8:8" x14ac:dyDescent="0.2">
      <c r="H2183" s="26"/>
    </row>
    <row r="2184" spans="8:8" x14ac:dyDescent="0.2">
      <c r="H2184" s="26"/>
    </row>
    <row r="2185" spans="8:8" x14ac:dyDescent="0.2">
      <c r="H2185" s="26"/>
    </row>
    <row r="2186" spans="8:8" x14ac:dyDescent="0.2">
      <c r="H2186" s="26"/>
    </row>
    <row r="2187" spans="8:8" x14ac:dyDescent="0.2">
      <c r="H2187" s="26"/>
    </row>
    <row r="2188" spans="8:8" x14ac:dyDescent="0.2">
      <c r="H2188" s="26"/>
    </row>
    <row r="2189" spans="8:8" x14ac:dyDescent="0.2">
      <c r="H2189" s="26"/>
    </row>
    <row r="2190" spans="8:8" x14ac:dyDescent="0.2">
      <c r="H2190" s="26"/>
    </row>
    <row r="2191" spans="8:8" x14ac:dyDescent="0.2">
      <c r="H2191" s="26"/>
    </row>
    <row r="2192" spans="8:8" x14ac:dyDescent="0.2">
      <c r="H2192" s="26"/>
    </row>
    <row r="2193" spans="8:8" x14ac:dyDescent="0.2">
      <c r="H2193" s="26"/>
    </row>
    <row r="2194" spans="8:8" x14ac:dyDescent="0.2">
      <c r="H2194" s="26"/>
    </row>
    <row r="2195" spans="8:8" x14ac:dyDescent="0.2">
      <c r="H2195" s="26"/>
    </row>
    <row r="2196" spans="8:8" x14ac:dyDescent="0.2">
      <c r="H2196" s="26"/>
    </row>
    <row r="2197" spans="8:8" x14ac:dyDescent="0.2">
      <c r="H2197" s="26"/>
    </row>
    <row r="2198" spans="8:8" x14ac:dyDescent="0.2">
      <c r="H2198" s="26"/>
    </row>
    <row r="2199" spans="8:8" x14ac:dyDescent="0.2">
      <c r="H2199" s="26"/>
    </row>
    <row r="2200" spans="8:8" x14ac:dyDescent="0.2">
      <c r="H2200" s="26"/>
    </row>
    <row r="2201" spans="8:8" x14ac:dyDescent="0.2">
      <c r="H2201" s="26"/>
    </row>
    <row r="2202" spans="8:8" x14ac:dyDescent="0.2">
      <c r="H2202" s="26"/>
    </row>
    <row r="2203" spans="8:8" x14ac:dyDescent="0.2">
      <c r="H2203" s="26"/>
    </row>
    <row r="2204" spans="8:8" x14ac:dyDescent="0.2">
      <c r="H2204" s="26"/>
    </row>
    <row r="2205" spans="8:8" x14ac:dyDescent="0.2">
      <c r="H2205" s="26"/>
    </row>
    <row r="2206" spans="8:8" x14ac:dyDescent="0.2">
      <c r="H2206" s="26"/>
    </row>
    <row r="2207" spans="8:8" x14ac:dyDescent="0.2">
      <c r="H2207" s="26"/>
    </row>
    <row r="2208" spans="8:8" x14ac:dyDescent="0.2">
      <c r="H2208" s="26"/>
    </row>
    <row r="2209" spans="8:8" x14ac:dyDescent="0.2">
      <c r="H2209" s="26"/>
    </row>
    <row r="2210" spans="8:8" x14ac:dyDescent="0.2">
      <c r="H2210" s="26"/>
    </row>
    <row r="2211" spans="8:8" x14ac:dyDescent="0.2">
      <c r="H2211" s="26"/>
    </row>
    <row r="2212" spans="8:8" x14ac:dyDescent="0.2">
      <c r="H2212" s="26"/>
    </row>
    <row r="2213" spans="8:8" x14ac:dyDescent="0.2">
      <c r="H2213" s="26"/>
    </row>
    <row r="2214" spans="8:8" x14ac:dyDescent="0.2">
      <c r="H2214" s="26"/>
    </row>
    <row r="2215" spans="8:8" x14ac:dyDescent="0.2">
      <c r="H2215" s="26"/>
    </row>
    <row r="2216" spans="8:8" x14ac:dyDescent="0.2">
      <c r="H2216" s="26"/>
    </row>
    <row r="2217" spans="8:8" x14ac:dyDescent="0.2">
      <c r="H2217" s="26"/>
    </row>
    <row r="2218" spans="8:8" x14ac:dyDescent="0.2">
      <c r="H2218" s="26"/>
    </row>
    <row r="2219" spans="8:8" x14ac:dyDescent="0.2">
      <c r="H2219" s="26"/>
    </row>
    <row r="2220" spans="8:8" x14ac:dyDescent="0.2">
      <c r="H2220" s="26"/>
    </row>
    <row r="2221" spans="8:8" x14ac:dyDescent="0.2">
      <c r="H2221" s="26"/>
    </row>
    <row r="2222" spans="8:8" x14ac:dyDescent="0.2">
      <c r="H2222" s="26"/>
    </row>
    <row r="2223" spans="8:8" x14ac:dyDescent="0.2">
      <c r="H2223" s="26"/>
    </row>
    <row r="2224" spans="8:8" x14ac:dyDescent="0.2">
      <c r="H2224" s="26"/>
    </row>
    <row r="2225" spans="8:8" x14ac:dyDescent="0.2">
      <c r="H2225" s="26"/>
    </row>
    <row r="2226" spans="8:8" x14ac:dyDescent="0.2">
      <c r="H2226" s="26"/>
    </row>
    <row r="2227" spans="8:8" x14ac:dyDescent="0.2">
      <c r="H2227" s="26"/>
    </row>
    <row r="2228" spans="8:8" x14ac:dyDescent="0.2">
      <c r="H2228" s="26"/>
    </row>
    <row r="2229" spans="8:8" x14ac:dyDescent="0.2">
      <c r="H2229" s="26"/>
    </row>
    <row r="2230" spans="8:8" x14ac:dyDescent="0.2">
      <c r="H2230" s="26"/>
    </row>
    <row r="2231" spans="8:8" x14ac:dyDescent="0.2">
      <c r="H2231" s="26"/>
    </row>
    <row r="2232" spans="8:8" x14ac:dyDescent="0.2">
      <c r="H2232" s="26"/>
    </row>
    <row r="2233" spans="8:8" x14ac:dyDescent="0.2">
      <c r="H2233" s="26"/>
    </row>
    <row r="2234" spans="8:8" x14ac:dyDescent="0.2">
      <c r="H2234" s="26"/>
    </row>
    <row r="2235" spans="8:8" x14ac:dyDescent="0.2">
      <c r="H2235" s="26"/>
    </row>
    <row r="2236" spans="8:8" x14ac:dyDescent="0.2">
      <c r="H2236" s="26"/>
    </row>
    <row r="2237" spans="8:8" x14ac:dyDescent="0.2">
      <c r="H2237" s="26"/>
    </row>
    <row r="2238" spans="8:8" x14ac:dyDescent="0.2">
      <c r="H2238" s="26"/>
    </row>
    <row r="2239" spans="8:8" x14ac:dyDescent="0.2">
      <c r="H2239" s="26"/>
    </row>
    <row r="2240" spans="8:8" x14ac:dyDescent="0.2">
      <c r="H2240" s="26"/>
    </row>
    <row r="2241" spans="8:8" x14ac:dyDescent="0.2">
      <c r="H2241" s="26"/>
    </row>
    <row r="2242" spans="8:8" x14ac:dyDescent="0.2">
      <c r="H2242" s="26"/>
    </row>
    <row r="2243" spans="8:8" x14ac:dyDescent="0.2">
      <c r="H2243" s="26"/>
    </row>
    <row r="2244" spans="8:8" x14ac:dyDescent="0.2">
      <c r="H2244" s="26"/>
    </row>
    <row r="2245" spans="8:8" x14ac:dyDescent="0.2">
      <c r="H2245" s="26"/>
    </row>
    <row r="2246" spans="8:8" x14ac:dyDescent="0.2">
      <c r="H2246" s="26"/>
    </row>
    <row r="2247" spans="8:8" x14ac:dyDescent="0.2">
      <c r="H2247" s="26"/>
    </row>
    <row r="2248" spans="8:8" x14ac:dyDescent="0.2">
      <c r="H2248" s="26"/>
    </row>
    <row r="2249" spans="8:8" x14ac:dyDescent="0.2">
      <c r="H2249" s="26"/>
    </row>
    <row r="2250" spans="8:8" x14ac:dyDescent="0.2">
      <c r="H2250" s="26"/>
    </row>
    <row r="2251" spans="8:8" x14ac:dyDescent="0.2">
      <c r="H2251" s="26"/>
    </row>
    <row r="2252" spans="8:8" x14ac:dyDescent="0.2">
      <c r="H2252" s="26"/>
    </row>
    <row r="2253" spans="8:8" x14ac:dyDescent="0.2">
      <c r="H2253" s="26"/>
    </row>
    <row r="2254" spans="8:8" x14ac:dyDescent="0.2">
      <c r="H2254" s="26"/>
    </row>
    <row r="2255" spans="8:8" x14ac:dyDescent="0.2">
      <c r="H2255" s="26"/>
    </row>
    <row r="2256" spans="8:8" x14ac:dyDescent="0.2">
      <c r="H2256" s="26"/>
    </row>
    <row r="2257" spans="8:8" x14ac:dyDescent="0.2">
      <c r="H2257" s="26"/>
    </row>
    <row r="2258" spans="8:8" x14ac:dyDescent="0.2">
      <c r="H2258" s="26"/>
    </row>
    <row r="2259" spans="8:8" x14ac:dyDescent="0.2">
      <c r="H2259" s="26"/>
    </row>
    <row r="2260" spans="8:8" x14ac:dyDescent="0.2">
      <c r="H2260" s="26"/>
    </row>
    <row r="2261" spans="8:8" x14ac:dyDescent="0.2">
      <c r="H2261" s="26"/>
    </row>
    <row r="2262" spans="8:8" x14ac:dyDescent="0.2">
      <c r="H2262" s="26"/>
    </row>
    <row r="2263" spans="8:8" x14ac:dyDescent="0.2">
      <c r="H2263" s="26"/>
    </row>
    <row r="2264" spans="8:8" x14ac:dyDescent="0.2">
      <c r="H2264" s="26"/>
    </row>
    <row r="2265" spans="8:8" x14ac:dyDescent="0.2">
      <c r="H2265" s="26"/>
    </row>
    <row r="2266" spans="8:8" x14ac:dyDescent="0.2">
      <c r="H2266" s="26"/>
    </row>
    <row r="2267" spans="8:8" x14ac:dyDescent="0.2">
      <c r="H2267" s="26"/>
    </row>
    <row r="2268" spans="8:8" x14ac:dyDescent="0.2">
      <c r="H2268" s="26"/>
    </row>
    <row r="2269" spans="8:8" x14ac:dyDescent="0.2">
      <c r="H2269" s="26"/>
    </row>
    <row r="2270" spans="8:8" x14ac:dyDescent="0.2">
      <c r="H2270" s="26"/>
    </row>
    <row r="2271" spans="8:8" x14ac:dyDescent="0.2">
      <c r="H2271" s="26"/>
    </row>
    <row r="2272" spans="8:8" x14ac:dyDescent="0.2">
      <c r="H2272" s="26"/>
    </row>
    <row r="2273" spans="8:8" x14ac:dyDescent="0.2">
      <c r="H2273" s="26"/>
    </row>
    <row r="2274" spans="8:8" x14ac:dyDescent="0.2">
      <c r="H2274" s="26"/>
    </row>
    <row r="2275" spans="8:8" x14ac:dyDescent="0.2">
      <c r="H2275" s="26"/>
    </row>
    <row r="2276" spans="8:8" x14ac:dyDescent="0.2">
      <c r="H2276" s="26"/>
    </row>
    <row r="2277" spans="8:8" x14ac:dyDescent="0.2">
      <c r="H2277" s="26"/>
    </row>
    <row r="2278" spans="8:8" x14ac:dyDescent="0.2">
      <c r="H2278" s="26"/>
    </row>
    <row r="2279" spans="8:8" x14ac:dyDescent="0.2">
      <c r="H2279" s="26"/>
    </row>
    <row r="2280" spans="8:8" x14ac:dyDescent="0.2">
      <c r="H2280" s="26"/>
    </row>
    <row r="2281" spans="8:8" x14ac:dyDescent="0.2">
      <c r="H2281" s="26"/>
    </row>
    <row r="2282" spans="8:8" x14ac:dyDescent="0.2">
      <c r="H2282" s="26"/>
    </row>
    <row r="2283" spans="8:8" x14ac:dyDescent="0.2">
      <c r="H2283" s="26"/>
    </row>
    <row r="2284" spans="8:8" x14ac:dyDescent="0.2">
      <c r="H2284" s="26"/>
    </row>
    <row r="2285" spans="8:8" x14ac:dyDescent="0.2">
      <c r="H2285" s="26"/>
    </row>
    <row r="2286" spans="8:8" x14ac:dyDescent="0.2">
      <c r="H2286" s="26"/>
    </row>
    <row r="2287" spans="8:8" x14ac:dyDescent="0.2">
      <c r="H2287" s="26"/>
    </row>
    <row r="2288" spans="8:8" x14ac:dyDescent="0.2">
      <c r="H2288" s="26"/>
    </row>
    <row r="2289" spans="8:8" x14ac:dyDescent="0.2">
      <c r="H2289" s="26"/>
    </row>
    <row r="2290" spans="8:8" x14ac:dyDescent="0.2">
      <c r="H2290" s="26"/>
    </row>
    <row r="2291" spans="8:8" x14ac:dyDescent="0.2">
      <c r="H2291" s="26"/>
    </row>
    <row r="2292" spans="8:8" x14ac:dyDescent="0.2">
      <c r="H2292" s="26"/>
    </row>
    <row r="2293" spans="8:8" x14ac:dyDescent="0.2">
      <c r="H2293" s="26"/>
    </row>
    <row r="2294" spans="8:8" x14ac:dyDescent="0.2">
      <c r="H2294" s="26"/>
    </row>
    <row r="2295" spans="8:8" x14ac:dyDescent="0.2">
      <c r="H2295" s="26"/>
    </row>
    <row r="2296" spans="8:8" x14ac:dyDescent="0.2">
      <c r="H2296" s="26"/>
    </row>
    <row r="2297" spans="8:8" x14ac:dyDescent="0.2">
      <c r="H2297" s="26"/>
    </row>
    <row r="2298" spans="8:8" x14ac:dyDescent="0.2">
      <c r="H2298" s="26"/>
    </row>
    <row r="2299" spans="8:8" x14ac:dyDescent="0.2">
      <c r="H2299" s="26"/>
    </row>
    <row r="2300" spans="8:8" x14ac:dyDescent="0.2">
      <c r="H2300" s="26"/>
    </row>
    <row r="2301" spans="8:8" x14ac:dyDescent="0.2">
      <c r="H2301" s="26"/>
    </row>
    <row r="2302" spans="8:8" x14ac:dyDescent="0.2">
      <c r="H2302" s="26"/>
    </row>
    <row r="2303" spans="8:8" x14ac:dyDescent="0.2">
      <c r="H2303" s="26"/>
    </row>
    <row r="2304" spans="8:8" x14ac:dyDescent="0.2">
      <c r="H2304" s="26"/>
    </row>
    <row r="2305" spans="8:8" x14ac:dyDescent="0.2">
      <c r="H2305" s="26"/>
    </row>
    <row r="2306" spans="8:8" x14ac:dyDescent="0.2">
      <c r="H2306" s="26"/>
    </row>
    <row r="2307" spans="8:8" x14ac:dyDescent="0.2">
      <c r="H2307" s="26"/>
    </row>
    <row r="2308" spans="8:8" x14ac:dyDescent="0.2">
      <c r="H2308" s="26"/>
    </row>
    <row r="2309" spans="8:8" x14ac:dyDescent="0.2">
      <c r="H2309" s="26"/>
    </row>
    <row r="2310" spans="8:8" x14ac:dyDescent="0.2">
      <c r="H2310" s="26"/>
    </row>
    <row r="2311" spans="8:8" x14ac:dyDescent="0.2">
      <c r="H2311" s="26"/>
    </row>
    <row r="2312" spans="8:8" x14ac:dyDescent="0.2">
      <c r="H2312" s="26"/>
    </row>
    <row r="2313" spans="8:8" x14ac:dyDescent="0.2">
      <c r="H2313" s="26"/>
    </row>
    <row r="2314" spans="8:8" x14ac:dyDescent="0.2">
      <c r="H2314" s="26"/>
    </row>
    <row r="2315" spans="8:8" x14ac:dyDescent="0.2">
      <c r="H2315" s="26"/>
    </row>
    <row r="2316" spans="8:8" x14ac:dyDescent="0.2">
      <c r="H2316" s="26"/>
    </row>
    <row r="2317" spans="8:8" x14ac:dyDescent="0.2">
      <c r="H2317" s="26"/>
    </row>
    <row r="2318" spans="8:8" x14ac:dyDescent="0.2">
      <c r="H2318" s="26"/>
    </row>
    <row r="2319" spans="8:8" x14ac:dyDescent="0.2">
      <c r="H2319" s="26"/>
    </row>
    <row r="2320" spans="8:8" x14ac:dyDescent="0.2">
      <c r="H2320" s="26"/>
    </row>
    <row r="2321" spans="8:8" x14ac:dyDescent="0.2">
      <c r="H2321" s="26"/>
    </row>
    <row r="2322" spans="8:8" x14ac:dyDescent="0.2">
      <c r="H2322" s="26"/>
    </row>
    <row r="2323" spans="8:8" x14ac:dyDescent="0.2">
      <c r="H2323" s="26"/>
    </row>
    <row r="2324" spans="8:8" x14ac:dyDescent="0.2">
      <c r="H2324" s="26"/>
    </row>
    <row r="2325" spans="8:8" x14ac:dyDescent="0.2">
      <c r="H2325" s="26"/>
    </row>
    <row r="2326" spans="8:8" x14ac:dyDescent="0.2">
      <c r="H2326" s="26"/>
    </row>
    <row r="2327" spans="8:8" x14ac:dyDescent="0.2">
      <c r="H2327" s="26"/>
    </row>
    <row r="2328" spans="8:8" x14ac:dyDescent="0.2">
      <c r="H2328" s="26"/>
    </row>
    <row r="2329" spans="8:8" x14ac:dyDescent="0.2">
      <c r="H2329" s="26"/>
    </row>
    <row r="2330" spans="8:8" x14ac:dyDescent="0.2">
      <c r="H2330" s="26"/>
    </row>
    <row r="2331" spans="8:8" x14ac:dyDescent="0.2">
      <c r="H2331" s="26"/>
    </row>
    <row r="2332" spans="8:8" x14ac:dyDescent="0.2">
      <c r="H2332" s="26"/>
    </row>
    <row r="2333" spans="8:8" x14ac:dyDescent="0.2">
      <c r="H2333" s="26"/>
    </row>
    <row r="2334" spans="8:8" x14ac:dyDescent="0.2">
      <c r="H2334" s="26"/>
    </row>
    <row r="2335" spans="8:8" x14ac:dyDescent="0.2">
      <c r="H2335" s="26"/>
    </row>
    <row r="2336" spans="8:8" x14ac:dyDescent="0.2">
      <c r="H2336" s="26"/>
    </row>
    <row r="2337" spans="8:8" x14ac:dyDescent="0.2">
      <c r="H2337" s="26"/>
    </row>
    <row r="2338" spans="8:8" x14ac:dyDescent="0.2">
      <c r="H2338" s="26"/>
    </row>
    <row r="2339" spans="8:8" x14ac:dyDescent="0.2">
      <c r="H2339" s="26"/>
    </row>
    <row r="2340" spans="8:8" x14ac:dyDescent="0.2">
      <c r="H2340" s="26"/>
    </row>
    <row r="2341" spans="8:8" x14ac:dyDescent="0.2">
      <c r="H2341" s="26"/>
    </row>
    <row r="2342" spans="8:8" x14ac:dyDescent="0.2">
      <c r="H2342" s="26"/>
    </row>
    <row r="2343" spans="8:8" x14ac:dyDescent="0.2">
      <c r="H2343" s="26"/>
    </row>
    <row r="2344" spans="8:8" x14ac:dyDescent="0.2">
      <c r="H2344" s="26"/>
    </row>
    <row r="2345" spans="8:8" x14ac:dyDescent="0.2">
      <c r="H2345" s="26"/>
    </row>
    <row r="2346" spans="8:8" x14ac:dyDescent="0.2">
      <c r="H2346" s="26"/>
    </row>
    <row r="2347" spans="8:8" x14ac:dyDescent="0.2">
      <c r="H2347" s="26"/>
    </row>
    <row r="2348" spans="8:8" x14ac:dyDescent="0.2">
      <c r="H2348" s="26"/>
    </row>
    <row r="2349" spans="8:8" x14ac:dyDescent="0.2">
      <c r="H2349" s="26"/>
    </row>
    <row r="2350" spans="8:8" x14ac:dyDescent="0.2">
      <c r="H2350" s="26"/>
    </row>
    <row r="2351" spans="8:8" x14ac:dyDescent="0.2">
      <c r="H2351" s="26"/>
    </row>
    <row r="2352" spans="8:8" x14ac:dyDescent="0.2">
      <c r="H2352" s="26"/>
    </row>
    <row r="2353" spans="8:8" x14ac:dyDescent="0.2">
      <c r="H2353" s="26"/>
    </row>
    <row r="2354" spans="8:8" x14ac:dyDescent="0.2">
      <c r="H2354" s="26"/>
    </row>
    <row r="2355" spans="8:8" x14ac:dyDescent="0.2">
      <c r="H2355" s="26"/>
    </row>
    <row r="2356" spans="8:8" x14ac:dyDescent="0.2">
      <c r="H2356" s="26"/>
    </row>
    <row r="2357" spans="8:8" x14ac:dyDescent="0.2">
      <c r="H2357" s="26"/>
    </row>
    <row r="2358" spans="8:8" x14ac:dyDescent="0.2">
      <c r="H2358" s="26"/>
    </row>
    <row r="2359" spans="8:8" x14ac:dyDescent="0.2">
      <c r="H2359" s="26"/>
    </row>
    <row r="2360" spans="8:8" x14ac:dyDescent="0.2">
      <c r="H2360" s="26"/>
    </row>
    <row r="2361" spans="8:8" x14ac:dyDescent="0.2">
      <c r="H2361" s="26"/>
    </row>
    <row r="2362" spans="8:8" x14ac:dyDescent="0.2">
      <c r="H2362" s="26"/>
    </row>
    <row r="2363" spans="8:8" x14ac:dyDescent="0.2">
      <c r="H2363" s="26"/>
    </row>
    <row r="2364" spans="8:8" x14ac:dyDescent="0.2">
      <c r="H2364" s="26"/>
    </row>
    <row r="2365" spans="8:8" x14ac:dyDescent="0.2">
      <c r="H2365" s="26"/>
    </row>
    <row r="2366" spans="8:8" x14ac:dyDescent="0.2">
      <c r="H2366" s="26"/>
    </row>
    <row r="2367" spans="8:8" x14ac:dyDescent="0.2">
      <c r="H2367" s="26"/>
    </row>
    <row r="2368" spans="8:8" x14ac:dyDescent="0.2">
      <c r="H2368" s="26"/>
    </row>
    <row r="2369" spans="8:8" x14ac:dyDescent="0.2">
      <c r="H2369" s="26"/>
    </row>
    <row r="2370" spans="8:8" x14ac:dyDescent="0.2">
      <c r="H2370" s="26"/>
    </row>
    <row r="2371" spans="8:8" x14ac:dyDescent="0.2">
      <c r="H2371" s="26"/>
    </row>
    <row r="2372" spans="8:8" x14ac:dyDescent="0.2">
      <c r="H2372" s="26"/>
    </row>
    <row r="2373" spans="8:8" x14ac:dyDescent="0.2">
      <c r="H2373" s="26"/>
    </row>
    <row r="2374" spans="8:8" x14ac:dyDescent="0.2">
      <c r="H2374" s="26"/>
    </row>
    <row r="2375" spans="8:8" x14ac:dyDescent="0.2">
      <c r="H2375" s="26"/>
    </row>
    <row r="2376" spans="8:8" x14ac:dyDescent="0.2">
      <c r="H2376" s="26"/>
    </row>
    <row r="2377" spans="8:8" x14ac:dyDescent="0.2">
      <c r="H2377" s="26"/>
    </row>
    <row r="2378" spans="8:8" x14ac:dyDescent="0.2">
      <c r="H2378" s="26"/>
    </row>
    <row r="2379" spans="8:8" x14ac:dyDescent="0.2">
      <c r="H2379" s="26"/>
    </row>
    <row r="2380" spans="8:8" x14ac:dyDescent="0.2">
      <c r="H2380" s="26"/>
    </row>
    <row r="2381" spans="8:8" x14ac:dyDescent="0.2">
      <c r="H2381" s="26"/>
    </row>
    <row r="2382" spans="8:8" x14ac:dyDescent="0.2">
      <c r="H2382" s="26"/>
    </row>
    <row r="2383" spans="8:8" x14ac:dyDescent="0.2">
      <c r="H2383" s="26"/>
    </row>
    <row r="2384" spans="8:8" x14ac:dyDescent="0.2">
      <c r="H2384" s="26"/>
    </row>
    <row r="2385" spans="8:8" x14ac:dyDescent="0.2">
      <c r="H2385" s="26"/>
    </row>
    <row r="2386" spans="8:8" x14ac:dyDescent="0.2">
      <c r="H2386" s="26"/>
    </row>
    <row r="2387" spans="8:8" x14ac:dyDescent="0.2">
      <c r="H2387" s="26"/>
    </row>
    <row r="2388" spans="8:8" x14ac:dyDescent="0.2">
      <c r="H2388" s="26"/>
    </row>
    <row r="2389" spans="8:8" x14ac:dyDescent="0.2">
      <c r="H2389" s="26"/>
    </row>
    <row r="2390" spans="8:8" x14ac:dyDescent="0.2">
      <c r="H2390" s="26"/>
    </row>
    <row r="2391" spans="8:8" x14ac:dyDescent="0.2">
      <c r="H2391" s="26"/>
    </row>
    <row r="2392" spans="8:8" x14ac:dyDescent="0.2">
      <c r="H2392" s="26"/>
    </row>
    <row r="2393" spans="8:8" x14ac:dyDescent="0.2">
      <c r="H2393" s="26"/>
    </row>
    <row r="2394" spans="8:8" x14ac:dyDescent="0.2">
      <c r="H2394" s="26"/>
    </row>
    <row r="2395" spans="8:8" x14ac:dyDescent="0.2">
      <c r="H2395" s="26"/>
    </row>
    <row r="2396" spans="8:8" x14ac:dyDescent="0.2">
      <c r="H2396" s="26"/>
    </row>
    <row r="2397" spans="8:8" x14ac:dyDescent="0.2">
      <c r="H2397" s="26"/>
    </row>
    <row r="2398" spans="8:8" x14ac:dyDescent="0.2">
      <c r="H2398" s="26"/>
    </row>
    <row r="2399" spans="8:8" x14ac:dyDescent="0.2">
      <c r="H2399" s="26"/>
    </row>
    <row r="2400" spans="8:8" x14ac:dyDescent="0.2">
      <c r="H2400" s="26"/>
    </row>
    <row r="2401" spans="8:8" x14ac:dyDescent="0.2">
      <c r="H2401" s="26"/>
    </row>
    <row r="2402" spans="8:8" x14ac:dyDescent="0.2">
      <c r="H2402" s="26"/>
    </row>
    <row r="2403" spans="8:8" x14ac:dyDescent="0.2">
      <c r="H2403" s="26"/>
    </row>
    <row r="2404" spans="8:8" x14ac:dyDescent="0.2">
      <c r="H2404" s="26"/>
    </row>
    <row r="2405" spans="8:8" x14ac:dyDescent="0.2">
      <c r="H2405" s="26"/>
    </row>
    <row r="2406" spans="8:8" x14ac:dyDescent="0.2">
      <c r="H2406" s="26"/>
    </row>
    <row r="2407" spans="8:8" x14ac:dyDescent="0.2">
      <c r="H2407" s="26"/>
    </row>
    <row r="2408" spans="8:8" x14ac:dyDescent="0.2">
      <c r="H2408" s="26"/>
    </row>
    <row r="2409" spans="8:8" x14ac:dyDescent="0.2">
      <c r="H2409" s="26"/>
    </row>
    <row r="2410" spans="8:8" x14ac:dyDescent="0.2">
      <c r="H2410" s="26"/>
    </row>
    <row r="2411" spans="8:8" x14ac:dyDescent="0.2">
      <c r="H2411" s="26"/>
    </row>
    <row r="2412" spans="8:8" x14ac:dyDescent="0.2">
      <c r="H2412" s="26"/>
    </row>
    <row r="2413" spans="8:8" x14ac:dyDescent="0.2">
      <c r="H2413" s="26"/>
    </row>
    <row r="2414" spans="8:8" x14ac:dyDescent="0.2">
      <c r="H2414" s="26"/>
    </row>
    <row r="2415" spans="8:8" x14ac:dyDescent="0.2">
      <c r="H2415" s="26"/>
    </row>
    <row r="2416" spans="8:8" x14ac:dyDescent="0.2">
      <c r="H2416" s="26"/>
    </row>
    <row r="2417" spans="8:8" x14ac:dyDescent="0.2">
      <c r="H2417" s="26"/>
    </row>
    <row r="2418" spans="8:8" x14ac:dyDescent="0.2">
      <c r="H2418" s="26"/>
    </row>
    <row r="2419" spans="8:8" x14ac:dyDescent="0.2">
      <c r="H2419" s="26"/>
    </row>
    <row r="2420" spans="8:8" x14ac:dyDescent="0.2">
      <c r="H2420" s="26"/>
    </row>
    <row r="2421" spans="8:8" x14ac:dyDescent="0.2">
      <c r="H2421" s="26"/>
    </row>
    <row r="2422" spans="8:8" x14ac:dyDescent="0.2">
      <c r="H2422" s="26"/>
    </row>
    <row r="2423" spans="8:8" x14ac:dyDescent="0.2">
      <c r="H2423" s="26"/>
    </row>
    <row r="2424" spans="8:8" x14ac:dyDescent="0.2">
      <c r="H2424" s="26"/>
    </row>
    <row r="2425" spans="8:8" x14ac:dyDescent="0.2">
      <c r="H2425" s="26"/>
    </row>
    <row r="2426" spans="8:8" x14ac:dyDescent="0.2">
      <c r="H2426" s="26"/>
    </row>
    <row r="2427" spans="8:8" x14ac:dyDescent="0.2">
      <c r="H2427" s="26"/>
    </row>
    <row r="2428" spans="8:8" x14ac:dyDescent="0.2">
      <c r="H2428" s="26"/>
    </row>
    <row r="2429" spans="8:8" x14ac:dyDescent="0.2">
      <c r="H2429" s="26"/>
    </row>
    <row r="2430" spans="8:8" x14ac:dyDescent="0.2">
      <c r="H2430" s="26"/>
    </row>
    <row r="2431" spans="8:8" x14ac:dyDescent="0.2">
      <c r="H2431" s="26"/>
    </row>
    <row r="2432" spans="8:8" x14ac:dyDescent="0.2">
      <c r="H2432" s="26"/>
    </row>
    <row r="2433" spans="8:8" x14ac:dyDescent="0.2">
      <c r="H2433" s="26"/>
    </row>
    <row r="2434" spans="8:8" x14ac:dyDescent="0.2">
      <c r="H2434" s="26"/>
    </row>
    <row r="2435" spans="8:8" x14ac:dyDescent="0.2">
      <c r="H2435" s="26"/>
    </row>
    <row r="2436" spans="8:8" x14ac:dyDescent="0.2">
      <c r="H2436" s="26"/>
    </row>
    <row r="2437" spans="8:8" x14ac:dyDescent="0.2">
      <c r="H2437" s="26"/>
    </row>
    <row r="2438" spans="8:8" x14ac:dyDescent="0.2">
      <c r="H2438" s="26"/>
    </row>
    <row r="2439" spans="8:8" x14ac:dyDescent="0.2">
      <c r="H2439" s="26"/>
    </row>
    <row r="2440" spans="8:8" x14ac:dyDescent="0.2">
      <c r="H2440" s="26"/>
    </row>
    <row r="2441" spans="8:8" x14ac:dyDescent="0.2">
      <c r="H2441" s="26"/>
    </row>
    <row r="2442" spans="8:8" x14ac:dyDescent="0.2">
      <c r="H2442" s="26"/>
    </row>
    <row r="2443" spans="8:8" x14ac:dyDescent="0.2">
      <c r="H2443" s="26"/>
    </row>
    <row r="2444" spans="8:8" x14ac:dyDescent="0.2">
      <c r="H2444" s="26"/>
    </row>
    <row r="2445" spans="8:8" x14ac:dyDescent="0.2">
      <c r="H2445" s="26"/>
    </row>
    <row r="2446" spans="8:8" x14ac:dyDescent="0.2">
      <c r="H2446" s="26"/>
    </row>
    <row r="2447" spans="8:8" x14ac:dyDescent="0.2">
      <c r="H2447" s="26"/>
    </row>
    <row r="2448" spans="8:8" x14ac:dyDescent="0.2">
      <c r="H2448" s="26"/>
    </row>
    <row r="2449" spans="8:8" x14ac:dyDescent="0.2">
      <c r="H2449" s="26"/>
    </row>
    <row r="2450" spans="8:8" x14ac:dyDescent="0.2">
      <c r="H2450" s="26"/>
    </row>
    <row r="2451" spans="8:8" x14ac:dyDescent="0.2">
      <c r="H2451" s="26"/>
    </row>
    <row r="2452" spans="8:8" x14ac:dyDescent="0.2">
      <c r="H2452" s="26"/>
    </row>
    <row r="2453" spans="8:8" x14ac:dyDescent="0.2">
      <c r="H2453" s="26"/>
    </row>
    <row r="2454" spans="8:8" x14ac:dyDescent="0.2">
      <c r="H2454" s="26"/>
    </row>
    <row r="2455" spans="8:8" x14ac:dyDescent="0.2">
      <c r="H2455" s="26"/>
    </row>
    <row r="2456" spans="8:8" x14ac:dyDescent="0.2">
      <c r="H2456" s="26"/>
    </row>
    <row r="2457" spans="8:8" x14ac:dyDescent="0.2">
      <c r="H2457" s="26"/>
    </row>
    <row r="2458" spans="8:8" x14ac:dyDescent="0.2">
      <c r="H2458" s="26"/>
    </row>
    <row r="2459" spans="8:8" x14ac:dyDescent="0.2">
      <c r="H2459" s="26"/>
    </row>
    <row r="2460" spans="8:8" x14ac:dyDescent="0.2">
      <c r="H2460" s="26"/>
    </row>
    <row r="2461" spans="8:8" x14ac:dyDescent="0.2">
      <c r="H2461" s="26"/>
    </row>
    <row r="2462" spans="8:8" x14ac:dyDescent="0.2">
      <c r="H2462" s="26"/>
    </row>
    <row r="2463" spans="8:8" x14ac:dyDescent="0.2">
      <c r="H2463" s="26"/>
    </row>
    <row r="2464" spans="8:8" x14ac:dyDescent="0.2">
      <c r="H2464" s="26"/>
    </row>
    <row r="2465" spans="8:8" x14ac:dyDescent="0.2">
      <c r="H2465" s="26"/>
    </row>
    <row r="2466" spans="8:8" x14ac:dyDescent="0.2">
      <c r="H2466" s="26"/>
    </row>
    <row r="2467" spans="8:8" x14ac:dyDescent="0.2">
      <c r="H2467" s="26"/>
    </row>
    <row r="2468" spans="8:8" x14ac:dyDescent="0.2">
      <c r="H2468" s="26"/>
    </row>
    <row r="2469" spans="8:8" x14ac:dyDescent="0.2">
      <c r="H2469" s="26"/>
    </row>
    <row r="2470" spans="8:8" x14ac:dyDescent="0.2">
      <c r="H2470" s="26"/>
    </row>
    <row r="2471" spans="8:8" x14ac:dyDescent="0.2">
      <c r="H2471" s="26"/>
    </row>
    <row r="2472" spans="8:8" x14ac:dyDescent="0.2">
      <c r="H2472" s="26"/>
    </row>
    <row r="2473" spans="8:8" x14ac:dyDescent="0.2">
      <c r="H2473" s="26"/>
    </row>
    <row r="2474" spans="8:8" x14ac:dyDescent="0.2">
      <c r="H2474" s="26"/>
    </row>
    <row r="2475" spans="8:8" x14ac:dyDescent="0.2">
      <c r="H2475" s="26"/>
    </row>
    <row r="2476" spans="8:8" x14ac:dyDescent="0.2">
      <c r="H2476" s="26"/>
    </row>
    <row r="2477" spans="8:8" x14ac:dyDescent="0.2">
      <c r="H2477" s="26"/>
    </row>
    <row r="2478" spans="8:8" x14ac:dyDescent="0.2">
      <c r="H2478" s="26"/>
    </row>
    <row r="2479" spans="8:8" x14ac:dyDescent="0.2">
      <c r="H2479" s="26"/>
    </row>
    <row r="2480" spans="8:8" x14ac:dyDescent="0.2">
      <c r="H2480" s="26"/>
    </row>
    <row r="2481" spans="8:8" x14ac:dyDescent="0.2">
      <c r="H2481" s="26"/>
    </row>
    <row r="2482" spans="8:8" x14ac:dyDescent="0.2">
      <c r="H2482" s="26"/>
    </row>
    <row r="2483" spans="8:8" x14ac:dyDescent="0.2">
      <c r="H2483" s="26"/>
    </row>
    <row r="2484" spans="8:8" x14ac:dyDescent="0.2">
      <c r="H2484" s="26"/>
    </row>
    <row r="2485" spans="8:8" x14ac:dyDescent="0.2">
      <c r="H2485" s="26"/>
    </row>
    <row r="2486" spans="8:8" x14ac:dyDescent="0.2">
      <c r="H2486" s="26"/>
    </row>
    <row r="2487" spans="8:8" x14ac:dyDescent="0.2">
      <c r="H2487" s="26"/>
    </row>
    <row r="2488" spans="8:8" x14ac:dyDescent="0.2">
      <c r="H2488" s="26"/>
    </row>
    <row r="2489" spans="8:8" x14ac:dyDescent="0.2">
      <c r="H2489" s="26"/>
    </row>
    <row r="2490" spans="8:8" x14ac:dyDescent="0.2">
      <c r="H2490" s="26"/>
    </row>
    <row r="2491" spans="8:8" x14ac:dyDescent="0.2">
      <c r="H2491" s="26"/>
    </row>
    <row r="2492" spans="8:8" x14ac:dyDescent="0.2">
      <c r="H2492" s="26"/>
    </row>
    <row r="2493" spans="8:8" x14ac:dyDescent="0.2">
      <c r="H2493" s="26"/>
    </row>
    <row r="2494" spans="8:8" x14ac:dyDescent="0.2">
      <c r="H2494" s="26"/>
    </row>
    <row r="2495" spans="8:8" x14ac:dyDescent="0.2">
      <c r="H2495" s="26"/>
    </row>
    <row r="2496" spans="8:8" x14ac:dyDescent="0.2">
      <c r="H2496" s="26"/>
    </row>
    <row r="2497" spans="8:8" x14ac:dyDescent="0.2">
      <c r="H2497" s="26"/>
    </row>
    <row r="2498" spans="8:8" x14ac:dyDescent="0.2">
      <c r="H2498" s="26"/>
    </row>
    <row r="2499" spans="8:8" x14ac:dyDescent="0.2">
      <c r="H2499" s="26"/>
    </row>
    <row r="2500" spans="8:8" x14ac:dyDescent="0.2">
      <c r="H2500" s="26"/>
    </row>
    <row r="2501" spans="8:8" x14ac:dyDescent="0.2">
      <c r="H2501" s="26"/>
    </row>
    <row r="2502" spans="8:8" x14ac:dyDescent="0.2">
      <c r="H2502" s="26"/>
    </row>
    <row r="2503" spans="8:8" x14ac:dyDescent="0.2">
      <c r="H2503" s="26"/>
    </row>
    <row r="2504" spans="8:8" x14ac:dyDescent="0.2">
      <c r="H2504" s="26"/>
    </row>
    <row r="2505" spans="8:8" x14ac:dyDescent="0.2">
      <c r="H2505" s="26"/>
    </row>
    <row r="2506" spans="8:8" x14ac:dyDescent="0.2">
      <c r="H2506" s="26"/>
    </row>
    <row r="2507" spans="8:8" x14ac:dyDescent="0.2">
      <c r="H2507" s="26"/>
    </row>
    <row r="2508" spans="8:8" x14ac:dyDescent="0.2">
      <c r="H2508" s="26"/>
    </row>
    <row r="2509" spans="8:8" x14ac:dyDescent="0.2">
      <c r="H2509" s="26"/>
    </row>
    <row r="2510" spans="8:8" x14ac:dyDescent="0.2">
      <c r="H2510" s="26"/>
    </row>
    <row r="2511" spans="8:8" x14ac:dyDescent="0.2">
      <c r="H2511" s="26"/>
    </row>
    <row r="2512" spans="8:8" x14ac:dyDescent="0.2">
      <c r="H2512" s="26"/>
    </row>
    <row r="2513" spans="8:8" x14ac:dyDescent="0.2">
      <c r="H2513" s="26"/>
    </row>
    <row r="2514" spans="8:8" x14ac:dyDescent="0.2">
      <c r="H2514" s="26"/>
    </row>
    <row r="2515" spans="8:8" x14ac:dyDescent="0.2">
      <c r="H2515" s="26"/>
    </row>
    <row r="2516" spans="8:8" x14ac:dyDescent="0.2">
      <c r="H2516" s="26"/>
    </row>
    <row r="2517" spans="8:8" x14ac:dyDescent="0.2">
      <c r="H2517" s="26"/>
    </row>
    <row r="2518" spans="8:8" x14ac:dyDescent="0.2">
      <c r="H2518" s="26"/>
    </row>
    <row r="2519" spans="8:8" x14ac:dyDescent="0.2">
      <c r="H2519" s="26"/>
    </row>
    <row r="2520" spans="8:8" x14ac:dyDescent="0.2">
      <c r="H2520" s="26"/>
    </row>
    <row r="2521" spans="8:8" x14ac:dyDescent="0.2">
      <c r="H2521" s="26"/>
    </row>
    <row r="2522" spans="8:8" x14ac:dyDescent="0.2">
      <c r="H2522" s="26"/>
    </row>
    <row r="2523" spans="8:8" x14ac:dyDescent="0.2">
      <c r="H2523" s="26"/>
    </row>
    <row r="2524" spans="8:8" x14ac:dyDescent="0.2">
      <c r="H2524" s="26"/>
    </row>
    <row r="2525" spans="8:8" x14ac:dyDescent="0.2">
      <c r="H2525" s="26"/>
    </row>
    <row r="2526" spans="8:8" x14ac:dyDescent="0.2">
      <c r="H2526" s="26"/>
    </row>
    <row r="2527" spans="8:8" x14ac:dyDescent="0.2">
      <c r="H2527" s="26"/>
    </row>
    <row r="2528" spans="8:8" x14ac:dyDescent="0.2">
      <c r="H2528" s="26"/>
    </row>
    <row r="2529" spans="8:8" x14ac:dyDescent="0.2">
      <c r="H2529" s="26"/>
    </row>
    <row r="2530" spans="8:8" x14ac:dyDescent="0.2">
      <c r="H2530" s="26"/>
    </row>
    <row r="2531" spans="8:8" x14ac:dyDescent="0.2">
      <c r="H2531" s="26"/>
    </row>
    <row r="2532" spans="8:8" x14ac:dyDescent="0.2">
      <c r="H2532" s="26"/>
    </row>
    <row r="2533" spans="8:8" x14ac:dyDescent="0.2">
      <c r="H2533" s="26"/>
    </row>
    <row r="2534" spans="8:8" x14ac:dyDescent="0.2">
      <c r="H2534" s="26"/>
    </row>
    <row r="2535" spans="8:8" x14ac:dyDescent="0.2">
      <c r="H2535" s="26"/>
    </row>
    <row r="2536" spans="8:8" x14ac:dyDescent="0.2">
      <c r="H2536" s="26"/>
    </row>
    <row r="2537" spans="8:8" x14ac:dyDescent="0.2">
      <c r="H2537" s="26"/>
    </row>
    <row r="2538" spans="8:8" x14ac:dyDescent="0.2">
      <c r="H2538" s="26"/>
    </row>
    <row r="2539" spans="8:8" x14ac:dyDescent="0.2">
      <c r="H2539" s="26"/>
    </row>
    <row r="2540" spans="8:8" x14ac:dyDescent="0.2">
      <c r="H2540" s="26"/>
    </row>
    <row r="2541" spans="8:8" x14ac:dyDescent="0.2">
      <c r="H2541" s="26"/>
    </row>
    <row r="2542" spans="8:8" x14ac:dyDescent="0.2">
      <c r="H2542" s="26"/>
    </row>
    <row r="2543" spans="8:8" x14ac:dyDescent="0.2">
      <c r="H2543" s="26"/>
    </row>
    <row r="2544" spans="8:8" x14ac:dyDescent="0.2">
      <c r="H2544" s="26"/>
    </row>
    <row r="2545" spans="8:8" x14ac:dyDescent="0.2">
      <c r="H2545" s="26"/>
    </row>
    <row r="2546" spans="8:8" x14ac:dyDescent="0.2">
      <c r="H2546" s="26"/>
    </row>
    <row r="2547" spans="8:8" x14ac:dyDescent="0.2">
      <c r="H2547" s="26"/>
    </row>
    <row r="2548" spans="8:8" x14ac:dyDescent="0.2">
      <c r="H2548" s="26"/>
    </row>
    <row r="2549" spans="8:8" x14ac:dyDescent="0.2">
      <c r="H2549" s="26"/>
    </row>
    <row r="2550" spans="8:8" x14ac:dyDescent="0.2">
      <c r="H2550" s="26"/>
    </row>
    <row r="2551" spans="8:8" x14ac:dyDescent="0.2">
      <c r="H2551" s="26"/>
    </row>
    <row r="2552" spans="8:8" x14ac:dyDescent="0.2">
      <c r="H2552" s="26"/>
    </row>
    <row r="2553" spans="8:8" x14ac:dyDescent="0.2">
      <c r="H2553" s="26"/>
    </row>
    <row r="2554" spans="8:8" x14ac:dyDescent="0.2">
      <c r="H2554" s="26"/>
    </row>
    <row r="2555" spans="8:8" x14ac:dyDescent="0.2">
      <c r="H2555" s="26"/>
    </row>
    <row r="2556" spans="8:8" x14ac:dyDescent="0.2">
      <c r="H2556" s="26"/>
    </row>
    <row r="2557" spans="8:8" x14ac:dyDescent="0.2">
      <c r="H2557" s="26"/>
    </row>
    <row r="2558" spans="8:8" x14ac:dyDescent="0.2">
      <c r="H2558" s="26"/>
    </row>
    <row r="2559" spans="8:8" x14ac:dyDescent="0.2">
      <c r="H2559" s="26"/>
    </row>
    <row r="2560" spans="8:8" x14ac:dyDescent="0.2">
      <c r="H2560" s="26"/>
    </row>
    <row r="2561" spans="8:8" x14ac:dyDescent="0.2">
      <c r="H2561" s="26"/>
    </row>
    <row r="2562" spans="8:8" x14ac:dyDescent="0.2">
      <c r="H2562" s="26"/>
    </row>
    <row r="2563" spans="8:8" x14ac:dyDescent="0.2">
      <c r="H2563" s="26"/>
    </row>
    <row r="2564" spans="8:8" x14ac:dyDescent="0.2">
      <c r="H2564" s="26"/>
    </row>
    <row r="2565" spans="8:8" x14ac:dyDescent="0.2">
      <c r="H2565" s="26"/>
    </row>
    <row r="2566" spans="8:8" x14ac:dyDescent="0.2">
      <c r="H2566" s="26"/>
    </row>
    <row r="2567" spans="8:8" x14ac:dyDescent="0.2">
      <c r="H2567" s="26"/>
    </row>
    <row r="2568" spans="8:8" x14ac:dyDescent="0.2">
      <c r="H2568" s="26"/>
    </row>
    <row r="2569" spans="8:8" x14ac:dyDescent="0.2">
      <c r="H2569" s="26"/>
    </row>
    <row r="2570" spans="8:8" x14ac:dyDescent="0.2">
      <c r="H2570" s="26"/>
    </row>
    <row r="2571" spans="8:8" x14ac:dyDescent="0.2">
      <c r="H2571" s="26"/>
    </row>
    <row r="2572" spans="8:8" x14ac:dyDescent="0.2">
      <c r="H2572" s="26"/>
    </row>
    <row r="2573" spans="8:8" x14ac:dyDescent="0.2">
      <c r="H2573" s="26"/>
    </row>
    <row r="2574" spans="8:8" x14ac:dyDescent="0.2">
      <c r="H2574" s="26"/>
    </row>
    <row r="2575" spans="8:8" x14ac:dyDescent="0.2">
      <c r="H2575" s="26"/>
    </row>
    <row r="2576" spans="8:8" x14ac:dyDescent="0.2">
      <c r="H2576" s="26"/>
    </row>
    <row r="2577" spans="8:8" x14ac:dyDescent="0.2">
      <c r="H2577" s="26"/>
    </row>
    <row r="2578" spans="8:8" x14ac:dyDescent="0.2">
      <c r="H2578" s="26"/>
    </row>
    <row r="2579" spans="8:8" x14ac:dyDescent="0.2">
      <c r="H2579" s="26"/>
    </row>
    <row r="2580" spans="8:8" x14ac:dyDescent="0.2">
      <c r="H2580" s="26"/>
    </row>
    <row r="2581" spans="8:8" x14ac:dyDescent="0.2">
      <c r="H2581" s="26"/>
    </row>
    <row r="2582" spans="8:8" x14ac:dyDescent="0.2">
      <c r="H2582" s="26"/>
    </row>
    <row r="2583" spans="8:8" x14ac:dyDescent="0.2">
      <c r="H2583" s="26"/>
    </row>
    <row r="2584" spans="8:8" x14ac:dyDescent="0.2">
      <c r="H2584" s="26"/>
    </row>
    <row r="2585" spans="8:8" x14ac:dyDescent="0.2">
      <c r="H2585" s="26"/>
    </row>
    <row r="2586" spans="8:8" x14ac:dyDescent="0.2">
      <c r="H2586" s="26"/>
    </row>
    <row r="2587" spans="8:8" x14ac:dyDescent="0.2">
      <c r="H2587" s="26"/>
    </row>
    <row r="2588" spans="8:8" x14ac:dyDescent="0.2">
      <c r="H2588" s="26"/>
    </row>
    <row r="2589" spans="8:8" x14ac:dyDescent="0.2">
      <c r="H2589" s="26"/>
    </row>
    <row r="2590" spans="8:8" x14ac:dyDescent="0.2">
      <c r="H2590" s="26"/>
    </row>
    <row r="2591" spans="8:8" x14ac:dyDescent="0.2">
      <c r="H2591" s="26"/>
    </row>
    <row r="2592" spans="8:8" x14ac:dyDescent="0.2">
      <c r="H2592" s="26"/>
    </row>
    <row r="2593" spans="8:8" x14ac:dyDescent="0.2">
      <c r="H2593" s="26"/>
    </row>
    <row r="2594" spans="8:8" x14ac:dyDescent="0.2">
      <c r="H2594" s="26"/>
    </row>
    <row r="2595" spans="8:8" x14ac:dyDescent="0.2">
      <c r="H2595" s="26"/>
    </row>
    <row r="2596" spans="8:8" x14ac:dyDescent="0.2">
      <c r="H2596" s="26"/>
    </row>
    <row r="2597" spans="8:8" x14ac:dyDescent="0.2">
      <c r="H2597" s="26"/>
    </row>
    <row r="2598" spans="8:8" x14ac:dyDescent="0.2">
      <c r="H2598" s="26"/>
    </row>
    <row r="2599" spans="8:8" x14ac:dyDescent="0.2">
      <c r="H2599" s="26"/>
    </row>
    <row r="2600" spans="8:8" x14ac:dyDescent="0.2">
      <c r="H2600" s="26"/>
    </row>
    <row r="2601" spans="8:8" x14ac:dyDescent="0.2">
      <c r="H2601" s="26"/>
    </row>
    <row r="2602" spans="8:8" x14ac:dyDescent="0.2">
      <c r="H2602" s="26"/>
    </row>
    <row r="2603" spans="8:8" x14ac:dyDescent="0.2">
      <c r="H2603" s="26"/>
    </row>
    <row r="2604" spans="8:8" x14ac:dyDescent="0.2">
      <c r="H2604" s="26"/>
    </row>
    <row r="2605" spans="8:8" x14ac:dyDescent="0.2">
      <c r="H2605" s="26"/>
    </row>
    <row r="2606" spans="8:8" x14ac:dyDescent="0.2">
      <c r="H2606" s="26"/>
    </row>
    <row r="2607" spans="8:8" x14ac:dyDescent="0.2">
      <c r="H2607" s="26"/>
    </row>
    <row r="2608" spans="8:8" x14ac:dyDescent="0.2">
      <c r="H2608" s="26"/>
    </row>
    <row r="2609" spans="8:8" x14ac:dyDescent="0.2">
      <c r="H2609" s="26"/>
    </row>
    <row r="2610" spans="8:8" x14ac:dyDescent="0.2">
      <c r="H2610" s="26"/>
    </row>
    <row r="2611" spans="8:8" x14ac:dyDescent="0.2">
      <c r="H2611" s="26"/>
    </row>
    <row r="2612" spans="8:8" x14ac:dyDescent="0.2">
      <c r="H2612" s="26"/>
    </row>
    <row r="2613" spans="8:8" x14ac:dyDescent="0.2">
      <c r="H2613" s="26"/>
    </row>
    <row r="2614" spans="8:8" x14ac:dyDescent="0.2">
      <c r="H2614" s="26"/>
    </row>
    <row r="2615" spans="8:8" x14ac:dyDescent="0.2">
      <c r="H2615" s="26"/>
    </row>
    <row r="2616" spans="8:8" x14ac:dyDescent="0.2">
      <c r="H2616" s="26"/>
    </row>
    <row r="2617" spans="8:8" x14ac:dyDescent="0.2">
      <c r="H2617" s="26"/>
    </row>
    <row r="2618" spans="8:8" x14ac:dyDescent="0.2">
      <c r="H2618" s="26"/>
    </row>
    <row r="2619" spans="8:8" x14ac:dyDescent="0.2">
      <c r="H2619" s="26"/>
    </row>
    <row r="2620" spans="8:8" x14ac:dyDescent="0.2">
      <c r="H2620" s="26"/>
    </row>
    <row r="2621" spans="8:8" x14ac:dyDescent="0.2">
      <c r="H2621" s="26"/>
    </row>
    <row r="2622" spans="8:8" x14ac:dyDescent="0.2">
      <c r="H2622" s="26"/>
    </row>
    <row r="2623" spans="8:8" x14ac:dyDescent="0.2">
      <c r="H2623" s="26"/>
    </row>
    <row r="2624" spans="8:8" x14ac:dyDescent="0.2">
      <c r="H2624" s="26"/>
    </row>
    <row r="2625" spans="8:8" x14ac:dyDescent="0.2">
      <c r="H2625" s="26"/>
    </row>
    <row r="2626" spans="8:8" x14ac:dyDescent="0.2">
      <c r="H2626" s="26"/>
    </row>
    <row r="2627" spans="8:8" x14ac:dyDescent="0.2">
      <c r="H2627" s="26"/>
    </row>
    <row r="2628" spans="8:8" x14ac:dyDescent="0.2">
      <c r="H2628" s="26"/>
    </row>
    <row r="2629" spans="8:8" x14ac:dyDescent="0.2">
      <c r="H2629" s="26"/>
    </row>
    <row r="2630" spans="8:8" x14ac:dyDescent="0.2">
      <c r="H2630" s="26"/>
    </row>
    <row r="2631" spans="8:8" x14ac:dyDescent="0.2">
      <c r="H2631" s="26"/>
    </row>
    <row r="2632" spans="8:8" x14ac:dyDescent="0.2">
      <c r="H2632" s="26"/>
    </row>
    <row r="2633" spans="8:8" x14ac:dyDescent="0.2">
      <c r="H2633" s="26"/>
    </row>
    <row r="2634" spans="8:8" x14ac:dyDescent="0.2">
      <c r="H2634" s="26"/>
    </row>
    <row r="2635" spans="8:8" x14ac:dyDescent="0.2">
      <c r="H2635" s="26"/>
    </row>
    <row r="2636" spans="8:8" x14ac:dyDescent="0.2">
      <c r="H2636" s="26"/>
    </row>
    <row r="2637" spans="8:8" x14ac:dyDescent="0.2">
      <c r="H2637" s="26"/>
    </row>
    <row r="2638" spans="8:8" x14ac:dyDescent="0.2">
      <c r="H2638" s="26"/>
    </row>
    <row r="2639" spans="8:8" x14ac:dyDescent="0.2">
      <c r="H2639" s="26"/>
    </row>
    <row r="2640" spans="8:8" x14ac:dyDescent="0.2">
      <c r="H2640" s="26"/>
    </row>
    <row r="2641" spans="8:8" x14ac:dyDescent="0.2">
      <c r="H2641" s="26"/>
    </row>
    <row r="2642" spans="8:8" x14ac:dyDescent="0.2">
      <c r="H2642" s="26"/>
    </row>
    <row r="2643" spans="8:8" x14ac:dyDescent="0.2">
      <c r="H2643" s="26"/>
    </row>
    <row r="2644" spans="8:8" x14ac:dyDescent="0.2">
      <c r="H2644" s="26"/>
    </row>
    <row r="2645" spans="8:8" x14ac:dyDescent="0.2">
      <c r="H2645" s="26"/>
    </row>
    <row r="2646" spans="8:8" x14ac:dyDescent="0.2">
      <c r="H2646" s="26"/>
    </row>
    <row r="2647" spans="8:8" x14ac:dyDescent="0.2">
      <c r="H2647" s="26"/>
    </row>
    <row r="2648" spans="8:8" x14ac:dyDescent="0.2">
      <c r="H2648" s="26"/>
    </row>
    <row r="2649" spans="8:8" x14ac:dyDescent="0.2">
      <c r="H2649" s="26"/>
    </row>
    <row r="2650" spans="8:8" x14ac:dyDescent="0.2">
      <c r="H2650" s="26"/>
    </row>
    <row r="2651" spans="8:8" x14ac:dyDescent="0.2">
      <c r="H2651" s="26"/>
    </row>
    <row r="2652" spans="8:8" x14ac:dyDescent="0.2">
      <c r="H2652" s="26"/>
    </row>
    <row r="2653" spans="8:8" x14ac:dyDescent="0.2">
      <c r="H2653" s="26"/>
    </row>
    <row r="2654" spans="8:8" x14ac:dyDescent="0.2">
      <c r="H2654" s="26"/>
    </row>
    <row r="2655" spans="8:8" x14ac:dyDescent="0.2">
      <c r="H2655" s="26"/>
    </row>
    <row r="2656" spans="8:8" x14ac:dyDescent="0.2">
      <c r="H2656" s="26"/>
    </row>
    <row r="2657" spans="8:8" x14ac:dyDescent="0.2">
      <c r="H2657" s="26"/>
    </row>
    <row r="2658" spans="8:8" x14ac:dyDescent="0.2">
      <c r="H2658" s="26"/>
    </row>
    <row r="2659" spans="8:8" x14ac:dyDescent="0.2">
      <c r="H2659" s="26"/>
    </row>
    <row r="2660" spans="8:8" x14ac:dyDescent="0.2">
      <c r="H2660" s="26"/>
    </row>
    <row r="2661" spans="8:8" x14ac:dyDescent="0.2">
      <c r="H2661" s="26"/>
    </row>
    <row r="2662" spans="8:8" x14ac:dyDescent="0.2">
      <c r="H2662" s="26"/>
    </row>
    <row r="2663" spans="8:8" x14ac:dyDescent="0.2">
      <c r="H2663" s="26"/>
    </row>
    <row r="2664" spans="8:8" x14ac:dyDescent="0.2">
      <c r="H2664" s="26"/>
    </row>
    <row r="2665" spans="8:8" x14ac:dyDescent="0.2">
      <c r="H2665" s="26"/>
    </row>
    <row r="2666" spans="8:8" x14ac:dyDescent="0.2">
      <c r="H2666" s="26"/>
    </row>
    <row r="2667" spans="8:8" x14ac:dyDescent="0.2">
      <c r="H2667" s="26"/>
    </row>
    <row r="2668" spans="8:8" x14ac:dyDescent="0.2">
      <c r="H2668" s="26"/>
    </row>
    <row r="2669" spans="8:8" x14ac:dyDescent="0.2">
      <c r="H2669" s="26"/>
    </row>
    <row r="2670" spans="8:8" x14ac:dyDescent="0.2">
      <c r="H2670" s="26"/>
    </row>
    <row r="2671" spans="8:8" x14ac:dyDescent="0.2">
      <c r="H2671" s="26"/>
    </row>
    <row r="2672" spans="8:8" x14ac:dyDescent="0.2">
      <c r="H2672" s="26"/>
    </row>
    <row r="2673" spans="8:8" x14ac:dyDescent="0.2">
      <c r="H2673" s="26"/>
    </row>
    <row r="2674" spans="8:8" x14ac:dyDescent="0.2">
      <c r="H2674" s="26"/>
    </row>
    <row r="2675" spans="8:8" x14ac:dyDescent="0.2">
      <c r="H2675" s="26"/>
    </row>
    <row r="2676" spans="8:8" x14ac:dyDescent="0.2">
      <c r="H2676" s="26"/>
    </row>
    <row r="2677" spans="8:8" x14ac:dyDescent="0.2">
      <c r="H2677" s="26"/>
    </row>
    <row r="2678" spans="8:8" x14ac:dyDescent="0.2">
      <c r="H2678" s="26"/>
    </row>
    <row r="2679" spans="8:8" x14ac:dyDescent="0.2">
      <c r="H2679" s="26"/>
    </row>
    <row r="2680" spans="8:8" x14ac:dyDescent="0.2">
      <c r="H2680" s="26"/>
    </row>
    <row r="2681" spans="8:8" x14ac:dyDescent="0.2">
      <c r="H2681" s="26"/>
    </row>
    <row r="2682" spans="8:8" x14ac:dyDescent="0.2">
      <c r="H2682" s="26"/>
    </row>
    <row r="2683" spans="8:8" x14ac:dyDescent="0.2">
      <c r="H2683" s="26"/>
    </row>
    <row r="2684" spans="8:8" x14ac:dyDescent="0.2">
      <c r="H2684" s="26"/>
    </row>
    <row r="2685" spans="8:8" x14ac:dyDescent="0.2">
      <c r="H2685" s="26"/>
    </row>
    <row r="2686" spans="8:8" x14ac:dyDescent="0.2">
      <c r="H2686" s="26"/>
    </row>
    <row r="2687" spans="8:8" x14ac:dyDescent="0.2">
      <c r="H2687" s="26"/>
    </row>
    <row r="2688" spans="8:8" x14ac:dyDescent="0.2">
      <c r="H2688" s="26"/>
    </row>
    <row r="2689" spans="8:8" x14ac:dyDescent="0.2">
      <c r="H2689" s="26"/>
    </row>
    <row r="2690" spans="8:8" x14ac:dyDescent="0.2">
      <c r="H2690" s="26"/>
    </row>
    <row r="2691" spans="8:8" x14ac:dyDescent="0.2">
      <c r="H2691" s="26"/>
    </row>
    <row r="2692" spans="8:8" x14ac:dyDescent="0.2">
      <c r="H2692" s="26"/>
    </row>
    <row r="2693" spans="8:8" x14ac:dyDescent="0.2">
      <c r="H2693" s="26"/>
    </row>
    <row r="2694" spans="8:8" x14ac:dyDescent="0.2">
      <c r="H2694" s="26"/>
    </row>
    <row r="2695" spans="8:8" x14ac:dyDescent="0.2">
      <c r="H2695" s="26"/>
    </row>
    <row r="2696" spans="8:8" x14ac:dyDescent="0.2">
      <c r="H2696" s="26"/>
    </row>
    <row r="2697" spans="8:8" x14ac:dyDescent="0.2">
      <c r="H2697" s="26"/>
    </row>
    <row r="2698" spans="8:8" x14ac:dyDescent="0.2">
      <c r="H2698" s="26"/>
    </row>
    <row r="2699" spans="8:8" x14ac:dyDescent="0.2">
      <c r="H2699" s="26"/>
    </row>
    <row r="2700" spans="8:8" x14ac:dyDescent="0.2">
      <c r="H2700" s="26"/>
    </row>
    <row r="2701" spans="8:8" x14ac:dyDescent="0.2">
      <c r="H2701" s="26"/>
    </row>
    <row r="2702" spans="8:8" x14ac:dyDescent="0.2">
      <c r="H2702" s="26"/>
    </row>
    <row r="2703" spans="8:8" x14ac:dyDescent="0.2">
      <c r="H2703" s="26"/>
    </row>
    <row r="2704" spans="8:8" x14ac:dyDescent="0.2">
      <c r="H2704" s="26"/>
    </row>
    <row r="2705" spans="8:8" x14ac:dyDescent="0.2">
      <c r="H2705" s="26"/>
    </row>
    <row r="2706" spans="8:8" x14ac:dyDescent="0.2">
      <c r="H2706" s="26"/>
    </row>
    <row r="2707" spans="8:8" x14ac:dyDescent="0.2">
      <c r="H2707" s="26"/>
    </row>
    <row r="2708" spans="8:8" x14ac:dyDescent="0.2">
      <c r="H2708" s="26"/>
    </row>
    <row r="2709" spans="8:8" x14ac:dyDescent="0.2">
      <c r="H2709" s="26"/>
    </row>
    <row r="2710" spans="8:8" x14ac:dyDescent="0.2">
      <c r="H2710" s="26"/>
    </row>
    <row r="2711" spans="8:8" x14ac:dyDescent="0.2">
      <c r="H2711" s="26"/>
    </row>
    <row r="2712" spans="8:8" x14ac:dyDescent="0.2">
      <c r="H2712" s="26"/>
    </row>
    <row r="2713" spans="8:8" x14ac:dyDescent="0.2">
      <c r="H2713" s="26"/>
    </row>
    <row r="2714" spans="8:8" x14ac:dyDescent="0.2">
      <c r="H2714" s="26"/>
    </row>
    <row r="2715" spans="8:8" x14ac:dyDescent="0.2">
      <c r="H2715" s="26"/>
    </row>
    <row r="2716" spans="8:8" x14ac:dyDescent="0.2">
      <c r="H2716" s="26"/>
    </row>
    <row r="2717" spans="8:8" x14ac:dyDescent="0.2">
      <c r="H2717" s="26"/>
    </row>
    <row r="2718" spans="8:8" x14ac:dyDescent="0.2">
      <c r="H2718" s="26"/>
    </row>
    <row r="2719" spans="8:8" x14ac:dyDescent="0.2">
      <c r="H2719" s="26"/>
    </row>
    <row r="2720" spans="8:8" x14ac:dyDescent="0.2">
      <c r="H2720" s="26"/>
    </row>
    <row r="2721" spans="8:8" x14ac:dyDescent="0.2">
      <c r="H2721" s="26"/>
    </row>
    <row r="2722" spans="8:8" x14ac:dyDescent="0.2">
      <c r="H2722" s="26"/>
    </row>
    <row r="2723" spans="8:8" x14ac:dyDescent="0.2">
      <c r="H2723" s="26"/>
    </row>
    <row r="2724" spans="8:8" x14ac:dyDescent="0.2">
      <c r="H2724" s="26"/>
    </row>
    <row r="2725" spans="8:8" x14ac:dyDescent="0.2">
      <c r="H2725" s="26"/>
    </row>
    <row r="2726" spans="8:8" x14ac:dyDescent="0.2">
      <c r="H2726" s="26"/>
    </row>
    <row r="2727" spans="8:8" x14ac:dyDescent="0.2">
      <c r="H2727" s="26"/>
    </row>
    <row r="2728" spans="8:8" x14ac:dyDescent="0.2">
      <c r="H2728" s="26"/>
    </row>
    <row r="2729" spans="8:8" x14ac:dyDescent="0.2">
      <c r="H2729" s="26"/>
    </row>
    <row r="2730" spans="8:8" x14ac:dyDescent="0.2">
      <c r="H2730" s="26"/>
    </row>
    <row r="2731" spans="8:8" x14ac:dyDescent="0.2">
      <c r="H2731" s="26"/>
    </row>
    <row r="2732" spans="8:8" x14ac:dyDescent="0.2">
      <c r="H2732" s="26"/>
    </row>
    <row r="2733" spans="8:8" x14ac:dyDescent="0.2">
      <c r="H2733" s="26"/>
    </row>
    <row r="2734" spans="8:8" x14ac:dyDescent="0.2">
      <c r="H2734" s="26"/>
    </row>
    <row r="2735" spans="8:8" x14ac:dyDescent="0.2">
      <c r="H2735" s="26"/>
    </row>
    <row r="2736" spans="8:8" x14ac:dyDescent="0.2">
      <c r="H2736" s="26"/>
    </row>
    <row r="2737" spans="8:8" x14ac:dyDescent="0.2">
      <c r="H2737" s="26"/>
    </row>
    <row r="2738" spans="8:8" x14ac:dyDescent="0.2">
      <c r="H2738" s="26"/>
    </row>
    <row r="2739" spans="8:8" x14ac:dyDescent="0.2">
      <c r="H2739" s="26"/>
    </row>
    <row r="2740" spans="8:8" x14ac:dyDescent="0.2">
      <c r="H2740" s="26"/>
    </row>
    <row r="2741" spans="8:8" x14ac:dyDescent="0.2">
      <c r="H2741" s="26"/>
    </row>
    <row r="2742" spans="8:8" x14ac:dyDescent="0.2">
      <c r="H2742" s="26"/>
    </row>
    <row r="2743" spans="8:8" x14ac:dyDescent="0.2">
      <c r="H2743" s="26"/>
    </row>
    <row r="2744" spans="8:8" x14ac:dyDescent="0.2">
      <c r="H2744" s="26"/>
    </row>
    <row r="2745" spans="8:8" x14ac:dyDescent="0.2">
      <c r="H2745" s="26"/>
    </row>
    <row r="2746" spans="8:8" x14ac:dyDescent="0.2">
      <c r="H2746" s="26"/>
    </row>
    <row r="2747" spans="8:8" x14ac:dyDescent="0.2">
      <c r="H2747" s="26"/>
    </row>
    <row r="2748" spans="8:8" x14ac:dyDescent="0.2">
      <c r="H2748" s="26"/>
    </row>
    <row r="2749" spans="8:8" x14ac:dyDescent="0.2">
      <c r="H2749" s="26"/>
    </row>
    <row r="2750" spans="8:8" x14ac:dyDescent="0.2">
      <c r="H2750" s="26"/>
    </row>
    <row r="2751" spans="8:8" x14ac:dyDescent="0.2">
      <c r="H2751" s="26"/>
    </row>
    <row r="2752" spans="8:8" x14ac:dyDescent="0.2">
      <c r="H2752" s="26"/>
    </row>
    <row r="2753" spans="8:8" x14ac:dyDescent="0.2">
      <c r="H2753" s="26"/>
    </row>
    <row r="2754" spans="8:8" x14ac:dyDescent="0.2">
      <c r="H2754" s="26"/>
    </row>
    <row r="2755" spans="8:8" x14ac:dyDescent="0.2">
      <c r="H2755" s="26"/>
    </row>
    <row r="2756" spans="8:8" x14ac:dyDescent="0.2">
      <c r="H2756" s="26"/>
    </row>
    <row r="2757" spans="8:8" x14ac:dyDescent="0.2">
      <c r="H2757" s="26"/>
    </row>
    <row r="2758" spans="8:8" x14ac:dyDescent="0.2">
      <c r="H2758" s="26"/>
    </row>
    <row r="2759" spans="8:8" x14ac:dyDescent="0.2">
      <c r="H2759" s="26"/>
    </row>
    <row r="2760" spans="8:8" x14ac:dyDescent="0.2">
      <c r="H2760" s="26"/>
    </row>
    <row r="2761" spans="8:8" x14ac:dyDescent="0.2">
      <c r="H2761" s="26"/>
    </row>
    <row r="2762" spans="8:8" x14ac:dyDescent="0.2">
      <c r="H2762" s="26"/>
    </row>
    <row r="2763" spans="8:8" x14ac:dyDescent="0.2">
      <c r="H2763" s="26"/>
    </row>
    <row r="2764" spans="8:8" x14ac:dyDescent="0.2">
      <c r="H2764" s="26"/>
    </row>
    <row r="2765" spans="8:8" x14ac:dyDescent="0.2">
      <c r="H2765" s="26"/>
    </row>
    <row r="2766" spans="8:8" x14ac:dyDescent="0.2">
      <c r="H2766" s="26"/>
    </row>
    <row r="2767" spans="8:8" x14ac:dyDescent="0.2">
      <c r="H2767" s="26"/>
    </row>
    <row r="2768" spans="8:8" x14ac:dyDescent="0.2">
      <c r="H2768" s="26"/>
    </row>
    <row r="2769" spans="8:8" x14ac:dyDescent="0.2">
      <c r="H2769" s="26"/>
    </row>
    <row r="2770" spans="8:8" x14ac:dyDescent="0.2">
      <c r="H2770" s="26"/>
    </row>
    <row r="2771" spans="8:8" x14ac:dyDescent="0.2">
      <c r="H2771" s="26"/>
    </row>
    <row r="2772" spans="8:8" x14ac:dyDescent="0.2">
      <c r="H2772" s="26"/>
    </row>
    <row r="2773" spans="8:8" x14ac:dyDescent="0.2">
      <c r="H2773" s="26"/>
    </row>
    <row r="2774" spans="8:8" x14ac:dyDescent="0.2">
      <c r="H2774" s="26"/>
    </row>
    <row r="2775" spans="8:8" x14ac:dyDescent="0.2">
      <c r="H2775" s="26"/>
    </row>
    <row r="2776" spans="8:8" x14ac:dyDescent="0.2">
      <c r="H2776" s="26"/>
    </row>
    <row r="2777" spans="8:8" x14ac:dyDescent="0.2">
      <c r="H2777" s="26"/>
    </row>
    <row r="2778" spans="8:8" x14ac:dyDescent="0.2">
      <c r="H2778" s="26"/>
    </row>
    <row r="2779" spans="8:8" x14ac:dyDescent="0.2">
      <c r="H2779" s="26"/>
    </row>
    <row r="2780" spans="8:8" x14ac:dyDescent="0.2">
      <c r="H2780" s="26"/>
    </row>
    <row r="2781" spans="8:8" x14ac:dyDescent="0.2">
      <c r="H2781" s="26"/>
    </row>
    <row r="2782" spans="8:8" x14ac:dyDescent="0.2">
      <c r="H2782" s="26"/>
    </row>
    <row r="2783" spans="8:8" x14ac:dyDescent="0.2">
      <c r="H2783" s="26"/>
    </row>
    <row r="2784" spans="8:8" x14ac:dyDescent="0.2">
      <c r="H2784" s="26"/>
    </row>
    <row r="2785" spans="8:8" x14ac:dyDescent="0.2">
      <c r="H2785" s="26"/>
    </row>
    <row r="2786" spans="8:8" x14ac:dyDescent="0.2">
      <c r="H2786" s="26"/>
    </row>
    <row r="2787" spans="8:8" x14ac:dyDescent="0.2">
      <c r="H2787" s="26"/>
    </row>
    <row r="2788" spans="8:8" x14ac:dyDescent="0.2">
      <c r="H2788" s="26"/>
    </row>
    <row r="2789" spans="8:8" x14ac:dyDescent="0.2">
      <c r="H2789" s="26"/>
    </row>
    <row r="2790" spans="8:8" x14ac:dyDescent="0.2">
      <c r="H2790" s="26"/>
    </row>
    <row r="2791" spans="8:8" x14ac:dyDescent="0.2">
      <c r="H2791" s="26"/>
    </row>
    <row r="2792" spans="8:8" x14ac:dyDescent="0.2">
      <c r="H2792" s="26"/>
    </row>
    <row r="2793" spans="8:8" x14ac:dyDescent="0.2">
      <c r="H2793" s="26"/>
    </row>
    <row r="2794" spans="8:8" x14ac:dyDescent="0.2">
      <c r="H2794" s="26"/>
    </row>
    <row r="2795" spans="8:8" x14ac:dyDescent="0.2">
      <c r="H2795" s="26"/>
    </row>
    <row r="2796" spans="8:8" x14ac:dyDescent="0.2">
      <c r="H2796" s="26"/>
    </row>
    <row r="2797" spans="8:8" x14ac:dyDescent="0.2">
      <c r="H2797" s="26"/>
    </row>
    <row r="2798" spans="8:8" x14ac:dyDescent="0.2">
      <c r="H2798" s="26"/>
    </row>
    <row r="2799" spans="8:8" x14ac:dyDescent="0.2">
      <c r="H2799" s="26"/>
    </row>
    <row r="2800" spans="8:8" x14ac:dyDescent="0.2">
      <c r="H2800" s="26"/>
    </row>
    <row r="2801" spans="8:8" x14ac:dyDescent="0.2">
      <c r="H2801" s="26"/>
    </row>
    <row r="2802" spans="8:8" x14ac:dyDescent="0.2">
      <c r="H2802" s="26"/>
    </row>
    <row r="2803" spans="8:8" x14ac:dyDescent="0.2">
      <c r="H2803" s="26"/>
    </row>
    <row r="2804" spans="8:8" x14ac:dyDescent="0.2">
      <c r="H2804" s="26"/>
    </row>
    <row r="2805" spans="8:8" x14ac:dyDescent="0.2">
      <c r="H2805" s="26"/>
    </row>
    <row r="2806" spans="8:8" x14ac:dyDescent="0.2">
      <c r="H2806" s="26"/>
    </row>
    <row r="2807" spans="8:8" x14ac:dyDescent="0.2">
      <c r="H2807" s="26"/>
    </row>
    <row r="2808" spans="8:8" x14ac:dyDescent="0.2">
      <c r="H2808" s="26"/>
    </row>
    <row r="2809" spans="8:8" x14ac:dyDescent="0.2">
      <c r="H2809" s="26"/>
    </row>
    <row r="2810" spans="8:8" x14ac:dyDescent="0.2">
      <c r="H2810" s="26"/>
    </row>
    <row r="2811" spans="8:8" x14ac:dyDescent="0.2">
      <c r="H2811" s="26"/>
    </row>
    <row r="2812" spans="8:8" x14ac:dyDescent="0.2">
      <c r="H2812" s="26"/>
    </row>
    <row r="2813" spans="8:8" x14ac:dyDescent="0.2">
      <c r="H2813" s="26"/>
    </row>
    <row r="2814" spans="8:8" x14ac:dyDescent="0.2">
      <c r="H2814" s="26"/>
    </row>
    <row r="2815" spans="8:8" x14ac:dyDescent="0.2">
      <c r="H2815" s="26"/>
    </row>
    <row r="2816" spans="8:8" x14ac:dyDescent="0.2">
      <c r="H2816" s="26"/>
    </row>
    <row r="2817" spans="8:8" x14ac:dyDescent="0.2">
      <c r="H2817" s="26"/>
    </row>
    <row r="2818" spans="8:8" x14ac:dyDescent="0.2">
      <c r="H2818" s="26"/>
    </row>
    <row r="2819" spans="8:8" x14ac:dyDescent="0.2">
      <c r="H2819" s="26"/>
    </row>
    <row r="2820" spans="8:8" x14ac:dyDescent="0.2">
      <c r="H2820" s="26"/>
    </row>
    <row r="2821" spans="8:8" x14ac:dyDescent="0.2">
      <c r="H2821" s="26"/>
    </row>
    <row r="2822" spans="8:8" x14ac:dyDescent="0.2">
      <c r="H2822" s="26"/>
    </row>
    <row r="2823" spans="8:8" x14ac:dyDescent="0.2">
      <c r="H2823" s="26"/>
    </row>
    <row r="2824" spans="8:8" x14ac:dyDescent="0.2">
      <c r="H2824" s="26"/>
    </row>
    <row r="2825" spans="8:8" x14ac:dyDescent="0.2">
      <c r="H2825" s="26"/>
    </row>
    <row r="2826" spans="8:8" x14ac:dyDescent="0.2">
      <c r="H2826" s="26"/>
    </row>
    <row r="2827" spans="8:8" x14ac:dyDescent="0.2">
      <c r="H2827" s="26"/>
    </row>
    <row r="2828" spans="8:8" x14ac:dyDescent="0.2">
      <c r="H2828" s="26"/>
    </row>
    <row r="2829" spans="8:8" x14ac:dyDescent="0.2">
      <c r="H2829" s="26"/>
    </row>
    <row r="2830" spans="8:8" x14ac:dyDescent="0.2">
      <c r="H2830" s="26"/>
    </row>
    <row r="2831" spans="8:8" x14ac:dyDescent="0.2">
      <c r="H2831" s="26"/>
    </row>
    <row r="2832" spans="8:8" x14ac:dyDescent="0.2">
      <c r="H2832" s="26"/>
    </row>
    <row r="2833" spans="8:8" x14ac:dyDescent="0.2">
      <c r="H2833" s="26"/>
    </row>
    <row r="2834" spans="8:8" x14ac:dyDescent="0.2">
      <c r="H2834" s="26"/>
    </row>
    <row r="2835" spans="8:8" x14ac:dyDescent="0.2">
      <c r="H2835" s="26"/>
    </row>
    <row r="2836" spans="8:8" x14ac:dyDescent="0.2">
      <c r="H2836" s="26"/>
    </row>
    <row r="2837" spans="8:8" x14ac:dyDescent="0.2">
      <c r="H2837" s="26"/>
    </row>
    <row r="2838" spans="8:8" x14ac:dyDescent="0.2">
      <c r="H2838" s="26"/>
    </row>
    <row r="2839" spans="8:8" x14ac:dyDescent="0.2">
      <c r="H2839" s="26"/>
    </row>
    <row r="2840" spans="8:8" x14ac:dyDescent="0.2">
      <c r="H2840" s="26"/>
    </row>
    <row r="2841" spans="8:8" x14ac:dyDescent="0.2">
      <c r="H2841" s="26"/>
    </row>
    <row r="2842" spans="8:8" x14ac:dyDescent="0.2">
      <c r="H2842" s="26"/>
    </row>
    <row r="2843" spans="8:8" x14ac:dyDescent="0.2">
      <c r="H2843" s="26"/>
    </row>
    <row r="2844" spans="8:8" x14ac:dyDescent="0.2">
      <c r="H2844" s="26"/>
    </row>
    <row r="2845" spans="8:8" x14ac:dyDescent="0.2">
      <c r="H2845" s="26"/>
    </row>
    <row r="2846" spans="8:8" x14ac:dyDescent="0.2">
      <c r="H2846" s="26"/>
    </row>
    <row r="2847" spans="8:8" x14ac:dyDescent="0.2">
      <c r="H2847" s="26"/>
    </row>
    <row r="2848" spans="8:8" x14ac:dyDescent="0.2">
      <c r="H2848" s="26"/>
    </row>
    <row r="2849" spans="8:8" x14ac:dyDescent="0.2">
      <c r="H2849" s="26"/>
    </row>
    <row r="2850" spans="8:8" x14ac:dyDescent="0.2">
      <c r="H2850" s="26"/>
    </row>
    <row r="2851" spans="8:8" x14ac:dyDescent="0.2">
      <c r="H2851" s="26"/>
    </row>
    <row r="2852" spans="8:8" x14ac:dyDescent="0.2">
      <c r="H2852" s="26"/>
    </row>
    <row r="2853" spans="8:8" x14ac:dyDescent="0.2">
      <c r="H2853" s="26"/>
    </row>
    <row r="2854" spans="8:8" x14ac:dyDescent="0.2">
      <c r="H2854" s="26"/>
    </row>
    <row r="2855" spans="8:8" x14ac:dyDescent="0.2">
      <c r="H2855" s="26"/>
    </row>
    <row r="2856" spans="8:8" x14ac:dyDescent="0.2">
      <c r="H2856" s="26"/>
    </row>
    <row r="2857" spans="8:8" x14ac:dyDescent="0.2">
      <c r="H2857" s="26"/>
    </row>
    <row r="2858" spans="8:8" x14ac:dyDescent="0.2">
      <c r="H2858" s="26"/>
    </row>
    <row r="2859" spans="8:8" x14ac:dyDescent="0.2">
      <c r="H2859" s="26"/>
    </row>
    <row r="2860" spans="8:8" x14ac:dyDescent="0.2">
      <c r="H2860" s="26"/>
    </row>
    <row r="2861" spans="8:8" x14ac:dyDescent="0.2">
      <c r="H2861" s="26"/>
    </row>
    <row r="2862" spans="8:8" x14ac:dyDescent="0.2">
      <c r="H2862" s="26"/>
    </row>
    <row r="2863" spans="8:8" x14ac:dyDescent="0.2">
      <c r="H2863" s="26"/>
    </row>
    <row r="2864" spans="8:8" x14ac:dyDescent="0.2">
      <c r="H2864" s="26"/>
    </row>
    <row r="2865" spans="8:8" x14ac:dyDescent="0.2">
      <c r="H2865" s="26"/>
    </row>
    <row r="2866" spans="8:8" x14ac:dyDescent="0.2">
      <c r="H2866" s="26"/>
    </row>
    <row r="2867" spans="8:8" x14ac:dyDescent="0.2">
      <c r="H2867" s="26"/>
    </row>
    <row r="2868" spans="8:8" x14ac:dyDescent="0.2">
      <c r="H2868" s="26"/>
    </row>
    <row r="2869" spans="8:8" x14ac:dyDescent="0.2">
      <c r="H2869" s="26"/>
    </row>
    <row r="2870" spans="8:8" x14ac:dyDescent="0.2">
      <c r="H2870" s="26"/>
    </row>
    <row r="2871" spans="8:8" x14ac:dyDescent="0.2">
      <c r="H2871" s="26"/>
    </row>
    <row r="2872" spans="8:8" x14ac:dyDescent="0.2">
      <c r="H2872" s="26"/>
    </row>
    <row r="2873" spans="8:8" x14ac:dyDescent="0.2">
      <c r="H2873" s="26"/>
    </row>
    <row r="2874" spans="8:8" x14ac:dyDescent="0.2">
      <c r="H2874" s="26"/>
    </row>
    <row r="2875" spans="8:8" x14ac:dyDescent="0.2">
      <c r="H2875" s="26"/>
    </row>
    <row r="2876" spans="8:8" x14ac:dyDescent="0.2">
      <c r="H2876" s="26"/>
    </row>
    <row r="2877" spans="8:8" x14ac:dyDescent="0.2">
      <c r="H2877" s="26"/>
    </row>
    <row r="2878" spans="8:8" x14ac:dyDescent="0.2">
      <c r="H2878" s="26"/>
    </row>
    <row r="2879" spans="8:8" x14ac:dyDescent="0.2">
      <c r="H2879" s="26"/>
    </row>
    <row r="2880" spans="8:8" x14ac:dyDescent="0.2">
      <c r="H2880" s="26"/>
    </row>
    <row r="2881" spans="8:8" x14ac:dyDescent="0.2">
      <c r="H2881" s="26"/>
    </row>
    <row r="2882" spans="8:8" x14ac:dyDescent="0.2">
      <c r="H2882" s="26"/>
    </row>
    <row r="2883" spans="8:8" x14ac:dyDescent="0.2">
      <c r="H2883" s="26"/>
    </row>
    <row r="2884" spans="8:8" x14ac:dyDescent="0.2">
      <c r="H2884" s="26"/>
    </row>
    <row r="2885" spans="8:8" x14ac:dyDescent="0.2">
      <c r="H2885" s="26"/>
    </row>
    <row r="2886" spans="8:8" x14ac:dyDescent="0.2">
      <c r="H2886" s="26"/>
    </row>
    <row r="2887" spans="8:8" x14ac:dyDescent="0.2">
      <c r="H2887" s="26"/>
    </row>
    <row r="2888" spans="8:8" x14ac:dyDescent="0.2">
      <c r="H2888" s="26"/>
    </row>
    <row r="2889" spans="8:8" x14ac:dyDescent="0.2">
      <c r="H2889" s="26"/>
    </row>
    <row r="2890" spans="8:8" x14ac:dyDescent="0.2">
      <c r="H2890" s="26"/>
    </row>
    <row r="2891" spans="8:8" x14ac:dyDescent="0.2">
      <c r="H2891" s="26"/>
    </row>
    <row r="2892" spans="8:8" x14ac:dyDescent="0.2">
      <c r="H2892" s="26"/>
    </row>
    <row r="2893" spans="8:8" x14ac:dyDescent="0.2">
      <c r="H2893" s="26"/>
    </row>
    <row r="2894" spans="8:8" x14ac:dyDescent="0.2">
      <c r="H2894" s="26"/>
    </row>
    <row r="2895" spans="8:8" x14ac:dyDescent="0.2">
      <c r="H2895" s="26"/>
    </row>
    <row r="2896" spans="8:8" x14ac:dyDescent="0.2">
      <c r="H2896" s="26"/>
    </row>
    <row r="2897" spans="8:8" x14ac:dyDescent="0.2">
      <c r="H2897" s="26"/>
    </row>
    <row r="2898" spans="8:8" x14ac:dyDescent="0.2">
      <c r="H2898" s="26"/>
    </row>
    <row r="2899" spans="8:8" x14ac:dyDescent="0.2">
      <c r="H2899" s="26"/>
    </row>
    <row r="2900" spans="8:8" x14ac:dyDescent="0.2">
      <c r="H2900" s="26"/>
    </row>
    <row r="2901" spans="8:8" x14ac:dyDescent="0.2">
      <c r="H2901" s="26"/>
    </row>
    <row r="2902" spans="8:8" x14ac:dyDescent="0.2">
      <c r="H2902" s="26"/>
    </row>
    <row r="2903" spans="8:8" x14ac:dyDescent="0.2">
      <c r="H2903" s="26"/>
    </row>
    <row r="2904" spans="8:8" x14ac:dyDescent="0.2">
      <c r="H2904" s="26"/>
    </row>
    <row r="2905" spans="8:8" x14ac:dyDescent="0.2">
      <c r="H2905" s="26"/>
    </row>
    <row r="2906" spans="8:8" x14ac:dyDescent="0.2">
      <c r="H2906" s="26"/>
    </row>
    <row r="2907" spans="8:8" x14ac:dyDescent="0.2">
      <c r="H2907" s="26"/>
    </row>
    <row r="2908" spans="8:8" x14ac:dyDescent="0.2">
      <c r="H2908" s="26"/>
    </row>
    <row r="2909" spans="8:8" x14ac:dyDescent="0.2">
      <c r="H2909" s="26"/>
    </row>
    <row r="2910" spans="8:8" x14ac:dyDescent="0.2">
      <c r="H2910" s="26"/>
    </row>
    <row r="2911" spans="8:8" x14ac:dyDescent="0.2">
      <c r="H2911" s="26"/>
    </row>
    <row r="2912" spans="8:8" x14ac:dyDescent="0.2">
      <c r="H2912" s="26"/>
    </row>
    <row r="2913" spans="8:8" x14ac:dyDescent="0.2">
      <c r="H2913" s="26"/>
    </row>
    <row r="2914" spans="8:8" x14ac:dyDescent="0.2">
      <c r="H2914" s="26"/>
    </row>
    <row r="2915" spans="8:8" x14ac:dyDescent="0.2">
      <c r="H2915" s="26"/>
    </row>
    <row r="2916" spans="8:8" x14ac:dyDescent="0.2">
      <c r="H2916" s="26"/>
    </row>
    <row r="2917" spans="8:8" x14ac:dyDescent="0.2">
      <c r="H2917" s="26"/>
    </row>
    <row r="2918" spans="8:8" x14ac:dyDescent="0.2">
      <c r="H2918" s="26"/>
    </row>
    <row r="2919" spans="8:8" x14ac:dyDescent="0.2">
      <c r="H2919" s="26"/>
    </row>
    <row r="2920" spans="8:8" x14ac:dyDescent="0.2">
      <c r="H2920" s="26"/>
    </row>
    <row r="2921" spans="8:8" x14ac:dyDescent="0.2">
      <c r="H2921" s="26"/>
    </row>
    <row r="2922" spans="8:8" x14ac:dyDescent="0.2">
      <c r="H2922" s="26"/>
    </row>
    <row r="2923" spans="8:8" x14ac:dyDescent="0.2">
      <c r="H2923" s="26"/>
    </row>
    <row r="2924" spans="8:8" x14ac:dyDescent="0.2">
      <c r="H2924" s="26"/>
    </row>
    <row r="2925" spans="8:8" x14ac:dyDescent="0.2">
      <c r="H2925" s="26"/>
    </row>
    <row r="2926" spans="8:8" x14ac:dyDescent="0.2">
      <c r="H2926" s="26"/>
    </row>
    <row r="2927" spans="8:8" x14ac:dyDescent="0.2">
      <c r="H2927" s="26"/>
    </row>
    <row r="2928" spans="8:8" x14ac:dyDescent="0.2">
      <c r="H2928" s="26"/>
    </row>
    <row r="2929" spans="8:8" x14ac:dyDescent="0.2">
      <c r="H2929" s="26"/>
    </row>
    <row r="2930" spans="8:8" x14ac:dyDescent="0.2">
      <c r="H2930" s="26"/>
    </row>
    <row r="2931" spans="8:8" x14ac:dyDescent="0.2">
      <c r="H2931" s="26"/>
    </row>
    <row r="2932" spans="8:8" x14ac:dyDescent="0.2">
      <c r="H2932" s="26"/>
    </row>
    <row r="2933" spans="8:8" x14ac:dyDescent="0.2">
      <c r="H2933" s="26"/>
    </row>
    <row r="2934" spans="8:8" x14ac:dyDescent="0.2">
      <c r="H2934" s="26"/>
    </row>
    <row r="2935" spans="8:8" x14ac:dyDescent="0.2">
      <c r="H2935" s="26"/>
    </row>
    <row r="2936" spans="8:8" x14ac:dyDescent="0.2">
      <c r="H2936" s="26"/>
    </row>
    <row r="2937" spans="8:8" x14ac:dyDescent="0.2">
      <c r="H2937" s="26"/>
    </row>
    <row r="2938" spans="8:8" x14ac:dyDescent="0.2">
      <c r="H2938" s="26"/>
    </row>
    <row r="2939" spans="8:8" x14ac:dyDescent="0.2">
      <c r="H2939" s="26"/>
    </row>
    <row r="2940" spans="8:8" x14ac:dyDescent="0.2">
      <c r="H2940" s="26"/>
    </row>
    <row r="2941" spans="8:8" x14ac:dyDescent="0.2">
      <c r="H2941" s="26"/>
    </row>
    <row r="2942" spans="8:8" x14ac:dyDescent="0.2">
      <c r="H2942" s="26"/>
    </row>
    <row r="2943" spans="8:8" x14ac:dyDescent="0.2">
      <c r="H2943" s="26"/>
    </row>
    <row r="2944" spans="8:8" x14ac:dyDescent="0.2">
      <c r="H2944" s="26"/>
    </row>
    <row r="2945" spans="8:8" x14ac:dyDescent="0.2">
      <c r="H2945" s="26"/>
    </row>
    <row r="2946" spans="8:8" x14ac:dyDescent="0.2">
      <c r="H2946" s="26"/>
    </row>
    <row r="2947" spans="8:8" x14ac:dyDescent="0.2">
      <c r="H2947" s="26"/>
    </row>
    <row r="2948" spans="8:8" x14ac:dyDescent="0.2">
      <c r="H2948" s="26"/>
    </row>
    <row r="2949" spans="8:8" x14ac:dyDescent="0.2">
      <c r="H2949" s="26"/>
    </row>
    <row r="2950" spans="8:8" x14ac:dyDescent="0.2">
      <c r="H2950" s="26"/>
    </row>
    <row r="2951" spans="8:8" x14ac:dyDescent="0.2">
      <c r="H2951" s="26"/>
    </row>
    <row r="2952" spans="8:8" x14ac:dyDescent="0.2">
      <c r="H2952" s="26"/>
    </row>
    <row r="2953" spans="8:8" x14ac:dyDescent="0.2">
      <c r="H2953" s="26"/>
    </row>
    <row r="2954" spans="8:8" x14ac:dyDescent="0.2">
      <c r="H2954" s="26"/>
    </row>
    <row r="2955" spans="8:8" x14ac:dyDescent="0.2">
      <c r="H2955" s="26"/>
    </row>
    <row r="2956" spans="8:8" x14ac:dyDescent="0.2">
      <c r="H2956" s="26"/>
    </row>
    <row r="2957" spans="8:8" x14ac:dyDescent="0.2">
      <c r="H2957" s="26"/>
    </row>
    <row r="2958" spans="8:8" x14ac:dyDescent="0.2">
      <c r="H2958" s="26"/>
    </row>
    <row r="2959" spans="8:8" x14ac:dyDescent="0.2">
      <c r="H2959" s="26"/>
    </row>
    <row r="2960" spans="8:8" x14ac:dyDescent="0.2">
      <c r="H2960" s="26"/>
    </row>
    <row r="2961" spans="8:8" x14ac:dyDescent="0.2">
      <c r="H2961" s="26"/>
    </row>
    <row r="2962" spans="8:8" x14ac:dyDescent="0.2">
      <c r="H2962" s="26"/>
    </row>
    <row r="2963" spans="8:8" x14ac:dyDescent="0.2">
      <c r="H2963" s="26"/>
    </row>
    <row r="2964" spans="8:8" x14ac:dyDescent="0.2">
      <c r="H2964" s="26"/>
    </row>
    <row r="2965" spans="8:8" x14ac:dyDescent="0.2">
      <c r="H2965" s="26"/>
    </row>
    <row r="2966" spans="8:8" x14ac:dyDescent="0.2">
      <c r="H2966" s="26"/>
    </row>
    <row r="2967" spans="8:8" x14ac:dyDescent="0.2">
      <c r="H2967" s="26"/>
    </row>
    <row r="2968" spans="8:8" x14ac:dyDescent="0.2">
      <c r="H2968" s="26"/>
    </row>
    <row r="2969" spans="8:8" x14ac:dyDescent="0.2">
      <c r="H2969" s="26"/>
    </row>
    <row r="2970" spans="8:8" x14ac:dyDescent="0.2">
      <c r="H2970" s="26"/>
    </row>
    <row r="2971" spans="8:8" x14ac:dyDescent="0.2">
      <c r="H2971" s="26"/>
    </row>
    <row r="2972" spans="8:8" x14ac:dyDescent="0.2">
      <c r="H2972" s="26"/>
    </row>
    <row r="2973" spans="8:8" x14ac:dyDescent="0.2">
      <c r="H2973" s="26"/>
    </row>
    <row r="2974" spans="8:8" x14ac:dyDescent="0.2">
      <c r="H2974" s="26"/>
    </row>
    <row r="2975" spans="8:8" x14ac:dyDescent="0.2">
      <c r="H2975" s="26"/>
    </row>
    <row r="2976" spans="8:8" x14ac:dyDescent="0.2">
      <c r="H2976" s="26"/>
    </row>
    <row r="2977" spans="8:8" x14ac:dyDescent="0.2">
      <c r="H2977" s="26"/>
    </row>
    <row r="2978" spans="8:8" x14ac:dyDescent="0.2">
      <c r="H2978" s="26"/>
    </row>
    <row r="2979" spans="8:8" x14ac:dyDescent="0.2">
      <c r="H2979" s="26"/>
    </row>
    <row r="2980" spans="8:8" x14ac:dyDescent="0.2">
      <c r="H2980" s="26"/>
    </row>
    <row r="2981" spans="8:8" x14ac:dyDescent="0.2">
      <c r="H2981" s="26"/>
    </row>
    <row r="2982" spans="8:8" x14ac:dyDescent="0.2">
      <c r="H2982" s="26"/>
    </row>
    <row r="2983" spans="8:8" x14ac:dyDescent="0.2">
      <c r="H2983" s="26"/>
    </row>
    <row r="2984" spans="8:8" x14ac:dyDescent="0.2">
      <c r="H2984" s="26"/>
    </row>
    <row r="2985" spans="8:8" x14ac:dyDescent="0.2">
      <c r="H2985" s="26"/>
    </row>
    <row r="2986" spans="8:8" x14ac:dyDescent="0.2">
      <c r="H2986" s="26"/>
    </row>
    <row r="2987" spans="8:8" x14ac:dyDescent="0.2">
      <c r="H2987" s="26"/>
    </row>
    <row r="2988" spans="8:8" x14ac:dyDescent="0.2">
      <c r="H2988" s="26"/>
    </row>
    <row r="2989" spans="8:8" x14ac:dyDescent="0.2">
      <c r="H2989" s="26"/>
    </row>
    <row r="2990" spans="8:8" x14ac:dyDescent="0.2">
      <c r="H2990" s="26"/>
    </row>
    <row r="2991" spans="8:8" x14ac:dyDescent="0.2">
      <c r="H2991" s="26"/>
    </row>
    <row r="2992" spans="8:8" x14ac:dyDescent="0.2">
      <c r="H2992" s="26"/>
    </row>
    <row r="2993" spans="8:8" x14ac:dyDescent="0.2">
      <c r="H2993" s="26"/>
    </row>
    <row r="2994" spans="8:8" x14ac:dyDescent="0.2">
      <c r="H2994" s="26"/>
    </row>
    <row r="2995" spans="8:8" x14ac:dyDescent="0.2">
      <c r="H2995" s="26"/>
    </row>
    <row r="2996" spans="8:8" x14ac:dyDescent="0.2">
      <c r="H2996" s="26"/>
    </row>
    <row r="2997" spans="8:8" x14ac:dyDescent="0.2">
      <c r="H2997" s="26"/>
    </row>
    <row r="2998" spans="8:8" x14ac:dyDescent="0.2">
      <c r="H2998" s="26"/>
    </row>
    <row r="2999" spans="8:8" x14ac:dyDescent="0.2">
      <c r="H2999" s="26"/>
    </row>
    <row r="3000" spans="8:8" x14ac:dyDescent="0.2">
      <c r="H3000" s="26"/>
    </row>
    <row r="3001" spans="8:8" x14ac:dyDescent="0.2">
      <c r="H3001" s="26"/>
    </row>
    <row r="3002" spans="8:8" x14ac:dyDescent="0.2">
      <c r="H3002" s="26"/>
    </row>
    <row r="3003" spans="8:8" x14ac:dyDescent="0.2">
      <c r="H3003" s="26"/>
    </row>
    <row r="3004" spans="8:8" x14ac:dyDescent="0.2">
      <c r="H3004" s="26"/>
    </row>
    <row r="3005" spans="8:8" x14ac:dyDescent="0.2">
      <c r="H3005" s="26"/>
    </row>
    <row r="3006" spans="8:8" x14ac:dyDescent="0.2">
      <c r="H3006" s="26"/>
    </row>
    <row r="3007" spans="8:8" x14ac:dyDescent="0.2">
      <c r="H3007" s="26"/>
    </row>
    <row r="3008" spans="8:8" x14ac:dyDescent="0.2">
      <c r="H3008" s="26"/>
    </row>
    <row r="3009" spans="8:8" x14ac:dyDescent="0.2">
      <c r="H3009" s="26"/>
    </row>
    <row r="3010" spans="8:8" x14ac:dyDescent="0.2">
      <c r="H3010" s="26"/>
    </row>
    <row r="3011" spans="8:8" x14ac:dyDescent="0.2">
      <c r="H3011" s="26"/>
    </row>
    <row r="3012" spans="8:8" x14ac:dyDescent="0.2">
      <c r="H3012" s="26"/>
    </row>
    <row r="3013" spans="8:8" x14ac:dyDescent="0.2">
      <c r="H3013" s="26"/>
    </row>
    <row r="3014" spans="8:8" x14ac:dyDescent="0.2">
      <c r="H3014" s="26"/>
    </row>
    <row r="3015" spans="8:8" x14ac:dyDescent="0.2">
      <c r="H3015" s="26"/>
    </row>
    <row r="3016" spans="8:8" x14ac:dyDescent="0.2">
      <c r="H3016" s="26"/>
    </row>
    <row r="3017" spans="8:8" x14ac:dyDescent="0.2">
      <c r="H3017" s="26"/>
    </row>
    <row r="3018" spans="8:8" x14ac:dyDescent="0.2">
      <c r="H3018" s="26"/>
    </row>
    <row r="3019" spans="8:8" x14ac:dyDescent="0.2">
      <c r="H3019" s="26"/>
    </row>
    <row r="3020" spans="8:8" x14ac:dyDescent="0.2">
      <c r="H3020" s="26"/>
    </row>
    <row r="3021" spans="8:8" x14ac:dyDescent="0.2">
      <c r="H3021" s="26"/>
    </row>
    <row r="3022" spans="8:8" x14ac:dyDescent="0.2">
      <c r="H3022" s="26"/>
    </row>
    <row r="3023" spans="8:8" x14ac:dyDescent="0.2">
      <c r="H3023" s="26"/>
    </row>
    <row r="3024" spans="8:8" x14ac:dyDescent="0.2">
      <c r="H3024" s="26"/>
    </row>
    <row r="3025" spans="8:8" x14ac:dyDescent="0.2">
      <c r="H3025" s="26"/>
    </row>
    <row r="3026" spans="8:8" x14ac:dyDescent="0.2">
      <c r="H3026" s="26"/>
    </row>
    <row r="3027" spans="8:8" x14ac:dyDescent="0.2">
      <c r="H3027" s="26"/>
    </row>
    <row r="3028" spans="8:8" x14ac:dyDescent="0.2">
      <c r="H3028" s="26"/>
    </row>
    <row r="3029" spans="8:8" x14ac:dyDescent="0.2">
      <c r="H3029" s="26"/>
    </row>
    <row r="3030" spans="8:8" x14ac:dyDescent="0.2">
      <c r="H3030" s="26"/>
    </row>
    <row r="3031" spans="8:8" x14ac:dyDescent="0.2">
      <c r="H3031" s="26"/>
    </row>
    <row r="3032" spans="8:8" x14ac:dyDescent="0.2">
      <c r="H3032" s="26"/>
    </row>
    <row r="3033" spans="8:8" x14ac:dyDescent="0.2">
      <c r="H3033" s="26"/>
    </row>
    <row r="3034" spans="8:8" x14ac:dyDescent="0.2">
      <c r="H3034" s="26"/>
    </row>
    <row r="3035" spans="8:8" x14ac:dyDescent="0.2">
      <c r="H3035" s="26"/>
    </row>
    <row r="3036" spans="8:8" x14ac:dyDescent="0.2">
      <c r="H3036" s="26"/>
    </row>
    <row r="3037" spans="8:8" x14ac:dyDescent="0.2">
      <c r="H3037" s="26"/>
    </row>
    <row r="3038" spans="8:8" x14ac:dyDescent="0.2">
      <c r="H3038" s="26"/>
    </row>
    <row r="3039" spans="8:8" x14ac:dyDescent="0.2">
      <c r="H3039" s="26"/>
    </row>
    <row r="3040" spans="8:8" x14ac:dyDescent="0.2">
      <c r="H3040" s="26"/>
    </row>
    <row r="3041" spans="8:8" x14ac:dyDescent="0.2">
      <c r="H3041" s="26"/>
    </row>
    <row r="3042" spans="8:8" x14ac:dyDescent="0.2">
      <c r="H3042" s="26"/>
    </row>
    <row r="3043" spans="8:8" x14ac:dyDescent="0.2">
      <c r="H3043" s="26"/>
    </row>
    <row r="3044" spans="8:8" x14ac:dyDescent="0.2">
      <c r="H3044" s="26"/>
    </row>
    <row r="3045" spans="8:8" x14ac:dyDescent="0.2">
      <c r="H3045" s="26"/>
    </row>
    <row r="3046" spans="8:8" x14ac:dyDescent="0.2">
      <c r="H3046" s="26"/>
    </row>
    <row r="3047" spans="8:8" x14ac:dyDescent="0.2">
      <c r="H3047" s="26"/>
    </row>
    <row r="3048" spans="8:8" x14ac:dyDescent="0.2">
      <c r="H3048" s="26"/>
    </row>
    <row r="3049" spans="8:8" x14ac:dyDescent="0.2">
      <c r="H3049" s="26"/>
    </row>
    <row r="3050" spans="8:8" x14ac:dyDescent="0.2">
      <c r="H3050" s="26"/>
    </row>
    <row r="3051" spans="8:8" x14ac:dyDescent="0.2">
      <c r="H3051" s="26"/>
    </row>
    <row r="3052" spans="8:8" x14ac:dyDescent="0.2">
      <c r="H3052" s="26"/>
    </row>
    <row r="3053" spans="8:8" x14ac:dyDescent="0.2">
      <c r="H3053" s="26"/>
    </row>
    <row r="3054" spans="8:8" x14ac:dyDescent="0.2">
      <c r="H3054" s="26"/>
    </row>
    <row r="3055" spans="8:8" x14ac:dyDescent="0.2">
      <c r="H3055" s="26"/>
    </row>
    <row r="3056" spans="8:8" x14ac:dyDescent="0.2">
      <c r="H3056" s="26"/>
    </row>
    <row r="3057" spans="8:8" x14ac:dyDescent="0.2">
      <c r="H3057" s="26"/>
    </row>
    <row r="3058" spans="8:8" x14ac:dyDescent="0.2">
      <c r="H3058" s="26"/>
    </row>
    <row r="3059" spans="8:8" x14ac:dyDescent="0.2">
      <c r="H3059" s="26"/>
    </row>
    <row r="3060" spans="8:8" x14ac:dyDescent="0.2">
      <c r="H3060" s="26"/>
    </row>
    <row r="3061" spans="8:8" x14ac:dyDescent="0.2">
      <c r="H3061" s="26"/>
    </row>
    <row r="3062" spans="8:8" x14ac:dyDescent="0.2">
      <c r="H3062" s="26"/>
    </row>
    <row r="3063" spans="8:8" x14ac:dyDescent="0.2">
      <c r="H3063" s="26"/>
    </row>
    <row r="3064" spans="8:8" x14ac:dyDescent="0.2">
      <c r="H3064" s="26"/>
    </row>
    <row r="3065" spans="8:8" x14ac:dyDescent="0.2">
      <c r="H3065" s="26"/>
    </row>
    <row r="3066" spans="8:8" x14ac:dyDescent="0.2">
      <c r="H3066" s="26"/>
    </row>
    <row r="3067" spans="8:8" x14ac:dyDescent="0.2">
      <c r="H3067" s="26"/>
    </row>
    <row r="3068" spans="8:8" x14ac:dyDescent="0.2">
      <c r="H3068" s="26"/>
    </row>
    <row r="3069" spans="8:8" x14ac:dyDescent="0.2">
      <c r="H3069" s="26"/>
    </row>
    <row r="3070" spans="8:8" x14ac:dyDescent="0.2">
      <c r="H3070" s="26"/>
    </row>
    <row r="3071" spans="8:8" x14ac:dyDescent="0.2">
      <c r="H3071" s="26"/>
    </row>
    <row r="3072" spans="8:8" x14ac:dyDescent="0.2">
      <c r="H3072" s="26"/>
    </row>
    <row r="3073" spans="8:8" x14ac:dyDescent="0.2">
      <c r="H3073" s="26"/>
    </row>
    <row r="3074" spans="8:8" x14ac:dyDescent="0.2">
      <c r="H3074" s="26"/>
    </row>
    <row r="3075" spans="8:8" x14ac:dyDescent="0.2">
      <c r="H3075" s="26"/>
    </row>
    <row r="3076" spans="8:8" x14ac:dyDescent="0.2">
      <c r="H3076" s="26"/>
    </row>
    <row r="3077" spans="8:8" x14ac:dyDescent="0.2">
      <c r="H3077" s="26"/>
    </row>
    <row r="3078" spans="8:8" x14ac:dyDescent="0.2">
      <c r="H3078" s="26"/>
    </row>
    <row r="3079" spans="8:8" x14ac:dyDescent="0.2">
      <c r="H3079" s="26"/>
    </row>
    <row r="3080" spans="8:8" x14ac:dyDescent="0.2">
      <c r="H3080" s="26"/>
    </row>
    <row r="3081" spans="8:8" x14ac:dyDescent="0.2">
      <c r="H3081" s="26"/>
    </row>
    <row r="3082" spans="8:8" x14ac:dyDescent="0.2">
      <c r="H3082" s="26"/>
    </row>
    <row r="3083" spans="8:8" x14ac:dyDescent="0.2">
      <c r="H3083" s="26"/>
    </row>
    <row r="3084" spans="8:8" x14ac:dyDescent="0.2">
      <c r="H3084" s="26"/>
    </row>
    <row r="3085" spans="8:8" x14ac:dyDescent="0.2">
      <c r="H3085" s="26"/>
    </row>
    <row r="3086" spans="8:8" x14ac:dyDescent="0.2">
      <c r="H3086" s="26"/>
    </row>
    <row r="3087" spans="8:8" x14ac:dyDescent="0.2">
      <c r="H3087" s="26"/>
    </row>
    <row r="3088" spans="8:8" x14ac:dyDescent="0.2">
      <c r="H3088" s="26"/>
    </row>
    <row r="3089" spans="8:8" x14ac:dyDescent="0.2">
      <c r="H3089" s="26"/>
    </row>
    <row r="3090" spans="8:8" x14ac:dyDescent="0.2">
      <c r="H3090" s="26"/>
    </row>
    <row r="3091" spans="8:8" x14ac:dyDescent="0.2">
      <c r="H3091" s="26"/>
    </row>
    <row r="3092" spans="8:8" x14ac:dyDescent="0.2">
      <c r="H3092" s="26"/>
    </row>
    <row r="3093" spans="8:8" x14ac:dyDescent="0.2">
      <c r="H3093" s="26"/>
    </row>
    <row r="3094" spans="8:8" x14ac:dyDescent="0.2">
      <c r="H3094" s="26"/>
    </row>
    <row r="3095" spans="8:8" x14ac:dyDescent="0.2">
      <c r="H3095" s="26"/>
    </row>
    <row r="3096" spans="8:8" x14ac:dyDescent="0.2">
      <c r="H3096" s="26"/>
    </row>
    <row r="3097" spans="8:8" x14ac:dyDescent="0.2">
      <c r="H3097" s="26"/>
    </row>
    <row r="3098" spans="8:8" x14ac:dyDescent="0.2">
      <c r="H3098" s="26"/>
    </row>
    <row r="3099" spans="8:8" x14ac:dyDescent="0.2">
      <c r="H3099" s="26"/>
    </row>
    <row r="3100" spans="8:8" x14ac:dyDescent="0.2">
      <c r="H3100" s="26"/>
    </row>
    <row r="3101" spans="8:8" x14ac:dyDescent="0.2">
      <c r="H3101" s="26"/>
    </row>
    <row r="3102" spans="8:8" x14ac:dyDescent="0.2">
      <c r="H3102" s="26"/>
    </row>
    <row r="3103" spans="8:8" x14ac:dyDescent="0.2">
      <c r="H3103" s="26"/>
    </row>
    <row r="3104" spans="8:8" x14ac:dyDescent="0.2">
      <c r="H3104" s="26"/>
    </row>
    <row r="3105" spans="8:8" x14ac:dyDescent="0.2">
      <c r="H3105" s="26"/>
    </row>
    <row r="3106" spans="8:8" x14ac:dyDescent="0.2">
      <c r="H3106" s="26"/>
    </row>
    <row r="3107" spans="8:8" x14ac:dyDescent="0.2">
      <c r="H3107" s="26"/>
    </row>
    <row r="3108" spans="8:8" x14ac:dyDescent="0.2">
      <c r="H3108" s="26"/>
    </row>
    <row r="3109" spans="8:8" x14ac:dyDescent="0.2">
      <c r="H3109" s="26"/>
    </row>
    <row r="3110" spans="8:8" x14ac:dyDescent="0.2">
      <c r="H3110" s="26"/>
    </row>
    <row r="3111" spans="8:8" x14ac:dyDescent="0.2">
      <c r="H3111" s="26"/>
    </row>
    <row r="3112" spans="8:8" x14ac:dyDescent="0.2">
      <c r="H3112" s="26"/>
    </row>
    <row r="3113" spans="8:8" x14ac:dyDescent="0.2">
      <c r="H3113" s="26"/>
    </row>
    <row r="3114" spans="8:8" x14ac:dyDescent="0.2">
      <c r="H3114" s="26"/>
    </row>
    <row r="3115" spans="8:8" x14ac:dyDescent="0.2">
      <c r="H3115" s="26"/>
    </row>
    <row r="3116" spans="8:8" x14ac:dyDescent="0.2">
      <c r="H3116" s="26"/>
    </row>
    <row r="3117" spans="8:8" x14ac:dyDescent="0.2">
      <c r="H3117" s="26"/>
    </row>
    <row r="3118" spans="8:8" x14ac:dyDescent="0.2">
      <c r="H3118" s="26"/>
    </row>
    <row r="3119" spans="8:8" x14ac:dyDescent="0.2">
      <c r="H3119" s="26"/>
    </row>
    <row r="3120" spans="8:8" x14ac:dyDescent="0.2">
      <c r="H3120" s="26"/>
    </row>
    <row r="3121" spans="8:8" x14ac:dyDescent="0.2">
      <c r="H3121" s="26"/>
    </row>
    <row r="3122" spans="8:8" x14ac:dyDescent="0.2">
      <c r="H3122" s="26"/>
    </row>
    <row r="3123" spans="8:8" x14ac:dyDescent="0.2">
      <c r="H3123" s="26"/>
    </row>
    <row r="3124" spans="8:8" x14ac:dyDescent="0.2">
      <c r="H3124" s="26"/>
    </row>
    <row r="3125" spans="8:8" x14ac:dyDescent="0.2">
      <c r="H3125" s="26"/>
    </row>
    <row r="3126" spans="8:8" x14ac:dyDescent="0.2">
      <c r="H3126" s="26"/>
    </row>
    <row r="3127" spans="8:8" x14ac:dyDescent="0.2">
      <c r="H3127" s="26"/>
    </row>
    <row r="3128" spans="8:8" x14ac:dyDescent="0.2">
      <c r="H3128" s="26"/>
    </row>
    <row r="3129" spans="8:8" x14ac:dyDescent="0.2">
      <c r="H3129" s="26"/>
    </row>
    <row r="3130" spans="8:8" x14ac:dyDescent="0.2">
      <c r="H3130" s="26"/>
    </row>
    <row r="3131" spans="8:8" x14ac:dyDescent="0.2">
      <c r="H3131" s="26"/>
    </row>
    <row r="3132" spans="8:8" x14ac:dyDescent="0.2">
      <c r="H3132" s="26"/>
    </row>
    <row r="3133" spans="8:8" x14ac:dyDescent="0.2">
      <c r="H3133" s="26"/>
    </row>
    <row r="3134" spans="8:8" x14ac:dyDescent="0.2">
      <c r="H3134" s="26"/>
    </row>
    <row r="3135" spans="8:8" x14ac:dyDescent="0.2">
      <c r="H3135" s="26"/>
    </row>
    <row r="3136" spans="8:8" x14ac:dyDescent="0.2">
      <c r="H3136" s="26"/>
    </row>
    <row r="3137" spans="8:8" x14ac:dyDescent="0.2">
      <c r="H3137" s="26"/>
    </row>
    <row r="3138" spans="8:8" x14ac:dyDescent="0.2">
      <c r="H3138" s="26"/>
    </row>
    <row r="3139" spans="8:8" x14ac:dyDescent="0.2">
      <c r="H3139" s="26"/>
    </row>
    <row r="3140" spans="8:8" x14ac:dyDescent="0.2">
      <c r="H3140" s="26"/>
    </row>
    <row r="3141" spans="8:8" x14ac:dyDescent="0.2">
      <c r="H3141" s="26"/>
    </row>
    <row r="3142" spans="8:8" x14ac:dyDescent="0.2">
      <c r="H3142" s="26"/>
    </row>
    <row r="3143" spans="8:8" x14ac:dyDescent="0.2">
      <c r="H3143" s="26"/>
    </row>
    <row r="3144" spans="8:8" x14ac:dyDescent="0.2">
      <c r="H3144" s="26"/>
    </row>
    <row r="3145" spans="8:8" x14ac:dyDescent="0.2">
      <c r="H3145" s="26"/>
    </row>
    <row r="3146" spans="8:8" x14ac:dyDescent="0.2">
      <c r="H3146" s="26"/>
    </row>
    <row r="3147" spans="8:8" x14ac:dyDescent="0.2">
      <c r="H3147" s="26"/>
    </row>
    <row r="3148" spans="8:8" x14ac:dyDescent="0.2">
      <c r="H3148" s="26"/>
    </row>
    <row r="3149" spans="8:8" x14ac:dyDescent="0.2">
      <c r="H3149" s="26"/>
    </row>
    <row r="3150" spans="8:8" x14ac:dyDescent="0.2">
      <c r="H3150" s="26"/>
    </row>
    <row r="3151" spans="8:8" x14ac:dyDescent="0.2">
      <c r="H3151" s="26"/>
    </row>
    <row r="3152" spans="8:8" x14ac:dyDescent="0.2">
      <c r="H3152" s="26"/>
    </row>
    <row r="3153" spans="8:8" x14ac:dyDescent="0.2">
      <c r="H3153" s="26"/>
    </row>
    <row r="3154" spans="8:8" x14ac:dyDescent="0.2">
      <c r="H3154" s="26"/>
    </row>
    <row r="3155" spans="8:8" x14ac:dyDescent="0.2">
      <c r="H3155" s="26"/>
    </row>
    <row r="3156" spans="8:8" x14ac:dyDescent="0.2">
      <c r="H3156" s="26"/>
    </row>
    <row r="3157" spans="8:8" x14ac:dyDescent="0.2">
      <c r="H3157" s="26"/>
    </row>
    <row r="3158" spans="8:8" x14ac:dyDescent="0.2">
      <c r="H3158" s="26"/>
    </row>
    <row r="3159" spans="8:8" x14ac:dyDescent="0.2">
      <c r="H3159" s="26"/>
    </row>
    <row r="3160" spans="8:8" x14ac:dyDescent="0.2">
      <c r="H3160" s="26"/>
    </row>
    <row r="3161" spans="8:8" x14ac:dyDescent="0.2">
      <c r="H3161" s="26"/>
    </row>
    <row r="3162" spans="8:8" x14ac:dyDescent="0.2">
      <c r="H3162" s="26"/>
    </row>
    <row r="3163" spans="8:8" x14ac:dyDescent="0.2">
      <c r="H3163" s="26"/>
    </row>
    <row r="3164" spans="8:8" x14ac:dyDescent="0.2">
      <c r="H3164" s="26"/>
    </row>
    <row r="3165" spans="8:8" x14ac:dyDescent="0.2">
      <c r="H3165" s="26"/>
    </row>
    <row r="3166" spans="8:8" x14ac:dyDescent="0.2">
      <c r="H3166" s="26"/>
    </row>
    <row r="3167" spans="8:8" x14ac:dyDescent="0.2">
      <c r="H3167" s="26"/>
    </row>
    <row r="3168" spans="8:8" x14ac:dyDescent="0.2">
      <c r="H3168" s="26"/>
    </row>
    <row r="3169" spans="8:8" x14ac:dyDescent="0.2">
      <c r="H3169" s="26"/>
    </row>
    <row r="3170" spans="8:8" x14ac:dyDescent="0.2">
      <c r="H3170" s="26"/>
    </row>
  </sheetData>
  <mergeCells count="4">
    <mergeCell ref="A6:A15"/>
    <mergeCell ref="A17:A26"/>
    <mergeCell ref="A1:G1"/>
    <mergeCell ref="A2:G2"/>
  </mergeCells>
  <phoneticPr fontId="16" type="noConversion"/>
  <printOptions horizontalCentered="1" verticalCentered="1" gridLinesSet="0"/>
  <pageMargins left="0" right="0" top="0" bottom="0" header="0" footer="0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96"/>
  <sheetViews>
    <sheetView showGridLines="0" zoomScaleNormal="100" workbookViewId="0">
      <selection activeCell="B95" sqref="B95:N95"/>
    </sheetView>
  </sheetViews>
  <sheetFormatPr defaultRowHeight="12.75" outlineLevelRow="1" x14ac:dyDescent="0.2"/>
  <cols>
    <col min="1" max="1" width="14" style="20" customWidth="1"/>
    <col min="2" max="7" width="9.42578125" style="9" customWidth="1"/>
    <col min="8" max="14" width="10.28515625" style="9" customWidth="1"/>
    <col min="15" max="16384" width="9.140625" style="9"/>
  </cols>
  <sheetData>
    <row r="1" spans="1:14" s="83" customFormat="1" ht="33.75" customHeight="1" x14ac:dyDescent="0.2">
      <c r="A1" s="518" t="s">
        <v>380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</row>
    <row r="2" spans="1:14" ht="33.75" customHeight="1" x14ac:dyDescent="0.2">
      <c r="A2" s="519" t="s">
        <v>381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</row>
    <row r="3" spans="1:14" ht="30" customHeight="1" x14ac:dyDescent="0.2">
      <c r="A3" s="511" t="s">
        <v>294</v>
      </c>
      <c r="B3" s="514" t="s">
        <v>297</v>
      </c>
      <c r="C3" s="515"/>
      <c r="D3" s="515"/>
      <c r="E3" s="515"/>
      <c r="F3" s="515"/>
      <c r="G3" s="515"/>
      <c r="H3" s="514" t="s">
        <v>298</v>
      </c>
      <c r="I3" s="515"/>
      <c r="J3" s="515"/>
      <c r="K3" s="515"/>
      <c r="L3" s="515"/>
      <c r="M3" s="515"/>
      <c r="N3" s="515"/>
    </row>
    <row r="4" spans="1:14" s="10" customFormat="1" ht="28.5" customHeight="1" x14ac:dyDescent="0.2">
      <c r="A4" s="512"/>
      <c r="B4" s="520" t="s">
        <v>292</v>
      </c>
      <c r="C4" s="520"/>
      <c r="D4" s="520"/>
      <c r="E4" s="521" t="s">
        <v>293</v>
      </c>
      <c r="F4" s="520"/>
      <c r="G4" s="520"/>
      <c r="H4" s="522" t="s">
        <v>295</v>
      </c>
      <c r="I4" s="523"/>
      <c r="J4" s="523"/>
      <c r="K4" s="524" t="s">
        <v>296</v>
      </c>
      <c r="L4" s="524"/>
      <c r="M4" s="524"/>
      <c r="N4" s="516" t="s">
        <v>88</v>
      </c>
    </row>
    <row r="5" spans="1:14" s="11" customFormat="1" ht="30.75" customHeight="1" x14ac:dyDescent="0.2">
      <c r="A5" s="513"/>
      <c r="B5" s="113" t="s">
        <v>166</v>
      </c>
      <c r="C5" s="112" t="s">
        <v>165</v>
      </c>
      <c r="D5" s="113" t="s">
        <v>88</v>
      </c>
      <c r="E5" s="113" t="s">
        <v>166</v>
      </c>
      <c r="F5" s="112" t="s">
        <v>165</v>
      </c>
      <c r="G5" s="113" t="s">
        <v>88</v>
      </c>
      <c r="H5" s="113" t="s">
        <v>166</v>
      </c>
      <c r="I5" s="112" t="s">
        <v>165</v>
      </c>
      <c r="J5" s="113" t="s">
        <v>88</v>
      </c>
      <c r="K5" s="112" t="s">
        <v>166</v>
      </c>
      <c r="L5" s="112" t="s">
        <v>165</v>
      </c>
      <c r="M5" s="112" t="s">
        <v>88</v>
      </c>
      <c r="N5" s="517"/>
    </row>
    <row r="6" spans="1:14" ht="13.5" customHeight="1" x14ac:dyDescent="0.2">
      <c r="A6" s="211">
        <v>18</v>
      </c>
      <c r="B6" s="352">
        <v>0</v>
      </c>
      <c r="C6" s="352">
        <v>0</v>
      </c>
      <c r="D6" s="353">
        <f t="shared" ref="D6:D51" si="0">+B6+C6</f>
        <v>0</v>
      </c>
      <c r="E6" s="352">
        <v>0</v>
      </c>
      <c r="F6" s="352">
        <v>0</v>
      </c>
      <c r="G6" s="353">
        <f t="shared" ref="G6:G51" si="1">+E6+F6</f>
        <v>0</v>
      </c>
      <c r="H6" s="352">
        <v>0</v>
      </c>
      <c r="I6" s="352">
        <v>0</v>
      </c>
      <c r="J6" s="353">
        <f t="shared" ref="J6:J51" si="2">+H6+I6</f>
        <v>0</v>
      </c>
      <c r="K6" s="352">
        <v>2</v>
      </c>
      <c r="L6" s="352">
        <v>0</v>
      </c>
      <c r="M6" s="353">
        <f t="shared" ref="M6:M51" si="3">+K6+L6</f>
        <v>2</v>
      </c>
      <c r="N6" s="354">
        <f>J6+M6</f>
        <v>2</v>
      </c>
    </row>
    <row r="7" spans="1:14" ht="13.5" customHeight="1" x14ac:dyDescent="0.2">
      <c r="A7" s="211">
        <v>19</v>
      </c>
      <c r="B7" s="352">
        <v>0</v>
      </c>
      <c r="C7" s="352">
        <v>0</v>
      </c>
      <c r="D7" s="353">
        <f t="shared" si="0"/>
        <v>0</v>
      </c>
      <c r="E7" s="352">
        <v>0</v>
      </c>
      <c r="F7" s="352">
        <v>0</v>
      </c>
      <c r="G7" s="353">
        <f t="shared" si="1"/>
        <v>0</v>
      </c>
      <c r="H7" s="352">
        <v>0</v>
      </c>
      <c r="I7" s="352">
        <v>0</v>
      </c>
      <c r="J7" s="353">
        <f t="shared" si="2"/>
        <v>0</v>
      </c>
      <c r="K7" s="352">
        <v>6</v>
      </c>
      <c r="L7" s="352">
        <v>0</v>
      </c>
      <c r="M7" s="353">
        <f t="shared" si="3"/>
        <v>6</v>
      </c>
      <c r="N7" s="354">
        <f t="shared" ref="N7:N70" si="4">J7+M7</f>
        <v>6</v>
      </c>
    </row>
    <row r="8" spans="1:14" ht="13.5" customHeight="1" x14ac:dyDescent="0.2">
      <c r="A8" s="211">
        <v>20</v>
      </c>
      <c r="B8" s="352">
        <v>0</v>
      </c>
      <c r="C8" s="352">
        <v>0</v>
      </c>
      <c r="D8" s="353">
        <f t="shared" si="0"/>
        <v>0</v>
      </c>
      <c r="E8" s="352">
        <v>0</v>
      </c>
      <c r="F8" s="352">
        <v>0</v>
      </c>
      <c r="G8" s="353">
        <f t="shared" si="1"/>
        <v>0</v>
      </c>
      <c r="H8" s="352">
        <v>1</v>
      </c>
      <c r="I8" s="352">
        <v>0</v>
      </c>
      <c r="J8" s="353">
        <f t="shared" si="2"/>
        <v>1</v>
      </c>
      <c r="K8" s="352">
        <v>0</v>
      </c>
      <c r="L8" s="352">
        <v>0</v>
      </c>
      <c r="M8" s="353">
        <f t="shared" si="3"/>
        <v>0</v>
      </c>
      <c r="N8" s="354">
        <f t="shared" si="4"/>
        <v>1</v>
      </c>
    </row>
    <row r="9" spans="1:14" ht="13.5" customHeight="1" x14ac:dyDescent="0.2">
      <c r="A9" s="211">
        <v>21</v>
      </c>
      <c r="B9" s="352">
        <v>0</v>
      </c>
      <c r="C9" s="352">
        <v>0</v>
      </c>
      <c r="D9" s="353">
        <f t="shared" si="0"/>
        <v>0</v>
      </c>
      <c r="E9" s="352">
        <v>0</v>
      </c>
      <c r="F9" s="352">
        <v>0</v>
      </c>
      <c r="G9" s="353">
        <f t="shared" si="1"/>
        <v>0</v>
      </c>
      <c r="H9" s="352">
        <v>4</v>
      </c>
      <c r="I9" s="352">
        <v>0</v>
      </c>
      <c r="J9" s="353">
        <f t="shared" si="2"/>
        <v>4</v>
      </c>
      <c r="K9" s="352">
        <v>1</v>
      </c>
      <c r="L9" s="352">
        <v>0</v>
      </c>
      <c r="M9" s="353">
        <f t="shared" si="3"/>
        <v>1</v>
      </c>
      <c r="N9" s="354">
        <f t="shared" si="4"/>
        <v>5</v>
      </c>
    </row>
    <row r="10" spans="1:14" ht="13.5" customHeight="1" x14ac:dyDescent="0.2">
      <c r="A10" s="211">
        <v>22</v>
      </c>
      <c r="B10" s="352">
        <v>0</v>
      </c>
      <c r="C10" s="352">
        <v>0</v>
      </c>
      <c r="D10" s="353">
        <f t="shared" si="0"/>
        <v>0</v>
      </c>
      <c r="E10" s="352">
        <v>0</v>
      </c>
      <c r="F10" s="352">
        <v>0</v>
      </c>
      <c r="G10" s="353">
        <f t="shared" si="1"/>
        <v>0</v>
      </c>
      <c r="H10" s="352">
        <v>3</v>
      </c>
      <c r="I10" s="352">
        <v>0</v>
      </c>
      <c r="J10" s="353">
        <f t="shared" si="2"/>
        <v>3</v>
      </c>
      <c r="K10" s="352">
        <v>9</v>
      </c>
      <c r="L10" s="352">
        <v>0</v>
      </c>
      <c r="M10" s="353">
        <f t="shared" si="3"/>
        <v>9</v>
      </c>
      <c r="N10" s="354">
        <f t="shared" si="4"/>
        <v>12</v>
      </c>
    </row>
    <row r="11" spans="1:14" ht="13.5" customHeight="1" x14ac:dyDescent="0.2">
      <c r="A11" s="211">
        <v>23</v>
      </c>
      <c r="B11" s="352">
        <v>0</v>
      </c>
      <c r="C11" s="352">
        <v>0</v>
      </c>
      <c r="D11" s="353">
        <f t="shared" si="0"/>
        <v>0</v>
      </c>
      <c r="E11" s="352">
        <v>0</v>
      </c>
      <c r="F11" s="352">
        <v>0</v>
      </c>
      <c r="G11" s="353">
        <f t="shared" si="1"/>
        <v>0</v>
      </c>
      <c r="H11" s="352">
        <v>5</v>
      </c>
      <c r="I11" s="352">
        <v>1</v>
      </c>
      <c r="J11" s="353">
        <f t="shared" si="2"/>
        <v>6</v>
      </c>
      <c r="K11" s="352">
        <v>9</v>
      </c>
      <c r="L11" s="352">
        <v>0</v>
      </c>
      <c r="M11" s="353">
        <f t="shared" si="3"/>
        <v>9</v>
      </c>
      <c r="N11" s="354">
        <f t="shared" si="4"/>
        <v>15</v>
      </c>
    </row>
    <row r="12" spans="1:14" ht="13.5" customHeight="1" x14ac:dyDescent="0.2">
      <c r="A12" s="211">
        <v>24</v>
      </c>
      <c r="B12" s="352">
        <v>0</v>
      </c>
      <c r="C12" s="352">
        <v>0</v>
      </c>
      <c r="D12" s="353">
        <f t="shared" si="0"/>
        <v>0</v>
      </c>
      <c r="E12" s="352">
        <v>0</v>
      </c>
      <c r="F12" s="352">
        <v>0</v>
      </c>
      <c r="G12" s="353">
        <f t="shared" si="1"/>
        <v>0</v>
      </c>
      <c r="H12" s="352">
        <v>22</v>
      </c>
      <c r="I12" s="352">
        <v>1</v>
      </c>
      <c r="J12" s="353">
        <f t="shared" si="2"/>
        <v>23</v>
      </c>
      <c r="K12" s="352">
        <v>30</v>
      </c>
      <c r="L12" s="352">
        <v>4</v>
      </c>
      <c r="M12" s="353">
        <f t="shared" si="3"/>
        <v>34</v>
      </c>
      <c r="N12" s="354">
        <f t="shared" si="4"/>
        <v>57</v>
      </c>
    </row>
    <row r="13" spans="1:14" ht="13.5" customHeight="1" x14ac:dyDescent="0.2">
      <c r="A13" s="211">
        <v>25</v>
      </c>
      <c r="B13" s="352">
        <v>0</v>
      </c>
      <c r="C13" s="352">
        <v>0</v>
      </c>
      <c r="D13" s="353">
        <f t="shared" si="0"/>
        <v>0</v>
      </c>
      <c r="E13" s="352">
        <v>0</v>
      </c>
      <c r="F13" s="352">
        <v>0</v>
      </c>
      <c r="G13" s="353">
        <f t="shared" si="1"/>
        <v>0</v>
      </c>
      <c r="H13" s="352">
        <v>29</v>
      </c>
      <c r="I13" s="352">
        <v>3</v>
      </c>
      <c r="J13" s="353">
        <f t="shared" si="2"/>
        <v>32</v>
      </c>
      <c r="K13" s="352">
        <v>39</v>
      </c>
      <c r="L13" s="352">
        <v>3</v>
      </c>
      <c r="M13" s="353">
        <f t="shared" si="3"/>
        <v>42</v>
      </c>
      <c r="N13" s="354">
        <f t="shared" si="4"/>
        <v>74</v>
      </c>
    </row>
    <row r="14" spans="1:14" ht="13.5" customHeight="1" x14ac:dyDescent="0.2">
      <c r="A14" s="211">
        <v>26</v>
      </c>
      <c r="B14" s="352">
        <v>0</v>
      </c>
      <c r="C14" s="352">
        <v>0</v>
      </c>
      <c r="D14" s="353">
        <f t="shared" si="0"/>
        <v>0</v>
      </c>
      <c r="E14" s="352">
        <v>0</v>
      </c>
      <c r="F14" s="352">
        <v>0</v>
      </c>
      <c r="G14" s="353">
        <f t="shared" si="1"/>
        <v>0</v>
      </c>
      <c r="H14" s="352">
        <v>35</v>
      </c>
      <c r="I14" s="352">
        <v>5</v>
      </c>
      <c r="J14" s="353">
        <f t="shared" si="2"/>
        <v>40</v>
      </c>
      <c r="K14" s="352">
        <v>53</v>
      </c>
      <c r="L14" s="352">
        <v>2</v>
      </c>
      <c r="M14" s="353">
        <f t="shared" si="3"/>
        <v>55</v>
      </c>
      <c r="N14" s="354">
        <f t="shared" si="4"/>
        <v>95</v>
      </c>
    </row>
    <row r="15" spans="1:14" ht="13.5" customHeight="1" x14ac:dyDescent="0.2">
      <c r="A15" s="211">
        <v>27</v>
      </c>
      <c r="B15" s="352">
        <v>1</v>
      </c>
      <c r="C15" s="352">
        <v>0</v>
      </c>
      <c r="D15" s="353">
        <f t="shared" si="0"/>
        <v>1</v>
      </c>
      <c r="E15" s="352">
        <v>0</v>
      </c>
      <c r="F15" s="352">
        <v>0</v>
      </c>
      <c r="G15" s="353">
        <f t="shared" si="1"/>
        <v>0</v>
      </c>
      <c r="H15" s="352">
        <v>62</v>
      </c>
      <c r="I15" s="352">
        <v>3</v>
      </c>
      <c r="J15" s="353">
        <f t="shared" si="2"/>
        <v>65</v>
      </c>
      <c r="K15" s="352">
        <v>67</v>
      </c>
      <c r="L15" s="352">
        <v>5</v>
      </c>
      <c r="M15" s="353">
        <f t="shared" si="3"/>
        <v>72</v>
      </c>
      <c r="N15" s="354">
        <f t="shared" si="4"/>
        <v>137</v>
      </c>
    </row>
    <row r="16" spans="1:14" ht="13.5" customHeight="1" x14ac:dyDescent="0.2">
      <c r="A16" s="211">
        <v>28</v>
      </c>
      <c r="B16" s="352">
        <v>2</v>
      </c>
      <c r="C16" s="352">
        <v>0</v>
      </c>
      <c r="D16" s="353">
        <f t="shared" si="0"/>
        <v>2</v>
      </c>
      <c r="E16" s="352">
        <v>0</v>
      </c>
      <c r="F16" s="352">
        <v>0</v>
      </c>
      <c r="G16" s="353">
        <f t="shared" si="1"/>
        <v>0</v>
      </c>
      <c r="H16" s="352">
        <v>82</v>
      </c>
      <c r="I16" s="352">
        <v>8</v>
      </c>
      <c r="J16" s="353">
        <f t="shared" si="2"/>
        <v>90</v>
      </c>
      <c r="K16" s="352">
        <v>71</v>
      </c>
      <c r="L16" s="352">
        <v>9</v>
      </c>
      <c r="M16" s="353">
        <f t="shared" si="3"/>
        <v>80</v>
      </c>
      <c r="N16" s="354">
        <f t="shared" si="4"/>
        <v>170</v>
      </c>
    </row>
    <row r="17" spans="1:14" ht="13.5" customHeight="1" x14ac:dyDescent="0.2">
      <c r="A17" s="211">
        <v>29</v>
      </c>
      <c r="B17" s="352">
        <v>2</v>
      </c>
      <c r="C17" s="352">
        <v>0</v>
      </c>
      <c r="D17" s="353">
        <f t="shared" si="0"/>
        <v>2</v>
      </c>
      <c r="E17" s="352">
        <v>0</v>
      </c>
      <c r="F17" s="352">
        <v>0</v>
      </c>
      <c r="G17" s="353">
        <f t="shared" si="1"/>
        <v>0</v>
      </c>
      <c r="H17" s="352">
        <v>106</v>
      </c>
      <c r="I17" s="352">
        <v>8</v>
      </c>
      <c r="J17" s="353">
        <f t="shared" si="2"/>
        <v>114</v>
      </c>
      <c r="K17" s="352">
        <v>97</v>
      </c>
      <c r="L17" s="352">
        <v>7</v>
      </c>
      <c r="M17" s="353">
        <f t="shared" si="3"/>
        <v>104</v>
      </c>
      <c r="N17" s="354">
        <f t="shared" si="4"/>
        <v>218</v>
      </c>
    </row>
    <row r="18" spans="1:14" ht="13.5" customHeight="1" x14ac:dyDescent="0.2">
      <c r="A18" s="211">
        <v>30</v>
      </c>
      <c r="B18" s="352">
        <v>3</v>
      </c>
      <c r="C18" s="352">
        <v>2</v>
      </c>
      <c r="D18" s="353">
        <f t="shared" si="0"/>
        <v>5</v>
      </c>
      <c r="E18" s="352">
        <v>0</v>
      </c>
      <c r="F18" s="352">
        <v>0</v>
      </c>
      <c r="G18" s="353">
        <f t="shared" si="1"/>
        <v>0</v>
      </c>
      <c r="H18" s="352">
        <v>134</v>
      </c>
      <c r="I18" s="352">
        <v>7</v>
      </c>
      <c r="J18" s="353">
        <f t="shared" si="2"/>
        <v>141</v>
      </c>
      <c r="K18" s="352">
        <v>106</v>
      </c>
      <c r="L18" s="352">
        <v>10</v>
      </c>
      <c r="M18" s="353">
        <f t="shared" si="3"/>
        <v>116</v>
      </c>
      <c r="N18" s="354">
        <f t="shared" si="4"/>
        <v>257</v>
      </c>
    </row>
    <row r="19" spans="1:14" ht="13.5" customHeight="1" x14ac:dyDescent="0.2">
      <c r="A19" s="211">
        <v>31</v>
      </c>
      <c r="B19" s="352">
        <v>10</v>
      </c>
      <c r="C19" s="352">
        <v>2</v>
      </c>
      <c r="D19" s="353">
        <f t="shared" si="0"/>
        <v>12</v>
      </c>
      <c r="E19" s="352">
        <v>0</v>
      </c>
      <c r="F19" s="352">
        <v>0</v>
      </c>
      <c r="G19" s="353">
        <f t="shared" si="1"/>
        <v>0</v>
      </c>
      <c r="H19" s="352">
        <v>117</v>
      </c>
      <c r="I19" s="352">
        <v>5</v>
      </c>
      <c r="J19" s="353">
        <f t="shared" si="2"/>
        <v>122</v>
      </c>
      <c r="K19" s="352">
        <v>94</v>
      </c>
      <c r="L19" s="352">
        <v>4</v>
      </c>
      <c r="M19" s="353">
        <f t="shared" si="3"/>
        <v>98</v>
      </c>
      <c r="N19" s="354">
        <f t="shared" si="4"/>
        <v>220</v>
      </c>
    </row>
    <row r="20" spans="1:14" ht="13.5" customHeight="1" x14ac:dyDescent="0.2">
      <c r="A20" s="211">
        <v>32</v>
      </c>
      <c r="B20" s="352">
        <v>11</v>
      </c>
      <c r="C20" s="352">
        <v>4</v>
      </c>
      <c r="D20" s="353">
        <f t="shared" si="0"/>
        <v>15</v>
      </c>
      <c r="E20" s="352">
        <v>0</v>
      </c>
      <c r="F20" s="352">
        <v>0</v>
      </c>
      <c r="G20" s="353">
        <f t="shared" si="1"/>
        <v>0</v>
      </c>
      <c r="H20" s="352">
        <v>159</v>
      </c>
      <c r="I20" s="352">
        <v>14</v>
      </c>
      <c r="J20" s="353">
        <f t="shared" si="2"/>
        <v>173</v>
      </c>
      <c r="K20" s="352">
        <v>153</v>
      </c>
      <c r="L20" s="352">
        <v>13</v>
      </c>
      <c r="M20" s="353">
        <f t="shared" si="3"/>
        <v>166</v>
      </c>
      <c r="N20" s="354">
        <f t="shared" si="4"/>
        <v>339</v>
      </c>
    </row>
    <row r="21" spans="1:14" ht="13.5" customHeight="1" x14ac:dyDescent="0.2">
      <c r="A21" s="211">
        <v>33</v>
      </c>
      <c r="B21" s="352">
        <v>20</v>
      </c>
      <c r="C21" s="352">
        <v>3</v>
      </c>
      <c r="D21" s="353">
        <f t="shared" si="0"/>
        <v>23</v>
      </c>
      <c r="E21" s="352">
        <v>0</v>
      </c>
      <c r="F21" s="352">
        <v>0</v>
      </c>
      <c r="G21" s="353">
        <f t="shared" si="1"/>
        <v>0</v>
      </c>
      <c r="H21" s="352">
        <v>166</v>
      </c>
      <c r="I21" s="352">
        <v>9</v>
      </c>
      <c r="J21" s="353">
        <f t="shared" si="2"/>
        <v>175</v>
      </c>
      <c r="K21" s="352">
        <v>165</v>
      </c>
      <c r="L21" s="352">
        <v>11</v>
      </c>
      <c r="M21" s="353">
        <f t="shared" si="3"/>
        <v>176</v>
      </c>
      <c r="N21" s="354">
        <f t="shared" si="4"/>
        <v>351</v>
      </c>
    </row>
    <row r="22" spans="1:14" ht="13.5" customHeight="1" x14ac:dyDescent="0.2">
      <c r="A22" s="211">
        <v>34</v>
      </c>
      <c r="B22" s="352">
        <v>15</v>
      </c>
      <c r="C22" s="352">
        <v>5</v>
      </c>
      <c r="D22" s="353">
        <f t="shared" si="0"/>
        <v>20</v>
      </c>
      <c r="E22" s="352">
        <v>2</v>
      </c>
      <c r="F22" s="352">
        <v>0</v>
      </c>
      <c r="G22" s="353">
        <f t="shared" si="1"/>
        <v>2</v>
      </c>
      <c r="H22" s="352">
        <v>162</v>
      </c>
      <c r="I22" s="352">
        <v>9</v>
      </c>
      <c r="J22" s="353">
        <f t="shared" si="2"/>
        <v>171</v>
      </c>
      <c r="K22" s="352">
        <v>161</v>
      </c>
      <c r="L22" s="352">
        <v>17</v>
      </c>
      <c r="M22" s="353">
        <f t="shared" si="3"/>
        <v>178</v>
      </c>
      <c r="N22" s="354">
        <f t="shared" si="4"/>
        <v>349</v>
      </c>
    </row>
    <row r="23" spans="1:14" ht="13.5" customHeight="1" x14ac:dyDescent="0.2">
      <c r="A23" s="211">
        <v>35</v>
      </c>
      <c r="B23" s="352">
        <v>16</v>
      </c>
      <c r="C23" s="352">
        <v>8</v>
      </c>
      <c r="D23" s="353">
        <f t="shared" si="0"/>
        <v>24</v>
      </c>
      <c r="E23" s="352">
        <v>1</v>
      </c>
      <c r="F23" s="352">
        <v>0</v>
      </c>
      <c r="G23" s="353">
        <f t="shared" si="1"/>
        <v>1</v>
      </c>
      <c r="H23" s="352">
        <v>159</v>
      </c>
      <c r="I23" s="352">
        <v>11</v>
      </c>
      <c r="J23" s="353">
        <f t="shared" si="2"/>
        <v>170</v>
      </c>
      <c r="K23" s="352">
        <v>171</v>
      </c>
      <c r="L23" s="352">
        <v>14</v>
      </c>
      <c r="M23" s="353">
        <f t="shared" si="3"/>
        <v>185</v>
      </c>
      <c r="N23" s="354">
        <f t="shared" si="4"/>
        <v>355</v>
      </c>
    </row>
    <row r="24" spans="1:14" ht="13.5" customHeight="1" x14ac:dyDescent="0.2">
      <c r="A24" s="211">
        <v>36</v>
      </c>
      <c r="B24" s="352">
        <v>29</v>
      </c>
      <c r="C24" s="352">
        <v>9</v>
      </c>
      <c r="D24" s="353">
        <f t="shared" si="0"/>
        <v>38</v>
      </c>
      <c r="E24" s="352">
        <v>6</v>
      </c>
      <c r="F24" s="352">
        <v>1</v>
      </c>
      <c r="G24" s="353">
        <f t="shared" si="1"/>
        <v>7</v>
      </c>
      <c r="H24" s="352">
        <v>193</v>
      </c>
      <c r="I24" s="352">
        <v>10</v>
      </c>
      <c r="J24" s="353">
        <f t="shared" si="2"/>
        <v>203</v>
      </c>
      <c r="K24" s="352">
        <v>161</v>
      </c>
      <c r="L24" s="352">
        <v>11</v>
      </c>
      <c r="M24" s="353">
        <f t="shared" si="3"/>
        <v>172</v>
      </c>
      <c r="N24" s="354">
        <f t="shared" si="4"/>
        <v>375</v>
      </c>
    </row>
    <row r="25" spans="1:14" ht="13.5" customHeight="1" x14ac:dyDescent="0.2">
      <c r="A25" s="211">
        <v>37</v>
      </c>
      <c r="B25" s="352">
        <v>27</v>
      </c>
      <c r="C25" s="352">
        <v>5</v>
      </c>
      <c r="D25" s="353">
        <f t="shared" si="0"/>
        <v>32</v>
      </c>
      <c r="E25" s="352">
        <v>7</v>
      </c>
      <c r="F25" s="352">
        <v>1</v>
      </c>
      <c r="G25" s="353">
        <f t="shared" si="1"/>
        <v>8</v>
      </c>
      <c r="H25" s="352">
        <v>196</v>
      </c>
      <c r="I25" s="352">
        <v>18</v>
      </c>
      <c r="J25" s="353">
        <f t="shared" si="2"/>
        <v>214</v>
      </c>
      <c r="K25" s="352">
        <v>169</v>
      </c>
      <c r="L25" s="352">
        <v>17</v>
      </c>
      <c r="M25" s="353">
        <f t="shared" si="3"/>
        <v>186</v>
      </c>
      <c r="N25" s="354">
        <f t="shared" si="4"/>
        <v>400</v>
      </c>
    </row>
    <row r="26" spans="1:14" ht="13.5" customHeight="1" x14ac:dyDescent="0.2">
      <c r="A26" s="211">
        <v>38</v>
      </c>
      <c r="B26" s="352">
        <v>19</v>
      </c>
      <c r="C26" s="352">
        <v>15</v>
      </c>
      <c r="D26" s="353">
        <f t="shared" si="0"/>
        <v>34</v>
      </c>
      <c r="E26" s="352">
        <v>4</v>
      </c>
      <c r="F26" s="352">
        <v>2</v>
      </c>
      <c r="G26" s="353">
        <f t="shared" si="1"/>
        <v>6</v>
      </c>
      <c r="H26" s="352">
        <v>244</v>
      </c>
      <c r="I26" s="352">
        <v>16</v>
      </c>
      <c r="J26" s="353">
        <f t="shared" si="2"/>
        <v>260</v>
      </c>
      <c r="K26" s="352">
        <v>172</v>
      </c>
      <c r="L26" s="352">
        <v>26</v>
      </c>
      <c r="M26" s="353">
        <f t="shared" si="3"/>
        <v>198</v>
      </c>
      <c r="N26" s="354">
        <f t="shared" si="4"/>
        <v>458</v>
      </c>
    </row>
    <row r="27" spans="1:14" ht="13.5" customHeight="1" x14ac:dyDescent="0.2">
      <c r="A27" s="211">
        <v>39</v>
      </c>
      <c r="B27" s="352">
        <v>37</v>
      </c>
      <c r="C27" s="352">
        <v>12</v>
      </c>
      <c r="D27" s="353">
        <f t="shared" si="0"/>
        <v>49</v>
      </c>
      <c r="E27" s="352">
        <v>8</v>
      </c>
      <c r="F27" s="352">
        <v>1</v>
      </c>
      <c r="G27" s="353">
        <f t="shared" si="1"/>
        <v>9</v>
      </c>
      <c r="H27" s="352">
        <v>224</v>
      </c>
      <c r="I27" s="352">
        <v>20</v>
      </c>
      <c r="J27" s="353">
        <f t="shared" si="2"/>
        <v>244</v>
      </c>
      <c r="K27" s="352">
        <v>191</v>
      </c>
      <c r="L27" s="352">
        <v>20</v>
      </c>
      <c r="M27" s="353">
        <f t="shared" si="3"/>
        <v>211</v>
      </c>
      <c r="N27" s="354">
        <f t="shared" si="4"/>
        <v>455</v>
      </c>
    </row>
    <row r="28" spans="1:14" ht="13.5" customHeight="1" x14ac:dyDescent="0.2">
      <c r="A28" s="211">
        <v>40</v>
      </c>
      <c r="B28" s="352">
        <v>45</v>
      </c>
      <c r="C28" s="352">
        <v>12</v>
      </c>
      <c r="D28" s="353">
        <f t="shared" si="0"/>
        <v>57</v>
      </c>
      <c r="E28" s="352">
        <v>17</v>
      </c>
      <c r="F28" s="352">
        <v>0</v>
      </c>
      <c r="G28" s="353">
        <f t="shared" si="1"/>
        <v>17</v>
      </c>
      <c r="H28" s="352">
        <v>268</v>
      </c>
      <c r="I28" s="352">
        <v>23</v>
      </c>
      <c r="J28" s="353">
        <f t="shared" si="2"/>
        <v>291</v>
      </c>
      <c r="K28" s="352">
        <v>227</v>
      </c>
      <c r="L28" s="352">
        <v>26</v>
      </c>
      <c r="M28" s="353">
        <f t="shared" si="3"/>
        <v>253</v>
      </c>
      <c r="N28" s="354">
        <f t="shared" si="4"/>
        <v>544</v>
      </c>
    </row>
    <row r="29" spans="1:14" ht="13.5" customHeight="1" x14ac:dyDescent="0.2">
      <c r="A29" s="211">
        <v>41</v>
      </c>
      <c r="B29" s="352">
        <v>49</v>
      </c>
      <c r="C29" s="352">
        <v>10</v>
      </c>
      <c r="D29" s="353">
        <f t="shared" si="0"/>
        <v>59</v>
      </c>
      <c r="E29" s="352">
        <v>25</v>
      </c>
      <c r="F29" s="352">
        <v>1</v>
      </c>
      <c r="G29" s="353">
        <f t="shared" si="1"/>
        <v>26</v>
      </c>
      <c r="H29" s="352">
        <v>280</v>
      </c>
      <c r="I29" s="352">
        <v>17</v>
      </c>
      <c r="J29" s="353">
        <f t="shared" si="2"/>
        <v>297</v>
      </c>
      <c r="K29" s="352">
        <v>221</v>
      </c>
      <c r="L29" s="352">
        <v>24</v>
      </c>
      <c r="M29" s="353">
        <f t="shared" si="3"/>
        <v>245</v>
      </c>
      <c r="N29" s="354">
        <f t="shared" si="4"/>
        <v>542</v>
      </c>
    </row>
    <row r="30" spans="1:14" ht="13.5" customHeight="1" x14ac:dyDescent="0.2">
      <c r="A30" s="211">
        <v>42</v>
      </c>
      <c r="B30" s="352">
        <v>44</v>
      </c>
      <c r="C30" s="352">
        <v>15</v>
      </c>
      <c r="D30" s="353">
        <f t="shared" si="0"/>
        <v>59</v>
      </c>
      <c r="E30" s="352">
        <v>25</v>
      </c>
      <c r="F30" s="352">
        <v>1</v>
      </c>
      <c r="G30" s="353">
        <f t="shared" si="1"/>
        <v>26</v>
      </c>
      <c r="H30" s="352">
        <v>315</v>
      </c>
      <c r="I30" s="352">
        <v>24</v>
      </c>
      <c r="J30" s="353">
        <f t="shared" si="2"/>
        <v>339</v>
      </c>
      <c r="K30" s="352">
        <v>223</v>
      </c>
      <c r="L30" s="352">
        <v>29</v>
      </c>
      <c r="M30" s="353">
        <f t="shared" si="3"/>
        <v>252</v>
      </c>
      <c r="N30" s="354">
        <f t="shared" si="4"/>
        <v>591</v>
      </c>
    </row>
    <row r="31" spans="1:14" ht="13.5" customHeight="1" x14ac:dyDescent="0.2">
      <c r="A31" s="211">
        <v>43</v>
      </c>
      <c r="B31" s="352">
        <v>59</v>
      </c>
      <c r="C31" s="352">
        <v>14</v>
      </c>
      <c r="D31" s="353">
        <f t="shared" si="0"/>
        <v>73</v>
      </c>
      <c r="E31" s="352">
        <v>30</v>
      </c>
      <c r="F31" s="352">
        <v>3</v>
      </c>
      <c r="G31" s="353">
        <f t="shared" si="1"/>
        <v>33</v>
      </c>
      <c r="H31" s="352">
        <v>317</v>
      </c>
      <c r="I31" s="352">
        <v>19</v>
      </c>
      <c r="J31" s="353">
        <f t="shared" si="2"/>
        <v>336</v>
      </c>
      <c r="K31" s="352">
        <v>220</v>
      </c>
      <c r="L31" s="352">
        <v>18</v>
      </c>
      <c r="M31" s="353">
        <f t="shared" si="3"/>
        <v>238</v>
      </c>
      <c r="N31" s="354">
        <f t="shared" si="4"/>
        <v>574</v>
      </c>
    </row>
    <row r="32" spans="1:14" ht="13.5" customHeight="1" x14ac:dyDescent="0.2">
      <c r="A32" s="211">
        <v>44</v>
      </c>
      <c r="B32" s="352">
        <v>65</v>
      </c>
      <c r="C32" s="352">
        <v>18</v>
      </c>
      <c r="D32" s="353">
        <f t="shared" si="0"/>
        <v>83</v>
      </c>
      <c r="E32" s="352">
        <v>24</v>
      </c>
      <c r="F32" s="352">
        <v>6</v>
      </c>
      <c r="G32" s="353">
        <f t="shared" si="1"/>
        <v>30</v>
      </c>
      <c r="H32" s="352">
        <v>349</v>
      </c>
      <c r="I32" s="352">
        <v>22</v>
      </c>
      <c r="J32" s="353">
        <f t="shared" si="2"/>
        <v>371</v>
      </c>
      <c r="K32" s="352">
        <v>266</v>
      </c>
      <c r="L32" s="352">
        <v>25</v>
      </c>
      <c r="M32" s="353">
        <f t="shared" si="3"/>
        <v>291</v>
      </c>
      <c r="N32" s="354">
        <f t="shared" si="4"/>
        <v>662</v>
      </c>
    </row>
    <row r="33" spans="1:14" ht="13.5" customHeight="1" x14ac:dyDescent="0.2">
      <c r="A33" s="211">
        <v>45</v>
      </c>
      <c r="B33" s="352">
        <v>69</v>
      </c>
      <c r="C33" s="352">
        <v>19</v>
      </c>
      <c r="D33" s="353">
        <f t="shared" si="0"/>
        <v>88</v>
      </c>
      <c r="E33" s="352">
        <v>26</v>
      </c>
      <c r="F33" s="352">
        <v>14</v>
      </c>
      <c r="G33" s="353">
        <f t="shared" si="1"/>
        <v>40</v>
      </c>
      <c r="H33" s="352">
        <v>281</v>
      </c>
      <c r="I33" s="352">
        <v>16</v>
      </c>
      <c r="J33" s="353">
        <f t="shared" si="2"/>
        <v>297</v>
      </c>
      <c r="K33" s="352">
        <v>280</v>
      </c>
      <c r="L33" s="352">
        <v>30</v>
      </c>
      <c r="M33" s="353">
        <f t="shared" si="3"/>
        <v>310</v>
      </c>
      <c r="N33" s="354">
        <f t="shared" si="4"/>
        <v>607</v>
      </c>
    </row>
    <row r="34" spans="1:14" ht="13.5" customHeight="1" x14ac:dyDescent="0.2">
      <c r="A34" s="211">
        <v>46</v>
      </c>
      <c r="B34" s="352">
        <v>92</v>
      </c>
      <c r="C34" s="352">
        <v>8</v>
      </c>
      <c r="D34" s="353">
        <f t="shared" si="0"/>
        <v>100</v>
      </c>
      <c r="E34" s="352">
        <v>43</v>
      </c>
      <c r="F34" s="352">
        <v>16</v>
      </c>
      <c r="G34" s="353">
        <f t="shared" si="1"/>
        <v>59</v>
      </c>
      <c r="H34" s="352">
        <v>328</v>
      </c>
      <c r="I34" s="352">
        <v>21</v>
      </c>
      <c r="J34" s="353">
        <f t="shared" si="2"/>
        <v>349</v>
      </c>
      <c r="K34" s="352">
        <v>300</v>
      </c>
      <c r="L34" s="352">
        <v>25</v>
      </c>
      <c r="M34" s="353">
        <f t="shared" si="3"/>
        <v>325</v>
      </c>
      <c r="N34" s="354">
        <f t="shared" si="4"/>
        <v>674</v>
      </c>
    </row>
    <row r="35" spans="1:14" ht="13.5" customHeight="1" x14ac:dyDescent="0.2">
      <c r="A35" s="211">
        <v>47</v>
      </c>
      <c r="B35" s="352">
        <v>83</v>
      </c>
      <c r="C35" s="352">
        <v>12</v>
      </c>
      <c r="D35" s="353">
        <f t="shared" si="0"/>
        <v>95</v>
      </c>
      <c r="E35" s="352">
        <v>80</v>
      </c>
      <c r="F35" s="352">
        <v>26</v>
      </c>
      <c r="G35" s="353">
        <f t="shared" si="1"/>
        <v>106</v>
      </c>
      <c r="H35" s="352">
        <v>321</v>
      </c>
      <c r="I35" s="352">
        <v>20</v>
      </c>
      <c r="J35" s="353">
        <f t="shared" si="2"/>
        <v>341</v>
      </c>
      <c r="K35" s="352">
        <v>289</v>
      </c>
      <c r="L35" s="352">
        <v>14</v>
      </c>
      <c r="M35" s="353">
        <f t="shared" si="3"/>
        <v>303</v>
      </c>
      <c r="N35" s="354">
        <f t="shared" si="4"/>
        <v>644</v>
      </c>
    </row>
    <row r="36" spans="1:14" ht="13.5" customHeight="1" x14ac:dyDescent="0.2">
      <c r="A36" s="211">
        <v>48</v>
      </c>
      <c r="B36" s="352">
        <v>135</v>
      </c>
      <c r="C36" s="352">
        <v>17</v>
      </c>
      <c r="D36" s="353">
        <f t="shared" si="0"/>
        <v>152</v>
      </c>
      <c r="E36" s="352">
        <v>179</v>
      </c>
      <c r="F36" s="352">
        <v>29</v>
      </c>
      <c r="G36" s="353">
        <f t="shared" si="1"/>
        <v>208</v>
      </c>
      <c r="H36" s="352">
        <v>300</v>
      </c>
      <c r="I36" s="352">
        <v>14</v>
      </c>
      <c r="J36" s="353">
        <f t="shared" si="2"/>
        <v>314</v>
      </c>
      <c r="K36" s="352">
        <v>348</v>
      </c>
      <c r="L36" s="352">
        <v>14</v>
      </c>
      <c r="M36" s="353">
        <f t="shared" si="3"/>
        <v>362</v>
      </c>
      <c r="N36" s="354">
        <f t="shared" si="4"/>
        <v>676</v>
      </c>
    </row>
    <row r="37" spans="1:14" ht="13.5" customHeight="1" x14ac:dyDescent="0.2">
      <c r="A37" s="211">
        <v>49</v>
      </c>
      <c r="B37" s="352">
        <v>134</v>
      </c>
      <c r="C37" s="352">
        <v>16</v>
      </c>
      <c r="D37" s="353">
        <f t="shared" si="0"/>
        <v>150</v>
      </c>
      <c r="E37" s="352">
        <v>293</v>
      </c>
      <c r="F37" s="352">
        <v>38</v>
      </c>
      <c r="G37" s="353">
        <f t="shared" si="1"/>
        <v>331</v>
      </c>
      <c r="H37" s="352">
        <v>263</v>
      </c>
      <c r="I37" s="352">
        <v>20</v>
      </c>
      <c r="J37" s="353">
        <f t="shared" si="2"/>
        <v>283</v>
      </c>
      <c r="K37" s="352">
        <v>362</v>
      </c>
      <c r="L37" s="352">
        <v>25</v>
      </c>
      <c r="M37" s="353">
        <f t="shared" si="3"/>
        <v>387</v>
      </c>
      <c r="N37" s="354">
        <f t="shared" si="4"/>
        <v>670</v>
      </c>
    </row>
    <row r="38" spans="1:14" ht="13.5" customHeight="1" x14ac:dyDescent="0.2">
      <c r="A38" s="211">
        <v>50</v>
      </c>
      <c r="B38" s="352">
        <v>120</v>
      </c>
      <c r="C38" s="352">
        <v>19</v>
      </c>
      <c r="D38" s="353">
        <f t="shared" si="0"/>
        <v>139</v>
      </c>
      <c r="E38" s="352">
        <v>437</v>
      </c>
      <c r="F38" s="352">
        <v>42</v>
      </c>
      <c r="G38" s="353">
        <f t="shared" si="1"/>
        <v>479</v>
      </c>
      <c r="H38" s="352">
        <v>250</v>
      </c>
      <c r="I38" s="352">
        <v>13</v>
      </c>
      <c r="J38" s="353">
        <f t="shared" si="2"/>
        <v>263</v>
      </c>
      <c r="K38" s="352">
        <v>255</v>
      </c>
      <c r="L38" s="352">
        <v>24</v>
      </c>
      <c r="M38" s="353">
        <f t="shared" si="3"/>
        <v>279</v>
      </c>
      <c r="N38" s="354">
        <f t="shared" si="4"/>
        <v>542</v>
      </c>
    </row>
    <row r="39" spans="1:14" ht="13.5" customHeight="1" x14ac:dyDescent="0.2">
      <c r="A39" s="211">
        <v>51</v>
      </c>
      <c r="B39" s="352">
        <v>127</v>
      </c>
      <c r="C39" s="352">
        <v>18</v>
      </c>
      <c r="D39" s="353">
        <f t="shared" si="0"/>
        <v>145</v>
      </c>
      <c r="E39" s="352">
        <v>540</v>
      </c>
      <c r="F39" s="352">
        <v>44</v>
      </c>
      <c r="G39" s="353">
        <f t="shared" si="1"/>
        <v>584</v>
      </c>
      <c r="H39" s="352">
        <v>247</v>
      </c>
      <c r="I39" s="352">
        <v>13</v>
      </c>
      <c r="J39" s="353">
        <f t="shared" si="2"/>
        <v>260</v>
      </c>
      <c r="K39" s="352">
        <v>189</v>
      </c>
      <c r="L39" s="352">
        <v>15</v>
      </c>
      <c r="M39" s="353">
        <f t="shared" si="3"/>
        <v>204</v>
      </c>
      <c r="N39" s="354">
        <f t="shared" si="4"/>
        <v>464</v>
      </c>
    </row>
    <row r="40" spans="1:14" ht="13.5" customHeight="1" x14ac:dyDescent="0.2">
      <c r="A40" s="211">
        <v>52</v>
      </c>
      <c r="B40" s="352">
        <v>99</v>
      </c>
      <c r="C40" s="352">
        <v>25</v>
      </c>
      <c r="D40" s="353">
        <f t="shared" si="0"/>
        <v>124</v>
      </c>
      <c r="E40" s="352">
        <v>622</v>
      </c>
      <c r="F40" s="352">
        <v>54</v>
      </c>
      <c r="G40" s="353">
        <f t="shared" si="1"/>
        <v>676</v>
      </c>
      <c r="H40" s="352">
        <v>237</v>
      </c>
      <c r="I40" s="352">
        <v>14</v>
      </c>
      <c r="J40" s="353">
        <f t="shared" si="2"/>
        <v>251</v>
      </c>
      <c r="K40" s="352">
        <v>212</v>
      </c>
      <c r="L40" s="352">
        <v>19</v>
      </c>
      <c r="M40" s="353">
        <f t="shared" si="3"/>
        <v>231</v>
      </c>
      <c r="N40" s="354">
        <f t="shared" si="4"/>
        <v>482</v>
      </c>
    </row>
    <row r="41" spans="1:14" ht="13.5" customHeight="1" x14ac:dyDescent="0.2">
      <c r="A41" s="211">
        <v>53</v>
      </c>
      <c r="B41" s="352">
        <v>94</v>
      </c>
      <c r="C41" s="352">
        <v>13</v>
      </c>
      <c r="D41" s="353">
        <f t="shared" si="0"/>
        <v>107</v>
      </c>
      <c r="E41" s="352">
        <v>705</v>
      </c>
      <c r="F41" s="352">
        <v>60</v>
      </c>
      <c r="G41" s="353">
        <f t="shared" si="1"/>
        <v>765</v>
      </c>
      <c r="H41" s="352">
        <v>223</v>
      </c>
      <c r="I41" s="352">
        <v>11</v>
      </c>
      <c r="J41" s="353">
        <f t="shared" si="2"/>
        <v>234</v>
      </c>
      <c r="K41" s="352">
        <v>170</v>
      </c>
      <c r="L41" s="352">
        <v>14</v>
      </c>
      <c r="M41" s="353">
        <f t="shared" si="3"/>
        <v>184</v>
      </c>
      <c r="N41" s="354">
        <f t="shared" si="4"/>
        <v>418</v>
      </c>
    </row>
    <row r="42" spans="1:14" ht="13.5" customHeight="1" x14ac:dyDescent="0.2">
      <c r="A42" s="211">
        <v>54</v>
      </c>
      <c r="B42" s="352">
        <v>138</v>
      </c>
      <c r="C42" s="352">
        <v>19</v>
      </c>
      <c r="D42" s="353">
        <f t="shared" si="0"/>
        <v>157</v>
      </c>
      <c r="E42" s="352">
        <v>913</v>
      </c>
      <c r="F42" s="352">
        <v>70</v>
      </c>
      <c r="G42" s="353">
        <f t="shared" si="1"/>
        <v>983</v>
      </c>
      <c r="H42" s="352">
        <v>227</v>
      </c>
      <c r="I42" s="352">
        <v>13</v>
      </c>
      <c r="J42" s="353">
        <f t="shared" si="2"/>
        <v>240</v>
      </c>
      <c r="K42" s="352">
        <v>246</v>
      </c>
      <c r="L42" s="352">
        <v>11</v>
      </c>
      <c r="M42" s="353">
        <f t="shared" si="3"/>
        <v>257</v>
      </c>
      <c r="N42" s="354">
        <f t="shared" si="4"/>
        <v>497</v>
      </c>
    </row>
    <row r="43" spans="1:14" ht="13.5" customHeight="1" x14ac:dyDescent="0.2">
      <c r="A43" s="211">
        <v>55</v>
      </c>
      <c r="B43" s="352">
        <v>106</v>
      </c>
      <c r="C43" s="352">
        <v>8</v>
      </c>
      <c r="D43" s="353">
        <f t="shared" si="0"/>
        <v>114</v>
      </c>
      <c r="E43" s="352">
        <v>856</v>
      </c>
      <c r="F43" s="352">
        <v>74</v>
      </c>
      <c r="G43" s="353">
        <f t="shared" si="1"/>
        <v>930</v>
      </c>
      <c r="H43" s="352">
        <v>179</v>
      </c>
      <c r="I43" s="352">
        <v>12</v>
      </c>
      <c r="J43" s="353">
        <f t="shared" si="2"/>
        <v>191</v>
      </c>
      <c r="K43" s="352">
        <v>196</v>
      </c>
      <c r="L43" s="352">
        <v>17</v>
      </c>
      <c r="M43" s="353">
        <f t="shared" si="3"/>
        <v>213</v>
      </c>
      <c r="N43" s="354">
        <f t="shared" si="4"/>
        <v>404</v>
      </c>
    </row>
    <row r="44" spans="1:14" ht="13.5" customHeight="1" x14ac:dyDescent="0.2">
      <c r="A44" s="211">
        <v>56</v>
      </c>
      <c r="B44" s="352">
        <v>91</v>
      </c>
      <c r="C44" s="352">
        <v>12</v>
      </c>
      <c r="D44" s="353">
        <f t="shared" si="0"/>
        <v>103</v>
      </c>
      <c r="E44" s="352">
        <v>935</v>
      </c>
      <c r="F44" s="352">
        <v>66</v>
      </c>
      <c r="G44" s="353">
        <f t="shared" si="1"/>
        <v>1001</v>
      </c>
      <c r="H44" s="352">
        <v>167</v>
      </c>
      <c r="I44" s="352">
        <v>10</v>
      </c>
      <c r="J44" s="353">
        <f t="shared" si="2"/>
        <v>177</v>
      </c>
      <c r="K44" s="352">
        <v>161</v>
      </c>
      <c r="L44" s="352">
        <v>15</v>
      </c>
      <c r="M44" s="353">
        <f t="shared" si="3"/>
        <v>176</v>
      </c>
      <c r="N44" s="354">
        <f t="shared" si="4"/>
        <v>353</v>
      </c>
    </row>
    <row r="45" spans="1:14" ht="13.5" customHeight="1" x14ac:dyDescent="0.2">
      <c r="A45" s="211">
        <v>57</v>
      </c>
      <c r="B45" s="352">
        <v>82</v>
      </c>
      <c r="C45" s="352">
        <v>11</v>
      </c>
      <c r="D45" s="353">
        <f t="shared" si="0"/>
        <v>93</v>
      </c>
      <c r="E45" s="352">
        <v>919</v>
      </c>
      <c r="F45" s="352">
        <v>66</v>
      </c>
      <c r="G45" s="353">
        <f t="shared" si="1"/>
        <v>985</v>
      </c>
      <c r="H45" s="352">
        <v>181</v>
      </c>
      <c r="I45" s="352">
        <v>14</v>
      </c>
      <c r="J45" s="353">
        <f t="shared" si="2"/>
        <v>195</v>
      </c>
      <c r="K45" s="352">
        <v>130</v>
      </c>
      <c r="L45" s="352">
        <v>9</v>
      </c>
      <c r="M45" s="353">
        <f t="shared" si="3"/>
        <v>139</v>
      </c>
      <c r="N45" s="354">
        <f t="shared" si="4"/>
        <v>334</v>
      </c>
    </row>
    <row r="46" spans="1:14" ht="13.5" customHeight="1" x14ac:dyDescent="0.2">
      <c r="A46" s="211">
        <v>58</v>
      </c>
      <c r="B46" s="352">
        <v>138</v>
      </c>
      <c r="C46" s="352">
        <v>13</v>
      </c>
      <c r="D46" s="353">
        <f t="shared" si="0"/>
        <v>151</v>
      </c>
      <c r="E46" s="352">
        <v>1377</v>
      </c>
      <c r="F46" s="352">
        <v>92</v>
      </c>
      <c r="G46" s="353">
        <f t="shared" si="1"/>
        <v>1469</v>
      </c>
      <c r="H46" s="352">
        <v>186</v>
      </c>
      <c r="I46" s="352">
        <v>3</v>
      </c>
      <c r="J46" s="353">
        <f t="shared" si="2"/>
        <v>189</v>
      </c>
      <c r="K46" s="352">
        <v>197</v>
      </c>
      <c r="L46" s="352">
        <v>6</v>
      </c>
      <c r="M46" s="353">
        <f t="shared" si="3"/>
        <v>203</v>
      </c>
      <c r="N46" s="354">
        <f t="shared" si="4"/>
        <v>392</v>
      </c>
    </row>
    <row r="47" spans="1:14" ht="13.5" customHeight="1" x14ac:dyDescent="0.2">
      <c r="A47" s="211">
        <v>59</v>
      </c>
      <c r="B47" s="352">
        <v>141</v>
      </c>
      <c r="C47" s="352">
        <v>13</v>
      </c>
      <c r="D47" s="353">
        <f t="shared" si="0"/>
        <v>154</v>
      </c>
      <c r="E47" s="352">
        <v>1535</v>
      </c>
      <c r="F47" s="352">
        <v>139</v>
      </c>
      <c r="G47" s="353">
        <f t="shared" si="1"/>
        <v>1674</v>
      </c>
      <c r="H47" s="352">
        <v>151</v>
      </c>
      <c r="I47" s="352">
        <v>4</v>
      </c>
      <c r="J47" s="353">
        <f t="shared" si="2"/>
        <v>155</v>
      </c>
      <c r="K47" s="352">
        <v>149</v>
      </c>
      <c r="L47" s="352">
        <v>9</v>
      </c>
      <c r="M47" s="353">
        <f t="shared" si="3"/>
        <v>158</v>
      </c>
      <c r="N47" s="354">
        <f t="shared" si="4"/>
        <v>313</v>
      </c>
    </row>
    <row r="48" spans="1:14" ht="13.5" customHeight="1" x14ac:dyDescent="0.2">
      <c r="A48" s="211">
        <v>60</v>
      </c>
      <c r="B48" s="352">
        <v>102</v>
      </c>
      <c r="C48" s="352">
        <v>11</v>
      </c>
      <c r="D48" s="353">
        <f t="shared" si="0"/>
        <v>113</v>
      </c>
      <c r="E48" s="352">
        <v>1529</v>
      </c>
      <c r="F48" s="352">
        <v>116</v>
      </c>
      <c r="G48" s="353">
        <f t="shared" si="1"/>
        <v>1645</v>
      </c>
      <c r="H48" s="352">
        <v>141</v>
      </c>
      <c r="I48" s="352">
        <v>5</v>
      </c>
      <c r="J48" s="353">
        <f t="shared" si="2"/>
        <v>146</v>
      </c>
      <c r="K48" s="352">
        <v>100</v>
      </c>
      <c r="L48" s="352">
        <v>10</v>
      </c>
      <c r="M48" s="353">
        <f t="shared" si="3"/>
        <v>110</v>
      </c>
      <c r="N48" s="354">
        <f t="shared" si="4"/>
        <v>256</v>
      </c>
    </row>
    <row r="49" spans="1:14" ht="13.5" customHeight="1" x14ac:dyDescent="0.2">
      <c r="A49" s="211">
        <v>61</v>
      </c>
      <c r="B49" s="352">
        <v>92</v>
      </c>
      <c r="C49" s="352">
        <v>13</v>
      </c>
      <c r="D49" s="353">
        <f t="shared" si="0"/>
        <v>105</v>
      </c>
      <c r="E49" s="352">
        <v>1523</v>
      </c>
      <c r="F49" s="352">
        <v>119</v>
      </c>
      <c r="G49" s="353">
        <f t="shared" si="1"/>
        <v>1642</v>
      </c>
      <c r="H49" s="352">
        <v>125</v>
      </c>
      <c r="I49" s="352">
        <v>7</v>
      </c>
      <c r="J49" s="353">
        <f t="shared" si="2"/>
        <v>132</v>
      </c>
      <c r="K49" s="352">
        <v>99</v>
      </c>
      <c r="L49" s="352">
        <v>5</v>
      </c>
      <c r="M49" s="353">
        <f t="shared" si="3"/>
        <v>104</v>
      </c>
      <c r="N49" s="354">
        <f t="shared" si="4"/>
        <v>236</v>
      </c>
    </row>
    <row r="50" spans="1:14" ht="13.5" customHeight="1" x14ac:dyDescent="0.2">
      <c r="A50" s="211">
        <v>62</v>
      </c>
      <c r="B50" s="352">
        <v>86</v>
      </c>
      <c r="C50" s="352">
        <v>17</v>
      </c>
      <c r="D50" s="353">
        <f t="shared" si="0"/>
        <v>103</v>
      </c>
      <c r="E50" s="352">
        <v>1579</v>
      </c>
      <c r="F50" s="352">
        <v>135</v>
      </c>
      <c r="G50" s="353">
        <f t="shared" si="1"/>
        <v>1714</v>
      </c>
      <c r="H50" s="352">
        <v>129</v>
      </c>
      <c r="I50" s="352">
        <v>8</v>
      </c>
      <c r="J50" s="353">
        <f t="shared" si="2"/>
        <v>137</v>
      </c>
      <c r="K50" s="352">
        <v>59</v>
      </c>
      <c r="L50" s="352">
        <v>13</v>
      </c>
      <c r="M50" s="353">
        <f t="shared" si="3"/>
        <v>72</v>
      </c>
      <c r="N50" s="354">
        <f t="shared" si="4"/>
        <v>209</v>
      </c>
    </row>
    <row r="51" spans="1:14" ht="13.5" customHeight="1" x14ac:dyDescent="0.2">
      <c r="A51" s="211">
        <v>63</v>
      </c>
      <c r="B51" s="352">
        <v>71</v>
      </c>
      <c r="C51" s="352">
        <v>6</v>
      </c>
      <c r="D51" s="353">
        <f t="shared" si="0"/>
        <v>77</v>
      </c>
      <c r="E51" s="352">
        <v>1426</v>
      </c>
      <c r="F51" s="352">
        <v>132</v>
      </c>
      <c r="G51" s="353">
        <f t="shared" si="1"/>
        <v>1558</v>
      </c>
      <c r="H51" s="352">
        <v>134</v>
      </c>
      <c r="I51" s="352">
        <v>2</v>
      </c>
      <c r="J51" s="353">
        <f t="shared" si="2"/>
        <v>136</v>
      </c>
      <c r="K51" s="352">
        <v>70</v>
      </c>
      <c r="L51" s="352">
        <v>3</v>
      </c>
      <c r="M51" s="353">
        <f t="shared" si="3"/>
        <v>73</v>
      </c>
      <c r="N51" s="354">
        <f t="shared" si="4"/>
        <v>209</v>
      </c>
    </row>
    <row r="52" spans="1:14" ht="13.5" customHeight="1" x14ac:dyDescent="0.2">
      <c r="A52" s="211">
        <v>64</v>
      </c>
      <c r="B52" s="352">
        <v>91</v>
      </c>
      <c r="C52" s="352">
        <v>7</v>
      </c>
      <c r="D52" s="353">
        <f t="shared" ref="D52:D94" si="5">+B52+C52</f>
        <v>98</v>
      </c>
      <c r="E52" s="352">
        <v>2036</v>
      </c>
      <c r="F52" s="352">
        <v>158</v>
      </c>
      <c r="G52" s="353">
        <f t="shared" ref="G52:G94" si="6">+E52+F52</f>
        <v>2194</v>
      </c>
      <c r="H52" s="352">
        <v>111</v>
      </c>
      <c r="I52" s="352">
        <v>9</v>
      </c>
      <c r="J52" s="353">
        <f t="shared" ref="J52:J94" si="7">+H52+I52</f>
        <v>120</v>
      </c>
      <c r="K52" s="352">
        <v>90</v>
      </c>
      <c r="L52" s="352">
        <v>4</v>
      </c>
      <c r="M52" s="353">
        <f t="shared" ref="M52:M94" si="8">+K52+L52</f>
        <v>94</v>
      </c>
      <c r="N52" s="354">
        <f t="shared" si="4"/>
        <v>214</v>
      </c>
    </row>
    <row r="53" spans="1:14" ht="13.5" customHeight="1" x14ac:dyDescent="0.2">
      <c r="A53" s="211">
        <v>65</v>
      </c>
      <c r="B53" s="352">
        <v>77</v>
      </c>
      <c r="C53" s="352">
        <v>14</v>
      </c>
      <c r="D53" s="353">
        <f t="shared" si="5"/>
        <v>91</v>
      </c>
      <c r="E53" s="352">
        <v>1801</v>
      </c>
      <c r="F53" s="352">
        <v>149</v>
      </c>
      <c r="G53" s="353">
        <f t="shared" si="6"/>
        <v>1950</v>
      </c>
      <c r="H53" s="352">
        <v>115</v>
      </c>
      <c r="I53" s="352">
        <v>4</v>
      </c>
      <c r="J53" s="353">
        <f t="shared" si="7"/>
        <v>119</v>
      </c>
      <c r="K53" s="352">
        <v>84</v>
      </c>
      <c r="L53" s="352">
        <v>3</v>
      </c>
      <c r="M53" s="353">
        <f t="shared" si="8"/>
        <v>87</v>
      </c>
      <c r="N53" s="354">
        <f t="shared" si="4"/>
        <v>206</v>
      </c>
    </row>
    <row r="54" spans="1:14" ht="13.5" customHeight="1" x14ac:dyDescent="0.2">
      <c r="A54" s="211">
        <v>66</v>
      </c>
      <c r="B54" s="352">
        <v>73</v>
      </c>
      <c r="C54" s="352">
        <v>7</v>
      </c>
      <c r="D54" s="353">
        <f t="shared" si="5"/>
        <v>80</v>
      </c>
      <c r="E54" s="352">
        <v>1794</v>
      </c>
      <c r="F54" s="352">
        <v>159</v>
      </c>
      <c r="G54" s="353">
        <f t="shared" si="6"/>
        <v>1953</v>
      </c>
      <c r="H54" s="352">
        <v>95</v>
      </c>
      <c r="I54" s="352">
        <v>5</v>
      </c>
      <c r="J54" s="353">
        <f t="shared" si="7"/>
        <v>100</v>
      </c>
      <c r="K54" s="352">
        <v>60</v>
      </c>
      <c r="L54" s="352">
        <v>3</v>
      </c>
      <c r="M54" s="353">
        <f t="shared" si="8"/>
        <v>63</v>
      </c>
      <c r="N54" s="354">
        <f t="shared" si="4"/>
        <v>163</v>
      </c>
    </row>
    <row r="55" spans="1:14" ht="13.5" customHeight="1" x14ac:dyDescent="0.2">
      <c r="A55" s="211">
        <v>67</v>
      </c>
      <c r="B55" s="352">
        <v>65</v>
      </c>
      <c r="C55" s="352">
        <v>9</v>
      </c>
      <c r="D55" s="353">
        <f t="shared" si="5"/>
        <v>74</v>
      </c>
      <c r="E55" s="352">
        <v>1730</v>
      </c>
      <c r="F55" s="352">
        <v>172</v>
      </c>
      <c r="G55" s="353">
        <f t="shared" si="6"/>
        <v>1902</v>
      </c>
      <c r="H55" s="352">
        <v>88</v>
      </c>
      <c r="I55" s="352">
        <v>5</v>
      </c>
      <c r="J55" s="353">
        <f t="shared" si="7"/>
        <v>93</v>
      </c>
      <c r="K55" s="352">
        <v>53</v>
      </c>
      <c r="L55" s="352">
        <v>1</v>
      </c>
      <c r="M55" s="353">
        <f t="shared" si="8"/>
        <v>54</v>
      </c>
      <c r="N55" s="354">
        <f t="shared" si="4"/>
        <v>147</v>
      </c>
    </row>
    <row r="56" spans="1:14" ht="13.5" customHeight="1" x14ac:dyDescent="0.2">
      <c r="A56" s="211">
        <v>68</v>
      </c>
      <c r="B56" s="352">
        <v>68</v>
      </c>
      <c r="C56" s="352">
        <v>9</v>
      </c>
      <c r="D56" s="353">
        <f t="shared" si="5"/>
        <v>77</v>
      </c>
      <c r="E56" s="352">
        <v>1750</v>
      </c>
      <c r="F56" s="352">
        <v>172</v>
      </c>
      <c r="G56" s="353">
        <f t="shared" si="6"/>
        <v>1922</v>
      </c>
      <c r="H56" s="352">
        <v>102</v>
      </c>
      <c r="I56" s="352">
        <v>6</v>
      </c>
      <c r="J56" s="353">
        <f t="shared" si="7"/>
        <v>108</v>
      </c>
      <c r="K56" s="352">
        <v>45</v>
      </c>
      <c r="L56" s="352">
        <v>9</v>
      </c>
      <c r="M56" s="353">
        <f t="shared" si="8"/>
        <v>54</v>
      </c>
      <c r="N56" s="354">
        <f t="shared" si="4"/>
        <v>162</v>
      </c>
    </row>
    <row r="57" spans="1:14" ht="13.5" customHeight="1" x14ac:dyDescent="0.2">
      <c r="A57" s="211">
        <v>69</v>
      </c>
      <c r="B57" s="352">
        <v>69</v>
      </c>
      <c r="C57" s="352">
        <v>12</v>
      </c>
      <c r="D57" s="353">
        <f t="shared" si="5"/>
        <v>81</v>
      </c>
      <c r="E57" s="352">
        <v>2077</v>
      </c>
      <c r="F57" s="352">
        <v>184</v>
      </c>
      <c r="G57" s="353">
        <f t="shared" si="6"/>
        <v>2261</v>
      </c>
      <c r="H57" s="352">
        <v>93</v>
      </c>
      <c r="I57" s="352">
        <v>2</v>
      </c>
      <c r="J57" s="353">
        <f t="shared" si="7"/>
        <v>95</v>
      </c>
      <c r="K57" s="352">
        <v>63</v>
      </c>
      <c r="L57" s="352">
        <v>5</v>
      </c>
      <c r="M57" s="353">
        <f t="shared" si="8"/>
        <v>68</v>
      </c>
      <c r="N57" s="354">
        <f t="shared" si="4"/>
        <v>163</v>
      </c>
    </row>
    <row r="58" spans="1:14" ht="13.5" customHeight="1" x14ac:dyDescent="0.2">
      <c r="A58" s="211">
        <v>70</v>
      </c>
      <c r="B58" s="352">
        <v>60</v>
      </c>
      <c r="C58" s="352">
        <v>9</v>
      </c>
      <c r="D58" s="353">
        <f t="shared" si="5"/>
        <v>69</v>
      </c>
      <c r="E58" s="352">
        <v>1932</v>
      </c>
      <c r="F58" s="352">
        <v>175</v>
      </c>
      <c r="G58" s="353">
        <f t="shared" si="6"/>
        <v>2107</v>
      </c>
      <c r="H58" s="352">
        <v>68</v>
      </c>
      <c r="I58" s="352">
        <v>4</v>
      </c>
      <c r="J58" s="353">
        <f t="shared" si="7"/>
        <v>72</v>
      </c>
      <c r="K58" s="352">
        <v>47</v>
      </c>
      <c r="L58" s="352">
        <v>1</v>
      </c>
      <c r="M58" s="353">
        <f t="shared" si="8"/>
        <v>48</v>
      </c>
      <c r="N58" s="354">
        <f t="shared" si="4"/>
        <v>120</v>
      </c>
    </row>
    <row r="59" spans="1:14" ht="13.5" customHeight="1" x14ac:dyDescent="0.2">
      <c r="A59" s="211">
        <v>71</v>
      </c>
      <c r="B59" s="352">
        <v>65</v>
      </c>
      <c r="C59" s="352">
        <v>9</v>
      </c>
      <c r="D59" s="353">
        <f t="shared" si="5"/>
        <v>74</v>
      </c>
      <c r="E59" s="352">
        <v>1847</v>
      </c>
      <c r="F59" s="352">
        <v>198</v>
      </c>
      <c r="G59" s="353">
        <f t="shared" si="6"/>
        <v>2045</v>
      </c>
      <c r="H59" s="352">
        <v>89</v>
      </c>
      <c r="I59" s="352">
        <v>2</v>
      </c>
      <c r="J59" s="353">
        <f t="shared" si="7"/>
        <v>91</v>
      </c>
      <c r="K59" s="352">
        <v>45</v>
      </c>
      <c r="L59" s="352">
        <v>4</v>
      </c>
      <c r="M59" s="353">
        <f t="shared" si="8"/>
        <v>49</v>
      </c>
      <c r="N59" s="354">
        <f t="shared" si="4"/>
        <v>140</v>
      </c>
    </row>
    <row r="60" spans="1:14" ht="13.5" customHeight="1" x14ac:dyDescent="0.2">
      <c r="A60" s="211">
        <v>72</v>
      </c>
      <c r="B60" s="352">
        <v>63</v>
      </c>
      <c r="C60" s="352">
        <v>9</v>
      </c>
      <c r="D60" s="353">
        <f t="shared" si="5"/>
        <v>72</v>
      </c>
      <c r="E60" s="352">
        <v>2289</v>
      </c>
      <c r="F60" s="352">
        <v>184</v>
      </c>
      <c r="G60" s="353">
        <f t="shared" si="6"/>
        <v>2473</v>
      </c>
      <c r="H60" s="352">
        <v>76</v>
      </c>
      <c r="I60" s="352">
        <v>3</v>
      </c>
      <c r="J60" s="353">
        <f t="shared" si="7"/>
        <v>79</v>
      </c>
      <c r="K60" s="352">
        <v>60</v>
      </c>
      <c r="L60" s="352">
        <v>3</v>
      </c>
      <c r="M60" s="353">
        <f t="shared" si="8"/>
        <v>63</v>
      </c>
      <c r="N60" s="354">
        <f t="shared" si="4"/>
        <v>142</v>
      </c>
    </row>
    <row r="61" spans="1:14" ht="13.5" customHeight="1" x14ac:dyDescent="0.2">
      <c r="A61" s="211">
        <v>73</v>
      </c>
      <c r="B61" s="352">
        <v>55</v>
      </c>
      <c r="C61" s="352">
        <v>6</v>
      </c>
      <c r="D61" s="353">
        <f t="shared" si="5"/>
        <v>61</v>
      </c>
      <c r="E61" s="352">
        <v>1887</v>
      </c>
      <c r="F61" s="352">
        <v>202</v>
      </c>
      <c r="G61" s="353">
        <f t="shared" si="6"/>
        <v>2089</v>
      </c>
      <c r="H61" s="352">
        <v>73</v>
      </c>
      <c r="I61" s="352">
        <v>4</v>
      </c>
      <c r="J61" s="353">
        <f t="shared" si="7"/>
        <v>77</v>
      </c>
      <c r="K61" s="352">
        <v>34</v>
      </c>
      <c r="L61" s="352">
        <v>2</v>
      </c>
      <c r="M61" s="353">
        <f t="shared" si="8"/>
        <v>36</v>
      </c>
      <c r="N61" s="354">
        <f t="shared" si="4"/>
        <v>113</v>
      </c>
    </row>
    <row r="62" spans="1:14" ht="13.5" customHeight="1" x14ac:dyDescent="0.2">
      <c r="A62" s="211">
        <v>74</v>
      </c>
      <c r="B62" s="352">
        <v>50</v>
      </c>
      <c r="C62" s="352">
        <v>12</v>
      </c>
      <c r="D62" s="353">
        <f t="shared" si="5"/>
        <v>62</v>
      </c>
      <c r="E62" s="352">
        <v>2313</v>
      </c>
      <c r="F62" s="352">
        <v>218</v>
      </c>
      <c r="G62" s="353">
        <f t="shared" si="6"/>
        <v>2531</v>
      </c>
      <c r="H62" s="352">
        <v>62</v>
      </c>
      <c r="I62" s="352">
        <v>1</v>
      </c>
      <c r="J62" s="353">
        <f t="shared" si="7"/>
        <v>63</v>
      </c>
      <c r="K62" s="352">
        <v>58</v>
      </c>
      <c r="L62" s="352">
        <v>2</v>
      </c>
      <c r="M62" s="353">
        <f t="shared" si="8"/>
        <v>60</v>
      </c>
      <c r="N62" s="354">
        <f t="shared" si="4"/>
        <v>123</v>
      </c>
    </row>
    <row r="63" spans="1:14" ht="13.5" customHeight="1" x14ac:dyDescent="0.2">
      <c r="A63" s="211">
        <v>75</v>
      </c>
      <c r="B63" s="352">
        <v>59</v>
      </c>
      <c r="C63" s="352">
        <v>9</v>
      </c>
      <c r="D63" s="353">
        <f t="shared" si="5"/>
        <v>68</v>
      </c>
      <c r="E63" s="352">
        <v>2174</v>
      </c>
      <c r="F63" s="352">
        <v>194</v>
      </c>
      <c r="G63" s="353">
        <f t="shared" si="6"/>
        <v>2368</v>
      </c>
      <c r="H63" s="352">
        <v>53</v>
      </c>
      <c r="I63" s="352">
        <v>0</v>
      </c>
      <c r="J63" s="353">
        <f t="shared" si="7"/>
        <v>53</v>
      </c>
      <c r="K63" s="352">
        <v>37</v>
      </c>
      <c r="L63" s="352">
        <v>0</v>
      </c>
      <c r="M63" s="353">
        <f t="shared" si="8"/>
        <v>37</v>
      </c>
      <c r="N63" s="354">
        <f t="shared" si="4"/>
        <v>90</v>
      </c>
    </row>
    <row r="64" spans="1:14" ht="13.5" customHeight="1" x14ac:dyDescent="0.2">
      <c r="A64" s="211">
        <v>76</v>
      </c>
      <c r="B64" s="352">
        <v>65</v>
      </c>
      <c r="C64" s="352">
        <v>9</v>
      </c>
      <c r="D64" s="353">
        <f t="shared" si="5"/>
        <v>74</v>
      </c>
      <c r="E64" s="352">
        <v>2188</v>
      </c>
      <c r="F64" s="352">
        <v>187</v>
      </c>
      <c r="G64" s="353">
        <f t="shared" si="6"/>
        <v>2375</v>
      </c>
      <c r="H64" s="352">
        <v>61</v>
      </c>
      <c r="I64" s="352">
        <v>3</v>
      </c>
      <c r="J64" s="353">
        <f t="shared" si="7"/>
        <v>64</v>
      </c>
      <c r="K64" s="352">
        <v>51</v>
      </c>
      <c r="L64" s="352">
        <v>0</v>
      </c>
      <c r="M64" s="353">
        <f t="shared" si="8"/>
        <v>51</v>
      </c>
      <c r="N64" s="354">
        <f t="shared" si="4"/>
        <v>115</v>
      </c>
    </row>
    <row r="65" spans="1:14" ht="13.5" customHeight="1" x14ac:dyDescent="0.2">
      <c r="A65" s="211">
        <v>77</v>
      </c>
      <c r="B65" s="352">
        <v>50</v>
      </c>
      <c r="C65" s="352">
        <v>5</v>
      </c>
      <c r="D65" s="353">
        <f t="shared" si="5"/>
        <v>55</v>
      </c>
      <c r="E65" s="352">
        <v>1959</v>
      </c>
      <c r="F65" s="352">
        <v>195</v>
      </c>
      <c r="G65" s="353">
        <f t="shared" si="6"/>
        <v>2154</v>
      </c>
      <c r="H65" s="352">
        <v>60</v>
      </c>
      <c r="I65" s="352">
        <v>2</v>
      </c>
      <c r="J65" s="353">
        <f t="shared" si="7"/>
        <v>62</v>
      </c>
      <c r="K65" s="352">
        <v>29</v>
      </c>
      <c r="L65" s="352">
        <v>2</v>
      </c>
      <c r="M65" s="353">
        <f t="shared" si="8"/>
        <v>31</v>
      </c>
      <c r="N65" s="354">
        <f t="shared" si="4"/>
        <v>93</v>
      </c>
    </row>
    <row r="66" spans="1:14" ht="13.5" customHeight="1" x14ac:dyDescent="0.2">
      <c r="A66" s="211">
        <v>78</v>
      </c>
      <c r="B66" s="352">
        <v>39</v>
      </c>
      <c r="C66" s="352">
        <v>3</v>
      </c>
      <c r="D66" s="353">
        <f t="shared" si="5"/>
        <v>42</v>
      </c>
      <c r="E66" s="352">
        <v>1685</v>
      </c>
      <c r="F66" s="352">
        <v>214</v>
      </c>
      <c r="G66" s="353">
        <f t="shared" si="6"/>
        <v>1899</v>
      </c>
      <c r="H66" s="352">
        <v>51</v>
      </c>
      <c r="I66" s="352">
        <v>1</v>
      </c>
      <c r="J66" s="353">
        <f t="shared" si="7"/>
        <v>52</v>
      </c>
      <c r="K66" s="352">
        <v>35</v>
      </c>
      <c r="L66" s="352">
        <v>3</v>
      </c>
      <c r="M66" s="353">
        <f t="shared" si="8"/>
        <v>38</v>
      </c>
      <c r="N66" s="354">
        <f t="shared" si="4"/>
        <v>90</v>
      </c>
    </row>
    <row r="67" spans="1:14" ht="13.5" customHeight="1" x14ac:dyDescent="0.2">
      <c r="A67" s="211">
        <v>79</v>
      </c>
      <c r="B67" s="352">
        <v>38</v>
      </c>
      <c r="C67" s="352">
        <v>8</v>
      </c>
      <c r="D67" s="353">
        <f t="shared" si="5"/>
        <v>46</v>
      </c>
      <c r="E67" s="352">
        <v>1473</v>
      </c>
      <c r="F67" s="352">
        <v>194</v>
      </c>
      <c r="G67" s="353">
        <f t="shared" si="6"/>
        <v>1667</v>
      </c>
      <c r="H67" s="352">
        <v>41</v>
      </c>
      <c r="I67" s="352">
        <v>3</v>
      </c>
      <c r="J67" s="353">
        <f t="shared" si="7"/>
        <v>44</v>
      </c>
      <c r="K67" s="352">
        <v>18</v>
      </c>
      <c r="L67" s="352">
        <v>1</v>
      </c>
      <c r="M67" s="353">
        <f t="shared" si="8"/>
        <v>19</v>
      </c>
      <c r="N67" s="354">
        <f t="shared" si="4"/>
        <v>63</v>
      </c>
    </row>
    <row r="68" spans="1:14" ht="13.5" customHeight="1" x14ac:dyDescent="0.2">
      <c r="A68" s="211" t="s">
        <v>235</v>
      </c>
      <c r="B68" s="352">
        <f>SUM(B69:B94)</f>
        <v>471</v>
      </c>
      <c r="C68" s="352">
        <f t="shared" ref="C68:L68" si="9">SUM(C69:C94)</f>
        <v>66</v>
      </c>
      <c r="D68" s="353">
        <f t="shared" si="5"/>
        <v>537</v>
      </c>
      <c r="E68" s="352">
        <f t="shared" si="9"/>
        <v>16091</v>
      </c>
      <c r="F68" s="352">
        <f t="shared" si="9"/>
        <v>2319</v>
      </c>
      <c r="G68" s="353">
        <f t="shared" si="6"/>
        <v>18410</v>
      </c>
      <c r="H68" s="352">
        <f t="shared" si="9"/>
        <v>176</v>
      </c>
      <c r="I68" s="352">
        <f t="shared" si="9"/>
        <v>8</v>
      </c>
      <c r="J68" s="353">
        <f t="shared" si="7"/>
        <v>184</v>
      </c>
      <c r="K68" s="352">
        <f t="shared" si="9"/>
        <v>194</v>
      </c>
      <c r="L68" s="352">
        <f t="shared" si="9"/>
        <v>7</v>
      </c>
      <c r="M68" s="353">
        <f t="shared" si="8"/>
        <v>201</v>
      </c>
      <c r="N68" s="354">
        <f t="shared" si="4"/>
        <v>385</v>
      </c>
    </row>
    <row r="69" spans="1:14" ht="13.5" hidden="1" customHeight="1" outlineLevel="1" x14ac:dyDescent="0.2">
      <c r="A69" s="211">
        <v>80</v>
      </c>
      <c r="B69" s="349">
        <v>56</v>
      </c>
      <c r="C69" s="349">
        <v>6</v>
      </c>
      <c r="D69" s="351">
        <f t="shared" si="5"/>
        <v>62</v>
      </c>
      <c r="E69" s="349">
        <v>2096</v>
      </c>
      <c r="F69" s="349">
        <v>202</v>
      </c>
      <c r="G69" s="351">
        <f t="shared" si="6"/>
        <v>2298</v>
      </c>
      <c r="H69" s="349">
        <v>26</v>
      </c>
      <c r="I69" s="349">
        <v>0</v>
      </c>
      <c r="J69" s="351">
        <f t="shared" si="7"/>
        <v>26</v>
      </c>
      <c r="K69" s="349">
        <v>33</v>
      </c>
      <c r="L69" s="349">
        <v>0</v>
      </c>
      <c r="M69" s="351">
        <f t="shared" si="8"/>
        <v>33</v>
      </c>
      <c r="N69" s="354">
        <f t="shared" si="4"/>
        <v>59</v>
      </c>
    </row>
    <row r="70" spans="1:14" ht="13.5" hidden="1" customHeight="1" outlineLevel="1" x14ac:dyDescent="0.2">
      <c r="A70" s="211">
        <v>81</v>
      </c>
      <c r="B70" s="349">
        <v>86</v>
      </c>
      <c r="C70" s="349">
        <v>3</v>
      </c>
      <c r="D70" s="351">
        <f t="shared" si="5"/>
        <v>89</v>
      </c>
      <c r="E70" s="349">
        <v>2726</v>
      </c>
      <c r="F70" s="349">
        <v>223</v>
      </c>
      <c r="G70" s="351">
        <f t="shared" si="6"/>
        <v>2949</v>
      </c>
      <c r="H70" s="349">
        <v>26</v>
      </c>
      <c r="I70" s="349">
        <v>1</v>
      </c>
      <c r="J70" s="351">
        <f t="shared" si="7"/>
        <v>27</v>
      </c>
      <c r="K70" s="349">
        <v>38</v>
      </c>
      <c r="L70" s="349">
        <v>1</v>
      </c>
      <c r="M70" s="351">
        <f t="shared" si="8"/>
        <v>39</v>
      </c>
      <c r="N70" s="354">
        <f t="shared" si="4"/>
        <v>66</v>
      </c>
    </row>
    <row r="71" spans="1:14" ht="13.5" hidden="1" customHeight="1" outlineLevel="1" x14ac:dyDescent="0.2">
      <c r="A71" s="211">
        <v>82</v>
      </c>
      <c r="B71" s="349">
        <v>54</v>
      </c>
      <c r="C71" s="349">
        <v>13</v>
      </c>
      <c r="D71" s="351">
        <f t="shared" si="5"/>
        <v>67</v>
      </c>
      <c r="E71" s="349">
        <v>2047</v>
      </c>
      <c r="F71" s="349">
        <v>225</v>
      </c>
      <c r="G71" s="351">
        <f t="shared" si="6"/>
        <v>2272</v>
      </c>
      <c r="H71" s="349">
        <v>33</v>
      </c>
      <c r="I71" s="349">
        <v>2</v>
      </c>
      <c r="J71" s="351">
        <f t="shared" si="7"/>
        <v>35</v>
      </c>
      <c r="K71" s="349">
        <v>32</v>
      </c>
      <c r="L71" s="349">
        <v>0</v>
      </c>
      <c r="M71" s="351">
        <f t="shared" si="8"/>
        <v>32</v>
      </c>
      <c r="N71" s="354">
        <f t="shared" ref="N71:N94" si="10">J71+M71</f>
        <v>67</v>
      </c>
    </row>
    <row r="72" spans="1:14" ht="13.5" hidden="1" customHeight="1" outlineLevel="1" x14ac:dyDescent="0.2">
      <c r="A72" s="211">
        <v>83</v>
      </c>
      <c r="B72" s="349">
        <v>50</v>
      </c>
      <c r="C72" s="349">
        <v>2</v>
      </c>
      <c r="D72" s="351">
        <f t="shared" si="5"/>
        <v>52</v>
      </c>
      <c r="E72" s="349">
        <v>1551</v>
      </c>
      <c r="F72" s="349">
        <v>192</v>
      </c>
      <c r="G72" s="351">
        <f t="shared" si="6"/>
        <v>1743</v>
      </c>
      <c r="H72" s="349">
        <v>18</v>
      </c>
      <c r="I72" s="349">
        <v>2</v>
      </c>
      <c r="J72" s="351">
        <f t="shared" si="7"/>
        <v>20</v>
      </c>
      <c r="K72" s="349">
        <v>19</v>
      </c>
      <c r="L72" s="349">
        <v>0</v>
      </c>
      <c r="M72" s="351">
        <f t="shared" si="8"/>
        <v>19</v>
      </c>
      <c r="N72" s="354">
        <f t="shared" si="10"/>
        <v>39</v>
      </c>
    </row>
    <row r="73" spans="1:14" ht="13.5" hidden="1" customHeight="1" outlineLevel="1" x14ac:dyDescent="0.2">
      <c r="A73" s="211">
        <v>84</v>
      </c>
      <c r="B73" s="349">
        <v>41</v>
      </c>
      <c r="C73" s="349">
        <v>7</v>
      </c>
      <c r="D73" s="351">
        <f t="shared" si="5"/>
        <v>48</v>
      </c>
      <c r="E73" s="349">
        <v>1485</v>
      </c>
      <c r="F73" s="349">
        <v>239</v>
      </c>
      <c r="G73" s="351">
        <f t="shared" si="6"/>
        <v>1724</v>
      </c>
      <c r="H73" s="349">
        <v>17</v>
      </c>
      <c r="I73" s="349">
        <v>1</v>
      </c>
      <c r="J73" s="351">
        <f t="shared" si="7"/>
        <v>18</v>
      </c>
      <c r="K73" s="349">
        <v>15</v>
      </c>
      <c r="L73" s="349">
        <v>4</v>
      </c>
      <c r="M73" s="351">
        <f t="shared" si="8"/>
        <v>19</v>
      </c>
      <c r="N73" s="354">
        <f t="shared" si="10"/>
        <v>37</v>
      </c>
    </row>
    <row r="74" spans="1:14" ht="13.5" hidden="1" customHeight="1" outlineLevel="1" x14ac:dyDescent="0.2">
      <c r="A74" s="211">
        <v>85</v>
      </c>
      <c r="B74" s="349">
        <v>37</v>
      </c>
      <c r="C74" s="349">
        <v>4</v>
      </c>
      <c r="D74" s="351">
        <f t="shared" si="5"/>
        <v>41</v>
      </c>
      <c r="E74" s="349">
        <v>1285</v>
      </c>
      <c r="F74" s="349">
        <v>193</v>
      </c>
      <c r="G74" s="351">
        <f t="shared" si="6"/>
        <v>1478</v>
      </c>
      <c r="H74" s="349">
        <v>14</v>
      </c>
      <c r="I74" s="349">
        <v>0</v>
      </c>
      <c r="J74" s="351">
        <f t="shared" si="7"/>
        <v>14</v>
      </c>
      <c r="K74" s="349">
        <v>15</v>
      </c>
      <c r="L74" s="349">
        <v>1</v>
      </c>
      <c r="M74" s="351">
        <f t="shared" si="8"/>
        <v>16</v>
      </c>
      <c r="N74" s="354">
        <f t="shared" si="10"/>
        <v>30</v>
      </c>
    </row>
    <row r="75" spans="1:14" ht="13.5" hidden="1" customHeight="1" outlineLevel="1" x14ac:dyDescent="0.2">
      <c r="A75" s="211">
        <v>86</v>
      </c>
      <c r="B75" s="349">
        <v>32</v>
      </c>
      <c r="C75" s="349">
        <v>11</v>
      </c>
      <c r="D75" s="351">
        <f t="shared" si="5"/>
        <v>43</v>
      </c>
      <c r="E75" s="349">
        <v>1041</v>
      </c>
      <c r="F75" s="349">
        <v>156</v>
      </c>
      <c r="G75" s="351">
        <f t="shared" si="6"/>
        <v>1197</v>
      </c>
      <c r="H75" s="349">
        <v>12</v>
      </c>
      <c r="I75" s="349">
        <v>2</v>
      </c>
      <c r="J75" s="351">
        <f t="shared" si="7"/>
        <v>14</v>
      </c>
      <c r="K75" s="349">
        <v>8</v>
      </c>
      <c r="L75" s="349">
        <v>0</v>
      </c>
      <c r="M75" s="351">
        <f t="shared" si="8"/>
        <v>8</v>
      </c>
      <c r="N75" s="354">
        <f t="shared" si="10"/>
        <v>22</v>
      </c>
    </row>
    <row r="76" spans="1:14" ht="13.5" hidden="1" customHeight="1" outlineLevel="1" x14ac:dyDescent="0.2">
      <c r="A76" s="211">
        <v>87</v>
      </c>
      <c r="B76" s="349">
        <v>21</v>
      </c>
      <c r="C76" s="349">
        <v>3</v>
      </c>
      <c r="D76" s="351">
        <f t="shared" si="5"/>
        <v>24</v>
      </c>
      <c r="E76" s="349">
        <v>972</v>
      </c>
      <c r="F76" s="349">
        <v>165</v>
      </c>
      <c r="G76" s="351">
        <f t="shared" si="6"/>
        <v>1137</v>
      </c>
      <c r="H76" s="349">
        <v>10</v>
      </c>
      <c r="I76" s="349">
        <v>0</v>
      </c>
      <c r="J76" s="351">
        <f t="shared" si="7"/>
        <v>10</v>
      </c>
      <c r="K76" s="349">
        <v>10</v>
      </c>
      <c r="L76" s="349">
        <v>0</v>
      </c>
      <c r="M76" s="351">
        <f t="shared" si="8"/>
        <v>10</v>
      </c>
      <c r="N76" s="354">
        <f t="shared" si="10"/>
        <v>20</v>
      </c>
    </row>
    <row r="77" spans="1:14" ht="13.5" hidden="1" customHeight="1" outlineLevel="1" x14ac:dyDescent="0.2">
      <c r="A77" s="211">
        <v>88</v>
      </c>
      <c r="B77" s="349">
        <v>23</v>
      </c>
      <c r="C77" s="349">
        <v>2</v>
      </c>
      <c r="D77" s="351">
        <f t="shared" si="5"/>
        <v>25</v>
      </c>
      <c r="E77" s="349">
        <v>718</v>
      </c>
      <c r="F77" s="349">
        <v>182</v>
      </c>
      <c r="G77" s="351">
        <f t="shared" si="6"/>
        <v>900</v>
      </c>
      <c r="H77" s="349">
        <v>5</v>
      </c>
      <c r="I77" s="349">
        <v>0</v>
      </c>
      <c r="J77" s="351">
        <f t="shared" si="7"/>
        <v>5</v>
      </c>
      <c r="K77" s="349">
        <v>4</v>
      </c>
      <c r="L77" s="349">
        <v>0</v>
      </c>
      <c r="M77" s="351">
        <f t="shared" si="8"/>
        <v>4</v>
      </c>
      <c r="N77" s="354">
        <f t="shared" si="10"/>
        <v>9</v>
      </c>
    </row>
    <row r="78" spans="1:14" ht="13.5" hidden="1" customHeight="1" outlineLevel="1" x14ac:dyDescent="0.2">
      <c r="A78" s="211">
        <v>89</v>
      </c>
      <c r="B78" s="349">
        <v>18</v>
      </c>
      <c r="C78" s="349">
        <v>3</v>
      </c>
      <c r="D78" s="351">
        <f t="shared" si="5"/>
        <v>21</v>
      </c>
      <c r="E78" s="349">
        <v>639</v>
      </c>
      <c r="F78" s="349">
        <v>102</v>
      </c>
      <c r="G78" s="351">
        <f t="shared" si="6"/>
        <v>741</v>
      </c>
      <c r="H78" s="349">
        <v>5</v>
      </c>
      <c r="I78" s="349">
        <v>0</v>
      </c>
      <c r="J78" s="351">
        <f t="shared" si="7"/>
        <v>5</v>
      </c>
      <c r="K78" s="349">
        <v>6</v>
      </c>
      <c r="L78" s="349">
        <v>1</v>
      </c>
      <c r="M78" s="351">
        <f t="shared" si="8"/>
        <v>7</v>
      </c>
      <c r="N78" s="354">
        <f t="shared" si="10"/>
        <v>12</v>
      </c>
    </row>
    <row r="79" spans="1:14" ht="13.5" hidden="1" customHeight="1" outlineLevel="1" x14ac:dyDescent="0.2">
      <c r="A79" s="211">
        <v>90</v>
      </c>
      <c r="B79" s="349">
        <v>13</v>
      </c>
      <c r="C79" s="349">
        <v>3</v>
      </c>
      <c r="D79" s="351">
        <f t="shared" si="5"/>
        <v>16</v>
      </c>
      <c r="E79" s="349">
        <v>473</v>
      </c>
      <c r="F79" s="349">
        <v>107</v>
      </c>
      <c r="G79" s="351">
        <f t="shared" si="6"/>
        <v>580</v>
      </c>
      <c r="H79" s="349">
        <v>3</v>
      </c>
      <c r="I79" s="349">
        <v>0</v>
      </c>
      <c r="J79" s="351">
        <f t="shared" si="7"/>
        <v>3</v>
      </c>
      <c r="K79" s="349">
        <v>8</v>
      </c>
      <c r="L79" s="349">
        <v>0</v>
      </c>
      <c r="M79" s="351">
        <f t="shared" si="8"/>
        <v>8</v>
      </c>
      <c r="N79" s="354">
        <f t="shared" si="10"/>
        <v>11</v>
      </c>
    </row>
    <row r="80" spans="1:14" ht="13.5" hidden="1" customHeight="1" outlineLevel="1" x14ac:dyDescent="0.2">
      <c r="A80" s="211">
        <v>91</v>
      </c>
      <c r="B80" s="349">
        <v>11</v>
      </c>
      <c r="C80" s="349">
        <v>3</v>
      </c>
      <c r="D80" s="351">
        <f t="shared" si="5"/>
        <v>14</v>
      </c>
      <c r="E80" s="349">
        <v>339</v>
      </c>
      <c r="F80" s="349">
        <v>84</v>
      </c>
      <c r="G80" s="351">
        <f t="shared" si="6"/>
        <v>423</v>
      </c>
      <c r="H80" s="349">
        <v>5</v>
      </c>
      <c r="I80" s="349">
        <v>0</v>
      </c>
      <c r="J80" s="351">
        <f t="shared" si="7"/>
        <v>5</v>
      </c>
      <c r="K80" s="349">
        <v>2</v>
      </c>
      <c r="L80" s="349">
        <v>0</v>
      </c>
      <c r="M80" s="351">
        <f t="shared" si="8"/>
        <v>2</v>
      </c>
      <c r="N80" s="354">
        <f t="shared" si="10"/>
        <v>7</v>
      </c>
    </row>
    <row r="81" spans="1:14" ht="13.5" hidden="1" customHeight="1" outlineLevel="1" x14ac:dyDescent="0.2">
      <c r="A81" s="211">
        <v>92</v>
      </c>
      <c r="B81" s="349">
        <v>9</v>
      </c>
      <c r="C81" s="349">
        <v>2</v>
      </c>
      <c r="D81" s="351">
        <f t="shared" si="5"/>
        <v>11</v>
      </c>
      <c r="E81" s="349">
        <v>258</v>
      </c>
      <c r="F81" s="349">
        <v>79</v>
      </c>
      <c r="G81" s="351">
        <f t="shared" si="6"/>
        <v>337</v>
      </c>
      <c r="H81" s="349">
        <v>2</v>
      </c>
      <c r="I81" s="349">
        <v>0</v>
      </c>
      <c r="J81" s="351">
        <f t="shared" si="7"/>
        <v>2</v>
      </c>
      <c r="K81" s="349">
        <v>1</v>
      </c>
      <c r="L81" s="349">
        <v>0</v>
      </c>
      <c r="M81" s="351">
        <f t="shared" si="8"/>
        <v>1</v>
      </c>
      <c r="N81" s="354">
        <f t="shared" si="10"/>
        <v>3</v>
      </c>
    </row>
    <row r="82" spans="1:14" ht="13.5" hidden="1" customHeight="1" outlineLevel="1" x14ac:dyDescent="0.2">
      <c r="A82" s="211">
        <v>93</v>
      </c>
      <c r="B82" s="349">
        <v>7</v>
      </c>
      <c r="C82" s="349">
        <v>0</v>
      </c>
      <c r="D82" s="351">
        <f t="shared" si="5"/>
        <v>7</v>
      </c>
      <c r="E82" s="349">
        <v>180</v>
      </c>
      <c r="F82" s="349">
        <v>35</v>
      </c>
      <c r="G82" s="351">
        <f t="shared" si="6"/>
        <v>215</v>
      </c>
      <c r="H82" s="349">
        <v>0</v>
      </c>
      <c r="I82" s="349">
        <v>0</v>
      </c>
      <c r="J82" s="351">
        <f t="shared" si="7"/>
        <v>0</v>
      </c>
      <c r="K82" s="349">
        <v>2</v>
      </c>
      <c r="L82" s="349">
        <v>0</v>
      </c>
      <c r="M82" s="351">
        <f t="shared" si="8"/>
        <v>2</v>
      </c>
      <c r="N82" s="354">
        <f t="shared" si="10"/>
        <v>2</v>
      </c>
    </row>
    <row r="83" spans="1:14" ht="13.5" hidden="1" customHeight="1" outlineLevel="1" x14ac:dyDescent="0.2">
      <c r="A83" s="211">
        <v>94</v>
      </c>
      <c r="B83" s="349">
        <v>5</v>
      </c>
      <c r="C83" s="349">
        <v>1</v>
      </c>
      <c r="D83" s="351">
        <f t="shared" si="5"/>
        <v>6</v>
      </c>
      <c r="E83" s="349">
        <v>105</v>
      </c>
      <c r="F83" s="349">
        <v>44</v>
      </c>
      <c r="G83" s="351">
        <f t="shared" si="6"/>
        <v>149</v>
      </c>
      <c r="H83" s="349">
        <v>0</v>
      </c>
      <c r="I83" s="349">
        <v>0</v>
      </c>
      <c r="J83" s="351">
        <f t="shared" si="7"/>
        <v>0</v>
      </c>
      <c r="K83" s="349">
        <v>1</v>
      </c>
      <c r="L83" s="349">
        <v>0</v>
      </c>
      <c r="M83" s="351">
        <f t="shared" si="8"/>
        <v>1</v>
      </c>
      <c r="N83" s="354">
        <f t="shared" si="10"/>
        <v>1</v>
      </c>
    </row>
    <row r="84" spans="1:14" ht="13.5" hidden="1" customHeight="1" outlineLevel="1" x14ac:dyDescent="0.2">
      <c r="A84" s="211">
        <v>95</v>
      </c>
      <c r="B84" s="349">
        <v>1</v>
      </c>
      <c r="C84" s="349">
        <v>1</v>
      </c>
      <c r="D84" s="351">
        <f t="shared" si="5"/>
        <v>2</v>
      </c>
      <c r="E84" s="349">
        <v>70</v>
      </c>
      <c r="F84" s="349">
        <v>27</v>
      </c>
      <c r="G84" s="351">
        <f t="shared" si="6"/>
        <v>97</v>
      </c>
      <c r="H84" s="349">
        <v>0</v>
      </c>
      <c r="I84" s="349">
        <v>0</v>
      </c>
      <c r="J84" s="351">
        <f t="shared" si="7"/>
        <v>0</v>
      </c>
      <c r="K84" s="349">
        <v>0</v>
      </c>
      <c r="L84" s="349">
        <v>0</v>
      </c>
      <c r="M84" s="351">
        <f t="shared" si="8"/>
        <v>0</v>
      </c>
      <c r="N84" s="354">
        <f t="shared" si="10"/>
        <v>0</v>
      </c>
    </row>
    <row r="85" spans="1:14" ht="13.5" hidden="1" customHeight="1" outlineLevel="1" x14ac:dyDescent="0.2">
      <c r="A85" s="211">
        <v>96</v>
      </c>
      <c r="B85" s="349">
        <v>1</v>
      </c>
      <c r="C85" s="349">
        <v>0</v>
      </c>
      <c r="D85" s="351">
        <f t="shared" si="5"/>
        <v>1</v>
      </c>
      <c r="E85" s="349">
        <v>27</v>
      </c>
      <c r="F85" s="349">
        <v>13</v>
      </c>
      <c r="G85" s="351">
        <f t="shared" si="6"/>
        <v>40</v>
      </c>
      <c r="H85" s="349">
        <v>0</v>
      </c>
      <c r="I85" s="349">
        <v>0</v>
      </c>
      <c r="J85" s="351">
        <f t="shared" si="7"/>
        <v>0</v>
      </c>
      <c r="K85" s="349">
        <v>0</v>
      </c>
      <c r="L85" s="349">
        <v>0</v>
      </c>
      <c r="M85" s="351">
        <f t="shared" si="8"/>
        <v>0</v>
      </c>
      <c r="N85" s="354">
        <f t="shared" si="10"/>
        <v>0</v>
      </c>
    </row>
    <row r="86" spans="1:14" ht="13.5" hidden="1" customHeight="1" outlineLevel="1" x14ac:dyDescent="0.2">
      <c r="A86" s="211">
        <v>97</v>
      </c>
      <c r="B86" s="349">
        <v>1</v>
      </c>
      <c r="C86" s="349">
        <v>1</v>
      </c>
      <c r="D86" s="351">
        <f t="shared" si="5"/>
        <v>2</v>
      </c>
      <c r="E86" s="349">
        <v>25</v>
      </c>
      <c r="F86" s="349">
        <v>15</v>
      </c>
      <c r="G86" s="351">
        <f t="shared" si="6"/>
        <v>40</v>
      </c>
      <c r="H86" s="349">
        <v>0</v>
      </c>
      <c r="I86" s="349">
        <v>0</v>
      </c>
      <c r="J86" s="351">
        <f t="shared" si="7"/>
        <v>0</v>
      </c>
      <c r="K86" s="349">
        <v>0</v>
      </c>
      <c r="L86" s="349">
        <v>0</v>
      </c>
      <c r="M86" s="351">
        <f t="shared" si="8"/>
        <v>0</v>
      </c>
      <c r="N86" s="354">
        <f t="shared" si="10"/>
        <v>0</v>
      </c>
    </row>
    <row r="87" spans="1:14" ht="13.5" hidden="1" customHeight="1" outlineLevel="1" x14ac:dyDescent="0.2">
      <c r="A87" s="211">
        <v>98</v>
      </c>
      <c r="B87" s="349">
        <v>2</v>
      </c>
      <c r="C87" s="349">
        <v>1</v>
      </c>
      <c r="D87" s="351">
        <f t="shared" si="5"/>
        <v>3</v>
      </c>
      <c r="E87" s="349">
        <v>16</v>
      </c>
      <c r="F87" s="349">
        <v>10</v>
      </c>
      <c r="G87" s="351">
        <f t="shared" si="6"/>
        <v>26</v>
      </c>
      <c r="H87" s="349">
        <v>0</v>
      </c>
      <c r="I87" s="349">
        <v>0</v>
      </c>
      <c r="J87" s="351">
        <f t="shared" si="7"/>
        <v>0</v>
      </c>
      <c r="K87" s="349">
        <v>0</v>
      </c>
      <c r="L87" s="349">
        <v>0</v>
      </c>
      <c r="M87" s="351">
        <f t="shared" si="8"/>
        <v>0</v>
      </c>
      <c r="N87" s="354">
        <f t="shared" si="10"/>
        <v>0</v>
      </c>
    </row>
    <row r="88" spans="1:14" ht="13.5" hidden="1" customHeight="1" outlineLevel="1" x14ac:dyDescent="0.2">
      <c r="A88" s="211">
        <v>99</v>
      </c>
      <c r="B88" s="349">
        <v>2</v>
      </c>
      <c r="C88" s="349">
        <v>0</v>
      </c>
      <c r="D88" s="351">
        <f t="shared" si="5"/>
        <v>2</v>
      </c>
      <c r="E88" s="349">
        <v>10</v>
      </c>
      <c r="F88" s="349">
        <v>8</v>
      </c>
      <c r="G88" s="351">
        <f t="shared" si="6"/>
        <v>18</v>
      </c>
      <c r="H88" s="349">
        <v>0</v>
      </c>
      <c r="I88" s="349">
        <v>0</v>
      </c>
      <c r="J88" s="351">
        <f t="shared" si="7"/>
        <v>0</v>
      </c>
      <c r="K88" s="349">
        <v>0</v>
      </c>
      <c r="L88" s="349">
        <v>0</v>
      </c>
      <c r="M88" s="351">
        <f t="shared" si="8"/>
        <v>0</v>
      </c>
      <c r="N88" s="354">
        <f t="shared" si="10"/>
        <v>0</v>
      </c>
    </row>
    <row r="89" spans="1:14" ht="13.5" hidden="1" customHeight="1" outlineLevel="1" x14ac:dyDescent="0.2">
      <c r="A89" s="211">
        <v>100</v>
      </c>
      <c r="B89" s="349">
        <v>0</v>
      </c>
      <c r="C89" s="349">
        <v>0</v>
      </c>
      <c r="D89" s="351">
        <f t="shared" si="5"/>
        <v>0</v>
      </c>
      <c r="E89" s="349">
        <v>10</v>
      </c>
      <c r="F89" s="349">
        <v>12</v>
      </c>
      <c r="G89" s="351">
        <f t="shared" si="6"/>
        <v>22</v>
      </c>
      <c r="H89" s="349">
        <v>0</v>
      </c>
      <c r="I89" s="349">
        <v>0</v>
      </c>
      <c r="J89" s="351">
        <f t="shared" si="7"/>
        <v>0</v>
      </c>
      <c r="K89" s="349">
        <v>0</v>
      </c>
      <c r="L89" s="349">
        <v>0</v>
      </c>
      <c r="M89" s="351">
        <f t="shared" si="8"/>
        <v>0</v>
      </c>
      <c r="N89" s="354">
        <f t="shared" si="10"/>
        <v>0</v>
      </c>
    </row>
    <row r="90" spans="1:14" ht="13.5" hidden="1" customHeight="1" outlineLevel="1" x14ac:dyDescent="0.2">
      <c r="A90" s="211">
        <v>101</v>
      </c>
      <c r="B90" s="349">
        <v>0</v>
      </c>
      <c r="C90" s="349">
        <v>0</v>
      </c>
      <c r="D90" s="351">
        <f t="shared" si="5"/>
        <v>0</v>
      </c>
      <c r="E90" s="349">
        <v>10</v>
      </c>
      <c r="F90" s="349">
        <v>2</v>
      </c>
      <c r="G90" s="351">
        <f t="shared" si="6"/>
        <v>12</v>
      </c>
      <c r="H90" s="349">
        <v>0</v>
      </c>
      <c r="I90" s="349">
        <v>0</v>
      </c>
      <c r="J90" s="351">
        <f t="shared" si="7"/>
        <v>0</v>
      </c>
      <c r="K90" s="349">
        <v>0</v>
      </c>
      <c r="L90" s="349">
        <v>0</v>
      </c>
      <c r="M90" s="351">
        <f t="shared" si="8"/>
        <v>0</v>
      </c>
      <c r="N90" s="354">
        <f t="shared" si="10"/>
        <v>0</v>
      </c>
    </row>
    <row r="91" spans="1:14" ht="13.5" hidden="1" customHeight="1" outlineLevel="1" x14ac:dyDescent="0.2">
      <c r="A91" s="211">
        <v>102</v>
      </c>
      <c r="B91" s="349">
        <v>0</v>
      </c>
      <c r="C91" s="349">
        <v>0</v>
      </c>
      <c r="D91" s="351">
        <f t="shared" si="5"/>
        <v>0</v>
      </c>
      <c r="E91" s="349">
        <v>4</v>
      </c>
      <c r="F91" s="349">
        <v>4</v>
      </c>
      <c r="G91" s="351">
        <f t="shared" si="6"/>
        <v>8</v>
      </c>
      <c r="H91" s="349">
        <v>0</v>
      </c>
      <c r="I91" s="349">
        <v>0</v>
      </c>
      <c r="J91" s="351">
        <f t="shared" si="7"/>
        <v>0</v>
      </c>
      <c r="K91" s="349">
        <v>0</v>
      </c>
      <c r="L91" s="349">
        <v>0</v>
      </c>
      <c r="M91" s="351">
        <f t="shared" si="8"/>
        <v>0</v>
      </c>
      <c r="N91" s="354">
        <f t="shared" si="10"/>
        <v>0</v>
      </c>
    </row>
    <row r="92" spans="1:14" ht="13.5" hidden="1" customHeight="1" outlineLevel="1" x14ac:dyDescent="0.2">
      <c r="A92" s="211">
        <v>103</v>
      </c>
      <c r="B92" s="349">
        <v>0</v>
      </c>
      <c r="C92" s="349">
        <v>0</v>
      </c>
      <c r="D92" s="351">
        <f t="shared" si="5"/>
        <v>0</v>
      </c>
      <c r="E92" s="349">
        <v>2</v>
      </c>
      <c r="F92" s="349">
        <v>0</v>
      </c>
      <c r="G92" s="351">
        <f t="shared" si="6"/>
        <v>2</v>
      </c>
      <c r="H92" s="349">
        <v>0</v>
      </c>
      <c r="I92" s="349">
        <v>0</v>
      </c>
      <c r="J92" s="351">
        <f t="shared" si="7"/>
        <v>0</v>
      </c>
      <c r="K92" s="349">
        <v>0</v>
      </c>
      <c r="L92" s="349">
        <v>0</v>
      </c>
      <c r="M92" s="351">
        <f t="shared" si="8"/>
        <v>0</v>
      </c>
      <c r="N92" s="354">
        <f t="shared" si="10"/>
        <v>0</v>
      </c>
    </row>
    <row r="93" spans="1:14" ht="13.5" hidden="1" customHeight="1" outlineLevel="1" x14ac:dyDescent="0.2">
      <c r="A93" s="211">
        <v>104</v>
      </c>
      <c r="B93" s="349">
        <v>1</v>
      </c>
      <c r="C93" s="349">
        <v>0</v>
      </c>
      <c r="D93" s="351">
        <f t="shared" si="5"/>
        <v>1</v>
      </c>
      <c r="E93" s="349">
        <v>1</v>
      </c>
      <c r="F93" s="349">
        <v>0</v>
      </c>
      <c r="G93" s="351">
        <f t="shared" si="6"/>
        <v>1</v>
      </c>
      <c r="H93" s="349">
        <v>0</v>
      </c>
      <c r="I93" s="349">
        <v>0</v>
      </c>
      <c r="J93" s="351">
        <f t="shared" si="7"/>
        <v>0</v>
      </c>
      <c r="K93" s="349">
        <v>0</v>
      </c>
      <c r="L93" s="349">
        <v>0</v>
      </c>
      <c r="M93" s="351">
        <f t="shared" si="8"/>
        <v>0</v>
      </c>
      <c r="N93" s="354">
        <f t="shared" si="10"/>
        <v>0</v>
      </c>
    </row>
    <row r="94" spans="1:14" ht="13.5" hidden="1" customHeight="1" outlineLevel="1" x14ac:dyDescent="0.2">
      <c r="A94" s="211">
        <v>105</v>
      </c>
      <c r="B94" s="349">
        <v>0</v>
      </c>
      <c r="C94" s="349">
        <v>0</v>
      </c>
      <c r="D94" s="351">
        <f t="shared" si="5"/>
        <v>0</v>
      </c>
      <c r="E94" s="349">
        <v>1</v>
      </c>
      <c r="F94" s="349">
        <v>0</v>
      </c>
      <c r="G94" s="351">
        <f t="shared" si="6"/>
        <v>1</v>
      </c>
      <c r="H94" s="349">
        <v>0</v>
      </c>
      <c r="I94" s="349">
        <v>0</v>
      </c>
      <c r="J94" s="351">
        <f t="shared" si="7"/>
        <v>0</v>
      </c>
      <c r="K94" s="349">
        <v>0</v>
      </c>
      <c r="L94" s="349">
        <v>0</v>
      </c>
      <c r="M94" s="351">
        <f t="shared" si="8"/>
        <v>0</v>
      </c>
      <c r="N94" s="354">
        <f t="shared" si="10"/>
        <v>0</v>
      </c>
    </row>
    <row r="95" spans="1:14" ht="27" customHeight="1" collapsed="1" x14ac:dyDescent="0.2">
      <c r="A95" s="82" t="s">
        <v>87</v>
      </c>
      <c r="B95" s="350">
        <f t="shared" ref="B95:N95" si="11">SUM(B6:B68)</f>
        <v>3912</v>
      </c>
      <c r="C95" s="350">
        <f t="shared" si="11"/>
        <v>607</v>
      </c>
      <c r="D95" s="350">
        <f t="shared" si="11"/>
        <v>4519</v>
      </c>
      <c r="E95" s="350">
        <f t="shared" si="11"/>
        <v>62692</v>
      </c>
      <c r="F95" s="350">
        <f t="shared" si="11"/>
        <v>6622</v>
      </c>
      <c r="G95" s="350">
        <f t="shared" si="11"/>
        <v>69314</v>
      </c>
      <c r="H95" s="350">
        <f t="shared" si="11"/>
        <v>9116</v>
      </c>
      <c r="I95" s="350">
        <f t="shared" si="11"/>
        <v>535</v>
      </c>
      <c r="J95" s="350">
        <f t="shared" si="11"/>
        <v>9651</v>
      </c>
      <c r="K95" s="350">
        <f t="shared" si="11"/>
        <v>7899</v>
      </c>
      <c r="L95" s="350">
        <f t="shared" si="11"/>
        <v>623</v>
      </c>
      <c r="M95" s="350">
        <f t="shared" si="11"/>
        <v>8522</v>
      </c>
      <c r="N95" s="350">
        <f t="shared" si="11"/>
        <v>18173</v>
      </c>
    </row>
    <row r="96" spans="1:14" ht="51" customHeight="1" x14ac:dyDescent="0.2">
      <c r="A96" s="82" t="s">
        <v>194</v>
      </c>
      <c r="B96" s="350">
        <f>(SUMPRODUCT($A6:$A67,B6:B67)+SUMPRODUCT($A69:$A94,B69:B94))/B95</f>
        <v>60.103271983640084</v>
      </c>
      <c r="C96" s="350">
        <f t="shared" ref="C96:N96" si="12">(SUMPRODUCT($A6:$A67,C6:C67)+SUMPRODUCT($A69:$A94,C69:C94))/C95</f>
        <v>57.718286655683691</v>
      </c>
      <c r="D96" s="350">
        <f t="shared" si="12"/>
        <v>59.782916574463378</v>
      </c>
      <c r="E96" s="350">
        <f t="shared" si="12"/>
        <v>71.222994959484467</v>
      </c>
      <c r="F96" s="350">
        <f t="shared" si="12"/>
        <v>73.657807308970106</v>
      </c>
      <c r="G96" s="350">
        <f t="shared" si="12"/>
        <v>71.455607813717293</v>
      </c>
      <c r="H96" s="350">
        <f t="shared" si="12"/>
        <v>49.413997367266347</v>
      </c>
      <c r="I96" s="350">
        <f t="shared" si="12"/>
        <v>47.121495327102807</v>
      </c>
      <c r="J96" s="350">
        <f t="shared" si="12"/>
        <v>49.286913273235932</v>
      </c>
      <c r="K96" s="350">
        <f t="shared" si="12"/>
        <v>48.54348651728067</v>
      </c>
      <c r="L96" s="350">
        <f t="shared" si="12"/>
        <v>46.547351524879616</v>
      </c>
      <c r="M96" s="350">
        <f t="shared" si="12"/>
        <v>48.397559258390046</v>
      </c>
      <c r="N96" s="350">
        <f t="shared" si="12"/>
        <v>48.869861883013265</v>
      </c>
    </row>
  </sheetData>
  <mergeCells count="10">
    <mergeCell ref="A3:A5"/>
    <mergeCell ref="H3:N3"/>
    <mergeCell ref="N4:N5"/>
    <mergeCell ref="A1:N1"/>
    <mergeCell ref="A2:N2"/>
    <mergeCell ref="B4:D4"/>
    <mergeCell ref="E4:G4"/>
    <mergeCell ref="H4:J4"/>
    <mergeCell ref="K4:M4"/>
    <mergeCell ref="B3:G3"/>
  </mergeCells>
  <printOptions horizontalCentered="1" verticalCentered="1" gridLinesSet="0"/>
  <pageMargins left="0" right="0" top="0" bottom="0" header="0" footer="0"/>
  <pageSetup paperSize="9" scale="70" orientation="portrait" r:id="rId1"/>
  <headerFooter alignWithMargins="0"/>
  <ignoredErrors>
    <ignoredError sqref="D68:M68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0"/>
  <sheetViews>
    <sheetView showGridLines="0" zoomScaleNormal="100" workbookViewId="0">
      <selection activeCell="O31" sqref="O31"/>
    </sheetView>
  </sheetViews>
  <sheetFormatPr defaultRowHeight="12.75" outlineLevelRow="1" x14ac:dyDescent="0.2"/>
  <cols>
    <col min="1" max="1" width="14" style="20" customWidth="1"/>
    <col min="2" max="6" width="17" style="376" customWidth="1"/>
    <col min="7" max="7" width="17" style="9" customWidth="1"/>
    <col min="8" max="16384" width="9.140625" style="9"/>
  </cols>
  <sheetData>
    <row r="1" spans="1:9" s="83" customFormat="1" ht="33.75" customHeight="1" x14ac:dyDescent="0.2">
      <c r="A1" s="518" t="s">
        <v>378</v>
      </c>
      <c r="B1" s="518"/>
      <c r="C1" s="518"/>
      <c r="D1" s="518"/>
      <c r="E1" s="518"/>
      <c r="F1" s="518"/>
      <c r="G1" s="518"/>
    </row>
    <row r="2" spans="1:9" ht="33.75" customHeight="1" x14ac:dyDescent="0.2">
      <c r="A2" s="519" t="s">
        <v>379</v>
      </c>
      <c r="B2" s="519"/>
      <c r="C2" s="519"/>
      <c r="D2" s="519"/>
      <c r="E2" s="519"/>
      <c r="F2" s="519"/>
      <c r="G2" s="519"/>
    </row>
    <row r="3" spans="1:9" ht="30" customHeight="1" x14ac:dyDescent="0.25">
      <c r="A3" s="511" t="s">
        <v>294</v>
      </c>
      <c r="B3" s="525" t="s">
        <v>300</v>
      </c>
      <c r="C3" s="526"/>
      <c r="D3" s="526"/>
      <c r="E3" s="514" t="s">
        <v>299</v>
      </c>
      <c r="F3" s="515"/>
      <c r="G3" s="527"/>
      <c r="I3" s="355"/>
    </row>
    <row r="4" spans="1:9" s="11" customFormat="1" ht="30.75" customHeight="1" x14ac:dyDescent="0.2">
      <c r="A4" s="513"/>
      <c r="B4" s="404" t="s">
        <v>166</v>
      </c>
      <c r="C4" s="405" t="s">
        <v>165</v>
      </c>
      <c r="D4" s="404" t="s">
        <v>88</v>
      </c>
      <c r="E4" s="404" t="s">
        <v>166</v>
      </c>
      <c r="F4" s="426" t="s">
        <v>165</v>
      </c>
      <c r="G4" s="424" t="s">
        <v>88</v>
      </c>
    </row>
    <row r="5" spans="1:9" ht="13.5" customHeight="1" x14ac:dyDescent="0.2">
      <c r="A5" s="211">
        <v>0</v>
      </c>
      <c r="B5" s="374">
        <v>0</v>
      </c>
      <c r="C5" s="374">
        <v>0</v>
      </c>
      <c r="D5" s="406">
        <f t="shared" ref="D5:D86" si="0">+B5+C5</f>
        <v>0</v>
      </c>
      <c r="E5" s="374">
        <v>5</v>
      </c>
      <c r="F5" s="374">
        <v>2</v>
      </c>
      <c r="G5" s="353">
        <f t="shared" ref="G5:G87" si="1">+E5+F5</f>
        <v>7</v>
      </c>
    </row>
    <row r="6" spans="1:9" ht="13.5" customHeight="1" x14ac:dyDescent="0.2">
      <c r="A6" s="211">
        <v>1</v>
      </c>
      <c r="B6" s="374">
        <v>0</v>
      </c>
      <c r="C6" s="374">
        <v>0</v>
      </c>
      <c r="D6" s="406">
        <f t="shared" si="0"/>
        <v>0</v>
      </c>
      <c r="E6" s="374">
        <v>8</v>
      </c>
      <c r="F6" s="374">
        <v>4</v>
      </c>
      <c r="G6" s="353">
        <f t="shared" si="1"/>
        <v>12</v>
      </c>
    </row>
    <row r="7" spans="1:9" ht="13.5" customHeight="1" x14ac:dyDescent="0.2">
      <c r="A7" s="211">
        <v>2</v>
      </c>
      <c r="B7" s="374">
        <v>0</v>
      </c>
      <c r="C7" s="374">
        <v>0</v>
      </c>
      <c r="D7" s="406">
        <f t="shared" si="0"/>
        <v>0</v>
      </c>
      <c r="E7" s="374">
        <v>3</v>
      </c>
      <c r="F7" s="374">
        <v>6</v>
      </c>
      <c r="G7" s="353">
        <f t="shared" si="1"/>
        <v>9</v>
      </c>
    </row>
    <row r="8" spans="1:9" ht="13.5" customHeight="1" x14ac:dyDescent="0.2">
      <c r="A8" s="211">
        <v>3</v>
      </c>
      <c r="B8" s="374">
        <v>0</v>
      </c>
      <c r="C8" s="374">
        <v>0</v>
      </c>
      <c r="D8" s="406">
        <f t="shared" si="0"/>
        <v>0</v>
      </c>
      <c r="E8" s="374">
        <v>8</v>
      </c>
      <c r="F8" s="374">
        <v>8</v>
      </c>
      <c r="G8" s="353">
        <f t="shared" si="1"/>
        <v>16</v>
      </c>
    </row>
    <row r="9" spans="1:9" ht="13.5" customHeight="1" x14ac:dyDescent="0.2">
      <c r="A9" s="211">
        <v>4</v>
      </c>
      <c r="B9" s="374">
        <v>0</v>
      </c>
      <c r="C9" s="374">
        <v>0</v>
      </c>
      <c r="D9" s="406">
        <f t="shared" si="0"/>
        <v>0</v>
      </c>
      <c r="E9" s="374">
        <v>3</v>
      </c>
      <c r="F9" s="374">
        <v>8</v>
      </c>
      <c r="G9" s="353">
        <f t="shared" si="1"/>
        <v>11</v>
      </c>
    </row>
    <row r="10" spans="1:9" ht="13.5" customHeight="1" x14ac:dyDescent="0.2">
      <c r="A10" s="211">
        <v>5</v>
      </c>
      <c r="B10" s="374">
        <v>0</v>
      </c>
      <c r="C10" s="374">
        <v>0</v>
      </c>
      <c r="D10" s="406">
        <f t="shared" si="0"/>
        <v>0</v>
      </c>
      <c r="E10" s="374">
        <v>9</v>
      </c>
      <c r="F10" s="374">
        <v>10</v>
      </c>
      <c r="G10" s="353">
        <f t="shared" si="1"/>
        <v>19</v>
      </c>
    </row>
    <row r="11" spans="1:9" ht="13.5" customHeight="1" x14ac:dyDescent="0.2">
      <c r="A11" s="211">
        <v>6</v>
      </c>
      <c r="B11" s="374">
        <v>0</v>
      </c>
      <c r="C11" s="374">
        <v>0</v>
      </c>
      <c r="D11" s="406">
        <f t="shared" si="0"/>
        <v>0</v>
      </c>
      <c r="E11" s="374">
        <v>8</v>
      </c>
      <c r="F11" s="374">
        <v>9</v>
      </c>
      <c r="G11" s="353">
        <f t="shared" si="1"/>
        <v>17</v>
      </c>
    </row>
    <row r="12" spans="1:9" ht="13.5" customHeight="1" x14ac:dyDescent="0.2">
      <c r="A12" s="211">
        <v>7</v>
      </c>
      <c r="B12" s="374">
        <v>0</v>
      </c>
      <c r="C12" s="374">
        <v>0</v>
      </c>
      <c r="D12" s="406">
        <f t="shared" si="0"/>
        <v>0</v>
      </c>
      <c r="E12" s="374">
        <v>9</v>
      </c>
      <c r="F12" s="374">
        <v>11</v>
      </c>
      <c r="G12" s="353">
        <f t="shared" si="1"/>
        <v>20</v>
      </c>
    </row>
    <row r="13" spans="1:9" ht="13.5" customHeight="1" x14ac:dyDescent="0.2">
      <c r="A13" s="211">
        <v>8</v>
      </c>
      <c r="B13" s="374">
        <v>0</v>
      </c>
      <c r="C13" s="374">
        <v>0</v>
      </c>
      <c r="D13" s="406">
        <f t="shared" si="0"/>
        <v>0</v>
      </c>
      <c r="E13" s="374">
        <v>9</v>
      </c>
      <c r="F13" s="374">
        <v>15</v>
      </c>
      <c r="G13" s="353">
        <f t="shared" si="1"/>
        <v>24</v>
      </c>
    </row>
    <row r="14" spans="1:9" ht="13.5" customHeight="1" x14ac:dyDescent="0.2">
      <c r="A14" s="211">
        <v>9</v>
      </c>
      <c r="B14" s="374">
        <v>0</v>
      </c>
      <c r="C14" s="374">
        <v>0</v>
      </c>
      <c r="D14" s="406">
        <f t="shared" si="0"/>
        <v>0</v>
      </c>
      <c r="E14" s="374">
        <v>11</v>
      </c>
      <c r="F14" s="374">
        <v>5</v>
      </c>
      <c r="G14" s="353">
        <f t="shared" si="1"/>
        <v>16</v>
      </c>
    </row>
    <row r="15" spans="1:9" ht="13.5" customHeight="1" x14ac:dyDescent="0.2">
      <c r="A15" s="211">
        <v>10</v>
      </c>
      <c r="B15" s="374">
        <v>0</v>
      </c>
      <c r="C15" s="374">
        <v>0</v>
      </c>
      <c r="D15" s="406">
        <f t="shared" si="0"/>
        <v>0</v>
      </c>
      <c r="E15" s="374">
        <v>2</v>
      </c>
      <c r="F15" s="374">
        <v>10</v>
      </c>
      <c r="G15" s="353">
        <f t="shared" si="1"/>
        <v>12</v>
      </c>
    </row>
    <row r="16" spans="1:9" ht="13.5" customHeight="1" x14ac:dyDescent="0.2">
      <c r="A16" s="211">
        <v>11</v>
      </c>
      <c r="B16" s="374">
        <v>0</v>
      </c>
      <c r="C16" s="374">
        <v>0</v>
      </c>
      <c r="D16" s="406">
        <f t="shared" si="0"/>
        <v>0</v>
      </c>
      <c r="E16" s="374">
        <v>9</v>
      </c>
      <c r="F16" s="374">
        <v>6</v>
      </c>
      <c r="G16" s="353">
        <f t="shared" si="1"/>
        <v>15</v>
      </c>
    </row>
    <row r="17" spans="1:7" ht="13.5" customHeight="1" x14ac:dyDescent="0.2">
      <c r="A17" s="211">
        <v>12</v>
      </c>
      <c r="B17" s="374">
        <v>0</v>
      </c>
      <c r="C17" s="374">
        <v>0</v>
      </c>
      <c r="D17" s="406">
        <f t="shared" si="0"/>
        <v>0</v>
      </c>
      <c r="E17" s="374">
        <v>5</v>
      </c>
      <c r="F17" s="374">
        <v>11</v>
      </c>
      <c r="G17" s="353">
        <f t="shared" si="1"/>
        <v>16</v>
      </c>
    </row>
    <row r="18" spans="1:7" ht="13.5" customHeight="1" x14ac:dyDescent="0.2">
      <c r="A18" s="211">
        <v>13</v>
      </c>
      <c r="B18" s="374">
        <v>0</v>
      </c>
      <c r="C18" s="374">
        <v>0</v>
      </c>
      <c r="D18" s="406">
        <f t="shared" si="0"/>
        <v>0</v>
      </c>
      <c r="E18" s="374">
        <v>18</v>
      </c>
      <c r="F18" s="374">
        <v>8</v>
      </c>
      <c r="G18" s="353">
        <f t="shared" si="1"/>
        <v>26</v>
      </c>
    </row>
    <row r="19" spans="1:7" ht="13.5" customHeight="1" x14ac:dyDescent="0.2">
      <c r="A19" s="211">
        <v>14</v>
      </c>
      <c r="B19" s="374">
        <v>0</v>
      </c>
      <c r="C19" s="374">
        <v>0</v>
      </c>
      <c r="D19" s="406">
        <f t="shared" si="0"/>
        <v>0</v>
      </c>
      <c r="E19" s="374">
        <v>9</v>
      </c>
      <c r="F19" s="374">
        <v>13</v>
      </c>
      <c r="G19" s="353">
        <f t="shared" si="1"/>
        <v>22</v>
      </c>
    </row>
    <row r="20" spans="1:7" ht="13.5" customHeight="1" x14ac:dyDescent="0.2">
      <c r="A20" s="211">
        <v>15</v>
      </c>
      <c r="B20" s="374">
        <v>0</v>
      </c>
      <c r="C20" s="374">
        <v>0</v>
      </c>
      <c r="D20" s="406">
        <f t="shared" si="0"/>
        <v>0</v>
      </c>
      <c r="E20" s="374">
        <v>11</v>
      </c>
      <c r="F20" s="374">
        <v>14</v>
      </c>
      <c r="G20" s="353">
        <f t="shared" si="1"/>
        <v>25</v>
      </c>
    </row>
    <row r="21" spans="1:7" ht="13.5" customHeight="1" x14ac:dyDescent="0.2">
      <c r="A21" s="211">
        <v>16</v>
      </c>
      <c r="B21" s="374">
        <v>0</v>
      </c>
      <c r="C21" s="374">
        <v>0</v>
      </c>
      <c r="D21" s="406">
        <f t="shared" si="0"/>
        <v>0</v>
      </c>
      <c r="E21" s="374">
        <v>17</v>
      </c>
      <c r="F21" s="374">
        <v>11</v>
      </c>
      <c r="G21" s="353">
        <f t="shared" si="1"/>
        <v>28</v>
      </c>
    </row>
    <row r="22" spans="1:7" ht="13.5" customHeight="1" x14ac:dyDescent="0.2">
      <c r="A22" s="211">
        <v>17</v>
      </c>
      <c r="B22" s="374">
        <v>0</v>
      </c>
      <c r="C22" s="374">
        <v>0</v>
      </c>
      <c r="D22" s="406">
        <f t="shared" si="0"/>
        <v>0</v>
      </c>
      <c r="E22" s="374">
        <v>7</v>
      </c>
      <c r="F22" s="374">
        <v>11</v>
      </c>
      <c r="G22" s="353">
        <f t="shared" si="1"/>
        <v>18</v>
      </c>
    </row>
    <row r="23" spans="1:7" ht="13.5" customHeight="1" x14ac:dyDescent="0.2">
      <c r="A23" s="211">
        <v>18</v>
      </c>
      <c r="B23" s="374">
        <v>0</v>
      </c>
      <c r="C23" s="374">
        <v>0</v>
      </c>
      <c r="D23" s="406">
        <f t="shared" si="0"/>
        <v>0</v>
      </c>
      <c r="E23" s="374">
        <v>6</v>
      </c>
      <c r="F23" s="374">
        <v>7</v>
      </c>
      <c r="G23" s="353">
        <f t="shared" si="1"/>
        <v>13</v>
      </c>
    </row>
    <row r="24" spans="1:7" ht="13.5" customHeight="1" x14ac:dyDescent="0.2">
      <c r="A24" s="211">
        <v>19</v>
      </c>
      <c r="B24" s="374">
        <v>0</v>
      </c>
      <c r="C24" s="374">
        <v>0</v>
      </c>
      <c r="D24" s="406">
        <f t="shared" si="0"/>
        <v>0</v>
      </c>
      <c r="E24" s="374">
        <v>5</v>
      </c>
      <c r="F24" s="374">
        <v>5</v>
      </c>
      <c r="G24" s="353">
        <f t="shared" si="1"/>
        <v>10</v>
      </c>
    </row>
    <row r="25" spans="1:7" ht="13.5" customHeight="1" x14ac:dyDescent="0.2">
      <c r="A25" s="211">
        <v>20</v>
      </c>
      <c r="B25" s="374">
        <v>0</v>
      </c>
      <c r="C25" s="374">
        <v>0</v>
      </c>
      <c r="D25" s="406">
        <f t="shared" si="0"/>
        <v>0</v>
      </c>
      <c r="E25" s="374">
        <v>4</v>
      </c>
      <c r="F25" s="374">
        <v>3</v>
      </c>
      <c r="G25" s="353">
        <f t="shared" si="1"/>
        <v>7</v>
      </c>
    </row>
    <row r="26" spans="1:7" ht="13.5" customHeight="1" x14ac:dyDescent="0.2">
      <c r="A26" s="211">
        <v>21</v>
      </c>
      <c r="B26" s="374">
        <v>0</v>
      </c>
      <c r="C26" s="374">
        <v>0</v>
      </c>
      <c r="D26" s="406">
        <f t="shared" si="0"/>
        <v>0</v>
      </c>
      <c r="E26" s="374">
        <v>5</v>
      </c>
      <c r="F26" s="374">
        <v>6</v>
      </c>
      <c r="G26" s="353">
        <f t="shared" si="1"/>
        <v>11</v>
      </c>
    </row>
    <row r="27" spans="1:7" ht="13.5" customHeight="1" x14ac:dyDescent="0.2">
      <c r="A27" s="211">
        <v>22</v>
      </c>
      <c r="B27" s="374">
        <v>0</v>
      </c>
      <c r="C27" s="374">
        <v>0</v>
      </c>
      <c r="D27" s="406">
        <f t="shared" si="0"/>
        <v>0</v>
      </c>
      <c r="E27" s="374">
        <v>3</v>
      </c>
      <c r="F27" s="374">
        <v>4</v>
      </c>
      <c r="G27" s="353">
        <f t="shared" si="1"/>
        <v>7</v>
      </c>
    </row>
    <row r="28" spans="1:7" ht="13.5" customHeight="1" x14ac:dyDescent="0.2">
      <c r="A28" s="211">
        <v>23</v>
      </c>
      <c r="B28" s="374">
        <v>0</v>
      </c>
      <c r="C28" s="374">
        <v>0</v>
      </c>
      <c r="D28" s="406">
        <f t="shared" si="0"/>
        <v>0</v>
      </c>
      <c r="E28" s="374">
        <v>2</v>
      </c>
      <c r="F28" s="374">
        <v>2</v>
      </c>
      <c r="G28" s="353">
        <f t="shared" si="1"/>
        <v>4</v>
      </c>
    </row>
    <row r="29" spans="1:7" ht="13.5" customHeight="1" x14ac:dyDescent="0.2">
      <c r="A29" s="211">
        <v>24</v>
      </c>
      <c r="B29" s="374">
        <v>0</v>
      </c>
      <c r="C29" s="374">
        <v>0</v>
      </c>
      <c r="D29" s="406">
        <f t="shared" si="0"/>
        <v>0</v>
      </c>
      <c r="E29" s="374">
        <v>2</v>
      </c>
      <c r="F29" s="374">
        <v>6</v>
      </c>
      <c r="G29" s="353">
        <f t="shared" si="1"/>
        <v>8</v>
      </c>
    </row>
    <row r="30" spans="1:7" ht="13.5" customHeight="1" x14ac:dyDescent="0.2">
      <c r="A30" s="211">
        <v>25</v>
      </c>
      <c r="B30" s="374">
        <v>0</v>
      </c>
      <c r="C30" s="374">
        <v>0</v>
      </c>
      <c r="D30" s="406">
        <f t="shared" si="0"/>
        <v>0</v>
      </c>
      <c r="E30" s="374">
        <v>1</v>
      </c>
      <c r="F30" s="374">
        <v>4</v>
      </c>
      <c r="G30" s="353">
        <f t="shared" si="1"/>
        <v>5</v>
      </c>
    </row>
    <row r="31" spans="1:7" ht="13.5" customHeight="1" x14ac:dyDescent="0.2">
      <c r="A31" s="211">
        <v>26</v>
      </c>
      <c r="B31" s="374">
        <v>0</v>
      </c>
      <c r="C31" s="374">
        <v>0</v>
      </c>
      <c r="D31" s="406">
        <f t="shared" si="0"/>
        <v>0</v>
      </c>
      <c r="E31" s="374">
        <v>1</v>
      </c>
      <c r="F31" s="374">
        <v>7</v>
      </c>
      <c r="G31" s="353">
        <f t="shared" si="1"/>
        <v>8</v>
      </c>
    </row>
    <row r="32" spans="1:7" ht="13.5" customHeight="1" x14ac:dyDescent="0.2">
      <c r="A32" s="211">
        <v>27</v>
      </c>
      <c r="B32" s="374">
        <v>0</v>
      </c>
      <c r="C32" s="374">
        <v>0</v>
      </c>
      <c r="D32" s="406">
        <f t="shared" si="0"/>
        <v>0</v>
      </c>
      <c r="E32" s="374">
        <v>0</v>
      </c>
      <c r="F32" s="374">
        <v>14</v>
      </c>
      <c r="G32" s="353">
        <f t="shared" si="1"/>
        <v>14</v>
      </c>
    </row>
    <row r="33" spans="1:7" ht="13.5" customHeight="1" x14ac:dyDescent="0.2">
      <c r="A33" s="211">
        <v>28</v>
      </c>
      <c r="B33" s="374">
        <v>0</v>
      </c>
      <c r="C33" s="374">
        <v>0</v>
      </c>
      <c r="D33" s="406">
        <f t="shared" si="0"/>
        <v>0</v>
      </c>
      <c r="E33" s="374">
        <v>1</v>
      </c>
      <c r="F33" s="374">
        <v>8</v>
      </c>
      <c r="G33" s="353">
        <f t="shared" si="1"/>
        <v>9</v>
      </c>
    </row>
    <row r="34" spans="1:7" ht="13.5" customHeight="1" x14ac:dyDescent="0.2">
      <c r="A34" s="211">
        <v>29</v>
      </c>
      <c r="B34" s="374">
        <v>0</v>
      </c>
      <c r="C34" s="374">
        <v>0</v>
      </c>
      <c r="D34" s="406">
        <f t="shared" si="0"/>
        <v>0</v>
      </c>
      <c r="E34" s="374">
        <v>1</v>
      </c>
      <c r="F34" s="374">
        <v>5</v>
      </c>
      <c r="G34" s="353">
        <f t="shared" si="1"/>
        <v>6</v>
      </c>
    </row>
    <row r="35" spans="1:7" ht="13.5" customHeight="1" x14ac:dyDescent="0.2">
      <c r="A35" s="211">
        <v>30</v>
      </c>
      <c r="B35" s="374">
        <v>0</v>
      </c>
      <c r="C35" s="374">
        <v>0</v>
      </c>
      <c r="D35" s="406">
        <f t="shared" si="0"/>
        <v>0</v>
      </c>
      <c r="E35" s="374">
        <v>4</v>
      </c>
      <c r="F35" s="374">
        <v>4</v>
      </c>
      <c r="G35" s="353">
        <f t="shared" si="1"/>
        <v>8</v>
      </c>
    </row>
    <row r="36" spans="1:7" ht="13.5" customHeight="1" x14ac:dyDescent="0.2">
      <c r="A36" s="211">
        <v>31</v>
      </c>
      <c r="B36" s="374">
        <v>0</v>
      </c>
      <c r="C36" s="374">
        <v>0</v>
      </c>
      <c r="D36" s="406">
        <f t="shared" si="0"/>
        <v>0</v>
      </c>
      <c r="E36" s="374">
        <v>2</v>
      </c>
      <c r="F36" s="374">
        <v>5</v>
      </c>
      <c r="G36" s="353">
        <f t="shared" si="1"/>
        <v>7</v>
      </c>
    </row>
    <row r="37" spans="1:7" ht="13.5" customHeight="1" x14ac:dyDescent="0.2">
      <c r="A37" s="211">
        <v>32</v>
      </c>
      <c r="B37" s="374">
        <v>0</v>
      </c>
      <c r="C37" s="374">
        <v>0</v>
      </c>
      <c r="D37" s="406">
        <f t="shared" si="0"/>
        <v>0</v>
      </c>
      <c r="E37" s="374">
        <v>0</v>
      </c>
      <c r="F37" s="374">
        <v>8</v>
      </c>
      <c r="G37" s="353">
        <f t="shared" si="1"/>
        <v>8</v>
      </c>
    </row>
    <row r="38" spans="1:7" ht="13.5" customHeight="1" x14ac:dyDescent="0.2">
      <c r="A38" s="211">
        <v>33</v>
      </c>
      <c r="B38" s="374">
        <v>0</v>
      </c>
      <c r="C38" s="374">
        <v>0</v>
      </c>
      <c r="D38" s="406">
        <f t="shared" si="0"/>
        <v>0</v>
      </c>
      <c r="E38" s="374">
        <v>2</v>
      </c>
      <c r="F38" s="374">
        <v>2</v>
      </c>
      <c r="G38" s="353">
        <f t="shared" si="1"/>
        <v>4</v>
      </c>
    </row>
    <row r="39" spans="1:7" ht="13.5" customHeight="1" x14ac:dyDescent="0.2">
      <c r="A39" s="211">
        <v>34</v>
      </c>
      <c r="B39" s="374">
        <v>0</v>
      </c>
      <c r="C39" s="374">
        <v>0</v>
      </c>
      <c r="D39" s="406">
        <f t="shared" si="0"/>
        <v>0</v>
      </c>
      <c r="E39" s="374">
        <v>6</v>
      </c>
      <c r="F39" s="374">
        <v>6</v>
      </c>
      <c r="G39" s="353">
        <f t="shared" si="1"/>
        <v>12</v>
      </c>
    </row>
    <row r="40" spans="1:7" ht="13.5" customHeight="1" x14ac:dyDescent="0.2">
      <c r="A40" s="211">
        <v>35</v>
      </c>
      <c r="B40" s="374">
        <v>0</v>
      </c>
      <c r="C40" s="374">
        <v>0</v>
      </c>
      <c r="D40" s="406">
        <f t="shared" si="0"/>
        <v>0</v>
      </c>
      <c r="E40" s="374">
        <v>0</v>
      </c>
      <c r="F40" s="374">
        <v>10</v>
      </c>
      <c r="G40" s="353">
        <f t="shared" si="1"/>
        <v>10</v>
      </c>
    </row>
    <row r="41" spans="1:7" ht="13.5" customHeight="1" x14ac:dyDescent="0.2">
      <c r="A41" s="211">
        <v>36</v>
      </c>
      <c r="B41" s="374">
        <v>0</v>
      </c>
      <c r="C41" s="374">
        <v>0</v>
      </c>
      <c r="D41" s="406">
        <f t="shared" si="0"/>
        <v>0</v>
      </c>
      <c r="E41" s="374">
        <v>5</v>
      </c>
      <c r="F41" s="374">
        <v>6</v>
      </c>
      <c r="G41" s="353">
        <f t="shared" si="1"/>
        <v>11</v>
      </c>
    </row>
    <row r="42" spans="1:7" ht="13.5" customHeight="1" x14ac:dyDescent="0.2">
      <c r="A42" s="211">
        <v>37</v>
      </c>
      <c r="B42" s="374">
        <v>0</v>
      </c>
      <c r="C42" s="374">
        <v>0</v>
      </c>
      <c r="D42" s="406">
        <f t="shared" si="0"/>
        <v>0</v>
      </c>
      <c r="E42" s="374">
        <v>3</v>
      </c>
      <c r="F42" s="374">
        <v>7</v>
      </c>
      <c r="G42" s="353">
        <f t="shared" si="1"/>
        <v>10</v>
      </c>
    </row>
    <row r="43" spans="1:7" ht="13.5" customHeight="1" x14ac:dyDescent="0.2">
      <c r="A43" s="211">
        <v>38</v>
      </c>
      <c r="B43" s="374">
        <v>0</v>
      </c>
      <c r="C43" s="374">
        <v>0</v>
      </c>
      <c r="D43" s="406">
        <f t="shared" si="0"/>
        <v>0</v>
      </c>
      <c r="E43" s="374">
        <v>1</v>
      </c>
      <c r="F43" s="374">
        <v>3</v>
      </c>
      <c r="G43" s="353">
        <f t="shared" si="1"/>
        <v>4</v>
      </c>
    </row>
    <row r="44" spans="1:7" ht="13.5" customHeight="1" x14ac:dyDescent="0.2">
      <c r="A44" s="211">
        <v>39</v>
      </c>
      <c r="B44" s="374">
        <v>0</v>
      </c>
      <c r="C44" s="374">
        <v>0</v>
      </c>
      <c r="D44" s="406">
        <f t="shared" si="0"/>
        <v>0</v>
      </c>
      <c r="E44" s="374">
        <v>2</v>
      </c>
      <c r="F44" s="374">
        <v>2</v>
      </c>
      <c r="G44" s="353">
        <f t="shared" si="1"/>
        <v>4</v>
      </c>
    </row>
    <row r="45" spans="1:7" ht="13.5" customHeight="1" x14ac:dyDescent="0.2">
      <c r="A45" s="211">
        <v>40</v>
      </c>
      <c r="B45" s="374">
        <v>0</v>
      </c>
      <c r="C45" s="374">
        <v>0</v>
      </c>
      <c r="D45" s="406">
        <f t="shared" si="0"/>
        <v>0</v>
      </c>
      <c r="E45" s="374">
        <v>3</v>
      </c>
      <c r="F45" s="374">
        <v>15</v>
      </c>
      <c r="G45" s="353">
        <f t="shared" si="1"/>
        <v>18</v>
      </c>
    </row>
    <row r="46" spans="1:7" ht="13.5" customHeight="1" x14ac:dyDescent="0.2">
      <c r="A46" s="211">
        <v>41</v>
      </c>
      <c r="B46" s="374">
        <v>0</v>
      </c>
      <c r="C46" s="374">
        <v>0</v>
      </c>
      <c r="D46" s="406">
        <f t="shared" si="0"/>
        <v>0</v>
      </c>
      <c r="E46" s="374">
        <v>1</v>
      </c>
      <c r="F46" s="374">
        <v>6</v>
      </c>
      <c r="G46" s="353">
        <f t="shared" si="1"/>
        <v>7</v>
      </c>
    </row>
    <row r="47" spans="1:7" ht="13.5" customHeight="1" x14ac:dyDescent="0.2">
      <c r="A47" s="211">
        <v>42</v>
      </c>
      <c r="B47" s="374">
        <v>0</v>
      </c>
      <c r="C47" s="374">
        <v>0</v>
      </c>
      <c r="D47" s="406">
        <f t="shared" si="0"/>
        <v>0</v>
      </c>
      <c r="E47" s="374">
        <v>5</v>
      </c>
      <c r="F47" s="374">
        <v>8</v>
      </c>
      <c r="G47" s="353">
        <f t="shared" si="1"/>
        <v>13</v>
      </c>
    </row>
    <row r="48" spans="1:7" ht="13.5" customHeight="1" x14ac:dyDescent="0.2">
      <c r="A48" s="211">
        <v>43</v>
      </c>
      <c r="B48" s="374">
        <v>0</v>
      </c>
      <c r="C48" s="374">
        <v>0</v>
      </c>
      <c r="D48" s="406">
        <f t="shared" si="0"/>
        <v>0</v>
      </c>
      <c r="E48" s="374">
        <v>5</v>
      </c>
      <c r="F48" s="374">
        <v>6</v>
      </c>
      <c r="G48" s="353">
        <f t="shared" si="1"/>
        <v>11</v>
      </c>
    </row>
    <row r="49" spans="1:7" ht="13.5" customHeight="1" x14ac:dyDescent="0.2">
      <c r="A49" s="211">
        <v>44</v>
      </c>
      <c r="B49" s="374">
        <v>0</v>
      </c>
      <c r="C49" s="374">
        <v>0</v>
      </c>
      <c r="D49" s="406">
        <f t="shared" si="0"/>
        <v>0</v>
      </c>
      <c r="E49" s="374">
        <v>4</v>
      </c>
      <c r="F49" s="374">
        <v>14</v>
      </c>
      <c r="G49" s="353">
        <f t="shared" si="1"/>
        <v>18</v>
      </c>
    </row>
    <row r="50" spans="1:7" ht="13.5" customHeight="1" x14ac:dyDescent="0.2">
      <c r="A50" s="211">
        <v>45</v>
      </c>
      <c r="B50" s="374">
        <v>0</v>
      </c>
      <c r="C50" s="374">
        <v>0</v>
      </c>
      <c r="D50" s="406">
        <f t="shared" si="0"/>
        <v>0</v>
      </c>
      <c r="E50" s="374">
        <v>6</v>
      </c>
      <c r="F50" s="374">
        <v>9</v>
      </c>
      <c r="G50" s="353">
        <f t="shared" si="1"/>
        <v>15</v>
      </c>
    </row>
    <row r="51" spans="1:7" ht="13.5" customHeight="1" x14ac:dyDescent="0.2">
      <c r="A51" s="211">
        <v>46</v>
      </c>
      <c r="B51" s="374">
        <v>0</v>
      </c>
      <c r="C51" s="374">
        <v>0</v>
      </c>
      <c r="D51" s="406">
        <f t="shared" si="0"/>
        <v>0</v>
      </c>
      <c r="E51" s="374">
        <v>6</v>
      </c>
      <c r="F51" s="374">
        <v>16</v>
      </c>
      <c r="G51" s="353">
        <f t="shared" si="1"/>
        <v>22</v>
      </c>
    </row>
    <row r="52" spans="1:7" ht="13.5" customHeight="1" x14ac:dyDescent="0.2">
      <c r="A52" s="211">
        <v>47</v>
      </c>
      <c r="B52" s="374">
        <v>0</v>
      </c>
      <c r="C52" s="374">
        <v>0</v>
      </c>
      <c r="D52" s="406">
        <f t="shared" si="0"/>
        <v>0</v>
      </c>
      <c r="E52" s="374">
        <v>3</v>
      </c>
      <c r="F52" s="374">
        <v>7</v>
      </c>
      <c r="G52" s="353">
        <f t="shared" si="1"/>
        <v>10</v>
      </c>
    </row>
    <row r="53" spans="1:7" ht="13.5" customHeight="1" x14ac:dyDescent="0.2">
      <c r="A53" s="211">
        <v>48</v>
      </c>
      <c r="B53" s="374">
        <v>0</v>
      </c>
      <c r="C53" s="374">
        <v>0</v>
      </c>
      <c r="D53" s="406">
        <f t="shared" si="0"/>
        <v>0</v>
      </c>
      <c r="E53" s="374">
        <v>4</v>
      </c>
      <c r="F53" s="374">
        <v>13</v>
      </c>
      <c r="G53" s="353">
        <f t="shared" si="1"/>
        <v>17</v>
      </c>
    </row>
    <row r="54" spans="1:7" ht="13.5" customHeight="1" x14ac:dyDescent="0.2">
      <c r="A54" s="211">
        <v>49</v>
      </c>
      <c r="B54" s="374">
        <v>0</v>
      </c>
      <c r="C54" s="374">
        <v>0</v>
      </c>
      <c r="D54" s="406">
        <f t="shared" si="0"/>
        <v>0</v>
      </c>
      <c r="E54" s="374">
        <v>2</v>
      </c>
      <c r="F54" s="374">
        <v>7</v>
      </c>
      <c r="G54" s="353">
        <f t="shared" si="1"/>
        <v>9</v>
      </c>
    </row>
    <row r="55" spans="1:7" ht="13.5" customHeight="1" x14ac:dyDescent="0.2">
      <c r="A55" s="211">
        <v>50</v>
      </c>
      <c r="B55" s="374">
        <v>0</v>
      </c>
      <c r="C55" s="374">
        <v>0</v>
      </c>
      <c r="D55" s="406">
        <f t="shared" si="0"/>
        <v>0</v>
      </c>
      <c r="E55" s="374">
        <v>5</v>
      </c>
      <c r="F55" s="374">
        <v>17</v>
      </c>
      <c r="G55" s="353">
        <f t="shared" si="1"/>
        <v>22</v>
      </c>
    </row>
    <row r="56" spans="1:7" ht="13.5" customHeight="1" x14ac:dyDescent="0.2">
      <c r="A56" s="211">
        <v>51</v>
      </c>
      <c r="B56" s="374">
        <v>0</v>
      </c>
      <c r="C56" s="374">
        <v>0</v>
      </c>
      <c r="D56" s="406">
        <f t="shared" si="0"/>
        <v>0</v>
      </c>
      <c r="E56" s="374">
        <v>1</v>
      </c>
      <c r="F56" s="374">
        <v>8</v>
      </c>
      <c r="G56" s="353">
        <f t="shared" si="1"/>
        <v>9</v>
      </c>
    </row>
    <row r="57" spans="1:7" ht="13.5" customHeight="1" x14ac:dyDescent="0.2">
      <c r="A57" s="211">
        <v>52</v>
      </c>
      <c r="B57" s="374">
        <v>0</v>
      </c>
      <c r="C57" s="374">
        <v>0</v>
      </c>
      <c r="D57" s="406">
        <f t="shared" si="0"/>
        <v>0</v>
      </c>
      <c r="E57" s="374">
        <v>6</v>
      </c>
      <c r="F57" s="374">
        <v>10</v>
      </c>
      <c r="G57" s="353">
        <f t="shared" si="1"/>
        <v>16</v>
      </c>
    </row>
    <row r="58" spans="1:7" ht="13.5" customHeight="1" x14ac:dyDescent="0.2">
      <c r="A58" s="211">
        <v>53</v>
      </c>
      <c r="B58" s="374">
        <v>0</v>
      </c>
      <c r="C58" s="374">
        <v>0</v>
      </c>
      <c r="D58" s="406">
        <f t="shared" si="0"/>
        <v>0</v>
      </c>
      <c r="E58" s="374">
        <v>2</v>
      </c>
      <c r="F58" s="374">
        <v>9</v>
      </c>
      <c r="G58" s="353">
        <f t="shared" si="1"/>
        <v>11</v>
      </c>
    </row>
    <row r="59" spans="1:7" ht="13.5" customHeight="1" x14ac:dyDescent="0.2">
      <c r="A59" s="211">
        <v>54</v>
      </c>
      <c r="B59" s="374">
        <v>0</v>
      </c>
      <c r="C59" s="374">
        <v>0</v>
      </c>
      <c r="D59" s="406">
        <f t="shared" si="0"/>
        <v>0</v>
      </c>
      <c r="E59" s="374">
        <v>4</v>
      </c>
      <c r="F59" s="374">
        <v>10</v>
      </c>
      <c r="G59" s="353">
        <f t="shared" si="1"/>
        <v>14</v>
      </c>
    </row>
    <row r="60" spans="1:7" ht="13.5" customHeight="1" x14ac:dyDescent="0.2">
      <c r="A60" s="211">
        <v>55</v>
      </c>
      <c r="B60" s="374">
        <v>0</v>
      </c>
      <c r="C60" s="374">
        <v>0</v>
      </c>
      <c r="D60" s="406">
        <f t="shared" si="0"/>
        <v>0</v>
      </c>
      <c r="E60" s="374">
        <v>4</v>
      </c>
      <c r="F60" s="374">
        <v>13</v>
      </c>
      <c r="G60" s="353">
        <f t="shared" si="1"/>
        <v>17</v>
      </c>
    </row>
    <row r="61" spans="1:7" ht="13.5" customHeight="1" x14ac:dyDescent="0.2">
      <c r="A61" s="211">
        <v>56</v>
      </c>
      <c r="B61" s="374">
        <v>0</v>
      </c>
      <c r="C61" s="374">
        <v>0</v>
      </c>
      <c r="D61" s="406">
        <f t="shared" si="0"/>
        <v>0</v>
      </c>
      <c r="E61" s="374">
        <v>2</v>
      </c>
      <c r="F61" s="374">
        <v>5</v>
      </c>
      <c r="G61" s="353">
        <f t="shared" si="1"/>
        <v>7</v>
      </c>
    </row>
    <row r="62" spans="1:7" ht="13.5" customHeight="1" x14ac:dyDescent="0.2">
      <c r="A62" s="211">
        <v>57</v>
      </c>
      <c r="B62" s="374">
        <v>0</v>
      </c>
      <c r="C62" s="374">
        <v>0</v>
      </c>
      <c r="D62" s="406">
        <f t="shared" si="0"/>
        <v>0</v>
      </c>
      <c r="E62" s="374">
        <v>2</v>
      </c>
      <c r="F62" s="374">
        <v>6</v>
      </c>
      <c r="G62" s="353">
        <f t="shared" si="1"/>
        <v>8</v>
      </c>
    </row>
    <row r="63" spans="1:7" ht="13.5" customHeight="1" x14ac:dyDescent="0.2">
      <c r="A63" s="211">
        <v>58</v>
      </c>
      <c r="B63" s="374">
        <v>0</v>
      </c>
      <c r="C63" s="407">
        <v>195</v>
      </c>
      <c r="D63" s="406">
        <f t="shared" si="0"/>
        <v>195</v>
      </c>
      <c r="E63" s="374">
        <v>5</v>
      </c>
      <c r="F63" s="374">
        <v>8</v>
      </c>
      <c r="G63" s="353">
        <f t="shared" si="1"/>
        <v>13</v>
      </c>
    </row>
    <row r="64" spans="1:7" ht="13.5" customHeight="1" x14ac:dyDescent="0.2">
      <c r="A64" s="211">
        <v>59</v>
      </c>
      <c r="B64" s="374">
        <v>0</v>
      </c>
      <c r="C64" s="407">
        <v>142</v>
      </c>
      <c r="D64" s="406">
        <f t="shared" si="0"/>
        <v>142</v>
      </c>
      <c r="E64" s="374">
        <v>6</v>
      </c>
      <c r="F64" s="374">
        <v>5</v>
      </c>
      <c r="G64" s="353">
        <f t="shared" si="1"/>
        <v>11</v>
      </c>
    </row>
    <row r="65" spans="1:7" ht="13.5" customHeight="1" x14ac:dyDescent="0.2">
      <c r="A65" s="211">
        <v>60</v>
      </c>
      <c r="B65" s="407">
        <v>34</v>
      </c>
      <c r="C65" s="407">
        <v>99</v>
      </c>
      <c r="D65" s="406">
        <f t="shared" si="0"/>
        <v>133</v>
      </c>
      <c r="E65" s="374">
        <v>6</v>
      </c>
      <c r="F65" s="374">
        <v>11</v>
      </c>
      <c r="G65" s="353">
        <f t="shared" si="1"/>
        <v>17</v>
      </c>
    </row>
    <row r="66" spans="1:7" ht="13.5" customHeight="1" x14ac:dyDescent="0.2">
      <c r="A66" s="211">
        <v>61</v>
      </c>
      <c r="B66" s="407">
        <v>28</v>
      </c>
      <c r="C66" s="407">
        <v>74</v>
      </c>
      <c r="D66" s="406">
        <f t="shared" si="0"/>
        <v>102</v>
      </c>
      <c r="E66" s="374">
        <v>3</v>
      </c>
      <c r="F66" s="374">
        <v>5</v>
      </c>
      <c r="G66" s="353">
        <f t="shared" si="1"/>
        <v>8</v>
      </c>
    </row>
    <row r="67" spans="1:7" ht="13.5" customHeight="1" x14ac:dyDescent="0.2">
      <c r="A67" s="211">
        <v>62</v>
      </c>
      <c r="B67" s="407">
        <v>24</v>
      </c>
      <c r="C67" s="407">
        <v>30</v>
      </c>
      <c r="D67" s="406">
        <f t="shared" si="0"/>
        <v>54</v>
      </c>
      <c r="E67" s="374">
        <v>2</v>
      </c>
      <c r="F67" s="374">
        <v>4</v>
      </c>
      <c r="G67" s="353">
        <f t="shared" si="1"/>
        <v>6</v>
      </c>
    </row>
    <row r="68" spans="1:7" ht="13.5" customHeight="1" x14ac:dyDescent="0.2">
      <c r="A68" s="211">
        <v>63</v>
      </c>
      <c r="B68" s="407">
        <v>20</v>
      </c>
      <c r="C68" s="407">
        <v>31</v>
      </c>
      <c r="D68" s="406">
        <f t="shared" si="0"/>
        <v>51</v>
      </c>
      <c r="E68" s="374">
        <v>0</v>
      </c>
      <c r="F68" s="374">
        <v>1</v>
      </c>
      <c r="G68" s="353">
        <f t="shared" si="1"/>
        <v>1</v>
      </c>
    </row>
    <row r="69" spans="1:7" ht="13.5" customHeight="1" x14ac:dyDescent="0.2">
      <c r="A69" s="211">
        <v>64</v>
      </c>
      <c r="B69" s="407">
        <v>23</v>
      </c>
      <c r="C69" s="407">
        <v>50</v>
      </c>
      <c r="D69" s="406">
        <f t="shared" si="0"/>
        <v>73</v>
      </c>
      <c r="E69" s="374">
        <v>1</v>
      </c>
      <c r="F69" s="374">
        <v>3</v>
      </c>
      <c r="G69" s="353">
        <f t="shared" si="1"/>
        <v>4</v>
      </c>
    </row>
    <row r="70" spans="1:7" ht="13.5" customHeight="1" x14ac:dyDescent="0.2">
      <c r="A70" s="211">
        <v>65</v>
      </c>
      <c r="B70" s="407">
        <v>25</v>
      </c>
      <c r="C70" s="407">
        <v>45</v>
      </c>
      <c r="D70" s="406">
        <f t="shared" si="0"/>
        <v>70</v>
      </c>
      <c r="E70" s="374">
        <v>2</v>
      </c>
      <c r="F70" s="374">
        <v>5</v>
      </c>
      <c r="G70" s="353">
        <f t="shared" si="1"/>
        <v>7</v>
      </c>
    </row>
    <row r="71" spans="1:7" ht="13.5" customHeight="1" x14ac:dyDescent="0.2">
      <c r="A71" s="211">
        <v>66</v>
      </c>
      <c r="B71" s="407">
        <v>20</v>
      </c>
      <c r="C71" s="407">
        <v>44</v>
      </c>
      <c r="D71" s="406">
        <f t="shared" si="0"/>
        <v>64</v>
      </c>
      <c r="E71" s="374">
        <v>1</v>
      </c>
      <c r="F71" s="374">
        <v>6</v>
      </c>
      <c r="G71" s="353">
        <f t="shared" si="1"/>
        <v>7</v>
      </c>
    </row>
    <row r="72" spans="1:7" ht="13.5" customHeight="1" x14ac:dyDescent="0.2">
      <c r="A72" s="211">
        <v>67</v>
      </c>
      <c r="B72" s="407">
        <v>17</v>
      </c>
      <c r="C72" s="407">
        <v>19</v>
      </c>
      <c r="D72" s="406">
        <f t="shared" si="0"/>
        <v>36</v>
      </c>
      <c r="E72" s="374">
        <v>0</v>
      </c>
      <c r="F72" s="374">
        <v>2</v>
      </c>
      <c r="G72" s="353">
        <f t="shared" si="1"/>
        <v>2</v>
      </c>
    </row>
    <row r="73" spans="1:7" ht="13.5" customHeight="1" x14ac:dyDescent="0.2">
      <c r="A73" s="211">
        <v>68</v>
      </c>
      <c r="B73" s="407">
        <v>20</v>
      </c>
      <c r="C73" s="407">
        <v>17</v>
      </c>
      <c r="D73" s="406">
        <f t="shared" si="0"/>
        <v>37</v>
      </c>
      <c r="E73" s="374">
        <v>2</v>
      </c>
      <c r="F73" s="374">
        <v>3</v>
      </c>
      <c r="G73" s="353">
        <f t="shared" si="1"/>
        <v>5</v>
      </c>
    </row>
    <row r="74" spans="1:7" ht="13.5" customHeight="1" x14ac:dyDescent="0.2">
      <c r="A74" s="211">
        <v>69</v>
      </c>
      <c r="B74" s="407">
        <v>14</v>
      </c>
      <c r="C74" s="407">
        <v>18</v>
      </c>
      <c r="D74" s="406">
        <f t="shared" si="0"/>
        <v>32</v>
      </c>
      <c r="E74" s="374">
        <v>3</v>
      </c>
      <c r="F74" s="374">
        <v>1</v>
      </c>
      <c r="G74" s="353">
        <f t="shared" si="1"/>
        <v>4</v>
      </c>
    </row>
    <row r="75" spans="1:7" ht="13.5" customHeight="1" x14ac:dyDescent="0.2">
      <c r="A75" s="211">
        <v>70</v>
      </c>
      <c r="B75" s="407">
        <v>11</v>
      </c>
      <c r="C75" s="407">
        <v>10</v>
      </c>
      <c r="D75" s="406">
        <f t="shared" si="0"/>
        <v>21</v>
      </c>
      <c r="E75" s="374">
        <v>0</v>
      </c>
      <c r="F75" s="374">
        <v>2</v>
      </c>
      <c r="G75" s="353">
        <f t="shared" si="1"/>
        <v>2</v>
      </c>
    </row>
    <row r="76" spans="1:7" ht="13.5" customHeight="1" x14ac:dyDescent="0.2">
      <c r="A76" s="211">
        <v>71</v>
      </c>
      <c r="B76" s="407">
        <v>10</v>
      </c>
      <c r="C76" s="407">
        <v>8</v>
      </c>
      <c r="D76" s="406">
        <f t="shared" si="0"/>
        <v>18</v>
      </c>
      <c r="E76" s="374">
        <v>0</v>
      </c>
      <c r="F76" s="374">
        <v>0</v>
      </c>
      <c r="G76" s="353">
        <f t="shared" si="1"/>
        <v>0</v>
      </c>
    </row>
    <row r="77" spans="1:7" ht="13.5" customHeight="1" x14ac:dyDescent="0.2">
      <c r="A77" s="211">
        <v>72</v>
      </c>
      <c r="B77" s="407">
        <v>15</v>
      </c>
      <c r="C77" s="407">
        <v>7</v>
      </c>
      <c r="D77" s="406">
        <f t="shared" si="0"/>
        <v>22</v>
      </c>
      <c r="E77" s="374">
        <v>1</v>
      </c>
      <c r="F77" s="374">
        <v>1</v>
      </c>
      <c r="G77" s="353">
        <f t="shared" si="1"/>
        <v>2</v>
      </c>
    </row>
    <row r="78" spans="1:7" ht="13.5" customHeight="1" x14ac:dyDescent="0.2">
      <c r="A78" s="211">
        <v>73</v>
      </c>
      <c r="B78" s="407">
        <v>12</v>
      </c>
      <c r="C78" s="407">
        <v>6</v>
      </c>
      <c r="D78" s="406">
        <f t="shared" si="0"/>
        <v>18</v>
      </c>
      <c r="E78" s="374">
        <v>3</v>
      </c>
      <c r="F78" s="374">
        <v>3</v>
      </c>
      <c r="G78" s="353">
        <f t="shared" si="1"/>
        <v>6</v>
      </c>
    </row>
    <row r="79" spans="1:7" ht="13.5" customHeight="1" x14ac:dyDescent="0.2">
      <c r="A79" s="211">
        <v>74</v>
      </c>
      <c r="B79" s="407">
        <v>10</v>
      </c>
      <c r="C79" s="407">
        <v>8</v>
      </c>
      <c r="D79" s="406">
        <f t="shared" si="0"/>
        <v>18</v>
      </c>
      <c r="E79" s="374">
        <v>0</v>
      </c>
      <c r="F79" s="374">
        <v>0</v>
      </c>
      <c r="G79" s="353">
        <f t="shared" si="1"/>
        <v>0</v>
      </c>
    </row>
    <row r="80" spans="1:7" ht="13.5" customHeight="1" x14ac:dyDescent="0.2">
      <c r="A80" s="211" t="s">
        <v>311</v>
      </c>
      <c r="B80" s="407">
        <f>SUM(B81:B98)</f>
        <v>55</v>
      </c>
      <c r="C80" s="407">
        <f>SUM(C81:C98)</f>
        <v>23</v>
      </c>
      <c r="D80" s="406">
        <f t="shared" si="0"/>
        <v>78</v>
      </c>
      <c r="E80" s="374">
        <f>SUM(E81:E98)</f>
        <v>1</v>
      </c>
      <c r="F80" s="374">
        <f>SUM(F81:F98)</f>
        <v>5</v>
      </c>
      <c r="G80" s="353">
        <f t="shared" si="1"/>
        <v>6</v>
      </c>
    </row>
    <row r="81" spans="1:7" ht="13.5" hidden="1" customHeight="1" outlineLevel="1" x14ac:dyDescent="0.2">
      <c r="A81" s="211">
        <v>75</v>
      </c>
      <c r="B81" s="407">
        <v>10</v>
      </c>
      <c r="C81" s="407">
        <v>6</v>
      </c>
      <c r="D81" s="406">
        <f t="shared" si="0"/>
        <v>16</v>
      </c>
      <c r="E81" s="374">
        <v>0</v>
      </c>
      <c r="F81" s="374">
        <v>0</v>
      </c>
      <c r="G81" s="353">
        <f t="shared" si="1"/>
        <v>0</v>
      </c>
    </row>
    <row r="82" spans="1:7" ht="13.5" hidden="1" customHeight="1" outlineLevel="1" x14ac:dyDescent="0.2">
      <c r="A82" s="211">
        <v>76</v>
      </c>
      <c r="B82" s="407">
        <v>5</v>
      </c>
      <c r="C82" s="407">
        <v>3</v>
      </c>
      <c r="D82" s="406">
        <f t="shared" si="0"/>
        <v>8</v>
      </c>
      <c r="E82" s="374">
        <v>1</v>
      </c>
      <c r="F82" s="374">
        <v>0</v>
      </c>
      <c r="G82" s="353">
        <f t="shared" si="1"/>
        <v>1</v>
      </c>
    </row>
    <row r="83" spans="1:7" ht="13.5" hidden="1" customHeight="1" outlineLevel="1" x14ac:dyDescent="0.2">
      <c r="A83" s="211">
        <v>77</v>
      </c>
      <c r="B83" s="407">
        <v>2</v>
      </c>
      <c r="C83" s="407">
        <v>6</v>
      </c>
      <c r="D83" s="406">
        <f t="shared" si="0"/>
        <v>8</v>
      </c>
      <c r="E83" s="374">
        <v>0</v>
      </c>
      <c r="F83" s="374">
        <v>0</v>
      </c>
      <c r="G83" s="353">
        <f t="shared" si="1"/>
        <v>0</v>
      </c>
    </row>
    <row r="84" spans="1:7" ht="13.5" hidden="1" customHeight="1" outlineLevel="1" x14ac:dyDescent="0.2">
      <c r="A84" s="211">
        <v>78</v>
      </c>
      <c r="B84" s="407">
        <v>3</v>
      </c>
      <c r="C84" s="407">
        <v>0</v>
      </c>
      <c r="D84" s="406">
        <f t="shared" si="0"/>
        <v>3</v>
      </c>
      <c r="E84" s="374">
        <v>0</v>
      </c>
      <c r="F84" s="374">
        <v>1</v>
      </c>
      <c r="G84" s="353">
        <f t="shared" si="1"/>
        <v>1</v>
      </c>
    </row>
    <row r="85" spans="1:7" ht="13.5" hidden="1" customHeight="1" outlineLevel="1" x14ac:dyDescent="0.2">
      <c r="A85" s="211">
        <v>79</v>
      </c>
      <c r="B85" s="407">
        <v>4</v>
      </c>
      <c r="C85" s="407">
        <v>1</v>
      </c>
      <c r="D85" s="406">
        <f t="shared" si="0"/>
        <v>5</v>
      </c>
      <c r="E85" s="374">
        <v>0</v>
      </c>
      <c r="F85" s="374">
        <v>0</v>
      </c>
      <c r="G85" s="353">
        <f t="shared" si="1"/>
        <v>0</v>
      </c>
    </row>
    <row r="86" spans="1:7" ht="13.5" hidden="1" customHeight="1" outlineLevel="1" x14ac:dyDescent="0.2">
      <c r="A86" s="211">
        <v>80</v>
      </c>
      <c r="B86" s="407">
        <v>5</v>
      </c>
      <c r="C86" s="407">
        <v>1</v>
      </c>
      <c r="D86" s="406">
        <f t="shared" si="0"/>
        <v>6</v>
      </c>
      <c r="E86" s="374">
        <v>0</v>
      </c>
      <c r="F86" s="374">
        <v>3</v>
      </c>
      <c r="G86" s="353">
        <f t="shared" si="1"/>
        <v>3</v>
      </c>
    </row>
    <row r="87" spans="1:7" ht="13.5" hidden="1" customHeight="1" outlineLevel="1" x14ac:dyDescent="0.2">
      <c r="A87" s="211">
        <v>81</v>
      </c>
      <c r="B87" s="407">
        <v>5</v>
      </c>
      <c r="C87" s="408">
        <v>2</v>
      </c>
      <c r="D87" s="406">
        <f t="shared" ref="D87:D90" si="2">+B87+C87</f>
        <v>7</v>
      </c>
      <c r="E87" s="374">
        <v>0</v>
      </c>
      <c r="F87" s="409">
        <v>0</v>
      </c>
      <c r="G87" s="351">
        <f t="shared" si="1"/>
        <v>0</v>
      </c>
    </row>
    <row r="88" spans="1:7" ht="13.5" hidden="1" customHeight="1" outlineLevel="1" x14ac:dyDescent="0.2">
      <c r="A88" s="211">
        <v>82</v>
      </c>
      <c r="B88" s="408">
        <v>5</v>
      </c>
      <c r="C88" s="408">
        <v>3</v>
      </c>
      <c r="D88" s="406">
        <f t="shared" si="2"/>
        <v>8</v>
      </c>
      <c r="E88" s="374">
        <v>0</v>
      </c>
      <c r="F88" s="409">
        <v>0</v>
      </c>
      <c r="G88" s="351">
        <f t="shared" ref="G88:G98" si="3">+E88+F88</f>
        <v>0</v>
      </c>
    </row>
    <row r="89" spans="1:7" ht="13.5" hidden="1" customHeight="1" outlineLevel="1" x14ac:dyDescent="0.2">
      <c r="A89" s="211">
        <v>83</v>
      </c>
      <c r="B89" s="408">
        <v>7</v>
      </c>
      <c r="C89" s="409">
        <v>0</v>
      </c>
      <c r="D89" s="406">
        <f t="shared" si="2"/>
        <v>7</v>
      </c>
      <c r="E89" s="374">
        <v>0</v>
      </c>
      <c r="F89" s="409">
        <v>0</v>
      </c>
      <c r="G89" s="351">
        <f t="shared" si="3"/>
        <v>0</v>
      </c>
    </row>
    <row r="90" spans="1:7" ht="13.5" hidden="1" customHeight="1" outlineLevel="1" x14ac:dyDescent="0.2">
      <c r="A90" s="211">
        <v>84</v>
      </c>
      <c r="B90" s="408">
        <v>3</v>
      </c>
      <c r="C90" s="409">
        <v>0</v>
      </c>
      <c r="D90" s="406">
        <f t="shared" si="2"/>
        <v>3</v>
      </c>
      <c r="E90" s="374">
        <v>0</v>
      </c>
      <c r="F90" s="409">
        <v>0</v>
      </c>
      <c r="G90" s="351">
        <f t="shared" si="3"/>
        <v>0</v>
      </c>
    </row>
    <row r="91" spans="1:7" ht="13.5" hidden="1" customHeight="1" outlineLevel="1" x14ac:dyDescent="0.2">
      <c r="A91" s="211">
        <v>85</v>
      </c>
      <c r="B91" s="408">
        <v>1</v>
      </c>
      <c r="C91" s="408">
        <v>1</v>
      </c>
      <c r="D91" s="410">
        <f>+B92+C91</f>
        <v>3</v>
      </c>
      <c r="E91" s="374">
        <v>0</v>
      </c>
      <c r="F91" s="409">
        <v>0</v>
      </c>
      <c r="G91" s="351">
        <f t="shared" si="3"/>
        <v>0</v>
      </c>
    </row>
    <row r="92" spans="1:7" ht="13.5" hidden="1" customHeight="1" outlineLevel="1" x14ac:dyDescent="0.2">
      <c r="A92" s="211">
        <v>86</v>
      </c>
      <c r="B92" s="408">
        <v>2</v>
      </c>
      <c r="C92" s="409">
        <v>0</v>
      </c>
      <c r="D92" s="410">
        <f>+B93+C92</f>
        <v>0</v>
      </c>
      <c r="E92" s="374">
        <v>0</v>
      </c>
      <c r="F92" s="409">
        <v>0</v>
      </c>
      <c r="G92" s="351">
        <f t="shared" si="3"/>
        <v>0</v>
      </c>
    </row>
    <row r="93" spans="1:7" ht="13.5" hidden="1" customHeight="1" outlineLevel="1" x14ac:dyDescent="0.2">
      <c r="A93" s="211">
        <v>87</v>
      </c>
      <c r="B93" s="408">
        <v>0</v>
      </c>
      <c r="C93" s="409">
        <v>0</v>
      </c>
      <c r="D93" s="410">
        <f>+B94+C93</f>
        <v>2</v>
      </c>
      <c r="E93" s="374">
        <v>0</v>
      </c>
      <c r="F93" s="409">
        <v>0</v>
      </c>
      <c r="G93" s="351">
        <f t="shared" si="3"/>
        <v>0</v>
      </c>
    </row>
    <row r="94" spans="1:7" ht="13.5" hidden="1" customHeight="1" outlineLevel="1" x14ac:dyDescent="0.2">
      <c r="A94" s="211">
        <v>88</v>
      </c>
      <c r="B94" s="409">
        <v>2</v>
      </c>
      <c r="C94" s="409">
        <v>0</v>
      </c>
      <c r="D94" s="410">
        <f>+B95+C94</f>
        <v>0</v>
      </c>
      <c r="E94" s="374">
        <v>0</v>
      </c>
      <c r="F94" s="409">
        <v>0</v>
      </c>
      <c r="G94" s="351">
        <f t="shared" si="3"/>
        <v>0</v>
      </c>
    </row>
    <row r="95" spans="1:7" ht="13.5" hidden="1" customHeight="1" outlineLevel="1" x14ac:dyDescent="0.2">
      <c r="A95" s="211">
        <v>89</v>
      </c>
      <c r="B95" s="408">
        <v>0</v>
      </c>
      <c r="C95" s="409">
        <v>0</v>
      </c>
      <c r="D95" s="410">
        <f t="shared" ref="D95:D96" si="4">+B96+C95</f>
        <v>0</v>
      </c>
      <c r="E95" s="374">
        <v>0</v>
      </c>
      <c r="F95" s="409">
        <v>0</v>
      </c>
      <c r="G95" s="351">
        <f t="shared" si="3"/>
        <v>0</v>
      </c>
    </row>
    <row r="96" spans="1:7" ht="13.5" hidden="1" customHeight="1" outlineLevel="1" x14ac:dyDescent="0.2">
      <c r="A96" s="211">
        <v>90</v>
      </c>
      <c r="B96" s="409">
        <v>0</v>
      </c>
      <c r="C96" s="409">
        <v>0</v>
      </c>
      <c r="D96" s="410">
        <f t="shared" si="4"/>
        <v>1</v>
      </c>
      <c r="E96" s="374">
        <v>0</v>
      </c>
      <c r="F96" s="409">
        <v>1</v>
      </c>
      <c r="G96" s="351">
        <f t="shared" si="3"/>
        <v>1</v>
      </c>
    </row>
    <row r="97" spans="1:7" ht="13.5" hidden="1" customHeight="1" outlineLevel="1" x14ac:dyDescent="0.2">
      <c r="A97" s="211">
        <v>91</v>
      </c>
      <c r="B97" s="409">
        <v>1</v>
      </c>
      <c r="C97" s="409">
        <v>0</v>
      </c>
      <c r="D97" s="410">
        <f t="shared" ref="D97:D98" si="5">+B97+C97</f>
        <v>1</v>
      </c>
      <c r="E97" s="374">
        <v>0</v>
      </c>
      <c r="F97" s="409">
        <v>0</v>
      </c>
      <c r="G97" s="351">
        <f t="shared" si="3"/>
        <v>0</v>
      </c>
    </row>
    <row r="98" spans="1:7" ht="13.5" hidden="1" customHeight="1" outlineLevel="1" x14ac:dyDescent="0.2">
      <c r="A98" s="211">
        <v>92</v>
      </c>
      <c r="B98" s="409">
        <v>0</v>
      </c>
      <c r="C98" s="409">
        <v>0</v>
      </c>
      <c r="D98" s="410">
        <f t="shared" si="5"/>
        <v>0</v>
      </c>
      <c r="E98" s="374">
        <v>0</v>
      </c>
      <c r="F98" s="409">
        <v>0</v>
      </c>
      <c r="G98" s="351">
        <f t="shared" si="3"/>
        <v>0</v>
      </c>
    </row>
    <row r="99" spans="1:7" ht="27" customHeight="1" collapsed="1" x14ac:dyDescent="0.2">
      <c r="A99" s="82" t="s">
        <v>87</v>
      </c>
      <c r="B99" s="375">
        <f>SUM(B5:B80)</f>
        <v>338</v>
      </c>
      <c r="C99" s="375">
        <f t="shared" ref="C99:G99" si="6">SUM(C5:C80)</f>
        <v>826</v>
      </c>
      <c r="D99" s="375">
        <f t="shared" si="6"/>
        <v>1164</v>
      </c>
      <c r="E99" s="375">
        <f t="shared" si="6"/>
        <v>308</v>
      </c>
      <c r="F99" s="375">
        <f t="shared" si="6"/>
        <v>530</v>
      </c>
      <c r="G99" s="375">
        <f t="shared" si="6"/>
        <v>838</v>
      </c>
    </row>
    <row r="100" spans="1:7" ht="51" customHeight="1" x14ac:dyDescent="0.2">
      <c r="A100" s="82" t="s">
        <v>194</v>
      </c>
      <c r="B100" s="375">
        <f>(SUMPRODUCT($A5:$A79,B5:B79)+SUMPRODUCT($A81:$A98,B81:B98))/B99</f>
        <v>67.928994082840234</v>
      </c>
      <c r="C100" s="375">
        <f t="shared" ref="C100:G100" si="7">(SUMPRODUCT($A5:$A79,C5:C79)+SUMPRODUCT($A81:$A98,C81:C98))/C99</f>
        <v>62.044794188861985</v>
      </c>
      <c r="D100" s="375">
        <f t="shared" si="7"/>
        <v>63.754295532646047</v>
      </c>
      <c r="E100" s="375">
        <f t="shared" si="7"/>
        <v>27.233766233766232</v>
      </c>
      <c r="F100" s="375">
        <f t="shared" si="7"/>
        <v>33.822641509433964</v>
      </c>
      <c r="G100" s="375">
        <f t="shared" si="7"/>
        <v>31.400954653937948</v>
      </c>
    </row>
  </sheetData>
  <mergeCells count="5">
    <mergeCell ref="A1:G1"/>
    <mergeCell ref="A2:G2"/>
    <mergeCell ref="A3:A4"/>
    <mergeCell ref="B3:D3"/>
    <mergeCell ref="E3:G3"/>
  </mergeCells>
  <printOptions horizontalCentered="1" verticalCentered="1" gridLinesSet="0"/>
  <pageMargins left="0" right="0" top="0" bottom="0" header="0" footer="0"/>
  <pageSetup paperSize="9" scale="67" orientation="portrait" r:id="rId1"/>
  <headerFooter alignWithMargins="0"/>
  <ignoredErrors>
    <ignoredError sqref="D80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82"/>
  <sheetViews>
    <sheetView showGridLines="0" zoomScaleNormal="100" workbookViewId="0">
      <selection activeCell="N5" sqref="N5"/>
    </sheetView>
  </sheetViews>
  <sheetFormatPr defaultRowHeight="12.75" outlineLevelRow="1" x14ac:dyDescent="0.2"/>
  <cols>
    <col min="1" max="3" width="10.7109375" customWidth="1"/>
    <col min="4" max="4" width="7.7109375" customWidth="1"/>
    <col min="5" max="8" width="10.7109375" customWidth="1"/>
    <col min="9" max="9" width="8.28515625" customWidth="1"/>
    <col min="10" max="10" width="12.42578125" customWidth="1"/>
    <col min="11" max="11" width="8.5703125" customWidth="1"/>
  </cols>
  <sheetData>
    <row r="1" spans="1:12" ht="32.25" customHeight="1" x14ac:dyDescent="0.2">
      <c r="A1" s="536" t="s">
        <v>376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</row>
    <row r="2" spans="1:12" ht="30" customHeight="1" x14ac:dyDescent="0.2">
      <c r="A2" s="534" t="s">
        <v>377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</row>
    <row r="3" spans="1:12" s="122" customFormat="1" ht="25.5" customHeight="1" x14ac:dyDescent="0.2">
      <c r="A3" s="486" t="s">
        <v>249</v>
      </c>
      <c r="B3" s="531" t="s">
        <v>232</v>
      </c>
      <c r="C3" s="532"/>
      <c r="D3" s="533"/>
      <c r="E3" s="528" t="s">
        <v>233</v>
      </c>
      <c r="F3" s="529"/>
      <c r="G3" s="529"/>
      <c r="H3" s="529"/>
      <c r="I3" s="530"/>
      <c r="J3" s="188" t="s">
        <v>234</v>
      </c>
      <c r="K3" s="493" t="s">
        <v>250</v>
      </c>
      <c r="L3" s="157"/>
    </row>
    <row r="4" spans="1:12" s="122" customFormat="1" ht="49.5" customHeight="1" x14ac:dyDescent="0.2">
      <c r="A4" s="541"/>
      <c r="B4" s="488" t="s">
        <v>255</v>
      </c>
      <c r="C4" s="488" t="s">
        <v>256</v>
      </c>
      <c r="D4" s="488" t="s">
        <v>88</v>
      </c>
      <c r="E4" s="537" t="s">
        <v>252</v>
      </c>
      <c r="F4" s="538"/>
      <c r="G4" s="537" t="s">
        <v>253</v>
      </c>
      <c r="H4" s="538"/>
      <c r="I4" s="488" t="s">
        <v>88</v>
      </c>
      <c r="J4" s="488" t="s">
        <v>255</v>
      </c>
      <c r="K4" s="539"/>
      <c r="L4" s="157"/>
    </row>
    <row r="5" spans="1:12" s="122" customFormat="1" ht="65.25" customHeight="1" x14ac:dyDescent="0.2">
      <c r="A5" s="487"/>
      <c r="B5" s="489"/>
      <c r="C5" s="489"/>
      <c r="D5" s="489"/>
      <c r="E5" s="91" t="s">
        <v>255</v>
      </c>
      <c r="F5" s="91" t="s">
        <v>256</v>
      </c>
      <c r="G5" s="91" t="s">
        <v>255</v>
      </c>
      <c r="H5" s="91" t="s">
        <v>256</v>
      </c>
      <c r="I5" s="489"/>
      <c r="J5" s="489"/>
      <c r="K5" s="540"/>
      <c r="L5" s="157"/>
    </row>
    <row r="6" spans="1:12" ht="14.25" customHeight="1" x14ac:dyDescent="0.2">
      <c r="A6" s="30">
        <v>16</v>
      </c>
      <c r="B6" s="134">
        <v>86</v>
      </c>
      <c r="C6" s="136">
        <v>6</v>
      </c>
      <c r="D6" s="137">
        <f t="shared" ref="D6:D69" si="0">B6+C6</f>
        <v>92</v>
      </c>
      <c r="E6" s="135">
        <v>11</v>
      </c>
      <c r="F6" s="136">
        <v>0</v>
      </c>
      <c r="G6" s="134">
        <v>10</v>
      </c>
      <c r="H6" s="136">
        <v>0</v>
      </c>
      <c r="I6" s="137">
        <f t="shared" ref="I6:I69" si="1">E6+F6+G6+H6</f>
        <v>21</v>
      </c>
      <c r="J6" s="137">
        <v>3</v>
      </c>
      <c r="K6" s="137">
        <f t="shared" ref="K6:K69" si="2">D6+I6+J6</f>
        <v>116</v>
      </c>
    </row>
    <row r="7" spans="1:12" ht="14.25" customHeight="1" x14ac:dyDescent="0.2">
      <c r="A7" s="30">
        <v>17</v>
      </c>
      <c r="B7" s="134">
        <v>245</v>
      </c>
      <c r="C7" s="136">
        <v>22</v>
      </c>
      <c r="D7" s="137">
        <f t="shared" si="0"/>
        <v>267</v>
      </c>
      <c r="E7" s="135">
        <v>61</v>
      </c>
      <c r="F7" s="136">
        <v>0</v>
      </c>
      <c r="G7" s="134">
        <v>37</v>
      </c>
      <c r="H7" s="136">
        <v>0</v>
      </c>
      <c r="I7" s="137">
        <f t="shared" si="1"/>
        <v>98</v>
      </c>
      <c r="J7" s="137">
        <v>21</v>
      </c>
      <c r="K7" s="137">
        <f t="shared" si="2"/>
        <v>386</v>
      </c>
    </row>
    <row r="8" spans="1:12" ht="14.25" customHeight="1" x14ac:dyDescent="0.2">
      <c r="A8" s="30">
        <v>18</v>
      </c>
      <c r="B8" s="134">
        <v>629</v>
      </c>
      <c r="C8" s="136">
        <v>65</v>
      </c>
      <c r="D8" s="137">
        <f t="shared" si="0"/>
        <v>694</v>
      </c>
      <c r="E8" s="135">
        <v>100</v>
      </c>
      <c r="F8" s="136">
        <v>0</v>
      </c>
      <c r="G8" s="134">
        <v>69</v>
      </c>
      <c r="H8" s="136">
        <v>0</v>
      </c>
      <c r="I8" s="137">
        <f t="shared" si="1"/>
        <v>169</v>
      </c>
      <c r="J8" s="137">
        <v>51</v>
      </c>
      <c r="K8" s="137">
        <f t="shared" si="2"/>
        <v>914</v>
      </c>
    </row>
    <row r="9" spans="1:12" ht="14.25" customHeight="1" x14ac:dyDescent="0.2">
      <c r="A9" s="30">
        <v>19</v>
      </c>
      <c r="B9" s="134">
        <v>693</v>
      </c>
      <c r="C9" s="136">
        <v>61</v>
      </c>
      <c r="D9" s="137">
        <f t="shared" si="0"/>
        <v>754</v>
      </c>
      <c r="E9" s="135">
        <v>154</v>
      </c>
      <c r="F9" s="136">
        <v>1</v>
      </c>
      <c r="G9" s="134">
        <v>75</v>
      </c>
      <c r="H9" s="136">
        <v>0</v>
      </c>
      <c r="I9" s="137">
        <f t="shared" si="1"/>
        <v>230</v>
      </c>
      <c r="J9" s="137">
        <v>63</v>
      </c>
      <c r="K9" s="137">
        <f t="shared" si="2"/>
        <v>1047</v>
      </c>
    </row>
    <row r="10" spans="1:12" ht="14.25" customHeight="1" x14ac:dyDescent="0.2">
      <c r="A10" s="30">
        <v>20</v>
      </c>
      <c r="B10" s="134">
        <v>789</v>
      </c>
      <c r="C10" s="136">
        <v>63</v>
      </c>
      <c r="D10" s="137">
        <f t="shared" si="0"/>
        <v>852</v>
      </c>
      <c r="E10" s="135">
        <v>162</v>
      </c>
      <c r="F10" s="136">
        <v>0</v>
      </c>
      <c r="G10" s="134">
        <v>68</v>
      </c>
      <c r="H10" s="136">
        <v>0</v>
      </c>
      <c r="I10" s="137">
        <f t="shared" si="1"/>
        <v>230</v>
      </c>
      <c r="J10" s="137">
        <v>107</v>
      </c>
      <c r="K10" s="137">
        <f t="shared" si="2"/>
        <v>1189</v>
      </c>
    </row>
    <row r="11" spans="1:12" ht="14.25" customHeight="1" x14ac:dyDescent="0.2">
      <c r="A11" s="30">
        <v>21</v>
      </c>
      <c r="B11" s="134">
        <v>850</v>
      </c>
      <c r="C11" s="136">
        <v>84</v>
      </c>
      <c r="D11" s="137">
        <f t="shared" si="0"/>
        <v>934</v>
      </c>
      <c r="E11" s="135">
        <v>203</v>
      </c>
      <c r="F11" s="136">
        <v>0</v>
      </c>
      <c r="G11" s="134">
        <v>89</v>
      </c>
      <c r="H11" s="136">
        <v>0</v>
      </c>
      <c r="I11" s="137">
        <f t="shared" si="1"/>
        <v>292</v>
      </c>
      <c r="J11" s="137">
        <v>120</v>
      </c>
      <c r="K11" s="137">
        <f t="shared" si="2"/>
        <v>1346</v>
      </c>
    </row>
    <row r="12" spans="1:12" ht="14.25" customHeight="1" x14ac:dyDescent="0.2">
      <c r="A12" s="30">
        <v>22</v>
      </c>
      <c r="B12" s="134">
        <v>891</v>
      </c>
      <c r="C12" s="136">
        <v>79</v>
      </c>
      <c r="D12" s="137">
        <f t="shared" si="0"/>
        <v>970</v>
      </c>
      <c r="E12" s="135">
        <v>215</v>
      </c>
      <c r="F12" s="136">
        <v>0</v>
      </c>
      <c r="G12" s="134">
        <v>62</v>
      </c>
      <c r="H12" s="136">
        <v>0</v>
      </c>
      <c r="I12" s="137">
        <f t="shared" si="1"/>
        <v>277</v>
      </c>
      <c r="J12" s="137">
        <v>175</v>
      </c>
      <c r="K12" s="137">
        <f t="shared" si="2"/>
        <v>1422</v>
      </c>
    </row>
    <row r="13" spans="1:12" ht="14.25" customHeight="1" x14ac:dyDescent="0.2">
      <c r="A13" s="30">
        <v>23</v>
      </c>
      <c r="B13" s="134">
        <v>860</v>
      </c>
      <c r="C13" s="136">
        <v>56</v>
      </c>
      <c r="D13" s="137">
        <f t="shared" si="0"/>
        <v>916</v>
      </c>
      <c r="E13" s="135">
        <v>220</v>
      </c>
      <c r="F13" s="136">
        <v>0</v>
      </c>
      <c r="G13" s="134">
        <v>71</v>
      </c>
      <c r="H13" s="136">
        <v>0</v>
      </c>
      <c r="I13" s="137">
        <f t="shared" si="1"/>
        <v>291</v>
      </c>
      <c r="J13" s="137">
        <v>210</v>
      </c>
      <c r="K13" s="137">
        <f t="shared" si="2"/>
        <v>1417</v>
      </c>
    </row>
    <row r="14" spans="1:12" ht="14.25" customHeight="1" x14ac:dyDescent="0.2">
      <c r="A14" s="30">
        <v>24</v>
      </c>
      <c r="B14" s="134">
        <v>830</v>
      </c>
      <c r="C14" s="136">
        <v>61</v>
      </c>
      <c r="D14" s="137">
        <f t="shared" si="0"/>
        <v>891</v>
      </c>
      <c r="E14" s="135">
        <v>230</v>
      </c>
      <c r="F14" s="136">
        <v>0</v>
      </c>
      <c r="G14" s="134">
        <v>57</v>
      </c>
      <c r="H14" s="136">
        <v>0</v>
      </c>
      <c r="I14" s="137">
        <f t="shared" si="1"/>
        <v>287</v>
      </c>
      <c r="J14" s="137">
        <v>234</v>
      </c>
      <c r="K14" s="137">
        <f t="shared" si="2"/>
        <v>1412</v>
      </c>
    </row>
    <row r="15" spans="1:12" ht="14.25" customHeight="1" x14ac:dyDescent="0.2">
      <c r="A15" s="30">
        <v>25</v>
      </c>
      <c r="B15" s="134">
        <v>767</v>
      </c>
      <c r="C15" s="136">
        <v>62</v>
      </c>
      <c r="D15" s="137">
        <f t="shared" si="0"/>
        <v>829</v>
      </c>
      <c r="E15" s="135">
        <v>230</v>
      </c>
      <c r="F15" s="136">
        <v>0</v>
      </c>
      <c r="G15" s="134">
        <v>68</v>
      </c>
      <c r="H15" s="136">
        <v>0</v>
      </c>
      <c r="I15" s="137">
        <f t="shared" si="1"/>
        <v>298</v>
      </c>
      <c r="J15" s="137">
        <v>290</v>
      </c>
      <c r="K15" s="137">
        <f t="shared" si="2"/>
        <v>1417</v>
      </c>
    </row>
    <row r="16" spans="1:12" ht="14.25" customHeight="1" x14ac:dyDescent="0.2">
      <c r="A16" s="30">
        <v>26</v>
      </c>
      <c r="B16" s="134">
        <v>735</v>
      </c>
      <c r="C16" s="136">
        <v>53</v>
      </c>
      <c r="D16" s="137">
        <f t="shared" si="0"/>
        <v>788</v>
      </c>
      <c r="E16" s="135">
        <v>196</v>
      </c>
      <c r="F16" s="136">
        <v>0</v>
      </c>
      <c r="G16" s="134">
        <v>35</v>
      </c>
      <c r="H16" s="136">
        <v>0</v>
      </c>
      <c r="I16" s="137">
        <f t="shared" si="1"/>
        <v>231</v>
      </c>
      <c r="J16" s="137">
        <v>305</v>
      </c>
      <c r="K16" s="137">
        <f t="shared" si="2"/>
        <v>1324</v>
      </c>
    </row>
    <row r="17" spans="1:11" ht="14.25" customHeight="1" x14ac:dyDescent="0.2">
      <c r="A17" s="30">
        <v>27</v>
      </c>
      <c r="B17" s="134">
        <v>568</v>
      </c>
      <c r="C17" s="136">
        <v>34</v>
      </c>
      <c r="D17" s="137">
        <f t="shared" si="0"/>
        <v>602</v>
      </c>
      <c r="E17" s="135">
        <v>179</v>
      </c>
      <c r="F17" s="136">
        <v>0</v>
      </c>
      <c r="G17" s="134">
        <v>46</v>
      </c>
      <c r="H17" s="136">
        <v>0</v>
      </c>
      <c r="I17" s="137">
        <f t="shared" si="1"/>
        <v>225</v>
      </c>
      <c r="J17" s="137">
        <v>314</v>
      </c>
      <c r="K17" s="137">
        <f t="shared" si="2"/>
        <v>1141</v>
      </c>
    </row>
    <row r="18" spans="1:11" ht="14.25" customHeight="1" x14ac:dyDescent="0.2">
      <c r="A18" s="30">
        <v>28</v>
      </c>
      <c r="B18" s="134">
        <v>506</v>
      </c>
      <c r="C18" s="136">
        <v>29</v>
      </c>
      <c r="D18" s="137">
        <f t="shared" si="0"/>
        <v>535</v>
      </c>
      <c r="E18" s="135">
        <v>149</v>
      </c>
      <c r="F18" s="136">
        <v>0</v>
      </c>
      <c r="G18" s="134">
        <v>45</v>
      </c>
      <c r="H18" s="136">
        <v>0</v>
      </c>
      <c r="I18" s="137">
        <f t="shared" si="1"/>
        <v>194</v>
      </c>
      <c r="J18" s="137">
        <v>295</v>
      </c>
      <c r="K18" s="137">
        <f t="shared" si="2"/>
        <v>1024</v>
      </c>
    </row>
    <row r="19" spans="1:11" ht="14.25" customHeight="1" x14ac:dyDescent="0.2">
      <c r="A19" s="30">
        <v>29</v>
      </c>
      <c r="B19" s="134">
        <v>436</v>
      </c>
      <c r="C19" s="136">
        <v>16</v>
      </c>
      <c r="D19" s="137">
        <f t="shared" si="0"/>
        <v>452</v>
      </c>
      <c r="E19" s="135">
        <v>130</v>
      </c>
      <c r="F19" s="136">
        <v>0</v>
      </c>
      <c r="G19" s="134">
        <v>34</v>
      </c>
      <c r="H19" s="136">
        <v>0</v>
      </c>
      <c r="I19" s="137">
        <f t="shared" si="1"/>
        <v>164</v>
      </c>
      <c r="J19" s="137">
        <v>270</v>
      </c>
      <c r="K19" s="137">
        <f t="shared" si="2"/>
        <v>886</v>
      </c>
    </row>
    <row r="20" spans="1:11" ht="14.25" customHeight="1" x14ac:dyDescent="0.2">
      <c r="A20" s="30">
        <v>30</v>
      </c>
      <c r="B20" s="134">
        <v>383</v>
      </c>
      <c r="C20" s="136">
        <v>15</v>
      </c>
      <c r="D20" s="137">
        <f t="shared" si="0"/>
        <v>398</v>
      </c>
      <c r="E20" s="135">
        <v>119</v>
      </c>
      <c r="F20" s="136">
        <v>0</v>
      </c>
      <c r="G20" s="134">
        <v>20</v>
      </c>
      <c r="H20" s="136">
        <v>0</v>
      </c>
      <c r="I20" s="137">
        <f t="shared" si="1"/>
        <v>139</v>
      </c>
      <c r="J20" s="137">
        <v>245</v>
      </c>
      <c r="K20" s="137">
        <f t="shared" si="2"/>
        <v>782</v>
      </c>
    </row>
    <row r="21" spans="1:11" ht="14.25" customHeight="1" x14ac:dyDescent="0.2">
      <c r="A21" s="30">
        <v>31</v>
      </c>
      <c r="B21" s="134">
        <v>334</v>
      </c>
      <c r="C21" s="136">
        <v>17</v>
      </c>
      <c r="D21" s="137">
        <f t="shared" si="0"/>
        <v>351</v>
      </c>
      <c r="E21" s="135">
        <v>73</v>
      </c>
      <c r="F21" s="136">
        <v>0</v>
      </c>
      <c r="G21" s="134">
        <v>26</v>
      </c>
      <c r="H21" s="136">
        <v>0</v>
      </c>
      <c r="I21" s="137">
        <f t="shared" si="1"/>
        <v>99</v>
      </c>
      <c r="J21" s="137">
        <v>186</v>
      </c>
      <c r="K21" s="137">
        <f t="shared" si="2"/>
        <v>636</v>
      </c>
    </row>
    <row r="22" spans="1:11" ht="14.25" customHeight="1" x14ac:dyDescent="0.2">
      <c r="A22" s="30">
        <v>32</v>
      </c>
      <c r="B22" s="134">
        <v>337</v>
      </c>
      <c r="C22" s="136">
        <v>13</v>
      </c>
      <c r="D22" s="137">
        <f t="shared" si="0"/>
        <v>350</v>
      </c>
      <c r="E22" s="135">
        <v>84</v>
      </c>
      <c r="F22" s="136">
        <v>0</v>
      </c>
      <c r="G22" s="134">
        <v>22</v>
      </c>
      <c r="H22" s="136">
        <v>0</v>
      </c>
      <c r="I22" s="137">
        <f t="shared" si="1"/>
        <v>106</v>
      </c>
      <c r="J22" s="137">
        <v>207</v>
      </c>
      <c r="K22" s="137">
        <f t="shared" si="2"/>
        <v>663</v>
      </c>
    </row>
    <row r="23" spans="1:11" ht="14.25" customHeight="1" x14ac:dyDescent="0.2">
      <c r="A23" s="30">
        <v>33</v>
      </c>
      <c r="B23" s="134">
        <v>343</v>
      </c>
      <c r="C23" s="136">
        <v>6</v>
      </c>
      <c r="D23" s="137">
        <f t="shared" si="0"/>
        <v>349</v>
      </c>
      <c r="E23" s="135">
        <v>101</v>
      </c>
      <c r="F23" s="136">
        <v>0</v>
      </c>
      <c r="G23" s="134">
        <v>21</v>
      </c>
      <c r="H23" s="136">
        <v>0</v>
      </c>
      <c r="I23" s="137">
        <f t="shared" si="1"/>
        <v>122</v>
      </c>
      <c r="J23" s="137">
        <v>175</v>
      </c>
      <c r="K23" s="137">
        <f t="shared" si="2"/>
        <v>646</v>
      </c>
    </row>
    <row r="24" spans="1:11" ht="14.25" customHeight="1" x14ac:dyDescent="0.2">
      <c r="A24" s="30">
        <v>34</v>
      </c>
      <c r="B24" s="134">
        <v>276</v>
      </c>
      <c r="C24" s="136">
        <v>6</v>
      </c>
      <c r="D24" s="137">
        <f t="shared" si="0"/>
        <v>282</v>
      </c>
      <c r="E24" s="135">
        <v>100</v>
      </c>
      <c r="F24" s="136">
        <v>0</v>
      </c>
      <c r="G24" s="134">
        <v>28</v>
      </c>
      <c r="H24" s="136">
        <v>0</v>
      </c>
      <c r="I24" s="137">
        <f t="shared" si="1"/>
        <v>128</v>
      </c>
      <c r="J24" s="137">
        <v>143</v>
      </c>
      <c r="K24" s="137">
        <f t="shared" si="2"/>
        <v>553</v>
      </c>
    </row>
    <row r="25" spans="1:11" ht="14.25" customHeight="1" x14ac:dyDescent="0.2">
      <c r="A25" s="30">
        <v>35</v>
      </c>
      <c r="B25" s="134">
        <v>243</v>
      </c>
      <c r="C25" s="136">
        <v>3</v>
      </c>
      <c r="D25" s="137">
        <f t="shared" si="0"/>
        <v>246</v>
      </c>
      <c r="E25" s="135">
        <v>64</v>
      </c>
      <c r="F25" s="136">
        <v>0</v>
      </c>
      <c r="G25" s="134">
        <v>22</v>
      </c>
      <c r="H25" s="136">
        <v>0</v>
      </c>
      <c r="I25" s="137">
        <f t="shared" si="1"/>
        <v>86</v>
      </c>
      <c r="J25" s="137">
        <v>138</v>
      </c>
      <c r="K25" s="137">
        <f t="shared" si="2"/>
        <v>470</v>
      </c>
    </row>
    <row r="26" spans="1:11" ht="14.25" customHeight="1" x14ac:dyDescent="0.2">
      <c r="A26" s="30">
        <v>36</v>
      </c>
      <c r="B26" s="134">
        <v>222</v>
      </c>
      <c r="C26" s="136">
        <v>10</v>
      </c>
      <c r="D26" s="137">
        <f t="shared" si="0"/>
        <v>232</v>
      </c>
      <c r="E26" s="135">
        <v>70</v>
      </c>
      <c r="F26" s="136">
        <v>0</v>
      </c>
      <c r="G26" s="134">
        <v>21</v>
      </c>
      <c r="H26" s="136">
        <v>0</v>
      </c>
      <c r="I26" s="137">
        <f t="shared" si="1"/>
        <v>91</v>
      </c>
      <c r="J26" s="137">
        <v>130</v>
      </c>
      <c r="K26" s="137">
        <f t="shared" si="2"/>
        <v>453</v>
      </c>
    </row>
    <row r="27" spans="1:11" ht="14.25" customHeight="1" x14ac:dyDescent="0.2">
      <c r="A27" s="30">
        <v>37</v>
      </c>
      <c r="B27" s="134">
        <v>232</v>
      </c>
      <c r="C27" s="136">
        <v>5</v>
      </c>
      <c r="D27" s="137">
        <f t="shared" si="0"/>
        <v>237</v>
      </c>
      <c r="E27" s="135">
        <v>50</v>
      </c>
      <c r="F27" s="136">
        <v>0</v>
      </c>
      <c r="G27" s="134">
        <v>22</v>
      </c>
      <c r="H27" s="136">
        <v>0</v>
      </c>
      <c r="I27" s="137">
        <f t="shared" si="1"/>
        <v>72</v>
      </c>
      <c r="J27" s="137">
        <v>98</v>
      </c>
      <c r="K27" s="137">
        <f t="shared" si="2"/>
        <v>407</v>
      </c>
    </row>
    <row r="28" spans="1:11" ht="14.25" customHeight="1" x14ac:dyDescent="0.2">
      <c r="A28" s="30">
        <v>38</v>
      </c>
      <c r="B28" s="134">
        <v>190</v>
      </c>
      <c r="C28" s="136">
        <v>3</v>
      </c>
      <c r="D28" s="137">
        <f t="shared" si="0"/>
        <v>193</v>
      </c>
      <c r="E28" s="135">
        <v>40</v>
      </c>
      <c r="F28" s="136">
        <v>0</v>
      </c>
      <c r="G28" s="134">
        <v>11</v>
      </c>
      <c r="H28" s="136">
        <v>0</v>
      </c>
      <c r="I28" s="137">
        <f t="shared" si="1"/>
        <v>51</v>
      </c>
      <c r="J28" s="137">
        <v>94</v>
      </c>
      <c r="K28" s="137">
        <f t="shared" si="2"/>
        <v>338</v>
      </c>
    </row>
    <row r="29" spans="1:11" ht="14.25" customHeight="1" x14ac:dyDescent="0.2">
      <c r="A29" s="30">
        <v>39</v>
      </c>
      <c r="B29" s="134">
        <v>183</v>
      </c>
      <c r="C29" s="136">
        <v>2</v>
      </c>
      <c r="D29" s="137">
        <f t="shared" si="0"/>
        <v>185</v>
      </c>
      <c r="E29" s="135">
        <v>53</v>
      </c>
      <c r="F29" s="136">
        <v>0</v>
      </c>
      <c r="G29" s="134">
        <v>13</v>
      </c>
      <c r="H29" s="136">
        <v>0</v>
      </c>
      <c r="I29" s="137">
        <f t="shared" si="1"/>
        <v>66</v>
      </c>
      <c r="J29" s="137">
        <v>84</v>
      </c>
      <c r="K29" s="137">
        <f t="shared" si="2"/>
        <v>335</v>
      </c>
    </row>
    <row r="30" spans="1:11" ht="14.25" customHeight="1" x14ac:dyDescent="0.2">
      <c r="A30" s="30">
        <v>40</v>
      </c>
      <c r="B30" s="134">
        <v>199</v>
      </c>
      <c r="C30" s="136">
        <v>2</v>
      </c>
      <c r="D30" s="137">
        <f t="shared" si="0"/>
        <v>201</v>
      </c>
      <c r="E30" s="135">
        <v>73</v>
      </c>
      <c r="F30" s="136">
        <v>0</v>
      </c>
      <c r="G30" s="134">
        <v>11</v>
      </c>
      <c r="H30" s="136">
        <v>0</v>
      </c>
      <c r="I30" s="137">
        <f t="shared" si="1"/>
        <v>84</v>
      </c>
      <c r="J30" s="137">
        <v>79</v>
      </c>
      <c r="K30" s="137">
        <f t="shared" si="2"/>
        <v>364</v>
      </c>
    </row>
    <row r="31" spans="1:11" ht="14.25" customHeight="1" x14ac:dyDescent="0.2">
      <c r="A31" s="30">
        <v>41</v>
      </c>
      <c r="B31" s="134">
        <v>167</v>
      </c>
      <c r="C31" s="136">
        <v>6</v>
      </c>
      <c r="D31" s="137">
        <f t="shared" si="0"/>
        <v>173</v>
      </c>
      <c r="E31" s="135">
        <v>52</v>
      </c>
      <c r="F31" s="136">
        <v>0</v>
      </c>
      <c r="G31" s="134">
        <v>11</v>
      </c>
      <c r="H31" s="136">
        <v>0</v>
      </c>
      <c r="I31" s="137">
        <f t="shared" si="1"/>
        <v>63</v>
      </c>
      <c r="J31" s="137">
        <v>68</v>
      </c>
      <c r="K31" s="137">
        <f t="shared" si="2"/>
        <v>304</v>
      </c>
    </row>
    <row r="32" spans="1:11" ht="14.25" customHeight="1" x14ac:dyDescent="0.2">
      <c r="A32" s="30">
        <v>42</v>
      </c>
      <c r="B32" s="134">
        <v>163</v>
      </c>
      <c r="C32" s="136">
        <v>4</v>
      </c>
      <c r="D32" s="137">
        <f t="shared" si="0"/>
        <v>167</v>
      </c>
      <c r="E32" s="135">
        <v>53</v>
      </c>
      <c r="F32" s="136">
        <v>0</v>
      </c>
      <c r="G32" s="134">
        <v>9</v>
      </c>
      <c r="H32" s="136">
        <v>0</v>
      </c>
      <c r="I32" s="137">
        <f t="shared" si="1"/>
        <v>62</v>
      </c>
      <c r="J32" s="137">
        <v>70</v>
      </c>
      <c r="K32" s="137">
        <f t="shared" si="2"/>
        <v>299</v>
      </c>
    </row>
    <row r="33" spans="1:11" ht="14.25" customHeight="1" x14ac:dyDescent="0.2">
      <c r="A33" s="30">
        <v>43</v>
      </c>
      <c r="B33" s="134">
        <v>143</v>
      </c>
      <c r="C33" s="136">
        <v>2</v>
      </c>
      <c r="D33" s="137">
        <f t="shared" si="0"/>
        <v>145</v>
      </c>
      <c r="E33" s="135">
        <v>49</v>
      </c>
      <c r="F33" s="136">
        <v>0</v>
      </c>
      <c r="G33" s="134">
        <v>11</v>
      </c>
      <c r="H33" s="136">
        <v>0</v>
      </c>
      <c r="I33" s="137">
        <f t="shared" si="1"/>
        <v>60</v>
      </c>
      <c r="J33" s="137">
        <v>68</v>
      </c>
      <c r="K33" s="137">
        <f t="shared" si="2"/>
        <v>273</v>
      </c>
    </row>
    <row r="34" spans="1:11" ht="14.25" customHeight="1" x14ac:dyDescent="0.2">
      <c r="A34" s="30">
        <v>44</v>
      </c>
      <c r="B34" s="134">
        <v>147</v>
      </c>
      <c r="C34" s="136">
        <v>3</v>
      </c>
      <c r="D34" s="137">
        <f t="shared" si="0"/>
        <v>150</v>
      </c>
      <c r="E34" s="135">
        <v>51</v>
      </c>
      <c r="F34" s="136">
        <v>0</v>
      </c>
      <c r="G34" s="134">
        <v>8</v>
      </c>
      <c r="H34" s="136">
        <v>0</v>
      </c>
      <c r="I34" s="137">
        <f t="shared" si="1"/>
        <v>59</v>
      </c>
      <c r="J34" s="137">
        <v>62</v>
      </c>
      <c r="K34" s="137">
        <f t="shared" si="2"/>
        <v>271</v>
      </c>
    </row>
    <row r="35" spans="1:11" ht="14.25" customHeight="1" x14ac:dyDescent="0.2">
      <c r="A35" s="30">
        <v>45</v>
      </c>
      <c r="B35" s="134">
        <v>101</v>
      </c>
      <c r="C35" s="136">
        <v>1</v>
      </c>
      <c r="D35" s="137">
        <f t="shared" si="0"/>
        <v>102</v>
      </c>
      <c r="E35" s="135">
        <v>37</v>
      </c>
      <c r="F35" s="136">
        <v>0</v>
      </c>
      <c r="G35" s="134">
        <v>11</v>
      </c>
      <c r="H35" s="136">
        <v>0</v>
      </c>
      <c r="I35" s="137">
        <f t="shared" si="1"/>
        <v>48</v>
      </c>
      <c r="J35" s="137">
        <v>50</v>
      </c>
      <c r="K35" s="137">
        <f t="shared" si="2"/>
        <v>200</v>
      </c>
    </row>
    <row r="36" spans="1:11" ht="14.25" customHeight="1" x14ac:dyDescent="0.2">
      <c r="A36" s="30">
        <v>46</v>
      </c>
      <c r="B36" s="134">
        <v>80</v>
      </c>
      <c r="C36" s="136">
        <v>2</v>
      </c>
      <c r="D36" s="137">
        <f t="shared" si="0"/>
        <v>82</v>
      </c>
      <c r="E36" s="135">
        <v>28</v>
      </c>
      <c r="F36" s="136">
        <v>0</v>
      </c>
      <c r="G36" s="134">
        <v>8</v>
      </c>
      <c r="H36" s="136">
        <v>0</v>
      </c>
      <c r="I36" s="137">
        <f t="shared" si="1"/>
        <v>36</v>
      </c>
      <c r="J36" s="137">
        <v>40</v>
      </c>
      <c r="K36" s="137">
        <f t="shared" si="2"/>
        <v>158</v>
      </c>
    </row>
    <row r="37" spans="1:11" ht="14.25" customHeight="1" x14ac:dyDescent="0.2">
      <c r="A37" s="30">
        <v>47</v>
      </c>
      <c r="B37" s="134">
        <v>68</v>
      </c>
      <c r="C37" s="136">
        <v>1</v>
      </c>
      <c r="D37" s="137">
        <f t="shared" si="0"/>
        <v>69</v>
      </c>
      <c r="E37" s="135">
        <v>26</v>
      </c>
      <c r="F37" s="136">
        <v>0</v>
      </c>
      <c r="G37" s="134">
        <v>2</v>
      </c>
      <c r="H37" s="136">
        <v>0</v>
      </c>
      <c r="I37" s="137">
        <f t="shared" si="1"/>
        <v>28</v>
      </c>
      <c r="J37" s="137">
        <v>50</v>
      </c>
      <c r="K37" s="137">
        <f t="shared" si="2"/>
        <v>147</v>
      </c>
    </row>
    <row r="38" spans="1:11" ht="14.25" customHeight="1" x14ac:dyDescent="0.2">
      <c r="A38" s="30">
        <v>48</v>
      </c>
      <c r="B38" s="134">
        <v>94</v>
      </c>
      <c r="C38" s="136">
        <v>1</v>
      </c>
      <c r="D38" s="137">
        <f t="shared" si="0"/>
        <v>95</v>
      </c>
      <c r="E38" s="135">
        <v>42</v>
      </c>
      <c r="F38" s="136">
        <v>0</v>
      </c>
      <c r="G38" s="134">
        <v>10</v>
      </c>
      <c r="H38" s="136">
        <v>0</v>
      </c>
      <c r="I38" s="137">
        <f t="shared" si="1"/>
        <v>52</v>
      </c>
      <c r="J38" s="137">
        <v>34</v>
      </c>
      <c r="K38" s="137">
        <f t="shared" si="2"/>
        <v>181</v>
      </c>
    </row>
    <row r="39" spans="1:11" ht="14.25" customHeight="1" x14ac:dyDescent="0.2">
      <c r="A39" s="30">
        <v>49</v>
      </c>
      <c r="B39" s="134">
        <v>78</v>
      </c>
      <c r="C39" s="136">
        <v>0</v>
      </c>
      <c r="D39" s="137">
        <f t="shared" si="0"/>
        <v>78</v>
      </c>
      <c r="E39" s="135">
        <v>27</v>
      </c>
      <c r="F39" s="136">
        <v>0</v>
      </c>
      <c r="G39" s="134">
        <v>9</v>
      </c>
      <c r="H39" s="136">
        <v>0</v>
      </c>
      <c r="I39" s="137">
        <f t="shared" si="1"/>
        <v>36</v>
      </c>
      <c r="J39" s="137">
        <v>46</v>
      </c>
      <c r="K39" s="137">
        <f t="shared" si="2"/>
        <v>160</v>
      </c>
    </row>
    <row r="40" spans="1:11" ht="14.25" customHeight="1" x14ac:dyDescent="0.2">
      <c r="A40" s="30">
        <v>50</v>
      </c>
      <c r="B40" s="134">
        <v>65</v>
      </c>
      <c r="C40" s="136">
        <v>3</v>
      </c>
      <c r="D40" s="137">
        <f t="shared" si="0"/>
        <v>68</v>
      </c>
      <c r="E40" s="135">
        <v>25</v>
      </c>
      <c r="F40" s="136">
        <v>0</v>
      </c>
      <c r="G40" s="134">
        <v>6</v>
      </c>
      <c r="H40" s="136">
        <v>0</v>
      </c>
      <c r="I40" s="137">
        <f t="shared" si="1"/>
        <v>31</v>
      </c>
      <c r="J40" s="137">
        <v>36</v>
      </c>
      <c r="K40" s="137">
        <f t="shared" si="2"/>
        <v>135</v>
      </c>
    </row>
    <row r="41" spans="1:11" ht="14.25" customHeight="1" x14ac:dyDescent="0.2">
      <c r="A41" s="30">
        <v>51</v>
      </c>
      <c r="B41" s="134">
        <v>52</v>
      </c>
      <c r="C41" s="136">
        <v>2</v>
      </c>
      <c r="D41" s="137">
        <f t="shared" si="0"/>
        <v>54</v>
      </c>
      <c r="E41" s="135">
        <v>6</v>
      </c>
      <c r="F41" s="136">
        <v>0</v>
      </c>
      <c r="G41" s="134">
        <v>2</v>
      </c>
      <c r="H41" s="136">
        <v>0</v>
      </c>
      <c r="I41" s="137">
        <f t="shared" si="1"/>
        <v>8</v>
      </c>
      <c r="J41" s="137">
        <v>32</v>
      </c>
      <c r="K41" s="137">
        <f t="shared" si="2"/>
        <v>94</v>
      </c>
    </row>
    <row r="42" spans="1:11" ht="14.25" customHeight="1" x14ac:dyDescent="0.2">
      <c r="A42" s="30">
        <v>52</v>
      </c>
      <c r="B42" s="134">
        <v>54</v>
      </c>
      <c r="C42" s="136">
        <v>0</v>
      </c>
      <c r="D42" s="137">
        <f t="shared" si="0"/>
        <v>54</v>
      </c>
      <c r="E42" s="135">
        <v>22</v>
      </c>
      <c r="F42" s="136">
        <v>0</v>
      </c>
      <c r="G42" s="134">
        <v>5</v>
      </c>
      <c r="H42" s="136">
        <v>0</v>
      </c>
      <c r="I42" s="137">
        <f t="shared" si="1"/>
        <v>27</v>
      </c>
      <c r="J42" s="137">
        <v>39</v>
      </c>
      <c r="K42" s="137">
        <f t="shared" si="2"/>
        <v>120</v>
      </c>
    </row>
    <row r="43" spans="1:11" ht="14.25" customHeight="1" x14ac:dyDescent="0.2">
      <c r="A43" s="30">
        <v>53</v>
      </c>
      <c r="B43" s="134">
        <v>36</v>
      </c>
      <c r="C43" s="136">
        <v>2</v>
      </c>
      <c r="D43" s="137">
        <f t="shared" si="0"/>
        <v>38</v>
      </c>
      <c r="E43" s="135">
        <v>11</v>
      </c>
      <c r="F43" s="136">
        <v>0</v>
      </c>
      <c r="G43" s="134">
        <v>1</v>
      </c>
      <c r="H43" s="136">
        <v>0</v>
      </c>
      <c r="I43" s="137">
        <f t="shared" si="1"/>
        <v>12</v>
      </c>
      <c r="J43" s="137">
        <v>30</v>
      </c>
      <c r="K43" s="137">
        <f t="shared" si="2"/>
        <v>80</v>
      </c>
    </row>
    <row r="44" spans="1:11" ht="14.25" customHeight="1" x14ac:dyDescent="0.2">
      <c r="A44" s="30">
        <v>54</v>
      </c>
      <c r="B44" s="134">
        <v>23</v>
      </c>
      <c r="C44" s="136">
        <v>0</v>
      </c>
      <c r="D44" s="137">
        <f t="shared" si="0"/>
        <v>23</v>
      </c>
      <c r="E44" s="135">
        <v>16</v>
      </c>
      <c r="F44" s="136">
        <v>0</v>
      </c>
      <c r="G44" s="134">
        <v>1</v>
      </c>
      <c r="H44" s="136">
        <v>0</v>
      </c>
      <c r="I44" s="137">
        <f t="shared" si="1"/>
        <v>17</v>
      </c>
      <c r="J44" s="137">
        <v>32</v>
      </c>
      <c r="K44" s="137">
        <f t="shared" si="2"/>
        <v>72</v>
      </c>
    </row>
    <row r="45" spans="1:11" ht="14.25" customHeight="1" x14ac:dyDescent="0.2">
      <c r="A45" s="30">
        <v>55</v>
      </c>
      <c r="B45" s="134">
        <v>29</v>
      </c>
      <c r="C45" s="136">
        <v>1</v>
      </c>
      <c r="D45" s="137">
        <f t="shared" si="0"/>
        <v>30</v>
      </c>
      <c r="E45" s="135">
        <v>10</v>
      </c>
      <c r="F45" s="136">
        <v>0</v>
      </c>
      <c r="G45" s="134">
        <v>1</v>
      </c>
      <c r="H45" s="136">
        <v>0</v>
      </c>
      <c r="I45" s="137">
        <f t="shared" si="1"/>
        <v>11</v>
      </c>
      <c r="J45" s="137">
        <v>19</v>
      </c>
      <c r="K45" s="137">
        <f t="shared" si="2"/>
        <v>60</v>
      </c>
    </row>
    <row r="46" spans="1:11" ht="14.25" customHeight="1" x14ac:dyDescent="0.2">
      <c r="A46" s="30">
        <v>56</v>
      </c>
      <c r="B46" s="134">
        <v>22</v>
      </c>
      <c r="C46" s="136">
        <v>0</v>
      </c>
      <c r="D46" s="137">
        <f t="shared" si="0"/>
        <v>22</v>
      </c>
      <c r="E46" s="135">
        <v>10</v>
      </c>
      <c r="F46" s="136">
        <v>0</v>
      </c>
      <c r="G46" s="134">
        <v>0</v>
      </c>
      <c r="H46" s="136">
        <v>0</v>
      </c>
      <c r="I46" s="137">
        <f t="shared" si="1"/>
        <v>10</v>
      </c>
      <c r="J46" s="137">
        <v>15</v>
      </c>
      <c r="K46" s="137">
        <f t="shared" si="2"/>
        <v>47</v>
      </c>
    </row>
    <row r="47" spans="1:11" ht="14.25" customHeight="1" x14ac:dyDescent="0.2">
      <c r="A47" s="30">
        <v>57</v>
      </c>
      <c r="B47" s="134">
        <v>23</v>
      </c>
      <c r="C47" s="136">
        <v>0</v>
      </c>
      <c r="D47" s="137">
        <f t="shared" si="0"/>
        <v>23</v>
      </c>
      <c r="E47" s="135">
        <v>13</v>
      </c>
      <c r="F47" s="136">
        <v>0</v>
      </c>
      <c r="G47" s="134">
        <v>0</v>
      </c>
      <c r="H47" s="136">
        <v>0</v>
      </c>
      <c r="I47" s="137">
        <f t="shared" si="1"/>
        <v>13</v>
      </c>
      <c r="J47" s="137">
        <v>27</v>
      </c>
      <c r="K47" s="137">
        <f t="shared" si="2"/>
        <v>63</v>
      </c>
    </row>
    <row r="48" spans="1:11" ht="14.25" customHeight="1" x14ac:dyDescent="0.2">
      <c r="A48" s="30">
        <v>58</v>
      </c>
      <c r="B48" s="134">
        <v>19</v>
      </c>
      <c r="C48" s="136">
        <v>0</v>
      </c>
      <c r="D48" s="137">
        <f t="shared" si="0"/>
        <v>19</v>
      </c>
      <c r="E48" s="135">
        <v>9</v>
      </c>
      <c r="F48" s="136">
        <v>0</v>
      </c>
      <c r="G48" s="134">
        <v>0</v>
      </c>
      <c r="H48" s="136">
        <v>0</v>
      </c>
      <c r="I48" s="137">
        <f t="shared" si="1"/>
        <v>9</v>
      </c>
      <c r="J48" s="137">
        <v>20</v>
      </c>
      <c r="K48" s="137">
        <f t="shared" si="2"/>
        <v>48</v>
      </c>
    </row>
    <row r="49" spans="1:11" ht="14.25" customHeight="1" x14ac:dyDescent="0.2">
      <c r="A49" s="30">
        <v>59</v>
      </c>
      <c r="B49" s="134">
        <v>12</v>
      </c>
      <c r="C49" s="136">
        <v>0</v>
      </c>
      <c r="D49" s="137">
        <f t="shared" si="0"/>
        <v>12</v>
      </c>
      <c r="E49" s="135">
        <v>7</v>
      </c>
      <c r="F49" s="136">
        <v>0</v>
      </c>
      <c r="G49" s="134">
        <v>0</v>
      </c>
      <c r="H49" s="136">
        <v>0</v>
      </c>
      <c r="I49" s="137">
        <f t="shared" si="1"/>
        <v>7</v>
      </c>
      <c r="J49" s="137">
        <v>15</v>
      </c>
      <c r="K49" s="137">
        <f t="shared" si="2"/>
        <v>34</v>
      </c>
    </row>
    <row r="50" spans="1:11" ht="14.25" customHeight="1" x14ac:dyDescent="0.2">
      <c r="A50" s="30">
        <v>60</v>
      </c>
      <c r="B50" s="134">
        <v>10</v>
      </c>
      <c r="C50" s="136">
        <v>0</v>
      </c>
      <c r="D50" s="137">
        <f t="shared" si="0"/>
        <v>10</v>
      </c>
      <c r="E50" s="135">
        <v>2</v>
      </c>
      <c r="F50" s="136">
        <v>0</v>
      </c>
      <c r="G50" s="134">
        <v>0</v>
      </c>
      <c r="H50" s="136">
        <v>0</v>
      </c>
      <c r="I50" s="137">
        <f t="shared" si="1"/>
        <v>2</v>
      </c>
      <c r="J50" s="137">
        <v>12</v>
      </c>
      <c r="K50" s="137">
        <f t="shared" si="2"/>
        <v>24</v>
      </c>
    </row>
    <row r="51" spans="1:11" ht="14.25" customHeight="1" x14ac:dyDescent="0.2">
      <c r="A51" s="30">
        <v>61</v>
      </c>
      <c r="B51" s="134">
        <v>9</v>
      </c>
      <c r="C51" s="136">
        <v>0</v>
      </c>
      <c r="D51" s="137">
        <f t="shared" si="0"/>
        <v>9</v>
      </c>
      <c r="E51" s="135">
        <v>4</v>
      </c>
      <c r="F51" s="136">
        <v>0</v>
      </c>
      <c r="G51" s="134">
        <v>0</v>
      </c>
      <c r="H51" s="136">
        <v>0</v>
      </c>
      <c r="I51" s="137">
        <f t="shared" si="1"/>
        <v>4</v>
      </c>
      <c r="J51" s="137">
        <v>8</v>
      </c>
      <c r="K51" s="137">
        <f t="shared" si="2"/>
        <v>21</v>
      </c>
    </row>
    <row r="52" spans="1:11" ht="14.25" customHeight="1" x14ac:dyDescent="0.2">
      <c r="A52" s="30">
        <v>62</v>
      </c>
      <c r="B52" s="134">
        <v>10</v>
      </c>
      <c r="C52" s="136">
        <v>0</v>
      </c>
      <c r="D52" s="137">
        <f t="shared" si="0"/>
        <v>10</v>
      </c>
      <c r="E52" s="135">
        <v>2</v>
      </c>
      <c r="F52" s="136">
        <v>0</v>
      </c>
      <c r="G52" s="134">
        <v>0</v>
      </c>
      <c r="H52" s="136">
        <v>0</v>
      </c>
      <c r="I52" s="137">
        <f t="shared" si="1"/>
        <v>2</v>
      </c>
      <c r="J52" s="137">
        <v>15</v>
      </c>
      <c r="K52" s="137">
        <f t="shared" si="2"/>
        <v>27</v>
      </c>
    </row>
    <row r="53" spans="1:11" ht="14.25" customHeight="1" x14ac:dyDescent="0.2">
      <c r="A53" s="30">
        <v>63</v>
      </c>
      <c r="B53" s="134">
        <v>7</v>
      </c>
      <c r="C53" s="136">
        <v>0</v>
      </c>
      <c r="D53" s="137">
        <f t="shared" si="0"/>
        <v>7</v>
      </c>
      <c r="E53" s="135">
        <v>3</v>
      </c>
      <c r="F53" s="136">
        <v>0</v>
      </c>
      <c r="G53" s="134">
        <v>1</v>
      </c>
      <c r="H53" s="136">
        <v>0</v>
      </c>
      <c r="I53" s="137">
        <f t="shared" si="1"/>
        <v>4</v>
      </c>
      <c r="J53" s="137">
        <v>3</v>
      </c>
      <c r="K53" s="137">
        <f t="shared" si="2"/>
        <v>14</v>
      </c>
    </row>
    <row r="54" spans="1:11" ht="14.25" customHeight="1" x14ac:dyDescent="0.2">
      <c r="A54" s="30">
        <v>64</v>
      </c>
      <c r="B54" s="134">
        <v>6</v>
      </c>
      <c r="C54" s="136">
        <v>0</v>
      </c>
      <c r="D54" s="137">
        <f t="shared" si="0"/>
        <v>6</v>
      </c>
      <c r="E54" s="135">
        <v>3</v>
      </c>
      <c r="F54" s="136">
        <v>0</v>
      </c>
      <c r="G54" s="134">
        <v>1</v>
      </c>
      <c r="H54" s="136">
        <v>0</v>
      </c>
      <c r="I54" s="137">
        <f t="shared" si="1"/>
        <v>4</v>
      </c>
      <c r="J54" s="137">
        <v>8</v>
      </c>
      <c r="K54" s="137">
        <f t="shared" si="2"/>
        <v>18</v>
      </c>
    </row>
    <row r="55" spans="1:11" ht="14.25" customHeight="1" x14ac:dyDescent="0.2">
      <c r="A55" s="30" t="s">
        <v>301</v>
      </c>
      <c r="B55" s="134">
        <f>SUM(B56:B79)</f>
        <v>23</v>
      </c>
      <c r="C55" s="136">
        <f>SUM(C56:C79)</f>
        <v>0</v>
      </c>
      <c r="D55" s="137">
        <f t="shared" ref="D55:J55" si="3">SUM(D56:D79)</f>
        <v>23</v>
      </c>
      <c r="E55" s="134">
        <f t="shared" si="3"/>
        <v>9</v>
      </c>
      <c r="F55" s="136">
        <f t="shared" si="3"/>
        <v>0</v>
      </c>
      <c r="G55" s="134">
        <f t="shared" si="3"/>
        <v>0</v>
      </c>
      <c r="H55" s="136">
        <f t="shared" si="3"/>
        <v>0</v>
      </c>
      <c r="I55" s="137">
        <f t="shared" si="1"/>
        <v>9</v>
      </c>
      <c r="J55" s="137">
        <f t="shared" si="3"/>
        <v>35</v>
      </c>
      <c r="K55" s="137">
        <f t="shared" si="2"/>
        <v>67</v>
      </c>
    </row>
    <row r="56" spans="1:11" ht="14.25" hidden="1" customHeight="1" outlineLevel="1" x14ac:dyDescent="0.2">
      <c r="A56" s="30">
        <v>65</v>
      </c>
      <c r="B56" s="134">
        <v>6</v>
      </c>
      <c r="C56" s="136">
        <v>0</v>
      </c>
      <c r="D56" s="137">
        <f t="shared" si="0"/>
        <v>6</v>
      </c>
      <c r="E56" s="135">
        <v>3</v>
      </c>
      <c r="F56" s="136">
        <v>0</v>
      </c>
      <c r="G56" s="134">
        <v>0</v>
      </c>
      <c r="H56" s="136">
        <v>0</v>
      </c>
      <c r="I56" s="137">
        <f t="shared" si="1"/>
        <v>3</v>
      </c>
      <c r="J56" s="137">
        <v>9</v>
      </c>
      <c r="K56" s="137">
        <f t="shared" si="2"/>
        <v>18</v>
      </c>
    </row>
    <row r="57" spans="1:11" ht="14.25" hidden="1" customHeight="1" outlineLevel="1" x14ac:dyDescent="0.2">
      <c r="A57" s="30">
        <v>66</v>
      </c>
      <c r="B57" s="134">
        <v>4</v>
      </c>
      <c r="C57" s="136">
        <v>0</v>
      </c>
      <c r="D57" s="137">
        <f t="shared" si="0"/>
        <v>4</v>
      </c>
      <c r="E57" s="135">
        <v>2</v>
      </c>
      <c r="F57" s="136">
        <v>0</v>
      </c>
      <c r="G57" s="134">
        <v>0</v>
      </c>
      <c r="H57" s="136">
        <v>0</v>
      </c>
      <c r="I57" s="137">
        <f t="shared" si="1"/>
        <v>2</v>
      </c>
      <c r="J57" s="137">
        <v>7</v>
      </c>
      <c r="K57" s="137">
        <f t="shared" si="2"/>
        <v>13</v>
      </c>
    </row>
    <row r="58" spans="1:11" ht="14.25" hidden="1" customHeight="1" outlineLevel="1" x14ac:dyDescent="0.2">
      <c r="A58" s="30">
        <v>67</v>
      </c>
      <c r="B58" s="134">
        <v>3</v>
      </c>
      <c r="C58" s="136">
        <v>0</v>
      </c>
      <c r="D58" s="137">
        <f t="shared" si="0"/>
        <v>3</v>
      </c>
      <c r="E58" s="135">
        <v>0</v>
      </c>
      <c r="F58" s="136">
        <v>0</v>
      </c>
      <c r="G58" s="134">
        <v>0</v>
      </c>
      <c r="H58" s="136">
        <v>0</v>
      </c>
      <c r="I58" s="137">
        <f t="shared" si="1"/>
        <v>0</v>
      </c>
      <c r="J58" s="137">
        <v>5</v>
      </c>
      <c r="K58" s="137">
        <f t="shared" si="2"/>
        <v>8</v>
      </c>
    </row>
    <row r="59" spans="1:11" ht="14.25" hidden="1" customHeight="1" outlineLevel="1" x14ac:dyDescent="0.2">
      <c r="A59" s="30">
        <v>68</v>
      </c>
      <c r="B59" s="134">
        <v>2</v>
      </c>
      <c r="C59" s="136">
        <v>0</v>
      </c>
      <c r="D59" s="137">
        <f t="shared" si="0"/>
        <v>2</v>
      </c>
      <c r="E59" s="135">
        <v>1</v>
      </c>
      <c r="F59" s="136">
        <v>0</v>
      </c>
      <c r="G59" s="134">
        <v>0</v>
      </c>
      <c r="H59" s="136">
        <v>0</v>
      </c>
      <c r="I59" s="137">
        <f t="shared" si="1"/>
        <v>1</v>
      </c>
      <c r="J59" s="137">
        <v>1</v>
      </c>
      <c r="K59" s="137">
        <f t="shared" si="2"/>
        <v>4</v>
      </c>
    </row>
    <row r="60" spans="1:11" ht="14.25" hidden="1" customHeight="1" outlineLevel="1" x14ac:dyDescent="0.2">
      <c r="A60" s="30">
        <v>69</v>
      </c>
      <c r="B60" s="134">
        <v>0</v>
      </c>
      <c r="C60" s="136">
        <v>0</v>
      </c>
      <c r="D60" s="137">
        <f t="shared" si="0"/>
        <v>0</v>
      </c>
      <c r="E60" s="135">
        <v>0</v>
      </c>
      <c r="F60" s="136">
        <v>0</v>
      </c>
      <c r="G60" s="134">
        <v>0</v>
      </c>
      <c r="H60" s="136">
        <v>0</v>
      </c>
      <c r="I60" s="137">
        <f t="shared" si="1"/>
        <v>0</v>
      </c>
      <c r="J60" s="137">
        <v>3</v>
      </c>
      <c r="K60" s="137">
        <f t="shared" si="2"/>
        <v>3</v>
      </c>
    </row>
    <row r="61" spans="1:11" ht="14.25" hidden="1" customHeight="1" outlineLevel="1" x14ac:dyDescent="0.2">
      <c r="A61" s="30">
        <v>70</v>
      </c>
      <c r="B61" s="134">
        <v>2</v>
      </c>
      <c r="C61" s="136">
        <v>0</v>
      </c>
      <c r="D61" s="137">
        <f t="shared" si="0"/>
        <v>2</v>
      </c>
      <c r="E61" s="135">
        <v>1</v>
      </c>
      <c r="F61" s="136">
        <v>0</v>
      </c>
      <c r="G61" s="134">
        <v>0</v>
      </c>
      <c r="H61" s="136">
        <v>0</v>
      </c>
      <c r="I61" s="137">
        <f t="shared" si="1"/>
        <v>1</v>
      </c>
      <c r="J61" s="137">
        <v>1</v>
      </c>
      <c r="K61" s="137">
        <f t="shared" si="2"/>
        <v>4</v>
      </c>
    </row>
    <row r="62" spans="1:11" ht="14.25" hidden="1" customHeight="1" outlineLevel="1" x14ac:dyDescent="0.2">
      <c r="A62" s="30">
        <v>71</v>
      </c>
      <c r="B62" s="134">
        <v>1</v>
      </c>
      <c r="C62" s="136">
        <v>0</v>
      </c>
      <c r="D62" s="137">
        <f t="shared" si="0"/>
        <v>1</v>
      </c>
      <c r="E62" s="135">
        <v>0</v>
      </c>
      <c r="F62" s="136">
        <v>0</v>
      </c>
      <c r="G62" s="134">
        <v>0</v>
      </c>
      <c r="H62" s="136">
        <v>0</v>
      </c>
      <c r="I62" s="137">
        <f t="shared" si="1"/>
        <v>0</v>
      </c>
      <c r="J62" s="137">
        <v>3</v>
      </c>
      <c r="K62" s="137">
        <f t="shared" si="2"/>
        <v>4</v>
      </c>
    </row>
    <row r="63" spans="1:11" ht="14.25" hidden="1" customHeight="1" outlineLevel="1" x14ac:dyDescent="0.2">
      <c r="A63" s="30">
        <v>72</v>
      </c>
      <c r="B63" s="134">
        <v>0</v>
      </c>
      <c r="C63" s="136">
        <v>0</v>
      </c>
      <c r="D63" s="137">
        <f t="shared" si="0"/>
        <v>0</v>
      </c>
      <c r="E63" s="135">
        <v>0</v>
      </c>
      <c r="F63" s="136">
        <v>0</v>
      </c>
      <c r="G63" s="134">
        <v>0</v>
      </c>
      <c r="H63" s="136">
        <v>0</v>
      </c>
      <c r="I63" s="137">
        <f t="shared" si="1"/>
        <v>0</v>
      </c>
      <c r="J63" s="137">
        <v>1</v>
      </c>
      <c r="K63" s="137">
        <f t="shared" si="2"/>
        <v>1</v>
      </c>
    </row>
    <row r="64" spans="1:11" ht="14.25" hidden="1" customHeight="1" outlineLevel="1" x14ac:dyDescent="0.2">
      <c r="A64" s="30">
        <v>73</v>
      </c>
      <c r="B64" s="134">
        <v>1</v>
      </c>
      <c r="C64" s="136">
        <v>0</v>
      </c>
      <c r="D64" s="137">
        <f t="shared" si="0"/>
        <v>1</v>
      </c>
      <c r="E64" s="135">
        <v>1</v>
      </c>
      <c r="F64" s="136">
        <v>0</v>
      </c>
      <c r="G64" s="134">
        <v>0</v>
      </c>
      <c r="H64" s="136">
        <v>0</v>
      </c>
      <c r="I64" s="137">
        <f t="shared" si="1"/>
        <v>1</v>
      </c>
      <c r="J64" s="137">
        <v>1</v>
      </c>
      <c r="K64" s="137">
        <f t="shared" si="2"/>
        <v>3</v>
      </c>
    </row>
    <row r="65" spans="1:11" ht="14.25" hidden="1" customHeight="1" outlineLevel="1" x14ac:dyDescent="0.2">
      <c r="A65" s="30">
        <v>74</v>
      </c>
      <c r="B65" s="134">
        <v>0</v>
      </c>
      <c r="C65" s="136">
        <v>0</v>
      </c>
      <c r="D65" s="137">
        <f t="shared" si="0"/>
        <v>0</v>
      </c>
      <c r="E65" s="135">
        <v>0</v>
      </c>
      <c r="F65" s="136">
        <v>0</v>
      </c>
      <c r="G65" s="134">
        <v>0</v>
      </c>
      <c r="H65" s="136">
        <v>0</v>
      </c>
      <c r="I65" s="137">
        <f t="shared" si="1"/>
        <v>0</v>
      </c>
      <c r="J65" s="137">
        <v>1</v>
      </c>
      <c r="K65" s="137">
        <f t="shared" si="2"/>
        <v>1</v>
      </c>
    </row>
    <row r="66" spans="1:11" ht="14.25" hidden="1" customHeight="1" outlineLevel="1" x14ac:dyDescent="0.2">
      <c r="A66" s="30">
        <v>75</v>
      </c>
      <c r="B66" s="134">
        <v>0</v>
      </c>
      <c r="C66" s="136">
        <v>0</v>
      </c>
      <c r="D66" s="137">
        <f t="shared" si="0"/>
        <v>0</v>
      </c>
      <c r="E66" s="135">
        <v>1</v>
      </c>
      <c r="F66" s="136">
        <v>0</v>
      </c>
      <c r="G66" s="134">
        <v>0</v>
      </c>
      <c r="H66" s="136">
        <v>0</v>
      </c>
      <c r="I66" s="137">
        <f t="shared" si="1"/>
        <v>1</v>
      </c>
      <c r="J66" s="137">
        <v>0</v>
      </c>
      <c r="K66" s="137">
        <f t="shared" si="2"/>
        <v>1</v>
      </c>
    </row>
    <row r="67" spans="1:11" ht="14.25" hidden="1" customHeight="1" outlineLevel="1" x14ac:dyDescent="0.2">
      <c r="A67" s="30">
        <v>76</v>
      </c>
      <c r="B67" s="134">
        <v>0</v>
      </c>
      <c r="C67" s="136">
        <v>0</v>
      </c>
      <c r="D67" s="137">
        <f t="shared" si="0"/>
        <v>0</v>
      </c>
      <c r="E67" s="135">
        <v>0</v>
      </c>
      <c r="F67" s="136">
        <v>0</v>
      </c>
      <c r="G67" s="134">
        <v>0</v>
      </c>
      <c r="H67" s="136">
        <v>0</v>
      </c>
      <c r="I67" s="137">
        <f t="shared" si="1"/>
        <v>0</v>
      </c>
      <c r="J67" s="137">
        <v>1</v>
      </c>
      <c r="K67" s="137">
        <f t="shared" si="2"/>
        <v>1</v>
      </c>
    </row>
    <row r="68" spans="1:11" ht="14.25" hidden="1" customHeight="1" outlineLevel="1" x14ac:dyDescent="0.2">
      <c r="A68" s="30">
        <v>77</v>
      </c>
      <c r="B68" s="134">
        <v>2</v>
      </c>
      <c r="C68" s="136">
        <v>0</v>
      </c>
      <c r="D68" s="137">
        <f t="shared" si="0"/>
        <v>2</v>
      </c>
      <c r="E68" s="135">
        <v>0</v>
      </c>
      <c r="F68" s="136">
        <v>0</v>
      </c>
      <c r="G68" s="134">
        <v>0</v>
      </c>
      <c r="H68" s="136">
        <v>0</v>
      </c>
      <c r="I68" s="137">
        <f t="shared" si="1"/>
        <v>0</v>
      </c>
      <c r="J68" s="137">
        <v>0</v>
      </c>
      <c r="K68" s="137">
        <f t="shared" si="2"/>
        <v>2</v>
      </c>
    </row>
    <row r="69" spans="1:11" ht="14.25" hidden="1" customHeight="1" outlineLevel="1" x14ac:dyDescent="0.2">
      <c r="A69" s="30">
        <v>78</v>
      </c>
      <c r="B69" s="134">
        <v>0</v>
      </c>
      <c r="C69" s="136">
        <v>0</v>
      </c>
      <c r="D69" s="137">
        <f t="shared" si="0"/>
        <v>0</v>
      </c>
      <c r="E69" s="135">
        <v>0</v>
      </c>
      <c r="F69" s="136">
        <v>0</v>
      </c>
      <c r="G69" s="134">
        <v>0</v>
      </c>
      <c r="H69" s="136">
        <v>0</v>
      </c>
      <c r="I69" s="137">
        <f t="shared" si="1"/>
        <v>0</v>
      </c>
      <c r="J69" s="137">
        <v>1</v>
      </c>
      <c r="K69" s="137">
        <f t="shared" si="2"/>
        <v>1</v>
      </c>
    </row>
    <row r="70" spans="1:11" ht="14.25" hidden="1" customHeight="1" outlineLevel="1" x14ac:dyDescent="0.2">
      <c r="A70" s="30">
        <v>79</v>
      </c>
      <c r="B70" s="134">
        <v>0</v>
      </c>
      <c r="C70" s="136">
        <v>0</v>
      </c>
      <c r="D70" s="137">
        <f t="shared" ref="D70:D79" si="4">B70+C70</f>
        <v>0</v>
      </c>
      <c r="E70" s="135">
        <v>0</v>
      </c>
      <c r="F70" s="136">
        <v>0</v>
      </c>
      <c r="G70" s="134">
        <v>0</v>
      </c>
      <c r="H70" s="136">
        <v>0</v>
      </c>
      <c r="I70" s="137">
        <f t="shared" ref="I70:I79" si="5">E70+F70+G70+H70</f>
        <v>0</v>
      </c>
      <c r="J70" s="137">
        <v>0</v>
      </c>
      <c r="K70" s="137">
        <f t="shared" ref="K70:K79" si="6">D70+I70+J70</f>
        <v>0</v>
      </c>
    </row>
    <row r="71" spans="1:11" ht="14.25" hidden="1" customHeight="1" outlineLevel="1" x14ac:dyDescent="0.2">
      <c r="A71" s="30">
        <v>80</v>
      </c>
      <c r="B71" s="134">
        <v>0</v>
      </c>
      <c r="C71" s="136">
        <v>0</v>
      </c>
      <c r="D71" s="137">
        <f t="shared" si="4"/>
        <v>0</v>
      </c>
      <c r="E71" s="135">
        <v>0</v>
      </c>
      <c r="F71" s="136">
        <v>0</v>
      </c>
      <c r="G71" s="134">
        <v>0</v>
      </c>
      <c r="H71" s="136">
        <v>0</v>
      </c>
      <c r="I71" s="137">
        <f t="shared" si="5"/>
        <v>0</v>
      </c>
      <c r="J71" s="137">
        <v>0</v>
      </c>
      <c r="K71" s="137">
        <f t="shared" si="6"/>
        <v>0</v>
      </c>
    </row>
    <row r="72" spans="1:11" ht="14.25" hidden="1" customHeight="1" outlineLevel="1" x14ac:dyDescent="0.2">
      <c r="A72" s="30">
        <v>81</v>
      </c>
      <c r="B72" s="134">
        <v>1</v>
      </c>
      <c r="C72" s="136">
        <v>0</v>
      </c>
      <c r="D72" s="137">
        <f t="shared" si="4"/>
        <v>1</v>
      </c>
      <c r="E72" s="135">
        <v>0</v>
      </c>
      <c r="F72" s="136">
        <v>0</v>
      </c>
      <c r="G72" s="134">
        <v>0</v>
      </c>
      <c r="H72" s="136">
        <v>0</v>
      </c>
      <c r="I72" s="137">
        <f t="shared" si="5"/>
        <v>0</v>
      </c>
      <c r="J72" s="137">
        <v>0</v>
      </c>
      <c r="K72" s="137">
        <f t="shared" si="6"/>
        <v>1</v>
      </c>
    </row>
    <row r="73" spans="1:11" ht="14.25" hidden="1" customHeight="1" outlineLevel="1" x14ac:dyDescent="0.2">
      <c r="A73" s="30">
        <v>82</v>
      </c>
      <c r="B73" s="134">
        <v>1</v>
      </c>
      <c r="C73" s="136">
        <v>0</v>
      </c>
      <c r="D73" s="137">
        <f t="shared" si="4"/>
        <v>1</v>
      </c>
      <c r="E73" s="135">
        <v>0</v>
      </c>
      <c r="F73" s="136">
        <v>0</v>
      </c>
      <c r="G73" s="134">
        <v>0</v>
      </c>
      <c r="H73" s="136">
        <v>0</v>
      </c>
      <c r="I73" s="137">
        <f t="shared" si="5"/>
        <v>0</v>
      </c>
      <c r="J73" s="137">
        <v>0</v>
      </c>
      <c r="K73" s="137">
        <f t="shared" si="6"/>
        <v>1</v>
      </c>
    </row>
    <row r="74" spans="1:11" ht="14.25" hidden="1" customHeight="1" outlineLevel="1" x14ac:dyDescent="0.2">
      <c r="A74" s="30">
        <v>83</v>
      </c>
      <c r="B74" s="134">
        <v>0</v>
      </c>
      <c r="C74" s="136">
        <v>0</v>
      </c>
      <c r="D74" s="137">
        <f t="shared" si="4"/>
        <v>0</v>
      </c>
      <c r="E74" s="135">
        <v>0</v>
      </c>
      <c r="F74" s="136">
        <v>0</v>
      </c>
      <c r="G74" s="134">
        <v>0</v>
      </c>
      <c r="H74" s="136">
        <v>0</v>
      </c>
      <c r="I74" s="137">
        <f t="shared" si="5"/>
        <v>0</v>
      </c>
      <c r="J74" s="137">
        <v>0</v>
      </c>
      <c r="K74" s="137">
        <f t="shared" si="6"/>
        <v>0</v>
      </c>
    </row>
    <row r="75" spans="1:11" ht="14.25" hidden="1" customHeight="1" outlineLevel="1" x14ac:dyDescent="0.2">
      <c r="A75" s="30">
        <v>84</v>
      </c>
      <c r="B75" s="134">
        <v>0</v>
      </c>
      <c r="C75" s="136">
        <v>0</v>
      </c>
      <c r="D75" s="137">
        <f t="shared" si="4"/>
        <v>0</v>
      </c>
      <c r="E75" s="135">
        <v>0</v>
      </c>
      <c r="F75" s="136">
        <v>0</v>
      </c>
      <c r="G75" s="134">
        <v>0</v>
      </c>
      <c r="H75" s="136">
        <v>0</v>
      </c>
      <c r="I75" s="137">
        <f t="shared" si="5"/>
        <v>0</v>
      </c>
      <c r="J75" s="137">
        <v>0</v>
      </c>
      <c r="K75" s="137">
        <f t="shared" si="6"/>
        <v>0</v>
      </c>
    </row>
    <row r="76" spans="1:11" ht="14.25" hidden="1" customHeight="1" outlineLevel="1" x14ac:dyDescent="0.2">
      <c r="A76" s="30">
        <v>85</v>
      </c>
      <c r="B76" s="134">
        <v>0</v>
      </c>
      <c r="C76" s="136">
        <v>0</v>
      </c>
      <c r="D76" s="137">
        <f t="shared" si="4"/>
        <v>0</v>
      </c>
      <c r="E76" s="135">
        <v>0</v>
      </c>
      <c r="F76" s="136">
        <v>0</v>
      </c>
      <c r="G76" s="134">
        <v>0</v>
      </c>
      <c r="H76" s="136">
        <v>0</v>
      </c>
      <c r="I76" s="137">
        <f t="shared" si="5"/>
        <v>0</v>
      </c>
      <c r="J76" s="137">
        <v>0</v>
      </c>
      <c r="K76" s="137">
        <f t="shared" si="6"/>
        <v>0</v>
      </c>
    </row>
    <row r="77" spans="1:11" ht="14.25" hidden="1" customHeight="1" outlineLevel="1" x14ac:dyDescent="0.2">
      <c r="A77" s="30">
        <v>86</v>
      </c>
      <c r="B77" s="134">
        <v>0</v>
      </c>
      <c r="C77" s="136">
        <v>0</v>
      </c>
      <c r="D77" s="137">
        <f t="shared" si="4"/>
        <v>0</v>
      </c>
      <c r="E77" s="135">
        <v>0</v>
      </c>
      <c r="F77" s="136">
        <v>0</v>
      </c>
      <c r="G77" s="134">
        <v>0</v>
      </c>
      <c r="H77" s="136">
        <v>0</v>
      </c>
      <c r="I77" s="137">
        <f t="shared" si="5"/>
        <v>0</v>
      </c>
      <c r="J77" s="137">
        <v>0</v>
      </c>
      <c r="K77" s="137">
        <f t="shared" si="6"/>
        <v>0</v>
      </c>
    </row>
    <row r="78" spans="1:11" ht="14.25" hidden="1" customHeight="1" outlineLevel="1" x14ac:dyDescent="0.2">
      <c r="A78" s="30">
        <v>87</v>
      </c>
      <c r="B78" s="134">
        <v>0</v>
      </c>
      <c r="C78" s="136">
        <v>0</v>
      </c>
      <c r="D78" s="137">
        <f t="shared" si="4"/>
        <v>0</v>
      </c>
      <c r="E78" s="135">
        <v>0</v>
      </c>
      <c r="F78" s="136">
        <v>0</v>
      </c>
      <c r="G78" s="134">
        <v>0</v>
      </c>
      <c r="H78" s="136">
        <v>0</v>
      </c>
      <c r="I78" s="137">
        <f t="shared" si="5"/>
        <v>0</v>
      </c>
      <c r="J78" s="137">
        <v>0</v>
      </c>
      <c r="K78" s="137">
        <f t="shared" si="6"/>
        <v>0</v>
      </c>
    </row>
    <row r="79" spans="1:11" ht="14.25" hidden="1" customHeight="1" outlineLevel="1" x14ac:dyDescent="0.2">
      <c r="A79" s="358">
        <v>88</v>
      </c>
      <c r="B79" s="359">
        <v>0</v>
      </c>
      <c r="C79" s="360">
        <v>0</v>
      </c>
      <c r="D79" s="361">
        <f t="shared" si="4"/>
        <v>0</v>
      </c>
      <c r="E79" s="359">
        <v>0</v>
      </c>
      <c r="F79" s="360">
        <v>0</v>
      </c>
      <c r="G79" s="359">
        <v>0</v>
      </c>
      <c r="H79" s="360">
        <v>0</v>
      </c>
      <c r="I79" s="361">
        <f t="shared" si="5"/>
        <v>0</v>
      </c>
      <c r="J79" s="361">
        <v>1</v>
      </c>
      <c r="K79" s="361">
        <f t="shared" si="6"/>
        <v>1</v>
      </c>
    </row>
    <row r="80" spans="1:11" ht="30" customHeight="1" collapsed="1" x14ac:dyDescent="0.2">
      <c r="A80" s="130" t="s">
        <v>89</v>
      </c>
      <c r="B80" s="362">
        <f t="shared" ref="B80:K80" si="7">SUM(B6:B55)</f>
        <v>13268</v>
      </c>
      <c r="C80" s="363">
        <f t="shared" si="7"/>
        <v>801</v>
      </c>
      <c r="D80" s="362">
        <f t="shared" si="7"/>
        <v>14069</v>
      </c>
      <c r="E80" s="362">
        <f t="shared" si="7"/>
        <v>3584</v>
      </c>
      <c r="F80" s="363">
        <f t="shared" si="7"/>
        <v>1</v>
      </c>
      <c r="G80" s="362">
        <f t="shared" si="7"/>
        <v>1080</v>
      </c>
      <c r="H80" s="363">
        <f t="shared" si="7"/>
        <v>0</v>
      </c>
      <c r="I80" s="362">
        <f t="shared" si="7"/>
        <v>4665</v>
      </c>
      <c r="J80" s="362">
        <f t="shared" si="7"/>
        <v>4871</v>
      </c>
      <c r="K80" s="362">
        <f t="shared" si="7"/>
        <v>23605</v>
      </c>
    </row>
    <row r="82" spans="1:1" x14ac:dyDescent="0.2">
      <c r="A82" s="110"/>
    </row>
  </sheetData>
  <mergeCells count="13">
    <mergeCell ref="E3:I3"/>
    <mergeCell ref="B3:D3"/>
    <mergeCell ref="D4:D5"/>
    <mergeCell ref="A2:K2"/>
    <mergeCell ref="A1:K1"/>
    <mergeCell ref="C4:C5"/>
    <mergeCell ref="E4:F4"/>
    <mergeCell ref="G4:H4"/>
    <mergeCell ref="J4:J5"/>
    <mergeCell ref="K3:K5"/>
    <mergeCell ref="B4:B5"/>
    <mergeCell ref="I4:I5"/>
    <mergeCell ref="A3:A5"/>
  </mergeCells>
  <pageMargins left="0" right="0" top="0" bottom="0" header="0" footer="0"/>
  <pageSetup paperSize="9" scale="86" orientation="portrait" horizontalDpi="4294967295" verticalDpi="4294967295" r:id="rId1"/>
  <ignoredErrors>
    <ignoredError sqref="D55 I55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264"/>
  <sheetViews>
    <sheetView showGridLines="0" zoomScaleNormal="100" zoomScaleSheetLayoutView="90" workbookViewId="0">
      <selection activeCell="R93" sqref="R93"/>
    </sheetView>
  </sheetViews>
  <sheetFormatPr defaultRowHeight="12.75" x14ac:dyDescent="0.2"/>
  <cols>
    <col min="1" max="1" width="5.7109375" style="193" customWidth="1"/>
    <col min="2" max="2" width="18" style="193" customWidth="1"/>
    <col min="3" max="4" width="9.5703125" style="195" customWidth="1"/>
    <col min="5" max="5" width="11.5703125" style="195" customWidth="1"/>
    <col min="6" max="7" width="9.5703125" style="195" customWidth="1"/>
    <col min="8" max="8" width="11.5703125" style="195" customWidth="1"/>
    <col min="9" max="15" width="9.5703125" style="195" customWidth="1"/>
    <col min="16" max="16" width="14.28515625" style="195" customWidth="1"/>
    <col min="17" max="17" width="13.28515625" style="194" customWidth="1"/>
    <col min="18" max="18" width="13.28515625" style="193" customWidth="1"/>
    <col min="19" max="16384" width="9.140625" style="193"/>
  </cols>
  <sheetData>
    <row r="1" spans="1:18" ht="18.75" customHeight="1" x14ac:dyDescent="0.2">
      <c r="A1" s="436" t="s">
        <v>374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7"/>
    </row>
    <row r="2" spans="1:18" ht="18.75" customHeight="1" x14ac:dyDescent="0.2">
      <c r="A2" s="438" t="s">
        <v>375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</row>
    <row r="3" spans="1:18" ht="12.75" customHeight="1" x14ac:dyDescent="0.2">
      <c r="A3" s="382"/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R3" s="212" t="s">
        <v>372</v>
      </c>
    </row>
    <row r="4" spans="1:18" s="205" customFormat="1" ht="36" customHeight="1" x14ac:dyDescent="0.2">
      <c r="A4" s="443" t="s">
        <v>210</v>
      </c>
      <c r="B4" s="445" t="s">
        <v>211</v>
      </c>
      <c r="C4" s="431" t="s">
        <v>207</v>
      </c>
      <c r="D4" s="432"/>
      <c r="E4" s="433"/>
      <c r="F4" s="440" t="s">
        <v>208</v>
      </c>
      <c r="G4" s="441"/>
      <c r="H4" s="442"/>
      <c r="I4" s="431" t="s">
        <v>259</v>
      </c>
      <c r="J4" s="432"/>
      <c r="K4" s="432"/>
      <c r="L4" s="432"/>
      <c r="M4" s="432"/>
      <c r="N4" s="432"/>
      <c r="O4" s="432"/>
      <c r="P4" s="433"/>
      <c r="Q4" s="434" t="s">
        <v>214</v>
      </c>
      <c r="R4" s="435"/>
    </row>
    <row r="5" spans="1:18" s="205" customFormat="1" ht="36" customHeight="1" x14ac:dyDescent="0.2">
      <c r="A5" s="444"/>
      <c r="B5" s="446"/>
      <c r="C5" s="159" t="s">
        <v>166</v>
      </c>
      <c r="D5" s="159" t="s">
        <v>165</v>
      </c>
      <c r="E5" s="159" t="s">
        <v>88</v>
      </c>
      <c r="F5" s="159" t="s">
        <v>166</v>
      </c>
      <c r="G5" s="159" t="s">
        <v>165</v>
      </c>
      <c r="H5" s="159" t="s">
        <v>88</v>
      </c>
      <c r="I5" s="183" t="s">
        <v>186</v>
      </c>
      <c r="J5" s="187" t="s">
        <v>286</v>
      </c>
      <c r="K5" s="187" t="s">
        <v>287</v>
      </c>
      <c r="L5" s="187" t="s">
        <v>288</v>
      </c>
      <c r="M5" s="187" t="s">
        <v>289</v>
      </c>
      <c r="N5" s="187" t="s">
        <v>212</v>
      </c>
      <c r="O5" s="187" t="s">
        <v>213</v>
      </c>
      <c r="P5" s="327" t="s">
        <v>291</v>
      </c>
      <c r="Q5" s="183" t="s">
        <v>186</v>
      </c>
      <c r="R5" s="386" t="s">
        <v>187</v>
      </c>
    </row>
    <row r="6" spans="1:18" s="200" customFormat="1" ht="17.25" customHeight="1" x14ac:dyDescent="0.2">
      <c r="A6" s="211" t="s">
        <v>171</v>
      </c>
      <c r="B6" s="210" t="s">
        <v>90</v>
      </c>
      <c r="C6" s="97">
        <v>57</v>
      </c>
      <c r="D6" s="97">
        <v>16</v>
      </c>
      <c r="E6" s="391">
        <f>C6+D6</f>
        <v>73</v>
      </c>
      <c r="F6" s="97">
        <v>863</v>
      </c>
      <c r="G6" s="97">
        <v>175</v>
      </c>
      <c r="H6" s="391">
        <f>F6+G6</f>
        <v>1038</v>
      </c>
      <c r="I6" s="97">
        <v>1119</v>
      </c>
      <c r="J6" s="97">
        <v>29</v>
      </c>
      <c r="K6" s="97">
        <v>599</v>
      </c>
      <c r="L6" s="97">
        <v>218</v>
      </c>
      <c r="M6" s="97">
        <v>601</v>
      </c>
      <c r="N6" s="95">
        <v>0</v>
      </c>
      <c r="O6" s="95">
        <v>2</v>
      </c>
      <c r="P6" s="206">
        <f t="shared" ref="P6:P45" si="0">SUM(J6:O6)</f>
        <v>1449</v>
      </c>
      <c r="Q6" s="392">
        <f>E6+H6+I6</f>
        <v>2230</v>
      </c>
      <c r="R6" s="393">
        <f>E6+H6+P6</f>
        <v>2560</v>
      </c>
    </row>
    <row r="7" spans="1:18" s="200" customFormat="1" ht="17.25" customHeight="1" x14ac:dyDescent="0.2">
      <c r="A7" s="211" t="s">
        <v>172</v>
      </c>
      <c r="B7" s="210" t="s">
        <v>91</v>
      </c>
      <c r="C7" s="97">
        <v>5</v>
      </c>
      <c r="D7" s="97">
        <v>0</v>
      </c>
      <c r="E7" s="391">
        <f t="shared" ref="E7:E45" si="1">C7+D7</f>
        <v>5</v>
      </c>
      <c r="F7" s="97">
        <v>175</v>
      </c>
      <c r="G7" s="97">
        <v>10</v>
      </c>
      <c r="H7" s="391">
        <f t="shared" ref="H7:H45" si="2">F7+G7</f>
        <v>185</v>
      </c>
      <c r="I7" s="97">
        <v>230</v>
      </c>
      <c r="J7" s="97">
        <v>1</v>
      </c>
      <c r="K7" s="97">
        <v>112</v>
      </c>
      <c r="L7" s="97">
        <v>77</v>
      </c>
      <c r="M7" s="97">
        <v>107</v>
      </c>
      <c r="N7" s="95">
        <v>0</v>
      </c>
      <c r="O7" s="95">
        <v>0</v>
      </c>
      <c r="P7" s="206">
        <f t="shared" si="0"/>
        <v>297</v>
      </c>
      <c r="Q7" s="392">
        <f t="shared" ref="Q7:Q45" si="3">E7+H7+I7</f>
        <v>420</v>
      </c>
      <c r="R7" s="393">
        <f t="shared" ref="R7:R45" si="4">E7+H7+P7</f>
        <v>487</v>
      </c>
    </row>
    <row r="8" spans="1:18" s="200" customFormat="1" ht="17.25" customHeight="1" x14ac:dyDescent="0.2">
      <c r="A8" s="211" t="s">
        <v>173</v>
      </c>
      <c r="B8" s="210" t="s">
        <v>183</v>
      </c>
      <c r="C8" s="97">
        <v>18</v>
      </c>
      <c r="D8" s="97">
        <v>3</v>
      </c>
      <c r="E8" s="391">
        <f t="shared" si="1"/>
        <v>21</v>
      </c>
      <c r="F8" s="97">
        <v>312</v>
      </c>
      <c r="G8" s="97">
        <v>102</v>
      </c>
      <c r="H8" s="391">
        <f t="shared" si="2"/>
        <v>414</v>
      </c>
      <c r="I8" s="97">
        <v>513</v>
      </c>
      <c r="J8" s="97">
        <v>7</v>
      </c>
      <c r="K8" s="97">
        <v>361</v>
      </c>
      <c r="L8" s="97">
        <v>62</v>
      </c>
      <c r="M8" s="97">
        <v>173</v>
      </c>
      <c r="N8" s="95">
        <v>0</v>
      </c>
      <c r="O8" s="95">
        <v>0</v>
      </c>
      <c r="P8" s="206">
        <f t="shared" si="0"/>
        <v>603</v>
      </c>
      <c r="Q8" s="392">
        <f t="shared" si="3"/>
        <v>948</v>
      </c>
      <c r="R8" s="393">
        <f t="shared" si="4"/>
        <v>1038</v>
      </c>
    </row>
    <row r="9" spans="1:18" s="200" customFormat="1" ht="17.25" customHeight="1" x14ac:dyDescent="0.2">
      <c r="A9" s="211" t="s">
        <v>174</v>
      </c>
      <c r="B9" s="210" t="s">
        <v>92</v>
      </c>
      <c r="C9" s="97">
        <v>5</v>
      </c>
      <c r="D9" s="97">
        <v>0</v>
      </c>
      <c r="E9" s="391">
        <f t="shared" si="1"/>
        <v>5</v>
      </c>
      <c r="F9" s="97">
        <v>122</v>
      </c>
      <c r="G9" s="97">
        <v>3</v>
      </c>
      <c r="H9" s="391">
        <f t="shared" si="2"/>
        <v>125</v>
      </c>
      <c r="I9" s="97">
        <v>170</v>
      </c>
      <c r="J9" s="97">
        <v>0</v>
      </c>
      <c r="K9" s="97">
        <v>86</v>
      </c>
      <c r="L9" s="97">
        <v>57</v>
      </c>
      <c r="M9" s="97">
        <v>113</v>
      </c>
      <c r="N9" s="95">
        <v>0</v>
      </c>
      <c r="O9" s="95">
        <v>0</v>
      </c>
      <c r="P9" s="206">
        <f t="shared" si="0"/>
        <v>256</v>
      </c>
      <c r="Q9" s="392">
        <f t="shared" si="3"/>
        <v>300</v>
      </c>
      <c r="R9" s="393">
        <f t="shared" si="4"/>
        <v>386</v>
      </c>
    </row>
    <row r="10" spans="1:18" s="200" customFormat="1" ht="17.25" customHeight="1" x14ac:dyDescent="0.2">
      <c r="A10" s="211" t="s">
        <v>175</v>
      </c>
      <c r="B10" s="210" t="s">
        <v>93</v>
      </c>
      <c r="C10" s="97">
        <v>12</v>
      </c>
      <c r="D10" s="97">
        <v>4</v>
      </c>
      <c r="E10" s="391">
        <f t="shared" si="1"/>
        <v>16</v>
      </c>
      <c r="F10" s="97">
        <v>194</v>
      </c>
      <c r="G10" s="97">
        <v>37</v>
      </c>
      <c r="H10" s="391">
        <f t="shared" si="2"/>
        <v>231</v>
      </c>
      <c r="I10" s="97">
        <v>309</v>
      </c>
      <c r="J10" s="97">
        <v>10</v>
      </c>
      <c r="K10" s="97">
        <v>185</v>
      </c>
      <c r="L10" s="97">
        <v>18</v>
      </c>
      <c r="M10" s="97">
        <v>115</v>
      </c>
      <c r="N10" s="95">
        <v>0</v>
      </c>
      <c r="O10" s="95">
        <v>1</v>
      </c>
      <c r="P10" s="206">
        <f t="shared" si="0"/>
        <v>329</v>
      </c>
      <c r="Q10" s="392">
        <f t="shared" si="3"/>
        <v>556</v>
      </c>
      <c r="R10" s="393">
        <f t="shared" si="4"/>
        <v>576</v>
      </c>
    </row>
    <row r="11" spans="1:18" s="200" customFormat="1" ht="17.25" customHeight="1" x14ac:dyDescent="0.2">
      <c r="A11" s="211" t="s">
        <v>176</v>
      </c>
      <c r="B11" s="210" t="s">
        <v>94</v>
      </c>
      <c r="C11" s="97">
        <v>76</v>
      </c>
      <c r="D11" s="97">
        <v>39</v>
      </c>
      <c r="E11" s="391">
        <f t="shared" si="1"/>
        <v>115</v>
      </c>
      <c r="F11" s="97">
        <v>1884</v>
      </c>
      <c r="G11" s="97">
        <v>679</v>
      </c>
      <c r="H11" s="391">
        <f t="shared" si="2"/>
        <v>2563</v>
      </c>
      <c r="I11" s="97">
        <v>2152</v>
      </c>
      <c r="J11" s="97">
        <v>92</v>
      </c>
      <c r="K11" s="97">
        <v>1234</v>
      </c>
      <c r="L11" s="97">
        <v>308</v>
      </c>
      <c r="M11" s="97">
        <v>865</v>
      </c>
      <c r="N11" s="95">
        <v>0</v>
      </c>
      <c r="O11" s="95">
        <v>8</v>
      </c>
      <c r="P11" s="206">
        <f t="shared" si="0"/>
        <v>2507</v>
      </c>
      <c r="Q11" s="392">
        <f t="shared" si="3"/>
        <v>4830</v>
      </c>
      <c r="R11" s="393">
        <f t="shared" si="4"/>
        <v>5185</v>
      </c>
    </row>
    <row r="12" spans="1:18" s="200" customFormat="1" ht="17.25" customHeight="1" x14ac:dyDescent="0.2">
      <c r="A12" s="211" t="s">
        <v>177</v>
      </c>
      <c r="B12" s="210" t="s">
        <v>95</v>
      </c>
      <c r="C12" s="97">
        <v>65</v>
      </c>
      <c r="D12" s="97">
        <v>26</v>
      </c>
      <c r="E12" s="391">
        <f t="shared" si="1"/>
        <v>91</v>
      </c>
      <c r="F12" s="97">
        <v>1444</v>
      </c>
      <c r="G12" s="97">
        <v>311</v>
      </c>
      <c r="H12" s="391">
        <f t="shared" si="2"/>
        <v>1755</v>
      </c>
      <c r="I12" s="97">
        <v>1041</v>
      </c>
      <c r="J12" s="97">
        <v>24</v>
      </c>
      <c r="K12" s="97">
        <v>622</v>
      </c>
      <c r="L12" s="97">
        <v>184</v>
      </c>
      <c r="M12" s="97">
        <v>424</v>
      </c>
      <c r="N12" s="95">
        <v>0</v>
      </c>
      <c r="O12" s="95">
        <v>3</v>
      </c>
      <c r="P12" s="206">
        <f t="shared" si="0"/>
        <v>1257</v>
      </c>
      <c r="Q12" s="392">
        <f t="shared" si="3"/>
        <v>2887</v>
      </c>
      <c r="R12" s="393">
        <f t="shared" si="4"/>
        <v>3103</v>
      </c>
    </row>
    <row r="13" spans="1:18" s="200" customFormat="1" ht="17.25" customHeight="1" x14ac:dyDescent="0.2">
      <c r="A13" s="211" t="s">
        <v>178</v>
      </c>
      <c r="B13" s="210" t="s">
        <v>96</v>
      </c>
      <c r="C13" s="97">
        <v>4</v>
      </c>
      <c r="D13" s="97">
        <v>2</v>
      </c>
      <c r="E13" s="391">
        <f t="shared" si="1"/>
        <v>6</v>
      </c>
      <c r="F13" s="97">
        <v>64</v>
      </c>
      <c r="G13" s="97">
        <v>13</v>
      </c>
      <c r="H13" s="391">
        <f t="shared" si="2"/>
        <v>77</v>
      </c>
      <c r="I13" s="97">
        <v>164</v>
      </c>
      <c r="J13" s="97">
        <v>2</v>
      </c>
      <c r="K13" s="97">
        <v>88</v>
      </c>
      <c r="L13" s="97">
        <v>22</v>
      </c>
      <c r="M13" s="97">
        <v>75</v>
      </c>
      <c r="N13" s="95">
        <v>0</v>
      </c>
      <c r="O13" s="95">
        <v>2</v>
      </c>
      <c r="P13" s="206">
        <f t="shared" si="0"/>
        <v>189</v>
      </c>
      <c r="Q13" s="392">
        <f t="shared" si="3"/>
        <v>247</v>
      </c>
      <c r="R13" s="393">
        <f t="shared" si="4"/>
        <v>272</v>
      </c>
    </row>
    <row r="14" spans="1:18" s="200" customFormat="1" ht="17.25" customHeight="1" x14ac:dyDescent="0.2">
      <c r="A14" s="211" t="s">
        <v>179</v>
      </c>
      <c r="B14" s="210" t="s">
        <v>97</v>
      </c>
      <c r="C14" s="97">
        <v>25</v>
      </c>
      <c r="D14" s="97">
        <v>15</v>
      </c>
      <c r="E14" s="391">
        <f t="shared" si="1"/>
        <v>40</v>
      </c>
      <c r="F14" s="97">
        <v>530</v>
      </c>
      <c r="G14" s="97">
        <v>151</v>
      </c>
      <c r="H14" s="391">
        <f t="shared" si="2"/>
        <v>681</v>
      </c>
      <c r="I14" s="97">
        <v>695</v>
      </c>
      <c r="J14" s="97">
        <v>17</v>
      </c>
      <c r="K14" s="97">
        <v>437</v>
      </c>
      <c r="L14" s="97">
        <v>60</v>
      </c>
      <c r="M14" s="97">
        <v>274</v>
      </c>
      <c r="N14" s="95">
        <v>0</v>
      </c>
      <c r="O14" s="95">
        <v>1</v>
      </c>
      <c r="P14" s="206">
        <f t="shared" si="0"/>
        <v>789</v>
      </c>
      <c r="Q14" s="392">
        <f t="shared" si="3"/>
        <v>1416</v>
      </c>
      <c r="R14" s="393">
        <f t="shared" si="4"/>
        <v>1510</v>
      </c>
    </row>
    <row r="15" spans="1:18" s="200" customFormat="1" ht="17.25" customHeight="1" x14ac:dyDescent="0.2">
      <c r="A15" s="204">
        <f t="shared" ref="A15:A45" si="5">+A14+1</f>
        <v>10</v>
      </c>
      <c r="B15" s="210" t="s">
        <v>98</v>
      </c>
      <c r="C15" s="97">
        <v>42</v>
      </c>
      <c r="D15" s="97">
        <v>12</v>
      </c>
      <c r="E15" s="391">
        <f t="shared" si="1"/>
        <v>54</v>
      </c>
      <c r="F15" s="97">
        <v>625</v>
      </c>
      <c r="G15" s="97">
        <v>231</v>
      </c>
      <c r="H15" s="391">
        <f t="shared" si="2"/>
        <v>856</v>
      </c>
      <c r="I15" s="97">
        <v>956</v>
      </c>
      <c r="J15" s="97">
        <v>33</v>
      </c>
      <c r="K15" s="97">
        <v>595</v>
      </c>
      <c r="L15" s="97">
        <v>107</v>
      </c>
      <c r="M15" s="97">
        <v>324</v>
      </c>
      <c r="N15" s="95">
        <v>0</v>
      </c>
      <c r="O15" s="95">
        <v>1</v>
      </c>
      <c r="P15" s="206">
        <f t="shared" si="0"/>
        <v>1060</v>
      </c>
      <c r="Q15" s="392">
        <f t="shared" si="3"/>
        <v>1866</v>
      </c>
      <c r="R15" s="393">
        <f t="shared" si="4"/>
        <v>1970</v>
      </c>
    </row>
    <row r="16" spans="1:18" s="200" customFormat="1" ht="17.25" customHeight="1" x14ac:dyDescent="0.2">
      <c r="A16" s="204">
        <f t="shared" si="5"/>
        <v>11</v>
      </c>
      <c r="B16" s="210" t="s">
        <v>99</v>
      </c>
      <c r="C16" s="97">
        <v>0</v>
      </c>
      <c r="D16" s="97">
        <v>0</v>
      </c>
      <c r="E16" s="391">
        <f t="shared" si="1"/>
        <v>0</v>
      </c>
      <c r="F16" s="97">
        <v>71</v>
      </c>
      <c r="G16" s="97">
        <v>17</v>
      </c>
      <c r="H16" s="391">
        <f t="shared" si="2"/>
        <v>88</v>
      </c>
      <c r="I16" s="97">
        <v>126</v>
      </c>
      <c r="J16" s="97">
        <v>5</v>
      </c>
      <c r="K16" s="97">
        <v>84</v>
      </c>
      <c r="L16" s="97">
        <v>6</v>
      </c>
      <c r="M16" s="97">
        <v>41</v>
      </c>
      <c r="N16" s="95">
        <v>0</v>
      </c>
      <c r="O16" s="95">
        <v>2</v>
      </c>
      <c r="P16" s="206">
        <f t="shared" si="0"/>
        <v>138</v>
      </c>
      <c r="Q16" s="392">
        <f t="shared" si="3"/>
        <v>214</v>
      </c>
      <c r="R16" s="393">
        <f t="shared" si="4"/>
        <v>226</v>
      </c>
    </row>
    <row r="17" spans="1:18" s="200" customFormat="1" ht="17.25" customHeight="1" x14ac:dyDescent="0.2">
      <c r="A17" s="204">
        <f t="shared" si="5"/>
        <v>12</v>
      </c>
      <c r="B17" s="210" t="s">
        <v>100</v>
      </c>
      <c r="C17" s="97">
        <v>4</v>
      </c>
      <c r="D17" s="97">
        <v>1</v>
      </c>
      <c r="E17" s="391">
        <f t="shared" si="1"/>
        <v>5</v>
      </c>
      <c r="F17" s="97">
        <v>77</v>
      </c>
      <c r="G17" s="97">
        <v>4</v>
      </c>
      <c r="H17" s="391">
        <f t="shared" si="2"/>
        <v>81</v>
      </c>
      <c r="I17" s="97">
        <v>103</v>
      </c>
      <c r="J17" s="97">
        <v>0</v>
      </c>
      <c r="K17" s="97">
        <v>57</v>
      </c>
      <c r="L17" s="97">
        <v>30</v>
      </c>
      <c r="M17" s="97">
        <v>54</v>
      </c>
      <c r="N17" s="95">
        <v>0</v>
      </c>
      <c r="O17" s="95">
        <v>1</v>
      </c>
      <c r="P17" s="206">
        <f t="shared" si="0"/>
        <v>142</v>
      </c>
      <c r="Q17" s="392">
        <f t="shared" si="3"/>
        <v>189</v>
      </c>
      <c r="R17" s="393">
        <f t="shared" si="4"/>
        <v>228</v>
      </c>
    </row>
    <row r="18" spans="1:18" s="200" customFormat="1" ht="17.25" customHeight="1" x14ac:dyDescent="0.2">
      <c r="A18" s="204">
        <f t="shared" si="5"/>
        <v>13</v>
      </c>
      <c r="B18" s="210" t="s">
        <v>101</v>
      </c>
      <c r="C18" s="97">
        <v>4</v>
      </c>
      <c r="D18" s="97">
        <v>0</v>
      </c>
      <c r="E18" s="391">
        <f t="shared" si="1"/>
        <v>4</v>
      </c>
      <c r="F18" s="97">
        <v>86</v>
      </c>
      <c r="G18" s="97">
        <v>4</v>
      </c>
      <c r="H18" s="391">
        <f t="shared" si="2"/>
        <v>90</v>
      </c>
      <c r="I18" s="97">
        <v>125</v>
      </c>
      <c r="J18" s="97">
        <v>0</v>
      </c>
      <c r="K18" s="97">
        <v>67</v>
      </c>
      <c r="L18" s="97">
        <v>46</v>
      </c>
      <c r="M18" s="97">
        <v>96</v>
      </c>
      <c r="N18" s="95">
        <v>0</v>
      </c>
      <c r="O18" s="95">
        <v>0</v>
      </c>
      <c r="P18" s="206">
        <f t="shared" si="0"/>
        <v>209</v>
      </c>
      <c r="Q18" s="392">
        <f t="shared" si="3"/>
        <v>219</v>
      </c>
      <c r="R18" s="393">
        <f t="shared" si="4"/>
        <v>303</v>
      </c>
    </row>
    <row r="19" spans="1:18" s="200" customFormat="1" ht="17.25" customHeight="1" x14ac:dyDescent="0.2">
      <c r="A19" s="204">
        <f t="shared" si="5"/>
        <v>14</v>
      </c>
      <c r="B19" s="210" t="s">
        <v>102</v>
      </c>
      <c r="C19" s="97">
        <v>8</v>
      </c>
      <c r="D19" s="97">
        <v>4</v>
      </c>
      <c r="E19" s="391">
        <f t="shared" si="1"/>
        <v>12</v>
      </c>
      <c r="F19" s="97">
        <v>113</v>
      </c>
      <c r="G19" s="97">
        <v>34</v>
      </c>
      <c r="H19" s="391">
        <f t="shared" si="2"/>
        <v>147</v>
      </c>
      <c r="I19" s="97">
        <v>229</v>
      </c>
      <c r="J19" s="97">
        <v>7</v>
      </c>
      <c r="K19" s="97">
        <v>153</v>
      </c>
      <c r="L19" s="97">
        <v>26</v>
      </c>
      <c r="M19" s="97">
        <v>68</v>
      </c>
      <c r="N19" s="95">
        <v>0</v>
      </c>
      <c r="O19" s="95">
        <v>0</v>
      </c>
      <c r="P19" s="206">
        <f t="shared" si="0"/>
        <v>254</v>
      </c>
      <c r="Q19" s="392">
        <f t="shared" si="3"/>
        <v>388</v>
      </c>
      <c r="R19" s="393">
        <f t="shared" si="4"/>
        <v>413</v>
      </c>
    </row>
    <row r="20" spans="1:18" s="200" customFormat="1" ht="17.25" customHeight="1" x14ac:dyDescent="0.2">
      <c r="A20" s="204">
        <f t="shared" si="5"/>
        <v>15</v>
      </c>
      <c r="B20" s="210" t="s">
        <v>103</v>
      </c>
      <c r="C20" s="97">
        <v>11</v>
      </c>
      <c r="D20" s="97">
        <v>1</v>
      </c>
      <c r="E20" s="391">
        <f t="shared" si="1"/>
        <v>12</v>
      </c>
      <c r="F20" s="97">
        <v>210</v>
      </c>
      <c r="G20" s="97">
        <v>78</v>
      </c>
      <c r="H20" s="391">
        <f t="shared" si="2"/>
        <v>288</v>
      </c>
      <c r="I20" s="97">
        <v>310</v>
      </c>
      <c r="J20" s="97">
        <v>2</v>
      </c>
      <c r="K20" s="97">
        <v>212</v>
      </c>
      <c r="L20" s="97">
        <v>33</v>
      </c>
      <c r="M20" s="97">
        <v>89</v>
      </c>
      <c r="N20" s="95">
        <v>1</v>
      </c>
      <c r="O20" s="95">
        <v>2</v>
      </c>
      <c r="P20" s="206">
        <f t="shared" si="0"/>
        <v>339</v>
      </c>
      <c r="Q20" s="392">
        <f t="shared" si="3"/>
        <v>610</v>
      </c>
      <c r="R20" s="393">
        <f t="shared" si="4"/>
        <v>639</v>
      </c>
    </row>
    <row r="21" spans="1:18" s="200" customFormat="1" ht="17.25" customHeight="1" x14ac:dyDescent="0.2">
      <c r="A21" s="204">
        <f t="shared" si="5"/>
        <v>16</v>
      </c>
      <c r="B21" s="210" t="s">
        <v>104</v>
      </c>
      <c r="C21" s="97">
        <v>81</v>
      </c>
      <c r="D21" s="97">
        <v>30</v>
      </c>
      <c r="E21" s="391">
        <f t="shared" si="1"/>
        <v>111</v>
      </c>
      <c r="F21" s="97">
        <v>1060</v>
      </c>
      <c r="G21" s="97">
        <v>287</v>
      </c>
      <c r="H21" s="391">
        <f t="shared" si="2"/>
        <v>1347</v>
      </c>
      <c r="I21" s="97">
        <v>1364</v>
      </c>
      <c r="J21" s="97">
        <v>38</v>
      </c>
      <c r="K21" s="97">
        <v>820</v>
      </c>
      <c r="L21" s="97">
        <v>213</v>
      </c>
      <c r="M21" s="97">
        <v>488</v>
      </c>
      <c r="N21" s="95">
        <v>0</v>
      </c>
      <c r="O21" s="95">
        <v>4</v>
      </c>
      <c r="P21" s="206">
        <f t="shared" si="0"/>
        <v>1563</v>
      </c>
      <c r="Q21" s="392">
        <f t="shared" si="3"/>
        <v>2822</v>
      </c>
      <c r="R21" s="393">
        <f t="shared" si="4"/>
        <v>3021</v>
      </c>
    </row>
    <row r="22" spans="1:18" s="200" customFormat="1" ht="17.25" customHeight="1" x14ac:dyDescent="0.2">
      <c r="A22" s="204">
        <f t="shared" si="5"/>
        <v>17</v>
      </c>
      <c r="B22" s="210" t="s">
        <v>105</v>
      </c>
      <c r="C22" s="97">
        <v>11</v>
      </c>
      <c r="D22" s="97">
        <v>7</v>
      </c>
      <c r="E22" s="391">
        <f t="shared" si="1"/>
        <v>18</v>
      </c>
      <c r="F22" s="97">
        <v>316</v>
      </c>
      <c r="G22" s="97">
        <v>63</v>
      </c>
      <c r="H22" s="391">
        <f t="shared" si="2"/>
        <v>379</v>
      </c>
      <c r="I22" s="97">
        <v>399</v>
      </c>
      <c r="J22" s="97">
        <v>9</v>
      </c>
      <c r="K22" s="97">
        <v>267</v>
      </c>
      <c r="L22" s="97">
        <v>37</v>
      </c>
      <c r="M22" s="97">
        <v>114</v>
      </c>
      <c r="N22" s="95">
        <v>0</v>
      </c>
      <c r="O22" s="95">
        <v>0</v>
      </c>
      <c r="P22" s="206">
        <f t="shared" si="0"/>
        <v>427</v>
      </c>
      <c r="Q22" s="392">
        <f t="shared" si="3"/>
        <v>796</v>
      </c>
      <c r="R22" s="393">
        <f t="shared" si="4"/>
        <v>824</v>
      </c>
    </row>
    <row r="23" spans="1:18" s="200" customFormat="1" ht="17.25" customHeight="1" x14ac:dyDescent="0.2">
      <c r="A23" s="204">
        <f t="shared" si="5"/>
        <v>18</v>
      </c>
      <c r="B23" s="210" t="s">
        <v>106</v>
      </c>
      <c r="C23" s="97">
        <v>1</v>
      </c>
      <c r="D23" s="97">
        <v>0</v>
      </c>
      <c r="E23" s="391">
        <f t="shared" si="1"/>
        <v>1</v>
      </c>
      <c r="F23" s="97">
        <v>76</v>
      </c>
      <c r="G23" s="97">
        <v>11</v>
      </c>
      <c r="H23" s="391">
        <f t="shared" si="2"/>
        <v>87</v>
      </c>
      <c r="I23" s="97">
        <v>162</v>
      </c>
      <c r="J23" s="97">
        <v>1</v>
      </c>
      <c r="K23" s="97">
        <v>105</v>
      </c>
      <c r="L23" s="97">
        <v>16</v>
      </c>
      <c r="M23" s="97">
        <v>53</v>
      </c>
      <c r="N23" s="95">
        <v>0</v>
      </c>
      <c r="O23" s="95">
        <v>0</v>
      </c>
      <c r="P23" s="206">
        <f t="shared" si="0"/>
        <v>175</v>
      </c>
      <c r="Q23" s="392">
        <f t="shared" si="3"/>
        <v>250</v>
      </c>
      <c r="R23" s="393">
        <f t="shared" si="4"/>
        <v>263</v>
      </c>
    </row>
    <row r="24" spans="1:18" s="200" customFormat="1" ht="17.25" customHeight="1" x14ac:dyDescent="0.2">
      <c r="A24" s="204">
        <f t="shared" si="5"/>
        <v>19</v>
      </c>
      <c r="B24" s="210" t="s">
        <v>107</v>
      </c>
      <c r="C24" s="97">
        <v>7</v>
      </c>
      <c r="D24" s="97">
        <v>0</v>
      </c>
      <c r="E24" s="391">
        <f t="shared" si="1"/>
        <v>7</v>
      </c>
      <c r="F24" s="97">
        <v>219</v>
      </c>
      <c r="G24" s="97">
        <v>71</v>
      </c>
      <c r="H24" s="391">
        <f t="shared" si="2"/>
        <v>290</v>
      </c>
      <c r="I24" s="97">
        <v>410</v>
      </c>
      <c r="J24" s="97">
        <v>4</v>
      </c>
      <c r="K24" s="97">
        <v>257</v>
      </c>
      <c r="L24" s="97">
        <v>45</v>
      </c>
      <c r="M24" s="97">
        <v>151</v>
      </c>
      <c r="N24" s="95">
        <v>1</v>
      </c>
      <c r="O24" s="95">
        <v>1</v>
      </c>
      <c r="P24" s="206">
        <f t="shared" si="0"/>
        <v>459</v>
      </c>
      <c r="Q24" s="392">
        <f t="shared" si="3"/>
        <v>707</v>
      </c>
      <c r="R24" s="393">
        <f t="shared" si="4"/>
        <v>756</v>
      </c>
    </row>
    <row r="25" spans="1:18" s="200" customFormat="1" ht="17.25" customHeight="1" x14ac:dyDescent="0.2">
      <c r="A25" s="204">
        <f t="shared" si="5"/>
        <v>20</v>
      </c>
      <c r="B25" s="210" t="s">
        <v>108</v>
      </c>
      <c r="C25" s="97">
        <v>23</v>
      </c>
      <c r="D25" s="97">
        <v>11</v>
      </c>
      <c r="E25" s="391">
        <f t="shared" si="1"/>
        <v>34</v>
      </c>
      <c r="F25" s="97">
        <v>627</v>
      </c>
      <c r="G25" s="97">
        <v>262</v>
      </c>
      <c r="H25" s="391">
        <f t="shared" si="2"/>
        <v>889</v>
      </c>
      <c r="I25" s="97">
        <v>852</v>
      </c>
      <c r="J25" s="97">
        <v>24</v>
      </c>
      <c r="K25" s="97">
        <v>509</v>
      </c>
      <c r="L25" s="97">
        <v>110</v>
      </c>
      <c r="M25" s="97">
        <v>280</v>
      </c>
      <c r="N25" s="95">
        <v>1</v>
      </c>
      <c r="O25" s="95">
        <v>9</v>
      </c>
      <c r="P25" s="206">
        <f t="shared" si="0"/>
        <v>933</v>
      </c>
      <c r="Q25" s="392">
        <f t="shared" si="3"/>
        <v>1775</v>
      </c>
      <c r="R25" s="393">
        <f t="shared" si="4"/>
        <v>1856</v>
      </c>
    </row>
    <row r="26" spans="1:18" s="200" customFormat="1" ht="17.25" customHeight="1" x14ac:dyDescent="0.2">
      <c r="A26" s="204">
        <f t="shared" si="5"/>
        <v>21</v>
      </c>
      <c r="B26" s="210" t="s">
        <v>109</v>
      </c>
      <c r="C26" s="97">
        <v>20</v>
      </c>
      <c r="D26" s="97">
        <v>0</v>
      </c>
      <c r="E26" s="391">
        <f t="shared" si="1"/>
        <v>20</v>
      </c>
      <c r="F26" s="97">
        <v>259</v>
      </c>
      <c r="G26" s="97">
        <v>16</v>
      </c>
      <c r="H26" s="391">
        <f t="shared" si="2"/>
        <v>275</v>
      </c>
      <c r="I26" s="97">
        <v>444</v>
      </c>
      <c r="J26" s="97">
        <v>2</v>
      </c>
      <c r="K26" s="97">
        <v>190</v>
      </c>
      <c r="L26" s="97">
        <v>161</v>
      </c>
      <c r="M26" s="97">
        <v>364</v>
      </c>
      <c r="N26" s="95">
        <v>0</v>
      </c>
      <c r="O26" s="95">
        <v>0</v>
      </c>
      <c r="P26" s="206">
        <f t="shared" si="0"/>
        <v>717</v>
      </c>
      <c r="Q26" s="392">
        <f t="shared" si="3"/>
        <v>739</v>
      </c>
      <c r="R26" s="393">
        <f t="shared" si="4"/>
        <v>1012</v>
      </c>
    </row>
    <row r="27" spans="1:18" s="200" customFormat="1" ht="17.25" customHeight="1" x14ac:dyDescent="0.2">
      <c r="A27" s="204">
        <f t="shared" si="5"/>
        <v>22</v>
      </c>
      <c r="B27" s="210" t="s">
        <v>110</v>
      </c>
      <c r="C27" s="97">
        <v>8</v>
      </c>
      <c r="D27" s="97">
        <v>2</v>
      </c>
      <c r="E27" s="391">
        <f t="shared" si="1"/>
        <v>10</v>
      </c>
      <c r="F27" s="97">
        <v>235</v>
      </c>
      <c r="G27" s="97">
        <v>61</v>
      </c>
      <c r="H27" s="391">
        <f t="shared" si="2"/>
        <v>296</v>
      </c>
      <c r="I27" s="97">
        <v>397</v>
      </c>
      <c r="J27" s="97">
        <v>6</v>
      </c>
      <c r="K27" s="97">
        <v>259</v>
      </c>
      <c r="L27" s="97">
        <v>38</v>
      </c>
      <c r="M27" s="97">
        <v>130</v>
      </c>
      <c r="N27" s="95">
        <v>1</v>
      </c>
      <c r="O27" s="95">
        <v>1</v>
      </c>
      <c r="P27" s="206">
        <f t="shared" si="0"/>
        <v>435</v>
      </c>
      <c r="Q27" s="392">
        <f t="shared" si="3"/>
        <v>703</v>
      </c>
      <c r="R27" s="393">
        <f t="shared" si="4"/>
        <v>741</v>
      </c>
    </row>
    <row r="28" spans="1:18" s="200" customFormat="1" ht="17.25" customHeight="1" x14ac:dyDescent="0.2">
      <c r="A28" s="204">
        <f t="shared" si="5"/>
        <v>23</v>
      </c>
      <c r="B28" s="210" t="s">
        <v>111</v>
      </c>
      <c r="C28" s="97">
        <v>8</v>
      </c>
      <c r="D28" s="97">
        <v>0</v>
      </c>
      <c r="E28" s="391">
        <f t="shared" si="1"/>
        <v>8</v>
      </c>
      <c r="F28" s="97">
        <v>197</v>
      </c>
      <c r="G28" s="97">
        <v>32</v>
      </c>
      <c r="H28" s="391">
        <f t="shared" si="2"/>
        <v>229</v>
      </c>
      <c r="I28" s="97">
        <v>237</v>
      </c>
      <c r="J28" s="97">
        <v>3</v>
      </c>
      <c r="K28" s="97">
        <v>147</v>
      </c>
      <c r="L28" s="97">
        <v>56</v>
      </c>
      <c r="M28" s="97">
        <v>129</v>
      </c>
      <c r="N28" s="95">
        <v>0</v>
      </c>
      <c r="O28" s="95">
        <v>1</v>
      </c>
      <c r="P28" s="206">
        <f t="shared" si="0"/>
        <v>336</v>
      </c>
      <c r="Q28" s="392">
        <f t="shared" si="3"/>
        <v>474</v>
      </c>
      <c r="R28" s="393">
        <f t="shared" si="4"/>
        <v>573</v>
      </c>
    </row>
    <row r="29" spans="1:18" s="200" customFormat="1" ht="17.25" customHeight="1" x14ac:dyDescent="0.2">
      <c r="A29" s="204">
        <f t="shared" si="5"/>
        <v>24</v>
      </c>
      <c r="B29" s="210" t="s">
        <v>112</v>
      </c>
      <c r="C29" s="97">
        <v>4</v>
      </c>
      <c r="D29" s="97">
        <v>2</v>
      </c>
      <c r="E29" s="391">
        <f t="shared" si="1"/>
        <v>6</v>
      </c>
      <c r="F29" s="97">
        <v>87</v>
      </c>
      <c r="G29" s="97">
        <v>32</v>
      </c>
      <c r="H29" s="391">
        <f t="shared" si="2"/>
        <v>119</v>
      </c>
      <c r="I29" s="97">
        <v>235</v>
      </c>
      <c r="J29" s="97">
        <v>2</v>
      </c>
      <c r="K29" s="97">
        <v>137</v>
      </c>
      <c r="L29" s="97">
        <v>28</v>
      </c>
      <c r="M29" s="97">
        <v>112</v>
      </c>
      <c r="N29" s="95">
        <v>0</v>
      </c>
      <c r="O29" s="95">
        <v>0</v>
      </c>
      <c r="P29" s="206">
        <f t="shared" si="0"/>
        <v>279</v>
      </c>
      <c r="Q29" s="392">
        <f t="shared" si="3"/>
        <v>360</v>
      </c>
      <c r="R29" s="393">
        <f t="shared" si="4"/>
        <v>404</v>
      </c>
    </row>
    <row r="30" spans="1:18" s="200" customFormat="1" ht="17.25" customHeight="1" x14ac:dyDescent="0.2">
      <c r="A30" s="204">
        <f t="shared" si="5"/>
        <v>25</v>
      </c>
      <c r="B30" s="210" t="s">
        <v>113</v>
      </c>
      <c r="C30" s="97">
        <v>13</v>
      </c>
      <c r="D30" s="97">
        <v>1</v>
      </c>
      <c r="E30" s="391">
        <f t="shared" si="1"/>
        <v>14</v>
      </c>
      <c r="F30" s="97">
        <v>256</v>
      </c>
      <c r="G30" s="97">
        <v>20</v>
      </c>
      <c r="H30" s="391">
        <f t="shared" si="2"/>
        <v>276</v>
      </c>
      <c r="I30" s="97">
        <v>475</v>
      </c>
      <c r="J30" s="97">
        <v>3</v>
      </c>
      <c r="K30" s="97">
        <v>254</v>
      </c>
      <c r="L30" s="97">
        <v>103</v>
      </c>
      <c r="M30" s="97">
        <v>242</v>
      </c>
      <c r="N30" s="95">
        <v>0</v>
      </c>
      <c r="O30" s="95">
        <v>1</v>
      </c>
      <c r="P30" s="206">
        <f t="shared" si="0"/>
        <v>603</v>
      </c>
      <c r="Q30" s="392">
        <f t="shared" si="3"/>
        <v>765</v>
      </c>
      <c r="R30" s="393">
        <f t="shared" si="4"/>
        <v>893</v>
      </c>
    </row>
    <row r="31" spans="1:18" s="200" customFormat="1" ht="17.25" customHeight="1" x14ac:dyDescent="0.2">
      <c r="A31" s="204">
        <f t="shared" si="5"/>
        <v>26</v>
      </c>
      <c r="B31" s="210" t="s">
        <v>114</v>
      </c>
      <c r="C31" s="97">
        <v>8</v>
      </c>
      <c r="D31" s="97">
        <v>10</v>
      </c>
      <c r="E31" s="391">
        <f t="shared" si="1"/>
        <v>18</v>
      </c>
      <c r="F31" s="97">
        <v>220</v>
      </c>
      <c r="G31" s="97">
        <v>117</v>
      </c>
      <c r="H31" s="391">
        <f t="shared" si="2"/>
        <v>337</v>
      </c>
      <c r="I31" s="97">
        <v>443</v>
      </c>
      <c r="J31" s="97">
        <v>19</v>
      </c>
      <c r="K31" s="97">
        <v>260</v>
      </c>
      <c r="L31" s="97">
        <v>38</v>
      </c>
      <c r="M31" s="97">
        <v>177</v>
      </c>
      <c r="N31" s="95">
        <v>0</v>
      </c>
      <c r="O31" s="95">
        <v>1</v>
      </c>
      <c r="P31" s="206">
        <f t="shared" si="0"/>
        <v>495</v>
      </c>
      <c r="Q31" s="392">
        <f t="shared" si="3"/>
        <v>798</v>
      </c>
      <c r="R31" s="393">
        <f t="shared" si="4"/>
        <v>850</v>
      </c>
    </row>
    <row r="32" spans="1:18" s="200" customFormat="1" ht="17.25" customHeight="1" x14ac:dyDescent="0.2">
      <c r="A32" s="204">
        <f t="shared" si="5"/>
        <v>27</v>
      </c>
      <c r="B32" s="210" t="s">
        <v>115</v>
      </c>
      <c r="C32" s="97">
        <v>20</v>
      </c>
      <c r="D32" s="97">
        <v>2</v>
      </c>
      <c r="E32" s="391">
        <f t="shared" si="1"/>
        <v>22</v>
      </c>
      <c r="F32" s="97">
        <v>605</v>
      </c>
      <c r="G32" s="97">
        <v>84</v>
      </c>
      <c r="H32" s="391">
        <f t="shared" si="2"/>
        <v>689</v>
      </c>
      <c r="I32" s="97">
        <v>789</v>
      </c>
      <c r="J32" s="97">
        <v>4</v>
      </c>
      <c r="K32" s="97">
        <v>443</v>
      </c>
      <c r="L32" s="97">
        <v>171</v>
      </c>
      <c r="M32" s="97">
        <v>403</v>
      </c>
      <c r="N32" s="95">
        <v>0</v>
      </c>
      <c r="O32" s="95">
        <v>1</v>
      </c>
      <c r="P32" s="206">
        <f t="shared" si="0"/>
        <v>1022</v>
      </c>
      <c r="Q32" s="392">
        <f t="shared" si="3"/>
        <v>1500</v>
      </c>
      <c r="R32" s="393">
        <f t="shared" si="4"/>
        <v>1733</v>
      </c>
    </row>
    <row r="33" spans="1:18" s="200" customFormat="1" ht="17.25" customHeight="1" x14ac:dyDescent="0.2">
      <c r="A33" s="204">
        <f t="shared" si="5"/>
        <v>28</v>
      </c>
      <c r="B33" s="210" t="s">
        <v>116</v>
      </c>
      <c r="C33" s="97">
        <v>7</v>
      </c>
      <c r="D33" s="97">
        <v>3</v>
      </c>
      <c r="E33" s="391">
        <f t="shared" si="1"/>
        <v>10</v>
      </c>
      <c r="F33" s="97">
        <v>216</v>
      </c>
      <c r="G33" s="97">
        <v>65</v>
      </c>
      <c r="H33" s="391">
        <f t="shared" si="2"/>
        <v>281</v>
      </c>
      <c r="I33" s="97">
        <v>354</v>
      </c>
      <c r="J33" s="97">
        <v>7</v>
      </c>
      <c r="K33" s="97">
        <v>203</v>
      </c>
      <c r="L33" s="97">
        <v>53</v>
      </c>
      <c r="M33" s="97">
        <v>134</v>
      </c>
      <c r="N33" s="95">
        <v>0</v>
      </c>
      <c r="O33" s="95">
        <v>1</v>
      </c>
      <c r="P33" s="206">
        <f t="shared" si="0"/>
        <v>398</v>
      </c>
      <c r="Q33" s="392">
        <f t="shared" si="3"/>
        <v>645</v>
      </c>
      <c r="R33" s="393">
        <f t="shared" si="4"/>
        <v>689</v>
      </c>
    </row>
    <row r="34" spans="1:18" s="200" customFormat="1" ht="17.25" customHeight="1" x14ac:dyDescent="0.2">
      <c r="A34" s="204">
        <f t="shared" si="5"/>
        <v>29</v>
      </c>
      <c r="B34" s="210" t="s">
        <v>117</v>
      </c>
      <c r="C34" s="97">
        <v>5</v>
      </c>
      <c r="D34" s="97">
        <v>1</v>
      </c>
      <c r="E34" s="391">
        <f t="shared" si="1"/>
        <v>6</v>
      </c>
      <c r="F34" s="97">
        <v>41</v>
      </c>
      <c r="G34" s="97">
        <v>13</v>
      </c>
      <c r="H34" s="391">
        <f t="shared" si="2"/>
        <v>54</v>
      </c>
      <c r="I34" s="97">
        <v>109</v>
      </c>
      <c r="J34" s="97">
        <v>0</v>
      </c>
      <c r="K34" s="97">
        <v>70</v>
      </c>
      <c r="L34" s="97">
        <v>21</v>
      </c>
      <c r="M34" s="97">
        <v>38</v>
      </c>
      <c r="N34" s="95">
        <v>0</v>
      </c>
      <c r="O34" s="95">
        <v>0</v>
      </c>
      <c r="P34" s="206">
        <f t="shared" si="0"/>
        <v>129</v>
      </c>
      <c r="Q34" s="392">
        <f t="shared" si="3"/>
        <v>169</v>
      </c>
      <c r="R34" s="393">
        <f t="shared" si="4"/>
        <v>189</v>
      </c>
    </row>
    <row r="35" spans="1:18" s="200" customFormat="1" ht="17.25" customHeight="1" x14ac:dyDescent="0.2">
      <c r="A35" s="204">
        <f t="shared" si="5"/>
        <v>30</v>
      </c>
      <c r="B35" s="210" t="s">
        <v>118</v>
      </c>
      <c r="C35" s="97">
        <v>0</v>
      </c>
      <c r="D35" s="97">
        <v>0</v>
      </c>
      <c r="E35" s="391">
        <f t="shared" si="1"/>
        <v>0</v>
      </c>
      <c r="F35" s="97">
        <v>43</v>
      </c>
      <c r="G35" s="97">
        <v>1</v>
      </c>
      <c r="H35" s="391">
        <f t="shared" si="2"/>
        <v>44</v>
      </c>
      <c r="I35" s="97">
        <v>61</v>
      </c>
      <c r="J35" s="97">
        <v>1</v>
      </c>
      <c r="K35" s="97">
        <v>21</v>
      </c>
      <c r="L35" s="97">
        <v>41</v>
      </c>
      <c r="M35" s="97">
        <v>50</v>
      </c>
      <c r="N35" s="95">
        <v>0</v>
      </c>
      <c r="O35" s="95">
        <v>0</v>
      </c>
      <c r="P35" s="206">
        <f t="shared" si="0"/>
        <v>113</v>
      </c>
      <c r="Q35" s="392">
        <f t="shared" si="3"/>
        <v>105</v>
      </c>
      <c r="R35" s="393">
        <f t="shared" si="4"/>
        <v>157</v>
      </c>
    </row>
    <row r="36" spans="1:18" s="200" customFormat="1" ht="17.25" customHeight="1" x14ac:dyDescent="0.2">
      <c r="A36" s="204">
        <f t="shared" si="5"/>
        <v>31</v>
      </c>
      <c r="B36" s="210" t="s">
        <v>119</v>
      </c>
      <c r="C36" s="97">
        <v>43</v>
      </c>
      <c r="D36" s="97">
        <v>1</v>
      </c>
      <c r="E36" s="391">
        <f t="shared" si="1"/>
        <v>44</v>
      </c>
      <c r="F36" s="97">
        <v>803</v>
      </c>
      <c r="G36" s="97">
        <v>108</v>
      </c>
      <c r="H36" s="391">
        <f t="shared" si="2"/>
        <v>911</v>
      </c>
      <c r="I36" s="97">
        <v>893</v>
      </c>
      <c r="J36" s="97">
        <v>10</v>
      </c>
      <c r="K36" s="97">
        <v>494</v>
      </c>
      <c r="L36" s="97">
        <v>205</v>
      </c>
      <c r="M36" s="97">
        <v>461</v>
      </c>
      <c r="N36" s="95">
        <v>1</v>
      </c>
      <c r="O36" s="95">
        <v>3</v>
      </c>
      <c r="P36" s="206">
        <f t="shared" si="0"/>
        <v>1174</v>
      </c>
      <c r="Q36" s="392">
        <f t="shared" si="3"/>
        <v>1848</v>
      </c>
      <c r="R36" s="393">
        <f t="shared" si="4"/>
        <v>2129</v>
      </c>
    </row>
    <row r="37" spans="1:18" s="200" customFormat="1" ht="17.25" customHeight="1" x14ac:dyDescent="0.2">
      <c r="A37" s="204">
        <f t="shared" si="5"/>
        <v>32</v>
      </c>
      <c r="B37" s="210" t="s">
        <v>120</v>
      </c>
      <c r="C37" s="97">
        <v>7</v>
      </c>
      <c r="D37" s="97">
        <v>3</v>
      </c>
      <c r="E37" s="391">
        <f t="shared" si="1"/>
        <v>10</v>
      </c>
      <c r="F37" s="97">
        <v>176</v>
      </c>
      <c r="G37" s="97">
        <v>69</v>
      </c>
      <c r="H37" s="391">
        <f t="shared" si="2"/>
        <v>245</v>
      </c>
      <c r="I37" s="97">
        <v>357</v>
      </c>
      <c r="J37" s="97">
        <v>9</v>
      </c>
      <c r="K37" s="97">
        <v>242</v>
      </c>
      <c r="L37" s="97">
        <v>47</v>
      </c>
      <c r="M37" s="97">
        <v>91</v>
      </c>
      <c r="N37" s="95">
        <v>0</v>
      </c>
      <c r="O37" s="95">
        <v>1</v>
      </c>
      <c r="P37" s="206">
        <f t="shared" si="0"/>
        <v>390</v>
      </c>
      <c r="Q37" s="392">
        <f t="shared" si="3"/>
        <v>612</v>
      </c>
      <c r="R37" s="393">
        <f t="shared" si="4"/>
        <v>645</v>
      </c>
    </row>
    <row r="38" spans="1:18" s="200" customFormat="1" ht="17.25" customHeight="1" x14ac:dyDescent="0.2">
      <c r="A38" s="204">
        <f t="shared" si="5"/>
        <v>33</v>
      </c>
      <c r="B38" s="210" t="s">
        <v>184</v>
      </c>
      <c r="C38" s="97">
        <v>44</v>
      </c>
      <c r="D38" s="97">
        <v>6</v>
      </c>
      <c r="E38" s="391">
        <f t="shared" si="1"/>
        <v>50</v>
      </c>
      <c r="F38" s="97">
        <v>773</v>
      </c>
      <c r="G38" s="97">
        <v>139</v>
      </c>
      <c r="H38" s="391">
        <f t="shared" si="2"/>
        <v>912</v>
      </c>
      <c r="I38" s="97">
        <v>852</v>
      </c>
      <c r="J38" s="97">
        <v>16</v>
      </c>
      <c r="K38" s="97">
        <v>449</v>
      </c>
      <c r="L38" s="97">
        <v>176</v>
      </c>
      <c r="M38" s="97">
        <v>392</v>
      </c>
      <c r="N38" s="95">
        <v>0</v>
      </c>
      <c r="O38" s="95">
        <v>3</v>
      </c>
      <c r="P38" s="206">
        <f t="shared" si="0"/>
        <v>1036</v>
      </c>
      <c r="Q38" s="392">
        <f t="shared" si="3"/>
        <v>1814</v>
      </c>
      <c r="R38" s="393">
        <f t="shared" si="4"/>
        <v>1998</v>
      </c>
    </row>
    <row r="39" spans="1:18" s="200" customFormat="1" ht="17.25" customHeight="1" x14ac:dyDescent="0.2">
      <c r="A39" s="204">
        <f t="shared" si="5"/>
        <v>34</v>
      </c>
      <c r="B39" s="210" t="s">
        <v>121</v>
      </c>
      <c r="C39" s="97">
        <v>277</v>
      </c>
      <c r="D39" s="97">
        <v>98</v>
      </c>
      <c r="E39" s="391">
        <f t="shared" si="1"/>
        <v>375</v>
      </c>
      <c r="F39" s="97">
        <v>4475</v>
      </c>
      <c r="G39" s="97">
        <v>1311</v>
      </c>
      <c r="H39" s="391">
        <f t="shared" si="2"/>
        <v>5786</v>
      </c>
      <c r="I39" s="97">
        <v>5426</v>
      </c>
      <c r="J39" s="97">
        <v>178</v>
      </c>
      <c r="K39" s="97">
        <v>3094</v>
      </c>
      <c r="L39" s="97">
        <v>833</v>
      </c>
      <c r="M39" s="97">
        <v>2186</v>
      </c>
      <c r="N39" s="95">
        <v>5</v>
      </c>
      <c r="O39" s="95">
        <v>20</v>
      </c>
      <c r="P39" s="206">
        <f t="shared" si="0"/>
        <v>6316</v>
      </c>
      <c r="Q39" s="392">
        <f t="shared" si="3"/>
        <v>11587</v>
      </c>
      <c r="R39" s="393">
        <f t="shared" si="4"/>
        <v>12477</v>
      </c>
    </row>
    <row r="40" spans="1:18" s="200" customFormat="1" ht="17.25" customHeight="1" x14ac:dyDescent="0.2">
      <c r="A40" s="204">
        <f t="shared" si="5"/>
        <v>35</v>
      </c>
      <c r="B40" s="210" t="s">
        <v>122</v>
      </c>
      <c r="C40" s="97">
        <v>77</v>
      </c>
      <c r="D40" s="97">
        <v>57</v>
      </c>
      <c r="E40" s="391">
        <f t="shared" si="1"/>
        <v>134</v>
      </c>
      <c r="F40" s="97">
        <v>1432</v>
      </c>
      <c r="G40" s="97">
        <v>550</v>
      </c>
      <c r="H40" s="391">
        <f t="shared" si="2"/>
        <v>1982</v>
      </c>
      <c r="I40" s="97">
        <v>2140</v>
      </c>
      <c r="J40" s="97">
        <v>79</v>
      </c>
      <c r="K40" s="97">
        <v>1214</v>
      </c>
      <c r="L40" s="97">
        <v>222</v>
      </c>
      <c r="M40" s="97">
        <v>848</v>
      </c>
      <c r="N40" s="95">
        <v>2</v>
      </c>
      <c r="O40" s="95">
        <v>7</v>
      </c>
      <c r="P40" s="206">
        <f t="shared" si="0"/>
        <v>2372</v>
      </c>
      <c r="Q40" s="392">
        <f t="shared" si="3"/>
        <v>4256</v>
      </c>
      <c r="R40" s="393">
        <f t="shared" si="4"/>
        <v>4488</v>
      </c>
    </row>
    <row r="41" spans="1:18" s="200" customFormat="1" ht="17.25" customHeight="1" x14ac:dyDescent="0.2">
      <c r="A41" s="204">
        <f t="shared" si="5"/>
        <v>36</v>
      </c>
      <c r="B41" s="210" t="s">
        <v>123</v>
      </c>
      <c r="C41" s="97">
        <v>11</v>
      </c>
      <c r="D41" s="97">
        <v>3</v>
      </c>
      <c r="E41" s="391">
        <f t="shared" si="1"/>
        <v>14</v>
      </c>
      <c r="F41" s="97">
        <v>104</v>
      </c>
      <c r="G41" s="97">
        <v>7</v>
      </c>
      <c r="H41" s="391">
        <f t="shared" si="2"/>
        <v>111</v>
      </c>
      <c r="I41" s="97">
        <v>207</v>
      </c>
      <c r="J41" s="97">
        <v>1</v>
      </c>
      <c r="K41" s="97">
        <v>124</v>
      </c>
      <c r="L41" s="97">
        <v>33</v>
      </c>
      <c r="M41" s="97">
        <v>90</v>
      </c>
      <c r="N41" s="95">
        <v>0</v>
      </c>
      <c r="O41" s="95">
        <v>1</v>
      </c>
      <c r="P41" s="206">
        <f t="shared" si="0"/>
        <v>249</v>
      </c>
      <c r="Q41" s="392">
        <f t="shared" si="3"/>
        <v>332</v>
      </c>
      <c r="R41" s="393">
        <f t="shared" si="4"/>
        <v>374</v>
      </c>
    </row>
    <row r="42" spans="1:18" s="200" customFormat="1" ht="17.25" customHeight="1" x14ac:dyDescent="0.2">
      <c r="A42" s="204">
        <f t="shared" si="5"/>
        <v>37</v>
      </c>
      <c r="B42" s="210" t="s">
        <v>124</v>
      </c>
      <c r="C42" s="97">
        <v>8</v>
      </c>
      <c r="D42" s="97">
        <v>1</v>
      </c>
      <c r="E42" s="391">
        <f t="shared" si="1"/>
        <v>9</v>
      </c>
      <c r="F42" s="97">
        <v>233</v>
      </c>
      <c r="G42" s="97">
        <v>32</v>
      </c>
      <c r="H42" s="391">
        <f t="shared" si="2"/>
        <v>265</v>
      </c>
      <c r="I42" s="97">
        <v>382</v>
      </c>
      <c r="J42" s="97">
        <v>6</v>
      </c>
      <c r="K42" s="97">
        <v>231</v>
      </c>
      <c r="L42" s="97">
        <v>30</v>
      </c>
      <c r="M42" s="97">
        <v>131</v>
      </c>
      <c r="N42" s="95">
        <v>0</v>
      </c>
      <c r="O42" s="95">
        <v>2</v>
      </c>
      <c r="P42" s="206">
        <f t="shared" si="0"/>
        <v>400</v>
      </c>
      <c r="Q42" s="392">
        <f t="shared" si="3"/>
        <v>656</v>
      </c>
      <c r="R42" s="393">
        <f t="shared" si="4"/>
        <v>674</v>
      </c>
    </row>
    <row r="43" spans="1:18" s="200" customFormat="1" ht="17.25" customHeight="1" x14ac:dyDescent="0.2">
      <c r="A43" s="204">
        <f t="shared" si="5"/>
        <v>38</v>
      </c>
      <c r="B43" s="210" t="s">
        <v>125</v>
      </c>
      <c r="C43" s="97">
        <v>14</v>
      </c>
      <c r="D43" s="97">
        <v>4</v>
      </c>
      <c r="E43" s="391">
        <f t="shared" si="1"/>
        <v>18</v>
      </c>
      <c r="F43" s="97">
        <v>467</v>
      </c>
      <c r="G43" s="97">
        <v>236</v>
      </c>
      <c r="H43" s="391">
        <f t="shared" si="2"/>
        <v>703</v>
      </c>
      <c r="I43" s="97">
        <v>700</v>
      </c>
      <c r="J43" s="97">
        <v>16</v>
      </c>
      <c r="K43" s="97">
        <v>399</v>
      </c>
      <c r="L43" s="97">
        <v>106</v>
      </c>
      <c r="M43" s="97">
        <v>298</v>
      </c>
      <c r="N43" s="95">
        <v>1</v>
      </c>
      <c r="O43" s="95">
        <v>1</v>
      </c>
      <c r="P43" s="206">
        <f t="shared" si="0"/>
        <v>821</v>
      </c>
      <c r="Q43" s="392">
        <f t="shared" si="3"/>
        <v>1421</v>
      </c>
      <c r="R43" s="393">
        <f t="shared" si="4"/>
        <v>1542</v>
      </c>
    </row>
    <row r="44" spans="1:18" s="200" customFormat="1" ht="17.25" customHeight="1" x14ac:dyDescent="0.2">
      <c r="A44" s="204">
        <f t="shared" si="5"/>
        <v>39</v>
      </c>
      <c r="B44" s="210" t="s">
        <v>126</v>
      </c>
      <c r="C44" s="97">
        <v>4</v>
      </c>
      <c r="D44" s="97">
        <v>2</v>
      </c>
      <c r="E44" s="391">
        <f t="shared" si="1"/>
        <v>6</v>
      </c>
      <c r="F44" s="97">
        <v>187</v>
      </c>
      <c r="G44" s="97">
        <v>40</v>
      </c>
      <c r="H44" s="391">
        <f t="shared" si="2"/>
        <v>227</v>
      </c>
      <c r="I44" s="97">
        <v>336</v>
      </c>
      <c r="J44" s="97">
        <v>9</v>
      </c>
      <c r="K44" s="97">
        <v>210</v>
      </c>
      <c r="L44" s="97">
        <v>27</v>
      </c>
      <c r="M44" s="97">
        <v>125</v>
      </c>
      <c r="N44" s="95">
        <v>0</v>
      </c>
      <c r="O44" s="95">
        <v>2</v>
      </c>
      <c r="P44" s="206">
        <f t="shared" si="0"/>
        <v>373</v>
      </c>
      <c r="Q44" s="392">
        <f t="shared" si="3"/>
        <v>569</v>
      </c>
      <c r="R44" s="393">
        <f t="shared" si="4"/>
        <v>606</v>
      </c>
    </row>
    <row r="45" spans="1:18" s="200" customFormat="1" ht="17.25" customHeight="1" x14ac:dyDescent="0.2">
      <c r="A45" s="209">
        <f t="shared" si="5"/>
        <v>40</v>
      </c>
      <c r="B45" s="208" t="s">
        <v>217</v>
      </c>
      <c r="C45" s="394">
        <v>4</v>
      </c>
      <c r="D45" s="394">
        <v>1</v>
      </c>
      <c r="E45" s="395">
        <f t="shared" si="1"/>
        <v>5</v>
      </c>
      <c r="F45" s="394">
        <v>128</v>
      </c>
      <c r="G45" s="394">
        <v>68</v>
      </c>
      <c r="H45" s="395">
        <f t="shared" si="2"/>
        <v>196</v>
      </c>
      <c r="I45" s="394">
        <v>236</v>
      </c>
      <c r="J45" s="394">
        <v>4</v>
      </c>
      <c r="K45" s="394">
        <v>144</v>
      </c>
      <c r="L45" s="394">
        <v>20</v>
      </c>
      <c r="M45" s="394">
        <v>99</v>
      </c>
      <c r="N45" s="396">
        <v>0</v>
      </c>
      <c r="O45" s="396">
        <v>0</v>
      </c>
      <c r="P45" s="397">
        <f t="shared" si="0"/>
        <v>267</v>
      </c>
      <c r="Q45" s="398">
        <f t="shared" si="3"/>
        <v>437</v>
      </c>
      <c r="R45" s="399">
        <f t="shared" si="4"/>
        <v>468</v>
      </c>
    </row>
    <row r="46" spans="1:18" s="200" customFormat="1" ht="12" customHeight="1" x14ac:dyDescent="0.2">
      <c r="A46" s="204"/>
      <c r="B46" s="207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7"/>
      <c r="O46" s="97"/>
      <c r="P46" s="206"/>
      <c r="Q46" s="385"/>
      <c r="R46" s="212" t="s">
        <v>373</v>
      </c>
    </row>
    <row r="47" spans="1:18" s="205" customFormat="1" ht="36" customHeight="1" x14ac:dyDescent="0.2">
      <c r="A47" s="443" t="s">
        <v>210</v>
      </c>
      <c r="B47" s="445" t="s">
        <v>211</v>
      </c>
      <c r="C47" s="431" t="s">
        <v>207</v>
      </c>
      <c r="D47" s="432"/>
      <c r="E47" s="433"/>
      <c r="F47" s="440" t="s">
        <v>208</v>
      </c>
      <c r="G47" s="441"/>
      <c r="H47" s="442"/>
      <c r="I47" s="431" t="s">
        <v>259</v>
      </c>
      <c r="J47" s="432"/>
      <c r="K47" s="432"/>
      <c r="L47" s="432"/>
      <c r="M47" s="432"/>
      <c r="N47" s="432"/>
      <c r="O47" s="432"/>
      <c r="P47" s="433"/>
      <c r="Q47" s="434" t="s">
        <v>214</v>
      </c>
      <c r="R47" s="435"/>
    </row>
    <row r="48" spans="1:18" s="205" customFormat="1" ht="36" customHeight="1" x14ac:dyDescent="0.2">
      <c r="A48" s="444"/>
      <c r="B48" s="446"/>
      <c r="C48" s="159" t="s">
        <v>166</v>
      </c>
      <c r="D48" s="159" t="s">
        <v>165</v>
      </c>
      <c r="E48" s="159" t="s">
        <v>88</v>
      </c>
      <c r="F48" s="159" t="s">
        <v>166</v>
      </c>
      <c r="G48" s="159" t="s">
        <v>165</v>
      </c>
      <c r="H48" s="159" t="s">
        <v>88</v>
      </c>
      <c r="I48" s="183" t="s">
        <v>186</v>
      </c>
      <c r="J48" s="187" t="s">
        <v>286</v>
      </c>
      <c r="K48" s="187" t="s">
        <v>287</v>
      </c>
      <c r="L48" s="187" t="s">
        <v>288</v>
      </c>
      <c r="M48" s="187" t="s">
        <v>289</v>
      </c>
      <c r="N48" s="187" t="s">
        <v>212</v>
      </c>
      <c r="O48" s="187" t="s">
        <v>213</v>
      </c>
      <c r="P48" s="327" t="s">
        <v>291</v>
      </c>
      <c r="Q48" s="183" t="s">
        <v>186</v>
      </c>
      <c r="R48" s="386" t="s">
        <v>187</v>
      </c>
    </row>
    <row r="49" spans="1:18" s="200" customFormat="1" ht="17.25" customHeight="1" x14ac:dyDescent="0.2">
      <c r="A49" s="204">
        <f>+A45+1</f>
        <v>41</v>
      </c>
      <c r="B49" s="203" t="s">
        <v>127</v>
      </c>
      <c r="C49" s="97">
        <v>26</v>
      </c>
      <c r="D49" s="97">
        <v>11</v>
      </c>
      <c r="E49" s="391">
        <f t="shared" ref="E49:E89" si="6">C49+D49</f>
        <v>37</v>
      </c>
      <c r="F49" s="97">
        <v>372</v>
      </c>
      <c r="G49" s="97">
        <v>143</v>
      </c>
      <c r="H49" s="391">
        <f t="shared" ref="H49:H89" si="7">F49+G49</f>
        <v>515</v>
      </c>
      <c r="I49" s="97">
        <v>576</v>
      </c>
      <c r="J49" s="97">
        <v>26</v>
      </c>
      <c r="K49" s="97">
        <v>306</v>
      </c>
      <c r="L49" s="97">
        <v>109</v>
      </c>
      <c r="M49" s="97">
        <v>268</v>
      </c>
      <c r="N49" s="95">
        <v>2</v>
      </c>
      <c r="O49" s="95">
        <v>2</v>
      </c>
      <c r="P49" s="206">
        <f t="shared" ref="P49:P89" si="8">SUM(J49:O49)</f>
        <v>713</v>
      </c>
      <c r="Q49" s="392">
        <f t="shared" ref="Q49:Q89" si="9">E49+H49+I49</f>
        <v>1128</v>
      </c>
      <c r="R49" s="393">
        <f t="shared" ref="R49:R89" si="10">E49+H49+P49</f>
        <v>1265</v>
      </c>
    </row>
    <row r="50" spans="1:18" s="200" customFormat="1" ht="17.25" customHeight="1" x14ac:dyDescent="0.2">
      <c r="A50" s="204">
        <f t="shared" ref="A50:A89" si="11">+A49+1</f>
        <v>42</v>
      </c>
      <c r="B50" s="203" t="s">
        <v>128</v>
      </c>
      <c r="C50" s="97">
        <v>36</v>
      </c>
      <c r="D50" s="97">
        <v>6</v>
      </c>
      <c r="E50" s="391">
        <f t="shared" si="6"/>
        <v>42</v>
      </c>
      <c r="F50" s="97">
        <v>1008</v>
      </c>
      <c r="G50" s="97">
        <v>210</v>
      </c>
      <c r="H50" s="391">
        <f t="shared" si="7"/>
        <v>1218</v>
      </c>
      <c r="I50" s="97">
        <v>1453</v>
      </c>
      <c r="J50" s="97">
        <v>14</v>
      </c>
      <c r="K50" s="97">
        <v>897</v>
      </c>
      <c r="L50" s="97">
        <v>239</v>
      </c>
      <c r="M50" s="97">
        <v>533</v>
      </c>
      <c r="N50" s="95">
        <v>0</v>
      </c>
      <c r="O50" s="95">
        <v>2</v>
      </c>
      <c r="P50" s="206">
        <f t="shared" si="8"/>
        <v>1685</v>
      </c>
      <c r="Q50" s="392">
        <f t="shared" si="9"/>
        <v>2713</v>
      </c>
      <c r="R50" s="393">
        <f t="shared" si="10"/>
        <v>2945</v>
      </c>
    </row>
    <row r="51" spans="1:18" s="200" customFormat="1" ht="17.25" customHeight="1" x14ac:dyDescent="0.2">
      <c r="A51" s="204">
        <f t="shared" si="11"/>
        <v>43</v>
      </c>
      <c r="B51" s="203" t="s">
        <v>129</v>
      </c>
      <c r="C51" s="97">
        <v>6</v>
      </c>
      <c r="D51" s="97">
        <v>5</v>
      </c>
      <c r="E51" s="391">
        <f t="shared" si="6"/>
        <v>11</v>
      </c>
      <c r="F51" s="97">
        <v>129</v>
      </c>
      <c r="G51" s="97">
        <v>74</v>
      </c>
      <c r="H51" s="391">
        <f t="shared" si="7"/>
        <v>203</v>
      </c>
      <c r="I51" s="97">
        <v>268</v>
      </c>
      <c r="J51" s="97">
        <v>8</v>
      </c>
      <c r="K51" s="97">
        <v>171</v>
      </c>
      <c r="L51" s="97">
        <v>24</v>
      </c>
      <c r="M51" s="97">
        <v>99</v>
      </c>
      <c r="N51" s="95">
        <v>0</v>
      </c>
      <c r="O51" s="95">
        <v>0</v>
      </c>
      <c r="P51" s="206">
        <f t="shared" si="8"/>
        <v>302</v>
      </c>
      <c r="Q51" s="392">
        <f t="shared" si="9"/>
        <v>482</v>
      </c>
      <c r="R51" s="393">
        <f t="shared" si="10"/>
        <v>516</v>
      </c>
    </row>
    <row r="52" spans="1:18" s="200" customFormat="1" ht="17.25" customHeight="1" x14ac:dyDescent="0.2">
      <c r="A52" s="204">
        <f t="shared" si="11"/>
        <v>44</v>
      </c>
      <c r="B52" s="203" t="s">
        <v>130</v>
      </c>
      <c r="C52" s="97">
        <v>18</v>
      </c>
      <c r="D52" s="97">
        <v>2</v>
      </c>
      <c r="E52" s="391">
        <f t="shared" si="6"/>
        <v>20</v>
      </c>
      <c r="F52" s="97">
        <v>309</v>
      </c>
      <c r="G52" s="97">
        <v>47</v>
      </c>
      <c r="H52" s="391">
        <f t="shared" si="7"/>
        <v>356</v>
      </c>
      <c r="I52" s="97">
        <v>423</v>
      </c>
      <c r="J52" s="97">
        <v>11</v>
      </c>
      <c r="K52" s="97">
        <v>233</v>
      </c>
      <c r="L52" s="97">
        <v>84</v>
      </c>
      <c r="M52" s="97">
        <v>197</v>
      </c>
      <c r="N52" s="95">
        <v>0</v>
      </c>
      <c r="O52" s="95">
        <v>1</v>
      </c>
      <c r="P52" s="206">
        <f t="shared" si="8"/>
        <v>526</v>
      </c>
      <c r="Q52" s="392">
        <f t="shared" si="9"/>
        <v>799</v>
      </c>
      <c r="R52" s="393">
        <f t="shared" si="10"/>
        <v>902</v>
      </c>
    </row>
    <row r="53" spans="1:18" s="200" customFormat="1" ht="17.25" customHeight="1" x14ac:dyDescent="0.2">
      <c r="A53" s="204">
        <f t="shared" si="11"/>
        <v>45</v>
      </c>
      <c r="B53" s="203" t="s">
        <v>131</v>
      </c>
      <c r="C53" s="97">
        <v>27</v>
      </c>
      <c r="D53" s="97">
        <v>6</v>
      </c>
      <c r="E53" s="391">
        <f t="shared" si="6"/>
        <v>33</v>
      </c>
      <c r="F53" s="97">
        <v>686</v>
      </c>
      <c r="G53" s="97">
        <v>116</v>
      </c>
      <c r="H53" s="391">
        <f t="shared" si="7"/>
        <v>802</v>
      </c>
      <c r="I53" s="97">
        <v>928</v>
      </c>
      <c r="J53" s="97">
        <v>14</v>
      </c>
      <c r="K53" s="97">
        <v>612</v>
      </c>
      <c r="L53" s="97">
        <v>102</v>
      </c>
      <c r="M53" s="97">
        <v>305</v>
      </c>
      <c r="N53" s="95">
        <v>0</v>
      </c>
      <c r="O53" s="95">
        <v>6</v>
      </c>
      <c r="P53" s="206">
        <f t="shared" si="8"/>
        <v>1039</v>
      </c>
      <c r="Q53" s="392">
        <f t="shared" si="9"/>
        <v>1763</v>
      </c>
      <c r="R53" s="393">
        <f t="shared" si="10"/>
        <v>1874</v>
      </c>
    </row>
    <row r="54" spans="1:18" s="200" customFormat="1" ht="17.25" customHeight="1" x14ac:dyDescent="0.2">
      <c r="A54" s="204">
        <f t="shared" si="11"/>
        <v>46</v>
      </c>
      <c r="B54" s="203" t="s">
        <v>218</v>
      </c>
      <c r="C54" s="97">
        <v>22</v>
      </c>
      <c r="D54" s="97">
        <v>1</v>
      </c>
      <c r="E54" s="391">
        <f t="shared" si="6"/>
        <v>23</v>
      </c>
      <c r="F54" s="97">
        <v>451</v>
      </c>
      <c r="G54" s="97">
        <v>68</v>
      </c>
      <c r="H54" s="391">
        <f t="shared" si="7"/>
        <v>519</v>
      </c>
      <c r="I54" s="97">
        <v>432</v>
      </c>
      <c r="J54" s="97">
        <v>3</v>
      </c>
      <c r="K54" s="97">
        <v>256</v>
      </c>
      <c r="L54" s="97">
        <v>107</v>
      </c>
      <c r="M54" s="97">
        <v>209</v>
      </c>
      <c r="N54" s="95">
        <v>0</v>
      </c>
      <c r="O54" s="95">
        <v>2</v>
      </c>
      <c r="P54" s="206">
        <f t="shared" si="8"/>
        <v>577</v>
      </c>
      <c r="Q54" s="392">
        <f t="shared" si="9"/>
        <v>974</v>
      </c>
      <c r="R54" s="393">
        <f t="shared" si="10"/>
        <v>1119</v>
      </c>
    </row>
    <row r="55" spans="1:18" s="200" customFormat="1" ht="17.25" customHeight="1" x14ac:dyDescent="0.2">
      <c r="A55" s="204">
        <f t="shared" si="11"/>
        <v>47</v>
      </c>
      <c r="B55" s="203" t="s">
        <v>132</v>
      </c>
      <c r="C55" s="97">
        <v>4</v>
      </c>
      <c r="D55" s="97">
        <v>0</v>
      </c>
      <c r="E55" s="391">
        <f t="shared" si="6"/>
        <v>4</v>
      </c>
      <c r="F55" s="97">
        <v>188</v>
      </c>
      <c r="G55" s="97">
        <v>8</v>
      </c>
      <c r="H55" s="391">
        <f t="shared" si="7"/>
        <v>196</v>
      </c>
      <c r="I55" s="97">
        <v>305</v>
      </c>
      <c r="J55" s="97">
        <v>0</v>
      </c>
      <c r="K55" s="97">
        <v>123</v>
      </c>
      <c r="L55" s="97">
        <v>139</v>
      </c>
      <c r="M55" s="97">
        <v>210</v>
      </c>
      <c r="N55" s="95">
        <v>0</v>
      </c>
      <c r="O55" s="95">
        <v>1</v>
      </c>
      <c r="P55" s="206">
        <f t="shared" si="8"/>
        <v>473</v>
      </c>
      <c r="Q55" s="392">
        <f t="shared" si="9"/>
        <v>505</v>
      </c>
      <c r="R55" s="393">
        <f t="shared" si="10"/>
        <v>673</v>
      </c>
    </row>
    <row r="56" spans="1:18" s="200" customFormat="1" ht="17.25" customHeight="1" x14ac:dyDescent="0.2">
      <c r="A56" s="204">
        <f t="shared" si="11"/>
        <v>48</v>
      </c>
      <c r="B56" s="203" t="s">
        <v>133</v>
      </c>
      <c r="C56" s="97">
        <v>23</v>
      </c>
      <c r="D56" s="97">
        <v>4</v>
      </c>
      <c r="E56" s="391">
        <f t="shared" si="6"/>
        <v>27</v>
      </c>
      <c r="F56" s="97">
        <v>486</v>
      </c>
      <c r="G56" s="97">
        <v>160</v>
      </c>
      <c r="H56" s="391">
        <f t="shared" si="7"/>
        <v>646</v>
      </c>
      <c r="I56" s="97">
        <v>432</v>
      </c>
      <c r="J56" s="97">
        <v>6</v>
      </c>
      <c r="K56" s="97">
        <v>280</v>
      </c>
      <c r="L56" s="97">
        <v>57</v>
      </c>
      <c r="M56" s="97">
        <v>135</v>
      </c>
      <c r="N56" s="95">
        <v>0</v>
      </c>
      <c r="O56" s="95">
        <v>2</v>
      </c>
      <c r="P56" s="206">
        <f t="shared" si="8"/>
        <v>480</v>
      </c>
      <c r="Q56" s="392">
        <f t="shared" si="9"/>
        <v>1105</v>
      </c>
      <c r="R56" s="393">
        <f t="shared" si="10"/>
        <v>1153</v>
      </c>
    </row>
    <row r="57" spans="1:18" s="200" customFormat="1" ht="17.25" customHeight="1" x14ac:dyDescent="0.2">
      <c r="A57" s="204">
        <f t="shared" si="11"/>
        <v>49</v>
      </c>
      <c r="B57" s="203" t="s">
        <v>134</v>
      </c>
      <c r="C57" s="97">
        <v>7</v>
      </c>
      <c r="D57" s="97">
        <v>0</v>
      </c>
      <c r="E57" s="391">
        <f t="shared" si="6"/>
        <v>7</v>
      </c>
      <c r="F57" s="97">
        <v>95</v>
      </c>
      <c r="G57" s="97">
        <v>3</v>
      </c>
      <c r="H57" s="391">
        <f t="shared" si="7"/>
        <v>98</v>
      </c>
      <c r="I57" s="97">
        <v>129</v>
      </c>
      <c r="J57" s="97">
        <v>1</v>
      </c>
      <c r="K57" s="97">
        <v>59</v>
      </c>
      <c r="L57" s="97">
        <v>52</v>
      </c>
      <c r="M57" s="97">
        <v>85</v>
      </c>
      <c r="N57" s="95">
        <v>0</v>
      </c>
      <c r="O57" s="95">
        <v>0</v>
      </c>
      <c r="P57" s="206">
        <f t="shared" si="8"/>
        <v>197</v>
      </c>
      <c r="Q57" s="392">
        <f t="shared" si="9"/>
        <v>234</v>
      </c>
      <c r="R57" s="393">
        <f t="shared" si="10"/>
        <v>302</v>
      </c>
    </row>
    <row r="58" spans="1:18" s="200" customFormat="1" ht="17.25" customHeight="1" x14ac:dyDescent="0.2">
      <c r="A58" s="204">
        <f t="shared" si="11"/>
        <v>50</v>
      </c>
      <c r="B58" s="203" t="s">
        <v>135</v>
      </c>
      <c r="C58" s="97">
        <v>6</v>
      </c>
      <c r="D58" s="97">
        <v>0</v>
      </c>
      <c r="E58" s="391">
        <f t="shared" si="6"/>
        <v>6</v>
      </c>
      <c r="F58" s="97">
        <v>204</v>
      </c>
      <c r="G58" s="97">
        <v>80</v>
      </c>
      <c r="H58" s="391">
        <f t="shared" si="7"/>
        <v>284</v>
      </c>
      <c r="I58" s="97">
        <v>314</v>
      </c>
      <c r="J58" s="97">
        <v>6</v>
      </c>
      <c r="K58" s="97">
        <v>209</v>
      </c>
      <c r="L58" s="97">
        <v>30</v>
      </c>
      <c r="M58" s="97">
        <v>123</v>
      </c>
      <c r="N58" s="95">
        <v>0</v>
      </c>
      <c r="O58" s="95">
        <v>0</v>
      </c>
      <c r="P58" s="206">
        <f t="shared" si="8"/>
        <v>368</v>
      </c>
      <c r="Q58" s="392">
        <f t="shared" si="9"/>
        <v>604</v>
      </c>
      <c r="R58" s="393">
        <f t="shared" si="10"/>
        <v>658</v>
      </c>
    </row>
    <row r="59" spans="1:18" s="200" customFormat="1" ht="17.25" customHeight="1" x14ac:dyDescent="0.2">
      <c r="A59" s="204">
        <f t="shared" si="11"/>
        <v>51</v>
      </c>
      <c r="B59" s="203" t="s">
        <v>136</v>
      </c>
      <c r="C59" s="97">
        <v>8</v>
      </c>
      <c r="D59" s="97">
        <v>1</v>
      </c>
      <c r="E59" s="391">
        <f t="shared" si="6"/>
        <v>9</v>
      </c>
      <c r="F59" s="97">
        <v>152</v>
      </c>
      <c r="G59" s="97">
        <v>18</v>
      </c>
      <c r="H59" s="391">
        <f t="shared" si="7"/>
        <v>170</v>
      </c>
      <c r="I59" s="97">
        <v>263</v>
      </c>
      <c r="J59" s="97">
        <v>3</v>
      </c>
      <c r="K59" s="97">
        <v>169</v>
      </c>
      <c r="L59" s="97">
        <v>51</v>
      </c>
      <c r="M59" s="97">
        <v>94</v>
      </c>
      <c r="N59" s="95">
        <v>0</v>
      </c>
      <c r="O59" s="95">
        <v>0</v>
      </c>
      <c r="P59" s="206">
        <f t="shared" si="8"/>
        <v>317</v>
      </c>
      <c r="Q59" s="392">
        <f t="shared" si="9"/>
        <v>442</v>
      </c>
      <c r="R59" s="393">
        <f t="shared" si="10"/>
        <v>496</v>
      </c>
    </row>
    <row r="60" spans="1:18" s="200" customFormat="1" ht="17.25" customHeight="1" x14ac:dyDescent="0.2">
      <c r="A60" s="204">
        <f t="shared" si="11"/>
        <v>52</v>
      </c>
      <c r="B60" s="203" t="s">
        <v>137</v>
      </c>
      <c r="C60" s="97">
        <v>15</v>
      </c>
      <c r="D60" s="97">
        <v>2</v>
      </c>
      <c r="E60" s="391">
        <f t="shared" si="6"/>
        <v>17</v>
      </c>
      <c r="F60" s="97">
        <v>306</v>
      </c>
      <c r="G60" s="97">
        <v>46</v>
      </c>
      <c r="H60" s="391">
        <f t="shared" si="7"/>
        <v>352</v>
      </c>
      <c r="I60" s="97">
        <v>420</v>
      </c>
      <c r="J60" s="97">
        <v>4</v>
      </c>
      <c r="K60" s="97">
        <v>243</v>
      </c>
      <c r="L60" s="97">
        <v>59</v>
      </c>
      <c r="M60" s="97">
        <v>175</v>
      </c>
      <c r="N60" s="95">
        <v>0</v>
      </c>
      <c r="O60" s="95">
        <v>2</v>
      </c>
      <c r="P60" s="206">
        <f t="shared" si="8"/>
        <v>483</v>
      </c>
      <c r="Q60" s="392">
        <f t="shared" si="9"/>
        <v>789</v>
      </c>
      <c r="R60" s="393">
        <f t="shared" si="10"/>
        <v>852</v>
      </c>
    </row>
    <row r="61" spans="1:18" s="200" customFormat="1" ht="17.25" customHeight="1" x14ac:dyDescent="0.2">
      <c r="A61" s="204">
        <f t="shared" si="11"/>
        <v>53</v>
      </c>
      <c r="B61" s="203" t="s">
        <v>138</v>
      </c>
      <c r="C61" s="97">
        <v>1</v>
      </c>
      <c r="D61" s="97">
        <v>0</v>
      </c>
      <c r="E61" s="391">
        <f t="shared" si="6"/>
        <v>1</v>
      </c>
      <c r="F61" s="97">
        <v>104</v>
      </c>
      <c r="G61" s="97">
        <v>25</v>
      </c>
      <c r="H61" s="391">
        <f t="shared" si="7"/>
        <v>129</v>
      </c>
      <c r="I61" s="97">
        <v>180</v>
      </c>
      <c r="J61" s="97">
        <v>3</v>
      </c>
      <c r="K61" s="97">
        <v>80</v>
      </c>
      <c r="L61" s="97">
        <v>35</v>
      </c>
      <c r="M61" s="97">
        <v>93</v>
      </c>
      <c r="N61" s="95">
        <v>1</v>
      </c>
      <c r="O61" s="95">
        <v>0</v>
      </c>
      <c r="P61" s="206">
        <f t="shared" si="8"/>
        <v>212</v>
      </c>
      <c r="Q61" s="392">
        <f t="shared" si="9"/>
        <v>310</v>
      </c>
      <c r="R61" s="393">
        <f t="shared" si="10"/>
        <v>342</v>
      </c>
    </row>
    <row r="62" spans="1:18" s="200" customFormat="1" ht="17.25" customHeight="1" x14ac:dyDescent="0.2">
      <c r="A62" s="204">
        <f t="shared" si="11"/>
        <v>54</v>
      </c>
      <c r="B62" s="203" t="s">
        <v>139</v>
      </c>
      <c r="C62" s="97">
        <v>20</v>
      </c>
      <c r="D62" s="97">
        <v>8</v>
      </c>
      <c r="E62" s="391">
        <f t="shared" si="6"/>
        <v>28</v>
      </c>
      <c r="F62" s="97">
        <v>387</v>
      </c>
      <c r="G62" s="97">
        <v>112</v>
      </c>
      <c r="H62" s="391">
        <f t="shared" si="7"/>
        <v>499</v>
      </c>
      <c r="I62" s="97">
        <v>676</v>
      </c>
      <c r="J62" s="97">
        <v>14</v>
      </c>
      <c r="K62" s="97">
        <v>379</v>
      </c>
      <c r="L62" s="97">
        <v>93</v>
      </c>
      <c r="M62" s="97">
        <v>297</v>
      </c>
      <c r="N62" s="95">
        <v>0</v>
      </c>
      <c r="O62" s="95">
        <v>3</v>
      </c>
      <c r="P62" s="206">
        <f t="shared" si="8"/>
        <v>786</v>
      </c>
      <c r="Q62" s="392">
        <f t="shared" si="9"/>
        <v>1203</v>
      </c>
      <c r="R62" s="393">
        <f t="shared" si="10"/>
        <v>1313</v>
      </c>
    </row>
    <row r="63" spans="1:18" s="200" customFormat="1" ht="17.25" customHeight="1" x14ac:dyDescent="0.2">
      <c r="A63" s="204">
        <f t="shared" si="11"/>
        <v>55</v>
      </c>
      <c r="B63" s="203" t="s">
        <v>140</v>
      </c>
      <c r="C63" s="97">
        <v>35</v>
      </c>
      <c r="D63" s="97">
        <v>8</v>
      </c>
      <c r="E63" s="391">
        <f t="shared" si="6"/>
        <v>43</v>
      </c>
      <c r="F63" s="97">
        <v>558</v>
      </c>
      <c r="G63" s="97">
        <v>166</v>
      </c>
      <c r="H63" s="391">
        <f t="shared" si="7"/>
        <v>724</v>
      </c>
      <c r="I63" s="97">
        <v>833</v>
      </c>
      <c r="J63" s="97">
        <v>19</v>
      </c>
      <c r="K63" s="97">
        <v>481</v>
      </c>
      <c r="L63" s="97">
        <v>125</v>
      </c>
      <c r="M63" s="97">
        <v>342</v>
      </c>
      <c r="N63" s="95">
        <v>0</v>
      </c>
      <c r="O63" s="95">
        <v>2</v>
      </c>
      <c r="P63" s="206">
        <f t="shared" si="8"/>
        <v>969</v>
      </c>
      <c r="Q63" s="392">
        <f t="shared" si="9"/>
        <v>1600</v>
      </c>
      <c r="R63" s="393">
        <f t="shared" si="10"/>
        <v>1736</v>
      </c>
    </row>
    <row r="64" spans="1:18" s="200" customFormat="1" ht="17.25" customHeight="1" x14ac:dyDescent="0.2">
      <c r="A64" s="204">
        <f t="shared" si="11"/>
        <v>56</v>
      </c>
      <c r="B64" s="203" t="s">
        <v>141</v>
      </c>
      <c r="C64" s="97">
        <v>2</v>
      </c>
      <c r="D64" s="97">
        <v>0</v>
      </c>
      <c r="E64" s="391">
        <f t="shared" si="6"/>
        <v>2</v>
      </c>
      <c r="F64" s="97">
        <v>62</v>
      </c>
      <c r="G64" s="97">
        <v>1</v>
      </c>
      <c r="H64" s="391">
        <f t="shared" si="7"/>
        <v>63</v>
      </c>
      <c r="I64" s="97">
        <v>88</v>
      </c>
      <c r="J64" s="97">
        <v>0</v>
      </c>
      <c r="K64" s="97">
        <v>44</v>
      </c>
      <c r="L64" s="97">
        <v>36</v>
      </c>
      <c r="M64" s="97">
        <v>68</v>
      </c>
      <c r="N64" s="95">
        <v>0</v>
      </c>
      <c r="O64" s="95">
        <v>0</v>
      </c>
      <c r="P64" s="206">
        <f t="shared" si="8"/>
        <v>148</v>
      </c>
      <c r="Q64" s="392">
        <f t="shared" si="9"/>
        <v>153</v>
      </c>
      <c r="R64" s="393">
        <f t="shared" si="10"/>
        <v>213</v>
      </c>
    </row>
    <row r="65" spans="1:18" s="200" customFormat="1" ht="17.25" customHeight="1" x14ac:dyDescent="0.2">
      <c r="A65" s="204">
        <f t="shared" si="11"/>
        <v>57</v>
      </c>
      <c r="B65" s="203" t="s">
        <v>142</v>
      </c>
      <c r="C65" s="97">
        <v>9</v>
      </c>
      <c r="D65" s="97">
        <v>4</v>
      </c>
      <c r="E65" s="391">
        <f t="shared" si="6"/>
        <v>13</v>
      </c>
      <c r="F65" s="97">
        <v>96</v>
      </c>
      <c r="G65" s="97">
        <v>31</v>
      </c>
      <c r="H65" s="391">
        <f t="shared" si="7"/>
        <v>127</v>
      </c>
      <c r="I65" s="97">
        <v>175</v>
      </c>
      <c r="J65" s="97">
        <v>9</v>
      </c>
      <c r="K65" s="97">
        <v>88</v>
      </c>
      <c r="L65" s="97">
        <v>14</v>
      </c>
      <c r="M65" s="97">
        <v>68</v>
      </c>
      <c r="N65" s="95">
        <v>0</v>
      </c>
      <c r="O65" s="95">
        <v>0</v>
      </c>
      <c r="P65" s="206">
        <f t="shared" si="8"/>
        <v>179</v>
      </c>
      <c r="Q65" s="392">
        <f t="shared" si="9"/>
        <v>315</v>
      </c>
      <c r="R65" s="393">
        <f t="shared" si="10"/>
        <v>319</v>
      </c>
    </row>
    <row r="66" spans="1:18" s="200" customFormat="1" ht="17.25" customHeight="1" x14ac:dyDescent="0.2">
      <c r="A66" s="204">
        <f t="shared" si="11"/>
        <v>58</v>
      </c>
      <c r="B66" s="203" t="s">
        <v>143</v>
      </c>
      <c r="C66" s="97">
        <v>6</v>
      </c>
      <c r="D66" s="97">
        <v>5</v>
      </c>
      <c r="E66" s="391">
        <f t="shared" si="6"/>
        <v>11</v>
      </c>
      <c r="F66" s="97">
        <v>233</v>
      </c>
      <c r="G66" s="97">
        <v>101</v>
      </c>
      <c r="H66" s="391">
        <f t="shared" si="7"/>
        <v>334</v>
      </c>
      <c r="I66" s="97">
        <v>466</v>
      </c>
      <c r="J66" s="97">
        <v>9</v>
      </c>
      <c r="K66" s="97">
        <v>252</v>
      </c>
      <c r="L66" s="97">
        <v>74</v>
      </c>
      <c r="M66" s="97">
        <v>219</v>
      </c>
      <c r="N66" s="95">
        <v>0</v>
      </c>
      <c r="O66" s="95">
        <v>1</v>
      </c>
      <c r="P66" s="206">
        <f t="shared" si="8"/>
        <v>555</v>
      </c>
      <c r="Q66" s="392">
        <f t="shared" si="9"/>
        <v>811</v>
      </c>
      <c r="R66" s="393">
        <f t="shared" si="10"/>
        <v>900</v>
      </c>
    </row>
    <row r="67" spans="1:18" s="200" customFormat="1" ht="17.25" customHeight="1" x14ac:dyDescent="0.2">
      <c r="A67" s="204">
        <f t="shared" si="11"/>
        <v>59</v>
      </c>
      <c r="B67" s="203" t="s">
        <v>219</v>
      </c>
      <c r="C67" s="97">
        <v>16</v>
      </c>
      <c r="D67" s="97">
        <v>7</v>
      </c>
      <c r="E67" s="391">
        <f t="shared" si="6"/>
        <v>23</v>
      </c>
      <c r="F67" s="97">
        <v>361</v>
      </c>
      <c r="G67" s="97">
        <v>85</v>
      </c>
      <c r="H67" s="391">
        <f t="shared" si="7"/>
        <v>446</v>
      </c>
      <c r="I67" s="97">
        <v>465</v>
      </c>
      <c r="J67" s="97">
        <v>13</v>
      </c>
      <c r="K67" s="97">
        <v>291</v>
      </c>
      <c r="L67" s="97">
        <v>43</v>
      </c>
      <c r="M67" s="97">
        <v>164</v>
      </c>
      <c r="N67" s="95">
        <v>2</v>
      </c>
      <c r="O67" s="95">
        <v>6</v>
      </c>
      <c r="P67" s="206">
        <f t="shared" si="8"/>
        <v>519</v>
      </c>
      <c r="Q67" s="392">
        <f t="shared" si="9"/>
        <v>934</v>
      </c>
      <c r="R67" s="393">
        <f t="shared" si="10"/>
        <v>988</v>
      </c>
    </row>
    <row r="68" spans="1:18" s="200" customFormat="1" ht="17.25" customHeight="1" x14ac:dyDescent="0.2">
      <c r="A68" s="204">
        <f t="shared" si="11"/>
        <v>60</v>
      </c>
      <c r="B68" s="203" t="s">
        <v>144</v>
      </c>
      <c r="C68" s="97">
        <v>8</v>
      </c>
      <c r="D68" s="97">
        <v>3</v>
      </c>
      <c r="E68" s="391">
        <f t="shared" si="6"/>
        <v>11</v>
      </c>
      <c r="F68" s="97">
        <v>242</v>
      </c>
      <c r="G68" s="97">
        <v>36</v>
      </c>
      <c r="H68" s="391">
        <f t="shared" si="7"/>
        <v>278</v>
      </c>
      <c r="I68" s="97">
        <v>359</v>
      </c>
      <c r="J68" s="97">
        <v>4</v>
      </c>
      <c r="K68" s="97">
        <v>243</v>
      </c>
      <c r="L68" s="97">
        <v>39</v>
      </c>
      <c r="M68" s="97">
        <v>131</v>
      </c>
      <c r="N68" s="95">
        <v>1</v>
      </c>
      <c r="O68" s="95">
        <v>2</v>
      </c>
      <c r="P68" s="206">
        <f t="shared" si="8"/>
        <v>420</v>
      </c>
      <c r="Q68" s="392">
        <f t="shared" si="9"/>
        <v>648</v>
      </c>
      <c r="R68" s="393">
        <f t="shared" si="10"/>
        <v>709</v>
      </c>
    </row>
    <row r="69" spans="1:18" s="200" customFormat="1" ht="17.25" customHeight="1" x14ac:dyDescent="0.2">
      <c r="A69" s="204">
        <f t="shared" si="11"/>
        <v>61</v>
      </c>
      <c r="B69" s="203" t="s">
        <v>145</v>
      </c>
      <c r="C69" s="97">
        <v>9</v>
      </c>
      <c r="D69" s="97">
        <v>3</v>
      </c>
      <c r="E69" s="391">
        <f t="shared" si="6"/>
        <v>12</v>
      </c>
      <c r="F69" s="97">
        <v>338</v>
      </c>
      <c r="G69" s="97">
        <v>89</v>
      </c>
      <c r="H69" s="391">
        <f t="shared" si="7"/>
        <v>427</v>
      </c>
      <c r="I69" s="97">
        <v>492</v>
      </c>
      <c r="J69" s="97">
        <v>22</v>
      </c>
      <c r="K69" s="97">
        <v>273</v>
      </c>
      <c r="L69" s="97">
        <v>71</v>
      </c>
      <c r="M69" s="97">
        <v>200</v>
      </c>
      <c r="N69" s="95">
        <v>0</v>
      </c>
      <c r="O69" s="95">
        <v>2</v>
      </c>
      <c r="P69" s="206">
        <f t="shared" si="8"/>
        <v>568</v>
      </c>
      <c r="Q69" s="392">
        <f t="shared" si="9"/>
        <v>931</v>
      </c>
      <c r="R69" s="393">
        <f t="shared" si="10"/>
        <v>1007</v>
      </c>
    </row>
    <row r="70" spans="1:18" s="200" customFormat="1" ht="17.25" customHeight="1" x14ac:dyDescent="0.2">
      <c r="A70" s="204">
        <f t="shared" si="11"/>
        <v>62</v>
      </c>
      <c r="B70" s="203" t="s">
        <v>146</v>
      </c>
      <c r="C70" s="97">
        <v>1</v>
      </c>
      <c r="D70" s="97">
        <v>0</v>
      </c>
      <c r="E70" s="391">
        <f t="shared" si="6"/>
        <v>1</v>
      </c>
      <c r="F70" s="97">
        <v>35</v>
      </c>
      <c r="G70" s="97">
        <v>4</v>
      </c>
      <c r="H70" s="391">
        <f t="shared" si="7"/>
        <v>39</v>
      </c>
      <c r="I70" s="97">
        <v>59</v>
      </c>
      <c r="J70" s="97">
        <v>0</v>
      </c>
      <c r="K70" s="97">
        <v>38</v>
      </c>
      <c r="L70" s="97">
        <v>4</v>
      </c>
      <c r="M70" s="97">
        <v>27</v>
      </c>
      <c r="N70" s="95">
        <v>0</v>
      </c>
      <c r="O70" s="95">
        <v>0</v>
      </c>
      <c r="P70" s="206">
        <f t="shared" si="8"/>
        <v>69</v>
      </c>
      <c r="Q70" s="392">
        <f t="shared" si="9"/>
        <v>99</v>
      </c>
      <c r="R70" s="393">
        <f t="shared" si="10"/>
        <v>109</v>
      </c>
    </row>
    <row r="71" spans="1:18" s="200" customFormat="1" ht="17.25" customHeight="1" x14ac:dyDescent="0.2">
      <c r="A71" s="204">
        <f t="shared" si="11"/>
        <v>63</v>
      </c>
      <c r="B71" s="203" t="s">
        <v>220</v>
      </c>
      <c r="C71" s="97">
        <v>12</v>
      </c>
      <c r="D71" s="97">
        <v>0</v>
      </c>
      <c r="E71" s="391">
        <f t="shared" si="6"/>
        <v>12</v>
      </c>
      <c r="F71" s="97">
        <v>353</v>
      </c>
      <c r="G71" s="97">
        <v>13</v>
      </c>
      <c r="H71" s="391">
        <f t="shared" si="7"/>
        <v>366</v>
      </c>
      <c r="I71" s="97">
        <v>550</v>
      </c>
      <c r="J71" s="97">
        <v>5</v>
      </c>
      <c r="K71" s="97">
        <v>247</v>
      </c>
      <c r="L71" s="97">
        <v>235</v>
      </c>
      <c r="M71" s="97">
        <v>353</v>
      </c>
      <c r="N71" s="95">
        <v>1</v>
      </c>
      <c r="O71" s="95">
        <v>2</v>
      </c>
      <c r="P71" s="206">
        <f t="shared" si="8"/>
        <v>843</v>
      </c>
      <c r="Q71" s="392">
        <f t="shared" si="9"/>
        <v>928</v>
      </c>
      <c r="R71" s="393">
        <f t="shared" si="10"/>
        <v>1221</v>
      </c>
    </row>
    <row r="72" spans="1:18" s="200" customFormat="1" ht="17.25" customHeight="1" x14ac:dyDescent="0.2">
      <c r="A72" s="204">
        <f t="shared" si="11"/>
        <v>64</v>
      </c>
      <c r="B72" s="203" t="s">
        <v>147</v>
      </c>
      <c r="C72" s="97">
        <v>8</v>
      </c>
      <c r="D72" s="97">
        <v>3</v>
      </c>
      <c r="E72" s="391">
        <f t="shared" si="6"/>
        <v>11</v>
      </c>
      <c r="F72" s="97">
        <v>166</v>
      </c>
      <c r="G72" s="97">
        <v>100</v>
      </c>
      <c r="H72" s="391">
        <f t="shared" si="7"/>
        <v>266</v>
      </c>
      <c r="I72" s="97">
        <v>255</v>
      </c>
      <c r="J72" s="97">
        <v>11</v>
      </c>
      <c r="K72" s="97">
        <v>146</v>
      </c>
      <c r="L72" s="97">
        <v>17</v>
      </c>
      <c r="M72" s="97">
        <v>76</v>
      </c>
      <c r="N72" s="95">
        <v>1</v>
      </c>
      <c r="O72" s="95">
        <v>5</v>
      </c>
      <c r="P72" s="206">
        <f t="shared" si="8"/>
        <v>256</v>
      </c>
      <c r="Q72" s="392">
        <f t="shared" si="9"/>
        <v>532</v>
      </c>
      <c r="R72" s="393">
        <f t="shared" si="10"/>
        <v>533</v>
      </c>
    </row>
    <row r="73" spans="1:18" s="200" customFormat="1" ht="17.25" customHeight="1" x14ac:dyDescent="0.2">
      <c r="A73" s="204">
        <f t="shared" si="11"/>
        <v>65</v>
      </c>
      <c r="B73" s="203" t="s">
        <v>148</v>
      </c>
      <c r="C73" s="97">
        <v>5</v>
      </c>
      <c r="D73" s="97">
        <v>0</v>
      </c>
      <c r="E73" s="391">
        <f t="shared" si="6"/>
        <v>5</v>
      </c>
      <c r="F73" s="97">
        <v>194</v>
      </c>
      <c r="G73" s="97">
        <v>2</v>
      </c>
      <c r="H73" s="391">
        <f t="shared" si="7"/>
        <v>196</v>
      </c>
      <c r="I73" s="97">
        <v>245</v>
      </c>
      <c r="J73" s="97">
        <v>2</v>
      </c>
      <c r="K73" s="97">
        <v>116</v>
      </c>
      <c r="L73" s="97">
        <v>87</v>
      </c>
      <c r="M73" s="97">
        <v>161</v>
      </c>
      <c r="N73" s="95">
        <v>0</v>
      </c>
      <c r="O73" s="95">
        <v>0</v>
      </c>
      <c r="P73" s="206">
        <f t="shared" si="8"/>
        <v>366</v>
      </c>
      <c r="Q73" s="392">
        <f t="shared" si="9"/>
        <v>446</v>
      </c>
      <c r="R73" s="393">
        <f t="shared" si="10"/>
        <v>567</v>
      </c>
    </row>
    <row r="74" spans="1:18" s="200" customFormat="1" ht="17.25" customHeight="1" x14ac:dyDescent="0.2">
      <c r="A74" s="204">
        <f t="shared" si="11"/>
        <v>66</v>
      </c>
      <c r="B74" s="203" t="s">
        <v>149</v>
      </c>
      <c r="C74" s="97">
        <v>11</v>
      </c>
      <c r="D74" s="97">
        <v>0</v>
      </c>
      <c r="E74" s="391">
        <f t="shared" si="6"/>
        <v>11</v>
      </c>
      <c r="F74" s="97">
        <v>251</v>
      </c>
      <c r="G74" s="97">
        <v>98</v>
      </c>
      <c r="H74" s="391">
        <f t="shared" si="7"/>
        <v>349</v>
      </c>
      <c r="I74" s="97">
        <v>370</v>
      </c>
      <c r="J74" s="97">
        <v>4</v>
      </c>
      <c r="K74" s="97">
        <v>226</v>
      </c>
      <c r="L74" s="97">
        <v>51</v>
      </c>
      <c r="M74" s="97">
        <v>155</v>
      </c>
      <c r="N74" s="95">
        <v>0</v>
      </c>
      <c r="O74" s="95">
        <v>0</v>
      </c>
      <c r="P74" s="206">
        <f t="shared" si="8"/>
        <v>436</v>
      </c>
      <c r="Q74" s="392">
        <f t="shared" si="9"/>
        <v>730</v>
      </c>
      <c r="R74" s="393">
        <f t="shared" si="10"/>
        <v>796</v>
      </c>
    </row>
    <row r="75" spans="1:18" s="200" customFormat="1" ht="17.25" customHeight="1" x14ac:dyDescent="0.2">
      <c r="A75" s="204">
        <f t="shared" si="11"/>
        <v>67</v>
      </c>
      <c r="B75" s="203" t="s">
        <v>150</v>
      </c>
      <c r="C75" s="97">
        <v>15</v>
      </c>
      <c r="D75" s="97">
        <v>10</v>
      </c>
      <c r="E75" s="391">
        <f t="shared" si="6"/>
        <v>25</v>
      </c>
      <c r="F75" s="97">
        <v>179</v>
      </c>
      <c r="G75" s="97">
        <v>130</v>
      </c>
      <c r="H75" s="391">
        <f t="shared" si="7"/>
        <v>309</v>
      </c>
      <c r="I75" s="97">
        <v>225</v>
      </c>
      <c r="J75" s="97">
        <v>10</v>
      </c>
      <c r="K75" s="97">
        <v>131</v>
      </c>
      <c r="L75" s="97">
        <v>37</v>
      </c>
      <c r="M75" s="97">
        <v>95</v>
      </c>
      <c r="N75" s="95">
        <v>0</v>
      </c>
      <c r="O75" s="95">
        <v>0</v>
      </c>
      <c r="P75" s="206">
        <f t="shared" si="8"/>
        <v>273</v>
      </c>
      <c r="Q75" s="392">
        <f t="shared" si="9"/>
        <v>559</v>
      </c>
      <c r="R75" s="393">
        <f t="shared" si="10"/>
        <v>607</v>
      </c>
    </row>
    <row r="76" spans="1:18" s="200" customFormat="1" ht="17.25" customHeight="1" x14ac:dyDescent="0.2">
      <c r="A76" s="204">
        <f t="shared" si="11"/>
        <v>68</v>
      </c>
      <c r="B76" s="203" t="s">
        <v>151</v>
      </c>
      <c r="C76" s="97">
        <v>6</v>
      </c>
      <c r="D76" s="97">
        <v>4</v>
      </c>
      <c r="E76" s="391">
        <f t="shared" si="6"/>
        <v>10</v>
      </c>
      <c r="F76" s="97">
        <v>221</v>
      </c>
      <c r="G76" s="97">
        <v>110</v>
      </c>
      <c r="H76" s="391">
        <f t="shared" si="7"/>
        <v>331</v>
      </c>
      <c r="I76" s="97">
        <v>226</v>
      </c>
      <c r="J76" s="97">
        <v>5</v>
      </c>
      <c r="K76" s="97">
        <v>146</v>
      </c>
      <c r="L76" s="97">
        <v>32</v>
      </c>
      <c r="M76" s="97">
        <v>98</v>
      </c>
      <c r="N76" s="95">
        <v>0</v>
      </c>
      <c r="O76" s="95">
        <v>0</v>
      </c>
      <c r="P76" s="206">
        <f t="shared" si="8"/>
        <v>281</v>
      </c>
      <c r="Q76" s="392">
        <f t="shared" si="9"/>
        <v>567</v>
      </c>
      <c r="R76" s="393">
        <f t="shared" si="10"/>
        <v>622</v>
      </c>
    </row>
    <row r="77" spans="1:18" s="200" customFormat="1" ht="17.25" customHeight="1" x14ac:dyDescent="0.2">
      <c r="A77" s="204">
        <f t="shared" si="11"/>
        <v>69</v>
      </c>
      <c r="B77" s="203" t="s">
        <v>152</v>
      </c>
      <c r="C77" s="97">
        <v>5</v>
      </c>
      <c r="D77" s="97">
        <v>0</v>
      </c>
      <c r="E77" s="391">
        <f t="shared" si="6"/>
        <v>5</v>
      </c>
      <c r="F77" s="97">
        <v>33</v>
      </c>
      <c r="G77" s="97">
        <v>9</v>
      </c>
      <c r="H77" s="391">
        <f t="shared" si="7"/>
        <v>42</v>
      </c>
      <c r="I77" s="97">
        <v>68</v>
      </c>
      <c r="J77" s="97">
        <v>0</v>
      </c>
      <c r="K77" s="97">
        <v>49</v>
      </c>
      <c r="L77" s="97">
        <v>11</v>
      </c>
      <c r="M77" s="97">
        <v>24</v>
      </c>
      <c r="N77" s="95">
        <v>0</v>
      </c>
      <c r="O77" s="95">
        <v>0</v>
      </c>
      <c r="P77" s="206">
        <f t="shared" si="8"/>
        <v>84</v>
      </c>
      <c r="Q77" s="392">
        <f t="shared" si="9"/>
        <v>115</v>
      </c>
      <c r="R77" s="393">
        <f t="shared" si="10"/>
        <v>131</v>
      </c>
    </row>
    <row r="78" spans="1:18" s="200" customFormat="1" ht="17.25" customHeight="1" x14ac:dyDescent="0.2">
      <c r="A78" s="204">
        <f t="shared" si="11"/>
        <v>70</v>
      </c>
      <c r="B78" s="203" t="s">
        <v>153</v>
      </c>
      <c r="C78" s="97">
        <v>4</v>
      </c>
      <c r="D78" s="97">
        <v>1</v>
      </c>
      <c r="E78" s="391">
        <f t="shared" si="6"/>
        <v>5</v>
      </c>
      <c r="F78" s="97">
        <v>138</v>
      </c>
      <c r="G78" s="97">
        <v>71</v>
      </c>
      <c r="H78" s="391">
        <f t="shared" si="7"/>
        <v>209</v>
      </c>
      <c r="I78" s="97">
        <v>204</v>
      </c>
      <c r="J78" s="97">
        <v>2</v>
      </c>
      <c r="K78" s="97">
        <v>132</v>
      </c>
      <c r="L78" s="97">
        <v>35</v>
      </c>
      <c r="M78" s="97">
        <v>65</v>
      </c>
      <c r="N78" s="95">
        <v>0</v>
      </c>
      <c r="O78" s="95">
        <v>3</v>
      </c>
      <c r="P78" s="206">
        <f t="shared" si="8"/>
        <v>237</v>
      </c>
      <c r="Q78" s="392">
        <f t="shared" si="9"/>
        <v>418</v>
      </c>
      <c r="R78" s="393">
        <f t="shared" si="10"/>
        <v>451</v>
      </c>
    </row>
    <row r="79" spans="1:18" s="200" customFormat="1" ht="17.25" customHeight="1" x14ac:dyDescent="0.2">
      <c r="A79" s="204">
        <f t="shared" si="11"/>
        <v>71</v>
      </c>
      <c r="B79" s="203" t="s">
        <v>154</v>
      </c>
      <c r="C79" s="97">
        <v>6</v>
      </c>
      <c r="D79" s="97">
        <v>0</v>
      </c>
      <c r="E79" s="391">
        <f t="shared" si="6"/>
        <v>6</v>
      </c>
      <c r="F79" s="97">
        <v>92</v>
      </c>
      <c r="G79" s="97">
        <v>19</v>
      </c>
      <c r="H79" s="391">
        <f t="shared" si="7"/>
        <v>111</v>
      </c>
      <c r="I79" s="97">
        <v>171</v>
      </c>
      <c r="J79" s="97">
        <v>5</v>
      </c>
      <c r="K79" s="97">
        <v>113</v>
      </c>
      <c r="L79" s="97">
        <v>15</v>
      </c>
      <c r="M79" s="97">
        <v>76</v>
      </c>
      <c r="N79" s="95">
        <v>0</v>
      </c>
      <c r="O79" s="95">
        <v>0</v>
      </c>
      <c r="P79" s="206">
        <f t="shared" si="8"/>
        <v>209</v>
      </c>
      <c r="Q79" s="392">
        <f t="shared" si="9"/>
        <v>288</v>
      </c>
      <c r="R79" s="393">
        <f t="shared" si="10"/>
        <v>326</v>
      </c>
    </row>
    <row r="80" spans="1:18" s="200" customFormat="1" ht="17.25" customHeight="1" x14ac:dyDescent="0.2">
      <c r="A80" s="204">
        <f t="shared" si="11"/>
        <v>72</v>
      </c>
      <c r="B80" s="203" t="s">
        <v>155</v>
      </c>
      <c r="C80" s="97">
        <v>4</v>
      </c>
      <c r="D80" s="97">
        <v>0</v>
      </c>
      <c r="E80" s="391">
        <f t="shared" si="6"/>
        <v>4</v>
      </c>
      <c r="F80" s="97">
        <v>73</v>
      </c>
      <c r="G80" s="97">
        <v>3</v>
      </c>
      <c r="H80" s="391">
        <f t="shared" si="7"/>
        <v>76</v>
      </c>
      <c r="I80" s="97">
        <v>142</v>
      </c>
      <c r="J80" s="97">
        <v>0</v>
      </c>
      <c r="K80" s="97">
        <v>59</v>
      </c>
      <c r="L80" s="97">
        <v>66</v>
      </c>
      <c r="M80" s="97">
        <v>112</v>
      </c>
      <c r="N80" s="95">
        <v>0</v>
      </c>
      <c r="O80" s="95">
        <v>0</v>
      </c>
      <c r="P80" s="206">
        <f t="shared" si="8"/>
        <v>237</v>
      </c>
      <c r="Q80" s="392">
        <f t="shared" si="9"/>
        <v>222</v>
      </c>
      <c r="R80" s="393">
        <f t="shared" si="10"/>
        <v>317</v>
      </c>
    </row>
    <row r="81" spans="1:18" s="200" customFormat="1" ht="17.25" customHeight="1" x14ac:dyDescent="0.2">
      <c r="A81" s="204">
        <f t="shared" si="11"/>
        <v>73</v>
      </c>
      <c r="B81" s="203" t="s">
        <v>156</v>
      </c>
      <c r="C81" s="97">
        <v>1</v>
      </c>
      <c r="D81" s="97">
        <v>0</v>
      </c>
      <c r="E81" s="391">
        <f t="shared" si="6"/>
        <v>1</v>
      </c>
      <c r="F81" s="97">
        <v>81</v>
      </c>
      <c r="G81" s="97">
        <v>0</v>
      </c>
      <c r="H81" s="391">
        <f t="shared" si="7"/>
        <v>81</v>
      </c>
      <c r="I81" s="97">
        <v>97</v>
      </c>
      <c r="J81" s="97">
        <v>0</v>
      </c>
      <c r="K81" s="97">
        <v>41</v>
      </c>
      <c r="L81" s="97">
        <v>60</v>
      </c>
      <c r="M81" s="97">
        <v>87</v>
      </c>
      <c r="N81" s="95">
        <v>0</v>
      </c>
      <c r="O81" s="95">
        <v>0</v>
      </c>
      <c r="P81" s="206">
        <f t="shared" si="8"/>
        <v>188</v>
      </c>
      <c r="Q81" s="392">
        <f t="shared" si="9"/>
        <v>179</v>
      </c>
      <c r="R81" s="393">
        <f t="shared" si="10"/>
        <v>270</v>
      </c>
    </row>
    <row r="82" spans="1:18" s="200" customFormat="1" ht="17.25" customHeight="1" x14ac:dyDescent="0.2">
      <c r="A82" s="204">
        <f t="shared" si="11"/>
        <v>74</v>
      </c>
      <c r="B82" s="203" t="s">
        <v>157</v>
      </c>
      <c r="C82" s="97">
        <v>4</v>
      </c>
      <c r="D82" s="97">
        <v>0</v>
      </c>
      <c r="E82" s="391">
        <f t="shared" si="6"/>
        <v>4</v>
      </c>
      <c r="F82" s="97">
        <v>61</v>
      </c>
      <c r="G82" s="97">
        <v>23</v>
      </c>
      <c r="H82" s="391">
        <f t="shared" si="7"/>
        <v>84</v>
      </c>
      <c r="I82" s="97">
        <v>88</v>
      </c>
      <c r="J82" s="97">
        <v>4</v>
      </c>
      <c r="K82" s="97">
        <v>51</v>
      </c>
      <c r="L82" s="97">
        <v>11</v>
      </c>
      <c r="M82" s="97">
        <v>36</v>
      </c>
      <c r="N82" s="95">
        <v>0</v>
      </c>
      <c r="O82" s="95">
        <v>1</v>
      </c>
      <c r="P82" s="206">
        <f t="shared" si="8"/>
        <v>103</v>
      </c>
      <c r="Q82" s="392">
        <f t="shared" si="9"/>
        <v>176</v>
      </c>
      <c r="R82" s="393">
        <f t="shared" si="10"/>
        <v>191</v>
      </c>
    </row>
    <row r="83" spans="1:18" s="200" customFormat="1" ht="17.25" customHeight="1" x14ac:dyDescent="0.2">
      <c r="A83" s="204">
        <f t="shared" si="11"/>
        <v>75</v>
      </c>
      <c r="B83" s="203" t="s">
        <v>158</v>
      </c>
      <c r="C83" s="97">
        <v>0</v>
      </c>
      <c r="D83" s="97">
        <v>0</v>
      </c>
      <c r="E83" s="391">
        <f t="shared" si="6"/>
        <v>0</v>
      </c>
      <c r="F83" s="97">
        <v>60</v>
      </c>
      <c r="G83" s="97">
        <v>7</v>
      </c>
      <c r="H83" s="391">
        <f t="shared" si="7"/>
        <v>67</v>
      </c>
      <c r="I83" s="97">
        <v>90</v>
      </c>
      <c r="J83" s="97">
        <v>0</v>
      </c>
      <c r="K83" s="97">
        <v>57</v>
      </c>
      <c r="L83" s="97">
        <v>9</v>
      </c>
      <c r="M83" s="97">
        <v>43</v>
      </c>
      <c r="N83" s="95">
        <v>0</v>
      </c>
      <c r="O83" s="95">
        <v>0</v>
      </c>
      <c r="P83" s="206">
        <f t="shared" si="8"/>
        <v>109</v>
      </c>
      <c r="Q83" s="392">
        <f t="shared" si="9"/>
        <v>157</v>
      </c>
      <c r="R83" s="393">
        <f t="shared" si="10"/>
        <v>176</v>
      </c>
    </row>
    <row r="84" spans="1:18" s="200" customFormat="1" ht="17.25" customHeight="1" x14ac:dyDescent="0.2">
      <c r="A84" s="204">
        <f t="shared" si="11"/>
        <v>76</v>
      </c>
      <c r="B84" s="203" t="s">
        <v>159</v>
      </c>
      <c r="C84" s="97">
        <v>5</v>
      </c>
      <c r="D84" s="97">
        <v>0</v>
      </c>
      <c r="E84" s="391">
        <f t="shared" si="6"/>
        <v>5</v>
      </c>
      <c r="F84" s="97">
        <v>94</v>
      </c>
      <c r="G84" s="97">
        <v>5</v>
      </c>
      <c r="H84" s="391">
        <f t="shared" si="7"/>
        <v>99</v>
      </c>
      <c r="I84" s="97">
        <v>84</v>
      </c>
      <c r="J84" s="97">
        <v>1</v>
      </c>
      <c r="K84" s="97">
        <v>44</v>
      </c>
      <c r="L84" s="97">
        <v>21</v>
      </c>
      <c r="M84" s="97">
        <v>49</v>
      </c>
      <c r="N84" s="95">
        <v>1</v>
      </c>
      <c r="O84" s="95">
        <v>1</v>
      </c>
      <c r="P84" s="206">
        <f t="shared" si="8"/>
        <v>117</v>
      </c>
      <c r="Q84" s="392">
        <f t="shared" si="9"/>
        <v>188</v>
      </c>
      <c r="R84" s="393">
        <f t="shared" si="10"/>
        <v>221</v>
      </c>
    </row>
    <row r="85" spans="1:18" s="200" customFormat="1" ht="17.25" customHeight="1" x14ac:dyDescent="0.2">
      <c r="A85" s="204">
        <f t="shared" si="11"/>
        <v>77</v>
      </c>
      <c r="B85" s="203" t="s">
        <v>160</v>
      </c>
      <c r="C85" s="97">
        <v>9</v>
      </c>
      <c r="D85" s="97">
        <v>2</v>
      </c>
      <c r="E85" s="391">
        <f t="shared" si="6"/>
        <v>11</v>
      </c>
      <c r="F85" s="97">
        <v>98</v>
      </c>
      <c r="G85" s="97">
        <v>46</v>
      </c>
      <c r="H85" s="391">
        <f t="shared" si="7"/>
        <v>144</v>
      </c>
      <c r="I85" s="97">
        <v>142</v>
      </c>
      <c r="J85" s="97">
        <v>7</v>
      </c>
      <c r="K85" s="97">
        <v>68</v>
      </c>
      <c r="L85" s="97">
        <v>15</v>
      </c>
      <c r="M85" s="97">
        <v>67</v>
      </c>
      <c r="N85" s="95">
        <v>0</v>
      </c>
      <c r="O85" s="95">
        <v>0</v>
      </c>
      <c r="P85" s="206">
        <f t="shared" si="8"/>
        <v>157</v>
      </c>
      <c r="Q85" s="392">
        <f t="shared" si="9"/>
        <v>297</v>
      </c>
      <c r="R85" s="393">
        <f t="shared" si="10"/>
        <v>312</v>
      </c>
    </row>
    <row r="86" spans="1:18" s="200" customFormat="1" ht="17.25" customHeight="1" x14ac:dyDescent="0.2">
      <c r="A86" s="204">
        <f t="shared" si="11"/>
        <v>78</v>
      </c>
      <c r="B86" s="203" t="s">
        <v>161</v>
      </c>
      <c r="C86" s="97">
        <v>4</v>
      </c>
      <c r="D86" s="97">
        <v>0</v>
      </c>
      <c r="E86" s="391">
        <f t="shared" si="6"/>
        <v>4</v>
      </c>
      <c r="F86" s="97">
        <v>75</v>
      </c>
      <c r="G86" s="97">
        <v>28</v>
      </c>
      <c r="H86" s="391">
        <f t="shared" si="7"/>
        <v>103</v>
      </c>
      <c r="I86" s="97">
        <v>105</v>
      </c>
      <c r="J86" s="97">
        <v>3</v>
      </c>
      <c r="K86" s="97">
        <v>58</v>
      </c>
      <c r="L86" s="97">
        <v>18</v>
      </c>
      <c r="M86" s="97">
        <v>50</v>
      </c>
      <c r="N86" s="95">
        <v>0</v>
      </c>
      <c r="O86" s="95">
        <v>0</v>
      </c>
      <c r="P86" s="206">
        <f t="shared" si="8"/>
        <v>129</v>
      </c>
      <c r="Q86" s="392">
        <f t="shared" si="9"/>
        <v>212</v>
      </c>
      <c r="R86" s="393">
        <f t="shared" si="10"/>
        <v>236</v>
      </c>
    </row>
    <row r="87" spans="1:18" s="200" customFormat="1" ht="17.25" customHeight="1" x14ac:dyDescent="0.2">
      <c r="A87" s="204">
        <f t="shared" si="11"/>
        <v>79</v>
      </c>
      <c r="B87" s="203" t="s">
        <v>162</v>
      </c>
      <c r="C87" s="97">
        <v>4</v>
      </c>
      <c r="D87" s="97">
        <v>1</v>
      </c>
      <c r="E87" s="391">
        <f t="shared" si="6"/>
        <v>5</v>
      </c>
      <c r="F87" s="97">
        <v>72</v>
      </c>
      <c r="G87" s="97">
        <v>4</v>
      </c>
      <c r="H87" s="391">
        <f t="shared" si="7"/>
        <v>76</v>
      </c>
      <c r="I87" s="97">
        <v>108</v>
      </c>
      <c r="J87" s="97">
        <v>1</v>
      </c>
      <c r="K87" s="97">
        <v>72</v>
      </c>
      <c r="L87" s="97">
        <v>19</v>
      </c>
      <c r="M87" s="97">
        <v>40</v>
      </c>
      <c r="N87" s="95">
        <v>0</v>
      </c>
      <c r="O87" s="95">
        <v>0</v>
      </c>
      <c r="P87" s="206">
        <f t="shared" si="8"/>
        <v>132</v>
      </c>
      <c r="Q87" s="392">
        <f t="shared" si="9"/>
        <v>189</v>
      </c>
      <c r="R87" s="393">
        <f t="shared" si="10"/>
        <v>213</v>
      </c>
    </row>
    <row r="88" spans="1:18" s="200" customFormat="1" ht="17.25" customHeight="1" x14ac:dyDescent="0.2">
      <c r="A88" s="204">
        <f t="shared" si="11"/>
        <v>80</v>
      </c>
      <c r="B88" s="203" t="s">
        <v>163</v>
      </c>
      <c r="C88" s="97">
        <v>10</v>
      </c>
      <c r="D88" s="97">
        <v>3</v>
      </c>
      <c r="E88" s="391">
        <f t="shared" si="6"/>
        <v>13</v>
      </c>
      <c r="F88" s="97">
        <v>246</v>
      </c>
      <c r="G88" s="97">
        <v>29</v>
      </c>
      <c r="H88" s="391">
        <f t="shared" si="7"/>
        <v>275</v>
      </c>
      <c r="I88" s="97">
        <v>315</v>
      </c>
      <c r="J88" s="97">
        <v>5</v>
      </c>
      <c r="K88" s="97">
        <v>172</v>
      </c>
      <c r="L88" s="97">
        <v>62</v>
      </c>
      <c r="M88" s="97">
        <v>141</v>
      </c>
      <c r="N88" s="95">
        <v>0</v>
      </c>
      <c r="O88" s="95">
        <v>3</v>
      </c>
      <c r="P88" s="206">
        <f t="shared" si="8"/>
        <v>383</v>
      </c>
      <c r="Q88" s="392">
        <f t="shared" si="9"/>
        <v>603</v>
      </c>
      <c r="R88" s="393">
        <f t="shared" si="10"/>
        <v>671</v>
      </c>
    </row>
    <row r="89" spans="1:18" s="200" customFormat="1" ht="17.25" customHeight="1" x14ac:dyDescent="0.2">
      <c r="A89" s="204">
        <f t="shared" si="11"/>
        <v>81</v>
      </c>
      <c r="B89" s="203" t="s">
        <v>164</v>
      </c>
      <c r="C89" s="97">
        <v>12</v>
      </c>
      <c r="D89" s="97">
        <v>7</v>
      </c>
      <c r="E89" s="391">
        <f t="shared" si="6"/>
        <v>19</v>
      </c>
      <c r="F89" s="97">
        <v>174</v>
      </c>
      <c r="G89" s="97">
        <v>38</v>
      </c>
      <c r="H89" s="391">
        <f t="shared" si="7"/>
        <v>212</v>
      </c>
      <c r="I89" s="97">
        <v>273</v>
      </c>
      <c r="J89" s="97">
        <v>4</v>
      </c>
      <c r="K89" s="97">
        <v>161</v>
      </c>
      <c r="L89" s="97">
        <v>32</v>
      </c>
      <c r="M89" s="97">
        <v>120</v>
      </c>
      <c r="N89" s="95">
        <v>1</v>
      </c>
      <c r="O89" s="95">
        <v>3</v>
      </c>
      <c r="P89" s="206">
        <f t="shared" si="8"/>
        <v>321</v>
      </c>
      <c r="Q89" s="392">
        <f t="shared" si="9"/>
        <v>504</v>
      </c>
      <c r="R89" s="393">
        <f t="shared" si="10"/>
        <v>552</v>
      </c>
    </row>
    <row r="90" spans="1:18" s="200" customFormat="1" ht="17.25" customHeight="1" x14ac:dyDescent="0.2">
      <c r="A90" s="447" t="s">
        <v>221</v>
      </c>
      <c r="B90" s="447"/>
      <c r="C90" s="400">
        <f t="shared" ref="C90:R90" si="12">SUM(C6:C89)</f>
        <v>1471</v>
      </c>
      <c r="D90" s="400">
        <f t="shared" si="12"/>
        <v>475</v>
      </c>
      <c r="E90" s="400">
        <f t="shared" si="12"/>
        <v>1946</v>
      </c>
      <c r="F90" s="401">
        <f t="shared" si="12"/>
        <v>29468</v>
      </c>
      <c r="G90" s="401">
        <f t="shared" si="12"/>
        <v>7902</v>
      </c>
      <c r="H90" s="401">
        <f t="shared" si="12"/>
        <v>37370</v>
      </c>
      <c r="I90" s="401">
        <f t="shared" si="12"/>
        <v>39996</v>
      </c>
      <c r="J90" s="400">
        <f t="shared" si="12"/>
        <v>938</v>
      </c>
      <c r="K90" s="400">
        <f t="shared" si="12"/>
        <v>23251</v>
      </c>
      <c r="L90" s="400">
        <f t="shared" si="12"/>
        <v>6504</v>
      </c>
      <c r="M90" s="400">
        <f t="shared" si="12"/>
        <v>16895</v>
      </c>
      <c r="N90" s="400">
        <f t="shared" si="12"/>
        <v>23</v>
      </c>
      <c r="O90" s="400">
        <f t="shared" si="12"/>
        <v>135</v>
      </c>
      <c r="P90" s="402">
        <f t="shared" si="12"/>
        <v>47746</v>
      </c>
      <c r="Q90" s="402">
        <f t="shared" si="12"/>
        <v>79312</v>
      </c>
      <c r="R90" s="403">
        <f t="shared" si="12"/>
        <v>87062</v>
      </c>
    </row>
    <row r="91" spans="1:18" ht="12.75" customHeight="1" x14ac:dyDescent="0.2">
      <c r="A91" s="197"/>
      <c r="B91" s="199"/>
      <c r="C91" s="219"/>
      <c r="D91" s="219"/>
      <c r="E91" s="219"/>
      <c r="P91" s="195" t="s">
        <v>180</v>
      </c>
      <c r="Q91" s="198"/>
      <c r="R91" s="207"/>
    </row>
    <row r="92" spans="1:18" ht="12.75" customHeight="1" x14ac:dyDescent="0.2">
      <c r="A92" s="197"/>
      <c r="B92" s="199"/>
      <c r="Q92" s="198"/>
      <c r="R92" s="193" t="s">
        <v>180</v>
      </c>
    </row>
    <row r="93" spans="1:18" ht="12.75" customHeight="1" x14ac:dyDescent="0.2">
      <c r="A93" s="197"/>
      <c r="B93" s="199"/>
      <c r="Q93" s="198"/>
    </row>
    <row r="94" spans="1:18" ht="12.75" customHeight="1" x14ac:dyDescent="0.2">
      <c r="A94" s="197"/>
      <c r="B94" s="199"/>
      <c r="Q94" s="198"/>
    </row>
    <row r="95" spans="1:18" ht="12.75" customHeight="1" x14ac:dyDescent="0.2">
      <c r="A95" s="197"/>
      <c r="B95" s="199"/>
      <c r="Q95" s="198"/>
    </row>
    <row r="96" spans="1:18" ht="12.75" customHeight="1" x14ac:dyDescent="0.2">
      <c r="A96" s="197"/>
      <c r="B96" s="199"/>
      <c r="Q96" s="198"/>
    </row>
    <row r="97" spans="1:17" ht="12.75" customHeight="1" x14ac:dyDescent="0.2">
      <c r="A97" s="197"/>
      <c r="B97" s="199"/>
      <c r="Q97" s="198"/>
    </row>
    <row r="98" spans="1:17" ht="12.75" customHeight="1" x14ac:dyDescent="0.2">
      <c r="A98" s="197"/>
      <c r="B98" s="199"/>
      <c r="Q98" s="198"/>
    </row>
    <row r="99" spans="1:17" ht="12.75" customHeight="1" x14ac:dyDescent="0.2">
      <c r="A99" s="197"/>
      <c r="B99" s="199"/>
      <c r="Q99" s="198"/>
    </row>
    <row r="100" spans="1:17" ht="12.75" customHeight="1" x14ac:dyDescent="0.2">
      <c r="A100" s="197"/>
      <c r="B100" s="199"/>
      <c r="Q100" s="198"/>
    </row>
    <row r="101" spans="1:17" ht="12.75" customHeight="1" x14ac:dyDescent="0.2">
      <c r="A101" s="197"/>
      <c r="B101" s="199"/>
      <c r="Q101" s="198"/>
    </row>
    <row r="102" spans="1:17" ht="12.75" customHeight="1" x14ac:dyDescent="0.2">
      <c r="A102" s="197"/>
      <c r="B102" s="199"/>
      <c r="Q102" s="198"/>
    </row>
    <row r="103" spans="1:17" ht="12.75" customHeight="1" x14ac:dyDescent="0.2">
      <c r="A103" s="197"/>
      <c r="B103" s="196"/>
      <c r="Q103" s="198"/>
    </row>
    <row r="104" spans="1:17" ht="12.75" customHeight="1" x14ac:dyDescent="0.2">
      <c r="A104" s="197"/>
      <c r="B104" s="196"/>
    </row>
    <row r="105" spans="1:17" ht="12.75" customHeight="1" x14ac:dyDescent="0.2">
      <c r="A105" s="197"/>
      <c r="B105" s="196"/>
    </row>
    <row r="106" spans="1:17" ht="12.75" customHeight="1" x14ac:dyDescent="0.2">
      <c r="A106" s="197"/>
      <c r="B106" s="196"/>
    </row>
    <row r="107" spans="1:17" ht="12.75" customHeight="1" x14ac:dyDescent="0.2">
      <c r="A107" s="197"/>
      <c r="B107" s="196"/>
    </row>
    <row r="108" spans="1:17" ht="12.75" customHeight="1" x14ac:dyDescent="0.2">
      <c r="A108" s="197"/>
      <c r="B108" s="196"/>
    </row>
    <row r="109" spans="1:17" ht="12.75" customHeight="1" x14ac:dyDescent="0.2">
      <c r="A109" s="197"/>
      <c r="B109" s="196"/>
    </row>
    <row r="110" spans="1:17" ht="12.75" customHeight="1" x14ac:dyDescent="0.2">
      <c r="A110" s="197"/>
      <c r="B110" s="196"/>
      <c r="C110" s="193"/>
      <c r="D110" s="193"/>
      <c r="E110" s="193"/>
      <c r="F110" s="193"/>
      <c r="G110" s="193"/>
      <c r="H110" s="193"/>
      <c r="I110" s="193"/>
      <c r="J110" s="193"/>
      <c r="K110" s="193"/>
      <c r="L110" s="193"/>
      <c r="M110" s="193"/>
      <c r="N110" s="193"/>
      <c r="O110" s="193"/>
      <c r="P110" s="193"/>
      <c r="Q110" s="193"/>
    </row>
    <row r="111" spans="1:17" ht="12.75" customHeight="1" x14ac:dyDescent="0.2">
      <c r="A111" s="197"/>
      <c r="B111" s="196"/>
      <c r="C111" s="193"/>
      <c r="D111" s="193"/>
      <c r="E111" s="193"/>
      <c r="F111" s="193"/>
      <c r="G111" s="193"/>
      <c r="H111" s="193"/>
      <c r="I111" s="193"/>
      <c r="J111" s="193"/>
      <c r="K111" s="193"/>
      <c r="L111" s="193"/>
      <c r="M111" s="193"/>
      <c r="N111" s="193"/>
      <c r="O111" s="193"/>
      <c r="P111" s="193"/>
      <c r="Q111" s="193"/>
    </row>
    <row r="112" spans="1:17" ht="12.75" customHeight="1" x14ac:dyDescent="0.2">
      <c r="A112" s="197"/>
      <c r="B112" s="196"/>
      <c r="C112" s="193"/>
      <c r="D112" s="193"/>
      <c r="E112" s="193"/>
      <c r="F112" s="193"/>
      <c r="G112" s="193"/>
      <c r="H112" s="193"/>
      <c r="I112" s="193"/>
      <c r="J112" s="193"/>
      <c r="K112" s="193"/>
      <c r="L112" s="193"/>
      <c r="M112" s="193"/>
      <c r="N112" s="193"/>
      <c r="O112" s="193"/>
      <c r="P112" s="193"/>
      <c r="Q112" s="193"/>
    </row>
    <row r="113" spans="1:17" ht="12.75" customHeight="1" x14ac:dyDescent="0.2">
      <c r="A113" s="197"/>
      <c r="B113" s="196"/>
      <c r="C113" s="193"/>
      <c r="D113" s="193"/>
      <c r="E113" s="193"/>
      <c r="F113" s="193"/>
      <c r="G113" s="193"/>
      <c r="H113" s="193"/>
      <c r="I113" s="193"/>
      <c r="J113" s="193"/>
      <c r="K113" s="193"/>
      <c r="L113" s="193"/>
      <c r="M113" s="193"/>
      <c r="N113" s="193"/>
      <c r="O113" s="193"/>
      <c r="P113" s="193"/>
      <c r="Q113" s="193"/>
    </row>
    <row r="114" spans="1:17" ht="12.75" customHeight="1" x14ac:dyDescent="0.2">
      <c r="A114" s="197"/>
      <c r="B114" s="196"/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3"/>
      <c r="P114" s="193"/>
      <c r="Q114" s="193"/>
    </row>
    <row r="115" spans="1:17" ht="12.75" customHeight="1" x14ac:dyDescent="0.2">
      <c r="A115" s="197"/>
      <c r="B115" s="196"/>
      <c r="C115" s="193"/>
      <c r="D115" s="193"/>
      <c r="E115" s="193"/>
      <c r="F115" s="193"/>
      <c r="G115" s="193"/>
      <c r="H115" s="193"/>
      <c r="I115" s="193"/>
      <c r="J115" s="193"/>
      <c r="K115" s="193"/>
      <c r="L115" s="193"/>
      <c r="M115" s="193"/>
      <c r="N115" s="193"/>
      <c r="O115" s="193"/>
      <c r="P115" s="193"/>
      <c r="Q115" s="193"/>
    </row>
    <row r="116" spans="1:17" ht="12.75" customHeight="1" x14ac:dyDescent="0.2">
      <c r="A116" s="197"/>
      <c r="B116" s="196"/>
      <c r="C116" s="193"/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  <c r="O116" s="193"/>
      <c r="P116" s="193"/>
      <c r="Q116" s="193"/>
    </row>
    <row r="117" spans="1:17" ht="12.75" customHeight="1" x14ac:dyDescent="0.2">
      <c r="A117" s="197"/>
      <c r="B117" s="196"/>
      <c r="C117" s="193"/>
      <c r="D117" s="193"/>
      <c r="E117" s="193"/>
      <c r="F117" s="193"/>
      <c r="G117" s="193"/>
      <c r="H117" s="193"/>
      <c r="I117" s="193"/>
      <c r="J117" s="193"/>
      <c r="K117" s="193"/>
      <c r="L117" s="193"/>
      <c r="M117" s="193"/>
      <c r="N117" s="193"/>
      <c r="O117" s="193"/>
      <c r="P117" s="193"/>
      <c r="Q117" s="193"/>
    </row>
    <row r="118" spans="1:17" ht="12.75" customHeight="1" x14ac:dyDescent="0.2">
      <c r="A118" s="197"/>
      <c r="B118" s="196"/>
      <c r="C118" s="193"/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3"/>
      <c r="O118" s="193"/>
      <c r="P118" s="193"/>
      <c r="Q118" s="193"/>
    </row>
    <row r="119" spans="1:17" ht="12.75" customHeight="1" x14ac:dyDescent="0.2">
      <c r="A119" s="197"/>
      <c r="B119" s="196"/>
      <c r="C119" s="193"/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  <c r="N119" s="193"/>
      <c r="O119" s="193"/>
      <c r="P119" s="193"/>
      <c r="Q119" s="193"/>
    </row>
    <row r="120" spans="1:17" ht="12.75" customHeight="1" x14ac:dyDescent="0.2">
      <c r="A120" s="197"/>
      <c r="B120" s="196"/>
      <c r="C120" s="193"/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  <c r="O120" s="193"/>
      <c r="P120" s="193"/>
      <c r="Q120" s="193"/>
    </row>
    <row r="121" spans="1:17" ht="12.75" customHeight="1" x14ac:dyDescent="0.2">
      <c r="A121" s="197"/>
      <c r="B121" s="196"/>
      <c r="C121" s="193"/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  <c r="O121" s="193"/>
      <c r="P121" s="193"/>
      <c r="Q121" s="193"/>
    </row>
    <row r="122" spans="1:17" ht="12.75" customHeight="1" x14ac:dyDescent="0.2">
      <c r="B122" s="196"/>
      <c r="C122" s="193"/>
      <c r="D122" s="193"/>
      <c r="E122" s="193"/>
      <c r="F122" s="193"/>
      <c r="G122" s="193"/>
      <c r="H122" s="193"/>
      <c r="I122" s="193"/>
      <c r="J122" s="193"/>
      <c r="K122" s="193"/>
      <c r="L122" s="193"/>
      <c r="M122" s="193"/>
      <c r="N122" s="193"/>
      <c r="O122" s="193"/>
      <c r="P122" s="193"/>
      <c r="Q122" s="193"/>
    </row>
    <row r="123" spans="1:17" ht="12.75" customHeight="1" x14ac:dyDescent="0.2">
      <c r="B123" s="196"/>
      <c r="C123" s="193"/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  <c r="O123" s="193"/>
      <c r="P123" s="193"/>
      <c r="Q123" s="193"/>
    </row>
    <row r="124" spans="1:17" ht="12.75" customHeight="1" x14ac:dyDescent="0.2">
      <c r="B124" s="196"/>
      <c r="C124" s="193"/>
      <c r="D124" s="193"/>
      <c r="E124" s="193"/>
      <c r="F124" s="193"/>
      <c r="G124" s="193"/>
      <c r="H124" s="193"/>
      <c r="I124" s="193"/>
      <c r="J124" s="193"/>
      <c r="K124" s="193"/>
      <c r="L124" s="193"/>
      <c r="M124" s="193"/>
      <c r="N124" s="193"/>
      <c r="O124" s="193"/>
      <c r="P124" s="193"/>
      <c r="Q124" s="193"/>
    </row>
    <row r="125" spans="1:17" ht="12.75" customHeight="1" x14ac:dyDescent="0.2">
      <c r="B125" s="196"/>
      <c r="C125" s="193"/>
      <c r="D125" s="193"/>
      <c r="E125" s="193"/>
      <c r="F125" s="193"/>
      <c r="G125" s="193"/>
      <c r="H125" s="193"/>
      <c r="I125" s="193"/>
      <c r="J125" s="193"/>
      <c r="K125" s="193"/>
      <c r="L125" s="193"/>
      <c r="M125" s="193"/>
      <c r="N125" s="193"/>
      <c r="O125" s="193"/>
      <c r="P125" s="193"/>
      <c r="Q125" s="193"/>
    </row>
    <row r="126" spans="1:17" ht="12.75" customHeight="1" x14ac:dyDescent="0.2">
      <c r="B126" s="196"/>
      <c r="C126" s="193"/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  <c r="O126" s="193"/>
      <c r="P126" s="193"/>
      <c r="Q126" s="193"/>
    </row>
    <row r="127" spans="1:17" ht="12.75" customHeight="1" x14ac:dyDescent="0.2">
      <c r="B127" s="196"/>
      <c r="C127" s="193"/>
      <c r="D127" s="193"/>
      <c r="E127" s="193"/>
      <c r="F127" s="193"/>
      <c r="G127" s="193"/>
      <c r="H127" s="193"/>
      <c r="I127" s="193"/>
      <c r="J127" s="193"/>
      <c r="K127" s="193"/>
      <c r="L127" s="193"/>
      <c r="M127" s="193"/>
      <c r="N127" s="193"/>
      <c r="O127" s="193"/>
      <c r="P127" s="193"/>
      <c r="Q127" s="193"/>
    </row>
    <row r="128" spans="1:17" ht="12.75" customHeight="1" x14ac:dyDescent="0.2">
      <c r="B128" s="196"/>
      <c r="C128" s="193"/>
      <c r="D128" s="193"/>
      <c r="E128" s="193"/>
      <c r="F128" s="193"/>
      <c r="G128" s="193"/>
      <c r="H128" s="193"/>
      <c r="I128" s="193"/>
      <c r="J128" s="193"/>
      <c r="K128" s="193"/>
      <c r="L128" s="193"/>
      <c r="M128" s="193"/>
      <c r="N128" s="193"/>
      <c r="O128" s="193"/>
      <c r="P128" s="193"/>
      <c r="Q128" s="193"/>
    </row>
    <row r="129" spans="2:17" ht="12.75" customHeight="1" x14ac:dyDescent="0.2">
      <c r="B129" s="196"/>
      <c r="C129" s="193"/>
      <c r="D129" s="193"/>
      <c r="E129" s="193"/>
      <c r="F129" s="193"/>
      <c r="G129" s="193"/>
      <c r="H129" s="193"/>
      <c r="I129" s="193"/>
      <c r="J129" s="193"/>
      <c r="K129" s="193"/>
      <c r="L129" s="193"/>
      <c r="M129" s="193"/>
      <c r="N129" s="193"/>
      <c r="O129" s="193"/>
      <c r="P129" s="193"/>
      <c r="Q129" s="193"/>
    </row>
    <row r="130" spans="2:17" ht="12.75" customHeight="1" x14ac:dyDescent="0.2">
      <c r="B130" s="196"/>
      <c r="C130" s="193"/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3"/>
      <c r="O130" s="193"/>
      <c r="P130" s="193"/>
      <c r="Q130" s="193"/>
    </row>
    <row r="131" spans="2:17" ht="12.75" customHeight="1" x14ac:dyDescent="0.2">
      <c r="B131" s="196"/>
      <c r="C131" s="193"/>
      <c r="D131" s="193"/>
      <c r="E131" s="193"/>
      <c r="F131" s="193"/>
      <c r="G131" s="193"/>
      <c r="H131" s="193"/>
      <c r="I131" s="193"/>
      <c r="J131" s="193"/>
      <c r="K131" s="193"/>
      <c r="L131" s="193"/>
      <c r="M131" s="193"/>
      <c r="N131" s="193"/>
      <c r="O131" s="193"/>
      <c r="P131" s="193"/>
      <c r="Q131" s="193"/>
    </row>
    <row r="132" spans="2:17" ht="12.75" customHeight="1" x14ac:dyDescent="0.2">
      <c r="B132" s="196"/>
      <c r="C132" s="193"/>
      <c r="D132" s="193"/>
      <c r="E132" s="193"/>
      <c r="F132" s="193"/>
      <c r="G132" s="193"/>
      <c r="H132" s="193"/>
      <c r="I132" s="193"/>
      <c r="J132" s="193"/>
      <c r="K132" s="193"/>
      <c r="L132" s="193"/>
      <c r="M132" s="193"/>
      <c r="N132" s="193"/>
      <c r="O132" s="193"/>
      <c r="P132" s="193"/>
      <c r="Q132" s="193"/>
    </row>
    <row r="133" spans="2:17" ht="12.75" customHeight="1" x14ac:dyDescent="0.2">
      <c r="B133" s="196"/>
      <c r="C133" s="193"/>
      <c r="D133" s="193"/>
      <c r="E133" s="193"/>
      <c r="F133" s="193"/>
      <c r="G133" s="193"/>
      <c r="H133" s="193"/>
      <c r="I133" s="193"/>
      <c r="J133" s="193"/>
      <c r="K133" s="193"/>
      <c r="L133" s="193"/>
      <c r="M133" s="193"/>
      <c r="N133" s="193"/>
      <c r="O133" s="193"/>
      <c r="P133" s="193"/>
      <c r="Q133" s="193"/>
    </row>
    <row r="134" spans="2:17" ht="12.75" customHeight="1" x14ac:dyDescent="0.2">
      <c r="B134" s="196"/>
      <c r="C134" s="193"/>
      <c r="D134" s="193"/>
      <c r="E134" s="193"/>
      <c r="F134" s="193"/>
      <c r="G134" s="193"/>
      <c r="H134" s="193"/>
      <c r="I134" s="193"/>
      <c r="J134" s="193"/>
      <c r="K134" s="193"/>
      <c r="L134" s="193"/>
      <c r="M134" s="193"/>
      <c r="N134" s="193"/>
      <c r="O134" s="193"/>
      <c r="P134" s="193"/>
      <c r="Q134" s="193"/>
    </row>
    <row r="135" spans="2:17" ht="12.75" customHeight="1" x14ac:dyDescent="0.2">
      <c r="B135" s="196"/>
      <c r="C135" s="193"/>
      <c r="D135" s="193"/>
      <c r="E135" s="193"/>
      <c r="F135" s="193"/>
      <c r="G135" s="193"/>
      <c r="H135" s="193"/>
      <c r="I135" s="193"/>
      <c r="J135" s="193"/>
      <c r="K135" s="193"/>
      <c r="L135" s="193"/>
      <c r="M135" s="193"/>
      <c r="N135" s="193"/>
      <c r="O135" s="193"/>
      <c r="P135" s="193"/>
      <c r="Q135" s="193"/>
    </row>
    <row r="136" spans="2:17" ht="12.75" customHeight="1" x14ac:dyDescent="0.2">
      <c r="B136" s="196"/>
      <c r="C136" s="193"/>
      <c r="D136" s="193"/>
      <c r="E136" s="193"/>
      <c r="F136" s="193"/>
      <c r="G136" s="193"/>
      <c r="H136" s="193"/>
      <c r="I136" s="193"/>
      <c r="J136" s="193"/>
      <c r="K136" s="193"/>
      <c r="L136" s="193"/>
      <c r="M136" s="193"/>
      <c r="N136" s="193"/>
      <c r="O136" s="193"/>
      <c r="P136" s="193"/>
      <c r="Q136" s="193"/>
    </row>
    <row r="137" spans="2:17" ht="12.75" customHeight="1" x14ac:dyDescent="0.2">
      <c r="B137" s="196"/>
      <c r="C137" s="193"/>
      <c r="D137" s="193"/>
      <c r="E137" s="193"/>
      <c r="F137" s="193"/>
      <c r="G137" s="193"/>
      <c r="H137" s="193"/>
      <c r="I137" s="193"/>
      <c r="J137" s="193"/>
      <c r="K137" s="193"/>
      <c r="L137" s="193"/>
      <c r="M137" s="193"/>
      <c r="N137" s="193"/>
      <c r="O137" s="193"/>
      <c r="P137" s="193"/>
      <c r="Q137" s="193"/>
    </row>
    <row r="138" spans="2:17" ht="12.75" customHeight="1" x14ac:dyDescent="0.2">
      <c r="B138" s="196"/>
      <c r="C138" s="193"/>
      <c r="D138" s="193"/>
      <c r="E138" s="193"/>
      <c r="F138" s="193"/>
      <c r="G138" s="193"/>
      <c r="H138" s="193"/>
      <c r="I138" s="193"/>
      <c r="J138" s="193"/>
      <c r="K138" s="193"/>
      <c r="L138" s="193"/>
      <c r="M138" s="193"/>
      <c r="N138" s="193"/>
      <c r="O138" s="193"/>
      <c r="P138" s="193"/>
      <c r="Q138" s="193"/>
    </row>
    <row r="139" spans="2:17" ht="12.75" customHeight="1" x14ac:dyDescent="0.2">
      <c r="B139" s="196"/>
      <c r="C139" s="193"/>
      <c r="D139" s="193"/>
      <c r="E139" s="193"/>
      <c r="F139" s="193"/>
      <c r="G139" s="193"/>
      <c r="H139" s="193"/>
      <c r="I139" s="193"/>
      <c r="J139" s="193"/>
      <c r="K139" s="193"/>
      <c r="L139" s="193"/>
      <c r="M139" s="193"/>
      <c r="N139" s="193"/>
      <c r="O139" s="193"/>
      <c r="P139" s="193"/>
      <c r="Q139" s="193"/>
    </row>
    <row r="140" spans="2:17" ht="12.75" customHeight="1" x14ac:dyDescent="0.2">
      <c r="B140" s="196"/>
      <c r="C140" s="193"/>
      <c r="D140" s="193"/>
      <c r="E140" s="193"/>
      <c r="F140" s="193"/>
      <c r="G140" s="193"/>
      <c r="H140" s="193"/>
      <c r="I140" s="193"/>
      <c r="J140" s="193"/>
      <c r="K140" s="193"/>
      <c r="L140" s="193"/>
      <c r="M140" s="193"/>
      <c r="N140" s="193"/>
      <c r="O140" s="193"/>
      <c r="P140" s="193"/>
      <c r="Q140" s="193"/>
    </row>
    <row r="141" spans="2:17" ht="12.75" customHeight="1" x14ac:dyDescent="0.2">
      <c r="B141" s="196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93"/>
      <c r="O141" s="193"/>
      <c r="P141" s="193"/>
      <c r="Q141" s="193"/>
    </row>
    <row r="142" spans="2:17" ht="12.75" customHeight="1" x14ac:dyDescent="0.2">
      <c r="B142" s="196"/>
      <c r="C142" s="193"/>
      <c r="D142" s="193"/>
      <c r="E142" s="193"/>
      <c r="F142" s="193"/>
      <c r="G142" s="193"/>
      <c r="H142" s="193"/>
      <c r="I142" s="193"/>
      <c r="J142" s="193"/>
      <c r="K142" s="193"/>
      <c r="L142" s="193"/>
      <c r="M142" s="193"/>
      <c r="N142" s="193"/>
      <c r="O142" s="193"/>
      <c r="P142" s="193"/>
      <c r="Q142" s="193"/>
    </row>
    <row r="143" spans="2:17" ht="12.75" customHeight="1" x14ac:dyDescent="0.2">
      <c r="B143" s="196"/>
      <c r="C143" s="193"/>
      <c r="D143" s="193"/>
      <c r="E143" s="193"/>
      <c r="F143" s="193"/>
      <c r="G143" s="193"/>
      <c r="H143" s="193"/>
      <c r="I143" s="193"/>
      <c r="J143" s="193"/>
      <c r="K143" s="193"/>
      <c r="L143" s="193"/>
      <c r="M143" s="193"/>
      <c r="N143" s="193"/>
      <c r="O143" s="193"/>
      <c r="P143" s="193"/>
      <c r="Q143" s="193"/>
    </row>
    <row r="144" spans="2:17" ht="12.75" customHeight="1" x14ac:dyDescent="0.2">
      <c r="B144" s="196"/>
      <c r="C144" s="193"/>
      <c r="D144" s="193"/>
      <c r="E144" s="193"/>
      <c r="F144" s="193"/>
      <c r="G144" s="193"/>
      <c r="H144" s="193"/>
      <c r="I144" s="193"/>
      <c r="J144" s="193"/>
      <c r="K144" s="193"/>
      <c r="L144" s="193"/>
      <c r="M144" s="193"/>
      <c r="N144" s="193"/>
      <c r="O144" s="193"/>
      <c r="P144" s="193"/>
      <c r="Q144" s="193"/>
    </row>
    <row r="145" spans="2:17" ht="12.75" customHeight="1" x14ac:dyDescent="0.2">
      <c r="B145" s="196"/>
      <c r="C145" s="193"/>
      <c r="D145" s="193"/>
      <c r="E145" s="193"/>
      <c r="F145" s="193"/>
      <c r="G145" s="193"/>
      <c r="H145" s="193"/>
      <c r="I145" s="193"/>
      <c r="J145" s="193"/>
      <c r="K145" s="193"/>
      <c r="L145" s="193"/>
      <c r="M145" s="193"/>
      <c r="N145" s="193"/>
      <c r="O145" s="193"/>
      <c r="P145" s="193"/>
      <c r="Q145" s="193"/>
    </row>
    <row r="146" spans="2:17" ht="12.75" customHeight="1" x14ac:dyDescent="0.2">
      <c r="B146" s="196"/>
      <c r="C146" s="193"/>
      <c r="D146" s="193"/>
      <c r="E146" s="193"/>
      <c r="F146" s="193"/>
      <c r="G146" s="193"/>
      <c r="H146" s="193"/>
      <c r="I146" s="193"/>
      <c r="J146" s="193"/>
      <c r="K146" s="193"/>
      <c r="L146" s="193"/>
      <c r="M146" s="193"/>
      <c r="N146" s="193"/>
      <c r="O146" s="193"/>
      <c r="P146" s="193"/>
      <c r="Q146" s="193"/>
    </row>
    <row r="147" spans="2:17" ht="12.75" customHeight="1" x14ac:dyDescent="0.2">
      <c r="B147" s="196"/>
      <c r="C147" s="193"/>
      <c r="D147" s="193"/>
      <c r="E147" s="193"/>
      <c r="F147" s="193"/>
      <c r="G147" s="193"/>
      <c r="H147" s="193"/>
      <c r="I147" s="193"/>
      <c r="J147" s="193"/>
      <c r="K147" s="193"/>
      <c r="L147" s="193"/>
      <c r="M147" s="193"/>
      <c r="N147" s="193"/>
      <c r="O147" s="193"/>
      <c r="P147" s="193"/>
      <c r="Q147" s="193"/>
    </row>
    <row r="148" spans="2:17" ht="12.75" customHeight="1" x14ac:dyDescent="0.2">
      <c r="B148" s="196"/>
      <c r="C148" s="193"/>
      <c r="D148" s="193"/>
      <c r="E148" s="193"/>
      <c r="F148" s="193"/>
      <c r="G148" s="193"/>
      <c r="H148" s="193"/>
      <c r="I148" s="193"/>
      <c r="J148" s="193"/>
      <c r="K148" s="193"/>
      <c r="L148" s="193"/>
      <c r="M148" s="193"/>
      <c r="N148" s="193"/>
      <c r="O148" s="193"/>
      <c r="P148" s="193"/>
      <c r="Q148" s="193"/>
    </row>
    <row r="149" spans="2:17" ht="12.75" customHeight="1" x14ac:dyDescent="0.2">
      <c r="B149" s="196"/>
      <c r="C149" s="193"/>
      <c r="D149" s="193"/>
      <c r="E149" s="193"/>
      <c r="F149" s="193"/>
      <c r="G149" s="193"/>
      <c r="H149" s="193"/>
      <c r="I149" s="193"/>
      <c r="J149" s="193"/>
      <c r="K149" s="193"/>
      <c r="L149" s="193"/>
      <c r="M149" s="193"/>
      <c r="N149" s="193"/>
      <c r="O149" s="193"/>
      <c r="P149" s="193"/>
      <c r="Q149" s="193"/>
    </row>
    <row r="150" spans="2:17" ht="12.75" customHeight="1" x14ac:dyDescent="0.2">
      <c r="B150" s="196"/>
      <c r="C150" s="193"/>
      <c r="D150" s="193"/>
      <c r="E150" s="193"/>
      <c r="F150" s="193"/>
      <c r="G150" s="193"/>
      <c r="H150" s="193"/>
      <c r="I150" s="193"/>
      <c r="J150" s="193"/>
      <c r="K150" s="193"/>
      <c r="L150" s="193"/>
      <c r="M150" s="193"/>
      <c r="N150" s="193"/>
      <c r="O150" s="193"/>
      <c r="P150" s="193"/>
      <c r="Q150" s="193"/>
    </row>
    <row r="151" spans="2:17" ht="12.75" customHeight="1" x14ac:dyDescent="0.2">
      <c r="B151" s="196"/>
      <c r="C151" s="193"/>
      <c r="D151" s="193"/>
      <c r="E151" s="193"/>
      <c r="F151" s="193"/>
      <c r="G151" s="193"/>
      <c r="H151" s="193"/>
      <c r="I151" s="193"/>
      <c r="J151" s="193"/>
      <c r="K151" s="193"/>
      <c r="L151" s="193"/>
      <c r="M151" s="193"/>
      <c r="N151" s="193"/>
      <c r="O151" s="193"/>
      <c r="P151" s="193"/>
      <c r="Q151" s="193"/>
    </row>
    <row r="152" spans="2:17" ht="12.75" customHeight="1" x14ac:dyDescent="0.2">
      <c r="B152" s="196"/>
      <c r="C152" s="193"/>
      <c r="D152" s="193"/>
      <c r="E152" s="193"/>
      <c r="F152" s="193"/>
      <c r="G152" s="193"/>
      <c r="H152" s="193"/>
      <c r="I152" s="193"/>
      <c r="J152" s="193"/>
      <c r="K152" s="193"/>
      <c r="L152" s="193"/>
      <c r="M152" s="193"/>
      <c r="N152" s="193"/>
      <c r="O152" s="193"/>
      <c r="P152" s="193"/>
      <c r="Q152" s="193"/>
    </row>
    <row r="153" spans="2:17" ht="12.75" customHeight="1" x14ac:dyDescent="0.2">
      <c r="B153" s="196"/>
      <c r="C153" s="193"/>
      <c r="D153" s="193"/>
      <c r="E153" s="193"/>
      <c r="F153" s="193"/>
      <c r="G153" s="193"/>
      <c r="H153" s="193"/>
      <c r="I153" s="193"/>
      <c r="J153" s="193"/>
      <c r="K153" s="193"/>
      <c r="L153" s="193"/>
      <c r="M153" s="193"/>
      <c r="N153" s="193"/>
      <c r="O153" s="193"/>
      <c r="P153" s="193"/>
      <c r="Q153" s="193"/>
    </row>
    <row r="154" spans="2:17" ht="12.75" customHeight="1" x14ac:dyDescent="0.2">
      <c r="B154" s="196"/>
      <c r="C154" s="193"/>
      <c r="D154" s="193"/>
      <c r="E154" s="193"/>
      <c r="F154" s="193"/>
      <c r="G154" s="193"/>
      <c r="H154" s="193"/>
      <c r="I154" s="193"/>
      <c r="J154" s="193"/>
      <c r="K154" s="193"/>
      <c r="L154" s="193"/>
      <c r="M154" s="193"/>
      <c r="N154" s="193"/>
      <c r="O154" s="193"/>
      <c r="P154" s="193"/>
      <c r="Q154" s="193"/>
    </row>
    <row r="155" spans="2:17" ht="12.75" customHeight="1" x14ac:dyDescent="0.2">
      <c r="B155" s="196"/>
      <c r="C155" s="193"/>
      <c r="D155" s="193"/>
      <c r="E155" s="193"/>
      <c r="F155" s="193"/>
      <c r="G155" s="193"/>
      <c r="H155" s="193"/>
      <c r="I155" s="193"/>
      <c r="J155" s="193"/>
      <c r="K155" s="193"/>
      <c r="L155" s="193"/>
      <c r="M155" s="193"/>
      <c r="N155" s="193"/>
      <c r="O155" s="193"/>
      <c r="P155" s="193"/>
      <c r="Q155" s="193"/>
    </row>
    <row r="156" spans="2:17" ht="12.75" customHeight="1" x14ac:dyDescent="0.2">
      <c r="B156" s="196"/>
      <c r="C156" s="193"/>
      <c r="D156" s="193"/>
      <c r="E156" s="193"/>
      <c r="F156" s="193"/>
      <c r="G156" s="193"/>
      <c r="H156" s="193"/>
      <c r="I156" s="193"/>
      <c r="J156" s="193"/>
      <c r="K156" s="193"/>
      <c r="L156" s="193"/>
      <c r="M156" s="193"/>
      <c r="N156" s="193"/>
      <c r="O156" s="193"/>
      <c r="P156" s="193"/>
      <c r="Q156" s="193"/>
    </row>
    <row r="157" spans="2:17" ht="12.75" customHeight="1" x14ac:dyDescent="0.2">
      <c r="B157" s="196"/>
      <c r="C157" s="193"/>
      <c r="D157" s="193"/>
      <c r="E157" s="193"/>
      <c r="F157" s="193"/>
      <c r="G157" s="193"/>
      <c r="H157" s="193"/>
      <c r="I157" s="193"/>
      <c r="J157" s="193"/>
      <c r="K157" s="193"/>
      <c r="L157" s="193"/>
      <c r="M157" s="193"/>
      <c r="N157" s="193"/>
      <c r="O157" s="193"/>
      <c r="P157" s="193"/>
      <c r="Q157" s="193"/>
    </row>
    <row r="158" spans="2:17" ht="12.75" customHeight="1" x14ac:dyDescent="0.2">
      <c r="B158" s="196"/>
      <c r="C158" s="193"/>
      <c r="D158" s="193"/>
      <c r="E158" s="193"/>
      <c r="F158" s="193"/>
      <c r="G158" s="193"/>
      <c r="H158" s="193"/>
      <c r="I158" s="193"/>
      <c r="J158" s="193"/>
      <c r="K158" s="193"/>
      <c r="L158" s="193"/>
      <c r="M158" s="193"/>
      <c r="N158" s="193"/>
      <c r="O158" s="193"/>
      <c r="P158" s="193"/>
      <c r="Q158" s="193"/>
    </row>
    <row r="159" spans="2:17" ht="12.75" customHeight="1" x14ac:dyDescent="0.2">
      <c r="B159" s="196"/>
      <c r="C159" s="193"/>
      <c r="D159" s="193"/>
      <c r="E159" s="193"/>
      <c r="F159" s="193"/>
      <c r="G159" s="193"/>
      <c r="H159" s="193"/>
      <c r="I159" s="193"/>
      <c r="J159" s="193"/>
      <c r="K159" s="193"/>
      <c r="L159" s="193"/>
      <c r="M159" s="193"/>
      <c r="N159" s="193"/>
      <c r="O159" s="193"/>
      <c r="P159" s="193"/>
      <c r="Q159" s="193"/>
    </row>
    <row r="160" spans="2:17" ht="12.75" customHeight="1" x14ac:dyDescent="0.2">
      <c r="B160" s="196"/>
      <c r="C160" s="193"/>
      <c r="D160" s="193"/>
      <c r="E160" s="193"/>
      <c r="F160" s="193"/>
      <c r="G160" s="193"/>
      <c r="H160" s="193"/>
      <c r="I160" s="193"/>
      <c r="J160" s="193"/>
      <c r="K160" s="193"/>
      <c r="L160" s="193"/>
      <c r="M160" s="193"/>
      <c r="N160" s="193"/>
      <c r="O160" s="193"/>
      <c r="P160" s="193"/>
      <c r="Q160" s="193"/>
    </row>
    <row r="161" spans="2:17" ht="12.75" customHeight="1" x14ac:dyDescent="0.2">
      <c r="B161" s="196"/>
      <c r="C161" s="193"/>
      <c r="D161" s="193"/>
      <c r="E161" s="193"/>
      <c r="F161" s="193"/>
      <c r="G161" s="193"/>
      <c r="H161" s="193"/>
      <c r="I161" s="193"/>
      <c r="J161" s="193"/>
      <c r="K161" s="193"/>
      <c r="L161" s="193"/>
      <c r="M161" s="193"/>
      <c r="N161" s="193"/>
      <c r="O161" s="193"/>
      <c r="P161" s="193"/>
      <c r="Q161" s="193"/>
    </row>
    <row r="162" spans="2:17" ht="12.75" customHeight="1" x14ac:dyDescent="0.2">
      <c r="B162" s="196"/>
      <c r="C162" s="193"/>
      <c r="D162" s="193"/>
      <c r="E162" s="193"/>
      <c r="F162" s="193"/>
      <c r="G162" s="193"/>
      <c r="H162" s="193"/>
      <c r="I162" s="193"/>
      <c r="J162" s="193"/>
      <c r="K162" s="193"/>
      <c r="L162" s="193"/>
      <c r="M162" s="193"/>
      <c r="N162" s="193"/>
      <c r="O162" s="193"/>
      <c r="P162" s="193"/>
      <c r="Q162" s="193"/>
    </row>
    <row r="163" spans="2:17" ht="12.75" customHeight="1" x14ac:dyDescent="0.2">
      <c r="B163" s="196"/>
      <c r="C163" s="193"/>
      <c r="D163" s="193"/>
      <c r="E163" s="193"/>
      <c r="F163" s="193"/>
      <c r="G163" s="193"/>
      <c r="H163" s="193"/>
      <c r="I163" s="193"/>
      <c r="J163" s="193"/>
      <c r="K163" s="193"/>
      <c r="L163" s="193"/>
      <c r="M163" s="193"/>
      <c r="N163" s="193"/>
      <c r="O163" s="193"/>
      <c r="P163" s="193"/>
      <c r="Q163" s="193"/>
    </row>
    <row r="164" spans="2:17" ht="12.75" customHeight="1" x14ac:dyDescent="0.2">
      <c r="B164" s="196"/>
      <c r="C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93"/>
      <c r="N164" s="193"/>
      <c r="O164" s="193"/>
      <c r="P164" s="193"/>
      <c r="Q164" s="193"/>
    </row>
    <row r="165" spans="2:17" ht="12.75" customHeight="1" x14ac:dyDescent="0.2">
      <c r="B165" s="196"/>
      <c r="C165" s="193"/>
      <c r="D165" s="193"/>
      <c r="E165" s="193"/>
      <c r="F165" s="193"/>
      <c r="G165" s="193"/>
      <c r="H165" s="193"/>
      <c r="I165" s="193"/>
      <c r="J165" s="193"/>
      <c r="K165" s="193"/>
      <c r="L165" s="193"/>
      <c r="M165" s="193"/>
      <c r="N165" s="193"/>
      <c r="O165" s="193"/>
      <c r="P165" s="193"/>
      <c r="Q165" s="193"/>
    </row>
    <row r="166" spans="2:17" ht="12.75" customHeight="1" x14ac:dyDescent="0.2">
      <c r="B166" s="196"/>
      <c r="C166" s="193"/>
      <c r="D166" s="193"/>
      <c r="E166" s="193"/>
      <c r="F166" s="193"/>
      <c r="G166" s="193"/>
      <c r="H166" s="193"/>
      <c r="I166" s="193"/>
      <c r="J166" s="193"/>
      <c r="K166" s="193"/>
      <c r="L166" s="193"/>
      <c r="M166" s="193"/>
      <c r="N166" s="193"/>
      <c r="O166" s="193"/>
      <c r="P166" s="193"/>
      <c r="Q166" s="193"/>
    </row>
    <row r="167" spans="2:17" ht="12.75" customHeight="1" x14ac:dyDescent="0.2">
      <c r="B167" s="196"/>
      <c r="C167" s="193"/>
      <c r="D167" s="193"/>
      <c r="E167" s="193"/>
      <c r="F167" s="193"/>
      <c r="G167" s="193"/>
      <c r="H167" s="193"/>
      <c r="I167" s="193"/>
      <c r="J167" s="193"/>
      <c r="K167" s="193"/>
      <c r="L167" s="193"/>
      <c r="M167" s="193"/>
      <c r="N167" s="193"/>
      <c r="O167" s="193"/>
      <c r="P167" s="193"/>
      <c r="Q167" s="193"/>
    </row>
    <row r="168" spans="2:17" ht="12.75" customHeight="1" x14ac:dyDescent="0.2">
      <c r="B168" s="196"/>
      <c r="C168" s="193"/>
      <c r="D168" s="193"/>
      <c r="E168" s="193"/>
      <c r="F168" s="193"/>
      <c r="G168" s="193"/>
      <c r="H168" s="193"/>
      <c r="I168" s="193"/>
      <c r="J168" s="193"/>
      <c r="K168" s="193"/>
      <c r="L168" s="193"/>
      <c r="M168" s="193"/>
      <c r="N168" s="193"/>
      <c r="O168" s="193"/>
      <c r="P168" s="193"/>
      <c r="Q168" s="193"/>
    </row>
    <row r="169" spans="2:17" ht="12.75" customHeight="1" x14ac:dyDescent="0.2">
      <c r="B169" s="196"/>
      <c r="C169" s="193"/>
      <c r="D169" s="193"/>
      <c r="E169" s="193"/>
      <c r="F169" s="193"/>
      <c r="G169" s="193"/>
      <c r="H169" s="193"/>
      <c r="I169" s="193"/>
      <c r="J169" s="193"/>
      <c r="K169" s="193"/>
      <c r="L169" s="193"/>
      <c r="M169" s="193"/>
      <c r="N169" s="193"/>
      <c r="O169" s="193"/>
      <c r="P169" s="193"/>
      <c r="Q169" s="193"/>
    </row>
    <row r="170" spans="2:17" ht="12.75" customHeight="1" x14ac:dyDescent="0.2">
      <c r="B170" s="196"/>
      <c r="C170" s="193"/>
      <c r="D170" s="193"/>
      <c r="E170" s="193"/>
      <c r="F170" s="193"/>
      <c r="G170" s="193"/>
      <c r="H170" s="193"/>
      <c r="I170" s="193"/>
      <c r="J170" s="193"/>
      <c r="K170" s="193"/>
      <c r="L170" s="193"/>
      <c r="M170" s="193"/>
      <c r="N170" s="193"/>
      <c r="O170" s="193"/>
      <c r="P170" s="193"/>
      <c r="Q170" s="193"/>
    </row>
    <row r="171" spans="2:17" ht="12.75" customHeight="1" x14ac:dyDescent="0.2">
      <c r="B171" s="196"/>
      <c r="C171" s="193"/>
      <c r="D171" s="193"/>
      <c r="E171" s="193"/>
      <c r="F171" s="193"/>
      <c r="G171" s="193"/>
      <c r="H171" s="193"/>
      <c r="I171" s="193"/>
      <c r="J171" s="193"/>
      <c r="K171" s="193"/>
      <c r="L171" s="193"/>
      <c r="M171" s="193"/>
      <c r="N171" s="193"/>
      <c r="O171" s="193"/>
      <c r="P171" s="193"/>
      <c r="Q171" s="193"/>
    </row>
    <row r="172" spans="2:17" ht="12.75" customHeight="1" x14ac:dyDescent="0.2">
      <c r="B172" s="196"/>
      <c r="C172" s="193"/>
      <c r="D172" s="193"/>
      <c r="E172" s="193"/>
      <c r="F172" s="193"/>
      <c r="G172" s="193"/>
      <c r="H172" s="193"/>
      <c r="I172" s="193"/>
      <c r="J172" s="193"/>
      <c r="K172" s="193"/>
      <c r="L172" s="193"/>
      <c r="M172" s="193"/>
      <c r="N172" s="193"/>
      <c r="O172" s="193"/>
      <c r="P172" s="193"/>
      <c r="Q172" s="193"/>
    </row>
    <row r="173" spans="2:17" ht="12.75" customHeight="1" x14ac:dyDescent="0.2">
      <c r="B173" s="196"/>
      <c r="C173" s="193"/>
      <c r="D173" s="193"/>
      <c r="E173" s="193"/>
      <c r="F173" s="193"/>
      <c r="G173" s="193"/>
      <c r="H173" s="193"/>
      <c r="I173" s="193"/>
      <c r="J173" s="193"/>
      <c r="K173" s="193"/>
      <c r="L173" s="193"/>
      <c r="M173" s="193"/>
      <c r="N173" s="193"/>
      <c r="O173" s="193"/>
      <c r="P173" s="193"/>
      <c r="Q173" s="193"/>
    </row>
    <row r="174" spans="2:17" ht="12.75" customHeight="1" x14ac:dyDescent="0.2">
      <c r="B174" s="196"/>
      <c r="C174" s="193"/>
      <c r="D174" s="193"/>
      <c r="E174" s="193"/>
      <c r="F174" s="193"/>
      <c r="G174" s="193"/>
      <c r="H174" s="193"/>
      <c r="I174" s="193"/>
      <c r="J174" s="193"/>
      <c r="K174" s="193"/>
      <c r="L174" s="193"/>
      <c r="M174" s="193"/>
      <c r="N174" s="193"/>
      <c r="O174" s="193"/>
      <c r="P174" s="193"/>
      <c r="Q174" s="193"/>
    </row>
    <row r="175" spans="2:17" ht="12.75" customHeight="1" x14ac:dyDescent="0.2">
      <c r="B175" s="196"/>
      <c r="C175" s="193"/>
      <c r="D175" s="193"/>
      <c r="E175" s="193"/>
      <c r="F175" s="193"/>
      <c r="G175" s="193"/>
      <c r="H175" s="193"/>
      <c r="I175" s="193"/>
      <c r="J175" s="193"/>
      <c r="K175" s="193"/>
      <c r="L175" s="193"/>
      <c r="M175" s="193"/>
      <c r="N175" s="193"/>
      <c r="O175" s="193"/>
      <c r="P175" s="193"/>
      <c r="Q175" s="193"/>
    </row>
    <row r="176" spans="2:17" ht="12.75" customHeight="1" x14ac:dyDescent="0.2">
      <c r="B176" s="196"/>
      <c r="C176" s="193"/>
      <c r="D176" s="193"/>
      <c r="E176" s="193"/>
      <c r="F176" s="193"/>
      <c r="G176" s="193"/>
      <c r="H176" s="193"/>
      <c r="I176" s="193"/>
      <c r="J176" s="193"/>
      <c r="K176" s="193"/>
      <c r="L176" s="193"/>
      <c r="M176" s="193"/>
      <c r="N176" s="193"/>
      <c r="O176" s="193"/>
      <c r="P176" s="193"/>
      <c r="Q176" s="193"/>
    </row>
    <row r="177" spans="2:17" ht="12.75" customHeight="1" x14ac:dyDescent="0.2">
      <c r="B177" s="196"/>
      <c r="C177" s="193"/>
      <c r="D177" s="193"/>
      <c r="E177" s="193"/>
      <c r="F177" s="193"/>
      <c r="G177" s="193"/>
      <c r="H177" s="193"/>
      <c r="I177" s="193"/>
      <c r="J177" s="193"/>
      <c r="K177" s="193"/>
      <c r="L177" s="193"/>
      <c r="M177" s="193"/>
      <c r="N177" s="193"/>
      <c r="O177" s="193"/>
      <c r="P177" s="193"/>
      <c r="Q177" s="193"/>
    </row>
    <row r="178" spans="2:17" ht="12.75" customHeight="1" x14ac:dyDescent="0.2">
      <c r="B178" s="196"/>
      <c r="C178" s="193"/>
      <c r="D178" s="193"/>
      <c r="E178" s="193"/>
      <c r="F178" s="193"/>
      <c r="G178" s="193"/>
      <c r="H178" s="193"/>
      <c r="I178" s="193"/>
      <c r="J178" s="193"/>
      <c r="K178" s="193"/>
      <c r="L178" s="193"/>
      <c r="M178" s="193"/>
      <c r="N178" s="193"/>
      <c r="O178" s="193"/>
      <c r="P178" s="193"/>
      <c r="Q178" s="193"/>
    </row>
    <row r="179" spans="2:17" ht="12.75" customHeight="1" x14ac:dyDescent="0.2">
      <c r="B179" s="196"/>
      <c r="C179" s="193"/>
      <c r="D179" s="193"/>
      <c r="E179" s="193"/>
      <c r="F179" s="193"/>
      <c r="G179" s="193"/>
      <c r="H179" s="193"/>
      <c r="I179" s="193"/>
      <c r="J179" s="193"/>
      <c r="K179" s="193"/>
      <c r="L179" s="193"/>
      <c r="M179" s="193"/>
      <c r="N179" s="193"/>
      <c r="O179" s="193"/>
      <c r="P179" s="193"/>
      <c r="Q179" s="193"/>
    </row>
    <row r="180" spans="2:17" ht="12.75" customHeight="1" x14ac:dyDescent="0.2">
      <c r="B180" s="196"/>
      <c r="C180" s="193"/>
      <c r="D180" s="193"/>
      <c r="E180" s="193"/>
      <c r="F180" s="193"/>
      <c r="G180" s="193"/>
      <c r="H180" s="193"/>
      <c r="I180" s="193"/>
      <c r="J180" s="193"/>
      <c r="K180" s="193"/>
      <c r="L180" s="193"/>
      <c r="M180" s="193"/>
      <c r="N180" s="193"/>
      <c r="O180" s="193"/>
      <c r="P180" s="193"/>
      <c r="Q180" s="193"/>
    </row>
    <row r="181" spans="2:17" ht="12.75" customHeight="1" x14ac:dyDescent="0.2">
      <c r="B181" s="196"/>
      <c r="C181" s="193"/>
      <c r="D181" s="193"/>
      <c r="E181" s="193"/>
      <c r="F181" s="193"/>
      <c r="G181" s="193"/>
      <c r="H181" s="193"/>
      <c r="I181" s="193"/>
      <c r="J181" s="193"/>
      <c r="K181" s="193"/>
      <c r="L181" s="193"/>
      <c r="M181" s="193"/>
      <c r="N181" s="193"/>
      <c r="O181" s="193"/>
      <c r="P181" s="193"/>
      <c r="Q181" s="193"/>
    </row>
    <row r="182" spans="2:17" ht="12.75" customHeight="1" x14ac:dyDescent="0.2">
      <c r="B182" s="196"/>
      <c r="C182" s="193"/>
      <c r="D182" s="193"/>
      <c r="E182" s="193"/>
      <c r="F182" s="193"/>
      <c r="G182" s="193"/>
      <c r="H182" s="193"/>
      <c r="I182" s="193"/>
      <c r="J182" s="193"/>
      <c r="K182" s="193"/>
      <c r="L182" s="193"/>
      <c r="M182" s="193"/>
      <c r="N182" s="193"/>
      <c r="O182" s="193"/>
      <c r="P182" s="193"/>
      <c r="Q182" s="193"/>
    </row>
    <row r="183" spans="2:17" ht="12.75" customHeight="1" x14ac:dyDescent="0.2">
      <c r="B183" s="196"/>
      <c r="C183" s="193"/>
      <c r="D183" s="193"/>
      <c r="E183" s="193"/>
      <c r="F183" s="193"/>
      <c r="G183" s="193"/>
      <c r="H183" s="193"/>
      <c r="I183" s="193"/>
      <c r="J183" s="193"/>
      <c r="K183" s="193"/>
      <c r="L183" s="193"/>
      <c r="M183" s="193"/>
      <c r="N183" s="193"/>
      <c r="O183" s="193"/>
      <c r="P183" s="193"/>
      <c r="Q183" s="193"/>
    </row>
    <row r="184" spans="2:17" ht="12.75" customHeight="1" x14ac:dyDescent="0.2">
      <c r="B184" s="196"/>
      <c r="C184" s="193"/>
      <c r="D184" s="193"/>
      <c r="E184" s="193"/>
      <c r="F184" s="193"/>
      <c r="G184" s="193"/>
      <c r="H184" s="193"/>
      <c r="I184" s="193"/>
      <c r="J184" s="193"/>
      <c r="K184" s="193"/>
      <c r="L184" s="193"/>
      <c r="M184" s="193"/>
      <c r="N184" s="193"/>
      <c r="O184" s="193"/>
      <c r="P184" s="193"/>
      <c r="Q184" s="193"/>
    </row>
    <row r="185" spans="2:17" ht="12.75" customHeight="1" x14ac:dyDescent="0.2">
      <c r="B185" s="196"/>
      <c r="C185" s="193"/>
      <c r="D185" s="193"/>
      <c r="E185" s="193"/>
      <c r="F185" s="193"/>
      <c r="G185" s="193"/>
      <c r="H185" s="193"/>
      <c r="I185" s="193"/>
      <c r="J185" s="193"/>
      <c r="K185" s="193"/>
      <c r="L185" s="193"/>
      <c r="M185" s="193"/>
      <c r="N185" s="193"/>
      <c r="O185" s="193"/>
      <c r="P185" s="193"/>
      <c r="Q185" s="193"/>
    </row>
    <row r="186" spans="2:17" ht="12.75" customHeight="1" x14ac:dyDescent="0.2">
      <c r="C186" s="193"/>
      <c r="D186" s="193"/>
      <c r="E186" s="193"/>
      <c r="F186" s="193"/>
      <c r="G186" s="193"/>
      <c r="H186" s="193"/>
      <c r="I186" s="193"/>
      <c r="J186" s="193"/>
      <c r="K186" s="193"/>
      <c r="L186" s="193"/>
      <c r="M186" s="193"/>
      <c r="N186" s="193"/>
      <c r="O186" s="193"/>
      <c r="P186" s="193"/>
      <c r="Q186" s="193"/>
    </row>
    <row r="187" spans="2:17" ht="12.75" customHeight="1" x14ac:dyDescent="0.2">
      <c r="C187" s="193"/>
      <c r="D187" s="193"/>
      <c r="E187" s="193"/>
      <c r="F187" s="193"/>
      <c r="G187" s="193"/>
      <c r="H187" s="193"/>
      <c r="I187" s="193"/>
      <c r="J187" s="193"/>
      <c r="K187" s="193"/>
      <c r="L187" s="193"/>
      <c r="M187" s="193"/>
      <c r="N187" s="193"/>
      <c r="O187" s="193"/>
      <c r="P187" s="193"/>
      <c r="Q187" s="193"/>
    </row>
    <row r="188" spans="2:17" ht="12.75" customHeight="1" x14ac:dyDescent="0.2">
      <c r="C188" s="193"/>
      <c r="D188" s="193"/>
      <c r="E188" s="193"/>
      <c r="F188" s="193"/>
      <c r="G188" s="193"/>
      <c r="H188" s="193"/>
      <c r="I188" s="193"/>
      <c r="J188" s="193"/>
      <c r="K188" s="193"/>
      <c r="L188" s="193"/>
      <c r="M188" s="193"/>
      <c r="N188" s="193"/>
      <c r="O188" s="193"/>
      <c r="P188" s="193"/>
      <c r="Q188" s="193"/>
    </row>
    <row r="189" spans="2:17" ht="12.75" customHeight="1" x14ac:dyDescent="0.2">
      <c r="C189" s="193"/>
      <c r="D189" s="193"/>
      <c r="E189" s="193"/>
      <c r="F189" s="193"/>
      <c r="G189" s="193"/>
      <c r="H189" s="193"/>
      <c r="I189" s="193"/>
      <c r="J189" s="193"/>
      <c r="K189" s="193"/>
      <c r="L189" s="193"/>
      <c r="M189" s="193"/>
      <c r="N189" s="193"/>
      <c r="O189" s="193"/>
      <c r="P189" s="193"/>
      <c r="Q189" s="193"/>
    </row>
    <row r="190" spans="2:17" ht="12.75" customHeight="1" x14ac:dyDescent="0.2">
      <c r="C190" s="193"/>
      <c r="D190" s="193"/>
      <c r="E190" s="193"/>
      <c r="F190" s="193"/>
      <c r="G190" s="193"/>
      <c r="H190" s="193"/>
      <c r="I190" s="193"/>
      <c r="J190" s="193"/>
      <c r="K190" s="193"/>
      <c r="L190" s="193"/>
      <c r="M190" s="193"/>
      <c r="N190" s="193"/>
      <c r="O190" s="193"/>
      <c r="P190" s="193"/>
      <c r="Q190" s="193"/>
    </row>
    <row r="191" spans="2:17" ht="12.75" customHeight="1" x14ac:dyDescent="0.2">
      <c r="C191" s="193"/>
      <c r="D191" s="193"/>
      <c r="E191" s="193"/>
      <c r="F191" s="193"/>
      <c r="G191" s="193"/>
      <c r="H191" s="193"/>
      <c r="I191" s="193"/>
      <c r="J191" s="193"/>
      <c r="K191" s="193"/>
      <c r="L191" s="193"/>
      <c r="M191" s="193"/>
      <c r="N191" s="193"/>
      <c r="O191" s="193"/>
      <c r="P191" s="193"/>
      <c r="Q191" s="193"/>
    </row>
    <row r="192" spans="2:17" ht="12.75" customHeight="1" x14ac:dyDescent="0.2">
      <c r="C192" s="193"/>
      <c r="D192" s="193"/>
      <c r="E192" s="193"/>
      <c r="F192" s="193"/>
      <c r="G192" s="193"/>
      <c r="H192" s="193"/>
      <c r="I192" s="193"/>
      <c r="J192" s="193"/>
      <c r="K192" s="193"/>
      <c r="L192" s="193"/>
      <c r="M192" s="193"/>
      <c r="N192" s="193"/>
      <c r="O192" s="193"/>
      <c r="P192" s="193"/>
      <c r="Q192" s="193"/>
    </row>
    <row r="193" spans="3:17" ht="12.75" customHeight="1" x14ac:dyDescent="0.2">
      <c r="C193" s="193"/>
      <c r="D193" s="193"/>
      <c r="E193" s="193"/>
      <c r="F193" s="193"/>
      <c r="G193" s="193"/>
      <c r="H193" s="193"/>
      <c r="I193" s="193"/>
      <c r="J193" s="193"/>
      <c r="K193" s="193"/>
      <c r="L193" s="193"/>
      <c r="M193" s="193"/>
      <c r="N193" s="193"/>
      <c r="O193" s="193"/>
      <c r="P193" s="193"/>
      <c r="Q193" s="193"/>
    </row>
    <row r="194" spans="3:17" ht="12.75" customHeight="1" x14ac:dyDescent="0.2">
      <c r="C194" s="193"/>
      <c r="D194" s="193"/>
      <c r="E194" s="193"/>
      <c r="F194" s="193"/>
      <c r="G194" s="193"/>
      <c r="H194" s="193"/>
      <c r="I194" s="193"/>
      <c r="J194" s="193"/>
      <c r="K194" s="193"/>
      <c r="L194" s="193"/>
      <c r="M194" s="193"/>
      <c r="N194" s="193"/>
      <c r="O194" s="193"/>
      <c r="P194" s="193"/>
      <c r="Q194" s="193"/>
    </row>
    <row r="195" spans="3:17" ht="12.75" customHeight="1" x14ac:dyDescent="0.2">
      <c r="C195" s="193"/>
      <c r="D195" s="193"/>
      <c r="E195" s="193"/>
      <c r="F195" s="193"/>
      <c r="G195" s="193"/>
      <c r="H195" s="193"/>
      <c r="I195" s="193"/>
      <c r="J195" s="193"/>
      <c r="K195" s="193"/>
      <c r="L195" s="193"/>
      <c r="M195" s="193"/>
      <c r="N195" s="193"/>
      <c r="O195" s="193"/>
      <c r="P195" s="193"/>
      <c r="Q195" s="193"/>
    </row>
    <row r="196" spans="3:17" ht="12.75" customHeight="1" x14ac:dyDescent="0.2">
      <c r="C196" s="193"/>
      <c r="D196" s="193"/>
      <c r="E196" s="193"/>
      <c r="F196" s="193"/>
      <c r="G196" s="193"/>
      <c r="H196" s="193"/>
      <c r="I196" s="193"/>
      <c r="J196" s="193"/>
      <c r="K196" s="193"/>
      <c r="L196" s="193"/>
      <c r="M196" s="193"/>
      <c r="N196" s="193"/>
      <c r="O196" s="193"/>
      <c r="P196" s="193"/>
      <c r="Q196" s="193"/>
    </row>
    <row r="197" spans="3:17" ht="12.75" customHeight="1" x14ac:dyDescent="0.2">
      <c r="C197" s="193"/>
      <c r="D197" s="193"/>
      <c r="E197" s="193"/>
      <c r="F197" s="193"/>
      <c r="G197" s="193"/>
      <c r="H197" s="193"/>
      <c r="I197" s="193"/>
      <c r="J197" s="193"/>
      <c r="K197" s="193"/>
      <c r="L197" s="193"/>
      <c r="M197" s="193"/>
      <c r="N197" s="193"/>
      <c r="O197" s="193"/>
      <c r="P197" s="193"/>
      <c r="Q197" s="193"/>
    </row>
    <row r="198" spans="3:17" ht="12.75" customHeight="1" x14ac:dyDescent="0.2">
      <c r="C198" s="193"/>
      <c r="D198" s="193"/>
      <c r="E198" s="193"/>
      <c r="F198" s="193"/>
      <c r="G198" s="193"/>
      <c r="H198" s="193"/>
      <c r="I198" s="193"/>
      <c r="J198" s="193"/>
      <c r="K198" s="193"/>
      <c r="L198" s="193"/>
      <c r="M198" s="193"/>
      <c r="N198" s="193"/>
      <c r="O198" s="193"/>
      <c r="P198" s="193"/>
      <c r="Q198" s="193"/>
    </row>
    <row r="199" spans="3:17" ht="12.75" customHeight="1" x14ac:dyDescent="0.2">
      <c r="C199" s="193"/>
      <c r="D199" s="193"/>
      <c r="E199" s="193"/>
      <c r="F199" s="193"/>
      <c r="G199" s="193"/>
      <c r="H199" s="193"/>
      <c r="I199" s="193"/>
      <c r="J199" s="193"/>
      <c r="K199" s="193"/>
      <c r="L199" s="193"/>
      <c r="M199" s="193"/>
      <c r="N199" s="193"/>
      <c r="O199" s="193"/>
      <c r="P199" s="193"/>
      <c r="Q199" s="193"/>
    </row>
    <row r="200" spans="3:17" ht="12.75" customHeight="1" x14ac:dyDescent="0.2">
      <c r="C200" s="193"/>
      <c r="D200" s="193"/>
      <c r="E200" s="193"/>
      <c r="F200" s="193"/>
      <c r="G200" s="193"/>
      <c r="H200" s="193"/>
      <c r="I200" s="193"/>
      <c r="J200" s="193"/>
      <c r="K200" s="193"/>
      <c r="L200" s="193"/>
      <c r="M200" s="193"/>
      <c r="N200" s="193"/>
      <c r="O200" s="193"/>
      <c r="P200" s="193"/>
      <c r="Q200" s="193"/>
    </row>
    <row r="201" spans="3:17" ht="12.75" customHeight="1" x14ac:dyDescent="0.2">
      <c r="C201" s="193"/>
      <c r="D201" s="193"/>
      <c r="E201" s="193"/>
      <c r="F201" s="193"/>
      <c r="G201" s="193"/>
      <c r="H201" s="193"/>
      <c r="I201" s="193"/>
      <c r="J201" s="193"/>
      <c r="K201" s="193"/>
      <c r="L201" s="193"/>
      <c r="M201" s="193"/>
      <c r="N201" s="193"/>
      <c r="O201" s="193"/>
      <c r="P201" s="193"/>
      <c r="Q201" s="193"/>
    </row>
    <row r="202" spans="3:17" ht="12.75" customHeight="1" x14ac:dyDescent="0.2">
      <c r="C202" s="193"/>
      <c r="D202" s="193"/>
      <c r="E202" s="193"/>
      <c r="F202" s="193"/>
      <c r="G202" s="193"/>
      <c r="H202" s="193"/>
      <c r="I202" s="193"/>
      <c r="J202" s="193"/>
      <c r="K202" s="193"/>
      <c r="L202" s="193"/>
      <c r="M202" s="193"/>
      <c r="N202" s="193"/>
      <c r="O202" s="193"/>
      <c r="P202" s="193"/>
      <c r="Q202" s="193"/>
    </row>
    <row r="203" spans="3:17" ht="12.75" customHeight="1" x14ac:dyDescent="0.2">
      <c r="C203" s="193"/>
      <c r="D203" s="193"/>
      <c r="E203" s="193"/>
      <c r="F203" s="193"/>
      <c r="G203" s="193"/>
      <c r="H203" s="193"/>
      <c r="I203" s="193"/>
      <c r="J203" s="193"/>
      <c r="K203" s="193"/>
      <c r="L203" s="193"/>
      <c r="M203" s="193"/>
      <c r="N203" s="193"/>
      <c r="O203" s="193"/>
      <c r="P203" s="193"/>
      <c r="Q203" s="193"/>
    </row>
    <row r="204" spans="3:17" ht="12.75" customHeight="1" x14ac:dyDescent="0.2">
      <c r="C204" s="193"/>
      <c r="D204" s="193"/>
      <c r="E204" s="193"/>
      <c r="F204" s="193"/>
      <c r="G204" s="193"/>
      <c r="H204" s="193"/>
      <c r="I204" s="193"/>
      <c r="J204" s="193"/>
      <c r="K204" s="193"/>
      <c r="L204" s="193"/>
      <c r="M204" s="193"/>
      <c r="N204" s="193"/>
      <c r="O204" s="193"/>
      <c r="P204" s="193"/>
      <c r="Q204" s="193"/>
    </row>
    <row r="205" spans="3:17" ht="12.75" customHeight="1" x14ac:dyDescent="0.2">
      <c r="C205" s="193"/>
      <c r="D205" s="193"/>
      <c r="E205" s="193"/>
      <c r="F205" s="193"/>
      <c r="G205" s="193"/>
      <c r="H205" s="193"/>
      <c r="I205" s="193"/>
      <c r="J205" s="193"/>
      <c r="K205" s="193"/>
      <c r="L205" s="193"/>
      <c r="M205" s="193"/>
      <c r="N205" s="193"/>
      <c r="O205" s="193"/>
      <c r="P205" s="193"/>
      <c r="Q205" s="193"/>
    </row>
    <row r="206" spans="3:17" ht="12.75" customHeight="1" x14ac:dyDescent="0.2">
      <c r="C206" s="193"/>
      <c r="D206" s="193"/>
      <c r="E206" s="193"/>
      <c r="F206" s="193"/>
      <c r="G206" s="193"/>
      <c r="H206" s="193"/>
      <c r="I206" s="193"/>
      <c r="J206" s="193"/>
      <c r="K206" s="193"/>
      <c r="L206" s="193"/>
      <c r="M206" s="193"/>
      <c r="N206" s="193"/>
      <c r="O206" s="193"/>
      <c r="P206" s="193"/>
      <c r="Q206" s="193"/>
    </row>
    <row r="207" spans="3:17" ht="12.75" customHeight="1" x14ac:dyDescent="0.2">
      <c r="C207" s="193"/>
      <c r="D207" s="193"/>
      <c r="E207" s="193"/>
      <c r="F207" s="193"/>
      <c r="G207" s="193"/>
      <c r="H207" s="193"/>
      <c r="I207" s="193"/>
      <c r="J207" s="193"/>
      <c r="K207" s="193"/>
      <c r="L207" s="193"/>
      <c r="M207" s="193"/>
      <c r="N207" s="193"/>
      <c r="O207" s="193"/>
      <c r="P207" s="193"/>
      <c r="Q207" s="193"/>
    </row>
    <row r="208" spans="3:17" ht="12.75" customHeight="1" x14ac:dyDescent="0.2">
      <c r="C208" s="193"/>
      <c r="D208" s="193"/>
      <c r="E208" s="193"/>
      <c r="F208" s="193"/>
      <c r="G208" s="193"/>
      <c r="H208" s="193"/>
      <c r="I208" s="193"/>
      <c r="J208" s="193"/>
      <c r="K208" s="193"/>
      <c r="L208" s="193"/>
      <c r="M208" s="193"/>
      <c r="N208" s="193"/>
      <c r="O208" s="193"/>
      <c r="P208" s="193"/>
      <c r="Q208" s="193"/>
    </row>
    <row r="209" spans="3:17" ht="12.75" customHeight="1" x14ac:dyDescent="0.2">
      <c r="C209" s="193"/>
      <c r="D209" s="193"/>
      <c r="E209" s="193"/>
      <c r="F209" s="193"/>
      <c r="G209" s="193"/>
      <c r="H209" s="193"/>
      <c r="I209" s="193"/>
      <c r="J209" s="193"/>
      <c r="K209" s="193"/>
      <c r="L209" s="193"/>
      <c r="M209" s="193"/>
      <c r="N209" s="193"/>
      <c r="O209" s="193"/>
      <c r="P209" s="193"/>
      <c r="Q209" s="193"/>
    </row>
    <row r="210" spans="3:17" ht="12.75" customHeight="1" x14ac:dyDescent="0.2">
      <c r="C210" s="193"/>
      <c r="D210" s="193"/>
      <c r="E210" s="193"/>
      <c r="F210" s="193"/>
      <c r="G210" s="193"/>
      <c r="H210" s="193"/>
      <c r="I210" s="193"/>
      <c r="J210" s="193"/>
      <c r="K210" s="193"/>
      <c r="L210" s="193"/>
      <c r="M210" s="193"/>
      <c r="N210" s="193"/>
      <c r="O210" s="193"/>
      <c r="P210" s="193"/>
      <c r="Q210" s="193"/>
    </row>
    <row r="211" spans="3:17" ht="12.75" customHeight="1" x14ac:dyDescent="0.2">
      <c r="C211" s="193"/>
      <c r="D211" s="193"/>
      <c r="E211" s="193"/>
      <c r="F211" s="193"/>
      <c r="G211" s="193"/>
      <c r="H211" s="193"/>
      <c r="I211" s="193"/>
      <c r="J211" s="193"/>
      <c r="K211" s="193"/>
      <c r="L211" s="193"/>
      <c r="M211" s="193"/>
      <c r="N211" s="193"/>
      <c r="O211" s="193"/>
      <c r="P211" s="193"/>
      <c r="Q211" s="193"/>
    </row>
    <row r="212" spans="3:17" ht="12.75" customHeight="1" x14ac:dyDescent="0.2"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  <c r="O212" s="193"/>
      <c r="P212" s="193"/>
      <c r="Q212" s="193"/>
    </row>
    <row r="213" spans="3:17" ht="12.75" customHeight="1" x14ac:dyDescent="0.2"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  <c r="O213" s="193"/>
      <c r="P213" s="193"/>
      <c r="Q213" s="193"/>
    </row>
    <row r="214" spans="3:17" ht="12.75" customHeight="1" x14ac:dyDescent="0.2">
      <c r="C214" s="193"/>
      <c r="D214" s="193"/>
      <c r="E214" s="193"/>
      <c r="F214" s="193"/>
      <c r="G214" s="193"/>
      <c r="H214" s="193"/>
      <c r="I214" s="193"/>
      <c r="J214" s="193"/>
      <c r="K214" s="193"/>
      <c r="L214" s="193"/>
      <c r="M214" s="193"/>
      <c r="N214" s="193"/>
      <c r="O214" s="193"/>
      <c r="P214" s="193"/>
      <c r="Q214" s="193"/>
    </row>
    <row r="215" spans="3:17" ht="12.75" customHeight="1" x14ac:dyDescent="0.2">
      <c r="C215" s="193"/>
      <c r="D215" s="193"/>
      <c r="E215" s="193"/>
      <c r="F215" s="193"/>
      <c r="G215" s="193"/>
      <c r="H215" s="193"/>
      <c r="I215" s="193"/>
      <c r="J215" s="193"/>
      <c r="K215" s="193"/>
      <c r="L215" s="193"/>
      <c r="M215" s="193"/>
      <c r="N215" s="193"/>
      <c r="O215" s="193"/>
      <c r="P215" s="193"/>
      <c r="Q215" s="193"/>
    </row>
    <row r="216" spans="3:17" ht="12.75" customHeight="1" x14ac:dyDescent="0.2">
      <c r="C216" s="193"/>
      <c r="D216" s="193"/>
      <c r="E216" s="193"/>
      <c r="F216" s="193"/>
      <c r="G216" s="193"/>
      <c r="H216" s="193"/>
      <c r="I216" s="193"/>
      <c r="J216" s="193"/>
      <c r="K216" s="193"/>
      <c r="L216" s="193"/>
      <c r="M216" s="193"/>
      <c r="N216" s="193"/>
      <c r="O216" s="193"/>
      <c r="P216" s="193"/>
      <c r="Q216" s="193"/>
    </row>
    <row r="217" spans="3:17" ht="12.75" customHeight="1" x14ac:dyDescent="0.2">
      <c r="C217" s="193"/>
      <c r="D217" s="193"/>
      <c r="E217" s="193"/>
      <c r="F217" s="193"/>
      <c r="G217" s="193"/>
      <c r="H217" s="193"/>
      <c r="I217" s="193"/>
      <c r="J217" s="193"/>
      <c r="K217" s="193"/>
      <c r="L217" s="193"/>
      <c r="M217" s="193"/>
      <c r="N217" s="193"/>
      <c r="O217" s="193"/>
      <c r="P217" s="193"/>
      <c r="Q217" s="193"/>
    </row>
    <row r="218" spans="3:17" ht="12.75" customHeight="1" x14ac:dyDescent="0.2">
      <c r="C218" s="193"/>
      <c r="D218" s="193"/>
      <c r="E218" s="193"/>
      <c r="F218" s="193"/>
      <c r="G218" s="193"/>
      <c r="H218" s="193"/>
      <c r="I218" s="193"/>
      <c r="J218" s="193"/>
      <c r="K218" s="193"/>
      <c r="L218" s="193"/>
      <c r="M218" s="193"/>
      <c r="N218" s="193"/>
      <c r="O218" s="193"/>
      <c r="P218" s="193"/>
      <c r="Q218" s="193"/>
    </row>
    <row r="219" spans="3:17" ht="12.75" customHeight="1" x14ac:dyDescent="0.2">
      <c r="C219" s="193"/>
      <c r="D219" s="193"/>
      <c r="E219" s="193"/>
      <c r="F219" s="193"/>
      <c r="G219" s="193"/>
      <c r="H219" s="193"/>
      <c r="I219" s="193"/>
      <c r="J219" s="193"/>
      <c r="K219" s="193"/>
      <c r="L219" s="193"/>
      <c r="M219" s="193"/>
      <c r="N219" s="193"/>
      <c r="O219" s="193"/>
      <c r="P219" s="193"/>
      <c r="Q219" s="193"/>
    </row>
    <row r="220" spans="3:17" ht="12.75" customHeight="1" x14ac:dyDescent="0.2">
      <c r="C220" s="193"/>
      <c r="D220" s="193"/>
      <c r="E220" s="193"/>
      <c r="F220" s="193"/>
      <c r="G220" s="193"/>
      <c r="H220" s="193"/>
      <c r="I220" s="193"/>
      <c r="J220" s="193"/>
      <c r="K220" s="193"/>
      <c r="L220" s="193"/>
      <c r="M220" s="193"/>
      <c r="N220" s="193"/>
      <c r="O220" s="193"/>
      <c r="P220" s="193"/>
      <c r="Q220" s="193"/>
    </row>
    <row r="221" spans="3:17" ht="12.75" customHeight="1" x14ac:dyDescent="0.2">
      <c r="C221" s="193"/>
      <c r="D221" s="193"/>
      <c r="E221" s="193"/>
      <c r="F221" s="193"/>
      <c r="G221" s="193"/>
      <c r="H221" s="193"/>
      <c r="I221" s="193"/>
      <c r="J221" s="193"/>
      <c r="K221" s="193"/>
      <c r="L221" s="193"/>
      <c r="M221" s="193"/>
      <c r="N221" s="193"/>
      <c r="O221" s="193"/>
      <c r="P221" s="193"/>
      <c r="Q221" s="193"/>
    </row>
    <row r="222" spans="3:17" ht="12.75" customHeight="1" x14ac:dyDescent="0.2"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  <c r="O222" s="193"/>
      <c r="P222" s="193"/>
      <c r="Q222" s="193"/>
    </row>
    <row r="223" spans="3:17" ht="12.75" customHeight="1" x14ac:dyDescent="0.2">
      <c r="C223" s="193"/>
      <c r="D223" s="193"/>
      <c r="E223" s="193"/>
      <c r="F223" s="193"/>
      <c r="G223" s="193"/>
      <c r="H223" s="193"/>
      <c r="I223" s="193"/>
      <c r="J223" s="193"/>
      <c r="K223" s="193"/>
      <c r="L223" s="193"/>
      <c r="M223" s="193"/>
      <c r="N223" s="193"/>
      <c r="O223" s="193"/>
      <c r="P223" s="193"/>
      <c r="Q223" s="193"/>
    </row>
    <row r="224" spans="3:17" ht="12.75" customHeight="1" x14ac:dyDescent="0.2">
      <c r="C224" s="193"/>
      <c r="D224" s="193"/>
      <c r="E224" s="193"/>
      <c r="F224" s="193"/>
      <c r="G224" s="193"/>
      <c r="H224" s="193"/>
      <c r="I224" s="193"/>
      <c r="J224" s="193"/>
      <c r="K224" s="193"/>
      <c r="L224" s="193"/>
      <c r="M224" s="193"/>
      <c r="N224" s="193"/>
      <c r="O224" s="193"/>
      <c r="P224" s="193"/>
      <c r="Q224" s="193"/>
    </row>
    <row r="225" spans="3:17" ht="12.75" customHeight="1" x14ac:dyDescent="0.2">
      <c r="C225" s="193"/>
      <c r="D225" s="193"/>
      <c r="E225" s="193"/>
      <c r="F225" s="193"/>
      <c r="G225" s="193"/>
      <c r="H225" s="193"/>
      <c r="I225" s="193"/>
      <c r="J225" s="193"/>
      <c r="K225" s="193"/>
      <c r="L225" s="193"/>
      <c r="M225" s="193"/>
      <c r="N225" s="193"/>
      <c r="O225" s="193"/>
      <c r="P225" s="193"/>
      <c r="Q225" s="193"/>
    </row>
    <row r="226" spans="3:17" ht="12.75" customHeight="1" x14ac:dyDescent="0.2">
      <c r="C226" s="193"/>
      <c r="D226" s="193"/>
      <c r="E226" s="193"/>
      <c r="F226" s="193"/>
      <c r="G226" s="193"/>
      <c r="H226" s="193"/>
      <c r="I226" s="193"/>
      <c r="J226" s="193"/>
      <c r="K226" s="193"/>
      <c r="L226" s="193"/>
      <c r="M226" s="193"/>
      <c r="N226" s="193"/>
      <c r="O226" s="193"/>
      <c r="P226" s="193"/>
      <c r="Q226" s="193"/>
    </row>
    <row r="227" spans="3:17" ht="12.75" customHeight="1" x14ac:dyDescent="0.2">
      <c r="C227" s="193"/>
      <c r="D227" s="193"/>
      <c r="E227" s="193"/>
      <c r="F227" s="193"/>
      <c r="G227" s="193"/>
      <c r="H227" s="193"/>
      <c r="I227" s="193"/>
      <c r="J227" s="193"/>
      <c r="K227" s="193"/>
      <c r="L227" s="193"/>
      <c r="M227" s="193"/>
      <c r="N227" s="193"/>
      <c r="O227" s="193"/>
      <c r="P227" s="193"/>
      <c r="Q227" s="193"/>
    </row>
    <row r="228" spans="3:17" ht="12.75" customHeight="1" x14ac:dyDescent="0.2">
      <c r="C228" s="193"/>
      <c r="D228" s="193"/>
      <c r="E228" s="193"/>
      <c r="F228" s="193"/>
      <c r="G228" s="193"/>
      <c r="H228" s="193"/>
      <c r="I228" s="193"/>
      <c r="J228" s="193"/>
      <c r="K228" s="193"/>
      <c r="L228" s="193"/>
      <c r="M228" s="193"/>
      <c r="N228" s="193"/>
      <c r="O228" s="193"/>
      <c r="P228" s="193"/>
      <c r="Q228" s="193"/>
    </row>
    <row r="229" spans="3:17" ht="12.75" customHeight="1" x14ac:dyDescent="0.2">
      <c r="C229" s="193"/>
      <c r="D229" s="193"/>
      <c r="E229" s="193"/>
      <c r="F229" s="193"/>
      <c r="G229" s="193"/>
      <c r="H229" s="193"/>
      <c r="I229" s="193"/>
      <c r="J229" s="193"/>
      <c r="K229" s="193"/>
      <c r="L229" s="193"/>
      <c r="M229" s="193"/>
      <c r="N229" s="193"/>
      <c r="O229" s="193"/>
      <c r="P229" s="193"/>
      <c r="Q229" s="193"/>
    </row>
    <row r="230" spans="3:17" ht="12.75" customHeight="1" x14ac:dyDescent="0.2">
      <c r="C230" s="193"/>
      <c r="D230" s="193"/>
      <c r="E230" s="193"/>
      <c r="F230" s="193"/>
      <c r="G230" s="193"/>
      <c r="H230" s="193"/>
      <c r="I230" s="193"/>
      <c r="J230" s="193"/>
      <c r="K230" s="193"/>
      <c r="L230" s="193"/>
      <c r="M230" s="193"/>
      <c r="N230" s="193"/>
      <c r="O230" s="193"/>
      <c r="P230" s="193"/>
      <c r="Q230" s="193"/>
    </row>
    <row r="231" spans="3:17" ht="12.75" customHeight="1" x14ac:dyDescent="0.2">
      <c r="C231" s="193"/>
      <c r="D231" s="193"/>
      <c r="E231" s="193"/>
      <c r="F231" s="193"/>
      <c r="G231" s="193"/>
      <c r="H231" s="193"/>
      <c r="I231" s="193"/>
      <c r="J231" s="193"/>
      <c r="K231" s="193"/>
      <c r="L231" s="193"/>
      <c r="M231" s="193"/>
      <c r="N231" s="193"/>
      <c r="O231" s="193"/>
      <c r="P231" s="193"/>
      <c r="Q231" s="193"/>
    </row>
    <row r="232" spans="3:17" ht="12.75" customHeight="1" x14ac:dyDescent="0.2">
      <c r="C232" s="193"/>
      <c r="D232" s="193"/>
      <c r="E232" s="193"/>
      <c r="F232" s="193"/>
      <c r="G232" s="193"/>
      <c r="H232" s="193"/>
      <c r="I232" s="193"/>
      <c r="J232" s="193"/>
      <c r="K232" s="193"/>
      <c r="L232" s="193"/>
      <c r="M232" s="193"/>
      <c r="N232" s="193"/>
      <c r="O232" s="193"/>
      <c r="P232" s="193"/>
      <c r="Q232" s="193"/>
    </row>
    <row r="233" spans="3:17" ht="12.75" customHeight="1" x14ac:dyDescent="0.2">
      <c r="C233" s="193"/>
      <c r="D233" s="193"/>
      <c r="E233" s="193"/>
      <c r="F233" s="193"/>
      <c r="G233" s="193"/>
      <c r="H233" s="193"/>
      <c r="I233" s="193"/>
      <c r="J233" s="193"/>
      <c r="K233" s="193"/>
      <c r="L233" s="193"/>
      <c r="M233" s="193"/>
      <c r="N233" s="193"/>
      <c r="O233" s="193"/>
      <c r="P233" s="193"/>
      <c r="Q233" s="193"/>
    </row>
    <row r="234" spans="3:17" ht="12.75" customHeight="1" x14ac:dyDescent="0.2">
      <c r="C234" s="193"/>
      <c r="D234" s="193"/>
      <c r="E234" s="193"/>
      <c r="F234" s="193"/>
      <c r="G234" s="193"/>
      <c r="H234" s="193"/>
      <c r="I234" s="193"/>
      <c r="J234" s="193"/>
      <c r="K234" s="193"/>
      <c r="L234" s="193"/>
      <c r="M234" s="193"/>
      <c r="N234" s="193"/>
      <c r="O234" s="193"/>
      <c r="P234" s="193"/>
      <c r="Q234" s="193"/>
    </row>
    <row r="235" spans="3:17" ht="12.75" customHeight="1" x14ac:dyDescent="0.2">
      <c r="C235" s="193"/>
      <c r="D235" s="193"/>
      <c r="E235" s="193"/>
      <c r="F235" s="193"/>
      <c r="G235" s="193"/>
      <c r="H235" s="193"/>
      <c r="I235" s="193"/>
      <c r="J235" s="193"/>
      <c r="K235" s="193"/>
      <c r="L235" s="193"/>
      <c r="M235" s="193"/>
      <c r="N235" s="193"/>
      <c r="O235" s="193"/>
      <c r="P235" s="193"/>
      <c r="Q235" s="193"/>
    </row>
    <row r="236" spans="3:17" ht="12.75" customHeight="1" x14ac:dyDescent="0.2">
      <c r="C236" s="193"/>
      <c r="D236" s="193"/>
      <c r="E236" s="193"/>
      <c r="F236" s="193"/>
      <c r="G236" s="193"/>
      <c r="H236" s="193"/>
      <c r="I236" s="193"/>
      <c r="J236" s="193"/>
      <c r="K236" s="193"/>
      <c r="L236" s="193"/>
      <c r="M236" s="193"/>
      <c r="N236" s="193"/>
      <c r="O236" s="193"/>
      <c r="P236" s="193"/>
      <c r="Q236" s="193"/>
    </row>
    <row r="237" spans="3:17" ht="12.75" customHeight="1" x14ac:dyDescent="0.2">
      <c r="C237" s="193"/>
      <c r="D237" s="193"/>
      <c r="E237" s="193"/>
      <c r="F237" s="193"/>
      <c r="G237" s="193"/>
      <c r="H237" s="193"/>
      <c r="I237" s="193"/>
      <c r="J237" s="193"/>
      <c r="K237" s="193"/>
      <c r="L237" s="193"/>
      <c r="M237" s="193"/>
      <c r="N237" s="193"/>
      <c r="O237" s="193"/>
      <c r="P237" s="193"/>
      <c r="Q237" s="193"/>
    </row>
    <row r="238" spans="3:17" ht="12.75" customHeight="1" x14ac:dyDescent="0.2">
      <c r="C238" s="193"/>
      <c r="D238" s="193"/>
      <c r="E238" s="193"/>
      <c r="F238" s="193"/>
      <c r="G238" s="193"/>
      <c r="H238" s="193"/>
      <c r="I238" s="193"/>
      <c r="J238" s="193"/>
      <c r="K238" s="193"/>
      <c r="L238" s="193"/>
      <c r="M238" s="193"/>
      <c r="N238" s="193"/>
      <c r="O238" s="193"/>
      <c r="P238" s="193"/>
      <c r="Q238" s="193"/>
    </row>
    <row r="239" spans="3:17" ht="12.75" customHeight="1" x14ac:dyDescent="0.2">
      <c r="C239" s="193"/>
      <c r="D239" s="193"/>
      <c r="E239" s="193"/>
      <c r="F239" s="193"/>
      <c r="G239" s="193"/>
      <c r="H239" s="193"/>
      <c r="I239" s="193"/>
      <c r="J239" s="193"/>
      <c r="K239" s="193"/>
      <c r="L239" s="193"/>
      <c r="M239" s="193"/>
      <c r="N239" s="193"/>
      <c r="O239" s="193"/>
      <c r="P239" s="193"/>
      <c r="Q239" s="193"/>
    </row>
    <row r="240" spans="3:17" ht="12.75" customHeight="1" x14ac:dyDescent="0.2">
      <c r="C240" s="193"/>
      <c r="D240" s="193"/>
      <c r="E240" s="193"/>
      <c r="F240" s="193"/>
      <c r="G240" s="193"/>
      <c r="H240" s="193"/>
      <c r="I240" s="193"/>
      <c r="J240" s="193"/>
      <c r="K240" s="193"/>
      <c r="L240" s="193"/>
      <c r="M240" s="193"/>
      <c r="N240" s="193"/>
      <c r="O240" s="193"/>
      <c r="P240" s="193"/>
      <c r="Q240" s="193"/>
    </row>
    <row r="241" spans="3:17" ht="12.75" customHeight="1" x14ac:dyDescent="0.2">
      <c r="C241" s="193"/>
      <c r="D241" s="193"/>
      <c r="E241" s="193"/>
      <c r="F241" s="193"/>
      <c r="G241" s="193"/>
      <c r="H241" s="193"/>
      <c r="I241" s="193"/>
      <c r="J241" s="193"/>
      <c r="K241" s="193"/>
      <c r="L241" s="193"/>
      <c r="M241" s="193"/>
      <c r="N241" s="193"/>
      <c r="O241" s="193"/>
      <c r="P241" s="193"/>
      <c r="Q241" s="193"/>
    </row>
    <row r="242" spans="3:17" ht="12.75" customHeight="1" x14ac:dyDescent="0.2">
      <c r="C242" s="193"/>
      <c r="D242" s="193"/>
      <c r="E242" s="193"/>
      <c r="F242" s="193"/>
      <c r="G242" s="193"/>
      <c r="H242" s="193"/>
      <c r="I242" s="193"/>
      <c r="J242" s="193"/>
      <c r="K242" s="193"/>
      <c r="L242" s="193"/>
      <c r="M242" s="193"/>
      <c r="N242" s="193"/>
      <c r="O242" s="193"/>
      <c r="P242" s="193"/>
      <c r="Q242" s="193"/>
    </row>
    <row r="243" spans="3:17" ht="12.75" customHeight="1" x14ac:dyDescent="0.2">
      <c r="C243" s="193"/>
      <c r="D243" s="193"/>
      <c r="E243" s="193"/>
      <c r="F243" s="193"/>
      <c r="G243" s="193"/>
      <c r="H243" s="193"/>
      <c r="I243" s="193"/>
      <c r="J243" s="193"/>
      <c r="K243" s="193"/>
      <c r="L243" s="193"/>
      <c r="M243" s="193"/>
      <c r="N243" s="193"/>
      <c r="O243" s="193"/>
      <c r="P243" s="193"/>
      <c r="Q243" s="193"/>
    </row>
    <row r="244" spans="3:17" ht="12.75" customHeight="1" x14ac:dyDescent="0.2">
      <c r="C244" s="193"/>
      <c r="D244" s="193"/>
      <c r="E244" s="193"/>
      <c r="F244" s="193"/>
      <c r="G244" s="193"/>
      <c r="H244" s="193"/>
      <c r="I244" s="193"/>
      <c r="J244" s="193"/>
      <c r="K244" s="193"/>
      <c r="L244" s="193"/>
      <c r="M244" s="193"/>
      <c r="N244" s="193"/>
      <c r="O244" s="193"/>
      <c r="P244" s="193"/>
      <c r="Q244" s="193"/>
    </row>
    <row r="245" spans="3:17" ht="12.75" customHeight="1" x14ac:dyDescent="0.2">
      <c r="C245" s="193"/>
      <c r="D245" s="193"/>
      <c r="E245" s="193"/>
      <c r="F245" s="193"/>
      <c r="G245" s="193"/>
      <c r="H245" s="193"/>
      <c r="I245" s="193"/>
      <c r="J245" s="193"/>
      <c r="K245" s="193"/>
      <c r="L245" s="193"/>
      <c r="M245" s="193"/>
      <c r="N245" s="193"/>
      <c r="O245" s="193"/>
      <c r="P245" s="193"/>
      <c r="Q245" s="193"/>
    </row>
    <row r="246" spans="3:17" ht="12.75" customHeight="1" x14ac:dyDescent="0.2">
      <c r="C246" s="193"/>
      <c r="D246" s="193"/>
      <c r="E246" s="193"/>
      <c r="F246" s="193"/>
      <c r="G246" s="193"/>
      <c r="H246" s="193"/>
      <c r="I246" s="193"/>
      <c r="J246" s="193"/>
      <c r="K246" s="193"/>
      <c r="L246" s="193"/>
      <c r="M246" s="193"/>
      <c r="N246" s="193"/>
      <c r="O246" s="193"/>
      <c r="P246" s="193"/>
      <c r="Q246" s="193"/>
    </row>
    <row r="247" spans="3:17" ht="12.75" customHeight="1" x14ac:dyDescent="0.2">
      <c r="C247" s="193"/>
      <c r="D247" s="193"/>
      <c r="E247" s="193"/>
      <c r="F247" s="193"/>
      <c r="G247" s="193"/>
      <c r="H247" s="193"/>
      <c r="I247" s="193"/>
      <c r="J247" s="193"/>
      <c r="K247" s="193"/>
      <c r="L247" s="193"/>
      <c r="M247" s="193"/>
      <c r="N247" s="193"/>
      <c r="O247" s="193"/>
      <c r="P247" s="193"/>
      <c r="Q247" s="193"/>
    </row>
    <row r="248" spans="3:17" ht="12.75" customHeight="1" x14ac:dyDescent="0.2">
      <c r="C248" s="193"/>
      <c r="D248" s="193"/>
      <c r="E248" s="193"/>
      <c r="F248" s="193"/>
      <c r="G248" s="193"/>
      <c r="H248" s="193"/>
      <c r="I248" s="193"/>
      <c r="J248" s="193"/>
      <c r="K248" s="193"/>
      <c r="L248" s="193"/>
      <c r="M248" s="193"/>
      <c r="N248" s="193"/>
      <c r="O248" s="193"/>
      <c r="P248" s="193"/>
      <c r="Q248" s="193"/>
    </row>
    <row r="249" spans="3:17" ht="12.75" customHeight="1" x14ac:dyDescent="0.2">
      <c r="C249" s="193"/>
      <c r="D249" s="193"/>
      <c r="E249" s="193"/>
      <c r="F249" s="193"/>
      <c r="G249" s="193"/>
      <c r="H249" s="193"/>
      <c r="I249" s="193"/>
      <c r="J249" s="193"/>
      <c r="K249" s="193"/>
      <c r="L249" s="193"/>
      <c r="M249" s="193"/>
      <c r="N249" s="193"/>
      <c r="O249" s="193"/>
      <c r="P249" s="193"/>
      <c r="Q249" s="193"/>
    </row>
    <row r="250" spans="3:17" ht="12.75" customHeight="1" x14ac:dyDescent="0.2">
      <c r="C250" s="193"/>
      <c r="D250" s="193"/>
      <c r="E250" s="193"/>
      <c r="F250" s="193"/>
      <c r="G250" s="193"/>
      <c r="H250" s="193"/>
      <c r="I250" s="193"/>
      <c r="J250" s="193"/>
      <c r="K250" s="193"/>
      <c r="L250" s="193"/>
      <c r="M250" s="193"/>
      <c r="N250" s="193"/>
      <c r="O250" s="193"/>
      <c r="P250" s="193"/>
      <c r="Q250" s="193"/>
    </row>
    <row r="251" spans="3:17" ht="12.75" customHeight="1" x14ac:dyDescent="0.2">
      <c r="C251" s="193"/>
      <c r="D251" s="193"/>
      <c r="E251" s="193"/>
      <c r="F251" s="193"/>
      <c r="G251" s="193"/>
      <c r="H251" s="193"/>
      <c r="I251" s="193"/>
      <c r="J251" s="193"/>
      <c r="K251" s="193"/>
      <c r="L251" s="193"/>
      <c r="M251" s="193"/>
      <c r="N251" s="193"/>
      <c r="O251" s="193"/>
      <c r="P251" s="193"/>
      <c r="Q251" s="193"/>
    </row>
    <row r="252" spans="3:17" ht="12.75" customHeight="1" x14ac:dyDescent="0.2">
      <c r="C252" s="193"/>
      <c r="D252" s="193"/>
      <c r="E252" s="193"/>
      <c r="F252" s="193"/>
      <c r="G252" s="193"/>
      <c r="H252" s="193"/>
      <c r="I252" s="193"/>
      <c r="J252" s="193"/>
      <c r="K252" s="193"/>
      <c r="L252" s="193"/>
      <c r="M252" s="193"/>
      <c r="N252" s="193"/>
      <c r="O252" s="193"/>
      <c r="P252" s="193"/>
      <c r="Q252" s="193"/>
    </row>
    <row r="253" spans="3:17" ht="12.75" customHeight="1" x14ac:dyDescent="0.2">
      <c r="C253" s="193"/>
      <c r="D253" s="193"/>
      <c r="E253" s="193"/>
      <c r="F253" s="193"/>
      <c r="G253" s="193"/>
      <c r="H253" s="193"/>
      <c r="I253" s="193"/>
      <c r="J253" s="193"/>
      <c r="K253" s="193"/>
      <c r="L253" s="193"/>
      <c r="M253" s="193"/>
      <c r="N253" s="193"/>
      <c r="O253" s="193"/>
      <c r="P253" s="193"/>
      <c r="Q253" s="193"/>
    </row>
    <row r="254" spans="3:17" ht="12.75" customHeight="1" x14ac:dyDescent="0.2">
      <c r="C254" s="193"/>
      <c r="D254" s="193"/>
      <c r="E254" s="193"/>
      <c r="F254" s="193"/>
      <c r="G254" s="193"/>
      <c r="H254" s="193"/>
      <c r="I254" s="193"/>
      <c r="J254" s="193"/>
      <c r="K254" s="193"/>
      <c r="L254" s="193"/>
      <c r="M254" s="193"/>
      <c r="N254" s="193"/>
      <c r="O254" s="193"/>
      <c r="P254" s="193"/>
      <c r="Q254" s="193"/>
    </row>
    <row r="255" spans="3:17" ht="12.75" customHeight="1" x14ac:dyDescent="0.2">
      <c r="C255" s="193"/>
      <c r="D255" s="193"/>
      <c r="E255" s="193"/>
      <c r="F255" s="193"/>
      <c r="G255" s="193"/>
      <c r="H255" s="193"/>
      <c r="I255" s="193"/>
      <c r="J255" s="193"/>
      <c r="K255" s="193"/>
      <c r="L255" s="193"/>
      <c r="M255" s="193"/>
      <c r="N255" s="193"/>
      <c r="O255" s="193"/>
      <c r="P255" s="193"/>
      <c r="Q255" s="193"/>
    </row>
    <row r="256" spans="3:17" ht="12.75" customHeight="1" x14ac:dyDescent="0.2">
      <c r="C256" s="193"/>
      <c r="D256" s="193"/>
      <c r="E256" s="193"/>
      <c r="F256" s="193"/>
      <c r="G256" s="193"/>
      <c r="H256" s="193"/>
      <c r="I256" s="193"/>
      <c r="J256" s="193"/>
      <c r="K256" s="193"/>
      <c r="L256" s="193"/>
      <c r="M256" s="193"/>
      <c r="N256" s="193"/>
      <c r="O256" s="193"/>
      <c r="P256" s="193"/>
      <c r="Q256" s="193"/>
    </row>
    <row r="257" spans="3:17" ht="12.75" customHeight="1" x14ac:dyDescent="0.2">
      <c r="C257" s="193"/>
      <c r="D257" s="193"/>
      <c r="E257" s="193"/>
      <c r="F257" s="193"/>
      <c r="G257" s="193"/>
      <c r="H257" s="193"/>
      <c r="I257" s="193"/>
      <c r="J257" s="193"/>
      <c r="K257" s="193"/>
      <c r="L257" s="193"/>
      <c r="M257" s="193"/>
      <c r="N257" s="193"/>
      <c r="O257" s="193"/>
      <c r="P257" s="193"/>
      <c r="Q257" s="193"/>
    </row>
    <row r="258" spans="3:17" ht="12.75" customHeight="1" x14ac:dyDescent="0.2">
      <c r="C258" s="193"/>
      <c r="D258" s="193"/>
      <c r="E258" s="193"/>
      <c r="F258" s="193"/>
      <c r="G258" s="193"/>
      <c r="H258" s="193"/>
      <c r="I258" s="193"/>
      <c r="J258" s="193"/>
      <c r="K258" s="193"/>
      <c r="L258" s="193"/>
      <c r="M258" s="193"/>
      <c r="N258" s="193"/>
      <c r="O258" s="193"/>
      <c r="P258" s="193"/>
      <c r="Q258" s="193"/>
    </row>
    <row r="259" spans="3:17" ht="12.75" customHeight="1" x14ac:dyDescent="0.2">
      <c r="C259" s="193"/>
      <c r="D259" s="193"/>
      <c r="E259" s="193"/>
      <c r="F259" s="193"/>
      <c r="G259" s="193"/>
      <c r="H259" s="193"/>
      <c r="I259" s="193"/>
      <c r="J259" s="193"/>
      <c r="K259" s="193"/>
      <c r="L259" s="193"/>
      <c r="M259" s="193"/>
      <c r="N259" s="193"/>
      <c r="O259" s="193"/>
      <c r="P259" s="193"/>
      <c r="Q259" s="193"/>
    </row>
    <row r="260" spans="3:17" ht="12.75" customHeight="1" x14ac:dyDescent="0.2">
      <c r="C260" s="193"/>
      <c r="D260" s="193"/>
      <c r="E260" s="193"/>
      <c r="F260" s="193"/>
      <c r="G260" s="193"/>
      <c r="H260" s="193"/>
      <c r="I260" s="193"/>
      <c r="J260" s="193"/>
      <c r="K260" s="193"/>
      <c r="L260" s="193"/>
      <c r="M260" s="193"/>
      <c r="N260" s="193"/>
      <c r="O260" s="193"/>
      <c r="P260" s="193"/>
      <c r="Q260" s="193"/>
    </row>
    <row r="261" spans="3:17" ht="12.75" customHeight="1" x14ac:dyDescent="0.2">
      <c r="C261" s="193"/>
      <c r="D261" s="193"/>
      <c r="E261" s="193"/>
      <c r="F261" s="193"/>
      <c r="G261" s="193"/>
      <c r="H261" s="193"/>
      <c r="I261" s="193"/>
      <c r="J261" s="193"/>
      <c r="K261" s="193"/>
      <c r="L261" s="193"/>
      <c r="M261" s="193"/>
      <c r="N261" s="193"/>
      <c r="O261" s="193"/>
      <c r="P261" s="193"/>
      <c r="Q261" s="193"/>
    </row>
    <row r="262" spans="3:17" ht="12.75" customHeight="1" x14ac:dyDescent="0.2">
      <c r="C262" s="193"/>
      <c r="D262" s="193"/>
      <c r="E262" s="193"/>
      <c r="F262" s="193"/>
      <c r="G262" s="193"/>
      <c r="H262" s="193"/>
      <c r="I262" s="193"/>
      <c r="J262" s="193"/>
      <c r="K262" s="193"/>
      <c r="L262" s="193"/>
      <c r="M262" s="193"/>
      <c r="N262" s="193"/>
      <c r="O262" s="193"/>
      <c r="P262" s="193"/>
      <c r="Q262" s="193"/>
    </row>
    <row r="263" spans="3:17" ht="12.75" customHeight="1" x14ac:dyDescent="0.2">
      <c r="C263" s="193"/>
      <c r="D263" s="193"/>
      <c r="E263" s="193"/>
      <c r="F263" s="193"/>
      <c r="G263" s="193"/>
      <c r="H263" s="193"/>
      <c r="I263" s="193"/>
      <c r="J263" s="193"/>
      <c r="K263" s="193"/>
      <c r="L263" s="193"/>
      <c r="M263" s="193"/>
      <c r="N263" s="193"/>
      <c r="O263" s="193"/>
      <c r="P263" s="193"/>
      <c r="Q263" s="193"/>
    </row>
    <row r="264" spans="3:17" ht="12.75" customHeight="1" x14ac:dyDescent="0.2">
      <c r="C264" s="193"/>
      <c r="D264" s="193"/>
      <c r="E264" s="193"/>
      <c r="F264" s="193"/>
      <c r="G264" s="193"/>
      <c r="H264" s="193"/>
      <c r="I264" s="193"/>
      <c r="J264" s="193"/>
      <c r="K264" s="193"/>
      <c r="L264" s="193"/>
      <c r="M264" s="193"/>
      <c r="N264" s="193"/>
      <c r="O264" s="193"/>
      <c r="P264" s="193"/>
      <c r="Q264" s="193"/>
    </row>
  </sheetData>
  <mergeCells count="15">
    <mergeCell ref="I47:P47"/>
    <mergeCell ref="Q47:R47"/>
    <mergeCell ref="A1:Q1"/>
    <mergeCell ref="A2:Q2"/>
    <mergeCell ref="A4:A5"/>
    <mergeCell ref="B4:B5"/>
    <mergeCell ref="C4:E4"/>
    <mergeCell ref="F4:H4"/>
    <mergeCell ref="I4:P4"/>
    <mergeCell ref="Q4:R4"/>
    <mergeCell ref="A90:B90"/>
    <mergeCell ref="A47:A48"/>
    <mergeCell ref="B47:B48"/>
    <mergeCell ref="C47:E47"/>
    <mergeCell ref="F47:H47"/>
  </mergeCells>
  <printOptions horizontalCentered="1" verticalCentered="1"/>
  <pageMargins left="0" right="0" top="0" bottom="0" header="0" footer="0"/>
  <pageSetup paperSize="9" scale="70" orientation="landscape" r:id="rId1"/>
  <headerFooter alignWithMargins="0"/>
  <rowBreaks count="1" manualBreakCount="1">
    <brk id="45" max="1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260"/>
  <sheetViews>
    <sheetView showGridLines="0" zoomScaleNormal="100" zoomScaleSheetLayoutView="90" workbookViewId="0">
      <selection activeCell="G86" sqref="G86:M86"/>
    </sheetView>
  </sheetViews>
  <sheetFormatPr defaultRowHeight="12.75" x14ac:dyDescent="0.2"/>
  <cols>
    <col min="1" max="1" width="4.85546875" style="193" customWidth="1"/>
    <col min="2" max="2" width="16.5703125" style="193" customWidth="1"/>
    <col min="3" max="5" width="9.85546875" style="194" customWidth="1"/>
    <col min="6" max="6" width="9.7109375" style="194" customWidth="1"/>
    <col min="7" max="7" width="11.28515625" style="194" customWidth="1"/>
    <col min="8" max="8" width="10.85546875" style="194" customWidth="1"/>
    <col min="9" max="9" width="11.85546875" style="194" customWidth="1"/>
    <col min="10" max="10" width="10.42578125" style="194" customWidth="1"/>
    <col min="11" max="11" width="9.7109375" style="194" customWidth="1"/>
    <col min="12" max="12" width="8.7109375" style="194" customWidth="1"/>
    <col min="13" max="13" width="14.28515625" style="194" customWidth="1"/>
    <col min="14" max="14" width="10.5703125" style="194" customWidth="1"/>
    <col min="15" max="15" width="11.42578125" style="193" customWidth="1"/>
    <col min="16" max="16384" width="9.140625" style="193"/>
  </cols>
  <sheetData>
    <row r="1" spans="1:15" ht="18.75" customHeight="1" x14ac:dyDescent="0.2">
      <c r="A1" s="448" t="s">
        <v>370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</row>
    <row r="2" spans="1:15" ht="29.25" customHeight="1" x14ac:dyDescent="0.2">
      <c r="A2" s="449" t="s">
        <v>371</v>
      </c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  <c r="N2" s="449"/>
      <c r="O2" s="449"/>
    </row>
    <row r="3" spans="1:15" s="205" customFormat="1" ht="36" customHeight="1" x14ac:dyDescent="0.2">
      <c r="A3" s="443" t="s">
        <v>210</v>
      </c>
      <c r="B3" s="445" t="s">
        <v>211</v>
      </c>
      <c r="C3" s="453" t="s">
        <v>215</v>
      </c>
      <c r="D3" s="454"/>
      <c r="E3" s="455"/>
      <c r="F3" s="450" t="s">
        <v>258</v>
      </c>
      <c r="G3" s="451"/>
      <c r="H3" s="451"/>
      <c r="I3" s="451"/>
      <c r="J3" s="451"/>
      <c r="K3" s="451"/>
      <c r="L3" s="451"/>
      <c r="M3" s="452"/>
      <c r="N3" s="434" t="s">
        <v>214</v>
      </c>
      <c r="O3" s="435"/>
    </row>
    <row r="4" spans="1:15" s="205" customFormat="1" ht="36" customHeight="1" x14ac:dyDescent="0.2">
      <c r="A4" s="444"/>
      <c r="B4" s="446"/>
      <c r="C4" s="159" t="s">
        <v>166</v>
      </c>
      <c r="D4" s="159" t="s">
        <v>165</v>
      </c>
      <c r="E4" s="159" t="s">
        <v>88</v>
      </c>
      <c r="F4" s="183" t="s">
        <v>186</v>
      </c>
      <c r="G4" s="327" t="s">
        <v>238</v>
      </c>
      <c r="H4" s="327" t="s">
        <v>239</v>
      </c>
      <c r="I4" s="327" t="s">
        <v>240</v>
      </c>
      <c r="J4" s="327" t="s">
        <v>241</v>
      </c>
      <c r="K4" s="327" t="s">
        <v>212</v>
      </c>
      <c r="L4" s="327" t="s">
        <v>213</v>
      </c>
      <c r="M4" s="327" t="s">
        <v>291</v>
      </c>
      <c r="N4" s="183" t="s">
        <v>186</v>
      </c>
      <c r="O4" s="386" t="s">
        <v>187</v>
      </c>
    </row>
    <row r="5" spans="1:15" s="200" customFormat="1" ht="17.25" customHeight="1" x14ac:dyDescent="0.2">
      <c r="A5" s="211" t="s">
        <v>171</v>
      </c>
      <c r="B5" s="210" t="s">
        <v>90</v>
      </c>
      <c r="C5" s="124">
        <v>0</v>
      </c>
      <c r="D5" s="124">
        <v>0</v>
      </c>
      <c r="E5" s="189">
        <f>C5+D5</f>
        <v>0</v>
      </c>
      <c r="F5" s="124">
        <v>1</v>
      </c>
      <c r="G5" s="124">
        <v>0</v>
      </c>
      <c r="H5" s="124">
        <v>1</v>
      </c>
      <c r="I5" s="124">
        <v>1</v>
      </c>
      <c r="J5" s="124">
        <v>1</v>
      </c>
      <c r="K5" s="124">
        <v>0</v>
      </c>
      <c r="L5" s="124">
        <v>0</v>
      </c>
      <c r="M5" s="389">
        <f t="shared" ref="M5:M44" si="0">SUM(G5:L5)</f>
        <v>3</v>
      </c>
      <c r="N5" s="389">
        <f>E5+F5</f>
        <v>1</v>
      </c>
      <c r="O5" s="388">
        <f>E5+M5</f>
        <v>3</v>
      </c>
    </row>
    <row r="6" spans="1:15" s="200" customFormat="1" ht="17.25" customHeight="1" x14ac:dyDescent="0.2">
      <c r="A6" s="211" t="s">
        <v>172</v>
      </c>
      <c r="B6" s="210" t="s">
        <v>91</v>
      </c>
      <c r="C6" s="124">
        <v>0</v>
      </c>
      <c r="D6" s="124">
        <v>0</v>
      </c>
      <c r="E6" s="189">
        <f t="shared" ref="E6:E44" si="1">C6+D6</f>
        <v>0</v>
      </c>
      <c r="F6" s="124">
        <v>1</v>
      </c>
      <c r="G6" s="124">
        <v>0</v>
      </c>
      <c r="H6" s="124">
        <v>1</v>
      </c>
      <c r="I6" s="124">
        <v>2</v>
      </c>
      <c r="J6" s="124">
        <v>1</v>
      </c>
      <c r="K6" s="124">
        <v>0</v>
      </c>
      <c r="L6" s="124">
        <v>0</v>
      </c>
      <c r="M6" s="389">
        <f t="shared" si="0"/>
        <v>4</v>
      </c>
      <c r="N6" s="389">
        <f t="shared" ref="N6:N69" si="2">E6+F6</f>
        <v>1</v>
      </c>
      <c r="O6" s="388">
        <f t="shared" ref="O6:O69" si="3">E6+M6</f>
        <v>4</v>
      </c>
    </row>
    <row r="7" spans="1:15" s="200" customFormat="1" ht="17.25" customHeight="1" x14ac:dyDescent="0.2">
      <c r="A7" s="211" t="s">
        <v>173</v>
      </c>
      <c r="B7" s="210" t="s">
        <v>183</v>
      </c>
      <c r="C7" s="124">
        <v>0</v>
      </c>
      <c r="D7" s="124">
        <v>0</v>
      </c>
      <c r="E7" s="189">
        <f t="shared" si="1"/>
        <v>0</v>
      </c>
      <c r="F7" s="124">
        <v>0</v>
      </c>
      <c r="G7" s="124">
        <v>0</v>
      </c>
      <c r="H7" s="124">
        <v>0</v>
      </c>
      <c r="I7" s="124">
        <v>0</v>
      </c>
      <c r="J7" s="124">
        <v>0</v>
      </c>
      <c r="K7" s="124">
        <v>0</v>
      </c>
      <c r="L7" s="124">
        <v>0</v>
      </c>
      <c r="M7" s="389">
        <f t="shared" si="0"/>
        <v>0</v>
      </c>
      <c r="N7" s="389">
        <f t="shared" si="2"/>
        <v>0</v>
      </c>
      <c r="O7" s="388">
        <f t="shared" si="3"/>
        <v>0</v>
      </c>
    </row>
    <row r="8" spans="1:15" s="200" customFormat="1" ht="17.25" customHeight="1" x14ac:dyDescent="0.2">
      <c r="A8" s="211" t="s">
        <v>174</v>
      </c>
      <c r="B8" s="210" t="s">
        <v>92</v>
      </c>
      <c r="C8" s="124">
        <v>0</v>
      </c>
      <c r="D8" s="124">
        <v>0</v>
      </c>
      <c r="E8" s="189">
        <f t="shared" si="1"/>
        <v>0</v>
      </c>
      <c r="F8" s="124">
        <v>0</v>
      </c>
      <c r="G8" s="124">
        <v>0</v>
      </c>
      <c r="H8" s="124">
        <v>0</v>
      </c>
      <c r="I8" s="124">
        <v>0</v>
      </c>
      <c r="J8" s="124">
        <v>0</v>
      </c>
      <c r="K8" s="124">
        <v>0</v>
      </c>
      <c r="L8" s="124">
        <v>0</v>
      </c>
      <c r="M8" s="389">
        <f t="shared" si="0"/>
        <v>0</v>
      </c>
      <c r="N8" s="389">
        <f t="shared" si="2"/>
        <v>0</v>
      </c>
      <c r="O8" s="388">
        <f t="shared" si="3"/>
        <v>0</v>
      </c>
    </row>
    <row r="9" spans="1:15" s="200" customFormat="1" ht="17.25" customHeight="1" x14ac:dyDescent="0.2">
      <c r="A9" s="211" t="s">
        <v>175</v>
      </c>
      <c r="B9" s="210" t="s">
        <v>93</v>
      </c>
      <c r="C9" s="124">
        <v>0</v>
      </c>
      <c r="D9" s="124">
        <v>0</v>
      </c>
      <c r="E9" s="189">
        <f t="shared" si="1"/>
        <v>0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4">
        <v>0</v>
      </c>
      <c r="M9" s="389">
        <f t="shared" si="0"/>
        <v>0</v>
      </c>
      <c r="N9" s="389">
        <f t="shared" si="2"/>
        <v>0</v>
      </c>
      <c r="O9" s="388">
        <f t="shared" si="3"/>
        <v>0</v>
      </c>
    </row>
    <row r="10" spans="1:15" s="200" customFormat="1" ht="17.25" customHeight="1" x14ac:dyDescent="0.2">
      <c r="A10" s="211" t="s">
        <v>176</v>
      </c>
      <c r="B10" s="210" t="s">
        <v>94</v>
      </c>
      <c r="C10" s="124">
        <v>1</v>
      </c>
      <c r="D10" s="124">
        <v>0</v>
      </c>
      <c r="E10" s="189">
        <f t="shared" si="1"/>
        <v>1</v>
      </c>
      <c r="F10" s="124">
        <v>0</v>
      </c>
      <c r="G10" s="124">
        <v>0</v>
      </c>
      <c r="H10" s="124">
        <v>0</v>
      </c>
      <c r="I10" s="124">
        <v>0</v>
      </c>
      <c r="J10" s="124">
        <v>0</v>
      </c>
      <c r="K10" s="124">
        <v>0</v>
      </c>
      <c r="L10" s="124">
        <v>0</v>
      </c>
      <c r="M10" s="389">
        <f t="shared" si="0"/>
        <v>0</v>
      </c>
      <c r="N10" s="389">
        <f t="shared" si="2"/>
        <v>1</v>
      </c>
      <c r="O10" s="388">
        <f t="shared" si="3"/>
        <v>1</v>
      </c>
    </row>
    <row r="11" spans="1:15" s="200" customFormat="1" ht="17.25" customHeight="1" x14ac:dyDescent="0.2">
      <c r="A11" s="211" t="s">
        <v>177</v>
      </c>
      <c r="B11" s="210" t="s">
        <v>95</v>
      </c>
      <c r="C11" s="124">
        <v>0</v>
      </c>
      <c r="D11" s="124">
        <v>0</v>
      </c>
      <c r="E11" s="390">
        <f t="shared" si="1"/>
        <v>0</v>
      </c>
      <c r="F11" s="124">
        <v>2</v>
      </c>
      <c r="G11" s="124">
        <v>0</v>
      </c>
      <c r="H11" s="124">
        <v>1</v>
      </c>
      <c r="I11" s="124">
        <v>3</v>
      </c>
      <c r="J11" s="124">
        <v>2</v>
      </c>
      <c r="K11" s="124">
        <v>0</v>
      </c>
      <c r="L11" s="124">
        <v>0</v>
      </c>
      <c r="M11" s="389">
        <f t="shared" si="0"/>
        <v>6</v>
      </c>
      <c r="N11" s="389">
        <f t="shared" si="2"/>
        <v>2</v>
      </c>
      <c r="O11" s="388">
        <f t="shared" si="3"/>
        <v>6</v>
      </c>
    </row>
    <row r="12" spans="1:15" s="200" customFormat="1" ht="17.25" customHeight="1" x14ac:dyDescent="0.2">
      <c r="A12" s="211" t="s">
        <v>178</v>
      </c>
      <c r="B12" s="210" t="s">
        <v>96</v>
      </c>
      <c r="C12" s="124">
        <v>0</v>
      </c>
      <c r="D12" s="124">
        <v>0</v>
      </c>
      <c r="E12" s="189">
        <f t="shared" si="1"/>
        <v>0</v>
      </c>
      <c r="F12" s="124">
        <v>0</v>
      </c>
      <c r="G12" s="124">
        <v>0</v>
      </c>
      <c r="H12" s="124">
        <v>0</v>
      </c>
      <c r="I12" s="124">
        <v>0</v>
      </c>
      <c r="J12" s="124">
        <v>0</v>
      </c>
      <c r="K12" s="124">
        <v>0</v>
      </c>
      <c r="L12" s="124">
        <v>0</v>
      </c>
      <c r="M12" s="389">
        <f t="shared" si="0"/>
        <v>0</v>
      </c>
      <c r="N12" s="389">
        <f t="shared" si="2"/>
        <v>0</v>
      </c>
      <c r="O12" s="388">
        <f t="shared" si="3"/>
        <v>0</v>
      </c>
    </row>
    <row r="13" spans="1:15" s="200" customFormat="1" ht="17.25" customHeight="1" x14ac:dyDescent="0.2">
      <c r="A13" s="211" t="s">
        <v>179</v>
      </c>
      <c r="B13" s="210" t="s">
        <v>97</v>
      </c>
      <c r="C13" s="124">
        <v>0</v>
      </c>
      <c r="D13" s="124">
        <v>0</v>
      </c>
      <c r="E13" s="189">
        <f t="shared" si="1"/>
        <v>0</v>
      </c>
      <c r="F13" s="124">
        <v>0</v>
      </c>
      <c r="G13" s="124">
        <v>0</v>
      </c>
      <c r="H13" s="124">
        <v>0</v>
      </c>
      <c r="I13" s="124">
        <v>0</v>
      </c>
      <c r="J13" s="124">
        <v>0</v>
      </c>
      <c r="K13" s="124">
        <v>0</v>
      </c>
      <c r="L13" s="124">
        <v>0</v>
      </c>
      <c r="M13" s="389">
        <f t="shared" si="0"/>
        <v>0</v>
      </c>
      <c r="N13" s="389">
        <f t="shared" si="2"/>
        <v>0</v>
      </c>
      <c r="O13" s="388">
        <f t="shared" si="3"/>
        <v>0</v>
      </c>
    </row>
    <row r="14" spans="1:15" s="200" customFormat="1" ht="17.25" customHeight="1" x14ac:dyDescent="0.2">
      <c r="A14" s="204">
        <f t="shared" ref="A14:A44" si="4">+A13+1</f>
        <v>10</v>
      </c>
      <c r="B14" s="210" t="s">
        <v>98</v>
      </c>
      <c r="C14" s="124">
        <v>0</v>
      </c>
      <c r="D14" s="124">
        <v>0</v>
      </c>
      <c r="E14" s="189">
        <f t="shared" si="1"/>
        <v>0</v>
      </c>
      <c r="F14" s="124">
        <v>1</v>
      </c>
      <c r="G14" s="124">
        <v>0</v>
      </c>
      <c r="H14" s="124">
        <v>1</v>
      </c>
      <c r="I14" s="124">
        <v>1</v>
      </c>
      <c r="J14" s="124">
        <v>1</v>
      </c>
      <c r="K14" s="124">
        <v>0</v>
      </c>
      <c r="L14" s="124">
        <v>0</v>
      </c>
      <c r="M14" s="389">
        <f t="shared" si="0"/>
        <v>3</v>
      </c>
      <c r="N14" s="389">
        <f t="shared" si="2"/>
        <v>1</v>
      </c>
      <c r="O14" s="388">
        <f t="shared" si="3"/>
        <v>3</v>
      </c>
    </row>
    <row r="15" spans="1:15" s="200" customFormat="1" ht="17.25" customHeight="1" x14ac:dyDescent="0.2">
      <c r="A15" s="204">
        <f t="shared" si="4"/>
        <v>11</v>
      </c>
      <c r="B15" s="210" t="s">
        <v>99</v>
      </c>
      <c r="C15" s="124">
        <v>0</v>
      </c>
      <c r="D15" s="124">
        <v>0</v>
      </c>
      <c r="E15" s="189">
        <f t="shared" si="1"/>
        <v>0</v>
      </c>
      <c r="F15" s="124">
        <v>0</v>
      </c>
      <c r="G15" s="124">
        <v>0</v>
      </c>
      <c r="H15" s="124">
        <v>0</v>
      </c>
      <c r="I15" s="124">
        <v>0</v>
      </c>
      <c r="J15" s="124">
        <v>0</v>
      </c>
      <c r="K15" s="124">
        <v>0</v>
      </c>
      <c r="L15" s="124">
        <v>0</v>
      </c>
      <c r="M15" s="389">
        <f t="shared" si="0"/>
        <v>0</v>
      </c>
      <c r="N15" s="389">
        <f t="shared" si="2"/>
        <v>0</v>
      </c>
      <c r="O15" s="388">
        <f t="shared" si="3"/>
        <v>0</v>
      </c>
    </row>
    <row r="16" spans="1:15" s="200" customFormat="1" ht="17.25" customHeight="1" x14ac:dyDescent="0.2">
      <c r="A16" s="204">
        <f t="shared" si="4"/>
        <v>12</v>
      </c>
      <c r="B16" s="210" t="s">
        <v>100</v>
      </c>
      <c r="C16" s="124">
        <v>0</v>
      </c>
      <c r="D16" s="124">
        <v>0</v>
      </c>
      <c r="E16" s="189">
        <f t="shared" si="1"/>
        <v>0</v>
      </c>
      <c r="F16" s="124">
        <v>0</v>
      </c>
      <c r="G16" s="124">
        <v>0</v>
      </c>
      <c r="H16" s="124">
        <v>0</v>
      </c>
      <c r="I16" s="124">
        <v>0</v>
      </c>
      <c r="J16" s="124">
        <v>0</v>
      </c>
      <c r="K16" s="124">
        <v>0</v>
      </c>
      <c r="L16" s="124">
        <v>0</v>
      </c>
      <c r="M16" s="389">
        <f t="shared" si="0"/>
        <v>0</v>
      </c>
      <c r="N16" s="389">
        <f t="shared" si="2"/>
        <v>0</v>
      </c>
      <c r="O16" s="388">
        <f t="shared" si="3"/>
        <v>0</v>
      </c>
    </row>
    <row r="17" spans="1:15" s="200" customFormat="1" ht="17.25" customHeight="1" x14ac:dyDescent="0.2">
      <c r="A17" s="204">
        <f t="shared" si="4"/>
        <v>13</v>
      </c>
      <c r="B17" s="210" t="s">
        <v>101</v>
      </c>
      <c r="C17" s="124">
        <v>0</v>
      </c>
      <c r="D17" s="124">
        <v>0</v>
      </c>
      <c r="E17" s="189">
        <f t="shared" si="1"/>
        <v>0</v>
      </c>
      <c r="F17" s="124">
        <v>0</v>
      </c>
      <c r="G17" s="124">
        <v>0</v>
      </c>
      <c r="H17" s="124">
        <v>0</v>
      </c>
      <c r="I17" s="124">
        <v>0</v>
      </c>
      <c r="J17" s="124">
        <v>0</v>
      </c>
      <c r="K17" s="124">
        <v>0</v>
      </c>
      <c r="L17" s="124">
        <v>0</v>
      </c>
      <c r="M17" s="389">
        <f t="shared" si="0"/>
        <v>0</v>
      </c>
      <c r="N17" s="389">
        <f t="shared" si="2"/>
        <v>0</v>
      </c>
      <c r="O17" s="388">
        <f t="shared" si="3"/>
        <v>0</v>
      </c>
    </row>
    <row r="18" spans="1:15" s="200" customFormat="1" ht="17.25" customHeight="1" x14ac:dyDescent="0.2">
      <c r="A18" s="204">
        <f t="shared" si="4"/>
        <v>14</v>
      </c>
      <c r="B18" s="210" t="s">
        <v>102</v>
      </c>
      <c r="C18" s="124">
        <v>0</v>
      </c>
      <c r="D18" s="124">
        <v>0</v>
      </c>
      <c r="E18" s="189">
        <f t="shared" si="1"/>
        <v>0</v>
      </c>
      <c r="F18" s="124">
        <v>1</v>
      </c>
      <c r="G18" s="124">
        <v>0</v>
      </c>
      <c r="H18" s="124">
        <v>0</v>
      </c>
      <c r="I18" s="124">
        <v>1</v>
      </c>
      <c r="J18" s="124">
        <v>0</v>
      </c>
      <c r="K18" s="124">
        <v>0</v>
      </c>
      <c r="L18" s="124">
        <v>0</v>
      </c>
      <c r="M18" s="389">
        <f t="shared" si="0"/>
        <v>1</v>
      </c>
      <c r="N18" s="389">
        <f t="shared" si="2"/>
        <v>1</v>
      </c>
      <c r="O18" s="388">
        <f t="shared" si="3"/>
        <v>1</v>
      </c>
    </row>
    <row r="19" spans="1:15" s="200" customFormat="1" ht="17.25" customHeight="1" x14ac:dyDescent="0.2">
      <c r="A19" s="204">
        <f t="shared" si="4"/>
        <v>15</v>
      </c>
      <c r="B19" s="210" t="s">
        <v>103</v>
      </c>
      <c r="C19" s="124">
        <v>0</v>
      </c>
      <c r="D19" s="124">
        <v>0</v>
      </c>
      <c r="E19" s="189">
        <f t="shared" si="1"/>
        <v>0</v>
      </c>
      <c r="F19" s="124">
        <v>0</v>
      </c>
      <c r="G19" s="124">
        <v>0</v>
      </c>
      <c r="H19" s="124">
        <v>0</v>
      </c>
      <c r="I19" s="124">
        <v>0</v>
      </c>
      <c r="J19" s="124">
        <v>0</v>
      </c>
      <c r="K19" s="124">
        <v>0</v>
      </c>
      <c r="L19" s="124">
        <v>0</v>
      </c>
      <c r="M19" s="389">
        <f t="shared" si="0"/>
        <v>0</v>
      </c>
      <c r="N19" s="389">
        <f t="shared" si="2"/>
        <v>0</v>
      </c>
      <c r="O19" s="388">
        <f t="shared" si="3"/>
        <v>0</v>
      </c>
    </row>
    <row r="20" spans="1:15" s="200" customFormat="1" ht="17.25" customHeight="1" x14ac:dyDescent="0.2">
      <c r="A20" s="204">
        <f t="shared" si="4"/>
        <v>16</v>
      </c>
      <c r="B20" s="210" t="s">
        <v>104</v>
      </c>
      <c r="C20" s="124">
        <v>2</v>
      </c>
      <c r="D20" s="124">
        <v>0</v>
      </c>
      <c r="E20" s="189">
        <f t="shared" si="1"/>
        <v>2</v>
      </c>
      <c r="F20" s="124">
        <v>0</v>
      </c>
      <c r="G20" s="124">
        <v>0</v>
      </c>
      <c r="H20" s="124">
        <v>0</v>
      </c>
      <c r="I20" s="124">
        <v>0</v>
      </c>
      <c r="J20" s="124">
        <v>0</v>
      </c>
      <c r="K20" s="124">
        <v>0</v>
      </c>
      <c r="L20" s="124">
        <v>0</v>
      </c>
      <c r="M20" s="389">
        <f t="shared" si="0"/>
        <v>0</v>
      </c>
      <c r="N20" s="389">
        <f t="shared" si="2"/>
        <v>2</v>
      </c>
      <c r="O20" s="388">
        <f t="shared" si="3"/>
        <v>2</v>
      </c>
    </row>
    <row r="21" spans="1:15" s="200" customFormat="1" ht="17.25" customHeight="1" x14ac:dyDescent="0.2">
      <c r="A21" s="204">
        <f t="shared" si="4"/>
        <v>17</v>
      </c>
      <c r="B21" s="210" t="s">
        <v>105</v>
      </c>
      <c r="C21" s="124">
        <v>0</v>
      </c>
      <c r="D21" s="124">
        <v>0</v>
      </c>
      <c r="E21" s="189">
        <f t="shared" si="1"/>
        <v>0</v>
      </c>
      <c r="F21" s="124">
        <v>1</v>
      </c>
      <c r="G21" s="124">
        <v>0</v>
      </c>
      <c r="H21" s="124">
        <v>1</v>
      </c>
      <c r="I21" s="124">
        <v>0</v>
      </c>
      <c r="J21" s="124">
        <v>2</v>
      </c>
      <c r="K21" s="124">
        <v>0</v>
      </c>
      <c r="L21" s="124">
        <v>0</v>
      </c>
      <c r="M21" s="389">
        <f t="shared" si="0"/>
        <v>3</v>
      </c>
      <c r="N21" s="389">
        <f t="shared" si="2"/>
        <v>1</v>
      </c>
      <c r="O21" s="388">
        <f t="shared" si="3"/>
        <v>3</v>
      </c>
    </row>
    <row r="22" spans="1:15" s="200" customFormat="1" ht="17.25" customHeight="1" x14ac:dyDescent="0.2">
      <c r="A22" s="204">
        <f t="shared" si="4"/>
        <v>18</v>
      </c>
      <c r="B22" s="210" t="s">
        <v>106</v>
      </c>
      <c r="C22" s="124">
        <v>0</v>
      </c>
      <c r="D22" s="124">
        <v>0</v>
      </c>
      <c r="E22" s="189">
        <f t="shared" si="1"/>
        <v>0</v>
      </c>
      <c r="F22" s="124">
        <v>0</v>
      </c>
      <c r="G22" s="124">
        <v>0</v>
      </c>
      <c r="H22" s="124">
        <v>0</v>
      </c>
      <c r="I22" s="124">
        <v>0</v>
      </c>
      <c r="J22" s="124">
        <v>0</v>
      </c>
      <c r="K22" s="124">
        <v>0</v>
      </c>
      <c r="L22" s="124">
        <v>0</v>
      </c>
      <c r="M22" s="389">
        <f t="shared" si="0"/>
        <v>0</v>
      </c>
      <c r="N22" s="389">
        <f t="shared" si="2"/>
        <v>0</v>
      </c>
      <c r="O22" s="388">
        <f t="shared" si="3"/>
        <v>0</v>
      </c>
    </row>
    <row r="23" spans="1:15" s="200" customFormat="1" ht="17.25" customHeight="1" x14ac:dyDescent="0.2">
      <c r="A23" s="204">
        <f t="shared" si="4"/>
        <v>19</v>
      </c>
      <c r="B23" s="210" t="s">
        <v>107</v>
      </c>
      <c r="C23" s="124">
        <v>1</v>
      </c>
      <c r="D23" s="124">
        <v>0</v>
      </c>
      <c r="E23" s="189">
        <f t="shared" si="1"/>
        <v>1</v>
      </c>
      <c r="F23" s="124">
        <v>0</v>
      </c>
      <c r="G23" s="124">
        <v>0</v>
      </c>
      <c r="H23" s="124">
        <v>0</v>
      </c>
      <c r="I23" s="124">
        <v>0</v>
      </c>
      <c r="J23" s="124">
        <v>0</v>
      </c>
      <c r="K23" s="124">
        <v>0</v>
      </c>
      <c r="L23" s="124">
        <v>0</v>
      </c>
      <c r="M23" s="389">
        <f t="shared" si="0"/>
        <v>0</v>
      </c>
      <c r="N23" s="389">
        <f t="shared" si="2"/>
        <v>1</v>
      </c>
      <c r="O23" s="388">
        <f t="shared" si="3"/>
        <v>1</v>
      </c>
    </row>
    <row r="24" spans="1:15" s="200" customFormat="1" ht="17.25" customHeight="1" x14ac:dyDescent="0.2">
      <c r="A24" s="204">
        <f t="shared" si="4"/>
        <v>20</v>
      </c>
      <c r="B24" s="210" t="s">
        <v>108</v>
      </c>
      <c r="C24" s="124">
        <v>0</v>
      </c>
      <c r="D24" s="124">
        <v>0</v>
      </c>
      <c r="E24" s="189">
        <f t="shared" si="1"/>
        <v>0</v>
      </c>
      <c r="F24" s="124">
        <v>0</v>
      </c>
      <c r="G24" s="124">
        <v>0</v>
      </c>
      <c r="H24" s="124">
        <v>0</v>
      </c>
      <c r="I24" s="124">
        <v>0</v>
      </c>
      <c r="J24" s="124">
        <v>0</v>
      </c>
      <c r="K24" s="124">
        <v>0</v>
      </c>
      <c r="L24" s="124">
        <v>0</v>
      </c>
      <c r="M24" s="389">
        <f t="shared" si="0"/>
        <v>0</v>
      </c>
      <c r="N24" s="389">
        <f t="shared" si="2"/>
        <v>0</v>
      </c>
      <c r="O24" s="388">
        <f t="shared" si="3"/>
        <v>0</v>
      </c>
    </row>
    <row r="25" spans="1:15" s="200" customFormat="1" ht="17.25" customHeight="1" x14ac:dyDescent="0.2">
      <c r="A25" s="204">
        <f t="shared" si="4"/>
        <v>21</v>
      </c>
      <c r="B25" s="210" t="s">
        <v>109</v>
      </c>
      <c r="C25" s="124">
        <v>0</v>
      </c>
      <c r="D25" s="124">
        <v>0</v>
      </c>
      <c r="E25" s="189">
        <f t="shared" si="1"/>
        <v>0</v>
      </c>
      <c r="F25" s="124">
        <v>0</v>
      </c>
      <c r="G25" s="124">
        <v>0</v>
      </c>
      <c r="H25" s="124">
        <v>0</v>
      </c>
      <c r="I25" s="124">
        <v>0</v>
      </c>
      <c r="J25" s="124">
        <v>0</v>
      </c>
      <c r="K25" s="124">
        <v>0</v>
      </c>
      <c r="L25" s="124">
        <v>0</v>
      </c>
      <c r="M25" s="389">
        <f t="shared" si="0"/>
        <v>0</v>
      </c>
      <c r="N25" s="389">
        <f t="shared" si="2"/>
        <v>0</v>
      </c>
      <c r="O25" s="388">
        <f t="shared" si="3"/>
        <v>0</v>
      </c>
    </row>
    <row r="26" spans="1:15" s="200" customFormat="1" ht="17.25" customHeight="1" x14ac:dyDescent="0.2">
      <c r="A26" s="204">
        <f t="shared" si="4"/>
        <v>22</v>
      </c>
      <c r="B26" s="210" t="s">
        <v>110</v>
      </c>
      <c r="C26" s="124">
        <v>0</v>
      </c>
      <c r="D26" s="124">
        <v>0</v>
      </c>
      <c r="E26" s="189">
        <f t="shared" si="1"/>
        <v>0</v>
      </c>
      <c r="F26" s="124">
        <v>0</v>
      </c>
      <c r="G26" s="124">
        <v>0</v>
      </c>
      <c r="H26" s="124">
        <v>0</v>
      </c>
      <c r="I26" s="124">
        <v>0</v>
      </c>
      <c r="J26" s="124">
        <v>0</v>
      </c>
      <c r="K26" s="124">
        <v>0</v>
      </c>
      <c r="L26" s="124">
        <v>0</v>
      </c>
      <c r="M26" s="389">
        <f t="shared" si="0"/>
        <v>0</v>
      </c>
      <c r="N26" s="389">
        <f t="shared" si="2"/>
        <v>0</v>
      </c>
      <c r="O26" s="388">
        <f t="shared" si="3"/>
        <v>0</v>
      </c>
    </row>
    <row r="27" spans="1:15" s="200" customFormat="1" ht="17.25" customHeight="1" x14ac:dyDescent="0.2">
      <c r="A27" s="204">
        <f t="shared" si="4"/>
        <v>23</v>
      </c>
      <c r="B27" s="210" t="s">
        <v>111</v>
      </c>
      <c r="C27" s="124">
        <v>0</v>
      </c>
      <c r="D27" s="124">
        <v>0</v>
      </c>
      <c r="E27" s="189">
        <f t="shared" si="1"/>
        <v>0</v>
      </c>
      <c r="F27" s="124">
        <v>0</v>
      </c>
      <c r="G27" s="124">
        <v>0</v>
      </c>
      <c r="H27" s="124">
        <v>0</v>
      </c>
      <c r="I27" s="124">
        <v>0</v>
      </c>
      <c r="J27" s="124">
        <v>0</v>
      </c>
      <c r="K27" s="124">
        <v>0</v>
      </c>
      <c r="L27" s="124">
        <v>0</v>
      </c>
      <c r="M27" s="389">
        <f t="shared" si="0"/>
        <v>0</v>
      </c>
      <c r="N27" s="389">
        <f t="shared" si="2"/>
        <v>0</v>
      </c>
      <c r="O27" s="388">
        <f t="shared" si="3"/>
        <v>0</v>
      </c>
    </row>
    <row r="28" spans="1:15" s="200" customFormat="1" ht="17.25" customHeight="1" x14ac:dyDescent="0.2">
      <c r="A28" s="204">
        <f t="shared" si="4"/>
        <v>24</v>
      </c>
      <c r="B28" s="210" t="s">
        <v>112</v>
      </c>
      <c r="C28" s="124">
        <v>0</v>
      </c>
      <c r="D28" s="124">
        <v>0</v>
      </c>
      <c r="E28" s="189">
        <f t="shared" si="1"/>
        <v>0</v>
      </c>
      <c r="F28" s="124">
        <v>0</v>
      </c>
      <c r="G28" s="124">
        <v>0</v>
      </c>
      <c r="H28" s="124">
        <v>0</v>
      </c>
      <c r="I28" s="124">
        <v>0</v>
      </c>
      <c r="J28" s="124">
        <v>0</v>
      </c>
      <c r="K28" s="124">
        <v>0</v>
      </c>
      <c r="L28" s="124">
        <v>0</v>
      </c>
      <c r="M28" s="389">
        <f t="shared" si="0"/>
        <v>0</v>
      </c>
      <c r="N28" s="389">
        <f t="shared" si="2"/>
        <v>0</v>
      </c>
      <c r="O28" s="388">
        <f t="shared" si="3"/>
        <v>0</v>
      </c>
    </row>
    <row r="29" spans="1:15" s="200" customFormat="1" ht="17.25" customHeight="1" x14ac:dyDescent="0.2">
      <c r="A29" s="204">
        <f t="shared" si="4"/>
        <v>25</v>
      </c>
      <c r="B29" s="210" t="s">
        <v>113</v>
      </c>
      <c r="C29" s="124">
        <v>0</v>
      </c>
      <c r="D29" s="124">
        <v>0</v>
      </c>
      <c r="E29" s="189">
        <f t="shared" si="1"/>
        <v>0</v>
      </c>
      <c r="F29" s="124">
        <v>0</v>
      </c>
      <c r="G29" s="124">
        <v>0</v>
      </c>
      <c r="H29" s="124">
        <v>0</v>
      </c>
      <c r="I29" s="124">
        <v>0</v>
      </c>
      <c r="J29" s="124">
        <v>0</v>
      </c>
      <c r="K29" s="124">
        <v>0</v>
      </c>
      <c r="L29" s="124">
        <v>0</v>
      </c>
      <c r="M29" s="389">
        <f t="shared" si="0"/>
        <v>0</v>
      </c>
      <c r="N29" s="389">
        <f t="shared" si="2"/>
        <v>0</v>
      </c>
      <c r="O29" s="388">
        <f t="shared" si="3"/>
        <v>0</v>
      </c>
    </row>
    <row r="30" spans="1:15" s="200" customFormat="1" ht="17.25" customHeight="1" x14ac:dyDescent="0.2">
      <c r="A30" s="204">
        <f t="shared" si="4"/>
        <v>26</v>
      </c>
      <c r="B30" s="210" t="s">
        <v>114</v>
      </c>
      <c r="C30" s="124">
        <v>0</v>
      </c>
      <c r="D30" s="124">
        <v>0</v>
      </c>
      <c r="E30" s="189">
        <f t="shared" si="1"/>
        <v>0</v>
      </c>
      <c r="F30" s="124">
        <v>0</v>
      </c>
      <c r="G30" s="124">
        <v>0</v>
      </c>
      <c r="H30" s="124">
        <v>0</v>
      </c>
      <c r="I30" s="124">
        <v>0</v>
      </c>
      <c r="J30" s="124">
        <v>0</v>
      </c>
      <c r="K30" s="124">
        <v>0</v>
      </c>
      <c r="L30" s="124">
        <v>0</v>
      </c>
      <c r="M30" s="389">
        <f t="shared" si="0"/>
        <v>0</v>
      </c>
      <c r="N30" s="389">
        <f t="shared" si="2"/>
        <v>0</v>
      </c>
      <c r="O30" s="388">
        <f t="shared" si="3"/>
        <v>0</v>
      </c>
    </row>
    <row r="31" spans="1:15" s="200" customFormat="1" ht="17.25" customHeight="1" x14ac:dyDescent="0.2">
      <c r="A31" s="204">
        <f t="shared" si="4"/>
        <v>27</v>
      </c>
      <c r="B31" s="210" t="s">
        <v>115</v>
      </c>
      <c r="C31" s="124">
        <v>0</v>
      </c>
      <c r="D31" s="124">
        <v>0</v>
      </c>
      <c r="E31" s="189">
        <f t="shared" si="1"/>
        <v>0</v>
      </c>
      <c r="F31" s="124">
        <v>0</v>
      </c>
      <c r="G31" s="124">
        <v>0</v>
      </c>
      <c r="H31" s="124">
        <v>0</v>
      </c>
      <c r="I31" s="124">
        <v>0</v>
      </c>
      <c r="J31" s="124">
        <v>0</v>
      </c>
      <c r="K31" s="124">
        <v>0</v>
      </c>
      <c r="L31" s="124">
        <v>0</v>
      </c>
      <c r="M31" s="389">
        <f t="shared" si="0"/>
        <v>0</v>
      </c>
      <c r="N31" s="389">
        <f t="shared" si="2"/>
        <v>0</v>
      </c>
      <c r="O31" s="388">
        <f t="shared" si="3"/>
        <v>0</v>
      </c>
    </row>
    <row r="32" spans="1:15" s="200" customFormat="1" ht="17.25" customHeight="1" x14ac:dyDescent="0.2">
      <c r="A32" s="204">
        <f t="shared" si="4"/>
        <v>28</v>
      </c>
      <c r="B32" s="210" t="s">
        <v>116</v>
      </c>
      <c r="C32" s="124">
        <v>0</v>
      </c>
      <c r="D32" s="124">
        <v>0</v>
      </c>
      <c r="E32" s="189">
        <f t="shared" si="1"/>
        <v>0</v>
      </c>
      <c r="F32" s="124">
        <v>0</v>
      </c>
      <c r="G32" s="124">
        <v>0</v>
      </c>
      <c r="H32" s="124">
        <v>0</v>
      </c>
      <c r="I32" s="124">
        <v>0</v>
      </c>
      <c r="J32" s="124">
        <v>0</v>
      </c>
      <c r="K32" s="124">
        <v>0</v>
      </c>
      <c r="L32" s="124">
        <v>0</v>
      </c>
      <c r="M32" s="389">
        <f t="shared" si="0"/>
        <v>0</v>
      </c>
      <c r="N32" s="389">
        <f t="shared" si="2"/>
        <v>0</v>
      </c>
      <c r="O32" s="388">
        <f t="shared" si="3"/>
        <v>0</v>
      </c>
    </row>
    <row r="33" spans="1:15" s="200" customFormat="1" ht="17.25" customHeight="1" x14ac:dyDescent="0.2">
      <c r="A33" s="204">
        <f t="shared" si="4"/>
        <v>29</v>
      </c>
      <c r="B33" s="210" t="s">
        <v>117</v>
      </c>
      <c r="C33" s="124">
        <v>0</v>
      </c>
      <c r="D33" s="124">
        <v>0</v>
      </c>
      <c r="E33" s="189">
        <f t="shared" si="1"/>
        <v>0</v>
      </c>
      <c r="F33" s="124">
        <v>0</v>
      </c>
      <c r="G33" s="124">
        <v>0</v>
      </c>
      <c r="H33" s="124">
        <v>0</v>
      </c>
      <c r="I33" s="124">
        <v>0</v>
      </c>
      <c r="J33" s="124">
        <v>0</v>
      </c>
      <c r="K33" s="124">
        <v>0</v>
      </c>
      <c r="L33" s="124">
        <v>0</v>
      </c>
      <c r="M33" s="389">
        <f t="shared" si="0"/>
        <v>0</v>
      </c>
      <c r="N33" s="389">
        <f t="shared" si="2"/>
        <v>0</v>
      </c>
      <c r="O33" s="388">
        <f t="shared" si="3"/>
        <v>0</v>
      </c>
    </row>
    <row r="34" spans="1:15" s="200" customFormat="1" ht="17.25" customHeight="1" x14ac:dyDescent="0.2">
      <c r="A34" s="204">
        <f t="shared" si="4"/>
        <v>30</v>
      </c>
      <c r="B34" s="210" t="s">
        <v>118</v>
      </c>
      <c r="C34" s="124">
        <v>0</v>
      </c>
      <c r="D34" s="124">
        <v>0</v>
      </c>
      <c r="E34" s="189">
        <f t="shared" si="1"/>
        <v>0</v>
      </c>
      <c r="F34" s="124">
        <v>0</v>
      </c>
      <c r="G34" s="124">
        <v>0</v>
      </c>
      <c r="H34" s="124">
        <v>0</v>
      </c>
      <c r="I34" s="124">
        <v>0</v>
      </c>
      <c r="J34" s="124">
        <v>0</v>
      </c>
      <c r="K34" s="124">
        <v>0</v>
      </c>
      <c r="L34" s="124">
        <v>0</v>
      </c>
      <c r="M34" s="389">
        <f t="shared" si="0"/>
        <v>0</v>
      </c>
      <c r="N34" s="389">
        <f t="shared" si="2"/>
        <v>0</v>
      </c>
      <c r="O34" s="388">
        <f t="shared" si="3"/>
        <v>0</v>
      </c>
    </row>
    <row r="35" spans="1:15" s="200" customFormat="1" ht="17.25" customHeight="1" x14ac:dyDescent="0.2">
      <c r="A35" s="204">
        <f t="shared" si="4"/>
        <v>31</v>
      </c>
      <c r="B35" s="210" t="s">
        <v>119</v>
      </c>
      <c r="C35" s="124">
        <v>0</v>
      </c>
      <c r="D35" s="124">
        <v>0</v>
      </c>
      <c r="E35" s="189">
        <f t="shared" si="1"/>
        <v>0</v>
      </c>
      <c r="F35" s="124">
        <v>1</v>
      </c>
      <c r="G35" s="124">
        <v>0</v>
      </c>
      <c r="H35" s="124">
        <v>1</v>
      </c>
      <c r="I35" s="124">
        <v>4</v>
      </c>
      <c r="J35" s="124">
        <v>0</v>
      </c>
      <c r="K35" s="124">
        <v>0</v>
      </c>
      <c r="L35" s="124">
        <v>0</v>
      </c>
      <c r="M35" s="389">
        <f t="shared" si="0"/>
        <v>5</v>
      </c>
      <c r="N35" s="389">
        <f t="shared" si="2"/>
        <v>1</v>
      </c>
      <c r="O35" s="388">
        <f t="shared" si="3"/>
        <v>5</v>
      </c>
    </row>
    <row r="36" spans="1:15" s="200" customFormat="1" ht="17.25" customHeight="1" x14ac:dyDescent="0.2">
      <c r="A36" s="204">
        <f t="shared" si="4"/>
        <v>32</v>
      </c>
      <c r="B36" s="210" t="s">
        <v>120</v>
      </c>
      <c r="C36" s="124">
        <v>0</v>
      </c>
      <c r="D36" s="124">
        <v>0</v>
      </c>
      <c r="E36" s="189">
        <f t="shared" si="1"/>
        <v>0</v>
      </c>
      <c r="F36" s="124">
        <v>0</v>
      </c>
      <c r="G36" s="124">
        <v>0</v>
      </c>
      <c r="H36" s="124">
        <v>0</v>
      </c>
      <c r="I36" s="124">
        <v>0</v>
      </c>
      <c r="J36" s="124">
        <v>0</v>
      </c>
      <c r="K36" s="124">
        <v>0</v>
      </c>
      <c r="L36" s="124">
        <v>0</v>
      </c>
      <c r="M36" s="389">
        <f t="shared" si="0"/>
        <v>0</v>
      </c>
      <c r="N36" s="389">
        <f t="shared" si="2"/>
        <v>0</v>
      </c>
      <c r="O36" s="388">
        <f t="shared" si="3"/>
        <v>0</v>
      </c>
    </row>
    <row r="37" spans="1:15" s="200" customFormat="1" ht="17.25" customHeight="1" x14ac:dyDescent="0.2">
      <c r="A37" s="204">
        <f t="shared" si="4"/>
        <v>33</v>
      </c>
      <c r="B37" s="210" t="s">
        <v>184</v>
      </c>
      <c r="C37" s="124">
        <v>0</v>
      </c>
      <c r="D37" s="124">
        <v>0</v>
      </c>
      <c r="E37" s="189">
        <f t="shared" si="1"/>
        <v>0</v>
      </c>
      <c r="F37" s="124">
        <v>1</v>
      </c>
      <c r="G37" s="124">
        <v>0</v>
      </c>
      <c r="H37" s="124">
        <v>0</v>
      </c>
      <c r="I37" s="124">
        <v>0</v>
      </c>
      <c r="J37" s="124">
        <v>0</v>
      </c>
      <c r="K37" s="124">
        <v>1</v>
      </c>
      <c r="L37" s="124">
        <v>1</v>
      </c>
      <c r="M37" s="389">
        <f t="shared" si="0"/>
        <v>2</v>
      </c>
      <c r="N37" s="389">
        <f t="shared" si="2"/>
        <v>1</v>
      </c>
      <c r="O37" s="388">
        <f t="shared" si="3"/>
        <v>2</v>
      </c>
    </row>
    <row r="38" spans="1:15" s="200" customFormat="1" ht="17.25" customHeight="1" x14ac:dyDescent="0.2">
      <c r="A38" s="204">
        <f t="shared" si="4"/>
        <v>34</v>
      </c>
      <c r="B38" s="210" t="s">
        <v>121</v>
      </c>
      <c r="C38" s="124">
        <v>0</v>
      </c>
      <c r="D38" s="124">
        <v>0</v>
      </c>
      <c r="E38" s="189">
        <f t="shared" si="1"/>
        <v>0</v>
      </c>
      <c r="F38" s="124">
        <v>2</v>
      </c>
      <c r="G38" s="124">
        <v>0</v>
      </c>
      <c r="H38" s="124">
        <v>1</v>
      </c>
      <c r="I38" s="124">
        <v>1</v>
      </c>
      <c r="J38" s="124">
        <v>1</v>
      </c>
      <c r="K38" s="124">
        <v>0</v>
      </c>
      <c r="L38" s="124">
        <v>0</v>
      </c>
      <c r="M38" s="389">
        <f t="shared" si="0"/>
        <v>3</v>
      </c>
      <c r="N38" s="389">
        <f t="shared" si="2"/>
        <v>2</v>
      </c>
      <c r="O38" s="388">
        <f t="shared" si="3"/>
        <v>3</v>
      </c>
    </row>
    <row r="39" spans="1:15" s="200" customFormat="1" ht="17.25" customHeight="1" x14ac:dyDescent="0.2">
      <c r="A39" s="204">
        <f t="shared" si="4"/>
        <v>35</v>
      </c>
      <c r="B39" s="210" t="s">
        <v>122</v>
      </c>
      <c r="C39" s="124">
        <v>0</v>
      </c>
      <c r="D39" s="124">
        <v>0</v>
      </c>
      <c r="E39" s="189">
        <f t="shared" si="1"/>
        <v>0</v>
      </c>
      <c r="F39" s="124">
        <v>0</v>
      </c>
      <c r="G39" s="124">
        <v>0</v>
      </c>
      <c r="H39" s="124">
        <v>0</v>
      </c>
      <c r="I39" s="124">
        <v>0</v>
      </c>
      <c r="J39" s="124">
        <v>0</v>
      </c>
      <c r="K39" s="124">
        <v>0</v>
      </c>
      <c r="L39" s="124">
        <v>0</v>
      </c>
      <c r="M39" s="389">
        <f t="shared" si="0"/>
        <v>0</v>
      </c>
      <c r="N39" s="389">
        <f t="shared" si="2"/>
        <v>0</v>
      </c>
      <c r="O39" s="388">
        <f t="shared" si="3"/>
        <v>0</v>
      </c>
    </row>
    <row r="40" spans="1:15" s="200" customFormat="1" ht="17.25" customHeight="1" x14ac:dyDescent="0.2">
      <c r="A40" s="204">
        <f t="shared" si="4"/>
        <v>36</v>
      </c>
      <c r="B40" s="210" t="s">
        <v>123</v>
      </c>
      <c r="C40" s="124">
        <v>0</v>
      </c>
      <c r="D40" s="124">
        <v>0</v>
      </c>
      <c r="E40" s="189">
        <f t="shared" si="1"/>
        <v>0</v>
      </c>
      <c r="F40" s="124">
        <v>0</v>
      </c>
      <c r="G40" s="124">
        <v>0</v>
      </c>
      <c r="H40" s="124">
        <v>0</v>
      </c>
      <c r="I40" s="124">
        <v>0</v>
      </c>
      <c r="J40" s="124">
        <v>0</v>
      </c>
      <c r="K40" s="124">
        <v>0</v>
      </c>
      <c r="L40" s="124">
        <v>0</v>
      </c>
      <c r="M40" s="389">
        <f t="shared" si="0"/>
        <v>0</v>
      </c>
      <c r="N40" s="389">
        <f t="shared" si="2"/>
        <v>0</v>
      </c>
      <c r="O40" s="388">
        <f t="shared" si="3"/>
        <v>0</v>
      </c>
    </row>
    <row r="41" spans="1:15" s="200" customFormat="1" ht="17.25" customHeight="1" x14ac:dyDescent="0.2">
      <c r="A41" s="204">
        <f t="shared" si="4"/>
        <v>37</v>
      </c>
      <c r="B41" s="210" t="s">
        <v>124</v>
      </c>
      <c r="C41" s="124">
        <v>0</v>
      </c>
      <c r="D41" s="124">
        <v>0</v>
      </c>
      <c r="E41" s="189">
        <f t="shared" si="1"/>
        <v>0</v>
      </c>
      <c r="F41" s="124">
        <v>1</v>
      </c>
      <c r="G41" s="124">
        <v>0</v>
      </c>
      <c r="H41" s="124">
        <v>1</v>
      </c>
      <c r="I41" s="124">
        <v>2</v>
      </c>
      <c r="J41" s="124">
        <v>0</v>
      </c>
      <c r="K41" s="124">
        <v>0</v>
      </c>
      <c r="L41" s="124">
        <v>0</v>
      </c>
      <c r="M41" s="389">
        <f t="shared" si="0"/>
        <v>3</v>
      </c>
      <c r="N41" s="389">
        <f t="shared" si="2"/>
        <v>1</v>
      </c>
      <c r="O41" s="388">
        <f t="shared" si="3"/>
        <v>3</v>
      </c>
    </row>
    <row r="42" spans="1:15" s="200" customFormat="1" ht="17.25" customHeight="1" x14ac:dyDescent="0.2">
      <c r="A42" s="204">
        <f t="shared" si="4"/>
        <v>38</v>
      </c>
      <c r="B42" s="210" t="s">
        <v>125</v>
      </c>
      <c r="C42" s="124">
        <v>1</v>
      </c>
      <c r="D42" s="124">
        <v>0</v>
      </c>
      <c r="E42" s="189">
        <f t="shared" si="1"/>
        <v>1</v>
      </c>
      <c r="F42" s="124">
        <v>0</v>
      </c>
      <c r="G42" s="124">
        <v>0</v>
      </c>
      <c r="H42" s="124">
        <v>0</v>
      </c>
      <c r="I42" s="124">
        <v>0</v>
      </c>
      <c r="J42" s="124">
        <v>0</v>
      </c>
      <c r="K42" s="124">
        <v>0</v>
      </c>
      <c r="L42" s="124">
        <v>0</v>
      </c>
      <c r="M42" s="389">
        <f t="shared" si="0"/>
        <v>0</v>
      </c>
      <c r="N42" s="389">
        <f t="shared" si="2"/>
        <v>1</v>
      </c>
      <c r="O42" s="388">
        <f t="shared" si="3"/>
        <v>1</v>
      </c>
    </row>
    <row r="43" spans="1:15" s="200" customFormat="1" ht="17.25" customHeight="1" x14ac:dyDescent="0.2">
      <c r="A43" s="204">
        <f t="shared" si="4"/>
        <v>39</v>
      </c>
      <c r="B43" s="210" t="s">
        <v>126</v>
      </c>
      <c r="C43" s="124">
        <v>0</v>
      </c>
      <c r="D43" s="124">
        <v>0</v>
      </c>
      <c r="E43" s="189">
        <f t="shared" si="1"/>
        <v>0</v>
      </c>
      <c r="F43" s="124">
        <v>0</v>
      </c>
      <c r="G43" s="124">
        <v>0</v>
      </c>
      <c r="H43" s="124">
        <v>0</v>
      </c>
      <c r="I43" s="124">
        <v>0</v>
      </c>
      <c r="J43" s="124">
        <v>0</v>
      </c>
      <c r="K43" s="124">
        <v>0</v>
      </c>
      <c r="L43" s="124">
        <v>0</v>
      </c>
      <c r="M43" s="389">
        <f t="shared" si="0"/>
        <v>0</v>
      </c>
      <c r="N43" s="389">
        <f t="shared" si="2"/>
        <v>0</v>
      </c>
      <c r="O43" s="388">
        <f t="shared" si="3"/>
        <v>0</v>
      </c>
    </row>
    <row r="44" spans="1:15" s="200" customFormat="1" ht="17.25" customHeight="1" x14ac:dyDescent="0.2">
      <c r="A44" s="204">
        <f t="shared" si="4"/>
        <v>40</v>
      </c>
      <c r="B44" s="210" t="s">
        <v>217</v>
      </c>
      <c r="C44" s="124">
        <v>0</v>
      </c>
      <c r="D44" s="124">
        <v>0</v>
      </c>
      <c r="E44" s="189">
        <f t="shared" si="1"/>
        <v>0</v>
      </c>
      <c r="F44" s="124">
        <v>0</v>
      </c>
      <c r="G44" s="124">
        <v>0</v>
      </c>
      <c r="H44" s="124">
        <v>0</v>
      </c>
      <c r="I44" s="124">
        <v>0</v>
      </c>
      <c r="J44" s="124">
        <v>0</v>
      </c>
      <c r="K44" s="124">
        <v>0</v>
      </c>
      <c r="L44" s="124">
        <v>0</v>
      </c>
      <c r="M44" s="389">
        <f t="shared" si="0"/>
        <v>0</v>
      </c>
      <c r="N44" s="389">
        <f t="shared" si="2"/>
        <v>0</v>
      </c>
      <c r="O44" s="388">
        <f t="shared" si="3"/>
        <v>0</v>
      </c>
    </row>
    <row r="45" spans="1:15" s="200" customFormat="1" ht="17.25" customHeight="1" x14ac:dyDescent="0.2">
      <c r="A45" s="204">
        <f>+A44+1</f>
        <v>41</v>
      </c>
      <c r="B45" s="203" t="s">
        <v>127</v>
      </c>
      <c r="C45" s="124">
        <v>0</v>
      </c>
      <c r="D45" s="124">
        <v>0</v>
      </c>
      <c r="E45" s="189">
        <f>C45+D45</f>
        <v>0</v>
      </c>
      <c r="F45" s="124">
        <v>1</v>
      </c>
      <c r="G45" s="124">
        <v>0</v>
      </c>
      <c r="H45" s="124">
        <v>1</v>
      </c>
      <c r="I45" s="124">
        <v>2</v>
      </c>
      <c r="J45" s="124">
        <v>1</v>
      </c>
      <c r="K45" s="124">
        <v>0</v>
      </c>
      <c r="L45" s="124">
        <v>0</v>
      </c>
      <c r="M45" s="389">
        <f t="shared" ref="M45:M85" si="5">SUM(G45:L45)</f>
        <v>4</v>
      </c>
      <c r="N45" s="389">
        <f t="shared" si="2"/>
        <v>1</v>
      </c>
      <c r="O45" s="388">
        <f t="shared" si="3"/>
        <v>4</v>
      </c>
    </row>
    <row r="46" spans="1:15" s="200" customFormat="1" ht="17.25" customHeight="1" x14ac:dyDescent="0.2">
      <c r="A46" s="204">
        <f t="shared" ref="A46:A85" si="6">+A45+1</f>
        <v>42</v>
      </c>
      <c r="B46" s="203" t="s">
        <v>128</v>
      </c>
      <c r="C46" s="124">
        <v>0</v>
      </c>
      <c r="D46" s="124">
        <v>0</v>
      </c>
      <c r="E46" s="189">
        <f t="shared" ref="E46:E85" si="7">C46+D46</f>
        <v>0</v>
      </c>
      <c r="F46" s="124">
        <v>4</v>
      </c>
      <c r="G46" s="124">
        <v>0</v>
      </c>
      <c r="H46" s="124">
        <v>2</v>
      </c>
      <c r="I46" s="124">
        <v>1</v>
      </c>
      <c r="J46" s="124">
        <v>5</v>
      </c>
      <c r="K46" s="124">
        <v>0</v>
      </c>
      <c r="L46" s="124">
        <v>0</v>
      </c>
      <c r="M46" s="389">
        <f t="shared" si="5"/>
        <v>8</v>
      </c>
      <c r="N46" s="389">
        <f t="shared" si="2"/>
        <v>4</v>
      </c>
      <c r="O46" s="388">
        <f t="shared" si="3"/>
        <v>8</v>
      </c>
    </row>
    <row r="47" spans="1:15" s="200" customFormat="1" ht="17.25" customHeight="1" x14ac:dyDescent="0.2">
      <c r="A47" s="204">
        <f t="shared" si="6"/>
        <v>43</v>
      </c>
      <c r="B47" s="203" t="s">
        <v>129</v>
      </c>
      <c r="C47" s="124">
        <v>0</v>
      </c>
      <c r="D47" s="124">
        <v>0</v>
      </c>
      <c r="E47" s="189">
        <f t="shared" si="7"/>
        <v>0</v>
      </c>
      <c r="F47" s="124">
        <v>0</v>
      </c>
      <c r="G47" s="124">
        <v>0</v>
      </c>
      <c r="H47" s="124">
        <v>0</v>
      </c>
      <c r="I47" s="124">
        <v>0</v>
      </c>
      <c r="J47" s="124">
        <v>0</v>
      </c>
      <c r="K47" s="124">
        <v>0</v>
      </c>
      <c r="L47" s="124">
        <v>0</v>
      </c>
      <c r="M47" s="389">
        <f t="shared" si="5"/>
        <v>0</v>
      </c>
      <c r="N47" s="389">
        <f t="shared" si="2"/>
        <v>0</v>
      </c>
      <c r="O47" s="388">
        <f t="shared" si="3"/>
        <v>0</v>
      </c>
    </row>
    <row r="48" spans="1:15" s="200" customFormat="1" ht="17.25" customHeight="1" x14ac:dyDescent="0.2">
      <c r="A48" s="204">
        <f t="shared" si="6"/>
        <v>44</v>
      </c>
      <c r="B48" s="203" t="s">
        <v>130</v>
      </c>
      <c r="C48" s="124">
        <v>0</v>
      </c>
      <c r="D48" s="124">
        <v>0</v>
      </c>
      <c r="E48" s="189">
        <f t="shared" si="7"/>
        <v>0</v>
      </c>
      <c r="F48" s="124">
        <v>1</v>
      </c>
      <c r="G48" s="124">
        <v>0</v>
      </c>
      <c r="H48" s="124">
        <v>1</v>
      </c>
      <c r="I48" s="124">
        <v>2</v>
      </c>
      <c r="J48" s="124">
        <v>0</v>
      </c>
      <c r="K48" s="124">
        <v>0</v>
      </c>
      <c r="L48" s="124">
        <v>0</v>
      </c>
      <c r="M48" s="389">
        <f t="shared" si="5"/>
        <v>3</v>
      </c>
      <c r="N48" s="389">
        <f t="shared" si="2"/>
        <v>1</v>
      </c>
      <c r="O48" s="388">
        <f t="shared" si="3"/>
        <v>3</v>
      </c>
    </row>
    <row r="49" spans="1:15" s="200" customFormat="1" ht="17.25" customHeight="1" x14ac:dyDescent="0.2">
      <c r="A49" s="204">
        <f t="shared" si="6"/>
        <v>45</v>
      </c>
      <c r="B49" s="203" t="s">
        <v>131</v>
      </c>
      <c r="C49" s="124">
        <v>1</v>
      </c>
      <c r="D49" s="124">
        <v>0</v>
      </c>
      <c r="E49" s="189">
        <f t="shared" si="7"/>
        <v>1</v>
      </c>
      <c r="F49" s="124">
        <v>0</v>
      </c>
      <c r="G49" s="124">
        <v>0</v>
      </c>
      <c r="H49" s="124">
        <v>0</v>
      </c>
      <c r="I49" s="124">
        <v>0</v>
      </c>
      <c r="J49" s="124">
        <v>0</v>
      </c>
      <c r="K49" s="124">
        <v>0</v>
      </c>
      <c r="L49" s="124">
        <v>0</v>
      </c>
      <c r="M49" s="389">
        <f t="shared" si="5"/>
        <v>0</v>
      </c>
      <c r="N49" s="389">
        <f t="shared" si="2"/>
        <v>1</v>
      </c>
      <c r="O49" s="388">
        <f t="shared" si="3"/>
        <v>1</v>
      </c>
    </row>
    <row r="50" spans="1:15" s="200" customFormat="1" ht="17.25" customHeight="1" x14ac:dyDescent="0.2">
      <c r="A50" s="204">
        <f t="shared" si="6"/>
        <v>46</v>
      </c>
      <c r="B50" s="203" t="s">
        <v>218</v>
      </c>
      <c r="C50" s="124">
        <v>0</v>
      </c>
      <c r="D50" s="124">
        <v>0</v>
      </c>
      <c r="E50" s="189">
        <f t="shared" si="7"/>
        <v>0</v>
      </c>
      <c r="F50" s="124">
        <v>0</v>
      </c>
      <c r="G50" s="124">
        <v>0</v>
      </c>
      <c r="H50" s="124">
        <v>0</v>
      </c>
      <c r="I50" s="124">
        <v>0</v>
      </c>
      <c r="J50" s="124">
        <v>0</v>
      </c>
      <c r="K50" s="124">
        <v>0</v>
      </c>
      <c r="L50" s="124">
        <v>0</v>
      </c>
      <c r="M50" s="389">
        <f t="shared" si="5"/>
        <v>0</v>
      </c>
      <c r="N50" s="389">
        <f t="shared" si="2"/>
        <v>0</v>
      </c>
      <c r="O50" s="388">
        <f t="shared" si="3"/>
        <v>0</v>
      </c>
    </row>
    <row r="51" spans="1:15" s="200" customFormat="1" ht="17.25" customHeight="1" x14ac:dyDescent="0.2">
      <c r="A51" s="204">
        <f t="shared" si="6"/>
        <v>47</v>
      </c>
      <c r="B51" s="203" t="s">
        <v>132</v>
      </c>
      <c r="C51" s="124">
        <v>0</v>
      </c>
      <c r="D51" s="124">
        <v>0</v>
      </c>
      <c r="E51" s="189">
        <f t="shared" si="7"/>
        <v>0</v>
      </c>
      <c r="F51" s="124">
        <v>0</v>
      </c>
      <c r="G51" s="124">
        <v>0</v>
      </c>
      <c r="H51" s="124">
        <v>0</v>
      </c>
      <c r="I51" s="124">
        <v>0</v>
      </c>
      <c r="J51" s="124">
        <v>0</v>
      </c>
      <c r="K51" s="124">
        <v>0</v>
      </c>
      <c r="L51" s="124">
        <v>0</v>
      </c>
      <c r="M51" s="389">
        <f t="shared" si="5"/>
        <v>0</v>
      </c>
      <c r="N51" s="389">
        <f t="shared" si="2"/>
        <v>0</v>
      </c>
      <c r="O51" s="388">
        <f t="shared" si="3"/>
        <v>0</v>
      </c>
    </row>
    <row r="52" spans="1:15" s="200" customFormat="1" ht="17.25" customHeight="1" x14ac:dyDescent="0.2">
      <c r="A52" s="204">
        <f t="shared" si="6"/>
        <v>48</v>
      </c>
      <c r="B52" s="203" t="s">
        <v>133</v>
      </c>
      <c r="C52" s="124">
        <v>1</v>
      </c>
      <c r="D52" s="124">
        <v>0</v>
      </c>
      <c r="E52" s="189">
        <f t="shared" si="7"/>
        <v>1</v>
      </c>
      <c r="F52" s="124">
        <v>0</v>
      </c>
      <c r="G52" s="124">
        <v>0</v>
      </c>
      <c r="H52" s="124">
        <v>0</v>
      </c>
      <c r="I52" s="124">
        <v>0</v>
      </c>
      <c r="J52" s="124">
        <v>0</v>
      </c>
      <c r="K52" s="124">
        <v>0</v>
      </c>
      <c r="L52" s="124">
        <v>0</v>
      </c>
      <c r="M52" s="389">
        <f t="shared" si="5"/>
        <v>0</v>
      </c>
      <c r="N52" s="389">
        <f t="shared" si="2"/>
        <v>1</v>
      </c>
      <c r="O52" s="388">
        <f t="shared" si="3"/>
        <v>1</v>
      </c>
    </row>
    <row r="53" spans="1:15" s="200" customFormat="1" ht="17.25" customHeight="1" x14ac:dyDescent="0.2">
      <c r="A53" s="204">
        <f t="shared" si="6"/>
        <v>49</v>
      </c>
      <c r="B53" s="203" t="s">
        <v>134</v>
      </c>
      <c r="C53" s="124">
        <v>0</v>
      </c>
      <c r="D53" s="124">
        <v>0</v>
      </c>
      <c r="E53" s="189">
        <f t="shared" si="7"/>
        <v>0</v>
      </c>
      <c r="F53" s="124">
        <v>0</v>
      </c>
      <c r="G53" s="124">
        <v>0</v>
      </c>
      <c r="H53" s="124">
        <v>0</v>
      </c>
      <c r="I53" s="124">
        <v>0</v>
      </c>
      <c r="J53" s="124">
        <v>0</v>
      </c>
      <c r="K53" s="124">
        <v>0</v>
      </c>
      <c r="L53" s="124">
        <v>0</v>
      </c>
      <c r="M53" s="389">
        <f t="shared" si="5"/>
        <v>0</v>
      </c>
      <c r="N53" s="389">
        <f t="shared" si="2"/>
        <v>0</v>
      </c>
      <c r="O53" s="388">
        <f t="shared" si="3"/>
        <v>0</v>
      </c>
    </row>
    <row r="54" spans="1:15" s="200" customFormat="1" ht="17.25" customHeight="1" x14ac:dyDescent="0.2">
      <c r="A54" s="204">
        <f t="shared" si="6"/>
        <v>50</v>
      </c>
      <c r="B54" s="203" t="s">
        <v>135</v>
      </c>
      <c r="C54" s="124">
        <v>0</v>
      </c>
      <c r="D54" s="124">
        <v>0</v>
      </c>
      <c r="E54" s="189">
        <f t="shared" si="7"/>
        <v>0</v>
      </c>
      <c r="F54" s="124">
        <v>0</v>
      </c>
      <c r="G54" s="124">
        <v>0</v>
      </c>
      <c r="H54" s="124">
        <v>0</v>
      </c>
      <c r="I54" s="124">
        <v>0</v>
      </c>
      <c r="J54" s="124">
        <v>0</v>
      </c>
      <c r="K54" s="124">
        <v>0</v>
      </c>
      <c r="L54" s="124">
        <v>0</v>
      </c>
      <c r="M54" s="389">
        <f t="shared" si="5"/>
        <v>0</v>
      </c>
      <c r="N54" s="389">
        <f t="shared" si="2"/>
        <v>0</v>
      </c>
      <c r="O54" s="388">
        <f t="shared" si="3"/>
        <v>0</v>
      </c>
    </row>
    <row r="55" spans="1:15" s="200" customFormat="1" ht="17.25" customHeight="1" x14ac:dyDescent="0.2">
      <c r="A55" s="204">
        <f t="shared" si="6"/>
        <v>51</v>
      </c>
      <c r="B55" s="203" t="s">
        <v>136</v>
      </c>
      <c r="C55" s="124">
        <v>0</v>
      </c>
      <c r="D55" s="124">
        <v>0</v>
      </c>
      <c r="E55" s="189">
        <f t="shared" si="7"/>
        <v>0</v>
      </c>
      <c r="F55" s="124">
        <v>0</v>
      </c>
      <c r="G55" s="124">
        <v>0</v>
      </c>
      <c r="H55" s="124">
        <v>0</v>
      </c>
      <c r="I55" s="124">
        <v>0</v>
      </c>
      <c r="J55" s="124">
        <v>0</v>
      </c>
      <c r="K55" s="124">
        <v>0</v>
      </c>
      <c r="L55" s="124">
        <v>0</v>
      </c>
      <c r="M55" s="389">
        <f t="shared" si="5"/>
        <v>0</v>
      </c>
      <c r="N55" s="389">
        <f t="shared" si="2"/>
        <v>0</v>
      </c>
      <c r="O55" s="388">
        <f t="shared" si="3"/>
        <v>0</v>
      </c>
    </row>
    <row r="56" spans="1:15" s="200" customFormat="1" ht="17.25" customHeight="1" x14ac:dyDescent="0.2">
      <c r="A56" s="204">
        <f t="shared" si="6"/>
        <v>52</v>
      </c>
      <c r="B56" s="203" t="s">
        <v>137</v>
      </c>
      <c r="C56" s="124">
        <v>0</v>
      </c>
      <c r="D56" s="124">
        <v>0</v>
      </c>
      <c r="E56" s="189">
        <f t="shared" si="7"/>
        <v>0</v>
      </c>
      <c r="F56" s="124">
        <v>0</v>
      </c>
      <c r="G56" s="124">
        <v>0</v>
      </c>
      <c r="H56" s="124">
        <v>0</v>
      </c>
      <c r="I56" s="124">
        <v>0</v>
      </c>
      <c r="J56" s="124">
        <v>0</v>
      </c>
      <c r="K56" s="124">
        <v>0</v>
      </c>
      <c r="L56" s="124">
        <v>0</v>
      </c>
      <c r="M56" s="389">
        <f t="shared" si="5"/>
        <v>0</v>
      </c>
      <c r="N56" s="389">
        <f t="shared" si="2"/>
        <v>0</v>
      </c>
      <c r="O56" s="388">
        <f t="shared" si="3"/>
        <v>0</v>
      </c>
    </row>
    <row r="57" spans="1:15" s="200" customFormat="1" ht="17.25" customHeight="1" x14ac:dyDescent="0.2">
      <c r="A57" s="204">
        <f t="shared" si="6"/>
        <v>53</v>
      </c>
      <c r="B57" s="203" t="s">
        <v>138</v>
      </c>
      <c r="C57" s="124">
        <v>0</v>
      </c>
      <c r="D57" s="124">
        <v>0</v>
      </c>
      <c r="E57" s="189">
        <f t="shared" si="7"/>
        <v>0</v>
      </c>
      <c r="F57" s="124">
        <v>0</v>
      </c>
      <c r="G57" s="124">
        <v>0</v>
      </c>
      <c r="H57" s="124">
        <v>0</v>
      </c>
      <c r="I57" s="124">
        <v>0</v>
      </c>
      <c r="J57" s="124">
        <v>0</v>
      </c>
      <c r="K57" s="124">
        <v>0</v>
      </c>
      <c r="L57" s="124">
        <v>0</v>
      </c>
      <c r="M57" s="389">
        <f t="shared" si="5"/>
        <v>0</v>
      </c>
      <c r="N57" s="389">
        <f t="shared" si="2"/>
        <v>0</v>
      </c>
      <c r="O57" s="388">
        <f t="shared" si="3"/>
        <v>0</v>
      </c>
    </row>
    <row r="58" spans="1:15" s="200" customFormat="1" ht="17.25" customHeight="1" x14ac:dyDescent="0.2">
      <c r="A58" s="204">
        <f t="shared" si="6"/>
        <v>54</v>
      </c>
      <c r="B58" s="203" t="s">
        <v>139</v>
      </c>
      <c r="C58" s="124">
        <v>0</v>
      </c>
      <c r="D58" s="124">
        <v>0</v>
      </c>
      <c r="E58" s="189">
        <f t="shared" si="7"/>
        <v>0</v>
      </c>
      <c r="F58" s="124">
        <v>0</v>
      </c>
      <c r="G58" s="124">
        <v>0</v>
      </c>
      <c r="H58" s="124">
        <v>0</v>
      </c>
      <c r="I58" s="124">
        <v>0</v>
      </c>
      <c r="J58" s="124">
        <v>0</v>
      </c>
      <c r="K58" s="124">
        <v>0</v>
      </c>
      <c r="L58" s="124">
        <v>0</v>
      </c>
      <c r="M58" s="389">
        <f t="shared" si="5"/>
        <v>0</v>
      </c>
      <c r="N58" s="389">
        <f t="shared" si="2"/>
        <v>0</v>
      </c>
      <c r="O58" s="388">
        <f t="shared" si="3"/>
        <v>0</v>
      </c>
    </row>
    <row r="59" spans="1:15" s="200" customFormat="1" ht="17.25" customHeight="1" x14ac:dyDescent="0.2">
      <c r="A59" s="204">
        <f t="shared" si="6"/>
        <v>55</v>
      </c>
      <c r="B59" s="203" t="s">
        <v>140</v>
      </c>
      <c r="C59" s="124">
        <v>0</v>
      </c>
      <c r="D59" s="124">
        <v>0</v>
      </c>
      <c r="E59" s="189">
        <f t="shared" si="7"/>
        <v>0</v>
      </c>
      <c r="F59" s="124">
        <v>0</v>
      </c>
      <c r="G59" s="124">
        <v>0</v>
      </c>
      <c r="H59" s="124">
        <v>0</v>
      </c>
      <c r="I59" s="124">
        <v>0</v>
      </c>
      <c r="J59" s="124">
        <v>0</v>
      </c>
      <c r="K59" s="124">
        <v>0</v>
      </c>
      <c r="L59" s="124">
        <v>0</v>
      </c>
      <c r="M59" s="389">
        <f t="shared" si="5"/>
        <v>0</v>
      </c>
      <c r="N59" s="389">
        <f t="shared" si="2"/>
        <v>0</v>
      </c>
      <c r="O59" s="388">
        <f t="shared" si="3"/>
        <v>0</v>
      </c>
    </row>
    <row r="60" spans="1:15" s="200" customFormat="1" ht="17.25" customHeight="1" x14ac:dyDescent="0.2">
      <c r="A60" s="204">
        <f t="shared" si="6"/>
        <v>56</v>
      </c>
      <c r="B60" s="203" t="s">
        <v>141</v>
      </c>
      <c r="C60" s="124">
        <v>0</v>
      </c>
      <c r="D60" s="124">
        <v>0</v>
      </c>
      <c r="E60" s="189">
        <f t="shared" si="7"/>
        <v>0</v>
      </c>
      <c r="F60" s="124">
        <v>0</v>
      </c>
      <c r="G60" s="124">
        <v>0</v>
      </c>
      <c r="H60" s="124">
        <v>0</v>
      </c>
      <c r="I60" s="124">
        <v>0</v>
      </c>
      <c r="J60" s="124">
        <v>0</v>
      </c>
      <c r="K60" s="124">
        <v>0</v>
      </c>
      <c r="L60" s="124">
        <v>0</v>
      </c>
      <c r="M60" s="389">
        <f t="shared" si="5"/>
        <v>0</v>
      </c>
      <c r="N60" s="389">
        <f t="shared" si="2"/>
        <v>0</v>
      </c>
      <c r="O60" s="388">
        <f t="shared" si="3"/>
        <v>0</v>
      </c>
    </row>
    <row r="61" spans="1:15" s="200" customFormat="1" ht="17.25" customHeight="1" x14ac:dyDescent="0.2">
      <c r="A61" s="204">
        <f t="shared" si="6"/>
        <v>57</v>
      </c>
      <c r="B61" s="203" t="s">
        <v>142</v>
      </c>
      <c r="C61" s="124">
        <v>0</v>
      </c>
      <c r="D61" s="124">
        <v>0</v>
      </c>
      <c r="E61" s="189">
        <f t="shared" si="7"/>
        <v>0</v>
      </c>
      <c r="F61" s="124">
        <v>1</v>
      </c>
      <c r="G61" s="124">
        <v>0</v>
      </c>
      <c r="H61" s="124">
        <v>0</v>
      </c>
      <c r="I61" s="124">
        <v>0</v>
      </c>
      <c r="J61" s="124">
        <v>2</v>
      </c>
      <c r="K61" s="124">
        <v>0</v>
      </c>
      <c r="L61" s="124">
        <v>0</v>
      </c>
      <c r="M61" s="389">
        <f t="shared" si="5"/>
        <v>2</v>
      </c>
      <c r="N61" s="389">
        <f t="shared" si="2"/>
        <v>1</v>
      </c>
      <c r="O61" s="388">
        <f t="shared" si="3"/>
        <v>2</v>
      </c>
    </row>
    <row r="62" spans="1:15" s="200" customFormat="1" ht="17.25" customHeight="1" x14ac:dyDescent="0.2">
      <c r="A62" s="204">
        <f t="shared" si="6"/>
        <v>58</v>
      </c>
      <c r="B62" s="203" t="s">
        <v>143</v>
      </c>
      <c r="C62" s="124">
        <v>0</v>
      </c>
      <c r="D62" s="124">
        <v>0</v>
      </c>
      <c r="E62" s="189">
        <f t="shared" si="7"/>
        <v>0</v>
      </c>
      <c r="F62" s="124">
        <v>0</v>
      </c>
      <c r="G62" s="124">
        <v>0</v>
      </c>
      <c r="H62" s="124">
        <v>0</v>
      </c>
      <c r="I62" s="124">
        <v>0</v>
      </c>
      <c r="J62" s="124">
        <v>0</v>
      </c>
      <c r="K62" s="124">
        <v>0</v>
      </c>
      <c r="L62" s="124">
        <v>0</v>
      </c>
      <c r="M62" s="389">
        <f t="shared" si="5"/>
        <v>0</v>
      </c>
      <c r="N62" s="389">
        <f t="shared" si="2"/>
        <v>0</v>
      </c>
      <c r="O62" s="388">
        <f t="shared" si="3"/>
        <v>0</v>
      </c>
    </row>
    <row r="63" spans="1:15" s="200" customFormat="1" ht="17.25" customHeight="1" x14ac:dyDescent="0.2">
      <c r="A63" s="204">
        <f t="shared" si="6"/>
        <v>59</v>
      </c>
      <c r="B63" s="203" t="s">
        <v>219</v>
      </c>
      <c r="C63" s="124">
        <v>0</v>
      </c>
      <c r="D63" s="124">
        <v>0</v>
      </c>
      <c r="E63" s="189">
        <f t="shared" si="7"/>
        <v>0</v>
      </c>
      <c r="F63" s="124">
        <v>0</v>
      </c>
      <c r="G63" s="124">
        <v>0</v>
      </c>
      <c r="H63" s="124">
        <v>0</v>
      </c>
      <c r="I63" s="124">
        <v>0</v>
      </c>
      <c r="J63" s="124">
        <v>0</v>
      </c>
      <c r="K63" s="124">
        <v>0</v>
      </c>
      <c r="L63" s="124">
        <v>0</v>
      </c>
      <c r="M63" s="389">
        <f t="shared" si="5"/>
        <v>0</v>
      </c>
      <c r="N63" s="389">
        <f t="shared" si="2"/>
        <v>0</v>
      </c>
      <c r="O63" s="388">
        <f t="shared" si="3"/>
        <v>0</v>
      </c>
    </row>
    <row r="64" spans="1:15" s="200" customFormat="1" ht="17.25" customHeight="1" x14ac:dyDescent="0.2">
      <c r="A64" s="204">
        <f t="shared" si="6"/>
        <v>60</v>
      </c>
      <c r="B64" s="203" t="s">
        <v>144</v>
      </c>
      <c r="C64" s="124">
        <v>0</v>
      </c>
      <c r="D64" s="124">
        <v>0</v>
      </c>
      <c r="E64" s="189">
        <f t="shared" si="7"/>
        <v>0</v>
      </c>
      <c r="F64" s="124">
        <v>1</v>
      </c>
      <c r="G64" s="124">
        <v>0</v>
      </c>
      <c r="H64" s="124">
        <v>1</v>
      </c>
      <c r="I64" s="124">
        <v>2</v>
      </c>
      <c r="J64" s="124">
        <v>1</v>
      </c>
      <c r="K64" s="124">
        <v>0</v>
      </c>
      <c r="L64" s="124">
        <v>0</v>
      </c>
      <c r="M64" s="389">
        <f t="shared" si="5"/>
        <v>4</v>
      </c>
      <c r="N64" s="389">
        <f t="shared" si="2"/>
        <v>1</v>
      </c>
      <c r="O64" s="388">
        <f t="shared" si="3"/>
        <v>4</v>
      </c>
    </row>
    <row r="65" spans="1:15" s="200" customFormat="1" ht="17.25" customHeight="1" x14ac:dyDescent="0.2">
      <c r="A65" s="204">
        <f t="shared" si="6"/>
        <v>61</v>
      </c>
      <c r="B65" s="203" t="s">
        <v>145</v>
      </c>
      <c r="C65" s="124">
        <v>0</v>
      </c>
      <c r="D65" s="124">
        <v>0</v>
      </c>
      <c r="E65" s="189">
        <f t="shared" si="7"/>
        <v>0</v>
      </c>
      <c r="F65" s="124">
        <v>0</v>
      </c>
      <c r="G65" s="124">
        <v>0</v>
      </c>
      <c r="H65" s="124">
        <v>0</v>
      </c>
      <c r="I65" s="124">
        <v>0</v>
      </c>
      <c r="J65" s="124">
        <v>0</v>
      </c>
      <c r="K65" s="124">
        <v>0</v>
      </c>
      <c r="L65" s="124">
        <v>0</v>
      </c>
      <c r="M65" s="389">
        <f t="shared" si="5"/>
        <v>0</v>
      </c>
      <c r="N65" s="389">
        <f t="shared" si="2"/>
        <v>0</v>
      </c>
      <c r="O65" s="388">
        <f t="shared" si="3"/>
        <v>0</v>
      </c>
    </row>
    <row r="66" spans="1:15" s="200" customFormat="1" ht="17.25" customHeight="1" x14ac:dyDescent="0.2">
      <c r="A66" s="204">
        <f t="shared" si="6"/>
        <v>62</v>
      </c>
      <c r="B66" s="203" t="s">
        <v>146</v>
      </c>
      <c r="C66" s="124">
        <v>0</v>
      </c>
      <c r="D66" s="124">
        <v>0</v>
      </c>
      <c r="E66" s="189">
        <f t="shared" si="7"/>
        <v>0</v>
      </c>
      <c r="F66" s="124">
        <v>0</v>
      </c>
      <c r="G66" s="124">
        <v>0</v>
      </c>
      <c r="H66" s="124">
        <v>0</v>
      </c>
      <c r="I66" s="124">
        <v>0</v>
      </c>
      <c r="J66" s="124">
        <v>0</v>
      </c>
      <c r="K66" s="124">
        <v>0</v>
      </c>
      <c r="L66" s="124">
        <v>0</v>
      </c>
      <c r="M66" s="389">
        <f t="shared" si="5"/>
        <v>0</v>
      </c>
      <c r="N66" s="389">
        <f t="shared" si="2"/>
        <v>0</v>
      </c>
      <c r="O66" s="388">
        <f t="shared" si="3"/>
        <v>0</v>
      </c>
    </row>
    <row r="67" spans="1:15" s="200" customFormat="1" ht="17.25" customHeight="1" x14ac:dyDescent="0.2">
      <c r="A67" s="204">
        <f t="shared" si="6"/>
        <v>63</v>
      </c>
      <c r="B67" s="203" t="s">
        <v>220</v>
      </c>
      <c r="C67" s="124">
        <v>0</v>
      </c>
      <c r="D67" s="124">
        <v>0</v>
      </c>
      <c r="E67" s="189">
        <f t="shared" si="7"/>
        <v>0</v>
      </c>
      <c r="F67" s="124">
        <v>0</v>
      </c>
      <c r="G67" s="124">
        <v>0</v>
      </c>
      <c r="H67" s="124">
        <v>0</v>
      </c>
      <c r="I67" s="124">
        <v>0</v>
      </c>
      <c r="J67" s="124">
        <v>0</v>
      </c>
      <c r="K67" s="124">
        <v>0</v>
      </c>
      <c r="L67" s="124">
        <v>0</v>
      </c>
      <c r="M67" s="389">
        <f t="shared" si="5"/>
        <v>0</v>
      </c>
      <c r="N67" s="389">
        <f t="shared" si="2"/>
        <v>0</v>
      </c>
      <c r="O67" s="388">
        <f t="shared" si="3"/>
        <v>0</v>
      </c>
    </row>
    <row r="68" spans="1:15" s="200" customFormat="1" ht="17.25" customHeight="1" x14ac:dyDescent="0.2">
      <c r="A68" s="204">
        <f t="shared" si="6"/>
        <v>64</v>
      </c>
      <c r="B68" s="203" t="s">
        <v>147</v>
      </c>
      <c r="C68" s="124">
        <v>1</v>
      </c>
      <c r="D68" s="124">
        <v>0</v>
      </c>
      <c r="E68" s="189">
        <f t="shared" si="7"/>
        <v>1</v>
      </c>
      <c r="F68" s="124">
        <v>0</v>
      </c>
      <c r="G68" s="124">
        <v>0</v>
      </c>
      <c r="H68" s="124">
        <v>0</v>
      </c>
      <c r="I68" s="124">
        <v>0</v>
      </c>
      <c r="J68" s="124">
        <v>0</v>
      </c>
      <c r="K68" s="124">
        <v>0</v>
      </c>
      <c r="L68" s="124">
        <v>0</v>
      </c>
      <c r="M68" s="389">
        <f t="shared" si="5"/>
        <v>0</v>
      </c>
      <c r="N68" s="389">
        <f t="shared" si="2"/>
        <v>1</v>
      </c>
      <c r="O68" s="388">
        <f t="shared" si="3"/>
        <v>1</v>
      </c>
    </row>
    <row r="69" spans="1:15" s="200" customFormat="1" ht="17.25" customHeight="1" x14ac:dyDescent="0.2">
      <c r="A69" s="204">
        <f t="shared" si="6"/>
        <v>65</v>
      </c>
      <c r="B69" s="203" t="s">
        <v>148</v>
      </c>
      <c r="C69" s="124">
        <v>0</v>
      </c>
      <c r="D69" s="124">
        <v>0</v>
      </c>
      <c r="E69" s="189">
        <f t="shared" si="7"/>
        <v>0</v>
      </c>
      <c r="F69" s="124">
        <v>0</v>
      </c>
      <c r="G69" s="124">
        <v>0</v>
      </c>
      <c r="H69" s="124">
        <v>0</v>
      </c>
      <c r="I69" s="124">
        <v>0</v>
      </c>
      <c r="J69" s="124">
        <v>0</v>
      </c>
      <c r="K69" s="124">
        <v>0</v>
      </c>
      <c r="L69" s="124">
        <v>0</v>
      </c>
      <c r="M69" s="389">
        <f t="shared" si="5"/>
        <v>0</v>
      </c>
      <c r="N69" s="389">
        <f t="shared" si="2"/>
        <v>0</v>
      </c>
      <c r="O69" s="388">
        <f t="shared" si="3"/>
        <v>0</v>
      </c>
    </row>
    <row r="70" spans="1:15" s="200" customFormat="1" ht="17.25" customHeight="1" x14ac:dyDescent="0.2">
      <c r="A70" s="204">
        <f t="shared" si="6"/>
        <v>66</v>
      </c>
      <c r="B70" s="203" t="s">
        <v>149</v>
      </c>
      <c r="C70" s="124">
        <v>0</v>
      </c>
      <c r="D70" s="124">
        <v>0</v>
      </c>
      <c r="E70" s="189">
        <f t="shared" si="7"/>
        <v>0</v>
      </c>
      <c r="F70" s="124">
        <v>0</v>
      </c>
      <c r="G70" s="124">
        <v>0</v>
      </c>
      <c r="H70" s="124">
        <v>0</v>
      </c>
      <c r="I70" s="124">
        <v>0</v>
      </c>
      <c r="J70" s="124">
        <v>0</v>
      </c>
      <c r="K70" s="124">
        <v>0</v>
      </c>
      <c r="L70" s="124">
        <v>0</v>
      </c>
      <c r="M70" s="389">
        <f t="shared" si="5"/>
        <v>0</v>
      </c>
      <c r="N70" s="389">
        <f t="shared" ref="N70:N85" si="8">E70+F70</f>
        <v>0</v>
      </c>
      <c r="O70" s="388">
        <f t="shared" ref="O70:O85" si="9">E70+M70</f>
        <v>0</v>
      </c>
    </row>
    <row r="71" spans="1:15" s="200" customFormat="1" ht="17.25" customHeight="1" x14ac:dyDescent="0.2">
      <c r="A71" s="204">
        <f t="shared" si="6"/>
        <v>67</v>
      </c>
      <c r="B71" s="203" t="s">
        <v>150</v>
      </c>
      <c r="C71" s="124">
        <v>0</v>
      </c>
      <c r="D71" s="124">
        <v>0</v>
      </c>
      <c r="E71" s="189">
        <f t="shared" si="7"/>
        <v>0</v>
      </c>
      <c r="F71" s="124">
        <v>1</v>
      </c>
      <c r="G71" s="124">
        <v>0</v>
      </c>
      <c r="H71" s="124">
        <v>0</v>
      </c>
      <c r="I71" s="124">
        <v>0</v>
      </c>
      <c r="J71" s="124">
        <v>1</v>
      </c>
      <c r="K71" s="124">
        <v>0</v>
      </c>
      <c r="L71" s="124">
        <v>0</v>
      </c>
      <c r="M71" s="389">
        <f t="shared" si="5"/>
        <v>1</v>
      </c>
      <c r="N71" s="389">
        <f t="shared" si="8"/>
        <v>1</v>
      </c>
      <c r="O71" s="388">
        <f t="shared" si="9"/>
        <v>1</v>
      </c>
    </row>
    <row r="72" spans="1:15" s="200" customFormat="1" ht="17.25" customHeight="1" x14ac:dyDescent="0.2">
      <c r="A72" s="204">
        <f t="shared" si="6"/>
        <v>68</v>
      </c>
      <c r="B72" s="203" t="s">
        <v>151</v>
      </c>
      <c r="C72" s="124">
        <v>0</v>
      </c>
      <c r="D72" s="124">
        <v>0</v>
      </c>
      <c r="E72" s="189">
        <f t="shared" si="7"/>
        <v>0</v>
      </c>
      <c r="F72" s="124">
        <v>0</v>
      </c>
      <c r="G72" s="124">
        <v>0</v>
      </c>
      <c r="H72" s="124">
        <v>0</v>
      </c>
      <c r="I72" s="124">
        <v>0</v>
      </c>
      <c r="J72" s="124">
        <v>0</v>
      </c>
      <c r="K72" s="124">
        <v>0</v>
      </c>
      <c r="L72" s="124">
        <v>0</v>
      </c>
      <c r="M72" s="389">
        <f t="shared" si="5"/>
        <v>0</v>
      </c>
      <c r="N72" s="389">
        <f t="shared" si="8"/>
        <v>0</v>
      </c>
      <c r="O72" s="388">
        <f t="shared" si="9"/>
        <v>0</v>
      </c>
    </row>
    <row r="73" spans="1:15" s="200" customFormat="1" ht="17.25" customHeight="1" x14ac:dyDescent="0.2">
      <c r="A73" s="204">
        <f t="shared" si="6"/>
        <v>69</v>
      </c>
      <c r="B73" s="203" t="s">
        <v>152</v>
      </c>
      <c r="C73" s="124">
        <v>0</v>
      </c>
      <c r="D73" s="124">
        <v>0</v>
      </c>
      <c r="E73" s="189">
        <f t="shared" si="7"/>
        <v>0</v>
      </c>
      <c r="F73" s="124">
        <v>0</v>
      </c>
      <c r="G73" s="124">
        <v>0</v>
      </c>
      <c r="H73" s="124">
        <v>0</v>
      </c>
      <c r="I73" s="124">
        <v>0</v>
      </c>
      <c r="J73" s="124">
        <v>0</v>
      </c>
      <c r="K73" s="124">
        <v>0</v>
      </c>
      <c r="L73" s="124">
        <v>0</v>
      </c>
      <c r="M73" s="389">
        <f t="shared" si="5"/>
        <v>0</v>
      </c>
      <c r="N73" s="389">
        <f t="shared" si="8"/>
        <v>0</v>
      </c>
      <c r="O73" s="388">
        <f t="shared" si="9"/>
        <v>0</v>
      </c>
    </row>
    <row r="74" spans="1:15" s="200" customFormat="1" ht="17.25" customHeight="1" x14ac:dyDescent="0.2">
      <c r="A74" s="204">
        <f t="shared" si="6"/>
        <v>70</v>
      </c>
      <c r="B74" s="203" t="s">
        <v>153</v>
      </c>
      <c r="C74" s="124">
        <v>1</v>
      </c>
      <c r="D74" s="124">
        <v>0</v>
      </c>
      <c r="E74" s="189">
        <f t="shared" si="7"/>
        <v>1</v>
      </c>
      <c r="F74" s="124">
        <v>0</v>
      </c>
      <c r="G74" s="124">
        <v>0</v>
      </c>
      <c r="H74" s="124">
        <v>0</v>
      </c>
      <c r="I74" s="124">
        <v>0</v>
      </c>
      <c r="J74" s="124">
        <v>0</v>
      </c>
      <c r="K74" s="124">
        <v>0</v>
      </c>
      <c r="L74" s="124">
        <v>0</v>
      </c>
      <c r="M74" s="389">
        <f t="shared" si="5"/>
        <v>0</v>
      </c>
      <c r="N74" s="389">
        <f t="shared" si="8"/>
        <v>1</v>
      </c>
      <c r="O74" s="388">
        <f t="shared" si="9"/>
        <v>1</v>
      </c>
    </row>
    <row r="75" spans="1:15" s="200" customFormat="1" ht="17.25" customHeight="1" x14ac:dyDescent="0.2">
      <c r="A75" s="204">
        <f t="shared" si="6"/>
        <v>71</v>
      </c>
      <c r="B75" s="203" t="s">
        <v>154</v>
      </c>
      <c r="C75" s="124">
        <v>0</v>
      </c>
      <c r="D75" s="124">
        <v>0</v>
      </c>
      <c r="E75" s="189">
        <f t="shared" si="7"/>
        <v>0</v>
      </c>
      <c r="F75" s="124">
        <v>0</v>
      </c>
      <c r="G75" s="124">
        <v>0</v>
      </c>
      <c r="H75" s="124">
        <v>0</v>
      </c>
      <c r="I75" s="124">
        <v>0</v>
      </c>
      <c r="J75" s="124">
        <v>0</v>
      </c>
      <c r="K75" s="124">
        <v>0</v>
      </c>
      <c r="L75" s="124">
        <v>0</v>
      </c>
      <c r="M75" s="389">
        <f t="shared" si="5"/>
        <v>0</v>
      </c>
      <c r="N75" s="389">
        <f t="shared" si="8"/>
        <v>0</v>
      </c>
      <c r="O75" s="388">
        <f t="shared" si="9"/>
        <v>0</v>
      </c>
    </row>
    <row r="76" spans="1:15" s="200" customFormat="1" ht="17.25" customHeight="1" x14ac:dyDescent="0.2">
      <c r="A76" s="204">
        <f t="shared" si="6"/>
        <v>72</v>
      </c>
      <c r="B76" s="203" t="s">
        <v>155</v>
      </c>
      <c r="C76" s="124">
        <v>0</v>
      </c>
      <c r="D76" s="124">
        <v>0</v>
      </c>
      <c r="E76" s="189">
        <f t="shared" si="7"/>
        <v>0</v>
      </c>
      <c r="F76" s="124">
        <v>0</v>
      </c>
      <c r="G76" s="124">
        <v>0</v>
      </c>
      <c r="H76" s="124">
        <v>0</v>
      </c>
      <c r="I76" s="124">
        <v>0</v>
      </c>
      <c r="J76" s="124">
        <v>0</v>
      </c>
      <c r="K76" s="124">
        <v>0</v>
      </c>
      <c r="L76" s="124">
        <v>0</v>
      </c>
      <c r="M76" s="389">
        <f t="shared" si="5"/>
        <v>0</v>
      </c>
      <c r="N76" s="389">
        <f t="shared" si="8"/>
        <v>0</v>
      </c>
      <c r="O76" s="388">
        <f t="shared" si="9"/>
        <v>0</v>
      </c>
    </row>
    <row r="77" spans="1:15" s="200" customFormat="1" ht="17.25" customHeight="1" x14ac:dyDescent="0.2">
      <c r="A77" s="204">
        <f t="shared" si="6"/>
        <v>73</v>
      </c>
      <c r="B77" s="203" t="s">
        <v>156</v>
      </c>
      <c r="C77" s="124">
        <v>0</v>
      </c>
      <c r="D77" s="124">
        <v>0</v>
      </c>
      <c r="E77" s="189">
        <f t="shared" si="7"/>
        <v>0</v>
      </c>
      <c r="F77" s="124">
        <v>0</v>
      </c>
      <c r="G77" s="124">
        <v>0</v>
      </c>
      <c r="H77" s="124">
        <v>0</v>
      </c>
      <c r="I77" s="124">
        <v>0</v>
      </c>
      <c r="J77" s="124">
        <v>0</v>
      </c>
      <c r="K77" s="124">
        <v>0</v>
      </c>
      <c r="L77" s="124">
        <v>0</v>
      </c>
      <c r="M77" s="389">
        <f t="shared" si="5"/>
        <v>0</v>
      </c>
      <c r="N77" s="389">
        <f t="shared" si="8"/>
        <v>0</v>
      </c>
      <c r="O77" s="388">
        <f t="shared" si="9"/>
        <v>0</v>
      </c>
    </row>
    <row r="78" spans="1:15" s="200" customFormat="1" ht="17.25" customHeight="1" x14ac:dyDescent="0.2">
      <c r="A78" s="204">
        <f t="shared" si="6"/>
        <v>74</v>
      </c>
      <c r="B78" s="203" t="s">
        <v>157</v>
      </c>
      <c r="C78" s="124">
        <v>0</v>
      </c>
      <c r="D78" s="124">
        <v>0</v>
      </c>
      <c r="E78" s="189">
        <f t="shared" si="7"/>
        <v>0</v>
      </c>
      <c r="F78" s="124">
        <v>0</v>
      </c>
      <c r="G78" s="124">
        <v>0</v>
      </c>
      <c r="H78" s="124">
        <v>0</v>
      </c>
      <c r="I78" s="124">
        <v>0</v>
      </c>
      <c r="J78" s="124">
        <v>0</v>
      </c>
      <c r="K78" s="124">
        <v>0</v>
      </c>
      <c r="L78" s="124">
        <v>0</v>
      </c>
      <c r="M78" s="389">
        <f t="shared" si="5"/>
        <v>0</v>
      </c>
      <c r="N78" s="389">
        <f t="shared" si="8"/>
        <v>0</v>
      </c>
      <c r="O78" s="388">
        <f t="shared" si="9"/>
        <v>0</v>
      </c>
    </row>
    <row r="79" spans="1:15" s="200" customFormat="1" ht="17.25" customHeight="1" x14ac:dyDescent="0.2">
      <c r="A79" s="204">
        <f t="shared" si="6"/>
        <v>75</v>
      </c>
      <c r="B79" s="203" t="s">
        <v>158</v>
      </c>
      <c r="C79" s="124">
        <v>0</v>
      </c>
      <c r="D79" s="124">
        <v>0</v>
      </c>
      <c r="E79" s="189">
        <f t="shared" si="7"/>
        <v>0</v>
      </c>
      <c r="F79" s="124">
        <v>0</v>
      </c>
      <c r="G79" s="124">
        <v>0</v>
      </c>
      <c r="H79" s="124">
        <v>0</v>
      </c>
      <c r="I79" s="124">
        <v>0</v>
      </c>
      <c r="J79" s="124">
        <v>0</v>
      </c>
      <c r="K79" s="124">
        <v>0</v>
      </c>
      <c r="L79" s="124">
        <v>0</v>
      </c>
      <c r="M79" s="389">
        <f t="shared" si="5"/>
        <v>0</v>
      </c>
      <c r="N79" s="389">
        <f t="shared" si="8"/>
        <v>0</v>
      </c>
      <c r="O79" s="388">
        <f t="shared" si="9"/>
        <v>0</v>
      </c>
    </row>
    <row r="80" spans="1:15" s="200" customFormat="1" ht="17.25" customHeight="1" x14ac:dyDescent="0.2">
      <c r="A80" s="204">
        <f t="shared" si="6"/>
        <v>76</v>
      </c>
      <c r="B80" s="203" t="s">
        <v>159</v>
      </c>
      <c r="C80" s="124">
        <v>0</v>
      </c>
      <c r="D80" s="124">
        <v>0</v>
      </c>
      <c r="E80" s="189">
        <f t="shared" si="7"/>
        <v>0</v>
      </c>
      <c r="F80" s="124">
        <v>0</v>
      </c>
      <c r="G80" s="124">
        <v>0</v>
      </c>
      <c r="H80" s="124">
        <v>0</v>
      </c>
      <c r="I80" s="124">
        <v>0</v>
      </c>
      <c r="J80" s="124">
        <v>0</v>
      </c>
      <c r="K80" s="124">
        <v>0</v>
      </c>
      <c r="L80" s="124">
        <v>0</v>
      </c>
      <c r="M80" s="389">
        <f t="shared" si="5"/>
        <v>0</v>
      </c>
      <c r="N80" s="389">
        <f t="shared" si="8"/>
        <v>0</v>
      </c>
      <c r="O80" s="388">
        <f t="shared" si="9"/>
        <v>0</v>
      </c>
    </row>
    <row r="81" spans="1:15" s="200" customFormat="1" ht="17.25" customHeight="1" x14ac:dyDescent="0.2">
      <c r="A81" s="204">
        <f t="shared" si="6"/>
        <v>77</v>
      </c>
      <c r="B81" s="203" t="s">
        <v>160</v>
      </c>
      <c r="C81" s="124">
        <v>0</v>
      </c>
      <c r="D81" s="124">
        <v>0</v>
      </c>
      <c r="E81" s="189">
        <f t="shared" si="7"/>
        <v>0</v>
      </c>
      <c r="F81" s="124">
        <v>0</v>
      </c>
      <c r="G81" s="124">
        <v>0</v>
      </c>
      <c r="H81" s="124">
        <v>0</v>
      </c>
      <c r="I81" s="124">
        <v>0</v>
      </c>
      <c r="J81" s="124">
        <v>0</v>
      </c>
      <c r="K81" s="124">
        <v>0</v>
      </c>
      <c r="L81" s="124">
        <v>0</v>
      </c>
      <c r="M81" s="389">
        <f t="shared" si="5"/>
        <v>0</v>
      </c>
      <c r="N81" s="389">
        <f t="shared" si="8"/>
        <v>0</v>
      </c>
      <c r="O81" s="388">
        <f t="shared" si="9"/>
        <v>0</v>
      </c>
    </row>
    <row r="82" spans="1:15" s="200" customFormat="1" ht="17.25" customHeight="1" x14ac:dyDescent="0.2">
      <c r="A82" s="204">
        <f t="shared" si="6"/>
        <v>78</v>
      </c>
      <c r="B82" s="203" t="s">
        <v>161</v>
      </c>
      <c r="C82" s="124">
        <v>0</v>
      </c>
      <c r="D82" s="124">
        <v>0</v>
      </c>
      <c r="E82" s="189">
        <f t="shared" si="7"/>
        <v>0</v>
      </c>
      <c r="F82" s="124">
        <v>0</v>
      </c>
      <c r="G82" s="124">
        <v>0</v>
      </c>
      <c r="H82" s="124">
        <v>0</v>
      </c>
      <c r="I82" s="124">
        <v>0</v>
      </c>
      <c r="J82" s="124">
        <v>0</v>
      </c>
      <c r="K82" s="124">
        <v>0</v>
      </c>
      <c r="L82" s="124">
        <v>0</v>
      </c>
      <c r="M82" s="389">
        <f t="shared" si="5"/>
        <v>0</v>
      </c>
      <c r="N82" s="389">
        <f t="shared" si="8"/>
        <v>0</v>
      </c>
      <c r="O82" s="388">
        <f t="shared" si="9"/>
        <v>0</v>
      </c>
    </row>
    <row r="83" spans="1:15" s="200" customFormat="1" ht="17.25" customHeight="1" x14ac:dyDescent="0.2">
      <c r="A83" s="204">
        <f t="shared" si="6"/>
        <v>79</v>
      </c>
      <c r="B83" s="203" t="s">
        <v>162</v>
      </c>
      <c r="C83" s="124">
        <v>0</v>
      </c>
      <c r="D83" s="124">
        <v>0</v>
      </c>
      <c r="E83" s="189">
        <f t="shared" si="7"/>
        <v>0</v>
      </c>
      <c r="F83" s="189">
        <v>0</v>
      </c>
      <c r="G83" s="124">
        <v>0</v>
      </c>
      <c r="H83" s="124">
        <v>0</v>
      </c>
      <c r="I83" s="124">
        <v>0</v>
      </c>
      <c r="J83" s="124">
        <v>0</v>
      </c>
      <c r="K83" s="124">
        <v>0</v>
      </c>
      <c r="L83" s="124">
        <v>0</v>
      </c>
      <c r="M83" s="389">
        <f t="shared" si="5"/>
        <v>0</v>
      </c>
      <c r="N83" s="389">
        <f t="shared" si="8"/>
        <v>0</v>
      </c>
      <c r="O83" s="388">
        <f t="shared" si="9"/>
        <v>0</v>
      </c>
    </row>
    <row r="84" spans="1:15" s="200" customFormat="1" ht="17.25" customHeight="1" x14ac:dyDescent="0.2">
      <c r="A84" s="204">
        <f t="shared" si="6"/>
        <v>80</v>
      </c>
      <c r="B84" s="203" t="s">
        <v>163</v>
      </c>
      <c r="C84" s="124">
        <v>0</v>
      </c>
      <c r="D84" s="124">
        <v>0</v>
      </c>
      <c r="E84" s="189">
        <f t="shared" si="7"/>
        <v>0</v>
      </c>
      <c r="F84" s="189">
        <v>0</v>
      </c>
      <c r="G84" s="124">
        <v>0</v>
      </c>
      <c r="H84" s="124">
        <v>0</v>
      </c>
      <c r="I84" s="124">
        <v>0</v>
      </c>
      <c r="J84" s="124">
        <v>0</v>
      </c>
      <c r="K84" s="124">
        <v>0</v>
      </c>
      <c r="L84" s="124">
        <v>0</v>
      </c>
      <c r="M84" s="389">
        <f t="shared" si="5"/>
        <v>0</v>
      </c>
      <c r="N84" s="389">
        <f t="shared" si="8"/>
        <v>0</v>
      </c>
      <c r="O84" s="388">
        <f t="shared" si="9"/>
        <v>0</v>
      </c>
    </row>
    <row r="85" spans="1:15" s="200" customFormat="1" ht="17.25" customHeight="1" x14ac:dyDescent="0.2">
      <c r="A85" s="204">
        <f t="shared" si="6"/>
        <v>81</v>
      </c>
      <c r="B85" s="203" t="s">
        <v>164</v>
      </c>
      <c r="C85" s="124">
        <v>0</v>
      </c>
      <c r="D85" s="124">
        <v>0</v>
      </c>
      <c r="E85" s="189">
        <f t="shared" si="7"/>
        <v>0</v>
      </c>
      <c r="F85" s="189">
        <v>0</v>
      </c>
      <c r="G85" s="124">
        <v>0</v>
      </c>
      <c r="H85" s="124">
        <v>0</v>
      </c>
      <c r="I85" s="124">
        <v>0</v>
      </c>
      <c r="J85" s="124">
        <v>0</v>
      </c>
      <c r="K85" s="124">
        <v>0</v>
      </c>
      <c r="L85" s="124">
        <v>0</v>
      </c>
      <c r="M85" s="389">
        <f t="shared" si="5"/>
        <v>0</v>
      </c>
      <c r="N85" s="389">
        <f t="shared" si="8"/>
        <v>0</v>
      </c>
      <c r="O85" s="388">
        <f t="shared" si="9"/>
        <v>0</v>
      </c>
    </row>
    <row r="86" spans="1:15" s="200" customFormat="1" ht="17.25" customHeight="1" x14ac:dyDescent="0.2">
      <c r="A86" s="447" t="s">
        <v>221</v>
      </c>
      <c r="B86" s="447"/>
      <c r="C86" s="387">
        <f t="shared" ref="C86:O86" si="10">SUM(C5:C85)</f>
        <v>9</v>
      </c>
      <c r="D86" s="387">
        <f t="shared" si="10"/>
        <v>0</v>
      </c>
      <c r="E86" s="387">
        <f t="shared" si="10"/>
        <v>9</v>
      </c>
      <c r="F86" s="387">
        <f t="shared" si="10"/>
        <v>21</v>
      </c>
      <c r="G86" s="387">
        <f t="shared" si="10"/>
        <v>0</v>
      </c>
      <c r="H86" s="387">
        <f t="shared" si="10"/>
        <v>13</v>
      </c>
      <c r="I86" s="387">
        <f t="shared" si="10"/>
        <v>22</v>
      </c>
      <c r="J86" s="387">
        <f t="shared" si="10"/>
        <v>18</v>
      </c>
      <c r="K86" s="387">
        <f t="shared" si="10"/>
        <v>1</v>
      </c>
      <c r="L86" s="387">
        <f t="shared" si="10"/>
        <v>1</v>
      </c>
      <c r="M86" s="387">
        <f t="shared" si="10"/>
        <v>55</v>
      </c>
      <c r="N86" s="387">
        <f t="shared" si="10"/>
        <v>30</v>
      </c>
      <c r="O86" s="387">
        <f t="shared" si="10"/>
        <v>64</v>
      </c>
    </row>
    <row r="87" spans="1:15" ht="12.75" customHeight="1" x14ac:dyDescent="0.2">
      <c r="A87" s="197"/>
      <c r="B87" s="199"/>
      <c r="C87" s="220"/>
      <c r="D87" s="220"/>
      <c r="E87" s="220"/>
      <c r="F87" s="220"/>
      <c r="M87" s="221"/>
      <c r="N87" s="198"/>
    </row>
    <row r="88" spans="1:15" ht="12.75" customHeight="1" x14ac:dyDescent="0.2">
      <c r="A88" s="197"/>
      <c r="B88" s="199"/>
      <c r="N88" s="198"/>
    </row>
    <row r="89" spans="1:15" ht="12.75" customHeight="1" x14ac:dyDescent="0.2">
      <c r="A89" s="197"/>
      <c r="B89" s="199"/>
      <c r="N89" s="198"/>
    </row>
    <row r="90" spans="1:15" ht="12.75" customHeight="1" x14ac:dyDescent="0.2">
      <c r="A90" s="197"/>
      <c r="B90" s="199"/>
      <c r="N90" s="198"/>
    </row>
    <row r="91" spans="1:15" ht="12.75" customHeight="1" x14ac:dyDescent="0.2">
      <c r="A91" s="197"/>
      <c r="B91" s="199"/>
      <c r="N91" s="198"/>
    </row>
    <row r="92" spans="1:15" ht="12.75" customHeight="1" x14ac:dyDescent="0.2">
      <c r="A92" s="197"/>
      <c r="B92" s="199"/>
      <c r="N92" s="198"/>
    </row>
    <row r="93" spans="1:15" ht="12.75" customHeight="1" x14ac:dyDescent="0.2">
      <c r="A93" s="197"/>
      <c r="B93" s="199"/>
      <c r="N93" s="198"/>
    </row>
    <row r="94" spans="1:15" ht="12.75" customHeight="1" x14ac:dyDescent="0.2">
      <c r="A94" s="197"/>
      <c r="B94" s="199"/>
      <c r="N94" s="198"/>
    </row>
    <row r="95" spans="1:15" ht="12.75" customHeight="1" x14ac:dyDescent="0.2">
      <c r="A95" s="197"/>
      <c r="B95" s="199"/>
      <c r="N95" s="198"/>
    </row>
    <row r="96" spans="1:15" ht="12.75" customHeight="1" x14ac:dyDescent="0.2">
      <c r="A96" s="197"/>
      <c r="B96" s="199"/>
      <c r="N96" s="198"/>
    </row>
    <row r="97" spans="1:14" ht="12.75" customHeight="1" x14ac:dyDescent="0.2">
      <c r="A97" s="197"/>
      <c r="B97" s="199"/>
      <c r="N97" s="198"/>
    </row>
    <row r="98" spans="1:14" ht="12.75" customHeight="1" x14ac:dyDescent="0.2">
      <c r="A98" s="197"/>
      <c r="B98" s="199"/>
      <c r="N98" s="198"/>
    </row>
    <row r="99" spans="1:14" ht="12.75" customHeight="1" x14ac:dyDescent="0.2">
      <c r="A99" s="197"/>
      <c r="B99" s="196"/>
      <c r="N99" s="198"/>
    </row>
    <row r="100" spans="1:14" ht="12.75" customHeight="1" x14ac:dyDescent="0.2">
      <c r="A100" s="197"/>
      <c r="B100" s="196"/>
    </row>
    <row r="101" spans="1:14" ht="12.75" customHeight="1" x14ac:dyDescent="0.2">
      <c r="A101" s="197"/>
      <c r="B101" s="196"/>
    </row>
    <row r="102" spans="1:14" ht="12.75" customHeight="1" x14ac:dyDescent="0.2">
      <c r="A102" s="197"/>
      <c r="B102" s="196"/>
    </row>
    <row r="103" spans="1:14" ht="12.75" customHeight="1" x14ac:dyDescent="0.2">
      <c r="A103" s="197"/>
      <c r="B103" s="196"/>
    </row>
    <row r="104" spans="1:14" ht="12.75" customHeight="1" x14ac:dyDescent="0.2">
      <c r="A104" s="197"/>
      <c r="B104" s="196"/>
    </row>
    <row r="105" spans="1:14" ht="12.75" customHeight="1" x14ac:dyDescent="0.2">
      <c r="A105" s="197"/>
      <c r="B105" s="196"/>
    </row>
    <row r="106" spans="1:14" ht="12.75" customHeight="1" x14ac:dyDescent="0.2">
      <c r="A106" s="197"/>
      <c r="B106" s="196"/>
      <c r="C106" s="193"/>
      <c r="D106" s="193"/>
      <c r="E106" s="193"/>
      <c r="F106" s="414"/>
      <c r="G106" s="414"/>
      <c r="H106" s="414"/>
      <c r="I106" s="414"/>
      <c r="J106" s="414"/>
      <c r="K106" s="414"/>
      <c r="L106" s="414"/>
      <c r="M106" s="414"/>
      <c r="N106" s="193"/>
    </row>
    <row r="107" spans="1:14" ht="12.75" customHeight="1" x14ac:dyDescent="0.2">
      <c r="A107" s="197"/>
      <c r="B107" s="196"/>
      <c r="C107" s="193"/>
      <c r="D107" s="193"/>
      <c r="E107" s="193"/>
      <c r="F107" s="414"/>
      <c r="G107" s="414"/>
      <c r="H107" s="414"/>
      <c r="I107" s="414"/>
      <c r="J107" s="414"/>
      <c r="K107" s="414"/>
      <c r="L107" s="414"/>
      <c r="M107" s="414"/>
      <c r="N107" s="193"/>
    </row>
    <row r="108" spans="1:14" ht="12.75" customHeight="1" x14ac:dyDescent="0.2">
      <c r="A108" s="197"/>
      <c r="B108" s="196"/>
      <c r="C108" s="193"/>
      <c r="D108" s="193"/>
      <c r="E108" s="193"/>
      <c r="F108" s="414"/>
      <c r="G108" s="414"/>
      <c r="H108" s="414"/>
      <c r="I108" s="414"/>
      <c r="J108" s="414"/>
      <c r="K108" s="414"/>
      <c r="L108" s="414"/>
      <c r="M108" s="414"/>
      <c r="N108" s="193"/>
    </row>
    <row r="109" spans="1:14" ht="12.75" customHeight="1" x14ac:dyDescent="0.2">
      <c r="A109" s="197"/>
      <c r="B109" s="196"/>
      <c r="C109" s="193"/>
      <c r="D109" s="193"/>
      <c r="E109" s="193"/>
      <c r="F109" s="414"/>
      <c r="G109" s="414"/>
      <c r="H109" s="414"/>
      <c r="I109" s="414"/>
      <c r="J109" s="414"/>
      <c r="K109" s="414"/>
      <c r="L109" s="414"/>
      <c r="M109" s="414"/>
      <c r="N109" s="193"/>
    </row>
    <row r="110" spans="1:14" ht="12.75" customHeight="1" x14ac:dyDescent="0.2">
      <c r="A110" s="197"/>
      <c r="B110" s="196"/>
      <c r="C110" s="193"/>
      <c r="D110" s="193"/>
      <c r="E110" s="193"/>
      <c r="F110" s="414"/>
      <c r="G110" s="414"/>
      <c r="H110" s="414"/>
      <c r="I110" s="414"/>
      <c r="J110" s="414"/>
      <c r="K110" s="414"/>
      <c r="L110" s="414"/>
      <c r="M110" s="414"/>
      <c r="N110" s="193"/>
    </row>
    <row r="111" spans="1:14" ht="12.75" customHeight="1" x14ac:dyDescent="0.2">
      <c r="A111" s="197"/>
      <c r="B111" s="196"/>
      <c r="C111" s="193"/>
      <c r="D111" s="193"/>
      <c r="E111" s="193"/>
      <c r="F111" s="414"/>
      <c r="G111" s="414"/>
      <c r="H111" s="414"/>
      <c r="I111" s="414"/>
      <c r="J111" s="414"/>
      <c r="K111" s="414"/>
      <c r="L111" s="414"/>
      <c r="M111" s="414"/>
      <c r="N111" s="193"/>
    </row>
    <row r="112" spans="1:14" ht="12.75" customHeight="1" x14ac:dyDescent="0.2">
      <c r="A112" s="197"/>
      <c r="B112" s="196"/>
      <c r="C112" s="193"/>
      <c r="D112" s="193"/>
      <c r="E112" s="193"/>
      <c r="F112" s="414"/>
      <c r="G112" s="414"/>
      <c r="H112" s="414"/>
      <c r="I112" s="414"/>
      <c r="J112" s="414"/>
      <c r="K112" s="414"/>
      <c r="L112" s="414"/>
      <c r="M112" s="414"/>
      <c r="N112" s="193"/>
    </row>
    <row r="113" spans="1:14" ht="12.75" customHeight="1" x14ac:dyDescent="0.2">
      <c r="A113" s="197"/>
      <c r="B113" s="196"/>
      <c r="C113" s="193"/>
      <c r="D113" s="193"/>
      <c r="E113" s="193"/>
      <c r="F113" s="414"/>
      <c r="G113" s="414"/>
      <c r="H113" s="414"/>
      <c r="I113" s="414"/>
      <c r="J113" s="414"/>
      <c r="K113" s="414"/>
      <c r="L113" s="414"/>
      <c r="M113" s="414"/>
      <c r="N113" s="193"/>
    </row>
    <row r="114" spans="1:14" ht="12.75" customHeight="1" x14ac:dyDescent="0.2">
      <c r="A114" s="197"/>
      <c r="B114" s="196"/>
      <c r="C114" s="193"/>
      <c r="D114" s="193"/>
      <c r="E114" s="193"/>
      <c r="F114" s="414"/>
      <c r="G114" s="414"/>
      <c r="H114" s="414"/>
      <c r="I114" s="414"/>
      <c r="J114" s="414"/>
      <c r="K114" s="414"/>
      <c r="L114" s="414"/>
      <c r="M114" s="414"/>
      <c r="N114" s="193"/>
    </row>
    <row r="115" spans="1:14" ht="12.75" customHeight="1" x14ac:dyDescent="0.2">
      <c r="A115" s="197"/>
      <c r="B115" s="196"/>
      <c r="C115" s="193"/>
      <c r="D115" s="193"/>
      <c r="E115" s="193"/>
      <c r="F115" s="414"/>
      <c r="G115" s="414"/>
      <c r="H115" s="414"/>
      <c r="I115" s="414"/>
      <c r="J115" s="414"/>
      <c r="K115" s="414"/>
      <c r="L115" s="414"/>
      <c r="M115" s="414"/>
      <c r="N115" s="193"/>
    </row>
    <row r="116" spans="1:14" ht="12.75" customHeight="1" x14ac:dyDescent="0.2">
      <c r="A116" s="197"/>
      <c r="B116" s="196"/>
      <c r="C116" s="193"/>
      <c r="D116" s="193"/>
      <c r="E116" s="193"/>
      <c r="F116" s="414"/>
      <c r="G116" s="414"/>
      <c r="H116" s="414"/>
      <c r="I116" s="414"/>
      <c r="J116" s="414"/>
      <c r="K116" s="414"/>
      <c r="L116" s="414"/>
      <c r="M116" s="414"/>
      <c r="N116" s="193"/>
    </row>
    <row r="117" spans="1:14" ht="12.75" customHeight="1" x14ac:dyDescent="0.2">
      <c r="A117" s="197"/>
      <c r="B117" s="196"/>
      <c r="C117" s="193"/>
      <c r="D117" s="193"/>
      <c r="E117" s="193"/>
      <c r="F117" s="414"/>
      <c r="G117" s="414"/>
      <c r="H117" s="414"/>
      <c r="I117" s="414"/>
      <c r="J117" s="414"/>
      <c r="K117" s="414"/>
      <c r="L117" s="414"/>
      <c r="M117" s="414"/>
      <c r="N117" s="193"/>
    </row>
    <row r="118" spans="1:14" ht="12.75" customHeight="1" x14ac:dyDescent="0.2">
      <c r="B118" s="196"/>
      <c r="C118" s="193"/>
      <c r="D118" s="193"/>
      <c r="E118" s="193"/>
      <c r="F118" s="414"/>
      <c r="G118" s="414"/>
      <c r="H118" s="414"/>
      <c r="I118" s="414"/>
      <c r="J118" s="414"/>
      <c r="K118" s="414"/>
      <c r="L118" s="414"/>
      <c r="M118" s="414"/>
      <c r="N118" s="193"/>
    </row>
    <row r="119" spans="1:14" ht="12.75" customHeight="1" x14ac:dyDescent="0.2">
      <c r="B119" s="196"/>
      <c r="C119" s="193"/>
      <c r="D119" s="193"/>
      <c r="E119" s="193"/>
      <c r="F119" s="414"/>
      <c r="G119" s="414"/>
      <c r="H119" s="414"/>
      <c r="I119" s="414"/>
      <c r="J119" s="414"/>
      <c r="K119" s="414"/>
      <c r="L119" s="414"/>
      <c r="M119" s="414"/>
      <c r="N119" s="193"/>
    </row>
    <row r="120" spans="1:14" ht="12.75" customHeight="1" x14ac:dyDescent="0.2">
      <c r="B120" s="196"/>
      <c r="C120" s="193"/>
      <c r="D120" s="193"/>
      <c r="E120" s="193"/>
      <c r="F120" s="414"/>
      <c r="G120" s="414"/>
      <c r="H120" s="414"/>
      <c r="I120" s="414"/>
      <c r="J120" s="414"/>
      <c r="K120" s="414"/>
      <c r="L120" s="414"/>
      <c r="M120" s="414"/>
      <c r="N120" s="193"/>
    </row>
    <row r="121" spans="1:14" ht="12.75" customHeight="1" x14ac:dyDescent="0.2">
      <c r="B121" s="196"/>
      <c r="C121" s="193"/>
      <c r="D121" s="193"/>
      <c r="E121" s="193"/>
      <c r="F121" s="414"/>
      <c r="G121" s="414"/>
      <c r="H121" s="414"/>
      <c r="I121" s="414"/>
      <c r="J121" s="414"/>
      <c r="K121" s="414"/>
      <c r="L121" s="414"/>
      <c r="M121" s="414"/>
      <c r="N121" s="193"/>
    </row>
    <row r="122" spans="1:14" ht="12.75" customHeight="1" x14ac:dyDescent="0.2">
      <c r="B122" s="196"/>
      <c r="C122" s="193"/>
      <c r="D122" s="193"/>
      <c r="E122" s="193"/>
      <c r="F122" s="414"/>
      <c r="G122" s="414"/>
      <c r="H122" s="414"/>
      <c r="I122" s="414"/>
      <c r="J122" s="414"/>
      <c r="K122" s="414"/>
      <c r="L122" s="414"/>
      <c r="M122" s="414"/>
      <c r="N122" s="193"/>
    </row>
    <row r="123" spans="1:14" ht="12.75" customHeight="1" x14ac:dyDescent="0.2">
      <c r="B123" s="196"/>
      <c r="C123" s="193"/>
      <c r="D123" s="193"/>
      <c r="E123" s="193"/>
      <c r="F123" s="414"/>
      <c r="G123" s="414"/>
      <c r="H123" s="414"/>
      <c r="I123" s="414"/>
      <c r="J123" s="414"/>
      <c r="K123" s="414"/>
      <c r="L123" s="414"/>
      <c r="M123" s="414"/>
      <c r="N123" s="193"/>
    </row>
    <row r="124" spans="1:14" ht="12.75" customHeight="1" x14ac:dyDescent="0.2">
      <c r="B124" s="196"/>
      <c r="C124" s="193"/>
      <c r="D124" s="193"/>
      <c r="E124" s="193"/>
      <c r="F124" s="414"/>
      <c r="G124" s="414"/>
      <c r="H124" s="414"/>
      <c r="I124" s="414"/>
      <c r="J124" s="414"/>
      <c r="K124" s="414"/>
      <c r="L124" s="414"/>
      <c r="M124" s="414"/>
      <c r="N124" s="193"/>
    </row>
    <row r="125" spans="1:14" ht="12.75" customHeight="1" x14ac:dyDescent="0.2">
      <c r="B125" s="196"/>
      <c r="C125" s="193"/>
      <c r="D125" s="193"/>
      <c r="E125" s="193"/>
      <c r="F125" s="414"/>
      <c r="G125" s="414"/>
      <c r="H125" s="414"/>
      <c r="I125" s="414"/>
      <c r="J125" s="414"/>
      <c r="K125" s="414"/>
      <c r="L125" s="414"/>
      <c r="M125" s="414"/>
      <c r="N125" s="193"/>
    </row>
    <row r="126" spans="1:14" ht="12.75" customHeight="1" x14ac:dyDescent="0.2">
      <c r="B126" s="196"/>
      <c r="C126" s="193"/>
      <c r="D126" s="193"/>
      <c r="E126" s="193"/>
      <c r="F126" s="414"/>
      <c r="G126" s="414"/>
      <c r="H126" s="414"/>
      <c r="I126" s="414"/>
      <c r="J126" s="414"/>
      <c r="K126" s="414"/>
      <c r="L126" s="414"/>
      <c r="M126" s="414"/>
      <c r="N126" s="193"/>
    </row>
    <row r="127" spans="1:14" ht="12.75" customHeight="1" x14ac:dyDescent="0.2">
      <c r="B127" s="196"/>
      <c r="C127" s="193"/>
      <c r="D127" s="193"/>
      <c r="E127" s="193"/>
      <c r="F127" s="414"/>
      <c r="G127" s="414"/>
      <c r="H127" s="414"/>
      <c r="I127" s="414"/>
      <c r="J127" s="414"/>
      <c r="K127" s="414"/>
      <c r="L127" s="414"/>
      <c r="M127" s="414"/>
      <c r="N127" s="193"/>
    </row>
    <row r="128" spans="1:14" ht="12.75" customHeight="1" x14ac:dyDescent="0.2">
      <c r="B128" s="196"/>
      <c r="C128" s="193"/>
      <c r="D128" s="193"/>
      <c r="E128" s="193"/>
      <c r="F128" s="414"/>
      <c r="G128" s="414"/>
      <c r="H128" s="414"/>
      <c r="I128" s="414"/>
      <c r="J128" s="414"/>
      <c r="K128" s="414"/>
      <c r="L128" s="414"/>
      <c r="M128" s="414"/>
      <c r="N128" s="193"/>
    </row>
    <row r="129" spans="2:14" ht="12.75" customHeight="1" x14ac:dyDescent="0.2">
      <c r="B129" s="196"/>
      <c r="C129" s="193"/>
      <c r="D129" s="193"/>
      <c r="E129" s="193"/>
      <c r="F129" s="414"/>
      <c r="G129" s="414"/>
      <c r="H129" s="414"/>
      <c r="I129" s="414"/>
      <c r="J129" s="414"/>
      <c r="K129" s="414"/>
      <c r="L129" s="414"/>
      <c r="M129" s="414"/>
      <c r="N129" s="193"/>
    </row>
    <row r="130" spans="2:14" ht="12.75" customHeight="1" x14ac:dyDescent="0.2">
      <c r="B130" s="196"/>
      <c r="C130" s="193"/>
      <c r="D130" s="193"/>
      <c r="E130" s="193"/>
      <c r="F130" s="414"/>
      <c r="G130" s="414"/>
      <c r="H130" s="414"/>
      <c r="I130" s="414"/>
      <c r="J130" s="414"/>
      <c r="K130" s="414"/>
      <c r="L130" s="414"/>
      <c r="M130" s="414"/>
      <c r="N130" s="193"/>
    </row>
    <row r="131" spans="2:14" ht="12.75" customHeight="1" x14ac:dyDescent="0.2">
      <c r="B131" s="196"/>
      <c r="C131" s="193"/>
      <c r="D131" s="193"/>
      <c r="E131" s="193"/>
      <c r="F131" s="414"/>
      <c r="G131" s="414"/>
      <c r="H131" s="414"/>
      <c r="I131" s="414"/>
      <c r="J131" s="414"/>
      <c r="K131" s="414"/>
      <c r="L131" s="414"/>
      <c r="M131" s="414"/>
      <c r="N131" s="193"/>
    </row>
    <row r="132" spans="2:14" ht="12.75" customHeight="1" x14ac:dyDescent="0.2">
      <c r="B132" s="196"/>
      <c r="C132" s="193"/>
      <c r="D132" s="193"/>
      <c r="E132" s="193"/>
      <c r="F132" s="414"/>
      <c r="G132" s="414"/>
      <c r="H132" s="414"/>
      <c r="I132" s="414"/>
      <c r="J132" s="414"/>
      <c r="K132" s="414"/>
      <c r="L132" s="414"/>
      <c r="M132" s="414"/>
      <c r="N132" s="193"/>
    </row>
    <row r="133" spans="2:14" ht="12.75" customHeight="1" x14ac:dyDescent="0.2">
      <c r="B133" s="196"/>
      <c r="C133" s="193"/>
      <c r="D133" s="193"/>
      <c r="E133" s="193"/>
      <c r="F133" s="414"/>
      <c r="G133" s="414"/>
      <c r="H133" s="414"/>
      <c r="I133" s="414"/>
      <c r="J133" s="414"/>
      <c r="K133" s="414"/>
      <c r="L133" s="414"/>
      <c r="M133" s="414"/>
      <c r="N133" s="193"/>
    </row>
    <row r="134" spans="2:14" ht="12.75" customHeight="1" x14ac:dyDescent="0.2">
      <c r="B134" s="196"/>
      <c r="C134" s="193"/>
      <c r="D134" s="193"/>
      <c r="E134" s="193"/>
      <c r="F134" s="414"/>
      <c r="G134" s="414"/>
      <c r="H134" s="414"/>
      <c r="I134" s="414"/>
      <c r="J134" s="414"/>
      <c r="K134" s="414"/>
      <c r="L134" s="414"/>
      <c r="M134" s="414"/>
      <c r="N134" s="193"/>
    </row>
    <row r="135" spans="2:14" ht="12.75" customHeight="1" x14ac:dyDescent="0.2">
      <c r="B135" s="196"/>
      <c r="C135" s="193"/>
      <c r="D135" s="193"/>
      <c r="E135" s="193"/>
      <c r="F135" s="414"/>
      <c r="G135" s="414"/>
      <c r="H135" s="414"/>
      <c r="I135" s="414"/>
      <c r="J135" s="414"/>
      <c r="K135" s="414"/>
      <c r="L135" s="414"/>
      <c r="M135" s="414"/>
      <c r="N135" s="193"/>
    </row>
    <row r="136" spans="2:14" ht="12.75" customHeight="1" x14ac:dyDescent="0.2">
      <c r="B136" s="196"/>
      <c r="C136" s="193"/>
      <c r="D136" s="193"/>
      <c r="E136" s="193"/>
      <c r="F136" s="414"/>
      <c r="G136" s="414"/>
      <c r="H136" s="414"/>
      <c r="I136" s="414"/>
      <c r="J136" s="414"/>
      <c r="K136" s="414"/>
      <c r="L136" s="414"/>
      <c r="M136" s="414"/>
      <c r="N136" s="193"/>
    </row>
    <row r="137" spans="2:14" ht="12.75" customHeight="1" x14ac:dyDescent="0.2">
      <c r="B137" s="196"/>
      <c r="C137" s="193"/>
      <c r="D137" s="193"/>
      <c r="E137" s="193"/>
      <c r="F137" s="414"/>
      <c r="G137" s="414"/>
      <c r="H137" s="414"/>
      <c r="I137" s="414"/>
      <c r="J137" s="414"/>
      <c r="K137" s="414"/>
      <c r="L137" s="414"/>
      <c r="M137" s="414"/>
      <c r="N137" s="193"/>
    </row>
    <row r="138" spans="2:14" ht="12.75" customHeight="1" x14ac:dyDescent="0.2">
      <c r="B138" s="196"/>
      <c r="C138" s="193"/>
      <c r="D138" s="193"/>
      <c r="E138" s="193"/>
      <c r="F138" s="414"/>
      <c r="G138" s="414"/>
      <c r="H138" s="414"/>
      <c r="I138" s="414"/>
      <c r="J138" s="414"/>
      <c r="K138" s="414"/>
      <c r="L138" s="414"/>
      <c r="M138" s="414"/>
      <c r="N138" s="193"/>
    </row>
    <row r="139" spans="2:14" ht="12.75" customHeight="1" x14ac:dyDescent="0.2">
      <c r="B139" s="196"/>
      <c r="C139" s="193"/>
      <c r="D139" s="193"/>
      <c r="E139" s="193"/>
      <c r="F139" s="414"/>
      <c r="G139" s="414"/>
      <c r="H139" s="414"/>
      <c r="I139" s="414"/>
      <c r="J139" s="414"/>
      <c r="K139" s="414"/>
      <c r="L139" s="414"/>
      <c r="M139" s="414"/>
      <c r="N139" s="193"/>
    </row>
    <row r="140" spans="2:14" ht="12.75" customHeight="1" x14ac:dyDescent="0.2">
      <c r="B140" s="196"/>
      <c r="C140" s="193"/>
      <c r="D140" s="193"/>
      <c r="E140" s="193"/>
      <c r="F140" s="414"/>
      <c r="G140" s="414"/>
      <c r="H140" s="414"/>
      <c r="I140" s="414"/>
      <c r="J140" s="414"/>
      <c r="K140" s="414"/>
      <c r="L140" s="414"/>
      <c r="M140" s="414"/>
      <c r="N140" s="193"/>
    </row>
    <row r="141" spans="2:14" ht="12.75" customHeight="1" x14ac:dyDescent="0.2">
      <c r="B141" s="196"/>
      <c r="C141" s="193"/>
      <c r="D141" s="193"/>
      <c r="E141" s="193"/>
      <c r="F141" s="414"/>
      <c r="G141" s="414"/>
      <c r="H141" s="414"/>
      <c r="I141" s="414"/>
      <c r="J141" s="414"/>
      <c r="K141" s="414"/>
      <c r="L141" s="414"/>
      <c r="M141" s="414"/>
      <c r="N141" s="193"/>
    </row>
    <row r="142" spans="2:14" ht="12.75" customHeight="1" x14ac:dyDescent="0.2">
      <c r="B142" s="196"/>
      <c r="C142" s="193"/>
      <c r="D142" s="193"/>
      <c r="E142" s="193"/>
      <c r="F142" s="414"/>
      <c r="G142" s="414"/>
      <c r="H142" s="414"/>
      <c r="I142" s="414"/>
      <c r="J142" s="414"/>
      <c r="K142" s="414"/>
      <c r="L142" s="414"/>
      <c r="M142" s="414"/>
      <c r="N142" s="193"/>
    </row>
    <row r="143" spans="2:14" ht="12.75" customHeight="1" x14ac:dyDescent="0.2">
      <c r="B143" s="196"/>
      <c r="C143" s="193"/>
      <c r="D143" s="193"/>
      <c r="E143" s="193"/>
      <c r="F143" s="414"/>
      <c r="G143" s="414"/>
      <c r="H143" s="414"/>
      <c r="I143" s="414"/>
      <c r="J143" s="414"/>
      <c r="K143" s="414"/>
      <c r="L143" s="414"/>
      <c r="M143" s="414"/>
      <c r="N143" s="193"/>
    </row>
    <row r="144" spans="2:14" ht="12.75" customHeight="1" x14ac:dyDescent="0.2">
      <c r="B144" s="196"/>
      <c r="C144" s="193"/>
      <c r="D144" s="193"/>
      <c r="E144" s="193"/>
      <c r="F144" s="414"/>
      <c r="G144" s="414"/>
      <c r="H144" s="414"/>
      <c r="I144" s="414"/>
      <c r="J144" s="414"/>
      <c r="K144" s="414"/>
      <c r="L144" s="414"/>
      <c r="M144" s="414"/>
      <c r="N144" s="193"/>
    </row>
    <row r="145" spans="2:14" ht="12.75" customHeight="1" x14ac:dyDescent="0.2">
      <c r="B145" s="196"/>
      <c r="C145" s="193"/>
      <c r="D145" s="193"/>
      <c r="E145" s="193"/>
      <c r="F145" s="414"/>
      <c r="G145" s="414"/>
      <c r="H145" s="414"/>
      <c r="I145" s="414"/>
      <c r="J145" s="414"/>
      <c r="K145" s="414"/>
      <c r="L145" s="414"/>
      <c r="M145" s="414"/>
      <c r="N145" s="193"/>
    </row>
    <row r="146" spans="2:14" ht="12.75" customHeight="1" x14ac:dyDescent="0.2">
      <c r="B146" s="196"/>
      <c r="C146" s="193"/>
      <c r="D146" s="193"/>
      <c r="E146" s="193"/>
      <c r="F146" s="414"/>
      <c r="G146" s="414"/>
      <c r="H146" s="414"/>
      <c r="I146" s="414"/>
      <c r="J146" s="414"/>
      <c r="K146" s="414"/>
      <c r="L146" s="414"/>
      <c r="M146" s="414"/>
      <c r="N146" s="193"/>
    </row>
    <row r="147" spans="2:14" ht="12.75" customHeight="1" x14ac:dyDescent="0.2">
      <c r="B147" s="196"/>
      <c r="C147" s="193"/>
      <c r="D147" s="193"/>
      <c r="E147" s="193"/>
      <c r="F147" s="414"/>
      <c r="G147" s="414"/>
      <c r="H147" s="414"/>
      <c r="I147" s="414"/>
      <c r="J147" s="414"/>
      <c r="K147" s="414"/>
      <c r="L147" s="414"/>
      <c r="M147" s="414"/>
      <c r="N147" s="193"/>
    </row>
    <row r="148" spans="2:14" ht="12.75" customHeight="1" x14ac:dyDescent="0.2">
      <c r="B148" s="196"/>
      <c r="C148" s="193"/>
      <c r="D148" s="193"/>
      <c r="E148" s="193"/>
      <c r="F148" s="414"/>
      <c r="G148" s="414"/>
      <c r="H148" s="414"/>
      <c r="I148" s="414"/>
      <c r="J148" s="414"/>
      <c r="K148" s="414"/>
      <c r="L148" s="414"/>
      <c r="M148" s="414"/>
      <c r="N148" s="193"/>
    </row>
    <row r="149" spans="2:14" ht="12.75" customHeight="1" x14ac:dyDescent="0.2">
      <c r="B149" s="196"/>
      <c r="C149" s="193"/>
      <c r="D149" s="193"/>
      <c r="E149" s="193"/>
      <c r="F149" s="414"/>
      <c r="G149" s="414"/>
      <c r="H149" s="414"/>
      <c r="I149" s="414"/>
      <c r="J149" s="414"/>
      <c r="K149" s="414"/>
      <c r="L149" s="414"/>
      <c r="M149" s="414"/>
      <c r="N149" s="193"/>
    </row>
    <row r="150" spans="2:14" ht="12.75" customHeight="1" x14ac:dyDescent="0.2">
      <c r="B150" s="196"/>
      <c r="C150" s="193"/>
      <c r="D150" s="193"/>
      <c r="E150" s="193"/>
      <c r="F150" s="414"/>
      <c r="G150" s="414"/>
      <c r="H150" s="414"/>
      <c r="I150" s="414"/>
      <c r="J150" s="414"/>
      <c r="K150" s="414"/>
      <c r="L150" s="414"/>
      <c r="M150" s="414"/>
      <c r="N150" s="193"/>
    </row>
    <row r="151" spans="2:14" ht="12.75" customHeight="1" x14ac:dyDescent="0.2">
      <c r="B151" s="196"/>
      <c r="C151" s="193"/>
      <c r="D151" s="193"/>
      <c r="E151" s="193"/>
      <c r="F151" s="414"/>
      <c r="G151" s="414"/>
      <c r="H151" s="414"/>
      <c r="I151" s="414"/>
      <c r="J151" s="414"/>
      <c r="K151" s="414"/>
      <c r="L151" s="414"/>
      <c r="M151" s="414"/>
      <c r="N151" s="193"/>
    </row>
    <row r="152" spans="2:14" ht="12.75" customHeight="1" x14ac:dyDescent="0.2">
      <c r="B152" s="196"/>
      <c r="C152" s="193"/>
      <c r="D152" s="193"/>
      <c r="E152" s="193"/>
      <c r="F152" s="414"/>
      <c r="G152" s="414"/>
      <c r="H152" s="414"/>
      <c r="I152" s="414"/>
      <c r="J152" s="414"/>
      <c r="K152" s="414"/>
      <c r="L152" s="414"/>
      <c r="M152" s="414"/>
      <c r="N152" s="193"/>
    </row>
    <row r="153" spans="2:14" ht="12.75" customHeight="1" x14ac:dyDescent="0.2">
      <c r="B153" s="196"/>
      <c r="C153" s="193"/>
      <c r="D153" s="193"/>
      <c r="E153" s="193"/>
      <c r="F153" s="414"/>
      <c r="G153" s="414"/>
      <c r="H153" s="414"/>
      <c r="I153" s="414"/>
      <c r="J153" s="414"/>
      <c r="K153" s="414"/>
      <c r="L153" s="414"/>
      <c r="M153" s="414"/>
      <c r="N153" s="193"/>
    </row>
    <row r="154" spans="2:14" ht="12.75" customHeight="1" x14ac:dyDescent="0.2">
      <c r="B154" s="196"/>
      <c r="C154" s="193"/>
      <c r="D154" s="193"/>
      <c r="E154" s="193"/>
      <c r="F154" s="414"/>
      <c r="G154" s="414"/>
      <c r="H154" s="414"/>
      <c r="I154" s="414"/>
      <c r="J154" s="414"/>
      <c r="K154" s="414"/>
      <c r="L154" s="414"/>
      <c r="M154" s="414"/>
      <c r="N154" s="193"/>
    </row>
    <row r="155" spans="2:14" ht="12.75" customHeight="1" x14ac:dyDescent="0.2">
      <c r="B155" s="196"/>
      <c r="C155" s="193"/>
      <c r="D155" s="193"/>
      <c r="E155" s="193"/>
      <c r="F155" s="414"/>
      <c r="G155" s="414"/>
      <c r="H155" s="414"/>
      <c r="I155" s="414"/>
      <c r="J155" s="414"/>
      <c r="K155" s="414"/>
      <c r="L155" s="414"/>
      <c r="M155" s="414"/>
      <c r="N155" s="193"/>
    </row>
    <row r="156" spans="2:14" ht="12.75" customHeight="1" x14ac:dyDescent="0.2">
      <c r="B156" s="196"/>
      <c r="C156" s="193"/>
      <c r="D156" s="193"/>
      <c r="E156" s="193"/>
      <c r="F156" s="414"/>
      <c r="G156" s="414"/>
      <c r="H156" s="414"/>
      <c r="I156" s="414"/>
      <c r="J156" s="414"/>
      <c r="K156" s="414"/>
      <c r="L156" s="414"/>
      <c r="M156" s="414"/>
      <c r="N156" s="193"/>
    </row>
    <row r="157" spans="2:14" ht="12.75" customHeight="1" x14ac:dyDescent="0.2">
      <c r="B157" s="196"/>
      <c r="C157" s="193"/>
      <c r="D157" s="193"/>
      <c r="E157" s="193"/>
      <c r="F157" s="414"/>
      <c r="G157" s="414"/>
      <c r="H157" s="414"/>
      <c r="I157" s="414"/>
      <c r="J157" s="414"/>
      <c r="K157" s="414"/>
      <c r="L157" s="414"/>
      <c r="M157" s="414"/>
      <c r="N157" s="193"/>
    </row>
    <row r="158" spans="2:14" ht="12.75" customHeight="1" x14ac:dyDescent="0.2">
      <c r="B158" s="196"/>
      <c r="C158" s="193"/>
      <c r="D158" s="193"/>
      <c r="E158" s="193"/>
      <c r="F158" s="414"/>
      <c r="G158" s="414"/>
      <c r="H158" s="414"/>
      <c r="I158" s="414"/>
      <c r="J158" s="414"/>
      <c r="K158" s="414"/>
      <c r="L158" s="414"/>
      <c r="M158" s="414"/>
      <c r="N158" s="193"/>
    </row>
    <row r="159" spans="2:14" ht="12.75" customHeight="1" x14ac:dyDescent="0.2">
      <c r="B159" s="196"/>
      <c r="C159" s="193"/>
      <c r="D159" s="193"/>
      <c r="E159" s="193"/>
      <c r="F159" s="414"/>
      <c r="G159" s="414"/>
      <c r="H159" s="414"/>
      <c r="I159" s="414"/>
      <c r="J159" s="414"/>
      <c r="K159" s="414"/>
      <c r="L159" s="414"/>
      <c r="M159" s="414"/>
      <c r="N159" s="193"/>
    </row>
    <row r="160" spans="2:14" ht="12.75" customHeight="1" x14ac:dyDescent="0.2">
      <c r="B160" s="196"/>
      <c r="C160" s="193"/>
      <c r="D160" s="193"/>
      <c r="E160" s="193"/>
      <c r="F160" s="414"/>
      <c r="G160" s="414"/>
      <c r="H160" s="414"/>
      <c r="I160" s="414"/>
      <c r="J160" s="414"/>
      <c r="K160" s="414"/>
      <c r="L160" s="414"/>
      <c r="M160" s="414"/>
      <c r="N160" s="193"/>
    </row>
    <row r="161" spans="2:14" ht="12.75" customHeight="1" x14ac:dyDescent="0.2">
      <c r="B161" s="196"/>
      <c r="C161" s="193"/>
      <c r="D161" s="193"/>
      <c r="E161" s="193"/>
      <c r="F161" s="414"/>
      <c r="G161" s="414"/>
      <c r="H161" s="414"/>
      <c r="I161" s="414"/>
      <c r="J161" s="414"/>
      <c r="K161" s="414"/>
      <c r="L161" s="414"/>
      <c r="M161" s="414"/>
      <c r="N161" s="193"/>
    </row>
    <row r="162" spans="2:14" ht="12.75" customHeight="1" x14ac:dyDescent="0.2">
      <c r="B162" s="196"/>
      <c r="C162" s="193"/>
      <c r="D162" s="193"/>
      <c r="E162" s="193"/>
      <c r="F162" s="414"/>
      <c r="G162" s="414"/>
      <c r="H162" s="414"/>
      <c r="I162" s="414"/>
      <c r="J162" s="414"/>
      <c r="K162" s="414"/>
      <c r="L162" s="414"/>
      <c r="M162" s="414"/>
      <c r="N162" s="193"/>
    </row>
    <row r="163" spans="2:14" ht="12.75" customHeight="1" x14ac:dyDescent="0.2">
      <c r="B163" s="196"/>
      <c r="C163" s="193"/>
      <c r="D163" s="193"/>
      <c r="E163" s="193"/>
      <c r="F163" s="414"/>
      <c r="G163" s="414"/>
      <c r="H163" s="414"/>
      <c r="I163" s="414"/>
      <c r="J163" s="414"/>
      <c r="K163" s="414"/>
      <c r="L163" s="414"/>
      <c r="M163" s="414"/>
      <c r="N163" s="193"/>
    </row>
    <row r="164" spans="2:14" ht="12.75" customHeight="1" x14ac:dyDescent="0.2">
      <c r="B164" s="196"/>
      <c r="C164" s="193"/>
      <c r="D164" s="193"/>
      <c r="E164" s="193"/>
      <c r="F164" s="414"/>
      <c r="G164" s="414"/>
      <c r="H164" s="414"/>
      <c r="I164" s="414"/>
      <c r="J164" s="414"/>
      <c r="K164" s="414"/>
      <c r="L164" s="414"/>
      <c r="M164" s="414"/>
      <c r="N164" s="193"/>
    </row>
    <row r="165" spans="2:14" ht="12.75" customHeight="1" x14ac:dyDescent="0.2">
      <c r="B165" s="196"/>
      <c r="C165" s="193"/>
      <c r="D165" s="193"/>
      <c r="E165" s="193"/>
      <c r="F165" s="414"/>
      <c r="G165" s="414"/>
      <c r="H165" s="414"/>
      <c r="I165" s="414"/>
      <c r="J165" s="414"/>
      <c r="K165" s="414"/>
      <c r="L165" s="414"/>
      <c r="M165" s="414"/>
      <c r="N165" s="193"/>
    </row>
    <row r="166" spans="2:14" ht="12.75" customHeight="1" x14ac:dyDescent="0.2">
      <c r="B166" s="196"/>
      <c r="C166" s="193"/>
      <c r="D166" s="193"/>
      <c r="E166" s="193"/>
      <c r="F166" s="414"/>
      <c r="G166" s="414"/>
      <c r="H166" s="414"/>
      <c r="I166" s="414"/>
      <c r="J166" s="414"/>
      <c r="K166" s="414"/>
      <c r="L166" s="414"/>
      <c r="M166" s="414"/>
      <c r="N166" s="193"/>
    </row>
    <row r="167" spans="2:14" ht="12.75" customHeight="1" x14ac:dyDescent="0.2">
      <c r="B167" s="196"/>
      <c r="C167" s="193"/>
      <c r="D167" s="193"/>
      <c r="E167" s="193"/>
      <c r="F167" s="414"/>
      <c r="G167" s="414"/>
      <c r="H167" s="414"/>
      <c r="I167" s="414"/>
      <c r="J167" s="414"/>
      <c r="K167" s="414"/>
      <c r="L167" s="414"/>
      <c r="M167" s="414"/>
      <c r="N167" s="193"/>
    </row>
    <row r="168" spans="2:14" ht="12.75" customHeight="1" x14ac:dyDescent="0.2">
      <c r="B168" s="196"/>
      <c r="C168" s="193"/>
      <c r="D168" s="193"/>
      <c r="E168" s="193"/>
      <c r="F168" s="414"/>
      <c r="G168" s="414"/>
      <c r="H168" s="414"/>
      <c r="I168" s="414"/>
      <c r="J168" s="414"/>
      <c r="K168" s="414"/>
      <c r="L168" s="414"/>
      <c r="M168" s="414"/>
      <c r="N168" s="193"/>
    </row>
    <row r="169" spans="2:14" ht="12.75" customHeight="1" x14ac:dyDescent="0.2">
      <c r="B169" s="196"/>
      <c r="C169" s="193"/>
      <c r="D169" s="193"/>
      <c r="E169" s="193"/>
      <c r="F169" s="414"/>
      <c r="G169" s="414"/>
      <c r="H169" s="414"/>
      <c r="I169" s="414"/>
      <c r="J169" s="414"/>
      <c r="K169" s="414"/>
      <c r="L169" s="414"/>
      <c r="M169" s="414"/>
      <c r="N169" s="193"/>
    </row>
    <row r="170" spans="2:14" ht="12.75" customHeight="1" x14ac:dyDescent="0.2">
      <c r="B170" s="196"/>
      <c r="C170" s="193"/>
      <c r="D170" s="193"/>
      <c r="E170" s="193"/>
      <c r="F170" s="414"/>
      <c r="G170" s="414"/>
      <c r="H170" s="414"/>
      <c r="I170" s="414"/>
      <c r="J170" s="414"/>
      <c r="K170" s="414"/>
      <c r="L170" s="414"/>
      <c r="M170" s="414"/>
      <c r="N170" s="193"/>
    </row>
    <row r="171" spans="2:14" ht="12.75" customHeight="1" x14ac:dyDescent="0.2">
      <c r="B171" s="196"/>
      <c r="C171" s="193"/>
      <c r="D171" s="193"/>
      <c r="E171" s="193"/>
      <c r="F171" s="414"/>
      <c r="G171" s="414"/>
      <c r="H171" s="414"/>
      <c r="I171" s="414"/>
      <c r="J171" s="414"/>
      <c r="K171" s="414"/>
      <c r="L171" s="414"/>
      <c r="M171" s="414"/>
      <c r="N171" s="193"/>
    </row>
    <row r="172" spans="2:14" ht="12.75" customHeight="1" x14ac:dyDescent="0.2">
      <c r="B172" s="196"/>
      <c r="C172" s="193"/>
      <c r="D172" s="193"/>
      <c r="E172" s="193"/>
      <c r="F172" s="414"/>
      <c r="G172" s="414"/>
      <c r="H172" s="414"/>
      <c r="I172" s="414"/>
      <c r="J172" s="414"/>
      <c r="K172" s="414"/>
      <c r="L172" s="414"/>
      <c r="M172" s="414"/>
      <c r="N172" s="193"/>
    </row>
    <row r="173" spans="2:14" ht="12.75" customHeight="1" x14ac:dyDescent="0.2">
      <c r="B173" s="196"/>
      <c r="C173" s="193"/>
      <c r="D173" s="193"/>
      <c r="E173" s="193"/>
      <c r="F173" s="414"/>
      <c r="G173" s="414"/>
      <c r="H173" s="414"/>
      <c r="I173" s="414"/>
      <c r="J173" s="414"/>
      <c r="K173" s="414"/>
      <c r="L173" s="414"/>
      <c r="M173" s="414"/>
      <c r="N173" s="193"/>
    </row>
    <row r="174" spans="2:14" ht="12.75" customHeight="1" x14ac:dyDescent="0.2">
      <c r="B174" s="196"/>
      <c r="C174" s="193"/>
      <c r="D174" s="193"/>
      <c r="E174" s="193"/>
      <c r="F174" s="414"/>
      <c r="G174" s="414"/>
      <c r="H174" s="414"/>
      <c r="I174" s="414"/>
      <c r="J174" s="414"/>
      <c r="K174" s="414"/>
      <c r="L174" s="414"/>
      <c r="M174" s="414"/>
      <c r="N174" s="193"/>
    </row>
    <row r="175" spans="2:14" ht="12.75" customHeight="1" x14ac:dyDescent="0.2">
      <c r="B175" s="196"/>
      <c r="C175" s="193"/>
      <c r="D175" s="193"/>
      <c r="E175" s="193"/>
      <c r="F175" s="414"/>
      <c r="G175" s="414"/>
      <c r="H175" s="414"/>
      <c r="I175" s="414"/>
      <c r="J175" s="414"/>
      <c r="K175" s="414"/>
      <c r="L175" s="414"/>
      <c r="M175" s="414"/>
      <c r="N175" s="193"/>
    </row>
    <row r="176" spans="2:14" ht="12.75" customHeight="1" x14ac:dyDescent="0.2">
      <c r="B176" s="196"/>
      <c r="C176" s="193"/>
      <c r="D176" s="193"/>
      <c r="E176" s="193"/>
      <c r="F176" s="414"/>
      <c r="G176" s="414"/>
      <c r="H176" s="414"/>
      <c r="I176" s="414"/>
      <c r="J176" s="414"/>
      <c r="K176" s="414"/>
      <c r="L176" s="414"/>
      <c r="M176" s="414"/>
      <c r="N176" s="193"/>
    </row>
    <row r="177" spans="2:14" ht="12.75" customHeight="1" x14ac:dyDescent="0.2">
      <c r="B177" s="196"/>
      <c r="C177" s="193"/>
      <c r="D177" s="193"/>
      <c r="E177" s="193"/>
      <c r="F177" s="414"/>
      <c r="G177" s="414"/>
      <c r="H177" s="414"/>
      <c r="I177" s="414"/>
      <c r="J177" s="414"/>
      <c r="K177" s="414"/>
      <c r="L177" s="414"/>
      <c r="M177" s="414"/>
      <c r="N177" s="193"/>
    </row>
    <row r="178" spans="2:14" ht="12.75" customHeight="1" x14ac:dyDescent="0.2">
      <c r="B178" s="196"/>
      <c r="C178" s="193"/>
      <c r="D178" s="193"/>
      <c r="E178" s="193"/>
      <c r="F178" s="414"/>
      <c r="G178" s="414"/>
      <c r="H178" s="414"/>
      <c r="I178" s="414"/>
      <c r="J178" s="414"/>
      <c r="K178" s="414"/>
      <c r="L178" s="414"/>
      <c r="M178" s="414"/>
      <c r="N178" s="193"/>
    </row>
    <row r="179" spans="2:14" ht="12.75" customHeight="1" x14ac:dyDescent="0.2">
      <c r="B179" s="196"/>
      <c r="C179" s="193"/>
      <c r="D179" s="193"/>
      <c r="E179" s="193"/>
      <c r="F179" s="414"/>
      <c r="G179" s="414"/>
      <c r="H179" s="414"/>
      <c r="I179" s="414"/>
      <c r="J179" s="414"/>
      <c r="K179" s="414"/>
      <c r="L179" s="414"/>
      <c r="M179" s="414"/>
      <c r="N179" s="193"/>
    </row>
    <row r="180" spans="2:14" ht="12.75" customHeight="1" x14ac:dyDescent="0.2">
      <c r="B180" s="196"/>
      <c r="C180" s="193"/>
      <c r="D180" s="193"/>
      <c r="E180" s="193"/>
      <c r="F180" s="414"/>
      <c r="G180" s="414"/>
      <c r="H180" s="414"/>
      <c r="I180" s="414"/>
      <c r="J180" s="414"/>
      <c r="K180" s="414"/>
      <c r="L180" s="414"/>
      <c r="M180" s="414"/>
      <c r="N180" s="193"/>
    </row>
    <row r="181" spans="2:14" ht="12.75" customHeight="1" x14ac:dyDescent="0.2">
      <c r="B181" s="196"/>
      <c r="C181" s="193"/>
      <c r="D181" s="193"/>
      <c r="E181" s="193"/>
      <c r="F181" s="414"/>
      <c r="G181" s="414"/>
      <c r="H181" s="414"/>
      <c r="I181" s="414"/>
      <c r="J181" s="414"/>
      <c r="K181" s="414"/>
      <c r="L181" s="414"/>
      <c r="M181" s="414"/>
      <c r="N181" s="193"/>
    </row>
    <row r="182" spans="2:14" ht="12.75" customHeight="1" x14ac:dyDescent="0.2">
      <c r="C182" s="193"/>
      <c r="D182" s="193"/>
      <c r="E182" s="193"/>
      <c r="F182" s="414"/>
      <c r="G182" s="414"/>
      <c r="H182" s="414"/>
      <c r="I182" s="414"/>
      <c r="J182" s="414"/>
      <c r="K182" s="414"/>
      <c r="L182" s="414"/>
      <c r="M182" s="414"/>
      <c r="N182" s="193"/>
    </row>
    <row r="183" spans="2:14" ht="12.75" customHeight="1" x14ac:dyDescent="0.2">
      <c r="C183" s="193"/>
      <c r="D183" s="193"/>
      <c r="E183" s="193"/>
      <c r="F183" s="414"/>
      <c r="G183" s="414"/>
      <c r="H183" s="414"/>
      <c r="I183" s="414"/>
      <c r="J183" s="414"/>
      <c r="K183" s="414"/>
      <c r="L183" s="414"/>
      <c r="M183" s="414"/>
      <c r="N183" s="193"/>
    </row>
    <row r="184" spans="2:14" ht="12.75" customHeight="1" x14ac:dyDescent="0.2">
      <c r="C184" s="193"/>
      <c r="D184" s="193"/>
      <c r="E184" s="193"/>
      <c r="F184" s="414"/>
      <c r="G184" s="414"/>
      <c r="H184" s="414"/>
      <c r="I184" s="414"/>
      <c r="J184" s="414"/>
      <c r="K184" s="414"/>
      <c r="L184" s="414"/>
      <c r="M184" s="414"/>
      <c r="N184" s="193"/>
    </row>
    <row r="185" spans="2:14" ht="12.75" customHeight="1" x14ac:dyDescent="0.2">
      <c r="C185" s="193"/>
      <c r="D185" s="193"/>
      <c r="E185" s="193"/>
      <c r="F185" s="414"/>
      <c r="G185" s="414"/>
      <c r="H185" s="414"/>
      <c r="I185" s="414"/>
      <c r="J185" s="414"/>
      <c r="K185" s="414"/>
      <c r="L185" s="414"/>
      <c r="M185" s="414"/>
      <c r="N185" s="193"/>
    </row>
    <row r="186" spans="2:14" ht="12.75" customHeight="1" x14ac:dyDescent="0.2">
      <c r="C186" s="193"/>
      <c r="D186" s="193"/>
      <c r="E186" s="193"/>
      <c r="F186" s="414"/>
      <c r="G186" s="414"/>
      <c r="H186" s="414"/>
      <c r="I186" s="414"/>
      <c r="J186" s="414"/>
      <c r="K186" s="414"/>
      <c r="L186" s="414"/>
      <c r="M186" s="414"/>
      <c r="N186" s="193"/>
    </row>
    <row r="187" spans="2:14" ht="12.75" customHeight="1" x14ac:dyDescent="0.2">
      <c r="C187" s="193"/>
      <c r="D187" s="193"/>
      <c r="E187" s="193"/>
      <c r="F187" s="414"/>
      <c r="G187" s="414"/>
      <c r="H187" s="414"/>
      <c r="I187" s="414"/>
      <c r="J187" s="414"/>
      <c r="K187" s="414"/>
      <c r="L187" s="414"/>
      <c r="M187" s="414"/>
      <c r="N187" s="193"/>
    </row>
    <row r="188" spans="2:14" ht="12.75" customHeight="1" x14ac:dyDescent="0.2">
      <c r="C188" s="193"/>
      <c r="D188" s="193"/>
      <c r="E188" s="193"/>
      <c r="F188" s="414"/>
      <c r="G188" s="414"/>
      <c r="H188" s="414"/>
      <c r="I188" s="414"/>
      <c r="J188" s="414"/>
      <c r="K188" s="414"/>
      <c r="L188" s="414"/>
      <c r="M188" s="414"/>
      <c r="N188" s="193"/>
    </row>
    <row r="189" spans="2:14" ht="12.75" customHeight="1" x14ac:dyDescent="0.2">
      <c r="C189" s="193"/>
      <c r="D189" s="193"/>
      <c r="E189" s="193"/>
      <c r="F189" s="414"/>
      <c r="G189" s="414"/>
      <c r="H189" s="414"/>
      <c r="I189" s="414"/>
      <c r="J189" s="414"/>
      <c r="K189" s="414"/>
      <c r="L189" s="414"/>
      <c r="M189" s="414"/>
      <c r="N189" s="193"/>
    </row>
    <row r="190" spans="2:14" ht="12.75" customHeight="1" x14ac:dyDescent="0.2">
      <c r="C190" s="193"/>
      <c r="D190" s="193"/>
      <c r="E190" s="193"/>
      <c r="F190" s="414"/>
      <c r="G190" s="414"/>
      <c r="H190" s="414"/>
      <c r="I190" s="414"/>
      <c r="J190" s="414"/>
      <c r="K190" s="414"/>
      <c r="L190" s="414"/>
      <c r="M190" s="414"/>
      <c r="N190" s="193"/>
    </row>
    <row r="191" spans="2:14" ht="12.75" customHeight="1" x14ac:dyDescent="0.2">
      <c r="C191" s="193"/>
      <c r="D191" s="193"/>
      <c r="E191" s="193"/>
      <c r="F191" s="414"/>
      <c r="G191" s="414"/>
      <c r="H191" s="414"/>
      <c r="I191" s="414"/>
      <c r="J191" s="414"/>
      <c r="K191" s="414"/>
      <c r="L191" s="414"/>
      <c r="M191" s="414"/>
      <c r="N191" s="193"/>
    </row>
    <row r="192" spans="2:14" ht="12.75" customHeight="1" x14ac:dyDescent="0.2">
      <c r="C192" s="193"/>
      <c r="D192" s="193"/>
      <c r="E192" s="193"/>
      <c r="F192" s="414"/>
      <c r="G192" s="414"/>
      <c r="H192" s="414"/>
      <c r="I192" s="414"/>
      <c r="J192" s="414"/>
      <c r="K192" s="414"/>
      <c r="L192" s="414"/>
      <c r="M192" s="414"/>
      <c r="N192" s="193"/>
    </row>
    <row r="193" spans="3:14" ht="12.75" customHeight="1" x14ac:dyDescent="0.2">
      <c r="C193" s="193"/>
      <c r="D193" s="193"/>
      <c r="E193" s="193"/>
      <c r="F193" s="414"/>
      <c r="G193" s="414"/>
      <c r="H193" s="414"/>
      <c r="I193" s="414"/>
      <c r="J193" s="414"/>
      <c r="K193" s="414"/>
      <c r="L193" s="414"/>
      <c r="M193" s="414"/>
      <c r="N193" s="193"/>
    </row>
    <row r="194" spans="3:14" ht="12.75" customHeight="1" x14ac:dyDescent="0.2">
      <c r="C194" s="193"/>
      <c r="D194" s="193"/>
      <c r="E194" s="193"/>
      <c r="F194" s="414"/>
      <c r="G194" s="414"/>
      <c r="H194" s="414"/>
      <c r="I194" s="414"/>
      <c r="J194" s="414"/>
      <c r="K194" s="414"/>
      <c r="L194" s="414"/>
      <c r="M194" s="414"/>
      <c r="N194" s="193"/>
    </row>
    <row r="195" spans="3:14" ht="12.75" customHeight="1" x14ac:dyDescent="0.2">
      <c r="C195" s="193"/>
      <c r="D195" s="193"/>
      <c r="E195" s="193"/>
      <c r="F195" s="414"/>
      <c r="G195" s="414"/>
      <c r="H195" s="414"/>
      <c r="I195" s="414"/>
      <c r="J195" s="414"/>
      <c r="K195" s="414"/>
      <c r="L195" s="414"/>
      <c r="M195" s="414"/>
      <c r="N195" s="193"/>
    </row>
    <row r="196" spans="3:14" ht="12.75" customHeight="1" x14ac:dyDescent="0.2">
      <c r="C196" s="193"/>
      <c r="D196" s="193"/>
      <c r="E196" s="193"/>
      <c r="F196" s="414"/>
      <c r="G196" s="414"/>
      <c r="H196" s="414"/>
      <c r="I196" s="414"/>
      <c r="J196" s="414"/>
      <c r="K196" s="414"/>
      <c r="L196" s="414"/>
      <c r="M196" s="414"/>
      <c r="N196" s="193"/>
    </row>
    <row r="197" spans="3:14" ht="12.75" customHeight="1" x14ac:dyDescent="0.2">
      <c r="C197" s="193"/>
      <c r="D197" s="193"/>
      <c r="E197" s="193"/>
      <c r="F197" s="414"/>
      <c r="G197" s="414"/>
      <c r="H197" s="414"/>
      <c r="I197" s="414"/>
      <c r="J197" s="414"/>
      <c r="K197" s="414"/>
      <c r="L197" s="414"/>
      <c r="M197" s="414"/>
      <c r="N197" s="193"/>
    </row>
    <row r="198" spans="3:14" ht="12.75" customHeight="1" x14ac:dyDescent="0.2">
      <c r="C198" s="193"/>
      <c r="D198" s="193"/>
      <c r="E198" s="193"/>
      <c r="F198" s="414"/>
      <c r="G198" s="414"/>
      <c r="H198" s="414"/>
      <c r="I198" s="414"/>
      <c r="J198" s="414"/>
      <c r="K198" s="414"/>
      <c r="L198" s="414"/>
      <c r="M198" s="414"/>
      <c r="N198" s="193"/>
    </row>
    <row r="199" spans="3:14" ht="12.75" customHeight="1" x14ac:dyDescent="0.2">
      <c r="C199" s="193"/>
      <c r="D199" s="193"/>
      <c r="E199" s="193"/>
      <c r="F199" s="414"/>
      <c r="G199" s="414"/>
      <c r="H199" s="414"/>
      <c r="I199" s="414"/>
      <c r="J199" s="414"/>
      <c r="K199" s="414"/>
      <c r="L199" s="414"/>
      <c r="M199" s="414"/>
      <c r="N199" s="193"/>
    </row>
    <row r="200" spans="3:14" ht="12.75" customHeight="1" x14ac:dyDescent="0.2">
      <c r="C200" s="193"/>
      <c r="D200" s="193"/>
      <c r="E200" s="193"/>
      <c r="F200" s="414"/>
      <c r="G200" s="414"/>
      <c r="H200" s="414"/>
      <c r="I200" s="414"/>
      <c r="J200" s="414"/>
      <c r="K200" s="414"/>
      <c r="L200" s="414"/>
      <c r="M200" s="414"/>
      <c r="N200" s="193"/>
    </row>
    <row r="201" spans="3:14" ht="12.75" customHeight="1" x14ac:dyDescent="0.2">
      <c r="C201" s="193"/>
      <c r="D201" s="193"/>
      <c r="E201" s="193"/>
      <c r="F201" s="414"/>
      <c r="G201" s="414"/>
      <c r="H201" s="414"/>
      <c r="I201" s="414"/>
      <c r="J201" s="414"/>
      <c r="K201" s="414"/>
      <c r="L201" s="414"/>
      <c r="M201" s="414"/>
      <c r="N201" s="193"/>
    </row>
    <row r="202" spans="3:14" ht="12.75" customHeight="1" x14ac:dyDescent="0.2">
      <c r="C202" s="193"/>
      <c r="D202" s="193"/>
      <c r="E202" s="193"/>
      <c r="F202" s="414"/>
      <c r="G202" s="414"/>
      <c r="H202" s="414"/>
      <c r="I202" s="414"/>
      <c r="J202" s="414"/>
      <c r="K202" s="414"/>
      <c r="L202" s="414"/>
      <c r="M202" s="414"/>
      <c r="N202" s="193"/>
    </row>
    <row r="203" spans="3:14" ht="12.75" customHeight="1" x14ac:dyDescent="0.2">
      <c r="C203" s="193"/>
      <c r="D203" s="193"/>
      <c r="E203" s="193"/>
      <c r="F203" s="414"/>
      <c r="G203" s="414"/>
      <c r="H203" s="414"/>
      <c r="I203" s="414"/>
      <c r="J203" s="414"/>
      <c r="K203" s="414"/>
      <c r="L203" s="414"/>
      <c r="M203" s="414"/>
      <c r="N203" s="193"/>
    </row>
    <row r="204" spans="3:14" ht="12.75" customHeight="1" x14ac:dyDescent="0.2">
      <c r="C204" s="193"/>
      <c r="D204" s="193"/>
      <c r="E204" s="193"/>
      <c r="F204" s="414"/>
      <c r="G204" s="414"/>
      <c r="H204" s="414"/>
      <c r="I204" s="414"/>
      <c r="J204" s="414"/>
      <c r="K204" s="414"/>
      <c r="L204" s="414"/>
      <c r="M204" s="414"/>
      <c r="N204" s="193"/>
    </row>
    <row r="205" spans="3:14" ht="12.75" customHeight="1" x14ac:dyDescent="0.2">
      <c r="C205" s="193"/>
      <c r="D205" s="193"/>
      <c r="E205" s="193"/>
      <c r="F205" s="414"/>
      <c r="G205" s="414"/>
      <c r="H205" s="414"/>
      <c r="I205" s="414"/>
      <c r="J205" s="414"/>
      <c r="K205" s="414"/>
      <c r="L205" s="414"/>
      <c r="M205" s="414"/>
      <c r="N205" s="193"/>
    </row>
    <row r="206" spans="3:14" ht="12.75" customHeight="1" x14ac:dyDescent="0.2">
      <c r="C206" s="193"/>
      <c r="D206" s="193"/>
      <c r="E206" s="193"/>
      <c r="F206" s="414"/>
      <c r="G206" s="414"/>
      <c r="H206" s="414"/>
      <c r="I206" s="414"/>
      <c r="J206" s="414"/>
      <c r="K206" s="414"/>
      <c r="L206" s="414"/>
      <c r="M206" s="414"/>
      <c r="N206" s="193"/>
    </row>
    <row r="207" spans="3:14" ht="12.75" customHeight="1" x14ac:dyDescent="0.2">
      <c r="C207" s="193"/>
      <c r="D207" s="193"/>
      <c r="E207" s="193"/>
      <c r="F207" s="414"/>
      <c r="G207" s="414"/>
      <c r="H207" s="414"/>
      <c r="I207" s="414"/>
      <c r="J207" s="414"/>
      <c r="K207" s="414"/>
      <c r="L207" s="414"/>
      <c r="M207" s="414"/>
      <c r="N207" s="193"/>
    </row>
    <row r="208" spans="3:14" ht="12.75" customHeight="1" x14ac:dyDescent="0.2">
      <c r="C208" s="193"/>
      <c r="D208" s="193"/>
      <c r="E208" s="193"/>
      <c r="F208" s="414"/>
      <c r="G208" s="414"/>
      <c r="H208" s="414"/>
      <c r="I208" s="414"/>
      <c r="J208" s="414"/>
      <c r="K208" s="414"/>
      <c r="L208" s="414"/>
      <c r="M208" s="414"/>
      <c r="N208" s="193"/>
    </row>
    <row r="209" spans="3:14" ht="12.75" customHeight="1" x14ac:dyDescent="0.2">
      <c r="C209" s="193"/>
      <c r="D209" s="193"/>
      <c r="E209" s="193"/>
      <c r="F209" s="414"/>
      <c r="G209" s="414"/>
      <c r="H209" s="414"/>
      <c r="I209" s="414"/>
      <c r="J209" s="414"/>
      <c r="K209" s="414"/>
      <c r="L209" s="414"/>
      <c r="M209" s="414"/>
      <c r="N209" s="193"/>
    </row>
    <row r="210" spans="3:14" ht="12.75" customHeight="1" x14ac:dyDescent="0.2">
      <c r="C210" s="193"/>
      <c r="D210" s="193"/>
      <c r="E210" s="193"/>
      <c r="F210" s="414"/>
      <c r="G210" s="414"/>
      <c r="H210" s="414"/>
      <c r="I210" s="414"/>
      <c r="J210" s="414"/>
      <c r="K210" s="414"/>
      <c r="L210" s="414"/>
      <c r="M210" s="414"/>
      <c r="N210" s="193"/>
    </row>
    <row r="211" spans="3:14" ht="12.75" customHeight="1" x14ac:dyDescent="0.2">
      <c r="C211" s="193"/>
      <c r="D211" s="193"/>
      <c r="E211" s="193"/>
      <c r="F211" s="414"/>
      <c r="G211" s="414"/>
      <c r="H211" s="414"/>
      <c r="I211" s="414"/>
      <c r="J211" s="414"/>
      <c r="K211" s="414"/>
      <c r="L211" s="414"/>
      <c r="M211" s="414"/>
      <c r="N211" s="193"/>
    </row>
    <row r="212" spans="3:14" ht="12.75" customHeight="1" x14ac:dyDescent="0.2">
      <c r="C212" s="193"/>
      <c r="D212" s="193"/>
      <c r="E212" s="193"/>
      <c r="F212" s="414"/>
      <c r="G212" s="414"/>
      <c r="H212" s="414"/>
      <c r="I212" s="414"/>
      <c r="J212" s="414"/>
      <c r="K212" s="414"/>
      <c r="L212" s="414"/>
      <c r="M212" s="414"/>
      <c r="N212" s="193"/>
    </row>
    <row r="213" spans="3:14" ht="12.75" customHeight="1" x14ac:dyDescent="0.2">
      <c r="C213" s="193"/>
      <c r="D213" s="193"/>
      <c r="E213" s="193"/>
      <c r="F213" s="414"/>
      <c r="G213" s="414"/>
      <c r="H213" s="414"/>
      <c r="I213" s="414"/>
      <c r="J213" s="414"/>
      <c r="K213" s="414"/>
      <c r="L213" s="414"/>
      <c r="M213" s="414"/>
      <c r="N213" s="193"/>
    </row>
    <row r="214" spans="3:14" ht="12.75" customHeight="1" x14ac:dyDescent="0.2">
      <c r="C214" s="193"/>
      <c r="D214" s="193"/>
      <c r="E214" s="193"/>
      <c r="F214" s="414"/>
      <c r="G214" s="414"/>
      <c r="H214" s="414"/>
      <c r="I214" s="414"/>
      <c r="J214" s="414"/>
      <c r="K214" s="414"/>
      <c r="L214" s="414"/>
      <c r="M214" s="414"/>
      <c r="N214" s="193"/>
    </row>
    <row r="215" spans="3:14" ht="12.75" customHeight="1" x14ac:dyDescent="0.2">
      <c r="C215" s="193"/>
      <c r="D215" s="193"/>
      <c r="E215" s="193"/>
      <c r="F215" s="414"/>
      <c r="G215" s="414"/>
      <c r="H215" s="414"/>
      <c r="I215" s="414"/>
      <c r="J215" s="414"/>
      <c r="K215" s="414"/>
      <c r="L215" s="414"/>
      <c r="M215" s="414"/>
      <c r="N215" s="193"/>
    </row>
    <row r="216" spans="3:14" ht="12.75" customHeight="1" x14ac:dyDescent="0.2">
      <c r="C216" s="193"/>
      <c r="D216" s="193"/>
      <c r="E216" s="193"/>
      <c r="F216" s="414"/>
      <c r="G216" s="414"/>
      <c r="H216" s="414"/>
      <c r="I216" s="414"/>
      <c r="J216" s="414"/>
      <c r="K216" s="414"/>
      <c r="L216" s="414"/>
      <c r="M216" s="414"/>
      <c r="N216" s="193"/>
    </row>
    <row r="217" spans="3:14" ht="12.75" customHeight="1" x14ac:dyDescent="0.2">
      <c r="C217" s="193"/>
      <c r="D217" s="193"/>
      <c r="E217" s="193"/>
      <c r="F217" s="414"/>
      <c r="G217" s="414"/>
      <c r="H217" s="414"/>
      <c r="I217" s="414"/>
      <c r="J217" s="414"/>
      <c r="K217" s="414"/>
      <c r="L217" s="414"/>
      <c r="M217" s="414"/>
      <c r="N217" s="193"/>
    </row>
    <row r="218" spans="3:14" ht="12.75" customHeight="1" x14ac:dyDescent="0.2">
      <c r="C218" s="193"/>
      <c r="D218" s="193"/>
      <c r="E218" s="193"/>
      <c r="F218" s="414"/>
      <c r="G218" s="414"/>
      <c r="H218" s="414"/>
      <c r="I218" s="414"/>
      <c r="J218" s="414"/>
      <c r="K218" s="414"/>
      <c r="L218" s="414"/>
      <c r="M218" s="414"/>
      <c r="N218" s="193"/>
    </row>
    <row r="219" spans="3:14" ht="12.75" customHeight="1" x14ac:dyDescent="0.2">
      <c r="C219" s="193"/>
      <c r="D219" s="193"/>
      <c r="E219" s="193"/>
      <c r="F219" s="414"/>
      <c r="G219" s="414"/>
      <c r="H219" s="414"/>
      <c r="I219" s="414"/>
      <c r="J219" s="414"/>
      <c r="K219" s="414"/>
      <c r="L219" s="414"/>
      <c r="M219" s="414"/>
      <c r="N219" s="193"/>
    </row>
    <row r="220" spans="3:14" ht="12.75" customHeight="1" x14ac:dyDescent="0.2">
      <c r="C220" s="193"/>
      <c r="D220" s="193"/>
      <c r="E220" s="193"/>
      <c r="F220" s="414"/>
      <c r="G220" s="414"/>
      <c r="H220" s="414"/>
      <c r="I220" s="414"/>
      <c r="J220" s="414"/>
      <c r="K220" s="414"/>
      <c r="L220" s="414"/>
      <c r="M220" s="414"/>
      <c r="N220" s="193"/>
    </row>
    <row r="221" spans="3:14" ht="12.75" customHeight="1" x14ac:dyDescent="0.2">
      <c r="C221" s="193"/>
      <c r="D221" s="193"/>
      <c r="E221" s="193"/>
      <c r="F221" s="414"/>
      <c r="G221" s="414"/>
      <c r="H221" s="414"/>
      <c r="I221" s="414"/>
      <c r="J221" s="414"/>
      <c r="K221" s="414"/>
      <c r="L221" s="414"/>
      <c r="M221" s="414"/>
      <c r="N221" s="193"/>
    </row>
    <row r="222" spans="3:14" ht="12.75" customHeight="1" x14ac:dyDescent="0.2">
      <c r="C222" s="193"/>
      <c r="D222" s="193"/>
      <c r="E222" s="193"/>
      <c r="F222" s="414"/>
      <c r="G222" s="414"/>
      <c r="H222" s="414"/>
      <c r="I222" s="414"/>
      <c r="J222" s="414"/>
      <c r="K222" s="414"/>
      <c r="L222" s="414"/>
      <c r="M222" s="414"/>
      <c r="N222" s="193"/>
    </row>
    <row r="223" spans="3:14" ht="12.75" customHeight="1" x14ac:dyDescent="0.2">
      <c r="C223" s="193"/>
      <c r="D223" s="193"/>
      <c r="E223" s="193"/>
      <c r="F223" s="414"/>
      <c r="G223" s="414"/>
      <c r="H223" s="414"/>
      <c r="I223" s="414"/>
      <c r="J223" s="414"/>
      <c r="K223" s="414"/>
      <c r="L223" s="414"/>
      <c r="M223" s="414"/>
      <c r="N223" s="193"/>
    </row>
    <row r="224" spans="3:14" ht="12.75" customHeight="1" x14ac:dyDescent="0.2">
      <c r="C224" s="193"/>
      <c r="D224" s="193"/>
      <c r="E224" s="193"/>
      <c r="F224" s="414"/>
      <c r="G224" s="414"/>
      <c r="H224" s="414"/>
      <c r="I224" s="414"/>
      <c r="J224" s="414"/>
      <c r="K224" s="414"/>
      <c r="L224" s="414"/>
      <c r="M224" s="414"/>
      <c r="N224" s="193"/>
    </row>
    <row r="225" spans="3:14" ht="12.75" customHeight="1" x14ac:dyDescent="0.2">
      <c r="C225" s="193"/>
      <c r="D225" s="193"/>
      <c r="E225" s="193"/>
      <c r="F225" s="414"/>
      <c r="G225" s="414"/>
      <c r="H225" s="414"/>
      <c r="I225" s="414"/>
      <c r="J225" s="414"/>
      <c r="K225" s="414"/>
      <c r="L225" s="414"/>
      <c r="M225" s="414"/>
      <c r="N225" s="193"/>
    </row>
    <row r="226" spans="3:14" ht="12.75" customHeight="1" x14ac:dyDescent="0.2">
      <c r="C226" s="193"/>
      <c r="D226" s="193"/>
      <c r="E226" s="193"/>
      <c r="F226" s="414"/>
      <c r="G226" s="414"/>
      <c r="H226" s="414"/>
      <c r="I226" s="414"/>
      <c r="J226" s="414"/>
      <c r="K226" s="414"/>
      <c r="L226" s="414"/>
      <c r="M226" s="414"/>
      <c r="N226" s="193"/>
    </row>
    <row r="227" spans="3:14" ht="12.75" customHeight="1" x14ac:dyDescent="0.2">
      <c r="C227" s="193"/>
      <c r="D227" s="193"/>
      <c r="E227" s="193"/>
      <c r="F227" s="414"/>
      <c r="G227" s="414"/>
      <c r="H227" s="414"/>
      <c r="I227" s="414"/>
      <c r="J227" s="414"/>
      <c r="K227" s="414"/>
      <c r="L227" s="414"/>
      <c r="M227" s="414"/>
      <c r="N227" s="193"/>
    </row>
    <row r="228" spans="3:14" ht="12.75" customHeight="1" x14ac:dyDescent="0.2">
      <c r="C228" s="193"/>
      <c r="D228" s="193"/>
      <c r="E228" s="193"/>
      <c r="F228" s="414"/>
      <c r="G228" s="414"/>
      <c r="H228" s="414"/>
      <c r="I228" s="414"/>
      <c r="J228" s="414"/>
      <c r="K228" s="414"/>
      <c r="L228" s="414"/>
      <c r="M228" s="414"/>
      <c r="N228" s="193"/>
    </row>
    <row r="229" spans="3:14" ht="12.75" customHeight="1" x14ac:dyDescent="0.2">
      <c r="C229" s="193"/>
      <c r="D229" s="193"/>
      <c r="E229" s="193"/>
      <c r="F229" s="414"/>
      <c r="G229" s="414"/>
      <c r="H229" s="414"/>
      <c r="I229" s="414"/>
      <c r="J229" s="414"/>
      <c r="K229" s="414"/>
      <c r="L229" s="414"/>
      <c r="M229" s="414"/>
      <c r="N229" s="193"/>
    </row>
    <row r="230" spans="3:14" ht="12.75" customHeight="1" x14ac:dyDescent="0.2">
      <c r="C230" s="193"/>
      <c r="D230" s="193"/>
      <c r="E230" s="193"/>
      <c r="F230" s="414"/>
      <c r="G230" s="414"/>
      <c r="H230" s="414"/>
      <c r="I230" s="414"/>
      <c r="J230" s="414"/>
      <c r="K230" s="414"/>
      <c r="L230" s="414"/>
      <c r="M230" s="414"/>
      <c r="N230" s="193"/>
    </row>
    <row r="231" spans="3:14" ht="12.75" customHeight="1" x14ac:dyDescent="0.2">
      <c r="C231" s="193"/>
      <c r="D231" s="193"/>
      <c r="E231" s="193"/>
      <c r="F231" s="414"/>
      <c r="G231" s="414"/>
      <c r="H231" s="414"/>
      <c r="I231" s="414"/>
      <c r="J231" s="414"/>
      <c r="K231" s="414"/>
      <c r="L231" s="414"/>
      <c r="M231" s="414"/>
      <c r="N231" s="193"/>
    </row>
    <row r="232" spans="3:14" ht="12.75" customHeight="1" x14ac:dyDescent="0.2">
      <c r="C232" s="193"/>
      <c r="D232" s="193"/>
      <c r="E232" s="193"/>
      <c r="F232" s="414"/>
      <c r="G232" s="414"/>
      <c r="H232" s="414"/>
      <c r="I232" s="414"/>
      <c r="J232" s="414"/>
      <c r="K232" s="414"/>
      <c r="L232" s="414"/>
      <c r="M232" s="414"/>
      <c r="N232" s="193"/>
    </row>
    <row r="233" spans="3:14" ht="12.75" customHeight="1" x14ac:dyDescent="0.2">
      <c r="C233" s="193"/>
      <c r="D233" s="193"/>
      <c r="E233" s="193"/>
      <c r="F233" s="414"/>
      <c r="G233" s="414"/>
      <c r="H233" s="414"/>
      <c r="I233" s="414"/>
      <c r="J233" s="414"/>
      <c r="K233" s="414"/>
      <c r="L233" s="414"/>
      <c r="M233" s="414"/>
      <c r="N233" s="193"/>
    </row>
    <row r="234" spans="3:14" ht="12.75" customHeight="1" x14ac:dyDescent="0.2">
      <c r="C234" s="193"/>
      <c r="D234" s="193"/>
      <c r="E234" s="193"/>
      <c r="F234" s="414"/>
      <c r="G234" s="414"/>
      <c r="H234" s="414"/>
      <c r="I234" s="414"/>
      <c r="J234" s="414"/>
      <c r="K234" s="414"/>
      <c r="L234" s="414"/>
      <c r="M234" s="414"/>
      <c r="N234" s="193"/>
    </row>
    <row r="235" spans="3:14" ht="12.75" customHeight="1" x14ac:dyDescent="0.2">
      <c r="C235" s="193"/>
      <c r="D235" s="193"/>
      <c r="E235" s="193"/>
      <c r="F235" s="414"/>
      <c r="G235" s="414"/>
      <c r="H235" s="414"/>
      <c r="I235" s="414"/>
      <c r="J235" s="414"/>
      <c r="K235" s="414"/>
      <c r="L235" s="414"/>
      <c r="M235" s="414"/>
      <c r="N235" s="193"/>
    </row>
    <row r="236" spans="3:14" ht="12.75" customHeight="1" x14ac:dyDescent="0.2">
      <c r="C236" s="193"/>
      <c r="D236" s="193"/>
      <c r="E236" s="193"/>
      <c r="F236" s="414"/>
      <c r="G236" s="414"/>
      <c r="H236" s="414"/>
      <c r="I236" s="414"/>
      <c r="J236" s="414"/>
      <c r="K236" s="414"/>
      <c r="L236" s="414"/>
      <c r="M236" s="414"/>
      <c r="N236" s="193"/>
    </row>
    <row r="237" spans="3:14" ht="12.75" customHeight="1" x14ac:dyDescent="0.2">
      <c r="C237" s="193"/>
      <c r="D237" s="193"/>
      <c r="E237" s="193"/>
      <c r="F237" s="414"/>
      <c r="G237" s="414"/>
      <c r="H237" s="414"/>
      <c r="I237" s="414"/>
      <c r="J237" s="414"/>
      <c r="K237" s="414"/>
      <c r="L237" s="414"/>
      <c r="M237" s="414"/>
      <c r="N237" s="193"/>
    </row>
    <row r="238" spans="3:14" ht="12.75" customHeight="1" x14ac:dyDescent="0.2">
      <c r="C238" s="193"/>
      <c r="D238" s="193"/>
      <c r="E238" s="193"/>
      <c r="F238" s="414"/>
      <c r="G238" s="414"/>
      <c r="H238" s="414"/>
      <c r="I238" s="414"/>
      <c r="J238" s="414"/>
      <c r="K238" s="414"/>
      <c r="L238" s="414"/>
      <c r="M238" s="414"/>
      <c r="N238" s="193"/>
    </row>
    <row r="239" spans="3:14" ht="12.75" customHeight="1" x14ac:dyDescent="0.2">
      <c r="C239" s="193"/>
      <c r="D239" s="193"/>
      <c r="E239" s="193"/>
      <c r="F239" s="414"/>
      <c r="G239" s="414"/>
      <c r="H239" s="414"/>
      <c r="I239" s="414"/>
      <c r="J239" s="414"/>
      <c r="K239" s="414"/>
      <c r="L239" s="414"/>
      <c r="M239" s="414"/>
      <c r="N239" s="193"/>
    </row>
    <row r="240" spans="3:14" ht="12.75" customHeight="1" x14ac:dyDescent="0.2">
      <c r="C240" s="193"/>
      <c r="D240" s="193"/>
      <c r="E240" s="193"/>
      <c r="F240" s="414"/>
      <c r="G240" s="414"/>
      <c r="H240" s="414"/>
      <c r="I240" s="414"/>
      <c r="J240" s="414"/>
      <c r="K240" s="414"/>
      <c r="L240" s="414"/>
      <c r="M240" s="414"/>
      <c r="N240" s="193"/>
    </row>
    <row r="241" spans="3:14" ht="12.75" customHeight="1" x14ac:dyDescent="0.2">
      <c r="C241" s="193"/>
      <c r="D241" s="193"/>
      <c r="E241" s="193"/>
      <c r="F241" s="414"/>
      <c r="G241" s="414"/>
      <c r="H241" s="414"/>
      <c r="I241" s="414"/>
      <c r="J241" s="414"/>
      <c r="K241" s="414"/>
      <c r="L241" s="414"/>
      <c r="M241" s="414"/>
      <c r="N241" s="193"/>
    </row>
    <row r="242" spans="3:14" ht="12.75" customHeight="1" x14ac:dyDescent="0.2">
      <c r="C242" s="193"/>
      <c r="D242" s="193"/>
      <c r="E242" s="193"/>
      <c r="F242" s="414"/>
      <c r="G242" s="414"/>
      <c r="H242" s="414"/>
      <c r="I242" s="414"/>
      <c r="J242" s="414"/>
      <c r="K242" s="414"/>
      <c r="L242" s="414"/>
      <c r="M242" s="414"/>
      <c r="N242" s="193"/>
    </row>
    <row r="243" spans="3:14" ht="12.75" customHeight="1" x14ac:dyDescent="0.2">
      <c r="C243" s="193"/>
      <c r="D243" s="193"/>
      <c r="E243" s="193"/>
      <c r="F243" s="414"/>
      <c r="G243" s="414"/>
      <c r="H243" s="414"/>
      <c r="I243" s="414"/>
      <c r="J243" s="414"/>
      <c r="K243" s="414"/>
      <c r="L243" s="414"/>
      <c r="M243" s="414"/>
      <c r="N243" s="193"/>
    </row>
    <row r="244" spans="3:14" ht="12.75" customHeight="1" x14ac:dyDescent="0.2">
      <c r="C244" s="193"/>
      <c r="D244" s="193"/>
      <c r="E244" s="193"/>
      <c r="F244" s="414"/>
      <c r="G244" s="414"/>
      <c r="H244" s="414"/>
      <c r="I244" s="414"/>
      <c r="J244" s="414"/>
      <c r="K244" s="414"/>
      <c r="L244" s="414"/>
      <c r="M244" s="414"/>
      <c r="N244" s="193"/>
    </row>
    <row r="245" spans="3:14" ht="12.75" customHeight="1" x14ac:dyDescent="0.2">
      <c r="C245" s="193"/>
      <c r="D245" s="193"/>
      <c r="E245" s="193"/>
      <c r="F245" s="414"/>
      <c r="G245" s="414"/>
      <c r="H245" s="414"/>
      <c r="I245" s="414"/>
      <c r="J245" s="414"/>
      <c r="K245" s="414"/>
      <c r="L245" s="414"/>
      <c r="M245" s="414"/>
      <c r="N245" s="193"/>
    </row>
    <row r="246" spans="3:14" ht="12.75" customHeight="1" x14ac:dyDescent="0.2">
      <c r="C246" s="193"/>
      <c r="D246" s="193"/>
      <c r="E246" s="193"/>
      <c r="F246" s="414"/>
      <c r="G246" s="414"/>
      <c r="H246" s="414"/>
      <c r="I246" s="414"/>
      <c r="J246" s="414"/>
      <c r="K246" s="414"/>
      <c r="L246" s="414"/>
      <c r="M246" s="414"/>
      <c r="N246" s="193"/>
    </row>
    <row r="247" spans="3:14" ht="12.75" customHeight="1" x14ac:dyDescent="0.2">
      <c r="C247" s="193"/>
      <c r="D247" s="193"/>
      <c r="E247" s="193"/>
      <c r="F247" s="414"/>
      <c r="G247" s="414"/>
      <c r="H247" s="414"/>
      <c r="I247" s="414"/>
      <c r="J247" s="414"/>
      <c r="K247" s="414"/>
      <c r="L247" s="414"/>
      <c r="M247" s="414"/>
      <c r="N247" s="193"/>
    </row>
    <row r="248" spans="3:14" ht="12.75" customHeight="1" x14ac:dyDescent="0.2">
      <c r="C248" s="193"/>
      <c r="D248" s="193"/>
      <c r="E248" s="193"/>
      <c r="F248" s="414"/>
      <c r="G248" s="414"/>
      <c r="H248" s="414"/>
      <c r="I248" s="414"/>
      <c r="J248" s="414"/>
      <c r="K248" s="414"/>
      <c r="L248" s="414"/>
      <c r="M248" s="414"/>
      <c r="N248" s="193"/>
    </row>
    <row r="249" spans="3:14" ht="12.75" customHeight="1" x14ac:dyDescent="0.2">
      <c r="C249" s="193"/>
      <c r="D249" s="193"/>
      <c r="E249" s="193"/>
      <c r="F249" s="414"/>
      <c r="G249" s="414"/>
      <c r="H249" s="414"/>
      <c r="I249" s="414"/>
      <c r="J249" s="414"/>
      <c r="K249" s="414"/>
      <c r="L249" s="414"/>
      <c r="M249" s="414"/>
      <c r="N249" s="193"/>
    </row>
    <row r="250" spans="3:14" ht="12.75" customHeight="1" x14ac:dyDescent="0.2">
      <c r="C250" s="193"/>
      <c r="D250" s="193"/>
      <c r="E250" s="193"/>
      <c r="F250" s="414"/>
      <c r="G250" s="414"/>
      <c r="H250" s="414"/>
      <c r="I250" s="414"/>
      <c r="J250" s="414"/>
      <c r="K250" s="414"/>
      <c r="L250" s="414"/>
      <c r="M250" s="414"/>
      <c r="N250" s="193"/>
    </row>
    <row r="251" spans="3:14" ht="12.75" customHeight="1" x14ac:dyDescent="0.2">
      <c r="C251" s="193"/>
      <c r="D251" s="193"/>
      <c r="E251" s="193"/>
      <c r="F251" s="414"/>
      <c r="G251" s="414"/>
      <c r="H251" s="414"/>
      <c r="I251" s="414"/>
      <c r="J251" s="414"/>
      <c r="K251" s="414"/>
      <c r="L251" s="414"/>
      <c r="M251" s="414"/>
      <c r="N251" s="193"/>
    </row>
    <row r="252" spans="3:14" ht="12.75" customHeight="1" x14ac:dyDescent="0.2">
      <c r="C252" s="193"/>
      <c r="D252" s="193"/>
      <c r="E252" s="193"/>
      <c r="F252" s="414"/>
      <c r="G252" s="414"/>
      <c r="H252" s="414"/>
      <c r="I252" s="414"/>
      <c r="J252" s="414"/>
      <c r="K252" s="414"/>
      <c r="L252" s="414"/>
      <c r="M252" s="414"/>
      <c r="N252" s="193"/>
    </row>
    <row r="253" spans="3:14" ht="12.75" customHeight="1" x14ac:dyDescent="0.2">
      <c r="C253" s="193"/>
      <c r="D253" s="193"/>
      <c r="E253" s="193"/>
      <c r="F253" s="414"/>
      <c r="G253" s="414"/>
      <c r="H253" s="414"/>
      <c r="I253" s="414"/>
      <c r="J253" s="414"/>
      <c r="K253" s="414"/>
      <c r="L253" s="414"/>
      <c r="M253" s="414"/>
      <c r="N253" s="193"/>
    </row>
    <row r="254" spans="3:14" ht="12.75" customHeight="1" x14ac:dyDescent="0.2">
      <c r="C254" s="193"/>
      <c r="D254" s="193"/>
      <c r="E254" s="193"/>
      <c r="F254" s="414"/>
      <c r="G254" s="414"/>
      <c r="H254" s="414"/>
      <c r="I254" s="414"/>
      <c r="J254" s="414"/>
      <c r="K254" s="414"/>
      <c r="L254" s="414"/>
      <c r="M254" s="414"/>
      <c r="N254" s="193"/>
    </row>
    <row r="255" spans="3:14" ht="12.75" customHeight="1" x14ac:dyDescent="0.2">
      <c r="C255" s="193"/>
      <c r="D255" s="193"/>
      <c r="E255" s="193"/>
      <c r="F255" s="414"/>
      <c r="G255" s="414"/>
      <c r="H255" s="414"/>
      <c r="I255" s="414"/>
      <c r="J255" s="414"/>
      <c r="K255" s="414"/>
      <c r="L255" s="414"/>
      <c r="M255" s="414"/>
      <c r="N255" s="193"/>
    </row>
    <row r="256" spans="3:14" ht="12.75" customHeight="1" x14ac:dyDescent="0.2">
      <c r="C256" s="193"/>
      <c r="D256" s="193"/>
      <c r="E256" s="193"/>
      <c r="F256" s="414"/>
      <c r="G256" s="414"/>
      <c r="H256" s="414"/>
      <c r="I256" s="414"/>
      <c r="J256" s="414"/>
      <c r="K256" s="414"/>
      <c r="L256" s="414"/>
      <c r="M256" s="414"/>
      <c r="N256" s="193"/>
    </row>
    <row r="257" spans="3:14" ht="12.75" customHeight="1" x14ac:dyDescent="0.2">
      <c r="C257" s="193"/>
      <c r="D257" s="193"/>
      <c r="E257" s="193"/>
      <c r="F257" s="414"/>
      <c r="G257" s="414"/>
      <c r="H257" s="414"/>
      <c r="I257" s="414"/>
      <c r="J257" s="414"/>
      <c r="K257" s="414"/>
      <c r="L257" s="414"/>
      <c r="M257" s="414"/>
      <c r="N257" s="193"/>
    </row>
    <row r="258" spans="3:14" ht="12.75" customHeight="1" x14ac:dyDescent="0.2">
      <c r="C258" s="193"/>
      <c r="D258" s="193"/>
      <c r="E258" s="193"/>
      <c r="F258" s="414"/>
      <c r="G258" s="414"/>
      <c r="H258" s="414"/>
      <c r="I258" s="414"/>
      <c r="J258" s="414"/>
      <c r="K258" s="414"/>
      <c r="L258" s="414"/>
      <c r="M258" s="414"/>
      <c r="N258" s="193"/>
    </row>
    <row r="259" spans="3:14" ht="12.75" customHeight="1" x14ac:dyDescent="0.2">
      <c r="C259" s="193"/>
      <c r="D259" s="193"/>
      <c r="E259" s="193"/>
      <c r="F259" s="414"/>
      <c r="G259" s="414"/>
      <c r="H259" s="414"/>
      <c r="I259" s="414"/>
      <c r="J259" s="414"/>
      <c r="K259" s="414"/>
      <c r="L259" s="414"/>
      <c r="M259" s="414"/>
      <c r="N259" s="193"/>
    </row>
    <row r="260" spans="3:14" ht="12.75" customHeight="1" x14ac:dyDescent="0.2">
      <c r="C260" s="193"/>
      <c r="D260" s="193"/>
      <c r="E260" s="193"/>
      <c r="F260" s="414"/>
      <c r="G260" s="414"/>
      <c r="H260" s="414"/>
      <c r="I260" s="414"/>
      <c r="J260" s="414"/>
      <c r="K260" s="414"/>
      <c r="L260" s="414"/>
      <c r="M260" s="414"/>
      <c r="N260" s="193"/>
    </row>
  </sheetData>
  <mergeCells count="8">
    <mergeCell ref="A86:B86"/>
    <mergeCell ref="A1:O1"/>
    <mergeCell ref="A2:O2"/>
    <mergeCell ref="A3:A4"/>
    <mergeCell ref="B3:B4"/>
    <mergeCell ref="C3:E3"/>
    <mergeCell ref="F3:M3"/>
    <mergeCell ref="N3:O3"/>
  </mergeCells>
  <printOptions horizontalCentered="1" verticalCentered="1"/>
  <pageMargins left="0" right="0" top="0" bottom="0" header="0" footer="0"/>
  <pageSetup paperSize="9" scale="53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283"/>
  <sheetViews>
    <sheetView showGridLines="0" zoomScaleNormal="100" zoomScaleSheetLayoutView="90" workbookViewId="0">
      <selection activeCell="X41" sqref="X41"/>
    </sheetView>
  </sheetViews>
  <sheetFormatPr defaultRowHeight="12.75" outlineLevelRow="1" x14ac:dyDescent="0.2"/>
  <cols>
    <col min="1" max="1" width="13.7109375" style="193" customWidth="1"/>
    <col min="2" max="7" width="10.5703125" style="195" customWidth="1"/>
    <col min="8" max="14" width="10.7109375" style="195" customWidth="1"/>
    <col min="15" max="16384" width="9.140625" style="193"/>
  </cols>
  <sheetData>
    <row r="1" spans="1:14" ht="25.5" customHeight="1" x14ac:dyDescent="0.2">
      <c r="A1" s="436" t="s">
        <v>368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</row>
    <row r="2" spans="1:14" ht="25.5" customHeight="1" x14ac:dyDescent="0.2">
      <c r="A2" s="438" t="s">
        <v>369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</row>
    <row r="3" spans="1:14" s="205" customFormat="1" ht="36" customHeight="1" x14ac:dyDescent="0.2">
      <c r="A3" s="456" t="s">
        <v>290</v>
      </c>
      <c r="B3" s="431" t="s">
        <v>207</v>
      </c>
      <c r="C3" s="432"/>
      <c r="D3" s="433"/>
      <c r="E3" s="440" t="s">
        <v>208</v>
      </c>
      <c r="F3" s="441"/>
      <c r="G3" s="441"/>
      <c r="H3" s="431" t="s">
        <v>259</v>
      </c>
      <c r="I3" s="432"/>
      <c r="J3" s="432"/>
      <c r="K3" s="432"/>
      <c r="L3" s="432"/>
      <c r="M3" s="432"/>
      <c r="N3" s="432"/>
    </row>
    <row r="4" spans="1:14" s="205" customFormat="1" ht="36" customHeight="1" x14ac:dyDescent="0.2">
      <c r="A4" s="457"/>
      <c r="B4" s="159" t="s">
        <v>166</v>
      </c>
      <c r="C4" s="159" t="s">
        <v>165</v>
      </c>
      <c r="D4" s="159" t="s">
        <v>88</v>
      </c>
      <c r="E4" s="159" t="s">
        <v>166</v>
      </c>
      <c r="F4" s="159" t="s">
        <v>165</v>
      </c>
      <c r="G4" s="159" t="s">
        <v>88</v>
      </c>
      <c r="H4" s="344" t="s">
        <v>286</v>
      </c>
      <c r="I4" s="344" t="s">
        <v>287</v>
      </c>
      <c r="J4" s="344" t="s">
        <v>288</v>
      </c>
      <c r="K4" s="344" t="s">
        <v>289</v>
      </c>
      <c r="L4" s="344" t="s">
        <v>212</v>
      </c>
      <c r="M4" s="345" t="s">
        <v>213</v>
      </c>
      <c r="N4" s="384" t="s">
        <v>214</v>
      </c>
    </row>
    <row r="5" spans="1:14" s="200" customFormat="1" ht="13.5" customHeight="1" x14ac:dyDescent="0.2">
      <c r="A5" s="211">
        <v>0</v>
      </c>
      <c r="B5" s="139">
        <v>0</v>
      </c>
      <c r="C5" s="139">
        <v>0</v>
      </c>
      <c r="D5" s="336">
        <f>B5+C5</f>
        <v>0</v>
      </c>
      <c r="E5" s="139">
        <v>0</v>
      </c>
      <c r="F5" s="139">
        <v>0</v>
      </c>
      <c r="G5" s="336">
        <f>E5+F5</f>
        <v>0</v>
      </c>
      <c r="H5" s="139">
        <v>0</v>
      </c>
      <c r="I5" s="139">
        <v>0</v>
      </c>
      <c r="J5" s="338">
        <v>17</v>
      </c>
      <c r="K5" s="338">
        <v>11</v>
      </c>
      <c r="L5" s="140">
        <v>0</v>
      </c>
      <c r="M5" s="140">
        <v>0</v>
      </c>
      <c r="N5" s="202">
        <f t="shared" ref="N5:N68" si="0">SUM(H5:M5)</f>
        <v>28</v>
      </c>
    </row>
    <row r="6" spans="1:14" s="200" customFormat="1" ht="13.5" customHeight="1" x14ac:dyDescent="0.2">
      <c r="A6" s="211">
        <v>1</v>
      </c>
      <c r="B6" s="139">
        <v>0</v>
      </c>
      <c r="C6" s="139">
        <v>0</v>
      </c>
      <c r="D6" s="336">
        <f t="shared" ref="D6:D69" si="1">B6+C6</f>
        <v>0</v>
      </c>
      <c r="E6" s="139">
        <v>0</v>
      </c>
      <c r="F6" s="139">
        <v>0</v>
      </c>
      <c r="G6" s="336">
        <f t="shared" ref="G6:G69" si="2">E6+F6</f>
        <v>0</v>
      </c>
      <c r="H6" s="338">
        <v>0</v>
      </c>
      <c r="I6" s="139">
        <v>0</v>
      </c>
      <c r="J6" s="338">
        <v>35</v>
      </c>
      <c r="K6" s="338">
        <v>37</v>
      </c>
      <c r="L6" s="140">
        <v>0</v>
      </c>
      <c r="M6" s="140">
        <v>0</v>
      </c>
      <c r="N6" s="202">
        <f t="shared" si="0"/>
        <v>72</v>
      </c>
    </row>
    <row r="7" spans="1:14" s="200" customFormat="1" ht="13.5" customHeight="1" x14ac:dyDescent="0.2">
      <c r="A7" s="211">
        <v>2</v>
      </c>
      <c r="B7" s="139">
        <v>0</v>
      </c>
      <c r="C7" s="139">
        <v>0</v>
      </c>
      <c r="D7" s="336">
        <f t="shared" si="1"/>
        <v>0</v>
      </c>
      <c r="E7" s="139">
        <v>0</v>
      </c>
      <c r="F7" s="139">
        <v>0</v>
      </c>
      <c r="G7" s="336">
        <f t="shared" si="2"/>
        <v>0</v>
      </c>
      <c r="H7" s="139">
        <v>0</v>
      </c>
      <c r="I7" s="139">
        <v>0</v>
      </c>
      <c r="J7" s="338">
        <v>27</v>
      </c>
      <c r="K7" s="338">
        <v>29</v>
      </c>
      <c r="L7" s="140">
        <v>0</v>
      </c>
      <c r="M7" s="140">
        <v>0</v>
      </c>
      <c r="N7" s="202">
        <f t="shared" si="0"/>
        <v>56</v>
      </c>
    </row>
    <row r="8" spans="1:14" s="200" customFormat="1" ht="13.5" customHeight="1" x14ac:dyDescent="0.2">
      <c r="A8" s="211">
        <v>3</v>
      </c>
      <c r="B8" s="139">
        <v>0</v>
      </c>
      <c r="C8" s="139">
        <v>0</v>
      </c>
      <c r="D8" s="336">
        <f t="shared" si="1"/>
        <v>0</v>
      </c>
      <c r="E8" s="139">
        <v>0</v>
      </c>
      <c r="F8" s="139">
        <v>0</v>
      </c>
      <c r="G8" s="336">
        <f t="shared" si="2"/>
        <v>0</v>
      </c>
      <c r="H8" s="139">
        <v>0</v>
      </c>
      <c r="I8" s="139">
        <v>0</v>
      </c>
      <c r="J8" s="338">
        <v>47</v>
      </c>
      <c r="K8" s="338">
        <v>41</v>
      </c>
      <c r="L8" s="140">
        <v>0</v>
      </c>
      <c r="M8" s="140">
        <v>0</v>
      </c>
      <c r="N8" s="202">
        <f t="shared" si="0"/>
        <v>88</v>
      </c>
    </row>
    <row r="9" spans="1:14" s="200" customFormat="1" ht="13.5" customHeight="1" x14ac:dyDescent="0.2">
      <c r="A9" s="211">
        <v>4</v>
      </c>
      <c r="B9" s="139">
        <v>0</v>
      </c>
      <c r="C9" s="139">
        <v>0</v>
      </c>
      <c r="D9" s="336">
        <f t="shared" si="1"/>
        <v>0</v>
      </c>
      <c r="E9" s="139">
        <v>0</v>
      </c>
      <c r="F9" s="139">
        <v>0</v>
      </c>
      <c r="G9" s="336">
        <f t="shared" si="2"/>
        <v>0</v>
      </c>
      <c r="H9" s="139">
        <v>0</v>
      </c>
      <c r="I9" s="139">
        <v>0</v>
      </c>
      <c r="J9" s="338">
        <v>44</v>
      </c>
      <c r="K9" s="338">
        <v>53</v>
      </c>
      <c r="L9" s="140">
        <v>0</v>
      </c>
      <c r="M9" s="140">
        <v>0</v>
      </c>
      <c r="N9" s="202">
        <f t="shared" si="0"/>
        <v>97</v>
      </c>
    </row>
    <row r="10" spans="1:14" s="200" customFormat="1" ht="13.5" customHeight="1" x14ac:dyDescent="0.2">
      <c r="A10" s="211">
        <v>5</v>
      </c>
      <c r="B10" s="139">
        <v>0</v>
      </c>
      <c r="C10" s="139">
        <v>0</v>
      </c>
      <c r="D10" s="336">
        <f t="shared" si="1"/>
        <v>0</v>
      </c>
      <c r="E10" s="139">
        <v>0</v>
      </c>
      <c r="F10" s="139">
        <v>0</v>
      </c>
      <c r="G10" s="336">
        <f t="shared" si="2"/>
        <v>0</v>
      </c>
      <c r="H10" s="139">
        <v>0</v>
      </c>
      <c r="I10" s="139">
        <v>0</v>
      </c>
      <c r="J10" s="338">
        <v>68</v>
      </c>
      <c r="K10" s="338">
        <v>68</v>
      </c>
      <c r="L10" s="140">
        <v>0</v>
      </c>
      <c r="M10" s="140">
        <v>0</v>
      </c>
      <c r="N10" s="202">
        <f t="shared" si="0"/>
        <v>136</v>
      </c>
    </row>
    <row r="11" spans="1:14" s="200" customFormat="1" ht="13.5" customHeight="1" x14ac:dyDescent="0.2">
      <c r="A11" s="211">
        <v>6</v>
      </c>
      <c r="B11" s="139">
        <v>0</v>
      </c>
      <c r="C11" s="139">
        <v>0</v>
      </c>
      <c r="D11" s="336">
        <f t="shared" si="1"/>
        <v>0</v>
      </c>
      <c r="E11" s="139">
        <v>0</v>
      </c>
      <c r="F11" s="139">
        <v>0</v>
      </c>
      <c r="G11" s="336">
        <f t="shared" si="2"/>
        <v>0</v>
      </c>
      <c r="H11" s="139">
        <v>0</v>
      </c>
      <c r="I11" s="139">
        <v>0</v>
      </c>
      <c r="J11" s="338">
        <v>59</v>
      </c>
      <c r="K11" s="338">
        <v>67</v>
      </c>
      <c r="L11" s="140">
        <v>0</v>
      </c>
      <c r="M11" s="140">
        <v>0</v>
      </c>
      <c r="N11" s="202">
        <f t="shared" si="0"/>
        <v>126</v>
      </c>
    </row>
    <row r="12" spans="1:14" s="200" customFormat="1" ht="13.5" customHeight="1" x14ac:dyDescent="0.2">
      <c r="A12" s="211">
        <v>7</v>
      </c>
      <c r="B12" s="139">
        <v>0</v>
      </c>
      <c r="C12" s="139">
        <v>0</v>
      </c>
      <c r="D12" s="336">
        <f t="shared" si="1"/>
        <v>0</v>
      </c>
      <c r="E12" s="139">
        <v>0</v>
      </c>
      <c r="F12" s="139">
        <v>0</v>
      </c>
      <c r="G12" s="336">
        <f t="shared" si="2"/>
        <v>0</v>
      </c>
      <c r="H12" s="139">
        <v>0</v>
      </c>
      <c r="I12" s="139">
        <v>0</v>
      </c>
      <c r="J12" s="338">
        <v>75</v>
      </c>
      <c r="K12" s="338">
        <v>74</v>
      </c>
      <c r="L12" s="140">
        <v>0</v>
      </c>
      <c r="M12" s="140">
        <v>0</v>
      </c>
      <c r="N12" s="202">
        <f t="shared" si="0"/>
        <v>149</v>
      </c>
    </row>
    <row r="13" spans="1:14" s="200" customFormat="1" ht="13.5" customHeight="1" x14ac:dyDescent="0.2">
      <c r="A13" s="211">
        <v>8</v>
      </c>
      <c r="B13" s="139">
        <v>0</v>
      </c>
      <c r="C13" s="139">
        <v>0</v>
      </c>
      <c r="D13" s="336">
        <f t="shared" si="1"/>
        <v>0</v>
      </c>
      <c r="E13" s="139">
        <v>0</v>
      </c>
      <c r="F13" s="139">
        <v>0</v>
      </c>
      <c r="G13" s="336">
        <f t="shared" si="2"/>
        <v>0</v>
      </c>
      <c r="H13" s="139">
        <v>0</v>
      </c>
      <c r="I13" s="139">
        <v>0</v>
      </c>
      <c r="J13" s="338">
        <v>78</v>
      </c>
      <c r="K13" s="338">
        <v>81</v>
      </c>
      <c r="L13" s="140">
        <v>0</v>
      </c>
      <c r="M13" s="140">
        <v>0</v>
      </c>
      <c r="N13" s="202">
        <f t="shared" si="0"/>
        <v>159</v>
      </c>
    </row>
    <row r="14" spans="1:14" s="200" customFormat="1" ht="13.5" customHeight="1" x14ac:dyDescent="0.2">
      <c r="A14" s="204">
        <v>9</v>
      </c>
      <c r="B14" s="139">
        <v>0</v>
      </c>
      <c r="C14" s="139">
        <v>0</v>
      </c>
      <c r="D14" s="336">
        <f t="shared" si="1"/>
        <v>0</v>
      </c>
      <c r="E14" s="139">
        <v>0</v>
      </c>
      <c r="F14" s="139">
        <v>0</v>
      </c>
      <c r="G14" s="336">
        <f t="shared" si="2"/>
        <v>0</v>
      </c>
      <c r="H14" s="139">
        <v>0</v>
      </c>
      <c r="I14" s="139">
        <v>0</v>
      </c>
      <c r="J14" s="338">
        <v>93</v>
      </c>
      <c r="K14" s="338">
        <v>113</v>
      </c>
      <c r="L14" s="140">
        <v>0</v>
      </c>
      <c r="M14" s="140">
        <v>0</v>
      </c>
      <c r="N14" s="202">
        <f t="shared" si="0"/>
        <v>206</v>
      </c>
    </row>
    <row r="15" spans="1:14" s="200" customFormat="1" ht="13.5" customHeight="1" x14ac:dyDescent="0.2">
      <c r="A15" s="204">
        <f t="shared" ref="A15:A44" si="3">+A14+1</f>
        <v>10</v>
      </c>
      <c r="B15" s="139">
        <v>0</v>
      </c>
      <c r="C15" s="139">
        <v>0</v>
      </c>
      <c r="D15" s="336">
        <f t="shared" si="1"/>
        <v>0</v>
      </c>
      <c r="E15" s="139">
        <v>0</v>
      </c>
      <c r="F15" s="139">
        <v>0</v>
      </c>
      <c r="G15" s="336">
        <f t="shared" si="2"/>
        <v>0</v>
      </c>
      <c r="H15" s="139">
        <v>0</v>
      </c>
      <c r="I15" s="139">
        <v>0</v>
      </c>
      <c r="J15" s="338">
        <v>122</v>
      </c>
      <c r="K15" s="338">
        <v>112</v>
      </c>
      <c r="L15" s="140">
        <v>0</v>
      </c>
      <c r="M15" s="140">
        <v>0</v>
      </c>
      <c r="N15" s="202">
        <f t="shared" si="0"/>
        <v>234</v>
      </c>
    </row>
    <row r="16" spans="1:14" s="200" customFormat="1" ht="13.5" customHeight="1" x14ac:dyDescent="0.2">
      <c r="A16" s="204">
        <f t="shared" si="3"/>
        <v>11</v>
      </c>
      <c r="B16" s="139">
        <v>0</v>
      </c>
      <c r="C16" s="139">
        <v>0</v>
      </c>
      <c r="D16" s="336">
        <f t="shared" si="1"/>
        <v>0</v>
      </c>
      <c r="E16" s="139">
        <v>0</v>
      </c>
      <c r="F16" s="139">
        <v>0</v>
      </c>
      <c r="G16" s="336">
        <f t="shared" si="2"/>
        <v>0</v>
      </c>
      <c r="H16" s="139">
        <v>0</v>
      </c>
      <c r="I16" s="139">
        <v>0</v>
      </c>
      <c r="J16" s="338">
        <v>124</v>
      </c>
      <c r="K16" s="338">
        <v>105</v>
      </c>
      <c r="L16" s="140">
        <v>0</v>
      </c>
      <c r="M16" s="140">
        <v>0</v>
      </c>
      <c r="N16" s="202">
        <f t="shared" si="0"/>
        <v>229</v>
      </c>
    </row>
    <row r="17" spans="1:14" s="200" customFormat="1" ht="13.5" customHeight="1" x14ac:dyDescent="0.2">
      <c r="A17" s="204">
        <f t="shared" si="3"/>
        <v>12</v>
      </c>
      <c r="B17" s="139">
        <v>0</v>
      </c>
      <c r="C17" s="139">
        <v>0</v>
      </c>
      <c r="D17" s="336">
        <f t="shared" si="1"/>
        <v>0</v>
      </c>
      <c r="E17" s="139">
        <v>0</v>
      </c>
      <c r="F17" s="139">
        <v>0</v>
      </c>
      <c r="G17" s="336">
        <f t="shared" si="2"/>
        <v>0</v>
      </c>
      <c r="H17" s="139">
        <v>0</v>
      </c>
      <c r="I17" s="139">
        <v>0</v>
      </c>
      <c r="J17" s="338">
        <v>139</v>
      </c>
      <c r="K17" s="338">
        <v>120</v>
      </c>
      <c r="L17" s="140">
        <v>0</v>
      </c>
      <c r="M17" s="140">
        <v>0</v>
      </c>
      <c r="N17" s="202">
        <f t="shared" si="0"/>
        <v>259</v>
      </c>
    </row>
    <row r="18" spans="1:14" s="200" customFormat="1" ht="13.5" customHeight="1" x14ac:dyDescent="0.2">
      <c r="A18" s="204">
        <f t="shared" si="3"/>
        <v>13</v>
      </c>
      <c r="B18" s="139">
        <v>0</v>
      </c>
      <c r="C18" s="139">
        <v>0</v>
      </c>
      <c r="D18" s="336">
        <f t="shared" si="1"/>
        <v>0</v>
      </c>
      <c r="E18" s="139">
        <v>0</v>
      </c>
      <c r="F18" s="139">
        <v>0</v>
      </c>
      <c r="G18" s="336">
        <f t="shared" si="2"/>
        <v>0</v>
      </c>
      <c r="H18" s="139">
        <v>0</v>
      </c>
      <c r="I18" s="139">
        <v>0</v>
      </c>
      <c r="J18" s="338">
        <v>165</v>
      </c>
      <c r="K18" s="338">
        <v>148</v>
      </c>
      <c r="L18" s="140">
        <v>0</v>
      </c>
      <c r="M18" s="140">
        <v>0</v>
      </c>
      <c r="N18" s="202">
        <f t="shared" si="0"/>
        <v>313</v>
      </c>
    </row>
    <row r="19" spans="1:14" s="200" customFormat="1" ht="13.5" customHeight="1" x14ac:dyDescent="0.2">
      <c r="A19" s="204">
        <f t="shared" si="3"/>
        <v>14</v>
      </c>
      <c r="B19" s="139">
        <v>0</v>
      </c>
      <c r="C19" s="139">
        <v>0</v>
      </c>
      <c r="D19" s="336">
        <f t="shared" si="1"/>
        <v>0</v>
      </c>
      <c r="E19" s="139">
        <v>0</v>
      </c>
      <c r="F19" s="139">
        <v>0</v>
      </c>
      <c r="G19" s="336">
        <f t="shared" si="2"/>
        <v>0</v>
      </c>
      <c r="H19" s="139">
        <v>0</v>
      </c>
      <c r="I19" s="139">
        <v>0</v>
      </c>
      <c r="J19" s="338">
        <v>190</v>
      </c>
      <c r="K19" s="338">
        <v>177</v>
      </c>
      <c r="L19" s="140">
        <v>0</v>
      </c>
      <c r="M19" s="140">
        <v>0</v>
      </c>
      <c r="N19" s="202">
        <f t="shared" si="0"/>
        <v>367</v>
      </c>
    </row>
    <row r="20" spans="1:14" s="200" customFormat="1" ht="13.5" customHeight="1" x14ac:dyDescent="0.2">
      <c r="A20" s="204">
        <f t="shared" si="3"/>
        <v>15</v>
      </c>
      <c r="B20" s="139">
        <v>0</v>
      </c>
      <c r="C20" s="139">
        <v>0</v>
      </c>
      <c r="D20" s="336">
        <f t="shared" si="1"/>
        <v>0</v>
      </c>
      <c r="E20" s="139">
        <v>0</v>
      </c>
      <c r="F20" s="139">
        <v>0</v>
      </c>
      <c r="G20" s="336">
        <f t="shared" si="2"/>
        <v>0</v>
      </c>
      <c r="H20" s="338">
        <v>0</v>
      </c>
      <c r="I20" s="139">
        <v>0</v>
      </c>
      <c r="J20" s="338">
        <v>193</v>
      </c>
      <c r="K20" s="338">
        <v>228</v>
      </c>
      <c r="L20" s="140">
        <v>0</v>
      </c>
      <c r="M20" s="140">
        <v>0</v>
      </c>
      <c r="N20" s="202">
        <f t="shared" si="0"/>
        <v>421</v>
      </c>
    </row>
    <row r="21" spans="1:14" s="200" customFormat="1" ht="13.5" customHeight="1" x14ac:dyDescent="0.2">
      <c r="A21" s="204">
        <f t="shared" si="3"/>
        <v>16</v>
      </c>
      <c r="B21" s="139">
        <v>0</v>
      </c>
      <c r="C21" s="139">
        <v>0</v>
      </c>
      <c r="D21" s="336">
        <f t="shared" si="1"/>
        <v>0</v>
      </c>
      <c r="E21" s="139">
        <v>0</v>
      </c>
      <c r="F21" s="139">
        <v>0</v>
      </c>
      <c r="G21" s="336">
        <f t="shared" si="2"/>
        <v>0</v>
      </c>
      <c r="H21" s="139">
        <v>0</v>
      </c>
      <c r="I21" s="139">
        <v>0</v>
      </c>
      <c r="J21" s="338">
        <v>220</v>
      </c>
      <c r="K21" s="338">
        <v>245</v>
      </c>
      <c r="L21" s="140">
        <v>0</v>
      </c>
      <c r="M21" s="140">
        <v>0</v>
      </c>
      <c r="N21" s="202">
        <f t="shared" si="0"/>
        <v>465</v>
      </c>
    </row>
    <row r="22" spans="1:14" s="200" customFormat="1" ht="13.5" customHeight="1" x14ac:dyDescent="0.2">
      <c r="A22" s="204">
        <f t="shared" si="3"/>
        <v>17</v>
      </c>
      <c r="B22" s="139">
        <v>0</v>
      </c>
      <c r="C22" s="139">
        <v>0</v>
      </c>
      <c r="D22" s="336">
        <f t="shared" si="1"/>
        <v>0</v>
      </c>
      <c r="E22" s="139">
        <v>0</v>
      </c>
      <c r="F22" s="139">
        <v>0</v>
      </c>
      <c r="G22" s="336">
        <f t="shared" si="2"/>
        <v>0</v>
      </c>
      <c r="H22" s="139">
        <v>0</v>
      </c>
      <c r="I22" s="338">
        <v>0</v>
      </c>
      <c r="J22" s="338">
        <v>297</v>
      </c>
      <c r="K22" s="338">
        <v>246</v>
      </c>
      <c r="L22" s="140">
        <v>0</v>
      </c>
      <c r="M22" s="140">
        <v>0</v>
      </c>
      <c r="N22" s="202">
        <f t="shared" si="0"/>
        <v>543</v>
      </c>
    </row>
    <row r="23" spans="1:14" s="200" customFormat="1" ht="13.5" customHeight="1" x14ac:dyDescent="0.2">
      <c r="A23" s="204">
        <f t="shared" si="3"/>
        <v>18</v>
      </c>
      <c r="B23" s="139">
        <v>0</v>
      </c>
      <c r="C23" s="139">
        <v>0</v>
      </c>
      <c r="D23" s="336">
        <f t="shared" si="1"/>
        <v>0</v>
      </c>
      <c r="E23" s="139">
        <v>0</v>
      </c>
      <c r="F23" s="139">
        <v>0</v>
      </c>
      <c r="G23" s="336">
        <f t="shared" si="2"/>
        <v>0</v>
      </c>
      <c r="H23" s="338">
        <v>0</v>
      </c>
      <c r="I23" s="338">
        <v>0</v>
      </c>
      <c r="J23" s="338">
        <v>260</v>
      </c>
      <c r="K23" s="338">
        <v>253</v>
      </c>
      <c r="L23" s="140">
        <v>0</v>
      </c>
      <c r="M23" s="140">
        <v>0</v>
      </c>
      <c r="N23" s="202">
        <f t="shared" si="0"/>
        <v>513</v>
      </c>
    </row>
    <row r="24" spans="1:14" s="200" customFormat="1" ht="13.5" customHeight="1" x14ac:dyDescent="0.2">
      <c r="A24" s="204">
        <f t="shared" si="3"/>
        <v>19</v>
      </c>
      <c r="B24" s="139">
        <v>0</v>
      </c>
      <c r="C24" s="139">
        <v>0</v>
      </c>
      <c r="D24" s="336">
        <f t="shared" si="1"/>
        <v>0</v>
      </c>
      <c r="E24" s="139">
        <v>0</v>
      </c>
      <c r="F24" s="139">
        <v>0</v>
      </c>
      <c r="G24" s="336">
        <f t="shared" si="2"/>
        <v>0</v>
      </c>
      <c r="H24" s="139">
        <v>0</v>
      </c>
      <c r="I24" s="338">
        <v>2</v>
      </c>
      <c r="J24" s="338">
        <v>923</v>
      </c>
      <c r="K24" s="338">
        <v>882</v>
      </c>
      <c r="L24" s="140">
        <v>0</v>
      </c>
      <c r="M24" s="140">
        <v>0</v>
      </c>
      <c r="N24" s="202">
        <f t="shared" si="0"/>
        <v>1807</v>
      </c>
    </row>
    <row r="25" spans="1:14" s="200" customFormat="1" ht="13.5" customHeight="1" x14ac:dyDescent="0.2">
      <c r="A25" s="204">
        <f t="shared" si="3"/>
        <v>20</v>
      </c>
      <c r="B25" s="139">
        <v>0</v>
      </c>
      <c r="C25" s="139">
        <v>0</v>
      </c>
      <c r="D25" s="336">
        <f t="shared" si="1"/>
        <v>0</v>
      </c>
      <c r="E25" s="139">
        <v>0</v>
      </c>
      <c r="F25" s="139">
        <v>0</v>
      </c>
      <c r="G25" s="336">
        <f t="shared" si="2"/>
        <v>0</v>
      </c>
      <c r="H25" s="338">
        <v>0</v>
      </c>
      <c r="I25" s="338">
        <v>2</v>
      </c>
      <c r="J25" s="338">
        <v>816</v>
      </c>
      <c r="K25" s="338">
        <v>330</v>
      </c>
      <c r="L25" s="140">
        <v>0</v>
      </c>
      <c r="M25" s="140">
        <v>0</v>
      </c>
      <c r="N25" s="202">
        <f t="shared" si="0"/>
        <v>1148</v>
      </c>
    </row>
    <row r="26" spans="1:14" s="200" customFormat="1" ht="13.5" customHeight="1" x14ac:dyDescent="0.2">
      <c r="A26" s="204">
        <f t="shared" si="3"/>
        <v>21</v>
      </c>
      <c r="B26" s="139">
        <v>0</v>
      </c>
      <c r="C26" s="139">
        <v>0</v>
      </c>
      <c r="D26" s="336">
        <f t="shared" si="1"/>
        <v>0</v>
      </c>
      <c r="E26" s="139">
        <v>0</v>
      </c>
      <c r="F26" s="139">
        <v>0</v>
      </c>
      <c r="G26" s="336">
        <f t="shared" si="2"/>
        <v>0</v>
      </c>
      <c r="H26" s="139">
        <v>0</v>
      </c>
      <c r="I26" s="338">
        <v>0</v>
      </c>
      <c r="J26" s="338">
        <v>670</v>
      </c>
      <c r="K26" s="338">
        <v>343</v>
      </c>
      <c r="L26" s="140">
        <v>0</v>
      </c>
      <c r="M26" s="140">
        <v>0</v>
      </c>
      <c r="N26" s="202">
        <f t="shared" si="0"/>
        <v>1013</v>
      </c>
    </row>
    <row r="27" spans="1:14" s="200" customFormat="1" ht="13.5" customHeight="1" x14ac:dyDescent="0.2">
      <c r="A27" s="204">
        <f t="shared" si="3"/>
        <v>22</v>
      </c>
      <c r="B27" s="139">
        <v>0</v>
      </c>
      <c r="C27" s="139">
        <v>0</v>
      </c>
      <c r="D27" s="336">
        <f t="shared" si="1"/>
        <v>0</v>
      </c>
      <c r="E27" s="139">
        <v>0</v>
      </c>
      <c r="F27" s="139">
        <v>0</v>
      </c>
      <c r="G27" s="336">
        <f t="shared" si="2"/>
        <v>0</v>
      </c>
      <c r="H27" s="139">
        <v>0</v>
      </c>
      <c r="I27" s="338">
        <v>4</v>
      </c>
      <c r="J27" s="338">
        <v>623</v>
      </c>
      <c r="K27" s="338">
        <v>293</v>
      </c>
      <c r="L27" s="140">
        <v>0</v>
      </c>
      <c r="M27" s="140">
        <v>0</v>
      </c>
      <c r="N27" s="202">
        <f t="shared" si="0"/>
        <v>920</v>
      </c>
    </row>
    <row r="28" spans="1:14" s="200" customFormat="1" ht="13.5" customHeight="1" x14ac:dyDescent="0.2">
      <c r="A28" s="204">
        <f t="shared" si="3"/>
        <v>23</v>
      </c>
      <c r="B28" s="139">
        <v>0</v>
      </c>
      <c r="C28" s="139">
        <v>0</v>
      </c>
      <c r="D28" s="336">
        <f t="shared" si="1"/>
        <v>0</v>
      </c>
      <c r="E28" s="139">
        <v>0</v>
      </c>
      <c r="F28" s="139">
        <v>0</v>
      </c>
      <c r="G28" s="336">
        <f t="shared" si="2"/>
        <v>0</v>
      </c>
      <c r="H28" s="139">
        <v>0</v>
      </c>
      <c r="I28" s="338">
        <v>8</v>
      </c>
      <c r="J28" s="338">
        <v>482</v>
      </c>
      <c r="K28" s="338">
        <v>296</v>
      </c>
      <c r="L28" s="140">
        <v>0</v>
      </c>
      <c r="M28" s="140">
        <v>0</v>
      </c>
      <c r="N28" s="202">
        <f t="shared" si="0"/>
        <v>786</v>
      </c>
    </row>
    <row r="29" spans="1:14" s="200" customFormat="1" ht="13.5" customHeight="1" x14ac:dyDescent="0.2">
      <c r="A29" s="204">
        <f t="shared" si="3"/>
        <v>24</v>
      </c>
      <c r="B29" s="139">
        <v>0</v>
      </c>
      <c r="C29" s="139">
        <v>0</v>
      </c>
      <c r="D29" s="336">
        <f t="shared" si="1"/>
        <v>0</v>
      </c>
      <c r="E29" s="139">
        <v>0</v>
      </c>
      <c r="F29" s="139">
        <v>0</v>
      </c>
      <c r="G29" s="336">
        <f t="shared" si="2"/>
        <v>0</v>
      </c>
      <c r="H29" s="338">
        <v>0</v>
      </c>
      <c r="I29" s="338">
        <v>9</v>
      </c>
      <c r="J29" s="338">
        <v>352</v>
      </c>
      <c r="K29" s="338">
        <v>326</v>
      </c>
      <c r="L29" s="140">
        <v>0</v>
      </c>
      <c r="M29" s="140">
        <v>0</v>
      </c>
      <c r="N29" s="202">
        <f t="shared" si="0"/>
        <v>687</v>
      </c>
    </row>
    <row r="30" spans="1:14" s="200" customFormat="1" ht="13.5" customHeight="1" x14ac:dyDescent="0.2">
      <c r="A30" s="204">
        <f t="shared" si="3"/>
        <v>25</v>
      </c>
      <c r="B30" s="139">
        <v>0</v>
      </c>
      <c r="C30" s="139">
        <v>0</v>
      </c>
      <c r="D30" s="336">
        <f t="shared" si="1"/>
        <v>0</v>
      </c>
      <c r="E30" s="139">
        <v>0</v>
      </c>
      <c r="F30" s="139">
        <v>0</v>
      </c>
      <c r="G30" s="336">
        <f t="shared" si="2"/>
        <v>0</v>
      </c>
      <c r="H30" s="139">
        <v>0</v>
      </c>
      <c r="I30" s="338">
        <v>12</v>
      </c>
      <c r="J30" s="338">
        <v>195</v>
      </c>
      <c r="K30" s="338">
        <v>289</v>
      </c>
      <c r="L30" s="140">
        <v>0</v>
      </c>
      <c r="M30" s="140">
        <v>0</v>
      </c>
      <c r="N30" s="202">
        <f t="shared" si="0"/>
        <v>496</v>
      </c>
    </row>
    <row r="31" spans="1:14" s="200" customFormat="1" ht="13.5" customHeight="1" x14ac:dyDescent="0.2">
      <c r="A31" s="204">
        <f t="shared" si="3"/>
        <v>26</v>
      </c>
      <c r="B31" s="139">
        <v>0</v>
      </c>
      <c r="C31" s="139">
        <v>0</v>
      </c>
      <c r="D31" s="336">
        <f t="shared" si="1"/>
        <v>0</v>
      </c>
      <c r="E31" s="139">
        <v>0</v>
      </c>
      <c r="F31" s="139">
        <v>0</v>
      </c>
      <c r="G31" s="336">
        <f t="shared" si="2"/>
        <v>0</v>
      </c>
      <c r="H31" s="338">
        <v>0</v>
      </c>
      <c r="I31" s="338">
        <v>14</v>
      </c>
      <c r="J31" s="338">
        <v>4</v>
      </c>
      <c r="K31" s="338">
        <v>254</v>
      </c>
      <c r="L31" s="140">
        <v>0</v>
      </c>
      <c r="M31" s="140">
        <v>0</v>
      </c>
      <c r="N31" s="202">
        <f t="shared" si="0"/>
        <v>272</v>
      </c>
    </row>
    <row r="32" spans="1:14" s="200" customFormat="1" ht="13.5" customHeight="1" x14ac:dyDescent="0.2">
      <c r="A32" s="204">
        <f t="shared" si="3"/>
        <v>27</v>
      </c>
      <c r="B32" s="139">
        <v>2</v>
      </c>
      <c r="C32" s="139">
        <v>0</v>
      </c>
      <c r="D32" s="336">
        <f t="shared" si="1"/>
        <v>2</v>
      </c>
      <c r="E32" s="139">
        <v>0</v>
      </c>
      <c r="F32" s="139">
        <v>0</v>
      </c>
      <c r="G32" s="336">
        <f t="shared" si="2"/>
        <v>0</v>
      </c>
      <c r="H32" s="338">
        <v>0</v>
      </c>
      <c r="I32" s="338">
        <v>14</v>
      </c>
      <c r="J32" s="338">
        <v>2</v>
      </c>
      <c r="K32" s="338">
        <v>235</v>
      </c>
      <c r="L32" s="140">
        <v>0</v>
      </c>
      <c r="M32" s="140">
        <v>0</v>
      </c>
      <c r="N32" s="202">
        <f t="shared" si="0"/>
        <v>251</v>
      </c>
    </row>
    <row r="33" spans="1:14" s="200" customFormat="1" ht="13.5" customHeight="1" x14ac:dyDescent="0.2">
      <c r="A33" s="204">
        <f t="shared" si="3"/>
        <v>28</v>
      </c>
      <c r="B33" s="139">
        <v>4</v>
      </c>
      <c r="C33" s="139">
        <v>1</v>
      </c>
      <c r="D33" s="336">
        <f t="shared" si="1"/>
        <v>5</v>
      </c>
      <c r="E33" s="139">
        <v>0</v>
      </c>
      <c r="F33" s="139">
        <v>0</v>
      </c>
      <c r="G33" s="336">
        <f t="shared" si="2"/>
        <v>0</v>
      </c>
      <c r="H33" s="338">
        <v>0</v>
      </c>
      <c r="I33" s="338">
        <v>23</v>
      </c>
      <c r="J33" s="338">
        <v>2</v>
      </c>
      <c r="K33" s="338">
        <v>235</v>
      </c>
      <c r="L33" s="140">
        <v>0</v>
      </c>
      <c r="M33" s="140">
        <v>0</v>
      </c>
      <c r="N33" s="202">
        <f t="shared" si="0"/>
        <v>260</v>
      </c>
    </row>
    <row r="34" spans="1:14" s="200" customFormat="1" ht="13.5" customHeight="1" x14ac:dyDescent="0.2">
      <c r="A34" s="204">
        <f t="shared" si="3"/>
        <v>29</v>
      </c>
      <c r="B34" s="139">
        <v>10</v>
      </c>
      <c r="C34" s="139">
        <v>1</v>
      </c>
      <c r="D34" s="336">
        <f t="shared" si="1"/>
        <v>11</v>
      </c>
      <c r="E34" s="139">
        <v>0</v>
      </c>
      <c r="F34" s="139">
        <v>0</v>
      </c>
      <c r="G34" s="336">
        <f t="shared" si="2"/>
        <v>0</v>
      </c>
      <c r="H34" s="338">
        <v>0</v>
      </c>
      <c r="I34" s="338">
        <v>32</v>
      </c>
      <c r="J34" s="338">
        <v>5</v>
      </c>
      <c r="K34" s="338">
        <v>212</v>
      </c>
      <c r="L34" s="140">
        <v>0</v>
      </c>
      <c r="M34" s="140">
        <v>0</v>
      </c>
      <c r="N34" s="202">
        <f t="shared" si="0"/>
        <v>249</v>
      </c>
    </row>
    <row r="35" spans="1:14" s="200" customFormat="1" ht="13.5" customHeight="1" x14ac:dyDescent="0.2">
      <c r="A35" s="204">
        <f t="shared" si="3"/>
        <v>30</v>
      </c>
      <c r="B35" s="139">
        <v>4</v>
      </c>
      <c r="C35" s="139">
        <v>0</v>
      </c>
      <c r="D35" s="336">
        <f t="shared" si="1"/>
        <v>4</v>
      </c>
      <c r="E35" s="139">
        <v>0</v>
      </c>
      <c r="F35" s="139">
        <v>0</v>
      </c>
      <c r="G35" s="336">
        <f t="shared" si="2"/>
        <v>0</v>
      </c>
      <c r="H35" s="338">
        <v>1</v>
      </c>
      <c r="I35" s="338">
        <v>30</v>
      </c>
      <c r="J35" s="338">
        <v>4</v>
      </c>
      <c r="K35" s="338">
        <v>229</v>
      </c>
      <c r="L35" s="140">
        <v>0</v>
      </c>
      <c r="M35" s="140">
        <v>0</v>
      </c>
      <c r="N35" s="202">
        <f t="shared" si="0"/>
        <v>264</v>
      </c>
    </row>
    <row r="36" spans="1:14" s="200" customFormat="1" ht="13.5" customHeight="1" x14ac:dyDescent="0.2">
      <c r="A36" s="204">
        <f t="shared" si="3"/>
        <v>31</v>
      </c>
      <c r="B36" s="139">
        <v>19</v>
      </c>
      <c r="C36" s="139">
        <v>1</v>
      </c>
      <c r="D36" s="336">
        <f t="shared" si="1"/>
        <v>20</v>
      </c>
      <c r="E36" s="139">
        <v>0</v>
      </c>
      <c r="F36" s="139">
        <v>0</v>
      </c>
      <c r="G36" s="336">
        <f t="shared" si="2"/>
        <v>0</v>
      </c>
      <c r="H36" s="338">
        <v>0</v>
      </c>
      <c r="I36" s="338">
        <v>29</v>
      </c>
      <c r="J36" s="338">
        <v>2</v>
      </c>
      <c r="K36" s="338">
        <v>199</v>
      </c>
      <c r="L36" s="140">
        <v>0</v>
      </c>
      <c r="M36" s="140">
        <v>0</v>
      </c>
      <c r="N36" s="202">
        <f t="shared" si="0"/>
        <v>230</v>
      </c>
    </row>
    <row r="37" spans="1:14" s="200" customFormat="1" ht="13.5" customHeight="1" x14ac:dyDescent="0.2">
      <c r="A37" s="204">
        <f t="shared" si="3"/>
        <v>32</v>
      </c>
      <c r="B37" s="139">
        <v>14</v>
      </c>
      <c r="C37" s="139">
        <v>3</v>
      </c>
      <c r="D37" s="336">
        <f t="shared" si="1"/>
        <v>17</v>
      </c>
      <c r="E37" s="139">
        <v>0</v>
      </c>
      <c r="F37" s="139">
        <v>0</v>
      </c>
      <c r="G37" s="336">
        <f t="shared" si="2"/>
        <v>0</v>
      </c>
      <c r="H37" s="338">
        <v>0</v>
      </c>
      <c r="I37" s="338">
        <v>38</v>
      </c>
      <c r="J37" s="338">
        <v>1</v>
      </c>
      <c r="K37" s="338">
        <v>208</v>
      </c>
      <c r="L37" s="140">
        <v>0</v>
      </c>
      <c r="M37" s="140">
        <v>0</v>
      </c>
      <c r="N37" s="202">
        <f t="shared" si="0"/>
        <v>247</v>
      </c>
    </row>
    <row r="38" spans="1:14" s="200" customFormat="1" ht="13.5" customHeight="1" x14ac:dyDescent="0.2">
      <c r="A38" s="204">
        <f t="shared" si="3"/>
        <v>33</v>
      </c>
      <c r="B38" s="139">
        <v>17</v>
      </c>
      <c r="C38" s="139">
        <v>2</v>
      </c>
      <c r="D38" s="336">
        <f t="shared" si="1"/>
        <v>19</v>
      </c>
      <c r="E38" s="139">
        <v>1</v>
      </c>
      <c r="F38" s="139">
        <v>1</v>
      </c>
      <c r="G38" s="336">
        <f t="shared" si="2"/>
        <v>2</v>
      </c>
      <c r="H38" s="338">
        <v>1</v>
      </c>
      <c r="I38" s="338">
        <v>54</v>
      </c>
      <c r="J38" s="338">
        <v>2</v>
      </c>
      <c r="K38" s="338">
        <v>230</v>
      </c>
      <c r="L38" s="140">
        <v>0</v>
      </c>
      <c r="M38" s="140">
        <v>0</v>
      </c>
      <c r="N38" s="202">
        <f t="shared" si="0"/>
        <v>287</v>
      </c>
    </row>
    <row r="39" spans="1:14" s="200" customFormat="1" ht="13.5" customHeight="1" x14ac:dyDescent="0.2">
      <c r="A39" s="204">
        <f t="shared" si="3"/>
        <v>34</v>
      </c>
      <c r="B39" s="139">
        <v>20</v>
      </c>
      <c r="C39" s="139">
        <v>4</v>
      </c>
      <c r="D39" s="336">
        <f t="shared" si="1"/>
        <v>24</v>
      </c>
      <c r="E39" s="139">
        <v>7</v>
      </c>
      <c r="F39" s="139">
        <v>1</v>
      </c>
      <c r="G39" s="336">
        <f t="shared" si="2"/>
        <v>8</v>
      </c>
      <c r="H39" s="338">
        <v>0</v>
      </c>
      <c r="I39" s="338">
        <v>58</v>
      </c>
      <c r="J39" s="338">
        <v>7</v>
      </c>
      <c r="K39" s="338">
        <v>244</v>
      </c>
      <c r="L39" s="140">
        <v>0</v>
      </c>
      <c r="M39" s="140">
        <v>0</v>
      </c>
      <c r="N39" s="202">
        <f t="shared" si="0"/>
        <v>309</v>
      </c>
    </row>
    <row r="40" spans="1:14" s="200" customFormat="1" ht="13.5" customHeight="1" x14ac:dyDescent="0.2">
      <c r="A40" s="204">
        <f t="shared" si="3"/>
        <v>35</v>
      </c>
      <c r="B40" s="139">
        <v>40</v>
      </c>
      <c r="C40" s="139">
        <v>2</v>
      </c>
      <c r="D40" s="336">
        <f t="shared" si="1"/>
        <v>42</v>
      </c>
      <c r="E40" s="139">
        <v>7</v>
      </c>
      <c r="F40" s="139">
        <v>1</v>
      </c>
      <c r="G40" s="336">
        <f t="shared" si="2"/>
        <v>8</v>
      </c>
      <c r="H40" s="338">
        <v>4</v>
      </c>
      <c r="I40" s="338">
        <v>60</v>
      </c>
      <c r="J40" s="338">
        <v>4</v>
      </c>
      <c r="K40" s="338">
        <v>252</v>
      </c>
      <c r="L40" s="140">
        <v>0</v>
      </c>
      <c r="M40" s="140">
        <v>0</v>
      </c>
      <c r="N40" s="202">
        <f t="shared" si="0"/>
        <v>320</v>
      </c>
    </row>
    <row r="41" spans="1:14" s="200" customFormat="1" ht="13.5" customHeight="1" x14ac:dyDescent="0.2">
      <c r="A41" s="204">
        <f t="shared" si="3"/>
        <v>36</v>
      </c>
      <c r="B41" s="139">
        <v>34</v>
      </c>
      <c r="C41" s="139">
        <v>7</v>
      </c>
      <c r="D41" s="336">
        <f t="shared" si="1"/>
        <v>41</v>
      </c>
      <c r="E41" s="139">
        <v>17</v>
      </c>
      <c r="F41" s="139">
        <v>1</v>
      </c>
      <c r="G41" s="336">
        <f t="shared" si="2"/>
        <v>18</v>
      </c>
      <c r="H41" s="338">
        <v>3</v>
      </c>
      <c r="I41" s="338">
        <v>71</v>
      </c>
      <c r="J41" s="338">
        <v>6</v>
      </c>
      <c r="K41" s="338">
        <v>241</v>
      </c>
      <c r="L41" s="140">
        <v>0</v>
      </c>
      <c r="M41" s="140">
        <v>0</v>
      </c>
      <c r="N41" s="202">
        <f t="shared" si="0"/>
        <v>321</v>
      </c>
    </row>
    <row r="42" spans="1:14" s="200" customFormat="1" ht="13.5" customHeight="1" x14ac:dyDescent="0.2">
      <c r="A42" s="204">
        <f t="shared" si="3"/>
        <v>37</v>
      </c>
      <c r="B42" s="139">
        <v>31</v>
      </c>
      <c r="C42" s="139">
        <v>7</v>
      </c>
      <c r="D42" s="336">
        <f t="shared" si="1"/>
        <v>38</v>
      </c>
      <c r="E42" s="139">
        <v>26</v>
      </c>
      <c r="F42" s="139">
        <v>2</v>
      </c>
      <c r="G42" s="336">
        <f t="shared" si="2"/>
        <v>28</v>
      </c>
      <c r="H42" s="338">
        <v>1</v>
      </c>
      <c r="I42" s="338">
        <v>88</v>
      </c>
      <c r="J42" s="338">
        <v>8</v>
      </c>
      <c r="K42" s="338">
        <v>272</v>
      </c>
      <c r="L42" s="140">
        <v>0</v>
      </c>
      <c r="M42" s="340">
        <v>0</v>
      </c>
      <c r="N42" s="202">
        <f t="shared" si="0"/>
        <v>369</v>
      </c>
    </row>
    <row r="43" spans="1:14" s="200" customFormat="1" ht="13.5" customHeight="1" x14ac:dyDescent="0.2">
      <c r="A43" s="204">
        <f t="shared" si="3"/>
        <v>38</v>
      </c>
      <c r="B43" s="139">
        <v>33</v>
      </c>
      <c r="C43" s="139">
        <v>11</v>
      </c>
      <c r="D43" s="336">
        <f t="shared" si="1"/>
        <v>44</v>
      </c>
      <c r="E43" s="139">
        <v>12</v>
      </c>
      <c r="F43" s="139">
        <v>2</v>
      </c>
      <c r="G43" s="336">
        <f t="shared" si="2"/>
        <v>14</v>
      </c>
      <c r="H43" s="338">
        <v>2</v>
      </c>
      <c r="I43" s="338">
        <v>89</v>
      </c>
      <c r="J43" s="338">
        <v>4</v>
      </c>
      <c r="K43" s="338">
        <v>247</v>
      </c>
      <c r="L43" s="140">
        <v>0</v>
      </c>
      <c r="M43" s="340">
        <v>0</v>
      </c>
      <c r="N43" s="202">
        <f t="shared" si="0"/>
        <v>342</v>
      </c>
    </row>
    <row r="44" spans="1:14" s="200" customFormat="1" ht="13.5" customHeight="1" x14ac:dyDescent="0.2">
      <c r="A44" s="204">
        <f t="shared" si="3"/>
        <v>39</v>
      </c>
      <c r="B44" s="141">
        <v>28</v>
      </c>
      <c r="C44" s="141">
        <v>9</v>
      </c>
      <c r="D44" s="337">
        <f t="shared" si="1"/>
        <v>37</v>
      </c>
      <c r="E44" s="141">
        <v>38</v>
      </c>
      <c r="F44" s="141">
        <v>2</v>
      </c>
      <c r="G44" s="337">
        <f t="shared" si="2"/>
        <v>40</v>
      </c>
      <c r="H44" s="339">
        <v>2</v>
      </c>
      <c r="I44" s="339">
        <v>84</v>
      </c>
      <c r="J44" s="339">
        <v>3</v>
      </c>
      <c r="K44" s="339">
        <v>243</v>
      </c>
      <c r="L44" s="140">
        <v>0</v>
      </c>
      <c r="M44" s="340">
        <v>0</v>
      </c>
      <c r="N44" s="202">
        <f t="shared" si="0"/>
        <v>332</v>
      </c>
    </row>
    <row r="45" spans="1:14" s="200" customFormat="1" ht="13.5" customHeight="1" x14ac:dyDescent="0.2">
      <c r="A45" s="204">
        <f>+A44+1</f>
        <v>40</v>
      </c>
      <c r="B45" s="141">
        <v>47</v>
      </c>
      <c r="C45" s="141">
        <v>22</v>
      </c>
      <c r="D45" s="337">
        <f t="shared" si="1"/>
        <v>69</v>
      </c>
      <c r="E45" s="141">
        <v>31</v>
      </c>
      <c r="F45" s="141">
        <v>3</v>
      </c>
      <c r="G45" s="337">
        <f t="shared" si="2"/>
        <v>34</v>
      </c>
      <c r="H45" s="339">
        <v>6</v>
      </c>
      <c r="I45" s="339">
        <v>108</v>
      </c>
      <c r="J45" s="339">
        <v>7</v>
      </c>
      <c r="K45" s="339">
        <v>306</v>
      </c>
      <c r="L45" s="140">
        <v>0</v>
      </c>
      <c r="M45" s="340">
        <v>0</v>
      </c>
      <c r="N45" s="202">
        <f t="shared" si="0"/>
        <v>427</v>
      </c>
    </row>
    <row r="46" spans="1:14" s="200" customFormat="1" ht="13.5" customHeight="1" x14ac:dyDescent="0.2">
      <c r="A46" s="204">
        <f t="shared" ref="A46:A108" si="4">+A45+1</f>
        <v>41</v>
      </c>
      <c r="B46" s="141">
        <v>52</v>
      </c>
      <c r="C46" s="141">
        <v>10</v>
      </c>
      <c r="D46" s="337">
        <f t="shared" si="1"/>
        <v>62</v>
      </c>
      <c r="E46" s="141">
        <v>42</v>
      </c>
      <c r="F46" s="141">
        <v>1</v>
      </c>
      <c r="G46" s="337">
        <f t="shared" si="2"/>
        <v>43</v>
      </c>
      <c r="H46" s="339">
        <v>7</v>
      </c>
      <c r="I46" s="339">
        <v>137</v>
      </c>
      <c r="J46" s="339">
        <v>0</v>
      </c>
      <c r="K46" s="339">
        <v>315</v>
      </c>
      <c r="L46" s="340">
        <v>0</v>
      </c>
      <c r="M46" s="340">
        <v>0</v>
      </c>
      <c r="N46" s="202">
        <f t="shared" si="0"/>
        <v>459</v>
      </c>
    </row>
    <row r="47" spans="1:14" s="200" customFormat="1" ht="13.5" customHeight="1" x14ac:dyDescent="0.2">
      <c r="A47" s="204">
        <f t="shared" si="4"/>
        <v>42</v>
      </c>
      <c r="B47" s="141">
        <v>62</v>
      </c>
      <c r="C47" s="141">
        <v>13</v>
      </c>
      <c r="D47" s="337">
        <f t="shared" si="1"/>
        <v>75</v>
      </c>
      <c r="E47" s="141">
        <v>56</v>
      </c>
      <c r="F47" s="141">
        <v>4</v>
      </c>
      <c r="G47" s="337">
        <f t="shared" si="2"/>
        <v>60</v>
      </c>
      <c r="H47" s="339">
        <v>7</v>
      </c>
      <c r="I47" s="339">
        <v>158</v>
      </c>
      <c r="J47" s="339">
        <v>8</v>
      </c>
      <c r="K47" s="339">
        <v>337</v>
      </c>
      <c r="L47" s="140">
        <v>0</v>
      </c>
      <c r="M47" s="340">
        <v>0</v>
      </c>
      <c r="N47" s="202">
        <f t="shared" si="0"/>
        <v>510</v>
      </c>
    </row>
    <row r="48" spans="1:14" s="200" customFormat="1" ht="13.5" customHeight="1" x14ac:dyDescent="0.2">
      <c r="A48" s="204">
        <f t="shared" si="4"/>
        <v>43</v>
      </c>
      <c r="B48" s="141">
        <v>63</v>
      </c>
      <c r="C48" s="141">
        <v>12</v>
      </c>
      <c r="D48" s="337">
        <f t="shared" si="1"/>
        <v>75</v>
      </c>
      <c r="E48" s="141">
        <v>43</v>
      </c>
      <c r="F48" s="141">
        <v>4</v>
      </c>
      <c r="G48" s="337">
        <f t="shared" si="2"/>
        <v>47</v>
      </c>
      <c r="H48" s="339">
        <v>5</v>
      </c>
      <c r="I48" s="339">
        <v>159</v>
      </c>
      <c r="J48" s="339">
        <v>4</v>
      </c>
      <c r="K48" s="339">
        <v>348</v>
      </c>
      <c r="L48" s="340">
        <v>0</v>
      </c>
      <c r="M48" s="340">
        <v>0</v>
      </c>
      <c r="N48" s="202">
        <f t="shared" si="0"/>
        <v>516</v>
      </c>
    </row>
    <row r="49" spans="1:14" s="200" customFormat="1" ht="13.5" customHeight="1" x14ac:dyDescent="0.2">
      <c r="A49" s="204">
        <f t="shared" si="4"/>
        <v>44</v>
      </c>
      <c r="B49" s="141">
        <v>55</v>
      </c>
      <c r="C49" s="141">
        <v>21</v>
      </c>
      <c r="D49" s="337">
        <f t="shared" si="1"/>
        <v>76</v>
      </c>
      <c r="E49" s="141">
        <v>57</v>
      </c>
      <c r="F49" s="141">
        <v>86</v>
      </c>
      <c r="G49" s="337">
        <f t="shared" si="2"/>
        <v>143</v>
      </c>
      <c r="H49" s="339">
        <v>5</v>
      </c>
      <c r="I49" s="339">
        <v>177</v>
      </c>
      <c r="J49" s="339">
        <v>4</v>
      </c>
      <c r="K49" s="339">
        <v>359</v>
      </c>
      <c r="L49" s="340">
        <v>0</v>
      </c>
      <c r="M49" s="340">
        <v>0</v>
      </c>
      <c r="N49" s="202">
        <f t="shared" si="0"/>
        <v>545</v>
      </c>
    </row>
    <row r="50" spans="1:14" s="200" customFormat="1" ht="13.5" customHeight="1" x14ac:dyDescent="0.2">
      <c r="A50" s="204">
        <f t="shared" si="4"/>
        <v>45</v>
      </c>
      <c r="B50" s="141">
        <v>52</v>
      </c>
      <c r="C50" s="141">
        <v>19</v>
      </c>
      <c r="D50" s="337">
        <f t="shared" si="1"/>
        <v>71</v>
      </c>
      <c r="E50" s="141">
        <v>46</v>
      </c>
      <c r="F50" s="141">
        <v>326</v>
      </c>
      <c r="G50" s="337">
        <f t="shared" si="2"/>
        <v>372</v>
      </c>
      <c r="H50" s="339">
        <v>4</v>
      </c>
      <c r="I50" s="339">
        <v>190</v>
      </c>
      <c r="J50" s="339">
        <v>11</v>
      </c>
      <c r="K50" s="339">
        <v>313</v>
      </c>
      <c r="L50" s="340">
        <v>0</v>
      </c>
      <c r="M50" s="340">
        <v>0</v>
      </c>
      <c r="N50" s="202">
        <f t="shared" si="0"/>
        <v>518</v>
      </c>
    </row>
    <row r="51" spans="1:14" s="200" customFormat="1" ht="13.5" customHeight="1" x14ac:dyDescent="0.2">
      <c r="A51" s="204">
        <f t="shared" si="4"/>
        <v>46</v>
      </c>
      <c r="B51" s="141">
        <v>60</v>
      </c>
      <c r="C51" s="141">
        <v>21</v>
      </c>
      <c r="D51" s="337">
        <f t="shared" si="1"/>
        <v>81</v>
      </c>
      <c r="E51" s="141">
        <v>59</v>
      </c>
      <c r="F51" s="141">
        <v>425</v>
      </c>
      <c r="G51" s="337">
        <f t="shared" si="2"/>
        <v>484</v>
      </c>
      <c r="H51" s="339">
        <v>11</v>
      </c>
      <c r="I51" s="339">
        <v>215</v>
      </c>
      <c r="J51" s="339">
        <v>6</v>
      </c>
      <c r="K51" s="339">
        <v>305</v>
      </c>
      <c r="L51" s="340">
        <v>0</v>
      </c>
      <c r="M51" s="340">
        <v>1</v>
      </c>
      <c r="N51" s="202">
        <f t="shared" si="0"/>
        <v>538</v>
      </c>
    </row>
    <row r="52" spans="1:14" s="200" customFormat="1" ht="13.5" customHeight="1" x14ac:dyDescent="0.2">
      <c r="A52" s="204">
        <f t="shared" si="4"/>
        <v>47</v>
      </c>
      <c r="B52" s="141">
        <v>39</v>
      </c>
      <c r="C52" s="141">
        <v>17</v>
      </c>
      <c r="D52" s="337">
        <f t="shared" si="1"/>
        <v>56</v>
      </c>
      <c r="E52" s="141">
        <v>38</v>
      </c>
      <c r="F52" s="141">
        <v>452</v>
      </c>
      <c r="G52" s="337">
        <f t="shared" si="2"/>
        <v>490</v>
      </c>
      <c r="H52" s="339">
        <v>7</v>
      </c>
      <c r="I52" s="339">
        <v>199</v>
      </c>
      <c r="J52" s="339">
        <v>4</v>
      </c>
      <c r="K52" s="339">
        <v>292</v>
      </c>
      <c r="L52" s="340">
        <v>0</v>
      </c>
      <c r="M52" s="340">
        <v>0</v>
      </c>
      <c r="N52" s="202">
        <f t="shared" si="0"/>
        <v>502</v>
      </c>
    </row>
    <row r="53" spans="1:14" s="200" customFormat="1" ht="13.5" customHeight="1" x14ac:dyDescent="0.2">
      <c r="A53" s="204">
        <f t="shared" si="4"/>
        <v>48</v>
      </c>
      <c r="B53" s="141">
        <v>74</v>
      </c>
      <c r="C53" s="141">
        <v>24</v>
      </c>
      <c r="D53" s="337">
        <f t="shared" si="1"/>
        <v>98</v>
      </c>
      <c r="E53" s="141">
        <v>1934</v>
      </c>
      <c r="F53" s="141">
        <v>482</v>
      </c>
      <c r="G53" s="337">
        <f t="shared" si="2"/>
        <v>2416</v>
      </c>
      <c r="H53" s="339">
        <v>10</v>
      </c>
      <c r="I53" s="141">
        <v>287</v>
      </c>
      <c r="J53" s="339">
        <v>8</v>
      </c>
      <c r="K53" s="339">
        <v>356</v>
      </c>
      <c r="L53" s="340">
        <v>0</v>
      </c>
      <c r="M53" s="340">
        <v>0</v>
      </c>
      <c r="N53" s="202">
        <f t="shared" si="0"/>
        <v>661</v>
      </c>
    </row>
    <row r="54" spans="1:14" s="200" customFormat="1" ht="13.5" customHeight="1" x14ac:dyDescent="0.2">
      <c r="A54" s="204">
        <f t="shared" si="4"/>
        <v>49</v>
      </c>
      <c r="B54" s="141">
        <v>55</v>
      </c>
      <c r="C54" s="141">
        <v>18</v>
      </c>
      <c r="D54" s="337">
        <f t="shared" si="1"/>
        <v>73</v>
      </c>
      <c r="E54" s="141">
        <v>5157</v>
      </c>
      <c r="F54" s="141">
        <v>517</v>
      </c>
      <c r="G54" s="337">
        <f t="shared" si="2"/>
        <v>5674</v>
      </c>
      <c r="H54" s="339">
        <v>9</v>
      </c>
      <c r="I54" s="141">
        <v>304</v>
      </c>
      <c r="J54" s="339">
        <v>9</v>
      </c>
      <c r="K54" s="339">
        <v>356</v>
      </c>
      <c r="L54" s="340">
        <v>1</v>
      </c>
      <c r="M54" s="340">
        <v>0</v>
      </c>
      <c r="N54" s="202">
        <f t="shared" si="0"/>
        <v>679</v>
      </c>
    </row>
    <row r="55" spans="1:14" s="200" customFormat="1" ht="13.5" customHeight="1" x14ac:dyDescent="0.2">
      <c r="A55" s="204">
        <f t="shared" si="4"/>
        <v>50</v>
      </c>
      <c r="B55" s="141">
        <v>55</v>
      </c>
      <c r="C55" s="141">
        <v>18</v>
      </c>
      <c r="D55" s="337">
        <f t="shared" si="1"/>
        <v>73</v>
      </c>
      <c r="E55" s="141">
        <v>4287</v>
      </c>
      <c r="F55" s="141">
        <v>360</v>
      </c>
      <c r="G55" s="337">
        <f t="shared" si="2"/>
        <v>4647</v>
      </c>
      <c r="H55" s="339">
        <v>9</v>
      </c>
      <c r="I55" s="141">
        <v>339</v>
      </c>
      <c r="J55" s="339">
        <v>4</v>
      </c>
      <c r="K55" s="339">
        <v>318</v>
      </c>
      <c r="L55" s="340">
        <v>0</v>
      </c>
      <c r="M55" s="340">
        <v>1</v>
      </c>
      <c r="N55" s="202">
        <f t="shared" si="0"/>
        <v>671</v>
      </c>
    </row>
    <row r="56" spans="1:14" s="200" customFormat="1" ht="13.5" customHeight="1" x14ac:dyDescent="0.2">
      <c r="A56" s="204">
        <f t="shared" si="4"/>
        <v>51</v>
      </c>
      <c r="B56" s="141">
        <v>44</v>
      </c>
      <c r="C56" s="141">
        <v>20</v>
      </c>
      <c r="D56" s="337">
        <f t="shared" si="1"/>
        <v>64</v>
      </c>
      <c r="E56" s="141">
        <v>2346</v>
      </c>
      <c r="F56" s="141">
        <v>317</v>
      </c>
      <c r="G56" s="337">
        <f t="shared" si="2"/>
        <v>2663</v>
      </c>
      <c r="H56" s="339">
        <v>9</v>
      </c>
      <c r="I56" s="141">
        <v>323</v>
      </c>
      <c r="J56" s="339">
        <v>10</v>
      </c>
      <c r="K56" s="339">
        <v>346</v>
      </c>
      <c r="L56" s="340">
        <v>0</v>
      </c>
      <c r="M56" s="340">
        <v>1</v>
      </c>
      <c r="N56" s="202">
        <f t="shared" si="0"/>
        <v>689</v>
      </c>
    </row>
    <row r="57" spans="1:14" s="200" customFormat="1" ht="13.5" customHeight="1" x14ac:dyDescent="0.2">
      <c r="A57" s="204">
        <f t="shared" si="4"/>
        <v>52</v>
      </c>
      <c r="B57" s="141">
        <v>39</v>
      </c>
      <c r="C57" s="141">
        <v>21</v>
      </c>
      <c r="D57" s="337">
        <f t="shared" si="1"/>
        <v>60</v>
      </c>
      <c r="E57" s="141">
        <v>1280</v>
      </c>
      <c r="F57" s="141">
        <v>321</v>
      </c>
      <c r="G57" s="337">
        <f t="shared" si="2"/>
        <v>1601</v>
      </c>
      <c r="H57" s="339">
        <v>13</v>
      </c>
      <c r="I57" s="141">
        <v>330</v>
      </c>
      <c r="J57" s="339">
        <v>3</v>
      </c>
      <c r="K57" s="339">
        <v>336</v>
      </c>
      <c r="L57" s="340">
        <v>0</v>
      </c>
      <c r="M57" s="340">
        <v>1</v>
      </c>
      <c r="N57" s="202">
        <f t="shared" si="0"/>
        <v>683</v>
      </c>
    </row>
    <row r="58" spans="1:14" s="200" customFormat="1" ht="13.5" customHeight="1" x14ac:dyDescent="0.2">
      <c r="A58" s="204">
        <f t="shared" si="4"/>
        <v>53</v>
      </c>
      <c r="B58" s="141">
        <v>45</v>
      </c>
      <c r="C58" s="141">
        <v>20</v>
      </c>
      <c r="D58" s="337">
        <f t="shared" si="1"/>
        <v>65</v>
      </c>
      <c r="E58" s="141">
        <v>931</v>
      </c>
      <c r="F58" s="141">
        <v>256</v>
      </c>
      <c r="G58" s="337">
        <f t="shared" si="2"/>
        <v>1187</v>
      </c>
      <c r="H58" s="339">
        <v>12</v>
      </c>
      <c r="I58" s="141">
        <v>354</v>
      </c>
      <c r="J58" s="339">
        <v>9</v>
      </c>
      <c r="K58" s="339">
        <v>275</v>
      </c>
      <c r="L58" s="340">
        <v>0</v>
      </c>
      <c r="M58" s="340">
        <v>1</v>
      </c>
      <c r="N58" s="202">
        <f t="shared" si="0"/>
        <v>651</v>
      </c>
    </row>
    <row r="59" spans="1:14" s="200" customFormat="1" ht="13.5" customHeight="1" x14ac:dyDescent="0.2">
      <c r="A59" s="204">
        <f t="shared" si="4"/>
        <v>54</v>
      </c>
      <c r="B59" s="141">
        <v>55</v>
      </c>
      <c r="C59" s="141">
        <v>18</v>
      </c>
      <c r="D59" s="337">
        <f t="shared" si="1"/>
        <v>73</v>
      </c>
      <c r="E59" s="141">
        <v>894</v>
      </c>
      <c r="F59" s="141">
        <v>316</v>
      </c>
      <c r="G59" s="337">
        <f t="shared" si="2"/>
        <v>1210</v>
      </c>
      <c r="H59" s="339">
        <v>14</v>
      </c>
      <c r="I59" s="141">
        <v>483</v>
      </c>
      <c r="J59" s="339">
        <v>4</v>
      </c>
      <c r="K59" s="339">
        <v>381</v>
      </c>
      <c r="L59" s="340">
        <v>0</v>
      </c>
      <c r="M59" s="340">
        <v>1</v>
      </c>
      <c r="N59" s="202">
        <f t="shared" si="0"/>
        <v>883</v>
      </c>
    </row>
    <row r="60" spans="1:14" s="200" customFormat="1" ht="13.5" customHeight="1" x14ac:dyDescent="0.2">
      <c r="A60" s="204">
        <f t="shared" si="4"/>
        <v>55</v>
      </c>
      <c r="B60" s="141">
        <v>51</v>
      </c>
      <c r="C60" s="141">
        <v>20</v>
      </c>
      <c r="D60" s="337">
        <f t="shared" si="1"/>
        <v>71</v>
      </c>
      <c r="E60" s="141">
        <v>627</v>
      </c>
      <c r="F60" s="141">
        <v>259</v>
      </c>
      <c r="G60" s="337">
        <f t="shared" si="2"/>
        <v>886</v>
      </c>
      <c r="H60" s="339">
        <v>16</v>
      </c>
      <c r="I60" s="141">
        <v>452</v>
      </c>
      <c r="J60" s="339">
        <v>5</v>
      </c>
      <c r="K60" s="339">
        <v>266</v>
      </c>
      <c r="L60" s="340">
        <v>1</v>
      </c>
      <c r="M60" s="340">
        <v>2</v>
      </c>
      <c r="N60" s="202">
        <f t="shared" si="0"/>
        <v>742</v>
      </c>
    </row>
    <row r="61" spans="1:14" s="200" customFormat="1" ht="13.5" customHeight="1" x14ac:dyDescent="0.2">
      <c r="A61" s="204">
        <f t="shared" si="4"/>
        <v>56</v>
      </c>
      <c r="B61" s="141">
        <v>39</v>
      </c>
      <c r="C61" s="141">
        <v>13</v>
      </c>
      <c r="D61" s="337">
        <f t="shared" si="1"/>
        <v>52</v>
      </c>
      <c r="E61" s="141">
        <v>441</v>
      </c>
      <c r="F61" s="141">
        <v>1150</v>
      </c>
      <c r="G61" s="337">
        <f t="shared" si="2"/>
        <v>1591</v>
      </c>
      <c r="H61" s="339">
        <v>16</v>
      </c>
      <c r="I61" s="141">
        <v>416</v>
      </c>
      <c r="J61" s="339">
        <v>4</v>
      </c>
      <c r="K61" s="339">
        <v>231</v>
      </c>
      <c r="L61" s="340">
        <v>0</v>
      </c>
      <c r="M61" s="340">
        <v>0</v>
      </c>
      <c r="N61" s="202">
        <f t="shared" si="0"/>
        <v>667</v>
      </c>
    </row>
    <row r="62" spans="1:14" s="200" customFormat="1" ht="13.5" customHeight="1" x14ac:dyDescent="0.2">
      <c r="A62" s="204">
        <f t="shared" si="4"/>
        <v>57</v>
      </c>
      <c r="B62" s="141">
        <v>38</v>
      </c>
      <c r="C62" s="141">
        <v>10</v>
      </c>
      <c r="D62" s="337">
        <f t="shared" si="1"/>
        <v>48</v>
      </c>
      <c r="E62" s="141">
        <v>303</v>
      </c>
      <c r="F62" s="141">
        <v>407</v>
      </c>
      <c r="G62" s="337">
        <f t="shared" si="2"/>
        <v>710</v>
      </c>
      <c r="H62" s="339">
        <v>15</v>
      </c>
      <c r="I62" s="141">
        <v>441</v>
      </c>
      <c r="J62" s="339">
        <v>4</v>
      </c>
      <c r="K62" s="339">
        <v>215</v>
      </c>
      <c r="L62" s="340">
        <v>1</v>
      </c>
      <c r="M62" s="340">
        <v>0</v>
      </c>
      <c r="N62" s="202">
        <f t="shared" si="0"/>
        <v>676</v>
      </c>
    </row>
    <row r="63" spans="1:14" s="200" customFormat="1" ht="13.5" customHeight="1" x14ac:dyDescent="0.2">
      <c r="A63" s="204">
        <f t="shared" si="4"/>
        <v>58</v>
      </c>
      <c r="B63" s="141">
        <v>44</v>
      </c>
      <c r="C63" s="141">
        <v>6</v>
      </c>
      <c r="D63" s="337">
        <f t="shared" si="1"/>
        <v>50</v>
      </c>
      <c r="E63" s="141">
        <v>6354</v>
      </c>
      <c r="F63" s="141">
        <v>387</v>
      </c>
      <c r="G63" s="337">
        <f t="shared" si="2"/>
        <v>6741</v>
      </c>
      <c r="H63" s="339">
        <v>16</v>
      </c>
      <c r="I63" s="141">
        <v>553</v>
      </c>
      <c r="J63" s="339">
        <v>7</v>
      </c>
      <c r="K63" s="339">
        <v>279</v>
      </c>
      <c r="L63" s="340">
        <v>0</v>
      </c>
      <c r="M63" s="340">
        <v>2</v>
      </c>
      <c r="N63" s="202">
        <f t="shared" si="0"/>
        <v>857</v>
      </c>
    </row>
    <row r="64" spans="1:14" s="200" customFormat="1" ht="13.5" customHeight="1" x14ac:dyDescent="0.2">
      <c r="A64" s="204">
        <f t="shared" si="4"/>
        <v>59</v>
      </c>
      <c r="B64" s="141">
        <v>34</v>
      </c>
      <c r="C64" s="141">
        <v>14</v>
      </c>
      <c r="D64" s="337">
        <f t="shared" si="1"/>
        <v>48</v>
      </c>
      <c r="E64" s="141">
        <v>1814</v>
      </c>
      <c r="F64" s="141">
        <v>338</v>
      </c>
      <c r="G64" s="337">
        <f t="shared" si="2"/>
        <v>2152</v>
      </c>
      <c r="H64" s="339">
        <v>27</v>
      </c>
      <c r="I64" s="141">
        <v>667</v>
      </c>
      <c r="J64" s="339">
        <v>1</v>
      </c>
      <c r="K64" s="339">
        <v>299</v>
      </c>
      <c r="L64" s="340">
        <v>0</v>
      </c>
      <c r="M64" s="340">
        <v>3</v>
      </c>
      <c r="N64" s="202">
        <f t="shared" si="0"/>
        <v>997</v>
      </c>
    </row>
    <row r="65" spans="1:14" s="200" customFormat="1" ht="13.5" customHeight="1" x14ac:dyDescent="0.2">
      <c r="A65" s="204">
        <f t="shared" si="4"/>
        <v>60</v>
      </c>
      <c r="B65" s="141">
        <v>28</v>
      </c>
      <c r="C65" s="141">
        <v>13</v>
      </c>
      <c r="D65" s="337">
        <f t="shared" si="1"/>
        <v>41</v>
      </c>
      <c r="E65" s="141">
        <v>447</v>
      </c>
      <c r="F65" s="141">
        <v>249</v>
      </c>
      <c r="G65" s="337">
        <f t="shared" si="2"/>
        <v>696</v>
      </c>
      <c r="H65" s="339">
        <v>29</v>
      </c>
      <c r="I65" s="141">
        <v>652</v>
      </c>
      <c r="J65" s="339">
        <v>5</v>
      </c>
      <c r="K65" s="339">
        <v>221</v>
      </c>
      <c r="L65" s="340">
        <v>0</v>
      </c>
      <c r="M65" s="340">
        <v>3</v>
      </c>
      <c r="N65" s="202">
        <f t="shared" si="0"/>
        <v>910</v>
      </c>
    </row>
    <row r="66" spans="1:14" s="200" customFormat="1" ht="13.5" customHeight="1" x14ac:dyDescent="0.2">
      <c r="A66" s="204">
        <f t="shared" si="4"/>
        <v>61</v>
      </c>
      <c r="B66" s="141">
        <v>16</v>
      </c>
      <c r="C66" s="141">
        <v>9</v>
      </c>
      <c r="D66" s="337">
        <f t="shared" si="1"/>
        <v>25</v>
      </c>
      <c r="E66" s="141">
        <v>316</v>
      </c>
      <c r="F66" s="141">
        <v>194</v>
      </c>
      <c r="G66" s="337">
        <f t="shared" si="2"/>
        <v>510</v>
      </c>
      <c r="H66" s="339">
        <v>26</v>
      </c>
      <c r="I66" s="141">
        <v>569</v>
      </c>
      <c r="J66" s="339">
        <v>5</v>
      </c>
      <c r="K66" s="339">
        <v>233</v>
      </c>
      <c r="L66" s="340">
        <v>1</v>
      </c>
      <c r="M66" s="340">
        <v>2</v>
      </c>
      <c r="N66" s="202">
        <f t="shared" si="0"/>
        <v>836</v>
      </c>
    </row>
    <row r="67" spans="1:14" s="200" customFormat="1" ht="13.5" customHeight="1" x14ac:dyDescent="0.2">
      <c r="A67" s="204">
        <f t="shared" si="4"/>
        <v>62</v>
      </c>
      <c r="B67" s="141">
        <v>24</v>
      </c>
      <c r="C67" s="141">
        <v>3</v>
      </c>
      <c r="D67" s="337">
        <f t="shared" si="1"/>
        <v>27</v>
      </c>
      <c r="E67" s="141">
        <v>294</v>
      </c>
      <c r="F67" s="141">
        <v>155</v>
      </c>
      <c r="G67" s="337">
        <f t="shared" si="2"/>
        <v>449</v>
      </c>
      <c r="H67" s="339">
        <v>17</v>
      </c>
      <c r="I67" s="141">
        <v>540</v>
      </c>
      <c r="J67" s="339">
        <v>3</v>
      </c>
      <c r="K67" s="339">
        <v>226</v>
      </c>
      <c r="L67" s="340">
        <v>0</v>
      </c>
      <c r="M67" s="340">
        <v>4</v>
      </c>
      <c r="N67" s="202">
        <f t="shared" si="0"/>
        <v>790</v>
      </c>
    </row>
    <row r="68" spans="1:14" s="200" customFormat="1" ht="13.5" customHeight="1" x14ac:dyDescent="0.2">
      <c r="A68" s="204">
        <f t="shared" si="4"/>
        <v>63</v>
      </c>
      <c r="B68" s="141">
        <v>8</v>
      </c>
      <c r="C68" s="141">
        <v>9</v>
      </c>
      <c r="D68" s="337">
        <f t="shared" si="1"/>
        <v>17</v>
      </c>
      <c r="E68" s="141">
        <v>231</v>
      </c>
      <c r="F68" s="141">
        <v>138</v>
      </c>
      <c r="G68" s="337">
        <f t="shared" si="2"/>
        <v>369</v>
      </c>
      <c r="H68" s="339">
        <v>16</v>
      </c>
      <c r="I68" s="141">
        <v>521</v>
      </c>
      <c r="J68" s="339">
        <v>3</v>
      </c>
      <c r="K68" s="339">
        <v>190</v>
      </c>
      <c r="L68" s="340">
        <v>1</v>
      </c>
      <c r="M68" s="340">
        <v>0</v>
      </c>
      <c r="N68" s="202">
        <f t="shared" si="0"/>
        <v>731</v>
      </c>
    </row>
    <row r="69" spans="1:14" s="200" customFormat="1" ht="13.5" customHeight="1" x14ac:dyDescent="0.2">
      <c r="A69" s="204">
        <f t="shared" si="4"/>
        <v>64</v>
      </c>
      <c r="B69" s="141">
        <v>16</v>
      </c>
      <c r="C69" s="141">
        <v>12</v>
      </c>
      <c r="D69" s="337">
        <f t="shared" si="1"/>
        <v>28</v>
      </c>
      <c r="E69" s="141">
        <v>259</v>
      </c>
      <c r="F69" s="141">
        <v>136</v>
      </c>
      <c r="G69" s="337">
        <f t="shared" si="2"/>
        <v>395</v>
      </c>
      <c r="H69" s="339">
        <v>25</v>
      </c>
      <c r="I69" s="141">
        <v>776</v>
      </c>
      <c r="J69" s="339">
        <v>4</v>
      </c>
      <c r="K69" s="339">
        <v>251</v>
      </c>
      <c r="L69" s="340">
        <v>1</v>
      </c>
      <c r="M69" s="340">
        <v>1</v>
      </c>
      <c r="N69" s="202">
        <f t="shared" ref="N69:N108" si="5">SUM(H69:M69)</f>
        <v>1058</v>
      </c>
    </row>
    <row r="70" spans="1:14" s="200" customFormat="1" ht="13.5" customHeight="1" x14ac:dyDescent="0.2">
      <c r="A70" s="204">
        <f t="shared" si="4"/>
        <v>65</v>
      </c>
      <c r="B70" s="141">
        <v>16</v>
      </c>
      <c r="C70" s="141">
        <v>6</v>
      </c>
      <c r="D70" s="337">
        <f t="shared" ref="D70:D108" si="6">B70+C70</f>
        <v>22</v>
      </c>
      <c r="E70" s="141">
        <v>226</v>
      </c>
      <c r="F70" s="141">
        <v>122</v>
      </c>
      <c r="G70" s="337">
        <f t="shared" ref="G70:G108" si="7">E70+F70</f>
        <v>348</v>
      </c>
      <c r="H70" s="339">
        <v>22</v>
      </c>
      <c r="I70" s="141">
        <v>703</v>
      </c>
      <c r="J70" s="339">
        <v>0</v>
      </c>
      <c r="K70" s="339">
        <v>192</v>
      </c>
      <c r="L70" s="340">
        <v>0</v>
      </c>
      <c r="M70" s="340">
        <v>1</v>
      </c>
      <c r="N70" s="202">
        <f t="shared" si="5"/>
        <v>918</v>
      </c>
    </row>
    <row r="71" spans="1:14" s="200" customFormat="1" ht="13.5" customHeight="1" x14ac:dyDescent="0.2">
      <c r="A71" s="204">
        <f t="shared" si="4"/>
        <v>66</v>
      </c>
      <c r="B71" s="141">
        <v>14</v>
      </c>
      <c r="C71" s="141">
        <v>5</v>
      </c>
      <c r="D71" s="337">
        <f t="shared" si="6"/>
        <v>19</v>
      </c>
      <c r="E71" s="141">
        <v>152</v>
      </c>
      <c r="F71" s="141">
        <v>117</v>
      </c>
      <c r="G71" s="337">
        <f t="shared" si="7"/>
        <v>269</v>
      </c>
      <c r="H71" s="339">
        <v>29</v>
      </c>
      <c r="I71" s="141">
        <v>689</v>
      </c>
      <c r="J71" s="339">
        <v>0</v>
      </c>
      <c r="K71" s="339">
        <v>156</v>
      </c>
      <c r="L71" s="340">
        <v>0</v>
      </c>
      <c r="M71" s="340">
        <v>1</v>
      </c>
      <c r="N71" s="202">
        <f t="shared" si="5"/>
        <v>875</v>
      </c>
    </row>
    <row r="72" spans="1:14" s="200" customFormat="1" ht="13.5" customHeight="1" x14ac:dyDescent="0.2">
      <c r="A72" s="204">
        <f t="shared" si="4"/>
        <v>67</v>
      </c>
      <c r="B72" s="141">
        <v>14</v>
      </c>
      <c r="C72" s="141">
        <v>6</v>
      </c>
      <c r="D72" s="337">
        <f t="shared" si="6"/>
        <v>20</v>
      </c>
      <c r="E72" s="141">
        <v>97</v>
      </c>
      <c r="F72" s="141">
        <v>79</v>
      </c>
      <c r="G72" s="337">
        <f t="shared" si="7"/>
        <v>176</v>
      </c>
      <c r="H72" s="339">
        <v>26</v>
      </c>
      <c r="I72" s="141">
        <v>735</v>
      </c>
      <c r="J72" s="339">
        <v>3</v>
      </c>
      <c r="K72" s="339">
        <v>148</v>
      </c>
      <c r="L72" s="340">
        <v>0</v>
      </c>
      <c r="M72" s="340">
        <v>1</v>
      </c>
      <c r="N72" s="202">
        <f t="shared" si="5"/>
        <v>913</v>
      </c>
    </row>
    <row r="73" spans="1:14" s="200" customFormat="1" ht="13.5" customHeight="1" x14ac:dyDescent="0.2">
      <c r="A73" s="204">
        <f t="shared" si="4"/>
        <v>68</v>
      </c>
      <c r="B73" s="141">
        <v>6</v>
      </c>
      <c r="C73" s="141">
        <v>2</v>
      </c>
      <c r="D73" s="337">
        <f t="shared" si="6"/>
        <v>8</v>
      </c>
      <c r="E73" s="141">
        <v>91</v>
      </c>
      <c r="F73" s="141">
        <v>55</v>
      </c>
      <c r="G73" s="337">
        <f t="shared" si="7"/>
        <v>146</v>
      </c>
      <c r="H73" s="339">
        <v>23</v>
      </c>
      <c r="I73" s="141">
        <v>674</v>
      </c>
      <c r="J73" s="339">
        <v>1</v>
      </c>
      <c r="K73" s="339">
        <v>118</v>
      </c>
      <c r="L73" s="340">
        <v>0</v>
      </c>
      <c r="M73" s="340">
        <v>4</v>
      </c>
      <c r="N73" s="202">
        <f t="shared" si="5"/>
        <v>820</v>
      </c>
    </row>
    <row r="74" spans="1:14" s="200" customFormat="1" ht="13.5" customHeight="1" x14ac:dyDescent="0.2">
      <c r="A74" s="204">
        <f t="shared" si="4"/>
        <v>69</v>
      </c>
      <c r="B74" s="141">
        <v>17</v>
      </c>
      <c r="C74" s="141">
        <v>4</v>
      </c>
      <c r="D74" s="337">
        <f t="shared" si="6"/>
        <v>21</v>
      </c>
      <c r="E74" s="141">
        <v>72</v>
      </c>
      <c r="F74" s="141">
        <v>49</v>
      </c>
      <c r="G74" s="337">
        <f t="shared" si="7"/>
        <v>121</v>
      </c>
      <c r="H74" s="339">
        <v>27</v>
      </c>
      <c r="I74" s="141">
        <v>743</v>
      </c>
      <c r="J74" s="339">
        <v>0</v>
      </c>
      <c r="K74" s="339">
        <v>99</v>
      </c>
      <c r="L74" s="340">
        <v>1</v>
      </c>
      <c r="M74" s="340">
        <v>4</v>
      </c>
      <c r="N74" s="202">
        <f t="shared" si="5"/>
        <v>874</v>
      </c>
    </row>
    <row r="75" spans="1:14" s="200" customFormat="1" ht="13.5" customHeight="1" x14ac:dyDescent="0.2">
      <c r="A75" s="204">
        <f t="shared" si="4"/>
        <v>70</v>
      </c>
      <c r="B75" s="141">
        <v>7</v>
      </c>
      <c r="C75" s="141">
        <v>1</v>
      </c>
      <c r="D75" s="337">
        <f t="shared" si="6"/>
        <v>8</v>
      </c>
      <c r="E75" s="141">
        <v>61</v>
      </c>
      <c r="F75" s="141">
        <v>33</v>
      </c>
      <c r="G75" s="337">
        <f t="shared" si="7"/>
        <v>94</v>
      </c>
      <c r="H75" s="339">
        <v>26</v>
      </c>
      <c r="I75" s="141">
        <v>682</v>
      </c>
      <c r="J75" s="339">
        <v>0</v>
      </c>
      <c r="K75" s="339">
        <v>95</v>
      </c>
      <c r="L75" s="340">
        <v>0</v>
      </c>
      <c r="M75" s="340">
        <v>2</v>
      </c>
      <c r="N75" s="202">
        <f t="shared" si="5"/>
        <v>805</v>
      </c>
    </row>
    <row r="76" spans="1:14" s="200" customFormat="1" ht="13.5" customHeight="1" x14ac:dyDescent="0.2">
      <c r="A76" s="204">
        <f t="shared" si="4"/>
        <v>71</v>
      </c>
      <c r="B76" s="141">
        <v>5</v>
      </c>
      <c r="C76" s="141">
        <v>1</v>
      </c>
      <c r="D76" s="337">
        <f t="shared" si="6"/>
        <v>6</v>
      </c>
      <c r="E76" s="141">
        <v>38</v>
      </c>
      <c r="F76" s="141">
        <v>27</v>
      </c>
      <c r="G76" s="337">
        <f t="shared" si="7"/>
        <v>65</v>
      </c>
      <c r="H76" s="339">
        <v>30</v>
      </c>
      <c r="I76" s="141">
        <v>619</v>
      </c>
      <c r="J76" s="339">
        <v>0</v>
      </c>
      <c r="K76" s="339">
        <v>81</v>
      </c>
      <c r="L76" s="340">
        <v>0</v>
      </c>
      <c r="M76" s="340">
        <v>3</v>
      </c>
      <c r="N76" s="202">
        <f t="shared" si="5"/>
        <v>733</v>
      </c>
    </row>
    <row r="77" spans="1:14" s="200" customFormat="1" ht="13.5" customHeight="1" x14ac:dyDescent="0.2">
      <c r="A77" s="204">
        <f t="shared" si="4"/>
        <v>72</v>
      </c>
      <c r="B77" s="141">
        <v>5</v>
      </c>
      <c r="C77" s="141">
        <v>3</v>
      </c>
      <c r="D77" s="337">
        <f t="shared" si="6"/>
        <v>8</v>
      </c>
      <c r="E77" s="141">
        <v>49</v>
      </c>
      <c r="F77" s="141">
        <v>29</v>
      </c>
      <c r="G77" s="337">
        <f t="shared" si="7"/>
        <v>78</v>
      </c>
      <c r="H77" s="339">
        <v>33</v>
      </c>
      <c r="I77" s="141">
        <v>724</v>
      </c>
      <c r="J77" s="339">
        <v>0</v>
      </c>
      <c r="K77" s="339">
        <v>65</v>
      </c>
      <c r="L77" s="340">
        <v>1</v>
      </c>
      <c r="M77" s="340">
        <v>4</v>
      </c>
      <c r="N77" s="202">
        <f t="shared" si="5"/>
        <v>827</v>
      </c>
    </row>
    <row r="78" spans="1:14" s="200" customFormat="1" ht="13.5" customHeight="1" x14ac:dyDescent="0.2">
      <c r="A78" s="204">
        <f t="shared" si="4"/>
        <v>73</v>
      </c>
      <c r="B78" s="141">
        <v>2</v>
      </c>
      <c r="C78" s="141">
        <v>0</v>
      </c>
      <c r="D78" s="337">
        <f t="shared" si="6"/>
        <v>2</v>
      </c>
      <c r="E78" s="141">
        <v>39</v>
      </c>
      <c r="F78" s="141">
        <v>17</v>
      </c>
      <c r="G78" s="337">
        <f t="shared" si="7"/>
        <v>56</v>
      </c>
      <c r="H78" s="339">
        <v>28</v>
      </c>
      <c r="I78" s="141">
        <v>643</v>
      </c>
      <c r="J78" s="339">
        <v>0</v>
      </c>
      <c r="K78" s="339">
        <v>47</v>
      </c>
      <c r="L78" s="340">
        <v>1</v>
      </c>
      <c r="M78" s="340">
        <v>1</v>
      </c>
      <c r="N78" s="202">
        <f t="shared" si="5"/>
        <v>720</v>
      </c>
    </row>
    <row r="79" spans="1:14" s="200" customFormat="1" ht="13.5" customHeight="1" x14ac:dyDescent="0.2">
      <c r="A79" s="204">
        <f t="shared" si="4"/>
        <v>74</v>
      </c>
      <c r="B79" s="141">
        <v>4</v>
      </c>
      <c r="C79" s="141">
        <v>2</v>
      </c>
      <c r="D79" s="337">
        <f t="shared" si="6"/>
        <v>6</v>
      </c>
      <c r="E79" s="141">
        <v>48</v>
      </c>
      <c r="F79" s="141">
        <v>16</v>
      </c>
      <c r="G79" s="337">
        <f t="shared" si="7"/>
        <v>64</v>
      </c>
      <c r="H79" s="339">
        <v>31</v>
      </c>
      <c r="I79" s="141">
        <v>756</v>
      </c>
      <c r="J79" s="339">
        <v>0</v>
      </c>
      <c r="K79" s="339">
        <v>54</v>
      </c>
      <c r="L79" s="340">
        <v>0</v>
      </c>
      <c r="M79" s="340">
        <v>4</v>
      </c>
      <c r="N79" s="202">
        <f t="shared" si="5"/>
        <v>845</v>
      </c>
    </row>
    <row r="80" spans="1:14" s="200" customFormat="1" ht="13.5" customHeight="1" x14ac:dyDescent="0.2">
      <c r="A80" s="204">
        <f>+A79+1</f>
        <v>75</v>
      </c>
      <c r="B80" s="141">
        <v>1</v>
      </c>
      <c r="C80" s="141">
        <v>2</v>
      </c>
      <c r="D80" s="337">
        <f t="shared" si="6"/>
        <v>3</v>
      </c>
      <c r="E80" s="141">
        <v>36</v>
      </c>
      <c r="F80" s="141">
        <v>6</v>
      </c>
      <c r="G80" s="337">
        <f t="shared" si="7"/>
        <v>42</v>
      </c>
      <c r="H80" s="339">
        <v>33</v>
      </c>
      <c r="I80" s="141">
        <v>680</v>
      </c>
      <c r="J80" s="339">
        <v>0</v>
      </c>
      <c r="K80" s="339">
        <v>33</v>
      </c>
      <c r="L80" s="340">
        <v>0</v>
      </c>
      <c r="M80" s="340">
        <v>6</v>
      </c>
      <c r="N80" s="202">
        <f t="shared" si="5"/>
        <v>752</v>
      </c>
    </row>
    <row r="81" spans="1:14" s="200" customFormat="1" ht="13.5" customHeight="1" x14ac:dyDescent="0.2">
      <c r="A81" s="204">
        <f t="shared" si="4"/>
        <v>76</v>
      </c>
      <c r="B81" s="141">
        <v>4</v>
      </c>
      <c r="C81" s="141">
        <v>1</v>
      </c>
      <c r="D81" s="337">
        <f t="shared" si="6"/>
        <v>5</v>
      </c>
      <c r="E81" s="141">
        <v>27</v>
      </c>
      <c r="F81" s="141">
        <v>9</v>
      </c>
      <c r="G81" s="337">
        <f t="shared" si="7"/>
        <v>36</v>
      </c>
      <c r="H81" s="339">
        <v>37</v>
      </c>
      <c r="I81" s="141">
        <v>678</v>
      </c>
      <c r="J81" s="339">
        <v>0</v>
      </c>
      <c r="K81" s="339">
        <v>41</v>
      </c>
      <c r="L81" s="340">
        <v>1</v>
      </c>
      <c r="M81" s="340">
        <v>5</v>
      </c>
      <c r="N81" s="202">
        <f t="shared" si="5"/>
        <v>762</v>
      </c>
    </row>
    <row r="82" spans="1:14" s="200" customFormat="1" ht="13.5" customHeight="1" x14ac:dyDescent="0.2">
      <c r="A82" s="204">
        <f t="shared" si="4"/>
        <v>77</v>
      </c>
      <c r="B82" s="141">
        <v>3</v>
      </c>
      <c r="C82" s="141">
        <v>1</v>
      </c>
      <c r="D82" s="337">
        <f t="shared" si="6"/>
        <v>4</v>
      </c>
      <c r="E82" s="141">
        <v>12</v>
      </c>
      <c r="F82" s="141">
        <v>6</v>
      </c>
      <c r="G82" s="337">
        <f t="shared" si="7"/>
        <v>18</v>
      </c>
      <c r="H82" s="339">
        <v>23</v>
      </c>
      <c r="I82" s="141">
        <v>634</v>
      </c>
      <c r="J82" s="339">
        <v>0</v>
      </c>
      <c r="K82" s="339">
        <v>27</v>
      </c>
      <c r="L82" s="340">
        <v>1</v>
      </c>
      <c r="M82" s="340">
        <v>3</v>
      </c>
      <c r="N82" s="202">
        <f t="shared" si="5"/>
        <v>688</v>
      </c>
    </row>
    <row r="83" spans="1:14" s="200" customFormat="1" ht="13.5" customHeight="1" x14ac:dyDescent="0.2">
      <c r="A83" s="204">
        <f t="shared" si="4"/>
        <v>78</v>
      </c>
      <c r="B83" s="141">
        <v>3</v>
      </c>
      <c r="C83" s="141">
        <v>0</v>
      </c>
      <c r="D83" s="337">
        <f t="shared" si="6"/>
        <v>3</v>
      </c>
      <c r="E83" s="141">
        <v>10</v>
      </c>
      <c r="F83" s="141">
        <v>6</v>
      </c>
      <c r="G83" s="337">
        <f t="shared" si="7"/>
        <v>16</v>
      </c>
      <c r="H83" s="339">
        <v>22</v>
      </c>
      <c r="I83" s="141">
        <v>551</v>
      </c>
      <c r="J83" s="339">
        <v>0</v>
      </c>
      <c r="K83" s="339">
        <v>19</v>
      </c>
      <c r="L83" s="340">
        <v>2</v>
      </c>
      <c r="M83" s="340">
        <v>4</v>
      </c>
      <c r="N83" s="202">
        <f t="shared" si="5"/>
        <v>598</v>
      </c>
    </row>
    <row r="84" spans="1:14" s="200" customFormat="1" ht="13.5" customHeight="1" x14ac:dyDescent="0.2">
      <c r="A84" s="204">
        <f t="shared" si="4"/>
        <v>79</v>
      </c>
      <c r="B84" s="141">
        <v>2</v>
      </c>
      <c r="C84" s="141">
        <v>4</v>
      </c>
      <c r="D84" s="337">
        <f t="shared" si="6"/>
        <v>6</v>
      </c>
      <c r="E84" s="141">
        <v>14</v>
      </c>
      <c r="F84" s="141">
        <v>4</v>
      </c>
      <c r="G84" s="337">
        <f t="shared" si="7"/>
        <v>18</v>
      </c>
      <c r="H84" s="339">
        <v>26</v>
      </c>
      <c r="I84" s="339">
        <v>433</v>
      </c>
      <c r="J84" s="339">
        <v>0</v>
      </c>
      <c r="K84" s="339">
        <v>17</v>
      </c>
      <c r="L84" s="340">
        <v>1</v>
      </c>
      <c r="M84" s="340">
        <v>2</v>
      </c>
      <c r="N84" s="202">
        <f t="shared" si="5"/>
        <v>479</v>
      </c>
    </row>
    <row r="85" spans="1:14" s="200" customFormat="1" ht="13.5" customHeight="1" x14ac:dyDescent="0.2">
      <c r="A85" s="204" t="s">
        <v>235</v>
      </c>
      <c r="B85" s="141">
        <f>SUM(B86:B108)</f>
        <v>17</v>
      </c>
      <c r="C85" s="141">
        <f>SUM(C86:C108)</f>
        <v>6</v>
      </c>
      <c r="D85" s="337">
        <f t="shared" si="6"/>
        <v>23</v>
      </c>
      <c r="E85" s="141">
        <f t="shared" ref="E85:H85" si="8">SUM(E86:E108)</f>
        <v>101</v>
      </c>
      <c r="F85" s="141">
        <f t="shared" si="8"/>
        <v>34</v>
      </c>
      <c r="G85" s="337">
        <f t="shared" si="7"/>
        <v>135</v>
      </c>
      <c r="H85" s="339">
        <f t="shared" si="8"/>
        <v>177</v>
      </c>
      <c r="I85" s="339">
        <f t="shared" ref="I85" si="9">SUM(I86:I108)</f>
        <v>3236</v>
      </c>
      <c r="J85" s="339">
        <f t="shared" ref="J85" si="10">SUM(J86:J108)</f>
        <v>0</v>
      </c>
      <c r="K85" s="339">
        <f t="shared" ref="K85" si="11">SUM(K86:K108)</f>
        <v>81</v>
      </c>
      <c r="L85" s="339">
        <f t="shared" ref="L85" si="12">SUM(L86:L108)</f>
        <v>9</v>
      </c>
      <c r="M85" s="339">
        <f t="shared" ref="M85" si="13">SUM(M86:M108)</f>
        <v>67</v>
      </c>
      <c r="N85" s="202">
        <f t="shared" si="5"/>
        <v>3570</v>
      </c>
    </row>
    <row r="86" spans="1:14" s="200" customFormat="1" ht="13.5" hidden="1" customHeight="1" outlineLevel="1" x14ac:dyDescent="0.2">
      <c r="A86" s="204">
        <f>+A84+1</f>
        <v>80</v>
      </c>
      <c r="B86" s="141">
        <v>4</v>
      </c>
      <c r="C86" s="141">
        <v>2</v>
      </c>
      <c r="D86" s="337">
        <f t="shared" si="6"/>
        <v>6</v>
      </c>
      <c r="E86" s="141">
        <v>16</v>
      </c>
      <c r="F86" s="141">
        <v>8</v>
      </c>
      <c r="G86" s="337">
        <f t="shared" si="7"/>
        <v>24</v>
      </c>
      <c r="H86" s="339">
        <v>29</v>
      </c>
      <c r="I86" s="339">
        <v>471</v>
      </c>
      <c r="J86" s="339">
        <v>0</v>
      </c>
      <c r="K86" s="339">
        <v>19</v>
      </c>
      <c r="L86" s="340">
        <v>0</v>
      </c>
      <c r="M86" s="340">
        <v>9</v>
      </c>
      <c r="N86" s="202">
        <f t="shared" si="5"/>
        <v>528</v>
      </c>
    </row>
    <row r="87" spans="1:14" s="200" customFormat="1" ht="13.5" hidden="1" customHeight="1" outlineLevel="1" x14ac:dyDescent="0.2">
      <c r="A87" s="204">
        <f>+A86+1</f>
        <v>81</v>
      </c>
      <c r="B87" s="141">
        <v>1</v>
      </c>
      <c r="C87" s="141">
        <v>1</v>
      </c>
      <c r="D87" s="337">
        <f t="shared" si="6"/>
        <v>2</v>
      </c>
      <c r="E87" s="141">
        <v>27</v>
      </c>
      <c r="F87" s="141">
        <v>6</v>
      </c>
      <c r="G87" s="337">
        <f t="shared" si="7"/>
        <v>33</v>
      </c>
      <c r="H87" s="339">
        <v>27</v>
      </c>
      <c r="I87" s="339">
        <v>559</v>
      </c>
      <c r="J87" s="339">
        <v>0</v>
      </c>
      <c r="K87" s="339">
        <v>15</v>
      </c>
      <c r="L87" s="340">
        <v>4</v>
      </c>
      <c r="M87" s="340">
        <v>6</v>
      </c>
      <c r="N87" s="202">
        <f t="shared" si="5"/>
        <v>611</v>
      </c>
    </row>
    <row r="88" spans="1:14" s="200" customFormat="1" ht="13.5" hidden="1" customHeight="1" outlineLevel="1" x14ac:dyDescent="0.2">
      <c r="A88" s="204">
        <f t="shared" si="4"/>
        <v>82</v>
      </c>
      <c r="B88" s="141">
        <v>3</v>
      </c>
      <c r="C88" s="141">
        <v>0</v>
      </c>
      <c r="D88" s="337">
        <f t="shared" si="6"/>
        <v>3</v>
      </c>
      <c r="E88" s="141">
        <v>14</v>
      </c>
      <c r="F88" s="141">
        <v>4</v>
      </c>
      <c r="G88" s="337">
        <f t="shared" si="7"/>
        <v>18</v>
      </c>
      <c r="H88" s="339">
        <v>25</v>
      </c>
      <c r="I88" s="339">
        <v>468</v>
      </c>
      <c r="J88" s="339">
        <v>0</v>
      </c>
      <c r="K88" s="339">
        <v>14</v>
      </c>
      <c r="L88" s="340">
        <v>1</v>
      </c>
      <c r="M88" s="340">
        <v>5</v>
      </c>
      <c r="N88" s="202">
        <f t="shared" si="5"/>
        <v>513</v>
      </c>
    </row>
    <row r="89" spans="1:14" s="200" customFormat="1" ht="13.5" hidden="1" customHeight="1" outlineLevel="1" x14ac:dyDescent="0.2">
      <c r="A89" s="204">
        <f t="shared" si="4"/>
        <v>83</v>
      </c>
      <c r="B89" s="141">
        <v>1</v>
      </c>
      <c r="C89" s="141">
        <v>1</v>
      </c>
      <c r="D89" s="337">
        <f t="shared" si="6"/>
        <v>2</v>
      </c>
      <c r="E89" s="141">
        <v>8</v>
      </c>
      <c r="F89" s="141">
        <v>1</v>
      </c>
      <c r="G89" s="337">
        <f t="shared" si="7"/>
        <v>9</v>
      </c>
      <c r="H89" s="339">
        <v>28</v>
      </c>
      <c r="I89" s="339">
        <v>356</v>
      </c>
      <c r="J89" s="339">
        <v>0</v>
      </c>
      <c r="K89" s="339">
        <v>9</v>
      </c>
      <c r="L89" s="340">
        <v>1</v>
      </c>
      <c r="M89" s="340">
        <v>6</v>
      </c>
      <c r="N89" s="202">
        <f t="shared" si="5"/>
        <v>400</v>
      </c>
    </row>
    <row r="90" spans="1:14" s="200" customFormat="1" ht="13.5" hidden="1" customHeight="1" outlineLevel="1" x14ac:dyDescent="0.2">
      <c r="A90" s="204">
        <f t="shared" si="4"/>
        <v>84</v>
      </c>
      <c r="B90" s="141">
        <v>2</v>
      </c>
      <c r="C90" s="141">
        <v>0</v>
      </c>
      <c r="D90" s="337">
        <f t="shared" si="6"/>
        <v>2</v>
      </c>
      <c r="E90" s="141">
        <v>3</v>
      </c>
      <c r="F90" s="141">
        <v>2</v>
      </c>
      <c r="G90" s="337">
        <f t="shared" si="7"/>
        <v>5</v>
      </c>
      <c r="H90" s="339">
        <v>14</v>
      </c>
      <c r="I90" s="339">
        <v>327</v>
      </c>
      <c r="J90" s="339">
        <v>0</v>
      </c>
      <c r="K90" s="339">
        <v>11</v>
      </c>
      <c r="L90" s="340">
        <v>0</v>
      </c>
      <c r="M90" s="340">
        <v>4</v>
      </c>
      <c r="N90" s="202">
        <f t="shared" si="5"/>
        <v>356</v>
      </c>
    </row>
    <row r="91" spans="1:14" s="200" customFormat="1" ht="13.5" hidden="1" customHeight="1" outlineLevel="1" x14ac:dyDescent="0.2">
      <c r="A91" s="204">
        <f t="shared" si="4"/>
        <v>85</v>
      </c>
      <c r="B91" s="141">
        <v>0</v>
      </c>
      <c r="C91" s="141">
        <v>1</v>
      </c>
      <c r="D91" s="337">
        <f t="shared" si="6"/>
        <v>1</v>
      </c>
      <c r="E91" s="141">
        <v>7</v>
      </c>
      <c r="F91" s="141">
        <v>4</v>
      </c>
      <c r="G91" s="337">
        <f t="shared" si="7"/>
        <v>11</v>
      </c>
      <c r="H91" s="339">
        <v>12</v>
      </c>
      <c r="I91" s="339">
        <v>253</v>
      </c>
      <c r="J91" s="339">
        <v>0</v>
      </c>
      <c r="K91" s="339">
        <v>5</v>
      </c>
      <c r="L91" s="340">
        <v>0</v>
      </c>
      <c r="M91" s="340">
        <v>4</v>
      </c>
      <c r="N91" s="202">
        <f t="shared" si="5"/>
        <v>274</v>
      </c>
    </row>
    <row r="92" spans="1:14" s="200" customFormat="1" ht="13.5" hidden="1" customHeight="1" outlineLevel="1" x14ac:dyDescent="0.2">
      <c r="A92" s="204">
        <f t="shared" si="4"/>
        <v>86</v>
      </c>
      <c r="B92" s="141">
        <v>1</v>
      </c>
      <c r="C92" s="141">
        <v>0</v>
      </c>
      <c r="D92" s="337">
        <f t="shared" si="6"/>
        <v>1</v>
      </c>
      <c r="E92" s="141">
        <v>6</v>
      </c>
      <c r="F92" s="141">
        <v>2</v>
      </c>
      <c r="G92" s="337">
        <f t="shared" si="7"/>
        <v>8</v>
      </c>
      <c r="H92" s="339">
        <v>9</v>
      </c>
      <c r="I92" s="339">
        <v>200</v>
      </c>
      <c r="J92" s="339">
        <v>0</v>
      </c>
      <c r="K92" s="339">
        <v>1</v>
      </c>
      <c r="L92" s="340">
        <v>1</v>
      </c>
      <c r="M92" s="340">
        <v>2</v>
      </c>
      <c r="N92" s="202">
        <f t="shared" si="5"/>
        <v>213</v>
      </c>
    </row>
    <row r="93" spans="1:14" s="200" customFormat="1" ht="13.5" hidden="1" customHeight="1" outlineLevel="1" x14ac:dyDescent="0.2">
      <c r="A93" s="204">
        <f t="shared" si="4"/>
        <v>87</v>
      </c>
      <c r="B93" s="141">
        <v>1</v>
      </c>
      <c r="C93" s="141">
        <v>0</v>
      </c>
      <c r="D93" s="337">
        <f t="shared" si="6"/>
        <v>1</v>
      </c>
      <c r="E93" s="141">
        <v>6</v>
      </c>
      <c r="F93" s="141">
        <v>2</v>
      </c>
      <c r="G93" s="337">
        <f t="shared" si="7"/>
        <v>8</v>
      </c>
      <c r="H93" s="339">
        <v>13</v>
      </c>
      <c r="I93" s="339">
        <v>182</v>
      </c>
      <c r="J93" s="339">
        <v>0</v>
      </c>
      <c r="K93" s="339">
        <v>2</v>
      </c>
      <c r="L93" s="340">
        <v>0</v>
      </c>
      <c r="M93" s="340">
        <v>3</v>
      </c>
      <c r="N93" s="202">
        <f t="shared" si="5"/>
        <v>200</v>
      </c>
    </row>
    <row r="94" spans="1:14" s="200" customFormat="1" ht="13.5" hidden="1" customHeight="1" outlineLevel="1" x14ac:dyDescent="0.2">
      <c r="A94" s="204">
        <f t="shared" si="4"/>
        <v>88</v>
      </c>
      <c r="B94" s="141">
        <v>1</v>
      </c>
      <c r="C94" s="141">
        <v>0</v>
      </c>
      <c r="D94" s="337">
        <f t="shared" si="6"/>
        <v>1</v>
      </c>
      <c r="E94" s="141">
        <v>5</v>
      </c>
      <c r="F94" s="141">
        <v>0</v>
      </c>
      <c r="G94" s="337">
        <f t="shared" si="7"/>
        <v>5</v>
      </c>
      <c r="H94" s="339">
        <v>6</v>
      </c>
      <c r="I94" s="339">
        <v>152</v>
      </c>
      <c r="J94" s="141">
        <v>0</v>
      </c>
      <c r="K94" s="339">
        <v>3</v>
      </c>
      <c r="L94" s="340">
        <v>0</v>
      </c>
      <c r="M94" s="340">
        <v>5</v>
      </c>
      <c r="N94" s="202">
        <f t="shared" si="5"/>
        <v>166</v>
      </c>
    </row>
    <row r="95" spans="1:14" s="200" customFormat="1" ht="13.5" hidden="1" customHeight="1" outlineLevel="1" x14ac:dyDescent="0.2">
      <c r="A95" s="204">
        <f t="shared" si="4"/>
        <v>89</v>
      </c>
      <c r="B95" s="141">
        <v>0</v>
      </c>
      <c r="C95" s="141">
        <v>0</v>
      </c>
      <c r="D95" s="337">
        <f t="shared" si="6"/>
        <v>0</v>
      </c>
      <c r="E95" s="141">
        <v>0</v>
      </c>
      <c r="F95" s="141">
        <v>2</v>
      </c>
      <c r="G95" s="337">
        <f t="shared" si="7"/>
        <v>2</v>
      </c>
      <c r="H95" s="339">
        <v>3</v>
      </c>
      <c r="I95" s="339">
        <v>81</v>
      </c>
      <c r="J95" s="141">
        <v>0</v>
      </c>
      <c r="K95" s="339">
        <v>0</v>
      </c>
      <c r="L95" s="340">
        <v>2</v>
      </c>
      <c r="M95" s="340">
        <v>3</v>
      </c>
      <c r="N95" s="202">
        <f t="shared" si="5"/>
        <v>89</v>
      </c>
    </row>
    <row r="96" spans="1:14" s="200" customFormat="1" ht="13.5" hidden="1" customHeight="1" outlineLevel="1" x14ac:dyDescent="0.2">
      <c r="A96" s="204">
        <f t="shared" si="4"/>
        <v>90</v>
      </c>
      <c r="B96" s="141">
        <v>1</v>
      </c>
      <c r="C96" s="141">
        <v>0</v>
      </c>
      <c r="D96" s="337">
        <f t="shared" si="6"/>
        <v>1</v>
      </c>
      <c r="E96" s="141">
        <v>4</v>
      </c>
      <c r="F96" s="141">
        <v>2</v>
      </c>
      <c r="G96" s="337">
        <f t="shared" si="7"/>
        <v>6</v>
      </c>
      <c r="H96" s="339">
        <v>1</v>
      </c>
      <c r="I96" s="339">
        <v>79</v>
      </c>
      <c r="J96" s="339">
        <v>0</v>
      </c>
      <c r="K96" s="339">
        <v>1</v>
      </c>
      <c r="L96" s="340">
        <v>0</v>
      </c>
      <c r="M96" s="340">
        <v>3</v>
      </c>
      <c r="N96" s="202">
        <f t="shared" si="5"/>
        <v>84</v>
      </c>
    </row>
    <row r="97" spans="1:15" s="200" customFormat="1" ht="13.5" hidden="1" customHeight="1" outlineLevel="1" x14ac:dyDescent="0.2">
      <c r="A97" s="204">
        <f t="shared" si="4"/>
        <v>91</v>
      </c>
      <c r="B97" s="141">
        <v>1</v>
      </c>
      <c r="C97" s="141">
        <v>0</v>
      </c>
      <c r="D97" s="337">
        <f t="shared" si="6"/>
        <v>1</v>
      </c>
      <c r="E97" s="141">
        <v>3</v>
      </c>
      <c r="F97" s="141">
        <v>0</v>
      </c>
      <c r="G97" s="337">
        <f t="shared" si="7"/>
        <v>3</v>
      </c>
      <c r="H97" s="339">
        <v>3</v>
      </c>
      <c r="I97" s="339">
        <v>37</v>
      </c>
      <c r="J97" s="339">
        <v>0</v>
      </c>
      <c r="K97" s="339">
        <v>1</v>
      </c>
      <c r="L97" s="340">
        <v>0</v>
      </c>
      <c r="M97" s="340">
        <v>3</v>
      </c>
      <c r="N97" s="202">
        <f t="shared" si="5"/>
        <v>44</v>
      </c>
    </row>
    <row r="98" spans="1:15" s="200" customFormat="1" ht="13.5" hidden="1" customHeight="1" outlineLevel="1" x14ac:dyDescent="0.2">
      <c r="A98" s="204">
        <f t="shared" si="4"/>
        <v>92</v>
      </c>
      <c r="B98" s="141">
        <v>0</v>
      </c>
      <c r="C98" s="141">
        <v>1</v>
      </c>
      <c r="D98" s="337">
        <f t="shared" si="6"/>
        <v>1</v>
      </c>
      <c r="E98" s="141">
        <v>0</v>
      </c>
      <c r="F98" s="141">
        <v>0</v>
      </c>
      <c r="G98" s="337">
        <f t="shared" si="7"/>
        <v>0</v>
      </c>
      <c r="H98" s="339">
        <v>3</v>
      </c>
      <c r="I98" s="339">
        <v>26</v>
      </c>
      <c r="J98" s="339">
        <v>0</v>
      </c>
      <c r="K98" s="339">
        <v>0</v>
      </c>
      <c r="L98" s="340">
        <v>0</v>
      </c>
      <c r="M98" s="340">
        <v>2</v>
      </c>
      <c r="N98" s="202">
        <f t="shared" si="5"/>
        <v>31</v>
      </c>
    </row>
    <row r="99" spans="1:15" s="200" customFormat="1" ht="13.5" hidden="1" customHeight="1" outlineLevel="1" x14ac:dyDescent="0.2">
      <c r="A99" s="204">
        <f t="shared" si="4"/>
        <v>93</v>
      </c>
      <c r="B99" s="141">
        <v>0</v>
      </c>
      <c r="C99" s="141">
        <v>0</v>
      </c>
      <c r="D99" s="337">
        <f t="shared" si="6"/>
        <v>0</v>
      </c>
      <c r="E99" s="141">
        <v>1</v>
      </c>
      <c r="F99" s="141">
        <v>1</v>
      </c>
      <c r="G99" s="337">
        <f t="shared" si="7"/>
        <v>2</v>
      </c>
      <c r="H99" s="339">
        <v>0</v>
      </c>
      <c r="I99" s="339">
        <v>12</v>
      </c>
      <c r="J99" s="141">
        <v>0</v>
      </c>
      <c r="K99" s="339">
        <v>0</v>
      </c>
      <c r="L99" s="340">
        <v>0</v>
      </c>
      <c r="M99" s="340">
        <v>1</v>
      </c>
      <c r="N99" s="202">
        <f t="shared" si="5"/>
        <v>13</v>
      </c>
    </row>
    <row r="100" spans="1:15" s="200" customFormat="1" ht="13.5" hidden="1" customHeight="1" outlineLevel="1" x14ac:dyDescent="0.2">
      <c r="A100" s="204">
        <f t="shared" si="4"/>
        <v>94</v>
      </c>
      <c r="B100" s="141">
        <v>0</v>
      </c>
      <c r="C100" s="141">
        <v>0</v>
      </c>
      <c r="D100" s="337">
        <f t="shared" si="6"/>
        <v>0</v>
      </c>
      <c r="E100" s="141">
        <v>1</v>
      </c>
      <c r="F100" s="141">
        <v>0</v>
      </c>
      <c r="G100" s="337">
        <f t="shared" si="7"/>
        <v>1</v>
      </c>
      <c r="H100" s="339">
        <v>2</v>
      </c>
      <c r="I100" s="339">
        <v>7</v>
      </c>
      <c r="J100" s="141">
        <v>0</v>
      </c>
      <c r="K100" s="339">
        <v>0</v>
      </c>
      <c r="L100" s="340">
        <v>0</v>
      </c>
      <c r="M100" s="340">
        <v>7</v>
      </c>
      <c r="N100" s="202">
        <f t="shared" si="5"/>
        <v>16</v>
      </c>
    </row>
    <row r="101" spans="1:15" s="200" customFormat="1" ht="13.5" hidden="1" customHeight="1" outlineLevel="1" x14ac:dyDescent="0.2">
      <c r="A101" s="204">
        <f t="shared" si="4"/>
        <v>95</v>
      </c>
      <c r="B101" s="141">
        <v>1</v>
      </c>
      <c r="C101" s="141">
        <v>0</v>
      </c>
      <c r="D101" s="337">
        <f t="shared" si="6"/>
        <v>1</v>
      </c>
      <c r="E101" s="141">
        <v>0</v>
      </c>
      <c r="F101" s="141">
        <v>0</v>
      </c>
      <c r="G101" s="337">
        <f t="shared" si="7"/>
        <v>0</v>
      </c>
      <c r="H101" s="339">
        <v>1</v>
      </c>
      <c r="I101" s="339">
        <v>7</v>
      </c>
      <c r="J101" s="141">
        <v>0</v>
      </c>
      <c r="K101" s="339">
        <v>0</v>
      </c>
      <c r="L101" s="340">
        <v>0</v>
      </c>
      <c r="M101" s="340">
        <v>3</v>
      </c>
      <c r="N101" s="202">
        <f t="shared" si="5"/>
        <v>11</v>
      </c>
    </row>
    <row r="102" spans="1:15" s="200" customFormat="1" ht="13.5" hidden="1" customHeight="1" outlineLevel="1" x14ac:dyDescent="0.2">
      <c r="A102" s="204">
        <f t="shared" si="4"/>
        <v>96</v>
      </c>
      <c r="B102" s="141">
        <v>0</v>
      </c>
      <c r="C102" s="141">
        <v>0</v>
      </c>
      <c r="D102" s="337">
        <f t="shared" si="6"/>
        <v>0</v>
      </c>
      <c r="E102" s="141">
        <v>0</v>
      </c>
      <c r="F102" s="141">
        <v>0</v>
      </c>
      <c r="G102" s="337">
        <f t="shared" si="7"/>
        <v>0</v>
      </c>
      <c r="H102" s="339">
        <v>0</v>
      </c>
      <c r="I102" s="339">
        <v>5</v>
      </c>
      <c r="J102" s="141">
        <v>0</v>
      </c>
      <c r="K102" s="339">
        <v>0</v>
      </c>
      <c r="L102" s="340">
        <v>0</v>
      </c>
      <c r="M102" s="340">
        <v>0</v>
      </c>
      <c r="N102" s="202">
        <f t="shared" si="5"/>
        <v>5</v>
      </c>
    </row>
    <row r="103" spans="1:15" s="200" customFormat="1" ht="13.5" hidden="1" customHeight="1" outlineLevel="1" x14ac:dyDescent="0.2">
      <c r="A103" s="204">
        <f t="shared" si="4"/>
        <v>97</v>
      </c>
      <c r="B103" s="141">
        <v>0</v>
      </c>
      <c r="C103" s="141">
        <v>0</v>
      </c>
      <c r="D103" s="337">
        <f t="shared" si="6"/>
        <v>0</v>
      </c>
      <c r="E103" s="141">
        <v>0</v>
      </c>
      <c r="F103" s="141">
        <v>0</v>
      </c>
      <c r="G103" s="337">
        <f t="shared" si="7"/>
        <v>0</v>
      </c>
      <c r="H103" s="339">
        <v>0</v>
      </c>
      <c r="I103" s="339">
        <v>4</v>
      </c>
      <c r="J103" s="141">
        <v>0</v>
      </c>
      <c r="K103" s="339">
        <v>0</v>
      </c>
      <c r="L103" s="340">
        <v>0</v>
      </c>
      <c r="M103" s="340">
        <v>0</v>
      </c>
      <c r="N103" s="202">
        <f t="shared" si="5"/>
        <v>4</v>
      </c>
    </row>
    <row r="104" spans="1:15" s="200" customFormat="1" ht="13.5" hidden="1" customHeight="1" outlineLevel="1" x14ac:dyDescent="0.2">
      <c r="A104" s="204">
        <f t="shared" si="4"/>
        <v>98</v>
      </c>
      <c r="B104" s="141">
        <v>0</v>
      </c>
      <c r="C104" s="141">
        <v>0</v>
      </c>
      <c r="D104" s="337">
        <f t="shared" si="6"/>
        <v>0</v>
      </c>
      <c r="E104" s="141">
        <v>0</v>
      </c>
      <c r="F104" s="141">
        <v>0</v>
      </c>
      <c r="G104" s="337">
        <f t="shared" si="7"/>
        <v>0</v>
      </c>
      <c r="H104" s="339">
        <v>0</v>
      </c>
      <c r="I104" s="339">
        <v>4</v>
      </c>
      <c r="J104" s="141">
        <v>0</v>
      </c>
      <c r="K104" s="339">
        <v>0</v>
      </c>
      <c r="L104" s="340">
        <v>0</v>
      </c>
      <c r="M104" s="340">
        <v>0</v>
      </c>
      <c r="N104" s="202">
        <f t="shared" si="5"/>
        <v>4</v>
      </c>
    </row>
    <row r="105" spans="1:15" s="200" customFormat="1" ht="13.5" hidden="1" customHeight="1" outlineLevel="1" x14ac:dyDescent="0.2">
      <c r="A105" s="204">
        <f t="shared" si="4"/>
        <v>99</v>
      </c>
      <c r="B105" s="141">
        <v>0</v>
      </c>
      <c r="C105" s="141">
        <v>0</v>
      </c>
      <c r="D105" s="337">
        <f t="shared" si="6"/>
        <v>0</v>
      </c>
      <c r="E105" s="141">
        <v>0</v>
      </c>
      <c r="F105" s="141">
        <v>0</v>
      </c>
      <c r="G105" s="337">
        <f t="shared" si="7"/>
        <v>0</v>
      </c>
      <c r="H105" s="200">
        <v>0</v>
      </c>
      <c r="I105" s="200">
        <v>0</v>
      </c>
      <c r="J105" s="200">
        <v>0</v>
      </c>
      <c r="K105" s="200">
        <v>0</v>
      </c>
      <c r="L105" s="200">
        <v>0</v>
      </c>
      <c r="M105" s="200">
        <v>0</v>
      </c>
      <c r="N105" s="202">
        <f t="shared" si="5"/>
        <v>0</v>
      </c>
    </row>
    <row r="106" spans="1:15" s="200" customFormat="1" ht="13.5" hidden="1" customHeight="1" outlineLevel="1" x14ac:dyDescent="0.2">
      <c r="A106" s="204">
        <f t="shared" si="4"/>
        <v>100</v>
      </c>
      <c r="B106" s="141">
        <v>0</v>
      </c>
      <c r="C106" s="141">
        <v>0</v>
      </c>
      <c r="D106" s="337">
        <f t="shared" si="6"/>
        <v>0</v>
      </c>
      <c r="E106" s="141">
        <v>0</v>
      </c>
      <c r="F106" s="141">
        <v>0</v>
      </c>
      <c r="G106" s="337">
        <f t="shared" si="7"/>
        <v>0</v>
      </c>
      <c r="H106" s="339">
        <v>0</v>
      </c>
      <c r="I106" s="339">
        <v>2</v>
      </c>
      <c r="J106" s="141">
        <v>0</v>
      </c>
      <c r="K106" s="339">
        <v>0</v>
      </c>
      <c r="L106" s="140">
        <v>0</v>
      </c>
      <c r="M106" s="340">
        <v>0</v>
      </c>
      <c r="N106" s="202">
        <f t="shared" si="5"/>
        <v>2</v>
      </c>
    </row>
    <row r="107" spans="1:15" s="200" customFormat="1" ht="13.5" hidden="1" customHeight="1" outlineLevel="1" x14ac:dyDescent="0.2">
      <c r="A107" s="204">
        <f t="shared" si="4"/>
        <v>101</v>
      </c>
      <c r="B107" s="141">
        <v>0</v>
      </c>
      <c r="C107" s="141">
        <v>0</v>
      </c>
      <c r="D107" s="337">
        <f t="shared" si="6"/>
        <v>0</v>
      </c>
      <c r="E107" s="141">
        <v>0</v>
      </c>
      <c r="F107" s="141">
        <v>0</v>
      </c>
      <c r="G107" s="337">
        <f t="shared" si="7"/>
        <v>0</v>
      </c>
      <c r="H107" s="339">
        <v>1</v>
      </c>
      <c r="I107" s="339">
        <v>0</v>
      </c>
      <c r="J107" s="141">
        <v>0</v>
      </c>
      <c r="K107" s="339">
        <v>0</v>
      </c>
      <c r="L107" s="340">
        <v>0</v>
      </c>
      <c r="M107" s="340">
        <v>0</v>
      </c>
      <c r="N107" s="202">
        <f t="shared" si="5"/>
        <v>1</v>
      </c>
    </row>
    <row r="108" spans="1:15" s="200" customFormat="1" ht="13.5" hidden="1" customHeight="1" outlineLevel="1" x14ac:dyDescent="0.2">
      <c r="A108" s="204">
        <f t="shared" si="4"/>
        <v>102</v>
      </c>
      <c r="B108" s="141">
        <v>0</v>
      </c>
      <c r="C108" s="141">
        <v>0</v>
      </c>
      <c r="D108" s="337">
        <f t="shared" si="6"/>
        <v>0</v>
      </c>
      <c r="E108" s="141">
        <v>0</v>
      </c>
      <c r="F108" s="141">
        <v>0</v>
      </c>
      <c r="G108" s="337">
        <f t="shared" si="7"/>
        <v>0</v>
      </c>
      <c r="H108" s="339">
        <v>0</v>
      </c>
      <c r="I108" s="339">
        <v>4</v>
      </c>
      <c r="J108" s="141">
        <v>0</v>
      </c>
      <c r="K108" s="339">
        <v>0</v>
      </c>
      <c r="L108" s="140">
        <v>0</v>
      </c>
      <c r="M108" s="340">
        <v>1</v>
      </c>
      <c r="N108" s="202">
        <f t="shared" si="5"/>
        <v>5</v>
      </c>
    </row>
    <row r="109" spans="1:15" s="200" customFormat="1" ht="27" customHeight="1" collapsed="1" x14ac:dyDescent="0.2">
      <c r="A109" s="347" t="s">
        <v>221</v>
      </c>
      <c r="B109" s="348">
        <f>SUM(B5:B85)</f>
        <v>1471</v>
      </c>
      <c r="C109" s="348">
        <f t="shared" ref="C109:N109" si="14">SUM(C5:C85)</f>
        <v>475</v>
      </c>
      <c r="D109" s="348">
        <f t="shared" si="14"/>
        <v>1946</v>
      </c>
      <c r="E109" s="348">
        <f t="shared" si="14"/>
        <v>29468</v>
      </c>
      <c r="F109" s="348">
        <f t="shared" si="14"/>
        <v>7902</v>
      </c>
      <c r="G109" s="348">
        <f t="shared" si="14"/>
        <v>37370</v>
      </c>
      <c r="H109" s="348">
        <f t="shared" si="14"/>
        <v>938</v>
      </c>
      <c r="I109" s="348">
        <f t="shared" si="14"/>
        <v>23251</v>
      </c>
      <c r="J109" s="348">
        <f t="shared" si="14"/>
        <v>6504</v>
      </c>
      <c r="K109" s="348">
        <f t="shared" si="14"/>
        <v>16895</v>
      </c>
      <c r="L109" s="348">
        <f t="shared" si="14"/>
        <v>23</v>
      </c>
      <c r="M109" s="348">
        <f t="shared" si="14"/>
        <v>135</v>
      </c>
      <c r="N109" s="348">
        <f t="shared" si="14"/>
        <v>47746</v>
      </c>
    </row>
    <row r="110" spans="1:15" ht="51.75" customHeight="1" x14ac:dyDescent="0.2">
      <c r="A110" s="217" t="s">
        <v>194</v>
      </c>
      <c r="B110" s="201">
        <f>(SUMPRODUCT($A5:$A84,B5:B84)+SUMPRODUCT($A86:$A108,B86:B108))/B109</f>
        <v>49.099252209381376</v>
      </c>
      <c r="C110" s="201">
        <f t="shared" ref="C110:N110" si="15">(SUMPRODUCT($A5:$A84,C5:C84)+SUMPRODUCT($A86:$A108,C86:C108))/C109</f>
        <v>51.13894736842105</v>
      </c>
      <c r="D110" s="201">
        <f t="shared" si="15"/>
        <v>49.597122302158276</v>
      </c>
      <c r="E110" s="201">
        <f t="shared" si="15"/>
        <v>53.844509298221801</v>
      </c>
      <c r="F110" s="201">
        <f t="shared" si="15"/>
        <v>54.431409769678559</v>
      </c>
      <c r="G110" s="201">
        <f t="shared" si="15"/>
        <v>53.968611185442867</v>
      </c>
      <c r="H110" s="201">
        <f t="shared" si="15"/>
        <v>67.820895522388057</v>
      </c>
      <c r="I110" s="201">
        <f t="shared" si="15"/>
        <v>65.610941464883226</v>
      </c>
      <c r="J110" s="201">
        <f t="shared" si="15"/>
        <v>18.931580565805657</v>
      </c>
      <c r="K110" s="201">
        <f t="shared" si="15"/>
        <v>39.011364308967153</v>
      </c>
      <c r="L110" s="201">
        <f t="shared" si="15"/>
        <v>74.086956521739125</v>
      </c>
      <c r="M110" s="201">
        <f t="shared" si="15"/>
        <v>77.074074074074076</v>
      </c>
      <c r="N110" s="201">
        <f t="shared" si="15"/>
        <v>49.919846688727851</v>
      </c>
      <c r="O110" s="346"/>
    </row>
    <row r="111" spans="1:15" ht="12.75" customHeight="1" x14ac:dyDescent="0.2">
      <c r="A111" s="197"/>
    </row>
    <row r="112" spans="1:15" ht="12.75" customHeight="1" x14ac:dyDescent="0.2">
      <c r="A112" s="197"/>
    </row>
    <row r="113" spans="1:14" ht="12.75" customHeight="1" x14ac:dyDescent="0.2">
      <c r="A113" s="197"/>
      <c r="N113" s="195" t="s">
        <v>180</v>
      </c>
    </row>
    <row r="114" spans="1:14" ht="12.75" customHeight="1" x14ac:dyDescent="0.2">
      <c r="A114" s="197"/>
    </row>
    <row r="115" spans="1:14" ht="12.75" customHeight="1" x14ac:dyDescent="0.2">
      <c r="A115" s="197"/>
    </row>
    <row r="116" spans="1:14" ht="12.75" customHeight="1" x14ac:dyDescent="0.2">
      <c r="A116" s="197"/>
    </row>
    <row r="117" spans="1:14" ht="12.75" customHeight="1" x14ac:dyDescent="0.2">
      <c r="A117" s="197"/>
    </row>
    <row r="118" spans="1:14" ht="12.75" customHeight="1" x14ac:dyDescent="0.2">
      <c r="A118" s="197"/>
    </row>
    <row r="119" spans="1:14" ht="12.75" customHeight="1" x14ac:dyDescent="0.2">
      <c r="A119" s="197"/>
    </row>
    <row r="120" spans="1:14" ht="12.75" customHeight="1" x14ac:dyDescent="0.2">
      <c r="A120" s="197"/>
    </row>
    <row r="121" spans="1:14" ht="12.75" customHeight="1" x14ac:dyDescent="0.2">
      <c r="A121" s="197"/>
    </row>
    <row r="122" spans="1:14" ht="12.75" customHeight="1" x14ac:dyDescent="0.2">
      <c r="A122" s="197"/>
    </row>
    <row r="123" spans="1:14" ht="12.75" customHeight="1" x14ac:dyDescent="0.2">
      <c r="A123" s="197"/>
    </row>
    <row r="124" spans="1:14" ht="12.75" customHeight="1" x14ac:dyDescent="0.2">
      <c r="A124" s="197"/>
    </row>
    <row r="125" spans="1:14" ht="12.75" customHeight="1" x14ac:dyDescent="0.2">
      <c r="A125" s="197"/>
    </row>
    <row r="126" spans="1:14" ht="12.75" customHeight="1" x14ac:dyDescent="0.2">
      <c r="A126" s="197"/>
    </row>
    <row r="127" spans="1:14" ht="12.75" customHeight="1" x14ac:dyDescent="0.2">
      <c r="A127" s="197"/>
    </row>
    <row r="128" spans="1:14" ht="12.75" customHeight="1" x14ac:dyDescent="0.2">
      <c r="A128" s="197"/>
    </row>
    <row r="129" spans="1:14" ht="12.75" customHeight="1" x14ac:dyDescent="0.2">
      <c r="A129" s="197"/>
      <c r="B129" s="193"/>
      <c r="C129" s="193"/>
      <c r="D129" s="193"/>
      <c r="E129" s="193"/>
      <c r="F129" s="193"/>
      <c r="G129" s="193"/>
      <c r="H129" s="193"/>
      <c r="I129" s="193"/>
      <c r="J129" s="193"/>
      <c r="K129" s="193"/>
      <c r="L129" s="193"/>
      <c r="M129" s="193"/>
      <c r="N129" s="193"/>
    </row>
    <row r="130" spans="1:14" ht="12.75" customHeight="1" x14ac:dyDescent="0.2">
      <c r="A130" s="197"/>
      <c r="B130" s="193"/>
      <c r="C130" s="193"/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3"/>
    </row>
    <row r="131" spans="1:14" ht="12.75" customHeight="1" x14ac:dyDescent="0.2">
      <c r="A131" s="197"/>
      <c r="B131" s="193"/>
      <c r="C131" s="193"/>
      <c r="D131" s="193"/>
      <c r="E131" s="193"/>
      <c r="F131" s="193"/>
      <c r="G131" s="193"/>
      <c r="H131" s="193"/>
      <c r="I131" s="193"/>
      <c r="J131" s="193"/>
      <c r="K131" s="193"/>
      <c r="L131" s="193"/>
      <c r="M131" s="193"/>
      <c r="N131" s="193"/>
    </row>
    <row r="132" spans="1:14" ht="12.75" customHeight="1" x14ac:dyDescent="0.2">
      <c r="A132" s="197"/>
      <c r="B132" s="193"/>
      <c r="C132" s="193"/>
      <c r="D132" s="193"/>
      <c r="E132" s="193"/>
      <c r="F132" s="193"/>
      <c r="G132" s="193"/>
      <c r="H132" s="193"/>
      <c r="I132" s="193"/>
      <c r="J132" s="193"/>
      <c r="K132" s="193"/>
      <c r="L132" s="193"/>
      <c r="M132" s="193"/>
      <c r="N132" s="193"/>
    </row>
    <row r="133" spans="1:14" ht="12.75" customHeight="1" x14ac:dyDescent="0.2">
      <c r="A133" s="197"/>
      <c r="B133" s="193"/>
      <c r="C133" s="193"/>
      <c r="D133" s="193"/>
      <c r="E133" s="193"/>
      <c r="F133" s="193"/>
      <c r="G133" s="193"/>
      <c r="H133" s="193"/>
      <c r="I133" s="193"/>
      <c r="J133" s="193"/>
      <c r="K133" s="193"/>
      <c r="L133" s="193"/>
      <c r="M133" s="193"/>
      <c r="N133" s="193"/>
    </row>
    <row r="134" spans="1:14" ht="12.75" customHeight="1" x14ac:dyDescent="0.2">
      <c r="A134" s="197"/>
      <c r="B134" s="193"/>
      <c r="C134" s="193"/>
      <c r="D134" s="193"/>
      <c r="E134" s="193"/>
      <c r="F134" s="193"/>
      <c r="G134" s="193"/>
      <c r="H134" s="193"/>
      <c r="I134" s="193"/>
      <c r="J134" s="193"/>
      <c r="K134" s="193"/>
      <c r="L134" s="193"/>
      <c r="M134" s="193"/>
      <c r="N134" s="193"/>
    </row>
    <row r="135" spans="1:14" ht="12.75" customHeight="1" x14ac:dyDescent="0.2">
      <c r="A135" s="197"/>
      <c r="B135" s="193"/>
      <c r="C135" s="193"/>
      <c r="D135" s="193"/>
      <c r="E135" s="193"/>
      <c r="F135" s="193"/>
      <c r="G135" s="193"/>
      <c r="H135" s="193"/>
      <c r="I135" s="193"/>
      <c r="J135" s="193"/>
      <c r="K135" s="193"/>
      <c r="L135" s="193"/>
      <c r="M135" s="193"/>
      <c r="N135" s="193"/>
    </row>
    <row r="136" spans="1:14" ht="12.75" customHeight="1" x14ac:dyDescent="0.2">
      <c r="A136" s="197"/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  <c r="L136" s="193"/>
      <c r="M136" s="193"/>
      <c r="N136" s="193"/>
    </row>
    <row r="137" spans="1:14" ht="12.75" customHeight="1" x14ac:dyDescent="0.2">
      <c r="A137" s="197"/>
      <c r="B137" s="193"/>
      <c r="C137" s="193"/>
      <c r="D137" s="193"/>
      <c r="E137" s="193"/>
      <c r="F137" s="193"/>
      <c r="G137" s="193"/>
      <c r="H137" s="193"/>
      <c r="I137" s="193"/>
      <c r="J137" s="193"/>
      <c r="K137" s="193"/>
      <c r="L137" s="193"/>
      <c r="M137" s="193"/>
      <c r="N137" s="193"/>
    </row>
    <row r="138" spans="1:14" ht="12.75" customHeight="1" x14ac:dyDescent="0.2">
      <c r="A138" s="197"/>
      <c r="B138" s="193"/>
      <c r="C138" s="193"/>
      <c r="D138" s="193"/>
      <c r="E138" s="193"/>
      <c r="F138" s="193"/>
      <c r="G138" s="193"/>
      <c r="H138" s="193"/>
      <c r="I138" s="193"/>
      <c r="J138" s="193"/>
      <c r="K138" s="193"/>
      <c r="L138" s="193"/>
      <c r="M138" s="193"/>
      <c r="N138" s="193"/>
    </row>
    <row r="139" spans="1:14" ht="12.75" customHeight="1" x14ac:dyDescent="0.2">
      <c r="A139" s="197"/>
      <c r="B139" s="193"/>
      <c r="C139" s="193"/>
      <c r="D139" s="193"/>
      <c r="E139" s="193"/>
      <c r="F139" s="193"/>
      <c r="G139" s="193"/>
      <c r="H139" s="193"/>
      <c r="I139" s="193"/>
      <c r="J139" s="193"/>
      <c r="K139" s="193"/>
      <c r="L139" s="193"/>
      <c r="M139" s="193"/>
      <c r="N139" s="193"/>
    </row>
    <row r="140" spans="1:14" ht="12.75" customHeight="1" x14ac:dyDescent="0.2">
      <c r="A140" s="197"/>
      <c r="B140" s="193"/>
      <c r="C140" s="193"/>
      <c r="D140" s="193"/>
      <c r="E140" s="193"/>
      <c r="F140" s="193"/>
      <c r="G140" s="193"/>
      <c r="H140" s="193"/>
      <c r="I140" s="193"/>
      <c r="J140" s="193"/>
      <c r="K140" s="193"/>
      <c r="L140" s="193"/>
      <c r="M140" s="193"/>
      <c r="N140" s="193"/>
    </row>
    <row r="141" spans="1:14" ht="12.75" customHeight="1" x14ac:dyDescent="0.2"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93"/>
    </row>
    <row r="142" spans="1:14" ht="12.75" customHeight="1" x14ac:dyDescent="0.2">
      <c r="B142" s="193"/>
      <c r="C142" s="193"/>
      <c r="D142" s="193"/>
      <c r="E142" s="193"/>
      <c r="F142" s="193"/>
      <c r="G142" s="193"/>
      <c r="H142" s="193"/>
      <c r="I142" s="193"/>
      <c r="J142" s="193"/>
      <c r="K142" s="193"/>
      <c r="L142" s="193"/>
      <c r="M142" s="193"/>
      <c r="N142" s="193"/>
    </row>
    <row r="143" spans="1:14" ht="12.75" customHeight="1" x14ac:dyDescent="0.2">
      <c r="B143" s="193"/>
      <c r="C143" s="193"/>
      <c r="D143" s="193"/>
      <c r="E143" s="193"/>
      <c r="F143" s="193"/>
      <c r="G143" s="193"/>
      <c r="H143" s="193"/>
      <c r="I143" s="193"/>
      <c r="J143" s="193"/>
      <c r="K143" s="193"/>
      <c r="L143" s="193"/>
      <c r="M143" s="193"/>
      <c r="N143" s="193"/>
    </row>
    <row r="144" spans="1:14" ht="12.75" customHeight="1" x14ac:dyDescent="0.2">
      <c r="B144" s="193"/>
      <c r="C144" s="193"/>
      <c r="D144" s="193"/>
      <c r="E144" s="193"/>
      <c r="F144" s="193"/>
      <c r="G144" s="193"/>
      <c r="H144" s="193"/>
      <c r="I144" s="193"/>
      <c r="J144" s="193"/>
      <c r="K144" s="193"/>
      <c r="L144" s="193"/>
      <c r="M144" s="193"/>
      <c r="N144" s="193"/>
    </row>
    <row r="145" spans="2:14" ht="12.75" customHeight="1" x14ac:dyDescent="0.2">
      <c r="B145" s="193"/>
      <c r="C145" s="193"/>
      <c r="D145" s="193"/>
      <c r="E145" s="193"/>
      <c r="F145" s="193"/>
      <c r="G145" s="193"/>
      <c r="H145" s="193"/>
      <c r="I145" s="193"/>
      <c r="J145" s="193"/>
      <c r="K145" s="193"/>
      <c r="L145" s="193"/>
      <c r="M145" s="193"/>
      <c r="N145" s="193"/>
    </row>
    <row r="146" spans="2:14" ht="12.75" customHeight="1" x14ac:dyDescent="0.2">
      <c r="B146" s="193"/>
      <c r="C146" s="193"/>
      <c r="D146" s="193"/>
      <c r="E146" s="193"/>
      <c r="F146" s="193"/>
      <c r="G146" s="193"/>
      <c r="H146" s="193"/>
      <c r="I146" s="193"/>
      <c r="J146" s="193"/>
      <c r="K146" s="193"/>
      <c r="L146" s="193"/>
      <c r="M146" s="193"/>
      <c r="N146" s="193"/>
    </row>
    <row r="147" spans="2:14" ht="12.75" customHeight="1" x14ac:dyDescent="0.2"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  <c r="L147" s="193"/>
      <c r="M147" s="193"/>
      <c r="N147" s="193"/>
    </row>
    <row r="148" spans="2:14" ht="12.75" customHeight="1" x14ac:dyDescent="0.2">
      <c r="B148" s="193"/>
      <c r="C148" s="193"/>
      <c r="D148" s="193"/>
      <c r="E148" s="193"/>
      <c r="F148" s="193"/>
      <c r="G148" s="193"/>
      <c r="H148" s="193"/>
      <c r="I148" s="193"/>
      <c r="J148" s="193"/>
      <c r="K148" s="193"/>
      <c r="L148" s="193"/>
      <c r="M148" s="193"/>
      <c r="N148" s="193"/>
    </row>
    <row r="149" spans="2:14" ht="12.75" customHeight="1" x14ac:dyDescent="0.2">
      <c r="B149" s="193"/>
      <c r="C149" s="193"/>
      <c r="D149" s="193"/>
      <c r="E149" s="193"/>
      <c r="F149" s="193"/>
      <c r="G149" s="193"/>
      <c r="H149" s="193"/>
      <c r="I149" s="193"/>
      <c r="J149" s="193"/>
      <c r="K149" s="193"/>
      <c r="L149" s="193"/>
      <c r="M149" s="193"/>
      <c r="N149" s="193"/>
    </row>
    <row r="150" spans="2:14" ht="12.75" customHeight="1" x14ac:dyDescent="0.2">
      <c r="B150" s="193"/>
      <c r="C150" s="193"/>
      <c r="D150" s="193"/>
      <c r="E150" s="193"/>
      <c r="F150" s="193"/>
      <c r="G150" s="193"/>
      <c r="H150" s="193"/>
      <c r="I150" s="193"/>
      <c r="J150" s="193"/>
      <c r="K150" s="193"/>
      <c r="L150" s="193"/>
      <c r="M150" s="193"/>
      <c r="N150" s="193"/>
    </row>
    <row r="151" spans="2:14" ht="12.75" customHeight="1" x14ac:dyDescent="0.2">
      <c r="B151" s="193"/>
      <c r="C151" s="193"/>
      <c r="D151" s="193"/>
      <c r="E151" s="193"/>
      <c r="F151" s="193"/>
      <c r="G151" s="193"/>
      <c r="H151" s="193"/>
      <c r="I151" s="193"/>
      <c r="J151" s="193"/>
      <c r="K151" s="193"/>
      <c r="L151" s="193"/>
      <c r="M151" s="193"/>
      <c r="N151" s="193"/>
    </row>
    <row r="152" spans="2:14" ht="12.75" customHeight="1" x14ac:dyDescent="0.2">
      <c r="B152" s="193"/>
      <c r="C152" s="193"/>
      <c r="D152" s="193"/>
      <c r="E152" s="193"/>
      <c r="F152" s="193"/>
      <c r="G152" s="193"/>
      <c r="H152" s="193"/>
      <c r="I152" s="193"/>
      <c r="J152" s="193"/>
      <c r="K152" s="193"/>
      <c r="L152" s="193"/>
      <c r="M152" s="193"/>
      <c r="N152" s="193"/>
    </row>
    <row r="153" spans="2:14" ht="12.75" customHeight="1" x14ac:dyDescent="0.2"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  <c r="L153" s="193"/>
      <c r="M153" s="193"/>
      <c r="N153" s="193"/>
    </row>
    <row r="154" spans="2:14" ht="12.75" customHeight="1" x14ac:dyDescent="0.2">
      <c r="B154" s="193"/>
      <c r="C154" s="193"/>
      <c r="D154" s="193"/>
      <c r="E154" s="193"/>
      <c r="F154" s="193"/>
      <c r="G154" s="193"/>
      <c r="H154" s="193"/>
      <c r="I154" s="193"/>
      <c r="J154" s="193"/>
      <c r="K154" s="193"/>
      <c r="L154" s="193"/>
      <c r="M154" s="193"/>
      <c r="N154" s="193"/>
    </row>
    <row r="155" spans="2:14" ht="12.75" customHeight="1" x14ac:dyDescent="0.2">
      <c r="B155" s="193"/>
      <c r="C155" s="193"/>
      <c r="D155" s="193"/>
      <c r="E155" s="193"/>
      <c r="F155" s="193"/>
      <c r="G155" s="193"/>
      <c r="H155" s="193"/>
      <c r="I155" s="193"/>
      <c r="J155" s="193"/>
      <c r="K155" s="193"/>
      <c r="L155" s="193"/>
      <c r="M155" s="193"/>
      <c r="N155" s="193"/>
    </row>
    <row r="156" spans="2:14" ht="12.75" customHeight="1" x14ac:dyDescent="0.2">
      <c r="B156" s="193"/>
      <c r="C156" s="193"/>
      <c r="D156" s="193"/>
      <c r="E156" s="193"/>
      <c r="F156" s="193"/>
      <c r="G156" s="193"/>
      <c r="H156" s="193"/>
      <c r="I156" s="193"/>
      <c r="J156" s="193"/>
      <c r="K156" s="193"/>
      <c r="L156" s="193"/>
      <c r="M156" s="193"/>
      <c r="N156" s="193"/>
    </row>
    <row r="157" spans="2:14" ht="12.75" customHeight="1" x14ac:dyDescent="0.2">
      <c r="B157" s="193"/>
      <c r="C157" s="193"/>
      <c r="D157" s="193"/>
      <c r="E157" s="193"/>
      <c r="F157" s="193"/>
      <c r="G157" s="193"/>
      <c r="H157" s="193"/>
      <c r="I157" s="193"/>
      <c r="J157" s="193"/>
      <c r="K157" s="193"/>
      <c r="L157" s="193"/>
      <c r="M157" s="193"/>
      <c r="N157" s="193"/>
    </row>
    <row r="158" spans="2:14" ht="12.75" customHeight="1" x14ac:dyDescent="0.2">
      <c r="B158" s="193"/>
      <c r="C158" s="193"/>
      <c r="D158" s="193"/>
      <c r="E158" s="193"/>
      <c r="F158" s="193"/>
      <c r="G158" s="193"/>
      <c r="H158" s="193"/>
      <c r="I158" s="193"/>
      <c r="J158" s="193"/>
      <c r="K158" s="193"/>
      <c r="L158" s="193"/>
      <c r="M158" s="193"/>
      <c r="N158" s="193"/>
    </row>
    <row r="159" spans="2:14" ht="12.75" customHeight="1" x14ac:dyDescent="0.2">
      <c r="B159" s="193"/>
      <c r="C159" s="193"/>
      <c r="D159" s="193"/>
      <c r="E159" s="193"/>
      <c r="F159" s="193"/>
      <c r="G159" s="193"/>
      <c r="H159" s="193"/>
      <c r="I159" s="193"/>
      <c r="J159" s="193"/>
      <c r="K159" s="193"/>
      <c r="L159" s="193"/>
      <c r="M159" s="193"/>
      <c r="N159" s="193"/>
    </row>
    <row r="160" spans="2:14" ht="12.75" customHeight="1" x14ac:dyDescent="0.2">
      <c r="B160" s="193"/>
      <c r="C160" s="193"/>
      <c r="D160" s="193"/>
      <c r="E160" s="193"/>
      <c r="F160" s="193"/>
      <c r="G160" s="193"/>
      <c r="H160" s="193"/>
      <c r="I160" s="193"/>
      <c r="J160" s="193"/>
      <c r="K160" s="193"/>
      <c r="L160" s="193"/>
      <c r="M160" s="193"/>
      <c r="N160" s="193"/>
    </row>
    <row r="161" spans="2:14" ht="12.75" customHeight="1" x14ac:dyDescent="0.2">
      <c r="B161" s="193"/>
      <c r="C161" s="193"/>
      <c r="D161" s="193"/>
      <c r="E161" s="193"/>
      <c r="F161" s="193"/>
      <c r="G161" s="193"/>
      <c r="H161" s="193"/>
      <c r="I161" s="193"/>
      <c r="J161" s="193"/>
      <c r="K161" s="193"/>
      <c r="L161" s="193"/>
      <c r="M161" s="193"/>
      <c r="N161" s="193"/>
    </row>
    <row r="162" spans="2:14" ht="12.75" customHeight="1" x14ac:dyDescent="0.2">
      <c r="B162" s="193"/>
      <c r="C162" s="193"/>
      <c r="D162" s="193"/>
      <c r="E162" s="193"/>
      <c r="F162" s="193"/>
      <c r="G162" s="193"/>
      <c r="H162" s="193"/>
      <c r="I162" s="193"/>
      <c r="J162" s="193"/>
      <c r="K162" s="193"/>
      <c r="L162" s="193"/>
      <c r="M162" s="193"/>
      <c r="N162" s="193"/>
    </row>
    <row r="163" spans="2:14" ht="12.75" customHeight="1" x14ac:dyDescent="0.2">
      <c r="B163" s="193"/>
      <c r="C163" s="193"/>
      <c r="D163" s="193"/>
      <c r="E163" s="193"/>
      <c r="F163" s="193"/>
      <c r="G163" s="193"/>
      <c r="H163" s="193"/>
      <c r="I163" s="193"/>
      <c r="J163" s="193"/>
      <c r="K163" s="193"/>
      <c r="L163" s="193"/>
      <c r="M163" s="193"/>
      <c r="N163" s="193"/>
    </row>
    <row r="164" spans="2:14" ht="12.75" customHeight="1" x14ac:dyDescent="0.2"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93"/>
      <c r="N164" s="193"/>
    </row>
    <row r="165" spans="2:14" ht="12.75" customHeight="1" x14ac:dyDescent="0.2">
      <c r="B165" s="193"/>
      <c r="C165" s="193"/>
      <c r="D165" s="193"/>
      <c r="E165" s="193"/>
      <c r="F165" s="193"/>
      <c r="G165" s="193"/>
      <c r="H165" s="193"/>
      <c r="I165" s="193"/>
      <c r="J165" s="193"/>
      <c r="K165" s="193"/>
      <c r="L165" s="193"/>
      <c r="M165" s="193"/>
      <c r="N165" s="193"/>
    </row>
    <row r="166" spans="2:14" ht="12.75" customHeight="1" x14ac:dyDescent="0.2">
      <c r="B166" s="193"/>
      <c r="C166" s="193"/>
      <c r="D166" s="193"/>
      <c r="E166" s="193"/>
      <c r="F166" s="193"/>
      <c r="G166" s="193"/>
      <c r="H166" s="193"/>
      <c r="I166" s="193"/>
      <c r="J166" s="193"/>
      <c r="K166" s="193"/>
      <c r="L166" s="193"/>
      <c r="M166" s="193"/>
      <c r="N166" s="193"/>
    </row>
    <row r="167" spans="2:14" ht="12.75" customHeight="1" x14ac:dyDescent="0.2">
      <c r="B167" s="193"/>
      <c r="C167" s="193"/>
      <c r="D167" s="193"/>
      <c r="E167" s="193"/>
      <c r="F167" s="193"/>
      <c r="G167" s="193"/>
      <c r="H167" s="193"/>
      <c r="I167" s="193"/>
      <c r="J167" s="193"/>
      <c r="K167" s="193"/>
      <c r="L167" s="193"/>
      <c r="M167" s="193"/>
      <c r="N167" s="193"/>
    </row>
    <row r="168" spans="2:14" ht="12.75" customHeight="1" x14ac:dyDescent="0.2">
      <c r="B168" s="193"/>
      <c r="C168" s="193"/>
      <c r="D168" s="193"/>
      <c r="E168" s="193"/>
      <c r="F168" s="193"/>
      <c r="G168" s="193"/>
      <c r="H168" s="193"/>
      <c r="I168" s="193"/>
      <c r="J168" s="193"/>
      <c r="K168" s="193"/>
      <c r="L168" s="193"/>
      <c r="M168" s="193"/>
      <c r="N168" s="193"/>
    </row>
    <row r="169" spans="2:14" ht="12.75" customHeight="1" x14ac:dyDescent="0.2">
      <c r="B169" s="193"/>
      <c r="C169" s="193"/>
      <c r="D169" s="193"/>
      <c r="E169" s="193"/>
      <c r="F169" s="193"/>
      <c r="G169" s="193"/>
      <c r="H169" s="193"/>
      <c r="I169" s="193"/>
      <c r="J169" s="193"/>
      <c r="K169" s="193"/>
      <c r="L169" s="193"/>
      <c r="M169" s="193"/>
      <c r="N169" s="193"/>
    </row>
    <row r="170" spans="2:14" ht="12.75" customHeight="1" x14ac:dyDescent="0.2">
      <c r="B170" s="193"/>
      <c r="C170" s="193"/>
      <c r="D170" s="193"/>
      <c r="E170" s="193"/>
      <c r="F170" s="193"/>
      <c r="G170" s="193"/>
      <c r="H170" s="193"/>
      <c r="I170" s="193"/>
      <c r="J170" s="193"/>
      <c r="K170" s="193"/>
      <c r="L170" s="193"/>
      <c r="M170" s="193"/>
      <c r="N170" s="193"/>
    </row>
    <row r="171" spans="2:14" ht="12.75" customHeight="1" x14ac:dyDescent="0.2">
      <c r="B171" s="193"/>
      <c r="C171" s="193"/>
      <c r="D171" s="193"/>
      <c r="E171" s="193"/>
      <c r="F171" s="193"/>
      <c r="G171" s="193"/>
      <c r="H171" s="193"/>
      <c r="I171" s="193"/>
      <c r="J171" s="193"/>
      <c r="K171" s="193"/>
      <c r="L171" s="193"/>
      <c r="M171" s="193"/>
      <c r="N171" s="193"/>
    </row>
    <row r="172" spans="2:14" ht="12.75" customHeight="1" x14ac:dyDescent="0.2">
      <c r="B172" s="193"/>
      <c r="C172" s="193"/>
      <c r="D172" s="193"/>
      <c r="E172" s="193"/>
      <c r="F172" s="193"/>
      <c r="G172" s="193"/>
      <c r="H172" s="193"/>
      <c r="I172" s="193"/>
      <c r="J172" s="193"/>
      <c r="K172" s="193"/>
      <c r="L172" s="193"/>
      <c r="M172" s="193"/>
      <c r="N172" s="193"/>
    </row>
    <row r="173" spans="2:14" ht="12.75" customHeight="1" x14ac:dyDescent="0.2">
      <c r="B173" s="193"/>
      <c r="C173" s="193"/>
      <c r="D173" s="193"/>
      <c r="E173" s="193"/>
      <c r="F173" s="193"/>
      <c r="G173" s="193"/>
      <c r="H173" s="193"/>
      <c r="I173" s="193"/>
      <c r="J173" s="193"/>
      <c r="K173" s="193"/>
      <c r="L173" s="193"/>
      <c r="M173" s="193"/>
      <c r="N173" s="193"/>
    </row>
    <row r="174" spans="2:14" ht="12.75" customHeight="1" x14ac:dyDescent="0.2">
      <c r="B174" s="193"/>
      <c r="C174" s="193"/>
      <c r="D174" s="193"/>
      <c r="E174" s="193"/>
      <c r="F174" s="193"/>
      <c r="G174" s="193"/>
      <c r="H174" s="193"/>
      <c r="I174" s="193"/>
      <c r="J174" s="193"/>
      <c r="K174" s="193"/>
      <c r="L174" s="193"/>
      <c r="M174" s="193"/>
      <c r="N174" s="193"/>
    </row>
    <row r="175" spans="2:14" ht="12.75" customHeight="1" x14ac:dyDescent="0.2">
      <c r="B175" s="193"/>
      <c r="C175" s="193"/>
      <c r="D175" s="193"/>
      <c r="E175" s="193"/>
      <c r="F175" s="193"/>
      <c r="G175" s="193"/>
      <c r="H175" s="193"/>
      <c r="I175" s="193"/>
      <c r="J175" s="193"/>
      <c r="K175" s="193"/>
      <c r="L175" s="193"/>
      <c r="M175" s="193"/>
      <c r="N175" s="193"/>
    </row>
    <row r="176" spans="2:14" ht="12.75" customHeight="1" x14ac:dyDescent="0.2">
      <c r="B176" s="193"/>
      <c r="C176" s="193"/>
      <c r="D176" s="193"/>
      <c r="E176" s="193"/>
      <c r="F176" s="193"/>
      <c r="G176" s="193"/>
      <c r="H176" s="193"/>
      <c r="I176" s="193"/>
      <c r="J176" s="193"/>
      <c r="K176" s="193"/>
      <c r="L176" s="193"/>
      <c r="M176" s="193"/>
      <c r="N176" s="193"/>
    </row>
    <row r="177" spans="2:14" ht="12.75" customHeight="1" x14ac:dyDescent="0.2">
      <c r="B177" s="193"/>
      <c r="C177" s="193"/>
      <c r="D177" s="193"/>
      <c r="E177" s="193"/>
      <c r="F177" s="193"/>
      <c r="G177" s="193"/>
      <c r="H177" s="193"/>
      <c r="I177" s="193"/>
      <c r="J177" s="193"/>
      <c r="K177" s="193"/>
      <c r="L177" s="193"/>
      <c r="M177" s="193"/>
      <c r="N177" s="193"/>
    </row>
    <row r="178" spans="2:14" ht="12.75" customHeight="1" x14ac:dyDescent="0.2">
      <c r="B178" s="193"/>
      <c r="C178" s="193"/>
      <c r="D178" s="193"/>
      <c r="E178" s="193"/>
      <c r="F178" s="193"/>
      <c r="G178" s="193"/>
      <c r="H178" s="193"/>
      <c r="I178" s="193"/>
      <c r="J178" s="193"/>
      <c r="K178" s="193"/>
      <c r="L178" s="193"/>
      <c r="M178" s="193"/>
      <c r="N178" s="193"/>
    </row>
    <row r="179" spans="2:14" ht="12.75" customHeight="1" x14ac:dyDescent="0.2">
      <c r="B179" s="193"/>
      <c r="C179" s="193"/>
      <c r="D179" s="193"/>
      <c r="E179" s="193"/>
      <c r="F179" s="193"/>
      <c r="G179" s="193"/>
      <c r="H179" s="193"/>
      <c r="I179" s="193"/>
      <c r="J179" s="193"/>
      <c r="K179" s="193"/>
      <c r="L179" s="193"/>
      <c r="M179" s="193"/>
      <c r="N179" s="193"/>
    </row>
    <row r="180" spans="2:14" ht="12.75" customHeight="1" x14ac:dyDescent="0.2">
      <c r="B180" s="193"/>
      <c r="C180" s="193"/>
      <c r="D180" s="193"/>
      <c r="E180" s="193"/>
      <c r="F180" s="193"/>
      <c r="G180" s="193"/>
      <c r="H180" s="193"/>
      <c r="I180" s="193"/>
      <c r="J180" s="193"/>
      <c r="K180" s="193"/>
      <c r="L180" s="193"/>
      <c r="M180" s="193"/>
      <c r="N180" s="193"/>
    </row>
    <row r="181" spans="2:14" ht="12.75" customHeight="1" x14ac:dyDescent="0.2">
      <c r="B181" s="193"/>
      <c r="C181" s="193"/>
      <c r="D181" s="193"/>
      <c r="E181" s="193"/>
      <c r="F181" s="193"/>
      <c r="G181" s="193"/>
      <c r="H181" s="193"/>
      <c r="I181" s="193"/>
      <c r="J181" s="193"/>
      <c r="K181" s="193"/>
      <c r="L181" s="193"/>
      <c r="M181" s="193"/>
      <c r="N181" s="193"/>
    </row>
    <row r="182" spans="2:14" ht="12.75" customHeight="1" x14ac:dyDescent="0.2">
      <c r="B182" s="193"/>
      <c r="C182" s="193"/>
      <c r="D182" s="193"/>
      <c r="E182" s="193"/>
      <c r="F182" s="193"/>
      <c r="G182" s="193"/>
      <c r="H182" s="193"/>
      <c r="I182" s="193"/>
      <c r="J182" s="193"/>
      <c r="K182" s="193"/>
      <c r="L182" s="193"/>
      <c r="M182" s="193"/>
      <c r="N182" s="193"/>
    </row>
    <row r="183" spans="2:14" ht="12.75" customHeight="1" x14ac:dyDescent="0.2">
      <c r="B183" s="193"/>
      <c r="C183" s="193"/>
      <c r="D183" s="193"/>
      <c r="E183" s="193"/>
      <c r="F183" s="193"/>
      <c r="G183" s="193"/>
      <c r="H183" s="193"/>
      <c r="I183" s="193"/>
      <c r="J183" s="193"/>
      <c r="K183" s="193"/>
      <c r="L183" s="193"/>
      <c r="M183" s="193"/>
      <c r="N183" s="193"/>
    </row>
    <row r="184" spans="2:14" ht="12.75" customHeight="1" x14ac:dyDescent="0.2">
      <c r="B184" s="193"/>
      <c r="C184" s="193"/>
      <c r="D184" s="193"/>
      <c r="E184" s="193"/>
      <c r="F184" s="193"/>
      <c r="G184" s="193"/>
      <c r="H184" s="193"/>
      <c r="I184" s="193"/>
      <c r="J184" s="193"/>
      <c r="K184" s="193"/>
      <c r="L184" s="193"/>
      <c r="M184" s="193"/>
      <c r="N184" s="193"/>
    </row>
    <row r="185" spans="2:14" ht="12.75" customHeight="1" x14ac:dyDescent="0.2">
      <c r="B185" s="193"/>
      <c r="C185" s="193"/>
      <c r="D185" s="193"/>
      <c r="E185" s="193"/>
      <c r="F185" s="193"/>
      <c r="G185" s="193"/>
      <c r="H185" s="193"/>
      <c r="I185" s="193"/>
      <c r="J185" s="193"/>
      <c r="K185" s="193"/>
      <c r="L185" s="193"/>
      <c r="M185" s="193"/>
      <c r="N185" s="193"/>
    </row>
    <row r="186" spans="2:14" ht="12.75" customHeight="1" x14ac:dyDescent="0.2">
      <c r="B186" s="193"/>
      <c r="C186" s="193"/>
      <c r="D186" s="193"/>
      <c r="E186" s="193"/>
      <c r="F186" s="193"/>
      <c r="G186" s="193"/>
      <c r="H186" s="193"/>
      <c r="I186" s="193"/>
      <c r="J186" s="193"/>
      <c r="K186" s="193"/>
      <c r="L186" s="193"/>
      <c r="M186" s="193"/>
      <c r="N186" s="193"/>
    </row>
    <row r="187" spans="2:14" ht="12.75" customHeight="1" x14ac:dyDescent="0.2">
      <c r="B187" s="193"/>
      <c r="C187" s="193"/>
      <c r="D187" s="193"/>
      <c r="E187" s="193"/>
      <c r="F187" s="193"/>
      <c r="G187" s="193"/>
      <c r="H187" s="193"/>
      <c r="I187" s="193"/>
      <c r="J187" s="193"/>
      <c r="K187" s="193"/>
      <c r="L187" s="193"/>
      <c r="M187" s="193"/>
      <c r="N187" s="193"/>
    </row>
    <row r="188" spans="2:14" ht="12.75" customHeight="1" x14ac:dyDescent="0.2">
      <c r="B188" s="193"/>
      <c r="C188" s="193"/>
      <c r="D188" s="193"/>
      <c r="E188" s="193"/>
      <c r="F188" s="193"/>
      <c r="G188" s="193"/>
      <c r="H188" s="193"/>
      <c r="I188" s="193"/>
      <c r="J188" s="193"/>
      <c r="K188" s="193"/>
      <c r="L188" s="193"/>
      <c r="M188" s="193"/>
      <c r="N188" s="193"/>
    </row>
    <row r="189" spans="2:14" ht="12.75" customHeight="1" x14ac:dyDescent="0.2">
      <c r="B189" s="193"/>
      <c r="C189" s="193"/>
      <c r="D189" s="193"/>
      <c r="E189" s="193"/>
      <c r="F189" s="193"/>
      <c r="G189" s="193"/>
      <c r="H189" s="193"/>
      <c r="I189" s="193"/>
      <c r="J189" s="193"/>
      <c r="K189" s="193"/>
      <c r="L189" s="193"/>
      <c r="M189" s="193"/>
      <c r="N189" s="193"/>
    </row>
    <row r="190" spans="2:14" ht="12.75" customHeight="1" x14ac:dyDescent="0.2">
      <c r="B190" s="193"/>
      <c r="C190" s="193"/>
      <c r="D190" s="193"/>
      <c r="E190" s="193"/>
      <c r="F190" s="193"/>
      <c r="G190" s="193"/>
      <c r="H190" s="193"/>
      <c r="I190" s="193"/>
      <c r="J190" s="193"/>
      <c r="K190" s="193"/>
      <c r="L190" s="193"/>
      <c r="M190" s="193"/>
      <c r="N190" s="193"/>
    </row>
    <row r="191" spans="2:14" ht="12.75" customHeight="1" x14ac:dyDescent="0.2">
      <c r="B191" s="193"/>
      <c r="C191" s="193"/>
      <c r="D191" s="193"/>
      <c r="E191" s="193"/>
      <c r="F191" s="193"/>
      <c r="G191" s="193"/>
      <c r="H191" s="193"/>
      <c r="I191" s="193"/>
      <c r="J191" s="193"/>
      <c r="K191" s="193"/>
      <c r="L191" s="193"/>
      <c r="M191" s="193"/>
      <c r="N191" s="193"/>
    </row>
    <row r="192" spans="2:14" ht="12.75" customHeight="1" x14ac:dyDescent="0.2">
      <c r="B192" s="193"/>
      <c r="C192" s="193"/>
      <c r="D192" s="193"/>
      <c r="E192" s="193"/>
      <c r="F192" s="193"/>
      <c r="G192" s="193"/>
      <c r="H192" s="193"/>
      <c r="I192" s="193"/>
      <c r="J192" s="193"/>
      <c r="K192" s="193"/>
      <c r="L192" s="193"/>
      <c r="M192" s="193"/>
      <c r="N192" s="193"/>
    </row>
    <row r="193" spans="2:14" ht="12.75" customHeight="1" x14ac:dyDescent="0.2">
      <c r="B193" s="193"/>
      <c r="C193" s="193"/>
      <c r="D193" s="193"/>
      <c r="E193" s="193"/>
      <c r="F193" s="193"/>
      <c r="G193" s="193"/>
      <c r="H193" s="193"/>
      <c r="I193" s="193"/>
      <c r="J193" s="193"/>
      <c r="K193" s="193"/>
      <c r="L193" s="193"/>
      <c r="M193" s="193"/>
      <c r="N193" s="193"/>
    </row>
    <row r="194" spans="2:14" ht="12.75" customHeight="1" x14ac:dyDescent="0.2">
      <c r="B194" s="193"/>
      <c r="C194" s="193"/>
      <c r="D194" s="193"/>
      <c r="E194" s="193"/>
      <c r="F194" s="193"/>
      <c r="G194" s="193"/>
      <c r="H194" s="193"/>
      <c r="I194" s="193"/>
      <c r="J194" s="193"/>
      <c r="K194" s="193"/>
      <c r="L194" s="193"/>
      <c r="M194" s="193"/>
      <c r="N194" s="193"/>
    </row>
    <row r="195" spans="2:14" ht="12.75" customHeight="1" x14ac:dyDescent="0.2">
      <c r="B195" s="193"/>
      <c r="C195" s="193"/>
      <c r="D195" s="193"/>
      <c r="E195" s="193"/>
      <c r="F195" s="193"/>
      <c r="G195" s="193"/>
      <c r="H195" s="193"/>
      <c r="I195" s="193"/>
      <c r="J195" s="193"/>
      <c r="K195" s="193"/>
      <c r="L195" s="193"/>
      <c r="M195" s="193"/>
      <c r="N195" s="193"/>
    </row>
    <row r="196" spans="2:14" ht="12.75" customHeight="1" x14ac:dyDescent="0.2">
      <c r="B196" s="193"/>
      <c r="C196" s="193"/>
      <c r="D196" s="193"/>
      <c r="E196" s="193"/>
      <c r="F196" s="193"/>
      <c r="G196" s="193"/>
      <c r="H196" s="193"/>
      <c r="I196" s="193"/>
      <c r="J196" s="193"/>
      <c r="K196" s="193"/>
      <c r="L196" s="193"/>
      <c r="M196" s="193"/>
      <c r="N196" s="193"/>
    </row>
    <row r="197" spans="2:14" ht="12.75" customHeight="1" x14ac:dyDescent="0.2">
      <c r="B197" s="193"/>
      <c r="C197" s="193"/>
      <c r="D197" s="193"/>
      <c r="E197" s="193"/>
      <c r="F197" s="193"/>
      <c r="G197" s="193"/>
      <c r="H197" s="193"/>
      <c r="I197" s="193"/>
      <c r="J197" s="193"/>
      <c r="K197" s="193"/>
      <c r="L197" s="193"/>
      <c r="M197" s="193"/>
      <c r="N197" s="193"/>
    </row>
    <row r="198" spans="2:14" ht="12.75" customHeight="1" x14ac:dyDescent="0.2">
      <c r="B198" s="193"/>
      <c r="C198" s="193"/>
      <c r="D198" s="193"/>
      <c r="E198" s="193"/>
      <c r="F198" s="193"/>
      <c r="G198" s="193"/>
      <c r="H198" s="193"/>
      <c r="I198" s="193"/>
      <c r="J198" s="193"/>
      <c r="K198" s="193"/>
      <c r="L198" s="193"/>
      <c r="M198" s="193"/>
      <c r="N198" s="193"/>
    </row>
    <row r="199" spans="2:14" ht="12.75" customHeight="1" x14ac:dyDescent="0.2">
      <c r="B199" s="193"/>
      <c r="C199" s="193"/>
      <c r="D199" s="193"/>
      <c r="E199" s="193"/>
      <c r="F199" s="193"/>
      <c r="G199" s="193"/>
      <c r="H199" s="193"/>
      <c r="I199" s="193"/>
      <c r="J199" s="193"/>
      <c r="K199" s="193"/>
      <c r="L199" s="193"/>
      <c r="M199" s="193"/>
      <c r="N199" s="193"/>
    </row>
    <row r="200" spans="2:14" ht="12.75" customHeight="1" x14ac:dyDescent="0.2">
      <c r="B200" s="193"/>
      <c r="C200" s="193"/>
      <c r="D200" s="193"/>
      <c r="E200" s="193"/>
      <c r="F200" s="193"/>
      <c r="G200" s="193"/>
      <c r="H200" s="193"/>
      <c r="I200" s="193"/>
      <c r="J200" s="193"/>
      <c r="K200" s="193"/>
      <c r="L200" s="193"/>
      <c r="M200" s="193"/>
      <c r="N200" s="193"/>
    </row>
    <row r="201" spans="2:14" ht="12.75" customHeight="1" x14ac:dyDescent="0.2">
      <c r="B201" s="193"/>
      <c r="C201" s="193"/>
      <c r="D201" s="193"/>
      <c r="E201" s="193"/>
      <c r="F201" s="193"/>
      <c r="G201" s="193"/>
      <c r="H201" s="193"/>
      <c r="I201" s="193"/>
      <c r="J201" s="193"/>
      <c r="K201" s="193"/>
      <c r="L201" s="193"/>
      <c r="M201" s="193"/>
      <c r="N201" s="193"/>
    </row>
    <row r="202" spans="2:14" ht="12.75" customHeight="1" x14ac:dyDescent="0.2">
      <c r="B202" s="193"/>
      <c r="C202" s="193"/>
      <c r="D202" s="193"/>
      <c r="E202" s="193"/>
      <c r="F202" s="193"/>
      <c r="G202" s="193"/>
      <c r="H202" s="193"/>
      <c r="I202" s="193"/>
      <c r="J202" s="193"/>
      <c r="K202" s="193"/>
      <c r="L202" s="193"/>
      <c r="M202" s="193"/>
      <c r="N202" s="193"/>
    </row>
    <row r="203" spans="2:14" ht="12.75" customHeight="1" x14ac:dyDescent="0.2">
      <c r="B203" s="193"/>
      <c r="C203" s="193"/>
      <c r="D203" s="193"/>
      <c r="E203" s="193"/>
      <c r="F203" s="193"/>
      <c r="G203" s="193"/>
      <c r="H203" s="193"/>
      <c r="I203" s="193"/>
      <c r="J203" s="193"/>
      <c r="K203" s="193"/>
      <c r="L203" s="193"/>
      <c r="M203" s="193"/>
      <c r="N203" s="193"/>
    </row>
    <row r="204" spans="2:14" ht="12.75" customHeight="1" x14ac:dyDescent="0.2">
      <c r="B204" s="193"/>
      <c r="C204" s="193"/>
      <c r="D204" s="193"/>
      <c r="E204" s="193"/>
      <c r="F204" s="193"/>
      <c r="G204" s="193"/>
      <c r="H204" s="193"/>
      <c r="I204" s="193"/>
      <c r="J204" s="193"/>
      <c r="K204" s="193"/>
      <c r="L204" s="193"/>
      <c r="M204" s="193"/>
      <c r="N204" s="193"/>
    </row>
    <row r="205" spans="2:14" ht="12.75" customHeight="1" x14ac:dyDescent="0.2">
      <c r="B205" s="193"/>
      <c r="C205" s="193"/>
      <c r="D205" s="193"/>
      <c r="E205" s="193"/>
      <c r="F205" s="193"/>
      <c r="G205" s="193"/>
      <c r="H205" s="193"/>
      <c r="I205" s="193"/>
      <c r="J205" s="193"/>
      <c r="K205" s="193"/>
      <c r="L205" s="193"/>
      <c r="M205" s="193"/>
      <c r="N205" s="193"/>
    </row>
    <row r="206" spans="2:14" ht="12.75" customHeight="1" x14ac:dyDescent="0.2">
      <c r="B206" s="193"/>
      <c r="C206" s="193"/>
      <c r="D206" s="193"/>
      <c r="E206" s="193"/>
      <c r="F206" s="193"/>
      <c r="G206" s="193"/>
      <c r="H206" s="193"/>
      <c r="I206" s="193"/>
      <c r="J206" s="193"/>
      <c r="K206" s="193"/>
      <c r="L206" s="193"/>
      <c r="M206" s="193"/>
      <c r="N206" s="193"/>
    </row>
    <row r="207" spans="2:14" ht="12.75" customHeight="1" x14ac:dyDescent="0.2">
      <c r="B207" s="193"/>
      <c r="C207" s="193"/>
      <c r="D207" s="193"/>
      <c r="E207" s="193"/>
      <c r="F207" s="193"/>
      <c r="G207" s="193"/>
      <c r="H207" s="193"/>
      <c r="I207" s="193"/>
      <c r="J207" s="193"/>
      <c r="K207" s="193"/>
      <c r="L207" s="193"/>
      <c r="M207" s="193"/>
      <c r="N207" s="193"/>
    </row>
    <row r="208" spans="2:14" ht="12.75" customHeight="1" x14ac:dyDescent="0.2">
      <c r="B208" s="193"/>
      <c r="C208" s="193"/>
      <c r="D208" s="193"/>
      <c r="E208" s="193"/>
      <c r="F208" s="193"/>
      <c r="G208" s="193"/>
      <c r="H208" s="193"/>
      <c r="I208" s="193"/>
      <c r="J208" s="193"/>
      <c r="K208" s="193"/>
      <c r="L208" s="193"/>
      <c r="M208" s="193"/>
      <c r="N208" s="193"/>
    </row>
    <row r="209" spans="2:14" ht="12.75" customHeight="1" x14ac:dyDescent="0.2">
      <c r="B209" s="193"/>
      <c r="C209" s="193"/>
      <c r="D209" s="193"/>
      <c r="E209" s="193"/>
      <c r="F209" s="193"/>
      <c r="G209" s="193"/>
      <c r="H209" s="193"/>
      <c r="I209" s="193"/>
      <c r="J209" s="193"/>
      <c r="K209" s="193"/>
      <c r="L209" s="193"/>
      <c r="M209" s="193"/>
      <c r="N209" s="193"/>
    </row>
    <row r="210" spans="2:14" ht="12.75" customHeight="1" x14ac:dyDescent="0.2">
      <c r="B210" s="193"/>
      <c r="C210" s="193"/>
      <c r="D210" s="193"/>
      <c r="E210" s="193"/>
      <c r="F210" s="193"/>
      <c r="G210" s="193"/>
      <c r="H210" s="193"/>
      <c r="I210" s="193"/>
      <c r="J210" s="193"/>
      <c r="K210" s="193"/>
      <c r="L210" s="193"/>
      <c r="M210" s="193"/>
      <c r="N210" s="193"/>
    </row>
    <row r="211" spans="2:14" ht="12.75" customHeight="1" x14ac:dyDescent="0.2">
      <c r="B211" s="193"/>
      <c r="C211" s="193"/>
      <c r="D211" s="193"/>
      <c r="E211" s="193"/>
      <c r="F211" s="193"/>
      <c r="G211" s="193"/>
      <c r="H211" s="193"/>
      <c r="I211" s="193"/>
      <c r="J211" s="193"/>
      <c r="K211" s="193"/>
      <c r="L211" s="193"/>
      <c r="M211" s="193"/>
      <c r="N211" s="193"/>
    </row>
    <row r="212" spans="2:14" ht="12.75" customHeight="1" x14ac:dyDescent="0.2"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</row>
    <row r="213" spans="2:14" ht="12.75" customHeight="1" x14ac:dyDescent="0.2"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</row>
    <row r="214" spans="2:14" ht="12.75" customHeight="1" x14ac:dyDescent="0.2">
      <c r="B214" s="193"/>
      <c r="C214" s="193"/>
      <c r="D214" s="193"/>
      <c r="E214" s="193"/>
      <c r="F214" s="193"/>
      <c r="G214" s="193"/>
      <c r="H214" s="193"/>
      <c r="I214" s="193"/>
      <c r="J214" s="193"/>
      <c r="K214" s="193"/>
      <c r="L214" s="193"/>
      <c r="M214" s="193"/>
      <c r="N214" s="193"/>
    </row>
    <row r="215" spans="2:14" ht="12.75" customHeight="1" x14ac:dyDescent="0.2">
      <c r="B215" s="193"/>
      <c r="C215" s="193"/>
      <c r="D215" s="193"/>
      <c r="E215" s="193"/>
      <c r="F215" s="193"/>
      <c r="G215" s="193"/>
      <c r="H215" s="193"/>
      <c r="I215" s="193"/>
      <c r="J215" s="193"/>
      <c r="K215" s="193"/>
      <c r="L215" s="193"/>
      <c r="M215" s="193"/>
      <c r="N215" s="193"/>
    </row>
    <row r="216" spans="2:14" ht="12.75" customHeight="1" x14ac:dyDescent="0.2">
      <c r="B216" s="193"/>
      <c r="C216" s="193"/>
      <c r="D216" s="193"/>
      <c r="E216" s="193"/>
      <c r="F216" s="193"/>
      <c r="G216" s="193"/>
      <c r="H216" s="193"/>
      <c r="I216" s="193"/>
      <c r="J216" s="193"/>
      <c r="K216" s="193"/>
      <c r="L216" s="193"/>
      <c r="M216" s="193"/>
      <c r="N216" s="193"/>
    </row>
    <row r="217" spans="2:14" ht="12.75" customHeight="1" x14ac:dyDescent="0.2">
      <c r="B217" s="193"/>
      <c r="C217" s="193"/>
      <c r="D217" s="193"/>
      <c r="E217" s="193"/>
      <c r="F217" s="193"/>
      <c r="G217" s="193"/>
      <c r="H217" s="193"/>
      <c r="I217" s="193"/>
      <c r="J217" s="193"/>
      <c r="K217" s="193"/>
      <c r="L217" s="193"/>
      <c r="M217" s="193"/>
      <c r="N217" s="193"/>
    </row>
    <row r="218" spans="2:14" ht="12.75" customHeight="1" x14ac:dyDescent="0.2">
      <c r="B218" s="193"/>
      <c r="C218" s="193"/>
      <c r="D218" s="193"/>
      <c r="E218" s="193"/>
      <c r="F218" s="193"/>
      <c r="G218" s="193"/>
      <c r="H218" s="193"/>
      <c r="I218" s="193"/>
      <c r="J218" s="193"/>
      <c r="K218" s="193"/>
      <c r="L218" s="193"/>
      <c r="M218" s="193"/>
      <c r="N218" s="193"/>
    </row>
    <row r="219" spans="2:14" ht="12.75" customHeight="1" x14ac:dyDescent="0.2">
      <c r="B219" s="193"/>
      <c r="C219" s="193"/>
      <c r="D219" s="193"/>
      <c r="E219" s="193"/>
      <c r="F219" s="193"/>
      <c r="G219" s="193"/>
      <c r="H219" s="193"/>
      <c r="I219" s="193"/>
      <c r="J219" s="193"/>
      <c r="K219" s="193"/>
      <c r="L219" s="193"/>
      <c r="M219" s="193"/>
      <c r="N219" s="193"/>
    </row>
    <row r="220" spans="2:14" ht="12.75" customHeight="1" x14ac:dyDescent="0.2">
      <c r="B220" s="193"/>
      <c r="C220" s="193"/>
      <c r="D220" s="193"/>
      <c r="E220" s="193"/>
      <c r="F220" s="193"/>
      <c r="G220" s="193"/>
      <c r="H220" s="193"/>
      <c r="I220" s="193"/>
      <c r="J220" s="193"/>
      <c r="K220" s="193"/>
      <c r="L220" s="193"/>
      <c r="M220" s="193"/>
      <c r="N220" s="193"/>
    </row>
    <row r="221" spans="2:14" ht="12.75" customHeight="1" x14ac:dyDescent="0.2">
      <c r="B221" s="193"/>
      <c r="C221" s="193"/>
      <c r="D221" s="193"/>
      <c r="E221" s="193"/>
      <c r="F221" s="193"/>
      <c r="G221" s="193"/>
      <c r="H221" s="193"/>
      <c r="I221" s="193"/>
      <c r="J221" s="193"/>
      <c r="K221" s="193"/>
      <c r="L221" s="193"/>
      <c r="M221" s="193"/>
      <c r="N221" s="193"/>
    </row>
    <row r="222" spans="2:14" ht="12.75" customHeight="1" x14ac:dyDescent="0.2"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</row>
    <row r="223" spans="2:14" ht="12.75" customHeight="1" x14ac:dyDescent="0.2">
      <c r="B223" s="193"/>
      <c r="C223" s="193"/>
      <c r="D223" s="193"/>
      <c r="E223" s="193"/>
      <c r="F223" s="193"/>
      <c r="G223" s="193"/>
      <c r="H223" s="193"/>
      <c r="I223" s="193"/>
      <c r="J223" s="193"/>
      <c r="K223" s="193"/>
      <c r="L223" s="193"/>
      <c r="M223" s="193"/>
      <c r="N223" s="193"/>
    </row>
    <row r="224" spans="2:14" ht="12.75" customHeight="1" x14ac:dyDescent="0.2">
      <c r="B224" s="193"/>
      <c r="C224" s="193"/>
      <c r="D224" s="193"/>
      <c r="E224" s="193"/>
      <c r="F224" s="193"/>
      <c r="G224" s="193"/>
      <c r="H224" s="193"/>
      <c r="I224" s="193"/>
      <c r="J224" s="193"/>
      <c r="K224" s="193"/>
      <c r="L224" s="193"/>
      <c r="M224" s="193"/>
      <c r="N224" s="193"/>
    </row>
    <row r="225" spans="2:14" ht="12.75" customHeight="1" x14ac:dyDescent="0.2">
      <c r="B225" s="193"/>
      <c r="C225" s="193"/>
      <c r="D225" s="193"/>
      <c r="E225" s="193"/>
      <c r="F225" s="193"/>
      <c r="G225" s="193"/>
      <c r="H225" s="193"/>
      <c r="I225" s="193"/>
      <c r="J225" s="193"/>
      <c r="K225" s="193"/>
      <c r="L225" s="193"/>
      <c r="M225" s="193"/>
      <c r="N225" s="193"/>
    </row>
    <row r="226" spans="2:14" ht="12.75" customHeight="1" x14ac:dyDescent="0.2">
      <c r="B226" s="193"/>
      <c r="C226" s="193"/>
      <c r="D226" s="193"/>
      <c r="E226" s="193"/>
      <c r="F226" s="193"/>
      <c r="G226" s="193"/>
      <c r="H226" s="193"/>
      <c r="I226" s="193"/>
      <c r="J226" s="193"/>
      <c r="K226" s="193"/>
      <c r="L226" s="193"/>
      <c r="M226" s="193"/>
      <c r="N226" s="193"/>
    </row>
    <row r="227" spans="2:14" ht="12.75" customHeight="1" x14ac:dyDescent="0.2">
      <c r="B227" s="193"/>
      <c r="C227" s="193"/>
      <c r="D227" s="193"/>
      <c r="E227" s="193"/>
      <c r="F227" s="193"/>
      <c r="G227" s="193"/>
      <c r="H227" s="193"/>
      <c r="I227" s="193"/>
      <c r="J227" s="193"/>
      <c r="K227" s="193"/>
      <c r="L227" s="193"/>
      <c r="M227" s="193"/>
      <c r="N227" s="193"/>
    </row>
    <row r="228" spans="2:14" ht="12.75" customHeight="1" x14ac:dyDescent="0.2">
      <c r="B228" s="193"/>
      <c r="C228" s="193"/>
      <c r="D228" s="193"/>
      <c r="E228" s="193"/>
      <c r="F228" s="193"/>
      <c r="G228" s="193"/>
      <c r="H228" s="193"/>
      <c r="I228" s="193"/>
      <c r="J228" s="193"/>
      <c r="K228" s="193"/>
      <c r="L228" s="193"/>
      <c r="M228" s="193"/>
      <c r="N228" s="193"/>
    </row>
    <row r="229" spans="2:14" ht="12.75" customHeight="1" x14ac:dyDescent="0.2">
      <c r="B229" s="193"/>
      <c r="C229" s="193"/>
      <c r="D229" s="193"/>
      <c r="E229" s="193"/>
      <c r="F229" s="193"/>
      <c r="G229" s="193"/>
      <c r="H229" s="193"/>
      <c r="I229" s="193"/>
      <c r="J229" s="193"/>
      <c r="K229" s="193"/>
      <c r="L229" s="193"/>
      <c r="M229" s="193"/>
      <c r="N229" s="193"/>
    </row>
    <row r="230" spans="2:14" ht="12.75" customHeight="1" x14ac:dyDescent="0.2"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  <c r="L230" s="193"/>
      <c r="M230" s="193"/>
      <c r="N230" s="193"/>
    </row>
    <row r="231" spans="2:14" ht="12.75" customHeight="1" x14ac:dyDescent="0.2">
      <c r="B231" s="193"/>
      <c r="C231" s="193"/>
      <c r="D231" s="193"/>
      <c r="E231" s="193"/>
      <c r="F231" s="193"/>
      <c r="G231" s="193"/>
      <c r="H231" s="193"/>
      <c r="I231" s="193"/>
      <c r="J231" s="193"/>
      <c r="K231" s="193"/>
      <c r="L231" s="193"/>
      <c r="M231" s="193"/>
      <c r="N231" s="193"/>
    </row>
    <row r="232" spans="2:14" ht="12.75" customHeight="1" x14ac:dyDescent="0.2">
      <c r="B232" s="193"/>
      <c r="C232" s="193"/>
      <c r="D232" s="193"/>
      <c r="E232" s="193"/>
      <c r="F232" s="193"/>
      <c r="G232" s="193"/>
      <c r="H232" s="193"/>
      <c r="I232" s="193"/>
      <c r="J232" s="193"/>
      <c r="K232" s="193"/>
      <c r="L232" s="193"/>
      <c r="M232" s="193"/>
      <c r="N232" s="193"/>
    </row>
    <row r="233" spans="2:14" ht="12.75" customHeight="1" x14ac:dyDescent="0.2">
      <c r="B233" s="193"/>
      <c r="C233" s="193"/>
      <c r="D233" s="193"/>
      <c r="E233" s="193"/>
      <c r="F233" s="193"/>
      <c r="G233" s="193"/>
      <c r="H233" s="193"/>
      <c r="I233" s="193"/>
      <c r="J233" s="193"/>
      <c r="K233" s="193"/>
      <c r="L233" s="193"/>
      <c r="M233" s="193"/>
      <c r="N233" s="193"/>
    </row>
    <row r="234" spans="2:14" ht="12.75" customHeight="1" x14ac:dyDescent="0.2">
      <c r="B234" s="193"/>
      <c r="C234" s="193"/>
      <c r="D234" s="193"/>
      <c r="E234" s="193"/>
      <c r="F234" s="193"/>
      <c r="G234" s="193"/>
      <c r="H234" s="193"/>
      <c r="I234" s="193"/>
      <c r="J234" s="193"/>
      <c r="K234" s="193"/>
      <c r="L234" s="193"/>
      <c r="M234" s="193"/>
      <c r="N234" s="193"/>
    </row>
    <row r="235" spans="2:14" ht="12.75" customHeight="1" x14ac:dyDescent="0.2">
      <c r="B235" s="193"/>
      <c r="C235" s="193"/>
      <c r="D235" s="193"/>
      <c r="E235" s="193"/>
      <c r="F235" s="193"/>
      <c r="G235" s="193"/>
      <c r="H235" s="193"/>
      <c r="I235" s="193"/>
      <c r="J235" s="193"/>
      <c r="K235" s="193"/>
      <c r="L235" s="193"/>
      <c r="M235" s="193"/>
      <c r="N235" s="193"/>
    </row>
    <row r="236" spans="2:14" ht="12.75" customHeight="1" x14ac:dyDescent="0.2">
      <c r="B236" s="193"/>
      <c r="C236" s="193"/>
      <c r="D236" s="193"/>
      <c r="E236" s="193"/>
      <c r="F236" s="193"/>
      <c r="G236" s="193"/>
      <c r="H236" s="193"/>
      <c r="I236" s="193"/>
      <c r="J236" s="193"/>
      <c r="K236" s="193"/>
      <c r="L236" s="193"/>
      <c r="M236" s="193"/>
      <c r="N236" s="193"/>
    </row>
    <row r="237" spans="2:14" ht="12.75" customHeight="1" x14ac:dyDescent="0.2">
      <c r="B237" s="193"/>
      <c r="C237" s="193"/>
      <c r="D237" s="193"/>
      <c r="E237" s="193"/>
      <c r="F237" s="193"/>
      <c r="G237" s="193"/>
      <c r="H237" s="193"/>
      <c r="I237" s="193"/>
      <c r="J237" s="193"/>
      <c r="K237" s="193"/>
      <c r="L237" s="193"/>
      <c r="M237" s="193"/>
      <c r="N237" s="193"/>
    </row>
    <row r="238" spans="2:14" ht="12.75" customHeight="1" x14ac:dyDescent="0.2">
      <c r="B238" s="193"/>
      <c r="C238" s="193"/>
      <c r="D238" s="193"/>
      <c r="E238" s="193"/>
      <c r="F238" s="193"/>
      <c r="G238" s="193"/>
      <c r="H238" s="193"/>
      <c r="I238" s="193"/>
      <c r="J238" s="193"/>
      <c r="K238" s="193"/>
      <c r="L238" s="193"/>
      <c r="M238" s="193"/>
      <c r="N238" s="193"/>
    </row>
    <row r="239" spans="2:14" ht="12.75" customHeight="1" x14ac:dyDescent="0.2">
      <c r="B239" s="193"/>
      <c r="C239" s="193"/>
      <c r="D239" s="193"/>
      <c r="E239" s="193"/>
      <c r="F239" s="193"/>
      <c r="G239" s="193"/>
      <c r="H239" s="193"/>
      <c r="I239" s="193"/>
      <c r="J239" s="193"/>
      <c r="K239" s="193"/>
      <c r="L239" s="193"/>
      <c r="M239" s="193"/>
      <c r="N239" s="193"/>
    </row>
    <row r="240" spans="2:14" ht="12.75" customHeight="1" x14ac:dyDescent="0.2">
      <c r="B240" s="193"/>
      <c r="C240" s="193"/>
      <c r="D240" s="193"/>
      <c r="E240" s="193"/>
      <c r="F240" s="193"/>
      <c r="G240" s="193"/>
      <c r="H240" s="193"/>
      <c r="I240" s="193"/>
      <c r="J240" s="193"/>
      <c r="K240" s="193"/>
      <c r="L240" s="193"/>
      <c r="M240" s="193"/>
      <c r="N240" s="193"/>
    </row>
    <row r="241" spans="2:14" ht="12.75" customHeight="1" x14ac:dyDescent="0.2">
      <c r="B241" s="193"/>
      <c r="C241" s="193"/>
      <c r="D241" s="193"/>
      <c r="E241" s="193"/>
      <c r="F241" s="193"/>
      <c r="G241" s="193"/>
      <c r="H241" s="193"/>
      <c r="I241" s="193"/>
      <c r="J241" s="193"/>
      <c r="K241" s="193"/>
      <c r="L241" s="193"/>
      <c r="M241" s="193"/>
      <c r="N241" s="193"/>
    </row>
    <row r="242" spans="2:14" ht="12.75" customHeight="1" x14ac:dyDescent="0.2">
      <c r="B242" s="193"/>
      <c r="C242" s="193"/>
      <c r="D242" s="193"/>
      <c r="E242" s="193"/>
      <c r="F242" s="193"/>
      <c r="G242" s="193"/>
      <c r="H242" s="193"/>
      <c r="I242" s="193"/>
      <c r="J242" s="193"/>
      <c r="K242" s="193"/>
      <c r="L242" s="193"/>
      <c r="M242" s="193"/>
      <c r="N242" s="193"/>
    </row>
    <row r="243" spans="2:14" ht="12.75" customHeight="1" x14ac:dyDescent="0.2">
      <c r="B243" s="193"/>
      <c r="C243" s="193"/>
      <c r="D243" s="193"/>
      <c r="E243" s="193"/>
      <c r="F243" s="193"/>
      <c r="G243" s="193"/>
      <c r="H243" s="193"/>
      <c r="I243" s="193"/>
      <c r="J243" s="193"/>
      <c r="K243" s="193"/>
      <c r="L243" s="193"/>
      <c r="M243" s="193"/>
      <c r="N243" s="193"/>
    </row>
    <row r="244" spans="2:14" ht="12.75" customHeight="1" x14ac:dyDescent="0.2">
      <c r="B244" s="193"/>
      <c r="C244" s="193"/>
      <c r="D244" s="193"/>
      <c r="E244" s="193"/>
      <c r="F244" s="193"/>
      <c r="G244" s="193"/>
      <c r="H244" s="193"/>
      <c r="I244" s="193"/>
      <c r="J244" s="193"/>
      <c r="K244" s="193"/>
      <c r="L244" s="193"/>
      <c r="M244" s="193"/>
      <c r="N244" s="193"/>
    </row>
    <row r="245" spans="2:14" ht="12.75" customHeight="1" x14ac:dyDescent="0.2">
      <c r="B245" s="193"/>
      <c r="C245" s="193"/>
      <c r="D245" s="193"/>
      <c r="E245" s="193"/>
      <c r="F245" s="193"/>
      <c r="G245" s="193"/>
      <c r="H245" s="193"/>
      <c r="I245" s="193"/>
      <c r="J245" s="193"/>
      <c r="K245" s="193"/>
      <c r="L245" s="193"/>
      <c r="M245" s="193"/>
      <c r="N245" s="193"/>
    </row>
    <row r="246" spans="2:14" ht="12.75" customHeight="1" x14ac:dyDescent="0.2">
      <c r="B246" s="193"/>
      <c r="C246" s="193"/>
      <c r="D246" s="193"/>
      <c r="E246" s="193"/>
      <c r="F246" s="193"/>
      <c r="G246" s="193"/>
      <c r="H246" s="193"/>
      <c r="I246" s="193"/>
      <c r="J246" s="193"/>
      <c r="K246" s="193"/>
      <c r="L246" s="193"/>
      <c r="M246" s="193"/>
      <c r="N246" s="193"/>
    </row>
    <row r="247" spans="2:14" ht="12.75" customHeight="1" x14ac:dyDescent="0.2">
      <c r="B247" s="193"/>
      <c r="C247" s="193"/>
      <c r="D247" s="193"/>
      <c r="E247" s="193"/>
      <c r="F247" s="193"/>
      <c r="G247" s="193"/>
      <c r="H247" s="193"/>
      <c r="I247" s="193"/>
      <c r="J247" s="193"/>
      <c r="K247" s="193"/>
      <c r="L247" s="193"/>
      <c r="M247" s="193"/>
      <c r="N247" s="193"/>
    </row>
    <row r="248" spans="2:14" ht="12.75" customHeight="1" x14ac:dyDescent="0.2">
      <c r="B248" s="193"/>
      <c r="C248" s="193"/>
      <c r="D248" s="193"/>
      <c r="E248" s="193"/>
      <c r="F248" s="193"/>
      <c r="G248" s="193"/>
      <c r="H248" s="193"/>
      <c r="I248" s="193"/>
      <c r="J248" s="193"/>
      <c r="K248" s="193"/>
      <c r="L248" s="193"/>
      <c r="M248" s="193"/>
      <c r="N248" s="193"/>
    </row>
    <row r="249" spans="2:14" ht="12.75" customHeight="1" x14ac:dyDescent="0.2">
      <c r="B249" s="193"/>
      <c r="C249" s="193"/>
      <c r="D249" s="193"/>
      <c r="E249" s="193"/>
      <c r="F249" s="193"/>
      <c r="G249" s="193"/>
      <c r="H249" s="193"/>
      <c r="I249" s="193"/>
      <c r="J249" s="193"/>
      <c r="K249" s="193"/>
      <c r="L249" s="193"/>
      <c r="M249" s="193"/>
      <c r="N249" s="193"/>
    </row>
    <row r="250" spans="2:14" ht="12.75" customHeight="1" x14ac:dyDescent="0.2">
      <c r="B250" s="193"/>
      <c r="C250" s="193"/>
      <c r="D250" s="193"/>
      <c r="E250" s="193"/>
      <c r="F250" s="193"/>
      <c r="G250" s="193"/>
      <c r="H250" s="193"/>
      <c r="I250" s="193"/>
      <c r="J250" s="193"/>
      <c r="K250" s="193"/>
      <c r="L250" s="193"/>
      <c r="M250" s="193"/>
      <c r="N250" s="193"/>
    </row>
    <row r="251" spans="2:14" ht="12.75" customHeight="1" x14ac:dyDescent="0.2">
      <c r="B251" s="193"/>
      <c r="C251" s="193"/>
      <c r="D251" s="193"/>
      <c r="E251" s="193"/>
      <c r="F251" s="193"/>
      <c r="G251" s="193"/>
      <c r="H251" s="193"/>
      <c r="I251" s="193"/>
      <c r="J251" s="193"/>
      <c r="K251" s="193"/>
      <c r="L251" s="193"/>
      <c r="M251" s="193"/>
      <c r="N251" s="193"/>
    </row>
    <row r="252" spans="2:14" ht="12.75" customHeight="1" x14ac:dyDescent="0.2">
      <c r="B252" s="193"/>
      <c r="C252" s="193"/>
      <c r="D252" s="193"/>
      <c r="E252" s="193"/>
      <c r="F252" s="193"/>
      <c r="G252" s="193"/>
      <c r="H252" s="193"/>
      <c r="I252" s="193"/>
      <c r="J252" s="193"/>
      <c r="K252" s="193"/>
      <c r="L252" s="193"/>
      <c r="M252" s="193"/>
      <c r="N252" s="193"/>
    </row>
    <row r="253" spans="2:14" ht="12.75" customHeight="1" x14ac:dyDescent="0.2">
      <c r="B253" s="193"/>
      <c r="C253" s="193"/>
      <c r="D253" s="193"/>
      <c r="E253" s="193"/>
      <c r="F253" s="193"/>
      <c r="G253" s="193"/>
      <c r="H253" s="193"/>
      <c r="I253" s="193"/>
      <c r="J253" s="193"/>
      <c r="K253" s="193"/>
      <c r="L253" s="193"/>
      <c r="M253" s="193"/>
      <c r="N253" s="193"/>
    </row>
    <row r="254" spans="2:14" ht="12.75" customHeight="1" x14ac:dyDescent="0.2">
      <c r="B254" s="193"/>
      <c r="C254" s="193"/>
      <c r="D254" s="193"/>
      <c r="E254" s="193"/>
      <c r="F254" s="193"/>
      <c r="G254" s="193"/>
      <c r="H254" s="193"/>
      <c r="I254" s="193"/>
      <c r="J254" s="193"/>
      <c r="K254" s="193"/>
      <c r="L254" s="193"/>
      <c r="M254" s="193"/>
      <c r="N254" s="193"/>
    </row>
    <row r="255" spans="2:14" ht="12.75" customHeight="1" x14ac:dyDescent="0.2">
      <c r="B255" s="193"/>
      <c r="C255" s="193"/>
      <c r="D255" s="193"/>
      <c r="E255" s="193"/>
      <c r="F255" s="193"/>
      <c r="G255" s="193"/>
      <c r="H255" s="193"/>
      <c r="I255" s="193"/>
      <c r="J255" s="193"/>
      <c r="K255" s="193"/>
      <c r="L255" s="193"/>
      <c r="M255" s="193"/>
      <c r="N255" s="193"/>
    </row>
    <row r="256" spans="2:14" ht="12.75" customHeight="1" x14ac:dyDescent="0.2">
      <c r="B256" s="193"/>
      <c r="C256" s="193"/>
      <c r="D256" s="193"/>
      <c r="E256" s="193"/>
      <c r="F256" s="193"/>
      <c r="G256" s="193"/>
      <c r="H256" s="193"/>
      <c r="I256" s="193"/>
      <c r="J256" s="193"/>
      <c r="K256" s="193"/>
      <c r="L256" s="193"/>
      <c r="M256" s="193"/>
      <c r="N256" s="193"/>
    </row>
    <row r="257" spans="2:14" ht="12.75" customHeight="1" x14ac:dyDescent="0.2">
      <c r="B257" s="193"/>
      <c r="C257" s="193"/>
      <c r="D257" s="193"/>
      <c r="E257" s="193"/>
      <c r="F257" s="193"/>
      <c r="G257" s="193"/>
      <c r="H257" s="193"/>
      <c r="I257" s="193"/>
      <c r="J257" s="193"/>
      <c r="K257" s="193"/>
      <c r="L257" s="193"/>
      <c r="M257" s="193"/>
      <c r="N257" s="193"/>
    </row>
    <row r="258" spans="2:14" ht="12.75" customHeight="1" x14ac:dyDescent="0.2">
      <c r="B258" s="193"/>
      <c r="C258" s="193"/>
      <c r="D258" s="193"/>
      <c r="E258" s="193"/>
      <c r="F258" s="193"/>
      <c r="G258" s="193"/>
      <c r="H258" s="193"/>
      <c r="I258" s="193"/>
      <c r="J258" s="193"/>
      <c r="K258" s="193"/>
      <c r="L258" s="193"/>
      <c r="M258" s="193"/>
      <c r="N258" s="193"/>
    </row>
    <row r="259" spans="2:14" ht="12.75" customHeight="1" x14ac:dyDescent="0.2">
      <c r="B259" s="193"/>
      <c r="C259" s="193"/>
      <c r="D259" s="193"/>
      <c r="E259" s="193"/>
      <c r="F259" s="193"/>
      <c r="G259" s="193"/>
      <c r="H259" s="193"/>
      <c r="I259" s="193"/>
      <c r="J259" s="193"/>
      <c r="K259" s="193"/>
      <c r="L259" s="193"/>
      <c r="M259" s="193"/>
      <c r="N259" s="193"/>
    </row>
    <row r="260" spans="2:14" ht="12.75" customHeight="1" x14ac:dyDescent="0.2">
      <c r="B260" s="193"/>
      <c r="C260" s="193"/>
      <c r="D260" s="193"/>
      <c r="E260" s="193"/>
      <c r="F260" s="193"/>
      <c r="G260" s="193"/>
      <c r="H260" s="193"/>
      <c r="I260" s="193"/>
      <c r="J260" s="193"/>
      <c r="K260" s="193"/>
      <c r="L260" s="193"/>
      <c r="M260" s="193"/>
      <c r="N260" s="193"/>
    </row>
    <row r="261" spans="2:14" ht="12.75" customHeight="1" x14ac:dyDescent="0.2">
      <c r="B261" s="193"/>
      <c r="C261" s="193"/>
      <c r="D261" s="193"/>
      <c r="E261" s="193"/>
      <c r="F261" s="193"/>
      <c r="G261" s="193"/>
      <c r="H261" s="193"/>
      <c r="I261" s="193"/>
      <c r="J261" s="193"/>
      <c r="K261" s="193"/>
      <c r="L261" s="193"/>
      <c r="M261" s="193"/>
      <c r="N261" s="193"/>
    </row>
    <row r="262" spans="2:14" ht="12.75" customHeight="1" x14ac:dyDescent="0.2">
      <c r="B262" s="193"/>
      <c r="C262" s="193"/>
      <c r="D262" s="193"/>
      <c r="E262" s="193"/>
      <c r="F262" s="193"/>
      <c r="G262" s="193"/>
      <c r="H262" s="193"/>
      <c r="I262" s="193"/>
      <c r="J262" s="193"/>
      <c r="K262" s="193"/>
      <c r="L262" s="193"/>
      <c r="M262" s="193"/>
      <c r="N262" s="193"/>
    </row>
    <row r="263" spans="2:14" ht="12.75" customHeight="1" x14ac:dyDescent="0.2">
      <c r="B263" s="193"/>
      <c r="C263" s="193"/>
      <c r="D263" s="193"/>
      <c r="E263" s="193"/>
      <c r="F263" s="193"/>
      <c r="G263" s="193"/>
      <c r="H263" s="193"/>
      <c r="I263" s="193"/>
      <c r="J263" s="193"/>
      <c r="K263" s="193"/>
      <c r="L263" s="193"/>
      <c r="M263" s="193"/>
      <c r="N263" s="193"/>
    </row>
    <row r="264" spans="2:14" ht="12.75" customHeight="1" x14ac:dyDescent="0.2">
      <c r="B264" s="193"/>
      <c r="C264" s="193"/>
      <c r="D264" s="193"/>
      <c r="E264" s="193"/>
      <c r="F264" s="193"/>
      <c r="G264" s="193"/>
      <c r="H264" s="193"/>
      <c r="I264" s="193"/>
      <c r="J264" s="193"/>
      <c r="K264" s="193"/>
      <c r="L264" s="193"/>
      <c r="M264" s="193"/>
      <c r="N264" s="193"/>
    </row>
    <row r="265" spans="2:14" ht="12.75" customHeight="1" x14ac:dyDescent="0.2">
      <c r="B265" s="193"/>
      <c r="C265" s="193"/>
      <c r="D265" s="193"/>
      <c r="E265" s="193"/>
      <c r="F265" s="193"/>
      <c r="G265" s="193"/>
      <c r="H265" s="193"/>
      <c r="I265" s="193"/>
      <c r="J265" s="193"/>
      <c r="K265" s="193"/>
      <c r="L265" s="193"/>
      <c r="M265" s="193"/>
      <c r="N265" s="193"/>
    </row>
    <row r="266" spans="2:14" ht="12.75" customHeight="1" x14ac:dyDescent="0.2">
      <c r="B266" s="193"/>
      <c r="C266" s="193"/>
      <c r="D266" s="193"/>
      <c r="E266" s="193"/>
      <c r="F266" s="193"/>
      <c r="G266" s="193"/>
      <c r="H266" s="193"/>
      <c r="I266" s="193"/>
      <c r="J266" s="193"/>
      <c r="K266" s="193"/>
      <c r="L266" s="193"/>
      <c r="M266" s="193"/>
      <c r="N266" s="193"/>
    </row>
    <row r="267" spans="2:14" ht="12.75" customHeight="1" x14ac:dyDescent="0.2">
      <c r="B267" s="193"/>
      <c r="C267" s="193"/>
      <c r="D267" s="193"/>
      <c r="E267" s="193"/>
      <c r="F267" s="193"/>
      <c r="G267" s="193"/>
      <c r="H267" s="193"/>
      <c r="I267" s="193"/>
      <c r="J267" s="193"/>
      <c r="K267" s="193"/>
      <c r="L267" s="193"/>
      <c r="M267" s="193"/>
      <c r="N267" s="193"/>
    </row>
    <row r="268" spans="2:14" ht="12.75" customHeight="1" x14ac:dyDescent="0.2">
      <c r="B268" s="193"/>
      <c r="C268" s="193"/>
      <c r="D268" s="193"/>
      <c r="E268" s="193"/>
      <c r="F268" s="193"/>
      <c r="G268" s="193"/>
      <c r="H268" s="193"/>
      <c r="I268" s="193"/>
      <c r="J268" s="193"/>
      <c r="K268" s="193"/>
      <c r="L268" s="193"/>
      <c r="M268" s="193"/>
      <c r="N268" s="193"/>
    </row>
    <row r="269" spans="2:14" ht="12.75" customHeight="1" x14ac:dyDescent="0.2">
      <c r="B269" s="193"/>
      <c r="C269" s="193"/>
      <c r="D269" s="193"/>
      <c r="E269" s="193"/>
      <c r="F269" s="193"/>
      <c r="G269" s="193"/>
      <c r="H269" s="193"/>
      <c r="I269" s="193"/>
      <c r="J269" s="193"/>
      <c r="K269" s="193"/>
      <c r="L269" s="193"/>
      <c r="M269" s="193"/>
      <c r="N269" s="193"/>
    </row>
    <row r="270" spans="2:14" ht="12.75" customHeight="1" x14ac:dyDescent="0.2">
      <c r="B270" s="193"/>
      <c r="C270" s="193"/>
      <c r="D270" s="193"/>
      <c r="E270" s="193"/>
      <c r="F270" s="193"/>
      <c r="G270" s="193"/>
      <c r="H270" s="193"/>
      <c r="I270" s="193"/>
      <c r="J270" s="193"/>
      <c r="K270" s="193"/>
      <c r="L270" s="193"/>
      <c r="M270" s="193"/>
      <c r="N270" s="193"/>
    </row>
    <row r="271" spans="2:14" ht="12.75" customHeight="1" x14ac:dyDescent="0.2">
      <c r="B271" s="193"/>
      <c r="C271" s="193"/>
      <c r="D271" s="193"/>
      <c r="E271" s="193"/>
      <c r="F271" s="193"/>
      <c r="G271" s="193"/>
      <c r="H271" s="193"/>
      <c r="I271" s="193"/>
      <c r="J271" s="193"/>
      <c r="K271" s="193"/>
      <c r="L271" s="193"/>
      <c r="M271" s="193"/>
      <c r="N271" s="193"/>
    </row>
    <row r="272" spans="2:14" ht="12.75" customHeight="1" x14ac:dyDescent="0.2">
      <c r="B272" s="193"/>
      <c r="C272" s="193"/>
      <c r="D272" s="193"/>
      <c r="E272" s="193"/>
      <c r="F272" s="193"/>
      <c r="G272" s="193"/>
      <c r="H272" s="193"/>
      <c r="I272" s="193"/>
      <c r="J272" s="193"/>
      <c r="K272" s="193"/>
      <c r="L272" s="193"/>
      <c r="M272" s="193"/>
      <c r="N272" s="193"/>
    </row>
    <row r="273" spans="2:14" ht="12.75" customHeight="1" x14ac:dyDescent="0.2">
      <c r="B273" s="193"/>
      <c r="C273" s="193"/>
      <c r="D273" s="193"/>
      <c r="E273" s="193"/>
      <c r="F273" s="193"/>
      <c r="G273" s="193"/>
      <c r="H273" s="193"/>
      <c r="I273" s="193"/>
      <c r="J273" s="193"/>
      <c r="K273" s="193"/>
      <c r="L273" s="193"/>
      <c r="M273" s="193"/>
      <c r="N273" s="193"/>
    </row>
    <row r="274" spans="2:14" ht="12.75" customHeight="1" x14ac:dyDescent="0.2">
      <c r="B274" s="193"/>
      <c r="C274" s="193"/>
      <c r="D274" s="193"/>
      <c r="E274" s="193"/>
      <c r="F274" s="193"/>
      <c r="G274" s="193"/>
      <c r="H274" s="193"/>
      <c r="I274" s="193"/>
      <c r="J274" s="193"/>
      <c r="K274" s="193"/>
      <c r="L274" s="193"/>
      <c r="M274" s="193"/>
      <c r="N274" s="193"/>
    </row>
    <row r="275" spans="2:14" ht="12.75" customHeight="1" x14ac:dyDescent="0.2">
      <c r="B275" s="193"/>
      <c r="C275" s="193"/>
      <c r="D275" s="193"/>
      <c r="E275" s="193"/>
      <c r="F275" s="193"/>
      <c r="G275" s="193"/>
      <c r="H275" s="193"/>
      <c r="I275" s="193"/>
      <c r="J275" s="193"/>
      <c r="K275" s="193"/>
      <c r="L275" s="193"/>
      <c r="M275" s="193"/>
      <c r="N275" s="193"/>
    </row>
    <row r="276" spans="2:14" ht="12.75" customHeight="1" x14ac:dyDescent="0.2">
      <c r="B276" s="193"/>
      <c r="C276" s="193"/>
      <c r="D276" s="193"/>
      <c r="E276" s="193"/>
      <c r="F276" s="193"/>
      <c r="G276" s="193"/>
      <c r="H276" s="193"/>
      <c r="I276" s="193"/>
      <c r="J276" s="193"/>
      <c r="K276" s="193"/>
      <c r="L276" s="193"/>
      <c r="M276" s="193"/>
      <c r="N276" s="193"/>
    </row>
    <row r="277" spans="2:14" ht="12.75" customHeight="1" x14ac:dyDescent="0.2">
      <c r="B277" s="193"/>
      <c r="C277" s="193"/>
      <c r="D277" s="193"/>
      <c r="E277" s="193"/>
      <c r="F277" s="193"/>
      <c r="G277" s="193"/>
      <c r="H277" s="193"/>
      <c r="I277" s="193"/>
      <c r="J277" s="193"/>
      <c r="K277" s="193"/>
      <c r="L277" s="193"/>
      <c r="M277" s="193"/>
      <c r="N277" s="193"/>
    </row>
    <row r="278" spans="2:14" ht="12.75" customHeight="1" x14ac:dyDescent="0.2">
      <c r="B278" s="193"/>
      <c r="C278" s="193"/>
      <c r="D278" s="193"/>
      <c r="E278" s="193"/>
      <c r="F278" s="193"/>
      <c r="G278" s="193"/>
      <c r="H278" s="193"/>
      <c r="I278" s="193"/>
      <c r="J278" s="193"/>
      <c r="K278" s="193"/>
      <c r="L278" s="193"/>
      <c r="M278" s="193"/>
      <c r="N278" s="193"/>
    </row>
    <row r="279" spans="2:14" ht="12.75" customHeight="1" x14ac:dyDescent="0.2">
      <c r="B279" s="193"/>
      <c r="C279" s="193"/>
      <c r="D279" s="193"/>
      <c r="E279" s="193"/>
      <c r="F279" s="193"/>
      <c r="G279" s="193"/>
      <c r="H279" s="193"/>
      <c r="I279" s="193"/>
      <c r="J279" s="193"/>
      <c r="K279" s="193"/>
      <c r="L279" s="193"/>
      <c r="M279" s="193"/>
      <c r="N279" s="193"/>
    </row>
    <row r="280" spans="2:14" ht="12.75" customHeight="1" x14ac:dyDescent="0.2">
      <c r="B280" s="193"/>
      <c r="C280" s="193"/>
      <c r="D280" s="193"/>
      <c r="E280" s="193"/>
      <c r="F280" s="193"/>
      <c r="G280" s="193"/>
      <c r="H280" s="193"/>
      <c r="I280" s="193"/>
      <c r="J280" s="193"/>
      <c r="K280" s="193"/>
      <c r="L280" s="193"/>
      <c r="M280" s="193"/>
      <c r="N280" s="193"/>
    </row>
    <row r="281" spans="2:14" ht="12.75" customHeight="1" x14ac:dyDescent="0.2">
      <c r="B281" s="193"/>
      <c r="C281" s="193"/>
      <c r="D281" s="193"/>
      <c r="E281" s="193"/>
      <c r="F281" s="193"/>
      <c r="G281" s="193"/>
      <c r="H281" s="193"/>
      <c r="I281" s="193"/>
      <c r="J281" s="193"/>
      <c r="K281" s="193"/>
      <c r="L281" s="193"/>
      <c r="M281" s="193"/>
      <c r="N281" s="193"/>
    </row>
    <row r="282" spans="2:14" ht="12.75" customHeight="1" x14ac:dyDescent="0.2">
      <c r="B282" s="193"/>
      <c r="C282" s="193"/>
      <c r="D282" s="193"/>
      <c r="E282" s="193"/>
      <c r="F282" s="193"/>
      <c r="G282" s="193"/>
      <c r="H282" s="193"/>
      <c r="I282" s="193"/>
      <c r="J282" s="193"/>
      <c r="K282" s="193"/>
      <c r="L282" s="193"/>
      <c r="M282" s="193"/>
      <c r="N282" s="193"/>
    </row>
    <row r="283" spans="2:14" ht="12.75" customHeight="1" x14ac:dyDescent="0.2">
      <c r="B283" s="193"/>
      <c r="C283" s="193"/>
      <c r="D283" s="193"/>
      <c r="E283" s="193"/>
      <c r="F283" s="193"/>
      <c r="G283" s="193"/>
      <c r="H283" s="193"/>
      <c r="I283" s="193"/>
      <c r="J283" s="193"/>
      <c r="K283" s="193"/>
      <c r="L283" s="193"/>
      <c r="M283" s="193"/>
      <c r="N283" s="193"/>
    </row>
  </sheetData>
  <mergeCells count="6">
    <mergeCell ref="A1:N1"/>
    <mergeCell ref="A2:N2"/>
    <mergeCell ref="A3:A4"/>
    <mergeCell ref="B3:D3"/>
    <mergeCell ref="E3:G3"/>
    <mergeCell ref="H3:N3"/>
  </mergeCells>
  <printOptions horizontalCentered="1" verticalCentered="1"/>
  <pageMargins left="0" right="0" top="0" bottom="0" header="0" footer="0"/>
  <pageSetup paperSize="9" scale="63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245"/>
  <sheetViews>
    <sheetView showGridLines="0" zoomScaleNormal="100" zoomScaleSheetLayoutView="90" workbookViewId="0">
      <selection activeCell="E75" sqref="E75:K75"/>
    </sheetView>
  </sheetViews>
  <sheetFormatPr defaultRowHeight="12.75" x14ac:dyDescent="0.2"/>
  <cols>
    <col min="1" max="1" width="13.7109375" style="193" customWidth="1"/>
    <col min="2" max="4" width="10.5703125" style="195" customWidth="1"/>
    <col min="5" max="6" width="11.85546875" style="195" customWidth="1"/>
    <col min="7" max="8" width="12.85546875" style="195" customWidth="1"/>
    <col min="9" max="10" width="11.5703125" style="195" customWidth="1"/>
    <col min="11" max="11" width="10.7109375" style="195" customWidth="1"/>
    <col min="12" max="16384" width="9.140625" style="193"/>
  </cols>
  <sheetData>
    <row r="1" spans="1:11" ht="32.25" customHeight="1" x14ac:dyDescent="0.2">
      <c r="A1" s="436" t="s">
        <v>366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</row>
    <row r="2" spans="1:11" ht="32.25" customHeight="1" x14ac:dyDescent="0.2">
      <c r="A2" s="438" t="s">
        <v>367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</row>
    <row r="3" spans="1:11" s="205" customFormat="1" ht="36" customHeight="1" x14ac:dyDescent="0.2">
      <c r="A3" s="456" t="s">
        <v>290</v>
      </c>
      <c r="B3" s="453" t="s">
        <v>215</v>
      </c>
      <c r="C3" s="454"/>
      <c r="D3" s="455"/>
      <c r="E3" s="431" t="s">
        <v>258</v>
      </c>
      <c r="F3" s="432"/>
      <c r="G3" s="432"/>
      <c r="H3" s="432"/>
      <c r="I3" s="432"/>
      <c r="J3" s="432"/>
      <c r="K3" s="432"/>
    </row>
    <row r="4" spans="1:11" s="205" customFormat="1" ht="36" customHeight="1" x14ac:dyDescent="0.2">
      <c r="A4" s="457"/>
      <c r="B4" s="159" t="s">
        <v>166</v>
      </c>
      <c r="C4" s="159" t="s">
        <v>165</v>
      </c>
      <c r="D4" s="159" t="s">
        <v>88</v>
      </c>
      <c r="E4" s="344" t="s">
        <v>286</v>
      </c>
      <c r="F4" s="344" t="s">
        <v>287</v>
      </c>
      <c r="G4" s="344" t="s">
        <v>288</v>
      </c>
      <c r="H4" s="344" t="s">
        <v>289</v>
      </c>
      <c r="I4" s="344" t="s">
        <v>212</v>
      </c>
      <c r="J4" s="345" t="s">
        <v>213</v>
      </c>
      <c r="K4" s="423" t="s">
        <v>214</v>
      </c>
    </row>
    <row r="5" spans="1:11" s="200" customFormat="1" ht="13.5" customHeight="1" x14ac:dyDescent="0.2">
      <c r="A5" s="211">
        <v>0</v>
      </c>
      <c r="B5" s="139">
        <v>0</v>
      </c>
      <c r="C5" s="139">
        <v>0</v>
      </c>
      <c r="D5" s="336">
        <f>B5+C5</f>
        <v>0</v>
      </c>
      <c r="E5" s="139">
        <v>0</v>
      </c>
      <c r="F5" s="139">
        <v>0</v>
      </c>
      <c r="G5" s="338">
        <v>1</v>
      </c>
      <c r="H5" s="338">
        <v>1</v>
      </c>
      <c r="I5" s="140">
        <v>0</v>
      </c>
      <c r="J5" s="140">
        <v>0</v>
      </c>
      <c r="K5" s="202">
        <f t="shared" ref="K5:K68" si="0">SUM(E5:J5)</f>
        <v>2</v>
      </c>
    </row>
    <row r="6" spans="1:11" s="200" customFormat="1" ht="13.5" customHeight="1" x14ac:dyDescent="0.2">
      <c r="A6" s="211">
        <v>1</v>
      </c>
      <c r="B6" s="139">
        <v>0</v>
      </c>
      <c r="C6" s="139">
        <v>0</v>
      </c>
      <c r="D6" s="336">
        <f t="shared" ref="D6:D69" si="1">B6+C6</f>
        <v>0</v>
      </c>
      <c r="E6" s="338">
        <v>0</v>
      </c>
      <c r="F6" s="139">
        <v>0</v>
      </c>
      <c r="G6" s="338">
        <v>2</v>
      </c>
      <c r="H6" s="338">
        <v>0</v>
      </c>
      <c r="I6" s="140">
        <v>0</v>
      </c>
      <c r="J6" s="140">
        <v>0</v>
      </c>
      <c r="K6" s="202">
        <f t="shared" si="0"/>
        <v>2</v>
      </c>
    </row>
    <row r="7" spans="1:11" s="200" customFormat="1" ht="13.5" customHeight="1" x14ac:dyDescent="0.2">
      <c r="A7" s="211">
        <v>2</v>
      </c>
      <c r="B7" s="139">
        <v>0</v>
      </c>
      <c r="C7" s="139">
        <v>0</v>
      </c>
      <c r="D7" s="336">
        <f t="shared" si="1"/>
        <v>0</v>
      </c>
      <c r="E7" s="139">
        <v>0</v>
      </c>
      <c r="F7" s="139">
        <v>0</v>
      </c>
      <c r="G7" s="338">
        <v>1</v>
      </c>
      <c r="H7" s="338">
        <v>0</v>
      </c>
      <c r="I7" s="140">
        <v>0</v>
      </c>
      <c r="J7" s="140">
        <v>0</v>
      </c>
      <c r="K7" s="202">
        <f t="shared" si="0"/>
        <v>1</v>
      </c>
    </row>
    <row r="8" spans="1:11" s="200" customFormat="1" ht="13.5" customHeight="1" x14ac:dyDescent="0.2">
      <c r="A8" s="211">
        <v>3</v>
      </c>
      <c r="B8" s="139">
        <v>0</v>
      </c>
      <c r="C8" s="139">
        <v>0</v>
      </c>
      <c r="D8" s="336">
        <f t="shared" si="1"/>
        <v>0</v>
      </c>
      <c r="E8" s="139">
        <v>0</v>
      </c>
      <c r="F8" s="139">
        <v>0</v>
      </c>
      <c r="G8" s="338">
        <v>0</v>
      </c>
      <c r="H8" s="338">
        <v>1</v>
      </c>
      <c r="I8" s="140">
        <v>0</v>
      </c>
      <c r="J8" s="140">
        <v>0</v>
      </c>
      <c r="K8" s="202">
        <f t="shared" si="0"/>
        <v>1</v>
      </c>
    </row>
    <row r="9" spans="1:11" s="200" customFormat="1" ht="13.5" customHeight="1" x14ac:dyDescent="0.2">
      <c r="A9" s="211">
        <v>4</v>
      </c>
      <c r="B9" s="139">
        <v>0</v>
      </c>
      <c r="C9" s="139">
        <v>0</v>
      </c>
      <c r="D9" s="336">
        <f t="shared" si="1"/>
        <v>0</v>
      </c>
      <c r="E9" s="139">
        <v>0</v>
      </c>
      <c r="F9" s="139">
        <v>0</v>
      </c>
      <c r="G9" s="338">
        <v>0</v>
      </c>
      <c r="H9" s="338">
        <v>1</v>
      </c>
      <c r="I9" s="140">
        <v>0</v>
      </c>
      <c r="J9" s="140">
        <v>0</v>
      </c>
      <c r="K9" s="202">
        <f t="shared" si="0"/>
        <v>1</v>
      </c>
    </row>
    <row r="10" spans="1:11" s="200" customFormat="1" ht="13.5" customHeight="1" x14ac:dyDescent="0.2">
      <c r="A10" s="211">
        <v>5</v>
      </c>
      <c r="B10" s="139">
        <v>0</v>
      </c>
      <c r="C10" s="139">
        <v>0</v>
      </c>
      <c r="D10" s="336">
        <f t="shared" si="1"/>
        <v>0</v>
      </c>
      <c r="E10" s="139">
        <v>0</v>
      </c>
      <c r="F10" s="139">
        <v>0</v>
      </c>
      <c r="G10" s="338">
        <v>1</v>
      </c>
      <c r="H10" s="338">
        <v>1</v>
      </c>
      <c r="I10" s="140">
        <v>0</v>
      </c>
      <c r="J10" s="140">
        <v>0</v>
      </c>
      <c r="K10" s="202">
        <f t="shared" si="0"/>
        <v>2</v>
      </c>
    </row>
    <row r="11" spans="1:11" s="200" customFormat="1" ht="13.5" customHeight="1" x14ac:dyDescent="0.2">
      <c r="A11" s="211">
        <v>6</v>
      </c>
      <c r="B11" s="139">
        <v>0</v>
      </c>
      <c r="C11" s="139">
        <v>0</v>
      </c>
      <c r="D11" s="336">
        <f t="shared" si="1"/>
        <v>0</v>
      </c>
      <c r="E11" s="139">
        <v>0</v>
      </c>
      <c r="F11" s="139">
        <v>0</v>
      </c>
      <c r="G11" s="338">
        <v>5</v>
      </c>
      <c r="H11" s="338">
        <v>1</v>
      </c>
      <c r="I11" s="140">
        <v>0</v>
      </c>
      <c r="J11" s="140">
        <v>0</v>
      </c>
      <c r="K11" s="202">
        <f t="shared" si="0"/>
        <v>6</v>
      </c>
    </row>
    <row r="12" spans="1:11" s="200" customFormat="1" ht="13.5" customHeight="1" x14ac:dyDescent="0.2">
      <c r="A12" s="211">
        <v>7</v>
      </c>
      <c r="B12" s="139">
        <v>0</v>
      </c>
      <c r="C12" s="139">
        <v>0</v>
      </c>
      <c r="D12" s="336">
        <f t="shared" si="1"/>
        <v>0</v>
      </c>
      <c r="E12" s="139">
        <v>0</v>
      </c>
      <c r="F12" s="139">
        <v>0</v>
      </c>
      <c r="G12" s="338">
        <v>1</v>
      </c>
      <c r="H12" s="338">
        <v>0</v>
      </c>
      <c r="I12" s="140">
        <v>0</v>
      </c>
      <c r="J12" s="140">
        <v>0</v>
      </c>
      <c r="K12" s="202">
        <f t="shared" si="0"/>
        <v>1</v>
      </c>
    </row>
    <row r="13" spans="1:11" s="200" customFormat="1" ht="13.5" customHeight="1" x14ac:dyDescent="0.2">
      <c r="A13" s="211">
        <v>8</v>
      </c>
      <c r="B13" s="139">
        <v>0</v>
      </c>
      <c r="C13" s="139">
        <v>0</v>
      </c>
      <c r="D13" s="336">
        <f t="shared" si="1"/>
        <v>0</v>
      </c>
      <c r="E13" s="139">
        <v>0</v>
      </c>
      <c r="F13" s="139">
        <v>0</v>
      </c>
      <c r="G13" s="338">
        <v>2</v>
      </c>
      <c r="H13" s="338">
        <v>1</v>
      </c>
      <c r="I13" s="140">
        <v>0</v>
      </c>
      <c r="J13" s="140">
        <v>0</v>
      </c>
      <c r="K13" s="202">
        <f t="shared" si="0"/>
        <v>3</v>
      </c>
    </row>
    <row r="14" spans="1:11" s="200" customFormat="1" ht="13.5" customHeight="1" x14ac:dyDescent="0.2">
      <c r="A14" s="204">
        <v>9</v>
      </c>
      <c r="B14" s="139">
        <v>0</v>
      </c>
      <c r="C14" s="139">
        <v>0</v>
      </c>
      <c r="D14" s="336">
        <f t="shared" si="1"/>
        <v>0</v>
      </c>
      <c r="E14" s="139">
        <v>0</v>
      </c>
      <c r="F14" s="139">
        <v>0</v>
      </c>
      <c r="G14" s="338">
        <v>1</v>
      </c>
      <c r="H14" s="338">
        <v>0</v>
      </c>
      <c r="I14" s="140">
        <v>0</v>
      </c>
      <c r="J14" s="140">
        <v>0</v>
      </c>
      <c r="K14" s="202">
        <f t="shared" si="0"/>
        <v>1</v>
      </c>
    </row>
    <row r="15" spans="1:11" s="200" customFormat="1" ht="13.5" customHeight="1" x14ac:dyDescent="0.2">
      <c r="A15" s="204">
        <f t="shared" ref="A15:A44" si="2">+A14+1</f>
        <v>10</v>
      </c>
      <c r="B15" s="139">
        <v>0</v>
      </c>
      <c r="C15" s="139">
        <v>0</v>
      </c>
      <c r="D15" s="336">
        <f t="shared" si="1"/>
        <v>0</v>
      </c>
      <c r="E15" s="139">
        <v>0</v>
      </c>
      <c r="F15" s="139">
        <v>0</v>
      </c>
      <c r="G15" s="338">
        <v>1</v>
      </c>
      <c r="H15" s="338">
        <v>1</v>
      </c>
      <c r="I15" s="140">
        <v>0</v>
      </c>
      <c r="J15" s="140">
        <v>0</v>
      </c>
      <c r="K15" s="202">
        <f t="shared" si="0"/>
        <v>2</v>
      </c>
    </row>
    <row r="16" spans="1:11" s="200" customFormat="1" ht="13.5" customHeight="1" x14ac:dyDescent="0.2">
      <c r="A16" s="204">
        <f t="shared" si="2"/>
        <v>11</v>
      </c>
      <c r="B16" s="139">
        <v>0</v>
      </c>
      <c r="C16" s="139">
        <v>0</v>
      </c>
      <c r="D16" s="336">
        <f t="shared" si="1"/>
        <v>0</v>
      </c>
      <c r="E16" s="139">
        <v>0</v>
      </c>
      <c r="F16" s="139">
        <v>0</v>
      </c>
      <c r="G16" s="338">
        <v>0</v>
      </c>
      <c r="H16" s="338">
        <v>2</v>
      </c>
      <c r="I16" s="140">
        <v>0</v>
      </c>
      <c r="J16" s="140">
        <v>0</v>
      </c>
      <c r="K16" s="202">
        <f t="shared" si="0"/>
        <v>2</v>
      </c>
    </row>
    <row r="17" spans="1:11" s="200" customFormat="1" ht="13.5" customHeight="1" x14ac:dyDescent="0.2">
      <c r="A17" s="204">
        <f t="shared" si="2"/>
        <v>12</v>
      </c>
      <c r="B17" s="139">
        <v>0</v>
      </c>
      <c r="C17" s="139">
        <v>0</v>
      </c>
      <c r="D17" s="336">
        <f t="shared" si="1"/>
        <v>0</v>
      </c>
      <c r="E17" s="139">
        <v>0</v>
      </c>
      <c r="F17" s="139">
        <v>0</v>
      </c>
      <c r="G17" s="338">
        <v>0</v>
      </c>
      <c r="H17" s="338">
        <v>0</v>
      </c>
      <c r="I17" s="140">
        <v>0</v>
      </c>
      <c r="J17" s="140">
        <v>0</v>
      </c>
      <c r="K17" s="202">
        <f t="shared" si="0"/>
        <v>0</v>
      </c>
    </row>
    <row r="18" spans="1:11" s="200" customFormat="1" ht="13.5" customHeight="1" x14ac:dyDescent="0.2">
      <c r="A18" s="204">
        <f t="shared" si="2"/>
        <v>13</v>
      </c>
      <c r="B18" s="139">
        <v>0</v>
      </c>
      <c r="C18" s="139">
        <v>0</v>
      </c>
      <c r="D18" s="336">
        <f t="shared" si="1"/>
        <v>0</v>
      </c>
      <c r="E18" s="139">
        <v>0</v>
      </c>
      <c r="F18" s="139">
        <v>0</v>
      </c>
      <c r="G18" s="338">
        <v>1</v>
      </c>
      <c r="H18" s="338">
        <v>0</v>
      </c>
      <c r="I18" s="140">
        <v>0</v>
      </c>
      <c r="J18" s="140">
        <v>0</v>
      </c>
      <c r="K18" s="202">
        <f t="shared" si="0"/>
        <v>1</v>
      </c>
    </row>
    <row r="19" spans="1:11" s="200" customFormat="1" ht="13.5" customHeight="1" x14ac:dyDescent="0.2">
      <c r="A19" s="204">
        <f t="shared" si="2"/>
        <v>14</v>
      </c>
      <c r="B19" s="139">
        <v>0</v>
      </c>
      <c r="C19" s="139">
        <v>0</v>
      </c>
      <c r="D19" s="336">
        <f t="shared" si="1"/>
        <v>0</v>
      </c>
      <c r="E19" s="139">
        <v>0</v>
      </c>
      <c r="F19" s="139">
        <v>0</v>
      </c>
      <c r="G19" s="338">
        <v>0</v>
      </c>
      <c r="H19" s="338">
        <v>2</v>
      </c>
      <c r="I19" s="140">
        <v>0</v>
      </c>
      <c r="J19" s="140">
        <v>0</v>
      </c>
      <c r="K19" s="202">
        <f t="shared" si="0"/>
        <v>2</v>
      </c>
    </row>
    <row r="20" spans="1:11" s="200" customFormat="1" ht="13.5" customHeight="1" x14ac:dyDescent="0.2">
      <c r="A20" s="204">
        <f t="shared" si="2"/>
        <v>15</v>
      </c>
      <c r="B20" s="139">
        <v>0</v>
      </c>
      <c r="C20" s="139">
        <v>0</v>
      </c>
      <c r="D20" s="336">
        <f t="shared" si="1"/>
        <v>0</v>
      </c>
      <c r="E20" s="338">
        <v>0</v>
      </c>
      <c r="F20" s="139">
        <v>0</v>
      </c>
      <c r="G20" s="338">
        <v>2</v>
      </c>
      <c r="H20" s="338">
        <v>1</v>
      </c>
      <c r="I20" s="140">
        <v>0</v>
      </c>
      <c r="J20" s="140">
        <v>0</v>
      </c>
      <c r="K20" s="202">
        <f t="shared" si="0"/>
        <v>3</v>
      </c>
    </row>
    <row r="21" spans="1:11" s="200" customFormat="1" ht="13.5" customHeight="1" x14ac:dyDescent="0.2">
      <c r="A21" s="204">
        <f t="shared" si="2"/>
        <v>16</v>
      </c>
      <c r="B21" s="139">
        <v>0</v>
      </c>
      <c r="C21" s="139">
        <v>0</v>
      </c>
      <c r="D21" s="336">
        <f t="shared" si="1"/>
        <v>0</v>
      </c>
      <c r="E21" s="139">
        <v>0</v>
      </c>
      <c r="F21" s="139">
        <v>0</v>
      </c>
      <c r="G21" s="338">
        <v>0</v>
      </c>
      <c r="H21" s="338">
        <v>1</v>
      </c>
      <c r="I21" s="140">
        <v>0</v>
      </c>
      <c r="J21" s="140">
        <v>0</v>
      </c>
      <c r="K21" s="202">
        <f t="shared" si="0"/>
        <v>1</v>
      </c>
    </row>
    <row r="22" spans="1:11" s="200" customFormat="1" ht="13.5" customHeight="1" x14ac:dyDescent="0.2">
      <c r="A22" s="204">
        <f t="shared" si="2"/>
        <v>17</v>
      </c>
      <c r="B22" s="139">
        <v>0</v>
      </c>
      <c r="C22" s="139">
        <v>0</v>
      </c>
      <c r="D22" s="336">
        <f t="shared" si="1"/>
        <v>0</v>
      </c>
      <c r="E22" s="139">
        <v>0</v>
      </c>
      <c r="F22" s="139">
        <v>0</v>
      </c>
      <c r="G22" s="338">
        <v>1</v>
      </c>
      <c r="H22" s="338">
        <v>1</v>
      </c>
      <c r="I22" s="140">
        <v>0</v>
      </c>
      <c r="J22" s="140">
        <v>0</v>
      </c>
      <c r="K22" s="202">
        <f t="shared" si="0"/>
        <v>2</v>
      </c>
    </row>
    <row r="23" spans="1:11" s="200" customFormat="1" ht="13.5" customHeight="1" x14ac:dyDescent="0.2">
      <c r="A23" s="204">
        <f t="shared" si="2"/>
        <v>18</v>
      </c>
      <c r="B23" s="139">
        <v>0</v>
      </c>
      <c r="C23" s="139">
        <v>0</v>
      </c>
      <c r="D23" s="336">
        <f t="shared" si="1"/>
        <v>0</v>
      </c>
      <c r="E23" s="338">
        <v>0</v>
      </c>
      <c r="F23" s="139">
        <v>0</v>
      </c>
      <c r="G23" s="338">
        <v>1</v>
      </c>
      <c r="H23" s="338">
        <v>0</v>
      </c>
      <c r="I23" s="140">
        <v>0</v>
      </c>
      <c r="J23" s="140">
        <v>0</v>
      </c>
      <c r="K23" s="202">
        <f t="shared" si="0"/>
        <v>1</v>
      </c>
    </row>
    <row r="24" spans="1:11" s="200" customFormat="1" ht="13.5" customHeight="1" x14ac:dyDescent="0.2">
      <c r="A24" s="204">
        <f t="shared" si="2"/>
        <v>19</v>
      </c>
      <c r="B24" s="139">
        <v>0</v>
      </c>
      <c r="C24" s="139">
        <v>0</v>
      </c>
      <c r="D24" s="336">
        <f t="shared" si="1"/>
        <v>0</v>
      </c>
      <c r="E24" s="139">
        <v>0</v>
      </c>
      <c r="F24" s="139">
        <v>0</v>
      </c>
      <c r="G24" s="338">
        <v>0</v>
      </c>
      <c r="H24" s="338">
        <v>1</v>
      </c>
      <c r="I24" s="140">
        <v>0</v>
      </c>
      <c r="J24" s="140">
        <v>0</v>
      </c>
      <c r="K24" s="202">
        <f t="shared" si="0"/>
        <v>1</v>
      </c>
    </row>
    <row r="25" spans="1:11" s="200" customFormat="1" ht="13.5" customHeight="1" x14ac:dyDescent="0.2">
      <c r="A25" s="204">
        <f t="shared" si="2"/>
        <v>20</v>
      </c>
      <c r="B25" s="139">
        <v>0</v>
      </c>
      <c r="C25" s="139">
        <v>0</v>
      </c>
      <c r="D25" s="336">
        <f t="shared" si="1"/>
        <v>0</v>
      </c>
      <c r="E25" s="338">
        <v>0</v>
      </c>
      <c r="F25" s="139">
        <v>0</v>
      </c>
      <c r="G25" s="338">
        <v>1</v>
      </c>
      <c r="H25" s="338">
        <v>0</v>
      </c>
      <c r="I25" s="140">
        <v>0</v>
      </c>
      <c r="J25" s="140">
        <v>0</v>
      </c>
      <c r="K25" s="202">
        <f t="shared" si="0"/>
        <v>1</v>
      </c>
    </row>
    <row r="26" spans="1:11" s="200" customFormat="1" ht="13.5" customHeight="1" x14ac:dyDescent="0.2">
      <c r="A26" s="204">
        <f t="shared" si="2"/>
        <v>21</v>
      </c>
      <c r="B26" s="139">
        <v>0</v>
      </c>
      <c r="C26" s="139">
        <v>0</v>
      </c>
      <c r="D26" s="336">
        <f t="shared" si="1"/>
        <v>0</v>
      </c>
      <c r="E26" s="139">
        <v>0</v>
      </c>
      <c r="F26" s="139">
        <v>0</v>
      </c>
      <c r="G26" s="338">
        <v>0</v>
      </c>
      <c r="H26" s="338">
        <v>1</v>
      </c>
      <c r="I26" s="140">
        <v>0</v>
      </c>
      <c r="J26" s="140">
        <v>0</v>
      </c>
      <c r="K26" s="202">
        <f t="shared" si="0"/>
        <v>1</v>
      </c>
    </row>
    <row r="27" spans="1:11" s="200" customFormat="1" ht="13.5" customHeight="1" x14ac:dyDescent="0.2">
      <c r="A27" s="204">
        <f t="shared" si="2"/>
        <v>22</v>
      </c>
      <c r="B27" s="139">
        <v>0</v>
      </c>
      <c r="C27" s="139">
        <v>0</v>
      </c>
      <c r="D27" s="336">
        <f t="shared" si="1"/>
        <v>0</v>
      </c>
      <c r="E27" s="139">
        <v>0</v>
      </c>
      <c r="F27" s="139">
        <v>0</v>
      </c>
      <c r="G27" s="338">
        <v>1</v>
      </c>
      <c r="H27" s="338">
        <v>2</v>
      </c>
      <c r="I27" s="140">
        <v>0</v>
      </c>
      <c r="J27" s="140">
        <v>0</v>
      </c>
      <c r="K27" s="202">
        <f t="shared" si="0"/>
        <v>3</v>
      </c>
    </row>
    <row r="28" spans="1:11" s="200" customFormat="1" ht="13.5" customHeight="1" x14ac:dyDescent="0.2">
      <c r="A28" s="204">
        <f t="shared" si="2"/>
        <v>23</v>
      </c>
      <c r="B28" s="139">
        <v>0</v>
      </c>
      <c r="C28" s="139">
        <v>0</v>
      </c>
      <c r="D28" s="336">
        <f t="shared" si="1"/>
        <v>0</v>
      </c>
      <c r="E28" s="139">
        <v>0</v>
      </c>
      <c r="F28" s="338">
        <v>0</v>
      </c>
      <c r="G28" s="338">
        <v>0</v>
      </c>
      <c r="H28" s="338">
        <v>0</v>
      </c>
      <c r="I28" s="140">
        <v>0</v>
      </c>
      <c r="J28" s="140">
        <v>0</v>
      </c>
      <c r="K28" s="202">
        <f t="shared" si="0"/>
        <v>0</v>
      </c>
    </row>
    <row r="29" spans="1:11" s="200" customFormat="1" ht="13.5" customHeight="1" x14ac:dyDescent="0.2">
      <c r="A29" s="204">
        <f t="shared" si="2"/>
        <v>24</v>
      </c>
      <c r="B29" s="139">
        <v>0</v>
      </c>
      <c r="C29" s="139">
        <v>0</v>
      </c>
      <c r="D29" s="336">
        <f t="shared" si="1"/>
        <v>0</v>
      </c>
      <c r="E29" s="338">
        <v>0</v>
      </c>
      <c r="F29" s="338">
        <v>1</v>
      </c>
      <c r="G29" s="338">
        <v>0</v>
      </c>
      <c r="H29" s="338">
        <v>0</v>
      </c>
      <c r="I29" s="140">
        <v>0</v>
      </c>
      <c r="J29" s="140">
        <v>0</v>
      </c>
      <c r="K29" s="202">
        <f t="shared" si="0"/>
        <v>1</v>
      </c>
    </row>
    <row r="30" spans="1:11" s="200" customFormat="1" ht="13.5" customHeight="1" x14ac:dyDescent="0.2">
      <c r="A30" s="204">
        <f t="shared" si="2"/>
        <v>25</v>
      </c>
      <c r="B30" s="139">
        <v>0</v>
      </c>
      <c r="C30" s="139">
        <v>0</v>
      </c>
      <c r="D30" s="336">
        <f t="shared" si="1"/>
        <v>0</v>
      </c>
      <c r="E30" s="139">
        <v>0</v>
      </c>
      <c r="F30" s="338">
        <v>0</v>
      </c>
      <c r="G30" s="338">
        <v>0</v>
      </c>
      <c r="H30" s="338">
        <v>0</v>
      </c>
      <c r="I30" s="140">
        <v>0</v>
      </c>
      <c r="J30" s="140">
        <v>0</v>
      </c>
      <c r="K30" s="202">
        <f t="shared" si="0"/>
        <v>0</v>
      </c>
    </row>
    <row r="31" spans="1:11" s="200" customFormat="1" ht="13.5" customHeight="1" x14ac:dyDescent="0.2">
      <c r="A31" s="204">
        <f t="shared" si="2"/>
        <v>26</v>
      </c>
      <c r="B31" s="139">
        <v>1</v>
      </c>
      <c r="C31" s="139">
        <v>0</v>
      </c>
      <c r="D31" s="336">
        <f t="shared" si="1"/>
        <v>1</v>
      </c>
      <c r="E31" s="338">
        <v>0</v>
      </c>
      <c r="F31" s="338">
        <v>0</v>
      </c>
      <c r="G31" s="338">
        <v>0</v>
      </c>
      <c r="H31" s="338">
        <v>0</v>
      </c>
      <c r="I31" s="140">
        <v>0</v>
      </c>
      <c r="J31" s="140">
        <v>0</v>
      </c>
      <c r="K31" s="202">
        <f t="shared" si="0"/>
        <v>0</v>
      </c>
    </row>
    <row r="32" spans="1:11" s="200" customFormat="1" ht="13.5" customHeight="1" x14ac:dyDescent="0.2">
      <c r="A32" s="204">
        <f t="shared" si="2"/>
        <v>27</v>
      </c>
      <c r="B32" s="139">
        <v>0</v>
      </c>
      <c r="C32" s="139">
        <v>0</v>
      </c>
      <c r="D32" s="336">
        <f t="shared" si="1"/>
        <v>0</v>
      </c>
      <c r="E32" s="338">
        <v>0</v>
      </c>
      <c r="F32" s="338">
        <v>3</v>
      </c>
      <c r="G32" s="338">
        <v>0</v>
      </c>
      <c r="H32" s="338">
        <v>0</v>
      </c>
      <c r="I32" s="140">
        <v>0</v>
      </c>
      <c r="J32" s="140">
        <v>0</v>
      </c>
      <c r="K32" s="202">
        <f t="shared" si="0"/>
        <v>3</v>
      </c>
    </row>
    <row r="33" spans="1:11" s="200" customFormat="1" ht="13.5" customHeight="1" x14ac:dyDescent="0.2">
      <c r="A33" s="204">
        <f t="shared" si="2"/>
        <v>28</v>
      </c>
      <c r="B33" s="139">
        <v>0</v>
      </c>
      <c r="C33" s="139">
        <v>0</v>
      </c>
      <c r="D33" s="336">
        <f t="shared" si="1"/>
        <v>0</v>
      </c>
      <c r="E33" s="338">
        <v>0</v>
      </c>
      <c r="F33" s="338">
        <v>1</v>
      </c>
      <c r="G33" s="338">
        <v>0</v>
      </c>
      <c r="H33" s="338">
        <v>0</v>
      </c>
      <c r="I33" s="140">
        <v>0</v>
      </c>
      <c r="J33" s="140">
        <v>0</v>
      </c>
      <c r="K33" s="202">
        <f t="shared" si="0"/>
        <v>1</v>
      </c>
    </row>
    <row r="34" spans="1:11" s="200" customFormat="1" ht="13.5" customHeight="1" x14ac:dyDescent="0.2">
      <c r="A34" s="204">
        <f t="shared" si="2"/>
        <v>29</v>
      </c>
      <c r="B34" s="139">
        <v>1</v>
      </c>
      <c r="C34" s="139">
        <v>0</v>
      </c>
      <c r="D34" s="336">
        <f t="shared" si="1"/>
        <v>1</v>
      </c>
      <c r="E34" s="338">
        <v>0</v>
      </c>
      <c r="F34" s="338">
        <v>0</v>
      </c>
      <c r="G34" s="338">
        <v>0</v>
      </c>
      <c r="H34" s="338">
        <v>0</v>
      </c>
      <c r="I34" s="140">
        <v>0</v>
      </c>
      <c r="J34" s="140">
        <v>0</v>
      </c>
      <c r="K34" s="202">
        <f t="shared" si="0"/>
        <v>0</v>
      </c>
    </row>
    <row r="35" spans="1:11" s="200" customFormat="1" ht="13.5" customHeight="1" x14ac:dyDescent="0.2">
      <c r="A35" s="204">
        <f t="shared" si="2"/>
        <v>30</v>
      </c>
      <c r="B35" s="139">
        <v>0</v>
      </c>
      <c r="C35" s="139">
        <v>0</v>
      </c>
      <c r="D35" s="336">
        <f t="shared" si="1"/>
        <v>0</v>
      </c>
      <c r="E35" s="338">
        <v>0</v>
      </c>
      <c r="F35" s="338">
        <v>0</v>
      </c>
      <c r="G35" s="338">
        <v>0</v>
      </c>
      <c r="H35" s="338">
        <v>0</v>
      </c>
      <c r="I35" s="140">
        <v>0</v>
      </c>
      <c r="J35" s="140">
        <v>0</v>
      </c>
      <c r="K35" s="202">
        <f t="shared" si="0"/>
        <v>0</v>
      </c>
    </row>
    <row r="36" spans="1:11" s="200" customFormat="1" ht="13.5" customHeight="1" x14ac:dyDescent="0.2">
      <c r="A36" s="204">
        <f t="shared" si="2"/>
        <v>31</v>
      </c>
      <c r="B36" s="139">
        <v>0</v>
      </c>
      <c r="C36" s="139">
        <v>0</v>
      </c>
      <c r="D36" s="336">
        <f t="shared" si="1"/>
        <v>0</v>
      </c>
      <c r="E36" s="338">
        <v>0</v>
      </c>
      <c r="F36" s="338">
        <v>0</v>
      </c>
      <c r="G36" s="338">
        <v>0</v>
      </c>
      <c r="H36" s="338">
        <v>0</v>
      </c>
      <c r="I36" s="140">
        <v>0</v>
      </c>
      <c r="J36" s="140">
        <v>0</v>
      </c>
      <c r="K36" s="202">
        <f t="shared" si="0"/>
        <v>0</v>
      </c>
    </row>
    <row r="37" spans="1:11" s="200" customFormat="1" ht="13.5" customHeight="1" x14ac:dyDescent="0.2">
      <c r="A37" s="204">
        <f t="shared" si="2"/>
        <v>32</v>
      </c>
      <c r="B37" s="139">
        <v>0</v>
      </c>
      <c r="C37" s="139">
        <v>0</v>
      </c>
      <c r="D37" s="336">
        <f t="shared" si="1"/>
        <v>0</v>
      </c>
      <c r="E37" s="338">
        <v>0</v>
      </c>
      <c r="F37" s="338">
        <v>0</v>
      </c>
      <c r="G37" s="338">
        <v>0</v>
      </c>
      <c r="H37" s="338">
        <v>0</v>
      </c>
      <c r="I37" s="140">
        <v>0</v>
      </c>
      <c r="J37" s="140">
        <v>0</v>
      </c>
      <c r="K37" s="202">
        <f t="shared" si="0"/>
        <v>0</v>
      </c>
    </row>
    <row r="38" spans="1:11" s="200" customFormat="1" ht="13.5" customHeight="1" x14ac:dyDescent="0.2">
      <c r="A38" s="204">
        <f t="shared" si="2"/>
        <v>33</v>
      </c>
      <c r="B38" s="139">
        <v>0</v>
      </c>
      <c r="C38" s="139">
        <v>0</v>
      </c>
      <c r="D38" s="336">
        <f t="shared" si="1"/>
        <v>0</v>
      </c>
      <c r="E38" s="338">
        <v>0</v>
      </c>
      <c r="F38" s="338">
        <v>0</v>
      </c>
      <c r="G38" s="338">
        <v>0</v>
      </c>
      <c r="H38" s="338">
        <v>0</v>
      </c>
      <c r="I38" s="140">
        <v>0</v>
      </c>
      <c r="J38" s="140">
        <v>0</v>
      </c>
      <c r="K38" s="202">
        <f t="shared" si="0"/>
        <v>0</v>
      </c>
    </row>
    <row r="39" spans="1:11" s="200" customFormat="1" ht="13.5" customHeight="1" x14ac:dyDescent="0.2">
      <c r="A39" s="204">
        <f t="shared" si="2"/>
        <v>34</v>
      </c>
      <c r="B39" s="139">
        <v>0</v>
      </c>
      <c r="C39" s="139">
        <v>0</v>
      </c>
      <c r="D39" s="336">
        <f t="shared" si="1"/>
        <v>0</v>
      </c>
      <c r="E39" s="338">
        <v>0</v>
      </c>
      <c r="F39" s="338">
        <v>1</v>
      </c>
      <c r="G39" s="338">
        <v>0</v>
      </c>
      <c r="H39" s="338">
        <v>0</v>
      </c>
      <c r="I39" s="140">
        <v>0</v>
      </c>
      <c r="J39" s="140">
        <v>0</v>
      </c>
      <c r="K39" s="202">
        <f t="shared" si="0"/>
        <v>1</v>
      </c>
    </row>
    <row r="40" spans="1:11" s="200" customFormat="1" ht="13.5" customHeight="1" x14ac:dyDescent="0.2">
      <c r="A40" s="204">
        <f t="shared" si="2"/>
        <v>35</v>
      </c>
      <c r="B40" s="139">
        <v>0</v>
      </c>
      <c r="C40" s="139">
        <v>0</v>
      </c>
      <c r="D40" s="336">
        <f t="shared" si="1"/>
        <v>0</v>
      </c>
      <c r="E40" s="338">
        <v>0</v>
      </c>
      <c r="F40" s="338">
        <v>1</v>
      </c>
      <c r="G40" s="338">
        <v>0</v>
      </c>
      <c r="H40" s="338">
        <v>0</v>
      </c>
      <c r="I40" s="140">
        <v>0</v>
      </c>
      <c r="J40" s="140">
        <v>0</v>
      </c>
      <c r="K40" s="202">
        <f t="shared" si="0"/>
        <v>1</v>
      </c>
    </row>
    <row r="41" spans="1:11" s="200" customFormat="1" ht="13.5" customHeight="1" x14ac:dyDescent="0.2">
      <c r="A41" s="204">
        <f t="shared" si="2"/>
        <v>36</v>
      </c>
      <c r="B41" s="139">
        <v>2</v>
      </c>
      <c r="C41" s="139">
        <v>0</v>
      </c>
      <c r="D41" s="336">
        <f t="shared" si="1"/>
        <v>2</v>
      </c>
      <c r="E41" s="338">
        <v>0</v>
      </c>
      <c r="F41" s="338">
        <v>0</v>
      </c>
      <c r="G41" s="338">
        <v>0</v>
      </c>
      <c r="H41" s="338">
        <v>0</v>
      </c>
      <c r="I41" s="140">
        <v>0</v>
      </c>
      <c r="J41" s="140">
        <v>0</v>
      </c>
      <c r="K41" s="202">
        <f t="shared" si="0"/>
        <v>0</v>
      </c>
    </row>
    <row r="42" spans="1:11" s="200" customFormat="1" ht="13.5" customHeight="1" x14ac:dyDescent="0.2">
      <c r="A42" s="204">
        <f t="shared" si="2"/>
        <v>37</v>
      </c>
      <c r="B42" s="139">
        <v>0</v>
      </c>
      <c r="C42" s="139">
        <v>0</v>
      </c>
      <c r="D42" s="336">
        <f t="shared" si="1"/>
        <v>0</v>
      </c>
      <c r="E42" s="338">
        <v>0</v>
      </c>
      <c r="F42" s="338">
        <v>0</v>
      </c>
      <c r="G42" s="338">
        <v>0</v>
      </c>
      <c r="H42" s="338">
        <v>0</v>
      </c>
      <c r="I42" s="140">
        <v>0</v>
      </c>
      <c r="J42" s="340">
        <v>0</v>
      </c>
      <c r="K42" s="202">
        <f t="shared" si="0"/>
        <v>0</v>
      </c>
    </row>
    <row r="43" spans="1:11" s="200" customFormat="1" ht="13.5" customHeight="1" x14ac:dyDescent="0.2">
      <c r="A43" s="204">
        <f t="shared" si="2"/>
        <v>38</v>
      </c>
      <c r="B43" s="139">
        <v>0</v>
      </c>
      <c r="C43" s="139">
        <v>0</v>
      </c>
      <c r="D43" s="336">
        <f t="shared" si="1"/>
        <v>0</v>
      </c>
      <c r="E43" s="338">
        <v>0</v>
      </c>
      <c r="F43" s="338">
        <v>2</v>
      </c>
      <c r="G43" s="338">
        <v>0</v>
      </c>
      <c r="H43" s="338">
        <v>0</v>
      </c>
      <c r="I43" s="140">
        <v>0</v>
      </c>
      <c r="J43" s="340">
        <v>0</v>
      </c>
      <c r="K43" s="202">
        <f t="shared" si="0"/>
        <v>2</v>
      </c>
    </row>
    <row r="44" spans="1:11" s="200" customFormat="1" ht="13.5" customHeight="1" x14ac:dyDescent="0.2">
      <c r="A44" s="204">
        <f t="shared" si="2"/>
        <v>39</v>
      </c>
      <c r="B44" s="141">
        <v>2</v>
      </c>
      <c r="C44" s="139">
        <v>0</v>
      </c>
      <c r="D44" s="337">
        <f t="shared" si="1"/>
        <v>2</v>
      </c>
      <c r="E44" s="338">
        <v>0</v>
      </c>
      <c r="F44" s="339">
        <v>0</v>
      </c>
      <c r="G44" s="338">
        <v>0</v>
      </c>
      <c r="H44" s="338">
        <v>0</v>
      </c>
      <c r="I44" s="140">
        <v>0</v>
      </c>
      <c r="J44" s="340">
        <v>0</v>
      </c>
      <c r="K44" s="202">
        <f t="shared" si="0"/>
        <v>0</v>
      </c>
    </row>
    <row r="45" spans="1:11" s="200" customFormat="1" ht="13.5" customHeight="1" x14ac:dyDescent="0.2">
      <c r="A45" s="204">
        <f>+A44+1</f>
        <v>40</v>
      </c>
      <c r="B45" s="141">
        <v>0</v>
      </c>
      <c r="C45" s="139">
        <v>0</v>
      </c>
      <c r="D45" s="337">
        <f t="shared" si="1"/>
        <v>0</v>
      </c>
      <c r="E45" s="338">
        <v>0</v>
      </c>
      <c r="F45" s="339">
        <v>1</v>
      </c>
      <c r="G45" s="338">
        <v>0</v>
      </c>
      <c r="H45" s="338">
        <v>0</v>
      </c>
      <c r="I45" s="140">
        <v>0</v>
      </c>
      <c r="J45" s="340">
        <v>0</v>
      </c>
      <c r="K45" s="202">
        <f t="shared" si="0"/>
        <v>1</v>
      </c>
    </row>
    <row r="46" spans="1:11" s="200" customFormat="1" ht="13.5" customHeight="1" x14ac:dyDescent="0.2">
      <c r="A46" s="204">
        <f t="shared" ref="A46:A70" si="3">+A45+1</f>
        <v>41</v>
      </c>
      <c r="B46" s="141">
        <v>1</v>
      </c>
      <c r="C46" s="139">
        <v>0</v>
      </c>
      <c r="D46" s="337">
        <f t="shared" si="1"/>
        <v>1</v>
      </c>
      <c r="E46" s="338">
        <v>0</v>
      </c>
      <c r="F46" s="339">
        <v>0</v>
      </c>
      <c r="G46" s="338">
        <v>0</v>
      </c>
      <c r="H46" s="338">
        <v>0</v>
      </c>
      <c r="I46" s="340">
        <v>0</v>
      </c>
      <c r="J46" s="340">
        <v>0</v>
      </c>
      <c r="K46" s="202">
        <f t="shared" si="0"/>
        <v>0</v>
      </c>
    </row>
    <row r="47" spans="1:11" s="200" customFormat="1" ht="13.5" customHeight="1" x14ac:dyDescent="0.2">
      <c r="A47" s="204">
        <f t="shared" si="3"/>
        <v>42</v>
      </c>
      <c r="B47" s="141">
        <v>0</v>
      </c>
      <c r="C47" s="139">
        <v>0</v>
      </c>
      <c r="D47" s="337">
        <f t="shared" si="1"/>
        <v>0</v>
      </c>
      <c r="E47" s="338">
        <v>0</v>
      </c>
      <c r="F47" s="339">
        <v>0</v>
      </c>
      <c r="G47" s="338">
        <v>0</v>
      </c>
      <c r="H47" s="338">
        <v>0</v>
      </c>
      <c r="I47" s="140">
        <v>0</v>
      </c>
      <c r="J47" s="340">
        <v>0</v>
      </c>
      <c r="K47" s="202">
        <f t="shared" si="0"/>
        <v>0</v>
      </c>
    </row>
    <row r="48" spans="1:11" s="200" customFormat="1" ht="13.5" customHeight="1" x14ac:dyDescent="0.2">
      <c r="A48" s="204">
        <f t="shared" si="3"/>
        <v>43</v>
      </c>
      <c r="B48" s="141">
        <v>0</v>
      </c>
      <c r="C48" s="139">
        <v>0</v>
      </c>
      <c r="D48" s="337">
        <f t="shared" si="1"/>
        <v>0</v>
      </c>
      <c r="E48" s="338">
        <v>0</v>
      </c>
      <c r="F48" s="339">
        <v>1</v>
      </c>
      <c r="G48" s="338">
        <v>0</v>
      </c>
      <c r="H48" s="338">
        <v>0</v>
      </c>
      <c r="I48" s="340">
        <v>0</v>
      </c>
      <c r="J48" s="340">
        <v>0</v>
      </c>
      <c r="K48" s="202">
        <f t="shared" si="0"/>
        <v>1</v>
      </c>
    </row>
    <row r="49" spans="1:11" s="200" customFormat="1" ht="13.5" customHeight="1" x14ac:dyDescent="0.2">
      <c r="A49" s="204">
        <f t="shared" si="3"/>
        <v>44</v>
      </c>
      <c r="B49" s="141">
        <v>0</v>
      </c>
      <c r="C49" s="139">
        <v>0</v>
      </c>
      <c r="D49" s="337">
        <f t="shared" si="1"/>
        <v>0</v>
      </c>
      <c r="E49" s="338">
        <v>0</v>
      </c>
      <c r="F49" s="339">
        <v>1</v>
      </c>
      <c r="G49" s="338">
        <v>0</v>
      </c>
      <c r="H49" s="338">
        <v>0</v>
      </c>
      <c r="I49" s="340">
        <v>0</v>
      </c>
      <c r="J49" s="340">
        <v>0</v>
      </c>
      <c r="K49" s="202">
        <f t="shared" si="0"/>
        <v>1</v>
      </c>
    </row>
    <row r="50" spans="1:11" s="200" customFormat="1" ht="13.5" customHeight="1" x14ac:dyDescent="0.2">
      <c r="A50" s="204">
        <f t="shared" si="3"/>
        <v>45</v>
      </c>
      <c r="B50" s="141">
        <v>0</v>
      </c>
      <c r="C50" s="139">
        <v>0</v>
      </c>
      <c r="D50" s="337">
        <f t="shared" si="1"/>
        <v>0</v>
      </c>
      <c r="E50" s="338">
        <v>0</v>
      </c>
      <c r="F50" s="339">
        <v>0</v>
      </c>
      <c r="G50" s="338">
        <v>0</v>
      </c>
      <c r="H50" s="338">
        <v>0</v>
      </c>
      <c r="I50" s="340">
        <v>0</v>
      </c>
      <c r="J50" s="340">
        <v>0</v>
      </c>
      <c r="K50" s="202">
        <f t="shared" si="0"/>
        <v>0</v>
      </c>
    </row>
    <row r="51" spans="1:11" s="200" customFormat="1" ht="13.5" customHeight="1" x14ac:dyDescent="0.2">
      <c r="A51" s="204">
        <f t="shared" si="3"/>
        <v>46</v>
      </c>
      <c r="B51" s="141">
        <v>1</v>
      </c>
      <c r="C51" s="139">
        <v>0</v>
      </c>
      <c r="D51" s="337">
        <f t="shared" si="1"/>
        <v>1</v>
      </c>
      <c r="E51" s="338">
        <v>0</v>
      </c>
      <c r="F51" s="339">
        <v>0</v>
      </c>
      <c r="G51" s="338">
        <v>0</v>
      </c>
      <c r="H51" s="338">
        <v>0</v>
      </c>
      <c r="I51" s="340">
        <v>0</v>
      </c>
      <c r="J51" s="340">
        <v>0</v>
      </c>
      <c r="K51" s="202">
        <f t="shared" si="0"/>
        <v>0</v>
      </c>
    </row>
    <row r="52" spans="1:11" s="200" customFormat="1" ht="13.5" customHeight="1" x14ac:dyDescent="0.2">
      <c r="A52" s="204">
        <f t="shared" si="3"/>
        <v>47</v>
      </c>
      <c r="B52" s="141">
        <v>0</v>
      </c>
      <c r="C52" s="139">
        <v>0</v>
      </c>
      <c r="D52" s="337">
        <f t="shared" si="1"/>
        <v>0</v>
      </c>
      <c r="E52" s="338">
        <v>0</v>
      </c>
      <c r="F52" s="339">
        <v>0</v>
      </c>
      <c r="G52" s="338">
        <v>0</v>
      </c>
      <c r="H52" s="338">
        <v>0</v>
      </c>
      <c r="I52" s="340">
        <v>0</v>
      </c>
      <c r="J52" s="340">
        <v>0</v>
      </c>
      <c r="K52" s="202">
        <f t="shared" si="0"/>
        <v>0</v>
      </c>
    </row>
    <row r="53" spans="1:11" s="200" customFormat="1" ht="13.5" customHeight="1" x14ac:dyDescent="0.2">
      <c r="A53" s="204">
        <f t="shared" si="3"/>
        <v>48</v>
      </c>
      <c r="B53" s="141">
        <v>0</v>
      </c>
      <c r="C53" s="139">
        <v>0</v>
      </c>
      <c r="D53" s="337">
        <f t="shared" si="1"/>
        <v>0</v>
      </c>
      <c r="E53" s="338">
        <v>0</v>
      </c>
      <c r="F53" s="339">
        <v>0</v>
      </c>
      <c r="G53" s="338">
        <v>0</v>
      </c>
      <c r="H53" s="338">
        <v>0</v>
      </c>
      <c r="I53" s="340">
        <v>0</v>
      </c>
      <c r="J53" s="340">
        <v>0</v>
      </c>
      <c r="K53" s="202">
        <f t="shared" si="0"/>
        <v>0</v>
      </c>
    </row>
    <row r="54" spans="1:11" s="200" customFormat="1" ht="13.5" customHeight="1" x14ac:dyDescent="0.2">
      <c r="A54" s="204">
        <f t="shared" si="3"/>
        <v>49</v>
      </c>
      <c r="B54" s="141">
        <v>0</v>
      </c>
      <c r="C54" s="139">
        <v>0</v>
      </c>
      <c r="D54" s="337">
        <f t="shared" si="1"/>
        <v>0</v>
      </c>
      <c r="E54" s="338">
        <v>0</v>
      </c>
      <c r="F54" s="339">
        <v>0</v>
      </c>
      <c r="G54" s="338">
        <v>0</v>
      </c>
      <c r="H54" s="338">
        <v>0</v>
      </c>
      <c r="I54" s="340">
        <v>0</v>
      </c>
      <c r="J54" s="340">
        <v>0</v>
      </c>
      <c r="K54" s="202">
        <f t="shared" si="0"/>
        <v>0</v>
      </c>
    </row>
    <row r="55" spans="1:11" s="200" customFormat="1" ht="13.5" customHeight="1" x14ac:dyDescent="0.2">
      <c r="A55" s="204">
        <f t="shared" si="3"/>
        <v>50</v>
      </c>
      <c r="B55" s="141">
        <v>0</v>
      </c>
      <c r="C55" s="139">
        <v>0</v>
      </c>
      <c r="D55" s="337">
        <f t="shared" si="1"/>
        <v>0</v>
      </c>
      <c r="E55" s="338">
        <v>0</v>
      </c>
      <c r="F55" s="339">
        <v>1</v>
      </c>
      <c r="G55" s="338">
        <v>0</v>
      </c>
      <c r="H55" s="338">
        <v>0</v>
      </c>
      <c r="I55" s="340">
        <v>0</v>
      </c>
      <c r="J55" s="340">
        <v>0</v>
      </c>
      <c r="K55" s="202">
        <f t="shared" si="0"/>
        <v>1</v>
      </c>
    </row>
    <row r="56" spans="1:11" s="200" customFormat="1" ht="13.5" customHeight="1" x14ac:dyDescent="0.2">
      <c r="A56" s="204">
        <f t="shared" si="3"/>
        <v>51</v>
      </c>
      <c r="B56" s="141">
        <v>0</v>
      </c>
      <c r="C56" s="139">
        <v>0</v>
      </c>
      <c r="D56" s="337">
        <f t="shared" si="1"/>
        <v>0</v>
      </c>
      <c r="E56" s="338">
        <v>0</v>
      </c>
      <c r="F56" s="339">
        <v>0</v>
      </c>
      <c r="G56" s="338">
        <v>0</v>
      </c>
      <c r="H56" s="338">
        <v>0</v>
      </c>
      <c r="I56" s="340">
        <v>0</v>
      </c>
      <c r="J56" s="340">
        <v>0</v>
      </c>
      <c r="K56" s="202">
        <f t="shared" si="0"/>
        <v>0</v>
      </c>
    </row>
    <row r="57" spans="1:11" s="200" customFormat="1" ht="13.5" customHeight="1" x14ac:dyDescent="0.2">
      <c r="A57" s="204">
        <f t="shared" si="3"/>
        <v>52</v>
      </c>
      <c r="B57" s="141">
        <v>0</v>
      </c>
      <c r="C57" s="139">
        <v>0</v>
      </c>
      <c r="D57" s="337">
        <f t="shared" si="1"/>
        <v>0</v>
      </c>
      <c r="E57" s="338">
        <v>0</v>
      </c>
      <c r="F57" s="339">
        <v>0</v>
      </c>
      <c r="G57" s="338">
        <v>0</v>
      </c>
      <c r="H57" s="338">
        <v>0</v>
      </c>
      <c r="I57" s="340">
        <v>0</v>
      </c>
      <c r="J57" s="340">
        <v>0</v>
      </c>
      <c r="K57" s="202">
        <f t="shared" si="0"/>
        <v>0</v>
      </c>
    </row>
    <row r="58" spans="1:11" s="200" customFormat="1" ht="13.5" customHeight="1" x14ac:dyDescent="0.2">
      <c r="A58" s="204">
        <f t="shared" si="3"/>
        <v>53</v>
      </c>
      <c r="B58" s="141">
        <v>1</v>
      </c>
      <c r="C58" s="139">
        <v>0</v>
      </c>
      <c r="D58" s="337">
        <f t="shared" si="1"/>
        <v>1</v>
      </c>
      <c r="E58" s="338">
        <v>0</v>
      </c>
      <c r="F58" s="339">
        <v>0</v>
      </c>
      <c r="G58" s="338">
        <v>0</v>
      </c>
      <c r="H58" s="338">
        <v>0</v>
      </c>
      <c r="I58" s="340">
        <v>0</v>
      </c>
      <c r="J58" s="340">
        <v>0</v>
      </c>
      <c r="K58" s="202">
        <f t="shared" si="0"/>
        <v>0</v>
      </c>
    </row>
    <row r="59" spans="1:11" s="200" customFormat="1" ht="13.5" customHeight="1" x14ac:dyDescent="0.2">
      <c r="A59" s="204">
        <f t="shared" si="3"/>
        <v>54</v>
      </c>
      <c r="B59" s="141">
        <v>0</v>
      </c>
      <c r="C59" s="139">
        <v>0</v>
      </c>
      <c r="D59" s="337">
        <f t="shared" si="1"/>
        <v>0</v>
      </c>
      <c r="E59" s="338">
        <v>0</v>
      </c>
      <c r="F59" s="339">
        <v>0</v>
      </c>
      <c r="G59" s="338">
        <v>0</v>
      </c>
      <c r="H59" s="338">
        <v>0</v>
      </c>
      <c r="I59" s="340">
        <v>0</v>
      </c>
      <c r="J59" s="340">
        <v>0</v>
      </c>
      <c r="K59" s="202">
        <f t="shared" si="0"/>
        <v>0</v>
      </c>
    </row>
    <row r="60" spans="1:11" s="200" customFormat="1" ht="13.5" customHeight="1" x14ac:dyDescent="0.2">
      <c r="A60" s="204">
        <f t="shared" si="3"/>
        <v>55</v>
      </c>
      <c r="B60" s="141">
        <v>0</v>
      </c>
      <c r="C60" s="139">
        <v>0</v>
      </c>
      <c r="D60" s="337">
        <f t="shared" si="1"/>
        <v>0</v>
      </c>
      <c r="E60" s="338">
        <v>0</v>
      </c>
      <c r="F60" s="339">
        <v>0</v>
      </c>
      <c r="G60" s="338">
        <v>0</v>
      </c>
      <c r="H60" s="338">
        <v>0</v>
      </c>
      <c r="I60" s="340">
        <v>0</v>
      </c>
      <c r="J60" s="340">
        <v>1</v>
      </c>
      <c r="K60" s="202">
        <f t="shared" si="0"/>
        <v>1</v>
      </c>
    </row>
    <row r="61" spans="1:11" s="200" customFormat="1" ht="13.5" customHeight="1" x14ac:dyDescent="0.2">
      <c r="A61" s="204">
        <f t="shared" si="3"/>
        <v>56</v>
      </c>
      <c r="B61" s="141">
        <v>0</v>
      </c>
      <c r="C61" s="139">
        <v>0</v>
      </c>
      <c r="D61" s="337">
        <f t="shared" si="1"/>
        <v>0</v>
      </c>
      <c r="E61" s="338">
        <v>0</v>
      </c>
      <c r="F61" s="339">
        <v>0</v>
      </c>
      <c r="G61" s="338">
        <v>0</v>
      </c>
      <c r="H61" s="338">
        <v>0</v>
      </c>
      <c r="I61" s="340">
        <v>0</v>
      </c>
      <c r="J61" s="340">
        <v>0</v>
      </c>
      <c r="K61" s="202">
        <f t="shared" si="0"/>
        <v>0</v>
      </c>
    </row>
    <row r="62" spans="1:11" s="200" customFormat="1" ht="13.5" customHeight="1" x14ac:dyDescent="0.2">
      <c r="A62" s="204">
        <f t="shared" si="3"/>
        <v>57</v>
      </c>
      <c r="B62" s="141">
        <v>0</v>
      </c>
      <c r="C62" s="139">
        <v>0</v>
      </c>
      <c r="D62" s="337">
        <f t="shared" si="1"/>
        <v>0</v>
      </c>
      <c r="E62" s="338">
        <v>0</v>
      </c>
      <c r="F62" s="339">
        <v>0</v>
      </c>
      <c r="G62" s="338">
        <v>0</v>
      </c>
      <c r="H62" s="338">
        <v>0</v>
      </c>
      <c r="I62" s="340">
        <v>0</v>
      </c>
      <c r="J62" s="340">
        <v>0</v>
      </c>
      <c r="K62" s="202">
        <f t="shared" si="0"/>
        <v>0</v>
      </c>
    </row>
    <row r="63" spans="1:11" s="200" customFormat="1" ht="13.5" customHeight="1" x14ac:dyDescent="0.2">
      <c r="A63" s="204">
        <f t="shared" si="3"/>
        <v>58</v>
      </c>
      <c r="B63" s="141">
        <v>0</v>
      </c>
      <c r="C63" s="139">
        <v>0</v>
      </c>
      <c r="D63" s="337">
        <f t="shared" si="1"/>
        <v>0</v>
      </c>
      <c r="E63" s="338">
        <v>0</v>
      </c>
      <c r="F63" s="339">
        <v>0</v>
      </c>
      <c r="G63" s="338">
        <v>0</v>
      </c>
      <c r="H63" s="338">
        <v>0</v>
      </c>
      <c r="I63" s="340">
        <v>0</v>
      </c>
      <c r="J63" s="340">
        <v>0</v>
      </c>
      <c r="K63" s="202">
        <f t="shared" si="0"/>
        <v>0</v>
      </c>
    </row>
    <row r="64" spans="1:11" s="200" customFormat="1" ht="13.5" customHeight="1" x14ac:dyDescent="0.2">
      <c r="A64" s="204">
        <f t="shared" si="3"/>
        <v>59</v>
      </c>
      <c r="B64" s="141">
        <v>0</v>
      </c>
      <c r="C64" s="139">
        <v>0</v>
      </c>
      <c r="D64" s="337">
        <f t="shared" si="1"/>
        <v>0</v>
      </c>
      <c r="E64" s="338">
        <v>0</v>
      </c>
      <c r="F64" s="339">
        <v>0</v>
      </c>
      <c r="G64" s="338">
        <v>0</v>
      </c>
      <c r="H64" s="338">
        <v>0</v>
      </c>
      <c r="I64" s="340">
        <v>0</v>
      </c>
      <c r="J64" s="340">
        <v>0</v>
      </c>
      <c r="K64" s="202">
        <f t="shared" si="0"/>
        <v>0</v>
      </c>
    </row>
    <row r="65" spans="1:15" s="200" customFormat="1" ht="13.5" customHeight="1" x14ac:dyDescent="0.2">
      <c r="A65" s="204">
        <f t="shared" si="3"/>
        <v>60</v>
      </c>
      <c r="B65" s="141">
        <v>0</v>
      </c>
      <c r="C65" s="139">
        <v>0</v>
      </c>
      <c r="D65" s="337">
        <f t="shared" si="1"/>
        <v>0</v>
      </c>
      <c r="E65" s="338">
        <v>0</v>
      </c>
      <c r="F65" s="339">
        <v>0</v>
      </c>
      <c r="G65" s="338">
        <v>0</v>
      </c>
      <c r="H65" s="338">
        <v>0</v>
      </c>
      <c r="I65" s="340">
        <v>0</v>
      </c>
      <c r="J65" s="340">
        <v>0</v>
      </c>
      <c r="K65" s="202">
        <f t="shared" si="0"/>
        <v>0</v>
      </c>
    </row>
    <row r="66" spans="1:15" s="200" customFormat="1" ht="13.5" customHeight="1" x14ac:dyDescent="0.2">
      <c r="A66" s="204">
        <f t="shared" si="3"/>
        <v>61</v>
      </c>
      <c r="B66" s="141">
        <v>0</v>
      </c>
      <c r="C66" s="139">
        <v>0</v>
      </c>
      <c r="D66" s="337">
        <f t="shared" si="1"/>
        <v>0</v>
      </c>
      <c r="E66" s="338">
        <v>0</v>
      </c>
      <c r="F66" s="339">
        <v>0</v>
      </c>
      <c r="G66" s="338">
        <v>0</v>
      </c>
      <c r="H66" s="338">
        <v>0</v>
      </c>
      <c r="I66" s="340">
        <v>0</v>
      </c>
      <c r="J66" s="340">
        <v>0</v>
      </c>
      <c r="K66" s="202">
        <f t="shared" si="0"/>
        <v>0</v>
      </c>
    </row>
    <row r="67" spans="1:15" s="200" customFormat="1" ht="13.5" customHeight="1" x14ac:dyDescent="0.2">
      <c r="A67" s="204">
        <f t="shared" si="3"/>
        <v>62</v>
      </c>
      <c r="B67" s="141">
        <v>0</v>
      </c>
      <c r="C67" s="139">
        <v>0</v>
      </c>
      <c r="D67" s="337">
        <f t="shared" si="1"/>
        <v>0</v>
      </c>
      <c r="E67" s="338">
        <v>0</v>
      </c>
      <c r="F67" s="339">
        <v>0</v>
      </c>
      <c r="G67" s="338">
        <v>0</v>
      </c>
      <c r="H67" s="338">
        <v>0</v>
      </c>
      <c r="I67" s="340">
        <v>0</v>
      </c>
      <c r="J67" s="340">
        <v>0</v>
      </c>
      <c r="K67" s="202">
        <f t="shared" si="0"/>
        <v>0</v>
      </c>
    </row>
    <row r="68" spans="1:15" s="200" customFormat="1" ht="13.5" customHeight="1" x14ac:dyDescent="0.2">
      <c r="A68" s="204">
        <f t="shared" si="3"/>
        <v>63</v>
      </c>
      <c r="B68" s="141">
        <v>0</v>
      </c>
      <c r="C68" s="139">
        <v>0</v>
      </c>
      <c r="D68" s="337">
        <f t="shared" si="1"/>
        <v>0</v>
      </c>
      <c r="E68" s="338">
        <v>0</v>
      </c>
      <c r="F68" s="339">
        <v>0</v>
      </c>
      <c r="G68" s="338">
        <v>0</v>
      </c>
      <c r="H68" s="338">
        <v>0</v>
      </c>
      <c r="I68" s="340">
        <v>0</v>
      </c>
      <c r="J68" s="340">
        <v>0</v>
      </c>
      <c r="K68" s="202">
        <f t="shared" si="0"/>
        <v>0</v>
      </c>
    </row>
    <row r="69" spans="1:15" s="200" customFormat="1" ht="13.5" customHeight="1" x14ac:dyDescent="0.2">
      <c r="A69" s="204">
        <f t="shared" si="3"/>
        <v>64</v>
      </c>
      <c r="B69" s="141">
        <v>0</v>
      </c>
      <c r="C69" s="139">
        <v>0</v>
      </c>
      <c r="D69" s="337">
        <f t="shared" si="1"/>
        <v>0</v>
      </c>
      <c r="E69" s="338">
        <v>0</v>
      </c>
      <c r="F69" s="339">
        <v>0</v>
      </c>
      <c r="G69" s="338">
        <v>0</v>
      </c>
      <c r="H69" s="338">
        <v>0</v>
      </c>
      <c r="I69" s="340">
        <v>0</v>
      </c>
      <c r="J69" s="340">
        <v>0</v>
      </c>
      <c r="K69" s="202">
        <f t="shared" ref="K69:K70" si="4">SUM(E69:J69)</f>
        <v>0</v>
      </c>
    </row>
    <row r="70" spans="1:15" s="200" customFormat="1" ht="13.5" customHeight="1" x14ac:dyDescent="0.2">
      <c r="A70" s="204">
        <f t="shared" si="3"/>
        <v>65</v>
      </c>
      <c r="B70" s="141">
        <v>0</v>
      </c>
      <c r="C70" s="139">
        <v>0</v>
      </c>
      <c r="D70" s="337">
        <f t="shared" ref="D70" si="5">B70+C70</f>
        <v>0</v>
      </c>
      <c r="E70" s="338">
        <v>0</v>
      </c>
      <c r="F70" s="339">
        <v>0</v>
      </c>
      <c r="G70" s="338">
        <v>0</v>
      </c>
      <c r="H70" s="338">
        <v>0</v>
      </c>
      <c r="I70" s="340">
        <v>1</v>
      </c>
      <c r="J70" s="340">
        <v>0</v>
      </c>
      <c r="K70" s="202">
        <f t="shared" si="4"/>
        <v>1</v>
      </c>
    </row>
    <row r="71" spans="1:15" s="200" customFormat="1" ht="27" customHeight="1" x14ac:dyDescent="0.2">
      <c r="A71" s="347" t="s">
        <v>221</v>
      </c>
      <c r="B71" s="348">
        <f t="shared" ref="B71:K71" si="6">SUM(B5:B70)</f>
        <v>9</v>
      </c>
      <c r="C71" s="348">
        <f t="shared" si="6"/>
        <v>0</v>
      </c>
      <c r="D71" s="348">
        <f t="shared" si="6"/>
        <v>9</v>
      </c>
      <c r="E71" s="348">
        <f t="shared" si="6"/>
        <v>0</v>
      </c>
      <c r="F71" s="348">
        <f t="shared" si="6"/>
        <v>13</v>
      </c>
      <c r="G71" s="348">
        <f t="shared" si="6"/>
        <v>22</v>
      </c>
      <c r="H71" s="348">
        <f t="shared" si="6"/>
        <v>18</v>
      </c>
      <c r="I71" s="348">
        <f t="shared" si="6"/>
        <v>1</v>
      </c>
      <c r="J71" s="348">
        <f t="shared" si="6"/>
        <v>1</v>
      </c>
      <c r="K71" s="348">
        <f t="shared" si="6"/>
        <v>55</v>
      </c>
    </row>
    <row r="72" spans="1:15" ht="51.75" customHeight="1" x14ac:dyDescent="0.2">
      <c r="A72" s="217" t="s">
        <v>194</v>
      </c>
      <c r="B72" s="201">
        <f>(SUMPRODUCT($A5:$A70,B5:B70))/B71</f>
        <v>38.333333333333336</v>
      </c>
      <c r="C72" s="201">
        <v>0</v>
      </c>
      <c r="D72" s="201">
        <f t="shared" ref="D72:K72" si="7">(SUMPRODUCT($A5:$A70,D5:D70))/D71</f>
        <v>38.333333333333336</v>
      </c>
      <c r="E72" s="201">
        <v>0</v>
      </c>
      <c r="F72" s="201">
        <f t="shared" si="7"/>
        <v>35</v>
      </c>
      <c r="G72" s="201">
        <f t="shared" si="7"/>
        <v>9.1363636363636367</v>
      </c>
      <c r="H72" s="201">
        <f t="shared" si="7"/>
        <v>12.111111111111111</v>
      </c>
      <c r="I72" s="201">
        <f t="shared" si="7"/>
        <v>65</v>
      </c>
      <c r="J72" s="201">
        <f t="shared" si="7"/>
        <v>55</v>
      </c>
      <c r="K72" s="201">
        <f t="shared" si="7"/>
        <v>18.072727272727274</v>
      </c>
      <c r="L72" s="346"/>
    </row>
    <row r="73" spans="1:15" ht="12.75" customHeight="1" x14ac:dyDescent="0.2">
      <c r="A73" s="197"/>
    </row>
    <row r="74" spans="1:15" ht="12.75" customHeight="1" x14ac:dyDescent="0.2">
      <c r="A74" s="197"/>
    </row>
    <row r="75" spans="1:15" s="195" customFormat="1" ht="12.75" customHeight="1" x14ac:dyDescent="0.2">
      <c r="A75" s="197"/>
      <c r="L75" s="193"/>
      <c r="M75" s="193"/>
      <c r="N75" s="193"/>
      <c r="O75" s="193"/>
    </row>
    <row r="76" spans="1:15" s="195" customFormat="1" ht="12.75" customHeight="1" x14ac:dyDescent="0.2">
      <c r="A76" s="197"/>
      <c r="L76" s="193"/>
      <c r="M76" s="193"/>
      <c r="N76" s="193"/>
      <c r="O76" s="193"/>
    </row>
    <row r="77" spans="1:15" s="195" customFormat="1" ht="12.75" customHeight="1" x14ac:dyDescent="0.2">
      <c r="A77" s="197"/>
      <c r="L77" s="193"/>
      <c r="M77" s="193"/>
      <c r="N77" s="193"/>
      <c r="O77" s="193"/>
    </row>
    <row r="78" spans="1:15" s="195" customFormat="1" ht="12.75" customHeight="1" x14ac:dyDescent="0.2">
      <c r="A78" s="197"/>
      <c r="L78" s="193"/>
      <c r="M78" s="193"/>
      <c r="N78" s="193"/>
      <c r="O78" s="193"/>
    </row>
    <row r="79" spans="1:15" s="195" customFormat="1" ht="12.75" customHeight="1" x14ac:dyDescent="0.2">
      <c r="A79" s="197"/>
      <c r="L79" s="193"/>
      <c r="M79" s="193"/>
      <c r="N79" s="193"/>
      <c r="O79" s="193"/>
    </row>
    <row r="80" spans="1:15" s="195" customFormat="1" ht="12.75" customHeight="1" x14ac:dyDescent="0.2">
      <c r="A80" s="197"/>
      <c r="L80" s="193"/>
      <c r="M80" s="193"/>
      <c r="N80" s="193"/>
      <c r="O80" s="193"/>
    </row>
    <row r="81" spans="1:15" s="195" customFormat="1" ht="12.75" customHeight="1" x14ac:dyDescent="0.2">
      <c r="A81" s="197"/>
      <c r="L81" s="193"/>
      <c r="M81" s="193"/>
      <c r="N81" s="193"/>
      <c r="O81" s="193"/>
    </row>
    <row r="82" spans="1:15" s="195" customFormat="1" ht="12.75" customHeight="1" x14ac:dyDescent="0.2">
      <c r="A82" s="197"/>
      <c r="L82" s="193"/>
      <c r="M82" s="193"/>
      <c r="N82" s="193"/>
      <c r="O82" s="193"/>
    </row>
    <row r="83" spans="1:15" s="195" customFormat="1" ht="12.75" customHeight="1" x14ac:dyDescent="0.2">
      <c r="A83" s="197"/>
      <c r="L83" s="193"/>
      <c r="M83" s="193"/>
      <c r="N83" s="193"/>
      <c r="O83" s="193"/>
    </row>
    <row r="84" spans="1:15" s="195" customFormat="1" ht="12.75" customHeight="1" x14ac:dyDescent="0.2">
      <c r="A84" s="197"/>
      <c r="L84" s="193"/>
      <c r="M84" s="193"/>
      <c r="N84" s="193"/>
      <c r="O84" s="193"/>
    </row>
    <row r="85" spans="1:15" s="195" customFormat="1" ht="12.75" customHeight="1" x14ac:dyDescent="0.2">
      <c r="A85" s="197"/>
      <c r="L85" s="193"/>
      <c r="M85" s="193"/>
      <c r="N85" s="193"/>
      <c r="O85" s="193"/>
    </row>
    <row r="86" spans="1:15" s="195" customFormat="1" ht="12.75" customHeight="1" x14ac:dyDescent="0.2">
      <c r="A86" s="197"/>
      <c r="L86" s="193"/>
      <c r="M86" s="193"/>
      <c r="N86" s="193"/>
      <c r="O86" s="193"/>
    </row>
    <row r="87" spans="1:15" s="195" customFormat="1" ht="12.75" customHeight="1" x14ac:dyDescent="0.2">
      <c r="A87" s="197"/>
      <c r="L87" s="193"/>
      <c r="M87" s="193"/>
      <c r="N87" s="193"/>
      <c r="O87" s="193"/>
    </row>
    <row r="88" spans="1:15" s="195" customFormat="1" ht="12.75" customHeight="1" x14ac:dyDescent="0.2">
      <c r="A88" s="197"/>
      <c r="L88" s="193"/>
      <c r="M88" s="193"/>
      <c r="N88" s="193"/>
      <c r="O88" s="193"/>
    </row>
    <row r="89" spans="1:15" s="195" customFormat="1" ht="12.75" customHeight="1" x14ac:dyDescent="0.2">
      <c r="A89" s="197"/>
      <c r="L89" s="193"/>
      <c r="M89" s="193"/>
      <c r="N89" s="193"/>
      <c r="O89" s="193"/>
    </row>
    <row r="90" spans="1:15" s="195" customFormat="1" ht="12.75" customHeight="1" x14ac:dyDescent="0.2">
      <c r="A90" s="197"/>
      <c r="L90" s="193"/>
      <c r="M90" s="193"/>
      <c r="N90" s="193"/>
      <c r="O90" s="193"/>
    </row>
    <row r="91" spans="1:15" ht="12.75" customHeight="1" x14ac:dyDescent="0.2">
      <c r="A91" s="197"/>
      <c r="B91" s="193"/>
      <c r="C91" s="193"/>
      <c r="D91" s="193"/>
      <c r="E91" s="193"/>
      <c r="F91" s="193"/>
      <c r="G91" s="193"/>
      <c r="H91" s="193"/>
      <c r="I91" s="193"/>
      <c r="J91" s="193"/>
      <c r="K91" s="193"/>
    </row>
    <row r="92" spans="1:15" ht="12.75" customHeight="1" x14ac:dyDescent="0.2">
      <c r="A92" s="197"/>
      <c r="B92" s="193"/>
      <c r="C92" s="193"/>
      <c r="D92" s="193"/>
      <c r="E92" s="193"/>
      <c r="F92" s="193"/>
      <c r="G92" s="193"/>
      <c r="H92" s="193"/>
      <c r="I92" s="193"/>
      <c r="J92" s="193"/>
      <c r="K92" s="193"/>
    </row>
    <row r="93" spans="1:15" ht="12.75" customHeight="1" x14ac:dyDescent="0.2">
      <c r="A93" s="197"/>
      <c r="B93" s="193"/>
      <c r="C93" s="193"/>
      <c r="D93" s="193"/>
      <c r="E93" s="193"/>
      <c r="F93" s="193"/>
      <c r="G93" s="193"/>
      <c r="H93" s="193"/>
      <c r="I93" s="193"/>
      <c r="J93" s="193"/>
      <c r="K93" s="193"/>
    </row>
    <row r="94" spans="1:15" ht="12.75" customHeight="1" x14ac:dyDescent="0.2">
      <c r="A94" s="197"/>
      <c r="B94" s="193"/>
      <c r="C94" s="193"/>
      <c r="D94" s="193"/>
      <c r="E94" s="193"/>
      <c r="F94" s="193"/>
      <c r="G94" s="193"/>
      <c r="H94" s="193"/>
      <c r="I94" s="193"/>
      <c r="J94" s="193"/>
      <c r="K94" s="193"/>
    </row>
    <row r="95" spans="1:15" ht="12.75" customHeight="1" x14ac:dyDescent="0.2">
      <c r="A95" s="197"/>
      <c r="B95" s="193"/>
      <c r="C95" s="193"/>
      <c r="D95" s="193"/>
      <c r="E95" s="193"/>
      <c r="F95" s="193"/>
      <c r="G95" s="193"/>
      <c r="H95" s="193"/>
      <c r="I95" s="193"/>
      <c r="J95" s="193"/>
      <c r="K95" s="193"/>
    </row>
    <row r="96" spans="1:15" ht="12.75" customHeight="1" x14ac:dyDescent="0.2">
      <c r="A96" s="197"/>
      <c r="B96" s="193"/>
      <c r="C96" s="193"/>
      <c r="D96" s="193"/>
      <c r="E96" s="193"/>
      <c r="F96" s="193"/>
      <c r="G96" s="193"/>
      <c r="H96" s="193"/>
      <c r="I96" s="193"/>
      <c r="J96" s="193"/>
      <c r="K96" s="193"/>
    </row>
    <row r="97" spans="1:11" ht="12.75" customHeight="1" x14ac:dyDescent="0.2">
      <c r="A97" s="197"/>
      <c r="B97" s="193"/>
      <c r="C97" s="193"/>
      <c r="D97" s="193"/>
      <c r="E97" s="193"/>
      <c r="F97" s="193"/>
      <c r="G97" s="193"/>
      <c r="H97" s="193"/>
      <c r="I97" s="193"/>
      <c r="J97" s="193"/>
      <c r="K97" s="193"/>
    </row>
    <row r="98" spans="1:11" ht="12.75" customHeight="1" x14ac:dyDescent="0.2">
      <c r="A98" s="197"/>
      <c r="B98" s="193"/>
      <c r="C98" s="193"/>
      <c r="D98" s="193"/>
      <c r="E98" s="193"/>
      <c r="F98" s="193"/>
      <c r="G98" s="193"/>
      <c r="H98" s="193"/>
      <c r="I98" s="193"/>
      <c r="J98" s="193"/>
      <c r="K98" s="193"/>
    </row>
    <row r="99" spans="1:11" ht="12.75" customHeight="1" x14ac:dyDescent="0.2">
      <c r="A99" s="197"/>
      <c r="B99" s="193"/>
      <c r="C99" s="193"/>
      <c r="D99" s="193"/>
      <c r="E99" s="193"/>
      <c r="F99" s="193"/>
      <c r="G99" s="193"/>
      <c r="H99" s="193"/>
      <c r="I99" s="193"/>
      <c r="J99" s="193"/>
      <c r="K99" s="193"/>
    </row>
    <row r="100" spans="1:11" ht="12.75" customHeight="1" x14ac:dyDescent="0.2">
      <c r="A100" s="197"/>
      <c r="B100" s="193"/>
      <c r="C100" s="193"/>
      <c r="D100" s="193"/>
      <c r="E100" s="193"/>
      <c r="F100" s="193"/>
      <c r="G100" s="193"/>
      <c r="H100" s="193"/>
      <c r="I100" s="193"/>
      <c r="J100" s="193"/>
      <c r="K100" s="193"/>
    </row>
    <row r="101" spans="1:11" ht="12.75" customHeight="1" x14ac:dyDescent="0.2">
      <c r="A101" s="197"/>
      <c r="B101" s="193"/>
      <c r="C101" s="193"/>
      <c r="D101" s="193"/>
      <c r="E101" s="193"/>
      <c r="F101" s="193"/>
      <c r="G101" s="193"/>
      <c r="H101" s="193"/>
      <c r="I101" s="193"/>
      <c r="J101" s="193"/>
      <c r="K101" s="193"/>
    </row>
    <row r="102" spans="1:11" ht="12.75" customHeight="1" x14ac:dyDescent="0.2">
      <c r="A102" s="197"/>
      <c r="B102" s="193"/>
      <c r="C102" s="193"/>
      <c r="D102" s="193"/>
      <c r="E102" s="193"/>
      <c r="F102" s="193"/>
      <c r="G102" s="193"/>
      <c r="H102" s="193"/>
      <c r="I102" s="193"/>
      <c r="J102" s="193"/>
      <c r="K102" s="193"/>
    </row>
    <row r="103" spans="1:11" ht="12.75" customHeight="1" x14ac:dyDescent="0.2">
      <c r="B103" s="193"/>
      <c r="C103" s="193"/>
      <c r="D103" s="193"/>
      <c r="E103" s="193"/>
      <c r="F103" s="193"/>
      <c r="G103" s="193"/>
      <c r="H103" s="193"/>
      <c r="I103" s="193"/>
      <c r="J103" s="193"/>
      <c r="K103" s="193"/>
    </row>
    <row r="104" spans="1:11" ht="12.75" customHeight="1" x14ac:dyDescent="0.2">
      <c r="B104" s="193"/>
      <c r="C104" s="193"/>
      <c r="D104" s="193"/>
      <c r="E104" s="193"/>
      <c r="F104" s="193"/>
      <c r="G104" s="193"/>
      <c r="H104" s="193"/>
      <c r="I104" s="193"/>
      <c r="J104" s="193"/>
      <c r="K104" s="193"/>
    </row>
    <row r="105" spans="1:11" ht="12.75" customHeight="1" x14ac:dyDescent="0.2">
      <c r="B105" s="193"/>
      <c r="C105" s="193"/>
      <c r="D105" s="193"/>
      <c r="E105" s="193"/>
      <c r="F105" s="193"/>
      <c r="G105" s="193"/>
      <c r="H105" s="193"/>
      <c r="I105" s="193"/>
      <c r="J105" s="193"/>
      <c r="K105" s="193"/>
    </row>
    <row r="106" spans="1:11" ht="12.75" customHeight="1" x14ac:dyDescent="0.2"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</row>
    <row r="107" spans="1:11" ht="12.75" customHeight="1" x14ac:dyDescent="0.2">
      <c r="B107" s="193"/>
      <c r="C107" s="193"/>
      <c r="D107" s="193"/>
      <c r="E107" s="193"/>
      <c r="F107" s="193"/>
      <c r="G107" s="193"/>
      <c r="H107" s="193"/>
      <c r="I107" s="193"/>
      <c r="J107" s="193"/>
      <c r="K107" s="193"/>
    </row>
    <row r="108" spans="1:11" ht="12.75" customHeight="1" x14ac:dyDescent="0.2">
      <c r="B108" s="193"/>
      <c r="C108" s="193"/>
      <c r="D108" s="193"/>
      <c r="E108" s="193"/>
      <c r="F108" s="193"/>
      <c r="G108" s="193"/>
      <c r="H108" s="193"/>
      <c r="I108" s="193"/>
      <c r="J108" s="193"/>
      <c r="K108" s="193"/>
    </row>
    <row r="109" spans="1:11" ht="12.75" customHeight="1" x14ac:dyDescent="0.2">
      <c r="B109" s="193"/>
      <c r="C109" s="193"/>
      <c r="D109" s="193"/>
      <c r="E109" s="193"/>
      <c r="F109" s="193"/>
      <c r="G109" s="193"/>
      <c r="H109" s="193"/>
      <c r="I109" s="193"/>
      <c r="J109" s="193"/>
      <c r="K109" s="193"/>
    </row>
    <row r="110" spans="1:11" ht="12.75" customHeight="1" x14ac:dyDescent="0.2">
      <c r="B110" s="193"/>
      <c r="C110" s="193"/>
      <c r="D110" s="193"/>
      <c r="E110" s="193"/>
      <c r="F110" s="193"/>
      <c r="G110" s="193"/>
      <c r="H110" s="193"/>
      <c r="I110" s="193"/>
      <c r="J110" s="193"/>
      <c r="K110" s="193"/>
    </row>
    <row r="111" spans="1:11" ht="12.75" customHeight="1" x14ac:dyDescent="0.2"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</row>
    <row r="112" spans="1:11" ht="12.75" customHeight="1" x14ac:dyDescent="0.2">
      <c r="B112" s="193"/>
      <c r="C112" s="193"/>
      <c r="D112" s="193"/>
      <c r="E112" s="193"/>
      <c r="F112" s="193"/>
      <c r="G112" s="193"/>
      <c r="H112" s="193"/>
      <c r="I112" s="193"/>
      <c r="J112" s="193"/>
      <c r="K112" s="193"/>
    </row>
    <row r="113" spans="2:11" ht="12.75" customHeight="1" x14ac:dyDescent="0.2">
      <c r="B113" s="193"/>
      <c r="C113" s="193"/>
      <c r="D113" s="193"/>
      <c r="E113" s="193"/>
      <c r="F113" s="193"/>
      <c r="G113" s="193"/>
      <c r="H113" s="193"/>
      <c r="I113" s="193"/>
      <c r="J113" s="193"/>
      <c r="K113" s="193"/>
    </row>
    <row r="114" spans="2:11" ht="12.75" customHeight="1" x14ac:dyDescent="0.2"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</row>
    <row r="115" spans="2:11" ht="12.75" customHeight="1" x14ac:dyDescent="0.2">
      <c r="B115" s="193"/>
      <c r="C115" s="193"/>
      <c r="D115" s="193"/>
      <c r="E115" s="193"/>
      <c r="F115" s="193"/>
      <c r="G115" s="193"/>
      <c r="H115" s="193"/>
      <c r="I115" s="193"/>
      <c r="J115" s="193"/>
      <c r="K115" s="193"/>
    </row>
    <row r="116" spans="2:11" ht="12.75" customHeight="1" x14ac:dyDescent="0.2"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</row>
    <row r="117" spans="2:11" ht="12.75" customHeight="1" x14ac:dyDescent="0.2">
      <c r="B117" s="193"/>
      <c r="C117" s="193"/>
      <c r="D117" s="193"/>
      <c r="E117" s="193"/>
      <c r="F117" s="193"/>
      <c r="G117" s="193"/>
      <c r="H117" s="193"/>
      <c r="I117" s="193"/>
      <c r="J117" s="193"/>
      <c r="K117" s="193"/>
    </row>
    <row r="118" spans="2:11" ht="12.75" customHeight="1" x14ac:dyDescent="0.2">
      <c r="B118" s="193"/>
      <c r="C118" s="193"/>
      <c r="D118" s="193"/>
      <c r="E118" s="193"/>
      <c r="F118" s="193"/>
      <c r="G118" s="193"/>
      <c r="H118" s="193"/>
      <c r="I118" s="193"/>
      <c r="J118" s="193"/>
      <c r="K118" s="193"/>
    </row>
    <row r="119" spans="2:11" ht="12.75" customHeight="1" x14ac:dyDescent="0.2"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</row>
    <row r="120" spans="2:11" ht="12.75" customHeight="1" x14ac:dyDescent="0.2"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</row>
    <row r="121" spans="2:11" ht="12.75" customHeight="1" x14ac:dyDescent="0.2"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</row>
    <row r="122" spans="2:11" ht="12.75" customHeight="1" x14ac:dyDescent="0.2">
      <c r="B122" s="193"/>
      <c r="C122" s="193"/>
      <c r="D122" s="193"/>
      <c r="E122" s="193"/>
      <c r="F122" s="193"/>
      <c r="G122" s="193"/>
      <c r="H122" s="193"/>
      <c r="I122" s="193"/>
      <c r="J122" s="193"/>
      <c r="K122" s="193"/>
    </row>
    <row r="123" spans="2:11" ht="12.75" customHeight="1" x14ac:dyDescent="0.2"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</row>
    <row r="124" spans="2:11" ht="12.75" customHeight="1" x14ac:dyDescent="0.2">
      <c r="B124" s="193"/>
      <c r="C124" s="193"/>
      <c r="D124" s="193"/>
      <c r="E124" s="193"/>
      <c r="F124" s="193"/>
      <c r="G124" s="193"/>
      <c r="H124" s="193"/>
      <c r="I124" s="193"/>
      <c r="J124" s="193"/>
      <c r="K124" s="193"/>
    </row>
    <row r="125" spans="2:11" ht="12.75" customHeight="1" x14ac:dyDescent="0.2">
      <c r="B125" s="193"/>
      <c r="C125" s="193"/>
      <c r="D125" s="193"/>
      <c r="E125" s="193"/>
      <c r="F125" s="193"/>
      <c r="G125" s="193"/>
      <c r="H125" s="193"/>
      <c r="I125" s="193"/>
      <c r="J125" s="193"/>
      <c r="K125" s="193"/>
    </row>
    <row r="126" spans="2:11" ht="12.75" customHeight="1" x14ac:dyDescent="0.2"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</row>
    <row r="127" spans="2:11" ht="12.75" customHeight="1" x14ac:dyDescent="0.2"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</row>
    <row r="128" spans="2:11" ht="12.75" customHeight="1" x14ac:dyDescent="0.2">
      <c r="B128" s="193"/>
      <c r="C128" s="193"/>
      <c r="D128" s="193"/>
      <c r="E128" s="193"/>
      <c r="F128" s="193"/>
      <c r="G128" s="193"/>
      <c r="H128" s="193"/>
      <c r="I128" s="193"/>
      <c r="J128" s="193"/>
      <c r="K128" s="193"/>
    </row>
    <row r="129" spans="2:11" ht="12.75" customHeight="1" x14ac:dyDescent="0.2">
      <c r="B129" s="193"/>
      <c r="C129" s="193"/>
      <c r="D129" s="193"/>
      <c r="E129" s="193"/>
      <c r="F129" s="193"/>
      <c r="G129" s="193"/>
      <c r="H129" s="193"/>
      <c r="I129" s="193"/>
      <c r="J129" s="193"/>
      <c r="K129" s="193"/>
    </row>
    <row r="130" spans="2:11" ht="12.75" customHeight="1" x14ac:dyDescent="0.2">
      <c r="B130" s="193"/>
      <c r="C130" s="193"/>
      <c r="D130" s="193"/>
      <c r="E130" s="193"/>
      <c r="F130" s="193"/>
      <c r="G130" s="193"/>
      <c r="H130" s="193"/>
      <c r="I130" s="193"/>
      <c r="J130" s="193"/>
      <c r="K130" s="193"/>
    </row>
    <row r="131" spans="2:11" ht="12.75" customHeight="1" x14ac:dyDescent="0.2">
      <c r="B131" s="193"/>
      <c r="C131" s="193"/>
      <c r="D131" s="193"/>
      <c r="E131" s="193"/>
      <c r="F131" s="193"/>
      <c r="G131" s="193"/>
      <c r="H131" s="193"/>
      <c r="I131" s="193"/>
      <c r="J131" s="193"/>
      <c r="K131" s="193"/>
    </row>
    <row r="132" spans="2:11" ht="12.75" customHeight="1" x14ac:dyDescent="0.2">
      <c r="B132" s="193"/>
      <c r="C132" s="193"/>
      <c r="D132" s="193"/>
      <c r="E132" s="193"/>
      <c r="F132" s="193"/>
      <c r="G132" s="193"/>
      <c r="H132" s="193"/>
      <c r="I132" s="193"/>
      <c r="J132" s="193"/>
      <c r="K132" s="193"/>
    </row>
    <row r="133" spans="2:11" ht="12.75" customHeight="1" x14ac:dyDescent="0.2">
      <c r="B133" s="193"/>
      <c r="C133" s="193"/>
      <c r="D133" s="193"/>
      <c r="E133" s="193"/>
      <c r="F133" s="193"/>
      <c r="G133" s="193"/>
      <c r="H133" s="193"/>
      <c r="I133" s="193"/>
      <c r="J133" s="193"/>
      <c r="K133" s="193"/>
    </row>
    <row r="134" spans="2:11" ht="12.75" customHeight="1" x14ac:dyDescent="0.2">
      <c r="B134" s="193"/>
      <c r="C134" s="193"/>
      <c r="D134" s="193"/>
      <c r="E134" s="193"/>
      <c r="F134" s="193"/>
      <c r="G134" s="193"/>
      <c r="H134" s="193"/>
      <c r="I134" s="193"/>
      <c r="J134" s="193"/>
      <c r="K134" s="193"/>
    </row>
    <row r="135" spans="2:11" ht="12.75" customHeight="1" x14ac:dyDescent="0.2">
      <c r="B135" s="193"/>
      <c r="C135" s="193"/>
      <c r="D135" s="193"/>
      <c r="E135" s="193"/>
      <c r="F135" s="193"/>
      <c r="G135" s="193"/>
      <c r="H135" s="193"/>
      <c r="I135" s="193"/>
      <c r="J135" s="193"/>
      <c r="K135" s="193"/>
    </row>
    <row r="136" spans="2:11" ht="12.75" customHeight="1" x14ac:dyDescent="0.2"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</row>
    <row r="137" spans="2:11" ht="12.75" customHeight="1" x14ac:dyDescent="0.2">
      <c r="B137" s="193"/>
      <c r="C137" s="193"/>
      <c r="D137" s="193"/>
      <c r="E137" s="193"/>
      <c r="F137" s="193"/>
      <c r="G137" s="193"/>
      <c r="H137" s="193"/>
      <c r="I137" s="193"/>
      <c r="J137" s="193"/>
      <c r="K137" s="193"/>
    </row>
    <row r="138" spans="2:11" ht="12.75" customHeight="1" x14ac:dyDescent="0.2">
      <c r="B138" s="193"/>
      <c r="C138" s="193"/>
      <c r="D138" s="193"/>
      <c r="E138" s="193"/>
      <c r="F138" s="193"/>
      <c r="G138" s="193"/>
      <c r="H138" s="193"/>
      <c r="I138" s="193"/>
      <c r="J138" s="193"/>
      <c r="K138" s="193"/>
    </row>
    <row r="139" spans="2:11" ht="12.75" customHeight="1" x14ac:dyDescent="0.2">
      <c r="B139" s="193"/>
      <c r="C139" s="193"/>
      <c r="D139" s="193"/>
      <c r="E139" s="193"/>
      <c r="F139" s="193"/>
      <c r="G139" s="193"/>
      <c r="H139" s="193"/>
      <c r="I139" s="193"/>
      <c r="J139" s="193"/>
      <c r="K139" s="193"/>
    </row>
    <row r="140" spans="2:11" ht="12.75" customHeight="1" x14ac:dyDescent="0.2">
      <c r="B140" s="193"/>
      <c r="C140" s="193"/>
      <c r="D140" s="193"/>
      <c r="E140" s="193"/>
      <c r="F140" s="193"/>
      <c r="G140" s="193"/>
      <c r="H140" s="193"/>
      <c r="I140" s="193"/>
      <c r="J140" s="193"/>
      <c r="K140" s="193"/>
    </row>
    <row r="141" spans="2:11" ht="12.75" customHeight="1" x14ac:dyDescent="0.2"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</row>
    <row r="142" spans="2:11" ht="12.75" customHeight="1" x14ac:dyDescent="0.2">
      <c r="B142" s="193"/>
      <c r="C142" s="193"/>
      <c r="D142" s="193"/>
      <c r="E142" s="193"/>
      <c r="F142" s="193"/>
      <c r="G142" s="193"/>
      <c r="H142" s="193"/>
      <c r="I142" s="193"/>
      <c r="J142" s="193"/>
      <c r="K142" s="193"/>
    </row>
    <row r="143" spans="2:11" ht="12.75" customHeight="1" x14ac:dyDescent="0.2">
      <c r="B143" s="193"/>
      <c r="C143" s="193"/>
      <c r="D143" s="193"/>
      <c r="E143" s="193"/>
      <c r="F143" s="193"/>
      <c r="G143" s="193"/>
      <c r="H143" s="193"/>
      <c r="I143" s="193"/>
      <c r="J143" s="193"/>
      <c r="K143" s="193"/>
    </row>
    <row r="144" spans="2:11" ht="12.75" customHeight="1" x14ac:dyDescent="0.2">
      <c r="B144" s="193"/>
      <c r="C144" s="193"/>
      <c r="D144" s="193"/>
      <c r="E144" s="193"/>
      <c r="F144" s="193"/>
      <c r="G144" s="193"/>
      <c r="H144" s="193"/>
      <c r="I144" s="193"/>
      <c r="J144" s="193"/>
      <c r="K144" s="193"/>
    </row>
    <row r="145" spans="2:11" ht="12.75" customHeight="1" x14ac:dyDescent="0.2">
      <c r="B145" s="193"/>
      <c r="C145" s="193"/>
      <c r="D145" s="193"/>
      <c r="E145" s="193"/>
      <c r="F145" s="193"/>
      <c r="G145" s="193"/>
      <c r="H145" s="193"/>
      <c r="I145" s="193"/>
      <c r="J145" s="193"/>
      <c r="K145" s="193"/>
    </row>
    <row r="146" spans="2:11" ht="12.75" customHeight="1" x14ac:dyDescent="0.2">
      <c r="B146" s="193"/>
      <c r="C146" s="193"/>
      <c r="D146" s="193"/>
      <c r="E146" s="193"/>
      <c r="F146" s="193"/>
      <c r="G146" s="193"/>
      <c r="H146" s="193"/>
      <c r="I146" s="193"/>
      <c r="J146" s="193"/>
      <c r="K146" s="193"/>
    </row>
    <row r="147" spans="2:11" ht="12.75" customHeight="1" x14ac:dyDescent="0.2"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</row>
    <row r="148" spans="2:11" ht="12.75" customHeight="1" x14ac:dyDescent="0.2">
      <c r="B148" s="193"/>
      <c r="C148" s="193"/>
      <c r="D148" s="193"/>
      <c r="E148" s="193"/>
      <c r="F148" s="193"/>
      <c r="G148" s="193"/>
      <c r="H148" s="193"/>
      <c r="I148" s="193"/>
      <c r="J148" s="193"/>
      <c r="K148" s="193"/>
    </row>
    <row r="149" spans="2:11" ht="12.75" customHeight="1" x14ac:dyDescent="0.2">
      <c r="B149" s="193"/>
      <c r="C149" s="193"/>
      <c r="D149" s="193"/>
      <c r="E149" s="193"/>
      <c r="F149" s="193"/>
      <c r="G149" s="193"/>
      <c r="H149" s="193"/>
      <c r="I149" s="193"/>
      <c r="J149" s="193"/>
      <c r="K149" s="193"/>
    </row>
    <row r="150" spans="2:11" ht="12.75" customHeight="1" x14ac:dyDescent="0.2">
      <c r="B150" s="193"/>
      <c r="C150" s="193"/>
      <c r="D150" s="193"/>
      <c r="E150" s="193"/>
      <c r="F150" s="193"/>
      <c r="G150" s="193"/>
      <c r="H150" s="193"/>
      <c r="I150" s="193"/>
      <c r="J150" s="193"/>
      <c r="K150" s="193"/>
    </row>
    <row r="151" spans="2:11" ht="12.75" customHeight="1" x14ac:dyDescent="0.2">
      <c r="B151" s="193"/>
      <c r="C151" s="193"/>
      <c r="D151" s="193"/>
      <c r="E151" s="193"/>
      <c r="F151" s="193"/>
      <c r="G151" s="193"/>
      <c r="H151" s="193"/>
      <c r="I151" s="193"/>
      <c r="J151" s="193"/>
      <c r="K151" s="193"/>
    </row>
    <row r="152" spans="2:11" ht="12.75" customHeight="1" x14ac:dyDescent="0.2">
      <c r="B152" s="193"/>
      <c r="C152" s="193"/>
      <c r="D152" s="193"/>
      <c r="E152" s="193"/>
      <c r="F152" s="193"/>
      <c r="G152" s="193"/>
      <c r="H152" s="193"/>
      <c r="I152" s="193"/>
      <c r="J152" s="193"/>
      <c r="K152" s="193"/>
    </row>
    <row r="153" spans="2:11" ht="12.75" customHeight="1" x14ac:dyDescent="0.2"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</row>
    <row r="154" spans="2:11" ht="12.75" customHeight="1" x14ac:dyDescent="0.2">
      <c r="B154" s="193"/>
      <c r="C154" s="193"/>
      <c r="D154" s="193"/>
      <c r="E154" s="193"/>
      <c r="F154" s="193"/>
      <c r="G154" s="193"/>
      <c r="H154" s="193"/>
      <c r="I154" s="193"/>
      <c r="J154" s="193"/>
      <c r="K154" s="193"/>
    </row>
    <row r="155" spans="2:11" ht="12.75" customHeight="1" x14ac:dyDescent="0.2">
      <c r="B155" s="193"/>
      <c r="C155" s="193"/>
      <c r="D155" s="193"/>
      <c r="E155" s="193"/>
      <c r="F155" s="193"/>
      <c r="G155" s="193"/>
      <c r="H155" s="193"/>
      <c r="I155" s="193"/>
      <c r="J155" s="193"/>
      <c r="K155" s="193"/>
    </row>
    <row r="156" spans="2:11" ht="12.75" customHeight="1" x14ac:dyDescent="0.2">
      <c r="B156" s="193"/>
      <c r="C156" s="193"/>
      <c r="D156" s="193"/>
      <c r="E156" s="193"/>
      <c r="F156" s="193"/>
      <c r="G156" s="193"/>
      <c r="H156" s="193"/>
      <c r="I156" s="193"/>
      <c r="J156" s="193"/>
      <c r="K156" s="193"/>
    </row>
    <row r="157" spans="2:11" ht="12.75" customHeight="1" x14ac:dyDescent="0.2">
      <c r="B157" s="193"/>
      <c r="C157" s="193"/>
      <c r="D157" s="193"/>
      <c r="E157" s="193"/>
      <c r="F157" s="193"/>
      <c r="G157" s="193"/>
      <c r="H157" s="193"/>
      <c r="I157" s="193"/>
      <c r="J157" s="193"/>
      <c r="K157" s="193"/>
    </row>
    <row r="158" spans="2:11" ht="12.75" customHeight="1" x14ac:dyDescent="0.2">
      <c r="B158" s="193"/>
      <c r="C158" s="193"/>
      <c r="D158" s="193"/>
      <c r="E158" s="193"/>
      <c r="F158" s="193"/>
      <c r="G158" s="193"/>
      <c r="H158" s="193"/>
      <c r="I158" s="193"/>
      <c r="J158" s="193"/>
      <c r="K158" s="193"/>
    </row>
    <row r="159" spans="2:11" ht="12.75" customHeight="1" x14ac:dyDescent="0.2">
      <c r="B159" s="193"/>
      <c r="C159" s="193"/>
      <c r="D159" s="193"/>
      <c r="E159" s="193"/>
      <c r="F159" s="193"/>
      <c r="G159" s="193"/>
      <c r="H159" s="193"/>
      <c r="I159" s="193"/>
      <c r="J159" s="193"/>
      <c r="K159" s="193"/>
    </row>
    <row r="160" spans="2:11" ht="12.75" customHeight="1" x14ac:dyDescent="0.2">
      <c r="B160" s="193"/>
      <c r="C160" s="193"/>
      <c r="D160" s="193"/>
      <c r="E160" s="193"/>
      <c r="F160" s="193"/>
      <c r="G160" s="193"/>
      <c r="H160" s="193"/>
      <c r="I160" s="193"/>
      <c r="J160" s="193"/>
      <c r="K160" s="193"/>
    </row>
    <row r="161" spans="2:11" ht="12.75" customHeight="1" x14ac:dyDescent="0.2">
      <c r="B161" s="193"/>
      <c r="C161" s="193"/>
      <c r="D161" s="193"/>
      <c r="E161" s="193"/>
      <c r="F161" s="193"/>
      <c r="G161" s="193"/>
      <c r="H161" s="193"/>
      <c r="I161" s="193"/>
      <c r="J161" s="193"/>
      <c r="K161" s="193"/>
    </row>
    <row r="162" spans="2:11" ht="12.75" customHeight="1" x14ac:dyDescent="0.2">
      <c r="B162" s="193"/>
      <c r="C162" s="193"/>
      <c r="D162" s="193"/>
      <c r="E162" s="193"/>
      <c r="F162" s="193"/>
      <c r="G162" s="193"/>
      <c r="H162" s="193"/>
      <c r="I162" s="193"/>
      <c r="J162" s="193"/>
      <c r="K162" s="193"/>
    </row>
    <row r="163" spans="2:11" ht="12.75" customHeight="1" x14ac:dyDescent="0.2">
      <c r="B163" s="193"/>
      <c r="C163" s="193"/>
      <c r="D163" s="193"/>
      <c r="E163" s="193"/>
      <c r="F163" s="193"/>
      <c r="G163" s="193"/>
      <c r="H163" s="193"/>
      <c r="I163" s="193"/>
      <c r="J163" s="193"/>
      <c r="K163" s="193"/>
    </row>
    <row r="164" spans="2:11" ht="12.75" customHeight="1" x14ac:dyDescent="0.2"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</row>
    <row r="165" spans="2:11" ht="12.75" customHeight="1" x14ac:dyDescent="0.2">
      <c r="B165" s="193"/>
      <c r="C165" s="193"/>
      <c r="D165" s="193"/>
      <c r="E165" s="193"/>
      <c r="F165" s="193"/>
      <c r="G165" s="193"/>
      <c r="H165" s="193"/>
      <c r="I165" s="193"/>
      <c r="J165" s="193"/>
      <c r="K165" s="193"/>
    </row>
    <row r="166" spans="2:11" ht="12.75" customHeight="1" x14ac:dyDescent="0.2">
      <c r="B166" s="193"/>
      <c r="C166" s="193"/>
      <c r="D166" s="193"/>
      <c r="E166" s="193"/>
      <c r="F166" s="193"/>
      <c r="G166" s="193"/>
      <c r="H166" s="193"/>
      <c r="I166" s="193"/>
      <c r="J166" s="193"/>
      <c r="K166" s="193"/>
    </row>
    <row r="167" spans="2:11" ht="12.75" customHeight="1" x14ac:dyDescent="0.2">
      <c r="B167" s="193"/>
      <c r="C167" s="193"/>
      <c r="D167" s="193"/>
      <c r="E167" s="193"/>
      <c r="F167" s="193"/>
      <c r="G167" s="193"/>
      <c r="H167" s="193"/>
      <c r="I167" s="193"/>
      <c r="J167" s="193"/>
      <c r="K167" s="193"/>
    </row>
    <row r="168" spans="2:11" ht="12.75" customHeight="1" x14ac:dyDescent="0.2">
      <c r="B168" s="193"/>
      <c r="C168" s="193"/>
      <c r="D168" s="193"/>
      <c r="E168" s="193"/>
      <c r="F168" s="193"/>
      <c r="G168" s="193"/>
      <c r="H168" s="193"/>
      <c r="I168" s="193"/>
      <c r="J168" s="193"/>
      <c r="K168" s="193"/>
    </row>
    <row r="169" spans="2:11" ht="12.75" customHeight="1" x14ac:dyDescent="0.2">
      <c r="B169" s="193"/>
      <c r="C169" s="193"/>
      <c r="D169" s="193"/>
      <c r="E169" s="193"/>
      <c r="F169" s="193"/>
      <c r="G169" s="193"/>
      <c r="H169" s="193"/>
      <c r="I169" s="193"/>
      <c r="J169" s="193"/>
      <c r="K169" s="193"/>
    </row>
    <row r="170" spans="2:11" ht="12.75" customHeight="1" x14ac:dyDescent="0.2">
      <c r="B170" s="193"/>
      <c r="C170" s="193"/>
      <c r="D170" s="193"/>
      <c r="E170" s="193"/>
      <c r="F170" s="193"/>
      <c r="G170" s="193"/>
      <c r="H170" s="193"/>
      <c r="I170" s="193"/>
      <c r="J170" s="193"/>
      <c r="K170" s="193"/>
    </row>
    <row r="171" spans="2:11" ht="12.75" customHeight="1" x14ac:dyDescent="0.2">
      <c r="B171" s="193"/>
      <c r="C171" s="193"/>
      <c r="D171" s="193"/>
      <c r="E171" s="193"/>
      <c r="F171" s="193"/>
      <c r="G171" s="193"/>
      <c r="H171" s="193"/>
      <c r="I171" s="193"/>
      <c r="J171" s="193"/>
      <c r="K171" s="193"/>
    </row>
    <row r="172" spans="2:11" ht="12.75" customHeight="1" x14ac:dyDescent="0.2">
      <c r="B172" s="193"/>
      <c r="C172" s="193"/>
      <c r="D172" s="193"/>
      <c r="E172" s="193"/>
      <c r="F172" s="193"/>
      <c r="G172" s="193"/>
      <c r="H172" s="193"/>
      <c r="I172" s="193"/>
      <c r="J172" s="193"/>
      <c r="K172" s="193"/>
    </row>
    <row r="173" spans="2:11" ht="12.75" customHeight="1" x14ac:dyDescent="0.2">
      <c r="B173" s="193"/>
      <c r="C173" s="193"/>
      <c r="D173" s="193"/>
      <c r="E173" s="193"/>
      <c r="F173" s="193"/>
      <c r="G173" s="193"/>
      <c r="H173" s="193"/>
      <c r="I173" s="193"/>
      <c r="J173" s="193"/>
      <c r="K173" s="193"/>
    </row>
    <row r="174" spans="2:11" ht="12.75" customHeight="1" x14ac:dyDescent="0.2">
      <c r="B174" s="193"/>
      <c r="C174" s="193"/>
      <c r="D174" s="193"/>
      <c r="E174" s="193"/>
      <c r="F174" s="193"/>
      <c r="G174" s="193"/>
      <c r="H174" s="193"/>
      <c r="I174" s="193"/>
      <c r="J174" s="193"/>
      <c r="K174" s="193"/>
    </row>
    <row r="175" spans="2:11" ht="12.75" customHeight="1" x14ac:dyDescent="0.2">
      <c r="B175" s="193"/>
      <c r="C175" s="193"/>
      <c r="D175" s="193"/>
      <c r="E175" s="193"/>
      <c r="F175" s="193"/>
      <c r="G175" s="193"/>
      <c r="H175" s="193"/>
      <c r="I175" s="193"/>
      <c r="J175" s="193"/>
      <c r="K175" s="193"/>
    </row>
    <row r="176" spans="2:11" ht="12.75" customHeight="1" x14ac:dyDescent="0.2">
      <c r="B176" s="193"/>
      <c r="C176" s="193"/>
      <c r="D176" s="193"/>
      <c r="E176" s="193"/>
      <c r="F176" s="193"/>
      <c r="G176" s="193"/>
      <c r="H176" s="193"/>
      <c r="I176" s="193"/>
      <c r="J176" s="193"/>
      <c r="K176" s="193"/>
    </row>
    <row r="177" spans="2:11" ht="12.75" customHeight="1" x14ac:dyDescent="0.2">
      <c r="B177" s="193"/>
      <c r="C177" s="193"/>
      <c r="D177" s="193"/>
      <c r="E177" s="193"/>
      <c r="F177" s="193"/>
      <c r="G177" s="193"/>
      <c r="H177" s="193"/>
      <c r="I177" s="193"/>
      <c r="J177" s="193"/>
      <c r="K177" s="193"/>
    </row>
    <row r="178" spans="2:11" ht="12.75" customHeight="1" x14ac:dyDescent="0.2">
      <c r="B178" s="193"/>
      <c r="C178" s="193"/>
      <c r="D178" s="193"/>
      <c r="E178" s="193"/>
      <c r="F178" s="193"/>
      <c r="G178" s="193"/>
      <c r="H178" s="193"/>
      <c r="I178" s="193"/>
      <c r="J178" s="193"/>
      <c r="K178" s="193"/>
    </row>
    <row r="179" spans="2:11" ht="12.75" customHeight="1" x14ac:dyDescent="0.2">
      <c r="B179" s="193"/>
      <c r="C179" s="193"/>
      <c r="D179" s="193"/>
      <c r="E179" s="193"/>
      <c r="F179" s="193"/>
      <c r="G179" s="193"/>
      <c r="H179" s="193"/>
      <c r="I179" s="193"/>
      <c r="J179" s="193"/>
      <c r="K179" s="193"/>
    </row>
    <row r="180" spans="2:11" ht="12.75" customHeight="1" x14ac:dyDescent="0.2">
      <c r="B180" s="193"/>
      <c r="C180" s="193"/>
      <c r="D180" s="193"/>
      <c r="E180" s="193"/>
      <c r="F180" s="193"/>
      <c r="G180" s="193"/>
      <c r="H180" s="193"/>
      <c r="I180" s="193"/>
      <c r="J180" s="193"/>
      <c r="K180" s="193"/>
    </row>
    <row r="181" spans="2:11" ht="12.75" customHeight="1" x14ac:dyDescent="0.2">
      <c r="B181" s="193"/>
      <c r="C181" s="193"/>
      <c r="D181" s="193"/>
      <c r="E181" s="193"/>
      <c r="F181" s="193"/>
      <c r="G181" s="193"/>
      <c r="H181" s="193"/>
      <c r="I181" s="193"/>
      <c r="J181" s="193"/>
      <c r="K181" s="193"/>
    </row>
    <row r="182" spans="2:11" ht="12.75" customHeight="1" x14ac:dyDescent="0.2">
      <c r="B182" s="193"/>
      <c r="C182" s="193"/>
      <c r="D182" s="193"/>
      <c r="E182" s="193"/>
      <c r="F182" s="193"/>
      <c r="G182" s="193"/>
      <c r="H182" s="193"/>
      <c r="I182" s="193"/>
      <c r="J182" s="193"/>
      <c r="K182" s="193"/>
    </row>
    <row r="183" spans="2:11" ht="12.75" customHeight="1" x14ac:dyDescent="0.2">
      <c r="B183" s="193"/>
      <c r="C183" s="193"/>
      <c r="D183" s="193"/>
      <c r="E183" s="193"/>
      <c r="F183" s="193"/>
      <c r="G183" s="193"/>
      <c r="H183" s="193"/>
      <c r="I183" s="193"/>
      <c r="J183" s="193"/>
      <c r="K183" s="193"/>
    </row>
    <row r="184" spans="2:11" ht="12.75" customHeight="1" x14ac:dyDescent="0.2">
      <c r="B184" s="193"/>
      <c r="C184" s="193"/>
      <c r="D184" s="193"/>
      <c r="E184" s="193"/>
      <c r="F184" s="193"/>
      <c r="G184" s="193"/>
      <c r="H184" s="193"/>
      <c r="I184" s="193"/>
      <c r="J184" s="193"/>
      <c r="K184" s="193"/>
    </row>
    <row r="185" spans="2:11" ht="12.75" customHeight="1" x14ac:dyDescent="0.2">
      <c r="B185" s="193"/>
      <c r="C185" s="193"/>
      <c r="D185" s="193"/>
      <c r="E185" s="193"/>
      <c r="F185" s="193"/>
      <c r="G185" s="193"/>
      <c r="H185" s="193"/>
      <c r="I185" s="193"/>
      <c r="J185" s="193"/>
      <c r="K185" s="193"/>
    </row>
    <row r="186" spans="2:11" ht="12.75" customHeight="1" x14ac:dyDescent="0.2">
      <c r="B186" s="193"/>
      <c r="C186" s="193"/>
      <c r="D186" s="193"/>
      <c r="E186" s="193"/>
      <c r="F186" s="193"/>
      <c r="G186" s="193"/>
      <c r="H186" s="193"/>
      <c r="I186" s="193"/>
      <c r="J186" s="193"/>
      <c r="K186" s="193"/>
    </row>
    <row r="187" spans="2:11" ht="12.75" customHeight="1" x14ac:dyDescent="0.2">
      <c r="B187" s="193"/>
      <c r="C187" s="193"/>
      <c r="D187" s="193"/>
      <c r="E187" s="193"/>
      <c r="F187" s="193"/>
      <c r="G187" s="193"/>
      <c r="H187" s="193"/>
      <c r="I187" s="193"/>
      <c r="J187" s="193"/>
      <c r="K187" s="193"/>
    </row>
    <row r="188" spans="2:11" ht="12.75" customHeight="1" x14ac:dyDescent="0.2">
      <c r="B188" s="193"/>
      <c r="C188" s="193"/>
      <c r="D188" s="193"/>
      <c r="E188" s="193"/>
      <c r="F188" s="193"/>
      <c r="G188" s="193"/>
      <c r="H188" s="193"/>
      <c r="I188" s="193"/>
      <c r="J188" s="193"/>
      <c r="K188" s="193"/>
    </row>
    <row r="189" spans="2:11" ht="12.75" customHeight="1" x14ac:dyDescent="0.2">
      <c r="B189" s="193"/>
      <c r="C189" s="193"/>
      <c r="D189" s="193"/>
      <c r="E189" s="193"/>
      <c r="F189" s="193"/>
      <c r="G189" s="193"/>
      <c r="H189" s="193"/>
      <c r="I189" s="193"/>
      <c r="J189" s="193"/>
      <c r="K189" s="193"/>
    </row>
    <row r="190" spans="2:11" ht="12.75" customHeight="1" x14ac:dyDescent="0.2">
      <c r="B190" s="193"/>
      <c r="C190" s="193"/>
      <c r="D190" s="193"/>
      <c r="E190" s="193"/>
      <c r="F190" s="193"/>
      <c r="G190" s="193"/>
      <c r="H190" s="193"/>
      <c r="I190" s="193"/>
      <c r="J190" s="193"/>
      <c r="K190" s="193"/>
    </row>
    <row r="191" spans="2:11" ht="12.75" customHeight="1" x14ac:dyDescent="0.2">
      <c r="B191" s="193"/>
      <c r="C191" s="193"/>
      <c r="D191" s="193"/>
      <c r="E191" s="193"/>
      <c r="F191" s="193"/>
      <c r="G191" s="193"/>
      <c r="H191" s="193"/>
      <c r="I191" s="193"/>
      <c r="J191" s="193"/>
      <c r="K191" s="193"/>
    </row>
    <row r="192" spans="2:11" ht="12.75" customHeight="1" x14ac:dyDescent="0.2">
      <c r="B192" s="193"/>
      <c r="C192" s="193"/>
      <c r="D192" s="193"/>
      <c r="E192" s="193"/>
      <c r="F192" s="193"/>
      <c r="G192" s="193"/>
      <c r="H192" s="193"/>
      <c r="I192" s="193"/>
      <c r="J192" s="193"/>
      <c r="K192" s="193"/>
    </row>
    <row r="193" spans="2:11" ht="12.75" customHeight="1" x14ac:dyDescent="0.2">
      <c r="B193" s="193"/>
      <c r="C193" s="193"/>
      <c r="D193" s="193"/>
      <c r="E193" s="193"/>
      <c r="F193" s="193"/>
      <c r="G193" s="193"/>
      <c r="H193" s="193"/>
      <c r="I193" s="193"/>
      <c r="J193" s="193"/>
      <c r="K193" s="193"/>
    </row>
    <row r="194" spans="2:11" ht="12.75" customHeight="1" x14ac:dyDescent="0.2">
      <c r="B194" s="193"/>
      <c r="C194" s="193"/>
      <c r="D194" s="193"/>
      <c r="E194" s="193"/>
      <c r="F194" s="193"/>
      <c r="G194" s="193"/>
      <c r="H194" s="193"/>
      <c r="I194" s="193"/>
      <c r="J194" s="193"/>
      <c r="K194" s="193"/>
    </row>
    <row r="195" spans="2:11" ht="12.75" customHeight="1" x14ac:dyDescent="0.2">
      <c r="B195" s="193"/>
      <c r="C195" s="193"/>
      <c r="D195" s="193"/>
      <c r="E195" s="193"/>
      <c r="F195" s="193"/>
      <c r="G195" s="193"/>
      <c r="H195" s="193"/>
      <c r="I195" s="193"/>
      <c r="J195" s="193"/>
      <c r="K195" s="193"/>
    </row>
    <row r="196" spans="2:11" ht="12.75" customHeight="1" x14ac:dyDescent="0.2">
      <c r="B196" s="193"/>
      <c r="C196" s="193"/>
      <c r="D196" s="193"/>
      <c r="E196" s="193"/>
      <c r="F196" s="193"/>
      <c r="G196" s="193"/>
      <c r="H196" s="193"/>
      <c r="I196" s="193"/>
      <c r="J196" s="193"/>
      <c r="K196" s="193"/>
    </row>
    <row r="197" spans="2:11" ht="12.75" customHeight="1" x14ac:dyDescent="0.2">
      <c r="B197" s="193"/>
      <c r="C197" s="193"/>
      <c r="D197" s="193"/>
      <c r="E197" s="193"/>
      <c r="F197" s="193"/>
      <c r="G197" s="193"/>
      <c r="H197" s="193"/>
      <c r="I197" s="193"/>
      <c r="J197" s="193"/>
      <c r="K197" s="193"/>
    </row>
    <row r="198" spans="2:11" ht="12.75" customHeight="1" x14ac:dyDescent="0.2">
      <c r="B198" s="193"/>
      <c r="C198" s="193"/>
      <c r="D198" s="193"/>
      <c r="E198" s="193"/>
      <c r="F198" s="193"/>
      <c r="G198" s="193"/>
      <c r="H198" s="193"/>
      <c r="I198" s="193"/>
      <c r="J198" s="193"/>
      <c r="K198" s="193"/>
    </row>
    <row r="199" spans="2:11" ht="12.75" customHeight="1" x14ac:dyDescent="0.2">
      <c r="B199" s="193"/>
      <c r="C199" s="193"/>
      <c r="D199" s="193"/>
      <c r="E199" s="193"/>
      <c r="F199" s="193"/>
      <c r="G199" s="193"/>
      <c r="H199" s="193"/>
      <c r="I199" s="193"/>
      <c r="J199" s="193"/>
      <c r="K199" s="193"/>
    </row>
    <row r="200" spans="2:11" ht="12.75" customHeight="1" x14ac:dyDescent="0.2">
      <c r="B200" s="193"/>
      <c r="C200" s="193"/>
      <c r="D200" s="193"/>
      <c r="E200" s="193"/>
      <c r="F200" s="193"/>
      <c r="G200" s="193"/>
      <c r="H200" s="193"/>
      <c r="I200" s="193"/>
      <c r="J200" s="193"/>
      <c r="K200" s="193"/>
    </row>
    <row r="201" spans="2:11" ht="12.75" customHeight="1" x14ac:dyDescent="0.2">
      <c r="B201" s="193"/>
      <c r="C201" s="193"/>
      <c r="D201" s="193"/>
      <c r="E201" s="193"/>
      <c r="F201" s="193"/>
      <c r="G201" s="193"/>
      <c r="H201" s="193"/>
      <c r="I201" s="193"/>
      <c r="J201" s="193"/>
      <c r="K201" s="193"/>
    </row>
    <row r="202" spans="2:11" ht="12.75" customHeight="1" x14ac:dyDescent="0.2">
      <c r="B202" s="193"/>
      <c r="C202" s="193"/>
      <c r="D202" s="193"/>
      <c r="E202" s="193"/>
      <c r="F202" s="193"/>
      <c r="G202" s="193"/>
      <c r="H202" s="193"/>
      <c r="I202" s="193"/>
      <c r="J202" s="193"/>
      <c r="K202" s="193"/>
    </row>
    <row r="203" spans="2:11" ht="12.75" customHeight="1" x14ac:dyDescent="0.2">
      <c r="B203" s="193"/>
      <c r="C203" s="193"/>
      <c r="D203" s="193"/>
      <c r="E203" s="193"/>
      <c r="F203" s="193"/>
      <c r="G203" s="193"/>
      <c r="H203" s="193"/>
      <c r="I203" s="193"/>
      <c r="J203" s="193"/>
      <c r="K203" s="193"/>
    </row>
    <row r="204" spans="2:11" ht="12.75" customHeight="1" x14ac:dyDescent="0.2">
      <c r="B204" s="193"/>
      <c r="C204" s="193"/>
      <c r="D204" s="193"/>
      <c r="E204" s="193"/>
      <c r="F204" s="193"/>
      <c r="G204" s="193"/>
      <c r="H204" s="193"/>
      <c r="I204" s="193"/>
      <c r="J204" s="193"/>
      <c r="K204" s="193"/>
    </row>
    <row r="205" spans="2:11" ht="12.75" customHeight="1" x14ac:dyDescent="0.2">
      <c r="B205" s="193"/>
      <c r="C205" s="193"/>
      <c r="D205" s="193"/>
      <c r="E205" s="193"/>
      <c r="F205" s="193"/>
      <c r="G205" s="193"/>
      <c r="H205" s="193"/>
      <c r="I205" s="193"/>
      <c r="J205" s="193"/>
      <c r="K205" s="193"/>
    </row>
    <row r="206" spans="2:11" ht="12.75" customHeight="1" x14ac:dyDescent="0.2">
      <c r="B206" s="193"/>
      <c r="C206" s="193"/>
      <c r="D206" s="193"/>
      <c r="E206" s="193"/>
      <c r="F206" s="193"/>
      <c r="G206" s="193"/>
      <c r="H206" s="193"/>
      <c r="I206" s="193"/>
      <c r="J206" s="193"/>
      <c r="K206" s="193"/>
    </row>
    <row r="207" spans="2:11" ht="12.75" customHeight="1" x14ac:dyDescent="0.2">
      <c r="B207" s="193"/>
      <c r="C207" s="193"/>
      <c r="D207" s="193"/>
      <c r="E207" s="193"/>
      <c r="F207" s="193"/>
      <c r="G207" s="193"/>
      <c r="H207" s="193"/>
      <c r="I207" s="193"/>
      <c r="J207" s="193"/>
      <c r="K207" s="193"/>
    </row>
    <row r="208" spans="2:11" ht="12.75" customHeight="1" x14ac:dyDescent="0.2">
      <c r="B208" s="193"/>
      <c r="C208" s="193"/>
      <c r="D208" s="193"/>
      <c r="E208" s="193"/>
      <c r="F208" s="193"/>
      <c r="G208" s="193"/>
      <c r="H208" s="193"/>
      <c r="I208" s="193"/>
      <c r="J208" s="193"/>
      <c r="K208" s="193"/>
    </row>
    <row r="209" spans="2:11" ht="12.75" customHeight="1" x14ac:dyDescent="0.2">
      <c r="B209" s="193"/>
      <c r="C209" s="193"/>
      <c r="D209" s="193"/>
      <c r="E209" s="193"/>
      <c r="F209" s="193"/>
      <c r="G209" s="193"/>
      <c r="H209" s="193"/>
      <c r="I209" s="193"/>
      <c r="J209" s="193"/>
      <c r="K209" s="193"/>
    </row>
    <row r="210" spans="2:11" ht="12.75" customHeight="1" x14ac:dyDescent="0.2">
      <c r="B210" s="193"/>
      <c r="C210" s="193"/>
      <c r="D210" s="193"/>
      <c r="E210" s="193"/>
      <c r="F210" s="193"/>
      <c r="G210" s="193"/>
      <c r="H210" s="193"/>
      <c r="I210" s="193"/>
      <c r="J210" s="193"/>
      <c r="K210" s="193"/>
    </row>
    <row r="211" spans="2:11" ht="12.75" customHeight="1" x14ac:dyDescent="0.2">
      <c r="B211" s="193"/>
      <c r="C211" s="193"/>
      <c r="D211" s="193"/>
      <c r="E211" s="193"/>
      <c r="F211" s="193"/>
      <c r="G211" s="193"/>
      <c r="H211" s="193"/>
      <c r="I211" s="193"/>
      <c r="J211" s="193"/>
      <c r="K211" s="193"/>
    </row>
    <row r="212" spans="2:11" ht="12.75" customHeight="1" x14ac:dyDescent="0.2"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</row>
    <row r="213" spans="2:11" ht="12.75" customHeight="1" x14ac:dyDescent="0.2"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</row>
    <row r="214" spans="2:11" ht="12.75" customHeight="1" x14ac:dyDescent="0.2">
      <c r="B214" s="193"/>
      <c r="C214" s="193"/>
      <c r="D214" s="193"/>
      <c r="E214" s="193"/>
      <c r="F214" s="193"/>
      <c r="G214" s="193"/>
      <c r="H214" s="193"/>
      <c r="I214" s="193"/>
      <c r="J214" s="193"/>
      <c r="K214" s="193"/>
    </row>
    <row r="215" spans="2:11" ht="12.75" customHeight="1" x14ac:dyDescent="0.2">
      <c r="B215" s="193"/>
      <c r="C215" s="193"/>
      <c r="D215" s="193"/>
      <c r="E215" s="193"/>
      <c r="F215" s="193"/>
      <c r="G215" s="193"/>
      <c r="H215" s="193"/>
      <c r="I215" s="193"/>
      <c r="J215" s="193"/>
      <c r="K215" s="193"/>
    </row>
    <row r="216" spans="2:11" ht="12.75" customHeight="1" x14ac:dyDescent="0.2">
      <c r="B216" s="193"/>
      <c r="C216" s="193"/>
      <c r="D216" s="193"/>
      <c r="E216" s="193"/>
      <c r="F216" s="193"/>
      <c r="G216" s="193"/>
      <c r="H216" s="193"/>
      <c r="I216" s="193"/>
      <c r="J216" s="193"/>
      <c r="K216" s="193"/>
    </row>
    <row r="217" spans="2:11" ht="12.75" customHeight="1" x14ac:dyDescent="0.2">
      <c r="B217" s="193"/>
      <c r="C217" s="193"/>
      <c r="D217" s="193"/>
      <c r="E217" s="193"/>
      <c r="F217" s="193"/>
      <c r="G217" s="193"/>
      <c r="H217" s="193"/>
      <c r="I217" s="193"/>
      <c r="J217" s="193"/>
      <c r="K217" s="193"/>
    </row>
    <row r="218" spans="2:11" ht="12.75" customHeight="1" x14ac:dyDescent="0.2">
      <c r="B218" s="193"/>
      <c r="C218" s="193"/>
      <c r="D218" s="193"/>
      <c r="E218" s="193"/>
      <c r="F218" s="193"/>
      <c r="G218" s="193"/>
      <c r="H218" s="193"/>
      <c r="I218" s="193"/>
      <c r="J218" s="193"/>
      <c r="K218" s="193"/>
    </row>
    <row r="219" spans="2:11" ht="12.75" customHeight="1" x14ac:dyDescent="0.2">
      <c r="B219" s="193"/>
      <c r="C219" s="193"/>
      <c r="D219" s="193"/>
      <c r="E219" s="193"/>
      <c r="F219" s="193"/>
      <c r="G219" s="193"/>
      <c r="H219" s="193"/>
      <c r="I219" s="193"/>
      <c r="J219" s="193"/>
      <c r="K219" s="193"/>
    </row>
    <row r="220" spans="2:11" ht="12.75" customHeight="1" x14ac:dyDescent="0.2">
      <c r="B220" s="193"/>
      <c r="C220" s="193"/>
      <c r="D220" s="193"/>
      <c r="E220" s="193"/>
      <c r="F220" s="193"/>
      <c r="G220" s="193"/>
      <c r="H220" s="193"/>
      <c r="I220" s="193"/>
      <c r="J220" s="193"/>
      <c r="K220" s="193"/>
    </row>
    <row r="221" spans="2:11" ht="12.75" customHeight="1" x14ac:dyDescent="0.2">
      <c r="B221" s="193"/>
      <c r="C221" s="193"/>
      <c r="D221" s="193"/>
      <c r="E221" s="193"/>
      <c r="F221" s="193"/>
      <c r="G221" s="193"/>
      <c r="H221" s="193"/>
      <c r="I221" s="193"/>
      <c r="J221" s="193"/>
      <c r="K221" s="193"/>
    </row>
    <row r="222" spans="2:11" ht="12.75" customHeight="1" x14ac:dyDescent="0.2"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</row>
    <row r="223" spans="2:11" ht="12.75" customHeight="1" x14ac:dyDescent="0.2">
      <c r="B223" s="193"/>
      <c r="C223" s="193"/>
      <c r="D223" s="193"/>
      <c r="E223" s="193"/>
      <c r="F223" s="193"/>
      <c r="G223" s="193"/>
      <c r="H223" s="193"/>
      <c r="I223" s="193"/>
      <c r="J223" s="193"/>
      <c r="K223" s="193"/>
    </row>
    <row r="224" spans="2:11" ht="12.75" customHeight="1" x14ac:dyDescent="0.2">
      <c r="B224" s="193"/>
      <c r="C224" s="193"/>
      <c r="D224" s="193"/>
      <c r="E224" s="193"/>
      <c r="F224" s="193"/>
      <c r="G224" s="193"/>
      <c r="H224" s="193"/>
      <c r="I224" s="193"/>
      <c r="J224" s="193"/>
      <c r="K224" s="193"/>
    </row>
    <row r="225" spans="2:11" ht="12.75" customHeight="1" x14ac:dyDescent="0.2">
      <c r="B225" s="193"/>
      <c r="C225" s="193"/>
      <c r="D225" s="193"/>
      <c r="E225" s="193"/>
      <c r="F225" s="193"/>
      <c r="G225" s="193"/>
      <c r="H225" s="193"/>
      <c r="I225" s="193"/>
      <c r="J225" s="193"/>
      <c r="K225" s="193"/>
    </row>
    <row r="226" spans="2:11" ht="12.75" customHeight="1" x14ac:dyDescent="0.2">
      <c r="B226" s="193"/>
      <c r="C226" s="193"/>
      <c r="D226" s="193"/>
      <c r="E226" s="193"/>
      <c r="F226" s="193"/>
      <c r="G226" s="193"/>
      <c r="H226" s="193"/>
      <c r="I226" s="193"/>
      <c r="J226" s="193"/>
      <c r="K226" s="193"/>
    </row>
    <row r="227" spans="2:11" ht="12.75" customHeight="1" x14ac:dyDescent="0.2">
      <c r="B227" s="193"/>
      <c r="C227" s="193"/>
      <c r="D227" s="193"/>
      <c r="E227" s="193"/>
      <c r="F227" s="193"/>
      <c r="G227" s="193"/>
      <c r="H227" s="193"/>
      <c r="I227" s="193"/>
      <c r="J227" s="193"/>
      <c r="K227" s="193"/>
    </row>
    <row r="228" spans="2:11" ht="12.75" customHeight="1" x14ac:dyDescent="0.2">
      <c r="B228" s="193"/>
      <c r="C228" s="193"/>
      <c r="D228" s="193"/>
      <c r="E228" s="193"/>
      <c r="F228" s="193"/>
      <c r="G228" s="193"/>
      <c r="H228" s="193"/>
      <c r="I228" s="193"/>
      <c r="J228" s="193"/>
      <c r="K228" s="193"/>
    </row>
    <row r="229" spans="2:11" ht="12.75" customHeight="1" x14ac:dyDescent="0.2">
      <c r="B229" s="193"/>
      <c r="C229" s="193"/>
      <c r="D229" s="193"/>
      <c r="E229" s="193"/>
      <c r="F229" s="193"/>
      <c r="G229" s="193"/>
      <c r="H229" s="193"/>
      <c r="I229" s="193"/>
      <c r="J229" s="193"/>
      <c r="K229" s="193"/>
    </row>
    <row r="230" spans="2:11" ht="12.75" customHeight="1" x14ac:dyDescent="0.2"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</row>
    <row r="231" spans="2:11" ht="12.75" customHeight="1" x14ac:dyDescent="0.2">
      <c r="B231" s="193"/>
      <c r="C231" s="193"/>
      <c r="D231" s="193"/>
      <c r="E231" s="193"/>
      <c r="F231" s="193"/>
      <c r="G231" s="193"/>
      <c r="H231" s="193"/>
      <c r="I231" s="193"/>
      <c r="J231" s="193"/>
      <c r="K231" s="193"/>
    </row>
    <row r="232" spans="2:11" ht="12.75" customHeight="1" x14ac:dyDescent="0.2">
      <c r="B232" s="193"/>
      <c r="C232" s="193"/>
      <c r="D232" s="193"/>
      <c r="E232" s="193"/>
      <c r="F232" s="193"/>
      <c r="G232" s="193"/>
      <c r="H232" s="193"/>
      <c r="I232" s="193"/>
      <c r="J232" s="193"/>
      <c r="K232" s="193"/>
    </row>
    <row r="233" spans="2:11" ht="12.75" customHeight="1" x14ac:dyDescent="0.2">
      <c r="B233" s="193"/>
      <c r="C233" s="193"/>
      <c r="D233" s="193"/>
      <c r="E233" s="193"/>
      <c r="F233" s="193"/>
      <c r="G233" s="193"/>
      <c r="H233" s="193"/>
      <c r="I233" s="193"/>
      <c r="J233" s="193"/>
      <c r="K233" s="193"/>
    </row>
    <row r="234" spans="2:11" ht="12.75" customHeight="1" x14ac:dyDescent="0.2">
      <c r="B234" s="193"/>
      <c r="C234" s="193"/>
      <c r="D234" s="193"/>
      <c r="E234" s="193"/>
      <c r="F234" s="193"/>
      <c r="G234" s="193"/>
      <c r="H234" s="193"/>
      <c r="I234" s="193"/>
      <c r="J234" s="193"/>
      <c r="K234" s="193"/>
    </row>
    <row r="235" spans="2:11" ht="12.75" customHeight="1" x14ac:dyDescent="0.2">
      <c r="B235" s="193"/>
      <c r="C235" s="193"/>
      <c r="D235" s="193"/>
      <c r="E235" s="193"/>
      <c r="F235" s="193"/>
      <c r="G235" s="193"/>
      <c r="H235" s="193"/>
      <c r="I235" s="193"/>
      <c r="J235" s="193"/>
      <c r="K235" s="193"/>
    </row>
    <row r="236" spans="2:11" ht="12.75" customHeight="1" x14ac:dyDescent="0.2">
      <c r="B236" s="193"/>
      <c r="C236" s="193"/>
      <c r="D236" s="193"/>
      <c r="E236" s="193"/>
      <c r="F236" s="193"/>
      <c r="G236" s="193"/>
      <c r="H236" s="193"/>
      <c r="I236" s="193"/>
      <c r="J236" s="193"/>
      <c r="K236" s="193"/>
    </row>
    <row r="237" spans="2:11" ht="12.75" customHeight="1" x14ac:dyDescent="0.2">
      <c r="B237" s="193"/>
      <c r="C237" s="193"/>
      <c r="D237" s="193"/>
      <c r="E237" s="193"/>
      <c r="F237" s="193"/>
      <c r="G237" s="193"/>
      <c r="H237" s="193"/>
      <c r="I237" s="193"/>
      <c r="J237" s="193"/>
      <c r="K237" s="193"/>
    </row>
    <row r="238" spans="2:11" ht="12.75" customHeight="1" x14ac:dyDescent="0.2">
      <c r="B238" s="193"/>
      <c r="C238" s="193"/>
      <c r="D238" s="193"/>
      <c r="E238" s="193"/>
      <c r="F238" s="193"/>
      <c r="G238" s="193"/>
      <c r="H238" s="193"/>
      <c r="I238" s="193"/>
      <c r="J238" s="193"/>
      <c r="K238" s="193"/>
    </row>
    <row r="239" spans="2:11" ht="12.75" customHeight="1" x14ac:dyDescent="0.2">
      <c r="B239" s="193"/>
      <c r="C239" s="193"/>
      <c r="D239" s="193"/>
      <c r="E239" s="193"/>
      <c r="F239" s="193"/>
      <c r="G239" s="193"/>
      <c r="H239" s="193"/>
      <c r="I239" s="193"/>
      <c r="J239" s="193"/>
      <c r="K239" s="193"/>
    </row>
    <row r="240" spans="2:11" ht="12.75" customHeight="1" x14ac:dyDescent="0.2">
      <c r="B240" s="193"/>
      <c r="C240" s="193"/>
      <c r="D240" s="193"/>
      <c r="E240" s="193"/>
      <c r="F240" s="193"/>
      <c r="G240" s="193"/>
      <c r="H240" s="193"/>
      <c r="I240" s="193"/>
      <c r="J240" s="193"/>
      <c r="K240" s="193"/>
    </row>
    <row r="241" spans="2:11" ht="12.75" customHeight="1" x14ac:dyDescent="0.2">
      <c r="B241" s="193"/>
      <c r="C241" s="193"/>
      <c r="D241" s="193"/>
      <c r="E241" s="193"/>
      <c r="F241" s="193"/>
      <c r="G241" s="193"/>
      <c r="H241" s="193"/>
      <c r="I241" s="193"/>
      <c r="J241" s="193"/>
      <c r="K241" s="193"/>
    </row>
    <row r="242" spans="2:11" ht="12.75" customHeight="1" x14ac:dyDescent="0.2">
      <c r="B242" s="193"/>
      <c r="C242" s="193"/>
      <c r="D242" s="193"/>
      <c r="E242" s="193"/>
      <c r="F242" s="193"/>
      <c r="G242" s="193"/>
      <c r="H242" s="193"/>
      <c r="I242" s="193"/>
      <c r="J242" s="193"/>
      <c r="K242" s="193"/>
    </row>
    <row r="243" spans="2:11" ht="12.75" customHeight="1" x14ac:dyDescent="0.2">
      <c r="B243" s="193"/>
      <c r="C243" s="193"/>
      <c r="D243" s="193"/>
      <c r="E243" s="193"/>
      <c r="F243" s="193"/>
      <c r="G243" s="193"/>
      <c r="H243" s="193"/>
      <c r="I243" s="193"/>
      <c r="J243" s="193"/>
      <c r="K243" s="193"/>
    </row>
    <row r="244" spans="2:11" ht="12.75" customHeight="1" x14ac:dyDescent="0.2">
      <c r="B244" s="193"/>
      <c r="C244" s="193"/>
      <c r="D244" s="193"/>
      <c r="E244" s="193"/>
      <c r="F244" s="193"/>
      <c r="G244" s="193"/>
      <c r="H244" s="193"/>
      <c r="I244" s="193"/>
      <c r="J244" s="193"/>
      <c r="K244" s="193"/>
    </row>
    <row r="245" spans="2:11" ht="12.75" customHeight="1" x14ac:dyDescent="0.2">
      <c r="B245" s="193"/>
      <c r="C245" s="193"/>
      <c r="D245" s="193"/>
      <c r="E245" s="193"/>
      <c r="F245" s="193"/>
      <c r="G245" s="193"/>
      <c r="H245" s="193"/>
      <c r="I245" s="193"/>
      <c r="J245" s="193"/>
      <c r="K245" s="193"/>
    </row>
  </sheetData>
  <mergeCells count="5">
    <mergeCell ref="A1:K1"/>
    <mergeCell ref="A2:K2"/>
    <mergeCell ref="A3:A4"/>
    <mergeCell ref="B3:D3"/>
    <mergeCell ref="E3:K3"/>
  </mergeCells>
  <printOptions horizontalCentered="1" verticalCentered="1"/>
  <pageMargins left="0" right="0" top="0" bottom="0" header="0" footer="0"/>
  <pageSetup paperSize="9" scale="74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M164"/>
  <sheetViews>
    <sheetView showGridLines="0" zoomScaleNormal="100" zoomScaleSheetLayoutView="90" workbookViewId="0">
      <selection activeCell="R92" sqref="R92"/>
    </sheetView>
  </sheetViews>
  <sheetFormatPr defaultRowHeight="12" x14ac:dyDescent="0.2"/>
  <cols>
    <col min="1" max="1" width="5.5703125" style="37" customWidth="1"/>
    <col min="2" max="2" width="16.7109375" style="37" customWidth="1"/>
    <col min="3" max="5" width="9.85546875" style="37" customWidth="1"/>
    <col min="6" max="9" width="11.140625" style="37" customWidth="1"/>
    <col min="10" max="17" width="11.7109375" style="43" customWidth="1"/>
    <col min="18" max="18" width="12.7109375" style="39" customWidth="1"/>
    <col min="19" max="19" width="6.5703125" style="37" customWidth="1"/>
    <col min="20" max="20" width="9.140625" style="37" customWidth="1"/>
    <col min="21" max="21" width="8.5703125" style="37" customWidth="1"/>
    <col min="22" max="32" width="9.140625" style="37" customWidth="1"/>
    <col min="33" max="33" width="1.140625" style="37" customWidth="1"/>
    <col min="34" max="34" width="1.28515625" style="37" customWidth="1"/>
    <col min="35" max="46" width="9.140625" style="37" customWidth="1"/>
    <col min="47" max="16384" width="9.140625" style="37"/>
  </cols>
  <sheetData>
    <row r="1" spans="1:18" s="32" customFormat="1" ht="22.5" customHeight="1" x14ac:dyDescent="0.2">
      <c r="A1" s="468" t="s">
        <v>362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</row>
    <row r="2" spans="1:18" s="32" customFormat="1" ht="18.75" customHeight="1" x14ac:dyDescent="0.2">
      <c r="A2" s="470" t="s">
        <v>363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</row>
    <row r="3" spans="1:18" s="133" customFormat="1" ht="12.75" customHeight="1" x14ac:dyDescent="0.2">
      <c r="A3" s="471"/>
      <c r="B3" s="471"/>
      <c r="C3" s="472"/>
      <c r="D3" s="472"/>
      <c r="E3" s="472"/>
      <c r="F3" s="472"/>
      <c r="G3" s="472"/>
      <c r="H3" s="131"/>
      <c r="I3" s="131"/>
      <c r="J3" s="131"/>
      <c r="K3" s="131"/>
      <c r="L3" s="131"/>
      <c r="M3" s="131"/>
      <c r="N3" s="131"/>
      <c r="O3" s="131"/>
      <c r="P3" s="473" t="s">
        <v>364</v>
      </c>
      <c r="Q3" s="473"/>
      <c r="R3" s="474"/>
    </row>
    <row r="4" spans="1:18" s="33" customFormat="1" ht="39" customHeight="1" x14ac:dyDescent="0.2">
      <c r="A4" s="460" t="s">
        <v>210</v>
      </c>
      <c r="B4" s="462" t="s">
        <v>211</v>
      </c>
      <c r="C4" s="464" t="s">
        <v>207</v>
      </c>
      <c r="D4" s="464"/>
      <c r="E4" s="464"/>
      <c r="F4" s="464" t="s">
        <v>208</v>
      </c>
      <c r="G4" s="464"/>
      <c r="H4" s="464"/>
      <c r="I4" s="465" t="s">
        <v>209</v>
      </c>
      <c r="J4" s="466"/>
      <c r="K4" s="466"/>
      <c r="L4" s="466"/>
      <c r="M4" s="466"/>
      <c r="N4" s="466"/>
      <c r="O4" s="466"/>
      <c r="P4" s="467"/>
      <c r="Q4" s="434" t="s">
        <v>214</v>
      </c>
      <c r="R4" s="435"/>
    </row>
    <row r="5" spans="1:18" s="33" customFormat="1" ht="39" customHeight="1" x14ac:dyDescent="0.2">
      <c r="A5" s="461"/>
      <c r="B5" s="463"/>
      <c r="C5" s="302" t="s">
        <v>166</v>
      </c>
      <c r="D5" s="302" t="s">
        <v>165</v>
      </c>
      <c r="E5" s="302" t="s">
        <v>88</v>
      </c>
      <c r="F5" s="302" t="s">
        <v>166</v>
      </c>
      <c r="G5" s="302" t="s">
        <v>165</v>
      </c>
      <c r="H5" s="302" t="s">
        <v>88</v>
      </c>
      <c r="I5" s="183" t="s">
        <v>186</v>
      </c>
      <c r="J5" s="327" t="s">
        <v>238</v>
      </c>
      <c r="K5" s="327" t="s">
        <v>239</v>
      </c>
      <c r="L5" s="327" t="s">
        <v>240</v>
      </c>
      <c r="M5" s="327" t="s">
        <v>241</v>
      </c>
      <c r="N5" s="327" t="s">
        <v>212</v>
      </c>
      <c r="O5" s="327" t="s">
        <v>213</v>
      </c>
      <c r="P5" s="327" t="s">
        <v>291</v>
      </c>
      <c r="Q5" s="183" t="s">
        <v>186</v>
      </c>
      <c r="R5" s="413" t="s">
        <v>187</v>
      </c>
    </row>
    <row r="6" spans="1:18" ht="15" customHeight="1" x14ac:dyDescent="0.2">
      <c r="A6" s="34" t="s">
        <v>171</v>
      </c>
      <c r="B6" s="35" t="s">
        <v>90</v>
      </c>
      <c r="C6" s="96">
        <v>469</v>
      </c>
      <c r="D6" s="96">
        <v>68</v>
      </c>
      <c r="E6" s="117">
        <f>SUM(C6:D6)</f>
        <v>537</v>
      </c>
      <c r="F6" s="96">
        <v>23673</v>
      </c>
      <c r="G6" s="96">
        <v>4660</v>
      </c>
      <c r="H6" s="117">
        <f>SUM(F6:G6)</f>
        <v>28333</v>
      </c>
      <c r="I6" s="96">
        <v>14588</v>
      </c>
      <c r="J6" s="124">
        <v>190</v>
      </c>
      <c r="K6" s="124">
        <v>11343</v>
      </c>
      <c r="L6" s="124">
        <v>1009</v>
      </c>
      <c r="M6" s="124">
        <v>7170</v>
      </c>
      <c r="N6" s="124">
        <v>9</v>
      </c>
      <c r="O6" s="124">
        <v>70</v>
      </c>
      <c r="P6" s="125">
        <f t="shared" ref="P6:P45" si="0">SUM(J6:O6)</f>
        <v>19791</v>
      </c>
      <c r="Q6" s="125">
        <f>E6+H6+I6</f>
        <v>43458</v>
      </c>
      <c r="R6" s="99">
        <f>+E6+H6+P6</f>
        <v>48661</v>
      </c>
    </row>
    <row r="7" spans="1:18" ht="15" customHeight="1" x14ac:dyDescent="0.2">
      <c r="A7" s="34" t="s">
        <v>172</v>
      </c>
      <c r="B7" s="35" t="s">
        <v>91</v>
      </c>
      <c r="C7" s="96">
        <v>89</v>
      </c>
      <c r="D7" s="96">
        <v>4</v>
      </c>
      <c r="E7" s="117">
        <f t="shared" ref="E7:E45" si="1">SUM(C7:D7)</f>
        <v>93</v>
      </c>
      <c r="F7" s="96">
        <v>5329</v>
      </c>
      <c r="G7" s="96">
        <v>259</v>
      </c>
      <c r="H7" s="117">
        <f t="shared" ref="H7:H45" si="2">SUM(F7:G7)</f>
        <v>5588</v>
      </c>
      <c r="I7" s="96">
        <v>2517</v>
      </c>
      <c r="J7" s="124">
        <v>12</v>
      </c>
      <c r="K7" s="124">
        <v>2094</v>
      </c>
      <c r="L7" s="124">
        <v>251</v>
      </c>
      <c r="M7" s="124">
        <v>1243</v>
      </c>
      <c r="N7" s="124">
        <v>0</v>
      </c>
      <c r="O7" s="124">
        <v>3</v>
      </c>
      <c r="P7" s="125">
        <f t="shared" si="0"/>
        <v>3603</v>
      </c>
      <c r="Q7" s="125">
        <f t="shared" ref="Q7:Q45" si="3">E7+H7+I7</f>
        <v>8198</v>
      </c>
      <c r="R7" s="99">
        <f t="shared" ref="R7:R45" si="4">+E7+H7+P7</f>
        <v>9284</v>
      </c>
    </row>
    <row r="8" spans="1:18" ht="15" customHeight="1" x14ac:dyDescent="0.2">
      <c r="A8" s="34" t="s">
        <v>173</v>
      </c>
      <c r="B8" s="35" t="s">
        <v>183</v>
      </c>
      <c r="C8" s="96">
        <v>151</v>
      </c>
      <c r="D8" s="96">
        <v>17</v>
      </c>
      <c r="E8" s="117">
        <f t="shared" si="1"/>
        <v>168</v>
      </c>
      <c r="F8" s="96">
        <v>11191</v>
      </c>
      <c r="G8" s="96">
        <v>1880</v>
      </c>
      <c r="H8" s="117">
        <f t="shared" si="2"/>
        <v>13071</v>
      </c>
      <c r="I8" s="96">
        <v>6800</v>
      </c>
      <c r="J8" s="124">
        <v>61</v>
      </c>
      <c r="K8" s="124">
        <v>5732</v>
      </c>
      <c r="L8" s="124">
        <v>246</v>
      </c>
      <c r="M8" s="124">
        <v>1838</v>
      </c>
      <c r="N8" s="124">
        <v>5</v>
      </c>
      <c r="O8" s="124">
        <v>13</v>
      </c>
      <c r="P8" s="125">
        <f t="shared" si="0"/>
        <v>7895</v>
      </c>
      <c r="Q8" s="125">
        <f t="shared" si="3"/>
        <v>20039</v>
      </c>
      <c r="R8" s="99">
        <f t="shared" si="4"/>
        <v>21134</v>
      </c>
    </row>
    <row r="9" spans="1:18" ht="15" customHeight="1" x14ac:dyDescent="0.2">
      <c r="A9" s="34" t="s">
        <v>174</v>
      </c>
      <c r="B9" s="35" t="s">
        <v>92</v>
      </c>
      <c r="C9" s="96">
        <v>53</v>
      </c>
      <c r="D9" s="96">
        <v>0</v>
      </c>
      <c r="E9" s="117">
        <f t="shared" si="1"/>
        <v>53</v>
      </c>
      <c r="F9" s="96">
        <v>3392</v>
      </c>
      <c r="G9" s="96">
        <v>72</v>
      </c>
      <c r="H9" s="117">
        <f t="shared" si="2"/>
        <v>3464</v>
      </c>
      <c r="I9" s="96">
        <v>1751</v>
      </c>
      <c r="J9" s="124">
        <v>5</v>
      </c>
      <c r="K9" s="124">
        <v>1507</v>
      </c>
      <c r="L9" s="124">
        <v>292</v>
      </c>
      <c r="M9" s="124">
        <v>898</v>
      </c>
      <c r="N9" s="124">
        <v>0</v>
      </c>
      <c r="O9" s="124">
        <v>2</v>
      </c>
      <c r="P9" s="125">
        <f t="shared" si="0"/>
        <v>2704</v>
      </c>
      <c r="Q9" s="125">
        <f t="shared" si="3"/>
        <v>5268</v>
      </c>
      <c r="R9" s="99">
        <f t="shared" si="4"/>
        <v>6221</v>
      </c>
    </row>
    <row r="10" spans="1:18" ht="15" customHeight="1" x14ac:dyDescent="0.2">
      <c r="A10" s="34" t="s">
        <v>175</v>
      </c>
      <c r="B10" s="35" t="s">
        <v>93</v>
      </c>
      <c r="C10" s="96">
        <v>109</v>
      </c>
      <c r="D10" s="96">
        <v>29</v>
      </c>
      <c r="E10" s="117">
        <f t="shared" si="1"/>
        <v>138</v>
      </c>
      <c r="F10" s="96">
        <v>6986</v>
      </c>
      <c r="G10" s="96">
        <v>1455</v>
      </c>
      <c r="H10" s="117">
        <f t="shared" si="2"/>
        <v>8441</v>
      </c>
      <c r="I10" s="96">
        <v>4420</v>
      </c>
      <c r="J10" s="124">
        <v>89</v>
      </c>
      <c r="K10" s="124">
        <v>3624</v>
      </c>
      <c r="L10" s="124">
        <v>168</v>
      </c>
      <c r="M10" s="124">
        <v>1239</v>
      </c>
      <c r="N10" s="124">
        <v>4</v>
      </c>
      <c r="O10" s="124">
        <v>7</v>
      </c>
      <c r="P10" s="125">
        <f t="shared" si="0"/>
        <v>5131</v>
      </c>
      <c r="Q10" s="125">
        <f t="shared" si="3"/>
        <v>12999</v>
      </c>
      <c r="R10" s="99">
        <f t="shared" si="4"/>
        <v>13710</v>
      </c>
    </row>
    <row r="11" spans="1:18" ht="15" customHeight="1" x14ac:dyDescent="0.2">
      <c r="A11" s="34" t="s">
        <v>176</v>
      </c>
      <c r="B11" s="35" t="s">
        <v>94</v>
      </c>
      <c r="C11" s="96">
        <v>657</v>
      </c>
      <c r="D11" s="96">
        <v>151</v>
      </c>
      <c r="E11" s="117">
        <f t="shared" si="1"/>
        <v>808</v>
      </c>
      <c r="F11" s="96">
        <v>62309</v>
      </c>
      <c r="G11" s="96">
        <v>18779</v>
      </c>
      <c r="H11" s="117">
        <f t="shared" si="2"/>
        <v>81088</v>
      </c>
      <c r="I11" s="96">
        <v>29063</v>
      </c>
      <c r="J11" s="124">
        <v>687</v>
      </c>
      <c r="K11" s="124">
        <v>23823</v>
      </c>
      <c r="L11" s="124">
        <v>1409</v>
      </c>
      <c r="M11" s="124">
        <v>8907</v>
      </c>
      <c r="N11" s="124">
        <v>11</v>
      </c>
      <c r="O11" s="124">
        <v>104</v>
      </c>
      <c r="P11" s="125">
        <f t="shared" si="0"/>
        <v>34941</v>
      </c>
      <c r="Q11" s="125">
        <f t="shared" si="3"/>
        <v>110959</v>
      </c>
      <c r="R11" s="99">
        <f t="shared" si="4"/>
        <v>116837</v>
      </c>
    </row>
    <row r="12" spans="1:18" ht="15" customHeight="1" x14ac:dyDescent="0.2">
      <c r="A12" s="34" t="s">
        <v>177</v>
      </c>
      <c r="B12" s="35" t="s">
        <v>95</v>
      </c>
      <c r="C12" s="96">
        <v>446</v>
      </c>
      <c r="D12" s="96">
        <v>56</v>
      </c>
      <c r="E12" s="117">
        <f t="shared" si="1"/>
        <v>502</v>
      </c>
      <c r="F12" s="96">
        <v>33643</v>
      </c>
      <c r="G12" s="96">
        <v>6198</v>
      </c>
      <c r="H12" s="117">
        <f t="shared" si="2"/>
        <v>39841</v>
      </c>
      <c r="I12" s="96">
        <v>11433</v>
      </c>
      <c r="J12" s="124">
        <v>191</v>
      </c>
      <c r="K12" s="124">
        <v>9872</v>
      </c>
      <c r="L12" s="124">
        <v>773</v>
      </c>
      <c r="M12" s="124">
        <v>3185</v>
      </c>
      <c r="N12" s="124">
        <v>18</v>
      </c>
      <c r="O12" s="124">
        <v>92</v>
      </c>
      <c r="P12" s="125">
        <f t="shared" si="0"/>
        <v>14131</v>
      </c>
      <c r="Q12" s="125">
        <f t="shared" si="3"/>
        <v>51776</v>
      </c>
      <c r="R12" s="99">
        <f t="shared" si="4"/>
        <v>54474</v>
      </c>
    </row>
    <row r="13" spans="1:18" ht="15" customHeight="1" x14ac:dyDescent="0.2">
      <c r="A13" s="34" t="s">
        <v>178</v>
      </c>
      <c r="B13" s="35" t="s">
        <v>96</v>
      </c>
      <c r="C13" s="96">
        <v>35</v>
      </c>
      <c r="D13" s="96">
        <v>9</v>
      </c>
      <c r="E13" s="117">
        <f t="shared" si="1"/>
        <v>44</v>
      </c>
      <c r="F13" s="96">
        <v>2860</v>
      </c>
      <c r="G13" s="96">
        <v>330</v>
      </c>
      <c r="H13" s="117">
        <f t="shared" si="2"/>
        <v>3190</v>
      </c>
      <c r="I13" s="96">
        <v>1969</v>
      </c>
      <c r="J13" s="124">
        <v>27</v>
      </c>
      <c r="K13" s="124">
        <v>1703</v>
      </c>
      <c r="L13" s="124">
        <v>112</v>
      </c>
      <c r="M13" s="124">
        <v>544</v>
      </c>
      <c r="N13" s="124">
        <v>0</v>
      </c>
      <c r="O13" s="124">
        <v>4</v>
      </c>
      <c r="P13" s="125">
        <f t="shared" si="0"/>
        <v>2390</v>
      </c>
      <c r="Q13" s="125">
        <f t="shared" si="3"/>
        <v>5203</v>
      </c>
      <c r="R13" s="99">
        <f t="shared" si="4"/>
        <v>5624</v>
      </c>
    </row>
    <row r="14" spans="1:18" ht="15" customHeight="1" x14ac:dyDescent="0.2">
      <c r="A14" s="34" t="s">
        <v>179</v>
      </c>
      <c r="B14" s="35" t="s">
        <v>97</v>
      </c>
      <c r="C14" s="96">
        <v>234</v>
      </c>
      <c r="D14" s="96">
        <v>58</v>
      </c>
      <c r="E14" s="117">
        <f t="shared" si="1"/>
        <v>292</v>
      </c>
      <c r="F14" s="96">
        <v>19276</v>
      </c>
      <c r="G14" s="96">
        <v>4059</v>
      </c>
      <c r="H14" s="117">
        <f t="shared" si="2"/>
        <v>23335</v>
      </c>
      <c r="I14" s="96">
        <v>11310</v>
      </c>
      <c r="J14" s="124">
        <v>163</v>
      </c>
      <c r="K14" s="124">
        <v>9520</v>
      </c>
      <c r="L14" s="124">
        <v>422</v>
      </c>
      <c r="M14" s="124">
        <v>3013</v>
      </c>
      <c r="N14" s="124">
        <v>5</v>
      </c>
      <c r="O14" s="124">
        <v>54</v>
      </c>
      <c r="P14" s="125">
        <f t="shared" si="0"/>
        <v>13177</v>
      </c>
      <c r="Q14" s="125">
        <f t="shared" si="3"/>
        <v>34937</v>
      </c>
      <c r="R14" s="99">
        <f t="shared" si="4"/>
        <v>36804</v>
      </c>
    </row>
    <row r="15" spans="1:18" ht="15" customHeight="1" x14ac:dyDescent="0.2">
      <c r="A15" s="38">
        <f t="shared" ref="A15:A45" si="5">+A14+1</f>
        <v>10</v>
      </c>
      <c r="B15" s="35" t="s">
        <v>98</v>
      </c>
      <c r="C15" s="96">
        <v>266</v>
      </c>
      <c r="D15" s="96">
        <v>40</v>
      </c>
      <c r="E15" s="117">
        <f t="shared" si="1"/>
        <v>306</v>
      </c>
      <c r="F15" s="96">
        <v>21286</v>
      </c>
      <c r="G15" s="96">
        <v>5379</v>
      </c>
      <c r="H15" s="117">
        <f t="shared" si="2"/>
        <v>26665</v>
      </c>
      <c r="I15" s="96">
        <v>13972</v>
      </c>
      <c r="J15" s="124">
        <v>219</v>
      </c>
      <c r="K15" s="124">
        <v>11517</v>
      </c>
      <c r="L15" s="124">
        <v>460</v>
      </c>
      <c r="M15" s="124">
        <v>3675</v>
      </c>
      <c r="N15" s="124">
        <v>6</v>
      </c>
      <c r="O15" s="124">
        <v>54</v>
      </c>
      <c r="P15" s="125">
        <f t="shared" si="0"/>
        <v>15931</v>
      </c>
      <c r="Q15" s="125">
        <f t="shared" si="3"/>
        <v>40943</v>
      </c>
      <c r="R15" s="99">
        <f t="shared" si="4"/>
        <v>42902</v>
      </c>
    </row>
    <row r="16" spans="1:18" ht="15" customHeight="1" x14ac:dyDescent="0.2">
      <c r="A16" s="38">
        <f t="shared" si="5"/>
        <v>11</v>
      </c>
      <c r="B16" s="35" t="s">
        <v>99</v>
      </c>
      <c r="C16" s="96">
        <v>33</v>
      </c>
      <c r="D16" s="96">
        <v>2</v>
      </c>
      <c r="E16" s="117">
        <f t="shared" si="1"/>
        <v>35</v>
      </c>
      <c r="F16" s="96">
        <v>2858</v>
      </c>
      <c r="G16" s="96">
        <v>541</v>
      </c>
      <c r="H16" s="117">
        <f t="shared" si="2"/>
        <v>3399</v>
      </c>
      <c r="I16" s="96">
        <v>2240</v>
      </c>
      <c r="J16" s="124">
        <v>29</v>
      </c>
      <c r="K16" s="124">
        <v>1818</v>
      </c>
      <c r="L16" s="124">
        <v>64</v>
      </c>
      <c r="M16" s="124">
        <v>593</v>
      </c>
      <c r="N16" s="124">
        <v>3</v>
      </c>
      <c r="O16" s="124">
        <v>13</v>
      </c>
      <c r="P16" s="125">
        <f t="shared" si="0"/>
        <v>2520</v>
      </c>
      <c r="Q16" s="125">
        <f t="shared" si="3"/>
        <v>5674</v>
      </c>
      <c r="R16" s="99">
        <f t="shared" si="4"/>
        <v>5954</v>
      </c>
    </row>
    <row r="17" spans="1:18" ht="15" customHeight="1" x14ac:dyDescent="0.2">
      <c r="A17" s="38">
        <f t="shared" si="5"/>
        <v>12</v>
      </c>
      <c r="B17" s="35" t="s">
        <v>100</v>
      </c>
      <c r="C17" s="96">
        <v>35</v>
      </c>
      <c r="D17" s="96">
        <v>1</v>
      </c>
      <c r="E17" s="117">
        <f t="shared" si="1"/>
        <v>36</v>
      </c>
      <c r="F17" s="96">
        <v>2384</v>
      </c>
      <c r="G17" s="96">
        <v>100</v>
      </c>
      <c r="H17" s="117">
        <f t="shared" si="2"/>
        <v>2484</v>
      </c>
      <c r="I17" s="96">
        <v>1372</v>
      </c>
      <c r="J17" s="124">
        <v>5</v>
      </c>
      <c r="K17" s="124">
        <v>1145</v>
      </c>
      <c r="L17" s="124">
        <v>163</v>
      </c>
      <c r="M17" s="124">
        <v>929</v>
      </c>
      <c r="N17" s="124">
        <v>1</v>
      </c>
      <c r="O17" s="124">
        <v>5</v>
      </c>
      <c r="P17" s="125">
        <f t="shared" si="0"/>
        <v>2248</v>
      </c>
      <c r="Q17" s="125">
        <f t="shared" si="3"/>
        <v>3892</v>
      </c>
      <c r="R17" s="99">
        <f t="shared" si="4"/>
        <v>4768</v>
      </c>
    </row>
    <row r="18" spans="1:18" ht="15" customHeight="1" x14ac:dyDescent="0.2">
      <c r="A18" s="38">
        <f t="shared" si="5"/>
        <v>13</v>
      </c>
      <c r="B18" s="35" t="s">
        <v>101</v>
      </c>
      <c r="C18" s="96">
        <v>54</v>
      </c>
      <c r="D18" s="96">
        <v>1</v>
      </c>
      <c r="E18" s="117">
        <f t="shared" si="1"/>
        <v>55</v>
      </c>
      <c r="F18" s="96">
        <v>2872</v>
      </c>
      <c r="G18" s="96">
        <v>82</v>
      </c>
      <c r="H18" s="117">
        <f t="shared" si="2"/>
        <v>2954</v>
      </c>
      <c r="I18" s="96">
        <v>1576</v>
      </c>
      <c r="J18" s="124">
        <v>2</v>
      </c>
      <c r="K18" s="124">
        <v>1280</v>
      </c>
      <c r="L18" s="124">
        <v>211</v>
      </c>
      <c r="M18" s="124">
        <v>1004</v>
      </c>
      <c r="N18" s="124">
        <v>2</v>
      </c>
      <c r="O18" s="124">
        <v>3</v>
      </c>
      <c r="P18" s="125">
        <f t="shared" si="0"/>
        <v>2502</v>
      </c>
      <c r="Q18" s="125">
        <f t="shared" si="3"/>
        <v>4585</v>
      </c>
      <c r="R18" s="99">
        <f t="shared" si="4"/>
        <v>5511</v>
      </c>
    </row>
    <row r="19" spans="1:18" ht="15" customHeight="1" x14ac:dyDescent="0.2">
      <c r="A19" s="38">
        <f t="shared" si="5"/>
        <v>14</v>
      </c>
      <c r="B19" s="35" t="s">
        <v>102</v>
      </c>
      <c r="C19" s="96">
        <v>92</v>
      </c>
      <c r="D19" s="96">
        <v>14</v>
      </c>
      <c r="E19" s="117">
        <f t="shared" si="1"/>
        <v>106</v>
      </c>
      <c r="F19" s="96">
        <v>5776</v>
      </c>
      <c r="G19" s="96">
        <v>966</v>
      </c>
      <c r="H19" s="117">
        <f t="shared" si="2"/>
        <v>6742</v>
      </c>
      <c r="I19" s="96">
        <v>3383</v>
      </c>
      <c r="J19" s="124">
        <v>47</v>
      </c>
      <c r="K19" s="124">
        <v>2873</v>
      </c>
      <c r="L19" s="124">
        <v>83</v>
      </c>
      <c r="M19" s="124">
        <v>759</v>
      </c>
      <c r="N19" s="124">
        <v>9</v>
      </c>
      <c r="O19" s="124">
        <v>18</v>
      </c>
      <c r="P19" s="125">
        <f t="shared" si="0"/>
        <v>3789</v>
      </c>
      <c r="Q19" s="125">
        <f t="shared" si="3"/>
        <v>10231</v>
      </c>
      <c r="R19" s="99">
        <f t="shared" si="4"/>
        <v>10637</v>
      </c>
    </row>
    <row r="20" spans="1:18" ht="15" customHeight="1" x14ac:dyDescent="0.2">
      <c r="A20" s="38">
        <f t="shared" si="5"/>
        <v>15</v>
      </c>
      <c r="B20" s="35" t="s">
        <v>103</v>
      </c>
      <c r="C20" s="96">
        <v>133</v>
      </c>
      <c r="D20" s="96">
        <v>14</v>
      </c>
      <c r="E20" s="117">
        <f t="shared" si="1"/>
        <v>147</v>
      </c>
      <c r="F20" s="96">
        <v>8362</v>
      </c>
      <c r="G20" s="96">
        <v>1626</v>
      </c>
      <c r="H20" s="117">
        <f t="shared" si="2"/>
        <v>9988</v>
      </c>
      <c r="I20" s="96">
        <v>4680</v>
      </c>
      <c r="J20" s="124">
        <v>61</v>
      </c>
      <c r="K20" s="124">
        <v>4096</v>
      </c>
      <c r="L20" s="124">
        <v>161</v>
      </c>
      <c r="M20" s="124">
        <v>911</v>
      </c>
      <c r="N20" s="124">
        <v>2</v>
      </c>
      <c r="O20" s="124">
        <v>27</v>
      </c>
      <c r="P20" s="125">
        <f t="shared" si="0"/>
        <v>5258</v>
      </c>
      <c r="Q20" s="125">
        <f t="shared" si="3"/>
        <v>14815</v>
      </c>
      <c r="R20" s="99">
        <f t="shared" si="4"/>
        <v>15393</v>
      </c>
    </row>
    <row r="21" spans="1:18" ht="15" customHeight="1" x14ac:dyDescent="0.2">
      <c r="A21" s="38">
        <f t="shared" si="5"/>
        <v>16</v>
      </c>
      <c r="B21" s="35" t="s">
        <v>104</v>
      </c>
      <c r="C21" s="96">
        <v>471</v>
      </c>
      <c r="D21" s="96">
        <v>103</v>
      </c>
      <c r="E21" s="117">
        <f t="shared" si="1"/>
        <v>574</v>
      </c>
      <c r="F21" s="96">
        <v>34117</v>
      </c>
      <c r="G21" s="96">
        <v>8151</v>
      </c>
      <c r="H21" s="117">
        <f t="shared" si="2"/>
        <v>42268</v>
      </c>
      <c r="I21" s="96">
        <v>20143</v>
      </c>
      <c r="J21" s="124">
        <v>434</v>
      </c>
      <c r="K21" s="124">
        <v>16443</v>
      </c>
      <c r="L21" s="124">
        <v>847</v>
      </c>
      <c r="M21" s="124">
        <v>5836</v>
      </c>
      <c r="N21" s="124">
        <v>9</v>
      </c>
      <c r="O21" s="124">
        <v>79</v>
      </c>
      <c r="P21" s="125">
        <f t="shared" si="0"/>
        <v>23648</v>
      </c>
      <c r="Q21" s="125">
        <f t="shared" si="3"/>
        <v>62985</v>
      </c>
      <c r="R21" s="99">
        <f t="shared" si="4"/>
        <v>66490</v>
      </c>
    </row>
    <row r="22" spans="1:18" ht="15" customHeight="1" x14ac:dyDescent="0.2">
      <c r="A22" s="38">
        <f t="shared" si="5"/>
        <v>17</v>
      </c>
      <c r="B22" s="35" t="s">
        <v>105</v>
      </c>
      <c r="C22" s="96">
        <v>151</v>
      </c>
      <c r="D22" s="96">
        <v>25</v>
      </c>
      <c r="E22" s="117">
        <f t="shared" si="1"/>
        <v>176</v>
      </c>
      <c r="F22" s="96">
        <v>10648</v>
      </c>
      <c r="G22" s="96">
        <v>1973</v>
      </c>
      <c r="H22" s="117">
        <f t="shared" si="2"/>
        <v>12621</v>
      </c>
      <c r="I22" s="96">
        <v>5904</v>
      </c>
      <c r="J22" s="124">
        <v>91</v>
      </c>
      <c r="K22" s="124">
        <v>5110</v>
      </c>
      <c r="L22" s="124">
        <v>190</v>
      </c>
      <c r="M22" s="124">
        <v>1207</v>
      </c>
      <c r="N22" s="124">
        <v>6</v>
      </c>
      <c r="O22" s="124">
        <v>40</v>
      </c>
      <c r="P22" s="125">
        <f t="shared" si="0"/>
        <v>6644</v>
      </c>
      <c r="Q22" s="125">
        <f t="shared" si="3"/>
        <v>18701</v>
      </c>
      <c r="R22" s="99">
        <f t="shared" si="4"/>
        <v>19441</v>
      </c>
    </row>
    <row r="23" spans="1:18" ht="15" customHeight="1" x14ac:dyDescent="0.2">
      <c r="A23" s="38">
        <f t="shared" si="5"/>
        <v>18</v>
      </c>
      <c r="B23" s="40" t="s">
        <v>106</v>
      </c>
      <c r="C23" s="96">
        <v>45</v>
      </c>
      <c r="D23" s="96">
        <v>2</v>
      </c>
      <c r="E23" s="117">
        <f t="shared" si="1"/>
        <v>47</v>
      </c>
      <c r="F23" s="96">
        <v>3125</v>
      </c>
      <c r="G23" s="96">
        <v>386</v>
      </c>
      <c r="H23" s="117">
        <f t="shared" si="2"/>
        <v>3511</v>
      </c>
      <c r="I23" s="96">
        <v>2017</v>
      </c>
      <c r="J23" s="124">
        <v>21</v>
      </c>
      <c r="K23" s="124">
        <v>1650</v>
      </c>
      <c r="L23" s="124">
        <v>80</v>
      </c>
      <c r="M23" s="124">
        <v>547</v>
      </c>
      <c r="N23" s="124">
        <v>1</v>
      </c>
      <c r="O23" s="124">
        <v>1</v>
      </c>
      <c r="P23" s="125">
        <f t="shared" si="0"/>
        <v>2300</v>
      </c>
      <c r="Q23" s="125">
        <f t="shared" si="3"/>
        <v>5575</v>
      </c>
      <c r="R23" s="99">
        <f t="shared" si="4"/>
        <v>5858</v>
      </c>
    </row>
    <row r="24" spans="1:18" ht="15" customHeight="1" x14ac:dyDescent="0.2">
      <c r="A24" s="38">
        <f t="shared" si="5"/>
        <v>19</v>
      </c>
      <c r="B24" s="40" t="s">
        <v>107</v>
      </c>
      <c r="C24" s="96">
        <v>155</v>
      </c>
      <c r="D24" s="96">
        <v>17</v>
      </c>
      <c r="E24" s="117">
        <f t="shared" si="1"/>
        <v>172</v>
      </c>
      <c r="F24" s="96">
        <v>8356</v>
      </c>
      <c r="G24" s="96">
        <v>1765</v>
      </c>
      <c r="H24" s="117">
        <f t="shared" si="2"/>
        <v>10121</v>
      </c>
      <c r="I24" s="96">
        <v>5878</v>
      </c>
      <c r="J24" s="124">
        <v>75</v>
      </c>
      <c r="K24" s="124">
        <v>4831</v>
      </c>
      <c r="L24" s="124">
        <v>261</v>
      </c>
      <c r="M24" s="124">
        <v>1628</v>
      </c>
      <c r="N24" s="124">
        <v>4</v>
      </c>
      <c r="O24" s="124">
        <v>21</v>
      </c>
      <c r="P24" s="125">
        <f t="shared" si="0"/>
        <v>6820</v>
      </c>
      <c r="Q24" s="125">
        <f t="shared" si="3"/>
        <v>16171</v>
      </c>
      <c r="R24" s="99">
        <f t="shared" si="4"/>
        <v>17113</v>
      </c>
    </row>
    <row r="25" spans="1:18" ht="15" customHeight="1" x14ac:dyDescent="0.2">
      <c r="A25" s="34">
        <f t="shared" si="5"/>
        <v>20</v>
      </c>
      <c r="B25" s="35" t="s">
        <v>108</v>
      </c>
      <c r="C25" s="96">
        <v>318</v>
      </c>
      <c r="D25" s="96">
        <v>69</v>
      </c>
      <c r="E25" s="117">
        <f t="shared" si="1"/>
        <v>387</v>
      </c>
      <c r="F25" s="96">
        <v>20089</v>
      </c>
      <c r="G25" s="96">
        <v>5997</v>
      </c>
      <c r="H25" s="117">
        <f t="shared" si="2"/>
        <v>26086</v>
      </c>
      <c r="I25" s="96">
        <v>11394</v>
      </c>
      <c r="J25" s="124">
        <v>226</v>
      </c>
      <c r="K25" s="124">
        <v>9778</v>
      </c>
      <c r="L25" s="124">
        <v>474</v>
      </c>
      <c r="M25" s="124">
        <v>2560</v>
      </c>
      <c r="N25" s="124">
        <v>12</v>
      </c>
      <c r="O25" s="124">
        <v>70</v>
      </c>
      <c r="P25" s="125">
        <f t="shared" si="0"/>
        <v>13120</v>
      </c>
      <c r="Q25" s="125">
        <f t="shared" si="3"/>
        <v>37867</v>
      </c>
      <c r="R25" s="99">
        <f t="shared" si="4"/>
        <v>39593</v>
      </c>
    </row>
    <row r="26" spans="1:18" ht="15" customHeight="1" x14ac:dyDescent="0.2">
      <c r="A26" s="34">
        <f t="shared" si="5"/>
        <v>21</v>
      </c>
      <c r="B26" s="35" t="s">
        <v>109</v>
      </c>
      <c r="C26" s="96">
        <v>136</v>
      </c>
      <c r="D26" s="96">
        <v>6</v>
      </c>
      <c r="E26" s="117">
        <f t="shared" si="1"/>
        <v>142</v>
      </c>
      <c r="F26" s="96">
        <v>7151</v>
      </c>
      <c r="G26" s="96">
        <v>526</v>
      </c>
      <c r="H26" s="117">
        <f t="shared" si="2"/>
        <v>7677</v>
      </c>
      <c r="I26" s="96">
        <v>4763</v>
      </c>
      <c r="J26" s="124">
        <v>30</v>
      </c>
      <c r="K26" s="124">
        <v>3706</v>
      </c>
      <c r="L26" s="124">
        <v>693</v>
      </c>
      <c r="M26" s="124">
        <v>3848</v>
      </c>
      <c r="N26" s="124">
        <v>2</v>
      </c>
      <c r="O26" s="124">
        <v>9</v>
      </c>
      <c r="P26" s="125">
        <f t="shared" si="0"/>
        <v>8288</v>
      </c>
      <c r="Q26" s="125">
        <f t="shared" si="3"/>
        <v>12582</v>
      </c>
      <c r="R26" s="99">
        <f t="shared" si="4"/>
        <v>16107</v>
      </c>
    </row>
    <row r="27" spans="1:18" ht="15" customHeight="1" x14ac:dyDescent="0.2">
      <c r="A27" s="34">
        <f t="shared" si="5"/>
        <v>22</v>
      </c>
      <c r="B27" s="35" t="s">
        <v>110</v>
      </c>
      <c r="C27" s="96">
        <v>98</v>
      </c>
      <c r="D27" s="96">
        <v>8</v>
      </c>
      <c r="E27" s="117">
        <f t="shared" si="1"/>
        <v>106</v>
      </c>
      <c r="F27" s="96">
        <v>10450</v>
      </c>
      <c r="G27" s="96">
        <v>1420</v>
      </c>
      <c r="H27" s="117">
        <f t="shared" si="2"/>
        <v>11870</v>
      </c>
      <c r="I27" s="96">
        <v>5857</v>
      </c>
      <c r="J27" s="124">
        <v>51</v>
      </c>
      <c r="K27" s="124">
        <v>4930</v>
      </c>
      <c r="L27" s="124">
        <v>142</v>
      </c>
      <c r="M27" s="124">
        <v>1483</v>
      </c>
      <c r="N27" s="124">
        <v>6</v>
      </c>
      <c r="O27" s="124">
        <v>41</v>
      </c>
      <c r="P27" s="125">
        <f t="shared" si="0"/>
        <v>6653</v>
      </c>
      <c r="Q27" s="125">
        <f t="shared" si="3"/>
        <v>17833</v>
      </c>
      <c r="R27" s="99">
        <f t="shared" si="4"/>
        <v>18629</v>
      </c>
    </row>
    <row r="28" spans="1:18" ht="15" customHeight="1" x14ac:dyDescent="0.2">
      <c r="A28" s="34">
        <f t="shared" si="5"/>
        <v>23</v>
      </c>
      <c r="B28" s="35" t="s">
        <v>111</v>
      </c>
      <c r="C28" s="96">
        <v>130</v>
      </c>
      <c r="D28" s="96">
        <v>10</v>
      </c>
      <c r="E28" s="117">
        <f t="shared" si="1"/>
        <v>140</v>
      </c>
      <c r="F28" s="96">
        <v>5221</v>
      </c>
      <c r="G28" s="96">
        <v>531</v>
      </c>
      <c r="H28" s="117">
        <f t="shared" si="2"/>
        <v>5752</v>
      </c>
      <c r="I28" s="96">
        <v>3424</v>
      </c>
      <c r="J28" s="124">
        <v>22</v>
      </c>
      <c r="K28" s="124">
        <v>2723</v>
      </c>
      <c r="L28" s="124">
        <v>248</v>
      </c>
      <c r="M28" s="124">
        <v>1691</v>
      </c>
      <c r="N28" s="124">
        <v>2</v>
      </c>
      <c r="O28" s="124">
        <v>11</v>
      </c>
      <c r="P28" s="125">
        <f t="shared" si="0"/>
        <v>4697</v>
      </c>
      <c r="Q28" s="125">
        <f t="shared" si="3"/>
        <v>9316</v>
      </c>
      <c r="R28" s="99">
        <f t="shared" si="4"/>
        <v>10589</v>
      </c>
    </row>
    <row r="29" spans="1:18" ht="15" customHeight="1" x14ac:dyDescent="0.2">
      <c r="A29" s="34">
        <f t="shared" si="5"/>
        <v>24</v>
      </c>
      <c r="B29" s="35" t="s">
        <v>112</v>
      </c>
      <c r="C29" s="96">
        <v>71</v>
      </c>
      <c r="D29" s="96">
        <v>5</v>
      </c>
      <c r="E29" s="117">
        <f t="shared" si="1"/>
        <v>76</v>
      </c>
      <c r="F29" s="96">
        <v>4190</v>
      </c>
      <c r="G29" s="96">
        <v>540</v>
      </c>
      <c r="H29" s="117">
        <f t="shared" si="2"/>
        <v>4730</v>
      </c>
      <c r="I29" s="96">
        <v>2867</v>
      </c>
      <c r="J29" s="124">
        <v>28</v>
      </c>
      <c r="K29" s="124">
        <v>2319</v>
      </c>
      <c r="L29" s="124">
        <v>116</v>
      </c>
      <c r="M29" s="124">
        <v>984</v>
      </c>
      <c r="N29" s="124">
        <v>0</v>
      </c>
      <c r="O29" s="124">
        <v>4</v>
      </c>
      <c r="P29" s="125">
        <f t="shared" si="0"/>
        <v>3451</v>
      </c>
      <c r="Q29" s="125">
        <f t="shared" si="3"/>
        <v>7673</v>
      </c>
      <c r="R29" s="99">
        <f t="shared" si="4"/>
        <v>8257</v>
      </c>
    </row>
    <row r="30" spans="1:18" ht="15" customHeight="1" x14ac:dyDescent="0.2">
      <c r="A30" s="34">
        <f t="shared" si="5"/>
        <v>25</v>
      </c>
      <c r="B30" s="35" t="s">
        <v>113</v>
      </c>
      <c r="C30" s="96">
        <v>138</v>
      </c>
      <c r="D30" s="96">
        <v>5</v>
      </c>
      <c r="E30" s="117">
        <f t="shared" si="1"/>
        <v>143</v>
      </c>
      <c r="F30" s="96">
        <v>9140</v>
      </c>
      <c r="G30" s="96">
        <v>473</v>
      </c>
      <c r="H30" s="117">
        <f t="shared" si="2"/>
        <v>9613</v>
      </c>
      <c r="I30" s="96">
        <v>6241</v>
      </c>
      <c r="J30" s="124">
        <v>20</v>
      </c>
      <c r="K30" s="124">
        <v>5099</v>
      </c>
      <c r="L30" s="124">
        <v>424</v>
      </c>
      <c r="M30" s="124">
        <v>2642</v>
      </c>
      <c r="N30" s="124">
        <v>0</v>
      </c>
      <c r="O30" s="124">
        <v>5</v>
      </c>
      <c r="P30" s="125">
        <f t="shared" si="0"/>
        <v>8190</v>
      </c>
      <c r="Q30" s="125">
        <f t="shared" si="3"/>
        <v>15997</v>
      </c>
      <c r="R30" s="99">
        <f t="shared" si="4"/>
        <v>17946</v>
      </c>
    </row>
    <row r="31" spans="1:18" ht="15" customHeight="1" x14ac:dyDescent="0.2">
      <c r="A31" s="34">
        <f t="shared" si="5"/>
        <v>26</v>
      </c>
      <c r="B31" s="35" t="s">
        <v>114</v>
      </c>
      <c r="C31" s="96">
        <v>104</v>
      </c>
      <c r="D31" s="96">
        <v>24</v>
      </c>
      <c r="E31" s="117">
        <f t="shared" si="1"/>
        <v>128</v>
      </c>
      <c r="F31" s="96">
        <v>9767</v>
      </c>
      <c r="G31" s="96">
        <v>3355</v>
      </c>
      <c r="H31" s="117">
        <f t="shared" si="2"/>
        <v>13122</v>
      </c>
      <c r="I31" s="96">
        <v>7037</v>
      </c>
      <c r="J31" s="124">
        <v>172</v>
      </c>
      <c r="K31" s="124">
        <v>5557</v>
      </c>
      <c r="L31" s="124">
        <v>216</v>
      </c>
      <c r="M31" s="124">
        <v>2102</v>
      </c>
      <c r="N31" s="124">
        <v>1</v>
      </c>
      <c r="O31" s="124">
        <v>25</v>
      </c>
      <c r="P31" s="125">
        <f t="shared" si="0"/>
        <v>8073</v>
      </c>
      <c r="Q31" s="125">
        <f t="shared" si="3"/>
        <v>20287</v>
      </c>
      <c r="R31" s="99">
        <f t="shared" si="4"/>
        <v>21323</v>
      </c>
    </row>
    <row r="32" spans="1:18" ht="15" customHeight="1" x14ac:dyDescent="0.2">
      <c r="A32" s="34">
        <f t="shared" si="5"/>
        <v>27</v>
      </c>
      <c r="B32" s="35" t="s">
        <v>115</v>
      </c>
      <c r="C32" s="96">
        <v>262</v>
      </c>
      <c r="D32" s="96">
        <v>14</v>
      </c>
      <c r="E32" s="117">
        <f t="shared" si="1"/>
        <v>276</v>
      </c>
      <c r="F32" s="96">
        <v>19153</v>
      </c>
      <c r="G32" s="96">
        <v>1914</v>
      </c>
      <c r="H32" s="117">
        <f t="shared" si="2"/>
        <v>21067</v>
      </c>
      <c r="I32" s="96">
        <v>9857</v>
      </c>
      <c r="J32" s="124">
        <v>61</v>
      </c>
      <c r="K32" s="124">
        <v>8135</v>
      </c>
      <c r="L32" s="124">
        <v>872</v>
      </c>
      <c r="M32" s="124">
        <v>4155</v>
      </c>
      <c r="N32" s="124">
        <v>2</v>
      </c>
      <c r="O32" s="124">
        <v>14</v>
      </c>
      <c r="P32" s="125">
        <f t="shared" si="0"/>
        <v>13239</v>
      </c>
      <c r="Q32" s="125">
        <f t="shared" si="3"/>
        <v>31200</v>
      </c>
      <c r="R32" s="99">
        <f t="shared" si="4"/>
        <v>34582</v>
      </c>
    </row>
    <row r="33" spans="1:22" ht="15" customHeight="1" x14ac:dyDescent="0.2">
      <c r="A33" s="34">
        <f t="shared" si="5"/>
        <v>28</v>
      </c>
      <c r="B33" s="35" t="s">
        <v>116</v>
      </c>
      <c r="C33" s="96">
        <v>114</v>
      </c>
      <c r="D33" s="96">
        <v>23</v>
      </c>
      <c r="E33" s="117">
        <f t="shared" si="1"/>
        <v>137</v>
      </c>
      <c r="F33" s="96">
        <v>7203</v>
      </c>
      <c r="G33" s="96">
        <v>1904</v>
      </c>
      <c r="H33" s="117">
        <f t="shared" si="2"/>
        <v>9107</v>
      </c>
      <c r="I33" s="96">
        <v>5163</v>
      </c>
      <c r="J33" s="124">
        <v>65</v>
      </c>
      <c r="K33" s="124">
        <v>4260</v>
      </c>
      <c r="L33" s="124">
        <v>284</v>
      </c>
      <c r="M33" s="124">
        <v>1585</v>
      </c>
      <c r="N33" s="124">
        <v>1</v>
      </c>
      <c r="O33" s="124">
        <v>25</v>
      </c>
      <c r="P33" s="125">
        <f t="shared" si="0"/>
        <v>6220</v>
      </c>
      <c r="Q33" s="125">
        <f t="shared" si="3"/>
        <v>14407</v>
      </c>
      <c r="R33" s="99">
        <f t="shared" si="4"/>
        <v>15464</v>
      </c>
    </row>
    <row r="34" spans="1:22" ht="15" customHeight="1" x14ac:dyDescent="0.2">
      <c r="A34" s="38">
        <f t="shared" si="5"/>
        <v>29</v>
      </c>
      <c r="B34" s="35" t="s">
        <v>117</v>
      </c>
      <c r="C34" s="96">
        <v>44</v>
      </c>
      <c r="D34" s="96">
        <v>1</v>
      </c>
      <c r="E34" s="117">
        <f t="shared" si="1"/>
        <v>45</v>
      </c>
      <c r="F34" s="96">
        <v>2262</v>
      </c>
      <c r="G34" s="96">
        <v>324</v>
      </c>
      <c r="H34" s="117">
        <f t="shared" si="2"/>
        <v>2586</v>
      </c>
      <c r="I34" s="96">
        <v>1734</v>
      </c>
      <c r="J34" s="124">
        <v>14</v>
      </c>
      <c r="K34" s="124">
        <v>1438</v>
      </c>
      <c r="L34" s="124">
        <v>91</v>
      </c>
      <c r="M34" s="124">
        <v>530</v>
      </c>
      <c r="N34" s="124">
        <v>0</v>
      </c>
      <c r="O34" s="124">
        <v>5</v>
      </c>
      <c r="P34" s="125">
        <f t="shared" si="0"/>
        <v>2078</v>
      </c>
      <c r="Q34" s="125">
        <f t="shared" si="3"/>
        <v>4365</v>
      </c>
      <c r="R34" s="99">
        <f t="shared" si="4"/>
        <v>4709</v>
      </c>
    </row>
    <row r="35" spans="1:22" ht="15" customHeight="1" x14ac:dyDescent="0.2">
      <c r="A35" s="38">
        <f t="shared" si="5"/>
        <v>30</v>
      </c>
      <c r="B35" s="35" t="s">
        <v>118</v>
      </c>
      <c r="C35" s="96">
        <v>6</v>
      </c>
      <c r="D35" s="96">
        <v>0</v>
      </c>
      <c r="E35" s="117">
        <f t="shared" si="1"/>
        <v>6</v>
      </c>
      <c r="F35" s="96">
        <v>924</v>
      </c>
      <c r="G35" s="96">
        <v>29</v>
      </c>
      <c r="H35" s="117">
        <f t="shared" si="2"/>
        <v>953</v>
      </c>
      <c r="I35" s="96">
        <v>465</v>
      </c>
      <c r="J35" s="124">
        <v>2</v>
      </c>
      <c r="K35" s="124">
        <v>392</v>
      </c>
      <c r="L35" s="124">
        <v>153</v>
      </c>
      <c r="M35" s="124">
        <v>474</v>
      </c>
      <c r="N35" s="124">
        <v>0</v>
      </c>
      <c r="O35" s="124">
        <v>2</v>
      </c>
      <c r="P35" s="125">
        <f t="shared" si="0"/>
        <v>1023</v>
      </c>
      <c r="Q35" s="125">
        <f t="shared" si="3"/>
        <v>1424</v>
      </c>
      <c r="R35" s="99">
        <f t="shared" si="4"/>
        <v>1982</v>
      </c>
    </row>
    <row r="36" spans="1:22" ht="15" customHeight="1" x14ac:dyDescent="0.2">
      <c r="A36" s="38">
        <f t="shared" si="5"/>
        <v>31</v>
      </c>
      <c r="B36" s="35" t="s">
        <v>119</v>
      </c>
      <c r="C36" s="96">
        <v>386</v>
      </c>
      <c r="D36" s="96">
        <v>24</v>
      </c>
      <c r="E36" s="117">
        <f t="shared" si="1"/>
        <v>410</v>
      </c>
      <c r="F36" s="96">
        <v>21655</v>
      </c>
      <c r="G36" s="96">
        <v>2268</v>
      </c>
      <c r="H36" s="117">
        <f t="shared" si="2"/>
        <v>23923</v>
      </c>
      <c r="I36" s="96">
        <v>10585</v>
      </c>
      <c r="J36" s="124">
        <v>95</v>
      </c>
      <c r="K36" s="124">
        <v>8569</v>
      </c>
      <c r="L36" s="124">
        <v>898</v>
      </c>
      <c r="M36" s="124">
        <v>5290</v>
      </c>
      <c r="N36" s="124">
        <v>10</v>
      </c>
      <c r="O36" s="124">
        <v>39</v>
      </c>
      <c r="P36" s="125">
        <f t="shared" si="0"/>
        <v>14901</v>
      </c>
      <c r="Q36" s="125">
        <f t="shared" si="3"/>
        <v>34918</v>
      </c>
      <c r="R36" s="99">
        <f t="shared" si="4"/>
        <v>39234</v>
      </c>
    </row>
    <row r="37" spans="1:22" ht="15" customHeight="1" x14ac:dyDescent="0.2">
      <c r="A37" s="38">
        <f t="shared" si="5"/>
        <v>32</v>
      </c>
      <c r="B37" s="35" t="s">
        <v>120</v>
      </c>
      <c r="C37" s="96">
        <v>123</v>
      </c>
      <c r="D37" s="96">
        <v>16</v>
      </c>
      <c r="E37" s="117">
        <f t="shared" si="1"/>
        <v>139</v>
      </c>
      <c r="F37" s="96">
        <v>7990</v>
      </c>
      <c r="G37" s="96">
        <v>1790</v>
      </c>
      <c r="H37" s="117">
        <f t="shared" si="2"/>
        <v>9780</v>
      </c>
      <c r="I37" s="96">
        <v>5196</v>
      </c>
      <c r="J37" s="124">
        <v>75</v>
      </c>
      <c r="K37" s="124">
        <v>4404</v>
      </c>
      <c r="L37" s="124">
        <v>191</v>
      </c>
      <c r="M37" s="124">
        <v>1242</v>
      </c>
      <c r="N37" s="124">
        <v>4</v>
      </c>
      <c r="O37" s="124">
        <v>21</v>
      </c>
      <c r="P37" s="125">
        <f t="shared" si="0"/>
        <v>5937</v>
      </c>
      <c r="Q37" s="125">
        <f t="shared" si="3"/>
        <v>15115</v>
      </c>
      <c r="R37" s="99">
        <f t="shared" si="4"/>
        <v>15856</v>
      </c>
    </row>
    <row r="38" spans="1:22" ht="15" customHeight="1" x14ac:dyDescent="0.2">
      <c r="A38" s="38">
        <f t="shared" si="5"/>
        <v>33</v>
      </c>
      <c r="B38" s="35" t="s">
        <v>184</v>
      </c>
      <c r="C38" s="96">
        <v>279</v>
      </c>
      <c r="D38" s="96">
        <v>35</v>
      </c>
      <c r="E38" s="117">
        <f t="shared" si="1"/>
        <v>314</v>
      </c>
      <c r="F38" s="96">
        <v>21912</v>
      </c>
      <c r="G38" s="96">
        <v>3314</v>
      </c>
      <c r="H38" s="117">
        <f t="shared" si="2"/>
        <v>25226</v>
      </c>
      <c r="I38" s="96">
        <v>10265</v>
      </c>
      <c r="J38" s="124">
        <v>255</v>
      </c>
      <c r="K38" s="124">
        <v>8295</v>
      </c>
      <c r="L38" s="124">
        <v>696</v>
      </c>
      <c r="M38" s="124">
        <v>4201</v>
      </c>
      <c r="N38" s="124">
        <v>16</v>
      </c>
      <c r="O38" s="124">
        <v>56</v>
      </c>
      <c r="P38" s="125">
        <f t="shared" si="0"/>
        <v>13519</v>
      </c>
      <c r="Q38" s="125">
        <f t="shared" si="3"/>
        <v>35805</v>
      </c>
      <c r="R38" s="99">
        <f t="shared" si="4"/>
        <v>39059</v>
      </c>
    </row>
    <row r="39" spans="1:22" ht="15" customHeight="1" x14ac:dyDescent="0.2">
      <c r="A39" s="38">
        <f t="shared" si="5"/>
        <v>34</v>
      </c>
      <c r="B39" s="35" t="s">
        <v>121</v>
      </c>
      <c r="C39" s="96">
        <v>1366</v>
      </c>
      <c r="D39" s="96">
        <v>347</v>
      </c>
      <c r="E39" s="117">
        <f t="shared" si="1"/>
        <v>1713</v>
      </c>
      <c r="F39" s="96">
        <v>144159</v>
      </c>
      <c r="G39" s="96">
        <v>39915</v>
      </c>
      <c r="H39" s="117">
        <f t="shared" si="2"/>
        <v>184074</v>
      </c>
      <c r="I39" s="96">
        <v>70961</v>
      </c>
      <c r="J39" s="124">
        <v>1624</v>
      </c>
      <c r="K39" s="124">
        <v>58821</v>
      </c>
      <c r="L39" s="124">
        <v>3338</v>
      </c>
      <c r="M39" s="124">
        <v>21240</v>
      </c>
      <c r="N39" s="124">
        <v>26</v>
      </c>
      <c r="O39" s="124">
        <v>214</v>
      </c>
      <c r="P39" s="125">
        <f t="shared" si="0"/>
        <v>85263</v>
      </c>
      <c r="Q39" s="125">
        <f t="shared" si="3"/>
        <v>256748</v>
      </c>
      <c r="R39" s="99">
        <f t="shared" si="4"/>
        <v>271050</v>
      </c>
    </row>
    <row r="40" spans="1:22" ht="15" customHeight="1" x14ac:dyDescent="0.2">
      <c r="A40" s="38">
        <f t="shared" si="5"/>
        <v>35</v>
      </c>
      <c r="B40" s="35" t="s">
        <v>122</v>
      </c>
      <c r="C40" s="96">
        <v>677</v>
      </c>
      <c r="D40" s="96">
        <v>197</v>
      </c>
      <c r="E40" s="117">
        <f t="shared" si="1"/>
        <v>874</v>
      </c>
      <c r="F40" s="96">
        <v>51844</v>
      </c>
      <c r="G40" s="96">
        <v>15997</v>
      </c>
      <c r="H40" s="117">
        <f t="shared" si="2"/>
        <v>67841</v>
      </c>
      <c r="I40" s="96">
        <v>29759</v>
      </c>
      <c r="J40" s="124">
        <v>651</v>
      </c>
      <c r="K40" s="124">
        <v>24276</v>
      </c>
      <c r="L40" s="124">
        <v>1126</v>
      </c>
      <c r="M40" s="124">
        <v>8545</v>
      </c>
      <c r="N40" s="124">
        <v>14</v>
      </c>
      <c r="O40" s="124">
        <v>120</v>
      </c>
      <c r="P40" s="125">
        <f t="shared" si="0"/>
        <v>34732</v>
      </c>
      <c r="Q40" s="125">
        <f t="shared" si="3"/>
        <v>98474</v>
      </c>
      <c r="R40" s="99">
        <f t="shared" si="4"/>
        <v>103447</v>
      </c>
    </row>
    <row r="41" spans="1:22" ht="15" customHeight="1" x14ac:dyDescent="0.2">
      <c r="A41" s="38">
        <f t="shared" si="5"/>
        <v>36</v>
      </c>
      <c r="B41" s="35" t="s">
        <v>123</v>
      </c>
      <c r="C41" s="96">
        <v>45</v>
      </c>
      <c r="D41" s="96">
        <v>8</v>
      </c>
      <c r="E41" s="117">
        <f t="shared" si="1"/>
        <v>53</v>
      </c>
      <c r="F41" s="96">
        <v>3797</v>
      </c>
      <c r="G41" s="96">
        <v>217</v>
      </c>
      <c r="H41" s="117">
        <f t="shared" si="2"/>
        <v>4014</v>
      </c>
      <c r="I41" s="96">
        <v>2610</v>
      </c>
      <c r="J41" s="124">
        <v>18</v>
      </c>
      <c r="K41" s="124">
        <v>2145</v>
      </c>
      <c r="L41" s="124">
        <v>137</v>
      </c>
      <c r="M41" s="124">
        <v>952</v>
      </c>
      <c r="N41" s="124">
        <v>2</v>
      </c>
      <c r="O41" s="124">
        <v>6</v>
      </c>
      <c r="P41" s="125">
        <f t="shared" si="0"/>
        <v>3260</v>
      </c>
      <c r="Q41" s="125">
        <f t="shared" si="3"/>
        <v>6677</v>
      </c>
      <c r="R41" s="99">
        <f t="shared" si="4"/>
        <v>7327</v>
      </c>
    </row>
    <row r="42" spans="1:22" ht="15" customHeight="1" x14ac:dyDescent="0.2">
      <c r="A42" s="38">
        <f t="shared" si="5"/>
        <v>37</v>
      </c>
      <c r="B42" s="40" t="s">
        <v>124</v>
      </c>
      <c r="C42" s="96">
        <v>116</v>
      </c>
      <c r="D42" s="96">
        <v>14</v>
      </c>
      <c r="E42" s="117">
        <f t="shared" si="1"/>
        <v>130</v>
      </c>
      <c r="F42" s="96">
        <v>7974</v>
      </c>
      <c r="G42" s="96">
        <v>1334</v>
      </c>
      <c r="H42" s="117">
        <f t="shared" si="2"/>
        <v>9308</v>
      </c>
      <c r="I42" s="96">
        <v>5373</v>
      </c>
      <c r="J42" s="124">
        <v>96</v>
      </c>
      <c r="K42" s="124">
        <v>4336</v>
      </c>
      <c r="L42" s="124">
        <v>157</v>
      </c>
      <c r="M42" s="124">
        <v>1473</v>
      </c>
      <c r="N42" s="124">
        <v>3</v>
      </c>
      <c r="O42" s="124">
        <v>28</v>
      </c>
      <c r="P42" s="125">
        <f t="shared" si="0"/>
        <v>6093</v>
      </c>
      <c r="Q42" s="125">
        <f t="shared" si="3"/>
        <v>14811</v>
      </c>
      <c r="R42" s="99">
        <f t="shared" si="4"/>
        <v>15531</v>
      </c>
    </row>
    <row r="43" spans="1:22" ht="15" customHeight="1" x14ac:dyDescent="0.2">
      <c r="A43" s="38">
        <f t="shared" si="5"/>
        <v>38</v>
      </c>
      <c r="B43" s="40" t="s">
        <v>125</v>
      </c>
      <c r="C43" s="96">
        <v>216</v>
      </c>
      <c r="D43" s="96">
        <v>35</v>
      </c>
      <c r="E43" s="117">
        <f t="shared" si="1"/>
        <v>251</v>
      </c>
      <c r="F43" s="96">
        <v>15196</v>
      </c>
      <c r="G43" s="96">
        <v>5145</v>
      </c>
      <c r="H43" s="117">
        <f t="shared" si="2"/>
        <v>20341</v>
      </c>
      <c r="I43" s="96">
        <v>8816</v>
      </c>
      <c r="J43" s="124">
        <v>117</v>
      </c>
      <c r="K43" s="124">
        <v>7322</v>
      </c>
      <c r="L43" s="124">
        <v>550</v>
      </c>
      <c r="M43" s="124">
        <v>2811</v>
      </c>
      <c r="N43" s="124">
        <v>2</v>
      </c>
      <c r="O43" s="124">
        <v>15</v>
      </c>
      <c r="P43" s="125">
        <f t="shared" si="0"/>
        <v>10817</v>
      </c>
      <c r="Q43" s="125">
        <f t="shared" si="3"/>
        <v>29408</v>
      </c>
      <c r="R43" s="99">
        <f t="shared" si="4"/>
        <v>31409</v>
      </c>
    </row>
    <row r="44" spans="1:22" ht="15" customHeight="1" x14ac:dyDescent="0.2">
      <c r="A44" s="34">
        <f t="shared" si="5"/>
        <v>39</v>
      </c>
      <c r="B44" s="35" t="s">
        <v>126</v>
      </c>
      <c r="C44" s="96">
        <v>90</v>
      </c>
      <c r="D44" s="96">
        <v>16</v>
      </c>
      <c r="E44" s="117">
        <f t="shared" si="1"/>
        <v>106</v>
      </c>
      <c r="F44" s="96">
        <v>8134</v>
      </c>
      <c r="G44" s="96">
        <v>1336</v>
      </c>
      <c r="H44" s="117">
        <f t="shared" si="2"/>
        <v>9470</v>
      </c>
      <c r="I44" s="96">
        <v>5022</v>
      </c>
      <c r="J44" s="124">
        <v>59</v>
      </c>
      <c r="K44" s="124">
        <v>4187</v>
      </c>
      <c r="L44" s="124">
        <v>153</v>
      </c>
      <c r="M44" s="124">
        <v>1292</v>
      </c>
      <c r="N44" s="124">
        <v>4</v>
      </c>
      <c r="O44" s="124">
        <v>33</v>
      </c>
      <c r="P44" s="125">
        <f t="shared" si="0"/>
        <v>5728</v>
      </c>
      <c r="Q44" s="125">
        <f t="shared" si="3"/>
        <v>14598</v>
      </c>
      <c r="R44" s="99">
        <f t="shared" si="4"/>
        <v>15304</v>
      </c>
    </row>
    <row r="45" spans="1:22" ht="15" customHeight="1" x14ac:dyDescent="0.2">
      <c r="A45" s="107">
        <f t="shared" si="5"/>
        <v>40</v>
      </c>
      <c r="B45" s="108" t="s">
        <v>217</v>
      </c>
      <c r="C45" s="109">
        <v>89</v>
      </c>
      <c r="D45" s="109">
        <v>16</v>
      </c>
      <c r="E45" s="123">
        <f t="shared" si="1"/>
        <v>105</v>
      </c>
      <c r="F45" s="109">
        <v>4377</v>
      </c>
      <c r="G45" s="109">
        <v>1417</v>
      </c>
      <c r="H45" s="123">
        <f t="shared" si="2"/>
        <v>5794</v>
      </c>
      <c r="I45" s="109">
        <v>2978</v>
      </c>
      <c r="J45" s="126">
        <v>46</v>
      </c>
      <c r="K45" s="126">
        <v>2360</v>
      </c>
      <c r="L45" s="126">
        <v>130</v>
      </c>
      <c r="M45" s="126">
        <v>1034</v>
      </c>
      <c r="N45" s="126">
        <v>1</v>
      </c>
      <c r="O45" s="126">
        <v>11</v>
      </c>
      <c r="P45" s="127">
        <f t="shared" si="0"/>
        <v>3582</v>
      </c>
      <c r="Q45" s="127">
        <f t="shared" si="3"/>
        <v>8877</v>
      </c>
      <c r="R45" s="142">
        <f t="shared" si="4"/>
        <v>9481</v>
      </c>
      <c r="S45" s="33"/>
      <c r="T45" s="33"/>
      <c r="U45" s="33"/>
      <c r="V45" s="33"/>
    </row>
    <row r="46" spans="1:22" ht="15" customHeight="1" x14ac:dyDescent="0.2">
      <c r="A46" s="459" t="s">
        <v>365</v>
      </c>
      <c r="B46" s="459"/>
      <c r="C46" s="459"/>
      <c r="D46" s="459"/>
      <c r="E46" s="459"/>
      <c r="F46" s="459"/>
      <c r="G46" s="459"/>
      <c r="H46" s="459"/>
      <c r="I46" s="459"/>
      <c r="J46" s="459"/>
      <c r="K46" s="459"/>
      <c r="L46" s="459"/>
      <c r="M46" s="459"/>
      <c r="N46" s="459"/>
      <c r="O46" s="459"/>
      <c r="P46" s="459"/>
      <c r="Q46" s="459"/>
      <c r="R46" s="459"/>
      <c r="S46" s="33"/>
      <c r="T46" s="33"/>
      <c r="U46" s="33"/>
      <c r="V46" s="33"/>
    </row>
    <row r="47" spans="1:22" s="33" customFormat="1" ht="39" customHeight="1" x14ac:dyDescent="0.2">
      <c r="A47" s="460" t="s">
        <v>210</v>
      </c>
      <c r="B47" s="462" t="s">
        <v>211</v>
      </c>
      <c r="C47" s="464" t="s">
        <v>207</v>
      </c>
      <c r="D47" s="464"/>
      <c r="E47" s="464"/>
      <c r="F47" s="464" t="s">
        <v>208</v>
      </c>
      <c r="G47" s="464"/>
      <c r="H47" s="464"/>
      <c r="I47" s="465" t="s">
        <v>209</v>
      </c>
      <c r="J47" s="466"/>
      <c r="K47" s="466"/>
      <c r="L47" s="466"/>
      <c r="M47" s="466"/>
      <c r="N47" s="466"/>
      <c r="O47" s="466"/>
      <c r="P47" s="467"/>
      <c r="Q47" s="434" t="s">
        <v>214</v>
      </c>
      <c r="R47" s="435"/>
    </row>
    <row r="48" spans="1:22" s="33" customFormat="1" ht="39" customHeight="1" x14ac:dyDescent="0.2">
      <c r="A48" s="461"/>
      <c r="B48" s="463"/>
      <c r="C48" s="302" t="s">
        <v>166</v>
      </c>
      <c r="D48" s="302" t="s">
        <v>165</v>
      </c>
      <c r="E48" s="302" t="s">
        <v>88</v>
      </c>
      <c r="F48" s="302" t="s">
        <v>166</v>
      </c>
      <c r="G48" s="302" t="s">
        <v>165</v>
      </c>
      <c r="H48" s="302" t="s">
        <v>88</v>
      </c>
      <c r="I48" s="183" t="s">
        <v>186</v>
      </c>
      <c r="J48" s="327" t="s">
        <v>238</v>
      </c>
      <c r="K48" s="327" t="s">
        <v>239</v>
      </c>
      <c r="L48" s="327" t="s">
        <v>240</v>
      </c>
      <c r="M48" s="327" t="s">
        <v>241</v>
      </c>
      <c r="N48" s="327" t="s">
        <v>212</v>
      </c>
      <c r="O48" s="327" t="s">
        <v>213</v>
      </c>
      <c r="P48" s="327" t="s">
        <v>291</v>
      </c>
      <c r="Q48" s="183" t="s">
        <v>186</v>
      </c>
      <c r="R48" s="413" t="s">
        <v>187</v>
      </c>
    </row>
    <row r="49" spans="1:39" ht="15" customHeight="1" x14ac:dyDescent="0.2">
      <c r="A49" s="34">
        <f>+A45+1</f>
        <v>41</v>
      </c>
      <c r="B49" s="35" t="s">
        <v>127</v>
      </c>
      <c r="C49" s="96">
        <v>187</v>
      </c>
      <c r="D49" s="96">
        <v>40</v>
      </c>
      <c r="E49" s="117">
        <f>SUM(C49:D49)</f>
        <v>227</v>
      </c>
      <c r="F49" s="96">
        <v>11370</v>
      </c>
      <c r="G49" s="96">
        <v>3791</v>
      </c>
      <c r="H49" s="117">
        <f>SUM(F49:G49)</f>
        <v>15161</v>
      </c>
      <c r="I49" s="96">
        <v>6560</v>
      </c>
      <c r="J49" s="124">
        <v>191</v>
      </c>
      <c r="K49" s="124">
        <v>5087</v>
      </c>
      <c r="L49" s="124">
        <v>436</v>
      </c>
      <c r="M49" s="124">
        <v>2390</v>
      </c>
      <c r="N49" s="124">
        <v>4</v>
      </c>
      <c r="O49" s="124">
        <v>41</v>
      </c>
      <c r="P49" s="125">
        <f t="shared" ref="P49:P89" si="6">SUM(J49:O49)</f>
        <v>8149</v>
      </c>
      <c r="Q49" s="125">
        <f t="shared" ref="Q49:Q89" si="7">E49+H49+I49</f>
        <v>21948</v>
      </c>
      <c r="R49" s="99">
        <f>+E49+H49+P49</f>
        <v>23537</v>
      </c>
      <c r="AI49" s="33"/>
      <c r="AJ49" s="33"/>
      <c r="AK49" s="33"/>
      <c r="AL49" s="33"/>
      <c r="AM49" s="33"/>
    </row>
    <row r="50" spans="1:39" ht="15" customHeight="1" x14ac:dyDescent="0.2">
      <c r="A50" s="34">
        <f t="shared" ref="A50:A89" si="8">+A49+1</f>
        <v>42</v>
      </c>
      <c r="B50" s="35" t="s">
        <v>128</v>
      </c>
      <c r="C50" s="96">
        <v>540</v>
      </c>
      <c r="D50" s="96">
        <v>43</v>
      </c>
      <c r="E50" s="117">
        <f t="shared" ref="E50:E89" si="9">SUM(C50:D50)</f>
        <v>583</v>
      </c>
      <c r="F50" s="96">
        <v>39294</v>
      </c>
      <c r="G50" s="96">
        <v>4350</v>
      </c>
      <c r="H50" s="117">
        <f t="shared" ref="H50:H89" si="10">SUM(F50:G50)</f>
        <v>43644</v>
      </c>
      <c r="I50" s="96">
        <v>18616</v>
      </c>
      <c r="J50" s="124">
        <v>136</v>
      </c>
      <c r="K50" s="124">
        <v>16097</v>
      </c>
      <c r="L50" s="124">
        <v>1062</v>
      </c>
      <c r="M50" s="124">
        <v>5578</v>
      </c>
      <c r="N50" s="124">
        <v>3</v>
      </c>
      <c r="O50" s="124">
        <v>44</v>
      </c>
      <c r="P50" s="125">
        <f t="shared" si="6"/>
        <v>22920</v>
      </c>
      <c r="Q50" s="125">
        <f t="shared" si="7"/>
        <v>62843</v>
      </c>
      <c r="R50" s="99">
        <f t="shared" ref="R50:R89" si="11">+E50+H50+P50</f>
        <v>67147</v>
      </c>
    </row>
    <row r="51" spans="1:39" ht="15" customHeight="1" x14ac:dyDescent="0.2">
      <c r="A51" s="34">
        <f t="shared" si="8"/>
        <v>43</v>
      </c>
      <c r="B51" s="35" t="s">
        <v>129</v>
      </c>
      <c r="C51" s="96">
        <v>86</v>
      </c>
      <c r="D51" s="96">
        <v>16</v>
      </c>
      <c r="E51" s="117">
        <f t="shared" si="9"/>
        <v>102</v>
      </c>
      <c r="F51" s="96">
        <v>5436</v>
      </c>
      <c r="G51" s="96">
        <v>1742</v>
      </c>
      <c r="H51" s="117">
        <f t="shared" si="10"/>
        <v>7178</v>
      </c>
      <c r="I51" s="96">
        <v>4523</v>
      </c>
      <c r="J51" s="124">
        <v>52</v>
      </c>
      <c r="K51" s="124">
        <v>3675</v>
      </c>
      <c r="L51" s="124">
        <v>136</v>
      </c>
      <c r="M51" s="124">
        <v>1209</v>
      </c>
      <c r="N51" s="124">
        <v>2</v>
      </c>
      <c r="O51" s="124">
        <v>10</v>
      </c>
      <c r="P51" s="125">
        <f t="shared" si="6"/>
        <v>5084</v>
      </c>
      <c r="Q51" s="125">
        <f t="shared" si="7"/>
        <v>11803</v>
      </c>
      <c r="R51" s="99">
        <f t="shared" si="11"/>
        <v>12364</v>
      </c>
    </row>
    <row r="52" spans="1:39" ht="15" customHeight="1" x14ac:dyDescent="0.2">
      <c r="A52" s="34">
        <f t="shared" si="8"/>
        <v>44</v>
      </c>
      <c r="B52" s="35" t="s">
        <v>130</v>
      </c>
      <c r="C52" s="96">
        <v>191</v>
      </c>
      <c r="D52" s="96">
        <v>17</v>
      </c>
      <c r="E52" s="117">
        <f t="shared" si="9"/>
        <v>208</v>
      </c>
      <c r="F52" s="96">
        <v>8579</v>
      </c>
      <c r="G52" s="96">
        <v>1245</v>
      </c>
      <c r="H52" s="117">
        <f t="shared" si="10"/>
        <v>9824</v>
      </c>
      <c r="I52" s="96">
        <v>5178</v>
      </c>
      <c r="J52" s="124">
        <v>79</v>
      </c>
      <c r="K52" s="124">
        <v>4201</v>
      </c>
      <c r="L52" s="124">
        <v>333</v>
      </c>
      <c r="M52" s="124">
        <v>2060</v>
      </c>
      <c r="N52" s="124">
        <v>3</v>
      </c>
      <c r="O52" s="124">
        <v>15</v>
      </c>
      <c r="P52" s="125">
        <f t="shared" si="6"/>
        <v>6691</v>
      </c>
      <c r="Q52" s="125">
        <f t="shared" si="7"/>
        <v>15210</v>
      </c>
      <c r="R52" s="99">
        <f t="shared" si="11"/>
        <v>16723</v>
      </c>
    </row>
    <row r="53" spans="1:39" ht="15" customHeight="1" x14ac:dyDescent="0.2">
      <c r="A53" s="34">
        <f t="shared" si="8"/>
        <v>45</v>
      </c>
      <c r="B53" s="35" t="s">
        <v>131</v>
      </c>
      <c r="C53" s="96">
        <v>309</v>
      </c>
      <c r="D53" s="96">
        <v>45</v>
      </c>
      <c r="E53" s="117">
        <f t="shared" si="9"/>
        <v>354</v>
      </c>
      <c r="F53" s="96">
        <v>23608</v>
      </c>
      <c r="G53" s="96">
        <v>3192</v>
      </c>
      <c r="H53" s="117">
        <f t="shared" si="10"/>
        <v>26800</v>
      </c>
      <c r="I53" s="96">
        <v>12944</v>
      </c>
      <c r="J53" s="124">
        <v>111</v>
      </c>
      <c r="K53" s="124">
        <v>11124</v>
      </c>
      <c r="L53" s="124">
        <v>487</v>
      </c>
      <c r="M53" s="124">
        <v>3123</v>
      </c>
      <c r="N53" s="124">
        <v>11</v>
      </c>
      <c r="O53" s="124">
        <v>77</v>
      </c>
      <c r="P53" s="125">
        <f t="shared" si="6"/>
        <v>14933</v>
      </c>
      <c r="Q53" s="125">
        <f t="shared" si="7"/>
        <v>40098</v>
      </c>
      <c r="R53" s="99">
        <f t="shared" si="11"/>
        <v>42087</v>
      </c>
    </row>
    <row r="54" spans="1:39" ht="15" customHeight="1" x14ac:dyDescent="0.2">
      <c r="A54" s="34">
        <f t="shared" si="8"/>
        <v>46</v>
      </c>
      <c r="B54" s="35" t="s">
        <v>218</v>
      </c>
      <c r="C54" s="96">
        <v>150</v>
      </c>
      <c r="D54" s="96">
        <v>6</v>
      </c>
      <c r="E54" s="117">
        <f t="shared" si="9"/>
        <v>156</v>
      </c>
      <c r="F54" s="96">
        <v>11836</v>
      </c>
      <c r="G54" s="96">
        <v>1202</v>
      </c>
      <c r="H54" s="117">
        <f t="shared" si="10"/>
        <v>13038</v>
      </c>
      <c r="I54" s="96">
        <v>5370</v>
      </c>
      <c r="J54" s="124">
        <v>46</v>
      </c>
      <c r="K54" s="124">
        <v>4473</v>
      </c>
      <c r="L54" s="124">
        <v>431</v>
      </c>
      <c r="M54" s="124">
        <v>2049</v>
      </c>
      <c r="N54" s="124">
        <v>3</v>
      </c>
      <c r="O54" s="124">
        <v>13</v>
      </c>
      <c r="P54" s="125">
        <f t="shared" si="6"/>
        <v>7015</v>
      </c>
      <c r="Q54" s="125">
        <f t="shared" si="7"/>
        <v>18564</v>
      </c>
      <c r="R54" s="99">
        <f t="shared" si="11"/>
        <v>20209</v>
      </c>
    </row>
    <row r="55" spans="1:39" ht="15" customHeight="1" x14ac:dyDescent="0.2">
      <c r="A55" s="34">
        <f t="shared" si="8"/>
        <v>47</v>
      </c>
      <c r="B55" s="35" t="s">
        <v>132</v>
      </c>
      <c r="C55" s="96">
        <v>70</v>
      </c>
      <c r="D55" s="96">
        <v>3</v>
      </c>
      <c r="E55" s="117">
        <f t="shared" si="9"/>
        <v>73</v>
      </c>
      <c r="F55" s="96">
        <v>5598</v>
      </c>
      <c r="G55" s="96">
        <v>240</v>
      </c>
      <c r="H55" s="117">
        <f t="shared" si="10"/>
        <v>5838</v>
      </c>
      <c r="I55" s="96">
        <v>2982</v>
      </c>
      <c r="J55" s="124">
        <v>7</v>
      </c>
      <c r="K55" s="124">
        <v>2467</v>
      </c>
      <c r="L55" s="124">
        <v>608</v>
      </c>
      <c r="M55" s="124">
        <v>2509</v>
      </c>
      <c r="N55" s="124">
        <v>1</v>
      </c>
      <c r="O55" s="124">
        <v>10</v>
      </c>
      <c r="P55" s="125">
        <f t="shared" si="6"/>
        <v>5602</v>
      </c>
      <c r="Q55" s="125">
        <f t="shared" si="7"/>
        <v>8893</v>
      </c>
      <c r="R55" s="99">
        <f t="shared" si="11"/>
        <v>11513</v>
      </c>
    </row>
    <row r="56" spans="1:39" ht="15" customHeight="1" x14ac:dyDescent="0.2">
      <c r="A56" s="34">
        <f t="shared" si="8"/>
        <v>48</v>
      </c>
      <c r="B56" s="35" t="s">
        <v>133</v>
      </c>
      <c r="C56" s="96">
        <v>224</v>
      </c>
      <c r="D56" s="96">
        <v>28</v>
      </c>
      <c r="E56" s="117">
        <f t="shared" si="9"/>
        <v>252</v>
      </c>
      <c r="F56" s="96">
        <v>16362</v>
      </c>
      <c r="G56" s="96">
        <v>3458</v>
      </c>
      <c r="H56" s="117">
        <f t="shared" si="10"/>
        <v>19820</v>
      </c>
      <c r="I56" s="96">
        <v>6292</v>
      </c>
      <c r="J56" s="124">
        <v>109</v>
      </c>
      <c r="K56" s="124">
        <v>5512</v>
      </c>
      <c r="L56" s="124">
        <v>288</v>
      </c>
      <c r="M56" s="124">
        <v>1332</v>
      </c>
      <c r="N56" s="124">
        <v>10</v>
      </c>
      <c r="O56" s="124">
        <v>54</v>
      </c>
      <c r="P56" s="125">
        <f t="shared" si="6"/>
        <v>7305</v>
      </c>
      <c r="Q56" s="125">
        <f t="shared" si="7"/>
        <v>26364</v>
      </c>
      <c r="R56" s="99">
        <f t="shared" si="11"/>
        <v>27377</v>
      </c>
    </row>
    <row r="57" spans="1:39" ht="15" customHeight="1" x14ac:dyDescent="0.2">
      <c r="A57" s="34">
        <f t="shared" si="8"/>
        <v>49</v>
      </c>
      <c r="B57" s="35" t="s">
        <v>134</v>
      </c>
      <c r="C57" s="96">
        <v>31</v>
      </c>
      <c r="D57" s="96">
        <v>1</v>
      </c>
      <c r="E57" s="117">
        <f t="shared" si="9"/>
        <v>32</v>
      </c>
      <c r="F57" s="96">
        <v>2596</v>
      </c>
      <c r="G57" s="96">
        <v>81</v>
      </c>
      <c r="H57" s="117">
        <f t="shared" si="10"/>
        <v>2677</v>
      </c>
      <c r="I57" s="96">
        <v>1412</v>
      </c>
      <c r="J57" s="124">
        <v>6</v>
      </c>
      <c r="K57" s="124">
        <v>1192</v>
      </c>
      <c r="L57" s="124">
        <v>288</v>
      </c>
      <c r="M57" s="124">
        <v>909</v>
      </c>
      <c r="N57" s="124">
        <v>0</v>
      </c>
      <c r="O57" s="124">
        <v>1</v>
      </c>
      <c r="P57" s="125">
        <f t="shared" si="6"/>
        <v>2396</v>
      </c>
      <c r="Q57" s="125">
        <f t="shared" si="7"/>
        <v>4121</v>
      </c>
      <c r="R57" s="99">
        <f t="shared" si="11"/>
        <v>5105</v>
      </c>
    </row>
    <row r="58" spans="1:39" ht="15" customHeight="1" x14ac:dyDescent="0.2">
      <c r="A58" s="38">
        <f t="shared" si="8"/>
        <v>50</v>
      </c>
      <c r="B58" s="35" t="s">
        <v>135</v>
      </c>
      <c r="C58" s="96">
        <v>99</v>
      </c>
      <c r="D58" s="96">
        <v>11</v>
      </c>
      <c r="E58" s="117">
        <f t="shared" si="9"/>
        <v>110</v>
      </c>
      <c r="F58" s="96">
        <v>7299</v>
      </c>
      <c r="G58" s="96">
        <v>1480</v>
      </c>
      <c r="H58" s="117">
        <f t="shared" si="10"/>
        <v>8779</v>
      </c>
      <c r="I58" s="96">
        <v>4180</v>
      </c>
      <c r="J58" s="124">
        <v>35</v>
      </c>
      <c r="K58" s="124">
        <v>3540</v>
      </c>
      <c r="L58" s="124">
        <v>190</v>
      </c>
      <c r="M58" s="124">
        <v>1140</v>
      </c>
      <c r="N58" s="124">
        <v>0</v>
      </c>
      <c r="O58" s="124">
        <v>10</v>
      </c>
      <c r="P58" s="125">
        <f t="shared" si="6"/>
        <v>4915</v>
      </c>
      <c r="Q58" s="125">
        <f t="shared" si="7"/>
        <v>13069</v>
      </c>
      <c r="R58" s="99">
        <f t="shared" si="11"/>
        <v>13804</v>
      </c>
    </row>
    <row r="59" spans="1:39" ht="15" customHeight="1" x14ac:dyDescent="0.2">
      <c r="A59" s="38">
        <f t="shared" si="8"/>
        <v>51</v>
      </c>
      <c r="B59" s="35" t="s">
        <v>136</v>
      </c>
      <c r="C59" s="96">
        <v>84</v>
      </c>
      <c r="D59" s="96">
        <v>6</v>
      </c>
      <c r="E59" s="117">
        <f t="shared" si="9"/>
        <v>90</v>
      </c>
      <c r="F59" s="96">
        <v>5863</v>
      </c>
      <c r="G59" s="96">
        <v>615</v>
      </c>
      <c r="H59" s="117">
        <f t="shared" si="10"/>
        <v>6478</v>
      </c>
      <c r="I59" s="96">
        <v>3503</v>
      </c>
      <c r="J59" s="124">
        <v>20</v>
      </c>
      <c r="K59" s="124">
        <v>2965</v>
      </c>
      <c r="L59" s="124">
        <v>197</v>
      </c>
      <c r="M59" s="124">
        <v>1082</v>
      </c>
      <c r="N59" s="124">
        <v>3</v>
      </c>
      <c r="O59" s="124">
        <v>16</v>
      </c>
      <c r="P59" s="125">
        <f t="shared" si="6"/>
        <v>4283</v>
      </c>
      <c r="Q59" s="125">
        <f t="shared" si="7"/>
        <v>10071</v>
      </c>
      <c r="R59" s="99">
        <f t="shared" si="11"/>
        <v>10851</v>
      </c>
    </row>
    <row r="60" spans="1:39" ht="15" customHeight="1" x14ac:dyDescent="0.2">
      <c r="A60" s="38">
        <f t="shared" si="8"/>
        <v>52</v>
      </c>
      <c r="B60" s="35" t="s">
        <v>137</v>
      </c>
      <c r="C60" s="96">
        <v>154</v>
      </c>
      <c r="D60" s="96">
        <v>18</v>
      </c>
      <c r="E60" s="117">
        <f t="shared" si="9"/>
        <v>172</v>
      </c>
      <c r="F60" s="96">
        <v>11449</v>
      </c>
      <c r="G60" s="96">
        <v>1614</v>
      </c>
      <c r="H60" s="117">
        <f t="shared" si="10"/>
        <v>13063</v>
      </c>
      <c r="I60" s="96">
        <v>6268</v>
      </c>
      <c r="J60" s="124">
        <v>78</v>
      </c>
      <c r="K60" s="124">
        <v>5259</v>
      </c>
      <c r="L60" s="124">
        <v>240</v>
      </c>
      <c r="M60" s="124">
        <v>1813</v>
      </c>
      <c r="N60" s="124">
        <v>8</v>
      </c>
      <c r="O60" s="124">
        <v>31</v>
      </c>
      <c r="P60" s="125">
        <f t="shared" si="6"/>
        <v>7429</v>
      </c>
      <c r="Q60" s="125">
        <f t="shared" si="7"/>
        <v>19503</v>
      </c>
      <c r="R60" s="99">
        <f t="shared" si="11"/>
        <v>20664</v>
      </c>
    </row>
    <row r="61" spans="1:39" ht="15" customHeight="1" x14ac:dyDescent="0.2">
      <c r="A61" s="38">
        <f t="shared" si="8"/>
        <v>53</v>
      </c>
      <c r="B61" s="35" t="s">
        <v>138</v>
      </c>
      <c r="C61" s="96">
        <v>44</v>
      </c>
      <c r="D61" s="96">
        <v>3</v>
      </c>
      <c r="E61" s="117">
        <f t="shared" si="9"/>
        <v>47</v>
      </c>
      <c r="F61" s="96">
        <v>3658</v>
      </c>
      <c r="G61" s="96">
        <v>897</v>
      </c>
      <c r="H61" s="117">
        <f t="shared" si="10"/>
        <v>4555</v>
      </c>
      <c r="I61" s="96">
        <v>2816</v>
      </c>
      <c r="J61" s="124">
        <v>41</v>
      </c>
      <c r="K61" s="124">
        <v>2195</v>
      </c>
      <c r="L61" s="124">
        <v>141</v>
      </c>
      <c r="M61" s="124">
        <v>1198</v>
      </c>
      <c r="N61" s="124">
        <v>2</v>
      </c>
      <c r="O61" s="124">
        <v>13</v>
      </c>
      <c r="P61" s="125">
        <f t="shared" si="6"/>
        <v>3590</v>
      </c>
      <c r="Q61" s="125">
        <f t="shared" si="7"/>
        <v>7418</v>
      </c>
      <c r="R61" s="99">
        <f t="shared" si="11"/>
        <v>8192</v>
      </c>
    </row>
    <row r="62" spans="1:39" ht="15" customHeight="1" x14ac:dyDescent="0.2">
      <c r="A62" s="38">
        <f t="shared" si="8"/>
        <v>54</v>
      </c>
      <c r="B62" s="35" t="s">
        <v>139</v>
      </c>
      <c r="C62" s="96">
        <v>188</v>
      </c>
      <c r="D62" s="96">
        <v>32</v>
      </c>
      <c r="E62" s="117">
        <f t="shared" si="9"/>
        <v>220</v>
      </c>
      <c r="F62" s="96">
        <v>14302</v>
      </c>
      <c r="G62" s="96">
        <v>2981</v>
      </c>
      <c r="H62" s="117">
        <f t="shared" si="10"/>
        <v>17283</v>
      </c>
      <c r="I62" s="96">
        <v>8999</v>
      </c>
      <c r="J62" s="124">
        <v>129</v>
      </c>
      <c r="K62" s="124">
        <v>7236</v>
      </c>
      <c r="L62" s="124">
        <v>482</v>
      </c>
      <c r="M62" s="124">
        <v>3113</v>
      </c>
      <c r="N62" s="124">
        <v>7</v>
      </c>
      <c r="O62" s="124">
        <v>70</v>
      </c>
      <c r="P62" s="125">
        <f t="shared" si="6"/>
        <v>11037</v>
      </c>
      <c r="Q62" s="125">
        <f t="shared" si="7"/>
        <v>26502</v>
      </c>
      <c r="R62" s="99">
        <f t="shared" si="11"/>
        <v>28540</v>
      </c>
    </row>
    <row r="63" spans="1:39" ht="15" customHeight="1" x14ac:dyDescent="0.2">
      <c r="A63" s="38">
        <f t="shared" si="8"/>
        <v>55</v>
      </c>
      <c r="B63" s="35" t="s">
        <v>140</v>
      </c>
      <c r="C63" s="96">
        <v>283</v>
      </c>
      <c r="D63" s="96">
        <v>47</v>
      </c>
      <c r="E63" s="117">
        <f t="shared" si="9"/>
        <v>330</v>
      </c>
      <c r="F63" s="96">
        <v>17534</v>
      </c>
      <c r="G63" s="96">
        <v>4360</v>
      </c>
      <c r="H63" s="117">
        <f t="shared" si="10"/>
        <v>21894</v>
      </c>
      <c r="I63" s="96">
        <v>10687</v>
      </c>
      <c r="J63" s="124">
        <v>206</v>
      </c>
      <c r="K63" s="124">
        <v>8642</v>
      </c>
      <c r="L63" s="124">
        <v>535</v>
      </c>
      <c r="M63" s="124">
        <v>3621</v>
      </c>
      <c r="N63" s="124">
        <v>6</v>
      </c>
      <c r="O63" s="124">
        <v>40</v>
      </c>
      <c r="P63" s="125">
        <f t="shared" si="6"/>
        <v>13050</v>
      </c>
      <c r="Q63" s="125">
        <f t="shared" si="7"/>
        <v>32911</v>
      </c>
      <c r="R63" s="99">
        <f t="shared" si="11"/>
        <v>35274</v>
      </c>
    </row>
    <row r="64" spans="1:39" ht="15" customHeight="1" x14ac:dyDescent="0.2">
      <c r="A64" s="38">
        <f t="shared" si="8"/>
        <v>56</v>
      </c>
      <c r="B64" s="35" t="s">
        <v>141</v>
      </c>
      <c r="C64" s="96">
        <v>34</v>
      </c>
      <c r="D64" s="96">
        <v>0</v>
      </c>
      <c r="E64" s="117">
        <f t="shared" si="9"/>
        <v>34</v>
      </c>
      <c r="F64" s="96">
        <v>1541</v>
      </c>
      <c r="G64" s="96">
        <v>81</v>
      </c>
      <c r="H64" s="117">
        <f t="shared" si="10"/>
        <v>1622</v>
      </c>
      <c r="I64" s="96">
        <v>1121</v>
      </c>
      <c r="J64" s="124">
        <v>6</v>
      </c>
      <c r="K64" s="124">
        <v>876</v>
      </c>
      <c r="L64" s="124">
        <v>231</v>
      </c>
      <c r="M64" s="124">
        <v>723</v>
      </c>
      <c r="N64" s="124">
        <v>0</v>
      </c>
      <c r="O64" s="124">
        <v>0</v>
      </c>
      <c r="P64" s="125">
        <f t="shared" si="6"/>
        <v>1836</v>
      </c>
      <c r="Q64" s="125">
        <f t="shared" si="7"/>
        <v>2777</v>
      </c>
      <c r="R64" s="99">
        <f t="shared" si="11"/>
        <v>3492</v>
      </c>
    </row>
    <row r="65" spans="1:18" ht="15" customHeight="1" x14ac:dyDescent="0.2">
      <c r="A65" s="38">
        <f t="shared" si="8"/>
        <v>57</v>
      </c>
      <c r="B65" s="35" t="s">
        <v>142</v>
      </c>
      <c r="C65" s="96">
        <v>51</v>
      </c>
      <c r="D65" s="96">
        <v>10</v>
      </c>
      <c r="E65" s="117">
        <f t="shared" si="9"/>
        <v>61</v>
      </c>
      <c r="F65" s="96">
        <v>3588</v>
      </c>
      <c r="G65" s="96">
        <v>1525</v>
      </c>
      <c r="H65" s="117">
        <f t="shared" si="10"/>
        <v>5113</v>
      </c>
      <c r="I65" s="96">
        <v>2409</v>
      </c>
      <c r="J65" s="124">
        <v>71</v>
      </c>
      <c r="K65" s="124">
        <v>1917</v>
      </c>
      <c r="L65" s="124">
        <v>84</v>
      </c>
      <c r="M65" s="124">
        <v>684</v>
      </c>
      <c r="N65" s="124">
        <v>0</v>
      </c>
      <c r="O65" s="124">
        <v>16</v>
      </c>
      <c r="P65" s="125">
        <f t="shared" si="6"/>
        <v>2772</v>
      </c>
      <c r="Q65" s="125">
        <f t="shared" si="7"/>
        <v>7583</v>
      </c>
      <c r="R65" s="99">
        <f t="shared" si="11"/>
        <v>7946</v>
      </c>
    </row>
    <row r="66" spans="1:18" ht="15" customHeight="1" x14ac:dyDescent="0.2">
      <c r="A66" s="34">
        <f t="shared" si="8"/>
        <v>58</v>
      </c>
      <c r="B66" s="35" t="s">
        <v>143</v>
      </c>
      <c r="C66" s="96">
        <v>173</v>
      </c>
      <c r="D66" s="96">
        <v>15</v>
      </c>
      <c r="E66" s="117">
        <f t="shared" si="9"/>
        <v>188</v>
      </c>
      <c r="F66" s="96">
        <v>8725</v>
      </c>
      <c r="G66" s="96">
        <v>1999</v>
      </c>
      <c r="H66" s="117">
        <f t="shared" si="10"/>
        <v>10724</v>
      </c>
      <c r="I66" s="96">
        <v>6069</v>
      </c>
      <c r="J66" s="124">
        <v>51</v>
      </c>
      <c r="K66" s="124">
        <v>4856</v>
      </c>
      <c r="L66" s="124">
        <v>297</v>
      </c>
      <c r="M66" s="124">
        <v>2136</v>
      </c>
      <c r="N66" s="124">
        <v>2</v>
      </c>
      <c r="O66" s="124">
        <v>9</v>
      </c>
      <c r="P66" s="125">
        <f t="shared" si="6"/>
        <v>7351</v>
      </c>
      <c r="Q66" s="125">
        <f t="shared" si="7"/>
        <v>16981</v>
      </c>
      <c r="R66" s="99">
        <f t="shared" si="11"/>
        <v>18263</v>
      </c>
    </row>
    <row r="67" spans="1:18" ht="15" customHeight="1" x14ac:dyDescent="0.2">
      <c r="A67" s="34">
        <f t="shared" si="8"/>
        <v>59</v>
      </c>
      <c r="B67" s="35" t="s">
        <v>219</v>
      </c>
      <c r="C67" s="96">
        <v>122</v>
      </c>
      <c r="D67" s="96">
        <v>21</v>
      </c>
      <c r="E67" s="117">
        <f t="shared" si="9"/>
        <v>143</v>
      </c>
      <c r="F67" s="96">
        <v>12123</v>
      </c>
      <c r="G67" s="96">
        <v>1935</v>
      </c>
      <c r="H67" s="117">
        <f t="shared" si="10"/>
        <v>14058</v>
      </c>
      <c r="I67" s="96">
        <v>6127</v>
      </c>
      <c r="J67" s="124">
        <v>83</v>
      </c>
      <c r="K67" s="124">
        <v>5177</v>
      </c>
      <c r="L67" s="124">
        <v>240</v>
      </c>
      <c r="M67" s="124">
        <v>1565</v>
      </c>
      <c r="N67" s="124">
        <v>5</v>
      </c>
      <c r="O67" s="124">
        <v>48</v>
      </c>
      <c r="P67" s="125">
        <f t="shared" si="6"/>
        <v>7118</v>
      </c>
      <c r="Q67" s="125">
        <f t="shared" si="7"/>
        <v>20328</v>
      </c>
      <c r="R67" s="99">
        <f t="shared" si="11"/>
        <v>21319</v>
      </c>
    </row>
    <row r="68" spans="1:18" ht="15" customHeight="1" x14ac:dyDescent="0.2">
      <c r="A68" s="34">
        <f t="shared" si="8"/>
        <v>60</v>
      </c>
      <c r="B68" s="35" t="s">
        <v>144</v>
      </c>
      <c r="C68" s="96">
        <v>134</v>
      </c>
      <c r="D68" s="96">
        <v>12</v>
      </c>
      <c r="E68" s="117">
        <f t="shared" si="9"/>
        <v>146</v>
      </c>
      <c r="F68" s="96">
        <v>8325</v>
      </c>
      <c r="G68" s="96">
        <v>1100</v>
      </c>
      <c r="H68" s="117">
        <f t="shared" si="10"/>
        <v>9425</v>
      </c>
      <c r="I68" s="96">
        <v>5769</v>
      </c>
      <c r="J68" s="124">
        <v>47</v>
      </c>
      <c r="K68" s="124">
        <v>4815</v>
      </c>
      <c r="L68" s="124">
        <v>211</v>
      </c>
      <c r="M68" s="124">
        <v>1609</v>
      </c>
      <c r="N68" s="124">
        <v>5</v>
      </c>
      <c r="O68" s="124">
        <v>16</v>
      </c>
      <c r="P68" s="125">
        <f t="shared" si="6"/>
        <v>6703</v>
      </c>
      <c r="Q68" s="125">
        <f t="shared" si="7"/>
        <v>15340</v>
      </c>
      <c r="R68" s="99">
        <f t="shared" si="11"/>
        <v>16274</v>
      </c>
    </row>
    <row r="69" spans="1:18" ht="15" customHeight="1" x14ac:dyDescent="0.2">
      <c r="A69" s="34">
        <f t="shared" si="8"/>
        <v>61</v>
      </c>
      <c r="B69" s="35" t="s">
        <v>145</v>
      </c>
      <c r="C69" s="96">
        <v>134</v>
      </c>
      <c r="D69" s="96">
        <v>26</v>
      </c>
      <c r="E69" s="117">
        <f t="shared" si="9"/>
        <v>160</v>
      </c>
      <c r="F69" s="96">
        <v>11685</v>
      </c>
      <c r="G69" s="96">
        <v>3213</v>
      </c>
      <c r="H69" s="117">
        <f t="shared" si="10"/>
        <v>14898</v>
      </c>
      <c r="I69" s="96">
        <v>7089</v>
      </c>
      <c r="J69" s="124">
        <v>191</v>
      </c>
      <c r="K69" s="124">
        <v>5650</v>
      </c>
      <c r="L69" s="124">
        <v>333</v>
      </c>
      <c r="M69" s="124">
        <v>2390</v>
      </c>
      <c r="N69" s="124">
        <v>2</v>
      </c>
      <c r="O69" s="124">
        <v>23</v>
      </c>
      <c r="P69" s="125">
        <f t="shared" si="6"/>
        <v>8589</v>
      </c>
      <c r="Q69" s="125">
        <f t="shared" si="7"/>
        <v>22147</v>
      </c>
      <c r="R69" s="99">
        <f t="shared" si="11"/>
        <v>23647</v>
      </c>
    </row>
    <row r="70" spans="1:18" ht="15" customHeight="1" x14ac:dyDescent="0.2">
      <c r="A70" s="34">
        <f t="shared" si="8"/>
        <v>62</v>
      </c>
      <c r="B70" s="35" t="s">
        <v>146</v>
      </c>
      <c r="C70" s="96">
        <v>20</v>
      </c>
      <c r="D70" s="96">
        <v>0</v>
      </c>
      <c r="E70" s="117">
        <f t="shared" si="9"/>
        <v>20</v>
      </c>
      <c r="F70" s="96">
        <v>1083</v>
      </c>
      <c r="G70" s="96">
        <v>99</v>
      </c>
      <c r="H70" s="117">
        <f t="shared" si="10"/>
        <v>1182</v>
      </c>
      <c r="I70" s="96">
        <v>798</v>
      </c>
      <c r="J70" s="124">
        <v>7</v>
      </c>
      <c r="K70" s="124">
        <v>659</v>
      </c>
      <c r="L70" s="124">
        <v>28</v>
      </c>
      <c r="M70" s="124">
        <v>315</v>
      </c>
      <c r="N70" s="124">
        <v>2</v>
      </c>
      <c r="O70" s="124">
        <v>2</v>
      </c>
      <c r="P70" s="125">
        <f t="shared" si="6"/>
        <v>1013</v>
      </c>
      <c r="Q70" s="125">
        <f t="shared" si="7"/>
        <v>2000</v>
      </c>
      <c r="R70" s="99">
        <f t="shared" si="11"/>
        <v>2215</v>
      </c>
    </row>
    <row r="71" spans="1:18" ht="15" customHeight="1" x14ac:dyDescent="0.2">
      <c r="A71" s="34">
        <f t="shared" si="8"/>
        <v>63</v>
      </c>
      <c r="B71" s="35" t="s">
        <v>220</v>
      </c>
      <c r="C71" s="96">
        <v>152</v>
      </c>
      <c r="D71" s="96">
        <v>8</v>
      </c>
      <c r="E71" s="117">
        <f t="shared" si="9"/>
        <v>160</v>
      </c>
      <c r="F71" s="96">
        <v>8871</v>
      </c>
      <c r="G71" s="96">
        <v>379</v>
      </c>
      <c r="H71" s="117">
        <f t="shared" si="10"/>
        <v>9250</v>
      </c>
      <c r="I71" s="96">
        <v>5407</v>
      </c>
      <c r="J71" s="124">
        <v>42</v>
      </c>
      <c r="K71" s="124">
        <v>4437</v>
      </c>
      <c r="L71" s="124">
        <v>987</v>
      </c>
      <c r="M71" s="124">
        <v>3690</v>
      </c>
      <c r="N71" s="124">
        <v>2</v>
      </c>
      <c r="O71" s="124">
        <v>11</v>
      </c>
      <c r="P71" s="125">
        <f t="shared" si="6"/>
        <v>9169</v>
      </c>
      <c r="Q71" s="125">
        <f t="shared" si="7"/>
        <v>14817</v>
      </c>
      <c r="R71" s="99">
        <f t="shared" si="11"/>
        <v>18579</v>
      </c>
    </row>
    <row r="72" spans="1:18" ht="15" customHeight="1" x14ac:dyDescent="0.2">
      <c r="A72" s="34">
        <f t="shared" si="8"/>
        <v>64</v>
      </c>
      <c r="B72" s="35" t="s">
        <v>147</v>
      </c>
      <c r="C72" s="96">
        <v>104</v>
      </c>
      <c r="D72" s="96">
        <v>25</v>
      </c>
      <c r="E72" s="117">
        <f t="shared" si="9"/>
        <v>129</v>
      </c>
      <c r="F72" s="96">
        <v>6386</v>
      </c>
      <c r="G72" s="96">
        <v>2665</v>
      </c>
      <c r="H72" s="117">
        <f t="shared" si="10"/>
        <v>9051</v>
      </c>
      <c r="I72" s="96">
        <v>3802</v>
      </c>
      <c r="J72" s="124">
        <v>106</v>
      </c>
      <c r="K72" s="124">
        <v>3095</v>
      </c>
      <c r="L72" s="124">
        <v>142</v>
      </c>
      <c r="M72" s="124">
        <v>1003</v>
      </c>
      <c r="N72" s="124">
        <v>2</v>
      </c>
      <c r="O72" s="124">
        <v>24</v>
      </c>
      <c r="P72" s="125">
        <f t="shared" si="6"/>
        <v>4372</v>
      </c>
      <c r="Q72" s="125">
        <f t="shared" si="7"/>
        <v>12982</v>
      </c>
      <c r="R72" s="99">
        <f t="shared" si="11"/>
        <v>13552</v>
      </c>
    </row>
    <row r="73" spans="1:18" ht="15" customHeight="1" x14ac:dyDescent="0.2">
      <c r="A73" s="34">
        <f t="shared" si="8"/>
        <v>65</v>
      </c>
      <c r="B73" s="35" t="s">
        <v>148</v>
      </c>
      <c r="C73" s="96">
        <v>67</v>
      </c>
      <c r="D73" s="96">
        <v>1</v>
      </c>
      <c r="E73" s="117">
        <f t="shared" si="9"/>
        <v>68</v>
      </c>
      <c r="F73" s="96">
        <v>4873</v>
      </c>
      <c r="G73" s="96">
        <v>141</v>
      </c>
      <c r="H73" s="117">
        <f t="shared" si="10"/>
        <v>5014</v>
      </c>
      <c r="I73" s="96">
        <v>2625</v>
      </c>
      <c r="J73" s="124">
        <v>7</v>
      </c>
      <c r="K73" s="124">
        <v>2165</v>
      </c>
      <c r="L73" s="124">
        <v>452</v>
      </c>
      <c r="M73" s="124">
        <v>1865</v>
      </c>
      <c r="N73" s="124">
        <v>2</v>
      </c>
      <c r="O73" s="124">
        <v>8</v>
      </c>
      <c r="P73" s="125">
        <f t="shared" si="6"/>
        <v>4499</v>
      </c>
      <c r="Q73" s="125">
        <f t="shared" si="7"/>
        <v>7707</v>
      </c>
      <c r="R73" s="99">
        <f t="shared" si="11"/>
        <v>9581</v>
      </c>
    </row>
    <row r="74" spans="1:18" ht="15" customHeight="1" x14ac:dyDescent="0.2">
      <c r="A74" s="34">
        <f t="shared" si="8"/>
        <v>66</v>
      </c>
      <c r="B74" s="35" t="s">
        <v>149</v>
      </c>
      <c r="C74" s="96">
        <v>161</v>
      </c>
      <c r="D74" s="96">
        <v>12</v>
      </c>
      <c r="E74" s="117">
        <f t="shared" si="9"/>
        <v>173</v>
      </c>
      <c r="F74" s="96">
        <v>9995</v>
      </c>
      <c r="G74" s="96">
        <v>1747</v>
      </c>
      <c r="H74" s="117">
        <f t="shared" si="10"/>
        <v>11742</v>
      </c>
      <c r="I74" s="96">
        <v>5183</v>
      </c>
      <c r="J74" s="124">
        <v>42</v>
      </c>
      <c r="K74" s="124">
        <v>4324</v>
      </c>
      <c r="L74" s="124">
        <v>222</v>
      </c>
      <c r="M74" s="124">
        <v>1579</v>
      </c>
      <c r="N74" s="124">
        <v>3</v>
      </c>
      <c r="O74" s="124">
        <v>23</v>
      </c>
      <c r="P74" s="125">
        <f t="shared" si="6"/>
        <v>6193</v>
      </c>
      <c r="Q74" s="125">
        <f t="shared" si="7"/>
        <v>17098</v>
      </c>
      <c r="R74" s="99">
        <f t="shared" si="11"/>
        <v>18108</v>
      </c>
    </row>
    <row r="75" spans="1:18" ht="15" customHeight="1" x14ac:dyDescent="0.2">
      <c r="A75" s="38">
        <f t="shared" si="8"/>
        <v>67</v>
      </c>
      <c r="B75" s="35" t="s">
        <v>150</v>
      </c>
      <c r="C75" s="96">
        <v>97</v>
      </c>
      <c r="D75" s="96">
        <v>23</v>
      </c>
      <c r="E75" s="117">
        <f t="shared" si="9"/>
        <v>120</v>
      </c>
      <c r="F75" s="96">
        <v>5525</v>
      </c>
      <c r="G75" s="96">
        <v>3514</v>
      </c>
      <c r="H75" s="117">
        <f t="shared" si="10"/>
        <v>9039</v>
      </c>
      <c r="I75" s="96">
        <v>2941</v>
      </c>
      <c r="J75" s="124">
        <v>117</v>
      </c>
      <c r="K75" s="124">
        <v>2283</v>
      </c>
      <c r="L75" s="124">
        <v>160</v>
      </c>
      <c r="M75" s="124">
        <v>995</v>
      </c>
      <c r="N75" s="124">
        <v>1</v>
      </c>
      <c r="O75" s="124">
        <v>12</v>
      </c>
      <c r="P75" s="125">
        <f t="shared" si="6"/>
        <v>3568</v>
      </c>
      <c r="Q75" s="125">
        <f t="shared" si="7"/>
        <v>12100</v>
      </c>
      <c r="R75" s="99">
        <f t="shared" si="11"/>
        <v>12727</v>
      </c>
    </row>
    <row r="76" spans="1:18" ht="15" customHeight="1" x14ac:dyDescent="0.2">
      <c r="A76" s="38">
        <f t="shared" si="8"/>
        <v>68</v>
      </c>
      <c r="B76" s="35" t="s">
        <v>151</v>
      </c>
      <c r="C76" s="96">
        <v>87</v>
      </c>
      <c r="D76" s="96">
        <v>11</v>
      </c>
      <c r="E76" s="117">
        <f t="shared" si="9"/>
        <v>98</v>
      </c>
      <c r="F76" s="96">
        <v>6460</v>
      </c>
      <c r="G76" s="96">
        <v>1563</v>
      </c>
      <c r="H76" s="117">
        <f t="shared" si="10"/>
        <v>8023</v>
      </c>
      <c r="I76" s="96">
        <v>3100</v>
      </c>
      <c r="J76" s="124">
        <v>34</v>
      </c>
      <c r="K76" s="124">
        <v>2606</v>
      </c>
      <c r="L76" s="124">
        <v>198</v>
      </c>
      <c r="M76" s="124">
        <v>1067</v>
      </c>
      <c r="N76" s="124">
        <v>0</v>
      </c>
      <c r="O76" s="124">
        <v>3</v>
      </c>
      <c r="P76" s="125">
        <f t="shared" si="6"/>
        <v>3908</v>
      </c>
      <c r="Q76" s="125">
        <f t="shared" si="7"/>
        <v>11221</v>
      </c>
      <c r="R76" s="99">
        <f t="shared" si="11"/>
        <v>12029</v>
      </c>
    </row>
    <row r="77" spans="1:18" ht="15" customHeight="1" x14ac:dyDescent="0.2">
      <c r="A77" s="38">
        <f t="shared" si="8"/>
        <v>69</v>
      </c>
      <c r="B77" s="35" t="s">
        <v>152</v>
      </c>
      <c r="C77" s="96">
        <v>23</v>
      </c>
      <c r="D77" s="96">
        <v>0</v>
      </c>
      <c r="E77" s="117">
        <f t="shared" si="9"/>
        <v>23</v>
      </c>
      <c r="F77" s="96">
        <v>1427</v>
      </c>
      <c r="G77" s="96">
        <v>243</v>
      </c>
      <c r="H77" s="117">
        <f t="shared" si="10"/>
        <v>1670</v>
      </c>
      <c r="I77" s="96">
        <v>986</v>
      </c>
      <c r="J77" s="124">
        <v>7</v>
      </c>
      <c r="K77" s="124">
        <v>839</v>
      </c>
      <c r="L77" s="124">
        <v>63</v>
      </c>
      <c r="M77" s="124">
        <v>308</v>
      </c>
      <c r="N77" s="124">
        <v>1</v>
      </c>
      <c r="O77" s="124">
        <v>2</v>
      </c>
      <c r="P77" s="125">
        <f t="shared" si="6"/>
        <v>1220</v>
      </c>
      <c r="Q77" s="125">
        <f t="shared" si="7"/>
        <v>2679</v>
      </c>
      <c r="R77" s="99">
        <f t="shared" si="11"/>
        <v>2913</v>
      </c>
    </row>
    <row r="78" spans="1:18" ht="15" customHeight="1" x14ac:dyDescent="0.2">
      <c r="A78" s="38">
        <f t="shared" si="8"/>
        <v>70</v>
      </c>
      <c r="B78" s="35" t="s">
        <v>153</v>
      </c>
      <c r="C78" s="96">
        <v>87</v>
      </c>
      <c r="D78" s="96">
        <v>5</v>
      </c>
      <c r="E78" s="117">
        <f t="shared" si="9"/>
        <v>92</v>
      </c>
      <c r="F78" s="96">
        <v>4895</v>
      </c>
      <c r="G78" s="96">
        <v>1042</v>
      </c>
      <c r="H78" s="117">
        <f t="shared" si="10"/>
        <v>5937</v>
      </c>
      <c r="I78" s="96">
        <v>2267</v>
      </c>
      <c r="J78" s="124">
        <v>27</v>
      </c>
      <c r="K78" s="124">
        <v>1952</v>
      </c>
      <c r="L78" s="124">
        <v>159</v>
      </c>
      <c r="M78" s="124">
        <v>686</v>
      </c>
      <c r="N78" s="124">
        <v>1</v>
      </c>
      <c r="O78" s="124">
        <v>12</v>
      </c>
      <c r="P78" s="125">
        <f t="shared" si="6"/>
        <v>2837</v>
      </c>
      <c r="Q78" s="125">
        <f t="shared" si="7"/>
        <v>8296</v>
      </c>
      <c r="R78" s="99">
        <f t="shared" si="11"/>
        <v>8866</v>
      </c>
    </row>
    <row r="79" spans="1:18" ht="15" customHeight="1" x14ac:dyDescent="0.2">
      <c r="A79" s="38">
        <f t="shared" si="8"/>
        <v>71</v>
      </c>
      <c r="B79" s="35" t="s">
        <v>154</v>
      </c>
      <c r="C79" s="96">
        <v>70</v>
      </c>
      <c r="D79" s="96">
        <v>7</v>
      </c>
      <c r="E79" s="117">
        <f t="shared" si="9"/>
        <v>77</v>
      </c>
      <c r="F79" s="96">
        <v>3537</v>
      </c>
      <c r="G79" s="96">
        <v>500</v>
      </c>
      <c r="H79" s="117">
        <f t="shared" si="10"/>
        <v>4037</v>
      </c>
      <c r="I79" s="96">
        <v>2113</v>
      </c>
      <c r="J79" s="124">
        <v>19</v>
      </c>
      <c r="K79" s="124">
        <v>1707</v>
      </c>
      <c r="L79" s="124">
        <v>123</v>
      </c>
      <c r="M79" s="124">
        <v>740</v>
      </c>
      <c r="N79" s="124">
        <v>0</v>
      </c>
      <c r="O79" s="124">
        <v>8</v>
      </c>
      <c r="P79" s="125">
        <f t="shared" si="6"/>
        <v>2597</v>
      </c>
      <c r="Q79" s="125">
        <f t="shared" si="7"/>
        <v>6227</v>
      </c>
      <c r="R79" s="99">
        <f t="shared" si="11"/>
        <v>6711</v>
      </c>
    </row>
    <row r="80" spans="1:18" ht="15" customHeight="1" x14ac:dyDescent="0.2">
      <c r="A80" s="38">
        <f t="shared" si="8"/>
        <v>72</v>
      </c>
      <c r="B80" s="35" t="s">
        <v>155</v>
      </c>
      <c r="C80" s="96">
        <v>51</v>
      </c>
      <c r="D80" s="96">
        <v>1</v>
      </c>
      <c r="E80" s="117">
        <f t="shared" si="9"/>
        <v>52</v>
      </c>
      <c r="F80" s="96">
        <v>2070</v>
      </c>
      <c r="G80" s="96">
        <v>51</v>
      </c>
      <c r="H80" s="117">
        <f t="shared" si="10"/>
        <v>2121</v>
      </c>
      <c r="I80" s="96">
        <v>1178</v>
      </c>
      <c r="J80" s="124">
        <v>2</v>
      </c>
      <c r="K80" s="124">
        <v>1009</v>
      </c>
      <c r="L80" s="124">
        <v>296</v>
      </c>
      <c r="M80" s="124">
        <v>1055</v>
      </c>
      <c r="N80" s="124">
        <v>0</v>
      </c>
      <c r="O80" s="124">
        <v>0</v>
      </c>
      <c r="P80" s="125">
        <f t="shared" si="6"/>
        <v>2362</v>
      </c>
      <c r="Q80" s="125">
        <f t="shared" si="7"/>
        <v>3351</v>
      </c>
      <c r="R80" s="99">
        <f t="shared" si="11"/>
        <v>4535</v>
      </c>
    </row>
    <row r="81" spans="1:34" ht="15" customHeight="1" x14ac:dyDescent="0.2">
      <c r="A81" s="38">
        <f t="shared" si="8"/>
        <v>73</v>
      </c>
      <c r="B81" s="35" t="s">
        <v>156</v>
      </c>
      <c r="C81" s="96">
        <v>24</v>
      </c>
      <c r="D81" s="96">
        <v>0</v>
      </c>
      <c r="E81" s="117">
        <f t="shared" si="9"/>
        <v>24</v>
      </c>
      <c r="F81" s="96">
        <v>1121</v>
      </c>
      <c r="G81" s="96">
        <v>12</v>
      </c>
      <c r="H81" s="117">
        <f t="shared" si="10"/>
        <v>1133</v>
      </c>
      <c r="I81" s="96">
        <v>738</v>
      </c>
      <c r="J81" s="124">
        <v>1</v>
      </c>
      <c r="K81" s="124">
        <v>644</v>
      </c>
      <c r="L81" s="124">
        <v>332</v>
      </c>
      <c r="M81" s="124">
        <v>865</v>
      </c>
      <c r="N81" s="124">
        <v>1</v>
      </c>
      <c r="O81" s="124">
        <v>1</v>
      </c>
      <c r="P81" s="125">
        <f t="shared" si="6"/>
        <v>1844</v>
      </c>
      <c r="Q81" s="125">
        <f t="shared" si="7"/>
        <v>1895</v>
      </c>
      <c r="R81" s="99">
        <f t="shared" si="11"/>
        <v>3001</v>
      </c>
    </row>
    <row r="82" spans="1:34" ht="14.25" customHeight="1" x14ac:dyDescent="0.2">
      <c r="A82" s="38">
        <f t="shared" si="8"/>
        <v>74</v>
      </c>
      <c r="B82" s="35" t="s">
        <v>157</v>
      </c>
      <c r="C82" s="96">
        <v>33</v>
      </c>
      <c r="D82" s="96">
        <v>5</v>
      </c>
      <c r="E82" s="117">
        <f t="shared" si="9"/>
        <v>38</v>
      </c>
      <c r="F82" s="96">
        <v>2064</v>
      </c>
      <c r="G82" s="96">
        <v>885</v>
      </c>
      <c r="H82" s="117">
        <f t="shared" si="10"/>
        <v>2949</v>
      </c>
      <c r="I82" s="96">
        <v>1200</v>
      </c>
      <c r="J82" s="124">
        <v>31</v>
      </c>
      <c r="K82" s="124">
        <v>970</v>
      </c>
      <c r="L82" s="124">
        <v>54</v>
      </c>
      <c r="M82" s="124">
        <v>334</v>
      </c>
      <c r="N82" s="124">
        <v>0</v>
      </c>
      <c r="O82" s="124">
        <v>2</v>
      </c>
      <c r="P82" s="125">
        <f t="shared" si="6"/>
        <v>1391</v>
      </c>
      <c r="Q82" s="125">
        <f t="shared" si="7"/>
        <v>4187</v>
      </c>
      <c r="R82" s="99">
        <f t="shared" si="11"/>
        <v>4378</v>
      </c>
    </row>
    <row r="83" spans="1:34" ht="14.25" customHeight="1" x14ac:dyDescent="0.2">
      <c r="A83" s="38">
        <f t="shared" si="8"/>
        <v>75</v>
      </c>
      <c r="B83" s="40" t="s">
        <v>158</v>
      </c>
      <c r="C83" s="96">
        <v>17</v>
      </c>
      <c r="D83" s="96">
        <v>1</v>
      </c>
      <c r="E83" s="117">
        <f t="shared" si="9"/>
        <v>18</v>
      </c>
      <c r="F83" s="96">
        <v>1615</v>
      </c>
      <c r="G83" s="96">
        <v>88</v>
      </c>
      <c r="H83" s="117">
        <f t="shared" si="10"/>
        <v>1703</v>
      </c>
      <c r="I83" s="96">
        <v>1024</v>
      </c>
      <c r="J83" s="124">
        <v>2</v>
      </c>
      <c r="K83" s="124">
        <v>897</v>
      </c>
      <c r="L83" s="124">
        <v>53</v>
      </c>
      <c r="M83" s="124">
        <v>282</v>
      </c>
      <c r="N83" s="124">
        <v>3</v>
      </c>
      <c r="O83" s="124">
        <v>2</v>
      </c>
      <c r="P83" s="125">
        <f t="shared" si="6"/>
        <v>1239</v>
      </c>
      <c r="Q83" s="125">
        <f t="shared" si="7"/>
        <v>2745</v>
      </c>
      <c r="R83" s="99">
        <f t="shared" si="11"/>
        <v>2960</v>
      </c>
    </row>
    <row r="84" spans="1:34" ht="14.25" customHeight="1" x14ac:dyDescent="0.2">
      <c r="A84" s="34">
        <f t="shared" si="8"/>
        <v>76</v>
      </c>
      <c r="B84" s="35" t="s">
        <v>159</v>
      </c>
      <c r="C84" s="96">
        <v>19</v>
      </c>
      <c r="D84" s="96">
        <v>3</v>
      </c>
      <c r="E84" s="117">
        <f t="shared" si="9"/>
        <v>22</v>
      </c>
      <c r="F84" s="96">
        <v>1879</v>
      </c>
      <c r="G84" s="96">
        <v>121</v>
      </c>
      <c r="H84" s="117">
        <f t="shared" si="10"/>
        <v>2000</v>
      </c>
      <c r="I84" s="96">
        <v>1050</v>
      </c>
      <c r="J84" s="124">
        <v>5</v>
      </c>
      <c r="K84" s="124">
        <v>860</v>
      </c>
      <c r="L84" s="124">
        <v>118</v>
      </c>
      <c r="M84" s="124">
        <v>500</v>
      </c>
      <c r="N84" s="124">
        <v>1</v>
      </c>
      <c r="O84" s="124">
        <v>2</v>
      </c>
      <c r="P84" s="125">
        <f t="shared" si="6"/>
        <v>1486</v>
      </c>
      <c r="Q84" s="125">
        <f t="shared" si="7"/>
        <v>3072</v>
      </c>
      <c r="R84" s="99">
        <f t="shared" si="11"/>
        <v>3508</v>
      </c>
    </row>
    <row r="85" spans="1:34" ht="14.25" customHeight="1" x14ac:dyDescent="0.2">
      <c r="A85" s="34">
        <f t="shared" si="8"/>
        <v>77</v>
      </c>
      <c r="B85" s="35" t="s">
        <v>160</v>
      </c>
      <c r="C85" s="96">
        <v>50</v>
      </c>
      <c r="D85" s="96">
        <v>9</v>
      </c>
      <c r="E85" s="117">
        <f t="shared" si="9"/>
        <v>59</v>
      </c>
      <c r="F85" s="96">
        <v>3004</v>
      </c>
      <c r="G85" s="96">
        <v>954</v>
      </c>
      <c r="H85" s="117">
        <f t="shared" si="10"/>
        <v>3958</v>
      </c>
      <c r="I85" s="96">
        <v>1607</v>
      </c>
      <c r="J85" s="124">
        <v>41</v>
      </c>
      <c r="K85" s="124">
        <v>1287</v>
      </c>
      <c r="L85" s="124">
        <v>93</v>
      </c>
      <c r="M85" s="124">
        <v>545</v>
      </c>
      <c r="N85" s="124">
        <v>1</v>
      </c>
      <c r="O85" s="124">
        <v>7</v>
      </c>
      <c r="P85" s="125">
        <f t="shared" si="6"/>
        <v>1974</v>
      </c>
      <c r="Q85" s="125">
        <f t="shared" si="7"/>
        <v>5624</v>
      </c>
      <c r="R85" s="99">
        <f t="shared" si="11"/>
        <v>5991</v>
      </c>
      <c r="S85" s="33"/>
      <c r="T85" s="33"/>
      <c r="U85" s="33"/>
    </row>
    <row r="86" spans="1:34" ht="14.25" customHeight="1" x14ac:dyDescent="0.2">
      <c r="A86" s="34">
        <f t="shared" si="8"/>
        <v>78</v>
      </c>
      <c r="B86" s="35" t="s">
        <v>161</v>
      </c>
      <c r="C86" s="96">
        <v>41</v>
      </c>
      <c r="D86" s="96">
        <v>6</v>
      </c>
      <c r="E86" s="117">
        <f t="shared" si="9"/>
        <v>47</v>
      </c>
      <c r="F86" s="96">
        <v>2681</v>
      </c>
      <c r="G86" s="96">
        <v>794</v>
      </c>
      <c r="H86" s="117">
        <f t="shared" si="10"/>
        <v>3475</v>
      </c>
      <c r="I86" s="96">
        <v>1557</v>
      </c>
      <c r="J86" s="124">
        <v>47</v>
      </c>
      <c r="K86" s="124">
        <v>1210</v>
      </c>
      <c r="L86" s="124">
        <v>73</v>
      </c>
      <c r="M86" s="124">
        <v>516</v>
      </c>
      <c r="N86" s="124">
        <v>1</v>
      </c>
      <c r="O86" s="124">
        <v>2</v>
      </c>
      <c r="P86" s="125">
        <f t="shared" si="6"/>
        <v>1849</v>
      </c>
      <c r="Q86" s="125">
        <f t="shared" si="7"/>
        <v>5079</v>
      </c>
      <c r="R86" s="99">
        <f t="shared" si="11"/>
        <v>5371</v>
      </c>
      <c r="S86" s="33"/>
      <c r="T86" s="33"/>
      <c r="U86" s="33"/>
    </row>
    <row r="87" spans="1:34" ht="14.25" customHeight="1" x14ac:dyDescent="0.2">
      <c r="A87" s="34">
        <f t="shared" si="8"/>
        <v>79</v>
      </c>
      <c r="B87" s="35" t="s">
        <v>162</v>
      </c>
      <c r="C87" s="96">
        <v>31</v>
      </c>
      <c r="D87" s="96">
        <v>4</v>
      </c>
      <c r="E87" s="117">
        <f t="shared" si="9"/>
        <v>35</v>
      </c>
      <c r="F87" s="96">
        <v>2492</v>
      </c>
      <c r="G87" s="96">
        <v>138</v>
      </c>
      <c r="H87" s="117">
        <f t="shared" si="10"/>
        <v>2630</v>
      </c>
      <c r="I87" s="96">
        <v>1489</v>
      </c>
      <c r="J87" s="124">
        <v>16</v>
      </c>
      <c r="K87" s="124">
        <v>1237</v>
      </c>
      <c r="L87" s="124">
        <v>98</v>
      </c>
      <c r="M87" s="124">
        <v>536</v>
      </c>
      <c r="N87" s="124">
        <v>0</v>
      </c>
      <c r="O87" s="124">
        <v>3</v>
      </c>
      <c r="P87" s="125">
        <f t="shared" si="6"/>
        <v>1890</v>
      </c>
      <c r="Q87" s="125">
        <f t="shared" si="7"/>
        <v>4154</v>
      </c>
      <c r="R87" s="99">
        <f t="shared" si="11"/>
        <v>4555</v>
      </c>
      <c r="S87" s="33"/>
      <c r="T87" s="33"/>
      <c r="U87" s="33"/>
    </row>
    <row r="88" spans="1:34" ht="14.25" customHeight="1" x14ac:dyDescent="0.2">
      <c r="A88" s="34">
        <f t="shared" si="8"/>
        <v>80</v>
      </c>
      <c r="B88" s="35" t="s">
        <v>163</v>
      </c>
      <c r="C88" s="96">
        <v>115</v>
      </c>
      <c r="D88" s="96">
        <v>8</v>
      </c>
      <c r="E88" s="117">
        <f t="shared" si="9"/>
        <v>123</v>
      </c>
      <c r="F88" s="96">
        <v>6322</v>
      </c>
      <c r="G88" s="96">
        <v>743</v>
      </c>
      <c r="H88" s="117">
        <f t="shared" si="10"/>
        <v>7065</v>
      </c>
      <c r="I88" s="96">
        <v>3377</v>
      </c>
      <c r="J88" s="124">
        <v>35</v>
      </c>
      <c r="K88" s="124">
        <v>2729</v>
      </c>
      <c r="L88" s="124">
        <v>248</v>
      </c>
      <c r="M88" s="124">
        <v>1487</v>
      </c>
      <c r="N88" s="124">
        <v>2</v>
      </c>
      <c r="O88" s="124">
        <v>12</v>
      </c>
      <c r="P88" s="125">
        <f t="shared" si="6"/>
        <v>4513</v>
      </c>
      <c r="Q88" s="125">
        <f t="shared" si="7"/>
        <v>10565</v>
      </c>
      <c r="R88" s="99">
        <f t="shared" si="11"/>
        <v>11701</v>
      </c>
      <c r="S88" s="33"/>
      <c r="T88" s="33"/>
      <c r="U88" s="33"/>
    </row>
    <row r="89" spans="1:34" ht="14.25" customHeight="1" x14ac:dyDescent="0.2">
      <c r="A89" s="34">
        <f t="shared" si="8"/>
        <v>81</v>
      </c>
      <c r="B89" s="35" t="s">
        <v>164</v>
      </c>
      <c r="C89" s="96">
        <v>98</v>
      </c>
      <c r="D89" s="96">
        <v>15</v>
      </c>
      <c r="E89" s="117">
        <f t="shared" si="9"/>
        <v>113</v>
      </c>
      <c r="F89" s="96">
        <v>5833</v>
      </c>
      <c r="G89" s="96">
        <v>948</v>
      </c>
      <c r="H89" s="117">
        <f t="shared" si="10"/>
        <v>6781</v>
      </c>
      <c r="I89" s="96">
        <v>3626</v>
      </c>
      <c r="J89" s="124">
        <v>47</v>
      </c>
      <c r="K89" s="124">
        <v>2943</v>
      </c>
      <c r="L89" s="124">
        <v>153</v>
      </c>
      <c r="M89" s="124">
        <v>1185</v>
      </c>
      <c r="N89" s="124">
        <v>3</v>
      </c>
      <c r="O89" s="124">
        <v>30</v>
      </c>
      <c r="P89" s="125">
        <f t="shared" si="6"/>
        <v>4361</v>
      </c>
      <c r="Q89" s="125">
        <f t="shared" si="7"/>
        <v>10520</v>
      </c>
      <c r="R89" s="99">
        <f t="shared" si="11"/>
        <v>11255</v>
      </c>
      <c r="S89" s="33"/>
      <c r="T89" s="33"/>
      <c r="U89" s="33"/>
    </row>
    <row r="90" spans="1:34" ht="15.75" customHeight="1" x14ac:dyDescent="0.2">
      <c r="A90" s="458" t="s">
        <v>221</v>
      </c>
      <c r="B90" s="458"/>
      <c r="C90" s="100">
        <f t="shared" ref="C90:R90" si="12">SUM(C6:C89)</f>
        <v>13121</v>
      </c>
      <c r="D90" s="100">
        <f t="shared" si="12"/>
        <v>2028</v>
      </c>
      <c r="E90" s="100">
        <f t="shared" si="12"/>
        <v>15149</v>
      </c>
      <c r="F90" s="100">
        <f t="shared" si="12"/>
        <v>963935</v>
      </c>
      <c r="G90" s="100">
        <f t="shared" si="12"/>
        <v>206135</v>
      </c>
      <c r="H90" s="100">
        <f t="shared" si="12"/>
        <v>1170070</v>
      </c>
      <c r="I90" s="100">
        <f t="shared" si="12"/>
        <v>530365</v>
      </c>
      <c r="J90" s="100">
        <f t="shared" si="12"/>
        <v>8466</v>
      </c>
      <c r="K90" s="100">
        <f t="shared" si="12"/>
        <v>437842</v>
      </c>
      <c r="L90" s="100">
        <f t="shared" si="12"/>
        <v>29593</v>
      </c>
      <c r="M90" s="100">
        <f t="shared" si="12"/>
        <v>177046</v>
      </c>
      <c r="N90" s="100">
        <f t="shared" si="12"/>
        <v>306</v>
      </c>
      <c r="O90" s="100">
        <f t="shared" si="12"/>
        <v>2087</v>
      </c>
      <c r="P90" s="100">
        <f t="shared" si="12"/>
        <v>655340</v>
      </c>
      <c r="Q90" s="100">
        <f t="shared" si="12"/>
        <v>1715584</v>
      </c>
      <c r="R90" s="100">
        <f t="shared" si="12"/>
        <v>1840559</v>
      </c>
      <c r="S90" s="42"/>
      <c r="T90" s="42"/>
      <c r="U90" s="42"/>
      <c r="V90" s="42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</row>
    <row r="91" spans="1:34" ht="12.75" customHeight="1" x14ac:dyDescent="0.2">
      <c r="R91" s="39" t="s">
        <v>180</v>
      </c>
    </row>
    <row r="92" spans="1:34" ht="12.75" customHeight="1" x14ac:dyDescent="0.2"/>
    <row r="93" spans="1:34" ht="12.75" customHeight="1" x14ac:dyDescent="0.2"/>
    <row r="94" spans="1:34" ht="12.75" customHeight="1" x14ac:dyDescent="0.2"/>
    <row r="95" spans="1:34" ht="12.75" customHeight="1" x14ac:dyDescent="0.2"/>
    <row r="96" spans="1:34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spans="3:18" ht="12.75" customHeight="1" x14ac:dyDescent="0.2"/>
    <row r="146" spans="3:18" ht="12.75" customHeight="1" x14ac:dyDescent="0.2"/>
    <row r="147" spans="3:18" ht="12.75" customHeight="1" x14ac:dyDescent="0.2"/>
    <row r="148" spans="3:18" ht="12.75" customHeight="1" x14ac:dyDescent="0.2"/>
    <row r="149" spans="3:18" ht="12.75" customHeight="1" x14ac:dyDescent="0.2"/>
    <row r="150" spans="3:18" ht="12.75" customHeight="1" x14ac:dyDescent="0.2"/>
    <row r="151" spans="3:18" ht="12.75" customHeight="1" x14ac:dyDescent="0.2"/>
    <row r="152" spans="3:18" x14ac:dyDescent="0.2">
      <c r="F152" s="37" t="s">
        <v>180</v>
      </c>
      <c r="J152" s="45"/>
      <c r="K152" s="45"/>
      <c r="L152" s="45"/>
      <c r="M152" s="45"/>
      <c r="N152" s="45"/>
      <c r="O152" s="45"/>
      <c r="P152" s="45"/>
      <c r="Q152" s="45"/>
      <c r="R152" s="46"/>
    </row>
    <row r="153" spans="3:18" x14ac:dyDescent="0.2">
      <c r="C153" s="37" t="s">
        <v>180</v>
      </c>
      <c r="J153" s="45"/>
      <c r="K153" s="45"/>
      <c r="L153" s="45"/>
      <c r="M153" s="45"/>
      <c r="N153" s="45"/>
      <c r="O153" s="45"/>
      <c r="P153" s="45" t="s">
        <v>180</v>
      </c>
      <c r="Q153" s="45"/>
      <c r="R153" s="46"/>
    </row>
    <row r="154" spans="3:18" x14ac:dyDescent="0.2">
      <c r="J154" s="45"/>
      <c r="K154" s="45"/>
      <c r="L154" s="45"/>
      <c r="M154" s="45"/>
      <c r="N154" s="45"/>
      <c r="O154" s="45"/>
      <c r="P154" s="45"/>
      <c r="Q154" s="45"/>
      <c r="R154" s="46"/>
    </row>
    <row r="155" spans="3:18" x14ac:dyDescent="0.2">
      <c r="J155" s="45"/>
      <c r="K155" s="45"/>
      <c r="L155" s="45"/>
      <c r="M155" s="45"/>
      <c r="N155" s="45"/>
      <c r="O155" s="45"/>
      <c r="P155" s="45"/>
      <c r="Q155" s="45"/>
      <c r="R155" s="46"/>
    </row>
    <row r="156" spans="3:18" x14ac:dyDescent="0.2">
      <c r="J156" s="45"/>
      <c r="K156" s="45"/>
      <c r="L156" s="45"/>
      <c r="M156" s="45"/>
      <c r="N156" s="45"/>
      <c r="O156" s="45"/>
      <c r="P156" s="45"/>
      <c r="Q156" s="45"/>
      <c r="R156" s="46"/>
    </row>
    <row r="157" spans="3:18" x14ac:dyDescent="0.2">
      <c r="J157" s="45"/>
      <c r="K157" s="45"/>
      <c r="L157" s="45"/>
      <c r="M157" s="45"/>
      <c r="N157" s="45"/>
      <c r="O157" s="45"/>
      <c r="P157" s="45"/>
      <c r="Q157" s="45"/>
      <c r="R157" s="46"/>
    </row>
    <row r="158" spans="3:18" x14ac:dyDescent="0.2">
      <c r="J158" s="45"/>
      <c r="K158" s="45"/>
      <c r="L158" s="45"/>
      <c r="M158" s="45"/>
      <c r="N158" s="45"/>
      <c r="O158" s="45"/>
      <c r="P158" s="45"/>
      <c r="Q158" s="45"/>
      <c r="R158" s="46"/>
    </row>
    <row r="159" spans="3:18" x14ac:dyDescent="0.2">
      <c r="J159" s="45"/>
      <c r="K159" s="45"/>
      <c r="L159" s="45"/>
      <c r="M159" s="45"/>
      <c r="N159" s="45"/>
      <c r="O159" s="45"/>
      <c r="P159" s="45"/>
      <c r="Q159" s="45"/>
      <c r="R159" s="46"/>
    </row>
    <row r="160" spans="3:18" x14ac:dyDescent="0.2">
      <c r="J160" s="45"/>
      <c r="K160" s="45"/>
      <c r="L160" s="45"/>
      <c r="M160" s="45"/>
      <c r="N160" s="45"/>
      <c r="O160" s="45"/>
      <c r="P160" s="45"/>
      <c r="Q160" s="45"/>
      <c r="R160" s="46"/>
    </row>
    <row r="161" spans="10:18" x14ac:dyDescent="0.2">
      <c r="J161" s="45"/>
      <c r="K161" s="45"/>
      <c r="L161" s="45"/>
      <c r="M161" s="45"/>
      <c r="N161" s="45"/>
      <c r="O161" s="45"/>
      <c r="P161" s="45"/>
      <c r="Q161" s="45"/>
      <c r="R161" s="46"/>
    </row>
    <row r="162" spans="10:18" x14ac:dyDescent="0.2">
      <c r="J162" s="45"/>
      <c r="K162" s="45"/>
      <c r="L162" s="45"/>
      <c r="M162" s="45"/>
      <c r="N162" s="45"/>
      <c r="O162" s="45"/>
      <c r="P162" s="45"/>
      <c r="Q162" s="45"/>
      <c r="R162" s="46"/>
    </row>
    <row r="163" spans="10:18" x14ac:dyDescent="0.2">
      <c r="J163" s="45"/>
      <c r="K163" s="45"/>
      <c r="L163" s="45"/>
      <c r="M163" s="45"/>
      <c r="N163" s="45"/>
      <c r="O163" s="45"/>
      <c r="P163" s="45"/>
      <c r="Q163" s="45"/>
      <c r="R163" s="46"/>
    </row>
    <row r="164" spans="10:18" x14ac:dyDescent="0.2">
      <c r="J164" s="45"/>
      <c r="K164" s="45"/>
      <c r="L164" s="45"/>
      <c r="M164" s="45"/>
      <c r="N164" s="45"/>
      <c r="O164" s="45"/>
      <c r="P164" s="45"/>
      <c r="Q164" s="45"/>
      <c r="R164" s="46"/>
    </row>
  </sheetData>
  <mergeCells count="18">
    <mergeCell ref="A90:B90"/>
    <mergeCell ref="A46:R46"/>
    <mergeCell ref="A47:A48"/>
    <mergeCell ref="B47:B48"/>
    <mergeCell ref="C47:E47"/>
    <mergeCell ref="F47:H47"/>
    <mergeCell ref="I47:P47"/>
    <mergeCell ref="Q47:R47"/>
    <mergeCell ref="A1:R1"/>
    <mergeCell ref="A2:R2"/>
    <mergeCell ref="A3:G3"/>
    <mergeCell ref="P3:R3"/>
    <mergeCell ref="A4:A5"/>
    <mergeCell ref="B4:B5"/>
    <mergeCell ref="C4:E4"/>
    <mergeCell ref="F4:H4"/>
    <mergeCell ref="I4:P4"/>
    <mergeCell ref="Q4:R4"/>
  </mergeCells>
  <printOptions horizontalCentered="1" verticalCentered="1" gridLinesSet="0"/>
  <pageMargins left="0" right="0" top="0" bottom="0" header="0" footer="0"/>
  <pageSetup paperSize="9" scale="71" orientation="landscape" r:id="rId1"/>
  <headerFooter alignWithMargins="0"/>
  <rowBreaks count="1" manualBreakCount="1">
    <brk id="45" max="1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H166"/>
  <sheetViews>
    <sheetView showGridLines="0" zoomScaleNormal="100" zoomScaleSheetLayoutView="80" workbookViewId="0">
      <selection activeCell="C86" sqref="C86:O86"/>
    </sheetView>
  </sheetViews>
  <sheetFormatPr defaultRowHeight="12" x14ac:dyDescent="0.2"/>
  <cols>
    <col min="1" max="1" width="5.28515625" style="37" customWidth="1"/>
    <col min="2" max="2" width="16.140625" style="37" bestFit="1" customWidth="1"/>
    <col min="3" max="5" width="10.7109375" style="43" customWidth="1"/>
    <col min="6" max="6" width="8.85546875" style="43" customWidth="1"/>
    <col min="7" max="7" width="9.5703125" style="43" customWidth="1"/>
    <col min="8" max="8" width="10.42578125" style="43" customWidth="1"/>
    <col min="9" max="9" width="12.28515625" style="43" customWidth="1"/>
    <col min="10" max="10" width="12" style="43" customWidth="1"/>
    <col min="11" max="12" width="7.7109375" style="43" customWidth="1"/>
    <col min="13" max="13" width="13.140625" style="43" customWidth="1"/>
    <col min="14" max="14" width="11.42578125" style="43" customWidth="1"/>
    <col min="15" max="15" width="12.7109375" style="39" customWidth="1"/>
    <col min="16" max="16" width="6.5703125" style="37" customWidth="1"/>
    <col min="17" max="27" width="9.140625" style="37" customWidth="1"/>
    <col min="28" max="28" width="1.140625" style="37" customWidth="1"/>
    <col min="29" max="29" width="1.28515625" style="37" customWidth="1"/>
    <col min="30" max="41" width="9.140625" style="37" customWidth="1"/>
    <col min="42" max="16384" width="9.140625" style="37"/>
  </cols>
  <sheetData>
    <row r="1" spans="1:15" s="32" customFormat="1" ht="19.5" customHeight="1" x14ac:dyDescent="0.2">
      <c r="A1" s="468" t="s">
        <v>360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</row>
    <row r="2" spans="1:15" s="32" customFormat="1" ht="19.5" customHeight="1" x14ac:dyDescent="0.2">
      <c r="A2" s="542" t="s">
        <v>361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</row>
    <row r="3" spans="1:15" s="33" customFormat="1" ht="33.75" customHeight="1" x14ac:dyDescent="0.2">
      <c r="A3" s="478" t="s">
        <v>210</v>
      </c>
      <c r="B3" s="480" t="s">
        <v>211</v>
      </c>
      <c r="C3" s="475" t="s">
        <v>251</v>
      </c>
      <c r="D3" s="476"/>
      <c r="E3" s="477"/>
      <c r="F3" s="465" t="s">
        <v>216</v>
      </c>
      <c r="G3" s="466"/>
      <c r="H3" s="466"/>
      <c r="I3" s="466"/>
      <c r="J3" s="466"/>
      <c r="K3" s="466"/>
      <c r="L3" s="466"/>
      <c r="M3" s="467"/>
      <c r="N3" s="434" t="s">
        <v>214</v>
      </c>
      <c r="O3" s="435"/>
    </row>
    <row r="4" spans="1:15" s="33" customFormat="1" ht="36.75" customHeight="1" x14ac:dyDescent="0.2">
      <c r="A4" s="479"/>
      <c r="B4" s="481"/>
      <c r="C4" s="322" t="s">
        <v>166</v>
      </c>
      <c r="D4" s="322" t="s">
        <v>165</v>
      </c>
      <c r="E4" s="322" t="s">
        <v>88</v>
      </c>
      <c r="F4" s="183" t="s">
        <v>186</v>
      </c>
      <c r="G4" s="327" t="s">
        <v>238</v>
      </c>
      <c r="H4" s="327" t="s">
        <v>239</v>
      </c>
      <c r="I4" s="327" t="s">
        <v>240</v>
      </c>
      <c r="J4" s="327" t="s">
        <v>241</v>
      </c>
      <c r="K4" s="327" t="s">
        <v>212</v>
      </c>
      <c r="L4" s="327" t="s">
        <v>213</v>
      </c>
      <c r="M4" s="327" t="s">
        <v>291</v>
      </c>
      <c r="N4" s="183" t="s">
        <v>186</v>
      </c>
      <c r="O4" s="413" t="s">
        <v>187</v>
      </c>
    </row>
    <row r="5" spans="1:15" ht="12.75" customHeight="1" x14ac:dyDescent="0.2">
      <c r="A5" s="34" t="s">
        <v>171</v>
      </c>
      <c r="B5" s="35" t="s">
        <v>90</v>
      </c>
      <c r="C5" s="124">
        <v>1</v>
      </c>
      <c r="D5" s="124">
        <v>0</v>
      </c>
      <c r="E5" s="189">
        <f>C5+D5</f>
        <v>1</v>
      </c>
      <c r="F5" s="124">
        <v>5</v>
      </c>
      <c r="G5" s="124">
        <v>0</v>
      </c>
      <c r="H5" s="124">
        <v>5</v>
      </c>
      <c r="I5" s="124">
        <v>8</v>
      </c>
      <c r="J5" s="124">
        <v>3</v>
      </c>
      <c r="K5" s="124">
        <v>0</v>
      </c>
      <c r="L5" s="124">
        <v>0</v>
      </c>
      <c r="M5" s="125">
        <f>SUM(G5:L5)</f>
        <v>16</v>
      </c>
      <c r="N5" s="125">
        <f>E5+F5</f>
        <v>6</v>
      </c>
      <c r="O5" s="99">
        <f t="shared" ref="O5:O44" si="0">E5+M5</f>
        <v>17</v>
      </c>
    </row>
    <row r="6" spans="1:15" ht="12.75" customHeight="1" x14ac:dyDescent="0.2">
      <c r="A6" s="34" t="s">
        <v>172</v>
      </c>
      <c r="B6" s="35" t="s">
        <v>91</v>
      </c>
      <c r="C6" s="124">
        <v>2</v>
      </c>
      <c r="D6" s="124">
        <v>0</v>
      </c>
      <c r="E6" s="189">
        <f t="shared" ref="E6:E69" si="1">C6+D6</f>
        <v>2</v>
      </c>
      <c r="F6" s="124">
        <v>6</v>
      </c>
      <c r="G6" s="124">
        <v>0</v>
      </c>
      <c r="H6" s="124">
        <v>6</v>
      </c>
      <c r="I6" s="124">
        <v>5</v>
      </c>
      <c r="J6" s="124">
        <v>9</v>
      </c>
      <c r="K6" s="124">
        <v>0</v>
      </c>
      <c r="L6" s="124">
        <v>0</v>
      </c>
      <c r="M6" s="125">
        <f t="shared" ref="M6:M69" si="2">SUM(G6:L6)</f>
        <v>20</v>
      </c>
      <c r="N6" s="125">
        <f t="shared" ref="N6:N69" si="3">E6+F6</f>
        <v>8</v>
      </c>
      <c r="O6" s="99">
        <f t="shared" si="0"/>
        <v>22</v>
      </c>
    </row>
    <row r="7" spans="1:15" ht="12.75" customHeight="1" x14ac:dyDescent="0.2">
      <c r="A7" s="34" t="s">
        <v>173</v>
      </c>
      <c r="B7" s="35" t="s">
        <v>183</v>
      </c>
      <c r="C7" s="124">
        <v>1</v>
      </c>
      <c r="D7" s="124">
        <v>0</v>
      </c>
      <c r="E7" s="189">
        <f t="shared" si="1"/>
        <v>1</v>
      </c>
      <c r="F7" s="124">
        <v>0</v>
      </c>
      <c r="G7" s="124">
        <v>0</v>
      </c>
      <c r="H7" s="124">
        <v>0</v>
      </c>
      <c r="I7" s="124">
        <v>0</v>
      </c>
      <c r="J7" s="124">
        <v>0</v>
      </c>
      <c r="K7" s="124">
        <v>0</v>
      </c>
      <c r="L7" s="124">
        <v>0</v>
      </c>
      <c r="M7" s="125">
        <f t="shared" si="2"/>
        <v>0</v>
      </c>
      <c r="N7" s="125">
        <f t="shared" si="3"/>
        <v>1</v>
      </c>
      <c r="O7" s="99">
        <f t="shared" si="0"/>
        <v>1</v>
      </c>
    </row>
    <row r="8" spans="1:15" ht="12.75" customHeight="1" x14ac:dyDescent="0.2">
      <c r="A8" s="34" t="s">
        <v>174</v>
      </c>
      <c r="B8" s="35" t="s">
        <v>92</v>
      </c>
      <c r="C8" s="124">
        <v>0</v>
      </c>
      <c r="D8" s="124">
        <v>0</v>
      </c>
      <c r="E8" s="189">
        <f t="shared" si="1"/>
        <v>0</v>
      </c>
      <c r="F8" s="124">
        <v>0</v>
      </c>
      <c r="G8" s="124">
        <v>0</v>
      </c>
      <c r="H8" s="124">
        <v>0</v>
      </c>
      <c r="I8" s="124">
        <v>0</v>
      </c>
      <c r="J8" s="124">
        <v>0</v>
      </c>
      <c r="K8" s="124">
        <v>0</v>
      </c>
      <c r="L8" s="124">
        <v>0</v>
      </c>
      <c r="M8" s="125">
        <f t="shared" si="2"/>
        <v>0</v>
      </c>
      <c r="N8" s="125">
        <f t="shared" si="3"/>
        <v>0</v>
      </c>
      <c r="O8" s="99">
        <f t="shared" si="0"/>
        <v>0</v>
      </c>
    </row>
    <row r="9" spans="1:15" ht="12.75" customHeight="1" x14ac:dyDescent="0.2">
      <c r="A9" s="34" t="s">
        <v>175</v>
      </c>
      <c r="B9" s="35" t="s">
        <v>93</v>
      </c>
      <c r="C9" s="124">
        <v>0</v>
      </c>
      <c r="D9" s="124">
        <v>0</v>
      </c>
      <c r="E9" s="189">
        <f t="shared" si="1"/>
        <v>0</v>
      </c>
      <c r="F9" s="124">
        <v>1</v>
      </c>
      <c r="G9" s="124">
        <v>0</v>
      </c>
      <c r="H9" s="124">
        <v>1</v>
      </c>
      <c r="I9" s="124">
        <v>1</v>
      </c>
      <c r="J9" s="124">
        <v>0</v>
      </c>
      <c r="K9" s="124">
        <v>0</v>
      </c>
      <c r="L9" s="124">
        <v>0</v>
      </c>
      <c r="M9" s="125">
        <f t="shared" si="2"/>
        <v>2</v>
      </c>
      <c r="N9" s="125">
        <f t="shared" si="3"/>
        <v>1</v>
      </c>
      <c r="O9" s="99">
        <f t="shared" si="0"/>
        <v>2</v>
      </c>
    </row>
    <row r="10" spans="1:15" ht="12.75" customHeight="1" x14ac:dyDescent="0.2">
      <c r="A10" s="34" t="s">
        <v>176</v>
      </c>
      <c r="B10" s="35" t="s">
        <v>94</v>
      </c>
      <c r="C10" s="124">
        <v>3</v>
      </c>
      <c r="D10" s="124">
        <v>0</v>
      </c>
      <c r="E10" s="189">
        <f t="shared" si="1"/>
        <v>3</v>
      </c>
      <c r="F10" s="124">
        <v>4</v>
      </c>
      <c r="G10" s="124">
        <v>0</v>
      </c>
      <c r="H10" s="124">
        <v>4</v>
      </c>
      <c r="I10" s="124">
        <v>2</v>
      </c>
      <c r="J10" s="124">
        <v>5</v>
      </c>
      <c r="K10" s="124">
        <v>0</v>
      </c>
      <c r="L10" s="124">
        <v>0</v>
      </c>
      <c r="M10" s="125">
        <f t="shared" si="2"/>
        <v>11</v>
      </c>
      <c r="N10" s="125">
        <f t="shared" si="3"/>
        <v>7</v>
      </c>
      <c r="O10" s="99">
        <f t="shared" si="0"/>
        <v>14</v>
      </c>
    </row>
    <row r="11" spans="1:15" ht="12.75" customHeight="1" x14ac:dyDescent="0.2">
      <c r="A11" s="34" t="s">
        <v>177</v>
      </c>
      <c r="B11" s="35" t="s">
        <v>95</v>
      </c>
      <c r="C11" s="124">
        <v>1</v>
      </c>
      <c r="D11" s="124">
        <v>0</v>
      </c>
      <c r="E11" s="189">
        <f t="shared" si="1"/>
        <v>1</v>
      </c>
      <c r="F11" s="124">
        <v>3</v>
      </c>
      <c r="G11" s="124">
        <v>0</v>
      </c>
      <c r="H11" s="124">
        <v>2</v>
      </c>
      <c r="I11" s="124">
        <v>4</v>
      </c>
      <c r="J11" s="124">
        <v>4</v>
      </c>
      <c r="K11" s="124">
        <v>0</v>
      </c>
      <c r="L11" s="124">
        <v>0</v>
      </c>
      <c r="M11" s="125">
        <f t="shared" si="2"/>
        <v>10</v>
      </c>
      <c r="N11" s="125">
        <f t="shared" si="3"/>
        <v>4</v>
      </c>
      <c r="O11" s="99">
        <f t="shared" si="0"/>
        <v>11</v>
      </c>
    </row>
    <row r="12" spans="1:15" ht="12.75" customHeight="1" x14ac:dyDescent="0.2">
      <c r="A12" s="34" t="s">
        <v>178</v>
      </c>
      <c r="B12" s="35" t="s">
        <v>96</v>
      </c>
      <c r="C12" s="124">
        <v>0</v>
      </c>
      <c r="D12" s="124">
        <v>0</v>
      </c>
      <c r="E12" s="189">
        <f t="shared" si="1"/>
        <v>0</v>
      </c>
      <c r="F12" s="124">
        <v>2</v>
      </c>
      <c r="G12" s="124">
        <v>0</v>
      </c>
      <c r="H12" s="124">
        <v>2</v>
      </c>
      <c r="I12" s="124">
        <v>2</v>
      </c>
      <c r="J12" s="124">
        <v>4</v>
      </c>
      <c r="K12" s="124">
        <v>0</v>
      </c>
      <c r="L12" s="124">
        <v>0</v>
      </c>
      <c r="M12" s="125">
        <f t="shared" si="2"/>
        <v>8</v>
      </c>
      <c r="N12" s="125">
        <f t="shared" si="3"/>
        <v>2</v>
      </c>
      <c r="O12" s="99">
        <f t="shared" si="0"/>
        <v>8</v>
      </c>
    </row>
    <row r="13" spans="1:15" ht="12.75" customHeight="1" x14ac:dyDescent="0.2">
      <c r="A13" s="34" t="s">
        <v>179</v>
      </c>
      <c r="B13" s="35" t="s">
        <v>97</v>
      </c>
      <c r="C13" s="124">
        <v>0</v>
      </c>
      <c r="D13" s="124">
        <v>0</v>
      </c>
      <c r="E13" s="189">
        <f t="shared" si="1"/>
        <v>0</v>
      </c>
      <c r="F13" s="124">
        <v>0</v>
      </c>
      <c r="G13" s="124">
        <v>0</v>
      </c>
      <c r="H13" s="124">
        <v>0</v>
      </c>
      <c r="I13" s="124">
        <v>0</v>
      </c>
      <c r="J13" s="124">
        <v>0</v>
      </c>
      <c r="K13" s="124">
        <v>0</v>
      </c>
      <c r="L13" s="124">
        <v>0</v>
      </c>
      <c r="M13" s="125">
        <f t="shared" si="2"/>
        <v>0</v>
      </c>
      <c r="N13" s="125">
        <f t="shared" si="3"/>
        <v>0</v>
      </c>
      <c r="O13" s="99">
        <f t="shared" si="0"/>
        <v>0</v>
      </c>
    </row>
    <row r="14" spans="1:15" ht="12.75" customHeight="1" x14ac:dyDescent="0.2">
      <c r="A14" s="38">
        <f t="shared" ref="A14:A44" si="4">+A13+1</f>
        <v>10</v>
      </c>
      <c r="B14" s="35" t="s">
        <v>98</v>
      </c>
      <c r="C14" s="124">
        <v>0</v>
      </c>
      <c r="D14" s="124">
        <v>0</v>
      </c>
      <c r="E14" s="189">
        <f t="shared" si="1"/>
        <v>0</v>
      </c>
      <c r="F14" s="124">
        <v>1</v>
      </c>
      <c r="G14" s="124">
        <v>0</v>
      </c>
      <c r="H14" s="124">
        <v>1</v>
      </c>
      <c r="I14" s="124">
        <v>1</v>
      </c>
      <c r="J14" s="124">
        <v>1</v>
      </c>
      <c r="K14" s="124">
        <v>0</v>
      </c>
      <c r="L14" s="124">
        <v>0</v>
      </c>
      <c r="M14" s="125">
        <f t="shared" si="2"/>
        <v>3</v>
      </c>
      <c r="N14" s="125">
        <f t="shared" si="3"/>
        <v>1</v>
      </c>
      <c r="O14" s="99">
        <f t="shared" si="0"/>
        <v>3</v>
      </c>
    </row>
    <row r="15" spans="1:15" ht="12.75" customHeight="1" x14ac:dyDescent="0.2">
      <c r="A15" s="38">
        <f t="shared" si="4"/>
        <v>11</v>
      </c>
      <c r="B15" s="35" t="s">
        <v>99</v>
      </c>
      <c r="C15" s="124">
        <v>0</v>
      </c>
      <c r="D15" s="124">
        <v>0</v>
      </c>
      <c r="E15" s="189">
        <f t="shared" si="1"/>
        <v>0</v>
      </c>
      <c r="F15" s="124">
        <v>0</v>
      </c>
      <c r="G15" s="124">
        <v>0</v>
      </c>
      <c r="H15" s="124">
        <v>0</v>
      </c>
      <c r="I15" s="124">
        <v>0</v>
      </c>
      <c r="J15" s="124">
        <v>0</v>
      </c>
      <c r="K15" s="124">
        <v>0</v>
      </c>
      <c r="L15" s="124">
        <v>0</v>
      </c>
      <c r="M15" s="125">
        <f t="shared" si="2"/>
        <v>0</v>
      </c>
      <c r="N15" s="125">
        <f t="shared" si="3"/>
        <v>0</v>
      </c>
      <c r="O15" s="99">
        <f t="shared" si="0"/>
        <v>0</v>
      </c>
    </row>
    <row r="16" spans="1:15" ht="12.75" customHeight="1" x14ac:dyDescent="0.2">
      <c r="A16" s="38">
        <f t="shared" si="4"/>
        <v>12</v>
      </c>
      <c r="B16" s="35" t="s">
        <v>100</v>
      </c>
      <c r="C16" s="124">
        <v>0</v>
      </c>
      <c r="D16" s="124">
        <v>0</v>
      </c>
      <c r="E16" s="189">
        <f t="shared" si="1"/>
        <v>0</v>
      </c>
      <c r="F16" s="124">
        <v>0</v>
      </c>
      <c r="G16" s="124">
        <v>0</v>
      </c>
      <c r="H16" s="124">
        <v>0</v>
      </c>
      <c r="I16" s="124">
        <v>0</v>
      </c>
      <c r="J16" s="124">
        <v>0</v>
      </c>
      <c r="K16" s="124">
        <v>0</v>
      </c>
      <c r="L16" s="124">
        <v>0</v>
      </c>
      <c r="M16" s="125">
        <f t="shared" si="2"/>
        <v>0</v>
      </c>
      <c r="N16" s="125">
        <f t="shared" si="3"/>
        <v>0</v>
      </c>
      <c r="O16" s="99">
        <f t="shared" si="0"/>
        <v>0</v>
      </c>
    </row>
    <row r="17" spans="1:15" ht="12.75" customHeight="1" x14ac:dyDescent="0.2">
      <c r="A17" s="38">
        <f t="shared" si="4"/>
        <v>13</v>
      </c>
      <c r="B17" s="35" t="s">
        <v>101</v>
      </c>
      <c r="C17" s="124">
        <v>1</v>
      </c>
      <c r="D17" s="124">
        <v>0</v>
      </c>
      <c r="E17" s="189">
        <f t="shared" si="1"/>
        <v>1</v>
      </c>
      <c r="F17" s="124">
        <v>2</v>
      </c>
      <c r="G17" s="124">
        <v>0</v>
      </c>
      <c r="H17" s="124">
        <v>2</v>
      </c>
      <c r="I17" s="124">
        <v>3</v>
      </c>
      <c r="J17" s="124">
        <v>4</v>
      </c>
      <c r="K17" s="124">
        <v>0</v>
      </c>
      <c r="L17" s="124">
        <v>0</v>
      </c>
      <c r="M17" s="125">
        <f t="shared" si="2"/>
        <v>9</v>
      </c>
      <c r="N17" s="125">
        <f t="shared" si="3"/>
        <v>3</v>
      </c>
      <c r="O17" s="99">
        <f t="shared" si="0"/>
        <v>10</v>
      </c>
    </row>
    <row r="18" spans="1:15" ht="12.75" customHeight="1" x14ac:dyDescent="0.2">
      <c r="A18" s="38">
        <f t="shared" si="4"/>
        <v>14</v>
      </c>
      <c r="B18" s="35" t="s">
        <v>102</v>
      </c>
      <c r="C18" s="124">
        <v>1</v>
      </c>
      <c r="D18" s="124">
        <v>0</v>
      </c>
      <c r="E18" s="189">
        <f t="shared" si="1"/>
        <v>1</v>
      </c>
      <c r="F18" s="124">
        <v>1</v>
      </c>
      <c r="G18" s="124">
        <v>0</v>
      </c>
      <c r="H18" s="124">
        <v>1</v>
      </c>
      <c r="I18" s="124">
        <v>0</v>
      </c>
      <c r="J18" s="124">
        <v>2</v>
      </c>
      <c r="K18" s="124">
        <v>0</v>
      </c>
      <c r="L18" s="124">
        <v>0</v>
      </c>
      <c r="M18" s="125">
        <f t="shared" si="2"/>
        <v>3</v>
      </c>
      <c r="N18" s="125">
        <f t="shared" si="3"/>
        <v>2</v>
      </c>
      <c r="O18" s="99">
        <f t="shared" si="0"/>
        <v>4</v>
      </c>
    </row>
    <row r="19" spans="1:15" ht="12.75" customHeight="1" x14ac:dyDescent="0.2">
      <c r="A19" s="38">
        <f t="shared" si="4"/>
        <v>15</v>
      </c>
      <c r="B19" s="35" t="s">
        <v>103</v>
      </c>
      <c r="C19" s="124">
        <v>0</v>
      </c>
      <c r="D19" s="124">
        <v>0</v>
      </c>
      <c r="E19" s="189">
        <f t="shared" si="1"/>
        <v>0</v>
      </c>
      <c r="F19" s="124">
        <v>1</v>
      </c>
      <c r="G19" s="124">
        <v>0</v>
      </c>
      <c r="H19" s="124">
        <v>1</v>
      </c>
      <c r="I19" s="124">
        <v>0</v>
      </c>
      <c r="J19" s="124">
        <v>0</v>
      </c>
      <c r="K19" s="124">
        <v>0</v>
      </c>
      <c r="L19" s="124">
        <v>0</v>
      </c>
      <c r="M19" s="125">
        <f t="shared" si="2"/>
        <v>1</v>
      </c>
      <c r="N19" s="125">
        <f t="shared" si="3"/>
        <v>1</v>
      </c>
      <c r="O19" s="99">
        <f t="shared" si="0"/>
        <v>1</v>
      </c>
    </row>
    <row r="20" spans="1:15" ht="12.75" customHeight="1" x14ac:dyDescent="0.2">
      <c r="A20" s="38">
        <f t="shared" si="4"/>
        <v>16</v>
      </c>
      <c r="B20" s="35" t="s">
        <v>104</v>
      </c>
      <c r="C20" s="124">
        <v>3</v>
      </c>
      <c r="D20" s="124">
        <v>0</v>
      </c>
      <c r="E20" s="189">
        <f t="shared" si="1"/>
        <v>3</v>
      </c>
      <c r="F20" s="124">
        <v>1</v>
      </c>
      <c r="G20" s="124">
        <v>0</v>
      </c>
      <c r="H20" s="124">
        <v>1</v>
      </c>
      <c r="I20" s="124">
        <v>2</v>
      </c>
      <c r="J20" s="124">
        <v>1</v>
      </c>
      <c r="K20" s="124">
        <v>0</v>
      </c>
      <c r="L20" s="124">
        <v>0</v>
      </c>
      <c r="M20" s="125">
        <f t="shared" si="2"/>
        <v>4</v>
      </c>
      <c r="N20" s="125">
        <f t="shared" si="3"/>
        <v>4</v>
      </c>
      <c r="O20" s="99">
        <f t="shared" si="0"/>
        <v>7</v>
      </c>
    </row>
    <row r="21" spans="1:15" ht="12.75" customHeight="1" x14ac:dyDescent="0.2">
      <c r="A21" s="38">
        <f t="shared" si="4"/>
        <v>17</v>
      </c>
      <c r="B21" s="35" t="s">
        <v>105</v>
      </c>
      <c r="C21" s="124">
        <v>0</v>
      </c>
      <c r="D21" s="124">
        <v>0</v>
      </c>
      <c r="E21" s="189">
        <f t="shared" si="1"/>
        <v>0</v>
      </c>
      <c r="F21" s="124">
        <v>1</v>
      </c>
      <c r="G21" s="124">
        <v>0</v>
      </c>
      <c r="H21" s="124">
        <v>1</v>
      </c>
      <c r="I21" s="124">
        <v>0</v>
      </c>
      <c r="J21" s="124">
        <v>2</v>
      </c>
      <c r="K21" s="124">
        <v>0</v>
      </c>
      <c r="L21" s="124">
        <v>0</v>
      </c>
      <c r="M21" s="125">
        <f t="shared" si="2"/>
        <v>3</v>
      </c>
      <c r="N21" s="125">
        <f t="shared" si="3"/>
        <v>1</v>
      </c>
      <c r="O21" s="99">
        <f t="shared" si="0"/>
        <v>3</v>
      </c>
    </row>
    <row r="22" spans="1:15" ht="12.75" customHeight="1" x14ac:dyDescent="0.2">
      <c r="A22" s="38">
        <f t="shared" si="4"/>
        <v>18</v>
      </c>
      <c r="B22" s="40" t="s">
        <v>106</v>
      </c>
      <c r="C22" s="124">
        <v>0</v>
      </c>
      <c r="D22" s="124">
        <v>0</v>
      </c>
      <c r="E22" s="189">
        <f t="shared" si="1"/>
        <v>0</v>
      </c>
      <c r="F22" s="124">
        <v>0</v>
      </c>
      <c r="G22" s="124">
        <v>0</v>
      </c>
      <c r="H22" s="124">
        <v>0</v>
      </c>
      <c r="I22" s="124">
        <v>0</v>
      </c>
      <c r="J22" s="124">
        <v>0</v>
      </c>
      <c r="K22" s="124">
        <v>0</v>
      </c>
      <c r="L22" s="124">
        <v>0</v>
      </c>
      <c r="M22" s="125">
        <f t="shared" si="2"/>
        <v>0</v>
      </c>
      <c r="N22" s="125">
        <f t="shared" si="3"/>
        <v>0</v>
      </c>
      <c r="O22" s="99">
        <f t="shared" si="0"/>
        <v>0</v>
      </c>
    </row>
    <row r="23" spans="1:15" ht="12.75" customHeight="1" x14ac:dyDescent="0.2">
      <c r="A23" s="38">
        <f t="shared" si="4"/>
        <v>19</v>
      </c>
      <c r="B23" s="40" t="s">
        <v>107</v>
      </c>
      <c r="C23" s="124">
        <v>2</v>
      </c>
      <c r="D23" s="124">
        <v>0</v>
      </c>
      <c r="E23" s="189">
        <f t="shared" si="1"/>
        <v>2</v>
      </c>
      <c r="F23" s="124">
        <v>0</v>
      </c>
      <c r="G23" s="124">
        <v>0</v>
      </c>
      <c r="H23" s="124">
        <v>0</v>
      </c>
      <c r="I23" s="124">
        <v>0</v>
      </c>
      <c r="J23" s="124">
        <v>0</v>
      </c>
      <c r="K23" s="124">
        <v>0</v>
      </c>
      <c r="L23" s="124">
        <v>0</v>
      </c>
      <c r="M23" s="125">
        <f t="shared" si="2"/>
        <v>0</v>
      </c>
      <c r="N23" s="125">
        <f t="shared" si="3"/>
        <v>2</v>
      </c>
      <c r="O23" s="99">
        <f t="shared" si="0"/>
        <v>2</v>
      </c>
    </row>
    <row r="24" spans="1:15" ht="12.75" customHeight="1" x14ac:dyDescent="0.2">
      <c r="A24" s="34">
        <f t="shared" si="4"/>
        <v>20</v>
      </c>
      <c r="B24" s="35" t="s">
        <v>108</v>
      </c>
      <c r="C24" s="124">
        <v>1</v>
      </c>
      <c r="D24" s="124">
        <v>0</v>
      </c>
      <c r="E24" s="189">
        <f t="shared" si="1"/>
        <v>1</v>
      </c>
      <c r="F24" s="124">
        <v>1</v>
      </c>
      <c r="G24" s="124">
        <v>0</v>
      </c>
      <c r="H24" s="124">
        <v>1</v>
      </c>
      <c r="I24" s="124">
        <v>0</v>
      </c>
      <c r="J24" s="124">
        <v>1</v>
      </c>
      <c r="K24" s="124">
        <v>0</v>
      </c>
      <c r="L24" s="124">
        <v>0</v>
      </c>
      <c r="M24" s="125">
        <f t="shared" si="2"/>
        <v>2</v>
      </c>
      <c r="N24" s="125">
        <f t="shared" si="3"/>
        <v>2</v>
      </c>
      <c r="O24" s="99">
        <f t="shared" si="0"/>
        <v>3</v>
      </c>
    </row>
    <row r="25" spans="1:15" ht="12.75" customHeight="1" x14ac:dyDescent="0.2">
      <c r="A25" s="34">
        <f t="shared" si="4"/>
        <v>21</v>
      </c>
      <c r="B25" s="35" t="s">
        <v>109</v>
      </c>
      <c r="C25" s="124">
        <v>1</v>
      </c>
      <c r="D25" s="124">
        <v>0</v>
      </c>
      <c r="E25" s="189">
        <f t="shared" si="1"/>
        <v>1</v>
      </c>
      <c r="F25" s="124">
        <v>1</v>
      </c>
      <c r="G25" s="124">
        <v>0</v>
      </c>
      <c r="H25" s="124">
        <v>1</v>
      </c>
      <c r="I25" s="124">
        <v>1</v>
      </c>
      <c r="J25" s="124">
        <v>1</v>
      </c>
      <c r="K25" s="124">
        <v>0</v>
      </c>
      <c r="L25" s="124">
        <v>0</v>
      </c>
      <c r="M25" s="125">
        <f t="shared" si="2"/>
        <v>3</v>
      </c>
      <c r="N25" s="125">
        <f t="shared" si="3"/>
        <v>2</v>
      </c>
      <c r="O25" s="99">
        <f t="shared" si="0"/>
        <v>4</v>
      </c>
    </row>
    <row r="26" spans="1:15" ht="12.75" customHeight="1" x14ac:dyDescent="0.2">
      <c r="A26" s="34">
        <f t="shared" si="4"/>
        <v>22</v>
      </c>
      <c r="B26" s="35" t="s">
        <v>110</v>
      </c>
      <c r="C26" s="124">
        <v>0</v>
      </c>
      <c r="D26" s="124">
        <v>0</v>
      </c>
      <c r="E26" s="189">
        <f t="shared" si="1"/>
        <v>0</v>
      </c>
      <c r="F26" s="124">
        <v>0</v>
      </c>
      <c r="G26" s="124">
        <v>0</v>
      </c>
      <c r="H26" s="124">
        <v>0</v>
      </c>
      <c r="I26" s="124">
        <v>0</v>
      </c>
      <c r="J26" s="124">
        <v>0</v>
      </c>
      <c r="K26" s="124">
        <v>0</v>
      </c>
      <c r="L26" s="124">
        <v>0</v>
      </c>
      <c r="M26" s="125">
        <f t="shared" si="2"/>
        <v>0</v>
      </c>
      <c r="N26" s="125">
        <f t="shared" si="3"/>
        <v>0</v>
      </c>
      <c r="O26" s="99">
        <f t="shared" si="0"/>
        <v>0</v>
      </c>
    </row>
    <row r="27" spans="1:15" ht="12.75" customHeight="1" x14ac:dyDescent="0.2">
      <c r="A27" s="34">
        <f t="shared" si="4"/>
        <v>23</v>
      </c>
      <c r="B27" s="35" t="s">
        <v>111</v>
      </c>
      <c r="C27" s="124">
        <v>0</v>
      </c>
      <c r="D27" s="124">
        <v>0</v>
      </c>
      <c r="E27" s="189">
        <f t="shared" si="1"/>
        <v>0</v>
      </c>
      <c r="F27" s="124">
        <v>0</v>
      </c>
      <c r="G27" s="124">
        <v>0</v>
      </c>
      <c r="H27" s="124">
        <v>0</v>
      </c>
      <c r="I27" s="124">
        <v>0</v>
      </c>
      <c r="J27" s="124">
        <v>0</v>
      </c>
      <c r="K27" s="124">
        <v>0</v>
      </c>
      <c r="L27" s="124">
        <v>0</v>
      </c>
      <c r="M27" s="125">
        <f t="shared" si="2"/>
        <v>0</v>
      </c>
      <c r="N27" s="125">
        <f t="shared" si="3"/>
        <v>0</v>
      </c>
      <c r="O27" s="99">
        <f t="shared" si="0"/>
        <v>0</v>
      </c>
    </row>
    <row r="28" spans="1:15" ht="12.75" customHeight="1" x14ac:dyDescent="0.2">
      <c r="A28" s="34">
        <f t="shared" si="4"/>
        <v>24</v>
      </c>
      <c r="B28" s="35" t="s">
        <v>112</v>
      </c>
      <c r="C28" s="124">
        <v>0</v>
      </c>
      <c r="D28" s="124">
        <v>0</v>
      </c>
      <c r="E28" s="189">
        <f t="shared" si="1"/>
        <v>0</v>
      </c>
      <c r="F28" s="124">
        <v>0</v>
      </c>
      <c r="G28" s="124">
        <v>0</v>
      </c>
      <c r="H28" s="124">
        <v>0</v>
      </c>
      <c r="I28" s="124">
        <v>0</v>
      </c>
      <c r="J28" s="124">
        <v>0</v>
      </c>
      <c r="K28" s="124">
        <v>0</v>
      </c>
      <c r="L28" s="124">
        <v>0</v>
      </c>
      <c r="M28" s="125">
        <f t="shared" si="2"/>
        <v>0</v>
      </c>
      <c r="N28" s="125">
        <f t="shared" si="3"/>
        <v>0</v>
      </c>
      <c r="O28" s="99">
        <f t="shared" si="0"/>
        <v>0</v>
      </c>
    </row>
    <row r="29" spans="1:15" ht="12.75" customHeight="1" x14ac:dyDescent="0.2">
      <c r="A29" s="34">
        <f t="shared" si="4"/>
        <v>25</v>
      </c>
      <c r="B29" s="35" t="s">
        <v>113</v>
      </c>
      <c r="C29" s="124">
        <v>0</v>
      </c>
      <c r="D29" s="124">
        <v>0</v>
      </c>
      <c r="E29" s="189">
        <f t="shared" si="1"/>
        <v>0</v>
      </c>
      <c r="F29" s="124">
        <v>1</v>
      </c>
      <c r="G29" s="124">
        <v>0</v>
      </c>
      <c r="H29" s="124">
        <v>1</v>
      </c>
      <c r="I29" s="124">
        <v>0</v>
      </c>
      <c r="J29" s="124">
        <v>1</v>
      </c>
      <c r="K29" s="124">
        <v>0</v>
      </c>
      <c r="L29" s="124">
        <v>0</v>
      </c>
      <c r="M29" s="125">
        <f t="shared" si="2"/>
        <v>2</v>
      </c>
      <c r="N29" s="125">
        <f t="shared" si="3"/>
        <v>1</v>
      </c>
      <c r="O29" s="99">
        <f t="shared" si="0"/>
        <v>2</v>
      </c>
    </row>
    <row r="30" spans="1:15" ht="12.75" customHeight="1" x14ac:dyDescent="0.2">
      <c r="A30" s="34">
        <f t="shared" si="4"/>
        <v>26</v>
      </c>
      <c r="B30" s="35" t="s">
        <v>114</v>
      </c>
      <c r="C30" s="124">
        <v>0</v>
      </c>
      <c r="D30" s="124">
        <v>0</v>
      </c>
      <c r="E30" s="189">
        <f t="shared" si="1"/>
        <v>0</v>
      </c>
      <c r="F30" s="124">
        <v>4</v>
      </c>
      <c r="G30" s="124">
        <v>0</v>
      </c>
      <c r="H30" s="124">
        <v>4</v>
      </c>
      <c r="I30" s="124">
        <v>4</v>
      </c>
      <c r="J30" s="124">
        <v>1</v>
      </c>
      <c r="K30" s="124">
        <v>0</v>
      </c>
      <c r="L30" s="124">
        <v>0</v>
      </c>
      <c r="M30" s="125">
        <f t="shared" si="2"/>
        <v>9</v>
      </c>
      <c r="N30" s="125">
        <f t="shared" si="3"/>
        <v>4</v>
      </c>
      <c r="O30" s="99">
        <f t="shared" si="0"/>
        <v>9</v>
      </c>
    </row>
    <row r="31" spans="1:15" ht="12.75" customHeight="1" x14ac:dyDescent="0.2">
      <c r="A31" s="34">
        <f t="shared" si="4"/>
        <v>27</v>
      </c>
      <c r="B31" s="35" t="s">
        <v>115</v>
      </c>
      <c r="C31" s="124">
        <v>1</v>
      </c>
      <c r="D31" s="124">
        <v>0</v>
      </c>
      <c r="E31" s="189">
        <f t="shared" si="1"/>
        <v>1</v>
      </c>
      <c r="F31" s="124">
        <v>1</v>
      </c>
      <c r="G31" s="124">
        <v>0</v>
      </c>
      <c r="H31" s="124">
        <v>0</v>
      </c>
      <c r="I31" s="124">
        <v>1</v>
      </c>
      <c r="J31" s="124">
        <v>0</v>
      </c>
      <c r="K31" s="124">
        <v>0</v>
      </c>
      <c r="L31" s="124">
        <v>0</v>
      </c>
      <c r="M31" s="125">
        <f t="shared" si="2"/>
        <v>1</v>
      </c>
      <c r="N31" s="125">
        <f t="shared" si="3"/>
        <v>2</v>
      </c>
      <c r="O31" s="99">
        <f t="shared" si="0"/>
        <v>2</v>
      </c>
    </row>
    <row r="32" spans="1:15" ht="12.75" customHeight="1" x14ac:dyDescent="0.2">
      <c r="A32" s="34">
        <f t="shared" si="4"/>
        <v>28</v>
      </c>
      <c r="B32" s="35" t="s">
        <v>116</v>
      </c>
      <c r="C32" s="124">
        <v>0</v>
      </c>
      <c r="D32" s="124">
        <v>0</v>
      </c>
      <c r="E32" s="189">
        <f t="shared" si="1"/>
        <v>0</v>
      </c>
      <c r="F32" s="124">
        <v>1</v>
      </c>
      <c r="G32" s="124">
        <v>0</v>
      </c>
      <c r="H32" s="124">
        <v>0</v>
      </c>
      <c r="I32" s="124">
        <v>0</v>
      </c>
      <c r="J32" s="124">
        <v>2</v>
      </c>
      <c r="K32" s="124">
        <v>0</v>
      </c>
      <c r="L32" s="124">
        <v>0</v>
      </c>
      <c r="M32" s="125">
        <f t="shared" si="2"/>
        <v>2</v>
      </c>
      <c r="N32" s="125">
        <f t="shared" si="3"/>
        <v>1</v>
      </c>
      <c r="O32" s="99">
        <f t="shared" si="0"/>
        <v>2</v>
      </c>
    </row>
    <row r="33" spans="1:34" ht="12.75" customHeight="1" x14ac:dyDescent="0.2">
      <c r="A33" s="38">
        <f t="shared" si="4"/>
        <v>29</v>
      </c>
      <c r="B33" s="35" t="s">
        <v>117</v>
      </c>
      <c r="C33" s="124">
        <v>0</v>
      </c>
      <c r="D33" s="124">
        <v>0</v>
      </c>
      <c r="E33" s="189">
        <f t="shared" si="1"/>
        <v>0</v>
      </c>
      <c r="F33" s="124">
        <v>0</v>
      </c>
      <c r="G33" s="124">
        <v>0</v>
      </c>
      <c r="H33" s="124">
        <v>0</v>
      </c>
      <c r="I33" s="124">
        <v>0</v>
      </c>
      <c r="J33" s="124">
        <v>0</v>
      </c>
      <c r="K33" s="124">
        <v>0</v>
      </c>
      <c r="L33" s="124">
        <v>0</v>
      </c>
      <c r="M33" s="125">
        <f t="shared" si="2"/>
        <v>0</v>
      </c>
      <c r="N33" s="125">
        <f t="shared" si="3"/>
        <v>0</v>
      </c>
      <c r="O33" s="99">
        <f t="shared" si="0"/>
        <v>0</v>
      </c>
    </row>
    <row r="34" spans="1:34" ht="12.75" customHeight="1" x14ac:dyDescent="0.2">
      <c r="A34" s="38">
        <f t="shared" si="4"/>
        <v>30</v>
      </c>
      <c r="B34" s="35" t="s">
        <v>118</v>
      </c>
      <c r="C34" s="124">
        <v>0</v>
      </c>
      <c r="D34" s="124">
        <v>0</v>
      </c>
      <c r="E34" s="189">
        <f t="shared" si="1"/>
        <v>0</v>
      </c>
      <c r="F34" s="124">
        <v>0</v>
      </c>
      <c r="G34" s="124">
        <v>0</v>
      </c>
      <c r="H34" s="124">
        <v>0</v>
      </c>
      <c r="I34" s="124">
        <v>0</v>
      </c>
      <c r="J34" s="124">
        <v>0</v>
      </c>
      <c r="K34" s="124">
        <v>0</v>
      </c>
      <c r="L34" s="124">
        <v>0</v>
      </c>
      <c r="M34" s="125">
        <f t="shared" si="2"/>
        <v>0</v>
      </c>
      <c r="N34" s="125">
        <f t="shared" si="3"/>
        <v>0</v>
      </c>
      <c r="O34" s="99">
        <f t="shared" si="0"/>
        <v>0</v>
      </c>
    </row>
    <row r="35" spans="1:34" ht="12.75" customHeight="1" x14ac:dyDescent="0.2">
      <c r="A35" s="38">
        <f t="shared" si="4"/>
        <v>31</v>
      </c>
      <c r="B35" s="35" t="s">
        <v>119</v>
      </c>
      <c r="C35" s="124">
        <v>0</v>
      </c>
      <c r="D35" s="124">
        <v>0</v>
      </c>
      <c r="E35" s="189">
        <f t="shared" si="1"/>
        <v>0</v>
      </c>
      <c r="F35" s="124">
        <v>6</v>
      </c>
      <c r="G35" s="124">
        <v>0</v>
      </c>
      <c r="H35" s="124">
        <v>5</v>
      </c>
      <c r="I35" s="124">
        <v>11</v>
      </c>
      <c r="J35" s="124">
        <v>4</v>
      </c>
      <c r="K35" s="124">
        <v>0</v>
      </c>
      <c r="L35" s="124">
        <v>1</v>
      </c>
      <c r="M35" s="125">
        <f t="shared" si="2"/>
        <v>21</v>
      </c>
      <c r="N35" s="125">
        <f t="shared" si="3"/>
        <v>6</v>
      </c>
      <c r="O35" s="99">
        <f t="shared" si="0"/>
        <v>21</v>
      </c>
    </row>
    <row r="36" spans="1:34" ht="12.75" customHeight="1" x14ac:dyDescent="0.2">
      <c r="A36" s="38">
        <f t="shared" si="4"/>
        <v>32</v>
      </c>
      <c r="B36" s="35" t="s">
        <v>120</v>
      </c>
      <c r="C36" s="124">
        <v>1</v>
      </c>
      <c r="D36" s="124">
        <v>0</v>
      </c>
      <c r="E36" s="189">
        <f t="shared" si="1"/>
        <v>1</v>
      </c>
      <c r="F36" s="124">
        <v>0</v>
      </c>
      <c r="G36" s="124">
        <v>0</v>
      </c>
      <c r="H36" s="124">
        <v>0</v>
      </c>
      <c r="I36" s="124">
        <v>0</v>
      </c>
      <c r="J36" s="124">
        <v>0</v>
      </c>
      <c r="K36" s="124">
        <v>0</v>
      </c>
      <c r="L36" s="124">
        <v>0</v>
      </c>
      <c r="M36" s="125">
        <f t="shared" si="2"/>
        <v>0</v>
      </c>
      <c r="N36" s="125">
        <f t="shared" si="3"/>
        <v>1</v>
      </c>
      <c r="O36" s="99">
        <f t="shared" si="0"/>
        <v>1</v>
      </c>
    </row>
    <row r="37" spans="1:34" ht="12.75" customHeight="1" x14ac:dyDescent="0.2">
      <c r="A37" s="38">
        <f t="shared" si="4"/>
        <v>33</v>
      </c>
      <c r="B37" s="35" t="s">
        <v>184</v>
      </c>
      <c r="C37" s="124">
        <v>0</v>
      </c>
      <c r="D37" s="124">
        <v>0</v>
      </c>
      <c r="E37" s="189">
        <f t="shared" si="1"/>
        <v>0</v>
      </c>
      <c r="F37" s="124">
        <v>2</v>
      </c>
      <c r="G37" s="124">
        <v>0</v>
      </c>
      <c r="H37" s="124">
        <v>1</v>
      </c>
      <c r="I37" s="124">
        <v>1</v>
      </c>
      <c r="J37" s="124">
        <v>3</v>
      </c>
      <c r="K37" s="124">
        <v>1</v>
      </c>
      <c r="L37" s="124">
        <v>1</v>
      </c>
      <c r="M37" s="125">
        <f t="shared" si="2"/>
        <v>7</v>
      </c>
      <c r="N37" s="125">
        <f t="shared" si="3"/>
        <v>2</v>
      </c>
      <c r="O37" s="99">
        <f t="shared" si="0"/>
        <v>7</v>
      </c>
    </row>
    <row r="38" spans="1:34" ht="12.75" customHeight="1" x14ac:dyDescent="0.2">
      <c r="A38" s="38">
        <f t="shared" si="4"/>
        <v>34</v>
      </c>
      <c r="B38" s="35" t="s">
        <v>121</v>
      </c>
      <c r="C38" s="124">
        <v>4</v>
      </c>
      <c r="D38" s="124">
        <v>0</v>
      </c>
      <c r="E38" s="189">
        <f t="shared" si="1"/>
        <v>4</v>
      </c>
      <c r="F38" s="124">
        <v>13</v>
      </c>
      <c r="G38" s="124">
        <v>0</v>
      </c>
      <c r="H38" s="124">
        <v>13</v>
      </c>
      <c r="I38" s="124">
        <v>9</v>
      </c>
      <c r="J38" s="124">
        <v>12</v>
      </c>
      <c r="K38" s="124">
        <v>0</v>
      </c>
      <c r="L38" s="124">
        <v>0</v>
      </c>
      <c r="M38" s="125">
        <f t="shared" si="2"/>
        <v>34</v>
      </c>
      <c r="N38" s="125">
        <f t="shared" si="3"/>
        <v>17</v>
      </c>
      <c r="O38" s="99">
        <f t="shared" si="0"/>
        <v>38</v>
      </c>
    </row>
    <row r="39" spans="1:34" ht="12.75" customHeight="1" x14ac:dyDescent="0.2">
      <c r="A39" s="38">
        <f t="shared" si="4"/>
        <v>35</v>
      </c>
      <c r="B39" s="35" t="s">
        <v>122</v>
      </c>
      <c r="C39" s="124">
        <v>2</v>
      </c>
      <c r="D39" s="124">
        <v>0</v>
      </c>
      <c r="E39" s="189">
        <f t="shared" si="1"/>
        <v>2</v>
      </c>
      <c r="F39" s="124">
        <v>3</v>
      </c>
      <c r="G39" s="124">
        <v>0</v>
      </c>
      <c r="H39" s="124">
        <v>3</v>
      </c>
      <c r="I39" s="124">
        <v>1</v>
      </c>
      <c r="J39" s="124">
        <v>3</v>
      </c>
      <c r="K39" s="124">
        <v>0</v>
      </c>
      <c r="L39" s="124">
        <v>0</v>
      </c>
      <c r="M39" s="125">
        <f t="shared" si="2"/>
        <v>7</v>
      </c>
      <c r="N39" s="125">
        <f t="shared" si="3"/>
        <v>5</v>
      </c>
      <c r="O39" s="99">
        <f t="shared" si="0"/>
        <v>9</v>
      </c>
    </row>
    <row r="40" spans="1:34" ht="12.75" customHeight="1" x14ac:dyDescent="0.2">
      <c r="A40" s="38">
        <f t="shared" si="4"/>
        <v>36</v>
      </c>
      <c r="B40" s="35" t="s">
        <v>123</v>
      </c>
      <c r="C40" s="124">
        <v>1</v>
      </c>
      <c r="D40" s="124">
        <v>0</v>
      </c>
      <c r="E40" s="189">
        <f t="shared" si="1"/>
        <v>1</v>
      </c>
      <c r="F40" s="124">
        <v>1</v>
      </c>
      <c r="G40" s="124">
        <v>0</v>
      </c>
      <c r="H40" s="124">
        <v>1</v>
      </c>
      <c r="I40" s="124">
        <v>0</v>
      </c>
      <c r="J40" s="124">
        <v>3</v>
      </c>
      <c r="K40" s="124">
        <v>0</v>
      </c>
      <c r="L40" s="124">
        <v>0</v>
      </c>
      <c r="M40" s="125">
        <f t="shared" si="2"/>
        <v>4</v>
      </c>
      <c r="N40" s="125">
        <f t="shared" si="3"/>
        <v>2</v>
      </c>
      <c r="O40" s="99">
        <f t="shared" si="0"/>
        <v>5</v>
      </c>
    </row>
    <row r="41" spans="1:34" ht="12.75" customHeight="1" x14ac:dyDescent="0.2">
      <c r="A41" s="38">
        <f t="shared" si="4"/>
        <v>37</v>
      </c>
      <c r="B41" s="40" t="s">
        <v>124</v>
      </c>
      <c r="C41" s="124">
        <v>0</v>
      </c>
      <c r="D41" s="124">
        <v>0</v>
      </c>
      <c r="E41" s="189">
        <f t="shared" si="1"/>
        <v>0</v>
      </c>
      <c r="F41" s="124">
        <v>1</v>
      </c>
      <c r="G41" s="124">
        <v>0</v>
      </c>
      <c r="H41" s="124">
        <v>1</v>
      </c>
      <c r="I41" s="124">
        <v>2</v>
      </c>
      <c r="J41" s="124">
        <v>0</v>
      </c>
      <c r="K41" s="124">
        <v>0</v>
      </c>
      <c r="L41" s="124">
        <v>0</v>
      </c>
      <c r="M41" s="125">
        <f t="shared" si="2"/>
        <v>3</v>
      </c>
      <c r="N41" s="125">
        <f t="shared" si="3"/>
        <v>1</v>
      </c>
      <c r="O41" s="99">
        <f t="shared" si="0"/>
        <v>3</v>
      </c>
    </row>
    <row r="42" spans="1:34" ht="12.75" customHeight="1" x14ac:dyDescent="0.2">
      <c r="A42" s="38">
        <f t="shared" si="4"/>
        <v>38</v>
      </c>
      <c r="B42" s="40" t="s">
        <v>125</v>
      </c>
      <c r="C42" s="124">
        <v>1</v>
      </c>
      <c r="D42" s="124">
        <v>0</v>
      </c>
      <c r="E42" s="189">
        <f t="shared" si="1"/>
        <v>1</v>
      </c>
      <c r="F42" s="124">
        <v>4</v>
      </c>
      <c r="G42" s="124">
        <v>0</v>
      </c>
      <c r="H42" s="124">
        <v>2</v>
      </c>
      <c r="I42" s="124">
        <v>3</v>
      </c>
      <c r="J42" s="124">
        <v>1</v>
      </c>
      <c r="K42" s="124">
        <v>0</v>
      </c>
      <c r="L42" s="124">
        <v>1</v>
      </c>
      <c r="M42" s="125">
        <f t="shared" si="2"/>
        <v>7</v>
      </c>
      <c r="N42" s="125">
        <f t="shared" si="3"/>
        <v>5</v>
      </c>
      <c r="O42" s="99">
        <f t="shared" si="0"/>
        <v>8</v>
      </c>
    </row>
    <row r="43" spans="1:34" ht="12.75" customHeight="1" x14ac:dyDescent="0.2">
      <c r="A43" s="34">
        <f t="shared" si="4"/>
        <v>39</v>
      </c>
      <c r="B43" s="35" t="s">
        <v>126</v>
      </c>
      <c r="C43" s="124">
        <v>0</v>
      </c>
      <c r="D43" s="124">
        <v>0</v>
      </c>
      <c r="E43" s="189">
        <f t="shared" si="1"/>
        <v>0</v>
      </c>
      <c r="F43" s="124">
        <v>0</v>
      </c>
      <c r="G43" s="124">
        <v>0</v>
      </c>
      <c r="H43" s="124">
        <v>0</v>
      </c>
      <c r="I43" s="124">
        <v>0</v>
      </c>
      <c r="J43" s="124">
        <v>0</v>
      </c>
      <c r="K43" s="124">
        <v>0</v>
      </c>
      <c r="L43" s="124">
        <v>0</v>
      </c>
      <c r="M43" s="125">
        <f t="shared" si="2"/>
        <v>0</v>
      </c>
      <c r="N43" s="125">
        <f t="shared" si="3"/>
        <v>0</v>
      </c>
      <c r="O43" s="99">
        <f t="shared" si="0"/>
        <v>0</v>
      </c>
    </row>
    <row r="44" spans="1:34" ht="12.75" customHeight="1" x14ac:dyDescent="0.2">
      <c r="A44" s="34">
        <f t="shared" si="4"/>
        <v>40</v>
      </c>
      <c r="B44" s="35" t="s">
        <v>217</v>
      </c>
      <c r="C44" s="124">
        <v>0</v>
      </c>
      <c r="D44" s="124">
        <v>0</v>
      </c>
      <c r="E44" s="189">
        <f t="shared" si="1"/>
        <v>0</v>
      </c>
      <c r="F44" s="124">
        <v>1</v>
      </c>
      <c r="G44" s="124">
        <v>0</v>
      </c>
      <c r="H44" s="124">
        <v>0</v>
      </c>
      <c r="I44" s="124">
        <v>0</v>
      </c>
      <c r="J44" s="124">
        <v>1</v>
      </c>
      <c r="K44" s="124">
        <v>0</v>
      </c>
      <c r="L44" s="124">
        <v>0</v>
      </c>
      <c r="M44" s="125">
        <f t="shared" si="2"/>
        <v>1</v>
      </c>
      <c r="N44" s="125">
        <f t="shared" si="3"/>
        <v>1</v>
      </c>
      <c r="O44" s="99">
        <f t="shared" si="0"/>
        <v>1</v>
      </c>
      <c r="P44" s="33"/>
      <c r="Q44" s="33"/>
    </row>
    <row r="45" spans="1:34" ht="12.75" customHeight="1" x14ac:dyDescent="0.2">
      <c r="A45" s="34">
        <f>+A44+1</f>
        <v>41</v>
      </c>
      <c r="B45" s="35" t="s">
        <v>127</v>
      </c>
      <c r="C45" s="124">
        <v>0</v>
      </c>
      <c r="D45" s="124">
        <v>0</v>
      </c>
      <c r="E45" s="189">
        <f t="shared" si="1"/>
        <v>0</v>
      </c>
      <c r="F45" s="124">
        <v>3</v>
      </c>
      <c r="G45" s="124">
        <v>0</v>
      </c>
      <c r="H45" s="124">
        <v>3</v>
      </c>
      <c r="I45" s="124">
        <v>6</v>
      </c>
      <c r="J45" s="124">
        <v>2</v>
      </c>
      <c r="K45" s="124">
        <v>0</v>
      </c>
      <c r="L45" s="124">
        <v>0</v>
      </c>
      <c r="M45" s="125">
        <f t="shared" si="2"/>
        <v>11</v>
      </c>
      <c r="N45" s="125">
        <f t="shared" si="3"/>
        <v>3</v>
      </c>
      <c r="O45" s="99">
        <f t="shared" ref="O45:O85" si="5">+E45+M45</f>
        <v>11</v>
      </c>
      <c r="AD45" s="33"/>
      <c r="AE45" s="33"/>
      <c r="AF45" s="33"/>
      <c r="AG45" s="33"/>
      <c r="AH45" s="33"/>
    </row>
    <row r="46" spans="1:34" ht="12.75" customHeight="1" x14ac:dyDescent="0.2">
      <c r="A46" s="34">
        <f t="shared" ref="A46:A85" si="6">+A45+1</f>
        <v>42</v>
      </c>
      <c r="B46" s="35" t="s">
        <v>128</v>
      </c>
      <c r="C46" s="124">
        <v>2</v>
      </c>
      <c r="D46" s="124">
        <v>0</v>
      </c>
      <c r="E46" s="189">
        <f t="shared" si="1"/>
        <v>2</v>
      </c>
      <c r="F46" s="124">
        <v>8</v>
      </c>
      <c r="G46" s="124">
        <v>0</v>
      </c>
      <c r="H46" s="124">
        <v>7</v>
      </c>
      <c r="I46" s="124">
        <v>5</v>
      </c>
      <c r="J46" s="124">
        <v>11</v>
      </c>
      <c r="K46" s="124">
        <v>0</v>
      </c>
      <c r="L46" s="124">
        <v>0</v>
      </c>
      <c r="M46" s="125">
        <f t="shared" si="2"/>
        <v>23</v>
      </c>
      <c r="N46" s="125">
        <f t="shared" si="3"/>
        <v>10</v>
      </c>
      <c r="O46" s="99">
        <f t="shared" si="5"/>
        <v>25</v>
      </c>
    </row>
    <row r="47" spans="1:34" ht="12.75" customHeight="1" x14ac:dyDescent="0.2">
      <c r="A47" s="34">
        <f t="shared" si="6"/>
        <v>43</v>
      </c>
      <c r="B47" s="35" t="s">
        <v>129</v>
      </c>
      <c r="C47" s="124">
        <v>1</v>
      </c>
      <c r="D47" s="124">
        <v>0</v>
      </c>
      <c r="E47" s="189">
        <f t="shared" si="1"/>
        <v>1</v>
      </c>
      <c r="F47" s="124">
        <v>2</v>
      </c>
      <c r="G47" s="124">
        <v>0</v>
      </c>
      <c r="H47" s="124">
        <v>2</v>
      </c>
      <c r="I47" s="124">
        <v>1</v>
      </c>
      <c r="J47" s="124">
        <v>4</v>
      </c>
      <c r="K47" s="124">
        <v>0</v>
      </c>
      <c r="L47" s="124">
        <v>0</v>
      </c>
      <c r="M47" s="125">
        <f t="shared" si="2"/>
        <v>7</v>
      </c>
      <c r="N47" s="125">
        <f t="shared" si="3"/>
        <v>3</v>
      </c>
      <c r="O47" s="99">
        <f t="shared" si="5"/>
        <v>8</v>
      </c>
    </row>
    <row r="48" spans="1:34" ht="12.75" customHeight="1" x14ac:dyDescent="0.2">
      <c r="A48" s="34">
        <f t="shared" si="6"/>
        <v>44</v>
      </c>
      <c r="B48" s="35" t="s">
        <v>130</v>
      </c>
      <c r="C48" s="124">
        <v>0</v>
      </c>
      <c r="D48" s="124">
        <v>0</v>
      </c>
      <c r="E48" s="189">
        <f t="shared" si="1"/>
        <v>0</v>
      </c>
      <c r="F48" s="124">
        <v>1</v>
      </c>
      <c r="G48" s="124">
        <v>0</v>
      </c>
      <c r="H48" s="124">
        <v>1</v>
      </c>
      <c r="I48" s="124">
        <v>2</v>
      </c>
      <c r="J48" s="124">
        <v>0</v>
      </c>
      <c r="K48" s="124">
        <v>0</v>
      </c>
      <c r="L48" s="124">
        <v>0</v>
      </c>
      <c r="M48" s="125">
        <f t="shared" si="2"/>
        <v>3</v>
      </c>
      <c r="N48" s="125">
        <f t="shared" si="3"/>
        <v>1</v>
      </c>
      <c r="O48" s="99">
        <f t="shared" si="5"/>
        <v>3</v>
      </c>
    </row>
    <row r="49" spans="1:15" ht="12.75" customHeight="1" x14ac:dyDescent="0.2">
      <c r="A49" s="34">
        <f t="shared" si="6"/>
        <v>45</v>
      </c>
      <c r="B49" s="35" t="s">
        <v>131</v>
      </c>
      <c r="C49" s="124">
        <v>2</v>
      </c>
      <c r="D49" s="124">
        <v>0</v>
      </c>
      <c r="E49" s="189">
        <f t="shared" si="1"/>
        <v>2</v>
      </c>
      <c r="F49" s="124">
        <v>2</v>
      </c>
      <c r="G49" s="124">
        <v>0</v>
      </c>
      <c r="H49" s="124">
        <v>2</v>
      </c>
      <c r="I49" s="124">
        <v>2</v>
      </c>
      <c r="J49" s="124">
        <v>1</v>
      </c>
      <c r="K49" s="124">
        <v>0</v>
      </c>
      <c r="L49" s="124">
        <v>0</v>
      </c>
      <c r="M49" s="125">
        <f t="shared" si="2"/>
        <v>5</v>
      </c>
      <c r="N49" s="125">
        <f t="shared" si="3"/>
        <v>4</v>
      </c>
      <c r="O49" s="99">
        <f t="shared" si="5"/>
        <v>7</v>
      </c>
    </row>
    <row r="50" spans="1:15" ht="12.75" customHeight="1" x14ac:dyDescent="0.2">
      <c r="A50" s="34">
        <f t="shared" si="6"/>
        <v>46</v>
      </c>
      <c r="B50" s="35" t="s">
        <v>218</v>
      </c>
      <c r="C50" s="124">
        <v>0</v>
      </c>
      <c r="D50" s="124">
        <v>0</v>
      </c>
      <c r="E50" s="189">
        <f t="shared" si="1"/>
        <v>0</v>
      </c>
      <c r="F50" s="124">
        <v>0</v>
      </c>
      <c r="G50" s="124">
        <v>0</v>
      </c>
      <c r="H50" s="124">
        <v>0</v>
      </c>
      <c r="I50" s="124">
        <v>0</v>
      </c>
      <c r="J50" s="124">
        <v>0</v>
      </c>
      <c r="K50" s="124">
        <v>0</v>
      </c>
      <c r="L50" s="124">
        <v>0</v>
      </c>
      <c r="M50" s="125">
        <f t="shared" si="2"/>
        <v>0</v>
      </c>
      <c r="N50" s="125">
        <f t="shared" si="3"/>
        <v>0</v>
      </c>
      <c r="O50" s="99">
        <f t="shared" si="5"/>
        <v>0</v>
      </c>
    </row>
    <row r="51" spans="1:15" ht="12.75" customHeight="1" x14ac:dyDescent="0.2">
      <c r="A51" s="34">
        <f t="shared" si="6"/>
        <v>47</v>
      </c>
      <c r="B51" s="35" t="s">
        <v>132</v>
      </c>
      <c r="C51" s="124">
        <v>0</v>
      </c>
      <c r="D51" s="124">
        <v>0</v>
      </c>
      <c r="E51" s="189">
        <f t="shared" si="1"/>
        <v>0</v>
      </c>
      <c r="F51" s="124">
        <v>0</v>
      </c>
      <c r="G51" s="124">
        <v>0</v>
      </c>
      <c r="H51" s="124">
        <v>0</v>
      </c>
      <c r="I51" s="124">
        <v>0</v>
      </c>
      <c r="J51" s="124">
        <v>0</v>
      </c>
      <c r="K51" s="124">
        <v>0</v>
      </c>
      <c r="L51" s="124">
        <v>0</v>
      </c>
      <c r="M51" s="125">
        <f t="shared" si="2"/>
        <v>0</v>
      </c>
      <c r="N51" s="125">
        <f t="shared" si="3"/>
        <v>0</v>
      </c>
      <c r="O51" s="99">
        <f t="shared" si="5"/>
        <v>0</v>
      </c>
    </row>
    <row r="52" spans="1:15" ht="12.75" customHeight="1" x14ac:dyDescent="0.2">
      <c r="A52" s="34">
        <f t="shared" si="6"/>
        <v>48</v>
      </c>
      <c r="B52" s="35" t="s">
        <v>133</v>
      </c>
      <c r="C52" s="124">
        <v>2</v>
      </c>
      <c r="D52" s="124">
        <v>0</v>
      </c>
      <c r="E52" s="189">
        <f t="shared" si="1"/>
        <v>2</v>
      </c>
      <c r="F52" s="124">
        <v>3</v>
      </c>
      <c r="G52" s="124">
        <v>0</v>
      </c>
      <c r="H52" s="124">
        <v>1</v>
      </c>
      <c r="I52" s="124">
        <v>1</v>
      </c>
      <c r="J52" s="124">
        <v>1</v>
      </c>
      <c r="K52" s="124">
        <v>1</v>
      </c>
      <c r="L52" s="124">
        <v>0</v>
      </c>
      <c r="M52" s="125">
        <f t="shared" si="2"/>
        <v>4</v>
      </c>
      <c r="N52" s="125">
        <f t="shared" si="3"/>
        <v>5</v>
      </c>
      <c r="O52" s="99">
        <f t="shared" si="5"/>
        <v>6</v>
      </c>
    </row>
    <row r="53" spans="1:15" ht="12.75" customHeight="1" x14ac:dyDescent="0.2">
      <c r="A53" s="34">
        <f t="shared" si="6"/>
        <v>49</v>
      </c>
      <c r="B53" s="35" t="s">
        <v>134</v>
      </c>
      <c r="C53" s="124">
        <v>0</v>
      </c>
      <c r="D53" s="124">
        <v>0</v>
      </c>
      <c r="E53" s="189">
        <f t="shared" si="1"/>
        <v>0</v>
      </c>
      <c r="F53" s="124">
        <v>0</v>
      </c>
      <c r="G53" s="124">
        <v>0</v>
      </c>
      <c r="H53" s="124">
        <v>0</v>
      </c>
      <c r="I53" s="124">
        <v>0</v>
      </c>
      <c r="J53" s="124">
        <v>0</v>
      </c>
      <c r="K53" s="124">
        <v>0</v>
      </c>
      <c r="L53" s="124">
        <v>0</v>
      </c>
      <c r="M53" s="125">
        <f t="shared" si="2"/>
        <v>0</v>
      </c>
      <c r="N53" s="125">
        <f t="shared" si="3"/>
        <v>0</v>
      </c>
      <c r="O53" s="99">
        <f t="shared" si="5"/>
        <v>0</v>
      </c>
    </row>
    <row r="54" spans="1:15" ht="12.75" customHeight="1" x14ac:dyDescent="0.2">
      <c r="A54" s="38">
        <f t="shared" si="6"/>
        <v>50</v>
      </c>
      <c r="B54" s="35" t="s">
        <v>135</v>
      </c>
      <c r="C54" s="124">
        <v>0</v>
      </c>
      <c r="D54" s="124">
        <v>0</v>
      </c>
      <c r="E54" s="189">
        <f t="shared" si="1"/>
        <v>0</v>
      </c>
      <c r="F54" s="124">
        <v>2</v>
      </c>
      <c r="G54" s="124">
        <v>0</v>
      </c>
      <c r="H54" s="124">
        <v>2</v>
      </c>
      <c r="I54" s="124">
        <v>0</v>
      </c>
      <c r="J54" s="124">
        <v>2</v>
      </c>
      <c r="K54" s="124">
        <v>0</v>
      </c>
      <c r="L54" s="124">
        <v>0</v>
      </c>
      <c r="M54" s="125">
        <f t="shared" si="2"/>
        <v>4</v>
      </c>
      <c r="N54" s="125">
        <f t="shared" si="3"/>
        <v>2</v>
      </c>
      <c r="O54" s="99">
        <f t="shared" si="5"/>
        <v>4</v>
      </c>
    </row>
    <row r="55" spans="1:15" ht="12.75" customHeight="1" x14ac:dyDescent="0.2">
      <c r="A55" s="38">
        <f t="shared" si="6"/>
        <v>51</v>
      </c>
      <c r="B55" s="35" t="s">
        <v>136</v>
      </c>
      <c r="C55" s="124">
        <v>0</v>
      </c>
      <c r="D55" s="124">
        <v>0</v>
      </c>
      <c r="E55" s="189">
        <f t="shared" si="1"/>
        <v>0</v>
      </c>
      <c r="F55" s="124">
        <v>2</v>
      </c>
      <c r="G55" s="124">
        <v>0</v>
      </c>
      <c r="H55" s="124">
        <v>2</v>
      </c>
      <c r="I55" s="124">
        <v>2</v>
      </c>
      <c r="J55" s="124">
        <v>0</v>
      </c>
      <c r="K55" s="124">
        <v>0</v>
      </c>
      <c r="L55" s="124">
        <v>0</v>
      </c>
      <c r="M55" s="125">
        <f t="shared" si="2"/>
        <v>4</v>
      </c>
      <c r="N55" s="125">
        <f t="shared" si="3"/>
        <v>2</v>
      </c>
      <c r="O55" s="99">
        <f t="shared" si="5"/>
        <v>4</v>
      </c>
    </row>
    <row r="56" spans="1:15" ht="12.75" customHeight="1" x14ac:dyDescent="0.2">
      <c r="A56" s="38">
        <f t="shared" si="6"/>
        <v>52</v>
      </c>
      <c r="B56" s="35" t="s">
        <v>137</v>
      </c>
      <c r="C56" s="124">
        <v>0</v>
      </c>
      <c r="D56" s="124">
        <v>0</v>
      </c>
      <c r="E56" s="189">
        <f t="shared" si="1"/>
        <v>0</v>
      </c>
      <c r="F56" s="124">
        <v>2</v>
      </c>
      <c r="G56" s="124">
        <v>0</v>
      </c>
      <c r="H56" s="124">
        <v>2</v>
      </c>
      <c r="I56" s="124">
        <v>2</v>
      </c>
      <c r="J56" s="124">
        <v>2</v>
      </c>
      <c r="K56" s="124">
        <v>0</v>
      </c>
      <c r="L56" s="124">
        <v>0</v>
      </c>
      <c r="M56" s="125">
        <f t="shared" si="2"/>
        <v>6</v>
      </c>
      <c r="N56" s="125">
        <f t="shared" si="3"/>
        <v>2</v>
      </c>
      <c r="O56" s="99">
        <f t="shared" si="5"/>
        <v>6</v>
      </c>
    </row>
    <row r="57" spans="1:15" ht="12.75" customHeight="1" x14ac:dyDescent="0.2">
      <c r="A57" s="38">
        <f t="shared" si="6"/>
        <v>53</v>
      </c>
      <c r="B57" s="35" t="s">
        <v>138</v>
      </c>
      <c r="C57" s="124">
        <v>1</v>
      </c>
      <c r="D57" s="124">
        <v>0</v>
      </c>
      <c r="E57" s="189">
        <f t="shared" si="1"/>
        <v>1</v>
      </c>
      <c r="F57" s="124">
        <v>0</v>
      </c>
      <c r="G57" s="124">
        <v>0</v>
      </c>
      <c r="H57" s="124">
        <v>0</v>
      </c>
      <c r="I57" s="124">
        <v>0</v>
      </c>
      <c r="J57" s="124">
        <v>0</v>
      </c>
      <c r="K57" s="124">
        <v>0</v>
      </c>
      <c r="L57" s="124">
        <v>0</v>
      </c>
      <c r="M57" s="125">
        <f t="shared" si="2"/>
        <v>0</v>
      </c>
      <c r="N57" s="125">
        <f t="shared" si="3"/>
        <v>1</v>
      </c>
      <c r="O57" s="99">
        <f t="shared" si="5"/>
        <v>1</v>
      </c>
    </row>
    <row r="58" spans="1:15" ht="12.75" customHeight="1" x14ac:dyDescent="0.2">
      <c r="A58" s="38">
        <f t="shared" si="6"/>
        <v>54</v>
      </c>
      <c r="B58" s="35" t="s">
        <v>139</v>
      </c>
      <c r="C58" s="124">
        <v>2</v>
      </c>
      <c r="D58" s="124">
        <v>0</v>
      </c>
      <c r="E58" s="189">
        <f t="shared" si="1"/>
        <v>2</v>
      </c>
      <c r="F58" s="124">
        <v>0</v>
      </c>
      <c r="G58" s="124">
        <v>0</v>
      </c>
      <c r="H58" s="124">
        <v>0</v>
      </c>
      <c r="I58" s="124">
        <v>0</v>
      </c>
      <c r="J58" s="124">
        <v>0</v>
      </c>
      <c r="K58" s="124">
        <v>0</v>
      </c>
      <c r="L58" s="124">
        <v>0</v>
      </c>
      <c r="M58" s="125">
        <f t="shared" si="2"/>
        <v>0</v>
      </c>
      <c r="N58" s="125">
        <f t="shared" si="3"/>
        <v>2</v>
      </c>
      <c r="O58" s="99">
        <f t="shared" si="5"/>
        <v>2</v>
      </c>
    </row>
    <row r="59" spans="1:15" ht="12.75" customHeight="1" x14ac:dyDescent="0.2">
      <c r="A59" s="38">
        <f t="shared" si="6"/>
        <v>55</v>
      </c>
      <c r="B59" s="35" t="s">
        <v>140</v>
      </c>
      <c r="C59" s="124">
        <v>1</v>
      </c>
      <c r="D59" s="124">
        <v>0</v>
      </c>
      <c r="E59" s="189">
        <f t="shared" si="1"/>
        <v>1</v>
      </c>
      <c r="F59" s="124">
        <v>1</v>
      </c>
      <c r="G59" s="124">
        <v>0</v>
      </c>
      <c r="H59" s="124">
        <v>1</v>
      </c>
      <c r="I59" s="124">
        <v>1</v>
      </c>
      <c r="J59" s="124">
        <v>1</v>
      </c>
      <c r="K59" s="124">
        <v>0</v>
      </c>
      <c r="L59" s="124">
        <v>0</v>
      </c>
      <c r="M59" s="125">
        <f t="shared" si="2"/>
        <v>3</v>
      </c>
      <c r="N59" s="125">
        <f t="shared" si="3"/>
        <v>2</v>
      </c>
      <c r="O59" s="99">
        <f t="shared" si="5"/>
        <v>4</v>
      </c>
    </row>
    <row r="60" spans="1:15" ht="12.75" customHeight="1" x14ac:dyDescent="0.2">
      <c r="A60" s="38">
        <f t="shared" si="6"/>
        <v>56</v>
      </c>
      <c r="B60" s="35" t="s">
        <v>141</v>
      </c>
      <c r="C60" s="124">
        <v>0</v>
      </c>
      <c r="D60" s="124">
        <v>0</v>
      </c>
      <c r="E60" s="189">
        <f t="shared" si="1"/>
        <v>0</v>
      </c>
      <c r="F60" s="124">
        <v>1</v>
      </c>
      <c r="G60" s="124">
        <v>0</v>
      </c>
      <c r="H60" s="124">
        <v>1</v>
      </c>
      <c r="I60" s="124">
        <v>2</v>
      </c>
      <c r="J60" s="124">
        <v>0</v>
      </c>
      <c r="K60" s="124">
        <v>0</v>
      </c>
      <c r="L60" s="124">
        <v>0</v>
      </c>
      <c r="M60" s="125">
        <f t="shared" si="2"/>
        <v>3</v>
      </c>
      <c r="N60" s="125">
        <f t="shared" si="3"/>
        <v>1</v>
      </c>
      <c r="O60" s="99">
        <f t="shared" si="5"/>
        <v>3</v>
      </c>
    </row>
    <row r="61" spans="1:15" ht="12.75" customHeight="1" x14ac:dyDescent="0.2">
      <c r="A61" s="38">
        <f t="shared" si="6"/>
        <v>57</v>
      </c>
      <c r="B61" s="35" t="s">
        <v>142</v>
      </c>
      <c r="C61" s="124">
        <v>1</v>
      </c>
      <c r="D61" s="124">
        <v>0</v>
      </c>
      <c r="E61" s="189">
        <f t="shared" si="1"/>
        <v>1</v>
      </c>
      <c r="F61" s="124">
        <v>1</v>
      </c>
      <c r="G61" s="124">
        <v>0</v>
      </c>
      <c r="H61" s="124">
        <v>1</v>
      </c>
      <c r="I61" s="124">
        <v>1</v>
      </c>
      <c r="J61" s="124">
        <v>2</v>
      </c>
      <c r="K61" s="124">
        <v>0</v>
      </c>
      <c r="L61" s="124">
        <v>0</v>
      </c>
      <c r="M61" s="125">
        <f t="shared" si="2"/>
        <v>4</v>
      </c>
      <c r="N61" s="125">
        <f t="shared" si="3"/>
        <v>2</v>
      </c>
      <c r="O61" s="99">
        <f t="shared" si="5"/>
        <v>5</v>
      </c>
    </row>
    <row r="62" spans="1:15" ht="12.75" customHeight="1" x14ac:dyDescent="0.2">
      <c r="A62" s="34">
        <f t="shared" si="6"/>
        <v>58</v>
      </c>
      <c r="B62" s="35" t="s">
        <v>143</v>
      </c>
      <c r="C62" s="124">
        <v>1</v>
      </c>
      <c r="D62" s="124">
        <v>0</v>
      </c>
      <c r="E62" s="189">
        <f t="shared" si="1"/>
        <v>1</v>
      </c>
      <c r="F62" s="124">
        <v>3</v>
      </c>
      <c r="G62" s="124">
        <v>0</v>
      </c>
      <c r="H62" s="124">
        <v>3</v>
      </c>
      <c r="I62" s="124">
        <v>4</v>
      </c>
      <c r="J62" s="124">
        <v>3</v>
      </c>
      <c r="K62" s="124">
        <v>0</v>
      </c>
      <c r="L62" s="124">
        <v>0</v>
      </c>
      <c r="M62" s="125">
        <f t="shared" si="2"/>
        <v>10</v>
      </c>
      <c r="N62" s="125">
        <f t="shared" si="3"/>
        <v>4</v>
      </c>
      <c r="O62" s="99">
        <f t="shared" si="5"/>
        <v>11</v>
      </c>
    </row>
    <row r="63" spans="1:15" ht="12.75" customHeight="1" x14ac:dyDescent="0.2">
      <c r="A63" s="34">
        <f t="shared" si="6"/>
        <v>59</v>
      </c>
      <c r="B63" s="35" t="s">
        <v>219</v>
      </c>
      <c r="C63" s="124">
        <v>0</v>
      </c>
      <c r="D63" s="124">
        <v>0</v>
      </c>
      <c r="E63" s="189">
        <f t="shared" si="1"/>
        <v>0</v>
      </c>
      <c r="F63" s="124">
        <v>0</v>
      </c>
      <c r="G63" s="124">
        <v>0</v>
      </c>
      <c r="H63" s="124">
        <v>0</v>
      </c>
      <c r="I63" s="124">
        <v>0</v>
      </c>
      <c r="J63" s="124">
        <v>0</v>
      </c>
      <c r="K63" s="124">
        <v>0</v>
      </c>
      <c r="L63" s="124">
        <v>0</v>
      </c>
      <c r="M63" s="125">
        <f t="shared" si="2"/>
        <v>0</v>
      </c>
      <c r="N63" s="125">
        <f t="shared" si="3"/>
        <v>0</v>
      </c>
      <c r="O63" s="99">
        <f t="shared" si="5"/>
        <v>0</v>
      </c>
    </row>
    <row r="64" spans="1:15" ht="12.75" customHeight="1" x14ac:dyDescent="0.2">
      <c r="A64" s="34">
        <f t="shared" si="6"/>
        <v>60</v>
      </c>
      <c r="B64" s="35" t="s">
        <v>144</v>
      </c>
      <c r="C64" s="124">
        <v>1</v>
      </c>
      <c r="D64" s="124">
        <v>0</v>
      </c>
      <c r="E64" s="189">
        <f t="shared" si="1"/>
        <v>1</v>
      </c>
      <c r="F64" s="124">
        <v>3</v>
      </c>
      <c r="G64" s="124">
        <v>0</v>
      </c>
      <c r="H64" s="124">
        <v>3</v>
      </c>
      <c r="I64" s="124">
        <v>4</v>
      </c>
      <c r="J64" s="124">
        <v>3</v>
      </c>
      <c r="K64" s="124">
        <v>0</v>
      </c>
      <c r="L64" s="124">
        <v>0</v>
      </c>
      <c r="M64" s="125">
        <f t="shared" si="2"/>
        <v>10</v>
      </c>
      <c r="N64" s="125">
        <f t="shared" si="3"/>
        <v>4</v>
      </c>
      <c r="O64" s="99">
        <f t="shared" si="5"/>
        <v>11</v>
      </c>
    </row>
    <row r="65" spans="1:15" ht="12.75" customHeight="1" x14ac:dyDescent="0.2">
      <c r="A65" s="34">
        <f t="shared" si="6"/>
        <v>61</v>
      </c>
      <c r="B65" s="35" t="s">
        <v>145</v>
      </c>
      <c r="C65" s="124">
        <v>0</v>
      </c>
      <c r="D65" s="124">
        <v>0</v>
      </c>
      <c r="E65" s="189">
        <f t="shared" si="1"/>
        <v>0</v>
      </c>
      <c r="F65" s="124">
        <v>0</v>
      </c>
      <c r="G65" s="124">
        <v>0</v>
      </c>
      <c r="H65" s="124">
        <v>0</v>
      </c>
      <c r="I65" s="124">
        <v>0</v>
      </c>
      <c r="J65" s="124">
        <v>0</v>
      </c>
      <c r="K65" s="124">
        <v>0</v>
      </c>
      <c r="L65" s="124">
        <v>0</v>
      </c>
      <c r="M65" s="125">
        <f t="shared" si="2"/>
        <v>0</v>
      </c>
      <c r="N65" s="125">
        <f t="shared" si="3"/>
        <v>0</v>
      </c>
      <c r="O65" s="99">
        <f t="shared" si="5"/>
        <v>0</v>
      </c>
    </row>
    <row r="66" spans="1:15" ht="12.75" customHeight="1" x14ac:dyDescent="0.2">
      <c r="A66" s="34">
        <f t="shared" si="6"/>
        <v>62</v>
      </c>
      <c r="B66" s="35" t="s">
        <v>146</v>
      </c>
      <c r="C66" s="124">
        <v>0</v>
      </c>
      <c r="D66" s="124">
        <v>0</v>
      </c>
      <c r="E66" s="189">
        <f t="shared" si="1"/>
        <v>0</v>
      </c>
      <c r="F66" s="124">
        <v>0</v>
      </c>
      <c r="G66" s="124">
        <v>0</v>
      </c>
      <c r="H66" s="124">
        <v>0</v>
      </c>
      <c r="I66" s="124">
        <v>0</v>
      </c>
      <c r="J66" s="124">
        <v>0</v>
      </c>
      <c r="K66" s="124">
        <v>0</v>
      </c>
      <c r="L66" s="124">
        <v>0</v>
      </c>
      <c r="M66" s="125">
        <f t="shared" si="2"/>
        <v>0</v>
      </c>
      <c r="N66" s="125">
        <f t="shared" si="3"/>
        <v>0</v>
      </c>
      <c r="O66" s="99">
        <f t="shared" si="5"/>
        <v>0</v>
      </c>
    </row>
    <row r="67" spans="1:15" ht="12.75" customHeight="1" x14ac:dyDescent="0.2">
      <c r="A67" s="34">
        <f t="shared" si="6"/>
        <v>63</v>
      </c>
      <c r="B67" s="35" t="s">
        <v>220</v>
      </c>
      <c r="C67" s="124">
        <v>0</v>
      </c>
      <c r="D67" s="124">
        <v>0</v>
      </c>
      <c r="E67" s="189">
        <f t="shared" si="1"/>
        <v>0</v>
      </c>
      <c r="F67" s="124">
        <v>5</v>
      </c>
      <c r="G67" s="124">
        <v>0</v>
      </c>
      <c r="H67" s="124">
        <v>4</v>
      </c>
      <c r="I67" s="124">
        <v>7</v>
      </c>
      <c r="J67" s="124">
        <v>14</v>
      </c>
      <c r="K67" s="124">
        <v>0</v>
      </c>
      <c r="L67" s="124">
        <v>0</v>
      </c>
      <c r="M67" s="125">
        <f t="shared" si="2"/>
        <v>25</v>
      </c>
      <c r="N67" s="125">
        <f t="shared" si="3"/>
        <v>5</v>
      </c>
      <c r="O67" s="99">
        <f t="shared" si="5"/>
        <v>25</v>
      </c>
    </row>
    <row r="68" spans="1:15" ht="12.75" customHeight="1" x14ac:dyDescent="0.2">
      <c r="A68" s="34">
        <f t="shared" si="6"/>
        <v>64</v>
      </c>
      <c r="B68" s="35" t="s">
        <v>147</v>
      </c>
      <c r="C68" s="124">
        <v>1</v>
      </c>
      <c r="D68" s="124">
        <v>0</v>
      </c>
      <c r="E68" s="189">
        <f t="shared" si="1"/>
        <v>1</v>
      </c>
      <c r="F68" s="124">
        <v>2</v>
      </c>
      <c r="G68" s="124">
        <v>0</v>
      </c>
      <c r="H68" s="124">
        <v>0</v>
      </c>
      <c r="I68" s="124">
        <v>1</v>
      </c>
      <c r="J68" s="124">
        <v>0</v>
      </c>
      <c r="K68" s="124">
        <v>0</v>
      </c>
      <c r="L68" s="124">
        <v>1</v>
      </c>
      <c r="M68" s="125">
        <f t="shared" si="2"/>
        <v>2</v>
      </c>
      <c r="N68" s="125">
        <f t="shared" si="3"/>
        <v>3</v>
      </c>
      <c r="O68" s="99">
        <f t="shared" si="5"/>
        <v>3</v>
      </c>
    </row>
    <row r="69" spans="1:15" ht="12.75" customHeight="1" x14ac:dyDescent="0.2">
      <c r="A69" s="34">
        <f t="shared" si="6"/>
        <v>65</v>
      </c>
      <c r="B69" s="35" t="s">
        <v>148</v>
      </c>
      <c r="C69" s="124">
        <v>0</v>
      </c>
      <c r="D69" s="124">
        <v>0</v>
      </c>
      <c r="E69" s="189">
        <f t="shared" si="1"/>
        <v>0</v>
      </c>
      <c r="F69" s="124">
        <v>1</v>
      </c>
      <c r="G69" s="124">
        <v>0</v>
      </c>
      <c r="H69" s="124">
        <v>1</v>
      </c>
      <c r="I69" s="124">
        <v>3</v>
      </c>
      <c r="J69" s="124">
        <v>3</v>
      </c>
      <c r="K69" s="124">
        <v>0</v>
      </c>
      <c r="L69" s="124">
        <v>0</v>
      </c>
      <c r="M69" s="125">
        <f t="shared" si="2"/>
        <v>7</v>
      </c>
      <c r="N69" s="125">
        <f t="shared" si="3"/>
        <v>1</v>
      </c>
      <c r="O69" s="99">
        <f t="shared" si="5"/>
        <v>7</v>
      </c>
    </row>
    <row r="70" spans="1:15" ht="12.75" customHeight="1" x14ac:dyDescent="0.2">
      <c r="A70" s="34">
        <f t="shared" si="6"/>
        <v>66</v>
      </c>
      <c r="B70" s="35" t="s">
        <v>149</v>
      </c>
      <c r="C70" s="124">
        <v>0</v>
      </c>
      <c r="D70" s="124">
        <v>0</v>
      </c>
      <c r="E70" s="189">
        <f t="shared" ref="E70:E85" si="7">C70+D70</f>
        <v>0</v>
      </c>
      <c r="F70" s="124">
        <v>1</v>
      </c>
      <c r="G70" s="124">
        <v>0</v>
      </c>
      <c r="H70" s="124">
        <v>1</v>
      </c>
      <c r="I70" s="124">
        <v>0</v>
      </c>
      <c r="J70" s="124">
        <v>1</v>
      </c>
      <c r="K70" s="124">
        <v>0</v>
      </c>
      <c r="L70" s="124">
        <v>1</v>
      </c>
      <c r="M70" s="125">
        <f t="shared" ref="M70:M85" si="8">SUM(G70:L70)</f>
        <v>3</v>
      </c>
      <c r="N70" s="125">
        <f t="shared" ref="N70:N85" si="9">E70+F70</f>
        <v>1</v>
      </c>
      <c r="O70" s="99">
        <f t="shared" si="5"/>
        <v>3</v>
      </c>
    </row>
    <row r="71" spans="1:15" ht="12.75" customHeight="1" x14ac:dyDescent="0.2">
      <c r="A71" s="38">
        <f t="shared" si="6"/>
        <v>67</v>
      </c>
      <c r="B71" s="35" t="s">
        <v>150</v>
      </c>
      <c r="C71" s="124">
        <v>0</v>
      </c>
      <c r="D71" s="124">
        <v>0</v>
      </c>
      <c r="E71" s="189">
        <f t="shared" si="7"/>
        <v>0</v>
      </c>
      <c r="F71" s="124">
        <v>1</v>
      </c>
      <c r="G71" s="124">
        <v>0</v>
      </c>
      <c r="H71" s="124">
        <v>1</v>
      </c>
      <c r="I71" s="124">
        <v>0</v>
      </c>
      <c r="J71" s="124">
        <v>1</v>
      </c>
      <c r="K71" s="124">
        <v>0</v>
      </c>
      <c r="L71" s="124">
        <v>0</v>
      </c>
      <c r="M71" s="125">
        <f t="shared" si="8"/>
        <v>2</v>
      </c>
      <c r="N71" s="125">
        <f t="shared" si="9"/>
        <v>1</v>
      </c>
      <c r="O71" s="99">
        <f t="shared" si="5"/>
        <v>2</v>
      </c>
    </row>
    <row r="72" spans="1:15" ht="12.75" customHeight="1" x14ac:dyDescent="0.2">
      <c r="A72" s="38">
        <f t="shared" si="6"/>
        <v>68</v>
      </c>
      <c r="B72" s="35" t="s">
        <v>151</v>
      </c>
      <c r="C72" s="124">
        <v>0</v>
      </c>
      <c r="D72" s="124">
        <v>0</v>
      </c>
      <c r="E72" s="189">
        <f t="shared" si="7"/>
        <v>0</v>
      </c>
      <c r="F72" s="124">
        <v>1</v>
      </c>
      <c r="G72" s="124">
        <v>0</v>
      </c>
      <c r="H72" s="124">
        <v>1</v>
      </c>
      <c r="I72" s="124">
        <v>1</v>
      </c>
      <c r="J72" s="124">
        <v>1</v>
      </c>
      <c r="K72" s="124">
        <v>0</v>
      </c>
      <c r="L72" s="124">
        <v>0</v>
      </c>
      <c r="M72" s="125">
        <f t="shared" si="8"/>
        <v>3</v>
      </c>
      <c r="N72" s="125">
        <f t="shared" si="9"/>
        <v>1</v>
      </c>
      <c r="O72" s="99">
        <f t="shared" si="5"/>
        <v>3</v>
      </c>
    </row>
    <row r="73" spans="1:15" ht="12.75" customHeight="1" x14ac:dyDescent="0.2">
      <c r="A73" s="38">
        <f t="shared" si="6"/>
        <v>69</v>
      </c>
      <c r="B73" s="35" t="s">
        <v>152</v>
      </c>
      <c r="C73" s="124">
        <v>0</v>
      </c>
      <c r="D73" s="124">
        <v>0</v>
      </c>
      <c r="E73" s="189">
        <f t="shared" si="7"/>
        <v>0</v>
      </c>
      <c r="F73" s="124">
        <v>0</v>
      </c>
      <c r="G73" s="124">
        <v>0</v>
      </c>
      <c r="H73" s="124">
        <v>0</v>
      </c>
      <c r="I73" s="124">
        <v>0</v>
      </c>
      <c r="J73" s="124">
        <v>0</v>
      </c>
      <c r="K73" s="124">
        <v>0</v>
      </c>
      <c r="L73" s="124">
        <v>0</v>
      </c>
      <c r="M73" s="125">
        <f t="shared" si="8"/>
        <v>0</v>
      </c>
      <c r="N73" s="125">
        <f t="shared" si="9"/>
        <v>0</v>
      </c>
      <c r="O73" s="99">
        <f t="shared" si="5"/>
        <v>0</v>
      </c>
    </row>
    <row r="74" spans="1:15" ht="12.75" customHeight="1" x14ac:dyDescent="0.2">
      <c r="A74" s="38">
        <f t="shared" si="6"/>
        <v>70</v>
      </c>
      <c r="B74" s="35" t="s">
        <v>153</v>
      </c>
      <c r="C74" s="124">
        <v>1</v>
      </c>
      <c r="D74" s="124">
        <v>1</v>
      </c>
      <c r="E74" s="189">
        <f t="shared" si="7"/>
        <v>2</v>
      </c>
      <c r="F74" s="124">
        <v>3</v>
      </c>
      <c r="G74" s="124">
        <v>0</v>
      </c>
      <c r="H74" s="124">
        <v>2</v>
      </c>
      <c r="I74" s="124">
        <v>0</v>
      </c>
      <c r="J74" s="124">
        <v>3</v>
      </c>
      <c r="K74" s="124">
        <v>0</v>
      </c>
      <c r="L74" s="124">
        <v>0</v>
      </c>
      <c r="M74" s="125">
        <f t="shared" si="8"/>
        <v>5</v>
      </c>
      <c r="N74" s="125">
        <f t="shared" si="9"/>
        <v>5</v>
      </c>
      <c r="O74" s="99">
        <f t="shared" si="5"/>
        <v>7</v>
      </c>
    </row>
    <row r="75" spans="1:15" ht="12.75" customHeight="1" x14ac:dyDescent="0.2">
      <c r="A75" s="38">
        <f t="shared" si="6"/>
        <v>71</v>
      </c>
      <c r="B75" s="35" t="s">
        <v>154</v>
      </c>
      <c r="C75" s="124">
        <v>1</v>
      </c>
      <c r="D75" s="124">
        <v>0</v>
      </c>
      <c r="E75" s="189">
        <f t="shared" si="7"/>
        <v>1</v>
      </c>
      <c r="F75" s="124">
        <v>0</v>
      </c>
      <c r="G75" s="124">
        <v>0</v>
      </c>
      <c r="H75" s="124">
        <v>0</v>
      </c>
      <c r="I75" s="124">
        <v>0</v>
      </c>
      <c r="J75" s="124">
        <v>0</v>
      </c>
      <c r="K75" s="124">
        <v>0</v>
      </c>
      <c r="L75" s="124">
        <v>0</v>
      </c>
      <c r="M75" s="125">
        <f t="shared" si="8"/>
        <v>0</v>
      </c>
      <c r="N75" s="125">
        <f t="shared" si="9"/>
        <v>1</v>
      </c>
      <c r="O75" s="99">
        <f t="shared" si="5"/>
        <v>1</v>
      </c>
    </row>
    <row r="76" spans="1:15" ht="12.75" customHeight="1" x14ac:dyDescent="0.2">
      <c r="A76" s="38">
        <f t="shared" si="6"/>
        <v>72</v>
      </c>
      <c r="B76" s="35" t="s">
        <v>155</v>
      </c>
      <c r="C76" s="124">
        <v>0</v>
      </c>
      <c r="D76" s="124">
        <v>0</v>
      </c>
      <c r="E76" s="189">
        <f t="shared" si="7"/>
        <v>0</v>
      </c>
      <c r="F76" s="124">
        <v>4</v>
      </c>
      <c r="G76" s="124">
        <v>0</v>
      </c>
      <c r="H76" s="124">
        <v>3</v>
      </c>
      <c r="I76" s="124">
        <v>3</v>
      </c>
      <c r="J76" s="124">
        <v>13</v>
      </c>
      <c r="K76" s="124">
        <v>0</v>
      </c>
      <c r="L76" s="124">
        <v>0</v>
      </c>
      <c r="M76" s="125">
        <f t="shared" si="8"/>
        <v>19</v>
      </c>
      <c r="N76" s="125">
        <f t="shared" si="9"/>
        <v>4</v>
      </c>
      <c r="O76" s="99">
        <f t="shared" si="5"/>
        <v>19</v>
      </c>
    </row>
    <row r="77" spans="1:15" ht="12.75" customHeight="1" x14ac:dyDescent="0.2">
      <c r="A77" s="38">
        <f t="shared" si="6"/>
        <v>73</v>
      </c>
      <c r="B77" s="35" t="s">
        <v>156</v>
      </c>
      <c r="C77" s="124">
        <v>0</v>
      </c>
      <c r="D77" s="124">
        <v>0</v>
      </c>
      <c r="E77" s="189">
        <f t="shared" si="7"/>
        <v>0</v>
      </c>
      <c r="F77" s="124">
        <v>3</v>
      </c>
      <c r="G77" s="124">
        <v>0</v>
      </c>
      <c r="H77" s="124">
        <v>2</v>
      </c>
      <c r="I77" s="124">
        <v>3</v>
      </c>
      <c r="J77" s="124">
        <v>4</v>
      </c>
      <c r="K77" s="124">
        <v>0</v>
      </c>
      <c r="L77" s="124">
        <v>1</v>
      </c>
      <c r="M77" s="125">
        <f t="shared" si="8"/>
        <v>10</v>
      </c>
      <c r="N77" s="125">
        <f t="shared" si="9"/>
        <v>3</v>
      </c>
      <c r="O77" s="99">
        <f t="shared" si="5"/>
        <v>10</v>
      </c>
    </row>
    <row r="78" spans="1:15" ht="12.75" customHeight="1" x14ac:dyDescent="0.2">
      <c r="A78" s="38">
        <f t="shared" si="6"/>
        <v>74</v>
      </c>
      <c r="B78" s="35" t="s">
        <v>157</v>
      </c>
      <c r="C78" s="124">
        <v>0</v>
      </c>
      <c r="D78" s="124">
        <v>0</v>
      </c>
      <c r="E78" s="189">
        <f t="shared" si="7"/>
        <v>0</v>
      </c>
      <c r="F78" s="124">
        <v>0</v>
      </c>
      <c r="G78" s="124">
        <v>0</v>
      </c>
      <c r="H78" s="124">
        <v>0</v>
      </c>
      <c r="I78" s="124">
        <v>0</v>
      </c>
      <c r="J78" s="124">
        <v>0</v>
      </c>
      <c r="K78" s="124">
        <v>0</v>
      </c>
      <c r="L78" s="124">
        <v>0</v>
      </c>
      <c r="M78" s="125">
        <f t="shared" si="8"/>
        <v>0</v>
      </c>
      <c r="N78" s="125">
        <f t="shared" si="9"/>
        <v>0</v>
      </c>
      <c r="O78" s="99">
        <f t="shared" si="5"/>
        <v>0</v>
      </c>
    </row>
    <row r="79" spans="1:15" ht="12.75" customHeight="1" x14ac:dyDescent="0.2">
      <c r="A79" s="38">
        <f t="shared" si="6"/>
        <v>75</v>
      </c>
      <c r="B79" s="40" t="s">
        <v>158</v>
      </c>
      <c r="C79" s="124">
        <v>0</v>
      </c>
      <c r="D79" s="124">
        <v>0</v>
      </c>
      <c r="E79" s="189">
        <f t="shared" si="7"/>
        <v>0</v>
      </c>
      <c r="F79" s="124">
        <v>0</v>
      </c>
      <c r="G79" s="124">
        <v>0</v>
      </c>
      <c r="H79" s="124">
        <v>0</v>
      </c>
      <c r="I79" s="124">
        <v>0</v>
      </c>
      <c r="J79" s="124">
        <v>0</v>
      </c>
      <c r="K79" s="124">
        <v>0</v>
      </c>
      <c r="L79" s="124">
        <v>0</v>
      </c>
      <c r="M79" s="125">
        <f t="shared" si="8"/>
        <v>0</v>
      </c>
      <c r="N79" s="125">
        <f t="shared" si="9"/>
        <v>0</v>
      </c>
      <c r="O79" s="99">
        <f t="shared" si="5"/>
        <v>0</v>
      </c>
    </row>
    <row r="80" spans="1:15" ht="12.75" customHeight="1" x14ac:dyDescent="0.2">
      <c r="A80" s="34">
        <f t="shared" si="6"/>
        <v>76</v>
      </c>
      <c r="B80" s="35" t="s">
        <v>159</v>
      </c>
      <c r="C80" s="124">
        <v>1</v>
      </c>
      <c r="D80" s="124">
        <v>0</v>
      </c>
      <c r="E80" s="189">
        <f t="shared" si="7"/>
        <v>1</v>
      </c>
      <c r="F80" s="124">
        <v>0</v>
      </c>
      <c r="G80" s="124">
        <v>0</v>
      </c>
      <c r="H80" s="124">
        <v>0</v>
      </c>
      <c r="I80" s="124">
        <v>0</v>
      </c>
      <c r="J80" s="124">
        <v>0</v>
      </c>
      <c r="K80" s="124">
        <v>0</v>
      </c>
      <c r="L80" s="124">
        <v>0</v>
      </c>
      <c r="M80" s="125">
        <f t="shared" si="8"/>
        <v>0</v>
      </c>
      <c r="N80" s="125">
        <f t="shared" si="9"/>
        <v>1</v>
      </c>
      <c r="O80" s="99">
        <f t="shared" si="5"/>
        <v>1</v>
      </c>
    </row>
    <row r="81" spans="1:29" ht="12.75" customHeight="1" x14ac:dyDescent="0.2">
      <c r="A81" s="34">
        <f t="shared" si="6"/>
        <v>77</v>
      </c>
      <c r="B81" s="35" t="s">
        <v>160</v>
      </c>
      <c r="C81" s="124">
        <v>0</v>
      </c>
      <c r="D81" s="124">
        <v>0</v>
      </c>
      <c r="E81" s="189">
        <f t="shared" si="7"/>
        <v>0</v>
      </c>
      <c r="F81" s="124">
        <v>2</v>
      </c>
      <c r="G81" s="124">
        <v>0</v>
      </c>
      <c r="H81" s="124">
        <v>1</v>
      </c>
      <c r="I81" s="124">
        <v>2</v>
      </c>
      <c r="J81" s="124">
        <v>0</v>
      </c>
      <c r="K81" s="124">
        <v>0</v>
      </c>
      <c r="L81" s="124">
        <v>0</v>
      </c>
      <c r="M81" s="125">
        <f t="shared" si="8"/>
        <v>3</v>
      </c>
      <c r="N81" s="125">
        <f t="shared" si="9"/>
        <v>2</v>
      </c>
      <c r="O81" s="99">
        <f t="shared" si="5"/>
        <v>3</v>
      </c>
      <c r="P81" s="33"/>
    </row>
    <row r="82" spans="1:29" ht="12.75" customHeight="1" x14ac:dyDescent="0.2">
      <c r="A82" s="34">
        <f t="shared" si="6"/>
        <v>78</v>
      </c>
      <c r="B82" s="35" t="s">
        <v>161</v>
      </c>
      <c r="C82" s="124">
        <v>0</v>
      </c>
      <c r="D82" s="124">
        <v>0</v>
      </c>
      <c r="E82" s="189">
        <f t="shared" si="7"/>
        <v>0</v>
      </c>
      <c r="F82" s="124">
        <v>0</v>
      </c>
      <c r="G82" s="124">
        <v>0</v>
      </c>
      <c r="H82" s="124">
        <v>0</v>
      </c>
      <c r="I82" s="124">
        <v>0</v>
      </c>
      <c r="J82" s="124">
        <v>0</v>
      </c>
      <c r="K82" s="124">
        <v>0</v>
      </c>
      <c r="L82" s="124">
        <v>0</v>
      </c>
      <c r="M82" s="125">
        <f t="shared" si="8"/>
        <v>0</v>
      </c>
      <c r="N82" s="125">
        <f t="shared" si="9"/>
        <v>0</v>
      </c>
      <c r="O82" s="99">
        <f t="shared" si="5"/>
        <v>0</v>
      </c>
      <c r="P82" s="33"/>
    </row>
    <row r="83" spans="1:29" ht="12.75" customHeight="1" x14ac:dyDescent="0.2">
      <c r="A83" s="34">
        <f t="shared" si="6"/>
        <v>79</v>
      </c>
      <c r="B83" s="35" t="s">
        <v>162</v>
      </c>
      <c r="C83" s="124">
        <v>1</v>
      </c>
      <c r="D83" s="124">
        <v>0</v>
      </c>
      <c r="E83" s="189">
        <f t="shared" si="7"/>
        <v>1</v>
      </c>
      <c r="F83" s="124">
        <v>1</v>
      </c>
      <c r="G83" s="124">
        <v>0</v>
      </c>
      <c r="H83" s="124">
        <v>1</v>
      </c>
      <c r="I83" s="124">
        <v>2</v>
      </c>
      <c r="J83" s="124">
        <v>1</v>
      </c>
      <c r="K83" s="124">
        <v>0</v>
      </c>
      <c r="L83" s="124">
        <v>0</v>
      </c>
      <c r="M83" s="125">
        <f t="shared" si="8"/>
        <v>4</v>
      </c>
      <c r="N83" s="125">
        <f t="shared" si="9"/>
        <v>2</v>
      </c>
      <c r="O83" s="99">
        <f t="shared" si="5"/>
        <v>5</v>
      </c>
      <c r="P83" s="33"/>
    </row>
    <row r="84" spans="1:29" ht="12.75" customHeight="1" x14ac:dyDescent="0.2">
      <c r="A84" s="34">
        <f t="shared" si="6"/>
        <v>80</v>
      </c>
      <c r="B84" s="35" t="s">
        <v>163</v>
      </c>
      <c r="C84" s="124">
        <v>0</v>
      </c>
      <c r="D84" s="124">
        <v>0</v>
      </c>
      <c r="E84" s="189">
        <f t="shared" si="7"/>
        <v>0</v>
      </c>
      <c r="F84" s="124">
        <v>0</v>
      </c>
      <c r="G84" s="124">
        <v>0</v>
      </c>
      <c r="H84" s="124">
        <v>0</v>
      </c>
      <c r="I84" s="124">
        <v>0</v>
      </c>
      <c r="J84" s="124">
        <v>0</v>
      </c>
      <c r="K84" s="124">
        <v>0</v>
      </c>
      <c r="L84" s="124">
        <v>0</v>
      </c>
      <c r="M84" s="125">
        <f t="shared" si="8"/>
        <v>0</v>
      </c>
      <c r="N84" s="125">
        <f t="shared" si="9"/>
        <v>0</v>
      </c>
      <c r="O84" s="99">
        <f t="shared" si="5"/>
        <v>0</v>
      </c>
      <c r="P84" s="33"/>
    </row>
    <row r="85" spans="1:29" ht="12.75" customHeight="1" x14ac:dyDescent="0.2">
      <c r="A85" s="34">
        <f t="shared" si="6"/>
        <v>81</v>
      </c>
      <c r="B85" s="35" t="s">
        <v>164</v>
      </c>
      <c r="C85" s="124">
        <v>0</v>
      </c>
      <c r="D85" s="124">
        <v>0</v>
      </c>
      <c r="E85" s="189">
        <f t="shared" si="7"/>
        <v>0</v>
      </c>
      <c r="F85" s="124">
        <v>1</v>
      </c>
      <c r="G85" s="124">
        <v>0</v>
      </c>
      <c r="H85" s="124">
        <v>1</v>
      </c>
      <c r="I85" s="124">
        <v>0</v>
      </c>
      <c r="J85" s="124">
        <v>0</v>
      </c>
      <c r="K85" s="124">
        <v>0</v>
      </c>
      <c r="L85" s="124">
        <v>0</v>
      </c>
      <c r="M85" s="125">
        <f t="shared" si="8"/>
        <v>1</v>
      </c>
      <c r="N85" s="125">
        <f t="shared" si="9"/>
        <v>1</v>
      </c>
      <c r="O85" s="99">
        <f t="shared" si="5"/>
        <v>1</v>
      </c>
      <c r="P85" s="33"/>
    </row>
    <row r="86" spans="1:29" ht="17.25" customHeight="1" x14ac:dyDescent="0.2">
      <c r="A86" s="458" t="s">
        <v>221</v>
      </c>
      <c r="B86" s="458"/>
      <c r="C86" s="128">
        <f t="shared" ref="C86:O86" si="10">SUM(C5:C85)</f>
        <v>46</v>
      </c>
      <c r="D86" s="128">
        <f t="shared" si="10"/>
        <v>1</v>
      </c>
      <c r="E86" s="128">
        <f t="shared" si="10"/>
        <v>47</v>
      </c>
      <c r="F86" s="128">
        <f t="shared" si="10"/>
        <v>127</v>
      </c>
      <c r="G86" s="128">
        <f t="shared" si="10"/>
        <v>0</v>
      </c>
      <c r="H86" s="128">
        <f t="shared" si="10"/>
        <v>109</v>
      </c>
      <c r="I86" s="128">
        <f t="shared" si="10"/>
        <v>116</v>
      </c>
      <c r="J86" s="128">
        <f t="shared" si="10"/>
        <v>141</v>
      </c>
      <c r="K86" s="128">
        <f t="shared" si="10"/>
        <v>2</v>
      </c>
      <c r="L86" s="128">
        <f t="shared" si="10"/>
        <v>6</v>
      </c>
      <c r="M86" s="128">
        <f t="shared" si="10"/>
        <v>374</v>
      </c>
      <c r="N86" s="128">
        <f t="shared" si="10"/>
        <v>174</v>
      </c>
      <c r="O86" s="128">
        <f t="shared" si="10"/>
        <v>421</v>
      </c>
      <c r="P86" s="42"/>
      <c r="Q86" s="42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</row>
    <row r="87" spans="1:29" ht="12.75" customHeight="1" x14ac:dyDescent="0.2"/>
    <row r="88" spans="1:29" ht="12.75" customHeight="1" x14ac:dyDescent="0.2"/>
    <row r="89" spans="1:29" ht="12.75" customHeight="1" x14ac:dyDescent="0.2">
      <c r="M89" s="43" t="s">
        <v>180</v>
      </c>
    </row>
    <row r="90" spans="1:29" ht="12.75" customHeight="1" x14ac:dyDescent="0.2">
      <c r="O90" s="39" t="s">
        <v>180</v>
      </c>
    </row>
    <row r="91" spans="1:29" ht="12.75" customHeight="1" x14ac:dyDescent="0.2"/>
    <row r="92" spans="1:29" ht="12.75" customHeight="1" x14ac:dyDescent="0.2"/>
    <row r="93" spans="1:29" ht="12.75" customHeight="1" x14ac:dyDescent="0.2"/>
    <row r="94" spans="1:29" ht="12.75" customHeight="1" x14ac:dyDescent="0.2"/>
    <row r="95" spans="1:29" ht="12.75" customHeight="1" x14ac:dyDescent="0.2"/>
    <row r="96" spans="1:29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spans="3:15" ht="12.75" customHeight="1" x14ac:dyDescent="0.2"/>
    <row r="146" spans="3:15" ht="12.75" customHeight="1" x14ac:dyDescent="0.2"/>
    <row r="147" spans="3:15" ht="12.75" customHeight="1" x14ac:dyDescent="0.2"/>
    <row r="148" spans="3:15" ht="12.75" customHeight="1" x14ac:dyDescent="0.2"/>
    <row r="149" spans="3:15" ht="12.75" customHeight="1" x14ac:dyDescent="0.2"/>
    <row r="150" spans="3:15" ht="12.75" customHeight="1" x14ac:dyDescent="0.2"/>
    <row r="151" spans="3:15" ht="12.75" customHeight="1" x14ac:dyDescent="0.2"/>
    <row r="152" spans="3:15" ht="12.75" customHeight="1" x14ac:dyDescent="0.2"/>
    <row r="153" spans="3:15" ht="12.75" customHeight="1" x14ac:dyDescent="0.2"/>
    <row r="154" spans="3:15" x14ac:dyDescent="0.2"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6"/>
    </row>
    <row r="155" spans="3:15" x14ac:dyDescent="0.2"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6"/>
    </row>
    <row r="156" spans="3:15" x14ac:dyDescent="0.2"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6"/>
    </row>
    <row r="157" spans="3:15" x14ac:dyDescent="0.2"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6"/>
    </row>
    <row r="158" spans="3:15" x14ac:dyDescent="0.2"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6"/>
    </row>
    <row r="159" spans="3:15" x14ac:dyDescent="0.2"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6"/>
    </row>
    <row r="160" spans="3:15" x14ac:dyDescent="0.2"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6"/>
    </row>
    <row r="161" spans="3:15" x14ac:dyDescent="0.2"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6"/>
    </row>
    <row r="162" spans="3:15" x14ac:dyDescent="0.2"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6"/>
    </row>
    <row r="163" spans="3:15" x14ac:dyDescent="0.2"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6"/>
    </row>
    <row r="164" spans="3:15" x14ac:dyDescent="0.2"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6"/>
    </row>
    <row r="165" spans="3:15" x14ac:dyDescent="0.2"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6"/>
    </row>
    <row r="166" spans="3:15" x14ac:dyDescent="0.2"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6"/>
    </row>
  </sheetData>
  <mergeCells count="8">
    <mergeCell ref="A86:B86"/>
    <mergeCell ref="A1:O1"/>
    <mergeCell ref="A2:O2"/>
    <mergeCell ref="A3:A4"/>
    <mergeCell ref="B3:B4"/>
    <mergeCell ref="C3:E3"/>
    <mergeCell ref="F3:M3"/>
    <mergeCell ref="N3:O3"/>
  </mergeCells>
  <printOptions horizontalCentered="1" verticalCentered="1" gridLinesSet="0"/>
  <pageMargins left="0" right="0" top="0" bottom="0" header="0" footer="0"/>
  <pageSetup paperSize="9" scale="6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295"/>
  <sheetViews>
    <sheetView showGridLines="0" zoomScaleNormal="100" zoomScaleSheetLayoutView="90" workbookViewId="0">
      <selection activeCell="S74" sqref="S74"/>
    </sheetView>
  </sheetViews>
  <sheetFormatPr defaultRowHeight="12.75" outlineLevelRow="1" x14ac:dyDescent="0.2"/>
  <cols>
    <col min="1" max="1" width="12.140625" style="193" customWidth="1"/>
    <col min="2" max="7" width="10.5703125" style="195" customWidth="1"/>
    <col min="8" max="8" width="9.7109375" style="195" customWidth="1"/>
    <col min="9" max="9" width="11.5703125" style="195" customWidth="1"/>
    <col min="10" max="13" width="9.7109375" style="195" customWidth="1"/>
    <col min="14" max="14" width="11.42578125" style="195" customWidth="1"/>
    <col min="15" max="16384" width="9.140625" style="193"/>
  </cols>
  <sheetData>
    <row r="1" spans="1:14" ht="19.5" customHeight="1" x14ac:dyDescent="0.2">
      <c r="A1" s="436" t="s">
        <v>358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</row>
    <row r="2" spans="1:14" ht="19.5" customHeight="1" x14ac:dyDescent="0.2">
      <c r="A2" s="438" t="s">
        <v>359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</row>
    <row r="3" spans="1:14" s="205" customFormat="1" ht="36" customHeight="1" x14ac:dyDescent="0.2">
      <c r="A3" s="456" t="s">
        <v>290</v>
      </c>
      <c r="B3" s="431" t="s">
        <v>207</v>
      </c>
      <c r="C3" s="432"/>
      <c r="D3" s="433"/>
      <c r="E3" s="440" t="s">
        <v>208</v>
      </c>
      <c r="F3" s="441"/>
      <c r="G3" s="441"/>
      <c r="H3" s="431" t="s">
        <v>259</v>
      </c>
      <c r="I3" s="432"/>
      <c r="J3" s="432"/>
      <c r="K3" s="432"/>
      <c r="L3" s="432"/>
      <c r="M3" s="432"/>
      <c r="N3" s="432"/>
    </row>
    <row r="4" spans="1:14" s="205" customFormat="1" ht="36" customHeight="1" x14ac:dyDescent="0.2">
      <c r="A4" s="457"/>
      <c r="B4" s="159" t="s">
        <v>166</v>
      </c>
      <c r="C4" s="159" t="s">
        <v>165</v>
      </c>
      <c r="D4" s="159" t="s">
        <v>88</v>
      </c>
      <c r="E4" s="159" t="s">
        <v>166</v>
      </c>
      <c r="F4" s="159" t="s">
        <v>165</v>
      </c>
      <c r="G4" s="159" t="s">
        <v>88</v>
      </c>
      <c r="H4" s="344" t="s">
        <v>286</v>
      </c>
      <c r="I4" s="344" t="s">
        <v>287</v>
      </c>
      <c r="J4" s="344" t="s">
        <v>288</v>
      </c>
      <c r="K4" s="344" t="s">
        <v>289</v>
      </c>
      <c r="L4" s="344" t="s">
        <v>212</v>
      </c>
      <c r="M4" s="345" t="s">
        <v>213</v>
      </c>
      <c r="N4" s="412" t="s">
        <v>214</v>
      </c>
    </row>
    <row r="5" spans="1:14" s="200" customFormat="1" ht="13.5" customHeight="1" x14ac:dyDescent="0.2">
      <c r="A5" s="211">
        <v>0</v>
      </c>
      <c r="B5" s="139">
        <v>0</v>
      </c>
      <c r="C5" s="139">
        <v>0</v>
      </c>
      <c r="D5" s="336">
        <f>B5+C5</f>
        <v>0</v>
      </c>
      <c r="E5" s="139">
        <v>0</v>
      </c>
      <c r="F5" s="139">
        <v>0</v>
      </c>
      <c r="G5" s="336">
        <f>E5+F5</f>
        <v>0</v>
      </c>
      <c r="H5" s="139">
        <v>0</v>
      </c>
      <c r="I5" s="139">
        <v>0</v>
      </c>
      <c r="J5" s="338">
        <v>17</v>
      </c>
      <c r="K5" s="338">
        <v>11</v>
      </c>
      <c r="L5" s="140">
        <v>0</v>
      </c>
      <c r="M5" s="140">
        <v>0</v>
      </c>
      <c r="N5" s="202">
        <f t="shared" ref="N5:N68" si="0">SUM(H5:M5)</f>
        <v>28</v>
      </c>
    </row>
    <row r="6" spans="1:14" s="200" customFormat="1" ht="13.5" customHeight="1" x14ac:dyDescent="0.2">
      <c r="A6" s="211">
        <v>1</v>
      </c>
      <c r="B6" s="139">
        <v>0</v>
      </c>
      <c r="C6" s="139">
        <v>0</v>
      </c>
      <c r="D6" s="336">
        <f t="shared" ref="D6:D69" si="1">B6+C6</f>
        <v>0</v>
      </c>
      <c r="E6" s="139">
        <v>0</v>
      </c>
      <c r="F6" s="139">
        <v>0</v>
      </c>
      <c r="G6" s="336">
        <f t="shared" ref="G6:G69" si="2">E6+F6</f>
        <v>0</v>
      </c>
      <c r="H6" s="338">
        <v>0</v>
      </c>
      <c r="I6" s="139">
        <v>0</v>
      </c>
      <c r="J6" s="338">
        <v>51</v>
      </c>
      <c r="K6" s="338">
        <v>49</v>
      </c>
      <c r="L6" s="140">
        <v>0</v>
      </c>
      <c r="M6" s="140">
        <v>0</v>
      </c>
      <c r="N6" s="202">
        <f t="shared" si="0"/>
        <v>100</v>
      </c>
    </row>
    <row r="7" spans="1:14" s="200" customFormat="1" ht="13.5" customHeight="1" x14ac:dyDescent="0.2">
      <c r="A7" s="211">
        <v>2</v>
      </c>
      <c r="B7" s="139">
        <v>0</v>
      </c>
      <c r="C7" s="139">
        <v>0</v>
      </c>
      <c r="D7" s="336">
        <f t="shared" si="1"/>
        <v>0</v>
      </c>
      <c r="E7" s="139">
        <v>0</v>
      </c>
      <c r="F7" s="139">
        <v>0</v>
      </c>
      <c r="G7" s="336">
        <f t="shared" si="2"/>
        <v>0</v>
      </c>
      <c r="H7" s="139">
        <v>0</v>
      </c>
      <c r="I7" s="139">
        <v>0</v>
      </c>
      <c r="J7" s="338">
        <v>76</v>
      </c>
      <c r="K7" s="338">
        <v>89</v>
      </c>
      <c r="L7" s="140">
        <v>0</v>
      </c>
      <c r="M7" s="140">
        <v>0</v>
      </c>
      <c r="N7" s="202">
        <f t="shared" si="0"/>
        <v>165</v>
      </c>
    </row>
    <row r="8" spans="1:14" s="200" customFormat="1" ht="13.5" customHeight="1" x14ac:dyDescent="0.2">
      <c r="A8" s="211">
        <v>3</v>
      </c>
      <c r="B8" s="139">
        <v>0</v>
      </c>
      <c r="C8" s="139">
        <v>0</v>
      </c>
      <c r="D8" s="336">
        <f t="shared" si="1"/>
        <v>0</v>
      </c>
      <c r="E8" s="139">
        <v>0</v>
      </c>
      <c r="F8" s="139">
        <v>0</v>
      </c>
      <c r="G8" s="336">
        <f t="shared" si="2"/>
        <v>0</v>
      </c>
      <c r="H8" s="139">
        <v>0</v>
      </c>
      <c r="I8" s="139">
        <v>0</v>
      </c>
      <c r="J8" s="338">
        <v>140</v>
      </c>
      <c r="K8" s="338">
        <v>133</v>
      </c>
      <c r="L8" s="140">
        <v>0</v>
      </c>
      <c r="M8" s="140">
        <v>0</v>
      </c>
      <c r="N8" s="202">
        <f t="shared" si="0"/>
        <v>273</v>
      </c>
    </row>
    <row r="9" spans="1:14" s="200" customFormat="1" ht="13.5" customHeight="1" x14ac:dyDescent="0.2">
      <c r="A9" s="211">
        <v>4</v>
      </c>
      <c r="B9" s="139">
        <v>0</v>
      </c>
      <c r="C9" s="139">
        <v>0</v>
      </c>
      <c r="D9" s="336">
        <f t="shared" si="1"/>
        <v>0</v>
      </c>
      <c r="E9" s="139">
        <v>0</v>
      </c>
      <c r="F9" s="139">
        <v>0</v>
      </c>
      <c r="G9" s="336">
        <f t="shared" si="2"/>
        <v>0</v>
      </c>
      <c r="H9" s="139">
        <v>0</v>
      </c>
      <c r="I9" s="139">
        <v>0</v>
      </c>
      <c r="J9" s="338">
        <v>195</v>
      </c>
      <c r="K9" s="338">
        <v>209</v>
      </c>
      <c r="L9" s="140">
        <v>0</v>
      </c>
      <c r="M9" s="140">
        <v>0</v>
      </c>
      <c r="N9" s="202">
        <f t="shared" si="0"/>
        <v>404</v>
      </c>
    </row>
    <row r="10" spans="1:14" s="200" customFormat="1" ht="13.5" customHeight="1" x14ac:dyDescent="0.2">
      <c r="A10" s="211">
        <v>5</v>
      </c>
      <c r="B10" s="139">
        <v>0</v>
      </c>
      <c r="C10" s="139">
        <v>0</v>
      </c>
      <c r="D10" s="336">
        <f t="shared" si="1"/>
        <v>0</v>
      </c>
      <c r="E10" s="139">
        <v>0</v>
      </c>
      <c r="F10" s="139">
        <v>0</v>
      </c>
      <c r="G10" s="336">
        <f t="shared" si="2"/>
        <v>0</v>
      </c>
      <c r="H10" s="139">
        <v>0</v>
      </c>
      <c r="I10" s="139">
        <v>0</v>
      </c>
      <c r="J10" s="338">
        <v>298</v>
      </c>
      <c r="K10" s="338">
        <v>278</v>
      </c>
      <c r="L10" s="140">
        <v>0</v>
      </c>
      <c r="M10" s="140">
        <v>0</v>
      </c>
      <c r="N10" s="202">
        <f t="shared" si="0"/>
        <v>576</v>
      </c>
    </row>
    <row r="11" spans="1:14" s="200" customFormat="1" ht="13.5" customHeight="1" x14ac:dyDescent="0.2">
      <c r="A11" s="211">
        <v>6</v>
      </c>
      <c r="B11" s="139">
        <v>0</v>
      </c>
      <c r="C11" s="139">
        <v>0</v>
      </c>
      <c r="D11" s="336">
        <f t="shared" si="1"/>
        <v>0</v>
      </c>
      <c r="E11" s="139">
        <v>0</v>
      </c>
      <c r="F11" s="139">
        <v>0</v>
      </c>
      <c r="G11" s="336">
        <f t="shared" si="2"/>
        <v>0</v>
      </c>
      <c r="H11" s="139">
        <v>0</v>
      </c>
      <c r="I11" s="139">
        <v>0</v>
      </c>
      <c r="J11" s="338">
        <v>398</v>
      </c>
      <c r="K11" s="338">
        <v>407</v>
      </c>
      <c r="L11" s="140">
        <v>0</v>
      </c>
      <c r="M11" s="140">
        <v>0</v>
      </c>
      <c r="N11" s="202">
        <f t="shared" si="0"/>
        <v>805</v>
      </c>
    </row>
    <row r="12" spans="1:14" s="200" customFormat="1" ht="13.5" customHeight="1" x14ac:dyDescent="0.2">
      <c r="A12" s="211">
        <v>7</v>
      </c>
      <c r="B12" s="139">
        <v>0</v>
      </c>
      <c r="C12" s="139">
        <v>0</v>
      </c>
      <c r="D12" s="336">
        <f t="shared" si="1"/>
        <v>0</v>
      </c>
      <c r="E12" s="139">
        <v>0</v>
      </c>
      <c r="F12" s="139">
        <v>0</v>
      </c>
      <c r="G12" s="336">
        <f t="shared" si="2"/>
        <v>0</v>
      </c>
      <c r="H12" s="139">
        <v>0</v>
      </c>
      <c r="I12" s="139">
        <v>0</v>
      </c>
      <c r="J12" s="338">
        <v>501</v>
      </c>
      <c r="K12" s="338">
        <v>469</v>
      </c>
      <c r="L12" s="140">
        <v>0</v>
      </c>
      <c r="M12" s="140">
        <v>0</v>
      </c>
      <c r="N12" s="202">
        <f t="shared" si="0"/>
        <v>970</v>
      </c>
    </row>
    <row r="13" spans="1:14" s="200" customFormat="1" ht="13.5" customHeight="1" x14ac:dyDescent="0.2">
      <c r="A13" s="211">
        <v>8</v>
      </c>
      <c r="B13" s="139">
        <v>0</v>
      </c>
      <c r="C13" s="139">
        <v>0</v>
      </c>
      <c r="D13" s="336">
        <f t="shared" si="1"/>
        <v>0</v>
      </c>
      <c r="E13" s="139">
        <v>0</v>
      </c>
      <c r="F13" s="139">
        <v>0</v>
      </c>
      <c r="G13" s="336">
        <f t="shared" si="2"/>
        <v>0</v>
      </c>
      <c r="H13" s="139">
        <v>0</v>
      </c>
      <c r="I13" s="139">
        <v>0</v>
      </c>
      <c r="J13" s="338">
        <v>578</v>
      </c>
      <c r="K13" s="338">
        <v>590</v>
      </c>
      <c r="L13" s="140">
        <v>0</v>
      </c>
      <c r="M13" s="140">
        <v>0</v>
      </c>
      <c r="N13" s="202">
        <f t="shared" si="0"/>
        <v>1168</v>
      </c>
    </row>
    <row r="14" spans="1:14" s="200" customFormat="1" ht="13.5" customHeight="1" x14ac:dyDescent="0.2">
      <c r="A14" s="204">
        <v>9</v>
      </c>
      <c r="B14" s="139">
        <v>0</v>
      </c>
      <c r="C14" s="139">
        <v>0</v>
      </c>
      <c r="D14" s="336">
        <f t="shared" si="1"/>
        <v>0</v>
      </c>
      <c r="E14" s="139">
        <v>0</v>
      </c>
      <c r="F14" s="139">
        <v>0</v>
      </c>
      <c r="G14" s="336">
        <f t="shared" si="2"/>
        <v>0</v>
      </c>
      <c r="H14" s="139">
        <v>0</v>
      </c>
      <c r="I14" s="139">
        <v>0</v>
      </c>
      <c r="J14" s="338">
        <v>774</v>
      </c>
      <c r="K14" s="338">
        <v>756</v>
      </c>
      <c r="L14" s="140">
        <v>0</v>
      </c>
      <c r="M14" s="140">
        <v>0</v>
      </c>
      <c r="N14" s="202">
        <f t="shared" si="0"/>
        <v>1530</v>
      </c>
    </row>
    <row r="15" spans="1:14" s="200" customFormat="1" ht="13.5" customHeight="1" x14ac:dyDescent="0.2">
      <c r="A15" s="204">
        <f t="shared" ref="A15:A44" si="3">+A14+1</f>
        <v>10</v>
      </c>
      <c r="B15" s="139">
        <v>0</v>
      </c>
      <c r="C15" s="139">
        <v>0</v>
      </c>
      <c r="D15" s="336">
        <f t="shared" si="1"/>
        <v>0</v>
      </c>
      <c r="E15" s="139">
        <v>0</v>
      </c>
      <c r="F15" s="139">
        <v>0</v>
      </c>
      <c r="G15" s="336">
        <f t="shared" si="2"/>
        <v>0</v>
      </c>
      <c r="H15" s="139">
        <v>0</v>
      </c>
      <c r="I15" s="139">
        <v>0</v>
      </c>
      <c r="J15" s="338">
        <v>901</v>
      </c>
      <c r="K15" s="338">
        <v>906</v>
      </c>
      <c r="L15" s="140">
        <v>0</v>
      </c>
      <c r="M15" s="140">
        <v>0</v>
      </c>
      <c r="N15" s="202">
        <f t="shared" si="0"/>
        <v>1807</v>
      </c>
    </row>
    <row r="16" spans="1:14" s="200" customFormat="1" ht="13.5" customHeight="1" x14ac:dyDescent="0.2">
      <c r="A16" s="204">
        <f t="shared" si="3"/>
        <v>11</v>
      </c>
      <c r="B16" s="139">
        <v>0</v>
      </c>
      <c r="C16" s="139">
        <v>0</v>
      </c>
      <c r="D16" s="336">
        <f t="shared" si="1"/>
        <v>0</v>
      </c>
      <c r="E16" s="139">
        <v>0</v>
      </c>
      <c r="F16" s="139">
        <v>0</v>
      </c>
      <c r="G16" s="336">
        <f t="shared" si="2"/>
        <v>0</v>
      </c>
      <c r="H16" s="139">
        <v>0</v>
      </c>
      <c r="I16" s="139">
        <v>0</v>
      </c>
      <c r="J16" s="338">
        <v>1125</v>
      </c>
      <c r="K16" s="338">
        <v>1066</v>
      </c>
      <c r="L16" s="140">
        <v>0</v>
      </c>
      <c r="M16" s="140">
        <v>0</v>
      </c>
      <c r="N16" s="202">
        <f t="shared" si="0"/>
        <v>2191</v>
      </c>
    </row>
    <row r="17" spans="1:14" s="200" customFormat="1" ht="13.5" customHeight="1" x14ac:dyDescent="0.2">
      <c r="A17" s="204">
        <f t="shared" si="3"/>
        <v>12</v>
      </c>
      <c r="B17" s="139">
        <v>0</v>
      </c>
      <c r="C17" s="139">
        <v>0</v>
      </c>
      <c r="D17" s="336">
        <f t="shared" si="1"/>
        <v>0</v>
      </c>
      <c r="E17" s="139">
        <v>0</v>
      </c>
      <c r="F17" s="139">
        <v>0</v>
      </c>
      <c r="G17" s="336">
        <f t="shared" si="2"/>
        <v>0</v>
      </c>
      <c r="H17" s="139">
        <v>0</v>
      </c>
      <c r="I17" s="139">
        <v>0</v>
      </c>
      <c r="J17" s="338">
        <v>1391</v>
      </c>
      <c r="K17" s="338">
        <v>1322</v>
      </c>
      <c r="L17" s="140">
        <v>0</v>
      </c>
      <c r="M17" s="140">
        <v>0</v>
      </c>
      <c r="N17" s="202">
        <f t="shared" si="0"/>
        <v>2713</v>
      </c>
    </row>
    <row r="18" spans="1:14" s="200" customFormat="1" ht="13.5" customHeight="1" x14ac:dyDescent="0.2">
      <c r="A18" s="204">
        <f t="shared" si="3"/>
        <v>13</v>
      </c>
      <c r="B18" s="139">
        <v>0</v>
      </c>
      <c r="C18" s="139">
        <v>0</v>
      </c>
      <c r="D18" s="336">
        <f t="shared" si="1"/>
        <v>0</v>
      </c>
      <c r="E18" s="139">
        <v>0</v>
      </c>
      <c r="F18" s="139">
        <v>0</v>
      </c>
      <c r="G18" s="336">
        <f t="shared" si="2"/>
        <v>0</v>
      </c>
      <c r="H18" s="139">
        <v>0</v>
      </c>
      <c r="I18" s="139">
        <v>0</v>
      </c>
      <c r="J18" s="338">
        <v>1651</v>
      </c>
      <c r="K18" s="338">
        <v>1589</v>
      </c>
      <c r="L18" s="140">
        <v>0</v>
      </c>
      <c r="M18" s="140">
        <v>0</v>
      </c>
      <c r="N18" s="202">
        <f t="shared" si="0"/>
        <v>3240</v>
      </c>
    </row>
    <row r="19" spans="1:14" s="200" customFormat="1" ht="13.5" customHeight="1" x14ac:dyDescent="0.2">
      <c r="A19" s="204">
        <f t="shared" si="3"/>
        <v>14</v>
      </c>
      <c r="B19" s="139">
        <v>0</v>
      </c>
      <c r="C19" s="139">
        <v>0</v>
      </c>
      <c r="D19" s="336">
        <f t="shared" si="1"/>
        <v>0</v>
      </c>
      <c r="E19" s="139">
        <v>0</v>
      </c>
      <c r="F19" s="139">
        <v>0</v>
      </c>
      <c r="G19" s="336">
        <f t="shared" si="2"/>
        <v>0</v>
      </c>
      <c r="H19" s="139">
        <v>0</v>
      </c>
      <c r="I19" s="139">
        <v>0</v>
      </c>
      <c r="J19" s="338">
        <v>2063</v>
      </c>
      <c r="K19" s="338">
        <v>2045</v>
      </c>
      <c r="L19" s="140">
        <v>0</v>
      </c>
      <c r="M19" s="140">
        <v>0</v>
      </c>
      <c r="N19" s="202">
        <f t="shared" si="0"/>
        <v>4108</v>
      </c>
    </row>
    <row r="20" spans="1:14" s="200" customFormat="1" ht="13.5" customHeight="1" x14ac:dyDescent="0.2">
      <c r="A20" s="204">
        <f t="shared" si="3"/>
        <v>15</v>
      </c>
      <c r="B20" s="139">
        <v>0</v>
      </c>
      <c r="C20" s="139">
        <v>0</v>
      </c>
      <c r="D20" s="336">
        <f t="shared" si="1"/>
        <v>0</v>
      </c>
      <c r="E20" s="139">
        <v>0</v>
      </c>
      <c r="F20" s="139">
        <v>0</v>
      </c>
      <c r="G20" s="336">
        <f t="shared" si="2"/>
        <v>0</v>
      </c>
      <c r="H20" s="338">
        <v>0</v>
      </c>
      <c r="I20" s="139">
        <v>0</v>
      </c>
      <c r="J20" s="338">
        <v>2412</v>
      </c>
      <c r="K20" s="338">
        <v>2356</v>
      </c>
      <c r="L20" s="140">
        <v>0</v>
      </c>
      <c r="M20" s="140">
        <v>0</v>
      </c>
      <c r="N20" s="202">
        <f t="shared" si="0"/>
        <v>4768</v>
      </c>
    </row>
    <row r="21" spans="1:14" s="200" customFormat="1" ht="13.5" customHeight="1" x14ac:dyDescent="0.2">
      <c r="A21" s="204">
        <f t="shared" si="3"/>
        <v>16</v>
      </c>
      <c r="B21" s="139">
        <v>0</v>
      </c>
      <c r="C21" s="139">
        <v>0</v>
      </c>
      <c r="D21" s="336">
        <f t="shared" si="1"/>
        <v>0</v>
      </c>
      <c r="E21" s="139">
        <v>0</v>
      </c>
      <c r="F21" s="139">
        <v>0</v>
      </c>
      <c r="G21" s="336">
        <f t="shared" si="2"/>
        <v>0</v>
      </c>
      <c r="H21" s="139">
        <v>0</v>
      </c>
      <c r="I21" s="139">
        <v>0</v>
      </c>
      <c r="J21" s="338">
        <v>2743</v>
      </c>
      <c r="K21" s="338">
        <v>2715</v>
      </c>
      <c r="L21" s="140">
        <v>0</v>
      </c>
      <c r="M21" s="140">
        <v>0</v>
      </c>
      <c r="N21" s="202">
        <f t="shared" si="0"/>
        <v>5458</v>
      </c>
    </row>
    <row r="22" spans="1:14" s="200" customFormat="1" ht="13.5" customHeight="1" x14ac:dyDescent="0.2">
      <c r="A22" s="204">
        <f t="shared" si="3"/>
        <v>17</v>
      </c>
      <c r="B22" s="139">
        <v>0</v>
      </c>
      <c r="C22" s="139">
        <v>0</v>
      </c>
      <c r="D22" s="336">
        <f t="shared" si="1"/>
        <v>0</v>
      </c>
      <c r="E22" s="139">
        <v>0</v>
      </c>
      <c r="F22" s="139">
        <v>0</v>
      </c>
      <c r="G22" s="336">
        <f t="shared" si="2"/>
        <v>0</v>
      </c>
      <c r="H22" s="139">
        <v>0</v>
      </c>
      <c r="I22" s="338">
        <v>3</v>
      </c>
      <c r="J22" s="338">
        <v>3068</v>
      </c>
      <c r="K22" s="338">
        <v>3032</v>
      </c>
      <c r="L22" s="140">
        <v>0</v>
      </c>
      <c r="M22" s="140">
        <v>0</v>
      </c>
      <c r="N22" s="202">
        <f t="shared" si="0"/>
        <v>6103</v>
      </c>
    </row>
    <row r="23" spans="1:14" s="200" customFormat="1" ht="13.5" customHeight="1" x14ac:dyDescent="0.2">
      <c r="A23" s="204">
        <f t="shared" si="3"/>
        <v>18</v>
      </c>
      <c r="B23" s="139">
        <v>0</v>
      </c>
      <c r="C23" s="139">
        <v>0</v>
      </c>
      <c r="D23" s="336">
        <f t="shared" si="1"/>
        <v>0</v>
      </c>
      <c r="E23" s="139">
        <v>0</v>
      </c>
      <c r="F23" s="139">
        <v>0</v>
      </c>
      <c r="G23" s="336">
        <f t="shared" si="2"/>
        <v>0</v>
      </c>
      <c r="H23" s="338">
        <v>0</v>
      </c>
      <c r="I23" s="338">
        <v>3</v>
      </c>
      <c r="J23" s="338">
        <v>1480</v>
      </c>
      <c r="K23" s="338">
        <v>2890</v>
      </c>
      <c r="L23" s="140">
        <v>0</v>
      </c>
      <c r="M23" s="140">
        <v>0</v>
      </c>
      <c r="N23" s="202">
        <f t="shared" si="0"/>
        <v>4373</v>
      </c>
    </row>
    <row r="24" spans="1:14" s="200" customFormat="1" ht="13.5" customHeight="1" x14ac:dyDescent="0.2">
      <c r="A24" s="204">
        <f t="shared" si="3"/>
        <v>19</v>
      </c>
      <c r="B24" s="139">
        <v>0</v>
      </c>
      <c r="C24" s="139">
        <v>0</v>
      </c>
      <c r="D24" s="336">
        <f t="shared" si="1"/>
        <v>0</v>
      </c>
      <c r="E24" s="139">
        <v>0</v>
      </c>
      <c r="F24" s="139">
        <v>0</v>
      </c>
      <c r="G24" s="336">
        <f t="shared" si="2"/>
        <v>0</v>
      </c>
      <c r="H24" s="139">
        <v>0</v>
      </c>
      <c r="I24" s="338">
        <v>3</v>
      </c>
      <c r="J24" s="338">
        <v>1509</v>
      </c>
      <c r="K24" s="338">
        <v>3041</v>
      </c>
      <c r="L24" s="140">
        <v>0</v>
      </c>
      <c r="M24" s="140">
        <v>0</v>
      </c>
      <c r="N24" s="202">
        <f t="shared" si="0"/>
        <v>4553</v>
      </c>
    </row>
    <row r="25" spans="1:14" s="200" customFormat="1" ht="13.5" customHeight="1" x14ac:dyDescent="0.2">
      <c r="A25" s="204">
        <f t="shared" si="3"/>
        <v>20</v>
      </c>
      <c r="B25" s="139">
        <v>0</v>
      </c>
      <c r="C25" s="139">
        <v>0</v>
      </c>
      <c r="D25" s="336">
        <f t="shared" si="1"/>
        <v>0</v>
      </c>
      <c r="E25" s="139">
        <v>0</v>
      </c>
      <c r="F25" s="139">
        <v>0</v>
      </c>
      <c r="G25" s="336">
        <f t="shared" si="2"/>
        <v>0</v>
      </c>
      <c r="H25" s="338">
        <v>0</v>
      </c>
      <c r="I25" s="338">
        <v>7</v>
      </c>
      <c r="J25" s="338">
        <v>1366</v>
      </c>
      <c r="K25" s="338">
        <v>3196</v>
      </c>
      <c r="L25" s="140">
        <v>0</v>
      </c>
      <c r="M25" s="140">
        <v>0</v>
      </c>
      <c r="N25" s="202">
        <f t="shared" si="0"/>
        <v>4569</v>
      </c>
    </row>
    <row r="26" spans="1:14" s="200" customFormat="1" ht="13.5" customHeight="1" x14ac:dyDescent="0.2">
      <c r="A26" s="204">
        <f t="shared" si="3"/>
        <v>21</v>
      </c>
      <c r="B26" s="139">
        <v>0</v>
      </c>
      <c r="C26" s="139">
        <v>0</v>
      </c>
      <c r="D26" s="336">
        <f t="shared" si="1"/>
        <v>0</v>
      </c>
      <c r="E26" s="139">
        <v>0</v>
      </c>
      <c r="F26" s="139">
        <v>0</v>
      </c>
      <c r="G26" s="336">
        <f t="shared" si="2"/>
        <v>0</v>
      </c>
      <c r="H26" s="139">
        <v>0</v>
      </c>
      <c r="I26" s="338">
        <v>5</v>
      </c>
      <c r="J26" s="338">
        <v>1278</v>
      </c>
      <c r="K26" s="338">
        <v>3012</v>
      </c>
      <c r="L26" s="140">
        <v>0</v>
      </c>
      <c r="M26" s="140">
        <v>0</v>
      </c>
      <c r="N26" s="202">
        <f t="shared" si="0"/>
        <v>4295</v>
      </c>
    </row>
    <row r="27" spans="1:14" s="200" customFormat="1" ht="13.5" customHeight="1" x14ac:dyDescent="0.2">
      <c r="A27" s="204">
        <f t="shared" si="3"/>
        <v>22</v>
      </c>
      <c r="B27" s="139">
        <v>0</v>
      </c>
      <c r="C27" s="139">
        <v>0</v>
      </c>
      <c r="D27" s="336">
        <f t="shared" si="1"/>
        <v>0</v>
      </c>
      <c r="E27" s="139">
        <v>0</v>
      </c>
      <c r="F27" s="139">
        <v>0</v>
      </c>
      <c r="G27" s="336">
        <f t="shared" si="2"/>
        <v>0</v>
      </c>
      <c r="H27" s="139">
        <v>0</v>
      </c>
      <c r="I27" s="338">
        <v>13</v>
      </c>
      <c r="J27" s="338">
        <v>1205</v>
      </c>
      <c r="K27" s="338">
        <v>2774</v>
      </c>
      <c r="L27" s="140">
        <v>0</v>
      </c>
      <c r="M27" s="140">
        <v>0</v>
      </c>
      <c r="N27" s="202">
        <f t="shared" si="0"/>
        <v>3992</v>
      </c>
    </row>
    <row r="28" spans="1:14" s="200" customFormat="1" ht="13.5" customHeight="1" x14ac:dyDescent="0.2">
      <c r="A28" s="204">
        <f t="shared" si="3"/>
        <v>23</v>
      </c>
      <c r="B28" s="139">
        <v>0</v>
      </c>
      <c r="C28" s="139">
        <v>0</v>
      </c>
      <c r="D28" s="336">
        <f t="shared" si="1"/>
        <v>0</v>
      </c>
      <c r="E28" s="139">
        <v>0</v>
      </c>
      <c r="F28" s="139">
        <v>0</v>
      </c>
      <c r="G28" s="336">
        <f t="shared" si="2"/>
        <v>0</v>
      </c>
      <c r="H28" s="139">
        <v>0</v>
      </c>
      <c r="I28" s="338">
        <v>17</v>
      </c>
      <c r="J28" s="338">
        <v>1012</v>
      </c>
      <c r="K28" s="338">
        <v>2507</v>
      </c>
      <c r="L28" s="140">
        <v>0</v>
      </c>
      <c r="M28" s="140">
        <v>0</v>
      </c>
      <c r="N28" s="202">
        <f t="shared" si="0"/>
        <v>3536</v>
      </c>
    </row>
    <row r="29" spans="1:14" s="200" customFormat="1" ht="13.5" customHeight="1" x14ac:dyDescent="0.2">
      <c r="A29" s="204">
        <f t="shared" si="3"/>
        <v>24</v>
      </c>
      <c r="B29" s="139">
        <v>0</v>
      </c>
      <c r="C29" s="139">
        <v>0</v>
      </c>
      <c r="D29" s="336">
        <f t="shared" si="1"/>
        <v>0</v>
      </c>
      <c r="E29" s="139">
        <v>0</v>
      </c>
      <c r="F29" s="139">
        <v>0</v>
      </c>
      <c r="G29" s="336">
        <f t="shared" si="2"/>
        <v>0</v>
      </c>
      <c r="H29" s="338">
        <v>0</v>
      </c>
      <c r="I29" s="338">
        <v>34</v>
      </c>
      <c r="J29" s="338">
        <v>623</v>
      </c>
      <c r="K29" s="338">
        <v>2034</v>
      </c>
      <c r="L29" s="140">
        <v>0</v>
      </c>
      <c r="M29" s="140">
        <v>0</v>
      </c>
      <c r="N29" s="202">
        <f t="shared" si="0"/>
        <v>2691</v>
      </c>
    </row>
    <row r="30" spans="1:14" s="200" customFormat="1" ht="13.5" customHeight="1" x14ac:dyDescent="0.2">
      <c r="A30" s="204">
        <f t="shared" si="3"/>
        <v>25</v>
      </c>
      <c r="B30" s="139">
        <v>0</v>
      </c>
      <c r="C30" s="139">
        <v>0</v>
      </c>
      <c r="D30" s="336">
        <f t="shared" si="1"/>
        <v>0</v>
      </c>
      <c r="E30" s="139">
        <v>0</v>
      </c>
      <c r="F30" s="139">
        <v>0</v>
      </c>
      <c r="G30" s="336">
        <f t="shared" si="2"/>
        <v>0</v>
      </c>
      <c r="H30" s="139">
        <v>0</v>
      </c>
      <c r="I30" s="338">
        <v>35</v>
      </c>
      <c r="J30" s="338">
        <v>27</v>
      </c>
      <c r="K30" s="338">
        <v>1802</v>
      </c>
      <c r="L30" s="140">
        <v>0</v>
      </c>
      <c r="M30" s="140">
        <v>0</v>
      </c>
      <c r="N30" s="202">
        <f t="shared" si="0"/>
        <v>1864</v>
      </c>
    </row>
    <row r="31" spans="1:14" s="200" customFormat="1" ht="13.5" customHeight="1" x14ac:dyDescent="0.2">
      <c r="A31" s="204">
        <f t="shared" si="3"/>
        <v>26</v>
      </c>
      <c r="B31" s="139">
        <v>1</v>
      </c>
      <c r="C31" s="139">
        <v>0</v>
      </c>
      <c r="D31" s="336">
        <f t="shared" si="1"/>
        <v>1</v>
      </c>
      <c r="E31" s="139">
        <v>0</v>
      </c>
      <c r="F31" s="139">
        <v>0</v>
      </c>
      <c r="G31" s="336">
        <f t="shared" si="2"/>
        <v>0</v>
      </c>
      <c r="H31" s="338">
        <v>0</v>
      </c>
      <c r="I31" s="338">
        <v>50</v>
      </c>
      <c r="J31" s="338">
        <v>14</v>
      </c>
      <c r="K31" s="338">
        <v>1520</v>
      </c>
      <c r="L31" s="140">
        <v>0</v>
      </c>
      <c r="M31" s="140">
        <v>0</v>
      </c>
      <c r="N31" s="202">
        <f t="shared" si="0"/>
        <v>1584</v>
      </c>
    </row>
    <row r="32" spans="1:14" s="200" customFormat="1" ht="13.5" customHeight="1" x14ac:dyDescent="0.2">
      <c r="A32" s="204">
        <f t="shared" si="3"/>
        <v>27</v>
      </c>
      <c r="B32" s="139">
        <v>3</v>
      </c>
      <c r="C32" s="139">
        <v>0</v>
      </c>
      <c r="D32" s="336">
        <f t="shared" si="1"/>
        <v>3</v>
      </c>
      <c r="E32" s="139">
        <v>0</v>
      </c>
      <c r="F32" s="139">
        <v>0</v>
      </c>
      <c r="G32" s="336">
        <f t="shared" si="2"/>
        <v>0</v>
      </c>
      <c r="H32" s="338">
        <v>0</v>
      </c>
      <c r="I32" s="338">
        <v>76</v>
      </c>
      <c r="J32" s="338">
        <v>14</v>
      </c>
      <c r="K32" s="338">
        <v>1409</v>
      </c>
      <c r="L32" s="140">
        <v>0</v>
      </c>
      <c r="M32" s="140">
        <v>0</v>
      </c>
      <c r="N32" s="202">
        <f t="shared" si="0"/>
        <v>1499</v>
      </c>
    </row>
    <row r="33" spans="1:14" s="200" customFormat="1" ht="13.5" customHeight="1" x14ac:dyDescent="0.2">
      <c r="A33" s="204">
        <f t="shared" si="3"/>
        <v>28</v>
      </c>
      <c r="B33" s="139">
        <v>9</v>
      </c>
      <c r="C33" s="139">
        <v>2</v>
      </c>
      <c r="D33" s="336">
        <f t="shared" si="1"/>
        <v>11</v>
      </c>
      <c r="E33" s="139">
        <v>0</v>
      </c>
      <c r="F33" s="139">
        <v>0</v>
      </c>
      <c r="G33" s="336">
        <f t="shared" si="2"/>
        <v>0</v>
      </c>
      <c r="H33" s="338">
        <v>0</v>
      </c>
      <c r="I33" s="338">
        <v>108</v>
      </c>
      <c r="J33" s="338">
        <v>12</v>
      </c>
      <c r="K33" s="338">
        <v>1291</v>
      </c>
      <c r="L33" s="140">
        <v>0</v>
      </c>
      <c r="M33" s="140">
        <v>0</v>
      </c>
      <c r="N33" s="202">
        <f t="shared" si="0"/>
        <v>1411</v>
      </c>
    </row>
    <row r="34" spans="1:14" s="200" customFormat="1" ht="13.5" customHeight="1" x14ac:dyDescent="0.2">
      <c r="A34" s="204">
        <f t="shared" si="3"/>
        <v>29</v>
      </c>
      <c r="B34" s="139">
        <v>13</v>
      </c>
      <c r="C34" s="139">
        <v>2</v>
      </c>
      <c r="D34" s="336">
        <f t="shared" si="1"/>
        <v>15</v>
      </c>
      <c r="E34" s="139">
        <v>0</v>
      </c>
      <c r="F34" s="139">
        <v>0</v>
      </c>
      <c r="G34" s="336">
        <f t="shared" si="2"/>
        <v>0</v>
      </c>
      <c r="H34" s="338">
        <v>0</v>
      </c>
      <c r="I34" s="338">
        <v>136</v>
      </c>
      <c r="J34" s="338">
        <v>31</v>
      </c>
      <c r="K34" s="338">
        <v>1320</v>
      </c>
      <c r="L34" s="140">
        <v>0</v>
      </c>
      <c r="M34" s="140">
        <v>0</v>
      </c>
      <c r="N34" s="202">
        <f t="shared" si="0"/>
        <v>1487</v>
      </c>
    </row>
    <row r="35" spans="1:14" s="200" customFormat="1" ht="13.5" customHeight="1" x14ac:dyDescent="0.2">
      <c r="A35" s="204">
        <f t="shared" si="3"/>
        <v>30</v>
      </c>
      <c r="B35" s="139">
        <v>13</v>
      </c>
      <c r="C35" s="139">
        <v>0</v>
      </c>
      <c r="D35" s="336">
        <f t="shared" si="1"/>
        <v>13</v>
      </c>
      <c r="E35" s="139">
        <v>0</v>
      </c>
      <c r="F35" s="139">
        <v>0</v>
      </c>
      <c r="G35" s="336">
        <f t="shared" si="2"/>
        <v>0</v>
      </c>
      <c r="H35" s="338">
        <v>1</v>
      </c>
      <c r="I35" s="338">
        <v>170</v>
      </c>
      <c r="J35" s="338">
        <v>32</v>
      </c>
      <c r="K35" s="338">
        <v>1320</v>
      </c>
      <c r="L35" s="140">
        <v>0</v>
      </c>
      <c r="M35" s="140">
        <v>0</v>
      </c>
      <c r="N35" s="202">
        <f t="shared" si="0"/>
        <v>1523</v>
      </c>
    </row>
    <row r="36" spans="1:14" s="200" customFormat="1" ht="13.5" customHeight="1" x14ac:dyDescent="0.2">
      <c r="A36" s="204">
        <f t="shared" si="3"/>
        <v>31</v>
      </c>
      <c r="B36" s="139">
        <v>34</v>
      </c>
      <c r="C36" s="139">
        <v>1</v>
      </c>
      <c r="D36" s="336">
        <f t="shared" si="1"/>
        <v>35</v>
      </c>
      <c r="E36" s="139">
        <v>0</v>
      </c>
      <c r="F36" s="139">
        <v>0</v>
      </c>
      <c r="G36" s="336">
        <f t="shared" si="2"/>
        <v>0</v>
      </c>
      <c r="H36" s="338">
        <v>0</v>
      </c>
      <c r="I36" s="338">
        <v>208</v>
      </c>
      <c r="J36" s="338">
        <v>45</v>
      </c>
      <c r="K36" s="338">
        <v>1344</v>
      </c>
      <c r="L36" s="140">
        <v>0</v>
      </c>
      <c r="M36" s="140">
        <v>0</v>
      </c>
      <c r="N36" s="202">
        <f t="shared" si="0"/>
        <v>1597</v>
      </c>
    </row>
    <row r="37" spans="1:14" s="200" customFormat="1" ht="13.5" customHeight="1" x14ac:dyDescent="0.2">
      <c r="A37" s="204">
        <f t="shared" si="3"/>
        <v>32</v>
      </c>
      <c r="B37" s="139">
        <v>29</v>
      </c>
      <c r="C37" s="139">
        <v>6</v>
      </c>
      <c r="D37" s="336">
        <f t="shared" si="1"/>
        <v>35</v>
      </c>
      <c r="E37" s="139">
        <v>1</v>
      </c>
      <c r="F37" s="139">
        <v>0</v>
      </c>
      <c r="G37" s="336">
        <f t="shared" si="2"/>
        <v>1</v>
      </c>
      <c r="H37" s="338">
        <v>1</v>
      </c>
      <c r="I37" s="338">
        <v>262</v>
      </c>
      <c r="J37" s="338">
        <v>31</v>
      </c>
      <c r="K37" s="338">
        <v>1356</v>
      </c>
      <c r="L37" s="140">
        <v>0</v>
      </c>
      <c r="M37" s="140">
        <v>0</v>
      </c>
      <c r="N37" s="202">
        <f t="shared" si="0"/>
        <v>1650</v>
      </c>
    </row>
    <row r="38" spans="1:14" s="200" customFormat="1" ht="13.5" customHeight="1" x14ac:dyDescent="0.2">
      <c r="A38" s="204">
        <f t="shared" si="3"/>
        <v>33</v>
      </c>
      <c r="B38" s="139">
        <v>55</v>
      </c>
      <c r="C38" s="139">
        <v>7</v>
      </c>
      <c r="D38" s="336">
        <f t="shared" si="1"/>
        <v>62</v>
      </c>
      <c r="E38" s="139">
        <v>1</v>
      </c>
      <c r="F38" s="139">
        <v>1</v>
      </c>
      <c r="G38" s="336">
        <f t="shared" si="2"/>
        <v>2</v>
      </c>
      <c r="H38" s="338">
        <v>3</v>
      </c>
      <c r="I38" s="338">
        <v>372</v>
      </c>
      <c r="J38" s="338">
        <v>69</v>
      </c>
      <c r="K38" s="338">
        <v>1751</v>
      </c>
      <c r="L38" s="140">
        <v>0</v>
      </c>
      <c r="M38" s="140">
        <v>0</v>
      </c>
      <c r="N38" s="202">
        <f t="shared" si="0"/>
        <v>2195</v>
      </c>
    </row>
    <row r="39" spans="1:14" s="200" customFormat="1" ht="13.5" customHeight="1" x14ac:dyDescent="0.2">
      <c r="A39" s="204">
        <f t="shared" si="3"/>
        <v>34</v>
      </c>
      <c r="B39" s="139">
        <v>65</v>
      </c>
      <c r="C39" s="139">
        <v>15</v>
      </c>
      <c r="D39" s="336">
        <f t="shared" si="1"/>
        <v>80</v>
      </c>
      <c r="E39" s="139">
        <v>9</v>
      </c>
      <c r="F39" s="139">
        <v>1</v>
      </c>
      <c r="G39" s="336">
        <f t="shared" si="2"/>
        <v>10</v>
      </c>
      <c r="H39" s="338">
        <v>5</v>
      </c>
      <c r="I39" s="338">
        <v>468</v>
      </c>
      <c r="J39" s="338">
        <v>84</v>
      </c>
      <c r="K39" s="338">
        <v>1741</v>
      </c>
      <c r="L39" s="140">
        <v>0</v>
      </c>
      <c r="M39" s="140">
        <v>0</v>
      </c>
      <c r="N39" s="202">
        <f t="shared" si="0"/>
        <v>2298</v>
      </c>
    </row>
    <row r="40" spans="1:14" s="200" customFormat="1" ht="13.5" customHeight="1" x14ac:dyDescent="0.2">
      <c r="A40" s="204">
        <f t="shared" si="3"/>
        <v>35</v>
      </c>
      <c r="B40" s="139">
        <v>83</v>
      </c>
      <c r="C40" s="139">
        <v>6</v>
      </c>
      <c r="D40" s="336">
        <f t="shared" si="1"/>
        <v>89</v>
      </c>
      <c r="E40" s="139">
        <v>13</v>
      </c>
      <c r="F40" s="139">
        <v>1</v>
      </c>
      <c r="G40" s="336">
        <f t="shared" si="2"/>
        <v>14</v>
      </c>
      <c r="H40" s="338">
        <v>6</v>
      </c>
      <c r="I40" s="338">
        <v>498</v>
      </c>
      <c r="J40" s="338">
        <v>68</v>
      </c>
      <c r="K40" s="338">
        <v>1745</v>
      </c>
      <c r="L40" s="140">
        <v>0</v>
      </c>
      <c r="M40" s="140">
        <v>0</v>
      </c>
      <c r="N40" s="202">
        <f t="shared" si="0"/>
        <v>2317</v>
      </c>
    </row>
    <row r="41" spans="1:14" s="200" customFormat="1" ht="13.5" customHeight="1" x14ac:dyDescent="0.2">
      <c r="A41" s="204">
        <f t="shared" si="3"/>
        <v>36</v>
      </c>
      <c r="B41" s="139">
        <v>90</v>
      </c>
      <c r="C41" s="139">
        <v>20</v>
      </c>
      <c r="D41" s="336">
        <f t="shared" si="1"/>
        <v>110</v>
      </c>
      <c r="E41" s="139">
        <v>34</v>
      </c>
      <c r="F41" s="139">
        <v>2</v>
      </c>
      <c r="G41" s="336">
        <f t="shared" si="2"/>
        <v>36</v>
      </c>
      <c r="H41" s="338">
        <v>5</v>
      </c>
      <c r="I41" s="338">
        <v>666</v>
      </c>
      <c r="J41" s="338">
        <v>69</v>
      </c>
      <c r="K41" s="338">
        <v>1813</v>
      </c>
      <c r="L41" s="140">
        <v>0</v>
      </c>
      <c r="M41" s="140">
        <v>0</v>
      </c>
      <c r="N41" s="202">
        <f t="shared" si="0"/>
        <v>2553</v>
      </c>
    </row>
    <row r="42" spans="1:14" s="200" customFormat="1" ht="13.5" customHeight="1" x14ac:dyDescent="0.2">
      <c r="A42" s="204">
        <f t="shared" si="3"/>
        <v>37</v>
      </c>
      <c r="B42" s="139">
        <v>102</v>
      </c>
      <c r="C42" s="139">
        <v>13</v>
      </c>
      <c r="D42" s="336">
        <f t="shared" si="1"/>
        <v>115</v>
      </c>
      <c r="E42" s="139">
        <v>51</v>
      </c>
      <c r="F42" s="139">
        <v>3</v>
      </c>
      <c r="G42" s="336">
        <f t="shared" si="2"/>
        <v>54</v>
      </c>
      <c r="H42" s="338">
        <v>3</v>
      </c>
      <c r="I42" s="338">
        <v>765</v>
      </c>
      <c r="J42" s="338">
        <v>80</v>
      </c>
      <c r="K42" s="338">
        <v>1968</v>
      </c>
      <c r="L42" s="140">
        <v>0</v>
      </c>
      <c r="M42" s="340">
        <v>0</v>
      </c>
      <c r="N42" s="202">
        <f t="shared" si="0"/>
        <v>2816</v>
      </c>
    </row>
    <row r="43" spans="1:14" s="200" customFormat="1" ht="13.5" customHeight="1" x14ac:dyDescent="0.2">
      <c r="A43" s="204">
        <f t="shared" si="3"/>
        <v>38</v>
      </c>
      <c r="B43" s="139">
        <v>121</v>
      </c>
      <c r="C43" s="139">
        <v>17</v>
      </c>
      <c r="D43" s="336">
        <f t="shared" si="1"/>
        <v>138</v>
      </c>
      <c r="E43" s="139">
        <v>54</v>
      </c>
      <c r="F43" s="139">
        <v>7</v>
      </c>
      <c r="G43" s="336">
        <f t="shared" si="2"/>
        <v>61</v>
      </c>
      <c r="H43" s="338">
        <v>6</v>
      </c>
      <c r="I43" s="338">
        <v>875</v>
      </c>
      <c r="J43" s="338">
        <v>65</v>
      </c>
      <c r="K43" s="338">
        <v>1952</v>
      </c>
      <c r="L43" s="140">
        <v>0</v>
      </c>
      <c r="M43" s="340">
        <v>0</v>
      </c>
      <c r="N43" s="202">
        <f t="shared" si="0"/>
        <v>2898</v>
      </c>
    </row>
    <row r="44" spans="1:14" s="200" customFormat="1" ht="13.5" customHeight="1" x14ac:dyDescent="0.2">
      <c r="A44" s="204">
        <f t="shared" si="3"/>
        <v>39</v>
      </c>
      <c r="B44" s="141">
        <v>127</v>
      </c>
      <c r="C44" s="141">
        <v>26</v>
      </c>
      <c r="D44" s="337">
        <f t="shared" si="1"/>
        <v>153</v>
      </c>
      <c r="E44" s="141">
        <v>89</v>
      </c>
      <c r="F44" s="141">
        <v>5</v>
      </c>
      <c r="G44" s="337">
        <f t="shared" si="2"/>
        <v>94</v>
      </c>
      <c r="H44" s="339">
        <v>8</v>
      </c>
      <c r="I44" s="339">
        <v>947</v>
      </c>
      <c r="J44" s="339">
        <v>65</v>
      </c>
      <c r="K44" s="339">
        <v>2093</v>
      </c>
      <c r="L44" s="140">
        <v>0</v>
      </c>
      <c r="M44" s="340">
        <v>0</v>
      </c>
      <c r="N44" s="202">
        <f t="shared" si="0"/>
        <v>3113</v>
      </c>
    </row>
    <row r="45" spans="1:14" s="200" customFormat="1" ht="13.5" customHeight="1" x14ac:dyDescent="0.2">
      <c r="A45" s="204">
        <f>+A44+1</f>
        <v>40</v>
      </c>
      <c r="B45" s="141">
        <v>191</v>
      </c>
      <c r="C45" s="141">
        <v>35</v>
      </c>
      <c r="D45" s="337">
        <f t="shared" si="1"/>
        <v>226</v>
      </c>
      <c r="E45" s="141">
        <v>96</v>
      </c>
      <c r="F45" s="141">
        <v>12</v>
      </c>
      <c r="G45" s="337">
        <f t="shared" si="2"/>
        <v>108</v>
      </c>
      <c r="H45" s="339">
        <v>13</v>
      </c>
      <c r="I45" s="339">
        <v>1320</v>
      </c>
      <c r="J45" s="339">
        <v>81</v>
      </c>
      <c r="K45" s="339">
        <v>2606</v>
      </c>
      <c r="L45" s="140">
        <v>0</v>
      </c>
      <c r="M45" s="340">
        <v>0</v>
      </c>
      <c r="N45" s="202">
        <f t="shared" si="0"/>
        <v>4020</v>
      </c>
    </row>
    <row r="46" spans="1:14" s="200" customFormat="1" ht="13.5" customHeight="1" x14ac:dyDescent="0.2">
      <c r="A46" s="204">
        <f t="shared" ref="A46:A109" si="4">+A45+1</f>
        <v>41</v>
      </c>
      <c r="B46" s="141">
        <v>194</v>
      </c>
      <c r="C46" s="141">
        <v>23</v>
      </c>
      <c r="D46" s="337">
        <f t="shared" si="1"/>
        <v>217</v>
      </c>
      <c r="E46" s="141">
        <v>113</v>
      </c>
      <c r="F46" s="141">
        <v>5</v>
      </c>
      <c r="G46" s="337">
        <f t="shared" si="2"/>
        <v>118</v>
      </c>
      <c r="H46" s="339">
        <v>17</v>
      </c>
      <c r="I46" s="339">
        <v>1519</v>
      </c>
      <c r="J46" s="339">
        <v>90</v>
      </c>
      <c r="K46" s="339">
        <v>2815</v>
      </c>
      <c r="L46" s="340">
        <v>0</v>
      </c>
      <c r="M46" s="340">
        <v>0</v>
      </c>
      <c r="N46" s="202">
        <f t="shared" si="0"/>
        <v>4441</v>
      </c>
    </row>
    <row r="47" spans="1:14" s="200" customFormat="1" ht="13.5" customHeight="1" x14ac:dyDescent="0.2">
      <c r="A47" s="204">
        <f t="shared" si="4"/>
        <v>42</v>
      </c>
      <c r="B47" s="141">
        <v>227</v>
      </c>
      <c r="C47" s="141">
        <v>43</v>
      </c>
      <c r="D47" s="337">
        <f t="shared" si="1"/>
        <v>270</v>
      </c>
      <c r="E47" s="141">
        <v>153</v>
      </c>
      <c r="F47" s="141">
        <v>6</v>
      </c>
      <c r="G47" s="337">
        <f t="shared" si="2"/>
        <v>159</v>
      </c>
      <c r="H47" s="339">
        <v>16</v>
      </c>
      <c r="I47" s="339">
        <v>1685</v>
      </c>
      <c r="J47" s="339">
        <v>97</v>
      </c>
      <c r="K47" s="339">
        <v>2929</v>
      </c>
      <c r="L47" s="140">
        <v>0</v>
      </c>
      <c r="M47" s="340">
        <v>1</v>
      </c>
      <c r="N47" s="202">
        <f t="shared" si="0"/>
        <v>4728</v>
      </c>
    </row>
    <row r="48" spans="1:14" s="200" customFormat="1" ht="13.5" customHeight="1" x14ac:dyDescent="0.2">
      <c r="A48" s="204">
        <f t="shared" si="4"/>
        <v>43</v>
      </c>
      <c r="B48" s="141">
        <v>278</v>
      </c>
      <c r="C48" s="141">
        <v>44</v>
      </c>
      <c r="D48" s="337">
        <f t="shared" si="1"/>
        <v>322</v>
      </c>
      <c r="E48" s="141">
        <v>163</v>
      </c>
      <c r="F48" s="141">
        <v>9</v>
      </c>
      <c r="G48" s="337">
        <f t="shared" si="2"/>
        <v>172</v>
      </c>
      <c r="H48" s="339">
        <v>14</v>
      </c>
      <c r="I48" s="339">
        <v>1953</v>
      </c>
      <c r="J48" s="339">
        <v>79</v>
      </c>
      <c r="K48" s="339">
        <v>3004</v>
      </c>
      <c r="L48" s="340">
        <v>0</v>
      </c>
      <c r="M48" s="340">
        <v>0</v>
      </c>
      <c r="N48" s="202">
        <f t="shared" si="0"/>
        <v>5050</v>
      </c>
    </row>
    <row r="49" spans="1:14" s="200" customFormat="1" ht="13.5" customHeight="1" x14ac:dyDescent="0.2">
      <c r="A49" s="204">
        <f t="shared" si="4"/>
        <v>44</v>
      </c>
      <c r="B49" s="141">
        <v>276</v>
      </c>
      <c r="C49" s="141">
        <v>46</v>
      </c>
      <c r="D49" s="337">
        <f t="shared" si="1"/>
        <v>322</v>
      </c>
      <c r="E49" s="141">
        <v>194</v>
      </c>
      <c r="F49" s="141">
        <v>92</v>
      </c>
      <c r="G49" s="337">
        <f t="shared" si="2"/>
        <v>286</v>
      </c>
      <c r="H49" s="339">
        <v>22</v>
      </c>
      <c r="I49" s="339">
        <v>2151</v>
      </c>
      <c r="J49" s="339">
        <v>82</v>
      </c>
      <c r="K49" s="339">
        <v>3236</v>
      </c>
      <c r="L49" s="340">
        <v>0</v>
      </c>
      <c r="M49" s="340">
        <v>0</v>
      </c>
      <c r="N49" s="202">
        <f t="shared" si="0"/>
        <v>5491</v>
      </c>
    </row>
    <row r="50" spans="1:14" s="200" customFormat="1" ht="13.5" customHeight="1" x14ac:dyDescent="0.2">
      <c r="A50" s="204">
        <f t="shared" si="4"/>
        <v>45</v>
      </c>
      <c r="B50" s="141">
        <v>284</v>
      </c>
      <c r="C50" s="141">
        <v>43</v>
      </c>
      <c r="D50" s="337">
        <f t="shared" si="1"/>
        <v>327</v>
      </c>
      <c r="E50" s="141">
        <v>188</v>
      </c>
      <c r="F50" s="141">
        <v>797</v>
      </c>
      <c r="G50" s="337">
        <f t="shared" si="2"/>
        <v>985</v>
      </c>
      <c r="H50" s="339">
        <v>28</v>
      </c>
      <c r="I50" s="339">
        <v>2348</v>
      </c>
      <c r="J50" s="339">
        <v>104</v>
      </c>
      <c r="K50" s="339">
        <v>3168</v>
      </c>
      <c r="L50" s="340">
        <v>0</v>
      </c>
      <c r="M50" s="340">
        <v>0</v>
      </c>
      <c r="N50" s="202">
        <f t="shared" si="0"/>
        <v>5648</v>
      </c>
    </row>
    <row r="51" spans="1:14" s="200" customFormat="1" ht="13.5" customHeight="1" x14ac:dyDescent="0.2">
      <c r="A51" s="204">
        <f t="shared" si="4"/>
        <v>46</v>
      </c>
      <c r="B51" s="141">
        <v>321</v>
      </c>
      <c r="C51" s="141">
        <v>60</v>
      </c>
      <c r="D51" s="337">
        <f t="shared" si="1"/>
        <v>381</v>
      </c>
      <c r="E51" s="141">
        <v>187</v>
      </c>
      <c r="F51" s="141">
        <v>1632</v>
      </c>
      <c r="G51" s="337">
        <f t="shared" si="2"/>
        <v>1819</v>
      </c>
      <c r="H51" s="339">
        <v>31</v>
      </c>
      <c r="I51" s="339">
        <v>2549</v>
      </c>
      <c r="J51" s="339">
        <v>86</v>
      </c>
      <c r="K51" s="339">
        <v>3053</v>
      </c>
      <c r="L51" s="340">
        <v>0</v>
      </c>
      <c r="M51" s="340">
        <v>1</v>
      </c>
      <c r="N51" s="202">
        <f t="shared" si="0"/>
        <v>5720</v>
      </c>
    </row>
    <row r="52" spans="1:14" s="200" customFormat="1" ht="13.5" customHeight="1" x14ac:dyDescent="0.2">
      <c r="A52" s="204">
        <f t="shared" si="4"/>
        <v>47</v>
      </c>
      <c r="B52" s="141">
        <v>300</v>
      </c>
      <c r="C52" s="141">
        <v>36</v>
      </c>
      <c r="D52" s="337">
        <f t="shared" si="1"/>
        <v>336</v>
      </c>
      <c r="E52" s="141">
        <v>179</v>
      </c>
      <c r="F52" s="141">
        <v>2311</v>
      </c>
      <c r="G52" s="337">
        <f t="shared" si="2"/>
        <v>2490</v>
      </c>
      <c r="H52" s="339">
        <v>26</v>
      </c>
      <c r="I52" s="339">
        <v>2537</v>
      </c>
      <c r="J52" s="339">
        <v>79</v>
      </c>
      <c r="K52" s="339">
        <v>2806</v>
      </c>
      <c r="L52" s="340">
        <v>0</v>
      </c>
      <c r="M52" s="340">
        <v>2</v>
      </c>
      <c r="N52" s="202">
        <f t="shared" si="0"/>
        <v>5450</v>
      </c>
    </row>
    <row r="53" spans="1:14" s="200" customFormat="1" ht="13.5" customHeight="1" x14ac:dyDescent="0.2">
      <c r="A53" s="204">
        <f t="shared" si="4"/>
        <v>48</v>
      </c>
      <c r="B53" s="141">
        <v>417</v>
      </c>
      <c r="C53" s="141">
        <v>50</v>
      </c>
      <c r="D53" s="337">
        <f t="shared" si="1"/>
        <v>467</v>
      </c>
      <c r="E53" s="141">
        <v>2145</v>
      </c>
      <c r="F53" s="141">
        <v>3887</v>
      </c>
      <c r="G53" s="337">
        <f t="shared" si="2"/>
        <v>6032</v>
      </c>
      <c r="H53" s="339">
        <v>43</v>
      </c>
      <c r="I53" s="141">
        <v>3595</v>
      </c>
      <c r="J53" s="339">
        <v>118</v>
      </c>
      <c r="K53" s="339">
        <v>3790</v>
      </c>
      <c r="L53" s="340">
        <v>0</v>
      </c>
      <c r="M53" s="340">
        <v>0</v>
      </c>
      <c r="N53" s="202">
        <f t="shared" si="0"/>
        <v>7546</v>
      </c>
    </row>
    <row r="54" spans="1:14" s="200" customFormat="1" ht="13.5" customHeight="1" x14ac:dyDescent="0.2">
      <c r="A54" s="204">
        <f t="shared" si="4"/>
        <v>49</v>
      </c>
      <c r="B54" s="141">
        <v>446</v>
      </c>
      <c r="C54" s="141">
        <v>54</v>
      </c>
      <c r="D54" s="337">
        <f t="shared" si="1"/>
        <v>500</v>
      </c>
      <c r="E54" s="141">
        <v>9812</v>
      </c>
      <c r="F54" s="141">
        <v>5123</v>
      </c>
      <c r="G54" s="337">
        <f t="shared" si="2"/>
        <v>14935</v>
      </c>
      <c r="H54" s="339">
        <v>45</v>
      </c>
      <c r="I54" s="141">
        <v>4395</v>
      </c>
      <c r="J54" s="339">
        <v>100</v>
      </c>
      <c r="K54" s="339">
        <v>3988</v>
      </c>
      <c r="L54" s="340">
        <v>1</v>
      </c>
      <c r="M54" s="340">
        <v>2</v>
      </c>
      <c r="N54" s="202">
        <f t="shared" si="0"/>
        <v>8531</v>
      </c>
    </row>
    <row r="55" spans="1:14" s="200" customFormat="1" ht="13.5" customHeight="1" x14ac:dyDescent="0.2">
      <c r="A55" s="204">
        <f t="shared" si="4"/>
        <v>50</v>
      </c>
      <c r="B55" s="141">
        <v>476</v>
      </c>
      <c r="C55" s="141">
        <v>52</v>
      </c>
      <c r="D55" s="337">
        <f t="shared" si="1"/>
        <v>528</v>
      </c>
      <c r="E55" s="141">
        <v>19245</v>
      </c>
      <c r="F55" s="141">
        <v>5616</v>
      </c>
      <c r="G55" s="337">
        <f t="shared" si="2"/>
        <v>24861</v>
      </c>
      <c r="H55" s="339">
        <v>49</v>
      </c>
      <c r="I55" s="141">
        <v>4679</v>
      </c>
      <c r="J55" s="339">
        <v>103</v>
      </c>
      <c r="K55" s="339">
        <v>4044</v>
      </c>
      <c r="L55" s="340">
        <v>0</v>
      </c>
      <c r="M55" s="340">
        <v>2</v>
      </c>
      <c r="N55" s="202">
        <f t="shared" si="0"/>
        <v>8877</v>
      </c>
    </row>
    <row r="56" spans="1:14" s="200" customFormat="1" ht="13.5" customHeight="1" x14ac:dyDescent="0.2">
      <c r="A56" s="204">
        <f t="shared" si="4"/>
        <v>51</v>
      </c>
      <c r="B56" s="141">
        <v>387</v>
      </c>
      <c r="C56" s="141">
        <v>67</v>
      </c>
      <c r="D56" s="337">
        <f t="shared" si="1"/>
        <v>454</v>
      </c>
      <c r="E56" s="141">
        <v>25735</v>
      </c>
      <c r="F56" s="141">
        <v>5295</v>
      </c>
      <c r="G56" s="337">
        <f t="shared" si="2"/>
        <v>31030</v>
      </c>
      <c r="H56" s="339">
        <v>52</v>
      </c>
      <c r="I56" s="141">
        <v>4734</v>
      </c>
      <c r="J56" s="339">
        <v>102</v>
      </c>
      <c r="K56" s="339">
        <v>3766</v>
      </c>
      <c r="L56" s="340">
        <v>0</v>
      </c>
      <c r="M56" s="340">
        <v>3</v>
      </c>
      <c r="N56" s="202">
        <f t="shared" si="0"/>
        <v>8657</v>
      </c>
    </row>
    <row r="57" spans="1:14" s="200" customFormat="1" ht="13.5" customHeight="1" x14ac:dyDescent="0.2">
      <c r="A57" s="204">
        <f t="shared" si="4"/>
        <v>52</v>
      </c>
      <c r="B57" s="141">
        <v>421</v>
      </c>
      <c r="C57" s="141">
        <v>65</v>
      </c>
      <c r="D57" s="337">
        <f t="shared" si="1"/>
        <v>486</v>
      </c>
      <c r="E57" s="141">
        <v>30830</v>
      </c>
      <c r="F57" s="141">
        <v>5415</v>
      </c>
      <c r="G57" s="337">
        <f t="shared" si="2"/>
        <v>36245</v>
      </c>
      <c r="H57" s="339">
        <v>70</v>
      </c>
      <c r="I57" s="141">
        <v>5163</v>
      </c>
      <c r="J57" s="339">
        <v>75</v>
      </c>
      <c r="K57" s="339">
        <v>4097</v>
      </c>
      <c r="L57" s="340">
        <v>0</v>
      </c>
      <c r="M57" s="340">
        <v>4</v>
      </c>
      <c r="N57" s="202">
        <f t="shared" si="0"/>
        <v>9409</v>
      </c>
    </row>
    <row r="58" spans="1:14" s="200" customFormat="1" ht="13.5" customHeight="1" x14ac:dyDescent="0.2">
      <c r="A58" s="204">
        <f t="shared" si="4"/>
        <v>53</v>
      </c>
      <c r="B58" s="141">
        <v>405</v>
      </c>
      <c r="C58" s="141">
        <v>70</v>
      </c>
      <c r="D58" s="337">
        <f t="shared" si="1"/>
        <v>475</v>
      </c>
      <c r="E58" s="141">
        <v>31184</v>
      </c>
      <c r="F58" s="141">
        <v>5054</v>
      </c>
      <c r="G58" s="337">
        <f t="shared" si="2"/>
        <v>36238</v>
      </c>
      <c r="H58" s="339">
        <v>66</v>
      </c>
      <c r="I58" s="141">
        <v>5002</v>
      </c>
      <c r="J58" s="339">
        <v>100</v>
      </c>
      <c r="K58" s="339">
        <v>3550</v>
      </c>
      <c r="L58" s="340">
        <v>0</v>
      </c>
      <c r="M58" s="340">
        <v>5</v>
      </c>
      <c r="N58" s="202">
        <f t="shared" si="0"/>
        <v>8723</v>
      </c>
    </row>
    <row r="59" spans="1:14" s="200" customFormat="1" ht="13.5" customHeight="1" x14ac:dyDescent="0.2">
      <c r="A59" s="204">
        <f t="shared" si="4"/>
        <v>54</v>
      </c>
      <c r="B59" s="141">
        <v>534</v>
      </c>
      <c r="C59" s="141">
        <v>71</v>
      </c>
      <c r="D59" s="337">
        <f t="shared" si="1"/>
        <v>605</v>
      </c>
      <c r="E59" s="141">
        <v>40971</v>
      </c>
      <c r="F59" s="141">
        <v>6258</v>
      </c>
      <c r="G59" s="337">
        <f t="shared" si="2"/>
        <v>47229</v>
      </c>
      <c r="H59" s="339">
        <v>84</v>
      </c>
      <c r="I59" s="141">
        <v>6999</v>
      </c>
      <c r="J59" s="339">
        <v>84</v>
      </c>
      <c r="K59" s="339">
        <v>4509</v>
      </c>
      <c r="L59" s="340">
        <v>0</v>
      </c>
      <c r="M59" s="340">
        <v>8</v>
      </c>
      <c r="N59" s="202">
        <f t="shared" si="0"/>
        <v>11684</v>
      </c>
    </row>
    <row r="60" spans="1:14" s="200" customFormat="1" ht="13.5" customHeight="1" x14ac:dyDescent="0.2">
      <c r="A60" s="204">
        <f t="shared" si="4"/>
        <v>55</v>
      </c>
      <c r="B60" s="141">
        <v>441</v>
      </c>
      <c r="C60" s="141">
        <v>60</v>
      </c>
      <c r="D60" s="337">
        <f t="shared" si="1"/>
        <v>501</v>
      </c>
      <c r="E60" s="141">
        <v>37257</v>
      </c>
      <c r="F60" s="141">
        <v>5894</v>
      </c>
      <c r="G60" s="337">
        <f t="shared" si="2"/>
        <v>43151</v>
      </c>
      <c r="H60" s="339">
        <v>110</v>
      </c>
      <c r="I60" s="141">
        <v>6353</v>
      </c>
      <c r="J60" s="339">
        <v>74</v>
      </c>
      <c r="K60" s="339">
        <v>3857</v>
      </c>
      <c r="L60" s="340">
        <v>2</v>
      </c>
      <c r="M60" s="340">
        <v>13</v>
      </c>
      <c r="N60" s="202">
        <f t="shared" si="0"/>
        <v>10409</v>
      </c>
    </row>
    <row r="61" spans="1:14" s="200" customFormat="1" ht="13.5" customHeight="1" x14ac:dyDescent="0.2">
      <c r="A61" s="204">
        <f t="shared" si="4"/>
        <v>56</v>
      </c>
      <c r="B61" s="141">
        <v>399</v>
      </c>
      <c r="C61" s="141">
        <v>50</v>
      </c>
      <c r="D61" s="337">
        <f t="shared" si="1"/>
        <v>449</v>
      </c>
      <c r="E61" s="141">
        <v>33983</v>
      </c>
      <c r="F61" s="141">
        <v>6721</v>
      </c>
      <c r="G61" s="337">
        <f t="shared" si="2"/>
        <v>40704</v>
      </c>
      <c r="H61" s="339">
        <v>88</v>
      </c>
      <c r="I61" s="141">
        <v>6015</v>
      </c>
      <c r="J61" s="339">
        <v>70</v>
      </c>
      <c r="K61" s="339">
        <v>3497</v>
      </c>
      <c r="L61" s="340">
        <v>1</v>
      </c>
      <c r="M61" s="340">
        <v>6</v>
      </c>
      <c r="N61" s="202">
        <f t="shared" si="0"/>
        <v>9677</v>
      </c>
    </row>
    <row r="62" spans="1:14" s="200" customFormat="1" ht="13.5" customHeight="1" x14ac:dyDescent="0.2">
      <c r="A62" s="204">
        <f t="shared" si="4"/>
        <v>57</v>
      </c>
      <c r="B62" s="141">
        <v>359</v>
      </c>
      <c r="C62" s="141">
        <v>56</v>
      </c>
      <c r="D62" s="337">
        <f t="shared" si="1"/>
        <v>415</v>
      </c>
      <c r="E62" s="141">
        <v>30172</v>
      </c>
      <c r="F62" s="141">
        <v>6771</v>
      </c>
      <c r="G62" s="337">
        <f t="shared" si="2"/>
        <v>36943</v>
      </c>
      <c r="H62" s="339">
        <v>87</v>
      </c>
      <c r="I62" s="141">
        <v>6081</v>
      </c>
      <c r="J62" s="339">
        <v>52</v>
      </c>
      <c r="K62" s="339">
        <v>3098</v>
      </c>
      <c r="L62" s="340">
        <v>1</v>
      </c>
      <c r="M62" s="340">
        <v>12</v>
      </c>
      <c r="N62" s="202">
        <f t="shared" si="0"/>
        <v>9331</v>
      </c>
    </row>
    <row r="63" spans="1:14" s="200" customFormat="1" ht="13.5" customHeight="1" x14ac:dyDescent="0.2">
      <c r="A63" s="204">
        <f t="shared" si="4"/>
        <v>58</v>
      </c>
      <c r="B63" s="141">
        <v>510</v>
      </c>
      <c r="C63" s="141">
        <v>42</v>
      </c>
      <c r="D63" s="337">
        <f t="shared" si="1"/>
        <v>552</v>
      </c>
      <c r="E63" s="141">
        <v>44882</v>
      </c>
      <c r="F63" s="141">
        <v>8485</v>
      </c>
      <c r="G63" s="337">
        <f t="shared" si="2"/>
        <v>53367</v>
      </c>
      <c r="H63" s="339">
        <v>126</v>
      </c>
      <c r="I63" s="141">
        <v>8532</v>
      </c>
      <c r="J63" s="339">
        <v>65</v>
      </c>
      <c r="K63" s="339">
        <v>3828</v>
      </c>
      <c r="L63" s="340">
        <v>1</v>
      </c>
      <c r="M63" s="340">
        <v>14</v>
      </c>
      <c r="N63" s="202">
        <f t="shared" si="0"/>
        <v>12566</v>
      </c>
    </row>
    <row r="64" spans="1:14" s="200" customFormat="1" ht="13.5" customHeight="1" x14ac:dyDescent="0.2">
      <c r="A64" s="204">
        <f t="shared" si="4"/>
        <v>59</v>
      </c>
      <c r="B64" s="141">
        <v>494</v>
      </c>
      <c r="C64" s="141">
        <v>59</v>
      </c>
      <c r="D64" s="337">
        <f t="shared" si="1"/>
        <v>553</v>
      </c>
      <c r="E64" s="141">
        <v>45833</v>
      </c>
      <c r="F64" s="141">
        <v>9318</v>
      </c>
      <c r="G64" s="337">
        <f t="shared" si="2"/>
        <v>55151</v>
      </c>
      <c r="H64" s="339">
        <v>168</v>
      </c>
      <c r="I64" s="141">
        <v>10223</v>
      </c>
      <c r="J64" s="339">
        <v>56</v>
      </c>
      <c r="K64" s="339">
        <v>4210</v>
      </c>
      <c r="L64" s="340">
        <v>4</v>
      </c>
      <c r="M64" s="340">
        <v>18</v>
      </c>
      <c r="N64" s="202">
        <f t="shared" si="0"/>
        <v>14679</v>
      </c>
    </row>
    <row r="65" spans="1:14" s="200" customFormat="1" ht="13.5" customHeight="1" x14ac:dyDescent="0.2">
      <c r="A65" s="204">
        <f t="shared" si="4"/>
        <v>60</v>
      </c>
      <c r="B65" s="141">
        <v>401</v>
      </c>
      <c r="C65" s="141">
        <v>62</v>
      </c>
      <c r="D65" s="337">
        <f t="shared" si="1"/>
        <v>463</v>
      </c>
      <c r="E65" s="141">
        <v>41698</v>
      </c>
      <c r="F65" s="141">
        <v>8275</v>
      </c>
      <c r="G65" s="337">
        <f t="shared" si="2"/>
        <v>49973</v>
      </c>
      <c r="H65" s="339">
        <v>142</v>
      </c>
      <c r="I65" s="141">
        <v>9632</v>
      </c>
      <c r="J65" s="339">
        <v>54</v>
      </c>
      <c r="K65" s="339">
        <v>3671</v>
      </c>
      <c r="L65" s="340">
        <v>2</v>
      </c>
      <c r="M65" s="340">
        <v>16</v>
      </c>
      <c r="N65" s="202">
        <f t="shared" si="0"/>
        <v>13517</v>
      </c>
    </row>
    <row r="66" spans="1:14" s="200" customFormat="1" ht="13.5" customHeight="1" x14ac:dyDescent="0.2">
      <c r="A66" s="204">
        <f t="shared" si="4"/>
        <v>61</v>
      </c>
      <c r="B66" s="141">
        <v>341</v>
      </c>
      <c r="C66" s="141">
        <v>58</v>
      </c>
      <c r="D66" s="337">
        <f t="shared" si="1"/>
        <v>399</v>
      </c>
      <c r="E66" s="141">
        <v>38036</v>
      </c>
      <c r="F66" s="141">
        <v>7761</v>
      </c>
      <c r="G66" s="337">
        <f t="shared" si="2"/>
        <v>45797</v>
      </c>
      <c r="H66" s="339">
        <v>149</v>
      </c>
      <c r="I66" s="141">
        <v>9064</v>
      </c>
      <c r="J66" s="339">
        <v>35</v>
      </c>
      <c r="K66" s="339">
        <v>3444</v>
      </c>
      <c r="L66" s="340">
        <v>2</v>
      </c>
      <c r="M66" s="340">
        <v>17</v>
      </c>
      <c r="N66" s="202">
        <f t="shared" si="0"/>
        <v>12711</v>
      </c>
    </row>
    <row r="67" spans="1:14" s="200" customFormat="1" ht="13.5" customHeight="1" x14ac:dyDescent="0.2">
      <c r="A67" s="204">
        <f t="shared" si="4"/>
        <v>62</v>
      </c>
      <c r="B67" s="141">
        <v>344</v>
      </c>
      <c r="C67" s="141">
        <v>41</v>
      </c>
      <c r="D67" s="337">
        <f t="shared" si="1"/>
        <v>385</v>
      </c>
      <c r="E67" s="141">
        <v>36806</v>
      </c>
      <c r="F67" s="141">
        <v>7519</v>
      </c>
      <c r="G67" s="337">
        <f t="shared" si="2"/>
        <v>44325</v>
      </c>
      <c r="H67" s="339">
        <v>138</v>
      </c>
      <c r="I67" s="141">
        <v>9150</v>
      </c>
      <c r="J67" s="339">
        <v>38</v>
      </c>
      <c r="K67" s="339">
        <v>3136</v>
      </c>
      <c r="L67" s="340">
        <v>3</v>
      </c>
      <c r="M67" s="340">
        <v>27</v>
      </c>
      <c r="N67" s="202">
        <f t="shared" si="0"/>
        <v>12492</v>
      </c>
    </row>
    <row r="68" spans="1:14" s="200" customFormat="1" ht="13.5" customHeight="1" x14ac:dyDescent="0.2">
      <c r="A68" s="204">
        <f t="shared" si="4"/>
        <v>63</v>
      </c>
      <c r="B68" s="141">
        <v>281</v>
      </c>
      <c r="C68" s="141">
        <v>34</v>
      </c>
      <c r="D68" s="337">
        <f t="shared" si="1"/>
        <v>315</v>
      </c>
      <c r="E68" s="141">
        <v>31365</v>
      </c>
      <c r="F68" s="141">
        <v>6520</v>
      </c>
      <c r="G68" s="337">
        <f t="shared" si="2"/>
        <v>37885</v>
      </c>
      <c r="H68" s="339">
        <v>123</v>
      </c>
      <c r="I68" s="141">
        <v>8243</v>
      </c>
      <c r="J68" s="339">
        <v>26</v>
      </c>
      <c r="K68" s="339">
        <v>2577</v>
      </c>
      <c r="L68" s="340">
        <v>2</v>
      </c>
      <c r="M68" s="340">
        <v>16</v>
      </c>
      <c r="N68" s="202">
        <f t="shared" si="0"/>
        <v>10987</v>
      </c>
    </row>
    <row r="69" spans="1:14" s="200" customFormat="1" ht="13.5" customHeight="1" x14ac:dyDescent="0.2">
      <c r="A69" s="204">
        <f t="shared" si="4"/>
        <v>64</v>
      </c>
      <c r="B69" s="141">
        <v>357</v>
      </c>
      <c r="C69" s="141">
        <v>50</v>
      </c>
      <c r="D69" s="337">
        <f t="shared" si="1"/>
        <v>407</v>
      </c>
      <c r="E69" s="141">
        <v>43057</v>
      </c>
      <c r="F69" s="141">
        <v>8554</v>
      </c>
      <c r="G69" s="337">
        <f t="shared" si="2"/>
        <v>51611</v>
      </c>
      <c r="H69" s="339">
        <v>213</v>
      </c>
      <c r="I69" s="141">
        <v>12447</v>
      </c>
      <c r="J69" s="339">
        <v>42</v>
      </c>
      <c r="K69" s="339">
        <v>3792</v>
      </c>
      <c r="L69" s="340">
        <v>6</v>
      </c>
      <c r="M69" s="340">
        <v>33</v>
      </c>
      <c r="N69" s="202">
        <f t="shared" ref="N69:N120" si="5">SUM(H69:M69)</f>
        <v>16533</v>
      </c>
    </row>
    <row r="70" spans="1:14" s="200" customFormat="1" ht="13.5" customHeight="1" x14ac:dyDescent="0.2">
      <c r="A70" s="204">
        <f t="shared" si="4"/>
        <v>65</v>
      </c>
      <c r="B70" s="141">
        <v>320</v>
      </c>
      <c r="C70" s="141">
        <v>51</v>
      </c>
      <c r="D70" s="337">
        <f t="shared" ref="D70:D120" si="6">B70+C70</f>
        <v>371</v>
      </c>
      <c r="E70" s="141">
        <v>35251</v>
      </c>
      <c r="F70" s="141">
        <v>7230</v>
      </c>
      <c r="G70" s="337">
        <f t="shared" ref="G70:G120" si="7">E70+F70</f>
        <v>42481</v>
      </c>
      <c r="H70" s="339">
        <v>199</v>
      </c>
      <c r="I70" s="141">
        <v>11831</v>
      </c>
      <c r="J70" s="339">
        <v>25</v>
      </c>
      <c r="K70" s="339">
        <v>3153</v>
      </c>
      <c r="L70" s="340">
        <v>0</v>
      </c>
      <c r="M70" s="340">
        <v>29</v>
      </c>
      <c r="N70" s="202">
        <f t="shared" si="5"/>
        <v>15237</v>
      </c>
    </row>
    <row r="71" spans="1:14" s="200" customFormat="1" ht="13.5" customHeight="1" x14ac:dyDescent="0.2">
      <c r="A71" s="204">
        <f t="shared" si="4"/>
        <v>66</v>
      </c>
      <c r="B71" s="141">
        <v>268</v>
      </c>
      <c r="C71" s="141">
        <v>57</v>
      </c>
      <c r="D71" s="337">
        <f t="shared" si="6"/>
        <v>325</v>
      </c>
      <c r="E71" s="141">
        <v>30832</v>
      </c>
      <c r="F71" s="141">
        <v>6653</v>
      </c>
      <c r="G71" s="337">
        <f t="shared" si="7"/>
        <v>37485</v>
      </c>
      <c r="H71" s="339">
        <v>211</v>
      </c>
      <c r="I71" s="141">
        <v>11976</v>
      </c>
      <c r="J71" s="339">
        <v>19</v>
      </c>
      <c r="K71" s="339">
        <v>2924</v>
      </c>
      <c r="L71" s="340">
        <v>2</v>
      </c>
      <c r="M71" s="340">
        <v>30</v>
      </c>
      <c r="N71" s="202">
        <f t="shared" si="5"/>
        <v>15162</v>
      </c>
    </row>
    <row r="72" spans="1:14" s="200" customFormat="1" ht="13.5" customHeight="1" x14ac:dyDescent="0.2">
      <c r="A72" s="204">
        <f t="shared" si="4"/>
        <v>67</v>
      </c>
      <c r="B72" s="141">
        <v>233</v>
      </c>
      <c r="C72" s="141">
        <v>40</v>
      </c>
      <c r="D72" s="337">
        <f t="shared" si="6"/>
        <v>273</v>
      </c>
      <c r="E72" s="141">
        <v>27954</v>
      </c>
      <c r="F72" s="141">
        <v>5807</v>
      </c>
      <c r="G72" s="337">
        <f t="shared" si="7"/>
        <v>33761</v>
      </c>
      <c r="H72" s="339">
        <v>205</v>
      </c>
      <c r="I72" s="141">
        <v>11934</v>
      </c>
      <c r="J72" s="339">
        <v>17</v>
      </c>
      <c r="K72" s="339">
        <v>2621</v>
      </c>
      <c r="L72" s="340">
        <v>7</v>
      </c>
      <c r="M72" s="340">
        <v>25</v>
      </c>
      <c r="N72" s="202">
        <f t="shared" si="5"/>
        <v>14809</v>
      </c>
    </row>
    <row r="73" spans="1:14" s="200" customFormat="1" ht="13.5" customHeight="1" x14ac:dyDescent="0.2">
      <c r="A73" s="204">
        <f t="shared" si="4"/>
        <v>68</v>
      </c>
      <c r="B73" s="141">
        <v>193</v>
      </c>
      <c r="C73" s="141">
        <v>26</v>
      </c>
      <c r="D73" s="337">
        <f t="shared" si="6"/>
        <v>219</v>
      </c>
      <c r="E73" s="141">
        <v>24502</v>
      </c>
      <c r="F73" s="141">
        <v>5075</v>
      </c>
      <c r="G73" s="337">
        <f t="shared" si="7"/>
        <v>29577</v>
      </c>
      <c r="H73" s="339">
        <v>202</v>
      </c>
      <c r="I73" s="141">
        <v>11402</v>
      </c>
      <c r="J73" s="339">
        <v>9</v>
      </c>
      <c r="K73" s="339">
        <v>2229</v>
      </c>
      <c r="L73" s="340">
        <v>6</v>
      </c>
      <c r="M73" s="340">
        <v>27</v>
      </c>
      <c r="N73" s="202">
        <f t="shared" si="5"/>
        <v>13875</v>
      </c>
    </row>
    <row r="74" spans="1:14" s="200" customFormat="1" ht="13.5" customHeight="1" x14ac:dyDescent="0.2">
      <c r="A74" s="204">
        <f t="shared" si="4"/>
        <v>69</v>
      </c>
      <c r="B74" s="141">
        <v>206</v>
      </c>
      <c r="C74" s="141">
        <v>49</v>
      </c>
      <c r="D74" s="337">
        <f t="shared" si="6"/>
        <v>255</v>
      </c>
      <c r="E74" s="141">
        <v>27191</v>
      </c>
      <c r="F74" s="141">
        <v>5336</v>
      </c>
      <c r="G74" s="337">
        <f t="shared" si="7"/>
        <v>32527</v>
      </c>
      <c r="H74" s="339">
        <v>226</v>
      </c>
      <c r="I74" s="141">
        <v>13377</v>
      </c>
      <c r="J74" s="339">
        <v>18</v>
      </c>
      <c r="K74" s="339">
        <v>2317</v>
      </c>
      <c r="L74" s="340">
        <v>3</v>
      </c>
      <c r="M74" s="340">
        <v>47</v>
      </c>
      <c r="N74" s="202">
        <f t="shared" si="5"/>
        <v>15988</v>
      </c>
    </row>
    <row r="75" spans="1:14" s="200" customFormat="1" ht="13.5" customHeight="1" x14ac:dyDescent="0.2">
      <c r="A75" s="204">
        <f t="shared" si="4"/>
        <v>70</v>
      </c>
      <c r="B75" s="141">
        <v>170</v>
      </c>
      <c r="C75" s="141">
        <v>31</v>
      </c>
      <c r="D75" s="337">
        <f t="shared" si="6"/>
        <v>201</v>
      </c>
      <c r="E75" s="141">
        <v>22493</v>
      </c>
      <c r="F75" s="141">
        <v>4335</v>
      </c>
      <c r="G75" s="337">
        <f t="shared" si="7"/>
        <v>26828</v>
      </c>
      <c r="H75" s="339">
        <v>212</v>
      </c>
      <c r="I75" s="141">
        <v>12864</v>
      </c>
      <c r="J75" s="339">
        <v>8</v>
      </c>
      <c r="K75" s="339">
        <v>1998</v>
      </c>
      <c r="L75" s="340">
        <v>4</v>
      </c>
      <c r="M75" s="340">
        <v>40</v>
      </c>
      <c r="N75" s="202">
        <f t="shared" si="5"/>
        <v>15126</v>
      </c>
    </row>
    <row r="76" spans="1:14" s="200" customFormat="1" ht="13.5" customHeight="1" x14ac:dyDescent="0.2">
      <c r="A76" s="204">
        <f t="shared" si="4"/>
        <v>71</v>
      </c>
      <c r="B76" s="141">
        <v>179</v>
      </c>
      <c r="C76" s="141">
        <v>43</v>
      </c>
      <c r="D76" s="337">
        <f t="shared" si="6"/>
        <v>222</v>
      </c>
      <c r="E76" s="141">
        <v>19599</v>
      </c>
      <c r="F76" s="141">
        <v>3737</v>
      </c>
      <c r="G76" s="337">
        <f t="shared" si="7"/>
        <v>23336</v>
      </c>
      <c r="H76" s="339">
        <v>235</v>
      </c>
      <c r="I76" s="141">
        <v>12432</v>
      </c>
      <c r="J76" s="339">
        <v>5</v>
      </c>
      <c r="K76" s="339">
        <v>1574</v>
      </c>
      <c r="L76" s="340">
        <v>7</v>
      </c>
      <c r="M76" s="340">
        <v>48</v>
      </c>
      <c r="N76" s="202">
        <f t="shared" si="5"/>
        <v>14301</v>
      </c>
    </row>
    <row r="77" spans="1:14" s="200" customFormat="1" ht="13.5" customHeight="1" x14ac:dyDescent="0.2">
      <c r="A77" s="204">
        <f t="shared" si="4"/>
        <v>72</v>
      </c>
      <c r="B77" s="141">
        <v>162</v>
      </c>
      <c r="C77" s="141">
        <v>36</v>
      </c>
      <c r="D77" s="337">
        <f t="shared" si="6"/>
        <v>198</v>
      </c>
      <c r="E77" s="141">
        <v>20719</v>
      </c>
      <c r="F77" s="141">
        <v>3736</v>
      </c>
      <c r="G77" s="337">
        <f t="shared" si="7"/>
        <v>24455</v>
      </c>
      <c r="H77" s="339">
        <v>254</v>
      </c>
      <c r="I77" s="141">
        <v>14186</v>
      </c>
      <c r="J77" s="339">
        <v>8</v>
      </c>
      <c r="K77" s="339">
        <v>1653</v>
      </c>
      <c r="L77" s="340">
        <v>8</v>
      </c>
      <c r="M77" s="340">
        <v>51</v>
      </c>
      <c r="N77" s="202">
        <f t="shared" si="5"/>
        <v>16160</v>
      </c>
    </row>
    <row r="78" spans="1:14" s="200" customFormat="1" ht="13.5" customHeight="1" x14ac:dyDescent="0.2">
      <c r="A78" s="204">
        <f t="shared" si="4"/>
        <v>73</v>
      </c>
      <c r="B78" s="141">
        <v>125</v>
      </c>
      <c r="C78" s="141">
        <v>31</v>
      </c>
      <c r="D78" s="337">
        <f t="shared" si="6"/>
        <v>156</v>
      </c>
      <c r="E78" s="141">
        <v>17334</v>
      </c>
      <c r="F78" s="141">
        <v>2989</v>
      </c>
      <c r="G78" s="337">
        <f t="shared" si="7"/>
        <v>20323</v>
      </c>
      <c r="H78" s="339">
        <v>233</v>
      </c>
      <c r="I78" s="141">
        <v>12371</v>
      </c>
      <c r="J78" s="339">
        <v>6</v>
      </c>
      <c r="K78" s="339">
        <v>1357</v>
      </c>
      <c r="L78" s="340">
        <v>5</v>
      </c>
      <c r="M78" s="340">
        <v>54</v>
      </c>
      <c r="N78" s="202">
        <f t="shared" si="5"/>
        <v>14026</v>
      </c>
    </row>
    <row r="79" spans="1:14" s="200" customFormat="1" ht="13.5" customHeight="1" x14ac:dyDescent="0.2">
      <c r="A79" s="204">
        <f t="shared" si="4"/>
        <v>74</v>
      </c>
      <c r="B79" s="141">
        <v>150</v>
      </c>
      <c r="C79" s="141">
        <v>38</v>
      </c>
      <c r="D79" s="337">
        <f t="shared" si="6"/>
        <v>188</v>
      </c>
      <c r="E79" s="141">
        <v>19630</v>
      </c>
      <c r="F79" s="141">
        <v>3236</v>
      </c>
      <c r="G79" s="337">
        <f t="shared" si="7"/>
        <v>22866</v>
      </c>
      <c r="H79" s="339">
        <v>284</v>
      </c>
      <c r="I79" s="141">
        <v>15637</v>
      </c>
      <c r="J79" s="339">
        <v>5</v>
      </c>
      <c r="K79" s="339">
        <v>1391</v>
      </c>
      <c r="L79" s="340">
        <v>9</v>
      </c>
      <c r="M79" s="340">
        <v>86</v>
      </c>
      <c r="N79" s="202">
        <f t="shared" si="5"/>
        <v>17412</v>
      </c>
    </row>
    <row r="80" spans="1:14" s="200" customFormat="1" ht="13.5" customHeight="1" x14ac:dyDescent="0.2">
      <c r="A80" s="204">
        <f>+A79+1</f>
        <v>75</v>
      </c>
      <c r="B80" s="141">
        <v>151</v>
      </c>
      <c r="C80" s="141">
        <v>23</v>
      </c>
      <c r="D80" s="337">
        <f t="shared" si="6"/>
        <v>174</v>
      </c>
      <c r="E80" s="141">
        <v>17835</v>
      </c>
      <c r="F80" s="141">
        <v>3787</v>
      </c>
      <c r="G80" s="337">
        <f t="shared" si="7"/>
        <v>21622</v>
      </c>
      <c r="H80" s="339">
        <v>301</v>
      </c>
      <c r="I80" s="141">
        <v>14107</v>
      </c>
      <c r="J80" s="339">
        <v>5</v>
      </c>
      <c r="K80" s="339">
        <v>1195</v>
      </c>
      <c r="L80" s="340">
        <v>8</v>
      </c>
      <c r="M80" s="340">
        <v>61</v>
      </c>
      <c r="N80" s="202">
        <f t="shared" si="5"/>
        <v>15677</v>
      </c>
    </row>
    <row r="81" spans="1:14" s="200" customFormat="1" ht="13.5" customHeight="1" x14ac:dyDescent="0.2">
      <c r="A81" s="204">
        <f t="shared" si="4"/>
        <v>76</v>
      </c>
      <c r="B81" s="141">
        <v>128</v>
      </c>
      <c r="C81" s="141">
        <v>18</v>
      </c>
      <c r="D81" s="337">
        <f t="shared" si="6"/>
        <v>146</v>
      </c>
      <c r="E81" s="141">
        <v>17707</v>
      </c>
      <c r="F81" s="141">
        <v>4811</v>
      </c>
      <c r="G81" s="337">
        <f t="shared" si="7"/>
        <v>22518</v>
      </c>
      <c r="H81" s="339">
        <v>321</v>
      </c>
      <c r="I81" s="141">
        <v>15030</v>
      </c>
      <c r="J81" s="339">
        <v>2</v>
      </c>
      <c r="K81" s="339">
        <v>1091</v>
      </c>
      <c r="L81" s="340">
        <v>10</v>
      </c>
      <c r="M81" s="340">
        <v>65</v>
      </c>
      <c r="N81" s="202">
        <f t="shared" si="5"/>
        <v>16519</v>
      </c>
    </row>
    <row r="82" spans="1:14" s="200" customFormat="1" ht="13.5" customHeight="1" x14ac:dyDescent="0.2">
      <c r="A82" s="204">
        <f t="shared" si="4"/>
        <v>77</v>
      </c>
      <c r="B82" s="141">
        <v>117</v>
      </c>
      <c r="C82" s="141">
        <v>15</v>
      </c>
      <c r="D82" s="337">
        <f t="shared" si="6"/>
        <v>132</v>
      </c>
      <c r="E82" s="141">
        <v>16067</v>
      </c>
      <c r="F82" s="141">
        <v>4137</v>
      </c>
      <c r="G82" s="337">
        <f t="shared" si="7"/>
        <v>20204</v>
      </c>
      <c r="H82" s="339">
        <v>287</v>
      </c>
      <c r="I82" s="141">
        <v>13602</v>
      </c>
      <c r="J82" s="339">
        <v>0</v>
      </c>
      <c r="K82" s="339">
        <v>872</v>
      </c>
      <c r="L82" s="340">
        <v>7</v>
      </c>
      <c r="M82" s="340">
        <v>72</v>
      </c>
      <c r="N82" s="202">
        <f t="shared" si="5"/>
        <v>14840</v>
      </c>
    </row>
    <row r="83" spans="1:14" s="200" customFormat="1" ht="13.5" customHeight="1" x14ac:dyDescent="0.2">
      <c r="A83" s="204">
        <f t="shared" si="4"/>
        <v>78</v>
      </c>
      <c r="B83" s="141">
        <v>99</v>
      </c>
      <c r="C83" s="141">
        <v>13</v>
      </c>
      <c r="D83" s="337">
        <f t="shared" si="6"/>
        <v>112</v>
      </c>
      <c r="E83" s="141">
        <v>13973</v>
      </c>
      <c r="F83" s="141">
        <v>3987</v>
      </c>
      <c r="G83" s="337">
        <f t="shared" si="7"/>
        <v>17960</v>
      </c>
      <c r="H83" s="339">
        <v>278</v>
      </c>
      <c r="I83" s="141">
        <v>13017</v>
      </c>
      <c r="J83" s="339">
        <v>4</v>
      </c>
      <c r="K83" s="339">
        <v>750</v>
      </c>
      <c r="L83" s="340">
        <v>13</v>
      </c>
      <c r="M83" s="340">
        <v>83</v>
      </c>
      <c r="N83" s="202">
        <f t="shared" si="5"/>
        <v>14145</v>
      </c>
    </row>
    <row r="84" spans="1:14" s="200" customFormat="1" ht="13.5" customHeight="1" x14ac:dyDescent="0.2">
      <c r="A84" s="204">
        <f t="shared" si="4"/>
        <v>79</v>
      </c>
      <c r="B84" s="141">
        <v>77</v>
      </c>
      <c r="C84" s="141">
        <v>20</v>
      </c>
      <c r="D84" s="337">
        <f t="shared" si="6"/>
        <v>97</v>
      </c>
      <c r="E84" s="141">
        <v>11443</v>
      </c>
      <c r="F84" s="141">
        <v>3396</v>
      </c>
      <c r="G84" s="337">
        <f t="shared" si="7"/>
        <v>14839</v>
      </c>
      <c r="H84" s="339">
        <v>269</v>
      </c>
      <c r="I84" s="339">
        <v>11467</v>
      </c>
      <c r="J84" s="339">
        <v>2</v>
      </c>
      <c r="K84" s="339">
        <v>612</v>
      </c>
      <c r="L84" s="340">
        <v>7</v>
      </c>
      <c r="M84" s="340">
        <v>47</v>
      </c>
      <c r="N84" s="202">
        <f t="shared" si="5"/>
        <v>12404</v>
      </c>
    </row>
    <row r="85" spans="1:14" s="200" customFormat="1" ht="13.5" customHeight="1" x14ac:dyDescent="0.2">
      <c r="A85" s="204" t="s">
        <v>235</v>
      </c>
      <c r="B85" s="141">
        <f>SUM(B86:B120)</f>
        <v>714</v>
      </c>
      <c r="C85" s="141">
        <f>SUM(C86:C120)</f>
        <v>151</v>
      </c>
      <c r="D85" s="337">
        <f t="shared" si="6"/>
        <v>865</v>
      </c>
      <c r="E85" s="141">
        <f>SUM(E86:E120)</f>
        <v>96869</v>
      </c>
      <c r="F85" s="141">
        <f>SUM(F86:F120)</f>
        <v>20533</v>
      </c>
      <c r="G85" s="337">
        <f t="shared" si="7"/>
        <v>117402</v>
      </c>
      <c r="H85" s="339">
        <f>SUM(H86:H120)</f>
        <v>2791</v>
      </c>
      <c r="I85" s="339">
        <f>SUM(I86:I120)</f>
        <v>100519</v>
      </c>
      <c r="J85" s="339">
        <f t="shared" ref="J85:M85" si="8">SUM(J86:J120)</f>
        <v>7</v>
      </c>
      <c r="K85" s="339">
        <f t="shared" si="8"/>
        <v>2937</v>
      </c>
      <c r="L85" s="339">
        <f t="shared" si="8"/>
        <v>185</v>
      </c>
      <c r="M85" s="339">
        <f t="shared" si="8"/>
        <v>1122</v>
      </c>
      <c r="N85" s="202">
        <f t="shared" si="5"/>
        <v>107561</v>
      </c>
    </row>
    <row r="86" spans="1:14" s="200" customFormat="1" ht="13.5" hidden="1" customHeight="1" outlineLevel="1" x14ac:dyDescent="0.2">
      <c r="A86" s="204">
        <f>+A84+1</f>
        <v>80</v>
      </c>
      <c r="B86" s="141">
        <v>115</v>
      </c>
      <c r="C86" s="141">
        <v>22</v>
      </c>
      <c r="D86" s="337">
        <f t="shared" si="6"/>
        <v>137</v>
      </c>
      <c r="E86" s="141">
        <v>15917</v>
      </c>
      <c r="F86" s="141">
        <v>3395</v>
      </c>
      <c r="G86" s="337">
        <f t="shared" si="7"/>
        <v>19312</v>
      </c>
      <c r="H86" s="339">
        <v>385</v>
      </c>
      <c r="I86" s="339">
        <v>11910</v>
      </c>
      <c r="J86" s="339">
        <v>3</v>
      </c>
      <c r="K86" s="339">
        <v>565</v>
      </c>
      <c r="L86" s="340">
        <v>14</v>
      </c>
      <c r="M86" s="340">
        <v>75</v>
      </c>
      <c r="N86" s="202">
        <f t="shared" si="5"/>
        <v>12952</v>
      </c>
    </row>
    <row r="87" spans="1:14" s="200" customFormat="1" ht="13.5" hidden="1" customHeight="1" outlineLevel="1" x14ac:dyDescent="0.2">
      <c r="A87" s="204">
        <f>+A86+1</f>
        <v>81</v>
      </c>
      <c r="B87" s="141">
        <v>134</v>
      </c>
      <c r="C87" s="141">
        <v>15</v>
      </c>
      <c r="D87" s="337">
        <f t="shared" si="6"/>
        <v>149</v>
      </c>
      <c r="E87" s="141">
        <v>19836</v>
      </c>
      <c r="F87" s="141">
        <v>3611</v>
      </c>
      <c r="G87" s="337">
        <f t="shared" si="7"/>
        <v>23447</v>
      </c>
      <c r="H87" s="339">
        <v>393</v>
      </c>
      <c r="I87" s="339">
        <v>14533</v>
      </c>
      <c r="J87" s="339">
        <v>0</v>
      </c>
      <c r="K87" s="339">
        <v>618</v>
      </c>
      <c r="L87" s="340">
        <v>22</v>
      </c>
      <c r="M87" s="340">
        <v>109</v>
      </c>
      <c r="N87" s="202">
        <f t="shared" si="5"/>
        <v>15675</v>
      </c>
    </row>
    <row r="88" spans="1:14" s="200" customFormat="1" ht="13.5" hidden="1" customHeight="1" outlineLevel="1" x14ac:dyDescent="0.2">
      <c r="A88" s="204">
        <f t="shared" si="4"/>
        <v>82</v>
      </c>
      <c r="B88" s="141">
        <v>103</v>
      </c>
      <c r="C88" s="141">
        <v>18</v>
      </c>
      <c r="D88" s="337">
        <f t="shared" si="6"/>
        <v>121</v>
      </c>
      <c r="E88" s="141">
        <v>13829</v>
      </c>
      <c r="F88" s="141">
        <v>2809</v>
      </c>
      <c r="G88" s="337">
        <f t="shared" si="7"/>
        <v>16638</v>
      </c>
      <c r="H88" s="339">
        <v>343</v>
      </c>
      <c r="I88" s="339">
        <v>12442</v>
      </c>
      <c r="J88" s="339">
        <v>2</v>
      </c>
      <c r="K88" s="339">
        <v>403</v>
      </c>
      <c r="L88" s="340">
        <v>26</v>
      </c>
      <c r="M88" s="340">
        <v>95</v>
      </c>
      <c r="N88" s="202">
        <f t="shared" si="5"/>
        <v>13311</v>
      </c>
    </row>
    <row r="89" spans="1:14" s="200" customFormat="1" ht="13.5" hidden="1" customHeight="1" outlineLevel="1" x14ac:dyDescent="0.2">
      <c r="A89" s="204">
        <f t="shared" si="4"/>
        <v>83</v>
      </c>
      <c r="B89" s="141">
        <v>60</v>
      </c>
      <c r="C89" s="141">
        <v>14</v>
      </c>
      <c r="D89" s="337">
        <f t="shared" si="6"/>
        <v>74</v>
      </c>
      <c r="E89" s="141">
        <v>10152</v>
      </c>
      <c r="F89" s="141">
        <v>2118</v>
      </c>
      <c r="G89" s="337">
        <f t="shared" si="7"/>
        <v>12270</v>
      </c>
      <c r="H89" s="339">
        <v>281</v>
      </c>
      <c r="I89" s="339">
        <v>10230</v>
      </c>
      <c r="J89" s="339">
        <v>0</v>
      </c>
      <c r="K89" s="339">
        <v>357</v>
      </c>
      <c r="L89" s="340">
        <v>13</v>
      </c>
      <c r="M89" s="340">
        <v>83</v>
      </c>
      <c r="N89" s="202">
        <f t="shared" si="5"/>
        <v>10964</v>
      </c>
    </row>
    <row r="90" spans="1:14" s="200" customFormat="1" ht="13.5" hidden="1" customHeight="1" outlineLevel="1" x14ac:dyDescent="0.2">
      <c r="A90" s="204">
        <f t="shared" si="4"/>
        <v>84</v>
      </c>
      <c r="B90" s="141">
        <v>63</v>
      </c>
      <c r="C90" s="141">
        <v>15</v>
      </c>
      <c r="D90" s="337">
        <f t="shared" si="6"/>
        <v>78</v>
      </c>
      <c r="E90" s="141">
        <v>8649</v>
      </c>
      <c r="F90" s="141">
        <v>1943</v>
      </c>
      <c r="G90" s="337">
        <f t="shared" si="7"/>
        <v>10592</v>
      </c>
      <c r="H90" s="339">
        <v>283</v>
      </c>
      <c r="I90" s="339">
        <v>10240</v>
      </c>
      <c r="J90" s="339">
        <v>1</v>
      </c>
      <c r="K90" s="339">
        <v>304</v>
      </c>
      <c r="L90" s="340">
        <v>21</v>
      </c>
      <c r="M90" s="340">
        <v>101</v>
      </c>
      <c r="N90" s="202">
        <f t="shared" si="5"/>
        <v>10950</v>
      </c>
    </row>
    <row r="91" spans="1:14" s="200" customFormat="1" ht="13.5" hidden="1" customHeight="1" outlineLevel="1" x14ac:dyDescent="0.2">
      <c r="A91" s="204">
        <f t="shared" si="4"/>
        <v>85</v>
      </c>
      <c r="B91" s="141">
        <v>50</v>
      </c>
      <c r="C91" s="141">
        <v>12</v>
      </c>
      <c r="D91" s="337">
        <f t="shared" si="6"/>
        <v>62</v>
      </c>
      <c r="E91" s="141">
        <v>6909</v>
      </c>
      <c r="F91" s="141">
        <v>1563</v>
      </c>
      <c r="G91" s="337">
        <f t="shared" si="7"/>
        <v>8472</v>
      </c>
      <c r="H91" s="339">
        <v>219</v>
      </c>
      <c r="I91" s="339">
        <v>8437</v>
      </c>
      <c r="J91" s="339">
        <v>0</v>
      </c>
      <c r="K91" s="339">
        <v>183</v>
      </c>
      <c r="L91" s="340">
        <v>13</v>
      </c>
      <c r="M91" s="340">
        <v>80</v>
      </c>
      <c r="N91" s="202">
        <f t="shared" si="5"/>
        <v>8932</v>
      </c>
    </row>
    <row r="92" spans="1:14" s="200" customFormat="1" ht="13.5" hidden="1" customHeight="1" outlineLevel="1" x14ac:dyDescent="0.2">
      <c r="A92" s="204">
        <f t="shared" si="4"/>
        <v>86</v>
      </c>
      <c r="B92" s="141">
        <v>42</v>
      </c>
      <c r="C92" s="141">
        <v>13</v>
      </c>
      <c r="D92" s="337">
        <f t="shared" si="6"/>
        <v>55</v>
      </c>
      <c r="E92" s="141">
        <v>5294</v>
      </c>
      <c r="F92" s="141">
        <v>1299</v>
      </c>
      <c r="G92" s="337">
        <f t="shared" si="7"/>
        <v>6593</v>
      </c>
      <c r="H92" s="339">
        <v>186</v>
      </c>
      <c r="I92" s="339">
        <v>7523</v>
      </c>
      <c r="J92" s="339">
        <v>0</v>
      </c>
      <c r="K92" s="339">
        <v>148</v>
      </c>
      <c r="L92" s="340">
        <v>12</v>
      </c>
      <c r="M92" s="340">
        <v>102</v>
      </c>
      <c r="N92" s="202">
        <f t="shared" si="5"/>
        <v>7971</v>
      </c>
    </row>
    <row r="93" spans="1:14" s="200" customFormat="1" ht="13.5" hidden="1" customHeight="1" outlineLevel="1" x14ac:dyDescent="0.2">
      <c r="A93" s="204">
        <f t="shared" si="4"/>
        <v>87</v>
      </c>
      <c r="B93" s="141">
        <v>38</v>
      </c>
      <c r="C93" s="141">
        <v>12</v>
      </c>
      <c r="D93" s="337">
        <f t="shared" si="6"/>
        <v>50</v>
      </c>
      <c r="E93" s="141">
        <v>4719</v>
      </c>
      <c r="F93" s="141">
        <v>1109</v>
      </c>
      <c r="G93" s="337">
        <f t="shared" si="7"/>
        <v>5828</v>
      </c>
      <c r="H93" s="339">
        <v>207</v>
      </c>
      <c r="I93" s="339">
        <v>6360</v>
      </c>
      <c r="J93" s="339">
        <v>1</v>
      </c>
      <c r="K93" s="339">
        <v>129</v>
      </c>
      <c r="L93" s="340">
        <v>12</v>
      </c>
      <c r="M93" s="340">
        <v>85</v>
      </c>
      <c r="N93" s="202">
        <f t="shared" si="5"/>
        <v>6794</v>
      </c>
    </row>
    <row r="94" spans="1:14" s="200" customFormat="1" ht="13.5" hidden="1" customHeight="1" outlineLevel="1" x14ac:dyDescent="0.2">
      <c r="A94" s="204">
        <f t="shared" si="4"/>
        <v>88</v>
      </c>
      <c r="B94" s="141">
        <v>28</v>
      </c>
      <c r="C94" s="141">
        <v>4</v>
      </c>
      <c r="D94" s="337">
        <f t="shared" si="6"/>
        <v>32</v>
      </c>
      <c r="E94" s="141">
        <v>3546</v>
      </c>
      <c r="F94" s="141">
        <v>876</v>
      </c>
      <c r="G94" s="337">
        <f t="shared" si="7"/>
        <v>4422</v>
      </c>
      <c r="H94" s="339">
        <v>146</v>
      </c>
      <c r="I94" s="339">
        <v>5631</v>
      </c>
      <c r="J94" s="141">
        <v>0</v>
      </c>
      <c r="K94" s="339">
        <v>91</v>
      </c>
      <c r="L94" s="340">
        <v>14</v>
      </c>
      <c r="M94" s="340">
        <v>101</v>
      </c>
      <c r="N94" s="202">
        <f t="shared" si="5"/>
        <v>5983</v>
      </c>
    </row>
    <row r="95" spans="1:14" s="200" customFormat="1" ht="13.5" hidden="1" customHeight="1" outlineLevel="1" x14ac:dyDescent="0.2">
      <c r="A95" s="204">
        <f t="shared" si="4"/>
        <v>89</v>
      </c>
      <c r="B95" s="141">
        <v>21</v>
      </c>
      <c r="C95" s="141">
        <v>3</v>
      </c>
      <c r="D95" s="337">
        <f t="shared" si="6"/>
        <v>24</v>
      </c>
      <c r="E95" s="141">
        <v>2659</v>
      </c>
      <c r="F95" s="141">
        <v>571</v>
      </c>
      <c r="G95" s="337">
        <f t="shared" si="7"/>
        <v>3230</v>
      </c>
      <c r="H95" s="339">
        <v>111</v>
      </c>
      <c r="I95" s="339">
        <v>3631</v>
      </c>
      <c r="J95" s="141">
        <v>0</v>
      </c>
      <c r="K95" s="339">
        <v>53</v>
      </c>
      <c r="L95" s="340">
        <v>8</v>
      </c>
      <c r="M95" s="340">
        <v>42</v>
      </c>
      <c r="N95" s="202">
        <f t="shared" si="5"/>
        <v>3845</v>
      </c>
    </row>
    <row r="96" spans="1:14" s="200" customFormat="1" ht="13.5" hidden="1" customHeight="1" outlineLevel="1" x14ac:dyDescent="0.2">
      <c r="A96" s="204">
        <f t="shared" si="4"/>
        <v>90</v>
      </c>
      <c r="B96" s="141">
        <v>15</v>
      </c>
      <c r="C96" s="141">
        <v>7</v>
      </c>
      <c r="D96" s="337">
        <f t="shared" si="6"/>
        <v>22</v>
      </c>
      <c r="E96" s="141">
        <v>1800</v>
      </c>
      <c r="F96" s="141">
        <v>417</v>
      </c>
      <c r="G96" s="337">
        <f t="shared" si="7"/>
        <v>2217</v>
      </c>
      <c r="H96" s="339">
        <v>66</v>
      </c>
      <c r="I96" s="339">
        <v>3112</v>
      </c>
      <c r="J96" s="339">
        <v>0</v>
      </c>
      <c r="K96" s="339">
        <v>28</v>
      </c>
      <c r="L96" s="340">
        <v>8</v>
      </c>
      <c r="M96" s="340">
        <v>61</v>
      </c>
      <c r="N96" s="202">
        <f t="shared" si="5"/>
        <v>3275</v>
      </c>
    </row>
    <row r="97" spans="1:14" s="200" customFormat="1" ht="13.5" hidden="1" customHeight="1" outlineLevel="1" x14ac:dyDescent="0.2">
      <c r="A97" s="204">
        <f t="shared" si="4"/>
        <v>91</v>
      </c>
      <c r="B97" s="141">
        <v>16</v>
      </c>
      <c r="C97" s="141">
        <v>2</v>
      </c>
      <c r="D97" s="337">
        <f t="shared" si="6"/>
        <v>18</v>
      </c>
      <c r="E97" s="141">
        <v>1206</v>
      </c>
      <c r="F97" s="141">
        <v>276</v>
      </c>
      <c r="G97" s="337">
        <f t="shared" si="7"/>
        <v>1482</v>
      </c>
      <c r="H97" s="339">
        <v>63</v>
      </c>
      <c r="I97" s="339">
        <v>1833</v>
      </c>
      <c r="J97" s="339">
        <v>0</v>
      </c>
      <c r="K97" s="339">
        <v>19</v>
      </c>
      <c r="L97" s="340">
        <v>6</v>
      </c>
      <c r="M97" s="340">
        <v>31</v>
      </c>
      <c r="N97" s="202">
        <f t="shared" si="5"/>
        <v>1952</v>
      </c>
    </row>
    <row r="98" spans="1:14" s="200" customFormat="1" ht="13.5" hidden="1" customHeight="1" outlineLevel="1" x14ac:dyDescent="0.2">
      <c r="A98" s="204">
        <f t="shared" si="4"/>
        <v>92</v>
      </c>
      <c r="B98" s="141">
        <v>7</v>
      </c>
      <c r="C98" s="141">
        <v>5</v>
      </c>
      <c r="D98" s="337">
        <f t="shared" si="6"/>
        <v>12</v>
      </c>
      <c r="E98" s="141">
        <v>810</v>
      </c>
      <c r="F98" s="141">
        <v>175</v>
      </c>
      <c r="G98" s="337">
        <f t="shared" si="7"/>
        <v>985</v>
      </c>
      <c r="H98" s="339">
        <v>40</v>
      </c>
      <c r="I98" s="339">
        <v>1434</v>
      </c>
      <c r="J98" s="339">
        <v>0</v>
      </c>
      <c r="K98" s="339">
        <v>17</v>
      </c>
      <c r="L98" s="340">
        <v>7</v>
      </c>
      <c r="M98" s="340">
        <v>42</v>
      </c>
      <c r="N98" s="202">
        <f t="shared" si="5"/>
        <v>1540</v>
      </c>
    </row>
    <row r="99" spans="1:14" s="200" customFormat="1" ht="13.5" hidden="1" customHeight="1" outlineLevel="1" x14ac:dyDescent="0.2">
      <c r="A99" s="204">
        <f t="shared" si="4"/>
        <v>93</v>
      </c>
      <c r="B99" s="141">
        <v>8</v>
      </c>
      <c r="C99" s="141">
        <v>4</v>
      </c>
      <c r="D99" s="337">
        <f t="shared" si="6"/>
        <v>12</v>
      </c>
      <c r="E99" s="141">
        <v>616</v>
      </c>
      <c r="F99" s="141">
        <v>115</v>
      </c>
      <c r="G99" s="337">
        <f t="shared" si="7"/>
        <v>731</v>
      </c>
      <c r="H99" s="339">
        <v>23</v>
      </c>
      <c r="I99" s="339">
        <v>896</v>
      </c>
      <c r="J99" s="141">
        <v>0</v>
      </c>
      <c r="K99" s="339">
        <v>0</v>
      </c>
      <c r="L99" s="340">
        <v>3</v>
      </c>
      <c r="M99" s="340">
        <v>23</v>
      </c>
      <c r="N99" s="202">
        <f t="shared" si="5"/>
        <v>945</v>
      </c>
    </row>
    <row r="100" spans="1:14" s="200" customFormat="1" ht="13.5" hidden="1" customHeight="1" outlineLevel="1" x14ac:dyDescent="0.2">
      <c r="A100" s="204">
        <f t="shared" si="4"/>
        <v>94</v>
      </c>
      <c r="B100" s="141">
        <v>4</v>
      </c>
      <c r="C100" s="141">
        <v>1</v>
      </c>
      <c r="D100" s="337">
        <f t="shared" si="6"/>
        <v>5</v>
      </c>
      <c r="E100" s="141">
        <v>348</v>
      </c>
      <c r="F100" s="141">
        <v>98</v>
      </c>
      <c r="G100" s="337">
        <f t="shared" si="7"/>
        <v>446</v>
      </c>
      <c r="H100" s="339">
        <v>13</v>
      </c>
      <c r="I100" s="339">
        <v>678</v>
      </c>
      <c r="J100" s="141">
        <v>0</v>
      </c>
      <c r="K100" s="339">
        <v>9</v>
      </c>
      <c r="L100" s="340">
        <v>2</v>
      </c>
      <c r="M100" s="340">
        <v>29</v>
      </c>
      <c r="N100" s="202">
        <f t="shared" si="5"/>
        <v>731</v>
      </c>
    </row>
    <row r="101" spans="1:14" s="200" customFormat="1" ht="13.5" hidden="1" customHeight="1" outlineLevel="1" x14ac:dyDescent="0.2">
      <c r="A101" s="204">
        <f t="shared" si="4"/>
        <v>95</v>
      </c>
      <c r="B101" s="141">
        <v>2</v>
      </c>
      <c r="C101" s="141">
        <v>2</v>
      </c>
      <c r="D101" s="337">
        <f t="shared" si="6"/>
        <v>4</v>
      </c>
      <c r="E101" s="141">
        <v>201</v>
      </c>
      <c r="F101" s="141">
        <v>49</v>
      </c>
      <c r="G101" s="337">
        <f t="shared" si="7"/>
        <v>250</v>
      </c>
      <c r="H101" s="339">
        <v>13</v>
      </c>
      <c r="I101" s="339">
        <v>529</v>
      </c>
      <c r="J101" s="141">
        <v>0</v>
      </c>
      <c r="K101" s="339">
        <v>3</v>
      </c>
      <c r="L101" s="340">
        <v>1</v>
      </c>
      <c r="M101" s="340">
        <v>14</v>
      </c>
      <c r="N101" s="202">
        <f t="shared" si="5"/>
        <v>560</v>
      </c>
    </row>
    <row r="102" spans="1:14" s="200" customFormat="1" ht="13.5" hidden="1" customHeight="1" outlineLevel="1" x14ac:dyDescent="0.2">
      <c r="A102" s="204">
        <f t="shared" si="4"/>
        <v>96</v>
      </c>
      <c r="B102" s="141">
        <v>4</v>
      </c>
      <c r="C102" s="141">
        <v>0</v>
      </c>
      <c r="D102" s="337">
        <f t="shared" si="6"/>
        <v>4</v>
      </c>
      <c r="E102" s="141">
        <v>131</v>
      </c>
      <c r="F102" s="141">
        <v>28</v>
      </c>
      <c r="G102" s="337">
        <f t="shared" si="7"/>
        <v>159</v>
      </c>
      <c r="H102" s="339">
        <v>5</v>
      </c>
      <c r="I102" s="339">
        <v>284</v>
      </c>
      <c r="J102" s="141">
        <v>0</v>
      </c>
      <c r="K102" s="339">
        <v>3</v>
      </c>
      <c r="L102" s="340">
        <v>1</v>
      </c>
      <c r="M102" s="340">
        <v>14</v>
      </c>
      <c r="N102" s="202">
        <f t="shared" si="5"/>
        <v>307</v>
      </c>
    </row>
    <row r="103" spans="1:14" s="200" customFormat="1" ht="13.5" hidden="1" customHeight="1" outlineLevel="1" x14ac:dyDescent="0.2">
      <c r="A103" s="204">
        <f t="shared" si="4"/>
        <v>97</v>
      </c>
      <c r="B103" s="141">
        <v>1</v>
      </c>
      <c r="C103" s="141">
        <v>0</v>
      </c>
      <c r="D103" s="337">
        <f t="shared" si="6"/>
        <v>1</v>
      </c>
      <c r="E103" s="141">
        <v>73</v>
      </c>
      <c r="F103" s="141">
        <v>16</v>
      </c>
      <c r="G103" s="337">
        <f t="shared" si="7"/>
        <v>89</v>
      </c>
      <c r="H103" s="339">
        <v>5</v>
      </c>
      <c r="I103" s="339">
        <v>211</v>
      </c>
      <c r="J103" s="141">
        <v>0</v>
      </c>
      <c r="K103" s="339">
        <v>1</v>
      </c>
      <c r="L103" s="340">
        <v>1</v>
      </c>
      <c r="M103" s="340">
        <v>6</v>
      </c>
      <c r="N103" s="202">
        <f t="shared" si="5"/>
        <v>224</v>
      </c>
    </row>
    <row r="104" spans="1:14" s="200" customFormat="1" ht="13.5" hidden="1" customHeight="1" outlineLevel="1" x14ac:dyDescent="0.2">
      <c r="A104" s="204">
        <f t="shared" si="4"/>
        <v>98</v>
      </c>
      <c r="B104" s="141">
        <v>1</v>
      </c>
      <c r="C104" s="141">
        <v>2</v>
      </c>
      <c r="D104" s="337">
        <f t="shared" si="6"/>
        <v>3</v>
      </c>
      <c r="E104" s="141">
        <v>52</v>
      </c>
      <c r="F104" s="141">
        <v>17</v>
      </c>
      <c r="G104" s="337">
        <f t="shared" si="7"/>
        <v>69</v>
      </c>
      <c r="H104" s="339">
        <v>3</v>
      </c>
      <c r="I104" s="339">
        <v>155</v>
      </c>
      <c r="J104" s="141">
        <v>0</v>
      </c>
      <c r="K104" s="339">
        <v>1</v>
      </c>
      <c r="L104" s="340">
        <v>0</v>
      </c>
      <c r="M104" s="340">
        <v>6</v>
      </c>
      <c r="N104" s="202">
        <f t="shared" si="5"/>
        <v>165</v>
      </c>
    </row>
    <row r="105" spans="1:14" s="200" customFormat="1" ht="13.5" hidden="1" customHeight="1" outlineLevel="1" x14ac:dyDescent="0.2">
      <c r="A105" s="204">
        <f t="shared" si="4"/>
        <v>99</v>
      </c>
      <c r="B105" s="141">
        <v>1</v>
      </c>
      <c r="C105" s="141">
        <v>0</v>
      </c>
      <c r="D105" s="337">
        <f t="shared" si="6"/>
        <v>1</v>
      </c>
      <c r="E105" s="141">
        <v>39</v>
      </c>
      <c r="F105" s="141">
        <v>9</v>
      </c>
      <c r="G105" s="337">
        <f t="shared" si="7"/>
        <v>48</v>
      </c>
      <c r="H105" s="339">
        <v>2</v>
      </c>
      <c r="I105" s="339">
        <v>95</v>
      </c>
      <c r="J105" s="141">
        <v>0</v>
      </c>
      <c r="K105" s="339">
        <v>0</v>
      </c>
      <c r="L105" s="140">
        <v>0</v>
      </c>
      <c r="M105" s="340">
        <v>5</v>
      </c>
      <c r="N105" s="202">
        <f t="shared" si="5"/>
        <v>102</v>
      </c>
    </row>
    <row r="106" spans="1:14" s="200" customFormat="1" ht="13.5" hidden="1" customHeight="1" outlineLevel="1" x14ac:dyDescent="0.2">
      <c r="A106" s="204">
        <f t="shared" si="4"/>
        <v>100</v>
      </c>
      <c r="B106" s="141">
        <v>1</v>
      </c>
      <c r="C106" s="141">
        <v>0</v>
      </c>
      <c r="D106" s="337">
        <f t="shared" si="6"/>
        <v>1</v>
      </c>
      <c r="E106" s="141">
        <v>42</v>
      </c>
      <c r="F106" s="141">
        <v>14</v>
      </c>
      <c r="G106" s="337">
        <f t="shared" si="7"/>
        <v>56</v>
      </c>
      <c r="H106" s="339">
        <v>2</v>
      </c>
      <c r="I106" s="339">
        <v>131</v>
      </c>
      <c r="J106" s="141">
        <v>0</v>
      </c>
      <c r="K106" s="339">
        <v>0</v>
      </c>
      <c r="L106" s="340">
        <v>1</v>
      </c>
      <c r="M106" s="340">
        <v>2</v>
      </c>
      <c r="N106" s="202">
        <f t="shared" si="5"/>
        <v>136</v>
      </c>
    </row>
    <row r="107" spans="1:14" s="200" customFormat="1" ht="13.5" hidden="1" customHeight="1" outlineLevel="1" x14ac:dyDescent="0.2">
      <c r="A107" s="204">
        <f t="shared" si="4"/>
        <v>101</v>
      </c>
      <c r="B107" s="141">
        <v>0</v>
      </c>
      <c r="C107" s="141">
        <v>0</v>
      </c>
      <c r="D107" s="337">
        <f t="shared" si="6"/>
        <v>0</v>
      </c>
      <c r="E107" s="141">
        <v>12</v>
      </c>
      <c r="F107" s="141">
        <v>8</v>
      </c>
      <c r="G107" s="337">
        <f t="shared" si="7"/>
        <v>20</v>
      </c>
      <c r="H107" s="339">
        <v>1</v>
      </c>
      <c r="I107" s="339">
        <v>56</v>
      </c>
      <c r="J107" s="141">
        <v>0</v>
      </c>
      <c r="K107" s="339">
        <v>2</v>
      </c>
      <c r="L107" s="140">
        <v>0</v>
      </c>
      <c r="M107" s="340">
        <v>4</v>
      </c>
      <c r="N107" s="202">
        <f t="shared" si="5"/>
        <v>63</v>
      </c>
    </row>
    <row r="108" spans="1:14" s="200" customFormat="1" ht="13.5" hidden="1" customHeight="1" outlineLevel="1" x14ac:dyDescent="0.2">
      <c r="A108" s="204">
        <f t="shared" si="4"/>
        <v>102</v>
      </c>
      <c r="B108" s="141">
        <v>0</v>
      </c>
      <c r="C108" s="141">
        <v>0</v>
      </c>
      <c r="D108" s="337">
        <f t="shared" si="6"/>
        <v>0</v>
      </c>
      <c r="E108" s="141">
        <v>9</v>
      </c>
      <c r="F108" s="141">
        <v>3</v>
      </c>
      <c r="G108" s="337">
        <f t="shared" si="7"/>
        <v>12</v>
      </c>
      <c r="H108" s="141">
        <v>0</v>
      </c>
      <c r="I108" s="339">
        <v>58</v>
      </c>
      <c r="J108" s="141">
        <v>0</v>
      </c>
      <c r="K108" s="339">
        <v>1</v>
      </c>
      <c r="L108" s="140">
        <v>0</v>
      </c>
      <c r="M108" s="340">
        <v>2</v>
      </c>
      <c r="N108" s="202">
        <f t="shared" si="5"/>
        <v>61</v>
      </c>
    </row>
    <row r="109" spans="1:14" s="200" customFormat="1" ht="13.5" hidden="1" customHeight="1" outlineLevel="1" x14ac:dyDescent="0.2">
      <c r="A109" s="204">
        <f t="shared" si="4"/>
        <v>103</v>
      </c>
      <c r="B109" s="141">
        <v>0</v>
      </c>
      <c r="C109" s="141">
        <v>0</v>
      </c>
      <c r="D109" s="337">
        <f t="shared" si="6"/>
        <v>0</v>
      </c>
      <c r="E109" s="141">
        <v>7</v>
      </c>
      <c r="F109" s="141">
        <v>3</v>
      </c>
      <c r="G109" s="337">
        <f t="shared" si="7"/>
        <v>10</v>
      </c>
      <c r="H109" s="339">
        <v>1</v>
      </c>
      <c r="I109" s="339">
        <v>33</v>
      </c>
      <c r="J109" s="141">
        <v>0</v>
      </c>
      <c r="K109" s="141">
        <v>1</v>
      </c>
      <c r="L109" s="140">
        <v>0</v>
      </c>
      <c r="M109" s="340">
        <v>1</v>
      </c>
      <c r="N109" s="202">
        <f t="shared" si="5"/>
        <v>36</v>
      </c>
    </row>
    <row r="110" spans="1:14" s="200" customFormat="1" ht="13.5" hidden="1" customHeight="1" outlineLevel="1" x14ac:dyDescent="0.2">
      <c r="A110" s="204">
        <f t="shared" ref="A110:A120" si="9">+A109+1</f>
        <v>104</v>
      </c>
      <c r="B110" s="141">
        <v>0</v>
      </c>
      <c r="C110" s="141">
        <v>0</v>
      </c>
      <c r="D110" s="337">
        <f t="shared" si="6"/>
        <v>0</v>
      </c>
      <c r="E110" s="141">
        <v>2</v>
      </c>
      <c r="F110" s="141">
        <v>3</v>
      </c>
      <c r="G110" s="337">
        <f t="shared" si="7"/>
        <v>5</v>
      </c>
      <c r="H110" s="141">
        <v>0</v>
      </c>
      <c r="I110" s="339">
        <v>33</v>
      </c>
      <c r="J110" s="141">
        <v>0</v>
      </c>
      <c r="K110" s="339">
        <v>0</v>
      </c>
      <c r="L110" s="340">
        <v>0</v>
      </c>
      <c r="M110" s="340">
        <v>3</v>
      </c>
      <c r="N110" s="202">
        <f t="shared" si="5"/>
        <v>36</v>
      </c>
    </row>
    <row r="111" spans="1:14" s="200" customFormat="1" ht="13.5" hidden="1" customHeight="1" outlineLevel="1" x14ac:dyDescent="0.2">
      <c r="A111" s="204">
        <f t="shared" si="9"/>
        <v>105</v>
      </c>
      <c r="B111" s="141">
        <v>0</v>
      </c>
      <c r="C111" s="141">
        <v>0</v>
      </c>
      <c r="D111" s="337">
        <f t="shared" si="6"/>
        <v>0</v>
      </c>
      <c r="E111" s="141">
        <v>1</v>
      </c>
      <c r="F111" s="141">
        <v>2</v>
      </c>
      <c r="G111" s="337">
        <f t="shared" si="7"/>
        <v>3</v>
      </c>
      <c r="H111" s="339">
        <v>0</v>
      </c>
      <c r="I111" s="339">
        <v>20</v>
      </c>
      <c r="J111" s="141">
        <v>0</v>
      </c>
      <c r="K111" s="339">
        <v>0</v>
      </c>
      <c r="L111" s="140">
        <v>0</v>
      </c>
      <c r="M111" s="340">
        <v>1</v>
      </c>
      <c r="N111" s="202">
        <f t="shared" si="5"/>
        <v>21</v>
      </c>
    </row>
    <row r="112" spans="1:14" s="200" customFormat="1" ht="13.5" hidden="1" customHeight="1" outlineLevel="1" x14ac:dyDescent="0.2">
      <c r="A112" s="204">
        <f t="shared" si="9"/>
        <v>106</v>
      </c>
      <c r="B112" s="141">
        <v>0</v>
      </c>
      <c r="C112" s="141">
        <v>0</v>
      </c>
      <c r="D112" s="337">
        <f t="shared" si="6"/>
        <v>0</v>
      </c>
      <c r="E112" s="141">
        <v>2</v>
      </c>
      <c r="F112" s="141">
        <v>0</v>
      </c>
      <c r="G112" s="337">
        <f t="shared" si="7"/>
        <v>2</v>
      </c>
      <c r="H112" s="141">
        <v>0</v>
      </c>
      <c r="I112" s="339">
        <v>6</v>
      </c>
      <c r="J112" s="141">
        <v>0</v>
      </c>
      <c r="K112" s="141">
        <v>0</v>
      </c>
      <c r="L112" s="140">
        <v>0</v>
      </c>
      <c r="M112" s="340">
        <v>2</v>
      </c>
      <c r="N112" s="202">
        <f t="shared" si="5"/>
        <v>8</v>
      </c>
    </row>
    <row r="113" spans="1:14" s="200" customFormat="1" ht="13.5" hidden="1" customHeight="1" outlineLevel="1" x14ac:dyDescent="0.2">
      <c r="A113" s="204">
        <f t="shared" si="9"/>
        <v>107</v>
      </c>
      <c r="B113" s="141">
        <v>0</v>
      </c>
      <c r="C113" s="141">
        <v>0</v>
      </c>
      <c r="D113" s="337">
        <f t="shared" si="6"/>
        <v>0</v>
      </c>
      <c r="E113" s="141">
        <v>3</v>
      </c>
      <c r="F113" s="141">
        <v>0</v>
      </c>
      <c r="G113" s="337">
        <f t="shared" si="7"/>
        <v>3</v>
      </c>
      <c r="H113" s="141">
        <v>0</v>
      </c>
      <c r="I113" s="339">
        <v>6</v>
      </c>
      <c r="J113" s="141">
        <v>0</v>
      </c>
      <c r="K113" s="141">
        <v>0</v>
      </c>
      <c r="L113" s="140">
        <v>0</v>
      </c>
      <c r="M113" s="140">
        <v>1</v>
      </c>
      <c r="N113" s="202">
        <f t="shared" si="5"/>
        <v>7</v>
      </c>
    </row>
    <row r="114" spans="1:14" s="200" customFormat="1" ht="13.5" hidden="1" customHeight="1" outlineLevel="1" x14ac:dyDescent="0.2">
      <c r="A114" s="204">
        <f t="shared" si="9"/>
        <v>108</v>
      </c>
      <c r="B114" s="141">
        <v>0</v>
      </c>
      <c r="C114" s="141">
        <v>0</v>
      </c>
      <c r="D114" s="337">
        <f t="shared" si="6"/>
        <v>0</v>
      </c>
      <c r="E114" s="141">
        <v>0</v>
      </c>
      <c r="F114" s="141">
        <v>2</v>
      </c>
      <c r="G114" s="337">
        <f t="shared" si="7"/>
        <v>2</v>
      </c>
      <c r="H114" s="141">
        <v>0</v>
      </c>
      <c r="I114" s="339">
        <v>3</v>
      </c>
      <c r="J114" s="141">
        <v>0</v>
      </c>
      <c r="K114" s="141">
        <v>0</v>
      </c>
      <c r="L114" s="140">
        <v>0</v>
      </c>
      <c r="M114" s="340">
        <v>1</v>
      </c>
      <c r="N114" s="202">
        <f t="shared" si="5"/>
        <v>4</v>
      </c>
    </row>
    <row r="115" spans="1:14" s="200" customFormat="1" ht="13.5" hidden="1" customHeight="1" outlineLevel="1" x14ac:dyDescent="0.2">
      <c r="A115" s="204">
        <f t="shared" si="9"/>
        <v>109</v>
      </c>
      <c r="B115" s="141">
        <v>0</v>
      </c>
      <c r="C115" s="141">
        <v>0</v>
      </c>
      <c r="D115" s="337">
        <f t="shared" si="6"/>
        <v>0</v>
      </c>
      <c r="E115" s="141">
        <v>0</v>
      </c>
      <c r="F115" s="141">
        <v>0</v>
      </c>
      <c r="G115" s="337">
        <f t="shared" si="7"/>
        <v>0</v>
      </c>
      <c r="H115" s="141">
        <v>0</v>
      </c>
      <c r="I115" s="339">
        <v>2</v>
      </c>
      <c r="J115" s="141">
        <v>0</v>
      </c>
      <c r="K115" s="141">
        <v>0</v>
      </c>
      <c r="L115" s="140">
        <v>0</v>
      </c>
      <c r="M115" s="140">
        <v>1</v>
      </c>
      <c r="N115" s="202">
        <f t="shared" si="5"/>
        <v>3</v>
      </c>
    </row>
    <row r="116" spans="1:14" s="200" customFormat="1" ht="13.5" hidden="1" customHeight="1" outlineLevel="1" x14ac:dyDescent="0.2">
      <c r="A116" s="204">
        <f t="shared" si="9"/>
        <v>110</v>
      </c>
      <c r="B116" s="141">
        <v>0</v>
      </c>
      <c r="C116" s="141">
        <v>0</v>
      </c>
      <c r="D116" s="337">
        <f t="shared" si="6"/>
        <v>0</v>
      </c>
      <c r="E116" s="141">
        <v>2</v>
      </c>
      <c r="F116" s="141">
        <v>1</v>
      </c>
      <c r="G116" s="337">
        <f t="shared" si="7"/>
        <v>3</v>
      </c>
      <c r="H116" s="141">
        <v>0</v>
      </c>
      <c r="I116" s="339">
        <v>1</v>
      </c>
      <c r="J116" s="141">
        <v>0</v>
      </c>
      <c r="K116" s="141">
        <v>0</v>
      </c>
      <c r="L116" s="140">
        <v>0</v>
      </c>
      <c r="M116" s="140">
        <v>0</v>
      </c>
      <c r="N116" s="202">
        <f t="shared" si="5"/>
        <v>1</v>
      </c>
    </row>
    <row r="117" spans="1:14" s="200" customFormat="1" ht="13.5" hidden="1" customHeight="1" outlineLevel="1" x14ac:dyDescent="0.2">
      <c r="A117" s="204">
        <f t="shared" si="9"/>
        <v>111</v>
      </c>
      <c r="B117" s="141">
        <v>0</v>
      </c>
      <c r="C117" s="141">
        <v>0</v>
      </c>
      <c r="D117" s="337">
        <f t="shared" si="6"/>
        <v>0</v>
      </c>
      <c r="E117" s="141">
        <v>1</v>
      </c>
      <c r="F117" s="141">
        <v>0</v>
      </c>
      <c r="G117" s="337">
        <f t="shared" si="7"/>
        <v>1</v>
      </c>
      <c r="H117" s="339">
        <v>0</v>
      </c>
      <c r="I117" s="339">
        <v>2</v>
      </c>
      <c r="J117" s="141">
        <v>0</v>
      </c>
      <c r="K117" s="141">
        <v>0</v>
      </c>
      <c r="L117" s="140">
        <v>0</v>
      </c>
      <c r="M117" s="140">
        <v>0</v>
      </c>
      <c r="N117" s="202">
        <f t="shared" si="5"/>
        <v>2</v>
      </c>
    </row>
    <row r="118" spans="1:14" s="200" customFormat="1" ht="13.5" hidden="1" customHeight="1" outlineLevel="1" x14ac:dyDescent="0.2">
      <c r="A118" s="204">
        <f t="shared" si="9"/>
        <v>112</v>
      </c>
      <c r="B118" s="141">
        <v>0</v>
      </c>
      <c r="C118" s="141">
        <v>0</v>
      </c>
      <c r="D118" s="337">
        <f t="shared" si="6"/>
        <v>0</v>
      </c>
      <c r="E118" s="141">
        <v>0</v>
      </c>
      <c r="F118" s="141">
        <v>1</v>
      </c>
      <c r="G118" s="337">
        <f t="shared" si="7"/>
        <v>1</v>
      </c>
      <c r="H118" s="141">
        <v>0</v>
      </c>
      <c r="I118" s="141">
        <v>0</v>
      </c>
      <c r="J118" s="141">
        <v>0</v>
      </c>
      <c r="K118" s="141">
        <v>0</v>
      </c>
      <c r="L118" s="140">
        <v>0</v>
      </c>
      <c r="M118" s="140">
        <v>0</v>
      </c>
      <c r="N118" s="202">
        <f t="shared" si="5"/>
        <v>0</v>
      </c>
    </row>
    <row r="119" spans="1:14" s="200" customFormat="1" ht="13.5" hidden="1" customHeight="1" outlineLevel="1" x14ac:dyDescent="0.2">
      <c r="A119" s="204">
        <f t="shared" si="9"/>
        <v>113</v>
      </c>
      <c r="B119" s="141">
        <v>0</v>
      </c>
      <c r="C119" s="141">
        <v>0</v>
      </c>
      <c r="D119" s="337">
        <f t="shared" si="6"/>
        <v>0</v>
      </c>
      <c r="E119" s="141">
        <v>0</v>
      </c>
      <c r="F119" s="141">
        <v>0</v>
      </c>
      <c r="G119" s="337">
        <f t="shared" si="7"/>
        <v>0</v>
      </c>
      <c r="H119" s="141">
        <v>0</v>
      </c>
      <c r="I119" s="339">
        <v>0</v>
      </c>
      <c r="J119" s="141">
        <v>0</v>
      </c>
      <c r="K119" s="141">
        <v>0</v>
      </c>
      <c r="L119" s="140">
        <v>0</v>
      </c>
      <c r="M119" s="140">
        <v>0</v>
      </c>
      <c r="N119" s="202">
        <f t="shared" si="5"/>
        <v>0</v>
      </c>
    </row>
    <row r="120" spans="1:14" s="200" customFormat="1" ht="13.5" hidden="1" customHeight="1" outlineLevel="1" x14ac:dyDescent="0.2">
      <c r="A120" s="204">
        <f t="shared" si="9"/>
        <v>114</v>
      </c>
      <c r="B120" s="141">
        <v>0</v>
      </c>
      <c r="C120" s="141">
        <v>0</v>
      </c>
      <c r="D120" s="337">
        <f t="shared" si="6"/>
        <v>0</v>
      </c>
      <c r="E120" s="141">
        <v>2</v>
      </c>
      <c r="F120" s="141">
        <v>2</v>
      </c>
      <c r="G120" s="337">
        <f t="shared" si="7"/>
        <v>4</v>
      </c>
      <c r="H120" s="141">
        <v>0</v>
      </c>
      <c r="I120" s="339">
        <v>4</v>
      </c>
      <c r="J120" s="141">
        <v>0</v>
      </c>
      <c r="K120" s="339">
        <v>1</v>
      </c>
      <c r="L120" s="140">
        <v>0</v>
      </c>
      <c r="M120" s="140">
        <v>0</v>
      </c>
      <c r="N120" s="202">
        <f t="shared" si="5"/>
        <v>5</v>
      </c>
    </row>
    <row r="121" spans="1:14" s="200" customFormat="1" ht="27" customHeight="1" collapsed="1" x14ac:dyDescent="0.2">
      <c r="A121" s="411" t="s">
        <v>221</v>
      </c>
      <c r="B121" s="201">
        <f>SUM(B5:B85)</f>
        <v>13121</v>
      </c>
      <c r="C121" s="201">
        <f t="shared" ref="C121:N121" si="10">SUM(C5:C85)</f>
        <v>2028</v>
      </c>
      <c r="D121" s="201">
        <f t="shared" si="10"/>
        <v>15149</v>
      </c>
      <c r="E121" s="201">
        <f t="shared" si="10"/>
        <v>963935</v>
      </c>
      <c r="F121" s="201">
        <f t="shared" si="10"/>
        <v>206135</v>
      </c>
      <c r="G121" s="201">
        <f t="shared" si="10"/>
        <v>1170070</v>
      </c>
      <c r="H121" s="201">
        <f t="shared" si="10"/>
        <v>8466</v>
      </c>
      <c r="I121" s="201">
        <f t="shared" si="10"/>
        <v>437842</v>
      </c>
      <c r="J121" s="201">
        <f t="shared" si="10"/>
        <v>29593</v>
      </c>
      <c r="K121" s="201">
        <f t="shared" si="10"/>
        <v>177046</v>
      </c>
      <c r="L121" s="201">
        <f t="shared" si="10"/>
        <v>306</v>
      </c>
      <c r="M121" s="201">
        <f t="shared" si="10"/>
        <v>2087</v>
      </c>
      <c r="N121" s="201">
        <f t="shared" si="10"/>
        <v>655340</v>
      </c>
    </row>
    <row r="122" spans="1:14" ht="50.25" customHeight="1" x14ac:dyDescent="0.2">
      <c r="A122" s="217" t="s">
        <v>194</v>
      </c>
      <c r="B122" s="201">
        <f t="shared" ref="B122:N122" si="11">(SUMPRODUCT($A5:$A84,B5:B84)+SUMPRODUCT($A86:$A120,B86:B120))/B121</f>
        <v>57.100525874552247</v>
      </c>
      <c r="C122" s="201">
        <f t="shared" si="11"/>
        <v>58.370315581854044</v>
      </c>
      <c r="D122" s="201">
        <f t="shared" si="11"/>
        <v>57.270512905142255</v>
      </c>
      <c r="E122" s="201">
        <f t="shared" si="11"/>
        <v>64.440323258310983</v>
      </c>
      <c r="F122" s="201">
        <f t="shared" si="11"/>
        <v>64.011521575666436</v>
      </c>
      <c r="G122" s="201">
        <f t="shared" si="11"/>
        <v>64.36477988496415</v>
      </c>
      <c r="H122" s="201">
        <f t="shared" si="11"/>
        <v>72.675053153791637</v>
      </c>
      <c r="I122" s="201">
        <f t="shared" si="11"/>
        <v>69.428579259184815</v>
      </c>
      <c r="J122" s="201">
        <f t="shared" si="11"/>
        <v>18.383739397830567</v>
      </c>
      <c r="K122" s="201">
        <f t="shared" si="11"/>
        <v>45.256215898692993</v>
      </c>
      <c r="L122" s="201">
        <f t="shared" si="11"/>
        <v>79.532679738562095</v>
      </c>
      <c r="M122" s="201">
        <f t="shared" si="11"/>
        <v>78.92525155725923</v>
      </c>
      <c r="N122" s="201">
        <f t="shared" si="11"/>
        <v>60.670081179235204</v>
      </c>
    </row>
    <row r="123" spans="1:14" ht="12.75" customHeight="1" x14ac:dyDescent="0.2">
      <c r="A123" s="197"/>
    </row>
    <row r="124" spans="1:14" ht="12.75" customHeight="1" x14ac:dyDescent="0.2">
      <c r="A124" s="197"/>
    </row>
    <row r="125" spans="1:14" ht="12.75" customHeight="1" x14ac:dyDescent="0.2">
      <c r="A125" s="197"/>
    </row>
    <row r="126" spans="1:14" ht="12.75" customHeight="1" x14ac:dyDescent="0.2">
      <c r="A126" s="197"/>
    </row>
    <row r="127" spans="1:14" ht="12.75" customHeight="1" x14ac:dyDescent="0.2">
      <c r="A127" s="197"/>
    </row>
    <row r="128" spans="1:14" ht="12.75" customHeight="1" x14ac:dyDescent="0.2">
      <c r="A128" s="197"/>
    </row>
    <row r="129" spans="1:14" ht="12.75" customHeight="1" x14ac:dyDescent="0.2">
      <c r="A129" s="197"/>
    </row>
    <row r="130" spans="1:14" ht="12.75" customHeight="1" x14ac:dyDescent="0.2">
      <c r="A130" s="197"/>
    </row>
    <row r="131" spans="1:14" ht="12.75" customHeight="1" x14ac:dyDescent="0.2">
      <c r="A131" s="197"/>
    </row>
    <row r="132" spans="1:14" ht="12.75" customHeight="1" x14ac:dyDescent="0.2">
      <c r="A132" s="197"/>
    </row>
    <row r="133" spans="1:14" ht="12.75" customHeight="1" x14ac:dyDescent="0.2">
      <c r="A133" s="197"/>
    </row>
    <row r="134" spans="1:14" ht="12.75" customHeight="1" x14ac:dyDescent="0.2">
      <c r="A134" s="197"/>
    </row>
    <row r="135" spans="1:14" ht="12.75" customHeight="1" x14ac:dyDescent="0.2">
      <c r="A135" s="197"/>
    </row>
    <row r="136" spans="1:14" ht="12.75" customHeight="1" x14ac:dyDescent="0.2">
      <c r="A136" s="197"/>
    </row>
    <row r="137" spans="1:14" ht="12.75" customHeight="1" x14ac:dyDescent="0.2">
      <c r="A137" s="197"/>
    </row>
    <row r="138" spans="1:14" ht="12.75" customHeight="1" x14ac:dyDescent="0.2">
      <c r="A138" s="197"/>
    </row>
    <row r="139" spans="1:14" ht="12.75" customHeight="1" x14ac:dyDescent="0.2">
      <c r="A139" s="197"/>
    </row>
    <row r="140" spans="1:14" ht="12.75" customHeight="1" x14ac:dyDescent="0.2">
      <c r="A140" s="197"/>
    </row>
    <row r="141" spans="1:14" ht="12.75" customHeight="1" x14ac:dyDescent="0.2">
      <c r="A141" s="197"/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93"/>
    </row>
    <row r="142" spans="1:14" ht="12.75" customHeight="1" x14ac:dyDescent="0.2">
      <c r="A142" s="197"/>
      <c r="B142" s="193"/>
      <c r="C142" s="193"/>
      <c r="D142" s="193"/>
      <c r="E142" s="193"/>
      <c r="F142" s="193"/>
      <c r="G142" s="193"/>
      <c r="H142" s="193"/>
      <c r="I142" s="193"/>
      <c r="J142" s="193"/>
      <c r="K142" s="193"/>
      <c r="L142" s="193"/>
      <c r="M142" s="193"/>
      <c r="N142" s="193"/>
    </row>
    <row r="143" spans="1:14" ht="12.75" customHeight="1" x14ac:dyDescent="0.2">
      <c r="A143" s="197"/>
      <c r="B143" s="193"/>
      <c r="C143" s="193"/>
      <c r="D143" s="193"/>
      <c r="E143" s="193"/>
      <c r="F143" s="193"/>
      <c r="G143" s="193"/>
      <c r="H143" s="193"/>
      <c r="I143" s="193"/>
      <c r="J143" s="193"/>
      <c r="K143" s="193"/>
      <c r="L143" s="193"/>
      <c r="M143" s="193"/>
      <c r="N143" s="193"/>
    </row>
    <row r="144" spans="1:14" ht="12.75" customHeight="1" x14ac:dyDescent="0.2">
      <c r="A144" s="197"/>
      <c r="B144" s="193"/>
      <c r="C144" s="193"/>
      <c r="D144" s="193"/>
      <c r="E144" s="193"/>
      <c r="F144" s="193"/>
      <c r="G144" s="193"/>
      <c r="H144" s="193"/>
      <c r="I144" s="193"/>
      <c r="J144" s="193"/>
      <c r="K144" s="193"/>
      <c r="L144" s="193"/>
      <c r="M144" s="193"/>
      <c r="N144" s="193"/>
    </row>
    <row r="145" spans="1:14" ht="12.75" customHeight="1" x14ac:dyDescent="0.2">
      <c r="A145" s="197"/>
      <c r="B145" s="193"/>
      <c r="C145" s="193"/>
      <c r="D145" s="193"/>
      <c r="E145" s="193"/>
      <c r="F145" s="193"/>
      <c r="G145" s="193"/>
      <c r="H145" s="193"/>
      <c r="I145" s="193"/>
      <c r="J145" s="193"/>
      <c r="K145" s="193"/>
      <c r="L145" s="193"/>
      <c r="M145" s="193"/>
      <c r="N145" s="193"/>
    </row>
    <row r="146" spans="1:14" ht="12.75" customHeight="1" x14ac:dyDescent="0.2">
      <c r="A146" s="197"/>
      <c r="B146" s="193"/>
      <c r="C146" s="193"/>
      <c r="D146" s="193"/>
      <c r="E146" s="193"/>
      <c r="F146" s="193"/>
      <c r="G146" s="193"/>
      <c r="H146" s="193"/>
      <c r="I146" s="193"/>
      <c r="J146" s="193"/>
      <c r="K146" s="193"/>
      <c r="L146" s="193"/>
      <c r="M146" s="193"/>
      <c r="N146" s="193"/>
    </row>
    <row r="147" spans="1:14" ht="12.75" customHeight="1" x14ac:dyDescent="0.2">
      <c r="A147" s="197"/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  <c r="L147" s="193"/>
      <c r="M147" s="193"/>
      <c r="N147" s="193"/>
    </row>
    <row r="148" spans="1:14" ht="12.75" customHeight="1" x14ac:dyDescent="0.2">
      <c r="A148" s="197"/>
      <c r="B148" s="193"/>
      <c r="C148" s="193"/>
      <c r="D148" s="193"/>
      <c r="E148" s="193"/>
      <c r="F148" s="193"/>
      <c r="G148" s="193"/>
      <c r="H148" s="193"/>
      <c r="I148" s="193"/>
      <c r="J148" s="193"/>
      <c r="K148" s="193"/>
      <c r="L148" s="193"/>
      <c r="M148" s="193"/>
      <c r="N148" s="193"/>
    </row>
    <row r="149" spans="1:14" ht="12.75" customHeight="1" x14ac:dyDescent="0.2">
      <c r="A149" s="197"/>
      <c r="B149" s="193"/>
      <c r="C149" s="193"/>
      <c r="D149" s="193"/>
      <c r="E149" s="193"/>
      <c r="F149" s="193"/>
      <c r="G149" s="193"/>
      <c r="H149" s="193"/>
      <c r="I149" s="193"/>
      <c r="J149" s="193"/>
      <c r="K149" s="193"/>
      <c r="L149" s="193"/>
      <c r="M149" s="193"/>
      <c r="N149" s="193"/>
    </row>
    <row r="150" spans="1:14" ht="12.75" customHeight="1" x14ac:dyDescent="0.2">
      <c r="A150" s="197"/>
      <c r="B150" s="193"/>
      <c r="C150" s="193"/>
      <c r="D150" s="193"/>
      <c r="E150" s="193"/>
      <c r="F150" s="193"/>
      <c r="G150" s="193"/>
      <c r="H150" s="193"/>
      <c r="I150" s="193"/>
      <c r="J150" s="193"/>
      <c r="K150" s="193"/>
      <c r="L150" s="193"/>
      <c r="M150" s="193"/>
      <c r="N150" s="193"/>
    </row>
    <row r="151" spans="1:14" ht="12.75" customHeight="1" x14ac:dyDescent="0.2">
      <c r="A151" s="197"/>
      <c r="B151" s="193"/>
      <c r="C151" s="193"/>
      <c r="D151" s="193"/>
      <c r="E151" s="193"/>
      <c r="F151" s="193"/>
      <c r="G151" s="193"/>
      <c r="H151" s="193"/>
      <c r="I151" s="193"/>
      <c r="J151" s="193"/>
      <c r="K151" s="193"/>
      <c r="L151" s="193"/>
      <c r="M151" s="193"/>
      <c r="N151" s="193"/>
    </row>
    <row r="152" spans="1:14" ht="12.75" customHeight="1" x14ac:dyDescent="0.2">
      <c r="A152" s="197"/>
      <c r="B152" s="193"/>
      <c r="C152" s="193"/>
      <c r="D152" s="193"/>
      <c r="E152" s="193"/>
      <c r="F152" s="193"/>
      <c r="G152" s="193"/>
      <c r="H152" s="193"/>
      <c r="I152" s="193"/>
      <c r="J152" s="193"/>
      <c r="K152" s="193"/>
      <c r="L152" s="193"/>
      <c r="M152" s="193"/>
      <c r="N152" s="193"/>
    </row>
    <row r="153" spans="1:14" ht="12.75" customHeight="1" x14ac:dyDescent="0.2"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  <c r="L153" s="193"/>
      <c r="M153" s="193"/>
      <c r="N153" s="193"/>
    </row>
    <row r="154" spans="1:14" ht="12.75" customHeight="1" x14ac:dyDescent="0.2">
      <c r="B154" s="193"/>
      <c r="C154" s="193"/>
      <c r="D154" s="193"/>
      <c r="E154" s="193"/>
      <c r="F154" s="193"/>
      <c r="G154" s="193"/>
      <c r="H154" s="193"/>
      <c r="I154" s="193"/>
      <c r="J154" s="193"/>
      <c r="K154" s="193"/>
      <c r="L154" s="193"/>
      <c r="M154" s="193"/>
      <c r="N154" s="193"/>
    </row>
    <row r="155" spans="1:14" ht="12.75" customHeight="1" x14ac:dyDescent="0.2">
      <c r="B155" s="193"/>
      <c r="C155" s="193"/>
      <c r="D155" s="193"/>
      <c r="E155" s="193"/>
      <c r="F155" s="193"/>
      <c r="G155" s="193"/>
      <c r="H155" s="193"/>
      <c r="I155" s="193"/>
      <c r="J155" s="193"/>
      <c r="K155" s="193"/>
      <c r="L155" s="193"/>
      <c r="M155" s="193"/>
      <c r="N155" s="193"/>
    </row>
    <row r="156" spans="1:14" ht="12.75" customHeight="1" x14ac:dyDescent="0.2">
      <c r="B156" s="193"/>
      <c r="C156" s="193"/>
      <c r="D156" s="193"/>
      <c r="E156" s="193"/>
      <c r="F156" s="193"/>
      <c r="G156" s="193"/>
      <c r="H156" s="193"/>
      <c r="I156" s="193"/>
      <c r="J156" s="193"/>
      <c r="K156" s="193"/>
      <c r="L156" s="193"/>
      <c r="M156" s="193"/>
      <c r="N156" s="193"/>
    </row>
    <row r="157" spans="1:14" ht="12.75" customHeight="1" x14ac:dyDescent="0.2">
      <c r="B157" s="193"/>
      <c r="C157" s="193"/>
      <c r="D157" s="193"/>
      <c r="E157" s="193"/>
      <c r="F157" s="193"/>
      <c r="G157" s="193"/>
      <c r="H157" s="193"/>
      <c r="I157" s="193"/>
      <c r="J157" s="193"/>
      <c r="K157" s="193"/>
      <c r="L157" s="193"/>
      <c r="M157" s="193"/>
      <c r="N157" s="193"/>
    </row>
    <row r="158" spans="1:14" ht="12.75" customHeight="1" x14ac:dyDescent="0.2">
      <c r="B158" s="193"/>
      <c r="C158" s="193"/>
      <c r="D158" s="193"/>
      <c r="E158" s="193"/>
      <c r="F158" s="193"/>
      <c r="G158" s="193"/>
      <c r="H158" s="193"/>
      <c r="I158" s="193"/>
      <c r="J158" s="193"/>
      <c r="K158" s="193"/>
      <c r="L158" s="193"/>
      <c r="M158" s="193"/>
      <c r="N158" s="193"/>
    </row>
    <row r="159" spans="1:14" ht="12.75" customHeight="1" x14ac:dyDescent="0.2">
      <c r="B159" s="193"/>
      <c r="C159" s="193"/>
      <c r="D159" s="193"/>
      <c r="E159" s="193"/>
      <c r="F159" s="193"/>
      <c r="G159" s="193"/>
      <c r="H159" s="193"/>
      <c r="I159" s="193"/>
      <c r="J159" s="193"/>
      <c r="K159" s="193"/>
      <c r="L159" s="193"/>
      <c r="M159" s="193"/>
      <c r="N159" s="193"/>
    </row>
    <row r="160" spans="1:14" ht="12.75" customHeight="1" x14ac:dyDescent="0.2">
      <c r="B160" s="193"/>
      <c r="C160" s="193"/>
      <c r="D160" s="193"/>
      <c r="E160" s="193"/>
      <c r="F160" s="193"/>
      <c r="G160" s="193"/>
      <c r="H160" s="193"/>
      <c r="I160" s="193"/>
      <c r="J160" s="193"/>
      <c r="K160" s="193"/>
      <c r="L160" s="193"/>
      <c r="M160" s="193"/>
      <c r="N160" s="193"/>
    </row>
    <row r="161" spans="2:14" ht="12.75" customHeight="1" x14ac:dyDescent="0.2">
      <c r="B161" s="193"/>
      <c r="C161" s="193"/>
      <c r="D161" s="193"/>
      <c r="E161" s="193"/>
      <c r="F161" s="193"/>
      <c r="G161" s="193"/>
      <c r="H161" s="193"/>
      <c r="I161" s="193"/>
      <c r="J161" s="193"/>
      <c r="K161" s="193"/>
      <c r="L161" s="193"/>
      <c r="M161" s="193"/>
      <c r="N161" s="193"/>
    </row>
    <row r="162" spans="2:14" ht="12.75" customHeight="1" x14ac:dyDescent="0.2">
      <c r="B162" s="193"/>
      <c r="C162" s="193"/>
      <c r="D162" s="193"/>
      <c r="E162" s="193"/>
      <c r="F162" s="193"/>
      <c r="G162" s="193"/>
      <c r="H162" s="193"/>
      <c r="I162" s="193"/>
      <c r="J162" s="193"/>
      <c r="K162" s="193"/>
      <c r="L162" s="193"/>
      <c r="M162" s="193"/>
      <c r="N162" s="193"/>
    </row>
    <row r="163" spans="2:14" ht="12.75" customHeight="1" x14ac:dyDescent="0.2">
      <c r="B163" s="193"/>
      <c r="C163" s="193"/>
      <c r="D163" s="193"/>
      <c r="E163" s="193"/>
      <c r="F163" s="193"/>
      <c r="G163" s="193"/>
      <c r="H163" s="193"/>
      <c r="I163" s="193"/>
      <c r="J163" s="193"/>
      <c r="K163" s="193"/>
      <c r="L163" s="193"/>
      <c r="M163" s="193"/>
      <c r="N163" s="193"/>
    </row>
    <row r="164" spans="2:14" ht="12.75" customHeight="1" x14ac:dyDescent="0.2"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93"/>
      <c r="N164" s="193"/>
    </row>
    <row r="165" spans="2:14" ht="12.75" customHeight="1" x14ac:dyDescent="0.2">
      <c r="B165" s="193"/>
      <c r="C165" s="193"/>
      <c r="D165" s="193"/>
      <c r="E165" s="193"/>
      <c r="F165" s="193"/>
      <c r="G165" s="193"/>
      <c r="H165" s="193"/>
      <c r="I165" s="193"/>
      <c r="J165" s="193"/>
      <c r="K165" s="193"/>
      <c r="L165" s="193"/>
      <c r="M165" s="193"/>
      <c r="N165" s="193"/>
    </row>
    <row r="166" spans="2:14" ht="12.75" customHeight="1" x14ac:dyDescent="0.2">
      <c r="B166" s="193"/>
      <c r="C166" s="193"/>
      <c r="D166" s="193"/>
      <c r="E166" s="193"/>
      <c r="F166" s="193"/>
      <c r="G166" s="193"/>
      <c r="H166" s="193"/>
      <c r="I166" s="193"/>
      <c r="J166" s="193"/>
      <c r="K166" s="193"/>
      <c r="L166" s="193"/>
      <c r="M166" s="193"/>
      <c r="N166" s="193"/>
    </row>
    <row r="167" spans="2:14" ht="12.75" customHeight="1" x14ac:dyDescent="0.2">
      <c r="B167" s="193"/>
      <c r="C167" s="193"/>
      <c r="D167" s="193"/>
      <c r="E167" s="193"/>
      <c r="F167" s="193"/>
      <c r="G167" s="193"/>
      <c r="H167" s="193"/>
      <c r="I167" s="193"/>
      <c r="J167" s="193"/>
      <c r="K167" s="193"/>
      <c r="L167" s="193"/>
      <c r="M167" s="193"/>
      <c r="N167" s="193"/>
    </row>
    <row r="168" spans="2:14" ht="12.75" customHeight="1" x14ac:dyDescent="0.2">
      <c r="B168" s="193"/>
      <c r="C168" s="193"/>
      <c r="D168" s="193"/>
      <c r="E168" s="193"/>
      <c r="F168" s="193"/>
      <c r="G168" s="193"/>
      <c r="H168" s="193"/>
      <c r="I168" s="193"/>
      <c r="J168" s="193"/>
      <c r="K168" s="193"/>
      <c r="L168" s="193"/>
      <c r="M168" s="193"/>
      <c r="N168" s="193"/>
    </row>
    <row r="169" spans="2:14" ht="12.75" customHeight="1" x14ac:dyDescent="0.2">
      <c r="B169" s="193"/>
      <c r="C169" s="193"/>
      <c r="D169" s="193"/>
      <c r="E169" s="193"/>
      <c r="F169" s="193"/>
      <c r="G169" s="193"/>
      <c r="H169" s="193"/>
      <c r="I169" s="193"/>
      <c r="J169" s="193"/>
      <c r="K169" s="193"/>
      <c r="L169" s="193"/>
      <c r="M169" s="193"/>
      <c r="N169" s="193"/>
    </row>
    <row r="170" spans="2:14" ht="12.75" customHeight="1" x14ac:dyDescent="0.2">
      <c r="B170" s="193"/>
      <c r="C170" s="193"/>
      <c r="D170" s="193"/>
      <c r="E170" s="193"/>
      <c r="F170" s="193"/>
      <c r="G170" s="193"/>
      <c r="H170" s="193"/>
      <c r="I170" s="193"/>
      <c r="J170" s="193"/>
      <c r="K170" s="193"/>
      <c r="L170" s="193"/>
      <c r="M170" s="193"/>
      <c r="N170" s="193"/>
    </row>
    <row r="171" spans="2:14" ht="12.75" customHeight="1" x14ac:dyDescent="0.2">
      <c r="B171" s="193"/>
      <c r="C171" s="193"/>
      <c r="D171" s="193"/>
      <c r="E171" s="193"/>
      <c r="F171" s="193"/>
      <c r="G171" s="193"/>
      <c r="H171" s="193"/>
      <c r="I171" s="193"/>
      <c r="J171" s="193"/>
      <c r="K171" s="193"/>
      <c r="L171" s="193"/>
      <c r="M171" s="193"/>
      <c r="N171" s="193"/>
    </row>
    <row r="172" spans="2:14" ht="12.75" customHeight="1" x14ac:dyDescent="0.2">
      <c r="B172" s="193"/>
      <c r="C172" s="193"/>
      <c r="D172" s="193"/>
      <c r="E172" s="193"/>
      <c r="F172" s="193"/>
      <c r="G172" s="193"/>
      <c r="H172" s="193"/>
      <c r="I172" s="193"/>
      <c r="J172" s="193"/>
      <c r="K172" s="193"/>
      <c r="L172" s="193"/>
      <c r="M172" s="193"/>
      <c r="N172" s="193"/>
    </row>
    <row r="173" spans="2:14" ht="12.75" customHeight="1" x14ac:dyDescent="0.2">
      <c r="B173" s="193"/>
      <c r="C173" s="193"/>
      <c r="D173" s="193"/>
      <c r="E173" s="193"/>
      <c r="F173" s="193"/>
      <c r="G173" s="193"/>
      <c r="H173" s="193"/>
      <c r="I173" s="193"/>
      <c r="J173" s="193"/>
      <c r="K173" s="193"/>
      <c r="L173" s="193"/>
      <c r="M173" s="193"/>
      <c r="N173" s="193"/>
    </row>
    <row r="174" spans="2:14" ht="12.75" customHeight="1" x14ac:dyDescent="0.2">
      <c r="B174" s="193"/>
      <c r="C174" s="193"/>
      <c r="D174" s="193"/>
      <c r="E174" s="193"/>
      <c r="F174" s="193"/>
      <c r="G174" s="193"/>
      <c r="H174" s="193"/>
      <c r="I174" s="193"/>
      <c r="J174" s="193"/>
      <c r="K174" s="193"/>
      <c r="L174" s="193"/>
      <c r="M174" s="193"/>
      <c r="N174" s="193"/>
    </row>
    <row r="175" spans="2:14" ht="12.75" customHeight="1" x14ac:dyDescent="0.2">
      <c r="B175" s="193"/>
      <c r="C175" s="193"/>
      <c r="D175" s="193"/>
      <c r="E175" s="193"/>
      <c r="F175" s="193"/>
      <c r="G175" s="193"/>
      <c r="H175" s="193"/>
      <c r="I175" s="193"/>
      <c r="J175" s="193"/>
      <c r="K175" s="193"/>
      <c r="L175" s="193"/>
      <c r="M175" s="193"/>
      <c r="N175" s="193"/>
    </row>
    <row r="176" spans="2:14" ht="12.75" customHeight="1" x14ac:dyDescent="0.2">
      <c r="B176" s="193"/>
      <c r="C176" s="193"/>
      <c r="D176" s="193"/>
      <c r="E176" s="193"/>
      <c r="F176" s="193"/>
      <c r="G176" s="193"/>
      <c r="H176" s="193"/>
      <c r="I176" s="193"/>
      <c r="J176" s="193"/>
      <c r="K176" s="193"/>
      <c r="L176" s="193"/>
      <c r="M176" s="193"/>
      <c r="N176" s="193"/>
    </row>
    <row r="177" spans="2:14" ht="12.75" customHeight="1" x14ac:dyDescent="0.2">
      <c r="B177" s="193"/>
      <c r="C177" s="193"/>
      <c r="D177" s="193"/>
      <c r="E177" s="193"/>
      <c r="F177" s="193"/>
      <c r="G177" s="193"/>
      <c r="H177" s="193"/>
      <c r="I177" s="193"/>
      <c r="J177" s="193"/>
      <c r="K177" s="193"/>
      <c r="L177" s="193"/>
      <c r="M177" s="193"/>
      <c r="N177" s="193"/>
    </row>
    <row r="178" spans="2:14" ht="12.75" customHeight="1" x14ac:dyDescent="0.2">
      <c r="B178" s="193"/>
      <c r="C178" s="193"/>
      <c r="D178" s="193"/>
      <c r="E178" s="193"/>
      <c r="F178" s="193"/>
      <c r="G178" s="193"/>
      <c r="H178" s="193"/>
      <c r="I178" s="193"/>
      <c r="J178" s="193"/>
      <c r="K178" s="193"/>
      <c r="L178" s="193"/>
      <c r="M178" s="193"/>
      <c r="N178" s="193"/>
    </row>
    <row r="179" spans="2:14" ht="12.75" customHeight="1" x14ac:dyDescent="0.2">
      <c r="B179" s="193"/>
      <c r="C179" s="193"/>
      <c r="D179" s="193"/>
      <c r="E179" s="193"/>
      <c r="F179" s="193"/>
      <c r="G179" s="193"/>
      <c r="H179" s="193"/>
      <c r="I179" s="193"/>
      <c r="J179" s="193"/>
      <c r="K179" s="193"/>
      <c r="L179" s="193"/>
      <c r="M179" s="193"/>
      <c r="N179" s="193"/>
    </row>
    <row r="180" spans="2:14" ht="12.75" customHeight="1" x14ac:dyDescent="0.2">
      <c r="B180" s="193"/>
      <c r="C180" s="193"/>
      <c r="D180" s="193"/>
      <c r="E180" s="193"/>
      <c r="F180" s="193"/>
      <c r="G180" s="193"/>
      <c r="H180" s="193"/>
      <c r="I180" s="193"/>
      <c r="J180" s="193"/>
      <c r="K180" s="193"/>
      <c r="L180" s="193"/>
      <c r="M180" s="193"/>
      <c r="N180" s="193"/>
    </row>
    <row r="181" spans="2:14" ht="12.75" customHeight="1" x14ac:dyDescent="0.2">
      <c r="B181" s="193"/>
      <c r="C181" s="193"/>
      <c r="D181" s="193"/>
      <c r="E181" s="193"/>
      <c r="F181" s="193"/>
      <c r="G181" s="193"/>
      <c r="H181" s="193"/>
      <c r="I181" s="193"/>
      <c r="J181" s="193"/>
      <c r="K181" s="193"/>
      <c r="L181" s="193"/>
      <c r="M181" s="193"/>
      <c r="N181" s="193"/>
    </row>
    <row r="182" spans="2:14" ht="12.75" customHeight="1" x14ac:dyDescent="0.2">
      <c r="B182" s="193"/>
      <c r="C182" s="193"/>
      <c r="D182" s="193"/>
      <c r="E182" s="193"/>
      <c r="F182" s="193"/>
      <c r="G182" s="193"/>
      <c r="H182" s="193"/>
      <c r="I182" s="193"/>
      <c r="J182" s="193"/>
      <c r="K182" s="193"/>
      <c r="L182" s="193"/>
      <c r="M182" s="193"/>
      <c r="N182" s="193"/>
    </row>
    <row r="183" spans="2:14" ht="12.75" customHeight="1" x14ac:dyDescent="0.2">
      <c r="B183" s="193"/>
      <c r="C183" s="193"/>
      <c r="D183" s="193"/>
      <c r="E183" s="193"/>
      <c r="F183" s="193"/>
      <c r="G183" s="193"/>
      <c r="H183" s="193"/>
      <c r="I183" s="193"/>
      <c r="J183" s="193"/>
      <c r="K183" s="193"/>
      <c r="L183" s="193"/>
      <c r="M183" s="193"/>
      <c r="N183" s="193"/>
    </row>
    <row r="184" spans="2:14" ht="12.75" customHeight="1" x14ac:dyDescent="0.2">
      <c r="B184" s="193"/>
      <c r="C184" s="193"/>
      <c r="D184" s="193"/>
      <c r="E184" s="193"/>
      <c r="F184" s="193"/>
      <c r="G184" s="193"/>
      <c r="H184" s="193"/>
      <c r="I184" s="193"/>
      <c r="J184" s="193"/>
      <c r="K184" s="193"/>
      <c r="L184" s="193"/>
      <c r="M184" s="193"/>
      <c r="N184" s="193"/>
    </row>
    <row r="185" spans="2:14" ht="12.75" customHeight="1" x14ac:dyDescent="0.2">
      <c r="B185" s="193"/>
      <c r="C185" s="193"/>
      <c r="D185" s="193"/>
      <c r="E185" s="193"/>
      <c r="F185" s="193"/>
      <c r="G185" s="193"/>
      <c r="H185" s="193"/>
      <c r="I185" s="193"/>
      <c r="J185" s="193"/>
      <c r="K185" s="193"/>
      <c r="L185" s="193"/>
      <c r="M185" s="193"/>
      <c r="N185" s="193"/>
    </row>
    <row r="186" spans="2:14" ht="12.75" customHeight="1" x14ac:dyDescent="0.2">
      <c r="B186" s="193"/>
      <c r="C186" s="193"/>
      <c r="D186" s="193"/>
      <c r="E186" s="193"/>
      <c r="F186" s="193"/>
      <c r="G186" s="193"/>
      <c r="H186" s="193"/>
      <c r="I186" s="193"/>
      <c r="J186" s="193"/>
      <c r="K186" s="193"/>
      <c r="L186" s="193"/>
      <c r="M186" s="193"/>
      <c r="N186" s="193"/>
    </row>
    <row r="187" spans="2:14" ht="12.75" customHeight="1" x14ac:dyDescent="0.2">
      <c r="B187" s="193"/>
      <c r="C187" s="193"/>
      <c r="D187" s="193"/>
      <c r="E187" s="193"/>
      <c r="F187" s="193"/>
      <c r="G187" s="193"/>
      <c r="H187" s="193"/>
      <c r="I187" s="193"/>
      <c r="J187" s="193"/>
      <c r="K187" s="193"/>
      <c r="L187" s="193"/>
      <c r="M187" s="193"/>
      <c r="N187" s="193"/>
    </row>
    <row r="188" spans="2:14" ht="12.75" customHeight="1" x14ac:dyDescent="0.2">
      <c r="B188" s="193"/>
      <c r="C188" s="193"/>
      <c r="D188" s="193"/>
      <c r="E188" s="193"/>
      <c r="F188" s="193"/>
      <c r="G188" s="193"/>
      <c r="H188" s="193"/>
      <c r="I188" s="193"/>
      <c r="J188" s="193"/>
      <c r="K188" s="193"/>
      <c r="L188" s="193"/>
      <c r="M188" s="193"/>
      <c r="N188" s="193"/>
    </row>
    <row r="189" spans="2:14" ht="12.75" customHeight="1" x14ac:dyDescent="0.2">
      <c r="B189" s="193"/>
      <c r="C189" s="193"/>
      <c r="D189" s="193"/>
      <c r="E189" s="193"/>
      <c r="F189" s="193"/>
      <c r="G189" s="193"/>
      <c r="H189" s="193"/>
      <c r="I189" s="193"/>
      <c r="J189" s="193"/>
      <c r="K189" s="193"/>
      <c r="L189" s="193"/>
      <c r="M189" s="193"/>
      <c r="N189" s="193"/>
    </row>
    <row r="190" spans="2:14" ht="12.75" customHeight="1" x14ac:dyDescent="0.2">
      <c r="B190" s="193"/>
      <c r="C190" s="193"/>
      <c r="D190" s="193"/>
      <c r="E190" s="193"/>
      <c r="F190" s="193"/>
      <c r="G190" s="193"/>
      <c r="H190" s="193"/>
      <c r="I190" s="193"/>
      <c r="J190" s="193"/>
      <c r="K190" s="193"/>
      <c r="L190" s="193"/>
      <c r="M190" s="193"/>
      <c r="N190" s="193"/>
    </row>
    <row r="191" spans="2:14" ht="12.75" customHeight="1" x14ac:dyDescent="0.2">
      <c r="B191" s="193"/>
      <c r="C191" s="193"/>
      <c r="D191" s="193"/>
      <c r="E191" s="193"/>
      <c r="F191" s="193"/>
      <c r="G191" s="193"/>
      <c r="H191" s="193"/>
      <c r="I191" s="193"/>
      <c r="J191" s="193"/>
      <c r="K191" s="193"/>
      <c r="L191" s="193"/>
      <c r="M191" s="193"/>
      <c r="N191" s="193"/>
    </row>
    <row r="192" spans="2:14" ht="12.75" customHeight="1" x14ac:dyDescent="0.2">
      <c r="B192" s="193"/>
      <c r="C192" s="193"/>
      <c r="D192" s="193"/>
      <c r="E192" s="193"/>
      <c r="F192" s="193"/>
      <c r="G192" s="193"/>
      <c r="H192" s="193"/>
      <c r="I192" s="193"/>
      <c r="J192" s="193"/>
      <c r="K192" s="193"/>
      <c r="L192" s="193"/>
      <c r="M192" s="193"/>
      <c r="N192" s="193"/>
    </row>
    <row r="193" spans="2:14" ht="12.75" customHeight="1" x14ac:dyDescent="0.2">
      <c r="B193" s="193"/>
      <c r="C193" s="193"/>
      <c r="D193" s="193"/>
      <c r="E193" s="193"/>
      <c r="F193" s="193"/>
      <c r="G193" s="193"/>
      <c r="H193" s="193"/>
      <c r="I193" s="193"/>
      <c r="J193" s="193"/>
      <c r="K193" s="193"/>
      <c r="L193" s="193"/>
      <c r="M193" s="193"/>
      <c r="N193" s="193"/>
    </row>
    <row r="194" spans="2:14" ht="12.75" customHeight="1" x14ac:dyDescent="0.2">
      <c r="B194" s="193"/>
      <c r="C194" s="193"/>
      <c r="D194" s="193"/>
      <c r="E194" s="193"/>
      <c r="F194" s="193"/>
      <c r="G194" s="193"/>
      <c r="H194" s="193"/>
      <c r="I194" s="193"/>
      <c r="J194" s="193"/>
      <c r="K194" s="193"/>
      <c r="L194" s="193"/>
      <c r="M194" s="193"/>
      <c r="N194" s="193"/>
    </row>
    <row r="195" spans="2:14" ht="12.75" customHeight="1" x14ac:dyDescent="0.2">
      <c r="B195" s="193"/>
      <c r="C195" s="193"/>
      <c r="D195" s="193"/>
      <c r="E195" s="193"/>
      <c r="F195" s="193"/>
      <c r="G195" s="193"/>
      <c r="H195" s="193"/>
      <c r="I195" s="193"/>
      <c r="J195" s="193"/>
      <c r="K195" s="193"/>
      <c r="L195" s="193"/>
      <c r="M195" s="193"/>
      <c r="N195" s="193"/>
    </row>
    <row r="196" spans="2:14" ht="12.75" customHeight="1" x14ac:dyDescent="0.2">
      <c r="B196" s="193"/>
      <c r="C196" s="193"/>
      <c r="D196" s="193"/>
      <c r="E196" s="193"/>
      <c r="F196" s="193"/>
      <c r="G196" s="193"/>
      <c r="H196" s="193"/>
      <c r="I196" s="193"/>
      <c r="J196" s="193"/>
      <c r="K196" s="193"/>
      <c r="L196" s="193"/>
      <c r="M196" s="193"/>
      <c r="N196" s="193"/>
    </row>
    <row r="197" spans="2:14" ht="12.75" customHeight="1" x14ac:dyDescent="0.2">
      <c r="B197" s="193"/>
      <c r="C197" s="193"/>
      <c r="D197" s="193"/>
      <c r="E197" s="193"/>
      <c r="F197" s="193"/>
      <c r="G197" s="193"/>
      <c r="H197" s="193"/>
      <c r="I197" s="193"/>
      <c r="J197" s="193"/>
      <c r="K197" s="193"/>
      <c r="L197" s="193"/>
      <c r="M197" s="193"/>
      <c r="N197" s="193"/>
    </row>
    <row r="198" spans="2:14" ht="12.75" customHeight="1" x14ac:dyDescent="0.2">
      <c r="B198" s="193"/>
      <c r="C198" s="193"/>
      <c r="D198" s="193"/>
      <c r="E198" s="193"/>
      <c r="F198" s="193"/>
      <c r="G198" s="193"/>
      <c r="H198" s="193"/>
      <c r="I198" s="193"/>
      <c r="J198" s="193"/>
      <c r="K198" s="193"/>
      <c r="L198" s="193"/>
      <c r="M198" s="193"/>
      <c r="N198" s="193"/>
    </row>
    <row r="199" spans="2:14" ht="12.75" customHeight="1" x14ac:dyDescent="0.2">
      <c r="B199" s="193"/>
      <c r="C199" s="193"/>
      <c r="D199" s="193"/>
      <c r="E199" s="193"/>
      <c r="F199" s="193"/>
      <c r="G199" s="193"/>
      <c r="H199" s="193"/>
      <c r="I199" s="193"/>
      <c r="J199" s="193"/>
      <c r="K199" s="193"/>
      <c r="L199" s="193"/>
      <c r="M199" s="193"/>
      <c r="N199" s="193"/>
    </row>
    <row r="200" spans="2:14" ht="12.75" customHeight="1" x14ac:dyDescent="0.2">
      <c r="B200" s="193"/>
      <c r="C200" s="193"/>
      <c r="D200" s="193"/>
      <c r="E200" s="193"/>
      <c r="F200" s="193"/>
      <c r="G200" s="193"/>
      <c r="H200" s="193"/>
      <c r="I200" s="193"/>
      <c r="J200" s="193"/>
      <c r="K200" s="193"/>
      <c r="L200" s="193"/>
      <c r="M200" s="193"/>
      <c r="N200" s="193"/>
    </row>
    <row r="201" spans="2:14" ht="12.75" customHeight="1" x14ac:dyDescent="0.2">
      <c r="B201" s="193"/>
      <c r="C201" s="193"/>
      <c r="D201" s="193"/>
      <c r="E201" s="193"/>
      <c r="F201" s="193"/>
      <c r="G201" s="193"/>
      <c r="H201" s="193"/>
      <c r="I201" s="193"/>
      <c r="J201" s="193"/>
      <c r="K201" s="193"/>
      <c r="L201" s="193"/>
      <c r="M201" s="193"/>
      <c r="N201" s="193"/>
    </row>
    <row r="202" spans="2:14" ht="12.75" customHeight="1" x14ac:dyDescent="0.2">
      <c r="B202" s="193"/>
      <c r="C202" s="193"/>
      <c r="D202" s="193"/>
      <c r="E202" s="193"/>
      <c r="F202" s="193"/>
      <c r="G202" s="193"/>
      <c r="H202" s="193"/>
      <c r="I202" s="193"/>
      <c r="J202" s="193"/>
      <c r="K202" s="193"/>
      <c r="L202" s="193"/>
      <c r="M202" s="193"/>
      <c r="N202" s="193"/>
    </row>
    <row r="203" spans="2:14" ht="12.75" customHeight="1" x14ac:dyDescent="0.2">
      <c r="B203" s="193"/>
      <c r="C203" s="193"/>
      <c r="D203" s="193"/>
      <c r="E203" s="193"/>
      <c r="F203" s="193"/>
      <c r="G203" s="193"/>
      <c r="H203" s="193"/>
      <c r="I203" s="193"/>
      <c r="J203" s="193"/>
      <c r="K203" s="193"/>
      <c r="L203" s="193"/>
      <c r="M203" s="193"/>
      <c r="N203" s="193"/>
    </row>
    <row r="204" spans="2:14" ht="12.75" customHeight="1" x14ac:dyDescent="0.2">
      <c r="B204" s="193"/>
      <c r="C204" s="193"/>
      <c r="D204" s="193"/>
      <c r="E204" s="193"/>
      <c r="F204" s="193"/>
      <c r="G204" s="193"/>
      <c r="H204" s="193"/>
      <c r="I204" s="193"/>
      <c r="J204" s="193"/>
      <c r="K204" s="193"/>
      <c r="L204" s="193"/>
      <c r="M204" s="193"/>
      <c r="N204" s="193"/>
    </row>
    <row r="205" spans="2:14" ht="12.75" customHeight="1" x14ac:dyDescent="0.2">
      <c r="B205" s="193"/>
      <c r="C205" s="193"/>
      <c r="D205" s="193"/>
      <c r="E205" s="193"/>
      <c r="F205" s="193"/>
      <c r="G205" s="193"/>
      <c r="H205" s="193"/>
      <c r="I205" s="193"/>
      <c r="J205" s="193"/>
      <c r="K205" s="193"/>
      <c r="L205" s="193"/>
      <c r="M205" s="193"/>
      <c r="N205" s="193"/>
    </row>
    <row r="206" spans="2:14" ht="12.75" customHeight="1" x14ac:dyDescent="0.2">
      <c r="B206" s="193"/>
      <c r="C206" s="193"/>
      <c r="D206" s="193"/>
      <c r="E206" s="193"/>
      <c r="F206" s="193"/>
      <c r="G206" s="193"/>
      <c r="H206" s="193"/>
      <c r="I206" s="193"/>
      <c r="J206" s="193"/>
      <c r="K206" s="193"/>
      <c r="L206" s="193"/>
      <c r="M206" s="193"/>
      <c r="N206" s="193"/>
    </row>
    <row r="207" spans="2:14" ht="12.75" customHeight="1" x14ac:dyDescent="0.2">
      <c r="B207" s="193"/>
      <c r="C207" s="193"/>
      <c r="D207" s="193"/>
      <c r="E207" s="193"/>
      <c r="F207" s="193"/>
      <c r="G207" s="193"/>
      <c r="H207" s="193"/>
      <c r="I207" s="193"/>
      <c r="J207" s="193"/>
      <c r="K207" s="193"/>
      <c r="L207" s="193"/>
      <c r="M207" s="193"/>
      <c r="N207" s="193"/>
    </row>
    <row r="208" spans="2:14" ht="12.75" customHeight="1" x14ac:dyDescent="0.2">
      <c r="B208" s="193"/>
      <c r="C208" s="193"/>
      <c r="D208" s="193"/>
      <c r="E208" s="193"/>
      <c r="F208" s="193"/>
      <c r="G208" s="193"/>
      <c r="H208" s="193"/>
      <c r="I208" s="193"/>
      <c r="J208" s="193"/>
      <c r="K208" s="193"/>
      <c r="L208" s="193"/>
      <c r="M208" s="193"/>
      <c r="N208" s="193"/>
    </row>
    <row r="209" spans="2:14" ht="12.75" customHeight="1" x14ac:dyDescent="0.2">
      <c r="B209" s="193"/>
      <c r="C209" s="193"/>
      <c r="D209" s="193"/>
      <c r="E209" s="193"/>
      <c r="F209" s="193"/>
      <c r="G209" s="193"/>
      <c r="H209" s="193"/>
      <c r="I209" s="193"/>
      <c r="J209" s="193"/>
      <c r="K209" s="193"/>
      <c r="L209" s="193"/>
      <c r="M209" s="193"/>
      <c r="N209" s="193"/>
    </row>
    <row r="210" spans="2:14" ht="12.75" customHeight="1" x14ac:dyDescent="0.2">
      <c r="B210" s="193"/>
      <c r="C210" s="193"/>
      <c r="D210" s="193"/>
      <c r="E210" s="193"/>
      <c r="F210" s="193"/>
      <c r="G210" s="193"/>
      <c r="H210" s="193"/>
      <c r="I210" s="193"/>
      <c r="J210" s="193"/>
      <c r="K210" s="193"/>
      <c r="L210" s="193"/>
      <c r="M210" s="193"/>
      <c r="N210" s="193"/>
    </row>
    <row r="211" spans="2:14" ht="12.75" customHeight="1" x14ac:dyDescent="0.2">
      <c r="B211" s="193"/>
      <c r="C211" s="193"/>
      <c r="D211" s="193"/>
      <c r="E211" s="193"/>
      <c r="F211" s="193"/>
      <c r="G211" s="193"/>
      <c r="H211" s="193"/>
      <c r="I211" s="193"/>
      <c r="J211" s="193"/>
      <c r="K211" s="193"/>
      <c r="L211" s="193"/>
      <c r="M211" s="193"/>
      <c r="N211" s="193"/>
    </row>
    <row r="212" spans="2:14" ht="12.75" customHeight="1" x14ac:dyDescent="0.2"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</row>
    <row r="213" spans="2:14" ht="12.75" customHeight="1" x14ac:dyDescent="0.2"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</row>
    <row r="214" spans="2:14" ht="12.75" customHeight="1" x14ac:dyDescent="0.2">
      <c r="B214" s="193"/>
      <c r="C214" s="193"/>
      <c r="D214" s="193"/>
      <c r="E214" s="193"/>
      <c r="F214" s="193"/>
      <c r="G214" s="193"/>
      <c r="H214" s="193"/>
      <c r="I214" s="193"/>
      <c r="J214" s="193"/>
      <c r="K214" s="193"/>
      <c r="L214" s="193"/>
      <c r="M214" s="193"/>
      <c r="N214" s="193"/>
    </row>
    <row r="215" spans="2:14" ht="12.75" customHeight="1" x14ac:dyDescent="0.2">
      <c r="B215" s="193"/>
      <c r="C215" s="193"/>
      <c r="D215" s="193"/>
      <c r="E215" s="193"/>
      <c r="F215" s="193"/>
      <c r="G215" s="193"/>
      <c r="H215" s="193"/>
      <c r="I215" s="193"/>
      <c r="J215" s="193"/>
      <c r="K215" s="193"/>
      <c r="L215" s="193"/>
      <c r="M215" s="193"/>
      <c r="N215" s="193"/>
    </row>
    <row r="216" spans="2:14" ht="12.75" customHeight="1" x14ac:dyDescent="0.2">
      <c r="B216" s="193"/>
      <c r="C216" s="193"/>
      <c r="D216" s="193"/>
      <c r="E216" s="193"/>
      <c r="F216" s="193"/>
      <c r="G216" s="193"/>
      <c r="H216" s="193"/>
      <c r="I216" s="193"/>
      <c r="J216" s="193"/>
      <c r="K216" s="193"/>
      <c r="L216" s="193"/>
      <c r="M216" s="193"/>
      <c r="N216" s="193"/>
    </row>
    <row r="217" spans="2:14" ht="12.75" customHeight="1" x14ac:dyDescent="0.2">
      <c r="B217" s="193"/>
      <c r="C217" s="193"/>
      <c r="D217" s="193"/>
      <c r="E217" s="193"/>
      <c r="F217" s="193"/>
      <c r="G217" s="193"/>
      <c r="H217" s="193"/>
      <c r="I217" s="193"/>
      <c r="J217" s="193"/>
      <c r="K217" s="193"/>
      <c r="L217" s="193"/>
      <c r="M217" s="193"/>
      <c r="N217" s="193"/>
    </row>
    <row r="218" spans="2:14" ht="12.75" customHeight="1" x14ac:dyDescent="0.2">
      <c r="B218" s="193"/>
      <c r="C218" s="193"/>
      <c r="D218" s="193"/>
      <c r="E218" s="193"/>
      <c r="F218" s="193"/>
      <c r="G218" s="193"/>
      <c r="H218" s="193"/>
      <c r="I218" s="193"/>
      <c r="J218" s="193"/>
      <c r="K218" s="193"/>
      <c r="L218" s="193"/>
      <c r="M218" s="193"/>
      <c r="N218" s="193"/>
    </row>
    <row r="219" spans="2:14" ht="12.75" customHeight="1" x14ac:dyDescent="0.2">
      <c r="B219" s="193"/>
      <c r="C219" s="193"/>
      <c r="D219" s="193"/>
      <c r="E219" s="193"/>
      <c r="F219" s="193"/>
      <c r="G219" s="193"/>
      <c r="H219" s="193"/>
      <c r="I219" s="193"/>
      <c r="J219" s="193"/>
      <c r="K219" s="193"/>
      <c r="L219" s="193"/>
      <c r="M219" s="193"/>
      <c r="N219" s="193"/>
    </row>
    <row r="220" spans="2:14" ht="12.75" customHeight="1" x14ac:dyDescent="0.2">
      <c r="B220" s="193"/>
      <c r="C220" s="193"/>
      <c r="D220" s="193"/>
      <c r="E220" s="193"/>
      <c r="F220" s="193"/>
      <c r="G220" s="193"/>
      <c r="H220" s="193"/>
      <c r="I220" s="193"/>
      <c r="J220" s="193"/>
      <c r="K220" s="193"/>
      <c r="L220" s="193"/>
      <c r="M220" s="193"/>
      <c r="N220" s="193"/>
    </row>
    <row r="221" spans="2:14" ht="12.75" customHeight="1" x14ac:dyDescent="0.2">
      <c r="B221" s="193"/>
      <c r="C221" s="193"/>
      <c r="D221" s="193"/>
      <c r="E221" s="193"/>
      <c r="F221" s="193"/>
      <c r="G221" s="193"/>
      <c r="H221" s="193"/>
      <c r="I221" s="193"/>
      <c r="J221" s="193"/>
      <c r="K221" s="193"/>
      <c r="L221" s="193"/>
      <c r="M221" s="193"/>
      <c r="N221" s="193"/>
    </row>
    <row r="222" spans="2:14" ht="12.75" customHeight="1" x14ac:dyDescent="0.2"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</row>
    <row r="223" spans="2:14" ht="12.75" customHeight="1" x14ac:dyDescent="0.2">
      <c r="B223" s="193"/>
      <c r="C223" s="193"/>
      <c r="D223" s="193"/>
      <c r="E223" s="193"/>
      <c r="F223" s="193"/>
      <c r="G223" s="193"/>
      <c r="H223" s="193"/>
      <c r="I223" s="193"/>
      <c r="J223" s="193"/>
      <c r="K223" s="193"/>
      <c r="L223" s="193"/>
      <c r="M223" s="193"/>
      <c r="N223" s="193"/>
    </row>
    <row r="224" spans="2:14" ht="12.75" customHeight="1" x14ac:dyDescent="0.2">
      <c r="B224" s="193"/>
      <c r="C224" s="193"/>
      <c r="D224" s="193"/>
      <c r="E224" s="193"/>
      <c r="F224" s="193"/>
      <c r="G224" s="193"/>
      <c r="H224" s="193"/>
      <c r="I224" s="193"/>
      <c r="J224" s="193"/>
      <c r="K224" s="193"/>
      <c r="L224" s="193"/>
      <c r="M224" s="193"/>
      <c r="N224" s="193"/>
    </row>
    <row r="225" spans="2:14" ht="12.75" customHeight="1" x14ac:dyDescent="0.2">
      <c r="B225" s="193"/>
      <c r="C225" s="193"/>
      <c r="D225" s="193"/>
      <c r="E225" s="193"/>
      <c r="F225" s="193"/>
      <c r="G225" s="193"/>
      <c r="H225" s="193"/>
      <c r="I225" s="193"/>
      <c r="J225" s="193"/>
      <c r="K225" s="193"/>
      <c r="L225" s="193"/>
      <c r="M225" s="193"/>
      <c r="N225" s="193"/>
    </row>
    <row r="226" spans="2:14" ht="12.75" customHeight="1" x14ac:dyDescent="0.2">
      <c r="B226" s="193"/>
      <c r="C226" s="193"/>
      <c r="D226" s="193"/>
      <c r="E226" s="193"/>
      <c r="F226" s="193"/>
      <c r="G226" s="193"/>
      <c r="H226" s="193"/>
      <c r="I226" s="193"/>
      <c r="J226" s="193"/>
      <c r="K226" s="193"/>
      <c r="L226" s="193"/>
      <c r="M226" s="193"/>
      <c r="N226" s="193"/>
    </row>
    <row r="227" spans="2:14" ht="12.75" customHeight="1" x14ac:dyDescent="0.2">
      <c r="B227" s="193"/>
      <c r="C227" s="193"/>
      <c r="D227" s="193"/>
      <c r="E227" s="193"/>
      <c r="F227" s="193"/>
      <c r="G227" s="193"/>
      <c r="H227" s="193"/>
      <c r="I227" s="193"/>
      <c r="J227" s="193"/>
      <c r="K227" s="193"/>
      <c r="L227" s="193"/>
      <c r="M227" s="193"/>
      <c r="N227" s="193"/>
    </row>
    <row r="228" spans="2:14" ht="12.75" customHeight="1" x14ac:dyDescent="0.2">
      <c r="B228" s="193"/>
      <c r="C228" s="193"/>
      <c r="D228" s="193"/>
      <c r="E228" s="193"/>
      <c r="F228" s="193"/>
      <c r="G228" s="193"/>
      <c r="H228" s="193"/>
      <c r="I228" s="193"/>
      <c r="J228" s="193"/>
      <c r="K228" s="193"/>
      <c r="L228" s="193"/>
      <c r="M228" s="193"/>
      <c r="N228" s="193"/>
    </row>
    <row r="229" spans="2:14" ht="12.75" customHeight="1" x14ac:dyDescent="0.2">
      <c r="B229" s="193"/>
      <c r="C229" s="193"/>
      <c r="D229" s="193"/>
      <c r="E229" s="193"/>
      <c r="F229" s="193"/>
      <c r="G229" s="193"/>
      <c r="H229" s="193"/>
      <c r="I229" s="193"/>
      <c r="J229" s="193"/>
      <c r="K229" s="193"/>
      <c r="L229" s="193"/>
      <c r="M229" s="193"/>
      <c r="N229" s="193"/>
    </row>
    <row r="230" spans="2:14" ht="12.75" customHeight="1" x14ac:dyDescent="0.2"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  <c r="L230" s="193"/>
      <c r="M230" s="193"/>
      <c r="N230" s="193"/>
    </row>
    <row r="231" spans="2:14" ht="12.75" customHeight="1" x14ac:dyDescent="0.2">
      <c r="B231" s="193"/>
      <c r="C231" s="193"/>
      <c r="D231" s="193"/>
      <c r="E231" s="193"/>
      <c r="F231" s="193"/>
      <c r="G231" s="193"/>
      <c r="H231" s="193"/>
      <c r="I231" s="193"/>
      <c r="J231" s="193"/>
      <c r="K231" s="193"/>
      <c r="L231" s="193"/>
      <c r="M231" s="193"/>
      <c r="N231" s="193"/>
    </row>
    <row r="232" spans="2:14" ht="12.75" customHeight="1" x14ac:dyDescent="0.2">
      <c r="B232" s="193"/>
      <c r="C232" s="193"/>
      <c r="D232" s="193"/>
      <c r="E232" s="193"/>
      <c r="F232" s="193"/>
      <c r="G232" s="193"/>
      <c r="H232" s="193"/>
      <c r="I232" s="193"/>
      <c r="J232" s="193"/>
      <c r="K232" s="193"/>
      <c r="L232" s="193"/>
      <c r="M232" s="193"/>
      <c r="N232" s="193"/>
    </row>
    <row r="233" spans="2:14" ht="12.75" customHeight="1" x14ac:dyDescent="0.2">
      <c r="B233" s="193"/>
      <c r="C233" s="193"/>
      <c r="D233" s="193"/>
      <c r="E233" s="193"/>
      <c r="F233" s="193"/>
      <c r="G233" s="193"/>
      <c r="H233" s="193"/>
      <c r="I233" s="193"/>
      <c r="J233" s="193"/>
      <c r="K233" s="193"/>
      <c r="L233" s="193"/>
      <c r="M233" s="193"/>
      <c r="N233" s="193"/>
    </row>
    <row r="234" spans="2:14" ht="12.75" customHeight="1" x14ac:dyDescent="0.2">
      <c r="B234" s="193"/>
      <c r="C234" s="193"/>
      <c r="D234" s="193"/>
      <c r="E234" s="193"/>
      <c r="F234" s="193"/>
      <c r="G234" s="193"/>
      <c r="H234" s="193"/>
      <c r="I234" s="193"/>
      <c r="J234" s="193"/>
      <c r="K234" s="193"/>
      <c r="L234" s="193"/>
      <c r="M234" s="193"/>
      <c r="N234" s="193"/>
    </row>
    <row r="235" spans="2:14" ht="12.75" customHeight="1" x14ac:dyDescent="0.2">
      <c r="B235" s="193"/>
      <c r="C235" s="193"/>
      <c r="D235" s="193"/>
      <c r="E235" s="193"/>
      <c r="F235" s="193"/>
      <c r="G235" s="193"/>
      <c r="H235" s="193"/>
      <c r="I235" s="193"/>
      <c r="J235" s="193"/>
      <c r="K235" s="193"/>
      <c r="L235" s="193"/>
      <c r="M235" s="193"/>
      <c r="N235" s="193"/>
    </row>
    <row r="236" spans="2:14" ht="12.75" customHeight="1" x14ac:dyDescent="0.2">
      <c r="B236" s="193"/>
      <c r="C236" s="193"/>
      <c r="D236" s="193"/>
      <c r="E236" s="193"/>
      <c r="F236" s="193"/>
      <c r="G236" s="193"/>
      <c r="H236" s="193"/>
      <c r="I236" s="193"/>
      <c r="J236" s="193"/>
      <c r="K236" s="193"/>
      <c r="L236" s="193"/>
      <c r="M236" s="193"/>
      <c r="N236" s="193"/>
    </row>
    <row r="237" spans="2:14" ht="12.75" customHeight="1" x14ac:dyDescent="0.2">
      <c r="B237" s="193"/>
      <c r="C237" s="193"/>
      <c r="D237" s="193"/>
      <c r="E237" s="193"/>
      <c r="F237" s="193"/>
      <c r="G237" s="193"/>
      <c r="H237" s="193"/>
      <c r="I237" s="193"/>
      <c r="J237" s="193"/>
      <c r="K237" s="193"/>
      <c r="L237" s="193"/>
      <c r="M237" s="193"/>
      <c r="N237" s="193"/>
    </row>
    <row r="238" spans="2:14" ht="12.75" customHeight="1" x14ac:dyDescent="0.2">
      <c r="B238" s="193"/>
      <c r="C238" s="193"/>
      <c r="D238" s="193"/>
      <c r="E238" s="193"/>
      <c r="F238" s="193"/>
      <c r="G238" s="193"/>
      <c r="H238" s="193"/>
      <c r="I238" s="193"/>
      <c r="J238" s="193"/>
      <c r="K238" s="193"/>
      <c r="L238" s="193"/>
      <c r="M238" s="193"/>
      <c r="N238" s="193"/>
    </row>
    <row r="239" spans="2:14" ht="12.75" customHeight="1" x14ac:dyDescent="0.2">
      <c r="B239" s="193"/>
      <c r="C239" s="193"/>
      <c r="D239" s="193"/>
      <c r="E239" s="193"/>
      <c r="F239" s="193"/>
      <c r="G239" s="193"/>
      <c r="H239" s="193"/>
      <c r="I239" s="193"/>
      <c r="J239" s="193"/>
      <c r="K239" s="193"/>
      <c r="L239" s="193"/>
      <c r="M239" s="193"/>
      <c r="N239" s="193"/>
    </row>
    <row r="240" spans="2:14" ht="12.75" customHeight="1" x14ac:dyDescent="0.2">
      <c r="B240" s="193"/>
      <c r="C240" s="193"/>
      <c r="D240" s="193"/>
      <c r="E240" s="193"/>
      <c r="F240" s="193"/>
      <c r="G240" s="193"/>
      <c r="H240" s="193"/>
      <c r="I240" s="193"/>
      <c r="J240" s="193"/>
      <c r="K240" s="193"/>
      <c r="L240" s="193"/>
      <c r="M240" s="193"/>
      <c r="N240" s="193"/>
    </row>
    <row r="241" spans="2:14" ht="12.75" customHeight="1" x14ac:dyDescent="0.2">
      <c r="B241" s="193"/>
      <c r="C241" s="193"/>
      <c r="D241" s="193"/>
      <c r="E241" s="193"/>
      <c r="F241" s="193"/>
      <c r="G241" s="193"/>
      <c r="H241" s="193"/>
      <c r="I241" s="193"/>
      <c r="J241" s="193"/>
      <c r="K241" s="193"/>
      <c r="L241" s="193"/>
      <c r="M241" s="193"/>
      <c r="N241" s="193"/>
    </row>
    <row r="242" spans="2:14" ht="12.75" customHeight="1" x14ac:dyDescent="0.2">
      <c r="B242" s="193"/>
      <c r="C242" s="193"/>
      <c r="D242" s="193"/>
      <c r="E242" s="193"/>
      <c r="F242" s="193"/>
      <c r="G242" s="193"/>
      <c r="H242" s="193"/>
      <c r="I242" s="193"/>
      <c r="J242" s="193"/>
      <c r="K242" s="193"/>
      <c r="L242" s="193"/>
      <c r="M242" s="193"/>
      <c r="N242" s="193"/>
    </row>
    <row r="243" spans="2:14" ht="12.75" customHeight="1" x14ac:dyDescent="0.2">
      <c r="B243" s="193"/>
      <c r="C243" s="193"/>
      <c r="D243" s="193"/>
      <c r="E243" s="193"/>
      <c r="F243" s="193"/>
      <c r="G243" s="193"/>
      <c r="H243" s="193"/>
      <c r="I243" s="193"/>
      <c r="J243" s="193"/>
      <c r="K243" s="193"/>
      <c r="L243" s="193"/>
      <c r="M243" s="193"/>
      <c r="N243" s="193"/>
    </row>
    <row r="244" spans="2:14" ht="12.75" customHeight="1" x14ac:dyDescent="0.2">
      <c r="B244" s="193"/>
      <c r="C244" s="193"/>
      <c r="D244" s="193"/>
      <c r="E244" s="193"/>
      <c r="F244" s="193"/>
      <c r="G244" s="193"/>
      <c r="H244" s="193"/>
      <c r="I244" s="193"/>
      <c r="J244" s="193"/>
      <c r="K244" s="193"/>
      <c r="L244" s="193"/>
      <c r="M244" s="193"/>
      <c r="N244" s="193"/>
    </row>
    <row r="245" spans="2:14" ht="12.75" customHeight="1" x14ac:dyDescent="0.2">
      <c r="B245" s="193"/>
      <c r="C245" s="193"/>
      <c r="D245" s="193"/>
      <c r="E245" s="193"/>
      <c r="F245" s="193"/>
      <c r="G245" s="193"/>
      <c r="H245" s="193"/>
      <c r="I245" s="193"/>
      <c r="J245" s="193"/>
      <c r="K245" s="193"/>
      <c r="L245" s="193"/>
      <c r="M245" s="193"/>
      <c r="N245" s="193"/>
    </row>
    <row r="246" spans="2:14" ht="12.75" customHeight="1" x14ac:dyDescent="0.2">
      <c r="B246" s="193"/>
      <c r="C246" s="193"/>
      <c r="D246" s="193"/>
      <c r="E246" s="193"/>
      <c r="F246" s="193"/>
      <c r="G246" s="193"/>
      <c r="H246" s="193"/>
      <c r="I246" s="193"/>
      <c r="J246" s="193"/>
      <c r="K246" s="193"/>
      <c r="L246" s="193"/>
      <c r="M246" s="193"/>
      <c r="N246" s="193"/>
    </row>
    <row r="247" spans="2:14" ht="12.75" customHeight="1" x14ac:dyDescent="0.2">
      <c r="B247" s="193"/>
      <c r="C247" s="193"/>
      <c r="D247" s="193"/>
      <c r="E247" s="193"/>
      <c r="F247" s="193"/>
      <c r="G247" s="193"/>
      <c r="H247" s="193"/>
      <c r="I247" s="193"/>
      <c r="J247" s="193"/>
      <c r="K247" s="193"/>
      <c r="L247" s="193"/>
      <c r="M247" s="193"/>
      <c r="N247" s="193"/>
    </row>
    <row r="248" spans="2:14" ht="12.75" customHeight="1" x14ac:dyDescent="0.2">
      <c r="B248" s="193"/>
      <c r="C248" s="193"/>
      <c r="D248" s="193"/>
      <c r="E248" s="193"/>
      <c r="F248" s="193"/>
      <c r="G248" s="193"/>
      <c r="H248" s="193"/>
      <c r="I248" s="193"/>
      <c r="J248" s="193"/>
      <c r="K248" s="193"/>
      <c r="L248" s="193"/>
      <c r="M248" s="193"/>
      <c r="N248" s="193"/>
    </row>
    <row r="249" spans="2:14" ht="12.75" customHeight="1" x14ac:dyDescent="0.2">
      <c r="B249" s="193"/>
      <c r="C249" s="193"/>
      <c r="D249" s="193"/>
      <c r="E249" s="193"/>
      <c r="F249" s="193"/>
      <c r="G249" s="193"/>
      <c r="H249" s="193"/>
      <c r="I249" s="193"/>
      <c r="J249" s="193"/>
      <c r="K249" s="193"/>
      <c r="L249" s="193"/>
      <c r="M249" s="193"/>
      <c r="N249" s="193"/>
    </row>
    <row r="250" spans="2:14" ht="12.75" customHeight="1" x14ac:dyDescent="0.2">
      <c r="B250" s="193"/>
      <c r="C250" s="193"/>
      <c r="D250" s="193"/>
      <c r="E250" s="193"/>
      <c r="F250" s="193"/>
      <c r="G250" s="193"/>
      <c r="H250" s="193"/>
      <c r="I250" s="193"/>
      <c r="J250" s="193"/>
      <c r="K250" s="193"/>
      <c r="L250" s="193"/>
      <c r="M250" s="193"/>
      <c r="N250" s="193"/>
    </row>
    <row r="251" spans="2:14" ht="12.75" customHeight="1" x14ac:dyDescent="0.2">
      <c r="B251" s="193"/>
      <c r="C251" s="193"/>
      <c r="D251" s="193"/>
      <c r="E251" s="193"/>
      <c r="F251" s="193"/>
      <c r="G251" s="193"/>
      <c r="H251" s="193"/>
      <c r="I251" s="193"/>
      <c r="J251" s="193"/>
      <c r="K251" s="193"/>
      <c r="L251" s="193"/>
      <c r="M251" s="193"/>
      <c r="N251" s="193"/>
    </row>
    <row r="252" spans="2:14" ht="12.75" customHeight="1" x14ac:dyDescent="0.2">
      <c r="B252" s="193"/>
      <c r="C252" s="193"/>
      <c r="D252" s="193"/>
      <c r="E252" s="193"/>
      <c r="F252" s="193"/>
      <c r="G252" s="193"/>
      <c r="H252" s="193"/>
      <c r="I252" s="193"/>
      <c r="J252" s="193"/>
      <c r="K252" s="193"/>
      <c r="L252" s="193"/>
      <c r="M252" s="193"/>
      <c r="N252" s="193"/>
    </row>
    <row r="253" spans="2:14" ht="12.75" customHeight="1" x14ac:dyDescent="0.2">
      <c r="B253" s="193"/>
      <c r="C253" s="193"/>
      <c r="D253" s="193"/>
      <c r="E253" s="193"/>
      <c r="F253" s="193"/>
      <c r="G253" s="193"/>
      <c r="H253" s="193"/>
      <c r="I253" s="193"/>
      <c r="J253" s="193"/>
      <c r="K253" s="193"/>
      <c r="L253" s="193"/>
      <c r="M253" s="193"/>
      <c r="N253" s="193"/>
    </row>
    <row r="254" spans="2:14" ht="12.75" customHeight="1" x14ac:dyDescent="0.2">
      <c r="B254" s="193"/>
      <c r="C254" s="193"/>
      <c r="D254" s="193"/>
      <c r="E254" s="193"/>
      <c r="F254" s="193"/>
      <c r="G254" s="193"/>
      <c r="H254" s="193"/>
      <c r="I254" s="193"/>
      <c r="J254" s="193"/>
      <c r="K254" s="193"/>
      <c r="L254" s="193"/>
      <c r="M254" s="193"/>
      <c r="N254" s="193"/>
    </row>
    <row r="255" spans="2:14" ht="12.75" customHeight="1" x14ac:dyDescent="0.2">
      <c r="B255" s="193"/>
      <c r="C255" s="193"/>
      <c r="D255" s="193"/>
      <c r="E255" s="193"/>
      <c r="F255" s="193"/>
      <c r="G255" s="193"/>
      <c r="H255" s="193"/>
      <c r="I255" s="193"/>
      <c r="J255" s="193"/>
      <c r="K255" s="193"/>
      <c r="L255" s="193"/>
      <c r="M255" s="193"/>
      <c r="N255" s="193"/>
    </row>
    <row r="256" spans="2:14" ht="12.75" customHeight="1" x14ac:dyDescent="0.2">
      <c r="B256" s="193"/>
      <c r="C256" s="193"/>
      <c r="D256" s="193"/>
      <c r="E256" s="193"/>
      <c r="F256" s="193"/>
      <c r="G256" s="193"/>
      <c r="H256" s="193"/>
      <c r="I256" s="193"/>
      <c r="J256" s="193"/>
      <c r="K256" s="193"/>
      <c r="L256" s="193"/>
      <c r="M256" s="193"/>
      <c r="N256" s="193"/>
    </row>
    <row r="257" spans="2:14" ht="12.75" customHeight="1" x14ac:dyDescent="0.2">
      <c r="B257" s="193"/>
      <c r="C257" s="193"/>
      <c r="D257" s="193"/>
      <c r="E257" s="193"/>
      <c r="F257" s="193"/>
      <c r="G257" s="193"/>
      <c r="H257" s="193"/>
      <c r="I257" s="193"/>
      <c r="J257" s="193"/>
      <c r="K257" s="193"/>
      <c r="L257" s="193"/>
      <c r="M257" s="193"/>
      <c r="N257" s="193"/>
    </row>
    <row r="258" spans="2:14" ht="12.75" customHeight="1" x14ac:dyDescent="0.2">
      <c r="B258" s="193"/>
      <c r="C258" s="193"/>
      <c r="D258" s="193"/>
      <c r="E258" s="193"/>
      <c r="F258" s="193"/>
      <c r="G258" s="193"/>
      <c r="H258" s="193"/>
      <c r="I258" s="193"/>
      <c r="J258" s="193"/>
      <c r="K258" s="193"/>
      <c r="L258" s="193"/>
      <c r="M258" s="193"/>
      <c r="N258" s="193"/>
    </row>
    <row r="259" spans="2:14" ht="12.75" customHeight="1" x14ac:dyDescent="0.2">
      <c r="B259" s="193"/>
      <c r="C259" s="193"/>
      <c r="D259" s="193"/>
      <c r="E259" s="193"/>
      <c r="F259" s="193"/>
      <c r="G259" s="193"/>
      <c r="H259" s="193"/>
      <c r="I259" s="193"/>
      <c r="J259" s="193"/>
      <c r="K259" s="193"/>
      <c r="L259" s="193"/>
      <c r="M259" s="193"/>
      <c r="N259" s="193"/>
    </row>
    <row r="260" spans="2:14" ht="12.75" customHeight="1" x14ac:dyDescent="0.2">
      <c r="B260" s="193"/>
      <c r="C260" s="193"/>
      <c r="D260" s="193"/>
      <c r="E260" s="193"/>
      <c r="F260" s="193"/>
      <c r="G260" s="193"/>
      <c r="H260" s="193"/>
      <c r="I260" s="193"/>
      <c r="J260" s="193"/>
      <c r="K260" s="193"/>
      <c r="L260" s="193"/>
      <c r="M260" s="193"/>
      <c r="N260" s="193"/>
    </row>
    <row r="261" spans="2:14" ht="12.75" customHeight="1" x14ac:dyDescent="0.2">
      <c r="B261" s="193"/>
      <c r="C261" s="193"/>
      <c r="D261" s="193"/>
      <c r="E261" s="193"/>
      <c r="F261" s="193"/>
      <c r="G261" s="193"/>
      <c r="H261" s="193"/>
      <c r="I261" s="193"/>
      <c r="J261" s="193"/>
      <c r="K261" s="193"/>
      <c r="L261" s="193"/>
      <c r="M261" s="193"/>
      <c r="N261" s="193"/>
    </row>
    <row r="262" spans="2:14" ht="12.75" customHeight="1" x14ac:dyDescent="0.2">
      <c r="B262" s="193"/>
      <c r="C262" s="193"/>
      <c r="D262" s="193"/>
      <c r="E262" s="193"/>
      <c r="F262" s="193"/>
      <c r="G262" s="193"/>
      <c r="H262" s="193"/>
      <c r="I262" s="193"/>
      <c r="J262" s="193"/>
      <c r="K262" s="193"/>
      <c r="L262" s="193"/>
      <c r="M262" s="193"/>
      <c r="N262" s="193"/>
    </row>
    <row r="263" spans="2:14" ht="12.75" customHeight="1" x14ac:dyDescent="0.2">
      <c r="B263" s="193"/>
      <c r="C263" s="193"/>
      <c r="D263" s="193"/>
      <c r="E263" s="193"/>
      <c r="F263" s="193"/>
      <c r="G263" s="193"/>
      <c r="H263" s="193"/>
      <c r="I263" s="193"/>
      <c r="J263" s="193"/>
      <c r="K263" s="193"/>
      <c r="L263" s="193"/>
      <c r="M263" s="193"/>
      <c r="N263" s="193"/>
    </row>
    <row r="264" spans="2:14" ht="12.75" customHeight="1" x14ac:dyDescent="0.2">
      <c r="B264" s="193"/>
      <c r="C264" s="193"/>
      <c r="D264" s="193"/>
      <c r="E264" s="193"/>
      <c r="F264" s="193"/>
      <c r="G264" s="193"/>
      <c r="H264" s="193"/>
      <c r="I264" s="193"/>
      <c r="J264" s="193"/>
      <c r="K264" s="193"/>
      <c r="L264" s="193"/>
      <c r="M264" s="193"/>
      <c r="N264" s="193"/>
    </row>
    <row r="265" spans="2:14" ht="12.75" customHeight="1" x14ac:dyDescent="0.2">
      <c r="B265" s="193"/>
      <c r="C265" s="193"/>
      <c r="D265" s="193"/>
      <c r="E265" s="193"/>
      <c r="F265" s="193"/>
      <c r="G265" s="193"/>
      <c r="H265" s="193"/>
      <c r="I265" s="193"/>
      <c r="J265" s="193"/>
      <c r="K265" s="193"/>
      <c r="L265" s="193"/>
      <c r="M265" s="193"/>
      <c r="N265" s="193"/>
    </row>
    <row r="266" spans="2:14" ht="12.75" customHeight="1" x14ac:dyDescent="0.2">
      <c r="B266" s="193"/>
      <c r="C266" s="193"/>
      <c r="D266" s="193"/>
      <c r="E266" s="193"/>
      <c r="F266" s="193"/>
      <c r="G266" s="193"/>
      <c r="H266" s="193"/>
      <c r="I266" s="193"/>
      <c r="J266" s="193"/>
      <c r="K266" s="193"/>
      <c r="L266" s="193"/>
      <c r="M266" s="193"/>
      <c r="N266" s="193"/>
    </row>
    <row r="267" spans="2:14" ht="12.75" customHeight="1" x14ac:dyDescent="0.2">
      <c r="B267" s="193"/>
      <c r="C267" s="193"/>
      <c r="D267" s="193"/>
      <c r="E267" s="193"/>
      <c r="F267" s="193"/>
      <c r="G267" s="193"/>
      <c r="H267" s="193"/>
      <c r="I267" s="193"/>
      <c r="J267" s="193"/>
      <c r="K267" s="193"/>
      <c r="L267" s="193"/>
      <c r="M267" s="193"/>
      <c r="N267" s="193"/>
    </row>
    <row r="268" spans="2:14" ht="12.75" customHeight="1" x14ac:dyDescent="0.2">
      <c r="B268" s="193"/>
      <c r="C268" s="193"/>
      <c r="D268" s="193"/>
      <c r="E268" s="193"/>
      <c r="F268" s="193"/>
      <c r="G268" s="193"/>
      <c r="H268" s="193"/>
      <c r="I268" s="193"/>
      <c r="J268" s="193"/>
      <c r="K268" s="193"/>
      <c r="L268" s="193"/>
      <c r="M268" s="193"/>
      <c r="N268" s="193"/>
    </row>
    <row r="269" spans="2:14" ht="12.75" customHeight="1" x14ac:dyDescent="0.2">
      <c r="B269" s="193"/>
      <c r="C269" s="193"/>
      <c r="D269" s="193"/>
      <c r="E269" s="193"/>
      <c r="F269" s="193"/>
      <c r="G269" s="193"/>
      <c r="H269" s="193"/>
      <c r="I269" s="193"/>
      <c r="J269" s="193"/>
      <c r="K269" s="193"/>
      <c r="L269" s="193"/>
      <c r="M269" s="193"/>
      <c r="N269" s="193"/>
    </row>
    <row r="270" spans="2:14" ht="12.75" customHeight="1" x14ac:dyDescent="0.2">
      <c r="B270" s="193"/>
      <c r="C270" s="193"/>
      <c r="D270" s="193"/>
      <c r="E270" s="193"/>
      <c r="F270" s="193"/>
      <c r="G270" s="193"/>
      <c r="H270" s="193"/>
      <c r="I270" s="193"/>
      <c r="J270" s="193"/>
      <c r="K270" s="193"/>
      <c r="L270" s="193"/>
      <c r="M270" s="193"/>
      <c r="N270" s="193"/>
    </row>
    <row r="271" spans="2:14" ht="12.75" customHeight="1" x14ac:dyDescent="0.2">
      <c r="B271" s="193"/>
      <c r="C271" s="193"/>
      <c r="D271" s="193"/>
      <c r="E271" s="193"/>
      <c r="F271" s="193"/>
      <c r="G271" s="193"/>
      <c r="H271" s="193"/>
      <c r="I271" s="193"/>
      <c r="J271" s="193"/>
      <c r="K271" s="193"/>
      <c r="L271" s="193"/>
      <c r="M271" s="193"/>
      <c r="N271" s="193"/>
    </row>
    <row r="272" spans="2:14" ht="12.75" customHeight="1" x14ac:dyDescent="0.2">
      <c r="B272" s="193"/>
      <c r="C272" s="193"/>
      <c r="D272" s="193"/>
      <c r="E272" s="193"/>
      <c r="F272" s="193"/>
      <c r="G272" s="193"/>
      <c r="H272" s="193"/>
      <c r="I272" s="193"/>
      <c r="J272" s="193"/>
      <c r="K272" s="193"/>
      <c r="L272" s="193"/>
      <c r="M272" s="193"/>
      <c r="N272" s="193"/>
    </row>
    <row r="273" spans="2:14" ht="12.75" customHeight="1" x14ac:dyDescent="0.2">
      <c r="B273" s="193"/>
      <c r="C273" s="193"/>
      <c r="D273" s="193"/>
      <c r="E273" s="193"/>
      <c r="F273" s="193"/>
      <c r="G273" s="193"/>
      <c r="H273" s="193"/>
      <c r="I273" s="193"/>
      <c r="J273" s="193"/>
      <c r="K273" s="193"/>
      <c r="L273" s="193"/>
      <c r="M273" s="193"/>
      <c r="N273" s="193"/>
    </row>
    <row r="274" spans="2:14" ht="12.75" customHeight="1" x14ac:dyDescent="0.2">
      <c r="B274" s="193"/>
      <c r="C274" s="193"/>
      <c r="D274" s="193"/>
      <c r="E274" s="193"/>
      <c r="F274" s="193"/>
      <c r="G274" s="193"/>
      <c r="H274" s="193"/>
      <c r="I274" s="193"/>
      <c r="J274" s="193"/>
      <c r="K274" s="193"/>
      <c r="L274" s="193"/>
      <c r="M274" s="193"/>
      <c r="N274" s="193"/>
    </row>
    <row r="275" spans="2:14" ht="12.75" customHeight="1" x14ac:dyDescent="0.2">
      <c r="B275" s="193"/>
      <c r="C275" s="193"/>
      <c r="D275" s="193"/>
      <c r="E275" s="193"/>
      <c r="F275" s="193"/>
      <c r="G275" s="193"/>
      <c r="H275" s="193"/>
      <c r="I275" s="193"/>
      <c r="J275" s="193"/>
      <c r="K275" s="193"/>
      <c r="L275" s="193"/>
      <c r="M275" s="193"/>
      <c r="N275" s="193"/>
    </row>
    <row r="276" spans="2:14" ht="12.75" customHeight="1" x14ac:dyDescent="0.2">
      <c r="B276" s="193"/>
      <c r="C276" s="193"/>
      <c r="D276" s="193"/>
      <c r="E276" s="193"/>
      <c r="F276" s="193"/>
      <c r="G276" s="193"/>
      <c r="H276" s="193"/>
      <c r="I276" s="193"/>
      <c r="J276" s="193"/>
      <c r="K276" s="193"/>
      <c r="L276" s="193"/>
      <c r="M276" s="193"/>
      <c r="N276" s="193"/>
    </row>
    <row r="277" spans="2:14" ht="12.75" customHeight="1" x14ac:dyDescent="0.2">
      <c r="B277" s="193"/>
      <c r="C277" s="193"/>
      <c r="D277" s="193"/>
      <c r="E277" s="193"/>
      <c r="F277" s="193"/>
      <c r="G277" s="193"/>
      <c r="H277" s="193"/>
      <c r="I277" s="193"/>
      <c r="J277" s="193"/>
      <c r="K277" s="193"/>
      <c r="L277" s="193"/>
      <c r="M277" s="193"/>
      <c r="N277" s="193"/>
    </row>
    <row r="278" spans="2:14" ht="12.75" customHeight="1" x14ac:dyDescent="0.2">
      <c r="B278" s="193"/>
      <c r="C278" s="193"/>
      <c r="D278" s="193"/>
      <c r="E278" s="193"/>
      <c r="F278" s="193"/>
      <c r="G278" s="193"/>
      <c r="H278" s="193"/>
      <c r="I278" s="193"/>
      <c r="J278" s="193"/>
      <c r="K278" s="193"/>
      <c r="L278" s="193"/>
      <c r="M278" s="193"/>
      <c r="N278" s="193"/>
    </row>
    <row r="279" spans="2:14" ht="12.75" customHeight="1" x14ac:dyDescent="0.2">
      <c r="B279" s="193"/>
      <c r="C279" s="193"/>
      <c r="D279" s="193"/>
      <c r="E279" s="193"/>
      <c r="F279" s="193"/>
      <c r="G279" s="193"/>
      <c r="H279" s="193"/>
      <c r="I279" s="193"/>
      <c r="J279" s="193"/>
      <c r="K279" s="193"/>
      <c r="L279" s="193"/>
      <c r="M279" s="193"/>
      <c r="N279" s="193"/>
    </row>
    <row r="280" spans="2:14" ht="12.75" customHeight="1" x14ac:dyDescent="0.2">
      <c r="B280" s="193"/>
      <c r="C280" s="193"/>
      <c r="D280" s="193"/>
      <c r="E280" s="193"/>
      <c r="F280" s="193"/>
      <c r="G280" s="193"/>
      <c r="H280" s="193"/>
      <c r="I280" s="193"/>
      <c r="J280" s="193"/>
      <c r="K280" s="193"/>
      <c r="L280" s="193"/>
      <c r="M280" s="193"/>
      <c r="N280" s="193"/>
    </row>
    <row r="281" spans="2:14" ht="12.75" customHeight="1" x14ac:dyDescent="0.2">
      <c r="B281" s="193"/>
      <c r="C281" s="193"/>
      <c r="D281" s="193"/>
      <c r="E281" s="193"/>
      <c r="F281" s="193"/>
      <c r="G281" s="193"/>
      <c r="H281" s="193"/>
      <c r="I281" s="193"/>
      <c r="J281" s="193"/>
      <c r="K281" s="193"/>
      <c r="L281" s="193"/>
      <c r="M281" s="193"/>
      <c r="N281" s="193"/>
    </row>
    <row r="282" spans="2:14" ht="12.75" customHeight="1" x14ac:dyDescent="0.2">
      <c r="B282" s="193"/>
      <c r="C282" s="193"/>
      <c r="D282" s="193"/>
      <c r="E282" s="193"/>
      <c r="F282" s="193"/>
      <c r="G282" s="193"/>
      <c r="H282" s="193"/>
      <c r="I282" s="193"/>
      <c r="J282" s="193"/>
      <c r="K282" s="193"/>
      <c r="L282" s="193"/>
      <c r="M282" s="193"/>
      <c r="N282" s="193"/>
    </row>
    <row r="283" spans="2:14" ht="12.75" customHeight="1" x14ac:dyDescent="0.2">
      <c r="B283" s="193"/>
      <c r="C283" s="193"/>
      <c r="D283" s="193"/>
      <c r="E283" s="193"/>
      <c r="F283" s="193"/>
      <c r="G283" s="193"/>
      <c r="H283" s="193"/>
      <c r="I283" s="193"/>
      <c r="J283" s="193"/>
      <c r="K283" s="193"/>
      <c r="L283" s="193"/>
      <c r="M283" s="193"/>
      <c r="N283" s="193"/>
    </row>
    <row r="284" spans="2:14" ht="12.75" customHeight="1" x14ac:dyDescent="0.2">
      <c r="B284" s="193"/>
      <c r="C284" s="193"/>
      <c r="D284" s="193"/>
      <c r="E284" s="193"/>
      <c r="F284" s="193"/>
      <c r="G284" s="193"/>
      <c r="H284" s="193"/>
      <c r="I284" s="193"/>
      <c r="J284" s="193"/>
      <c r="K284" s="193"/>
      <c r="L284" s="193"/>
      <c r="M284" s="193"/>
      <c r="N284" s="193"/>
    </row>
    <row r="285" spans="2:14" ht="12.75" customHeight="1" x14ac:dyDescent="0.2">
      <c r="B285" s="193"/>
      <c r="C285" s="193"/>
      <c r="D285" s="193"/>
      <c r="E285" s="193"/>
      <c r="F285" s="193"/>
      <c r="G285" s="193"/>
      <c r="H285" s="193"/>
      <c r="I285" s="193"/>
      <c r="J285" s="193"/>
      <c r="K285" s="193"/>
      <c r="L285" s="193"/>
      <c r="M285" s="193"/>
      <c r="N285" s="193"/>
    </row>
    <row r="286" spans="2:14" ht="12.75" customHeight="1" x14ac:dyDescent="0.2">
      <c r="B286" s="193"/>
      <c r="C286" s="193"/>
      <c r="D286" s="193"/>
      <c r="E286" s="193"/>
      <c r="F286" s="193"/>
      <c r="G286" s="193"/>
      <c r="H286" s="193"/>
      <c r="I286" s="193"/>
      <c r="J286" s="193"/>
      <c r="K286" s="193"/>
      <c r="L286" s="193"/>
      <c r="M286" s="193"/>
      <c r="N286" s="193"/>
    </row>
    <row r="287" spans="2:14" ht="12.75" customHeight="1" x14ac:dyDescent="0.2">
      <c r="B287" s="193"/>
      <c r="C287" s="193"/>
      <c r="D287" s="193"/>
      <c r="E287" s="193"/>
      <c r="F287" s="193"/>
      <c r="G287" s="193"/>
      <c r="H287" s="193"/>
      <c r="I287" s="193"/>
      <c r="J287" s="193"/>
      <c r="K287" s="193"/>
      <c r="L287" s="193"/>
      <c r="M287" s="193"/>
      <c r="N287" s="193"/>
    </row>
    <row r="288" spans="2:14" ht="12.75" customHeight="1" x14ac:dyDescent="0.2">
      <c r="B288" s="193"/>
      <c r="C288" s="193"/>
      <c r="D288" s="193"/>
      <c r="E288" s="193"/>
      <c r="F288" s="193"/>
      <c r="G288" s="193"/>
      <c r="H288" s="193"/>
      <c r="I288" s="193"/>
      <c r="J288" s="193"/>
      <c r="K288" s="193"/>
      <c r="L288" s="193"/>
      <c r="M288" s="193"/>
      <c r="N288" s="193"/>
    </row>
    <row r="289" spans="2:14" ht="12.75" customHeight="1" x14ac:dyDescent="0.2">
      <c r="B289" s="193"/>
      <c r="C289" s="193"/>
      <c r="D289" s="193"/>
      <c r="E289" s="193"/>
      <c r="F289" s="193"/>
      <c r="G289" s="193"/>
      <c r="H289" s="193"/>
      <c r="I289" s="193"/>
      <c r="J289" s="193"/>
      <c r="K289" s="193"/>
      <c r="L289" s="193"/>
      <c r="M289" s="193"/>
      <c r="N289" s="193"/>
    </row>
    <row r="290" spans="2:14" ht="12.75" customHeight="1" x14ac:dyDescent="0.2">
      <c r="B290" s="193"/>
      <c r="C290" s="193"/>
      <c r="D290" s="193"/>
      <c r="E290" s="193"/>
      <c r="F290" s="193"/>
      <c r="G290" s="193"/>
      <c r="H290" s="193"/>
      <c r="I290" s="193"/>
      <c r="J290" s="193"/>
      <c r="K290" s="193"/>
      <c r="L290" s="193"/>
      <c r="M290" s="193"/>
      <c r="N290" s="193"/>
    </row>
    <row r="291" spans="2:14" ht="12.75" customHeight="1" x14ac:dyDescent="0.2">
      <c r="B291" s="193"/>
      <c r="C291" s="193"/>
      <c r="D291" s="193"/>
      <c r="E291" s="193"/>
      <c r="F291" s="193"/>
      <c r="G291" s="193"/>
      <c r="H291" s="193"/>
      <c r="I291" s="193"/>
      <c r="J291" s="193"/>
      <c r="K291" s="193"/>
      <c r="L291" s="193"/>
      <c r="M291" s="193"/>
      <c r="N291" s="193"/>
    </row>
    <row r="292" spans="2:14" ht="12.75" customHeight="1" x14ac:dyDescent="0.2">
      <c r="B292" s="193"/>
      <c r="C292" s="193"/>
      <c r="D292" s="193"/>
      <c r="E292" s="193"/>
      <c r="F292" s="193"/>
      <c r="G292" s="193"/>
      <c r="H292" s="193"/>
      <c r="I292" s="193"/>
      <c r="J292" s="193"/>
      <c r="K292" s="193"/>
      <c r="L292" s="193"/>
      <c r="M292" s="193"/>
      <c r="N292" s="193"/>
    </row>
    <row r="293" spans="2:14" ht="12.75" customHeight="1" x14ac:dyDescent="0.2">
      <c r="B293" s="193"/>
      <c r="C293" s="193"/>
      <c r="D293" s="193"/>
      <c r="E293" s="193"/>
      <c r="F293" s="193"/>
      <c r="G293" s="193"/>
      <c r="H293" s="193"/>
      <c r="I293" s="193"/>
      <c r="J293" s="193"/>
      <c r="K293" s="193"/>
      <c r="L293" s="193"/>
      <c r="M293" s="193"/>
      <c r="N293" s="193"/>
    </row>
    <row r="294" spans="2:14" ht="12.75" customHeight="1" x14ac:dyDescent="0.2">
      <c r="B294" s="193"/>
      <c r="C294" s="193"/>
      <c r="D294" s="193"/>
      <c r="E294" s="193"/>
      <c r="F294" s="193"/>
      <c r="G294" s="193"/>
      <c r="H294" s="193"/>
      <c r="I294" s="193"/>
      <c r="J294" s="193"/>
      <c r="K294" s="193"/>
      <c r="L294" s="193"/>
      <c r="M294" s="193"/>
      <c r="N294" s="193"/>
    </row>
    <row r="295" spans="2:14" ht="12.75" customHeight="1" x14ac:dyDescent="0.2">
      <c r="B295" s="193"/>
      <c r="C295" s="193"/>
      <c r="D295" s="193"/>
      <c r="E295" s="193"/>
      <c r="F295" s="193"/>
      <c r="G295" s="193"/>
      <c r="H295" s="193"/>
      <c r="I295" s="193"/>
      <c r="J295" s="193"/>
      <c r="K295" s="193"/>
      <c r="L295" s="193"/>
      <c r="M295" s="193"/>
      <c r="N295" s="193"/>
    </row>
  </sheetData>
  <mergeCells count="6">
    <mergeCell ref="A1:N1"/>
    <mergeCell ref="A2:N2"/>
    <mergeCell ref="A3:A4"/>
    <mergeCell ref="B3:D3"/>
    <mergeCell ref="E3:G3"/>
    <mergeCell ref="H3:N3"/>
  </mergeCells>
  <printOptions horizontalCentered="1" verticalCentered="1"/>
  <pageMargins left="0" right="0" top="0" bottom="0" header="0" footer="0"/>
  <pageSetup paperSize="9" scale="64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246"/>
  <sheetViews>
    <sheetView showGridLines="0" zoomScaleNormal="100" zoomScaleSheetLayoutView="90" workbookViewId="0">
      <selection activeCell="B78" sqref="B78:N78"/>
    </sheetView>
  </sheetViews>
  <sheetFormatPr defaultRowHeight="12.75" x14ac:dyDescent="0.2"/>
  <cols>
    <col min="1" max="1" width="13.7109375" style="193" customWidth="1"/>
    <col min="2" max="4" width="10.5703125" style="195" customWidth="1"/>
    <col min="5" max="6" width="11.85546875" style="195" customWidth="1"/>
    <col min="7" max="8" width="12.85546875" style="195" customWidth="1"/>
    <col min="9" max="10" width="11.5703125" style="195" customWidth="1"/>
    <col min="11" max="11" width="10.7109375" style="195" customWidth="1"/>
    <col min="12" max="16384" width="9.140625" style="193"/>
  </cols>
  <sheetData>
    <row r="1" spans="1:11" ht="32.25" customHeight="1" x14ac:dyDescent="0.2">
      <c r="A1" s="436" t="s">
        <v>356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</row>
    <row r="2" spans="1:11" ht="32.25" customHeight="1" x14ac:dyDescent="0.2">
      <c r="A2" s="438" t="s">
        <v>357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</row>
    <row r="3" spans="1:11" s="205" customFormat="1" ht="36" customHeight="1" x14ac:dyDescent="0.2">
      <c r="A3" s="456" t="s">
        <v>290</v>
      </c>
      <c r="B3" s="453" t="s">
        <v>215</v>
      </c>
      <c r="C3" s="454"/>
      <c r="D3" s="455"/>
      <c r="E3" s="431" t="s">
        <v>258</v>
      </c>
      <c r="F3" s="432"/>
      <c r="G3" s="432"/>
      <c r="H3" s="432"/>
      <c r="I3" s="432"/>
      <c r="J3" s="432"/>
      <c r="K3" s="432"/>
    </row>
    <row r="4" spans="1:11" s="205" customFormat="1" ht="36" customHeight="1" x14ac:dyDescent="0.2">
      <c r="A4" s="457"/>
      <c r="B4" s="159" t="s">
        <v>166</v>
      </c>
      <c r="C4" s="159" t="s">
        <v>165</v>
      </c>
      <c r="D4" s="159" t="s">
        <v>88</v>
      </c>
      <c r="E4" s="344" t="s">
        <v>286</v>
      </c>
      <c r="F4" s="344" t="s">
        <v>287</v>
      </c>
      <c r="G4" s="344" t="s">
        <v>288</v>
      </c>
      <c r="H4" s="344" t="s">
        <v>289</v>
      </c>
      <c r="I4" s="344" t="s">
        <v>212</v>
      </c>
      <c r="J4" s="345" t="s">
        <v>213</v>
      </c>
      <c r="K4" s="412" t="s">
        <v>214</v>
      </c>
    </row>
    <row r="5" spans="1:11" s="200" customFormat="1" ht="13.5" customHeight="1" x14ac:dyDescent="0.2">
      <c r="A5" s="211">
        <v>0</v>
      </c>
      <c r="B5" s="139">
        <v>0</v>
      </c>
      <c r="C5" s="139">
        <v>0</v>
      </c>
      <c r="D5" s="336">
        <f>B5+C5</f>
        <v>0</v>
      </c>
      <c r="E5" s="139">
        <v>0</v>
      </c>
      <c r="F5" s="139">
        <v>0</v>
      </c>
      <c r="G5" s="338">
        <v>1</v>
      </c>
      <c r="H5" s="338">
        <v>1</v>
      </c>
      <c r="I5" s="140">
        <v>0</v>
      </c>
      <c r="J5" s="140">
        <v>0</v>
      </c>
      <c r="K5" s="202">
        <f t="shared" ref="K5:K68" si="0">SUM(E5:J5)</f>
        <v>2</v>
      </c>
    </row>
    <row r="6" spans="1:11" s="200" customFormat="1" ht="13.5" customHeight="1" x14ac:dyDescent="0.2">
      <c r="A6" s="211">
        <v>1</v>
      </c>
      <c r="B6" s="139">
        <v>0</v>
      </c>
      <c r="C6" s="139">
        <v>0</v>
      </c>
      <c r="D6" s="336">
        <f t="shared" ref="D6:D69" si="1">B6+C6</f>
        <v>0</v>
      </c>
      <c r="E6" s="338">
        <v>0</v>
      </c>
      <c r="F6" s="139">
        <v>0</v>
      </c>
      <c r="G6" s="338">
        <v>2</v>
      </c>
      <c r="H6" s="338">
        <v>1</v>
      </c>
      <c r="I6" s="140">
        <v>0</v>
      </c>
      <c r="J6" s="140">
        <v>0</v>
      </c>
      <c r="K6" s="202">
        <f t="shared" si="0"/>
        <v>3</v>
      </c>
    </row>
    <row r="7" spans="1:11" s="200" customFormat="1" ht="13.5" customHeight="1" x14ac:dyDescent="0.2">
      <c r="A7" s="211">
        <v>2</v>
      </c>
      <c r="B7" s="139">
        <v>0</v>
      </c>
      <c r="C7" s="139">
        <v>0</v>
      </c>
      <c r="D7" s="336">
        <f t="shared" si="1"/>
        <v>0</v>
      </c>
      <c r="E7" s="139">
        <v>0</v>
      </c>
      <c r="F7" s="139">
        <v>0</v>
      </c>
      <c r="G7" s="338">
        <v>2</v>
      </c>
      <c r="H7" s="338">
        <v>4</v>
      </c>
      <c r="I7" s="140">
        <v>0</v>
      </c>
      <c r="J7" s="140">
        <v>0</v>
      </c>
      <c r="K7" s="202">
        <f t="shared" si="0"/>
        <v>6</v>
      </c>
    </row>
    <row r="8" spans="1:11" s="200" customFormat="1" ht="13.5" customHeight="1" x14ac:dyDescent="0.2">
      <c r="A8" s="211">
        <v>3</v>
      </c>
      <c r="B8" s="139">
        <v>0</v>
      </c>
      <c r="C8" s="139">
        <v>0</v>
      </c>
      <c r="D8" s="336">
        <f t="shared" si="1"/>
        <v>0</v>
      </c>
      <c r="E8" s="139">
        <v>0</v>
      </c>
      <c r="F8" s="139">
        <v>0</v>
      </c>
      <c r="G8" s="338">
        <v>1</v>
      </c>
      <c r="H8" s="338">
        <v>4</v>
      </c>
      <c r="I8" s="140">
        <v>0</v>
      </c>
      <c r="J8" s="140">
        <v>0</v>
      </c>
      <c r="K8" s="202">
        <f t="shared" si="0"/>
        <v>5</v>
      </c>
    </row>
    <row r="9" spans="1:11" s="200" customFormat="1" ht="13.5" customHeight="1" x14ac:dyDescent="0.2">
      <c r="A9" s="211">
        <v>4</v>
      </c>
      <c r="B9" s="139">
        <v>0</v>
      </c>
      <c r="C9" s="139">
        <v>0</v>
      </c>
      <c r="D9" s="336">
        <f t="shared" si="1"/>
        <v>0</v>
      </c>
      <c r="E9" s="139">
        <v>0</v>
      </c>
      <c r="F9" s="139">
        <v>0</v>
      </c>
      <c r="G9" s="338">
        <v>7</v>
      </c>
      <c r="H9" s="338">
        <v>6</v>
      </c>
      <c r="I9" s="140">
        <v>0</v>
      </c>
      <c r="J9" s="140">
        <v>0</v>
      </c>
      <c r="K9" s="202">
        <f t="shared" si="0"/>
        <v>13</v>
      </c>
    </row>
    <row r="10" spans="1:11" s="200" customFormat="1" ht="13.5" customHeight="1" x14ac:dyDescent="0.2">
      <c r="A10" s="211">
        <v>5</v>
      </c>
      <c r="B10" s="139">
        <v>0</v>
      </c>
      <c r="C10" s="139">
        <v>0</v>
      </c>
      <c r="D10" s="336">
        <f t="shared" si="1"/>
        <v>0</v>
      </c>
      <c r="E10" s="139">
        <v>0</v>
      </c>
      <c r="F10" s="139">
        <v>0</v>
      </c>
      <c r="G10" s="338">
        <v>6</v>
      </c>
      <c r="H10" s="338">
        <v>9</v>
      </c>
      <c r="I10" s="140">
        <v>0</v>
      </c>
      <c r="J10" s="140">
        <v>0</v>
      </c>
      <c r="K10" s="202">
        <f t="shared" si="0"/>
        <v>15</v>
      </c>
    </row>
    <row r="11" spans="1:11" s="200" customFormat="1" ht="13.5" customHeight="1" x14ac:dyDescent="0.2">
      <c r="A11" s="211">
        <v>6</v>
      </c>
      <c r="B11" s="139">
        <v>0</v>
      </c>
      <c r="C11" s="139">
        <v>0</v>
      </c>
      <c r="D11" s="336">
        <f t="shared" si="1"/>
        <v>0</v>
      </c>
      <c r="E11" s="139">
        <v>0</v>
      </c>
      <c r="F11" s="139">
        <v>0</v>
      </c>
      <c r="G11" s="338">
        <v>12</v>
      </c>
      <c r="H11" s="338">
        <v>7</v>
      </c>
      <c r="I11" s="140">
        <v>0</v>
      </c>
      <c r="J11" s="140">
        <v>0</v>
      </c>
      <c r="K11" s="202">
        <f t="shared" si="0"/>
        <v>19</v>
      </c>
    </row>
    <row r="12" spans="1:11" s="200" customFormat="1" ht="13.5" customHeight="1" x14ac:dyDescent="0.2">
      <c r="A12" s="211">
        <v>7</v>
      </c>
      <c r="B12" s="139">
        <v>0</v>
      </c>
      <c r="C12" s="139">
        <v>0</v>
      </c>
      <c r="D12" s="336">
        <f t="shared" si="1"/>
        <v>0</v>
      </c>
      <c r="E12" s="139">
        <v>0</v>
      </c>
      <c r="F12" s="139">
        <v>0</v>
      </c>
      <c r="G12" s="338">
        <v>7</v>
      </c>
      <c r="H12" s="338">
        <v>9</v>
      </c>
      <c r="I12" s="140">
        <v>0</v>
      </c>
      <c r="J12" s="140">
        <v>0</v>
      </c>
      <c r="K12" s="202">
        <f t="shared" si="0"/>
        <v>16</v>
      </c>
    </row>
    <row r="13" spans="1:11" s="200" customFormat="1" ht="13.5" customHeight="1" x14ac:dyDescent="0.2">
      <c r="A13" s="211">
        <v>8</v>
      </c>
      <c r="B13" s="139">
        <v>0</v>
      </c>
      <c r="C13" s="139">
        <v>0</v>
      </c>
      <c r="D13" s="336">
        <f t="shared" si="1"/>
        <v>0</v>
      </c>
      <c r="E13" s="139">
        <v>0</v>
      </c>
      <c r="F13" s="139">
        <v>0</v>
      </c>
      <c r="G13" s="338">
        <v>8</v>
      </c>
      <c r="H13" s="338">
        <v>10</v>
      </c>
      <c r="I13" s="140">
        <v>0</v>
      </c>
      <c r="J13" s="140">
        <v>0</v>
      </c>
      <c r="K13" s="202">
        <f t="shared" si="0"/>
        <v>18</v>
      </c>
    </row>
    <row r="14" spans="1:11" s="200" customFormat="1" ht="13.5" customHeight="1" x14ac:dyDescent="0.2">
      <c r="A14" s="204">
        <v>9</v>
      </c>
      <c r="B14" s="139">
        <v>0</v>
      </c>
      <c r="C14" s="139">
        <v>0</v>
      </c>
      <c r="D14" s="336">
        <f t="shared" si="1"/>
        <v>0</v>
      </c>
      <c r="E14" s="139">
        <v>0</v>
      </c>
      <c r="F14" s="139">
        <v>0</v>
      </c>
      <c r="G14" s="338">
        <v>11</v>
      </c>
      <c r="H14" s="338">
        <v>9</v>
      </c>
      <c r="I14" s="140">
        <v>0</v>
      </c>
      <c r="J14" s="140">
        <v>0</v>
      </c>
      <c r="K14" s="202">
        <f t="shared" si="0"/>
        <v>20</v>
      </c>
    </row>
    <row r="15" spans="1:11" s="200" customFormat="1" ht="13.5" customHeight="1" x14ac:dyDescent="0.2">
      <c r="A15" s="204">
        <f t="shared" ref="A15:A44" si="2">+A14+1</f>
        <v>10</v>
      </c>
      <c r="B15" s="139">
        <v>0</v>
      </c>
      <c r="C15" s="139">
        <v>0</v>
      </c>
      <c r="D15" s="336">
        <f t="shared" si="1"/>
        <v>0</v>
      </c>
      <c r="E15" s="139">
        <v>0</v>
      </c>
      <c r="F15" s="139">
        <v>0</v>
      </c>
      <c r="G15" s="338">
        <v>9</v>
      </c>
      <c r="H15" s="338">
        <v>5</v>
      </c>
      <c r="I15" s="140">
        <v>0</v>
      </c>
      <c r="J15" s="140">
        <v>0</v>
      </c>
      <c r="K15" s="202">
        <f t="shared" si="0"/>
        <v>14</v>
      </c>
    </row>
    <row r="16" spans="1:11" s="200" customFormat="1" ht="13.5" customHeight="1" x14ac:dyDescent="0.2">
      <c r="A16" s="204">
        <f t="shared" si="2"/>
        <v>11</v>
      </c>
      <c r="B16" s="139">
        <v>0</v>
      </c>
      <c r="C16" s="139">
        <v>0</v>
      </c>
      <c r="D16" s="336">
        <f t="shared" si="1"/>
        <v>0</v>
      </c>
      <c r="E16" s="139">
        <v>0</v>
      </c>
      <c r="F16" s="139">
        <v>0</v>
      </c>
      <c r="G16" s="338">
        <v>5</v>
      </c>
      <c r="H16" s="338">
        <v>12</v>
      </c>
      <c r="I16" s="140">
        <v>0</v>
      </c>
      <c r="J16" s="140">
        <v>0</v>
      </c>
      <c r="K16" s="202">
        <f t="shared" si="0"/>
        <v>17</v>
      </c>
    </row>
    <row r="17" spans="1:11" s="200" customFormat="1" ht="13.5" customHeight="1" x14ac:dyDescent="0.2">
      <c r="A17" s="204">
        <f t="shared" si="2"/>
        <v>12</v>
      </c>
      <c r="B17" s="139">
        <v>0</v>
      </c>
      <c r="C17" s="139">
        <v>0</v>
      </c>
      <c r="D17" s="336">
        <f t="shared" si="1"/>
        <v>0</v>
      </c>
      <c r="E17" s="139">
        <v>0</v>
      </c>
      <c r="F17" s="139">
        <v>0</v>
      </c>
      <c r="G17" s="338">
        <v>6</v>
      </c>
      <c r="H17" s="338">
        <v>6</v>
      </c>
      <c r="I17" s="140">
        <v>0</v>
      </c>
      <c r="J17" s="140">
        <v>0</v>
      </c>
      <c r="K17" s="202">
        <f t="shared" si="0"/>
        <v>12</v>
      </c>
    </row>
    <row r="18" spans="1:11" s="200" customFormat="1" ht="13.5" customHeight="1" x14ac:dyDescent="0.2">
      <c r="A18" s="204">
        <f t="shared" si="2"/>
        <v>13</v>
      </c>
      <c r="B18" s="139">
        <v>0</v>
      </c>
      <c r="C18" s="139">
        <v>0</v>
      </c>
      <c r="D18" s="336">
        <f t="shared" si="1"/>
        <v>0</v>
      </c>
      <c r="E18" s="139">
        <v>0</v>
      </c>
      <c r="F18" s="139">
        <v>0</v>
      </c>
      <c r="G18" s="338">
        <v>7</v>
      </c>
      <c r="H18" s="338">
        <v>8</v>
      </c>
      <c r="I18" s="140">
        <v>0</v>
      </c>
      <c r="J18" s="140">
        <v>0</v>
      </c>
      <c r="K18" s="202">
        <f t="shared" si="0"/>
        <v>15</v>
      </c>
    </row>
    <row r="19" spans="1:11" s="200" customFormat="1" ht="13.5" customHeight="1" x14ac:dyDescent="0.2">
      <c r="A19" s="204">
        <f t="shared" si="2"/>
        <v>14</v>
      </c>
      <c r="B19" s="139">
        <v>0</v>
      </c>
      <c r="C19" s="139">
        <v>0</v>
      </c>
      <c r="D19" s="336">
        <f t="shared" si="1"/>
        <v>0</v>
      </c>
      <c r="E19" s="139">
        <v>0</v>
      </c>
      <c r="F19" s="139">
        <v>0</v>
      </c>
      <c r="G19" s="338">
        <v>5</v>
      </c>
      <c r="H19" s="338">
        <v>13</v>
      </c>
      <c r="I19" s="140">
        <v>0</v>
      </c>
      <c r="J19" s="140">
        <v>0</v>
      </c>
      <c r="K19" s="202">
        <f t="shared" si="0"/>
        <v>18</v>
      </c>
    </row>
    <row r="20" spans="1:11" s="200" customFormat="1" ht="13.5" customHeight="1" x14ac:dyDescent="0.2">
      <c r="A20" s="204">
        <f t="shared" si="2"/>
        <v>15</v>
      </c>
      <c r="B20" s="139">
        <v>0</v>
      </c>
      <c r="C20" s="139">
        <v>0</v>
      </c>
      <c r="D20" s="336">
        <f t="shared" si="1"/>
        <v>0</v>
      </c>
      <c r="E20" s="338">
        <v>0</v>
      </c>
      <c r="F20" s="139">
        <v>0</v>
      </c>
      <c r="G20" s="338">
        <v>8</v>
      </c>
      <c r="H20" s="338">
        <v>4</v>
      </c>
      <c r="I20" s="140">
        <v>0</v>
      </c>
      <c r="J20" s="140">
        <v>0</v>
      </c>
      <c r="K20" s="202">
        <f t="shared" si="0"/>
        <v>12</v>
      </c>
    </row>
    <row r="21" spans="1:11" s="200" customFormat="1" ht="13.5" customHeight="1" x14ac:dyDescent="0.2">
      <c r="A21" s="204">
        <f t="shared" si="2"/>
        <v>16</v>
      </c>
      <c r="B21" s="139">
        <v>0</v>
      </c>
      <c r="C21" s="139">
        <v>0</v>
      </c>
      <c r="D21" s="336">
        <f t="shared" si="1"/>
        <v>0</v>
      </c>
      <c r="E21" s="139">
        <v>0</v>
      </c>
      <c r="F21" s="139">
        <v>0</v>
      </c>
      <c r="G21" s="338">
        <v>3</v>
      </c>
      <c r="H21" s="338">
        <v>9</v>
      </c>
      <c r="I21" s="140">
        <v>0</v>
      </c>
      <c r="J21" s="140">
        <v>0</v>
      </c>
      <c r="K21" s="202">
        <f t="shared" si="0"/>
        <v>12</v>
      </c>
    </row>
    <row r="22" spans="1:11" s="200" customFormat="1" ht="13.5" customHeight="1" x14ac:dyDescent="0.2">
      <c r="A22" s="204">
        <f t="shared" si="2"/>
        <v>17</v>
      </c>
      <c r="B22" s="139">
        <v>0</v>
      </c>
      <c r="C22" s="139">
        <v>0</v>
      </c>
      <c r="D22" s="336">
        <f t="shared" si="1"/>
        <v>0</v>
      </c>
      <c r="E22" s="139">
        <v>0</v>
      </c>
      <c r="F22" s="139">
        <v>0</v>
      </c>
      <c r="G22" s="338">
        <v>6</v>
      </c>
      <c r="H22" s="338">
        <v>4</v>
      </c>
      <c r="I22" s="140">
        <v>0</v>
      </c>
      <c r="J22" s="140">
        <v>0</v>
      </c>
      <c r="K22" s="202">
        <f t="shared" si="0"/>
        <v>10</v>
      </c>
    </row>
    <row r="23" spans="1:11" s="200" customFormat="1" ht="13.5" customHeight="1" x14ac:dyDescent="0.2">
      <c r="A23" s="204">
        <f t="shared" si="2"/>
        <v>18</v>
      </c>
      <c r="B23" s="139">
        <v>0</v>
      </c>
      <c r="C23" s="139">
        <v>0</v>
      </c>
      <c r="D23" s="336">
        <f t="shared" si="1"/>
        <v>0</v>
      </c>
      <c r="E23" s="338">
        <v>0</v>
      </c>
      <c r="F23" s="139">
        <v>0</v>
      </c>
      <c r="G23" s="338">
        <v>0</v>
      </c>
      <c r="H23" s="338">
        <v>4</v>
      </c>
      <c r="I23" s="140">
        <v>0</v>
      </c>
      <c r="J23" s="140">
        <v>0</v>
      </c>
      <c r="K23" s="202">
        <f t="shared" si="0"/>
        <v>4</v>
      </c>
    </row>
    <row r="24" spans="1:11" s="200" customFormat="1" ht="13.5" customHeight="1" x14ac:dyDescent="0.2">
      <c r="A24" s="204">
        <f t="shared" si="2"/>
        <v>19</v>
      </c>
      <c r="B24" s="139">
        <v>0</v>
      </c>
      <c r="C24" s="139">
        <v>0</v>
      </c>
      <c r="D24" s="336">
        <f t="shared" si="1"/>
        <v>0</v>
      </c>
      <c r="E24" s="139">
        <v>0</v>
      </c>
      <c r="F24" s="139">
        <v>0</v>
      </c>
      <c r="G24" s="338">
        <v>3</v>
      </c>
      <c r="H24" s="338">
        <v>3</v>
      </c>
      <c r="I24" s="140">
        <v>0</v>
      </c>
      <c r="J24" s="140">
        <v>0</v>
      </c>
      <c r="K24" s="202">
        <f t="shared" si="0"/>
        <v>6</v>
      </c>
    </row>
    <row r="25" spans="1:11" s="200" customFormat="1" ht="13.5" customHeight="1" x14ac:dyDescent="0.2">
      <c r="A25" s="204">
        <f t="shared" si="2"/>
        <v>20</v>
      </c>
      <c r="B25" s="139">
        <v>0</v>
      </c>
      <c r="C25" s="139">
        <v>0</v>
      </c>
      <c r="D25" s="336">
        <f t="shared" si="1"/>
        <v>0</v>
      </c>
      <c r="E25" s="338">
        <v>0</v>
      </c>
      <c r="F25" s="139">
        <v>0</v>
      </c>
      <c r="G25" s="338">
        <v>3</v>
      </c>
      <c r="H25" s="338">
        <v>2</v>
      </c>
      <c r="I25" s="140">
        <v>0</v>
      </c>
      <c r="J25" s="140">
        <v>0</v>
      </c>
      <c r="K25" s="202">
        <f t="shared" si="0"/>
        <v>5</v>
      </c>
    </row>
    <row r="26" spans="1:11" s="200" customFormat="1" ht="13.5" customHeight="1" x14ac:dyDescent="0.2">
      <c r="A26" s="204">
        <f t="shared" si="2"/>
        <v>21</v>
      </c>
      <c r="B26" s="139">
        <v>0</v>
      </c>
      <c r="C26" s="139">
        <v>0</v>
      </c>
      <c r="D26" s="336">
        <f t="shared" si="1"/>
        <v>0</v>
      </c>
      <c r="E26" s="139">
        <v>0</v>
      </c>
      <c r="F26" s="139">
        <v>0</v>
      </c>
      <c r="G26" s="338">
        <v>2</v>
      </c>
      <c r="H26" s="338">
        <v>2</v>
      </c>
      <c r="I26" s="140">
        <v>0</v>
      </c>
      <c r="J26" s="140">
        <v>0</v>
      </c>
      <c r="K26" s="202">
        <f t="shared" si="0"/>
        <v>4</v>
      </c>
    </row>
    <row r="27" spans="1:11" s="200" customFormat="1" ht="13.5" customHeight="1" x14ac:dyDescent="0.2">
      <c r="A27" s="204">
        <f t="shared" si="2"/>
        <v>22</v>
      </c>
      <c r="B27" s="139">
        <v>0</v>
      </c>
      <c r="C27" s="139">
        <v>0</v>
      </c>
      <c r="D27" s="336">
        <f t="shared" si="1"/>
        <v>0</v>
      </c>
      <c r="E27" s="139">
        <v>0</v>
      </c>
      <c r="F27" s="139">
        <v>1</v>
      </c>
      <c r="G27" s="338">
        <v>0</v>
      </c>
      <c r="H27" s="338">
        <v>4</v>
      </c>
      <c r="I27" s="140">
        <v>0</v>
      </c>
      <c r="J27" s="140">
        <v>0</v>
      </c>
      <c r="K27" s="202">
        <f t="shared" si="0"/>
        <v>5</v>
      </c>
    </row>
    <row r="28" spans="1:11" s="200" customFormat="1" ht="13.5" customHeight="1" x14ac:dyDescent="0.2">
      <c r="A28" s="204">
        <f t="shared" si="2"/>
        <v>23</v>
      </c>
      <c r="B28" s="139">
        <v>0</v>
      </c>
      <c r="C28" s="139">
        <v>0</v>
      </c>
      <c r="D28" s="336">
        <f t="shared" si="1"/>
        <v>0</v>
      </c>
      <c r="E28" s="139">
        <v>0</v>
      </c>
      <c r="F28" s="338">
        <v>1</v>
      </c>
      <c r="G28" s="338">
        <v>1</v>
      </c>
      <c r="H28" s="338">
        <v>1</v>
      </c>
      <c r="I28" s="140">
        <v>0</v>
      </c>
      <c r="J28" s="140">
        <v>0</v>
      </c>
      <c r="K28" s="202">
        <f t="shared" si="0"/>
        <v>3</v>
      </c>
    </row>
    <row r="29" spans="1:11" s="200" customFormat="1" ht="13.5" customHeight="1" x14ac:dyDescent="0.2">
      <c r="A29" s="204">
        <f t="shared" si="2"/>
        <v>24</v>
      </c>
      <c r="B29" s="139">
        <v>0</v>
      </c>
      <c r="C29" s="139">
        <v>0</v>
      </c>
      <c r="D29" s="336">
        <f t="shared" si="1"/>
        <v>0</v>
      </c>
      <c r="E29" s="338">
        <v>0</v>
      </c>
      <c r="F29" s="338">
        <v>3</v>
      </c>
      <c r="G29" s="338">
        <v>1</v>
      </c>
      <c r="H29" s="338">
        <v>0</v>
      </c>
      <c r="I29" s="140">
        <v>0</v>
      </c>
      <c r="J29" s="140">
        <v>0</v>
      </c>
      <c r="K29" s="202">
        <f t="shared" si="0"/>
        <v>4</v>
      </c>
    </row>
    <row r="30" spans="1:11" s="200" customFormat="1" ht="13.5" customHeight="1" x14ac:dyDescent="0.2">
      <c r="A30" s="204">
        <f t="shared" si="2"/>
        <v>25</v>
      </c>
      <c r="B30" s="139">
        <v>0</v>
      </c>
      <c r="C30" s="139">
        <v>0</v>
      </c>
      <c r="D30" s="336">
        <f t="shared" si="1"/>
        <v>0</v>
      </c>
      <c r="E30" s="139">
        <v>0</v>
      </c>
      <c r="F30" s="338">
        <v>1</v>
      </c>
      <c r="G30" s="338">
        <v>0</v>
      </c>
      <c r="H30" s="338">
        <v>1</v>
      </c>
      <c r="I30" s="140">
        <v>0</v>
      </c>
      <c r="J30" s="140">
        <v>0</v>
      </c>
      <c r="K30" s="202">
        <f t="shared" si="0"/>
        <v>2</v>
      </c>
    </row>
    <row r="31" spans="1:11" s="200" customFormat="1" ht="13.5" customHeight="1" x14ac:dyDescent="0.2">
      <c r="A31" s="204">
        <f t="shared" si="2"/>
        <v>26</v>
      </c>
      <c r="B31" s="139">
        <v>1</v>
      </c>
      <c r="C31" s="139">
        <v>0</v>
      </c>
      <c r="D31" s="336">
        <f t="shared" si="1"/>
        <v>1</v>
      </c>
      <c r="E31" s="338">
        <v>0</v>
      </c>
      <c r="F31" s="338">
        <v>0</v>
      </c>
      <c r="G31" s="338">
        <v>0</v>
      </c>
      <c r="H31" s="338">
        <v>2</v>
      </c>
      <c r="I31" s="140">
        <v>0</v>
      </c>
      <c r="J31" s="140">
        <v>0</v>
      </c>
      <c r="K31" s="202">
        <f t="shared" si="0"/>
        <v>2</v>
      </c>
    </row>
    <row r="32" spans="1:11" s="200" customFormat="1" ht="13.5" customHeight="1" x14ac:dyDescent="0.2">
      <c r="A32" s="204">
        <f t="shared" si="2"/>
        <v>27</v>
      </c>
      <c r="B32" s="139">
        <v>1</v>
      </c>
      <c r="C32" s="139">
        <v>0</v>
      </c>
      <c r="D32" s="336">
        <f t="shared" si="1"/>
        <v>1</v>
      </c>
      <c r="E32" s="338">
        <v>0</v>
      </c>
      <c r="F32" s="338">
        <v>5</v>
      </c>
      <c r="G32" s="338">
        <v>0</v>
      </c>
      <c r="H32" s="338">
        <v>0</v>
      </c>
      <c r="I32" s="140">
        <v>0</v>
      </c>
      <c r="J32" s="140">
        <v>0</v>
      </c>
      <c r="K32" s="202">
        <f t="shared" si="0"/>
        <v>5</v>
      </c>
    </row>
    <row r="33" spans="1:11" s="200" customFormat="1" ht="13.5" customHeight="1" x14ac:dyDescent="0.2">
      <c r="A33" s="204">
        <f t="shared" si="2"/>
        <v>28</v>
      </c>
      <c r="B33" s="139">
        <v>0</v>
      </c>
      <c r="C33" s="139">
        <v>0</v>
      </c>
      <c r="D33" s="336">
        <f t="shared" si="1"/>
        <v>0</v>
      </c>
      <c r="E33" s="338">
        <v>0</v>
      </c>
      <c r="F33" s="338">
        <v>4</v>
      </c>
      <c r="G33" s="338">
        <v>0</v>
      </c>
      <c r="H33" s="338">
        <v>0</v>
      </c>
      <c r="I33" s="140">
        <v>0</v>
      </c>
      <c r="J33" s="140">
        <v>0</v>
      </c>
      <c r="K33" s="202">
        <f t="shared" si="0"/>
        <v>4</v>
      </c>
    </row>
    <row r="34" spans="1:11" s="200" customFormat="1" ht="13.5" customHeight="1" x14ac:dyDescent="0.2">
      <c r="A34" s="204">
        <f t="shared" si="2"/>
        <v>29</v>
      </c>
      <c r="B34" s="139">
        <v>1</v>
      </c>
      <c r="C34" s="139">
        <v>0</v>
      </c>
      <c r="D34" s="336">
        <f t="shared" si="1"/>
        <v>1</v>
      </c>
      <c r="E34" s="338">
        <v>0</v>
      </c>
      <c r="F34" s="338">
        <v>7</v>
      </c>
      <c r="G34" s="338">
        <v>0</v>
      </c>
      <c r="H34" s="338">
        <v>1</v>
      </c>
      <c r="I34" s="140">
        <v>0</v>
      </c>
      <c r="J34" s="140">
        <v>0</v>
      </c>
      <c r="K34" s="202">
        <f t="shared" si="0"/>
        <v>8</v>
      </c>
    </row>
    <row r="35" spans="1:11" s="200" customFormat="1" ht="13.5" customHeight="1" x14ac:dyDescent="0.2">
      <c r="A35" s="204">
        <f t="shared" si="2"/>
        <v>30</v>
      </c>
      <c r="B35" s="139">
        <v>0</v>
      </c>
      <c r="C35" s="139">
        <v>0</v>
      </c>
      <c r="D35" s="336">
        <f t="shared" si="1"/>
        <v>0</v>
      </c>
      <c r="E35" s="338">
        <v>0</v>
      </c>
      <c r="F35" s="338">
        <v>6</v>
      </c>
      <c r="G35" s="338">
        <v>0</v>
      </c>
      <c r="H35" s="338">
        <v>0</v>
      </c>
      <c r="I35" s="140">
        <v>0</v>
      </c>
      <c r="J35" s="140">
        <v>0</v>
      </c>
      <c r="K35" s="202">
        <f t="shared" si="0"/>
        <v>6</v>
      </c>
    </row>
    <row r="36" spans="1:11" s="200" customFormat="1" ht="13.5" customHeight="1" x14ac:dyDescent="0.2">
      <c r="A36" s="204">
        <f t="shared" si="2"/>
        <v>31</v>
      </c>
      <c r="B36" s="139">
        <v>2</v>
      </c>
      <c r="C36" s="139">
        <v>1</v>
      </c>
      <c r="D36" s="336">
        <f t="shared" si="1"/>
        <v>3</v>
      </c>
      <c r="E36" s="338">
        <v>0</v>
      </c>
      <c r="F36" s="338">
        <v>3</v>
      </c>
      <c r="G36" s="338">
        <v>0</v>
      </c>
      <c r="H36" s="338">
        <v>0</v>
      </c>
      <c r="I36" s="140">
        <v>0</v>
      </c>
      <c r="J36" s="140">
        <v>0</v>
      </c>
      <c r="K36" s="202">
        <f t="shared" si="0"/>
        <v>3</v>
      </c>
    </row>
    <row r="37" spans="1:11" s="200" customFormat="1" ht="13.5" customHeight="1" x14ac:dyDescent="0.2">
      <c r="A37" s="204">
        <f t="shared" si="2"/>
        <v>32</v>
      </c>
      <c r="B37" s="139">
        <v>0</v>
      </c>
      <c r="C37" s="139">
        <v>0</v>
      </c>
      <c r="D37" s="336">
        <f t="shared" si="1"/>
        <v>0</v>
      </c>
      <c r="E37" s="338">
        <v>0</v>
      </c>
      <c r="F37" s="338">
        <v>2</v>
      </c>
      <c r="G37" s="338">
        <v>0</v>
      </c>
      <c r="H37" s="338">
        <v>0</v>
      </c>
      <c r="I37" s="140">
        <v>0</v>
      </c>
      <c r="J37" s="140">
        <v>0</v>
      </c>
      <c r="K37" s="202">
        <f t="shared" si="0"/>
        <v>2</v>
      </c>
    </row>
    <row r="38" spans="1:11" s="200" customFormat="1" ht="13.5" customHeight="1" x14ac:dyDescent="0.2">
      <c r="A38" s="204">
        <f t="shared" si="2"/>
        <v>33</v>
      </c>
      <c r="B38" s="139">
        <v>0</v>
      </c>
      <c r="C38" s="139">
        <v>0</v>
      </c>
      <c r="D38" s="336">
        <f t="shared" si="1"/>
        <v>0</v>
      </c>
      <c r="E38" s="338">
        <v>0</v>
      </c>
      <c r="F38" s="338">
        <v>7</v>
      </c>
      <c r="G38" s="338">
        <v>0</v>
      </c>
      <c r="H38" s="338">
        <v>0</v>
      </c>
      <c r="I38" s="140">
        <v>0</v>
      </c>
      <c r="J38" s="140">
        <v>0</v>
      </c>
      <c r="K38" s="202">
        <f t="shared" si="0"/>
        <v>7</v>
      </c>
    </row>
    <row r="39" spans="1:11" s="200" customFormat="1" ht="13.5" customHeight="1" x14ac:dyDescent="0.2">
      <c r="A39" s="204">
        <f t="shared" si="2"/>
        <v>34</v>
      </c>
      <c r="B39" s="139">
        <v>2</v>
      </c>
      <c r="C39" s="139">
        <v>0</v>
      </c>
      <c r="D39" s="336">
        <f t="shared" si="1"/>
        <v>2</v>
      </c>
      <c r="E39" s="338">
        <v>0</v>
      </c>
      <c r="F39" s="338">
        <v>5</v>
      </c>
      <c r="G39" s="338">
        <v>0</v>
      </c>
      <c r="H39" s="338">
        <v>0</v>
      </c>
      <c r="I39" s="140">
        <v>0</v>
      </c>
      <c r="J39" s="140">
        <v>0</v>
      </c>
      <c r="K39" s="202">
        <f t="shared" si="0"/>
        <v>5</v>
      </c>
    </row>
    <row r="40" spans="1:11" s="200" customFormat="1" ht="13.5" customHeight="1" x14ac:dyDescent="0.2">
      <c r="A40" s="204">
        <f t="shared" si="2"/>
        <v>35</v>
      </c>
      <c r="B40" s="139">
        <v>2</v>
      </c>
      <c r="C40" s="139">
        <v>0</v>
      </c>
      <c r="D40" s="336">
        <f t="shared" si="1"/>
        <v>2</v>
      </c>
      <c r="E40" s="338">
        <v>0</v>
      </c>
      <c r="F40" s="338">
        <v>4</v>
      </c>
      <c r="G40" s="338">
        <v>0</v>
      </c>
      <c r="H40" s="338">
        <v>0</v>
      </c>
      <c r="I40" s="140">
        <v>0</v>
      </c>
      <c r="J40" s="140">
        <v>0</v>
      </c>
      <c r="K40" s="202">
        <f t="shared" si="0"/>
        <v>4</v>
      </c>
    </row>
    <row r="41" spans="1:11" s="200" customFormat="1" ht="13.5" customHeight="1" x14ac:dyDescent="0.2">
      <c r="A41" s="204">
        <f t="shared" si="2"/>
        <v>36</v>
      </c>
      <c r="B41" s="139">
        <v>2</v>
      </c>
      <c r="C41" s="139">
        <v>0</v>
      </c>
      <c r="D41" s="336">
        <f t="shared" si="1"/>
        <v>2</v>
      </c>
      <c r="E41" s="338">
        <v>0</v>
      </c>
      <c r="F41" s="338">
        <v>3</v>
      </c>
      <c r="G41" s="338">
        <v>0</v>
      </c>
      <c r="H41" s="338">
        <v>0</v>
      </c>
      <c r="I41" s="140">
        <v>0</v>
      </c>
      <c r="J41" s="140">
        <v>0</v>
      </c>
      <c r="K41" s="202">
        <f t="shared" si="0"/>
        <v>3</v>
      </c>
    </row>
    <row r="42" spans="1:11" s="200" customFormat="1" ht="13.5" customHeight="1" x14ac:dyDescent="0.2">
      <c r="A42" s="204">
        <f t="shared" si="2"/>
        <v>37</v>
      </c>
      <c r="B42" s="139">
        <v>1</v>
      </c>
      <c r="C42" s="139">
        <v>0</v>
      </c>
      <c r="D42" s="336">
        <f t="shared" si="1"/>
        <v>1</v>
      </c>
      <c r="E42" s="338">
        <v>0</v>
      </c>
      <c r="F42" s="338">
        <v>7</v>
      </c>
      <c r="G42" s="338">
        <v>0</v>
      </c>
      <c r="H42" s="338">
        <v>0</v>
      </c>
      <c r="I42" s="140">
        <v>0</v>
      </c>
      <c r="J42" s="340">
        <v>0</v>
      </c>
      <c r="K42" s="202">
        <f t="shared" si="0"/>
        <v>7</v>
      </c>
    </row>
    <row r="43" spans="1:11" s="200" customFormat="1" ht="13.5" customHeight="1" x14ac:dyDescent="0.2">
      <c r="A43" s="204">
        <f t="shared" si="2"/>
        <v>38</v>
      </c>
      <c r="B43" s="139">
        <v>1</v>
      </c>
      <c r="C43" s="139">
        <v>0</v>
      </c>
      <c r="D43" s="336">
        <f t="shared" si="1"/>
        <v>1</v>
      </c>
      <c r="E43" s="338">
        <v>0</v>
      </c>
      <c r="F43" s="338">
        <v>4</v>
      </c>
      <c r="G43" s="338">
        <v>0</v>
      </c>
      <c r="H43" s="338">
        <v>0</v>
      </c>
      <c r="I43" s="140">
        <v>0</v>
      </c>
      <c r="J43" s="340">
        <v>0</v>
      </c>
      <c r="K43" s="202">
        <f t="shared" si="0"/>
        <v>4</v>
      </c>
    </row>
    <row r="44" spans="1:11" s="200" customFormat="1" ht="13.5" customHeight="1" x14ac:dyDescent="0.2">
      <c r="A44" s="204">
        <f t="shared" si="2"/>
        <v>39</v>
      </c>
      <c r="B44" s="141">
        <v>1</v>
      </c>
      <c r="C44" s="139">
        <v>0</v>
      </c>
      <c r="D44" s="337">
        <f t="shared" si="1"/>
        <v>1</v>
      </c>
      <c r="E44" s="338">
        <v>0</v>
      </c>
      <c r="F44" s="339">
        <v>4</v>
      </c>
      <c r="G44" s="338">
        <v>0</v>
      </c>
      <c r="H44" s="338">
        <v>0</v>
      </c>
      <c r="I44" s="140">
        <v>0</v>
      </c>
      <c r="J44" s="340">
        <v>0</v>
      </c>
      <c r="K44" s="202">
        <f t="shared" si="0"/>
        <v>4</v>
      </c>
    </row>
    <row r="45" spans="1:11" s="200" customFormat="1" ht="13.5" customHeight="1" x14ac:dyDescent="0.2">
      <c r="A45" s="204">
        <f>+A44+1</f>
        <v>40</v>
      </c>
      <c r="B45" s="141">
        <v>1</v>
      </c>
      <c r="C45" s="139">
        <v>0</v>
      </c>
      <c r="D45" s="337">
        <f t="shared" si="1"/>
        <v>1</v>
      </c>
      <c r="E45" s="338">
        <v>0</v>
      </c>
      <c r="F45" s="339">
        <v>5</v>
      </c>
      <c r="G45" s="338">
        <v>0</v>
      </c>
      <c r="H45" s="338">
        <v>0</v>
      </c>
      <c r="I45" s="140">
        <v>0</v>
      </c>
      <c r="J45" s="340">
        <v>1</v>
      </c>
      <c r="K45" s="202">
        <f t="shared" si="0"/>
        <v>6</v>
      </c>
    </row>
    <row r="46" spans="1:11" s="200" customFormat="1" ht="13.5" customHeight="1" x14ac:dyDescent="0.2">
      <c r="A46" s="204">
        <f t="shared" ref="A46:A70" si="3">+A45+1</f>
        <v>41</v>
      </c>
      <c r="B46" s="141">
        <v>2</v>
      </c>
      <c r="C46" s="139">
        <v>0</v>
      </c>
      <c r="D46" s="337">
        <f t="shared" si="1"/>
        <v>2</v>
      </c>
      <c r="E46" s="338">
        <v>0</v>
      </c>
      <c r="F46" s="339">
        <v>3</v>
      </c>
      <c r="G46" s="338">
        <v>0</v>
      </c>
      <c r="H46" s="338">
        <v>0</v>
      </c>
      <c r="I46" s="340">
        <v>0</v>
      </c>
      <c r="J46" s="340">
        <v>0</v>
      </c>
      <c r="K46" s="202">
        <f t="shared" si="0"/>
        <v>3</v>
      </c>
    </row>
    <row r="47" spans="1:11" s="200" customFormat="1" ht="13.5" customHeight="1" x14ac:dyDescent="0.2">
      <c r="A47" s="204">
        <f t="shared" si="3"/>
        <v>42</v>
      </c>
      <c r="B47" s="141">
        <v>1</v>
      </c>
      <c r="C47" s="139">
        <v>0</v>
      </c>
      <c r="D47" s="337">
        <f t="shared" si="1"/>
        <v>1</v>
      </c>
      <c r="E47" s="338">
        <v>0</v>
      </c>
      <c r="F47" s="339">
        <v>5</v>
      </c>
      <c r="G47" s="338">
        <v>0</v>
      </c>
      <c r="H47" s="338">
        <v>0</v>
      </c>
      <c r="I47" s="140">
        <v>0</v>
      </c>
      <c r="J47" s="340">
        <v>0</v>
      </c>
      <c r="K47" s="202">
        <f t="shared" si="0"/>
        <v>5</v>
      </c>
    </row>
    <row r="48" spans="1:11" s="200" customFormat="1" ht="13.5" customHeight="1" x14ac:dyDescent="0.2">
      <c r="A48" s="204">
        <f t="shared" si="3"/>
        <v>43</v>
      </c>
      <c r="B48" s="141">
        <v>3</v>
      </c>
      <c r="C48" s="139">
        <v>0</v>
      </c>
      <c r="D48" s="337">
        <f t="shared" si="1"/>
        <v>3</v>
      </c>
      <c r="E48" s="338">
        <v>0</v>
      </c>
      <c r="F48" s="339">
        <v>8</v>
      </c>
      <c r="G48" s="338">
        <v>0</v>
      </c>
      <c r="H48" s="338">
        <v>0</v>
      </c>
      <c r="I48" s="340">
        <v>0</v>
      </c>
      <c r="J48" s="340">
        <v>0</v>
      </c>
      <c r="K48" s="202">
        <f t="shared" si="0"/>
        <v>8</v>
      </c>
    </row>
    <row r="49" spans="1:11" s="200" customFormat="1" ht="13.5" customHeight="1" x14ac:dyDescent="0.2">
      <c r="A49" s="204">
        <f t="shared" si="3"/>
        <v>44</v>
      </c>
      <c r="B49" s="141">
        <v>6</v>
      </c>
      <c r="C49" s="139">
        <v>0</v>
      </c>
      <c r="D49" s="337">
        <f t="shared" si="1"/>
        <v>6</v>
      </c>
      <c r="E49" s="338">
        <v>0</v>
      </c>
      <c r="F49" s="339">
        <v>2</v>
      </c>
      <c r="G49" s="338">
        <v>0</v>
      </c>
      <c r="H49" s="338">
        <v>0</v>
      </c>
      <c r="I49" s="340">
        <v>0</v>
      </c>
      <c r="J49" s="340">
        <v>0</v>
      </c>
      <c r="K49" s="202">
        <f t="shared" si="0"/>
        <v>2</v>
      </c>
    </row>
    <row r="50" spans="1:11" s="200" customFormat="1" ht="13.5" customHeight="1" x14ac:dyDescent="0.2">
      <c r="A50" s="204">
        <f t="shared" si="3"/>
        <v>45</v>
      </c>
      <c r="B50" s="141">
        <v>5</v>
      </c>
      <c r="C50" s="139">
        <v>0</v>
      </c>
      <c r="D50" s="337">
        <f t="shared" si="1"/>
        <v>5</v>
      </c>
      <c r="E50" s="338">
        <v>0</v>
      </c>
      <c r="F50" s="339">
        <v>1</v>
      </c>
      <c r="G50" s="338">
        <v>0</v>
      </c>
      <c r="H50" s="338">
        <v>0</v>
      </c>
      <c r="I50" s="340">
        <v>0</v>
      </c>
      <c r="J50" s="340">
        <v>0</v>
      </c>
      <c r="K50" s="202">
        <f t="shared" si="0"/>
        <v>1</v>
      </c>
    </row>
    <row r="51" spans="1:11" s="200" customFormat="1" ht="13.5" customHeight="1" x14ac:dyDescent="0.2">
      <c r="A51" s="204">
        <f t="shared" si="3"/>
        <v>46</v>
      </c>
      <c r="B51" s="141">
        <v>3</v>
      </c>
      <c r="C51" s="139">
        <v>0</v>
      </c>
      <c r="D51" s="337">
        <f t="shared" si="1"/>
        <v>3</v>
      </c>
      <c r="E51" s="338">
        <v>0</v>
      </c>
      <c r="F51" s="339">
        <v>2</v>
      </c>
      <c r="G51" s="338">
        <v>0</v>
      </c>
      <c r="H51" s="338">
        <v>0</v>
      </c>
      <c r="I51" s="340">
        <v>0</v>
      </c>
      <c r="J51" s="340">
        <v>0</v>
      </c>
      <c r="K51" s="202">
        <f t="shared" si="0"/>
        <v>2</v>
      </c>
    </row>
    <row r="52" spans="1:11" s="200" customFormat="1" ht="13.5" customHeight="1" x14ac:dyDescent="0.2">
      <c r="A52" s="204">
        <f t="shared" si="3"/>
        <v>47</v>
      </c>
      <c r="B52" s="141">
        <v>3</v>
      </c>
      <c r="C52" s="139">
        <v>0</v>
      </c>
      <c r="D52" s="337">
        <f t="shared" si="1"/>
        <v>3</v>
      </c>
      <c r="E52" s="338">
        <v>0</v>
      </c>
      <c r="F52" s="339">
        <v>1</v>
      </c>
      <c r="G52" s="338">
        <v>0</v>
      </c>
      <c r="H52" s="338">
        <v>0</v>
      </c>
      <c r="I52" s="340">
        <v>0</v>
      </c>
      <c r="J52" s="340">
        <v>0</v>
      </c>
      <c r="K52" s="202">
        <f t="shared" si="0"/>
        <v>1</v>
      </c>
    </row>
    <row r="53" spans="1:11" s="200" customFormat="1" ht="13.5" customHeight="1" x14ac:dyDescent="0.2">
      <c r="A53" s="204">
        <f t="shared" si="3"/>
        <v>48</v>
      </c>
      <c r="B53" s="141">
        <v>1</v>
      </c>
      <c r="C53" s="139">
        <v>0</v>
      </c>
      <c r="D53" s="337">
        <f t="shared" si="1"/>
        <v>1</v>
      </c>
      <c r="E53" s="338">
        <v>0</v>
      </c>
      <c r="F53" s="339">
        <v>5</v>
      </c>
      <c r="G53" s="338">
        <v>0</v>
      </c>
      <c r="H53" s="338">
        <v>0</v>
      </c>
      <c r="I53" s="340">
        <v>0</v>
      </c>
      <c r="J53" s="340">
        <v>0</v>
      </c>
      <c r="K53" s="202">
        <f t="shared" si="0"/>
        <v>5</v>
      </c>
    </row>
    <row r="54" spans="1:11" s="200" customFormat="1" ht="13.5" customHeight="1" x14ac:dyDescent="0.2">
      <c r="A54" s="204">
        <f t="shared" si="3"/>
        <v>49</v>
      </c>
      <c r="B54" s="141">
        <v>1</v>
      </c>
      <c r="C54" s="139">
        <v>0</v>
      </c>
      <c r="D54" s="337">
        <f t="shared" si="1"/>
        <v>1</v>
      </c>
      <c r="E54" s="338">
        <v>0</v>
      </c>
      <c r="F54" s="339">
        <v>0</v>
      </c>
      <c r="G54" s="338">
        <v>0</v>
      </c>
      <c r="H54" s="338">
        <v>0</v>
      </c>
      <c r="I54" s="340">
        <v>0</v>
      </c>
      <c r="J54" s="340">
        <v>0</v>
      </c>
      <c r="K54" s="202">
        <f t="shared" si="0"/>
        <v>0</v>
      </c>
    </row>
    <row r="55" spans="1:11" s="200" customFormat="1" ht="13.5" customHeight="1" x14ac:dyDescent="0.2">
      <c r="A55" s="204">
        <f t="shared" si="3"/>
        <v>50</v>
      </c>
      <c r="B55" s="141">
        <v>1</v>
      </c>
      <c r="C55" s="139">
        <v>0</v>
      </c>
      <c r="D55" s="337">
        <f t="shared" si="1"/>
        <v>1</v>
      </c>
      <c r="E55" s="338">
        <v>0</v>
      </c>
      <c r="F55" s="339">
        <v>4</v>
      </c>
      <c r="G55" s="338">
        <v>0</v>
      </c>
      <c r="H55" s="338">
        <v>0</v>
      </c>
      <c r="I55" s="340">
        <v>0</v>
      </c>
      <c r="J55" s="340">
        <v>1</v>
      </c>
      <c r="K55" s="202">
        <f t="shared" si="0"/>
        <v>5</v>
      </c>
    </row>
    <row r="56" spans="1:11" s="200" customFormat="1" ht="13.5" customHeight="1" x14ac:dyDescent="0.2">
      <c r="A56" s="204">
        <f t="shared" si="3"/>
        <v>51</v>
      </c>
      <c r="B56" s="141">
        <v>1</v>
      </c>
      <c r="C56" s="139">
        <v>0</v>
      </c>
      <c r="D56" s="337">
        <f t="shared" si="1"/>
        <v>1</v>
      </c>
      <c r="E56" s="338">
        <v>0</v>
      </c>
      <c r="F56" s="339">
        <v>0</v>
      </c>
      <c r="G56" s="338">
        <v>0</v>
      </c>
      <c r="H56" s="338">
        <v>0</v>
      </c>
      <c r="I56" s="340">
        <v>0</v>
      </c>
      <c r="J56" s="340">
        <v>0</v>
      </c>
      <c r="K56" s="202">
        <f t="shared" si="0"/>
        <v>0</v>
      </c>
    </row>
    <row r="57" spans="1:11" s="200" customFormat="1" ht="13.5" customHeight="1" x14ac:dyDescent="0.2">
      <c r="A57" s="204">
        <f t="shared" si="3"/>
        <v>52</v>
      </c>
      <c r="B57" s="141">
        <v>2</v>
      </c>
      <c r="C57" s="139">
        <v>0</v>
      </c>
      <c r="D57" s="337">
        <f t="shared" si="1"/>
        <v>2</v>
      </c>
      <c r="E57" s="338">
        <v>0</v>
      </c>
      <c r="F57" s="339">
        <v>1</v>
      </c>
      <c r="G57" s="338">
        <v>0</v>
      </c>
      <c r="H57" s="338">
        <v>0</v>
      </c>
      <c r="I57" s="340">
        <v>0</v>
      </c>
      <c r="J57" s="340">
        <v>0</v>
      </c>
      <c r="K57" s="202">
        <f t="shared" si="0"/>
        <v>1</v>
      </c>
    </row>
    <row r="58" spans="1:11" s="200" customFormat="1" ht="13.5" customHeight="1" x14ac:dyDescent="0.2">
      <c r="A58" s="204">
        <f t="shared" si="3"/>
        <v>53</v>
      </c>
      <c r="B58" s="141">
        <v>1</v>
      </c>
      <c r="C58" s="139">
        <v>0</v>
      </c>
      <c r="D58" s="337">
        <f t="shared" si="1"/>
        <v>1</v>
      </c>
      <c r="E58" s="338">
        <v>0</v>
      </c>
      <c r="F58" s="339">
        <v>0</v>
      </c>
      <c r="G58" s="338">
        <v>0</v>
      </c>
      <c r="H58" s="338">
        <v>0</v>
      </c>
      <c r="I58" s="340">
        <v>0</v>
      </c>
      <c r="J58" s="340">
        <v>0</v>
      </c>
      <c r="K58" s="202">
        <f t="shared" si="0"/>
        <v>0</v>
      </c>
    </row>
    <row r="59" spans="1:11" s="200" customFormat="1" ht="13.5" customHeight="1" x14ac:dyDescent="0.2">
      <c r="A59" s="204">
        <f t="shared" si="3"/>
        <v>54</v>
      </c>
      <c r="B59" s="141">
        <v>1</v>
      </c>
      <c r="C59" s="139">
        <v>0</v>
      </c>
      <c r="D59" s="337">
        <f t="shared" si="1"/>
        <v>1</v>
      </c>
      <c r="E59" s="338">
        <v>0</v>
      </c>
      <c r="F59" s="339">
        <v>1</v>
      </c>
      <c r="G59" s="338">
        <v>0</v>
      </c>
      <c r="H59" s="338">
        <v>0</v>
      </c>
      <c r="I59" s="340">
        <v>0</v>
      </c>
      <c r="J59" s="340">
        <v>0</v>
      </c>
      <c r="K59" s="202">
        <f t="shared" si="0"/>
        <v>1</v>
      </c>
    </row>
    <row r="60" spans="1:11" s="200" customFormat="1" ht="13.5" customHeight="1" x14ac:dyDescent="0.2">
      <c r="A60" s="204">
        <f t="shared" si="3"/>
        <v>55</v>
      </c>
      <c r="B60" s="141">
        <v>0</v>
      </c>
      <c r="C60" s="139">
        <v>0</v>
      </c>
      <c r="D60" s="337">
        <f t="shared" si="1"/>
        <v>0</v>
      </c>
      <c r="E60" s="338">
        <v>0</v>
      </c>
      <c r="F60" s="339">
        <v>1</v>
      </c>
      <c r="G60" s="338">
        <v>0</v>
      </c>
      <c r="H60" s="338">
        <v>0</v>
      </c>
      <c r="I60" s="340">
        <v>0</v>
      </c>
      <c r="J60" s="340">
        <v>1</v>
      </c>
      <c r="K60" s="202">
        <f t="shared" si="0"/>
        <v>2</v>
      </c>
    </row>
    <row r="61" spans="1:11" s="200" customFormat="1" ht="13.5" customHeight="1" x14ac:dyDescent="0.2">
      <c r="A61" s="204">
        <f t="shared" si="3"/>
        <v>56</v>
      </c>
      <c r="B61" s="141">
        <v>0</v>
      </c>
      <c r="C61" s="139">
        <v>0</v>
      </c>
      <c r="D61" s="337">
        <f t="shared" si="1"/>
        <v>0</v>
      </c>
      <c r="E61" s="338">
        <v>0</v>
      </c>
      <c r="F61" s="339">
        <v>0</v>
      </c>
      <c r="G61" s="338">
        <v>0</v>
      </c>
      <c r="H61" s="338">
        <v>0</v>
      </c>
      <c r="I61" s="340">
        <v>0</v>
      </c>
      <c r="J61" s="340">
        <v>0</v>
      </c>
      <c r="K61" s="202">
        <f t="shared" si="0"/>
        <v>0</v>
      </c>
    </row>
    <row r="62" spans="1:11" s="200" customFormat="1" ht="13.5" customHeight="1" x14ac:dyDescent="0.2">
      <c r="A62" s="204">
        <f t="shared" si="3"/>
        <v>57</v>
      </c>
      <c r="B62" s="141">
        <v>0</v>
      </c>
      <c r="C62" s="139">
        <v>0</v>
      </c>
      <c r="D62" s="337">
        <f t="shared" si="1"/>
        <v>0</v>
      </c>
      <c r="E62" s="338">
        <v>0</v>
      </c>
      <c r="F62" s="339">
        <v>1</v>
      </c>
      <c r="G62" s="338">
        <v>0</v>
      </c>
      <c r="H62" s="338">
        <v>0</v>
      </c>
      <c r="I62" s="340">
        <v>1</v>
      </c>
      <c r="J62" s="340">
        <v>0</v>
      </c>
      <c r="K62" s="202">
        <f t="shared" si="0"/>
        <v>2</v>
      </c>
    </row>
    <row r="63" spans="1:11" s="200" customFormat="1" ht="13.5" customHeight="1" x14ac:dyDescent="0.2">
      <c r="A63" s="204">
        <f t="shared" si="3"/>
        <v>58</v>
      </c>
      <c r="B63" s="141">
        <v>0</v>
      </c>
      <c r="C63" s="139">
        <v>0</v>
      </c>
      <c r="D63" s="337">
        <f t="shared" si="1"/>
        <v>0</v>
      </c>
      <c r="E63" s="338">
        <v>0</v>
      </c>
      <c r="F63" s="339">
        <v>2</v>
      </c>
      <c r="G63" s="338">
        <v>0</v>
      </c>
      <c r="H63" s="338">
        <v>0</v>
      </c>
      <c r="I63" s="340">
        <v>0</v>
      </c>
      <c r="J63" s="340">
        <v>0</v>
      </c>
      <c r="K63" s="202">
        <f t="shared" si="0"/>
        <v>2</v>
      </c>
    </row>
    <row r="64" spans="1:11" s="200" customFormat="1" ht="13.5" customHeight="1" x14ac:dyDescent="0.2">
      <c r="A64" s="204">
        <f t="shared" si="3"/>
        <v>59</v>
      </c>
      <c r="B64" s="141">
        <v>0</v>
      </c>
      <c r="C64" s="139">
        <v>0</v>
      </c>
      <c r="D64" s="337">
        <f t="shared" si="1"/>
        <v>0</v>
      </c>
      <c r="E64" s="338">
        <v>0</v>
      </c>
      <c r="F64" s="339">
        <v>0</v>
      </c>
      <c r="G64" s="338">
        <v>0</v>
      </c>
      <c r="H64" s="338">
        <v>0</v>
      </c>
      <c r="I64" s="340">
        <v>0</v>
      </c>
      <c r="J64" s="340">
        <v>0</v>
      </c>
      <c r="K64" s="202">
        <f t="shared" si="0"/>
        <v>0</v>
      </c>
    </row>
    <row r="65" spans="1:15" s="200" customFormat="1" ht="13.5" customHeight="1" x14ac:dyDescent="0.2">
      <c r="A65" s="204">
        <f t="shared" si="3"/>
        <v>60</v>
      </c>
      <c r="B65" s="141">
        <v>0</v>
      </c>
      <c r="C65" s="139">
        <v>0</v>
      </c>
      <c r="D65" s="337">
        <f t="shared" si="1"/>
        <v>0</v>
      </c>
      <c r="E65" s="338">
        <v>0</v>
      </c>
      <c r="F65" s="339">
        <v>0</v>
      </c>
      <c r="G65" s="338">
        <v>0</v>
      </c>
      <c r="H65" s="338">
        <v>0</v>
      </c>
      <c r="I65" s="340">
        <v>0</v>
      </c>
      <c r="J65" s="340">
        <v>0</v>
      </c>
      <c r="K65" s="202">
        <f t="shared" si="0"/>
        <v>0</v>
      </c>
    </row>
    <row r="66" spans="1:15" s="200" customFormat="1" ht="13.5" customHeight="1" x14ac:dyDescent="0.2">
      <c r="A66" s="204">
        <f t="shared" si="3"/>
        <v>61</v>
      </c>
      <c r="B66" s="141">
        <v>0</v>
      </c>
      <c r="C66" s="139">
        <v>0</v>
      </c>
      <c r="D66" s="337">
        <f t="shared" si="1"/>
        <v>0</v>
      </c>
      <c r="E66" s="338">
        <v>0</v>
      </c>
      <c r="F66" s="339">
        <v>0</v>
      </c>
      <c r="G66" s="338">
        <v>0</v>
      </c>
      <c r="H66" s="338">
        <v>0</v>
      </c>
      <c r="I66" s="340">
        <v>0</v>
      </c>
      <c r="J66" s="340">
        <v>0</v>
      </c>
      <c r="K66" s="202">
        <f t="shared" si="0"/>
        <v>0</v>
      </c>
    </row>
    <row r="67" spans="1:15" s="200" customFormat="1" ht="13.5" customHeight="1" x14ac:dyDescent="0.2">
      <c r="A67" s="204">
        <f t="shared" si="3"/>
        <v>62</v>
      </c>
      <c r="B67" s="141">
        <v>0</v>
      </c>
      <c r="C67" s="139">
        <v>0</v>
      </c>
      <c r="D67" s="337">
        <f t="shared" si="1"/>
        <v>0</v>
      </c>
      <c r="E67" s="338">
        <v>0</v>
      </c>
      <c r="F67" s="339">
        <v>0</v>
      </c>
      <c r="G67" s="338">
        <v>0</v>
      </c>
      <c r="H67" s="338">
        <v>0</v>
      </c>
      <c r="I67" s="340">
        <v>0</v>
      </c>
      <c r="J67" s="340">
        <v>0</v>
      </c>
      <c r="K67" s="202">
        <f t="shared" si="0"/>
        <v>0</v>
      </c>
    </row>
    <row r="68" spans="1:15" s="200" customFormat="1" ht="13.5" customHeight="1" x14ac:dyDescent="0.2">
      <c r="A68" s="204">
        <f t="shared" si="3"/>
        <v>63</v>
      </c>
      <c r="B68" s="141">
        <v>0</v>
      </c>
      <c r="C68" s="139">
        <v>0</v>
      </c>
      <c r="D68" s="337">
        <f t="shared" si="1"/>
        <v>0</v>
      </c>
      <c r="E68" s="338">
        <v>0</v>
      </c>
      <c r="F68" s="339">
        <v>0</v>
      </c>
      <c r="G68" s="338">
        <v>0</v>
      </c>
      <c r="H68" s="338">
        <v>0</v>
      </c>
      <c r="I68" s="340">
        <v>0</v>
      </c>
      <c r="J68" s="340">
        <v>0</v>
      </c>
      <c r="K68" s="202">
        <f t="shared" si="0"/>
        <v>0</v>
      </c>
    </row>
    <row r="69" spans="1:15" s="200" customFormat="1" ht="13.5" customHeight="1" x14ac:dyDescent="0.2">
      <c r="A69" s="204">
        <f t="shared" si="3"/>
        <v>64</v>
      </c>
      <c r="B69" s="141">
        <v>0</v>
      </c>
      <c r="C69" s="139">
        <v>0</v>
      </c>
      <c r="D69" s="337">
        <f t="shared" si="1"/>
        <v>0</v>
      </c>
      <c r="E69" s="338">
        <v>0</v>
      </c>
      <c r="F69" s="339">
        <v>0</v>
      </c>
      <c r="G69" s="338">
        <v>0</v>
      </c>
      <c r="H69" s="338">
        <v>0</v>
      </c>
      <c r="I69" s="340">
        <v>0</v>
      </c>
      <c r="J69" s="340">
        <v>1</v>
      </c>
      <c r="K69" s="202">
        <f t="shared" ref="K69:K71" si="4">SUM(E69:J69)</f>
        <v>1</v>
      </c>
    </row>
    <row r="70" spans="1:15" s="200" customFormat="1" ht="13.5" customHeight="1" x14ac:dyDescent="0.2">
      <c r="A70" s="204">
        <f t="shared" si="3"/>
        <v>65</v>
      </c>
      <c r="B70" s="141">
        <v>0</v>
      </c>
      <c r="C70" s="139">
        <v>0</v>
      </c>
      <c r="D70" s="337">
        <f t="shared" ref="D70:D71" si="5">B70+C70</f>
        <v>0</v>
      </c>
      <c r="E70" s="338">
        <v>0</v>
      </c>
      <c r="F70" s="339">
        <v>0</v>
      </c>
      <c r="G70" s="338">
        <v>0</v>
      </c>
      <c r="H70" s="338">
        <v>0</v>
      </c>
      <c r="I70" s="340">
        <v>1</v>
      </c>
      <c r="J70" s="340">
        <v>0</v>
      </c>
      <c r="K70" s="202">
        <f t="shared" si="4"/>
        <v>1</v>
      </c>
    </row>
    <row r="71" spans="1:15" s="200" customFormat="1" ht="13.5" customHeight="1" x14ac:dyDescent="0.2">
      <c r="A71" s="204">
        <v>66</v>
      </c>
      <c r="B71" s="141">
        <v>0</v>
      </c>
      <c r="C71" s="139">
        <v>0</v>
      </c>
      <c r="D71" s="337">
        <f t="shared" si="5"/>
        <v>0</v>
      </c>
      <c r="E71" s="338">
        <v>0</v>
      </c>
      <c r="F71" s="339">
        <v>0</v>
      </c>
      <c r="G71" s="338">
        <v>0</v>
      </c>
      <c r="H71" s="338">
        <v>0</v>
      </c>
      <c r="I71" s="340">
        <v>0</v>
      </c>
      <c r="J71" s="340">
        <v>2</v>
      </c>
      <c r="K71" s="202">
        <f t="shared" si="4"/>
        <v>2</v>
      </c>
    </row>
    <row r="72" spans="1:15" s="200" customFormat="1" ht="27" customHeight="1" x14ac:dyDescent="0.2">
      <c r="A72" s="347" t="s">
        <v>221</v>
      </c>
      <c r="B72" s="348">
        <f>SUM(B5:B71)</f>
        <v>46</v>
      </c>
      <c r="C72" s="348">
        <f t="shared" ref="C72:K72" si="6">SUM(C5:C71)</f>
        <v>1</v>
      </c>
      <c r="D72" s="348">
        <f t="shared" si="6"/>
        <v>47</v>
      </c>
      <c r="E72" s="348">
        <f t="shared" si="6"/>
        <v>0</v>
      </c>
      <c r="F72" s="348">
        <f t="shared" si="6"/>
        <v>109</v>
      </c>
      <c r="G72" s="348">
        <f t="shared" si="6"/>
        <v>116</v>
      </c>
      <c r="H72" s="348">
        <f t="shared" si="6"/>
        <v>141</v>
      </c>
      <c r="I72" s="348">
        <f t="shared" si="6"/>
        <v>2</v>
      </c>
      <c r="J72" s="348">
        <f t="shared" si="6"/>
        <v>6</v>
      </c>
      <c r="K72" s="348">
        <f t="shared" si="6"/>
        <v>374</v>
      </c>
    </row>
    <row r="73" spans="1:15" ht="51.75" customHeight="1" x14ac:dyDescent="0.2">
      <c r="A73" s="217" t="s">
        <v>194</v>
      </c>
      <c r="B73" s="201">
        <f>(SUMPRODUCT($A5:$A71,B5:B71))/B72</f>
        <v>42.130434782608695</v>
      </c>
      <c r="C73" s="201">
        <f t="shared" ref="C73:K73" si="7">(SUMPRODUCT($A5:$A71,C5:C71))/C72</f>
        <v>31</v>
      </c>
      <c r="D73" s="201">
        <f t="shared" si="7"/>
        <v>41.893617021276597</v>
      </c>
      <c r="E73" s="201">
        <v>0</v>
      </c>
      <c r="F73" s="201">
        <f t="shared" si="7"/>
        <v>37.321100917431195</v>
      </c>
      <c r="G73" s="201">
        <f t="shared" si="7"/>
        <v>10.387931034482758</v>
      </c>
      <c r="H73" s="201">
        <f t="shared" si="7"/>
        <v>11.319148936170214</v>
      </c>
      <c r="I73" s="201">
        <f t="shared" si="7"/>
        <v>61</v>
      </c>
      <c r="J73" s="201">
        <f t="shared" si="7"/>
        <v>56.833333333333336</v>
      </c>
      <c r="K73" s="201">
        <f t="shared" si="7"/>
        <v>19.604278074866311</v>
      </c>
      <c r="L73" s="346"/>
    </row>
    <row r="74" spans="1:15" ht="12.75" customHeight="1" x14ac:dyDescent="0.2">
      <c r="A74" s="197"/>
    </row>
    <row r="75" spans="1:15" ht="12.75" customHeight="1" x14ac:dyDescent="0.2">
      <c r="A75" s="197"/>
    </row>
    <row r="76" spans="1:15" s="195" customFormat="1" ht="12.75" customHeight="1" x14ac:dyDescent="0.2">
      <c r="A76" s="197"/>
      <c r="L76" s="193"/>
      <c r="M76" s="193"/>
      <c r="N76" s="193"/>
      <c r="O76" s="193"/>
    </row>
    <row r="77" spans="1:15" s="195" customFormat="1" ht="12.75" customHeight="1" x14ac:dyDescent="0.2">
      <c r="A77" s="197"/>
      <c r="L77" s="193"/>
      <c r="M77" s="193"/>
      <c r="N77" s="193"/>
      <c r="O77" s="193"/>
    </row>
    <row r="78" spans="1:15" s="195" customFormat="1" ht="12.75" customHeight="1" x14ac:dyDescent="0.2">
      <c r="A78" s="197"/>
      <c r="L78" s="193"/>
      <c r="M78" s="193"/>
      <c r="N78" s="193"/>
      <c r="O78" s="193"/>
    </row>
    <row r="79" spans="1:15" s="195" customFormat="1" ht="12.75" customHeight="1" x14ac:dyDescent="0.2">
      <c r="A79" s="197"/>
      <c r="L79" s="193"/>
      <c r="M79" s="193"/>
      <c r="N79" s="193"/>
      <c r="O79" s="193"/>
    </row>
    <row r="80" spans="1:15" s="195" customFormat="1" ht="12.75" customHeight="1" x14ac:dyDescent="0.2">
      <c r="A80" s="197"/>
      <c r="L80" s="193"/>
      <c r="M80" s="193"/>
      <c r="N80" s="193"/>
      <c r="O80" s="193"/>
    </row>
    <row r="81" spans="1:15" s="195" customFormat="1" ht="12.75" customHeight="1" x14ac:dyDescent="0.2">
      <c r="A81" s="197"/>
      <c r="L81" s="193"/>
      <c r="M81" s="193"/>
      <c r="N81" s="193"/>
      <c r="O81" s="193"/>
    </row>
    <row r="82" spans="1:15" s="195" customFormat="1" ht="12.75" customHeight="1" x14ac:dyDescent="0.2">
      <c r="A82" s="197"/>
      <c r="L82" s="193"/>
      <c r="M82" s="193"/>
      <c r="N82" s="193"/>
      <c r="O82" s="193"/>
    </row>
    <row r="83" spans="1:15" s="195" customFormat="1" ht="12.75" customHeight="1" x14ac:dyDescent="0.2">
      <c r="A83" s="197"/>
      <c r="L83" s="193"/>
      <c r="M83" s="193"/>
      <c r="N83" s="193"/>
      <c r="O83" s="193"/>
    </row>
    <row r="84" spans="1:15" s="195" customFormat="1" ht="12.75" customHeight="1" x14ac:dyDescent="0.2">
      <c r="A84" s="197"/>
      <c r="L84" s="193"/>
      <c r="M84" s="193"/>
      <c r="N84" s="193"/>
      <c r="O84" s="193"/>
    </row>
    <row r="85" spans="1:15" s="195" customFormat="1" ht="12.75" customHeight="1" x14ac:dyDescent="0.2">
      <c r="A85" s="197"/>
      <c r="L85" s="193"/>
      <c r="M85" s="193"/>
      <c r="N85" s="193"/>
      <c r="O85" s="193"/>
    </row>
    <row r="86" spans="1:15" s="195" customFormat="1" ht="12.75" customHeight="1" x14ac:dyDescent="0.2">
      <c r="A86" s="197"/>
      <c r="L86" s="193"/>
      <c r="M86" s="193"/>
      <c r="N86" s="193"/>
      <c r="O86" s="193"/>
    </row>
    <row r="87" spans="1:15" s="195" customFormat="1" ht="12.75" customHeight="1" x14ac:dyDescent="0.2">
      <c r="A87" s="197"/>
      <c r="L87" s="193"/>
      <c r="M87" s="193"/>
      <c r="N87" s="193"/>
      <c r="O87" s="193"/>
    </row>
    <row r="88" spans="1:15" s="195" customFormat="1" ht="12.75" customHeight="1" x14ac:dyDescent="0.2">
      <c r="A88" s="197"/>
      <c r="L88" s="193"/>
      <c r="M88" s="193"/>
      <c r="N88" s="193"/>
      <c r="O88" s="193"/>
    </row>
    <row r="89" spans="1:15" s="195" customFormat="1" ht="12.75" customHeight="1" x14ac:dyDescent="0.2">
      <c r="A89" s="197"/>
      <c r="L89" s="193"/>
      <c r="M89" s="193"/>
      <c r="N89" s="193"/>
      <c r="O89" s="193"/>
    </row>
    <row r="90" spans="1:15" s="195" customFormat="1" ht="12.75" customHeight="1" x14ac:dyDescent="0.2">
      <c r="A90" s="197"/>
      <c r="L90" s="193"/>
      <c r="M90" s="193"/>
      <c r="N90" s="193"/>
      <c r="O90" s="193"/>
    </row>
    <row r="91" spans="1:15" s="195" customFormat="1" ht="12.75" customHeight="1" x14ac:dyDescent="0.2">
      <c r="A91" s="197"/>
      <c r="L91" s="193"/>
      <c r="M91" s="193"/>
      <c r="N91" s="193"/>
      <c r="O91" s="193"/>
    </row>
    <row r="92" spans="1:15" ht="12.75" customHeight="1" x14ac:dyDescent="0.2">
      <c r="A92" s="197"/>
      <c r="B92" s="193"/>
      <c r="C92" s="193"/>
      <c r="D92" s="193"/>
      <c r="E92" s="193"/>
      <c r="F92" s="193"/>
      <c r="G92" s="193"/>
      <c r="H92" s="193"/>
      <c r="I92" s="193"/>
      <c r="J92" s="193"/>
      <c r="K92" s="193"/>
    </row>
    <row r="93" spans="1:15" ht="12.75" customHeight="1" x14ac:dyDescent="0.2">
      <c r="A93" s="197"/>
      <c r="B93" s="193"/>
      <c r="C93" s="193"/>
      <c r="D93" s="193"/>
      <c r="E93" s="193"/>
      <c r="F93" s="193"/>
      <c r="G93" s="193"/>
      <c r="H93" s="193"/>
      <c r="I93" s="193"/>
      <c r="J93" s="193"/>
      <c r="K93" s="193"/>
    </row>
    <row r="94" spans="1:15" ht="12.75" customHeight="1" x14ac:dyDescent="0.2">
      <c r="A94" s="197"/>
      <c r="B94" s="193"/>
      <c r="C94" s="193"/>
      <c r="D94" s="193"/>
      <c r="E94" s="193"/>
      <c r="F94" s="193"/>
      <c r="G94" s="193"/>
      <c r="H94" s="193"/>
      <c r="I94" s="193"/>
      <c r="J94" s="193"/>
      <c r="K94" s="193"/>
    </row>
    <row r="95" spans="1:15" ht="12.75" customHeight="1" x14ac:dyDescent="0.2">
      <c r="A95" s="197"/>
      <c r="B95" s="193"/>
      <c r="C95" s="193"/>
      <c r="D95" s="193"/>
      <c r="E95" s="193"/>
      <c r="F95" s="193"/>
      <c r="G95" s="193"/>
      <c r="H95" s="193"/>
      <c r="I95" s="193"/>
      <c r="J95" s="193"/>
      <c r="K95" s="193"/>
    </row>
    <row r="96" spans="1:15" ht="12.75" customHeight="1" x14ac:dyDescent="0.2">
      <c r="A96" s="197"/>
      <c r="B96" s="193"/>
      <c r="C96" s="193"/>
      <c r="D96" s="193"/>
      <c r="E96" s="193"/>
      <c r="F96" s="193"/>
      <c r="G96" s="193"/>
      <c r="H96" s="193"/>
      <c r="I96" s="193"/>
      <c r="J96" s="193"/>
      <c r="K96" s="193"/>
    </row>
    <row r="97" spans="1:11" ht="12.75" customHeight="1" x14ac:dyDescent="0.2">
      <c r="A97" s="197"/>
      <c r="B97" s="193"/>
      <c r="C97" s="193"/>
      <c r="D97" s="193"/>
      <c r="E97" s="193"/>
      <c r="F97" s="193"/>
      <c r="G97" s="193"/>
      <c r="H97" s="193"/>
      <c r="I97" s="193"/>
      <c r="J97" s="193"/>
      <c r="K97" s="193"/>
    </row>
    <row r="98" spans="1:11" ht="12.75" customHeight="1" x14ac:dyDescent="0.2">
      <c r="A98" s="197"/>
      <c r="B98" s="193"/>
      <c r="C98" s="193"/>
      <c r="D98" s="193"/>
      <c r="E98" s="193"/>
      <c r="F98" s="193"/>
      <c r="G98" s="193"/>
      <c r="H98" s="193"/>
      <c r="I98" s="193"/>
      <c r="J98" s="193"/>
      <c r="K98" s="193"/>
    </row>
    <row r="99" spans="1:11" ht="12.75" customHeight="1" x14ac:dyDescent="0.2">
      <c r="A99" s="197"/>
      <c r="B99" s="193"/>
      <c r="C99" s="193"/>
      <c r="D99" s="193"/>
      <c r="E99" s="193"/>
      <c r="F99" s="193"/>
      <c r="G99" s="193"/>
      <c r="H99" s="193"/>
      <c r="I99" s="193"/>
      <c r="J99" s="193"/>
      <c r="K99" s="193"/>
    </row>
    <row r="100" spans="1:11" ht="12.75" customHeight="1" x14ac:dyDescent="0.2">
      <c r="A100" s="197"/>
      <c r="B100" s="193"/>
      <c r="C100" s="193"/>
      <c r="D100" s="193"/>
      <c r="E100" s="193"/>
      <c r="F100" s="193"/>
      <c r="G100" s="193"/>
      <c r="H100" s="193"/>
      <c r="I100" s="193"/>
      <c r="J100" s="193"/>
      <c r="K100" s="193"/>
    </row>
    <row r="101" spans="1:11" ht="12.75" customHeight="1" x14ac:dyDescent="0.2">
      <c r="A101" s="197"/>
      <c r="B101" s="193"/>
      <c r="C101" s="193"/>
      <c r="D101" s="193"/>
      <c r="E101" s="193"/>
      <c r="F101" s="193"/>
      <c r="G101" s="193"/>
      <c r="H101" s="193"/>
      <c r="I101" s="193"/>
      <c r="J101" s="193"/>
      <c r="K101" s="193"/>
    </row>
    <row r="102" spans="1:11" ht="12.75" customHeight="1" x14ac:dyDescent="0.2">
      <c r="A102" s="197"/>
      <c r="B102" s="193"/>
      <c r="C102" s="193"/>
      <c r="D102" s="193"/>
      <c r="E102" s="193"/>
      <c r="F102" s="193"/>
      <c r="G102" s="193"/>
      <c r="H102" s="193"/>
      <c r="I102" s="193"/>
      <c r="J102" s="193"/>
      <c r="K102" s="193"/>
    </row>
    <row r="103" spans="1:11" ht="12.75" customHeight="1" x14ac:dyDescent="0.2">
      <c r="A103" s="197"/>
      <c r="B103" s="193"/>
      <c r="C103" s="193"/>
      <c r="D103" s="193"/>
      <c r="E103" s="193"/>
      <c r="F103" s="193"/>
      <c r="G103" s="193"/>
      <c r="H103" s="193"/>
      <c r="I103" s="193"/>
      <c r="J103" s="193"/>
      <c r="K103" s="193"/>
    </row>
    <row r="104" spans="1:11" ht="12.75" customHeight="1" x14ac:dyDescent="0.2">
      <c r="B104" s="193"/>
      <c r="C104" s="193"/>
      <c r="D104" s="193"/>
      <c r="E104" s="193"/>
      <c r="F104" s="193"/>
      <c r="G104" s="193"/>
      <c r="H104" s="193"/>
      <c r="I104" s="193"/>
      <c r="J104" s="193"/>
      <c r="K104" s="193"/>
    </row>
    <row r="105" spans="1:11" ht="12.75" customHeight="1" x14ac:dyDescent="0.2">
      <c r="B105" s="193"/>
      <c r="C105" s="193"/>
      <c r="D105" s="193"/>
      <c r="E105" s="193"/>
      <c r="F105" s="193"/>
      <c r="G105" s="193"/>
      <c r="H105" s="193"/>
      <c r="I105" s="193"/>
      <c r="J105" s="193"/>
      <c r="K105" s="193"/>
    </row>
    <row r="106" spans="1:11" ht="12.75" customHeight="1" x14ac:dyDescent="0.2"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</row>
    <row r="107" spans="1:11" ht="12.75" customHeight="1" x14ac:dyDescent="0.2">
      <c r="B107" s="193"/>
      <c r="C107" s="193"/>
      <c r="D107" s="193"/>
      <c r="E107" s="193"/>
      <c r="F107" s="193"/>
      <c r="G107" s="193"/>
      <c r="H107" s="193"/>
      <c r="I107" s="193"/>
      <c r="J107" s="193"/>
      <c r="K107" s="193"/>
    </row>
    <row r="108" spans="1:11" ht="12.75" customHeight="1" x14ac:dyDescent="0.2">
      <c r="B108" s="193"/>
      <c r="C108" s="193"/>
      <c r="D108" s="193"/>
      <c r="E108" s="193"/>
      <c r="F108" s="193"/>
      <c r="G108" s="193"/>
      <c r="H108" s="193"/>
      <c r="I108" s="193"/>
      <c r="J108" s="193"/>
      <c r="K108" s="193"/>
    </row>
    <row r="109" spans="1:11" ht="12.75" customHeight="1" x14ac:dyDescent="0.2">
      <c r="B109" s="193"/>
      <c r="C109" s="193"/>
      <c r="D109" s="193"/>
      <c r="E109" s="193"/>
      <c r="F109" s="193"/>
      <c r="G109" s="193"/>
      <c r="H109" s="193"/>
      <c r="I109" s="193"/>
      <c r="J109" s="193"/>
      <c r="K109" s="193"/>
    </row>
    <row r="110" spans="1:11" ht="12.75" customHeight="1" x14ac:dyDescent="0.2">
      <c r="B110" s="193"/>
      <c r="C110" s="193"/>
      <c r="D110" s="193"/>
      <c r="E110" s="193"/>
      <c r="F110" s="193"/>
      <c r="G110" s="193"/>
      <c r="H110" s="193"/>
      <c r="I110" s="193"/>
      <c r="J110" s="193"/>
      <c r="K110" s="193"/>
    </row>
    <row r="111" spans="1:11" ht="12.75" customHeight="1" x14ac:dyDescent="0.2"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</row>
    <row r="112" spans="1:11" ht="12.75" customHeight="1" x14ac:dyDescent="0.2">
      <c r="B112" s="193"/>
      <c r="C112" s="193"/>
      <c r="D112" s="193"/>
      <c r="E112" s="193"/>
      <c r="F112" s="193"/>
      <c r="G112" s="193"/>
      <c r="H112" s="193"/>
      <c r="I112" s="193"/>
      <c r="J112" s="193"/>
      <c r="K112" s="193"/>
    </row>
    <row r="113" spans="2:11" ht="12.75" customHeight="1" x14ac:dyDescent="0.2">
      <c r="B113" s="193"/>
      <c r="C113" s="193"/>
      <c r="D113" s="193"/>
      <c r="E113" s="193"/>
      <c r="F113" s="193"/>
      <c r="G113" s="193"/>
      <c r="H113" s="193"/>
      <c r="I113" s="193"/>
      <c r="J113" s="193"/>
      <c r="K113" s="193"/>
    </row>
    <row r="114" spans="2:11" ht="12.75" customHeight="1" x14ac:dyDescent="0.2"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</row>
    <row r="115" spans="2:11" ht="12.75" customHeight="1" x14ac:dyDescent="0.2">
      <c r="B115" s="193"/>
      <c r="C115" s="193"/>
      <c r="D115" s="193"/>
      <c r="E115" s="193"/>
      <c r="F115" s="193"/>
      <c r="G115" s="193"/>
      <c r="H115" s="193"/>
      <c r="I115" s="193"/>
      <c r="J115" s="193"/>
      <c r="K115" s="193"/>
    </row>
    <row r="116" spans="2:11" ht="12.75" customHeight="1" x14ac:dyDescent="0.2"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</row>
    <row r="117" spans="2:11" ht="12.75" customHeight="1" x14ac:dyDescent="0.2">
      <c r="B117" s="193"/>
      <c r="C117" s="193"/>
      <c r="D117" s="193"/>
      <c r="E117" s="193"/>
      <c r="F117" s="193"/>
      <c r="G117" s="193"/>
      <c r="H117" s="193"/>
      <c r="I117" s="193"/>
      <c r="J117" s="193"/>
      <c r="K117" s="193"/>
    </row>
    <row r="118" spans="2:11" ht="12.75" customHeight="1" x14ac:dyDescent="0.2">
      <c r="B118" s="193"/>
      <c r="C118" s="193"/>
      <c r="D118" s="193"/>
      <c r="E118" s="193"/>
      <c r="F118" s="193"/>
      <c r="G118" s="193"/>
      <c r="H118" s="193"/>
      <c r="I118" s="193"/>
      <c r="J118" s="193"/>
      <c r="K118" s="193"/>
    </row>
    <row r="119" spans="2:11" ht="12.75" customHeight="1" x14ac:dyDescent="0.2"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</row>
    <row r="120" spans="2:11" ht="12.75" customHeight="1" x14ac:dyDescent="0.2"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</row>
    <row r="121" spans="2:11" ht="12.75" customHeight="1" x14ac:dyDescent="0.2"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</row>
    <row r="122" spans="2:11" ht="12.75" customHeight="1" x14ac:dyDescent="0.2">
      <c r="B122" s="193"/>
      <c r="C122" s="193"/>
      <c r="D122" s="193"/>
      <c r="E122" s="193"/>
      <c r="F122" s="193"/>
      <c r="G122" s="193"/>
      <c r="H122" s="193"/>
      <c r="I122" s="193"/>
      <c r="J122" s="193"/>
      <c r="K122" s="193"/>
    </row>
    <row r="123" spans="2:11" ht="12.75" customHeight="1" x14ac:dyDescent="0.2"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</row>
    <row r="124" spans="2:11" ht="12.75" customHeight="1" x14ac:dyDescent="0.2">
      <c r="B124" s="193"/>
      <c r="C124" s="193"/>
      <c r="D124" s="193"/>
      <c r="E124" s="193"/>
      <c r="F124" s="193"/>
      <c r="G124" s="193"/>
      <c r="H124" s="193"/>
      <c r="I124" s="193"/>
      <c r="J124" s="193"/>
      <c r="K124" s="193"/>
    </row>
    <row r="125" spans="2:11" ht="12.75" customHeight="1" x14ac:dyDescent="0.2">
      <c r="B125" s="193"/>
      <c r="C125" s="193"/>
      <c r="D125" s="193"/>
      <c r="E125" s="193"/>
      <c r="F125" s="193"/>
      <c r="G125" s="193"/>
      <c r="H125" s="193"/>
      <c r="I125" s="193"/>
      <c r="J125" s="193"/>
      <c r="K125" s="193"/>
    </row>
    <row r="126" spans="2:11" ht="12.75" customHeight="1" x14ac:dyDescent="0.2"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</row>
    <row r="127" spans="2:11" ht="12.75" customHeight="1" x14ac:dyDescent="0.2"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</row>
    <row r="128" spans="2:11" ht="12.75" customHeight="1" x14ac:dyDescent="0.2">
      <c r="B128" s="193"/>
      <c r="C128" s="193"/>
      <c r="D128" s="193"/>
      <c r="E128" s="193"/>
      <c r="F128" s="193"/>
      <c r="G128" s="193"/>
      <c r="H128" s="193"/>
      <c r="I128" s="193"/>
      <c r="J128" s="193"/>
      <c r="K128" s="193"/>
    </row>
    <row r="129" spans="2:11" ht="12.75" customHeight="1" x14ac:dyDescent="0.2">
      <c r="B129" s="193"/>
      <c r="C129" s="193"/>
      <c r="D129" s="193"/>
      <c r="E129" s="193"/>
      <c r="F129" s="193"/>
      <c r="G129" s="193"/>
      <c r="H129" s="193"/>
      <c r="I129" s="193"/>
      <c r="J129" s="193"/>
      <c r="K129" s="193"/>
    </row>
    <row r="130" spans="2:11" ht="12.75" customHeight="1" x14ac:dyDescent="0.2">
      <c r="B130" s="193"/>
      <c r="C130" s="193"/>
      <c r="D130" s="193"/>
      <c r="E130" s="193"/>
      <c r="F130" s="193"/>
      <c r="G130" s="193"/>
      <c r="H130" s="193"/>
      <c r="I130" s="193"/>
      <c r="J130" s="193"/>
      <c r="K130" s="193"/>
    </row>
    <row r="131" spans="2:11" ht="12.75" customHeight="1" x14ac:dyDescent="0.2">
      <c r="B131" s="193"/>
      <c r="C131" s="193"/>
      <c r="D131" s="193"/>
      <c r="E131" s="193"/>
      <c r="F131" s="193"/>
      <c r="G131" s="193"/>
      <c r="H131" s="193"/>
      <c r="I131" s="193"/>
      <c r="J131" s="193"/>
      <c r="K131" s="193"/>
    </row>
    <row r="132" spans="2:11" ht="12.75" customHeight="1" x14ac:dyDescent="0.2">
      <c r="B132" s="193"/>
      <c r="C132" s="193"/>
      <c r="D132" s="193"/>
      <c r="E132" s="193"/>
      <c r="F132" s="193"/>
      <c r="G132" s="193"/>
      <c r="H132" s="193"/>
      <c r="I132" s="193"/>
      <c r="J132" s="193"/>
      <c r="K132" s="193"/>
    </row>
    <row r="133" spans="2:11" ht="12.75" customHeight="1" x14ac:dyDescent="0.2">
      <c r="B133" s="193"/>
      <c r="C133" s="193"/>
      <c r="D133" s="193"/>
      <c r="E133" s="193"/>
      <c r="F133" s="193"/>
      <c r="G133" s="193"/>
      <c r="H133" s="193"/>
      <c r="I133" s="193"/>
      <c r="J133" s="193"/>
      <c r="K133" s="193"/>
    </row>
    <row r="134" spans="2:11" ht="12.75" customHeight="1" x14ac:dyDescent="0.2">
      <c r="B134" s="193"/>
      <c r="C134" s="193"/>
      <c r="D134" s="193"/>
      <c r="E134" s="193"/>
      <c r="F134" s="193"/>
      <c r="G134" s="193"/>
      <c r="H134" s="193"/>
      <c r="I134" s="193"/>
      <c r="J134" s="193"/>
      <c r="K134" s="193"/>
    </row>
    <row r="135" spans="2:11" ht="12.75" customHeight="1" x14ac:dyDescent="0.2">
      <c r="B135" s="193"/>
      <c r="C135" s="193"/>
      <c r="D135" s="193"/>
      <c r="E135" s="193"/>
      <c r="F135" s="193"/>
      <c r="G135" s="193"/>
      <c r="H135" s="193"/>
      <c r="I135" s="193"/>
      <c r="J135" s="193"/>
      <c r="K135" s="193"/>
    </row>
    <row r="136" spans="2:11" ht="12.75" customHeight="1" x14ac:dyDescent="0.2"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</row>
    <row r="137" spans="2:11" ht="12.75" customHeight="1" x14ac:dyDescent="0.2">
      <c r="B137" s="193"/>
      <c r="C137" s="193"/>
      <c r="D137" s="193"/>
      <c r="E137" s="193"/>
      <c r="F137" s="193"/>
      <c r="G137" s="193"/>
      <c r="H137" s="193"/>
      <c r="I137" s="193"/>
      <c r="J137" s="193"/>
      <c r="K137" s="193"/>
    </row>
    <row r="138" spans="2:11" ht="12.75" customHeight="1" x14ac:dyDescent="0.2">
      <c r="B138" s="193"/>
      <c r="C138" s="193"/>
      <c r="D138" s="193"/>
      <c r="E138" s="193"/>
      <c r="F138" s="193"/>
      <c r="G138" s="193"/>
      <c r="H138" s="193"/>
      <c r="I138" s="193"/>
      <c r="J138" s="193"/>
      <c r="K138" s="193"/>
    </row>
    <row r="139" spans="2:11" ht="12.75" customHeight="1" x14ac:dyDescent="0.2">
      <c r="B139" s="193"/>
      <c r="C139" s="193"/>
      <c r="D139" s="193"/>
      <c r="E139" s="193"/>
      <c r="F139" s="193"/>
      <c r="G139" s="193"/>
      <c r="H139" s="193"/>
      <c r="I139" s="193"/>
      <c r="J139" s="193"/>
      <c r="K139" s="193"/>
    </row>
    <row r="140" spans="2:11" ht="12.75" customHeight="1" x14ac:dyDescent="0.2">
      <c r="B140" s="193"/>
      <c r="C140" s="193"/>
      <c r="D140" s="193"/>
      <c r="E140" s="193"/>
      <c r="F140" s="193"/>
      <c r="G140" s="193"/>
      <c r="H140" s="193"/>
      <c r="I140" s="193"/>
      <c r="J140" s="193"/>
      <c r="K140" s="193"/>
    </row>
    <row r="141" spans="2:11" ht="12.75" customHeight="1" x14ac:dyDescent="0.2"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</row>
    <row r="142" spans="2:11" ht="12.75" customHeight="1" x14ac:dyDescent="0.2">
      <c r="B142" s="193"/>
      <c r="C142" s="193"/>
      <c r="D142" s="193"/>
      <c r="E142" s="193"/>
      <c r="F142" s="193"/>
      <c r="G142" s="193"/>
      <c r="H142" s="193"/>
      <c r="I142" s="193"/>
      <c r="J142" s="193"/>
      <c r="K142" s="193"/>
    </row>
    <row r="143" spans="2:11" ht="12.75" customHeight="1" x14ac:dyDescent="0.2">
      <c r="B143" s="193"/>
      <c r="C143" s="193"/>
      <c r="D143" s="193"/>
      <c r="E143" s="193"/>
      <c r="F143" s="193"/>
      <c r="G143" s="193"/>
      <c r="H143" s="193"/>
      <c r="I143" s="193"/>
      <c r="J143" s="193"/>
      <c r="K143" s="193"/>
    </row>
    <row r="144" spans="2:11" ht="12.75" customHeight="1" x14ac:dyDescent="0.2">
      <c r="B144" s="193"/>
      <c r="C144" s="193"/>
      <c r="D144" s="193"/>
      <c r="E144" s="193"/>
      <c r="F144" s="193"/>
      <c r="G144" s="193"/>
      <c r="H144" s="193"/>
      <c r="I144" s="193"/>
      <c r="J144" s="193"/>
      <c r="K144" s="193"/>
    </row>
    <row r="145" spans="2:11" ht="12.75" customHeight="1" x14ac:dyDescent="0.2">
      <c r="B145" s="193"/>
      <c r="C145" s="193"/>
      <c r="D145" s="193"/>
      <c r="E145" s="193"/>
      <c r="F145" s="193"/>
      <c r="G145" s="193"/>
      <c r="H145" s="193"/>
      <c r="I145" s="193"/>
      <c r="J145" s="193"/>
      <c r="K145" s="193"/>
    </row>
    <row r="146" spans="2:11" ht="12.75" customHeight="1" x14ac:dyDescent="0.2">
      <c r="B146" s="193"/>
      <c r="C146" s="193"/>
      <c r="D146" s="193"/>
      <c r="E146" s="193"/>
      <c r="F146" s="193"/>
      <c r="G146" s="193"/>
      <c r="H146" s="193"/>
      <c r="I146" s="193"/>
      <c r="J146" s="193"/>
      <c r="K146" s="193"/>
    </row>
    <row r="147" spans="2:11" ht="12.75" customHeight="1" x14ac:dyDescent="0.2"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</row>
    <row r="148" spans="2:11" ht="12.75" customHeight="1" x14ac:dyDescent="0.2">
      <c r="B148" s="193"/>
      <c r="C148" s="193"/>
      <c r="D148" s="193"/>
      <c r="E148" s="193"/>
      <c r="F148" s="193"/>
      <c r="G148" s="193"/>
      <c r="H148" s="193"/>
      <c r="I148" s="193"/>
      <c r="J148" s="193"/>
      <c r="K148" s="193"/>
    </row>
    <row r="149" spans="2:11" ht="12.75" customHeight="1" x14ac:dyDescent="0.2">
      <c r="B149" s="193"/>
      <c r="C149" s="193"/>
      <c r="D149" s="193"/>
      <c r="E149" s="193"/>
      <c r="F149" s="193"/>
      <c r="G149" s="193"/>
      <c r="H149" s="193"/>
      <c r="I149" s="193"/>
      <c r="J149" s="193"/>
      <c r="K149" s="193"/>
    </row>
    <row r="150" spans="2:11" ht="12.75" customHeight="1" x14ac:dyDescent="0.2">
      <c r="B150" s="193"/>
      <c r="C150" s="193"/>
      <c r="D150" s="193"/>
      <c r="E150" s="193"/>
      <c r="F150" s="193"/>
      <c r="G150" s="193"/>
      <c r="H150" s="193"/>
      <c r="I150" s="193"/>
      <c r="J150" s="193"/>
      <c r="K150" s="193"/>
    </row>
    <row r="151" spans="2:11" ht="12.75" customHeight="1" x14ac:dyDescent="0.2">
      <c r="B151" s="193"/>
      <c r="C151" s="193"/>
      <c r="D151" s="193"/>
      <c r="E151" s="193"/>
      <c r="F151" s="193"/>
      <c r="G151" s="193"/>
      <c r="H151" s="193"/>
      <c r="I151" s="193"/>
      <c r="J151" s="193"/>
      <c r="K151" s="193"/>
    </row>
    <row r="152" spans="2:11" ht="12.75" customHeight="1" x14ac:dyDescent="0.2">
      <c r="B152" s="193"/>
      <c r="C152" s="193"/>
      <c r="D152" s="193"/>
      <c r="E152" s="193"/>
      <c r="F152" s="193"/>
      <c r="G152" s="193"/>
      <c r="H152" s="193"/>
      <c r="I152" s="193"/>
      <c r="J152" s="193"/>
      <c r="K152" s="193"/>
    </row>
    <row r="153" spans="2:11" ht="12.75" customHeight="1" x14ac:dyDescent="0.2"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</row>
    <row r="154" spans="2:11" ht="12.75" customHeight="1" x14ac:dyDescent="0.2">
      <c r="B154" s="193"/>
      <c r="C154" s="193"/>
      <c r="D154" s="193"/>
      <c r="E154" s="193"/>
      <c r="F154" s="193"/>
      <c r="G154" s="193"/>
      <c r="H154" s="193"/>
      <c r="I154" s="193"/>
      <c r="J154" s="193"/>
      <c r="K154" s="193"/>
    </row>
    <row r="155" spans="2:11" ht="12.75" customHeight="1" x14ac:dyDescent="0.2">
      <c r="B155" s="193"/>
      <c r="C155" s="193"/>
      <c r="D155" s="193"/>
      <c r="E155" s="193"/>
      <c r="F155" s="193"/>
      <c r="G155" s="193"/>
      <c r="H155" s="193"/>
      <c r="I155" s="193"/>
      <c r="J155" s="193"/>
      <c r="K155" s="193"/>
    </row>
    <row r="156" spans="2:11" ht="12.75" customHeight="1" x14ac:dyDescent="0.2">
      <c r="B156" s="193"/>
      <c r="C156" s="193"/>
      <c r="D156" s="193"/>
      <c r="E156" s="193"/>
      <c r="F156" s="193"/>
      <c r="G156" s="193"/>
      <c r="H156" s="193"/>
      <c r="I156" s="193"/>
      <c r="J156" s="193"/>
      <c r="K156" s="193"/>
    </row>
    <row r="157" spans="2:11" ht="12.75" customHeight="1" x14ac:dyDescent="0.2">
      <c r="B157" s="193"/>
      <c r="C157" s="193"/>
      <c r="D157" s="193"/>
      <c r="E157" s="193"/>
      <c r="F157" s="193"/>
      <c r="G157" s="193"/>
      <c r="H157" s="193"/>
      <c r="I157" s="193"/>
      <c r="J157" s="193"/>
      <c r="K157" s="193"/>
    </row>
    <row r="158" spans="2:11" ht="12.75" customHeight="1" x14ac:dyDescent="0.2">
      <c r="B158" s="193"/>
      <c r="C158" s="193"/>
      <c r="D158" s="193"/>
      <c r="E158" s="193"/>
      <c r="F158" s="193"/>
      <c r="G158" s="193"/>
      <c r="H158" s="193"/>
      <c r="I158" s="193"/>
      <c r="J158" s="193"/>
      <c r="K158" s="193"/>
    </row>
    <row r="159" spans="2:11" ht="12.75" customHeight="1" x14ac:dyDescent="0.2">
      <c r="B159" s="193"/>
      <c r="C159" s="193"/>
      <c r="D159" s="193"/>
      <c r="E159" s="193"/>
      <c r="F159" s="193"/>
      <c r="G159" s="193"/>
      <c r="H159" s="193"/>
      <c r="I159" s="193"/>
      <c r="J159" s="193"/>
      <c r="K159" s="193"/>
    </row>
    <row r="160" spans="2:11" ht="12.75" customHeight="1" x14ac:dyDescent="0.2">
      <c r="B160" s="193"/>
      <c r="C160" s="193"/>
      <c r="D160" s="193"/>
      <c r="E160" s="193"/>
      <c r="F160" s="193"/>
      <c r="G160" s="193"/>
      <c r="H160" s="193"/>
      <c r="I160" s="193"/>
      <c r="J160" s="193"/>
      <c r="K160" s="193"/>
    </row>
    <row r="161" spans="2:11" ht="12.75" customHeight="1" x14ac:dyDescent="0.2">
      <c r="B161" s="193"/>
      <c r="C161" s="193"/>
      <c r="D161" s="193"/>
      <c r="E161" s="193"/>
      <c r="F161" s="193"/>
      <c r="G161" s="193"/>
      <c r="H161" s="193"/>
      <c r="I161" s="193"/>
      <c r="J161" s="193"/>
      <c r="K161" s="193"/>
    </row>
    <row r="162" spans="2:11" ht="12.75" customHeight="1" x14ac:dyDescent="0.2">
      <c r="B162" s="193"/>
      <c r="C162" s="193"/>
      <c r="D162" s="193"/>
      <c r="E162" s="193"/>
      <c r="F162" s="193"/>
      <c r="G162" s="193"/>
      <c r="H162" s="193"/>
      <c r="I162" s="193"/>
      <c r="J162" s="193"/>
      <c r="K162" s="193"/>
    </row>
    <row r="163" spans="2:11" ht="12.75" customHeight="1" x14ac:dyDescent="0.2">
      <c r="B163" s="193"/>
      <c r="C163" s="193"/>
      <c r="D163" s="193"/>
      <c r="E163" s="193"/>
      <c r="F163" s="193"/>
      <c r="G163" s="193"/>
      <c r="H163" s="193"/>
      <c r="I163" s="193"/>
      <c r="J163" s="193"/>
      <c r="K163" s="193"/>
    </row>
    <row r="164" spans="2:11" ht="12.75" customHeight="1" x14ac:dyDescent="0.2"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</row>
    <row r="165" spans="2:11" ht="12.75" customHeight="1" x14ac:dyDescent="0.2">
      <c r="B165" s="193"/>
      <c r="C165" s="193"/>
      <c r="D165" s="193"/>
      <c r="E165" s="193"/>
      <c r="F165" s="193"/>
      <c r="G165" s="193"/>
      <c r="H165" s="193"/>
      <c r="I165" s="193"/>
      <c r="J165" s="193"/>
      <c r="K165" s="193"/>
    </row>
    <row r="166" spans="2:11" ht="12.75" customHeight="1" x14ac:dyDescent="0.2">
      <c r="B166" s="193"/>
      <c r="C166" s="193"/>
      <c r="D166" s="193"/>
      <c r="E166" s="193"/>
      <c r="F166" s="193"/>
      <c r="G166" s="193"/>
      <c r="H166" s="193"/>
      <c r="I166" s="193"/>
      <c r="J166" s="193"/>
      <c r="K166" s="193"/>
    </row>
    <row r="167" spans="2:11" ht="12.75" customHeight="1" x14ac:dyDescent="0.2">
      <c r="B167" s="193"/>
      <c r="C167" s="193"/>
      <c r="D167" s="193"/>
      <c r="E167" s="193"/>
      <c r="F167" s="193"/>
      <c r="G167" s="193"/>
      <c r="H167" s="193"/>
      <c r="I167" s="193"/>
      <c r="J167" s="193"/>
      <c r="K167" s="193"/>
    </row>
    <row r="168" spans="2:11" ht="12.75" customHeight="1" x14ac:dyDescent="0.2">
      <c r="B168" s="193"/>
      <c r="C168" s="193"/>
      <c r="D168" s="193"/>
      <c r="E168" s="193"/>
      <c r="F168" s="193"/>
      <c r="G168" s="193"/>
      <c r="H168" s="193"/>
      <c r="I168" s="193"/>
      <c r="J168" s="193"/>
      <c r="K168" s="193"/>
    </row>
    <row r="169" spans="2:11" ht="12.75" customHeight="1" x14ac:dyDescent="0.2">
      <c r="B169" s="193"/>
      <c r="C169" s="193"/>
      <c r="D169" s="193"/>
      <c r="E169" s="193"/>
      <c r="F169" s="193"/>
      <c r="G169" s="193"/>
      <c r="H169" s="193"/>
      <c r="I169" s="193"/>
      <c r="J169" s="193"/>
      <c r="K169" s="193"/>
    </row>
    <row r="170" spans="2:11" ht="12.75" customHeight="1" x14ac:dyDescent="0.2">
      <c r="B170" s="193"/>
      <c r="C170" s="193"/>
      <c r="D170" s="193"/>
      <c r="E170" s="193"/>
      <c r="F170" s="193"/>
      <c r="G170" s="193"/>
      <c r="H170" s="193"/>
      <c r="I170" s="193"/>
      <c r="J170" s="193"/>
      <c r="K170" s="193"/>
    </row>
    <row r="171" spans="2:11" ht="12.75" customHeight="1" x14ac:dyDescent="0.2">
      <c r="B171" s="193"/>
      <c r="C171" s="193"/>
      <c r="D171" s="193"/>
      <c r="E171" s="193"/>
      <c r="F171" s="193"/>
      <c r="G171" s="193"/>
      <c r="H171" s="193"/>
      <c r="I171" s="193"/>
      <c r="J171" s="193"/>
      <c r="K171" s="193"/>
    </row>
    <row r="172" spans="2:11" ht="12.75" customHeight="1" x14ac:dyDescent="0.2">
      <c r="B172" s="193"/>
      <c r="C172" s="193"/>
      <c r="D172" s="193"/>
      <c r="E172" s="193"/>
      <c r="F172" s="193"/>
      <c r="G172" s="193"/>
      <c r="H172" s="193"/>
      <c r="I172" s="193"/>
      <c r="J172" s="193"/>
      <c r="K172" s="193"/>
    </row>
    <row r="173" spans="2:11" ht="12.75" customHeight="1" x14ac:dyDescent="0.2">
      <c r="B173" s="193"/>
      <c r="C173" s="193"/>
      <c r="D173" s="193"/>
      <c r="E173" s="193"/>
      <c r="F173" s="193"/>
      <c r="G173" s="193"/>
      <c r="H173" s="193"/>
      <c r="I173" s="193"/>
      <c r="J173" s="193"/>
      <c r="K173" s="193"/>
    </row>
    <row r="174" spans="2:11" ht="12.75" customHeight="1" x14ac:dyDescent="0.2">
      <c r="B174" s="193"/>
      <c r="C174" s="193"/>
      <c r="D174" s="193"/>
      <c r="E174" s="193"/>
      <c r="F174" s="193"/>
      <c r="G174" s="193"/>
      <c r="H174" s="193"/>
      <c r="I174" s="193"/>
      <c r="J174" s="193"/>
      <c r="K174" s="193"/>
    </row>
    <row r="175" spans="2:11" ht="12.75" customHeight="1" x14ac:dyDescent="0.2">
      <c r="B175" s="193"/>
      <c r="C175" s="193"/>
      <c r="D175" s="193"/>
      <c r="E175" s="193"/>
      <c r="F175" s="193"/>
      <c r="G175" s="193"/>
      <c r="H175" s="193"/>
      <c r="I175" s="193"/>
      <c r="J175" s="193"/>
      <c r="K175" s="193"/>
    </row>
    <row r="176" spans="2:11" ht="12.75" customHeight="1" x14ac:dyDescent="0.2">
      <c r="B176" s="193"/>
      <c r="C176" s="193"/>
      <c r="D176" s="193"/>
      <c r="E176" s="193"/>
      <c r="F176" s="193"/>
      <c r="G176" s="193"/>
      <c r="H176" s="193"/>
      <c r="I176" s="193"/>
      <c r="J176" s="193"/>
      <c r="K176" s="193"/>
    </row>
    <row r="177" spans="2:11" ht="12.75" customHeight="1" x14ac:dyDescent="0.2">
      <c r="B177" s="193"/>
      <c r="C177" s="193"/>
      <c r="D177" s="193"/>
      <c r="E177" s="193"/>
      <c r="F177" s="193"/>
      <c r="G177" s="193"/>
      <c r="H177" s="193"/>
      <c r="I177" s="193"/>
      <c r="J177" s="193"/>
      <c r="K177" s="193"/>
    </row>
    <row r="178" spans="2:11" ht="12.75" customHeight="1" x14ac:dyDescent="0.2">
      <c r="B178" s="193"/>
      <c r="C178" s="193"/>
      <c r="D178" s="193"/>
      <c r="E178" s="193"/>
      <c r="F178" s="193"/>
      <c r="G178" s="193"/>
      <c r="H178" s="193"/>
      <c r="I178" s="193"/>
      <c r="J178" s="193"/>
      <c r="K178" s="193"/>
    </row>
    <row r="179" spans="2:11" ht="12.75" customHeight="1" x14ac:dyDescent="0.2">
      <c r="B179" s="193"/>
      <c r="C179" s="193"/>
      <c r="D179" s="193"/>
      <c r="E179" s="193"/>
      <c r="F179" s="193"/>
      <c r="G179" s="193"/>
      <c r="H179" s="193"/>
      <c r="I179" s="193"/>
      <c r="J179" s="193"/>
      <c r="K179" s="193"/>
    </row>
    <row r="180" spans="2:11" ht="12.75" customHeight="1" x14ac:dyDescent="0.2">
      <c r="B180" s="193"/>
      <c r="C180" s="193"/>
      <c r="D180" s="193"/>
      <c r="E180" s="193"/>
      <c r="F180" s="193"/>
      <c r="G180" s="193"/>
      <c r="H180" s="193"/>
      <c r="I180" s="193"/>
      <c r="J180" s="193"/>
      <c r="K180" s="193"/>
    </row>
    <row r="181" spans="2:11" ht="12.75" customHeight="1" x14ac:dyDescent="0.2">
      <c r="B181" s="193"/>
      <c r="C181" s="193"/>
      <c r="D181" s="193"/>
      <c r="E181" s="193"/>
      <c r="F181" s="193"/>
      <c r="G181" s="193"/>
      <c r="H181" s="193"/>
      <c r="I181" s="193"/>
      <c r="J181" s="193"/>
      <c r="K181" s="193"/>
    </row>
    <row r="182" spans="2:11" ht="12.75" customHeight="1" x14ac:dyDescent="0.2">
      <c r="B182" s="193"/>
      <c r="C182" s="193"/>
      <c r="D182" s="193"/>
      <c r="E182" s="193"/>
      <c r="F182" s="193"/>
      <c r="G182" s="193"/>
      <c r="H182" s="193"/>
      <c r="I182" s="193"/>
      <c r="J182" s="193"/>
      <c r="K182" s="193"/>
    </row>
    <row r="183" spans="2:11" ht="12.75" customHeight="1" x14ac:dyDescent="0.2">
      <c r="B183" s="193"/>
      <c r="C183" s="193"/>
      <c r="D183" s="193"/>
      <c r="E183" s="193"/>
      <c r="F183" s="193"/>
      <c r="G183" s="193"/>
      <c r="H183" s="193"/>
      <c r="I183" s="193"/>
      <c r="J183" s="193"/>
      <c r="K183" s="193"/>
    </row>
    <row r="184" spans="2:11" ht="12.75" customHeight="1" x14ac:dyDescent="0.2">
      <c r="B184" s="193"/>
      <c r="C184" s="193"/>
      <c r="D184" s="193"/>
      <c r="E184" s="193"/>
      <c r="F184" s="193"/>
      <c r="G184" s="193"/>
      <c r="H184" s="193"/>
      <c r="I184" s="193"/>
      <c r="J184" s="193"/>
      <c r="K184" s="193"/>
    </row>
    <row r="185" spans="2:11" ht="12.75" customHeight="1" x14ac:dyDescent="0.2">
      <c r="B185" s="193"/>
      <c r="C185" s="193"/>
      <c r="D185" s="193"/>
      <c r="E185" s="193"/>
      <c r="F185" s="193"/>
      <c r="G185" s="193"/>
      <c r="H185" s="193"/>
      <c r="I185" s="193"/>
      <c r="J185" s="193"/>
      <c r="K185" s="193"/>
    </row>
    <row r="186" spans="2:11" ht="12.75" customHeight="1" x14ac:dyDescent="0.2">
      <c r="B186" s="193"/>
      <c r="C186" s="193"/>
      <c r="D186" s="193"/>
      <c r="E186" s="193"/>
      <c r="F186" s="193"/>
      <c r="G186" s="193"/>
      <c r="H186" s="193"/>
      <c r="I186" s="193"/>
      <c r="J186" s="193"/>
      <c r="K186" s="193"/>
    </row>
    <row r="187" spans="2:11" ht="12.75" customHeight="1" x14ac:dyDescent="0.2">
      <c r="B187" s="193"/>
      <c r="C187" s="193"/>
      <c r="D187" s="193"/>
      <c r="E187" s="193"/>
      <c r="F187" s="193"/>
      <c r="G187" s="193"/>
      <c r="H187" s="193"/>
      <c r="I187" s="193"/>
      <c r="J187" s="193"/>
      <c r="K187" s="193"/>
    </row>
    <row r="188" spans="2:11" ht="12.75" customHeight="1" x14ac:dyDescent="0.2">
      <c r="B188" s="193"/>
      <c r="C188" s="193"/>
      <c r="D188" s="193"/>
      <c r="E188" s="193"/>
      <c r="F188" s="193"/>
      <c r="G188" s="193"/>
      <c r="H188" s="193"/>
      <c r="I188" s="193"/>
      <c r="J188" s="193"/>
      <c r="K188" s="193"/>
    </row>
    <row r="189" spans="2:11" ht="12.75" customHeight="1" x14ac:dyDescent="0.2">
      <c r="B189" s="193"/>
      <c r="C189" s="193"/>
      <c r="D189" s="193"/>
      <c r="E189" s="193"/>
      <c r="F189" s="193"/>
      <c r="G189" s="193"/>
      <c r="H189" s="193"/>
      <c r="I189" s="193"/>
      <c r="J189" s="193"/>
      <c r="K189" s="193"/>
    </row>
    <row r="190" spans="2:11" ht="12.75" customHeight="1" x14ac:dyDescent="0.2">
      <c r="B190" s="193"/>
      <c r="C190" s="193"/>
      <c r="D190" s="193"/>
      <c r="E190" s="193"/>
      <c r="F190" s="193"/>
      <c r="G190" s="193"/>
      <c r="H190" s="193"/>
      <c r="I190" s="193"/>
      <c r="J190" s="193"/>
      <c r="K190" s="193"/>
    </row>
    <row r="191" spans="2:11" ht="12.75" customHeight="1" x14ac:dyDescent="0.2">
      <c r="B191" s="193"/>
      <c r="C191" s="193"/>
      <c r="D191" s="193"/>
      <c r="E191" s="193"/>
      <c r="F191" s="193"/>
      <c r="G191" s="193"/>
      <c r="H191" s="193"/>
      <c r="I191" s="193"/>
      <c r="J191" s="193"/>
      <c r="K191" s="193"/>
    </row>
    <row r="192" spans="2:11" ht="12.75" customHeight="1" x14ac:dyDescent="0.2">
      <c r="B192" s="193"/>
      <c r="C192" s="193"/>
      <c r="D192" s="193"/>
      <c r="E192" s="193"/>
      <c r="F192" s="193"/>
      <c r="G192" s="193"/>
      <c r="H192" s="193"/>
      <c r="I192" s="193"/>
      <c r="J192" s="193"/>
      <c r="K192" s="193"/>
    </row>
    <row r="193" spans="2:11" ht="12.75" customHeight="1" x14ac:dyDescent="0.2">
      <c r="B193" s="193"/>
      <c r="C193" s="193"/>
      <c r="D193" s="193"/>
      <c r="E193" s="193"/>
      <c r="F193" s="193"/>
      <c r="G193" s="193"/>
      <c r="H193" s="193"/>
      <c r="I193" s="193"/>
      <c r="J193" s="193"/>
      <c r="K193" s="193"/>
    </row>
    <row r="194" spans="2:11" ht="12.75" customHeight="1" x14ac:dyDescent="0.2">
      <c r="B194" s="193"/>
      <c r="C194" s="193"/>
      <c r="D194" s="193"/>
      <c r="E194" s="193"/>
      <c r="F194" s="193"/>
      <c r="G194" s="193"/>
      <c r="H194" s="193"/>
      <c r="I194" s="193"/>
      <c r="J194" s="193"/>
      <c r="K194" s="193"/>
    </row>
    <row r="195" spans="2:11" ht="12.75" customHeight="1" x14ac:dyDescent="0.2">
      <c r="B195" s="193"/>
      <c r="C195" s="193"/>
      <c r="D195" s="193"/>
      <c r="E195" s="193"/>
      <c r="F195" s="193"/>
      <c r="G195" s="193"/>
      <c r="H195" s="193"/>
      <c r="I195" s="193"/>
      <c r="J195" s="193"/>
      <c r="K195" s="193"/>
    </row>
    <row r="196" spans="2:11" ht="12.75" customHeight="1" x14ac:dyDescent="0.2">
      <c r="B196" s="193"/>
      <c r="C196" s="193"/>
      <c r="D196" s="193"/>
      <c r="E196" s="193"/>
      <c r="F196" s="193"/>
      <c r="G196" s="193"/>
      <c r="H196" s="193"/>
      <c r="I196" s="193"/>
      <c r="J196" s="193"/>
      <c r="K196" s="193"/>
    </row>
    <row r="197" spans="2:11" ht="12.75" customHeight="1" x14ac:dyDescent="0.2">
      <c r="B197" s="193"/>
      <c r="C197" s="193"/>
      <c r="D197" s="193"/>
      <c r="E197" s="193"/>
      <c r="F197" s="193"/>
      <c r="G197" s="193"/>
      <c r="H197" s="193"/>
      <c r="I197" s="193"/>
      <c r="J197" s="193"/>
      <c r="K197" s="193"/>
    </row>
    <row r="198" spans="2:11" ht="12.75" customHeight="1" x14ac:dyDescent="0.2">
      <c r="B198" s="193"/>
      <c r="C198" s="193"/>
      <c r="D198" s="193"/>
      <c r="E198" s="193"/>
      <c r="F198" s="193"/>
      <c r="G198" s="193"/>
      <c r="H198" s="193"/>
      <c r="I198" s="193"/>
      <c r="J198" s="193"/>
      <c r="K198" s="193"/>
    </row>
    <row r="199" spans="2:11" ht="12.75" customHeight="1" x14ac:dyDescent="0.2">
      <c r="B199" s="193"/>
      <c r="C199" s="193"/>
      <c r="D199" s="193"/>
      <c r="E199" s="193"/>
      <c r="F199" s="193"/>
      <c r="G199" s="193"/>
      <c r="H199" s="193"/>
      <c r="I199" s="193"/>
      <c r="J199" s="193"/>
      <c r="K199" s="193"/>
    </row>
    <row r="200" spans="2:11" ht="12.75" customHeight="1" x14ac:dyDescent="0.2">
      <c r="B200" s="193"/>
      <c r="C200" s="193"/>
      <c r="D200" s="193"/>
      <c r="E200" s="193"/>
      <c r="F200" s="193"/>
      <c r="G200" s="193"/>
      <c r="H200" s="193"/>
      <c r="I200" s="193"/>
      <c r="J200" s="193"/>
      <c r="K200" s="193"/>
    </row>
    <row r="201" spans="2:11" ht="12.75" customHeight="1" x14ac:dyDescent="0.2">
      <c r="B201" s="193"/>
      <c r="C201" s="193"/>
      <c r="D201" s="193"/>
      <c r="E201" s="193"/>
      <c r="F201" s="193"/>
      <c r="G201" s="193"/>
      <c r="H201" s="193"/>
      <c r="I201" s="193"/>
      <c r="J201" s="193"/>
      <c r="K201" s="193"/>
    </row>
    <row r="202" spans="2:11" ht="12.75" customHeight="1" x14ac:dyDescent="0.2">
      <c r="B202" s="193"/>
      <c r="C202" s="193"/>
      <c r="D202" s="193"/>
      <c r="E202" s="193"/>
      <c r="F202" s="193"/>
      <c r="G202" s="193"/>
      <c r="H202" s="193"/>
      <c r="I202" s="193"/>
      <c r="J202" s="193"/>
      <c r="K202" s="193"/>
    </row>
    <row r="203" spans="2:11" ht="12.75" customHeight="1" x14ac:dyDescent="0.2">
      <c r="B203" s="193"/>
      <c r="C203" s="193"/>
      <c r="D203" s="193"/>
      <c r="E203" s="193"/>
      <c r="F203" s="193"/>
      <c r="G203" s="193"/>
      <c r="H203" s="193"/>
      <c r="I203" s="193"/>
      <c r="J203" s="193"/>
      <c r="K203" s="193"/>
    </row>
    <row r="204" spans="2:11" ht="12.75" customHeight="1" x14ac:dyDescent="0.2">
      <c r="B204" s="193"/>
      <c r="C204" s="193"/>
      <c r="D204" s="193"/>
      <c r="E204" s="193"/>
      <c r="F204" s="193"/>
      <c r="G204" s="193"/>
      <c r="H204" s="193"/>
      <c r="I204" s="193"/>
      <c r="J204" s="193"/>
      <c r="K204" s="193"/>
    </row>
    <row r="205" spans="2:11" ht="12.75" customHeight="1" x14ac:dyDescent="0.2">
      <c r="B205" s="193"/>
      <c r="C205" s="193"/>
      <c r="D205" s="193"/>
      <c r="E205" s="193"/>
      <c r="F205" s="193"/>
      <c r="G205" s="193"/>
      <c r="H205" s="193"/>
      <c r="I205" s="193"/>
      <c r="J205" s="193"/>
      <c r="K205" s="193"/>
    </row>
    <row r="206" spans="2:11" ht="12.75" customHeight="1" x14ac:dyDescent="0.2">
      <c r="B206" s="193"/>
      <c r="C206" s="193"/>
      <c r="D206" s="193"/>
      <c r="E206" s="193"/>
      <c r="F206" s="193"/>
      <c r="G206" s="193"/>
      <c r="H206" s="193"/>
      <c r="I206" s="193"/>
      <c r="J206" s="193"/>
      <c r="K206" s="193"/>
    </row>
    <row r="207" spans="2:11" ht="12.75" customHeight="1" x14ac:dyDescent="0.2">
      <c r="B207" s="193"/>
      <c r="C207" s="193"/>
      <c r="D207" s="193"/>
      <c r="E207" s="193"/>
      <c r="F207" s="193"/>
      <c r="G207" s="193"/>
      <c r="H207" s="193"/>
      <c r="I207" s="193"/>
      <c r="J207" s="193"/>
      <c r="K207" s="193"/>
    </row>
    <row r="208" spans="2:11" ht="12.75" customHeight="1" x14ac:dyDescent="0.2">
      <c r="B208" s="193"/>
      <c r="C208" s="193"/>
      <c r="D208" s="193"/>
      <c r="E208" s="193"/>
      <c r="F208" s="193"/>
      <c r="G208" s="193"/>
      <c r="H208" s="193"/>
      <c r="I208" s="193"/>
      <c r="J208" s="193"/>
      <c r="K208" s="193"/>
    </row>
    <row r="209" spans="2:11" ht="12.75" customHeight="1" x14ac:dyDescent="0.2">
      <c r="B209" s="193"/>
      <c r="C209" s="193"/>
      <c r="D209" s="193"/>
      <c r="E209" s="193"/>
      <c r="F209" s="193"/>
      <c r="G209" s="193"/>
      <c r="H209" s="193"/>
      <c r="I209" s="193"/>
      <c r="J209" s="193"/>
      <c r="K209" s="193"/>
    </row>
    <row r="210" spans="2:11" ht="12.75" customHeight="1" x14ac:dyDescent="0.2">
      <c r="B210" s="193"/>
      <c r="C210" s="193"/>
      <c r="D210" s="193"/>
      <c r="E210" s="193"/>
      <c r="F210" s="193"/>
      <c r="G210" s="193"/>
      <c r="H210" s="193"/>
      <c r="I210" s="193"/>
      <c r="J210" s="193"/>
      <c r="K210" s="193"/>
    </row>
    <row r="211" spans="2:11" ht="12.75" customHeight="1" x14ac:dyDescent="0.2">
      <c r="B211" s="193"/>
      <c r="C211" s="193"/>
      <c r="D211" s="193"/>
      <c r="E211" s="193"/>
      <c r="F211" s="193"/>
      <c r="G211" s="193"/>
      <c r="H211" s="193"/>
      <c r="I211" s="193"/>
      <c r="J211" s="193"/>
      <c r="K211" s="193"/>
    </row>
    <row r="212" spans="2:11" ht="12.75" customHeight="1" x14ac:dyDescent="0.2"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</row>
    <row r="213" spans="2:11" ht="12.75" customHeight="1" x14ac:dyDescent="0.2"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</row>
    <row r="214" spans="2:11" ht="12.75" customHeight="1" x14ac:dyDescent="0.2">
      <c r="B214" s="193"/>
      <c r="C214" s="193"/>
      <c r="D214" s="193"/>
      <c r="E214" s="193"/>
      <c r="F214" s="193"/>
      <c r="G214" s="193"/>
      <c r="H214" s="193"/>
      <c r="I214" s="193"/>
      <c r="J214" s="193"/>
      <c r="K214" s="193"/>
    </row>
    <row r="215" spans="2:11" ht="12.75" customHeight="1" x14ac:dyDescent="0.2">
      <c r="B215" s="193"/>
      <c r="C215" s="193"/>
      <c r="D215" s="193"/>
      <c r="E215" s="193"/>
      <c r="F215" s="193"/>
      <c r="G215" s="193"/>
      <c r="H215" s="193"/>
      <c r="I215" s="193"/>
      <c r="J215" s="193"/>
      <c r="K215" s="193"/>
    </row>
    <row r="216" spans="2:11" ht="12.75" customHeight="1" x14ac:dyDescent="0.2">
      <c r="B216" s="193"/>
      <c r="C216" s="193"/>
      <c r="D216" s="193"/>
      <c r="E216" s="193"/>
      <c r="F216" s="193"/>
      <c r="G216" s="193"/>
      <c r="H216" s="193"/>
      <c r="I216" s="193"/>
      <c r="J216" s="193"/>
      <c r="K216" s="193"/>
    </row>
    <row r="217" spans="2:11" ht="12.75" customHeight="1" x14ac:dyDescent="0.2">
      <c r="B217" s="193"/>
      <c r="C217" s="193"/>
      <c r="D217" s="193"/>
      <c r="E217" s="193"/>
      <c r="F217" s="193"/>
      <c r="G217" s="193"/>
      <c r="H217" s="193"/>
      <c r="I217" s="193"/>
      <c r="J217" s="193"/>
      <c r="K217" s="193"/>
    </row>
    <row r="218" spans="2:11" ht="12.75" customHeight="1" x14ac:dyDescent="0.2">
      <c r="B218" s="193"/>
      <c r="C218" s="193"/>
      <c r="D218" s="193"/>
      <c r="E218" s="193"/>
      <c r="F218" s="193"/>
      <c r="G218" s="193"/>
      <c r="H218" s="193"/>
      <c r="I218" s="193"/>
      <c r="J218" s="193"/>
      <c r="K218" s="193"/>
    </row>
    <row r="219" spans="2:11" ht="12.75" customHeight="1" x14ac:dyDescent="0.2">
      <c r="B219" s="193"/>
      <c r="C219" s="193"/>
      <c r="D219" s="193"/>
      <c r="E219" s="193"/>
      <c r="F219" s="193"/>
      <c r="G219" s="193"/>
      <c r="H219" s="193"/>
      <c r="I219" s="193"/>
      <c r="J219" s="193"/>
      <c r="K219" s="193"/>
    </row>
    <row r="220" spans="2:11" ht="12.75" customHeight="1" x14ac:dyDescent="0.2">
      <c r="B220" s="193"/>
      <c r="C220" s="193"/>
      <c r="D220" s="193"/>
      <c r="E220" s="193"/>
      <c r="F220" s="193"/>
      <c r="G220" s="193"/>
      <c r="H220" s="193"/>
      <c r="I220" s="193"/>
      <c r="J220" s="193"/>
      <c r="K220" s="193"/>
    </row>
    <row r="221" spans="2:11" ht="12.75" customHeight="1" x14ac:dyDescent="0.2">
      <c r="B221" s="193"/>
      <c r="C221" s="193"/>
      <c r="D221" s="193"/>
      <c r="E221" s="193"/>
      <c r="F221" s="193"/>
      <c r="G221" s="193"/>
      <c r="H221" s="193"/>
      <c r="I221" s="193"/>
      <c r="J221" s="193"/>
      <c r="K221" s="193"/>
    </row>
    <row r="222" spans="2:11" ht="12.75" customHeight="1" x14ac:dyDescent="0.2"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</row>
    <row r="223" spans="2:11" ht="12.75" customHeight="1" x14ac:dyDescent="0.2">
      <c r="B223" s="193"/>
      <c r="C223" s="193"/>
      <c r="D223" s="193"/>
      <c r="E223" s="193"/>
      <c r="F223" s="193"/>
      <c r="G223" s="193"/>
      <c r="H223" s="193"/>
      <c r="I223" s="193"/>
      <c r="J223" s="193"/>
      <c r="K223" s="193"/>
    </row>
    <row r="224" spans="2:11" ht="12.75" customHeight="1" x14ac:dyDescent="0.2">
      <c r="B224" s="193"/>
      <c r="C224" s="193"/>
      <c r="D224" s="193"/>
      <c r="E224" s="193"/>
      <c r="F224" s="193"/>
      <c r="G224" s="193"/>
      <c r="H224" s="193"/>
      <c r="I224" s="193"/>
      <c r="J224" s="193"/>
      <c r="K224" s="193"/>
    </row>
    <row r="225" spans="2:11" ht="12.75" customHeight="1" x14ac:dyDescent="0.2">
      <c r="B225" s="193"/>
      <c r="C225" s="193"/>
      <c r="D225" s="193"/>
      <c r="E225" s="193"/>
      <c r="F225" s="193"/>
      <c r="G225" s="193"/>
      <c r="H225" s="193"/>
      <c r="I225" s="193"/>
      <c r="J225" s="193"/>
      <c r="K225" s="193"/>
    </row>
    <row r="226" spans="2:11" ht="12.75" customHeight="1" x14ac:dyDescent="0.2">
      <c r="B226" s="193"/>
      <c r="C226" s="193"/>
      <c r="D226" s="193"/>
      <c r="E226" s="193"/>
      <c r="F226" s="193"/>
      <c r="G226" s="193"/>
      <c r="H226" s="193"/>
      <c r="I226" s="193"/>
      <c r="J226" s="193"/>
      <c r="K226" s="193"/>
    </row>
    <row r="227" spans="2:11" ht="12.75" customHeight="1" x14ac:dyDescent="0.2">
      <c r="B227" s="193"/>
      <c r="C227" s="193"/>
      <c r="D227" s="193"/>
      <c r="E227" s="193"/>
      <c r="F227" s="193"/>
      <c r="G227" s="193"/>
      <c r="H227" s="193"/>
      <c r="I227" s="193"/>
      <c r="J227" s="193"/>
      <c r="K227" s="193"/>
    </row>
    <row r="228" spans="2:11" ht="12.75" customHeight="1" x14ac:dyDescent="0.2">
      <c r="B228" s="193"/>
      <c r="C228" s="193"/>
      <c r="D228" s="193"/>
      <c r="E228" s="193"/>
      <c r="F228" s="193"/>
      <c r="G228" s="193"/>
      <c r="H228" s="193"/>
      <c r="I228" s="193"/>
      <c r="J228" s="193"/>
      <c r="K228" s="193"/>
    </row>
    <row r="229" spans="2:11" ht="12.75" customHeight="1" x14ac:dyDescent="0.2">
      <c r="B229" s="193"/>
      <c r="C229" s="193"/>
      <c r="D229" s="193"/>
      <c r="E229" s="193"/>
      <c r="F229" s="193"/>
      <c r="G229" s="193"/>
      <c r="H229" s="193"/>
      <c r="I229" s="193"/>
      <c r="J229" s="193"/>
      <c r="K229" s="193"/>
    </row>
    <row r="230" spans="2:11" ht="12.75" customHeight="1" x14ac:dyDescent="0.2"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</row>
    <row r="231" spans="2:11" ht="12.75" customHeight="1" x14ac:dyDescent="0.2">
      <c r="B231" s="193"/>
      <c r="C231" s="193"/>
      <c r="D231" s="193"/>
      <c r="E231" s="193"/>
      <c r="F231" s="193"/>
      <c r="G231" s="193"/>
      <c r="H231" s="193"/>
      <c r="I231" s="193"/>
      <c r="J231" s="193"/>
      <c r="K231" s="193"/>
    </row>
    <row r="232" spans="2:11" ht="12.75" customHeight="1" x14ac:dyDescent="0.2">
      <c r="B232" s="193"/>
      <c r="C232" s="193"/>
      <c r="D232" s="193"/>
      <c r="E232" s="193"/>
      <c r="F232" s="193"/>
      <c r="G232" s="193"/>
      <c r="H232" s="193"/>
      <c r="I232" s="193"/>
      <c r="J232" s="193"/>
      <c r="K232" s="193"/>
    </row>
    <row r="233" spans="2:11" ht="12.75" customHeight="1" x14ac:dyDescent="0.2">
      <c r="B233" s="193"/>
      <c r="C233" s="193"/>
      <c r="D233" s="193"/>
      <c r="E233" s="193"/>
      <c r="F233" s="193"/>
      <c r="G233" s="193"/>
      <c r="H233" s="193"/>
      <c r="I233" s="193"/>
      <c r="J233" s="193"/>
      <c r="K233" s="193"/>
    </row>
    <row r="234" spans="2:11" ht="12.75" customHeight="1" x14ac:dyDescent="0.2">
      <c r="B234" s="193"/>
      <c r="C234" s="193"/>
      <c r="D234" s="193"/>
      <c r="E234" s="193"/>
      <c r="F234" s="193"/>
      <c r="G234" s="193"/>
      <c r="H234" s="193"/>
      <c r="I234" s="193"/>
      <c r="J234" s="193"/>
      <c r="K234" s="193"/>
    </row>
    <row r="235" spans="2:11" ht="12.75" customHeight="1" x14ac:dyDescent="0.2">
      <c r="B235" s="193"/>
      <c r="C235" s="193"/>
      <c r="D235" s="193"/>
      <c r="E235" s="193"/>
      <c r="F235" s="193"/>
      <c r="G235" s="193"/>
      <c r="H235" s="193"/>
      <c r="I235" s="193"/>
      <c r="J235" s="193"/>
      <c r="K235" s="193"/>
    </row>
    <row r="236" spans="2:11" ht="12.75" customHeight="1" x14ac:dyDescent="0.2">
      <c r="B236" s="193"/>
      <c r="C236" s="193"/>
      <c r="D236" s="193"/>
      <c r="E236" s="193"/>
      <c r="F236" s="193"/>
      <c r="G236" s="193"/>
      <c r="H236" s="193"/>
      <c r="I236" s="193"/>
      <c r="J236" s="193"/>
      <c r="K236" s="193"/>
    </row>
    <row r="237" spans="2:11" ht="12.75" customHeight="1" x14ac:dyDescent="0.2">
      <c r="B237" s="193"/>
      <c r="C237" s="193"/>
      <c r="D237" s="193"/>
      <c r="E237" s="193"/>
      <c r="F237" s="193"/>
      <c r="G237" s="193"/>
      <c r="H237" s="193"/>
      <c r="I237" s="193"/>
      <c r="J237" s="193"/>
      <c r="K237" s="193"/>
    </row>
    <row r="238" spans="2:11" ht="12.75" customHeight="1" x14ac:dyDescent="0.2">
      <c r="B238" s="193"/>
      <c r="C238" s="193"/>
      <c r="D238" s="193"/>
      <c r="E238" s="193"/>
      <c r="F238" s="193"/>
      <c r="G238" s="193"/>
      <c r="H238" s="193"/>
      <c r="I238" s="193"/>
      <c r="J238" s="193"/>
      <c r="K238" s="193"/>
    </row>
    <row r="239" spans="2:11" ht="12.75" customHeight="1" x14ac:dyDescent="0.2">
      <c r="B239" s="193"/>
      <c r="C239" s="193"/>
      <c r="D239" s="193"/>
      <c r="E239" s="193"/>
      <c r="F239" s="193"/>
      <c r="G239" s="193"/>
      <c r="H239" s="193"/>
      <c r="I239" s="193"/>
      <c r="J239" s="193"/>
      <c r="K239" s="193"/>
    </row>
    <row r="240" spans="2:11" ht="12.75" customHeight="1" x14ac:dyDescent="0.2">
      <c r="B240" s="193"/>
      <c r="C240" s="193"/>
      <c r="D240" s="193"/>
      <c r="E240" s="193"/>
      <c r="F240" s="193"/>
      <c r="G240" s="193"/>
      <c r="H240" s="193"/>
      <c r="I240" s="193"/>
      <c r="J240" s="193"/>
      <c r="K240" s="193"/>
    </row>
    <row r="241" spans="2:11" ht="12.75" customHeight="1" x14ac:dyDescent="0.2">
      <c r="B241" s="193"/>
      <c r="C241" s="193"/>
      <c r="D241" s="193"/>
      <c r="E241" s="193"/>
      <c r="F241" s="193"/>
      <c r="G241" s="193"/>
      <c r="H241" s="193"/>
      <c r="I241" s="193"/>
      <c r="J241" s="193"/>
      <c r="K241" s="193"/>
    </row>
    <row r="242" spans="2:11" ht="12.75" customHeight="1" x14ac:dyDescent="0.2">
      <c r="B242" s="193"/>
      <c r="C242" s="193"/>
      <c r="D242" s="193"/>
      <c r="E242" s="193"/>
      <c r="F242" s="193"/>
      <c r="G242" s="193"/>
      <c r="H242" s="193"/>
      <c r="I242" s="193"/>
      <c r="J242" s="193"/>
      <c r="K242" s="193"/>
    </row>
    <row r="243" spans="2:11" ht="12.75" customHeight="1" x14ac:dyDescent="0.2">
      <c r="B243" s="193"/>
      <c r="C243" s="193"/>
      <c r="D243" s="193"/>
      <c r="E243" s="193"/>
      <c r="F243" s="193"/>
      <c r="G243" s="193"/>
      <c r="H243" s="193"/>
      <c r="I243" s="193"/>
      <c r="J243" s="193"/>
      <c r="K243" s="193"/>
    </row>
    <row r="244" spans="2:11" ht="12.75" customHeight="1" x14ac:dyDescent="0.2">
      <c r="B244" s="193"/>
      <c r="C244" s="193"/>
      <c r="D244" s="193"/>
      <c r="E244" s="193"/>
      <c r="F244" s="193"/>
      <c r="G244" s="193"/>
      <c r="H244" s="193"/>
      <c r="I244" s="193"/>
      <c r="J244" s="193"/>
      <c r="K244" s="193"/>
    </row>
    <row r="245" spans="2:11" ht="12.75" customHeight="1" x14ac:dyDescent="0.2">
      <c r="B245" s="193"/>
      <c r="C245" s="193"/>
      <c r="D245" s="193"/>
      <c r="E245" s="193"/>
      <c r="F245" s="193"/>
      <c r="G245" s="193"/>
      <c r="H245" s="193"/>
      <c r="I245" s="193"/>
      <c r="J245" s="193"/>
      <c r="K245" s="193"/>
    </row>
    <row r="246" spans="2:11" ht="12.75" customHeight="1" x14ac:dyDescent="0.2">
      <c r="B246" s="193"/>
      <c r="C246" s="193"/>
      <c r="D246" s="193"/>
      <c r="E246" s="193"/>
      <c r="F246" s="193"/>
      <c r="G246" s="193"/>
      <c r="H246" s="193"/>
      <c r="I246" s="193"/>
      <c r="J246" s="193"/>
      <c r="K246" s="193"/>
    </row>
  </sheetData>
  <mergeCells count="5">
    <mergeCell ref="A1:K1"/>
    <mergeCell ref="A2:K2"/>
    <mergeCell ref="A3:A4"/>
    <mergeCell ref="B3:D3"/>
    <mergeCell ref="E3:K3"/>
  </mergeCells>
  <printOptions horizontalCentered="1" verticalCentered="1"/>
  <pageMargins left="0" right="0" top="0" bottom="0" header="0" footer="0"/>
  <pageSetup paperSize="9" scale="73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theme="0"/>
  </sheetPr>
  <dimension ref="A1:N29"/>
  <sheetViews>
    <sheetView showGridLines="0" zoomScaleNormal="100" workbookViewId="0">
      <selection activeCell="H29" sqref="H29"/>
    </sheetView>
  </sheetViews>
  <sheetFormatPr defaultRowHeight="15" customHeight="1" x14ac:dyDescent="0.2"/>
  <cols>
    <col min="1" max="1" width="8.85546875" style="2" customWidth="1"/>
    <col min="2" max="2" width="9.85546875" style="2" customWidth="1"/>
    <col min="3" max="3" width="10.5703125" style="2" customWidth="1"/>
    <col min="4" max="4" width="10.7109375" style="2" customWidth="1"/>
    <col min="5" max="8" width="9.85546875" style="2" customWidth="1"/>
    <col min="9" max="9" width="10.7109375" style="2" customWidth="1"/>
    <col min="10" max="10" width="10.85546875" style="2" customWidth="1"/>
    <col min="11" max="16384" width="9.140625" style="2"/>
  </cols>
  <sheetData>
    <row r="1" spans="1:10" s="3" customFormat="1" ht="35.1" customHeight="1" x14ac:dyDescent="0.2">
      <c r="A1" s="482" t="s">
        <v>352</v>
      </c>
      <c r="B1" s="543"/>
      <c r="C1" s="543"/>
      <c r="D1" s="543"/>
      <c r="E1" s="543"/>
      <c r="F1" s="543"/>
      <c r="G1" s="543"/>
      <c r="H1" s="543"/>
      <c r="I1" s="543"/>
      <c r="J1" s="543"/>
    </row>
    <row r="2" spans="1:10" s="3" customFormat="1" ht="35.1" customHeight="1" x14ac:dyDescent="0.2">
      <c r="A2" s="484" t="s">
        <v>353</v>
      </c>
      <c r="B2" s="485"/>
      <c r="C2" s="485"/>
      <c r="D2" s="485"/>
      <c r="E2" s="485"/>
      <c r="F2" s="485"/>
      <c r="G2" s="485"/>
      <c r="H2" s="485"/>
      <c r="I2" s="485"/>
      <c r="J2" s="485"/>
    </row>
    <row r="3" spans="1:10" ht="45" customHeight="1" x14ac:dyDescent="0.2">
      <c r="A3" s="486" t="s">
        <v>168</v>
      </c>
      <c r="B3" s="488" t="s">
        <v>222</v>
      </c>
      <c r="C3" s="488" t="s">
        <v>223</v>
      </c>
      <c r="D3" s="490" t="s">
        <v>224</v>
      </c>
      <c r="E3" s="492" t="s">
        <v>226</v>
      </c>
      <c r="F3" s="486"/>
      <c r="G3" s="492" t="s">
        <v>256</v>
      </c>
      <c r="H3" s="486"/>
      <c r="I3" s="493" t="s">
        <v>88</v>
      </c>
      <c r="J3" s="493"/>
    </row>
    <row r="4" spans="1:10" ht="39.75" customHeight="1" x14ac:dyDescent="0.2">
      <c r="A4" s="487"/>
      <c r="B4" s="489"/>
      <c r="C4" s="489"/>
      <c r="D4" s="491"/>
      <c r="E4" s="120" t="s">
        <v>170</v>
      </c>
      <c r="F4" s="120" t="s">
        <v>243</v>
      </c>
      <c r="G4" s="222" t="s">
        <v>170</v>
      </c>
      <c r="H4" s="222" t="s">
        <v>243</v>
      </c>
      <c r="I4" s="120" t="s">
        <v>170</v>
      </c>
      <c r="J4" s="121" t="s">
        <v>185</v>
      </c>
    </row>
    <row r="5" spans="1:10" ht="23.25" customHeight="1" x14ac:dyDescent="0.2">
      <c r="A5" s="119">
        <v>2005</v>
      </c>
      <c r="B5" s="305">
        <v>645</v>
      </c>
      <c r="C5" s="305">
        <v>77197</v>
      </c>
      <c r="D5" s="305">
        <v>0</v>
      </c>
      <c r="E5" s="305">
        <v>23634</v>
      </c>
      <c r="F5" s="305">
        <v>31689</v>
      </c>
      <c r="G5" s="305"/>
      <c r="H5" s="305"/>
      <c r="I5" s="309">
        <f t="shared" ref="I5:I14" si="0">E5+C5+B5+D5+G5</f>
        <v>101476</v>
      </c>
      <c r="J5" s="309">
        <f t="shared" ref="J5:J14" si="1">B5+C5+F5+D5+H5</f>
        <v>109531</v>
      </c>
    </row>
    <row r="6" spans="1:10" ht="23.25" customHeight="1" x14ac:dyDescent="0.2">
      <c r="A6" s="119">
        <v>2006</v>
      </c>
      <c r="B6" s="305">
        <v>587</v>
      </c>
      <c r="C6" s="305">
        <v>107328</v>
      </c>
      <c r="D6" s="305">
        <v>0</v>
      </c>
      <c r="E6" s="305">
        <v>26486</v>
      </c>
      <c r="F6" s="305">
        <v>39888</v>
      </c>
      <c r="G6" s="305"/>
      <c r="H6" s="305"/>
      <c r="I6" s="309">
        <f t="shared" si="0"/>
        <v>134401</v>
      </c>
      <c r="J6" s="309">
        <f t="shared" si="1"/>
        <v>147803</v>
      </c>
    </row>
    <row r="7" spans="1:10" ht="23.25" customHeight="1" x14ac:dyDescent="0.2">
      <c r="A7" s="119">
        <v>2007</v>
      </c>
      <c r="B7" s="305">
        <v>549</v>
      </c>
      <c r="C7" s="305">
        <v>67108</v>
      </c>
      <c r="D7" s="305">
        <v>0</v>
      </c>
      <c r="E7" s="305">
        <v>24954</v>
      </c>
      <c r="F7" s="305">
        <v>35177</v>
      </c>
      <c r="G7" s="305"/>
      <c r="H7" s="305"/>
      <c r="I7" s="309">
        <f t="shared" si="0"/>
        <v>92611</v>
      </c>
      <c r="J7" s="309">
        <f t="shared" si="1"/>
        <v>102834</v>
      </c>
    </row>
    <row r="8" spans="1:10" ht="23.25" customHeight="1" x14ac:dyDescent="0.2">
      <c r="A8" s="119">
        <v>2008</v>
      </c>
      <c r="B8" s="305">
        <v>625</v>
      </c>
      <c r="C8" s="305">
        <v>76698</v>
      </c>
      <c r="D8" s="305">
        <v>0</v>
      </c>
      <c r="E8" s="305">
        <v>24733</v>
      </c>
      <c r="F8" s="305">
        <v>37929</v>
      </c>
      <c r="G8" s="305">
        <v>1</v>
      </c>
      <c r="H8" s="305">
        <v>1</v>
      </c>
      <c r="I8" s="309">
        <f t="shared" si="0"/>
        <v>102057</v>
      </c>
      <c r="J8" s="309">
        <f t="shared" si="1"/>
        <v>115253</v>
      </c>
    </row>
    <row r="9" spans="1:10" ht="23.25" customHeight="1" x14ac:dyDescent="0.2">
      <c r="A9" s="119">
        <v>2009</v>
      </c>
      <c r="B9" s="305">
        <v>1255</v>
      </c>
      <c r="C9" s="305">
        <v>74905</v>
      </c>
      <c r="D9" s="305">
        <v>0</v>
      </c>
      <c r="E9" s="305">
        <v>26179</v>
      </c>
      <c r="F9" s="305">
        <v>35794</v>
      </c>
      <c r="G9" s="305">
        <v>4</v>
      </c>
      <c r="H9" s="305">
        <v>12</v>
      </c>
      <c r="I9" s="309">
        <f t="shared" si="0"/>
        <v>102343</v>
      </c>
      <c r="J9" s="309">
        <f t="shared" si="1"/>
        <v>111966</v>
      </c>
    </row>
    <row r="10" spans="1:10" ht="23.25" customHeight="1" x14ac:dyDescent="0.2">
      <c r="A10" s="119">
        <v>2010</v>
      </c>
      <c r="B10" s="305">
        <v>1601</v>
      </c>
      <c r="C10" s="310">
        <v>47294</v>
      </c>
      <c r="D10" s="305">
        <v>4</v>
      </c>
      <c r="E10" s="305">
        <v>26451</v>
      </c>
      <c r="F10" s="305">
        <v>32931</v>
      </c>
      <c r="G10" s="305">
        <v>4</v>
      </c>
      <c r="H10" s="305">
        <v>23</v>
      </c>
      <c r="I10" s="309">
        <f t="shared" si="0"/>
        <v>75354</v>
      </c>
      <c r="J10" s="309">
        <f t="shared" si="1"/>
        <v>81853</v>
      </c>
    </row>
    <row r="11" spans="1:10" ht="23.25" customHeight="1" x14ac:dyDescent="0.2">
      <c r="A11" s="119">
        <v>2011</v>
      </c>
      <c r="B11" s="305">
        <v>1545</v>
      </c>
      <c r="C11" s="310">
        <v>80580</v>
      </c>
      <c r="D11" s="305">
        <v>10</v>
      </c>
      <c r="E11" s="305">
        <v>46901</v>
      </c>
      <c r="F11" s="305">
        <v>50873</v>
      </c>
      <c r="G11" s="305">
        <v>11</v>
      </c>
      <c r="H11" s="305">
        <v>32</v>
      </c>
      <c r="I11" s="309">
        <f t="shared" si="0"/>
        <v>129047</v>
      </c>
      <c r="J11" s="309">
        <f t="shared" si="1"/>
        <v>133040</v>
      </c>
    </row>
    <row r="12" spans="1:10" ht="23.25" customHeight="1" x14ac:dyDescent="0.2">
      <c r="A12" s="119">
        <v>2012</v>
      </c>
      <c r="B12" s="305">
        <v>1649</v>
      </c>
      <c r="C12" s="310">
        <v>44607</v>
      </c>
      <c r="D12" s="305">
        <v>14</v>
      </c>
      <c r="E12" s="305">
        <v>37068</v>
      </c>
      <c r="F12" s="305">
        <v>46179</v>
      </c>
      <c r="G12" s="305">
        <v>53</v>
      </c>
      <c r="H12" s="305">
        <v>164</v>
      </c>
      <c r="I12" s="309">
        <f t="shared" si="0"/>
        <v>83391</v>
      </c>
      <c r="J12" s="309">
        <f t="shared" si="1"/>
        <v>92613</v>
      </c>
    </row>
    <row r="13" spans="1:10" ht="23.25" customHeight="1" x14ac:dyDescent="0.2">
      <c r="A13" s="119">
        <v>2013</v>
      </c>
      <c r="B13" s="305">
        <v>1360</v>
      </c>
      <c r="C13" s="310">
        <v>40932</v>
      </c>
      <c r="D13" s="305">
        <v>5</v>
      </c>
      <c r="E13" s="305">
        <v>31973</v>
      </c>
      <c r="F13" s="305">
        <v>40803</v>
      </c>
      <c r="G13" s="305">
        <v>28</v>
      </c>
      <c r="H13" s="305">
        <v>84</v>
      </c>
      <c r="I13" s="309">
        <f t="shared" si="0"/>
        <v>74298</v>
      </c>
      <c r="J13" s="309">
        <f t="shared" si="1"/>
        <v>83184</v>
      </c>
    </row>
    <row r="14" spans="1:10" ht="23.25" customHeight="1" x14ac:dyDescent="0.2">
      <c r="A14" s="118">
        <v>2014</v>
      </c>
      <c r="B14" s="307">
        <v>1946</v>
      </c>
      <c r="C14" s="311">
        <v>37370</v>
      </c>
      <c r="D14" s="307">
        <v>9</v>
      </c>
      <c r="E14" s="307">
        <v>39996</v>
      </c>
      <c r="F14" s="307">
        <v>47746</v>
      </c>
      <c r="G14" s="307">
        <v>21</v>
      </c>
      <c r="H14" s="307">
        <v>55</v>
      </c>
      <c r="I14" s="312">
        <f t="shared" si="0"/>
        <v>79342</v>
      </c>
      <c r="J14" s="312">
        <f t="shared" si="1"/>
        <v>87126</v>
      </c>
    </row>
    <row r="15" spans="1:10" ht="15" customHeight="1" x14ac:dyDescent="0.2">
      <c r="A15" s="48"/>
      <c r="B15" s="48"/>
      <c r="C15" s="48"/>
      <c r="D15" s="48"/>
      <c r="E15" s="48"/>
      <c r="F15" s="48"/>
      <c r="G15" s="48"/>
      <c r="H15" s="48"/>
    </row>
    <row r="16" spans="1:10" s="3" customFormat="1" ht="33.75" customHeight="1" x14ac:dyDescent="0.2">
      <c r="A16" s="494" t="s">
        <v>354</v>
      </c>
      <c r="B16" s="543"/>
      <c r="C16" s="543"/>
      <c r="D16" s="543"/>
      <c r="E16" s="543"/>
      <c r="F16" s="543"/>
      <c r="G16" s="543"/>
      <c r="H16" s="543"/>
      <c r="I16" s="543"/>
      <c r="J16" s="543"/>
    </row>
    <row r="17" spans="1:14" s="3" customFormat="1" ht="33.75" customHeight="1" x14ac:dyDescent="0.2">
      <c r="A17" s="495" t="s">
        <v>355</v>
      </c>
      <c r="B17" s="495"/>
      <c r="C17" s="495"/>
      <c r="D17" s="495"/>
      <c r="E17" s="495"/>
      <c r="F17" s="495"/>
      <c r="G17" s="495"/>
      <c r="H17" s="495"/>
      <c r="I17" s="495"/>
      <c r="J17" s="495"/>
    </row>
    <row r="18" spans="1:14" s="3" customFormat="1" ht="39.950000000000003" customHeight="1" x14ac:dyDescent="0.2">
      <c r="A18" s="486" t="s">
        <v>168</v>
      </c>
      <c r="B18" s="488" t="s">
        <v>222</v>
      </c>
      <c r="C18" s="488" t="s">
        <v>223</v>
      </c>
      <c r="D18" s="490" t="s">
        <v>224</v>
      </c>
      <c r="E18" s="492" t="s">
        <v>225</v>
      </c>
      <c r="F18" s="486"/>
      <c r="G18" s="492" t="s">
        <v>256</v>
      </c>
      <c r="H18" s="486"/>
      <c r="I18" s="493" t="s">
        <v>88</v>
      </c>
      <c r="J18" s="493"/>
    </row>
    <row r="19" spans="1:14" s="3" customFormat="1" ht="39.950000000000003" customHeight="1" x14ac:dyDescent="0.2">
      <c r="A19" s="487"/>
      <c r="B19" s="489"/>
      <c r="C19" s="489"/>
      <c r="D19" s="491"/>
      <c r="E19" s="222" t="s">
        <v>170</v>
      </c>
      <c r="F19" s="222" t="s">
        <v>243</v>
      </c>
      <c r="G19" s="222" t="s">
        <v>170</v>
      </c>
      <c r="H19" s="222" t="s">
        <v>243</v>
      </c>
      <c r="I19" s="222" t="s">
        <v>170</v>
      </c>
      <c r="J19" s="224" t="s">
        <v>185</v>
      </c>
    </row>
    <row r="20" spans="1:14" ht="23.25" customHeight="1" x14ac:dyDescent="0.2">
      <c r="A20" s="304">
        <v>2005</v>
      </c>
      <c r="B20" s="305">
        <v>14222</v>
      </c>
      <c r="C20" s="305">
        <v>820781</v>
      </c>
      <c r="D20" s="305">
        <v>0</v>
      </c>
      <c r="E20" s="305">
        <v>396791</v>
      </c>
      <c r="F20" s="305">
        <v>540678</v>
      </c>
      <c r="G20" s="305"/>
      <c r="H20" s="305"/>
      <c r="I20" s="185">
        <f t="shared" ref="I20:I29" si="2">+B20+C20+D20+E20+G20</f>
        <v>1231794</v>
      </c>
      <c r="J20" s="185">
        <f t="shared" ref="J20:J29" si="3">+B20+C20+D20+F20+H20</f>
        <v>1375681</v>
      </c>
    </row>
    <row r="21" spans="1:14" ht="23.25" customHeight="1" x14ac:dyDescent="0.2">
      <c r="A21" s="304">
        <v>2006</v>
      </c>
      <c r="B21" s="305">
        <v>13742</v>
      </c>
      <c r="C21" s="305">
        <v>904676</v>
      </c>
      <c r="D21" s="305">
        <v>0</v>
      </c>
      <c r="E21" s="305">
        <v>413219</v>
      </c>
      <c r="F21" s="305">
        <v>559487</v>
      </c>
      <c r="G21" s="305"/>
      <c r="H21" s="305"/>
      <c r="I21" s="185">
        <f t="shared" si="2"/>
        <v>1331637</v>
      </c>
      <c r="J21" s="185">
        <f t="shared" si="3"/>
        <v>1477905</v>
      </c>
    </row>
    <row r="22" spans="1:14" ht="23.25" customHeight="1" x14ac:dyDescent="0.2">
      <c r="A22" s="304">
        <v>2007</v>
      </c>
      <c r="B22" s="305">
        <v>13231</v>
      </c>
      <c r="C22" s="305">
        <v>945782</v>
      </c>
      <c r="D22" s="305">
        <v>0</v>
      </c>
      <c r="E22" s="305">
        <v>426116</v>
      </c>
      <c r="F22" s="305">
        <v>569896</v>
      </c>
      <c r="G22" s="305"/>
      <c r="H22" s="305"/>
      <c r="I22" s="185">
        <f t="shared" si="2"/>
        <v>1385129</v>
      </c>
      <c r="J22" s="185">
        <f t="shared" si="3"/>
        <v>1528909</v>
      </c>
    </row>
    <row r="23" spans="1:14" ht="23.25" customHeight="1" x14ac:dyDescent="0.2">
      <c r="A23" s="304">
        <v>2008</v>
      </c>
      <c r="B23" s="305">
        <v>12918</v>
      </c>
      <c r="C23" s="305">
        <v>1011711</v>
      </c>
      <c r="D23" s="305">
        <v>0</v>
      </c>
      <c r="E23" s="305">
        <v>446828</v>
      </c>
      <c r="F23" s="305">
        <v>592231</v>
      </c>
      <c r="G23" s="305">
        <v>1</v>
      </c>
      <c r="H23" s="305">
        <v>1</v>
      </c>
      <c r="I23" s="185">
        <f t="shared" si="2"/>
        <v>1471458</v>
      </c>
      <c r="J23" s="185">
        <f t="shared" si="3"/>
        <v>1616861</v>
      </c>
    </row>
    <row r="24" spans="1:14" ht="23.25" customHeight="1" x14ac:dyDescent="0.2">
      <c r="A24" s="304">
        <v>2009</v>
      </c>
      <c r="B24" s="305">
        <v>13258</v>
      </c>
      <c r="C24" s="305">
        <v>1062306</v>
      </c>
      <c r="D24" s="305">
        <v>0</v>
      </c>
      <c r="E24" s="305">
        <v>492656</v>
      </c>
      <c r="F24" s="305">
        <v>612407</v>
      </c>
      <c r="G24" s="305">
        <v>5</v>
      </c>
      <c r="H24" s="305">
        <v>13</v>
      </c>
      <c r="I24" s="185">
        <f t="shared" si="2"/>
        <v>1568225</v>
      </c>
      <c r="J24" s="185">
        <f t="shared" si="3"/>
        <v>1687984</v>
      </c>
    </row>
    <row r="25" spans="1:14" ht="23.25" customHeight="1" x14ac:dyDescent="0.2">
      <c r="A25" s="304">
        <v>2010</v>
      </c>
      <c r="B25" s="305">
        <v>13992</v>
      </c>
      <c r="C25" s="305">
        <v>1086678</v>
      </c>
      <c r="D25" s="305">
        <v>3</v>
      </c>
      <c r="E25" s="305">
        <v>497831</v>
      </c>
      <c r="F25" s="305">
        <v>629325</v>
      </c>
      <c r="G25" s="305">
        <v>9</v>
      </c>
      <c r="H25" s="305">
        <v>36</v>
      </c>
      <c r="I25" s="185">
        <f t="shared" si="2"/>
        <v>1598513</v>
      </c>
      <c r="J25" s="185">
        <f t="shared" si="3"/>
        <v>1730034</v>
      </c>
    </row>
    <row r="26" spans="1:14" ht="23.25" customHeight="1" x14ac:dyDescent="0.2">
      <c r="A26" s="304">
        <v>2011</v>
      </c>
      <c r="B26" s="305">
        <v>14530</v>
      </c>
      <c r="C26" s="305">
        <v>1135172</v>
      </c>
      <c r="D26" s="305">
        <v>13</v>
      </c>
      <c r="E26" s="305">
        <v>517791</v>
      </c>
      <c r="F26" s="305">
        <v>681523</v>
      </c>
      <c r="G26" s="305">
        <v>16</v>
      </c>
      <c r="H26" s="305">
        <v>60</v>
      </c>
      <c r="I26" s="185">
        <f t="shared" si="2"/>
        <v>1667522</v>
      </c>
      <c r="J26" s="185">
        <f t="shared" si="3"/>
        <v>1831298</v>
      </c>
      <c r="K26" s="1"/>
      <c r="L26" s="101"/>
      <c r="M26" s="47"/>
      <c r="N26" s="47"/>
    </row>
    <row r="27" spans="1:14" s="3" customFormat="1" ht="23.25" customHeight="1" x14ac:dyDescent="0.2">
      <c r="A27" s="304">
        <v>2012</v>
      </c>
      <c r="B27" s="305">
        <v>15367</v>
      </c>
      <c r="C27" s="305">
        <v>1157099</v>
      </c>
      <c r="D27" s="305">
        <v>25</v>
      </c>
      <c r="E27" s="305">
        <v>547424</v>
      </c>
      <c r="F27" s="305">
        <v>713528</v>
      </c>
      <c r="G27" s="305">
        <v>69</v>
      </c>
      <c r="H27" s="305">
        <v>223</v>
      </c>
      <c r="I27" s="185">
        <f t="shared" si="2"/>
        <v>1719984</v>
      </c>
      <c r="J27" s="185">
        <f t="shared" si="3"/>
        <v>1886242</v>
      </c>
    </row>
    <row r="28" spans="1:14" s="3" customFormat="1" ht="23.25" customHeight="1" x14ac:dyDescent="0.2">
      <c r="A28" s="304">
        <v>2013</v>
      </c>
      <c r="B28" s="305">
        <v>14582</v>
      </c>
      <c r="C28" s="305">
        <v>1161431</v>
      </c>
      <c r="D28" s="305">
        <v>37</v>
      </c>
      <c r="E28" s="305">
        <v>516889</v>
      </c>
      <c r="F28" s="305">
        <v>644767</v>
      </c>
      <c r="G28" s="305">
        <v>97</v>
      </c>
      <c r="H28" s="305">
        <v>297</v>
      </c>
      <c r="I28" s="185">
        <f t="shared" si="2"/>
        <v>1693036</v>
      </c>
      <c r="J28" s="185">
        <f t="shared" si="3"/>
        <v>1821114</v>
      </c>
    </row>
    <row r="29" spans="1:14" s="3" customFormat="1" ht="23.25" customHeight="1" x14ac:dyDescent="0.2">
      <c r="A29" s="306">
        <v>2014</v>
      </c>
      <c r="B29" s="307">
        <v>15149</v>
      </c>
      <c r="C29" s="307">
        <v>1170070</v>
      </c>
      <c r="D29" s="307">
        <v>47</v>
      </c>
      <c r="E29" s="307">
        <v>530365</v>
      </c>
      <c r="F29" s="307">
        <v>655340</v>
      </c>
      <c r="G29" s="307">
        <v>127</v>
      </c>
      <c r="H29" s="307">
        <v>374</v>
      </c>
      <c r="I29" s="308">
        <f t="shared" si="2"/>
        <v>1715758</v>
      </c>
      <c r="J29" s="308">
        <f t="shared" si="3"/>
        <v>1840980</v>
      </c>
    </row>
  </sheetData>
  <mergeCells count="18">
    <mergeCell ref="A16:J16"/>
    <mergeCell ref="A17:J17"/>
    <mergeCell ref="A18:A19"/>
    <mergeCell ref="B18:B19"/>
    <mergeCell ref="C18:C19"/>
    <mergeCell ref="D18:D19"/>
    <mergeCell ref="E18:F18"/>
    <mergeCell ref="G18:H18"/>
    <mergeCell ref="I18:J18"/>
    <mergeCell ref="A1:J1"/>
    <mergeCell ref="A2:J2"/>
    <mergeCell ref="A3:A4"/>
    <mergeCell ref="B3:B4"/>
    <mergeCell ref="C3:C4"/>
    <mergeCell ref="D3:D4"/>
    <mergeCell ref="E3:F3"/>
    <mergeCell ref="I3:J3"/>
    <mergeCell ref="G3:H3"/>
  </mergeCells>
  <phoneticPr fontId="25" type="noConversion"/>
  <printOptions horizontalCentered="1"/>
  <pageMargins left="0" right="0" top="0.52" bottom="0" header="0" footer="0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4"/>
  <sheetViews>
    <sheetView showGridLines="0" zoomScaleNormal="100" workbookViewId="0">
      <selection activeCell="A3" sqref="A3"/>
    </sheetView>
  </sheetViews>
  <sheetFormatPr defaultRowHeight="12.75" x14ac:dyDescent="0.2"/>
  <cols>
    <col min="1" max="1" width="7.5703125" style="9" customWidth="1"/>
    <col min="2" max="2" width="22.140625" style="20" customWidth="1"/>
    <col min="3" max="7" width="13.85546875" style="9" customWidth="1"/>
    <col min="8" max="8" width="9.140625" style="9" customWidth="1"/>
    <col min="9" max="16384" width="9.140625" style="9"/>
  </cols>
  <sheetData>
    <row r="1" spans="1:8" ht="30" customHeight="1" x14ac:dyDescent="0.2">
      <c r="A1" s="518" t="s">
        <v>434</v>
      </c>
      <c r="B1" s="518"/>
      <c r="C1" s="518"/>
      <c r="D1" s="518"/>
      <c r="E1" s="518"/>
      <c r="F1" s="518"/>
      <c r="G1" s="518"/>
      <c r="H1" s="14"/>
    </row>
    <row r="2" spans="1:8" ht="29.25" customHeight="1" x14ac:dyDescent="0.2">
      <c r="A2" s="544" t="s">
        <v>435</v>
      </c>
      <c r="B2" s="544"/>
      <c r="C2" s="544"/>
      <c r="D2" s="544"/>
      <c r="E2" s="544"/>
      <c r="F2" s="544"/>
      <c r="G2" s="544"/>
      <c r="H2" s="15"/>
    </row>
    <row r="3" spans="1:8" s="11" customFormat="1" ht="39.950000000000003" customHeight="1" x14ac:dyDescent="0.2">
      <c r="A3" s="249"/>
      <c r="B3" s="248" t="s">
        <v>168</v>
      </c>
      <c r="C3" s="16">
        <v>2010</v>
      </c>
      <c r="D3" s="74">
        <v>2011</v>
      </c>
      <c r="E3" s="74">
        <v>2012</v>
      </c>
      <c r="F3" s="74">
        <v>2013</v>
      </c>
      <c r="G3" s="74">
        <v>2014</v>
      </c>
      <c r="H3" s="17"/>
    </row>
    <row r="4" spans="1:8" s="11" customFormat="1" ht="30" customHeight="1" x14ac:dyDescent="0.2">
      <c r="A4" s="506" t="s">
        <v>275</v>
      </c>
      <c r="B4" s="154" t="s">
        <v>272</v>
      </c>
      <c r="C4" s="247">
        <f t="shared" ref="C4:D4" si="0">+C5+C8+C11</f>
        <v>32931</v>
      </c>
      <c r="D4" s="247">
        <f t="shared" si="0"/>
        <v>50873</v>
      </c>
      <c r="E4" s="247">
        <f>+E5+E8+E11</f>
        <v>46179</v>
      </c>
      <c r="F4" s="247">
        <f>+F5+F8+F11</f>
        <v>40803</v>
      </c>
      <c r="G4" s="247">
        <f>+G5+G8+G11</f>
        <v>47746</v>
      </c>
      <c r="H4" s="17"/>
    </row>
    <row r="5" spans="1:8" s="11" customFormat="1" ht="30" customHeight="1" x14ac:dyDescent="0.2">
      <c r="A5" s="507"/>
      <c r="B5" s="251" t="s">
        <v>278</v>
      </c>
      <c r="C5" s="155">
        <f t="shared" ref="C5:F5" si="1">+C6+C7</f>
        <v>21731</v>
      </c>
      <c r="D5" s="155">
        <f t="shared" si="1"/>
        <v>27402</v>
      </c>
      <c r="E5" s="155">
        <f t="shared" si="1"/>
        <v>23367</v>
      </c>
      <c r="F5" s="155">
        <f t="shared" si="1"/>
        <v>23798</v>
      </c>
      <c r="G5" s="155">
        <f t="shared" ref="G5" si="2">+G6+G7</f>
        <v>24189</v>
      </c>
      <c r="H5" s="29"/>
    </row>
    <row r="6" spans="1:8" s="11" customFormat="1" ht="30" customHeight="1" x14ac:dyDescent="0.2">
      <c r="A6" s="507"/>
      <c r="B6" s="250" t="s">
        <v>271</v>
      </c>
      <c r="C6" s="156">
        <v>774</v>
      </c>
      <c r="D6" s="156">
        <v>1049</v>
      </c>
      <c r="E6" s="156">
        <v>1035</v>
      </c>
      <c r="F6" s="156">
        <v>1086</v>
      </c>
      <c r="G6" s="156">
        <v>938</v>
      </c>
      <c r="H6" s="12"/>
    </row>
    <row r="7" spans="1:8" s="11" customFormat="1" ht="30" customHeight="1" x14ac:dyDescent="0.2">
      <c r="A7" s="507"/>
      <c r="B7" s="250" t="s">
        <v>197</v>
      </c>
      <c r="C7" s="156">
        <v>20957</v>
      </c>
      <c r="D7" s="156">
        <v>26353</v>
      </c>
      <c r="E7" s="155">
        <v>22332</v>
      </c>
      <c r="F7" s="156">
        <v>22712</v>
      </c>
      <c r="G7" s="156">
        <v>23251</v>
      </c>
      <c r="H7" s="12"/>
    </row>
    <row r="8" spans="1:8" s="11" customFormat="1" ht="30" customHeight="1" x14ac:dyDescent="0.2">
      <c r="A8" s="507"/>
      <c r="B8" s="251" t="s">
        <v>273</v>
      </c>
      <c r="C8" s="155">
        <f t="shared" ref="C8:F8" si="3">+C9+C10</f>
        <v>11080</v>
      </c>
      <c r="D8" s="155">
        <f t="shared" si="3"/>
        <v>23243</v>
      </c>
      <c r="E8" s="155">
        <f t="shared" si="3"/>
        <v>22639</v>
      </c>
      <c r="F8" s="155">
        <f t="shared" si="3"/>
        <v>16872</v>
      </c>
      <c r="G8" s="155">
        <f t="shared" ref="G8" si="4">+G9+G10</f>
        <v>23399</v>
      </c>
      <c r="H8" s="12"/>
    </row>
    <row r="9" spans="1:8" s="11" customFormat="1" ht="30" customHeight="1" x14ac:dyDescent="0.2">
      <c r="A9" s="507"/>
      <c r="B9" s="250" t="s">
        <v>203</v>
      </c>
      <c r="C9" s="156">
        <v>2760</v>
      </c>
      <c r="D9" s="156">
        <v>4798</v>
      </c>
      <c r="E9" s="156">
        <v>3609</v>
      </c>
      <c r="F9" s="156">
        <v>3074</v>
      </c>
      <c r="G9" s="156">
        <v>6504</v>
      </c>
      <c r="H9" s="12"/>
    </row>
    <row r="10" spans="1:8" s="11" customFormat="1" ht="30" customHeight="1" x14ac:dyDescent="0.2">
      <c r="A10" s="507"/>
      <c r="B10" s="250" t="s">
        <v>202</v>
      </c>
      <c r="C10" s="156">
        <v>8320</v>
      </c>
      <c r="D10" s="156">
        <v>18445</v>
      </c>
      <c r="E10" s="156">
        <v>19030</v>
      </c>
      <c r="F10" s="156">
        <v>13798</v>
      </c>
      <c r="G10" s="156">
        <v>16895</v>
      </c>
      <c r="H10" s="12"/>
    </row>
    <row r="11" spans="1:8" s="11" customFormat="1" ht="30" customHeight="1" x14ac:dyDescent="0.2">
      <c r="A11" s="507"/>
      <c r="B11" s="251" t="s">
        <v>274</v>
      </c>
      <c r="C11" s="155">
        <f t="shared" ref="C11:F11" si="5">+C12+C13</f>
        <v>120</v>
      </c>
      <c r="D11" s="155">
        <f t="shared" si="5"/>
        <v>228</v>
      </c>
      <c r="E11" s="155">
        <f t="shared" si="5"/>
        <v>173</v>
      </c>
      <c r="F11" s="155">
        <f t="shared" si="5"/>
        <v>133</v>
      </c>
      <c r="G11" s="155">
        <f t="shared" ref="G11" si="6">+G12+G13</f>
        <v>158</v>
      </c>
      <c r="H11" s="12"/>
    </row>
    <row r="12" spans="1:8" s="11" customFormat="1" ht="30" customHeight="1" x14ac:dyDescent="0.2">
      <c r="A12" s="507"/>
      <c r="B12" s="250" t="s">
        <v>181</v>
      </c>
      <c r="C12" s="156">
        <v>16</v>
      </c>
      <c r="D12" s="156">
        <v>22</v>
      </c>
      <c r="E12" s="156">
        <v>25</v>
      </c>
      <c r="F12" s="156">
        <v>18</v>
      </c>
      <c r="G12" s="156">
        <v>23</v>
      </c>
      <c r="H12" s="12"/>
    </row>
    <row r="13" spans="1:8" s="11" customFormat="1" ht="30" customHeight="1" x14ac:dyDescent="0.2">
      <c r="A13" s="508"/>
      <c r="B13" s="252" t="s">
        <v>182</v>
      </c>
      <c r="C13" s="253">
        <v>104</v>
      </c>
      <c r="D13" s="253">
        <v>206</v>
      </c>
      <c r="E13" s="253">
        <v>148</v>
      </c>
      <c r="F13" s="253">
        <v>115</v>
      </c>
      <c r="G13" s="253">
        <v>135</v>
      </c>
      <c r="H13" s="12"/>
    </row>
    <row r="14" spans="1:8" ht="30" customHeight="1" x14ac:dyDescent="0.2">
      <c r="H14" s="18"/>
    </row>
    <row r="15" spans="1:8" ht="30" customHeight="1" x14ac:dyDescent="0.2">
      <c r="A15" s="506" t="s">
        <v>276</v>
      </c>
      <c r="B15" s="154" t="s">
        <v>272</v>
      </c>
      <c r="C15" s="264">
        <f t="shared" ref="C15:E15" si="7">+C16+C19+C22</f>
        <v>23</v>
      </c>
      <c r="D15" s="264">
        <f t="shared" si="7"/>
        <v>32</v>
      </c>
      <c r="E15" s="264">
        <f t="shared" si="7"/>
        <v>164</v>
      </c>
      <c r="F15" s="264">
        <f>+F16+F19+F22</f>
        <v>84</v>
      </c>
      <c r="G15" s="264">
        <f>+G16+G19+G22</f>
        <v>55</v>
      </c>
      <c r="H15" s="19"/>
    </row>
    <row r="16" spans="1:8" ht="30" customHeight="1" x14ac:dyDescent="0.2">
      <c r="A16" s="507"/>
      <c r="B16" s="251" t="s">
        <v>278</v>
      </c>
      <c r="C16" s="266">
        <f t="shared" ref="C16:F16" si="8">+C17+C18</f>
        <v>4</v>
      </c>
      <c r="D16" s="266">
        <f t="shared" si="8"/>
        <v>10</v>
      </c>
      <c r="E16" s="266">
        <f t="shared" si="8"/>
        <v>45</v>
      </c>
      <c r="F16" s="266">
        <f t="shared" si="8"/>
        <v>23</v>
      </c>
      <c r="G16" s="266">
        <f t="shared" ref="G16" si="9">+G17+G18</f>
        <v>13</v>
      </c>
      <c r="H16" s="19"/>
    </row>
    <row r="17" spans="1:8" ht="30" customHeight="1" x14ac:dyDescent="0.2">
      <c r="A17" s="507"/>
      <c r="B17" s="250" t="s">
        <v>271</v>
      </c>
      <c r="C17" s="324">
        <v>0</v>
      </c>
      <c r="D17" s="324">
        <v>0</v>
      </c>
      <c r="E17" s="324">
        <v>5</v>
      </c>
      <c r="F17" s="324">
        <v>0</v>
      </c>
      <c r="G17" s="324">
        <v>0</v>
      </c>
      <c r="H17" s="19"/>
    </row>
    <row r="18" spans="1:8" ht="30" customHeight="1" x14ac:dyDescent="0.2">
      <c r="A18" s="507"/>
      <c r="B18" s="250" t="s">
        <v>197</v>
      </c>
      <c r="C18" s="269">
        <v>4</v>
      </c>
      <c r="D18" s="269">
        <v>10</v>
      </c>
      <c r="E18" s="269">
        <v>40</v>
      </c>
      <c r="F18" s="269">
        <v>23</v>
      </c>
      <c r="G18" s="269">
        <v>13</v>
      </c>
    </row>
    <row r="19" spans="1:8" ht="30" customHeight="1" x14ac:dyDescent="0.2">
      <c r="A19" s="507"/>
      <c r="B19" s="251" t="s">
        <v>273</v>
      </c>
      <c r="C19" s="266">
        <f t="shared" ref="C19:F19" si="10">+C20+C21</f>
        <v>19</v>
      </c>
      <c r="D19" s="266">
        <f t="shared" si="10"/>
        <v>21</v>
      </c>
      <c r="E19" s="266">
        <f t="shared" si="10"/>
        <v>117</v>
      </c>
      <c r="F19" s="266">
        <f t="shared" si="10"/>
        <v>58</v>
      </c>
      <c r="G19" s="266">
        <f t="shared" ref="G19" si="11">+G20+G21</f>
        <v>40</v>
      </c>
    </row>
    <row r="20" spans="1:8" ht="30" customHeight="1" x14ac:dyDescent="0.2">
      <c r="A20" s="507"/>
      <c r="B20" s="250" t="s">
        <v>203</v>
      </c>
      <c r="C20" s="269">
        <v>4</v>
      </c>
      <c r="D20" s="269">
        <v>6</v>
      </c>
      <c r="E20" s="269">
        <v>51</v>
      </c>
      <c r="F20" s="269">
        <v>30</v>
      </c>
      <c r="G20" s="269">
        <v>22</v>
      </c>
    </row>
    <row r="21" spans="1:8" ht="30" customHeight="1" x14ac:dyDescent="0.2">
      <c r="A21" s="507"/>
      <c r="B21" s="250" t="s">
        <v>202</v>
      </c>
      <c r="C21" s="269">
        <v>15</v>
      </c>
      <c r="D21" s="269">
        <v>15</v>
      </c>
      <c r="E21" s="269">
        <v>66</v>
      </c>
      <c r="F21" s="269">
        <v>28</v>
      </c>
      <c r="G21" s="269">
        <v>18</v>
      </c>
    </row>
    <row r="22" spans="1:8" ht="30" customHeight="1" x14ac:dyDescent="0.2">
      <c r="A22" s="507"/>
      <c r="B22" s="251" t="s">
        <v>274</v>
      </c>
      <c r="C22" s="325">
        <f t="shared" ref="C22:F22" si="12">+C23+C24</f>
        <v>0</v>
      </c>
      <c r="D22" s="325">
        <f t="shared" si="12"/>
        <v>1</v>
      </c>
      <c r="E22" s="325">
        <f t="shared" si="12"/>
        <v>2</v>
      </c>
      <c r="F22" s="266">
        <f t="shared" si="12"/>
        <v>3</v>
      </c>
      <c r="G22" s="266">
        <f t="shared" ref="G22" si="13">+G23+G24</f>
        <v>2</v>
      </c>
    </row>
    <row r="23" spans="1:8" ht="30" customHeight="1" x14ac:dyDescent="0.2">
      <c r="A23" s="507"/>
      <c r="B23" s="250" t="s">
        <v>181</v>
      </c>
      <c r="C23" s="324">
        <v>0</v>
      </c>
      <c r="D23" s="324">
        <v>0</v>
      </c>
      <c r="E23" s="324">
        <v>1</v>
      </c>
      <c r="F23" s="269">
        <v>1</v>
      </c>
      <c r="G23" s="269">
        <v>1</v>
      </c>
    </row>
    <row r="24" spans="1:8" ht="30" customHeight="1" x14ac:dyDescent="0.2">
      <c r="A24" s="508"/>
      <c r="B24" s="252" t="s">
        <v>182</v>
      </c>
      <c r="C24" s="326">
        <v>0</v>
      </c>
      <c r="D24" s="326">
        <v>1</v>
      </c>
      <c r="E24" s="326">
        <v>1</v>
      </c>
      <c r="F24" s="272">
        <v>2</v>
      </c>
      <c r="G24" s="272">
        <v>1</v>
      </c>
    </row>
  </sheetData>
  <mergeCells count="4">
    <mergeCell ref="A4:A13"/>
    <mergeCell ref="A15:A24"/>
    <mergeCell ref="A1:G1"/>
    <mergeCell ref="A2:G2"/>
  </mergeCells>
  <printOptions horizontalCentered="1" verticalCentered="1" gridLinesSet="0"/>
  <pageMargins left="0" right="0" top="0" bottom="0" header="0" footer="0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A123"/>
  <sheetViews>
    <sheetView showGridLines="0" zoomScaleNormal="100" workbookViewId="0">
      <selection activeCell="K16" sqref="K16"/>
    </sheetView>
  </sheetViews>
  <sheetFormatPr defaultRowHeight="12.75" x14ac:dyDescent="0.2"/>
  <cols>
    <col min="1" max="1" width="7.7109375" style="22" customWidth="1"/>
    <col min="2" max="2" width="24.7109375" style="22" customWidth="1"/>
    <col min="3" max="7" width="13.7109375" style="22" customWidth="1"/>
    <col min="8" max="16384" width="9.140625" style="22"/>
  </cols>
  <sheetData>
    <row r="1" spans="1:53" s="21" customFormat="1" ht="30" customHeight="1" x14ac:dyDescent="0.2">
      <c r="A1" s="509" t="s">
        <v>350</v>
      </c>
      <c r="B1" s="509"/>
      <c r="C1" s="509"/>
      <c r="D1" s="509"/>
      <c r="E1" s="509"/>
      <c r="F1" s="509"/>
      <c r="G1" s="509"/>
    </row>
    <row r="2" spans="1:53" s="21" customFormat="1" ht="35.25" customHeight="1" x14ac:dyDescent="0.2">
      <c r="A2" s="510" t="s">
        <v>351</v>
      </c>
      <c r="B2" s="510"/>
      <c r="C2" s="510"/>
      <c r="D2" s="510"/>
      <c r="E2" s="510"/>
      <c r="F2" s="510"/>
      <c r="G2" s="545"/>
    </row>
    <row r="3" spans="1:53" s="25" customFormat="1" ht="42" customHeight="1" x14ac:dyDescent="0.2">
      <c r="A3" s="245"/>
      <c r="B3" s="246" t="s">
        <v>168</v>
      </c>
      <c r="C3" s="23">
        <v>2010</v>
      </c>
      <c r="D3" s="23">
        <v>2011</v>
      </c>
      <c r="E3" s="23">
        <v>2012</v>
      </c>
      <c r="F3" s="422">
        <v>2013</v>
      </c>
      <c r="G3" s="422">
        <v>2014</v>
      </c>
    </row>
    <row r="4" spans="1:53" s="93" customFormat="1" ht="30" hidden="1" customHeight="1" x14ac:dyDescent="0.2">
      <c r="B4" s="92" t="s">
        <v>195</v>
      </c>
      <c r="C4" s="105">
        <v>3850199</v>
      </c>
      <c r="D4" s="105">
        <v>4041409</v>
      </c>
      <c r="E4" s="105">
        <v>4235496</v>
      </c>
      <c r="F4" s="105">
        <v>4412711</v>
      </c>
      <c r="G4" s="105">
        <v>4412711</v>
      </c>
    </row>
    <row r="5" spans="1:53" s="93" customFormat="1" ht="30" hidden="1" customHeight="1" x14ac:dyDescent="0.2">
      <c r="B5" s="92" t="s">
        <v>196</v>
      </c>
      <c r="C5" s="105">
        <v>66902</v>
      </c>
      <c r="D5" s="105">
        <v>67575</v>
      </c>
      <c r="E5" s="105">
        <v>68593</v>
      </c>
      <c r="F5" s="105">
        <v>69153</v>
      </c>
      <c r="G5" s="105">
        <v>69153</v>
      </c>
    </row>
    <row r="6" spans="1:53" s="93" customFormat="1" ht="30" customHeight="1" x14ac:dyDescent="0.2">
      <c r="A6" s="506" t="s">
        <v>275</v>
      </c>
      <c r="B6" s="116" t="s">
        <v>206</v>
      </c>
      <c r="C6" s="105">
        <f>+C7+C10+C13</f>
        <v>629325</v>
      </c>
      <c r="D6" s="105">
        <f>+D7+D10+D13</f>
        <v>681523</v>
      </c>
      <c r="E6" s="105">
        <f>+E7+E10+E13</f>
        <v>713528</v>
      </c>
      <c r="F6" s="105">
        <f>F7+F10+F13</f>
        <v>644767</v>
      </c>
      <c r="G6" s="105">
        <f>G7+G10+G13</f>
        <v>655340</v>
      </c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</row>
    <row r="7" spans="1:53" s="93" customFormat="1" ht="30" customHeight="1" x14ac:dyDescent="0.2">
      <c r="A7" s="507"/>
      <c r="B7" s="114" t="s">
        <v>198</v>
      </c>
      <c r="C7" s="105">
        <f>SUM(C8:C9)</f>
        <v>419475</v>
      </c>
      <c r="D7" s="105">
        <f>SUM(D8:D9)</f>
        <v>440401</v>
      </c>
      <c r="E7" s="105">
        <f>SUM(E8:E9)</f>
        <v>455948</v>
      </c>
      <c r="F7" s="105">
        <f>SUM(F8:F9)</f>
        <v>436768</v>
      </c>
      <c r="G7" s="105">
        <f>SUM(G8:G9)</f>
        <v>446308</v>
      </c>
    </row>
    <row r="8" spans="1:53" s="93" customFormat="1" ht="30" customHeight="1" x14ac:dyDescent="0.2">
      <c r="A8" s="507"/>
      <c r="B8" s="115" t="s">
        <v>199</v>
      </c>
      <c r="C8" s="106">
        <v>7221</v>
      </c>
      <c r="D8" s="106">
        <v>8544</v>
      </c>
      <c r="E8" s="106">
        <v>9364</v>
      </c>
      <c r="F8" s="106">
        <v>7903</v>
      </c>
      <c r="G8" s="106">
        <v>8466</v>
      </c>
    </row>
    <row r="9" spans="1:53" s="93" customFormat="1" ht="30" customHeight="1" x14ac:dyDescent="0.2">
      <c r="A9" s="507"/>
      <c r="B9" s="115" t="s">
        <v>197</v>
      </c>
      <c r="C9" s="106">
        <v>412254</v>
      </c>
      <c r="D9" s="106">
        <v>431857</v>
      </c>
      <c r="E9" s="106">
        <v>446584</v>
      </c>
      <c r="F9" s="106">
        <v>428865</v>
      </c>
      <c r="G9" s="106">
        <v>437842</v>
      </c>
      <c r="S9" s="93" t="s">
        <v>180</v>
      </c>
    </row>
    <row r="10" spans="1:53" s="93" customFormat="1" ht="30" customHeight="1" x14ac:dyDescent="0.2">
      <c r="A10" s="507"/>
      <c r="B10" s="114" t="s">
        <v>200</v>
      </c>
      <c r="C10" s="105">
        <f>SUM(C11:C12)</f>
        <v>206894</v>
      </c>
      <c r="D10" s="105">
        <f>SUM(D11:D12)</f>
        <v>237965</v>
      </c>
      <c r="E10" s="105">
        <f>SUM(E11:E12)</f>
        <v>254321</v>
      </c>
      <c r="F10" s="105">
        <f>SUM(F11:F12)</f>
        <v>205510</v>
      </c>
      <c r="G10" s="105">
        <f>SUM(G11:G12)</f>
        <v>206639</v>
      </c>
    </row>
    <row r="11" spans="1:53" s="93" customFormat="1" ht="30" customHeight="1" x14ac:dyDescent="0.2">
      <c r="A11" s="507"/>
      <c r="B11" s="115" t="s">
        <v>203</v>
      </c>
      <c r="C11" s="106">
        <v>42518</v>
      </c>
      <c r="D11" s="106">
        <v>46177</v>
      </c>
      <c r="E11" s="106">
        <v>49135</v>
      </c>
      <c r="F11" s="106">
        <v>30613</v>
      </c>
      <c r="G11" s="106">
        <v>29593</v>
      </c>
    </row>
    <row r="12" spans="1:53" s="93" customFormat="1" ht="30" customHeight="1" x14ac:dyDescent="0.2">
      <c r="A12" s="507"/>
      <c r="B12" s="115" t="s">
        <v>202</v>
      </c>
      <c r="C12" s="106">
        <v>164376</v>
      </c>
      <c r="D12" s="106">
        <v>191788</v>
      </c>
      <c r="E12" s="106">
        <v>205186</v>
      </c>
      <c r="F12" s="106">
        <v>174897</v>
      </c>
      <c r="G12" s="106">
        <v>177046</v>
      </c>
    </row>
    <row r="13" spans="1:53" s="93" customFormat="1" ht="30" customHeight="1" x14ac:dyDescent="0.2">
      <c r="A13" s="507"/>
      <c r="B13" s="114" t="s">
        <v>201</v>
      </c>
      <c r="C13" s="105">
        <f>SUM(C14:C15)</f>
        <v>2956</v>
      </c>
      <c r="D13" s="105">
        <f>SUM(D14:D15)</f>
        <v>3157</v>
      </c>
      <c r="E13" s="105">
        <f>SUM(E14:E15)</f>
        <v>3259</v>
      </c>
      <c r="F13" s="105">
        <f>SUM(F14:F15)</f>
        <v>2489</v>
      </c>
      <c r="G13" s="105">
        <f>SUM(G14:G15)</f>
        <v>2393</v>
      </c>
    </row>
    <row r="14" spans="1:53" s="93" customFormat="1" ht="30" customHeight="1" x14ac:dyDescent="0.2">
      <c r="A14" s="507"/>
      <c r="B14" s="115" t="s">
        <v>205</v>
      </c>
      <c r="C14" s="106">
        <v>455</v>
      </c>
      <c r="D14" s="106">
        <v>485</v>
      </c>
      <c r="E14" s="106">
        <v>484</v>
      </c>
      <c r="F14" s="106">
        <v>325</v>
      </c>
      <c r="G14" s="106">
        <v>306</v>
      </c>
    </row>
    <row r="15" spans="1:53" s="93" customFormat="1" ht="30" customHeight="1" x14ac:dyDescent="0.2">
      <c r="A15" s="508"/>
      <c r="B15" s="242" t="s">
        <v>204</v>
      </c>
      <c r="C15" s="243">
        <v>2501</v>
      </c>
      <c r="D15" s="243">
        <v>2672</v>
      </c>
      <c r="E15" s="243">
        <v>2775</v>
      </c>
      <c r="F15" s="243">
        <v>2164</v>
      </c>
      <c r="G15" s="243">
        <v>2087</v>
      </c>
    </row>
    <row r="16" spans="1:53" s="93" customFormat="1" ht="30" customHeight="1" x14ac:dyDescent="0.2">
      <c r="A16" s="254"/>
      <c r="B16" s="115"/>
      <c r="C16" s="106"/>
      <c r="D16" s="106"/>
      <c r="E16" s="106"/>
      <c r="F16" s="138"/>
      <c r="G16" s="138"/>
    </row>
    <row r="17" spans="1:44" ht="30" customHeight="1" x14ac:dyDescent="0.2">
      <c r="A17" s="506" t="s">
        <v>276</v>
      </c>
      <c r="B17" s="240" t="s">
        <v>206</v>
      </c>
      <c r="C17" s="241">
        <f>+C18+C21+C24</f>
        <v>36</v>
      </c>
      <c r="D17" s="241">
        <f>+D18+D21+D24</f>
        <v>60</v>
      </c>
      <c r="E17" s="241">
        <f>+E18+E21+E24</f>
        <v>223</v>
      </c>
      <c r="F17" s="241">
        <f>F18+F21+F24</f>
        <v>297</v>
      </c>
      <c r="G17" s="241">
        <f>G18+G21+G24</f>
        <v>374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1:44" ht="30" customHeight="1" x14ac:dyDescent="0.2">
      <c r="A18" s="507"/>
      <c r="B18" s="114" t="s">
        <v>198</v>
      </c>
      <c r="C18" s="105">
        <f t="shared" ref="C18:E18" si="0">SUM(C19:C20)</f>
        <v>8</v>
      </c>
      <c r="D18" s="105">
        <f t="shared" si="0"/>
        <v>15</v>
      </c>
      <c r="E18" s="105">
        <f t="shared" si="0"/>
        <v>62</v>
      </c>
      <c r="F18" s="105">
        <f>SUM(F19:F20)</f>
        <v>86</v>
      </c>
      <c r="G18" s="105">
        <f>SUM(G19:G20)</f>
        <v>109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</row>
    <row r="19" spans="1:44" ht="30" customHeight="1" x14ac:dyDescent="0.2">
      <c r="A19" s="507"/>
      <c r="B19" s="115" t="s">
        <v>199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</row>
    <row r="20" spans="1:44" ht="30" customHeight="1" x14ac:dyDescent="0.2">
      <c r="A20" s="507"/>
      <c r="B20" s="115" t="s">
        <v>197</v>
      </c>
      <c r="C20" s="106">
        <v>8</v>
      </c>
      <c r="D20" s="106">
        <v>15</v>
      </c>
      <c r="E20" s="106">
        <v>62</v>
      </c>
      <c r="F20" s="106">
        <v>86</v>
      </c>
      <c r="G20" s="106">
        <v>109</v>
      </c>
    </row>
    <row r="21" spans="1:44" ht="30" customHeight="1" x14ac:dyDescent="0.2">
      <c r="A21" s="507"/>
      <c r="B21" s="114" t="s">
        <v>200</v>
      </c>
      <c r="C21" s="105">
        <f t="shared" ref="C21:E21" si="1">SUM(C22:C23)</f>
        <v>27</v>
      </c>
      <c r="D21" s="105">
        <f t="shared" si="1"/>
        <v>44</v>
      </c>
      <c r="E21" s="105">
        <f t="shared" si="1"/>
        <v>155</v>
      </c>
      <c r="F21" s="105">
        <f>SUM(F22:F23)</f>
        <v>205</v>
      </c>
      <c r="G21" s="105">
        <f>SUM(G22:G23)</f>
        <v>257</v>
      </c>
      <c r="AJ21" s="26"/>
      <c r="AK21" s="26"/>
      <c r="AL21" s="26"/>
      <c r="AM21" s="26"/>
      <c r="AN21" s="26"/>
      <c r="AO21" s="26"/>
      <c r="AP21" s="26"/>
      <c r="AQ21" s="26"/>
      <c r="AR21" s="26"/>
    </row>
    <row r="22" spans="1:44" ht="30" customHeight="1" x14ac:dyDescent="0.2">
      <c r="A22" s="507"/>
      <c r="B22" s="115" t="s">
        <v>203</v>
      </c>
      <c r="C22" s="106">
        <v>6</v>
      </c>
      <c r="D22" s="106">
        <v>20</v>
      </c>
      <c r="E22" s="106">
        <v>73</v>
      </c>
      <c r="F22" s="106">
        <v>95</v>
      </c>
      <c r="G22" s="106">
        <v>116</v>
      </c>
      <c r="AJ22" s="26"/>
      <c r="AK22" s="26"/>
      <c r="AL22" s="26"/>
      <c r="AM22" s="26"/>
      <c r="AN22" s="26"/>
      <c r="AO22" s="26"/>
      <c r="AP22" s="26"/>
      <c r="AQ22" s="26"/>
      <c r="AR22" s="26"/>
    </row>
    <row r="23" spans="1:44" ht="30" customHeight="1" x14ac:dyDescent="0.2">
      <c r="A23" s="507"/>
      <c r="B23" s="115" t="s">
        <v>202</v>
      </c>
      <c r="C23" s="106">
        <v>21</v>
      </c>
      <c r="D23" s="106">
        <v>24</v>
      </c>
      <c r="E23" s="106">
        <v>82</v>
      </c>
      <c r="F23" s="106">
        <v>110</v>
      </c>
      <c r="G23" s="106">
        <v>141</v>
      </c>
    </row>
    <row r="24" spans="1:44" ht="30" customHeight="1" x14ac:dyDescent="0.2">
      <c r="A24" s="507"/>
      <c r="B24" s="114" t="s">
        <v>201</v>
      </c>
      <c r="C24" s="105">
        <f>SUM(C25:C26)</f>
        <v>1</v>
      </c>
      <c r="D24" s="105">
        <f>SUM(D25:D26)</f>
        <v>1</v>
      </c>
      <c r="E24" s="105">
        <f>SUM(E25:E26)</f>
        <v>6</v>
      </c>
      <c r="F24" s="105">
        <f>SUM(F25:F26)</f>
        <v>6</v>
      </c>
      <c r="G24" s="105">
        <f>SUM(G25:G26)</f>
        <v>8</v>
      </c>
    </row>
    <row r="25" spans="1:44" ht="30" customHeight="1" x14ac:dyDescent="0.2">
      <c r="A25" s="507"/>
      <c r="B25" s="115" t="s">
        <v>205</v>
      </c>
      <c r="C25" s="106">
        <v>0</v>
      </c>
      <c r="D25" s="106">
        <v>0</v>
      </c>
      <c r="E25" s="106">
        <v>2</v>
      </c>
      <c r="F25" s="106">
        <v>1</v>
      </c>
      <c r="G25" s="106">
        <v>2</v>
      </c>
      <c r="H25" s="28"/>
      <c r="I25" s="28"/>
    </row>
    <row r="26" spans="1:44" ht="30" customHeight="1" x14ac:dyDescent="0.2">
      <c r="A26" s="508"/>
      <c r="B26" s="242" t="s">
        <v>204</v>
      </c>
      <c r="C26" s="243">
        <v>1</v>
      </c>
      <c r="D26" s="243">
        <v>1</v>
      </c>
      <c r="E26" s="243">
        <v>4</v>
      </c>
      <c r="F26" s="243">
        <v>5</v>
      </c>
      <c r="G26" s="243">
        <v>6</v>
      </c>
      <c r="H26" s="28"/>
      <c r="I26" s="28"/>
      <c r="J26" s="28"/>
      <c r="K26" s="28"/>
    </row>
    <row r="27" spans="1:44" ht="15" customHeight="1" x14ac:dyDescent="0.2">
      <c r="B27" s="8"/>
      <c r="C27" s="8"/>
      <c r="D27" s="8"/>
      <c r="E27" s="8"/>
      <c r="F27" s="8"/>
      <c r="G27" s="8"/>
    </row>
    <row r="28" spans="1:44" ht="15" customHeight="1" x14ac:dyDescent="0.2">
      <c r="B28" s="8"/>
      <c r="C28" s="8"/>
      <c r="D28" s="8"/>
      <c r="E28" s="8"/>
      <c r="F28" s="8"/>
      <c r="G28" s="8"/>
    </row>
    <row r="29" spans="1:44" ht="15" customHeight="1" x14ac:dyDescent="0.2">
      <c r="B29" s="8"/>
      <c r="C29" s="8"/>
      <c r="D29" s="8"/>
      <c r="E29" s="8"/>
      <c r="F29" s="8"/>
      <c r="G29" s="8"/>
    </row>
    <row r="30" spans="1:44" ht="15" customHeight="1" x14ac:dyDescent="0.2">
      <c r="B30" s="8"/>
      <c r="C30" s="8"/>
      <c r="D30" s="8"/>
      <c r="E30" s="8"/>
      <c r="F30" s="8"/>
      <c r="G30" s="8"/>
    </row>
    <row r="31" spans="1:44" ht="15" customHeight="1" x14ac:dyDescent="0.2">
      <c r="B31" s="8"/>
      <c r="C31" s="8"/>
      <c r="D31" s="8"/>
      <c r="E31" s="8"/>
      <c r="F31" s="8"/>
      <c r="G31" s="8"/>
    </row>
    <row r="32" spans="1:44" ht="15" customHeight="1" x14ac:dyDescent="0.2">
      <c r="B32" s="8"/>
      <c r="C32" s="8"/>
      <c r="D32" s="8"/>
      <c r="E32" s="8"/>
      <c r="F32" s="8"/>
      <c r="G32" s="8"/>
    </row>
    <row r="33" spans="2:7" ht="15" customHeight="1" x14ac:dyDescent="0.2">
      <c r="B33" s="8"/>
      <c r="C33" s="8"/>
      <c r="D33" s="8"/>
      <c r="E33" s="8"/>
      <c r="F33" s="8"/>
      <c r="G33" s="8"/>
    </row>
    <row r="34" spans="2:7" ht="15" customHeight="1" x14ac:dyDescent="0.2">
      <c r="B34" s="8"/>
    </row>
    <row r="35" spans="2:7" ht="15" customHeight="1" x14ac:dyDescent="0.2">
      <c r="B35" s="8"/>
    </row>
    <row r="36" spans="2:7" ht="15" customHeight="1" x14ac:dyDescent="0.2">
      <c r="B36" s="8"/>
    </row>
    <row r="37" spans="2:7" ht="15" customHeight="1" x14ac:dyDescent="0.2">
      <c r="B37" s="8"/>
    </row>
    <row r="38" spans="2:7" ht="15" customHeight="1" x14ac:dyDescent="0.2">
      <c r="B38" s="8"/>
    </row>
    <row r="39" spans="2:7" ht="15" customHeight="1" x14ac:dyDescent="0.2">
      <c r="B39" s="8"/>
    </row>
    <row r="40" spans="2:7" ht="15" customHeight="1" x14ac:dyDescent="0.2">
      <c r="B40" s="8"/>
    </row>
    <row r="41" spans="2:7" ht="15" customHeight="1" x14ac:dyDescent="0.2">
      <c r="B41" s="8"/>
    </row>
    <row r="42" spans="2:7" ht="15" customHeight="1" x14ac:dyDescent="0.2">
      <c r="B42" s="8"/>
    </row>
    <row r="43" spans="2:7" ht="15" customHeight="1" x14ac:dyDescent="0.2">
      <c r="B43" s="8"/>
    </row>
    <row r="44" spans="2:7" ht="15" customHeight="1" x14ac:dyDescent="0.2">
      <c r="B44" s="8"/>
    </row>
    <row r="45" spans="2:7" ht="15" customHeight="1" x14ac:dyDescent="0.2">
      <c r="B45" s="8"/>
    </row>
    <row r="46" spans="2:7" ht="15" customHeight="1" x14ac:dyDescent="0.2">
      <c r="B46" s="8"/>
    </row>
    <row r="47" spans="2:7" ht="15" customHeight="1" x14ac:dyDescent="0.2">
      <c r="B47" s="8"/>
    </row>
    <row r="48" spans="2:7" ht="15" customHeight="1" x14ac:dyDescent="0.2">
      <c r="B48" s="8"/>
    </row>
    <row r="49" spans="2:2" ht="15" customHeight="1" x14ac:dyDescent="0.2">
      <c r="B49" s="8"/>
    </row>
    <row r="50" spans="2:2" ht="15" customHeight="1" x14ac:dyDescent="0.2">
      <c r="B50" s="8"/>
    </row>
    <row r="51" spans="2:2" ht="15" customHeight="1" x14ac:dyDescent="0.2">
      <c r="B51" s="8"/>
    </row>
    <row r="52" spans="2:2" ht="15" customHeight="1" x14ac:dyDescent="0.2">
      <c r="B52" s="8"/>
    </row>
    <row r="53" spans="2:2" ht="15" customHeight="1" x14ac:dyDescent="0.2">
      <c r="B53" s="8"/>
    </row>
    <row r="54" spans="2:2" ht="15" customHeight="1" x14ac:dyDescent="0.2">
      <c r="B54" s="8"/>
    </row>
    <row r="55" spans="2:2" ht="15" customHeight="1" x14ac:dyDescent="0.2">
      <c r="B55" s="8"/>
    </row>
    <row r="56" spans="2:2" ht="15" customHeight="1" x14ac:dyDescent="0.2">
      <c r="B56" s="8"/>
    </row>
    <row r="57" spans="2:2" ht="15" customHeight="1" x14ac:dyDescent="0.2">
      <c r="B57" s="8"/>
    </row>
    <row r="58" spans="2:2" ht="15" customHeight="1" x14ac:dyDescent="0.2">
      <c r="B58" s="8"/>
    </row>
    <row r="59" spans="2:2" ht="15" customHeight="1" x14ac:dyDescent="0.2">
      <c r="B59" s="8"/>
    </row>
    <row r="60" spans="2:2" ht="15" customHeight="1" x14ac:dyDescent="0.2">
      <c r="B60" s="8"/>
    </row>
    <row r="61" spans="2:2" ht="15" customHeight="1" x14ac:dyDescent="0.2">
      <c r="B61" s="8"/>
    </row>
    <row r="62" spans="2:2" ht="15" customHeight="1" x14ac:dyDescent="0.2">
      <c r="B62" s="8"/>
    </row>
    <row r="63" spans="2:2" ht="15" customHeight="1" x14ac:dyDescent="0.2">
      <c r="B63" s="26"/>
    </row>
    <row r="64" spans="2:2" ht="15" customHeight="1" x14ac:dyDescent="0.2">
      <c r="B64" s="26"/>
    </row>
    <row r="65" spans="2:4" ht="15" customHeight="1" x14ac:dyDescent="0.2">
      <c r="B65" s="26"/>
    </row>
    <row r="66" spans="2:4" ht="15" customHeight="1" x14ac:dyDescent="0.2">
      <c r="B66" s="26"/>
    </row>
    <row r="67" spans="2:4" ht="15" customHeight="1" x14ac:dyDescent="0.2">
      <c r="B67" s="26"/>
    </row>
    <row r="68" spans="2:4" ht="15" customHeight="1" x14ac:dyDescent="0.2">
      <c r="B68" s="26"/>
    </row>
    <row r="69" spans="2:4" ht="15" customHeight="1" x14ac:dyDescent="0.2">
      <c r="B69" s="26"/>
    </row>
    <row r="70" spans="2:4" ht="15" customHeight="1" x14ac:dyDescent="0.2">
      <c r="B70" s="26"/>
    </row>
    <row r="71" spans="2:4" ht="15" customHeight="1" x14ac:dyDescent="0.2">
      <c r="B71" s="26"/>
    </row>
    <row r="72" spans="2:4" ht="15" customHeight="1" x14ac:dyDescent="0.2">
      <c r="B72" s="26"/>
      <c r="C72" s="8"/>
      <c r="D72" s="8"/>
    </row>
    <row r="73" spans="2:4" ht="15" customHeight="1" x14ac:dyDescent="0.2">
      <c r="B73" s="26"/>
      <c r="C73" s="8"/>
      <c r="D73" s="8"/>
    </row>
    <row r="74" spans="2:4" ht="15" customHeight="1" x14ac:dyDescent="0.2">
      <c r="B74" s="26"/>
      <c r="C74" s="8"/>
      <c r="D74" s="8"/>
    </row>
    <row r="75" spans="2:4" ht="15" customHeight="1" x14ac:dyDescent="0.2">
      <c r="B75" s="26"/>
      <c r="C75" s="8"/>
      <c r="D75" s="8"/>
    </row>
    <row r="76" spans="2:4" ht="15" customHeight="1" x14ac:dyDescent="0.2">
      <c r="B76" s="26"/>
      <c r="C76" s="8"/>
      <c r="D76" s="8"/>
    </row>
    <row r="77" spans="2:4" ht="15" customHeight="1" x14ac:dyDescent="0.2">
      <c r="B77" s="26"/>
      <c r="C77" s="8"/>
      <c r="D77" s="8"/>
    </row>
    <row r="78" spans="2:4" ht="15" customHeight="1" x14ac:dyDescent="0.2">
      <c r="B78" s="26"/>
      <c r="C78" s="8"/>
      <c r="D78" s="8"/>
    </row>
    <row r="79" spans="2:4" ht="15" customHeight="1" x14ac:dyDescent="0.2">
      <c r="B79" s="26"/>
      <c r="C79" s="8"/>
      <c r="D79" s="8"/>
    </row>
    <row r="80" spans="2:4" ht="15" customHeight="1" x14ac:dyDescent="0.2">
      <c r="B80" s="26"/>
      <c r="C80" s="8"/>
      <c r="D80" s="8"/>
    </row>
    <row r="81" spans="2:4" ht="15" customHeight="1" x14ac:dyDescent="0.2">
      <c r="B81" s="26"/>
      <c r="C81" s="8"/>
      <c r="D81" s="8"/>
    </row>
    <row r="82" spans="2:4" ht="15" customHeight="1" x14ac:dyDescent="0.2">
      <c r="B82" s="26"/>
      <c r="C82" s="8"/>
      <c r="D82" s="8"/>
    </row>
    <row r="83" spans="2:4" ht="15" customHeight="1" x14ac:dyDescent="0.2">
      <c r="B83" s="26"/>
      <c r="C83" s="8"/>
      <c r="D83" s="8"/>
    </row>
    <row r="84" spans="2:4" ht="15" customHeight="1" x14ac:dyDescent="0.2">
      <c r="B84" s="26"/>
      <c r="C84" s="8"/>
      <c r="D84" s="8"/>
    </row>
    <row r="85" spans="2:4" ht="15" customHeight="1" x14ac:dyDescent="0.2">
      <c r="B85" s="26"/>
      <c r="C85" s="8"/>
      <c r="D85" s="8"/>
    </row>
    <row r="86" spans="2:4" ht="15" customHeight="1" x14ac:dyDescent="0.2">
      <c r="B86" s="26"/>
      <c r="C86" s="8"/>
      <c r="D86" s="8"/>
    </row>
    <row r="87" spans="2:4" ht="15" customHeight="1" x14ac:dyDescent="0.2">
      <c r="B87" s="26"/>
      <c r="C87" s="8"/>
      <c r="D87" s="8"/>
    </row>
    <row r="88" spans="2:4" ht="15" customHeight="1" x14ac:dyDescent="0.2">
      <c r="B88" s="26"/>
      <c r="C88" s="8"/>
      <c r="D88" s="8"/>
    </row>
    <row r="89" spans="2:4" ht="15" customHeight="1" x14ac:dyDescent="0.2">
      <c r="B89" s="26"/>
      <c r="C89" s="8"/>
      <c r="D89" s="8"/>
    </row>
    <row r="90" spans="2:4" ht="15" customHeight="1" x14ac:dyDescent="0.2">
      <c r="B90" s="26"/>
      <c r="C90" s="8"/>
      <c r="D90" s="8"/>
    </row>
    <row r="91" spans="2:4" ht="15" customHeight="1" x14ac:dyDescent="0.2">
      <c r="B91" s="26"/>
      <c r="C91" s="8"/>
      <c r="D91" s="8"/>
    </row>
    <row r="92" spans="2:4" ht="15" customHeight="1" x14ac:dyDescent="0.2">
      <c r="B92" s="26"/>
      <c r="C92" s="8"/>
      <c r="D92" s="8"/>
    </row>
    <row r="93" spans="2:4" ht="15" customHeight="1" x14ac:dyDescent="0.2">
      <c r="B93" s="26"/>
      <c r="C93" s="8"/>
      <c r="D93" s="8"/>
    </row>
    <row r="94" spans="2:4" ht="15" customHeight="1" x14ac:dyDescent="0.2">
      <c r="B94" s="26"/>
      <c r="C94" s="8"/>
      <c r="D94" s="8"/>
    </row>
    <row r="95" spans="2:4" ht="15" customHeight="1" x14ac:dyDescent="0.2">
      <c r="B95" s="26"/>
      <c r="C95" s="8"/>
      <c r="D95" s="8"/>
    </row>
    <row r="96" spans="2:4" ht="15" customHeight="1" x14ac:dyDescent="0.2">
      <c r="B96" s="26"/>
      <c r="C96" s="8"/>
      <c r="D96" s="8"/>
    </row>
    <row r="97" spans="2:4" ht="15" customHeight="1" x14ac:dyDescent="0.2">
      <c r="B97" s="26"/>
      <c r="C97" s="8"/>
      <c r="D97" s="8"/>
    </row>
    <row r="98" spans="2:4" ht="15" customHeight="1" x14ac:dyDescent="0.2">
      <c r="B98" s="26"/>
      <c r="C98" s="8"/>
      <c r="D98" s="8"/>
    </row>
    <row r="99" spans="2:4" ht="15" customHeight="1" x14ac:dyDescent="0.2">
      <c r="B99" s="26"/>
      <c r="C99" s="8"/>
      <c r="D99" s="8"/>
    </row>
    <row r="100" spans="2:4" ht="15" customHeight="1" x14ac:dyDescent="0.2">
      <c r="B100" s="26"/>
      <c r="C100" s="8"/>
      <c r="D100" s="8"/>
    </row>
    <row r="101" spans="2:4" ht="15" customHeight="1" x14ac:dyDescent="0.2">
      <c r="C101" s="8"/>
      <c r="D101" s="8"/>
    </row>
    <row r="102" spans="2:4" ht="15" customHeight="1" x14ac:dyDescent="0.2">
      <c r="C102" s="8"/>
      <c r="D102" s="8"/>
    </row>
    <row r="103" spans="2:4" ht="15" customHeight="1" x14ac:dyDescent="0.2">
      <c r="C103" s="8"/>
      <c r="D103" s="8"/>
    </row>
    <row r="104" spans="2:4" ht="15" customHeight="1" x14ac:dyDescent="0.2">
      <c r="C104" s="8"/>
      <c r="D104" s="8"/>
    </row>
    <row r="105" spans="2:4" ht="15" customHeight="1" x14ac:dyDescent="0.2">
      <c r="C105" s="8"/>
      <c r="D105" s="8"/>
    </row>
    <row r="106" spans="2:4" ht="15" customHeight="1" x14ac:dyDescent="0.2">
      <c r="C106" s="8"/>
      <c r="D106" s="8"/>
    </row>
    <row r="107" spans="2:4" ht="15" customHeight="1" x14ac:dyDescent="0.2">
      <c r="C107" s="8"/>
      <c r="D107" s="8"/>
    </row>
    <row r="108" spans="2:4" ht="15" customHeight="1" x14ac:dyDescent="0.2">
      <c r="C108" s="8"/>
      <c r="D108" s="8"/>
    </row>
    <row r="109" spans="2:4" ht="15" customHeight="1" x14ac:dyDescent="0.2">
      <c r="C109" s="8"/>
      <c r="D109" s="8"/>
    </row>
    <row r="110" spans="2:4" ht="15" customHeight="1" x14ac:dyDescent="0.2"/>
    <row r="111" spans="2:4" ht="15" customHeight="1" x14ac:dyDescent="0.2"/>
    <row r="112" spans="2:4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</sheetData>
  <mergeCells count="4">
    <mergeCell ref="A6:A15"/>
    <mergeCell ref="A17:A26"/>
    <mergeCell ref="A1:G1"/>
    <mergeCell ref="A2:G2"/>
  </mergeCells>
  <printOptions horizontalCentered="1" verticalCentered="1" gridLinesSet="0"/>
  <pageMargins left="0" right="0" top="0" bottom="0" header="0" footer="0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90"/>
  <sheetViews>
    <sheetView showGridLines="0" zoomScaleNormal="100" workbookViewId="0">
      <selection activeCell="D89" sqref="D89"/>
    </sheetView>
  </sheetViews>
  <sheetFormatPr defaultRowHeight="12.75" outlineLevelRow="1" x14ac:dyDescent="0.2"/>
  <cols>
    <col min="1" max="1" width="14" style="20" customWidth="1"/>
    <col min="2" max="7" width="9.42578125" style="9" customWidth="1"/>
    <col min="8" max="14" width="10.28515625" style="9" customWidth="1"/>
    <col min="15" max="16384" width="9.140625" style="9"/>
  </cols>
  <sheetData>
    <row r="1" spans="1:14" s="83" customFormat="1" ht="33.75" customHeight="1" x14ac:dyDescent="0.2">
      <c r="A1" s="518" t="s">
        <v>348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</row>
    <row r="2" spans="1:14" ht="33.75" customHeight="1" x14ac:dyDescent="0.2">
      <c r="A2" s="519" t="s">
        <v>349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</row>
    <row r="3" spans="1:14" ht="30" customHeight="1" x14ac:dyDescent="0.2">
      <c r="A3" s="511" t="s">
        <v>294</v>
      </c>
      <c r="B3" s="514" t="s">
        <v>297</v>
      </c>
      <c r="C3" s="515"/>
      <c r="D3" s="515"/>
      <c r="E3" s="515"/>
      <c r="F3" s="515"/>
      <c r="G3" s="515"/>
      <c r="H3" s="514" t="s">
        <v>298</v>
      </c>
      <c r="I3" s="515"/>
      <c r="J3" s="515"/>
      <c r="K3" s="515"/>
      <c r="L3" s="515"/>
      <c r="M3" s="515"/>
      <c r="N3" s="515"/>
    </row>
    <row r="4" spans="1:14" s="10" customFormat="1" ht="28.5" customHeight="1" x14ac:dyDescent="0.2">
      <c r="A4" s="512"/>
      <c r="B4" s="520" t="s">
        <v>292</v>
      </c>
      <c r="C4" s="520"/>
      <c r="D4" s="520"/>
      <c r="E4" s="521" t="s">
        <v>293</v>
      </c>
      <c r="F4" s="520"/>
      <c r="G4" s="520"/>
      <c r="H4" s="522" t="s">
        <v>295</v>
      </c>
      <c r="I4" s="523"/>
      <c r="J4" s="523"/>
      <c r="K4" s="524" t="s">
        <v>296</v>
      </c>
      <c r="L4" s="524"/>
      <c r="M4" s="524"/>
      <c r="N4" s="516" t="s">
        <v>88</v>
      </c>
    </row>
    <row r="5" spans="1:14" s="11" customFormat="1" ht="30.75" customHeight="1" x14ac:dyDescent="0.2">
      <c r="A5" s="513"/>
      <c r="B5" s="113" t="s">
        <v>166</v>
      </c>
      <c r="C5" s="415" t="s">
        <v>165</v>
      </c>
      <c r="D5" s="113" t="s">
        <v>88</v>
      </c>
      <c r="E5" s="113" t="s">
        <v>166</v>
      </c>
      <c r="F5" s="415" t="s">
        <v>165</v>
      </c>
      <c r="G5" s="113" t="s">
        <v>88</v>
      </c>
      <c r="H5" s="113" t="s">
        <v>166</v>
      </c>
      <c r="I5" s="415" t="s">
        <v>165</v>
      </c>
      <c r="J5" s="113" t="s">
        <v>88</v>
      </c>
      <c r="K5" s="415" t="s">
        <v>166</v>
      </c>
      <c r="L5" s="415" t="s">
        <v>165</v>
      </c>
      <c r="M5" s="415" t="s">
        <v>88</v>
      </c>
      <c r="N5" s="517"/>
    </row>
    <row r="6" spans="1:14" ht="13.5" customHeight="1" x14ac:dyDescent="0.2">
      <c r="A6" s="211">
        <v>22</v>
      </c>
      <c r="B6" s="352">
        <v>0</v>
      </c>
      <c r="C6" s="352">
        <v>0</v>
      </c>
      <c r="D6" s="353">
        <f t="shared" ref="D6:D65" si="0">+B6+C6</f>
        <v>0</v>
      </c>
      <c r="E6" s="352">
        <v>0</v>
      </c>
      <c r="F6" s="352">
        <v>0</v>
      </c>
      <c r="G6" s="353">
        <f t="shared" ref="G6:G65" si="1">+E6+F6</f>
        <v>0</v>
      </c>
      <c r="H6" s="352">
        <v>3</v>
      </c>
      <c r="I6" s="352">
        <v>0</v>
      </c>
      <c r="J6" s="353">
        <f t="shared" ref="J6:J65" si="2">+H6+I6</f>
        <v>3</v>
      </c>
      <c r="K6" s="352">
        <v>0</v>
      </c>
      <c r="L6" s="352">
        <v>0</v>
      </c>
      <c r="M6" s="353">
        <f t="shared" ref="M6:M65" si="3">+K6+L6</f>
        <v>0</v>
      </c>
      <c r="N6" s="354">
        <f t="shared" ref="N6:N66" si="4">J6+M6</f>
        <v>3</v>
      </c>
    </row>
    <row r="7" spans="1:14" ht="13.5" customHeight="1" x14ac:dyDescent="0.2">
      <c r="A7" s="211">
        <v>23</v>
      </c>
      <c r="B7" s="352">
        <v>0</v>
      </c>
      <c r="C7" s="352">
        <v>0</v>
      </c>
      <c r="D7" s="353">
        <f t="shared" si="0"/>
        <v>0</v>
      </c>
      <c r="E7" s="352">
        <v>0</v>
      </c>
      <c r="F7" s="352">
        <v>0</v>
      </c>
      <c r="G7" s="353">
        <f t="shared" si="1"/>
        <v>0</v>
      </c>
      <c r="H7" s="352">
        <v>8</v>
      </c>
      <c r="I7" s="352">
        <v>0</v>
      </c>
      <c r="J7" s="353">
        <f t="shared" si="2"/>
        <v>8</v>
      </c>
      <c r="K7" s="352">
        <v>0</v>
      </c>
      <c r="L7" s="352">
        <v>0</v>
      </c>
      <c r="M7" s="353">
        <f t="shared" si="3"/>
        <v>0</v>
      </c>
      <c r="N7" s="354">
        <f t="shared" si="4"/>
        <v>8</v>
      </c>
    </row>
    <row r="8" spans="1:14" ht="13.5" customHeight="1" x14ac:dyDescent="0.2">
      <c r="A8" s="211">
        <v>24</v>
      </c>
      <c r="B8" s="352">
        <v>0</v>
      </c>
      <c r="C8" s="352">
        <v>0</v>
      </c>
      <c r="D8" s="353">
        <f t="shared" si="0"/>
        <v>0</v>
      </c>
      <c r="E8" s="352">
        <v>0</v>
      </c>
      <c r="F8" s="352">
        <v>0</v>
      </c>
      <c r="G8" s="353">
        <f t="shared" si="1"/>
        <v>0</v>
      </c>
      <c r="H8" s="352">
        <v>18</v>
      </c>
      <c r="I8" s="352">
        <v>2</v>
      </c>
      <c r="J8" s="353">
        <f t="shared" si="2"/>
        <v>20</v>
      </c>
      <c r="K8" s="352">
        <v>0</v>
      </c>
      <c r="L8" s="352">
        <v>0</v>
      </c>
      <c r="M8" s="353">
        <f t="shared" si="3"/>
        <v>0</v>
      </c>
      <c r="N8" s="354">
        <f t="shared" si="4"/>
        <v>20</v>
      </c>
    </row>
    <row r="9" spans="1:14" ht="13.5" customHeight="1" x14ac:dyDescent="0.2">
      <c r="A9" s="211">
        <v>25</v>
      </c>
      <c r="B9" s="352">
        <v>0</v>
      </c>
      <c r="C9" s="352">
        <v>0</v>
      </c>
      <c r="D9" s="353">
        <f t="shared" si="0"/>
        <v>0</v>
      </c>
      <c r="E9" s="352">
        <v>0</v>
      </c>
      <c r="F9" s="352">
        <v>0</v>
      </c>
      <c r="G9" s="353">
        <f t="shared" si="1"/>
        <v>0</v>
      </c>
      <c r="H9" s="352">
        <v>29</v>
      </c>
      <c r="I9" s="352">
        <v>1</v>
      </c>
      <c r="J9" s="353">
        <f t="shared" si="2"/>
        <v>30</v>
      </c>
      <c r="K9" s="352">
        <v>0</v>
      </c>
      <c r="L9" s="352">
        <v>0</v>
      </c>
      <c r="M9" s="353">
        <f t="shared" si="3"/>
        <v>0</v>
      </c>
      <c r="N9" s="354">
        <f t="shared" si="4"/>
        <v>30</v>
      </c>
    </row>
    <row r="10" spans="1:14" ht="13.5" customHeight="1" x14ac:dyDescent="0.2">
      <c r="A10" s="211">
        <v>26</v>
      </c>
      <c r="B10" s="352">
        <v>0</v>
      </c>
      <c r="C10" s="352">
        <v>0</v>
      </c>
      <c r="D10" s="353">
        <f t="shared" si="0"/>
        <v>0</v>
      </c>
      <c r="E10" s="352">
        <v>0</v>
      </c>
      <c r="F10" s="352">
        <v>0</v>
      </c>
      <c r="G10" s="353">
        <f t="shared" si="1"/>
        <v>0</v>
      </c>
      <c r="H10" s="352">
        <v>61</v>
      </c>
      <c r="I10" s="352">
        <v>1</v>
      </c>
      <c r="J10" s="353">
        <f t="shared" si="2"/>
        <v>62</v>
      </c>
      <c r="K10" s="352">
        <v>1</v>
      </c>
      <c r="L10" s="352">
        <v>0</v>
      </c>
      <c r="M10" s="353">
        <f t="shared" si="3"/>
        <v>1</v>
      </c>
      <c r="N10" s="354">
        <f t="shared" si="4"/>
        <v>63</v>
      </c>
    </row>
    <row r="11" spans="1:14" ht="13.5" customHeight="1" x14ac:dyDescent="0.2">
      <c r="A11" s="211">
        <v>27</v>
      </c>
      <c r="B11" s="352">
        <v>0</v>
      </c>
      <c r="C11" s="352">
        <v>0</v>
      </c>
      <c r="D11" s="353">
        <f t="shared" si="0"/>
        <v>0</v>
      </c>
      <c r="E11" s="352">
        <v>0</v>
      </c>
      <c r="F11" s="352">
        <v>0</v>
      </c>
      <c r="G11" s="353">
        <f t="shared" si="1"/>
        <v>0</v>
      </c>
      <c r="H11" s="352">
        <v>72</v>
      </c>
      <c r="I11" s="352">
        <v>1</v>
      </c>
      <c r="J11" s="353">
        <f t="shared" si="2"/>
        <v>73</v>
      </c>
      <c r="K11" s="352">
        <v>2</v>
      </c>
      <c r="L11" s="352">
        <v>0</v>
      </c>
      <c r="M11" s="353">
        <f t="shared" si="3"/>
        <v>2</v>
      </c>
      <c r="N11" s="354">
        <f t="shared" si="4"/>
        <v>75</v>
      </c>
    </row>
    <row r="12" spans="1:14" ht="13.5" customHeight="1" x14ac:dyDescent="0.2">
      <c r="A12" s="211">
        <v>28</v>
      </c>
      <c r="B12" s="352">
        <v>0</v>
      </c>
      <c r="C12" s="352">
        <v>0</v>
      </c>
      <c r="D12" s="353">
        <f t="shared" si="0"/>
        <v>0</v>
      </c>
      <c r="E12" s="352">
        <v>0</v>
      </c>
      <c r="F12" s="352">
        <v>0</v>
      </c>
      <c r="G12" s="353">
        <f t="shared" si="1"/>
        <v>0</v>
      </c>
      <c r="H12" s="352">
        <v>131</v>
      </c>
      <c r="I12" s="352">
        <v>5</v>
      </c>
      <c r="J12" s="353">
        <f t="shared" si="2"/>
        <v>136</v>
      </c>
      <c r="K12" s="352">
        <v>3</v>
      </c>
      <c r="L12" s="352">
        <v>0</v>
      </c>
      <c r="M12" s="353">
        <f t="shared" si="3"/>
        <v>3</v>
      </c>
      <c r="N12" s="354">
        <f t="shared" si="4"/>
        <v>139</v>
      </c>
    </row>
    <row r="13" spans="1:14" ht="13.5" customHeight="1" x14ac:dyDescent="0.2">
      <c r="A13" s="211">
        <v>29</v>
      </c>
      <c r="B13" s="352">
        <v>0</v>
      </c>
      <c r="C13" s="352">
        <v>0</v>
      </c>
      <c r="D13" s="353">
        <f t="shared" si="0"/>
        <v>0</v>
      </c>
      <c r="E13" s="352">
        <v>0</v>
      </c>
      <c r="F13" s="352">
        <v>0</v>
      </c>
      <c r="G13" s="353">
        <f t="shared" si="1"/>
        <v>0</v>
      </c>
      <c r="H13" s="352">
        <v>130</v>
      </c>
      <c r="I13" s="352">
        <v>0</v>
      </c>
      <c r="J13" s="353">
        <f t="shared" si="2"/>
        <v>130</v>
      </c>
      <c r="K13" s="352">
        <v>1</v>
      </c>
      <c r="L13" s="352">
        <v>1</v>
      </c>
      <c r="M13" s="353">
        <f t="shared" si="3"/>
        <v>2</v>
      </c>
      <c r="N13" s="354">
        <f t="shared" si="4"/>
        <v>132</v>
      </c>
    </row>
    <row r="14" spans="1:14" ht="13.5" customHeight="1" x14ac:dyDescent="0.2">
      <c r="A14" s="211">
        <v>30</v>
      </c>
      <c r="B14" s="352">
        <v>0</v>
      </c>
      <c r="C14" s="352">
        <v>0</v>
      </c>
      <c r="D14" s="353">
        <f t="shared" si="0"/>
        <v>0</v>
      </c>
      <c r="E14" s="352">
        <v>0</v>
      </c>
      <c r="F14" s="352">
        <v>0</v>
      </c>
      <c r="G14" s="353">
        <f t="shared" si="1"/>
        <v>0</v>
      </c>
      <c r="H14" s="352">
        <v>179</v>
      </c>
      <c r="I14" s="352">
        <v>6</v>
      </c>
      <c r="J14" s="353">
        <f t="shared" si="2"/>
        <v>185</v>
      </c>
      <c r="K14" s="352">
        <v>6</v>
      </c>
      <c r="L14" s="352">
        <v>0</v>
      </c>
      <c r="M14" s="353">
        <f t="shared" si="3"/>
        <v>6</v>
      </c>
      <c r="N14" s="354">
        <f t="shared" si="4"/>
        <v>191</v>
      </c>
    </row>
    <row r="15" spans="1:14" ht="13.5" customHeight="1" x14ac:dyDescent="0.2">
      <c r="A15" s="211">
        <v>31</v>
      </c>
      <c r="B15" s="352">
        <v>1</v>
      </c>
      <c r="C15" s="352">
        <v>0</v>
      </c>
      <c r="D15" s="353">
        <f t="shared" si="0"/>
        <v>1</v>
      </c>
      <c r="E15" s="352">
        <v>0</v>
      </c>
      <c r="F15" s="352">
        <v>0</v>
      </c>
      <c r="G15" s="353">
        <f t="shared" si="1"/>
        <v>0</v>
      </c>
      <c r="H15" s="352">
        <v>258</v>
      </c>
      <c r="I15" s="352">
        <v>7</v>
      </c>
      <c r="J15" s="353">
        <f t="shared" si="2"/>
        <v>265</v>
      </c>
      <c r="K15" s="352">
        <v>10</v>
      </c>
      <c r="L15" s="352">
        <v>0</v>
      </c>
      <c r="M15" s="353">
        <f t="shared" si="3"/>
        <v>10</v>
      </c>
      <c r="N15" s="354">
        <f t="shared" si="4"/>
        <v>275</v>
      </c>
    </row>
    <row r="16" spans="1:14" ht="13.5" customHeight="1" x14ac:dyDescent="0.2">
      <c r="A16" s="211">
        <v>32</v>
      </c>
      <c r="B16" s="352">
        <v>2</v>
      </c>
      <c r="C16" s="352">
        <v>1</v>
      </c>
      <c r="D16" s="353">
        <f t="shared" si="0"/>
        <v>3</v>
      </c>
      <c r="E16" s="352">
        <v>0</v>
      </c>
      <c r="F16" s="352">
        <v>0</v>
      </c>
      <c r="G16" s="353">
        <f t="shared" si="1"/>
        <v>0</v>
      </c>
      <c r="H16" s="352">
        <v>295</v>
      </c>
      <c r="I16" s="352">
        <v>10</v>
      </c>
      <c r="J16" s="353">
        <f t="shared" si="2"/>
        <v>305</v>
      </c>
      <c r="K16" s="352">
        <v>6</v>
      </c>
      <c r="L16" s="352">
        <v>0</v>
      </c>
      <c r="M16" s="353">
        <f t="shared" si="3"/>
        <v>6</v>
      </c>
      <c r="N16" s="354">
        <f t="shared" si="4"/>
        <v>311</v>
      </c>
    </row>
    <row r="17" spans="1:14" ht="13.5" customHeight="1" x14ac:dyDescent="0.2">
      <c r="A17" s="211">
        <v>33</v>
      </c>
      <c r="B17" s="352">
        <v>2</v>
      </c>
      <c r="C17" s="352">
        <v>0</v>
      </c>
      <c r="D17" s="353">
        <f t="shared" si="0"/>
        <v>2</v>
      </c>
      <c r="E17" s="352">
        <v>0</v>
      </c>
      <c r="F17" s="352">
        <v>0</v>
      </c>
      <c r="G17" s="353">
        <f t="shared" si="1"/>
        <v>0</v>
      </c>
      <c r="H17" s="352">
        <v>304</v>
      </c>
      <c r="I17" s="352">
        <v>6</v>
      </c>
      <c r="J17" s="353">
        <f t="shared" si="2"/>
        <v>310</v>
      </c>
      <c r="K17" s="352">
        <v>11</v>
      </c>
      <c r="L17" s="352">
        <v>0</v>
      </c>
      <c r="M17" s="353">
        <f t="shared" si="3"/>
        <v>11</v>
      </c>
      <c r="N17" s="354">
        <f t="shared" si="4"/>
        <v>321</v>
      </c>
    </row>
    <row r="18" spans="1:14" ht="13.5" customHeight="1" x14ac:dyDescent="0.2">
      <c r="A18" s="211">
        <v>34</v>
      </c>
      <c r="B18" s="352">
        <v>3</v>
      </c>
      <c r="C18" s="352">
        <v>0</v>
      </c>
      <c r="D18" s="353">
        <f t="shared" si="0"/>
        <v>3</v>
      </c>
      <c r="E18" s="352">
        <v>0</v>
      </c>
      <c r="F18" s="352">
        <v>0</v>
      </c>
      <c r="G18" s="353">
        <f t="shared" si="1"/>
        <v>0</v>
      </c>
      <c r="H18" s="352">
        <v>337</v>
      </c>
      <c r="I18" s="352">
        <v>13</v>
      </c>
      <c r="J18" s="353">
        <f t="shared" si="2"/>
        <v>350</v>
      </c>
      <c r="K18" s="352">
        <v>17</v>
      </c>
      <c r="L18" s="352">
        <v>0</v>
      </c>
      <c r="M18" s="353">
        <f t="shared" si="3"/>
        <v>17</v>
      </c>
      <c r="N18" s="354">
        <f t="shared" si="4"/>
        <v>367</v>
      </c>
    </row>
    <row r="19" spans="1:14" ht="13.5" customHeight="1" x14ac:dyDescent="0.2">
      <c r="A19" s="211">
        <v>35</v>
      </c>
      <c r="B19" s="352">
        <v>4</v>
      </c>
      <c r="C19" s="352">
        <v>3</v>
      </c>
      <c r="D19" s="353">
        <f t="shared" si="0"/>
        <v>7</v>
      </c>
      <c r="E19" s="352">
        <v>0</v>
      </c>
      <c r="F19" s="352">
        <v>0</v>
      </c>
      <c r="G19" s="353">
        <f t="shared" si="1"/>
        <v>0</v>
      </c>
      <c r="H19" s="352">
        <v>393</v>
      </c>
      <c r="I19" s="352">
        <v>8</v>
      </c>
      <c r="J19" s="353">
        <f t="shared" si="2"/>
        <v>401</v>
      </c>
      <c r="K19" s="352">
        <v>15</v>
      </c>
      <c r="L19" s="352">
        <v>0</v>
      </c>
      <c r="M19" s="353">
        <f t="shared" si="3"/>
        <v>15</v>
      </c>
      <c r="N19" s="354">
        <f t="shared" si="4"/>
        <v>416</v>
      </c>
    </row>
    <row r="20" spans="1:14" ht="13.5" customHeight="1" x14ac:dyDescent="0.2">
      <c r="A20" s="211">
        <v>36</v>
      </c>
      <c r="B20" s="352">
        <v>4</v>
      </c>
      <c r="C20" s="352">
        <v>0</v>
      </c>
      <c r="D20" s="353">
        <f t="shared" si="0"/>
        <v>4</v>
      </c>
      <c r="E20" s="352">
        <v>1</v>
      </c>
      <c r="F20" s="352">
        <v>0</v>
      </c>
      <c r="G20" s="353">
        <f t="shared" si="1"/>
        <v>1</v>
      </c>
      <c r="H20" s="352">
        <v>453</v>
      </c>
      <c r="I20" s="352">
        <v>15</v>
      </c>
      <c r="J20" s="353">
        <f t="shared" si="2"/>
        <v>468</v>
      </c>
      <c r="K20" s="352">
        <v>18</v>
      </c>
      <c r="L20" s="352">
        <v>0</v>
      </c>
      <c r="M20" s="353">
        <f t="shared" si="3"/>
        <v>18</v>
      </c>
      <c r="N20" s="354">
        <f t="shared" si="4"/>
        <v>486</v>
      </c>
    </row>
    <row r="21" spans="1:14" ht="13.5" customHeight="1" x14ac:dyDescent="0.2">
      <c r="A21" s="211">
        <v>37</v>
      </c>
      <c r="B21" s="352">
        <v>4</v>
      </c>
      <c r="C21" s="352">
        <v>1</v>
      </c>
      <c r="D21" s="353">
        <f t="shared" si="0"/>
        <v>5</v>
      </c>
      <c r="E21" s="352">
        <v>1</v>
      </c>
      <c r="F21" s="352">
        <v>0</v>
      </c>
      <c r="G21" s="353">
        <f t="shared" si="1"/>
        <v>1</v>
      </c>
      <c r="H21" s="352">
        <v>479</v>
      </c>
      <c r="I21" s="352">
        <v>9</v>
      </c>
      <c r="J21" s="353">
        <f t="shared" si="2"/>
        <v>488</v>
      </c>
      <c r="K21" s="352">
        <v>19</v>
      </c>
      <c r="L21" s="352">
        <v>0</v>
      </c>
      <c r="M21" s="353">
        <f t="shared" si="3"/>
        <v>19</v>
      </c>
      <c r="N21" s="354">
        <f t="shared" si="4"/>
        <v>507</v>
      </c>
    </row>
    <row r="22" spans="1:14" ht="13.5" customHeight="1" x14ac:dyDescent="0.2">
      <c r="A22" s="211">
        <v>38</v>
      </c>
      <c r="B22" s="352">
        <v>2</v>
      </c>
      <c r="C22" s="352">
        <v>2</v>
      </c>
      <c r="D22" s="353">
        <f t="shared" si="0"/>
        <v>4</v>
      </c>
      <c r="E22" s="352">
        <v>0</v>
      </c>
      <c r="F22" s="352">
        <v>0</v>
      </c>
      <c r="G22" s="353">
        <f t="shared" si="1"/>
        <v>0</v>
      </c>
      <c r="H22" s="352">
        <v>516</v>
      </c>
      <c r="I22" s="352">
        <v>15</v>
      </c>
      <c r="J22" s="353">
        <f t="shared" si="2"/>
        <v>531</v>
      </c>
      <c r="K22" s="352">
        <v>21</v>
      </c>
      <c r="L22" s="352">
        <v>2</v>
      </c>
      <c r="M22" s="353">
        <f t="shared" si="3"/>
        <v>23</v>
      </c>
      <c r="N22" s="354">
        <f t="shared" si="4"/>
        <v>554</v>
      </c>
    </row>
    <row r="23" spans="1:14" ht="13.5" customHeight="1" x14ac:dyDescent="0.2">
      <c r="A23" s="211">
        <v>39</v>
      </c>
      <c r="B23" s="352">
        <v>4</v>
      </c>
      <c r="C23" s="352">
        <v>0</v>
      </c>
      <c r="D23" s="353">
        <f t="shared" si="0"/>
        <v>4</v>
      </c>
      <c r="E23" s="352">
        <v>0</v>
      </c>
      <c r="F23" s="352">
        <v>0</v>
      </c>
      <c r="G23" s="353">
        <f t="shared" si="1"/>
        <v>0</v>
      </c>
      <c r="H23" s="352">
        <v>552</v>
      </c>
      <c r="I23" s="352">
        <v>11</v>
      </c>
      <c r="J23" s="353">
        <f t="shared" si="2"/>
        <v>563</v>
      </c>
      <c r="K23" s="352">
        <v>15</v>
      </c>
      <c r="L23" s="352">
        <v>1</v>
      </c>
      <c r="M23" s="353">
        <f t="shared" si="3"/>
        <v>16</v>
      </c>
      <c r="N23" s="354">
        <f t="shared" si="4"/>
        <v>579</v>
      </c>
    </row>
    <row r="24" spans="1:14" ht="13.5" customHeight="1" x14ac:dyDescent="0.2">
      <c r="A24" s="211">
        <v>40</v>
      </c>
      <c r="B24" s="352">
        <v>8</v>
      </c>
      <c r="C24" s="352">
        <v>2</v>
      </c>
      <c r="D24" s="353">
        <f t="shared" si="0"/>
        <v>10</v>
      </c>
      <c r="E24" s="352">
        <v>0</v>
      </c>
      <c r="F24" s="352">
        <v>0</v>
      </c>
      <c r="G24" s="353">
        <f t="shared" si="1"/>
        <v>0</v>
      </c>
      <c r="H24" s="352">
        <v>550</v>
      </c>
      <c r="I24" s="352">
        <v>26</v>
      </c>
      <c r="J24" s="353">
        <f t="shared" si="2"/>
        <v>576</v>
      </c>
      <c r="K24" s="352">
        <v>21</v>
      </c>
      <c r="L24" s="352">
        <v>3</v>
      </c>
      <c r="M24" s="353">
        <f t="shared" si="3"/>
        <v>24</v>
      </c>
      <c r="N24" s="354">
        <f t="shared" si="4"/>
        <v>600</v>
      </c>
    </row>
    <row r="25" spans="1:14" ht="13.5" customHeight="1" x14ac:dyDescent="0.2">
      <c r="A25" s="211">
        <v>41</v>
      </c>
      <c r="B25" s="352">
        <v>8</v>
      </c>
      <c r="C25" s="352">
        <v>1</v>
      </c>
      <c r="D25" s="353">
        <f t="shared" si="0"/>
        <v>9</v>
      </c>
      <c r="E25" s="352">
        <v>0</v>
      </c>
      <c r="F25" s="352">
        <v>0</v>
      </c>
      <c r="G25" s="353">
        <f t="shared" si="1"/>
        <v>0</v>
      </c>
      <c r="H25" s="352">
        <v>619</v>
      </c>
      <c r="I25" s="352">
        <v>18</v>
      </c>
      <c r="J25" s="353">
        <f t="shared" si="2"/>
        <v>637</v>
      </c>
      <c r="K25" s="352">
        <v>28</v>
      </c>
      <c r="L25" s="352">
        <v>2</v>
      </c>
      <c r="M25" s="353">
        <f t="shared" si="3"/>
        <v>30</v>
      </c>
      <c r="N25" s="354">
        <f t="shared" si="4"/>
        <v>667</v>
      </c>
    </row>
    <row r="26" spans="1:14" ht="13.5" customHeight="1" x14ac:dyDescent="0.2">
      <c r="A26" s="211">
        <v>42</v>
      </c>
      <c r="B26" s="352">
        <v>6</v>
      </c>
      <c r="C26" s="352">
        <v>1</v>
      </c>
      <c r="D26" s="353">
        <f t="shared" si="0"/>
        <v>7</v>
      </c>
      <c r="E26" s="352">
        <v>3</v>
      </c>
      <c r="F26" s="352">
        <v>0</v>
      </c>
      <c r="G26" s="353">
        <f t="shared" si="1"/>
        <v>3</v>
      </c>
      <c r="H26" s="352">
        <v>654</v>
      </c>
      <c r="I26" s="352">
        <v>18</v>
      </c>
      <c r="J26" s="353">
        <f t="shared" si="2"/>
        <v>672</v>
      </c>
      <c r="K26" s="352">
        <v>21</v>
      </c>
      <c r="L26" s="352">
        <v>1</v>
      </c>
      <c r="M26" s="353">
        <f t="shared" si="3"/>
        <v>22</v>
      </c>
      <c r="N26" s="354">
        <f t="shared" si="4"/>
        <v>694</v>
      </c>
    </row>
    <row r="27" spans="1:14" ht="13.5" customHeight="1" x14ac:dyDescent="0.2">
      <c r="A27" s="211">
        <v>43</v>
      </c>
      <c r="B27" s="352">
        <v>17</v>
      </c>
      <c r="C27" s="352">
        <v>6</v>
      </c>
      <c r="D27" s="353">
        <f t="shared" si="0"/>
        <v>23</v>
      </c>
      <c r="E27" s="352">
        <v>2</v>
      </c>
      <c r="F27" s="352">
        <v>0</v>
      </c>
      <c r="G27" s="353">
        <f t="shared" si="1"/>
        <v>2</v>
      </c>
      <c r="H27" s="352">
        <v>643</v>
      </c>
      <c r="I27" s="352">
        <v>16</v>
      </c>
      <c r="J27" s="353">
        <f t="shared" si="2"/>
        <v>659</v>
      </c>
      <c r="K27" s="352">
        <v>24</v>
      </c>
      <c r="L27" s="352">
        <v>0</v>
      </c>
      <c r="M27" s="353">
        <f t="shared" si="3"/>
        <v>24</v>
      </c>
      <c r="N27" s="354">
        <f t="shared" si="4"/>
        <v>683</v>
      </c>
    </row>
    <row r="28" spans="1:14" ht="13.5" customHeight="1" x14ac:dyDescent="0.2">
      <c r="A28" s="211">
        <v>44</v>
      </c>
      <c r="B28" s="352">
        <v>16</v>
      </c>
      <c r="C28" s="352">
        <v>3</v>
      </c>
      <c r="D28" s="353">
        <f t="shared" si="0"/>
        <v>19</v>
      </c>
      <c r="E28" s="352">
        <v>2</v>
      </c>
      <c r="F28" s="352">
        <v>1</v>
      </c>
      <c r="G28" s="353">
        <f t="shared" si="1"/>
        <v>3</v>
      </c>
      <c r="H28" s="352">
        <v>714</v>
      </c>
      <c r="I28" s="352">
        <v>16</v>
      </c>
      <c r="J28" s="353">
        <f t="shared" si="2"/>
        <v>730</v>
      </c>
      <c r="K28" s="352">
        <v>20</v>
      </c>
      <c r="L28" s="352">
        <v>5</v>
      </c>
      <c r="M28" s="353">
        <f t="shared" si="3"/>
        <v>25</v>
      </c>
      <c r="N28" s="354">
        <f t="shared" si="4"/>
        <v>755</v>
      </c>
    </row>
    <row r="29" spans="1:14" ht="13.5" customHeight="1" x14ac:dyDescent="0.2">
      <c r="A29" s="211">
        <v>45</v>
      </c>
      <c r="B29" s="352">
        <v>11</v>
      </c>
      <c r="C29" s="352">
        <v>3</v>
      </c>
      <c r="D29" s="353">
        <f t="shared" si="0"/>
        <v>14</v>
      </c>
      <c r="E29" s="352">
        <v>2</v>
      </c>
      <c r="F29" s="352">
        <v>0</v>
      </c>
      <c r="G29" s="353">
        <f t="shared" si="1"/>
        <v>2</v>
      </c>
      <c r="H29" s="352">
        <v>623</v>
      </c>
      <c r="I29" s="352">
        <v>23</v>
      </c>
      <c r="J29" s="353">
        <f t="shared" si="2"/>
        <v>646</v>
      </c>
      <c r="K29" s="352">
        <v>41</v>
      </c>
      <c r="L29" s="352">
        <v>1</v>
      </c>
      <c r="M29" s="353">
        <f t="shared" si="3"/>
        <v>42</v>
      </c>
      <c r="N29" s="354">
        <f t="shared" si="4"/>
        <v>688</v>
      </c>
    </row>
    <row r="30" spans="1:14" ht="13.5" customHeight="1" x14ac:dyDescent="0.2">
      <c r="A30" s="211">
        <v>46</v>
      </c>
      <c r="B30" s="352">
        <v>19</v>
      </c>
      <c r="C30" s="352">
        <v>1</v>
      </c>
      <c r="D30" s="353">
        <f t="shared" si="0"/>
        <v>20</v>
      </c>
      <c r="E30" s="352">
        <v>2</v>
      </c>
      <c r="F30" s="352">
        <v>1</v>
      </c>
      <c r="G30" s="353">
        <f t="shared" si="1"/>
        <v>3</v>
      </c>
      <c r="H30" s="352">
        <v>635</v>
      </c>
      <c r="I30" s="352">
        <v>22</v>
      </c>
      <c r="J30" s="353">
        <f t="shared" si="2"/>
        <v>657</v>
      </c>
      <c r="K30" s="352">
        <v>49</v>
      </c>
      <c r="L30" s="352">
        <v>5</v>
      </c>
      <c r="M30" s="353">
        <f t="shared" si="3"/>
        <v>54</v>
      </c>
      <c r="N30" s="354">
        <f t="shared" si="4"/>
        <v>711</v>
      </c>
    </row>
    <row r="31" spans="1:14" ht="13.5" customHeight="1" x14ac:dyDescent="0.2">
      <c r="A31" s="211">
        <v>47</v>
      </c>
      <c r="B31" s="352">
        <v>22</v>
      </c>
      <c r="C31" s="352">
        <v>3</v>
      </c>
      <c r="D31" s="353">
        <f t="shared" si="0"/>
        <v>25</v>
      </c>
      <c r="E31" s="352">
        <v>3</v>
      </c>
      <c r="F31" s="352">
        <v>1</v>
      </c>
      <c r="G31" s="353">
        <f t="shared" si="1"/>
        <v>4</v>
      </c>
      <c r="H31" s="352">
        <v>587</v>
      </c>
      <c r="I31" s="352">
        <v>25</v>
      </c>
      <c r="J31" s="353">
        <f t="shared" si="2"/>
        <v>612</v>
      </c>
      <c r="K31" s="352">
        <v>49</v>
      </c>
      <c r="L31" s="352">
        <v>5</v>
      </c>
      <c r="M31" s="353">
        <f t="shared" si="3"/>
        <v>54</v>
      </c>
      <c r="N31" s="354">
        <f t="shared" si="4"/>
        <v>666</v>
      </c>
    </row>
    <row r="32" spans="1:14" ht="13.5" customHeight="1" x14ac:dyDescent="0.2">
      <c r="A32" s="211">
        <v>48</v>
      </c>
      <c r="B32" s="352">
        <v>21</v>
      </c>
      <c r="C32" s="352">
        <v>7</v>
      </c>
      <c r="D32" s="353">
        <f t="shared" si="0"/>
        <v>28</v>
      </c>
      <c r="E32" s="352">
        <v>9</v>
      </c>
      <c r="F32" s="352">
        <v>1</v>
      </c>
      <c r="G32" s="353">
        <f t="shared" si="1"/>
        <v>10</v>
      </c>
      <c r="H32" s="352">
        <v>529</v>
      </c>
      <c r="I32" s="352">
        <v>13</v>
      </c>
      <c r="J32" s="353">
        <f t="shared" si="2"/>
        <v>542</v>
      </c>
      <c r="K32" s="352">
        <v>50</v>
      </c>
      <c r="L32" s="352">
        <v>3</v>
      </c>
      <c r="M32" s="353">
        <f t="shared" si="3"/>
        <v>53</v>
      </c>
      <c r="N32" s="354">
        <f t="shared" si="4"/>
        <v>595</v>
      </c>
    </row>
    <row r="33" spans="1:14" ht="13.5" customHeight="1" x14ac:dyDescent="0.2">
      <c r="A33" s="211">
        <v>49</v>
      </c>
      <c r="B33" s="352">
        <v>25</v>
      </c>
      <c r="C33" s="352">
        <v>2</v>
      </c>
      <c r="D33" s="353">
        <f t="shared" si="0"/>
        <v>27</v>
      </c>
      <c r="E33" s="352">
        <v>20</v>
      </c>
      <c r="F33" s="352">
        <v>2</v>
      </c>
      <c r="G33" s="353">
        <f t="shared" si="1"/>
        <v>22</v>
      </c>
      <c r="H33" s="352">
        <v>563</v>
      </c>
      <c r="I33" s="352">
        <v>20</v>
      </c>
      <c r="J33" s="353">
        <f t="shared" si="2"/>
        <v>583</v>
      </c>
      <c r="K33" s="352">
        <v>28</v>
      </c>
      <c r="L33" s="352">
        <v>5</v>
      </c>
      <c r="M33" s="353">
        <f t="shared" si="3"/>
        <v>33</v>
      </c>
      <c r="N33" s="354">
        <f t="shared" si="4"/>
        <v>616</v>
      </c>
    </row>
    <row r="34" spans="1:14" ht="13.5" customHeight="1" x14ac:dyDescent="0.2">
      <c r="A34" s="211">
        <v>50</v>
      </c>
      <c r="B34" s="352">
        <v>19</v>
      </c>
      <c r="C34" s="352">
        <v>4</v>
      </c>
      <c r="D34" s="353">
        <f t="shared" si="0"/>
        <v>23</v>
      </c>
      <c r="E34" s="352">
        <v>38</v>
      </c>
      <c r="F34" s="352">
        <v>6</v>
      </c>
      <c r="G34" s="353">
        <f t="shared" si="1"/>
        <v>44</v>
      </c>
      <c r="H34" s="352">
        <v>485</v>
      </c>
      <c r="I34" s="352">
        <v>12</v>
      </c>
      <c r="J34" s="353">
        <f t="shared" si="2"/>
        <v>497</v>
      </c>
      <c r="K34" s="352">
        <v>31</v>
      </c>
      <c r="L34" s="352">
        <v>4</v>
      </c>
      <c r="M34" s="353">
        <f t="shared" si="3"/>
        <v>35</v>
      </c>
      <c r="N34" s="354">
        <f t="shared" si="4"/>
        <v>532</v>
      </c>
    </row>
    <row r="35" spans="1:14" ht="13.5" customHeight="1" x14ac:dyDescent="0.2">
      <c r="A35" s="211">
        <v>51</v>
      </c>
      <c r="B35" s="352">
        <v>19</v>
      </c>
      <c r="C35" s="352">
        <v>3</v>
      </c>
      <c r="D35" s="353">
        <f t="shared" si="0"/>
        <v>22</v>
      </c>
      <c r="E35" s="352">
        <v>68</v>
      </c>
      <c r="F35" s="352">
        <v>1</v>
      </c>
      <c r="G35" s="353">
        <f t="shared" si="1"/>
        <v>69</v>
      </c>
      <c r="H35" s="352">
        <v>426</v>
      </c>
      <c r="I35" s="352">
        <v>14</v>
      </c>
      <c r="J35" s="353">
        <f t="shared" si="2"/>
        <v>440</v>
      </c>
      <c r="K35" s="352">
        <v>18</v>
      </c>
      <c r="L35" s="352">
        <v>2</v>
      </c>
      <c r="M35" s="353">
        <f t="shared" si="3"/>
        <v>20</v>
      </c>
      <c r="N35" s="354">
        <f t="shared" si="4"/>
        <v>460</v>
      </c>
    </row>
    <row r="36" spans="1:14" ht="13.5" customHeight="1" x14ac:dyDescent="0.2">
      <c r="A36" s="211">
        <v>52</v>
      </c>
      <c r="B36" s="352">
        <v>24</v>
      </c>
      <c r="C36" s="352">
        <v>4</v>
      </c>
      <c r="D36" s="353">
        <f t="shared" si="0"/>
        <v>28</v>
      </c>
      <c r="E36" s="352">
        <v>105</v>
      </c>
      <c r="F36" s="352">
        <v>2</v>
      </c>
      <c r="G36" s="353">
        <f t="shared" si="1"/>
        <v>107</v>
      </c>
      <c r="H36" s="352">
        <v>391</v>
      </c>
      <c r="I36" s="352">
        <v>15</v>
      </c>
      <c r="J36" s="353">
        <f t="shared" si="2"/>
        <v>406</v>
      </c>
      <c r="K36" s="352">
        <v>27</v>
      </c>
      <c r="L36" s="352">
        <v>3</v>
      </c>
      <c r="M36" s="353">
        <f t="shared" si="3"/>
        <v>30</v>
      </c>
      <c r="N36" s="354">
        <f t="shared" si="4"/>
        <v>436</v>
      </c>
    </row>
    <row r="37" spans="1:14" ht="13.5" customHeight="1" x14ac:dyDescent="0.2">
      <c r="A37" s="211">
        <v>53</v>
      </c>
      <c r="B37" s="352">
        <v>14</v>
      </c>
      <c r="C37" s="352">
        <v>4</v>
      </c>
      <c r="D37" s="353">
        <f t="shared" si="0"/>
        <v>18</v>
      </c>
      <c r="E37" s="352">
        <v>110</v>
      </c>
      <c r="F37" s="352">
        <v>6</v>
      </c>
      <c r="G37" s="353">
        <f t="shared" si="1"/>
        <v>116</v>
      </c>
      <c r="H37" s="352">
        <v>424</v>
      </c>
      <c r="I37" s="352">
        <v>14</v>
      </c>
      <c r="J37" s="353">
        <f t="shared" si="2"/>
        <v>438</v>
      </c>
      <c r="K37" s="352">
        <v>14</v>
      </c>
      <c r="L37" s="352">
        <v>2</v>
      </c>
      <c r="M37" s="353">
        <f t="shared" si="3"/>
        <v>16</v>
      </c>
      <c r="N37" s="354">
        <f t="shared" si="4"/>
        <v>454</v>
      </c>
    </row>
    <row r="38" spans="1:14" ht="13.5" customHeight="1" x14ac:dyDescent="0.2">
      <c r="A38" s="211">
        <v>54</v>
      </c>
      <c r="B38" s="352">
        <v>28</v>
      </c>
      <c r="C38" s="352">
        <v>7</v>
      </c>
      <c r="D38" s="353">
        <f t="shared" si="0"/>
        <v>35</v>
      </c>
      <c r="E38" s="352">
        <v>224</v>
      </c>
      <c r="F38" s="352">
        <v>13</v>
      </c>
      <c r="G38" s="353">
        <f t="shared" si="1"/>
        <v>237</v>
      </c>
      <c r="H38" s="352">
        <v>372</v>
      </c>
      <c r="I38" s="352">
        <v>5</v>
      </c>
      <c r="J38" s="353">
        <f t="shared" si="2"/>
        <v>377</v>
      </c>
      <c r="K38" s="352">
        <v>25</v>
      </c>
      <c r="L38" s="352">
        <v>6</v>
      </c>
      <c r="M38" s="353">
        <f t="shared" si="3"/>
        <v>31</v>
      </c>
      <c r="N38" s="354">
        <f t="shared" si="4"/>
        <v>408</v>
      </c>
    </row>
    <row r="39" spans="1:14" ht="13.5" customHeight="1" x14ac:dyDescent="0.2">
      <c r="A39" s="211">
        <v>55</v>
      </c>
      <c r="B39" s="352">
        <v>30</v>
      </c>
      <c r="C39" s="352">
        <v>12</v>
      </c>
      <c r="D39" s="353">
        <f t="shared" si="0"/>
        <v>42</v>
      </c>
      <c r="E39" s="352">
        <v>182</v>
      </c>
      <c r="F39" s="352">
        <v>4</v>
      </c>
      <c r="G39" s="353">
        <f t="shared" si="1"/>
        <v>186</v>
      </c>
      <c r="H39" s="352">
        <v>334</v>
      </c>
      <c r="I39" s="352">
        <v>7</v>
      </c>
      <c r="J39" s="353">
        <f t="shared" si="2"/>
        <v>341</v>
      </c>
      <c r="K39" s="352">
        <v>19</v>
      </c>
      <c r="L39" s="352">
        <v>1</v>
      </c>
      <c r="M39" s="353">
        <f t="shared" si="3"/>
        <v>20</v>
      </c>
      <c r="N39" s="354">
        <f t="shared" si="4"/>
        <v>361</v>
      </c>
    </row>
    <row r="40" spans="1:14" ht="13.5" customHeight="1" x14ac:dyDescent="0.2">
      <c r="A40" s="211">
        <v>56</v>
      </c>
      <c r="B40" s="352">
        <v>22</v>
      </c>
      <c r="C40" s="352">
        <v>7</v>
      </c>
      <c r="D40" s="353">
        <f t="shared" si="0"/>
        <v>29</v>
      </c>
      <c r="E40" s="352">
        <v>188</v>
      </c>
      <c r="F40" s="352">
        <v>15</v>
      </c>
      <c r="G40" s="353">
        <f t="shared" si="1"/>
        <v>203</v>
      </c>
      <c r="H40" s="352">
        <v>330</v>
      </c>
      <c r="I40" s="352">
        <v>11</v>
      </c>
      <c r="J40" s="353">
        <f t="shared" si="2"/>
        <v>341</v>
      </c>
      <c r="K40" s="352">
        <v>9</v>
      </c>
      <c r="L40" s="352">
        <v>4</v>
      </c>
      <c r="M40" s="353">
        <f t="shared" si="3"/>
        <v>13</v>
      </c>
      <c r="N40" s="354">
        <f t="shared" si="4"/>
        <v>354</v>
      </c>
    </row>
    <row r="41" spans="1:14" ht="13.5" customHeight="1" x14ac:dyDescent="0.2">
      <c r="A41" s="211">
        <v>57</v>
      </c>
      <c r="B41" s="352">
        <v>20</v>
      </c>
      <c r="C41" s="352">
        <v>1</v>
      </c>
      <c r="D41" s="353">
        <f t="shared" si="0"/>
        <v>21</v>
      </c>
      <c r="E41" s="352">
        <v>183</v>
      </c>
      <c r="F41" s="352">
        <v>15</v>
      </c>
      <c r="G41" s="353">
        <f t="shared" si="1"/>
        <v>198</v>
      </c>
      <c r="H41" s="352">
        <v>208</v>
      </c>
      <c r="I41" s="352">
        <v>7</v>
      </c>
      <c r="J41" s="353">
        <f t="shared" si="2"/>
        <v>215</v>
      </c>
      <c r="K41" s="352">
        <v>14</v>
      </c>
      <c r="L41" s="352">
        <v>1</v>
      </c>
      <c r="M41" s="353">
        <f t="shared" si="3"/>
        <v>15</v>
      </c>
      <c r="N41" s="354">
        <f t="shared" si="4"/>
        <v>230</v>
      </c>
    </row>
    <row r="42" spans="1:14" ht="13.5" customHeight="1" x14ac:dyDescent="0.2">
      <c r="A42" s="211">
        <v>58</v>
      </c>
      <c r="B42" s="352">
        <v>31</v>
      </c>
      <c r="C42" s="352">
        <v>4</v>
      </c>
      <c r="D42" s="353">
        <f t="shared" si="0"/>
        <v>35</v>
      </c>
      <c r="E42" s="352">
        <v>300</v>
      </c>
      <c r="F42" s="352">
        <v>18</v>
      </c>
      <c r="G42" s="353">
        <f t="shared" si="1"/>
        <v>318</v>
      </c>
      <c r="H42" s="352">
        <v>184</v>
      </c>
      <c r="I42" s="352">
        <v>3</v>
      </c>
      <c r="J42" s="353">
        <f t="shared" si="2"/>
        <v>187</v>
      </c>
      <c r="K42" s="352">
        <v>15</v>
      </c>
      <c r="L42" s="352">
        <v>2</v>
      </c>
      <c r="M42" s="353">
        <f t="shared" si="3"/>
        <v>17</v>
      </c>
      <c r="N42" s="354">
        <f t="shared" si="4"/>
        <v>204</v>
      </c>
    </row>
    <row r="43" spans="1:14" ht="13.5" customHeight="1" x14ac:dyDescent="0.2">
      <c r="A43" s="211">
        <v>59</v>
      </c>
      <c r="B43" s="352">
        <v>34</v>
      </c>
      <c r="C43" s="352">
        <v>3</v>
      </c>
      <c r="D43" s="353">
        <f t="shared" si="0"/>
        <v>37</v>
      </c>
      <c r="E43" s="352">
        <v>382</v>
      </c>
      <c r="F43" s="352">
        <v>36</v>
      </c>
      <c r="G43" s="353">
        <f t="shared" si="1"/>
        <v>418</v>
      </c>
      <c r="H43" s="352">
        <v>166</v>
      </c>
      <c r="I43" s="352">
        <v>13</v>
      </c>
      <c r="J43" s="353">
        <f t="shared" si="2"/>
        <v>179</v>
      </c>
      <c r="K43" s="352">
        <v>9</v>
      </c>
      <c r="L43" s="352">
        <v>1</v>
      </c>
      <c r="M43" s="353">
        <f t="shared" si="3"/>
        <v>10</v>
      </c>
      <c r="N43" s="354">
        <f t="shared" si="4"/>
        <v>189</v>
      </c>
    </row>
    <row r="44" spans="1:14" ht="13.5" customHeight="1" x14ac:dyDescent="0.2">
      <c r="A44" s="211">
        <v>60</v>
      </c>
      <c r="B44" s="352">
        <v>28</v>
      </c>
      <c r="C44" s="352">
        <v>4</v>
      </c>
      <c r="D44" s="353">
        <f t="shared" si="0"/>
        <v>32</v>
      </c>
      <c r="E44" s="352">
        <v>421</v>
      </c>
      <c r="F44" s="352">
        <v>30</v>
      </c>
      <c r="G44" s="353">
        <f t="shared" si="1"/>
        <v>451</v>
      </c>
      <c r="H44" s="352">
        <v>160</v>
      </c>
      <c r="I44" s="352">
        <v>11</v>
      </c>
      <c r="J44" s="353">
        <f t="shared" si="2"/>
        <v>171</v>
      </c>
      <c r="K44" s="352">
        <v>3</v>
      </c>
      <c r="L44" s="352">
        <v>0</v>
      </c>
      <c r="M44" s="353">
        <f t="shared" si="3"/>
        <v>3</v>
      </c>
      <c r="N44" s="354">
        <f t="shared" si="4"/>
        <v>174</v>
      </c>
    </row>
    <row r="45" spans="1:14" ht="13.5" customHeight="1" x14ac:dyDescent="0.2">
      <c r="A45" s="211">
        <v>61</v>
      </c>
      <c r="B45" s="352">
        <v>23</v>
      </c>
      <c r="C45" s="352">
        <v>7</v>
      </c>
      <c r="D45" s="353">
        <f t="shared" si="0"/>
        <v>30</v>
      </c>
      <c r="E45" s="352">
        <v>404</v>
      </c>
      <c r="F45" s="352">
        <v>35</v>
      </c>
      <c r="G45" s="353">
        <f t="shared" si="1"/>
        <v>439</v>
      </c>
      <c r="H45" s="352">
        <v>126</v>
      </c>
      <c r="I45" s="352">
        <v>7</v>
      </c>
      <c r="J45" s="353">
        <f t="shared" si="2"/>
        <v>133</v>
      </c>
      <c r="K45" s="352">
        <v>4</v>
      </c>
      <c r="L45" s="352">
        <v>0</v>
      </c>
      <c r="M45" s="353">
        <f t="shared" si="3"/>
        <v>4</v>
      </c>
      <c r="N45" s="354">
        <f t="shared" si="4"/>
        <v>137</v>
      </c>
    </row>
    <row r="46" spans="1:14" ht="13.5" customHeight="1" x14ac:dyDescent="0.2">
      <c r="A46" s="211">
        <v>62</v>
      </c>
      <c r="B46" s="352">
        <v>31</v>
      </c>
      <c r="C46" s="352">
        <v>2</v>
      </c>
      <c r="D46" s="353">
        <f t="shared" si="0"/>
        <v>33</v>
      </c>
      <c r="E46" s="352">
        <v>431</v>
      </c>
      <c r="F46" s="352">
        <v>24</v>
      </c>
      <c r="G46" s="353">
        <f t="shared" si="1"/>
        <v>455</v>
      </c>
      <c r="H46" s="352">
        <v>136</v>
      </c>
      <c r="I46" s="352">
        <v>1</v>
      </c>
      <c r="J46" s="353">
        <f t="shared" si="2"/>
        <v>137</v>
      </c>
      <c r="K46" s="352">
        <v>3</v>
      </c>
      <c r="L46" s="352">
        <v>1</v>
      </c>
      <c r="M46" s="353">
        <f t="shared" si="3"/>
        <v>4</v>
      </c>
      <c r="N46" s="354">
        <f t="shared" si="4"/>
        <v>141</v>
      </c>
    </row>
    <row r="47" spans="1:14" ht="13.5" customHeight="1" x14ac:dyDescent="0.2">
      <c r="A47" s="211">
        <v>63</v>
      </c>
      <c r="B47" s="352">
        <v>22</v>
      </c>
      <c r="C47" s="352">
        <v>1</v>
      </c>
      <c r="D47" s="353">
        <f t="shared" si="0"/>
        <v>23</v>
      </c>
      <c r="E47" s="352">
        <v>390</v>
      </c>
      <c r="F47" s="352">
        <v>24</v>
      </c>
      <c r="G47" s="353">
        <f t="shared" si="1"/>
        <v>414</v>
      </c>
      <c r="H47" s="352">
        <v>134</v>
      </c>
      <c r="I47" s="352">
        <v>1</v>
      </c>
      <c r="J47" s="353">
        <f t="shared" si="2"/>
        <v>135</v>
      </c>
      <c r="K47" s="352">
        <v>2</v>
      </c>
      <c r="L47" s="352">
        <v>3</v>
      </c>
      <c r="M47" s="353">
        <f t="shared" si="3"/>
        <v>5</v>
      </c>
      <c r="N47" s="354">
        <f t="shared" si="4"/>
        <v>140</v>
      </c>
    </row>
    <row r="48" spans="1:14" ht="13.5" customHeight="1" x14ac:dyDescent="0.2">
      <c r="A48" s="211">
        <v>64</v>
      </c>
      <c r="B48" s="352">
        <v>34</v>
      </c>
      <c r="C48" s="352">
        <v>6</v>
      </c>
      <c r="D48" s="353">
        <f t="shared" si="0"/>
        <v>40</v>
      </c>
      <c r="E48" s="352">
        <v>630</v>
      </c>
      <c r="F48" s="352">
        <v>44</v>
      </c>
      <c r="G48" s="353">
        <f t="shared" si="1"/>
        <v>674</v>
      </c>
      <c r="H48" s="352">
        <v>108</v>
      </c>
      <c r="I48" s="352">
        <v>1</v>
      </c>
      <c r="J48" s="353">
        <f t="shared" si="2"/>
        <v>109</v>
      </c>
      <c r="K48" s="352">
        <v>4</v>
      </c>
      <c r="L48" s="352">
        <v>0</v>
      </c>
      <c r="M48" s="353">
        <f t="shared" si="3"/>
        <v>4</v>
      </c>
      <c r="N48" s="354">
        <f t="shared" si="4"/>
        <v>113</v>
      </c>
    </row>
    <row r="49" spans="1:14" ht="13.5" customHeight="1" x14ac:dyDescent="0.2">
      <c r="A49" s="211">
        <v>65</v>
      </c>
      <c r="B49" s="352">
        <v>22</v>
      </c>
      <c r="C49" s="352">
        <v>4</v>
      </c>
      <c r="D49" s="353">
        <f t="shared" si="0"/>
        <v>26</v>
      </c>
      <c r="E49" s="352">
        <v>525</v>
      </c>
      <c r="F49" s="352">
        <v>36</v>
      </c>
      <c r="G49" s="353">
        <f t="shared" si="1"/>
        <v>561</v>
      </c>
      <c r="H49" s="352">
        <v>93</v>
      </c>
      <c r="I49" s="352">
        <v>3</v>
      </c>
      <c r="J49" s="353">
        <f t="shared" si="2"/>
        <v>96</v>
      </c>
      <c r="K49" s="352">
        <v>1</v>
      </c>
      <c r="L49" s="352">
        <v>0</v>
      </c>
      <c r="M49" s="353">
        <f t="shared" si="3"/>
        <v>1</v>
      </c>
      <c r="N49" s="354">
        <f t="shared" si="4"/>
        <v>97</v>
      </c>
    </row>
    <row r="50" spans="1:14" ht="13.5" customHeight="1" x14ac:dyDescent="0.2">
      <c r="A50" s="211">
        <v>66</v>
      </c>
      <c r="B50" s="352">
        <v>23</v>
      </c>
      <c r="C50" s="352">
        <v>1</v>
      </c>
      <c r="D50" s="353">
        <f t="shared" si="0"/>
        <v>24</v>
      </c>
      <c r="E50" s="352">
        <v>553</v>
      </c>
      <c r="F50" s="352">
        <v>39</v>
      </c>
      <c r="G50" s="353">
        <f t="shared" si="1"/>
        <v>592</v>
      </c>
      <c r="H50" s="352">
        <v>96</v>
      </c>
      <c r="I50" s="352">
        <v>3</v>
      </c>
      <c r="J50" s="353">
        <f t="shared" si="2"/>
        <v>99</v>
      </c>
      <c r="K50" s="352">
        <v>2</v>
      </c>
      <c r="L50" s="352">
        <v>0</v>
      </c>
      <c r="M50" s="353">
        <f t="shared" si="3"/>
        <v>2</v>
      </c>
      <c r="N50" s="354">
        <f t="shared" si="4"/>
        <v>101</v>
      </c>
    </row>
    <row r="51" spans="1:14" ht="13.5" customHeight="1" x14ac:dyDescent="0.2">
      <c r="A51" s="211">
        <v>67</v>
      </c>
      <c r="B51" s="352">
        <v>19</v>
      </c>
      <c r="C51" s="352">
        <v>3</v>
      </c>
      <c r="D51" s="353">
        <f t="shared" si="0"/>
        <v>22</v>
      </c>
      <c r="E51" s="352">
        <v>549</v>
      </c>
      <c r="F51" s="352">
        <v>42</v>
      </c>
      <c r="G51" s="353">
        <f t="shared" si="1"/>
        <v>591</v>
      </c>
      <c r="H51" s="352">
        <v>81</v>
      </c>
      <c r="I51" s="352">
        <v>5</v>
      </c>
      <c r="J51" s="353">
        <f t="shared" si="2"/>
        <v>86</v>
      </c>
      <c r="K51" s="352">
        <v>3</v>
      </c>
      <c r="L51" s="352">
        <v>0</v>
      </c>
      <c r="M51" s="353">
        <f t="shared" si="3"/>
        <v>3</v>
      </c>
      <c r="N51" s="354">
        <f t="shared" si="4"/>
        <v>89</v>
      </c>
    </row>
    <row r="52" spans="1:14" ht="13.5" customHeight="1" x14ac:dyDescent="0.2">
      <c r="A52" s="211">
        <v>68</v>
      </c>
      <c r="B52" s="352">
        <v>16</v>
      </c>
      <c r="C52" s="352">
        <v>2</v>
      </c>
      <c r="D52" s="353">
        <f t="shared" si="0"/>
        <v>18</v>
      </c>
      <c r="E52" s="352">
        <v>551</v>
      </c>
      <c r="F52" s="352">
        <v>38</v>
      </c>
      <c r="G52" s="353">
        <f t="shared" si="1"/>
        <v>589</v>
      </c>
      <c r="H52" s="352">
        <v>58</v>
      </c>
      <c r="I52" s="352">
        <v>3</v>
      </c>
      <c r="J52" s="353">
        <f t="shared" si="2"/>
        <v>61</v>
      </c>
      <c r="K52" s="352">
        <v>2</v>
      </c>
      <c r="L52" s="352">
        <v>0</v>
      </c>
      <c r="M52" s="353">
        <f t="shared" si="3"/>
        <v>2</v>
      </c>
      <c r="N52" s="354">
        <f t="shared" si="4"/>
        <v>63</v>
      </c>
    </row>
    <row r="53" spans="1:14" ht="13.5" customHeight="1" x14ac:dyDescent="0.2">
      <c r="A53" s="211">
        <v>69</v>
      </c>
      <c r="B53" s="352">
        <v>16</v>
      </c>
      <c r="C53" s="352">
        <v>0</v>
      </c>
      <c r="D53" s="353">
        <f t="shared" si="0"/>
        <v>16</v>
      </c>
      <c r="E53" s="352">
        <v>662</v>
      </c>
      <c r="F53" s="352">
        <v>44</v>
      </c>
      <c r="G53" s="353">
        <f t="shared" si="1"/>
        <v>706</v>
      </c>
      <c r="H53" s="352">
        <v>51</v>
      </c>
      <c r="I53" s="352">
        <v>2</v>
      </c>
      <c r="J53" s="353">
        <f t="shared" si="2"/>
        <v>53</v>
      </c>
      <c r="K53" s="352">
        <v>4</v>
      </c>
      <c r="L53" s="352">
        <v>1</v>
      </c>
      <c r="M53" s="353">
        <f t="shared" si="3"/>
        <v>5</v>
      </c>
      <c r="N53" s="354">
        <f t="shared" si="4"/>
        <v>58</v>
      </c>
    </row>
    <row r="54" spans="1:14" ht="13.5" customHeight="1" x14ac:dyDescent="0.2">
      <c r="A54" s="211">
        <v>70</v>
      </c>
      <c r="B54" s="352">
        <v>13</v>
      </c>
      <c r="C54" s="352">
        <v>2</v>
      </c>
      <c r="D54" s="353">
        <f t="shared" si="0"/>
        <v>15</v>
      </c>
      <c r="E54" s="352">
        <v>583</v>
      </c>
      <c r="F54" s="352">
        <v>49</v>
      </c>
      <c r="G54" s="353">
        <f t="shared" si="1"/>
        <v>632</v>
      </c>
      <c r="H54" s="352">
        <v>56</v>
      </c>
      <c r="I54" s="352">
        <v>1</v>
      </c>
      <c r="J54" s="353">
        <f t="shared" si="2"/>
        <v>57</v>
      </c>
      <c r="K54" s="352">
        <v>3</v>
      </c>
      <c r="L54" s="352">
        <v>1</v>
      </c>
      <c r="M54" s="353">
        <f t="shared" si="3"/>
        <v>4</v>
      </c>
      <c r="N54" s="354">
        <f t="shared" si="4"/>
        <v>61</v>
      </c>
    </row>
    <row r="55" spans="1:14" ht="13.5" customHeight="1" x14ac:dyDescent="0.2">
      <c r="A55" s="211">
        <v>71</v>
      </c>
      <c r="B55" s="352">
        <v>15</v>
      </c>
      <c r="C55" s="352">
        <v>3</v>
      </c>
      <c r="D55" s="353">
        <f t="shared" si="0"/>
        <v>18</v>
      </c>
      <c r="E55" s="352">
        <v>582</v>
      </c>
      <c r="F55" s="352">
        <v>33</v>
      </c>
      <c r="G55" s="353">
        <f t="shared" si="1"/>
        <v>615</v>
      </c>
      <c r="H55" s="352">
        <v>48</v>
      </c>
      <c r="I55" s="352">
        <v>0</v>
      </c>
      <c r="J55" s="353">
        <f t="shared" si="2"/>
        <v>48</v>
      </c>
      <c r="K55" s="352">
        <v>1</v>
      </c>
      <c r="L55" s="352">
        <v>0</v>
      </c>
      <c r="M55" s="353">
        <f t="shared" si="3"/>
        <v>1</v>
      </c>
      <c r="N55" s="354">
        <f t="shared" si="4"/>
        <v>49</v>
      </c>
    </row>
    <row r="56" spans="1:14" ht="13.5" customHeight="1" x14ac:dyDescent="0.2">
      <c r="A56" s="211">
        <v>72</v>
      </c>
      <c r="B56" s="352">
        <v>19</v>
      </c>
      <c r="C56" s="352">
        <v>5</v>
      </c>
      <c r="D56" s="353">
        <f t="shared" si="0"/>
        <v>24</v>
      </c>
      <c r="E56" s="352">
        <v>676</v>
      </c>
      <c r="F56" s="352">
        <v>45</v>
      </c>
      <c r="G56" s="353">
        <f t="shared" si="1"/>
        <v>721</v>
      </c>
      <c r="H56" s="352">
        <v>45</v>
      </c>
      <c r="I56" s="352">
        <v>1</v>
      </c>
      <c r="J56" s="353">
        <f t="shared" si="2"/>
        <v>46</v>
      </c>
      <c r="K56" s="352">
        <v>1</v>
      </c>
      <c r="L56" s="352">
        <v>0</v>
      </c>
      <c r="M56" s="353">
        <f t="shared" si="3"/>
        <v>1</v>
      </c>
      <c r="N56" s="354">
        <f t="shared" si="4"/>
        <v>47</v>
      </c>
    </row>
    <row r="57" spans="1:14" ht="13.5" customHeight="1" x14ac:dyDescent="0.2">
      <c r="A57" s="211">
        <v>73</v>
      </c>
      <c r="B57" s="352">
        <v>5</v>
      </c>
      <c r="C57" s="352">
        <v>1</v>
      </c>
      <c r="D57" s="353">
        <f t="shared" si="0"/>
        <v>6</v>
      </c>
      <c r="E57" s="352">
        <v>596</v>
      </c>
      <c r="F57" s="352">
        <v>40</v>
      </c>
      <c r="G57" s="353">
        <f t="shared" si="1"/>
        <v>636</v>
      </c>
      <c r="H57" s="352">
        <v>54</v>
      </c>
      <c r="I57" s="352">
        <v>3</v>
      </c>
      <c r="J57" s="353">
        <f t="shared" si="2"/>
        <v>57</v>
      </c>
      <c r="K57" s="352">
        <v>2</v>
      </c>
      <c r="L57" s="352">
        <v>0</v>
      </c>
      <c r="M57" s="353">
        <f t="shared" si="3"/>
        <v>2</v>
      </c>
      <c r="N57" s="354">
        <f t="shared" si="4"/>
        <v>59</v>
      </c>
    </row>
    <row r="58" spans="1:14" ht="13.5" customHeight="1" x14ac:dyDescent="0.2">
      <c r="A58" s="211">
        <v>74</v>
      </c>
      <c r="B58" s="352">
        <v>21</v>
      </c>
      <c r="C58" s="352">
        <v>0</v>
      </c>
      <c r="D58" s="353">
        <f t="shared" si="0"/>
        <v>21</v>
      </c>
      <c r="E58" s="352">
        <v>744</v>
      </c>
      <c r="F58" s="352">
        <v>52</v>
      </c>
      <c r="G58" s="353">
        <f t="shared" si="1"/>
        <v>796</v>
      </c>
      <c r="H58" s="352">
        <v>43</v>
      </c>
      <c r="I58" s="352">
        <v>2</v>
      </c>
      <c r="J58" s="353">
        <f t="shared" si="2"/>
        <v>45</v>
      </c>
      <c r="K58" s="352">
        <v>3</v>
      </c>
      <c r="L58" s="352">
        <v>0</v>
      </c>
      <c r="M58" s="353">
        <f t="shared" si="3"/>
        <v>3</v>
      </c>
      <c r="N58" s="354">
        <f t="shared" si="4"/>
        <v>48</v>
      </c>
    </row>
    <row r="59" spans="1:14" ht="13.5" customHeight="1" x14ac:dyDescent="0.2">
      <c r="A59" s="211">
        <v>75</v>
      </c>
      <c r="B59" s="352">
        <v>14</v>
      </c>
      <c r="C59" s="352">
        <v>3</v>
      </c>
      <c r="D59" s="353">
        <f t="shared" si="0"/>
        <v>17</v>
      </c>
      <c r="E59" s="352">
        <v>745</v>
      </c>
      <c r="F59" s="352">
        <v>61</v>
      </c>
      <c r="G59" s="353">
        <f t="shared" si="1"/>
        <v>806</v>
      </c>
      <c r="H59" s="352">
        <v>33</v>
      </c>
      <c r="I59" s="352">
        <v>1</v>
      </c>
      <c r="J59" s="353">
        <f t="shared" si="2"/>
        <v>34</v>
      </c>
      <c r="K59" s="352">
        <v>2</v>
      </c>
      <c r="L59" s="352">
        <v>1</v>
      </c>
      <c r="M59" s="353">
        <f t="shared" si="3"/>
        <v>3</v>
      </c>
      <c r="N59" s="354">
        <f t="shared" si="4"/>
        <v>37</v>
      </c>
    </row>
    <row r="60" spans="1:14" ht="13.5" customHeight="1" x14ac:dyDescent="0.2">
      <c r="A60" s="211">
        <v>76</v>
      </c>
      <c r="B60" s="352">
        <v>9</v>
      </c>
      <c r="C60" s="352">
        <v>1</v>
      </c>
      <c r="D60" s="353">
        <f t="shared" si="0"/>
        <v>10</v>
      </c>
      <c r="E60" s="352">
        <v>865</v>
      </c>
      <c r="F60" s="352">
        <v>98</v>
      </c>
      <c r="G60" s="353">
        <f t="shared" si="1"/>
        <v>963</v>
      </c>
      <c r="H60" s="352">
        <v>25</v>
      </c>
      <c r="I60" s="352">
        <v>0</v>
      </c>
      <c r="J60" s="353">
        <f t="shared" si="2"/>
        <v>25</v>
      </c>
      <c r="K60" s="352">
        <v>1</v>
      </c>
      <c r="L60" s="352">
        <v>0</v>
      </c>
      <c r="M60" s="353">
        <f t="shared" si="3"/>
        <v>1</v>
      </c>
      <c r="N60" s="354">
        <f t="shared" si="4"/>
        <v>26</v>
      </c>
    </row>
    <row r="61" spans="1:14" ht="13.5" customHeight="1" x14ac:dyDescent="0.2">
      <c r="A61" s="211">
        <v>77</v>
      </c>
      <c r="B61" s="352">
        <v>10</v>
      </c>
      <c r="C61" s="352">
        <v>3</v>
      </c>
      <c r="D61" s="353">
        <f t="shared" si="0"/>
        <v>13</v>
      </c>
      <c r="E61" s="352">
        <v>850</v>
      </c>
      <c r="F61" s="352">
        <v>94</v>
      </c>
      <c r="G61" s="353">
        <f t="shared" si="1"/>
        <v>944</v>
      </c>
      <c r="H61" s="352">
        <v>27</v>
      </c>
      <c r="I61" s="352">
        <v>0</v>
      </c>
      <c r="J61" s="353">
        <f t="shared" si="2"/>
        <v>27</v>
      </c>
      <c r="K61" s="352">
        <v>2</v>
      </c>
      <c r="L61" s="352">
        <v>1</v>
      </c>
      <c r="M61" s="353">
        <f t="shared" si="3"/>
        <v>3</v>
      </c>
      <c r="N61" s="354">
        <f t="shared" si="4"/>
        <v>30</v>
      </c>
    </row>
    <row r="62" spans="1:14" ht="13.5" customHeight="1" x14ac:dyDescent="0.2">
      <c r="A62" s="211">
        <v>78</v>
      </c>
      <c r="B62" s="352">
        <v>11</v>
      </c>
      <c r="C62" s="352">
        <v>1</v>
      </c>
      <c r="D62" s="353">
        <f t="shared" si="0"/>
        <v>12</v>
      </c>
      <c r="E62" s="352">
        <v>836</v>
      </c>
      <c r="F62" s="352">
        <v>95</v>
      </c>
      <c r="G62" s="353">
        <f t="shared" si="1"/>
        <v>931</v>
      </c>
      <c r="H62" s="352">
        <v>12</v>
      </c>
      <c r="I62" s="352">
        <v>2</v>
      </c>
      <c r="J62" s="353">
        <f t="shared" si="2"/>
        <v>14</v>
      </c>
      <c r="K62" s="352">
        <v>4</v>
      </c>
      <c r="L62" s="352">
        <v>0</v>
      </c>
      <c r="M62" s="353">
        <f t="shared" si="3"/>
        <v>4</v>
      </c>
      <c r="N62" s="354">
        <f t="shared" si="4"/>
        <v>18</v>
      </c>
    </row>
    <row r="63" spans="1:14" ht="13.5" customHeight="1" x14ac:dyDescent="0.2">
      <c r="A63" s="211">
        <v>79</v>
      </c>
      <c r="B63" s="352">
        <v>8</v>
      </c>
      <c r="C63" s="352">
        <v>0</v>
      </c>
      <c r="D63" s="353">
        <f t="shared" si="0"/>
        <v>8</v>
      </c>
      <c r="E63" s="352">
        <v>741</v>
      </c>
      <c r="F63" s="352">
        <v>91</v>
      </c>
      <c r="G63" s="353">
        <f t="shared" si="1"/>
        <v>832</v>
      </c>
      <c r="H63" s="352">
        <v>19</v>
      </c>
      <c r="I63" s="352">
        <v>1</v>
      </c>
      <c r="J63" s="353">
        <f t="shared" si="2"/>
        <v>20</v>
      </c>
      <c r="K63" s="352">
        <v>4</v>
      </c>
      <c r="L63" s="352">
        <v>0</v>
      </c>
      <c r="M63" s="353">
        <f t="shared" si="3"/>
        <v>4</v>
      </c>
      <c r="N63" s="354">
        <f t="shared" si="4"/>
        <v>24</v>
      </c>
    </row>
    <row r="64" spans="1:14" ht="13.5" customHeight="1" x14ac:dyDescent="0.2">
      <c r="A64" s="211" t="s">
        <v>235</v>
      </c>
      <c r="B64" s="352">
        <f>SUM(B65:B88)</f>
        <v>140</v>
      </c>
      <c r="C64" s="352">
        <f>SUM(C65:C88)</f>
        <v>19</v>
      </c>
      <c r="D64" s="353">
        <f t="shared" si="0"/>
        <v>159</v>
      </c>
      <c r="E64" s="352">
        <f>SUM(E65:E88)</f>
        <v>9863</v>
      </c>
      <c r="F64" s="352">
        <f>SUM(F65:F88)</f>
        <v>1096</v>
      </c>
      <c r="G64" s="353">
        <f t="shared" si="1"/>
        <v>10959</v>
      </c>
      <c r="H64" s="352">
        <f>SUM(H65:H88)</f>
        <v>71</v>
      </c>
      <c r="I64" s="352">
        <f>SUM(I65:I88)</f>
        <v>8</v>
      </c>
      <c r="J64" s="353">
        <f t="shared" si="2"/>
        <v>79</v>
      </c>
      <c r="K64" s="352">
        <f>SUM(K65:K88)</f>
        <v>7</v>
      </c>
      <c r="L64" s="352">
        <f>SUM(L65:L88)</f>
        <v>1</v>
      </c>
      <c r="M64" s="353">
        <f t="shared" si="3"/>
        <v>8</v>
      </c>
      <c r="N64" s="354">
        <f t="shared" si="4"/>
        <v>87</v>
      </c>
    </row>
    <row r="65" spans="1:14" ht="13.5" hidden="1" customHeight="1" outlineLevel="1" x14ac:dyDescent="0.2">
      <c r="A65" s="211">
        <v>80</v>
      </c>
      <c r="B65" s="349">
        <v>24</v>
      </c>
      <c r="C65" s="349">
        <v>2</v>
      </c>
      <c r="D65" s="351">
        <f t="shared" si="0"/>
        <v>26</v>
      </c>
      <c r="E65" s="349">
        <v>1109</v>
      </c>
      <c r="F65" s="349">
        <v>114</v>
      </c>
      <c r="G65" s="351">
        <f t="shared" si="1"/>
        <v>1223</v>
      </c>
      <c r="H65" s="349">
        <v>15</v>
      </c>
      <c r="I65" s="349">
        <v>1</v>
      </c>
      <c r="J65" s="351">
        <f t="shared" si="2"/>
        <v>16</v>
      </c>
      <c r="K65" s="349">
        <v>2</v>
      </c>
      <c r="L65" s="349">
        <v>0</v>
      </c>
      <c r="M65" s="351">
        <f t="shared" si="3"/>
        <v>2</v>
      </c>
      <c r="N65" s="354">
        <f t="shared" si="4"/>
        <v>18</v>
      </c>
    </row>
    <row r="66" spans="1:14" ht="13.5" hidden="1" customHeight="1" outlineLevel="1" x14ac:dyDescent="0.2">
      <c r="A66" s="211">
        <v>81</v>
      </c>
      <c r="B66" s="349">
        <v>17</v>
      </c>
      <c r="C66" s="349">
        <v>0</v>
      </c>
      <c r="D66" s="351">
        <f t="shared" ref="D66:D88" si="5">+B66+C66</f>
        <v>17</v>
      </c>
      <c r="E66" s="349">
        <v>1473</v>
      </c>
      <c r="F66" s="349">
        <v>134</v>
      </c>
      <c r="G66" s="351">
        <f t="shared" ref="G66:G88" si="6">+E66+F66</f>
        <v>1607</v>
      </c>
      <c r="H66" s="349">
        <v>7</v>
      </c>
      <c r="I66" s="349">
        <v>1</v>
      </c>
      <c r="J66" s="351">
        <f t="shared" ref="J66:J88" si="7">+H66+I66</f>
        <v>8</v>
      </c>
      <c r="K66" s="349">
        <v>3</v>
      </c>
      <c r="L66" s="349">
        <v>0</v>
      </c>
      <c r="M66" s="351">
        <f t="shared" ref="M66:M88" si="8">+K66+L66</f>
        <v>3</v>
      </c>
      <c r="N66" s="354">
        <f t="shared" si="4"/>
        <v>11</v>
      </c>
    </row>
    <row r="67" spans="1:14" ht="13.5" hidden="1" customHeight="1" outlineLevel="1" x14ac:dyDescent="0.2">
      <c r="A67" s="211">
        <v>82</v>
      </c>
      <c r="B67" s="349">
        <v>12</v>
      </c>
      <c r="C67" s="349">
        <v>1</v>
      </c>
      <c r="D67" s="351">
        <f t="shared" si="5"/>
        <v>13</v>
      </c>
      <c r="E67" s="349">
        <v>1175</v>
      </c>
      <c r="F67" s="349">
        <v>99</v>
      </c>
      <c r="G67" s="351">
        <f t="shared" si="6"/>
        <v>1274</v>
      </c>
      <c r="H67" s="349">
        <v>10</v>
      </c>
      <c r="I67" s="349">
        <v>2</v>
      </c>
      <c r="J67" s="351">
        <f t="shared" si="7"/>
        <v>12</v>
      </c>
      <c r="K67" s="349">
        <v>1</v>
      </c>
      <c r="L67" s="349">
        <v>1</v>
      </c>
      <c r="M67" s="351">
        <f t="shared" si="8"/>
        <v>2</v>
      </c>
      <c r="N67" s="354">
        <f t="shared" ref="N67:N88" si="9">J67+M67</f>
        <v>14</v>
      </c>
    </row>
    <row r="68" spans="1:14" ht="13.5" hidden="1" customHeight="1" outlineLevel="1" x14ac:dyDescent="0.2">
      <c r="A68" s="211">
        <v>83</v>
      </c>
      <c r="B68" s="349">
        <v>13</v>
      </c>
      <c r="C68" s="349">
        <v>1</v>
      </c>
      <c r="D68" s="351">
        <f t="shared" si="5"/>
        <v>14</v>
      </c>
      <c r="E68" s="349">
        <v>910</v>
      </c>
      <c r="F68" s="349">
        <v>104</v>
      </c>
      <c r="G68" s="351">
        <f t="shared" si="6"/>
        <v>1014</v>
      </c>
      <c r="H68" s="349">
        <v>6</v>
      </c>
      <c r="I68" s="349">
        <v>0</v>
      </c>
      <c r="J68" s="351">
        <f t="shared" si="7"/>
        <v>6</v>
      </c>
      <c r="K68" s="349">
        <v>0</v>
      </c>
      <c r="L68" s="349">
        <v>0</v>
      </c>
      <c r="M68" s="351">
        <f t="shared" si="8"/>
        <v>0</v>
      </c>
      <c r="N68" s="354">
        <f t="shared" si="9"/>
        <v>6</v>
      </c>
    </row>
    <row r="69" spans="1:14" ht="13.5" hidden="1" customHeight="1" outlineLevel="1" x14ac:dyDescent="0.2">
      <c r="A69" s="211">
        <v>84</v>
      </c>
      <c r="B69" s="349">
        <v>6</v>
      </c>
      <c r="C69" s="349">
        <v>1</v>
      </c>
      <c r="D69" s="351">
        <f t="shared" si="5"/>
        <v>7</v>
      </c>
      <c r="E69" s="349">
        <v>865</v>
      </c>
      <c r="F69" s="349">
        <v>113</v>
      </c>
      <c r="G69" s="351">
        <f t="shared" si="6"/>
        <v>978</v>
      </c>
      <c r="H69" s="349">
        <v>3</v>
      </c>
      <c r="I69" s="349">
        <v>3</v>
      </c>
      <c r="J69" s="351">
        <f t="shared" si="7"/>
        <v>6</v>
      </c>
      <c r="K69" s="349">
        <v>0</v>
      </c>
      <c r="L69" s="349">
        <v>0</v>
      </c>
      <c r="M69" s="351">
        <f t="shared" si="8"/>
        <v>0</v>
      </c>
      <c r="N69" s="354">
        <f t="shared" si="9"/>
        <v>6</v>
      </c>
    </row>
    <row r="70" spans="1:14" ht="13.5" hidden="1" customHeight="1" outlineLevel="1" x14ac:dyDescent="0.2">
      <c r="A70" s="211">
        <v>85</v>
      </c>
      <c r="B70" s="349">
        <v>12</v>
      </c>
      <c r="C70" s="349">
        <v>4</v>
      </c>
      <c r="D70" s="351">
        <f t="shared" si="5"/>
        <v>16</v>
      </c>
      <c r="E70" s="349">
        <v>788</v>
      </c>
      <c r="F70" s="349">
        <v>83</v>
      </c>
      <c r="G70" s="351">
        <f t="shared" si="6"/>
        <v>871</v>
      </c>
      <c r="H70" s="349">
        <v>9</v>
      </c>
      <c r="I70" s="349">
        <v>0</v>
      </c>
      <c r="J70" s="351">
        <f t="shared" si="7"/>
        <v>9</v>
      </c>
      <c r="K70" s="349">
        <v>1</v>
      </c>
      <c r="L70" s="349">
        <v>0</v>
      </c>
      <c r="M70" s="351">
        <f t="shared" si="8"/>
        <v>1</v>
      </c>
      <c r="N70" s="354">
        <f t="shared" si="9"/>
        <v>10</v>
      </c>
    </row>
    <row r="71" spans="1:14" ht="13.5" hidden="1" customHeight="1" outlineLevel="1" x14ac:dyDescent="0.2">
      <c r="A71" s="211">
        <v>86</v>
      </c>
      <c r="B71" s="349">
        <v>9</v>
      </c>
      <c r="C71" s="349">
        <v>4</v>
      </c>
      <c r="D71" s="351">
        <f t="shared" si="5"/>
        <v>13</v>
      </c>
      <c r="E71" s="349">
        <v>722</v>
      </c>
      <c r="F71" s="349">
        <v>86</v>
      </c>
      <c r="G71" s="351">
        <f t="shared" si="6"/>
        <v>808</v>
      </c>
      <c r="H71" s="349">
        <v>5</v>
      </c>
      <c r="I71" s="349">
        <v>1</v>
      </c>
      <c r="J71" s="351">
        <f t="shared" si="7"/>
        <v>6</v>
      </c>
      <c r="K71" s="349">
        <v>0</v>
      </c>
      <c r="L71" s="349">
        <v>0</v>
      </c>
      <c r="M71" s="351">
        <f t="shared" si="8"/>
        <v>0</v>
      </c>
      <c r="N71" s="354">
        <f t="shared" si="9"/>
        <v>6</v>
      </c>
    </row>
    <row r="72" spans="1:14" ht="13.5" hidden="1" customHeight="1" outlineLevel="1" x14ac:dyDescent="0.2">
      <c r="A72" s="211">
        <v>87</v>
      </c>
      <c r="B72" s="349">
        <v>16</v>
      </c>
      <c r="C72" s="349">
        <v>0</v>
      </c>
      <c r="D72" s="351">
        <f t="shared" si="5"/>
        <v>16</v>
      </c>
      <c r="E72" s="349">
        <v>644</v>
      </c>
      <c r="F72" s="349">
        <v>77</v>
      </c>
      <c r="G72" s="351">
        <f t="shared" si="6"/>
        <v>721</v>
      </c>
      <c r="H72" s="349">
        <v>6</v>
      </c>
      <c r="I72" s="349">
        <v>0</v>
      </c>
      <c r="J72" s="351">
        <f t="shared" si="7"/>
        <v>6</v>
      </c>
      <c r="K72" s="349">
        <v>0</v>
      </c>
      <c r="L72" s="349">
        <v>0</v>
      </c>
      <c r="M72" s="351">
        <f t="shared" si="8"/>
        <v>0</v>
      </c>
      <c r="N72" s="354">
        <f t="shared" si="9"/>
        <v>6</v>
      </c>
    </row>
    <row r="73" spans="1:14" ht="13.5" hidden="1" customHeight="1" outlineLevel="1" x14ac:dyDescent="0.2">
      <c r="A73" s="211">
        <v>88</v>
      </c>
      <c r="B73" s="349">
        <v>11</v>
      </c>
      <c r="C73" s="349">
        <v>3</v>
      </c>
      <c r="D73" s="351">
        <f t="shared" si="5"/>
        <v>14</v>
      </c>
      <c r="E73" s="349">
        <v>545</v>
      </c>
      <c r="F73" s="349">
        <v>83</v>
      </c>
      <c r="G73" s="351">
        <f t="shared" si="6"/>
        <v>628</v>
      </c>
      <c r="H73" s="349">
        <v>2</v>
      </c>
      <c r="I73" s="349">
        <v>0</v>
      </c>
      <c r="J73" s="351">
        <f t="shared" si="7"/>
        <v>2</v>
      </c>
      <c r="K73" s="349">
        <v>0</v>
      </c>
      <c r="L73" s="349">
        <v>0</v>
      </c>
      <c r="M73" s="351">
        <f t="shared" si="8"/>
        <v>0</v>
      </c>
      <c r="N73" s="354">
        <f t="shared" si="9"/>
        <v>2</v>
      </c>
    </row>
    <row r="74" spans="1:14" ht="13.5" hidden="1" customHeight="1" outlineLevel="1" x14ac:dyDescent="0.2">
      <c r="A74" s="211">
        <v>89</v>
      </c>
      <c r="B74" s="349">
        <v>5</v>
      </c>
      <c r="C74" s="349">
        <v>1</v>
      </c>
      <c r="D74" s="351">
        <f t="shared" si="5"/>
        <v>6</v>
      </c>
      <c r="E74" s="349">
        <v>442</v>
      </c>
      <c r="F74" s="349">
        <v>45</v>
      </c>
      <c r="G74" s="351">
        <f t="shared" si="6"/>
        <v>487</v>
      </c>
      <c r="H74" s="349">
        <v>2</v>
      </c>
      <c r="I74" s="349">
        <v>0</v>
      </c>
      <c r="J74" s="351">
        <f t="shared" si="7"/>
        <v>2</v>
      </c>
      <c r="K74" s="349">
        <v>0</v>
      </c>
      <c r="L74" s="349">
        <v>0</v>
      </c>
      <c r="M74" s="351">
        <f t="shared" si="8"/>
        <v>0</v>
      </c>
      <c r="N74" s="354">
        <f t="shared" si="9"/>
        <v>2</v>
      </c>
    </row>
    <row r="75" spans="1:14" ht="13.5" hidden="1" customHeight="1" outlineLevel="1" x14ac:dyDescent="0.2">
      <c r="A75" s="211">
        <v>90</v>
      </c>
      <c r="B75" s="349">
        <v>2</v>
      </c>
      <c r="C75" s="349">
        <v>2</v>
      </c>
      <c r="D75" s="351">
        <f t="shared" si="5"/>
        <v>4</v>
      </c>
      <c r="E75" s="349">
        <v>340</v>
      </c>
      <c r="F75" s="349">
        <v>38</v>
      </c>
      <c r="G75" s="351">
        <f t="shared" si="6"/>
        <v>378</v>
      </c>
      <c r="H75" s="349">
        <v>1</v>
      </c>
      <c r="I75" s="349">
        <v>0</v>
      </c>
      <c r="J75" s="351">
        <f t="shared" si="7"/>
        <v>1</v>
      </c>
      <c r="K75" s="349">
        <v>0</v>
      </c>
      <c r="L75" s="349">
        <v>0</v>
      </c>
      <c r="M75" s="351">
        <f t="shared" si="8"/>
        <v>0</v>
      </c>
      <c r="N75" s="354">
        <f t="shared" si="9"/>
        <v>1</v>
      </c>
    </row>
    <row r="76" spans="1:14" ht="13.5" hidden="1" customHeight="1" outlineLevel="1" x14ac:dyDescent="0.2">
      <c r="A76" s="211">
        <v>91</v>
      </c>
      <c r="B76" s="349">
        <v>6</v>
      </c>
      <c r="C76" s="349">
        <v>0</v>
      </c>
      <c r="D76" s="351">
        <f t="shared" si="5"/>
        <v>6</v>
      </c>
      <c r="E76" s="349">
        <v>278</v>
      </c>
      <c r="F76" s="349">
        <v>34</v>
      </c>
      <c r="G76" s="351">
        <f t="shared" si="6"/>
        <v>312</v>
      </c>
      <c r="H76" s="349">
        <v>1</v>
      </c>
      <c r="I76" s="349">
        <v>0</v>
      </c>
      <c r="J76" s="351">
        <f t="shared" si="7"/>
        <v>1</v>
      </c>
      <c r="K76" s="349">
        <v>0</v>
      </c>
      <c r="L76" s="349">
        <v>0</v>
      </c>
      <c r="M76" s="351">
        <f t="shared" si="8"/>
        <v>0</v>
      </c>
      <c r="N76" s="354">
        <f t="shared" si="9"/>
        <v>1</v>
      </c>
    </row>
    <row r="77" spans="1:14" ht="13.5" hidden="1" customHeight="1" outlineLevel="1" x14ac:dyDescent="0.2">
      <c r="A77" s="211">
        <v>92</v>
      </c>
      <c r="B77" s="349">
        <v>2</v>
      </c>
      <c r="C77" s="349">
        <v>0</v>
      </c>
      <c r="D77" s="351">
        <f t="shared" si="5"/>
        <v>2</v>
      </c>
      <c r="E77" s="349">
        <v>163</v>
      </c>
      <c r="F77" s="349">
        <v>33</v>
      </c>
      <c r="G77" s="351">
        <f t="shared" si="6"/>
        <v>196</v>
      </c>
      <c r="H77" s="349">
        <v>0</v>
      </c>
      <c r="I77" s="349">
        <v>0</v>
      </c>
      <c r="J77" s="351">
        <f t="shared" si="7"/>
        <v>0</v>
      </c>
      <c r="K77" s="349">
        <v>0</v>
      </c>
      <c r="L77" s="349">
        <v>0</v>
      </c>
      <c r="M77" s="351">
        <f t="shared" si="8"/>
        <v>0</v>
      </c>
      <c r="N77" s="354">
        <f t="shared" si="9"/>
        <v>0</v>
      </c>
    </row>
    <row r="78" spans="1:14" ht="13.5" hidden="1" customHeight="1" outlineLevel="1" x14ac:dyDescent="0.2">
      <c r="A78" s="211">
        <v>93</v>
      </c>
      <c r="B78" s="349">
        <v>1</v>
      </c>
      <c r="C78" s="349">
        <v>0</v>
      </c>
      <c r="D78" s="351">
        <f t="shared" si="5"/>
        <v>1</v>
      </c>
      <c r="E78" s="349">
        <v>158</v>
      </c>
      <c r="F78" s="349">
        <v>17</v>
      </c>
      <c r="G78" s="351">
        <f t="shared" si="6"/>
        <v>175</v>
      </c>
      <c r="H78" s="349">
        <v>0</v>
      </c>
      <c r="I78" s="349">
        <v>0</v>
      </c>
      <c r="J78" s="351">
        <f t="shared" si="7"/>
        <v>0</v>
      </c>
      <c r="K78" s="349">
        <v>0</v>
      </c>
      <c r="L78" s="349">
        <v>0</v>
      </c>
      <c r="M78" s="351">
        <f t="shared" si="8"/>
        <v>0</v>
      </c>
      <c r="N78" s="354">
        <f t="shared" si="9"/>
        <v>0</v>
      </c>
    </row>
    <row r="79" spans="1:14" ht="13.5" hidden="1" customHeight="1" outlineLevel="1" x14ac:dyDescent="0.2">
      <c r="A79" s="211">
        <v>94</v>
      </c>
      <c r="B79" s="349">
        <v>2</v>
      </c>
      <c r="C79" s="349">
        <v>0</v>
      </c>
      <c r="D79" s="351">
        <f t="shared" si="5"/>
        <v>2</v>
      </c>
      <c r="E79" s="349">
        <v>92</v>
      </c>
      <c r="F79" s="349">
        <v>11</v>
      </c>
      <c r="G79" s="351">
        <f t="shared" si="6"/>
        <v>103</v>
      </c>
      <c r="H79" s="349">
        <v>1</v>
      </c>
      <c r="I79" s="349">
        <v>0</v>
      </c>
      <c r="J79" s="351">
        <f t="shared" si="7"/>
        <v>1</v>
      </c>
      <c r="K79" s="349">
        <v>0</v>
      </c>
      <c r="L79" s="349">
        <v>0</v>
      </c>
      <c r="M79" s="351">
        <f t="shared" si="8"/>
        <v>0</v>
      </c>
      <c r="N79" s="354">
        <f t="shared" si="9"/>
        <v>1</v>
      </c>
    </row>
    <row r="80" spans="1:14" ht="13.5" hidden="1" customHeight="1" outlineLevel="1" x14ac:dyDescent="0.2">
      <c r="A80" s="211">
        <v>95</v>
      </c>
      <c r="B80" s="349">
        <v>0</v>
      </c>
      <c r="C80" s="349">
        <v>0</v>
      </c>
      <c r="D80" s="351">
        <f t="shared" si="5"/>
        <v>0</v>
      </c>
      <c r="E80" s="349">
        <v>64</v>
      </c>
      <c r="F80" s="349">
        <v>8</v>
      </c>
      <c r="G80" s="351">
        <f t="shared" si="6"/>
        <v>72</v>
      </c>
      <c r="H80" s="349">
        <v>0</v>
      </c>
      <c r="I80" s="349">
        <v>0</v>
      </c>
      <c r="J80" s="351">
        <f t="shared" si="7"/>
        <v>0</v>
      </c>
      <c r="K80" s="349">
        <v>0</v>
      </c>
      <c r="L80" s="349">
        <v>0</v>
      </c>
      <c r="M80" s="351">
        <f t="shared" si="8"/>
        <v>0</v>
      </c>
      <c r="N80" s="354">
        <f t="shared" si="9"/>
        <v>0</v>
      </c>
    </row>
    <row r="81" spans="1:14" ht="13.5" hidden="1" customHeight="1" outlineLevel="1" x14ac:dyDescent="0.2">
      <c r="A81" s="211">
        <v>96</v>
      </c>
      <c r="B81" s="349">
        <v>0</v>
      </c>
      <c r="C81" s="349">
        <v>0</v>
      </c>
      <c r="D81" s="351">
        <f t="shared" si="5"/>
        <v>0</v>
      </c>
      <c r="E81" s="349">
        <v>37</v>
      </c>
      <c r="F81" s="349">
        <v>4</v>
      </c>
      <c r="G81" s="351">
        <f t="shared" si="6"/>
        <v>41</v>
      </c>
      <c r="H81" s="349">
        <v>0</v>
      </c>
      <c r="I81" s="349">
        <v>0</v>
      </c>
      <c r="J81" s="351">
        <f t="shared" si="7"/>
        <v>0</v>
      </c>
      <c r="K81" s="349">
        <v>0</v>
      </c>
      <c r="L81" s="349">
        <v>0</v>
      </c>
      <c r="M81" s="351">
        <f t="shared" si="8"/>
        <v>0</v>
      </c>
      <c r="N81" s="354">
        <f t="shared" si="9"/>
        <v>0</v>
      </c>
    </row>
    <row r="82" spans="1:14" ht="13.5" hidden="1" customHeight="1" outlineLevel="1" x14ac:dyDescent="0.2">
      <c r="A82" s="211">
        <v>97</v>
      </c>
      <c r="B82" s="349">
        <v>0</v>
      </c>
      <c r="C82" s="349">
        <v>0</v>
      </c>
      <c r="D82" s="351">
        <f t="shared" si="5"/>
        <v>0</v>
      </c>
      <c r="E82" s="349">
        <v>22</v>
      </c>
      <c r="F82" s="349">
        <v>2</v>
      </c>
      <c r="G82" s="351">
        <f t="shared" si="6"/>
        <v>24</v>
      </c>
      <c r="H82" s="349">
        <v>2</v>
      </c>
      <c r="I82" s="349">
        <v>0</v>
      </c>
      <c r="J82" s="351">
        <f t="shared" si="7"/>
        <v>2</v>
      </c>
      <c r="K82" s="349">
        <v>0</v>
      </c>
      <c r="L82" s="349">
        <v>0</v>
      </c>
      <c r="M82" s="351">
        <f t="shared" si="8"/>
        <v>0</v>
      </c>
      <c r="N82" s="354">
        <f t="shared" si="9"/>
        <v>2</v>
      </c>
    </row>
    <row r="83" spans="1:14" ht="13.5" hidden="1" customHeight="1" outlineLevel="1" x14ac:dyDescent="0.2">
      <c r="A83" s="211">
        <v>98</v>
      </c>
      <c r="B83" s="349">
        <v>0</v>
      </c>
      <c r="C83" s="349">
        <v>0</v>
      </c>
      <c r="D83" s="351">
        <f t="shared" si="5"/>
        <v>0</v>
      </c>
      <c r="E83" s="349">
        <v>11</v>
      </c>
      <c r="F83" s="349">
        <v>5</v>
      </c>
      <c r="G83" s="351">
        <f t="shared" si="6"/>
        <v>16</v>
      </c>
      <c r="H83" s="349">
        <v>0</v>
      </c>
      <c r="I83" s="349">
        <v>0</v>
      </c>
      <c r="J83" s="351">
        <f t="shared" si="7"/>
        <v>0</v>
      </c>
      <c r="K83" s="349">
        <v>0</v>
      </c>
      <c r="L83" s="349">
        <v>0</v>
      </c>
      <c r="M83" s="351">
        <f t="shared" si="8"/>
        <v>0</v>
      </c>
      <c r="N83" s="354">
        <f t="shared" si="9"/>
        <v>0</v>
      </c>
    </row>
    <row r="84" spans="1:14" ht="13.5" hidden="1" customHeight="1" outlineLevel="1" x14ac:dyDescent="0.2">
      <c r="A84" s="211">
        <v>99</v>
      </c>
      <c r="B84" s="349">
        <v>0</v>
      </c>
      <c r="C84" s="349">
        <v>0</v>
      </c>
      <c r="D84" s="351">
        <f t="shared" si="5"/>
        <v>0</v>
      </c>
      <c r="E84" s="349">
        <v>8</v>
      </c>
      <c r="F84" s="349">
        <v>2</v>
      </c>
      <c r="G84" s="351">
        <f t="shared" si="6"/>
        <v>10</v>
      </c>
      <c r="H84" s="349">
        <v>0</v>
      </c>
      <c r="I84" s="349">
        <v>0</v>
      </c>
      <c r="J84" s="351">
        <f t="shared" si="7"/>
        <v>0</v>
      </c>
      <c r="K84" s="349">
        <v>0</v>
      </c>
      <c r="L84" s="349">
        <v>0</v>
      </c>
      <c r="M84" s="351">
        <f t="shared" si="8"/>
        <v>0</v>
      </c>
      <c r="N84" s="354">
        <f t="shared" si="9"/>
        <v>0</v>
      </c>
    </row>
    <row r="85" spans="1:14" ht="13.5" hidden="1" customHeight="1" outlineLevel="1" x14ac:dyDescent="0.2">
      <c r="A85" s="211">
        <v>100</v>
      </c>
      <c r="B85" s="349">
        <v>2</v>
      </c>
      <c r="C85" s="349">
        <v>0</v>
      </c>
      <c r="D85" s="351">
        <f t="shared" si="5"/>
        <v>2</v>
      </c>
      <c r="E85" s="349">
        <v>9</v>
      </c>
      <c r="F85" s="349">
        <v>2</v>
      </c>
      <c r="G85" s="351">
        <f t="shared" si="6"/>
        <v>11</v>
      </c>
      <c r="H85" s="349">
        <v>0</v>
      </c>
      <c r="I85" s="349">
        <v>0</v>
      </c>
      <c r="J85" s="351">
        <f t="shared" si="7"/>
        <v>0</v>
      </c>
      <c r="K85" s="349">
        <v>0</v>
      </c>
      <c r="L85" s="349">
        <v>0</v>
      </c>
      <c r="M85" s="351">
        <f t="shared" si="8"/>
        <v>0</v>
      </c>
      <c r="N85" s="354">
        <f t="shared" si="9"/>
        <v>0</v>
      </c>
    </row>
    <row r="86" spans="1:14" ht="13.5" hidden="1" customHeight="1" outlineLevel="1" x14ac:dyDescent="0.2">
      <c r="A86" s="211">
        <v>101</v>
      </c>
      <c r="B86" s="349">
        <v>0</v>
      </c>
      <c r="C86" s="349">
        <v>0</v>
      </c>
      <c r="D86" s="351">
        <f t="shared" si="5"/>
        <v>0</v>
      </c>
      <c r="E86" s="349">
        <v>2</v>
      </c>
      <c r="F86" s="349">
        <v>2</v>
      </c>
      <c r="G86" s="351">
        <f t="shared" si="6"/>
        <v>4</v>
      </c>
      <c r="H86" s="349">
        <v>0</v>
      </c>
      <c r="I86" s="349">
        <v>0</v>
      </c>
      <c r="J86" s="351">
        <f t="shared" si="7"/>
        <v>0</v>
      </c>
      <c r="K86" s="349">
        <v>0</v>
      </c>
      <c r="L86" s="349">
        <v>0</v>
      </c>
      <c r="M86" s="351">
        <f t="shared" si="8"/>
        <v>0</v>
      </c>
      <c r="N86" s="354">
        <f t="shared" si="9"/>
        <v>0</v>
      </c>
    </row>
    <row r="87" spans="1:14" ht="13.5" hidden="1" customHeight="1" outlineLevel="1" x14ac:dyDescent="0.2">
      <c r="A87" s="211">
        <v>102</v>
      </c>
      <c r="B87" s="349">
        <v>0</v>
      </c>
      <c r="C87" s="349">
        <v>0</v>
      </c>
      <c r="D87" s="351">
        <f t="shared" si="5"/>
        <v>0</v>
      </c>
      <c r="E87" s="349">
        <v>4</v>
      </c>
      <c r="F87" s="349">
        <v>0</v>
      </c>
      <c r="G87" s="351">
        <f t="shared" si="6"/>
        <v>4</v>
      </c>
      <c r="H87" s="349">
        <v>1</v>
      </c>
      <c r="I87" s="349">
        <v>0</v>
      </c>
      <c r="J87" s="351">
        <f t="shared" si="7"/>
        <v>1</v>
      </c>
      <c r="K87" s="349">
        <v>0</v>
      </c>
      <c r="L87" s="349">
        <v>0</v>
      </c>
      <c r="M87" s="351">
        <f t="shared" si="8"/>
        <v>0</v>
      </c>
      <c r="N87" s="354">
        <f t="shared" si="9"/>
        <v>1</v>
      </c>
    </row>
    <row r="88" spans="1:14" ht="13.5" hidden="1" customHeight="1" outlineLevel="1" x14ac:dyDescent="0.2">
      <c r="A88" s="211">
        <v>103</v>
      </c>
      <c r="B88" s="349">
        <v>0</v>
      </c>
      <c r="C88" s="349">
        <v>0</v>
      </c>
      <c r="D88" s="351">
        <f t="shared" si="5"/>
        <v>0</v>
      </c>
      <c r="E88" s="349">
        <v>2</v>
      </c>
      <c r="F88" s="349">
        <v>0</v>
      </c>
      <c r="G88" s="351">
        <f t="shared" si="6"/>
        <v>2</v>
      </c>
      <c r="H88" s="349">
        <v>0</v>
      </c>
      <c r="I88" s="349">
        <v>0</v>
      </c>
      <c r="J88" s="351">
        <f t="shared" si="7"/>
        <v>0</v>
      </c>
      <c r="K88" s="349">
        <v>0</v>
      </c>
      <c r="L88" s="349">
        <v>0</v>
      </c>
      <c r="M88" s="351">
        <f t="shared" si="8"/>
        <v>0</v>
      </c>
      <c r="N88" s="354">
        <f t="shared" si="9"/>
        <v>0</v>
      </c>
    </row>
    <row r="89" spans="1:14" ht="27" customHeight="1" collapsed="1" x14ac:dyDescent="0.2">
      <c r="A89" s="82" t="s">
        <v>87</v>
      </c>
      <c r="B89" s="350">
        <f t="shared" ref="B89:N89" si="10">SUM(B6:B64)</f>
        <v>919</v>
      </c>
      <c r="C89" s="350">
        <f t="shared" si="10"/>
        <v>153</v>
      </c>
      <c r="D89" s="350">
        <f t="shared" si="10"/>
        <v>1072</v>
      </c>
      <c r="E89" s="350">
        <f t="shared" si="10"/>
        <v>24022</v>
      </c>
      <c r="F89" s="350">
        <f t="shared" si="10"/>
        <v>2232</v>
      </c>
      <c r="G89" s="350">
        <f t="shared" si="10"/>
        <v>26254</v>
      </c>
      <c r="H89" s="350">
        <f t="shared" si="10"/>
        <v>15131</v>
      </c>
      <c r="I89" s="350">
        <f t="shared" si="10"/>
        <v>464</v>
      </c>
      <c r="J89" s="350">
        <f t="shared" si="10"/>
        <v>15595</v>
      </c>
      <c r="K89" s="350">
        <f t="shared" si="10"/>
        <v>715</v>
      </c>
      <c r="L89" s="350">
        <f t="shared" si="10"/>
        <v>69</v>
      </c>
      <c r="M89" s="350">
        <f t="shared" si="10"/>
        <v>784</v>
      </c>
      <c r="N89" s="350">
        <f t="shared" si="10"/>
        <v>16379</v>
      </c>
    </row>
    <row r="90" spans="1:14" ht="51" customHeight="1" x14ac:dyDescent="0.2">
      <c r="A90" s="82" t="s">
        <v>194</v>
      </c>
      <c r="B90" s="350">
        <f t="shared" ref="B90:N90" si="11">(SUMPRODUCT($A6:$A63,B6:B63)+SUMPRODUCT($A65:$A88,B65:B88))/B89</f>
        <v>62.279651795429814</v>
      </c>
      <c r="C90" s="350">
        <f t="shared" si="11"/>
        <v>59.810457516339866</v>
      </c>
      <c r="D90" s="350">
        <f t="shared" si="11"/>
        <v>61.927238805970148</v>
      </c>
      <c r="E90" s="350">
        <f t="shared" si="11"/>
        <v>75.288319040879188</v>
      </c>
      <c r="F90" s="350">
        <f t="shared" si="11"/>
        <v>77.441308243727605</v>
      </c>
      <c r="G90" s="350">
        <f t="shared" si="11"/>
        <v>75.471356745638758</v>
      </c>
      <c r="H90" s="350">
        <f t="shared" si="11"/>
        <v>45.883616416628115</v>
      </c>
      <c r="I90" s="350">
        <f t="shared" si="11"/>
        <v>46.987068965517238</v>
      </c>
      <c r="J90" s="350">
        <f t="shared" si="11"/>
        <v>45.916447579352358</v>
      </c>
      <c r="K90" s="350">
        <f t="shared" si="11"/>
        <v>47.334265734265735</v>
      </c>
      <c r="L90" s="350">
        <f t="shared" si="11"/>
        <v>51.159420289855071</v>
      </c>
      <c r="M90" s="350">
        <f t="shared" si="11"/>
        <v>47.670918367346935</v>
      </c>
      <c r="N90" s="350">
        <f t="shared" si="11"/>
        <v>46.000427376518715</v>
      </c>
    </row>
  </sheetData>
  <mergeCells count="10">
    <mergeCell ref="A1:N1"/>
    <mergeCell ref="A2:N2"/>
    <mergeCell ref="A3:A5"/>
    <mergeCell ref="B3:G3"/>
    <mergeCell ref="H3:N3"/>
    <mergeCell ref="B4:D4"/>
    <mergeCell ref="E4:G4"/>
    <mergeCell ref="H4:J4"/>
    <mergeCell ref="K4:M4"/>
    <mergeCell ref="N4:N5"/>
  </mergeCells>
  <printOptions horizontalCentered="1" verticalCentered="1" gridLinesSet="0"/>
  <pageMargins left="0" right="0" top="0" bottom="0" header="0" footer="0"/>
  <pageSetup paperSize="9" scale="70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9"/>
  <sheetViews>
    <sheetView showGridLines="0" zoomScaleNormal="100" workbookViewId="0">
      <selection activeCell="N58" sqref="N58"/>
    </sheetView>
  </sheetViews>
  <sheetFormatPr defaultRowHeight="12.75" outlineLevelRow="1" x14ac:dyDescent="0.2"/>
  <cols>
    <col min="1" max="1" width="14" style="20" customWidth="1"/>
    <col min="2" max="6" width="17" style="376" customWidth="1"/>
    <col min="7" max="7" width="17" style="9" customWidth="1"/>
    <col min="8" max="16384" width="9.140625" style="9"/>
  </cols>
  <sheetData>
    <row r="1" spans="1:9" s="83" customFormat="1" ht="33.75" customHeight="1" x14ac:dyDescent="0.2">
      <c r="A1" s="518" t="s">
        <v>346</v>
      </c>
      <c r="B1" s="518"/>
      <c r="C1" s="518"/>
      <c r="D1" s="518"/>
      <c r="E1" s="518"/>
      <c r="F1" s="518"/>
      <c r="G1" s="518"/>
    </row>
    <row r="2" spans="1:9" ht="33.75" customHeight="1" x14ac:dyDescent="0.2">
      <c r="A2" s="519" t="s">
        <v>347</v>
      </c>
      <c r="B2" s="519"/>
      <c r="C2" s="519"/>
      <c r="D2" s="519"/>
      <c r="E2" s="519"/>
      <c r="F2" s="519"/>
      <c r="G2" s="519"/>
    </row>
    <row r="3" spans="1:9" ht="30" customHeight="1" x14ac:dyDescent="0.25">
      <c r="A3" s="511" t="s">
        <v>294</v>
      </c>
      <c r="B3" s="525" t="s">
        <v>300</v>
      </c>
      <c r="C3" s="526"/>
      <c r="D3" s="526"/>
      <c r="E3" s="514" t="s">
        <v>299</v>
      </c>
      <c r="F3" s="515"/>
      <c r="G3" s="527"/>
      <c r="I3" s="355"/>
    </row>
    <row r="4" spans="1:9" s="11" customFormat="1" ht="30.75" customHeight="1" x14ac:dyDescent="0.2">
      <c r="A4" s="513"/>
      <c r="B4" s="404" t="s">
        <v>166</v>
      </c>
      <c r="C4" s="405" t="s">
        <v>165</v>
      </c>
      <c r="D4" s="404" t="s">
        <v>88</v>
      </c>
      <c r="E4" s="404" t="s">
        <v>166</v>
      </c>
      <c r="F4" s="426" t="s">
        <v>165</v>
      </c>
      <c r="G4" s="424" t="s">
        <v>88</v>
      </c>
    </row>
    <row r="5" spans="1:9" ht="13.5" customHeight="1" x14ac:dyDescent="0.2">
      <c r="A5" s="211">
        <v>0</v>
      </c>
      <c r="B5" s="374">
        <v>0</v>
      </c>
      <c r="C5" s="374">
        <v>0</v>
      </c>
      <c r="D5" s="406">
        <f t="shared" ref="D5:D86" si="0">+B5+C5</f>
        <v>0</v>
      </c>
      <c r="E5" s="374">
        <v>1</v>
      </c>
      <c r="F5" s="374">
        <v>0</v>
      </c>
      <c r="G5" s="353">
        <f t="shared" ref="G5:G87" si="1">+E5+F5</f>
        <v>1</v>
      </c>
    </row>
    <row r="6" spans="1:9" ht="13.5" customHeight="1" x14ac:dyDescent="0.2">
      <c r="A6" s="211">
        <v>1</v>
      </c>
      <c r="B6" s="374">
        <v>0</v>
      </c>
      <c r="C6" s="374">
        <v>0</v>
      </c>
      <c r="D6" s="406">
        <f t="shared" si="0"/>
        <v>0</v>
      </c>
      <c r="E6" s="374">
        <v>0</v>
      </c>
      <c r="F6" s="374">
        <v>0</v>
      </c>
      <c r="G6" s="353">
        <f t="shared" si="1"/>
        <v>0</v>
      </c>
    </row>
    <row r="7" spans="1:9" ht="13.5" customHeight="1" x14ac:dyDescent="0.2">
      <c r="A7" s="211">
        <v>2</v>
      </c>
      <c r="B7" s="374">
        <v>0</v>
      </c>
      <c r="C7" s="374">
        <v>0</v>
      </c>
      <c r="D7" s="406">
        <f t="shared" si="0"/>
        <v>0</v>
      </c>
      <c r="E7" s="374">
        <v>1</v>
      </c>
      <c r="F7" s="374">
        <v>0</v>
      </c>
      <c r="G7" s="353">
        <f t="shared" si="1"/>
        <v>1</v>
      </c>
    </row>
    <row r="8" spans="1:9" ht="13.5" customHeight="1" x14ac:dyDescent="0.2">
      <c r="A8" s="211">
        <v>3</v>
      </c>
      <c r="B8" s="374">
        <v>0</v>
      </c>
      <c r="C8" s="374">
        <v>0</v>
      </c>
      <c r="D8" s="406">
        <f t="shared" si="0"/>
        <v>0</v>
      </c>
      <c r="E8" s="374">
        <v>1</v>
      </c>
      <c r="F8" s="374">
        <v>0</v>
      </c>
      <c r="G8" s="353">
        <f t="shared" si="1"/>
        <v>1</v>
      </c>
    </row>
    <row r="9" spans="1:9" ht="13.5" customHeight="1" x14ac:dyDescent="0.2">
      <c r="A9" s="211">
        <v>4</v>
      </c>
      <c r="B9" s="374">
        <v>0</v>
      </c>
      <c r="C9" s="374">
        <v>0</v>
      </c>
      <c r="D9" s="406">
        <f t="shared" si="0"/>
        <v>0</v>
      </c>
      <c r="E9" s="374">
        <v>0</v>
      </c>
      <c r="F9" s="374">
        <v>2</v>
      </c>
      <c r="G9" s="353">
        <f t="shared" si="1"/>
        <v>2</v>
      </c>
    </row>
    <row r="10" spans="1:9" ht="13.5" customHeight="1" x14ac:dyDescent="0.2">
      <c r="A10" s="211">
        <v>5</v>
      </c>
      <c r="B10" s="374">
        <v>0</v>
      </c>
      <c r="C10" s="374">
        <v>0</v>
      </c>
      <c r="D10" s="406">
        <f t="shared" si="0"/>
        <v>0</v>
      </c>
      <c r="E10" s="374">
        <v>2</v>
      </c>
      <c r="F10" s="374">
        <v>1</v>
      </c>
      <c r="G10" s="353">
        <f t="shared" si="1"/>
        <v>3</v>
      </c>
    </row>
    <row r="11" spans="1:9" ht="13.5" customHeight="1" x14ac:dyDescent="0.2">
      <c r="A11" s="211">
        <v>6</v>
      </c>
      <c r="B11" s="374">
        <v>0</v>
      </c>
      <c r="C11" s="374">
        <v>0</v>
      </c>
      <c r="D11" s="406">
        <f t="shared" si="0"/>
        <v>0</v>
      </c>
      <c r="E11" s="374">
        <v>1</v>
      </c>
      <c r="F11" s="374">
        <v>0</v>
      </c>
      <c r="G11" s="353">
        <f t="shared" si="1"/>
        <v>1</v>
      </c>
    </row>
    <row r="12" spans="1:9" ht="13.5" customHeight="1" x14ac:dyDescent="0.2">
      <c r="A12" s="211">
        <v>7</v>
      </c>
      <c r="B12" s="374">
        <v>0</v>
      </c>
      <c r="C12" s="374">
        <v>0</v>
      </c>
      <c r="D12" s="406">
        <f t="shared" si="0"/>
        <v>0</v>
      </c>
      <c r="E12" s="374">
        <v>0</v>
      </c>
      <c r="F12" s="374">
        <v>4</v>
      </c>
      <c r="G12" s="353">
        <f t="shared" si="1"/>
        <v>4</v>
      </c>
    </row>
    <row r="13" spans="1:9" ht="13.5" customHeight="1" x14ac:dyDescent="0.2">
      <c r="A13" s="211">
        <v>8</v>
      </c>
      <c r="B13" s="374">
        <v>0</v>
      </c>
      <c r="C13" s="374">
        <v>0</v>
      </c>
      <c r="D13" s="406">
        <f t="shared" si="0"/>
        <v>0</v>
      </c>
      <c r="E13" s="374">
        <v>1</v>
      </c>
      <c r="F13" s="374">
        <v>0</v>
      </c>
      <c r="G13" s="353">
        <f t="shared" si="1"/>
        <v>1</v>
      </c>
    </row>
    <row r="14" spans="1:9" ht="13.5" customHeight="1" x14ac:dyDescent="0.2">
      <c r="A14" s="211">
        <v>9</v>
      </c>
      <c r="B14" s="374">
        <v>0</v>
      </c>
      <c r="C14" s="374">
        <v>0</v>
      </c>
      <c r="D14" s="406">
        <f t="shared" si="0"/>
        <v>0</v>
      </c>
      <c r="E14" s="374">
        <v>2</v>
      </c>
      <c r="F14" s="374">
        <v>0</v>
      </c>
      <c r="G14" s="353">
        <f t="shared" si="1"/>
        <v>2</v>
      </c>
    </row>
    <row r="15" spans="1:9" ht="13.5" customHeight="1" x14ac:dyDescent="0.2">
      <c r="A15" s="211">
        <v>10</v>
      </c>
      <c r="B15" s="374">
        <v>0</v>
      </c>
      <c r="C15" s="374">
        <v>0</v>
      </c>
      <c r="D15" s="406">
        <f t="shared" si="0"/>
        <v>0</v>
      </c>
      <c r="E15" s="374">
        <v>0</v>
      </c>
      <c r="F15" s="374">
        <v>0</v>
      </c>
      <c r="G15" s="353">
        <f t="shared" si="1"/>
        <v>0</v>
      </c>
    </row>
    <row r="16" spans="1:9" ht="13.5" customHeight="1" x14ac:dyDescent="0.2">
      <c r="A16" s="211">
        <v>11</v>
      </c>
      <c r="B16" s="374">
        <v>0</v>
      </c>
      <c r="C16" s="374">
        <v>0</v>
      </c>
      <c r="D16" s="406">
        <f t="shared" si="0"/>
        <v>0</v>
      </c>
      <c r="E16" s="374">
        <v>0</v>
      </c>
      <c r="F16" s="374">
        <v>1</v>
      </c>
      <c r="G16" s="353">
        <f t="shared" si="1"/>
        <v>1</v>
      </c>
    </row>
    <row r="17" spans="1:7" ht="13.5" customHeight="1" x14ac:dyDescent="0.2">
      <c r="A17" s="211">
        <v>12</v>
      </c>
      <c r="B17" s="374">
        <v>0</v>
      </c>
      <c r="C17" s="374">
        <v>0</v>
      </c>
      <c r="D17" s="406">
        <f t="shared" si="0"/>
        <v>0</v>
      </c>
      <c r="E17" s="374">
        <v>0</v>
      </c>
      <c r="F17" s="374">
        <v>0</v>
      </c>
      <c r="G17" s="353">
        <f t="shared" si="1"/>
        <v>0</v>
      </c>
    </row>
    <row r="18" spans="1:7" ht="13.5" customHeight="1" x14ac:dyDescent="0.2">
      <c r="A18" s="211">
        <v>13</v>
      </c>
      <c r="B18" s="374">
        <v>0</v>
      </c>
      <c r="C18" s="374">
        <v>0</v>
      </c>
      <c r="D18" s="406">
        <f t="shared" si="0"/>
        <v>0</v>
      </c>
      <c r="E18" s="374">
        <v>0</v>
      </c>
      <c r="F18" s="374">
        <v>1</v>
      </c>
      <c r="G18" s="353">
        <f t="shared" si="1"/>
        <v>1</v>
      </c>
    </row>
    <row r="19" spans="1:7" ht="13.5" customHeight="1" x14ac:dyDescent="0.2">
      <c r="A19" s="211">
        <v>14</v>
      </c>
      <c r="B19" s="374">
        <v>0</v>
      </c>
      <c r="C19" s="374">
        <v>0</v>
      </c>
      <c r="D19" s="406">
        <f t="shared" si="0"/>
        <v>0</v>
      </c>
      <c r="E19" s="374">
        <v>1</v>
      </c>
      <c r="F19" s="374">
        <v>1</v>
      </c>
      <c r="G19" s="353">
        <f t="shared" si="1"/>
        <v>2</v>
      </c>
    </row>
    <row r="20" spans="1:7" ht="13.5" customHeight="1" x14ac:dyDescent="0.2">
      <c r="A20" s="211">
        <v>15</v>
      </c>
      <c r="B20" s="374">
        <v>0</v>
      </c>
      <c r="C20" s="374">
        <v>0</v>
      </c>
      <c r="D20" s="406">
        <f t="shared" si="0"/>
        <v>0</v>
      </c>
      <c r="E20" s="374">
        <v>1</v>
      </c>
      <c r="F20" s="374">
        <v>3</v>
      </c>
      <c r="G20" s="353">
        <f t="shared" si="1"/>
        <v>4</v>
      </c>
    </row>
    <row r="21" spans="1:7" ht="13.5" customHeight="1" x14ac:dyDescent="0.2">
      <c r="A21" s="211">
        <v>16</v>
      </c>
      <c r="B21" s="374">
        <v>0</v>
      </c>
      <c r="C21" s="374">
        <v>0</v>
      </c>
      <c r="D21" s="406">
        <f t="shared" si="0"/>
        <v>0</v>
      </c>
      <c r="E21" s="374">
        <v>1</v>
      </c>
      <c r="F21" s="374">
        <v>2</v>
      </c>
      <c r="G21" s="353">
        <f t="shared" si="1"/>
        <v>3</v>
      </c>
    </row>
    <row r="22" spans="1:7" ht="13.5" customHeight="1" x14ac:dyDescent="0.2">
      <c r="A22" s="211">
        <v>17</v>
      </c>
      <c r="B22" s="374">
        <v>0</v>
      </c>
      <c r="C22" s="374">
        <v>0</v>
      </c>
      <c r="D22" s="406">
        <f t="shared" si="0"/>
        <v>0</v>
      </c>
      <c r="E22" s="374">
        <v>5</v>
      </c>
      <c r="F22" s="374">
        <v>1</v>
      </c>
      <c r="G22" s="353">
        <f t="shared" si="1"/>
        <v>6</v>
      </c>
    </row>
    <row r="23" spans="1:7" ht="13.5" customHeight="1" x14ac:dyDescent="0.2">
      <c r="A23" s="211">
        <v>18</v>
      </c>
      <c r="B23" s="374">
        <v>0</v>
      </c>
      <c r="C23" s="374">
        <v>0</v>
      </c>
      <c r="D23" s="406">
        <f t="shared" si="0"/>
        <v>0</v>
      </c>
      <c r="E23" s="374">
        <v>0</v>
      </c>
      <c r="F23" s="374">
        <v>1</v>
      </c>
      <c r="G23" s="353">
        <f t="shared" si="1"/>
        <v>1</v>
      </c>
    </row>
    <row r="24" spans="1:7" ht="13.5" customHeight="1" x14ac:dyDescent="0.2">
      <c r="A24" s="211">
        <v>19</v>
      </c>
      <c r="B24" s="374">
        <v>0</v>
      </c>
      <c r="C24" s="374">
        <v>0</v>
      </c>
      <c r="D24" s="406">
        <f t="shared" si="0"/>
        <v>0</v>
      </c>
      <c r="E24" s="374">
        <v>1</v>
      </c>
      <c r="F24" s="374">
        <v>1</v>
      </c>
      <c r="G24" s="353">
        <f t="shared" si="1"/>
        <v>2</v>
      </c>
    </row>
    <row r="25" spans="1:7" ht="13.5" customHeight="1" x14ac:dyDescent="0.2">
      <c r="A25" s="211">
        <v>20</v>
      </c>
      <c r="B25" s="374">
        <v>0</v>
      </c>
      <c r="C25" s="374">
        <v>0</v>
      </c>
      <c r="D25" s="406">
        <f t="shared" si="0"/>
        <v>0</v>
      </c>
      <c r="E25" s="374">
        <v>0</v>
      </c>
      <c r="F25" s="374">
        <v>2</v>
      </c>
      <c r="G25" s="353">
        <f t="shared" si="1"/>
        <v>2</v>
      </c>
    </row>
    <row r="26" spans="1:7" ht="13.5" customHeight="1" x14ac:dyDescent="0.2">
      <c r="A26" s="211">
        <v>21</v>
      </c>
      <c r="B26" s="374">
        <v>0</v>
      </c>
      <c r="C26" s="374">
        <v>0</v>
      </c>
      <c r="D26" s="406">
        <f t="shared" si="0"/>
        <v>0</v>
      </c>
      <c r="E26" s="374">
        <v>0</v>
      </c>
      <c r="F26" s="374">
        <v>0</v>
      </c>
      <c r="G26" s="353">
        <f t="shared" si="1"/>
        <v>0</v>
      </c>
    </row>
    <row r="27" spans="1:7" ht="13.5" customHeight="1" x14ac:dyDescent="0.2">
      <c r="A27" s="211">
        <v>22</v>
      </c>
      <c r="B27" s="374">
        <v>0</v>
      </c>
      <c r="C27" s="374">
        <v>0</v>
      </c>
      <c r="D27" s="406">
        <f t="shared" si="0"/>
        <v>0</v>
      </c>
      <c r="E27" s="374">
        <v>0</v>
      </c>
      <c r="F27" s="374">
        <v>1</v>
      </c>
      <c r="G27" s="353">
        <f t="shared" si="1"/>
        <v>1</v>
      </c>
    </row>
    <row r="28" spans="1:7" ht="13.5" customHeight="1" x14ac:dyDescent="0.2">
      <c r="A28" s="211">
        <v>23</v>
      </c>
      <c r="B28" s="374">
        <v>0</v>
      </c>
      <c r="C28" s="374">
        <v>0</v>
      </c>
      <c r="D28" s="406">
        <f t="shared" si="0"/>
        <v>0</v>
      </c>
      <c r="E28" s="374">
        <v>0</v>
      </c>
      <c r="F28" s="374">
        <v>1</v>
      </c>
      <c r="G28" s="353">
        <f t="shared" si="1"/>
        <v>1</v>
      </c>
    </row>
    <row r="29" spans="1:7" ht="13.5" customHeight="1" x14ac:dyDescent="0.2">
      <c r="A29" s="211">
        <v>24</v>
      </c>
      <c r="B29" s="374">
        <v>0</v>
      </c>
      <c r="C29" s="374">
        <v>0</v>
      </c>
      <c r="D29" s="406">
        <f t="shared" si="0"/>
        <v>0</v>
      </c>
      <c r="E29" s="374">
        <v>1</v>
      </c>
      <c r="F29" s="374">
        <v>0</v>
      </c>
      <c r="G29" s="353">
        <f t="shared" si="1"/>
        <v>1</v>
      </c>
    </row>
    <row r="30" spans="1:7" ht="13.5" customHeight="1" x14ac:dyDescent="0.2">
      <c r="A30" s="211">
        <v>25</v>
      </c>
      <c r="B30" s="374">
        <v>0</v>
      </c>
      <c r="C30" s="374">
        <v>0</v>
      </c>
      <c r="D30" s="406">
        <f t="shared" si="0"/>
        <v>0</v>
      </c>
      <c r="E30" s="374">
        <v>0</v>
      </c>
      <c r="F30" s="374">
        <v>0</v>
      </c>
      <c r="G30" s="353">
        <f t="shared" si="1"/>
        <v>0</v>
      </c>
    </row>
    <row r="31" spans="1:7" ht="13.5" customHeight="1" x14ac:dyDescent="0.2">
      <c r="A31" s="211">
        <v>26</v>
      </c>
      <c r="B31" s="374">
        <v>0</v>
      </c>
      <c r="C31" s="374">
        <v>0</v>
      </c>
      <c r="D31" s="406">
        <f t="shared" si="0"/>
        <v>0</v>
      </c>
      <c r="E31" s="374">
        <v>0</v>
      </c>
      <c r="F31" s="374">
        <v>2</v>
      </c>
      <c r="G31" s="353">
        <f t="shared" si="1"/>
        <v>2</v>
      </c>
    </row>
    <row r="32" spans="1:7" ht="13.5" customHeight="1" x14ac:dyDescent="0.2">
      <c r="A32" s="211">
        <v>27</v>
      </c>
      <c r="B32" s="374">
        <v>0</v>
      </c>
      <c r="C32" s="374">
        <v>0</v>
      </c>
      <c r="D32" s="406">
        <f t="shared" si="0"/>
        <v>0</v>
      </c>
      <c r="E32" s="374">
        <v>0</v>
      </c>
      <c r="F32" s="374">
        <v>0</v>
      </c>
      <c r="G32" s="353">
        <f t="shared" si="1"/>
        <v>0</v>
      </c>
    </row>
    <row r="33" spans="1:7" ht="13.5" customHeight="1" x14ac:dyDescent="0.2">
      <c r="A33" s="211">
        <v>28</v>
      </c>
      <c r="B33" s="374">
        <v>0</v>
      </c>
      <c r="C33" s="374">
        <v>0</v>
      </c>
      <c r="D33" s="406">
        <f t="shared" si="0"/>
        <v>0</v>
      </c>
      <c r="E33" s="374">
        <v>0</v>
      </c>
      <c r="F33" s="374">
        <v>2</v>
      </c>
      <c r="G33" s="353">
        <f t="shared" si="1"/>
        <v>2</v>
      </c>
    </row>
    <row r="34" spans="1:7" ht="13.5" customHeight="1" x14ac:dyDescent="0.2">
      <c r="A34" s="211">
        <v>29</v>
      </c>
      <c r="B34" s="374">
        <v>0</v>
      </c>
      <c r="C34" s="374">
        <v>0</v>
      </c>
      <c r="D34" s="406">
        <f t="shared" si="0"/>
        <v>0</v>
      </c>
      <c r="E34" s="374">
        <v>0</v>
      </c>
      <c r="F34" s="374">
        <v>1</v>
      </c>
      <c r="G34" s="353">
        <f t="shared" si="1"/>
        <v>1</v>
      </c>
    </row>
    <row r="35" spans="1:7" ht="13.5" customHeight="1" x14ac:dyDescent="0.2">
      <c r="A35" s="211">
        <v>30</v>
      </c>
      <c r="B35" s="374">
        <v>0</v>
      </c>
      <c r="C35" s="374">
        <v>0</v>
      </c>
      <c r="D35" s="406">
        <f t="shared" si="0"/>
        <v>0</v>
      </c>
      <c r="E35" s="374">
        <v>0</v>
      </c>
      <c r="F35" s="374">
        <v>1</v>
      </c>
      <c r="G35" s="353">
        <f t="shared" si="1"/>
        <v>1</v>
      </c>
    </row>
    <row r="36" spans="1:7" ht="13.5" customHeight="1" x14ac:dyDescent="0.2">
      <c r="A36" s="211">
        <v>31</v>
      </c>
      <c r="B36" s="374">
        <v>0</v>
      </c>
      <c r="C36" s="374">
        <v>0</v>
      </c>
      <c r="D36" s="406">
        <f t="shared" si="0"/>
        <v>0</v>
      </c>
      <c r="E36" s="374">
        <v>0</v>
      </c>
      <c r="F36" s="374">
        <v>0</v>
      </c>
      <c r="G36" s="353">
        <f t="shared" si="1"/>
        <v>0</v>
      </c>
    </row>
    <row r="37" spans="1:7" ht="13.5" customHeight="1" x14ac:dyDescent="0.2">
      <c r="A37" s="211">
        <v>32</v>
      </c>
      <c r="B37" s="374">
        <v>0</v>
      </c>
      <c r="C37" s="374">
        <v>0</v>
      </c>
      <c r="D37" s="406">
        <f t="shared" si="0"/>
        <v>0</v>
      </c>
      <c r="E37" s="374">
        <v>0</v>
      </c>
      <c r="F37" s="374">
        <v>0</v>
      </c>
      <c r="G37" s="353">
        <f t="shared" si="1"/>
        <v>0</v>
      </c>
    </row>
    <row r="38" spans="1:7" ht="13.5" customHeight="1" x14ac:dyDescent="0.2">
      <c r="A38" s="211">
        <v>33</v>
      </c>
      <c r="B38" s="374">
        <v>0</v>
      </c>
      <c r="C38" s="374">
        <v>0</v>
      </c>
      <c r="D38" s="406">
        <f t="shared" si="0"/>
        <v>0</v>
      </c>
      <c r="E38" s="374">
        <v>0</v>
      </c>
      <c r="F38" s="374">
        <v>0</v>
      </c>
      <c r="G38" s="353">
        <f t="shared" si="1"/>
        <v>0</v>
      </c>
    </row>
    <row r="39" spans="1:7" ht="13.5" customHeight="1" x14ac:dyDescent="0.2">
      <c r="A39" s="211">
        <v>34</v>
      </c>
      <c r="B39" s="374">
        <v>0</v>
      </c>
      <c r="C39" s="374">
        <v>0</v>
      </c>
      <c r="D39" s="406">
        <f t="shared" si="0"/>
        <v>0</v>
      </c>
      <c r="E39" s="374">
        <v>0</v>
      </c>
      <c r="F39" s="374">
        <v>0</v>
      </c>
      <c r="G39" s="353">
        <f t="shared" si="1"/>
        <v>0</v>
      </c>
    </row>
    <row r="40" spans="1:7" ht="13.5" customHeight="1" x14ac:dyDescent="0.2">
      <c r="A40" s="211">
        <v>35</v>
      </c>
      <c r="B40" s="374">
        <v>0</v>
      </c>
      <c r="C40" s="374">
        <v>0</v>
      </c>
      <c r="D40" s="406">
        <f t="shared" si="0"/>
        <v>0</v>
      </c>
      <c r="E40" s="374">
        <v>0</v>
      </c>
      <c r="F40" s="374">
        <v>1</v>
      </c>
      <c r="G40" s="353">
        <f t="shared" si="1"/>
        <v>1</v>
      </c>
    </row>
    <row r="41" spans="1:7" ht="13.5" customHeight="1" x14ac:dyDescent="0.2">
      <c r="A41" s="211">
        <v>36</v>
      </c>
      <c r="B41" s="374">
        <v>0</v>
      </c>
      <c r="C41" s="374">
        <v>0</v>
      </c>
      <c r="D41" s="406">
        <f t="shared" si="0"/>
        <v>0</v>
      </c>
      <c r="E41" s="374">
        <v>1</v>
      </c>
      <c r="F41" s="374">
        <v>0</v>
      </c>
      <c r="G41" s="353">
        <f t="shared" si="1"/>
        <v>1</v>
      </c>
    </row>
    <row r="42" spans="1:7" ht="13.5" customHeight="1" x14ac:dyDescent="0.2">
      <c r="A42" s="211">
        <v>37</v>
      </c>
      <c r="B42" s="374">
        <v>0</v>
      </c>
      <c r="C42" s="374">
        <v>0</v>
      </c>
      <c r="D42" s="406">
        <f t="shared" si="0"/>
        <v>0</v>
      </c>
      <c r="E42" s="374">
        <v>1</v>
      </c>
      <c r="F42" s="374">
        <v>0</v>
      </c>
      <c r="G42" s="353">
        <f t="shared" si="1"/>
        <v>1</v>
      </c>
    </row>
    <row r="43" spans="1:7" ht="13.5" customHeight="1" x14ac:dyDescent="0.2">
      <c r="A43" s="211">
        <v>38</v>
      </c>
      <c r="B43" s="374">
        <v>0</v>
      </c>
      <c r="C43" s="374">
        <v>0</v>
      </c>
      <c r="D43" s="406">
        <f t="shared" si="0"/>
        <v>0</v>
      </c>
      <c r="E43" s="374">
        <v>0</v>
      </c>
      <c r="F43" s="374">
        <v>0</v>
      </c>
      <c r="G43" s="353">
        <f t="shared" si="1"/>
        <v>0</v>
      </c>
    </row>
    <row r="44" spans="1:7" ht="13.5" customHeight="1" x14ac:dyDescent="0.2">
      <c r="A44" s="211">
        <v>39</v>
      </c>
      <c r="B44" s="374">
        <v>0</v>
      </c>
      <c r="C44" s="374">
        <v>0</v>
      </c>
      <c r="D44" s="406">
        <f t="shared" si="0"/>
        <v>0</v>
      </c>
      <c r="E44" s="374">
        <v>0</v>
      </c>
      <c r="F44" s="374">
        <v>1</v>
      </c>
      <c r="G44" s="353">
        <f t="shared" si="1"/>
        <v>1</v>
      </c>
    </row>
    <row r="45" spans="1:7" ht="13.5" customHeight="1" x14ac:dyDescent="0.2">
      <c r="A45" s="211">
        <v>40</v>
      </c>
      <c r="B45" s="374">
        <v>0</v>
      </c>
      <c r="C45" s="374">
        <v>0</v>
      </c>
      <c r="D45" s="406">
        <f t="shared" si="0"/>
        <v>0</v>
      </c>
      <c r="E45" s="374">
        <v>0</v>
      </c>
      <c r="F45" s="374">
        <v>1</v>
      </c>
      <c r="G45" s="353">
        <f t="shared" si="1"/>
        <v>1</v>
      </c>
    </row>
    <row r="46" spans="1:7" ht="13.5" customHeight="1" x14ac:dyDescent="0.2">
      <c r="A46" s="211">
        <v>41</v>
      </c>
      <c r="B46" s="374">
        <v>0</v>
      </c>
      <c r="C46" s="374">
        <v>0</v>
      </c>
      <c r="D46" s="406">
        <f t="shared" si="0"/>
        <v>0</v>
      </c>
      <c r="E46" s="374">
        <v>0</v>
      </c>
      <c r="F46" s="374">
        <v>1</v>
      </c>
      <c r="G46" s="353">
        <f t="shared" si="1"/>
        <v>1</v>
      </c>
    </row>
    <row r="47" spans="1:7" ht="13.5" customHeight="1" x14ac:dyDescent="0.2">
      <c r="A47" s="211">
        <v>42</v>
      </c>
      <c r="B47" s="374">
        <v>0</v>
      </c>
      <c r="C47" s="374">
        <v>0</v>
      </c>
      <c r="D47" s="406">
        <f t="shared" si="0"/>
        <v>0</v>
      </c>
      <c r="E47" s="374">
        <v>1</v>
      </c>
      <c r="F47" s="374">
        <v>1</v>
      </c>
      <c r="G47" s="353">
        <f t="shared" si="1"/>
        <v>2</v>
      </c>
    </row>
    <row r="48" spans="1:7" ht="13.5" customHeight="1" x14ac:dyDescent="0.2">
      <c r="A48" s="211">
        <v>43</v>
      </c>
      <c r="B48" s="374">
        <v>0</v>
      </c>
      <c r="C48" s="374">
        <v>0</v>
      </c>
      <c r="D48" s="406">
        <f t="shared" si="0"/>
        <v>0</v>
      </c>
      <c r="E48" s="374">
        <v>0</v>
      </c>
      <c r="F48" s="374">
        <v>1</v>
      </c>
      <c r="G48" s="353">
        <f t="shared" si="1"/>
        <v>1</v>
      </c>
    </row>
    <row r="49" spans="1:7" ht="13.5" customHeight="1" x14ac:dyDescent="0.2">
      <c r="A49" s="211">
        <v>44</v>
      </c>
      <c r="B49" s="374">
        <v>0</v>
      </c>
      <c r="C49" s="374">
        <v>0</v>
      </c>
      <c r="D49" s="406">
        <f t="shared" si="0"/>
        <v>0</v>
      </c>
      <c r="E49" s="374">
        <v>0</v>
      </c>
      <c r="F49" s="374">
        <v>1</v>
      </c>
      <c r="G49" s="353">
        <f t="shared" si="1"/>
        <v>1</v>
      </c>
    </row>
    <row r="50" spans="1:7" ht="13.5" customHeight="1" x14ac:dyDescent="0.2">
      <c r="A50" s="211">
        <v>45</v>
      </c>
      <c r="B50" s="374">
        <v>0</v>
      </c>
      <c r="C50" s="374">
        <v>0</v>
      </c>
      <c r="D50" s="406">
        <f t="shared" si="0"/>
        <v>0</v>
      </c>
      <c r="E50" s="374">
        <v>1</v>
      </c>
      <c r="F50" s="374">
        <v>1</v>
      </c>
      <c r="G50" s="353">
        <f t="shared" si="1"/>
        <v>2</v>
      </c>
    </row>
    <row r="51" spans="1:7" ht="13.5" customHeight="1" x14ac:dyDescent="0.2">
      <c r="A51" s="211">
        <v>46</v>
      </c>
      <c r="B51" s="374">
        <v>0</v>
      </c>
      <c r="C51" s="374">
        <v>0</v>
      </c>
      <c r="D51" s="406">
        <f t="shared" si="0"/>
        <v>0</v>
      </c>
      <c r="E51" s="374">
        <v>0</v>
      </c>
      <c r="F51" s="374">
        <v>1</v>
      </c>
      <c r="G51" s="353">
        <f t="shared" si="1"/>
        <v>1</v>
      </c>
    </row>
    <row r="52" spans="1:7" ht="13.5" customHeight="1" x14ac:dyDescent="0.2">
      <c r="A52" s="211">
        <v>47</v>
      </c>
      <c r="B52" s="374">
        <v>0</v>
      </c>
      <c r="C52" s="374">
        <v>0</v>
      </c>
      <c r="D52" s="406">
        <f t="shared" si="0"/>
        <v>0</v>
      </c>
      <c r="E52" s="374">
        <v>0</v>
      </c>
      <c r="F52" s="374">
        <v>2</v>
      </c>
      <c r="G52" s="353">
        <f t="shared" si="1"/>
        <v>2</v>
      </c>
    </row>
    <row r="53" spans="1:7" ht="13.5" customHeight="1" x14ac:dyDescent="0.2">
      <c r="A53" s="211">
        <v>48</v>
      </c>
      <c r="B53" s="374">
        <v>0</v>
      </c>
      <c r="C53" s="374">
        <v>0</v>
      </c>
      <c r="D53" s="406">
        <f t="shared" si="0"/>
        <v>0</v>
      </c>
      <c r="E53" s="374">
        <v>1</v>
      </c>
      <c r="F53" s="374">
        <v>0</v>
      </c>
      <c r="G53" s="353">
        <f t="shared" si="1"/>
        <v>1</v>
      </c>
    </row>
    <row r="54" spans="1:7" ht="13.5" customHeight="1" x14ac:dyDescent="0.2">
      <c r="A54" s="211">
        <v>49</v>
      </c>
      <c r="B54" s="374">
        <v>0</v>
      </c>
      <c r="C54" s="374">
        <v>0</v>
      </c>
      <c r="D54" s="406">
        <f t="shared" si="0"/>
        <v>0</v>
      </c>
      <c r="E54" s="374">
        <v>1</v>
      </c>
      <c r="F54" s="374">
        <v>1</v>
      </c>
      <c r="G54" s="353">
        <f t="shared" si="1"/>
        <v>2</v>
      </c>
    </row>
    <row r="55" spans="1:7" ht="13.5" customHeight="1" x14ac:dyDescent="0.2">
      <c r="A55" s="211">
        <v>50</v>
      </c>
      <c r="B55" s="374">
        <v>0</v>
      </c>
      <c r="C55" s="374">
        <v>0</v>
      </c>
      <c r="D55" s="406">
        <f t="shared" si="0"/>
        <v>0</v>
      </c>
      <c r="E55" s="374">
        <v>2</v>
      </c>
      <c r="F55" s="374">
        <v>0</v>
      </c>
      <c r="G55" s="353">
        <f t="shared" si="1"/>
        <v>2</v>
      </c>
    </row>
    <row r="56" spans="1:7" ht="13.5" customHeight="1" x14ac:dyDescent="0.2">
      <c r="A56" s="211">
        <v>51</v>
      </c>
      <c r="B56" s="374">
        <v>0</v>
      </c>
      <c r="C56" s="374">
        <v>0</v>
      </c>
      <c r="D56" s="406">
        <f t="shared" si="0"/>
        <v>0</v>
      </c>
      <c r="E56" s="374">
        <v>1</v>
      </c>
      <c r="F56" s="374">
        <v>0</v>
      </c>
      <c r="G56" s="353">
        <f t="shared" si="1"/>
        <v>1</v>
      </c>
    </row>
    <row r="57" spans="1:7" ht="13.5" customHeight="1" x14ac:dyDescent="0.2">
      <c r="A57" s="211">
        <v>52</v>
      </c>
      <c r="B57" s="374">
        <v>0</v>
      </c>
      <c r="C57" s="374">
        <v>0</v>
      </c>
      <c r="D57" s="406">
        <f t="shared" si="0"/>
        <v>0</v>
      </c>
      <c r="E57" s="374">
        <v>0</v>
      </c>
      <c r="F57" s="374">
        <v>2</v>
      </c>
      <c r="G57" s="353">
        <f t="shared" si="1"/>
        <v>2</v>
      </c>
    </row>
    <row r="58" spans="1:7" ht="13.5" customHeight="1" x14ac:dyDescent="0.2">
      <c r="A58" s="211">
        <v>53</v>
      </c>
      <c r="B58" s="374">
        <v>0</v>
      </c>
      <c r="C58" s="374">
        <v>0</v>
      </c>
      <c r="D58" s="406">
        <f t="shared" si="0"/>
        <v>0</v>
      </c>
      <c r="E58" s="374">
        <v>0</v>
      </c>
      <c r="F58" s="374">
        <v>0</v>
      </c>
      <c r="G58" s="353">
        <f t="shared" si="1"/>
        <v>0</v>
      </c>
    </row>
    <row r="59" spans="1:7" ht="13.5" customHeight="1" x14ac:dyDescent="0.2">
      <c r="A59" s="211">
        <v>54</v>
      </c>
      <c r="B59" s="374">
        <v>0</v>
      </c>
      <c r="C59" s="374">
        <v>0</v>
      </c>
      <c r="D59" s="406">
        <f t="shared" si="0"/>
        <v>0</v>
      </c>
      <c r="E59" s="374">
        <v>2</v>
      </c>
      <c r="F59" s="374">
        <v>1</v>
      </c>
      <c r="G59" s="353">
        <f t="shared" si="1"/>
        <v>3</v>
      </c>
    </row>
    <row r="60" spans="1:7" ht="13.5" customHeight="1" x14ac:dyDescent="0.2">
      <c r="A60" s="211">
        <v>55</v>
      </c>
      <c r="B60" s="374">
        <v>0</v>
      </c>
      <c r="C60" s="374">
        <v>0</v>
      </c>
      <c r="D60" s="406">
        <f t="shared" si="0"/>
        <v>0</v>
      </c>
      <c r="E60" s="374">
        <v>1</v>
      </c>
      <c r="F60" s="374">
        <v>1</v>
      </c>
      <c r="G60" s="353">
        <f t="shared" si="1"/>
        <v>2</v>
      </c>
    </row>
    <row r="61" spans="1:7" ht="13.5" customHeight="1" x14ac:dyDescent="0.2">
      <c r="A61" s="211">
        <v>56</v>
      </c>
      <c r="B61" s="374">
        <v>0</v>
      </c>
      <c r="C61" s="374">
        <v>0</v>
      </c>
      <c r="D61" s="406">
        <f t="shared" si="0"/>
        <v>0</v>
      </c>
      <c r="E61" s="374">
        <v>1</v>
      </c>
      <c r="F61" s="374">
        <v>1</v>
      </c>
      <c r="G61" s="353">
        <f t="shared" si="1"/>
        <v>2</v>
      </c>
    </row>
    <row r="62" spans="1:7" ht="13.5" customHeight="1" x14ac:dyDescent="0.2">
      <c r="A62" s="211">
        <v>57</v>
      </c>
      <c r="B62" s="374">
        <v>0</v>
      </c>
      <c r="C62" s="374">
        <v>0</v>
      </c>
      <c r="D62" s="406">
        <f t="shared" si="0"/>
        <v>0</v>
      </c>
      <c r="E62" s="374">
        <v>0</v>
      </c>
      <c r="F62" s="374">
        <v>1</v>
      </c>
      <c r="G62" s="353">
        <f t="shared" si="1"/>
        <v>1</v>
      </c>
    </row>
    <row r="63" spans="1:7" ht="13.5" customHeight="1" x14ac:dyDescent="0.2">
      <c r="A63" s="211">
        <v>58</v>
      </c>
      <c r="B63" s="374">
        <v>0</v>
      </c>
      <c r="C63" s="407">
        <v>60</v>
      </c>
      <c r="D63" s="406">
        <f t="shared" si="0"/>
        <v>60</v>
      </c>
      <c r="E63" s="374">
        <v>2</v>
      </c>
      <c r="F63" s="374">
        <v>2</v>
      </c>
      <c r="G63" s="353">
        <f t="shared" si="1"/>
        <v>4</v>
      </c>
    </row>
    <row r="64" spans="1:7" ht="13.5" customHeight="1" x14ac:dyDescent="0.2">
      <c r="A64" s="211">
        <v>59</v>
      </c>
      <c r="B64" s="374">
        <v>0</v>
      </c>
      <c r="C64" s="407">
        <v>46</v>
      </c>
      <c r="D64" s="406">
        <f t="shared" si="0"/>
        <v>46</v>
      </c>
      <c r="E64" s="374">
        <v>0</v>
      </c>
      <c r="F64" s="374">
        <v>0</v>
      </c>
      <c r="G64" s="353">
        <f t="shared" si="1"/>
        <v>0</v>
      </c>
    </row>
    <row r="65" spans="1:7" ht="13.5" customHeight="1" x14ac:dyDescent="0.2">
      <c r="A65" s="211">
        <v>60</v>
      </c>
      <c r="B65" s="407">
        <v>3</v>
      </c>
      <c r="C65" s="407">
        <v>79</v>
      </c>
      <c r="D65" s="406">
        <f t="shared" si="0"/>
        <v>82</v>
      </c>
      <c r="E65" s="374">
        <v>1</v>
      </c>
      <c r="F65" s="374">
        <v>0</v>
      </c>
      <c r="G65" s="353">
        <f t="shared" si="1"/>
        <v>1</v>
      </c>
    </row>
    <row r="66" spans="1:7" ht="13.5" customHeight="1" x14ac:dyDescent="0.2">
      <c r="A66" s="211">
        <v>61</v>
      </c>
      <c r="B66" s="407">
        <v>4</v>
      </c>
      <c r="C66" s="407">
        <v>47</v>
      </c>
      <c r="D66" s="406">
        <f t="shared" si="0"/>
        <v>51</v>
      </c>
      <c r="E66" s="374">
        <v>0</v>
      </c>
      <c r="F66" s="374">
        <v>2</v>
      </c>
      <c r="G66" s="353">
        <f t="shared" si="1"/>
        <v>2</v>
      </c>
    </row>
    <row r="67" spans="1:7" ht="13.5" customHeight="1" x14ac:dyDescent="0.2">
      <c r="A67" s="211">
        <v>62</v>
      </c>
      <c r="B67" s="407">
        <v>2</v>
      </c>
      <c r="C67" s="407">
        <v>28</v>
      </c>
      <c r="D67" s="406">
        <f t="shared" si="0"/>
        <v>30</v>
      </c>
      <c r="E67" s="374">
        <v>0</v>
      </c>
      <c r="F67" s="374">
        <v>0</v>
      </c>
      <c r="G67" s="353">
        <f t="shared" si="1"/>
        <v>0</v>
      </c>
    </row>
    <row r="68" spans="1:7" ht="13.5" customHeight="1" x14ac:dyDescent="0.2">
      <c r="A68" s="211">
        <v>63</v>
      </c>
      <c r="B68" s="407">
        <v>2</v>
      </c>
      <c r="C68" s="407">
        <v>23</v>
      </c>
      <c r="D68" s="406">
        <f t="shared" si="0"/>
        <v>25</v>
      </c>
      <c r="E68" s="374">
        <v>1</v>
      </c>
      <c r="F68" s="374">
        <v>1</v>
      </c>
      <c r="G68" s="353">
        <f t="shared" si="1"/>
        <v>2</v>
      </c>
    </row>
    <row r="69" spans="1:7" ht="13.5" customHeight="1" x14ac:dyDescent="0.2">
      <c r="A69" s="211">
        <v>64</v>
      </c>
      <c r="B69" s="407">
        <v>4</v>
      </c>
      <c r="C69" s="407">
        <v>31</v>
      </c>
      <c r="D69" s="406">
        <f t="shared" si="0"/>
        <v>35</v>
      </c>
      <c r="E69" s="374">
        <v>0</v>
      </c>
      <c r="F69" s="374">
        <v>0</v>
      </c>
      <c r="G69" s="353">
        <f t="shared" si="1"/>
        <v>0</v>
      </c>
    </row>
    <row r="70" spans="1:7" ht="13.5" customHeight="1" x14ac:dyDescent="0.2">
      <c r="A70" s="211">
        <v>65</v>
      </c>
      <c r="B70" s="407">
        <v>2</v>
      </c>
      <c r="C70" s="407">
        <v>26</v>
      </c>
      <c r="D70" s="406">
        <f t="shared" si="0"/>
        <v>28</v>
      </c>
      <c r="E70" s="374">
        <v>1</v>
      </c>
      <c r="F70" s="374">
        <v>0</v>
      </c>
      <c r="G70" s="353">
        <f t="shared" si="1"/>
        <v>1</v>
      </c>
    </row>
    <row r="71" spans="1:7" ht="13.5" customHeight="1" x14ac:dyDescent="0.2">
      <c r="A71" s="211">
        <v>66</v>
      </c>
      <c r="B71" s="407">
        <v>2</v>
      </c>
      <c r="C71" s="407">
        <v>19</v>
      </c>
      <c r="D71" s="406">
        <f t="shared" si="0"/>
        <v>21</v>
      </c>
      <c r="E71" s="374">
        <v>0</v>
      </c>
      <c r="F71" s="374">
        <v>0</v>
      </c>
      <c r="G71" s="353">
        <f t="shared" si="1"/>
        <v>0</v>
      </c>
    </row>
    <row r="72" spans="1:7" ht="13.5" customHeight="1" x14ac:dyDescent="0.2">
      <c r="A72" s="211">
        <v>67</v>
      </c>
      <c r="B72" s="407">
        <v>2</v>
      </c>
      <c r="C72" s="407">
        <v>22</v>
      </c>
      <c r="D72" s="406">
        <f t="shared" si="0"/>
        <v>24</v>
      </c>
      <c r="E72" s="374">
        <v>0</v>
      </c>
      <c r="F72" s="374">
        <v>0</v>
      </c>
      <c r="G72" s="353">
        <f t="shared" si="1"/>
        <v>0</v>
      </c>
    </row>
    <row r="73" spans="1:7" ht="13.5" customHeight="1" x14ac:dyDescent="0.2">
      <c r="A73" s="211">
        <v>68</v>
      </c>
      <c r="B73" s="407">
        <v>2</v>
      </c>
      <c r="C73" s="407">
        <v>14</v>
      </c>
      <c r="D73" s="406">
        <f t="shared" si="0"/>
        <v>16</v>
      </c>
      <c r="E73" s="374">
        <v>0</v>
      </c>
      <c r="F73" s="374">
        <v>0</v>
      </c>
      <c r="G73" s="353">
        <f t="shared" si="1"/>
        <v>0</v>
      </c>
    </row>
    <row r="74" spans="1:7" ht="13.5" customHeight="1" x14ac:dyDescent="0.2">
      <c r="A74" s="211">
        <v>69</v>
      </c>
      <c r="B74" s="407">
        <v>4</v>
      </c>
      <c r="C74" s="407">
        <v>16</v>
      </c>
      <c r="D74" s="406">
        <f t="shared" si="0"/>
        <v>20</v>
      </c>
      <c r="E74" s="374">
        <v>0</v>
      </c>
      <c r="F74" s="374">
        <v>1</v>
      </c>
      <c r="G74" s="353">
        <f t="shared" si="1"/>
        <v>1</v>
      </c>
    </row>
    <row r="75" spans="1:7" ht="13.5" customHeight="1" x14ac:dyDescent="0.2">
      <c r="A75" s="211">
        <v>70</v>
      </c>
      <c r="B75" s="407">
        <v>1</v>
      </c>
      <c r="C75" s="407">
        <v>12</v>
      </c>
      <c r="D75" s="406">
        <f t="shared" si="0"/>
        <v>13</v>
      </c>
      <c r="E75" s="374">
        <v>0</v>
      </c>
      <c r="F75" s="374">
        <v>0</v>
      </c>
      <c r="G75" s="353">
        <f t="shared" si="1"/>
        <v>0</v>
      </c>
    </row>
    <row r="76" spans="1:7" ht="13.5" customHeight="1" x14ac:dyDescent="0.2">
      <c r="A76" s="211">
        <v>71</v>
      </c>
      <c r="B76" s="407">
        <v>1</v>
      </c>
      <c r="C76" s="407">
        <v>10</v>
      </c>
      <c r="D76" s="406">
        <f t="shared" si="0"/>
        <v>11</v>
      </c>
      <c r="E76" s="374">
        <v>0</v>
      </c>
      <c r="F76" s="374">
        <v>0</v>
      </c>
      <c r="G76" s="353">
        <f t="shared" si="1"/>
        <v>0</v>
      </c>
    </row>
    <row r="77" spans="1:7" ht="13.5" customHeight="1" x14ac:dyDescent="0.2">
      <c r="A77" s="211">
        <v>72</v>
      </c>
      <c r="B77" s="407">
        <v>3</v>
      </c>
      <c r="C77" s="407">
        <v>10</v>
      </c>
      <c r="D77" s="406">
        <f t="shared" si="0"/>
        <v>13</v>
      </c>
      <c r="E77" s="374">
        <v>0</v>
      </c>
      <c r="F77" s="374">
        <v>0</v>
      </c>
      <c r="G77" s="353">
        <f t="shared" si="1"/>
        <v>0</v>
      </c>
    </row>
    <row r="78" spans="1:7" ht="13.5" customHeight="1" x14ac:dyDescent="0.2">
      <c r="A78" s="211">
        <v>73</v>
      </c>
      <c r="B78" s="407">
        <v>3</v>
      </c>
      <c r="C78" s="407">
        <v>9</v>
      </c>
      <c r="D78" s="406">
        <f t="shared" si="0"/>
        <v>12</v>
      </c>
      <c r="E78" s="374">
        <v>2</v>
      </c>
      <c r="F78" s="374">
        <v>0</v>
      </c>
      <c r="G78" s="353">
        <f t="shared" si="1"/>
        <v>2</v>
      </c>
    </row>
    <row r="79" spans="1:7" ht="13.5" customHeight="1" x14ac:dyDescent="0.2">
      <c r="A79" s="211">
        <v>74</v>
      </c>
      <c r="B79" s="407">
        <v>2</v>
      </c>
      <c r="C79" s="407">
        <v>10</v>
      </c>
      <c r="D79" s="406">
        <f t="shared" si="0"/>
        <v>12</v>
      </c>
      <c r="E79" s="374">
        <v>2</v>
      </c>
      <c r="F79" s="374">
        <v>0</v>
      </c>
      <c r="G79" s="353">
        <f t="shared" si="1"/>
        <v>2</v>
      </c>
    </row>
    <row r="80" spans="1:7" ht="13.5" customHeight="1" x14ac:dyDescent="0.2">
      <c r="A80" s="211" t="s">
        <v>311</v>
      </c>
      <c r="B80" s="407">
        <f>SUM(B81:B97)</f>
        <v>16</v>
      </c>
      <c r="C80" s="407">
        <f>SUM(C81:C97)</f>
        <v>46</v>
      </c>
      <c r="D80" s="406">
        <f t="shared" si="0"/>
        <v>62</v>
      </c>
      <c r="E80" s="374">
        <f>SUM(E81:E97)</f>
        <v>2</v>
      </c>
      <c r="F80" s="374">
        <f>SUM(F81:F97)</f>
        <v>1</v>
      </c>
      <c r="G80" s="353">
        <f t="shared" si="1"/>
        <v>3</v>
      </c>
    </row>
    <row r="81" spans="1:7" ht="13.5" hidden="1" customHeight="1" outlineLevel="1" x14ac:dyDescent="0.2">
      <c r="A81" s="211">
        <v>75</v>
      </c>
      <c r="B81" s="407">
        <v>0</v>
      </c>
      <c r="C81" s="407">
        <v>11</v>
      </c>
      <c r="D81" s="406">
        <f t="shared" si="0"/>
        <v>11</v>
      </c>
      <c r="E81" s="374">
        <v>0</v>
      </c>
      <c r="F81" s="374">
        <v>0</v>
      </c>
      <c r="G81" s="353">
        <f t="shared" si="1"/>
        <v>0</v>
      </c>
    </row>
    <row r="82" spans="1:7" ht="13.5" hidden="1" customHeight="1" outlineLevel="1" x14ac:dyDescent="0.2">
      <c r="A82" s="211">
        <v>76</v>
      </c>
      <c r="B82" s="407">
        <v>1</v>
      </c>
      <c r="C82" s="407">
        <v>6</v>
      </c>
      <c r="D82" s="406">
        <f t="shared" si="0"/>
        <v>7</v>
      </c>
      <c r="E82" s="374">
        <v>0</v>
      </c>
      <c r="F82" s="374">
        <v>0</v>
      </c>
      <c r="G82" s="353">
        <f t="shared" si="1"/>
        <v>0</v>
      </c>
    </row>
    <row r="83" spans="1:7" ht="13.5" hidden="1" customHeight="1" outlineLevel="1" x14ac:dyDescent="0.2">
      <c r="A83" s="211">
        <v>77</v>
      </c>
      <c r="B83" s="407">
        <v>1</v>
      </c>
      <c r="C83" s="407">
        <v>1</v>
      </c>
      <c r="D83" s="406">
        <f t="shared" si="0"/>
        <v>2</v>
      </c>
      <c r="E83" s="374">
        <v>1</v>
      </c>
      <c r="F83" s="374">
        <v>0</v>
      </c>
      <c r="G83" s="353">
        <f t="shared" si="1"/>
        <v>1</v>
      </c>
    </row>
    <row r="84" spans="1:7" ht="13.5" hidden="1" customHeight="1" outlineLevel="1" x14ac:dyDescent="0.2">
      <c r="A84" s="211">
        <v>78</v>
      </c>
      <c r="B84" s="407">
        <v>1</v>
      </c>
      <c r="C84" s="407">
        <v>6</v>
      </c>
      <c r="D84" s="406">
        <f t="shared" si="0"/>
        <v>7</v>
      </c>
      <c r="E84" s="374">
        <v>0</v>
      </c>
      <c r="F84" s="374">
        <v>0</v>
      </c>
      <c r="G84" s="353">
        <f t="shared" si="1"/>
        <v>0</v>
      </c>
    </row>
    <row r="85" spans="1:7" ht="13.5" hidden="1" customHeight="1" outlineLevel="1" x14ac:dyDescent="0.2">
      <c r="A85" s="211">
        <v>79</v>
      </c>
      <c r="B85" s="407">
        <v>2</v>
      </c>
      <c r="C85" s="407">
        <v>4</v>
      </c>
      <c r="D85" s="406">
        <f t="shared" si="0"/>
        <v>6</v>
      </c>
      <c r="E85" s="374">
        <v>0</v>
      </c>
      <c r="F85" s="374">
        <v>0</v>
      </c>
      <c r="G85" s="353">
        <f t="shared" si="1"/>
        <v>0</v>
      </c>
    </row>
    <row r="86" spans="1:7" ht="13.5" hidden="1" customHeight="1" outlineLevel="1" x14ac:dyDescent="0.2">
      <c r="A86" s="211">
        <v>80</v>
      </c>
      <c r="B86" s="407">
        <v>2</v>
      </c>
      <c r="C86" s="407">
        <v>4</v>
      </c>
      <c r="D86" s="406">
        <f t="shared" si="0"/>
        <v>6</v>
      </c>
      <c r="E86" s="374">
        <v>0</v>
      </c>
      <c r="F86" s="374">
        <v>0</v>
      </c>
      <c r="G86" s="353">
        <f t="shared" si="1"/>
        <v>0</v>
      </c>
    </row>
    <row r="87" spans="1:7" ht="13.5" hidden="1" customHeight="1" outlineLevel="1" x14ac:dyDescent="0.2">
      <c r="A87" s="211">
        <v>81</v>
      </c>
      <c r="B87" s="407">
        <v>0</v>
      </c>
      <c r="C87" s="408">
        <v>5</v>
      </c>
      <c r="D87" s="406">
        <f t="shared" ref="D87:D90" si="2">+B87+C87</f>
        <v>5</v>
      </c>
      <c r="E87" s="374">
        <v>0</v>
      </c>
      <c r="F87" s="409">
        <v>0</v>
      </c>
      <c r="G87" s="351">
        <f t="shared" si="1"/>
        <v>0</v>
      </c>
    </row>
    <row r="88" spans="1:7" ht="13.5" hidden="1" customHeight="1" outlineLevel="1" x14ac:dyDescent="0.2">
      <c r="A88" s="211">
        <v>82</v>
      </c>
      <c r="B88" s="408">
        <v>2</v>
      </c>
      <c r="C88" s="408">
        <v>5</v>
      </c>
      <c r="D88" s="406">
        <f t="shared" si="2"/>
        <v>7</v>
      </c>
      <c r="E88" s="374">
        <v>0</v>
      </c>
      <c r="F88" s="409">
        <v>0</v>
      </c>
      <c r="G88" s="351">
        <f t="shared" ref="G88:G97" si="3">+E88+F88</f>
        <v>0</v>
      </c>
    </row>
    <row r="89" spans="1:7" ht="13.5" hidden="1" customHeight="1" outlineLevel="1" x14ac:dyDescent="0.2">
      <c r="A89" s="211">
        <v>83</v>
      </c>
      <c r="B89" s="408">
        <v>1</v>
      </c>
      <c r="C89" s="409">
        <v>2</v>
      </c>
      <c r="D89" s="406">
        <f t="shared" si="2"/>
        <v>3</v>
      </c>
      <c r="E89" s="374">
        <v>0</v>
      </c>
      <c r="F89" s="409">
        <v>0</v>
      </c>
      <c r="G89" s="351">
        <f t="shared" si="3"/>
        <v>0</v>
      </c>
    </row>
    <row r="90" spans="1:7" ht="13.5" hidden="1" customHeight="1" outlineLevel="1" x14ac:dyDescent="0.2">
      <c r="A90" s="211">
        <v>84</v>
      </c>
      <c r="B90" s="408">
        <v>4</v>
      </c>
      <c r="C90" s="409">
        <v>0</v>
      </c>
      <c r="D90" s="406">
        <f t="shared" si="2"/>
        <v>4</v>
      </c>
      <c r="E90" s="374">
        <v>0</v>
      </c>
      <c r="F90" s="409">
        <v>1</v>
      </c>
      <c r="G90" s="351">
        <f t="shared" si="3"/>
        <v>1</v>
      </c>
    </row>
    <row r="91" spans="1:7" ht="13.5" hidden="1" customHeight="1" outlineLevel="1" x14ac:dyDescent="0.2">
      <c r="A91" s="211">
        <v>85</v>
      </c>
      <c r="B91" s="408">
        <v>0</v>
      </c>
      <c r="C91" s="408">
        <v>1</v>
      </c>
      <c r="D91" s="410">
        <f>+B92+C91</f>
        <v>1</v>
      </c>
      <c r="E91" s="374">
        <v>1</v>
      </c>
      <c r="F91" s="409">
        <v>0</v>
      </c>
      <c r="G91" s="351">
        <f t="shared" si="3"/>
        <v>1</v>
      </c>
    </row>
    <row r="92" spans="1:7" ht="13.5" hidden="1" customHeight="1" outlineLevel="1" x14ac:dyDescent="0.2">
      <c r="A92" s="211">
        <v>86</v>
      </c>
      <c r="B92" s="408">
        <v>0</v>
      </c>
      <c r="C92" s="409">
        <v>0</v>
      </c>
      <c r="D92" s="410">
        <f>+B93+C92</f>
        <v>1</v>
      </c>
      <c r="E92" s="374">
        <v>0</v>
      </c>
      <c r="F92" s="409">
        <v>0</v>
      </c>
      <c r="G92" s="351">
        <f t="shared" si="3"/>
        <v>0</v>
      </c>
    </row>
    <row r="93" spans="1:7" ht="13.5" hidden="1" customHeight="1" outlineLevel="1" x14ac:dyDescent="0.2">
      <c r="A93" s="211">
        <v>87</v>
      </c>
      <c r="B93" s="408">
        <v>1</v>
      </c>
      <c r="C93" s="409">
        <v>1</v>
      </c>
      <c r="D93" s="410">
        <f>+B94+C93</f>
        <v>1</v>
      </c>
      <c r="E93" s="374">
        <v>0</v>
      </c>
      <c r="F93" s="409">
        <v>0</v>
      </c>
      <c r="G93" s="351">
        <f t="shared" si="3"/>
        <v>0</v>
      </c>
    </row>
    <row r="94" spans="1:7" ht="13.5" hidden="1" customHeight="1" outlineLevel="1" x14ac:dyDescent="0.2">
      <c r="A94" s="211">
        <v>88</v>
      </c>
      <c r="B94" s="409">
        <v>0</v>
      </c>
      <c r="C94" s="409">
        <v>0</v>
      </c>
      <c r="D94" s="410">
        <f>+B95+C94</f>
        <v>0</v>
      </c>
      <c r="E94" s="374">
        <v>0</v>
      </c>
      <c r="F94" s="409">
        <v>0</v>
      </c>
      <c r="G94" s="351">
        <f t="shared" si="3"/>
        <v>0</v>
      </c>
    </row>
    <row r="95" spans="1:7" ht="13.5" hidden="1" customHeight="1" outlineLevel="1" x14ac:dyDescent="0.2">
      <c r="A95" s="211">
        <v>89</v>
      </c>
      <c r="B95" s="408">
        <v>0</v>
      </c>
      <c r="C95" s="409">
        <v>0</v>
      </c>
      <c r="D95" s="410">
        <f t="shared" ref="D95:D96" si="4">+B96+C95</f>
        <v>0</v>
      </c>
      <c r="E95" s="374">
        <v>0</v>
      </c>
      <c r="F95" s="409">
        <v>0</v>
      </c>
      <c r="G95" s="351">
        <f t="shared" si="3"/>
        <v>0</v>
      </c>
    </row>
    <row r="96" spans="1:7" ht="13.5" hidden="1" customHeight="1" outlineLevel="1" x14ac:dyDescent="0.2">
      <c r="A96" s="211">
        <v>90</v>
      </c>
      <c r="B96" s="409">
        <v>0</v>
      </c>
      <c r="C96" s="409">
        <v>0</v>
      </c>
      <c r="D96" s="410">
        <f t="shared" si="4"/>
        <v>1</v>
      </c>
      <c r="E96" s="374">
        <v>0</v>
      </c>
      <c r="F96" s="409">
        <v>0</v>
      </c>
      <c r="G96" s="351">
        <f t="shared" si="3"/>
        <v>0</v>
      </c>
    </row>
    <row r="97" spans="1:7" ht="13.5" hidden="1" customHeight="1" outlineLevel="1" x14ac:dyDescent="0.2">
      <c r="A97" s="211">
        <v>91</v>
      </c>
      <c r="B97" s="409">
        <v>1</v>
      </c>
      <c r="C97" s="409">
        <v>0</v>
      </c>
      <c r="D97" s="410">
        <f t="shared" ref="D97" si="5">+B97+C97</f>
        <v>1</v>
      </c>
      <c r="E97" s="374">
        <v>0</v>
      </c>
      <c r="F97" s="409">
        <v>0</v>
      </c>
      <c r="G97" s="351">
        <f t="shared" si="3"/>
        <v>0</v>
      </c>
    </row>
    <row r="98" spans="1:7" ht="27" customHeight="1" collapsed="1" x14ac:dyDescent="0.2">
      <c r="A98" s="82" t="s">
        <v>87</v>
      </c>
      <c r="B98" s="375">
        <f t="shared" ref="B98:G98" si="6">SUM(B5:B80)</f>
        <v>53</v>
      </c>
      <c r="C98" s="375">
        <f t="shared" si="6"/>
        <v>508</v>
      </c>
      <c r="D98" s="375">
        <f t="shared" si="6"/>
        <v>561</v>
      </c>
      <c r="E98" s="375">
        <f t="shared" si="6"/>
        <v>43</v>
      </c>
      <c r="F98" s="375">
        <f t="shared" si="6"/>
        <v>53</v>
      </c>
      <c r="G98" s="375">
        <f t="shared" si="6"/>
        <v>96</v>
      </c>
    </row>
    <row r="99" spans="1:7" ht="51" customHeight="1" x14ac:dyDescent="0.2">
      <c r="A99" s="82" t="s">
        <v>194</v>
      </c>
      <c r="B99" s="375">
        <f t="shared" ref="B99:G99" si="7">(SUMPRODUCT($A5:$A79,B5:B79)+SUMPRODUCT($A81:$A97,B81:B97))/B98</f>
        <v>71.169811320754718</v>
      </c>
      <c r="C99" s="375">
        <f t="shared" si="7"/>
        <v>64.421259842519689</v>
      </c>
      <c r="D99" s="375">
        <f t="shared" si="7"/>
        <v>65.217468805704101</v>
      </c>
      <c r="E99" s="375">
        <f t="shared" si="7"/>
        <v>37.372093023255815</v>
      </c>
      <c r="F99" s="375">
        <f t="shared" si="7"/>
        <v>33.20754716981132</v>
      </c>
      <c r="G99" s="375">
        <f t="shared" si="7"/>
        <v>35.072916666666664</v>
      </c>
    </row>
  </sheetData>
  <mergeCells count="5">
    <mergeCell ref="A1:G1"/>
    <mergeCell ref="A2:G2"/>
    <mergeCell ref="A3:A4"/>
    <mergeCell ref="B3:D3"/>
    <mergeCell ref="E3:G3"/>
  </mergeCells>
  <printOptions horizontalCentered="1" verticalCentered="1" gridLinesSet="0"/>
  <pageMargins left="0" right="0" top="0" bottom="0" header="0" footer="0"/>
  <pageSetup paperSize="9" scale="67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264"/>
  <sheetViews>
    <sheetView showGridLines="0" zoomScaleNormal="100" zoomScaleSheetLayoutView="90" workbookViewId="0">
      <selection activeCell="X82" sqref="X82"/>
    </sheetView>
  </sheetViews>
  <sheetFormatPr defaultRowHeight="12.75" x14ac:dyDescent="0.2"/>
  <cols>
    <col min="1" max="1" width="5.7109375" style="193" customWidth="1"/>
    <col min="2" max="2" width="18" style="193" customWidth="1"/>
    <col min="3" max="4" width="9.5703125" style="195" customWidth="1"/>
    <col min="5" max="5" width="11.5703125" style="195" customWidth="1"/>
    <col min="6" max="7" width="9.5703125" style="195" customWidth="1"/>
    <col min="8" max="8" width="11.5703125" style="195" customWidth="1"/>
    <col min="9" max="15" width="9.5703125" style="195" customWidth="1"/>
    <col min="16" max="16" width="14.28515625" style="195" customWidth="1"/>
    <col min="17" max="17" width="13.28515625" style="194" customWidth="1"/>
    <col min="18" max="18" width="13.28515625" style="193" customWidth="1"/>
    <col min="19" max="16384" width="9.140625" style="193"/>
  </cols>
  <sheetData>
    <row r="1" spans="1:18" ht="18.75" customHeight="1" x14ac:dyDescent="0.2">
      <c r="A1" s="436" t="s">
        <v>342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7"/>
    </row>
    <row r="2" spans="1:18" ht="18.75" customHeight="1" x14ac:dyDescent="0.2">
      <c r="A2" s="438" t="s">
        <v>343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</row>
    <row r="3" spans="1:18" ht="12.75" customHeight="1" x14ac:dyDescent="0.2">
      <c r="A3" s="418"/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R3" s="212" t="s">
        <v>344</v>
      </c>
    </row>
    <row r="4" spans="1:18" s="205" customFormat="1" ht="36" customHeight="1" x14ac:dyDescent="0.2">
      <c r="A4" s="443" t="s">
        <v>210</v>
      </c>
      <c r="B4" s="445" t="s">
        <v>211</v>
      </c>
      <c r="C4" s="431" t="s">
        <v>207</v>
      </c>
      <c r="D4" s="432"/>
      <c r="E4" s="433"/>
      <c r="F4" s="440" t="s">
        <v>208</v>
      </c>
      <c r="G4" s="441"/>
      <c r="H4" s="442"/>
      <c r="I4" s="431" t="s">
        <v>259</v>
      </c>
      <c r="J4" s="432"/>
      <c r="K4" s="432"/>
      <c r="L4" s="432"/>
      <c r="M4" s="432"/>
      <c r="N4" s="432"/>
      <c r="O4" s="432"/>
      <c r="P4" s="433"/>
      <c r="Q4" s="434" t="s">
        <v>214</v>
      </c>
      <c r="R4" s="435"/>
    </row>
    <row r="5" spans="1:18" s="205" customFormat="1" ht="36" customHeight="1" x14ac:dyDescent="0.2">
      <c r="A5" s="444"/>
      <c r="B5" s="446"/>
      <c r="C5" s="159" t="s">
        <v>166</v>
      </c>
      <c r="D5" s="159" t="s">
        <v>165</v>
      </c>
      <c r="E5" s="159" t="s">
        <v>88</v>
      </c>
      <c r="F5" s="159" t="s">
        <v>166</v>
      </c>
      <c r="G5" s="159" t="s">
        <v>165</v>
      </c>
      <c r="H5" s="159" t="s">
        <v>88</v>
      </c>
      <c r="I5" s="183" t="s">
        <v>186</v>
      </c>
      <c r="J5" s="187" t="s">
        <v>286</v>
      </c>
      <c r="K5" s="187" t="s">
        <v>287</v>
      </c>
      <c r="L5" s="187" t="s">
        <v>288</v>
      </c>
      <c r="M5" s="187" t="s">
        <v>289</v>
      </c>
      <c r="N5" s="187" t="s">
        <v>212</v>
      </c>
      <c r="O5" s="187" t="s">
        <v>213</v>
      </c>
      <c r="P5" s="327" t="s">
        <v>291</v>
      </c>
      <c r="Q5" s="183" t="s">
        <v>186</v>
      </c>
      <c r="R5" s="421" t="s">
        <v>187</v>
      </c>
    </row>
    <row r="6" spans="1:18" s="200" customFormat="1" ht="17.25" customHeight="1" x14ac:dyDescent="0.2">
      <c r="A6" s="211" t="s">
        <v>171</v>
      </c>
      <c r="B6" s="210" t="s">
        <v>90</v>
      </c>
      <c r="C6" s="97">
        <v>25</v>
      </c>
      <c r="D6" s="97">
        <v>3</v>
      </c>
      <c r="E6" s="391">
        <f>C6+D6</f>
        <v>28</v>
      </c>
      <c r="F6" s="97">
        <v>429</v>
      </c>
      <c r="G6" s="97">
        <v>41</v>
      </c>
      <c r="H6" s="391">
        <f>F6+G6</f>
        <v>470</v>
      </c>
      <c r="I6" s="97">
        <v>250</v>
      </c>
      <c r="J6" s="97">
        <v>0</v>
      </c>
      <c r="K6" s="97">
        <v>173</v>
      </c>
      <c r="L6" s="97">
        <v>35</v>
      </c>
      <c r="M6" s="97">
        <v>128</v>
      </c>
      <c r="N6" s="95">
        <v>0</v>
      </c>
      <c r="O6" s="95">
        <v>1</v>
      </c>
      <c r="P6" s="206">
        <f t="shared" ref="P6:P45" si="0">SUM(J6:O6)</f>
        <v>337</v>
      </c>
      <c r="Q6" s="392">
        <f>E6+H6+I6</f>
        <v>748</v>
      </c>
      <c r="R6" s="393">
        <f>E6+H6+P6</f>
        <v>835</v>
      </c>
    </row>
    <row r="7" spans="1:18" s="200" customFormat="1" ht="17.25" customHeight="1" x14ac:dyDescent="0.2">
      <c r="A7" s="211" t="s">
        <v>172</v>
      </c>
      <c r="B7" s="210" t="s">
        <v>91</v>
      </c>
      <c r="C7" s="97">
        <v>8</v>
      </c>
      <c r="D7" s="97">
        <v>0</v>
      </c>
      <c r="E7" s="391">
        <f t="shared" ref="E7:E45" si="1">C7+D7</f>
        <v>8</v>
      </c>
      <c r="F7" s="97">
        <v>169</v>
      </c>
      <c r="G7" s="97">
        <v>9</v>
      </c>
      <c r="H7" s="391">
        <f t="shared" ref="H7:H45" si="2">F7+G7</f>
        <v>178</v>
      </c>
      <c r="I7" s="97">
        <v>173</v>
      </c>
      <c r="J7" s="97">
        <v>2</v>
      </c>
      <c r="K7" s="97">
        <v>93</v>
      </c>
      <c r="L7" s="97">
        <v>61</v>
      </c>
      <c r="M7" s="97">
        <v>85</v>
      </c>
      <c r="N7" s="95">
        <v>0</v>
      </c>
      <c r="O7" s="95">
        <v>0</v>
      </c>
      <c r="P7" s="206">
        <f t="shared" si="0"/>
        <v>241</v>
      </c>
      <c r="Q7" s="392">
        <f t="shared" ref="Q7:Q45" si="3">E7+H7+I7</f>
        <v>359</v>
      </c>
      <c r="R7" s="393">
        <f t="shared" ref="R7:R45" si="4">E7+H7+P7</f>
        <v>427</v>
      </c>
    </row>
    <row r="8" spans="1:18" s="200" customFormat="1" ht="17.25" customHeight="1" x14ac:dyDescent="0.2">
      <c r="A8" s="211" t="s">
        <v>173</v>
      </c>
      <c r="B8" s="210" t="s">
        <v>183</v>
      </c>
      <c r="C8" s="97">
        <v>20</v>
      </c>
      <c r="D8" s="97">
        <v>3</v>
      </c>
      <c r="E8" s="391">
        <f t="shared" si="1"/>
        <v>23</v>
      </c>
      <c r="F8" s="97">
        <v>382</v>
      </c>
      <c r="G8" s="97">
        <v>54</v>
      </c>
      <c r="H8" s="391">
        <f t="shared" si="2"/>
        <v>436</v>
      </c>
      <c r="I8" s="97">
        <v>389</v>
      </c>
      <c r="J8" s="97">
        <v>0</v>
      </c>
      <c r="K8" s="97">
        <v>312</v>
      </c>
      <c r="L8" s="97">
        <v>35</v>
      </c>
      <c r="M8" s="97">
        <v>105</v>
      </c>
      <c r="N8" s="95">
        <v>1</v>
      </c>
      <c r="O8" s="95">
        <v>1</v>
      </c>
      <c r="P8" s="206">
        <f t="shared" si="0"/>
        <v>454</v>
      </c>
      <c r="Q8" s="392">
        <f t="shared" si="3"/>
        <v>848</v>
      </c>
      <c r="R8" s="393">
        <f t="shared" si="4"/>
        <v>913</v>
      </c>
    </row>
    <row r="9" spans="1:18" s="200" customFormat="1" ht="17.25" customHeight="1" x14ac:dyDescent="0.2">
      <c r="A9" s="211" t="s">
        <v>174</v>
      </c>
      <c r="B9" s="210" t="s">
        <v>92</v>
      </c>
      <c r="C9" s="97">
        <v>6</v>
      </c>
      <c r="D9" s="97">
        <v>0</v>
      </c>
      <c r="E9" s="391">
        <f t="shared" si="1"/>
        <v>6</v>
      </c>
      <c r="F9" s="97">
        <v>54</v>
      </c>
      <c r="G9" s="97">
        <v>1</v>
      </c>
      <c r="H9" s="391">
        <f t="shared" si="2"/>
        <v>55</v>
      </c>
      <c r="I9" s="97">
        <v>35</v>
      </c>
      <c r="J9" s="97">
        <v>0</v>
      </c>
      <c r="K9" s="97">
        <v>22</v>
      </c>
      <c r="L9" s="97">
        <v>11</v>
      </c>
      <c r="M9" s="97">
        <v>30</v>
      </c>
      <c r="N9" s="95">
        <v>0</v>
      </c>
      <c r="O9" s="95">
        <v>0</v>
      </c>
      <c r="P9" s="206">
        <f t="shared" si="0"/>
        <v>63</v>
      </c>
      <c r="Q9" s="392">
        <f t="shared" si="3"/>
        <v>96</v>
      </c>
      <c r="R9" s="393">
        <f t="shared" si="4"/>
        <v>124</v>
      </c>
    </row>
    <row r="10" spans="1:18" s="200" customFormat="1" ht="17.25" customHeight="1" x14ac:dyDescent="0.2">
      <c r="A10" s="211" t="s">
        <v>175</v>
      </c>
      <c r="B10" s="210" t="s">
        <v>93</v>
      </c>
      <c r="C10" s="97">
        <v>5</v>
      </c>
      <c r="D10" s="97">
        <v>1</v>
      </c>
      <c r="E10" s="391">
        <f t="shared" si="1"/>
        <v>6</v>
      </c>
      <c r="F10" s="97">
        <v>297</v>
      </c>
      <c r="G10" s="97">
        <v>47</v>
      </c>
      <c r="H10" s="391">
        <f t="shared" si="2"/>
        <v>344</v>
      </c>
      <c r="I10" s="97">
        <v>216</v>
      </c>
      <c r="J10" s="97">
        <v>1</v>
      </c>
      <c r="K10" s="97">
        <v>179</v>
      </c>
      <c r="L10" s="97">
        <v>23</v>
      </c>
      <c r="M10" s="97">
        <v>40</v>
      </c>
      <c r="N10" s="95">
        <v>0</v>
      </c>
      <c r="O10" s="95">
        <v>0</v>
      </c>
      <c r="P10" s="206">
        <f t="shared" si="0"/>
        <v>243</v>
      </c>
      <c r="Q10" s="392">
        <f t="shared" si="3"/>
        <v>566</v>
      </c>
      <c r="R10" s="393">
        <f t="shared" si="4"/>
        <v>593</v>
      </c>
    </row>
    <row r="11" spans="1:18" s="200" customFormat="1" ht="17.25" customHeight="1" x14ac:dyDescent="0.2">
      <c r="A11" s="211" t="s">
        <v>176</v>
      </c>
      <c r="B11" s="210" t="s">
        <v>94</v>
      </c>
      <c r="C11" s="97">
        <v>18</v>
      </c>
      <c r="D11" s="97">
        <v>0</v>
      </c>
      <c r="E11" s="391">
        <f t="shared" si="1"/>
        <v>18</v>
      </c>
      <c r="F11" s="97">
        <v>199</v>
      </c>
      <c r="G11" s="97">
        <v>53</v>
      </c>
      <c r="H11" s="391">
        <f t="shared" si="2"/>
        <v>252</v>
      </c>
      <c r="I11" s="97">
        <v>426</v>
      </c>
      <c r="J11" s="97">
        <v>2</v>
      </c>
      <c r="K11" s="97">
        <v>318</v>
      </c>
      <c r="L11" s="97">
        <v>26</v>
      </c>
      <c r="M11" s="97">
        <v>137</v>
      </c>
      <c r="N11" s="95">
        <v>0</v>
      </c>
      <c r="O11" s="95">
        <v>1</v>
      </c>
      <c r="P11" s="206">
        <f t="shared" si="0"/>
        <v>484</v>
      </c>
      <c r="Q11" s="392">
        <f t="shared" si="3"/>
        <v>696</v>
      </c>
      <c r="R11" s="393">
        <f t="shared" si="4"/>
        <v>754</v>
      </c>
    </row>
    <row r="12" spans="1:18" s="200" customFormat="1" ht="17.25" customHeight="1" x14ac:dyDescent="0.2">
      <c r="A12" s="211" t="s">
        <v>177</v>
      </c>
      <c r="B12" s="210" t="s">
        <v>95</v>
      </c>
      <c r="C12" s="97">
        <v>66</v>
      </c>
      <c r="D12" s="97">
        <v>5</v>
      </c>
      <c r="E12" s="391">
        <f t="shared" si="1"/>
        <v>71</v>
      </c>
      <c r="F12" s="97">
        <v>1135</v>
      </c>
      <c r="G12" s="97">
        <v>65</v>
      </c>
      <c r="H12" s="391">
        <f t="shared" si="2"/>
        <v>1200</v>
      </c>
      <c r="I12" s="97">
        <v>393</v>
      </c>
      <c r="J12" s="97">
        <v>2</v>
      </c>
      <c r="K12" s="97">
        <v>328</v>
      </c>
      <c r="L12" s="97">
        <v>51</v>
      </c>
      <c r="M12" s="97">
        <v>93</v>
      </c>
      <c r="N12" s="95">
        <v>1</v>
      </c>
      <c r="O12" s="95">
        <v>3</v>
      </c>
      <c r="P12" s="206">
        <f t="shared" si="0"/>
        <v>478</v>
      </c>
      <c r="Q12" s="392">
        <f t="shared" si="3"/>
        <v>1664</v>
      </c>
      <c r="R12" s="393">
        <f t="shared" si="4"/>
        <v>1749</v>
      </c>
    </row>
    <row r="13" spans="1:18" s="200" customFormat="1" ht="17.25" customHeight="1" x14ac:dyDescent="0.2">
      <c r="A13" s="211" t="s">
        <v>178</v>
      </c>
      <c r="B13" s="210" t="s">
        <v>96</v>
      </c>
      <c r="C13" s="97">
        <v>5</v>
      </c>
      <c r="D13" s="97">
        <v>1</v>
      </c>
      <c r="E13" s="391">
        <f t="shared" si="1"/>
        <v>6</v>
      </c>
      <c r="F13" s="97">
        <v>39</v>
      </c>
      <c r="G13" s="97">
        <v>26</v>
      </c>
      <c r="H13" s="391">
        <f t="shared" si="2"/>
        <v>65</v>
      </c>
      <c r="I13" s="97">
        <v>29</v>
      </c>
      <c r="J13" s="97">
        <v>0</v>
      </c>
      <c r="K13" s="97">
        <v>22</v>
      </c>
      <c r="L13" s="97">
        <v>9</v>
      </c>
      <c r="M13" s="97">
        <v>8</v>
      </c>
      <c r="N13" s="95">
        <v>0</v>
      </c>
      <c r="O13" s="95">
        <v>0</v>
      </c>
      <c r="P13" s="206">
        <f t="shared" si="0"/>
        <v>39</v>
      </c>
      <c r="Q13" s="392">
        <f t="shared" si="3"/>
        <v>100</v>
      </c>
      <c r="R13" s="393">
        <f t="shared" si="4"/>
        <v>110</v>
      </c>
    </row>
    <row r="14" spans="1:18" s="200" customFormat="1" ht="17.25" customHeight="1" x14ac:dyDescent="0.2">
      <c r="A14" s="211" t="s">
        <v>179</v>
      </c>
      <c r="B14" s="210" t="s">
        <v>97</v>
      </c>
      <c r="C14" s="97">
        <v>31</v>
      </c>
      <c r="D14" s="97">
        <v>6</v>
      </c>
      <c r="E14" s="391">
        <f t="shared" si="1"/>
        <v>37</v>
      </c>
      <c r="F14" s="97">
        <v>483</v>
      </c>
      <c r="G14" s="97">
        <v>116</v>
      </c>
      <c r="H14" s="391">
        <f t="shared" si="2"/>
        <v>599</v>
      </c>
      <c r="I14" s="97">
        <v>392</v>
      </c>
      <c r="J14" s="97">
        <v>4</v>
      </c>
      <c r="K14" s="97">
        <v>302</v>
      </c>
      <c r="L14" s="97">
        <v>28</v>
      </c>
      <c r="M14" s="97">
        <v>94</v>
      </c>
      <c r="N14" s="95">
        <v>0</v>
      </c>
      <c r="O14" s="95">
        <v>1</v>
      </c>
      <c r="P14" s="206">
        <f t="shared" si="0"/>
        <v>429</v>
      </c>
      <c r="Q14" s="392">
        <f t="shared" si="3"/>
        <v>1028</v>
      </c>
      <c r="R14" s="393">
        <f t="shared" si="4"/>
        <v>1065</v>
      </c>
    </row>
    <row r="15" spans="1:18" s="200" customFormat="1" ht="17.25" customHeight="1" x14ac:dyDescent="0.2">
      <c r="A15" s="204">
        <f t="shared" ref="A15:A45" si="5">+A14+1</f>
        <v>10</v>
      </c>
      <c r="B15" s="210" t="s">
        <v>98</v>
      </c>
      <c r="C15" s="97">
        <v>48</v>
      </c>
      <c r="D15" s="97">
        <v>4</v>
      </c>
      <c r="E15" s="391">
        <f t="shared" si="1"/>
        <v>52</v>
      </c>
      <c r="F15" s="97">
        <v>903</v>
      </c>
      <c r="G15" s="97">
        <v>165</v>
      </c>
      <c r="H15" s="391">
        <f t="shared" si="2"/>
        <v>1068</v>
      </c>
      <c r="I15" s="97">
        <v>537</v>
      </c>
      <c r="J15" s="97">
        <v>3</v>
      </c>
      <c r="K15" s="97">
        <v>453</v>
      </c>
      <c r="L15" s="97">
        <v>56</v>
      </c>
      <c r="M15" s="97">
        <v>99</v>
      </c>
      <c r="N15" s="95">
        <v>0</v>
      </c>
      <c r="O15" s="95">
        <v>2</v>
      </c>
      <c r="P15" s="206">
        <f t="shared" si="0"/>
        <v>613</v>
      </c>
      <c r="Q15" s="392">
        <f t="shared" si="3"/>
        <v>1657</v>
      </c>
      <c r="R15" s="393">
        <f t="shared" si="4"/>
        <v>1733</v>
      </c>
    </row>
    <row r="16" spans="1:18" s="200" customFormat="1" ht="17.25" customHeight="1" x14ac:dyDescent="0.2">
      <c r="A16" s="204">
        <f t="shared" si="5"/>
        <v>11</v>
      </c>
      <c r="B16" s="210" t="s">
        <v>99</v>
      </c>
      <c r="C16" s="97">
        <v>3</v>
      </c>
      <c r="D16" s="97">
        <v>0</v>
      </c>
      <c r="E16" s="391">
        <f t="shared" si="1"/>
        <v>3</v>
      </c>
      <c r="F16" s="97">
        <v>94</v>
      </c>
      <c r="G16" s="97">
        <v>1</v>
      </c>
      <c r="H16" s="391">
        <f t="shared" si="2"/>
        <v>95</v>
      </c>
      <c r="I16" s="97">
        <v>90</v>
      </c>
      <c r="J16" s="97">
        <v>0</v>
      </c>
      <c r="K16" s="97">
        <v>79</v>
      </c>
      <c r="L16" s="97">
        <v>7</v>
      </c>
      <c r="M16" s="97">
        <v>14</v>
      </c>
      <c r="N16" s="95">
        <v>1</v>
      </c>
      <c r="O16" s="95">
        <v>0</v>
      </c>
      <c r="P16" s="206">
        <f t="shared" si="0"/>
        <v>101</v>
      </c>
      <c r="Q16" s="392">
        <f t="shared" si="3"/>
        <v>188</v>
      </c>
      <c r="R16" s="393">
        <f t="shared" si="4"/>
        <v>199</v>
      </c>
    </row>
    <row r="17" spans="1:18" s="200" customFormat="1" ht="17.25" customHeight="1" x14ac:dyDescent="0.2">
      <c r="A17" s="204">
        <f t="shared" si="5"/>
        <v>12</v>
      </c>
      <c r="B17" s="210" t="s">
        <v>100</v>
      </c>
      <c r="C17" s="97">
        <v>0</v>
      </c>
      <c r="D17" s="97">
        <v>0</v>
      </c>
      <c r="E17" s="391">
        <f t="shared" si="1"/>
        <v>0</v>
      </c>
      <c r="F17" s="97">
        <v>5</v>
      </c>
      <c r="G17" s="97">
        <v>0</v>
      </c>
      <c r="H17" s="391">
        <f t="shared" si="2"/>
        <v>5</v>
      </c>
      <c r="I17" s="97">
        <v>9</v>
      </c>
      <c r="J17" s="97">
        <v>0</v>
      </c>
      <c r="K17" s="97">
        <v>7</v>
      </c>
      <c r="L17" s="97">
        <v>0</v>
      </c>
      <c r="M17" s="97">
        <v>5</v>
      </c>
      <c r="N17" s="95">
        <v>0</v>
      </c>
      <c r="O17" s="95">
        <v>0</v>
      </c>
      <c r="P17" s="206">
        <f t="shared" si="0"/>
        <v>12</v>
      </c>
      <c r="Q17" s="392">
        <f t="shared" si="3"/>
        <v>14</v>
      </c>
      <c r="R17" s="393">
        <f t="shared" si="4"/>
        <v>17</v>
      </c>
    </row>
    <row r="18" spans="1:18" s="200" customFormat="1" ht="17.25" customHeight="1" x14ac:dyDescent="0.2">
      <c r="A18" s="204">
        <f t="shared" si="5"/>
        <v>13</v>
      </c>
      <c r="B18" s="210" t="s">
        <v>101</v>
      </c>
      <c r="C18" s="97">
        <v>8</v>
      </c>
      <c r="D18" s="97">
        <v>0</v>
      </c>
      <c r="E18" s="391">
        <f t="shared" si="1"/>
        <v>8</v>
      </c>
      <c r="F18" s="97">
        <v>47</v>
      </c>
      <c r="G18" s="97">
        <v>0</v>
      </c>
      <c r="H18" s="391">
        <f t="shared" si="2"/>
        <v>47</v>
      </c>
      <c r="I18" s="97">
        <v>45</v>
      </c>
      <c r="J18" s="97">
        <v>0</v>
      </c>
      <c r="K18" s="97">
        <v>28</v>
      </c>
      <c r="L18" s="97">
        <v>24</v>
      </c>
      <c r="M18" s="97">
        <v>38</v>
      </c>
      <c r="N18" s="95">
        <v>0</v>
      </c>
      <c r="O18" s="95">
        <v>0</v>
      </c>
      <c r="P18" s="206">
        <f t="shared" si="0"/>
        <v>90</v>
      </c>
      <c r="Q18" s="392">
        <f t="shared" si="3"/>
        <v>100</v>
      </c>
      <c r="R18" s="393">
        <f t="shared" si="4"/>
        <v>145</v>
      </c>
    </row>
    <row r="19" spans="1:18" s="200" customFormat="1" ht="17.25" customHeight="1" x14ac:dyDescent="0.2">
      <c r="A19" s="204">
        <f t="shared" si="5"/>
        <v>14</v>
      </c>
      <c r="B19" s="210" t="s">
        <v>102</v>
      </c>
      <c r="C19" s="97">
        <v>6</v>
      </c>
      <c r="D19" s="97">
        <v>1</v>
      </c>
      <c r="E19" s="391">
        <f t="shared" si="1"/>
        <v>7</v>
      </c>
      <c r="F19" s="97">
        <v>127</v>
      </c>
      <c r="G19" s="97">
        <v>1</v>
      </c>
      <c r="H19" s="391">
        <f t="shared" si="2"/>
        <v>128</v>
      </c>
      <c r="I19" s="97">
        <v>51</v>
      </c>
      <c r="J19" s="97">
        <v>0</v>
      </c>
      <c r="K19" s="97">
        <v>40</v>
      </c>
      <c r="L19" s="97">
        <v>3</v>
      </c>
      <c r="M19" s="97">
        <v>15</v>
      </c>
      <c r="N19" s="95">
        <v>0</v>
      </c>
      <c r="O19" s="95">
        <v>0</v>
      </c>
      <c r="P19" s="206">
        <f t="shared" si="0"/>
        <v>58</v>
      </c>
      <c r="Q19" s="392">
        <f t="shared" si="3"/>
        <v>186</v>
      </c>
      <c r="R19" s="393">
        <f t="shared" si="4"/>
        <v>193</v>
      </c>
    </row>
    <row r="20" spans="1:18" s="200" customFormat="1" ht="17.25" customHeight="1" x14ac:dyDescent="0.2">
      <c r="A20" s="204">
        <f t="shared" si="5"/>
        <v>15</v>
      </c>
      <c r="B20" s="210" t="s">
        <v>103</v>
      </c>
      <c r="C20" s="97">
        <v>11</v>
      </c>
      <c r="D20" s="97">
        <v>2</v>
      </c>
      <c r="E20" s="391">
        <f t="shared" si="1"/>
        <v>13</v>
      </c>
      <c r="F20" s="97">
        <v>171</v>
      </c>
      <c r="G20" s="97">
        <v>91</v>
      </c>
      <c r="H20" s="391">
        <f t="shared" si="2"/>
        <v>262</v>
      </c>
      <c r="I20" s="97">
        <v>108</v>
      </c>
      <c r="J20" s="97">
        <v>4</v>
      </c>
      <c r="K20" s="97">
        <v>90</v>
      </c>
      <c r="L20" s="97">
        <v>8</v>
      </c>
      <c r="M20" s="97">
        <v>18</v>
      </c>
      <c r="N20" s="95">
        <v>0</v>
      </c>
      <c r="O20" s="95">
        <v>1</v>
      </c>
      <c r="P20" s="206">
        <f t="shared" si="0"/>
        <v>121</v>
      </c>
      <c r="Q20" s="392">
        <f t="shared" si="3"/>
        <v>383</v>
      </c>
      <c r="R20" s="393">
        <f t="shared" si="4"/>
        <v>396</v>
      </c>
    </row>
    <row r="21" spans="1:18" s="200" customFormat="1" ht="17.25" customHeight="1" x14ac:dyDescent="0.2">
      <c r="A21" s="204">
        <f t="shared" si="5"/>
        <v>16</v>
      </c>
      <c r="B21" s="210" t="s">
        <v>104</v>
      </c>
      <c r="C21" s="97">
        <v>50</v>
      </c>
      <c r="D21" s="97">
        <v>3</v>
      </c>
      <c r="E21" s="391">
        <f t="shared" si="1"/>
        <v>53</v>
      </c>
      <c r="F21" s="97">
        <v>696</v>
      </c>
      <c r="G21" s="97">
        <v>47</v>
      </c>
      <c r="H21" s="391">
        <f t="shared" si="2"/>
        <v>743</v>
      </c>
      <c r="I21" s="97">
        <v>472</v>
      </c>
      <c r="J21" s="97">
        <v>5</v>
      </c>
      <c r="K21" s="97">
        <v>392</v>
      </c>
      <c r="L21" s="97">
        <v>42</v>
      </c>
      <c r="M21" s="97">
        <v>95</v>
      </c>
      <c r="N21" s="95">
        <v>0</v>
      </c>
      <c r="O21" s="95">
        <v>3</v>
      </c>
      <c r="P21" s="206">
        <f t="shared" si="0"/>
        <v>537</v>
      </c>
      <c r="Q21" s="392">
        <f t="shared" si="3"/>
        <v>1268</v>
      </c>
      <c r="R21" s="393">
        <f t="shared" si="4"/>
        <v>1333</v>
      </c>
    </row>
    <row r="22" spans="1:18" s="200" customFormat="1" ht="17.25" customHeight="1" x14ac:dyDescent="0.2">
      <c r="A22" s="204">
        <f t="shared" si="5"/>
        <v>17</v>
      </c>
      <c r="B22" s="210" t="s">
        <v>105</v>
      </c>
      <c r="C22" s="97">
        <v>15</v>
      </c>
      <c r="D22" s="97">
        <v>2</v>
      </c>
      <c r="E22" s="391">
        <f t="shared" si="1"/>
        <v>17</v>
      </c>
      <c r="F22" s="97">
        <v>566</v>
      </c>
      <c r="G22" s="97">
        <v>35</v>
      </c>
      <c r="H22" s="391">
        <f t="shared" si="2"/>
        <v>601</v>
      </c>
      <c r="I22" s="97">
        <v>331</v>
      </c>
      <c r="J22" s="97">
        <v>2</v>
      </c>
      <c r="K22" s="97">
        <v>284</v>
      </c>
      <c r="L22" s="97">
        <v>21</v>
      </c>
      <c r="M22" s="97">
        <v>63</v>
      </c>
      <c r="N22" s="95">
        <v>1</v>
      </c>
      <c r="O22" s="95">
        <v>3</v>
      </c>
      <c r="P22" s="206">
        <f t="shared" si="0"/>
        <v>374</v>
      </c>
      <c r="Q22" s="392">
        <f t="shared" si="3"/>
        <v>949</v>
      </c>
      <c r="R22" s="393">
        <f t="shared" si="4"/>
        <v>992</v>
      </c>
    </row>
    <row r="23" spans="1:18" s="200" customFormat="1" ht="17.25" customHeight="1" x14ac:dyDescent="0.2">
      <c r="A23" s="204">
        <f t="shared" si="5"/>
        <v>18</v>
      </c>
      <c r="B23" s="210" t="s">
        <v>106</v>
      </c>
      <c r="C23" s="97">
        <v>3</v>
      </c>
      <c r="D23" s="97">
        <v>1</v>
      </c>
      <c r="E23" s="391">
        <f t="shared" si="1"/>
        <v>4</v>
      </c>
      <c r="F23" s="97">
        <v>77</v>
      </c>
      <c r="G23" s="97">
        <v>4</v>
      </c>
      <c r="H23" s="391">
        <f t="shared" si="2"/>
        <v>81</v>
      </c>
      <c r="I23" s="97">
        <v>185</v>
      </c>
      <c r="J23" s="97">
        <v>0</v>
      </c>
      <c r="K23" s="97">
        <v>143</v>
      </c>
      <c r="L23" s="97">
        <v>12</v>
      </c>
      <c r="M23" s="97">
        <v>53</v>
      </c>
      <c r="N23" s="95">
        <v>0</v>
      </c>
      <c r="O23" s="95">
        <v>0</v>
      </c>
      <c r="P23" s="206">
        <f t="shared" si="0"/>
        <v>208</v>
      </c>
      <c r="Q23" s="392">
        <f t="shared" si="3"/>
        <v>270</v>
      </c>
      <c r="R23" s="393">
        <f t="shared" si="4"/>
        <v>293</v>
      </c>
    </row>
    <row r="24" spans="1:18" s="200" customFormat="1" ht="17.25" customHeight="1" x14ac:dyDescent="0.2">
      <c r="A24" s="204">
        <f t="shared" si="5"/>
        <v>19</v>
      </c>
      <c r="B24" s="210" t="s">
        <v>107</v>
      </c>
      <c r="C24" s="97">
        <v>15</v>
      </c>
      <c r="D24" s="97">
        <v>2</v>
      </c>
      <c r="E24" s="391">
        <f t="shared" si="1"/>
        <v>17</v>
      </c>
      <c r="F24" s="97">
        <v>294</v>
      </c>
      <c r="G24" s="97">
        <v>32</v>
      </c>
      <c r="H24" s="391">
        <f t="shared" si="2"/>
        <v>326</v>
      </c>
      <c r="I24" s="97">
        <v>148</v>
      </c>
      <c r="J24" s="97">
        <v>1</v>
      </c>
      <c r="K24" s="97">
        <v>125</v>
      </c>
      <c r="L24" s="97">
        <v>25</v>
      </c>
      <c r="M24" s="97">
        <v>27</v>
      </c>
      <c r="N24" s="95">
        <v>0</v>
      </c>
      <c r="O24" s="95">
        <v>0</v>
      </c>
      <c r="P24" s="206">
        <f t="shared" si="0"/>
        <v>178</v>
      </c>
      <c r="Q24" s="392">
        <f t="shared" si="3"/>
        <v>491</v>
      </c>
      <c r="R24" s="393">
        <f t="shared" si="4"/>
        <v>521</v>
      </c>
    </row>
    <row r="25" spans="1:18" s="200" customFormat="1" ht="17.25" customHeight="1" x14ac:dyDescent="0.2">
      <c r="A25" s="204">
        <f t="shared" si="5"/>
        <v>20</v>
      </c>
      <c r="B25" s="210" t="s">
        <v>108</v>
      </c>
      <c r="C25" s="97">
        <v>24</v>
      </c>
      <c r="D25" s="97">
        <v>13</v>
      </c>
      <c r="E25" s="391">
        <f t="shared" si="1"/>
        <v>37</v>
      </c>
      <c r="F25" s="97">
        <v>482</v>
      </c>
      <c r="G25" s="97">
        <v>217</v>
      </c>
      <c r="H25" s="391">
        <f t="shared" si="2"/>
        <v>699</v>
      </c>
      <c r="I25" s="97">
        <v>399</v>
      </c>
      <c r="J25" s="97">
        <v>2</v>
      </c>
      <c r="K25" s="97">
        <v>293</v>
      </c>
      <c r="L25" s="97">
        <v>33</v>
      </c>
      <c r="M25" s="97">
        <v>106</v>
      </c>
      <c r="N25" s="95">
        <v>0</v>
      </c>
      <c r="O25" s="95">
        <v>2</v>
      </c>
      <c r="P25" s="206">
        <f t="shared" si="0"/>
        <v>436</v>
      </c>
      <c r="Q25" s="392">
        <f t="shared" si="3"/>
        <v>1135</v>
      </c>
      <c r="R25" s="393">
        <f t="shared" si="4"/>
        <v>1172</v>
      </c>
    </row>
    <row r="26" spans="1:18" s="200" customFormat="1" ht="17.25" customHeight="1" x14ac:dyDescent="0.2">
      <c r="A26" s="204">
        <f t="shared" si="5"/>
        <v>21</v>
      </c>
      <c r="B26" s="210" t="s">
        <v>109</v>
      </c>
      <c r="C26" s="97">
        <v>14</v>
      </c>
      <c r="D26" s="97">
        <v>0</v>
      </c>
      <c r="E26" s="391">
        <f t="shared" si="1"/>
        <v>14</v>
      </c>
      <c r="F26" s="97">
        <v>173</v>
      </c>
      <c r="G26" s="97">
        <v>2</v>
      </c>
      <c r="H26" s="391">
        <f t="shared" si="2"/>
        <v>175</v>
      </c>
      <c r="I26" s="97">
        <v>125</v>
      </c>
      <c r="J26" s="97">
        <v>0</v>
      </c>
      <c r="K26" s="97">
        <v>64</v>
      </c>
      <c r="L26" s="97">
        <v>63</v>
      </c>
      <c r="M26" s="97">
        <v>122</v>
      </c>
      <c r="N26" s="95">
        <v>0</v>
      </c>
      <c r="O26" s="95">
        <v>0</v>
      </c>
      <c r="P26" s="206">
        <f t="shared" si="0"/>
        <v>249</v>
      </c>
      <c r="Q26" s="392">
        <f t="shared" si="3"/>
        <v>314</v>
      </c>
      <c r="R26" s="393">
        <f t="shared" si="4"/>
        <v>438</v>
      </c>
    </row>
    <row r="27" spans="1:18" s="200" customFormat="1" ht="17.25" customHeight="1" x14ac:dyDescent="0.2">
      <c r="A27" s="204">
        <f t="shared" si="5"/>
        <v>22</v>
      </c>
      <c r="B27" s="210" t="s">
        <v>110</v>
      </c>
      <c r="C27" s="97">
        <v>8</v>
      </c>
      <c r="D27" s="97">
        <v>0</v>
      </c>
      <c r="E27" s="391">
        <f t="shared" si="1"/>
        <v>8</v>
      </c>
      <c r="F27" s="97">
        <v>498</v>
      </c>
      <c r="G27" s="97">
        <v>15</v>
      </c>
      <c r="H27" s="391">
        <f t="shared" si="2"/>
        <v>513</v>
      </c>
      <c r="I27" s="97">
        <v>313</v>
      </c>
      <c r="J27" s="97">
        <v>1</v>
      </c>
      <c r="K27" s="97">
        <v>267</v>
      </c>
      <c r="L27" s="97">
        <v>19</v>
      </c>
      <c r="M27" s="97">
        <v>49</v>
      </c>
      <c r="N27" s="95">
        <v>1</v>
      </c>
      <c r="O27" s="95">
        <v>2</v>
      </c>
      <c r="P27" s="206">
        <f t="shared" si="0"/>
        <v>339</v>
      </c>
      <c r="Q27" s="392">
        <f t="shared" si="3"/>
        <v>834</v>
      </c>
      <c r="R27" s="393">
        <f t="shared" si="4"/>
        <v>860</v>
      </c>
    </row>
    <row r="28" spans="1:18" s="200" customFormat="1" ht="17.25" customHeight="1" x14ac:dyDescent="0.2">
      <c r="A28" s="204">
        <f t="shared" si="5"/>
        <v>23</v>
      </c>
      <c r="B28" s="210" t="s">
        <v>111</v>
      </c>
      <c r="C28" s="97">
        <v>12</v>
      </c>
      <c r="D28" s="97">
        <v>0</v>
      </c>
      <c r="E28" s="391">
        <f t="shared" si="1"/>
        <v>12</v>
      </c>
      <c r="F28" s="97">
        <v>99</v>
      </c>
      <c r="G28" s="97">
        <v>10</v>
      </c>
      <c r="H28" s="391">
        <f t="shared" si="2"/>
        <v>109</v>
      </c>
      <c r="I28" s="97">
        <v>35</v>
      </c>
      <c r="J28" s="97">
        <v>0</v>
      </c>
      <c r="K28" s="97">
        <v>19</v>
      </c>
      <c r="L28" s="97">
        <v>14</v>
      </c>
      <c r="M28" s="97">
        <v>20</v>
      </c>
      <c r="N28" s="95">
        <v>0</v>
      </c>
      <c r="O28" s="95">
        <v>0</v>
      </c>
      <c r="P28" s="206">
        <f t="shared" si="0"/>
        <v>53</v>
      </c>
      <c r="Q28" s="392">
        <f t="shared" si="3"/>
        <v>156</v>
      </c>
      <c r="R28" s="393">
        <f t="shared" si="4"/>
        <v>174</v>
      </c>
    </row>
    <row r="29" spans="1:18" s="200" customFormat="1" ht="17.25" customHeight="1" x14ac:dyDescent="0.2">
      <c r="A29" s="204">
        <f t="shared" si="5"/>
        <v>24</v>
      </c>
      <c r="B29" s="210" t="s">
        <v>112</v>
      </c>
      <c r="C29" s="97">
        <v>13</v>
      </c>
      <c r="D29" s="97">
        <v>2</v>
      </c>
      <c r="E29" s="391">
        <f t="shared" si="1"/>
        <v>15</v>
      </c>
      <c r="F29" s="97">
        <v>89</v>
      </c>
      <c r="G29" s="97">
        <v>19</v>
      </c>
      <c r="H29" s="391">
        <f t="shared" si="2"/>
        <v>108</v>
      </c>
      <c r="I29" s="97">
        <v>54</v>
      </c>
      <c r="J29" s="97">
        <v>2</v>
      </c>
      <c r="K29" s="97">
        <v>40</v>
      </c>
      <c r="L29" s="97">
        <v>14</v>
      </c>
      <c r="M29" s="97">
        <v>28</v>
      </c>
      <c r="N29" s="95">
        <v>0</v>
      </c>
      <c r="O29" s="95">
        <v>0</v>
      </c>
      <c r="P29" s="206">
        <f t="shared" si="0"/>
        <v>84</v>
      </c>
      <c r="Q29" s="392">
        <f t="shared" si="3"/>
        <v>177</v>
      </c>
      <c r="R29" s="393">
        <f t="shared" si="4"/>
        <v>207</v>
      </c>
    </row>
    <row r="30" spans="1:18" s="200" customFormat="1" ht="17.25" customHeight="1" x14ac:dyDescent="0.2">
      <c r="A30" s="204">
        <f t="shared" si="5"/>
        <v>25</v>
      </c>
      <c r="B30" s="210" t="s">
        <v>113</v>
      </c>
      <c r="C30" s="97">
        <v>21</v>
      </c>
      <c r="D30" s="97">
        <v>0</v>
      </c>
      <c r="E30" s="391">
        <f t="shared" si="1"/>
        <v>21</v>
      </c>
      <c r="F30" s="97">
        <v>206</v>
      </c>
      <c r="G30" s="97">
        <v>2</v>
      </c>
      <c r="H30" s="391">
        <f t="shared" si="2"/>
        <v>208</v>
      </c>
      <c r="I30" s="97">
        <v>127</v>
      </c>
      <c r="J30" s="97">
        <v>0</v>
      </c>
      <c r="K30" s="97">
        <v>90</v>
      </c>
      <c r="L30" s="97">
        <v>45</v>
      </c>
      <c r="M30" s="97">
        <v>53</v>
      </c>
      <c r="N30" s="95">
        <v>0</v>
      </c>
      <c r="O30" s="95">
        <v>1</v>
      </c>
      <c r="P30" s="206">
        <f t="shared" si="0"/>
        <v>189</v>
      </c>
      <c r="Q30" s="392">
        <f t="shared" si="3"/>
        <v>356</v>
      </c>
      <c r="R30" s="393">
        <f t="shared" si="4"/>
        <v>418</v>
      </c>
    </row>
    <row r="31" spans="1:18" s="200" customFormat="1" ht="17.25" customHeight="1" x14ac:dyDescent="0.2">
      <c r="A31" s="204">
        <f t="shared" si="5"/>
        <v>26</v>
      </c>
      <c r="B31" s="210" t="s">
        <v>114</v>
      </c>
      <c r="C31" s="97">
        <v>16</v>
      </c>
      <c r="D31" s="97">
        <v>2</v>
      </c>
      <c r="E31" s="391">
        <f t="shared" si="1"/>
        <v>18</v>
      </c>
      <c r="F31" s="97">
        <v>92</v>
      </c>
      <c r="G31" s="97">
        <v>40</v>
      </c>
      <c r="H31" s="391">
        <f t="shared" si="2"/>
        <v>132</v>
      </c>
      <c r="I31" s="97">
        <v>278</v>
      </c>
      <c r="J31" s="97">
        <v>2</v>
      </c>
      <c r="K31" s="97">
        <v>215</v>
      </c>
      <c r="L31" s="97">
        <v>21</v>
      </c>
      <c r="M31" s="97">
        <v>84</v>
      </c>
      <c r="N31" s="95">
        <v>0</v>
      </c>
      <c r="O31" s="95">
        <v>0</v>
      </c>
      <c r="P31" s="206">
        <f t="shared" si="0"/>
        <v>322</v>
      </c>
      <c r="Q31" s="392">
        <f t="shared" si="3"/>
        <v>428</v>
      </c>
      <c r="R31" s="393">
        <f t="shared" si="4"/>
        <v>472</v>
      </c>
    </row>
    <row r="32" spans="1:18" s="200" customFormat="1" ht="17.25" customHeight="1" x14ac:dyDescent="0.2">
      <c r="A32" s="204">
        <f t="shared" si="5"/>
        <v>27</v>
      </c>
      <c r="B32" s="210" t="s">
        <v>115</v>
      </c>
      <c r="C32" s="97">
        <v>12</v>
      </c>
      <c r="D32" s="97">
        <v>0</v>
      </c>
      <c r="E32" s="391">
        <f t="shared" si="1"/>
        <v>12</v>
      </c>
      <c r="F32" s="97">
        <v>290</v>
      </c>
      <c r="G32" s="97">
        <v>19</v>
      </c>
      <c r="H32" s="391">
        <f t="shared" si="2"/>
        <v>309</v>
      </c>
      <c r="I32" s="97">
        <v>252</v>
      </c>
      <c r="J32" s="97">
        <v>0</v>
      </c>
      <c r="K32" s="97">
        <v>179</v>
      </c>
      <c r="L32" s="97">
        <v>61</v>
      </c>
      <c r="M32" s="97">
        <v>128</v>
      </c>
      <c r="N32" s="95">
        <v>0</v>
      </c>
      <c r="O32" s="95">
        <v>1</v>
      </c>
      <c r="P32" s="206">
        <f t="shared" si="0"/>
        <v>369</v>
      </c>
      <c r="Q32" s="392">
        <f t="shared" si="3"/>
        <v>573</v>
      </c>
      <c r="R32" s="393">
        <f t="shared" si="4"/>
        <v>690</v>
      </c>
    </row>
    <row r="33" spans="1:18" s="200" customFormat="1" ht="17.25" customHeight="1" x14ac:dyDescent="0.2">
      <c r="A33" s="204">
        <f t="shared" si="5"/>
        <v>28</v>
      </c>
      <c r="B33" s="210" t="s">
        <v>116</v>
      </c>
      <c r="C33" s="97">
        <v>16</v>
      </c>
      <c r="D33" s="97">
        <v>1</v>
      </c>
      <c r="E33" s="391">
        <f t="shared" si="1"/>
        <v>17</v>
      </c>
      <c r="F33" s="97">
        <v>169</v>
      </c>
      <c r="G33" s="97">
        <v>41</v>
      </c>
      <c r="H33" s="391">
        <f t="shared" si="2"/>
        <v>210</v>
      </c>
      <c r="I33" s="97">
        <v>176</v>
      </c>
      <c r="J33" s="97">
        <v>2</v>
      </c>
      <c r="K33" s="97">
        <v>130</v>
      </c>
      <c r="L33" s="97">
        <v>18</v>
      </c>
      <c r="M33" s="97">
        <v>47</v>
      </c>
      <c r="N33" s="95">
        <v>0</v>
      </c>
      <c r="O33" s="95">
        <v>2</v>
      </c>
      <c r="P33" s="206">
        <f t="shared" si="0"/>
        <v>199</v>
      </c>
      <c r="Q33" s="392">
        <f t="shared" si="3"/>
        <v>403</v>
      </c>
      <c r="R33" s="393">
        <f t="shared" si="4"/>
        <v>426</v>
      </c>
    </row>
    <row r="34" spans="1:18" s="200" customFormat="1" ht="17.25" customHeight="1" x14ac:dyDescent="0.2">
      <c r="A34" s="204">
        <f t="shared" si="5"/>
        <v>29</v>
      </c>
      <c r="B34" s="210" t="s">
        <v>117</v>
      </c>
      <c r="C34" s="97">
        <v>5</v>
      </c>
      <c r="D34" s="97">
        <v>0</v>
      </c>
      <c r="E34" s="391">
        <f t="shared" si="1"/>
        <v>5</v>
      </c>
      <c r="F34" s="97">
        <v>37</v>
      </c>
      <c r="G34" s="97">
        <v>3</v>
      </c>
      <c r="H34" s="391">
        <f t="shared" si="2"/>
        <v>40</v>
      </c>
      <c r="I34" s="97">
        <v>40</v>
      </c>
      <c r="J34" s="97">
        <v>0</v>
      </c>
      <c r="K34" s="97">
        <v>29</v>
      </c>
      <c r="L34" s="97">
        <v>13</v>
      </c>
      <c r="M34" s="97">
        <v>15</v>
      </c>
      <c r="N34" s="95">
        <v>0</v>
      </c>
      <c r="O34" s="95">
        <v>0</v>
      </c>
      <c r="P34" s="206">
        <f t="shared" si="0"/>
        <v>57</v>
      </c>
      <c r="Q34" s="392">
        <f t="shared" si="3"/>
        <v>85</v>
      </c>
      <c r="R34" s="393">
        <f t="shared" si="4"/>
        <v>102</v>
      </c>
    </row>
    <row r="35" spans="1:18" s="200" customFormat="1" ht="17.25" customHeight="1" x14ac:dyDescent="0.2">
      <c r="A35" s="204">
        <f t="shared" si="5"/>
        <v>30</v>
      </c>
      <c r="B35" s="210" t="s">
        <v>118</v>
      </c>
      <c r="C35" s="97">
        <v>1</v>
      </c>
      <c r="D35" s="97">
        <v>0</v>
      </c>
      <c r="E35" s="391">
        <f t="shared" si="1"/>
        <v>1</v>
      </c>
      <c r="F35" s="97">
        <v>1</v>
      </c>
      <c r="G35" s="97">
        <v>0</v>
      </c>
      <c r="H35" s="391">
        <f t="shared" si="2"/>
        <v>1</v>
      </c>
      <c r="I35" s="97">
        <v>1</v>
      </c>
      <c r="J35" s="97">
        <v>0</v>
      </c>
      <c r="K35" s="97">
        <v>1</v>
      </c>
      <c r="L35" s="97">
        <v>1</v>
      </c>
      <c r="M35" s="97">
        <v>1</v>
      </c>
      <c r="N35" s="95">
        <v>0</v>
      </c>
      <c r="O35" s="95">
        <v>0</v>
      </c>
      <c r="P35" s="206">
        <f t="shared" si="0"/>
        <v>3</v>
      </c>
      <c r="Q35" s="392">
        <f t="shared" si="3"/>
        <v>3</v>
      </c>
      <c r="R35" s="393">
        <f t="shared" si="4"/>
        <v>5</v>
      </c>
    </row>
    <row r="36" spans="1:18" s="200" customFormat="1" ht="17.25" customHeight="1" x14ac:dyDescent="0.2">
      <c r="A36" s="204">
        <f t="shared" si="5"/>
        <v>31</v>
      </c>
      <c r="B36" s="210" t="s">
        <v>119</v>
      </c>
      <c r="C36" s="97">
        <v>34</v>
      </c>
      <c r="D36" s="97">
        <v>2</v>
      </c>
      <c r="E36" s="391">
        <f t="shared" si="1"/>
        <v>36</v>
      </c>
      <c r="F36" s="97">
        <v>564</v>
      </c>
      <c r="G36" s="97">
        <v>93</v>
      </c>
      <c r="H36" s="391">
        <f t="shared" si="2"/>
        <v>657</v>
      </c>
      <c r="I36" s="97">
        <v>246</v>
      </c>
      <c r="J36" s="97">
        <v>2</v>
      </c>
      <c r="K36" s="97">
        <v>185</v>
      </c>
      <c r="L36" s="97">
        <v>58</v>
      </c>
      <c r="M36" s="97">
        <v>135</v>
      </c>
      <c r="N36" s="95">
        <v>0</v>
      </c>
      <c r="O36" s="95">
        <v>0</v>
      </c>
      <c r="P36" s="206">
        <f t="shared" si="0"/>
        <v>380</v>
      </c>
      <c r="Q36" s="392">
        <f t="shared" si="3"/>
        <v>939</v>
      </c>
      <c r="R36" s="393">
        <f t="shared" si="4"/>
        <v>1073</v>
      </c>
    </row>
    <row r="37" spans="1:18" s="200" customFormat="1" ht="17.25" customHeight="1" x14ac:dyDescent="0.2">
      <c r="A37" s="204">
        <f t="shared" si="5"/>
        <v>32</v>
      </c>
      <c r="B37" s="210" t="s">
        <v>120</v>
      </c>
      <c r="C37" s="97">
        <v>10</v>
      </c>
      <c r="D37" s="97">
        <v>1</v>
      </c>
      <c r="E37" s="391">
        <f t="shared" si="1"/>
        <v>11</v>
      </c>
      <c r="F37" s="97">
        <v>122</v>
      </c>
      <c r="G37" s="97">
        <v>6</v>
      </c>
      <c r="H37" s="391">
        <f t="shared" si="2"/>
        <v>128</v>
      </c>
      <c r="I37" s="97">
        <v>67</v>
      </c>
      <c r="J37" s="97">
        <v>0</v>
      </c>
      <c r="K37" s="97">
        <v>57</v>
      </c>
      <c r="L37" s="97">
        <v>8</v>
      </c>
      <c r="M37" s="97">
        <v>14</v>
      </c>
      <c r="N37" s="95">
        <v>0</v>
      </c>
      <c r="O37" s="95">
        <v>0</v>
      </c>
      <c r="P37" s="206">
        <f t="shared" si="0"/>
        <v>79</v>
      </c>
      <c r="Q37" s="392">
        <f t="shared" si="3"/>
        <v>206</v>
      </c>
      <c r="R37" s="393">
        <f t="shared" si="4"/>
        <v>218</v>
      </c>
    </row>
    <row r="38" spans="1:18" s="200" customFormat="1" ht="17.25" customHeight="1" x14ac:dyDescent="0.2">
      <c r="A38" s="204">
        <f t="shared" si="5"/>
        <v>33</v>
      </c>
      <c r="B38" s="210" t="s">
        <v>184</v>
      </c>
      <c r="C38" s="97">
        <v>50</v>
      </c>
      <c r="D38" s="97">
        <v>3</v>
      </c>
      <c r="E38" s="391">
        <f t="shared" si="1"/>
        <v>53</v>
      </c>
      <c r="F38" s="97">
        <v>823</v>
      </c>
      <c r="G38" s="97">
        <v>42</v>
      </c>
      <c r="H38" s="391">
        <f t="shared" si="2"/>
        <v>865</v>
      </c>
      <c r="I38" s="97">
        <v>233</v>
      </c>
      <c r="J38" s="97">
        <v>2</v>
      </c>
      <c r="K38" s="97">
        <v>164</v>
      </c>
      <c r="L38" s="97">
        <v>77</v>
      </c>
      <c r="M38" s="97">
        <v>136</v>
      </c>
      <c r="N38" s="95">
        <v>1</v>
      </c>
      <c r="O38" s="95">
        <v>0</v>
      </c>
      <c r="P38" s="206">
        <f t="shared" si="0"/>
        <v>380</v>
      </c>
      <c r="Q38" s="392">
        <f t="shared" si="3"/>
        <v>1151</v>
      </c>
      <c r="R38" s="393">
        <f t="shared" si="4"/>
        <v>1298</v>
      </c>
    </row>
    <row r="39" spans="1:18" s="200" customFormat="1" ht="17.25" customHeight="1" x14ac:dyDescent="0.2">
      <c r="A39" s="204">
        <f t="shared" si="5"/>
        <v>34</v>
      </c>
      <c r="B39" s="210" t="s">
        <v>121</v>
      </c>
      <c r="C39" s="97">
        <v>9</v>
      </c>
      <c r="D39" s="97">
        <v>1</v>
      </c>
      <c r="E39" s="391">
        <f t="shared" si="1"/>
        <v>10</v>
      </c>
      <c r="F39" s="97">
        <v>131</v>
      </c>
      <c r="G39" s="97">
        <v>2</v>
      </c>
      <c r="H39" s="391">
        <f t="shared" si="2"/>
        <v>133</v>
      </c>
      <c r="I39" s="97">
        <v>107</v>
      </c>
      <c r="J39" s="97">
        <v>0</v>
      </c>
      <c r="K39" s="97">
        <v>69</v>
      </c>
      <c r="L39" s="97">
        <v>19</v>
      </c>
      <c r="M39" s="97">
        <v>46</v>
      </c>
      <c r="N39" s="95">
        <v>0</v>
      </c>
      <c r="O39" s="95">
        <v>1</v>
      </c>
      <c r="P39" s="206">
        <f t="shared" si="0"/>
        <v>135</v>
      </c>
      <c r="Q39" s="392">
        <f t="shared" si="3"/>
        <v>250</v>
      </c>
      <c r="R39" s="393">
        <f t="shared" si="4"/>
        <v>278</v>
      </c>
    </row>
    <row r="40" spans="1:18" s="200" customFormat="1" ht="17.25" customHeight="1" x14ac:dyDescent="0.2">
      <c r="A40" s="204">
        <f t="shared" si="5"/>
        <v>35</v>
      </c>
      <c r="B40" s="210" t="s">
        <v>122</v>
      </c>
      <c r="C40" s="97">
        <v>36</v>
      </c>
      <c r="D40" s="97">
        <v>2</v>
      </c>
      <c r="E40" s="391">
        <f t="shared" si="1"/>
        <v>38</v>
      </c>
      <c r="F40" s="97">
        <v>649</v>
      </c>
      <c r="G40" s="97">
        <v>64</v>
      </c>
      <c r="H40" s="391">
        <f t="shared" si="2"/>
        <v>713</v>
      </c>
      <c r="I40" s="97">
        <v>745</v>
      </c>
      <c r="J40" s="97">
        <v>2</v>
      </c>
      <c r="K40" s="97">
        <v>630</v>
      </c>
      <c r="L40" s="97">
        <v>37</v>
      </c>
      <c r="M40" s="97">
        <v>154</v>
      </c>
      <c r="N40" s="95">
        <v>0</v>
      </c>
      <c r="O40" s="95">
        <v>2</v>
      </c>
      <c r="P40" s="206">
        <f t="shared" si="0"/>
        <v>825</v>
      </c>
      <c r="Q40" s="392">
        <f t="shared" si="3"/>
        <v>1496</v>
      </c>
      <c r="R40" s="393">
        <f t="shared" si="4"/>
        <v>1576</v>
      </c>
    </row>
    <row r="41" spans="1:18" s="200" customFormat="1" ht="17.25" customHeight="1" x14ac:dyDescent="0.2">
      <c r="A41" s="204">
        <f t="shared" si="5"/>
        <v>36</v>
      </c>
      <c r="B41" s="210" t="s">
        <v>123</v>
      </c>
      <c r="C41" s="97">
        <v>3</v>
      </c>
      <c r="D41" s="97">
        <v>0</v>
      </c>
      <c r="E41" s="391">
        <f t="shared" si="1"/>
        <v>3</v>
      </c>
      <c r="F41" s="97">
        <v>84</v>
      </c>
      <c r="G41" s="97">
        <v>0</v>
      </c>
      <c r="H41" s="391">
        <f t="shared" si="2"/>
        <v>84</v>
      </c>
      <c r="I41" s="97">
        <v>31</v>
      </c>
      <c r="J41" s="97">
        <v>0</v>
      </c>
      <c r="K41" s="97">
        <v>23</v>
      </c>
      <c r="L41" s="97">
        <v>7</v>
      </c>
      <c r="M41" s="97">
        <v>13</v>
      </c>
      <c r="N41" s="95">
        <v>0</v>
      </c>
      <c r="O41" s="95">
        <v>0</v>
      </c>
      <c r="P41" s="206">
        <f t="shared" si="0"/>
        <v>43</v>
      </c>
      <c r="Q41" s="392">
        <f t="shared" si="3"/>
        <v>118</v>
      </c>
      <c r="R41" s="393">
        <f t="shared" si="4"/>
        <v>130</v>
      </c>
    </row>
    <row r="42" spans="1:18" s="200" customFormat="1" ht="17.25" customHeight="1" x14ac:dyDescent="0.2">
      <c r="A42" s="204">
        <f t="shared" si="5"/>
        <v>37</v>
      </c>
      <c r="B42" s="210" t="s">
        <v>124</v>
      </c>
      <c r="C42" s="97">
        <v>9</v>
      </c>
      <c r="D42" s="97">
        <v>0</v>
      </c>
      <c r="E42" s="391">
        <f t="shared" si="1"/>
        <v>9</v>
      </c>
      <c r="F42" s="97">
        <v>236</v>
      </c>
      <c r="G42" s="97">
        <v>20</v>
      </c>
      <c r="H42" s="391">
        <f t="shared" si="2"/>
        <v>256</v>
      </c>
      <c r="I42" s="97">
        <v>108</v>
      </c>
      <c r="J42" s="97">
        <v>1</v>
      </c>
      <c r="K42" s="97">
        <v>84</v>
      </c>
      <c r="L42" s="97">
        <v>21</v>
      </c>
      <c r="M42" s="97">
        <v>33</v>
      </c>
      <c r="N42" s="95">
        <v>0</v>
      </c>
      <c r="O42" s="95">
        <v>2</v>
      </c>
      <c r="P42" s="206">
        <f t="shared" si="0"/>
        <v>141</v>
      </c>
      <c r="Q42" s="392">
        <f t="shared" si="3"/>
        <v>373</v>
      </c>
      <c r="R42" s="393">
        <f t="shared" si="4"/>
        <v>406</v>
      </c>
    </row>
    <row r="43" spans="1:18" s="200" customFormat="1" ht="17.25" customHeight="1" x14ac:dyDescent="0.2">
      <c r="A43" s="204">
        <f t="shared" si="5"/>
        <v>38</v>
      </c>
      <c r="B43" s="210" t="s">
        <v>125</v>
      </c>
      <c r="C43" s="97">
        <v>10</v>
      </c>
      <c r="D43" s="97">
        <v>0</v>
      </c>
      <c r="E43" s="391">
        <f t="shared" si="1"/>
        <v>10</v>
      </c>
      <c r="F43" s="97">
        <v>183</v>
      </c>
      <c r="G43" s="97">
        <v>6</v>
      </c>
      <c r="H43" s="391">
        <f t="shared" si="2"/>
        <v>189</v>
      </c>
      <c r="I43" s="97">
        <v>225</v>
      </c>
      <c r="J43" s="97">
        <v>2</v>
      </c>
      <c r="K43" s="97">
        <v>155</v>
      </c>
      <c r="L43" s="97">
        <v>31</v>
      </c>
      <c r="M43" s="97">
        <v>86</v>
      </c>
      <c r="N43" s="95">
        <v>0</v>
      </c>
      <c r="O43" s="95">
        <v>0</v>
      </c>
      <c r="P43" s="206">
        <f t="shared" si="0"/>
        <v>274</v>
      </c>
      <c r="Q43" s="392">
        <f t="shared" si="3"/>
        <v>424</v>
      </c>
      <c r="R43" s="393">
        <f t="shared" si="4"/>
        <v>473</v>
      </c>
    </row>
    <row r="44" spans="1:18" s="200" customFormat="1" ht="17.25" customHeight="1" x14ac:dyDescent="0.2">
      <c r="A44" s="204">
        <f t="shared" si="5"/>
        <v>39</v>
      </c>
      <c r="B44" s="210" t="s">
        <v>126</v>
      </c>
      <c r="C44" s="97">
        <v>6</v>
      </c>
      <c r="D44" s="97">
        <v>0</v>
      </c>
      <c r="E44" s="391">
        <f t="shared" si="1"/>
        <v>6</v>
      </c>
      <c r="F44" s="97">
        <v>173</v>
      </c>
      <c r="G44" s="97">
        <v>14</v>
      </c>
      <c r="H44" s="391">
        <f t="shared" si="2"/>
        <v>187</v>
      </c>
      <c r="I44" s="97">
        <v>137</v>
      </c>
      <c r="J44" s="97">
        <v>0</v>
      </c>
      <c r="K44" s="97">
        <v>117</v>
      </c>
      <c r="L44" s="97">
        <v>5</v>
      </c>
      <c r="M44" s="97">
        <v>33</v>
      </c>
      <c r="N44" s="95">
        <v>1</v>
      </c>
      <c r="O44" s="95">
        <v>2</v>
      </c>
      <c r="P44" s="206">
        <f t="shared" si="0"/>
        <v>158</v>
      </c>
      <c r="Q44" s="392">
        <f t="shared" si="3"/>
        <v>330</v>
      </c>
      <c r="R44" s="393">
        <f t="shared" si="4"/>
        <v>351</v>
      </c>
    </row>
    <row r="45" spans="1:18" s="200" customFormat="1" ht="17.25" customHeight="1" x14ac:dyDescent="0.2">
      <c r="A45" s="209">
        <f t="shared" si="5"/>
        <v>40</v>
      </c>
      <c r="B45" s="208" t="s">
        <v>217</v>
      </c>
      <c r="C45" s="394">
        <v>4</v>
      </c>
      <c r="D45" s="394">
        <v>0</v>
      </c>
      <c r="E45" s="395">
        <f t="shared" si="1"/>
        <v>4</v>
      </c>
      <c r="F45" s="394">
        <v>79</v>
      </c>
      <c r="G45" s="394">
        <v>11</v>
      </c>
      <c r="H45" s="395">
        <f t="shared" si="2"/>
        <v>90</v>
      </c>
      <c r="I45" s="394">
        <v>154</v>
      </c>
      <c r="J45" s="394">
        <v>1</v>
      </c>
      <c r="K45" s="394">
        <v>95</v>
      </c>
      <c r="L45" s="394">
        <v>15</v>
      </c>
      <c r="M45" s="394">
        <v>53</v>
      </c>
      <c r="N45" s="396">
        <v>0</v>
      </c>
      <c r="O45" s="396">
        <v>1</v>
      </c>
      <c r="P45" s="397">
        <f t="shared" si="0"/>
        <v>165</v>
      </c>
      <c r="Q45" s="398">
        <f t="shared" si="3"/>
        <v>248</v>
      </c>
      <c r="R45" s="399">
        <f t="shared" si="4"/>
        <v>259</v>
      </c>
    </row>
    <row r="46" spans="1:18" s="200" customFormat="1" ht="12" customHeight="1" x14ac:dyDescent="0.2">
      <c r="A46" s="204"/>
      <c r="B46" s="207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7"/>
      <c r="O46" s="97"/>
      <c r="P46" s="206"/>
      <c r="Q46" s="420"/>
      <c r="R46" s="212" t="s">
        <v>345</v>
      </c>
    </row>
    <row r="47" spans="1:18" s="205" customFormat="1" ht="36" customHeight="1" x14ac:dyDescent="0.2">
      <c r="A47" s="443" t="s">
        <v>210</v>
      </c>
      <c r="B47" s="445" t="s">
        <v>211</v>
      </c>
      <c r="C47" s="431" t="s">
        <v>207</v>
      </c>
      <c r="D47" s="432"/>
      <c r="E47" s="433"/>
      <c r="F47" s="440" t="s">
        <v>208</v>
      </c>
      <c r="G47" s="441"/>
      <c r="H47" s="442"/>
      <c r="I47" s="431" t="s">
        <v>259</v>
      </c>
      <c r="J47" s="432"/>
      <c r="K47" s="432"/>
      <c r="L47" s="432"/>
      <c r="M47" s="432"/>
      <c r="N47" s="432"/>
      <c r="O47" s="432"/>
      <c r="P47" s="433"/>
      <c r="Q47" s="434" t="s">
        <v>214</v>
      </c>
      <c r="R47" s="435"/>
    </row>
    <row r="48" spans="1:18" s="205" customFormat="1" ht="36" customHeight="1" x14ac:dyDescent="0.2">
      <c r="A48" s="444"/>
      <c r="B48" s="446"/>
      <c r="C48" s="159" t="s">
        <v>166</v>
      </c>
      <c r="D48" s="159" t="s">
        <v>165</v>
      </c>
      <c r="E48" s="159" t="s">
        <v>88</v>
      </c>
      <c r="F48" s="159" t="s">
        <v>166</v>
      </c>
      <c r="G48" s="159" t="s">
        <v>165</v>
      </c>
      <c r="H48" s="159" t="s">
        <v>88</v>
      </c>
      <c r="I48" s="183" t="s">
        <v>186</v>
      </c>
      <c r="J48" s="187" t="s">
        <v>286</v>
      </c>
      <c r="K48" s="187" t="s">
        <v>287</v>
      </c>
      <c r="L48" s="187" t="s">
        <v>288</v>
      </c>
      <c r="M48" s="187" t="s">
        <v>289</v>
      </c>
      <c r="N48" s="187" t="s">
        <v>212</v>
      </c>
      <c r="O48" s="187" t="s">
        <v>213</v>
      </c>
      <c r="P48" s="327" t="s">
        <v>291</v>
      </c>
      <c r="Q48" s="183" t="s">
        <v>186</v>
      </c>
      <c r="R48" s="421" t="s">
        <v>187</v>
      </c>
    </row>
    <row r="49" spans="1:18" s="200" customFormat="1" ht="17.25" customHeight="1" x14ac:dyDescent="0.2">
      <c r="A49" s="204">
        <f>+A45+1</f>
        <v>41</v>
      </c>
      <c r="B49" s="203" t="s">
        <v>127</v>
      </c>
      <c r="C49" s="97">
        <v>8</v>
      </c>
      <c r="D49" s="97">
        <v>0</v>
      </c>
      <c r="E49" s="391">
        <f t="shared" ref="E49:E89" si="6">C49+D49</f>
        <v>8</v>
      </c>
      <c r="F49" s="97">
        <v>160</v>
      </c>
      <c r="G49" s="97">
        <v>0</v>
      </c>
      <c r="H49" s="391">
        <f t="shared" ref="H49:H89" si="7">F49+G49</f>
        <v>160</v>
      </c>
      <c r="I49" s="97">
        <v>94</v>
      </c>
      <c r="J49" s="97">
        <v>1</v>
      </c>
      <c r="K49" s="97">
        <v>73</v>
      </c>
      <c r="L49" s="97">
        <v>8</v>
      </c>
      <c r="M49" s="97">
        <v>25</v>
      </c>
      <c r="N49" s="95">
        <v>1</v>
      </c>
      <c r="O49" s="95">
        <v>1</v>
      </c>
      <c r="P49" s="206">
        <f t="shared" ref="P49:P89" si="8">SUM(J49:O49)</f>
        <v>109</v>
      </c>
      <c r="Q49" s="392">
        <f t="shared" ref="Q49:Q89" si="9">E49+H49+I49</f>
        <v>262</v>
      </c>
      <c r="R49" s="393">
        <f t="shared" ref="R49:R89" si="10">E49+H49+P49</f>
        <v>277</v>
      </c>
    </row>
    <row r="50" spans="1:18" s="200" customFormat="1" ht="17.25" customHeight="1" x14ac:dyDescent="0.2">
      <c r="A50" s="204">
        <f t="shared" ref="A50:A89" si="11">+A49+1</f>
        <v>42</v>
      </c>
      <c r="B50" s="203" t="s">
        <v>128</v>
      </c>
      <c r="C50" s="97">
        <v>45</v>
      </c>
      <c r="D50" s="97">
        <v>2</v>
      </c>
      <c r="E50" s="391">
        <f t="shared" si="6"/>
        <v>47</v>
      </c>
      <c r="F50" s="97">
        <v>593</v>
      </c>
      <c r="G50" s="97">
        <v>143</v>
      </c>
      <c r="H50" s="391">
        <f t="shared" si="7"/>
        <v>736</v>
      </c>
      <c r="I50" s="97">
        <v>753</v>
      </c>
      <c r="J50" s="97">
        <v>1</v>
      </c>
      <c r="K50" s="97">
        <v>566</v>
      </c>
      <c r="L50" s="97">
        <v>93</v>
      </c>
      <c r="M50" s="97">
        <v>258</v>
      </c>
      <c r="N50" s="95">
        <v>0</v>
      </c>
      <c r="O50" s="95">
        <v>0</v>
      </c>
      <c r="P50" s="206">
        <f t="shared" si="8"/>
        <v>918</v>
      </c>
      <c r="Q50" s="392">
        <f t="shared" si="9"/>
        <v>1536</v>
      </c>
      <c r="R50" s="393">
        <f t="shared" si="10"/>
        <v>1701</v>
      </c>
    </row>
    <row r="51" spans="1:18" s="200" customFormat="1" ht="17.25" customHeight="1" x14ac:dyDescent="0.2">
      <c r="A51" s="204">
        <f t="shared" si="11"/>
        <v>43</v>
      </c>
      <c r="B51" s="203" t="s">
        <v>129</v>
      </c>
      <c r="C51" s="97">
        <v>10</v>
      </c>
      <c r="D51" s="97">
        <v>2</v>
      </c>
      <c r="E51" s="391">
        <f t="shared" si="6"/>
        <v>12</v>
      </c>
      <c r="F51" s="97">
        <v>153</v>
      </c>
      <c r="G51" s="97">
        <v>13</v>
      </c>
      <c r="H51" s="391">
        <f t="shared" si="7"/>
        <v>166</v>
      </c>
      <c r="I51" s="97">
        <v>168</v>
      </c>
      <c r="J51" s="97">
        <v>0</v>
      </c>
      <c r="K51" s="97">
        <v>142</v>
      </c>
      <c r="L51" s="97">
        <v>16</v>
      </c>
      <c r="M51" s="97">
        <v>39</v>
      </c>
      <c r="N51" s="95">
        <v>0</v>
      </c>
      <c r="O51" s="95">
        <v>0</v>
      </c>
      <c r="P51" s="206">
        <f t="shared" si="8"/>
        <v>197</v>
      </c>
      <c r="Q51" s="392">
        <f t="shared" si="9"/>
        <v>346</v>
      </c>
      <c r="R51" s="393">
        <f t="shared" si="10"/>
        <v>375</v>
      </c>
    </row>
    <row r="52" spans="1:18" s="200" customFormat="1" ht="17.25" customHeight="1" x14ac:dyDescent="0.2">
      <c r="A52" s="204">
        <f t="shared" si="11"/>
        <v>44</v>
      </c>
      <c r="B52" s="203" t="s">
        <v>130</v>
      </c>
      <c r="C52" s="97">
        <v>27</v>
      </c>
      <c r="D52" s="97">
        <v>1</v>
      </c>
      <c r="E52" s="391">
        <f t="shared" si="6"/>
        <v>28</v>
      </c>
      <c r="F52" s="97">
        <v>292</v>
      </c>
      <c r="G52" s="97">
        <v>23</v>
      </c>
      <c r="H52" s="391">
        <f t="shared" si="7"/>
        <v>315</v>
      </c>
      <c r="I52" s="97">
        <v>106</v>
      </c>
      <c r="J52" s="97">
        <v>0</v>
      </c>
      <c r="K52" s="97">
        <v>77</v>
      </c>
      <c r="L52" s="97">
        <v>34</v>
      </c>
      <c r="M52" s="97">
        <v>51</v>
      </c>
      <c r="N52" s="95">
        <v>0</v>
      </c>
      <c r="O52" s="95">
        <v>0</v>
      </c>
      <c r="P52" s="206">
        <f t="shared" si="8"/>
        <v>162</v>
      </c>
      <c r="Q52" s="392">
        <f t="shared" si="9"/>
        <v>449</v>
      </c>
      <c r="R52" s="393">
        <f t="shared" si="10"/>
        <v>505</v>
      </c>
    </row>
    <row r="53" spans="1:18" s="200" customFormat="1" ht="17.25" customHeight="1" x14ac:dyDescent="0.2">
      <c r="A53" s="204">
        <f t="shared" si="11"/>
        <v>45</v>
      </c>
      <c r="B53" s="203" t="s">
        <v>131</v>
      </c>
      <c r="C53" s="97">
        <v>58</v>
      </c>
      <c r="D53" s="97">
        <v>7</v>
      </c>
      <c r="E53" s="391">
        <f t="shared" si="6"/>
        <v>65</v>
      </c>
      <c r="F53" s="97">
        <v>1256</v>
      </c>
      <c r="G53" s="97">
        <v>259</v>
      </c>
      <c r="H53" s="391">
        <f t="shared" si="7"/>
        <v>1515</v>
      </c>
      <c r="I53" s="97">
        <v>922</v>
      </c>
      <c r="J53" s="97">
        <v>5</v>
      </c>
      <c r="K53" s="97">
        <v>773</v>
      </c>
      <c r="L53" s="97">
        <v>57</v>
      </c>
      <c r="M53" s="97">
        <v>205</v>
      </c>
      <c r="N53" s="95">
        <v>0</v>
      </c>
      <c r="O53" s="95">
        <v>3</v>
      </c>
      <c r="P53" s="206">
        <f t="shared" si="8"/>
        <v>1043</v>
      </c>
      <c r="Q53" s="392">
        <f t="shared" si="9"/>
        <v>2502</v>
      </c>
      <c r="R53" s="393">
        <f t="shared" si="10"/>
        <v>2623</v>
      </c>
    </row>
    <row r="54" spans="1:18" s="200" customFormat="1" ht="17.25" customHeight="1" x14ac:dyDescent="0.2">
      <c r="A54" s="204">
        <f t="shared" si="11"/>
        <v>46</v>
      </c>
      <c r="B54" s="203" t="s">
        <v>218</v>
      </c>
      <c r="C54" s="97">
        <v>11</v>
      </c>
      <c r="D54" s="97">
        <v>0</v>
      </c>
      <c r="E54" s="391">
        <f t="shared" si="6"/>
        <v>11</v>
      </c>
      <c r="F54" s="97">
        <v>284</v>
      </c>
      <c r="G54" s="97">
        <v>30</v>
      </c>
      <c r="H54" s="391">
        <f t="shared" si="7"/>
        <v>314</v>
      </c>
      <c r="I54" s="97">
        <v>117</v>
      </c>
      <c r="J54" s="97">
        <v>1</v>
      </c>
      <c r="K54" s="97">
        <v>86</v>
      </c>
      <c r="L54" s="97">
        <v>19</v>
      </c>
      <c r="M54" s="97">
        <v>36</v>
      </c>
      <c r="N54" s="95">
        <v>0</v>
      </c>
      <c r="O54" s="95">
        <v>0</v>
      </c>
      <c r="P54" s="206">
        <f t="shared" si="8"/>
        <v>142</v>
      </c>
      <c r="Q54" s="392">
        <f t="shared" si="9"/>
        <v>442</v>
      </c>
      <c r="R54" s="393">
        <f t="shared" si="10"/>
        <v>467</v>
      </c>
    </row>
    <row r="55" spans="1:18" s="200" customFormat="1" ht="17.25" customHeight="1" x14ac:dyDescent="0.2">
      <c r="A55" s="204">
        <f t="shared" si="11"/>
        <v>47</v>
      </c>
      <c r="B55" s="203" t="s">
        <v>132</v>
      </c>
      <c r="C55" s="97">
        <v>8</v>
      </c>
      <c r="D55" s="97">
        <v>0</v>
      </c>
      <c r="E55" s="391">
        <f t="shared" si="6"/>
        <v>8</v>
      </c>
      <c r="F55" s="97">
        <v>72</v>
      </c>
      <c r="G55" s="97">
        <v>3</v>
      </c>
      <c r="H55" s="391">
        <f t="shared" si="7"/>
        <v>75</v>
      </c>
      <c r="I55" s="97">
        <v>43</v>
      </c>
      <c r="J55" s="97">
        <v>1</v>
      </c>
      <c r="K55" s="97">
        <v>26</v>
      </c>
      <c r="L55" s="97">
        <v>28</v>
      </c>
      <c r="M55" s="97">
        <v>60</v>
      </c>
      <c r="N55" s="95">
        <v>0</v>
      </c>
      <c r="O55" s="95">
        <v>0</v>
      </c>
      <c r="P55" s="206">
        <f t="shared" si="8"/>
        <v>115</v>
      </c>
      <c r="Q55" s="392">
        <f t="shared" si="9"/>
        <v>126</v>
      </c>
      <c r="R55" s="393">
        <f t="shared" si="10"/>
        <v>198</v>
      </c>
    </row>
    <row r="56" spans="1:18" s="200" customFormat="1" ht="17.25" customHeight="1" x14ac:dyDescent="0.2">
      <c r="A56" s="204">
        <f t="shared" si="11"/>
        <v>48</v>
      </c>
      <c r="B56" s="203" t="s">
        <v>133</v>
      </c>
      <c r="C56" s="97">
        <v>11</v>
      </c>
      <c r="D56" s="97">
        <v>1</v>
      </c>
      <c r="E56" s="391">
        <f t="shared" si="6"/>
        <v>12</v>
      </c>
      <c r="F56" s="97">
        <v>275</v>
      </c>
      <c r="G56" s="97">
        <v>146</v>
      </c>
      <c r="H56" s="391">
        <f t="shared" si="7"/>
        <v>421</v>
      </c>
      <c r="I56" s="97">
        <v>328</v>
      </c>
      <c r="J56" s="97">
        <v>1</v>
      </c>
      <c r="K56" s="97">
        <v>266</v>
      </c>
      <c r="L56" s="97">
        <v>14</v>
      </c>
      <c r="M56" s="97">
        <v>78</v>
      </c>
      <c r="N56" s="95">
        <v>0</v>
      </c>
      <c r="O56" s="95">
        <v>0</v>
      </c>
      <c r="P56" s="206">
        <f t="shared" si="8"/>
        <v>359</v>
      </c>
      <c r="Q56" s="392">
        <f t="shared" si="9"/>
        <v>761</v>
      </c>
      <c r="R56" s="393">
        <f t="shared" si="10"/>
        <v>792</v>
      </c>
    </row>
    <row r="57" spans="1:18" s="200" customFormat="1" ht="17.25" customHeight="1" x14ac:dyDescent="0.2">
      <c r="A57" s="204">
        <f t="shared" si="11"/>
        <v>49</v>
      </c>
      <c r="B57" s="203" t="s">
        <v>134</v>
      </c>
      <c r="C57" s="97">
        <v>3</v>
      </c>
      <c r="D57" s="97">
        <v>0</v>
      </c>
      <c r="E57" s="391">
        <f t="shared" si="6"/>
        <v>3</v>
      </c>
      <c r="F57" s="97">
        <v>142</v>
      </c>
      <c r="G57" s="97">
        <v>2</v>
      </c>
      <c r="H57" s="391">
        <f t="shared" si="7"/>
        <v>144</v>
      </c>
      <c r="I57" s="97">
        <v>73</v>
      </c>
      <c r="J57" s="97">
        <v>0</v>
      </c>
      <c r="K57" s="97">
        <v>41</v>
      </c>
      <c r="L57" s="97">
        <v>50</v>
      </c>
      <c r="M57" s="97">
        <v>51</v>
      </c>
      <c r="N57" s="95">
        <v>0</v>
      </c>
      <c r="O57" s="95">
        <v>0</v>
      </c>
      <c r="P57" s="206">
        <f t="shared" si="8"/>
        <v>142</v>
      </c>
      <c r="Q57" s="392">
        <f t="shared" si="9"/>
        <v>220</v>
      </c>
      <c r="R57" s="393">
        <f t="shared" si="10"/>
        <v>289</v>
      </c>
    </row>
    <row r="58" spans="1:18" s="200" customFormat="1" ht="17.25" customHeight="1" x14ac:dyDescent="0.2">
      <c r="A58" s="204">
        <f t="shared" si="11"/>
        <v>50</v>
      </c>
      <c r="B58" s="203" t="s">
        <v>135</v>
      </c>
      <c r="C58" s="97">
        <v>8</v>
      </c>
      <c r="D58" s="97">
        <v>3</v>
      </c>
      <c r="E58" s="391">
        <f t="shared" si="6"/>
        <v>11</v>
      </c>
      <c r="F58" s="97">
        <v>138</v>
      </c>
      <c r="G58" s="97">
        <v>27</v>
      </c>
      <c r="H58" s="391">
        <f t="shared" si="7"/>
        <v>165</v>
      </c>
      <c r="I58" s="97">
        <v>182</v>
      </c>
      <c r="J58" s="97">
        <v>1</v>
      </c>
      <c r="K58" s="97">
        <v>135</v>
      </c>
      <c r="L58" s="97">
        <v>11</v>
      </c>
      <c r="M58" s="97">
        <v>50</v>
      </c>
      <c r="N58" s="95">
        <v>0</v>
      </c>
      <c r="O58" s="95">
        <v>0</v>
      </c>
      <c r="P58" s="206">
        <f t="shared" si="8"/>
        <v>197</v>
      </c>
      <c r="Q58" s="392">
        <f t="shared" si="9"/>
        <v>358</v>
      </c>
      <c r="R58" s="393">
        <f t="shared" si="10"/>
        <v>373</v>
      </c>
    </row>
    <row r="59" spans="1:18" s="200" customFormat="1" ht="17.25" customHeight="1" x14ac:dyDescent="0.2">
      <c r="A59" s="204">
        <f t="shared" si="11"/>
        <v>51</v>
      </c>
      <c r="B59" s="203" t="s">
        <v>136</v>
      </c>
      <c r="C59" s="97">
        <v>13</v>
      </c>
      <c r="D59" s="97">
        <v>1</v>
      </c>
      <c r="E59" s="391">
        <f t="shared" si="6"/>
        <v>14</v>
      </c>
      <c r="F59" s="97">
        <v>111</v>
      </c>
      <c r="G59" s="97">
        <v>4</v>
      </c>
      <c r="H59" s="391">
        <f t="shared" si="7"/>
        <v>115</v>
      </c>
      <c r="I59" s="97">
        <v>135</v>
      </c>
      <c r="J59" s="97">
        <v>1</v>
      </c>
      <c r="K59" s="97">
        <v>97</v>
      </c>
      <c r="L59" s="97">
        <v>29</v>
      </c>
      <c r="M59" s="97">
        <v>53</v>
      </c>
      <c r="N59" s="95">
        <v>0</v>
      </c>
      <c r="O59" s="95">
        <v>0</v>
      </c>
      <c r="P59" s="206">
        <f t="shared" si="8"/>
        <v>180</v>
      </c>
      <c r="Q59" s="392">
        <f t="shared" si="9"/>
        <v>264</v>
      </c>
      <c r="R59" s="393">
        <f t="shared" si="10"/>
        <v>309</v>
      </c>
    </row>
    <row r="60" spans="1:18" s="200" customFormat="1" ht="17.25" customHeight="1" x14ac:dyDescent="0.2">
      <c r="A60" s="204">
        <f t="shared" si="11"/>
        <v>52</v>
      </c>
      <c r="B60" s="203" t="s">
        <v>137</v>
      </c>
      <c r="C60" s="97">
        <v>29</v>
      </c>
      <c r="D60" s="97">
        <v>0</v>
      </c>
      <c r="E60" s="391">
        <f t="shared" si="6"/>
        <v>29</v>
      </c>
      <c r="F60" s="97">
        <v>355</v>
      </c>
      <c r="G60" s="97">
        <v>36</v>
      </c>
      <c r="H60" s="391">
        <f t="shared" si="7"/>
        <v>391</v>
      </c>
      <c r="I60" s="97">
        <v>320</v>
      </c>
      <c r="J60" s="97">
        <v>1</v>
      </c>
      <c r="K60" s="97">
        <v>259</v>
      </c>
      <c r="L60" s="97">
        <v>24</v>
      </c>
      <c r="M60" s="97">
        <v>84</v>
      </c>
      <c r="N60" s="95">
        <v>0</v>
      </c>
      <c r="O60" s="95">
        <v>1</v>
      </c>
      <c r="P60" s="206">
        <f t="shared" si="8"/>
        <v>369</v>
      </c>
      <c r="Q60" s="392">
        <f t="shared" si="9"/>
        <v>740</v>
      </c>
      <c r="R60" s="393">
        <f t="shared" si="10"/>
        <v>789</v>
      </c>
    </row>
    <row r="61" spans="1:18" s="200" customFormat="1" ht="17.25" customHeight="1" x14ac:dyDescent="0.2">
      <c r="A61" s="204">
        <f t="shared" si="11"/>
        <v>53</v>
      </c>
      <c r="B61" s="203" t="s">
        <v>138</v>
      </c>
      <c r="C61" s="97">
        <v>20</v>
      </c>
      <c r="D61" s="97">
        <v>2</v>
      </c>
      <c r="E61" s="391">
        <f t="shared" si="6"/>
        <v>22</v>
      </c>
      <c r="F61" s="97">
        <v>91</v>
      </c>
      <c r="G61" s="97">
        <v>221</v>
      </c>
      <c r="H61" s="391">
        <f t="shared" si="7"/>
        <v>312</v>
      </c>
      <c r="I61" s="97">
        <v>77</v>
      </c>
      <c r="J61" s="97">
        <v>6</v>
      </c>
      <c r="K61" s="97">
        <v>37</v>
      </c>
      <c r="L61" s="97">
        <v>12</v>
      </c>
      <c r="M61" s="97">
        <v>36</v>
      </c>
      <c r="N61" s="95">
        <v>0</v>
      </c>
      <c r="O61" s="95">
        <v>2</v>
      </c>
      <c r="P61" s="206">
        <f t="shared" si="8"/>
        <v>93</v>
      </c>
      <c r="Q61" s="392">
        <f t="shared" si="9"/>
        <v>411</v>
      </c>
      <c r="R61" s="393">
        <f t="shared" si="10"/>
        <v>427</v>
      </c>
    </row>
    <row r="62" spans="1:18" s="200" customFormat="1" ht="17.25" customHeight="1" x14ac:dyDescent="0.2">
      <c r="A62" s="204">
        <f t="shared" si="11"/>
        <v>54</v>
      </c>
      <c r="B62" s="203" t="s">
        <v>139</v>
      </c>
      <c r="C62" s="97">
        <v>25</v>
      </c>
      <c r="D62" s="97">
        <v>3</v>
      </c>
      <c r="E62" s="391">
        <f t="shared" si="6"/>
        <v>28</v>
      </c>
      <c r="F62" s="97">
        <v>512</v>
      </c>
      <c r="G62" s="97">
        <v>32</v>
      </c>
      <c r="H62" s="391">
        <f t="shared" si="7"/>
        <v>544</v>
      </c>
      <c r="I62" s="97">
        <v>340</v>
      </c>
      <c r="J62" s="97">
        <v>1</v>
      </c>
      <c r="K62" s="97">
        <v>265</v>
      </c>
      <c r="L62" s="97">
        <v>31</v>
      </c>
      <c r="M62" s="97">
        <v>115</v>
      </c>
      <c r="N62" s="95">
        <v>0</v>
      </c>
      <c r="O62" s="95">
        <v>1</v>
      </c>
      <c r="P62" s="206">
        <f t="shared" si="8"/>
        <v>413</v>
      </c>
      <c r="Q62" s="392">
        <f t="shared" si="9"/>
        <v>912</v>
      </c>
      <c r="R62" s="393">
        <f t="shared" si="10"/>
        <v>985</v>
      </c>
    </row>
    <row r="63" spans="1:18" s="200" customFormat="1" ht="17.25" customHeight="1" x14ac:dyDescent="0.2">
      <c r="A63" s="204">
        <f t="shared" si="11"/>
        <v>55</v>
      </c>
      <c r="B63" s="203" t="s">
        <v>140</v>
      </c>
      <c r="C63" s="97">
        <v>43</v>
      </c>
      <c r="D63" s="97">
        <v>3</v>
      </c>
      <c r="E63" s="391">
        <f t="shared" si="6"/>
        <v>46</v>
      </c>
      <c r="F63" s="97">
        <v>759</v>
      </c>
      <c r="G63" s="97">
        <v>75</v>
      </c>
      <c r="H63" s="391">
        <f t="shared" si="7"/>
        <v>834</v>
      </c>
      <c r="I63" s="97">
        <v>619</v>
      </c>
      <c r="J63" s="97">
        <v>2</v>
      </c>
      <c r="K63" s="97">
        <v>470</v>
      </c>
      <c r="L63" s="97">
        <v>78</v>
      </c>
      <c r="M63" s="97">
        <v>206</v>
      </c>
      <c r="N63" s="95">
        <v>1</v>
      </c>
      <c r="O63" s="95">
        <v>2</v>
      </c>
      <c r="P63" s="206">
        <f t="shared" si="8"/>
        <v>759</v>
      </c>
      <c r="Q63" s="392">
        <f t="shared" si="9"/>
        <v>1499</v>
      </c>
      <c r="R63" s="393">
        <f t="shared" si="10"/>
        <v>1639</v>
      </c>
    </row>
    <row r="64" spans="1:18" s="200" customFormat="1" ht="17.25" customHeight="1" x14ac:dyDescent="0.2">
      <c r="A64" s="204">
        <f t="shared" si="11"/>
        <v>56</v>
      </c>
      <c r="B64" s="203" t="s">
        <v>141</v>
      </c>
      <c r="C64" s="97">
        <v>0</v>
      </c>
      <c r="D64" s="97">
        <v>0</v>
      </c>
      <c r="E64" s="391">
        <f t="shared" si="6"/>
        <v>0</v>
      </c>
      <c r="F64" s="97">
        <v>17</v>
      </c>
      <c r="G64" s="97">
        <v>0</v>
      </c>
      <c r="H64" s="391">
        <f t="shared" si="7"/>
        <v>17</v>
      </c>
      <c r="I64" s="97">
        <v>18</v>
      </c>
      <c r="J64" s="97">
        <v>0</v>
      </c>
      <c r="K64" s="97">
        <v>13</v>
      </c>
      <c r="L64" s="97">
        <v>16</v>
      </c>
      <c r="M64" s="97">
        <v>16</v>
      </c>
      <c r="N64" s="95">
        <v>0</v>
      </c>
      <c r="O64" s="95">
        <v>0</v>
      </c>
      <c r="P64" s="206">
        <f t="shared" si="8"/>
        <v>45</v>
      </c>
      <c r="Q64" s="392">
        <f t="shared" si="9"/>
        <v>35</v>
      </c>
      <c r="R64" s="393">
        <f t="shared" si="10"/>
        <v>62</v>
      </c>
    </row>
    <row r="65" spans="1:18" s="200" customFormat="1" ht="17.25" customHeight="1" x14ac:dyDescent="0.2">
      <c r="A65" s="204">
        <f t="shared" si="11"/>
        <v>57</v>
      </c>
      <c r="B65" s="203" t="s">
        <v>142</v>
      </c>
      <c r="C65" s="97">
        <v>9</v>
      </c>
      <c r="D65" s="97">
        <v>0</v>
      </c>
      <c r="E65" s="391">
        <f t="shared" si="6"/>
        <v>9</v>
      </c>
      <c r="F65" s="97">
        <v>160</v>
      </c>
      <c r="G65" s="97">
        <v>4</v>
      </c>
      <c r="H65" s="391">
        <f t="shared" si="7"/>
        <v>164</v>
      </c>
      <c r="I65" s="97">
        <v>141</v>
      </c>
      <c r="J65" s="97">
        <v>0</v>
      </c>
      <c r="K65" s="97">
        <v>99</v>
      </c>
      <c r="L65" s="97">
        <v>20</v>
      </c>
      <c r="M65" s="97">
        <v>45</v>
      </c>
      <c r="N65" s="95">
        <v>0</v>
      </c>
      <c r="O65" s="95">
        <v>0</v>
      </c>
      <c r="P65" s="206">
        <f t="shared" si="8"/>
        <v>164</v>
      </c>
      <c r="Q65" s="392">
        <f t="shared" si="9"/>
        <v>314</v>
      </c>
      <c r="R65" s="393">
        <f t="shared" si="10"/>
        <v>337</v>
      </c>
    </row>
    <row r="66" spans="1:18" s="200" customFormat="1" ht="17.25" customHeight="1" x14ac:dyDescent="0.2">
      <c r="A66" s="204">
        <f t="shared" si="11"/>
        <v>58</v>
      </c>
      <c r="B66" s="203" t="s">
        <v>143</v>
      </c>
      <c r="C66" s="97">
        <v>15</v>
      </c>
      <c r="D66" s="97">
        <v>0</v>
      </c>
      <c r="E66" s="391">
        <f t="shared" si="6"/>
        <v>15</v>
      </c>
      <c r="F66" s="97">
        <v>222</v>
      </c>
      <c r="G66" s="97">
        <v>6</v>
      </c>
      <c r="H66" s="391">
        <f t="shared" si="7"/>
        <v>228</v>
      </c>
      <c r="I66" s="97">
        <v>405</v>
      </c>
      <c r="J66" s="97">
        <v>2</v>
      </c>
      <c r="K66" s="97">
        <v>275</v>
      </c>
      <c r="L66" s="97">
        <v>54</v>
      </c>
      <c r="M66" s="97">
        <v>160</v>
      </c>
      <c r="N66" s="95">
        <v>0</v>
      </c>
      <c r="O66" s="95">
        <v>0</v>
      </c>
      <c r="P66" s="206">
        <f t="shared" si="8"/>
        <v>491</v>
      </c>
      <c r="Q66" s="392">
        <f t="shared" si="9"/>
        <v>648</v>
      </c>
      <c r="R66" s="393">
        <f t="shared" si="10"/>
        <v>734</v>
      </c>
    </row>
    <row r="67" spans="1:18" s="200" customFormat="1" ht="17.25" customHeight="1" x14ac:dyDescent="0.2">
      <c r="A67" s="204">
        <f t="shared" si="11"/>
        <v>59</v>
      </c>
      <c r="B67" s="203" t="s">
        <v>219</v>
      </c>
      <c r="C67" s="97">
        <v>16</v>
      </c>
      <c r="D67" s="97">
        <v>2</v>
      </c>
      <c r="E67" s="391">
        <f t="shared" si="6"/>
        <v>18</v>
      </c>
      <c r="F67" s="97">
        <v>332</v>
      </c>
      <c r="G67" s="97">
        <v>19</v>
      </c>
      <c r="H67" s="391">
        <f t="shared" si="7"/>
        <v>351</v>
      </c>
      <c r="I67" s="97">
        <v>266</v>
      </c>
      <c r="J67" s="97">
        <v>0</v>
      </c>
      <c r="K67" s="97">
        <v>217</v>
      </c>
      <c r="L67" s="97">
        <v>23</v>
      </c>
      <c r="M67" s="97">
        <v>66</v>
      </c>
      <c r="N67" s="95">
        <v>0</v>
      </c>
      <c r="O67" s="95">
        <v>2</v>
      </c>
      <c r="P67" s="206">
        <f t="shared" si="8"/>
        <v>308</v>
      </c>
      <c r="Q67" s="392">
        <f t="shared" si="9"/>
        <v>635</v>
      </c>
      <c r="R67" s="393">
        <f t="shared" si="10"/>
        <v>677</v>
      </c>
    </row>
    <row r="68" spans="1:18" s="200" customFormat="1" ht="17.25" customHeight="1" x14ac:dyDescent="0.2">
      <c r="A68" s="204">
        <f t="shared" si="11"/>
        <v>60</v>
      </c>
      <c r="B68" s="203" t="s">
        <v>144</v>
      </c>
      <c r="C68" s="97">
        <v>23</v>
      </c>
      <c r="D68" s="97">
        <v>0</v>
      </c>
      <c r="E68" s="391">
        <f t="shared" si="6"/>
        <v>23</v>
      </c>
      <c r="F68" s="97">
        <v>582</v>
      </c>
      <c r="G68" s="97">
        <v>24</v>
      </c>
      <c r="H68" s="391">
        <f t="shared" si="7"/>
        <v>606</v>
      </c>
      <c r="I68" s="97">
        <v>334</v>
      </c>
      <c r="J68" s="97">
        <v>0</v>
      </c>
      <c r="K68" s="97">
        <v>268</v>
      </c>
      <c r="L68" s="97">
        <v>36</v>
      </c>
      <c r="M68" s="97">
        <v>79</v>
      </c>
      <c r="N68" s="95">
        <v>0</v>
      </c>
      <c r="O68" s="95">
        <v>1</v>
      </c>
      <c r="P68" s="206">
        <f t="shared" si="8"/>
        <v>384</v>
      </c>
      <c r="Q68" s="392">
        <f t="shared" si="9"/>
        <v>963</v>
      </c>
      <c r="R68" s="393">
        <f t="shared" si="10"/>
        <v>1013</v>
      </c>
    </row>
    <row r="69" spans="1:18" s="200" customFormat="1" ht="17.25" customHeight="1" x14ac:dyDescent="0.2">
      <c r="A69" s="204">
        <f t="shared" si="11"/>
        <v>61</v>
      </c>
      <c r="B69" s="203" t="s">
        <v>145</v>
      </c>
      <c r="C69" s="97">
        <v>17</v>
      </c>
      <c r="D69" s="97">
        <v>1</v>
      </c>
      <c r="E69" s="391">
        <f t="shared" si="6"/>
        <v>18</v>
      </c>
      <c r="F69" s="97">
        <v>106</v>
      </c>
      <c r="G69" s="97">
        <v>65</v>
      </c>
      <c r="H69" s="391">
        <f t="shared" si="7"/>
        <v>171</v>
      </c>
      <c r="I69" s="97">
        <v>143</v>
      </c>
      <c r="J69" s="97">
        <v>2</v>
      </c>
      <c r="K69" s="97">
        <v>98</v>
      </c>
      <c r="L69" s="97">
        <v>28</v>
      </c>
      <c r="M69" s="97">
        <v>61</v>
      </c>
      <c r="N69" s="95">
        <v>0</v>
      </c>
      <c r="O69" s="95">
        <v>0</v>
      </c>
      <c r="P69" s="206">
        <f t="shared" si="8"/>
        <v>189</v>
      </c>
      <c r="Q69" s="392">
        <f t="shared" si="9"/>
        <v>332</v>
      </c>
      <c r="R69" s="393">
        <f t="shared" si="10"/>
        <v>378</v>
      </c>
    </row>
    <row r="70" spans="1:18" s="200" customFormat="1" ht="17.25" customHeight="1" x14ac:dyDescent="0.2">
      <c r="A70" s="204">
        <f t="shared" si="11"/>
        <v>62</v>
      </c>
      <c r="B70" s="203" t="s">
        <v>146</v>
      </c>
      <c r="C70" s="97">
        <v>1</v>
      </c>
      <c r="D70" s="97">
        <v>0</v>
      </c>
      <c r="E70" s="391">
        <f t="shared" si="6"/>
        <v>1</v>
      </c>
      <c r="F70" s="97">
        <v>5</v>
      </c>
      <c r="G70" s="97">
        <v>0</v>
      </c>
      <c r="H70" s="391">
        <f t="shared" si="7"/>
        <v>5</v>
      </c>
      <c r="I70" s="97">
        <v>5</v>
      </c>
      <c r="J70" s="97">
        <v>0</v>
      </c>
      <c r="K70" s="97">
        <v>5</v>
      </c>
      <c r="L70" s="97">
        <v>2</v>
      </c>
      <c r="M70" s="97">
        <v>0</v>
      </c>
      <c r="N70" s="95">
        <v>0</v>
      </c>
      <c r="O70" s="95">
        <v>0</v>
      </c>
      <c r="P70" s="206">
        <f t="shared" si="8"/>
        <v>7</v>
      </c>
      <c r="Q70" s="392">
        <f t="shared" si="9"/>
        <v>11</v>
      </c>
      <c r="R70" s="393">
        <f t="shared" si="10"/>
        <v>13</v>
      </c>
    </row>
    <row r="71" spans="1:18" s="200" customFormat="1" ht="17.25" customHeight="1" x14ac:dyDescent="0.2">
      <c r="A71" s="204">
        <f t="shared" si="11"/>
        <v>63</v>
      </c>
      <c r="B71" s="203" t="s">
        <v>220</v>
      </c>
      <c r="C71" s="97">
        <v>21</v>
      </c>
      <c r="D71" s="97">
        <v>1</v>
      </c>
      <c r="E71" s="391">
        <f t="shared" si="6"/>
        <v>22</v>
      </c>
      <c r="F71" s="97">
        <v>193</v>
      </c>
      <c r="G71" s="97">
        <v>3</v>
      </c>
      <c r="H71" s="391">
        <f t="shared" si="7"/>
        <v>196</v>
      </c>
      <c r="I71" s="97">
        <v>146</v>
      </c>
      <c r="J71" s="97">
        <v>0</v>
      </c>
      <c r="K71" s="97">
        <v>99</v>
      </c>
      <c r="L71" s="97">
        <v>87</v>
      </c>
      <c r="M71" s="97">
        <v>183</v>
      </c>
      <c r="N71" s="95">
        <v>0</v>
      </c>
      <c r="O71" s="95">
        <v>0</v>
      </c>
      <c r="P71" s="206">
        <f t="shared" si="8"/>
        <v>369</v>
      </c>
      <c r="Q71" s="392">
        <f t="shared" si="9"/>
        <v>364</v>
      </c>
      <c r="R71" s="393">
        <f t="shared" si="10"/>
        <v>587</v>
      </c>
    </row>
    <row r="72" spans="1:18" s="200" customFormat="1" ht="17.25" customHeight="1" x14ac:dyDescent="0.2">
      <c r="A72" s="204">
        <f t="shared" si="11"/>
        <v>64</v>
      </c>
      <c r="B72" s="203" t="s">
        <v>147</v>
      </c>
      <c r="C72" s="97">
        <v>11</v>
      </c>
      <c r="D72" s="97">
        <v>4</v>
      </c>
      <c r="E72" s="391">
        <f t="shared" si="6"/>
        <v>15</v>
      </c>
      <c r="F72" s="97">
        <v>127</v>
      </c>
      <c r="G72" s="97">
        <v>68</v>
      </c>
      <c r="H72" s="391">
        <f t="shared" si="7"/>
        <v>195</v>
      </c>
      <c r="I72" s="97">
        <v>174</v>
      </c>
      <c r="J72" s="97">
        <v>4</v>
      </c>
      <c r="K72" s="97">
        <v>132</v>
      </c>
      <c r="L72" s="97">
        <v>9</v>
      </c>
      <c r="M72" s="97">
        <v>34</v>
      </c>
      <c r="N72" s="95">
        <v>1</v>
      </c>
      <c r="O72" s="95">
        <v>0</v>
      </c>
      <c r="P72" s="206">
        <f t="shared" si="8"/>
        <v>180</v>
      </c>
      <c r="Q72" s="392">
        <f t="shared" si="9"/>
        <v>384</v>
      </c>
      <c r="R72" s="393">
        <f t="shared" si="10"/>
        <v>390</v>
      </c>
    </row>
    <row r="73" spans="1:18" s="200" customFormat="1" ht="17.25" customHeight="1" x14ac:dyDescent="0.2">
      <c r="A73" s="204">
        <f t="shared" si="11"/>
        <v>65</v>
      </c>
      <c r="B73" s="203" t="s">
        <v>148</v>
      </c>
      <c r="C73" s="97">
        <v>5</v>
      </c>
      <c r="D73" s="97">
        <v>0</v>
      </c>
      <c r="E73" s="391">
        <f t="shared" si="6"/>
        <v>5</v>
      </c>
      <c r="F73" s="97">
        <v>35</v>
      </c>
      <c r="G73" s="97">
        <v>0</v>
      </c>
      <c r="H73" s="391">
        <f t="shared" si="7"/>
        <v>35</v>
      </c>
      <c r="I73" s="97">
        <v>39</v>
      </c>
      <c r="J73" s="97">
        <v>0</v>
      </c>
      <c r="K73" s="97">
        <v>27</v>
      </c>
      <c r="L73" s="97">
        <v>16</v>
      </c>
      <c r="M73" s="97">
        <v>40</v>
      </c>
      <c r="N73" s="95">
        <v>0</v>
      </c>
      <c r="O73" s="95">
        <v>0</v>
      </c>
      <c r="P73" s="206">
        <f t="shared" si="8"/>
        <v>83</v>
      </c>
      <c r="Q73" s="392">
        <f t="shared" si="9"/>
        <v>79</v>
      </c>
      <c r="R73" s="393">
        <f t="shared" si="10"/>
        <v>123</v>
      </c>
    </row>
    <row r="74" spans="1:18" s="200" customFormat="1" ht="17.25" customHeight="1" x14ac:dyDescent="0.2">
      <c r="A74" s="204">
        <f t="shared" si="11"/>
        <v>66</v>
      </c>
      <c r="B74" s="203" t="s">
        <v>149</v>
      </c>
      <c r="C74" s="97">
        <v>17</v>
      </c>
      <c r="D74" s="97">
        <v>3</v>
      </c>
      <c r="E74" s="391">
        <f t="shared" si="6"/>
        <v>20</v>
      </c>
      <c r="F74" s="97">
        <v>214</v>
      </c>
      <c r="G74" s="97">
        <v>37</v>
      </c>
      <c r="H74" s="391">
        <f t="shared" si="7"/>
        <v>251</v>
      </c>
      <c r="I74" s="97">
        <v>308</v>
      </c>
      <c r="J74" s="97">
        <v>1</v>
      </c>
      <c r="K74" s="97">
        <v>230</v>
      </c>
      <c r="L74" s="97">
        <v>52</v>
      </c>
      <c r="M74" s="97">
        <v>96</v>
      </c>
      <c r="N74" s="95">
        <v>0</v>
      </c>
      <c r="O74" s="95">
        <v>1</v>
      </c>
      <c r="P74" s="206">
        <f t="shared" si="8"/>
        <v>380</v>
      </c>
      <c r="Q74" s="392">
        <f t="shared" si="9"/>
        <v>579</v>
      </c>
      <c r="R74" s="393">
        <f t="shared" si="10"/>
        <v>651</v>
      </c>
    </row>
    <row r="75" spans="1:18" s="200" customFormat="1" ht="17.25" customHeight="1" x14ac:dyDescent="0.2">
      <c r="A75" s="204">
        <f t="shared" si="11"/>
        <v>67</v>
      </c>
      <c r="B75" s="203" t="s">
        <v>150</v>
      </c>
      <c r="C75" s="97">
        <v>5</v>
      </c>
      <c r="D75" s="97">
        <v>0</v>
      </c>
      <c r="E75" s="391">
        <f t="shared" si="6"/>
        <v>5</v>
      </c>
      <c r="F75" s="97">
        <v>2</v>
      </c>
      <c r="G75" s="97">
        <v>0</v>
      </c>
      <c r="H75" s="391">
        <f t="shared" si="7"/>
        <v>2</v>
      </c>
      <c r="I75" s="97">
        <v>5</v>
      </c>
      <c r="J75" s="97">
        <v>0</v>
      </c>
      <c r="K75" s="97">
        <v>1</v>
      </c>
      <c r="L75" s="97">
        <v>0</v>
      </c>
      <c r="M75" s="97">
        <v>5</v>
      </c>
      <c r="N75" s="95">
        <v>0</v>
      </c>
      <c r="O75" s="95">
        <v>0</v>
      </c>
      <c r="P75" s="206">
        <f t="shared" si="8"/>
        <v>6</v>
      </c>
      <c r="Q75" s="392">
        <f t="shared" si="9"/>
        <v>12</v>
      </c>
      <c r="R75" s="393">
        <f t="shared" si="10"/>
        <v>13</v>
      </c>
    </row>
    <row r="76" spans="1:18" s="200" customFormat="1" ht="17.25" customHeight="1" x14ac:dyDescent="0.2">
      <c r="A76" s="204">
        <f t="shared" si="11"/>
        <v>68</v>
      </c>
      <c r="B76" s="203" t="s">
        <v>151</v>
      </c>
      <c r="C76" s="97">
        <v>12</v>
      </c>
      <c r="D76" s="97">
        <v>2</v>
      </c>
      <c r="E76" s="391">
        <f t="shared" si="6"/>
        <v>14</v>
      </c>
      <c r="F76" s="97">
        <v>180</v>
      </c>
      <c r="G76" s="97">
        <v>51</v>
      </c>
      <c r="H76" s="391">
        <f t="shared" si="7"/>
        <v>231</v>
      </c>
      <c r="I76" s="97">
        <v>179</v>
      </c>
      <c r="J76" s="97">
        <v>1</v>
      </c>
      <c r="K76" s="97">
        <v>132</v>
      </c>
      <c r="L76" s="97">
        <v>24</v>
      </c>
      <c r="M76" s="97">
        <v>71</v>
      </c>
      <c r="N76" s="95">
        <v>0</v>
      </c>
      <c r="O76" s="95">
        <v>1</v>
      </c>
      <c r="P76" s="206">
        <f t="shared" si="8"/>
        <v>229</v>
      </c>
      <c r="Q76" s="392">
        <f t="shared" si="9"/>
        <v>424</v>
      </c>
      <c r="R76" s="393">
        <f t="shared" si="10"/>
        <v>474</v>
      </c>
    </row>
    <row r="77" spans="1:18" s="200" customFormat="1" ht="17.25" customHeight="1" x14ac:dyDescent="0.2">
      <c r="A77" s="204">
        <f t="shared" si="11"/>
        <v>69</v>
      </c>
      <c r="B77" s="203" t="s">
        <v>152</v>
      </c>
      <c r="C77" s="97">
        <v>6</v>
      </c>
      <c r="D77" s="97">
        <v>0</v>
      </c>
      <c r="E77" s="391">
        <f t="shared" si="6"/>
        <v>6</v>
      </c>
      <c r="F77" s="97">
        <v>58</v>
      </c>
      <c r="G77" s="97">
        <v>0</v>
      </c>
      <c r="H77" s="391">
        <f t="shared" si="7"/>
        <v>58</v>
      </c>
      <c r="I77" s="97">
        <v>36</v>
      </c>
      <c r="J77" s="97">
        <v>0</v>
      </c>
      <c r="K77" s="97">
        <v>26</v>
      </c>
      <c r="L77" s="97">
        <v>11</v>
      </c>
      <c r="M77" s="97">
        <v>16</v>
      </c>
      <c r="N77" s="95">
        <v>0</v>
      </c>
      <c r="O77" s="95">
        <v>0</v>
      </c>
      <c r="P77" s="206">
        <f t="shared" si="8"/>
        <v>53</v>
      </c>
      <c r="Q77" s="392">
        <f t="shared" si="9"/>
        <v>100</v>
      </c>
      <c r="R77" s="393">
        <f t="shared" si="10"/>
        <v>117</v>
      </c>
    </row>
    <row r="78" spans="1:18" s="200" customFormat="1" ht="17.25" customHeight="1" x14ac:dyDescent="0.2">
      <c r="A78" s="204">
        <f t="shared" si="11"/>
        <v>70</v>
      </c>
      <c r="B78" s="203" t="s">
        <v>153</v>
      </c>
      <c r="C78" s="97">
        <v>5</v>
      </c>
      <c r="D78" s="97">
        <v>0</v>
      </c>
      <c r="E78" s="391">
        <f t="shared" si="6"/>
        <v>5</v>
      </c>
      <c r="F78" s="97">
        <v>148</v>
      </c>
      <c r="G78" s="97">
        <v>42</v>
      </c>
      <c r="H78" s="391">
        <f t="shared" si="7"/>
        <v>190</v>
      </c>
      <c r="I78" s="97">
        <v>133</v>
      </c>
      <c r="J78" s="97">
        <v>1</v>
      </c>
      <c r="K78" s="97">
        <v>93</v>
      </c>
      <c r="L78" s="97">
        <v>18</v>
      </c>
      <c r="M78" s="97">
        <v>37</v>
      </c>
      <c r="N78" s="95">
        <v>0</v>
      </c>
      <c r="O78" s="95">
        <v>0</v>
      </c>
      <c r="P78" s="206">
        <f t="shared" si="8"/>
        <v>149</v>
      </c>
      <c r="Q78" s="392">
        <f t="shared" si="9"/>
        <v>328</v>
      </c>
      <c r="R78" s="393">
        <f t="shared" si="10"/>
        <v>344</v>
      </c>
    </row>
    <row r="79" spans="1:18" s="200" customFormat="1" ht="17.25" customHeight="1" x14ac:dyDescent="0.2">
      <c r="A79" s="204">
        <f t="shared" si="11"/>
        <v>71</v>
      </c>
      <c r="B79" s="203" t="s">
        <v>154</v>
      </c>
      <c r="C79" s="97">
        <v>2</v>
      </c>
      <c r="D79" s="97">
        <v>0</v>
      </c>
      <c r="E79" s="391">
        <f t="shared" si="6"/>
        <v>2</v>
      </c>
      <c r="F79" s="97">
        <v>55</v>
      </c>
      <c r="G79" s="97">
        <v>6</v>
      </c>
      <c r="H79" s="391">
        <f t="shared" si="7"/>
        <v>61</v>
      </c>
      <c r="I79" s="97">
        <v>95</v>
      </c>
      <c r="J79" s="97">
        <v>0</v>
      </c>
      <c r="K79" s="97">
        <v>76</v>
      </c>
      <c r="L79" s="97">
        <v>11</v>
      </c>
      <c r="M79" s="97">
        <v>29</v>
      </c>
      <c r="N79" s="95">
        <v>0</v>
      </c>
      <c r="O79" s="95">
        <v>0</v>
      </c>
      <c r="P79" s="206">
        <f t="shared" si="8"/>
        <v>116</v>
      </c>
      <c r="Q79" s="392">
        <f t="shared" si="9"/>
        <v>158</v>
      </c>
      <c r="R79" s="393">
        <f t="shared" si="10"/>
        <v>179</v>
      </c>
    </row>
    <row r="80" spans="1:18" s="200" customFormat="1" ht="17.25" customHeight="1" x14ac:dyDescent="0.2">
      <c r="A80" s="204">
        <f t="shared" si="11"/>
        <v>72</v>
      </c>
      <c r="B80" s="203" t="s">
        <v>155</v>
      </c>
      <c r="C80" s="97">
        <v>3</v>
      </c>
      <c r="D80" s="97">
        <v>0</v>
      </c>
      <c r="E80" s="391">
        <f t="shared" si="6"/>
        <v>3</v>
      </c>
      <c r="F80" s="97">
        <v>141</v>
      </c>
      <c r="G80" s="97">
        <v>31</v>
      </c>
      <c r="H80" s="391">
        <f t="shared" si="7"/>
        <v>172</v>
      </c>
      <c r="I80" s="97">
        <v>118</v>
      </c>
      <c r="J80" s="97">
        <v>2</v>
      </c>
      <c r="K80" s="97">
        <v>54</v>
      </c>
      <c r="L80" s="97">
        <v>64</v>
      </c>
      <c r="M80" s="97">
        <v>101</v>
      </c>
      <c r="N80" s="95">
        <v>0</v>
      </c>
      <c r="O80" s="95">
        <v>0</v>
      </c>
      <c r="P80" s="206">
        <f t="shared" si="8"/>
        <v>221</v>
      </c>
      <c r="Q80" s="392">
        <f t="shared" si="9"/>
        <v>293</v>
      </c>
      <c r="R80" s="393">
        <f t="shared" si="10"/>
        <v>396</v>
      </c>
    </row>
    <row r="81" spans="1:18" s="200" customFormat="1" ht="17.25" customHeight="1" x14ac:dyDescent="0.2">
      <c r="A81" s="204">
        <f t="shared" si="11"/>
        <v>73</v>
      </c>
      <c r="B81" s="203" t="s">
        <v>156</v>
      </c>
      <c r="C81" s="97">
        <v>0</v>
      </c>
      <c r="D81" s="97">
        <v>0</v>
      </c>
      <c r="E81" s="391">
        <f t="shared" si="6"/>
        <v>0</v>
      </c>
      <c r="F81" s="97">
        <v>11</v>
      </c>
      <c r="G81" s="97">
        <v>0</v>
      </c>
      <c r="H81" s="391">
        <f t="shared" si="7"/>
        <v>11</v>
      </c>
      <c r="I81" s="97">
        <v>13</v>
      </c>
      <c r="J81" s="97">
        <v>0</v>
      </c>
      <c r="K81" s="97">
        <v>7</v>
      </c>
      <c r="L81" s="97">
        <v>14</v>
      </c>
      <c r="M81" s="97">
        <v>13</v>
      </c>
      <c r="N81" s="95">
        <v>0</v>
      </c>
      <c r="O81" s="95">
        <v>0</v>
      </c>
      <c r="P81" s="206">
        <f t="shared" si="8"/>
        <v>34</v>
      </c>
      <c r="Q81" s="392">
        <f t="shared" si="9"/>
        <v>24</v>
      </c>
      <c r="R81" s="393">
        <f t="shared" si="10"/>
        <v>45</v>
      </c>
    </row>
    <row r="82" spans="1:18" s="200" customFormat="1" ht="17.25" customHeight="1" x14ac:dyDescent="0.2">
      <c r="A82" s="204">
        <f t="shared" si="11"/>
        <v>74</v>
      </c>
      <c r="B82" s="203" t="s">
        <v>157</v>
      </c>
      <c r="C82" s="97">
        <v>1</v>
      </c>
      <c r="D82" s="97">
        <v>0</v>
      </c>
      <c r="E82" s="391">
        <f t="shared" si="6"/>
        <v>1</v>
      </c>
      <c r="F82" s="97">
        <v>6</v>
      </c>
      <c r="G82" s="97">
        <v>0</v>
      </c>
      <c r="H82" s="391">
        <f t="shared" si="7"/>
        <v>6</v>
      </c>
      <c r="I82" s="97">
        <v>3</v>
      </c>
      <c r="J82" s="97">
        <v>0</v>
      </c>
      <c r="K82" s="97">
        <v>2</v>
      </c>
      <c r="L82" s="97">
        <v>0</v>
      </c>
      <c r="M82" s="97">
        <v>2</v>
      </c>
      <c r="N82" s="95">
        <v>0</v>
      </c>
      <c r="O82" s="95">
        <v>0</v>
      </c>
      <c r="P82" s="206">
        <f t="shared" si="8"/>
        <v>4</v>
      </c>
      <c r="Q82" s="392">
        <f t="shared" si="9"/>
        <v>10</v>
      </c>
      <c r="R82" s="393">
        <f t="shared" si="10"/>
        <v>11</v>
      </c>
    </row>
    <row r="83" spans="1:18" s="200" customFormat="1" ht="17.25" customHeight="1" x14ac:dyDescent="0.2">
      <c r="A83" s="204">
        <f t="shared" si="11"/>
        <v>75</v>
      </c>
      <c r="B83" s="203" t="s">
        <v>158</v>
      </c>
      <c r="C83" s="97">
        <v>5</v>
      </c>
      <c r="D83" s="97">
        <v>0</v>
      </c>
      <c r="E83" s="391">
        <f t="shared" si="6"/>
        <v>5</v>
      </c>
      <c r="F83" s="97">
        <v>21</v>
      </c>
      <c r="G83" s="97">
        <v>2</v>
      </c>
      <c r="H83" s="391">
        <f t="shared" si="7"/>
        <v>23</v>
      </c>
      <c r="I83" s="97">
        <v>10</v>
      </c>
      <c r="J83" s="97">
        <v>0</v>
      </c>
      <c r="K83" s="97">
        <v>10</v>
      </c>
      <c r="L83" s="97">
        <v>6</v>
      </c>
      <c r="M83" s="97">
        <v>6</v>
      </c>
      <c r="N83" s="95">
        <v>0</v>
      </c>
      <c r="O83" s="95">
        <v>0</v>
      </c>
      <c r="P83" s="206">
        <f t="shared" si="8"/>
        <v>22</v>
      </c>
      <c r="Q83" s="392">
        <f t="shared" si="9"/>
        <v>38</v>
      </c>
      <c r="R83" s="393">
        <f t="shared" si="10"/>
        <v>50</v>
      </c>
    </row>
    <row r="84" spans="1:18" s="200" customFormat="1" ht="17.25" customHeight="1" x14ac:dyDescent="0.2">
      <c r="A84" s="204">
        <f t="shared" si="11"/>
        <v>76</v>
      </c>
      <c r="B84" s="203" t="s">
        <v>159</v>
      </c>
      <c r="C84" s="97">
        <v>0</v>
      </c>
      <c r="D84" s="97">
        <v>0</v>
      </c>
      <c r="E84" s="391">
        <f t="shared" si="6"/>
        <v>0</v>
      </c>
      <c r="F84" s="97">
        <v>95</v>
      </c>
      <c r="G84" s="97">
        <v>2</v>
      </c>
      <c r="H84" s="391">
        <f t="shared" si="7"/>
        <v>97</v>
      </c>
      <c r="I84" s="97">
        <v>47</v>
      </c>
      <c r="J84" s="97">
        <v>0</v>
      </c>
      <c r="K84" s="97">
        <v>35</v>
      </c>
      <c r="L84" s="97">
        <v>8</v>
      </c>
      <c r="M84" s="97">
        <v>22</v>
      </c>
      <c r="N84" s="95">
        <v>0</v>
      </c>
      <c r="O84" s="95">
        <v>0</v>
      </c>
      <c r="P84" s="206">
        <f t="shared" si="8"/>
        <v>65</v>
      </c>
      <c r="Q84" s="392">
        <f t="shared" si="9"/>
        <v>144</v>
      </c>
      <c r="R84" s="393">
        <f t="shared" si="10"/>
        <v>162</v>
      </c>
    </row>
    <row r="85" spans="1:18" s="200" customFormat="1" ht="17.25" customHeight="1" x14ac:dyDescent="0.2">
      <c r="A85" s="204">
        <f t="shared" si="11"/>
        <v>77</v>
      </c>
      <c r="B85" s="203" t="s">
        <v>160</v>
      </c>
      <c r="C85" s="97">
        <v>0</v>
      </c>
      <c r="D85" s="97">
        <v>0</v>
      </c>
      <c r="E85" s="391">
        <f t="shared" si="6"/>
        <v>0</v>
      </c>
      <c r="F85" s="97">
        <v>23</v>
      </c>
      <c r="G85" s="97">
        <v>5</v>
      </c>
      <c r="H85" s="391">
        <f t="shared" si="7"/>
        <v>28</v>
      </c>
      <c r="I85" s="97">
        <v>18</v>
      </c>
      <c r="J85" s="97">
        <v>1</v>
      </c>
      <c r="K85" s="97">
        <v>16</v>
      </c>
      <c r="L85" s="97">
        <v>0</v>
      </c>
      <c r="M85" s="97">
        <v>5</v>
      </c>
      <c r="N85" s="95">
        <v>0</v>
      </c>
      <c r="O85" s="95">
        <v>0</v>
      </c>
      <c r="P85" s="206">
        <f t="shared" si="8"/>
        <v>22</v>
      </c>
      <c r="Q85" s="392">
        <f t="shared" si="9"/>
        <v>46</v>
      </c>
      <c r="R85" s="393">
        <f t="shared" si="10"/>
        <v>50</v>
      </c>
    </row>
    <row r="86" spans="1:18" s="200" customFormat="1" ht="17.25" customHeight="1" x14ac:dyDescent="0.2">
      <c r="A86" s="204">
        <f t="shared" si="11"/>
        <v>78</v>
      </c>
      <c r="B86" s="203" t="s">
        <v>161</v>
      </c>
      <c r="C86" s="97">
        <v>3</v>
      </c>
      <c r="D86" s="97">
        <v>0</v>
      </c>
      <c r="E86" s="391">
        <f t="shared" si="6"/>
        <v>3</v>
      </c>
      <c r="F86" s="97">
        <v>17</v>
      </c>
      <c r="G86" s="97">
        <v>1</v>
      </c>
      <c r="H86" s="391">
        <f t="shared" si="7"/>
        <v>18</v>
      </c>
      <c r="I86" s="97">
        <v>20</v>
      </c>
      <c r="J86" s="97">
        <v>1</v>
      </c>
      <c r="K86" s="97">
        <v>8</v>
      </c>
      <c r="L86" s="97">
        <v>2</v>
      </c>
      <c r="M86" s="97">
        <v>10</v>
      </c>
      <c r="N86" s="95">
        <v>0</v>
      </c>
      <c r="O86" s="95">
        <v>0</v>
      </c>
      <c r="P86" s="206">
        <f t="shared" si="8"/>
        <v>21</v>
      </c>
      <c r="Q86" s="392">
        <f t="shared" si="9"/>
        <v>41</v>
      </c>
      <c r="R86" s="393">
        <f t="shared" si="10"/>
        <v>42</v>
      </c>
    </row>
    <row r="87" spans="1:18" s="200" customFormat="1" ht="17.25" customHeight="1" x14ac:dyDescent="0.2">
      <c r="A87" s="204">
        <f t="shared" si="11"/>
        <v>79</v>
      </c>
      <c r="B87" s="203" t="s">
        <v>162</v>
      </c>
      <c r="C87" s="97">
        <v>2</v>
      </c>
      <c r="D87" s="97">
        <v>0</v>
      </c>
      <c r="E87" s="391">
        <f t="shared" si="6"/>
        <v>2</v>
      </c>
      <c r="F87" s="97">
        <v>54</v>
      </c>
      <c r="G87" s="97">
        <v>8</v>
      </c>
      <c r="H87" s="391">
        <f t="shared" si="7"/>
        <v>62</v>
      </c>
      <c r="I87" s="97">
        <v>44</v>
      </c>
      <c r="J87" s="97">
        <v>0</v>
      </c>
      <c r="K87" s="97">
        <v>30</v>
      </c>
      <c r="L87" s="97">
        <v>7</v>
      </c>
      <c r="M87" s="97">
        <v>15</v>
      </c>
      <c r="N87" s="95">
        <v>0</v>
      </c>
      <c r="O87" s="95">
        <v>0</v>
      </c>
      <c r="P87" s="206">
        <f t="shared" si="8"/>
        <v>52</v>
      </c>
      <c r="Q87" s="392">
        <f t="shared" si="9"/>
        <v>108</v>
      </c>
      <c r="R87" s="393">
        <f t="shared" si="10"/>
        <v>116</v>
      </c>
    </row>
    <row r="88" spans="1:18" s="200" customFormat="1" ht="17.25" customHeight="1" x14ac:dyDescent="0.2">
      <c r="A88" s="204">
        <f t="shared" si="11"/>
        <v>80</v>
      </c>
      <c r="B88" s="203" t="s">
        <v>163</v>
      </c>
      <c r="C88" s="97">
        <v>15</v>
      </c>
      <c r="D88" s="97">
        <v>0</v>
      </c>
      <c r="E88" s="391">
        <f t="shared" si="6"/>
        <v>15</v>
      </c>
      <c r="F88" s="97">
        <v>167</v>
      </c>
      <c r="G88" s="97">
        <v>9</v>
      </c>
      <c r="H88" s="391">
        <f t="shared" si="7"/>
        <v>176</v>
      </c>
      <c r="I88" s="97">
        <v>77</v>
      </c>
      <c r="J88" s="97">
        <v>2</v>
      </c>
      <c r="K88" s="97">
        <v>52</v>
      </c>
      <c r="L88" s="97">
        <v>24</v>
      </c>
      <c r="M88" s="97">
        <v>38</v>
      </c>
      <c r="N88" s="95">
        <v>0</v>
      </c>
      <c r="O88" s="95">
        <v>0</v>
      </c>
      <c r="P88" s="206">
        <f t="shared" si="8"/>
        <v>116</v>
      </c>
      <c r="Q88" s="392">
        <f t="shared" si="9"/>
        <v>268</v>
      </c>
      <c r="R88" s="393">
        <f t="shared" si="10"/>
        <v>307</v>
      </c>
    </row>
    <row r="89" spans="1:18" s="200" customFormat="1" ht="17.25" customHeight="1" x14ac:dyDescent="0.2">
      <c r="A89" s="204">
        <f t="shared" si="11"/>
        <v>81</v>
      </c>
      <c r="B89" s="203" t="s">
        <v>164</v>
      </c>
      <c r="C89" s="97">
        <v>29</v>
      </c>
      <c r="D89" s="97">
        <v>2</v>
      </c>
      <c r="E89" s="391">
        <f t="shared" si="6"/>
        <v>31</v>
      </c>
      <c r="F89" s="97">
        <v>255</v>
      </c>
      <c r="G89" s="97">
        <v>72</v>
      </c>
      <c r="H89" s="391">
        <f t="shared" si="7"/>
        <v>327</v>
      </c>
      <c r="I89" s="97">
        <v>92</v>
      </c>
      <c r="J89" s="97">
        <v>0</v>
      </c>
      <c r="K89" s="97">
        <v>75</v>
      </c>
      <c r="L89" s="97">
        <v>8</v>
      </c>
      <c r="M89" s="97">
        <v>17</v>
      </c>
      <c r="N89" s="95">
        <v>0</v>
      </c>
      <c r="O89" s="95">
        <v>2</v>
      </c>
      <c r="P89" s="206">
        <f t="shared" si="8"/>
        <v>102</v>
      </c>
      <c r="Q89" s="392">
        <f t="shared" si="9"/>
        <v>450</v>
      </c>
      <c r="R89" s="393">
        <f t="shared" si="10"/>
        <v>460</v>
      </c>
    </row>
    <row r="90" spans="1:18" s="200" customFormat="1" ht="17.25" customHeight="1" x14ac:dyDescent="0.2">
      <c r="A90" s="447" t="s">
        <v>221</v>
      </c>
      <c r="B90" s="447"/>
      <c r="C90" s="400">
        <f t="shared" ref="C90:R90" si="12">SUM(C6:C89)</f>
        <v>1198</v>
      </c>
      <c r="D90" s="400">
        <f t="shared" si="12"/>
        <v>101</v>
      </c>
      <c r="E90" s="400">
        <f t="shared" si="12"/>
        <v>1299</v>
      </c>
      <c r="F90" s="401">
        <f t="shared" si="12"/>
        <v>19766</v>
      </c>
      <c r="G90" s="401">
        <f t="shared" si="12"/>
        <v>2883</v>
      </c>
      <c r="H90" s="401">
        <f t="shared" si="12"/>
        <v>22649</v>
      </c>
      <c r="I90" s="401">
        <f t="shared" si="12"/>
        <v>15278</v>
      </c>
      <c r="J90" s="400">
        <f t="shared" si="12"/>
        <v>84</v>
      </c>
      <c r="K90" s="400">
        <f t="shared" si="12"/>
        <v>11689</v>
      </c>
      <c r="L90" s="400">
        <f t="shared" si="12"/>
        <v>2101</v>
      </c>
      <c r="M90" s="400">
        <f t="shared" si="12"/>
        <v>5017</v>
      </c>
      <c r="N90" s="400">
        <f t="shared" si="12"/>
        <v>10</v>
      </c>
      <c r="O90" s="400">
        <f t="shared" si="12"/>
        <v>49</v>
      </c>
      <c r="P90" s="402">
        <f t="shared" si="12"/>
        <v>18950</v>
      </c>
      <c r="Q90" s="402">
        <f t="shared" si="12"/>
        <v>39226</v>
      </c>
      <c r="R90" s="403">
        <f t="shared" si="12"/>
        <v>42898</v>
      </c>
    </row>
    <row r="91" spans="1:18" ht="12.75" customHeight="1" x14ac:dyDescent="0.2">
      <c r="A91" s="197"/>
      <c r="B91" s="199"/>
      <c r="C91" s="219"/>
      <c r="D91" s="219"/>
      <c r="E91" s="219"/>
      <c r="P91" s="195" t="s">
        <v>180</v>
      </c>
      <c r="Q91" s="198"/>
      <c r="R91" s="207"/>
    </row>
    <row r="92" spans="1:18" ht="12.75" customHeight="1" x14ac:dyDescent="0.2">
      <c r="A92" s="197"/>
      <c r="B92" s="199"/>
      <c r="Q92" s="198"/>
    </row>
    <row r="93" spans="1:18" ht="12.75" customHeight="1" x14ac:dyDescent="0.2">
      <c r="A93" s="197"/>
      <c r="B93" s="199"/>
      <c r="Q93" s="198"/>
    </row>
    <row r="94" spans="1:18" ht="12.75" customHeight="1" x14ac:dyDescent="0.2">
      <c r="A94" s="197"/>
      <c r="B94" s="199"/>
      <c r="Q94" s="198"/>
    </row>
    <row r="95" spans="1:18" ht="12.75" customHeight="1" x14ac:dyDescent="0.2">
      <c r="A95" s="197"/>
      <c r="B95" s="199"/>
      <c r="Q95" s="198"/>
    </row>
    <row r="96" spans="1:18" ht="12.75" customHeight="1" x14ac:dyDescent="0.2">
      <c r="A96" s="197"/>
      <c r="B96" s="199"/>
      <c r="Q96" s="198"/>
    </row>
    <row r="97" spans="1:17" ht="12.75" customHeight="1" x14ac:dyDescent="0.2">
      <c r="A97" s="197"/>
      <c r="B97" s="199"/>
      <c r="Q97" s="198"/>
    </row>
    <row r="98" spans="1:17" ht="12.75" customHeight="1" x14ac:dyDescent="0.2">
      <c r="A98" s="197"/>
      <c r="B98" s="199"/>
      <c r="Q98" s="198"/>
    </row>
    <row r="99" spans="1:17" ht="12.75" customHeight="1" x14ac:dyDescent="0.2">
      <c r="A99" s="197"/>
      <c r="B99" s="199"/>
      <c r="Q99" s="198"/>
    </row>
    <row r="100" spans="1:17" ht="12.75" customHeight="1" x14ac:dyDescent="0.2">
      <c r="A100" s="197"/>
      <c r="B100" s="199"/>
      <c r="Q100" s="198"/>
    </row>
    <row r="101" spans="1:17" ht="12.75" customHeight="1" x14ac:dyDescent="0.2">
      <c r="A101" s="197"/>
      <c r="B101" s="199"/>
      <c r="Q101" s="198"/>
    </row>
    <row r="102" spans="1:17" ht="12.75" customHeight="1" x14ac:dyDescent="0.2">
      <c r="A102" s="197"/>
      <c r="B102" s="199"/>
      <c r="Q102" s="198"/>
    </row>
    <row r="103" spans="1:17" ht="12.75" customHeight="1" x14ac:dyDescent="0.2">
      <c r="A103" s="197"/>
      <c r="B103" s="196"/>
      <c r="Q103" s="198"/>
    </row>
    <row r="104" spans="1:17" ht="12.75" customHeight="1" x14ac:dyDescent="0.2">
      <c r="A104" s="197"/>
      <c r="B104" s="196"/>
    </row>
    <row r="105" spans="1:17" ht="12.75" customHeight="1" x14ac:dyDescent="0.2">
      <c r="A105" s="197"/>
      <c r="B105" s="196"/>
    </row>
    <row r="106" spans="1:17" ht="12.75" customHeight="1" x14ac:dyDescent="0.2">
      <c r="A106" s="197"/>
      <c r="B106" s="196"/>
    </row>
    <row r="107" spans="1:17" ht="12.75" customHeight="1" x14ac:dyDescent="0.2">
      <c r="A107" s="197"/>
      <c r="B107" s="196"/>
    </row>
    <row r="108" spans="1:17" ht="12.75" customHeight="1" x14ac:dyDescent="0.2">
      <c r="A108" s="197"/>
      <c r="B108" s="196"/>
    </row>
    <row r="109" spans="1:17" ht="12.75" customHeight="1" x14ac:dyDescent="0.2">
      <c r="A109" s="197"/>
      <c r="B109" s="196"/>
    </row>
    <row r="110" spans="1:17" ht="12.75" customHeight="1" x14ac:dyDescent="0.2">
      <c r="A110" s="197"/>
      <c r="B110" s="196"/>
      <c r="C110" s="193"/>
      <c r="D110" s="193"/>
      <c r="E110" s="193"/>
      <c r="F110" s="193"/>
      <c r="G110" s="193"/>
      <c r="H110" s="193"/>
      <c r="I110" s="193"/>
      <c r="J110" s="193"/>
      <c r="K110" s="193"/>
      <c r="L110" s="193"/>
      <c r="M110" s="193"/>
      <c r="N110" s="193"/>
      <c r="O110" s="193"/>
      <c r="P110" s="193"/>
      <c r="Q110" s="193"/>
    </row>
    <row r="111" spans="1:17" ht="12.75" customHeight="1" x14ac:dyDescent="0.2">
      <c r="A111" s="197"/>
      <c r="B111" s="196"/>
      <c r="C111" s="193"/>
      <c r="D111" s="193"/>
      <c r="E111" s="193"/>
      <c r="F111" s="193"/>
      <c r="G111" s="193"/>
      <c r="H111" s="193"/>
      <c r="I111" s="193"/>
      <c r="J111" s="193"/>
      <c r="K111" s="193"/>
      <c r="L111" s="193"/>
      <c r="M111" s="193"/>
      <c r="N111" s="193"/>
      <c r="O111" s="193"/>
      <c r="P111" s="193"/>
      <c r="Q111" s="193"/>
    </row>
    <row r="112" spans="1:17" ht="12.75" customHeight="1" x14ac:dyDescent="0.2">
      <c r="A112" s="197"/>
      <c r="B112" s="196"/>
      <c r="C112" s="193"/>
      <c r="D112" s="193"/>
      <c r="E112" s="193"/>
      <c r="F112" s="193"/>
      <c r="G112" s="193"/>
      <c r="H112" s="193"/>
      <c r="I112" s="193"/>
      <c r="J112" s="193"/>
      <c r="K112" s="193"/>
      <c r="L112" s="193"/>
      <c r="M112" s="193"/>
      <c r="N112" s="193"/>
      <c r="O112" s="193"/>
      <c r="P112" s="193"/>
      <c r="Q112" s="193"/>
    </row>
    <row r="113" spans="1:17" ht="12.75" customHeight="1" x14ac:dyDescent="0.2">
      <c r="A113" s="197"/>
      <c r="B113" s="196"/>
      <c r="C113" s="193"/>
      <c r="D113" s="193"/>
      <c r="E113" s="193"/>
      <c r="F113" s="193"/>
      <c r="G113" s="193"/>
      <c r="H113" s="193"/>
      <c r="I113" s="193"/>
      <c r="J113" s="193"/>
      <c r="K113" s="193"/>
      <c r="L113" s="193"/>
      <c r="M113" s="193"/>
      <c r="N113" s="193"/>
      <c r="O113" s="193"/>
      <c r="P113" s="193"/>
      <c r="Q113" s="193"/>
    </row>
    <row r="114" spans="1:17" ht="12.75" customHeight="1" x14ac:dyDescent="0.2">
      <c r="A114" s="197"/>
      <c r="B114" s="196"/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3"/>
      <c r="P114" s="193"/>
      <c r="Q114" s="193"/>
    </row>
    <row r="115" spans="1:17" ht="12.75" customHeight="1" x14ac:dyDescent="0.2">
      <c r="A115" s="197"/>
      <c r="B115" s="196"/>
      <c r="C115" s="193"/>
      <c r="D115" s="193"/>
      <c r="E115" s="193"/>
      <c r="F115" s="193"/>
      <c r="G115" s="193"/>
      <c r="H115" s="193"/>
      <c r="I115" s="193"/>
      <c r="J115" s="193"/>
      <c r="K115" s="193"/>
      <c r="L115" s="193"/>
      <c r="M115" s="193"/>
      <c r="N115" s="193"/>
      <c r="O115" s="193"/>
      <c r="P115" s="193"/>
      <c r="Q115" s="193"/>
    </row>
    <row r="116" spans="1:17" ht="12.75" customHeight="1" x14ac:dyDescent="0.2">
      <c r="A116" s="197"/>
      <c r="B116" s="196"/>
      <c r="C116" s="193"/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  <c r="O116" s="193"/>
      <c r="P116" s="193"/>
      <c r="Q116" s="193"/>
    </row>
    <row r="117" spans="1:17" ht="12.75" customHeight="1" x14ac:dyDescent="0.2">
      <c r="A117" s="197"/>
      <c r="B117" s="196"/>
      <c r="C117" s="193"/>
      <c r="D117" s="193"/>
      <c r="E117" s="193"/>
      <c r="F117" s="193"/>
      <c r="G117" s="193"/>
      <c r="H117" s="193"/>
      <c r="I117" s="193"/>
      <c r="J117" s="193"/>
      <c r="K117" s="193"/>
      <c r="L117" s="193"/>
      <c r="M117" s="193"/>
      <c r="N117" s="193"/>
      <c r="O117" s="193"/>
      <c r="P117" s="193"/>
      <c r="Q117" s="193"/>
    </row>
    <row r="118" spans="1:17" ht="12.75" customHeight="1" x14ac:dyDescent="0.2">
      <c r="A118" s="197"/>
      <c r="B118" s="196"/>
      <c r="C118" s="193"/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3"/>
      <c r="O118" s="193"/>
      <c r="P118" s="193"/>
      <c r="Q118" s="193"/>
    </row>
    <row r="119" spans="1:17" ht="12.75" customHeight="1" x14ac:dyDescent="0.2">
      <c r="A119" s="197"/>
      <c r="B119" s="196"/>
      <c r="C119" s="193"/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  <c r="N119" s="193"/>
      <c r="O119" s="193"/>
      <c r="P119" s="193"/>
      <c r="Q119" s="193"/>
    </row>
    <row r="120" spans="1:17" ht="12.75" customHeight="1" x14ac:dyDescent="0.2">
      <c r="A120" s="197"/>
      <c r="B120" s="196"/>
      <c r="C120" s="193"/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  <c r="O120" s="193"/>
      <c r="P120" s="193"/>
      <c r="Q120" s="193"/>
    </row>
    <row r="121" spans="1:17" ht="12.75" customHeight="1" x14ac:dyDescent="0.2">
      <c r="A121" s="197"/>
      <c r="B121" s="196"/>
      <c r="C121" s="193"/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  <c r="O121" s="193"/>
      <c r="P121" s="193"/>
      <c r="Q121" s="193"/>
    </row>
    <row r="122" spans="1:17" ht="12.75" customHeight="1" x14ac:dyDescent="0.2">
      <c r="B122" s="196"/>
      <c r="C122" s="193"/>
      <c r="D122" s="193"/>
      <c r="E122" s="193"/>
      <c r="F122" s="193"/>
      <c r="G122" s="193"/>
      <c r="H122" s="193"/>
      <c r="I122" s="193"/>
      <c r="J122" s="193"/>
      <c r="K122" s="193"/>
      <c r="L122" s="193"/>
      <c r="M122" s="193"/>
      <c r="N122" s="193"/>
      <c r="O122" s="193"/>
      <c r="P122" s="193"/>
      <c r="Q122" s="193"/>
    </row>
    <row r="123" spans="1:17" ht="12.75" customHeight="1" x14ac:dyDescent="0.2">
      <c r="B123" s="196"/>
      <c r="C123" s="193"/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  <c r="O123" s="193"/>
      <c r="P123" s="193"/>
      <c r="Q123" s="193"/>
    </row>
    <row r="124" spans="1:17" ht="12.75" customHeight="1" x14ac:dyDescent="0.2">
      <c r="B124" s="196"/>
      <c r="C124" s="193"/>
      <c r="D124" s="193"/>
      <c r="E124" s="193"/>
      <c r="F124" s="193"/>
      <c r="G124" s="193"/>
      <c r="H124" s="193"/>
      <c r="I124" s="193"/>
      <c r="J124" s="193"/>
      <c r="K124" s="193"/>
      <c r="L124" s="193"/>
      <c r="M124" s="193"/>
      <c r="N124" s="193"/>
      <c r="O124" s="193"/>
      <c r="P124" s="193"/>
      <c r="Q124" s="193"/>
    </row>
    <row r="125" spans="1:17" ht="12.75" customHeight="1" x14ac:dyDescent="0.2">
      <c r="B125" s="196"/>
      <c r="C125" s="193"/>
      <c r="D125" s="193"/>
      <c r="E125" s="193"/>
      <c r="F125" s="193"/>
      <c r="G125" s="193"/>
      <c r="H125" s="193"/>
      <c r="I125" s="193"/>
      <c r="J125" s="193"/>
      <c r="K125" s="193"/>
      <c r="L125" s="193"/>
      <c r="M125" s="193"/>
      <c r="N125" s="193"/>
      <c r="O125" s="193"/>
      <c r="P125" s="193"/>
      <c r="Q125" s="193"/>
    </row>
    <row r="126" spans="1:17" ht="12.75" customHeight="1" x14ac:dyDescent="0.2">
      <c r="B126" s="196"/>
      <c r="C126" s="193"/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  <c r="O126" s="193"/>
      <c r="P126" s="193"/>
      <c r="Q126" s="193"/>
    </row>
    <row r="127" spans="1:17" ht="12.75" customHeight="1" x14ac:dyDescent="0.2">
      <c r="B127" s="196"/>
      <c r="C127" s="193"/>
      <c r="D127" s="193"/>
      <c r="E127" s="193"/>
      <c r="F127" s="193"/>
      <c r="G127" s="193"/>
      <c r="H127" s="193"/>
      <c r="I127" s="193"/>
      <c r="J127" s="193"/>
      <c r="K127" s="193"/>
      <c r="L127" s="193"/>
      <c r="M127" s="193"/>
      <c r="N127" s="193"/>
      <c r="O127" s="193"/>
      <c r="P127" s="193"/>
      <c r="Q127" s="193"/>
    </row>
    <row r="128" spans="1:17" ht="12.75" customHeight="1" x14ac:dyDescent="0.2">
      <c r="B128" s="196"/>
      <c r="C128" s="193"/>
      <c r="D128" s="193"/>
      <c r="E128" s="193"/>
      <c r="F128" s="193"/>
      <c r="G128" s="193"/>
      <c r="H128" s="193"/>
      <c r="I128" s="193"/>
      <c r="J128" s="193"/>
      <c r="K128" s="193"/>
      <c r="L128" s="193"/>
      <c r="M128" s="193"/>
      <c r="N128" s="193"/>
      <c r="O128" s="193"/>
      <c r="P128" s="193"/>
      <c r="Q128" s="193"/>
    </row>
    <row r="129" spans="2:17" ht="12.75" customHeight="1" x14ac:dyDescent="0.2">
      <c r="B129" s="196"/>
      <c r="C129" s="193"/>
      <c r="D129" s="193"/>
      <c r="E129" s="193"/>
      <c r="F129" s="193"/>
      <c r="G129" s="193"/>
      <c r="H129" s="193"/>
      <c r="I129" s="193"/>
      <c r="J129" s="193"/>
      <c r="K129" s="193"/>
      <c r="L129" s="193"/>
      <c r="M129" s="193"/>
      <c r="N129" s="193"/>
      <c r="O129" s="193"/>
      <c r="P129" s="193"/>
      <c r="Q129" s="193"/>
    </row>
    <row r="130" spans="2:17" ht="12.75" customHeight="1" x14ac:dyDescent="0.2">
      <c r="B130" s="196"/>
      <c r="C130" s="193"/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3"/>
      <c r="O130" s="193"/>
      <c r="P130" s="193"/>
      <c r="Q130" s="193"/>
    </row>
    <row r="131" spans="2:17" ht="12.75" customHeight="1" x14ac:dyDescent="0.2">
      <c r="B131" s="196"/>
      <c r="C131" s="193"/>
      <c r="D131" s="193"/>
      <c r="E131" s="193"/>
      <c r="F131" s="193"/>
      <c r="G131" s="193"/>
      <c r="H131" s="193"/>
      <c r="I131" s="193"/>
      <c r="J131" s="193"/>
      <c r="K131" s="193"/>
      <c r="L131" s="193"/>
      <c r="M131" s="193"/>
      <c r="N131" s="193"/>
      <c r="O131" s="193"/>
      <c r="P131" s="193"/>
      <c r="Q131" s="193"/>
    </row>
    <row r="132" spans="2:17" ht="12.75" customHeight="1" x14ac:dyDescent="0.2">
      <c r="B132" s="196"/>
      <c r="C132" s="193"/>
      <c r="D132" s="193"/>
      <c r="E132" s="193"/>
      <c r="F132" s="193"/>
      <c r="G132" s="193"/>
      <c r="H132" s="193"/>
      <c r="I132" s="193"/>
      <c r="J132" s="193"/>
      <c r="K132" s="193"/>
      <c r="L132" s="193"/>
      <c r="M132" s="193"/>
      <c r="N132" s="193"/>
      <c r="O132" s="193"/>
      <c r="P132" s="193"/>
      <c r="Q132" s="193"/>
    </row>
    <row r="133" spans="2:17" ht="12.75" customHeight="1" x14ac:dyDescent="0.2">
      <c r="B133" s="196"/>
      <c r="C133" s="193"/>
      <c r="D133" s="193"/>
      <c r="E133" s="193"/>
      <c r="F133" s="193"/>
      <c r="G133" s="193"/>
      <c r="H133" s="193"/>
      <c r="I133" s="193"/>
      <c r="J133" s="193"/>
      <c r="K133" s="193"/>
      <c r="L133" s="193"/>
      <c r="M133" s="193"/>
      <c r="N133" s="193"/>
      <c r="O133" s="193"/>
      <c r="P133" s="193"/>
      <c r="Q133" s="193"/>
    </row>
    <row r="134" spans="2:17" ht="12.75" customHeight="1" x14ac:dyDescent="0.2">
      <c r="B134" s="196"/>
      <c r="C134" s="193"/>
      <c r="D134" s="193"/>
      <c r="E134" s="193"/>
      <c r="F134" s="193"/>
      <c r="G134" s="193"/>
      <c r="H134" s="193"/>
      <c r="I134" s="193"/>
      <c r="J134" s="193"/>
      <c r="K134" s="193"/>
      <c r="L134" s="193"/>
      <c r="M134" s="193"/>
      <c r="N134" s="193"/>
      <c r="O134" s="193"/>
      <c r="P134" s="193"/>
      <c r="Q134" s="193"/>
    </row>
    <row r="135" spans="2:17" ht="12.75" customHeight="1" x14ac:dyDescent="0.2">
      <c r="B135" s="196"/>
      <c r="C135" s="193"/>
      <c r="D135" s="193"/>
      <c r="E135" s="193"/>
      <c r="F135" s="193"/>
      <c r="G135" s="193"/>
      <c r="H135" s="193"/>
      <c r="I135" s="193"/>
      <c r="J135" s="193"/>
      <c r="K135" s="193"/>
      <c r="L135" s="193"/>
      <c r="M135" s="193"/>
      <c r="N135" s="193"/>
      <c r="O135" s="193"/>
      <c r="P135" s="193"/>
      <c r="Q135" s="193"/>
    </row>
    <row r="136" spans="2:17" ht="12.75" customHeight="1" x14ac:dyDescent="0.2">
      <c r="B136" s="196"/>
      <c r="C136" s="193"/>
      <c r="D136" s="193"/>
      <c r="E136" s="193"/>
      <c r="F136" s="193"/>
      <c r="G136" s="193"/>
      <c r="H136" s="193"/>
      <c r="I136" s="193"/>
      <c r="J136" s="193"/>
      <c r="K136" s="193"/>
      <c r="L136" s="193"/>
      <c r="M136" s="193"/>
      <c r="N136" s="193"/>
      <c r="O136" s="193"/>
      <c r="P136" s="193"/>
      <c r="Q136" s="193"/>
    </row>
    <row r="137" spans="2:17" ht="12.75" customHeight="1" x14ac:dyDescent="0.2">
      <c r="B137" s="196"/>
      <c r="C137" s="193"/>
      <c r="D137" s="193"/>
      <c r="E137" s="193"/>
      <c r="F137" s="193"/>
      <c r="G137" s="193"/>
      <c r="H137" s="193"/>
      <c r="I137" s="193"/>
      <c r="J137" s="193"/>
      <c r="K137" s="193"/>
      <c r="L137" s="193"/>
      <c r="M137" s="193"/>
      <c r="N137" s="193"/>
      <c r="O137" s="193"/>
      <c r="P137" s="193"/>
      <c r="Q137" s="193"/>
    </row>
    <row r="138" spans="2:17" ht="12.75" customHeight="1" x14ac:dyDescent="0.2">
      <c r="B138" s="196"/>
      <c r="C138" s="193"/>
      <c r="D138" s="193"/>
      <c r="E138" s="193"/>
      <c r="F138" s="193"/>
      <c r="G138" s="193"/>
      <c r="H138" s="193"/>
      <c r="I138" s="193"/>
      <c r="J138" s="193"/>
      <c r="K138" s="193"/>
      <c r="L138" s="193"/>
      <c r="M138" s="193"/>
      <c r="N138" s="193"/>
      <c r="O138" s="193"/>
      <c r="P138" s="193"/>
      <c r="Q138" s="193"/>
    </row>
    <row r="139" spans="2:17" ht="12.75" customHeight="1" x14ac:dyDescent="0.2">
      <c r="B139" s="196"/>
      <c r="C139" s="193"/>
      <c r="D139" s="193"/>
      <c r="E139" s="193"/>
      <c r="F139" s="193"/>
      <c r="G139" s="193"/>
      <c r="H139" s="193"/>
      <c r="I139" s="193"/>
      <c r="J139" s="193"/>
      <c r="K139" s="193"/>
      <c r="L139" s="193"/>
      <c r="M139" s="193"/>
      <c r="N139" s="193"/>
      <c r="O139" s="193"/>
      <c r="P139" s="193"/>
      <c r="Q139" s="193"/>
    </row>
    <row r="140" spans="2:17" ht="12.75" customHeight="1" x14ac:dyDescent="0.2">
      <c r="B140" s="196"/>
      <c r="C140" s="193"/>
      <c r="D140" s="193"/>
      <c r="E140" s="193"/>
      <c r="F140" s="193"/>
      <c r="G140" s="193"/>
      <c r="H140" s="193"/>
      <c r="I140" s="193"/>
      <c r="J140" s="193"/>
      <c r="K140" s="193"/>
      <c r="L140" s="193"/>
      <c r="M140" s="193"/>
      <c r="N140" s="193"/>
      <c r="O140" s="193"/>
      <c r="P140" s="193"/>
      <c r="Q140" s="193"/>
    </row>
    <row r="141" spans="2:17" ht="12.75" customHeight="1" x14ac:dyDescent="0.2">
      <c r="B141" s="196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93"/>
      <c r="O141" s="193"/>
      <c r="P141" s="193"/>
      <c r="Q141" s="193"/>
    </row>
    <row r="142" spans="2:17" ht="12.75" customHeight="1" x14ac:dyDescent="0.2">
      <c r="B142" s="196"/>
      <c r="C142" s="193"/>
      <c r="D142" s="193"/>
      <c r="E142" s="193"/>
      <c r="F142" s="193"/>
      <c r="G142" s="193"/>
      <c r="H142" s="193"/>
      <c r="I142" s="193"/>
      <c r="J142" s="193"/>
      <c r="K142" s="193"/>
      <c r="L142" s="193"/>
      <c r="M142" s="193"/>
      <c r="N142" s="193"/>
      <c r="O142" s="193"/>
      <c r="P142" s="193"/>
      <c r="Q142" s="193"/>
    </row>
    <row r="143" spans="2:17" ht="12.75" customHeight="1" x14ac:dyDescent="0.2">
      <c r="B143" s="196"/>
      <c r="C143" s="193"/>
      <c r="D143" s="193"/>
      <c r="E143" s="193"/>
      <c r="F143" s="193"/>
      <c r="G143" s="193"/>
      <c r="H143" s="193"/>
      <c r="I143" s="193"/>
      <c r="J143" s="193"/>
      <c r="K143" s="193"/>
      <c r="L143" s="193"/>
      <c r="M143" s="193"/>
      <c r="N143" s="193"/>
      <c r="O143" s="193"/>
      <c r="P143" s="193"/>
      <c r="Q143" s="193"/>
    </row>
    <row r="144" spans="2:17" ht="12.75" customHeight="1" x14ac:dyDescent="0.2">
      <c r="B144" s="196"/>
      <c r="C144" s="193"/>
      <c r="D144" s="193"/>
      <c r="E144" s="193"/>
      <c r="F144" s="193"/>
      <c r="G144" s="193"/>
      <c r="H144" s="193"/>
      <c r="I144" s="193"/>
      <c r="J144" s="193"/>
      <c r="K144" s="193"/>
      <c r="L144" s="193"/>
      <c r="M144" s="193"/>
      <c r="N144" s="193"/>
      <c r="O144" s="193"/>
      <c r="P144" s="193"/>
      <c r="Q144" s="193"/>
    </row>
    <row r="145" spans="2:17" ht="12.75" customHeight="1" x14ac:dyDescent="0.2">
      <c r="B145" s="196"/>
      <c r="C145" s="193"/>
      <c r="D145" s="193"/>
      <c r="E145" s="193"/>
      <c r="F145" s="193"/>
      <c r="G145" s="193"/>
      <c r="H145" s="193"/>
      <c r="I145" s="193"/>
      <c r="J145" s="193"/>
      <c r="K145" s="193"/>
      <c r="L145" s="193"/>
      <c r="M145" s="193"/>
      <c r="N145" s="193"/>
      <c r="O145" s="193"/>
      <c r="P145" s="193"/>
      <c r="Q145" s="193"/>
    </row>
    <row r="146" spans="2:17" ht="12.75" customHeight="1" x14ac:dyDescent="0.2">
      <c r="B146" s="196"/>
      <c r="C146" s="193"/>
      <c r="D146" s="193"/>
      <c r="E146" s="193"/>
      <c r="F146" s="193"/>
      <c r="G146" s="193"/>
      <c r="H146" s="193"/>
      <c r="I146" s="193"/>
      <c r="J146" s="193"/>
      <c r="K146" s="193"/>
      <c r="L146" s="193"/>
      <c r="M146" s="193"/>
      <c r="N146" s="193"/>
      <c r="O146" s="193"/>
      <c r="P146" s="193"/>
      <c r="Q146" s="193"/>
    </row>
    <row r="147" spans="2:17" ht="12.75" customHeight="1" x14ac:dyDescent="0.2">
      <c r="B147" s="196"/>
      <c r="C147" s="193"/>
      <c r="D147" s="193"/>
      <c r="E147" s="193"/>
      <c r="F147" s="193"/>
      <c r="G147" s="193"/>
      <c r="H147" s="193"/>
      <c r="I147" s="193"/>
      <c r="J147" s="193"/>
      <c r="K147" s="193"/>
      <c r="L147" s="193"/>
      <c r="M147" s="193"/>
      <c r="N147" s="193"/>
      <c r="O147" s="193"/>
      <c r="P147" s="193"/>
      <c r="Q147" s="193"/>
    </row>
    <row r="148" spans="2:17" ht="12.75" customHeight="1" x14ac:dyDescent="0.2">
      <c r="B148" s="196"/>
      <c r="C148" s="193"/>
      <c r="D148" s="193"/>
      <c r="E148" s="193"/>
      <c r="F148" s="193"/>
      <c r="G148" s="193"/>
      <c r="H148" s="193"/>
      <c r="I148" s="193"/>
      <c r="J148" s="193"/>
      <c r="K148" s="193"/>
      <c r="L148" s="193"/>
      <c r="M148" s="193"/>
      <c r="N148" s="193"/>
      <c r="O148" s="193"/>
      <c r="P148" s="193"/>
      <c r="Q148" s="193"/>
    </row>
    <row r="149" spans="2:17" ht="12.75" customHeight="1" x14ac:dyDescent="0.2">
      <c r="B149" s="196"/>
      <c r="C149" s="193"/>
      <c r="D149" s="193"/>
      <c r="E149" s="193"/>
      <c r="F149" s="193"/>
      <c r="G149" s="193"/>
      <c r="H149" s="193"/>
      <c r="I149" s="193"/>
      <c r="J149" s="193"/>
      <c r="K149" s="193"/>
      <c r="L149" s="193"/>
      <c r="M149" s="193"/>
      <c r="N149" s="193"/>
      <c r="O149" s="193"/>
      <c r="P149" s="193"/>
      <c r="Q149" s="193"/>
    </row>
    <row r="150" spans="2:17" ht="12.75" customHeight="1" x14ac:dyDescent="0.2">
      <c r="B150" s="196"/>
      <c r="C150" s="193"/>
      <c r="D150" s="193"/>
      <c r="E150" s="193"/>
      <c r="F150" s="193"/>
      <c r="G150" s="193"/>
      <c r="H150" s="193"/>
      <c r="I150" s="193"/>
      <c r="J150" s="193"/>
      <c r="K150" s="193"/>
      <c r="L150" s="193"/>
      <c r="M150" s="193"/>
      <c r="N150" s="193"/>
      <c r="O150" s="193"/>
      <c r="P150" s="193"/>
      <c r="Q150" s="193"/>
    </row>
    <row r="151" spans="2:17" ht="12.75" customHeight="1" x14ac:dyDescent="0.2">
      <c r="B151" s="196"/>
      <c r="C151" s="193"/>
      <c r="D151" s="193"/>
      <c r="E151" s="193"/>
      <c r="F151" s="193"/>
      <c r="G151" s="193"/>
      <c r="H151" s="193"/>
      <c r="I151" s="193"/>
      <c r="J151" s="193"/>
      <c r="K151" s="193"/>
      <c r="L151" s="193"/>
      <c r="M151" s="193"/>
      <c r="N151" s="193"/>
      <c r="O151" s="193"/>
      <c r="P151" s="193"/>
      <c r="Q151" s="193"/>
    </row>
    <row r="152" spans="2:17" ht="12.75" customHeight="1" x14ac:dyDescent="0.2">
      <c r="B152" s="196"/>
      <c r="C152" s="193"/>
      <c r="D152" s="193"/>
      <c r="E152" s="193"/>
      <c r="F152" s="193"/>
      <c r="G152" s="193"/>
      <c r="H152" s="193"/>
      <c r="I152" s="193"/>
      <c r="J152" s="193"/>
      <c r="K152" s="193"/>
      <c r="L152" s="193"/>
      <c r="M152" s="193"/>
      <c r="N152" s="193"/>
      <c r="O152" s="193"/>
      <c r="P152" s="193"/>
      <c r="Q152" s="193"/>
    </row>
    <row r="153" spans="2:17" ht="12.75" customHeight="1" x14ac:dyDescent="0.2">
      <c r="B153" s="196"/>
      <c r="C153" s="193"/>
      <c r="D153" s="193"/>
      <c r="E153" s="193"/>
      <c r="F153" s="193"/>
      <c r="G153" s="193"/>
      <c r="H153" s="193"/>
      <c r="I153" s="193"/>
      <c r="J153" s="193"/>
      <c r="K153" s="193"/>
      <c r="L153" s="193"/>
      <c r="M153" s="193"/>
      <c r="N153" s="193"/>
      <c r="O153" s="193"/>
      <c r="P153" s="193"/>
      <c r="Q153" s="193"/>
    </row>
    <row r="154" spans="2:17" ht="12.75" customHeight="1" x14ac:dyDescent="0.2">
      <c r="B154" s="196"/>
      <c r="C154" s="193"/>
      <c r="D154" s="193"/>
      <c r="E154" s="193"/>
      <c r="F154" s="193"/>
      <c r="G154" s="193"/>
      <c r="H154" s="193"/>
      <c r="I154" s="193"/>
      <c r="J154" s="193"/>
      <c r="K154" s="193"/>
      <c r="L154" s="193"/>
      <c r="M154" s="193"/>
      <c r="N154" s="193"/>
      <c r="O154" s="193"/>
      <c r="P154" s="193"/>
      <c r="Q154" s="193"/>
    </row>
    <row r="155" spans="2:17" ht="12.75" customHeight="1" x14ac:dyDescent="0.2">
      <c r="B155" s="196"/>
      <c r="C155" s="193"/>
      <c r="D155" s="193"/>
      <c r="E155" s="193"/>
      <c r="F155" s="193"/>
      <c r="G155" s="193"/>
      <c r="H155" s="193"/>
      <c r="I155" s="193"/>
      <c r="J155" s="193"/>
      <c r="K155" s="193"/>
      <c r="L155" s="193"/>
      <c r="M155" s="193"/>
      <c r="N155" s="193"/>
      <c r="O155" s="193"/>
      <c r="P155" s="193"/>
      <c r="Q155" s="193"/>
    </row>
    <row r="156" spans="2:17" ht="12.75" customHeight="1" x14ac:dyDescent="0.2">
      <c r="B156" s="196"/>
      <c r="C156" s="193"/>
      <c r="D156" s="193"/>
      <c r="E156" s="193"/>
      <c r="F156" s="193"/>
      <c r="G156" s="193"/>
      <c r="H156" s="193"/>
      <c r="I156" s="193"/>
      <c r="J156" s="193"/>
      <c r="K156" s="193"/>
      <c r="L156" s="193"/>
      <c r="M156" s="193"/>
      <c r="N156" s="193"/>
      <c r="O156" s="193"/>
      <c r="P156" s="193"/>
      <c r="Q156" s="193"/>
    </row>
    <row r="157" spans="2:17" ht="12.75" customHeight="1" x14ac:dyDescent="0.2">
      <c r="B157" s="196"/>
      <c r="C157" s="193"/>
      <c r="D157" s="193"/>
      <c r="E157" s="193"/>
      <c r="F157" s="193"/>
      <c r="G157" s="193"/>
      <c r="H157" s="193"/>
      <c r="I157" s="193"/>
      <c r="J157" s="193"/>
      <c r="K157" s="193"/>
      <c r="L157" s="193"/>
      <c r="M157" s="193"/>
      <c r="N157" s="193"/>
      <c r="O157" s="193"/>
      <c r="P157" s="193"/>
      <c r="Q157" s="193"/>
    </row>
    <row r="158" spans="2:17" ht="12.75" customHeight="1" x14ac:dyDescent="0.2">
      <c r="B158" s="196"/>
      <c r="C158" s="193"/>
      <c r="D158" s="193"/>
      <c r="E158" s="193"/>
      <c r="F158" s="193"/>
      <c r="G158" s="193"/>
      <c r="H158" s="193"/>
      <c r="I158" s="193"/>
      <c r="J158" s="193"/>
      <c r="K158" s="193"/>
      <c r="L158" s="193"/>
      <c r="M158" s="193"/>
      <c r="N158" s="193"/>
      <c r="O158" s="193"/>
      <c r="P158" s="193"/>
      <c r="Q158" s="193"/>
    </row>
    <row r="159" spans="2:17" ht="12.75" customHeight="1" x14ac:dyDescent="0.2">
      <c r="B159" s="196"/>
      <c r="C159" s="193"/>
      <c r="D159" s="193"/>
      <c r="E159" s="193"/>
      <c r="F159" s="193"/>
      <c r="G159" s="193"/>
      <c r="H159" s="193"/>
      <c r="I159" s="193"/>
      <c r="J159" s="193"/>
      <c r="K159" s="193"/>
      <c r="L159" s="193"/>
      <c r="M159" s="193"/>
      <c r="N159" s="193"/>
      <c r="O159" s="193"/>
      <c r="P159" s="193"/>
      <c r="Q159" s="193"/>
    </row>
    <row r="160" spans="2:17" ht="12.75" customHeight="1" x14ac:dyDescent="0.2">
      <c r="B160" s="196"/>
      <c r="C160" s="193"/>
      <c r="D160" s="193"/>
      <c r="E160" s="193"/>
      <c r="F160" s="193"/>
      <c r="G160" s="193"/>
      <c r="H160" s="193"/>
      <c r="I160" s="193"/>
      <c r="J160" s="193"/>
      <c r="K160" s="193"/>
      <c r="L160" s="193"/>
      <c r="M160" s="193"/>
      <c r="N160" s="193"/>
      <c r="O160" s="193"/>
      <c r="P160" s="193"/>
      <c r="Q160" s="193"/>
    </row>
    <row r="161" spans="2:17" ht="12.75" customHeight="1" x14ac:dyDescent="0.2">
      <c r="B161" s="196"/>
      <c r="C161" s="193"/>
      <c r="D161" s="193"/>
      <c r="E161" s="193"/>
      <c r="F161" s="193"/>
      <c r="G161" s="193"/>
      <c r="H161" s="193"/>
      <c r="I161" s="193"/>
      <c r="J161" s="193"/>
      <c r="K161" s="193"/>
      <c r="L161" s="193"/>
      <c r="M161" s="193"/>
      <c r="N161" s="193"/>
      <c r="O161" s="193"/>
      <c r="P161" s="193"/>
      <c r="Q161" s="193"/>
    </row>
    <row r="162" spans="2:17" ht="12.75" customHeight="1" x14ac:dyDescent="0.2">
      <c r="B162" s="196"/>
      <c r="C162" s="193"/>
      <c r="D162" s="193"/>
      <c r="E162" s="193"/>
      <c r="F162" s="193"/>
      <c r="G162" s="193"/>
      <c r="H162" s="193"/>
      <c r="I162" s="193"/>
      <c r="J162" s="193"/>
      <c r="K162" s="193"/>
      <c r="L162" s="193"/>
      <c r="M162" s="193"/>
      <c r="N162" s="193"/>
      <c r="O162" s="193"/>
      <c r="P162" s="193"/>
      <c r="Q162" s="193"/>
    </row>
    <row r="163" spans="2:17" ht="12.75" customHeight="1" x14ac:dyDescent="0.2">
      <c r="B163" s="196"/>
      <c r="C163" s="193"/>
      <c r="D163" s="193"/>
      <c r="E163" s="193"/>
      <c r="F163" s="193"/>
      <c r="G163" s="193"/>
      <c r="H163" s="193"/>
      <c r="I163" s="193"/>
      <c r="J163" s="193"/>
      <c r="K163" s="193"/>
      <c r="L163" s="193"/>
      <c r="M163" s="193"/>
      <c r="N163" s="193"/>
      <c r="O163" s="193"/>
      <c r="P163" s="193"/>
      <c r="Q163" s="193"/>
    </row>
    <row r="164" spans="2:17" ht="12.75" customHeight="1" x14ac:dyDescent="0.2">
      <c r="B164" s="196"/>
      <c r="C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93"/>
      <c r="N164" s="193"/>
      <c r="O164" s="193"/>
      <c r="P164" s="193"/>
      <c r="Q164" s="193"/>
    </row>
    <row r="165" spans="2:17" ht="12.75" customHeight="1" x14ac:dyDescent="0.2">
      <c r="B165" s="196"/>
      <c r="C165" s="193"/>
      <c r="D165" s="193"/>
      <c r="E165" s="193"/>
      <c r="F165" s="193"/>
      <c r="G165" s="193"/>
      <c r="H165" s="193"/>
      <c r="I165" s="193"/>
      <c r="J165" s="193"/>
      <c r="K165" s="193"/>
      <c r="L165" s="193"/>
      <c r="M165" s="193"/>
      <c r="N165" s="193"/>
      <c r="O165" s="193"/>
      <c r="P165" s="193"/>
      <c r="Q165" s="193"/>
    </row>
    <row r="166" spans="2:17" ht="12.75" customHeight="1" x14ac:dyDescent="0.2">
      <c r="B166" s="196"/>
      <c r="C166" s="193"/>
      <c r="D166" s="193"/>
      <c r="E166" s="193"/>
      <c r="F166" s="193"/>
      <c r="G166" s="193"/>
      <c r="H166" s="193"/>
      <c r="I166" s="193"/>
      <c r="J166" s="193"/>
      <c r="K166" s="193"/>
      <c r="L166" s="193"/>
      <c r="M166" s="193"/>
      <c r="N166" s="193"/>
      <c r="O166" s="193"/>
      <c r="P166" s="193"/>
      <c r="Q166" s="193"/>
    </row>
    <row r="167" spans="2:17" ht="12.75" customHeight="1" x14ac:dyDescent="0.2">
      <c r="B167" s="196"/>
      <c r="C167" s="193"/>
      <c r="D167" s="193"/>
      <c r="E167" s="193"/>
      <c r="F167" s="193"/>
      <c r="G167" s="193"/>
      <c r="H167" s="193"/>
      <c r="I167" s="193"/>
      <c r="J167" s="193"/>
      <c r="K167" s="193"/>
      <c r="L167" s="193"/>
      <c r="M167" s="193"/>
      <c r="N167" s="193"/>
      <c r="O167" s="193"/>
      <c r="P167" s="193"/>
      <c r="Q167" s="193"/>
    </row>
    <row r="168" spans="2:17" ht="12.75" customHeight="1" x14ac:dyDescent="0.2">
      <c r="B168" s="196"/>
      <c r="C168" s="193"/>
      <c r="D168" s="193"/>
      <c r="E168" s="193"/>
      <c r="F168" s="193"/>
      <c r="G168" s="193"/>
      <c r="H168" s="193"/>
      <c r="I168" s="193"/>
      <c r="J168" s="193"/>
      <c r="K168" s="193"/>
      <c r="L168" s="193"/>
      <c r="M168" s="193"/>
      <c r="N168" s="193"/>
      <c r="O168" s="193"/>
      <c r="P168" s="193"/>
      <c r="Q168" s="193"/>
    </row>
    <row r="169" spans="2:17" ht="12.75" customHeight="1" x14ac:dyDescent="0.2">
      <c r="B169" s="196"/>
      <c r="C169" s="193"/>
      <c r="D169" s="193"/>
      <c r="E169" s="193"/>
      <c r="F169" s="193"/>
      <c r="G169" s="193"/>
      <c r="H169" s="193"/>
      <c r="I169" s="193"/>
      <c r="J169" s="193"/>
      <c r="K169" s="193"/>
      <c r="L169" s="193"/>
      <c r="M169" s="193"/>
      <c r="N169" s="193"/>
      <c r="O169" s="193"/>
      <c r="P169" s="193"/>
      <c r="Q169" s="193"/>
    </row>
    <row r="170" spans="2:17" ht="12.75" customHeight="1" x14ac:dyDescent="0.2">
      <c r="B170" s="196"/>
      <c r="C170" s="193"/>
      <c r="D170" s="193"/>
      <c r="E170" s="193"/>
      <c r="F170" s="193"/>
      <c r="G170" s="193"/>
      <c r="H170" s="193"/>
      <c r="I170" s="193"/>
      <c r="J170" s="193"/>
      <c r="K170" s="193"/>
      <c r="L170" s="193"/>
      <c r="M170" s="193"/>
      <c r="N170" s="193"/>
      <c r="O170" s="193"/>
      <c r="P170" s="193"/>
      <c r="Q170" s="193"/>
    </row>
    <row r="171" spans="2:17" ht="12.75" customHeight="1" x14ac:dyDescent="0.2">
      <c r="B171" s="196"/>
      <c r="C171" s="193"/>
      <c r="D171" s="193"/>
      <c r="E171" s="193"/>
      <c r="F171" s="193"/>
      <c r="G171" s="193"/>
      <c r="H171" s="193"/>
      <c r="I171" s="193"/>
      <c r="J171" s="193"/>
      <c r="K171" s="193"/>
      <c r="L171" s="193"/>
      <c r="M171" s="193"/>
      <c r="N171" s="193"/>
      <c r="O171" s="193"/>
      <c r="P171" s="193"/>
      <c r="Q171" s="193"/>
    </row>
    <row r="172" spans="2:17" ht="12.75" customHeight="1" x14ac:dyDescent="0.2">
      <c r="B172" s="196"/>
      <c r="C172" s="193"/>
      <c r="D172" s="193"/>
      <c r="E172" s="193"/>
      <c r="F172" s="193"/>
      <c r="G172" s="193"/>
      <c r="H172" s="193"/>
      <c r="I172" s="193"/>
      <c r="J172" s="193"/>
      <c r="K172" s="193"/>
      <c r="L172" s="193"/>
      <c r="M172" s="193"/>
      <c r="N172" s="193"/>
      <c r="O172" s="193"/>
      <c r="P172" s="193"/>
      <c r="Q172" s="193"/>
    </row>
    <row r="173" spans="2:17" ht="12.75" customHeight="1" x14ac:dyDescent="0.2">
      <c r="B173" s="196"/>
      <c r="C173" s="193"/>
      <c r="D173" s="193"/>
      <c r="E173" s="193"/>
      <c r="F173" s="193"/>
      <c r="G173" s="193"/>
      <c r="H173" s="193"/>
      <c r="I173" s="193"/>
      <c r="J173" s="193"/>
      <c r="K173" s="193"/>
      <c r="L173" s="193"/>
      <c r="M173" s="193"/>
      <c r="N173" s="193"/>
      <c r="O173" s="193"/>
      <c r="P173" s="193"/>
      <c r="Q173" s="193"/>
    </row>
    <row r="174" spans="2:17" ht="12.75" customHeight="1" x14ac:dyDescent="0.2">
      <c r="B174" s="196"/>
      <c r="C174" s="193"/>
      <c r="D174" s="193"/>
      <c r="E174" s="193"/>
      <c r="F174" s="193"/>
      <c r="G174" s="193"/>
      <c r="H174" s="193"/>
      <c r="I174" s="193"/>
      <c r="J174" s="193"/>
      <c r="K174" s="193"/>
      <c r="L174" s="193"/>
      <c r="M174" s="193"/>
      <c r="N174" s="193"/>
      <c r="O174" s="193"/>
      <c r="P174" s="193"/>
      <c r="Q174" s="193"/>
    </row>
    <row r="175" spans="2:17" ht="12.75" customHeight="1" x14ac:dyDescent="0.2">
      <c r="B175" s="196"/>
      <c r="C175" s="193"/>
      <c r="D175" s="193"/>
      <c r="E175" s="193"/>
      <c r="F175" s="193"/>
      <c r="G175" s="193"/>
      <c r="H175" s="193"/>
      <c r="I175" s="193"/>
      <c r="J175" s="193"/>
      <c r="K175" s="193"/>
      <c r="L175" s="193"/>
      <c r="M175" s="193"/>
      <c r="N175" s="193"/>
      <c r="O175" s="193"/>
      <c r="P175" s="193"/>
      <c r="Q175" s="193"/>
    </row>
    <row r="176" spans="2:17" ht="12.75" customHeight="1" x14ac:dyDescent="0.2">
      <c r="B176" s="196"/>
      <c r="C176" s="193"/>
      <c r="D176" s="193"/>
      <c r="E176" s="193"/>
      <c r="F176" s="193"/>
      <c r="G176" s="193"/>
      <c r="H176" s="193"/>
      <c r="I176" s="193"/>
      <c r="J176" s="193"/>
      <c r="K176" s="193"/>
      <c r="L176" s="193"/>
      <c r="M176" s="193"/>
      <c r="N176" s="193"/>
      <c r="O176" s="193"/>
      <c r="P176" s="193"/>
      <c r="Q176" s="193"/>
    </row>
    <row r="177" spans="2:17" ht="12.75" customHeight="1" x14ac:dyDescent="0.2">
      <c r="B177" s="196"/>
      <c r="C177" s="193"/>
      <c r="D177" s="193"/>
      <c r="E177" s="193"/>
      <c r="F177" s="193"/>
      <c r="G177" s="193"/>
      <c r="H177" s="193"/>
      <c r="I177" s="193"/>
      <c r="J177" s="193"/>
      <c r="K177" s="193"/>
      <c r="L177" s="193"/>
      <c r="M177" s="193"/>
      <c r="N177" s="193"/>
      <c r="O177" s="193"/>
      <c r="P177" s="193"/>
      <c r="Q177" s="193"/>
    </row>
    <row r="178" spans="2:17" ht="12.75" customHeight="1" x14ac:dyDescent="0.2">
      <c r="B178" s="196"/>
      <c r="C178" s="193"/>
      <c r="D178" s="193"/>
      <c r="E178" s="193"/>
      <c r="F178" s="193"/>
      <c r="G178" s="193"/>
      <c r="H178" s="193"/>
      <c r="I178" s="193"/>
      <c r="J178" s="193"/>
      <c r="K178" s="193"/>
      <c r="L178" s="193"/>
      <c r="M178" s="193"/>
      <c r="N178" s="193"/>
      <c r="O178" s="193"/>
      <c r="P178" s="193"/>
      <c r="Q178" s="193"/>
    </row>
    <row r="179" spans="2:17" ht="12.75" customHeight="1" x14ac:dyDescent="0.2">
      <c r="B179" s="196"/>
      <c r="C179" s="193"/>
      <c r="D179" s="193"/>
      <c r="E179" s="193"/>
      <c r="F179" s="193"/>
      <c r="G179" s="193"/>
      <c r="H179" s="193"/>
      <c r="I179" s="193"/>
      <c r="J179" s="193"/>
      <c r="K179" s="193"/>
      <c r="L179" s="193"/>
      <c r="M179" s="193"/>
      <c r="N179" s="193"/>
      <c r="O179" s="193"/>
      <c r="P179" s="193"/>
      <c r="Q179" s="193"/>
    </row>
    <row r="180" spans="2:17" ht="12.75" customHeight="1" x14ac:dyDescent="0.2">
      <c r="B180" s="196"/>
      <c r="C180" s="193"/>
      <c r="D180" s="193"/>
      <c r="E180" s="193"/>
      <c r="F180" s="193"/>
      <c r="G180" s="193"/>
      <c r="H180" s="193"/>
      <c r="I180" s="193"/>
      <c r="J180" s="193"/>
      <c r="K180" s="193"/>
      <c r="L180" s="193"/>
      <c r="M180" s="193"/>
      <c r="N180" s="193"/>
      <c r="O180" s="193"/>
      <c r="P180" s="193"/>
      <c r="Q180" s="193"/>
    </row>
    <row r="181" spans="2:17" ht="12.75" customHeight="1" x14ac:dyDescent="0.2">
      <c r="B181" s="196"/>
      <c r="C181" s="193"/>
      <c r="D181" s="193"/>
      <c r="E181" s="193"/>
      <c r="F181" s="193"/>
      <c r="G181" s="193"/>
      <c r="H181" s="193"/>
      <c r="I181" s="193"/>
      <c r="J181" s="193"/>
      <c r="K181" s="193"/>
      <c r="L181" s="193"/>
      <c r="M181" s="193"/>
      <c r="N181" s="193"/>
      <c r="O181" s="193"/>
      <c r="P181" s="193"/>
      <c r="Q181" s="193"/>
    </row>
    <row r="182" spans="2:17" ht="12.75" customHeight="1" x14ac:dyDescent="0.2">
      <c r="B182" s="196"/>
      <c r="C182" s="193"/>
      <c r="D182" s="193"/>
      <c r="E182" s="193"/>
      <c r="F182" s="193"/>
      <c r="G182" s="193"/>
      <c r="H182" s="193"/>
      <c r="I182" s="193"/>
      <c r="J182" s="193"/>
      <c r="K182" s="193"/>
      <c r="L182" s="193"/>
      <c r="M182" s="193"/>
      <c r="N182" s="193"/>
      <c r="O182" s="193"/>
      <c r="P182" s="193"/>
      <c r="Q182" s="193"/>
    </row>
    <row r="183" spans="2:17" ht="12.75" customHeight="1" x14ac:dyDescent="0.2">
      <c r="B183" s="196"/>
      <c r="C183" s="193"/>
      <c r="D183" s="193"/>
      <c r="E183" s="193"/>
      <c r="F183" s="193"/>
      <c r="G183" s="193"/>
      <c r="H183" s="193"/>
      <c r="I183" s="193"/>
      <c r="J183" s="193"/>
      <c r="K183" s="193"/>
      <c r="L183" s="193"/>
      <c r="M183" s="193"/>
      <c r="N183" s="193"/>
      <c r="O183" s="193"/>
      <c r="P183" s="193"/>
      <c r="Q183" s="193"/>
    </row>
    <row r="184" spans="2:17" ht="12.75" customHeight="1" x14ac:dyDescent="0.2">
      <c r="B184" s="196"/>
      <c r="C184" s="193"/>
      <c r="D184" s="193"/>
      <c r="E184" s="193"/>
      <c r="F184" s="193"/>
      <c r="G184" s="193"/>
      <c r="H184" s="193"/>
      <c r="I184" s="193"/>
      <c r="J184" s="193"/>
      <c r="K184" s="193"/>
      <c r="L184" s="193"/>
      <c r="M184" s="193"/>
      <c r="N184" s="193"/>
      <c r="O184" s="193"/>
      <c r="P184" s="193"/>
      <c r="Q184" s="193"/>
    </row>
    <row r="185" spans="2:17" ht="12.75" customHeight="1" x14ac:dyDescent="0.2">
      <c r="B185" s="196"/>
      <c r="C185" s="193"/>
      <c r="D185" s="193"/>
      <c r="E185" s="193"/>
      <c r="F185" s="193"/>
      <c r="G185" s="193"/>
      <c r="H185" s="193"/>
      <c r="I185" s="193"/>
      <c r="J185" s="193"/>
      <c r="K185" s="193"/>
      <c r="L185" s="193"/>
      <c r="M185" s="193"/>
      <c r="N185" s="193"/>
      <c r="O185" s="193"/>
      <c r="P185" s="193"/>
      <c r="Q185" s="193"/>
    </row>
    <row r="186" spans="2:17" ht="12.75" customHeight="1" x14ac:dyDescent="0.2">
      <c r="C186" s="193"/>
      <c r="D186" s="193"/>
      <c r="E186" s="193"/>
      <c r="F186" s="193"/>
      <c r="G186" s="193"/>
      <c r="H186" s="193"/>
      <c r="I186" s="193"/>
      <c r="J186" s="193"/>
      <c r="K186" s="193"/>
      <c r="L186" s="193"/>
      <c r="M186" s="193"/>
      <c r="N186" s="193"/>
      <c r="O186" s="193"/>
      <c r="P186" s="193"/>
      <c r="Q186" s="193"/>
    </row>
    <row r="187" spans="2:17" ht="12.75" customHeight="1" x14ac:dyDescent="0.2">
      <c r="C187" s="193"/>
      <c r="D187" s="193"/>
      <c r="E187" s="193"/>
      <c r="F187" s="193"/>
      <c r="G187" s="193"/>
      <c r="H187" s="193"/>
      <c r="I187" s="193"/>
      <c r="J187" s="193"/>
      <c r="K187" s="193"/>
      <c r="L187" s="193"/>
      <c r="M187" s="193"/>
      <c r="N187" s="193"/>
      <c r="O187" s="193"/>
      <c r="P187" s="193"/>
      <c r="Q187" s="193"/>
    </row>
    <row r="188" spans="2:17" ht="12.75" customHeight="1" x14ac:dyDescent="0.2">
      <c r="C188" s="193"/>
      <c r="D188" s="193"/>
      <c r="E188" s="193"/>
      <c r="F188" s="193"/>
      <c r="G188" s="193"/>
      <c r="H188" s="193"/>
      <c r="I188" s="193"/>
      <c r="J188" s="193"/>
      <c r="K188" s="193"/>
      <c r="L188" s="193"/>
      <c r="M188" s="193"/>
      <c r="N188" s="193"/>
      <c r="O188" s="193"/>
      <c r="P188" s="193"/>
      <c r="Q188" s="193"/>
    </row>
    <row r="189" spans="2:17" ht="12.75" customHeight="1" x14ac:dyDescent="0.2">
      <c r="C189" s="193"/>
      <c r="D189" s="193"/>
      <c r="E189" s="193"/>
      <c r="F189" s="193"/>
      <c r="G189" s="193"/>
      <c r="H189" s="193"/>
      <c r="I189" s="193"/>
      <c r="J189" s="193"/>
      <c r="K189" s="193"/>
      <c r="L189" s="193"/>
      <c r="M189" s="193"/>
      <c r="N189" s="193"/>
      <c r="O189" s="193"/>
      <c r="P189" s="193"/>
      <c r="Q189" s="193"/>
    </row>
    <row r="190" spans="2:17" ht="12.75" customHeight="1" x14ac:dyDescent="0.2">
      <c r="C190" s="193"/>
      <c r="D190" s="193"/>
      <c r="E190" s="193"/>
      <c r="F190" s="193"/>
      <c r="G190" s="193"/>
      <c r="H190" s="193"/>
      <c r="I190" s="193"/>
      <c r="J190" s="193"/>
      <c r="K190" s="193"/>
      <c r="L190" s="193"/>
      <c r="M190" s="193"/>
      <c r="N190" s="193"/>
      <c r="O190" s="193"/>
      <c r="P190" s="193"/>
      <c r="Q190" s="193"/>
    </row>
    <row r="191" spans="2:17" ht="12.75" customHeight="1" x14ac:dyDescent="0.2">
      <c r="C191" s="193"/>
      <c r="D191" s="193"/>
      <c r="E191" s="193"/>
      <c r="F191" s="193"/>
      <c r="G191" s="193"/>
      <c r="H191" s="193"/>
      <c r="I191" s="193"/>
      <c r="J191" s="193"/>
      <c r="K191" s="193"/>
      <c r="L191" s="193"/>
      <c r="M191" s="193"/>
      <c r="N191" s="193"/>
      <c r="O191" s="193"/>
      <c r="P191" s="193"/>
      <c r="Q191" s="193"/>
    </row>
    <row r="192" spans="2:17" ht="12.75" customHeight="1" x14ac:dyDescent="0.2">
      <c r="C192" s="193"/>
      <c r="D192" s="193"/>
      <c r="E192" s="193"/>
      <c r="F192" s="193"/>
      <c r="G192" s="193"/>
      <c r="H192" s="193"/>
      <c r="I192" s="193"/>
      <c r="J192" s="193"/>
      <c r="K192" s="193"/>
      <c r="L192" s="193"/>
      <c r="M192" s="193"/>
      <c r="N192" s="193"/>
      <c r="O192" s="193"/>
      <c r="P192" s="193"/>
      <c r="Q192" s="193"/>
    </row>
    <row r="193" spans="3:17" ht="12.75" customHeight="1" x14ac:dyDescent="0.2">
      <c r="C193" s="193"/>
      <c r="D193" s="193"/>
      <c r="E193" s="193"/>
      <c r="F193" s="193"/>
      <c r="G193" s="193"/>
      <c r="H193" s="193"/>
      <c r="I193" s="193"/>
      <c r="J193" s="193"/>
      <c r="K193" s="193"/>
      <c r="L193" s="193"/>
      <c r="M193" s="193"/>
      <c r="N193" s="193"/>
      <c r="O193" s="193"/>
      <c r="P193" s="193"/>
      <c r="Q193" s="193"/>
    </row>
    <row r="194" spans="3:17" ht="12.75" customHeight="1" x14ac:dyDescent="0.2">
      <c r="C194" s="193"/>
      <c r="D194" s="193"/>
      <c r="E194" s="193"/>
      <c r="F194" s="193"/>
      <c r="G194" s="193"/>
      <c r="H194" s="193"/>
      <c r="I194" s="193"/>
      <c r="J194" s="193"/>
      <c r="K194" s="193"/>
      <c r="L194" s="193"/>
      <c r="M194" s="193"/>
      <c r="N194" s="193"/>
      <c r="O194" s="193"/>
      <c r="P194" s="193"/>
      <c r="Q194" s="193"/>
    </row>
    <row r="195" spans="3:17" ht="12.75" customHeight="1" x14ac:dyDescent="0.2">
      <c r="C195" s="193"/>
      <c r="D195" s="193"/>
      <c r="E195" s="193"/>
      <c r="F195" s="193"/>
      <c r="G195" s="193"/>
      <c r="H195" s="193"/>
      <c r="I195" s="193"/>
      <c r="J195" s="193"/>
      <c r="K195" s="193"/>
      <c r="L195" s="193"/>
      <c r="M195" s="193"/>
      <c r="N195" s="193"/>
      <c r="O195" s="193"/>
      <c r="P195" s="193"/>
      <c r="Q195" s="193"/>
    </row>
    <row r="196" spans="3:17" ht="12.75" customHeight="1" x14ac:dyDescent="0.2">
      <c r="C196" s="193"/>
      <c r="D196" s="193"/>
      <c r="E196" s="193"/>
      <c r="F196" s="193"/>
      <c r="G196" s="193"/>
      <c r="H196" s="193"/>
      <c r="I196" s="193"/>
      <c r="J196" s="193"/>
      <c r="K196" s="193"/>
      <c r="L196" s="193"/>
      <c r="M196" s="193"/>
      <c r="N196" s="193"/>
      <c r="O196" s="193"/>
      <c r="P196" s="193"/>
      <c r="Q196" s="193"/>
    </row>
    <row r="197" spans="3:17" ht="12.75" customHeight="1" x14ac:dyDescent="0.2">
      <c r="C197" s="193"/>
      <c r="D197" s="193"/>
      <c r="E197" s="193"/>
      <c r="F197" s="193"/>
      <c r="G197" s="193"/>
      <c r="H197" s="193"/>
      <c r="I197" s="193"/>
      <c r="J197" s="193"/>
      <c r="K197" s="193"/>
      <c r="L197" s="193"/>
      <c r="M197" s="193"/>
      <c r="N197" s="193"/>
      <c r="O197" s="193"/>
      <c r="P197" s="193"/>
      <c r="Q197" s="193"/>
    </row>
    <row r="198" spans="3:17" ht="12.75" customHeight="1" x14ac:dyDescent="0.2">
      <c r="C198" s="193"/>
      <c r="D198" s="193"/>
      <c r="E198" s="193"/>
      <c r="F198" s="193"/>
      <c r="G198" s="193"/>
      <c r="H198" s="193"/>
      <c r="I198" s="193"/>
      <c r="J198" s="193"/>
      <c r="K198" s="193"/>
      <c r="L198" s="193"/>
      <c r="M198" s="193"/>
      <c r="N198" s="193"/>
      <c r="O198" s="193"/>
      <c r="P198" s="193"/>
      <c r="Q198" s="193"/>
    </row>
    <row r="199" spans="3:17" ht="12.75" customHeight="1" x14ac:dyDescent="0.2">
      <c r="C199" s="193"/>
      <c r="D199" s="193"/>
      <c r="E199" s="193"/>
      <c r="F199" s="193"/>
      <c r="G199" s="193"/>
      <c r="H199" s="193"/>
      <c r="I199" s="193"/>
      <c r="J199" s="193"/>
      <c r="K199" s="193"/>
      <c r="L199" s="193"/>
      <c r="M199" s="193"/>
      <c r="N199" s="193"/>
      <c r="O199" s="193"/>
      <c r="P199" s="193"/>
      <c r="Q199" s="193"/>
    </row>
    <row r="200" spans="3:17" ht="12.75" customHeight="1" x14ac:dyDescent="0.2">
      <c r="C200" s="193"/>
      <c r="D200" s="193"/>
      <c r="E200" s="193"/>
      <c r="F200" s="193"/>
      <c r="G200" s="193"/>
      <c r="H200" s="193"/>
      <c r="I200" s="193"/>
      <c r="J200" s="193"/>
      <c r="K200" s="193"/>
      <c r="L200" s="193"/>
      <c r="M200" s="193"/>
      <c r="N200" s="193"/>
      <c r="O200" s="193"/>
      <c r="P200" s="193"/>
      <c r="Q200" s="193"/>
    </row>
    <row r="201" spans="3:17" ht="12.75" customHeight="1" x14ac:dyDescent="0.2">
      <c r="C201" s="193"/>
      <c r="D201" s="193"/>
      <c r="E201" s="193"/>
      <c r="F201" s="193"/>
      <c r="G201" s="193"/>
      <c r="H201" s="193"/>
      <c r="I201" s="193"/>
      <c r="J201" s="193"/>
      <c r="K201" s="193"/>
      <c r="L201" s="193"/>
      <c r="M201" s="193"/>
      <c r="N201" s="193"/>
      <c r="O201" s="193"/>
      <c r="P201" s="193"/>
      <c r="Q201" s="193"/>
    </row>
    <row r="202" spans="3:17" ht="12.75" customHeight="1" x14ac:dyDescent="0.2">
      <c r="C202" s="193"/>
      <c r="D202" s="193"/>
      <c r="E202" s="193"/>
      <c r="F202" s="193"/>
      <c r="G202" s="193"/>
      <c r="H202" s="193"/>
      <c r="I202" s="193"/>
      <c r="J202" s="193"/>
      <c r="K202" s="193"/>
      <c r="L202" s="193"/>
      <c r="M202" s="193"/>
      <c r="N202" s="193"/>
      <c r="O202" s="193"/>
      <c r="P202" s="193"/>
      <c r="Q202" s="193"/>
    </row>
    <row r="203" spans="3:17" ht="12.75" customHeight="1" x14ac:dyDescent="0.2">
      <c r="C203" s="193"/>
      <c r="D203" s="193"/>
      <c r="E203" s="193"/>
      <c r="F203" s="193"/>
      <c r="G203" s="193"/>
      <c r="H203" s="193"/>
      <c r="I203" s="193"/>
      <c r="J203" s="193"/>
      <c r="K203" s="193"/>
      <c r="L203" s="193"/>
      <c r="M203" s="193"/>
      <c r="N203" s="193"/>
      <c r="O203" s="193"/>
      <c r="P203" s="193"/>
      <c r="Q203" s="193"/>
    </row>
    <row r="204" spans="3:17" ht="12.75" customHeight="1" x14ac:dyDescent="0.2">
      <c r="C204" s="193"/>
      <c r="D204" s="193"/>
      <c r="E204" s="193"/>
      <c r="F204" s="193"/>
      <c r="G204" s="193"/>
      <c r="H204" s="193"/>
      <c r="I204" s="193"/>
      <c r="J204" s="193"/>
      <c r="K204" s="193"/>
      <c r="L204" s="193"/>
      <c r="M204" s="193"/>
      <c r="N204" s="193"/>
      <c r="O204" s="193"/>
      <c r="P204" s="193"/>
      <c r="Q204" s="193"/>
    </row>
    <row r="205" spans="3:17" ht="12.75" customHeight="1" x14ac:dyDescent="0.2">
      <c r="C205" s="193"/>
      <c r="D205" s="193"/>
      <c r="E205" s="193"/>
      <c r="F205" s="193"/>
      <c r="G205" s="193"/>
      <c r="H205" s="193"/>
      <c r="I205" s="193"/>
      <c r="J205" s="193"/>
      <c r="K205" s="193"/>
      <c r="L205" s="193"/>
      <c r="M205" s="193"/>
      <c r="N205" s="193"/>
      <c r="O205" s="193"/>
      <c r="P205" s="193"/>
      <c r="Q205" s="193"/>
    </row>
    <row r="206" spans="3:17" ht="12.75" customHeight="1" x14ac:dyDescent="0.2">
      <c r="C206" s="193"/>
      <c r="D206" s="193"/>
      <c r="E206" s="193"/>
      <c r="F206" s="193"/>
      <c r="G206" s="193"/>
      <c r="H206" s="193"/>
      <c r="I206" s="193"/>
      <c r="J206" s="193"/>
      <c r="K206" s="193"/>
      <c r="L206" s="193"/>
      <c r="M206" s="193"/>
      <c r="N206" s="193"/>
      <c r="O206" s="193"/>
      <c r="P206" s="193"/>
      <c r="Q206" s="193"/>
    </row>
    <row r="207" spans="3:17" ht="12.75" customHeight="1" x14ac:dyDescent="0.2">
      <c r="C207" s="193"/>
      <c r="D207" s="193"/>
      <c r="E207" s="193"/>
      <c r="F207" s="193"/>
      <c r="G207" s="193"/>
      <c r="H207" s="193"/>
      <c r="I207" s="193"/>
      <c r="J207" s="193"/>
      <c r="K207" s="193"/>
      <c r="L207" s="193"/>
      <c r="M207" s="193"/>
      <c r="N207" s="193"/>
      <c r="O207" s="193"/>
      <c r="P207" s="193"/>
      <c r="Q207" s="193"/>
    </row>
    <row r="208" spans="3:17" ht="12.75" customHeight="1" x14ac:dyDescent="0.2">
      <c r="C208" s="193"/>
      <c r="D208" s="193"/>
      <c r="E208" s="193"/>
      <c r="F208" s="193"/>
      <c r="G208" s="193"/>
      <c r="H208" s="193"/>
      <c r="I208" s="193"/>
      <c r="J208" s="193"/>
      <c r="K208" s="193"/>
      <c r="L208" s="193"/>
      <c r="M208" s="193"/>
      <c r="N208" s="193"/>
      <c r="O208" s="193"/>
      <c r="P208" s="193"/>
      <c r="Q208" s="193"/>
    </row>
    <row r="209" spans="3:17" ht="12.75" customHeight="1" x14ac:dyDescent="0.2">
      <c r="C209" s="193"/>
      <c r="D209" s="193"/>
      <c r="E209" s="193"/>
      <c r="F209" s="193"/>
      <c r="G209" s="193"/>
      <c r="H209" s="193"/>
      <c r="I209" s="193"/>
      <c r="J209" s="193"/>
      <c r="K209" s="193"/>
      <c r="L209" s="193"/>
      <c r="M209" s="193"/>
      <c r="N209" s="193"/>
      <c r="O209" s="193"/>
      <c r="P209" s="193"/>
      <c r="Q209" s="193"/>
    </row>
    <row r="210" spans="3:17" ht="12.75" customHeight="1" x14ac:dyDescent="0.2">
      <c r="C210" s="193"/>
      <c r="D210" s="193"/>
      <c r="E210" s="193"/>
      <c r="F210" s="193"/>
      <c r="G210" s="193"/>
      <c r="H210" s="193"/>
      <c r="I210" s="193"/>
      <c r="J210" s="193"/>
      <c r="K210" s="193"/>
      <c r="L210" s="193"/>
      <c r="M210" s="193"/>
      <c r="N210" s="193"/>
      <c r="O210" s="193"/>
      <c r="P210" s="193"/>
      <c r="Q210" s="193"/>
    </row>
    <row r="211" spans="3:17" ht="12.75" customHeight="1" x14ac:dyDescent="0.2">
      <c r="C211" s="193"/>
      <c r="D211" s="193"/>
      <c r="E211" s="193"/>
      <c r="F211" s="193"/>
      <c r="G211" s="193"/>
      <c r="H211" s="193"/>
      <c r="I211" s="193"/>
      <c r="J211" s="193"/>
      <c r="K211" s="193"/>
      <c r="L211" s="193"/>
      <c r="M211" s="193"/>
      <c r="N211" s="193"/>
      <c r="O211" s="193"/>
      <c r="P211" s="193"/>
      <c r="Q211" s="193"/>
    </row>
    <row r="212" spans="3:17" ht="12.75" customHeight="1" x14ac:dyDescent="0.2"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  <c r="O212" s="193"/>
      <c r="P212" s="193"/>
      <c r="Q212" s="193"/>
    </row>
    <row r="213" spans="3:17" ht="12.75" customHeight="1" x14ac:dyDescent="0.2"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  <c r="O213" s="193"/>
      <c r="P213" s="193"/>
      <c r="Q213" s="193"/>
    </row>
    <row r="214" spans="3:17" ht="12.75" customHeight="1" x14ac:dyDescent="0.2">
      <c r="C214" s="193"/>
      <c r="D214" s="193"/>
      <c r="E214" s="193"/>
      <c r="F214" s="193"/>
      <c r="G214" s="193"/>
      <c r="H214" s="193"/>
      <c r="I214" s="193"/>
      <c r="J214" s="193"/>
      <c r="K214" s="193"/>
      <c r="L214" s="193"/>
      <c r="M214" s="193"/>
      <c r="N214" s="193"/>
      <c r="O214" s="193"/>
      <c r="P214" s="193"/>
      <c r="Q214" s="193"/>
    </row>
    <row r="215" spans="3:17" ht="12.75" customHeight="1" x14ac:dyDescent="0.2">
      <c r="C215" s="193"/>
      <c r="D215" s="193"/>
      <c r="E215" s="193"/>
      <c r="F215" s="193"/>
      <c r="G215" s="193"/>
      <c r="H215" s="193"/>
      <c r="I215" s="193"/>
      <c r="J215" s="193"/>
      <c r="K215" s="193"/>
      <c r="L215" s="193"/>
      <c r="M215" s="193"/>
      <c r="N215" s="193"/>
      <c r="O215" s="193"/>
      <c r="P215" s="193"/>
      <c r="Q215" s="193"/>
    </row>
    <row r="216" spans="3:17" ht="12.75" customHeight="1" x14ac:dyDescent="0.2">
      <c r="C216" s="193"/>
      <c r="D216" s="193"/>
      <c r="E216" s="193"/>
      <c r="F216" s="193"/>
      <c r="G216" s="193"/>
      <c r="H216" s="193"/>
      <c r="I216" s="193"/>
      <c r="J216" s="193"/>
      <c r="K216" s="193"/>
      <c r="L216" s="193"/>
      <c r="M216" s="193"/>
      <c r="N216" s="193"/>
      <c r="O216" s="193"/>
      <c r="P216" s="193"/>
      <c r="Q216" s="193"/>
    </row>
    <row r="217" spans="3:17" ht="12.75" customHeight="1" x14ac:dyDescent="0.2">
      <c r="C217" s="193"/>
      <c r="D217" s="193"/>
      <c r="E217" s="193"/>
      <c r="F217" s="193"/>
      <c r="G217" s="193"/>
      <c r="H217" s="193"/>
      <c r="I217" s="193"/>
      <c r="J217" s="193"/>
      <c r="K217" s="193"/>
      <c r="L217" s="193"/>
      <c r="M217" s="193"/>
      <c r="N217" s="193"/>
      <c r="O217" s="193"/>
      <c r="P217" s="193"/>
      <c r="Q217" s="193"/>
    </row>
    <row r="218" spans="3:17" ht="12.75" customHeight="1" x14ac:dyDescent="0.2">
      <c r="C218" s="193"/>
      <c r="D218" s="193"/>
      <c r="E218" s="193"/>
      <c r="F218" s="193"/>
      <c r="G218" s="193"/>
      <c r="H218" s="193"/>
      <c r="I218" s="193"/>
      <c r="J218" s="193"/>
      <c r="K218" s="193"/>
      <c r="L218" s="193"/>
      <c r="M218" s="193"/>
      <c r="N218" s="193"/>
      <c r="O218" s="193"/>
      <c r="P218" s="193"/>
      <c r="Q218" s="193"/>
    </row>
    <row r="219" spans="3:17" ht="12.75" customHeight="1" x14ac:dyDescent="0.2">
      <c r="C219" s="193"/>
      <c r="D219" s="193"/>
      <c r="E219" s="193"/>
      <c r="F219" s="193"/>
      <c r="G219" s="193"/>
      <c r="H219" s="193"/>
      <c r="I219" s="193"/>
      <c r="J219" s="193"/>
      <c r="K219" s="193"/>
      <c r="L219" s="193"/>
      <c r="M219" s="193"/>
      <c r="N219" s="193"/>
      <c r="O219" s="193"/>
      <c r="P219" s="193"/>
      <c r="Q219" s="193"/>
    </row>
    <row r="220" spans="3:17" ht="12.75" customHeight="1" x14ac:dyDescent="0.2">
      <c r="C220" s="193"/>
      <c r="D220" s="193"/>
      <c r="E220" s="193"/>
      <c r="F220" s="193"/>
      <c r="G220" s="193"/>
      <c r="H220" s="193"/>
      <c r="I220" s="193"/>
      <c r="J220" s="193"/>
      <c r="K220" s="193"/>
      <c r="L220" s="193"/>
      <c r="M220" s="193"/>
      <c r="N220" s="193"/>
      <c r="O220" s="193"/>
      <c r="P220" s="193"/>
      <c r="Q220" s="193"/>
    </row>
    <row r="221" spans="3:17" ht="12.75" customHeight="1" x14ac:dyDescent="0.2">
      <c r="C221" s="193"/>
      <c r="D221" s="193"/>
      <c r="E221" s="193"/>
      <c r="F221" s="193"/>
      <c r="G221" s="193"/>
      <c r="H221" s="193"/>
      <c r="I221" s="193"/>
      <c r="J221" s="193"/>
      <c r="K221" s="193"/>
      <c r="L221" s="193"/>
      <c r="M221" s="193"/>
      <c r="N221" s="193"/>
      <c r="O221" s="193"/>
      <c r="P221" s="193"/>
      <c r="Q221" s="193"/>
    </row>
    <row r="222" spans="3:17" ht="12.75" customHeight="1" x14ac:dyDescent="0.2"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  <c r="O222" s="193"/>
      <c r="P222" s="193"/>
      <c r="Q222" s="193"/>
    </row>
    <row r="223" spans="3:17" ht="12.75" customHeight="1" x14ac:dyDescent="0.2">
      <c r="C223" s="193"/>
      <c r="D223" s="193"/>
      <c r="E223" s="193"/>
      <c r="F223" s="193"/>
      <c r="G223" s="193"/>
      <c r="H223" s="193"/>
      <c r="I223" s="193"/>
      <c r="J223" s="193"/>
      <c r="K223" s="193"/>
      <c r="L223" s="193"/>
      <c r="M223" s="193"/>
      <c r="N223" s="193"/>
      <c r="O223" s="193"/>
      <c r="P223" s="193"/>
      <c r="Q223" s="193"/>
    </row>
    <row r="224" spans="3:17" ht="12.75" customHeight="1" x14ac:dyDescent="0.2">
      <c r="C224" s="193"/>
      <c r="D224" s="193"/>
      <c r="E224" s="193"/>
      <c r="F224" s="193"/>
      <c r="G224" s="193"/>
      <c r="H224" s="193"/>
      <c r="I224" s="193"/>
      <c r="J224" s="193"/>
      <c r="K224" s="193"/>
      <c r="L224" s="193"/>
      <c r="M224" s="193"/>
      <c r="N224" s="193"/>
      <c r="O224" s="193"/>
      <c r="P224" s="193"/>
      <c r="Q224" s="193"/>
    </row>
    <row r="225" spans="3:17" ht="12.75" customHeight="1" x14ac:dyDescent="0.2">
      <c r="C225" s="193"/>
      <c r="D225" s="193"/>
      <c r="E225" s="193"/>
      <c r="F225" s="193"/>
      <c r="G225" s="193"/>
      <c r="H225" s="193"/>
      <c r="I225" s="193"/>
      <c r="J225" s="193"/>
      <c r="K225" s="193"/>
      <c r="L225" s="193"/>
      <c r="M225" s="193"/>
      <c r="N225" s="193"/>
      <c r="O225" s="193"/>
      <c r="P225" s="193"/>
      <c r="Q225" s="193"/>
    </row>
    <row r="226" spans="3:17" ht="12.75" customHeight="1" x14ac:dyDescent="0.2">
      <c r="C226" s="193"/>
      <c r="D226" s="193"/>
      <c r="E226" s="193"/>
      <c r="F226" s="193"/>
      <c r="G226" s="193"/>
      <c r="H226" s="193"/>
      <c r="I226" s="193"/>
      <c r="J226" s="193"/>
      <c r="K226" s="193"/>
      <c r="L226" s="193"/>
      <c r="M226" s="193"/>
      <c r="N226" s="193"/>
      <c r="O226" s="193"/>
      <c r="P226" s="193"/>
      <c r="Q226" s="193"/>
    </row>
    <row r="227" spans="3:17" ht="12.75" customHeight="1" x14ac:dyDescent="0.2">
      <c r="C227" s="193"/>
      <c r="D227" s="193"/>
      <c r="E227" s="193"/>
      <c r="F227" s="193"/>
      <c r="G227" s="193"/>
      <c r="H227" s="193"/>
      <c r="I227" s="193"/>
      <c r="J227" s="193"/>
      <c r="K227" s="193"/>
      <c r="L227" s="193"/>
      <c r="M227" s="193"/>
      <c r="N227" s="193"/>
      <c r="O227" s="193"/>
      <c r="P227" s="193"/>
      <c r="Q227" s="193"/>
    </row>
    <row r="228" spans="3:17" ht="12.75" customHeight="1" x14ac:dyDescent="0.2">
      <c r="C228" s="193"/>
      <c r="D228" s="193"/>
      <c r="E228" s="193"/>
      <c r="F228" s="193"/>
      <c r="G228" s="193"/>
      <c r="H228" s="193"/>
      <c r="I228" s="193"/>
      <c r="J228" s="193"/>
      <c r="K228" s="193"/>
      <c r="L228" s="193"/>
      <c r="M228" s="193"/>
      <c r="N228" s="193"/>
      <c r="O228" s="193"/>
      <c r="P228" s="193"/>
      <c r="Q228" s="193"/>
    </row>
    <row r="229" spans="3:17" ht="12.75" customHeight="1" x14ac:dyDescent="0.2">
      <c r="C229" s="193"/>
      <c r="D229" s="193"/>
      <c r="E229" s="193"/>
      <c r="F229" s="193"/>
      <c r="G229" s="193"/>
      <c r="H229" s="193"/>
      <c r="I229" s="193"/>
      <c r="J229" s="193"/>
      <c r="K229" s="193"/>
      <c r="L229" s="193"/>
      <c r="M229" s="193"/>
      <c r="N229" s="193"/>
      <c r="O229" s="193"/>
      <c r="P229" s="193"/>
      <c r="Q229" s="193"/>
    </row>
    <row r="230" spans="3:17" ht="12.75" customHeight="1" x14ac:dyDescent="0.2">
      <c r="C230" s="193"/>
      <c r="D230" s="193"/>
      <c r="E230" s="193"/>
      <c r="F230" s="193"/>
      <c r="G230" s="193"/>
      <c r="H230" s="193"/>
      <c r="I230" s="193"/>
      <c r="J230" s="193"/>
      <c r="K230" s="193"/>
      <c r="L230" s="193"/>
      <c r="M230" s="193"/>
      <c r="N230" s="193"/>
      <c r="O230" s="193"/>
      <c r="P230" s="193"/>
      <c r="Q230" s="193"/>
    </row>
    <row r="231" spans="3:17" ht="12.75" customHeight="1" x14ac:dyDescent="0.2">
      <c r="C231" s="193"/>
      <c r="D231" s="193"/>
      <c r="E231" s="193"/>
      <c r="F231" s="193"/>
      <c r="G231" s="193"/>
      <c r="H231" s="193"/>
      <c r="I231" s="193"/>
      <c r="J231" s="193"/>
      <c r="K231" s="193"/>
      <c r="L231" s="193"/>
      <c r="M231" s="193"/>
      <c r="N231" s="193"/>
      <c r="O231" s="193"/>
      <c r="P231" s="193"/>
      <c r="Q231" s="193"/>
    </row>
    <row r="232" spans="3:17" ht="12.75" customHeight="1" x14ac:dyDescent="0.2">
      <c r="C232" s="193"/>
      <c r="D232" s="193"/>
      <c r="E232" s="193"/>
      <c r="F232" s="193"/>
      <c r="G232" s="193"/>
      <c r="H232" s="193"/>
      <c r="I232" s="193"/>
      <c r="J232" s="193"/>
      <c r="K232" s="193"/>
      <c r="L232" s="193"/>
      <c r="M232" s="193"/>
      <c r="N232" s="193"/>
      <c r="O232" s="193"/>
      <c r="P232" s="193"/>
      <c r="Q232" s="193"/>
    </row>
    <row r="233" spans="3:17" ht="12.75" customHeight="1" x14ac:dyDescent="0.2">
      <c r="C233" s="193"/>
      <c r="D233" s="193"/>
      <c r="E233" s="193"/>
      <c r="F233" s="193"/>
      <c r="G233" s="193"/>
      <c r="H233" s="193"/>
      <c r="I233" s="193"/>
      <c r="J233" s="193"/>
      <c r="K233" s="193"/>
      <c r="L233" s="193"/>
      <c r="M233" s="193"/>
      <c r="N233" s="193"/>
      <c r="O233" s="193"/>
      <c r="P233" s="193"/>
      <c r="Q233" s="193"/>
    </row>
    <row r="234" spans="3:17" ht="12.75" customHeight="1" x14ac:dyDescent="0.2">
      <c r="C234" s="193"/>
      <c r="D234" s="193"/>
      <c r="E234" s="193"/>
      <c r="F234" s="193"/>
      <c r="G234" s="193"/>
      <c r="H234" s="193"/>
      <c r="I234" s="193"/>
      <c r="J234" s="193"/>
      <c r="K234" s="193"/>
      <c r="L234" s="193"/>
      <c r="M234" s="193"/>
      <c r="N234" s="193"/>
      <c r="O234" s="193"/>
      <c r="P234" s="193"/>
      <c r="Q234" s="193"/>
    </row>
    <row r="235" spans="3:17" ht="12.75" customHeight="1" x14ac:dyDescent="0.2">
      <c r="C235" s="193"/>
      <c r="D235" s="193"/>
      <c r="E235" s="193"/>
      <c r="F235" s="193"/>
      <c r="G235" s="193"/>
      <c r="H235" s="193"/>
      <c r="I235" s="193"/>
      <c r="J235" s="193"/>
      <c r="K235" s="193"/>
      <c r="L235" s="193"/>
      <c r="M235" s="193"/>
      <c r="N235" s="193"/>
      <c r="O235" s="193"/>
      <c r="P235" s="193"/>
      <c r="Q235" s="193"/>
    </row>
    <row r="236" spans="3:17" ht="12.75" customHeight="1" x14ac:dyDescent="0.2">
      <c r="C236" s="193"/>
      <c r="D236" s="193"/>
      <c r="E236" s="193"/>
      <c r="F236" s="193"/>
      <c r="G236" s="193"/>
      <c r="H236" s="193"/>
      <c r="I236" s="193"/>
      <c r="J236" s="193"/>
      <c r="K236" s="193"/>
      <c r="L236" s="193"/>
      <c r="M236" s="193"/>
      <c r="N236" s="193"/>
      <c r="O236" s="193"/>
      <c r="P236" s="193"/>
      <c r="Q236" s="193"/>
    </row>
    <row r="237" spans="3:17" ht="12.75" customHeight="1" x14ac:dyDescent="0.2">
      <c r="C237" s="193"/>
      <c r="D237" s="193"/>
      <c r="E237" s="193"/>
      <c r="F237" s="193"/>
      <c r="G237" s="193"/>
      <c r="H237" s="193"/>
      <c r="I237" s="193"/>
      <c r="J237" s="193"/>
      <c r="K237" s="193"/>
      <c r="L237" s="193"/>
      <c r="M237" s="193"/>
      <c r="N237" s="193"/>
      <c r="O237" s="193"/>
      <c r="P237" s="193"/>
      <c r="Q237" s="193"/>
    </row>
    <row r="238" spans="3:17" ht="12.75" customHeight="1" x14ac:dyDescent="0.2">
      <c r="C238" s="193"/>
      <c r="D238" s="193"/>
      <c r="E238" s="193"/>
      <c r="F238" s="193"/>
      <c r="G238" s="193"/>
      <c r="H238" s="193"/>
      <c r="I238" s="193"/>
      <c r="J238" s="193"/>
      <c r="K238" s="193"/>
      <c r="L238" s="193"/>
      <c r="M238" s="193"/>
      <c r="N238" s="193"/>
      <c r="O238" s="193"/>
      <c r="P238" s="193"/>
      <c r="Q238" s="193"/>
    </row>
    <row r="239" spans="3:17" ht="12.75" customHeight="1" x14ac:dyDescent="0.2">
      <c r="C239" s="193"/>
      <c r="D239" s="193"/>
      <c r="E239" s="193"/>
      <c r="F239" s="193"/>
      <c r="G239" s="193"/>
      <c r="H239" s="193"/>
      <c r="I239" s="193"/>
      <c r="J239" s="193"/>
      <c r="K239" s="193"/>
      <c r="L239" s="193"/>
      <c r="M239" s="193"/>
      <c r="N239" s="193"/>
      <c r="O239" s="193"/>
      <c r="P239" s="193"/>
      <c r="Q239" s="193"/>
    </row>
    <row r="240" spans="3:17" ht="12.75" customHeight="1" x14ac:dyDescent="0.2">
      <c r="C240" s="193"/>
      <c r="D240" s="193"/>
      <c r="E240" s="193"/>
      <c r="F240" s="193"/>
      <c r="G240" s="193"/>
      <c r="H240" s="193"/>
      <c r="I240" s="193"/>
      <c r="J240" s="193"/>
      <c r="K240" s="193"/>
      <c r="L240" s="193"/>
      <c r="M240" s="193"/>
      <c r="N240" s="193"/>
      <c r="O240" s="193"/>
      <c r="P240" s="193"/>
      <c r="Q240" s="193"/>
    </row>
    <row r="241" spans="3:17" ht="12.75" customHeight="1" x14ac:dyDescent="0.2">
      <c r="C241" s="193"/>
      <c r="D241" s="193"/>
      <c r="E241" s="193"/>
      <c r="F241" s="193"/>
      <c r="G241" s="193"/>
      <c r="H241" s="193"/>
      <c r="I241" s="193"/>
      <c r="J241" s="193"/>
      <c r="K241" s="193"/>
      <c r="L241" s="193"/>
      <c r="M241" s="193"/>
      <c r="N241" s="193"/>
      <c r="O241" s="193"/>
      <c r="P241" s="193"/>
      <c r="Q241" s="193"/>
    </row>
    <row r="242" spans="3:17" ht="12.75" customHeight="1" x14ac:dyDescent="0.2">
      <c r="C242" s="193"/>
      <c r="D242" s="193"/>
      <c r="E242" s="193"/>
      <c r="F242" s="193"/>
      <c r="G242" s="193"/>
      <c r="H242" s="193"/>
      <c r="I242" s="193"/>
      <c r="J242" s="193"/>
      <c r="K242" s="193"/>
      <c r="L242" s="193"/>
      <c r="M242" s="193"/>
      <c r="N242" s="193"/>
      <c r="O242" s="193"/>
      <c r="P242" s="193"/>
      <c r="Q242" s="193"/>
    </row>
    <row r="243" spans="3:17" ht="12.75" customHeight="1" x14ac:dyDescent="0.2">
      <c r="C243" s="193"/>
      <c r="D243" s="193"/>
      <c r="E243" s="193"/>
      <c r="F243" s="193"/>
      <c r="G243" s="193"/>
      <c r="H243" s="193"/>
      <c r="I243" s="193"/>
      <c r="J243" s="193"/>
      <c r="K243" s="193"/>
      <c r="L243" s="193"/>
      <c r="M243" s="193"/>
      <c r="N243" s="193"/>
      <c r="O243" s="193"/>
      <c r="P243" s="193"/>
      <c r="Q243" s="193"/>
    </row>
    <row r="244" spans="3:17" ht="12.75" customHeight="1" x14ac:dyDescent="0.2">
      <c r="C244" s="193"/>
      <c r="D244" s="193"/>
      <c r="E244" s="193"/>
      <c r="F244" s="193"/>
      <c r="G244" s="193"/>
      <c r="H244" s="193"/>
      <c r="I244" s="193"/>
      <c r="J244" s="193"/>
      <c r="K244" s="193"/>
      <c r="L244" s="193"/>
      <c r="M244" s="193"/>
      <c r="N244" s="193"/>
      <c r="O244" s="193"/>
      <c r="P244" s="193"/>
      <c r="Q244" s="193"/>
    </row>
    <row r="245" spans="3:17" ht="12.75" customHeight="1" x14ac:dyDescent="0.2">
      <c r="C245" s="193"/>
      <c r="D245" s="193"/>
      <c r="E245" s="193"/>
      <c r="F245" s="193"/>
      <c r="G245" s="193"/>
      <c r="H245" s="193"/>
      <c r="I245" s="193"/>
      <c r="J245" s="193"/>
      <c r="K245" s="193"/>
      <c r="L245" s="193"/>
      <c r="M245" s="193"/>
      <c r="N245" s="193"/>
      <c r="O245" s="193"/>
      <c r="P245" s="193"/>
      <c r="Q245" s="193"/>
    </row>
    <row r="246" spans="3:17" ht="12.75" customHeight="1" x14ac:dyDescent="0.2">
      <c r="C246" s="193"/>
      <c r="D246" s="193"/>
      <c r="E246" s="193"/>
      <c r="F246" s="193"/>
      <c r="G246" s="193"/>
      <c r="H246" s="193"/>
      <c r="I246" s="193"/>
      <c r="J246" s="193"/>
      <c r="K246" s="193"/>
      <c r="L246" s="193"/>
      <c r="M246" s="193"/>
      <c r="N246" s="193"/>
      <c r="O246" s="193"/>
      <c r="P246" s="193"/>
      <c r="Q246" s="193"/>
    </row>
    <row r="247" spans="3:17" ht="12.75" customHeight="1" x14ac:dyDescent="0.2">
      <c r="C247" s="193"/>
      <c r="D247" s="193"/>
      <c r="E247" s="193"/>
      <c r="F247" s="193"/>
      <c r="G247" s="193"/>
      <c r="H247" s="193"/>
      <c r="I247" s="193"/>
      <c r="J247" s="193"/>
      <c r="K247" s="193"/>
      <c r="L247" s="193"/>
      <c r="M247" s="193"/>
      <c r="N247" s="193"/>
      <c r="O247" s="193"/>
      <c r="P247" s="193"/>
      <c r="Q247" s="193"/>
    </row>
    <row r="248" spans="3:17" ht="12.75" customHeight="1" x14ac:dyDescent="0.2">
      <c r="C248" s="193"/>
      <c r="D248" s="193"/>
      <c r="E248" s="193"/>
      <c r="F248" s="193"/>
      <c r="G248" s="193"/>
      <c r="H248" s="193"/>
      <c r="I248" s="193"/>
      <c r="J248" s="193"/>
      <c r="K248" s="193"/>
      <c r="L248" s="193"/>
      <c r="M248" s="193"/>
      <c r="N248" s="193"/>
      <c r="O248" s="193"/>
      <c r="P248" s="193"/>
      <c r="Q248" s="193"/>
    </row>
    <row r="249" spans="3:17" ht="12.75" customHeight="1" x14ac:dyDescent="0.2">
      <c r="C249" s="193"/>
      <c r="D249" s="193"/>
      <c r="E249" s="193"/>
      <c r="F249" s="193"/>
      <c r="G249" s="193"/>
      <c r="H249" s="193"/>
      <c r="I249" s="193"/>
      <c r="J249" s="193"/>
      <c r="K249" s="193"/>
      <c r="L249" s="193"/>
      <c r="M249" s="193"/>
      <c r="N249" s="193"/>
      <c r="O249" s="193"/>
      <c r="P249" s="193"/>
      <c r="Q249" s="193"/>
    </row>
    <row r="250" spans="3:17" ht="12.75" customHeight="1" x14ac:dyDescent="0.2">
      <c r="C250" s="193"/>
      <c r="D250" s="193"/>
      <c r="E250" s="193"/>
      <c r="F250" s="193"/>
      <c r="G250" s="193"/>
      <c r="H250" s="193"/>
      <c r="I250" s="193"/>
      <c r="J250" s="193"/>
      <c r="K250" s="193"/>
      <c r="L250" s="193"/>
      <c r="M250" s="193"/>
      <c r="N250" s="193"/>
      <c r="O250" s="193"/>
      <c r="P250" s="193"/>
      <c r="Q250" s="193"/>
    </row>
    <row r="251" spans="3:17" ht="12.75" customHeight="1" x14ac:dyDescent="0.2">
      <c r="C251" s="193"/>
      <c r="D251" s="193"/>
      <c r="E251" s="193"/>
      <c r="F251" s="193"/>
      <c r="G251" s="193"/>
      <c r="H251" s="193"/>
      <c r="I251" s="193"/>
      <c r="J251" s="193"/>
      <c r="K251" s="193"/>
      <c r="L251" s="193"/>
      <c r="M251" s="193"/>
      <c r="N251" s="193"/>
      <c r="O251" s="193"/>
      <c r="P251" s="193"/>
      <c r="Q251" s="193"/>
    </row>
    <row r="252" spans="3:17" ht="12.75" customHeight="1" x14ac:dyDescent="0.2">
      <c r="C252" s="193"/>
      <c r="D252" s="193"/>
      <c r="E252" s="193"/>
      <c r="F252" s="193"/>
      <c r="G252" s="193"/>
      <c r="H252" s="193"/>
      <c r="I252" s="193"/>
      <c r="J252" s="193"/>
      <c r="K252" s="193"/>
      <c r="L252" s="193"/>
      <c r="M252" s="193"/>
      <c r="N252" s="193"/>
      <c r="O252" s="193"/>
      <c r="P252" s="193"/>
      <c r="Q252" s="193"/>
    </row>
    <row r="253" spans="3:17" ht="12.75" customHeight="1" x14ac:dyDescent="0.2">
      <c r="C253" s="193"/>
      <c r="D253" s="193"/>
      <c r="E253" s="193"/>
      <c r="F253" s="193"/>
      <c r="G253" s="193"/>
      <c r="H253" s="193"/>
      <c r="I253" s="193"/>
      <c r="J253" s="193"/>
      <c r="K253" s="193"/>
      <c r="L253" s="193"/>
      <c r="M253" s="193"/>
      <c r="N253" s="193"/>
      <c r="O253" s="193"/>
      <c r="P253" s="193"/>
      <c r="Q253" s="193"/>
    </row>
    <row r="254" spans="3:17" ht="12.75" customHeight="1" x14ac:dyDescent="0.2">
      <c r="C254" s="193"/>
      <c r="D254" s="193"/>
      <c r="E254" s="193"/>
      <c r="F254" s="193"/>
      <c r="G254" s="193"/>
      <c r="H254" s="193"/>
      <c r="I254" s="193"/>
      <c r="J254" s="193"/>
      <c r="K254" s="193"/>
      <c r="L254" s="193"/>
      <c r="M254" s="193"/>
      <c r="N254" s="193"/>
      <c r="O254" s="193"/>
      <c r="P254" s="193"/>
      <c r="Q254" s="193"/>
    </row>
    <row r="255" spans="3:17" ht="12.75" customHeight="1" x14ac:dyDescent="0.2">
      <c r="C255" s="193"/>
      <c r="D255" s="193"/>
      <c r="E255" s="193"/>
      <c r="F255" s="193"/>
      <c r="G255" s="193"/>
      <c r="H255" s="193"/>
      <c r="I255" s="193"/>
      <c r="J255" s="193"/>
      <c r="K255" s="193"/>
      <c r="L255" s="193"/>
      <c r="M255" s="193"/>
      <c r="N255" s="193"/>
      <c r="O255" s="193"/>
      <c r="P255" s="193"/>
      <c r="Q255" s="193"/>
    </row>
    <row r="256" spans="3:17" ht="12.75" customHeight="1" x14ac:dyDescent="0.2">
      <c r="C256" s="193"/>
      <c r="D256" s="193"/>
      <c r="E256" s="193"/>
      <c r="F256" s="193"/>
      <c r="G256" s="193"/>
      <c r="H256" s="193"/>
      <c r="I256" s="193"/>
      <c r="J256" s="193"/>
      <c r="K256" s="193"/>
      <c r="L256" s="193"/>
      <c r="M256" s="193"/>
      <c r="N256" s="193"/>
      <c r="O256" s="193"/>
      <c r="P256" s="193"/>
      <c r="Q256" s="193"/>
    </row>
    <row r="257" spans="3:17" ht="12.75" customHeight="1" x14ac:dyDescent="0.2">
      <c r="C257" s="193"/>
      <c r="D257" s="193"/>
      <c r="E257" s="193"/>
      <c r="F257" s="193"/>
      <c r="G257" s="193"/>
      <c r="H257" s="193"/>
      <c r="I257" s="193"/>
      <c r="J257" s="193"/>
      <c r="K257" s="193"/>
      <c r="L257" s="193"/>
      <c r="M257" s="193"/>
      <c r="N257" s="193"/>
      <c r="O257" s="193"/>
      <c r="P257" s="193"/>
      <c r="Q257" s="193"/>
    </row>
    <row r="258" spans="3:17" ht="12.75" customHeight="1" x14ac:dyDescent="0.2">
      <c r="C258" s="193"/>
      <c r="D258" s="193"/>
      <c r="E258" s="193"/>
      <c r="F258" s="193"/>
      <c r="G258" s="193"/>
      <c r="H258" s="193"/>
      <c r="I258" s="193"/>
      <c r="J258" s="193"/>
      <c r="K258" s="193"/>
      <c r="L258" s="193"/>
      <c r="M258" s="193"/>
      <c r="N258" s="193"/>
      <c r="O258" s="193"/>
      <c r="P258" s="193"/>
      <c r="Q258" s="193"/>
    </row>
    <row r="259" spans="3:17" ht="12.75" customHeight="1" x14ac:dyDescent="0.2">
      <c r="C259" s="193"/>
      <c r="D259" s="193"/>
      <c r="E259" s="193"/>
      <c r="F259" s="193"/>
      <c r="G259" s="193"/>
      <c r="H259" s="193"/>
      <c r="I259" s="193"/>
      <c r="J259" s="193"/>
      <c r="K259" s="193"/>
      <c r="L259" s="193"/>
      <c r="M259" s="193"/>
      <c r="N259" s="193"/>
      <c r="O259" s="193"/>
      <c r="P259" s="193"/>
      <c r="Q259" s="193"/>
    </row>
    <row r="260" spans="3:17" ht="12.75" customHeight="1" x14ac:dyDescent="0.2">
      <c r="C260" s="193"/>
      <c r="D260" s="193"/>
      <c r="E260" s="193"/>
      <c r="F260" s="193"/>
      <c r="G260" s="193"/>
      <c r="H260" s="193"/>
      <c r="I260" s="193"/>
      <c r="J260" s="193"/>
      <c r="K260" s="193"/>
      <c r="L260" s="193"/>
      <c r="M260" s="193"/>
      <c r="N260" s="193"/>
      <c r="O260" s="193"/>
      <c r="P260" s="193"/>
      <c r="Q260" s="193"/>
    </row>
    <row r="261" spans="3:17" ht="12.75" customHeight="1" x14ac:dyDescent="0.2">
      <c r="C261" s="193"/>
      <c r="D261" s="193"/>
      <c r="E261" s="193"/>
      <c r="F261" s="193"/>
      <c r="G261" s="193"/>
      <c r="H261" s="193"/>
      <c r="I261" s="193"/>
      <c r="J261" s="193"/>
      <c r="K261" s="193"/>
      <c r="L261" s="193"/>
      <c r="M261" s="193"/>
      <c r="N261" s="193"/>
      <c r="O261" s="193"/>
      <c r="P261" s="193"/>
      <c r="Q261" s="193"/>
    </row>
    <row r="262" spans="3:17" ht="12.75" customHeight="1" x14ac:dyDescent="0.2">
      <c r="C262" s="193"/>
      <c r="D262" s="193"/>
      <c r="E262" s="193"/>
      <c r="F262" s="193"/>
      <c r="G262" s="193"/>
      <c r="H262" s="193"/>
      <c r="I262" s="193"/>
      <c r="J262" s="193"/>
      <c r="K262" s="193"/>
      <c r="L262" s="193"/>
      <c r="M262" s="193"/>
      <c r="N262" s="193"/>
      <c r="O262" s="193"/>
      <c r="P262" s="193"/>
      <c r="Q262" s="193"/>
    </row>
    <row r="263" spans="3:17" ht="12.75" customHeight="1" x14ac:dyDescent="0.2">
      <c r="C263" s="193"/>
      <c r="D263" s="193"/>
      <c r="E263" s="193"/>
      <c r="F263" s="193"/>
      <c r="G263" s="193"/>
      <c r="H263" s="193"/>
      <c r="I263" s="193"/>
      <c r="J263" s="193"/>
      <c r="K263" s="193"/>
      <c r="L263" s="193"/>
      <c r="M263" s="193"/>
      <c r="N263" s="193"/>
      <c r="O263" s="193"/>
      <c r="P263" s="193"/>
      <c r="Q263" s="193"/>
    </row>
    <row r="264" spans="3:17" ht="12.75" customHeight="1" x14ac:dyDescent="0.2">
      <c r="C264" s="193"/>
      <c r="D264" s="193"/>
      <c r="E264" s="193"/>
      <c r="F264" s="193"/>
      <c r="G264" s="193"/>
      <c r="H264" s="193"/>
      <c r="I264" s="193"/>
      <c r="J264" s="193"/>
      <c r="K264" s="193"/>
      <c r="L264" s="193"/>
      <c r="M264" s="193"/>
      <c r="N264" s="193"/>
      <c r="O264" s="193"/>
      <c r="P264" s="193"/>
      <c r="Q264" s="193"/>
    </row>
  </sheetData>
  <mergeCells count="15">
    <mergeCell ref="A90:B90"/>
    <mergeCell ref="A47:A48"/>
    <mergeCell ref="B47:B48"/>
    <mergeCell ref="C47:E47"/>
    <mergeCell ref="F47:H47"/>
    <mergeCell ref="I47:P47"/>
    <mergeCell ref="Q47:R47"/>
    <mergeCell ref="A1:Q1"/>
    <mergeCell ref="A2:Q2"/>
    <mergeCell ref="A4:A5"/>
    <mergeCell ref="B4:B5"/>
    <mergeCell ref="C4:E4"/>
    <mergeCell ref="F4:H4"/>
    <mergeCell ref="I4:P4"/>
    <mergeCell ref="Q4:R4"/>
  </mergeCells>
  <printOptions horizontalCentered="1" verticalCentered="1"/>
  <pageMargins left="0" right="0" top="0" bottom="0" header="0" footer="0"/>
  <pageSetup paperSize="9" scale="70" orientation="landscape" r:id="rId1"/>
  <headerFooter alignWithMargins="0"/>
  <rowBreaks count="1" manualBreakCount="1">
    <brk id="45" max="17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260"/>
  <sheetViews>
    <sheetView showGridLines="0" zoomScaleNormal="100" zoomScaleSheetLayoutView="90" workbookViewId="0">
      <selection activeCell="N83" sqref="N83"/>
    </sheetView>
  </sheetViews>
  <sheetFormatPr defaultRowHeight="12.75" x14ac:dyDescent="0.2"/>
  <cols>
    <col min="1" max="1" width="4.85546875" style="193" customWidth="1"/>
    <col min="2" max="2" width="16.5703125" style="193" customWidth="1"/>
    <col min="3" max="5" width="9.85546875" style="194" customWidth="1"/>
    <col min="6" max="6" width="9.7109375" style="194" customWidth="1"/>
    <col min="7" max="7" width="11.28515625" style="194" customWidth="1"/>
    <col min="8" max="8" width="10.85546875" style="194" customWidth="1"/>
    <col min="9" max="9" width="11.85546875" style="194" customWidth="1"/>
    <col min="10" max="10" width="10.42578125" style="194" customWidth="1"/>
    <col min="11" max="11" width="9.7109375" style="194" customWidth="1"/>
    <col min="12" max="12" width="8.7109375" style="194" customWidth="1"/>
    <col min="13" max="13" width="14.28515625" style="194" customWidth="1"/>
    <col min="14" max="14" width="10.5703125" style="194" customWidth="1"/>
    <col min="15" max="15" width="11.42578125" style="193" customWidth="1"/>
    <col min="16" max="16384" width="9.140625" style="193"/>
  </cols>
  <sheetData>
    <row r="1" spans="1:15" ht="18.75" customHeight="1" x14ac:dyDescent="0.2">
      <c r="A1" s="448" t="s">
        <v>340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</row>
    <row r="2" spans="1:15" ht="29.25" customHeight="1" x14ac:dyDescent="0.2">
      <c r="A2" s="449" t="s">
        <v>341</v>
      </c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  <c r="N2" s="449"/>
      <c r="O2" s="449"/>
    </row>
    <row r="3" spans="1:15" s="205" customFormat="1" ht="36" customHeight="1" x14ac:dyDescent="0.2">
      <c r="A3" s="443" t="s">
        <v>210</v>
      </c>
      <c r="B3" s="445" t="s">
        <v>211</v>
      </c>
      <c r="C3" s="453" t="s">
        <v>215</v>
      </c>
      <c r="D3" s="454"/>
      <c r="E3" s="455"/>
      <c r="F3" s="450" t="s">
        <v>258</v>
      </c>
      <c r="G3" s="451"/>
      <c r="H3" s="451"/>
      <c r="I3" s="451"/>
      <c r="J3" s="451"/>
      <c r="K3" s="451"/>
      <c r="L3" s="451"/>
      <c r="M3" s="452"/>
      <c r="N3" s="434" t="s">
        <v>214</v>
      </c>
      <c r="O3" s="435"/>
    </row>
    <row r="4" spans="1:15" s="205" customFormat="1" ht="36" customHeight="1" x14ac:dyDescent="0.2">
      <c r="A4" s="444"/>
      <c r="B4" s="446"/>
      <c r="C4" s="159" t="s">
        <v>166</v>
      </c>
      <c r="D4" s="159" t="s">
        <v>165</v>
      </c>
      <c r="E4" s="159" t="s">
        <v>88</v>
      </c>
      <c r="F4" s="183" t="s">
        <v>186</v>
      </c>
      <c r="G4" s="327" t="s">
        <v>238</v>
      </c>
      <c r="H4" s="327" t="s">
        <v>239</v>
      </c>
      <c r="I4" s="327" t="s">
        <v>240</v>
      </c>
      <c r="J4" s="327" t="s">
        <v>241</v>
      </c>
      <c r="K4" s="327" t="s">
        <v>212</v>
      </c>
      <c r="L4" s="327" t="s">
        <v>213</v>
      </c>
      <c r="M4" s="327" t="s">
        <v>291</v>
      </c>
      <c r="N4" s="183" t="s">
        <v>186</v>
      </c>
      <c r="O4" s="421" t="s">
        <v>187</v>
      </c>
    </row>
    <row r="5" spans="1:15" s="200" customFormat="1" ht="17.25" customHeight="1" x14ac:dyDescent="0.2">
      <c r="A5" s="211" t="s">
        <v>171</v>
      </c>
      <c r="B5" s="210" t="s">
        <v>90</v>
      </c>
      <c r="C5" s="124">
        <v>0</v>
      </c>
      <c r="D5" s="124">
        <v>0</v>
      </c>
      <c r="E5" s="189">
        <f>C5+D5</f>
        <v>0</v>
      </c>
      <c r="F5" s="124">
        <v>0</v>
      </c>
      <c r="G5" s="124">
        <v>0</v>
      </c>
      <c r="H5" s="124">
        <v>0</v>
      </c>
      <c r="I5" s="124">
        <v>0</v>
      </c>
      <c r="J5" s="124">
        <v>0</v>
      </c>
      <c r="K5" s="124">
        <v>0</v>
      </c>
      <c r="L5" s="124">
        <v>0</v>
      </c>
      <c r="M5" s="389">
        <f t="shared" ref="M5:M44" si="0">SUM(G5:L5)</f>
        <v>0</v>
      </c>
      <c r="N5" s="389">
        <f>E5+F5</f>
        <v>0</v>
      </c>
      <c r="O5" s="388">
        <f>E5+M5</f>
        <v>0</v>
      </c>
    </row>
    <row r="6" spans="1:15" s="200" customFormat="1" ht="17.25" customHeight="1" x14ac:dyDescent="0.2">
      <c r="A6" s="211" t="s">
        <v>172</v>
      </c>
      <c r="B6" s="210" t="s">
        <v>91</v>
      </c>
      <c r="C6" s="124">
        <v>0</v>
      </c>
      <c r="D6" s="124">
        <v>0</v>
      </c>
      <c r="E6" s="189">
        <f t="shared" ref="E6:E44" si="1">C6+D6</f>
        <v>0</v>
      </c>
      <c r="F6" s="124">
        <v>0</v>
      </c>
      <c r="G6" s="124">
        <v>0</v>
      </c>
      <c r="H6" s="124">
        <v>0</v>
      </c>
      <c r="I6" s="124">
        <v>0</v>
      </c>
      <c r="J6" s="124">
        <v>0</v>
      </c>
      <c r="K6" s="124">
        <v>0</v>
      </c>
      <c r="L6" s="124">
        <v>0</v>
      </c>
      <c r="M6" s="389">
        <f t="shared" si="0"/>
        <v>0</v>
      </c>
      <c r="N6" s="389">
        <f t="shared" ref="N6:N69" si="2">E6+F6</f>
        <v>0</v>
      </c>
      <c r="O6" s="388">
        <f t="shared" ref="O6:O69" si="3">E6+M6</f>
        <v>0</v>
      </c>
    </row>
    <row r="7" spans="1:15" s="200" customFormat="1" ht="17.25" customHeight="1" x14ac:dyDescent="0.2">
      <c r="A7" s="211" t="s">
        <v>173</v>
      </c>
      <c r="B7" s="210" t="s">
        <v>183</v>
      </c>
      <c r="C7" s="124">
        <v>0</v>
      </c>
      <c r="D7" s="124">
        <v>0</v>
      </c>
      <c r="E7" s="189">
        <f t="shared" si="1"/>
        <v>0</v>
      </c>
      <c r="F7" s="124">
        <v>0</v>
      </c>
      <c r="G7" s="124">
        <v>0</v>
      </c>
      <c r="H7" s="124">
        <v>0</v>
      </c>
      <c r="I7" s="124">
        <v>0</v>
      </c>
      <c r="J7" s="124">
        <v>0</v>
      </c>
      <c r="K7" s="124">
        <v>0</v>
      </c>
      <c r="L7" s="124">
        <v>0</v>
      </c>
      <c r="M7" s="389">
        <f t="shared" si="0"/>
        <v>0</v>
      </c>
      <c r="N7" s="389">
        <f t="shared" si="2"/>
        <v>0</v>
      </c>
      <c r="O7" s="388">
        <f t="shared" si="3"/>
        <v>0</v>
      </c>
    </row>
    <row r="8" spans="1:15" s="200" customFormat="1" ht="17.25" customHeight="1" x14ac:dyDescent="0.2">
      <c r="A8" s="211" t="s">
        <v>174</v>
      </c>
      <c r="B8" s="210" t="s">
        <v>92</v>
      </c>
      <c r="C8" s="124">
        <v>0</v>
      </c>
      <c r="D8" s="124">
        <v>0</v>
      </c>
      <c r="E8" s="189">
        <f t="shared" si="1"/>
        <v>0</v>
      </c>
      <c r="F8" s="124">
        <v>0</v>
      </c>
      <c r="G8" s="124">
        <v>0</v>
      </c>
      <c r="H8" s="124">
        <v>0</v>
      </c>
      <c r="I8" s="124">
        <v>0</v>
      </c>
      <c r="J8" s="124">
        <v>0</v>
      </c>
      <c r="K8" s="124">
        <v>0</v>
      </c>
      <c r="L8" s="124">
        <v>0</v>
      </c>
      <c r="M8" s="389">
        <f t="shared" si="0"/>
        <v>0</v>
      </c>
      <c r="N8" s="389">
        <f t="shared" si="2"/>
        <v>0</v>
      </c>
      <c r="O8" s="388">
        <f t="shared" si="3"/>
        <v>0</v>
      </c>
    </row>
    <row r="9" spans="1:15" s="200" customFormat="1" ht="17.25" customHeight="1" x14ac:dyDescent="0.2">
      <c r="A9" s="211" t="s">
        <v>175</v>
      </c>
      <c r="B9" s="210" t="s">
        <v>93</v>
      </c>
      <c r="C9" s="124">
        <v>0</v>
      </c>
      <c r="D9" s="124">
        <v>0</v>
      </c>
      <c r="E9" s="189">
        <f t="shared" si="1"/>
        <v>0</v>
      </c>
      <c r="F9" s="124">
        <v>1</v>
      </c>
      <c r="G9" s="124">
        <v>0</v>
      </c>
      <c r="H9" s="124">
        <v>1</v>
      </c>
      <c r="I9" s="124">
        <v>1</v>
      </c>
      <c r="J9" s="124">
        <v>1</v>
      </c>
      <c r="K9" s="124">
        <v>0</v>
      </c>
      <c r="L9" s="124">
        <v>0</v>
      </c>
      <c r="M9" s="389">
        <f t="shared" si="0"/>
        <v>3</v>
      </c>
      <c r="N9" s="389">
        <f t="shared" si="2"/>
        <v>1</v>
      </c>
      <c r="O9" s="388">
        <f t="shared" si="3"/>
        <v>3</v>
      </c>
    </row>
    <row r="10" spans="1:15" s="200" customFormat="1" ht="17.25" customHeight="1" x14ac:dyDescent="0.2">
      <c r="A10" s="211" t="s">
        <v>176</v>
      </c>
      <c r="B10" s="210" t="s">
        <v>94</v>
      </c>
      <c r="C10" s="124">
        <v>0</v>
      </c>
      <c r="D10" s="124">
        <v>0</v>
      </c>
      <c r="E10" s="189">
        <f t="shared" si="1"/>
        <v>0</v>
      </c>
      <c r="F10" s="124">
        <v>0</v>
      </c>
      <c r="G10" s="124">
        <v>0</v>
      </c>
      <c r="H10" s="124">
        <v>0</v>
      </c>
      <c r="I10" s="124">
        <v>0</v>
      </c>
      <c r="J10" s="124">
        <v>0</v>
      </c>
      <c r="K10" s="124">
        <v>0</v>
      </c>
      <c r="L10" s="124">
        <v>0</v>
      </c>
      <c r="M10" s="389">
        <f t="shared" si="0"/>
        <v>0</v>
      </c>
      <c r="N10" s="389">
        <f t="shared" si="2"/>
        <v>0</v>
      </c>
      <c r="O10" s="388">
        <f t="shared" si="3"/>
        <v>0</v>
      </c>
    </row>
    <row r="11" spans="1:15" s="200" customFormat="1" ht="17.25" customHeight="1" x14ac:dyDescent="0.2">
      <c r="A11" s="211" t="s">
        <v>177</v>
      </c>
      <c r="B11" s="210" t="s">
        <v>95</v>
      </c>
      <c r="C11" s="124">
        <v>0</v>
      </c>
      <c r="D11" s="124">
        <v>0</v>
      </c>
      <c r="E11" s="390">
        <f t="shared" si="1"/>
        <v>0</v>
      </c>
      <c r="F11" s="124">
        <v>1</v>
      </c>
      <c r="G11" s="124">
        <v>1</v>
      </c>
      <c r="H11" s="124">
        <v>0</v>
      </c>
      <c r="I11" s="124">
        <v>0</v>
      </c>
      <c r="J11" s="124">
        <v>1</v>
      </c>
      <c r="K11" s="124">
        <v>0</v>
      </c>
      <c r="L11" s="124">
        <v>0</v>
      </c>
      <c r="M11" s="389">
        <f t="shared" si="0"/>
        <v>2</v>
      </c>
      <c r="N11" s="389">
        <f t="shared" si="2"/>
        <v>1</v>
      </c>
      <c r="O11" s="388">
        <f t="shared" si="3"/>
        <v>2</v>
      </c>
    </row>
    <row r="12" spans="1:15" s="200" customFormat="1" ht="17.25" customHeight="1" x14ac:dyDescent="0.2">
      <c r="A12" s="211" t="s">
        <v>178</v>
      </c>
      <c r="B12" s="210" t="s">
        <v>96</v>
      </c>
      <c r="C12" s="124">
        <v>0</v>
      </c>
      <c r="D12" s="124">
        <v>0</v>
      </c>
      <c r="E12" s="189">
        <f t="shared" si="1"/>
        <v>0</v>
      </c>
      <c r="F12" s="124">
        <v>0</v>
      </c>
      <c r="G12" s="124">
        <v>0</v>
      </c>
      <c r="H12" s="124">
        <v>0</v>
      </c>
      <c r="I12" s="124">
        <v>0</v>
      </c>
      <c r="J12" s="124">
        <v>0</v>
      </c>
      <c r="K12" s="124">
        <v>0</v>
      </c>
      <c r="L12" s="124">
        <v>0</v>
      </c>
      <c r="M12" s="389">
        <f t="shared" si="0"/>
        <v>0</v>
      </c>
      <c r="N12" s="389">
        <f t="shared" si="2"/>
        <v>0</v>
      </c>
      <c r="O12" s="388">
        <f t="shared" si="3"/>
        <v>0</v>
      </c>
    </row>
    <row r="13" spans="1:15" s="200" customFormat="1" ht="17.25" customHeight="1" x14ac:dyDescent="0.2">
      <c r="A13" s="211" t="s">
        <v>179</v>
      </c>
      <c r="B13" s="210" t="s">
        <v>97</v>
      </c>
      <c r="C13" s="124">
        <v>0</v>
      </c>
      <c r="D13" s="124">
        <v>0</v>
      </c>
      <c r="E13" s="189">
        <f t="shared" si="1"/>
        <v>0</v>
      </c>
      <c r="F13" s="124">
        <v>0</v>
      </c>
      <c r="G13" s="124">
        <v>0</v>
      </c>
      <c r="H13" s="124">
        <v>0</v>
      </c>
      <c r="I13" s="124">
        <v>0</v>
      </c>
      <c r="J13" s="124">
        <v>0</v>
      </c>
      <c r="K13" s="124">
        <v>0</v>
      </c>
      <c r="L13" s="124">
        <v>0</v>
      </c>
      <c r="M13" s="389">
        <f t="shared" si="0"/>
        <v>0</v>
      </c>
      <c r="N13" s="389">
        <f t="shared" si="2"/>
        <v>0</v>
      </c>
      <c r="O13" s="388">
        <f t="shared" si="3"/>
        <v>0</v>
      </c>
    </row>
    <row r="14" spans="1:15" s="200" customFormat="1" ht="17.25" customHeight="1" x14ac:dyDescent="0.2">
      <c r="A14" s="204">
        <f t="shared" ref="A14:A44" si="4">+A13+1</f>
        <v>10</v>
      </c>
      <c r="B14" s="210" t="s">
        <v>98</v>
      </c>
      <c r="C14" s="124">
        <v>1</v>
      </c>
      <c r="D14" s="124">
        <v>0</v>
      </c>
      <c r="E14" s="189">
        <f t="shared" si="1"/>
        <v>1</v>
      </c>
      <c r="F14" s="124">
        <v>0</v>
      </c>
      <c r="G14" s="124">
        <v>0</v>
      </c>
      <c r="H14" s="124">
        <v>0</v>
      </c>
      <c r="I14" s="124">
        <v>0</v>
      </c>
      <c r="J14" s="124">
        <v>0</v>
      </c>
      <c r="K14" s="124">
        <v>0</v>
      </c>
      <c r="L14" s="124">
        <v>0</v>
      </c>
      <c r="M14" s="389">
        <f t="shared" si="0"/>
        <v>0</v>
      </c>
      <c r="N14" s="389">
        <f t="shared" si="2"/>
        <v>1</v>
      </c>
      <c r="O14" s="388">
        <f t="shared" si="3"/>
        <v>1</v>
      </c>
    </row>
    <row r="15" spans="1:15" s="200" customFormat="1" ht="17.25" customHeight="1" x14ac:dyDescent="0.2">
      <c r="A15" s="204">
        <f t="shared" si="4"/>
        <v>11</v>
      </c>
      <c r="B15" s="210" t="s">
        <v>99</v>
      </c>
      <c r="C15" s="124">
        <v>0</v>
      </c>
      <c r="D15" s="124">
        <v>0</v>
      </c>
      <c r="E15" s="189">
        <f t="shared" si="1"/>
        <v>0</v>
      </c>
      <c r="F15" s="124">
        <v>0</v>
      </c>
      <c r="G15" s="124">
        <v>0</v>
      </c>
      <c r="H15" s="124">
        <v>0</v>
      </c>
      <c r="I15" s="124">
        <v>0</v>
      </c>
      <c r="J15" s="124">
        <v>0</v>
      </c>
      <c r="K15" s="124">
        <v>0</v>
      </c>
      <c r="L15" s="124">
        <v>0</v>
      </c>
      <c r="M15" s="389">
        <f t="shared" si="0"/>
        <v>0</v>
      </c>
      <c r="N15" s="389">
        <f t="shared" si="2"/>
        <v>0</v>
      </c>
      <c r="O15" s="388">
        <f t="shared" si="3"/>
        <v>0</v>
      </c>
    </row>
    <row r="16" spans="1:15" s="200" customFormat="1" ht="17.25" customHeight="1" x14ac:dyDescent="0.2">
      <c r="A16" s="204">
        <f t="shared" si="4"/>
        <v>12</v>
      </c>
      <c r="B16" s="210" t="s">
        <v>100</v>
      </c>
      <c r="C16" s="124">
        <v>0</v>
      </c>
      <c r="D16" s="124">
        <v>0</v>
      </c>
      <c r="E16" s="189">
        <f t="shared" si="1"/>
        <v>0</v>
      </c>
      <c r="F16" s="124">
        <v>0</v>
      </c>
      <c r="G16" s="124">
        <v>0</v>
      </c>
      <c r="H16" s="124">
        <v>0</v>
      </c>
      <c r="I16" s="124">
        <v>0</v>
      </c>
      <c r="J16" s="124">
        <v>0</v>
      </c>
      <c r="K16" s="124">
        <v>0</v>
      </c>
      <c r="L16" s="124">
        <v>0</v>
      </c>
      <c r="M16" s="389">
        <f t="shared" si="0"/>
        <v>0</v>
      </c>
      <c r="N16" s="389">
        <f t="shared" si="2"/>
        <v>0</v>
      </c>
      <c r="O16" s="388">
        <f t="shared" si="3"/>
        <v>0</v>
      </c>
    </row>
    <row r="17" spans="1:15" s="200" customFormat="1" ht="17.25" customHeight="1" x14ac:dyDescent="0.2">
      <c r="A17" s="204">
        <f t="shared" si="4"/>
        <v>13</v>
      </c>
      <c r="B17" s="210" t="s">
        <v>101</v>
      </c>
      <c r="C17" s="124">
        <v>0</v>
      </c>
      <c r="D17" s="124">
        <v>0</v>
      </c>
      <c r="E17" s="189">
        <f t="shared" si="1"/>
        <v>0</v>
      </c>
      <c r="F17" s="124">
        <v>1</v>
      </c>
      <c r="G17" s="124">
        <v>0</v>
      </c>
      <c r="H17" s="124">
        <v>1</v>
      </c>
      <c r="I17" s="124">
        <v>1</v>
      </c>
      <c r="J17" s="124">
        <v>2</v>
      </c>
      <c r="K17" s="124">
        <v>0</v>
      </c>
      <c r="L17" s="124">
        <v>0</v>
      </c>
      <c r="M17" s="389">
        <f t="shared" si="0"/>
        <v>4</v>
      </c>
      <c r="N17" s="389">
        <f t="shared" si="2"/>
        <v>1</v>
      </c>
      <c r="O17" s="388">
        <f t="shared" si="3"/>
        <v>4</v>
      </c>
    </row>
    <row r="18" spans="1:15" s="200" customFormat="1" ht="17.25" customHeight="1" x14ac:dyDescent="0.2">
      <c r="A18" s="204">
        <f t="shared" si="4"/>
        <v>14</v>
      </c>
      <c r="B18" s="210" t="s">
        <v>102</v>
      </c>
      <c r="C18" s="124">
        <v>0</v>
      </c>
      <c r="D18" s="124">
        <v>0</v>
      </c>
      <c r="E18" s="189">
        <f t="shared" si="1"/>
        <v>0</v>
      </c>
      <c r="F18" s="124">
        <v>0</v>
      </c>
      <c r="G18" s="124">
        <v>0</v>
      </c>
      <c r="H18" s="124">
        <v>0</v>
      </c>
      <c r="I18" s="124">
        <v>0</v>
      </c>
      <c r="J18" s="124">
        <v>0</v>
      </c>
      <c r="K18" s="124">
        <v>0</v>
      </c>
      <c r="L18" s="124">
        <v>0</v>
      </c>
      <c r="M18" s="389">
        <f t="shared" si="0"/>
        <v>0</v>
      </c>
      <c r="N18" s="389">
        <f t="shared" si="2"/>
        <v>0</v>
      </c>
      <c r="O18" s="388">
        <f t="shared" si="3"/>
        <v>0</v>
      </c>
    </row>
    <row r="19" spans="1:15" s="200" customFormat="1" ht="17.25" customHeight="1" x14ac:dyDescent="0.2">
      <c r="A19" s="204">
        <f t="shared" si="4"/>
        <v>15</v>
      </c>
      <c r="B19" s="210" t="s">
        <v>103</v>
      </c>
      <c r="C19" s="124">
        <v>0</v>
      </c>
      <c r="D19" s="124">
        <v>0</v>
      </c>
      <c r="E19" s="189">
        <f t="shared" si="1"/>
        <v>0</v>
      </c>
      <c r="F19" s="124">
        <v>0</v>
      </c>
      <c r="G19" s="124">
        <v>0</v>
      </c>
      <c r="H19" s="124">
        <v>0</v>
      </c>
      <c r="I19" s="124">
        <v>0</v>
      </c>
      <c r="J19" s="124">
        <v>0</v>
      </c>
      <c r="K19" s="124">
        <v>0</v>
      </c>
      <c r="L19" s="124">
        <v>0</v>
      </c>
      <c r="M19" s="389">
        <f t="shared" si="0"/>
        <v>0</v>
      </c>
      <c r="N19" s="389">
        <f t="shared" si="2"/>
        <v>0</v>
      </c>
      <c r="O19" s="388">
        <f t="shared" si="3"/>
        <v>0</v>
      </c>
    </row>
    <row r="20" spans="1:15" s="200" customFormat="1" ht="17.25" customHeight="1" x14ac:dyDescent="0.2">
      <c r="A20" s="204">
        <f t="shared" si="4"/>
        <v>16</v>
      </c>
      <c r="B20" s="210" t="s">
        <v>104</v>
      </c>
      <c r="C20" s="124">
        <v>0</v>
      </c>
      <c r="D20" s="124">
        <v>0</v>
      </c>
      <c r="E20" s="189">
        <f t="shared" si="1"/>
        <v>0</v>
      </c>
      <c r="F20" s="124">
        <v>0</v>
      </c>
      <c r="G20" s="124">
        <v>0</v>
      </c>
      <c r="H20" s="124">
        <v>0</v>
      </c>
      <c r="I20" s="124">
        <v>0</v>
      </c>
      <c r="J20" s="124">
        <v>0</v>
      </c>
      <c r="K20" s="124">
        <v>0</v>
      </c>
      <c r="L20" s="124">
        <v>0</v>
      </c>
      <c r="M20" s="389">
        <f t="shared" si="0"/>
        <v>0</v>
      </c>
      <c r="N20" s="389">
        <f t="shared" si="2"/>
        <v>0</v>
      </c>
      <c r="O20" s="388">
        <f t="shared" si="3"/>
        <v>0</v>
      </c>
    </row>
    <row r="21" spans="1:15" s="200" customFormat="1" ht="17.25" customHeight="1" x14ac:dyDescent="0.2">
      <c r="A21" s="204">
        <f t="shared" si="4"/>
        <v>17</v>
      </c>
      <c r="B21" s="210" t="s">
        <v>105</v>
      </c>
      <c r="C21" s="124">
        <v>0</v>
      </c>
      <c r="D21" s="124">
        <v>0</v>
      </c>
      <c r="E21" s="189">
        <f t="shared" si="1"/>
        <v>0</v>
      </c>
      <c r="F21" s="124">
        <v>0</v>
      </c>
      <c r="G21" s="124">
        <v>0</v>
      </c>
      <c r="H21" s="124">
        <v>0</v>
      </c>
      <c r="I21" s="124">
        <v>0</v>
      </c>
      <c r="J21" s="124">
        <v>0</v>
      </c>
      <c r="K21" s="124">
        <v>0</v>
      </c>
      <c r="L21" s="124">
        <v>0</v>
      </c>
      <c r="M21" s="389">
        <f t="shared" si="0"/>
        <v>0</v>
      </c>
      <c r="N21" s="389">
        <f t="shared" si="2"/>
        <v>0</v>
      </c>
      <c r="O21" s="388">
        <f t="shared" si="3"/>
        <v>0</v>
      </c>
    </row>
    <row r="22" spans="1:15" s="200" customFormat="1" ht="17.25" customHeight="1" x14ac:dyDescent="0.2">
      <c r="A22" s="204">
        <f t="shared" si="4"/>
        <v>18</v>
      </c>
      <c r="B22" s="210" t="s">
        <v>106</v>
      </c>
      <c r="C22" s="124">
        <v>0</v>
      </c>
      <c r="D22" s="124">
        <v>0</v>
      </c>
      <c r="E22" s="189">
        <f t="shared" si="1"/>
        <v>0</v>
      </c>
      <c r="F22" s="124">
        <v>0</v>
      </c>
      <c r="G22" s="124">
        <v>0</v>
      </c>
      <c r="H22" s="124">
        <v>0</v>
      </c>
      <c r="I22" s="124">
        <v>0</v>
      </c>
      <c r="J22" s="124">
        <v>0</v>
      </c>
      <c r="K22" s="124">
        <v>0</v>
      </c>
      <c r="L22" s="124">
        <v>0</v>
      </c>
      <c r="M22" s="389">
        <f t="shared" si="0"/>
        <v>0</v>
      </c>
      <c r="N22" s="389">
        <f t="shared" si="2"/>
        <v>0</v>
      </c>
      <c r="O22" s="388">
        <f t="shared" si="3"/>
        <v>0</v>
      </c>
    </row>
    <row r="23" spans="1:15" s="200" customFormat="1" ht="17.25" customHeight="1" x14ac:dyDescent="0.2">
      <c r="A23" s="204">
        <f t="shared" si="4"/>
        <v>19</v>
      </c>
      <c r="B23" s="210" t="s">
        <v>107</v>
      </c>
      <c r="C23" s="124">
        <v>0</v>
      </c>
      <c r="D23" s="124">
        <v>0</v>
      </c>
      <c r="E23" s="189">
        <f t="shared" si="1"/>
        <v>0</v>
      </c>
      <c r="F23" s="124">
        <v>1</v>
      </c>
      <c r="G23" s="124">
        <v>0</v>
      </c>
      <c r="H23" s="124">
        <v>1</v>
      </c>
      <c r="I23" s="124">
        <v>1</v>
      </c>
      <c r="J23" s="124">
        <v>2</v>
      </c>
      <c r="K23" s="124">
        <v>0</v>
      </c>
      <c r="L23" s="124">
        <v>0</v>
      </c>
      <c r="M23" s="389">
        <f t="shared" si="0"/>
        <v>4</v>
      </c>
      <c r="N23" s="389">
        <f t="shared" si="2"/>
        <v>1</v>
      </c>
      <c r="O23" s="388">
        <f t="shared" si="3"/>
        <v>4</v>
      </c>
    </row>
    <row r="24" spans="1:15" s="200" customFormat="1" ht="17.25" customHeight="1" x14ac:dyDescent="0.2">
      <c r="A24" s="204">
        <f t="shared" si="4"/>
        <v>20</v>
      </c>
      <c r="B24" s="210" t="s">
        <v>108</v>
      </c>
      <c r="C24" s="124">
        <v>0</v>
      </c>
      <c r="D24" s="124">
        <v>0</v>
      </c>
      <c r="E24" s="189">
        <f t="shared" si="1"/>
        <v>0</v>
      </c>
      <c r="F24" s="124">
        <v>1</v>
      </c>
      <c r="G24" s="124">
        <v>0</v>
      </c>
      <c r="H24" s="124">
        <v>1</v>
      </c>
      <c r="I24" s="124">
        <v>1</v>
      </c>
      <c r="J24" s="124">
        <v>1</v>
      </c>
      <c r="K24" s="124">
        <v>0</v>
      </c>
      <c r="L24" s="124">
        <v>0</v>
      </c>
      <c r="M24" s="389">
        <f t="shared" si="0"/>
        <v>3</v>
      </c>
      <c r="N24" s="389">
        <f t="shared" si="2"/>
        <v>1</v>
      </c>
      <c r="O24" s="388">
        <f t="shared" si="3"/>
        <v>3</v>
      </c>
    </row>
    <row r="25" spans="1:15" s="200" customFormat="1" ht="17.25" customHeight="1" x14ac:dyDescent="0.2">
      <c r="A25" s="204">
        <f t="shared" si="4"/>
        <v>21</v>
      </c>
      <c r="B25" s="210" t="s">
        <v>109</v>
      </c>
      <c r="C25" s="124">
        <v>0</v>
      </c>
      <c r="D25" s="124">
        <v>0</v>
      </c>
      <c r="E25" s="189">
        <f t="shared" si="1"/>
        <v>0</v>
      </c>
      <c r="F25" s="124">
        <v>0</v>
      </c>
      <c r="G25" s="124">
        <v>0</v>
      </c>
      <c r="H25" s="124">
        <v>0</v>
      </c>
      <c r="I25" s="124">
        <v>0</v>
      </c>
      <c r="J25" s="124">
        <v>0</v>
      </c>
      <c r="K25" s="124">
        <v>0</v>
      </c>
      <c r="L25" s="124">
        <v>0</v>
      </c>
      <c r="M25" s="389">
        <f t="shared" si="0"/>
        <v>0</v>
      </c>
      <c r="N25" s="389">
        <f t="shared" si="2"/>
        <v>0</v>
      </c>
      <c r="O25" s="388">
        <f t="shared" si="3"/>
        <v>0</v>
      </c>
    </row>
    <row r="26" spans="1:15" s="200" customFormat="1" ht="17.25" customHeight="1" x14ac:dyDescent="0.2">
      <c r="A26" s="204">
        <f t="shared" si="4"/>
        <v>22</v>
      </c>
      <c r="B26" s="210" t="s">
        <v>110</v>
      </c>
      <c r="C26" s="124">
        <v>0</v>
      </c>
      <c r="D26" s="124">
        <v>0</v>
      </c>
      <c r="E26" s="189">
        <f t="shared" si="1"/>
        <v>0</v>
      </c>
      <c r="F26" s="124">
        <v>0</v>
      </c>
      <c r="G26" s="124">
        <v>0</v>
      </c>
      <c r="H26" s="124">
        <v>0</v>
      </c>
      <c r="I26" s="124">
        <v>0</v>
      </c>
      <c r="J26" s="124">
        <v>0</v>
      </c>
      <c r="K26" s="124">
        <v>0</v>
      </c>
      <c r="L26" s="124">
        <v>0</v>
      </c>
      <c r="M26" s="389">
        <f t="shared" si="0"/>
        <v>0</v>
      </c>
      <c r="N26" s="389">
        <f t="shared" si="2"/>
        <v>0</v>
      </c>
      <c r="O26" s="388">
        <f t="shared" si="3"/>
        <v>0</v>
      </c>
    </row>
    <row r="27" spans="1:15" s="200" customFormat="1" ht="17.25" customHeight="1" x14ac:dyDescent="0.2">
      <c r="A27" s="204">
        <f t="shared" si="4"/>
        <v>23</v>
      </c>
      <c r="B27" s="210" t="s">
        <v>111</v>
      </c>
      <c r="C27" s="124">
        <v>0</v>
      </c>
      <c r="D27" s="124">
        <v>0</v>
      </c>
      <c r="E27" s="189">
        <f t="shared" si="1"/>
        <v>0</v>
      </c>
      <c r="F27" s="124">
        <v>0</v>
      </c>
      <c r="G27" s="124">
        <v>0</v>
      </c>
      <c r="H27" s="124">
        <v>0</v>
      </c>
      <c r="I27" s="124">
        <v>0</v>
      </c>
      <c r="J27" s="124">
        <v>0</v>
      </c>
      <c r="K27" s="124">
        <v>0</v>
      </c>
      <c r="L27" s="124">
        <v>0</v>
      </c>
      <c r="M27" s="389">
        <f t="shared" si="0"/>
        <v>0</v>
      </c>
      <c r="N27" s="389">
        <f t="shared" si="2"/>
        <v>0</v>
      </c>
      <c r="O27" s="388">
        <f t="shared" si="3"/>
        <v>0</v>
      </c>
    </row>
    <row r="28" spans="1:15" s="200" customFormat="1" ht="17.25" customHeight="1" x14ac:dyDescent="0.2">
      <c r="A28" s="204">
        <f t="shared" si="4"/>
        <v>24</v>
      </c>
      <c r="B28" s="210" t="s">
        <v>112</v>
      </c>
      <c r="C28" s="124">
        <v>0</v>
      </c>
      <c r="D28" s="124">
        <v>0</v>
      </c>
      <c r="E28" s="189">
        <f t="shared" si="1"/>
        <v>0</v>
      </c>
      <c r="F28" s="124">
        <v>0</v>
      </c>
      <c r="G28" s="124">
        <v>0</v>
      </c>
      <c r="H28" s="124">
        <v>0</v>
      </c>
      <c r="I28" s="124">
        <v>0</v>
      </c>
      <c r="J28" s="124">
        <v>0</v>
      </c>
      <c r="K28" s="124">
        <v>0</v>
      </c>
      <c r="L28" s="124">
        <v>0</v>
      </c>
      <c r="M28" s="389">
        <f t="shared" si="0"/>
        <v>0</v>
      </c>
      <c r="N28" s="389">
        <f t="shared" si="2"/>
        <v>0</v>
      </c>
      <c r="O28" s="388">
        <f t="shared" si="3"/>
        <v>0</v>
      </c>
    </row>
    <row r="29" spans="1:15" s="200" customFormat="1" ht="17.25" customHeight="1" x14ac:dyDescent="0.2">
      <c r="A29" s="204">
        <f t="shared" si="4"/>
        <v>25</v>
      </c>
      <c r="B29" s="210" t="s">
        <v>113</v>
      </c>
      <c r="C29" s="124">
        <v>0</v>
      </c>
      <c r="D29" s="124">
        <v>0</v>
      </c>
      <c r="E29" s="189">
        <f t="shared" si="1"/>
        <v>0</v>
      </c>
      <c r="F29" s="124">
        <v>0</v>
      </c>
      <c r="G29" s="124">
        <v>0</v>
      </c>
      <c r="H29" s="124">
        <v>0</v>
      </c>
      <c r="I29" s="124">
        <v>0</v>
      </c>
      <c r="J29" s="124">
        <v>0</v>
      </c>
      <c r="K29" s="124">
        <v>0</v>
      </c>
      <c r="L29" s="124">
        <v>0</v>
      </c>
      <c r="M29" s="389">
        <f t="shared" si="0"/>
        <v>0</v>
      </c>
      <c r="N29" s="389">
        <f t="shared" si="2"/>
        <v>0</v>
      </c>
      <c r="O29" s="388">
        <f t="shared" si="3"/>
        <v>0</v>
      </c>
    </row>
    <row r="30" spans="1:15" s="200" customFormat="1" ht="17.25" customHeight="1" x14ac:dyDescent="0.2">
      <c r="A30" s="204">
        <f t="shared" si="4"/>
        <v>26</v>
      </c>
      <c r="B30" s="210" t="s">
        <v>114</v>
      </c>
      <c r="C30" s="124">
        <v>0</v>
      </c>
      <c r="D30" s="124">
        <v>0</v>
      </c>
      <c r="E30" s="189">
        <f t="shared" si="1"/>
        <v>0</v>
      </c>
      <c r="F30" s="124">
        <v>0</v>
      </c>
      <c r="G30" s="124">
        <v>0</v>
      </c>
      <c r="H30" s="124">
        <v>0</v>
      </c>
      <c r="I30" s="124">
        <v>0</v>
      </c>
      <c r="J30" s="124">
        <v>0</v>
      </c>
      <c r="K30" s="124">
        <v>0</v>
      </c>
      <c r="L30" s="124">
        <v>0</v>
      </c>
      <c r="M30" s="389">
        <f t="shared" si="0"/>
        <v>0</v>
      </c>
      <c r="N30" s="389">
        <f t="shared" si="2"/>
        <v>0</v>
      </c>
      <c r="O30" s="388">
        <f t="shared" si="3"/>
        <v>0</v>
      </c>
    </row>
    <row r="31" spans="1:15" s="200" customFormat="1" ht="17.25" customHeight="1" x14ac:dyDescent="0.2">
      <c r="A31" s="204">
        <f t="shared" si="4"/>
        <v>27</v>
      </c>
      <c r="B31" s="210" t="s">
        <v>115</v>
      </c>
      <c r="C31" s="124">
        <v>0</v>
      </c>
      <c r="D31" s="124">
        <v>0</v>
      </c>
      <c r="E31" s="189">
        <f t="shared" si="1"/>
        <v>0</v>
      </c>
      <c r="F31" s="124">
        <v>1</v>
      </c>
      <c r="G31" s="124">
        <v>0</v>
      </c>
      <c r="H31" s="124">
        <v>1</v>
      </c>
      <c r="I31" s="124">
        <v>0</v>
      </c>
      <c r="J31" s="124">
        <v>1</v>
      </c>
      <c r="K31" s="124">
        <v>0</v>
      </c>
      <c r="L31" s="124">
        <v>0</v>
      </c>
      <c r="M31" s="389">
        <f t="shared" si="0"/>
        <v>2</v>
      </c>
      <c r="N31" s="389">
        <f t="shared" si="2"/>
        <v>1</v>
      </c>
      <c r="O31" s="388">
        <f t="shared" si="3"/>
        <v>2</v>
      </c>
    </row>
    <row r="32" spans="1:15" s="200" customFormat="1" ht="17.25" customHeight="1" x14ac:dyDescent="0.2">
      <c r="A32" s="204">
        <f t="shared" si="4"/>
        <v>28</v>
      </c>
      <c r="B32" s="210" t="s">
        <v>116</v>
      </c>
      <c r="C32" s="124">
        <v>0</v>
      </c>
      <c r="D32" s="124">
        <v>0</v>
      </c>
      <c r="E32" s="189">
        <f t="shared" si="1"/>
        <v>0</v>
      </c>
      <c r="F32" s="124">
        <v>0</v>
      </c>
      <c r="G32" s="124">
        <v>0</v>
      </c>
      <c r="H32" s="124">
        <v>0</v>
      </c>
      <c r="I32" s="124">
        <v>0</v>
      </c>
      <c r="J32" s="124">
        <v>0</v>
      </c>
      <c r="K32" s="124">
        <v>0</v>
      </c>
      <c r="L32" s="124">
        <v>0</v>
      </c>
      <c r="M32" s="389">
        <f t="shared" si="0"/>
        <v>0</v>
      </c>
      <c r="N32" s="389">
        <f t="shared" si="2"/>
        <v>0</v>
      </c>
      <c r="O32" s="388">
        <f t="shared" si="3"/>
        <v>0</v>
      </c>
    </row>
    <row r="33" spans="1:15" s="200" customFormat="1" ht="17.25" customHeight="1" x14ac:dyDescent="0.2">
      <c r="A33" s="204">
        <f t="shared" si="4"/>
        <v>29</v>
      </c>
      <c r="B33" s="210" t="s">
        <v>117</v>
      </c>
      <c r="C33" s="124">
        <v>0</v>
      </c>
      <c r="D33" s="124">
        <v>0</v>
      </c>
      <c r="E33" s="189">
        <f t="shared" si="1"/>
        <v>0</v>
      </c>
      <c r="F33" s="124">
        <v>0</v>
      </c>
      <c r="G33" s="124">
        <v>0</v>
      </c>
      <c r="H33" s="124">
        <v>0</v>
      </c>
      <c r="I33" s="124">
        <v>0</v>
      </c>
      <c r="J33" s="124">
        <v>0</v>
      </c>
      <c r="K33" s="124">
        <v>0</v>
      </c>
      <c r="L33" s="124">
        <v>0</v>
      </c>
      <c r="M33" s="389">
        <f t="shared" si="0"/>
        <v>0</v>
      </c>
      <c r="N33" s="389">
        <f t="shared" si="2"/>
        <v>0</v>
      </c>
      <c r="O33" s="388">
        <f t="shared" si="3"/>
        <v>0</v>
      </c>
    </row>
    <row r="34" spans="1:15" s="200" customFormat="1" ht="17.25" customHeight="1" x14ac:dyDescent="0.2">
      <c r="A34" s="204">
        <f t="shared" si="4"/>
        <v>30</v>
      </c>
      <c r="B34" s="210" t="s">
        <v>118</v>
      </c>
      <c r="C34" s="124">
        <v>0</v>
      </c>
      <c r="D34" s="124">
        <v>0</v>
      </c>
      <c r="E34" s="189">
        <f t="shared" si="1"/>
        <v>0</v>
      </c>
      <c r="F34" s="124">
        <v>0</v>
      </c>
      <c r="G34" s="124">
        <v>0</v>
      </c>
      <c r="H34" s="124">
        <v>0</v>
      </c>
      <c r="I34" s="124">
        <v>0</v>
      </c>
      <c r="J34" s="124">
        <v>0</v>
      </c>
      <c r="K34" s="124">
        <v>0</v>
      </c>
      <c r="L34" s="124">
        <v>0</v>
      </c>
      <c r="M34" s="389">
        <f t="shared" si="0"/>
        <v>0</v>
      </c>
      <c r="N34" s="389">
        <f t="shared" si="2"/>
        <v>0</v>
      </c>
      <c r="O34" s="388">
        <f t="shared" si="3"/>
        <v>0</v>
      </c>
    </row>
    <row r="35" spans="1:15" s="200" customFormat="1" ht="17.25" customHeight="1" x14ac:dyDescent="0.2">
      <c r="A35" s="204">
        <f t="shared" si="4"/>
        <v>31</v>
      </c>
      <c r="B35" s="210" t="s">
        <v>119</v>
      </c>
      <c r="C35" s="124">
        <v>0</v>
      </c>
      <c r="D35" s="124">
        <v>0</v>
      </c>
      <c r="E35" s="189">
        <f t="shared" si="1"/>
        <v>0</v>
      </c>
      <c r="F35" s="124">
        <v>0</v>
      </c>
      <c r="G35" s="124">
        <v>0</v>
      </c>
      <c r="H35" s="124">
        <v>0</v>
      </c>
      <c r="I35" s="124">
        <v>0</v>
      </c>
      <c r="J35" s="124">
        <v>0</v>
      </c>
      <c r="K35" s="124">
        <v>0</v>
      </c>
      <c r="L35" s="124">
        <v>0</v>
      </c>
      <c r="M35" s="389">
        <f t="shared" si="0"/>
        <v>0</v>
      </c>
      <c r="N35" s="389">
        <f t="shared" si="2"/>
        <v>0</v>
      </c>
      <c r="O35" s="388">
        <f t="shared" si="3"/>
        <v>0</v>
      </c>
    </row>
    <row r="36" spans="1:15" s="200" customFormat="1" ht="17.25" customHeight="1" x14ac:dyDescent="0.2">
      <c r="A36" s="204">
        <f t="shared" si="4"/>
        <v>32</v>
      </c>
      <c r="B36" s="210" t="s">
        <v>120</v>
      </c>
      <c r="C36" s="124">
        <v>0</v>
      </c>
      <c r="D36" s="124">
        <v>0</v>
      </c>
      <c r="E36" s="189">
        <f t="shared" si="1"/>
        <v>0</v>
      </c>
      <c r="F36" s="124">
        <v>1</v>
      </c>
      <c r="G36" s="124">
        <v>0</v>
      </c>
      <c r="H36" s="124">
        <v>1</v>
      </c>
      <c r="I36" s="124">
        <v>2</v>
      </c>
      <c r="J36" s="124">
        <v>0</v>
      </c>
      <c r="K36" s="124">
        <v>0</v>
      </c>
      <c r="L36" s="124">
        <v>0</v>
      </c>
      <c r="M36" s="389">
        <f t="shared" si="0"/>
        <v>3</v>
      </c>
      <c r="N36" s="389">
        <f t="shared" si="2"/>
        <v>1</v>
      </c>
      <c r="O36" s="388">
        <f t="shared" si="3"/>
        <v>3</v>
      </c>
    </row>
    <row r="37" spans="1:15" s="200" customFormat="1" ht="17.25" customHeight="1" x14ac:dyDescent="0.2">
      <c r="A37" s="204">
        <f t="shared" si="4"/>
        <v>33</v>
      </c>
      <c r="B37" s="210" t="s">
        <v>184</v>
      </c>
      <c r="C37" s="124">
        <v>0</v>
      </c>
      <c r="D37" s="124">
        <v>0</v>
      </c>
      <c r="E37" s="189">
        <f t="shared" si="1"/>
        <v>0</v>
      </c>
      <c r="F37" s="124">
        <v>1</v>
      </c>
      <c r="G37" s="124">
        <v>0</v>
      </c>
      <c r="H37" s="124">
        <v>1</v>
      </c>
      <c r="I37" s="124">
        <v>0</v>
      </c>
      <c r="J37" s="124">
        <v>1</v>
      </c>
      <c r="K37" s="124">
        <v>0</v>
      </c>
      <c r="L37" s="124">
        <v>0</v>
      </c>
      <c r="M37" s="389">
        <f t="shared" si="0"/>
        <v>2</v>
      </c>
      <c r="N37" s="389">
        <f t="shared" si="2"/>
        <v>1</v>
      </c>
      <c r="O37" s="388">
        <f t="shared" si="3"/>
        <v>2</v>
      </c>
    </row>
    <row r="38" spans="1:15" s="200" customFormat="1" ht="17.25" customHeight="1" x14ac:dyDescent="0.2">
      <c r="A38" s="204">
        <f t="shared" si="4"/>
        <v>34</v>
      </c>
      <c r="B38" s="210" t="s">
        <v>121</v>
      </c>
      <c r="C38" s="124">
        <v>0</v>
      </c>
      <c r="D38" s="124">
        <v>0</v>
      </c>
      <c r="E38" s="189">
        <f t="shared" si="1"/>
        <v>0</v>
      </c>
      <c r="F38" s="124">
        <v>0</v>
      </c>
      <c r="G38" s="124">
        <v>0</v>
      </c>
      <c r="H38" s="124">
        <v>0</v>
      </c>
      <c r="I38" s="124">
        <v>0</v>
      </c>
      <c r="J38" s="124">
        <v>0</v>
      </c>
      <c r="K38" s="124">
        <v>0</v>
      </c>
      <c r="L38" s="124">
        <v>0</v>
      </c>
      <c r="M38" s="389">
        <f t="shared" si="0"/>
        <v>0</v>
      </c>
      <c r="N38" s="389">
        <f t="shared" si="2"/>
        <v>0</v>
      </c>
      <c r="O38" s="388">
        <f t="shared" si="3"/>
        <v>0</v>
      </c>
    </row>
    <row r="39" spans="1:15" s="200" customFormat="1" ht="17.25" customHeight="1" x14ac:dyDescent="0.2">
      <c r="A39" s="204">
        <f t="shared" si="4"/>
        <v>35</v>
      </c>
      <c r="B39" s="210" t="s">
        <v>122</v>
      </c>
      <c r="C39" s="124">
        <v>1</v>
      </c>
      <c r="D39" s="124">
        <v>0</v>
      </c>
      <c r="E39" s="189">
        <f t="shared" si="1"/>
        <v>1</v>
      </c>
      <c r="F39" s="124">
        <v>0</v>
      </c>
      <c r="G39" s="124">
        <v>0</v>
      </c>
      <c r="H39" s="124">
        <v>0</v>
      </c>
      <c r="I39" s="124">
        <v>0</v>
      </c>
      <c r="J39" s="124">
        <v>0</v>
      </c>
      <c r="K39" s="124">
        <v>0</v>
      </c>
      <c r="L39" s="124">
        <v>0</v>
      </c>
      <c r="M39" s="389">
        <f t="shared" si="0"/>
        <v>0</v>
      </c>
      <c r="N39" s="389">
        <f t="shared" si="2"/>
        <v>1</v>
      </c>
      <c r="O39" s="388">
        <f t="shared" si="3"/>
        <v>1</v>
      </c>
    </row>
    <row r="40" spans="1:15" s="200" customFormat="1" ht="17.25" customHeight="1" x14ac:dyDescent="0.2">
      <c r="A40" s="204">
        <f t="shared" si="4"/>
        <v>36</v>
      </c>
      <c r="B40" s="210" t="s">
        <v>123</v>
      </c>
      <c r="C40" s="124">
        <v>0</v>
      </c>
      <c r="D40" s="124">
        <v>0</v>
      </c>
      <c r="E40" s="189">
        <f t="shared" si="1"/>
        <v>0</v>
      </c>
      <c r="F40" s="124">
        <v>0</v>
      </c>
      <c r="G40" s="124">
        <v>0</v>
      </c>
      <c r="H40" s="124">
        <v>0</v>
      </c>
      <c r="I40" s="124">
        <v>0</v>
      </c>
      <c r="J40" s="124">
        <v>0</v>
      </c>
      <c r="K40" s="124">
        <v>0</v>
      </c>
      <c r="L40" s="124">
        <v>0</v>
      </c>
      <c r="M40" s="389">
        <f t="shared" si="0"/>
        <v>0</v>
      </c>
      <c r="N40" s="389">
        <f t="shared" si="2"/>
        <v>0</v>
      </c>
      <c r="O40" s="388">
        <f t="shared" si="3"/>
        <v>0</v>
      </c>
    </row>
    <row r="41" spans="1:15" s="200" customFormat="1" ht="17.25" customHeight="1" x14ac:dyDescent="0.2">
      <c r="A41" s="204">
        <f t="shared" si="4"/>
        <v>37</v>
      </c>
      <c r="B41" s="210" t="s">
        <v>124</v>
      </c>
      <c r="C41" s="124">
        <v>0</v>
      </c>
      <c r="D41" s="124">
        <v>0</v>
      </c>
      <c r="E41" s="189">
        <f t="shared" si="1"/>
        <v>0</v>
      </c>
      <c r="F41" s="124">
        <v>0</v>
      </c>
      <c r="G41" s="124">
        <v>0</v>
      </c>
      <c r="H41" s="124">
        <v>0</v>
      </c>
      <c r="I41" s="124">
        <v>0</v>
      </c>
      <c r="J41" s="124">
        <v>0</v>
      </c>
      <c r="K41" s="124">
        <v>0</v>
      </c>
      <c r="L41" s="124">
        <v>0</v>
      </c>
      <c r="M41" s="389">
        <f t="shared" si="0"/>
        <v>0</v>
      </c>
      <c r="N41" s="389">
        <f t="shared" si="2"/>
        <v>0</v>
      </c>
      <c r="O41" s="388">
        <f t="shared" si="3"/>
        <v>0</v>
      </c>
    </row>
    <row r="42" spans="1:15" s="200" customFormat="1" ht="17.25" customHeight="1" x14ac:dyDescent="0.2">
      <c r="A42" s="204">
        <f t="shared" si="4"/>
        <v>38</v>
      </c>
      <c r="B42" s="210" t="s">
        <v>125</v>
      </c>
      <c r="C42" s="124">
        <v>0</v>
      </c>
      <c r="D42" s="124">
        <v>0</v>
      </c>
      <c r="E42" s="189">
        <f t="shared" si="1"/>
        <v>0</v>
      </c>
      <c r="F42" s="124">
        <v>0</v>
      </c>
      <c r="G42" s="124">
        <v>0</v>
      </c>
      <c r="H42" s="124">
        <v>0</v>
      </c>
      <c r="I42" s="124">
        <v>0</v>
      </c>
      <c r="J42" s="124">
        <v>0</v>
      </c>
      <c r="K42" s="124">
        <v>0</v>
      </c>
      <c r="L42" s="124">
        <v>0</v>
      </c>
      <c r="M42" s="389">
        <f t="shared" si="0"/>
        <v>0</v>
      </c>
      <c r="N42" s="389">
        <f t="shared" si="2"/>
        <v>0</v>
      </c>
      <c r="O42" s="388">
        <f t="shared" si="3"/>
        <v>0</v>
      </c>
    </row>
    <row r="43" spans="1:15" s="200" customFormat="1" ht="17.25" customHeight="1" x14ac:dyDescent="0.2">
      <c r="A43" s="204">
        <f t="shared" si="4"/>
        <v>39</v>
      </c>
      <c r="B43" s="210" t="s">
        <v>126</v>
      </c>
      <c r="C43" s="124">
        <v>0</v>
      </c>
      <c r="D43" s="124">
        <v>0</v>
      </c>
      <c r="E43" s="189">
        <f t="shared" si="1"/>
        <v>0</v>
      </c>
      <c r="F43" s="124">
        <v>0</v>
      </c>
      <c r="G43" s="124">
        <v>0</v>
      </c>
      <c r="H43" s="124">
        <v>0</v>
      </c>
      <c r="I43" s="124">
        <v>0</v>
      </c>
      <c r="J43" s="124">
        <v>0</v>
      </c>
      <c r="K43" s="124">
        <v>0</v>
      </c>
      <c r="L43" s="124">
        <v>0</v>
      </c>
      <c r="M43" s="389">
        <f t="shared" si="0"/>
        <v>0</v>
      </c>
      <c r="N43" s="389">
        <f t="shared" si="2"/>
        <v>0</v>
      </c>
      <c r="O43" s="388">
        <f t="shared" si="3"/>
        <v>0</v>
      </c>
    </row>
    <row r="44" spans="1:15" s="200" customFormat="1" ht="17.25" customHeight="1" x14ac:dyDescent="0.2">
      <c r="A44" s="204">
        <f t="shared" si="4"/>
        <v>40</v>
      </c>
      <c r="B44" s="210" t="s">
        <v>217</v>
      </c>
      <c r="C44" s="124">
        <v>0</v>
      </c>
      <c r="D44" s="124">
        <v>0</v>
      </c>
      <c r="E44" s="189">
        <f t="shared" si="1"/>
        <v>0</v>
      </c>
      <c r="F44" s="124">
        <v>0</v>
      </c>
      <c r="G44" s="124">
        <v>0</v>
      </c>
      <c r="H44" s="124">
        <v>0</v>
      </c>
      <c r="I44" s="124">
        <v>0</v>
      </c>
      <c r="J44" s="124">
        <v>0</v>
      </c>
      <c r="K44" s="124">
        <v>0</v>
      </c>
      <c r="L44" s="124">
        <v>0</v>
      </c>
      <c r="M44" s="389">
        <f t="shared" si="0"/>
        <v>0</v>
      </c>
      <c r="N44" s="389">
        <f t="shared" si="2"/>
        <v>0</v>
      </c>
      <c r="O44" s="388">
        <f t="shared" si="3"/>
        <v>0</v>
      </c>
    </row>
    <row r="45" spans="1:15" s="200" customFormat="1" ht="17.25" customHeight="1" x14ac:dyDescent="0.2">
      <c r="A45" s="204">
        <f>+A44+1</f>
        <v>41</v>
      </c>
      <c r="B45" s="203" t="s">
        <v>127</v>
      </c>
      <c r="C45" s="124">
        <v>0</v>
      </c>
      <c r="D45" s="124">
        <v>0</v>
      </c>
      <c r="E45" s="189">
        <f>C45+D45</f>
        <v>0</v>
      </c>
      <c r="F45" s="124">
        <v>0</v>
      </c>
      <c r="G45" s="124">
        <v>0</v>
      </c>
      <c r="H45" s="124">
        <v>0</v>
      </c>
      <c r="I45" s="124">
        <v>0</v>
      </c>
      <c r="J45" s="124">
        <v>0</v>
      </c>
      <c r="K45" s="124">
        <v>0</v>
      </c>
      <c r="L45" s="124">
        <v>0</v>
      </c>
      <c r="M45" s="389">
        <f t="shared" ref="M45:M85" si="5">SUM(G45:L45)</f>
        <v>0</v>
      </c>
      <c r="N45" s="389">
        <f t="shared" si="2"/>
        <v>0</v>
      </c>
      <c r="O45" s="388">
        <f t="shared" si="3"/>
        <v>0</v>
      </c>
    </row>
    <row r="46" spans="1:15" s="200" customFormat="1" ht="17.25" customHeight="1" x14ac:dyDescent="0.2">
      <c r="A46" s="204">
        <f t="shared" ref="A46:A85" si="6">+A45+1</f>
        <v>42</v>
      </c>
      <c r="B46" s="203" t="s">
        <v>128</v>
      </c>
      <c r="C46" s="124">
        <v>1</v>
      </c>
      <c r="D46" s="124">
        <v>0</v>
      </c>
      <c r="E46" s="189">
        <f t="shared" ref="E46:E85" si="7">C46+D46</f>
        <v>1</v>
      </c>
      <c r="F46" s="124">
        <v>0</v>
      </c>
      <c r="G46" s="124">
        <v>0</v>
      </c>
      <c r="H46" s="124">
        <v>0</v>
      </c>
      <c r="I46" s="124">
        <v>0</v>
      </c>
      <c r="J46" s="124">
        <v>0</v>
      </c>
      <c r="K46" s="124">
        <v>0</v>
      </c>
      <c r="L46" s="124">
        <v>0</v>
      </c>
      <c r="M46" s="389">
        <f t="shared" si="5"/>
        <v>0</v>
      </c>
      <c r="N46" s="389">
        <f t="shared" si="2"/>
        <v>1</v>
      </c>
      <c r="O46" s="388">
        <f t="shared" si="3"/>
        <v>1</v>
      </c>
    </row>
    <row r="47" spans="1:15" s="200" customFormat="1" ht="17.25" customHeight="1" x14ac:dyDescent="0.2">
      <c r="A47" s="204">
        <f t="shared" si="6"/>
        <v>43</v>
      </c>
      <c r="B47" s="203" t="s">
        <v>129</v>
      </c>
      <c r="C47" s="124">
        <v>0</v>
      </c>
      <c r="D47" s="124">
        <v>0</v>
      </c>
      <c r="E47" s="189">
        <f t="shared" si="7"/>
        <v>0</v>
      </c>
      <c r="F47" s="124">
        <v>0</v>
      </c>
      <c r="G47" s="124">
        <v>0</v>
      </c>
      <c r="H47" s="124">
        <v>0</v>
      </c>
      <c r="I47" s="124">
        <v>0</v>
      </c>
      <c r="J47" s="124">
        <v>0</v>
      </c>
      <c r="K47" s="124">
        <v>0</v>
      </c>
      <c r="L47" s="124">
        <v>0</v>
      </c>
      <c r="M47" s="389">
        <f t="shared" si="5"/>
        <v>0</v>
      </c>
      <c r="N47" s="389">
        <f t="shared" si="2"/>
        <v>0</v>
      </c>
      <c r="O47" s="388">
        <f t="shared" si="3"/>
        <v>0</v>
      </c>
    </row>
    <row r="48" spans="1:15" s="200" customFormat="1" ht="17.25" customHeight="1" x14ac:dyDescent="0.2">
      <c r="A48" s="204">
        <f t="shared" si="6"/>
        <v>44</v>
      </c>
      <c r="B48" s="203" t="s">
        <v>130</v>
      </c>
      <c r="C48" s="124">
        <v>0</v>
      </c>
      <c r="D48" s="124">
        <v>0</v>
      </c>
      <c r="E48" s="189">
        <f t="shared" si="7"/>
        <v>0</v>
      </c>
      <c r="F48" s="124">
        <v>0</v>
      </c>
      <c r="G48" s="124">
        <v>0</v>
      </c>
      <c r="H48" s="124">
        <v>0</v>
      </c>
      <c r="I48" s="124">
        <v>0</v>
      </c>
      <c r="J48" s="124">
        <v>0</v>
      </c>
      <c r="K48" s="124">
        <v>0</v>
      </c>
      <c r="L48" s="124">
        <v>0</v>
      </c>
      <c r="M48" s="389">
        <f t="shared" si="5"/>
        <v>0</v>
      </c>
      <c r="N48" s="389">
        <f t="shared" si="2"/>
        <v>0</v>
      </c>
      <c r="O48" s="388">
        <f t="shared" si="3"/>
        <v>0</v>
      </c>
    </row>
    <row r="49" spans="1:15" s="200" customFormat="1" ht="17.25" customHeight="1" x14ac:dyDescent="0.2">
      <c r="A49" s="204">
        <f t="shared" si="6"/>
        <v>45</v>
      </c>
      <c r="B49" s="203" t="s">
        <v>131</v>
      </c>
      <c r="C49" s="124">
        <v>1</v>
      </c>
      <c r="D49" s="124">
        <v>0</v>
      </c>
      <c r="E49" s="189">
        <f t="shared" si="7"/>
        <v>1</v>
      </c>
      <c r="F49" s="124">
        <v>0</v>
      </c>
      <c r="G49" s="124">
        <v>0</v>
      </c>
      <c r="H49" s="124">
        <v>0</v>
      </c>
      <c r="I49" s="124">
        <v>0</v>
      </c>
      <c r="J49" s="124">
        <v>0</v>
      </c>
      <c r="K49" s="124">
        <v>0</v>
      </c>
      <c r="L49" s="124">
        <v>0</v>
      </c>
      <c r="M49" s="389">
        <f t="shared" si="5"/>
        <v>0</v>
      </c>
      <c r="N49" s="389">
        <f t="shared" si="2"/>
        <v>1</v>
      </c>
      <c r="O49" s="388">
        <f t="shared" si="3"/>
        <v>1</v>
      </c>
    </row>
    <row r="50" spans="1:15" s="200" customFormat="1" ht="17.25" customHeight="1" x14ac:dyDescent="0.2">
      <c r="A50" s="204">
        <f t="shared" si="6"/>
        <v>46</v>
      </c>
      <c r="B50" s="203" t="s">
        <v>218</v>
      </c>
      <c r="C50" s="124">
        <v>0</v>
      </c>
      <c r="D50" s="124">
        <v>0</v>
      </c>
      <c r="E50" s="189">
        <f t="shared" si="7"/>
        <v>0</v>
      </c>
      <c r="F50" s="124">
        <v>0</v>
      </c>
      <c r="G50" s="124">
        <v>0</v>
      </c>
      <c r="H50" s="124">
        <v>0</v>
      </c>
      <c r="I50" s="124">
        <v>0</v>
      </c>
      <c r="J50" s="124">
        <v>0</v>
      </c>
      <c r="K50" s="124">
        <v>0</v>
      </c>
      <c r="L50" s="124">
        <v>0</v>
      </c>
      <c r="M50" s="389">
        <f t="shared" si="5"/>
        <v>0</v>
      </c>
      <c r="N50" s="389">
        <f t="shared" si="2"/>
        <v>0</v>
      </c>
      <c r="O50" s="388">
        <f t="shared" si="3"/>
        <v>0</v>
      </c>
    </row>
    <row r="51" spans="1:15" s="200" customFormat="1" ht="17.25" customHeight="1" x14ac:dyDescent="0.2">
      <c r="A51" s="204">
        <f t="shared" si="6"/>
        <v>47</v>
      </c>
      <c r="B51" s="203" t="s">
        <v>132</v>
      </c>
      <c r="C51" s="124">
        <v>0</v>
      </c>
      <c r="D51" s="124">
        <v>0</v>
      </c>
      <c r="E51" s="189">
        <f t="shared" si="7"/>
        <v>0</v>
      </c>
      <c r="F51" s="124">
        <v>1</v>
      </c>
      <c r="G51" s="124">
        <v>0</v>
      </c>
      <c r="H51" s="124">
        <v>1</v>
      </c>
      <c r="I51" s="124">
        <v>0</v>
      </c>
      <c r="J51" s="124">
        <v>2</v>
      </c>
      <c r="K51" s="124">
        <v>0</v>
      </c>
      <c r="L51" s="124">
        <v>0</v>
      </c>
      <c r="M51" s="389">
        <f t="shared" si="5"/>
        <v>3</v>
      </c>
      <c r="N51" s="389">
        <f t="shared" si="2"/>
        <v>1</v>
      </c>
      <c r="O51" s="388">
        <f t="shared" si="3"/>
        <v>3</v>
      </c>
    </row>
    <row r="52" spans="1:15" s="200" customFormat="1" ht="17.25" customHeight="1" x14ac:dyDescent="0.2">
      <c r="A52" s="204">
        <f t="shared" si="6"/>
        <v>48</v>
      </c>
      <c r="B52" s="203" t="s">
        <v>133</v>
      </c>
      <c r="C52" s="124">
        <v>0</v>
      </c>
      <c r="D52" s="124">
        <v>0</v>
      </c>
      <c r="E52" s="189">
        <f t="shared" si="7"/>
        <v>0</v>
      </c>
      <c r="F52" s="124">
        <v>0</v>
      </c>
      <c r="G52" s="124">
        <v>0</v>
      </c>
      <c r="H52" s="124">
        <v>0</v>
      </c>
      <c r="I52" s="124">
        <v>0</v>
      </c>
      <c r="J52" s="124">
        <v>0</v>
      </c>
      <c r="K52" s="124">
        <v>0</v>
      </c>
      <c r="L52" s="124">
        <v>0</v>
      </c>
      <c r="M52" s="389">
        <f t="shared" si="5"/>
        <v>0</v>
      </c>
      <c r="N52" s="389">
        <f t="shared" si="2"/>
        <v>0</v>
      </c>
      <c r="O52" s="388">
        <f t="shared" si="3"/>
        <v>0</v>
      </c>
    </row>
    <row r="53" spans="1:15" s="200" customFormat="1" ht="17.25" customHeight="1" x14ac:dyDescent="0.2">
      <c r="A53" s="204">
        <f t="shared" si="6"/>
        <v>49</v>
      </c>
      <c r="B53" s="203" t="s">
        <v>134</v>
      </c>
      <c r="C53" s="124">
        <v>0</v>
      </c>
      <c r="D53" s="124">
        <v>0</v>
      </c>
      <c r="E53" s="189">
        <f t="shared" si="7"/>
        <v>0</v>
      </c>
      <c r="F53" s="124">
        <v>0</v>
      </c>
      <c r="G53" s="124">
        <v>0</v>
      </c>
      <c r="H53" s="124">
        <v>0</v>
      </c>
      <c r="I53" s="124">
        <v>0</v>
      </c>
      <c r="J53" s="124">
        <v>0</v>
      </c>
      <c r="K53" s="124">
        <v>0</v>
      </c>
      <c r="L53" s="124">
        <v>0</v>
      </c>
      <c r="M53" s="389">
        <f t="shared" si="5"/>
        <v>0</v>
      </c>
      <c r="N53" s="389">
        <f t="shared" si="2"/>
        <v>0</v>
      </c>
      <c r="O53" s="388">
        <f t="shared" si="3"/>
        <v>0</v>
      </c>
    </row>
    <row r="54" spans="1:15" s="200" customFormat="1" ht="17.25" customHeight="1" x14ac:dyDescent="0.2">
      <c r="A54" s="204">
        <f t="shared" si="6"/>
        <v>50</v>
      </c>
      <c r="B54" s="203" t="s">
        <v>135</v>
      </c>
      <c r="C54" s="124">
        <v>1</v>
      </c>
      <c r="D54" s="124">
        <v>0</v>
      </c>
      <c r="E54" s="189">
        <f t="shared" si="7"/>
        <v>1</v>
      </c>
      <c r="F54" s="124">
        <v>0</v>
      </c>
      <c r="G54" s="124">
        <v>0</v>
      </c>
      <c r="H54" s="124">
        <v>0</v>
      </c>
      <c r="I54" s="124">
        <v>0</v>
      </c>
      <c r="J54" s="124">
        <v>0</v>
      </c>
      <c r="K54" s="124">
        <v>0</v>
      </c>
      <c r="L54" s="124">
        <v>0</v>
      </c>
      <c r="M54" s="389">
        <f t="shared" si="5"/>
        <v>0</v>
      </c>
      <c r="N54" s="389">
        <f t="shared" si="2"/>
        <v>1</v>
      </c>
      <c r="O54" s="388">
        <f t="shared" si="3"/>
        <v>1</v>
      </c>
    </row>
    <row r="55" spans="1:15" s="200" customFormat="1" ht="17.25" customHeight="1" x14ac:dyDescent="0.2">
      <c r="A55" s="204">
        <f t="shared" si="6"/>
        <v>51</v>
      </c>
      <c r="B55" s="203" t="s">
        <v>136</v>
      </c>
      <c r="C55" s="124">
        <v>0</v>
      </c>
      <c r="D55" s="124">
        <v>0</v>
      </c>
      <c r="E55" s="189">
        <f t="shared" si="7"/>
        <v>0</v>
      </c>
      <c r="F55" s="124">
        <v>2</v>
      </c>
      <c r="G55" s="124">
        <v>0</v>
      </c>
      <c r="H55" s="124">
        <v>2</v>
      </c>
      <c r="I55" s="124">
        <v>2</v>
      </c>
      <c r="J55" s="124">
        <v>2</v>
      </c>
      <c r="K55" s="124">
        <v>0</v>
      </c>
      <c r="L55" s="124">
        <v>0</v>
      </c>
      <c r="M55" s="389">
        <f t="shared" si="5"/>
        <v>6</v>
      </c>
      <c r="N55" s="389">
        <f t="shared" si="2"/>
        <v>2</v>
      </c>
      <c r="O55" s="388">
        <f t="shared" si="3"/>
        <v>6</v>
      </c>
    </row>
    <row r="56" spans="1:15" s="200" customFormat="1" ht="17.25" customHeight="1" x14ac:dyDescent="0.2">
      <c r="A56" s="204">
        <f t="shared" si="6"/>
        <v>52</v>
      </c>
      <c r="B56" s="203" t="s">
        <v>137</v>
      </c>
      <c r="C56" s="124">
        <v>0</v>
      </c>
      <c r="D56" s="124">
        <v>0</v>
      </c>
      <c r="E56" s="189">
        <f t="shared" si="7"/>
        <v>0</v>
      </c>
      <c r="F56" s="124">
        <v>0</v>
      </c>
      <c r="G56" s="124">
        <v>0</v>
      </c>
      <c r="H56" s="124">
        <v>0</v>
      </c>
      <c r="I56" s="124">
        <v>0</v>
      </c>
      <c r="J56" s="124">
        <v>0</v>
      </c>
      <c r="K56" s="124">
        <v>0</v>
      </c>
      <c r="L56" s="124">
        <v>0</v>
      </c>
      <c r="M56" s="389">
        <f t="shared" si="5"/>
        <v>0</v>
      </c>
      <c r="N56" s="389">
        <f t="shared" si="2"/>
        <v>0</v>
      </c>
      <c r="O56" s="388">
        <f t="shared" si="3"/>
        <v>0</v>
      </c>
    </row>
    <row r="57" spans="1:15" s="200" customFormat="1" ht="17.25" customHeight="1" x14ac:dyDescent="0.2">
      <c r="A57" s="204">
        <f t="shared" si="6"/>
        <v>53</v>
      </c>
      <c r="B57" s="203" t="s">
        <v>138</v>
      </c>
      <c r="C57" s="124">
        <v>0</v>
      </c>
      <c r="D57" s="124">
        <v>0</v>
      </c>
      <c r="E57" s="189">
        <f t="shared" si="7"/>
        <v>0</v>
      </c>
      <c r="F57" s="124">
        <v>0</v>
      </c>
      <c r="G57" s="124">
        <v>0</v>
      </c>
      <c r="H57" s="124">
        <v>0</v>
      </c>
      <c r="I57" s="124">
        <v>0</v>
      </c>
      <c r="J57" s="124">
        <v>0</v>
      </c>
      <c r="K57" s="124">
        <v>0</v>
      </c>
      <c r="L57" s="124">
        <v>0</v>
      </c>
      <c r="M57" s="389">
        <f t="shared" si="5"/>
        <v>0</v>
      </c>
      <c r="N57" s="389">
        <f t="shared" si="2"/>
        <v>0</v>
      </c>
      <c r="O57" s="388">
        <f t="shared" si="3"/>
        <v>0</v>
      </c>
    </row>
    <row r="58" spans="1:15" s="200" customFormat="1" ht="17.25" customHeight="1" x14ac:dyDescent="0.2">
      <c r="A58" s="204">
        <f t="shared" si="6"/>
        <v>54</v>
      </c>
      <c r="B58" s="203" t="s">
        <v>139</v>
      </c>
      <c r="C58" s="124">
        <v>1</v>
      </c>
      <c r="D58" s="124">
        <v>0</v>
      </c>
      <c r="E58" s="189">
        <f t="shared" si="7"/>
        <v>1</v>
      </c>
      <c r="F58" s="124">
        <v>0</v>
      </c>
      <c r="G58" s="124">
        <v>0</v>
      </c>
      <c r="H58" s="124">
        <v>0</v>
      </c>
      <c r="I58" s="124">
        <v>0</v>
      </c>
      <c r="J58" s="124">
        <v>0</v>
      </c>
      <c r="K58" s="124">
        <v>0</v>
      </c>
      <c r="L58" s="124">
        <v>0</v>
      </c>
      <c r="M58" s="389">
        <f t="shared" si="5"/>
        <v>0</v>
      </c>
      <c r="N58" s="389">
        <f t="shared" si="2"/>
        <v>1</v>
      </c>
      <c r="O58" s="388">
        <f t="shared" si="3"/>
        <v>1</v>
      </c>
    </row>
    <row r="59" spans="1:15" s="200" customFormat="1" ht="17.25" customHeight="1" x14ac:dyDescent="0.2">
      <c r="A59" s="204">
        <f t="shared" si="6"/>
        <v>55</v>
      </c>
      <c r="B59" s="203" t="s">
        <v>140</v>
      </c>
      <c r="C59" s="124">
        <v>0</v>
      </c>
      <c r="D59" s="124">
        <v>0</v>
      </c>
      <c r="E59" s="189">
        <f t="shared" si="7"/>
        <v>0</v>
      </c>
      <c r="F59" s="124">
        <v>2</v>
      </c>
      <c r="G59" s="124">
        <v>0</v>
      </c>
      <c r="H59" s="124">
        <v>1</v>
      </c>
      <c r="I59" s="124">
        <v>2</v>
      </c>
      <c r="J59" s="124">
        <v>3</v>
      </c>
      <c r="K59" s="124">
        <v>0</v>
      </c>
      <c r="L59" s="124">
        <v>0</v>
      </c>
      <c r="M59" s="389">
        <f t="shared" si="5"/>
        <v>6</v>
      </c>
      <c r="N59" s="389">
        <f t="shared" si="2"/>
        <v>2</v>
      </c>
      <c r="O59" s="388">
        <f t="shared" si="3"/>
        <v>6</v>
      </c>
    </row>
    <row r="60" spans="1:15" s="200" customFormat="1" ht="17.25" customHeight="1" x14ac:dyDescent="0.2">
      <c r="A60" s="204">
        <f t="shared" si="6"/>
        <v>56</v>
      </c>
      <c r="B60" s="203" t="s">
        <v>141</v>
      </c>
      <c r="C60" s="124">
        <v>0</v>
      </c>
      <c r="D60" s="124">
        <v>0</v>
      </c>
      <c r="E60" s="189">
        <f t="shared" si="7"/>
        <v>0</v>
      </c>
      <c r="F60" s="124">
        <v>0</v>
      </c>
      <c r="G60" s="124">
        <v>0</v>
      </c>
      <c r="H60" s="124">
        <v>0</v>
      </c>
      <c r="I60" s="124">
        <v>0</v>
      </c>
      <c r="J60" s="124">
        <v>0</v>
      </c>
      <c r="K60" s="124">
        <v>0</v>
      </c>
      <c r="L60" s="124">
        <v>0</v>
      </c>
      <c r="M60" s="389">
        <f t="shared" si="5"/>
        <v>0</v>
      </c>
      <c r="N60" s="389">
        <f t="shared" si="2"/>
        <v>0</v>
      </c>
      <c r="O60" s="388">
        <f t="shared" si="3"/>
        <v>0</v>
      </c>
    </row>
    <row r="61" spans="1:15" s="200" customFormat="1" ht="17.25" customHeight="1" x14ac:dyDescent="0.2">
      <c r="A61" s="204">
        <f t="shared" si="6"/>
        <v>57</v>
      </c>
      <c r="B61" s="203" t="s">
        <v>142</v>
      </c>
      <c r="C61" s="124">
        <v>0</v>
      </c>
      <c r="D61" s="124">
        <v>0</v>
      </c>
      <c r="E61" s="189">
        <f t="shared" si="7"/>
        <v>0</v>
      </c>
      <c r="F61" s="124">
        <v>0</v>
      </c>
      <c r="G61" s="124">
        <v>0</v>
      </c>
      <c r="H61" s="124">
        <v>0</v>
      </c>
      <c r="I61" s="124">
        <v>0</v>
      </c>
      <c r="J61" s="124">
        <v>0</v>
      </c>
      <c r="K61" s="124">
        <v>0</v>
      </c>
      <c r="L61" s="124">
        <v>0</v>
      </c>
      <c r="M61" s="389">
        <f t="shared" si="5"/>
        <v>0</v>
      </c>
      <c r="N61" s="389">
        <f t="shared" si="2"/>
        <v>0</v>
      </c>
      <c r="O61" s="388">
        <f t="shared" si="3"/>
        <v>0</v>
      </c>
    </row>
    <row r="62" spans="1:15" s="200" customFormat="1" ht="17.25" customHeight="1" x14ac:dyDescent="0.2">
      <c r="A62" s="204">
        <f t="shared" si="6"/>
        <v>58</v>
      </c>
      <c r="B62" s="203" t="s">
        <v>143</v>
      </c>
      <c r="C62" s="124">
        <v>0</v>
      </c>
      <c r="D62" s="124">
        <v>0</v>
      </c>
      <c r="E62" s="189">
        <f t="shared" si="7"/>
        <v>0</v>
      </c>
      <c r="F62" s="124">
        <v>2</v>
      </c>
      <c r="G62" s="124">
        <v>0</v>
      </c>
      <c r="H62" s="124">
        <v>1</v>
      </c>
      <c r="I62" s="124">
        <v>0</v>
      </c>
      <c r="J62" s="124">
        <v>2</v>
      </c>
      <c r="K62" s="124">
        <v>0</v>
      </c>
      <c r="L62" s="124">
        <v>0</v>
      </c>
      <c r="M62" s="389">
        <f t="shared" si="5"/>
        <v>3</v>
      </c>
      <c r="N62" s="389">
        <f t="shared" si="2"/>
        <v>2</v>
      </c>
      <c r="O62" s="388">
        <f t="shared" si="3"/>
        <v>3</v>
      </c>
    </row>
    <row r="63" spans="1:15" s="200" customFormat="1" ht="17.25" customHeight="1" x14ac:dyDescent="0.2">
      <c r="A63" s="204">
        <f t="shared" si="6"/>
        <v>59</v>
      </c>
      <c r="B63" s="203" t="s">
        <v>219</v>
      </c>
      <c r="C63" s="124">
        <v>0</v>
      </c>
      <c r="D63" s="124">
        <v>0</v>
      </c>
      <c r="E63" s="189">
        <f t="shared" si="7"/>
        <v>0</v>
      </c>
      <c r="F63" s="124">
        <v>0</v>
      </c>
      <c r="G63" s="124">
        <v>0</v>
      </c>
      <c r="H63" s="124">
        <v>0</v>
      </c>
      <c r="I63" s="124">
        <v>0</v>
      </c>
      <c r="J63" s="124">
        <v>0</v>
      </c>
      <c r="K63" s="124">
        <v>0</v>
      </c>
      <c r="L63" s="124">
        <v>0</v>
      </c>
      <c r="M63" s="389">
        <f t="shared" si="5"/>
        <v>0</v>
      </c>
      <c r="N63" s="389">
        <f t="shared" si="2"/>
        <v>0</v>
      </c>
      <c r="O63" s="388">
        <f t="shared" si="3"/>
        <v>0</v>
      </c>
    </row>
    <row r="64" spans="1:15" s="200" customFormat="1" ht="17.25" customHeight="1" x14ac:dyDescent="0.2">
      <c r="A64" s="204">
        <f t="shared" si="6"/>
        <v>60</v>
      </c>
      <c r="B64" s="203" t="s">
        <v>144</v>
      </c>
      <c r="C64" s="124">
        <v>0</v>
      </c>
      <c r="D64" s="124">
        <v>0</v>
      </c>
      <c r="E64" s="189">
        <f t="shared" si="7"/>
        <v>0</v>
      </c>
      <c r="F64" s="124">
        <v>0</v>
      </c>
      <c r="G64" s="124">
        <v>0</v>
      </c>
      <c r="H64" s="124">
        <v>0</v>
      </c>
      <c r="I64" s="124">
        <v>0</v>
      </c>
      <c r="J64" s="124">
        <v>0</v>
      </c>
      <c r="K64" s="124">
        <v>0</v>
      </c>
      <c r="L64" s="124">
        <v>0</v>
      </c>
      <c r="M64" s="389">
        <f t="shared" si="5"/>
        <v>0</v>
      </c>
      <c r="N64" s="389">
        <f t="shared" si="2"/>
        <v>0</v>
      </c>
      <c r="O64" s="388">
        <f t="shared" si="3"/>
        <v>0</v>
      </c>
    </row>
    <row r="65" spans="1:15" s="200" customFormat="1" ht="17.25" customHeight="1" x14ac:dyDescent="0.2">
      <c r="A65" s="204">
        <f t="shared" si="6"/>
        <v>61</v>
      </c>
      <c r="B65" s="203" t="s">
        <v>145</v>
      </c>
      <c r="C65" s="124">
        <v>0</v>
      </c>
      <c r="D65" s="124">
        <v>0</v>
      </c>
      <c r="E65" s="189">
        <f t="shared" si="7"/>
        <v>0</v>
      </c>
      <c r="F65" s="124">
        <v>0</v>
      </c>
      <c r="G65" s="124">
        <v>0</v>
      </c>
      <c r="H65" s="124">
        <v>0</v>
      </c>
      <c r="I65" s="124">
        <v>0</v>
      </c>
      <c r="J65" s="124">
        <v>0</v>
      </c>
      <c r="K65" s="124">
        <v>0</v>
      </c>
      <c r="L65" s="124">
        <v>0</v>
      </c>
      <c r="M65" s="389">
        <f t="shared" si="5"/>
        <v>0</v>
      </c>
      <c r="N65" s="389">
        <f t="shared" si="2"/>
        <v>0</v>
      </c>
      <c r="O65" s="388">
        <f t="shared" si="3"/>
        <v>0</v>
      </c>
    </row>
    <row r="66" spans="1:15" s="200" customFormat="1" ht="17.25" customHeight="1" x14ac:dyDescent="0.2">
      <c r="A66" s="204">
        <f t="shared" si="6"/>
        <v>62</v>
      </c>
      <c r="B66" s="203" t="s">
        <v>146</v>
      </c>
      <c r="C66" s="124">
        <v>0</v>
      </c>
      <c r="D66" s="124">
        <v>0</v>
      </c>
      <c r="E66" s="189">
        <f t="shared" si="7"/>
        <v>0</v>
      </c>
      <c r="F66" s="124">
        <v>0</v>
      </c>
      <c r="G66" s="124">
        <v>0</v>
      </c>
      <c r="H66" s="124">
        <v>0</v>
      </c>
      <c r="I66" s="124">
        <v>0</v>
      </c>
      <c r="J66" s="124">
        <v>0</v>
      </c>
      <c r="K66" s="124">
        <v>0</v>
      </c>
      <c r="L66" s="124">
        <v>0</v>
      </c>
      <c r="M66" s="389">
        <f t="shared" si="5"/>
        <v>0</v>
      </c>
      <c r="N66" s="389">
        <f t="shared" si="2"/>
        <v>0</v>
      </c>
      <c r="O66" s="388">
        <f t="shared" si="3"/>
        <v>0</v>
      </c>
    </row>
    <row r="67" spans="1:15" s="200" customFormat="1" ht="17.25" customHeight="1" x14ac:dyDescent="0.2">
      <c r="A67" s="204">
        <f t="shared" si="6"/>
        <v>63</v>
      </c>
      <c r="B67" s="203" t="s">
        <v>220</v>
      </c>
      <c r="C67" s="124">
        <v>0</v>
      </c>
      <c r="D67" s="124">
        <v>0</v>
      </c>
      <c r="E67" s="189">
        <f t="shared" si="7"/>
        <v>0</v>
      </c>
      <c r="F67" s="124">
        <v>1</v>
      </c>
      <c r="G67" s="124">
        <v>0</v>
      </c>
      <c r="H67" s="124">
        <v>0</v>
      </c>
      <c r="I67" s="124">
        <v>1</v>
      </c>
      <c r="J67" s="124">
        <v>1</v>
      </c>
      <c r="K67" s="124">
        <v>0</v>
      </c>
      <c r="L67" s="124">
        <v>0</v>
      </c>
      <c r="M67" s="389">
        <f t="shared" si="5"/>
        <v>2</v>
      </c>
      <c r="N67" s="389">
        <f t="shared" si="2"/>
        <v>1</v>
      </c>
      <c r="O67" s="388">
        <f t="shared" si="3"/>
        <v>2</v>
      </c>
    </row>
    <row r="68" spans="1:15" s="200" customFormat="1" ht="17.25" customHeight="1" x14ac:dyDescent="0.2">
      <c r="A68" s="204">
        <f t="shared" si="6"/>
        <v>64</v>
      </c>
      <c r="B68" s="203" t="s">
        <v>147</v>
      </c>
      <c r="C68" s="124">
        <v>0</v>
      </c>
      <c r="D68" s="124">
        <v>0</v>
      </c>
      <c r="E68" s="189">
        <f t="shared" si="7"/>
        <v>0</v>
      </c>
      <c r="F68" s="124">
        <v>0</v>
      </c>
      <c r="G68" s="124">
        <v>0</v>
      </c>
      <c r="H68" s="124">
        <v>0</v>
      </c>
      <c r="I68" s="124">
        <v>0</v>
      </c>
      <c r="J68" s="124">
        <v>0</v>
      </c>
      <c r="K68" s="124">
        <v>0</v>
      </c>
      <c r="L68" s="124">
        <v>0</v>
      </c>
      <c r="M68" s="389">
        <f t="shared" si="5"/>
        <v>0</v>
      </c>
      <c r="N68" s="389">
        <f t="shared" si="2"/>
        <v>0</v>
      </c>
      <c r="O68" s="388">
        <f t="shared" si="3"/>
        <v>0</v>
      </c>
    </row>
    <row r="69" spans="1:15" s="200" customFormat="1" ht="17.25" customHeight="1" x14ac:dyDescent="0.2">
      <c r="A69" s="204">
        <f t="shared" si="6"/>
        <v>65</v>
      </c>
      <c r="B69" s="203" t="s">
        <v>148</v>
      </c>
      <c r="C69" s="124">
        <v>0</v>
      </c>
      <c r="D69" s="124">
        <v>0</v>
      </c>
      <c r="E69" s="189">
        <f t="shared" si="7"/>
        <v>0</v>
      </c>
      <c r="F69" s="124">
        <v>0</v>
      </c>
      <c r="G69" s="124">
        <v>0</v>
      </c>
      <c r="H69" s="124">
        <v>0</v>
      </c>
      <c r="I69" s="124">
        <v>0</v>
      </c>
      <c r="J69" s="124">
        <v>0</v>
      </c>
      <c r="K69" s="124">
        <v>0</v>
      </c>
      <c r="L69" s="124">
        <v>0</v>
      </c>
      <c r="M69" s="389">
        <f t="shared" si="5"/>
        <v>0</v>
      </c>
      <c r="N69" s="389">
        <f t="shared" si="2"/>
        <v>0</v>
      </c>
      <c r="O69" s="388">
        <f t="shared" si="3"/>
        <v>0</v>
      </c>
    </row>
    <row r="70" spans="1:15" s="200" customFormat="1" ht="17.25" customHeight="1" x14ac:dyDescent="0.2">
      <c r="A70" s="204">
        <f t="shared" si="6"/>
        <v>66</v>
      </c>
      <c r="B70" s="203" t="s">
        <v>149</v>
      </c>
      <c r="C70" s="124">
        <v>0</v>
      </c>
      <c r="D70" s="124">
        <v>0</v>
      </c>
      <c r="E70" s="189">
        <f t="shared" si="7"/>
        <v>0</v>
      </c>
      <c r="F70" s="124">
        <v>0</v>
      </c>
      <c r="G70" s="124">
        <v>0</v>
      </c>
      <c r="H70" s="124">
        <v>0</v>
      </c>
      <c r="I70" s="124">
        <v>0</v>
      </c>
      <c r="J70" s="124">
        <v>0</v>
      </c>
      <c r="K70" s="124">
        <v>0</v>
      </c>
      <c r="L70" s="124">
        <v>0</v>
      </c>
      <c r="M70" s="389">
        <f t="shared" si="5"/>
        <v>0</v>
      </c>
      <c r="N70" s="389">
        <f t="shared" ref="N70:N85" si="8">E70+F70</f>
        <v>0</v>
      </c>
      <c r="O70" s="388">
        <f t="shared" ref="O70:O85" si="9">E70+M70</f>
        <v>0</v>
      </c>
    </row>
    <row r="71" spans="1:15" s="200" customFormat="1" ht="17.25" customHeight="1" x14ac:dyDescent="0.2">
      <c r="A71" s="204">
        <f t="shared" si="6"/>
        <v>67</v>
      </c>
      <c r="B71" s="203" t="s">
        <v>150</v>
      </c>
      <c r="C71" s="124">
        <v>0</v>
      </c>
      <c r="D71" s="124">
        <v>0</v>
      </c>
      <c r="E71" s="189">
        <f t="shared" si="7"/>
        <v>0</v>
      </c>
      <c r="F71" s="124">
        <v>0</v>
      </c>
      <c r="G71" s="124">
        <v>0</v>
      </c>
      <c r="H71" s="124">
        <v>0</v>
      </c>
      <c r="I71" s="124">
        <v>0</v>
      </c>
      <c r="J71" s="124">
        <v>0</v>
      </c>
      <c r="K71" s="124">
        <v>0</v>
      </c>
      <c r="L71" s="124">
        <v>0</v>
      </c>
      <c r="M71" s="389">
        <f t="shared" si="5"/>
        <v>0</v>
      </c>
      <c r="N71" s="389">
        <f t="shared" si="8"/>
        <v>0</v>
      </c>
      <c r="O71" s="388">
        <f t="shared" si="9"/>
        <v>0</v>
      </c>
    </row>
    <row r="72" spans="1:15" s="200" customFormat="1" ht="17.25" customHeight="1" x14ac:dyDescent="0.2">
      <c r="A72" s="204">
        <f t="shared" si="6"/>
        <v>68</v>
      </c>
      <c r="B72" s="203" t="s">
        <v>151</v>
      </c>
      <c r="C72" s="124">
        <v>0</v>
      </c>
      <c r="D72" s="124">
        <v>0</v>
      </c>
      <c r="E72" s="189">
        <f t="shared" si="7"/>
        <v>0</v>
      </c>
      <c r="F72" s="124">
        <v>0</v>
      </c>
      <c r="G72" s="124">
        <v>0</v>
      </c>
      <c r="H72" s="124">
        <v>0</v>
      </c>
      <c r="I72" s="124">
        <v>0</v>
      </c>
      <c r="J72" s="124">
        <v>0</v>
      </c>
      <c r="K72" s="124">
        <v>0</v>
      </c>
      <c r="L72" s="124">
        <v>0</v>
      </c>
      <c r="M72" s="389">
        <f t="shared" si="5"/>
        <v>0</v>
      </c>
      <c r="N72" s="389">
        <f t="shared" si="8"/>
        <v>0</v>
      </c>
      <c r="O72" s="388">
        <f t="shared" si="9"/>
        <v>0</v>
      </c>
    </row>
    <row r="73" spans="1:15" s="200" customFormat="1" ht="17.25" customHeight="1" x14ac:dyDescent="0.2">
      <c r="A73" s="204">
        <f t="shared" si="6"/>
        <v>69</v>
      </c>
      <c r="B73" s="203" t="s">
        <v>152</v>
      </c>
      <c r="C73" s="124">
        <v>0</v>
      </c>
      <c r="D73" s="124">
        <v>0</v>
      </c>
      <c r="E73" s="189">
        <f t="shared" si="7"/>
        <v>0</v>
      </c>
      <c r="F73" s="124">
        <v>0</v>
      </c>
      <c r="G73" s="124">
        <v>0</v>
      </c>
      <c r="H73" s="124">
        <v>0</v>
      </c>
      <c r="I73" s="124">
        <v>0</v>
      </c>
      <c r="J73" s="124">
        <v>0</v>
      </c>
      <c r="K73" s="124">
        <v>0</v>
      </c>
      <c r="L73" s="124">
        <v>0</v>
      </c>
      <c r="M73" s="389">
        <f t="shared" si="5"/>
        <v>0</v>
      </c>
      <c r="N73" s="389">
        <f t="shared" si="8"/>
        <v>0</v>
      </c>
      <c r="O73" s="388">
        <f t="shared" si="9"/>
        <v>0</v>
      </c>
    </row>
    <row r="74" spans="1:15" s="200" customFormat="1" ht="17.25" customHeight="1" x14ac:dyDescent="0.2">
      <c r="A74" s="204">
        <f t="shared" si="6"/>
        <v>70</v>
      </c>
      <c r="B74" s="203" t="s">
        <v>153</v>
      </c>
      <c r="C74" s="124">
        <v>2</v>
      </c>
      <c r="D74" s="124">
        <v>0</v>
      </c>
      <c r="E74" s="189">
        <f t="shared" si="7"/>
        <v>2</v>
      </c>
      <c r="F74" s="124">
        <v>0</v>
      </c>
      <c r="G74" s="124">
        <v>0</v>
      </c>
      <c r="H74" s="124">
        <v>0</v>
      </c>
      <c r="I74" s="124">
        <v>0</v>
      </c>
      <c r="J74" s="124">
        <v>0</v>
      </c>
      <c r="K74" s="124">
        <v>0</v>
      </c>
      <c r="L74" s="124">
        <v>0</v>
      </c>
      <c r="M74" s="389">
        <f t="shared" si="5"/>
        <v>0</v>
      </c>
      <c r="N74" s="389">
        <f t="shared" si="8"/>
        <v>2</v>
      </c>
      <c r="O74" s="388">
        <f t="shared" si="9"/>
        <v>2</v>
      </c>
    </row>
    <row r="75" spans="1:15" s="200" customFormat="1" ht="17.25" customHeight="1" x14ac:dyDescent="0.2">
      <c r="A75" s="204">
        <f t="shared" si="6"/>
        <v>71</v>
      </c>
      <c r="B75" s="203" t="s">
        <v>154</v>
      </c>
      <c r="C75" s="124">
        <v>0</v>
      </c>
      <c r="D75" s="124">
        <v>0</v>
      </c>
      <c r="E75" s="189">
        <f t="shared" si="7"/>
        <v>0</v>
      </c>
      <c r="F75" s="124">
        <v>0</v>
      </c>
      <c r="G75" s="124">
        <v>0</v>
      </c>
      <c r="H75" s="124">
        <v>0</v>
      </c>
      <c r="I75" s="124">
        <v>0</v>
      </c>
      <c r="J75" s="124">
        <v>0</v>
      </c>
      <c r="K75" s="124">
        <v>0</v>
      </c>
      <c r="L75" s="124">
        <v>0</v>
      </c>
      <c r="M75" s="389">
        <f t="shared" si="5"/>
        <v>0</v>
      </c>
      <c r="N75" s="389">
        <f t="shared" si="8"/>
        <v>0</v>
      </c>
      <c r="O75" s="388">
        <f t="shared" si="9"/>
        <v>0</v>
      </c>
    </row>
    <row r="76" spans="1:15" s="200" customFormat="1" ht="17.25" customHeight="1" x14ac:dyDescent="0.2">
      <c r="A76" s="204">
        <f t="shared" si="6"/>
        <v>72</v>
      </c>
      <c r="B76" s="203" t="s">
        <v>155</v>
      </c>
      <c r="C76" s="124">
        <v>0</v>
      </c>
      <c r="D76" s="124">
        <v>0</v>
      </c>
      <c r="E76" s="189">
        <f t="shared" si="7"/>
        <v>0</v>
      </c>
      <c r="F76" s="124">
        <v>0</v>
      </c>
      <c r="G76" s="124">
        <v>0</v>
      </c>
      <c r="H76" s="124">
        <v>0</v>
      </c>
      <c r="I76" s="124">
        <v>0</v>
      </c>
      <c r="J76" s="124">
        <v>0</v>
      </c>
      <c r="K76" s="124">
        <v>0</v>
      </c>
      <c r="L76" s="124">
        <v>0</v>
      </c>
      <c r="M76" s="389">
        <f t="shared" si="5"/>
        <v>0</v>
      </c>
      <c r="N76" s="389">
        <f t="shared" si="8"/>
        <v>0</v>
      </c>
      <c r="O76" s="388">
        <f t="shared" si="9"/>
        <v>0</v>
      </c>
    </row>
    <row r="77" spans="1:15" s="200" customFormat="1" ht="17.25" customHeight="1" x14ac:dyDescent="0.2">
      <c r="A77" s="204">
        <f t="shared" si="6"/>
        <v>73</v>
      </c>
      <c r="B77" s="203" t="s">
        <v>156</v>
      </c>
      <c r="C77" s="124">
        <v>0</v>
      </c>
      <c r="D77" s="124">
        <v>0</v>
      </c>
      <c r="E77" s="189">
        <f t="shared" si="7"/>
        <v>0</v>
      </c>
      <c r="F77" s="124">
        <v>0</v>
      </c>
      <c r="G77" s="124">
        <v>0</v>
      </c>
      <c r="H77" s="124">
        <v>0</v>
      </c>
      <c r="I77" s="124">
        <v>0</v>
      </c>
      <c r="J77" s="124">
        <v>0</v>
      </c>
      <c r="K77" s="124">
        <v>0</v>
      </c>
      <c r="L77" s="124">
        <v>0</v>
      </c>
      <c r="M77" s="389">
        <f t="shared" si="5"/>
        <v>0</v>
      </c>
      <c r="N77" s="389">
        <f t="shared" si="8"/>
        <v>0</v>
      </c>
      <c r="O77" s="388">
        <f t="shared" si="9"/>
        <v>0</v>
      </c>
    </row>
    <row r="78" spans="1:15" s="200" customFormat="1" ht="17.25" customHeight="1" x14ac:dyDescent="0.2">
      <c r="A78" s="204">
        <f t="shared" si="6"/>
        <v>74</v>
      </c>
      <c r="B78" s="203" t="s">
        <v>157</v>
      </c>
      <c r="C78" s="124">
        <v>0</v>
      </c>
      <c r="D78" s="124">
        <v>0</v>
      </c>
      <c r="E78" s="189">
        <f t="shared" si="7"/>
        <v>0</v>
      </c>
      <c r="F78" s="124">
        <v>0</v>
      </c>
      <c r="G78" s="124">
        <v>0</v>
      </c>
      <c r="H78" s="124">
        <v>0</v>
      </c>
      <c r="I78" s="124">
        <v>0</v>
      </c>
      <c r="J78" s="124">
        <v>0</v>
      </c>
      <c r="K78" s="124">
        <v>0</v>
      </c>
      <c r="L78" s="124">
        <v>0</v>
      </c>
      <c r="M78" s="389">
        <f t="shared" si="5"/>
        <v>0</v>
      </c>
      <c r="N78" s="389">
        <f t="shared" si="8"/>
        <v>0</v>
      </c>
      <c r="O78" s="388">
        <f t="shared" si="9"/>
        <v>0</v>
      </c>
    </row>
    <row r="79" spans="1:15" s="200" customFormat="1" ht="17.25" customHeight="1" x14ac:dyDescent="0.2">
      <c r="A79" s="204">
        <f t="shared" si="6"/>
        <v>75</v>
      </c>
      <c r="B79" s="203" t="s">
        <v>158</v>
      </c>
      <c r="C79" s="124">
        <v>0</v>
      </c>
      <c r="D79" s="124">
        <v>0</v>
      </c>
      <c r="E79" s="189">
        <f t="shared" si="7"/>
        <v>0</v>
      </c>
      <c r="F79" s="124">
        <v>0</v>
      </c>
      <c r="G79" s="124">
        <v>0</v>
      </c>
      <c r="H79" s="124">
        <v>0</v>
      </c>
      <c r="I79" s="124">
        <v>0</v>
      </c>
      <c r="J79" s="124">
        <v>0</v>
      </c>
      <c r="K79" s="124">
        <v>0</v>
      </c>
      <c r="L79" s="124">
        <v>0</v>
      </c>
      <c r="M79" s="389">
        <f t="shared" si="5"/>
        <v>0</v>
      </c>
      <c r="N79" s="389">
        <f t="shared" si="8"/>
        <v>0</v>
      </c>
      <c r="O79" s="388">
        <f t="shared" si="9"/>
        <v>0</v>
      </c>
    </row>
    <row r="80" spans="1:15" s="200" customFormat="1" ht="17.25" customHeight="1" x14ac:dyDescent="0.2">
      <c r="A80" s="204">
        <f t="shared" si="6"/>
        <v>76</v>
      </c>
      <c r="B80" s="203" t="s">
        <v>159</v>
      </c>
      <c r="C80" s="124">
        <v>0</v>
      </c>
      <c r="D80" s="124">
        <v>0</v>
      </c>
      <c r="E80" s="189">
        <f t="shared" si="7"/>
        <v>0</v>
      </c>
      <c r="F80" s="124">
        <v>0</v>
      </c>
      <c r="G80" s="124">
        <v>0</v>
      </c>
      <c r="H80" s="124">
        <v>0</v>
      </c>
      <c r="I80" s="124">
        <v>0</v>
      </c>
      <c r="J80" s="124">
        <v>0</v>
      </c>
      <c r="K80" s="124">
        <v>0</v>
      </c>
      <c r="L80" s="124">
        <v>0</v>
      </c>
      <c r="M80" s="389">
        <f t="shared" si="5"/>
        <v>0</v>
      </c>
      <c r="N80" s="389">
        <f t="shared" si="8"/>
        <v>0</v>
      </c>
      <c r="O80" s="388">
        <f t="shared" si="9"/>
        <v>0</v>
      </c>
    </row>
    <row r="81" spans="1:15" s="200" customFormat="1" ht="17.25" customHeight="1" x14ac:dyDescent="0.2">
      <c r="A81" s="204">
        <f t="shared" si="6"/>
        <v>77</v>
      </c>
      <c r="B81" s="203" t="s">
        <v>160</v>
      </c>
      <c r="C81" s="124">
        <v>0</v>
      </c>
      <c r="D81" s="124">
        <v>0</v>
      </c>
      <c r="E81" s="189">
        <f t="shared" si="7"/>
        <v>0</v>
      </c>
      <c r="F81" s="124">
        <v>0</v>
      </c>
      <c r="G81" s="124">
        <v>0</v>
      </c>
      <c r="H81" s="124">
        <v>0</v>
      </c>
      <c r="I81" s="124">
        <v>0</v>
      </c>
      <c r="J81" s="124">
        <v>0</v>
      </c>
      <c r="K81" s="124">
        <v>0</v>
      </c>
      <c r="L81" s="124">
        <v>0</v>
      </c>
      <c r="M81" s="389">
        <f t="shared" si="5"/>
        <v>0</v>
      </c>
      <c r="N81" s="389">
        <f t="shared" si="8"/>
        <v>0</v>
      </c>
      <c r="O81" s="388">
        <f t="shared" si="9"/>
        <v>0</v>
      </c>
    </row>
    <row r="82" spans="1:15" s="200" customFormat="1" ht="17.25" customHeight="1" x14ac:dyDescent="0.2">
      <c r="A82" s="204">
        <f t="shared" si="6"/>
        <v>78</v>
      </c>
      <c r="B82" s="203" t="s">
        <v>161</v>
      </c>
      <c r="C82" s="124">
        <v>0</v>
      </c>
      <c r="D82" s="124">
        <v>0</v>
      </c>
      <c r="E82" s="189">
        <f t="shared" si="7"/>
        <v>0</v>
      </c>
      <c r="F82" s="124">
        <v>0</v>
      </c>
      <c r="G82" s="124">
        <v>0</v>
      </c>
      <c r="H82" s="124">
        <v>0</v>
      </c>
      <c r="I82" s="124">
        <v>0</v>
      </c>
      <c r="J82" s="124">
        <v>0</v>
      </c>
      <c r="K82" s="124">
        <v>0</v>
      </c>
      <c r="L82" s="124">
        <v>0</v>
      </c>
      <c r="M82" s="389">
        <f t="shared" si="5"/>
        <v>0</v>
      </c>
      <c r="N82" s="389">
        <f t="shared" si="8"/>
        <v>0</v>
      </c>
      <c r="O82" s="388">
        <f t="shared" si="9"/>
        <v>0</v>
      </c>
    </row>
    <row r="83" spans="1:15" s="200" customFormat="1" ht="17.25" customHeight="1" x14ac:dyDescent="0.2">
      <c r="A83" s="204">
        <f t="shared" si="6"/>
        <v>79</v>
      </c>
      <c r="B83" s="203" t="s">
        <v>162</v>
      </c>
      <c r="C83" s="124">
        <v>0</v>
      </c>
      <c r="D83" s="124">
        <v>0</v>
      </c>
      <c r="E83" s="189">
        <f t="shared" si="7"/>
        <v>0</v>
      </c>
      <c r="F83" s="189">
        <v>1</v>
      </c>
      <c r="G83" s="124">
        <v>0</v>
      </c>
      <c r="H83" s="124">
        <v>0</v>
      </c>
      <c r="I83" s="124">
        <v>0</v>
      </c>
      <c r="J83" s="124">
        <v>2</v>
      </c>
      <c r="K83" s="124">
        <v>0</v>
      </c>
      <c r="L83" s="124">
        <v>0</v>
      </c>
      <c r="M83" s="389">
        <f t="shared" si="5"/>
        <v>2</v>
      </c>
      <c r="N83" s="389">
        <f t="shared" si="8"/>
        <v>1</v>
      </c>
      <c r="O83" s="388">
        <f t="shared" si="9"/>
        <v>2</v>
      </c>
    </row>
    <row r="84" spans="1:15" s="200" customFormat="1" ht="17.25" customHeight="1" x14ac:dyDescent="0.2">
      <c r="A84" s="204">
        <f t="shared" si="6"/>
        <v>80</v>
      </c>
      <c r="B84" s="203" t="s">
        <v>163</v>
      </c>
      <c r="C84" s="124">
        <v>0</v>
      </c>
      <c r="D84" s="124">
        <v>0</v>
      </c>
      <c r="E84" s="189">
        <f t="shared" si="7"/>
        <v>0</v>
      </c>
      <c r="F84" s="189">
        <v>0</v>
      </c>
      <c r="G84" s="124">
        <v>0</v>
      </c>
      <c r="H84" s="124">
        <v>0</v>
      </c>
      <c r="I84" s="124">
        <v>0</v>
      </c>
      <c r="J84" s="124">
        <v>0</v>
      </c>
      <c r="K84" s="124">
        <v>0</v>
      </c>
      <c r="L84" s="124">
        <v>0</v>
      </c>
      <c r="M84" s="389">
        <f t="shared" si="5"/>
        <v>0</v>
      </c>
      <c r="N84" s="389">
        <f t="shared" si="8"/>
        <v>0</v>
      </c>
      <c r="O84" s="388">
        <f t="shared" si="9"/>
        <v>0</v>
      </c>
    </row>
    <row r="85" spans="1:15" s="200" customFormat="1" ht="17.25" customHeight="1" x14ac:dyDescent="0.2">
      <c r="A85" s="204">
        <f t="shared" si="6"/>
        <v>81</v>
      </c>
      <c r="B85" s="203" t="s">
        <v>164</v>
      </c>
      <c r="C85" s="124">
        <v>0</v>
      </c>
      <c r="D85" s="124">
        <v>0</v>
      </c>
      <c r="E85" s="189">
        <f t="shared" si="7"/>
        <v>0</v>
      </c>
      <c r="F85" s="189">
        <v>0</v>
      </c>
      <c r="G85" s="124">
        <v>0</v>
      </c>
      <c r="H85" s="124">
        <v>0</v>
      </c>
      <c r="I85" s="124">
        <v>0</v>
      </c>
      <c r="J85" s="124">
        <v>0</v>
      </c>
      <c r="K85" s="124">
        <v>0</v>
      </c>
      <c r="L85" s="124">
        <v>0</v>
      </c>
      <c r="M85" s="389">
        <f t="shared" si="5"/>
        <v>0</v>
      </c>
      <c r="N85" s="389">
        <f t="shared" si="8"/>
        <v>0</v>
      </c>
      <c r="O85" s="388">
        <f t="shared" si="9"/>
        <v>0</v>
      </c>
    </row>
    <row r="86" spans="1:15" s="200" customFormat="1" ht="17.25" customHeight="1" x14ac:dyDescent="0.2">
      <c r="A86" s="447" t="s">
        <v>221</v>
      </c>
      <c r="B86" s="447"/>
      <c r="C86" s="387">
        <f t="shared" ref="C86:O86" si="10">SUM(C5:C85)</f>
        <v>8</v>
      </c>
      <c r="D86" s="387">
        <f t="shared" si="10"/>
        <v>0</v>
      </c>
      <c r="E86" s="387">
        <f t="shared" si="10"/>
        <v>8</v>
      </c>
      <c r="F86" s="387">
        <f t="shared" si="10"/>
        <v>17</v>
      </c>
      <c r="G86" s="387">
        <f t="shared" si="10"/>
        <v>1</v>
      </c>
      <c r="H86" s="387">
        <f t="shared" si="10"/>
        <v>12</v>
      </c>
      <c r="I86" s="387">
        <f t="shared" si="10"/>
        <v>11</v>
      </c>
      <c r="J86" s="387">
        <f t="shared" si="10"/>
        <v>21</v>
      </c>
      <c r="K86" s="387">
        <f t="shared" si="10"/>
        <v>0</v>
      </c>
      <c r="L86" s="387">
        <f t="shared" si="10"/>
        <v>0</v>
      </c>
      <c r="M86" s="387">
        <f t="shared" si="10"/>
        <v>45</v>
      </c>
      <c r="N86" s="387">
        <f t="shared" si="10"/>
        <v>25</v>
      </c>
      <c r="O86" s="387">
        <f t="shared" si="10"/>
        <v>53</v>
      </c>
    </row>
    <row r="87" spans="1:15" ht="12.75" customHeight="1" x14ac:dyDescent="0.2">
      <c r="A87" s="197"/>
      <c r="B87" s="199"/>
      <c r="C87" s="220"/>
      <c r="D87" s="220"/>
      <c r="E87" s="220"/>
      <c r="F87" s="220"/>
      <c r="M87" s="221"/>
      <c r="N87" s="198"/>
    </row>
    <row r="88" spans="1:15" ht="12.75" customHeight="1" x14ac:dyDescent="0.2">
      <c r="A88" s="197"/>
      <c r="B88" s="199"/>
      <c r="N88" s="198"/>
    </row>
    <row r="89" spans="1:15" ht="12.75" customHeight="1" x14ac:dyDescent="0.2">
      <c r="A89" s="197"/>
      <c r="B89" s="199"/>
      <c r="N89" s="198"/>
    </row>
    <row r="90" spans="1:15" ht="12.75" customHeight="1" x14ac:dyDescent="0.2">
      <c r="A90" s="197"/>
      <c r="B90" s="199"/>
      <c r="N90" s="198"/>
    </row>
    <row r="91" spans="1:15" ht="12.75" customHeight="1" x14ac:dyDescent="0.2">
      <c r="A91" s="197"/>
      <c r="B91" s="199"/>
      <c r="N91" s="198"/>
    </row>
    <row r="92" spans="1:15" ht="12.75" customHeight="1" x14ac:dyDescent="0.2">
      <c r="A92" s="197"/>
      <c r="B92" s="199"/>
      <c r="N92" s="198"/>
    </row>
    <row r="93" spans="1:15" ht="12.75" customHeight="1" x14ac:dyDescent="0.2">
      <c r="A93" s="197"/>
      <c r="B93" s="199"/>
      <c r="N93" s="198"/>
    </row>
    <row r="94" spans="1:15" ht="12.75" customHeight="1" x14ac:dyDescent="0.2">
      <c r="A94" s="197"/>
      <c r="B94" s="199"/>
      <c r="N94" s="198"/>
    </row>
    <row r="95" spans="1:15" ht="12.75" customHeight="1" x14ac:dyDescent="0.2">
      <c r="A95" s="197"/>
      <c r="B95" s="199"/>
      <c r="N95" s="198"/>
    </row>
    <row r="96" spans="1:15" ht="12.75" customHeight="1" x14ac:dyDescent="0.2">
      <c r="A96" s="197"/>
      <c r="B96" s="199"/>
      <c r="N96" s="198"/>
    </row>
    <row r="97" spans="1:14" ht="12.75" customHeight="1" x14ac:dyDescent="0.2">
      <c r="A97" s="197"/>
      <c r="B97" s="199"/>
      <c r="N97" s="198"/>
    </row>
    <row r="98" spans="1:14" ht="12.75" customHeight="1" x14ac:dyDescent="0.2">
      <c r="A98" s="197"/>
      <c r="B98" s="199"/>
      <c r="N98" s="198"/>
    </row>
    <row r="99" spans="1:14" ht="12.75" customHeight="1" x14ac:dyDescent="0.2">
      <c r="A99" s="197"/>
      <c r="B99" s="196"/>
      <c r="N99" s="198"/>
    </row>
    <row r="100" spans="1:14" ht="12.75" customHeight="1" x14ac:dyDescent="0.2">
      <c r="A100" s="197"/>
      <c r="B100" s="196"/>
    </row>
    <row r="101" spans="1:14" ht="12.75" customHeight="1" x14ac:dyDescent="0.2">
      <c r="A101" s="197"/>
      <c r="B101" s="196"/>
    </row>
    <row r="102" spans="1:14" ht="12.75" customHeight="1" x14ac:dyDescent="0.2">
      <c r="A102" s="197"/>
      <c r="B102" s="196"/>
    </row>
    <row r="103" spans="1:14" ht="12.75" customHeight="1" x14ac:dyDescent="0.2">
      <c r="A103" s="197"/>
      <c r="B103" s="196"/>
    </row>
    <row r="104" spans="1:14" ht="12.75" customHeight="1" x14ac:dyDescent="0.2">
      <c r="A104" s="197"/>
      <c r="B104" s="196"/>
    </row>
    <row r="105" spans="1:14" ht="12.75" customHeight="1" x14ac:dyDescent="0.2">
      <c r="A105" s="197"/>
      <c r="B105" s="196"/>
    </row>
    <row r="106" spans="1:14" ht="12.75" customHeight="1" x14ac:dyDescent="0.2">
      <c r="A106" s="197"/>
      <c r="B106" s="196"/>
      <c r="C106" s="193"/>
      <c r="D106" s="193"/>
      <c r="E106" s="193"/>
      <c r="F106" s="414"/>
      <c r="G106" s="414"/>
      <c r="H106" s="414"/>
      <c r="I106" s="414"/>
      <c r="J106" s="414"/>
      <c r="K106" s="414"/>
      <c r="L106" s="414"/>
      <c r="M106" s="414"/>
      <c r="N106" s="193"/>
    </row>
    <row r="107" spans="1:14" ht="12.75" customHeight="1" x14ac:dyDescent="0.2">
      <c r="A107" s="197"/>
      <c r="B107" s="196"/>
      <c r="C107" s="193"/>
      <c r="D107" s="193"/>
      <c r="E107" s="193"/>
      <c r="F107" s="414"/>
      <c r="G107" s="414"/>
      <c r="H107" s="414"/>
      <c r="I107" s="414"/>
      <c r="J107" s="414"/>
      <c r="K107" s="414"/>
      <c r="L107" s="414"/>
      <c r="M107" s="414"/>
      <c r="N107" s="193"/>
    </row>
    <row r="108" spans="1:14" ht="12.75" customHeight="1" x14ac:dyDescent="0.2">
      <c r="A108" s="197"/>
      <c r="B108" s="196"/>
      <c r="C108" s="193"/>
      <c r="D108" s="193"/>
      <c r="E108" s="193"/>
      <c r="F108" s="414"/>
      <c r="G108" s="414"/>
      <c r="H108" s="414"/>
      <c r="I108" s="414"/>
      <c r="J108" s="414"/>
      <c r="K108" s="414"/>
      <c r="L108" s="414"/>
      <c r="M108" s="414"/>
      <c r="N108" s="193"/>
    </row>
    <row r="109" spans="1:14" ht="12.75" customHeight="1" x14ac:dyDescent="0.2">
      <c r="A109" s="197"/>
      <c r="B109" s="196"/>
      <c r="C109" s="193"/>
      <c r="D109" s="193"/>
      <c r="E109" s="193"/>
      <c r="F109" s="414"/>
      <c r="G109" s="414"/>
      <c r="H109" s="414"/>
      <c r="I109" s="414"/>
      <c r="J109" s="414"/>
      <c r="K109" s="414"/>
      <c r="L109" s="414"/>
      <c r="M109" s="414"/>
      <c r="N109" s="193"/>
    </row>
    <row r="110" spans="1:14" ht="12.75" customHeight="1" x14ac:dyDescent="0.2">
      <c r="A110" s="197"/>
      <c r="B110" s="196"/>
      <c r="C110" s="193"/>
      <c r="D110" s="193"/>
      <c r="E110" s="193"/>
      <c r="F110" s="414"/>
      <c r="G110" s="414"/>
      <c r="H110" s="414"/>
      <c r="I110" s="414"/>
      <c r="J110" s="414"/>
      <c r="K110" s="414"/>
      <c r="L110" s="414"/>
      <c r="M110" s="414"/>
      <c r="N110" s="193"/>
    </row>
    <row r="111" spans="1:14" ht="12.75" customHeight="1" x14ac:dyDescent="0.2">
      <c r="A111" s="197"/>
      <c r="B111" s="196"/>
      <c r="C111" s="193"/>
      <c r="D111" s="193"/>
      <c r="E111" s="193"/>
      <c r="F111" s="414"/>
      <c r="G111" s="414"/>
      <c r="H111" s="414"/>
      <c r="I111" s="414"/>
      <c r="J111" s="414"/>
      <c r="K111" s="414"/>
      <c r="L111" s="414"/>
      <c r="M111" s="414"/>
      <c r="N111" s="193"/>
    </row>
    <row r="112" spans="1:14" ht="12.75" customHeight="1" x14ac:dyDescent="0.2">
      <c r="A112" s="197"/>
      <c r="B112" s="196"/>
      <c r="C112" s="193"/>
      <c r="D112" s="193"/>
      <c r="E112" s="193"/>
      <c r="F112" s="414"/>
      <c r="G112" s="414"/>
      <c r="H112" s="414"/>
      <c r="I112" s="414"/>
      <c r="J112" s="414"/>
      <c r="K112" s="414"/>
      <c r="L112" s="414"/>
      <c r="M112" s="414"/>
      <c r="N112" s="193"/>
    </row>
    <row r="113" spans="1:14" ht="12.75" customHeight="1" x14ac:dyDescent="0.2">
      <c r="A113" s="197"/>
      <c r="B113" s="196"/>
      <c r="C113" s="193"/>
      <c r="D113" s="193"/>
      <c r="E113" s="193"/>
      <c r="F113" s="414"/>
      <c r="G113" s="414"/>
      <c r="H113" s="414"/>
      <c r="I113" s="414"/>
      <c r="J113" s="414"/>
      <c r="K113" s="414"/>
      <c r="L113" s="414"/>
      <c r="M113" s="414"/>
      <c r="N113" s="193"/>
    </row>
    <row r="114" spans="1:14" ht="12.75" customHeight="1" x14ac:dyDescent="0.2">
      <c r="A114" s="197"/>
      <c r="B114" s="196"/>
      <c r="C114" s="193"/>
      <c r="D114" s="193"/>
      <c r="E114" s="193"/>
      <c r="F114" s="414"/>
      <c r="G114" s="414"/>
      <c r="H114" s="414"/>
      <c r="I114" s="414"/>
      <c r="J114" s="414"/>
      <c r="K114" s="414"/>
      <c r="L114" s="414"/>
      <c r="M114" s="414"/>
      <c r="N114" s="193"/>
    </row>
    <row r="115" spans="1:14" ht="12.75" customHeight="1" x14ac:dyDescent="0.2">
      <c r="A115" s="197"/>
      <c r="B115" s="196"/>
      <c r="C115" s="193"/>
      <c r="D115" s="193"/>
      <c r="E115" s="193"/>
      <c r="F115" s="414"/>
      <c r="G115" s="414"/>
      <c r="H115" s="414"/>
      <c r="I115" s="414"/>
      <c r="J115" s="414"/>
      <c r="K115" s="414"/>
      <c r="L115" s="414"/>
      <c r="M115" s="414"/>
      <c r="N115" s="193"/>
    </row>
    <row r="116" spans="1:14" ht="12.75" customHeight="1" x14ac:dyDescent="0.2">
      <c r="A116" s="197"/>
      <c r="B116" s="196"/>
      <c r="C116" s="193"/>
      <c r="D116" s="193"/>
      <c r="E116" s="193"/>
      <c r="F116" s="414"/>
      <c r="G116" s="414"/>
      <c r="H116" s="414"/>
      <c r="I116" s="414"/>
      <c r="J116" s="414"/>
      <c r="K116" s="414"/>
      <c r="L116" s="414"/>
      <c r="M116" s="414"/>
      <c r="N116" s="193"/>
    </row>
    <row r="117" spans="1:14" ht="12.75" customHeight="1" x14ac:dyDescent="0.2">
      <c r="A117" s="197"/>
      <c r="B117" s="196"/>
      <c r="C117" s="193"/>
      <c r="D117" s="193"/>
      <c r="E117" s="193"/>
      <c r="F117" s="414"/>
      <c r="G117" s="414"/>
      <c r="H117" s="414"/>
      <c r="I117" s="414"/>
      <c r="J117" s="414"/>
      <c r="K117" s="414"/>
      <c r="L117" s="414"/>
      <c r="M117" s="414"/>
      <c r="N117" s="193"/>
    </row>
    <row r="118" spans="1:14" ht="12.75" customHeight="1" x14ac:dyDescent="0.2">
      <c r="B118" s="196"/>
      <c r="C118" s="193"/>
      <c r="D118" s="193"/>
      <c r="E118" s="193"/>
      <c r="F118" s="414"/>
      <c r="G118" s="414"/>
      <c r="H118" s="414"/>
      <c r="I118" s="414"/>
      <c r="J118" s="414"/>
      <c r="K118" s="414"/>
      <c r="L118" s="414"/>
      <c r="M118" s="414"/>
      <c r="N118" s="193"/>
    </row>
    <row r="119" spans="1:14" ht="12.75" customHeight="1" x14ac:dyDescent="0.2">
      <c r="B119" s="196"/>
      <c r="C119" s="193"/>
      <c r="D119" s="193"/>
      <c r="E119" s="193"/>
      <c r="F119" s="414"/>
      <c r="G119" s="414"/>
      <c r="H119" s="414"/>
      <c r="I119" s="414"/>
      <c r="J119" s="414"/>
      <c r="K119" s="414"/>
      <c r="L119" s="414"/>
      <c r="M119" s="414"/>
      <c r="N119" s="193"/>
    </row>
    <row r="120" spans="1:14" ht="12.75" customHeight="1" x14ac:dyDescent="0.2">
      <c r="B120" s="196"/>
      <c r="C120" s="193"/>
      <c r="D120" s="193"/>
      <c r="E120" s="193"/>
      <c r="F120" s="414"/>
      <c r="G120" s="414"/>
      <c r="H120" s="414"/>
      <c r="I120" s="414"/>
      <c r="J120" s="414"/>
      <c r="K120" s="414"/>
      <c r="L120" s="414"/>
      <c r="M120" s="414"/>
      <c r="N120" s="193"/>
    </row>
    <row r="121" spans="1:14" ht="12.75" customHeight="1" x14ac:dyDescent="0.2">
      <c r="B121" s="196"/>
      <c r="C121" s="193"/>
      <c r="D121" s="193"/>
      <c r="E121" s="193"/>
      <c r="F121" s="414"/>
      <c r="G121" s="414"/>
      <c r="H121" s="414"/>
      <c r="I121" s="414"/>
      <c r="J121" s="414"/>
      <c r="K121" s="414"/>
      <c r="L121" s="414"/>
      <c r="M121" s="414"/>
      <c r="N121" s="193"/>
    </row>
    <row r="122" spans="1:14" ht="12.75" customHeight="1" x14ac:dyDescent="0.2">
      <c r="B122" s="196"/>
      <c r="C122" s="193"/>
      <c r="D122" s="193"/>
      <c r="E122" s="193"/>
      <c r="F122" s="414"/>
      <c r="G122" s="414"/>
      <c r="H122" s="414"/>
      <c r="I122" s="414"/>
      <c r="J122" s="414"/>
      <c r="K122" s="414"/>
      <c r="L122" s="414"/>
      <c r="M122" s="414"/>
      <c r="N122" s="193"/>
    </row>
    <row r="123" spans="1:14" ht="12.75" customHeight="1" x14ac:dyDescent="0.2">
      <c r="B123" s="196"/>
      <c r="C123" s="193"/>
      <c r="D123" s="193"/>
      <c r="E123" s="193"/>
      <c r="F123" s="414"/>
      <c r="G123" s="414"/>
      <c r="H123" s="414"/>
      <c r="I123" s="414"/>
      <c r="J123" s="414"/>
      <c r="K123" s="414"/>
      <c r="L123" s="414"/>
      <c r="M123" s="414"/>
      <c r="N123" s="193"/>
    </row>
    <row r="124" spans="1:14" ht="12.75" customHeight="1" x14ac:dyDescent="0.2">
      <c r="B124" s="196"/>
      <c r="C124" s="193"/>
      <c r="D124" s="193"/>
      <c r="E124" s="193"/>
      <c r="F124" s="414"/>
      <c r="G124" s="414"/>
      <c r="H124" s="414"/>
      <c r="I124" s="414"/>
      <c r="J124" s="414"/>
      <c r="K124" s="414"/>
      <c r="L124" s="414"/>
      <c r="M124" s="414"/>
      <c r="N124" s="193"/>
    </row>
    <row r="125" spans="1:14" ht="12.75" customHeight="1" x14ac:dyDescent="0.2">
      <c r="B125" s="196"/>
      <c r="C125" s="193"/>
      <c r="D125" s="193"/>
      <c r="E125" s="193"/>
      <c r="F125" s="414"/>
      <c r="G125" s="414"/>
      <c r="H125" s="414"/>
      <c r="I125" s="414"/>
      <c r="J125" s="414"/>
      <c r="K125" s="414"/>
      <c r="L125" s="414"/>
      <c r="M125" s="414"/>
      <c r="N125" s="193"/>
    </row>
    <row r="126" spans="1:14" ht="12.75" customHeight="1" x14ac:dyDescent="0.2">
      <c r="B126" s="196"/>
      <c r="C126" s="193"/>
      <c r="D126" s="193"/>
      <c r="E126" s="193"/>
      <c r="F126" s="414"/>
      <c r="G126" s="414"/>
      <c r="H126" s="414"/>
      <c r="I126" s="414"/>
      <c r="J126" s="414"/>
      <c r="K126" s="414"/>
      <c r="L126" s="414"/>
      <c r="M126" s="414"/>
      <c r="N126" s="193"/>
    </row>
    <row r="127" spans="1:14" ht="12.75" customHeight="1" x14ac:dyDescent="0.2">
      <c r="B127" s="196"/>
      <c r="C127" s="193"/>
      <c r="D127" s="193"/>
      <c r="E127" s="193"/>
      <c r="F127" s="414"/>
      <c r="G127" s="414"/>
      <c r="H127" s="414"/>
      <c r="I127" s="414"/>
      <c r="J127" s="414"/>
      <c r="K127" s="414"/>
      <c r="L127" s="414"/>
      <c r="M127" s="414"/>
      <c r="N127" s="193"/>
    </row>
    <row r="128" spans="1:14" ht="12.75" customHeight="1" x14ac:dyDescent="0.2">
      <c r="B128" s="196"/>
      <c r="C128" s="193"/>
      <c r="D128" s="193"/>
      <c r="E128" s="193"/>
      <c r="F128" s="414"/>
      <c r="G128" s="414"/>
      <c r="H128" s="414"/>
      <c r="I128" s="414"/>
      <c r="J128" s="414"/>
      <c r="K128" s="414"/>
      <c r="L128" s="414"/>
      <c r="M128" s="414"/>
      <c r="N128" s="193"/>
    </row>
    <row r="129" spans="2:14" ht="12.75" customHeight="1" x14ac:dyDescent="0.2">
      <c r="B129" s="196"/>
      <c r="C129" s="193"/>
      <c r="D129" s="193"/>
      <c r="E129" s="193"/>
      <c r="F129" s="414"/>
      <c r="G129" s="414"/>
      <c r="H129" s="414"/>
      <c r="I129" s="414"/>
      <c r="J129" s="414"/>
      <c r="K129" s="414"/>
      <c r="L129" s="414"/>
      <c r="M129" s="414"/>
      <c r="N129" s="193"/>
    </row>
    <row r="130" spans="2:14" ht="12.75" customHeight="1" x14ac:dyDescent="0.2">
      <c r="B130" s="196"/>
      <c r="C130" s="193"/>
      <c r="D130" s="193"/>
      <c r="E130" s="193"/>
      <c r="F130" s="414"/>
      <c r="G130" s="414"/>
      <c r="H130" s="414"/>
      <c r="I130" s="414"/>
      <c r="J130" s="414"/>
      <c r="K130" s="414"/>
      <c r="L130" s="414"/>
      <c r="M130" s="414"/>
      <c r="N130" s="193"/>
    </row>
    <row r="131" spans="2:14" ht="12.75" customHeight="1" x14ac:dyDescent="0.2">
      <c r="B131" s="196"/>
      <c r="C131" s="193"/>
      <c r="D131" s="193"/>
      <c r="E131" s="193"/>
      <c r="F131" s="414"/>
      <c r="G131" s="414"/>
      <c r="H131" s="414"/>
      <c r="I131" s="414"/>
      <c r="J131" s="414"/>
      <c r="K131" s="414"/>
      <c r="L131" s="414"/>
      <c r="M131" s="414"/>
      <c r="N131" s="193"/>
    </row>
    <row r="132" spans="2:14" ht="12.75" customHeight="1" x14ac:dyDescent="0.2">
      <c r="B132" s="196"/>
      <c r="C132" s="193"/>
      <c r="D132" s="193"/>
      <c r="E132" s="193"/>
      <c r="F132" s="414"/>
      <c r="G132" s="414"/>
      <c r="H132" s="414"/>
      <c r="I132" s="414"/>
      <c r="J132" s="414"/>
      <c r="K132" s="414"/>
      <c r="L132" s="414"/>
      <c r="M132" s="414"/>
      <c r="N132" s="193"/>
    </row>
    <row r="133" spans="2:14" ht="12.75" customHeight="1" x14ac:dyDescent="0.2">
      <c r="B133" s="196"/>
      <c r="C133" s="193"/>
      <c r="D133" s="193"/>
      <c r="E133" s="193"/>
      <c r="F133" s="414"/>
      <c r="G133" s="414"/>
      <c r="H133" s="414"/>
      <c r="I133" s="414"/>
      <c r="J133" s="414"/>
      <c r="K133" s="414"/>
      <c r="L133" s="414"/>
      <c r="M133" s="414"/>
      <c r="N133" s="193"/>
    </row>
    <row r="134" spans="2:14" ht="12.75" customHeight="1" x14ac:dyDescent="0.2">
      <c r="B134" s="196"/>
      <c r="C134" s="193"/>
      <c r="D134" s="193"/>
      <c r="E134" s="193"/>
      <c r="F134" s="414"/>
      <c r="G134" s="414"/>
      <c r="H134" s="414"/>
      <c r="I134" s="414"/>
      <c r="J134" s="414"/>
      <c r="K134" s="414"/>
      <c r="L134" s="414"/>
      <c r="M134" s="414"/>
      <c r="N134" s="193"/>
    </row>
    <row r="135" spans="2:14" ht="12.75" customHeight="1" x14ac:dyDescent="0.2">
      <c r="B135" s="196"/>
      <c r="C135" s="193"/>
      <c r="D135" s="193"/>
      <c r="E135" s="193"/>
      <c r="F135" s="414"/>
      <c r="G135" s="414"/>
      <c r="H135" s="414"/>
      <c r="I135" s="414"/>
      <c r="J135" s="414"/>
      <c r="K135" s="414"/>
      <c r="L135" s="414"/>
      <c r="M135" s="414"/>
      <c r="N135" s="193"/>
    </row>
    <row r="136" spans="2:14" ht="12.75" customHeight="1" x14ac:dyDescent="0.2">
      <c r="B136" s="196"/>
      <c r="C136" s="193"/>
      <c r="D136" s="193"/>
      <c r="E136" s="193"/>
      <c r="F136" s="414"/>
      <c r="G136" s="414"/>
      <c r="H136" s="414"/>
      <c r="I136" s="414"/>
      <c r="J136" s="414"/>
      <c r="K136" s="414"/>
      <c r="L136" s="414"/>
      <c r="M136" s="414"/>
      <c r="N136" s="193"/>
    </row>
    <row r="137" spans="2:14" ht="12.75" customHeight="1" x14ac:dyDescent="0.2">
      <c r="B137" s="196"/>
      <c r="C137" s="193"/>
      <c r="D137" s="193"/>
      <c r="E137" s="193"/>
      <c r="F137" s="414"/>
      <c r="G137" s="414"/>
      <c r="H137" s="414"/>
      <c r="I137" s="414"/>
      <c r="J137" s="414"/>
      <c r="K137" s="414"/>
      <c r="L137" s="414"/>
      <c r="M137" s="414"/>
      <c r="N137" s="193"/>
    </row>
    <row r="138" spans="2:14" ht="12.75" customHeight="1" x14ac:dyDescent="0.2">
      <c r="B138" s="196"/>
      <c r="C138" s="193"/>
      <c r="D138" s="193"/>
      <c r="E138" s="193"/>
      <c r="F138" s="414"/>
      <c r="G138" s="414"/>
      <c r="H138" s="414"/>
      <c r="I138" s="414"/>
      <c r="J138" s="414"/>
      <c r="K138" s="414"/>
      <c r="L138" s="414"/>
      <c r="M138" s="414"/>
      <c r="N138" s="193"/>
    </row>
    <row r="139" spans="2:14" ht="12.75" customHeight="1" x14ac:dyDescent="0.2">
      <c r="B139" s="196"/>
      <c r="C139" s="193"/>
      <c r="D139" s="193"/>
      <c r="E139" s="193"/>
      <c r="F139" s="414"/>
      <c r="G139" s="414"/>
      <c r="H139" s="414"/>
      <c r="I139" s="414"/>
      <c r="J139" s="414"/>
      <c r="K139" s="414"/>
      <c r="L139" s="414"/>
      <c r="M139" s="414"/>
      <c r="N139" s="193"/>
    </row>
    <row r="140" spans="2:14" ht="12.75" customHeight="1" x14ac:dyDescent="0.2">
      <c r="B140" s="196"/>
      <c r="C140" s="193"/>
      <c r="D140" s="193"/>
      <c r="E140" s="193"/>
      <c r="F140" s="414"/>
      <c r="G140" s="414"/>
      <c r="H140" s="414"/>
      <c r="I140" s="414"/>
      <c r="J140" s="414"/>
      <c r="K140" s="414"/>
      <c r="L140" s="414"/>
      <c r="M140" s="414"/>
      <c r="N140" s="193"/>
    </row>
    <row r="141" spans="2:14" ht="12.75" customHeight="1" x14ac:dyDescent="0.2">
      <c r="B141" s="196"/>
      <c r="C141" s="193"/>
      <c r="D141" s="193"/>
      <c r="E141" s="193"/>
      <c r="F141" s="414"/>
      <c r="G141" s="414"/>
      <c r="H141" s="414"/>
      <c r="I141" s="414"/>
      <c r="J141" s="414"/>
      <c r="K141" s="414"/>
      <c r="L141" s="414"/>
      <c r="M141" s="414"/>
      <c r="N141" s="193"/>
    </row>
    <row r="142" spans="2:14" ht="12.75" customHeight="1" x14ac:dyDescent="0.2">
      <c r="B142" s="196"/>
      <c r="C142" s="193"/>
      <c r="D142" s="193"/>
      <c r="E142" s="193"/>
      <c r="F142" s="414"/>
      <c r="G142" s="414"/>
      <c r="H142" s="414"/>
      <c r="I142" s="414"/>
      <c r="J142" s="414"/>
      <c r="K142" s="414"/>
      <c r="L142" s="414"/>
      <c r="M142" s="414"/>
      <c r="N142" s="193"/>
    </row>
    <row r="143" spans="2:14" ht="12.75" customHeight="1" x14ac:dyDescent="0.2">
      <c r="B143" s="196"/>
      <c r="C143" s="193"/>
      <c r="D143" s="193"/>
      <c r="E143" s="193"/>
      <c r="F143" s="414"/>
      <c r="G143" s="414"/>
      <c r="H143" s="414"/>
      <c r="I143" s="414"/>
      <c r="J143" s="414"/>
      <c r="K143" s="414"/>
      <c r="L143" s="414"/>
      <c r="M143" s="414"/>
      <c r="N143" s="193"/>
    </row>
    <row r="144" spans="2:14" ht="12.75" customHeight="1" x14ac:dyDescent="0.2">
      <c r="B144" s="196"/>
      <c r="C144" s="193"/>
      <c r="D144" s="193"/>
      <c r="E144" s="193"/>
      <c r="F144" s="414"/>
      <c r="G144" s="414"/>
      <c r="H144" s="414"/>
      <c r="I144" s="414"/>
      <c r="J144" s="414"/>
      <c r="K144" s="414"/>
      <c r="L144" s="414"/>
      <c r="M144" s="414"/>
      <c r="N144" s="193"/>
    </row>
    <row r="145" spans="2:14" ht="12.75" customHeight="1" x14ac:dyDescent="0.2">
      <c r="B145" s="196"/>
      <c r="C145" s="193"/>
      <c r="D145" s="193"/>
      <c r="E145" s="193"/>
      <c r="F145" s="414"/>
      <c r="G145" s="414"/>
      <c r="H145" s="414"/>
      <c r="I145" s="414"/>
      <c r="J145" s="414"/>
      <c r="K145" s="414"/>
      <c r="L145" s="414"/>
      <c r="M145" s="414"/>
      <c r="N145" s="193"/>
    </row>
    <row r="146" spans="2:14" ht="12.75" customHeight="1" x14ac:dyDescent="0.2">
      <c r="B146" s="196"/>
      <c r="C146" s="193"/>
      <c r="D146" s="193"/>
      <c r="E146" s="193"/>
      <c r="F146" s="414"/>
      <c r="G146" s="414"/>
      <c r="H146" s="414"/>
      <c r="I146" s="414"/>
      <c r="J146" s="414"/>
      <c r="K146" s="414"/>
      <c r="L146" s="414"/>
      <c r="M146" s="414"/>
      <c r="N146" s="193"/>
    </row>
    <row r="147" spans="2:14" ht="12.75" customHeight="1" x14ac:dyDescent="0.2">
      <c r="B147" s="196"/>
      <c r="C147" s="193"/>
      <c r="D147" s="193"/>
      <c r="E147" s="193"/>
      <c r="F147" s="414"/>
      <c r="G147" s="414"/>
      <c r="H147" s="414"/>
      <c r="I147" s="414"/>
      <c r="J147" s="414"/>
      <c r="K147" s="414"/>
      <c r="L147" s="414"/>
      <c r="M147" s="414"/>
      <c r="N147" s="193"/>
    </row>
    <row r="148" spans="2:14" ht="12.75" customHeight="1" x14ac:dyDescent="0.2">
      <c r="B148" s="196"/>
      <c r="C148" s="193"/>
      <c r="D148" s="193"/>
      <c r="E148" s="193"/>
      <c r="F148" s="414"/>
      <c r="G148" s="414"/>
      <c r="H148" s="414"/>
      <c r="I148" s="414"/>
      <c r="J148" s="414"/>
      <c r="K148" s="414"/>
      <c r="L148" s="414"/>
      <c r="M148" s="414"/>
      <c r="N148" s="193"/>
    </row>
    <row r="149" spans="2:14" ht="12.75" customHeight="1" x14ac:dyDescent="0.2">
      <c r="B149" s="196"/>
      <c r="C149" s="193"/>
      <c r="D149" s="193"/>
      <c r="E149" s="193"/>
      <c r="F149" s="414"/>
      <c r="G149" s="414"/>
      <c r="H149" s="414"/>
      <c r="I149" s="414"/>
      <c r="J149" s="414"/>
      <c r="K149" s="414"/>
      <c r="L149" s="414"/>
      <c r="M149" s="414"/>
      <c r="N149" s="193"/>
    </row>
    <row r="150" spans="2:14" ht="12.75" customHeight="1" x14ac:dyDescent="0.2">
      <c r="B150" s="196"/>
      <c r="C150" s="193"/>
      <c r="D150" s="193"/>
      <c r="E150" s="193"/>
      <c r="F150" s="414"/>
      <c r="G150" s="414"/>
      <c r="H150" s="414"/>
      <c r="I150" s="414"/>
      <c r="J150" s="414"/>
      <c r="K150" s="414"/>
      <c r="L150" s="414"/>
      <c r="M150" s="414"/>
      <c r="N150" s="193"/>
    </row>
    <row r="151" spans="2:14" ht="12.75" customHeight="1" x14ac:dyDescent="0.2">
      <c r="B151" s="196"/>
      <c r="C151" s="193"/>
      <c r="D151" s="193"/>
      <c r="E151" s="193"/>
      <c r="F151" s="414"/>
      <c r="G151" s="414"/>
      <c r="H151" s="414"/>
      <c r="I151" s="414"/>
      <c r="J151" s="414"/>
      <c r="K151" s="414"/>
      <c r="L151" s="414"/>
      <c r="M151" s="414"/>
      <c r="N151" s="193"/>
    </row>
    <row r="152" spans="2:14" ht="12.75" customHeight="1" x14ac:dyDescent="0.2">
      <c r="B152" s="196"/>
      <c r="C152" s="193"/>
      <c r="D152" s="193"/>
      <c r="E152" s="193"/>
      <c r="F152" s="414"/>
      <c r="G152" s="414"/>
      <c r="H152" s="414"/>
      <c r="I152" s="414"/>
      <c r="J152" s="414"/>
      <c r="K152" s="414"/>
      <c r="L152" s="414"/>
      <c r="M152" s="414"/>
      <c r="N152" s="193"/>
    </row>
    <row r="153" spans="2:14" ht="12.75" customHeight="1" x14ac:dyDescent="0.2">
      <c r="B153" s="196"/>
      <c r="C153" s="193"/>
      <c r="D153" s="193"/>
      <c r="E153" s="193"/>
      <c r="F153" s="414"/>
      <c r="G153" s="414"/>
      <c r="H153" s="414"/>
      <c r="I153" s="414"/>
      <c r="J153" s="414"/>
      <c r="K153" s="414"/>
      <c r="L153" s="414"/>
      <c r="M153" s="414"/>
      <c r="N153" s="193"/>
    </row>
    <row r="154" spans="2:14" ht="12.75" customHeight="1" x14ac:dyDescent="0.2">
      <c r="B154" s="196"/>
      <c r="C154" s="193"/>
      <c r="D154" s="193"/>
      <c r="E154" s="193"/>
      <c r="F154" s="414"/>
      <c r="G154" s="414"/>
      <c r="H154" s="414"/>
      <c r="I154" s="414"/>
      <c r="J154" s="414"/>
      <c r="K154" s="414"/>
      <c r="L154" s="414"/>
      <c r="M154" s="414"/>
      <c r="N154" s="193"/>
    </row>
    <row r="155" spans="2:14" ht="12.75" customHeight="1" x14ac:dyDescent="0.2">
      <c r="B155" s="196"/>
      <c r="C155" s="193"/>
      <c r="D155" s="193"/>
      <c r="E155" s="193"/>
      <c r="F155" s="414"/>
      <c r="G155" s="414"/>
      <c r="H155" s="414"/>
      <c r="I155" s="414"/>
      <c r="J155" s="414"/>
      <c r="K155" s="414"/>
      <c r="L155" s="414"/>
      <c r="M155" s="414"/>
      <c r="N155" s="193"/>
    </row>
    <row r="156" spans="2:14" ht="12.75" customHeight="1" x14ac:dyDescent="0.2">
      <c r="B156" s="196"/>
      <c r="C156" s="193"/>
      <c r="D156" s="193"/>
      <c r="E156" s="193"/>
      <c r="F156" s="414"/>
      <c r="G156" s="414"/>
      <c r="H156" s="414"/>
      <c r="I156" s="414"/>
      <c r="J156" s="414"/>
      <c r="K156" s="414"/>
      <c r="L156" s="414"/>
      <c r="M156" s="414"/>
      <c r="N156" s="193"/>
    </row>
    <row r="157" spans="2:14" ht="12.75" customHeight="1" x14ac:dyDescent="0.2">
      <c r="B157" s="196"/>
      <c r="C157" s="193"/>
      <c r="D157" s="193"/>
      <c r="E157" s="193"/>
      <c r="F157" s="414"/>
      <c r="G157" s="414"/>
      <c r="H157" s="414"/>
      <c r="I157" s="414"/>
      <c r="J157" s="414"/>
      <c r="K157" s="414"/>
      <c r="L157" s="414"/>
      <c r="M157" s="414"/>
      <c r="N157" s="193"/>
    </row>
    <row r="158" spans="2:14" ht="12.75" customHeight="1" x14ac:dyDescent="0.2">
      <c r="B158" s="196"/>
      <c r="C158" s="193"/>
      <c r="D158" s="193"/>
      <c r="E158" s="193"/>
      <c r="F158" s="414"/>
      <c r="G158" s="414"/>
      <c r="H158" s="414"/>
      <c r="I158" s="414"/>
      <c r="J158" s="414"/>
      <c r="K158" s="414"/>
      <c r="L158" s="414"/>
      <c r="M158" s="414"/>
      <c r="N158" s="193"/>
    </row>
    <row r="159" spans="2:14" ht="12.75" customHeight="1" x14ac:dyDescent="0.2">
      <c r="B159" s="196"/>
      <c r="C159" s="193"/>
      <c r="D159" s="193"/>
      <c r="E159" s="193"/>
      <c r="F159" s="414"/>
      <c r="G159" s="414"/>
      <c r="H159" s="414"/>
      <c r="I159" s="414"/>
      <c r="J159" s="414"/>
      <c r="K159" s="414"/>
      <c r="L159" s="414"/>
      <c r="M159" s="414"/>
      <c r="N159" s="193"/>
    </row>
    <row r="160" spans="2:14" ht="12.75" customHeight="1" x14ac:dyDescent="0.2">
      <c r="B160" s="196"/>
      <c r="C160" s="193"/>
      <c r="D160" s="193"/>
      <c r="E160" s="193"/>
      <c r="F160" s="414"/>
      <c r="G160" s="414"/>
      <c r="H160" s="414"/>
      <c r="I160" s="414"/>
      <c r="J160" s="414"/>
      <c r="K160" s="414"/>
      <c r="L160" s="414"/>
      <c r="M160" s="414"/>
      <c r="N160" s="193"/>
    </row>
    <row r="161" spans="2:14" ht="12.75" customHeight="1" x14ac:dyDescent="0.2">
      <c r="B161" s="196"/>
      <c r="C161" s="193"/>
      <c r="D161" s="193"/>
      <c r="E161" s="193"/>
      <c r="F161" s="414"/>
      <c r="G161" s="414"/>
      <c r="H161" s="414"/>
      <c r="I161" s="414"/>
      <c r="J161" s="414"/>
      <c r="K161" s="414"/>
      <c r="L161" s="414"/>
      <c r="M161" s="414"/>
      <c r="N161" s="193"/>
    </row>
    <row r="162" spans="2:14" ht="12.75" customHeight="1" x14ac:dyDescent="0.2">
      <c r="B162" s="196"/>
      <c r="C162" s="193"/>
      <c r="D162" s="193"/>
      <c r="E162" s="193"/>
      <c r="F162" s="414"/>
      <c r="G162" s="414"/>
      <c r="H162" s="414"/>
      <c r="I162" s="414"/>
      <c r="J162" s="414"/>
      <c r="K162" s="414"/>
      <c r="L162" s="414"/>
      <c r="M162" s="414"/>
      <c r="N162" s="193"/>
    </row>
    <row r="163" spans="2:14" ht="12.75" customHeight="1" x14ac:dyDescent="0.2">
      <c r="B163" s="196"/>
      <c r="C163" s="193"/>
      <c r="D163" s="193"/>
      <c r="E163" s="193"/>
      <c r="F163" s="414"/>
      <c r="G163" s="414"/>
      <c r="H163" s="414"/>
      <c r="I163" s="414"/>
      <c r="J163" s="414"/>
      <c r="K163" s="414"/>
      <c r="L163" s="414"/>
      <c r="M163" s="414"/>
      <c r="N163" s="193"/>
    </row>
    <row r="164" spans="2:14" ht="12.75" customHeight="1" x14ac:dyDescent="0.2">
      <c r="B164" s="196"/>
      <c r="C164" s="193"/>
      <c r="D164" s="193"/>
      <c r="E164" s="193"/>
      <c r="F164" s="414"/>
      <c r="G164" s="414"/>
      <c r="H164" s="414"/>
      <c r="I164" s="414"/>
      <c r="J164" s="414"/>
      <c r="K164" s="414"/>
      <c r="L164" s="414"/>
      <c r="M164" s="414"/>
      <c r="N164" s="193"/>
    </row>
    <row r="165" spans="2:14" ht="12.75" customHeight="1" x14ac:dyDescent="0.2">
      <c r="B165" s="196"/>
      <c r="C165" s="193"/>
      <c r="D165" s="193"/>
      <c r="E165" s="193"/>
      <c r="F165" s="414"/>
      <c r="G165" s="414"/>
      <c r="H165" s="414"/>
      <c r="I165" s="414"/>
      <c r="J165" s="414"/>
      <c r="K165" s="414"/>
      <c r="L165" s="414"/>
      <c r="M165" s="414"/>
      <c r="N165" s="193"/>
    </row>
    <row r="166" spans="2:14" ht="12.75" customHeight="1" x14ac:dyDescent="0.2">
      <c r="B166" s="196"/>
      <c r="C166" s="193"/>
      <c r="D166" s="193"/>
      <c r="E166" s="193"/>
      <c r="F166" s="414"/>
      <c r="G166" s="414"/>
      <c r="H166" s="414"/>
      <c r="I166" s="414"/>
      <c r="J166" s="414"/>
      <c r="K166" s="414"/>
      <c r="L166" s="414"/>
      <c r="M166" s="414"/>
      <c r="N166" s="193"/>
    </row>
    <row r="167" spans="2:14" ht="12.75" customHeight="1" x14ac:dyDescent="0.2">
      <c r="B167" s="196"/>
      <c r="C167" s="193"/>
      <c r="D167" s="193"/>
      <c r="E167" s="193"/>
      <c r="F167" s="414"/>
      <c r="G167" s="414"/>
      <c r="H167" s="414"/>
      <c r="I167" s="414"/>
      <c r="J167" s="414"/>
      <c r="K167" s="414"/>
      <c r="L167" s="414"/>
      <c r="M167" s="414"/>
      <c r="N167" s="193"/>
    </row>
    <row r="168" spans="2:14" ht="12.75" customHeight="1" x14ac:dyDescent="0.2">
      <c r="B168" s="196"/>
      <c r="C168" s="193"/>
      <c r="D168" s="193"/>
      <c r="E168" s="193"/>
      <c r="F168" s="414"/>
      <c r="G168" s="414"/>
      <c r="H168" s="414"/>
      <c r="I168" s="414"/>
      <c r="J168" s="414"/>
      <c r="K168" s="414"/>
      <c r="L168" s="414"/>
      <c r="M168" s="414"/>
      <c r="N168" s="193"/>
    </row>
    <row r="169" spans="2:14" ht="12.75" customHeight="1" x14ac:dyDescent="0.2">
      <c r="B169" s="196"/>
      <c r="C169" s="193"/>
      <c r="D169" s="193"/>
      <c r="E169" s="193"/>
      <c r="F169" s="414"/>
      <c r="G169" s="414"/>
      <c r="H169" s="414"/>
      <c r="I169" s="414"/>
      <c r="J169" s="414"/>
      <c r="K169" s="414"/>
      <c r="L169" s="414"/>
      <c r="M169" s="414"/>
      <c r="N169" s="193"/>
    </row>
    <row r="170" spans="2:14" ht="12.75" customHeight="1" x14ac:dyDescent="0.2">
      <c r="B170" s="196"/>
      <c r="C170" s="193"/>
      <c r="D170" s="193"/>
      <c r="E170" s="193"/>
      <c r="F170" s="414"/>
      <c r="G170" s="414"/>
      <c r="H170" s="414"/>
      <c r="I170" s="414"/>
      <c r="J170" s="414"/>
      <c r="K170" s="414"/>
      <c r="L170" s="414"/>
      <c r="M170" s="414"/>
      <c r="N170" s="193"/>
    </row>
    <row r="171" spans="2:14" ht="12.75" customHeight="1" x14ac:dyDescent="0.2">
      <c r="B171" s="196"/>
      <c r="C171" s="193"/>
      <c r="D171" s="193"/>
      <c r="E171" s="193"/>
      <c r="F171" s="414"/>
      <c r="G171" s="414"/>
      <c r="H171" s="414"/>
      <c r="I171" s="414"/>
      <c r="J171" s="414"/>
      <c r="K171" s="414"/>
      <c r="L171" s="414"/>
      <c r="M171" s="414"/>
      <c r="N171" s="193"/>
    </row>
    <row r="172" spans="2:14" ht="12.75" customHeight="1" x14ac:dyDescent="0.2">
      <c r="B172" s="196"/>
      <c r="C172" s="193"/>
      <c r="D172" s="193"/>
      <c r="E172" s="193"/>
      <c r="F172" s="414"/>
      <c r="G172" s="414"/>
      <c r="H172" s="414"/>
      <c r="I172" s="414"/>
      <c r="J172" s="414"/>
      <c r="K172" s="414"/>
      <c r="L172" s="414"/>
      <c r="M172" s="414"/>
      <c r="N172" s="193"/>
    </row>
    <row r="173" spans="2:14" ht="12.75" customHeight="1" x14ac:dyDescent="0.2">
      <c r="B173" s="196"/>
      <c r="C173" s="193"/>
      <c r="D173" s="193"/>
      <c r="E173" s="193"/>
      <c r="F173" s="414"/>
      <c r="G173" s="414"/>
      <c r="H173" s="414"/>
      <c r="I173" s="414"/>
      <c r="J173" s="414"/>
      <c r="K173" s="414"/>
      <c r="L173" s="414"/>
      <c r="M173" s="414"/>
      <c r="N173" s="193"/>
    </row>
    <row r="174" spans="2:14" ht="12.75" customHeight="1" x14ac:dyDescent="0.2">
      <c r="B174" s="196"/>
      <c r="C174" s="193"/>
      <c r="D174" s="193"/>
      <c r="E174" s="193"/>
      <c r="F174" s="414"/>
      <c r="G174" s="414"/>
      <c r="H174" s="414"/>
      <c r="I174" s="414"/>
      <c r="J174" s="414"/>
      <c r="K174" s="414"/>
      <c r="L174" s="414"/>
      <c r="M174" s="414"/>
      <c r="N174" s="193"/>
    </row>
    <row r="175" spans="2:14" ht="12.75" customHeight="1" x14ac:dyDescent="0.2">
      <c r="B175" s="196"/>
      <c r="C175" s="193"/>
      <c r="D175" s="193"/>
      <c r="E175" s="193"/>
      <c r="F175" s="414"/>
      <c r="G175" s="414"/>
      <c r="H175" s="414"/>
      <c r="I175" s="414"/>
      <c r="J175" s="414"/>
      <c r="K175" s="414"/>
      <c r="L175" s="414"/>
      <c r="M175" s="414"/>
      <c r="N175" s="193"/>
    </row>
    <row r="176" spans="2:14" ht="12.75" customHeight="1" x14ac:dyDescent="0.2">
      <c r="B176" s="196"/>
      <c r="C176" s="193"/>
      <c r="D176" s="193"/>
      <c r="E176" s="193"/>
      <c r="F176" s="414"/>
      <c r="G176" s="414"/>
      <c r="H176" s="414"/>
      <c r="I176" s="414"/>
      <c r="J176" s="414"/>
      <c r="K176" s="414"/>
      <c r="L176" s="414"/>
      <c r="M176" s="414"/>
      <c r="N176" s="193"/>
    </row>
    <row r="177" spans="2:14" ht="12.75" customHeight="1" x14ac:dyDescent="0.2">
      <c r="B177" s="196"/>
      <c r="C177" s="193"/>
      <c r="D177" s="193"/>
      <c r="E177" s="193"/>
      <c r="F177" s="414"/>
      <c r="G177" s="414"/>
      <c r="H177" s="414"/>
      <c r="I177" s="414"/>
      <c r="J177" s="414"/>
      <c r="K177" s="414"/>
      <c r="L177" s="414"/>
      <c r="M177" s="414"/>
      <c r="N177" s="193"/>
    </row>
    <row r="178" spans="2:14" ht="12.75" customHeight="1" x14ac:dyDescent="0.2">
      <c r="B178" s="196"/>
      <c r="C178" s="193"/>
      <c r="D178" s="193"/>
      <c r="E178" s="193"/>
      <c r="F178" s="414"/>
      <c r="G178" s="414"/>
      <c r="H178" s="414"/>
      <c r="I178" s="414"/>
      <c r="J178" s="414"/>
      <c r="K178" s="414"/>
      <c r="L178" s="414"/>
      <c r="M178" s="414"/>
      <c r="N178" s="193"/>
    </row>
    <row r="179" spans="2:14" ht="12.75" customHeight="1" x14ac:dyDescent="0.2">
      <c r="B179" s="196"/>
      <c r="C179" s="193"/>
      <c r="D179" s="193"/>
      <c r="E179" s="193"/>
      <c r="F179" s="414"/>
      <c r="G179" s="414"/>
      <c r="H179" s="414"/>
      <c r="I179" s="414"/>
      <c r="J179" s="414"/>
      <c r="K179" s="414"/>
      <c r="L179" s="414"/>
      <c r="M179" s="414"/>
      <c r="N179" s="193"/>
    </row>
    <row r="180" spans="2:14" ht="12.75" customHeight="1" x14ac:dyDescent="0.2">
      <c r="B180" s="196"/>
      <c r="C180" s="193"/>
      <c r="D180" s="193"/>
      <c r="E180" s="193"/>
      <c r="F180" s="414"/>
      <c r="G180" s="414"/>
      <c r="H180" s="414"/>
      <c r="I180" s="414"/>
      <c r="J180" s="414"/>
      <c r="K180" s="414"/>
      <c r="L180" s="414"/>
      <c r="M180" s="414"/>
      <c r="N180" s="193"/>
    </row>
    <row r="181" spans="2:14" ht="12.75" customHeight="1" x14ac:dyDescent="0.2">
      <c r="B181" s="196"/>
      <c r="C181" s="193"/>
      <c r="D181" s="193"/>
      <c r="E181" s="193"/>
      <c r="F181" s="414"/>
      <c r="G181" s="414"/>
      <c r="H181" s="414"/>
      <c r="I181" s="414"/>
      <c r="J181" s="414"/>
      <c r="K181" s="414"/>
      <c r="L181" s="414"/>
      <c r="M181" s="414"/>
      <c r="N181" s="193"/>
    </row>
    <row r="182" spans="2:14" ht="12.75" customHeight="1" x14ac:dyDescent="0.2">
      <c r="C182" s="193"/>
      <c r="D182" s="193"/>
      <c r="E182" s="193"/>
      <c r="F182" s="414"/>
      <c r="G182" s="414"/>
      <c r="H182" s="414"/>
      <c r="I182" s="414"/>
      <c r="J182" s="414"/>
      <c r="K182" s="414"/>
      <c r="L182" s="414"/>
      <c r="M182" s="414"/>
      <c r="N182" s="193"/>
    </row>
    <row r="183" spans="2:14" ht="12.75" customHeight="1" x14ac:dyDescent="0.2">
      <c r="C183" s="193"/>
      <c r="D183" s="193"/>
      <c r="E183" s="193"/>
      <c r="F183" s="414"/>
      <c r="G183" s="414"/>
      <c r="H183" s="414"/>
      <c r="I183" s="414"/>
      <c r="J183" s="414"/>
      <c r="K183" s="414"/>
      <c r="L183" s="414"/>
      <c r="M183" s="414"/>
      <c r="N183" s="193"/>
    </row>
    <row r="184" spans="2:14" ht="12.75" customHeight="1" x14ac:dyDescent="0.2">
      <c r="C184" s="193"/>
      <c r="D184" s="193"/>
      <c r="E184" s="193"/>
      <c r="F184" s="414"/>
      <c r="G184" s="414"/>
      <c r="H184" s="414"/>
      <c r="I184" s="414"/>
      <c r="J184" s="414"/>
      <c r="K184" s="414"/>
      <c r="L184" s="414"/>
      <c r="M184" s="414"/>
      <c r="N184" s="193"/>
    </row>
    <row r="185" spans="2:14" ht="12.75" customHeight="1" x14ac:dyDescent="0.2">
      <c r="C185" s="193"/>
      <c r="D185" s="193"/>
      <c r="E185" s="193"/>
      <c r="F185" s="414"/>
      <c r="G185" s="414"/>
      <c r="H185" s="414"/>
      <c r="I185" s="414"/>
      <c r="J185" s="414"/>
      <c r="K185" s="414"/>
      <c r="L185" s="414"/>
      <c r="M185" s="414"/>
      <c r="N185" s="193"/>
    </row>
    <row r="186" spans="2:14" ht="12.75" customHeight="1" x14ac:dyDescent="0.2">
      <c r="C186" s="193"/>
      <c r="D186" s="193"/>
      <c r="E186" s="193"/>
      <c r="F186" s="414"/>
      <c r="G186" s="414"/>
      <c r="H186" s="414"/>
      <c r="I186" s="414"/>
      <c r="J186" s="414"/>
      <c r="K186" s="414"/>
      <c r="L186" s="414"/>
      <c r="M186" s="414"/>
      <c r="N186" s="193"/>
    </row>
    <row r="187" spans="2:14" ht="12.75" customHeight="1" x14ac:dyDescent="0.2">
      <c r="C187" s="193"/>
      <c r="D187" s="193"/>
      <c r="E187" s="193"/>
      <c r="F187" s="414"/>
      <c r="G187" s="414"/>
      <c r="H187" s="414"/>
      <c r="I187" s="414"/>
      <c r="J187" s="414"/>
      <c r="K187" s="414"/>
      <c r="L187" s="414"/>
      <c r="M187" s="414"/>
      <c r="N187" s="193"/>
    </row>
    <row r="188" spans="2:14" ht="12.75" customHeight="1" x14ac:dyDescent="0.2">
      <c r="C188" s="193"/>
      <c r="D188" s="193"/>
      <c r="E188" s="193"/>
      <c r="F188" s="414"/>
      <c r="G188" s="414"/>
      <c r="H188" s="414"/>
      <c r="I188" s="414"/>
      <c r="J188" s="414"/>
      <c r="K188" s="414"/>
      <c r="L188" s="414"/>
      <c r="M188" s="414"/>
      <c r="N188" s="193"/>
    </row>
    <row r="189" spans="2:14" ht="12.75" customHeight="1" x14ac:dyDescent="0.2">
      <c r="C189" s="193"/>
      <c r="D189" s="193"/>
      <c r="E189" s="193"/>
      <c r="F189" s="414"/>
      <c r="G189" s="414"/>
      <c r="H189" s="414"/>
      <c r="I189" s="414"/>
      <c r="J189" s="414"/>
      <c r="K189" s="414"/>
      <c r="L189" s="414"/>
      <c r="M189" s="414"/>
      <c r="N189" s="193"/>
    </row>
    <row r="190" spans="2:14" ht="12.75" customHeight="1" x14ac:dyDescent="0.2">
      <c r="C190" s="193"/>
      <c r="D190" s="193"/>
      <c r="E190" s="193"/>
      <c r="F190" s="414"/>
      <c r="G190" s="414"/>
      <c r="H190" s="414"/>
      <c r="I190" s="414"/>
      <c r="J190" s="414"/>
      <c r="K190" s="414"/>
      <c r="L190" s="414"/>
      <c r="M190" s="414"/>
      <c r="N190" s="193"/>
    </row>
    <row r="191" spans="2:14" ht="12.75" customHeight="1" x14ac:dyDescent="0.2">
      <c r="C191" s="193"/>
      <c r="D191" s="193"/>
      <c r="E191" s="193"/>
      <c r="F191" s="414"/>
      <c r="G191" s="414"/>
      <c r="H191" s="414"/>
      <c r="I191" s="414"/>
      <c r="J191" s="414"/>
      <c r="K191" s="414"/>
      <c r="L191" s="414"/>
      <c r="M191" s="414"/>
      <c r="N191" s="193"/>
    </row>
    <row r="192" spans="2:14" ht="12.75" customHeight="1" x14ac:dyDescent="0.2">
      <c r="C192" s="193"/>
      <c r="D192" s="193"/>
      <c r="E192" s="193"/>
      <c r="F192" s="414"/>
      <c r="G192" s="414"/>
      <c r="H192" s="414"/>
      <c r="I192" s="414"/>
      <c r="J192" s="414"/>
      <c r="K192" s="414"/>
      <c r="L192" s="414"/>
      <c r="M192" s="414"/>
      <c r="N192" s="193"/>
    </row>
    <row r="193" spans="3:14" ht="12.75" customHeight="1" x14ac:dyDescent="0.2">
      <c r="C193" s="193"/>
      <c r="D193" s="193"/>
      <c r="E193" s="193"/>
      <c r="F193" s="414"/>
      <c r="G193" s="414"/>
      <c r="H193" s="414"/>
      <c r="I193" s="414"/>
      <c r="J193" s="414"/>
      <c r="K193" s="414"/>
      <c r="L193" s="414"/>
      <c r="M193" s="414"/>
      <c r="N193" s="193"/>
    </row>
    <row r="194" spans="3:14" ht="12.75" customHeight="1" x14ac:dyDescent="0.2">
      <c r="C194" s="193"/>
      <c r="D194" s="193"/>
      <c r="E194" s="193"/>
      <c r="F194" s="414"/>
      <c r="G194" s="414"/>
      <c r="H194" s="414"/>
      <c r="I194" s="414"/>
      <c r="J194" s="414"/>
      <c r="K194" s="414"/>
      <c r="L194" s="414"/>
      <c r="M194" s="414"/>
      <c r="N194" s="193"/>
    </row>
    <row r="195" spans="3:14" ht="12.75" customHeight="1" x14ac:dyDescent="0.2">
      <c r="C195" s="193"/>
      <c r="D195" s="193"/>
      <c r="E195" s="193"/>
      <c r="F195" s="414"/>
      <c r="G195" s="414"/>
      <c r="H195" s="414"/>
      <c r="I195" s="414"/>
      <c r="J195" s="414"/>
      <c r="K195" s="414"/>
      <c r="L195" s="414"/>
      <c r="M195" s="414"/>
      <c r="N195" s="193"/>
    </row>
    <row r="196" spans="3:14" ht="12.75" customHeight="1" x14ac:dyDescent="0.2">
      <c r="C196" s="193"/>
      <c r="D196" s="193"/>
      <c r="E196" s="193"/>
      <c r="F196" s="414"/>
      <c r="G196" s="414"/>
      <c r="H196" s="414"/>
      <c r="I196" s="414"/>
      <c r="J196" s="414"/>
      <c r="K196" s="414"/>
      <c r="L196" s="414"/>
      <c r="M196" s="414"/>
      <c r="N196" s="193"/>
    </row>
    <row r="197" spans="3:14" ht="12.75" customHeight="1" x14ac:dyDescent="0.2">
      <c r="C197" s="193"/>
      <c r="D197" s="193"/>
      <c r="E197" s="193"/>
      <c r="F197" s="414"/>
      <c r="G197" s="414"/>
      <c r="H197" s="414"/>
      <c r="I197" s="414"/>
      <c r="J197" s="414"/>
      <c r="K197" s="414"/>
      <c r="L197" s="414"/>
      <c r="M197" s="414"/>
      <c r="N197" s="193"/>
    </row>
    <row r="198" spans="3:14" ht="12.75" customHeight="1" x14ac:dyDescent="0.2">
      <c r="C198" s="193"/>
      <c r="D198" s="193"/>
      <c r="E198" s="193"/>
      <c r="F198" s="414"/>
      <c r="G198" s="414"/>
      <c r="H198" s="414"/>
      <c r="I198" s="414"/>
      <c r="J198" s="414"/>
      <c r="K198" s="414"/>
      <c r="L198" s="414"/>
      <c r="M198" s="414"/>
      <c r="N198" s="193"/>
    </row>
    <row r="199" spans="3:14" ht="12.75" customHeight="1" x14ac:dyDescent="0.2">
      <c r="C199" s="193"/>
      <c r="D199" s="193"/>
      <c r="E199" s="193"/>
      <c r="F199" s="414"/>
      <c r="G199" s="414"/>
      <c r="H199" s="414"/>
      <c r="I199" s="414"/>
      <c r="J199" s="414"/>
      <c r="K199" s="414"/>
      <c r="L199" s="414"/>
      <c r="M199" s="414"/>
      <c r="N199" s="193"/>
    </row>
    <row r="200" spans="3:14" ht="12.75" customHeight="1" x14ac:dyDescent="0.2">
      <c r="C200" s="193"/>
      <c r="D200" s="193"/>
      <c r="E200" s="193"/>
      <c r="F200" s="414"/>
      <c r="G200" s="414"/>
      <c r="H200" s="414"/>
      <c r="I200" s="414"/>
      <c r="J200" s="414"/>
      <c r="K200" s="414"/>
      <c r="L200" s="414"/>
      <c r="M200" s="414"/>
      <c r="N200" s="193"/>
    </row>
    <row r="201" spans="3:14" ht="12.75" customHeight="1" x14ac:dyDescent="0.2">
      <c r="C201" s="193"/>
      <c r="D201" s="193"/>
      <c r="E201" s="193"/>
      <c r="F201" s="414"/>
      <c r="G201" s="414"/>
      <c r="H201" s="414"/>
      <c r="I201" s="414"/>
      <c r="J201" s="414"/>
      <c r="K201" s="414"/>
      <c r="L201" s="414"/>
      <c r="M201" s="414"/>
      <c r="N201" s="193"/>
    </row>
    <row r="202" spans="3:14" ht="12.75" customHeight="1" x14ac:dyDescent="0.2">
      <c r="C202" s="193"/>
      <c r="D202" s="193"/>
      <c r="E202" s="193"/>
      <c r="F202" s="414"/>
      <c r="G202" s="414"/>
      <c r="H202" s="414"/>
      <c r="I202" s="414"/>
      <c r="J202" s="414"/>
      <c r="K202" s="414"/>
      <c r="L202" s="414"/>
      <c r="M202" s="414"/>
      <c r="N202" s="193"/>
    </row>
    <row r="203" spans="3:14" ht="12.75" customHeight="1" x14ac:dyDescent="0.2">
      <c r="C203" s="193"/>
      <c r="D203" s="193"/>
      <c r="E203" s="193"/>
      <c r="F203" s="414"/>
      <c r="G203" s="414"/>
      <c r="H203" s="414"/>
      <c r="I203" s="414"/>
      <c r="J203" s="414"/>
      <c r="K203" s="414"/>
      <c r="L203" s="414"/>
      <c r="M203" s="414"/>
      <c r="N203" s="193"/>
    </row>
    <row r="204" spans="3:14" ht="12.75" customHeight="1" x14ac:dyDescent="0.2">
      <c r="C204" s="193"/>
      <c r="D204" s="193"/>
      <c r="E204" s="193"/>
      <c r="F204" s="414"/>
      <c r="G204" s="414"/>
      <c r="H204" s="414"/>
      <c r="I204" s="414"/>
      <c r="J204" s="414"/>
      <c r="K204" s="414"/>
      <c r="L204" s="414"/>
      <c r="M204" s="414"/>
      <c r="N204" s="193"/>
    </row>
    <row r="205" spans="3:14" ht="12.75" customHeight="1" x14ac:dyDescent="0.2">
      <c r="C205" s="193"/>
      <c r="D205" s="193"/>
      <c r="E205" s="193"/>
      <c r="F205" s="414"/>
      <c r="G205" s="414"/>
      <c r="H205" s="414"/>
      <c r="I205" s="414"/>
      <c r="J205" s="414"/>
      <c r="K205" s="414"/>
      <c r="L205" s="414"/>
      <c r="M205" s="414"/>
      <c r="N205" s="193"/>
    </row>
    <row r="206" spans="3:14" ht="12.75" customHeight="1" x14ac:dyDescent="0.2">
      <c r="C206" s="193"/>
      <c r="D206" s="193"/>
      <c r="E206" s="193"/>
      <c r="F206" s="414"/>
      <c r="G206" s="414"/>
      <c r="H206" s="414"/>
      <c r="I206" s="414"/>
      <c r="J206" s="414"/>
      <c r="K206" s="414"/>
      <c r="L206" s="414"/>
      <c r="M206" s="414"/>
      <c r="N206" s="193"/>
    </row>
    <row r="207" spans="3:14" ht="12.75" customHeight="1" x14ac:dyDescent="0.2">
      <c r="C207" s="193"/>
      <c r="D207" s="193"/>
      <c r="E207" s="193"/>
      <c r="F207" s="414"/>
      <c r="G207" s="414"/>
      <c r="H207" s="414"/>
      <c r="I207" s="414"/>
      <c r="J207" s="414"/>
      <c r="K207" s="414"/>
      <c r="L207" s="414"/>
      <c r="M207" s="414"/>
      <c r="N207" s="193"/>
    </row>
    <row r="208" spans="3:14" ht="12.75" customHeight="1" x14ac:dyDescent="0.2">
      <c r="C208" s="193"/>
      <c r="D208" s="193"/>
      <c r="E208" s="193"/>
      <c r="F208" s="414"/>
      <c r="G208" s="414"/>
      <c r="H208" s="414"/>
      <c r="I208" s="414"/>
      <c r="J208" s="414"/>
      <c r="K208" s="414"/>
      <c r="L208" s="414"/>
      <c r="M208" s="414"/>
      <c r="N208" s="193"/>
    </row>
    <row r="209" spans="3:14" ht="12.75" customHeight="1" x14ac:dyDescent="0.2">
      <c r="C209" s="193"/>
      <c r="D209" s="193"/>
      <c r="E209" s="193"/>
      <c r="F209" s="414"/>
      <c r="G209" s="414"/>
      <c r="H209" s="414"/>
      <c r="I209" s="414"/>
      <c r="J209" s="414"/>
      <c r="K209" s="414"/>
      <c r="L209" s="414"/>
      <c r="M209" s="414"/>
      <c r="N209" s="193"/>
    </row>
    <row r="210" spans="3:14" ht="12.75" customHeight="1" x14ac:dyDescent="0.2">
      <c r="C210" s="193"/>
      <c r="D210" s="193"/>
      <c r="E210" s="193"/>
      <c r="F210" s="414"/>
      <c r="G210" s="414"/>
      <c r="H210" s="414"/>
      <c r="I210" s="414"/>
      <c r="J210" s="414"/>
      <c r="K210" s="414"/>
      <c r="L210" s="414"/>
      <c r="M210" s="414"/>
      <c r="N210" s="193"/>
    </row>
    <row r="211" spans="3:14" ht="12.75" customHeight="1" x14ac:dyDescent="0.2">
      <c r="C211" s="193"/>
      <c r="D211" s="193"/>
      <c r="E211" s="193"/>
      <c r="F211" s="414"/>
      <c r="G211" s="414"/>
      <c r="H211" s="414"/>
      <c r="I211" s="414"/>
      <c r="J211" s="414"/>
      <c r="K211" s="414"/>
      <c r="L211" s="414"/>
      <c r="M211" s="414"/>
      <c r="N211" s="193"/>
    </row>
    <row r="212" spans="3:14" ht="12.75" customHeight="1" x14ac:dyDescent="0.2">
      <c r="C212" s="193"/>
      <c r="D212" s="193"/>
      <c r="E212" s="193"/>
      <c r="F212" s="414"/>
      <c r="G212" s="414"/>
      <c r="H212" s="414"/>
      <c r="I212" s="414"/>
      <c r="J212" s="414"/>
      <c r="K212" s="414"/>
      <c r="L212" s="414"/>
      <c r="M212" s="414"/>
      <c r="N212" s="193"/>
    </row>
    <row r="213" spans="3:14" ht="12.75" customHeight="1" x14ac:dyDescent="0.2">
      <c r="C213" s="193"/>
      <c r="D213" s="193"/>
      <c r="E213" s="193"/>
      <c r="F213" s="414"/>
      <c r="G213" s="414"/>
      <c r="H213" s="414"/>
      <c r="I213" s="414"/>
      <c r="J213" s="414"/>
      <c r="K213" s="414"/>
      <c r="L213" s="414"/>
      <c r="M213" s="414"/>
      <c r="N213" s="193"/>
    </row>
    <row r="214" spans="3:14" ht="12.75" customHeight="1" x14ac:dyDescent="0.2">
      <c r="C214" s="193"/>
      <c r="D214" s="193"/>
      <c r="E214" s="193"/>
      <c r="F214" s="414"/>
      <c r="G214" s="414"/>
      <c r="H214" s="414"/>
      <c r="I214" s="414"/>
      <c r="J214" s="414"/>
      <c r="K214" s="414"/>
      <c r="L214" s="414"/>
      <c r="M214" s="414"/>
      <c r="N214" s="193"/>
    </row>
    <row r="215" spans="3:14" ht="12.75" customHeight="1" x14ac:dyDescent="0.2">
      <c r="C215" s="193"/>
      <c r="D215" s="193"/>
      <c r="E215" s="193"/>
      <c r="F215" s="414"/>
      <c r="G215" s="414"/>
      <c r="H215" s="414"/>
      <c r="I215" s="414"/>
      <c r="J215" s="414"/>
      <c r="K215" s="414"/>
      <c r="L215" s="414"/>
      <c r="M215" s="414"/>
      <c r="N215" s="193"/>
    </row>
    <row r="216" spans="3:14" ht="12.75" customHeight="1" x14ac:dyDescent="0.2">
      <c r="C216" s="193"/>
      <c r="D216" s="193"/>
      <c r="E216" s="193"/>
      <c r="F216" s="414"/>
      <c r="G216" s="414"/>
      <c r="H216" s="414"/>
      <c r="I216" s="414"/>
      <c r="J216" s="414"/>
      <c r="K216" s="414"/>
      <c r="L216" s="414"/>
      <c r="M216" s="414"/>
      <c r="N216" s="193"/>
    </row>
    <row r="217" spans="3:14" ht="12.75" customHeight="1" x14ac:dyDescent="0.2">
      <c r="C217" s="193"/>
      <c r="D217" s="193"/>
      <c r="E217" s="193"/>
      <c r="F217" s="414"/>
      <c r="G217" s="414"/>
      <c r="H217" s="414"/>
      <c r="I217" s="414"/>
      <c r="J217" s="414"/>
      <c r="K217" s="414"/>
      <c r="L217" s="414"/>
      <c r="M217" s="414"/>
      <c r="N217" s="193"/>
    </row>
    <row r="218" spans="3:14" ht="12.75" customHeight="1" x14ac:dyDescent="0.2">
      <c r="C218" s="193"/>
      <c r="D218" s="193"/>
      <c r="E218" s="193"/>
      <c r="F218" s="414"/>
      <c r="G218" s="414"/>
      <c r="H218" s="414"/>
      <c r="I218" s="414"/>
      <c r="J218" s="414"/>
      <c r="K218" s="414"/>
      <c r="L218" s="414"/>
      <c r="M218" s="414"/>
      <c r="N218" s="193"/>
    </row>
    <row r="219" spans="3:14" ht="12.75" customHeight="1" x14ac:dyDescent="0.2">
      <c r="C219" s="193"/>
      <c r="D219" s="193"/>
      <c r="E219" s="193"/>
      <c r="F219" s="414"/>
      <c r="G219" s="414"/>
      <c r="H219" s="414"/>
      <c r="I219" s="414"/>
      <c r="J219" s="414"/>
      <c r="K219" s="414"/>
      <c r="L219" s="414"/>
      <c r="M219" s="414"/>
      <c r="N219" s="193"/>
    </row>
    <row r="220" spans="3:14" ht="12.75" customHeight="1" x14ac:dyDescent="0.2">
      <c r="C220" s="193"/>
      <c r="D220" s="193"/>
      <c r="E220" s="193"/>
      <c r="F220" s="414"/>
      <c r="G220" s="414"/>
      <c r="H220" s="414"/>
      <c r="I220" s="414"/>
      <c r="J220" s="414"/>
      <c r="K220" s="414"/>
      <c r="L220" s="414"/>
      <c r="M220" s="414"/>
      <c r="N220" s="193"/>
    </row>
    <row r="221" spans="3:14" ht="12.75" customHeight="1" x14ac:dyDescent="0.2">
      <c r="C221" s="193"/>
      <c r="D221" s="193"/>
      <c r="E221" s="193"/>
      <c r="F221" s="414"/>
      <c r="G221" s="414"/>
      <c r="H221" s="414"/>
      <c r="I221" s="414"/>
      <c r="J221" s="414"/>
      <c r="K221" s="414"/>
      <c r="L221" s="414"/>
      <c r="M221" s="414"/>
      <c r="N221" s="193"/>
    </row>
    <row r="222" spans="3:14" ht="12.75" customHeight="1" x14ac:dyDescent="0.2">
      <c r="C222" s="193"/>
      <c r="D222" s="193"/>
      <c r="E222" s="193"/>
      <c r="F222" s="414"/>
      <c r="G222" s="414"/>
      <c r="H222" s="414"/>
      <c r="I222" s="414"/>
      <c r="J222" s="414"/>
      <c r="K222" s="414"/>
      <c r="L222" s="414"/>
      <c r="M222" s="414"/>
      <c r="N222" s="193"/>
    </row>
    <row r="223" spans="3:14" ht="12.75" customHeight="1" x14ac:dyDescent="0.2">
      <c r="C223" s="193"/>
      <c r="D223" s="193"/>
      <c r="E223" s="193"/>
      <c r="F223" s="414"/>
      <c r="G223" s="414"/>
      <c r="H223" s="414"/>
      <c r="I223" s="414"/>
      <c r="J223" s="414"/>
      <c r="K223" s="414"/>
      <c r="L223" s="414"/>
      <c r="M223" s="414"/>
      <c r="N223" s="193"/>
    </row>
    <row r="224" spans="3:14" ht="12.75" customHeight="1" x14ac:dyDescent="0.2">
      <c r="C224" s="193"/>
      <c r="D224" s="193"/>
      <c r="E224" s="193"/>
      <c r="F224" s="414"/>
      <c r="G224" s="414"/>
      <c r="H224" s="414"/>
      <c r="I224" s="414"/>
      <c r="J224" s="414"/>
      <c r="K224" s="414"/>
      <c r="L224" s="414"/>
      <c r="M224" s="414"/>
      <c r="N224" s="193"/>
    </row>
    <row r="225" spans="3:14" ht="12.75" customHeight="1" x14ac:dyDescent="0.2">
      <c r="C225" s="193"/>
      <c r="D225" s="193"/>
      <c r="E225" s="193"/>
      <c r="F225" s="414"/>
      <c r="G225" s="414"/>
      <c r="H225" s="414"/>
      <c r="I225" s="414"/>
      <c r="J225" s="414"/>
      <c r="K225" s="414"/>
      <c r="L225" s="414"/>
      <c r="M225" s="414"/>
      <c r="N225" s="193"/>
    </row>
    <row r="226" spans="3:14" ht="12.75" customHeight="1" x14ac:dyDescent="0.2">
      <c r="C226" s="193"/>
      <c r="D226" s="193"/>
      <c r="E226" s="193"/>
      <c r="F226" s="414"/>
      <c r="G226" s="414"/>
      <c r="H226" s="414"/>
      <c r="I226" s="414"/>
      <c r="J226" s="414"/>
      <c r="K226" s="414"/>
      <c r="L226" s="414"/>
      <c r="M226" s="414"/>
      <c r="N226" s="193"/>
    </row>
    <row r="227" spans="3:14" ht="12.75" customHeight="1" x14ac:dyDescent="0.2">
      <c r="C227" s="193"/>
      <c r="D227" s="193"/>
      <c r="E227" s="193"/>
      <c r="F227" s="414"/>
      <c r="G227" s="414"/>
      <c r="H227" s="414"/>
      <c r="I227" s="414"/>
      <c r="J227" s="414"/>
      <c r="K227" s="414"/>
      <c r="L227" s="414"/>
      <c r="M227" s="414"/>
      <c r="N227" s="193"/>
    </row>
    <row r="228" spans="3:14" ht="12.75" customHeight="1" x14ac:dyDescent="0.2">
      <c r="C228" s="193"/>
      <c r="D228" s="193"/>
      <c r="E228" s="193"/>
      <c r="F228" s="414"/>
      <c r="G228" s="414"/>
      <c r="H228" s="414"/>
      <c r="I228" s="414"/>
      <c r="J228" s="414"/>
      <c r="K228" s="414"/>
      <c r="L228" s="414"/>
      <c r="M228" s="414"/>
      <c r="N228" s="193"/>
    </row>
    <row r="229" spans="3:14" ht="12.75" customHeight="1" x14ac:dyDescent="0.2">
      <c r="C229" s="193"/>
      <c r="D229" s="193"/>
      <c r="E229" s="193"/>
      <c r="F229" s="414"/>
      <c r="G229" s="414"/>
      <c r="H229" s="414"/>
      <c r="I229" s="414"/>
      <c r="J229" s="414"/>
      <c r="K229" s="414"/>
      <c r="L229" s="414"/>
      <c r="M229" s="414"/>
      <c r="N229" s="193"/>
    </row>
    <row r="230" spans="3:14" ht="12.75" customHeight="1" x14ac:dyDescent="0.2">
      <c r="C230" s="193"/>
      <c r="D230" s="193"/>
      <c r="E230" s="193"/>
      <c r="F230" s="414"/>
      <c r="G230" s="414"/>
      <c r="H230" s="414"/>
      <c r="I230" s="414"/>
      <c r="J230" s="414"/>
      <c r="K230" s="414"/>
      <c r="L230" s="414"/>
      <c r="M230" s="414"/>
      <c r="N230" s="193"/>
    </row>
    <row r="231" spans="3:14" ht="12.75" customHeight="1" x14ac:dyDescent="0.2">
      <c r="C231" s="193"/>
      <c r="D231" s="193"/>
      <c r="E231" s="193"/>
      <c r="F231" s="414"/>
      <c r="G231" s="414"/>
      <c r="H231" s="414"/>
      <c r="I231" s="414"/>
      <c r="J231" s="414"/>
      <c r="K231" s="414"/>
      <c r="L231" s="414"/>
      <c r="M231" s="414"/>
      <c r="N231" s="193"/>
    </row>
    <row r="232" spans="3:14" ht="12.75" customHeight="1" x14ac:dyDescent="0.2">
      <c r="C232" s="193"/>
      <c r="D232" s="193"/>
      <c r="E232" s="193"/>
      <c r="F232" s="414"/>
      <c r="G232" s="414"/>
      <c r="H232" s="414"/>
      <c r="I232" s="414"/>
      <c r="J232" s="414"/>
      <c r="K232" s="414"/>
      <c r="L232" s="414"/>
      <c r="M232" s="414"/>
      <c r="N232" s="193"/>
    </row>
    <row r="233" spans="3:14" ht="12.75" customHeight="1" x14ac:dyDescent="0.2">
      <c r="C233" s="193"/>
      <c r="D233" s="193"/>
      <c r="E233" s="193"/>
      <c r="F233" s="414"/>
      <c r="G233" s="414"/>
      <c r="H233" s="414"/>
      <c r="I233" s="414"/>
      <c r="J233" s="414"/>
      <c r="K233" s="414"/>
      <c r="L233" s="414"/>
      <c r="M233" s="414"/>
      <c r="N233" s="193"/>
    </row>
    <row r="234" spans="3:14" ht="12.75" customHeight="1" x14ac:dyDescent="0.2">
      <c r="C234" s="193"/>
      <c r="D234" s="193"/>
      <c r="E234" s="193"/>
      <c r="F234" s="414"/>
      <c r="G234" s="414"/>
      <c r="H234" s="414"/>
      <c r="I234" s="414"/>
      <c r="J234" s="414"/>
      <c r="K234" s="414"/>
      <c r="L234" s="414"/>
      <c r="M234" s="414"/>
      <c r="N234" s="193"/>
    </row>
    <row r="235" spans="3:14" ht="12.75" customHeight="1" x14ac:dyDescent="0.2">
      <c r="C235" s="193"/>
      <c r="D235" s="193"/>
      <c r="E235" s="193"/>
      <c r="F235" s="414"/>
      <c r="G235" s="414"/>
      <c r="H235" s="414"/>
      <c r="I235" s="414"/>
      <c r="J235" s="414"/>
      <c r="K235" s="414"/>
      <c r="L235" s="414"/>
      <c r="M235" s="414"/>
      <c r="N235" s="193"/>
    </row>
    <row r="236" spans="3:14" ht="12.75" customHeight="1" x14ac:dyDescent="0.2">
      <c r="C236" s="193"/>
      <c r="D236" s="193"/>
      <c r="E236" s="193"/>
      <c r="F236" s="414"/>
      <c r="G236" s="414"/>
      <c r="H236" s="414"/>
      <c r="I236" s="414"/>
      <c r="J236" s="414"/>
      <c r="K236" s="414"/>
      <c r="L236" s="414"/>
      <c r="M236" s="414"/>
      <c r="N236" s="193"/>
    </row>
    <row r="237" spans="3:14" ht="12.75" customHeight="1" x14ac:dyDescent="0.2">
      <c r="C237" s="193"/>
      <c r="D237" s="193"/>
      <c r="E237" s="193"/>
      <c r="F237" s="414"/>
      <c r="G237" s="414"/>
      <c r="H237" s="414"/>
      <c r="I237" s="414"/>
      <c r="J237" s="414"/>
      <c r="K237" s="414"/>
      <c r="L237" s="414"/>
      <c r="M237" s="414"/>
      <c r="N237" s="193"/>
    </row>
    <row r="238" spans="3:14" ht="12.75" customHeight="1" x14ac:dyDescent="0.2">
      <c r="C238" s="193"/>
      <c r="D238" s="193"/>
      <c r="E238" s="193"/>
      <c r="F238" s="414"/>
      <c r="G238" s="414"/>
      <c r="H238" s="414"/>
      <c r="I238" s="414"/>
      <c r="J238" s="414"/>
      <c r="K238" s="414"/>
      <c r="L238" s="414"/>
      <c r="M238" s="414"/>
      <c r="N238" s="193"/>
    </row>
    <row r="239" spans="3:14" ht="12.75" customHeight="1" x14ac:dyDescent="0.2">
      <c r="C239" s="193"/>
      <c r="D239" s="193"/>
      <c r="E239" s="193"/>
      <c r="F239" s="414"/>
      <c r="G239" s="414"/>
      <c r="H239" s="414"/>
      <c r="I239" s="414"/>
      <c r="J239" s="414"/>
      <c r="K239" s="414"/>
      <c r="L239" s="414"/>
      <c r="M239" s="414"/>
      <c r="N239" s="193"/>
    </row>
    <row r="240" spans="3:14" ht="12.75" customHeight="1" x14ac:dyDescent="0.2">
      <c r="C240" s="193"/>
      <c r="D240" s="193"/>
      <c r="E240" s="193"/>
      <c r="F240" s="414"/>
      <c r="G240" s="414"/>
      <c r="H240" s="414"/>
      <c r="I240" s="414"/>
      <c r="J240" s="414"/>
      <c r="K240" s="414"/>
      <c r="L240" s="414"/>
      <c r="M240" s="414"/>
      <c r="N240" s="193"/>
    </row>
    <row r="241" spans="3:14" ht="12.75" customHeight="1" x14ac:dyDescent="0.2">
      <c r="C241" s="193"/>
      <c r="D241" s="193"/>
      <c r="E241" s="193"/>
      <c r="F241" s="414"/>
      <c r="G241" s="414"/>
      <c r="H241" s="414"/>
      <c r="I241" s="414"/>
      <c r="J241" s="414"/>
      <c r="K241" s="414"/>
      <c r="L241" s="414"/>
      <c r="M241" s="414"/>
      <c r="N241" s="193"/>
    </row>
    <row r="242" spans="3:14" ht="12.75" customHeight="1" x14ac:dyDescent="0.2">
      <c r="C242" s="193"/>
      <c r="D242" s="193"/>
      <c r="E242" s="193"/>
      <c r="F242" s="414"/>
      <c r="G242" s="414"/>
      <c r="H242" s="414"/>
      <c r="I242" s="414"/>
      <c r="J242" s="414"/>
      <c r="K242" s="414"/>
      <c r="L242" s="414"/>
      <c r="M242" s="414"/>
      <c r="N242" s="193"/>
    </row>
    <row r="243" spans="3:14" ht="12.75" customHeight="1" x14ac:dyDescent="0.2">
      <c r="C243" s="193"/>
      <c r="D243" s="193"/>
      <c r="E243" s="193"/>
      <c r="F243" s="414"/>
      <c r="G243" s="414"/>
      <c r="H243" s="414"/>
      <c r="I243" s="414"/>
      <c r="J243" s="414"/>
      <c r="K243" s="414"/>
      <c r="L243" s="414"/>
      <c r="M243" s="414"/>
      <c r="N243" s="193"/>
    </row>
    <row r="244" spans="3:14" ht="12.75" customHeight="1" x14ac:dyDescent="0.2">
      <c r="C244" s="193"/>
      <c r="D244" s="193"/>
      <c r="E244" s="193"/>
      <c r="F244" s="414"/>
      <c r="G244" s="414"/>
      <c r="H244" s="414"/>
      <c r="I244" s="414"/>
      <c r="J244" s="414"/>
      <c r="K244" s="414"/>
      <c r="L244" s="414"/>
      <c r="M244" s="414"/>
      <c r="N244" s="193"/>
    </row>
    <row r="245" spans="3:14" ht="12.75" customHeight="1" x14ac:dyDescent="0.2">
      <c r="C245" s="193"/>
      <c r="D245" s="193"/>
      <c r="E245" s="193"/>
      <c r="F245" s="414"/>
      <c r="G245" s="414"/>
      <c r="H245" s="414"/>
      <c r="I245" s="414"/>
      <c r="J245" s="414"/>
      <c r="K245" s="414"/>
      <c r="L245" s="414"/>
      <c r="M245" s="414"/>
      <c r="N245" s="193"/>
    </row>
    <row r="246" spans="3:14" ht="12.75" customHeight="1" x14ac:dyDescent="0.2">
      <c r="C246" s="193"/>
      <c r="D246" s="193"/>
      <c r="E246" s="193"/>
      <c r="F246" s="414"/>
      <c r="G246" s="414"/>
      <c r="H246" s="414"/>
      <c r="I246" s="414"/>
      <c r="J246" s="414"/>
      <c r="K246" s="414"/>
      <c r="L246" s="414"/>
      <c r="M246" s="414"/>
      <c r="N246" s="193"/>
    </row>
    <row r="247" spans="3:14" ht="12.75" customHeight="1" x14ac:dyDescent="0.2">
      <c r="C247" s="193"/>
      <c r="D247" s="193"/>
      <c r="E247" s="193"/>
      <c r="F247" s="414"/>
      <c r="G247" s="414"/>
      <c r="H247" s="414"/>
      <c r="I247" s="414"/>
      <c r="J247" s="414"/>
      <c r="K247" s="414"/>
      <c r="L247" s="414"/>
      <c r="M247" s="414"/>
      <c r="N247" s="193"/>
    </row>
    <row r="248" spans="3:14" ht="12.75" customHeight="1" x14ac:dyDescent="0.2">
      <c r="C248" s="193"/>
      <c r="D248" s="193"/>
      <c r="E248" s="193"/>
      <c r="F248" s="414"/>
      <c r="G248" s="414"/>
      <c r="H248" s="414"/>
      <c r="I248" s="414"/>
      <c r="J248" s="414"/>
      <c r="K248" s="414"/>
      <c r="L248" s="414"/>
      <c r="M248" s="414"/>
      <c r="N248" s="193"/>
    </row>
    <row r="249" spans="3:14" ht="12.75" customHeight="1" x14ac:dyDescent="0.2">
      <c r="C249" s="193"/>
      <c r="D249" s="193"/>
      <c r="E249" s="193"/>
      <c r="F249" s="414"/>
      <c r="G249" s="414"/>
      <c r="H249" s="414"/>
      <c r="I249" s="414"/>
      <c r="J249" s="414"/>
      <c r="K249" s="414"/>
      <c r="L249" s="414"/>
      <c r="M249" s="414"/>
      <c r="N249" s="193"/>
    </row>
    <row r="250" spans="3:14" ht="12.75" customHeight="1" x14ac:dyDescent="0.2">
      <c r="C250" s="193"/>
      <c r="D250" s="193"/>
      <c r="E250" s="193"/>
      <c r="F250" s="414"/>
      <c r="G250" s="414"/>
      <c r="H250" s="414"/>
      <c r="I250" s="414"/>
      <c r="J250" s="414"/>
      <c r="K250" s="414"/>
      <c r="L250" s="414"/>
      <c r="M250" s="414"/>
      <c r="N250" s="193"/>
    </row>
    <row r="251" spans="3:14" ht="12.75" customHeight="1" x14ac:dyDescent="0.2">
      <c r="C251" s="193"/>
      <c r="D251" s="193"/>
      <c r="E251" s="193"/>
      <c r="F251" s="414"/>
      <c r="G251" s="414"/>
      <c r="H251" s="414"/>
      <c r="I251" s="414"/>
      <c r="J251" s="414"/>
      <c r="K251" s="414"/>
      <c r="L251" s="414"/>
      <c r="M251" s="414"/>
      <c r="N251" s="193"/>
    </row>
    <row r="252" spans="3:14" ht="12.75" customHeight="1" x14ac:dyDescent="0.2">
      <c r="C252" s="193"/>
      <c r="D252" s="193"/>
      <c r="E252" s="193"/>
      <c r="F252" s="414"/>
      <c r="G252" s="414"/>
      <c r="H252" s="414"/>
      <c r="I252" s="414"/>
      <c r="J252" s="414"/>
      <c r="K252" s="414"/>
      <c r="L252" s="414"/>
      <c r="M252" s="414"/>
      <c r="N252" s="193"/>
    </row>
    <row r="253" spans="3:14" ht="12.75" customHeight="1" x14ac:dyDescent="0.2">
      <c r="C253" s="193"/>
      <c r="D253" s="193"/>
      <c r="E253" s="193"/>
      <c r="F253" s="414"/>
      <c r="G253" s="414"/>
      <c r="H253" s="414"/>
      <c r="I253" s="414"/>
      <c r="J253" s="414"/>
      <c r="K253" s="414"/>
      <c r="L253" s="414"/>
      <c r="M253" s="414"/>
      <c r="N253" s="193"/>
    </row>
    <row r="254" spans="3:14" ht="12.75" customHeight="1" x14ac:dyDescent="0.2">
      <c r="C254" s="193"/>
      <c r="D254" s="193"/>
      <c r="E254" s="193"/>
      <c r="F254" s="414"/>
      <c r="G254" s="414"/>
      <c r="H254" s="414"/>
      <c r="I254" s="414"/>
      <c r="J254" s="414"/>
      <c r="K254" s="414"/>
      <c r="L254" s="414"/>
      <c r="M254" s="414"/>
      <c r="N254" s="193"/>
    </row>
    <row r="255" spans="3:14" ht="12.75" customHeight="1" x14ac:dyDescent="0.2">
      <c r="C255" s="193"/>
      <c r="D255" s="193"/>
      <c r="E255" s="193"/>
      <c r="F255" s="414"/>
      <c r="G255" s="414"/>
      <c r="H255" s="414"/>
      <c r="I255" s="414"/>
      <c r="J255" s="414"/>
      <c r="K255" s="414"/>
      <c r="L255" s="414"/>
      <c r="M255" s="414"/>
      <c r="N255" s="193"/>
    </row>
    <row r="256" spans="3:14" ht="12.75" customHeight="1" x14ac:dyDescent="0.2">
      <c r="C256" s="193"/>
      <c r="D256" s="193"/>
      <c r="E256" s="193"/>
      <c r="F256" s="414"/>
      <c r="G256" s="414"/>
      <c r="H256" s="414"/>
      <c r="I256" s="414"/>
      <c r="J256" s="414"/>
      <c r="K256" s="414"/>
      <c r="L256" s="414"/>
      <c r="M256" s="414"/>
      <c r="N256" s="193"/>
    </row>
    <row r="257" spans="3:14" ht="12.75" customHeight="1" x14ac:dyDescent="0.2">
      <c r="C257" s="193"/>
      <c r="D257" s="193"/>
      <c r="E257" s="193"/>
      <c r="F257" s="414"/>
      <c r="G257" s="414"/>
      <c r="H257" s="414"/>
      <c r="I257" s="414"/>
      <c r="J257" s="414"/>
      <c r="K257" s="414"/>
      <c r="L257" s="414"/>
      <c r="M257" s="414"/>
      <c r="N257" s="193"/>
    </row>
    <row r="258" spans="3:14" ht="12.75" customHeight="1" x14ac:dyDescent="0.2">
      <c r="C258" s="193"/>
      <c r="D258" s="193"/>
      <c r="E258" s="193"/>
      <c r="F258" s="414"/>
      <c r="G258" s="414"/>
      <c r="H258" s="414"/>
      <c r="I258" s="414"/>
      <c r="J258" s="414"/>
      <c r="K258" s="414"/>
      <c r="L258" s="414"/>
      <c r="M258" s="414"/>
      <c r="N258" s="193"/>
    </row>
    <row r="259" spans="3:14" ht="12.75" customHeight="1" x14ac:dyDescent="0.2">
      <c r="C259" s="193"/>
      <c r="D259" s="193"/>
      <c r="E259" s="193"/>
      <c r="F259" s="414"/>
      <c r="G259" s="414"/>
      <c r="H259" s="414"/>
      <c r="I259" s="414"/>
      <c r="J259" s="414"/>
      <c r="K259" s="414"/>
      <c r="L259" s="414"/>
      <c r="M259" s="414"/>
      <c r="N259" s="193"/>
    </row>
    <row r="260" spans="3:14" ht="12.75" customHeight="1" x14ac:dyDescent="0.2">
      <c r="C260" s="193"/>
      <c r="D260" s="193"/>
      <c r="E260" s="193"/>
      <c r="F260" s="414"/>
      <c r="G260" s="414"/>
      <c r="H260" s="414"/>
      <c r="I260" s="414"/>
      <c r="J260" s="414"/>
      <c r="K260" s="414"/>
      <c r="L260" s="414"/>
      <c r="M260" s="414"/>
      <c r="N260" s="193"/>
    </row>
  </sheetData>
  <mergeCells count="8">
    <mergeCell ref="A86:B86"/>
    <mergeCell ref="A1:O1"/>
    <mergeCell ref="A2:O2"/>
    <mergeCell ref="A3:A4"/>
    <mergeCell ref="B3:B4"/>
    <mergeCell ref="C3:E3"/>
    <mergeCell ref="F3:M3"/>
    <mergeCell ref="N3:O3"/>
  </mergeCells>
  <printOptions horizontalCentered="1" verticalCentered="1"/>
  <pageMargins left="0" right="0" top="0" bottom="0" header="0" footer="0"/>
  <pageSetup paperSize="9" scale="53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280"/>
  <sheetViews>
    <sheetView showGridLines="0" zoomScaleNormal="100" zoomScaleSheetLayoutView="90" workbookViewId="0">
      <selection activeCell="H106" sqref="H106:M106"/>
    </sheetView>
  </sheetViews>
  <sheetFormatPr defaultRowHeight="12.75" outlineLevelRow="1" x14ac:dyDescent="0.2"/>
  <cols>
    <col min="1" max="1" width="13.7109375" style="193" customWidth="1"/>
    <col min="2" max="7" width="10.5703125" style="195" customWidth="1"/>
    <col min="8" max="14" width="10.7109375" style="195" customWidth="1"/>
    <col min="15" max="16384" width="9.140625" style="193"/>
  </cols>
  <sheetData>
    <row r="1" spans="1:14" ht="25.5" customHeight="1" x14ac:dyDescent="0.2">
      <c r="A1" s="436" t="s">
        <v>338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</row>
    <row r="2" spans="1:14" ht="25.5" customHeight="1" x14ac:dyDescent="0.2">
      <c r="A2" s="438" t="s">
        <v>339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</row>
    <row r="3" spans="1:14" s="205" customFormat="1" ht="36" customHeight="1" x14ac:dyDescent="0.2">
      <c r="A3" s="456" t="s">
        <v>290</v>
      </c>
      <c r="B3" s="431" t="s">
        <v>207</v>
      </c>
      <c r="C3" s="432"/>
      <c r="D3" s="433"/>
      <c r="E3" s="440" t="s">
        <v>208</v>
      </c>
      <c r="F3" s="441"/>
      <c r="G3" s="441"/>
      <c r="H3" s="431" t="s">
        <v>259</v>
      </c>
      <c r="I3" s="432"/>
      <c r="J3" s="432"/>
      <c r="K3" s="432"/>
      <c r="L3" s="432"/>
      <c r="M3" s="432"/>
      <c r="N3" s="432"/>
    </row>
    <row r="4" spans="1:14" s="205" customFormat="1" ht="36" customHeight="1" x14ac:dyDescent="0.2">
      <c r="A4" s="457"/>
      <c r="B4" s="159" t="s">
        <v>166</v>
      </c>
      <c r="C4" s="159" t="s">
        <v>165</v>
      </c>
      <c r="D4" s="159" t="s">
        <v>88</v>
      </c>
      <c r="E4" s="159" t="s">
        <v>166</v>
      </c>
      <c r="F4" s="159" t="s">
        <v>165</v>
      </c>
      <c r="G4" s="159" t="s">
        <v>88</v>
      </c>
      <c r="H4" s="344" t="s">
        <v>286</v>
      </c>
      <c r="I4" s="344" t="s">
        <v>287</v>
      </c>
      <c r="J4" s="344" t="s">
        <v>288</v>
      </c>
      <c r="K4" s="344" t="s">
        <v>289</v>
      </c>
      <c r="L4" s="344" t="s">
        <v>212</v>
      </c>
      <c r="M4" s="345" t="s">
        <v>213</v>
      </c>
      <c r="N4" s="417" t="s">
        <v>214</v>
      </c>
    </row>
    <row r="5" spans="1:14" s="200" customFormat="1" ht="13.5" customHeight="1" x14ac:dyDescent="0.2">
      <c r="A5" s="211">
        <v>0</v>
      </c>
      <c r="B5" s="139">
        <v>0</v>
      </c>
      <c r="C5" s="139">
        <v>0</v>
      </c>
      <c r="D5" s="336">
        <f>B5+C5</f>
        <v>0</v>
      </c>
      <c r="E5" s="139">
        <v>0</v>
      </c>
      <c r="F5" s="139">
        <v>0</v>
      </c>
      <c r="G5" s="336">
        <f>E5+F5</f>
        <v>0</v>
      </c>
      <c r="H5" s="139">
        <v>0</v>
      </c>
      <c r="I5" s="139">
        <v>0</v>
      </c>
      <c r="J5" s="338">
        <v>6</v>
      </c>
      <c r="K5" s="338">
        <v>2</v>
      </c>
      <c r="L5" s="140">
        <v>0</v>
      </c>
      <c r="M5" s="140">
        <v>0</v>
      </c>
      <c r="N5" s="202">
        <f t="shared" ref="N5:N68" si="0">SUM(H5:M5)</f>
        <v>8</v>
      </c>
    </row>
    <row r="6" spans="1:14" s="200" customFormat="1" ht="13.5" customHeight="1" x14ac:dyDescent="0.2">
      <c r="A6" s="211">
        <v>1</v>
      </c>
      <c r="B6" s="139">
        <v>0</v>
      </c>
      <c r="C6" s="139">
        <v>0</v>
      </c>
      <c r="D6" s="336">
        <f t="shared" ref="D6:D69" si="1">B6+C6</f>
        <v>0</v>
      </c>
      <c r="E6" s="139">
        <v>0</v>
      </c>
      <c r="F6" s="139">
        <v>0</v>
      </c>
      <c r="G6" s="336">
        <f t="shared" ref="G6:G69" si="2">E6+F6</f>
        <v>0</v>
      </c>
      <c r="H6" s="338">
        <v>0</v>
      </c>
      <c r="I6" s="139">
        <v>0</v>
      </c>
      <c r="J6" s="338">
        <v>17</v>
      </c>
      <c r="K6" s="338">
        <v>8</v>
      </c>
      <c r="L6" s="140">
        <v>0</v>
      </c>
      <c r="M6" s="140">
        <v>0</v>
      </c>
      <c r="N6" s="202">
        <f t="shared" si="0"/>
        <v>25</v>
      </c>
    </row>
    <row r="7" spans="1:14" s="200" customFormat="1" ht="13.5" customHeight="1" x14ac:dyDescent="0.2">
      <c r="A7" s="211">
        <v>2</v>
      </c>
      <c r="B7" s="139">
        <v>0</v>
      </c>
      <c r="C7" s="139">
        <v>0</v>
      </c>
      <c r="D7" s="336">
        <f t="shared" si="1"/>
        <v>0</v>
      </c>
      <c r="E7" s="139">
        <v>0</v>
      </c>
      <c r="F7" s="139">
        <v>0</v>
      </c>
      <c r="G7" s="336">
        <f t="shared" si="2"/>
        <v>0</v>
      </c>
      <c r="H7" s="139">
        <v>0</v>
      </c>
      <c r="I7" s="139">
        <v>0</v>
      </c>
      <c r="J7" s="338">
        <v>17</v>
      </c>
      <c r="K7" s="338">
        <v>20</v>
      </c>
      <c r="L7" s="140">
        <v>0</v>
      </c>
      <c r="M7" s="140">
        <v>0</v>
      </c>
      <c r="N7" s="202">
        <f t="shared" si="0"/>
        <v>37</v>
      </c>
    </row>
    <row r="8" spans="1:14" s="200" customFormat="1" ht="13.5" customHeight="1" x14ac:dyDescent="0.2">
      <c r="A8" s="211">
        <v>3</v>
      </c>
      <c r="B8" s="139">
        <v>0</v>
      </c>
      <c r="C8" s="139">
        <v>0</v>
      </c>
      <c r="D8" s="336">
        <f t="shared" si="1"/>
        <v>0</v>
      </c>
      <c r="E8" s="139">
        <v>0</v>
      </c>
      <c r="F8" s="139">
        <v>0</v>
      </c>
      <c r="G8" s="336">
        <f t="shared" si="2"/>
        <v>0</v>
      </c>
      <c r="H8" s="139">
        <v>0</v>
      </c>
      <c r="I8" s="139">
        <v>0</v>
      </c>
      <c r="J8" s="338">
        <v>18</v>
      </c>
      <c r="K8" s="338">
        <v>20</v>
      </c>
      <c r="L8" s="140">
        <v>0</v>
      </c>
      <c r="M8" s="140">
        <v>0</v>
      </c>
      <c r="N8" s="202">
        <f t="shared" si="0"/>
        <v>38</v>
      </c>
    </row>
    <row r="9" spans="1:14" s="200" customFormat="1" ht="13.5" customHeight="1" x14ac:dyDescent="0.2">
      <c r="A9" s="211">
        <v>4</v>
      </c>
      <c r="B9" s="139">
        <v>0</v>
      </c>
      <c r="C9" s="139">
        <v>0</v>
      </c>
      <c r="D9" s="336">
        <f t="shared" si="1"/>
        <v>0</v>
      </c>
      <c r="E9" s="139">
        <v>0</v>
      </c>
      <c r="F9" s="139">
        <v>0</v>
      </c>
      <c r="G9" s="336">
        <f t="shared" si="2"/>
        <v>0</v>
      </c>
      <c r="H9" s="139">
        <v>0</v>
      </c>
      <c r="I9" s="139">
        <v>0</v>
      </c>
      <c r="J9" s="338">
        <v>21</v>
      </c>
      <c r="K9" s="338">
        <v>28</v>
      </c>
      <c r="L9" s="140">
        <v>0</v>
      </c>
      <c r="M9" s="140">
        <v>0</v>
      </c>
      <c r="N9" s="202">
        <f t="shared" si="0"/>
        <v>49</v>
      </c>
    </row>
    <row r="10" spans="1:14" s="200" customFormat="1" ht="13.5" customHeight="1" x14ac:dyDescent="0.2">
      <c r="A10" s="211">
        <v>5</v>
      </c>
      <c r="B10" s="139">
        <v>0</v>
      </c>
      <c r="C10" s="139">
        <v>0</v>
      </c>
      <c r="D10" s="336">
        <f t="shared" si="1"/>
        <v>0</v>
      </c>
      <c r="E10" s="139">
        <v>0</v>
      </c>
      <c r="F10" s="139">
        <v>0</v>
      </c>
      <c r="G10" s="336">
        <f t="shared" si="2"/>
        <v>0</v>
      </c>
      <c r="H10" s="139">
        <v>0</v>
      </c>
      <c r="I10" s="139">
        <v>0</v>
      </c>
      <c r="J10" s="338">
        <v>31</v>
      </c>
      <c r="K10" s="338">
        <v>18</v>
      </c>
      <c r="L10" s="140">
        <v>0</v>
      </c>
      <c r="M10" s="140">
        <v>0</v>
      </c>
      <c r="N10" s="202">
        <f t="shared" si="0"/>
        <v>49</v>
      </c>
    </row>
    <row r="11" spans="1:14" s="200" customFormat="1" ht="13.5" customHeight="1" x14ac:dyDescent="0.2">
      <c r="A11" s="211">
        <v>6</v>
      </c>
      <c r="B11" s="139">
        <v>0</v>
      </c>
      <c r="C11" s="139">
        <v>0</v>
      </c>
      <c r="D11" s="336">
        <f t="shared" si="1"/>
        <v>0</v>
      </c>
      <c r="E11" s="139">
        <v>0</v>
      </c>
      <c r="F11" s="139">
        <v>0</v>
      </c>
      <c r="G11" s="336">
        <f t="shared" si="2"/>
        <v>0</v>
      </c>
      <c r="H11" s="139">
        <v>0</v>
      </c>
      <c r="I11" s="139">
        <v>0</v>
      </c>
      <c r="J11" s="338">
        <v>32</v>
      </c>
      <c r="K11" s="338">
        <v>36</v>
      </c>
      <c r="L11" s="140">
        <v>0</v>
      </c>
      <c r="M11" s="140">
        <v>0</v>
      </c>
      <c r="N11" s="202">
        <f t="shared" si="0"/>
        <v>68</v>
      </c>
    </row>
    <row r="12" spans="1:14" s="200" customFormat="1" ht="13.5" customHeight="1" x14ac:dyDescent="0.2">
      <c r="A12" s="211">
        <v>7</v>
      </c>
      <c r="B12" s="139">
        <v>0</v>
      </c>
      <c r="C12" s="139">
        <v>0</v>
      </c>
      <c r="D12" s="336">
        <f t="shared" si="1"/>
        <v>0</v>
      </c>
      <c r="E12" s="139">
        <v>0</v>
      </c>
      <c r="F12" s="139">
        <v>0</v>
      </c>
      <c r="G12" s="336">
        <f t="shared" si="2"/>
        <v>0</v>
      </c>
      <c r="H12" s="139">
        <v>0</v>
      </c>
      <c r="I12" s="139">
        <v>0</v>
      </c>
      <c r="J12" s="338">
        <v>31</v>
      </c>
      <c r="K12" s="338">
        <v>23</v>
      </c>
      <c r="L12" s="140">
        <v>0</v>
      </c>
      <c r="M12" s="140">
        <v>0</v>
      </c>
      <c r="N12" s="202">
        <f t="shared" si="0"/>
        <v>54</v>
      </c>
    </row>
    <row r="13" spans="1:14" s="200" customFormat="1" ht="13.5" customHeight="1" x14ac:dyDescent="0.2">
      <c r="A13" s="211">
        <v>8</v>
      </c>
      <c r="B13" s="139">
        <v>0</v>
      </c>
      <c r="C13" s="139">
        <v>0</v>
      </c>
      <c r="D13" s="336">
        <f t="shared" si="1"/>
        <v>0</v>
      </c>
      <c r="E13" s="139">
        <v>0</v>
      </c>
      <c r="F13" s="139">
        <v>0</v>
      </c>
      <c r="G13" s="336">
        <f t="shared" si="2"/>
        <v>0</v>
      </c>
      <c r="H13" s="139">
        <v>0</v>
      </c>
      <c r="I13" s="139">
        <v>0</v>
      </c>
      <c r="J13" s="338">
        <v>48</v>
      </c>
      <c r="K13" s="338">
        <v>49</v>
      </c>
      <c r="L13" s="140">
        <v>0</v>
      </c>
      <c r="M13" s="140">
        <v>0</v>
      </c>
      <c r="N13" s="202">
        <f t="shared" si="0"/>
        <v>97</v>
      </c>
    </row>
    <row r="14" spans="1:14" s="200" customFormat="1" ht="13.5" customHeight="1" x14ac:dyDescent="0.2">
      <c r="A14" s="204">
        <v>9</v>
      </c>
      <c r="B14" s="139">
        <v>0</v>
      </c>
      <c r="C14" s="139">
        <v>0</v>
      </c>
      <c r="D14" s="336">
        <f t="shared" si="1"/>
        <v>0</v>
      </c>
      <c r="E14" s="139">
        <v>0</v>
      </c>
      <c r="F14" s="139">
        <v>0</v>
      </c>
      <c r="G14" s="336">
        <f t="shared" si="2"/>
        <v>0</v>
      </c>
      <c r="H14" s="139">
        <v>0</v>
      </c>
      <c r="I14" s="139">
        <v>0</v>
      </c>
      <c r="J14" s="338">
        <v>35</v>
      </c>
      <c r="K14" s="338">
        <v>54</v>
      </c>
      <c r="L14" s="140">
        <v>0</v>
      </c>
      <c r="M14" s="140">
        <v>0</v>
      </c>
      <c r="N14" s="202">
        <f t="shared" si="0"/>
        <v>89</v>
      </c>
    </row>
    <row r="15" spans="1:14" s="200" customFormat="1" ht="13.5" customHeight="1" x14ac:dyDescent="0.2">
      <c r="A15" s="204">
        <f t="shared" ref="A15:A44" si="3">+A14+1</f>
        <v>10</v>
      </c>
      <c r="B15" s="139">
        <v>0</v>
      </c>
      <c r="C15" s="139">
        <v>0</v>
      </c>
      <c r="D15" s="336">
        <f t="shared" si="1"/>
        <v>0</v>
      </c>
      <c r="E15" s="139">
        <v>0</v>
      </c>
      <c r="F15" s="139">
        <v>0</v>
      </c>
      <c r="G15" s="336">
        <f t="shared" si="2"/>
        <v>0</v>
      </c>
      <c r="H15" s="139">
        <v>0</v>
      </c>
      <c r="I15" s="139">
        <v>0</v>
      </c>
      <c r="J15" s="338">
        <v>49</v>
      </c>
      <c r="K15" s="338">
        <v>53</v>
      </c>
      <c r="L15" s="140">
        <v>0</v>
      </c>
      <c r="M15" s="140">
        <v>0</v>
      </c>
      <c r="N15" s="202">
        <f t="shared" si="0"/>
        <v>102</v>
      </c>
    </row>
    <row r="16" spans="1:14" s="200" customFormat="1" ht="13.5" customHeight="1" x14ac:dyDescent="0.2">
      <c r="A16" s="204">
        <f t="shared" si="3"/>
        <v>11</v>
      </c>
      <c r="B16" s="139">
        <v>0</v>
      </c>
      <c r="C16" s="139">
        <v>0</v>
      </c>
      <c r="D16" s="336">
        <f t="shared" si="1"/>
        <v>0</v>
      </c>
      <c r="E16" s="139">
        <v>0</v>
      </c>
      <c r="F16" s="139">
        <v>0</v>
      </c>
      <c r="G16" s="336">
        <f t="shared" si="2"/>
        <v>0</v>
      </c>
      <c r="H16" s="139">
        <v>0</v>
      </c>
      <c r="I16" s="139">
        <v>0</v>
      </c>
      <c r="J16" s="338">
        <v>62</v>
      </c>
      <c r="K16" s="338">
        <v>60</v>
      </c>
      <c r="L16" s="140">
        <v>0</v>
      </c>
      <c r="M16" s="140">
        <v>0</v>
      </c>
      <c r="N16" s="202">
        <f t="shared" si="0"/>
        <v>122</v>
      </c>
    </row>
    <row r="17" spans="1:14" s="200" customFormat="1" ht="13.5" customHeight="1" x14ac:dyDescent="0.2">
      <c r="A17" s="204">
        <f t="shared" si="3"/>
        <v>12</v>
      </c>
      <c r="B17" s="139">
        <v>0</v>
      </c>
      <c r="C17" s="139">
        <v>0</v>
      </c>
      <c r="D17" s="336">
        <f t="shared" si="1"/>
        <v>0</v>
      </c>
      <c r="E17" s="139">
        <v>0</v>
      </c>
      <c r="F17" s="139">
        <v>0</v>
      </c>
      <c r="G17" s="336">
        <f t="shared" si="2"/>
        <v>0</v>
      </c>
      <c r="H17" s="139">
        <v>0</v>
      </c>
      <c r="I17" s="139">
        <v>0</v>
      </c>
      <c r="J17" s="338">
        <v>74</v>
      </c>
      <c r="K17" s="338">
        <v>70</v>
      </c>
      <c r="L17" s="140">
        <v>0</v>
      </c>
      <c r="M17" s="140">
        <v>0</v>
      </c>
      <c r="N17" s="202">
        <f t="shared" si="0"/>
        <v>144</v>
      </c>
    </row>
    <row r="18" spans="1:14" s="200" customFormat="1" ht="13.5" customHeight="1" x14ac:dyDescent="0.2">
      <c r="A18" s="204">
        <f t="shared" si="3"/>
        <v>13</v>
      </c>
      <c r="B18" s="139">
        <v>0</v>
      </c>
      <c r="C18" s="139">
        <v>0</v>
      </c>
      <c r="D18" s="336">
        <f t="shared" si="1"/>
        <v>0</v>
      </c>
      <c r="E18" s="139">
        <v>0</v>
      </c>
      <c r="F18" s="139">
        <v>0</v>
      </c>
      <c r="G18" s="336">
        <f t="shared" si="2"/>
        <v>0</v>
      </c>
      <c r="H18" s="139">
        <v>0</v>
      </c>
      <c r="I18" s="139">
        <v>0</v>
      </c>
      <c r="J18" s="338">
        <v>81</v>
      </c>
      <c r="K18" s="338">
        <v>73</v>
      </c>
      <c r="L18" s="140">
        <v>0</v>
      </c>
      <c r="M18" s="140">
        <v>0</v>
      </c>
      <c r="N18" s="202">
        <f t="shared" si="0"/>
        <v>154</v>
      </c>
    </row>
    <row r="19" spans="1:14" s="200" customFormat="1" ht="13.5" customHeight="1" x14ac:dyDescent="0.2">
      <c r="A19" s="204">
        <f t="shared" si="3"/>
        <v>14</v>
      </c>
      <c r="B19" s="139">
        <v>0</v>
      </c>
      <c r="C19" s="139">
        <v>0</v>
      </c>
      <c r="D19" s="336">
        <f t="shared" si="1"/>
        <v>0</v>
      </c>
      <c r="E19" s="139">
        <v>0</v>
      </c>
      <c r="F19" s="139">
        <v>0</v>
      </c>
      <c r="G19" s="336">
        <f t="shared" si="2"/>
        <v>0</v>
      </c>
      <c r="H19" s="139">
        <v>0</v>
      </c>
      <c r="I19" s="139">
        <v>0</v>
      </c>
      <c r="J19" s="338">
        <v>108</v>
      </c>
      <c r="K19" s="338">
        <v>79</v>
      </c>
      <c r="L19" s="140">
        <v>0</v>
      </c>
      <c r="M19" s="140">
        <v>0</v>
      </c>
      <c r="N19" s="202">
        <f t="shared" si="0"/>
        <v>187</v>
      </c>
    </row>
    <row r="20" spans="1:14" s="200" customFormat="1" ht="13.5" customHeight="1" x14ac:dyDescent="0.2">
      <c r="A20" s="204">
        <f t="shared" si="3"/>
        <v>15</v>
      </c>
      <c r="B20" s="139">
        <v>0</v>
      </c>
      <c r="C20" s="139">
        <v>0</v>
      </c>
      <c r="D20" s="336">
        <f t="shared" si="1"/>
        <v>0</v>
      </c>
      <c r="E20" s="139">
        <v>0</v>
      </c>
      <c r="F20" s="139">
        <v>0</v>
      </c>
      <c r="G20" s="336">
        <f t="shared" si="2"/>
        <v>0</v>
      </c>
      <c r="H20" s="338">
        <v>0</v>
      </c>
      <c r="I20" s="139">
        <v>0</v>
      </c>
      <c r="J20" s="338">
        <v>104</v>
      </c>
      <c r="K20" s="338">
        <v>113</v>
      </c>
      <c r="L20" s="140">
        <v>0</v>
      </c>
      <c r="M20" s="140">
        <v>0</v>
      </c>
      <c r="N20" s="202">
        <f t="shared" si="0"/>
        <v>217</v>
      </c>
    </row>
    <row r="21" spans="1:14" s="200" customFormat="1" ht="13.5" customHeight="1" x14ac:dyDescent="0.2">
      <c r="A21" s="204">
        <f t="shared" si="3"/>
        <v>16</v>
      </c>
      <c r="B21" s="139">
        <v>0</v>
      </c>
      <c r="C21" s="139">
        <v>0</v>
      </c>
      <c r="D21" s="336">
        <f t="shared" si="1"/>
        <v>0</v>
      </c>
      <c r="E21" s="139">
        <v>0</v>
      </c>
      <c r="F21" s="139">
        <v>0</v>
      </c>
      <c r="G21" s="336">
        <f t="shared" si="2"/>
        <v>0</v>
      </c>
      <c r="H21" s="139">
        <v>0</v>
      </c>
      <c r="I21" s="139">
        <v>0</v>
      </c>
      <c r="J21" s="338">
        <v>118</v>
      </c>
      <c r="K21" s="338">
        <v>132</v>
      </c>
      <c r="L21" s="140">
        <v>0</v>
      </c>
      <c r="M21" s="140">
        <v>0</v>
      </c>
      <c r="N21" s="202">
        <f t="shared" si="0"/>
        <v>250</v>
      </c>
    </row>
    <row r="22" spans="1:14" s="200" customFormat="1" ht="13.5" customHeight="1" x14ac:dyDescent="0.2">
      <c r="A22" s="204">
        <f t="shared" si="3"/>
        <v>17</v>
      </c>
      <c r="B22" s="139">
        <v>0</v>
      </c>
      <c r="C22" s="139">
        <v>0</v>
      </c>
      <c r="D22" s="336">
        <f t="shared" si="1"/>
        <v>0</v>
      </c>
      <c r="E22" s="139">
        <v>0</v>
      </c>
      <c r="F22" s="139">
        <v>0</v>
      </c>
      <c r="G22" s="336">
        <f t="shared" si="2"/>
        <v>0</v>
      </c>
      <c r="H22" s="139">
        <v>0</v>
      </c>
      <c r="I22" s="338">
        <v>0</v>
      </c>
      <c r="J22" s="338">
        <v>159</v>
      </c>
      <c r="K22" s="338">
        <v>118</v>
      </c>
      <c r="L22" s="140">
        <v>0</v>
      </c>
      <c r="M22" s="140">
        <v>0</v>
      </c>
      <c r="N22" s="202">
        <f t="shared" si="0"/>
        <v>277</v>
      </c>
    </row>
    <row r="23" spans="1:14" s="200" customFormat="1" ht="13.5" customHeight="1" x14ac:dyDescent="0.2">
      <c r="A23" s="204">
        <f t="shared" si="3"/>
        <v>18</v>
      </c>
      <c r="B23" s="139">
        <v>0</v>
      </c>
      <c r="C23" s="139">
        <v>0</v>
      </c>
      <c r="D23" s="336">
        <f t="shared" si="1"/>
        <v>0</v>
      </c>
      <c r="E23" s="139">
        <v>0</v>
      </c>
      <c r="F23" s="139">
        <v>0</v>
      </c>
      <c r="G23" s="336">
        <f t="shared" si="2"/>
        <v>0</v>
      </c>
      <c r="H23" s="338">
        <v>0</v>
      </c>
      <c r="I23" s="338">
        <v>0</v>
      </c>
      <c r="J23" s="338">
        <v>102</v>
      </c>
      <c r="K23" s="338">
        <v>152</v>
      </c>
      <c r="L23" s="140">
        <v>0</v>
      </c>
      <c r="M23" s="140">
        <v>0</v>
      </c>
      <c r="N23" s="202">
        <f t="shared" si="0"/>
        <v>254</v>
      </c>
    </row>
    <row r="24" spans="1:14" s="200" customFormat="1" ht="13.5" customHeight="1" x14ac:dyDescent="0.2">
      <c r="A24" s="204">
        <f t="shared" si="3"/>
        <v>19</v>
      </c>
      <c r="B24" s="139">
        <v>0</v>
      </c>
      <c r="C24" s="139">
        <v>0</v>
      </c>
      <c r="D24" s="336">
        <f t="shared" si="1"/>
        <v>0</v>
      </c>
      <c r="E24" s="139">
        <v>0</v>
      </c>
      <c r="F24" s="139">
        <v>0</v>
      </c>
      <c r="G24" s="336">
        <f t="shared" si="2"/>
        <v>0</v>
      </c>
      <c r="H24" s="139">
        <v>0</v>
      </c>
      <c r="I24" s="338">
        <v>1</v>
      </c>
      <c r="J24" s="338">
        <v>248</v>
      </c>
      <c r="K24" s="338">
        <v>381</v>
      </c>
      <c r="L24" s="140">
        <v>0</v>
      </c>
      <c r="M24" s="140">
        <v>0</v>
      </c>
      <c r="N24" s="202">
        <f t="shared" si="0"/>
        <v>630</v>
      </c>
    </row>
    <row r="25" spans="1:14" s="200" customFormat="1" ht="13.5" customHeight="1" x14ac:dyDescent="0.2">
      <c r="A25" s="204">
        <f t="shared" si="3"/>
        <v>20</v>
      </c>
      <c r="B25" s="139">
        <v>0</v>
      </c>
      <c r="C25" s="139">
        <v>0</v>
      </c>
      <c r="D25" s="336">
        <f t="shared" si="1"/>
        <v>0</v>
      </c>
      <c r="E25" s="139">
        <v>0</v>
      </c>
      <c r="F25" s="139">
        <v>0</v>
      </c>
      <c r="G25" s="336">
        <f t="shared" si="2"/>
        <v>0</v>
      </c>
      <c r="H25" s="338">
        <v>0</v>
      </c>
      <c r="I25" s="338">
        <v>0</v>
      </c>
      <c r="J25" s="338">
        <v>194</v>
      </c>
      <c r="K25" s="338">
        <v>146</v>
      </c>
      <c r="L25" s="140">
        <v>0</v>
      </c>
      <c r="M25" s="140">
        <v>0</v>
      </c>
      <c r="N25" s="202">
        <f t="shared" si="0"/>
        <v>340</v>
      </c>
    </row>
    <row r="26" spans="1:14" s="200" customFormat="1" ht="13.5" customHeight="1" x14ac:dyDescent="0.2">
      <c r="A26" s="204">
        <f t="shared" si="3"/>
        <v>21</v>
      </c>
      <c r="B26" s="139">
        <v>0</v>
      </c>
      <c r="C26" s="139">
        <v>0</v>
      </c>
      <c r="D26" s="336">
        <f t="shared" si="1"/>
        <v>0</v>
      </c>
      <c r="E26" s="139">
        <v>0</v>
      </c>
      <c r="F26" s="139">
        <v>0</v>
      </c>
      <c r="G26" s="336">
        <f t="shared" si="2"/>
        <v>0</v>
      </c>
      <c r="H26" s="139">
        <v>0</v>
      </c>
      <c r="I26" s="338">
        <v>2</v>
      </c>
      <c r="J26" s="338">
        <v>162</v>
      </c>
      <c r="K26" s="338">
        <v>127</v>
      </c>
      <c r="L26" s="140">
        <v>0</v>
      </c>
      <c r="M26" s="140">
        <v>0</v>
      </c>
      <c r="N26" s="202">
        <f t="shared" si="0"/>
        <v>291</v>
      </c>
    </row>
    <row r="27" spans="1:14" s="200" customFormat="1" ht="13.5" customHeight="1" x14ac:dyDescent="0.2">
      <c r="A27" s="204">
        <f t="shared" si="3"/>
        <v>22</v>
      </c>
      <c r="B27" s="139">
        <v>0</v>
      </c>
      <c r="C27" s="139">
        <v>0</v>
      </c>
      <c r="D27" s="336">
        <f t="shared" si="1"/>
        <v>0</v>
      </c>
      <c r="E27" s="139">
        <v>0</v>
      </c>
      <c r="F27" s="139">
        <v>0</v>
      </c>
      <c r="G27" s="336">
        <f t="shared" si="2"/>
        <v>0</v>
      </c>
      <c r="H27" s="139">
        <v>0</v>
      </c>
      <c r="I27" s="338">
        <v>2</v>
      </c>
      <c r="J27" s="338">
        <v>162</v>
      </c>
      <c r="K27" s="338">
        <v>108</v>
      </c>
      <c r="L27" s="140">
        <v>0</v>
      </c>
      <c r="M27" s="140">
        <v>0</v>
      </c>
      <c r="N27" s="202">
        <f t="shared" si="0"/>
        <v>272</v>
      </c>
    </row>
    <row r="28" spans="1:14" s="200" customFormat="1" ht="13.5" customHeight="1" x14ac:dyDescent="0.2">
      <c r="A28" s="204">
        <f t="shared" si="3"/>
        <v>23</v>
      </c>
      <c r="B28" s="139">
        <v>0</v>
      </c>
      <c r="C28" s="139">
        <v>0</v>
      </c>
      <c r="D28" s="336">
        <f t="shared" si="1"/>
        <v>0</v>
      </c>
      <c r="E28" s="139">
        <v>0</v>
      </c>
      <c r="F28" s="139">
        <v>0</v>
      </c>
      <c r="G28" s="336">
        <f t="shared" si="2"/>
        <v>0</v>
      </c>
      <c r="H28" s="139">
        <v>0</v>
      </c>
      <c r="I28" s="338">
        <v>2</v>
      </c>
      <c r="J28" s="338">
        <v>105</v>
      </c>
      <c r="K28" s="338">
        <v>117</v>
      </c>
      <c r="L28" s="140">
        <v>0</v>
      </c>
      <c r="M28" s="140">
        <v>0</v>
      </c>
      <c r="N28" s="202">
        <f t="shared" si="0"/>
        <v>224</v>
      </c>
    </row>
    <row r="29" spans="1:14" s="200" customFormat="1" ht="13.5" customHeight="1" x14ac:dyDescent="0.2">
      <c r="A29" s="204">
        <f t="shared" si="3"/>
        <v>24</v>
      </c>
      <c r="B29" s="139">
        <v>0</v>
      </c>
      <c r="C29" s="139">
        <v>0</v>
      </c>
      <c r="D29" s="336">
        <f t="shared" si="1"/>
        <v>0</v>
      </c>
      <c r="E29" s="139">
        <v>0</v>
      </c>
      <c r="F29" s="139">
        <v>0</v>
      </c>
      <c r="G29" s="336">
        <f t="shared" si="2"/>
        <v>0</v>
      </c>
      <c r="H29" s="338">
        <v>0</v>
      </c>
      <c r="I29" s="338">
        <v>3</v>
      </c>
      <c r="J29" s="338">
        <v>69</v>
      </c>
      <c r="K29" s="338">
        <v>112</v>
      </c>
      <c r="L29" s="140">
        <v>0</v>
      </c>
      <c r="M29" s="140">
        <v>0</v>
      </c>
      <c r="N29" s="202">
        <f t="shared" si="0"/>
        <v>184</v>
      </c>
    </row>
    <row r="30" spans="1:14" s="200" customFormat="1" ht="13.5" customHeight="1" x14ac:dyDescent="0.2">
      <c r="A30" s="204">
        <f t="shared" si="3"/>
        <v>25</v>
      </c>
      <c r="B30" s="139">
        <v>0</v>
      </c>
      <c r="C30" s="139">
        <v>0</v>
      </c>
      <c r="D30" s="336">
        <f t="shared" si="1"/>
        <v>0</v>
      </c>
      <c r="E30" s="139">
        <v>0</v>
      </c>
      <c r="F30" s="139">
        <v>0</v>
      </c>
      <c r="G30" s="336">
        <f t="shared" si="2"/>
        <v>0</v>
      </c>
      <c r="H30" s="139">
        <v>0</v>
      </c>
      <c r="I30" s="338">
        <v>6</v>
      </c>
      <c r="J30" s="338">
        <v>23</v>
      </c>
      <c r="K30" s="338">
        <v>106</v>
      </c>
      <c r="L30" s="140">
        <v>0</v>
      </c>
      <c r="M30" s="140">
        <v>0</v>
      </c>
      <c r="N30" s="202">
        <f t="shared" si="0"/>
        <v>135</v>
      </c>
    </row>
    <row r="31" spans="1:14" s="200" customFormat="1" ht="13.5" customHeight="1" x14ac:dyDescent="0.2">
      <c r="A31" s="204">
        <f t="shared" si="3"/>
        <v>26</v>
      </c>
      <c r="B31" s="139">
        <v>0</v>
      </c>
      <c r="C31" s="139">
        <v>0</v>
      </c>
      <c r="D31" s="336">
        <f t="shared" si="1"/>
        <v>0</v>
      </c>
      <c r="E31" s="139">
        <v>0</v>
      </c>
      <c r="F31" s="139">
        <v>0</v>
      </c>
      <c r="G31" s="336">
        <f t="shared" si="2"/>
        <v>0</v>
      </c>
      <c r="H31" s="338">
        <v>0</v>
      </c>
      <c r="I31" s="338">
        <v>7</v>
      </c>
      <c r="J31" s="338">
        <v>0</v>
      </c>
      <c r="K31" s="338">
        <v>81</v>
      </c>
      <c r="L31" s="140">
        <v>0</v>
      </c>
      <c r="M31" s="140">
        <v>0</v>
      </c>
      <c r="N31" s="202">
        <f t="shared" si="0"/>
        <v>88</v>
      </c>
    </row>
    <row r="32" spans="1:14" s="200" customFormat="1" ht="13.5" customHeight="1" x14ac:dyDescent="0.2">
      <c r="A32" s="204">
        <f t="shared" si="3"/>
        <v>27</v>
      </c>
      <c r="B32" s="139">
        <v>1</v>
      </c>
      <c r="C32" s="139">
        <v>0</v>
      </c>
      <c r="D32" s="336">
        <f t="shared" si="1"/>
        <v>1</v>
      </c>
      <c r="E32" s="139">
        <v>0</v>
      </c>
      <c r="F32" s="139">
        <v>0</v>
      </c>
      <c r="G32" s="336">
        <f t="shared" si="2"/>
        <v>0</v>
      </c>
      <c r="H32" s="338">
        <v>0</v>
      </c>
      <c r="I32" s="338">
        <v>9</v>
      </c>
      <c r="J32" s="338">
        <v>0</v>
      </c>
      <c r="K32" s="338">
        <v>72</v>
      </c>
      <c r="L32" s="140">
        <v>0</v>
      </c>
      <c r="M32" s="140">
        <v>0</v>
      </c>
      <c r="N32" s="202">
        <f t="shared" si="0"/>
        <v>81</v>
      </c>
    </row>
    <row r="33" spans="1:14" s="200" customFormat="1" ht="13.5" customHeight="1" x14ac:dyDescent="0.2">
      <c r="A33" s="204">
        <f t="shared" si="3"/>
        <v>28</v>
      </c>
      <c r="B33" s="139">
        <v>4</v>
      </c>
      <c r="C33" s="139">
        <v>0</v>
      </c>
      <c r="D33" s="336">
        <f t="shared" si="1"/>
        <v>4</v>
      </c>
      <c r="E33" s="139">
        <v>0</v>
      </c>
      <c r="F33" s="139">
        <v>0</v>
      </c>
      <c r="G33" s="336">
        <f t="shared" si="2"/>
        <v>0</v>
      </c>
      <c r="H33" s="338">
        <v>0</v>
      </c>
      <c r="I33" s="338">
        <v>13</v>
      </c>
      <c r="J33" s="338">
        <v>1</v>
      </c>
      <c r="K33" s="338">
        <v>59</v>
      </c>
      <c r="L33" s="140">
        <v>0</v>
      </c>
      <c r="M33" s="140">
        <v>0</v>
      </c>
      <c r="N33" s="202">
        <f t="shared" si="0"/>
        <v>73</v>
      </c>
    </row>
    <row r="34" spans="1:14" s="200" customFormat="1" ht="13.5" customHeight="1" x14ac:dyDescent="0.2">
      <c r="A34" s="204">
        <f t="shared" si="3"/>
        <v>29</v>
      </c>
      <c r="B34" s="139">
        <v>0</v>
      </c>
      <c r="C34" s="139">
        <v>0</v>
      </c>
      <c r="D34" s="336">
        <f t="shared" si="1"/>
        <v>0</v>
      </c>
      <c r="E34" s="139">
        <v>0</v>
      </c>
      <c r="F34" s="139">
        <v>0</v>
      </c>
      <c r="G34" s="336">
        <f t="shared" si="2"/>
        <v>0</v>
      </c>
      <c r="H34" s="338">
        <v>0</v>
      </c>
      <c r="I34" s="338">
        <v>12</v>
      </c>
      <c r="J34" s="338">
        <v>0</v>
      </c>
      <c r="K34" s="338">
        <v>65</v>
      </c>
      <c r="L34" s="140">
        <v>0</v>
      </c>
      <c r="M34" s="140">
        <v>0</v>
      </c>
      <c r="N34" s="202">
        <f t="shared" si="0"/>
        <v>77</v>
      </c>
    </row>
    <row r="35" spans="1:14" s="200" customFormat="1" ht="13.5" customHeight="1" x14ac:dyDescent="0.2">
      <c r="A35" s="204">
        <f t="shared" si="3"/>
        <v>30</v>
      </c>
      <c r="B35" s="139">
        <v>2</v>
      </c>
      <c r="C35" s="139">
        <v>0</v>
      </c>
      <c r="D35" s="336">
        <f t="shared" si="1"/>
        <v>2</v>
      </c>
      <c r="E35" s="139">
        <v>0</v>
      </c>
      <c r="F35" s="139">
        <v>0</v>
      </c>
      <c r="G35" s="336">
        <f t="shared" si="2"/>
        <v>0</v>
      </c>
      <c r="H35" s="338">
        <v>0</v>
      </c>
      <c r="I35" s="338">
        <v>20</v>
      </c>
      <c r="J35" s="338">
        <v>1</v>
      </c>
      <c r="K35" s="338">
        <v>70</v>
      </c>
      <c r="L35" s="140">
        <v>0</v>
      </c>
      <c r="M35" s="140">
        <v>0</v>
      </c>
      <c r="N35" s="202">
        <f t="shared" si="0"/>
        <v>91</v>
      </c>
    </row>
    <row r="36" spans="1:14" s="200" customFormat="1" ht="13.5" customHeight="1" x14ac:dyDescent="0.2">
      <c r="A36" s="204">
        <f t="shared" si="3"/>
        <v>31</v>
      </c>
      <c r="B36" s="139">
        <v>8</v>
      </c>
      <c r="C36" s="139">
        <v>0</v>
      </c>
      <c r="D36" s="336">
        <f t="shared" si="1"/>
        <v>8</v>
      </c>
      <c r="E36" s="139">
        <v>0</v>
      </c>
      <c r="F36" s="139">
        <v>0</v>
      </c>
      <c r="G36" s="336">
        <f t="shared" si="2"/>
        <v>0</v>
      </c>
      <c r="H36" s="338">
        <v>0</v>
      </c>
      <c r="I36" s="338">
        <v>17</v>
      </c>
      <c r="J36" s="338">
        <v>0</v>
      </c>
      <c r="K36" s="338">
        <v>72</v>
      </c>
      <c r="L36" s="140">
        <v>0</v>
      </c>
      <c r="M36" s="140">
        <v>0</v>
      </c>
      <c r="N36" s="202">
        <f t="shared" si="0"/>
        <v>89</v>
      </c>
    </row>
    <row r="37" spans="1:14" s="200" customFormat="1" ht="13.5" customHeight="1" x14ac:dyDescent="0.2">
      <c r="A37" s="204">
        <f t="shared" si="3"/>
        <v>32</v>
      </c>
      <c r="B37" s="139">
        <v>5</v>
      </c>
      <c r="C37" s="139">
        <v>1</v>
      </c>
      <c r="D37" s="336">
        <f t="shared" si="1"/>
        <v>6</v>
      </c>
      <c r="E37" s="139">
        <v>0</v>
      </c>
      <c r="F37" s="139">
        <v>0</v>
      </c>
      <c r="G37" s="336">
        <f t="shared" si="2"/>
        <v>0</v>
      </c>
      <c r="H37" s="338">
        <v>0</v>
      </c>
      <c r="I37" s="338">
        <v>13</v>
      </c>
      <c r="J37" s="338">
        <v>0</v>
      </c>
      <c r="K37" s="338">
        <v>65</v>
      </c>
      <c r="L37" s="140">
        <v>0</v>
      </c>
      <c r="M37" s="140">
        <v>0</v>
      </c>
      <c r="N37" s="202">
        <f t="shared" si="0"/>
        <v>78</v>
      </c>
    </row>
    <row r="38" spans="1:14" s="200" customFormat="1" ht="13.5" customHeight="1" x14ac:dyDescent="0.2">
      <c r="A38" s="204">
        <f t="shared" si="3"/>
        <v>33</v>
      </c>
      <c r="B38" s="139">
        <v>9</v>
      </c>
      <c r="C38" s="139">
        <v>1</v>
      </c>
      <c r="D38" s="336">
        <f t="shared" si="1"/>
        <v>10</v>
      </c>
      <c r="E38" s="139">
        <v>1</v>
      </c>
      <c r="F38" s="139">
        <v>0</v>
      </c>
      <c r="G38" s="336">
        <f t="shared" si="2"/>
        <v>1</v>
      </c>
      <c r="H38" s="338">
        <v>0</v>
      </c>
      <c r="I38" s="338">
        <v>22</v>
      </c>
      <c r="J38" s="338">
        <v>1</v>
      </c>
      <c r="K38" s="338">
        <v>83</v>
      </c>
      <c r="L38" s="140">
        <v>0</v>
      </c>
      <c r="M38" s="140">
        <v>0</v>
      </c>
      <c r="N38" s="202">
        <f t="shared" si="0"/>
        <v>106</v>
      </c>
    </row>
    <row r="39" spans="1:14" s="200" customFormat="1" ht="13.5" customHeight="1" x14ac:dyDescent="0.2">
      <c r="A39" s="204">
        <f t="shared" si="3"/>
        <v>34</v>
      </c>
      <c r="B39" s="139">
        <v>18</v>
      </c>
      <c r="C39" s="139">
        <v>0</v>
      </c>
      <c r="D39" s="336">
        <f t="shared" si="1"/>
        <v>18</v>
      </c>
      <c r="E39" s="139">
        <v>2</v>
      </c>
      <c r="F39" s="139">
        <v>0</v>
      </c>
      <c r="G39" s="336">
        <f t="shared" si="2"/>
        <v>2</v>
      </c>
      <c r="H39" s="338">
        <v>0</v>
      </c>
      <c r="I39" s="338">
        <v>22</v>
      </c>
      <c r="J39" s="338">
        <v>0</v>
      </c>
      <c r="K39" s="338">
        <v>60</v>
      </c>
      <c r="L39" s="140">
        <v>0</v>
      </c>
      <c r="M39" s="140">
        <v>0</v>
      </c>
      <c r="N39" s="202">
        <f t="shared" si="0"/>
        <v>82</v>
      </c>
    </row>
    <row r="40" spans="1:14" s="200" customFormat="1" ht="13.5" customHeight="1" x14ac:dyDescent="0.2">
      <c r="A40" s="204">
        <f t="shared" si="3"/>
        <v>35</v>
      </c>
      <c r="B40" s="139">
        <v>15</v>
      </c>
      <c r="C40" s="139">
        <v>0</v>
      </c>
      <c r="D40" s="336">
        <f t="shared" si="1"/>
        <v>15</v>
      </c>
      <c r="E40" s="139">
        <v>0</v>
      </c>
      <c r="F40" s="139">
        <v>0</v>
      </c>
      <c r="G40" s="336">
        <f t="shared" si="2"/>
        <v>0</v>
      </c>
      <c r="H40" s="338">
        <v>2</v>
      </c>
      <c r="I40" s="338">
        <v>18</v>
      </c>
      <c r="J40" s="338">
        <v>2</v>
      </c>
      <c r="K40" s="338">
        <v>78</v>
      </c>
      <c r="L40" s="140">
        <v>0</v>
      </c>
      <c r="M40" s="140">
        <v>0</v>
      </c>
      <c r="N40" s="202">
        <f t="shared" si="0"/>
        <v>100</v>
      </c>
    </row>
    <row r="41" spans="1:14" s="200" customFormat="1" ht="13.5" customHeight="1" x14ac:dyDescent="0.2">
      <c r="A41" s="204">
        <f t="shared" si="3"/>
        <v>36</v>
      </c>
      <c r="B41" s="139">
        <v>23</v>
      </c>
      <c r="C41" s="139">
        <v>1</v>
      </c>
      <c r="D41" s="336">
        <f t="shared" si="1"/>
        <v>24</v>
      </c>
      <c r="E41" s="139">
        <v>2</v>
      </c>
      <c r="F41" s="139">
        <v>0</v>
      </c>
      <c r="G41" s="336">
        <f t="shared" si="2"/>
        <v>2</v>
      </c>
      <c r="H41" s="338">
        <v>0</v>
      </c>
      <c r="I41" s="338">
        <v>30</v>
      </c>
      <c r="J41" s="338">
        <v>1</v>
      </c>
      <c r="K41" s="338">
        <v>72</v>
      </c>
      <c r="L41" s="140">
        <v>0</v>
      </c>
      <c r="M41" s="140">
        <v>0</v>
      </c>
      <c r="N41" s="202">
        <f t="shared" si="0"/>
        <v>103</v>
      </c>
    </row>
    <row r="42" spans="1:14" s="200" customFormat="1" ht="13.5" customHeight="1" x14ac:dyDescent="0.2">
      <c r="A42" s="204">
        <f t="shared" si="3"/>
        <v>37</v>
      </c>
      <c r="B42" s="139">
        <v>16</v>
      </c>
      <c r="C42" s="139">
        <v>2</v>
      </c>
      <c r="D42" s="336">
        <f t="shared" si="1"/>
        <v>18</v>
      </c>
      <c r="E42" s="139">
        <v>2</v>
      </c>
      <c r="F42" s="139">
        <v>0</v>
      </c>
      <c r="G42" s="336">
        <f t="shared" si="2"/>
        <v>2</v>
      </c>
      <c r="H42" s="338">
        <v>1</v>
      </c>
      <c r="I42" s="338">
        <v>43</v>
      </c>
      <c r="J42" s="338">
        <v>1</v>
      </c>
      <c r="K42" s="338">
        <v>59</v>
      </c>
      <c r="L42" s="140">
        <v>0</v>
      </c>
      <c r="M42" s="340">
        <v>0</v>
      </c>
      <c r="N42" s="202">
        <f t="shared" si="0"/>
        <v>104</v>
      </c>
    </row>
    <row r="43" spans="1:14" s="200" customFormat="1" ht="13.5" customHeight="1" x14ac:dyDescent="0.2">
      <c r="A43" s="204">
        <f t="shared" si="3"/>
        <v>38</v>
      </c>
      <c r="B43" s="139">
        <v>23</v>
      </c>
      <c r="C43" s="139">
        <v>2</v>
      </c>
      <c r="D43" s="336">
        <f t="shared" si="1"/>
        <v>25</v>
      </c>
      <c r="E43" s="139">
        <v>12</v>
      </c>
      <c r="F43" s="139">
        <v>1</v>
      </c>
      <c r="G43" s="336">
        <f t="shared" si="2"/>
        <v>13</v>
      </c>
      <c r="H43" s="338">
        <v>0</v>
      </c>
      <c r="I43" s="338">
        <v>39</v>
      </c>
      <c r="J43" s="338">
        <v>0</v>
      </c>
      <c r="K43" s="338">
        <v>65</v>
      </c>
      <c r="L43" s="140">
        <v>0</v>
      </c>
      <c r="M43" s="340">
        <v>0</v>
      </c>
      <c r="N43" s="202">
        <f t="shared" si="0"/>
        <v>104</v>
      </c>
    </row>
    <row r="44" spans="1:14" s="200" customFormat="1" ht="13.5" customHeight="1" x14ac:dyDescent="0.2">
      <c r="A44" s="204">
        <f t="shared" si="3"/>
        <v>39</v>
      </c>
      <c r="B44" s="141">
        <v>20</v>
      </c>
      <c r="C44" s="141">
        <v>0</v>
      </c>
      <c r="D44" s="337">
        <f t="shared" si="1"/>
        <v>20</v>
      </c>
      <c r="E44" s="141">
        <v>10</v>
      </c>
      <c r="F44" s="141">
        <v>0</v>
      </c>
      <c r="G44" s="337">
        <f t="shared" si="2"/>
        <v>10</v>
      </c>
      <c r="H44" s="339">
        <v>1</v>
      </c>
      <c r="I44" s="339">
        <v>44</v>
      </c>
      <c r="J44" s="339">
        <v>0</v>
      </c>
      <c r="K44" s="339">
        <v>58</v>
      </c>
      <c r="L44" s="140">
        <v>0</v>
      </c>
      <c r="M44" s="340">
        <v>0</v>
      </c>
      <c r="N44" s="202">
        <f t="shared" si="0"/>
        <v>103</v>
      </c>
    </row>
    <row r="45" spans="1:14" s="200" customFormat="1" ht="13.5" customHeight="1" x14ac:dyDescent="0.2">
      <c r="A45" s="204">
        <f>+A44+1</f>
        <v>40</v>
      </c>
      <c r="B45" s="141">
        <v>21</v>
      </c>
      <c r="C45" s="141">
        <v>3</v>
      </c>
      <c r="D45" s="337">
        <f t="shared" si="1"/>
        <v>24</v>
      </c>
      <c r="E45" s="141">
        <v>15</v>
      </c>
      <c r="F45" s="141">
        <v>0</v>
      </c>
      <c r="G45" s="337">
        <f t="shared" si="2"/>
        <v>15</v>
      </c>
      <c r="H45" s="339">
        <v>1</v>
      </c>
      <c r="I45" s="339">
        <v>57</v>
      </c>
      <c r="J45" s="339">
        <v>1</v>
      </c>
      <c r="K45" s="339">
        <v>86</v>
      </c>
      <c r="L45" s="140">
        <v>0</v>
      </c>
      <c r="M45" s="340">
        <v>0</v>
      </c>
      <c r="N45" s="202">
        <f t="shared" si="0"/>
        <v>145</v>
      </c>
    </row>
    <row r="46" spans="1:14" s="200" customFormat="1" ht="13.5" customHeight="1" x14ac:dyDescent="0.2">
      <c r="A46" s="204">
        <f t="shared" ref="A46:A105" si="4">+A45+1</f>
        <v>41</v>
      </c>
      <c r="B46" s="141">
        <v>31</v>
      </c>
      <c r="C46" s="141">
        <v>3</v>
      </c>
      <c r="D46" s="337">
        <f t="shared" si="1"/>
        <v>34</v>
      </c>
      <c r="E46" s="141">
        <v>13</v>
      </c>
      <c r="F46" s="141">
        <v>1</v>
      </c>
      <c r="G46" s="337">
        <f t="shared" si="2"/>
        <v>14</v>
      </c>
      <c r="H46" s="339">
        <v>0</v>
      </c>
      <c r="I46" s="339">
        <v>53</v>
      </c>
      <c r="J46" s="339">
        <v>1</v>
      </c>
      <c r="K46" s="339">
        <v>86</v>
      </c>
      <c r="L46" s="340">
        <v>0</v>
      </c>
      <c r="M46" s="340">
        <v>0</v>
      </c>
      <c r="N46" s="202">
        <f t="shared" si="0"/>
        <v>140</v>
      </c>
    </row>
    <row r="47" spans="1:14" s="200" customFormat="1" ht="13.5" customHeight="1" x14ac:dyDescent="0.2">
      <c r="A47" s="204">
        <f t="shared" si="4"/>
        <v>42</v>
      </c>
      <c r="B47" s="141">
        <v>36</v>
      </c>
      <c r="C47" s="141">
        <v>6</v>
      </c>
      <c r="D47" s="337">
        <f t="shared" si="1"/>
        <v>42</v>
      </c>
      <c r="E47" s="141">
        <v>22</v>
      </c>
      <c r="F47" s="141">
        <v>0</v>
      </c>
      <c r="G47" s="337">
        <f t="shared" si="2"/>
        <v>22</v>
      </c>
      <c r="H47" s="339">
        <v>0</v>
      </c>
      <c r="I47" s="339">
        <v>69</v>
      </c>
      <c r="J47" s="339">
        <v>0</v>
      </c>
      <c r="K47" s="339">
        <v>86</v>
      </c>
      <c r="L47" s="140">
        <v>0</v>
      </c>
      <c r="M47" s="340">
        <v>0</v>
      </c>
      <c r="N47" s="202">
        <f t="shared" si="0"/>
        <v>155</v>
      </c>
    </row>
    <row r="48" spans="1:14" s="200" customFormat="1" ht="13.5" customHeight="1" x14ac:dyDescent="0.2">
      <c r="A48" s="204">
        <f t="shared" si="4"/>
        <v>43</v>
      </c>
      <c r="B48" s="141">
        <v>32</v>
      </c>
      <c r="C48" s="141">
        <v>1</v>
      </c>
      <c r="D48" s="337">
        <f t="shared" si="1"/>
        <v>33</v>
      </c>
      <c r="E48" s="141">
        <v>13</v>
      </c>
      <c r="F48" s="141">
        <v>0</v>
      </c>
      <c r="G48" s="337">
        <f t="shared" si="2"/>
        <v>13</v>
      </c>
      <c r="H48" s="339">
        <v>3</v>
      </c>
      <c r="I48" s="339">
        <v>49</v>
      </c>
      <c r="J48" s="339">
        <v>2</v>
      </c>
      <c r="K48" s="339">
        <v>94</v>
      </c>
      <c r="L48" s="340">
        <v>0</v>
      </c>
      <c r="M48" s="340">
        <v>0</v>
      </c>
      <c r="N48" s="202">
        <f t="shared" si="0"/>
        <v>148</v>
      </c>
    </row>
    <row r="49" spans="1:14" s="200" customFormat="1" ht="13.5" customHeight="1" x14ac:dyDescent="0.2">
      <c r="A49" s="204">
        <f t="shared" si="4"/>
        <v>44</v>
      </c>
      <c r="B49" s="141">
        <v>35</v>
      </c>
      <c r="C49" s="141">
        <v>1</v>
      </c>
      <c r="D49" s="337">
        <f t="shared" si="1"/>
        <v>36</v>
      </c>
      <c r="E49" s="141">
        <v>20</v>
      </c>
      <c r="F49" s="141">
        <v>0</v>
      </c>
      <c r="G49" s="337">
        <f t="shared" si="2"/>
        <v>20</v>
      </c>
      <c r="H49" s="339">
        <v>1</v>
      </c>
      <c r="I49" s="339">
        <v>78</v>
      </c>
      <c r="J49" s="339">
        <v>2</v>
      </c>
      <c r="K49" s="339">
        <v>92</v>
      </c>
      <c r="L49" s="340">
        <v>0</v>
      </c>
      <c r="M49" s="340">
        <v>0</v>
      </c>
      <c r="N49" s="202">
        <f t="shared" si="0"/>
        <v>173</v>
      </c>
    </row>
    <row r="50" spans="1:14" s="200" customFormat="1" ht="13.5" customHeight="1" x14ac:dyDescent="0.2">
      <c r="A50" s="204">
        <f t="shared" si="4"/>
        <v>45</v>
      </c>
      <c r="B50" s="141">
        <v>40</v>
      </c>
      <c r="C50" s="141">
        <v>4</v>
      </c>
      <c r="D50" s="337">
        <f t="shared" si="1"/>
        <v>44</v>
      </c>
      <c r="E50" s="141">
        <v>16</v>
      </c>
      <c r="F50" s="141">
        <v>0</v>
      </c>
      <c r="G50" s="337">
        <f t="shared" si="2"/>
        <v>16</v>
      </c>
      <c r="H50" s="339">
        <v>1</v>
      </c>
      <c r="I50" s="339">
        <v>75</v>
      </c>
      <c r="J50" s="339">
        <v>2</v>
      </c>
      <c r="K50" s="339">
        <v>84</v>
      </c>
      <c r="L50" s="340">
        <v>0</v>
      </c>
      <c r="M50" s="340">
        <v>0</v>
      </c>
      <c r="N50" s="202">
        <f t="shared" si="0"/>
        <v>162</v>
      </c>
    </row>
    <row r="51" spans="1:14" s="200" customFormat="1" ht="13.5" customHeight="1" x14ac:dyDescent="0.2">
      <c r="A51" s="204">
        <f t="shared" si="4"/>
        <v>46</v>
      </c>
      <c r="B51" s="141">
        <v>29</v>
      </c>
      <c r="C51" s="141">
        <v>6</v>
      </c>
      <c r="D51" s="337">
        <f t="shared" si="1"/>
        <v>35</v>
      </c>
      <c r="E51" s="141">
        <v>23</v>
      </c>
      <c r="F51" s="141">
        <v>1</v>
      </c>
      <c r="G51" s="337">
        <f t="shared" si="2"/>
        <v>24</v>
      </c>
      <c r="H51" s="339">
        <v>1</v>
      </c>
      <c r="I51" s="339">
        <v>81</v>
      </c>
      <c r="J51" s="339">
        <v>1</v>
      </c>
      <c r="K51" s="339">
        <v>85</v>
      </c>
      <c r="L51" s="340">
        <v>0</v>
      </c>
      <c r="M51" s="340">
        <v>0</v>
      </c>
      <c r="N51" s="202">
        <f t="shared" si="0"/>
        <v>168</v>
      </c>
    </row>
    <row r="52" spans="1:14" s="200" customFormat="1" ht="13.5" customHeight="1" x14ac:dyDescent="0.2">
      <c r="A52" s="204">
        <f t="shared" si="4"/>
        <v>47</v>
      </c>
      <c r="B52" s="141">
        <v>37</v>
      </c>
      <c r="C52" s="141">
        <v>2</v>
      </c>
      <c r="D52" s="337">
        <f t="shared" si="1"/>
        <v>39</v>
      </c>
      <c r="E52" s="141">
        <v>13</v>
      </c>
      <c r="F52" s="141">
        <v>1</v>
      </c>
      <c r="G52" s="337">
        <f t="shared" si="2"/>
        <v>14</v>
      </c>
      <c r="H52" s="339">
        <v>1</v>
      </c>
      <c r="I52" s="339">
        <v>85</v>
      </c>
      <c r="J52" s="339">
        <v>1</v>
      </c>
      <c r="K52" s="339">
        <v>79</v>
      </c>
      <c r="L52" s="340">
        <v>0</v>
      </c>
      <c r="M52" s="340">
        <v>0</v>
      </c>
      <c r="N52" s="202">
        <f t="shared" si="0"/>
        <v>166</v>
      </c>
    </row>
    <row r="53" spans="1:14" s="200" customFormat="1" ht="13.5" customHeight="1" x14ac:dyDescent="0.2">
      <c r="A53" s="204">
        <f t="shared" si="4"/>
        <v>48</v>
      </c>
      <c r="B53" s="141">
        <v>51</v>
      </c>
      <c r="C53" s="141">
        <v>2</v>
      </c>
      <c r="D53" s="337">
        <f t="shared" si="1"/>
        <v>53</v>
      </c>
      <c r="E53" s="141">
        <v>23</v>
      </c>
      <c r="F53" s="141">
        <v>3</v>
      </c>
      <c r="G53" s="337">
        <f t="shared" si="2"/>
        <v>26</v>
      </c>
      <c r="H53" s="339">
        <v>5</v>
      </c>
      <c r="I53" s="141">
        <v>108</v>
      </c>
      <c r="J53" s="339">
        <v>3</v>
      </c>
      <c r="K53" s="339">
        <v>87</v>
      </c>
      <c r="L53" s="340">
        <v>0</v>
      </c>
      <c r="M53" s="340">
        <v>1</v>
      </c>
      <c r="N53" s="202">
        <f t="shared" si="0"/>
        <v>204</v>
      </c>
    </row>
    <row r="54" spans="1:14" s="200" customFormat="1" ht="13.5" customHeight="1" x14ac:dyDescent="0.2">
      <c r="A54" s="204">
        <f t="shared" si="4"/>
        <v>49</v>
      </c>
      <c r="B54" s="141">
        <v>53</v>
      </c>
      <c r="C54" s="141">
        <v>4</v>
      </c>
      <c r="D54" s="337">
        <f t="shared" si="1"/>
        <v>57</v>
      </c>
      <c r="E54" s="141">
        <v>433</v>
      </c>
      <c r="F54" s="141">
        <v>4</v>
      </c>
      <c r="G54" s="337">
        <f t="shared" si="2"/>
        <v>437</v>
      </c>
      <c r="H54" s="339">
        <v>3</v>
      </c>
      <c r="I54" s="141">
        <v>140</v>
      </c>
      <c r="J54" s="339">
        <v>0</v>
      </c>
      <c r="K54" s="339">
        <v>94</v>
      </c>
      <c r="L54" s="340">
        <v>0</v>
      </c>
      <c r="M54" s="340">
        <v>0</v>
      </c>
      <c r="N54" s="202">
        <f t="shared" si="0"/>
        <v>237</v>
      </c>
    </row>
    <row r="55" spans="1:14" s="200" customFormat="1" ht="13.5" customHeight="1" x14ac:dyDescent="0.2">
      <c r="A55" s="204">
        <f t="shared" si="4"/>
        <v>50</v>
      </c>
      <c r="B55" s="141">
        <v>50</v>
      </c>
      <c r="C55" s="141">
        <v>7</v>
      </c>
      <c r="D55" s="337">
        <f t="shared" si="1"/>
        <v>57</v>
      </c>
      <c r="E55" s="141">
        <v>734</v>
      </c>
      <c r="F55" s="141">
        <v>19</v>
      </c>
      <c r="G55" s="337">
        <f t="shared" si="2"/>
        <v>753</v>
      </c>
      <c r="H55" s="339">
        <v>0</v>
      </c>
      <c r="I55" s="141">
        <v>166</v>
      </c>
      <c r="J55" s="339">
        <v>0</v>
      </c>
      <c r="K55" s="339">
        <v>116</v>
      </c>
      <c r="L55" s="340">
        <v>0</v>
      </c>
      <c r="M55" s="340">
        <v>1</v>
      </c>
      <c r="N55" s="202">
        <f t="shared" si="0"/>
        <v>283</v>
      </c>
    </row>
    <row r="56" spans="1:14" s="200" customFormat="1" ht="13.5" customHeight="1" x14ac:dyDescent="0.2">
      <c r="A56" s="204">
        <f t="shared" si="4"/>
        <v>51</v>
      </c>
      <c r="B56" s="141">
        <v>41</v>
      </c>
      <c r="C56" s="141">
        <v>1</v>
      </c>
      <c r="D56" s="337">
        <f t="shared" si="1"/>
        <v>42</v>
      </c>
      <c r="E56" s="141">
        <v>475</v>
      </c>
      <c r="F56" s="141">
        <v>34</v>
      </c>
      <c r="G56" s="337">
        <f t="shared" si="2"/>
        <v>509</v>
      </c>
      <c r="H56" s="339">
        <v>3</v>
      </c>
      <c r="I56" s="141">
        <v>163</v>
      </c>
      <c r="J56" s="339">
        <v>0</v>
      </c>
      <c r="K56" s="339">
        <v>88</v>
      </c>
      <c r="L56" s="340">
        <v>0</v>
      </c>
      <c r="M56" s="340">
        <v>0</v>
      </c>
      <c r="N56" s="202">
        <f t="shared" si="0"/>
        <v>254</v>
      </c>
    </row>
    <row r="57" spans="1:14" s="200" customFormat="1" ht="13.5" customHeight="1" x14ac:dyDescent="0.2">
      <c r="A57" s="204">
        <f t="shared" si="4"/>
        <v>52</v>
      </c>
      <c r="B57" s="141">
        <v>41</v>
      </c>
      <c r="C57" s="141">
        <v>5</v>
      </c>
      <c r="D57" s="337">
        <f t="shared" si="1"/>
        <v>46</v>
      </c>
      <c r="E57" s="141">
        <v>340</v>
      </c>
      <c r="F57" s="141">
        <v>47</v>
      </c>
      <c r="G57" s="337">
        <f t="shared" si="2"/>
        <v>387</v>
      </c>
      <c r="H57" s="339">
        <v>0</v>
      </c>
      <c r="I57" s="141">
        <v>171</v>
      </c>
      <c r="J57" s="339">
        <v>2</v>
      </c>
      <c r="K57" s="339">
        <v>77</v>
      </c>
      <c r="L57" s="340">
        <v>0</v>
      </c>
      <c r="M57" s="340">
        <v>2</v>
      </c>
      <c r="N57" s="202">
        <f t="shared" si="0"/>
        <v>252</v>
      </c>
    </row>
    <row r="58" spans="1:14" s="200" customFormat="1" ht="13.5" customHeight="1" x14ac:dyDescent="0.2">
      <c r="A58" s="204">
        <f t="shared" si="4"/>
        <v>53</v>
      </c>
      <c r="B58" s="141">
        <v>51</v>
      </c>
      <c r="C58" s="141">
        <v>3</v>
      </c>
      <c r="D58" s="337">
        <f t="shared" si="1"/>
        <v>54</v>
      </c>
      <c r="E58" s="141">
        <v>245</v>
      </c>
      <c r="F58" s="141">
        <v>36</v>
      </c>
      <c r="G58" s="337">
        <f t="shared" si="2"/>
        <v>281</v>
      </c>
      <c r="H58" s="339">
        <v>3</v>
      </c>
      <c r="I58" s="141">
        <v>147</v>
      </c>
      <c r="J58" s="339">
        <v>0</v>
      </c>
      <c r="K58" s="339">
        <v>56</v>
      </c>
      <c r="L58" s="340">
        <v>0</v>
      </c>
      <c r="M58" s="340">
        <v>0</v>
      </c>
      <c r="N58" s="202">
        <f t="shared" si="0"/>
        <v>206</v>
      </c>
    </row>
    <row r="59" spans="1:14" s="200" customFormat="1" ht="13.5" customHeight="1" x14ac:dyDescent="0.2">
      <c r="A59" s="204">
        <f t="shared" si="4"/>
        <v>54</v>
      </c>
      <c r="B59" s="141">
        <v>61</v>
      </c>
      <c r="C59" s="141">
        <v>7</v>
      </c>
      <c r="D59" s="337">
        <f t="shared" si="1"/>
        <v>68</v>
      </c>
      <c r="E59" s="141">
        <v>410</v>
      </c>
      <c r="F59" s="141">
        <v>54</v>
      </c>
      <c r="G59" s="337">
        <f t="shared" si="2"/>
        <v>464</v>
      </c>
      <c r="H59" s="339">
        <v>0</v>
      </c>
      <c r="I59" s="141">
        <v>226</v>
      </c>
      <c r="J59" s="339">
        <v>2</v>
      </c>
      <c r="K59" s="339">
        <v>66</v>
      </c>
      <c r="L59" s="340">
        <v>0</v>
      </c>
      <c r="M59" s="340">
        <v>0</v>
      </c>
      <c r="N59" s="202">
        <f t="shared" si="0"/>
        <v>294</v>
      </c>
    </row>
    <row r="60" spans="1:14" s="200" customFormat="1" ht="13.5" customHeight="1" x14ac:dyDescent="0.2">
      <c r="A60" s="204">
        <f t="shared" si="4"/>
        <v>55</v>
      </c>
      <c r="B60" s="141">
        <v>51</v>
      </c>
      <c r="C60" s="141">
        <v>3</v>
      </c>
      <c r="D60" s="337">
        <f t="shared" si="1"/>
        <v>54</v>
      </c>
      <c r="E60" s="141">
        <v>353</v>
      </c>
      <c r="F60" s="141">
        <v>33</v>
      </c>
      <c r="G60" s="337">
        <f t="shared" si="2"/>
        <v>386</v>
      </c>
      <c r="H60" s="339">
        <v>4</v>
      </c>
      <c r="I60" s="141">
        <v>217</v>
      </c>
      <c r="J60" s="339">
        <v>0</v>
      </c>
      <c r="K60" s="339">
        <v>69</v>
      </c>
      <c r="L60" s="340">
        <v>0</v>
      </c>
      <c r="M60" s="340">
        <v>0</v>
      </c>
      <c r="N60" s="202">
        <f t="shared" si="0"/>
        <v>290</v>
      </c>
    </row>
    <row r="61" spans="1:14" s="200" customFormat="1" ht="13.5" customHeight="1" x14ac:dyDescent="0.2">
      <c r="A61" s="204">
        <f t="shared" si="4"/>
        <v>56</v>
      </c>
      <c r="B61" s="141">
        <v>51</v>
      </c>
      <c r="C61" s="141">
        <v>2</v>
      </c>
      <c r="D61" s="337">
        <f t="shared" si="1"/>
        <v>53</v>
      </c>
      <c r="E61" s="141">
        <v>285</v>
      </c>
      <c r="F61" s="141">
        <v>442</v>
      </c>
      <c r="G61" s="337">
        <f t="shared" si="2"/>
        <v>727</v>
      </c>
      <c r="H61" s="339">
        <v>5</v>
      </c>
      <c r="I61" s="141">
        <v>209</v>
      </c>
      <c r="J61" s="339">
        <v>1</v>
      </c>
      <c r="K61" s="339">
        <v>66</v>
      </c>
      <c r="L61" s="340">
        <v>0</v>
      </c>
      <c r="M61" s="340">
        <v>0</v>
      </c>
      <c r="N61" s="202">
        <f t="shared" si="0"/>
        <v>281</v>
      </c>
    </row>
    <row r="62" spans="1:14" s="200" customFormat="1" ht="13.5" customHeight="1" x14ac:dyDescent="0.2">
      <c r="A62" s="204">
        <f t="shared" si="4"/>
        <v>57</v>
      </c>
      <c r="B62" s="141">
        <v>42</v>
      </c>
      <c r="C62" s="141">
        <v>2</v>
      </c>
      <c r="D62" s="337">
        <f t="shared" si="1"/>
        <v>44</v>
      </c>
      <c r="E62" s="141">
        <v>196</v>
      </c>
      <c r="F62" s="141">
        <v>247</v>
      </c>
      <c r="G62" s="337">
        <f t="shared" si="2"/>
        <v>443</v>
      </c>
      <c r="H62" s="339">
        <v>1</v>
      </c>
      <c r="I62" s="141">
        <v>203</v>
      </c>
      <c r="J62" s="339">
        <v>0</v>
      </c>
      <c r="K62" s="339">
        <v>44</v>
      </c>
      <c r="L62" s="340">
        <v>0</v>
      </c>
      <c r="M62" s="340">
        <v>0</v>
      </c>
      <c r="N62" s="202">
        <f t="shared" si="0"/>
        <v>248</v>
      </c>
    </row>
    <row r="63" spans="1:14" s="200" customFormat="1" ht="13.5" customHeight="1" x14ac:dyDescent="0.2">
      <c r="A63" s="204">
        <f t="shared" si="4"/>
        <v>58</v>
      </c>
      <c r="B63" s="141">
        <v>43</v>
      </c>
      <c r="C63" s="141">
        <v>6</v>
      </c>
      <c r="D63" s="337">
        <f t="shared" si="1"/>
        <v>49</v>
      </c>
      <c r="E63" s="141">
        <v>9246</v>
      </c>
      <c r="F63" s="141">
        <v>237</v>
      </c>
      <c r="G63" s="337">
        <f t="shared" si="2"/>
        <v>9483</v>
      </c>
      <c r="H63" s="339">
        <v>1</v>
      </c>
      <c r="I63" s="141">
        <v>294</v>
      </c>
      <c r="J63" s="339">
        <v>0</v>
      </c>
      <c r="K63" s="339">
        <v>46</v>
      </c>
      <c r="L63" s="340">
        <v>0</v>
      </c>
      <c r="M63" s="340">
        <v>0</v>
      </c>
      <c r="N63" s="202">
        <f t="shared" si="0"/>
        <v>341</v>
      </c>
    </row>
    <row r="64" spans="1:14" s="200" customFormat="1" ht="13.5" customHeight="1" x14ac:dyDescent="0.2">
      <c r="A64" s="204">
        <f t="shared" si="4"/>
        <v>59</v>
      </c>
      <c r="B64" s="141">
        <v>31</v>
      </c>
      <c r="C64" s="141">
        <v>4</v>
      </c>
      <c r="D64" s="337">
        <f t="shared" si="1"/>
        <v>35</v>
      </c>
      <c r="E64" s="141">
        <v>2504</v>
      </c>
      <c r="F64" s="141">
        <v>249</v>
      </c>
      <c r="G64" s="337">
        <f t="shared" si="2"/>
        <v>2753</v>
      </c>
      <c r="H64" s="339">
        <v>3</v>
      </c>
      <c r="I64" s="141">
        <v>400</v>
      </c>
      <c r="J64" s="339">
        <v>0</v>
      </c>
      <c r="K64" s="339">
        <v>50</v>
      </c>
      <c r="L64" s="340">
        <v>0</v>
      </c>
      <c r="M64" s="340">
        <v>2</v>
      </c>
      <c r="N64" s="202">
        <f t="shared" si="0"/>
        <v>455</v>
      </c>
    </row>
    <row r="65" spans="1:14" s="200" customFormat="1" ht="13.5" customHeight="1" x14ac:dyDescent="0.2">
      <c r="A65" s="204">
        <f t="shared" si="4"/>
        <v>60</v>
      </c>
      <c r="B65" s="141">
        <v>21</v>
      </c>
      <c r="C65" s="141">
        <v>2</v>
      </c>
      <c r="D65" s="337">
        <f t="shared" si="1"/>
        <v>23</v>
      </c>
      <c r="E65" s="141">
        <v>621</v>
      </c>
      <c r="F65" s="141">
        <v>223</v>
      </c>
      <c r="G65" s="337">
        <f t="shared" si="2"/>
        <v>844</v>
      </c>
      <c r="H65" s="339">
        <v>4</v>
      </c>
      <c r="I65" s="141">
        <v>318</v>
      </c>
      <c r="J65" s="339">
        <v>0</v>
      </c>
      <c r="K65" s="339">
        <v>49</v>
      </c>
      <c r="L65" s="340">
        <v>0</v>
      </c>
      <c r="M65" s="340">
        <v>1</v>
      </c>
      <c r="N65" s="202">
        <f t="shared" si="0"/>
        <v>372</v>
      </c>
    </row>
    <row r="66" spans="1:14" s="200" customFormat="1" ht="13.5" customHeight="1" x14ac:dyDescent="0.2">
      <c r="A66" s="204">
        <f t="shared" si="4"/>
        <v>61</v>
      </c>
      <c r="B66" s="141">
        <v>22</v>
      </c>
      <c r="C66" s="141">
        <v>3</v>
      </c>
      <c r="D66" s="337">
        <f t="shared" si="1"/>
        <v>25</v>
      </c>
      <c r="E66" s="141">
        <v>413</v>
      </c>
      <c r="F66" s="141">
        <v>178</v>
      </c>
      <c r="G66" s="337">
        <f t="shared" si="2"/>
        <v>591</v>
      </c>
      <c r="H66" s="339">
        <v>1</v>
      </c>
      <c r="I66" s="141">
        <v>356</v>
      </c>
      <c r="J66" s="339">
        <v>0</v>
      </c>
      <c r="K66" s="339">
        <v>37</v>
      </c>
      <c r="L66" s="340">
        <v>0</v>
      </c>
      <c r="M66" s="340">
        <v>0</v>
      </c>
      <c r="N66" s="202">
        <f t="shared" si="0"/>
        <v>394</v>
      </c>
    </row>
    <row r="67" spans="1:14" s="200" customFormat="1" ht="13.5" customHeight="1" x14ac:dyDescent="0.2">
      <c r="A67" s="204">
        <f t="shared" si="4"/>
        <v>62</v>
      </c>
      <c r="B67" s="141">
        <v>15</v>
      </c>
      <c r="C67" s="141">
        <v>3</v>
      </c>
      <c r="D67" s="337">
        <f t="shared" si="1"/>
        <v>18</v>
      </c>
      <c r="E67" s="141">
        <v>404</v>
      </c>
      <c r="F67" s="141">
        <v>154</v>
      </c>
      <c r="G67" s="337">
        <f t="shared" si="2"/>
        <v>558</v>
      </c>
      <c r="H67" s="339">
        <v>1</v>
      </c>
      <c r="I67" s="141">
        <v>355</v>
      </c>
      <c r="J67" s="339">
        <v>0</v>
      </c>
      <c r="K67" s="339">
        <v>35</v>
      </c>
      <c r="L67" s="340">
        <v>0</v>
      </c>
      <c r="M67" s="340">
        <v>0</v>
      </c>
      <c r="N67" s="202">
        <f t="shared" si="0"/>
        <v>391</v>
      </c>
    </row>
    <row r="68" spans="1:14" s="200" customFormat="1" ht="13.5" customHeight="1" x14ac:dyDescent="0.2">
      <c r="A68" s="204">
        <f t="shared" si="4"/>
        <v>63</v>
      </c>
      <c r="B68" s="141">
        <v>13</v>
      </c>
      <c r="C68" s="141">
        <v>1</v>
      </c>
      <c r="D68" s="337">
        <f t="shared" si="1"/>
        <v>14</v>
      </c>
      <c r="E68" s="141">
        <v>295</v>
      </c>
      <c r="F68" s="141">
        <v>123</v>
      </c>
      <c r="G68" s="337">
        <f t="shared" si="2"/>
        <v>418</v>
      </c>
      <c r="H68" s="339">
        <v>2</v>
      </c>
      <c r="I68" s="141">
        <v>285</v>
      </c>
      <c r="J68" s="339">
        <v>0</v>
      </c>
      <c r="K68" s="339">
        <v>33</v>
      </c>
      <c r="L68" s="340">
        <v>0</v>
      </c>
      <c r="M68" s="340">
        <v>2</v>
      </c>
      <c r="N68" s="202">
        <f t="shared" si="0"/>
        <v>322</v>
      </c>
    </row>
    <row r="69" spans="1:14" s="200" customFormat="1" ht="13.5" customHeight="1" x14ac:dyDescent="0.2">
      <c r="A69" s="204">
        <f t="shared" si="4"/>
        <v>64</v>
      </c>
      <c r="B69" s="141">
        <v>17</v>
      </c>
      <c r="C69" s="141">
        <v>4</v>
      </c>
      <c r="D69" s="337">
        <f t="shared" si="1"/>
        <v>21</v>
      </c>
      <c r="E69" s="141">
        <v>402</v>
      </c>
      <c r="F69" s="141">
        <v>146</v>
      </c>
      <c r="G69" s="337">
        <f t="shared" si="2"/>
        <v>548</v>
      </c>
      <c r="H69" s="339">
        <v>4</v>
      </c>
      <c r="I69" s="141">
        <v>476</v>
      </c>
      <c r="J69" s="339">
        <v>0</v>
      </c>
      <c r="K69" s="339">
        <v>29</v>
      </c>
      <c r="L69" s="340">
        <v>0</v>
      </c>
      <c r="M69" s="340">
        <v>0</v>
      </c>
      <c r="N69" s="202">
        <f t="shared" ref="N69:N105" si="5">SUM(H69:M69)</f>
        <v>509</v>
      </c>
    </row>
    <row r="70" spans="1:14" s="200" customFormat="1" ht="13.5" customHeight="1" x14ac:dyDescent="0.2">
      <c r="A70" s="204">
        <f t="shared" si="4"/>
        <v>65</v>
      </c>
      <c r="B70" s="141">
        <v>10</v>
      </c>
      <c r="C70" s="141">
        <v>2</v>
      </c>
      <c r="D70" s="337">
        <f t="shared" ref="D70:D105" si="6">B70+C70</f>
        <v>12</v>
      </c>
      <c r="E70" s="141">
        <v>293</v>
      </c>
      <c r="F70" s="141">
        <v>134</v>
      </c>
      <c r="G70" s="337">
        <f t="shared" ref="G70:G105" si="7">E70+F70</f>
        <v>427</v>
      </c>
      <c r="H70" s="339">
        <v>1</v>
      </c>
      <c r="I70" s="141">
        <v>433</v>
      </c>
      <c r="J70" s="339">
        <v>0</v>
      </c>
      <c r="K70" s="339">
        <v>27</v>
      </c>
      <c r="L70" s="340">
        <v>1</v>
      </c>
      <c r="M70" s="340">
        <v>2</v>
      </c>
      <c r="N70" s="202">
        <f t="shared" si="5"/>
        <v>464</v>
      </c>
    </row>
    <row r="71" spans="1:14" s="200" customFormat="1" ht="13.5" customHeight="1" x14ac:dyDescent="0.2">
      <c r="A71" s="204">
        <f t="shared" si="4"/>
        <v>66</v>
      </c>
      <c r="B71" s="141">
        <v>14</v>
      </c>
      <c r="C71" s="141">
        <v>0</v>
      </c>
      <c r="D71" s="337">
        <f t="shared" si="6"/>
        <v>14</v>
      </c>
      <c r="E71" s="141">
        <v>248</v>
      </c>
      <c r="F71" s="141">
        <v>98</v>
      </c>
      <c r="G71" s="337">
        <f t="shared" si="7"/>
        <v>346</v>
      </c>
      <c r="H71" s="339">
        <v>4</v>
      </c>
      <c r="I71" s="141">
        <v>400</v>
      </c>
      <c r="J71" s="339">
        <v>0</v>
      </c>
      <c r="K71" s="339">
        <v>17</v>
      </c>
      <c r="L71" s="340">
        <v>0</v>
      </c>
      <c r="M71" s="340">
        <v>1</v>
      </c>
      <c r="N71" s="202">
        <f t="shared" si="5"/>
        <v>422</v>
      </c>
    </row>
    <row r="72" spans="1:14" s="200" customFormat="1" ht="13.5" customHeight="1" x14ac:dyDescent="0.2">
      <c r="A72" s="204">
        <f t="shared" si="4"/>
        <v>67</v>
      </c>
      <c r="B72" s="141">
        <v>12</v>
      </c>
      <c r="C72" s="141">
        <v>1</v>
      </c>
      <c r="D72" s="337">
        <f t="shared" si="6"/>
        <v>13</v>
      </c>
      <c r="E72" s="141">
        <v>182</v>
      </c>
      <c r="F72" s="141">
        <v>85</v>
      </c>
      <c r="G72" s="337">
        <f t="shared" si="7"/>
        <v>267</v>
      </c>
      <c r="H72" s="339">
        <v>2</v>
      </c>
      <c r="I72" s="141">
        <v>405</v>
      </c>
      <c r="J72" s="339">
        <v>0</v>
      </c>
      <c r="K72" s="339">
        <v>16</v>
      </c>
      <c r="L72" s="340">
        <v>0</v>
      </c>
      <c r="M72" s="340">
        <v>1</v>
      </c>
      <c r="N72" s="202">
        <f t="shared" si="5"/>
        <v>424</v>
      </c>
    </row>
    <row r="73" spans="1:14" s="200" customFormat="1" ht="13.5" customHeight="1" x14ac:dyDescent="0.2">
      <c r="A73" s="204">
        <f t="shared" si="4"/>
        <v>68</v>
      </c>
      <c r="B73" s="141">
        <v>8</v>
      </c>
      <c r="C73" s="141">
        <v>0</v>
      </c>
      <c r="D73" s="337">
        <f t="shared" si="6"/>
        <v>8</v>
      </c>
      <c r="E73" s="141">
        <v>171</v>
      </c>
      <c r="F73" s="141">
        <v>54</v>
      </c>
      <c r="G73" s="337">
        <f t="shared" si="7"/>
        <v>225</v>
      </c>
      <c r="H73" s="339">
        <v>2</v>
      </c>
      <c r="I73" s="141">
        <v>369</v>
      </c>
      <c r="J73" s="339">
        <v>0</v>
      </c>
      <c r="K73" s="339">
        <v>9</v>
      </c>
      <c r="L73" s="340">
        <v>0</v>
      </c>
      <c r="M73" s="340">
        <v>1</v>
      </c>
      <c r="N73" s="202">
        <f t="shared" si="5"/>
        <v>381</v>
      </c>
    </row>
    <row r="74" spans="1:14" s="200" customFormat="1" ht="13.5" customHeight="1" x14ac:dyDescent="0.2">
      <c r="A74" s="204">
        <f t="shared" si="4"/>
        <v>69</v>
      </c>
      <c r="B74" s="141">
        <v>5</v>
      </c>
      <c r="C74" s="141">
        <v>1</v>
      </c>
      <c r="D74" s="337">
        <f t="shared" si="6"/>
        <v>6</v>
      </c>
      <c r="E74" s="141">
        <v>152</v>
      </c>
      <c r="F74" s="141">
        <v>65</v>
      </c>
      <c r="G74" s="337">
        <f t="shared" si="7"/>
        <v>217</v>
      </c>
      <c r="H74" s="339">
        <v>4</v>
      </c>
      <c r="I74" s="141">
        <v>416</v>
      </c>
      <c r="J74" s="339">
        <v>0</v>
      </c>
      <c r="K74" s="339">
        <v>17</v>
      </c>
      <c r="L74" s="340">
        <v>0</v>
      </c>
      <c r="M74" s="340">
        <v>1</v>
      </c>
      <c r="N74" s="202">
        <f t="shared" si="5"/>
        <v>438</v>
      </c>
    </row>
    <row r="75" spans="1:14" s="200" customFormat="1" ht="13.5" customHeight="1" x14ac:dyDescent="0.2">
      <c r="A75" s="204">
        <f t="shared" si="4"/>
        <v>70</v>
      </c>
      <c r="B75" s="141">
        <v>5</v>
      </c>
      <c r="C75" s="141">
        <v>0</v>
      </c>
      <c r="D75" s="337">
        <f t="shared" si="6"/>
        <v>5</v>
      </c>
      <c r="E75" s="141">
        <v>155</v>
      </c>
      <c r="F75" s="141">
        <v>41</v>
      </c>
      <c r="G75" s="337">
        <f t="shared" si="7"/>
        <v>196</v>
      </c>
      <c r="H75" s="339">
        <v>1</v>
      </c>
      <c r="I75" s="141">
        <v>422</v>
      </c>
      <c r="J75" s="339">
        <v>0</v>
      </c>
      <c r="K75" s="339">
        <v>8</v>
      </c>
      <c r="L75" s="340">
        <v>0</v>
      </c>
      <c r="M75" s="340">
        <v>1</v>
      </c>
      <c r="N75" s="202">
        <f t="shared" si="5"/>
        <v>432</v>
      </c>
    </row>
    <row r="76" spans="1:14" s="200" customFormat="1" ht="13.5" customHeight="1" x14ac:dyDescent="0.2">
      <c r="A76" s="204">
        <f t="shared" si="4"/>
        <v>71</v>
      </c>
      <c r="B76" s="141">
        <v>6</v>
      </c>
      <c r="C76" s="141">
        <v>1</v>
      </c>
      <c r="D76" s="337">
        <f t="shared" si="6"/>
        <v>7</v>
      </c>
      <c r="E76" s="141">
        <v>102</v>
      </c>
      <c r="F76" s="141">
        <v>38</v>
      </c>
      <c r="G76" s="337">
        <f t="shared" si="7"/>
        <v>140</v>
      </c>
      <c r="H76" s="339">
        <v>3</v>
      </c>
      <c r="I76" s="141">
        <v>400</v>
      </c>
      <c r="J76" s="339">
        <v>0</v>
      </c>
      <c r="K76" s="339">
        <v>6</v>
      </c>
      <c r="L76" s="340">
        <v>0</v>
      </c>
      <c r="M76" s="340">
        <v>0</v>
      </c>
      <c r="N76" s="202">
        <f t="shared" si="5"/>
        <v>409</v>
      </c>
    </row>
    <row r="77" spans="1:14" s="200" customFormat="1" ht="13.5" customHeight="1" x14ac:dyDescent="0.2">
      <c r="A77" s="204">
        <f t="shared" si="4"/>
        <v>72</v>
      </c>
      <c r="B77" s="141">
        <v>7</v>
      </c>
      <c r="C77" s="141">
        <v>1</v>
      </c>
      <c r="D77" s="337">
        <f t="shared" si="6"/>
        <v>8</v>
      </c>
      <c r="E77" s="141">
        <v>124</v>
      </c>
      <c r="F77" s="141">
        <v>27</v>
      </c>
      <c r="G77" s="337">
        <f t="shared" si="7"/>
        <v>151</v>
      </c>
      <c r="H77" s="339">
        <v>3</v>
      </c>
      <c r="I77" s="141">
        <v>413</v>
      </c>
      <c r="J77" s="339">
        <v>0</v>
      </c>
      <c r="K77" s="339">
        <v>7</v>
      </c>
      <c r="L77" s="340">
        <v>0</v>
      </c>
      <c r="M77" s="340">
        <v>0</v>
      </c>
      <c r="N77" s="202">
        <f t="shared" si="5"/>
        <v>423</v>
      </c>
    </row>
    <row r="78" spans="1:14" s="200" customFormat="1" ht="13.5" customHeight="1" x14ac:dyDescent="0.2">
      <c r="A78" s="204">
        <f t="shared" si="4"/>
        <v>73</v>
      </c>
      <c r="B78" s="141">
        <v>4</v>
      </c>
      <c r="C78" s="141">
        <v>0</v>
      </c>
      <c r="D78" s="337">
        <f t="shared" si="6"/>
        <v>4</v>
      </c>
      <c r="E78" s="141">
        <v>88</v>
      </c>
      <c r="F78" s="141">
        <v>20</v>
      </c>
      <c r="G78" s="337">
        <f t="shared" si="7"/>
        <v>108</v>
      </c>
      <c r="H78" s="339">
        <v>2</v>
      </c>
      <c r="I78" s="141">
        <v>393</v>
      </c>
      <c r="J78" s="339">
        <v>0</v>
      </c>
      <c r="K78" s="339">
        <v>3</v>
      </c>
      <c r="L78" s="340">
        <v>0</v>
      </c>
      <c r="M78" s="340">
        <v>0</v>
      </c>
      <c r="N78" s="202">
        <f t="shared" si="5"/>
        <v>398</v>
      </c>
    </row>
    <row r="79" spans="1:14" s="200" customFormat="1" ht="13.5" customHeight="1" x14ac:dyDescent="0.2">
      <c r="A79" s="204">
        <f t="shared" si="4"/>
        <v>74</v>
      </c>
      <c r="B79" s="141">
        <v>7</v>
      </c>
      <c r="C79" s="141">
        <v>1</v>
      </c>
      <c r="D79" s="337">
        <f t="shared" si="6"/>
        <v>8</v>
      </c>
      <c r="E79" s="141">
        <v>99</v>
      </c>
      <c r="F79" s="141">
        <v>21</v>
      </c>
      <c r="G79" s="337">
        <f t="shared" si="7"/>
        <v>120</v>
      </c>
      <c r="H79" s="339">
        <v>1</v>
      </c>
      <c r="I79" s="141">
        <v>429</v>
      </c>
      <c r="J79" s="339">
        <v>0</v>
      </c>
      <c r="K79" s="339">
        <v>2</v>
      </c>
      <c r="L79" s="340">
        <v>0</v>
      </c>
      <c r="M79" s="340">
        <v>0</v>
      </c>
      <c r="N79" s="202">
        <f t="shared" si="5"/>
        <v>432</v>
      </c>
    </row>
    <row r="80" spans="1:14" s="200" customFormat="1" ht="13.5" customHeight="1" x14ac:dyDescent="0.2">
      <c r="A80" s="204">
        <f>+A79+1</f>
        <v>75</v>
      </c>
      <c r="B80" s="141">
        <v>8</v>
      </c>
      <c r="C80" s="141">
        <v>0</v>
      </c>
      <c r="D80" s="337">
        <f t="shared" si="6"/>
        <v>8</v>
      </c>
      <c r="E80" s="141">
        <v>72</v>
      </c>
      <c r="F80" s="141">
        <v>18</v>
      </c>
      <c r="G80" s="337">
        <f t="shared" si="7"/>
        <v>90</v>
      </c>
      <c r="H80" s="339">
        <v>0</v>
      </c>
      <c r="I80" s="141">
        <v>313</v>
      </c>
      <c r="J80" s="339">
        <v>0</v>
      </c>
      <c r="K80" s="339">
        <v>1</v>
      </c>
      <c r="L80" s="340">
        <v>0</v>
      </c>
      <c r="M80" s="340">
        <v>3</v>
      </c>
      <c r="N80" s="202">
        <f t="shared" si="5"/>
        <v>317</v>
      </c>
    </row>
    <row r="81" spans="1:14" s="200" customFormat="1" ht="13.5" customHeight="1" x14ac:dyDescent="0.2">
      <c r="A81" s="204">
        <f t="shared" si="4"/>
        <v>76</v>
      </c>
      <c r="B81" s="141">
        <v>8</v>
      </c>
      <c r="C81" s="141">
        <v>0</v>
      </c>
      <c r="D81" s="337">
        <f t="shared" si="6"/>
        <v>8</v>
      </c>
      <c r="E81" s="141">
        <v>88</v>
      </c>
      <c r="F81" s="141">
        <v>11</v>
      </c>
      <c r="G81" s="337">
        <f t="shared" si="7"/>
        <v>99</v>
      </c>
      <c r="H81" s="339">
        <v>2</v>
      </c>
      <c r="I81" s="141">
        <v>324</v>
      </c>
      <c r="J81" s="339">
        <v>0</v>
      </c>
      <c r="K81" s="339">
        <v>3</v>
      </c>
      <c r="L81" s="340">
        <v>0</v>
      </c>
      <c r="M81" s="340">
        <v>1</v>
      </c>
      <c r="N81" s="202">
        <f t="shared" si="5"/>
        <v>330</v>
      </c>
    </row>
    <row r="82" spans="1:14" s="200" customFormat="1" ht="13.5" customHeight="1" x14ac:dyDescent="0.2">
      <c r="A82" s="204">
        <f t="shared" si="4"/>
        <v>77</v>
      </c>
      <c r="B82" s="141">
        <v>11</v>
      </c>
      <c r="C82" s="141">
        <v>0</v>
      </c>
      <c r="D82" s="337">
        <f t="shared" si="6"/>
        <v>11</v>
      </c>
      <c r="E82" s="141">
        <v>90</v>
      </c>
      <c r="F82" s="141">
        <v>10</v>
      </c>
      <c r="G82" s="337">
        <f t="shared" si="7"/>
        <v>100</v>
      </c>
      <c r="H82" s="339">
        <v>1</v>
      </c>
      <c r="I82" s="141">
        <v>306</v>
      </c>
      <c r="J82" s="339">
        <v>0</v>
      </c>
      <c r="K82" s="339">
        <v>0</v>
      </c>
      <c r="L82" s="340">
        <v>1</v>
      </c>
      <c r="M82" s="340">
        <v>4</v>
      </c>
      <c r="N82" s="202">
        <f t="shared" si="5"/>
        <v>312</v>
      </c>
    </row>
    <row r="83" spans="1:14" s="200" customFormat="1" ht="13.5" customHeight="1" x14ac:dyDescent="0.2">
      <c r="A83" s="204">
        <f t="shared" si="4"/>
        <v>78</v>
      </c>
      <c r="B83" s="141">
        <v>2</v>
      </c>
      <c r="C83" s="141">
        <v>0</v>
      </c>
      <c r="D83" s="337">
        <f t="shared" si="6"/>
        <v>2</v>
      </c>
      <c r="E83" s="141">
        <v>58</v>
      </c>
      <c r="F83" s="141">
        <v>7</v>
      </c>
      <c r="G83" s="337">
        <f t="shared" si="7"/>
        <v>65</v>
      </c>
      <c r="H83" s="339">
        <v>0</v>
      </c>
      <c r="I83" s="141">
        <v>253</v>
      </c>
      <c r="J83" s="339">
        <v>0</v>
      </c>
      <c r="K83" s="339">
        <v>2</v>
      </c>
      <c r="L83" s="340">
        <v>0</v>
      </c>
      <c r="M83" s="340">
        <v>1</v>
      </c>
      <c r="N83" s="202">
        <f t="shared" si="5"/>
        <v>256</v>
      </c>
    </row>
    <row r="84" spans="1:14" s="200" customFormat="1" ht="13.5" customHeight="1" x14ac:dyDescent="0.2">
      <c r="A84" s="204">
        <f t="shared" si="4"/>
        <v>79</v>
      </c>
      <c r="B84" s="141">
        <v>3</v>
      </c>
      <c r="C84" s="141">
        <v>0</v>
      </c>
      <c r="D84" s="337">
        <f t="shared" si="6"/>
        <v>3</v>
      </c>
      <c r="E84" s="141">
        <v>36</v>
      </c>
      <c r="F84" s="141">
        <v>4</v>
      </c>
      <c r="G84" s="337">
        <f t="shared" si="7"/>
        <v>40</v>
      </c>
      <c r="H84" s="339">
        <v>1</v>
      </c>
      <c r="I84" s="339">
        <v>199</v>
      </c>
      <c r="J84" s="339">
        <v>0</v>
      </c>
      <c r="K84" s="339">
        <v>1</v>
      </c>
      <c r="L84" s="340">
        <v>1</v>
      </c>
      <c r="M84" s="340">
        <v>0</v>
      </c>
      <c r="N84" s="202">
        <f t="shared" si="5"/>
        <v>202</v>
      </c>
    </row>
    <row r="85" spans="1:14" s="200" customFormat="1" ht="13.5" customHeight="1" x14ac:dyDescent="0.2">
      <c r="A85" s="204" t="s">
        <v>235</v>
      </c>
      <c r="B85" s="141">
        <f>SUM(B86:B105)</f>
        <v>29</v>
      </c>
      <c r="C85" s="141">
        <f>SUM(C86:C105)</f>
        <v>2</v>
      </c>
      <c r="D85" s="337">
        <f t="shared" si="6"/>
        <v>31</v>
      </c>
      <c r="E85" s="141">
        <f>SUM(E86:E105)</f>
        <v>265</v>
      </c>
      <c r="F85" s="141">
        <f>SUM(F86:F105)</f>
        <v>17</v>
      </c>
      <c r="G85" s="337">
        <f t="shared" si="7"/>
        <v>282</v>
      </c>
      <c r="H85" s="339">
        <f t="shared" ref="H85:M85" si="8">SUM(H86:H105)</f>
        <v>5</v>
      </c>
      <c r="I85" s="339">
        <f t="shared" si="8"/>
        <v>1108</v>
      </c>
      <c r="J85" s="339">
        <f t="shared" si="8"/>
        <v>0</v>
      </c>
      <c r="K85" s="339">
        <f t="shared" si="8"/>
        <v>0</v>
      </c>
      <c r="L85" s="339">
        <f t="shared" si="8"/>
        <v>7</v>
      </c>
      <c r="M85" s="339">
        <f t="shared" si="8"/>
        <v>24</v>
      </c>
      <c r="N85" s="202">
        <f t="shared" si="5"/>
        <v>1144</v>
      </c>
    </row>
    <row r="86" spans="1:14" s="200" customFormat="1" ht="13.5" hidden="1" customHeight="1" outlineLevel="1" x14ac:dyDescent="0.2">
      <c r="A86" s="204">
        <f>+A84+1</f>
        <v>80</v>
      </c>
      <c r="B86" s="141">
        <v>7</v>
      </c>
      <c r="C86" s="141"/>
      <c r="D86" s="337">
        <f t="shared" si="6"/>
        <v>7</v>
      </c>
      <c r="E86" s="141">
        <v>63</v>
      </c>
      <c r="F86" s="141">
        <v>2</v>
      </c>
      <c r="G86" s="337">
        <f t="shared" si="7"/>
        <v>65</v>
      </c>
      <c r="H86" s="339">
        <v>1</v>
      </c>
      <c r="I86" s="339">
        <v>219</v>
      </c>
      <c r="J86" s="339"/>
      <c r="K86" s="339"/>
      <c r="L86" s="340"/>
      <c r="M86" s="340">
        <v>2</v>
      </c>
      <c r="N86" s="202">
        <f t="shared" si="5"/>
        <v>222</v>
      </c>
    </row>
    <row r="87" spans="1:14" s="200" customFormat="1" ht="13.5" hidden="1" customHeight="1" outlineLevel="1" x14ac:dyDescent="0.2">
      <c r="A87" s="204">
        <f>+A86+1</f>
        <v>81</v>
      </c>
      <c r="B87" s="141">
        <v>3</v>
      </c>
      <c r="C87" s="141">
        <v>1</v>
      </c>
      <c r="D87" s="337">
        <f t="shared" si="6"/>
        <v>4</v>
      </c>
      <c r="E87" s="141">
        <v>56</v>
      </c>
      <c r="F87" s="141">
        <v>2</v>
      </c>
      <c r="G87" s="337">
        <f t="shared" si="7"/>
        <v>58</v>
      </c>
      <c r="H87" s="339"/>
      <c r="I87" s="339">
        <v>224</v>
      </c>
      <c r="J87" s="339"/>
      <c r="K87" s="339"/>
      <c r="L87" s="340"/>
      <c r="M87" s="340">
        <v>3</v>
      </c>
      <c r="N87" s="202">
        <f t="shared" si="5"/>
        <v>227</v>
      </c>
    </row>
    <row r="88" spans="1:14" s="200" customFormat="1" ht="13.5" hidden="1" customHeight="1" outlineLevel="1" x14ac:dyDescent="0.2">
      <c r="A88" s="204">
        <f t="shared" si="4"/>
        <v>82</v>
      </c>
      <c r="B88" s="141">
        <v>3</v>
      </c>
      <c r="C88" s="141"/>
      <c r="D88" s="337">
        <f t="shared" si="6"/>
        <v>3</v>
      </c>
      <c r="E88" s="141">
        <v>46</v>
      </c>
      <c r="F88" s="141">
        <v>5</v>
      </c>
      <c r="G88" s="337">
        <f t="shared" si="7"/>
        <v>51</v>
      </c>
      <c r="H88" s="339">
        <v>1</v>
      </c>
      <c r="I88" s="339">
        <v>185</v>
      </c>
      <c r="J88" s="339"/>
      <c r="K88" s="339"/>
      <c r="L88" s="340">
        <v>2</v>
      </c>
      <c r="M88" s="340">
        <v>2</v>
      </c>
      <c r="N88" s="202">
        <f t="shared" si="5"/>
        <v>190</v>
      </c>
    </row>
    <row r="89" spans="1:14" s="200" customFormat="1" ht="13.5" hidden="1" customHeight="1" outlineLevel="1" x14ac:dyDescent="0.2">
      <c r="A89" s="204">
        <f t="shared" si="4"/>
        <v>83</v>
      </c>
      <c r="B89" s="141">
        <v>2</v>
      </c>
      <c r="C89" s="141">
        <v>1</v>
      </c>
      <c r="D89" s="337">
        <f t="shared" si="6"/>
        <v>3</v>
      </c>
      <c r="E89" s="141">
        <v>28</v>
      </c>
      <c r="F89" s="141"/>
      <c r="G89" s="337">
        <f t="shared" si="7"/>
        <v>28</v>
      </c>
      <c r="H89" s="339">
        <v>1</v>
      </c>
      <c r="I89" s="339">
        <v>129</v>
      </c>
      <c r="J89" s="339"/>
      <c r="K89" s="339"/>
      <c r="L89" s="340"/>
      <c r="M89" s="340">
        <v>3</v>
      </c>
      <c r="N89" s="202">
        <f t="shared" si="5"/>
        <v>133</v>
      </c>
    </row>
    <row r="90" spans="1:14" s="200" customFormat="1" ht="13.5" hidden="1" customHeight="1" outlineLevel="1" x14ac:dyDescent="0.2">
      <c r="A90" s="204">
        <f t="shared" si="4"/>
        <v>84</v>
      </c>
      <c r="B90" s="141">
        <v>6</v>
      </c>
      <c r="C90" s="141"/>
      <c r="D90" s="337">
        <f t="shared" si="6"/>
        <v>6</v>
      </c>
      <c r="E90" s="141">
        <v>17</v>
      </c>
      <c r="F90" s="141">
        <v>1</v>
      </c>
      <c r="G90" s="337">
        <f t="shared" si="7"/>
        <v>18</v>
      </c>
      <c r="H90" s="339"/>
      <c r="I90" s="339">
        <v>111</v>
      </c>
      <c r="J90" s="339"/>
      <c r="K90" s="339"/>
      <c r="L90" s="340"/>
      <c r="M90" s="340">
        <v>4</v>
      </c>
      <c r="N90" s="202">
        <f t="shared" si="5"/>
        <v>115</v>
      </c>
    </row>
    <row r="91" spans="1:14" s="200" customFormat="1" ht="13.5" hidden="1" customHeight="1" outlineLevel="1" x14ac:dyDescent="0.2">
      <c r="A91" s="204">
        <f t="shared" si="4"/>
        <v>85</v>
      </c>
      <c r="B91" s="141">
        <v>2</v>
      </c>
      <c r="C91" s="141"/>
      <c r="D91" s="337">
        <f t="shared" si="6"/>
        <v>2</v>
      </c>
      <c r="E91" s="141">
        <v>19</v>
      </c>
      <c r="F91" s="141">
        <v>1</v>
      </c>
      <c r="G91" s="337">
        <f t="shared" si="7"/>
        <v>20</v>
      </c>
      <c r="H91" s="339"/>
      <c r="I91" s="339">
        <v>69</v>
      </c>
      <c r="J91" s="339"/>
      <c r="K91" s="339"/>
      <c r="L91" s="340"/>
      <c r="M91" s="340">
        <v>1</v>
      </c>
      <c r="N91" s="202">
        <f t="shared" si="5"/>
        <v>70</v>
      </c>
    </row>
    <row r="92" spans="1:14" s="200" customFormat="1" ht="13.5" hidden="1" customHeight="1" outlineLevel="1" x14ac:dyDescent="0.2">
      <c r="A92" s="204">
        <f t="shared" si="4"/>
        <v>86</v>
      </c>
      <c r="B92" s="141">
        <v>3</v>
      </c>
      <c r="C92" s="141"/>
      <c r="D92" s="337">
        <f t="shared" si="6"/>
        <v>3</v>
      </c>
      <c r="E92" s="141">
        <v>12</v>
      </c>
      <c r="F92" s="141">
        <v>3</v>
      </c>
      <c r="G92" s="337">
        <f t="shared" si="7"/>
        <v>15</v>
      </c>
      <c r="H92" s="339">
        <v>1</v>
      </c>
      <c r="I92" s="339">
        <v>49</v>
      </c>
      <c r="J92" s="339"/>
      <c r="K92" s="339"/>
      <c r="L92" s="340">
        <v>2</v>
      </c>
      <c r="M92" s="340">
        <v>1</v>
      </c>
      <c r="N92" s="202">
        <f t="shared" si="5"/>
        <v>53</v>
      </c>
    </row>
    <row r="93" spans="1:14" s="200" customFormat="1" ht="13.5" hidden="1" customHeight="1" outlineLevel="1" x14ac:dyDescent="0.2">
      <c r="A93" s="204">
        <f t="shared" si="4"/>
        <v>87</v>
      </c>
      <c r="B93" s="141">
        <v>1</v>
      </c>
      <c r="C93" s="141"/>
      <c r="D93" s="337">
        <f t="shared" si="6"/>
        <v>1</v>
      </c>
      <c r="E93" s="141">
        <v>7</v>
      </c>
      <c r="F93" s="141">
        <v>1</v>
      </c>
      <c r="G93" s="337">
        <f t="shared" si="7"/>
        <v>8</v>
      </c>
      <c r="H93" s="339"/>
      <c r="I93" s="339">
        <v>45</v>
      </c>
      <c r="J93" s="339"/>
      <c r="K93" s="339"/>
      <c r="L93" s="340"/>
      <c r="M93" s="340">
        <v>3</v>
      </c>
      <c r="N93" s="202">
        <f t="shared" si="5"/>
        <v>48</v>
      </c>
    </row>
    <row r="94" spans="1:14" s="200" customFormat="1" ht="13.5" hidden="1" customHeight="1" outlineLevel="1" x14ac:dyDescent="0.2">
      <c r="A94" s="204">
        <f t="shared" si="4"/>
        <v>88</v>
      </c>
      <c r="B94" s="141"/>
      <c r="C94" s="141"/>
      <c r="D94" s="337">
        <f t="shared" si="6"/>
        <v>0</v>
      </c>
      <c r="E94" s="141">
        <v>6</v>
      </c>
      <c r="F94" s="141">
        <v>1</v>
      </c>
      <c r="G94" s="337">
        <f t="shared" si="7"/>
        <v>7</v>
      </c>
      <c r="H94" s="339">
        <v>1</v>
      </c>
      <c r="I94" s="339">
        <v>32</v>
      </c>
      <c r="J94" s="141"/>
      <c r="K94" s="339"/>
      <c r="L94" s="340"/>
      <c r="M94" s="340">
        <v>1</v>
      </c>
      <c r="N94" s="202">
        <f t="shared" si="5"/>
        <v>34</v>
      </c>
    </row>
    <row r="95" spans="1:14" s="200" customFormat="1" ht="13.5" hidden="1" customHeight="1" outlineLevel="1" x14ac:dyDescent="0.2">
      <c r="A95" s="204">
        <f t="shared" si="4"/>
        <v>89</v>
      </c>
      <c r="B95" s="141">
        <v>1</v>
      </c>
      <c r="C95" s="141"/>
      <c r="D95" s="337">
        <f t="shared" si="6"/>
        <v>1</v>
      </c>
      <c r="E95" s="141">
        <v>3</v>
      </c>
      <c r="F95" s="141"/>
      <c r="G95" s="337">
        <f t="shared" si="7"/>
        <v>3</v>
      </c>
      <c r="H95" s="339"/>
      <c r="I95" s="339">
        <v>17</v>
      </c>
      <c r="J95" s="141"/>
      <c r="K95" s="339"/>
      <c r="L95" s="340"/>
      <c r="M95" s="340">
        <v>1</v>
      </c>
      <c r="N95" s="202">
        <f t="shared" si="5"/>
        <v>18</v>
      </c>
    </row>
    <row r="96" spans="1:14" s="200" customFormat="1" ht="13.5" hidden="1" customHeight="1" outlineLevel="1" x14ac:dyDescent="0.2">
      <c r="A96" s="204">
        <f t="shared" si="4"/>
        <v>90</v>
      </c>
      <c r="B96" s="141"/>
      <c r="C96" s="141"/>
      <c r="D96" s="337">
        <f t="shared" si="6"/>
        <v>0</v>
      </c>
      <c r="E96" s="141">
        <v>4</v>
      </c>
      <c r="F96" s="141"/>
      <c r="G96" s="337">
        <f t="shared" si="7"/>
        <v>4</v>
      </c>
      <c r="H96" s="339"/>
      <c r="I96" s="339">
        <v>14</v>
      </c>
      <c r="J96" s="339"/>
      <c r="K96" s="339"/>
      <c r="L96" s="340"/>
      <c r="M96" s="340">
        <v>1</v>
      </c>
      <c r="N96" s="202">
        <f t="shared" si="5"/>
        <v>15</v>
      </c>
    </row>
    <row r="97" spans="1:15" s="200" customFormat="1" ht="13.5" hidden="1" customHeight="1" outlineLevel="1" x14ac:dyDescent="0.2">
      <c r="A97" s="204">
        <f t="shared" si="4"/>
        <v>91</v>
      </c>
      <c r="B97" s="141"/>
      <c r="C97" s="141"/>
      <c r="D97" s="337">
        <f t="shared" si="6"/>
        <v>0</v>
      </c>
      <c r="E97" s="141">
        <v>2</v>
      </c>
      <c r="F97" s="141"/>
      <c r="G97" s="337">
        <f t="shared" si="7"/>
        <v>2</v>
      </c>
      <c r="H97" s="339"/>
      <c r="I97" s="339"/>
      <c r="J97" s="339"/>
      <c r="K97" s="339"/>
      <c r="L97" s="340">
        <v>1</v>
      </c>
      <c r="M97" s="340"/>
      <c r="N97" s="202">
        <f t="shared" si="5"/>
        <v>1</v>
      </c>
    </row>
    <row r="98" spans="1:15" s="200" customFormat="1" ht="13.5" hidden="1" customHeight="1" outlineLevel="1" x14ac:dyDescent="0.2">
      <c r="A98" s="204">
        <f t="shared" si="4"/>
        <v>92</v>
      </c>
      <c r="B98" s="141"/>
      <c r="C98" s="141"/>
      <c r="D98" s="337">
        <f t="shared" si="6"/>
        <v>0</v>
      </c>
      <c r="E98" s="141"/>
      <c r="F98" s="141">
        <v>1</v>
      </c>
      <c r="G98" s="337">
        <f t="shared" si="7"/>
        <v>1</v>
      </c>
      <c r="H98" s="339"/>
      <c r="I98" s="339">
        <v>5</v>
      </c>
      <c r="J98" s="339"/>
      <c r="K98" s="339"/>
      <c r="L98" s="340">
        <v>1</v>
      </c>
      <c r="M98" s="340">
        <v>2</v>
      </c>
      <c r="N98" s="202">
        <f t="shared" si="5"/>
        <v>8</v>
      </c>
    </row>
    <row r="99" spans="1:15" s="200" customFormat="1" ht="13.5" hidden="1" customHeight="1" outlineLevel="1" x14ac:dyDescent="0.2">
      <c r="A99" s="204">
        <f t="shared" si="4"/>
        <v>93</v>
      </c>
      <c r="B99" s="141"/>
      <c r="C99" s="141"/>
      <c r="D99" s="337">
        <f t="shared" si="6"/>
        <v>0</v>
      </c>
      <c r="E99" s="141">
        <v>1</v>
      </c>
      <c r="F99" s="141"/>
      <c r="G99" s="337">
        <f t="shared" si="7"/>
        <v>1</v>
      </c>
      <c r="H99" s="339"/>
      <c r="I99" s="339">
        <v>4</v>
      </c>
      <c r="J99" s="141"/>
      <c r="K99" s="339"/>
      <c r="L99" s="340"/>
      <c r="M99" s="340"/>
      <c r="N99" s="202">
        <f t="shared" si="5"/>
        <v>4</v>
      </c>
    </row>
    <row r="100" spans="1:15" s="200" customFormat="1" ht="13.5" hidden="1" customHeight="1" outlineLevel="1" x14ac:dyDescent="0.2">
      <c r="A100" s="204">
        <f t="shared" si="4"/>
        <v>94</v>
      </c>
      <c r="B100" s="141"/>
      <c r="C100" s="141"/>
      <c r="D100" s="337">
        <f t="shared" si="6"/>
        <v>0</v>
      </c>
      <c r="E100" s="141"/>
      <c r="F100" s="141"/>
      <c r="G100" s="337">
        <f t="shared" si="7"/>
        <v>0</v>
      </c>
      <c r="H100" s="339"/>
      <c r="I100" s="339"/>
      <c r="J100" s="141"/>
      <c r="K100" s="339"/>
      <c r="L100" s="340">
        <v>1</v>
      </c>
      <c r="M100" s="340"/>
      <c r="N100" s="202">
        <f t="shared" si="5"/>
        <v>1</v>
      </c>
    </row>
    <row r="101" spans="1:15" s="200" customFormat="1" ht="13.5" hidden="1" customHeight="1" outlineLevel="1" x14ac:dyDescent="0.2">
      <c r="A101" s="204">
        <f t="shared" si="4"/>
        <v>95</v>
      </c>
      <c r="B101" s="141"/>
      <c r="C101" s="141"/>
      <c r="D101" s="337">
        <f t="shared" si="6"/>
        <v>0</v>
      </c>
      <c r="E101" s="141">
        <v>1</v>
      </c>
      <c r="F101" s="141"/>
      <c r="G101" s="337">
        <f t="shared" si="7"/>
        <v>1</v>
      </c>
      <c r="H101" s="339"/>
      <c r="I101" s="339">
        <v>2</v>
      </c>
      <c r="J101" s="141">
        <v>0</v>
      </c>
      <c r="K101" s="339">
        <v>0</v>
      </c>
      <c r="L101" s="340">
        <v>0</v>
      </c>
      <c r="M101" s="340">
        <v>0</v>
      </c>
      <c r="N101" s="202">
        <f t="shared" si="5"/>
        <v>2</v>
      </c>
    </row>
    <row r="102" spans="1:15" s="200" customFormat="1" ht="13.5" hidden="1" customHeight="1" outlineLevel="1" x14ac:dyDescent="0.2">
      <c r="A102" s="204">
        <f t="shared" si="4"/>
        <v>96</v>
      </c>
      <c r="B102" s="141"/>
      <c r="C102" s="141"/>
      <c r="D102" s="337">
        <f t="shared" si="6"/>
        <v>0</v>
      </c>
      <c r="E102" s="141">
        <v>0</v>
      </c>
      <c r="F102" s="141">
        <v>0</v>
      </c>
      <c r="G102" s="337">
        <f t="shared" si="7"/>
        <v>0</v>
      </c>
      <c r="H102" s="339"/>
      <c r="I102" s="339">
        <v>1</v>
      </c>
      <c r="J102" s="141">
        <v>0</v>
      </c>
      <c r="K102" s="339">
        <v>0</v>
      </c>
      <c r="L102" s="340">
        <v>0</v>
      </c>
      <c r="M102" s="340">
        <v>0</v>
      </c>
      <c r="N102" s="202">
        <f t="shared" si="5"/>
        <v>1</v>
      </c>
    </row>
    <row r="103" spans="1:15" s="200" customFormat="1" ht="13.5" hidden="1" customHeight="1" outlineLevel="1" x14ac:dyDescent="0.2">
      <c r="A103" s="204">
        <f t="shared" si="4"/>
        <v>97</v>
      </c>
      <c r="B103" s="141">
        <v>0</v>
      </c>
      <c r="C103" s="141">
        <v>0</v>
      </c>
      <c r="D103" s="337">
        <f t="shared" si="6"/>
        <v>0</v>
      </c>
      <c r="E103" s="141">
        <v>0</v>
      </c>
      <c r="F103" s="141">
        <v>0</v>
      </c>
      <c r="G103" s="337">
        <f t="shared" si="7"/>
        <v>0</v>
      </c>
      <c r="H103" s="339">
        <v>0</v>
      </c>
      <c r="I103" s="339">
        <v>0</v>
      </c>
      <c r="J103" s="141">
        <v>0</v>
      </c>
      <c r="K103" s="339">
        <v>0</v>
      </c>
      <c r="L103" s="340">
        <v>0</v>
      </c>
      <c r="M103" s="340">
        <v>0</v>
      </c>
      <c r="N103" s="202">
        <f t="shared" si="5"/>
        <v>0</v>
      </c>
    </row>
    <row r="104" spans="1:15" s="200" customFormat="1" ht="13.5" hidden="1" customHeight="1" outlineLevel="1" x14ac:dyDescent="0.2">
      <c r="A104" s="204">
        <f t="shared" si="4"/>
        <v>98</v>
      </c>
      <c r="B104" s="141">
        <v>1</v>
      </c>
      <c r="C104" s="141">
        <v>0</v>
      </c>
      <c r="D104" s="337">
        <f t="shared" si="6"/>
        <v>1</v>
      </c>
      <c r="E104" s="141">
        <v>0</v>
      </c>
      <c r="F104" s="141">
        <v>0</v>
      </c>
      <c r="G104" s="337">
        <f t="shared" si="7"/>
        <v>0</v>
      </c>
      <c r="H104" s="339">
        <v>0</v>
      </c>
      <c r="I104" s="339">
        <v>1</v>
      </c>
      <c r="J104" s="141">
        <v>0</v>
      </c>
      <c r="K104" s="339">
        <v>0</v>
      </c>
      <c r="L104" s="340">
        <v>0</v>
      </c>
      <c r="M104" s="340">
        <v>0</v>
      </c>
      <c r="N104" s="202">
        <f t="shared" si="5"/>
        <v>1</v>
      </c>
    </row>
    <row r="105" spans="1:15" s="200" customFormat="1" ht="13.5" hidden="1" customHeight="1" outlineLevel="1" x14ac:dyDescent="0.2">
      <c r="A105" s="204">
        <f t="shared" si="4"/>
        <v>99</v>
      </c>
      <c r="B105" s="141">
        <v>0</v>
      </c>
      <c r="C105" s="141">
        <v>0</v>
      </c>
      <c r="D105" s="337">
        <f t="shared" si="6"/>
        <v>0</v>
      </c>
      <c r="E105" s="141">
        <v>0</v>
      </c>
      <c r="F105" s="141">
        <v>0</v>
      </c>
      <c r="G105" s="337">
        <f t="shared" si="7"/>
        <v>0</v>
      </c>
      <c r="H105" s="339">
        <v>0</v>
      </c>
      <c r="I105" s="339">
        <v>1</v>
      </c>
      <c r="J105" s="141">
        <v>0</v>
      </c>
      <c r="K105" s="339">
        <v>0</v>
      </c>
      <c r="L105" s="340">
        <v>0</v>
      </c>
      <c r="M105" s="340">
        <v>0</v>
      </c>
      <c r="N105" s="202">
        <f t="shared" si="5"/>
        <v>1</v>
      </c>
    </row>
    <row r="106" spans="1:15" s="200" customFormat="1" ht="27" customHeight="1" collapsed="1" x14ac:dyDescent="0.2">
      <c r="A106" s="347" t="s">
        <v>221</v>
      </c>
      <c r="B106" s="348">
        <f t="shared" ref="B106:N106" si="9">SUM(B5:B85)</f>
        <v>1198</v>
      </c>
      <c r="C106" s="348">
        <f t="shared" si="9"/>
        <v>101</v>
      </c>
      <c r="D106" s="348">
        <f t="shared" si="9"/>
        <v>1299</v>
      </c>
      <c r="E106" s="348">
        <f t="shared" si="9"/>
        <v>19766</v>
      </c>
      <c r="F106" s="348">
        <f t="shared" si="9"/>
        <v>2883</v>
      </c>
      <c r="G106" s="348">
        <f t="shared" si="9"/>
        <v>22649</v>
      </c>
      <c r="H106" s="348">
        <f t="shared" si="9"/>
        <v>84</v>
      </c>
      <c r="I106" s="348">
        <f t="shared" si="9"/>
        <v>11689</v>
      </c>
      <c r="J106" s="348">
        <f t="shared" si="9"/>
        <v>2101</v>
      </c>
      <c r="K106" s="348">
        <f t="shared" si="9"/>
        <v>5017</v>
      </c>
      <c r="L106" s="348">
        <f t="shared" si="9"/>
        <v>10</v>
      </c>
      <c r="M106" s="348">
        <f t="shared" si="9"/>
        <v>49</v>
      </c>
      <c r="N106" s="348">
        <f t="shared" si="9"/>
        <v>18950</v>
      </c>
    </row>
    <row r="107" spans="1:15" ht="51.75" customHeight="1" x14ac:dyDescent="0.2">
      <c r="A107" s="217" t="s">
        <v>194</v>
      </c>
      <c r="B107" s="201">
        <f t="shared" ref="B107:N107" si="10">(SUMPRODUCT($A5:$A84,B5:B84)+SUMPRODUCT($A86:$A105,B86:B105))/B106</f>
        <v>52.032554257095157</v>
      </c>
      <c r="C107" s="201">
        <f t="shared" si="10"/>
        <v>52.504950495049506</v>
      </c>
      <c r="D107" s="201">
        <f t="shared" si="10"/>
        <v>52.069284064665126</v>
      </c>
      <c r="E107" s="201">
        <f t="shared" si="10"/>
        <v>58.896792471921479</v>
      </c>
      <c r="F107" s="201">
        <f t="shared" si="10"/>
        <v>60.779049601109953</v>
      </c>
      <c r="G107" s="201">
        <f t="shared" si="10"/>
        <v>59.136385712393484</v>
      </c>
      <c r="H107" s="201">
        <f t="shared" si="10"/>
        <v>60.166666666666664</v>
      </c>
      <c r="I107" s="201">
        <f t="shared" si="10"/>
        <v>65.198819402857382</v>
      </c>
      <c r="J107" s="201">
        <f t="shared" si="10"/>
        <v>16.826273203236553</v>
      </c>
      <c r="K107" s="201">
        <f t="shared" si="10"/>
        <v>32.523420370739487</v>
      </c>
      <c r="L107" s="201">
        <f t="shared" si="10"/>
        <v>83.4</v>
      </c>
      <c r="M107" s="201">
        <f t="shared" si="10"/>
        <v>75.469387755102048</v>
      </c>
      <c r="N107" s="201">
        <f t="shared" si="10"/>
        <v>51.198786279683375</v>
      </c>
      <c r="O107" s="346"/>
    </row>
    <row r="108" spans="1:15" ht="12.75" customHeight="1" x14ac:dyDescent="0.2">
      <c r="A108" s="197"/>
    </row>
    <row r="109" spans="1:15" ht="12.75" customHeight="1" x14ac:dyDescent="0.2">
      <c r="A109" s="197"/>
    </row>
    <row r="110" spans="1:15" s="195" customFormat="1" ht="12.75" customHeight="1" x14ac:dyDescent="0.2">
      <c r="A110" s="197"/>
      <c r="O110" s="193"/>
    </row>
    <row r="111" spans="1:15" s="195" customFormat="1" ht="12.75" customHeight="1" x14ac:dyDescent="0.2">
      <c r="A111" s="197"/>
      <c r="O111" s="193"/>
    </row>
    <row r="112" spans="1:15" s="195" customFormat="1" ht="12.75" customHeight="1" x14ac:dyDescent="0.2">
      <c r="A112" s="197"/>
      <c r="O112" s="193"/>
    </row>
    <row r="113" spans="1:15" s="195" customFormat="1" ht="12.75" customHeight="1" x14ac:dyDescent="0.2">
      <c r="A113" s="197"/>
      <c r="O113" s="193"/>
    </row>
    <row r="114" spans="1:15" s="195" customFormat="1" ht="12.75" customHeight="1" x14ac:dyDescent="0.2">
      <c r="A114" s="197"/>
      <c r="O114" s="193"/>
    </row>
    <row r="115" spans="1:15" s="195" customFormat="1" ht="12.75" customHeight="1" x14ac:dyDescent="0.2">
      <c r="A115" s="197"/>
      <c r="O115" s="193"/>
    </row>
    <row r="116" spans="1:15" s="195" customFormat="1" ht="12.75" customHeight="1" x14ac:dyDescent="0.2">
      <c r="A116" s="197"/>
      <c r="O116" s="193"/>
    </row>
    <row r="117" spans="1:15" s="195" customFormat="1" ht="12.75" customHeight="1" x14ac:dyDescent="0.2">
      <c r="A117" s="197"/>
      <c r="O117" s="193"/>
    </row>
    <row r="118" spans="1:15" s="195" customFormat="1" ht="12.75" customHeight="1" x14ac:dyDescent="0.2">
      <c r="A118" s="197"/>
      <c r="O118" s="193"/>
    </row>
    <row r="119" spans="1:15" s="195" customFormat="1" ht="12.75" customHeight="1" x14ac:dyDescent="0.2">
      <c r="A119" s="197"/>
      <c r="O119" s="193"/>
    </row>
    <row r="120" spans="1:15" s="195" customFormat="1" ht="12.75" customHeight="1" x14ac:dyDescent="0.2">
      <c r="A120" s="197"/>
      <c r="O120" s="193"/>
    </row>
    <row r="121" spans="1:15" s="195" customFormat="1" ht="12.75" customHeight="1" x14ac:dyDescent="0.2">
      <c r="A121" s="197"/>
      <c r="O121" s="193"/>
    </row>
    <row r="122" spans="1:15" s="195" customFormat="1" ht="12.75" customHeight="1" x14ac:dyDescent="0.2">
      <c r="A122" s="197"/>
      <c r="O122" s="193"/>
    </row>
    <row r="123" spans="1:15" s="195" customFormat="1" ht="12.75" customHeight="1" x14ac:dyDescent="0.2">
      <c r="A123" s="197"/>
      <c r="O123" s="193"/>
    </row>
    <row r="124" spans="1:15" s="195" customFormat="1" ht="12.75" customHeight="1" x14ac:dyDescent="0.2">
      <c r="A124" s="197"/>
      <c r="O124" s="193"/>
    </row>
    <row r="125" spans="1:15" s="195" customFormat="1" ht="12.75" customHeight="1" x14ac:dyDescent="0.2">
      <c r="A125" s="197"/>
      <c r="O125" s="193"/>
    </row>
    <row r="126" spans="1:15" ht="12.75" customHeight="1" x14ac:dyDescent="0.2">
      <c r="A126" s="197"/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</row>
    <row r="127" spans="1:15" ht="12.75" customHeight="1" x14ac:dyDescent="0.2">
      <c r="A127" s="197"/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  <c r="L127" s="193"/>
      <c r="M127" s="193"/>
      <c r="N127" s="193"/>
    </row>
    <row r="128" spans="1:15" ht="12.75" customHeight="1" x14ac:dyDescent="0.2">
      <c r="A128" s="197"/>
      <c r="B128" s="193"/>
      <c r="C128" s="193"/>
      <c r="D128" s="193"/>
      <c r="E128" s="193"/>
      <c r="F128" s="193"/>
      <c r="G128" s="193"/>
      <c r="H128" s="193"/>
      <c r="I128" s="193"/>
      <c r="J128" s="193"/>
      <c r="K128" s="193"/>
      <c r="L128" s="193"/>
      <c r="M128" s="193"/>
      <c r="N128" s="193"/>
    </row>
    <row r="129" spans="1:14" ht="12.75" customHeight="1" x14ac:dyDescent="0.2">
      <c r="A129" s="197"/>
      <c r="B129" s="193"/>
      <c r="C129" s="193"/>
      <c r="D129" s="193"/>
      <c r="E129" s="193"/>
      <c r="F129" s="193"/>
      <c r="G129" s="193"/>
      <c r="H129" s="193"/>
      <c r="I129" s="193"/>
      <c r="J129" s="193"/>
      <c r="K129" s="193"/>
      <c r="L129" s="193"/>
      <c r="M129" s="193"/>
      <c r="N129" s="193"/>
    </row>
    <row r="130" spans="1:14" ht="12.75" customHeight="1" x14ac:dyDescent="0.2">
      <c r="A130" s="197"/>
      <c r="B130" s="193"/>
      <c r="C130" s="193"/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3"/>
    </row>
    <row r="131" spans="1:14" ht="12.75" customHeight="1" x14ac:dyDescent="0.2">
      <c r="A131" s="197"/>
      <c r="B131" s="193"/>
      <c r="C131" s="193"/>
      <c r="D131" s="193"/>
      <c r="E131" s="193"/>
      <c r="F131" s="193"/>
      <c r="G131" s="193"/>
      <c r="H131" s="193"/>
      <c r="I131" s="193"/>
      <c r="J131" s="193"/>
      <c r="K131" s="193"/>
      <c r="L131" s="193"/>
      <c r="M131" s="193"/>
      <c r="N131" s="193"/>
    </row>
    <row r="132" spans="1:14" ht="12.75" customHeight="1" x14ac:dyDescent="0.2">
      <c r="A132" s="197"/>
      <c r="B132" s="193"/>
      <c r="C132" s="193"/>
      <c r="D132" s="193"/>
      <c r="E132" s="193"/>
      <c r="F132" s="193"/>
      <c r="G132" s="193"/>
      <c r="H132" s="193"/>
      <c r="I132" s="193"/>
      <c r="J132" s="193"/>
      <c r="K132" s="193"/>
      <c r="L132" s="193"/>
      <c r="M132" s="193"/>
      <c r="N132" s="193"/>
    </row>
    <row r="133" spans="1:14" ht="12.75" customHeight="1" x14ac:dyDescent="0.2">
      <c r="A133" s="197"/>
      <c r="B133" s="193"/>
      <c r="C133" s="193"/>
      <c r="D133" s="193"/>
      <c r="E133" s="193"/>
      <c r="F133" s="193"/>
      <c r="G133" s="193"/>
      <c r="H133" s="193"/>
      <c r="I133" s="193"/>
      <c r="J133" s="193"/>
      <c r="K133" s="193"/>
      <c r="L133" s="193"/>
      <c r="M133" s="193"/>
      <c r="N133" s="193"/>
    </row>
    <row r="134" spans="1:14" ht="12.75" customHeight="1" x14ac:dyDescent="0.2">
      <c r="A134" s="197"/>
      <c r="B134" s="193"/>
      <c r="C134" s="193"/>
      <c r="D134" s="193"/>
      <c r="E134" s="193"/>
      <c r="F134" s="193"/>
      <c r="G134" s="193"/>
      <c r="H134" s="193"/>
      <c r="I134" s="193"/>
      <c r="J134" s="193"/>
      <c r="K134" s="193"/>
      <c r="L134" s="193"/>
      <c r="M134" s="193"/>
      <c r="N134" s="193"/>
    </row>
    <row r="135" spans="1:14" ht="12.75" customHeight="1" x14ac:dyDescent="0.2">
      <c r="A135" s="197"/>
      <c r="B135" s="193"/>
      <c r="C135" s="193"/>
      <c r="D135" s="193"/>
      <c r="E135" s="193"/>
      <c r="F135" s="193"/>
      <c r="G135" s="193"/>
      <c r="H135" s="193"/>
      <c r="I135" s="193"/>
      <c r="J135" s="193"/>
      <c r="K135" s="193"/>
      <c r="L135" s="193"/>
      <c r="M135" s="193"/>
      <c r="N135" s="193"/>
    </row>
    <row r="136" spans="1:14" ht="12.75" customHeight="1" x14ac:dyDescent="0.2">
      <c r="A136" s="197"/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  <c r="L136" s="193"/>
      <c r="M136" s="193"/>
      <c r="N136" s="193"/>
    </row>
    <row r="137" spans="1:14" ht="12.75" customHeight="1" x14ac:dyDescent="0.2">
      <c r="A137" s="197"/>
      <c r="B137" s="193"/>
      <c r="C137" s="193"/>
      <c r="D137" s="193"/>
      <c r="E137" s="193"/>
      <c r="F137" s="193"/>
      <c r="G137" s="193"/>
      <c r="H137" s="193"/>
      <c r="I137" s="193"/>
      <c r="J137" s="193"/>
      <c r="K137" s="193"/>
      <c r="L137" s="193"/>
      <c r="M137" s="193"/>
      <c r="N137" s="193"/>
    </row>
    <row r="138" spans="1:14" ht="12.75" customHeight="1" x14ac:dyDescent="0.2">
      <c r="B138" s="193"/>
      <c r="C138" s="193"/>
      <c r="D138" s="193"/>
      <c r="E138" s="193"/>
      <c r="F138" s="193"/>
      <c r="G138" s="193"/>
      <c r="H138" s="193"/>
      <c r="I138" s="193"/>
      <c r="J138" s="193"/>
      <c r="K138" s="193"/>
      <c r="L138" s="193"/>
      <c r="M138" s="193"/>
      <c r="N138" s="193"/>
    </row>
    <row r="139" spans="1:14" ht="12.75" customHeight="1" x14ac:dyDescent="0.2">
      <c r="B139" s="193"/>
      <c r="C139" s="193"/>
      <c r="D139" s="193"/>
      <c r="E139" s="193"/>
      <c r="F139" s="193"/>
      <c r="G139" s="193"/>
      <c r="H139" s="193"/>
      <c r="I139" s="193"/>
      <c r="J139" s="193"/>
      <c r="K139" s="193"/>
      <c r="L139" s="193"/>
      <c r="M139" s="193"/>
      <c r="N139" s="193"/>
    </row>
    <row r="140" spans="1:14" ht="12.75" customHeight="1" x14ac:dyDescent="0.2">
      <c r="B140" s="193"/>
      <c r="C140" s="193"/>
      <c r="D140" s="193"/>
      <c r="E140" s="193"/>
      <c r="F140" s="193"/>
      <c r="G140" s="193"/>
      <c r="H140" s="193"/>
      <c r="I140" s="193"/>
      <c r="J140" s="193"/>
      <c r="K140" s="193"/>
      <c r="L140" s="193"/>
      <c r="M140" s="193"/>
      <c r="N140" s="193"/>
    </row>
    <row r="141" spans="1:14" ht="12.75" customHeight="1" x14ac:dyDescent="0.2"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93"/>
    </row>
    <row r="142" spans="1:14" ht="12.75" customHeight="1" x14ac:dyDescent="0.2">
      <c r="B142" s="193"/>
      <c r="C142" s="193"/>
      <c r="D142" s="193"/>
      <c r="E142" s="193"/>
      <c r="F142" s="193"/>
      <c r="G142" s="193"/>
      <c r="H142" s="193"/>
      <c r="I142" s="193"/>
      <c r="J142" s="193"/>
      <c r="K142" s="193"/>
      <c r="L142" s="193"/>
      <c r="M142" s="193"/>
      <c r="N142" s="193"/>
    </row>
    <row r="143" spans="1:14" ht="12.75" customHeight="1" x14ac:dyDescent="0.2">
      <c r="B143" s="193"/>
      <c r="C143" s="193"/>
      <c r="D143" s="193"/>
      <c r="E143" s="193"/>
      <c r="F143" s="193"/>
      <c r="G143" s="193"/>
      <c r="H143" s="193"/>
      <c r="I143" s="193"/>
      <c r="J143" s="193"/>
      <c r="K143" s="193"/>
      <c r="L143" s="193"/>
      <c r="M143" s="193"/>
      <c r="N143" s="193"/>
    </row>
    <row r="144" spans="1:14" ht="12.75" customHeight="1" x14ac:dyDescent="0.2">
      <c r="B144" s="193"/>
      <c r="C144" s="193"/>
      <c r="D144" s="193"/>
      <c r="E144" s="193"/>
      <c r="F144" s="193"/>
      <c r="G144" s="193"/>
      <c r="H144" s="193"/>
      <c r="I144" s="193"/>
      <c r="J144" s="193"/>
      <c r="K144" s="193"/>
      <c r="L144" s="193"/>
      <c r="M144" s="193"/>
      <c r="N144" s="193"/>
    </row>
    <row r="145" spans="2:14" ht="12.75" customHeight="1" x14ac:dyDescent="0.2">
      <c r="B145" s="193"/>
      <c r="C145" s="193"/>
      <c r="D145" s="193"/>
      <c r="E145" s="193"/>
      <c r="F145" s="193"/>
      <c r="G145" s="193"/>
      <c r="H145" s="193"/>
      <c r="I145" s="193"/>
      <c r="J145" s="193"/>
      <c r="K145" s="193"/>
      <c r="L145" s="193"/>
      <c r="M145" s="193"/>
      <c r="N145" s="193"/>
    </row>
    <row r="146" spans="2:14" ht="12.75" customHeight="1" x14ac:dyDescent="0.2">
      <c r="B146" s="193"/>
      <c r="C146" s="193"/>
      <c r="D146" s="193"/>
      <c r="E146" s="193"/>
      <c r="F146" s="193"/>
      <c r="G146" s="193"/>
      <c r="H146" s="193"/>
      <c r="I146" s="193"/>
      <c r="J146" s="193"/>
      <c r="K146" s="193"/>
      <c r="L146" s="193"/>
      <c r="M146" s="193"/>
      <c r="N146" s="193"/>
    </row>
    <row r="147" spans="2:14" ht="12.75" customHeight="1" x14ac:dyDescent="0.2"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  <c r="L147" s="193"/>
      <c r="M147" s="193"/>
      <c r="N147" s="193"/>
    </row>
    <row r="148" spans="2:14" ht="12.75" customHeight="1" x14ac:dyDescent="0.2">
      <c r="B148" s="193"/>
      <c r="C148" s="193"/>
      <c r="D148" s="193"/>
      <c r="E148" s="193"/>
      <c r="F148" s="193"/>
      <c r="G148" s="193"/>
      <c r="H148" s="193"/>
      <c r="I148" s="193"/>
      <c r="J148" s="193"/>
      <c r="K148" s="193"/>
      <c r="L148" s="193"/>
      <c r="M148" s="193"/>
      <c r="N148" s="193"/>
    </row>
    <row r="149" spans="2:14" ht="12.75" customHeight="1" x14ac:dyDescent="0.2">
      <c r="B149" s="193"/>
      <c r="C149" s="193"/>
      <c r="D149" s="193"/>
      <c r="E149" s="193"/>
      <c r="F149" s="193"/>
      <c r="G149" s="193"/>
      <c r="H149" s="193"/>
      <c r="I149" s="193"/>
      <c r="J149" s="193"/>
      <c r="K149" s="193"/>
      <c r="L149" s="193"/>
      <c r="M149" s="193"/>
      <c r="N149" s="193"/>
    </row>
    <row r="150" spans="2:14" ht="12.75" customHeight="1" x14ac:dyDescent="0.2">
      <c r="B150" s="193"/>
      <c r="C150" s="193"/>
      <c r="D150" s="193"/>
      <c r="E150" s="193"/>
      <c r="F150" s="193"/>
      <c r="G150" s="193"/>
      <c r="H150" s="193"/>
      <c r="I150" s="193"/>
      <c r="J150" s="193"/>
      <c r="K150" s="193"/>
      <c r="L150" s="193"/>
      <c r="M150" s="193"/>
      <c r="N150" s="193"/>
    </row>
    <row r="151" spans="2:14" ht="12.75" customHeight="1" x14ac:dyDescent="0.2">
      <c r="B151" s="193"/>
      <c r="C151" s="193"/>
      <c r="D151" s="193"/>
      <c r="E151" s="193"/>
      <c r="F151" s="193"/>
      <c r="G151" s="193"/>
      <c r="H151" s="193"/>
      <c r="I151" s="193"/>
      <c r="J151" s="193"/>
      <c r="K151" s="193"/>
      <c r="L151" s="193"/>
      <c r="M151" s="193"/>
      <c r="N151" s="193"/>
    </row>
    <row r="152" spans="2:14" ht="12.75" customHeight="1" x14ac:dyDescent="0.2">
      <c r="B152" s="193"/>
      <c r="C152" s="193"/>
      <c r="D152" s="193"/>
      <c r="E152" s="193"/>
      <c r="F152" s="193"/>
      <c r="G152" s="193"/>
      <c r="H152" s="193"/>
      <c r="I152" s="193"/>
      <c r="J152" s="193"/>
      <c r="K152" s="193"/>
      <c r="L152" s="193"/>
      <c r="M152" s="193"/>
      <c r="N152" s="193"/>
    </row>
    <row r="153" spans="2:14" ht="12.75" customHeight="1" x14ac:dyDescent="0.2"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  <c r="L153" s="193"/>
      <c r="M153" s="193"/>
      <c r="N153" s="193"/>
    </row>
    <row r="154" spans="2:14" ht="12.75" customHeight="1" x14ac:dyDescent="0.2">
      <c r="B154" s="193"/>
      <c r="C154" s="193"/>
      <c r="D154" s="193"/>
      <c r="E154" s="193"/>
      <c r="F154" s="193"/>
      <c r="G154" s="193"/>
      <c r="H154" s="193"/>
      <c r="I154" s="193"/>
      <c r="J154" s="193"/>
      <c r="K154" s="193"/>
      <c r="L154" s="193"/>
      <c r="M154" s="193"/>
      <c r="N154" s="193"/>
    </row>
    <row r="155" spans="2:14" ht="12.75" customHeight="1" x14ac:dyDescent="0.2">
      <c r="B155" s="193"/>
      <c r="C155" s="193"/>
      <c r="D155" s="193"/>
      <c r="E155" s="193"/>
      <c r="F155" s="193"/>
      <c r="G155" s="193"/>
      <c r="H155" s="193"/>
      <c r="I155" s="193"/>
      <c r="J155" s="193"/>
      <c r="K155" s="193"/>
      <c r="L155" s="193"/>
      <c r="M155" s="193"/>
      <c r="N155" s="193"/>
    </row>
    <row r="156" spans="2:14" ht="12.75" customHeight="1" x14ac:dyDescent="0.2">
      <c r="B156" s="193"/>
      <c r="C156" s="193"/>
      <c r="D156" s="193"/>
      <c r="E156" s="193"/>
      <c r="F156" s="193"/>
      <c r="G156" s="193"/>
      <c r="H156" s="193"/>
      <c r="I156" s="193"/>
      <c r="J156" s="193"/>
      <c r="K156" s="193"/>
      <c r="L156" s="193"/>
      <c r="M156" s="193"/>
      <c r="N156" s="193"/>
    </row>
    <row r="157" spans="2:14" ht="12.75" customHeight="1" x14ac:dyDescent="0.2">
      <c r="B157" s="193"/>
      <c r="C157" s="193"/>
      <c r="D157" s="193"/>
      <c r="E157" s="193"/>
      <c r="F157" s="193"/>
      <c r="G157" s="193"/>
      <c r="H157" s="193"/>
      <c r="I157" s="193"/>
      <c r="J157" s="193"/>
      <c r="K157" s="193"/>
      <c r="L157" s="193"/>
      <c r="M157" s="193"/>
      <c r="N157" s="193"/>
    </row>
    <row r="158" spans="2:14" ht="12.75" customHeight="1" x14ac:dyDescent="0.2">
      <c r="B158" s="193"/>
      <c r="C158" s="193"/>
      <c r="D158" s="193"/>
      <c r="E158" s="193"/>
      <c r="F158" s="193"/>
      <c r="G158" s="193"/>
      <c r="H158" s="193"/>
      <c r="I158" s="193"/>
      <c r="J158" s="193"/>
      <c r="K158" s="193"/>
      <c r="L158" s="193"/>
      <c r="M158" s="193"/>
      <c r="N158" s="193"/>
    </row>
    <row r="159" spans="2:14" ht="12.75" customHeight="1" x14ac:dyDescent="0.2">
      <c r="B159" s="193"/>
      <c r="C159" s="193"/>
      <c r="D159" s="193"/>
      <c r="E159" s="193"/>
      <c r="F159" s="193"/>
      <c r="G159" s="193"/>
      <c r="H159" s="193"/>
      <c r="I159" s="193"/>
      <c r="J159" s="193"/>
      <c r="K159" s="193"/>
      <c r="L159" s="193"/>
      <c r="M159" s="193"/>
      <c r="N159" s="193"/>
    </row>
    <row r="160" spans="2:14" ht="12.75" customHeight="1" x14ac:dyDescent="0.2">
      <c r="B160" s="193"/>
      <c r="C160" s="193"/>
      <c r="D160" s="193"/>
      <c r="E160" s="193"/>
      <c r="F160" s="193"/>
      <c r="G160" s="193"/>
      <c r="H160" s="193"/>
      <c r="I160" s="193"/>
      <c r="J160" s="193"/>
      <c r="K160" s="193"/>
      <c r="L160" s="193"/>
      <c r="M160" s="193"/>
      <c r="N160" s="193"/>
    </row>
    <row r="161" spans="2:14" ht="12.75" customHeight="1" x14ac:dyDescent="0.2">
      <c r="B161" s="193"/>
      <c r="C161" s="193"/>
      <c r="D161" s="193"/>
      <c r="E161" s="193"/>
      <c r="F161" s="193"/>
      <c r="G161" s="193"/>
      <c r="H161" s="193"/>
      <c r="I161" s="193"/>
      <c r="J161" s="193"/>
      <c r="K161" s="193"/>
      <c r="L161" s="193"/>
      <c r="M161" s="193"/>
      <c r="N161" s="193"/>
    </row>
    <row r="162" spans="2:14" ht="12.75" customHeight="1" x14ac:dyDescent="0.2">
      <c r="B162" s="193"/>
      <c r="C162" s="193"/>
      <c r="D162" s="193"/>
      <c r="E162" s="193"/>
      <c r="F162" s="193"/>
      <c r="G162" s="193"/>
      <c r="H162" s="193"/>
      <c r="I162" s="193"/>
      <c r="J162" s="193"/>
      <c r="K162" s="193"/>
      <c r="L162" s="193"/>
      <c r="M162" s="193"/>
      <c r="N162" s="193"/>
    </row>
    <row r="163" spans="2:14" ht="12.75" customHeight="1" x14ac:dyDescent="0.2">
      <c r="B163" s="193"/>
      <c r="C163" s="193"/>
      <c r="D163" s="193"/>
      <c r="E163" s="193"/>
      <c r="F163" s="193"/>
      <c r="G163" s="193"/>
      <c r="H163" s="193"/>
      <c r="I163" s="193"/>
      <c r="J163" s="193"/>
      <c r="K163" s="193"/>
      <c r="L163" s="193"/>
      <c r="M163" s="193"/>
      <c r="N163" s="193"/>
    </row>
    <row r="164" spans="2:14" ht="12.75" customHeight="1" x14ac:dyDescent="0.2"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93"/>
      <c r="N164" s="193"/>
    </row>
    <row r="165" spans="2:14" ht="12.75" customHeight="1" x14ac:dyDescent="0.2">
      <c r="B165" s="193"/>
      <c r="C165" s="193"/>
      <c r="D165" s="193"/>
      <c r="E165" s="193"/>
      <c r="F165" s="193"/>
      <c r="G165" s="193"/>
      <c r="H165" s="193"/>
      <c r="I165" s="193"/>
      <c r="J165" s="193"/>
      <c r="K165" s="193"/>
      <c r="L165" s="193"/>
      <c r="M165" s="193"/>
      <c r="N165" s="193"/>
    </row>
    <row r="166" spans="2:14" ht="12.75" customHeight="1" x14ac:dyDescent="0.2">
      <c r="B166" s="193"/>
      <c r="C166" s="193"/>
      <c r="D166" s="193"/>
      <c r="E166" s="193"/>
      <c r="F166" s="193"/>
      <c r="G166" s="193"/>
      <c r="H166" s="193"/>
      <c r="I166" s="193"/>
      <c r="J166" s="193"/>
      <c r="K166" s="193"/>
      <c r="L166" s="193"/>
      <c r="M166" s="193"/>
      <c r="N166" s="193"/>
    </row>
    <row r="167" spans="2:14" ht="12.75" customHeight="1" x14ac:dyDescent="0.2">
      <c r="B167" s="193"/>
      <c r="C167" s="193"/>
      <c r="D167" s="193"/>
      <c r="E167" s="193"/>
      <c r="F167" s="193"/>
      <c r="G167" s="193"/>
      <c r="H167" s="193"/>
      <c r="I167" s="193"/>
      <c r="J167" s="193"/>
      <c r="K167" s="193"/>
      <c r="L167" s="193"/>
      <c r="M167" s="193"/>
      <c r="N167" s="193"/>
    </row>
    <row r="168" spans="2:14" ht="12.75" customHeight="1" x14ac:dyDescent="0.2">
      <c r="B168" s="193"/>
      <c r="C168" s="193"/>
      <c r="D168" s="193"/>
      <c r="E168" s="193"/>
      <c r="F168" s="193"/>
      <c r="G168" s="193"/>
      <c r="H168" s="193"/>
      <c r="I168" s="193"/>
      <c r="J168" s="193"/>
      <c r="K168" s="193"/>
      <c r="L168" s="193"/>
      <c r="M168" s="193"/>
      <c r="N168" s="193"/>
    </row>
    <row r="169" spans="2:14" ht="12.75" customHeight="1" x14ac:dyDescent="0.2">
      <c r="B169" s="193"/>
      <c r="C169" s="193"/>
      <c r="D169" s="193"/>
      <c r="E169" s="193"/>
      <c r="F169" s="193"/>
      <c r="G169" s="193"/>
      <c r="H169" s="193"/>
      <c r="I169" s="193"/>
      <c r="J169" s="193"/>
      <c r="K169" s="193"/>
      <c r="L169" s="193"/>
      <c r="M169" s="193"/>
      <c r="N169" s="193"/>
    </row>
    <row r="170" spans="2:14" ht="12.75" customHeight="1" x14ac:dyDescent="0.2">
      <c r="B170" s="193"/>
      <c r="C170" s="193"/>
      <c r="D170" s="193"/>
      <c r="E170" s="193"/>
      <c r="F170" s="193"/>
      <c r="G170" s="193"/>
      <c r="H170" s="193"/>
      <c r="I170" s="193"/>
      <c r="J170" s="193"/>
      <c r="K170" s="193"/>
      <c r="L170" s="193"/>
      <c r="M170" s="193"/>
      <c r="N170" s="193"/>
    </row>
    <row r="171" spans="2:14" ht="12.75" customHeight="1" x14ac:dyDescent="0.2">
      <c r="B171" s="193"/>
      <c r="C171" s="193"/>
      <c r="D171" s="193"/>
      <c r="E171" s="193"/>
      <c r="F171" s="193"/>
      <c r="G171" s="193"/>
      <c r="H171" s="193"/>
      <c r="I171" s="193"/>
      <c r="J171" s="193"/>
      <c r="K171" s="193"/>
      <c r="L171" s="193"/>
      <c r="M171" s="193"/>
      <c r="N171" s="193"/>
    </row>
    <row r="172" spans="2:14" ht="12.75" customHeight="1" x14ac:dyDescent="0.2">
      <c r="B172" s="193"/>
      <c r="C172" s="193"/>
      <c r="D172" s="193"/>
      <c r="E172" s="193"/>
      <c r="F172" s="193"/>
      <c r="G172" s="193"/>
      <c r="H172" s="193"/>
      <c r="I172" s="193"/>
      <c r="J172" s="193"/>
      <c r="K172" s="193"/>
      <c r="L172" s="193"/>
      <c r="M172" s="193"/>
      <c r="N172" s="193"/>
    </row>
    <row r="173" spans="2:14" ht="12.75" customHeight="1" x14ac:dyDescent="0.2">
      <c r="B173" s="193"/>
      <c r="C173" s="193"/>
      <c r="D173" s="193"/>
      <c r="E173" s="193"/>
      <c r="F173" s="193"/>
      <c r="G173" s="193"/>
      <c r="H173" s="193"/>
      <c r="I173" s="193"/>
      <c r="J173" s="193"/>
      <c r="K173" s="193"/>
      <c r="L173" s="193"/>
      <c r="M173" s="193"/>
      <c r="N173" s="193"/>
    </row>
    <row r="174" spans="2:14" ht="12.75" customHeight="1" x14ac:dyDescent="0.2">
      <c r="B174" s="193"/>
      <c r="C174" s="193"/>
      <c r="D174" s="193"/>
      <c r="E174" s="193"/>
      <c r="F174" s="193"/>
      <c r="G174" s="193"/>
      <c r="H174" s="193"/>
      <c r="I174" s="193"/>
      <c r="J174" s="193"/>
      <c r="K174" s="193"/>
      <c r="L174" s="193"/>
      <c r="M174" s="193"/>
      <c r="N174" s="193"/>
    </row>
    <row r="175" spans="2:14" ht="12.75" customHeight="1" x14ac:dyDescent="0.2">
      <c r="B175" s="193"/>
      <c r="C175" s="193"/>
      <c r="D175" s="193"/>
      <c r="E175" s="193"/>
      <c r="F175" s="193"/>
      <c r="G175" s="193"/>
      <c r="H175" s="193"/>
      <c r="I175" s="193"/>
      <c r="J175" s="193"/>
      <c r="K175" s="193"/>
      <c r="L175" s="193"/>
      <c r="M175" s="193"/>
      <c r="N175" s="193"/>
    </row>
    <row r="176" spans="2:14" ht="12.75" customHeight="1" x14ac:dyDescent="0.2">
      <c r="B176" s="193"/>
      <c r="C176" s="193"/>
      <c r="D176" s="193"/>
      <c r="E176" s="193"/>
      <c r="F176" s="193"/>
      <c r="G176" s="193"/>
      <c r="H176" s="193"/>
      <c r="I176" s="193"/>
      <c r="J176" s="193"/>
      <c r="K176" s="193"/>
      <c r="L176" s="193"/>
      <c r="M176" s="193"/>
      <c r="N176" s="193"/>
    </row>
    <row r="177" spans="2:14" ht="12.75" customHeight="1" x14ac:dyDescent="0.2">
      <c r="B177" s="193"/>
      <c r="C177" s="193"/>
      <c r="D177" s="193"/>
      <c r="E177" s="193"/>
      <c r="F177" s="193"/>
      <c r="G177" s="193"/>
      <c r="H177" s="193"/>
      <c r="I177" s="193"/>
      <c r="J177" s="193"/>
      <c r="K177" s="193"/>
      <c r="L177" s="193"/>
      <c r="M177" s="193"/>
      <c r="N177" s="193"/>
    </row>
    <row r="178" spans="2:14" ht="12.75" customHeight="1" x14ac:dyDescent="0.2">
      <c r="B178" s="193"/>
      <c r="C178" s="193"/>
      <c r="D178" s="193"/>
      <c r="E178" s="193"/>
      <c r="F178" s="193"/>
      <c r="G178" s="193"/>
      <c r="H178" s="193"/>
      <c r="I178" s="193"/>
      <c r="J178" s="193"/>
      <c r="K178" s="193"/>
      <c r="L178" s="193"/>
      <c r="M178" s="193"/>
      <c r="N178" s="193"/>
    </row>
    <row r="179" spans="2:14" ht="12.75" customHeight="1" x14ac:dyDescent="0.2">
      <c r="B179" s="193"/>
      <c r="C179" s="193"/>
      <c r="D179" s="193"/>
      <c r="E179" s="193"/>
      <c r="F179" s="193"/>
      <c r="G179" s="193"/>
      <c r="H179" s="193"/>
      <c r="I179" s="193"/>
      <c r="J179" s="193"/>
      <c r="K179" s="193"/>
      <c r="L179" s="193"/>
      <c r="M179" s="193"/>
      <c r="N179" s="193"/>
    </row>
    <row r="180" spans="2:14" ht="12.75" customHeight="1" x14ac:dyDescent="0.2">
      <c r="B180" s="193"/>
      <c r="C180" s="193"/>
      <c r="D180" s="193"/>
      <c r="E180" s="193"/>
      <c r="F180" s="193"/>
      <c r="G180" s="193"/>
      <c r="H180" s="193"/>
      <c r="I180" s="193"/>
      <c r="J180" s="193"/>
      <c r="K180" s="193"/>
      <c r="L180" s="193"/>
      <c r="M180" s="193"/>
      <c r="N180" s="193"/>
    </row>
    <row r="181" spans="2:14" ht="12.75" customHeight="1" x14ac:dyDescent="0.2">
      <c r="B181" s="193"/>
      <c r="C181" s="193"/>
      <c r="D181" s="193"/>
      <c r="E181" s="193"/>
      <c r="F181" s="193"/>
      <c r="G181" s="193"/>
      <c r="H181" s="193"/>
      <c r="I181" s="193"/>
      <c r="J181" s="193"/>
      <c r="K181" s="193"/>
      <c r="L181" s="193"/>
      <c r="M181" s="193"/>
      <c r="N181" s="193"/>
    </row>
    <row r="182" spans="2:14" ht="12.75" customHeight="1" x14ac:dyDescent="0.2">
      <c r="B182" s="193"/>
      <c r="C182" s="193"/>
      <c r="D182" s="193"/>
      <c r="E182" s="193"/>
      <c r="F182" s="193"/>
      <c r="G182" s="193"/>
      <c r="H182" s="193"/>
      <c r="I182" s="193"/>
      <c r="J182" s="193"/>
      <c r="K182" s="193"/>
      <c r="L182" s="193"/>
      <c r="M182" s="193"/>
      <c r="N182" s="193"/>
    </row>
    <row r="183" spans="2:14" ht="12.75" customHeight="1" x14ac:dyDescent="0.2">
      <c r="B183" s="193"/>
      <c r="C183" s="193"/>
      <c r="D183" s="193"/>
      <c r="E183" s="193"/>
      <c r="F183" s="193"/>
      <c r="G183" s="193"/>
      <c r="H183" s="193"/>
      <c r="I183" s="193"/>
      <c r="J183" s="193"/>
      <c r="K183" s="193"/>
      <c r="L183" s="193"/>
      <c r="M183" s="193"/>
      <c r="N183" s="193"/>
    </row>
    <row r="184" spans="2:14" ht="12.75" customHeight="1" x14ac:dyDescent="0.2">
      <c r="B184" s="193"/>
      <c r="C184" s="193"/>
      <c r="D184" s="193"/>
      <c r="E184" s="193"/>
      <c r="F184" s="193"/>
      <c r="G184" s="193"/>
      <c r="H184" s="193"/>
      <c r="I184" s="193"/>
      <c r="J184" s="193"/>
      <c r="K184" s="193"/>
      <c r="L184" s="193"/>
      <c r="M184" s="193"/>
      <c r="N184" s="193"/>
    </row>
    <row r="185" spans="2:14" ht="12.75" customHeight="1" x14ac:dyDescent="0.2">
      <c r="B185" s="193"/>
      <c r="C185" s="193"/>
      <c r="D185" s="193"/>
      <c r="E185" s="193"/>
      <c r="F185" s="193"/>
      <c r="G185" s="193"/>
      <c r="H185" s="193"/>
      <c r="I185" s="193"/>
      <c r="J185" s="193"/>
      <c r="K185" s="193"/>
      <c r="L185" s="193"/>
      <c r="M185" s="193"/>
      <c r="N185" s="193"/>
    </row>
    <row r="186" spans="2:14" ht="12.75" customHeight="1" x14ac:dyDescent="0.2">
      <c r="B186" s="193"/>
      <c r="C186" s="193"/>
      <c r="D186" s="193"/>
      <c r="E186" s="193"/>
      <c r="F186" s="193"/>
      <c r="G186" s="193"/>
      <c r="H186" s="193"/>
      <c r="I186" s="193"/>
      <c r="J186" s="193"/>
      <c r="K186" s="193"/>
      <c r="L186" s="193"/>
      <c r="M186" s="193"/>
      <c r="N186" s="193"/>
    </row>
    <row r="187" spans="2:14" ht="12.75" customHeight="1" x14ac:dyDescent="0.2">
      <c r="B187" s="193"/>
      <c r="C187" s="193"/>
      <c r="D187" s="193"/>
      <c r="E187" s="193"/>
      <c r="F187" s="193"/>
      <c r="G187" s="193"/>
      <c r="H187" s="193"/>
      <c r="I187" s="193"/>
      <c r="J187" s="193"/>
      <c r="K187" s="193"/>
      <c r="L187" s="193"/>
      <c r="M187" s="193"/>
      <c r="N187" s="193"/>
    </row>
    <row r="188" spans="2:14" ht="12.75" customHeight="1" x14ac:dyDescent="0.2">
      <c r="B188" s="193"/>
      <c r="C188" s="193"/>
      <c r="D188" s="193"/>
      <c r="E188" s="193"/>
      <c r="F188" s="193"/>
      <c r="G188" s="193"/>
      <c r="H188" s="193"/>
      <c r="I188" s="193"/>
      <c r="J188" s="193"/>
      <c r="K188" s="193"/>
      <c r="L188" s="193"/>
      <c r="M188" s="193"/>
      <c r="N188" s="193"/>
    </row>
    <row r="189" spans="2:14" ht="12.75" customHeight="1" x14ac:dyDescent="0.2">
      <c r="B189" s="193"/>
      <c r="C189" s="193"/>
      <c r="D189" s="193"/>
      <c r="E189" s="193"/>
      <c r="F189" s="193"/>
      <c r="G189" s="193"/>
      <c r="H189" s="193"/>
      <c r="I189" s="193"/>
      <c r="J189" s="193"/>
      <c r="K189" s="193"/>
      <c r="L189" s="193"/>
      <c r="M189" s="193"/>
      <c r="N189" s="193"/>
    </row>
    <row r="190" spans="2:14" ht="12.75" customHeight="1" x14ac:dyDescent="0.2">
      <c r="B190" s="193"/>
      <c r="C190" s="193"/>
      <c r="D190" s="193"/>
      <c r="E190" s="193"/>
      <c r="F190" s="193"/>
      <c r="G190" s="193"/>
      <c r="H190" s="193"/>
      <c r="I190" s="193"/>
      <c r="J190" s="193"/>
      <c r="K190" s="193"/>
      <c r="L190" s="193"/>
      <c r="M190" s="193"/>
      <c r="N190" s="193"/>
    </row>
    <row r="191" spans="2:14" ht="12.75" customHeight="1" x14ac:dyDescent="0.2">
      <c r="B191" s="193"/>
      <c r="C191" s="193"/>
      <c r="D191" s="193"/>
      <c r="E191" s="193"/>
      <c r="F191" s="193"/>
      <c r="G191" s="193"/>
      <c r="H191" s="193"/>
      <c r="I191" s="193"/>
      <c r="J191" s="193"/>
      <c r="K191" s="193"/>
      <c r="L191" s="193"/>
      <c r="M191" s="193"/>
      <c r="N191" s="193"/>
    </row>
    <row r="192" spans="2:14" ht="12.75" customHeight="1" x14ac:dyDescent="0.2">
      <c r="B192" s="193"/>
      <c r="C192" s="193"/>
      <c r="D192" s="193"/>
      <c r="E192" s="193"/>
      <c r="F192" s="193"/>
      <c r="G192" s="193"/>
      <c r="H192" s="193"/>
      <c r="I192" s="193"/>
      <c r="J192" s="193"/>
      <c r="K192" s="193"/>
      <c r="L192" s="193"/>
      <c r="M192" s="193"/>
      <c r="N192" s="193"/>
    </row>
    <row r="193" spans="2:14" ht="12.75" customHeight="1" x14ac:dyDescent="0.2">
      <c r="B193" s="193"/>
      <c r="C193" s="193"/>
      <c r="D193" s="193"/>
      <c r="E193" s="193"/>
      <c r="F193" s="193"/>
      <c r="G193" s="193"/>
      <c r="H193" s="193"/>
      <c r="I193" s="193"/>
      <c r="J193" s="193"/>
      <c r="K193" s="193"/>
      <c r="L193" s="193"/>
      <c r="M193" s="193"/>
      <c r="N193" s="193"/>
    </row>
    <row r="194" spans="2:14" ht="12.75" customHeight="1" x14ac:dyDescent="0.2">
      <c r="B194" s="193"/>
      <c r="C194" s="193"/>
      <c r="D194" s="193"/>
      <c r="E194" s="193"/>
      <c r="F194" s="193"/>
      <c r="G194" s="193"/>
      <c r="H194" s="193"/>
      <c r="I194" s="193"/>
      <c r="J194" s="193"/>
      <c r="K194" s="193"/>
      <c r="L194" s="193"/>
      <c r="M194" s="193"/>
      <c r="N194" s="193"/>
    </row>
    <row r="195" spans="2:14" ht="12.75" customHeight="1" x14ac:dyDescent="0.2">
      <c r="B195" s="193"/>
      <c r="C195" s="193"/>
      <c r="D195" s="193"/>
      <c r="E195" s="193"/>
      <c r="F195" s="193"/>
      <c r="G195" s="193"/>
      <c r="H195" s="193"/>
      <c r="I195" s="193"/>
      <c r="J195" s="193"/>
      <c r="K195" s="193"/>
      <c r="L195" s="193"/>
      <c r="M195" s="193"/>
      <c r="N195" s="193"/>
    </row>
    <row r="196" spans="2:14" ht="12.75" customHeight="1" x14ac:dyDescent="0.2">
      <c r="B196" s="193"/>
      <c r="C196" s="193"/>
      <c r="D196" s="193"/>
      <c r="E196" s="193"/>
      <c r="F196" s="193"/>
      <c r="G196" s="193"/>
      <c r="H196" s="193"/>
      <c r="I196" s="193"/>
      <c r="J196" s="193"/>
      <c r="K196" s="193"/>
      <c r="L196" s="193"/>
      <c r="M196" s="193"/>
      <c r="N196" s="193"/>
    </row>
    <row r="197" spans="2:14" ht="12.75" customHeight="1" x14ac:dyDescent="0.2">
      <c r="B197" s="193"/>
      <c r="C197" s="193"/>
      <c r="D197" s="193"/>
      <c r="E197" s="193"/>
      <c r="F197" s="193"/>
      <c r="G197" s="193"/>
      <c r="H197" s="193"/>
      <c r="I197" s="193"/>
      <c r="J197" s="193"/>
      <c r="K197" s="193"/>
      <c r="L197" s="193"/>
      <c r="M197" s="193"/>
      <c r="N197" s="193"/>
    </row>
    <row r="198" spans="2:14" ht="12.75" customHeight="1" x14ac:dyDescent="0.2">
      <c r="B198" s="193"/>
      <c r="C198" s="193"/>
      <c r="D198" s="193"/>
      <c r="E198" s="193"/>
      <c r="F198" s="193"/>
      <c r="G198" s="193"/>
      <c r="H198" s="193"/>
      <c r="I198" s="193"/>
      <c r="J198" s="193"/>
      <c r="K198" s="193"/>
      <c r="L198" s="193"/>
      <c r="M198" s="193"/>
      <c r="N198" s="193"/>
    </row>
    <row r="199" spans="2:14" ht="12.75" customHeight="1" x14ac:dyDescent="0.2">
      <c r="B199" s="193"/>
      <c r="C199" s="193"/>
      <c r="D199" s="193"/>
      <c r="E199" s="193"/>
      <c r="F199" s="193"/>
      <c r="G199" s="193"/>
      <c r="H199" s="193"/>
      <c r="I199" s="193"/>
      <c r="J199" s="193"/>
      <c r="K199" s="193"/>
      <c r="L199" s="193"/>
      <c r="M199" s="193"/>
      <c r="N199" s="193"/>
    </row>
    <row r="200" spans="2:14" ht="12.75" customHeight="1" x14ac:dyDescent="0.2">
      <c r="B200" s="193"/>
      <c r="C200" s="193"/>
      <c r="D200" s="193"/>
      <c r="E200" s="193"/>
      <c r="F200" s="193"/>
      <c r="G200" s="193"/>
      <c r="H200" s="193"/>
      <c r="I200" s="193"/>
      <c r="J200" s="193"/>
      <c r="K200" s="193"/>
      <c r="L200" s="193"/>
      <c r="M200" s="193"/>
      <c r="N200" s="193"/>
    </row>
    <row r="201" spans="2:14" ht="12.75" customHeight="1" x14ac:dyDescent="0.2">
      <c r="B201" s="193"/>
      <c r="C201" s="193"/>
      <c r="D201" s="193"/>
      <c r="E201" s="193"/>
      <c r="F201" s="193"/>
      <c r="G201" s="193"/>
      <c r="H201" s="193"/>
      <c r="I201" s="193"/>
      <c r="J201" s="193"/>
      <c r="K201" s="193"/>
      <c r="L201" s="193"/>
      <c r="M201" s="193"/>
      <c r="N201" s="193"/>
    </row>
    <row r="202" spans="2:14" ht="12.75" customHeight="1" x14ac:dyDescent="0.2">
      <c r="B202" s="193"/>
      <c r="C202" s="193"/>
      <c r="D202" s="193"/>
      <c r="E202" s="193"/>
      <c r="F202" s="193"/>
      <c r="G202" s="193"/>
      <c r="H202" s="193"/>
      <c r="I202" s="193"/>
      <c r="J202" s="193"/>
      <c r="K202" s="193"/>
      <c r="L202" s="193"/>
      <c r="M202" s="193"/>
      <c r="N202" s="193"/>
    </row>
    <row r="203" spans="2:14" ht="12.75" customHeight="1" x14ac:dyDescent="0.2">
      <c r="B203" s="193"/>
      <c r="C203" s="193"/>
      <c r="D203" s="193"/>
      <c r="E203" s="193"/>
      <c r="F203" s="193"/>
      <c r="G203" s="193"/>
      <c r="H203" s="193"/>
      <c r="I203" s="193"/>
      <c r="J203" s="193"/>
      <c r="K203" s="193"/>
      <c r="L203" s="193"/>
      <c r="M203" s="193"/>
      <c r="N203" s="193"/>
    </row>
    <row r="204" spans="2:14" ht="12.75" customHeight="1" x14ac:dyDescent="0.2">
      <c r="B204" s="193"/>
      <c r="C204" s="193"/>
      <c r="D204" s="193"/>
      <c r="E204" s="193"/>
      <c r="F204" s="193"/>
      <c r="G204" s="193"/>
      <c r="H204" s="193"/>
      <c r="I204" s="193"/>
      <c r="J204" s="193"/>
      <c r="K204" s="193"/>
      <c r="L204" s="193"/>
      <c r="M204" s="193"/>
      <c r="N204" s="193"/>
    </row>
    <row r="205" spans="2:14" ht="12.75" customHeight="1" x14ac:dyDescent="0.2">
      <c r="B205" s="193"/>
      <c r="C205" s="193"/>
      <c r="D205" s="193"/>
      <c r="E205" s="193"/>
      <c r="F205" s="193"/>
      <c r="G205" s="193"/>
      <c r="H205" s="193"/>
      <c r="I205" s="193"/>
      <c r="J205" s="193"/>
      <c r="K205" s="193"/>
      <c r="L205" s="193"/>
      <c r="M205" s="193"/>
      <c r="N205" s="193"/>
    </row>
    <row r="206" spans="2:14" ht="12.75" customHeight="1" x14ac:dyDescent="0.2">
      <c r="B206" s="193"/>
      <c r="C206" s="193"/>
      <c r="D206" s="193"/>
      <c r="E206" s="193"/>
      <c r="F206" s="193"/>
      <c r="G206" s="193"/>
      <c r="H206" s="193"/>
      <c r="I206" s="193"/>
      <c r="J206" s="193"/>
      <c r="K206" s="193"/>
      <c r="L206" s="193"/>
      <c r="M206" s="193"/>
      <c r="N206" s="193"/>
    </row>
    <row r="207" spans="2:14" ht="12.75" customHeight="1" x14ac:dyDescent="0.2">
      <c r="B207" s="193"/>
      <c r="C207" s="193"/>
      <c r="D207" s="193"/>
      <c r="E207" s="193"/>
      <c r="F207" s="193"/>
      <c r="G207" s="193"/>
      <c r="H207" s="193"/>
      <c r="I207" s="193"/>
      <c r="J207" s="193"/>
      <c r="K207" s="193"/>
      <c r="L207" s="193"/>
      <c r="M207" s="193"/>
      <c r="N207" s="193"/>
    </row>
    <row r="208" spans="2:14" ht="12.75" customHeight="1" x14ac:dyDescent="0.2">
      <c r="B208" s="193"/>
      <c r="C208" s="193"/>
      <c r="D208" s="193"/>
      <c r="E208" s="193"/>
      <c r="F208" s="193"/>
      <c r="G208" s="193"/>
      <c r="H208" s="193"/>
      <c r="I208" s="193"/>
      <c r="J208" s="193"/>
      <c r="K208" s="193"/>
      <c r="L208" s="193"/>
      <c r="M208" s="193"/>
      <c r="N208" s="193"/>
    </row>
    <row r="209" spans="2:14" ht="12.75" customHeight="1" x14ac:dyDescent="0.2">
      <c r="B209" s="193"/>
      <c r="C209" s="193"/>
      <c r="D209" s="193"/>
      <c r="E209" s="193"/>
      <c r="F209" s="193"/>
      <c r="G209" s="193"/>
      <c r="H209" s="193"/>
      <c r="I209" s="193"/>
      <c r="J209" s="193"/>
      <c r="K209" s="193"/>
      <c r="L209" s="193"/>
      <c r="M209" s="193"/>
      <c r="N209" s="193"/>
    </row>
    <row r="210" spans="2:14" ht="12.75" customHeight="1" x14ac:dyDescent="0.2">
      <c r="B210" s="193"/>
      <c r="C210" s="193"/>
      <c r="D210" s="193"/>
      <c r="E210" s="193"/>
      <c r="F210" s="193"/>
      <c r="G210" s="193"/>
      <c r="H210" s="193"/>
      <c r="I210" s="193"/>
      <c r="J210" s="193"/>
      <c r="K210" s="193"/>
      <c r="L210" s="193"/>
      <c r="M210" s="193"/>
      <c r="N210" s="193"/>
    </row>
    <row r="211" spans="2:14" ht="12.75" customHeight="1" x14ac:dyDescent="0.2">
      <c r="B211" s="193"/>
      <c r="C211" s="193"/>
      <c r="D211" s="193"/>
      <c r="E211" s="193"/>
      <c r="F211" s="193"/>
      <c r="G211" s="193"/>
      <c r="H211" s="193"/>
      <c r="I211" s="193"/>
      <c r="J211" s="193"/>
      <c r="K211" s="193"/>
      <c r="L211" s="193"/>
      <c r="M211" s="193"/>
      <c r="N211" s="193"/>
    </row>
    <row r="212" spans="2:14" ht="12.75" customHeight="1" x14ac:dyDescent="0.2"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</row>
    <row r="213" spans="2:14" ht="12.75" customHeight="1" x14ac:dyDescent="0.2"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</row>
    <row r="214" spans="2:14" ht="12.75" customHeight="1" x14ac:dyDescent="0.2">
      <c r="B214" s="193"/>
      <c r="C214" s="193"/>
      <c r="D214" s="193"/>
      <c r="E214" s="193"/>
      <c r="F214" s="193"/>
      <c r="G214" s="193"/>
      <c r="H214" s="193"/>
      <c r="I214" s="193"/>
      <c r="J214" s="193"/>
      <c r="K214" s="193"/>
      <c r="L214" s="193"/>
      <c r="M214" s="193"/>
      <c r="N214" s="193"/>
    </row>
    <row r="215" spans="2:14" ht="12.75" customHeight="1" x14ac:dyDescent="0.2">
      <c r="B215" s="193"/>
      <c r="C215" s="193"/>
      <c r="D215" s="193"/>
      <c r="E215" s="193"/>
      <c r="F215" s="193"/>
      <c r="G215" s="193"/>
      <c r="H215" s="193"/>
      <c r="I215" s="193"/>
      <c r="J215" s="193"/>
      <c r="K215" s="193"/>
      <c r="L215" s="193"/>
      <c r="M215" s="193"/>
      <c r="N215" s="193"/>
    </row>
    <row r="216" spans="2:14" ht="12.75" customHeight="1" x14ac:dyDescent="0.2">
      <c r="B216" s="193"/>
      <c r="C216" s="193"/>
      <c r="D216" s="193"/>
      <c r="E216" s="193"/>
      <c r="F216" s="193"/>
      <c r="G216" s="193"/>
      <c r="H216" s="193"/>
      <c r="I216" s="193"/>
      <c r="J216" s="193"/>
      <c r="K216" s="193"/>
      <c r="L216" s="193"/>
      <c r="M216" s="193"/>
      <c r="N216" s="193"/>
    </row>
    <row r="217" spans="2:14" ht="12.75" customHeight="1" x14ac:dyDescent="0.2">
      <c r="B217" s="193"/>
      <c r="C217" s="193"/>
      <c r="D217" s="193"/>
      <c r="E217" s="193"/>
      <c r="F217" s="193"/>
      <c r="G217" s="193"/>
      <c r="H217" s="193"/>
      <c r="I217" s="193"/>
      <c r="J217" s="193"/>
      <c r="K217" s="193"/>
      <c r="L217" s="193"/>
      <c r="M217" s="193"/>
      <c r="N217" s="193"/>
    </row>
    <row r="218" spans="2:14" ht="12.75" customHeight="1" x14ac:dyDescent="0.2">
      <c r="B218" s="193"/>
      <c r="C218" s="193"/>
      <c r="D218" s="193"/>
      <c r="E218" s="193"/>
      <c r="F218" s="193"/>
      <c r="G218" s="193"/>
      <c r="H218" s="193"/>
      <c r="I218" s="193"/>
      <c r="J218" s="193"/>
      <c r="K218" s="193"/>
      <c r="L218" s="193"/>
      <c r="M218" s="193"/>
      <c r="N218" s="193"/>
    </row>
    <row r="219" spans="2:14" ht="12.75" customHeight="1" x14ac:dyDescent="0.2">
      <c r="B219" s="193"/>
      <c r="C219" s="193"/>
      <c r="D219" s="193"/>
      <c r="E219" s="193"/>
      <c r="F219" s="193"/>
      <c r="G219" s="193"/>
      <c r="H219" s="193"/>
      <c r="I219" s="193"/>
      <c r="J219" s="193"/>
      <c r="K219" s="193"/>
      <c r="L219" s="193"/>
      <c r="M219" s="193"/>
      <c r="N219" s="193"/>
    </row>
    <row r="220" spans="2:14" ht="12.75" customHeight="1" x14ac:dyDescent="0.2">
      <c r="B220" s="193"/>
      <c r="C220" s="193"/>
      <c r="D220" s="193"/>
      <c r="E220" s="193"/>
      <c r="F220" s="193"/>
      <c r="G220" s="193"/>
      <c r="H220" s="193"/>
      <c r="I220" s="193"/>
      <c r="J220" s="193"/>
      <c r="K220" s="193"/>
      <c r="L220" s="193"/>
      <c r="M220" s="193"/>
      <c r="N220" s="193"/>
    </row>
    <row r="221" spans="2:14" ht="12.75" customHeight="1" x14ac:dyDescent="0.2">
      <c r="B221" s="193"/>
      <c r="C221" s="193"/>
      <c r="D221" s="193"/>
      <c r="E221" s="193"/>
      <c r="F221" s="193"/>
      <c r="G221" s="193"/>
      <c r="H221" s="193"/>
      <c r="I221" s="193"/>
      <c r="J221" s="193"/>
      <c r="K221" s="193"/>
      <c r="L221" s="193"/>
      <c r="M221" s="193"/>
      <c r="N221" s="193"/>
    </row>
    <row r="222" spans="2:14" ht="12.75" customHeight="1" x14ac:dyDescent="0.2"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</row>
    <row r="223" spans="2:14" ht="12.75" customHeight="1" x14ac:dyDescent="0.2">
      <c r="B223" s="193"/>
      <c r="C223" s="193"/>
      <c r="D223" s="193"/>
      <c r="E223" s="193"/>
      <c r="F223" s="193"/>
      <c r="G223" s="193"/>
      <c r="H223" s="193"/>
      <c r="I223" s="193"/>
      <c r="J223" s="193"/>
      <c r="K223" s="193"/>
      <c r="L223" s="193"/>
      <c r="M223" s="193"/>
      <c r="N223" s="193"/>
    </row>
    <row r="224" spans="2:14" ht="12.75" customHeight="1" x14ac:dyDescent="0.2">
      <c r="B224" s="193"/>
      <c r="C224" s="193"/>
      <c r="D224" s="193"/>
      <c r="E224" s="193"/>
      <c r="F224" s="193"/>
      <c r="G224" s="193"/>
      <c r="H224" s="193"/>
      <c r="I224" s="193"/>
      <c r="J224" s="193"/>
      <c r="K224" s="193"/>
      <c r="L224" s="193"/>
      <c r="M224" s="193"/>
      <c r="N224" s="193"/>
    </row>
    <row r="225" spans="2:14" ht="12.75" customHeight="1" x14ac:dyDescent="0.2">
      <c r="B225" s="193"/>
      <c r="C225" s="193"/>
      <c r="D225" s="193"/>
      <c r="E225" s="193"/>
      <c r="F225" s="193"/>
      <c r="G225" s="193"/>
      <c r="H225" s="193"/>
      <c r="I225" s="193"/>
      <c r="J225" s="193"/>
      <c r="K225" s="193"/>
      <c r="L225" s="193"/>
      <c r="M225" s="193"/>
      <c r="N225" s="193"/>
    </row>
    <row r="226" spans="2:14" ht="12.75" customHeight="1" x14ac:dyDescent="0.2">
      <c r="B226" s="193"/>
      <c r="C226" s="193"/>
      <c r="D226" s="193"/>
      <c r="E226" s="193"/>
      <c r="F226" s="193"/>
      <c r="G226" s="193"/>
      <c r="H226" s="193"/>
      <c r="I226" s="193"/>
      <c r="J226" s="193"/>
      <c r="K226" s="193"/>
      <c r="L226" s="193"/>
      <c r="M226" s="193"/>
      <c r="N226" s="193"/>
    </row>
    <row r="227" spans="2:14" ht="12.75" customHeight="1" x14ac:dyDescent="0.2">
      <c r="B227" s="193"/>
      <c r="C227" s="193"/>
      <c r="D227" s="193"/>
      <c r="E227" s="193"/>
      <c r="F227" s="193"/>
      <c r="G227" s="193"/>
      <c r="H227" s="193"/>
      <c r="I227" s="193"/>
      <c r="J227" s="193"/>
      <c r="K227" s="193"/>
      <c r="L227" s="193"/>
      <c r="M227" s="193"/>
      <c r="N227" s="193"/>
    </row>
    <row r="228" spans="2:14" ht="12.75" customHeight="1" x14ac:dyDescent="0.2">
      <c r="B228" s="193"/>
      <c r="C228" s="193"/>
      <c r="D228" s="193"/>
      <c r="E228" s="193"/>
      <c r="F228" s="193"/>
      <c r="G228" s="193"/>
      <c r="H228" s="193"/>
      <c r="I228" s="193"/>
      <c r="J228" s="193"/>
      <c r="K228" s="193"/>
      <c r="L228" s="193"/>
      <c r="M228" s="193"/>
      <c r="N228" s="193"/>
    </row>
    <row r="229" spans="2:14" ht="12.75" customHeight="1" x14ac:dyDescent="0.2">
      <c r="B229" s="193"/>
      <c r="C229" s="193"/>
      <c r="D229" s="193"/>
      <c r="E229" s="193"/>
      <c r="F229" s="193"/>
      <c r="G229" s="193"/>
      <c r="H229" s="193"/>
      <c r="I229" s="193"/>
      <c r="J229" s="193"/>
      <c r="K229" s="193"/>
      <c r="L229" s="193"/>
      <c r="M229" s="193"/>
      <c r="N229" s="193"/>
    </row>
    <row r="230" spans="2:14" ht="12.75" customHeight="1" x14ac:dyDescent="0.2"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  <c r="L230" s="193"/>
      <c r="M230" s="193"/>
      <c r="N230" s="193"/>
    </row>
    <row r="231" spans="2:14" ht="12.75" customHeight="1" x14ac:dyDescent="0.2">
      <c r="B231" s="193"/>
      <c r="C231" s="193"/>
      <c r="D231" s="193"/>
      <c r="E231" s="193"/>
      <c r="F231" s="193"/>
      <c r="G231" s="193"/>
      <c r="H231" s="193"/>
      <c r="I231" s="193"/>
      <c r="J231" s="193"/>
      <c r="K231" s="193"/>
      <c r="L231" s="193"/>
      <c r="M231" s="193"/>
      <c r="N231" s="193"/>
    </row>
    <row r="232" spans="2:14" ht="12.75" customHeight="1" x14ac:dyDescent="0.2">
      <c r="B232" s="193"/>
      <c r="C232" s="193"/>
      <c r="D232" s="193"/>
      <c r="E232" s="193"/>
      <c r="F232" s="193"/>
      <c r="G232" s="193"/>
      <c r="H232" s="193"/>
      <c r="I232" s="193"/>
      <c r="J232" s="193"/>
      <c r="K232" s="193"/>
      <c r="L232" s="193"/>
      <c r="M232" s="193"/>
      <c r="N232" s="193"/>
    </row>
    <row r="233" spans="2:14" ht="12.75" customHeight="1" x14ac:dyDescent="0.2">
      <c r="B233" s="193"/>
      <c r="C233" s="193"/>
      <c r="D233" s="193"/>
      <c r="E233" s="193"/>
      <c r="F233" s="193"/>
      <c r="G233" s="193"/>
      <c r="H233" s="193"/>
      <c r="I233" s="193"/>
      <c r="J233" s="193"/>
      <c r="K233" s="193"/>
      <c r="L233" s="193"/>
      <c r="M233" s="193"/>
      <c r="N233" s="193"/>
    </row>
    <row r="234" spans="2:14" ht="12.75" customHeight="1" x14ac:dyDescent="0.2">
      <c r="B234" s="193"/>
      <c r="C234" s="193"/>
      <c r="D234" s="193"/>
      <c r="E234" s="193"/>
      <c r="F234" s="193"/>
      <c r="G234" s="193"/>
      <c r="H234" s="193"/>
      <c r="I234" s="193"/>
      <c r="J234" s="193"/>
      <c r="K234" s="193"/>
      <c r="L234" s="193"/>
      <c r="M234" s="193"/>
      <c r="N234" s="193"/>
    </row>
    <row r="235" spans="2:14" ht="12.75" customHeight="1" x14ac:dyDescent="0.2">
      <c r="B235" s="193"/>
      <c r="C235" s="193"/>
      <c r="D235" s="193"/>
      <c r="E235" s="193"/>
      <c r="F235" s="193"/>
      <c r="G235" s="193"/>
      <c r="H235" s="193"/>
      <c r="I235" s="193"/>
      <c r="J235" s="193"/>
      <c r="K235" s="193"/>
      <c r="L235" s="193"/>
      <c r="M235" s="193"/>
      <c r="N235" s="193"/>
    </row>
    <row r="236" spans="2:14" ht="12.75" customHeight="1" x14ac:dyDescent="0.2">
      <c r="B236" s="193"/>
      <c r="C236" s="193"/>
      <c r="D236" s="193"/>
      <c r="E236" s="193"/>
      <c r="F236" s="193"/>
      <c r="G236" s="193"/>
      <c r="H236" s="193"/>
      <c r="I236" s="193"/>
      <c r="J236" s="193"/>
      <c r="K236" s="193"/>
      <c r="L236" s="193"/>
      <c r="M236" s="193"/>
      <c r="N236" s="193"/>
    </row>
    <row r="237" spans="2:14" ht="12.75" customHeight="1" x14ac:dyDescent="0.2">
      <c r="B237" s="193"/>
      <c r="C237" s="193"/>
      <c r="D237" s="193"/>
      <c r="E237" s="193"/>
      <c r="F237" s="193"/>
      <c r="G237" s="193"/>
      <c r="H237" s="193"/>
      <c r="I237" s="193"/>
      <c r="J237" s="193"/>
      <c r="K237" s="193"/>
      <c r="L237" s="193"/>
      <c r="M237" s="193"/>
      <c r="N237" s="193"/>
    </row>
    <row r="238" spans="2:14" ht="12.75" customHeight="1" x14ac:dyDescent="0.2">
      <c r="B238" s="193"/>
      <c r="C238" s="193"/>
      <c r="D238" s="193"/>
      <c r="E238" s="193"/>
      <c r="F238" s="193"/>
      <c r="G238" s="193"/>
      <c r="H238" s="193"/>
      <c r="I238" s="193"/>
      <c r="J238" s="193"/>
      <c r="K238" s="193"/>
      <c r="L238" s="193"/>
      <c r="M238" s="193"/>
      <c r="N238" s="193"/>
    </row>
    <row r="239" spans="2:14" ht="12.75" customHeight="1" x14ac:dyDescent="0.2">
      <c r="B239" s="193"/>
      <c r="C239" s="193"/>
      <c r="D239" s="193"/>
      <c r="E239" s="193"/>
      <c r="F239" s="193"/>
      <c r="G239" s="193"/>
      <c r="H239" s="193"/>
      <c r="I239" s="193"/>
      <c r="J239" s="193"/>
      <c r="K239" s="193"/>
      <c r="L239" s="193"/>
      <c r="M239" s="193"/>
      <c r="N239" s="193"/>
    </row>
    <row r="240" spans="2:14" ht="12.75" customHeight="1" x14ac:dyDescent="0.2">
      <c r="B240" s="193"/>
      <c r="C240" s="193"/>
      <c r="D240" s="193"/>
      <c r="E240" s="193"/>
      <c r="F240" s="193"/>
      <c r="G240" s="193"/>
      <c r="H240" s="193"/>
      <c r="I240" s="193"/>
      <c r="J240" s="193"/>
      <c r="K240" s="193"/>
      <c r="L240" s="193"/>
      <c r="M240" s="193"/>
      <c r="N240" s="193"/>
    </row>
    <row r="241" spans="2:14" ht="12.75" customHeight="1" x14ac:dyDescent="0.2">
      <c r="B241" s="193"/>
      <c r="C241" s="193"/>
      <c r="D241" s="193"/>
      <c r="E241" s="193"/>
      <c r="F241" s="193"/>
      <c r="G241" s="193"/>
      <c r="H241" s="193"/>
      <c r="I241" s="193"/>
      <c r="J241" s="193"/>
      <c r="K241" s="193"/>
      <c r="L241" s="193"/>
      <c r="M241" s="193"/>
      <c r="N241" s="193"/>
    </row>
    <row r="242" spans="2:14" ht="12.75" customHeight="1" x14ac:dyDescent="0.2">
      <c r="B242" s="193"/>
      <c r="C242" s="193"/>
      <c r="D242" s="193"/>
      <c r="E242" s="193"/>
      <c r="F242" s="193"/>
      <c r="G242" s="193"/>
      <c r="H242" s="193"/>
      <c r="I242" s="193"/>
      <c r="J242" s="193"/>
      <c r="K242" s="193"/>
      <c r="L242" s="193"/>
      <c r="M242" s="193"/>
      <c r="N242" s="193"/>
    </row>
    <row r="243" spans="2:14" ht="12.75" customHeight="1" x14ac:dyDescent="0.2">
      <c r="B243" s="193"/>
      <c r="C243" s="193"/>
      <c r="D243" s="193"/>
      <c r="E243" s="193"/>
      <c r="F243" s="193"/>
      <c r="G243" s="193"/>
      <c r="H243" s="193"/>
      <c r="I243" s="193"/>
      <c r="J243" s="193"/>
      <c r="K243" s="193"/>
      <c r="L243" s="193"/>
      <c r="M243" s="193"/>
      <c r="N243" s="193"/>
    </row>
    <row r="244" spans="2:14" ht="12.75" customHeight="1" x14ac:dyDescent="0.2">
      <c r="B244" s="193"/>
      <c r="C244" s="193"/>
      <c r="D244" s="193"/>
      <c r="E244" s="193"/>
      <c r="F244" s="193"/>
      <c r="G244" s="193"/>
      <c r="H244" s="193"/>
      <c r="I244" s="193"/>
      <c r="J244" s="193"/>
      <c r="K244" s="193"/>
      <c r="L244" s="193"/>
      <c r="M244" s="193"/>
      <c r="N244" s="193"/>
    </row>
    <row r="245" spans="2:14" ht="12.75" customHeight="1" x14ac:dyDescent="0.2">
      <c r="B245" s="193"/>
      <c r="C245" s="193"/>
      <c r="D245" s="193"/>
      <c r="E245" s="193"/>
      <c r="F245" s="193"/>
      <c r="G245" s="193"/>
      <c r="H245" s="193"/>
      <c r="I245" s="193"/>
      <c r="J245" s="193"/>
      <c r="K245" s="193"/>
      <c r="L245" s="193"/>
      <c r="M245" s="193"/>
      <c r="N245" s="193"/>
    </row>
    <row r="246" spans="2:14" ht="12.75" customHeight="1" x14ac:dyDescent="0.2">
      <c r="B246" s="193"/>
      <c r="C246" s="193"/>
      <c r="D246" s="193"/>
      <c r="E246" s="193"/>
      <c r="F246" s="193"/>
      <c r="G246" s="193"/>
      <c r="H246" s="193"/>
      <c r="I246" s="193"/>
      <c r="J246" s="193"/>
      <c r="K246" s="193"/>
      <c r="L246" s="193"/>
      <c r="M246" s="193"/>
      <c r="N246" s="193"/>
    </row>
    <row r="247" spans="2:14" ht="12.75" customHeight="1" x14ac:dyDescent="0.2">
      <c r="B247" s="193"/>
      <c r="C247" s="193"/>
      <c r="D247" s="193"/>
      <c r="E247" s="193"/>
      <c r="F247" s="193"/>
      <c r="G247" s="193"/>
      <c r="H247" s="193"/>
      <c r="I247" s="193"/>
      <c r="J247" s="193"/>
      <c r="K247" s="193"/>
      <c r="L247" s="193"/>
      <c r="M247" s="193"/>
      <c r="N247" s="193"/>
    </row>
    <row r="248" spans="2:14" ht="12.75" customHeight="1" x14ac:dyDescent="0.2">
      <c r="B248" s="193"/>
      <c r="C248" s="193"/>
      <c r="D248" s="193"/>
      <c r="E248" s="193"/>
      <c r="F248" s="193"/>
      <c r="G248" s="193"/>
      <c r="H248" s="193"/>
      <c r="I248" s="193"/>
      <c r="J248" s="193"/>
      <c r="K248" s="193"/>
      <c r="L248" s="193"/>
      <c r="M248" s="193"/>
      <c r="N248" s="193"/>
    </row>
    <row r="249" spans="2:14" ht="12.75" customHeight="1" x14ac:dyDescent="0.2">
      <c r="B249" s="193"/>
      <c r="C249" s="193"/>
      <c r="D249" s="193"/>
      <c r="E249" s="193"/>
      <c r="F249" s="193"/>
      <c r="G249" s="193"/>
      <c r="H249" s="193"/>
      <c r="I249" s="193"/>
      <c r="J249" s="193"/>
      <c r="K249" s="193"/>
      <c r="L249" s="193"/>
      <c r="M249" s="193"/>
      <c r="N249" s="193"/>
    </row>
    <row r="250" spans="2:14" ht="12.75" customHeight="1" x14ac:dyDescent="0.2">
      <c r="B250" s="193"/>
      <c r="C250" s="193"/>
      <c r="D250" s="193"/>
      <c r="E250" s="193"/>
      <c r="F250" s="193"/>
      <c r="G250" s="193"/>
      <c r="H250" s="193"/>
      <c r="I250" s="193"/>
      <c r="J250" s="193"/>
      <c r="K250" s="193"/>
      <c r="L250" s="193"/>
      <c r="M250" s="193"/>
      <c r="N250" s="193"/>
    </row>
    <row r="251" spans="2:14" ht="12.75" customHeight="1" x14ac:dyDescent="0.2">
      <c r="B251" s="193"/>
      <c r="C251" s="193"/>
      <c r="D251" s="193"/>
      <c r="E251" s="193"/>
      <c r="F251" s="193"/>
      <c r="G251" s="193"/>
      <c r="H251" s="193"/>
      <c r="I251" s="193"/>
      <c r="J251" s="193"/>
      <c r="K251" s="193"/>
      <c r="L251" s="193"/>
      <c r="M251" s="193"/>
      <c r="N251" s="193"/>
    </row>
    <row r="252" spans="2:14" ht="12.75" customHeight="1" x14ac:dyDescent="0.2">
      <c r="B252" s="193"/>
      <c r="C252" s="193"/>
      <c r="D252" s="193"/>
      <c r="E252" s="193"/>
      <c r="F252" s="193"/>
      <c r="G252" s="193"/>
      <c r="H252" s="193"/>
      <c r="I252" s="193"/>
      <c r="J252" s="193"/>
      <c r="K252" s="193"/>
      <c r="L252" s="193"/>
      <c r="M252" s="193"/>
      <c r="N252" s="193"/>
    </row>
    <row r="253" spans="2:14" ht="12.75" customHeight="1" x14ac:dyDescent="0.2">
      <c r="B253" s="193"/>
      <c r="C253" s="193"/>
      <c r="D253" s="193"/>
      <c r="E253" s="193"/>
      <c r="F253" s="193"/>
      <c r="G253" s="193"/>
      <c r="H253" s="193"/>
      <c r="I253" s="193"/>
      <c r="J253" s="193"/>
      <c r="K253" s="193"/>
      <c r="L253" s="193"/>
      <c r="M253" s="193"/>
      <c r="N253" s="193"/>
    </row>
    <row r="254" spans="2:14" ht="12.75" customHeight="1" x14ac:dyDescent="0.2">
      <c r="B254" s="193"/>
      <c r="C254" s="193"/>
      <c r="D254" s="193"/>
      <c r="E254" s="193"/>
      <c r="F254" s="193"/>
      <c r="G254" s="193"/>
      <c r="H254" s="193"/>
      <c r="I254" s="193"/>
      <c r="J254" s="193"/>
      <c r="K254" s="193"/>
      <c r="L254" s="193"/>
      <c r="M254" s="193"/>
      <c r="N254" s="193"/>
    </row>
    <row r="255" spans="2:14" ht="12.75" customHeight="1" x14ac:dyDescent="0.2">
      <c r="B255" s="193"/>
      <c r="C255" s="193"/>
      <c r="D255" s="193"/>
      <c r="E255" s="193"/>
      <c r="F255" s="193"/>
      <c r="G255" s="193"/>
      <c r="H255" s="193"/>
      <c r="I255" s="193"/>
      <c r="J255" s="193"/>
      <c r="K255" s="193"/>
      <c r="L255" s="193"/>
      <c r="M255" s="193"/>
      <c r="N255" s="193"/>
    </row>
    <row r="256" spans="2:14" ht="12.75" customHeight="1" x14ac:dyDescent="0.2">
      <c r="B256" s="193"/>
      <c r="C256" s="193"/>
      <c r="D256" s="193"/>
      <c r="E256" s="193"/>
      <c r="F256" s="193"/>
      <c r="G256" s="193"/>
      <c r="H256" s="193"/>
      <c r="I256" s="193"/>
      <c r="J256" s="193"/>
      <c r="K256" s="193"/>
      <c r="L256" s="193"/>
      <c r="M256" s="193"/>
      <c r="N256" s="193"/>
    </row>
    <row r="257" spans="2:14" ht="12.75" customHeight="1" x14ac:dyDescent="0.2">
      <c r="B257" s="193"/>
      <c r="C257" s="193"/>
      <c r="D257" s="193"/>
      <c r="E257" s="193"/>
      <c r="F257" s="193"/>
      <c r="G257" s="193"/>
      <c r="H257" s="193"/>
      <c r="I257" s="193"/>
      <c r="J257" s="193"/>
      <c r="K257" s="193"/>
      <c r="L257" s="193"/>
      <c r="M257" s="193"/>
      <c r="N257" s="193"/>
    </row>
    <row r="258" spans="2:14" ht="12.75" customHeight="1" x14ac:dyDescent="0.2">
      <c r="B258" s="193"/>
      <c r="C258" s="193"/>
      <c r="D258" s="193"/>
      <c r="E258" s="193"/>
      <c r="F258" s="193"/>
      <c r="G258" s="193"/>
      <c r="H258" s="193"/>
      <c r="I258" s="193"/>
      <c r="J258" s="193"/>
      <c r="K258" s="193"/>
      <c r="L258" s="193"/>
      <c r="M258" s="193"/>
      <c r="N258" s="193"/>
    </row>
    <row r="259" spans="2:14" ht="12.75" customHeight="1" x14ac:dyDescent="0.2">
      <c r="B259" s="193"/>
      <c r="C259" s="193"/>
      <c r="D259" s="193"/>
      <c r="E259" s="193"/>
      <c r="F259" s="193"/>
      <c r="G259" s="193"/>
      <c r="H259" s="193"/>
      <c r="I259" s="193"/>
      <c r="J259" s="193"/>
      <c r="K259" s="193"/>
      <c r="L259" s="193"/>
      <c r="M259" s="193"/>
      <c r="N259" s="193"/>
    </row>
    <row r="260" spans="2:14" ht="12.75" customHeight="1" x14ac:dyDescent="0.2">
      <c r="B260" s="193"/>
      <c r="C260" s="193"/>
      <c r="D260" s="193"/>
      <c r="E260" s="193"/>
      <c r="F260" s="193"/>
      <c r="G260" s="193"/>
      <c r="H260" s="193"/>
      <c r="I260" s="193"/>
      <c r="J260" s="193"/>
      <c r="K260" s="193"/>
      <c r="L260" s="193"/>
      <c r="M260" s="193"/>
      <c r="N260" s="193"/>
    </row>
    <row r="261" spans="2:14" ht="12.75" customHeight="1" x14ac:dyDescent="0.2">
      <c r="B261" s="193"/>
      <c r="C261" s="193"/>
      <c r="D261" s="193"/>
      <c r="E261" s="193"/>
      <c r="F261" s="193"/>
      <c r="G261" s="193"/>
      <c r="H261" s="193"/>
      <c r="I261" s="193"/>
      <c r="J261" s="193"/>
      <c r="K261" s="193"/>
      <c r="L261" s="193"/>
      <c r="M261" s="193"/>
      <c r="N261" s="193"/>
    </row>
    <row r="262" spans="2:14" ht="12.75" customHeight="1" x14ac:dyDescent="0.2">
      <c r="B262" s="193"/>
      <c r="C262" s="193"/>
      <c r="D262" s="193"/>
      <c r="E262" s="193"/>
      <c r="F262" s="193"/>
      <c r="G262" s="193"/>
      <c r="H262" s="193"/>
      <c r="I262" s="193"/>
      <c r="J262" s="193"/>
      <c r="K262" s="193"/>
      <c r="L262" s="193"/>
      <c r="M262" s="193"/>
      <c r="N262" s="193"/>
    </row>
    <row r="263" spans="2:14" ht="12.75" customHeight="1" x14ac:dyDescent="0.2">
      <c r="B263" s="193"/>
      <c r="C263" s="193"/>
      <c r="D263" s="193"/>
      <c r="E263" s="193"/>
      <c r="F263" s="193"/>
      <c r="G263" s="193"/>
      <c r="H263" s="193"/>
      <c r="I263" s="193"/>
      <c r="J263" s="193"/>
      <c r="K263" s="193"/>
      <c r="L263" s="193"/>
      <c r="M263" s="193"/>
      <c r="N263" s="193"/>
    </row>
    <row r="264" spans="2:14" ht="12.75" customHeight="1" x14ac:dyDescent="0.2">
      <c r="B264" s="193"/>
      <c r="C264" s="193"/>
      <c r="D264" s="193"/>
      <c r="E264" s="193"/>
      <c r="F264" s="193"/>
      <c r="G264" s="193"/>
      <c r="H264" s="193"/>
      <c r="I264" s="193"/>
      <c r="J264" s="193"/>
      <c r="K264" s="193"/>
      <c r="L264" s="193"/>
      <c r="M264" s="193"/>
      <c r="N264" s="193"/>
    </row>
    <row r="265" spans="2:14" ht="12.75" customHeight="1" x14ac:dyDescent="0.2">
      <c r="B265" s="193"/>
      <c r="C265" s="193"/>
      <c r="D265" s="193"/>
      <c r="E265" s="193"/>
      <c r="F265" s="193"/>
      <c r="G265" s="193"/>
      <c r="H265" s="193"/>
      <c r="I265" s="193"/>
      <c r="J265" s="193"/>
      <c r="K265" s="193"/>
      <c r="L265" s="193"/>
      <c r="M265" s="193"/>
      <c r="N265" s="193"/>
    </row>
    <row r="266" spans="2:14" ht="12.75" customHeight="1" x14ac:dyDescent="0.2">
      <c r="B266" s="193"/>
      <c r="C266" s="193"/>
      <c r="D266" s="193"/>
      <c r="E266" s="193"/>
      <c r="F266" s="193"/>
      <c r="G266" s="193"/>
      <c r="H266" s="193"/>
      <c r="I266" s="193"/>
      <c r="J266" s="193"/>
      <c r="K266" s="193"/>
      <c r="L266" s="193"/>
      <c r="M266" s="193"/>
      <c r="N266" s="193"/>
    </row>
    <row r="267" spans="2:14" ht="12.75" customHeight="1" x14ac:dyDescent="0.2">
      <c r="B267" s="193"/>
      <c r="C267" s="193"/>
      <c r="D267" s="193"/>
      <c r="E267" s="193"/>
      <c r="F267" s="193"/>
      <c r="G267" s="193"/>
      <c r="H267" s="193"/>
      <c r="I267" s="193"/>
      <c r="J267" s="193"/>
      <c r="K267" s="193"/>
      <c r="L267" s="193"/>
      <c r="M267" s="193"/>
      <c r="N267" s="193"/>
    </row>
    <row r="268" spans="2:14" ht="12.75" customHeight="1" x14ac:dyDescent="0.2">
      <c r="B268" s="193"/>
      <c r="C268" s="193"/>
      <c r="D268" s="193"/>
      <c r="E268" s="193"/>
      <c r="F268" s="193"/>
      <c r="G268" s="193"/>
      <c r="H268" s="193"/>
      <c r="I268" s="193"/>
      <c r="J268" s="193"/>
      <c r="K268" s="193"/>
      <c r="L268" s="193"/>
      <c r="M268" s="193"/>
      <c r="N268" s="193"/>
    </row>
    <row r="269" spans="2:14" ht="12.75" customHeight="1" x14ac:dyDescent="0.2">
      <c r="B269" s="193"/>
      <c r="C269" s="193"/>
      <c r="D269" s="193"/>
      <c r="E269" s="193"/>
      <c r="F269" s="193"/>
      <c r="G269" s="193"/>
      <c r="H269" s="193"/>
      <c r="I269" s="193"/>
      <c r="J269" s="193"/>
      <c r="K269" s="193"/>
      <c r="L269" s="193"/>
      <c r="M269" s="193"/>
      <c r="N269" s="193"/>
    </row>
    <row r="270" spans="2:14" ht="12.75" customHeight="1" x14ac:dyDescent="0.2">
      <c r="B270" s="193"/>
      <c r="C270" s="193"/>
      <c r="D270" s="193"/>
      <c r="E270" s="193"/>
      <c r="F270" s="193"/>
      <c r="G270" s="193"/>
      <c r="H270" s="193"/>
      <c r="I270" s="193"/>
      <c r="J270" s="193"/>
      <c r="K270" s="193"/>
      <c r="L270" s="193"/>
      <c r="M270" s="193"/>
      <c r="N270" s="193"/>
    </row>
    <row r="271" spans="2:14" ht="12.75" customHeight="1" x14ac:dyDescent="0.2">
      <c r="B271" s="193"/>
      <c r="C271" s="193"/>
      <c r="D271" s="193"/>
      <c r="E271" s="193"/>
      <c r="F271" s="193"/>
      <c r="G271" s="193"/>
      <c r="H271" s="193"/>
      <c r="I271" s="193"/>
      <c r="J271" s="193"/>
      <c r="K271" s="193"/>
      <c r="L271" s="193"/>
      <c r="M271" s="193"/>
      <c r="N271" s="193"/>
    </row>
    <row r="272" spans="2:14" ht="12.75" customHeight="1" x14ac:dyDescent="0.2">
      <c r="B272" s="193"/>
      <c r="C272" s="193"/>
      <c r="D272" s="193"/>
      <c r="E272" s="193"/>
      <c r="F272" s="193"/>
      <c r="G272" s="193"/>
      <c r="H272" s="193"/>
      <c r="I272" s="193"/>
      <c r="J272" s="193"/>
      <c r="K272" s="193"/>
      <c r="L272" s="193"/>
      <c r="M272" s="193"/>
      <c r="N272" s="193"/>
    </row>
    <row r="273" spans="2:14" ht="12.75" customHeight="1" x14ac:dyDescent="0.2">
      <c r="B273" s="193"/>
      <c r="C273" s="193"/>
      <c r="D273" s="193"/>
      <c r="E273" s="193"/>
      <c r="F273" s="193"/>
      <c r="G273" s="193"/>
      <c r="H273" s="193"/>
      <c r="I273" s="193"/>
      <c r="J273" s="193"/>
      <c r="K273" s="193"/>
      <c r="L273" s="193"/>
      <c r="M273" s="193"/>
      <c r="N273" s="193"/>
    </row>
    <row r="274" spans="2:14" ht="12.75" customHeight="1" x14ac:dyDescent="0.2">
      <c r="B274" s="193"/>
      <c r="C274" s="193"/>
      <c r="D274" s="193"/>
      <c r="E274" s="193"/>
      <c r="F274" s="193"/>
      <c r="G274" s="193"/>
      <c r="H274" s="193"/>
      <c r="I274" s="193"/>
      <c r="J274" s="193"/>
      <c r="K274" s="193"/>
      <c r="L274" s="193"/>
      <c r="M274" s="193"/>
      <c r="N274" s="193"/>
    </row>
    <row r="275" spans="2:14" ht="12.75" customHeight="1" x14ac:dyDescent="0.2">
      <c r="B275" s="193"/>
      <c r="C275" s="193"/>
      <c r="D275" s="193"/>
      <c r="E275" s="193"/>
      <c r="F275" s="193"/>
      <c r="G275" s="193"/>
      <c r="H275" s="193"/>
      <c r="I275" s="193"/>
      <c r="J275" s="193"/>
      <c r="K275" s="193"/>
      <c r="L275" s="193"/>
      <c r="M275" s="193"/>
      <c r="N275" s="193"/>
    </row>
    <row r="276" spans="2:14" ht="12.75" customHeight="1" x14ac:dyDescent="0.2">
      <c r="B276" s="193"/>
      <c r="C276" s="193"/>
      <c r="D276" s="193"/>
      <c r="E276" s="193"/>
      <c r="F276" s="193"/>
      <c r="G276" s="193"/>
      <c r="H276" s="193"/>
      <c r="I276" s="193"/>
      <c r="J276" s="193"/>
      <c r="K276" s="193"/>
      <c r="L276" s="193"/>
      <c r="M276" s="193"/>
      <c r="N276" s="193"/>
    </row>
    <row r="277" spans="2:14" ht="12.75" customHeight="1" x14ac:dyDescent="0.2">
      <c r="B277" s="193"/>
      <c r="C277" s="193"/>
      <c r="D277" s="193"/>
      <c r="E277" s="193"/>
      <c r="F277" s="193"/>
      <c r="G277" s="193"/>
      <c r="H277" s="193"/>
      <c r="I277" s="193"/>
      <c r="J277" s="193"/>
      <c r="K277" s="193"/>
      <c r="L277" s="193"/>
      <c r="M277" s="193"/>
      <c r="N277" s="193"/>
    </row>
    <row r="278" spans="2:14" ht="12.75" customHeight="1" x14ac:dyDescent="0.2">
      <c r="B278" s="193"/>
      <c r="C278" s="193"/>
      <c r="D278" s="193"/>
      <c r="E278" s="193"/>
      <c r="F278" s="193"/>
      <c r="G278" s="193"/>
      <c r="H278" s="193"/>
      <c r="I278" s="193"/>
      <c r="J278" s="193"/>
      <c r="K278" s="193"/>
      <c r="L278" s="193"/>
      <c r="M278" s="193"/>
      <c r="N278" s="193"/>
    </row>
    <row r="279" spans="2:14" ht="12.75" customHeight="1" x14ac:dyDescent="0.2">
      <c r="B279" s="193"/>
      <c r="C279" s="193"/>
      <c r="D279" s="193"/>
      <c r="E279" s="193"/>
      <c r="F279" s="193"/>
      <c r="G279" s="193"/>
      <c r="H279" s="193"/>
      <c r="I279" s="193"/>
      <c r="J279" s="193"/>
      <c r="K279" s="193"/>
      <c r="L279" s="193"/>
      <c r="M279" s="193"/>
      <c r="N279" s="193"/>
    </row>
    <row r="280" spans="2:14" ht="12.75" customHeight="1" x14ac:dyDescent="0.2">
      <c r="B280" s="193"/>
      <c r="C280" s="193"/>
      <c r="D280" s="193"/>
      <c r="E280" s="193"/>
      <c r="F280" s="193"/>
      <c r="G280" s="193"/>
      <c r="H280" s="193"/>
      <c r="I280" s="193"/>
      <c r="J280" s="193"/>
      <c r="K280" s="193"/>
      <c r="L280" s="193"/>
      <c r="M280" s="193"/>
      <c r="N280" s="193"/>
    </row>
  </sheetData>
  <mergeCells count="6">
    <mergeCell ref="A1:N1"/>
    <mergeCell ref="A2:N2"/>
    <mergeCell ref="A3:A4"/>
    <mergeCell ref="B3:D3"/>
    <mergeCell ref="E3:G3"/>
    <mergeCell ref="H3:N3"/>
  </mergeCells>
  <printOptions horizontalCentered="1" verticalCentered="1"/>
  <pageMargins left="0" right="0" top="0" bottom="0" header="0" footer="0"/>
  <pageSetup paperSize="9" scale="6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242"/>
  <sheetViews>
    <sheetView showGridLines="0" zoomScaleNormal="100" zoomScaleSheetLayoutView="90" workbookViewId="0">
      <selection activeCell="P58" sqref="P58"/>
    </sheetView>
  </sheetViews>
  <sheetFormatPr defaultRowHeight="12.75" x14ac:dyDescent="0.2"/>
  <cols>
    <col min="1" max="1" width="13.7109375" style="193" customWidth="1"/>
    <col min="2" max="4" width="10.5703125" style="195" customWidth="1"/>
    <col min="5" max="6" width="11.85546875" style="195" customWidth="1"/>
    <col min="7" max="8" width="12.85546875" style="195" customWidth="1"/>
    <col min="9" max="10" width="11.5703125" style="195" customWidth="1"/>
    <col min="11" max="11" width="10.7109375" style="195" customWidth="1"/>
    <col min="12" max="16384" width="9.140625" style="193"/>
  </cols>
  <sheetData>
    <row r="1" spans="1:11" ht="32.25" customHeight="1" x14ac:dyDescent="0.2">
      <c r="A1" s="436" t="s">
        <v>336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</row>
    <row r="2" spans="1:11" ht="32.25" customHeight="1" x14ac:dyDescent="0.2">
      <c r="A2" s="438" t="s">
        <v>337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</row>
    <row r="3" spans="1:11" s="205" customFormat="1" ht="36" customHeight="1" x14ac:dyDescent="0.2">
      <c r="A3" s="456" t="s">
        <v>290</v>
      </c>
      <c r="B3" s="453" t="s">
        <v>215</v>
      </c>
      <c r="C3" s="454"/>
      <c r="D3" s="455"/>
      <c r="E3" s="431" t="s">
        <v>258</v>
      </c>
      <c r="F3" s="432"/>
      <c r="G3" s="432"/>
      <c r="H3" s="432"/>
      <c r="I3" s="432"/>
      <c r="J3" s="432"/>
      <c r="K3" s="432"/>
    </row>
    <row r="4" spans="1:11" s="205" customFormat="1" ht="36" customHeight="1" x14ac:dyDescent="0.2">
      <c r="A4" s="457"/>
      <c r="B4" s="159" t="s">
        <v>166</v>
      </c>
      <c r="C4" s="159" t="s">
        <v>165</v>
      </c>
      <c r="D4" s="159" t="s">
        <v>88</v>
      </c>
      <c r="E4" s="344" t="s">
        <v>286</v>
      </c>
      <c r="F4" s="344" t="s">
        <v>287</v>
      </c>
      <c r="G4" s="344" t="s">
        <v>288</v>
      </c>
      <c r="H4" s="344" t="s">
        <v>289</v>
      </c>
      <c r="I4" s="344" t="s">
        <v>212</v>
      </c>
      <c r="J4" s="345" t="s">
        <v>213</v>
      </c>
      <c r="K4" s="417" t="s">
        <v>214</v>
      </c>
    </row>
    <row r="5" spans="1:11" s="200" customFormat="1" ht="13.5" customHeight="1" x14ac:dyDescent="0.2">
      <c r="A5" s="211">
        <v>0</v>
      </c>
      <c r="B5" s="139">
        <v>0</v>
      </c>
      <c r="C5" s="139">
        <v>0</v>
      </c>
      <c r="D5" s="336">
        <f>B5+C5</f>
        <v>0</v>
      </c>
      <c r="E5" s="139">
        <v>0</v>
      </c>
      <c r="F5" s="139">
        <v>0</v>
      </c>
      <c r="G5" s="338">
        <v>0</v>
      </c>
      <c r="H5" s="338">
        <v>0</v>
      </c>
      <c r="I5" s="140">
        <v>0</v>
      </c>
      <c r="J5" s="140">
        <v>0</v>
      </c>
      <c r="K5" s="202">
        <f t="shared" ref="K5:K67" si="0">SUM(E5:J5)</f>
        <v>0</v>
      </c>
    </row>
    <row r="6" spans="1:11" s="200" customFormat="1" ht="13.5" customHeight="1" x14ac:dyDescent="0.2">
      <c r="A6" s="211">
        <v>1</v>
      </c>
      <c r="B6" s="139">
        <v>0</v>
      </c>
      <c r="C6" s="139">
        <v>0</v>
      </c>
      <c r="D6" s="336">
        <f t="shared" ref="D6:D67" si="1">B6+C6</f>
        <v>0</v>
      </c>
      <c r="E6" s="338">
        <v>0</v>
      </c>
      <c r="F6" s="139">
        <v>0</v>
      </c>
      <c r="G6" s="338">
        <v>1</v>
      </c>
      <c r="H6" s="338">
        <v>1</v>
      </c>
      <c r="I6" s="140">
        <v>0</v>
      </c>
      <c r="J6" s="140">
        <v>0</v>
      </c>
      <c r="K6" s="202">
        <f t="shared" si="0"/>
        <v>2</v>
      </c>
    </row>
    <row r="7" spans="1:11" s="200" customFormat="1" ht="13.5" customHeight="1" x14ac:dyDescent="0.2">
      <c r="A7" s="211">
        <v>2</v>
      </c>
      <c r="B7" s="139">
        <v>0</v>
      </c>
      <c r="C7" s="139">
        <v>0</v>
      </c>
      <c r="D7" s="336">
        <f t="shared" si="1"/>
        <v>0</v>
      </c>
      <c r="E7" s="139">
        <v>0</v>
      </c>
      <c r="F7" s="139">
        <v>0</v>
      </c>
      <c r="G7" s="338">
        <v>0</v>
      </c>
      <c r="H7" s="338">
        <v>1</v>
      </c>
      <c r="I7" s="140">
        <v>0</v>
      </c>
      <c r="J7" s="140">
        <v>0</v>
      </c>
      <c r="K7" s="202">
        <f t="shared" si="0"/>
        <v>1</v>
      </c>
    </row>
    <row r="8" spans="1:11" s="200" customFormat="1" ht="13.5" customHeight="1" x14ac:dyDescent="0.2">
      <c r="A8" s="211">
        <v>3</v>
      </c>
      <c r="B8" s="139">
        <v>0</v>
      </c>
      <c r="C8" s="139">
        <v>0</v>
      </c>
      <c r="D8" s="336">
        <f t="shared" si="1"/>
        <v>0</v>
      </c>
      <c r="E8" s="139">
        <v>0</v>
      </c>
      <c r="F8" s="139">
        <v>0</v>
      </c>
      <c r="G8" s="338">
        <v>0</v>
      </c>
      <c r="H8" s="338">
        <v>1</v>
      </c>
      <c r="I8" s="140">
        <v>0</v>
      </c>
      <c r="J8" s="140">
        <v>0</v>
      </c>
      <c r="K8" s="202">
        <f t="shared" si="0"/>
        <v>1</v>
      </c>
    </row>
    <row r="9" spans="1:11" s="200" customFormat="1" ht="13.5" customHeight="1" x14ac:dyDescent="0.2">
      <c r="A9" s="211">
        <v>4</v>
      </c>
      <c r="B9" s="139">
        <v>0</v>
      </c>
      <c r="C9" s="139">
        <v>0</v>
      </c>
      <c r="D9" s="336">
        <f t="shared" si="1"/>
        <v>0</v>
      </c>
      <c r="E9" s="139">
        <v>0</v>
      </c>
      <c r="F9" s="139">
        <v>0</v>
      </c>
      <c r="G9" s="338">
        <v>0</v>
      </c>
      <c r="H9" s="338">
        <v>1</v>
      </c>
      <c r="I9" s="140">
        <v>0</v>
      </c>
      <c r="J9" s="140">
        <v>0</v>
      </c>
      <c r="K9" s="202">
        <f t="shared" si="0"/>
        <v>1</v>
      </c>
    </row>
    <row r="10" spans="1:11" s="200" customFormat="1" ht="13.5" customHeight="1" x14ac:dyDescent="0.2">
      <c r="A10" s="211">
        <v>5</v>
      </c>
      <c r="B10" s="139">
        <v>0</v>
      </c>
      <c r="C10" s="139">
        <v>0</v>
      </c>
      <c r="D10" s="336">
        <f t="shared" si="1"/>
        <v>0</v>
      </c>
      <c r="E10" s="139">
        <v>0</v>
      </c>
      <c r="F10" s="139">
        <v>0</v>
      </c>
      <c r="G10" s="338">
        <v>1</v>
      </c>
      <c r="H10" s="338">
        <v>1</v>
      </c>
      <c r="I10" s="140">
        <v>0</v>
      </c>
      <c r="J10" s="140">
        <v>0</v>
      </c>
      <c r="K10" s="202">
        <f t="shared" si="0"/>
        <v>2</v>
      </c>
    </row>
    <row r="11" spans="1:11" s="200" customFormat="1" ht="13.5" customHeight="1" x14ac:dyDescent="0.2">
      <c r="A11" s="211">
        <v>6</v>
      </c>
      <c r="B11" s="139">
        <v>0</v>
      </c>
      <c r="C11" s="139">
        <v>0</v>
      </c>
      <c r="D11" s="336">
        <f t="shared" si="1"/>
        <v>0</v>
      </c>
      <c r="E11" s="139">
        <v>0</v>
      </c>
      <c r="F11" s="139">
        <v>0</v>
      </c>
      <c r="G11" s="338">
        <v>0</v>
      </c>
      <c r="H11" s="338">
        <v>1</v>
      </c>
      <c r="I11" s="140">
        <v>0</v>
      </c>
      <c r="J11" s="140">
        <v>0</v>
      </c>
      <c r="K11" s="202">
        <f t="shared" si="0"/>
        <v>1</v>
      </c>
    </row>
    <row r="12" spans="1:11" s="200" customFormat="1" ht="13.5" customHeight="1" x14ac:dyDescent="0.2">
      <c r="A12" s="211">
        <v>7</v>
      </c>
      <c r="B12" s="139">
        <v>0</v>
      </c>
      <c r="C12" s="139">
        <v>0</v>
      </c>
      <c r="D12" s="336">
        <f t="shared" si="1"/>
        <v>0</v>
      </c>
      <c r="E12" s="139">
        <v>0</v>
      </c>
      <c r="F12" s="139">
        <v>0</v>
      </c>
      <c r="G12" s="338">
        <v>0</v>
      </c>
      <c r="H12" s="338">
        <v>1</v>
      </c>
      <c r="I12" s="140">
        <v>0</v>
      </c>
      <c r="J12" s="140">
        <v>0</v>
      </c>
      <c r="K12" s="202">
        <f t="shared" si="0"/>
        <v>1</v>
      </c>
    </row>
    <row r="13" spans="1:11" s="200" customFormat="1" ht="13.5" customHeight="1" x14ac:dyDescent="0.2">
      <c r="A13" s="211">
        <v>8</v>
      </c>
      <c r="B13" s="139">
        <v>0</v>
      </c>
      <c r="C13" s="139">
        <v>0</v>
      </c>
      <c r="D13" s="336">
        <f t="shared" si="1"/>
        <v>0</v>
      </c>
      <c r="E13" s="139">
        <v>0</v>
      </c>
      <c r="F13" s="139">
        <v>0</v>
      </c>
      <c r="G13" s="338">
        <v>0</v>
      </c>
      <c r="H13" s="338">
        <v>1</v>
      </c>
      <c r="I13" s="140">
        <v>0</v>
      </c>
      <c r="J13" s="140">
        <v>0</v>
      </c>
      <c r="K13" s="202">
        <f t="shared" si="0"/>
        <v>1</v>
      </c>
    </row>
    <row r="14" spans="1:11" s="200" customFormat="1" ht="13.5" customHeight="1" x14ac:dyDescent="0.2">
      <c r="A14" s="204">
        <v>9</v>
      </c>
      <c r="B14" s="139">
        <v>0</v>
      </c>
      <c r="C14" s="139">
        <v>0</v>
      </c>
      <c r="D14" s="336">
        <f t="shared" si="1"/>
        <v>0</v>
      </c>
      <c r="E14" s="139">
        <v>0</v>
      </c>
      <c r="F14" s="139">
        <v>0</v>
      </c>
      <c r="G14" s="338">
        <v>0</v>
      </c>
      <c r="H14" s="338">
        <v>0</v>
      </c>
      <c r="I14" s="140">
        <v>0</v>
      </c>
      <c r="J14" s="140">
        <v>0</v>
      </c>
      <c r="K14" s="202">
        <f t="shared" si="0"/>
        <v>0</v>
      </c>
    </row>
    <row r="15" spans="1:11" s="200" customFormat="1" ht="13.5" customHeight="1" x14ac:dyDescent="0.2">
      <c r="A15" s="204">
        <f t="shared" ref="A15:A44" si="2">+A14+1</f>
        <v>10</v>
      </c>
      <c r="B15" s="139">
        <v>0</v>
      </c>
      <c r="C15" s="139">
        <v>0</v>
      </c>
      <c r="D15" s="336">
        <f t="shared" si="1"/>
        <v>0</v>
      </c>
      <c r="E15" s="139">
        <v>0</v>
      </c>
      <c r="F15" s="139">
        <v>0</v>
      </c>
      <c r="G15" s="338">
        <v>3</v>
      </c>
      <c r="H15" s="338">
        <v>0</v>
      </c>
      <c r="I15" s="140">
        <v>0</v>
      </c>
      <c r="J15" s="140">
        <v>0</v>
      </c>
      <c r="K15" s="202">
        <f t="shared" si="0"/>
        <v>3</v>
      </c>
    </row>
    <row r="16" spans="1:11" s="200" customFormat="1" ht="13.5" customHeight="1" x14ac:dyDescent="0.2">
      <c r="A16" s="204">
        <f t="shared" si="2"/>
        <v>11</v>
      </c>
      <c r="B16" s="139">
        <v>0</v>
      </c>
      <c r="C16" s="139">
        <v>0</v>
      </c>
      <c r="D16" s="336">
        <f t="shared" si="1"/>
        <v>0</v>
      </c>
      <c r="E16" s="139">
        <v>0</v>
      </c>
      <c r="F16" s="139">
        <v>0</v>
      </c>
      <c r="G16" s="338">
        <v>1</v>
      </c>
      <c r="H16" s="338">
        <v>0</v>
      </c>
      <c r="I16" s="140">
        <v>0</v>
      </c>
      <c r="J16" s="140">
        <v>0</v>
      </c>
      <c r="K16" s="202">
        <f t="shared" si="0"/>
        <v>1</v>
      </c>
    </row>
    <row r="17" spans="1:11" s="200" customFormat="1" ht="13.5" customHeight="1" x14ac:dyDescent="0.2">
      <c r="A17" s="204">
        <f t="shared" si="2"/>
        <v>12</v>
      </c>
      <c r="B17" s="139">
        <v>0</v>
      </c>
      <c r="C17" s="139">
        <v>0</v>
      </c>
      <c r="D17" s="336">
        <f t="shared" si="1"/>
        <v>0</v>
      </c>
      <c r="E17" s="139">
        <v>0</v>
      </c>
      <c r="F17" s="139">
        <v>0</v>
      </c>
      <c r="G17" s="338">
        <v>3</v>
      </c>
      <c r="H17" s="338">
        <v>0</v>
      </c>
      <c r="I17" s="140">
        <v>0</v>
      </c>
      <c r="J17" s="140">
        <v>0</v>
      </c>
      <c r="K17" s="202">
        <f t="shared" si="0"/>
        <v>3</v>
      </c>
    </row>
    <row r="18" spans="1:11" s="200" customFormat="1" ht="13.5" customHeight="1" x14ac:dyDescent="0.2">
      <c r="A18" s="204">
        <f t="shared" si="2"/>
        <v>13</v>
      </c>
      <c r="B18" s="139">
        <v>0</v>
      </c>
      <c r="C18" s="139">
        <v>0</v>
      </c>
      <c r="D18" s="336">
        <f t="shared" si="1"/>
        <v>0</v>
      </c>
      <c r="E18" s="139">
        <v>0</v>
      </c>
      <c r="F18" s="139">
        <v>0</v>
      </c>
      <c r="G18" s="338">
        <v>0</v>
      </c>
      <c r="H18" s="338">
        <v>4</v>
      </c>
      <c r="I18" s="140">
        <v>0</v>
      </c>
      <c r="J18" s="140">
        <v>0</v>
      </c>
      <c r="K18" s="202">
        <f t="shared" si="0"/>
        <v>4</v>
      </c>
    </row>
    <row r="19" spans="1:11" s="200" customFormat="1" ht="13.5" customHeight="1" x14ac:dyDescent="0.2">
      <c r="A19" s="204">
        <f t="shared" si="2"/>
        <v>14</v>
      </c>
      <c r="B19" s="139">
        <v>0</v>
      </c>
      <c r="C19" s="139">
        <v>0</v>
      </c>
      <c r="D19" s="336">
        <f t="shared" si="1"/>
        <v>0</v>
      </c>
      <c r="E19" s="139">
        <v>0</v>
      </c>
      <c r="F19" s="139">
        <v>0</v>
      </c>
      <c r="G19" s="338">
        <v>0</v>
      </c>
      <c r="H19" s="338">
        <v>2</v>
      </c>
      <c r="I19" s="140">
        <v>0</v>
      </c>
      <c r="J19" s="140">
        <v>0</v>
      </c>
      <c r="K19" s="202">
        <f t="shared" si="0"/>
        <v>2</v>
      </c>
    </row>
    <row r="20" spans="1:11" s="200" customFormat="1" ht="13.5" customHeight="1" x14ac:dyDescent="0.2">
      <c r="A20" s="204">
        <f t="shared" si="2"/>
        <v>15</v>
      </c>
      <c r="B20" s="139">
        <v>0</v>
      </c>
      <c r="C20" s="139">
        <v>0</v>
      </c>
      <c r="D20" s="336">
        <f t="shared" si="1"/>
        <v>0</v>
      </c>
      <c r="E20" s="338">
        <v>0</v>
      </c>
      <c r="F20" s="139">
        <v>0</v>
      </c>
      <c r="G20" s="338">
        <v>0</v>
      </c>
      <c r="H20" s="338">
        <v>0</v>
      </c>
      <c r="I20" s="140">
        <v>0</v>
      </c>
      <c r="J20" s="140">
        <v>0</v>
      </c>
      <c r="K20" s="202">
        <f t="shared" si="0"/>
        <v>0</v>
      </c>
    </row>
    <row r="21" spans="1:11" s="200" customFormat="1" ht="13.5" customHeight="1" x14ac:dyDescent="0.2">
      <c r="A21" s="204">
        <f t="shared" si="2"/>
        <v>16</v>
      </c>
      <c r="B21" s="139">
        <v>0</v>
      </c>
      <c r="C21" s="139">
        <v>0</v>
      </c>
      <c r="D21" s="336">
        <f t="shared" si="1"/>
        <v>0</v>
      </c>
      <c r="E21" s="139">
        <v>0</v>
      </c>
      <c r="F21" s="139">
        <v>0</v>
      </c>
      <c r="G21" s="338">
        <v>0</v>
      </c>
      <c r="H21" s="338">
        <v>0</v>
      </c>
      <c r="I21" s="140">
        <v>0</v>
      </c>
      <c r="J21" s="140">
        <v>0</v>
      </c>
      <c r="K21" s="202">
        <f t="shared" si="0"/>
        <v>0</v>
      </c>
    </row>
    <row r="22" spans="1:11" s="200" customFormat="1" ht="13.5" customHeight="1" x14ac:dyDescent="0.2">
      <c r="A22" s="204">
        <f t="shared" si="2"/>
        <v>17</v>
      </c>
      <c r="B22" s="139">
        <v>0</v>
      </c>
      <c r="C22" s="139">
        <v>0</v>
      </c>
      <c r="D22" s="336">
        <f t="shared" si="1"/>
        <v>0</v>
      </c>
      <c r="E22" s="139">
        <v>0</v>
      </c>
      <c r="F22" s="139">
        <v>0</v>
      </c>
      <c r="G22" s="338">
        <v>1</v>
      </c>
      <c r="H22" s="338">
        <v>0</v>
      </c>
      <c r="I22" s="140">
        <v>0</v>
      </c>
      <c r="J22" s="140">
        <v>0</v>
      </c>
      <c r="K22" s="202">
        <f t="shared" si="0"/>
        <v>1</v>
      </c>
    </row>
    <row r="23" spans="1:11" s="200" customFormat="1" ht="13.5" customHeight="1" x14ac:dyDescent="0.2">
      <c r="A23" s="204">
        <f t="shared" si="2"/>
        <v>18</v>
      </c>
      <c r="B23" s="139">
        <v>0</v>
      </c>
      <c r="C23" s="139">
        <v>0</v>
      </c>
      <c r="D23" s="336">
        <f t="shared" si="1"/>
        <v>0</v>
      </c>
      <c r="E23" s="338">
        <v>0</v>
      </c>
      <c r="F23" s="139">
        <v>0</v>
      </c>
      <c r="G23" s="338">
        <v>0</v>
      </c>
      <c r="H23" s="338">
        <v>1</v>
      </c>
      <c r="I23" s="140">
        <v>0</v>
      </c>
      <c r="J23" s="140">
        <v>0</v>
      </c>
      <c r="K23" s="202">
        <f t="shared" si="0"/>
        <v>1</v>
      </c>
    </row>
    <row r="24" spans="1:11" s="200" customFormat="1" ht="13.5" customHeight="1" x14ac:dyDescent="0.2">
      <c r="A24" s="204">
        <f t="shared" si="2"/>
        <v>19</v>
      </c>
      <c r="B24" s="139">
        <v>0</v>
      </c>
      <c r="C24" s="139">
        <v>0</v>
      </c>
      <c r="D24" s="336">
        <f t="shared" si="1"/>
        <v>0</v>
      </c>
      <c r="E24" s="139">
        <v>0</v>
      </c>
      <c r="F24" s="139">
        <v>0</v>
      </c>
      <c r="G24" s="338">
        <v>1</v>
      </c>
      <c r="H24" s="338">
        <v>3</v>
      </c>
      <c r="I24" s="140">
        <v>0</v>
      </c>
      <c r="J24" s="140">
        <v>0</v>
      </c>
      <c r="K24" s="202">
        <f t="shared" si="0"/>
        <v>4</v>
      </c>
    </row>
    <row r="25" spans="1:11" s="200" customFormat="1" ht="13.5" customHeight="1" x14ac:dyDescent="0.2">
      <c r="A25" s="204">
        <f t="shared" si="2"/>
        <v>20</v>
      </c>
      <c r="B25" s="139">
        <v>0</v>
      </c>
      <c r="C25" s="139">
        <v>0</v>
      </c>
      <c r="D25" s="336">
        <f t="shared" si="1"/>
        <v>0</v>
      </c>
      <c r="E25" s="338">
        <v>0</v>
      </c>
      <c r="F25" s="139">
        <v>0</v>
      </c>
      <c r="G25" s="338">
        <v>0</v>
      </c>
      <c r="H25" s="338">
        <v>0</v>
      </c>
      <c r="I25" s="140">
        <v>0</v>
      </c>
      <c r="J25" s="140">
        <v>0</v>
      </c>
      <c r="K25" s="202">
        <f t="shared" si="0"/>
        <v>0</v>
      </c>
    </row>
    <row r="26" spans="1:11" s="200" customFormat="1" ht="13.5" customHeight="1" x14ac:dyDescent="0.2">
      <c r="A26" s="204">
        <f t="shared" si="2"/>
        <v>21</v>
      </c>
      <c r="B26" s="139">
        <v>0</v>
      </c>
      <c r="C26" s="139">
        <v>0</v>
      </c>
      <c r="D26" s="336">
        <f t="shared" si="1"/>
        <v>0</v>
      </c>
      <c r="E26" s="139">
        <v>0</v>
      </c>
      <c r="F26" s="139">
        <v>0</v>
      </c>
      <c r="G26" s="338">
        <v>0</v>
      </c>
      <c r="H26" s="338">
        <v>1</v>
      </c>
      <c r="I26" s="140">
        <v>0</v>
      </c>
      <c r="J26" s="140">
        <v>0</v>
      </c>
      <c r="K26" s="202">
        <f t="shared" si="0"/>
        <v>1</v>
      </c>
    </row>
    <row r="27" spans="1:11" s="200" customFormat="1" ht="13.5" customHeight="1" x14ac:dyDescent="0.2">
      <c r="A27" s="204">
        <f t="shared" si="2"/>
        <v>22</v>
      </c>
      <c r="B27" s="139">
        <v>0</v>
      </c>
      <c r="C27" s="139">
        <v>0</v>
      </c>
      <c r="D27" s="336">
        <f t="shared" si="1"/>
        <v>0</v>
      </c>
      <c r="E27" s="139">
        <v>0</v>
      </c>
      <c r="F27" s="139">
        <v>1</v>
      </c>
      <c r="G27" s="338">
        <v>0</v>
      </c>
      <c r="H27" s="338">
        <v>0</v>
      </c>
      <c r="I27" s="140">
        <v>0</v>
      </c>
      <c r="J27" s="140">
        <v>0</v>
      </c>
      <c r="K27" s="202">
        <f t="shared" si="0"/>
        <v>1</v>
      </c>
    </row>
    <row r="28" spans="1:11" s="200" customFormat="1" ht="13.5" customHeight="1" x14ac:dyDescent="0.2">
      <c r="A28" s="204">
        <f t="shared" si="2"/>
        <v>23</v>
      </c>
      <c r="B28" s="139">
        <v>0</v>
      </c>
      <c r="C28" s="139">
        <v>0</v>
      </c>
      <c r="D28" s="336">
        <f t="shared" si="1"/>
        <v>0</v>
      </c>
      <c r="E28" s="139">
        <v>0</v>
      </c>
      <c r="F28" s="338">
        <v>0</v>
      </c>
      <c r="G28" s="338">
        <v>0</v>
      </c>
      <c r="H28" s="338">
        <v>0</v>
      </c>
      <c r="I28" s="140">
        <v>0</v>
      </c>
      <c r="J28" s="140">
        <v>0</v>
      </c>
      <c r="K28" s="202">
        <f t="shared" si="0"/>
        <v>0</v>
      </c>
    </row>
    <row r="29" spans="1:11" s="200" customFormat="1" ht="13.5" customHeight="1" x14ac:dyDescent="0.2">
      <c r="A29" s="204">
        <f t="shared" si="2"/>
        <v>24</v>
      </c>
      <c r="B29" s="139">
        <v>0</v>
      </c>
      <c r="C29" s="139">
        <v>0</v>
      </c>
      <c r="D29" s="336">
        <f t="shared" si="1"/>
        <v>0</v>
      </c>
      <c r="E29" s="338">
        <v>0</v>
      </c>
      <c r="F29" s="338">
        <v>0</v>
      </c>
      <c r="G29" s="338">
        <v>0</v>
      </c>
      <c r="H29" s="338">
        <v>2</v>
      </c>
      <c r="I29" s="140">
        <v>0</v>
      </c>
      <c r="J29" s="140">
        <v>0</v>
      </c>
      <c r="K29" s="202">
        <f t="shared" si="0"/>
        <v>2</v>
      </c>
    </row>
    <row r="30" spans="1:11" s="200" customFormat="1" ht="13.5" customHeight="1" x14ac:dyDescent="0.2">
      <c r="A30" s="204">
        <f t="shared" si="2"/>
        <v>25</v>
      </c>
      <c r="B30" s="139">
        <v>0</v>
      </c>
      <c r="C30" s="139">
        <v>0</v>
      </c>
      <c r="D30" s="336">
        <f t="shared" si="1"/>
        <v>0</v>
      </c>
      <c r="E30" s="139">
        <v>0</v>
      </c>
      <c r="F30" s="338">
        <v>1</v>
      </c>
      <c r="G30" s="338">
        <v>0</v>
      </c>
      <c r="H30" s="338">
        <v>0</v>
      </c>
      <c r="I30" s="140">
        <v>0</v>
      </c>
      <c r="J30" s="140">
        <v>0</v>
      </c>
      <c r="K30" s="202">
        <f t="shared" si="0"/>
        <v>1</v>
      </c>
    </row>
    <row r="31" spans="1:11" s="200" customFormat="1" ht="13.5" customHeight="1" x14ac:dyDescent="0.2">
      <c r="A31" s="204">
        <f t="shared" si="2"/>
        <v>26</v>
      </c>
      <c r="B31" s="139">
        <v>0</v>
      </c>
      <c r="C31" s="139">
        <v>0</v>
      </c>
      <c r="D31" s="336">
        <f t="shared" si="1"/>
        <v>0</v>
      </c>
      <c r="E31" s="338">
        <v>0</v>
      </c>
      <c r="F31" s="338">
        <v>0</v>
      </c>
      <c r="G31" s="338">
        <v>0</v>
      </c>
      <c r="H31" s="338">
        <v>0</v>
      </c>
      <c r="I31" s="140">
        <v>0</v>
      </c>
      <c r="J31" s="140">
        <v>0</v>
      </c>
      <c r="K31" s="202">
        <f t="shared" si="0"/>
        <v>0</v>
      </c>
    </row>
    <row r="32" spans="1:11" s="200" customFormat="1" ht="13.5" customHeight="1" x14ac:dyDescent="0.2">
      <c r="A32" s="204">
        <f t="shared" si="2"/>
        <v>27</v>
      </c>
      <c r="B32" s="139">
        <v>0</v>
      </c>
      <c r="C32" s="139">
        <v>0</v>
      </c>
      <c r="D32" s="336">
        <f t="shared" si="1"/>
        <v>0</v>
      </c>
      <c r="E32" s="338">
        <v>0</v>
      </c>
      <c r="F32" s="338">
        <v>0</v>
      </c>
      <c r="G32" s="338">
        <v>0</v>
      </c>
      <c r="H32" s="338">
        <v>0</v>
      </c>
      <c r="I32" s="140">
        <v>0</v>
      </c>
      <c r="J32" s="140">
        <v>0</v>
      </c>
      <c r="K32" s="202">
        <f t="shared" si="0"/>
        <v>0</v>
      </c>
    </row>
    <row r="33" spans="1:11" s="200" customFormat="1" ht="13.5" customHeight="1" x14ac:dyDescent="0.2">
      <c r="A33" s="204">
        <f t="shared" si="2"/>
        <v>28</v>
      </c>
      <c r="B33" s="139">
        <v>0</v>
      </c>
      <c r="C33" s="139">
        <v>0</v>
      </c>
      <c r="D33" s="336">
        <f t="shared" si="1"/>
        <v>0</v>
      </c>
      <c r="E33" s="338">
        <v>0</v>
      </c>
      <c r="F33" s="338">
        <v>1</v>
      </c>
      <c r="G33" s="338">
        <v>0</v>
      </c>
      <c r="H33" s="338">
        <v>0</v>
      </c>
      <c r="I33" s="140">
        <v>0</v>
      </c>
      <c r="J33" s="140">
        <v>0</v>
      </c>
      <c r="K33" s="202">
        <f t="shared" si="0"/>
        <v>1</v>
      </c>
    </row>
    <row r="34" spans="1:11" s="200" customFormat="1" ht="13.5" customHeight="1" x14ac:dyDescent="0.2">
      <c r="A34" s="204">
        <f t="shared" si="2"/>
        <v>29</v>
      </c>
      <c r="B34" s="139">
        <v>0</v>
      </c>
      <c r="C34" s="139">
        <v>0</v>
      </c>
      <c r="D34" s="336">
        <f t="shared" si="1"/>
        <v>0</v>
      </c>
      <c r="E34" s="338">
        <v>0</v>
      </c>
      <c r="F34" s="338">
        <v>1</v>
      </c>
      <c r="G34" s="338">
        <v>0</v>
      </c>
      <c r="H34" s="338">
        <v>0</v>
      </c>
      <c r="I34" s="140">
        <v>0</v>
      </c>
      <c r="J34" s="140">
        <v>0</v>
      </c>
      <c r="K34" s="202">
        <f t="shared" si="0"/>
        <v>1</v>
      </c>
    </row>
    <row r="35" spans="1:11" s="200" customFormat="1" ht="13.5" customHeight="1" x14ac:dyDescent="0.2">
      <c r="A35" s="204">
        <f t="shared" si="2"/>
        <v>30</v>
      </c>
      <c r="B35" s="139">
        <v>0</v>
      </c>
      <c r="C35" s="139">
        <v>0</v>
      </c>
      <c r="D35" s="336">
        <f t="shared" si="1"/>
        <v>0</v>
      </c>
      <c r="E35" s="338">
        <v>0</v>
      </c>
      <c r="F35" s="338">
        <v>0</v>
      </c>
      <c r="G35" s="338">
        <v>0</v>
      </c>
      <c r="H35" s="338">
        <v>0</v>
      </c>
      <c r="I35" s="140">
        <v>0</v>
      </c>
      <c r="J35" s="140">
        <v>0</v>
      </c>
      <c r="K35" s="202">
        <f t="shared" si="0"/>
        <v>0</v>
      </c>
    </row>
    <row r="36" spans="1:11" s="200" customFormat="1" ht="13.5" customHeight="1" x14ac:dyDescent="0.2">
      <c r="A36" s="204">
        <f t="shared" si="2"/>
        <v>31</v>
      </c>
      <c r="B36" s="139">
        <v>0</v>
      </c>
      <c r="C36" s="139">
        <v>0</v>
      </c>
      <c r="D36" s="336">
        <f t="shared" si="1"/>
        <v>0</v>
      </c>
      <c r="E36" s="338">
        <v>0</v>
      </c>
      <c r="F36" s="338">
        <v>0</v>
      </c>
      <c r="G36" s="338">
        <v>0</v>
      </c>
      <c r="H36" s="338">
        <v>0</v>
      </c>
      <c r="I36" s="140">
        <v>0</v>
      </c>
      <c r="J36" s="140">
        <v>0</v>
      </c>
      <c r="K36" s="202">
        <f t="shared" si="0"/>
        <v>0</v>
      </c>
    </row>
    <row r="37" spans="1:11" s="200" customFormat="1" ht="13.5" customHeight="1" x14ac:dyDescent="0.2">
      <c r="A37" s="204">
        <f t="shared" si="2"/>
        <v>32</v>
      </c>
      <c r="B37" s="139">
        <v>0</v>
      </c>
      <c r="C37" s="139">
        <v>0</v>
      </c>
      <c r="D37" s="336">
        <f t="shared" si="1"/>
        <v>0</v>
      </c>
      <c r="E37" s="338">
        <v>0</v>
      </c>
      <c r="F37" s="338">
        <v>0</v>
      </c>
      <c r="G37" s="338">
        <v>0</v>
      </c>
      <c r="H37" s="338">
        <v>0</v>
      </c>
      <c r="I37" s="140">
        <v>0</v>
      </c>
      <c r="J37" s="140">
        <v>0</v>
      </c>
      <c r="K37" s="202">
        <f t="shared" si="0"/>
        <v>0</v>
      </c>
    </row>
    <row r="38" spans="1:11" s="200" customFormat="1" ht="13.5" customHeight="1" x14ac:dyDescent="0.2">
      <c r="A38" s="204">
        <f t="shared" si="2"/>
        <v>33</v>
      </c>
      <c r="B38" s="139">
        <v>0</v>
      </c>
      <c r="C38" s="139">
        <v>0</v>
      </c>
      <c r="D38" s="336">
        <f t="shared" si="1"/>
        <v>0</v>
      </c>
      <c r="E38" s="338">
        <v>0</v>
      </c>
      <c r="F38" s="338">
        <v>1</v>
      </c>
      <c r="G38" s="338">
        <v>0</v>
      </c>
      <c r="H38" s="338">
        <v>0</v>
      </c>
      <c r="I38" s="140">
        <v>0</v>
      </c>
      <c r="J38" s="140">
        <v>0</v>
      </c>
      <c r="K38" s="202">
        <f t="shared" si="0"/>
        <v>1</v>
      </c>
    </row>
    <row r="39" spans="1:11" s="200" customFormat="1" ht="13.5" customHeight="1" x14ac:dyDescent="0.2">
      <c r="A39" s="204">
        <f t="shared" si="2"/>
        <v>34</v>
      </c>
      <c r="B39" s="139">
        <v>1</v>
      </c>
      <c r="C39" s="139">
        <v>0</v>
      </c>
      <c r="D39" s="336">
        <f t="shared" si="1"/>
        <v>1</v>
      </c>
      <c r="E39" s="338">
        <v>0</v>
      </c>
      <c r="F39" s="338">
        <v>0</v>
      </c>
      <c r="G39" s="338">
        <v>0</v>
      </c>
      <c r="H39" s="338">
        <v>0</v>
      </c>
      <c r="I39" s="140">
        <v>0</v>
      </c>
      <c r="J39" s="140">
        <v>0</v>
      </c>
      <c r="K39" s="202">
        <f t="shared" si="0"/>
        <v>0</v>
      </c>
    </row>
    <row r="40" spans="1:11" s="200" customFormat="1" ht="13.5" customHeight="1" x14ac:dyDescent="0.2">
      <c r="A40" s="204">
        <f t="shared" si="2"/>
        <v>35</v>
      </c>
      <c r="B40" s="139">
        <v>0</v>
      </c>
      <c r="C40" s="139">
        <v>0</v>
      </c>
      <c r="D40" s="336">
        <f t="shared" si="1"/>
        <v>0</v>
      </c>
      <c r="E40" s="338">
        <v>0</v>
      </c>
      <c r="F40" s="338">
        <v>0</v>
      </c>
      <c r="G40" s="338">
        <v>0</v>
      </c>
      <c r="H40" s="338">
        <v>0</v>
      </c>
      <c r="I40" s="140">
        <v>0</v>
      </c>
      <c r="J40" s="140">
        <v>0</v>
      </c>
      <c r="K40" s="202">
        <f t="shared" si="0"/>
        <v>0</v>
      </c>
    </row>
    <row r="41" spans="1:11" s="200" customFormat="1" ht="13.5" customHeight="1" x14ac:dyDescent="0.2">
      <c r="A41" s="204">
        <f t="shared" si="2"/>
        <v>36</v>
      </c>
      <c r="B41" s="139">
        <v>0</v>
      </c>
      <c r="C41" s="139">
        <v>0</v>
      </c>
      <c r="D41" s="336">
        <f t="shared" si="1"/>
        <v>0</v>
      </c>
      <c r="E41" s="338">
        <v>0</v>
      </c>
      <c r="F41" s="338">
        <v>0</v>
      </c>
      <c r="G41" s="338">
        <v>0</v>
      </c>
      <c r="H41" s="338">
        <v>0</v>
      </c>
      <c r="I41" s="140">
        <v>0</v>
      </c>
      <c r="J41" s="140">
        <v>0</v>
      </c>
      <c r="K41" s="202">
        <f t="shared" si="0"/>
        <v>0</v>
      </c>
    </row>
    <row r="42" spans="1:11" s="200" customFormat="1" ht="13.5" customHeight="1" x14ac:dyDescent="0.2">
      <c r="A42" s="204">
        <f t="shared" si="2"/>
        <v>37</v>
      </c>
      <c r="B42" s="139">
        <v>0</v>
      </c>
      <c r="C42" s="139">
        <v>0</v>
      </c>
      <c r="D42" s="336">
        <f t="shared" si="1"/>
        <v>0</v>
      </c>
      <c r="E42" s="338">
        <v>0</v>
      </c>
      <c r="F42" s="338">
        <v>1</v>
      </c>
      <c r="G42" s="338">
        <v>0</v>
      </c>
      <c r="H42" s="338">
        <v>0</v>
      </c>
      <c r="I42" s="140">
        <v>0</v>
      </c>
      <c r="J42" s="340">
        <v>0</v>
      </c>
      <c r="K42" s="202">
        <f t="shared" si="0"/>
        <v>1</v>
      </c>
    </row>
    <row r="43" spans="1:11" s="200" customFormat="1" ht="13.5" customHeight="1" x14ac:dyDescent="0.2">
      <c r="A43" s="204">
        <f t="shared" si="2"/>
        <v>38</v>
      </c>
      <c r="B43" s="139">
        <v>0</v>
      </c>
      <c r="C43" s="139">
        <v>0</v>
      </c>
      <c r="D43" s="336">
        <f t="shared" si="1"/>
        <v>0</v>
      </c>
      <c r="E43" s="338">
        <v>0</v>
      </c>
      <c r="F43" s="338">
        <v>2</v>
      </c>
      <c r="G43" s="338">
        <v>0</v>
      </c>
      <c r="H43" s="338">
        <v>0</v>
      </c>
      <c r="I43" s="140">
        <v>0</v>
      </c>
      <c r="J43" s="340">
        <v>0</v>
      </c>
      <c r="K43" s="202">
        <f t="shared" si="0"/>
        <v>2</v>
      </c>
    </row>
    <row r="44" spans="1:11" s="200" customFormat="1" ht="13.5" customHeight="1" x14ac:dyDescent="0.2">
      <c r="A44" s="204">
        <f t="shared" si="2"/>
        <v>39</v>
      </c>
      <c r="B44" s="141">
        <v>1</v>
      </c>
      <c r="C44" s="139">
        <v>0</v>
      </c>
      <c r="D44" s="337">
        <f t="shared" si="1"/>
        <v>1</v>
      </c>
      <c r="E44" s="338">
        <v>0</v>
      </c>
      <c r="F44" s="339">
        <v>0</v>
      </c>
      <c r="G44" s="338">
        <v>0</v>
      </c>
      <c r="H44" s="338">
        <v>0</v>
      </c>
      <c r="I44" s="140">
        <v>0</v>
      </c>
      <c r="J44" s="340">
        <v>0</v>
      </c>
      <c r="K44" s="202">
        <f t="shared" si="0"/>
        <v>0</v>
      </c>
    </row>
    <row r="45" spans="1:11" s="200" customFormat="1" ht="13.5" customHeight="1" x14ac:dyDescent="0.2">
      <c r="A45" s="204">
        <f>+A44+1</f>
        <v>40</v>
      </c>
      <c r="B45" s="141">
        <v>0</v>
      </c>
      <c r="C45" s="139">
        <v>0</v>
      </c>
      <c r="D45" s="337">
        <f t="shared" si="1"/>
        <v>0</v>
      </c>
      <c r="E45" s="338">
        <v>0</v>
      </c>
      <c r="F45" s="339">
        <v>0</v>
      </c>
      <c r="G45" s="338">
        <v>0</v>
      </c>
      <c r="H45" s="338">
        <v>0</v>
      </c>
      <c r="I45" s="140">
        <v>0</v>
      </c>
      <c r="J45" s="340">
        <v>0</v>
      </c>
      <c r="K45" s="202">
        <f t="shared" si="0"/>
        <v>0</v>
      </c>
    </row>
    <row r="46" spans="1:11" s="200" customFormat="1" ht="13.5" customHeight="1" x14ac:dyDescent="0.2">
      <c r="A46" s="204">
        <f t="shared" ref="A46:A67" si="3">+A45+1</f>
        <v>41</v>
      </c>
      <c r="B46" s="141">
        <v>1</v>
      </c>
      <c r="C46" s="139">
        <v>0</v>
      </c>
      <c r="D46" s="337">
        <f t="shared" si="1"/>
        <v>1</v>
      </c>
      <c r="E46" s="338">
        <v>0</v>
      </c>
      <c r="F46" s="339">
        <v>0</v>
      </c>
      <c r="G46" s="338">
        <v>0</v>
      </c>
      <c r="H46" s="338">
        <v>0</v>
      </c>
      <c r="I46" s="340">
        <v>0</v>
      </c>
      <c r="J46" s="340">
        <v>0</v>
      </c>
      <c r="K46" s="202">
        <f t="shared" si="0"/>
        <v>0</v>
      </c>
    </row>
    <row r="47" spans="1:11" s="200" customFormat="1" ht="13.5" customHeight="1" x14ac:dyDescent="0.2">
      <c r="A47" s="204">
        <f t="shared" si="3"/>
        <v>42</v>
      </c>
      <c r="B47" s="141">
        <v>0</v>
      </c>
      <c r="C47" s="139">
        <v>0</v>
      </c>
      <c r="D47" s="337">
        <f t="shared" si="1"/>
        <v>0</v>
      </c>
      <c r="E47" s="338">
        <v>0</v>
      </c>
      <c r="F47" s="339">
        <v>0</v>
      </c>
      <c r="G47" s="338">
        <v>0</v>
      </c>
      <c r="H47" s="338">
        <v>0</v>
      </c>
      <c r="I47" s="140">
        <v>0</v>
      </c>
      <c r="J47" s="340">
        <v>0</v>
      </c>
      <c r="K47" s="202">
        <f t="shared" si="0"/>
        <v>0</v>
      </c>
    </row>
    <row r="48" spans="1:11" s="200" customFormat="1" ht="13.5" customHeight="1" x14ac:dyDescent="0.2">
      <c r="A48" s="204">
        <f t="shared" si="3"/>
        <v>43</v>
      </c>
      <c r="B48" s="141">
        <v>0</v>
      </c>
      <c r="C48" s="139">
        <v>0</v>
      </c>
      <c r="D48" s="337">
        <f t="shared" si="1"/>
        <v>0</v>
      </c>
      <c r="E48" s="338">
        <v>0</v>
      </c>
      <c r="F48" s="339">
        <v>0</v>
      </c>
      <c r="G48" s="338">
        <v>0</v>
      </c>
      <c r="H48" s="338">
        <v>0</v>
      </c>
      <c r="I48" s="340">
        <v>0</v>
      </c>
      <c r="J48" s="340">
        <v>0</v>
      </c>
      <c r="K48" s="202">
        <f t="shared" si="0"/>
        <v>0</v>
      </c>
    </row>
    <row r="49" spans="1:11" s="200" customFormat="1" ht="13.5" customHeight="1" x14ac:dyDescent="0.2">
      <c r="A49" s="204">
        <f t="shared" si="3"/>
        <v>44</v>
      </c>
      <c r="B49" s="141">
        <v>0</v>
      </c>
      <c r="C49" s="139">
        <v>0</v>
      </c>
      <c r="D49" s="337">
        <f t="shared" si="1"/>
        <v>0</v>
      </c>
      <c r="E49" s="338">
        <v>1</v>
      </c>
      <c r="F49" s="339">
        <v>1</v>
      </c>
      <c r="G49" s="338">
        <v>0</v>
      </c>
      <c r="H49" s="338">
        <v>0</v>
      </c>
      <c r="I49" s="340">
        <v>0</v>
      </c>
      <c r="J49" s="340">
        <v>0</v>
      </c>
      <c r="K49" s="202">
        <f t="shared" si="0"/>
        <v>2</v>
      </c>
    </row>
    <row r="50" spans="1:11" s="200" customFormat="1" ht="13.5" customHeight="1" x14ac:dyDescent="0.2">
      <c r="A50" s="204">
        <f t="shared" si="3"/>
        <v>45</v>
      </c>
      <c r="B50" s="141">
        <v>0</v>
      </c>
      <c r="C50" s="139">
        <v>0</v>
      </c>
      <c r="D50" s="337">
        <f t="shared" si="1"/>
        <v>0</v>
      </c>
      <c r="E50" s="338">
        <v>0</v>
      </c>
      <c r="F50" s="339">
        <v>1</v>
      </c>
      <c r="G50" s="338">
        <v>0</v>
      </c>
      <c r="H50" s="338">
        <v>0</v>
      </c>
      <c r="I50" s="340">
        <v>0</v>
      </c>
      <c r="J50" s="340">
        <v>0</v>
      </c>
      <c r="K50" s="202">
        <f t="shared" si="0"/>
        <v>1</v>
      </c>
    </row>
    <row r="51" spans="1:11" s="200" customFormat="1" ht="13.5" customHeight="1" x14ac:dyDescent="0.2">
      <c r="A51" s="204">
        <f t="shared" si="3"/>
        <v>46</v>
      </c>
      <c r="B51" s="141">
        <v>1</v>
      </c>
      <c r="C51" s="139">
        <v>0</v>
      </c>
      <c r="D51" s="337">
        <f t="shared" si="1"/>
        <v>1</v>
      </c>
      <c r="E51" s="338">
        <v>0</v>
      </c>
      <c r="F51" s="339">
        <v>0</v>
      </c>
      <c r="G51" s="338">
        <v>0</v>
      </c>
      <c r="H51" s="338">
        <v>0</v>
      </c>
      <c r="I51" s="340">
        <v>0</v>
      </c>
      <c r="J51" s="340">
        <v>0</v>
      </c>
      <c r="K51" s="202">
        <f t="shared" si="0"/>
        <v>0</v>
      </c>
    </row>
    <row r="52" spans="1:11" s="200" customFormat="1" ht="13.5" customHeight="1" x14ac:dyDescent="0.2">
      <c r="A52" s="204">
        <f t="shared" si="3"/>
        <v>47</v>
      </c>
      <c r="B52" s="141">
        <v>0</v>
      </c>
      <c r="C52" s="139">
        <v>0</v>
      </c>
      <c r="D52" s="337">
        <f t="shared" si="1"/>
        <v>0</v>
      </c>
      <c r="E52" s="338">
        <v>0</v>
      </c>
      <c r="F52" s="339">
        <v>0</v>
      </c>
      <c r="G52" s="338">
        <v>0</v>
      </c>
      <c r="H52" s="338">
        <v>0</v>
      </c>
      <c r="I52" s="340">
        <v>0</v>
      </c>
      <c r="J52" s="340">
        <v>0</v>
      </c>
      <c r="K52" s="202">
        <f t="shared" si="0"/>
        <v>0</v>
      </c>
    </row>
    <row r="53" spans="1:11" s="200" customFormat="1" ht="13.5" customHeight="1" x14ac:dyDescent="0.2">
      <c r="A53" s="204">
        <f t="shared" si="3"/>
        <v>48</v>
      </c>
      <c r="B53" s="141">
        <v>0</v>
      </c>
      <c r="C53" s="139">
        <v>0</v>
      </c>
      <c r="D53" s="337">
        <f t="shared" si="1"/>
        <v>0</v>
      </c>
      <c r="E53" s="338">
        <v>0</v>
      </c>
      <c r="F53" s="339">
        <v>0</v>
      </c>
      <c r="G53" s="338">
        <v>0</v>
      </c>
      <c r="H53" s="338">
        <v>0</v>
      </c>
      <c r="I53" s="340">
        <v>0</v>
      </c>
      <c r="J53" s="340">
        <v>0</v>
      </c>
      <c r="K53" s="202">
        <f t="shared" si="0"/>
        <v>0</v>
      </c>
    </row>
    <row r="54" spans="1:11" s="200" customFormat="1" ht="13.5" customHeight="1" x14ac:dyDescent="0.2">
      <c r="A54" s="204">
        <f t="shared" si="3"/>
        <v>49</v>
      </c>
      <c r="B54" s="141">
        <v>1</v>
      </c>
      <c r="C54" s="139">
        <v>0</v>
      </c>
      <c r="D54" s="337">
        <f t="shared" si="1"/>
        <v>1</v>
      </c>
      <c r="E54" s="338">
        <v>0</v>
      </c>
      <c r="F54" s="339">
        <v>0</v>
      </c>
      <c r="G54" s="338">
        <v>0</v>
      </c>
      <c r="H54" s="338">
        <v>0</v>
      </c>
      <c r="I54" s="340">
        <v>0</v>
      </c>
      <c r="J54" s="340">
        <v>0</v>
      </c>
      <c r="K54" s="202">
        <f t="shared" si="0"/>
        <v>0</v>
      </c>
    </row>
    <row r="55" spans="1:11" s="200" customFormat="1" ht="13.5" customHeight="1" x14ac:dyDescent="0.2">
      <c r="A55" s="204">
        <f t="shared" si="3"/>
        <v>50</v>
      </c>
      <c r="B55" s="141">
        <v>2</v>
      </c>
      <c r="C55" s="139">
        <v>0</v>
      </c>
      <c r="D55" s="337">
        <f t="shared" si="1"/>
        <v>2</v>
      </c>
      <c r="E55" s="338">
        <v>0</v>
      </c>
      <c r="F55" s="339">
        <v>0</v>
      </c>
      <c r="G55" s="338">
        <v>0</v>
      </c>
      <c r="H55" s="338">
        <v>0</v>
      </c>
      <c r="I55" s="340">
        <v>0</v>
      </c>
      <c r="J55" s="340">
        <v>0</v>
      </c>
      <c r="K55" s="202">
        <f t="shared" si="0"/>
        <v>0</v>
      </c>
    </row>
    <row r="56" spans="1:11" s="200" customFormat="1" ht="13.5" customHeight="1" x14ac:dyDescent="0.2">
      <c r="A56" s="204">
        <f t="shared" si="3"/>
        <v>51</v>
      </c>
      <c r="B56" s="141">
        <v>1</v>
      </c>
      <c r="C56" s="139">
        <v>0</v>
      </c>
      <c r="D56" s="337">
        <f t="shared" si="1"/>
        <v>1</v>
      </c>
      <c r="E56" s="338">
        <v>0</v>
      </c>
      <c r="F56" s="339">
        <v>0</v>
      </c>
      <c r="G56" s="338">
        <v>0</v>
      </c>
      <c r="H56" s="338">
        <v>0</v>
      </c>
      <c r="I56" s="340">
        <v>0</v>
      </c>
      <c r="J56" s="340">
        <v>0</v>
      </c>
      <c r="K56" s="202">
        <f t="shared" si="0"/>
        <v>0</v>
      </c>
    </row>
    <row r="57" spans="1:11" s="200" customFormat="1" ht="13.5" customHeight="1" x14ac:dyDescent="0.2">
      <c r="A57" s="204">
        <f t="shared" si="3"/>
        <v>52</v>
      </c>
      <c r="B57" s="141">
        <v>0</v>
      </c>
      <c r="C57" s="139">
        <v>0</v>
      </c>
      <c r="D57" s="337">
        <f t="shared" si="1"/>
        <v>0</v>
      </c>
      <c r="E57" s="338">
        <v>0</v>
      </c>
      <c r="F57" s="339">
        <v>0</v>
      </c>
      <c r="G57" s="338">
        <v>0</v>
      </c>
      <c r="H57" s="338">
        <v>0</v>
      </c>
      <c r="I57" s="340">
        <v>0</v>
      </c>
      <c r="J57" s="340">
        <v>0</v>
      </c>
      <c r="K57" s="202">
        <f t="shared" si="0"/>
        <v>0</v>
      </c>
    </row>
    <row r="58" spans="1:11" s="200" customFormat="1" ht="13.5" customHeight="1" x14ac:dyDescent="0.2">
      <c r="A58" s="204">
        <f t="shared" si="3"/>
        <v>53</v>
      </c>
      <c r="B58" s="141">
        <v>0</v>
      </c>
      <c r="C58" s="139">
        <v>0</v>
      </c>
      <c r="D58" s="337">
        <f t="shared" si="1"/>
        <v>0</v>
      </c>
      <c r="E58" s="338">
        <v>0</v>
      </c>
      <c r="F58" s="339">
        <v>0</v>
      </c>
      <c r="G58" s="338">
        <v>0</v>
      </c>
      <c r="H58" s="338">
        <v>0</v>
      </c>
      <c r="I58" s="340">
        <v>0</v>
      </c>
      <c r="J58" s="340">
        <v>0</v>
      </c>
      <c r="K58" s="202">
        <f t="shared" si="0"/>
        <v>0</v>
      </c>
    </row>
    <row r="59" spans="1:11" s="200" customFormat="1" ht="13.5" customHeight="1" x14ac:dyDescent="0.2">
      <c r="A59" s="204">
        <f t="shared" si="3"/>
        <v>54</v>
      </c>
      <c r="B59" s="141">
        <v>0</v>
      </c>
      <c r="C59" s="139">
        <v>0</v>
      </c>
      <c r="D59" s="337">
        <f t="shared" si="1"/>
        <v>0</v>
      </c>
      <c r="E59" s="338">
        <v>0</v>
      </c>
      <c r="F59" s="339">
        <v>0</v>
      </c>
      <c r="G59" s="338">
        <v>0</v>
      </c>
      <c r="H59" s="338">
        <v>0</v>
      </c>
      <c r="I59" s="340">
        <v>0</v>
      </c>
      <c r="J59" s="340">
        <v>0</v>
      </c>
      <c r="K59" s="202">
        <f t="shared" si="0"/>
        <v>0</v>
      </c>
    </row>
    <row r="60" spans="1:11" s="200" customFormat="1" ht="13.5" customHeight="1" x14ac:dyDescent="0.2">
      <c r="A60" s="204">
        <f t="shared" si="3"/>
        <v>55</v>
      </c>
      <c r="B60" s="141">
        <v>0</v>
      </c>
      <c r="C60" s="139">
        <v>0</v>
      </c>
      <c r="D60" s="337">
        <f t="shared" si="1"/>
        <v>0</v>
      </c>
      <c r="E60" s="338">
        <v>0</v>
      </c>
      <c r="F60" s="339">
        <v>1</v>
      </c>
      <c r="G60" s="338">
        <v>0</v>
      </c>
      <c r="H60" s="338">
        <v>0</v>
      </c>
      <c r="I60" s="340">
        <v>0</v>
      </c>
      <c r="J60" s="340">
        <v>0</v>
      </c>
      <c r="K60" s="202">
        <f t="shared" si="0"/>
        <v>1</v>
      </c>
    </row>
    <row r="61" spans="1:11" s="200" customFormat="1" ht="13.5" customHeight="1" x14ac:dyDescent="0.2">
      <c r="A61" s="204">
        <f t="shared" si="3"/>
        <v>56</v>
      </c>
      <c r="B61" s="141">
        <v>0</v>
      </c>
      <c r="C61" s="139">
        <v>0</v>
      </c>
      <c r="D61" s="337">
        <f t="shared" si="1"/>
        <v>0</v>
      </c>
      <c r="E61" s="338">
        <v>0</v>
      </c>
      <c r="F61" s="339">
        <v>0</v>
      </c>
      <c r="G61" s="338">
        <v>0</v>
      </c>
      <c r="H61" s="338">
        <v>0</v>
      </c>
      <c r="I61" s="340">
        <v>0</v>
      </c>
      <c r="J61" s="340">
        <v>0</v>
      </c>
      <c r="K61" s="202">
        <f t="shared" si="0"/>
        <v>0</v>
      </c>
    </row>
    <row r="62" spans="1:11" s="200" customFormat="1" ht="13.5" customHeight="1" x14ac:dyDescent="0.2">
      <c r="A62" s="204">
        <f t="shared" si="3"/>
        <v>57</v>
      </c>
      <c r="B62" s="141">
        <v>0</v>
      </c>
      <c r="C62" s="139">
        <v>0</v>
      </c>
      <c r="D62" s="337">
        <f t="shared" si="1"/>
        <v>0</v>
      </c>
      <c r="E62" s="338">
        <v>0</v>
      </c>
      <c r="F62" s="339">
        <v>0</v>
      </c>
      <c r="G62" s="338">
        <v>0</v>
      </c>
      <c r="H62" s="338">
        <v>0</v>
      </c>
      <c r="I62" s="340">
        <v>0</v>
      </c>
      <c r="J62" s="340">
        <v>0</v>
      </c>
      <c r="K62" s="202">
        <f t="shared" si="0"/>
        <v>0</v>
      </c>
    </row>
    <row r="63" spans="1:11" s="200" customFormat="1" ht="13.5" customHeight="1" x14ac:dyDescent="0.2">
      <c r="A63" s="204">
        <f t="shared" si="3"/>
        <v>58</v>
      </c>
      <c r="B63" s="141">
        <v>0</v>
      </c>
      <c r="C63" s="139">
        <v>0</v>
      </c>
      <c r="D63" s="337">
        <f t="shared" si="1"/>
        <v>0</v>
      </c>
      <c r="E63" s="338">
        <v>0</v>
      </c>
      <c r="F63" s="339">
        <v>0</v>
      </c>
      <c r="G63" s="338">
        <v>0</v>
      </c>
      <c r="H63" s="338">
        <v>0</v>
      </c>
      <c r="I63" s="340">
        <v>0</v>
      </c>
      <c r="J63" s="340">
        <v>0</v>
      </c>
      <c r="K63" s="202">
        <f t="shared" si="0"/>
        <v>0</v>
      </c>
    </row>
    <row r="64" spans="1:11" s="200" customFormat="1" ht="13.5" customHeight="1" x14ac:dyDescent="0.2">
      <c r="A64" s="204">
        <f t="shared" si="3"/>
        <v>59</v>
      </c>
      <c r="B64" s="141">
        <v>0</v>
      </c>
      <c r="C64" s="139">
        <v>0</v>
      </c>
      <c r="D64" s="337">
        <f t="shared" si="1"/>
        <v>0</v>
      </c>
      <c r="E64" s="338">
        <v>0</v>
      </c>
      <c r="F64" s="339">
        <v>0</v>
      </c>
      <c r="G64" s="338">
        <v>0</v>
      </c>
      <c r="H64" s="338">
        <v>0</v>
      </c>
      <c r="I64" s="340">
        <v>0</v>
      </c>
      <c r="J64" s="340">
        <v>0</v>
      </c>
      <c r="K64" s="202">
        <f t="shared" si="0"/>
        <v>0</v>
      </c>
    </row>
    <row r="65" spans="1:15" s="200" customFormat="1" ht="13.5" customHeight="1" x14ac:dyDescent="0.2">
      <c r="A65" s="204">
        <f t="shared" si="3"/>
        <v>60</v>
      </c>
      <c r="B65" s="141">
        <v>0</v>
      </c>
      <c r="C65" s="139">
        <v>0</v>
      </c>
      <c r="D65" s="337">
        <f t="shared" si="1"/>
        <v>0</v>
      </c>
      <c r="E65" s="338">
        <v>0</v>
      </c>
      <c r="F65" s="339">
        <v>0</v>
      </c>
      <c r="G65" s="338">
        <v>0</v>
      </c>
      <c r="H65" s="338">
        <v>0</v>
      </c>
      <c r="I65" s="340">
        <v>0</v>
      </c>
      <c r="J65" s="340">
        <v>0</v>
      </c>
      <c r="K65" s="202">
        <f t="shared" si="0"/>
        <v>0</v>
      </c>
    </row>
    <row r="66" spans="1:15" s="200" customFormat="1" ht="13.5" customHeight="1" x14ac:dyDescent="0.2">
      <c r="A66" s="204">
        <f t="shared" si="3"/>
        <v>61</v>
      </c>
      <c r="B66" s="141">
        <v>0</v>
      </c>
      <c r="C66" s="139">
        <v>0</v>
      </c>
      <c r="D66" s="337">
        <f t="shared" si="1"/>
        <v>0</v>
      </c>
      <c r="E66" s="338">
        <v>0</v>
      </c>
      <c r="F66" s="339">
        <v>0</v>
      </c>
      <c r="G66" s="338">
        <v>0</v>
      </c>
      <c r="H66" s="338">
        <v>0</v>
      </c>
      <c r="I66" s="340">
        <v>0</v>
      </c>
      <c r="J66" s="340">
        <v>0</v>
      </c>
      <c r="K66" s="202">
        <f t="shared" si="0"/>
        <v>0</v>
      </c>
    </row>
    <row r="67" spans="1:15" s="200" customFormat="1" ht="13.5" customHeight="1" x14ac:dyDescent="0.2">
      <c r="A67" s="204">
        <f t="shared" si="3"/>
        <v>62</v>
      </c>
      <c r="B67" s="141">
        <v>0</v>
      </c>
      <c r="C67" s="139">
        <v>0</v>
      </c>
      <c r="D67" s="337">
        <f t="shared" si="1"/>
        <v>0</v>
      </c>
      <c r="E67" s="338">
        <v>0</v>
      </c>
      <c r="F67" s="339">
        <v>1</v>
      </c>
      <c r="G67" s="338">
        <v>0</v>
      </c>
      <c r="H67" s="338">
        <v>0</v>
      </c>
      <c r="I67" s="340">
        <v>0</v>
      </c>
      <c r="J67" s="340">
        <v>0</v>
      </c>
      <c r="K67" s="202">
        <f t="shared" si="0"/>
        <v>1</v>
      </c>
    </row>
    <row r="68" spans="1:15" s="200" customFormat="1" ht="27" customHeight="1" x14ac:dyDescent="0.2">
      <c r="A68" s="347" t="s">
        <v>221</v>
      </c>
      <c r="B68" s="348">
        <f t="shared" ref="B68:K68" si="4">SUM(B5:B67)</f>
        <v>8</v>
      </c>
      <c r="C68" s="348">
        <f t="shared" si="4"/>
        <v>0</v>
      </c>
      <c r="D68" s="348">
        <f t="shared" si="4"/>
        <v>8</v>
      </c>
      <c r="E68" s="348">
        <f t="shared" si="4"/>
        <v>1</v>
      </c>
      <c r="F68" s="348">
        <f t="shared" si="4"/>
        <v>12</v>
      </c>
      <c r="G68" s="348">
        <f t="shared" si="4"/>
        <v>11</v>
      </c>
      <c r="H68" s="348">
        <f t="shared" si="4"/>
        <v>21</v>
      </c>
      <c r="I68" s="348">
        <f t="shared" si="4"/>
        <v>0</v>
      </c>
      <c r="J68" s="348">
        <f t="shared" si="4"/>
        <v>0</v>
      </c>
      <c r="K68" s="348">
        <f t="shared" si="4"/>
        <v>45</v>
      </c>
    </row>
    <row r="69" spans="1:15" ht="51.75" customHeight="1" x14ac:dyDescent="0.2">
      <c r="A69" s="217" t="s">
        <v>194</v>
      </c>
      <c r="B69" s="201">
        <f>(SUMPRODUCT($A5:$A67,B5:B67))/B68</f>
        <v>45</v>
      </c>
      <c r="C69" s="201">
        <v>0</v>
      </c>
      <c r="D69" s="201">
        <f>(SUMPRODUCT($A5:$A67,D5:D67))/D68</f>
        <v>45</v>
      </c>
      <c r="E69" s="201">
        <v>0</v>
      </c>
      <c r="F69" s="201">
        <f>(SUMPRODUCT($A5:$A67,F5:F67))/F68</f>
        <v>38</v>
      </c>
      <c r="G69" s="201">
        <f>(SUMPRODUCT($A5:$A67,G5:G67))/G68</f>
        <v>10.818181818181818</v>
      </c>
      <c r="H69" s="201">
        <f>(SUMPRODUCT($A5:$A67,H5:H67))/H68</f>
        <v>12.380952380952381</v>
      </c>
      <c r="I69" s="201">
        <v>0</v>
      </c>
      <c r="J69" s="201">
        <v>0</v>
      </c>
      <c r="K69" s="201">
        <f>(SUMPRODUCT($A5:$A67,K5:K67))/K68</f>
        <v>19.533333333333335</v>
      </c>
      <c r="L69" s="346"/>
    </row>
    <row r="70" spans="1:15" ht="12.75" customHeight="1" x14ac:dyDescent="0.2">
      <c r="A70" s="197"/>
    </row>
    <row r="71" spans="1:15" ht="12.75" customHeight="1" x14ac:dyDescent="0.2">
      <c r="A71" s="197"/>
    </row>
    <row r="72" spans="1:15" s="195" customFormat="1" ht="12.75" customHeight="1" x14ac:dyDescent="0.2">
      <c r="A72" s="197"/>
      <c r="L72" s="193"/>
      <c r="M72" s="193"/>
      <c r="N72" s="193"/>
      <c r="O72" s="193"/>
    </row>
    <row r="73" spans="1:15" s="195" customFormat="1" ht="12.75" customHeight="1" x14ac:dyDescent="0.2">
      <c r="A73" s="197"/>
      <c r="L73" s="193"/>
      <c r="M73" s="193"/>
      <c r="N73" s="193"/>
      <c r="O73" s="193"/>
    </row>
    <row r="74" spans="1:15" s="195" customFormat="1" ht="12.75" customHeight="1" x14ac:dyDescent="0.2">
      <c r="A74" s="197"/>
      <c r="L74" s="193"/>
      <c r="M74" s="193"/>
      <c r="N74" s="193"/>
      <c r="O74" s="193"/>
    </row>
    <row r="75" spans="1:15" s="195" customFormat="1" ht="12.75" customHeight="1" x14ac:dyDescent="0.2">
      <c r="A75" s="197"/>
      <c r="L75" s="193"/>
      <c r="M75" s="193"/>
      <c r="N75" s="193"/>
      <c r="O75" s="193"/>
    </row>
    <row r="76" spans="1:15" s="195" customFormat="1" ht="12.75" customHeight="1" x14ac:dyDescent="0.2">
      <c r="A76" s="197"/>
      <c r="L76" s="193"/>
      <c r="M76" s="193"/>
      <c r="N76" s="193"/>
      <c r="O76" s="193"/>
    </row>
    <row r="77" spans="1:15" s="195" customFormat="1" ht="12.75" customHeight="1" x14ac:dyDescent="0.2">
      <c r="A77" s="197"/>
      <c r="L77" s="193"/>
      <c r="M77" s="193"/>
      <c r="N77" s="193"/>
      <c r="O77" s="193"/>
    </row>
    <row r="78" spans="1:15" s="195" customFormat="1" ht="12.75" customHeight="1" x14ac:dyDescent="0.2">
      <c r="A78" s="197"/>
      <c r="L78" s="193"/>
      <c r="M78" s="193"/>
      <c r="N78" s="193"/>
      <c r="O78" s="193"/>
    </row>
    <row r="79" spans="1:15" s="195" customFormat="1" ht="12.75" customHeight="1" x14ac:dyDescent="0.2">
      <c r="A79" s="197"/>
      <c r="L79" s="193"/>
      <c r="M79" s="193"/>
      <c r="N79" s="193"/>
      <c r="O79" s="193"/>
    </row>
    <row r="80" spans="1:15" s="195" customFormat="1" ht="12.75" customHeight="1" x14ac:dyDescent="0.2">
      <c r="A80" s="197"/>
      <c r="L80" s="193"/>
      <c r="M80" s="193"/>
      <c r="N80" s="193"/>
      <c r="O80" s="193"/>
    </row>
    <row r="81" spans="1:15" s="195" customFormat="1" ht="12.75" customHeight="1" x14ac:dyDescent="0.2">
      <c r="A81" s="197"/>
      <c r="L81" s="193"/>
      <c r="M81" s="193"/>
      <c r="N81" s="193"/>
      <c r="O81" s="193"/>
    </row>
    <row r="82" spans="1:15" s="195" customFormat="1" ht="12.75" customHeight="1" x14ac:dyDescent="0.2">
      <c r="A82" s="197"/>
      <c r="L82" s="193"/>
      <c r="M82" s="193"/>
      <c r="N82" s="193"/>
      <c r="O82" s="193"/>
    </row>
    <row r="83" spans="1:15" s="195" customFormat="1" ht="12.75" customHeight="1" x14ac:dyDescent="0.2">
      <c r="A83" s="197"/>
      <c r="L83" s="193"/>
      <c r="M83" s="193"/>
      <c r="N83" s="193"/>
      <c r="O83" s="193"/>
    </row>
    <row r="84" spans="1:15" s="195" customFormat="1" ht="12.75" customHeight="1" x14ac:dyDescent="0.2">
      <c r="A84" s="197"/>
      <c r="L84" s="193"/>
      <c r="M84" s="193"/>
      <c r="N84" s="193"/>
      <c r="O84" s="193"/>
    </row>
    <row r="85" spans="1:15" s="195" customFormat="1" ht="12.75" customHeight="1" x14ac:dyDescent="0.2">
      <c r="A85" s="197"/>
      <c r="L85" s="193"/>
      <c r="M85" s="193"/>
      <c r="N85" s="193"/>
      <c r="O85" s="193"/>
    </row>
    <row r="86" spans="1:15" s="195" customFormat="1" ht="12.75" customHeight="1" x14ac:dyDescent="0.2">
      <c r="A86" s="197"/>
      <c r="L86" s="193"/>
      <c r="M86" s="193"/>
      <c r="N86" s="193"/>
      <c r="O86" s="193"/>
    </row>
    <row r="87" spans="1:15" s="195" customFormat="1" ht="12.75" customHeight="1" x14ac:dyDescent="0.2">
      <c r="A87" s="197"/>
      <c r="L87" s="193"/>
      <c r="M87" s="193"/>
      <c r="N87" s="193"/>
      <c r="O87" s="193"/>
    </row>
    <row r="88" spans="1:15" ht="12.75" customHeight="1" x14ac:dyDescent="0.2">
      <c r="A88" s="197"/>
      <c r="B88" s="193"/>
      <c r="C88" s="193"/>
      <c r="D88" s="193"/>
      <c r="E88" s="193"/>
      <c r="F88" s="193"/>
      <c r="G88" s="193"/>
      <c r="H88" s="193"/>
      <c r="I88" s="193"/>
      <c r="J88" s="193"/>
      <c r="K88" s="193"/>
    </row>
    <row r="89" spans="1:15" ht="12.75" customHeight="1" x14ac:dyDescent="0.2">
      <c r="A89" s="197"/>
      <c r="B89" s="193"/>
      <c r="C89" s="193"/>
      <c r="D89" s="193"/>
      <c r="E89" s="193"/>
      <c r="F89" s="193"/>
      <c r="G89" s="193"/>
      <c r="H89" s="193"/>
      <c r="I89" s="193"/>
      <c r="J89" s="193"/>
      <c r="K89" s="193"/>
    </row>
    <row r="90" spans="1:15" ht="12.75" customHeight="1" x14ac:dyDescent="0.2">
      <c r="A90" s="197"/>
      <c r="B90" s="193"/>
      <c r="C90" s="193"/>
      <c r="D90" s="193"/>
      <c r="E90" s="193"/>
      <c r="F90" s="193"/>
      <c r="G90" s="193"/>
      <c r="H90" s="193"/>
      <c r="I90" s="193"/>
      <c r="J90" s="193"/>
      <c r="K90" s="193"/>
    </row>
    <row r="91" spans="1:15" ht="12.75" customHeight="1" x14ac:dyDescent="0.2">
      <c r="A91" s="197"/>
      <c r="B91" s="193"/>
      <c r="C91" s="193"/>
      <c r="D91" s="193"/>
      <c r="E91" s="193"/>
      <c r="F91" s="193"/>
      <c r="G91" s="193"/>
      <c r="H91" s="193"/>
      <c r="I91" s="193"/>
      <c r="J91" s="193"/>
      <c r="K91" s="193"/>
    </row>
    <row r="92" spans="1:15" ht="12.75" customHeight="1" x14ac:dyDescent="0.2">
      <c r="A92" s="197"/>
      <c r="B92" s="193"/>
      <c r="C92" s="193"/>
      <c r="D92" s="193"/>
      <c r="E92" s="193"/>
      <c r="F92" s="193"/>
      <c r="G92" s="193"/>
      <c r="H92" s="193"/>
      <c r="I92" s="193"/>
      <c r="J92" s="193"/>
      <c r="K92" s="193"/>
    </row>
    <row r="93" spans="1:15" ht="12.75" customHeight="1" x14ac:dyDescent="0.2">
      <c r="A93" s="197"/>
      <c r="B93" s="193"/>
      <c r="C93" s="193"/>
      <c r="D93" s="193"/>
      <c r="E93" s="193"/>
      <c r="F93" s="193"/>
      <c r="G93" s="193"/>
      <c r="H93" s="193"/>
      <c r="I93" s="193"/>
      <c r="J93" s="193"/>
      <c r="K93" s="193"/>
    </row>
    <row r="94" spans="1:15" ht="12.75" customHeight="1" x14ac:dyDescent="0.2">
      <c r="A94" s="197"/>
      <c r="B94" s="193"/>
      <c r="C94" s="193"/>
      <c r="D94" s="193"/>
      <c r="E94" s="193"/>
      <c r="F94" s="193"/>
      <c r="G94" s="193"/>
      <c r="H94" s="193"/>
      <c r="I94" s="193"/>
      <c r="J94" s="193"/>
      <c r="K94" s="193"/>
    </row>
    <row r="95" spans="1:15" ht="12.75" customHeight="1" x14ac:dyDescent="0.2">
      <c r="A95" s="197"/>
      <c r="B95" s="193"/>
      <c r="C95" s="193"/>
      <c r="D95" s="193"/>
      <c r="E95" s="193"/>
      <c r="F95" s="193"/>
      <c r="G95" s="193"/>
      <c r="H95" s="193"/>
      <c r="I95" s="193"/>
      <c r="J95" s="193"/>
      <c r="K95" s="193"/>
    </row>
    <row r="96" spans="1:15" ht="12.75" customHeight="1" x14ac:dyDescent="0.2">
      <c r="A96" s="197"/>
      <c r="B96" s="193"/>
      <c r="C96" s="193"/>
      <c r="D96" s="193"/>
      <c r="E96" s="193"/>
      <c r="F96" s="193"/>
      <c r="G96" s="193"/>
      <c r="H96" s="193"/>
      <c r="I96" s="193"/>
      <c r="J96" s="193"/>
      <c r="K96" s="193"/>
    </row>
    <row r="97" spans="1:11" ht="12.75" customHeight="1" x14ac:dyDescent="0.2">
      <c r="A97" s="197"/>
      <c r="B97" s="193"/>
      <c r="C97" s="193"/>
      <c r="D97" s="193"/>
      <c r="E97" s="193"/>
      <c r="F97" s="193"/>
      <c r="G97" s="193"/>
      <c r="H97" s="193"/>
      <c r="I97" s="193"/>
      <c r="J97" s="193"/>
      <c r="K97" s="193"/>
    </row>
    <row r="98" spans="1:11" ht="12.75" customHeight="1" x14ac:dyDescent="0.2">
      <c r="A98" s="197"/>
      <c r="B98" s="193"/>
      <c r="C98" s="193"/>
      <c r="D98" s="193"/>
      <c r="E98" s="193"/>
      <c r="F98" s="193"/>
      <c r="G98" s="193"/>
      <c r="H98" s="193"/>
      <c r="I98" s="193"/>
      <c r="J98" s="193"/>
      <c r="K98" s="193"/>
    </row>
    <row r="99" spans="1:11" ht="12.75" customHeight="1" x14ac:dyDescent="0.2">
      <c r="A99" s="197"/>
      <c r="B99" s="193"/>
      <c r="C99" s="193"/>
      <c r="D99" s="193"/>
      <c r="E99" s="193"/>
      <c r="F99" s="193"/>
      <c r="G99" s="193"/>
      <c r="H99" s="193"/>
      <c r="I99" s="193"/>
      <c r="J99" s="193"/>
      <c r="K99" s="193"/>
    </row>
    <row r="100" spans="1:11" ht="12.75" customHeight="1" x14ac:dyDescent="0.2">
      <c r="B100" s="193"/>
      <c r="C100" s="193"/>
      <c r="D100" s="193"/>
      <c r="E100" s="193"/>
      <c r="F100" s="193"/>
      <c r="G100" s="193"/>
      <c r="H100" s="193"/>
      <c r="I100" s="193"/>
      <c r="J100" s="193"/>
      <c r="K100" s="193"/>
    </row>
    <row r="101" spans="1:11" ht="12.75" customHeight="1" x14ac:dyDescent="0.2">
      <c r="B101" s="193"/>
      <c r="C101" s="193"/>
      <c r="D101" s="193"/>
      <c r="E101" s="193"/>
      <c r="F101" s="193"/>
      <c r="G101" s="193"/>
      <c r="H101" s="193"/>
      <c r="I101" s="193"/>
      <c r="J101" s="193"/>
      <c r="K101" s="193"/>
    </row>
    <row r="102" spans="1:11" ht="12.75" customHeight="1" x14ac:dyDescent="0.2">
      <c r="B102" s="193"/>
      <c r="C102" s="193"/>
      <c r="D102" s="193"/>
      <c r="E102" s="193"/>
      <c r="F102" s="193"/>
      <c r="G102" s="193"/>
      <c r="H102" s="193"/>
      <c r="I102" s="193"/>
      <c r="J102" s="193"/>
      <c r="K102" s="193"/>
    </row>
    <row r="103" spans="1:11" ht="12.75" customHeight="1" x14ac:dyDescent="0.2">
      <c r="B103" s="193"/>
      <c r="C103" s="193"/>
      <c r="D103" s="193"/>
      <c r="E103" s="193"/>
      <c r="F103" s="193"/>
      <c r="G103" s="193"/>
      <c r="H103" s="193"/>
      <c r="I103" s="193"/>
      <c r="J103" s="193"/>
      <c r="K103" s="193"/>
    </row>
    <row r="104" spans="1:11" ht="12.75" customHeight="1" x14ac:dyDescent="0.2">
      <c r="B104" s="193"/>
      <c r="C104" s="193"/>
      <c r="D104" s="193"/>
      <c r="E104" s="193"/>
      <c r="F104" s="193"/>
      <c r="G104" s="193"/>
      <c r="H104" s="193"/>
      <c r="I104" s="193"/>
      <c r="J104" s="193"/>
      <c r="K104" s="193"/>
    </row>
    <row r="105" spans="1:11" ht="12.75" customHeight="1" x14ac:dyDescent="0.2">
      <c r="B105" s="193"/>
      <c r="C105" s="193"/>
      <c r="D105" s="193"/>
      <c r="E105" s="193"/>
      <c r="F105" s="193"/>
      <c r="G105" s="193"/>
      <c r="H105" s="193"/>
      <c r="I105" s="193"/>
      <c r="J105" s="193"/>
      <c r="K105" s="193"/>
    </row>
    <row r="106" spans="1:11" ht="12.75" customHeight="1" x14ac:dyDescent="0.2"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</row>
    <row r="107" spans="1:11" ht="12.75" customHeight="1" x14ac:dyDescent="0.2">
      <c r="B107" s="193"/>
      <c r="C107" s="193"/>
      <c r="D107" s="193"/>
      <c r="E107" s="193"/>
      <c r="F107" s="193"/>
      <c r="G107" s="193"/>
      <c r="H107" s="193"/>
      <c r="I107" s="193"/>
      <c r="J107" s="193"/>
      <c r="K107" s="193"/>
    </row>
    <row r="108" spans="1:11" ht="12.75" customHeight="1" x14ac:dyDescent="0.2">
      <c r="B108" s="193"/>
      <c r="C108" s="193"/>
      <c r="D108" s="193"/>
      <c r="E108" s="193"/>
      <c r="F108" s="193"/>
      <c r="G108" s="193"/>
      <c r="H108" s="193"/>
      <c r="I108" s="193"/>
      <c r="J108" s="193"/>
      <c r="K108" s="193"/>
    </row>
    <row r="109" spans="1:11" ht="12.75" customHeight="1" x14ac:dyDescent="0.2">
      <c r="B109" s="193"/>
      <c r="C109" s="193"/>
      <c r="D109" s="193"/>
      <c r="E109" s="193"/>
      <c r="F109" s="193"/>
      <c r="G109" s="193"/>
      <c r="H109" s="193"/>
      <c r="I109" s="193"/>
      <c r="J109" s="193"/>
      <c r="K109" s="193"/>
    </row>
    <row r="110" spans="1:11" ht="12.75" customHeight="1" x14ac:dyDescent="0.2">
      <c r="B110" s="193"/>
      <c r="C110" s="193"/>
      <c r="D110" s="193"/>
      <c r="E110" s="193"/>
      <c r="F110" s="193"/>
      <c r="G110" s="193"/>
      <c r="H110" s="193"/>
      <c r="I110" s="193"/>
      <c r="J110" s="193"/>
      <c r="K110" s="193"/>
    </row>
    <row r="111" spans="1:11" ht="12.75" customHeight="1" x14ac:dyDescent="0.2"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</row>
    <row r="112" spans="1:11" ht="12.75" customHeight="1" x14ac:dyDescent="0.2">
      <c r="B112" s="193"/>
      <c r="C112" s="193"/>
      <c r="D112" s="193"/>
      <c r="E112" s="193"/>
      <c r="F112" s="193"/>
      <c r="G112" s="193"/>
      <c r="H112" s="193"/>
      <c r="I112" s="193"/>
      <c r="J112" s="193"/>
      <c r="K112" s="193"/>
    </row>
    <row r="113" spans="2:11" ht="12.75" customHeight="1" x14ac:dyDescent="0.2">
      <c r="B113" s="193"/>
      <c r="C113" s="193"/>
      <c r="D113" s="193"/>
      <c r="E113" s="193"/>
      <c r="F113" s="193"/>
      <c r="G113" s="193"/>
      <c r="H113" s="193"/>
      <c r="I113" s="193"/>
      <c r="J113" s="193"/>
      <c r="K113" s="193"/>
    </row>
    <row r="114" spans="2:11" ht="12.75" customHeight="1" x14ac:dyDescent="0.2"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</row>
    <row r="115" spans="2:11" ht="12.75" customHeight="1" x14ac:dyDescent="0.2">
      <c r="B115" s="193"/>
      <c r="C115" s="193"/>
      <c r="D115" s="193"/>
      <c r="E115" s="193"/>
      <c r="F115" s="193"/>
      <c r="G115" s="193"/>
      <c r="H115" s="193"/>
      <c r="I115" s="193"/>
      <c r="J115" s="193"/>
      <c r="K115" s="193"/>
    </row>
    <row r="116" spans="2:11" ht="12.75" customHeight="1" x14ac:dyDescent="0.2"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</row>
    <row r="117" spans="2:11" ht="12.75" customHeight="1" x14ac:dyDescent="0.2">
      <c r="B117" s="193"/>
      <c r="C117" s="193"/>
      <c r="D117" s="193"/>
      <c r="E117" s="193"/>
      <c r="F117" s="193"/>
      <c r="G117" s="193"/>
      <c r="H117" s="193"/>
      <c r="I117" s="193"/>
      <c r="J117" s="193"/>
      <c r="K117" s="193"/>
    </row>
    <row r="118" spans="2:11" ht="12.75" customHeight="1" x14ac:dyDescent="0.2">
      <c r="B118" s="193"/>
      <c r="C118" s="193"/>
      <c r="D118" s="193"/>
      <c r="E118" s="193"/>
      <c r="F118" s="193"/>
      <c r="G118" s="193"/>
      <c r="H118" s="193"/>
      <c r="I118" s="193"/>
      <c r="J118" s="193"/>
      <c r="K118" s="193"/>
    </row>
    <row r="119" spans="2:11" ht="12.75" customHeight="1" x14ac:dyDescent="0.2"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</row>
    <row r="120" spans="2:11" ht="12.75" customHeight="1" x14ac:dyDescent="0.2"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</row>
    <row r="121" spans="2:11" ht="12.75" customHeight="1" x14ac:dyDescent="0.2"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</row>
    <row r="122" spans="2:11" ht="12.75" customHeight="1" x14ac:dyDescent="0.2">
      <c r="B122" s="193"/>
      <c r="C122" s="193"/>
      <c r="D122" s="193"/>
      <c r="E122" s="193"/>
      <c r="F122" s="193"/>
      <c r="G122" s="193"/>
      <c r="H122" s="193"/>
      <c r="I122" s="193"/>
      <c r="J122" s="193"/>
      <c r="K122" s="193"/>
    </row>
    <row r="123" spans="2:11" ht="12.75" customHeight="1" x14ac:dyDescent="0.2"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</row>
    <row r="124" spans="2:11" ht="12.75" customHeight="1" x14ac:dyDescent="0.2">
      <c r="B124" s="193"/>
      <c r="C124" s="193"/>
      <c r="D124" s="193"/>
      <c r="E124" s="193"/>
      <c r="F124" s="193"/>
      <c r="G124" s="193"/>
      <c r="H124" s="193"/>
      <c r="I124" s="193"/>
      <c r="J124" s="193"/>
      <c r="K124" s="193"/>
    </row>
    <row r="125" spans="2:11" ht="12.75" customHeight="1" x14ac:dyDescent="0.2">
      <c r="B125" s="193"/>
      <c r="C125" s="193"/>
      <c r="D125" s="193"/>
      <c r="E125" s="193"/>
      <c r="F125" s="193"/>
      <c r="G125" s="193"/>
      <c r="H125" s="193"/>
      <c r="I125" s="193"/>
      <c r="J125" s="193"/>
      <c r="K125" s="193"/>
    </row>
    <row r="126" spans="2:11" ht="12.75" customHeight="1" x14ac:dyDescent="0.2"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</row>
    <row r="127" spans="2:11" ht="12.75" customHeight="1" x14ac:dyDescent="0.2"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</row>
    <row r="128" spans="2:11" ht="12.75" customHeight="1" x14ac:dyDescent="0.2">
      <c r="B128" s="193"/>
      <c r="C128" s="193"/>
      <c r="D128" s="193"/>
      <c r="E128" s="193"/>
      <c r="F128" s="193"/>
      <c r="G128" s="193"/>
      <c r="H128" s="193"/>
      <c r="I128" s="193"/>
      <c r="J128" s="193"/>
      <c r="K128" s="193"/>
    </row>
    <row r="129" spans="2:11" ht="12.75" customHeight="1" x14ac:dyDescent="0.2">
      <c r="B129" s="193"/>
      <c r="C129" s="193"/>
      <c r="D129" s="193"/>
      <c r="E129" s="193"/>
      <c r="F129" s="193"/>
      <c r="G129" s="193"/>
      <c r="H129" s="193"/>
      <c r="I129" s="193"/>
      <c r="J129" s="193"/>
      <c r="K129" s="193"/>
    </row>
    <row r="130" spans="2:11" ht="12.75" customHeight="1" x14ac:dyDescent="0.2">
      <c r="B130" s="193"/>
      <c r="C130" s="193"/>
      <c r="D130" s="193"/>
      <c r="E130" s="193"/>
      <c r="F130" s="193"/>
      <c r="G130" s="193"/>
      <c r="H130" s="193"/>
      <c r="I130" s="193"/>
      <c r="J130" s="193"/>
      <c r="K130" s="193"/>
    </row>
    <row r="131" spans="2:11" ht="12.75" customHeight="1" x14ac:dyDescent="0.2">
      <c r="B131" s="193"/>
      <c r="C131" s="193"/>
      <c r="D131" s="193"/>
      <c r="E131" s="193"/>
      <c r="F131" s="193"/>
      <c r="G131" s="193"/>
      <c r="H131" s="193"/>
      <c r="I131" s="193"/>
      <c r="J131" s="193"/>
      <c r="K131" s="193"/>
    </row>
    <row r="132" spans="2:11" ht="12.75" customHeight="1" x14ac:dyDescent="0.2">
      <c r="B132" s="193"/>
      <c r="C132" s="193"/>
      <c r="D132" s="193"/>
      <c r="E132" s="193"/>
      <c r="F132" s="193"/>
      <c r="G132" s="193"/>
      <c r="H132" s="193"/>
      <c r="I132" s="193"/>
      <c r="J132" s="193"/>
      <c r="K132" s="193"/>
    </row>
    <row r="133" spans="2:11" ht="12.75" customHeight="1" x14ac:dyDescent="0.2">
      <c r="B133" s="193"/>
      <c r="C133" s="193"/>
      <c r="D133" s="193"/>
      <c r="E133" s="193"/>
      <c r="F133" s="193"/>
      <c r="G133" s="193"/>
      <c r="H133" s="193"/>
      <c r="I133" s="193"/>
      <c r="J133" s="193"/>
      <c r="K133" s="193"/>
    </row>
    <row r="134" spans="2:11" ht="12.75" customHeight="1" x14ac:dyDescent="0.2">
      <c r="B134" s="193"/>
      <c r="C134" s="193"/>
      <c r="D134" s="193"/>
      <c r="E134" s="193"/>
      <c r="F134" s="193"/>
      <c r="G134" s="193"/>
      <c r="H134" s="193"/>
      <c r="I134" s="193"/>
      <c r="J134" s="193"/>
      <c r="K134" s="193"/>
    </row>
    <row r="135" spans="2:11" ht="12.75" customHeight="1" x14ac:dyDescent="0.2">
      <c r="B135" s="193"/>
      <c r="C135" s="193"/>
      <c r="D135" s="193"/>
      <c r="E135" s="193"/>
      <c r="F135" s="193"/>
      <c r="G135" s="193"/>
      <c r="H135" s="193"/>
      <c r="I135" s="193"/>
      <c r="J135" s="193"/>
      <c r="K135" s="193"/>
    </row>
    <row r="136" spans="2:11" ht="12.75" customHeight="1" x14ac:dyDescent="0.2"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</row>
    <row r="137" spans="2:11" ht="12.75" customHeight="1" x14ac:dyDescent="0.2">
      <c r="B137" s="193"/>
      <c r="C137" s="193"/>
      <c r="D137" s="193"/>
      <c r="E137" s="193"/>
      <c r="F137" s="193"/>
      <c r="G137" s="193"/>
      <c r="H137" s="193"/>
      <c r="I137" s="193"/>
      <c r="J137" s="193"/>
      <c r="K137" s="193"/>
    </row>
    <row r="138" spans="2:11" ht="12.75" customHeight="1" x14ac:dyDescent="0.2">
      <c r="B138" s="193"/>
      <c r="C138" s="193"/>
      <c r="D138" s="193"/>
      <c r="E138" s="193"/>
      <c r="F138" s="193"/>
      <c r="G138" s="193"/>
      <c r="H138" s="193"/>
      <c r="I138" s="193"/>
      <c r="J138" s="193"/>
      <c r="K138" s="193"/>
    </row>
    <row r="139" spans="2:11" ht="12.75" customHeight="1" x14ac:dyDescent="0.2">
      <c r="B139" s="193"/>
      <c r="C139" s="193"/>
      <c r="D139" s="193"/>
      <c r="E139" s="193"/>
      <c r="F139" s="193"/>
      <c r="G139" s="193"/>
      <c r="H139" s="193"/>
      <c r="I139" s="193"/>
      <c r="J139" s="193"/>
      <c r="K139" s="193"/>
    </row>
    <row r="140" spans="2:11" ht="12.75" customHeight="1" x14ac:dyDescent="0.2">
      <c r="B140" s="193"/>
      <c r="C140" s="193"/>
      <c r="D140" s="193"/>
      <c r="E140" s="193"/>
      <c r="F140" s="193"/>
      <c r="G140" s="193"/>
      <c r="H140" s="193"/>
      <c r="I140" s="193"/>
      <c r="J140" s="193"/>
      <c r="K140" s="193"/>
    </row>
    <row r="141" spans="2:11" ht="12.75" customHeight="1" x14ac:dyDescent="0.2"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</row>
    <row r="142" spans="2:11" ht="12.75" customHeight="1" x14ac:dyDescent="0.2">
      <c r="B142" s="193"/>
      <c r="C142" s="193"/>
      <c r="D142" s="193"/>
      <c r="E142" s="193"/>
      <c r="F142" s="193"/>
      <c r="G142" s="193"/>
      <c r="H142" s="193"/>
      <c r="I142" s="193"/>
      <c r="J142" s="193"/>
      <c r="K142" s="193"/>
    </row>
    <row r="143" spans="2:11" ht="12.75" customHeight="1" x14ac:dyDescent="0.2">
      <c r="B143" s="193"/>
      <c r="C143" s="193"/>
      <c r="D143" s="193"/>
      <c r="E143" s="193"/>
      <c r="F143" s="193"/>
      <c r="G143" s="193"/>
      <c r="H143" s="193"/>
      <c r="I143" s="193"/>
      <c r="J143" s="193"/>
      <c r="K143" s="193"/>
    </row>
    <row r="144" spans="2:11" ht="12.75" customHeight="1" x14ac:dyDescent="0.2">
      <c r="B144" s="193"/>
      <c r="C144" s="193"/>
      <c r="D144" s="193"/>
      <c r="E144" s="193"/>
      <c r="F144" s="193"/>
      <c r="G144" s="193"/>
      <c r="H144" s="193"/>
      <c r="I144" s="193"/>
      <c r="J144" s="193"/>
      <c r="K144" s="193"/>
    </row>
    <row r="145" spans="2:11" ht="12.75" customHeight="1" x14ac:dyDescent="0.2">
      <c r="B145" s="193"/>
      <c r="C145" s="193"/>
      <c r="D145" s="193"/>
      <c r="E145" s="193"/>
      <c r="F145" s="193"/>
      <c r="G145" s="193"/>
      <c r="H145" s="193"/>
      <c r="I145" s="193"/>
      <c r="J145" s="193"/>
      <c r="K145" s="193"/>
    </row>
    <row r="146" spans="2:11" ht="12.75" customHeight="1" x14ac:dyDescent="0.2">
      <c r="B146" s="193"/>
      <c r="C146" s="193"/>
      <c r="D146" s="193"/>
      <c r="E146" s="193"/>
      <c r="F146" s="193"/>
      <c r="G146" s="193"/>
      <c r="H146" s="193"/>
      <c r="I146" s="193"/>
      <c r="J146" s="193"/>
      <c r="K146" s="193"/>
    </row>
    <row r="147" spans="2:11" ht="12.75" customHeight="1" x14ac:dyDescent="0.2"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</row>
    <row r="148" spans="2:11" ht="12.75" customHeight="1" x14ac:dyDescent="0.2">
      <c r="B148" s="193"/>
      <c r="C148" s="193"/>
      <c r="D148" s="193"/>
      <c r="E148" s="193"/>
      <c r="F148" s="193"/>
      <c r="G148" s="193"/>
      <c r="H148" s="193"/>
      <c r="I148" s="193"/>
      <c r="J148" s="193"/>
      <c r="K148" s="193"/>
    </row>
    <row r="149" spans="2:11" ht="12.75" customHeight="1" x14ac:dyDescent="0.2">
      <c r="B149" s="193"/>
      <c r="C149" s="193"/>
      <c r="D149" s="193"/>
      <c r="E149" s="193"/>
      <c r="F149" s="193"/>
      <c r="G149" s="193"/>
      <c r="H149" s="193"/>
      <c r="I149" s="193"/>
      <c r="J149" s="193"/>
      <c r="K149" s="193"/>
    </row>
    <row r="150" spans="2:11" ht="12.75" customHeight="1" x14ac:dyDescent="0.2">
      <c r="B150" s="193"/>
      <c r="C150" s="193"/>
      <c r="D150" s="193"/>
      <c r="E150" s="193"/>
      <c r="F150" s="193"/>
      <c r="G150" s="193"/>
      <c r="H150" s="193"/>
      <c r="I150" s="193"/>
      <c r="J150" s="193"/>
      <c r="K150" s="193"/>
    </row>
    <row r="151" spans="2:11" ht="12.75" customHeight="1" x14ac:dyDescent="0.2">
      <c r="B151" s="193"/>
      <c r="C151" s="193"/>
      <c r="D151" s="193"/>
      <c r="E151" s="193"/>
      <c r="F151" s="193"/>
      <c r="G151" s="193"/>
      <c r="H151" s="193"/>
      <c r="I151" s="193"/>
      <c r="J151" s="193"/>
      <c r="K151" s="193"/>
    </row>
    <row r="152" spans="2:11" ht="12.75" customHeight="1" x14ac:dyDescent="0.2">
      <c r="B152" s="193"/>
      <c r="C152" s="193"/>
      <c r="D152" s="193"/>
      <c r="E152" s="193"/>
      <c r="F152" s="193"/>
      <c r="G152" s="193"/>
      <c r="H152" s="193"/>
      <c r="I152" s="193"/>
      <c r="J152" s="193"/>
      <c r="K152" s="193"/>
    </row>
    <row r="153" spans="2:11" ht="12.75" customHeight="1" x14ac:dyDescent="0.2"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</row>
    <row r="154" spans="2:11" ht="12.75" customHeight="1" x14ac:dyDescent="0.2">
      <c r="B154" s="193"/>
      <c r="C154" s="193"/>
      <c r="D154" s="193"/>
      <c r="E154" s="193"/>
      <c r="F154" s="193"/>
      <c r="G154" s="193"/>
      <c r="H154" s="193"/>
      <c r="I154" s="193"/>
      <c r="J154" s="193"/>
      <c r="K154" s="193"/>
    </row>
    <row r="155" spans="2:11" ht="12.75" customHeight="1" x14ac:dyDescent="0.2">
      <c r="B155" s="193"/>
      <c r="C155" s="193"/>
      <c r="D155" s="193"/>
      <c r="E155" s="193"/>
      <c r="F155" s="193"/>
      <c r="G155" s="193"/>
      <c r="H155" s="193"/>
      <c r="I155" s="193"/>
      <c r="J155" s="193"/>
      <c r="K155" s="193"/>
    </row>
    <row r="156" spans="2:11" ht="12.75" customHeight="1" x14ac:dyDescent="0.2">
      <c r="B156" s="193"/>
      <c r="C156" s="193"/>
      <c r="D156" s="193"/>
      <c r="E156" s="193"/>
      <c r="F156" s="193"/>
      <c r="G156" s="193"/>
      <c r="H156" s="193"/>
      <c r="I156" s="193"/>
      <c r="J156" s="193"/>
      <c r="K156" s="193"/>
    </row>
    <row r="157" spans="2:11" ht="12.75" customHeight="1" x14ac:dyDescent="0.2">
      <c r="B157" s="193"/>
      <c r="C157" s="193"/>
      <c r="D157" s="193"/>
      <c r="E157" s="193"/>
      <c r="F157" s="193"/>
      <c r="G157" s="193"/>
      <c r="H157" s="193"/>
      <c r="I157" s="193"/>
      <c r="J157" s="193"/>
      <c r="K157" s="193"/>
    </row>
    <row r="158" spans="2:11" ht="12.75" customHeight="1" x14ac:dyDescent="0.2">
      <c r="B158" s="193"/>
      <c r="C158" s="193"/>
      <c r="D158" s="193"/>
      <c r="E158" s="193"/>
      <c r="F158" s="193"/>
      <c r="G158" s="193"/>
      <c r="H158" s="193"/>
      <c r="I158" s="193"/>
      <c r="J158" s="193"/>
      <c r="K158" s="193"/>
    </row>
    <row r="159" spans="2:11" ht="12.75" customHeight="1" x14ac:dyDescent="0.2">
      <c r="B159" s="193"/>
      <c r="C159" s="193"/>
      <c r="D159" s="193"/>
      <c r="E159" s="193"/>
      <c r="F159" s="193"/>
      <c r="G159" s="193"/>
      <c r="H159" s="193"/>
      <c r="I159" s="193"/>
      <c r="J159" s="193"/>
      <c r="K159" s="193"/>
    </row>
    <row r="160" spans="2:11" ht="12.75" customHeight="1" x14ac:dyDescent="0.2">
      <c r="B160" s="193"/>
      <c r="C160" s="193"/>
      <c r="D160" s="193"/>
      <c r="E160" s="193"/>
      <c r="F160" s="193"/>
      <c r="G160" s="193"/>
      <c r="H160" s="193"/>
      <c r="I160" s="193"/>
      <c r="J160" s="193"/>
      <c r="K160" s="193"/>
    </row>
    <row r="161" spans="2:11" ht="12.75" customHeight="1" x14ac:dyDescent="0.2">
      <c r="B161" s="193"/>
      <c r="C161" s="193"/>
      <c r="D161" s="193"/>
      <c r="E161" s="193"/>
      <c r="F161" s="193"/>
      <c r="G161" s="193"/>
      <c r="H161" s="193"/>
      <c r="I161" s="193"/>
      <c r="J161" s="193"/>
      <c r="K161" s="193"/>
    </row>
    <row r="162" spans="2:11" ht="12.75" customHeight="1" x14ac:dyDescent="0.2">
      <c r="B162" s="193"/>
      <c r="C162" s="193"/>
      <c r="D162" s="193"/>
      <c r="E162" s="193"/>
      <c r="F162" s="193"/>
      <c r="G162" s="193"/>
      <c r="H162" s="193"/>
      <c r="I162" s="193"/>
      <c r="J162" s="193"/>
      <c r="K162" s="193"/>
    </row>
    <row r="163" spans="2:11" ht="12.75" customHeight="1" x14ac:dyDescent="0.2">
      <c r="B163" s="193"/>
      <c r="C163" s="193"/>
      <c r="D163" s="193"/>
      <c r="E163" s="193"/>
      <c r="F163" s="193"/>
      <c r="G163" s="193"/>
      <c r="H163" s="193"/>
      <c r="I163" s="193"/>
      <c r="J163" s="193"/>
      <c r="K163" s="193"/>
    </row>
    <row r="164" spans="2:11" ht="12.75" customHeight="1" x14ac:dyDescent="0.2"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</row>
    <row r="165" spans="2:11" ht="12.75" customHeight="1" x14ac:dyDescent="0.2">
      <c r="B165" s="193"/>
      <c r="C165" s="193"/>
      <c r="D165" s="193"/>
      <c r="E165" s="193"/>
      <c r="F165" s="193"/>
      <c r="G165" s="193"/>
      <c r="H165" s="193"/>
      <c r="I165" s="193"/>
      <c r="J165" s="193"/>
      <c r="K165" s="193"/>
    </row>
    <row r="166" spans="2:11" ht="12.75" customHeight="1" x14ac:dyDescent="0.2">
      <c r="B166" s="193"/>
      <c r="C166" s="193"/>
      <c r="D166" s="193"/>
      <c r="E166" s="193"/>
      <c r="F166" s="193"/>
      <c r="G166" s="193"/>
      <c r="H166" s="193"/>
      <c r="I166" s="193"/>
      <c r="J166" s="193"/>
      <c r="K166" s="193"/>
    </row>
    <row r="167" spans="2:11" ht="12.75" customHeight="1" x14ac:dyDescent="0.2">
      <c r="B167" s="193"/>
      <c r="C167" s="193"/>
      <c r="D167" s="193"/>
      <c r="E167" s="193"/>
      <c r="F167" s="193"/>
      <c r="G167" s="193"/>
      <c r="H167" s="193"/>
      <c r="I167" s="193"/>
      <c r="J167" s="193"/>
      <c r="K167" s="193"/>
    </row>
    <row r="168" spans="2:11" ht="12.75" customHeight="1" x14ac:dyDescent="0.2">
      <c r="B168" s="193"/>
      <c r="C168" s="193"/>
      <c r="D168" s="193"/>
      <c r="E168" s="193"/>
      <c r="F168" s="193"/>
      <c r="G168" s="193"/>
      <c r="H168" s="193"/>
      <c r="I168" s="193"/>
      <c r="J168" s="193"/>
      <c r="K168" s="193"/>
    </row>
    <row r="169" spans="2:11" ht="12.75" customHeight="1" x14ac:dyDescent="0.2">
      <c r="B169" s="193"/>
      <c r="C169" s="193"/>
      <c r="D169" s="193"/>
      <c r="E169" s="193"/>
      <c r="F169" s="193"/>
      <c r="G169" s="193"/>
      <c r="H169" s="193"/>
      <c r="I169" s="193"/>
      <c r="J169" s="193"/>
      <c r="K169" s="193"/>
    </row>
    <row r="170" spans="2:11" ht="12.75" customHeight="1" x14ac:dyDescent="0.2">
      <c r="B170" s="193"/>
      <c r="C170" s="193"/>
      <c r="D170" s="193"/>
      <c r="E170" s="193"/>
      <c r="F170" s="193"/>
      <c r="G170" s="193"/>
      <c r="H170" s="193"/>
      <c r="I170" s="193"/>
      <c r="J170" s="193"/>
      <c r="K170" s="193"/>
    </row>
    <row r="171" spans="2:11" ht="12.75" customHeight="1" x14ac:dyDescent="0.2">
      <c r="B171" s="193"/>
      <c r="C171" s="193"/>
      <c r="D171" s="193"/>
      <c r="E171" s="193"/>
      <c r="F171" s="193"/>
      <c r="G171" s="193"/>
      <c r="H171" s="193"/>
      <c r="I171" s="193"/>
      <c r="J171" s="193"/>
      <c r="K171" s="193"/>
    </row>
    <row r="172" spans="2:11" ht="12.75" customHeight="1" x14ac:dyDescent="0.2">
      <c r="B172" s="193"/>
      <c r="C172" s="193"/>
      <c r="D172" s="193"/>
      <c r="E172" s="193"/>
      <c r="F172" s="193"/>
      <c r="G172" s="193"/>
      <c r="H172" s="193"/>
      <c r="I172" s="193"/>
      <c r="J172" s="193"/>
      <c r="K172" s="193"/>
    </row>
    <row r="173" spans="2:11" ht="12.75" customHeight="1" x14ac:dyDescent="0.2">
      <c r="B173" s="193"/>
      <c r="C173" s="193"/>
      <c r="D173" s="193"/>
      <c r="E173" s="193"/>
      <c r="F173" s="193"/>
      <c r="G173" s="193"/>
      <c r="H173" s="193"/>
      <c r="I173" s="193"/>
      <c r="J173" s="193"/>
      <c r="K173" s="193"/>
    </row>
    <row r="174" spans="2:11" ht="12.75" customHeight="1" x14ac:dyDescent="0.2">
      <c r="B174" s="193"/>
      <c r="C174" s="193"/>
      <c r="D174" s="193"/>
      <c r="E174" s="193"/>
      <c r="F174" s="193"/>
      <c r="G174" s="193"/>
      <c r="H174" s="193"/>
      <c r="I174" s="193"/>
      <c r="J174" s="193"/>
      <c r="K174" s="193"/>
    </row>
    <row r="175" spans="2:11" ht="12.75" customHeight="1" x14ac:dyDescent="0.2">
      <c r="B175" s="193"/>
      <c r="C175" s="193"/>
      <c r="D175" s="193"/>
      <c r="E175" s="193"/>
      <c r="F175" s="193"/>
      <c r="G175" s="193"/>
      <c r="H175" s="193"/>
      <c r="I175" s="193"/>
      <c r="J175" s="193"/>
      <c r="K175" s="193"/>
    </row>
    <row r="176" spans="2:11" ht="12.75" customHeight="1" x14ac:dyDescent="0.2">
      <c r="B176" s="193"/>
      <c r="C176" s="193"/>
      <c r="D176" s="193"/>
      <c r="E176" s="193"/>
      <c r="F176" s="193"/>
      <c r="G176" s="193"/>
      <c r="H176" s="193"/>
      <c r="I176" s="193"/>
      <c r="J176" s="193"/>
      <c r="K176" s="193"/>
    </row>
    <row r="177" spans="2:11" ht="12.75" customHeight="1" x14ac:dyDescent="0.2">
      <c r="B177" s="193"/>
      <c r="C177" s="193"/>
      <c r="D177" s="193"/>
      <c r="E177" s="193"/>
      <c r="F177" s="193"/>
      <c r="G177" s="193"/>
      <c r="H177" s="193"/>
      <c r="I177" s="193"/>
      <c r="J177" s="193"/>
      <c r="K177" s="193"/>
    </row>
    <row r="178" spans="2:11" ht="12.75" customHeight="1" x14ac:dyDescent="0.2">
      <c r="B178" s="193"/>
      <c r="C178" s="193"/>
      <c r="D178" s="193"/>
      <c r="E178" s="193"/>
      <c r="F178" s="193"/>
      <c r="G178" s="193"/>
      <c r="H178" s="193"/>
      <c r="I178" s="193"/>
      <c r="J178" s="193"/>
      <c r="K178" s="193"/>
    </row>
    <row r="179" spans="2:11" ht="12.75" customHeight="1" x14ac:dyDescent="0.2">
      <c r="B179" s="193"/>
      <c r="C179" s="193"/>
      <c r="D179" s="193"/>
      <c r="E179" s="193"/>
      <c r="F179" s="193"/>
      <c r="G179" s="193"/>
      <c r="H179" s="193"/>
      <c r="I179" s="193"/>
      <c r="J179" s="193"/>
      <c r="K179" s="193"/>
    </row>
    <row r="180" spans="2:11" ht="12.75" customHeight="1" x14ac:dyDescent="0.2">
      <c r="B180" s="193"/>
      <c r="C180" s="193"/>
      <c r="D180" s="193"/>
      <c r="E180" s="193"/>
      <c r="F180" s="193"/>
      <c r="G180" s="193"/>
      <c r="H180" s="193"/>
      <c r="I180" s="193"/>
      <c r="J180" s="193"/>
      <c r="K180" s="193"/>
    </row>
    <row r="181" spans="2:11" ht="12.75" customHeight="1" x14ac:dyDescent="0.2">
      <c r="B181" s="193"/>
      <c r="C181" s="193"/>
      <c r="D181" s="193"/>
      <c r="E181" s="193"/>
      <c r="F181" s="193"/>
      <c r="G181" s="193"/>
      <c r="H181" s="193"/>
      <c r="I181" s="193"/>
      <c r="J181" s="193"/>
      <c r="K181" s="193"/>
    </row>
    <row r="182" spans="2:11" ht="12.75" customHeight="1" x14ac:dyDescent="0.2">
      <c r="B182" s="193"/>
      <c r="C182" s="193"/>
      <c r="D182" s="193"/>
      <c r="E182" s="193"/>
      <c r="F182" s="193"/>
      <c r="G182" s="193"/>
      <c r="H182" s="193"/>
      <c r="I182" s="193"/>
      <c r="J182" s="193"/>
      <c r="K182" s="193"/>
    </row>
    <row r="183" spans="2:11" ht="12.75" customHeight="1" x14ac:dyDescent="0.2">
      <c r="B183" s="193"/>
      <c r="C183" s="193"/>
      <c r="D183" s="193"/>
      <c r="E183" s="193"/>
      <c r="F183" s="193"/>
      <c r="G183" s="193"/>
      <c r="H183" s="193"/>
      <c r="I183" s="193"/>
      <c r="J183" s="193"/>
      <c r="K183" s="193"/>
    </row>
    <row r="184" spans="2:11" ht="12.75" customHeight="1" x14ac:dyDescent="0.2">
      <c r="B184" s="193"/>
      <c r="C184" s="193"/>
      <c r="D184" s="193"/>
      <c r="E184" s="193"/>
      <c r="F184" s="193"/>
      <c r="G184" s="193"/>
      <c r="H184" s="193"/>
      <c r="I184" s="193"/>
      <c r="J184" s="193"/>
      <c r="K184" s="193"/>
    </row>
    <row r="185" spans="2:11" ht="12.75" customHeight="1" x14ac:dyDescent="0.2">
      <c r="B185" s="193"/>
      <c r="C185" s="193"/>
      <c r="D185" s="193"/>
      <c r="E185" s="193"/>
      <c r="F185" s="193"/>
      <c r="G185" s="193"/>
      <c r="H185" s="193"/>
      <c r="I185" s="193"/>
      <c r="J185" s="193"/>
      <c r="K185" s="193"/>
    </row>
    <row r="186" spans="2:11" ht="12.75" customHeight="1" x14ac:dyDescent="0.2">
      <c r="B186" s="193"/>
      <c r="C186" s="193"/>
      <c r="D186" s="193"/>
      <c r="E186" s="193"/>
      <c r="F186" s="193"/>
      <c r="G186" s="193"/>
      <c r="H186" s="193"/>
      <c r="I186" s="193"/>
      <c r="J186" s="193"/>
      <c r="K186" s="193"/>
    </row>
    <row r="187" spans="2:11" ht="12.75" customHeight="1" x14ac:dyDescent="0.2">
      <c r="B187" s="193"/>
      <c r="C187" s="193"/>
      <c r="D187" s="193"/>
      <c r="E187" s="193"/>
      <c r="F187" s="193"/>
      <c r="G187" s="193"/>
      <c r="H187" s="193"/>
      <c r="I187" s="193"/>
      <c r="J187" s="193"/>
      <c r="K187" s="193"/>
    </row>
    <row r="188" spans="2:11" ht="12.75" customHeight="1" x14ac:dyDescent="0.2">
      <c r="B188" s="193"/>
      <c r="C188" s="193"/>
      <c r="D188" s="193"/>
      <c r="E188" s="193"/>
      <c r="F188" s="193"/>
      <c r="G188" s="193"/>
      <c r="H188" s="193"/>
      <c r="I188" s="193"/>
      <c r="J188" s="193"/>
      <c r="K188" s="193"/>
    </row>
    <row r="189" spans="2:11" ht="12.75" customHeight="1" x14ac:dyDescent="0.2">
      <c r="B189" s="193"/>
      <c r="C189" s="193"/>
      <c r="D189" s="193"/>
      <c r="E189" s="193"/>
      <c r="F189" s="193"/>
      <c r="G189" s="193"/>
      <c r="H189" s="193"/>
      <c r="I189" s="193"/>
      <c r="J189" s="193"/>
      <c r="K189" s="193"/>
    </row>
    <row r="190" spans="2:11" ht="12.75" customHeight="1" x14ac:dyDescent="0.2">
      <c r="B190" s="193"/>
      <c r="C190" s="193"/>
      <c r="D190" s="193"/>
      <c r="E190" s="193"/>
      <c r="F190" s="193"/>
      <c r="G190" s="193"/>
      <c r="H190" s="193"/>
      <c r="I190" s="193"/>
      <c r="J190" s="193"/>
      <c r="K190" s="193"/>
    </row>
    <row r="191" spans="2:11" ht="12.75" customHeight="1" x14ac:dyDescent="0.2">
      <c r="B191" s="193"/>
      <c r="C191" s="193"/>
      <c r="D191" s="193"/>
      <c r="E191" s="193"/>
      <c r="F191" s="193"/>
      <c r="G191" s="193"/>
      <c r="H191" s="193"/>
      <c r="I191" s="193"/>
      <c r="J191" s="193"/>
      <c r="K191" s="193"/>
    </row>
    <row r="192" spans="2:11" ht="12.75" customHeight="1" x14ac:dyDescent="0.2">
      <c r="B192" s="193"/>
      <c r="C192" s="193"/>
      <c r="D192" s="193"/>
      <c r="E192" s="193"/>
      <c r="F192" s="193"/>
      <c r="G192" s="193"/>
      <c r="H192" s="193"/>
      <c r="I192" s="193"/>
      <c r="J192" s="193"/>
      <c r="K192" s="193"/>
    </row>
    <row r="193" spans="2:11" ht="12.75" customHeight="1" x14ac:dyDescent="0.2">
      <c r="B193" s="193"/>
      <c r="C193" s="193"/>
      <c r="D193" s="193"/>
      <c r="E193" s="193"/>
      <c r="F193" s="193"/>
      <c r="G193" s="193"/>
      <c r="H193" s="193"/>
      <c r="I193" s="193"/>
      <c r="J193" s="193"/>
      <c r="K193" s="193"/>
    </row>
    <row r="194" spans="2:11" ht="12.75" customHeight="1" x14ac:dyDescent="0.2">
      <c r="B194" s="193"/>
      <c r="C194" s="193"/>
      <c r="D194" s="193"/>
      <c r="E194" s="193"/>
      <c r="F194" s="193"/>
      <c r="G194" s="193"/>
      <c r="H194" s="193"/>
      <c r="I194" s="193"/>
      <c r="J194" s="193"/>
      <c r="K194" s="193"/>
    </row>
    <row r="195" spans="2:11" ht="12.75" customHeight="1" x14ac:dyDescent="0.2">
      <c r="B195" s="193"/>
      <c r="C195" s="193"/>
      <c r="D195" s="193"/>
      <c r="E195" s="193"/>
      <c r="F195" s="193"/>
      <c r="G195" s="193"/>
      <c r="H195" s="193"/>
      <c r="I195" s="193"/>
      <c r="J195" s="193"/>
      <c r="K195" s="193"/>
    </row>
    <row r="196" spans="2:11" ht="12.75" customHeight="1" x14ac:dyDescent="0.2">
      <c r="B196" s="193"/>
      <c r="C196" s="193"/>
      <c r="D196" s="193"/>
      <c r="E196" s="193"/>
      <c r="F196" s="193"/>
      <c r="G196" s="193"/>
      <c r="H196" s="193"/>
      <c r="I196" s="193"/>
      <c r="J196" s="193"/>
      <c r="K196" s="193"/>
    </row>
    <row r="197" spans="2:11" ht="12.75" customHeight="1" x14ac:dyDescent="0.2">
      <c r="B197" s="193"/>
      <c r="C197" s="193"/>
      <c r="D197" s="193"/>
      <c r="E197" s="193"/>
      <c r="F197" s="193"/>
      <c r="G197" s="193"/>
      <c r="H197" s="193"/>
      <c r="I197" s="193"/>
      <c r="J197" s="193"/>
      <c r="K197" s="193"/>
    </row>
    <row r="198" spans="2:11" ht="12.75" customHeight="1" x14ac:dyDescent="0.2">
      <c r="B198" s="193"/>
      <c r="C198" s="193"/>
      <c r="D198" s="193"/>
      <c r="E198" s="193"/>
      <c r="F198" s="193"/>
      <c r="G198" s="193"/>
      <c r="H198" s="193"/>
      <c r="I198" s="193"/>
      <c r="J198" s="193"/>
      <c r="K198" s="193"/>
    </row>
    <row r="199" spans="2:11" ht="12.75" customHeight="1" x14ac:dyDescent="0.2">
      <c r="B199" s="193"/>
      <c r="C199" s="193"/>
      <c r="D199" s="193"/>
      <c r="E199" s="193"/>
      <c r="F199" s="193"/>
      <c r="G199" s="193"/>
      <c r="H199" s="193"/>
      <c r="I199" s="193"/>
      <c r="J199" s="193"/>
      <c r="K199" s="193"/>
    </row>
    <row r="200" spans="2:11" ht="12.75" customHeight="1" x14ac:dyDescent="0.2">
      <c r="B200" s="193"/>
      <c r="C200" s="193"/>
      <c r="D200" s="193"/>
      <c r="E200" s="193"/>
      <c r="F200" s="193"/>
      <c r="G200" s="193"/>
      <c r="H200" s="193"/>
      <c r="I200" s="193"/>
      <c r="J200" s="193"/>
      <c r="K200" s="193"/>
    </row>
    <row r="201" spans="2:11" ht="12.75" customHeight="1" x14ac:dyDescent="0.2">
      <c r="B201" s="193"/>
      <c r="C201" s="193"/>
      <c r="D201" s="193"/>
      <c r="E201" s="193"/>
      <c r="F201" s="193"/>
      <c r="G201" s="193"/>
      <c r="H201" s="193"/>
      <c r="I201" s="193"/>
      <c r="J201" s="193"/>
      <c r="K201" s="193"/>
    </row>
    <row r="202" spans="2:11" ht="12.75" customHeight="1" x14ac:dyDescent="0.2">
      <c r="B202" s="193"/>
      <c r="C202" s="193"/>
      <c r="D202" s="193"/>
      <c r="E202" s="193"/>
      <c r="F202" s="193"/>
      <c r="G202" s="193"/>
      <c r="H202" s="193"/>
      <c r="I202" s="193"/>
      <c r="J202" s="193"/>
      <c r="K202" s="193"/>
    </row>
    <row r="203" spans="2:11" ht="12.75" customHeight="1" x14ac:dyDescent="0.2">
      <c r="B203" s="193"/>
      <c r="C203" s="193"/>
      <c r="D203" s="193"/>
      <c r="E203" s="193"/>
      <c r="F203" s="193"/>
      <c r="G203" s="193"/>
      <c r="H203" s="193"/>
      <c r="I203" s="193"/>
      <c r="J203" s="193"/>
      <c r="K203" s="193"/>
    </row>
    <row r="204" spans="2:11" ht="12.75" customHeight="1" x14ac:dyDescent="0.2">
      <c r="B204" s="193"/>
      <c r="C204" s="193"/>
      <c r="D204" s="193"/>
      <c r="E204" s="193"/>
      <c r="F204" s="193"/>
      <c r="G204" s="193"/>
      <c r="H204" s="193"/>
      <c r="I204" s="193"/>
      <c r="J204" s="193"/>
      <c r="K204" s="193"/>
    </row>
    <row r="205" spans="2:11" ht="12.75" customHeight="1" x14ac:dyDescent="0.2">
      <c r="B205" s="193"/>
      <c r="C205" s="193"/>
      <c r="D205" s="193"/>
      <c r="E205" s="193"/>
      <c r="F205" s="193"/>
      <c r="G205" s="193"/>
      <c r="H205" s="193"/>
      <c r="I205" s="193"/>
      <c r="J205" s="193"/>
      <c r="K205" s="193"/>
    </row>
    <row r="206" spans="2:11" ht="12.75" customHeight="1" x14ac:dyDescent="0.2">
      <c r="B206" s="193"/>
      <c r="C206" s="193"/>
      <c r="D206" s="193"/>
      <c r="E206" s="193"/>
      <c r="F206" s="193"/>
      <c r="G206" s="193"/>
      <c r="H206" s="193"/>
      <c r="I206" s="193"/>
      <c r="J206" s="193"/>
      <c r="K206" s="193"/>
    </row>
    <row r="207" spans="2:11" ht="12.75" customHeight="1" x14ac:dyDescent="0.2">
      <c r="B207" s="193"/>
      <c r="C207" s="193"/>
      <c r="D207" s="193"/>
      <c r="E207" s="193"/>
      <c r="F207" s="193"/>
      <c r="G207" s="193"/>
      <c r="H207" s="193"/>
      <c r="I207" s="193"/>
      <c r="J207" s="193"/>
      <c r="K207" s="193"/>
    </row>
    <row r="208" spans="2:11" ht="12.75" customHeight="1" x14ac:dyDescent="0.2">
      <c r="B208" s="193"/>
      <c r="C208" s="193"/>
      <c r="D208" s="193"/>
      <c r="E208" s="193"/>
      <c r="F208" s="193"/>
      <c r="G208" s="193"/>
      <c r="H208" s="193"/>
      <c r="I208" s="193"/>
      <c r="J208" s="193"/>
      <c r="K208" s="193"/>
    </row>
    <row r="209" spans="2:11" ht="12.75" customHeight="1" x14ac:dyDescent="0.2">
      <c r="B209" s="193"/>
      <c r="C209" s="193"/>
      <c r="D209" s="193"/>
      <c r="E209" s="193"/>
      <c r="F209" s="193"/>
      <c r="G209" s="193"/>
      <c r="H209" s="193"/>
      <c r="I209" s="193"/>
      <c r="J209" s="193"/>
      <c r="K209" s="193"/>
    </row>
    <row r="210" spans="2:11" ht="12.75" customHeight="1" x14ac:dyDescent="0.2">
      <c r="B210" s="193"/>
      <c r="C210" s="193"/>
      <c r="D210" s="193"/>
      <c r="E210" s="193"/>
      <c r="F210" s="193"/>
      <c r="G210" s="193"/>
      <c r="H210" s="193"/>
      <c r="I210" s="193"/>
      <c r="J210" s="193"/>
      <c r="K210" s="193"/>
    </row>
    <row r="211" spans="2:11" ht="12.75" customHeight="1" x14ac:dyDescent="0.2">
      <c r="B211" s="193"/>
      <c r="C211" s="193"/>
      <c r="D211" s="193"/>
      <c r="E211" s="193"/>
      <c r="F211" s="193"/>
      <c r="G211" s="193"/>
      <c r="H211" s="193"/>
      <c r="I211" s="193"/>
      <c r="J211" s="193"/>
      <c r="K211" s="193"/>
    </row>
    <row r="212" spans="2:11" ht="12.75" customHeight="1" x14ac:dyDescent="0.2"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</row>
    <row r="213" spans="2:11" ht="12.75" customHeight="1" x14ac:dyDescent="0.2"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</row>
    <row r="214" spans="2:11" ht="12.75" customHeight="1" x14ac:dyDescent="0.2">
      <c r="B214" s="193"/>
      <c r="C214" s="193"/>
      <c r="D214" s="193"/>
      <c r="E214" s="193"/>
      <c r="F214" s="193"/>
      <c r="G214" s="193"/>
      <c r="H214" s="193"/>
      <c r="I214" s="193"/>
      <c r="J214" s="193"/>
      <c r="K214" s="193"/>
    </row>
    <row r="215" spans="2:11" ht="12.75" customHeight="1" x14ac:dyDescent="0.2">
      <c r="B215" s="193"/>
      <c r="C215" s="193"/>
      <c r="D215" s="193"/>
      <c r="E215" s="193"/>
      <c r="F215" s="193"/>
      <c r="G215" s="193"/>
      <c r="H215" s="193"/>
      <c r="I215" s="193"/>
      <c r="J215" s="193"/>
      <c r="K215" s="193"/>
    </row>
    <row r="216" spans="2:11" ht="12.75" customHeight="1" x14ac:dyDescent="0.2">
      <c r="B216" s="193"/>
      <c r="C216" s="193"/>
      <c r="D216" s="193"/>
      <c r="E216" s="193"/>
      <c r="F216" s="193"/>
      <c r="G216" s="193"/>
      <c r="H216" s="193"/>
      <c r="I216" s="193"/>
      <c r="J216" s="193"/>
      <c r="K216" s="193"/>
    </row>
    <row r="217" spans="2:11" ht="12.75" customHeight="1" x14ac:dyDescent="0.2">
      <c r="B217" s="193"/>
      <c r="C217" s="193"/>
      <c r="D217" s="193"/>
      <c r="E217" s="193"/>
      <c r="F217" s="193"/>
      <c r="G217" s="193"/>
      <c r="H217" s="193"/>
      <c r="I217" s="193"/>
      <c r="J217" s="193"/>
      <c r="K217" s="193"/>
    </row>
    <row r="218" spans="2:11" ht="12.75" customHeight="1" x14ac:dyDescent="0.2">
      <c r="B218" s="193"/>
      <c r="C218" s="193"/>
      <c r="D218" s="193"/>
      <c r="E218" s="193"/>
      <c r="F218" s="193"/>
      <c r="G218" s="193"/>
      <c r="H218" s="193"/>
      <c r="I218" s="193"/>
      <c r="J218" s="193"/>
      <c r="K218" s="193"/>
    </row>
    <row r="219" spans="2:11" ht="12.75" customHeight="1" x14ac:dyDescent="0.2">
      <c r="B219" s="193"/>
      <c r="C219" s="193"/>
      <c r="D219" s="193"/>
      <c r="E219" s="193"/>
      <c r="F219" s="193"/>
      <c r="G219" s="193"/>
      <c r="H219" s="193"/>
      <c r="I219" s="193"/>
      <c r="J219" s="193"/>
      <c r="K219" s="193"/>
    </row>
    <row r="220" spans="2:11" ht="12.75" customHeight="1" x14ac:dyDescent="0.2">
      <c r="B220" s="193"/>
      <c r="C220" s="193"/>
      <c r="D220" s="193"/>
      <c r="E220" s="193"/>
      <c r="F220" s="193"/>
      <c r="G220" s="193"/>
      <c r="H220" s="193"/>
      <c r="I220" s="193"/>
      <c r="J220" s="193"/>
      <c r="K220" s="193"/>
    </row>
    <row r="221" spans="2:11" ht="12.75" customHeight="1" x14ac:dyDescent="0.2">
      <c r="B221" s="193"/>
      <c r="C221" s="193"/>
      <c r="D221" s="193"/>
      <c r="E221" s="193"/>
      <c r="F221" s="193"/>
      <c r="G221" s="193"/>
      <c r="H221" s="193"/>
      <c r="I221" s="193"/>
      <c r="J221" s="193"/>
      <c r="K221" s="193"/>
    </row>
    <row r="222" spans="2:11" ht="12.75" customHeight="1" x14ac:dyDescent="0.2"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</row>
    <row r="223" spans="2:11" ht="12.75" customHeight="1" x14ac:dyDescent="0.2">
      <c r="B223" s="193"/>
      <c r="C223" s="193"/>
      <c r="D223" s="193"/>
      <c r="E223" s="193"/>
      <c r="F223" s="193"/>
      <c r="G223" s="193"/>
      <c r="H223" s="193"/>
      <c r="I223" s="193"/>
      <c r="J223" s="193"/>
      <c r="K223" s="193"/>
    </row>
    <row r="224" spans="2:11" ht="12.75" customHeight="1" x14ac:dyDescent="0.2">
      <c r="B224" s="193"/>
      <c r="C224" s="193"/>
      <c r="D224" s="193"/>
      <c r="E224" s="193"/>
      <c r="F224" s="193"/>
      <c r="G224" s="193"/>
      <c r="H224" s="193"/>
      <c r="I224" s="193"/>
      <c r="J224" s="193"/>
      <c r="K224" s="193"/>
    </row>
    <row r="225" spans="2:11" ht="12.75" customHeight="1" x14ac:dyDescent="0.2">
      <c r="B225" s="193"/>
      <c r="C225" s="193"/>
      <c r="D225" s="193"/>
      <c r="E225" s="193"/>
      <c r="F225" s="193"/>
      <c r="G225" s="193"/>
      <c r="H225" s="193"/>
      <c r="I225" s="193"/>
      <c r="J225" s="193"/>
      <c r="K225" s="193"/>
    </row>
    <row r="226" spans="2:11" ht="12.75" customHeight="1" x14ac:dyDescent="0.2">
      <c r="B226" s="193"/>
      <c r="C226" s="193"/>
      <c r="D226" s="193"/>
      <c r="E226" s="193"/>
      <c r="F226" s="193"/>
      <c r="G226" s="193"/>
      <c r="H226" s="193"/>
      <c r="I226" s="193"/>
      <c r="J226" s="193"/>
      <c r="K226" s="193"/>
    </row>
    <row r="227" spans="2:11" ht="12.75" customHeight="1" x14ac:dyDescent="0.2">
      <c r="B227" s="193"/>
      <c r="C227" s="193"/>
      <c r="D227" s="193"/>
      <c r="E227" s="193"/>
      <c r="F227" s="193"/>
      <c r="G227" s="193"/>
      <c r="H227" s="193"/>
      <c r="I227" s="193"/>
      <c r="J227" s="193"/>
      <c r="K227" s="193"/>
    </row>
    <row r="228" spans="2:11" ht="12.75" customHeight="1" x14ac:dyDescent="0.2">
      <c r="B228" s="193"/>
      <c r="C228" s="193"/>
      <c r="D228" s="193"/>
      <c r="E228" s="193"/>
      <c r="F228" s="193"/>
      <c r="G228" s="193"/>
      <c r="H228" s="193"/>
      <c r="I228" s="193"/>
      <c r="J228" s="193"/>
      <c r="K228" s="193"/>
    </row>
    <row r="229" spans="2:11" ht="12.75" customHeight="1" x14ac:dyDescent="0.2">
      <c r="B229" s="193"/>
      <c r="C229" s="193"/>
      <c r="D229" s="193"/>
      <c r="E229" s="193"/>
      <c r="F229" s="193"/>
      <c r="G229" s="193"/>
      <c r="H229" s="193"/>
      <c r="I229" s="193"/>
      <c r="J229" s="193"/>
      <c r="K229" s="193"/>
    </row>
    <row r="230" spans="2:11" ht="12.75" customHeight="1" x14ac:dyDescent="0.2"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</row>
    <row r="231" spans="2:11" ht="12.75" customHeight="1" x14ac:dyDescent="0.2">
      <c r="B231" s="193"/>
      <c r="C231" s="193"/>
      <c r="D231" s="193"/>
      <c r="E231" s="193"/>
      <c r="F231" s="193"/>
      <c r="G231" s="193"/>
      <c r="H231" s="193"/>
      <c r="I231" s="193"/>
      <c r="J231" s="193"/>
      <c r="K231" s="193"/>
    </row>
    <row r="232" spans="2:11" ht="12.75" customHeight="1" x14ac:dyDescent="0.2">
      <c r="B232" s="193"/>
      <c r="C232" s="193"/>
      <c r="D232" s="193"/>
      <c r="E232" s="193"/>
      <c r="F232" s="193"/>
      <c r="G232" s="193"/>
      <c r="H232" s="193"/>
      <c r="I232" s="193"/>
      <c r="J232" s="193"/>
      <c r="K232" s="193"/>
    </row>
    <row r="233" spans="2:11" ht="12.75" customHeight="1" x14ac:dyDescent="0.2">
      <c r="B233" s="193"/>
      <c r="C233" s="193"/>
      <c r="D233" s="193"/>
      <c r="E233" s="193"/>
      <c r="F233" s="193"/>
      <c r="G233" s="193"/>
      <c r="H233" s="193"/>
      <c r="I233" s="193"/>
      <c r="J233" s="193"/>
      <c r="K233" s="193"/>
    </row>
    <row r="234" spans="2:11" ht="12.75" customHeight="1" x14ac:dyDescent="0.2">
      <c r="B234" s="193"/>
      <c r="C234" s="193"/>
      <c r="D234" s="193"/>
      <c r="E234" s="193"/>
      <c r="F234" s="193"/>
      <c r="G234" s="193"/>
      <c r="H234" s="193"/>
      <c r="I234" s="193"/>
      <c r="J234" s="193"/>
      <c r="K234" s="193"/>
    </row>
    <row r="235" spans="2:11" ht="12.75" customHeight="1" x14ac:dyDescent="0.2">
      <c r="B235" s="193"/>
      <c r="C235" s="193"/>
      <c r="D235" s="193"/>
      <c r="E235" s="193"/>
      <c r="F235" s="193"/>
      <c r="G235" s="193"/>
      <c r="H235" s="193"/>
      <c r="I235" s="193"/>
      <c r="J235" s="193"/>
      <c r="K235" s="193"/>
    </row>
    <row r="236" spans="2:11" ht="12.75" customHeight="1" x14ac:dyDescent="0.2">
      <c r="B236" s="193"/>
      <c r="C236" s="193"/>
      <c r="D236" s="193"/>
      <c r="E236" s="193"/>
      <c r="F236" s="193"/>
      <c r="G236" s="193"/>
      <c r="H236" s="193"/>
      <c r="I236" s="193"/>
      <c r="J236" s="193"/>
      <c r="K236" s="193"/>
    </row>
    <row r="237" spans="2:11" ht="12.75" customHeight="1" x14ac:dyDescent="0.2">
      <c r="B237" s="193"/>
      <c r="C237" s="193"/>
      <c r="D237" s="193"/>
      <c r="E237" s="193"/>
      <c r="F237" s="193"/>
      <c r="G237" s="193"/>
      <c r="H237" s="193"/>
      <c r="I237" s="193"/>
      <c r="J237" s="193"/>
      <c r="K237" s="193"/>
    </row>
    <row r="238" spans="2:11" ht="12.75" customHeight="1" x14ac:dyDescent="0.2">
      <c r="B238" s="193"/>
      <c r="C238" s="193"/>
      <c r="D238" s="193"/>
      <c r="E238" s="193"/>
      <c r="F238" s="193"/>
      <c r="G238" s="193"/>
      <c r="H238" s="193"/>
      <c r="I238" s="193"/>
      <c r="J238" s="193"/>
      <c r="K238" s="193"/>
    </row>
    <row r="239" spans="2:11" ht="12.75" customHeight="1" x14ac:dyDescent="0.2">
      <c r="B239" s="193"/>
      <c r="C239" s="193"/>
      <c r="D239" s="193"/>
      <c r="E239" s="193"/>
      <c r="F239" s="193"/>
      <c r="G239" s="193"/>
      <c r="H239" s="193"/>
      <c r="I239" s="193"/>
      <c r="J239" s="193"/>
      <c r="K239" s="193"/>
    </row>
    <row r="240" spans="2:11" ht="12.75" customHeight="1" x14ac:dyDescent="0.2">
      <c r="B240" s="193"/>
      <c r="C240" s="193"/>
      <c r="D240" s="193"/>
      <c r="E240" s="193"/>
      <c r="F240" s="193"/>
      <c r="G240" s="193"/>
      <c r="H240" s="193"/>
      <c r="I240" s="193"/>
      <c r="J240" s="193"/>
      <c r="K240" s="193"/>
    </row>
    <row r="241" spans="2:11" ht="12.75" customHeight="1" x14ac:dyDescent="0.2">
      <c r="B241" s="193"/>
      <c r="C241" s="193"/>
      <c r="D241" s="193"/>
      <c r="E241" s="193"/>
      <c r="F241" s="193"/>
      <c r="G241" s="193"/>
      <c r="H241" s="193"/>
      <c r="I241" s="193"/>
      <c r="J241" s="193"/>
      <c r="K241" s="193"/>
    </row>
    <row r="242" spans="2:11" ht="12.75" customHeight="1" x14ac:dyDescent="0.2">
      <c r="B242" s="193"/>
      <c r="C242" s="193"/>
      <c r="D242" s="193"/>
      <c r="E242" s="193"/>
      <c r="F242" s="193"/>
      <c r="G242" s="193"/>
      <c r="H242" s="193"/>
      <c r="I242" s="193"/>
      <c r="J242" s="193"/>
      <c r="K242" s="193"/>
    </row>
  </sheetData>
  <mergeCells count="5">
    <mergeCell ref="A1:K1"/>
    <mergeCell ref="A2:K2"/>
    <mergeCell ref="A3:A4"/>
    <mergeCell ref="B3:D3"/>
    <mergeCell ref="E3:K3"/>
  </mergeCells>
  <printOptions horizontalCentered="1" verticalCentered="1"/>
  <pageMargins left="0" right="0" top="0" bottom="0" header="0" footer="0"/>
  <pageSetup paperSize="9" scale="74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D164"/>
  <sheetViews>
    <sheetView showGridLines="0" zoomScaleNormal="100" zoomScaleSheetLayoutView="90" workbookViewId="0">
      <selection activeCell="N114" sqref="N114"/>
    </sheetView>
  </sheetViews>
  <sheetFormatPr defaultRowHeight="12" x14ac:dyDescent="0.2"/>
  <cols>
    <col min="1" max="1" width="5.5703125" style="37" customWidth="1"/>
    <col min="2" max="2" width="16.7109375" style="37" customWidth="1"/>
    <col min="3" max="5" width="9.85546875" style="37" customWidth="1"/>
    <col min="6" max="9" width="11.140625" style="37" customWidth="1"/>
    <col min="10" max="17" width="11.7109375" style="43" customWidth="1"/>
    <col min="18" max="18" width="12.7109375" style="39" customWidth="1"/>
    <col min="19" max="23" width="9.140625" style="37" customWidth="1"/>
    <col min="24" max="24" width="1.140625" style="37" customWidth="1"/>
    <col min="25" max="25" width="1.28515625" style="37" customWidth="1"/>
    <col min="26" max="37" width="9.140625" style="37" customWidth="1"/>
    <col min="38" max="16384" width="9.140625" style="37"/>
  </cols>
  <sheetData>
    <row r="1" spans="1:18" s="32" customFormat="1" ht="22.5" customHeight="1" x14ac:dyDescent="0.2">
      <c r="A1" s="468" t="s">
        <v>332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</row>
    <row r="2" spans="1:18" s="32" customFormat="1" ht="18.75" customHeight="1" x14ac:dyDescent="0.2">
      <c r="A2" s="470" t="s">
        <v>333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</row>
    <row r="3" spans="1:18" s="133" customFormat="1" ht="12.75" customHeight="1" x14ac:dyDescent="0.2">
      <c r="A3" s="471"/>
      <c r="B3" s="471"/>
      <c r="C3" s="472"/>
      <c r="D3" s="472"/>
      <c r="E3" s="472"/>
      <c r="F3" s="472"/>
      <c r="G3" s="472"/>
      <c r="H3" s="131"/>
      <c r="I3" s="131"/>
      <c r="J3" s="131"/>
      <c r="K3" s="131"/>
      <c r="L3" s="131"/>
      <c r="M3" s="131"/>
      <c r="N3" s="131"/>
      <c r="O3" s="131"/>
      <c r="P3" s="473" t="s">
        <v>334</v>
      </c>
      <c r="Q3" s="473"/>
      <c r="R3" s="474"/>
    </row>
    <row r="4" spans="1:18" s="33" customFormat="1" ht="39" customHeight="1" x14ac:dyDescent="0.2">
      <c r="A4" s="460" t="s">
        <v>210</v>
      </c>
      <c r="B4" s="462" t="s">
        <v>211</v>
      </c>
      <c r="C4" s="464" t="s">
        <v>207</v>
      </c>
      <c r="D4" s="464"/>
      <c r="E4" s="464"/>
      <c r="F4" s="464" t="s">
        <v>208</v>
      </c>
      <c r="G4" s="464"/>
      <c r="H4" s="464"/>
      <c r="I4" s="465" t="s">
        <v>209</v>
      </c>
      <c r="J4" s="466"/>
      <c r="K4" s="466"/>
      <c r="L4" s="466"/>
      <c r="M4" s="466"/>
      <c r="N4" s="466"/>
      <c r="O4" s="466"/>
      <c r="P4" s="467"/>
      <c r="Q4" s="434" t="s">
        <v>214</v>
      </c>
      <c r="R4" s="435"/>
    </row>
    <row r="5" spans="1:18" s="33" customFormat="1" ht="39" customHeight="1" x14ac:dyDescent="0.2">
      <c r="A5" s="461"/>
      <c r="B5" s="463"/>
      <c r="C5" s="302" t="s">
        <v>166</v>
      </c>
      <c r="D5" s="302" t="s">
        <v>165</v>
      </c>
      <c r="E5" s="302" t="s">
        <v>88</v>
      </c>
      <c r="F5" s="302" t="s">
        <v>166</v>
      </c>
      <c r="G5" s="302" t="s">
        <v>165</v>
      </c>
      <c r="H5" s="302" t="s">
        <v>88</v>
      </c>
      <c r="I5" s="183" t="s">
        <v>186</v>
      </c>
      <c r="J5" s="327" t="s">
        <v>238</v>
      </c>
      <c r="K5" s="327" t="s">
        <v>239</v>
      </c>
      <c r="L5" s="327" t="s">
        <v>240</v>
      </c>
      <c r="M5" s="327" t="s">
        <v>241</v>
      </c>
      <c r="N5" s="327" t="s">
        <v>212</v>
      </c>
      <c r="O5" s="327" t="s">
        <v>213</v>
      </c>
      <c r="P5" s="327" t="s">
        <v>291</v>
      </c>
      <c r="Q5" s="183" t="s">
        <v>186</v>
      </c>
      <c r="R5" s="421" t="s">
        <v>187</v>
      </c>
    </row>
    <row r="6" spans="1:18" ht="15" customHeight="1" x14ac:dyDescent="0.2">
      <c r="A6" s="34" t="s">
        <v>171</v>
      </c>
      <c r="B6" s="35" t="s">
        <v>90</v>
      </c>
      <c r="C6" s="96">
        <v>93</v>
      </c>
      <c r="D6" s="96">
        <v>5</v>
      </c>
      <c r="E6" s="117">
        <f>SUM(C6:D6)</f>
        <v>98</v>
      </c>
      <c r="F6" s="96">
        <v>5774</v>
      </c>
      <c r="G6" s="96">
        <v>233</v>
      </c>
      <c r="H6" s="117">
        <f>SUM(F6:G6)</f>
        <v>6007</v>
      </c>
      <c r="I6" s="96">
        <v>2077</v>
      </c>
      <c r="J6" s="124">
        <v>10</v>
      </c>
      <c r="K6" s="124">
        <v>1902</v>
      </c>
      <c r="L6" s="124">
        <v>219</v>
      </c>
      <c r="M6" s="124">
        <v>792</v>
      </c>
      <c r="N6" s="124">
        <v>2</v>
      </c>
      <c r="O6" s="124">
        <v>5</v>
      </c>
      <c r="P6" s="125">
        <f t="shared" ref="P6:P45" si="0">SUM(J6:O6)</f>
        <v>2930</v>
      </c>
      <c r="Q6" s="125">
        <f>E6+H6+I6</f>
        <v>8182</v>
      </c>
      <c r="R6" s="99">
        <f>+E6+H6+P6</f>
        <v>9035</v>
      </c>
    </row>
    <row r="7" spans="1:18" ht="15" customHeight="1" x14ac:dyDescent="0.2">
      <c r="A7" s="34" t="s">
        <v>172</v>
      </c>
      <c r="B7" s="35" t="s">
        <v>91</v>
      </c>
      <c r="C7" s="96">
        <v>13</v>
      </c>
      <c r="D7" s="96">
        <v>0</v>
      </c>
      <c r="E7" s="117">
        <f t="shared" ref="E7:E45" si="1">SUM(C7:D7)</f>
        <v>13</v>
      </c>
      <c r="F7" s="96">
        <v>5922</v>
      </c>
      <c r="G7" s="96">
        <v>390</v>
      </c>
      <c r="H7" s="117">
        <f t="shared" ref="H7:H45" si="2">SUM(F7:G7)</f>
        <v>6312</v>
      </c>
      <c r="I7" s="96">
        <v>1545</v>
      </c>
      <c r="J7" s="124">
        <v>7</v>
      </c>
      <c r="K7" s="124">
        <v>1453</v>
      </c>
      <c r="L7" s="124">
        <v>256</v>
      </c>
      <c r="M7" s="124">
        <v>729</v>
      </c>
      <c r="N7" s="124">
        <v>0</v>
      </c>
      <c r="O7" s="124">
        <v>0</v>
      </c>
      <c r="P7" s="125">
        <f t="shared" si="0"/>
        <v>2445</v>
      </c>
      <c r="Q7" s="125">
        <f t="shared" ref="Q7:Q45" si="3">E7+H7+I7</f>
        <v>7870</v>
      </c>
      <c r="R7" s="99">
        <f t="shared" ref="R7:R45" si="4">+E7+H7+P7</f>
        <v>8770</v>
      </c>
    </row>
    <row r="8" spans="1:18" ht="15" customHeight="1" x14ac:dyDescent="0.2">
      <c r="A8" s="34" t="s">
        <v>173</v>
      </c>
      <c r="B8" s="35" t="s">
        <v>183</v>
      </c>
      <c r="C8" s="96">
        <v>86</v>
      </c>
      <c r="D8" s="96">
        <v>5</v>
      </c>
      <c r="E8" s="117">
        <f t="shared" si="1"/>
        <v>91</v>
      </c>
      <c r="F8" s="96">
        <v>10415</v>
      </c>
      <c r="G8" s="96">
        <v>333</v>
      </c>
      <c r="H8" s="117">
        <f t="shared" si="2"/>
        <v>10748</v>
      </c>
      <c r="I8" s="96">
        <v>3759</v>
      </c>
      <c r="J8" s="124">
        <v>25</v>
      </c>
      <c r="K8" s="124">
        <v>3496</v>
      </c>
      <c r="L8" s="124">
        <v>151</v>
      </c>
      <c r="M8" s="124">
        <v>615</v>
      </c>
      <c r="N8" s="124">
        <v>1</v>
      </c>
      <c r="O8" s="124">
        <v>5</v>
      </c>
      <c r="P8" s="125">
        <f t="shared" si="0"/>
        <v>4293</v>
      </c>
      <c r="Q8" s="125">
        <f t="shared" si="3"/>
        <v>14598</v>
      </c>
      <c r="R8" s="99">
        <f t="shared" si="4"/>
        <v>15132</v>
      </c>
    </row>
    <row r="9" spans="1:18" ht="15" customHeight="1" x14ac:dyDescent="0.2">
      <c r="A9" s="34" t="s">
        <v>174</v>
      </c>
      <c r="B9" s="35" t="s">
        <v>92</v>
      </c>
      <c r="C9" s="96">
        <v>17</v>
      </c>
      <c r="D9" s="96">
        <v>0</v>
      </c>
      <c r="E9" s="117">
        <f t="shared" si="1"/>
        <v>17</v>
      </c>
      <c r="F9" s="96">
        <v>895</v>
      </c>
      <c r="G9" s="96">
        <v>5</v>
      </c>
      <c r="H9" s="117">
        <f t="shared" si="2"/>
        <v>900</v>
      </c>
      <c r="I9" s="96">
        <v>238</v>
      </c>
      <c r="J9" s="124">
        <v>0</v>
      </c>
      <c r="K9" s="124">
        <v>229</v>
      </c>
      <c r="L9" s="124">
        <v>91</v>
      </c>
      <c r="M9" s="124">
        <v>178</v>
      </c>
      <c r="N9" s="124">
        <v>0</v>
      </c>
      <c r="O9" s="124">
        <v>0</v>
      </c>
      <c r="P9" s="125">
        <f t="shared" si="0"/>
        <v>498</v>
      </c>
      <c r="Q9" s="125">
        <f t="shared" si="3"/>
        <v>1155</v>
      </c>
      <c r="R9" s="99">
        <f t="shared" si="4"/>
        <v>1415</v>
      </c>
    </row>
    <row r="10" spans="1:18" ht="15" customHeight="1" x14ac:dyDescent="0.2">
      <c r="A10" s="34" t="s">
        <v>175</v>
      </c>
      <c r="B10" s="35" t="s">
        <v>93</v>
      </c>
      <c r="C10" s="96">
        <v>50</v>
      </c>
      <c r="D10" s="96">
        <v>4</v>
      </c>
      <c r="E10" s="117">
        <f t="shared" si="1"/>
        <v>54</v>
      </c>
      <c r="F10" s="96">
        <v>7011</v>
      </c>
      <c r="G10" s="96">
        <v>349</v>
      </c>
      <c r="H10" s="117">
        <f t="shared" si="2"/>
        <v>7360</v>
      </c>
      <c r="I10" s="96">
        <v>2677</v>
      </c>
      <c r="J10" s="124">
        <v>4</v>
      </c>
      <c r="K10" s="124">
        <v>2522</v>
      </c>
      <c r="L10" s="124">
        <v>80</v>
      </c>
      <c r="M10" s="124">
        <v>384</v>
      </c>
      <c r="N10" s="124">
        <v>1</v>
      </c>
      <c r="O10" s="124">
        <v>3</v>
      </c>
      <c r="P10" s="125">
        <f t="shared" si="0"/>
        <v>2994</v>
      </c>
      <c r="Q10" s="125">
        <f t="shared" si="3"/>
        <v>10091</v>
      </c>
      <c r="R10" s="99">
        <f t="shared" si="4"/>
        <v>10408</v>
      </c>
    </row>
    <row r="11" spans="1:18" ht="15" customHeight="1" x14ac:dyDescent="0.2">
      <c r="A11" s="34" t="s">
        <v>176</v>
      </c>
      <c r="B11" s="35" t="s">
        <v>94</v>
      </c>
      <c r="C11" s="96">
        <v>76</v>
      </c>
      <c r="D11" s="96">
        <v>2</v>
      </c>
      <c r="E11" s="117">
        <f t="shared" si="1"/>
        <v>78</v>
      </c>
      <c r="F11" s="96">
        <v>10952</v>
      </c>
      <c r="G11" s="96">
        <v>403</v>
      </c>
      <c r="H11" s="117">
        <f t="shared" si="2"/>
        <v>11355</v>
      </c>
      <c r="I11" s="96">
        <v>5256</v>
      </c>
      <c r="J11" s="124">
        <v>16</v>
      </c>
      <c r="K11" s="124">
        <v>4703</v>
      </c>
      <c r="L11" s="124">
        <v>177</v>
      </c>
      <c r="M11" s="124">
        <v>1230</v>
      </c>
      <c r="N11" s="124">
        <v>0</v>
      </c>
      <c r="O11" s="124">
        <v>8</v>
      </c>
      <c r="P11" s="125">
        <f t="shared" si="0"/>
        <v>6134</v>
      </c>
      <c r="Q11" s="125">
        <f t="shared" si="3"/>
        <v>16689</v>
      </c>
      <c r="R11" s="99">
        <f t="shared" si="4"/>
        <v>17567</v>
      </c>
    </row>
    <row r="12" spans="1:18" ht="15" customHeight="1" x14ac:dyDescent="0.2">
      <c r="A12" s="34" t="s">
        <v>177</v>
      </c>
      <c r="B12" s="35" t="s">
        <v>95</v>
      </c>
      <c r="C12" s="96">
        <v>170</v>
      </c>
      <c r="D12" s="96">
        <v>8</v>
      </c>
      <c r="E12" s="117">
        <f t="shared" si="1"/>
        <v>178</v>
      </c>
      <c r="F12" s="96">
        <v>11112</v>
      </c>
      <c r="G12" s="96">
        <v>304</v>
      </c>
      <c r="H12" s="117">
        <f t="shared" si="2"/>
        <v>11416</v>
      </c>
      <c r="I12" s="96">
        <v>2834</v>
      </c>
      <c r="J12" s="124">
        <v>18</v>
      </c>
      <c r="K12" s="124">
        <v>2720</v>
      </c>
      <c r="L12" s="124">
        <v>206</v>
      </c>
      <c r="M12" s="124">
        <v>641</v>
      </c>
      <c r="N12" s="124">
        <v>4</v>
      </c>
      <c r="O12" s="124">
        <v>11</v>
      </c>
      <c r="P12" s="125">
        <f t="shared" si="0"/>
        <v>3600</v>
      </c>
      <c r="Q12" s="125">
        <f t="shared" si="3"/>
        <v>14428</v>
      </c>
      <c r="R12" s="99">
        <f t="shared" si="4"/>
        <v>15194</v>
      </c>
    </row>
    <row r="13" spans="1:18" ht="15" customHeight="1" x14ac:dyDescent="0.2">
      <c r="A13" s="34" t="s">
        <v>178</v>
      </c>
      <c r="B13" s="35" t="s">
        <v>96</v>
      </c>
      <c r="C13" s="96">
        <v>11</v>
      </c>
      <c r="D13" s="96">
        <v>1</v>
      </c>
      <c r="E13" s="117">
        <f t="shared" si="1"/>
        <v>12</v>
      </c>
      <c r="F13" s="96">
        <v>748</v>
      </c>
      <c r="G13" s="96">
        <v>113</v>
      </c>
      <c r="H13" s="117">
        <f t="shared" si="2"/>
        <v>861</v>
      </c>
      <c r="I13" s="96">
        <v>418</v>
      </c>
      <c r="J13" s="124">
        <v>2</v>
      </c>
      <c r="K13" s="124">
        <v>385</v>
      </c>
      <c r="L13" s="124">
        <v>22</v>
      </c>
      <c r="M13" s="124">
        <v>83</v>
      </c>
      <c r="N13" s="124">
        <v>0</v>
      </c>
      <c r="O13" s="124">
        <v>1</v>
      </c>
      <c r="P13" s="125">
        <f t="shared" si="0"/>
        <v>493</v>
      </c>
      <c r="Q13" s="125">
        <f t="shared" si="3"/>
        <v>1291</v>
      </c>
      <c r="R13" s="99">
        <f t="shared" si="4"/>
        <v>1366</v>
      </c>
    </row>
    <row r="14" spans="1:18" ht="15" customHeight="1" x14ac:dyDescent="0.2">
      <c r="A14" s="34" t="s">
        <v>179</v>
      </c>
      <c r="B14" s="35" t="s">
        <v>97</v>
      </c>
      <c r="C14" s="96">
        <v>147</v>
      </c>
      <c r="D14" s="96">
        <v>9</v>
      </c>
      <c r="E14" s="117">
        <f t="shared" si="1"/>
        <v>156</v>
      </c>
      <c r="F14" s="96">
        <v>11661</v>
      </c>
      <c r="G14" s="96">
        <v>844</v>
      </c>
      <c r="H14" s="117">
        <f t="shared" si="2"/>
        <v>12505</v>
      </c>
      <c r="I14" s="96">
        <v>4395</v>
      </c>
      <c r="J14" s="124">
        <v>20</v>
      </c>
      <c r="K14" s="124">
        <v>4137</v>
      </c>
      <c r="L14" s="124">
        <v>160</v>
      </c>
      <c r="M14" s="124">
        <v>620</v>
      </c>
      <c r="N14" s="124">
        <v>0</v>
      </c>
      <c r="O14" s="124">
        <v>11</v>
      </c>
      <c r="P14" s="125">
        <f t="shared" si="0"/>
        <v>4948</v>
      </c>
      <c r="Q14" s="125">
        <f t="shared" si="3"/>
        <v>17056</v>
      </c>
      <c r="R14" s="99">
        <f t="shared" si="4"/>
        <v>17609</v>
      </c>
    </row>
    <row r="15" spans="1:18" ht="15" customHeight="1" x14ac:dyDescent="0.2">
      <c r="A15" s="38">
        <f t="shared" ref="A15:A45" si="5">+A14+1</f>
        <v>10</v>
      </c>
      <c r="B15" s="35" t="s">
        <v>98</v>
      </c>
      <c r="C15" s="96">
        <v>180</v>
      </c>
      <c r="D15" s="96">
        <v>11</v>
      </c>
      <c r="E15" s="117">
        <f t="shared" si="1"/>
        <v>191</v>
      </c>
      <c r="F15" s="96">
        <v>15400</v>
      </c>
      <c r="G15" s="96">
        <v>932</v>
      </c>
      <c r="H15" s="117">
        <f t="shared" si="2"/>
        <v>16332</v>
      </c>
      <c r="I15" s="96">
        <v>4895</v>
      </c>
      <c r="J15" s="124">
        <v>19</v>
      </c>
      <c r="K15" s="124">
        <v>4681</v>
      </c>
      <c r="L15" s="124">
        <v>232</v>
      </c>
      <c r="M15" s="124">
        <v>662</v>
      </c>
      <c r="N15" s="124">
        <v>7</v>
      </c>
      <c r="O15" s="124">
        <v>24</v>
      </c>
      <c r="P15" s="125">
        <f t="shared" si="0"/>
        <v>5625</v>
      </c>
      <c r="Q15" s="125">
        <f t="shared" si="3"/>
        <v>21418</v>
      </c>
      <c r="R15" s="99">
        <f t="shared" si="4"/>
        <v>22148</v>
      </c>
    </row>
    <row r="16" spans="1:18" ht="15" customHeight="1" x14ac:dyDescent="0.2">
      <c r="A16" s="38">
        <f t="shared" si="5"/>
        <v>11</v>
      </c>
      <c r="B16" s="35" t="s">
        <v>99</v>
      </c>
      <c r="C16" s="96">
        <v>28</v>
      </c>
      <c r="D16" s="96">
        <v>0</v>
      </c>
      <c r="E16" s="117">
        <f t="shared" si="1"/>
        <v>28</v>
      </c>
      <c r="F16" s="96">
        <v>2121</v>
      </c>
      <c r="G16" s="96">
        <v>40</v>
      </c>
      <c r="H16" s="117">
        <f t="shared" si="2"/>
        <v>2161</v>
      </c>
      <c r="I16" s="96">
        <v>830</v>
      </c>
      <c r="J16" s="124">
        <v>3</v>
      </c>
      <c r="K16" s="124">
        <v>787</v>
      </c>
      <c r="L16" s="124">
        <v>20</v>
      </c>
      <c r="M16" s="124">
        <v>104</v>
      </c>
      <c r="N16" s="124">
        <v>4</v>
      </c>
      <c r="O16" s="124">
        <v>5</v>
      </c>
      <c r="P16" s="125">
        <f t="shared" si="0"/>
        <v>923</v>
      </c>
      <c r="Q16" s="125">
        <f t="shared" si="3"/>
        <v>3019</v>
      </c>
      <c r="R16" s="99">
        <f t="shared" si="4"/>
        <v>3112</v>
      </c>
    </row>
    <row r="17" spans="1:18" ht="15" customHeight="1" x14ac:dyDescent="0.2">
      <c r="A17" s="38">
        <f t="shared" si="5"/>
        <v>12</v>
      </c>
      <c r="B17" s="35" t="s">
        <v>100</v>
      </c>
      <c r="C17" s="96">
        <v>2</v>
      </c>
      <c r="D17" s="96">
        <v>0</v>
      </c>
      <c r="E17" s="117">
        <f t="shared" si="1"/>
        <v>2</v>
      </c>
      <c r="F17" s="96">
        <v>91</v>
      </c>
      <c r="G17" s="96">
        <v>8</v>
      </c>
      <c r="H17" s="117">
        <f t="shared" si="2"/>
        <v>99</v>
      </c>
      <c r="I17" s="96">
        <v>32</v>
      </c>
      <c r="J17" s="124">
        <v>0</v>
      </c>
      <c r="K17" s="124">
        <v>28</v>
      </c>
      <c r="L17" s="124">
        <v>3</v>
      </c>
      <c r="M17" s="124">
        <v>24</v>
      </c>
      <c r="N17" s="124">
        <v>0</v>
      </c>
      <c r="O17" s="124">
        <v>0</v>
      </c>
      <c r="P17" s="125">
        <f t="shared" si="0"/>
        <v>55</v>
      </c>
      <c r="Q17" s="125">
        <f t="shared" si="3"/>
        <v>133</v>
      </c>
      <c r="R17" s="99">
        <f t="shared" si="4"/>
        <v>156</v>
      </c>
    </row>
    <row r="18" spans="1:18" ht="15" customHeight="1" x14ac:dyDescent="0.2">
      <c r="A18" s="38">
        <f t="shared" si="5"/>
        <v>13</v>
      </c>
      <c r="B18" s="35" t="s">
        <v>101</v>
      </c>
      <c r="C18" s="96">
        <v>18</v>
      </c>
      <c r="D18" s="96">
        <v>0</v>
      </c>
      <c r="E18" s="117">
        <f t="shared" si="1"/>
        <v>18</v>
      </c>
      <c r="F18" s="96">
        <v>842</v>
      </c>
      <c r="G18" s="96">
        <v>17</v>
      </c>
      <c r="H18" s="117">
        <f t="shared" si="2"/>
        <v>859</v>
      </c>
      <c r="I18" s="96">
        <v>288</v>
      </c>
      <c r="J18" s="124">
        <v>1</v>
      </c>
      <c r="K18" s="124">
        <v>273</v>
      </c>
      <c r="L18" s="124">
        <v>165</v>
      </c>
      <c r="M18" s="124">
        <v>315</v>
      </c>
      <c r="N18" s="124">
        <v>0</v>
      </c>
      <c r="O18" s="124">
        <v>0</v>
      </c>
      <c r="P18" s="125">
        <f t="shared" si="0"/>
        <v>754</v>
      </c>
      <c r="Q18" s="125">
        <f t="shared" si="3"/>
        <v>1165</v>
      </c>
      <c r="R18" s="99">
        <f t="shared" si="4"/>
        <v>1631</v>
      </c>
    </row>
    <row r="19" spans="1:18" ht="15" customHeight="1" x14ac:dyDescent="0.2">
      <c r="A19" s="38">
        <f t="shared" si="5"/>
        <v>14</v>
      </c>
      <c r="B19" s="35" t="s">
        <v>102</v>
      </c>
      <c r="C19" s="96">
        <v>39</v>
      </c>
      <c r="D19" s="96">
        <v>3</v>
      </c>
      <c r="E19" s="117">
        <f t="shared" si="1"/>
        <v>42</v>
      </c>
      <c r="F19" s="96">
        <v>1557</v>
      </c>
      <c r="G19" s="96">
        <v>29</v>
      </c>
      <c r="H19" s="117">
        <f t="shared" si="2"/>
        <v>1586</v>
      </c>
      <c r="I19" s="96">
        <v>435</v>
      </c>
      <c r="J19" s="124">
        <v>3</v>
      </c>
      <c r="K19" s="124">
        <v>416</v>
      </c>
      <c r="L19" s="124">
        <v>20</v>
      </c>
      <c r="M19" s="124">
        <v>63</v>
      </c>
      <c r="N19" s="124">
        <v>1</v>
      </c>
      <c r="O19" s="124">
        <v>4</v>
      </c>
      <c r="P19" s="125">
        <f t="shared" si="0"/>
        <v>507</v>
      </c>
      <c r="Q19" s="125">
        <f t="shared" si="3"/>
        <v>2063</v>
      </c>
      <c r="R19" s="99">
        <f t="shared" si="4"/>
        <v>2135</v>
      </c>
    </row>
    <row r="20" spans="1:18" ht="15" customHeight="1" x14ac:dyDescent="0.2">
      <c r="A20" s="38">
        <f t="shared" si="5"/>
        <v>15</v>
      </c>
      <c r="B20" s="35" t="s">
        <v>103</v>
      </c>
      <c r="C20" s="96">
        <v>46</v>
      </c>
      <c r="D20" s="96">
        <v>3</v>
      </c>
      <c r="E20" s="117">
        <f t="shared" si="1"/>
        <v>49</v>
      </c>
      <c r="F20" s="96">
        <v>2615</v>
      </c>
      <c r="G20" s="96">
        <v>454</v>
      </c>
      <c r="H20" s="117">
        <f t="shared" si="2"/>
        <v>3069</v>
      </c>
      <c r="I20" s="96">
        <v>894</v>
      </c>
      <c r="J20" s="124">
        <v>12</v>
      </c>
      <c r="K20" s="124">
        <v>849</v>
      </c>
      <c r="L20" s="124">
        <v>49</v>
      </c>
      <c r="M20" s="124">
        <v>114</v>
      </c>
      <c r="N20" s="124">
        <v>1</v>
      </c>
      <c r="O20" s="124">
        <v>3</v>
      </c>
      <c r="P20" s="125">
        <f t="shared" si="0"/>
        <v>1028</v>
      </c>
      <c r="Q20" s="125">
        <f t="shared" si="3"/>
        <v>4012</v>
      </c>
      <c r="R20" s="99">
        <f t="shared" si="4"/>
        <v>4146</v>
      </c>
    </row>
    <row r="21" spans="1:18" ht="15" customHeight="1" x14ac:dyDescent="0.2">
      <c r="A21" s="38">
        <f t="shared" si="5"/>
        <v>16</v>
      </c>
      <c r="B21" s="35" t="s">
        <v>104</v>
      </c>
      <c r="C21" s="96">
        <v>144</v>
      </c>
      <c r="D21" s="96">
        <v>4</v>
      </c>
      <c r="E21" s="117">
        <f t="shared" si="1"/>
        <v>148</v>
      </c>
      <c r="F21" s="96">
        <v>14100</v>
      </c>
      <c r="G21" s="96">
        <v>337</v>
      </c>
      <c r="H21" s="117">
        <f t="shared" si="2"/>
        <v>14437</v>
      </c>
      <c r="I21" s="96">
        <v>4539</v>
      </c>
      <c r="J21" s="124">
        <v>20</v>
      </c>
      <c r="K21" s="124">
        <v>4324</v>
      </c>
      <c r="L21" s="124">
        <v>206</v>
      </c>
      <c r="M21" s="124">
        <v>644</v>
      </c>
      <c r="N21" s="124">
        <v>3</v>
      </c>
      <c r="O21" s="124">
        <v>43</v>
      </c>
      <c r="P21" s="125">
        <f t="shared" si="0"/>
        <v>5240</v>
      </c>
      <c r="Q21" s="125">
        <f t="shared" si="3"/>
        <v>19124</v>
      </c>
      <c r="R21" s="99">
        <f t="shared" si="4"/>
        <v>19825</v>
      </c>
    </row>
    <row r="22" spans="1:18" ht="15" customHeight="1" x14ac:dyDescent="0.2">
      <c r="A22" s="38">
        <f t="shared" si="5"/>
        <v>17</v>
      </c>
      <c r="B22" s="35" t="s">
        <v>105</v>
      </c>
      <c r="C22" s="96">
        <v>98</v>
      </c>
      <c r="D22" s="96">
        <v>3</v>
      </c>
      <c r="E22" s="117">
        <f t="shared" si="1"/>
        <v>101</v>
      </c>
      <c r="F22" s="96">
        <v>11427</v>
      </c>
      <c r="G22" s="96">
        <v>281</v>
      </c>
      <c r="H22" s="117">
        <f t="shared" si="2"/>
        <v>11708</v>
      </c>
      <c r="I22" s="96">
        <v>3500</v>
      </c>
      <c r="J22" s="124">
        <v>16</v>
      </c>
      <c r="K22" s="124">
        <v>3376</v>
      </c>
      <c r="L22" s="124">
        <v>112</v>
      </c>
      <c r="M22" s="124">
        <v>356</v>
      </c>
      <c r="N22" s="124">
        <v>5</v>
      </c>
      <c r="O22" s="124">
        <v>32</v>
      </c>
      <c r="P22" s="125">
        <f t="shared" si="0"/>
        <v>3897</v>
      </c>
      <c r="Q22" s="125">
        <f t="shared" si="3"/>
        <v>15309</v>
      </c>
      <c r="R22" s="99">
        <f t="shared" si="4"/>
        <v>15706</v>
      </c>
    </row>
    <row r="23" spans="1:18" ht="15" customHeight="1" x14ac:dyDescent="0.2">
      <c r="A23" s="38">
        <f t="shared" si="5"/>
        <v>18</v>
      </c>
      <c r="B23" s="40" t="s">
        <v>106</v>
      </c>
      <c r="C23" s="96">
        <v>40</v>
      </c>
      <c r="D23" s="96">
        <v>3</v>
      </c>
      <c r="E23" s="117">
        <f t="shared" si="1"/>
        <v>43</v>
      </c>
      <c r="F23" s="96">
        <v>3718</v>
      </c>
      <c r="G23" s="96">
        <v>78</v>
      </c>
      <c r="H23" s="117">
        <f t="shared" si="2"/>
        <v>3796</v>
      </c>
      <c r="I23" s="96">
        <v>2074</v>
      </c>
      <c r="J23" s="124">
        <v>5</v>
      </c>
      <c r="K23" s="124">
        <v>1820</v>
      </c>
      <c r="L23" s="124">
        <v>54</v>
      </c>
      <c r="M23" s="124">
        <v>440</v>
      </c>
      <c r="N23" s="124">
        <v>0</v>
      </c>
      <c r="O23" s="124">
        <v>5</v>
      </c>
      <c r="P23" s="125">
        <f t="shared" si="0"/>
        <v>2324</v>
      </c>
      <c r="Q23" s="125">
        <f t="shared" si="3"/>
        <v>5913</v>
      </c>
      <c r="R23" s="99">
        <f t="shared" si="4"/>
        <v>6163</v>
      </c>
    </row>
    <row r="24" spans="1:18" ht="15" customHeight="1" x14ac:dyDescent="0.2">
      <c r="A24" s="38">
        <f t="shared" si="5"/>
        <v>19</v>
      </c>
      <c r="B24" s="40" t="s">
        <v>107</v>
      </c>
      <c r="C24" s="96">
        <v>74</v>
      </c>
      <c r="D24" s="96">
        <v>3</v>
      </c>
      <c r="E24" s="117">
        <f t="shared" si="1"/>
        <v>77</v>
      </c>
      <c r="F24" s="96">
        <v>4751</v>
      </c>
      <c r="G24" s="96">
        <v>205</v>
      </c>
      <c r="H24" s="117">
        <f t="shared" si="2"/>
        <v>4956</v>
      </c>
      <c r="I24" s="96">
        <v>1412</v>
      </c>
      <c r="J24" s="124">
        <v>8</v>
      </c>
      <c r="K24" s="124">
        <v>1345</v>
      </c>
      <c r="L24" s="124">
        <v>125</v>
      </c>
      <c r="M24" s="124">
        <v>248</v>
      </c>
      <c r="N24" s="124">
        <v>2</v>
      </c>
      <c r="O24" s="124">
        <v>5</v>
      </c>
      <c r="P24" s="125">
        <f t="shared" si="0"/>
        <v>1733</v>
      </c>
      <c r="Q24" s="125">
        <f t="shared" si="3"/>
        <v>6445</v>
      </c>
      <c r="R24" s="99">
        <f t="shared" si="4"/>
        <v>6766</v>
      </c>
    </row>
    <row r="25" spans="1:18" ht="15" customHeight="1" x14ac:dyDescent="0.2">
      <c r="A25" s="34">
        <f t="shared" si="5"/>
        <v>20</v>
      </c>
      <c r="B25" s="35" t="s">
        <v>108</v>
      </c>
      <c r="C25" s="96">
        <v>136</v>
      </c>
      <c r="D25" s="96">
        <v>21</v>
      </c>
      <c r="E25" s="117">
        <f t="shared" si="1"/>
        <v>157</v>
      </c>
      <c r="F25" s="96">
        <v>10301</v>
      </c>
      <c r="G25" s="96">
        <v>1204</v>
      </c>
      <c r="H25" s="117">
        <f t="shared" si="2"/>
        <v>11505</v>
      </c>
      <c r="I25" s="96">
        <v>4465</v>
      </c>
      <c r="J25" s="124">
        <v>23</v>
      </c>
      <c r="K25" s="124">
        <v>4129</v>
      </c>
      <c r="L25" s="124">
        <v>179</v>
      </c>
      <c r="M25" s="124">
        <v>692</v>
      </c>
      <c r="N25" s="124">
        <v>3</v>
      </c>
      <c r="O25" s="124">
        <v>18</v>
      </c>
      <c r="P25" s="125">
        <f t="shared" si="0"/>
        <v>5044</v>
      </c>
      <c r="Q25" s="125">
        <f t="shared" si="3"/>
        <v>16127</v>
      </c>
      <c r="R25" s="99">
        <f t="shared" si="4"/>
        <v>16706</v>
      </c>
    </row>
    <row r="26" spans="1:18" ht="15" customHeight="1" x14ac:dyDescent="0.2">
      <c r="A26" s="34">
        <f t="shared" si="5"/>
        <v>21</v>
      </c>
      <c r="B26" s="35" t="s">
        <v>109</v>
      </c>
      <c r="C26" s="96">
        <v>35</v>
      </c>
      <c r="D26" s="96">
        <v>0</v>
      </c>
      <c r="E26" s="117">
        <f t="shared" si="1"/>
        <v>35</v>
      </c>
      <c r="F26" s="96">
        <v>2480</v>
      </c>
      <c r="G26" s="96">
        <v>35</v>
      </c>
      <c r="H26" s="117">
        <f t="shared" si="2"/>
        <v>2515</v>
      </c>
      <c r="I26" s="96">
        <v>622</v>
      </c>
      <c r="J26" s="124">
        <v>0</v>
      </c>
      <c r="K26" s="124">
        <v>593</v>
      </c>
      <c r="L26" s="124">
        <v>281</v>
      </c>
      <c r="M26" s="124">
        <v>769</v>
      </c>
      <c r="N26" s="124">
        <v>0</v>
      </c>
      <c r="O26" s="124">
        <v>2</v>
      </c>
      <c r="P26" s="125">
        <f t="shared" si="0"/>
        <v>1645</v>
      </c>
      <c r="Q26" s="125">
        <f t="shared" si="3"/>
        <v>3172</v>
      </c>
      <c r="R26" s="99">
        <f t="shared" si="4"/>
        <v>4195</v>
      </c>
    </row>
    <row r="27" spans="1:18" ht="15" customHeight="1" x14ac:dyDescent="0.2">
      <c r="A27" s="34">
        <f t="shared" si="5"/>
        <v>22</v>
      </c>
      <c r="B27" s="35" t="s">
        <v>110</v>
      </c>
      <c r="C27" s="96">
        <v>58</v>
      </c>
      <c r="D27" s="96">
        <v>1</v>
      </c>
      <c r="E27" s="117">
        <f t="shared" si="1"/>
        <v>59</v>
      </c>
      <c r="F27" s="96">
        <v>11448</v>
      </c>
      <c r="G27" s="96">
        <v>150</v>
      </c>
      <c r="H27" s="117">
        <f t="shared" si="2"/>
        <v>11598</v>
      </c>
      <c r="I27" s="96">
        <v>3111</v>
      </c>
      <c r="J27" s="124">
        <v>7</v>
      </c>
      <c r="K27" s="124">
        <v>2996</v>
      </c>
      <c r="L27" s="124">
        <v>63</v>
      </c>
      <c r="M27" s="124">
        <v>315</v>
      </c>
      <c r="N27" s="124">
        <v>11</v>
      </c>
      <c r="O27" s="124">
        <v>37</v>
      </c>
      <c r="P27" s="125">
        <f t="shared" si="0"/>
        <v>3429</v>
      </c>
      <c r="Q27" s="125">
        <f t="shared" si="3"/>
        <v>14768</v>
      </c>
      <c r="R27" s="99">
        <f t="shared" si="4"/>
        <v>15086</v>
      </c>
    </row>
    <row r="28" spans="1:18" ht="15" customHeight="1" x14ac:dyDescent="0.2">
      <c r="A28" s="34">
        <f t="shared" si="5"/>
        <v>23</v>
      </c>
      <c r="B28" s="35" t="s">
        <v>111</v>
      </c>
      <c r="C28" s="96">
        <v>23</v>
      </c>
      <c r="D28" s="96">
        <v>2</v>
      </c>
      <c r="E28" s="117">
        <f t="shared" si="1"/>
        <v>25</v>
      </c>
      <c r="F28" s="96">
        <v>787</v>
      </c>
      <c r="G28" s="96">
        <v>19</v>
      </c>
      <c r="H28" s="117">
        <f t="shared" si="2"/>
        <v>806</v>
      </c>
      <c r="I28" s="96">
        <v>255</v>
      </c>
      <c r="J28" s="124">
        <v>0</v>
      </c>
      <c r="K28" s="124">
        <v>242</v>
      </c>
      <c r="L28" s="124">
        <v>67</v>
      </c>
      <c r="M28" s="124">
        <v>152</v>
      </c>
      <c r="N28" s="124">
        <v>0</v>
      </c>
      <c r="O28" s="124">
        <v>1</v>
      </c>
      <c r="P28" s="125">
        <f t="shared" si="0"/>
        <v>462</v>
      </c>
      <c r="Q28" s="125">
        <f t="shared" si="3"/>
        <v>1086</v>
      </c>
      <c r="R28" s="99">
        <f t="shared" si="4"/>
        <v>1293</v>
      </c>
    </row>
    <row r="29" spans="1:18" ht="15" customHeight="1" x14ac:dyDescent="0.2">
      <c r="A29" s="34">
        <f t="shared" si="5"/>
        <v>24</v>
      </c>
      <c r="B29" s="35" t="s">
        <v>112</v>
      </c>
      <c r="C29" s="96">
        <v>34</v>
      </c>
      <c r="D29" s="96">
        <v>2</v>
      </c>
      <c r="E29" s="117">
        <f t="shared" si="1"/>
        <v>36</v>
      </c>
      <c r="F29" s="96">
        <v>1112</v>
      </c>
      <c r="G29" s="96">
        <v>52</v>
      </c>
      <c r="H29" s="117">
        <f t="shared" si="2"/>
        <v>1164</v>
      </c>
      <c r="I29" s="96">
        <v>418</v>
      </c>
      <c r="J29" s="124">
        <v>7</v>
      </c>
      <c r="K29" s="124">
        <v>390</v>
      </c>
      <c r="L29" s="124">
        <v>64</v>
      </c>
      <c r="M29" s="124">
        <v>138</v>
      </c>
      <c r="N29" s="124">
        <v>0</v>
      </c>
      <c r="O29" s="124">
        <v>0</v>
      </c>
      <c r="P29" s="125">
        <f t="shared" si="0"/>
        <v>599</v>
      </c>
      <c r="Q29" s="125">
        <f t="shared" si="3"/>
        <v>1618</v>
      </c>
      <c r="R29" s="99">
        <f t="shared" si="4"/>
        <v>1799</v>
      </c>
    </row>
    <row r="30" spans="1:18" ht="15" customHeight="1" x14ac:dyDescent="0.2">
      <c r="A30" s="34">
        <f t="shared" si="5"/>
        <v>25</v>
      </c>
      <c r="B30" s="35" t="s">
        <v>113</v>
      </c>
      <c r="C30" s="96">
        <v>41</v>
      </c>
      <c r="D30" s="96">
        <v>0</v>
      </c>
      <c r="E30" s="117">
        <f t="shared" si="1"/>
        <v>41</v>
      </c>
      <c r="F30" s="96">
        <v>2021</v>
      </c>
      <c r="G30" s="96">
        <v>13</v>
      </c>
      <c r="H30" s="117">
        <f t="shared" si="2"/>
        <v>2034</v>
      </c>
      <c r="I30" s="96">
        <v>769</v>
      </c>
      <c r="J30" s="124">
        <v>1</v>
      </c>
      <c r="K30" s="124">
        <v>734</v>
      </c>
      <c r="L30" s="124">
        <v>167</v>
      </c>
      <c r="M30" s="124">
        <v>338</v>
      </c>
      <c r="N30" s="124">
        <v>0</v>
      </c>
      <c r="O30" s="124">
        <v>1</v>
      </c>
      <c r="P30" s="125">
        <f t="shared" si="0"/>
        <v>1241</v>
      </c>
      <c r="Q30" s="125">
        <f t="shared" si="3"/>
        <v>2844</v>
      </c>
      <c r="R30" s="99">
        <f t="shared" si="4"/>
        <v>3316</v>
      </c>
    </row>
    <row r="31" spans="1:18" ht="15" customHeight="1" x14ac:dyDescent="0.2">
      <c r="A31" s="34">
        <f t="shared" si="5"/>
        <v>26</v>
      </c>
      <c r="B31" s="35" t="s">
        <v>114</v>
      </c>
      <c r="C31" s="96">
        <v>58</v>
      </c>
      <c r="D31" s="96">
        <v>3</v>
      </c>
      <c r="E31" s="117">
        <f t="shared" si="1"/>
        <v>61</v>
      </c>
      <c r="F31" s="96">
        <v>7245</v>
      </c>
      <c r="G31" s="96">
        <v>451</v>
      </c>
      <c r="H31" s="117">
        <f t="shared" si="2"/>
        <v>7696</v>
      </c>
      <c r="I31" s="96">
        <v>4375</v>
      </c>
      <c r="J31" s="124">
        <v>9</v>
      </c>
      <c r="K31" s="124">
        <v>3870</v>
      </c>
      <c r="L31" s="124">
        <v>101</v>
      </c>
      <c r="M31" s="124">
        <v>899</v>
      </c>
      <c r="N31" s="124">
        <v>2</v>
      </c>
      <c r="O31" s="124">
        <v>7</v>
      </c>
      <c r="P31" s="125">
        <f t="shared" si="0"/>
        <v>4888</v>
      </c>
      <c r="Q31" s="125">
        <f t="shared" si="3"/>
        <v>12132</v>
      </c>
      <c r="R31" s="99">
        <f t="shared" si="4"/>
        <v>12645</v>
      </c>
    </row>
    <row r="32" spans="1:18" ht="15" customHeight="1" x14ac:dyDescent="0.2">
      <c r="A32" s="34">
        <f t="shared" si="5"/>
        <v>27</v>
      </c>
      <c r="B32" s="35" t="s">
        <v>115</v>
      </c>
      <c r="C32" s="96">
        <v>44</v>
      </c>
      <c r="D32" s="96">
        <v>1</v>
      </c>
      <c r="E32" s="117">
        <f t="shared" si="1"/>
        <v>45</v>
      </c>
      <c r="F32" s="96">
        <v>6193</v>
      </c>
      <c r="G32" s="96">
        <v>106</v>
      </c>
      <c r="H32" s="117">
        <f t="shared" si="2"/>
        <v>6299</v>
      </c>
      <c r="I32" s="96">
        <v>1876</v>
      </c>
      <c r="J32" s="124">
        <v>5</v>
      </c>
      <c r="K32" s="124">
        <v>1707</v>
      </c>
      <c r="L32" s="124">
        <v>214</v>
      </c>
      <c r="M32" s="124">
        <v>829</v>
      </c>
      <c r="N32" s="124">
        <v>2</v>
      </c>
      <c r="O32" s="124">
        <v>1</v>
      </c>
      <c r="P32" s="125">
        <f t="shared" si="0"/>
        <v>2758</v>
      </c>
      <c r="Q32" s="125">
        <f t="shared" si="3"/>
        <v>8220</v>
      </c>
      <c r="R32" s="99">
        <f t="shared" si="4"/>
        <v>9102</v>
      </c>
    </row>
    <row r="33" spans="1:19" ht="15" customHeight="1" x14ac:dyDescent="0.2">
      <c r="A33" s="34">
        <f t="shared" si="5"/>
        <v>28</v>
      </c>
      <c r="B33" s="35" t="s">
        <v>116</v>
      </c>
      <c r="C33" s="96">
        <v>56</v>
      </c>
      <c r="D33" s="96">
        <v>8</v>
      </c>
      <c r="E33" s="117">
        <f t="shared" si="1"/>
        <v>64</v>
      </c>
      <c r="F33" s="96">
        <v>4298</v>
      </c>
      <c r="G33" s="96">
        <v>428</v>
      </c>
      <c r="H33" s="117">
        <f t="shared" si="2"/>
        <v>4726</v>
      </c>
      <c r="I33" s="96">
        <v>1895</v>
      </c>
      <c r="J33" s="124">
        <v>19</v>
      </c>
      <c r="K33" s="124">
        <v>1750</v>
      </c>
      <c r="L33" s="124">
        <v>87</v>
      </c>
      <c r="M33" s="124">
        <v>333</v>
      </c>
      <c r="N33" s="124">
        <v>1</v>
      </c>
      <c r="O33" s="124">
        <v>4</v>
      </c>
      <c r="P33" s="125">
        <f t="shared" si="0"/>
        <v>2194</v>
      </c>
      <c r="Q33" s="125">
        <f t="shared" si="3"/>
        <v>6685</v>
      </c>
      <c r="R33" s="99">
        <f t="shared" si="4"/>
        <v>6984</v>
      </c>
    </row>
    <row r="34" spans="1:19" ht="15" customHeight="1" x14ac:dyDescent="0.2">
      <c r="A34" s="38">
        <f t="shared" si="5"/>
        <v>29</v>
      </c>
      <c r="B34" s="35" t="s">
        <v>117</v>
      </c>
      <c r="C34" s="96">
        <v>20</v>
      </c>
      <c r="D34" s="96">
        <v>0</v>
      </c>
      <c r="E34" s="117">
        <f t="shared" si="1"/>
        <v>20</v>
      </c>
      <c r="F34" s="96">
        <v>927</v>
      </c>
      <c r="G34" s="96">
        <v>22</v>
      </c>
      <c r="H34" s="117">
        <f t="shared" si="2"/>
        <v>949</v>
      </c>
      <c r="I34" s="96">
        <v>586</v>
      </c>
      <c r="J34" s="124">
        <v>1</v>
      </c>
      <c r="K34" s="124">
        <v>540</v>
      </c>
      <c r="L34" s="124">
        <v>40</v>
      </c>
      <c r="M34" s="124">
        <v>121</v>
      </c>
      <c r="N34" s="124">
        <v>0</v>
      </c>
      <c r="O34" s="124">
        <v>1</v>
      </c>
      <c r="P34" s="125">
        <f t="shared" si="0"/>
        <v>703</v>
      </c>
      <c r="Q34" s="125">
        <f t="shared" si="3"/>
        <v>1555</v>
      </c>
      <c r="R34" s="99">
        <f t="shared" si="4"/>
        <v>1672</v>
      </c>
    </row>
    <row r="35" spans="1:19" ht="15" customHeight="1" x14ac:dyDescent="0.2">
      <c r="A35" s="38">
        <f t="shared" si="5"/>
        <v>30</v>
      </c>
      <c r="B35" s="35" t="s">
        <v>118</v>
      </c>
      <c r="C35" s="96">
        <v>1</v>
      </c>
      <c r="D35" s="96">
        <v>0</v>
      </c>
      <c r="E35" s="117">
        <f t="shared" si="1"/>
        <v>1</v>
      </c>
      <c r="F35" s="96">
        <v>7</v>
      </c>
      <c r="G35" s="96">
        <v>0</v>
      </c>
      <c r="H35" s="117">
        <f t="shared" si="2"/>
        <v>7</v>
      </c>
      <c r="I35" s="96">
        <v>2</v>
      </c>
      <c r="J35" s="124">
        <v>0</v>
      </c>
      <c r="K35" s="124">
        <v>2</v>
      </c>
      <c r="L35" s="124">
        <v>1</v>
      </c>
      <c r="M35" s="124">
        <v>2</v>
      </c>
      <c r="N35" s="124">
        <v>0</v>
      </c>
      <c r="O35" s="124">
        <v>0</v>
      </c>
      <c r="P35" s="125">
        <f t="shared" si="0"/>
        <v>5</v>
      </c>
      <c r="Q35" s="125">
        <f t="shared" si="3"/>
        <v>10</v>
      </c>
      <c r="R35" s="99">
        <f t="shared" si="4"/>
        <v>13</v>
      </c>
    </row>
    <row r="36" spans="1:19" ht="15" customHeight="1" x14ac:dyDescent="0.2">
      <c r="A36" s="38">
        <f t="shared" si="5"/>
        <v>31</v>
      </c>
      <c r="B36" s="35" t="s">
        <v>119</v>
      </c>
      <c r="C36" s="96">
        <v>107</v>
      </c>
      <c r="D36" s="96">
        <v>4</v>
      </c>
      <c r="E36" s="117">
        <f t="shared" si="1"/>
        <v>111</v>
      </c>
      <c r="F36" s="96">
        <v>5896</v>
      </c>
      <c r="G36" s="96">
        <v>340</v>
      </c>
      <c r="H36" s="117">
        <f t="shared" si="2"/>
        <v>6236</v>
      </c>
      <c r="I36" s="96">
        <v>1761</v>
      </c>
      <c r="J36" s="124">
        <v>6</v>
      </c>
      <c r="K36" s="124">
        <v>1608</v>
      </c>
      <c r="L36" s="124">
        <v>409</v>
      </c>
      <c r="M36" s="124">
        <v>1005</v>
      </c>
      <c r="N36" s="124">
        <v>1</v>
      </c>
      <c r="O36" s="124">
        <v>4</v>
      </c>
      <c r="P36" s="125">
        <f t="shared" si="0"/>
        <v>3033</v>
      </c>
      <c r="Q36" s="125">
        <f t="shared" si="3"/>
        <v>8108</v>
      </c>
      <c r="R36" s="99">
        <f t="shared" si="4"/>
        <v>9380</v>
      </c>
    </row>
    <row r="37" spans="1:19" ht="15" customHeight="1" x14ac:dyDescent="0.2">
      <c r="A37" s="38">
        <f t="shared" si="5"/>
        <v>32</v>
      </c>
      <c r="B37" s="35" t="s">
        <v>120</v>
      </c>
      <c r="C37" s="96">
        <v>37</v>
      </c>
      <c r="D37" s="96">
        <v>1</v>
      </c>
      <c r="E37" s="117">
        <f t="shared" si="1"/>
        <v>38</v>
      </c>
      <c r="F37" s="96">
        <v>2128</v>
      </c>
      <c r="G37" s="96">
        <v>119</v>
      </c>
      <c r="H37" s="117">
        <f t="shared" si="2"/>
        <v>2247</v>
      </c>
      <c r="I37" s="96">
        <v>700</v>
      </c>
      <c r="J37" s="124">
        <v>4</v>
      </c>
      <c r="K37" s="124">
        <v>662</v>
      </c>
      <c r="L37" s="124">
        <v>61</v>
      </c>
      <c r="M37" s="124">
        <v>129</v>
      </c>
      <c r="N37" s="124">
        <v>4</v>
      </c>
      <c r="O37" s="124">
        <v>3</v>
      </c>
      <c r="P37" s="125">
        <f t="shared" si="0"/>
        <v>863</v>
      </c>
      <c r="Q37" s="125">
        <f t="shared" si="3"/>
        <v>2985</v>
      </c>
      <c r="R37" s="99">
        <f t="shared" si="4"/>
        <v>3148</v>
      </c>
    </row>
    <row r="38" spans="1:19" ht="15" customHeight="1" x14ac:dyDescent="0.2">
      <c r="A38" s="38">
        <f t="shared" si="5"/>
        <v>33</v>
      </c>
      <c r="B38" s="35" t="s">
        <v>184</v>
      </c>
      <c r="C38" s="96">
        <v>134</v>
      </c>
      <c r="D38" s="96">
        <v>4</v>
      </c>
      <c r="E38" s="117">
        <f t="shared" si="1"/>
        <v>138</v>
      </c>
      <c r="F38" s="96">
        <v>5438</v>
      </c>
      <c r="G38" s="96">
        <v>136</v>
      </c>
      <c r="H38" s="117">
        <f t="shared" si="2"/>
        <v>5574</v>
      </c>
      <c r="I38" s="96">
        <v>1582</v>
      </c>
      <c r="J38" s="124">
        <v>7</v>
      </c>
      <c r="K38" s="124">
        <v>1464</v>
      </c>
      <c r="L38" s="124">
        <v>275</v>
      </c>
      <c r="M38" s="124">
        <v>641</v>
      </c>
      <c r="N38" s="124">
        <v>7</v>
      </c>
      <c r="O38" s="124">
        <v>12</v>
      </c>
      <c r="P38" s="125">
        <f t="shared" si="0"/>
        <v>2406</v>
      </c>
      <c r="Q38" s="125">
        <f t="shared" si="3"/>
        <v>7294</v>
      </c>
      <c r="R38" s="99">
        <f t="shared" si="4"/>
        <v>8118</v>
      </c>
    </row>
    <row r="39" spans="1:19" ht="15" customHeight="1" x14ac:dyDescent="0.2">
      <c r="A39" s="38">
        <f t="shared" si="5"/>
        <v>34</v>
      </c>
      <c r="B39" s="35" t="s">
        <v>121</v>
      </c>
      <c r="C39" s="96">
        <v>27</v>
      </c>
      <c r="D39" s="96">
        <v>2</v>
      </c>
      <c r="E39" s="117">
        <f t="shared" si="1"/>
        <v>29</v>
      </c>
      <c r="F39" s="96">
        <v>2228</v>
      </c>
      <c r="G39" s="96">
        <v>36</v>
      </c>
      <c r="H39" s="117">
        <f t="shared" si="2"/>
        <v>2264</v>
      </c>
      <c r="I39" s="96">
        <v>896</v>
      </c>
      <c r="J39" s="124">
        <v>1</v>
      </c>
      <c r="K39" s="124">
        <v>819</v>
      </c>
      <c r="L39" s="124">
        <v>68</v>
      </c>
      <c r="M39" s="124">
        <v>256</v>
      </c>
      <c r="N39" s="124">
        <v>1</v>
      </c>
      <c r="O39" s="124">
        <v>8</v>
      </c>
      <c r="P39" s="125">
        <f t="shared" si="0"/>
        <v>1153</v>
      </c>
      <c r="Q39" s="125">
        <f t="shared" si="3"/>
        <v>3189</v>
      </c>
      <c r="R39" s="99">
        <f t="shared" si="4"/>
        <v>3446</v>
      </c>
    </row>
    <row r="40" spans="1:19" ht="15" customHeight="1" x14ac:dyDescent="0.2">
      <c r="A40" s="38">
        <f t="shared" si="5"/>
        <v>35</v>
      </c>
      <c r="B40" s="35" t="s">
        <v>122</v>
      </c>
      <c r="C40" s="96">
        <v>138</v>
      </c>
      <c r="D40" s="96">
        <v>3</v>
      </c>
      <c r="E40" s="117">
        <f t="shared" si="1"/>
        <v>141</v>
      </c>
      <c r="F40" s="96">
        <v>20836</v>
      </c>
      <c r="G40" s="96">
        <v>764</v>
      </c>
      <c r="H40" s="117">
        <f t="shared" si="2"/>
        <v>21600</v>
      </c>
      <c r="I40" s="96">
        <v>7592</v>
      </c>
      <c r="J40" s="124">
        <v>14</v>
      </c>
      <c r="K40" s="124">
        <v>7117</v>
      </c>
      <c r="L40" s="124">
        <v>183</v>
      </c>
      <c r="M40" s="124">
        <v>1186</v>
      </c>
      <c r="N40" s="124">
        <v>6</v>
      </c>
      <c r="O40" s="124">
        <v>31</v>
      </c>
      <c r="P40" s="125">
        <f t="shared" si="0"/>
        <v>8537</v>
      </c>
      <c r="Q40" s="125">
        <f t="shared" si="3"/>
        <v>29333</v>
      </c>
      <c r="R40" s="99">
        <f t="shared" si="4"/>
        <v>30278</v>
      </c>
    </row>
    <row r="41" spans="1:19" ht="15" customHeight="1" x14ac:dyDescent="0.2">
      <c r="A41" s="38">
        <f t="shared" si="5"/>
        <v>36</v>
      </c>
      <c r="B41" s="35" t="s">
        <v>123</v>
      </c>
      <c r="C41" s="96">
        <v>10</v>
      </c>
      <c r="D41" s="96">
        <v>0</v>
      </c>
      <c r="E41" s="117">
        <f t="shared" si="1"/>
        <v>10</v>
      </c>
      <c r="F41" s="96">
        <v>790</v>
      </c>
      <c r="G41" s="96">
        <v>1</v>
      </c>
      <c r="H41" s="117">
        <f t="shared" si="2"/>
        <v>791</v>
      </c>
      <c r="I41" s="96">
        <v>262</v>
      </c>
      <c r="J41" s="124">
        <v>0</v>
      </c>
      <c r="K41" s="124">
        <v>255</v>
      </c>
      <c r="L41" s="124">
        <v>59</v>
      </c>
      <c r="M41" s="124">
        <v>116</v>
      </c>
      <c r="N41" s="124">
        <v>0</v>
      </c>
      <c r="O41" s="124">
        <v>0</v>
      </c>
      <c r="P41" s="125">
        <f t="shared" si="0"/>
        <v>430</v>
      </c>
      <c r="Q41" s="125">
        <f t="shared" si="3"/>
        <v>1063</v>
      </c>
      <c r="R41" s="99">
        <f t="shared" si="4"/>
        <v>1231</v>
      </c>
    </row>
    <row r="42" spans="1:19" ht="15" customHeight="1" x14ac:dyDescent="0.2">
      <c r="A42" s="38">
        <f t="shared" si="5"/>
        <v>37</v>
      </c>
      <c r="B42" s="40" t="s">
        <v>124</v>
      </c>
      <c r="C42" s="96">
        <v>46</v>
      </c>
      <c r="D42" s="96">
        <v>0</v>
      </c>
      <c r="E42" s="117">
        <f t="shared" si="1"/>
        <v>46</v>
      </c>
      <c r="F42" s="96">
        <v>2642</v>
      </c>
      <c r="G42" s="96">
        <v>94</v>
      </c>
      <c r="H42" s="117">
        <f t="shared" si="2"/>
        <v>2736</v>
      </c>
      <c r="I42" s="96">
        <v>774</v>
      </c>
      <c r="J42" s="124">
        <v>4</v>
      </c>
      <c r="K42" s="124">
        <v>720</v>
      </c>
      <c r="L42" s="124">
        <v>71</v>
      </c>
      <c r="M42" s="124">
        <v>178</v>
      </c>
      <c r="N42" s="124">
        <v>3</v>
      </c>
      <c r="O42" s="124">
        <v>9</v>
      </c>
      <c r="P42" s="125">
        <f t="shared" si="0"/>
        <v>985</v>
      </c>
      <c r="Q42" s="125">
        <f t="shared" si="3"/>
        <v>3556</v>
      </c>
      <c r="R42" s="99">
        <f t="shared" si="4"/>
        <v>3767</v>
      </c>
    </row>
    <row r="43" spans="1:19" ht="15" customHeight="1" x14ac:dyDescent="0.2">
      <c r="A43" s="38">
        <f t="shared" si="5"/>
        <v>38</v>
      </c>
      <c r="B43" s="40" t="s">
        <v>125</v>
      </c>
      <c r="C43" s="96">
        <v>70</v>
      </c>
      <c r="D43" s="96">
        <v>0</v>
      </c>
      <c r="E43" s="117">
        <f t="shared" si="1"/>
        <v>70</v>
      </c>
      <c r="F43" s="96">
        <v>5152</v>
      </c>
      <c r="G43" s="96">
        <v>109</v>
      </c>
      <c r="H43" s="117">
        <f t="shared" si="2"/>
        <v>5261</v>
      </c>
      <c r="I43" s="96">
        <v>2960</v>
      </c>
      <c r="J43" s="124">
        <v>12</v>
      </c>
      <c r="K43" s="124">
        <v>2602</v>
      </c>
      <c r="L43" s="124">
        <v>175</v>
      </c>
      <c r="M43" s="124">
        <v>791</v>
      </c>
      <c r="N43" s="124">
        <v>0</v>
      </c>
      <c r="O43" s="124">
        <v>0</v>
      </c>
      <c r="P43" s="125">
        <f t="shared" si="0"/>
        <v>3580</v>
      </c>
      <c r="Q43" s="125">
        <f t="shared" si="3"/>
        <v>8291</v>
      </c>
      <c r="R43" s="99">
        <f t="shared" si="4"/>
        <v>8911</v>
      </c>
    </row>
    <row r="44" spans="1:19" ht="15" customHeight="1" x14ac:dyDescent="0.2">
      <c r="A44" s="34">
        <f t="shared" si="5"/>
        <v>39</v>
      </c>
      <c r="B44" s="35" t="s">
        <v>126</v>
      </c>
      <c r="C44" s="96">
        <v>36</v>
      </c>
      <c r="D44" s="96">
        <v>1</v>
      </c>
      <c r="E44" s="117">
        <f t="shared" si="1"/>
        <v>37</v>
      </c>
      <c r="F44" s="96">
        <v>4806</v>
      </c>
      <c r="G44" s="96">
        <v>111</v>
      </c>
      <c r="H44" s="117">
        <f t="shared" si="2"/>
        <v>4917</v>
      </c>
      <c r="I44" s="96">
        <v>1540</v>
      </c>
      <c r="J44" s="124">
        <v>5</v>
      </c>
      <c r="K44" s="124">
        <v>1465</v>
      </c>
      <c r="L44" s="124">
        <v>39</v>
      </c>
      <c r="M44" s="124">
        <v>182</v>
      </c>
      <c r="N44" s="124">
        <v>7</v>
      </c>
      <c r="O44" s="124">
        <v>26</v>
      </c>
      <c r="P44" s="125">
        <f t="shared" si="0"/>
        <v>1724</v>
      </c>
      <c r="Q44" s="125">
        <f t="shared" si="3"/>
        <v>6494</v>
      </c>
      <c r="R44" s="99">
        <f t="shared" si="4"/>
        <v>6678</v>
      </c>
    </row>
    <row r="45" spans="1:19" ht="15" customHeight="1" x14ac:dyDescent="0.2">
      <c r="A45" s="107">
        <f t="shared" si="5"/>
        <v>40</v>
      </c>
      <c r="B45" s="108" t="s">
        <v>217</v>
      </c>
      <c r="C45" s="109">
        <v>31</v>
      </c>
      <c r="D45" s="109">
        <v>2</v>
      </c>
      <c r="E45" s="123">
        <f t="shared" si="1"/>
        <v>33</v>
      </c>
      <c r="F45" s="109">
        <v>1984</v>
      </c>
      <c r="G45" s="109">
        <v>159</v>
      </c>
      <c r="H45" s="123">
        <f t="shared" si="2"/>
        <v>2143</v>
      </c>
      <c r="I45" s="109">
        <v>2074</v>
      </c>
      <c r="J45" s="126">
        <v>7</v>
      </c>
      <c r="K45" s="126">
        <v>1699</v>
      </c>
      <c r="L45" s="126">
        <v>51</v>
      </c>
      <c r="M45" s="126">
        <v>627</v>
      </c>
      <c r="N45" s="126">
        <v>1</v>
      </c>
      <c r="O45" s="126">
        <v>1</v>
      </c>
      <c r="P45" s="127">
        <f t="shared" si="0"/>
        <v>2386</v>
      </c>
      <c r="Q45" s="127">
        <f t="shared" si="3"/>
        <v>4250</v>
      </c>
      <c r="R45" s="142">
        <f t="shared" si="4"/>
        <v>4562</v>
      </c>
      <c r="S45" s="33"/>
    </row>
    <row r="46" spans="1:19" ht="15" customHeight="1" x14ac:dyDescent="0.2">
      <c r="A46" s="459" t="s">
        <v>335</v>
      </c>
      <c r="B46" s="459"/>
      <c r="C46" s="459"/>
      <c r="D46" s="459"/>
      <c r="E46" s="459"/>
      <c r="F46" s="459"/>
      <c r="G46" s="459"/>
      <c r="H46" s="459"/>
      <c r="I46" s="459"/>
      <c r="J46" s="459"/>
      <c r="K46" s="459"/>
      <c r="L46" s="459"/>
      <c r="M46" s="459"/>
      <c r="N46" s="459"/>
      <c r="O46" s="459"/>
      <c r="P46" s="459"/>
      <c r="Q46" s="459"/>
      <c r="R46" s="459"/>
      <c r="S46" s="33"/>
    </row>
    <row r="47" spans="1:19" s="33" customFormat="1" ht="39" customHeight="1" x14ac:dyDescent="0.2">
      <c r="A47" s="460" t="s">
        <v>210</v>
      </c>
      <c r="B47" s="462" t="s">
        <v>211</v>
      </c>
      <c r="C47" s="464" t="s">
        <v>207</v>
      </c>
      <c r="D47" s="464"/>
      <c r="E47" s="464"/>
      <c r="F47" s="464" t="s">
        <v>208</v>
      </c>
      <c r="G47" s="464"/>
      <c r="H47" s="464"/>
      <c r="I47" s="465" t="s">
        <v>209</v>
      </c>
      <c r="J47" s="466"/>
      <c r="K47" s="466"/>
      <c r="L47" s="466"/>
      <c r="M47" s="466"/>
      <c r="N47" s="466"/>
      <c r="O47" s="466"/>
      <c r="P47" s="467"/>
      <c r="Q47" s="434" t="s">
        <v>214</v>
      </c>
      <c r="R47" s="435"/>
    </row>
    <row r="48" spans="1:19" s="33" customFormat="1" ht="39" customHeight="1" x14ac:dyDescent="0.2">
      <c r="A48" s="461"/>
      <c r="B48" s="463"/>
      <c r="C48" s="302" t="s">
        <v>166</v>
      </c>
      <c r="D48" s="302" t="s">
        <v>165</v>
      </c>
      <c r="E48" s="302" t="s">
        <v>88</v>
      </c>
      <c r="F48" s="302" t="s">
        <v>166</v>
      </c>
      <c r="G48" s="302" t="s">
        <v>165</v>
      </c>
      <c r="H48" s="302" t="s">
        <v>88</v>
      </c>
      <c r="I48" s="183" t="s">
        <v>186</v>
      </c>
      <c r="J48" s="327" t="s">
        <v>238</v>
      </c>
      <c r="K48" s="327" t="s">
        <v>239</v>
      </c>
      <c r="L48" s="327" t="s">
        <v>240</v>
      </c>
      <c r="M48" s="327" t="s">
        <v>241</v>
      </c>
      <c r="N48" s="327" t="s">
        <v>212</v>
      </c>
      <c r="O48" s="327" t="s">
        <v>213</v>
      </c>
      <c r="P48" s="327" t="s">
        <v>291</v>
      </c>
      <c r="Q48" s="183" t="s">
        <v>186</v>
      </c>
      <c r="R48" s="421" t="s">
        <v>187</v>
      </c>
    </row>
    <row r="49" spans="1:30" ht="15" customHeight="1" x14ac:dyDescent="0.2">
      <c r="A49" s="34">
        <f>+A45+1</f>
        <v>41</v>
      </c>
      <c r="B49" s="35" t="s">
        <v>127</v>
      </c>
      <c r="C49" s="96">
        <v>21</v>
      </c>
      <c r="D49" s="96">
        <v>1</v>
      </c>
      <c r="E49" s="117">
        <f>SUM(C49:D49)</f>
        <v>22</v>
      </c>
      <c r="F49" s="96">
        <v>3552</v>
      </c>
      <c r="G49" s="96">
        <v>19</v>
      </c>
      <c r="H49" s="117">
        <f>SUM(F49:G49)</f>
        <v>3571</v>
      </c>
      <c r="I49" s="96">
        <v>1001</v>
      </c>
      <c r="J49" s="124">
        <v>5</v>
      </c>
      <c r="K49" s="124">
        <v>938</v>
      </c>
      <c r="L49" s="124">
        <v>30</v>
      </c>
      <c r="M49" s="124">
        <v>199</v>
      </c>
      <c r="N49" s="124">
        <v>2</v>
      </c>
      <c r="O49" s="124">
        <v>3</v>
      </c>
      <c r="P49" s="125">
        <f t="shared" ref="P49:P89" si="6">SUM(J49:O49)</f>
        <v>1177</v>
      </c>
      <c r="Q49" s="125">
        <f t="shared" ref="Q49:Q89" si="7">E49+H49+I49</f>
        <v>4594</v>
      </c>
      <c r="R49" s="99">
        <f>+E49+H49+P49</f>
        <v>4770</v>
      </c>
      <c r="Z49" s="33"/>
      <c r="AA49" s="33"/>
      <c r="AB49" s="33"/>
      <c r="AC49" s="33"/>
      <c r="AD49" s="33"/>
    </row>
    <row r="50" spans="1:30" ht="15" customHeight="1" x14ac:dyDescent="0.2">
      <c r="A50" s="34">
        <f t="shared" ref="A50:A89" si="8">+A49+1</f>
        <v>42</v>
      </c>
      <c r="B50" s="35" t="s">
        <v>128</v>
      </c>
      <c r="C50" s="96">
        <v>179</v>
      </c>
      <c r="D50" s="96">
        <v>5</v>
      </c>
      <c r="E50" s="117">
        <f t="shared" ref="E50:E89" si="9">SUM(C50:D50)</f>
        <v>184</v>
      </c>
      <c r="F50" s="96">
        <v>17585</v>
      </c>
      <c r="G50" s="96">
        <v>1222</v>
      </c>
      <c r="H50" s="117">
        <f t="shared" ref="H50:H89" si="10">SUM(F50:G50)</f>
        <v>18807</v>
      </c>
      <c r="I50" s="96">
        <v>8599</v>
      </c>
      <c r="J50" s="124">
        <v>20</v>
      </c>
      <c r="K50" s="124">
        <v>7800</v>
      </c>
      <c r="L50" s="124">
        <v>437</v>
      </c>
      <c r="M50" s="124">
        <v>2204</v>
      </c>
      <c r="N50" s="124">
        <v>1</v>
      </c>
      <c r="O50" s="124">
        <v>15</v>
      </c>
      <c r="P50" s="125">
        <f t="shared" si="6"/>
        <v>10477</v>
      </c>
      <c r="Q50" s="125">
        <f t="shared" si="7"/>
        <v>27590</v>
      </c>
      <c r="R50" s="99">
        <f t="shared" ref="R50:R89" si="11">+E50+H50+P50</f>
        <v>29468</v>
      </c>
    </row>
    <row r="51" spans="1:30" ht="15" customHeight="1" x14ac:dyDescent="0.2">
      <c r="A51" s="34">
        <f t="shared" si="8"/>
        <v>43</v>
      </c>
      <c r="B51" s="35" t="s">
        <v>129</v>
      </c>
      <c r="C51" s="96">
        <v>62</v>
      </c>
      <c r="D51" s="96">
        <v>3</v>
      </c>
      <c r="E51" s="117">
        <f t="shared" si="9"/>
        <v>65</v>
      </c>
      <c r="F51" s="96">
        <v>4069</v>
      </c>
      <c r="G51" s="96">
        <v>124</v>
      </c>
      <c r="H51" s="117">
        <f t="shared" si="10"/>
        <v>4193</v>
      </c>
      <c r="I51" s="96">
        <v>2019</v>
      </c>
      <c r="J51" s="124">
        <v>2</v>
      </c>
      <c r="K51" s="124">
        <v>1871</v>
      </c>
      <c r="L51" s="124">
        <v>77</v>
      </c>
      <c r="M51" s="124">
        <v>316</v>
      </c>
      <c r="N51" s="124">
        <v>1</v>
      </c>
      <c r="O51" s="124">
        <v>2</v>
      </c>
      <c r="P51" s="125">
        <f t="shared" si="6"/>
        <v>2269</v>
      </c>
      <c r="Q51" s="125">
        <f t="shared" si="7"/>
        <v>6277</v>
      </c>
      <c r="R51" s="99">
        <f t="shared" si="11"/>
        <v>6527</v>
      </c>
    </row>
    <row r="52" spans="1:30" ht="15" customHeight="1" x14ac:dyDescent="0.2">
      <c r="A52" s="34">
        <f t="shared" si="8"/>
        <v>44</v>
      </c>
      <c r="B52" s="35" t="s">
        <v>130</v>
      </c>
      <c r="C52" s="96">
        <v>63</v>
      </c>
      <c r="D52" s="96">
        <v>4</v>
      </c>
      <c r="E52" s="117">
        <f t="shared" si="9"/>
        <v>67</v>
      </c>
      <c r="F52" s="96">
        <v>2680</v>
      </c>
      <c r="G52" s="96">
        <v>105</v>
      </c>
      <c r="H52" s="117">
        <f t="shared" si="10"/>
        <v>2785</v>
      </c>
      <c r="I52" s="96">
        <v>752</v>
      </c>
      <c r="J52" s="124">
        <v>3</v>
      </c>
      <c r="K52" s="124">
        <v>715</v>
      </c>
      <c r="L52" s="124">
        <v>121</v>
      </c>
      <c r="M52" s="124">
        <v>316</v>
      </c>
      <c r="N52" s="124">
        <v>0</v>
      </c>
      <c r="O52" s="124">
        <v>1</v>
      </c>
      <c r="P52" s="125">
        <f t="shared" si="6"/>
        <v>1156</v>
      </c>
      <c r="Q52" s="125">
        <f t="shared" si="7"/>
        <v>3604</v>
      </c>
      <c r="R52" s="99">
        <f t="shared" si="11"/>
        <v>4008</v>
      </c>
    </row>
    <row r="53" spans="1:30" ht="15" customHeight="1" x14ac:dyDescent="0.2">
      <c r="A53" s="34">
        <f t="shared" si="8"/>
        <v>45</v>
      </c>
      <c r="B53" s="35" t="s">
        <v>131</v>
      </c>
      <c r="C53" s="96">
        <v>238</v>
      </c>
      <c r="D53" s="96">
        <v>16</v>
      </c>
      <c r="E53" s="117">
        <f t="shared" si="9"/>
        <v>254</v>
      </c>
      <c r="F53" s="96">
        <v>26182</v>
      </c>
      <c r="G53" s="96">
        <v>1463</v>
      </c>
      <c r="H53" s="117">
        <f t="shared" si="10"/>
        <v>27645</v>
      </c>
      <c r="I53" s="96">
        <v>8920</v>
      </c>
      <c r="J53" s="124">
        <v>30</v>
      </c>
      <c r="K53" s="124">
        <v>8536</v>
      </c>
      <c r="L53" s="124">
        <v>286</v>
      </c>
      <c r="M53" s="124">
        <v>1158</v>
      </c>
      <c r="N53" s="124">
        <v>2</v>
      </c>
      <c r="O53" s="124">
        <v>20</v>
      </c>
      <c r="P53" s="125">
        <f t="shared" si="6"/>
        <v>10032</v>
      </c>
      <c r="Q53" s="125">
        <f t="shared" si="7"/>
        <v>36819</v>
      </c>
      <c r="R53" s="99">
        <f t="shared" si="11"/>
        <v>37931</v>
      </c>
    </row>
    <row r="54" spans="1:30" ht="15" customHeight="1" x14ac:dyDescent="0.2">
      <c r="A54" s="34">
        <f t="shared" si="8"/>
        <v>46</v>
      </c>
      <c r="B54" s="35" t="s">
        <v>218</v>
      </c>
      <c r="C54" s="96">
        <v>34</v>
      </c>
      <c r="D54" s="96">
        <v>0</v>
      </c>
      <c r="E54" s="117">
        <f t="shared" si="9"/>
        <v>34</v>
      </c>
      <c r="F54" s="96">
        <v>3575</v>
      </c>
      <c r="G54" s="96">
        <v>125</v>
      </c>
      <c r="H54" s="117">
        <f t="shared" si="10"/>
        <v>3700</v>
      </c>
      <c r="I54" s="96">
        <v>832</v>
      </c>
      <c r="J54" s="124">
        <v>3</v>
      </c>
      <c r="K54" s="124">
        <v>779</v>
      </c>
      <c r="L54" s="124">
        <v>100</v>
      </c>
      <c r="M54" s="124">
        <v>259</v>
      </c>
      <c r="N54" s="124">
        <v>0</v>
      </c>
      <c r="O54" s="124">
        <v>1</v>
      </c>
      <c r="P54" s="125">
        <f t="shared" si="6"/>
        <v>1142</v>
      </c>
      <c r="Q54" s="125">
        <f t="shared" si="7"/>
        <v>4566</v>
      </c>
      <c r="R54" s="99">
        <f t="shared" si="11"/>
        <v>4876</v>
      </c>
    </row>
    <row r="55" spans="1:30" ht="15" customHeight="1" x14ac:dyDescent="0.2">
      <c r="A55" s="34">
        <f t="shared" si="8"/>
        <v>47</v>
      </c>
      <c r="B55" s="35" t="s">
        <v>132</v>
      </c>
      <c r="C55" s="96">
        <v>17</v>
      </c>
      <c r="D55" s="96">
        <v>1</v>
      </c>
      <c r="E55" s="117">
        <f t="shared" si="9"/>
        <v>18</v>
      </c>
      <c r="F55" s="96">
        <v>633</v>
      </c>
      <c r="G55" s="96">
        <v>20</v>
      </c>
      <c r="H55" s="117">
        <f t="shared" si="10"/>
        <v>653</v>
      </c>
      <c r="I55" s="96">
        <v>216</v>
      </c>
      <c r="J55" s="124">
        <v>2</v>
      </c>
      <c r="K55" s="124">
        <v>204</v>
      </c>
      <c r="L55" s="124">
        <v>91</v>
      </c>
      <c r="M55" s="124">
        <v>300</v>
      </c>
      <c r="N55" s="124">
        <v>0</v>
      </c>
      <c r="O55" s="124">
        <v>0</v>
      </c>
      <c r="P55" s="125">
        <f t="shared" si="6"/>
        <v>597</v>
      </c>
      <c r="Q55" s="125">
        <f t="shared" si="7"/>
        <v>887</v>
      </c>
      <c r="R55" s="99">
        <f t="shared" si="11"/>
        <v>1268</v>
      </c>
    </row>
    <row r="56" spans="1:30" ht="15" customHeight="1" x14ac:dyDescent="0.2">
      <c r="A56" s="34">
        <f t="shared" si="8"/>
        <v>48</v>
      </c>
      <c r="B56" s="35" t="s">
        <v>133</v>
      </c>
      <c r="C56" s="96">
        <v>97</v>
      </c>
      <c r="D56" s="96">
        <v>2</v>
      </c>
      <c r="E56" s="117">
        <f t="shared" si="9"/>
        <v>99</v>
      </c>
      <c r="F56" s="96">
        <v>11989</v>
      </c>
      <c r="G56" s="96">
        <v>733</v>
      </c>
      <c r="H56" s="117">
        <f t="shared" si="10"/>
        <v>12722</v>
      </c>
      <c r="I56" s="96">
        <v>3812</v>
      </c>
      <c r="J56" s="124">
        <v>15</v>
      </c>
      <c r="K56" s="124">
        <v>3641</v>
      </c>
      <c r="L56" s="124">
        <v>81</v>
      </c>
      <c r="M56" s="124">
        <v>496</v>
      </c>
      <c r="N56" s="124">
        <v>1</v>
      </c>
      <c r="O56" s="124">
        <v>11</v>
      </c>
      <c r="P56" s="125">
        <f t="shared" si="6"/>
        <v>4245</v>
      </c>
      <c r="Q56" s="125">
        <f t="shared" si="7"/>
        <v>16633</v>
      </c>
      <c r="R56" s="99">
        <f t="shared" si="11"/>
        <v>17066</v>
      </c>
    </row>
    <row r="57" spans="1:30" ht="15" customHeight="1" x14ac:dyDescent="0.2">
      <c r="A57" s="34">
        <f t="shared" si="8"/>
        <v>49</v>
      </c>
      <c r="B57" s="35" t="s">
        <v>134</v>
      </c>
      <c r="C57" s="96">
        <v>9</v>
      </c>
      <c r="D57" s="96">
        <v>0</v>
      </c>
      <c r="E57" s="117">
        <f t="shared" si="9"/>
        <v>9</v>
      </c>
      <c r="F57" s="96">
        <v>1649</v>
      </c>
      <c r="G57" s="96">
        <v>16</v>
      </c>
      <c r="H57" s="117">
        <f t="shared" si="10"/>
        <v>1665</v>
      </c>
      <c r="I57" s="96">
        <v>431</v>
      </c>
      <c r="J57" s="124">
        <v>2</v>
      </c>
      <c r="K57" s="124">
        <v>415</v>
      </c>
      <c r="L57" s="124">
        <v>203</v>
      </c>
      <c r="M57" s="124">
        <v>411</v>
      </c>
      <c r="N57" s="124">
        <v>0</v>
      </c>
      <c r="O57" s="124">
        <v>1</v>
      </c>
      <c r="P57" s="125">
        <f t="shared" si="6"/>
        <v>1032</v>
      </c>
      <c r="Q57" s="125">
        <f t="shared" si="7"/>
        <v>2105</v>
      </c>
      <c r="R57" s="99">
        <f t="shared" si="11"/>
        <v>2706</v>
      </c>
    </row>
    <row r="58" spans="1:30" ht="15" customHeight="1" x14ac:dyDescent="0.2">
      <c r="A58" s="38">
        <f t="shared" si="8"/>
        <v>50</v>
      </c>
      <c r="B58" s="35" t="s">
        <v>135</v>
      </c>
      <c r="C58" s="96">
        <v>54</v>
      </c>
      <c r="D58" s="96">
        <v>5</v>
      </c>
      <c r="E58" s="117">
        <f t="shared" si="9"/>
        <v>59</v>
      </c>
      <c r="F58" s="96">
        <v>3533</v>
      </c>
      <c r="G58" s="96">
        <v>134</v>
      </c>
      <c r="H58" s="117">
        <f t="shared" si="10"/>
        <v>3667</v>
      </c>
      <c r="I58" s="96">
        <v>1939</v>
      </c>
      <c r="J58" s="124">
        <v>5</v>
      </c>
      <c r="K58" s="124">
        <v>1676</v>
      </c>
      <c r="L58" s="124">
        <v>63</v>
      </c>
      <c r="M58" s="124">
        <v>462</v>
      </c>
      <c r="N58" s="124">
        <v>0</v>
      </c>
      <c r="O58" s="124">
        <v>2</v>
      </c>
      <c r="P58" s="125">
        <f t="shared" si="6"/>
        <v>2208</v>
      </c>
      <c r="Q58" s="125">
        <f t="shared" si="7"/>
        <v>5665</v>
      </c>
      <c r="R58" s="99">
        <f t="shared" si="11"/>
        <v>5934</v>
      </c>
    </row>
    <row r="59" spans="1:30" ht="15" customHeight="1" x14ac:dyDescent="0.2">
      <c r="A59" s="38">
        <f t="shared" si="8"/>
        <v>51</v>
      </c>
      <c r="B59" s="35" t="s">
        <v>136</v>
      </c>
      <c r="C59" s="96">
        <v>26</v>
      </c>
      <c r="D59" s="96">
        <v>1</v>
      </c>
      <c r="E59" s="117">
        <f t="shared" si="9"/>
        <v>27</v>
      </c>
      <c r="F59" s="96">
        <v>2555</v>
      </c>
      <c r="G59" s="96">
        <v>12</v>
      </c>
      <c r="H59" s="117">
        <f t="shared" si="10"/>
        <v>2567</v>
      </c>
      <c r="I59" s="96">
        <v>1485</v>
      </c>
      <c r="J59" s="124">
        <v>4</v>
      </c>
      <c r="K59" s="124">
        <v>1335</v>
      </c>
      <c r="L59" s="124">
        <v>99</v>
      </c>
      <c r="M59" s="124">
        <v>392</v>
      </c>
      <c r="N59" s="124">
        <v>0</v>
      </c>
      <c r="O59" s="124">
        <v>0</v>
      </c>
      <c r="P59" s="125">
        <f t="shared" si="6"/>
        <v>1830</v>
      </c>
      <c r="Q59" s="125">
        <f t="shared" si="7"/>
        <v>4079</v>
      </c>
      <c r="R59" s="99">
        <f t="shared" si="11"/>
        <v>4424</v>
      </c>
    </row>
    <row r="60" spans="1:30" ht="15" customHeight="1" x14ac:dyDescent="0.2">
      <c r="A60" s="38">
        <f t="shared" si="8"/>
        <v>52</v>
      </c>
      <c r="B60" s="35" t="s">
        <v>137</v>
      </c>
      <c r="C60" s="96">
        <v>100</v>
      </c>
      <c r="D60" s="96">
        <v>5</v>
      </c>
      <c r="E60" s="117">
        <f t="shared" si="9"/>
        <v>105</v>
      </c>
      <c r="F60" s="96">
        <v>7667</v>
      </c>
      <c r="G60" s="96">
        <v>279</v>
      </c>
      <c r="H60" s="117">
        <f t="shared" si="10"/>
        <v>7946</v>
      </c>
      <c r="I60" s="96">
        <v>2859</v>
      </c>
      <c r="J60" s="124">
        <v>7</v>
      </c>
      <c r="K60" s="124">
        <v>2675</v>
      </c>
      <c r="L60" s="124">
        <v>126</v>
      </c>
      <c r="M60" s="124">
        <v>499</v>
      </c>
      <c r="N60" s="124">
        <v>1</v>
      </c>
      <c r="O60" s="124">
        <v>4</v>
      </c>
      <c r="P60" s="125">
        <f t="shared" si="6"/>
        <v>3312</v>
      </c>
      <c r="Q60" s="125">
        <f t="shared" si="7"/>
        <v>10910</v>
      </c>
      <c r="R60" s="99">
        <f t="shared" si="11"/>
        <v>11363</v>
      </c>
    </row>
    <row r="61" spans="1:30" ht="15" customHeight="1" x14ac:dyDescent="0.2">
      <c r="A61" s="38">
        <f t="shared" si="8"/>
        <v>53</v>
      </c>
      <c r="B61" s="35" t="s">
        <v>138</v>
      </c>
      <c r="C61" s="96">
        <v>48</v>
      </c>
      <c r="D61" s="96">
        <v>9</v>
      </c>
      <c r="E61" s="117">
        <f t="shared" si="9"/>
        <v>57</v>
      </c>
      <c r="F61" s="96">
        <v>1168</v>
      </c>
      <c r="G61" s="96">
        <v>2346</v>
      </c>
      <c r="H61" s="117">
        <f t="shared" si="10"/>
        <v>3514</v>
      </c>
      <c r="I61" s="96">
        <v>794</v>
      </c>
      <c r="J61" s="124">
        <v>26</v>
      </c>
      <c r="K61" s="124">
        <v>640</v>
      </c>
      <c r="L61" s="124">
        <v>76</v>
      </c>
      <c r="M61" s="124">
        <v>316</v>
      </c>
      <c r="N61" s="124">
        <v>0</v>
      </c>
      <c r="O61" s="124">
        <v>3</v>
      </c>
      <c r="P61" s="125">
        <f t="shared" si="6"/>
        <v>1061</v>
      </c>
      <c r="Q61" s="125">
        <f t="shared" si="7"/>
        <v>4365</v>
      </c>
      <c r="R61" s="99">
        <f t="shared" si="11"/>
        <v>4632</v>
      </c>
    </row>
    <row r="62" spans="1:30" ht="15" customHeight="1" x14ac:dyDescent="0.2">
      <c r="A62" s="38">
        <f t="shared" si="8"/>
        <v>54</v>
      </c>
      <c r="B62" s="35" t="s">
        <v>139</v>
      </c>
      <c r="C62" s="96">
        <v>107</v>
      </c>
      <c r="D62" s="96">
        <v>4</v>
      </c>
      <c r="E62" s="117">
        <f t="shared" si="9"/>
        <v>111</v>
      </c>
      <c r="F62" s="96">
        <v>9364</v>
      </c>
      <c r="G62" s="96">
        <v>153</v>
      </c>
      <c r="H62" s="117">
        <f t="shared" si="10"/>
        <v>9517</v>
      </c>
      <c r="I62" s="96">
        <v>3076</v>
      </c>
      <c r="J62" s="124">
        <v>9</v>
      </c>
      <c r="K62" s="124">
        <v>2898</v>
      </c>
      <c r="L62" s="124">
        <v>164</v>
      </c>
      <c r="M62" s="124">
        <v>667</v>
      </c>
      <c r="N62" s="124">
        <v>5</v>
      </c>
      <c r="O62" s="124">
        <v>16</v>
      </c>
      <c r="P62" s="125">
        <f t="shared" si="6"/>
        <v>3759</v>
      </c>
      <c r="Q62" s="125">
        <f t="shared" si="7"/>
        <v>12704</v>
      </c>
      <c r="R62" s="99">
        <f t="shared" si="11"/>
        <v>13387</v>
      </c>
    </row>
    <row r="63" spans="1:30" ht="15" customHeight="1" x14ac:dyDescent="0.2">
      <c r="A63" s="38">
        <f t="shared" si="8"/>
        <v>55</v>
      </c>
      <c r="B63" s="35" t="s">
        <v>140</v>
      </c>
      <c r="C63" s="96">
        <v>165</v>
      </c>
      <c r="D63" s="96">
        <v>12</v>
      </c>
      <c r="E63" s="117">
        <f t="shared" si="9"/>
        <v>177</v>
      </c>
      <c r="F63" s="96">
        <v>15787</v>
      </c>
      <c r="G63" s="96">
        <v>416</v>
      </c>
      <c r="H63" s="117">
        <f t="shared" si="10"/>
        <v>16203</v>
      </c>
      <c r="I63" s="96">
        <v>6246</v>
      </c>
      <c r="J63" s="124">
        <v>17</v>
      </c>
      <c r="K63" s="124">
        <v>5789</v>
      </c>
      <c r="L63" s="124">
        <v>342</v>
      </c>
      <c r="M63" s="124">
        <v>1409</v>
      </c>
      <c r="N63" s="124">
        <v>7</v>
      </c>
      <c r="O63" s="124">
        <v>25</v>
      </c>
      <c r="P63" s="125">
        <f t="shared" si="6"/>
        <v>7589</v>
      </c>
      <c r="Q63" s="125">
        <f t="shared" si="7"/>
        <v>22626</v>
      </c>
      <c r="R63" s="99">
        <f t="shared" si="11"/>
        <v>23969</v>
      </c>
    </row>
    <row r="64" spans="1:30" ht="15" customHeight="1" x14ac:dyDescent="0.2">
      <c r="A64" s="38">
        <f t="shared" si="8"/>
        <v>56</v>
      </c>
      <c r="B64" s="35" t="s">
        <v>141</v>
      </c>
      <c r="C64" s="96">
        <v>4</v>
      </c>
      <c r="D64" s="96">
        <v>0</v>
      </c>
      <c r="E64" s="117">
        <f t="shared" si="9"/>
        <v>4</v>
      </c>
      <c r="F64" s="96">
        <v>152</v>
      </c>
      <c r="G64" s="96">
        <v>1</v>
      </c>
      <c r="H64" s="117">
        <f t="shared" si="10"/>
        <v>153</v>
      </c>
      <c r="I64" s="96">
        <v>85</v>
      </c>
      <c r="J64" s="124">
        <v>0</v>
      </c>
      <c r="K64" s="124">
        <v>81</v>
      </c>
      <c r="L64" s="124">
        <v>48</v>
      </c>
      <c r="M64" s="124">
        <v>112</v>
      </c>
      <c r="N64" s="124">
        <v>0</v>
      </c>
      <c r="O64" s="124">
        <v>0</v>
      </c>
      <c r="P64" s="125">
        <f t="shared" si="6"/>
        <v>241</v>
      </c>
      <c r="Q64" s="125">
        <f t="shared" si="7"/>
        <v>242</v>
      </c>
      <c r="R64" s="99">
        <f t="shared" si="11"/>
        <v>398</v>
      </c>
    </row>
    <row r="65" spans="1:18" ht="15" customHeight="1" x14ac:dyDescent="0.2">
      <c r="A65" s="38">
        <f t="shared" si="8"/>
        <v>57</v>
      </c>
      <c r="B65" s="35" t="s">
        <v>142</v>
      </c>
      <c r="C65" s="96">
        <v>37</v>
      </c>
      <c r="D65" s="96">
        <v>0</v>
      </c>
      <c r="E65" s="117">
        <f t="shared" si="9"/>
        <v>37</v>
      </c>
      <c r="F65" s="96">
        <v>3319</v>
      </c>
      <c r="G65" s="96">
        <v>60</v>
      </c>
      <c r="H65" s="117">
        <f t="shared" si="10"/>
        <v>3379</v>
      </c>
      <c r="I65" s="96">
        <v>1386</v>
      </c>
      <c r="J65" s="124">
        <v>4</v>
      </c>
      <c r="K65" s="124">
        <v>1296</v>
      </c>
      <c r="L65" s="124">
        <v>74</v>
      </c>
      <c r="M65" s="124">
        <v>241</v>
      </c>
      <c r="N65" s="124">
        <v>0</v>
      </c>
      <c r="O65" s="124">
        <v>3</v>
      </c>
      <c r="P65" s="125">
        <f t="shared" si="6"/>
        <v>1618</v>
      </c>
      <c r="Q65" s="125">
        <f t="shared" si="7"/>
        <v>4802</v>
      </c>
      <c r="R65" s="99">
        <f t="shared" si="11"/>
        <v>5034</v>
      </c>
    </row>
    <row r="66" spans="1:18" ht="15" customHeight="1" x14ac:dyDescent="0.2">
      <c r="A66" s="34">
        <f t="shared" si="8"/>
        <v>58</v>
      </c>
      <c r="B66" s="35" t="s">
        <v>143</v>
      </c>
      <c r="C66" s="96">
        <v>75</v>
      </c>
      <c r="D66" s="96">
        <v>1</v>
      </c>
      <c r="E66" s="117">
        <f t="shared" si="9"/>
        <v>76</v>
      </c>
      <c r="F66" s="96">
        <v>9188</v>
      </c>
      <c r="G66" s="96">
        <v>76</v>
      </c>
      <c r="H66" s="117">
        <f t="shared" si="10"/>
        <v>9264</v>
      </c>
      <c r="I66" s="96">
        <v>4735</v>
      </c>
      <c r="J66" s="124">
        <v>7</v>
      </c>
      <c r="K66" s="124">
        <v>4144</v>
      </c>
      <c r="L66" s="124">
        <v>238</v>
      </c>
      <c r="M66" s="124">
        <v>1237</v>
      </c>
      <c r="N66" s="124">
        <v>1</v>
      </c>
      <c r="O66" s="124">
        <v>1</v>
      </c>
      <c r="P66" s="125">
        <f t="shared" si="6"/>
        <v>5628</v>
      </c>
      <c r="Q66" s="125">
        <f t="shared" si="7"/>
        <v>14075</v>
      </c>
      <c r="R66" s="99">
        <f t="shared" si="11"/>
        <v>14968</v>
      </c>
    </row>
    <row r="67" spans="1:18" ht="15" customHeight="1" x14ac:dyDescent="0.2">
      <c r="A67" s="34">
        <f t="shared" si="8"/>
        <v>59</v>
      </c>
      <c r="B67" s="35" t="s">
        <v>219</v>
      </c>
      <c r="C67" s="96">
        <v>68</v>
      </c>
      <c r="D67" s="96">
        <v>2</v>
      </c>
      <c r="E67" s="117">
        <f t="shared" si="9"/>
        <v>70</v>
      </c>
      <c r="F67" s="96">
        <v>8047</v>
      </c>
      <c r="G67" s="96">
        <v>203</v>
      </c>
      <c r="H67" s="117">
        <f t="shared" si="10"/>
        <v>8250</v>
      </c>
      <c r="I67" s="96">
        <v>2498</v>
      </c>
      <c r="J67" s="124">
        <v>4</v>
      </c>
      <c r="K67" s="124">
        <v>2398</v>
      </c>
      <c r="L67" s="124">
        <v>93</v>
      </c>
      <c r="M67" s="124">
        <v>332</v>
      </c>
      <c r="N67" s="124">
        <v>3</v>
      </c>
      <c r="O67" s="124">
        <v>28</v>
      </c>
      <c r="P67" s="125">
        <f t="shared" si="6"/>
        <v>2858</v>
      </c>
      <c r="Q67" s="125">
        <f t="shared" si="7"/>
        <v>10818</v>
      </c>
      <c r="R67" s="99">
        <f t="shared" si="11"/>
        <v>11178</v>
      </c>
    </row>
    <row r="68" spans="1:18" ht="15" customHeight="1" x14ac:dyDescent="0.2">
      <c r="A68" s="34">
        <f t="shared" si="8"/>
        <v>60</v>
      </c>
      <c r="B68" s="35" t="s">
        <v>144</v>
      </c>
      <c r="C68" s="96">
        <v>116</v>
      </c>
      <c r="D68" s="96">
        <v>1</v>
      </c>
      <c r="E68" s="117">
        <f t="shared" si="9"/>
        <v>117</v>
      </c>
      <c r="F68" s="96">
        <v>8797</v>
      </c>
      <c r="G68" s="96">
        <v>187</v>
      </c>
      <c r="H68" s="117">
        <f t="shared" si="10"/>
        <v>8984</v>
      </c>
      <c r="I68" s="96">
        <v>2805</v>
      </c>
      <c r="J68" s="124">
        <v>4</v>
      </c>
      <c r="K68" s="124">
        <v>2697</v>
      </c>
      <c r="L68" s="124">
        <v>198</v>
      </c>
      <c r="M68" s="124">
        <v>491</v>
      </c>
      <c r="N68" s="124">
        <v>3</v>
      </c>
      <c r="O68" s="124">
        <v>5</v>
      </c>
      <c r="P68" s="125">
        <f t="shared" si="6"/>
        <v>3398</v>
      </c>
      <c r="Q68" s="125">
        <f t="shared" si="7"/>
        <v>11906</v>
      </c>
      <c r="R68" s="99">
        <f t="shared" si="11"/>
        <v>12499</v>
      </c>
    </row>
    <row r="69" spans="1:18" ht="15" customHeight="1" x14ac:dyDescent="0.2">
      <c r="A69" s="34">
        <f t="shared" si="8"/>
        <v>61</v>
      </c>
      <c r="B69" s="35" t="s">
        <v>145</v>
      </c>
      <c r="C69" s="96">
        <v>49</v>
      </c>
      <c r="D69" s="96">
        <v>2</v>
      </c>
      <c r="E69" s="117">
        <f t="shared" si="9"/>
        <v>51</v>
      </c>
      <c r="F69" s="96">
        <v>2727</v>
      </c>
      <c r="G69" s="96">
        <v>684</v>
      </c>
      <c r="H69" s="117">
        <f t="shared" si="10"/>
        <v>3411</v>
      </c>
      <c r="I69" s="96">
        <v>1361</v>
      </c>
      <c r="J69" s="124">
        <v>12</v>
      </c>
      <c r="K69" s="124">
        <v>1240</v>
      </c>
      <c r="L69" s="124">
        <v>87</v>
      </c>
      <c r="M69" s="124">
        <v>367</v>
      </c>
      <c r="N69" s="124">
        <v>1</v>
      </c>
      <c r="O69" s="124">
        <v>2</v>
      </c>
      <c r="P69" s="125">
        <f t="shared" si="6"/>
        <v>1709</v>
      </c>
      <c r="Q69" s="125">
        <f t="shared" si="7"/>
        <v>4823</v>
      </c>
      <c r="R69" s="99">
        <f t="shared" si="11"/>
        <v>5171</v>
      </c>
    </row>
    <row r="70" spans="1:18" ht="15" customHeight="1" x14ac:dyDescent="0.2">
      <c r="A70" s="34">
        <f t="shared" si="8"/>
        <v>62</v>
      </c>
      <c r="B70" s="35" t="s">
        <v>146</v>
      </c>
      <c r="C70" s="96">
        <v>3</v>
      </c>
      <c r="D70" s="96">
        <v>0</v>
      </c>
      <c r="E70" s="117">
        <f t="shared" si="9"/>
        <v>3</v>
      </c>
      <c r="F70" s="96">
        <v>45</v>
      </c>
      <c r="G70" s="96">
        <v>0</v>
      </c>
      <c r="H70" s="117">
        <f t="shared" si="10"/>
        <v>45</v>
      </c>
      <c r="I70" s="96">
        <v>21</v>
      </c>
      <c r="J70" s="124">
        <v>0</v>
      </c>
      <c r="K70" s="124">
        <v>21</v>
      </c>
      <c r="L70" s="124">
        <v>7</v>
      </c>
      <c r="M70" s="124">
        <v>9</v>
      </c>
      <c r="N70" s="124">
        <v>0</v>
      </c>
      <c r="O70" s="124">
        <v>0</v>
      </c>
      <c r="P70" s="125">
        <f t="shared" si="6"/>
        <v>37</v>
      </c>
      <c r="Q70" s="125">
        <f t="shared" si="7"/>
        <v>69</v>
      </c>
      <c r="R70" s="99">
        <f t="shared" si="11"/>
        <v>85</v>
      </c>
    </row>
    <row r="71" spans="1:18" ht="15" customHeight="1" x14ac:dyDescent="0.2">
      <c r="A71" s="34">
        <f t="shared" si="8"/>
        <v>63</v>
      </c>
      <c r="B71" s="35" t="s">
        <v>220</v>
      </c>
      <c r="C71" s="96">
        <v>44</v>
      </c>
      <c r="D71" s="96">
        <v>1</v>
      </c>
      <c r="E71" s="117">
        <f t="shared" si="9"/>
        <v>45</v>
      </c>
      <c r="F71" s="96">
        <v>1092</v>
      </c>
      <c r="G71" s="96">
        <v>19</v>
      </c>
      <c r="H71" s="117">
        <f t="shared" si="10"/>
        <v>1111</v>
      </c>
      <c r="I71" s="96">
        <v>482</v>
      </c>
      <c r="J71" s="124">
        <v>1</v>
      </c>
      <c r="K71" s="124">
        <v>459</v>
      </c>
      <c r="L71" s="124">
        <v>322</v>
      </c>
      <c r="M71" s="124">
        <v>624</v>
      </c>
      <c r="N71" s="124">
        <v>0</v>
      </c>
      <c r="O71" s="124">
        <v>0</v>
      </c>
      <c r="P71" s="125">
        <f t="shared" si="6"/>
        <v>1406</v>
      </c>
      <c r="Q71" s="125">
        <f t="shared" si="7"/>
        <v>1638</v>
      </c>
      <c r="R71" s="99">
        <f t="shared" si="11"/>
        <v>2562</v>
      </c>
    </row>
    <row r="72" spans="1:18" ht="15" customHeight="1" x14ac:dyDescent="0.2">
      <c r="A72" s="34">
        <f t="shared" si="8"/>
        <v>64</v>
      </c>
      <c r="B72" s="35" t="s">
        <v>147</v>
      </c>
      <c r="C72" s="96">
        <v>53</v>
      </c>
      <c r="D72" s="96">
        <v>4</v>
      </c>
      <c r="E72" s="117">
        <f t="shared" si="9"/>
        <v>57</v>
      </c>
      <c r="F72" s="96">
        <v>5634</v>
      </c>
      <c r="G72" s="96">
        <v>393</v>
      </c>
      <c r="H72" s="117">
        <f t="shared" si="10"/>
        <v>6027</v>
      </c>
      <c r="I72" s="96">
        <v>2077</v>
      </c>
      <c r="J72" s="124">
        <v>17</v>
      </c>
      <c r="K72" s="124">
        <v>1913</v>
      </c>
      <c r="L72" s="124">
        <v>51</v>
      </c>
      <c r="M72" s="124">
        <v>322</v>
      </c>
      <c r="N72" s="124">
        <v>2</v>
      </c>
      <c r="O72" s="124">
        <v>6</v>
      </c>
      <c r="P72" s="125">
        <f t="shared" si="6"/>
        <v>2311</v>
      </c>
      <c r="Q72" s="125">
        <f t="shared" si="7"/>
        <v>8161</v>
      </c>
      <c r="R72" s="99">
        <f t="shared" si="11"/>
        <v>8395</v>
      </c>
    </row>
    <row r="73" spans="1:18" ht="15" customHeight="1" x14ac:dyDescent="0.2">
      <c r="A73" s="34">
        <f t="shared" si="8"/>
        <v>65</v>
      </c>
      <c r="B73" s="35" t="s">
        <v>148</v>
      </c>
      <c r="C73" s="96">
        <v>6</v>
      </c>
      <c r="D73" s="96">
        <v>0</v>
      </c>
      <c r="E73" s="117">
        <f t="shared" si="9"/>
        <v>6</v>
      </c>
      <c r="F73" s="96">
        <v>541</v>
      </c>
      <c r="G73" s="96">
        <v>3</v>
      </c>
      <c r="H73" s="117">
        <f t="shared" si="10"/>
        <v>544</v>
      </c>
      <c r="I73" s="96">
        <v>179</v>
      </c>
      <c r="J73" s="124">
        <v>0</v>
      </c>
      <c r="K73" s="124">
        <v>173</v>
      </c>
      <c r="L73" s="124">
        <v>84</v>
      </c>
      <c r="M73" s="124">
        <v>169</v>
      </c>
      <c r="N73" s="124">
        <v>0</v>
      </c>
      <c r="O73" s="124">
        <v>0</v>
      </c>
      <c r="P73" s="125">
        <f t="shared" si="6"/>
        <v>426</v>
      </c>
      <c r="Q73" s="125">
        <f t="shared" si="7"/>
        <v>729</v>
      </c>
      <c r="R73" s="99">
        <f t="shared" si="11"/>
        <v>976</v>
      </c>
    </row>
    <row r="74" spans="1:18" ht="15" customHeight="1" x14ac:dyDescent="0.2">
      <c r="A74" s="34">
        <f t="shared" si="8"/>
        <v>66</v>
      </c>
      <c r="B74" s="35" t="s">
        <v>149</v>
      </c>
      <c r="C74" s="96">
        <v>61</v>
      </c>
      <c r="D74" s="96">
        <v>3</v>
      </c>
      <c r="E74" s="117">
        <f t="shared" si="9"/>
        <v>64</v>
      </c>
      <c r="F74" s="96">
        <v>9841</v>
      </c>
      <c r="G74" s="96">
        <v>352</v>
      </c>
      <c r="H74" s="117">
        <f t="shared" si="10"/>
        <v>10193</v>
      </c>
      <c r="I74" s="96">
        <v>4421</v>
      </c>
      <c r="J74" s="124">
        <v>12</v>
      </c>
      <c r="K74" s="124">
        <v>3991</v>
      </c>
      <c r="L74" s="124">
        <v>223</v>
      </c>
      <c r="M74" s="124">
        <v>967</v>
      </c>
      <c r="N74" s="124">
        <v>0</v>
      </c>
      <c r="O74" s="124">
        <v>5</v>
      </c>
      <c r="P74" s="125">
        <f t="shared" si="6"/>
        <v>5198</v>
      </c>
      <c r="Q74" s="125">
        <f t="shared" si="7"/>
        <v>14678</v>
      </c>
      <c r="R74" s="99">
        <f t="shared" si="11"/>
        <v>15455</v>
      </c>
    </row>
    <row r="75" spans="1:18" ht="15" customHeight="1" x14ac:dyDescent="0.2">
      <c r="A75" s="38">
        <f t="shared" si="8"/>
        <v>67</v>
      </c>
      <c r="B75" s="35" t="s">
        <v>150</v>
      </c>
      <c r="C75" s="96">
        <v>11</v>
      </c>
      <c r="D75" s="96">
        <v>0</v>
      </c>
      <c r="E75" s="117">
        <f t="shared" si="9"/>
        <v>11</v>
      </c>
      <c r="F75" s="96">
        <v>43</v>
      </c>
      <c r="G75" s="96">
        <v>7</v>
      </c>
      <c r="H75" s="117">
        <f t="shared" si="10"/>
        <v>50</v>
      </c>
      <c r="I75" s="96">
        <v>33</v>
      </c>
      <c r="J75" s="124">
        <v>0</v>
      </c>
      <c r="K75" s="124">
        <v>26</v>
      </c>
      <c r="L75" s="124">
        <v>7</v>
      </c>
      <c r="M75" s="124">
        <v>19</v>
      </c>
      <c r="N75" s="124">
        <v>0</v>
      </c>
      <c r="O75" s="124">
        <v>0</v>
      </c>
      <c r="P75" s="125">
        <f t="shared" si="6"/>
        <v>52</v>
      </c>
      <c r="Q75" s="125">
        <f t="shared" si="7"/>
        <v>94</v>
      </c>
      <c r="R75" s="99">
        <f t="shared" si="11"/>
        <v>113</v>
      </c>
    </row>
    <row r="76" spans="1:18" ht="15" customHeight="1" x14ac:dyDescent="0.2">
      <c r="A76" s="38">
        <f t="shared" si="8"/>
        <v>68</v>
      </c>
      <c r="B76" s="35" t="s">
        <v>151</v>
      </c>
      <c r="C76" s="96">
        <v>42</v>
      </c>
      <c r="D76" s="96">
        <v>3</v>
      </c>
      <c r="E76" s="117">
        <f t="shared" si="9"/>
        <v>45</v>
      </c>
      <c r="F76" s="96">
        <v>3963</v>
      </c>
      <c r="G76" s="96">
        <v>176</v>
      </c>
      <c r="H76" s="117">
        <f t="shared" si="10"/>
        <v>4139</v>
      </c>
      <c r="I76" s="96">
        <v>1902</v>
      </c>
      <c r="J76" s="124">
        <v>6</v>
      </c>
      <c r="K76" s="124">
        <v>1739</v>
      </c>
      <c r="L76" s="124">
        <v>133</v>
      </c>
      <c r="M76" s="124">
        <v>542</v>
      </c>
      <c r="N76" s="124">
        <v>0</v>
      </c>
      <c r="O76" s="124">
        <v>4</v>
      </c>
      <c r="P76" s="125">
        <f t="shared" si="6"/>
        <v>2424</v>
      </c>
      <c r="Q76" s="125">
        <f t="shared" si="7"/>
        <v>6086</v>
      </c>
      <c r="R76" s="99">
        <f t="shared" si="11"/>
        <v>6608</v>
      </c>
    </row>
    <row r="77" spans="1:18" ht="15" customHeight="1" x14ac:dyDescent="0.2">
      <c r="A77" s="38">
        <f t="shared" si="8"/>
        <v>69</v>
      </c>
      <c r="B77" s="35" t="s">
        <v>152</v>
      </c>
      <c r="C77" s="96">
        <v>16</v>
      </c>
      <c r="D77" s="96">
        <v>0</v>
      </c>
      <c r="E77" s="117">
        <f t="shared" si="9"/>
        <v>16</v>
      </c>
      <c r="F77" s="96">
        <v>686</v>
      </c>
      <c r="G77" s="96">
        <v>10</v>
      </c>
      <c r="H77" s="117">
        <f t="shared" si="10"/>
        <v>696</v>
      </c>
      <c r="I77" s="96">
        <v>415</v>
      </c>
      <c r="J77" s="124">
        <v>0</v>
      </c>
      <c r="K77" s="124">
        <v>384</v>
      </c>
      <c r="L77" s="124">
        <v>31</v>
      </c>
      <c r="M77" s="124">
        <v>120</v>
      </c>
      <c r="N77" s="124">
        <v>0</v>
      </c>
      <c r="O77" s="124">
        <v>0</v>
      </c>
      <c r="P77" s="125">
        <f t="shared" si="6"/>
        <v>535</v>
      </c>
      <c r="Q77" s="125">
        <f t="shared" si="7"/>
        <v>1127</v>
      </c>
      <c r="R77" s="99">
        <f t="shared" si="11"/>
        <v>1247</v>
      </c>
    </row>
    <row r="78" spans="1:18" ht="15" customHeight="1" x14ac:dyDescent="0.2">
      <c r="A78" s="38">
        <f t="shared" si="8"/>
        <v>70</v>
      </c>
      <c r="B78" s="35" t="s">
        <v>153</v>
      </c>
      <c r="C78" s="96">
        <v>40</v>
      </c>
      <c r="D78" s="96">
        <v>1</v>
      </c>
      <c r="E78" s="117">
        <f t="shared" si="9"/>
        <v>41</v>
      </c>
      <c r="F78" s="96">
        <v>3254</v>
      </c>
      <c r="G78" s="96">
        <v>142</v>
      </c>
      <c r="H78" s="117">
        <f t="shared" si="10"/>
        <v>3396</v>
      </c>
      <c r="I78" s="96">
        <v>1521</v>
      </c>
      <c r="J78" s="124">
        <v>1</v>
      </c>
      <c r="K78" s="124">
        <v>1401</v>
      </c>
      <c r="L78" s="124">
        <v>102</v>
      </c>
      <c r="M78" s="124">
        <v>354</v>
      </c>
      <c r="N78" s="124">
        <v>0</v>
      </c>
      <c r="O78" s="124">
        <v>1</v>
      </c>
      <c r="P78" s="125">
        <f t="shared" si="6"/>
        <v>1859</v>
      </c>
      <c r="Q78" s="125">
        <f t="shared" si="7"/>
        <v>4958</v>
      </c>
      <c r="R78" s="99">
        <f t="shared" si="11"/>
        <v>5296</v>
      </c>
    </row>
    <row r="79" spans="1:18" ht="15" customHeight="1" x14ac:dyDescent="0.2">
      <c r="A79" s="38">
        <f t="shared" si="8"/>
        <v>71</v>
      </c>
      <c r="B79" s="35" t="s">
        <v>154</v>
      </c>
      <c r="C79" s="96">
        <v>14</v>
      </c>
      <c r="D79" s="96">
        <v>1</v>
      </c>
      <c r="E79" s="117">
        <f t="shared" si="9"/>
        <v>15</v>
      </c>
      <c r="F79" s="96">
        <v>2290</v>
      </c>
      <c r="G79" s="96">
        <v>58</v>
      </c>
      <c r="H79" s="117">
        <f t="shared" si="10"/>
        <v>2348</v>
      </c>
      <c r="I79" s="96">
        <v>1284</v>
      </c>
      <c r="J79" s="124">
        <v>11</v>
      </c>
      <c r="K79" s="124">
        <v>1146</v>
      </c>
      <c r="L79" s="124">
        <v>58</v>
      </c>
      <c r="M79" s="124">
        <v>272</v>
      </c>
      <c r="N79" s="124">
        <v>0</v>
      </c>
      <c r="O79" s="124">
        <v>2</v>
      </c>
      <c r="P79" s="125">
        <f t="shared" si="6"/>
        <v>1489</v>
      </c>
      <c r="Q79" s="125">
        <f t="shared" si="7"/>
        <v>3647</v>
      </c>
      <c r="R79" s="99">
        <f t="shared" si="11"/>
        <v>3852</v>
      </c>
    </row>
    <row r="80" spans="1:18" ht="15" customHeight="1" x14ac:dyDescent="0.2">
      <c r="A80" s="38">
        <f t="shared" si="8"/>
        <v>72</v>
      </c>
      <c r="B80" s="35" t="s">
        <v>155</v>
      </c>
      <c r="C80" s="96">
        <v>17</v>
      </c>
      <c r="D80" s="96">
        <v>1</v>
      </c>
      <c r="E80" s="117">
        <f t="shared" si="9"/>
        <v>18</v>
      </c>
      <c r="F80" s="96">
        <v>1819</v>
      </c>
      <c r="G80" s="96">
        <v>84</v>
      </c>
      <c r="H80" s="117">
        <f t="shared" si="10"/>
        <v>1903</v>
      </c>
      <c r="I80" s="96">
        <v>655</v>
      </c>
      <c r="J80" s="124">
        <v>4</v>
      </c>
      <c r="K80" s="124">
        <v>614</v>
      </c>
      <c r="L80" s="124">
        <v>349</v>
      </c>
      <c r="M80" s="124">
        <v>713</v>
      </c>
      <c r="N80" s="124">
        <v>0</v>
      </c>
      <c r="O80" s="124">
        <v>1</v>
      </c>
      <c r="P80" s="125">
        <f t="shared" si="6"/>
        <v>1681</v>
      </c>
      <c r="Q80" s="125">
        <f t="shared" si="7"/>
        <v>2576</v>
      </c>
      <c r="R80" s="99">
        <f t="shared" si="11"/>
        <v>3602</v>
      </c>
    </row>
    <row r="81" spans="1:25" ht="15" customHeight="1" x14ac:dyDescent="0.2">
      <c r="A81" s="38">
        <f t="shared" si="8"/>
        <v>73</v>
      </c>
      <c r="B81" s="35" t="s">
        <v>156</v>
      </c>
      <c r="C81" s="96">
        <v>0</v>
      </c>
      <c r="D81" s="96">
        <v>0</v>
      </c>
      <c r="E81" s="117">
        <f t="shared" si="9"/>
        <v>0</v>
      </c>
      <c r="F81" s="96">
        <v>87</v>
      </c>
      <c r="G81" s="96">
        <v>0</v>
      </c>
      <c r="H81" s="117">
        <f t="shared" si="10"/>
        <v>87</v>
      </c>
      <c r="I81" s="96">
        <v>29</v>
      </c>
      <c r="J81" s="124">
        <v>0</v>
      </c>
      <c r="K81" s="124">
        <v>26</v>
      </c>
      <c r="L81" s="124">
        <v>38</v>
      </c>
      <c r="M81" s="124">
        <v>55</v>
      </c>
      <c r="N81" s="124">
        <v>0</v>
      </c>
      <c r="O81" s="124">
        <v>0</v>
      </c>
      <c r="P81" s="125">
        <f t="shared" si="6"/>
        <v>119</v>
      </c>
      <c r="Q81" s="125">
        <f t="shared" si="7"/>
        <v>116</v>
      </c>
      <c r="R81" s="99">
        <f t="shared" si="11"/>
        <v>206</v>
      </c>
    </row>
    <row r="82" spans="1:25" ht="14.25" customHeight="1" x14ac:dyDescent="0.2">
      <c r="A82" s="38">
        <f t="shared" si="8"/>
        <v>74</v>
      </c>
      <c r="B82" s="35" t="s">
        <v>157</v>
      </c>
      <c r="C82" s="96">
        <v>1</v>
      </c>
      <c r="D82" s="96">
        <v>0</v>
      </c>
      <c r="E82" s="117">
        <f t="shared" si="9"/>
        <v>1</v>
      </c>
      <c r="F82" s="96">
        <v>23</v>
      </c>
      <c r="G82" s="96">
        <v>0</v>
      </c>
      <c r="H82" s="117">
        <f t="shared" si="10"/>
        <v>23</v>
      </c>
      <c r="I82" s="96">
        <v>12</v>
      </c>
      <c r="J82" s="124">
        <v>0</v>
      </c>
      <c r="K82" s="124">
        <v>11</v>
      </c>
      <c r="L82" s="124">
        <v>3</v>
      </c>
      <c r="M82" s="124">
        <v>5</v>
      </c>
      <c r="N82" s="124">
        <v>0</v>
      </c>
      <c r="O82" s="124">
        <v>0</v>
      </c>
      <c r="P82" s="125">
        <f t="shared" si="6"/>
        <v>19</v>
      </c>
      <c r="Q82" s="125">
        <f t="shared" si="7"/>
        <v>36</v>
      </c>
      <c r="R82" s="99">
        <f t="shared" si="11"/>
        <v>43</v>
      </c>
    </row>
    <row r="83" spans="1:25" ht="14.25" customHeight="1" x14ac:dyDescent="0.2">
      <c r="A83" s="38">
        <f t="shared" si="8"/>
        <v>75</v>
      </c>
      <c r="B83" s="40" t="s">
        <v>158</v>
      </c>
      <c r="C83" s="96">
        <v>9</v>
      </c>
      <c r="D83" s="96">
        <v>0</v>
      </c>
      <c r="E83" s="117">
        <f t="shared" si="9"/>
        <v>9</v>
      </c>
      <c r="F83" s="96">
        <v>87</v>
      </c>
      <c r="G83" s="96">
        <v>2</v>
      </c>
      <c r="H83" s="117">
        <f t="shared" si="10"/>
        <v>89</v>
      </c>
      <c r="I83" s="96">
        <v>52</v>
      </c>
      <c r="J83" s="124">
        <v>1</v>
      </c>
      <c r="K83" s="124">
        <v>51</v>
      </c>
      <c r="L83" s="124">
        <v>21</v>
      </c>
      <c r="M83" s="124">
        <v>30</v>
      </c>
      <c r="N83" s="124">
        <v>0</v>
      </c>
      <c r="O83" s="124">
        <v>0</v>
      </c>
      <c r="P83" s="125">
        <f t="shared" si="6"/>
        <v>103</v>
      </c>
      <c r="Q83" s="125">
        <f t="shared" si="7"/>
        <v>150</v>
      </c>
      <c r="R83" s="99">
        <f t="shared" si="11"/>
        <v>201</v>
      </c>
    </row>
    <row r="84" spans="1:25" ht="14.25" customHeight="1" x14ac:dyDescent="0.2">
      <c r="A84" s="34">
        <f t="shared" si="8"/>
        <v>76</v>
      </c>
      <c r="B84" s="35" t="s">
        <v>159</v>
      </c>
      <c r="C84" s="96">
        <v>7</v>
      </c>
      <c r="D84" s="96">
        <v>0</v>
      </c>
      <c r="E84" s="117">
        <f t="shared" si="9"/>
        <v>7</v>
      </c>
      <c r="F84" s="96">
        <v>1229</v>
      </c>
      <c r="G84" s="96">
        <v>25</v>
      </c>
      <c r="H84" s="117">
        <f t="shared" si="10"/>
        <v>1254</v>
      </c>
      <c r="I84" s="96">
        <v>354</v>
      </c>
      <c r="J84" s="124">
        <v>1</v>
      </c>
      <c r="K84" s="124">
        <v>338</v>
      </c>
      <c r="L84" s="124">
        <v>49</v>
      </c>
      <c r="M84" s="124">
        <v>165</v>
      </c>
      <c r="N84" s="124">
        <v>0</v>
      </c>
      <c r="O84" s="124">
        <v>0</v>
      </c>
      <c r="P84" s="125">
        <f t="shared" si="6"/>
        <v>553</v>
      </c>
      <c r="Q84" s="125">
        <f t="shared" si="7"/>
        <v>1615</v>
      </c>
      <c r="R84" s="99">
        <f t="shared" si="11"/>
        <v>1814</v>
      </c>
    </row>
    <row r="85" spans="1:25" ht="14.25" customHeight="1" x14ac:dyDescent="0.2">
      <c r="A85" s="34">
        <f t="shared" si="8"/>
        <v>77</v>
      </c>
      <c r="B85" s="35" t="s">
        <v>160</v>
      </c>
      <c r="C85" s="96">
        <v>11</v>
      </c>
      <c r="D85" s="96">
        <v>0</v>
      </c>
      <c r="E85" s="117">
        <f t="shared" si="9"/>
        <v>11</v>
      </c>
      <c r="F85" s="96">
        <v>403</v>
      </c>
      <c r="G85" s="96">
        <v>17</v>
      </c>
      <c r="H85" s="117">
        <f t="shared" si="10"/>
        <v>420</v>
      </c>
      <c r="I85" s="96">
        <v>112</v>
      </c>
      <c r="J85" s="124">
        <v>2</v>
      </c>
      <c r="K85" s="124">
        <v>106</v>
      </c>
      <c r="L85" s="124">
        <v>5</v>
      </c>
      <c r="M85" s="124">
        <v>24</v>
      </c>
      <c r="N85" s="124">
        <v>0</v>
      </c>
      <c r="O85" s="124">
        <v>0</v>
      </c>
      <c r="P85" s="125">
        <f t="shared" si="6"/>
        <v>137</v>
      </c>
      <c r="Q85" s="125">
        <f t="shared" si="7"/>
        <v>543</v>
      </c>
      <c r="R85" s="99">
        <f t="shared" si="11"/>
        <v>568</v>
      </c>
    </row>
    <row r="86" spans="1:25" ht="14.25" customHeight="1" x14ac:dyDescent="0.2">
      <c r="A86" s="34">
        <f t="shared" si="8"/>
        <v>78</v>
      </c>
      <c r="B86" s="35" t="s">
        <v>161</v>
      </c>
      <c r="C86" s="96">
        <v>5</v>
      </c>
      <c r="D86" s="96">
        <v>0</v>
      </c>
      <c r="E86" s="117">
        <f t="shared" si="9"/>
        <v>5</v>
      </c>
      <c r="F86" s="96">
        <v>315</v>
      </c>
      <c r="G86" s="96">
        <v>24</v>
      </c>
      <c r="H86" s="117">
        <f t="shared" si="10"/>
        <v>339</v>
      </c>
      <c r="I86" s="96">
        <v>221</v>
      </c>
      <c r="J86" s="124">
        <v>2</v>
      </c>
      <c r="K86" s="124">
        <v>174</v>
      </c>
      <c r="L86" s="124">
        <v>7</v>
      </c>
      <c r="M86" s="124">
        <v>70</v>
      </c>
      <c r="N86" s="124">
        <v>0</v>
      </c>
      <c r="O86" s="124">
        <v>1</v>
      </c>
      <c r="P86" s="125">
        <f t="shared" si="6"/>
        <v>254</v>
      </c>
      <c r="Q86" s="125">
        <f t="shared" si="7"/>
        <v>565</v>
      </c>
      <c r="R86" s="99">
        <f t="shared" si="11"/>
        <v>598</v>
      </c>
    </row>
    <row r="87" spans="1:25" ht="14.25" customHeight="1" x14ac:dyDescent="0.2">
      <c r="A87" s="34">
        <f t="shared" si="8"/>
        <v>79</v>
      </c>
      <c r="B87" s="35" t="s">
        <v>162</v>
      </c>
      <c r="C87" s="96">
        <v>7</v>
      </c>
      <c r="D87" s="96">
        <v>0</v>
      </c>
      <c r="E87" s="117">
        <f t="shared" si="9"/>
        <v>7</v>
      </c>
      <c r="F87" s="96">
        <v>1297</v>
      </c>
      <c r="G87" s="96">
        <v>36</v>
      </c>
      <c r="H87" s="117">
        <f t="shared" si="10"/>
        <v>1333</v>
      </c>
      <c r="I87" s="96">
        <v>440</v>
      </c>
      <c r="J87" s="124">
        <v>1</v>
      </c>
      <c r="K87" s="124">
        <v>399</v>
      </c>
      <c r="L87" s="124">
        <v>41</v>
      </c>
      <c r="M87" s="124">
        <v>156</v>
      </c>
      <c r="N87" s="124">
        <v>0</v>
      </c>
      <c r="O87" s="124">
        <v>0</v>
      </c>
      <c r="P87" s="125">
        <f t="shared" si="6"/>
        <v>597</v>
      </c>
      <c r="Q87" s="125">
        <f t="shared" si="7"/>
        <v>1780</v>
      </c>
      <c r="R87" s="99">
        <f t="shared" si="11"/>
        <v>1937</v>
      </c>
    </row>
    <row r="88" spans="1:25" ht="14.25" customHeight="1" x14ac:dyDescent="0.2">
      <c r="A88" s="34">
        <f t="shared" si="8"/>
        <v>80</v>
      </c>
      <c r="B88" s="35" t="s">
        <v>163</v>
      </c>
      <c r="C88" s="96">
        <v>30</v>
      </c>
      <c r="D88" s="96">
        <v>0</v>
      </c>
      <c r="E88" s="117">
        <f t="shared" si="9"/>
        <v>30</v>
      </c>
      <c r="F88" s="96">
        <v>1909</v>
      </c>
      <c r="G88" s="96">
        <v>45</v>
      </c>
      <c r="H88" s="117">
        <f t="shared" si="10"/>
        <v>1954</v>
      </c>
      <c r="I88" s="96">
        <v>547</v>
      </c>
      <c r="J88" s="124">
        <v>7</v>
      </c>
      <c r="K88" s="124">
        <v>503</v>
      </c>
      <c r="L88" s="124">
        <v>66</v>
      </c>
      <c r="M88" s="124">
        <v>223</v>
      </c>
      <c r="N88" s="124">
        <v>1</v>
      </c>
      <c r="O88" s="124">
        <v>0</v>
      </c>
      <c r="P88" s="125">
        <f t="shared" si="6"/>
        <v>800</v>
      </c>
      <c r="Q88" s="125">
        <f t="shared" si="7"/>
        <v>2531</v>
      </c>
      <c r="R88" s="99">
        <f t="shared" si="11"/>
        <v>2784</v>
      </c>
    </row>
    <row r="89" spans="1:25" ht="14.25" customHeight="1" x14ac:dyDescent="0.2">
      <c r="A89" s="34">
        <f t="shared" si="8"/>
        <v>81</v>
      </c>
      <c r="B89" s="35" t="s">
        <v>164</v>
      </c>
      <c r="C89" s="96">
        <v>84</v>
      </c>
      <c r="D89" s="96">
        <v>5</v>
      </c>
      <c r="E89" s="117">
        <f t="shared" si="9"/>
        <v>89</v>
      </c>
      <c r="F89" s="96">
        <v>2128</v>
      </c>
      <c r="G89" s="96">
        <v>170</v>
      </c>
      <c r="H89" s="117">
        <f t="shared" si="10"/>
        <v>2298</v>
      </c>
      <c r="I89" s="96">
        <v>591</v>
      </c>
      <c r="J89" s="124">
        <v>4</v>
      </c>
      <c r="K89" s="124">
        <v>553</v>
      </c>
      <c r="L89" s="124">
        <v>60</v>
      </c>
      <c r="M89" s="124">
        <v>130</v>
      </c>
      <c r="N89" s="124">
        <v>0</v>
      </c>
      <c r="O89" s="124">
        <v>9</v>
      </c>
      <c r="P89" s="125">
        <f t="shared" si="6"/>
        <v>756</v>
      </c>
      <c r="Q89" s="125">
        <f t="shared" si="7"/>
        <v>2978</v>
      </c>
      <c r="R89" s="99">
        <f t="shared" si="11"/>
        <v>3143</v>
      </c>
    </row>
    <row r="90" spans="1:25" ht="15.75" customHeight="1" x14ac:dyDescent="0.2">
      <c r="A90" s="458" t="s">
        <v>221</v>
      </c>
      <c r="B90" s="458"/>
      <c r="C90" s="100">
        <f t="shared" ref="C90:R90" si="12">SUM(C6:C89)</f>
        <v>4504</v>
      </c>
      <c r="D90" s="100">
        <f t="shared" si="12"/>
        <v>212</v>
      </c>
      <c r="E90" s="100">
        <f t="shared" si="12"/>
        <v>4716</v>
      </c>
      <c r="F90" s="100">
        <f t="shared" si="12"/>
        <v>400735</v>
      </c>
      <c r="G90" s="100">
        <f t="shared" si="12"/>
        <v>19645</v>
      </c>
      <c r="H90" s="100">
        <f t="shared" si="12"/>
        <v>420380</v>
      </c>
      <c r="I90" s="100">
        <f t="shared" si="12"/>
        <v>151812</v>
      </c>
      <c r="J90" s="100">
        <f t="shared" si="12"/>
        <v>572</v>
      </c>
      <c r="K90" s="100">
        <f t="shared" si="12"/>
        <v>140606</v>
      </c>
      <c r="L90" s="100">
        <f t="shared" si="12"/>
        <v>9694</v>
      </c>
      <c r="M90" s="100">
        <f t="shared" si="12"/>
        <v>35094</v>
      </c>
      <c r="N90" s="100">
        <f t="shared" si="12"/>
        <v>111</v>
      </c>
      <c r="O90" s="100">
        <f t="shared" si="12"/>
        <v>503</v>
      </c>
      <c r="P90" s="100">
        <f t="shared" si="12"/>
        <v>186580</v>
      </c>
      <c r="Q90" s="100">
        <f t="shared" si="12"/>
        <v>576908</v>
      </c>
      <c r="R90" s="100">
        <f t="shared" si="12"/>
        <v>611676</v>
      </c>
      <c r="S90" s="42"/>
      <c r="T90" s="43"/>
      <c r="U90" s="43"/>
      <c r="V90" s="43"/>
      <c r="W90" s="43"/>
      <c r="X90" s="43"/>
      <c r="Y90" s="43"/>
    </row>
    <row r="91" spans="1:25" ht="12.75" customHeight="1" x14ac:dyDescent="0.2"/>
    <row r="92" spans="1:25" ht="12.75" customHeight="1" x14ac:dyDescent="0.2"/>
    <row r="93" spans="1:25" ht="12.75" customHeight="1" x14ac:dyDescent="0.2"/>
    <row r="94" spans="1:25" ht="12.75" customHeight="1" x14ac:dyDescent="0.2"/>
    <row r="95" spans="1:25" ht="12.75" customHeight="1" x14ac:dyDescent="0.2"/>
    <row r="96" spans="1:25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spans="3:18" ht="12.75" customHeight="1" x14ac:dyDescent="0.2"/>
    <row r="146" spans="3:18" ht="12.75" customHeight="1" x14ac:dyDescent="0.2"/>
    <row r="147" spans="3:18" ht="12.75" customHeight="1" x14ac:dyDescent="0.2"/>
    <row r="148" spans="3:18" ht="12.75" customHeight="1" x14ac:dyDescent="0.2"/>
    <row r="149" spans="3:18" ht="12.75" customHeight="1" x14ac:dyDescent="0.2"/>
    <row r="150" spans="3:18" ht="12.75" customHeight="1" x14ac:dyDescent="0.2"/>
    <row r="151" spans="3:18" ht="12.75" customHeight="1" x14ac:dyDescent="0.2"/>
    <row r="152" spans="3:18" x14ac:dyDescent="0.2">
      <c r="F152" s="37" t="s">
        <v>180</v>
      </c>
      <c r="J152" s="45"/>
      <c r="K152" s="45"/>
      <c r="L152" s="45"/>
      <c r="M152" s="45"/>
      <c r="N152" s="45"/>
      <c r="O152" s="45"/>
      <c r="P152" s="45"/>
      <c r="Q152" s="45"/>
      <c r="R152" s="46"/>
    </row>
    <row r="153" spans="3:18" x14ac:dyDescent="0.2">
      <c r="C153" s="37" t="s">
        <v>180</v>
      </c>
      <c r="J153" s="45"/>
      <c r="K153" s="45"/>
      <c r="L153" s="45"/>
      <c r="M153" s="45"/>
      <c r="N153" s="45"/>
      <c r="O153" s="45"/>
      <c r="P153" s="45" t="s">
        <v>180</v>
      </c>
      <c r="Q153" s="45"/>
      <c r="R153" s="46"/>
    </row>
    <row r="154" spans="3:18" x14ac:dyDescent="0.2">
      <c r="J154" s="45"/>
      <c r="K154" s="45"/>
      <c r="L154" s="45"/>
      <c r="M154" s="45"/>
      <c r="N154" s="45"/>
      <c r="O154" s="45"/>
      <c r="P154" s="45"/>
      <c r="Q154" s="45"/>
      <c r="R154" s="46"/>
    </row>
    <row r="155" spans="3:18" x14ac:dyDescent="0.2">
      <c r="J155" s="45"/>
      <c r="K155" s="45"/>
      <c r="L155" s="45"/>
      <c r="M155" s="45"/>
      <c r="N155" s="45"/>
      <c r="O155" s="45"/>
      <c r="P155" s="45"/>
      <c r="Q155" s="45"/>
      <c r="R155" s="46"/>
    </row>
    <row r="156" spans="3:18" x14ac:dyDescent="0.2">
      <c r="J156" s="45"/>
      <c r="K156" s="45"/>
      <c r="L156" s="45"/>
      <c r="M156" s="45"/>
      <c r="N156" s="45"/>
      <c r="O156" s="45"/>
      <c r="P156" s="45"/>
      <c r="Q156" s="45"/>
      <c r="R156" s="46"/>
    </row>
    <row r="157" spans="3:18" x14ac:dyDescent="0.2">
      <c r="J157" s="45"/>
      <c r="K157" s="45"/>
      <c r="L157" s="45"/>
      <c r="M157" s="45"/>
      <c r="N157" s="45"/>
      <c r="O157" s="45"/>
      <c r="P157" s="45"/>
      <c r="Q157" s="45"/>
      <c r="R157" s="46"/>
    </row>
    <row r="158" spans="3:18" x14ac:dyDescent="0.2">
      <c r="J158" s="45"/>
      <c r="K158" s="45"/>
      <c r="L158" s="45"/>
      <c r="M158" s="45"/>
      <c r="N158" s="45"/>
      <c r="O158" s="45"/>
      <c r="P158" s="45"/>
      <c r="Q158" s="45"/>
      <c r="R158" s="46"/>
    </row>
    <row r="159" spans="3:18" x14ac:dyDescent="0.2">
      <c r="J159" s="45"/>
      <c r="K159" s="45"/>
      <c r="L159" s="45"/>
      <c r="M159" s="45"/>
      <c r="N159" s="45"/>
      <c r="O159" s="45"/>
      <c r="P159" s="45"/>
      <c r="Q159" s="45"/>
      <c r="R159" s="46"/>
    </row>
    <row r="160" spans="3:18" x14ac:dyDescent="0.2">
      <c r="J160" s="45"/>
      <c r="K160" s="45"/>
      <c r="L160" s="45"/>
      <c r="M160" s="45"/>
      <c r="N160" s="45"/>
      <c r="O160" s="45"/>
      <c r="P160" s="45"/>
      <c r="Q160" s="45"/>
      <c r="R160" s="46"/>
    </row>
    <row r="161" spans="10:18" x14ac:dyDescent="0.2">
      <c r="J161" s="45"/>
      <c r="K161" s="45"/>
      <c r="L161" s="45"/>
      <c r="M161" s="45"/>
      <c r="N161" s="45"/>
      <c r="O161" s="45"/>
      <c r="P161" s="45"/>
      <c r="Q161" s="45"/>
      <c r="R161" s="46"/>
    </row>
    <row r="162" spans="10:18" x14ac:dyDescent="0.2">
      <c r="J162" s="45"/>
      <c r="K162" s="45"/>
      <c r="L162" s="45"/>
      <c r="M162" s="45"/>
      <c r="N162" s="45"/>
      <c r="O162" s="45"/>
      <c r="P162" s="45"/>
      <c r="Q162" s="45"/>
      <c r="R162" s="46"/>
    </row>
    <row r="163" spans="10:18" x14ac:dyDescent="0.2">
      <c r="J163" s="45"/>
      <c r="K163" s="45"/>
      <c r="L163" s="45"/>
      <c r="M163" s="45"/>
      <c r="N163" s="45"/>
      <c r="O163" s="45"/>
      <c r="P163" s="45"/>
      <c r="Q163" s="45"/>
      <c r="R163" s="46"/>
    </row>
    <row r="164" spans="10:18" x14ac:dyDescent="0.2">
      <c r="J164" s="45"/>
      <c r="K164" s="45"/>
      <c r="L164" s="45"/>
      <c r="M164" s="45"/>
      <c r="N164" s="45"/>
      <c r="O164" s="45"/>
      <c r="P164" s="45"/>
      <c r="Q164" s="45"/>
      <c r="R164" s="46"/>
    </row>
  </sheetData>
  <mergeCells count="18">
    <mergeCell ref="A90:B90"/>
    <mergeCell ref="A46:R46"/>
    <mergeCell ref="A47:A48"/>
    <mergeCell ref="B47:B48"/>
    <mergeCell ref="C47:E47"/>
    <mergeCell ref="F47:H47"/>
    <mergeCell ref="I47:P47"/>
    <mergeCell ref="Q47:R47"/>
    <mergeCell ref="A1:R1"/>
    <mergeCell ref="A2:R2"/>
    <mergeCell ref="A3:G3"/>
    <mergeCell ref="P3:R3"/>
    <mergeCell ref="A4:A5"/>
    <mergeCell ref="B4:B5"/>
    <mergeCell ref="C4:E4"/>
    <mergeCell ref="F4:H4"/>
    <mergeCell ref="I4:P4"/>
    <mergeCell ref="Q4:R4"/>
  </mergeCells>
  <printOptions horizontalCentered="1" verticalCentered="1" gridLinesSet="0"/>
  <pageMargins left="0" right="0" top="0" bottom="0" header="0" footer="0"/>
  <pageSetup paperSize="9" scale="71" orientation="landscape" r:id="rId1"/>
  <headerFooter alignWithMargins="0"/>
  <rowBreaks count="1" manualBreakCount="1">
    <brk id="45" max="15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D166"/>
  <sheetViews>
    <sheetView showGridLines="0" zoomScaleNormal="100" zoomScaleSheetLayoutView="80" workbookViewId="0">
      <selection activeCell="G86" sqref="G86:O86"/>
    </sheetView>
  </sheetViews>
  <sheetFormatPr defaultRowHeight="12" x14ac:dyDescent="0.2"/>
  <cols>
    <col min="1" max="1" width="5.28515625" style="37" customWidth="1"/>
    <col min="2" max="2" width="16.140625" style="37" bestFit="1" customWidth="1"/>
    <col min="3" max="5" width="10.7109375" style="43" customWidth="1"/>
    <col min="6" max="6" width="8.85546875" style="43" customWidth="1"/>
    <col min="7" max="7" width="9.5703125" style="43" customWidth="1"/>
    <col min="8" max="8" width="10.42578125" style="43" customWidth="1"/>
    <col min="9" max="9" width="12.28515625" style="43" customWidth="1"/>
    <col min="10" max="10" width="12" style="43" customWidth="1"/>
    <col min="11" max="12" width="7.7109375" style="43" customWidth="1"/>
    <col min="13" max="13" width="13.140625" style="43" customWidth="1"/>
    <col min="14" max="14" width="11.42578125" style="43" customWidth="1"/>
    <col min="15" max="15" width="12.7109375" style="39" customWidth="1"/>
    <col min="16" max="16" width="6.5703125" style="37" customWidth="1"/>
    <col min="17" max="23" width="9.140625" style="37" customWidth="1"/>
    <col min="24" max="24" width="1.140625" style="37" customWidth="1"/>
    <col min="25" max="25" width="1.28515625" style="37" customWidth="1"/>
    <col min="26" max="37" width="9.140625" style="37" customWidth="1"/>
    <col min="38" max="16384" width="9.140625" style="37"/>
  </cols>
  <sheetData>
    <row r="1" spans="1:15" s="32" customFormat="1" ht="19.5" customHeight="1" x14ac:dyDescent="0.2">
      <c r="A1" s="468" t="s">
        <v>330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</row>
    <row r="2" spans="1:15" s="32" customFormat="1" ht="19.5" customHeight="1" x14ac:dyDescent="0.2">
      <c r="A2" s="542" t="s">
        <v>331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</row>
    <row r="3" spans="1:15" s="33" customFormat="1" ht="33.75" customHeight="1" x14ac:dyDescent="0.2">
      <c r="A3" s="478" t="s">
        <v>210</v>
      </c>
      <c r="B3" s="480" t="s">
        <v>211</v>
      </c>
      <c r="C3" s="475" t="s">
        <v>251</v>
      </c>
      <c r="D3" s="476"/>
      <c r="E3" s="477"/>
      <c r="F3" s="465" t="s">
        <v>216</v>
      </c>
      <c r="G3" s="466"/>
      <c r="H3" s="466"/>
      <c r="I3" s="466"/>
      <c r="J3" s="466"/>
      <c r="K3" s="466"/>
      <c r="L3" s="466"/>
      <c r="M3" s="467"/>
      <c r="N3" s="434" t="s">
        <v>214</v>
      </c>
      <c r="O3" s="435"/>
    </row>
    <row r="4" spans="1:15" s="33" customFormat="1" ht="36.75" customHeight="1" x14ac:dyDescent="0.2">
      <c r="A4" s="479"/>
      <c r="B4" s="481"/>
      <c r="C4" s="322" t="s">
        <v>166</v>
      </c>
      <c r="D4" s="322" t="s">
        <v>165</v>
      </c>
      <c r="E4" s="322" t="s">
        <v>88</v>
      </c>
      <c r="F4" s="183" t="s">
        <v>186</v>
      </c>
      <c r="G4" s="327" t="s">
        <v>238</v>
      </c>
      <c r="H4" s="327" t="s">
        <v>239</v>
      </c>
      <c r="I4" s="327" t="s">
        <v>240</v>
      </c>
      <c r="J4" s="327" t="s">
        <v>241</v>
      </c>
      <c r="K4" s="327" t="s">
        <v>212</v>
      </c>
      <c r="L4" s="327" t="s">
        <v>213</v>
      </c>
      <c r="M4" s="327" t="s">
        <v>291</v>
      </c>
      <c r="N4" s="183" t="s">
        <v>186</v>
      </c>
      <c r="O4" s="421" t="s">
        <v>187</v>
      </c>
    </row>
    <row r="5" spans="1:15" ht="12.75" customHeight="1" x14ac:dyDescent="0.2">
      <c r="A5" s="34" t="s">
        <v>171</v>
      </c>
      <c r="B5" s="35" t="s">
        <v>90</v>
      </c>
      <c r="C5" s="124">
        <v>0</v>
      </c>
      <c r="D5" s="124">
        <v>0</v>
      </c>
      <c r="E5" s="189">
        <f>C5+D5</f>
        <v>0</v>
      </c>
      <c r="F5" s="124">
        <v>0</v>
      </c>
      <c r="G5" s="124">
        <v>0</v>
      </c>
      <c r="H5" s="124">
        <v>0</v>
      </c>
      <c r="I5" s="124">
        <v>0</v>
      </c>
      <c r="J5" s="124">
        <v>0</v>
      </c>
      <c r="K5" s="124">
        <v>0</v>
      </c>
      <c r="L5" s="124">
        <v>0</v>
      </c>
      <c r="M5" s="125">
        <f>SUM(G5:L5)</f>
        <v>0</v>
      </c>
      <c r="N5" s="125">
        <f>E5+F5</f>
        <v>0</v>
      </c>
      <c r="O5" s="99">
        <f t="shared" ref="O5:O44" si="0">E5+M5</f>
        <v>0</v>
      </c>
    </row>
    <row r="6" spans="1:15" ht="12.75" customHeight="1" x14ac:dyDescent="0.2">
      <c r="A6" s="34" t="s">
        <v>172</v>
      </c>
      <c r="B6" s="35" t="s">
        <v>91</v>
      </c>
      <c r="C6" s="124">
        <v>1</v>
      </c>
      <c r="D6" s="124">
        <v>0</v>
      </c>
      <c r="E6" s="189">
        <f t="shared" ref="E6:E69" si="1">C6+D6</f>
        <v>1</v>
      </c>
      <c r="F6" s="124">
        <v>0</v>
      </c>
      <c r="G6" s="124">
        <v>0</v>
      </c>
      <c r="H6" s="124">
        <v>0</v>
      </c>
      <c r="I6" s="124">
        <v>0</v>
      </c>
      <c r="J6" s="124">
        <v>0</v>
      </c>
      <c r="K6" s="124">
        <v>0</v>
      </c>
      <c r="L6" s="124">
        <v>0</v>
      </c>
      <c r="M6" s="125">
        <f t="shared" ref="M6:M69" si="2">SUM(G6:L6)</f>
        <v>0</v>
      </c>
      <c r="N6" s="125">
        <f t="shared" ref="N6:N69" si="3">E6+F6</f>
        <v>1</v>
      </c>
      <c r="O6" s="99">
        <f t="shared" si="0"/>
        <v>1</v>
      </c>
    </row>
    <row r="7" spans="1:15" ht="12.75" customHeight="1" x14ac:dyDescent="0.2">
      <c r="A7" s="34" t="s">
        <v>173</v>
      </c>
      <c r="B7" s="35" t="s">
        <v>183</v>
      </c>
      <c r="C7" s="124">
        <v>0</v>
      </c>
      <c r="D7" s="124">
        <v>0</v>
      </c>
      <c r="E7" s="189">
        <f t="shared" si="1"/>
        <v>0</v>
      </c>
      <c r="F7" s="124">
        <v>0</v>
      </c>
      <c r="G7" s="124">
        <v>0</v>
      </c>
      <c r="H7" s="124">
        <v>0</v>
      </c>
      <c r="I7" s="124">
        <v>0</v>
      </c>
      <c r="J7" s="124">
        <v>0</v>
      </c>
      <c r="K7" s="124">
        <v>0</v>
      </c>
      <c r="L7" s="124">
        <v>0</v>
      </c>
      <c r="M7" s="125">
        <f t="shared" si="2"/>
        <v>0</v>
      </c>
      <c r="N7" s="125">
        <f t="shared" si="3"/>
        <v>0</v>
      </c>
      <c r="O7" s="99">
        <f t="shared" si="0"/>
        <v>0</v>
      </c>
    </row>
    <row r="8" spans="1:15" ht="12.75" customHeight="1" x14ac:dyDescent="0.2">
      <c r="A8" s="34" t="s">
        <v>174</v>
      </c>
      <c r="B8" s="35" t="s">
        <v>92</v>
      </c>
      <c r="C8" s="124">
        <v>0</v>
      </c>
      <c r="D8" s="124">
        <v>0</v>
      </c>
      <c r="E8" s="189">
        <f t="shared" si="1"/>
        <v>0</v>
      </c>
      <c r="F8" s="124">
        <v>0</v>
      </c>
      <c r="G8" s="124">
        <v>0</v>
      </c>
      <c r="H8" s="124">
        <v>0</v>
      </c>
      <c r="I8" s="124">
        <v>0</v>
      </c>
      <c r="J8" s="124">
        <v>0</v>
      </c>
      <c r="K8" s="124">
        <v>0</v>
      </c>
      <c r="L8" s="124">
        <v>0</v>
      </c>
      <c r="M8" s="125">
        <f t="shared" si="2"/>
        <v>0</v>
      </c>
      <c r="N8" s="125">
        <f t="shared" si="3"/>
        <v>0</v>
      </c>
      <c r="O8" s="99">
        <f t="shared" si="0"/>
        <v>0</v>
      </c>
    </row>
    <row r="9" spans="1:15" ht="12.75" customHeight="1" x14ac:dyDescent="0.2">
      <c r="A9" s="34" t="s">
        <v>175</v>
      </c>
      <c r="B9" s="35" t="s">
        <v>93</v>
      </c>
      <c r="C9" s="124">
        <v>0</v>
      </c>
      <c r="D9" s="124">
        <v>0</v>
      </c>
      <c r="E9" s="189">
        <f t="shared" si="1"/>
        <v>0</v>
      </c>
      <c r="F9" s="124">
        <v>4</v>
      </c>
      <c r="G9" s="124">
        <v>0</v>
      </c>
      <c r="H9" s="124">
        <v>3</v>
      </c>
      <c r="I9" s="124">
        <v>4</v>
      </c>
      <c r="J9" s="124">
        <v>2</v>
      </c>
      <c r="K9" s="124">
        <v>0</v>
      </c>
      <c r="L9" s="124">
        <v>0</v>
      </c>
      <c r="M9" s="125">
        <f t="shared" si="2"/>
        <v>9</v>
      </c>
      <c r="N9" s="125">
        <f t="shared" si="3"/>
        <v>4</v>
      </c>
      <c r="O9" s="99">
        <f t="shared" si="0"/>
        <v>9</v>
      </c>
    </row>
    <row r="10" spans="1:15" ht="12.75" customHeight="1" x14ac:dyDescent="0.2">
      <c r="A10" s="34" t="s">
        <v>176</v>
      </c>
      <c r="B10" s="35" t="s">
        <v>94</v>
      </c>
      <c r="C10" s="124">
        <v>0</v>
      </c>
      <c r="D10" s="124">
        <v>0</v>
      </c>
      <c r="E10" s="189">
        <f t="shared" si="1"/>
        <v>0</v>
      </c>
      <c r="F10" s="124">
        <v>0</v>
      </c>
      <c r="G10" s="124">
        <v>0</v>
      </c>
      <c r="H10" s="124">
        <v>0</v>
      </c>
      <c r="I10" s="124">
        <v>0</v>
      </c>
      <c r="J10" s="124">
        <v>0</v>
      </c>
      <c r="K10" s="124">
        <v>0</v>
      </c>
      <c r="L10" s="124">
        <v>0</v>
      </c>
      <c r="M10" s="125">
        <f t="shared" si="2"/>
        <v>0</v>
      </c>
      <c r="N10" s="125">
        <f t="shared" si="3"/>
        <v>0</v>
      </c>
      <c r="O10" s="99">
        <f t="shared" si="0"/>
        <v>0</v>
      </c>
    </row>
    <row r="11" spans="1:15" ht="12.75" customHeight="1" x14ac:dyDescent="0.2">
      <c r="A11" s="34" t="s">
        <v>177</v>
      </c>
      <c r="B11" s="35" t="s">
        <v>95</v>
      </c>
      <c r="C11" s="124">
        <v>0</v>
      </c>
      <c r="D11" s="124">
        <v>0</v>
      </c>
      <c r="E11" s="189">
        <f t="shared" si="1"/>
        <v>0</v>
      </c>
      <c r="F11" s="124">
        <v>2</v>
      </c>
      <c r="G11" s="124">
        <v>1</v>
      </c>
      <c r="H11" s="124">
        <v>1</v>
      </c>
      <c r="I11" s="124">
        <v>0</v>
      </c>
      <c r="J11" s="124">
        <v>1</v>
      </c>
      <c r="K11" s="124">
        <v>0</v>
      </c>
      <c r="L11" s="124">
        <v>0</v>
      </c>
      <c r="M11" s="125">
        <f t="shared" si="2"/>
        <v>3</v>
      </c>
      <c r="N11" s="125">
        <f t="shared" si="3"/>
        <v>2</v>
      </c>
      <c r="O11" s="99">
        <f t="shared" si="0"/>
        <v>3</v>
      </c>
    </row>
    <row r="12" spans="1:15" ht="12.75" customHeight="1" x14ac:dyDescent="0.2">
      <c r="A12" s="34" t="s">
        <v>178</v>
      </c>
      <c r="B12" s="35" t="s">
        <v>96</v>
      </c>
      <c r="C12" s="124">
        <v>0</v>
      </c>
      <c r="D12" s="124">
        <v>0</v>
      </c>
      <c r="E12" s="189">
        <f t="shared" si="1"/>
        <v>0</v>
      </c>
      <c r="F12" s="124">
        <v>1</v>
      </c>
      <c r="G12" s="124">
        <v>0</v>
      </c>
      <c r="H12" s="124">
        <v>1</v>
      </c>
      <c r="I12" s="124">
        <v>3</v>
      </c>
      <c r="J12" s="124">
        <v>0</v>
      </c>
      <c r="K12" s="124">
        <v>0</v>
      </c>
      <c r="L12" s="124">
        <v>0</v>
      </c>
      <c r="M12" s="125">
        <f t="shared" si="2"/>
        <v>4</v>
      </c>
      <c r="N12" s="125">
        <f t="shared" si="3"/>
        <v>1</v>
      </c>
      <c r="O12" s="99">
        <f t="shared" si="0"/>
        <v>4</v>
      </c>
    </row>
    <row r="13" spans="1:15" ht="12.75" customHeight="1" x14ac:dyDescent="0.2">
      <c r="A13" s="34" t="s">
        <v>179</v>
      </c>
      <c r="B13" s="35" t="s">
        <v>97</v>
      </c>
      <c r="C13" s="124">
        <v>3</v>
      </c>
      <c r="D13" s="124">
        <v>0</v>
      </c>
      <c r="E13" s="189">
        <f t="shared" si="1"/>
        <v>3</v>
      </c>
      <c r="F13" s="124">
        <v>0</v>
      </c>
      <c r="G13" s="124">
        <v>0</v>
      </c>
      <c r="H13" s="124">
        <v>0</v>
      </c>
      <c r="I13" s="124">
        <v>0</v>
      </c>
      <c r="J13" s="124">
        <v>0</v>
      </c>
      <c r="K13" s="124">
        <v>0</v>
      </c>
      <c r="L13" s="124">
        <v>0</v>
      </c>
      <c r="M13" s="125">
        <f t="shared" si="2"/>
        <v>0</v>
      </c>
      <c r="N13" s="125">
        <f t="shared" si="3"/>
        <v>3</v>
      </c>
      <c r="O13" s="99">
        <f t="shared" si="0"/>
        <v>3</v>
      </c>
    </row>
    <row r="14" spans="1:15" ht="12.75" customHeight="1" x14ac:dyDescent="0.2">
      <c r="A14" s="38">
        <f t="shared" ref="A14:A44" si="4">+A13+1</f>
        <v>10</v>
      </c>
      <c r="B14" s="35" t="s">
        <v>98</v>
      </c>
      <c r="C14" s="124">
        <v>3</v>
      </c>
      <c r="D14" s="124">
        <v>0</v>
      </c>
      <c r="E14" s="189">
        <f t="shared" si="1"/>
        <v>3</v>
      </c>
      <c r="F14" s="124">
        <v>1</v>
      </c>
      <c r="G14" s="124">
        <v>0</v>
      </c>
      <c r="H14" s="124">
        <v>1</v>
      </c>
      <c r="I14" s="124">
        <v>1</v>
      </c>
      <c r="J14" s="124">
        <v>2</v>
      </c>
      <c r="K14" s="124">
        <v>0</v>
      </c>
      <c r="L14" s="124">
        <v>0</v>
      </c>
      <c r="M14" s="125">
        <f t="shared" si="2"/>
        <v>4</v>
      </c>
      <c r="N14" s="125">
        <f t="shared" si="3"/>
        <v>4</v>
      </c>
      <c r="O14" s="99">
        <f t="shared" si="0"/>
        <v>7</v>
      </c>
    </row>
    <row r="15" spans="1:15" ht="12.75" customHeight="1" x14ac:dyDescent="0.2">
      <c r="A15" s="38">
        <f t="shared" si="4"/>
        <v>11</v>
      </c>
      <c r="B15" s="35" t="s">
        <v>99</v>
      </c>
      <c r="C15" s="124">
        <v>1</v>
      </c>
      <c r="D15" s="124">
        <v>0</v>
      </c>
      <c r="E15" s="189">
        <f t="shared" si="1"/>
        <v>1</v>
      </c>
      <c r="F15" s="124">
        <v>1</v>
      </c>
      <c r="G15" s="124">
        <v>0</v>
      </c>
      <c r="H15" s="124">
        <v>1</v>
      </c>
      <c r="I15" s="124">
        <v>0</v>
      </c>
      <c r="J15" s="124">
        <v>0</v>
      </c>
      <c r="K15" s="124">
        <v>0</v>
      </c>
      <c r="L15" s="124">
        <v>0</v>
      </c>
      <c r="M15" s="125">
        <f t="shared" si="2"/>
        <v>1</v>
      </c>
      <c r="N15" s="125">
        <f t="shared" si="3"/>
        <v>2</v>
      </c>
      <c r="O15" s="99">
        <f t="shared" si="0"/>
        <v>2</v>
      </c>
    </row>
    <row r="16" spans="1:15" ht="12.75" customHeight="1" x14ac:dyDescent="0.2">
      <c r="A16" s="38">
        <f t="shared" si="4"/>
        <v>12</v>
      </c>
      <c r="B16" s="35" t="s">
        <v>100</v>
      </c>
      <c r="C16" s="124">
        <v>0</v>
      </c>
      <c r="D16" s="124">
        <v>0</v>
      </c>
      <c r="E16" s="189">
        <f t="shared" si="1"/>
        <v>0</v>
      </c>
      <c r="F16" s="124">
        <v>0</v>
      </c>
      <c r="G16" s="124">
        <v>0</v>
      </c>
      <c r="H16" s="124">
        <v>0</v>
      </c>
      <c r="I16" s="124">
        <v>0</v>
      </c>
      <c r="J16" s="124">
        <v>0</v>
      </c>
      <c r="K16" s="124">
        <v>0</v>
      </c>
      <c r="L16" s="124">
        <v>0</v>
      </c>
      <c r="M16" s="125">
        <f t="shared" si="2"/>
        <v>0</v>
      </c>
      <c r="N16" s="125">
        <f t="shared" si="3"/>
        <v>0</v>
      </c>
      <c r="O16" s="99">
        <f t="shared" si="0"/>
        <v>0</v>
      </c>
    </row>
    <row r="17" spans="1:15" ht="12.75" customHeight="1" x14ac:dyDescent="0.2">
      <c r="A17" s="38">
        <f t="shared" si="4"/>
        <v>13</v>
      </c>
      <c r="B17" s="35" t="s">
        <v>101</v>
      </c>
      <c r="C17" s="124">
        <v>0</v>
      </c>
      <c r="D17" s="124">
        <v>0</v>
      </c>
      <c r="E17" s="189">
        <f t="shared" si="1"/>
        <v>0</v>
      </c>
      <c r="F17" s="124">
        <v>1</v>
      </c>
      <c r="G17" s="124">
        <v>0</v>
      </c>
      <c r="H17" s="124">
        <v>1</v>
      </c>
      <c r="I17" s="124">
        <v>1</v>
      </c>
      <c r="J17" s="124">
        <v>2</v>
      </c>
      <c r="K17" s="124">
        <v>0</v>
      </c>
      <c r="L17" s="124">
        <v>0</v>
      </c>
      <c r="M17" s="125">
        <f t="shared" si="2"/>
        <v>4</v>
      </c>
      <c r="N17" s="125">
        <f t="shared" si="3"/>
        <v>1</v>
      </c>
      <c r="O17" s="99">
        <f t="shared" si="0"/>
        <v>4</v>
      </c>
    </row>
    <row r="18" spans="1:15" ht="12.75" customHeight="1" x14ac:dyDescent="0.2">
      <c r="A18" s="38">
        <f t="shared" si="4"/>
        <v>14</v>
      </c>
      <c r="B18" s="35" t="s">
        <v>102</v>
      </c>
      <c r="C18" s="124">
        <v>2</v>
      </c>
      <c r="D18" s="124">
        <v>0</v>
      </c>
      <c r="E18" s="189">
        <f t="shared" si="1"/>
        <v>2</v>
      </c>
      <c r="F18" s="124">
        <v>3</v>
      </c>
      <c r="G18" s="124">
        <v>0</v>
      </c>
      <c r="H18" s="124">
        <v>1</v>
      </c>
      <c r="I18" s="124">
        <v>1</v>
      </c>
      <c r="J18" s="124">
        <v>3</v>
      </c>
      <c r="K18" s="124">
        <v>0</v>
      </c>
      <c r="L18" s="124">
        <v>0</v>
      </c>
      <c r="M18" s="125">
        <f t="shared" si="2"/>
        <v>5</v>
      </c>
      <c r="N18" s="125">
        <f t="shared" si="3"/>
        <v>5</v>
      </c>
      <c r="O18" s="99">
        <f t="shared" si="0"/>
        <v>7</v>
      </c>
    </row>
    <row r="19" spans="1:15" ht="12.75" customHeight="1" x14ac:dyDescent="0.2">
      <c r="A19" s="38">
        <f t="shared" si="4"/>
        <v>15</v>
      </c>
      <c r="B19" s="35" t="s">
        <v>103</v>
      </c>
      <c r="C19" s="124">
        <v>0</v>
      </c>
      <c r="D19" s="124">
        <v>0</v>
      </c>
      <c r="E19" s="189">
        <f t="shared" si="1"/>
        <v>0</v>
      </c>
      <c r="F19" s="124">
        <v>0</v>
      </c>
      <c r="G19" s="124">
        <v>0</v>
      </c>
      <c r="H19" s="124">
        <v>0</v>
      </c>
      <c r="I19" s="124">
        <v>0</v>
      </c>
      <c r="J19" s="124">
        <v>0</v>
      </c>
      <c r="K19" s="124">
        <v>0</v>
      </c>
      <c r="L19" s="124">
        <v>0</v>
      </c>
      <c r="M19" s="125">
        <f t="shared" si="2"/>
        <v>0</v>
      </c>
      <c r="N19" s="125">
        <f t="shared" si="3"/>
        <v>0</v>
      </c>
      <c r="O19" s="99">
        <f t="shared" si="0"/>
        <v>0</v>
      </c>
    </row>
    <row r="20" spans="1:15" ht="12.75" customHeight="1" x14ac:dyDescent="0.2">
      <c r="A20" s="38">
        <f t="shared" si="4"/>
        <v>16</v>
      </c>
      <c r="B20" s="35" t="s">
        <v>104</v>
      </c>
      <c r="C20" s="124">
        <v>1</v>
      </c>
      <c r="D20" s="124">
        <v>0</v>
      </c>
      <c r="E20" s="189">
        <f t="shared" si="1"/>
        <v>1</v>
      </c>
      <c r="F20" s="124">
        <v>1</v>
      </c>
      <c r="G20" s="124">
        <v>0</v>
      </c>
      <c r="H20" s="124">
        <v>1</v>
      </c>
      <c r="I20" s="124">
        <v>1</v>
      </c>
      <c r="J20" s="124">
        <v>1</v>
      </c>
      <c r="K20" s="124">
        <v>0</v>
      </c>
      <c r="L20" s="124">
        <v>0</v>
      </c>
      <c r="M20" s="125">
        <f t="shared" si="2"/>
        <v>3</v>
      </c>
      <c r="N20" s="125">
        <f t="shared" si="3"/>
        <v>2</v>
      </c>
      <c r="O20" s="99">
        <f t="shared" si="0"/>
        <v>4</v>
      </c>
    </row>
    <row r="21" spans="1:15" ht="12.75" customHeight="1" x14ac:dyDescent="0.2">
      <c r="A21" s="38">
        <f t="shared" si="4"/>
        <v>17</v>
      </c>
      <c r="B21" s="35" t="s">
        <v>105</v>
      </c>
      <c r="C21" s="124">
        <v>2</v>
      </c>
      <c r="D21" s="124">
        <v>0</v>
      </c>
      <c r="E21" s="189">
        <f t="shared" si="1"/>
        <v>2</v>
      </c>
      <c r="F21" s="124">
        <v>0</v>
      </c>
      <c r="G21" s="124">
        <v>0</v>
      </c>
      <c r="H21" s="124">
        <v>0</v>
      </c>
      <c r="I21" s="124">
        <v>0</v>
      </c>
      <c r="J21" s="124">
        <v>0</v>
      </c>
      <c r="K21" s="124">
        <v>0</v>
      </c>
      <c r="L21" s="124">
        <v>0</v>
      </c>
      <c r="M21" s="125">
        <f t="shared" si="2"/>
        <v>0</v>
      </c>
      <c r="N21" s="125">
        <f t="shared" si="3"/>
        <v>2</v>
      </c>
      <c r="O21" s="99">
        <f t="shared" si="0"/>
        <v>2</v>
      </c>
    </row>
    <row r="22" spans="1:15" ht="12.75" customHeight="1" x14ac:dyDescent="0.2">
      <c r="A22" s="38">
        <f t="shared" si="4"/>
        <v>18</v>
      </c>
      <c r="B22" s="40" t="s">
        <v>106</v>
      </c>
      <c r="C22" s="124">
        <v>0</v>
      </c>
      <c r="D22" s="124">
        <v>0</v>
      </c>
      <c r="E22" s="189">
        <f t="shared" si="1"/>
        <v>0</v>
      </c>
      <c r="F22" s="124">
        <v>1</v>
      </c>
      <c r="G22" s="124">
        <v>0</v>
      </c>
      <c r="H22" s="124">
        <v>2</v>
      </c>
      <c r="I22" s="124">
        <v>1</v>
      </c>
      <c r="J22" s="124">
        <v>4</v>
      </c>
      <c r="K22" s="124">
        <v>0</v>
      </c>
      <c r="L22" s="124">
        <v>0</v>
      </c>
      <c r="M22" s="125">
        <f t="shared" si="2"/>
        <v>7</v>
      </c>
      <c r="N22" s="125">
        <f t="shared" si="3"/>
        <v>1</v>
      </c>
      <c r="O22" s="99">
        <f t="shared" si="0"/>
        <v>7</v>
      </c>
    </row>
    <row r="23" spans="1:15" ht="12.75" customHeight="1" x14ac:dyDescent="0.2">
      <c r="A23" s="38">
        <f t="shared" si="4"/>
        <v>19</v>
      </c>
      <c r="B23" s="40" t="s">
        <v>107</v>
      </c>
      <c r="C23" s="124">
        <v>0</v>
      </c>
      <c r="D23" s="124">
        <v>0</v>
      </c>
      <c r="E23" s="189">
        <f t="shared" si="1"/>
        <v>0</v>
      </c>
      <c r="F23" s="124">
        <v>4</v>
      </c>
      <c r="G23" s="124">
        <v>0</v>
      </c>
      <c r="H23" s="124">
        <v>4</v>
      </c>
      <c r="I23" s="124">
        <v>3</v>
      </c>
      <c r="J23" s="124">
        <v>4</v>
      </c>
      <c r="K23" s="124">
        <v>0</v>
      </c>
      <c r="L23" s="124">
        <v>0</v>
      </c>
      <c r="M23" s="125">
        <f t="shared" si="2"/>
        <v>11</v>
      </c>
      <c r="N23" s="125">
        <f t="shared" si="3"/>
        <v>4</v>
      </c>
      <c r="O23" s="99">
        <f t="shared" si="0"/>
        <v>11</v>
      </c>
    </row>
    <row r="24" spans="1:15" ht="12.75" customHeight="1" x14ac:dyDescent="0.2">
      <c r="A24" s="34">
        <f t="shared" si="4"/>
        <v>20</v>
      </c>
      <c r="B24" s="35" t="s">
        <v>108</v>
      </c>
      <c r="C24" s="124">
        <v>0</v>
      </c>
      <c r="D24" s="124">
        <v>0</v>
      </c>
      <c r="E24" s="189">
        <f t="shared" si="1"/>
        <v>0</v>
      </c>
      <c r="F24" s="124">
        <v>2</v>
      </c>
      <c r="G24" s="124">
        <v>0</v>
      </c>
      <c r="H24" s="124">
        <v>2</v>
      </c>
      <c r="I24" s="124">
        <v>2</v>
      </c>
      <c r="J24" s="124">
        <v>1</v>
      </c>
      <c r="K24" s="124">
        <v>0</v>
      </c>
      <c r="L24" s="124">
        <v>0</v>
      </c>
      <c r="M24" s="125">
        <f t="shared" si="2"/>
        <v>5</v>
      </c>
      <c r="N24" s="125">
        <f t="shared" si="3"/>
        <v>2</v>
      </c>
      <c r="O24" s="99">
        <f t="shared" si="0"/>
        <v>5</v>
      </c>
    </row>
    <row r="25" spans="1:15" ht="12.75" customHeight="1" x14ac:dyDescent="0.2">
      <c r="A25" s="34">
        <f t="shared" si="4"/>
        <v>21</v>
      </c>
      <c r="B25" s="35" t="s">
        <v>109</v>
      </c>
      <c r="C25" s="124">
        <v>0</v>
      </c>
      <c r="D25" s="124">
        <v>0</v>
      </c>
      <c r="E25" s="189">
        <f t="shared" si="1"/>
        <v>0</v>
      </c>
      <c r="F25" s="124">
        <v>2</v>
      </c>
      <c r="G25" s="124">
        <v>0</v>
      </c>
      <c r="H25" s="124">
        <v>2</v>
      </c>
      <c r="I25" s="124">
        <v>2</v>
      </c>
      <c r="J25" s="124">
        <v>3</v>
      </c>
      <c r="K25" s="124">
        <v>0</v>
      </c>
      <c r="L25" s="124">
        <v>0</v>
      </c>
      <c r="M25" s="125">
        <f t="shared" si="2"/>
        <v>7</v>
      </c>
      <c r="N25" s="125">
        <f t="shared" si="3"/>
        <v>2</v>
      </c>
      <c r="O25" s="99">
        <f t="shared" si="0"/>
        <v>7</v>
      </c>
    </row>
    <row r="26" spans="1:15" ht="12.75" customHeight="1" x14ac:dyDescent="0.2">
      <c r="A26" s="34">
        <f t="shared" si="4"/>
        <v>22</v>
      </c>
      <c r="B26" s="35" t="s">
        <v>110</v>
      </c>
      <c r="C26" s="124">
        <v>0</v>
      </c>
      <c r="D26" s="124">
        <v>0</v>
      </c>
      <c r="E26" s="189">
        <f t="shared" si="1"/>
        <v>0</v>
      </c>
      <c r="F26" s="124">
        <v>0</v>
      </c>
      <c r="G26" s="124">
        <v>0</v>
      </c>
      <c r="H26" s="124">
        <v>0</v>
      </c>
      <c r="I26" s="124">
        <v>0</v>
      </c>
      <c r="J26" s="124">
        <v>0</v>
      </c>
      <c r="K26" s="124">
        <v>0</v>
      </c>
      <c r="L26" s="124">
        <v>0</v>
      </c>
      <c r="M26" s="125">
        <f t="shared" si="2"/>
        <v>0</v>
      </c>
      <c r="N26" s="125">
        <f t="shared" si="3"/>
        <v>0</v>
      </c>
      <c r="O26" s="99">
        <f t="shared" si="0"/>
        <v>0</v>
      </c>
    </row>
    <row r="27" spans="1:15" ht="12.75" customHeight="1" x14ac:dyDescent="0.2">
      <c r="A27" s="34">
        <f t="shared" si="4"/>
        <v>23</v>
      </c>
      <c r="B27" s="35" t="s">
        <v>111</v>
      </c>
      <c r="C27" s="124">
        <v>0</v>
      </c>
      <c r="D27" s="124">
        <v>0</v>
      </c>
      <c r="E27" s="189">
        <f t="shared" si="1"/>
        <v>0</v>
      </c>
      <c r="F27" s="124">
        <v>1</v>
      </c>
      <c r="G27" s="124">
        <v>0</v>
      </c>
      <c r="H27" s="124">
        <v>1</v>
      </c>
      <c r="I27" s="124">
        <v>2</v>
      </c>
      <c r="J27" s="124">
        <v>0</v>
      </c>
      <c r="K27" s="124">
        <v>0</v>
      </c>
      <c r="L27" s="124">
        <v>0</v>
      </c>
      <c r="M27" s="125">
        <f t="shared" si="2"/>
        <v>3</v>
      </c>
      <c r="N27" s="125">
        <f t="shared" si="3"/>
        <v>1</v>
      </c>
      <c r="O27" s="99">
        <f t="shared" si="0"/>
        <v>3</v>
      </c>
    </row>
    <row r="28" spans="1:15" ht="12.75" customHeight="1" x14ac:dyDescent="0.2">
      <c r="A28" s="34">
        <f t="shared" si="4"/>
        <v>24</v>
      </c>
      <c r="B28" s="35" t="s">
        <v>112</v>
      </c>
      <c r="C28" s="124">
        <v>2</v>
      </c>
      <c r="D28" s="124">
        <v>0</v>
      </c>
      <c r="E28" s="189">
        <f t="shared" si="1"/>
        <v>2</v>
      </c>
      <c r="F28" s="124">
        <v>0</v>
      </c>
      <c r="G28" s="124">
        <v>0</v>
      </c>
      <c r="H28" s="124">
        <v>0</v>
      </c>
      <c r="I28" s="124">
        <v>0</v>
      </c>
      <c r="J28" s="124">
        <v>0</v>
      </c>
      <c r="K28" s="124">
        <v>0</v>
      </c>
      <c r="L28" s="124">
        <v>0</v>
      </c>
      <c r="M28" s="125">
        <f t="shared" si="2"/>
        <v>0</v>
      </c>
      <c r="N28" s="125">
        <f t="shared" si="3"/>
        <v>2</v>
      </c>
      <c r="O28" s="99">
        <f t="shared" si="0"/>
        <v>2</v>
      </c>
    </row>
    <row r="29" spans="1:15" ht="12.75" customHeight="1" x14ac:dyDescent="0.2">
      <c r="A29" s="34">
        <f t="shared" si="4"/>
        <v>25</v>
      </c>
      <c r="B29" s="35" t="s">
        <v>113</v>
      </c>
      <c r="C29" s="124">
        <v>0</v>
      </c>
      <c r="D29" s="124">
        <v>0</v>
      </c>
      <c r="E29" s="189">
        <f t="shared" si="1"/>
        <v>0</v>
      </c>
      <c r="F29" s="124">
        <v>0</v>
      </c>
      <c r="G29" s="124">
        <v>0</v>
      </c>
      <c r="H29" s="124">
        <v>0</v>
      </c>
      <c r="I29" s="124">
        <v>0</v>
      </c>
      <c r="J29" s="124">
        <v>0</v>
      </c>
      <c r="K29" s="124">
        <v>0</v>
      </c>
      <c r="L29" s="124">
        <v>0</v>
      </c>
      <c r="M29" s="125">
        <f t="shared" si="2"/>
        <v>0</v>
      </c>
      <c r="N29" s="125">
        <f t="shared" si="3"/>
        <v>0</v>
      </c>
      <c r="O29" s="99">
        <f t="shared" si="0"/>
        <v>0</v>
      </c>
    </row>
    <row r="30" spans="1:15" ht="12.75" customHeight="1" x14ac:dyDescent="0.2">
      <c r="A30" s="34">
        <f t="shared" si="4"/>
        <v>26</v>
      </c>
      <c r="B30" s="35" t="s">
        <v>114</v>
      </c>
      <c r="C30" s="124">
        <v>1</v>
      </c>
      <c r="D30" s="124">
        <v>0</v>
      </c>
      <c r="E30" s="189">
        <f t="shared" si="1"/>
        <v>1</v>
      </c>
      <c r="F30" s="124">
        <v>1</v>
      </c>
      <c r="G30" s="124">
        <v>0</v>
      </c>
      <c r="H30" s="124">
        <v>1</v>
      </c>
      <c r="I30" s="124">
        <v>1</v>
      </c>
      <c r="J30" s="124">
        <v>1</v>
      </c>
      <c r="K30" s="124">
        <v>0</v>
      </c>
      <c r="L30" s="124">
        <v>0</v>
      </c>
      <c r="M30" s="125">
        <f t="shared" si="2"/>
        <v>3</v>
      </c>
      <c r="N30" s="125">
        <f t="shared" si="3"/>
        <v>2</v>
      </c>
      <c r="O30" s="99">
        <f t="shared" si="0"/>
        <v>4</v>
      </c>
    </row>
    <row r="31" spans="1:15" ht="12.75" customHeight="1" x14ac:dyDescent="0.2">
      <c r="A31" s="34">
        <f t="shared" si="4"/>
        <v>27</v>
      </c>
      <c r="B31" s="35" t="s">
        <v>115</v>
      </c>
      <c r="C31" s="124">
        <v>0</v>
      </c>
      <c r="D31" s="124">
        <v>0</v>
      </c>
      <c r="E31" s="189">
        <f t="shared" si="1"/>
        <v>0</v>
      </c>
      <c r="F31" s="124">
        <v>1</v>
      </c>
      <c r="G31" s="124">
        <v>0</v>
      </c>
      <c r="H31" s="124">
        <v>1</v>
      </c>
      <c r="I31" s="124">
        <v>0</v>
      </c>
      <c r="J31" s="124">
        <v>1</v>
      </c>
      <c r="K31" s="124">
        <v>0</v>
      </c>
      <c r="L31" s="124">
        <v>0</v>
      </c>
      <c r="M31" s="125">
        <f t="shared" si="2"/>
        <v>2</v>
      </c>
      <c r="N31" s="125">
        <f t="shared" si="3"/>
        <v>1</v>
      </c>
      <c r="O31" s="99">
        <f t="shared" si="0"/>
        <v>2</v>
      </c>
    </row>
    <row r="32" spans="1:15" ht="12.75" customHeight="1" x14ac:dyDescent="0.2">
      <c r="A32" s="34">
        <f t="shared" si="4"/>
        <v>28</v>
      </c>
      <c r="B32" s="35" t="s">
        <v>116</v>
      </c>
      <c r="C32" s="124">
        <v>0</v>
      </c>
      <c r="D32" s="124">
        <v>0</v>
      </c>
      <c r="E32" s="189">
        <f t="shared" si="1"/>
        <v>0</v>
      </c>
      <c r="F32" s="124">
        <v>0</v>
      </c>
      <c r="G32" s="124">
        <v>0</v>
      </c>
      <c r="H32" s="124">
        <v>0</v>
      </c>
      <c r="I32" s="124">
        <v>0</v>
      </c>
      <c r="J32" s="124">
        <v>0</v>
      </c>
      <c r="K32" s="124">
        <v>0</v>
      </c>
      <c r="L32" s="124">
        <v>0</v>
      </c>
      <c r="M32" s="125">
        <f t="shared" si="2"/>
        <v>0</v>
      </c>
      <c r="N32" s="125">
        <f t="shared" si="3"/>
        <v>0</v>
      </c>
      <c r="O32" s="99">
        <f t="shared" si="0"/>
        <v>0</v>
      </c>
    </row>
    <row r="33" spans="1:30" ht="12.75" customHeight="1" x14ac:dyDescent="0.2">
      <c r="A33" s="38">
        <f t="shared" si="4"/>
        <v>29</v>
      </c>
      <c r="B33" s="35" t="s">
        <v>117</v>
      </c>
      <c r="C33" s="124">
        <v>0</v>
      </c>
      <c r="D33" s="124">
        <v>0</v>
      </c>
      <c r="E33" s="189">
        <f t="shared" si="1"/>
        <v>0</v>
      </c>
      <c r="F33" s="124">
        <v>0</v>
      </c>
      <c r="G33" s="124">
        <v>0</v>
      </c>
      <c r="H33" s="124">
        <v>0</v>
      </c>
      <c r="I33" s="124">
        <v>0</v>
      </c>
      <c r="J33" s="124">
        <v>0</v>
      </c>
      <c r="K33" s="124">
        <v>0</v>
      </c>
      <c r="L33" s="124">
        <v>0</v>
      </c>
      <c r="M33" s="125">
        <f t="shared" si="2"/>
        <v>0</v>
      </c>
      <c r="N33" s="125">
        <f t="shared" si="3"/>
        <v>0</v>
      </c>
      <c r="O33" s="99">
        <f t="shared" si="0"/>
        <v>0</v>
      </c>
    </row>
    <row r="34" spans="1:30" ht="12.75" customHeight="1" x14ac:dyDescent="0.2">
      <c r="A34" s="38">
        <f t="shared" si="4"/>
        <v>30</v>
      </c>
      <c r="B34" s="35" t="s">
        <v>118</v>
      </c>
      <c r="C34" s="124">
        <v>0</v>
      </c>
      <c r="D34" s="124">
        <v>0</v>
      </c>
      <c r="E34" s="189">
        <f t="shared" si="1"/>
        <v>0</v>
      </c>
      <c r="F34" s="124">
        <v>0</v>
      </c>
      <c r="G34" s="124">
        <v>0</v>
      </c>
      <c r="H34" s="124">
        <v>0</v>
      </c>
      <c r="I34" s="124">
        <v>0</v>
      </c>
      <c r="J34" s="124">
        <v>0</v>
      </c>
      <c r="K34" s="124">
        <v>0</v>
      </c>
      <c r="L34" s="124">
        <v>0</v>
      </c>
      <c r="M34" s="125">
        <f t="shared" si="2"/>
        <v>0</v>
      </c>
      <c r="N34" s="125">
        <f t="shared" si="3"/>
        <v>0</v>
      </c>
      <c r="O34" s="99">
        <f t="shared" si="0"/>
        <v>0</v>
      </c>
    </row>
    <row r="35" spans="1:30" ht="12.75" customHeight="1" x14ac:dyDescent="0.2">
      <c r="A35" s="38">
        <f t="shared" si="4"/>
        <v>31</v>
      </c>
      <c r="B35" s="35" t="s">
        <v>119</v>
      </c>
      <c r="C35" s="124">
        <v>0</v>
      </c>
      <c r="D35" s="124">
        <v>0</v>
      </c>
      <c r="E35" s="189">
        <f t="shared" si="1"/>
        <v>0</v>
      </c>
      <c r="F35" s="124">
        <v>1</v>
      </c>
      <c r="G35" s="124">
        <v>0</v>
      </c>
      <c r="H35" s="124">
        <v>1</v>
      </c>
      <c r="I35" s="124">
        <v>1</v>
      </c>
      <c r="J35" s="124">
        <v>0</v>
      </c>
      <c r="K35" s="124">
        <v>0</v>
      </c>
      <c r="L35" s="124">
        <v>0</v>
      </c>
      <c r="M35" s="125">
        <f t="shared" si="2"/>
        <v>2</v>
      </c>
      <c r="N35" s="125">
        <f t="shared" si="3"/>
        <v>1</v>
      </c>
      <c r="O35" s="99">
        <f t="shared" si="0"/>
        <v>2</v>
      </c>
    </row>
    <row r="36" spans="1:30" ht="12.75" customHeight="1" x14ac:dyDescent="0.2">
      <c r="A36" s="38">
        <f t="shared" si="4"/>
        <v>32</v>
      </c>
      <c r="B36" s="35" t="s">
        <v>120</v>
      </c>
      <c r="C36" s="124">
        <v>0</v>
      </c>
      <c r="D36" s="124">
        <v>0</v>
      </c>
      <c r="E36" s="189">
        <f t="shared" si="1"/>
        <v>0</v>
      </c>
      <c r="F36" s="124">
        <v>2</v>
      </c>
      <c r="G36" s="124">
        <v>0</v>
      </c>
      <c r="H36" s="124">
        <v>2</v>
      </c>
      <c r="I36" s="124">
        <v>3</v>
      </c>
      <c r="J36" s="124">
        <v>0</v>
      </c>
      <c r="K36" s="124">
        <v>0</v>
      </c>
      <c r="L36" s="124">
        <v>0</v>
      </c>
      <c r="M36" s="125">
        <f t="shared" si="2"/>
        <v>5</v>
      </c>
      <c r="N36" s="125">
        <f t="shared" si="3"/>
        <v>2</v>
      </c>
      <c r="O36" s="99">
        <f t="shared" si="0"/>
        <v>5</v>
      </c>
    </row>
    <row r="37" spans="1:30" ht="12.75" customHeight="1" x14ac:dyDescent="0.2">
      <c r="A37" s="38">
        <f t="shared" si="4"/>
        <v>33</v>
      </c>
      <c r="B37" s="35" t="s">
        <v>184</v>
      </c>
      <c r="C37" s="124">
        <v>0</v>
      </c>
      <c r="D37" s="124">
        <v>0</v>
      </c>
      <c r="E37" s="189">
        <f t="shared" si="1"/>
        <v>0</v>
      </c>
      <c r="F37" s="124">
        <v>2</v>
      </c>
      <c r="G37" s="124">
        <v>0</v>
      </c>
      <c r="H37" s="124">
        <v>2</v>
      </c>
      <c r="I37" s="124">
        <v>1</v>
      </c>
      <c r="J37" s="124">
        <v>2</v>
      </c>
      <c r="K37" s="124">
        <v>0</v>
      </c>
      <c r="L37" s="124">
        <v>0</v>
      </c>
      <c r="M37" s="125">
        <f t="shared" si="2"/>
        <v>5</v>
      </c>
      <c r="N37" s="125">
        <f t="shared" si="3"/>
        <v>2</v>
      </c>
      <c r="O37" s="99">
        <f t="shared" si="0"/>
        <v>5</v>
      </c>
    </row>
    <row r="38" spans="1:30" ht="12.75" customHeight="1" x14ac:dyDescent="0.2">
      <c r="A38" s="38">
        <f t="shared" si="4"/>
        <v>34</v>
      </c>
      <c r="B38" s="35" t="s">
        <v>121</v>
      </c>
      <c r="C38" s="124">
        <v>0</v>
      </c>
      <c r="D38" s="124">
        <v>0</v>
      </c>
      <c r="E38" s="189">
        <f t="shared" si="1"/>
        <v>0</v>
      </c>
      <c r="F38" s="124">
        <v>0</v>
      </c>
      <c r="G38" s="124">
        <v>0</v>
      </c>
      <c r="H38" s="124">
        <v>0</v>
      </c>
      <c r="I38" s="124">
        <v>0</v>
      </c>
      <c r="J38" s="124">
        <v>0</v>
      </c>
      <c r="K38" s="124">
        <v>0</v>
      </c>
      <c r="L38" s="124">
        <v>0</v>
      </c>
      <c r="M38" s="125">
        <f t="shared" si="2"/>
        <v>0</v>
      </c>
      <c r="N38" s="125">
        <f t="shared" si="3"/>
        <v>0</v>
      </c>
      <c r="O38" s="99">
        <f t="shared" si="0"/>
        <v>0</v>
      </c>
    </row>
    <row r="39" spans="1:30" ht="12.75" customHeight="1" x14ac:dyDescent="0.2">
      <c r="A39" s="38">
        <f t="shared" si="4"/>
        <v>35</v>
      </c>
      <c r="B39" s="35" t="s">
        <v>122</v>
      </c>
      <c r="C39" s="124">
        <v>1</v>
      </c>
      <c r="D39" s="124">
        <v>0</v>
      </c>
      <c r="E39" s="189">
        <f t="shared" si="1"/>
        <v>1</v>
      </c>
      <c r="F39" s="124">
        <v>0</v>
      </c>
      <c r="G39" s="124">
        <v>0</v>
      </c>
      <c r="H39" s="124">
        <v>0</v>
      </c>
      <c r="I39" s="124">
        <v>0</v>
      </c>
      <c r="J39" s="124">
        <v>0</v>
      </c>
      <c r="K39" s="124">
        <v>0</v>
      </c>
      <c r="L39" s="124">
        <v>0</v>
      </c>
      <c r="M39" s="125">
        <f t="shared" si="2"/>
        <v>0</v>
      </c>
      <c r="N39" s="125">
        <f t="shared" si="3"/>
        <v>1</v>
      </c>
      <c r="O39" s="99">
        <f t="shared" si="0"/>
        <v>1</v>
      </c>
    </row>
    <row r="40" spans="1:30" ht="12.75" customHeight="1" x14ac:dyDescent="0.2">
      <c r="A40" s="38">
        <f t="shared" si="4"/>
        <v>36</v>
      </c>
      <c r="B40" s="35" t="s">
        <v>123</v>
      </c>
      <c r="C40" s="124">
        <v>0</v>
      </c>
      <c r="D40" s="124">
        <v>0</v>
      </c>
      <c r="E40" s="189">
        <f t="shared" si="1"/>
        <v>0</v>
      </c>
      <c r="F40" s="124">
        <v>0</v>
      </c>
      <c r="G40" s="124">
        <v>0</v>
      </c>
      <c r="H40" s="124">
        <v>0</v>
      </c>
      <c r="I40" s="124">
        <v>0</v>
      </c>
      <c r="J40" s="124">
        <v>0</v>
      </c>
      <c r="K40" s="124">
        <v>0</v>
      </c>
      <c r="L40" s="124">
        <v>0</v>
      </c>
      <c r="M40" s="125">
        <f t="shared" si="2"/>
        <v>0</v>
      </c>
      <c r="N40" s="125">
        <f t="shared" si="3"/>
        <v>0</v>
      </c>
      <c r="O40" s="99">
        <f t="shared" si="0"/>
        <v>0</v>
      </c>
    </row>
    <row r="41" spans="1:30" ht="12.75" customHeight="1" x14ac:dyDescent="0.2">
      <c r="A41" s="38">
        <f t="shared" si="4"/>
        <v>37</v>
      </c>
      <c r="B41" s="40" t="s">
        <v>124</v>
      </c>
      <c r="C41" s="124">
        <v>0</v>
      </c>
      <c r="D41" s="124">
        <v>0</v>
      </c>
      <c r="E41" s="189">
        <f t="shared" si="1"/>
        <v>0</v>
      </c>
      <c r="F41" s="124">
        <v>0</v>
      </c>
      <c r="G41" s="124">
        <v>0</v>
      </c>
      <c r="H41" s="124">
        <v>0</v>
      </c>
      <c r="I41" s="124">
        <v>0</v>
      </c>
      <c r="J41" s="124">
        <v>0</v>
      </c>
      <c r="K41" s="124">
        <v>0</v>
      </c>
      <c r="L41" s="124">
        <v>0</v>
      </c>
      <c r="M41" s="125">
        <f t="shared" si="2"/>
        <v>0</v>
      </c>
      <c r="N41" s="125">
        <f t="shared" si="3"/>
        <v>0</v>
      </c>
      <c r="O41" s="99">
        <f t="shared" si="0"/>
        <v>0</v>
      </c>
    </row>
    <row r="42" spans="1:30" ht="12.75" customHeight="1" x14ac:dyDescent="0.2">
      <c r="A42" s="38">
        <f t="shared" si="4"/>
        <v>38</v>
      </c>
      <c r="B42" s="40" t="s">
        <v>125</v>
      </c>
      <c r="C42" s="124">
        <v>0</v>
      </c>
      <c r="D42" s="124">
        <v>0</v>
      </c>
      <c r="E42" s="189">
        <f t="shared" si="1"/>
        <v>0</v>
      </c>
      <c r="F42" s="124">
        <v>2</v>
      </c>
      <c r="G42" s="124">
        <v>0</v>
      </c>
      <c r="H42" s="124">
        <v>2</v>
      </c>
      <c r="I42" s="124">
        <v>2</v>
      </c>
      <c r="J42" s="124">
        <v>1</v>
      </c>
      <c r="K42" s="124">
        <v>0</v>
      </c>
      <c r="L42" s="124">
        <v>0</v>
      </c>
      <c r="M42" s="125">
        <f t="shared" si="2"/>
        <v>5</v>
      </c>
      <c r="N42" s="125">
        <f t="shared" si="3"/>
        <v>2</v>
      </c>
      <c r="O42" s="99">
        <f t="shared" si="0"/>
        <v>5</v>
      </c>
    </row>
    <row r="43" spans="1:30" ht="12.75" customHeight="1" x14ac:dyDescent="0.2">
      <c r="A43" s="34">
        <f t="shared" si="4"/>
        <v>39</v>
      </c>
      <c r="B43" s="35" t="s">
        <v>126</v>
      </c>
      <c r="C43" s="124">
        <v>0</v>
      </c>
      <c r="D43" s="124">
        <v>0</v>
      </c>
      <c r="E43" s="189">
        <f t="shared" si="1"/>
        <v>0</v>
      </c>
      <c r="F43" s="124">
        <v>0</v>
      </c>
      <c r="G43" s="124">
        <v>0</v>
      </c>
      <c r="H43" s="124">
        <v>0</v>
      </c>
      <c r="I43" s="124">
        <v>0</v>
      </c>
      <c r="J43" s="124">
        <v>0</v>
      </c>
      <c r="K43" s="124">
        <v>0</v>
      </c>
      <c r="L43" s="124">
        <v>0</v>
      </c>
      <c r="M43" s="125">
        <f t="shared" si="2"/>
        <v>0</v>
      </c>
      <c r="N43" s="125">
        <f t="shared" si="3"/>
        <v>0</v>
      </c>
      <c r="O43" s="99">
        <f t="shared" si="0"/>
        <v>0</v>
      </c>
    </row>
    <row r="44" spans="1:30" ht="12.75" customHeight="1" x14ac:dyDescent="0.2">
      <c r="A44" s="34">
        <f t="shared" si="4"/>
        <v>40</v>
      </c>
      <c r="B44" s="35" t="s">
        <v>217</v>
      </c>
      <c r="C44" s="124">
        <v>0</v>
      </c>
      <c r="D44" s="124">
        <v>0</v>
      </c>
      <c r="E44" s="189">
        <f t="shared" si="1"/>
        <v>0</v>
      </c>
      <c r="F44" s="124">
        <v>1</v>
      </c>
      <c r="G44" s="124">
        <v>0</v>
      </c>
      <c r="H44" s="124">
        <v>1</v>
      </c>
      <c r="I44" s="124">
        <v>1</v>
      </c>
      <c r="J44" s="124">
        <v>0</v>
      </c>
      <c r="K44" s="124">
        <v>0</v>
      </c>
      <c r="L44" s="124">
        <v>0</v>
      </c>
      <c r="M44" s="125">
        <f t="shared" si="2"/>
        <v>2</v>
      </c>
      <c r="N44" s="125">
        <f t="shared" si="3"/>
        <v>1</v>
      </c>
      <c r="O44" s="99">
        <f t="shared" si="0"/>
        <v>2</v>
      </c>
      <c r="P44" s="33"/>
    </row>
    <row r="45" spans="1:30" ht="12.75" customHeight="1" x14ac:dyDescent="0.2">
      <c r="A45" s="34">
        <f>+A44+1</f>
        <v>41</v>
      </c>
      <c r="B45" s="35" t="s">
        <v>127</v>
      </c>
      <c r="C45" s="124">
        <v>0</v>
      </c>
      <c r="D45" s="124">
        <v>0</v>
      </c>
      <c r="E45" s="189">
        <f t="shared" si="1"/>
        <v>0</v>
      </c>
      <c r="F45" s="124">
        <v>1</v>
      </c>
      <c r="G45" s="124">
        <v>0</v>
      </c>
      <c r="H45" s="124">
        <v>1</v>
      </c>
      <c r="I45" s="124">
        <v>0</v>
      </c>
      <c r="J45" s="124">
        <v>2</v>
      </c>
      <c r="K45" s="124">
        <v>0</v>
      </c>
      <c r="L45" s="124">
        <v>0</v>
      </c>
      <c r="M45" s="125">
        <f t="shared" si="2"/>
        <v>3</v>
      </c>
      <c r="N45" s="125">
        <f t="shared" si="3"/>
        <v>1</v>
      </c>
      <c r="O45" s="99">
        <f t="shared" ref="O45:O85" si="5">+E45+M45</f>
        <v>3</v>
      </c>
      <c r="Z45" s="33"/>
      <c r="AA45" s="33"/>
      <c r="AB45" s="33"/>
      <c r="AC45" s="33"/>
      <c r="AD45" s="33"/>
    </row>
    <row r="46" spans="1:30" ht="12.75" customHeight="1" x14ac:dyDescent="0.2">
      <c r="A46" s="34">
        <f t="shared" ref="A46:A85" si="6">+A45+1</f>
        <v>42</v>
      </c>
      <c r="B46" s="35" t="s">
        <v>128</v>
      </c>
      <c r="C46" s="124">
        <v>3</v>
      </c>
      <c r="D46" s="124">
        <v>0</v>
      </c>
      <c r="E46" s="189">
        <f t="shared" si="1"/>
        <v>3</v>
      </c>
      <c r="F46" s="124">
        <v>2</v>
      </c>
      <c r="G46" s="124">
        <v>0</v>
      </c>
      <c r="H46" s="124">
        <v>2</v>
      </c>
      <c r="I46" s="124">
        <v>1</v>
      </c>
      <c r="J46" s="124">
        <v>0</v>
      </c>
      <c r="K46" s="124">
        <v>0</v>
      </c>
      <c r="L46" s="124">
        <v>0</v>
      </c>
      <c r="M46" s="125">
        <f t="shared" si="2"/>
        <v>3</v>
      </c>
      <c r="N46" s="125">
        <f t="shared" si="3"/>
        <v>5</v>
      </c>
      <c r="O46" s="99">
        <f t="shared" si="5"/>
        <v>6</v>
      </c>
    </row>
    <row r="47" spans="1:30" ht="12.75" customHeight="1" x14ac:dyDescent="0.2">
      <c r="A47" s="34">
        <f t="shared" si="6"/>
        <v>43</v>
      </c>
      <c r="B47" s="35" t="s">
        <v>129</v>
      </c>
      <c r="C47" s="124">
        <v>0</v>
      </c>
      <c r="D47" s="124">
        <v>0</v>
      </c>
      <c r="E47" s="189">
        <f t="shared" si="1"/>
        <v>0</v>
      </c>
      <c r="F47" s="124">
        <v>0</v>
      </c>
      <c r="G47" s="124">
        <v>0</v>
      </c>
      <c r="H47" s="124">
        <v>0</v>
      </c>
      <c r="I47" s="124">
        <v>0</v>
      </c>
      <c r="J47" s="124">
        <v>0</v>
      </c>
      <c r="K47" s="124">
        <v>0</v>
      </c>
      <c r="L47" s="124">
        <v>0</v>
      </c>
      <c r="M47" s="125">
        <f t="shared" si="2"/>
        <v>0</v>
      </c>
      <c r="N47" s="125">
        <f t="shared" si="3"/>
        <v>0</v>
      </c>
      <c r="O47" s="99">
        <f t="shared" si="5"/>
        <v>0</v>
      </c>
    </row>
    <row r="48" spans="1:30" ht="12.75" customHeight="1" x14ac:dyDescent="0.2">
      <c r="A48" s="34">
        <f t="shared" si="6"/>
        <v>44</v>
      </c>
      <c r="B48" s="35" t="s">
        <v>130</v>
      </c>
      <c r="C48" s="124">
        <v>0</v>
      </c>
      <c r="D48" s="124">
        <v>0</v>
      </c>
      <c r="E48" s="189">
        <f t="shared" si="1"/>
        <v>0</v>
      </c>
      <c r="F48" s="124">
        <v>0</v>
      </c>
      <c r="G48" s="124">
        <v>0</v>
      </c>
      <c r="H48" s="124">
        <v>0</v>
      </c>
      <c r="I48" s="124">
        <v>0</v>
      </c>
      <c r="J48" s="124">
        <v>0</v>
      </c>
      <c r="K48" s="124">
        <v>0</v>
      </c>
      <c r="L48" s="124">
        <v>0</v>
      </c>
      <c r="M48" s="125">
        <f t="shared" si="2"/>
        <v>0</v>
      </c>
      <c r="N48" s="125">
        <f t="shared" si="3"/>
        <v>0</v>
      </c>
      <c r="O48" s="99">
        <f t="shared" si="5"/>
        <v>0</v>
      </c>
    </row>
    <row r="49" spans="1:15" ht="12.75" customHeight="1" x14ac:dyDescent="0.2">
      <c r="A49" s="34">
        <f t="shared" si="6"/>
        <v>45</v>
      </c>
      <c r="B49" s="35" t="s">
        <v>131</v>
      </c>
      <c r="C49" s="124">
        <v>1</v>
      </c>
      <c r="D49" s="124">
        <v>0</v>
      </c>
      <c r="E49" s="189">
        <f t="shared" si="1"/>
        <v>1</v>
      </c>
      <c r="F49" s="124">
        <v>3</v>
      </c>
      <c r="G49" s="124">
        <v>0</v>
      </c>
      <c r="H49" s="124">
        <v>2</v>
      </c>
      <c r="I49" s="124">
        <v>1</v>
      </c>
      <c r="J49" s="124">
        <v>3</v>
      </c>
      <c r="K49" s="124">
        <v>0</v>
      </c>
      <c r="L49" s="124">
        <v>1</v>
      </c>
      <c r="M49" s="125">
        <f t="shared" si="2"/>
        <v>7</v>
      </c>
      <c r="N49" s="125">
        <f t="shared" si="3"/>
        <v>4</v>
      </c>
      <c r="O49" s="99">
        <f t="shared" si="5"/>
        <v>8</v>
      </c>
    </row>
    <row r="50" spans="1:15" ht="12.75" customHeight="1" x14ac:dyDescent="0.2">
      <c r="A50" s="34">
        <f t="shared" si="6"/>
        <v>46</v>
      </c>
      <c r="B50" s="35" t="s">
        <v>218</v>
      </c>
      <c r="C50" s="124">
        <v>0</v>
      </c>
      <c r="D50" s="124">
        <v>0</v>
      </c>
      <c r="E50" s="189">
        <f t="shared" si="1"/>
        <v>0</v>
      </c>
      <c r="F50" s="124">
        <v>0</v>
      </c>
      <c r="G50" s="124">
        <v>0</v>
      </c>
      <c r="H50" s="124">
        <v>0</v>
      </c>
      <c r="I50" s="124">
        <v>0</v>
      </c>
      <c r="J50" s="124">
        <v>0</v>
      </c>
      <c r="K50" s="124">
        <v>0</v>
      </c>
      <c r="L50" s="124">
        <v>0</v>
      </c>
      <c r="M50" s="125">
        <f t="shared" si="2"/>
        <v>0</v>
      </c>
      <c r="N50" s="125">
        <f t="shared" si="3"/>
        <v>0</v>
      </c>
      <c r="O50" s="99">
        <f t="shared" si="5"/>
        <v>0</v>
      </c>
    </row>
    <row r="51" spans="1:15" ht="12.75" customHeight="1" x14ac:dyDescent="0.2">
      <c r="A51" s="34">
        <f t="shared" si="6"/>
        <v>47</v>
      </c>
      <c r="B51" s="35" t="s">
        <v>132</v>
      </c>
      <c r="C51" s="124">
        <v>0</v>
      </c>
      <c r="D51" s="124">
        <v>0</v>
      </c>
      <c r="E51" s="189">
        <f t="shared" si="1"/>
        <v>0</v>
      </c>
      <c r="F51" s="124">
        <v>1</v>
      </c>
      <c r="G51" s="124">
        <v>0</v>
      </c>
      <c r="H51" s="124">
        <v>1</v>
      </c>
      <c r="I51" s="124">
        <v>0</v>
      </c>
      <c r="J51" s="124">
        <v>2</v>
      </c>
      <c r="K51" s="124">
        <v>0</v>
      </c>
      <c r="L51" s="124">
        <v>0</v>
      </c>
      <c r="M51" s="125">
        <f t="shared" si="2"/>
        <v>3</v>
      </c>
      <c r="N51" s="125">
        <f t="shared" si="3"/>
        <v>1</v>
      </c>
      <c r="O51" s="99">
        <f t="shared" si="5"/>
        <v>3</v>
      </c>
    </row>
    <row r="52" spans="1:15" ht="12.75" customHeight="1" x14ac:dyDescent="0.2">
      <c r="A52" s="34">
        <f t="shared" si="6"/>
        <v>48</v>
      </c>
      <c r="B52" s="35" t="s">
        <v>133</v>
      </c>
      <c r="C52" s="124">
        <v>0</v>
      </c>
      <c r="D52" s="124">
        <v>0</v>
      </c>
      <c r="E52" s="189">
        <f t="shared" si="1"/>
        <v>0</v>
      </c>
      <c r="F52" s="124">
        <v>0</v>
      </c>
      <c r="G52" s="124">
        <v>0</v>
      </c>
      <c r="H52" s="124">
        <v>0</v>
      </c>
      <c r="I52" s="124">
        <v>0</v>
      </c>
      <c r="J52" s="124">
        <v>0</v>
      </c>
      <c r="K52" s="124">
        <v>1</v>
      </c>
      <c r="L52" s="124">
        <v>0</v>
      </c>
      <c r="M52" s="125">
        <f t="shared" si="2"/>
        <v>1</v>
      </c>
      <c r="N52" s="125">
        <f t="shared" si="3"/>
        <v>0</v>
      </c>
      <c r="O52" s="99">
        <f t="shared" si="5"/>
        <v>1</v>
      </c>
    </row>
    <row r="53" spans="1:15" ht="12.75" customHeight="1" x14ac:dyDescent="0.2">
      <c r="A53" s="34">
        <f t="shared" si="6"/>
        <v>49</v>
      </c>
      <c r="B53" s="35" t="s">
        <v>134</v>
      </c>
      <c r="C53" s="124">
        <v>0</v>
      </c>
      <c r="D53" s="124">
        <v>0</v>
      </c>
      <c r="E53" s="189">
        <f t="shared" si="1"/>
        <v>0</v>
      </c>
      <c r="F53" s="124">
        <v>0</v>
      </c>
      <c r="G53" s="124">
        <v>0</v>
      </c>
      <c r="H53" s="124">
        <v>0</v>
      </c>
      <c r="I53" s="124">
        <v>0</v>
      </c>
      <c r="J53" s="124">
        <v>0</v>
      </c>
      <c r="K53" s="124">
        <v>0</v>
      </c>
      <c r="L53" s="124">
        <v>0</v>
      </c>
      <c r="M53" s="125">
        <f t="shared" si="2"/>
        <v>0</v>
      </c>
      <c r="N53" s="125">
        <f t="shared" si="3"/>
        <v>0</v>
      </c>
      <c r="O53" s="99">
        <f t="shared" si="5"/>
        <v>0</v>
      </c>
    </row>
    <row r="54" spans="1:15" ht="12.75" customHeight="1" x14ac:dyDescent="0.2">
      <c r="A54" s="38">
        <f t="shared" si="6"/>
        <v>50</v>
      </c>
      <c r="B54" s="35" t="s">
        <v>135</v>
      </c>
      <c r="C54" s="124">
        <v>2</v>
      </c>
      <c r="D54" s="124">
        <v>0</v>
      </c>
      <c r="E54" s="189">
        <f t="shared" si="1"/>
        <v>2</v>
      </c>
      <c r="F54" s="124">
        <v>0</v>
      </c>
      <c r="G54" s="124">
        <v>0</v>
      </c>
      <c r="H54" s="124">
        <v>0</v>
      </c>
      <c r="I54" s="124">
        <v>0</v>
      </c>
      <c r="J54" s="124">
        <v>0</v>
      </c>
      <c r="K54" s="124">
        <v>0</v>
      </c>
      <c r="L54" s="124">
        <v>0</v>
      </c>
      <c r="M54" s="125">
        <f t="shared" si="2"/>
        <v>0</v>
      </c>
      <c r="N54" s="125">
        <f t="shared" si="3"/>
        <v>2</v>
      </c>
      <c r="O54" s="99">
        <f t="shared" si="5"/>
        <v>2</v>
      </c>
    </row>
    <row r="55" spans="1:15" ht="12.75" customHeight="1" x14ac:dyDescent="0.2">
      <c r="A55" s="38">
        <f t="shared" si="6"/>
        <v>51</v>
      </c>
      <c r="B55" s="35" t="s">
        <v>136</v>
      </c>
      <c r="C55" s="124">
        <v>0</v>
      </c>
      <c r="D55" s="124">
        <v>0</v>
      </c>
      <c r="E55" s="189">
        <f t="shared" si="1"/>
        <v>0</v>
      </c>
      <c r="F55" s="124">
        <v>3</v>
      </c>
      <c r="G55" s="124">
        <v>0</v>
      </c>
      <c r="H55" s="124">
        <v>2</v>
      </c>
      <c r="I55" s="124">
        <v>4</v>
      </c>
      <c r="J55" s="124">
        <v>2</v>
      </c>
      <c r="K55" s="124">
        <v>0</v>
      </c>
      <c r="L55" s="124">
        <v>0</v>
      </c>
      <c r="M55" s="125">
        <f t="shared" si="2"/>
        <v>8</v>
      </c>
      <c r="N55" s="125">
        <f t="shared" si="3"/>
        <v>3</v>
      </c>
      <c r="O55" s="99">
        <f t="shared" si="5"/>
        <v>8</v>
      </c>
    </row>
    <row r="56" spans="1:15" ht="12.75" customHeight="1" x14ac:dyDescent="0.2">
      <c r="A56" s="38">
        <f t="shared" si="6"/>
        <v>52</v>
      </c>
      <c r="B56" s="35" t="s">
        <v>137</v>
      </c>
      <c r="C56" s="124">
        <v>0</v>
      </c>
      <c r="D56" s="124">
        <v>0</v>
      </c>
      <c r="E56" s="189">
        <f t="shared" si="1"/>
        <v>0</v>
      </c>
      <c r="F56" s="124">
        <v>1</v>
      </c>
      <c r="G56" s="124">
        <v>0</v>
      </c>
      <c r="H56" s="124">
        <v>1</v>
      </c>
      <c r="I56" s="124">
        <v>1</v>
      </c>
      <c r="J56" s="124">
        <v>2</v>
      </c>
      <c r="K56" s="124">
        <v>0</v>
      </c>
      <c r="L56" s="124">
        <v>0</v>
      </c>
      <c r="M56" s="125">
        <f t="shared" si="2"/>
        <v>4</v>
      </c>
      <c r="N56" s="125">
        <f t="shared" si="3"/>
        <v>1</v>
      </c>
      <c r="O56" s="99">
        <f t="shared" si="5"/>
        <v>4</v>
      </c>
    </row>
    <row r="57" spans="1:15" ht="12.75" customHeight="1" x14ac:dyDescent="0.2">
      <c r="A57" s="38">
        <f t="shared" si="6"/>
        <v>53</v>
      </c>
      <c r="B57" s="35" t="s">
        <v>138</v>
      </c>
      <c r="C57" s="124">
        <v>0</v>
      </c>
      <c r="D57" s="124">
        <v>0</v>
      </c>
      <c r="E57" s="189">
        <f t="shared" si="1"/>
        <v>0</v>
      </c>
      <c r="F57" s="124">
        <v>0</v>
      </c>
      <c r="G57" s="124">
        <v>0</v>
      </c>
      <c r="H57" s="124">
        <v>0</v>
      </c>
      <c r="I57" s="124">
        <v>0</v>
      </c>
      <c r="J57" s="124">
        <v>0</v>
      </c>
      <c r="K57" s="124">
        <v>0</v>
      </c>
      <c r="L57" s="124">
        <v>0</v>
      </c>
      <c r="M57" s="125">
        <f t="shared" si="2"/>
        <v>0</v>
      </c>
      <c r="N57" s="125">
        <f t="shared" si="3"/>
        <v>0</v>
      </c>
      <c r="O57" s="99">
        <f t="shared" si="5"/>
        <v>0</v>
      </c>
    </row>
    <row r="58" spans="1:15" ht="12.75" customHeight="1" x14ac:dyDescent="0.2">
      <c r="A58" s="38">
        <f t="shared" si="6"/>
        <v>54</v>
      </c>
      <c r="B58" s="35" t="s">
        <v>139</v>
      </c>
      <c r="C58" s="124">
        <v>1</v>
      </c>
      <c r="D58" s="124">
        <v>0</v>
      </c>
      <c r="E58" s="189">
        <f t="shared" si="1"/>
        <v>1</v>
      </c>
      <c r="F58" s="124">
        <v>2</v>
      </c>
      <c r="G58" s="124">
        <v>0</v>
      </c>
      <c r="H58" s="124">
        <v>2</v>
      </c>
      <c r="I58" s="124">
        <v>2</v>
      </c>
      <c r="J58" s="124">
        <v>0</v>
      </c>
      <c r="K58" s="124">
        <v>0</v>
      </c>
      <c r="L58" s="124">
        <v>0</v>
      </c>
      <c r="M58" s="125">
        <f t="shared" si="2"/>
        <v>4</v>
      </c>
      <c r="N58" s="125">
        <f t="shared" si="3"/>
        <v>3</v>
      </c>
      <c r="O58" s="99">
        <f t="shared" si="5"/>
        <v>5</v>
      </c>
    </row>
    <row r="59" spans="1:15" ht="12.75" customHeight="1" x14ac:dyDescent="0.2">
      <c r="A59" s="38">
        <f t="shared" si="6"/>
        <v>55</v>
      </c>
      <c r="B59" s="35" t="s">
        <v>140</v>
      </c>
      <c r="C59" s="124">
        <v>3</v>
      </c>
      <c r="D59" s="124">
        <v>0</v>
      </c>
      <c r="E59" s="189">
        <f t="shared" si="1"/>
        <v>3</v>
      </c>
      <c r="F59" s="124">
        <v>3</v>
      </c>
      <c r="G59" s="124">
        <v>0</v>
      </c>
      <c r="H59" s="124">
        <v>3</v>
      </c>
      <c r="I59" s="124">
        <v>4</v>
      </c>
      <c r="J59" s="124">
        <v>4</v>
      </c>
      <c r="K59" s="124">
        <v>0</v>
      </c>
      <c r="L59" s="124">
        <v>0</v>
      </c>
      <c r="M59" s="125">
        <f t="shared" si="2"/>
        <v>11</v>
      </c>
      <c r="N59" s="125">
        <f t="shared" si="3"/>
        <v>6</v>
      </c>
      <c r="O59" s="99">
        <f t="shared" si="5"/>
        <v>14</v>
      </c>
    </row>
    <row r="60" spans="1:15" ht="12.75" customHeight="1" x14ac:dyDescent="0.2">
      <c r="A60" s="38">
        <f t="shared" si="6"/>
        <v>56</v>
      </c>
      <c r="B60" s="35" t="s">
        <v>141</v>
      </c>
      <c r="C60" s="124">
        <v>1</v>
      </c>
      <c r="D60" s="124">
        <v>0</v>
      </c>
      <c r="E60" s="189">
        <f t="shared" si="1"/>
        <v>1</v>
      </c>
      <c r="F60" s="124">
        <v>0</v>
      </c>
      <c r="G60" s="124">
        <v>0</v>
      </c>
      <c r="H60" s="124">
        <v>0</v>
      </c>
      <c r="I60" s="124">
        <v>0</v>
      </c>
      <c r="J60" s="124">
        <v>0</v>
      </c>
      <c r="K60" s="124">
        <v>0</v>
      </c>
      <c r="L60" s="124">
        <v>0</v>
      </c>
      <c r="M60" s="125">
        <f t="shared" si="2"/>
        <v>0</v>
      </c>
      <c r="N60" s="125">
        <f t="shared" si="3"/>
        <v>1</v>
      </c>
      <c r="O60" s="99">
        <f t="shared" si="5"/>
        <v>1</v>
      </c>
    </row>
    <row r="61" spans="1:15" ht="12.75" customHeight="1" x14ac:dyDescent="0.2">
      <c r="A61" s="38">
        <f t="shared" si="6"/>
        <v>57</v>
      </c>
      <c r="B61" s="35" t="s">
        <v>142</v>
      </c>
      <c r="C61" s="124">
        <v>0</v>
      </c>
      <c r="D61" s="124">
        <v>0</v>
      </c>
      <c r="E61" s="189">
        <f t="shared" si="1"/>
        <v>0</v>
      </c>
      <c r="F61" s="124">
        <v>0</v>
      </c>
      <c r="G61" s="124">
        <v>0</v>
      </c>
      <c r="H61" s="124">
        <v>0</v>
      </c>
      <c r="I61" s="124">
        <v>0</v>
      </c>
      <c r="J61" s="124">
        <v>0</v>
      </c>
      <c r="K61" s="124">
        <v>0</v>
      </c>
      <c r="L61" s="124">
        <v>0</v>
      </c>
      <c r="M61" s="125">
        <f t="shared" si="2"/>
        <v>0</v>
      </c>
      <c r="N61" s="125">
        <f t="shared" si="3"/>
        <v>0</v>
      </c>
      <c r="O61" s="99">
        <f t="shared" si="5"/>
        <v>0</v>
      </c>
    </row>
    <row r="62" spans="1:15" ht="12.75" customHeight="1" x14ac:dyDescent="0.2">
      <c r="A62" s="34">
        <f t="shared" si="6"/>
        <v>58</v>
      </c>
      <c r="B62" s="35" t="s">
        <v>143</v>
      </c>
      <c r="C62" s="124">
        <v>0</v>
      </c>
      <c r="D62" s="124">
        <v>0</v>
      </c>
      <c r="E62" s="189">
        <f t="shared" si="1"/>
        <v>0</v>
      </c>
      <c r="F62" s="124">
        <v>4</v>
      </c>
      <c r="G62" s="124">
        <v>0</v>
      </c>
      <c r="H62" s="124">
        <v>4</v>
      </c>
      <c r="I62" s="124">
        <v>6</v>
      </c>
      <c r="J62" s="124">
        <v>6</v>
      </c>
      <c r="K62" s="124">
        <v>0</v>
      </c>
      <c r="L62" s="124">
        <v>0</v>
      </c>
      <c r="M62" s="125">
        <f t="shared" si="2"/>
        <v>16</v>
      </c>
      <c r="N62" s="125">
        <f t="shared" si="3"/>
        <v>4</v>
      </c>
      <c r="O62" s="99">
        <f t="shared" si="5"/>
        <v>16</v>
      </c>
    </row>
    <row r="63" spans="1:15" ht="12.75" customHeight="1" x14ac:dyDescent="0.2">
      <c r="A63" s="34">
        <f t="shared" si="6"/>
        <v>59</v>
      </c>
      <c r="B63" s="35" t="s">
        <v>219</v>
      </c>
      <c r="C63" s="124">
        <v>0</v>
      </c>
      <c r="D63" s="124">
        <v>0</v>
      </c>
      <c r="E63" s="189">
        <f t="shared" si="1"/>
        <v>0</v>
      </c>
      <c r="F63" s="124">
        <v>0</v>
      </c>
      <c r="G63" s="124">
        <v>0</v>
      </c>
      <c r="H63" s="124">
        <v>0</v>
      </c>
      <c r="I63" s="124">
        <v>0</v>
      </c>
      <c r="J63" s="124">
        <v>0</v>
      </c>
      <c r="K63" s="124">
        <v>0</v>
      </c>
      <c r="L63" s="124">
        <v>0</v>
      </c>
      <c r="M63" s="125">
        <f t="shared" si="2"/>
        <v>0</v>
      </c>
      <c r="N63" s="125">
        <f t="shared" si="3"/>
        <v>0</v>
      </c>
      <c r="O63" s="99">
        <f t="shared" si="5"/>
        <v>0</v>
      </c>
    </row>
    <row r="64" spans="1:15" ht="12.75" customHeight="1" x14ac:dyDescent="0.2">
      <c r="A64" s="34">
        <f t="shared" si="6"/>
        <v>60</v>
      </c>
      <c r="B64" s="35" t="s">
        <v>144</v>
      </c>
      <c r="C64" s="124">
        <v>0</v>
      </c>
      <c r="D64" s="124">
        <v>0</v>
      </c>
      <c r="E64" s="189">
        <f t="shared" si="1"/>
        <v>0</v>
      </c>
      <c r="F64" s="124">
        <v>1</v>
      </c>
      <c r="G64" s="124">
        <v>0</v>
      </c>
      <c r="H64" s="124">
        <v>1</v>
      </c>
      <c r="I64" s="124">
        <v>2</v>
      </c>
      <c r="J64" s="124">
        <v>1</v>
      </c>
      <c r="K64" s="124">
        <v>0</v>
      </c>
      <c r="L64" s="124">
        <v>0</v>
      </c>
      <c r="M64" s="125">
        <f t="shared" si="2"/>
        <v>4</v>
      </c>
      <c r="N64" s="125">
        <f t="shared" si="3"/>
        <v>1</v>
      </c>
      <c r="O64" s="99">
        <f t="shared" si="5"/>
        <v>4</v>
      </c>
    </row>
    <row r="65" spans="1:15" ht="12.75" customHeight="1" x14ac:dyDescent="0.2">
      <c r="A65" s="34">
        <f t="shared" si="6"/>
        <v>61</v>
      </c>
      <c r="B65" s="35" t="s">
        <v>145</v>
      </c>
      <c r="C65" s="124">
        <v>0</v>
      </c>
      <c r="D65" s="124">
        <v>0</v>
      </c>
      <c r="E65" s="189">
        <f t="shared" si="1"/>
        <v>0</v>
      </c>
      <c r="F65" s="124">
        <v>0</v>
      </c>
      <c r="G65" s="124">
        <v>0</v>
      </c>
      <c r="H65" s="124">
        <v>0</v>
      </c>
      <c r="I65" s="124">
        <v>0</v>
      </c>
      <c r="J65" s="124">
        <v>0</v>
      </c>
      <c r="K65" s="124">
        <v>0</v>
      </c>
      <c r="L65" s="124">
        <v>0</v>
      </c>
      <c r="M65" s="125">
        <f t="shared" si="2"/>
        <v>0</v>
      </c>
      <c r="N65" s="125">
        <f t="shared" si="3"/>
        <v>0</v>
      </c>
      <c r="O65" s="99">
        <f t="shared" si="5"/>
        <v>0</v>
      </c>
    </row>
    <row r="66" spans="1:15" ht="12.75" customHeight="1" x14ac:dyDescent="0.2">
      <c r="A66" s="34">
        <f t="shared" si="6"/>
        <v>62</v>
      </c>
      <c r="B66" s="35" t="s">
        <v>146</v>
      </c>
      <c r="C66" s="124">
        <v>0</v>
      </c>
      <c r="D66" s="124">
        <v>0</v>
      </c>
      <c r="E66" s="189">
        <f t="shared" si="1"/>
        <v>0</v>
      </c>
      <c r="F66" s="124">
        <v>1</v>
      </c>
      <c r="G66" s="124">
        <v>0</v>
      </c>
      <c r="H66" s="124">
        <v>1</v>
      </c>
      <c r="I66" s="124">
        <v>0</v>
      </c>
      <c r="J66" s="124">
        <v>1</v>
      </c>
      <c r="K66" s="124">
        <v>0</v>
      </c>
      <c r="L66" s="124">
        <v>0</v>
      </c>
      <c r="M66" s="125">
        <f t="shared" si="2"/>
        <v>2</v>
      </c>
      <c r="N66" s="125">
        <f t="shared" si="3"/>
        <v>1</v>
      </c>
      <c r="O66" s="99">
        <f t="shared" si="5"/>
        <v>2</v>
      </c>
    </row>
    <row r="67" spans="1:15" ht="12.75" customHeight="1" x14ac:dyDescent="0.2">
      <c r="A67" s="34">
        <f t="shared" si="6"/>
        <v>63</v>
      </c>
      <c r="B67" s="35" t="s">
        <v>220</v>
      </c>
      <c r="C67" s="124">
        <v>0</v>
      </c>
      <c r="D67" s="124">
        <v>0</v>
      </c>
      <c r="E67" s="189">
        <f t="shared" si="1"/>
        <v>0</v>
      </c>
      <c r="F67" s="124">
        <v>1</v>
      </c>
      <c r="G67" s="124">
        <v>0</v>
      </c>
      <c r="H67" s="124">
        <v>1</v>
      </c>
      <c r="I67" s="124">
        <v>0</v>
      </c>
      <c r="J67" s="124">
        <v>2</v>
      </c>
      <c r="K67" s="124">
        <v>0</v>
      </c>
      <c r="L67" s="124">
        <v>0</v>
      </c>
      <c r="M67" s="125">
        <f t="shared" si="2"/>
        <v>3</v>
      </c>
      <c r="N67" s="125">
        <f t="shared" si="3"/>
        <v>1</v>
      </c>
      <c r="O67" s="99">
        <f t="shared" si="5"/>
        <v>3</v>
      </c>
    </row>
    <row r="68" spans="1:15" ht="12.75" customHeight="1" x14ac:dyDescent="0.2">
      <c r="A68" s="34">
        <f t="shared" si="6"/>
        <v>64</v>
      </c>
      <c r="B68" s="35" t="s">
        <v>147</v>
      </c>
      <c r="C68" s="124">
        <v>4</v>
      </c>
      <c r="D68" s="124">
        <v>0</v>
      </c>
      <c r="E68" s="189">
        <f t="shared" si="1"/>
        <v>4</v>
      </c>
      <c r="F68" s="124">
        <v>1</v>
      </c>
      <c r="G68" s="124">
        <v>0</v>
      </c>
      <c r="H68" s="124">
        <v>1</v>
      </c>
      <c r="I68" s="124">
        <v>0</v>
      </c>
      <c r="J68" s="124">
        <v>1</v>
      </c>
      <c r="K68" s="124">
        <v>0</v>
      </c>
      <c r="L68" s="124">
        <v>0</v>
      </c>
      <c r="M68" s="125">
        <f t="shared" si="2"/>
        <v>2</v>
      </c>
      <c r="N68" s="125">
        <f t="shared" si="3"/>
        <v>5</v>
      </c>
      <c r="O68" s="99">
        <f t="shared" si="5"/>
        <v>6</v>
      </c>
    </row>
    <row r="69" spans="1:15" ht="12.75" customHeight="1" x14ac:dyDescent="0.2">
      <c r="A69" s="34">
        <f t="shared" si="6"/>
        <v>65</v>
      </c>
      <c r="B69" s="35" t="s">
        <v>148</v>
      </c>
      <c r="C69" s="124">
        <v>0</v>
      </c>
      <c r="D69" s="124">
        <v>0</v>
      </c>
      <c r="E69" s="189">
        <f t="shared" si="1"/>
        <v>0</v>
      </c>
      <c r="F69" s="124">
        <v>0</v>
      </c>
      <c r="G69" s="124">
        <v>0</v>
      </c>
      <c r="H69" s="124">
        <v>0</v>
      </c>
      <c r="I69" s="124">
        <v>0</v>
      </c>
      <c r="J69" s="124">
        <v>0</v>
      </c>
      <c r="K69" s="124">
        <v>0</v>
      </c>
      <c r="L69" s="124">
        <v>0</v>
      </c>
      <c r="M69" s="125">
        <f t="shared" si="2"/>
        <v>0</v>
      </c>
      <c r="N69" s="125">
        <f t="shared" si="3"/>
        <v>0</v>
      </c>
      <c r="O69" s="99">
        <f t="shared" si="5"/>
        <v>0</v>
      </c>
    </row>
    <row r="70" spans="1:15" ht="12.75" customHeight="1" x14ac:dyDescent="0.2">
      <c r="A70" s="34">
        <f t="shared" si="6"/>
        <v>66</v>
      </c>
      <c r="B70" s="35" t="s">
        <v>149</v>
      </c>
      <c r="C70" s="124">
        <v>0</v>
      </c>
      <c r="D70" s="124">
        <v>0</v>
      </c>
      <c r="E70" s="189">
        <f t="shared" ref="E70:E85" si="7">C70+D70</f>
        <v>0</v>
      </c>
      <c r="F70" s="124">
        <v>0</v>
      </c>
      <c r="G70" s="124">
        <v>0</v>
      </c>
      <c r="H70" s="124">
        <v>0</v>
      </c>
      <c r="I70" s="124">
        <v>0</v>
      </c>
      <c r="J70" s="124">
        <v>0</v>
      </c>
      <c r="K70" s="124">
        <v>0</v>
      </c>
      <c r="L70" s="124">
        <v>0</v>
      </c>
      <c r="M70" s="125">
        <f t="shared" ref="M70:M85" si="8">SUM(G70:L70)</f>
        <v>0</v>
      </c>
      <c r="N70" s="125">
        <f t="shared" ref="N70:N85" si="9">E70+F70</f>
        <v>0</v>
      </c>
      <c r="O70" s="99">
        <f t="shared" si="5"/>
        <v>0</v>
      </c>
    </row>
    <row r="71" spans="1:15" ht="12.75" customHeight="1" x14ac:dyDescent="0.2">
      <c r="A71" s="38">
        <f t="shared" si="6"/>
        <v>67</v>
      </c>
      <c r="B71" s="35" t="s">
        <v>150</v>
      </c>
      <c r="C71" s="124">
        <v>0</v>
      </c>
      <c r="D71" s="124">
        <v>0</v>
      </c>
      <c r="E71" s="189">
        <f t="shared" si="7"/>
        <v>0</v>
      </c>
      <c r="F71" s="124">
        <v>0</v>
      </c>
      <c r="G71" s="124">
        <v>0</v>
      </c>
      <c r="H71" s="124">
        <v>0</v>
      </c>
      <c r="I71" s="124">
        <v>0</v>
      </c>
      <c r="J71" s="124">
        <v>0</v>
      </c>
      <c r="K71" s="124">
        <v>0</v>
      </c>
      <c r="L71" s="124">
        <v>0</v>
      </c>
      <c r="M71" s="125">
        <f t="shared" si="8"/>
        <v>0</v>
      </c>
      <c r="N71" s="125">
        <f t="shared" si="9"/>
        <v>0</v>
      </c>
      <c r="O71" s="99">
        <f t="shared" si="5"/>
        <v>0</v>
      </c>
    </row>
    <row r="72" spans="1:15" ht="12.75" customHeight="1" x14ac:dyDescent="0.2">
      <c r="A72" s="38">
        <f t="shared" si="6"/>
        <v>68</v>
      </c>
      <c r="B72" s="35" t="s">
        <v>151</v>
      </c>
      <c r="C72" s="124">
        <v>0</v>
      </c>
      <c r="D72" s="124">
        <v>0</v>
      </c>
      <c r="E72" s="189">
        <f t="shared" si="7"/>
        <v>0</v>
      </c>
      <c r="F72" s="124">
        <v>3</v>
      </c>
      <c r="G72" s="124">
        <v>0</v>
      </c>
      <c r="H72" s="124">
        <v>2</v>
      </c>
      <c r="I72" s="124">
        <v>6</v>
      </c>
      <c r="J72" s="124">
        <v>3</v>
      </c>
      <c r="K72" s="124">
        <v>0</v>
      </c>
      <c r="L72" s="124">
        <v>0</v>
      </c>
      <c r="M72" s="125">
        <f t="shared" si="8"/>
        <v>11</v>
      </c>
      <c r="N72" s="125">
        <f t="shared" si="9"/>
        <v>3</v>
      </c>
      <c r="O72" s="99">
        <f t="shared" si="5"/>
        <v>11</v>
      </c>
    </row>
    <row r="73" spans="1:15" ht="12.75" customHeight="1" x14ac:dyDescent="0.2">
      <c r="A73" s="38">
        <f t="shared" si="6"/>
        <v>69</v>
      </c>
      <c r="B73" s="35" t="s">
        <v>152</v>
      </c>
      <c r="C73" s="124">
        <v>0</v>
      </c>
      <c r="D73" s="124">
        <v>0</v>
      </c>
      <c r="E73" s="189">
        <f t="shared" si="7"/>
        <v>0</v>
      </c>
      <c r="F73" s="124">
        <v>0</v>
      </c>
      <c r="G73" s="124">
        <v>0</v>
      </c>
      <c r="H73" s="124">
        <v>0</v>
      </c>
      <c r="I73" s="124">
        <v>0</v>
      </c>
      <c r="J73" s="124">
        <v>0</v>
      </c>
      <c r="K73" s="124">
        <v>0</v>
      </c>
      <c r="L73" s="124">
        <v>0</v>
      </c>
      <c r="M73" s="125">
        <f t="shared" si="8"/>
        <v>0</v>
      </c>
      <c r="N73" s="125">
        <f t="shared" si="9"/>
        <v>0</v>
      </c>
      <c r="O73" s="99">
        <f t="shared" si="5"/>
        <v>0</v>
      </c>
    </row>
    <row r="74" spans="1:15" ht="12.75" customHeight="1" x14ac:dyDescent="0.2">
      <c r="A74" s="38">
        <f t="shared" si="6"/>
        <v>70</v>
      </c>
      <c r="B74" s="35" t="s">
        <v>153</v>
      </c>
      <c r="C74" s="124">
        <v>2</v>
      </c>
      <c r="D74" s="124">
        <v>1</v>
      </c>
      <c r="E74" s="189">
        <f t="shared" si="7"/>
        <v>3</v>
      </c>
      <c r="F74" s="124">
        <v>0</v>
      </c>
      <c r="G74" s="124">
        <v>0</v>
      </c>
      <c r="H74" s="124">
        <v>0</v>
      </c>
      <c r="I74" s="124">
        <v>0</v>
      </c>
      <c r="J74" s="124">
        <v>0</v>
      </c>
      <c r="K74" s="124">
        <v>0</v>
      </c>
      <c r="L74" s="124">
        <v>0</v>
      </c>
      <c r="M74" s="125">
        <f t="shared" si="8"/>
        <v>0</v>
      </c>
      <c r="N74" s="125">
        <f t="shared" si="9"/>
        <v>3</v>
      </c>
      <c r="O74" s="99">
        <f t="shared" si="5"/>
        <v>3</v>
      </c>
    </row>
    <row r="75" spans="1:15" ht="12.75" customHeight="1" x14ac:dyDescent="0.2">
      <c r="A75" s="38">
        <f t="shared" si="6"/>
        <v>71</v>
      </c>
      <c r="B75" s="35" t="s">
        <v>154</v>
      </c>
      <c r="C75" s="124">
        <v>0</v>
      </c>
      <c r="D75" s="124">
        <v>0</v>
      </c>
      <c r="E75" s="189">
        <f t="shared" si="7"/>
        <v>0</v>
      </c>
      <c r="F75" s="124">
        <v>1</v>
      </c>
      <c r="G75" s="124">
        <v>0</v>
      </c>
      <c r="H75" s="124">
        <v>1</v>
      </c>
      <c r="I75" s="124">
        <v>2</v>
      </c>
      <c r="J75" s="124">
        <v>1</v>
      </c>
      <c r="K75" s="124">
        <v>0</v>
      </c>
      <c r="L75" s="124">
        <v>0</v>
      </c>
      <c r="M75" s="125">
        <f t="shared" si="8"/>
        <v>4</v>
      </c>
      <c r="N75" s="125">
        <f t="shared" si="9"/>
        <v>1</v>
      </c>
      <c r="O75" s="99">
        <f t="shared" si="5"/>
        <v>4</v>
      </c>
    </row>
    <row r="76" spans="1:15" ht="12.75" customHeight="1" x14ac:dyDescent="0.2">
      <c r="A76" s="38">
        <f t="shared" si="6"/>
        <v>72</v>
      </c>
      <c r="B76" s="35" t="s">
        <v>155</v>
      </c>
      <c r="C76" s="124">
        <v>0</v>
      </c>
      <c r="D76" s="124">
        <v>0</v>
      </c>
      <c r="E76" s="189">
        <f t="shared" si="7"/>
        <v>0</v>
      </c>
      <c r="F76" s="124">
        <v>0</v>
      </c>
      <c r="G76" s="124">
        <v>0</v>
      </c>
      <c r="H76" s="124">
        <v>0</v>
      </c>
      <c r="I76" s="124">
        <v>0</v>
      </c>
      <c r="J76" s="124">
        <v>0</v>
      </c>
      <c r="K76" s="124">
        <v>0</v>
      </c>
      <c r="L76" s="124">
        <v>0</v>
      </c>
      <c r="M76" s="125">
        <f t="shared" si="8"/>
        <v>0</v>
      </c>
      <c r="N76" s="125">
        <f t="shared" si="9"/>
        <v>0</v>
      </c>
      <c r="O76" s="99">
        <f t="shared" si="5"/>
        <v>0</v>
      </c>
    </row>
    <row r="77" spans="1:15" ht="12.75" customHeight="1" x14ac:dyDescent="0.2">
      <c r="A77" s="38">
        <f t="shared" si="6"/>
        <v>73</v>
      </c>
      <c r="B77" s="35" t="s">
        <v>156</v>
      </c>
      <c r="C77" s="124">
        <v>0</v>
      </c>
      <c r="D77" s="124">
        <v>0</v>
      </c>
      <c r="E77" s="189">
        <f t="shared" si="7"/>
        <v>0</v>
      </c>
      <c r="F77" s="124">
        <v>0</v>
      </c>
      <c r="G77" s="124">
        <v>0</v>
      </c>
      <c r="H77" s="124">
        <v>0</v>
      </c>
      <c r="I77" s="124">
        <v>0</v>
      </c>
      <c r="J77" s="124">
        <v>0</v>
      </c>
      <c r="K77" s="124">
        <v>0</v>
      </c>
      <c r="L77" s="124">
        <v>0</v>
      </c>
      <c r="M77" s="125">
        <f t="shared" si="8"/>
        <v>0</v>
      </c>
      <c r="N77" s="125">
        <f t="shared" si="9"/>
        <v>0</v>
      </c>
      <c r="O77" s="99">
        <f t="shared" si="5"/>
        <v>0</v>
      </c>
    </row>
    <row r="78" spans="1:15" ht="12.75" customHeight="1" x14ac:dyDescent="0.2">
      <c r="A78" s="38">
        <f t="shared" si="6"/>
        <v>74</v>
      </c>
      <c r="B78" s="35" t="s">
        <v>157</v>
      </c>
      <c r="C78" s="124">
        <v>0</v>
      </c>
      <c r="D78" s="124">
        <v>0</v>
      </c>
      <c r="E78" s="189">
        <f t="shared" si="7"/>
        <v>0</v>
      </c>
      <c r="F78" s="124">
        <v>0</v>
      </c>
      <c r="G78" s="124">
        <v>0</v>
      </c>
      <c r="H78" s="124">
        <v>0</v>
      </c>
      <c r="I78" s="124">
        <v>0</v>
      </c>
      <c r="J78" s="124">
        <v>0</v>
      </c>
      <c r="K78" s="124">
        <v>0</v>
      </c>
      <c r="L78" s="124">
        <v>0</v>
      </c>
      <c r="M78" s="125">
        <f t="shared" si="8"/>
        <v>0</v>
      </c>
      <c r="N78" s="125">
        <f t="shared" si="9"/>
        <v>0</v>
      </c>
      <c r="O78" s="99">
        <f t="shared" si="5"/>
        <v>0</v>
      </c>
    </row>
    <row r="79" spans="1:15" ht="12.75" customHeight="1" x14ac:dyDescent="0.2">
      <c r="A79" s="38">
        <f t="shared" si="6"/>
        <v>75</v>
      </c>
      <c r="B79" s="40" t="s">
        <v>158</v>
      </c>
      <c r="C79" s="124">
        <v>0</v>
      </c>
      <c r="D79" s="124">
        <v>0</v>
      </c>
      <c r="E79" s="189">
        <f t="shared" si="7"/>
        <v>0</v>
      </c>
      <c r="F79" s="124">
        <v>0</v>
      </c>
      <c r="G79" s="124">
        <v>0</v>
      </c>
      <c r="H79" s="124">
        <v>0</v>
      </c>
      <c r="I79" s="124">
        <v>0</v>
      </c>
      <c r="J79" s="124">
        <v>0</v>
      </c>
      <c r="K79" s="124">
        <v>0</v>
      </c>
      <c r="L79" s="124">
        <v>0</v>
      </c>
      <c r="M79" s="125">
        <f t="shared" si="8"/>
        <v>0</v>
      </c>
      <c r="N79" s="125">
        <f t="shared" si="9"/>
        <v>0</v>
      </c>
      <c r="O79" s="99">
        <f t="shared" si="5"/>
        <v>0</v>
      </c>
    </row>
    <row r="80" spans="1:15" ht="12.75" customHeight="1" x14ac:dyDescent="0.2">
      <c r="A80" s="34">
        <f t="shared" si="6"/>
        <v>76</v>
      </c>
      <c r="B80" s="35" t="s">
        <v>159</v>
      </c>
      <c r="C80" s="124">
        <v>0</v>
      </c>
      <c r="D80" s="124">
        <v>0</v>
      </c>
      <c r="E80" s="189">
        <f t="shared" si="7"/>
        <v>0</v>
      </c>
      <c r="F80" s="124">
        <v>0</v>
      </c>
      <c r="G80" s="124">
        <v>0</v>
      </c>
      <c r="H80" s="124">
        <v>0</v>
      </c>
      <c r="I80" s="124">
        <v>0</v>
      </c>
      <c r="J80" s="124">
        <v>0</v>
      </c>
      <c r="K80" s="124">
        <v>0</v>
      </c>
      <c r="L80" s="124">
        <v>0</v>
      </c>
      <c r="M80" s="125">
        <f t="shared" si="8"/>
        <v>0</v>
      </c>
      <c r="N80" s="125">
        <f t="shared" si="9"/>
        <v>0</v>
      </c>
      <c r="O80" s="99">
        <f t="shared" si="5"/>
        <v>0</v>
      </c>
    </row>
    <row r="81" spans="1:25" ht="12.75" customHeight="1" x14ac:dyDescent="0.2">
      <c r="A81" s="34">
        <f t="shared" si="6"/>
        <v>77</v>
      </c>
      <c r="B81" s="35" t="s">
        <v>160</v>
      </c>
      <c r="C81" s="124">
        <v>0</v>
      </c>
      <c r="D81" s="124">
        <v>0</v>
      </c>
      <c r="E81" s="189">
        <f t="shared" si="7"/>
        <v>0</v>
      </c>
      <c r="F81" s="124">
        <v>0</v>
      </c>
      <c r="G81" s="124">
        <v>0</v>
      </c>
      <c r="H81" s="124">
        <v>0</v>
      </c>
      <c r="I81" s="124">
        <v>0</v>
      </c>
      <c r="J81" s="124">
        <v>0</v>
      </c>
      <c r="K81" s="124">
        <v>0</v>
      </c>
      <c r="L81" s="124">
        <v>0</v>
      </c>
      <c r="M81" s="125">
        <f t="shared" si="8"/>
        <v>0</v>
      </c>
      <c r="N81" s="125">
        <f t="shared" si="9"/>
        <v>0</v>
      </c>
      <c r="O81" s="99">
        <f t="shared" si="5"/>
        <v>0</v>
      </c>
      <c r="P81" s="33"/>
    </row>
    <row r="82" spans="1:25" ht="12.75" customHeight="1" x14ac:dyDescent="0.2">
      <c r="A82" s="34">
        <f t="shared" si="6"/>
        <v>78</v>
      </c>
      <c r="B82" s="35" t="s">
        <v>161</v>
      </c>
      <c r="C82" s="124">
        <v>0</v>
      </c>
      <c r="D82" s="124">
        <v>0</v>
      </c>
      <c r="E82" s="189">
        <f t="shared" si="7"/>
        <v>0</v>
      </c>
      <c r="F82" s="124">
        <v>0</v>
      </c>
      <c r="G82" s="124">
        <v>0</v>
      </c>
      <c r="H82" s="124">
        <v>0</v>
      </c>
      <c r="I82" s="124">
        <v>0</v>
      </c>
      <c r="J82" s="124">
        <v>0</v>
      </c>
      <c r="K82" s="124">
        <v>0</v>
      </c>
      <c r="L82" s="124">
        <v>0</v>
      </c>
      <c r="M82" s="125">
        <f t="shared" si="8"/>
        <v>0</v>
      </c>
      <c r="N82" s="125">
        <f t="shared" si="9"/>
        <v>0</v>
      </c>
      <c r="O82" s="99">
        <f t="shared" si="5"/>
        <v>0</v>
      </c>
      <c r="P82" s="33"/>
    </row>
    <row r="83" spans="1:25" ht="12.75" customHeight="1" x14ac:dyDescent="0.2">
      <c r="A83" s="34">
        <f t="shared" si="6"/>
        <v>79</v>
      </c>
      <c r="B83" s="35" t="s">
        <v>162</v>
      </c>
      <c r="C83" s="124">
        <v>0</v>
      </c>
      <c r="D83" s="124">
        <v>0</v>
      </c>
      <c r="E83" s="189">
        <f t="shared" si="7"/>
        <v>0</v>
      </c>
      <c r="F83" s="124">
        <v>3</v>
      </c>
      <c r="G83" s="124">
        <v>0</v>
      </c>
      <c r="H83" s="124">
        <v>3</v>
      </c>
      <c r="I83" s="124">
        <v>6</v>
      </c>
      <c r="J83" s="124">
        <v>7</v>
      </c>
      <c r="K83" s="124">
        <v>0</v>
      </c>
      <c r="L83" s="124">
        <v>0</v>
      </c>
      <c r="M83" s="125">
        <f t="shared" si="8"/>
        <v>16</v>
      </c>
      <c r="N83" s="125">
        <f t="shared" si="9"/>
        <v>3</v>
      </c>
      <c r="O83" s="99">
        <f t="shared" si="5"/>
        <v>16</v>
      </c>
      <c r="P83" s="33"/>
    </row>
    <row r="84" spans="1:25" ht="12.75" customHeight="1" x14ac:dyDescent="0.2">
      <c r="A84" s="34">
        <f t="shared" si="6"/>
        <v>80</v>
      </c>
      <c r="B84" s="35" t="s">
        <v>163</v>
      </c>
      <c r="C84" s="124">
        <v>0</v>
      </c>
      <c r="D84" s="124">
        <v>0</v>
      </c>
      <c r="E84" s="189">
        <f t="shared" si="7"/>
        <v>0</v>
      </c>
      <c r="F84" s="124">
        <v>1</v>
      </c>
      <c r="G84" s="124">
        <v>0</v>
      </c>
      <c r="H84" s="124">
        <v>1</v>
      </c>
      <c r="I84" s="124">
        <v>0</v>
      </c>
      <c r="J84" s="124">
        <v>0</v>
      </c>
      <c r="K84" s="124">
        <v>0</v>
      </c>
      <c r="L84" s="124">
        <v>0</v>
      </c>
      <c r="M84" s="125">
        <f t="shared" si="8"/>
        <v>1</v>
      </c>
      <c r="N84" s="125">
        <f t="shared" si="9"/>
        <v>1</v>
      </c>
      <c r="O84" s="99">
        <f t="shared" si="5"/>
        <v>1</v>
      </c>
      <c r="P84" s="33"/>
    </row>
    <row r="85" spans="1:25" ht="12.75" customHeight="1" x14ac:dyDescent="0.2">
      <c r="A85" s="34">
        <f t="shared" si="6"/>
        <v>81</v>
      </c>
      <c r="B85" s="35" t="s">
        <v>164</v>
      </c>
      <c r="C85" s="124">
        <v>0</v>
      </c>
      <c r="D85" s="124">
        <v>0</v>
      </c>
      <c r="E85" s="189">
        <f t="shared" si="7"/>
        <v>0</v>
      </c>
      <c r="F85" s="124">
        <v>1</v>
      </c>
      <c r="G85" s="124">
        <v>0</v>
      </c>
      <c r="H85" s="124">
        <v>1</v>
      </c>
      <c r="I85" s="124">
        <v>2</v>
      </c>
      <c r="J85" s="124">
        <v>0</v>
      </c>
      <c r="K85" s="124">
        <v>0</v>
      </c>
      <c r="L85" s="124">
        <v>0</v>
      </c>
      <c r="M85" s="125">
        <f t="shared" si="8"/>
        <v>3</v>
      </c>
      <c r="N85" s="125">
        <f t="shared" si="9"/>
        <v>1</v>
      </c>
      <c r="O85" s="99">
        <f t="shared" si="5"/>
        <v>3</v>
      </c>
      <c r="P85" s="33"/>
    </row>
    <row r="86" spans="1:25" ht="17.25" customHeight="1" x14ac:dyDescent="0.2">
      <c r="A86" s="458" t="s">
        <v>221</v>
      </c>
      <c r="B86" s="458"/>
      <c r="C86" s="128">
        <f t="shared" ref="C86:O86" si="10">SUM(C5:C85)</f>
        <v>34</v>
      </c>
      <c r="D86" s="128">
        <f t="shared" si="10"/>
        <v>1</v>
      </c>
      <c r="E86" s="128">
        <f t="shared" si="10"/>
        <v>35</v>
      </c>
      <c r="F86" s="128">
        <f t="shared" si="10"/>
        <v>67</v>
      </c>
      <c r="G86" s="128">
        <f t="shared" si="10"/>
        <v>1</v>
      </c>
      <c r="H86" s="128">
        <f t="shared" si="10"/>
        <v>61</v>
      </c>
      <c r="I86" s="128">
        <f t="shared" si="10"/>
        <v>67</v>
      </c>
      <c r="J86" s="128">
        <f t="shared" si="10"/>
        <v>65</v>
      </c>
      <c r="K86" s="128">
        <f t="shared" si="10"/>
        <v>1</v>
      </c>
      <c r="L86" s="128">
        <f t="shared" si="10"/>
        <v>1</v>
      </c>
      <c r="M86" s="128">
        <f t="shared" si="10"/>
        <v>196</v>
      </c>
      <c r="N86" s="128">
        <f t="shared" si="10"/>
        <v>102</v>
      </c>
      <c r="O86" s="128">
        <f t="shared" si="10"/>
        <v>231</v>
      </c>
      <c r="P86" s="42"/>
      <c r="Q86" s="43"/>
      <c r="R86" s="43"/>
      <c r="S86" s="43"/>
      <c r="T86" s="43"/>
      <c r="U86" s="43"/>
      <c r="V86" s="43"/>
      <c r="W86" s="43"/>
      <c r="X86" s="43"/>
      <c r="Y86" s="43"/>
    </row>
    <row r="87" spans="1:25" ht="12.75" customHeight="1" x14ac:dyDescent="0.2"/>
    <row r="88" spans="1:25" ht="12.75" customHeight="1" x14ac:dyDescent="0.2"/>
    <row r="89" spans="1:25" ht="12.75" customHeight="1" x14ac:dyDescent="0.2">
      <c r="M89" s="43" t="s">
        <v>180</v>
      </c>
    </row>
    <row r="90" spans="1:25" ht="12.75" customHeight="1" x14ac:dyDescent="0.2"/>
    <row r="91" spans="1:25" ht="12.75" customHeight="1" x14ac:dyDescent="0.2"/>
    <row r="92" spans="1:25" ht="12.75" customHeight="1" x14ac:dyDescent="0.2"/>
    <row r="93" spans="1:25" ht="12.75" customHeight="1" x14ac:dyDescent="0.2"/>
    <row r="94" spans="1:25" ht="12.75" customHeight="1" x14ac:dyDescent="0.2"/>
    <row r="95" spans="1:25" ht="12.75" customHeight="1" x14ac:dyDescent="0.2"/>
    <row r="96" spans="1:25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spans="3:15" ht="12.75" customHeight="1" x14ac:dyDescent="0.2"/>
    <row r="146" spans="3:15" ht="12.75" customHeight="1" x14ac:dyDescent="0.2"/>
    <row r="147" spans="3:15" ht="12.75" customHeight="1" x14ac:dyDescent="0.2"/>
    <row r="148" spans="3:15" ht="12.75" customHeight="1" x14ac:dyDescent="0.2"/>
    <row r="149" spans="3:15" ht="12.75" customHeight="1" x14ac:dyDescent="0.2"/>
    <row r="150" spans="3:15" ht="12.75" customHeight="1" x14ac:dyDescent="0.2"/>
    <row r="151" spans="3:15" ht="12.75" customHeight="1" x14ac:dyDescent="0.2"/>
    <row r="152" spans="3:15" ht="12.75" customHeight="1" x14ac:dyDescent="0.2"/>
    <row r="153" spans="3:15" ht="12.75" customHeight="1" x14ac:dyDescent="0.2"/>
    <row r="154" spans="3:15" x14ac:dyDescent="0.2"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6"/>
    </row>
    <row r="155" spans="3:15" x14ac:dyDescent="0.2"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6"/>
    </row>
    <row r="156" spans="3:15" x14ac:dyDescent="0.2"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6"/>
    </row>
    <row r="157" spans="3:15" x14ac:dyDescent="0.2"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6"/>
    </row>
    <row r="158" spans="3:15" x14ac:dyDescent="0.2"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6"/>
    </row>
    <row r="159" spans="3:15" x14ac:dyDescent="0.2"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6"/>
    </row>
    <row r="160" spans="3:15" x14ac:dyDescent="0.2"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6"/>
    </row>
    <row r="161" spans="3:15" x14ac:dyDescent="0.2"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6"/>
    </row>
    <row r="162" spans="3:15" x14ac:dyDescent="0.2"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6"/>
    </row>
    <row r="163" spans="3:15" x14ac:dyDescent="0.2"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6"/>
    </row>
    <row r="164" spans="3:15" x14ac:dyDescent="0.2"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6"/>
    </row>
    <row r="165" spans="3:15" x14ac:dyDescent="0.2"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6"/>
    </row>
    <row r="166" spans="3:15" x14ac:dyDescent="0.2"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6"/>
    </row>
  </sheetData>
  <mergeCells count="8">
    <mergeCell ref="A86:B86"/>
    <mergeCell ref="A1:O1"/>
    <mergeCell ref="A2:O2"/>
    <mergeCell ref="A3:A4"/>
    <mergeCell ref="B3:B4"/>
    <mergeCell ref="C3:E3"/>
    <mergeCell ref="F3:M3"/>
    <mergeCell ref="N3:O3"/>
  </mergeCells>
  <printOptions horizontalCentered="1" verticalCentered="1" gridLinesSet="0"/>
  <pageMargins left="0" right="0" top="0" bottom="0" header="0" footer="0"/>
  <pageSetup paperSize="9" scale="63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291"/>
  <sheetViews>
    <sheetView showGridLines="0" zoomScaleNormal="100" zoomScaleSheetLayoutView="90" workbookViewId="0">
      <selection activeCell="G119" sqref="G119"/>
    </sheetView>
  </sheetViews>
  <sheetFormatPr defaultRowHeight="12.75" outlineLevelRow="1" x14ac:dyDescent="0.2"/>
  <cols>
    <col min="1" max="1" width="12.140625" style="193" customWidth="1"/>
    <col min="2" max="7" width="10.5703125" style="195" customWidth="1"/>
    <col min="8" max="8" width="9.7109375" style="195" customWidth="1"/>
    <col min="9" max="9" width="11.5703125" style="195" customWidth="1"/>
    <col min="10" max="13" width="9.7109375" style="195" customWidth="1"/>
    <col min="14" max="14" width="11.42578125" style="195" customWidth="1"/>
    <col min="15" max="16384" width="9.140625" style="193"/>
  </cols>
  <sheetData>
    <row r="1" spans="1:14" ht="19.5" customHeight="1" x14ac:dyDescent="0.2">
      <c r="A1" s="436" t="s">
        <v>328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</row>
    <row r="2" spans="1:14" ht="19.5" customHeight="1" x14ac:dyDescent="0.2">
      <c r="A2" s="438" t="s">
        <v>329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</row>
    <row r="3" spans="1:14" s="205" customFormat="1" ht="36" customHeight="1" x14ac:dyDescent="0.2">
      <c r="A3" s="456" t="s">
        <v>290</v>
      </c>
      <c r="B3" s="431" t="s">
        <v>207</v>
      </c>
      <c r="C3" s="432"/>
      <c r="D3" s="433"/>
      <c r="E3" s="440" t="s">
        <v>208</v>
      </c>
      <c r="F3" s="441"/>
      <c r="G3" s="441"/>
      <c r="H3" s="431" t="s">
        <v>259</v>
      </c>
      <c r="I3" s="432"/>
      <c r="J3" s="432"/>
      <c r="K3" s="432"/>
      <c r="L3" s="432"/>
      <c r="M3" s="432"/>
      <c r="N3" s="432"/>
    </row>
    <row r="4" spans="1:14" s="205" customFormat="1" ht="36" customHeight="1" x14ac:dyDescent="0.2">
      <c r="A4" s="457"/>
      <c r="B4" s="159" t="s">
        <v>166</v>
      </c>
      <c r="C4" s="159" t="s">
        <v>165</v>
      </c>
      <c r="D4" s="159" t="s">
        <v>88</v>
      </c>
      <c r="E4" s="159" t="s">
        <v>166</v>
      </c>
      <c r="F4" s="159" t="s">
        <v>165</v>
      </c>
      <c r="G4" s="159" t="s">
        <v>88</v>
      </c>
      <c r="H4" s="344" t="s">
        <v>286</v>
      </c>
      <c r="I4" s="344" t="s">
        <v>287</v>
      </c>
      <c r="J4" s="344" t="s">
        <v>288</v>
      </c>
      <c r="K4" s="344" t="s">
        <v>289</v>
      </c>
      <c r="L4" s="344" t="s">
        <v>212</v>
      </c>
      <c r="M4" s="345" t="s">
        <v>213</v>
      </c>
      <c r="N4" s="417" t="s">
        <v>214</v>
      </c>
    </row>
    <row r="5" spans="1:14" s="200" customFormat="1" ht="13.5" customHeight="1" x14ac:dyDescent="0.2">
      <c r="A5" s="211">
        <v>0</v>
      </c>
      <c r="B5" s="139">
        <v>0</v>
      </c>
      <c r="C5" s="139">
        <v>0</v>
      </c>
      <c r="D5" s="336">
        <f>B5+C5</f>
        <v>0</v>
      </c>
      <c r="E5" s="139">
        <v>0</v>
      </c>
      <c r="F5" s="139">
        <v>0</v>
      </c>
      <c r="G5" s="336">
        <f>E5+F5</f>
        <v>0</v>
      </c>
      <c r="H5" s="139">
        <v>0</v>
      </c>
      <c r="I5" s="139">
        <v>0</v>
      </c>
      <c r="J5" s="338">
        <v>6</v>
      </c>
      <c r="K5" s="338">
        <v>2</v>
      </c>
      <c r="L5" s="140">
        <v>0</v>
      </c>
      <c r="M5" s="140">
        <v>0</v>
      </c>
      <c r="N5" s="202">
        <f t="shared" ref="N5:N68" si="0">SUM(H5:M5)</f>
        <v>8</v>
      </c>
    </row>
    <row r="6" spans="1:14" s="200" customFormat="1" ht="13.5" customHeight="1" x14ac:dyDescent="0.2">
      <c r="A6" s="211">
        <v>1</v>
      </c>
      <c r="B6" s="139">
        <v>0</v>
      </c>
      <c r="C6" s="139">
        <v>0</v>
      </c>
      <c r="D6" s="336">
        <f t="shared" ref="D6:D69" si="1">B6+C6</f>
        <v>0</v>
      </c>
      <c r="E6" s="139">
        <v>0</v>
      </c>
      <c r="F6" s="139">
        <v>0</v>
      </c>
      <c r="G6" s="336">
        <f t="shared" ref="G6:G69" si="2">E6+F6</f>
        <v>0</v>
      </c>
      <c r="H6" s="338">
        <v>0</v>
      </c>
      <c r="I6" s="139">
        <v>0</v>
      </c>
      <c r="J6" s="338">
        <v>24</v>
      </c>
      <c r="K6" s="338">
        <v>16</v>
      </c>
      <c r="L6" s="140">
        <v>0</v>
      </c>
      <c r="M6" s="140">
        <v>0</v>
      </c>
      <c r="N6" s="202">
        <f t="shared" si="0"/>
        <v>40</v>
      </c>
    </row>
    <row r="7" spans="1:14" s="200" customFormat="1" ht="13.5" customHeight="1" x14ac:dyDescent="0.2">
      <c r="A7" s="211">
        <v>2</v>
      </c>
      <c r="B7" s="139">
        <v>0</v>
      </c>
      <c r="C7" s="139">
        <v>0</v>
      </c>
      <c r="D7" s="336">
        <f t="shared" si="1"/>
        <v>0</v>
      </c>
      <c r="E7" s="139">
        <v>0</v>
      </c>
      <c r="F7" s="139">
        <v>0</v>
      </c>
      <c r="G7" s="336">
        <f t="shared" si="2"/>
        <v>0</v>
      </c>
      <c r="H7" s="139">
        <v>0</v>
      </c>
      <c r="I7" s="139">
        <v>0</v>
      </c>
      <c r="J7" s="338">
        <v>41</v>
      </c>
      <c r="K7" s="338">
        <v>50</v>
      </c>
      <c r="L7" s="140">
        <v>0</v>
      </c>
      <c r="M7" s="140">
        <v>0</v>
      </c>
      <c r="N7" s="202">
        <f t="shared" si="0"/>
        <v>91</v>
      </c>
    </row>
    <row r="8" spans="1:14" s="200" customFormat="1" ht="13.5" customHeight="1" x14ac:dyDescent="0.2">
      <c r="A8" s="211">
        <v>3</v>
      </c>
      <c r="B8" s="139">
        <v>0</v>
      </c>
      <c r="C8" s="139">
        <v>0</v>
      </c>
      <c r="D8" s="336">
        <f t="shared" si="1"/>
        <v>0</v>
      </c>
      <c r="E8" s="139">
        <v>0</v>
      </c>
      <c r="F8" s="139">
        <v>0</v>
      </c>
      <c r="G8" s="336">
        <f t="shared" si="2"/>
        <v>0</v>
      </c>
      <c r="H8" s="139">
        <v>0</v>
      </c>
      <c r="I8" s="139">
        <v>0</v>
      </c>
      <c r="J8" s="338">
        <v>53</v>
      </c>
      <c r="K8" s="338">
        <v>73</v>
      </c>
      <c r="L8" s="140">
        <v>0</v>
      </c>
      <c r="M8" s="140">
        <v>0</v>
      </c>
      <c r="N8" s="202">
        <f t="shared" si="0"/>
        <v>126</v>
      </c>
    </row>
    <row r="9" spans="1:14" s="200" customFormat="1" ht="13.5" customHeight="1" x14ac:dyDescent="0.2">
      <c r="A9" s="211">
        <v>4</v>
      </c>
      <c r="B9" s="139">
        <v>0</v>
      </c>
      <c r="C9" s="139">
        <v>0</v>
      </c>
      <c r="D9" s="336">
        <f t="shared" si="1"/>
        <v>0</v>
      </c>
      <c r="E9" s="139">
        <v>0</v>
      </c>
      <c r="F9" s="139">
        <v>0</v>
      </c>
      <c r="G9" s="336">
        <f t="shared" si="2"/>
        <v>0</v>
      </c>
      <c r="H9" s="139">
        <v>0</v>
      </c>
      <c r="I9" s="139">
        <v>0</v>
      </c>
      <c r="J9" s="338">
        <v>112</v>
      </c>
      <c r="K9" s="338">
        <v>99</v>
      </c>
      <c r="L9" s="140">
        <v>0</v>
      </c>
      <c r="M9" s="140">
        <v>0</v>
      </c>
      <c r="N9" s="202">
        <f t="shared" si="0"/>
        <v>211</v>
      </c>
    </row>
    <row r="10" spans="1:14" s="200" customFormat="1" ht="13.5" customHeight="1" x14ac:dyDescent="0.2">
      <c r="A10" s="211">
        <v>5</v>
      </c>
      <c r="B10" s="139">
        <v>0</v>
      </c>
      <c r="C10" s="139">
        <v>0</v>
      </c>
      <c r="D10" s="336">
        <f t="shared" si="1"/>
        <v>0</v>
      </c>
      <c r="E10" s="139">
        <v>0</v>
      </c>
      <c r="F10" s="139">
        <v>0</v>
      </c>
      <c r="G10" s="336">
        <f t="shared" si="2"/>
        <v>0</v>
      </c>
      <c r="H10" s="139">
        <v>0</v>
      </c>
      <c r="I10" s="139">
        <v>0</v>
      </c>
      <c r="J10" s="338">
        <v>131</v>
      </c>
      <c r="K10" s="338">
        <v>128</v>
      </c>
      <c r="L10" s="140">
        <v>0</v>
      </c>
      <c r="M10" s="140">
        <v>0</v>
      </c>
      <c r="N10" s="202">
        <f t="shared" si="0"/>
        <v>259</v>
      </c>
    </row>
    <row r="11" spans="1:14" s="200" customFormat="1" ht="13.5" customHeight="1" x14ac:dyDescent="0.2">
      <c r="A11" s="211">
        <v>6</v>
      </c>
      <c r="B11" s="139">
        <v>0</v>
      </c>
      <c r="C11" s="139">
        <v>0</v>
      </c>
      <c r="D11" s="336">
        <f t="shared" si="1"/>
        <v>0</v>
      </c>
      <c r="E11" s="139">
        <v>0</v>
      </c>
      <c r="F11" s="139">
        <v>0</v>
      </c>
      <c r="G11" s="336">
        <f t="shared" si="2"/>
        <v>0</v>
      </c>
      <c r="H11" s="139">
        <v>0</v>
      </c>
      <c r="I11" s="139">
        <v>0</v>
      </c>
      <c r="J11" s="338">
        <v>189</v>
      </c>
      <c r="K11" s="338">
        <v>169</v>
      </c>
      <c r="L11" s="140">
        <v>0</v>
      </c>
      <c r="M11" s="140">
        <v>0</v>
      </c>
      <c r="N11" s="202">
        <f t="shared" si="0"/>
        <v>358</v>
      </c>
    </row>
    <row r="12" spans="1:14" s="200" customFormat="1" ht="13.5" customHeight="1" x14ac:dyDescent="0.2">
      <c r="A12" s="211">
        <v>7</v>
      </c>
      <c r="B12" s="139">
        <v>0</v>
      </c>
      <c r="C12" s="139">
        <v>0</v>
      </c>
      <c r="D12" s="336">
        <f t="shared" si="1"/>
        <v>0</v>
      </c>
      <c r="E12" s="139">
        <v>0</v>
      </c>
      <c r="F12" s="139">
        <v>0</v>
      </c>
      <c r="G12" s="336">
        <f t="shared" si="2"/>
        <v>0</v>
      </c>
      <c r="H12" s="139">
        <v>0</v>
      </c>
      <c r="I12" s="139">
        <v>0</v>
      </c>
      <c r="J12" s="338">
        <v>224</v>
      </c>
      <c r="K12" s="338">
        <v>183</v>
      </c>
      <c r="L12" s="140">
        <v>0</v>
      </c>
      <c r="M12" s="140">
        <v>0</v>
      </c>
      <c r="N12" s="202">
        <f t="shared" si="0"/>
        <v>407</v>
      </c>
    </row>
    <row r="13" spans="1:14" s="200" customFormat="1" ht="13.5" customHeight="1" x14ac:dyDescent="0.2">
      <c r="A13" s="211">
        <v>8</v>
      </c>
      <c r="B13" s="139">
        <v>0</v>
      </c>
      <c r="C13" s="139">
        <v>0</v>
      </c>
      <c r="D13" s="336">
        <f t="shared" si="1"/>
        <v>0</v>
      </c>
      <c r="E13" s="139">
        <v>0</v>
      </c>
      <c r="F13" s="139">
        <v>0</v>
      </c>
      <c r="G13" s="336">
        <f t="shared" si="2"/>
        <v>0</v>
      </c>
      <c r="H13" s="139">
        <v>0</v>
      </c>
      <c r="I13" s="139">
        <v>0</v>
      </c>
      <c r="J13" s="338">
        <v>280</v>
      </c>
      <c r="K13" s="338">
        <v>250</v>
      </c>
      <c r="L13" s="140">
        <v>0</v>
      </c>
      <c r="M13" s="140">
        <v>0</v>
      </c>
      <c r="N13" s="202">
        <f t="shared" si="0"/>
        <v>530</v>
      </c>
    </row>
    <row r="14" spans="1:14" s="200" customFormat="1" ht="13.5" customHeight="1" x14ac:dyDescent="0.2">
      <c r="A14" s="204">
        <v>9</v>
      </c>
      <c r="B14" s="139">
        <v>0</v>
      </c>
      <c r="C14" s="139">
        <v>0</v>
      </c>
      <c r="D14" s="336">
        <f t="shared" si="1"/>
        <v>0</v>
      </c>
      <c r="E14" s="139">
        <v>0</v>
      </c>
      <c r="F14" s="139">
        <v>0</v>
      </c>
      <c r="G14" s="336">
        <f t="shared" si="2"/>
        <v>0</v>
      </c>
      <c r="H14" s="139">
        <v>0</v>
      </c>
      <c r="I14" s="139">
        <v>0</v>
      </c>
      <c r="J14" s="338">
        <v>342</v>
      </c>
      <c r="K14" s="338">
        <v>321</v>
      </c>
      <c r="L14" s="140">
        <v>0</v>
      </c>
      <c r="M14" s="140">
        <v>0</v>
      </c>
      <c r="N14" s="202">
        <f t="shared" si="0"/>
        <v>663</v>
      </c>
    </row>
    <row r="15" spans="1:14" s="200" customFormat="1" ht="13.5" customHeight="1" x14ac:dyDescent="0.2">
      <c r="A15" s="204">
        <f t="shared" ref="A15:A44" si="3">+A14+1</f>
        <v>10</v>
      </c>
      <c r="B15" s="139">
        <v>0</v>
      </c>
      <c r="C15" s="139">
        <v>0</v>
      </c>
      <c r="D15" s="336">
        <f t="shared" si="1"/>
        <v>0</v>
      </c>
      <c r="E15" s="139">
        <v>0</v>
      </c>
      <c r="F15" s="139">
        <v>0</v>
      </c>
      <c r="G15" s="336">
        <f t="shared" si="2"/>
        <v>0</v>
      </c>
      <c r="H15" s="139">
        <v>0</v>
      </c>
      <c r="I15" s="139">
        <v>0</v>
      </c>
      <c r="J15" s="338">
        <v>376</v>
      </c>
      <c r="K15" s="338">
        <v>367</v>
      </c>
      <c r="L15" s="140">
        <v>0</v>
      </c>
      <c r="M15" s="140">
        <v>0</v>
      </c>
      <c r="N15" s="202">
        <f t="shared" si="0"/>
        <v>743</v>
      </c>
    </row>
    <row r="16" spans="1:14" s="200" customFormat="1" ht="13.5" customHeight="1" x14ac:dyDescent="0.2">
      <c r="A16" s="204">
        <f t="shared" si="3"/>
        <v>11</v>
      </c>
      <c r="B16" s="139">
        <v>0</v>
      </c>
      <c r="C16" s="139">
        <v>0</v>
      </c>
      <c r="D16" s="336">
        <f t="shared" si="1"/>
        <v>0</v>
      </c>
      <c r="E16" s="139">
        <v>0</v>
      </c>
      <c r="F16" s="139">
        <v>0</v>
      </c>
      <c r="G16" s="336">
        <f t="shared" si="2"/>
        <v>0</v>
      </c>
      <c r="H16" s="139">
        <v>0</v>
      </c>
      <c r="I16" s="139">
        <v>0</v>
      </c>
      <c r="J16" s="338">
        <v>503</v>
      </c>
      <c r="K16" s="338">
        <v>425</v>
      </c>
      <c r="L16" s="140">
        <v>0</v>
      </c>
      <c r="M16" s="140">
        <v>0</v>
      </c>
      <c r="N16" s="202">
        <f t="shared" si="0"/>
        <v>928</v>
      </c>
    </row>
    <row r="17" spans="1:14" s="200" customFormat="1" ht="13.5" customHeight="1" x14ac:dyDescent="0.2">
      <c r="A17" s="204">
        <f t="shared" si="3"/>
        <v>12</v>
      </c>
      <c r="B17" s="139">
        <v>0</v>
      </c>
      <c r="C17" s="139">
        <v>0</v>
      </c>
      <c r="D17" s="336">
        <f t="shared" si="1"/>
        <v>0</v>
      </c>
      <c r="E17" s="139">
        <v>0</v>
      </c>
      <c r="F17" s="139">
        <v>0</v>
      </c>
      <c r="G17" s="336">
        <f t="shared" si="2"/>
        <v>0</v>
      </c>
      <c r="H17" s="139">
        <v>0</v>
      </c>
      <c r="I17" s="139">
        <v>0</v>
      </c>
      <c r="J17" s="338">
        <v>590</v>
      </c>
      <c r="K17" s="338">
        <v>569</v>
      </c>
      <c r="L17" s="140">
        <v>0</v>
      </c>
      <c r="M17" s="140">
        <v>0</v>
      </c>
      <c r="N17" s="202">
        <f t="shared" si="0"/>
        <v>1159</v>
      </c>
    </row>
    <row r="18" spans="1:14" s="200" customFormat="1" ht="13.5" customHeight="1" x14ac:dyDescent="0.2">
      <c r="A18" s="204">
        <f t="shared" si="3"/>
        <v>13</v>
      </c>
      <c r="B18" s="139">
        <v>0</v>
      </c>
      <c r="C18" s="139">
        <v>0</v>
      </c>
      <c r="D18" s="336">
        <f t="shared" si="1"/>
        <v>0</v>
      </c>
      <c r="E18" s="139">
        <v>0</v>
      </c>
      <c r="F18" s="139">
        <v>0</v>
      </c>
      <c r="G18" s="336">
        <f t="shared" si="2"/>
        <v>0</v>
      </c>
      <c r="H18" s="139">
        <v>0</v>
      </c>
      <c r="I18" s="139">
        <v>0</v>
      </c>
      <c r="J18" s="338">
        <v>715</v>
      </c>
      <c r="K18" s="338">
        <v>658</v>
      </c>
      <c r="L18" s="140">
        <v>0</v>
      </c>
      <c r="M18" s="140">
        <v>0</v>
      </c>
      <c r="N18" s="202">
        <f t="shared" si="0"/>
        <v>1373</v>
      </c>
    </row>
    <row r="19" spans="1:14" s="200" customFormat="1" ht="13.5" customHeight="1" x14ac:dyDescent="0.2">
      <c r="A19" s="204">
        <f t="shared" si="3"/>
        <v>14</v>
      </c>
      <c r="B19" s="139">
        <v>0</v>
      </c>
      <c r="C19" s="139">
        <v>0</v>
      </c>
      <c r="D19" s="336">
        <f t="shared" si="1"/>
        <v>0</v>
      </c>
      <c r="E19" s="139">
        <v>0</v>
      </c>
      <c r="F19" s="139">
        <v>0</v>
      </c>
      <c r="G19" s="336">
        <f t="shared" si="2"/>
        <v>0</v>
      </c>
      <c r="H19" s="139">
        <v>0</v>
      </c>
      <c r="I19" s="139">
        <v>0</v>
      </c>
      <c r="J19" s="338">
        <v>868</v>
      </c>
      <c r="K19" s="338">
        <v>775</v>
      </c>
      <c r="L19" s="140">
        <v>0</v>
      </c>
      <c r="M19" s="140">
        <v>0</v>
      </c>
      <c r="N19" s="202">
        <f t="shared" si="0"/>
        <v>1643</v>
      </c>
    </row>
    <row r="20" spans="1:14" s="200" customFormat="1" ht="13.5" customHeight="1" x14ac:dyDescent="0.2">
      <c r="A20" s="204">
        <f t="shared" si="3"/>
        <v>15</v>
      </c>
      <c r="B20" s="139">
        <v>0</v>
      </c>
      <c r="C20" s="139">
        <v>0</v>
      </c>
      <c r="D20" s="336">
        <f t="shared" si="1"/>
        <v>0</v>
      </c>
      <c r="E20" s="139">
        <v>0</v>
      </c>
      <c r="F20" s="139">
        <v>0</v>
      </c>
      <c r="G20" s="336">
        <f t="shared" si="2"/>
        <v>0</v>
      </c>
      <c r="H20" s="338">
        <v>0</v>
      </c>
      <c r="I20" s="139">
        <v>0</v>
      </c>
      <c r="J20" s="338">
        <v>999</v>
      </c>
      <c r="K20" s="338">
        <v>942</v>
      </c>
      <c r="L20" s="140">
        <v>0</v>
      </c>
      <c r="M20" s="140">
        <v>0</v>
      </c>
      <c r="N20" s="202">
        <f t="shared" si="0"/>
        <v>1941</v>
      </c>
    </row>
    <row r="21" spans="1:14" s="200" customFormat="1" ht="13.5" customHeight="1" x14ac:dyDescent="0.2">
      <c r="A21" s="204">
        <f t="shared" si="3"/>
        <v>16</v>
      </c>
      <c r="B21" s="139">
        <v>0</v>
      </c>
      <c r="C21" s="139">
        <v>0</v>
      </c>
      <c r="D21" s="336">
        <f t="shared" si="1"/>
        <v>0</v>
      </c>
      <c r="E21" s="139">
        <v>0</v>
      </c>
      <c r="F21" s="139">
        <v>0</v>
      </c>
      <c r="G21" s="336">
        <f t="shared" si="2"/>
        <v>0</v>
      </c>
      <c r="H21" s="139">
        <v>0</v>
      </c>
      <c r="I21" s="139">
        <v>0</v>
      </c>
      <c r="J21" s="338">
        <v>1086</v>
      </c>
      <c r="K21" s="338">
        <v>1070</v>
      </c>
      <c r="L21" s="140">
        <v>0</v>
      </c>
      <c r="M21" s="140">
        <v>0</v>
      </c>
      <c r="N21" s="202">
        <f t="shared" si="0"/>
        <v>2156</v>
      </c>
    </row>
    <row r="22" spans="1:14" s="200" customFormat="1" ht="13.5" customHeight="1" x14ac:dyDescent="0.2">
      <c r="A22" s="204">
        <f t="shared" si="3"/>
        <v>17</v>
      </c>
      <c r="B22" s="139">
        <v>0</v>
      </c>
      <c r="C22" s="139">
        <v>0</v>
      </c>
      <c r="D22" s="336">
        <f t="shared" si="1"/>
        <v>0</v>
      </c>
      <c r="E22" s="139">
        <v>0</v>
      </c>
      <c r="F22" s="139">
        <v>0</v>
      </c>
      <c r="G22" s="336">
        <f t="shared" si="2"/>
        <v>0</v>
      </c>
      <c r="H22" s="139">
        <v>0</v>
      </c>
      <c r="I22" s="338">
        <v>0</v>
      </c>
      <c r="J22" s="338">
        <v>1223</v>
      </c>
      <c r="K22" s="338">
        <v>1096</v>
      </c>
      <c r="L22" s="140">
        <v>0</v>
      </c>
      <c r="M22" s="140">
        <v>0</v>
      </c>
      <c r="N22" s="202">
        <f t="shared" si="0"/>
        <v>2319</v>
      </c>
    </row>
    <row r="23" spans="1:14" s="200" customFormat="1" ht="13.5" customHeight="1" x14ac:dyDescent="0.2">
      <c r="A23" s="204">
        <f t="shared" si="3"/>
        <v>18</v>
      </c>
      <c r="B23" s="139">
        <v>0</v>
      </c>
      <c r="C23" s="139">
        <v>0</v>
      </c>
      <c r="D23" s="336">
        <f t="shared" si="1"/>
        <v>0</v>
      </c>
      <c r="E23" s="139">
        <v>0</v>
      </c>
      <c r="F23" s="139">
        <v>0</v>
      </c>
      <c r="G23" s="336">
        <f t="shared" si="2"/>
        <v>0</v>
      </c>
      <c r="H23" s="338">
        <v>0</v>
      </c>
      <c r="I23" s="338">
        <v>2</v>
      </c>
      <c r="J23" s="338">
        <v>389</v>
      </c>
      <c r="K23" s="338">
        <v>1024</v>
      </c>
      <c r="L23" s="140">
        <v>0</v>
      </c>
      <c r="M23" s="140">
        <v>0</v>
      </c>
      <c r="N23" s="202">
        <f t="shared" si="0"/>
        <v>1415</v>
      </c>
    </row>
    <row r="24" spans="1:14" s="200" customFormat="1" ht="13.5" customHeight="1" x14ac:dyDescent="0.2">
      <c r="A24" s="204">
        <f t="shared" si="3"/>
        <v>19</v>
      </c>
      <c r="B24" s="139">
        <v>0</v>
      </c>
      <c r="C24" s="139">
        <v>0</v>
      </c>
      <c r="D24" s="336">
        <f t="shared" si="1"/>
        <v>0</v>
      </c>
      <c r="E24" s="139">
        <v>0</v>
      </c>
      <c r="F24" s="139">
        <v>0</v>
      </c>
      <c r="G24" s="336">
        <f t="shared" si="2"/>
        <v>0</v>
      </c>
      <c r="H24" s="139">
        <v>0</v>
      </c>
      <c r="I24" s="338">
        <v>2</v>
      </c>
      <c r="J24" s="338">
        <v>343</v>
      </c>
      <c r="K24" s="338">
        <v>1070</v>
      </c>
      <c r="L24" s="140">
        <v>0</v>
      </c>
      <c r="M24" s="140">
        <v>0</v>
      </c>
      <c r="N24" s="202">
        <f t="shared" si="0"/>
        <v>1415</v>
      </c>
    </row>
    <row r="25" spans="1:14" s="200" customFormat="1" ht="13.5" customHeight="1" x14ac:dyDescent="0.2">
      <c r="A25" s="204">
        <f t="shared" si="3"/>
        <v>20</v>
      </c>
      <c r="B25" s="139">
        <v>0</v>
      </c>
      <c r="C25" s="139">
        <v>0</v>
      </c>
      <c r="D25" s="336">
        <f t="shared" si="1"/>
        <v>0</v>
      </c>
      <c r="E25" s="139">
        <v>0</v>
      </c>
      <c r="F25" s="139">
        <v>0</v>
      </c>
      <c r="G25" s="336">
        <f t="shared" si="2"/>
        <v>0</v>
      </c>
      <c r="H25" s="338">
        <v>0</v>
      </c>
      <c r="I25" s="338">
        <v>2</v>
      </c>
      <c r="J25" s="338">
        <v>259</v>
      </c>
      <c r="K25" s="338">
        <v>992</v>
      </c>
      <c r="L25" s="140">
        <v>0</v>
      </c>
      <c r="M25" s="140">
        <v>0</v>
      </c>
      <c r="N25" s="202">
        <f t="shared" si="0"/>
        <v>1253</v>
      </c>
    </row>
    <row r="26" spans="1:14" s="200" customFormat="1" ht="13.5" customHeight="1" x14ac:dyDescent="0.2">
      <c r="A26" s="204">
        <f t="shared" si="3"/>
        <v>21</v>
      </c>
      <c r="B26" s="139">
        <v>0</v>
      </c>
      <c r="C26" s="139">
        <v>0</v>
      </c>
      <c r="D26" s="336">
        <f t="shared" si="1"/>
        <v>0</v>
      </c>
      <c r="E26" s="139">
        <v>0</v>
      </c>
      <c r="F26" s="139">
        <v>0</v>
      </c>
      <c r="G26" s="336">
        <f t="shared" si="2"/>
        <v>0</v>
      </c>
      <c r="H26" s="139">
        <v>0</v>
      </c>
      <c r="I26" s="338">
        <v>8</v>
      </c>
      <c r="J26" s="338">
        <v>221</v>
      </c>
      <c r="K26" s="338">
        <v>920</v>
      </c>
      <c r="L26" s="140">
        <v>0</v>
      </c>
      <c r="M26" s="140">
        <v>0</v>
      </c>
      <c r="N26" s="202">
        <f t="shared" si="0"/>
        <v>1149</v>
      </c>
    </row>
    <row r="27" spans="1:14" s="200" customFormat="1" ht="13.5" customHeight="1" x14ac:dyDescent="0.2">
      <c r="A27" s="204">
        <f t="shared" si="3"/>
        <v>22</v>
      </c>
      <c r="B27" s="139">
        <v>0</v>
      </c>
      <c r="C27" s="139">
        <v>0</v>
      </c>
      <c r="D27" s="336">
        <f t="shared" si="1"/>
        <v>0</v>
      </c>
      <c r="E27" s="139">
        <v>0</v>
      </c>
      <c r="F27" s="139">
        <v>0</v>
      </c>
      <c r="G27" s="336">
        <f t="shared" si="2"/>
        <v>0</v>
      </c>
      <c r="H27" s="139">
        <v>0</v>
      </c>
      <c r="I27" s="338">
        <v>7</v>
      </c>
      <c r="J27" s="338">
        <v>244</v>
      </c>
      <c r="K27" s="338">
        <v>767</v>
      </c>
      <c r="L27" s="140">
        <v>0</v>
      </c>
      <c r="M27" s="140">
        <v>0</v>
      </c>
      <c r="N27" s="202">
        <f t="shared" si="0"/>
        <v>1018</v>
      </c>
    </row>
    <row r="28" spans="1:14" s="200" customFormat="1" ht="13.5" customHeight="1" x14ac:dyDescent="0.2">
      <c r="A28" s="204">
        <f t="shared" si="3"/>
        <v>23</v>
      </c>
      <c r="B28" s="139">
        <v>0</v>
      </c>
      <c r="C28" s="139">
        <v>0</v>
      </c>
      <c r="D28" s="336">
        <f t="shared" si="1"/>
        <v>0</v>
      </c>
      <c r="E28" s="139">
        <v>0</v>
      </c>
      <c r="F28" s="139">
        <v>0</v>
      </c>
      <c r="G28" s="336">
        <f t="shared" si="2"/>
        <v>0</v>
      </c>
      <c r="H28" s="139">
        <v>0</v>
      </c>
      <c r="I28" s="338">
        <v>10</v>
      </c>
      <c r="J28" s="338">
        <v>149</v>
      </c>
      <c r="K28" s="338">
        <v>643</v>
      </c>
      <c r="L28" s="140">
        <v>0</v>
      </c>
      <c r="M28" s="140">
        <v>0</v>
      </c>
      <c r="N28" s="202">
        <f t="shared" si="0"/>
        <v>802</v>
      </c>
    </row>
    <row r="29" spans="1:14" s="200" customFormat="1" ht="13.5" customHeight="1" x14ac:dyDescent="0.2">
      <c r="A29" s="204">
        <f t="shared" si="3"/>
        <v>24</v>
      </c>
      <c r="B29" s="139">
        <v>0</v>
      </c>
      <c r="C29" s="139">
        <v>0</v>
      </c>
      <c r="D29" s="336">
        <f t="shared" si="1"/>
        <v>0</v>
      </c>
      <c r="E29" s="139">
        <v>0</v>
      </c>
      <c r="F29" s="139">
        <v>0</v>
      </c>
      <c r="G29" s="336">
        <f t="shared" si="2"/>
        <v>0</v>
      </c>
      <c r="H29" s="338">
        <v>0</v>
      </c>
      <c r="I29" s="338">
        <v>13</v>
      </c>
      <c r="J29" s="338">
        <v>91</v>
      </c>
      <c r="K29" s="338">
        <v>558</v>
      </c>
      <c r="L29" s="140">
        <v>0</v>
      </c>
      <c r="M29" s="140">
        <v>0</v>
      </c>
      <c r="N29" s="202">
        <f t="shared" si="0"/>
        <v>662</v>
      </c>
    </row>
    <row r="30" spans="1:14" s="200" customFormat="1" ht="13.5" customHeight="1" x14ac:dyDescent="0.2">
      <c r="A30" s="204">
        <f t="shared" si="3"/>
        <v>25</v>
      </c>
      <c r="B30" s="139">
        <v>1</v>
      </c>
      <c r="C30" s="139">
        <v>0</v>
      </c>
      <c r="D30" s="336">
        <f t="shared" si="1"/>
        <v>1</v>
      </c>
      <c r="E30" s="139">
        <v>0</v>
      </c>
      <c r="F30" s="139">
        <v>0</v>
      </c>
      <c r="G30" s="336">
        <f t="shared" si="2"/>
        <v>0</v>
      </c>
      <c r="H30" s="139">
        <v>0</v>
      </c>
      <c r="I30" s="338">
        <v>23</v>
      </c>
      <c r="J30" s="338">
        <v>7</v>
      </c>
      <c r="K30" s="338">
        <v>473</v>
      </c>
      <c r="L30" s="140">
        <v>0</v>
      </c>
      <c r="M30" s="140">
        <v>0</v>
      </c>
      <c r="N30" s="202">
        <f t="shared" si="0"/>
        <v>503</v>
      </c>
    </row>
    <row r="31" spans="1:14" s="200" customFormat="1" ht="13.5" customHeight="1" x14ac:dyDescent="0.2">
      <c r="A31" s="204">
        <f t="shared" si="3"/>
        <v>26</v>
      </c>
      <c r="B31" s="139">
        <v>1</v>
      </c>
      <c r="C31" s="139">
        <v>0</v>
      </c>
      <c r="D31" s="336">
        <f t="shared" si="1"/>
        <v>1</v>
      </c>
      <c r="E31" s="139">
        <v>0</v>
      </c>
      <c r="F31" s="139">
        <v>0</v>
      </c>
      <c r="G31" s="336">
        <f t="shared" si="2"/>
        <v>0</v>
      </c>
      <c r="H31" s="338">
        <v>0</v>
      </c>
      <c r="I31" s="338">
        <v>26</v>
      </c>
      <c r="J31" s="338">
        <v>1</v>
      </c>
      <c r="K31" s="338">
        <v>408</v>
      </c>
      <c r="L31" s="140">
        <v>0</v>
      </c>
      <c r="M31" s="140">
        <v>0</v>
      </c>
      <c r="N31" s="202">
        <f t="shared" si="0"/>
        <v>435</v>
      </c>
    </row>
    <row r="32" spans="1:14" s="200" customFormat="1" ht="13.5" customHeight="1" x14ac:dyDescent="0.2">
      <c r="A32" s="204">
        <f t="shared" si="3"/>
        <v>27</v>
      </c>
      <c r="B32" s="139">
        <v>2</v>
      </c>
      <c r="C32" s="139">
        <v>0</v>
      </c>
      <c r="D32" s="336">
        <f t="shared" si="1"/>
        <v>2</v>
      </c>
      <c r="E32" s="139">
        <v>0</v>
      </c>
      <c r="F32" s="139">
        <v>0</v>
      </c>
      <c r="G32" s="336">
        <f t="shared" si="2"/>
        <v>0</v>
      </c>
      <c r="H32" s="338">
        <v>0</v>
      </c>
      <c r="I32" s="338">
        <v>35</v>
      </c>
      <c r="J32" s="338">
        <v>1</v>
      </c>
      <c r="K32" s="338">
        <v>399</v>
      </c>
      <c r="L32" s="140">
        <v>0</v>
      </c>
      <c r="M32" s="140">
        <v>0</v>
      </c>
      <c r="N32" s="202">
        <f t="shared" si="0"/>
        <v>435</v>
      </c>
    </row>
    <row r="33" spans="1:14" s="200" customFormat="1" ht="13.5" customHeight="1" x14ac:dyDescent="0.2">
      <c r="A33" s="204">
        <f t="shared" si="3"/>
        <v>28</v>
      </c>
      <c r="B33" s="139">
        <v>4</v>
      </c>
      <c r="C33" s="139">
        <v>0</v>
      </c>
      <c r="D33" s="336">
        <f t="shared" si="1"/>
        <v>4</v>
      </c>
      <c r="E33" s="139">
        <v>0</v>
      </c>
      <c r="F33" s="139">
        <v>0</v>
      </c>
      <c r="G33" s="336">
        <f t="shared" si="2"/>
        <v>0</v>
      </c>
      <c r="H33" s="338">
        <v>0</v>
      </c>
      <c r="I33" s="338">
        <v>47</v>
      </c>
      <c r="J33" s="338">
        <v>2</v>
      </c>
      <c r="K33" s="338">
        <v>342</v>
      </c>
      <c r="L33" s="140">
        <v>0</v>
      </c>
      <c r="M33" s="140">
        <v>0</v>
      </c>
      <c r="N33" s="202">
        <f t="shared" si="0"/>
        <v>391</v>
      </c>
    </row>
    <row r="34" spans="1:14" s="200" customFormat="1" ht="13.5" customHeight="1" x14ac:dyDescent="0.2">
      <c r="A34" s="204">
        <f t="shared" si="3"/>
        <v>29</v>
      </c>
      <c r="B34" s="139">
        <v>3</v>
      </c>
      <c r="C34" s="139">
        <v>0</v>
      </c>
      <c r="D34" s="336">
        <f t="shared" si="1"/>
        <v>3</v>
      </c>
      <c r="E34" s="139">
        <v>0</v>
      </c>
      <c r="F34" s="139">
        <v>0</v>
      </c>
      <c r="G34" s="336">
        <f t="shared" si="2"/>
        <v>0</v>
      </c>
      <c r="H34" s="338">
        <v>0</v>
      </c>
      <c r="I34" s="338">
        <v>73</v>
      </c>
      <c r="J34" s="338">
        <v>0</v>
      </c>
      <c r="K34" s="338">
        <v>360</v>
      </c>
      <c r="L34" s="140">
        <v>0</v>
      </c>
      <c r="M34" s="140">
        <v>0</v>
      </c>
      <c r="N34" s="202">
        <f t="shared" si="0"/>
        <v>433</v>
      </c>
    </row>
    <row r="35" spans="1:14" s="200" customFormat="1" ht="13.5" customHeight="1" x14ac:dyDescent="0.2">
      <c r="A35" s="204">
        <f t="shared" si="3"/>
        <v>30</v>
      </c>
      <c r="B35" s="139">
        <v>7</v>
      </c>
      <c r="C35" s="139">
        <v>0</v>
      </c>
      <c r="D35" s="336">
        <f t="shared" si="1"/>
        <v>7</v>
      </c>
      <c r="E35" s="139">
        <v>0</v>
      </c>
      <c r="F35" s="139">
        <v>0</v>
      </c>
      <c r="G35" s="336">
        <f t="shared" si="2"/>
        <v>0</v>
      </c>
      <c r="H35" s="338">
        <v>0</v>
      </c>
      <c r="I35" s="338">
        <v>67</v>
      </c>
      <c r="J35" s="338">
        <v>7</v>
      </c>
      <c r="K35" s="338">
        <v>357</v>
      </c>
      <c r="L35" s="140">
        <v>0</v>
      </c>
      <c r="M35" s="140">
        <v>0</v>
      </c>
      <c r="N35" s="202">
        <f t="shared" si="0"/>
        <v>431</v>
      </c>
    </row>
    <row r="36" spans="1:14" s="200" customFormat="1" ht="13.5" customHeight="1" x14ac:dyDescent="0.2">
      <c r="A36" s="204">
        <f t="shared" si="3"/>
        <v>31</v>
      </c>
      <c r="B36" s="139">
        <v>15</v>
      </c>
      <c r="C36" s="139">
        <v>1</v>
      </c>
      <c r="D36" s="336">
        <f t="shared" si="1"/>
        <v>16</v>
      </c>
      <c r="E36" s="139">
        <v>0</v>
      </c>
      <c r="F36" s="139">
        <v>0</v>
      </c>
      <c r="G36" s="336">
        <f t="shared" si="2"/>
        <v>0</v>
      </c>
      <c r="H36" s="338">
        <v>0</v>
      </c>
      <c r="I36" s="338">
        <v>100</v>
      </c>
      <c r="J36" s="338">
        <v>6</v>
      </c>
      <c r="K36" s="338">
        <v>346</v>
      </c>
      <c r="L36" s="140">
        <v>0</v>
      </c>
      <c r="M36" s="140">
        <v>0</v>
      </c>
      <c r="N36" s="202">
        <f t="shared" si="0"/>
        <v>452</v>
      </c>
    </row>
    <row r="37" spans="1:14" s="200" customFormat="1" ht="13.5" customHeight="1" x14ac:dyDescent="0.2">
      <c r="A37" s="204">
        <f t="shared" si="3"/>
        <v>32</v>
      </c>
      <c r="B37" s="139">
        <v>16</v>
      </c>
      <c r="C37" s="139">
        <v>1</v>
      </c>
      <c r="D37" s="336">
        <f t="shared" si="1"/>
        <v>17</v>
      </c>
      <c r="E37" s="139">
        <v>0</v>
      </c>
      <c r="F37" s="139">
        <v>0</v>
      </c>
      <c r="G37" s="336">
        <f t="shared" si="2"/>
        <v>0</v>
      </c>
      <c r="H37" s="338">
        <v>0</v>
      </c>
      <c r="I37" s="338">
        <v>107</v>
      </c>
      <c r="J37" s="338">
        <v>6</v>
      </c>
      <c r="K37" s="338">
        <v>339</v>
      </c>
      <c r="L37" s="140">
        <v>0</v>
      </c>
      <c r="M37" s="140">
        <v>0</v>
      </c>
      <c r="N37" s="202">
        <f t="shared" si="0"/>
        <v>452</v>
      </c>
    </row>
    <row r="38" spans="1:14" s="200" customFormat="1" ht="13.5" customHeight="1" x14ac:dyDescent="0.2">
      <c r="A38" s="204">
        <f t="shared" si="3"/>
        <v>33</v>
      </c>
      <c r="B38" s="139">
        <v>22</v>
      </c>
      <c r="C38" s="139">
        <v>1</v>
      </c>
      <c r="D38" s="336">
        <f t="shared" si="1"/>
        <v>23</v>
      </c>
      <c r="E38" s="139">
        <v>1</v>
      </c>
      <c r="F38" s="139">
        <v>0</v>
      </c>
      <c r="G38" s="336">
        <f t="shared" si="2"/>
        <v>1</v>
      </c>
      <c r="H38" s="338">
        <v>0</v>
      </c>
      <c r="I38" s="338">
        <v>144</v>
      </c>
      <c r="J38" s="338">
        <v>7</v>
      </c>
      <c r="K38" s="338">
        <v>471</v>
      </c>
      <c r="L38" s="140">
        <v>0</v>
      </c>
      <c r="M38" s="140">
        <v>0</v>
      </c>
      <c r="N38" s="202">
        <f t="shared" si="0"/>
        <v>622</v>
      </c>
    </row>
    <row r="39" spans="1:14" s="200" customFormat="1" ht="13.5" customHeight="1" x14ac:dyDescent="0.2">
      <c r="A39" s="204">
        <f t="shared" si="3"/>
        <v>34</v>
      </c>
      <c r="B39" s="139">
        <v>35</v>
      </c>
      <c r="C39" s="139">
        <v>0</v>
      </c>
      <c r="D39" s="336">
        <f t="shared" si="1"/>
        <v>35</v>
      </c>
      <c r="E39" s="139">
        <v>2</v>
      </c>
      <c r="F39" s="139">
        <v>0</v>
      </c>
      <c r="G39" s="336">
        <f t="shared" si="2"/>
        <v>2</v>
      </c>
      <c r="H39" s="338">
        <v>0</v>
      </c>
      <c r="I39" s="338">
        <v>165</v>
      </c>
      <c r="J39" s="338">
        <v>6</v>
      </c>
      <c r="K39" s="338">
        <v>460</v>
      </c>
      <c r="L39" s="140">
        <v>0</v>
      </c>
      <c r="M39" s="140">
        <v>0</v>
      </c>
      <c r="N39" s="202">
        <f t="shared" si="0"/>
        <v>631</v>
      </c>
    </row>
    <row r="40" spans="1:14" s="200" customFormat="1" ht="13.5" customHeight="1" x14ac:dyDescent="0.2">
      <c r="A40" s="204">
        <f t="shared" si="3"/>
        <v>35</v>
      </c>
      <c r="B40" s="139">
        <v>33</v>
      </c>
      <c r="C40" s="139">
        <v>0</v>
      </c>
      <c r="D40" s="336">
        <f t="shared" si="1"/>
        <v>33</v>
      </c>
      <c r="E40" s="139">
        <v>2</v>
      </c>
      <c r="F40" s="139">
        <v>0</v>
      </c>
      <c r="G40" s="336">
        <f t="shared" si="2"/>
        <v>2</v>
      </c>
      <c r="H40" s="338">
        <v>4</v>
      </c>
      <c r="I40" s="338">
        <v>196</v>
      </c>
      <c r="J40" s="338">
        <v>11</v>
      </c>
      <c r="K40" s="338">
        <v>435</v>
      </c>
      <c r="L40" s="140">
        <v>0</v>
      </c>
      <c r="M40" s="140">
        <v>0</v>
      </c>
      <c r="N40" s="202">
        <f t="shared" si="0"/>
        <v>646</v>
      </c>
    </row>
    <row r="41" spans="1:14" s="200" customFormat="1" ht="13.5" customHeight="1" x14ac:dyDescent="0.2">
      <c r="A41" s="204">
        <f t="shared" si="3"/>
        <v>36</v>
      </c>
      <c r="B41" s="139">
        <v>37</v>
      </c>
      <c r="C41" s="139">
        <v>2</v>
      </c>
      <c r="D41" s="336">
        <f t="shared" si="1"/>
        <v>39</v>
      </c>
      <c r="E41" s="139">
        <v>5</v>
      </c>
      <c r="F41" s="139">
        <v>0</v>
      </c>
      <c r="G41" s="336">
        <f t="shared" si="2"/>
        <v>5</v>
      </c>
      <c r="H41" s="338">
        <v>1</v>
      </c>
      <c r="I41" s="338">
        <v>238</v>
      </c>
      <c r="J41" s="338">
        <v>7</v>
      </c>
      <c r="K41" s="338">
        <v>435</v>
      </c>
      <c r="L41" s="140">
        <v>0</v>
      </c>
      <c r="M41" s="140">
        <v>0</v>
      </c>
      <c r="N41" s="202">
        <f t="shared" si="0"/>
        <v>681</v>
      </c>
    </row>
    <row r="42" spans="1:14" s="200" customFormat="1" ht="13.5" customHeight="1" x14ac:dyDescent="0.2">
      <c r="A42" s="204">
        <f t="shared" si="3"/>
        <v>37</v>
      </c>
      <c r="B42" s="139">
        <v>35</v>
      </c>
      <c r="C42" s="139">
        <v>2</v>
      </c>
      <c r="D42" s="336">
        <f t="shared" si="1"/>
        <v>37</v>
      </c>
      <c r="E42" s="139">
        <v>8</v>
      </c>
      <c r="F42" s="139">
        <v>0</v>
      </c>
      <c r="G42" s="336">
        <f t="shared" si="2"/>
        <v>8</v>
      </c>
      <c r="H42" s="338">
        <v>1</v>
      </c>
      <c r="I42" s="338">
        <v>313</v>
      </c>
      <c r="J42" s="338">
        <v>7</v>
      </c>
      <c r="K42" s="338">
        <v>444</v>
      </c>
      <c r="L42" s="140">
        <v>0</v>
      </c>
      <c r="M42" s="340">
        <v>0</v>
      </c>
      <c r="N42" s="202">
        <f t="shared" si="0"/>
        <v>765</v>
      </c>
    </row>
    <row r="43" spans="1:14" s="200" customFormat="1" ht="13.5" customHeight="1" x14ac:dyDescent="0.2">
      <c r="A43" s="204">
        <f t="shared" si="3"/>
        <v>38</v>
      </c>
      <c r="B43" s="139">
        <v>55</v>
      </c>
      <c r="C43" s="139">
        <v>2</v>
      </c>
      <c r="D43" s="336">
        <f t="shared" si="1"/>
        <v>57</v>
      </c>
      <c r="E43" s="139">
        <v>19</v>
      </c>
      <c r="F43" s="139">
        <v>1</v>
      </c>
      <c r="G43" s="336">
        <f t="shared" si="2"/>
        <v>20</v>
      </c>
      <c r="H43" s="338">
        <v>2</v>
      </c>
      <c r="I43" s="338">
        <v>300</v>
      </c>
      <c r="J43" s="338">
        <v>6</v>
      </c>
      <c r="K43" s="338">
        <v>442</v>
      </c>
      <c r="L43" s="140">
        <v>0</v>
      </c>
      <c r="M43" s="340">
        <v>0</v>
      </c>
      <c r="N43" s="202">
        <f t="shared" si="0"/>
        <v>750</v>
      </c>
    </row>
    <row r="44" spans="1:14" s="200" customFormat="1" ht="13.5" customHeight="1" x14ac:dyDescent="0.2">
      <c r="A44" s="204">
        <f t="shared" si="3"/>
        <v>39</v>
      </c>
      <c r="B44" s="141">
        <v>58</v>
      </c>
      <c r="C44" s="141">
        <v>1</v>
      </c>
      <c r="D44" s="337">
        <f t="shared" si="1"/>
        <v>59</v>
      </c>
      <c r="E44" s="141">
        <v>21</v>
      </c>
      <c r="F44" s="141">
        <v>0</v>
      </c>
      <c r="G44" s="337">
        <f t="shared" si="2"/>
        <v>21</v>
      </c>
      <c r="H44" s="339">
        <v>2</v>
      </c>
      <c r="I44" s="339">
        <v>336</v>
      </c>
      <c r="J44" s="339">
        <v>8</v>
      </c>
      <c r="K44" s="339">
        <v>454</v>
      </c>
      <c r="L44" s="140">
        <v>0</v>
      </c>
      <c r="M44" s="340">
        <v>0</v>
      </c>
      <c r="N44" s="202">
        <f t="shared" si="0"/>
        <v>800</v>
      </c>
    </row>
    <row r="45" spans="1:14" s="200" customFormat="1" ht="13.5" customHeight="1" x14ac:dyDescent="0.2">
      <c r="A45" s="204">
        <f>+A44+1</f>
        <v>40</v>
      </c>
      <c r="B45" s="141">
        <v>68</v>
      </c>
      <c r="C45" s="141">
        <v>2</v>
      </c>
      <c r="D45" s="337">
        <f t="shared" si="1"/>
        <v>70</v>
      </c>
      <c r="E45" s="141">
        <v>24</v>
      </c>
      <c r="F45" s="141">
        <v>0</v>
      </c>
      <c r="G45" s="337">
        <f t="shared" si="2"/>
        <v>24</v>
      </c>
      <c r="H45" s="339">
        <v>1</v>
      </c>
      <c r="I45" s="339">
        <v>455</v>
      </c>
      <c r="J45" s="339">
        <v>3</v>
      </c>
      <c r="K45" s="339">
        <v>556</v>
      </c>
      <c r="L45" s="140">
        <v>0</v>
      </c>
      <c r="M45" s="340">
        <v>0</v>
      </c>
      <c r="N45" s="202">
        <f t="shared" si="0"/>
        <v>1015</v>
      </c>
    </row>
    <row r="46" spans="1:14" s="200" customFormat="1" ht="13.5" customHeight="1" x14ac:dyDescent="0.2">
      <c r="A46" s="204">
        <f t="shared" ref="A46:A109" si="4">+A45+1</f>
        <v>41</v>
      </c>
      <c r="B46" s="141">
        <v>88</v>
      </c>
      <c r="C46" s="141">
        <v>7</v>
      </c>
      <c r="D46" s="337">
        <f t="shared" si="1"/>
        <v>95</v>
      </c>
      <c r="E46" s="141">
        <v>24</v>
      </c>
      <c r="F46" s="141">
        <v>1</v>
      </c>
      <c r="G46" s="337">
        <f t="shared" si="2"/>
        <v>25</v>
      </c>
      <c r="H46" s="339">
        <v>2</v>
      </c>
      <c r="I46" s="339">
        <v>509</v>
      </c>
      <c r="J46" s="339">
        <v>13</v>
      </c>
      <c r="K46" s="339">
        <v>628</v>
      </c>
      <c r="L46" s="340">
        <v>0</v>
      </c>
      <c r="M46" s="340">
        <v>0</v>
      </c>
      <c r="N46" s="202">
        <f t="shared" si="0"/>
        <v>1152</v>
      </c>
    </row>
    <row r="47" spans="1:14" s="200" customFormat="1" ht="13.5" customHeight="1" x14ac:dyDescent="0.2">
      <c r="A47" s="204">
        <f t="shared" si="4"/>
        <v>42</v>
      </c>
      <c r="B47" s="141">
        <v>99</v>
      </c>
      <c r="C47" s="141">
        <v>6</v>
      </c>
      <c r="D47" s="337">
        <f t="shared" si="1"/>
        <v>105</v>
      </c>
      <c r="E47" s="141">
        <v>40</v>
      </c>
      <c r="F47" s="141">
        <v>1</v>
      </c>
      <c r="G47" s="337">
        <f t="shared" si="2"/>
        <v>41</v>
      </c>
      <c r="H47" s="339">
        <v>0</v>
      </c>
      <c r="I47" s="339">
        <v>589</v>
      </c>
      <c r="J47" s="339">
        <v>8</v>
      </c>
      <c r="K47" s="339">
        <v>626</v>
      </c>
      <c r="L47" s="140">
        <v>0</v>
      </c>
      <c r="M47" s="340">
        <v>0</v>
      </c>
      <c r="N47" s="202">
        <f t="shared" si="0"/>
        <v>1223</v>
      </c>
    </row>
    <row r="48" spans="1:14" s="200" customFormat="1" ht="13.5" customHeight="1" x14ac:dyDescent="0.2">
      <c r="A48" s="204">
        <f t="shared" si="4"/>
        <v>43</v>
      </c>
      <c r="B48" s="141">
        <v>97</v>
      </c>
      <c r="C48" s="141">
        <v>1</v>
      </c>
      <c r="D48" s="337">
        <f t="shared" si="1"/>
        <v>98</v>
      </c>
      <c r="E48" s="141">
        <v>36</v>
      </c>
      <c r="F48" s="141">
        <v>0</v>
      </c>
      <c r="G48" s="337">
        <f t="shared" si="2"/>
        <v>36</v>
      </c>
      <c r="H48" s="339">
        <v>6</v>
      </c>
      <c r="I48" s="339">
        <v>644</v>
      </c>
      <c r="J48" s="339">
        <v>8</v>
      </c>
      <c r="K48" s="339">
        <v>635</v>
      </c>
      <c r="L48" s="340">
        <v>0</v>
      </c>
      <c r="M48" s="340">
        <v>0</v>
      </c>
      <c r="N48" s="202">
        <f t="shared" si="0"/>
        <v>1293</v>
      </c>
    </row>
    <row r="49" spans="1:14" s="200" customFormat="1" ht="13.5" customHeight="1" x14ac:dyDescent="0.2">
      <c r="A49" s="204">
        <f t="shared" si="4"/>
        <v>44</v>
      </c>
      <c r="B49" s="141">
        <v>107</v>
      </c>
      <c r="C49" s="141">
        <v>7</v>
      </c>
      <c r="D49" s="337">
        <f t="shared" si="1"/>
        <v>114</v>
      </c>
      <c r="E49" s="141">
        <v>49</v>
      </c>
      <c r="F49" s="141">
        <v>2</v>
      </c>
      <c r="G49" s="337">
        <f t="shared" si="2"/>
        <v>51</v>
      </c>
      <c r="H49" s="339">
        <v>2</v>
      </c>
      <c r="I49" s="339">
        <v>735</v>
      </c>
      <c r="J49" s="339">
        <v>7</v>
      </c>
      <c r="K49" s="339">
        <v>646</v>
      </c>
      <c r="L49" s="340">
        <v>0</v>
      </c>
      <c r="M49" s="340">
        <v>0</v>
      </c>
      <c r="N49" s="202">
        <f t="shared" si="0"/>
        <v>1390</v>
      </c>
    </row>
    <row r="50" spans="1:14" s="200" customFormat="1" ht="13.5" customHeight="1" x14ac:dyDescent="0.2">
      <c r="A50" s="204">
        <f t="shared" si="4"/>
        <v>45</v>
      </c>
      <c r="B50" s="141">
        <v>97</v>
      </c>
      <c r="C50" s="141">
        <v>7</v>
      </c>
      <c r="D50" s="337">
        <f t="shared" si="1"/>
        <v>104</v>
      </c>
      <c r="E50" s="141">
        <v>49</v>
      </c>
      <c r="F50" s="141">
        <v>2</v>
      </c>
      <c r="G50" s="337">
        <f t="shared" si="2"/>
        <v>51</v>
      </c>
      <c r="H50" s="339">
        <v>3</v>
      </c>
      <c r="I50" s="339">
        <v>721</v>
      </c>
      <c r="J50" s="339">
        <v>9</v>
      </c>
      <c r="K50" s="339">
        <v>651</v>
      </c>
      <c r="L50" s="340">
        <v>0</v>
      </c>
      <c r="M50" s="340">
        <v>0</v>
      </c>
      <c r="N50" s="202">
        <f t="shared" si="0"/>
        <v>1384</v>
      </c>
    </row>
    <row r="51" spans="1:14" s="200" customFormat="1" ht="13.5" customHeight="1" x14ac:dyDescent="0.2">
      <c r="A51" s="204">
        <f t="shared" si="4"/>
        <v>46</v>
      </c>
      <c r="B51" s="141">
        <v>125</v>
      </c>
      <c r="C51" s="141">
        <v>7</v>
      </c>
      <c r="D51" s="337">
        <f t="shared" si="1"/>
        <v>132</v>
      </c>
      <c r="E51" s="141">
        <v>67</v>
      </c>
      <c r="F51" s="141">
        <v>1</v>
      </c>
      <c r="G51" s="337">
        <f t="shared" si="2"/>
        <v>68</v>
      </c>
      <c r="H51" s="339">
        <v>4</v>
      </c>
      <c r="I51" s="339">
        <v>783</v>
      </c>
      <c r="J51" s="339">
        <v>11</v>
      </c>
      <c r="K51" s="339">
        <v>630</v>
      </c>
      <c r="L51" s="340">
        <v>0</v>
      </c>
      <c r="M51" s="340">
        <v>0</v>
      </c>
      <c r="N51" s="202">
        <f t="shared" si="0"/>
        <v>1428</v>
      </c>
    </row>
    <row r="52" spans="1:14" s="200" customFormat="1" ht="13.5" customHeight="1" x14ac:dyDescent="0.2">
      <c r="A52" s="204">
        <f t="shared" si="4"/>
        <v>47</v>
      </c>
      <c r="B52" s="141">
        <v>110</v>
      </c>
      <c r="C52" s="141">
        <v>6</v>
      </c>
      <c r="D52" s="337">
        <f t="shared" si="1"/>
        <v>116</v>
      </c>
      <c r="E52" s="141">
        <v>55</v>
      </c>
      <c r="F52" s="141">
        <v>2</v>
      </c>
      <c r="G52" s="337">
        <f t="shared" si="2"/>
        <v>57</v>
      </c>
      <c r="H52" s="339">
        <v>4</v>
      </c>
      <c r="I52" s="339">
        <v>783</v>
      </c>
      <c r="J52" s="339">
        <v>6</v>
      </c>
      <c r="K52" s="339">
        <v>535</v>
      </c>
      <c r="L52" s="340">
        <v>0</v>
      </c>
      <c r="M52" s="340">
        <v>0</v>
      </c>
      <c r="N52" s="202">
        <f t="shared" si="0"/>
        <v>1328</v>
      </c>
    </row>
    <row r="53" spans="1:14" s="200" customFormat="1" ht="13.5" customHeight="1" x14ac:dyDescent="0.2">
      <c r="A53" s="204">
        <f t="shared" si="4"/>
        <v>48</v>
      </c>
      <c r="B53" s="141">
        <v>161</v>
      </c>
      <c r="C53" s="141">
        <v>5</v>
      </c>
      <c r="D53" s="337">
        <f t="shared" si="1"/>
        <v>166</v>
      </c>
      <c r="E53" s="141">
        <v>79</v>
      </c>
      <c r="F53" s="141">
        <v>9</v>
      </c>
      <c r="G53" s="337">
        <f t="shared" si="2"/>
        <v>88</v>
      </c>
      <c r="H53" s="339">
        <v>12</v>
      </c>
      <c r="I53" s="141">
        <v>1084</v>
      </c>
      <c r="J53" s="339">
        <v>9</v>
      </c>
      <c r="K53" s="339">
        <v>735</v>
      </c>
      <c r="L53" s="340">
        <v>0</v>
      </c>
      <c r="M53" s="340">
        <v>2</v>
      </c>
      <c r="N53" s="202">
        <f t="shared" si="0"/>
        <v>1842</v>
      </c>
    </row>
    <row r="54" spans="1:14" s="200" customFormat="1" ht="13.5" customHeight="1" x14ac:dyDescent="0.2">
      <c r="A54" s="204">
        <f t="shared" si="4"/>
        <v>49</v>
      </c>
      <c r="B54" s="141">
        <v>180</v>
      </c>
      <c r="C54" s="141">
        <v>5</v>
      </c>
      <c r="D54" s="337">
        <f t="shared" si="1"/>
        <v>185</v>
      </c>
      <c r="E54" s="141">
        <v>500</v>
      </c>
      <c r="F54" s="141">
        <v>22</v>
      </c>
      <c r="G54" s="337">
        <f t="shared" si="2"/>
        <v>522</v>
      </c>
      <c r="H54" s="339">
        <v>10</v>
      </c>
      <c r="I54" s="141">
        <v>1396</v>
      </c>
      <c r="J54" s="339">
        <v>11</v>
      </c>
      <c r="K54" s="339">
        <v>763</v>
      </c>
      <c r="L54" s="340">
        <v>0</v>
      </c>
      <c r="M54" s="340">
        <v>1</v>
      </c>
      <c r="N54" s="202">
        <f t="shared" si="0"/>
        <v>2181</v>
      </c>
    </row>
    <row r="55" spans="1:14" s="200" customFormat="1" ht="13.5" customHeight="1" x14ac:dyDescent="0.2">
      <c r="A55" s="204">
        <f t="shared" si="4"/>
        <v>50</v>
      </c>
      <c r="B55" s="141">
        <v>151</v>
      </c>
      <c r="C55" s="141">
        <v>9</v>
      </c>
      <c r="D55" s="337">
        <f t="shared" si="1"/>
        <v>160</v>
      </c>
      <c r="E55" s="141">
        <v>1624</v>
      </c>
      <c r="F55" s="141">
        <v>36</v>
      </c>
      <c r="G55" s="337">
        <f t="shared" si="2"/>
        <v>1660</v>
      </c>
      <c r="H55" s="339">
        <v>8</v>
      </c>
      <c r="I55" s="141">
        <v>1616</v>
      </c>
      <c r="J55" s="339">
        <v>12</v>
      </c>
      <c r="K55" s="339">
        <v>790</v>
      </c>
      <c r="L55" s="340">
        <v>0</v>
      </c>
      <c r="M55" s="340">
        <v>1</v>
      </c>
      <c r="N55" s="202">
        <f t="shared" si="0"/>
        <v>2427</v>
      </c>
    </row>
    <row r="56" spans="1:14" s="200" customFormat="1" ht="13.5" customHeight="1" x14ac:dyDescent="0.2">
      <c r="A56" s="204">
        <f t="shared" si="4"/>
        <v>51</v>
      </c>
      <c r="B56" s="141">
        <v>149</v>
      </c>
      <c r="C56" s="141">
        <v>4</v>
      </c>
      <c r="D56" s="337">
        <f t="shared" si="1"/>
        <v>153</v>
      </c>
      <c r="E56" s="141">
        <v>2761</v>
      </c>
      <c r="F56" s="141">
        <v>54</v>
      </c>
      <c r="G56" s="337">
        <f t="shared" si="2"/>
        <v>2815</v>
      </c>
      <c r="H56" s="339">
        <v>13</v>
      </c>
      <c r="I56" s="141">
        <v>1589</v>
      </c>
      <c r="J56" s="339">
        <v>5</v>
      </c>
      <c r="K56" s="339">
        <v>621</v>
      </c>
      <c r="L56" s="340">
        <v>0</v>
      </c>
      <c r="M56" s="340">
        <v>0</v>
      </c>
      <c r="N56" s="202">
        <f t="shared" si="0"/>
        <v>2228</v>
      </c>
    </row>
    <row r="57" spans="1:14" s="200" customFormat="1" ht="13.5" customHeight="1" x14ac:dyDescent="0.2">
      <c r="A57" s="204">
        <f t="shared" si="4"/>
        <v>52</v>
      </c>
      <c r="B57" s="141">
        <v>153</v>
      </c>
      <c r="C57" s="141">
        <v>10</v>
      </c>
      <c r="D57" s="337">
        <f t="shared" si="1"/>
        <v>163</v>
      </c>
      <c r="E57" s="141">
        <v>4255</v>
      </c>
      <c r="F57" s="141">
        <v>75</v>
      </c>
      <c r="G57" s="337">
        <f t="shared" si="2"/>
        <v>4330</v>
      </c>
      <c r="H57" s="339">
        <v>8</v>
      </c>
      <c r="I57" s="141">
        <v>1738</v>
      </c>
      <c r="J57" s="339">
        <v>7</v>
      </c>
      <c r="K57" s="339">
        <v>655</v>
      </c>
      <c r="L57" s="340">
        <v>0</v>
      </c>
      <c r="M57" s="340">
        <v>2</v>
      </c>
      <c r="N57" s="202">
        <f t="shared" si="0"/>
        <v>2410</v>
      </c>
    </row>
    <row r="58" spans="1:14" s="200" customFormat="1" ht="13.5" customHeight="1" x14ac:dyDescent="0.2">
      <c r="A58" s="204">
        <f t="shared" si="4"/>
        <v>53</v>
      </c>
      <c r="B58" s="141">
        <v>160</v>
      </c>
      <c r="C58" s="141">
        <v>6</v>
      </c>
      <c r="D58" s="337">
        <f t="shared" si="1"/>
        <v>166</v>
      </c>
      <c r="E58" s="141">
        <v>4540</v>
      </c>
      <c r="F58" s="141">
        <v>60</v>
      </c>
      <c r="G58" s="337">
        <f t="shared" si="2"/>
        <v>4600</v>
      </c>
      <c r="H58" s="339">
        <v>10</v>
      </c>
      <c r="I58" s="141">
        <v>1631</v>
      </c>
      <c r="J58" s="339">
        <v>3</v>
      </c>
      <c r="K58" s="339">
        <v>542</v>
      </c>
      <c r="L58" s="340">
        <v>0</v>
      </c>
      <c r="M58" s="340">
        <v>1</v>
      </c>
      <c r="N58" s="202">
        <f t="shared" si="0"/>
        <v>2187</v>
      </c>
    </row>
    <row r="59" spans="1:14" s="200" customFormat="1" ht="13.5" customHeight="1" x14ac:dyDescent="0.2">
      <c r="A59" s="204">
        <f t="shared" si="4"/>
        <v>54</v>
      </c>
      <c r="B59" s="141">
        <v>201</v>
      </c>
      <c r="C59" s="141">
        <v>16</v>
      </c>
      <c r="D59" s="337">
        <f t="shared" si="1"/>
        <v>217</v>
      </c>
      <c r="E59" s="141">
        <v>7246</v>
      </c>
      <c r="F59" s="141">
        <v>101</v>
      </c>
      <c r="G59" s="337">
        <f t="shared" si="2"/>
        <v>7347</v>
      </c>
      <c r="H59" s="339">
        <v>6</v>
      </c>
      <c r="I59" s="141">
        <v>2451</v>
      </c>
      <c r="J59" s="339">
        <v>6</v>
      </c>
      <c r="K59" s="339">
        <v>698</v>
      </c>
      <c r="L59" s="340">
        <v>0</v>
      </c>
      <c r="M59" s="340">
        <v>1</v>
      </c>
      <c r="N59" s="202">
        <f t="shared" si="0"/>
        <v>3162</v>
      </c>
    </row>
    <row r="60" spans="1:14" s="200" customFormat="1" ht="13.5" customHeight="1" x14ac:dyDescent="0.2">
      <c r="A60" s="204">
        <f t="shared" si="4"/>
        <v>55</v>
      </c>
      <c r="B60" s="141">
        <v>190</v>
      </c>
      <c r="C60" s="141">
        <v>13</v>
      </c>
      <c r="D60" s="337">
        <f t="shared" si="1"/>
        <v>203</v>
      </c>
      <c r="E60" s="141">
        <v>6552</v>
      </c>
      <c r="F60" s="141">
        <v>155</v>
      </c>
      <c r="G60" s="337">
        <f t="shared" si="2"/>
        <v>6707</v>
      </c>
      <c r="H60" s="339">
        <v>16</v>
      </c>
      <c r="I60" s="141">
        <v>2210</v>
      </c>
      <c r="J60" s="339">
        <v>9</v>
      </c>
      <c r="K60" s="339">
        <v>606</v>
      </c>
      <c r="L60" s="340">
        <v>0</v>
      </c>
      <c r="M60" s="340">
        <v>0</v>
      </c>
      <c r="N60" s="202">
        <f t="shared" si="0"/>
        <v>2841</v>
      </c>
    </row>
    <row r="61" spans="1:14" s="200" customFormat="1" ht="13.5" customHeight="1" x14ac:dyDescent="0.2">
      <c r="A61" s="204">
        <f t="shared" si="4"/>
        <v>56</v>
      </c>
      <c r="B61" s="141">
        <v>181</v>
      </c>
      <c r="C61" s="141">
        <v>3</v>
      </c>
      <c r="D61" s="337">
        <f t="shared" si="1"/>
        <v>184</v>
      </c>
      <c r="E61" s="141">
        <v>6057</v>
      </c>
      <c r="F61" s="141">
        <v>616</v>
      </c>
      <c r="G61" s="337">
        <f t="shared" si="2"/>
        <v>6673</v>
      </c>
      <c r="H61" s="339">
        <v>14</v>
      </c>
      <c r="I61" s="141">
        <v>2120</v>
      </c>
      <c r="J61" s="339">
        <v>3</v>
      </c>
      <c r="K61" s="339">
        <v>475</v>
      </c>
      <c r="L61" s="340">
        <v>0</v>
      </c>
      <c r="M61" s="340">
        <v>1</v>
      </c>
      <c r="N61" s="202">
        <f t="shared" si="0"/>
        <v>2613</v>
      </c>
    </row>
    <row r="62" spans="1:14" s="200" customFormat="1" ht="13.5" customHeight="1" x14ac:dyDescent="0.2">
      <c r="A62" s="204">
        <f t="shared" si="4"/>
        <v>57</v>
      </c>
      <c r="B62" s="141">
        <v>144</v>
      </c>
      <c r="C62" s="141">
        <v>5</v>
      </c>
      <c r="D62" s="337">
        <f t="shared" si="1"/>
        <v>149</v>
      </c>
      <c r="E62" s="141">
        <v>5237</v>
      </c>
      <c r="F62" s="141">
        <v>726</v>
      </c>
      <c r="G62" s="337">
        <f t="shared" si="2"/>
        <v>5963</v>
      </c>
      <c r="H62" s="339">
        <v>17</v>
      </c>
      <c r="I62" s="141">
        <v>2033</v>
      </c>
      <c r="J62" s="339">
        <v>1</v>
      </c>
      <c r="K62" s="339">
        <v>421</v>
      </c>
      <c r="L62" s="340">
        <v>0</v>
      </c>
      <c r="M62" s="340">
        <v>1</v>
      </c>
      <c r="N62" s="202">
        <f t="shared" si="0"/>
        <v>2473</v>
      </c>
    </row>
    <row r="63" spans="1:14" s="200" customFormat="1" ht="13.5" customHeight="1" x14ac:dyDescent="0.2">
      <c r="A63" s="204">
        <f t="shared" si="4"/>
        <v>58</v>
      </c>
      <c r="B63" s="141">
        <v>202</v>
      </c>
      <c r="C63" s="141">
        <v>9</v>
      </c>
      <c r="D63" s="337">
        <f t="shared" si="1"/>
        <v>211</v>
      </c>
      <c r="E63" s="141">
        <v>16528</v>
      </c>
      <c r="F63" s="141">
        <v>1224</v>
      </c>
      <c r="G63" s="337">
        <f t="shared" si="2"/>
        <v>17752</v>
      </c>
      <c r="H63" s="339">
        <v>15</v>
      </c>
      <c r="I63" s="141">
        <v>3162</v>
      </c>
      <c r="J63" s="339">
        <v>6</v>
      </c>
      <c r="K63" s="339">
        <v>534</v>
      </c>
      <c r="L63" s="340">
        <v>1</v>
      </c>
      <c r="M63" s="340">
        <v>4</v>
      </c>
      <c r="N63" s="202">
        <f t="shared" si="0"/>
        <v>3722</v>
      </c>
    </row>
    <row r="64" spans="1:14" s="200" customFormat="1" ht="13.5" customHeight="1" x14ac:dyDescent="0.2">
      <c r="A64" s="204">
        <f t="shared" si="4"/>
        <v>59</v>
      </c>
      <c r="B64" s="141">
        <v>164</v>
      </c>
      <c r="C64" s="141">
        <v>7</v>
      </c>
      <c r="D64" s="337">
        <f t="shared" si="1"/>
        <v>171</v>
      </c>
      <c r="E64" s="141">
        <v>20148</v>
      </c>
      <c r="F64" s="141">
        <v>1376</v>
      </c>
      <c r="G64" s="337">
        <f t="shared" si="2"/>
        <v>21524</v>
      </c>
      <c r="H64" s="339">
        <v>20</v>
      </c>
      <c r="I64" s="141">
        <v>4044</v>
      </c>
      <c r="J64" s="339">
        <v>3</v>
      </c>
      <c r="K64" s="339">
        <v>601</v>
      </c>
      <c r="L64" s="340">
        <v>0</v>
      </c>
      <c r="M64" s="340">
        <v>8</v>
      </c>
      <c r="N64" s="202">
        <f t="shared" si="0"/>
        <v>4676</v>
      </c>
    </row>
    <row r="65" spans="1:14" s="200" customFormat="1" ht="13.5" customHeight="1" x14ac:dyDescent="0.2">
      <c r="A65" s="204">
        <f t="shared" si="4"/>
        <v>60</v>
      </c>
      <c r="B65" s="141">
        <v>120</v>
      </c>
      <c r="C65" s="141">
        <v>7</v>
      </c>
      <c r="D65" s="337">
        <f t="shared" si="1"/>
        <v>127</v>
      </c>
      <c r="E65" s="141">
        <v>19787</v>
      </c>
      <c r="F65" s="141">
        <v>1314</v>
      </c>
      <c r="G65" s="337">
        <f t="shared" si="2"/>
        <v>21101</v>
      </c>
      <c r="H65" s="339">
        <v>15</v>
      </c>
      <c r="I65" s="141">
        <v>3701</v>
      </c>
      <c r="J65" s="339">
        <v>3</v>
      </c>
      <c r="K65" s="339">
        <v>500</v>
      </c>
      <c r="L65" s="340">
        <v>0</v>
      </c>
      <c r="M65" s="340">
        <v>4</v>
      </c>
      <c r="N65" s="202">
        <f t="shared" si="0"/>
        <v>4223</v>
      </c>
    </row>
    <row r="66" spans="1:14" s="200" customFormat="1" ht="13.5" customHeight="1" x14ac:dyDescent="0.2">
      <c r="A66" s="204">
        <f t="shared" si="4"/>
        <v>61</v>
      </c>
      <c r="B66" s="141">
        <v>101</v>
      </c>
      <c r="C66" s="141">
        <v>3</v>
      </c>
      <c r="D66" s="337">
        <f t="shared" si="1"/>
        <v>104</v>
      </c>
      <c r="E66" s="141">
        <v>18211</v>
      </c>
      <c r="F66" s="141">
        <v>1104</v>
      </c>
      <c r="G66" s="337">
        <f t="shared" si="2"/>
        <v>19315</v>
      </c>
      <c r="H66" s="339">
        <v>12</v>
      </c>
      <c r="I66" s="141">
        <v>3599</v>
      </c>
      <c r="J66" s="339">
        <v>4</v>
      </c>
      <c r="K66" s="339">
        <v>396</v>
      </c>
      <c r="L66" s="340">
        <v>0</v>
      </c>
      <c r="M66" s="340">
        <v>3</v>
      </c>
      <c r="N66" s="202">
        <f t="shared" si="0"/>
        <v>4014</v>
      </c>
    </row>
    <row r="67" spans="1:14" s="200" customFormat="1" ht="13.5" customHeight="1" x14ac:dyDescent="0.2">
      <c r="A67" s="204">
        <f t="shared" si="4"/>
        <v>62</v>
      </c>
      <c r="B67" s="141">
        <v>90</v>
      </c>
      <c r="C67" s="141">
        <v>5</v>
      </c>
      <c r="D67" s="337">
        <f t="shared" si="1"/>
        <v>95</v>
      </c>
      <c r="E67" s="141">
        <v>18828</v>
      </c>
      <c r="F67" s="141">
        <v>1003</v>
      </c>
      <c r="G67" s="337">
        <f t="shared" si="2"/>
        <v>19831</v>
      </c>
      <c r="H67" s="339">
        <v>21</v>
      </c>
      <c r="I67" s="141">
        <v>3662</v>
      </c>
      <c r="J67" s="339">
        <v>1</v>
      </c>
      <c r="K67" s="339">
        <v>347</v>
      </c>
      <c r="L67" s="340">
        <v>1</v>
      </c>
      <c r="M67" s="340">
        <v>1</v>
      </c>
      <c r="N67" s="202">
        <f t="shared" si="0"/>
        <v>4033</v>
      </c>
    </row>
    <row r="68" spans="1:14" s="200" customFormat="1" ht="13.5" customHeight="1" x14ac:dyDescent="0.2">
      <c r="A68" s="204">
        <f t="shared" si="4"/>
        <v>63</v>
      </c>
      <c r="B68" s="141">
        <v>63</v>
      </c>
      <c r="C68" s="141">
        <v>2</v>
      </c>
      <c r="D68" s="337">
        <f t="shared" si="1"/>
        <v>65</v>
      </c>
      <c r="E68" s="141">
        <v>15609</v>
      </c>
      <c r="F68" s="141">
        <v>851</v>
      </c>
      <c r="G68" s="337">
        <f t="shared" si="2"/>
        <v>16460</v>
      </c>
      <c r="H68" s="339">
        <v>8</v>
      </c>
      <c r="I68" s="141">
        <v>3251</v>
      </c>
      <c r="J68" s="339">
        <v>2</v>
      </c>
      <c r="K68" s="339">
        <v>251</v>
      </c>
      <c r="L68" s="340">
        <v>0</v>
      </c>
      <c r="M68" s="340">
        <v>4</v>
      </c>
      <c r="N68" s="202">
        <f t="shared" si="0"/>
        <v>3516</v>
      </c>
    </row>
    <row r="69" spans="1:14" s="200" customFormat="1" ht="13.5" customHeight="1" x14ac:dyDescent="0.2">
      <c r="A69" s="204">
        <f t="shared" si="4"/>
        <v>64</v>
      </c>
      <c r="B69" s="141">
        <v>73</v>
      </c>
      <c r="C69" s="141">
        <v>10</v>
      </c>
      <c r="D69" s="337">
        <f t="shared" si="1"/>
        <v>83</v>
      </c>
      <c r="E69" s="141">
        <v>23528</v>
      </c>
      <c r="F69" s="141">
        <v>1340</v>
      </c>
      <c r="G69" s="337">
        <f t="shared" si="2"/>
        <v>24868</v>
      </c>
      <c r="H69" s="339">
        <v>27</v>
      </c>
      <c r="I69" s="141">
        <v>5342</v>
      </c>
      <c r="J69" s="339">
        <v>0</v>
      </c>
      <c r="K69" s="339">
        <v>389</v>
      </c>
      <c r="L69" s="340">
        <v>2</v>
      </c>
      <c r="M69" s="340">
        <v>5</v>
      </c>
      <c r="N69" s="202">
        <f t="shared" ref="N69:N118" si="5">SUM(H69:M69)</f>
        <v>5765</v>
      </c>
    </row>
    <row r="70" spans="1:14" s="200" customFormat="1" ht="13.5" customHeight="1" x14ac:dyDescent="0.2">
      <c r="A70" s="204">
        <f t="shared" si="4"/>
        <v>65</v>
      </c>
      <c r="B70" s="141">
        <v>65</v>
      </c>
      <c r="C70" s="141">
        <v>6</v>
      </c>
      <c r="D70" s="337">
        <f t="shared" ref="D70:D118" si="6">B70+C70</f>
        <v>71</v>
      </c>
      <c r="E70" s="141">
        <v>19560</v>
      </c>
      <c r="F70" s="141">
        <v>1022</v>
      </c>
      <c r="G70" s="337">
        <f t="shared" ref="G70:G118" si="7">E70+F70</f>
        <v>20582</v>
      </c>
      <c r="H70" s="339">
        <v>17</v>
      </c>
      <c r="I70" s="141">
        <v>5052</v>
      </c>
      <c r="J70" s="339">
        <v>0</v>
      </c>
      <c r="K70" s="339">
        <v>318</v>
      </c>
      <c r="L70" s="340">
        <v>1</v>
      </c>
      <c r="M70" s="340">
        <v>7</v>
      </c>
      <c r="N70" s="202">
        <f t="shared" si="5"/>
        <v>5395</v>
      </c>
    </row>
    <row r="71" spans="1:14" s="200" customFormat="1" ht="13.5" customHeight="1" x14ac:dyDescent="0.2">
      <c r="A71" s="204">
        <f t="shared" si="4"/>
        <v>66</v>
      </c>
      <c r="B71" s="141">
        <v>64</v>
      </c>
      <c r="C71" s="141">
        <v>0</v>
      </c>
      <c r="D71" s="337">
        <f t="shared" si="6"/>
        <v>64</v>
      </c>
      <c r="E71" s="141">
        <v>17017</v>
      </c>
      <c r="F71" s="141">
        <v>916</v>
      </c>
      <c r="G71" s="337">
        <f t="shared" si="7"/>
        <v>17933</v>
      </c>
      <c r="H71" s="339">
        <v>12</v>
      </c>
      <c r="I71" s="141">
        <v>4929</v>
      </c>
      <c r="J71" s="339">
        <v>1</v>
      </c>
      <c r="K71" s="339">
        <v>249</v>
      </c>
      <c r="L71" s="340">
        <v>2</v>
      </c>
      <c r="M71" s="340">
        <v>4</v>
      </c>
      <c r="N71" s="202">
        <f t="shared" si="5"/>
        <v>5197</v>
      </c>
    </row>
    <row r="72" spans="1:14" s="200" customFormat="1" ht="13.5" customHeight="1" x14ac:dyDescent="0.2">
      <c r="A72" s="204">
        <f t="shared" si="4"/>
        <v>67</v>
      </c>
      <c r="B72" s="141">
        <v>53</v>
      </c>
      <c r="C72" s="141">
        <v>0</v>
      </c>
      <c r="D72" s="337">
        <f t="shared" si="6"/>
        <v>53</v>
      </c>
      <c r="E72" s="141">
        <v>15509</v>
      </c>
      <c r="F72" s="141">
        <v>929</v>
      </c>
      <c r="G72" s="337">
        <f t="shared" si="7"/>
        <v>16438</v>
      </c>
      <c r="H72" s="339">
        <v>28</v>
      </c>
      <c r="I72" s="141">
        <v>4950</v>
      </c>
      <c r="J72" s="339">
        <v>0</v>
      </c>
      <c r="K72" s="339">
        <v>206</v>
      </c>
      <c r="L72" s="340">
        <v>1</v>
      </c>
      <c r="M72" s="340">
        <v>5</v>
      </c>
      <c r="N72" s="202">
        <f t="shared" si="5"/>
        <v>5190</v>
      </c>
    </row>
    <row r="73" spans="1:14" s="200" customFormat="1" ht="13.5" customHeight="1" x14ac:dyDescent="0.2">
      <c r="A73" s="204">
        <f t="shared" si="4"/>
        <v>68</v>
      </c>
      <c r="B73" s="141">
        <v>44</v>
      </c>
      <c r="C73" s="141">
        <v>3</v>
      </c>
      <c r="D73" s="337">
        <f t="shared" si="6"/>
        <v>47</v>
      </c>
      <c r="E73" s="141">
        <v>14399</v>
      </c>
      <c r="F73" s="141">
        <v>732</v>
      </c>
      <c r="G73" s="337">
        <f t="shared" si="7"/>
        <v>15131</v>
      </c>
      <c r="H73" s="339">
        <v>16</v>
      </c>
      <c r="I73" s="141">
        <v>4556</v>
      </c>
      <c r="J73" s="339">
        <v>2</v>
      </c>
      <c r="K73" s="339">
        <v>156</v>
      </c>
      <c r="L73" s="340">
        <v>0</v>
      </c>
      <c r="M73" s="340">
        <v>3</v>
      </c>
      <c r="N73" s="202">
        <f t="shared" si="5"/>
        <v>4733</v>
      </c>
    </row>
    <row r="74" spans="1:14" s="200" customFormat="1" ht="13.5" customHeight="1" x14ac:dyDescent="0.2">
      <c r="A74" s="204">
        <f t="shared" si="4"/>
        <v>69</v>
      </c>
      <c r="B74" s="141">
        <v>58</v>
      </c>
      <c r="C74" s="141">
        <v>7</v>
      </c>
      <c r="D74" s="337">
        <f t="shared" si="6"/>
        <v>65</v>
      </c>
      <c r="E74" s="141">
        <v>16899</v>
      </c>
      <c r="F74" s="141">
        <v>771</v>
      </c>
      <c r="G74" s="337">
        <f t="shared" si="7"/>
        <v>17670</v>
      </c>
      <c r="H74" s="339">
        <v>18</v>
      </c>
      <c r="I74" s="141">
        <v>5474</v>
      </c>
      <c r="J74" s="339">
        <v>0</v>
      </c>
      <c r="K74" s="339">
        <v>137</v>
      </c>
      <c r="L74" s="340">
        <v>1</v>
      </c>
      <c r="M74" s="340">
        <v>6</v>
      </c>
      <c r="N74" s="202">
        <f t="shared" si="5"/>
        <v>5636</v>
      </c>
    </row>
    <row r="75" spans="1:14" s="200" customFormat="1" ht="13.5" customHeight="1" x14ac:dyDescent="0.2">
      <c r="A75" s="204">
        <f t="shared" si="4"/>
        <v>70</v>
      </c>
      <c r="B75" s="141">
        <v>34</v>
      </c>
      <c r="C75" s="141">
        <v>3</v>
      </c>
      <c r="D75" s="337">
        <f t="shared" si="6"/>
        <v>37</v>
      </c>
      <c r="E75" s="141">
        <v>14024</v>
      </c>
      <c r="F75" s="141">
        <v>631</v>
      </c>
      <c r="G75" s="337">
        <f t="shared" si="7"/>
        <v>14655</v>
      </c>
      <c r="H75" s="339">
        <v>23</v>
      </c>
      <c r="I75" s="141">
        <v>5193</v>
      </c>
      <c r="J75" s="339">
        <v>1</v>
      </c>
      <c r="K75" s="339">
        <v>116</v>
      </c>
      <c r="L75" s="340">
        <v>0</v>
      </c>
      <c r="M75" s="340">
        <v>7</v>
      </c>
      <c r="N75" s="202">
        <f t="shared" si="5"/>
        <v>5340</v>
      </c>
    </row>
    <row r="76" spans="1:14" s="200" customFormat="1" ht="13.5" customHeight="1" x14ac:dyDescent="0.2">
      <c r="A76" s="204">
        <f t="shared" si="4"/>
        <v>71</v>
      </c>
      <c r="B76" s="141">
        <v>40</v>
      </c>
      <c r="C76" s="141">
        <v>1</v>
      </c>
      <c r="D76" s="337">
        <f t="shared" si="6"/>
        <v>41</v>
      </c>
      <c r="E76" s="141">
        <v>12630</v>
      </c>
      <c r="F76" s="141">
        <v>605</v>
      </c>
      <c r="G76" s="337">
        <f t="shared" si="7"/>
        <v>13235</v>
      </c>
      <c r="H76" s="339">
        <v>20</v>
      </c>
      <c r="I76" s="141">
        <v>4948</v>
      </c>
      <c r="J76" s="339">
        <v>0</v>
      </c>
      <c r="K76" s="339">
        <v>68</v>
      </c>
      <c r="L76" s="340">
        <v>1</v>
      </c>
      <c r="M76" s="340">
        <v>8</v>
      </c>
      <c r="N76" s="202">
        <f t="shared" si="5"/>
        <v>5045</v>
      </c>
    </row>
    <row r="77" spans="1:14" s="200" customFormat="1" ht="13.5" customHeight="1" x14ac:dyDescent="0.2">
      <c r="A77" s="204">
        <f t="shared" si="4"/>
        <v>72</v>
      </c>
      <c r="B77" s="141">
        <v>41</v>
      </c>
      <c r="C77" s="141">
        <v>3</v>
      </c>
      <c r="D77" s="337">
        <f t="shared" si="6"/>
        <v>44</v>
      </c>
      <c r="E77" s="141">
        <v>13289</v>
      </c>
      <c r="F77" s="141">
        <v>545</v>
      </c>
      <c r="G77" s="337">
        <f t="shared" si="7"/>
        <v>13834</v>
      </c>
      <c r="H77" s="339">
        <v>13</v>
      </c>
      <c r="I77" s="141">
        <v>5222</v>
      </c>
      <c r="J77" s="339">
        <v>0</v>
      </c>
      <c r="K77" s="339">
        <v>66</v>
      </c>
      <c r="L77" s="340">
        <v>4</v>
      </c>
      <c r="M77" s="340">
        <v>6</v>
      </c>
      <c r="N77" s="202">
        <f t="shared" si="5"/>
        <v>5311</v>
      </c>
    </row>
    <row r="78" spans="1:14" s="200" customFormat="1" ht="13.5" customHeight="1" x14ac:dyDescent="0.2">
      <c r="A78" s="204">
        <f t="shared" si="4"/>
        <v>73</v>
      </c>
      <c r="B78" s="141">
        <v>51</v>
      </c>
      <c r="C78" s="141">
        <v>1</v>
      </c>
      <c r="D78" s="337">
        <f t="shared" si="6"/>
        <v>52</v>
      </c>
      <c r="E78" s="141">
        <v>11149</v>
      </c>
      <c r="F78" s="141">
        <v>475</v>
      </c>
      <c r="G78" s="337">
        <f t="shared" si="7"/>
        <v>11624</v>
      </c>
      <c r="H78" s="339">
        <v>16</v>
      </c>
      <c r="I78" s="141">
        <v>4678</v>
      </c>
      <c r="J78" s="339">
        <v>0</v>
      </c>
      <c r="K78" s="339">
        <v>39</v>
      </c>
      <c r="L78" s="340">
        <v>1</v>
      </c>
      <c r="M78" s="340">
        <v>9</v>
      </c>
      <c r="N78" s="202">
        <f t="shared" si="5"/>
        <v>4743</v>
      </c>
    </row>
    <row r="79" spans="1:14" s="200" customFormat="1" ht="13.5" customHeight="1" x14ac:dyDescent="0.2">
      <c r="A79" s="204">
        <f t="shared" si="4"/>
        <v>74</v>
      </c>
      <c r="B79" s="141">
        <v>48</v>
      </c>
      <c r="C79" s="141">
        <v>3</v>
      </c>
      <c r="D79" s="337">
        <f t="shared" si="6"/>
        <v>51</v>
      </c>
      <c r="E79" s="141">
        <v>12568</v>
      </c>
      <c r="F79" s="141">
        <v>554</v>
      </c>
      <c r="G79" s="337">
        <f t="shared" si="7"/>
        <v>13122</v>
      </c>
      <c r="H79" s="339">
        <v>25</v>
      </c>
      <c r="I79" s="141">
        <v>5615</v>
      </c>
      <c r="J79" s="339">
        <v>0</v>
      </c>
      <c r="K79" s="339">
        <v>49</v>
      </c>
      <c r="L79" s="340">
        <v>3</v>
      </c>
      <c r="M79" s="340">
        <v>14</v>
      </c>
      <c r="N79" s="202">
        <f t="shared" si="5"/>
        <v>5706</v>
      </c>
    </row>
    <row r="80" spans="1:14" s="200" customFormat="1" ht="13.5" customHeight="1" x14ac:dyDescent="0.2">
      <c r="A80" s="204">
        <f>+A79+1</f>
        <v>75</v>
      </c>
      <c r="B80" s="141">
        <v>55</v>
      </c>
      <c r="C80" s="141">
        <v>1</v>
      </c>
      <c r="D80" s="337">
        <f t="shared" si="6"/>
        <v>56</v>
      </c>
      <c r="E80" s="141">
        <v>10702</v>
      </c>
      <c r="F80" s="141">
        <v>379</v>
      </c>
      <c r="G80" s="337">
        <f t="shared" si="7"/>
        <v>11081</v>
      </c>
      <c r="H80" s="339">
        <v>7</v>
      </c>
      <c r="I80" s="141">
        <v>4439</v>
      </c>
      <c r="J80" s="339">
        <v>0</v>
      </c>
      <c r="K80" s="339">
        <v>34</v>
      </c>
      <c r="L80" s="340">
        <v>3</v>
      </c>
      <c r="M80" s="340">
        <v>13</v>
      </c>
      <c r="N80" s="202">
        <f t="shared" si="5"/>
        <v>4496</v>
      </c>
    </row>
    <row r="81" spans="1:14" s="200" customFormat="1" ht="13.5" customHeight="1" x14ac:dyDescent="0.2">
      <c r="A81" s="204">
        <f t="shared" si="4"/>
        <v>76</v>
      </c>
      <c r="B81" s="141">
        <v>61</v>
      </c>
      <c r="C81" s="141">
        <v>3</v>
      </c>
      <c r="D81" s="337">
        <f t="shared" si="6"/>
        <v>64</v>
      </c>
      <c r="E81" s="141">
        <v>11349</v>
      </c>
      <c r="F81" s="141">
        <v>371</v>
      </c>
      <c r="G81" s="337">
        <f t="shared" si="7"/>
        <v>11720</v>
      </c>
      <c r="H81" s="339">
        <v>19</v>
      </c>
      <c r="I81" s="141">
        <v>4878</v>
      </c>
      <c r="J81" s="339">
        <v>0</v>
      </c>
      <c r="K81" s="339">
        <v>18</v>
      </c>
      <c r="L81" s="340">
        <v>2</v>
      </c>
      <c r="M81" s="340">
        <v>13</v>
      </c>
      <c r="N81" s="202">
        <f t="shared" si="5"/>
        <v>4930</v>
      </c>
    </row>
    <row r="82" spans="1:14" s="200" customFormat="1" ht="13.5" customHeight="1" x14ac:dyDescent="0.2">
      <c r="A82" s="204">
        <f t="shared" si="4"/>
        <v>77</v>
      </c>
      <c r="B82" s="141">
        <v>39</v>
      </c>
      <c r="C82" s="141">
        <v>0</v>
      </c>
      <c r="D82" s="337">
        <f t="shared" si="6"/>
        <v>39</v>
      </c>
      <c r="E82" s="141">
        <v>9779</v>
      </c>
      <c r="F82" s="141">
        <v>307</v>
      </c>
      <c r="G82" s="337">
        <f t="shared" si="7"/>
        <v>10086</v>
      </c>
      <c r="H82" s="339">
        <v>16</v>
      </c>
      <c r="I82" s="141">
        <v>4057</v>
      </c>
      <c r="J82" s="339">
        <v>0</v>
      </c>
      <c r="K82" s="339">
        <v>17</v>
      </c>
      <c r="L82" s="340">
        <v>2</v>
      </c>
      <c r="M82" s="340">
        <v>20</v>
      </c>
      <c r="N82" s="202">
        <f t="shared" si="5"/>
        <v>4112</v>
      </c>
    </row>
    <row r="83" spans="1:14" s="200" customFormat="1" ht="13.5" customHeight="1" x14ac:dyDescent="0.2">
      <c r="A83" s="204">
        <f t="shared" si="4"/>
        <v>78</v>
      </c>
      <c r="B83" s="141">
        <v>29</v>
      </c>
      <c r="C83" s="141">
        <v>1</v>
      </c>
      <c r="D83" s="337">
        <f t="shared" si="6"/>
        <v>30</v>
      </c>
      <c r="E83" s="141">
        <v>8228</v>
      </c>
      <c r="F83" s="141">
        <v>224</v>
      </c>
      <c r="G83" s="337">
        <f t="shared" si="7"/>
        <v>8452</v>
      </c>
      <c r="H83" s="339">
        <v>5</v>
      </c>
      <c r="I83" s="141">
        <v>3631</v>
      </c>
      <c r="J83" s="339">
        <v>0</v>
      </c>
      <c r="K83" s="339">
        <v>17</v>
      </c>
      <c r="L83" s="340">
        <v>4</v>
      </c>
      <c r="M83" s="340">
        <v>15</v>
      </c>
      <c r="N83" s="202">
        <f t="shared" si="5"/>
        <v>3672</v>
      </c>
    </row>
    <row r="84" spans="1:14" s="200" customFormat="1" ht="13.5" customHeight="1" x14ac:dyDescent="0.2">
      <c r="A84" s="204">
        <f t="shared" si="4"/>
        <v>79</v>
      </c>
      <c r="B84" s="141">
        <v>28</v>
      </c>
      <c r="C84" s="141">
        <v>0</v>
      </c>
      <c r="D84" s="337">
        <f t="shared" si="6"/>
        <v>28</v>
      </c>
      <c r="E84" s="141">
        <v>6310</v>
      </c>
      <c r="F84" s="141">
        <v>195</v>
      </c>
      <c r="G84" s="337">
        <f t="shared" si="7"/>
        <v>6505</v>
      </c>
      <c r="H84" s="339">
        <v>15</v>
      </c>
      <c r="I84" s="339">
        <v>3069</v>
      </c>
      <c r="J84" s="339">
        <v>0</v>
      </c>
      <c r="K84" s="339">
        <v>3</v>
      </c>
      <c r="L84" s="340">
        <v>3</v>
      </c>
      <c r="M84" s="340">
        <v>21</v>
      </c>
      <c r="N84" s="202">
        <f t="shared" si="5"/>
        <v>3111</v>
      </c>
    </row>
    <row r="85" spans="1:14" s="200" customFormat="1" ht="13.5" customHeight="1" x14ac:dyDescent="0.2">
      <c r="A85" s="204" t="s">
        <v>235</v>
      </c>
      <c r="B85" s="141">
        <f>SUM(B86:B118)</f>
        <v>196</v>
      </c>
      <c r="C85" s="141">
        <f>SUM(C86:C118)</f>
        <v>8</v>
      </c>
      <c r="D85" s="337">
        <f t="shared" si="6"/>
        <v>204</v>
      </c>
      <c r="E85" s="141">
        <f>SUM(E86:E118)</f>
        <v>35431</v>
      </c>
      <c r="F85" s="141">
        <f>SUM(F86:F118)</f>
        <v>913</v>
      </c>
      <c r="G85" s="337">
        <f t="shared" si="7"/>
        <v>36344</v>
      </c>
      <c r="H85" s="339">
        <f t="shared" ref="H85:M85" si="8">SUM(H86:H118)</f>
        <v>58</v>
      </c>
      <c r="I85" s="339">
        <f t="shared" si="8"/>
        <v>17853</v>
      </c>
      <c r="J85" s="339">
        <f t="shared" si="8"/>
        <v>0</v>
      </c>
      <c r="K85" s="339">
        <f t="shared" si="8"/>
        <v>38</v>
      </c>
      <c r="L85" s="339">
        <f t="shared" si="8"/>
        <v>79</v>
      </c>
      <c r="M85" s="339">
        <f t="shared" si="8"/>
        <v>313</v>
      </c>
      <c r="N85" s="202">
        <f t="shared" si="5"/>
        <v>18341</v>
      </c>
    </row>
    <row r="86" spans="1:14" s="200" customFormat="1" ht="13.5" hidden="1" customHeight="1" outlineLevel="1" x14ac:dyDescent="0.2">
      <c r="A86" s="204">
        <f>+A84+1</f>
        <v>80</v>
      </c>
      <c r="B86" s="141">
        <v>36</v>
      </c>
      <c r="C86" s="141">
        <v>1</v>
      </c>
      <c r="D86" s="337">
        <f t="shared" si="6"/>
        <v>37</v>
      </c>
      <c r="E86" s="141">
        <v>8287</v>
      </c>
      <c r="F86" s="141">
        <v>153</v>
      </c>
      <c r="G86" s="337">
        <f t="shared" si="7"/>
        <v>8440</v>
      </c>
      <c r="H86" s="339">
        <v>9</v>
      </c>
      <c r="I86" s="339">
        <v>3108</v>
      </c>
      <c r="J86" s="339">
        <v>0</v>
      </c>
      <c r="K86" s="339">
        <v>8</v>
      </c>
      <c r="L86" s="340">
        <v>2</v>
      </c>
      <c r="M86" s="340">
        <v>28</v>
      </c>
      <c r="N86" s="202">
        <f t="shared" si="5"/>
        <v>3155</v>
      </c>
    </row>
    <row r="87" spans="1:14" s="200" customFormat="1" ht="13.5" hidden="1" customHeight="1" outlineLevel="1" x14ac:dyDescent="0.2">
      <c r="A87" s="204">
        <f>+A86+1</f>
        <v>81</v>
      </c>
      <c r="B87" s="141">
        <v>50</v>
      </c>
      <c r="C87" s="141">
        <v>2</v>
      </c>
      <c r="D87" s="337">
        <f t="shared" si="6"/>
        <v>52</v>
      </c>
      <c r="E87" s="141">
        <v>9188</v>
      </c>
      <c r="F87" s="141">
        <v>159</v>
      </c>
      <c r="G87" s="337">
        <f t="shared" si="7"/>
        <v>9347</v>
      </c>
      <c r="H87" s="339">
        <v>6</v>
      </c>
      <c r="I87" s="339">
        <v>3481</v>
      </c>
      <c r="J87" s="339">
        <v>0</v>
      </c>
      <c r="K87" s="339">
        <v>16</v>
      </c>
      <c r="L87" s="340">
        <v>4</v>
      </c>
      <c r="M87" s="340">
        <v>33</v>
      </c>
      <c r="N87" s="202">
        <f t="shared" si="5"/>
        <v>3540</v>
      </c>
    </row>
    <row r="88" spans="1:14" s="200" customFormat="1" ht="13.5" hidden="1" customHeight="1" outlineLevel="1" x14ac:dyDescent="0.2">
      <c r="A88" s="204">
        <f t="shared" si="4"/>
        <v>82</v>
      </c>
      <c r="B88" s="141">
        <v>25</v>
      </c>
      <c r="C88" s="141">
        <v>0</v>
      </c>
      <c r="D88" s="337">
        <f t="shared" si="6"/>
        <v>25</v>
      </c>
      <c r="E88" s="141">
        <v>5817</v>
      </c>
      <c r="F88" s="141">
        <v>146</v>
      </c>
      <c r="G88" s="337">
        <f t="shared" si="7"/>
        <v>5963</v>
      </c>
      <c r="H88" s="339">
        <v>10</v>
      </c>
      <c r="I88" s="339">
        <v>2700</v>
      </c>
      <c r="J88" s="339">
        <v>0</v>
      </c>
      <c r="K88" s="339">
        <v>6</v>
      </c>
      <c r="L88" s="340">
        <v>9</v>
      </c>
      <c r="M88" s="340">
        <v>31</v>
      </c>
      <c r="N88" s="202">
        <f t="shared" si="5"/>
        <v>2756</v>
      </c>
    </row>
    <row r="89" spans="1:14" s="200" customFormat="1" ht="13.5" hidden="1" customHeight="1" outlineLevel="1" x14ac:dyDescent="0.2">
      <c r="A89" s="204">
        <f t="shared" si="4"/>
        <v>83</v>
      </c>
      <c r="B89" s="141">
        <v>18</v>
      </c>
      <c r="C89" s="141">
        <v>2</v>
      </c>
      <c r="D89" s="337">
        <f t="shared" si="6"/>
        <v>20</v>
      </c>
      <c r="E89" s="141">
        <v>3519</v>
      </c>
      <c r="F89" s="141">
        <v>109</v>
      </c>
      <c r="G89" s="337">
        <f t="shared" si="7"/>
        <v>3628</v>
      </c>
      <c r="H89" s="339">
        <v>7</v>
      </c>
      <c r="I89" s="339">
        <v>1920</v>
      </c>
      <c r="J89" s="339">
        <v>0</v>
      </c>
      <c r="K89" s="339">
        <v>3</v>
      </c>
      <c r="L89" s="340">
        <v>7</v>
      </c>
      <c r="M89" s="340">
        <v>28</v>
      </c>
      <c r="N89" s="202">
        <f t="shared" si="5"/>
        <v>1965</v>
      </c>
    </row>
    <row r="90" spans="1:14" s="200" customFormat="1" ht="13.5" hidden="1" customHeight="1" outlineLevel="1" x14ac:dyDescent="0.2">
      <c r="A90" s="204">
        <f t="shared" si="4"/>
        <v>84</v>
      </c>
      <c r="B90" s="141">
        <v>23</v>
      </c>
      <c r="C90" s="141">
        <v>0</v>
      </c>
      <c r="D90" s="337">
        <f t="shared" si="6"/>
        <v>23</v>
      </c>
      <c r="E90" s="141">
        <v>2689</v>
      </c>
      <c r="F90" s="141">
        <v>92</v>
      </c>
      <c r="G90" s="337">
        <f t="shared" si="7"/>
        <v>2781</v>
      </c>
      <c r="H90" s="339">
        <v>1</v>
      </c>
      <c r="I90" s="339">
        <v>1839</v>
      </c>
      <c r="J90" s="339">
        <v>0</v>
      </c>
      <c r="K90" s="339">
        <v>2</v>
      </c>
      <c r="L90" s="340">
        <v>9</v>
      </c>
      <c r="M90" s="340">
        <v>37</v>
      </c>
      <c r="N90" s="202">
        <f t="shared" si="5"/>
        <v>1888</v>
      </c>
    </row>
    <row r="91" spans="1:14" s="200" customFormat="1" ht="13.5" hidden="1" customHeight="1" outlineLevel="1" x14ac:dyDescent="0.2">
      <c r="A91" s="204">
        <f t="shared" si="4"/>
        <v>85</v>
      </c>
      <c r="B91" s="141">
        <v>11</v>
      </c>
      <c r="C91" s="141">
        <v>0</v>
      </c>
      <c r="D91" s="337">
        <f t="shared" si="6"/>
        <v>11</v>
      </c>
      <c r="E91" s="141">
        <v>1809</v>
      </c>
      <c r="F91" s="141">
        <v>62</v>
      </c>
      <c r="G91" s="337">
        <f t="shared" si="7"/>
        <v>1871</v>
      </c>
      <c r="H91" s="339">
        <v>8</v>
      </c>
      <c r="I91" s="339">
        <v>1233</v>
      </c>
      <c r="J91" s="339">
        <v>0</v>
      </c>
      <c r="K91" s="339">
        <v>1</v>
      </c>
      <c r="L91" s="340">
        <v>10</v>
      </c>
      <c r="M91" s="340">
        <v>29</v>
      </c>
      <c r="N91" s="202">
        <f t="shared" si="5"/>
        <v>1281</v>
      </c>
    </row>
    <row r="92" spans="1:14" s="200" customFormat="1" ht="13.5" hidden="1" customHeight="1" outlineLevel="1" x14ac:dyDescent="0.2">
      <c r="A92" s="204">
        <f t="shared" si="4"/>
        <v>86</v>
      </c>
      <c r="B92" s="141">
        <v>11</v>
      </c>
      <c r="C92" s="141">
        <v>1</v>
      </c>
      <c r="D92" s="337">
        <f t="shared" si="6"/>
        <v>12</v>
      </c>
      <c r="E92" s="141">
        <v>1274</v>
      </c>
      <c r="F92" s="141">
        <v>56</v>
      </c>
      <c r="G92" s="337">
        <f t="shared" si="7"/>
        <v>1330</v>
      </c>
      <c r="H92" s="339">
        <v>6</v>
      </c>
      <c r="I92" s="339">
        <v>1059</v>
      </c>
      <c r="J92" s="339">
        <v>0</v>
      </c>
      <c r="K92" s="339">
        <v>2</v>
      </c>
      <c r="L92" s="340">
        <v>10</v>
      </c>
      <c r="M92" s="340">
        <v>24</v>
      </c>
      <c r="N92" s="202">
        <f t="shared" si="5"/>
        <v>1101</v>
      </c>
    </row>
    <row r="93" spans="1:14" s="200" customFormat="1" ht="13.5" hidden="1" customHeight="1" outlineLevel="1" x14ac:dyDescent="0.2">
      <c r="A93" s="204">
        <f t="shared" si="4"/>
        <v>87</v>
      </c>
      <c r="B93" s="141">
        <v>5</v>
      </c>
      <c r="C93" s="141">
        <v>1</v>
      </c>
      <c r="D93" s="337">
        <f t="shared" si="6"/>
        <v>6</v>
      </c>
      <c r="E93" s="141">
        <v>1020</v>
      </c>
      <c r="F93" s="141">
        <v>51</v>
      </c>
      <c r="G93" s="337">
        <f t="shared" si="7"/>
        <v>1071</v>
      </c>
      <c r="H93" s="339">
        <v>4</v>
      </c>
      <c r="I93" s="339">
        <v>783</v>
      </c>
      <c r="J93" s="339">
        <v>0</v>
      </c>
      <c r="K93" s="339">
        <v>0</v>
      </c>
      <c r="L93" s="340">
        <v>9</v>
      </c>
      <c r="M93" s="340">
        <v>21</v>
      </c>
      <c r="N93" s="202">
        <f t="shared" si="5"/>
        <v>817</v>
      </c>
    </row>
    <row r="94" spans="1:14" s="200" customFormat="1" ht="13.5" hidden="1" customHeight="1" outlineLevel="1" x14ac:dyDescent="0.2">
      <c r="A94" s="204">
        <f t="shared" si="4"/>
        <v>88</v>
      </c>
      <c r="B94" s="141">
        <v>8</v>
      </c>
      <c r="C94" s="141">
        <v>0</v>
      </c>
      <c r="D94" s="337">
        <f t="shared" si="6"/>
        <v>8</v>
      </c>
      <c r="E94" s="141">
        <v>635</v>
      </c>
      <c r="F94" s="141">
        <v>27</v>
      </c>
      <c r="G94" s="337">
        <f t="shared" si="7"/>
        <v>662</v>
      </c>
      <c r="H94" s="339">
        <v>3</v>
      </c>
      <c r="I94" s="339">
        <v>662</v>
      </c>
      <c r="J94" s="141">
        <v>0</v>
      </c>
      <c r="K94" s="339">
        <v>0</v>
      </c>
      <c r="L94" s="340">
        <v>4</v>
      </c>
      <c r="M94" s="340">
        <v>16</v>
      </c>
      <c r="N94" s="202">
        <f t="shared" si="5"/>
        <v>685</v>
      </c>
    </row>
    <row r="95" spans="1:14" s="200" customFormat="1" ht="13.5" hidden="1" customHeight="1" outlineLevel="1" x14ac:dyDescent="0.2">
      <c r="A95" s="204">
        <f t="shared" si="4"/>
        <v>89</v>
      </c>
      <c r="B95" s="141">
        <v>3</v>
      </c>
      <c r="C95" s="141">
        <v>0</v>
      </c>
      <c r="D95" s="337">
        <f t="shared" si="6"/>
        <v>3</v>
      </c>
      <c r="E95" s="141">
        <v>441</v>
      </c>
      <c r="F95" s="141">
        <v>15</v>
      </c>
      <c r="G95" s="337">
        <f t="shared" si="7"/>
        <v>456</v>
      </c>
      <c r="H95" s="339">
        <v>1</v>
      </c>
      <c r="I95" s="339">
        <v>334</v>
      </c>
      <c r="J95" s="141">
        <v>0</v>
      </c>
      <c r="K95" s="339">
        <v>0</v>
      </c>
      <c r="L95" s="340">
        <v>2</v>
      </c>
      <c r="M95" s="340">
        <v>14</v>
      </c>
      <c r="N95" s="202">
        <f t="shared" si="5"/>
        <v>351</v>
      </c>
    </row>
    <row r="96" spans="1:14" s="200" customFormat="1" ht="13.5" hidden="1" customHeight="1" outlineLevel="1" x14ac:dyDescent="0.2">
      <c r="A96" s="204">
        <f t="shared" si="4"/>
        <v>90</v>
      </c>
      <c r="B96" s="141">
        <v>1</v>
      </c>
      <c r="C96" s="141">
        <v>0</v>
      </c>
      <c r="D96" s="337">
        <f t="shared" si="6"/>
        <v>1</v>
      </c>
      <c r="E96" s="141">
        <v>312</v>
      </c>
      <c r="F96" s="141">
        <v>16</v>
      </c>
      <c r="G96" s="337">
        <f t="shared" si="7"/>
        <v>328</v>
      </c>
      <c r="H96" s="339">
        <v>0</v>
      </c>
      <c r="I96" s="339">
        <v>278</v>
      </c>
      <c r="J96" s="339">
        <v>0</v>
      </c>
      <c r="K96" s="339">
        <v>0</v>
      </c>
      <c r="L96" s="340">
        <v>3</v>
      </c>
      <c r="M96" s="340">
        <v>20</v>
      </c>
      <c r="N96" s="202">
        <f t="shared" si="5"/>
        <v>301</v>
      </c>
    </row>
    <row r="97" spans="1:14" s="200" customFormat="1" ht="13.5" hidden="1" customHeight="1" outlineLevel="1" x14ac:dyDescent="0.2">
      <c r="A97" s="204">
        <f t="shared" si="4"/>
        <v>91</v>
      </c>
      <c r="B97" s="141">
        <v>1</v>
      </c>
      <c r="C97" s="141">
        <v>1</v>
      </c>
      <c r="D97" s="337">
        <f t="shared" si="6"/>
        <v>2</v>
      </c>
      <c r="E97" s="141">
        <v>173</v>
      </c>
      <c r="F97" s="141">
        <v>12</v>
      </c>
      <c r="G97" s="337">
        <f t="shared" si="7"/>
        <v>185</v>
      </c>
      <c r="H97" s="339">
        <v>0</v>
      </c>
      <c r="I97" s="339">
        <v>122</v>
      </c>
      <c r="J97" s="339">
        <v>0</v>
      </c>
      <c r="K97" s="339">
        <v>0</v>
      </c>
      <c r="L97" s="340">
        <v>4</v>
      </c>
      <c r="M97" s="340">
        <v>8</v>
      </c>
      <c r="N97" s="202">
        <f t="shared" si="5"/>
        <v>134</v>
      </c>
    </row>
    <row r="98" spans="1:14" s="200" customFormat="1" ht="13.5" hidden="1" customHeight="1" outlineLevel="1" x14ac:dyDescent="0.2">
      <c r="A98" s="204">
        <f t="shared" si="4"/>
        <v>92</v>
      </c>
      <c r="B98" s="141">
        <v>0</v>
      </c>
      <c r="C98" s="141">
        <v>0</v>
      </c>
      <c r="D98" s="337">
        <f t="shared" si="6"/>
        <v>0</v>
      </c>
      <c r="E98" s="141">
        <v>108</v>
      </c>
      <c r="F98" s="141">
        <v>6</v>
      </c>
      <c r="G98" s="337">
        <f t="shared" si="7"/>
        <v>114</v>
      </c>
      <c r="H98" s="339">
        <v>0</v>
      </c>
      <c r="I98" s="339">
        <v>90</v>
      </c>
      <c r="J98" s="339">
        <v>0</v>
      </c>
      <c r="K98" s="339">
        <v>0</v>
      </c>
      <c r="L98" s="340">
        <v>3</v>
      </c>
      <c r="M98" s="340">
        <v>9</v>
      </c>
      <c r="N98" s="202">
        <f t="shared" si="5"/>
        <v>102</v>
      </c>
    </row>
    <row r="99" spans="1:14" s="200" customFormat="1" ht="13.5" hidden="1" customHeight="1" outlineLevel="1" x14ac:dyDescent="0.2">
      <c r="A99" s="204">
        <f t="shared" si="4"/>
        <v>93</v>
      </c>
      <c r="B99" s="141">
        <v>0</v>
      </c>
      <c r="C99" s="141">
        <v>0</v>
      </c>
      <c r="D99" s="337">
        <f t="shared" si="6"/>
        <v>0</v>
      </c>
      <c r="E99" s="141">
        <v>68</v>
      </c>
      <c r="F99" s="141">
        <v>3</v>
      </c>
      <c r="G99" s="337">
        <f t="shared" si="7"/>
        <v>71</v>
      </c>
      <c r="H99" s="339">
        <v>0</v>
      </c>
      <c r="I99" s="339">
        <v>63</v>
      </c>
      <c r="J99" s="141">
        <v>0</v>
      </c>
      <c r="K99" s="339">
        <v>0</v>
      </c>
      <c r="L99" s="340">
        <v>2</v>
      </c>
      <c r="M99" s="340">
        <v>4</v>
      </c>
      <c r="N99" s="202">
        <f t="shared" si="5"/>
        <v>69</v>
      </c>
    </row>
    <row r="100" spans="1:14" s="200" customFormat="1" ht="13.5" hidden="1" customHeight="1" outlineLevel="1" x14ac:dyDescent="0.2">
      <c r="A100" s="204">
        <f t="shared" si="4"/>
        <v>94</v>
      </c>
      <c r="B100" s="141">
        <v>1</v>
      </c>
      <c r="C100" s="141">
        <v>0</v>
      </c>
      <c r="D100" s="337">
        <f t="shared" si="6"/>
        <v>1</v>
      </c>
      <c r="E100" s="141">
        <v>32</v>
      </c>
      <c r="F100" s="141">
        <v>1</v>
      </c>
      <c r="G100" s="337">
        <f t="shared" si="7"/>
        <v>33</v>
      </c>
      <c r="H100" s="339">
        <v>1</v>
      </c>
      <c r="I100" s="339">
        <v>54</v>
      </c>
      <c r="J100" s="141">
        <v>0</v>
      </c>
      <c r="K100" s="339">
        <v>0</v>
      </c>
      <c r="L100" s="340">
        <v>1</v>
      </c>
      <c r="M100" s="340">
        <v>5</v>
      </c>
      <c r="N100" s="202">
        <f t="shared" si="5"/>
        <v>61</v>
      </c>
    </row>
    <row r="101" spans="1:14" s="200" customFormat="1" ht="13.5" hidden="1" customHeight="1" outlineLevel="1" x14ac:dyDescent="0.2">
      <c r="A101" s="204">
        <f t="shared" si="4"/>
        <v>95</v>
      </c>
      <c r="B101" s="141">
        <v>1</v>
      </c>
      <c r="C101" s="141">
        <v>0</v>
      </c>
      <c r="D101" s="337">
        <f t="shared" si="6"/>
        <v>1</v>
      </c>
      <c r="E101" s="141">
        <v>23</v>
      </c>
      <c r="F101" s="141">
        <v>2</v>
      </c>
      <c r="G101" s="337">
        <f t="shared" si="7"/>
        <v>25</v>
      </c>
      <c r="H101" s="339">
        <v>2</v>
      </c>
      <c r="I101" s="339">
        <v>33</v>
      </c>
      <c r="J101" s="141">
        <v>0</v>
      </c>
      <c r="K101" s="339">
        <v>0</v>
      </c>
      <c r="L101" s="340">
        <v>0</v>
      </c>
      <c r="M101" s="340">
        <v>2</v>
      </c>
      <c r="N101" s="202">
        <f t="shared" si="5"/>
        <v>37</v>
      </c>
    </row>
    <row r="102" spans="1:14" s="200" customFormat="1" ht="13.5" hidden="1" customHeight="1" outlineLevel="1" x14ac:dyDescent="0.2">
      <c r="A102" s="204">
        <f t="shared" si="4"/>
        <v>96</v>
      </c>
      <c r="B102" s="141">
        <v>0</v>
      </c>
      <c r="C102" s="141">
        <v>0</v>
      </c>
      <c r="D102" s="337">
        <f t="shared" si="6"/>
        <v>0</v>
      </c>
      <c r="E102" s="141">
        <v>8</v>
      </c>
      <c r="F102" s="141">
        <v>0</v>
      </c>
      <c r="G102" s="337">
        <f t="shared" si="7"/>
        <v>8</v>
      </c>
      <c r="H102" s="339">
        <v>0</v>
      </c>
      <c r="I102" s="339">
        <v>24</v>
      </c>
      <c r="J102" s="141">
        <v>0</v>
      </c>
      <c r="K102" s="339">
        <v>0</v>
      </c>
      <c r="L102" s="340">
        <v>0</v>
      </c>
      <c r="M102" s="340">
        <v>1</v>
      </c>
      <c r="N102" s="202">
        <f t="shared" si="5"/>
        <v>25</v>
      </c>
    </row>
    <row r="103" spans="1:14" s="200" customFormat="1" ht="13.5" hidden="1" customHeight="1" outlineLevel="1" x14ac:dyDescent="0.2">
      <c r="A103" s="204">
        <f t="shared" si="4"/>
        <v>97</v>
      </c>
      <c r="B103" s="141">
        <v>0</v>
      </c>
      <c r="C103" s="141">
        <v>0</v>
      </c>
      <c r="D103" s="337">
        <f t="shared" si="6"/>
        <v>0</v>
      </c>
      <c r="E103" s="141">
        <v>6</v>
      </c>
      <c r="F103" s="141">
        <v>0</v>
      </c>
      <c r="G103" s="337">
        <f t="shared" si="7"/>
        <v>6</v>
      </c>
      <c r="H103" s="339">
        <v>0</v>
      </c>
      <c r="I103" s="339">
        <v>21</v>
      </c>
      <c r="J103" s="141">
        <v>0</v>
      </c>
      <c r="K103" s="339">
        <v>0</v>
      </c>
      <c r="L103" s="340">
        <v>0</v>
      </c>
      <c r="M103" s="340">
        <v>0</v>
      </c>
      <c r="N103" s="202">
        <f t="shared" si="5"/>
        <v>21</v>
      </c>
    </row>
    <row r="104" spans="1:14" s="200" customFormat="1" ht="13.5" hidden="1" customHeight="1" outlineLevel="1" x14ac:dyDescent="0.2">
      <c r="A104" s="204">
        <f t="shared" si="4"/>
        <v>98</v>
      </c>
      <c r="B104" s="141">
        <v>1</v>
      </c>
      <c r="C104" s="141">
        <v>0</v>
      </c>
      <c r="D104" s="337">
        <f t="shared" si="6"/>
        <v>1</v>
      </c>
      <c r="E104" s="141">
        <v>4</v>
      </c>
      <c r="F104" s="141">
        <v>0</v>
      </c>
      <c r="G104" s="337">
        <f t="shared" si="7"/>
        <v>4</v>
      </c>
      <c r="H104" s="339">
        <v>0</v>
      </c>
      <c r="I104" s="339">
        <v>7</v>
      </c>
      <c r="J104" s="141">
        <v>0</v>
      </c>
      <c r="K104" s="339">
        <v>0</v>
      </c>
      <c r="L104" s="340">
        <v>0</v>
      </c>
      <c r="M104" s="340">
        <v>0</v>
      </c>
      <c r="N104" s="202">
        <f t="shared" si="5"/>
        <v>7</v>
      </c>
    </row>
    <row r="105" spans="1:14" s="200" customFormat="1" ht="13.5" hidden="1" customHeight="1" outlineLevel="1" x14ac:dyDescent="0.2">
      <c r="A105" s="204">
        <f t="shared" si="4"/>
        <v>99</v>
      </c>
      <c r="B105" s="141">
        <v>0</v>
      </c>
      <c r="C105" s="141">
        <v>0</v>
      </c>
      <c r="D105" s="337">
        <f t="shared" si="6"/>
        <v>0</v>
      </c>
      <c r="E105" s="141">
        <v>4</v>
      </c>
      <c r="F105" s="141">
        <v>1</v>
      </c>
      <c r="G105" s="337">
        <f t="shared" si="7"/>
        <v>5</v>
      </c>
      <c r="H105" s="339">
        <v>0</v>
      </c>
      <c r="I105" s="339">
        <v>9</v>
      </c>
      <c r="J105" s="141">
        <v>0</v>
      </c>
      <c r="K105" s="339">
        <v>0</v>
      </c>
      <c r="L105" s="140">
        <v>0</v>
      </c>
      <c r="M105" s="340">
        <v>0</v>
      </c>
      <c r="N105" s="202">
        <f t="shared" si="5"/>
        <v>9</v>
      </c>
    </row>
    <row r="106" spans="1:14" s="200" customFormat="1" ht="13.5" hidden="1" customHeight="1" outlineLevel="1" x14ac:dyDescent="0.2">
      <c r="A106" s="204">
        <f t="shared" si="4"/>
        <v>100</v>
      </c>
      <c r="B106" s="141">
        <v>0</v>
      </c>
      <c r="C106" s="141">
        <v>0</v>
      </c>
      <c r="D106" s="337">
        <f t="shared" si="6"/>
        <v>0</v>
      </c>
      <c r="E106" s="141">
        <v>2</v>
      </c>
      <c r="F106" s="141">
        <v>1</v>
      </c>
      <c r="G106" s="337">
        <f t="shared" si="7"/>
        <v>3</v>
      </c>
      <c r="H106" s="339">
        <v>0</v>
      </c>
      <c r="I106" s="339">
        <v>15</v>
      </c>
      <c r="J106" s="141">
        <v>0</v>
      </c>
      <c r="K106" s="339">
        <v>0</v>
      </c>
      <c r="L106" s="340">
        <v>0</v>
      </c>
      <c r="M106" s="340">
        <v>1</v>
      </c>
      <c r="N106" s="202">
        <f t="shared" si="5"/>
        <v>16</v>
      </c>
    </row>
    <row r="107" spans="1:14" s="200" customFormat="1" ht="13.5" hidden="1" customHeight="1" outlineLevel="1" x14ac:dyDescent="0.2">
      <c r="A107" s="204">
        <f t="shared" si="4"/>
        <v>101</v>
      </c>
      <c r="B107" s="141">
        <v>0</v>
      </c>
      <c r="C107" s="141">
        <v>0</v>
      </c>
      <c r="D107" s="337">
        <f t="shared" si="6"/>
        <v>0</v>
      </c>
      <c r="E107" s="141">
        <v>2</v>
      </c>
      <c r="F107" s="141">
        <v>0</v>
      </c>
      <c r="G107" s="337">
        <f t="shared" si="7"/>
        <v>2</v>
      </c>
      <c r="H107" s="339">
        <v>0</v>
      </c>
      <c r="I107" s="339">
        <v>7</v>
      </c>
      <c r="J107" s="141">
        <v>0</v>
      </c>
      <c r="K107" s="339">
        <v>0</v>
      </c>
      <c r="L107" s="140">
        <v>0</v>
      </c>
      <c r="M107" s="340">
        <v>1</v>
      </c>
      <c r="N107" s="202">
        <f t="shared" si="5"/>
        <v>8</v>
      </c>
    </row>
    <row r="108" spans="1:14" s="200" customFormat="1" ht="13.5" hidden="1" customHeight="1" outlineLevel="1" x14ac:dyDescent="0.2">
      <c r="A108" s="204">
        <f t="shared" si="4"/>
        <v>102</v>
      </c>
      <c r="B108" s="141">
        <v>1</v>
      </c>
      <c r="C108" s="141">
        <v>0</v>
      </c>
      <c r="D108" s="337">
        <f t="shared" si="6"/>
        <v>1</v>
      </c>
      <c r="E108" s="141">
        <v>3</v>
      </c>
      <c r="F108" s="141">
        <v>0</v>
      </c>
      <c r="G108" s="337">
        <f t="shared" si="7"/>
        <v>3</v>
      </c>
      <c r="H108" s="141">
        <v>0</v>
      </c>
      <c r="I108" s="339">
        <v>3</v>
      </c>
      <c r="J108" s="141">
        <v>0</v>
      </c>
      <c r="K108" s="339">
        <v>0</v>
      </c>
      <c r="L108" s="140">
        <v>0</v>
      </c>
      <c r="M108" s="340">
        <v>0</v>
      </c>
      <c r="N108" s="202">
        <f t="shared" si="5"/>
        <v>3</v>
      </c>
    </row>
    <row r="109" spans="1:14" s="200" customFormat="1" ht="13.5" hidden="1" customHeight="1" outlineLevel="1" x14ac:dyDescent="0.2">
      <c r="A109" s="204">
        <f t="shared" si="4"/>
        <v>103</v>
      </c>
      <c r="B109" s="141">
        <v>0</v>
      </c>
      <c r="C109" s="141">
        <v>0</v>
      </c>
      <c r="D109" s="337">
        <f t="shared" si="6"/>
        <v>0</v>
      </c>
      <c r="E109" s="141">
        <v>1</v>
      </c>
      <c r="F109" s="141">
        <v>0</v>
      </c>
      <c r="G109" s="337">
        <f t="shared" si="7"/>
        <v>1</v>
      </c>
      <c r="H109" s="339">
        <v>0</v>
      </c>
      <c r="I109" s="339">
        <v>1</v>
      </c>
      <c r="J109" s="141">
        <v>0</v>
      </c>
      <c r="K109" s="141">
        <v>0</v>
      </c>
      <c r="L109" s="140">
        <v>0</v>
      </c>
      <c r="M109" s="340">
        <v>0</v>
      </c>
      <c r="N109" s="202">
        <f t="shared" si="5"/>
        <v>1</v>
      </c>
    </row>
    <row r="110" spans="1:14" s="200" customFormat="1" ht="13.5" hidden="1" customHeight="1" outlineLevel="1" x14ac:dyDescent="0.2">
      <c r="A110" s="204">
        <f t="shared" ref="A110:A118" si="9">+A109+1</f>
        <v>104</v>
      </c>
      <c r="B110" s="141">
        <v>0</v>
      </c>
      <c r="C110" s="141">
        <v>0</v>
      </c>
      <c r="D110" s="337">
        <f t="shared" si="6"/>
        <v>0</v>
      </c>
      <c r="E110" s="141">
        <v>1</v>
      </c>
      <c r="F110" s="141">
        <v>1</v>
      </c>
      <c r="G110" s="337">
        <f t="shared" si="7"/>
        <v>2</v>
      </c>
      <c r="H110" s="141">
        <v>0</v>
      </c>
      <c r="I110" s="339">
        <v>1</v>
      </c>
      <c r="J110" s="141">
        <v>0</v>
      </c>
      <c r="K110" s="339">
        <v>0</v>
      </c>
      <c r="L110" s="340">
        <v>0</v>
      </c>
      <c r="M110" s="340">
        <v>1</v>
      </c>
      <c r="N110" s="202">
        <f t="shared" si="5"/>
        <v>2</v>
      </c>
    </row>
    <row r="111" spans="1:14" s="200" customFormat="1" ht="13.5" hidden="1" customHeight="1" outlineLevel="1" x14ac:dyDescent="0.2">
      <c r="A111" s="204">
        <f t="shared" si="9"/>
        <v>105</v>
      </c>
      <c r="B111" s="141">
        <v>0</v>
      </c>
      <c r="C111" s="141">
        <v>0</v>
      </c>
      <c r="D111" s="337">
        <f t="shared" si="6"/>
        <v>0</v>
      </c>
      <c r="E111" s="141">
        <v>3</v>
      </c>
      <c r="F111" s="141">
        <v>0</v>
      </c>
      <c r="G111" s="337">
        <f t="shared" si="7"/>
        <v>3</v>
      </c>
      <c r="H111" s="339">
        <v>0</v>
      </c>
      <c r="I111" s="339">
        <v>1</v>
      </c>
      <c r="J111" s="141">
        <v>0</v>
      </c>
      <c r="K111" s="339">
        <v>0</v>
      </c>
      <c r="L111" s="140">
        <v>0</v>
      </c>
      <c r="M111" s="340">
        <v>0</v>
      </c>
      <c r="N111" s="202">
        <f t="shared" si="5"/>
        <v>1</v>
      </c>
    </row>
    <row r="112" spans="1:14" s="200" customFormat="1" ht="13.5" hidden="1" customHeight="1" outlineLevel="1" x14ac:dyDescent="0.2">
      <c r="A112" s="204">
        <f t="shared" si="9"/>
        <v>106</v>
      </c>
      <c r="B112" s="141">
        <v>0</v>
      </c>
      <c r="C112" s="141">
        <v>0</v>
      </c>
      <c r="D112" s="337">
        <f t="shared" si="6"/>
        <v>0</v>
      </c>
      <c r="E112" s="141">
        <v>0</v>
      </c>
      <c r="F112" s="141">
        <v>0</v>
      </c>
      <c r="G112" s="337">
        <f t="shared" si="7"/>
        <v>0</v>
      </c>
      <c r="H112" s="141">
        <v>0</v>
      </c>
      <c r="I112" s="339">
        <v>1</v>
      </c>
      <c r="J112" s="141">
        <v>0</v>
      </c>
      <c r="K112" s="141">
        <v>0</v>
      </c>
      <c r="L112" s="140">
        <v>0</v>
      </c>
      <c r="M112" s="340">
        <v>0</v>
      </c>
      <c r="N112" s="202">
        <f t="shared" si="5"/>
        <v>1</v>
      </c>
    </row>
    <row r="113" spans="1:14" s="200" customFormat="1" ht="13.5" hidden="1" customHeight="1" outlineLevel="1" x14ac:dyDescent="0.2">
      <c r="A113" s="204">
        <f t="shared" si="9"/>
        <v>107</v>
      </c>
      <c r="B113" s="141">
        <v>0</v>
      </c>
      <c r="C113" s="141">
        <v>0</v>
      </c>
      <c r="D113" s="337">
        <f t="shared" si="6"/>
        <v>0</v>
      </c>
      <c r="E113" s="141">
        <v>0</v>
      </c>
      <c r="F113" s="141">
        <v>0</v>
      </c>
      <c r="G113" s="337">
        <f t="shared" si="7"/>
        <v>0</v>
      </c>
      <c r="H113" s="141">
        <v>0</v>
      </c>
      <c r="I113" s="339">
        <v>1</v>
      </c>
      <c r="J113" s="141">
        <v>0</v>
      </c>
      <c r="K113" s="141">
        <v>0</v>
      </c>
      <c r="L113" s="140">
        <v>0</v>
      </c>
      <c r="M113" s="140">
        <v>0</v>
      </c>
      <c r="N113" s="202">
        <f t="shared" si="5"/>
        <v>1</v>
      </c>
    </row>
    <row r="114" spans="1:14" s="200" customFormat="1" ht="13.5" hidden="1" customHeight="1" outlineLevel="1" x14ac:dyDescent="0.2">
      <c r="A114" s="204">
        <f t="shared" si="9"/>
        <v>108</v>
      </c>
      <c r="B114" s="141">
        <v>0</v>
      </c>
      <c r="C114" s="141">
        <v>0</v>
      </c>
      <c r="D114" s="337">
        <f t="shared" si="6"/>
        <v>0</v>
      </c>
      <c r="E114" s="141">
        <v>0</v>
      </c>
      <c r="F114" s="141">
        <v>0</v>
      </c>
      <c r="G114" s="337">
        <f t="shared" si="7"/>
        <v>0</v>
      </c>
      <c r="H114" s="141">
        <v>0</v>
      </c>
      <c r="I114" s="339">
        <v>1</v>
      </c>
      <c r="J114" s="141">
        <v>0</v>
      </c>
      <c r="K114" s="141">
        <v>0</v>
      </c>
      <c r="L114" s="140">
        <v>0</v>
      </c>
      <c r="M114" s="340">
        <v>0</v>
      </c>
      <c r="N114" s="202">
        <f t="shared" si="5"/>
        <v>1</v>
      </c>
    </row>
    <row r="115" spans="1:14" s="200" customFormat="1" ht="13.5" hidden="1" customHeight="1" outlineLevel="1" x14ac:dyDescent="0.2">
      <c r="A115" s="204">
        <f t="shared" si="9"/>
        <v>109</v>
      </c>
      <c r="B115" s="141">
        <v>0</v>
      </c>
      <c r="C115" s="141">
        <v>0</v>
      </c>
      <c r="D115" s="337">
        <f t="shared" si="6"/>
        <v>0</v>
      </c>
      <c r="E115" s="141">
        <v>0</v>
      </c>
      <c r="F115" s="141">
        <v>0</v>
      </c>
      <c r="G115" s="337">
        <f t="shared" si="7"/>
        <v>0</v>
      </c>
      <c r="H115" s="141">
        <v>0</v>
      </c>
      <c r="I115" s="339">
        <v>1</v>
      </c>
      <c r="J115" s="141">
        <v>0</v>
      </c>
      <c r="K115" s="141">
        <v>0</v>
      </c>
      <c r="L115" s="140">
        <v>0</v>
      </c>
      <c r="M115" s="140">
        <v>0</v>
      </c>
      <c r="N115" s="202">
        <f t="shared" si="5"/>
        <v>1</v>
      </c>
    </row>
    <row r="116" spans="1:14" s="200" customFormat="1" ht="13.5" hidden="1" customHeight="1" outlineLevel="1" x14ac:dyDescent="0.2">
      <c r="A116" s="204">
        <f t="shared" si="9"/>
        <v>110</v>
      </c>
      <c r="B116" s="141">
        <v>0</v>
      </c>
      <c r="C116" s="141">
        <v>0</v>
      </c>
      <c r="D116" s="337">
        <f t="shared" si="6"/>
        <v>0</v>
      </c>
      <c r="E116" s="141">
        <v>0</v>
      </c>
      <c r="F116" s="141">
        <v>0</v>
      </c>
      <c r="G116" s="337">
        <f t="shared" si="7"/>
        <v>0</v>
      </c>
      <c r="H116" s="141">
        <v>0</v>
      </c>
      <c r="I116" s="339">
        <v>1</v>
      </c>
      <c r="J116" s="141">
        <v>0</v>
      </c>
      <c r="K116" s="141">
        <v>0</v>
      </c>
      <c r="L116" s="140">
        <v>0</v>
      </c>
      <c r="M116" s="140">
        <v>0</v>
      </c>
      <c r="N116" s="202">
        <f t="shared" si="5"/>
        <v>1</v>
      </c>
    </row>
    <row r="117" spans="1:14" s="200" customFormat="1" ht="13.5" hidden="1" customHeight="1" outlineLevel="1" x14ac:dyDescent="0.2">
      <c r="A117" s="204">
        <f t="shared" si="9"/>
        <v>111</v>
      </c>
      <c r="B117" s="141">
        <v>0</v>
      </c>
      <c r="C117" s="141">
        <v>0</v>
      </c>
      <c r="D117" s="337">
        <f t="shared" si="6"/>
        <v>0</v>
      </c>
      <c r="E117" s="141">
        <v>1</v>
      </c>
      <c r="F117" s="141">
        <v>0</v>
      </c>
      <c r="G117" s="337">
        <f t="shared" si="7"/>
        <v>1</v>
      </c>
      <c r="H117" s="339">
        <v>0</v>
      </c>
      <c r="I117" s="339">
        <v>0</v>
      </c>
      <c r="J117" s="141">
        <v>0</v>
      </c>
      <c r="K117" s="141">
        <v>0</v>
      </c>
      <c r="L117" s="140">
        <v>0</v>
      </c>
      <c r="M117" s="140">
        <v>0</v>
      </c>
      <c r="N117" s="202">
        <f t="shared" si="5"/>
        <v>0</v>
      </c>
    </row>
    <row r="118" spans="1:14" s="200" customFormat="1" ht="13.5" hidden="1" customHeight="1" outlineLevel="1" x14ac:dyDescent="0.2">
      <c r="A118" s="204">
        <f t="shared" si="9"/>
        <v>112</v>
      </c>
      <c r="B118" s="141">
        <v>0</v>
      </c>
      <c r="C118" s="141">
        <v>0</v>
      </c>
      <c r="D118" s="337">
        <f t="shared" si="6"/>
        <v>0</v>
      </c>
      <c r="E118" s="141">
        <v>1</v>
      </c>
      <c r="F118" s="141">
        <v>0</v>
      </c>
      <c r="G118" s="337">
        <f t="shared" si="7"/>
        <v>1</v>
      </c>
      <c r="H118" s="141">
        <v>0</v>
      </c>
      <c r="I118" s="141">
        <v>0</v>
      </c>
      <c r="J118" s="141">
        <v>0</v>
      </c>
      <c r="K118" s="141">
        <v>0</v>
      </c>
      <c r="L118" s="140">
        <v>0</v>
      </c>
      <c r="M118" s="140">
        <v>0</v>
      </c>
      <c r="N118" s="202">
        <f t="shared" si="5"/>
        <v>0</v>
      </c>
    </row>
    <row r="119" spans="1:14" s="200" customFormat="1" ht="27" customHeight="1" collapsed="1" x14ac:dyDescent="0.2">
      <c r="A119" s="416" t="s">
        <v>221</v>
      </c>
      <c r="B119" s="201">
        <f t="shared" ref="B119:N119" si="10">SUM(B5:B85)</f>
        <v>4504</v>
      </c>
      <c r="C119" s="201">
        <f t="shared" si="10"/>
        <v>212</v>
      </c>
      <c r="D119" s="201">
        <f t="shared" si="10"/>
        <v>4716</v>
      </c>
      <c r="E119" s="201">
        <f t="shared" si="10"/>
        <v>400735</v>
      </c>
      <c r="F119" s="201">
        <f t="shared" si="10"/>
        <v>19645</v>
      </c>
      <c r="G119" s="201">
        <f t="shared" si="10"/>
        <v>420380</v>
      </c>
      <c r="H119" s="201">
        <f t="shared" si="10"/>
        <v>572</v>
      </c>
      <c r="I119" s="201">
        <f t="shared" si="10"/>
        <v>140606</v>
      </c>
      <c r="J119" s="201">
        <f t="shared" si="10"/>
        <v>9694</v>
      </c>
      <c r="K119" s="201">
        <f t="shared" si="10"/>
        <v>35094</v>
      </c>
      <c r="L119" s="201">
        <f t="shared" si="10"/>
        <v>111</v>
      </c>
      <c r="M119" s="201">
        <f t="shared" si="10"/>
        <v>503</v>
      </c>
      <c r="N119" s="201">
        <f t="shared" si="10"/>
        <v>186580</v>
      </c>
    </row>
    <row r="120" spans="1:14" ht="50.25" customHeight="1" x14ac:dyDescent="0.2">
      <c r="A120" s="217" t="s">
        <v>194</v>
      </c>
      <c r="B120" s="201">
        <f t="shared" ref="B120:N120" si="11">(SUMPRODUCT($A5:$A84,B5:B84)+SUMPRODUCT($A86:$A118,B86:B118))/B119</f>
        <v>55.481349911190051</v>
      </c>
      <c r="C120" s="201">
        <f t="shared" si="11"/>
        <v>55.617924528301884</v>
      </c>
      <c r="D120" s="201">
        <f t="shared" si="11"/>
        <v>55.487489397794739</v>
      </c>
      <c r="E120" s="201">
        <f t="shared" si="11"/>
        <v>67.01536925898661</v>
      </c>
      <c r="F120" s="201">
        <f t="shared" si="11"/>
        <v>65.496869432425555</v>
      </c>
      <c r="G120" s="201">
        <f t="shared" si="11"/>
        <v>66.94440744088682</v>
      </c>
      <c r="H120" s="201">
        <f t="shared" si="11"/>
        <v>65.253496503496507</v>
      </c>
      <c r="I120" s="201">
        <f t="shared" si="11"/>
        <v>67.130869237443633</v>
      </c>
      <c r="J120" s="201">
        <f t="shared" si="11"/>
        <v>14.963688879719413</v>
      </c>
      <c r="K120" s="201">
        <f t="shared" si="11"/>
        <v>35.447911323873029</v>
      </c>
      <c r="L120" s="201">
        <f t="shared" si="11"/>
        <v>81.86486486486487</v>
      </c>
      <c r="M120" s="201">
        <f t="shared" si="11"/>
        <v>79.827037773359848</v>
      </c>
      <c r="N120" s="201">
        <f t="shared" si="11"/>
        <v>58.498418908779072</v>
      </c>
    </row>
    <row r="121" spans="1:14" ht="12.75" customHeight="1" x14ac:dyDescent="0.2">
      <c r="A121" s="197"/>
    </row>
    <row r="122" spans="1:14" ht="12.75" customHeight="1" x14ac:dyDescent="0.2">
      <c r="A122" s="197"/>
    </row>
    <row r="123" spans="1:14" ht="12.75" customHeight="1" x14ac:dyDescent="0.2">
      <c r="A123" s="197"/>
    </row>
    <row r="124" spans="1:14" ht="12.75" customHeight="1" x14ac:dyDescent="0.2">
      <c r="A124" s="197"/>
    </row>
    <row r="125" spans="1:14" ht="12.75" customHeight="1" x14ac:dyDescent="0.2">
      <c r="A125" s="197"/>
    </row>
    <row r="126" spans="1:14" ht="12.75" customHeight="1" x14ac:dyDescent="0.2">
      <c r="A126" s="197"/>
    </row>
    <row r="127" spans="1:14" ht="12.75" customHeight="1" x14ac:dyDescent="0.2">
      <c r="A127" s="197"/>
    </row>
    <row r="128" spans="1:14" ht="12.75" customHeight="1" x14ac:dyDescent="0.2">
      <c r="A128" s="197"/>
    </row>
    <row r="129" spans="1:14" ht="12.75" customHeight="1" x14ac:dyDescent="0.2">
      <c r="A129" s="197"/>
    </row>
    <row r="130" spans="1:14" ht="12.75" customHeight="1" x14ac:dyDescent="0.2">
      <c r="A130" s="197"/>
    </row>
    <row r="131" spans="1:14" ht="12.75" customHeight="1" x14ac:dyDescent="0.2">
      <c r="A131" s="197"/>
    </row>
    <row r="132" spans="1:14" ht="12.75" customHeight="1" x14ac:dyDescent="0.2">
      <c r="A132" s="197"/>
    </row>
    <row r="133" spans="1:14" ht="12.75" customHeight="1" x14ac:dyDescent="0.2">
      <c r="A133" s="197"/>
    </row>
    <row r="134" spans="1:14" ht="12.75" customHeight="1" x14ac:dyDescent="0.2">
      <c r="A134" s="197"/>
    </row>
    <row r="135" spans="1:14" ht="12.75" customHeight="1" x14ac:dyDescent="0.2">
      <c r="A135" s="197"/>
    </row>
    <row r="136" spans="1:14" ht="12.75" customHeight="1" x14ac:dyDescent="0.2">
      <c r="A136" s="197"/>
    </row>
    <row r="137" spans="1:14" ht="12.75" customHeight="1" x14ac:dyDescent="0.2">
      <c r="A137" s="197"/>
      <c r="B137" s="193"/>
      <c r="C137" s="193"/>
      <c r="D137" s="193"/>
      <c r="E137" s="193"/>
      <c r="F137" s="193"/>
      <c r="G137" s="193"/>
      <c r="H137" s="193"/>
      <c r="I137" s="193"/>
      <c r="J137" s="193"/>
      <c r="K137" s="193"/>
      <c r="L137" s="193"/>
      <c r="M137" s="193"/>
      <c r="N137" s="193"/>
    </row>
    <row r="138" spans="1:14" ht="12.75" customHeight="1" x14ac:dyDescent="0.2">
      <c r="A138" s="197"/>
      <c r="B138" s="193"/>
      <c r="C138" s="193"/>
      <c r="D138" s="193"/>
      <c r="E138" s="193"/>
      <c r="F138" s="193"/>
      <c r="G138" s="193"/>
      <c r="H138" s="193"/>
      <c r="I138" s="193"/>
      <c r="J138" s="193"/>
      <c r="K138" s="193"/>
      <c r="L138" s="193"/>
      <c r="M138" s="193"/>
      <c r="N138" s="193"/>
    </row>
    <row r="139" spans="1:14" ht="12.75" customHeight="1" x14ac:dyDescent="0.2">
      <c r="A139" s="197"/>
      <c r="B139" s="193"/>
      <c r="C139" s="193"/>
      <c r="D139" s="193"/>
      <c r="E139" s="193"/>
      <c r="F139" s="193"/>
      <c r="G139" s="193"/>
      <c r="H139" s="193"/>
      <c r="I139" s="193"/>
      <c r="J139" s="193"/>
      <c r="K139" s="193"/>
      <c r="L139" s="193"/>
      <c r="M139" s="193"/>
      <c r="N139" s="193"/>
    </row>
    <row r="140" spans="1:14" ht="12.75" customHeight="1" x14ac:dyDescent="0.2">
      <c r="A140" s="197"/>
      <c r="B140" s="193"/>
      <c r="C140" s="193"/>
      <c r="D140" s="193"/>
      <c r="E140" s="193"/>
      <c r="F140" s="193"/>
      <c r="G140" s="193"/>
      <c r="H140" s="193"/>
      <c r="I140" s="193"/>
      <c r="J140" s="193"/>
      <c r="K140" s="193"/>
      <c r="L140" s="193"/>
      <c r="M140" s="193"/>
      <c r="N140" s="193"/>
    </row>
    <row r="141" spans="1:14" ht="12.75" customHeight="1" x14ac:dyDescent="0.2">
      <c r="A141" s="197"/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93"/>
    </row>
    <row r="142" spans="1:14" ht="12.75" customHeight="1" x14ac:dyDescent="0.2">
      <c r="A142" s="197"/>
      <c r="B142" s="193"/>
      <c r="C142" s="193"/>
      <c r="D142" s="193"/>
      <c r="E142" s="193"/>
      <c r="F142" s="193"/>
      <c r="G142" s="193"/>
      <c r="H142" s="193"/>
      <c r="I142" s="193"/>
      <c r="J142" s="193"/>
      <c r="K142" s="193"/>
      <c r="L142" s="193"/>
      <c r="M142" s="193"/>
      <c r="N142" s="193"/>
    </row>
    <row r="143" spans="1:14" ht="12.75" customHeight="1" x14ac:dyDescent="0.2">
      <c r="A143" s="197"/>
      <c r="B143" s="193"/>
      <c r="C143" s="193"/>
      <c r="D143" s="193"/>
      <c r="E143" s="193"/>
      <c r="F143" s="193"/>
      <c r="G143" s="193"/>
      <c r="H143" s="193"/>
      <c r="I143" s="193"/>
      <c r="J143" s="193"/>
      <c r="K143" s="193"/>
      <c r="L143" s="193"/>
      <c r="M143" s="193"/>
      <c r="N143" s="193"/>
    </row>
    <row r="144" spans="1:14" ht="12.75" customHeight="1" x14ac:dyDescent="0.2">
      <c r="A144" s="197"/>
      <c r="B144" s="193"/>
      <c r="C144" s="193"/>
      <c r="D144" s="193"/>
      <c r="E144" s="193"/>
      <c r="F144" s="193"/>
      <c r="G144" s="193"/>
      <c r="H144" s="193"/>
      <c r="I144" s="193"/>
      <c r="J144" s="193"/>
      <c r="K144" s="193"/>
      <c r="L144" s="193"/>
      <c r="M144" s="193"/>
      <c r="N144" s="193"/>
    </row>
    <row r="145" spans="1:14" ht="12.75" customHeight="1" x14ac:dyDescent="0.2">
      <c r="A145" s="197"/>
      <c r="B145" s="193"/>
      <c r="C145" s="193"/>
      <c r="D145" s="193"/>
      <c r="E145" s="193"/>
      <c r="F145" s="193"/>
      <c r="G145" s="193"/>
      <c r="H145" s="193"/>
      <c r="I145" s="193"/>
      <c r="J145" s="193"/>
      <c r="K145" s="193"/>
      <c r="L145" s="193"/>
      <c r="M145" s="193"/>
      <c r="N145" s="193"/>
    </row>
    <row r="146" spans="1:14" ht="12.75" customHeight="1" x14ac:dyDescent="0.2">
      <c r="A146" s="197"/>
      <c r="B146" s="193"/>
      <c r="C146" s="193"/>
      <c r="D146" s="193"/>
      <c r="E146" s="193"/>
      <c r="F146" s="193"/>
      <c r="G146" s="193"/>
      <c r="H146" s="193"/>
      <c r="I146" s="193"/>
      <c r="J146" s="193"/>
      <c r="K146" s="193"/>
      <c r="L146" s="193"/>
      <c r="M146" s="193"/>
      <c r="N146" s="193"/>
    </row>
    <row r="147" spans="1:14" ht="12.75" customHeight="1" x14ac:dyDescent="0.2">
      <c r="A147" s="197"/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  <c r="L147" s="193"/>
      <c r="M147" s="193"/>
      <c r="N147" s="193"/>
    </row>
    <row r="148" spans="1:14" ht="12.75" customHeight="1" x14ac:dyDescent="0.2">
      <c r="A148" s="197"/>
      <c r="B148" s="193"/>
      <c r="C148" s="193"/>
      <c r="D148" s="193"/>
      <c r="E148" s="193"/>
      <c r="F148" s="193"/>
      <c r="G148" s="193"/>
      <c r="H148" s="193"/>
      <c r="I148" s="193"/>
      <c r="J148" s="193"/>
      <c r="K148" s="193"/>
      <c r="L148" s="193"/>
      <c r="M148" s="193"/>
      <c r="N148" s="193"/>
    </row>
    <row r="149" spans="1:14" ht="12.75" customHeight="1" x14ac:dyDescent="0.2">
      <c r="B149" s="193"/>
      <c r="C149" s="193"/>
      <c r="D149" s="193"/>
      <c r="E149" s="193"/>
      <c r="F149" s="193"/>
      <c r="G149" s="193"/>
      <c r="H149" s="193"/>
      <c r="I149" s="193"/>
      <c r="J149" s="193"/>
      <c r="K149" s="193"/>
      <c r="L149" s="193"/>
      <c r="M149" s="193"/>
      <c r="N149" s="193"/>
    </row>
    <row r="150" spans="1:14" ht="12.75" customHeight="1" x14ac:dyDescent="0.2">
      <c r="B150" s="193"/>
      <c r="C150" s="193"/>
      <c r="D150" s="193"/>
      <c r="E150" s="193"/>
      <c r="F150" s="193"/>
      <c r="G150" s="193"/>
      <c r="H150" s="193"/>
      <c r="I150" s="193"/>
      <c r="J150" s="193"/>
      <c r="K150" s="193"/>
      <c r="L150" s="193"/>
      <c r="M150" s="193"/>
      <c r="N150" s="193"/>
    </row>
    <row r="151" spans="1:14" ht="12.75" customHeight="1" x14ac:dyDescent="0.2">
      <c r="B151" s="193"/>
      <c r="C151" s="193"/>
      <c r="D151" s="193"/>
      <c r="E151" s="193"/>
      <c r="F151" s="193"/>
      <c r="G151" s="193"/>
      <c r="H151" s="193"/>
      <c r="I151" s="193"/>
      <c r="J151" s="193"/>
      <c r="K151" s="193"/>
      <c r="L151" s="193"/>
      <c r="M151" s="193"/>
      <c r="N151" s="193"/>
    </row>
    <row r="152" spans="1:14" ht="12.75" customHeight="1" x14ac:dyDescent="0.2">
      <c r="B152" s="193"/>
      <c r="C152" s="193"/>
      <c r="D152" s="193"/>
      <c r="E152" s="193"/>
      <c r="F152" s="193"/>
      <c r="G152" s="193"/>
      <c r="H152" s="193"/>
      <c r="I152" s="193"/>
      <c r="J152" s="193"/>
      <c r="K152" s="193"/>
      <c r="L152" s="193"/>
      <c r="M152" s="193"/>
      <c r="N152" s="193"/>
    </row>
    <row r="153" spans="1:14" ht="12.75" customHeight="1" x14ac:dyDescent="0.2"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  <c r="L153" s="193"/>
      <c r="M153" s="193"/>
      <c r="N153" s="193"/>
    </row>
    <row r="154" spans="1:14" ht="12.75" customHeight="1" x14ac:dyDescent="0.2">
      <c r="B154" s="193"/>
      <c r="C154" s="193"/>
      <c r="D154" s="193"/>
      <c r="E154" s="193"/>
      <c r="F154" s="193"/>
      <c r="G154" s="193"/>
      <c r="H154" s="193"/>
      <c r="I154" s="193"/>
      <c r="J154" s="193"/>
      <c r="K154" s="193"/>
      <c r="L154" s="193"/>
      <c r="M154" s="193"/>
      <c r="N154" s="193"/>
    </row>
    <row r="155" spans="1:14" ht="12.75" customHeight="1" x14ac:dyDescent="0.2">
      <c r="B155" s="193"/>
      <c r="C155" s="193"/>
      <c r="D155" s="193"/>
      <c r="E155" s="193"/>
      <c r="F155" s="193"/>
      <c r="G155" s="193"/>
      <c r="H155" s="193"/>
      <c r="I155" s="193"/>
      <c r="J155" s="193"/>
      <c r="K155" s="193"/>
      <c r="L155" s="193"/>
      <c r="M155" s="193"/>
      <c r="N155" s="193"/>
    </row>
    <row r="156" spans="1:14" ht="12.75" customHeight="1" x14ac:dyDescent="0.2">
      <c r="B156" s="193"/>
      <c r="C156" s="193"/>
      <c r="D156" s="193"/>
      <c r="E156" s="193"/>
      <c r="F156" s="193"/>
      <c r="G156" s="193"/>
      <c r="H156" s="193"/>
      <c r="I156" s="193"/>
      <c r="J156" s="193"/>
      <c r="K156" s="193"/>
      <c r="L156" s="193"/>
      <c r="M156" s="193"/>
      <c r="N156" s="193"/>
    </row>
    <row r="157" spans="1:14" ht="12.75" customHeight="1" x14ac:dyDescent="0.2">
      <c r="B157" s="193"/>
      <c r="C157" s="193"/>
      <c r="D157" s="193"/>
      <c r="E157" s="193"/>
      <c r="F157" s="193"/>
      <c r="G157" s="193"/>
      <c r="H157" s="193"/>
      <c r="I157" s="193"/>
      <c r="J157" s="193"/>
      <c r="K157" s="193"/>
      <c r="L157" s="193"/>
      <c r="M157" s="193"/>
      <c r="N157" s="193"/>
    </row>
    <row r="158" spans="1:14" ht="12.75" customHeight="1" x14ac:dyDescent="0.2">
      <c r="B158" s="193"/>
      <c r="C158" s="193"/>
      <c r="D158" s="193"/>
      <c r="E158" s="193"/>
      <c r="F158" s="193"/>
      <c r="G158" s="193"/>
      <c r="H158" s="193"/>
      <c r="I158" s="193"/>
      <c r="J158" s="193"/>
      <c r="K158" s="193"/>
      <c r="L158" s="193"/>
      <c r="M158" s="193"/>
      <c r="N158" s="193"/>
    </row>
    <row r="159" spans="1:14" ht="12.75" customHeight="1" x14ac:dyDescent="0.2">
      <c r="B159" s="193"/>
      <c r="C159" s="193"/>
      <c r="D159" s="193"/>
      <c r="E159" s="193"/>
      <c r="F159" s="193"/>
      <c r="G159" s="193"/>
      <c r="H159" s="193"/>
      <c r="I159" s="193"/>
      <c r="J159" s="193"/>
      <c r="K159" s="193"/>
      <c r="L159" s="193"/>
      <c r="M159" s="193"/>
      <c r="N159" s="193"/>
    </row>
    <row r="160" spans="1:14" ht="12.75" customHeight="1" x14ac:dyDescent="0.2">
      <c r="B160" s="193"/>
      <c r="C160" s="193"/>
      <c r="D160" s="193"/>
      <c r="E160" s="193"/>
      <c r="F160" s="193"/>
      <c r="G160" s="193"/>
      <c r="H160" s="193"/>
      <c r="I160" s="193"/>
      <c r="J160" s="193"/>
      <c r="K160" s="193"/>
      <c r="L160" s="193"/>
      <c r="M160" s="193"/>
      <c r="N160" s="193"/>
    </row>
    <row r="161" spans="2:14" ht="12.75" customHeight="1" x14ac:dyDescent="0.2">
      <c r="B161" s="193"/>
      <c r="C161" s="193"/>
      <c r="D161" s="193"/>
      <c r="E161" s="193"/>
      <c r="F161" s="193"/>
      <c r="G161" s="193"/>
      <c r="H161" s="193"/>
      <c r="I161" s="193"/>
      <c r="J161" s="193"/>
      <c r="K161" s="193"/>
      <c r="L161" s="193"/>
      <c r="M161" s="193"/>
      <c r="N161" s="193"/>
    </row>
    <row r="162" spans="2:14" ht="12.75" customHeight="1" x14ac:dyDescent="0.2">
      <c r="B162" s="193"/>
      <c r="C162" s="193"/>
      <c r="D162" s="193"/>
      <c r="E162" s="193"/>
      <c r="F162" s="193"/>
      <c r="G162" s="193"/>
      <c r="H162" s="193"/>
      <c r="I162" s="193"/>
      <c r="J162" s="193"/>
      <c r="K162" s="193"/>
      <c r="L162" s="193"/>
      <c r="M162" s="193"/>
      <c r="N162" s="193"/>
    </row>
    <row r="163" spans="2:14" ht="12.75" customHeight="1" x14ac:dyDescent="0.2">
      <c r="B163" s="193"/>
      <c r="C163" s="193"/>
      <c r="D163" s="193"/>
      <c r="E163" s="193"/>
      <c r="F163" s="193"/>
      <c r="G163" s="193"/>
      <c r="H163" s="193"/>
      <c r="I163" s="193"/>
      <c r="J163" s="193"/>
      <c r="K163" s="193"/>
      <c r="L163" s="193"/>
      <c r="M163" s="193"/>
      <c r="N163" s="193"/>
    </row>
    <row r="164" spans="2:14" ht="12.75" customHeight="1" x14ac:dyDescent="0.2"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93"/>
      <c r="N164" s="193"/>
    </row>
    <row r="165" spans="2:14" ht="12.75" customHeight="1" x14ac:dyDescent="0.2">
      <c r="B165" s="193"/>
      <c r="C165" s="193"/>
      <c r="D165" s="193"/>
      <c r="E165" s="193"/>
      <c r="F165" s="193"/>
      <c r="G165" s="193"/>
      <c r="H165" s="193"/>
      <c r="I165" s="193"/>
      <c r="J165" s="193"/>
      <c r="K165" s="193"/>
      <c r="L165" s="193"/>
      <c r="M165" s="193"/>
      <c r="N165" s="193"/>
    </row>
    <row r="166" spans="2:14" ht="12.75" customHeight="1" x14ac:dyDescent="0.2">
      <c r="B166" s="193"/>
      <c r="C166" s="193"/>
      <c r="D166" s="193"/>
      <c r="E166" s="193"/>
      <c r="F166" s="193"/>
      <c r="G166" s="193"/>
      <c r="H166" s="193"/>
      <c r="I166" s="193"/>
      <c r="J166" s="193"/>
      <c r="K166" s="193"/>
      <c r="L166" s="193"/>
      <c r="M166" s="193"/>
      <c r="N166" s="193"/>
    </row>
    <row r="167" spans="2:14" ht="12.75" customHeight="1" x14ac:dyDescent="0.2">
      <c r="B167" s="193"/>
      <c r="C167" s="193"/>
      <c r="D167" s="193"/>
      <c r="E167" s="193"/>
      <c r="F167" s="193"/>
      <c r="G167" s="193"/>
      <c r="H167" s="193"/>
      <c r="I167" s="193"/>
      <c r="J167" s="193"/>
      <c r="K167" s="193"/>
      <c r="L167" s="193"/>
      <c r="M167" s="193"/>
      <c r="N167" s="193"/>
    </row>
    <row r="168" spans="2:14" ht="12.75" customHeight="1" x14ac:dyDescent="0.2">
      <c r="B168" s="193"/>
      <c r="C168" s="193"/>
      <c r="D168" s="193"/>
      <c r="E168" s="193"/>
      <c r="F168" s="193"/>
      <c r="G168" s="193"/>
      <c r="H168" s="193"/>
      <c r="I168" s="193"/>
      <c r="J168" s="193"/>
      <c r="K168" s="193"/>
      <c r="L168" s="193"/>
      <c r="M168" s="193"/>
      <c r="N168" s="193"/>
    </row>
    <row r="169" spans="2:14" ht="12.75" customHeight="1" x14ac:dyDescent="0.2">
      <c r="B169" s="193"/>
      <c r="C169" s="193"/>
      <c r="D169" s="193"/>
      <c r="E169" s="193"/>
      <c r="F169" s="193"/>
      <c r="G169" s="193"/>
      <c r="H169" s="193"/>
      <c r="I169" s="193"/>
      <c r="J169" s="193"/>
      <c r="K169" s="193"/>
      <c r="L169" s="193"/>
      <c r="M169" s="193"/>
      <c r="N169" s="193"/>
    </row>
    <row r="170" spans="2:14" ht="12.75" customHeight="1" x14ac:dyDescent="0.2">
      <c r="B170" s="193"/>
      <c r="C170" s="193"/>
      <c r="D170" s="193"/>
      <c r="E170" s="193"/>
      <c r="F170" s="193"/>
      <c r="G170" s="193"/>
      <c r="H170" s="193"/>
      <c r="I170" s="193"/>
      <c r="J170" s="193"/>
      <c r="K170" s="193"/>
      <c r="L170" s="193"/>
      <c r="M170" s="193"/>
      <c r="N170" s="193"/>
    </row>
    <row r="171" spans="2:14" ht="12.75" customHeight="1" x14ac:dyDescent="0.2">
      <c r="B171" s="193"/>
      <c r="C171" s="193"/>
      <c r="D171" s="193"/>
      <c r="E171" s="193"/>
      <c r="F171" s="193"/>
      <c r="G171" s="193"/>
      <c r="H171" s="193"/>
      <c r="I171" s="193"/>
      <c r="J171" s="193"/>
      <c r="K171" s="193"/>
      <c r="L171" s="193"/>
      <c r="M171" s="193"/>
      <c r="N171" s="193"/>
    </row>
    <row r="172" spans="2:14" ht="12.75" customHeight="1" x14ac:dyDescent="0.2">
      <c r="B172" s="193"/>
      <c r="C172" s="193"/>
      <c r="D172" s="193"/>
      <c r="E172" s="193"/>
      <c r="F172" s="193"/>
      <c r="G172" s="193"/>
      <c r="H172" s="193"/>
      <c r="I172" s="193"/>
      <c r="J172" s="193"/>
      <c r="K172" s="193"/>
      <c r="L172" s="193"/>
      <c r="M172" s="193"/>
      <c r="N172" s="193"/>
    </row>
    <row r="173" spans="2:14" ht="12.75" customHeight="1" x14ac:dyDescent="0.2">
      <c r="B173" s="193"/>
      <c r="C173" s="193"/>
      <c r="D173" s="193"/>
      <c r="E173" s="193"/>
      <c r="F173" s="193"/>
      <c r="G173" s="193"/>
      <c r="H173" s="193"/>
      <c r="I173" s="193"/>
      <c r="J173" s="193"/>
      <c r="K173" s="193"/>
      <c r="L173" s="193"/>
      <c r="M173" s="193"/>
      <c r="N173" s="193"/>
    </row>
    <row r="174" spans="2:14" ht="12.75" customHeight="1" x14ac:dyDescent="0.2">
      <c r="B174" s="193"/>
      <c r="C174" s="193"/>
      <c r="D174" s="193"/>
      <c r="E174" s="193"/>
      <c r="F174" s="193"/>
      <c r="G174" s="193"/>
      <c r="H174" s="193"/>
      <c r="I174" s="193"/>
      <c r="J174" s="193"/>
      <c r="K174" s="193"/>
      <c r="L174" s="193"/>
      <c r="M174" s="193"/>
      <c r="N174" s="193"/>
    </row>
    <row r="175" spans="2:14" ht="12.75" customHeight="1" x14ac:dyDescent="0.2">
      <c r="B175" s="193"/>
      <c r="C175" s="193"/>
      <c r="D175" s="193"/>
      <c r="E175" s="193"/>
      <c r="F175" s="193"/>
      <c r="G175" s="193"/>
      <c r="H175" s="193"/>
      <c r="I175" s="193"/>
      <c r="J175" s="193"/>
      <c r="K175" s="193"/>
      <c r="L175" s="193"/>
      <c r="M175" s="193"/>
      <c r="N175" s="193"/>
    </row>
    <row r="176" spans="2:14" ht="12.75" customHeight="1" x14ac:dyDescent="0.2">
      <c r="B176" s="193"/>
      <c r="C176" s="193"/>
      <c r="D176" s="193"/>
      <c r="E176" s="193"/>
      <c r="F176" s="193"/>
      <c r="G176" s="193"/>
      <c r="H176" s="193"/>
      <c r="I176" s="193"/>
      <c r="J176" s="193"/>
      <c r="K176" s="193"/>
      <c r="L176" s="193"/>
      <c r="M176" s="193"/>
      <c r="N176" s="193"/>
    </row>
    <row r="177" spans="2:14" ht="12.75" customHeight="1" x14ac:dyDescent="0.2">
      <c r="B177" s="193"/>
      <c r="C177" s="193"/>
      <c r="D177" s="193"/>
      <c r="E177" s="193"/>
      <c r="F177" s="193"/>
      <c r="G177" s="193"/>
      <c r="H177" s="193"/>
      <c r="I177" s="193"/>
      <c r="J177" s="193"/>
      <c r="K177" s="193"/>
      <c r="L177" s="193"/>
      <c r="M177" s="193"/>
      <c r="N177" s="193"/>
    </row>
    <row r="178" spans="2:14" ht="12.75" customHeight="1" x14ac:dyDescent="0.2">
      <c r="B178" s="193"/>
      <c r="C178" s="193"/>
      <c r="D178" s="193"/>
      <c r="E178" s="193"/>
      <c r="F178" s="193"/>
      <c r="G178" s="193"/>
      <c r="H178" s="193"/>
      <c r="I178" s="193"/>
      <c r="J178" s="193"/>
      <c r="K178" s="193"/>
      <c r="L178" s="193"/>
      <c r="M178" s="193"/>
      <c r="N178" s="193"/>
    </row>
    <row r="179" spans="2:14" ht="12.75" customHeight="1" x14ac:dyDescent="0.2">
      <c r="B179" s="193"/>
      <c r="C179" s="193"/>
      <c r="D179" s="193"/>
      <c r="E179" s="193"/>
      <c r="F179" s="193"/>
      <c r="G179" s="193"/>
      <c r="H179" s="193"/>
      <c r="I179" s="193"/>
      <c r="J179" s="193"/>
      <c r="K179" s="193"/>
      <c r="L179" s="193"/>
      <c r="M179" s="193"/>
      <c r="N179" s="193"/>
    </row>
    <row r="180" spans="2:14" ht="12.75" customHeight="1" x14ac:dyDescent="0.2">
      <c r="B180" s="193"/>
      <c r="C180" s="193"/>
      <c r="D180" s="193"/>
      <c r="E180" s="193"/>
      <c r="F180" s="193"/>
      <c r="G180" s="193"/>
      <c r="H180" s="193"/>
      <c r="I180" s="193"/>
      <c r="J180" s="193"/>
      <c r="K180" s="193"/>
      <c r="L180" s="193"/>
      <c r="M180" s="193"/>
      <c r="N180" s="193"/>
    </row>
    <row r="181" spans="2:14" ht="12.75" customHeight="1" x14ac:dyDescent="0.2">
      <c r="B181" s="193"/>
      <c r="C181" s="193"/>
      <c r="D181" s="193"/>
      <c r="E181" s="193"/>
      <c r="F181" s="193"/>
      <c r="G181" s="193"/>
      <c r="H181" s="193"/>
      <c r="I181" s="193"/>
      <c r="J181" s="193"/>
      <c r="K181" s="193"/>
      <c r="L181" s="193"/>
      <c r="M181" s="193"/>
      <c r="N181" s="193"/>
    </row>
    <row r="182" spans="2:14" ht="12.75" customHeight="1" x14ac:dyDescent="0.2">
      <c r="B182" s="193"/>
      <c r="C182" s="193"/>
      <c r="D182" s="193"/>
      <c r="E182" s="193"/>
      <c r="F182" s="193"/>
      <c r="G182" s="193"/>
      <c r="H182" s="193"/>
      <c r="I182" s="193"/>
      <c r="J182" s="193"/>
      <c r="K182" s="193"/>
      <c r="L182" s="193"/>
      <c r="M182" s="193"/>
      <c r="N182" s="193"/>
    </row>
    <row r="183" spans="2:14" ht="12.75" customHeight="1" x14ac:dyDescent="0.2">
      <c r="B183" s="193"/>
      <c r="C183" s="193"/>
      <c r="D183" s="193"/>
      <c r="E183" s="193"/>
      <c r="F183" s="193"/>
      <c r="G183" s="193"/>
      <c r="H183" s="193"/>
      <c r="I183" s="193"/>
      <c r="J183" s="193"/>
      <c r="K183" s="193"/>
      <c r="L183" s="193"/>
      <c r="M183" s="193"/>
      <c r="N183" s="193"/>
    </row>
    <row r="184" spans="2:14" ht="12.75" customHeight="1" x14ac:dyDescent="0.2">
      <c r="B184" s="193"/>
      <c r="C184" s="193"/>
      <c r="D184" s="193"/>
      <c r="E184" s="193"/>
      <c r="F184" s="193"/>
      <c r="G184" s="193"/>
      <c r="H184" s="193"/>
      <c r="I184" s="193"/>
      <c r="J184" s="193"/>
      <c r="K184" s="193"/>
      <c r="L184" s="193"/>
      <c r="M184" s="193"/>
      <c r="N184" s="193"/>
    </row>
    <row r="185" spans="2:14" ht="12.75" customHeight="1" x14ac:dyDescent="0.2">
      <c r="B185" s="193"/>
      <c r="C185" s="193"/>
      <c r="D185" s="193"/>
      <c r="E185" s="193"/>
      <c r="F185" s="193"/>
      <c r="G185" s="193"/>
      <c r="H185" s="193"/>
      <c r="I185" s="193"/>
      <c r="J185" s="193"/>
      <c r="K185" s="193"/>
      <c r="L185" s="193"/>
      <c r="M185" s="193"/>
      <c r="N185" s="193"/>
    </row>
    <row r="186" spans="2:14" ht="12.75" customHeight="1" x14ac:dyDescent="0.2">
      <c r="B186" s="193"/>
      <c r="C186" s="193"/>
      <c r="D186" s="193"/>
      <c r="E186" s="193"/>
      <c r="F186" s="193"/>
      <c r="G186" s="193"/>
      <c r="H186" s="193"/>
      <c r="I186" s="193"/>
      <c r="J186" s="193"/>
      <c r="K186" s="193"/>
      <c r="L186" s="193"/>
      <c r="M186" s="193"/>
      <c r="N186" s="193"/>
    </row>
    <row r="187" spans="2:14" ht="12.75" customHeight="1" x14ac:dyDescent="0.2">
      <c r="B187" s="193"/>
      <c r="C187" s="193"/>
      <c r="D187" s="193"/>
      <c r="E187" s="193"/>
      <c r="F187" s="193"/>
      <c r="G187" s="193"/>
      <c r="H187" s="193"/>
      <c r="I187" s="193"/>
      <c r="J187" s="193"/>
      <c r="K187" s="193"/>
      <c r="L187" s="193"/>
      <c r="M187" s="193"/>
      <c r="N187" s="193"/>
    </row>
    <row r="188" spans="2:14" ht="12.75" customHeight="1" x14ac:dyDescent="0.2">
      <c r="B188" s="193"/>
      <c r="C188" s="193"/>
      <c r="D188" s="193"/>
      <c r="E188" s="193"/>
      <c r="F188" s="193"/>
      <c r="G188" s="193"/>
      <c r="H188" s="193"/>
      <c r="I188" s="193"/>
      <c r="J188" s="193"/>
      <c r="K188" s="193"/>
      <c r="L188" s="193"/>
      <c r="M188" s="193"/>
      <c r="N188" s="193"/>
    </row>
    <row r="189" spans="2:14" ht="12.75" customHeight="1" x14ac:dyDescent="0.2">
      <c r="B189" s="193"/>
      <c r="C189" s="193"/>
      <c r="D189" s="193"/>
      <c r="E189" s="193"/>
      <c r="F189" s="193"/>
      <c r="G189" s="193"/>
      <c r="H189" s="193"/>
      <c r="I189" s="193"/>
      <c r="J189" s="193"/>
      <c r="K189" s="193"/>
      <c r="L189" s="193"/>
      <c r="M189" s="193"/>
      <c r="N189" s="193"/>
    </row>
    <row r="190" spans="2:14" ht="12.75" customHeight="1" x14ac:dyDescent="0.2">
      <c r="B190" s="193"/>
      <c r="C190" s="193"/>
      <c r="D190" s="193"/>
      <c r="E190" s="193"/>
      <c r="F190" s="193"/>
      <c r="G190" s="193"/>
      <c r="H190" s="193"/>
      <c r="I190" s="193"/>
      <c r="J190" s="193"/>
      <c r="K190" s="193"/>
      <c r="L190" s="193"/>
      <c r="M190" s="193"/>
      <c r="N190" s="193"/>
    </row>
    <row r="191" spans="2:14" ht="12.75" customHeight="1" x14ac:dyDescent="0.2">
      <c r="B191" s="193"/>
      <c r="C191" s="193"/>
      <c r="D191" s="193"/>
      <c r="E191" s="193"/>
      <c r="F191" s="193"/>
      <c r="G191" s="193"/>
      <c r="H191" s="193"/>
      <c r="I191" s="193"/>
      <c r="J191" s="193"/>
      <c r="K191" s="193"/>
      <c r="L191" s="193"/>
      <c r="M191" s="193"/>
      <c r="N191" s="193"/>
    </row>
    <row r="192" spans="2:14" ht="12.75" customHeight="1" x14ac:dyDescent="0.2">
      <c r="B192" s="193"/>
      <c r="C192" s="193"/>
      <c r="D192" s="193"/>
      <c r="E192" s="193"/>
      <c r="F192" s="193"/>
      <c r="G192" s="193"/>
      <c r="H192" s="193"/>
      <c r="I192" s="193"/>
      <c r="J192" s="193"/>
      <c r="K192" s="193"/>
      <c r="L192" s="193"/>
      <c r="M192" s="193"/>
      <c r="N192" s="193"/>
    </row>
    <row r="193" spans="2:14" ht="12.75" customHeight="1" x14ac:dyDescent="0.2">
      <c r="B193" s="193"/>
      <c r="C193" s="193"/>
      <c r="D193" s="193"/>
      <c r="E193" s="193"/>
      <c r="F193" s="193"/>
      <c r="G193" s="193"/>
      <c r="H193" s="193"/>
      <c r="I193" s="193"/>
      <c r="J193" s="193"/>
      <c r="K193" s="193"/>
      <c r="L193" s="193"/>
      <c r="M193" s="193"/>
      <c r="N193" s="193"/>
    </row>
    <row r="194" spans="2:14" ht="12.75" customHeight="1" x14ac:dyDescent="0.2">
      <c r="B194" s="193"/>
      <c r="C194" s="193"/>
      <c r="D194" s="193"/>
      <c r="E194" s="193"/>
      <c r="F194" s="193"/>
      <c r="G194" s="193"/>
      <c r="H194" s="193"/>
      <c r="I194" s="193"/>
      <c r="J194" s="193"/>
      <c r="K194" s="193"/>
      <c r="L194" s="193"/>
      <c r="M194" s="193"/>
      <c r="N194" s="193"/>
    </row>
    <row r="195" spans="2:14" ht="12.75" customHeight="1" x14ac:dyDescent="0.2">
      <c r="B195" s="193"/>
      <c r="C195" s="193"/>
      <c r="D195" s="193"/>
      <c r="E195" s="193"/>
      <c r="F195" s="193"/>
      <c r="G195" s="193"/>
      <c r="H195" s="193"/>
      <c r="I195" s="193"/>
      <c r="J195" s="193"/>
      <c r="K195" s="193"/>
      <c r="L195" s="193"/>
      <c r="M195" s="193"/>
      <c r="N195" s="193"/>
    </row>
    <row r="196" spans="2:14" ht="12.75" customHeight="1" x14ac:dyDescent="0.2">
      <c r="B196" s="193"/>
      <c r="C196" s="193"/>
      <c r="D196" s="193"/>
      <c r="E196" s="193"/>
      <c r="F196" s="193"/>
      <c r="G196" s="193"/>
      <c r="H196" s="193"/>
      <c r="I196" s="193"/>
      <c r="J196" s="193"/>
      <c r="K196" s="193"/>
      <c r="L196" s="193"/>
      <c r="M196" s="193"/>
      <c r="N196" s="193"/>
    </row>
    <row r="197" spans="2:14" ht="12.75" customHeight="1" x14ac:dyDescent="0.2">
      <c r="B197" s="193"/>
      <c r="C197" s="193"/>
      <c r="D197" s="193"/>
      <c r="E197" s="193"/>
      <c r="F197" s="193"/>
      <c r="G197" s="193"/>
      <c r="H197" s="193"/>
      <c r="I197" s="193"/>
      <c r="J197" s="193"/>
      <c r="K197" s="193"/>
      <c r="L197" s="193"/>
      <c r="M197" s="193"/>
      <c r="N197" s="193"/>
    </row>
    <row r="198" spans="2:14" ht="12.75" customHeight="1" x14ac:dyDescent="0.2">
      <c r="B198" s="193"/>
      <c r="C198" s="193"/>
      <c r="D198" s="193"/>
      <c r="E198" s="193"/>
      <c r="F198" s="193"/>
      <c r="G198" s="193"/>
      <c r="H198" s="193"/>
      <c r="I198" s="193"/>
      <c r="J198" s="193"/>
      <c r="K198" s="193"/>
      <c r="L198" s="193"/>
      <c r="M198" s="193"/>
      <c r="N198" s="193"/>
    </row>
    <row r="199" spans="2:14" ht="12.75" customHeight="1" x14ac:dyDescent="0.2">
      <c r="B199" s="193"/>
      <c r="C199" s="193"/>
      <c r="D199" s="193"/>
      <c r="E199" s="193"/>
      <c r="F199" s="193"/>
      <c r="G199" s="193"/>
      <c r="H199" s="193"/>
      <c r="I199" s="193"/>
      <c r="J199" s="193"/>
      <c r="K199" s="193"/>
      <c r="L199" s="193"/>
      <c r="M199" s="193"/>
      <c r="N199" s="193"/>
    </row>
    <row r="200" spans="2:14" ht="12.75" customHeight="1" x14ac:dyDescent="0.2">
      <c r="B200" s="193"/>
      <c r="C200" s="193"/>
      <c r="D200" s="193"/>
      <c r="E200" s="193"/>
      <c r="F200" s="193"/>
      <c r="G200" s="193"/>
      <c r="H200" s="193"/>
      <c r="I200" s="193"/>
      <c r="J200" s="193"/>
      <c r="K200" s="193"/>
      <c r="L200" s="193"/>
      <c r="M200" s="193"/>
      <c r="N200" s="193"/>
    </row>
    <row r="201" spans="2:14" ht="12.75" customHeight="1" x14ac:dyDescent="0.2">
      <c r="B201" s="193"/>
      <c r="C201" s="193"/>
      <c r="D201" s="193"/>
      <c r="E201" s="193"/>
      <c r="F201" s="193"/>
      <c r="G201" s="193"/>
      <c r="H201" s="193"/>
      <c r="I201" s="193"/>
      <c r="J201" s="193"/>
      <c r="K201" s="193"/>
      <c r="L201" s="193"/>
      <c r="M201" s="193"/>
      <c r="N201" s="193"/>
    </row>
    <row r="202" spans="2:14" ht="12.75" customHeight="1" x14ac:dyDescent="0.2">
      <c r="B202" s="193"/>
      <c r="C202" s="193"/>
      <c r="D202" s="193"/>
      <c r="E202" s="193"/>
      <c r="F202" s="193"/>
      <c r="G202" s="193"/>
      <c r="H202" s="193"/>
      <c r="I202" s="193"/>
      <c r="J202" s="193"/>
      <c r="K202" s="193"/>
      <c r="L202" s="193"/>
      <c r="M202" s="193"/>
      <c r="N202" s="193"/>
    </row>
    <row r="203" spans="2:14" ht="12.75" customHeight="1" x14ac:dyDescent="0.2">
      <c r="B203" s="193"/>
      <c r="C203" s="193"/>
      <c r="D203" s="193"/>
      <c r="E203" s="193"/>
      <c r="F203" s="193"/>
      <c r="G203" s="193"/>
      <c r="H203" s="193"/>
      <c r="I203" s="193"/>
      <c r="J203" s="193"/>
      <c r="K203" s="193"/>
      <c r="L203" s="193"/>
      <c r="M203" s="193"/>
      <c r="N203" s="193"/>
    </row>
    <row r="204" spans="2:14" ht="12.75" customHeight="1" x14ac:dyDescent="0.2">
      <c r="B204" s="193"/>
      <c r="C204" s="193"/>
      <c r="D204" s="193"/>
      <c r="E204" s="193"/>
      <c r="F204" s="193"/>
      <c r="G204" s="193"/>
      <c r="H204" s="193"/>
      <c r="I204" s="193"/>
      <c r="J204" s="193"/>
      <c r="K204" s="193"/>
      <c r="L204" s="193"/>
      <c r="M204" s="193"/>
      <c r="N204" s="193"/>
    </row>
    <row r="205" spans="2:14" ht="12.75" customHeight="1" x14ac:dyDescent="0.2">
      <c r="B205" s="193"/>
      <c r="C205" s="193"/>
      <c r="D205" s="193"/>
      <c r="E205" s="193"/>
      <c r="F205" s="193"/>
      <c r="G205" s="193"/>
      <c r="H205" s="193"/>
      <c r="I205" s="193"/>
      <c r="J205" s="193"/>
      <c r="K205" s="193"/>
      <c r="L205" s="193"/>
      <c r="M205" s="193"/>
      <c r="N205" s="193"/>
    </row>
    <row r="206" spans="2:14" ht="12.75" customHeight="1" x14ac:dyDescent="0.2">
      <c r="B206" s="193"/>
      <c r="C206" s="193"/>
      <c r="D206" s="193"/>
      <c r="E206" s="193"/>
      <c r="F206" s="193"/>
      <c r="G206" s="193"/>
      <c r="H206" s="193"/>
      <c r="I206" s="193"/>
      <c r="J206" s="193"/>
      <c r="K206" s="193"/>
      <c r="L206" s="193"/>
      <c r="M206" s="193"/>
      <c r="N206" s="193"/>
    </row>
    <row r="207" spans="2:14" ht="12.75" customHeight="1" x14ac:dyDescent="0.2">
      <c r="B207" s="193"/>
      <c r="C207" s="193"/>
      <c r="D207" s="193"/>
      <c r="E207" s="193"/>
      <c r="F207" s="193"/>
      <c r="G207" s="193"/>
      <c r="H207" s="193"/>
      <c r="I207" s="193"/>
      <c r="J207" s="193"/>
      <c r="K207" s="193"/>
      <c r="L207" s="193"/>
      <c r="M207" s="193"/>
      <c r="N207" s="193"/>
    </row>
    <row r="208" spans="2:14" ht="12.75" customHeight="1" x14ac:dyDescent="0.2">
      <c r="B208" s="193"/>
      <c r="C208" s="193"/>
      <c r="D208" s="193"/>
      <c r="E208" s="193"/>
      <c r="F208" s="193"/>
      <c r="G208" s="193"/>
      <c r="H208" s="193"/>
      <c r="I208" s="193"/>
      <c r="J208" s="193"/>
      <c r="K208" s="193"/>
      <c r="L208" s="193"/>
      <c r="M208" s="193"/>
      <c r="N208" s="193"/>
    </row>
    <row r="209" spans="2:14" ht="12.75" customHeight="1" x14ac:dyDescent="0.2">
      <c r="B209" s="193"/>
      <c r="C209" s="193"/>
      <c r="D209" s="193"/>
      <c r="E209" s="193"/>
      <c r="F209" s="193"/>
      <c r="G209" s="193"/>
      <c r="H209" s="193"/>
      <c r="I209" s="193"/>
      <c r="J209" s="193"/>
      <c r="K209" s="193"/>
      <c r="L209" s="193"/>
      <c r="M209" s="193"/>
      <c r="N209" s="193"/>
    </row>
    <row r="210" spans="2:14" ht="12.75" customHeight="1" x14ac:dyDescent="0.2">
      <c r="B210" s="193"/>
      <c r="C210" s="193"/>
      <c r="D210" s="193"/>
      <c r="E210" s="193"/>
      <c r="F210" s="193"/>
      <c r="G210" s="193"/>
      <c r="H210" s="193"/>
      <c r="I210" s="193"/>
      <c r="J210" s="193"/>
      <c r="K210" s="193"/>
      <c r="L210" s="193"/>
      <c r="M210" s="193"/>
      <c r="N210" s="193"/>
    </row>
    <row r="211" spans="2:14" ht="12.75" customHeight="1" x14ac:dyDescent="0.2">
      <c r="B211" s="193"/>
      <c r="C211" s="193"/>
      <c r="D211" s="193"/>
      <c r="E211" s="193"/>
      <c r="F211" s="193"/>
      <c r="G211" s="193"/>
      <c r="H211" s="193"/>
      <c r="I211" s="193"/>
      <c r="J211" s="193"/>
      <c r="K211" s="193"/>
      <c r="L211" s="193"/>
      <c r="M211" s="193"/>
      <c r="N211" s="193"/>
    </row>
    <row r="212" spans="2:14" ht="12.75" customHeight="1" x14ac:dyDescent="0.2"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</row>
    <row r="213" spans="2:14" ht="12.75" customHeight="1" x14ac:dyDescent="0.2"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</row>
    <row r="214" spans="2:14" ht="12.75" customHeight="1" x14ac:dyDescent="0.2">
      <c r="B214" s="193"/>
      <c r="C214" s="193"/>
      <c r="D214" s="193"/>
      <c r="E214" s="193"/>
      <c r="F214" s="193"/>
      <c r="G214" s="193"/>
      <c r="H214" s="193"/>
      <c r="I214" s="193"/>
      <c r="J214" s="193"/>
      <c r="K214" s="193"/>
      <c r="L214" s="193"/>
      <c r="M214" s="193"/>
      <c r="N214" s="193"/>
    </row>
    <row r="215" spans="2:14" ht="12.75" customHeight="1" x14ac:dyDescent="0.2">
      <c r="B215" s="193"/>
      <c r="C215" s="193"/>
      <c r="D215" s="193"/>
      <c r="E215" s="193"/>
      <c r="F215" s="193"/>
      <c r="G215" s="193"/>
      <c r="H215" s="193"/>
      <c r="I215" s="193"/>
      <c r="J215" s="193"/>
      <c r="K215" s="193"/>
      <c r="L215" s="193"/>
      <c r="M215" s="193"/>
      <c r="N215" s="193"/>
    </row>
    <row r="216" spans="2:14" ht="12.75" customHeight="1" x14ac:dyDescent="0.2">
      <c r="B216" s="193"/>
      <c r="C216" s="193"/>
      <c r="D216" s="193"/>
      <c r="E216" s="193"/>
      <c r="F216" s="193"/>
      <c r="G216" s="193"/>
      <c r="H216" s="193"/>
      <c r="I216" s="193"/>
      <c r="J216" s="193"/>
      <c r="K216" s="193"/>
      <c r="L216" s="193"/>
      <c r="M216" s="193"/>
      <c r="N216" s="193"/>
    </row>
    <row r="217" spans="2:14" ht="12.75" customHeight="1" x14ac:dyDescent="0.2">
      <c r="B217" s="193"/>
      <c r="C217" s="193"/>
      <c r="D217" s="193"/>
      <c r="E217" s="193"/>
      <c r="F217" s="193"/>
      <c r="G217" s="193"/>
      <c r="H217" s="193"/>
      <c r="I217" s="193"/>
      <c r="J217" s="193"/>
      <c r="K217" s="193"/>
      <c r="L217" s="193"/>
      <c r="M217" s="193"/>
      <c r="N217" s="193"/>
    </row>
    <row r="218" spans="2:14" ht="12.75" customHeight="1" x14ac:dyDescent="0.2">
      <c r="B218" s="193"/>
      <c r="C218" s="193"/>
      <c r="D218" s="193"/>
      <c r="E218" s="193"/>
      <c r="F218" s="193"/>
      <c r="G218" s="193"/>
      <c r="H218" s="193"/>
      <c r="I218" s="193"/>
      <c r="J218" s="193"/>
      <c r="K218" s="193"/>
      <c r="L218" s="193"/>
      <c r="M218" s="193"/>
      <c r="N218" s="193"/>
    </row>
    <row r="219" spans="2:14" ht="12.75" customHeight="1" x14ac:dyDescent="0.2">
      <c r="B219" s="193"/>
      <c r="C219" s="193"/>
      <c r="D219" s="193"/>
      <c r="E219" s="193"/>
      <c r="F219" s="193"/>
      <c r="G219" s="193"/>
      <c r="H219" s="193"/>
      <c r="I219" s="193"/>
      <c r="J219" s="193"/>
      <c r="K219" s="193"/>
      <c r="L219" s="193"/>
      <c r="M219" s="193"/>
      <c r="N219" s="193"/>
    </row>
    <row r="220" spans="2:14" ht="12.75" customHeight="1" x14ac:dyDescent="0.2">
      <c r="B220" s="193"/>
      <c r="C220" s="193"/>
      <c r="D220" s="193"/>
      <c r="E220" s="193"/>
      <c r="F220" s="193"/>
      <c r="G220" s="193"/>
      <c r="H220" s="193"/>
      <c r="I220" s="193"/>
      <c r="J220" s="193"/>
      <c r="K220" s="193"/>
      <c r="L220" s="193"/>
      <c r="M220" s="193"/>
      <c r="N220" s="193"/>
    </row>
    <row r="221" spans="2:14" ht="12.75" customHeight="1" x14ac:dyDescent="0.2">
      <c r="B221" s="193"/>
      <c r="C221" s="193"/>
      <c r="D221" s="193"/>
      <c r="E221" s="193"/>
      <c r="F221" s="193"/>
      <c r="G221" s="193"/>
      <c r="H221" s="193"/>
      <c r="I221" s="193"/>
      <c r="J221" s="193"/>
      <c r="K221" s="193"/>
      <c r="L221" s="193"/>
      <c r="M221" s="193"/>
      <c r="N221" s="193"/>
    </row>
    <row r="222" spans="2:14" ht="12.75" customHeight="1" x14ac:dyDescent="0.2"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</row>
    <row r="223" spans="2:14" ht="12.75" customHeight="1" x14ac:dyDescent="0.2">
      <c r="B223" s="193"/>
      <c r="C223" s="193"/>
      <c r="D223" s="193"/>
      <c r="E223" s="193"/>
      <c r="F223" s="193"/>
      <c r="G223" s="193"/>
      <c r="H223" s="193"/>
      <c r="I223" s="193"/>
      <c r="J223" s="193"/>
      <c r="K223" s="193"/>
      <c r="L223" s="193"/>
      <c r="M223" s="193"/>
      <c r="N223" s="193"/>
    </row>
    <row r="224" spans="2:14" ht="12.75" customHeight="1" x14ac:dyDescent="0.2">
      <c r="B224" s="193"/>
      <c r="C224" s="193"/>
      <c r="D224" s="193"/>
      <c r="E224" s="193"/>
      <c r="F224" s="193"/>
      <c r="G224" s="193"/>
      <c r="H224" s="193"/>
      <c r="I224" s="193"/>
      <c r="J224" s="193"/>
      <c r="K224" s="193"/>
      <c r="L224" s="193"/>
      <c r="M224" s="193"/>
      <c r="N224" s="193"/>
    </row>
    <row r="225" spans="2:14" ht="12.75" customHeight="1" x14ac:dyDescent="0.2">
      <c r="B225" s="193"/>
      <c r="C225" s="193"/>
      <c r="D225" s="193"/>
      <c r="E225" s="193"/>
      <c r="F225" s="193"/>
      <c r="G225" s="193"/>
      <c r="H225" s="193"/>
      <c r="I225" s="193"/>
      <c r="J225" s="193"/>
      <c r="K225" s="193"/>
      <c r="L225" s="193"/>
      <c r="M225" s="193"/>
      <c r="N225" s="193"/>
    </row>
    <row r="226" spans="2:14" ht="12.75" customHeight="1" x14ac:dyDescent="0.2">
      <c r="B226" s="193"/>
      <c r="C226" s="193"/>
      <c r="D226" s="193"/>
      <c r="E226" s="193"/>
      <c r="F226" s="193"/>
      <c r="G226" s="193"/>
      <c r="H226" s="193"/>
      <c r="I226" s="193"/>
      <c r="J226" s="193"/>
      <c r="K226" s="193"/>
      <c r="L226" s="193"/>
      <c r="M226" s="193"/>
      <c r="N226" s="193"/>
    </row>
    <row r="227" spans="2:14" ht="12.75" customHeight="1" x14ac:dyDescent="0.2">
      <c r="B227" s="193"/>
      <c r="C227" s="193"/>
      <c r="D227" s="193"/>
      <c r="E227" s="193"/>
      <c r="F227" s="193"/>
      <c r="G227" s="193"/>
      <c r="H227" s="193"/>
      <c r="I227" s="193"/>
      <c r="J227" s="193"/>
      <c r="K227" s="193"/>
      <c r="L227" s="193"/>
      <c r="M227" s="193"/>
      <c r="N227" s="193"/>
    </row>
    <row r="228" spans="2:14" ht="12.75" customHeight="1" x14ac:dyDescent="0.2">
      <c r="B228" s="193"/>
      <c r="C228" s="193"/>
      <c r="D228" s="193"/>
      <c r="E228" s="193"/>
      <c r="F228" s="193"/>
      <c r="G228" s="193"/>
      <c r="H228" s="193"/>
      <c r="I228" s="193"/>
      <c r="J228" s="193"/>
      <c r="K228" s="193"/>
      <c r="L228" s="193"/>
      <c r="M228" s="193"/>
      <c r="N228" s="193"/>
    </row>
    <row r="229" spans="2:14" ht="12.75" customHeight="1" x14ac:dyDescent="0.2">
      <c r="B229" s="193"/>
      <c r="C229" s="193"/>
      <c r="D229" s="193"/>
      <c r="E229" s="193"/>
      <c r="F229" s="193"/>
      <c r="G229" s="193"/>
      <c r="H229" s="193"/>
      <c r="I229" s="193"/>
      <c r="J229" s="193"/>
      <c r="K229" s="193"/>
      <c r="L229" s="193"/>
      <c r="M229" s="193"/>
      <c r="N229" s="193"/>
    </row>
    <row r="230" spans="2:14" ht="12.75" customHeight="1" x14ac:dyDescent="0.2"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  <c r="L230" s="193"/>
      <c r="M230" s="193"/>
      <c r="N230" s="193"/>
    </row>
    <row r="231" spans="2:14" ht="12.75" customHeight="1" x14ac:dyDescent="0.2">
      <c r="B231" s="193"/>
      <c r="C231" s="193"/>
      <c r="D231" s="193"/>
      <c r="E231" s="193"/>
      <c r="F231" s="193"/>
      <c r="G231" s="193"/>
      <c r="H231" s="193"/>
      <c r="I231" s="193"/>
      <c r="J231" s="193"/>
      <c r="K231" s="193"/>
      <c r="L231" s="193"/>
      <c r="M231" s="193"/>
      <c r="N231" s="193"/>
    </row>
    <row r="232" spans="2:14" ht="12.75" customHeight="1" x14ac:dyDescent="0.2">
      <c r="B232" s="193"/>
      <c r="C232" s="193"/>
      <c r="D232" s="193"/>
      <c r="E232" s="193"/>
      <c r="F232" s="193"/>
      <c r="G232" s="193"/>
      <c r="H232" s="193"/>
      <c r="I232" s="193"/>
      <c r="J232" s="193"/>
      <c r="K232" s="193"/>
      <c r="L232" s="193"/>
      <c r="M232" s="193"/>
      <c r="N232" s="193"/>
    </row>
    <row r="233" spans="2:14" ht="12.75" customHeight="1" x14ac:dyDescent="0.2">
      <c r="B233" s="193"/>
      <c r="C233" s="193"/>
      <c r="D233" s="193"/>
      <c r="E233" s="193"/>
      <c r="F233" s="193"/>
      <c r="G233" s="193"/>
      <c r="H233" s="193"/>
      <c r="I233" s="193"/>
      <c r="J233" s="193"/>
      <c r="K233" s="193"/>
      <c r="L233" s="193"/>
      <c r="M233" s="193"/>
      <c r="N233" s="193"/>
    </row>
    <row r="234" spans="2:14" ht="12.75" customHeight="1" x14ac:dyDescent="0.2">
      <c r="B234" s="193"/>
      <c r="C234" s="193"/>
      <c r="D234" s="193"/>
      <c r="E234" s="193"/>
      <c r="F234" s="193"/>
      <c r="G234" s="193"/>
      <c r="H234" s="193"/>
      <c r="I234" s="193"/>
      <c r="J234" s="193"/>
      <c r="K234" s="193"/>
      <c r="L234" s="193"/>
      <c r="M234" s="193"/>
      <c r="N234" s="193"/>
    </row>
    <row r="235" spans="2:14" ht="12.75" customHeight="1" x14ac:dyDescent="0.2">
      <c r="B235" s="193"/>
      <c r="C235" s="193"/>
      <c r="D235" s="193"/>
      <c r="E235" s="193"/>
      <c r="F235" s="193"/>
      <c r="G235" s="193"/>
      <c r="H235" s="193"/>
      <c r="I235" s="193"/>
      <c r="J235" s="193"/>
      <c r="K235" s="193"/>
      <c r="L235" s="193"/>
      <c r="M235" s="193"/>
      <c r="N235" s="193"/>
    </row>
    <row r="236" spans="2:14" ht="12.75" customHeight="1" x14ac:dyDescent="0.2">
      <c r="B236" s="193"/>
      <c r="C236" s="193"/>
      <c r="D236" s="193"/>
      <c r="E236" s="193"/>
      <c r="F236" s="193"/>
      <c r="G236" s="193"/>
      <c r="H236" s="193"/>
      <c r="I236" s="193"/>
      <c r="J236" s="193"/>
      <c r="K236" s="193"/>
      <c r="L236" s="193"/>
      <c r="M236" s="193"/>
      <c r="N236" s="193"/>
    </row>
    <row r="237" spans="2:14" ht="12.75" customHeight="1" x14ac:dyDescent="0.2">
      <c r="B237" s="193"/>
      <c r="C237" s="193"/>
      <c r="D237" s="193"/>
      <c r="E237" s="193"/>
      <c r="F237" s="193"/>
      <c r="G237" s="193"/>
      <c r="H237" s="193"/>
      <c r="I237" s="193"/>
      <c r="J237" s="193"/>
      <c r="K237" s="193"/>
      <c r="L237" s="193"/>
      <c r="M237" s="193"/>
      <c r="N237" s="193"/>
    </row>
    <row r="238" spans="2:14" ht="12.75" customHeight="1" x14ac:dyDescent="0.2">
      <c r="B238" s="193"/>
      <c r="C238" s="193"/>
      <c r="D238" s="193"/>
      <c r="E238" s="193"/>
      <c r="F238" s="193"/>
      <c r="G238" s="193"/>
      <c r="H238" s="193"/>
      <c r="I238" s="193"/>
      <c r="J238" s="193"/>
      <c r="K238" s="193"/>
      <c r="L238" s="193"/>
      <c r="M238" s="193"/>
      <c r="N238" s="193"/>
    </row>
    <row r="239" spans="2:14" ht="12.75" customHeight="1" x14ac:dyDescent="0.2">
      <c r="B239" s="193"/>
      <c r="C239" s="193"/>
      <c r="D239" s="193"/>
      <c r="E239" s="193"/>
      <c r="F239" s="193"/>
      <c r="G239" s="193"/>
      <c r="H239" s="193"/>
      <c r="I239" s="193"/>
      <c r="J239" s="193"/>
      <c r="K239" s="193"/>
      <c r="L239" s="193"/>
      <c r="M239" s="193"/>
      <c r="N239" s="193"/>
    </row>
    <row r="240" spans="2:14" ht="12.75" customHeight="1" x14ac:dyDescent="0.2">
      <c r="B240" s="193"/>
      <c r="C240" s="193"/>
      <c r="D240" s="193"/>
      <c r="E240" s="193"/>
      <c r="F240" s="193"/>
      <c r="G240" s="193"/>
      <c r="H240" s="193"/>
      <c r="I240" s="193"/>
      <c r="J240" s="193"/>
      <c r="K240" s="193"/>
      <c r="L240" s="193"/>
      <c r="M240" s="193"/>
      <c r="N240" s="193"/>
    </row>
    <row r="241" spans="2:14" ht="12.75" customHeight="1" x14ac:dyDescent="0.2">
      <c r="B241" s="193"/>
      <c r="C241" s="193"/>
      <c r="D241" s="193"/>
      <c r="E241" s="193"/>
      <c r="F241" s="193"/>
      <c r="G241" s="193"/>
      <c r="H241" s="193"/>
      <c r="I241" s="193"/>
      <c r="J241" s="193"/>
      <c r="K241" s="193"/>
      <c r="L241" s="193"/>
      <c r="M241" s="193"/>
      <c r="N241" s="193"/>
    </row>
    <row r="242" spans="2:14" ht="12.75" customHeight="1" x14ac:dyDescent="0.2">
      <c r="B242" s="193"/>
      <c r="C242" s="193"/>
      <c r="D242" s="193"/>
      <c r="E242" s="193"/>
      <c r="F242" s="193"/>
      <c r="G242" s="193"/>
      <c r="H242" s="193"/>
      <c r="I242" s="193"/>
      <c r="J242" s="193"/>
      <c r="K242" s="193"/>
      <c r="L242" s="193"/>
      <c r="M242" s="193"/>
      <c r="N242" s="193"/>
    </row>
    <row r="243" spans="2:14" ht="12.75" customHeight="1" x14ac:dyDescent="0.2">
      <c r="B243" s="193"/>
      <c r="C243" s="193"/>
      <c r="D243" s="193"/>
      <c r="E243" s="193"/>
      <c r="F243" s="193"/>
      <c r="G243" s="193"/>
      <c r="H243" s="193"/>
      <c r="I243" s="193"/>
      <c r="J243" s="193"/>
      <c r="K243" s="193"/>
      <c r="L243" s="193"/>
      <c r="M243" s="193"/>
      <c r="N243" s="193"/>
    </row>
    <row r="244" spans="2:14" ht="12.75" customHeight="1" x14ac:dyDescent="0.2">
      <c r="B244" s="193"/>
      <c r="C244" s="193"/>
      <c r="D244" s="193"/>
      <c r="E244" s="193"/>
      <c r="F244" s="193"/>
      <c r="G244" s="193"/>
      <c r="H244" s="193"/>
      <c r="I244" s="193"/>
      <c r="J244" s="193"/>
      <c r="K244" s="193"/>
      <c r="L244" s="193"/>
      <c r="M244" s="193"/>
      <c r="N244" s="193"/>
    </row>
    <row r="245" spans="2:14" ht="12.75" customHeight="1" x14ac:dyDescent="0.2">
      <c r="B245" s="193"/>
      <c r="C245" s="193"/>
      <c r="D245" s="193"/>
      <c r="E245" s="193"/>
      <c r="F245" s="193"/>
      <c r="G245" s="193"/>
      <c r="H245" s="193"/>
      <c r="I245" s="193"/>
      <c r="J245" s="193"/>
      <c r="K245" s="193"/>
      <c r="L245" s="193"/>
      <c r="M245" s="193"/>
      <c r="N245" s="193"/>
    </row>
    <row r="246" spans="2:14" ht="12.75" customHeight="1" x14ac:dyDescent="0.2">
      <c r="B246" s="193"/>
      <c r="C246" s="193"/>
      <c r="D246" s="193"/>
      <c r="E246" s="193"/>
      <c r="F246" s="193"/>
      <c r="G246" s="193"/>
      <c r="H246" s="193"/>
      <c r="I246" s="193"/>
      <c r="J246" s="193"/>
      <c r="K246" s="193"/>
      <c r="L246" s="193"/>
      <c r="M246" s="193"/>
      <c r="N246" s="193"/>
    </row>
    <row r="247" spans="2:14" ht="12.75" customHeight="1" x14ac:dyDescent="0.2">
      <c r="B247" s="193"/>
      <c r="C247" s="193"/>
      <c r="D247" s="193"/>
      <c r="E247" s="193"/>
      <c r="F247" s="193"/>
      <c r="G247" s="193"/>
      <c r="H247" s="193"/>
      <c r="I247" s="193"/>
      <c r="J247" s="193"/>
      <c r="K247" s="193"/>
      <c r="L247" s="193"/>
      <c r="M247" s="193"/>
      <c r="N247" s="193"/>
    </row>
    <row r="248" spans="2:14" ht="12.75" customHeight="1" x14ac:dyDescent="0.2">
      <c r="B248" s="193"/>
      <c r="C248" s="193"/>
      <c r="D248" s="193"/>
      <c r="E248" s="193"/>
      <c r="F248" s="193"/>
      <c r="G248" s="193"/>
      <c r="H248" s="193"/>
      <c r="I248" s="193"/>
      <c r="J248" s="193"/>
      <c r="K248" s="193"/>
      <c r="L248" s="193"/>
      <c r="M248" s="193"/>
      <c r="N248" s="193"/>
    </row>
    <row r="249" spans="2:14" ht="12.75" customHeight="1" x14ac:dyDescent="0.2">
      <c r="B249" s="193"/>
      <c r="C249" s="193"/>
      <c r="D249" s="193"/>
      <c r="E249" s="193"/>
      <c r="F249" s="193"/>
      <c r="G249" s="193"/>
      <c r="H249" s="193"/>
      <c r="I249" s="193"/>
      <c r="J249" s="193"/>
      <c r="K249" s="193"/>
      <c r="L249" s="193"/>
      <c r="M249" s="193"/>
      <c r="N249" s="193"/>
    </row>
    <row r="250" spans="2:14" ht="12.75" customHeight="1" x14ac:dyDescent="0.2">
      <c r="B250" s="193"/>
      <c r="C250" s="193"/>
      <c r="D250" s="193"/>
      <c r="E250" s="193"/>
      <c r="F250" s="193"/>
      <c r="G250" s="193"/>
      <c r="H250" s="193"/>
      <c r="I250" s="193"/>
      <c r="J250" s="193"/>
      <c r="K250" s="193"/>
      <c r="L250" s="193"/>
      <c r="M250" s="193"/>
      <c r="N250" s="193"/>
    </row>
    <row r="251" spans="2:14" ht="12.75" customHeight="1" x14ac:dyDescent="0.2">
      <c r="B251" s="193"/>
      <c r="C251" s="193"/>
      <c r="D251" s="193"/>
      <c r="E251" s="193"/>
      <c r="F251" s="193"/>
      <c r="G251" s="193"/>
      <c r="H251" s="193"/>
      <c r="I251" s="193"/>
      <c r="J251" s="193"/>
      <c r="K251" s="193"/>
      <c r="L251" s="193"/>
      <c r="M251" s="193"/>
      <c r="N251" s="193"/>
    </row>
    <row r="252" spans="2:14" ht="12.75" customHeight="1" x14ac:dyDescent="0.2">
      <c r="B252" s="193"/>
      <c r="C252" s="193"/>
      <c r="D252" s="193"/>
      <c r="E252" s="193"/>
      <c r="F252" s="193"/>
      <c r="G252" s="193"/>
      <c r="H252" s="193"/>
      <c r="I252" s="193"/>
      <c r="J252" s="193"/>
      <c r="K252" s="193"/>
      <c r="L252" s="193"/>
      <c r="M252" s="193"/>
      <c r="N252" s="193"/>
    </row>
    <row r="253" spans="2:14" ht="12.75" customHeight="1" x14ac:dyDescent="0.2">
      <c r="B253" s="193"/>
      <c r="C253" s="193"/>
      <c r="D253" s="193"/>
      <c r="E253" s="193"/>
      <c r="F253" s="193"/>
      <c r="G253" s="193"/>
      <c r="H253" s="193"/>
      <c r="I253" s="193"/>
      <c r="J253" s="193"/>
      <c r="K253" s="193"/>
      <c r="L253" s="193"/>
      <c r="M253" s="193"/>
      <c r="N253" s="193"/>
    </row>
    <row r="254" spans="2:14" ht="12.75" customHeight="1" x14ac:dyDescent="0.2">
      <c r="B254" s="193"/>
      <c r="C254" s="193"/>
      <c r="D254" s="193"/>
      <c r="E254" s="193"/>
      <c r="F254" s="193"/>
      <c r="G254" s="193"/>
      <c r="H254" s="193"/>
      <c r="I254" s="193"/>
      <c r="J254" s="193"/>
      <c r="K254" s="193"/>
      <c r="L254" s="193"/>
      <c r="M254" s="193"/>
      <c r="N254" s="193"/>
    </row>
    <row r="255" spans="2:14" ht="12.75" customHeight="1" x14ac:dyDescent="0.2">
      <c r="B255" s="193"/>
      <c r="C255" s="193"/>
      <c r="D255" s="193"/>
      <c r="E255" s="193"/>
      <c r="F255" s="193"/>
      <c r="G255" s="193"/>
      <c r="H255" s="193"/>
      <c r="I255" s="193"/>
      <c r="J255" s="193"/>
      <c r="K255" s="193"/>
      <c r="L255" s="193"/>
      <c r="M255" s="193"/>
      <c r="N255" s="193"/>
    </row>
    <row r="256" spans="2:14" ht="12.75" customHeight="1" x14ac:dyDescent="0.2">
      <c r="B256" s="193"/>
      <c r="C256" s="193"/>
      <c r="D256" s="193"/>
      <c r="E256" s="193"/>
      <c r="F256" s="193"/>
      <c r="G256" s="193"/>
      <c r="H256" s="193"/>
      <c r="I256" s="193"/>
      <c r="J256" s="193"/>
      <c r="K256" s="193"/>
      <c r="L256" s="193"/>
      <c r="M256" s="193"/>
      <c r="N256" s="193"/>
    </row>
    <row r="257" spans="2:14" ht="12.75" customHeight="1" x14ac:dyDescent="0.2">
      <c r="B257" s="193"/>
      <c r="C257" s="193"/>
      <c r="D257" s="193"/>
      <c r="E257" s="193"/>
      <c r="F257" s="193"/>
      <c r="G257" s="193"/>
      <c r="H257" s="193"/>
      <c r="I257" s="193"/>
      <c r="J257" s="193"/>
      <c r="K257" s="193"/>
      <c r="L257" s="193"/>
      <c r="M257" s="193"/>
      <c r="N257" s="193"/>
    </row>
    <row r="258" spans="2:14" ht="12.75" customHeight="1" x14ac:dyDescent="0.2">
      <c r="B258" s="193"/>
      <c r="C258" s="193"/>
      <c r="D258" s="193"/>
      <c r="E258" s="193"/>
      <c r="F258" s="193"/>
      <c r="G258" s="193"/>
      <c r="H258" s="193"/>
      <c r="I258" s="193"/>
      <c r="J258" s="193"/>
      <c r="K258" s="193"/>
      <c r="L258" s="193"/>
      <c r="M258" s="193"/>
      <c r="N258" s="193"/>
    </row>
    <row r="259" spans="2:14" ht="12.75" customHeight="1" x14ac:dyDescent="0.2">
      <c r="B259" s="193"/>
      <c r="C259" s="193"/>
      <c r="D259" s="193"/>
      <c r="E259" s="193"/>
      <c r="F259" s="193"/>
      <c r="G259" s="193"/>
      <c r="H259" s="193"/>
      <c r="I259" s="193"/>
      <c r="J259" s="193"/>
      <c r="K259" s="193"/>
      <c r="L259" s="193"/>
      <c r="M259" s="193"/>
      <c r="N259" s="193"/>
    </row>
    <row r="260" spans="2:14" ht="12.75" customHeight="1" x14ac:dyDescent="0.2">
      <c r="B260" s="193"/>
      <c r="C260" s="193"/>
      <c r="D260" s="193"/>
      <c r="E260" s="193"/>
      <c r="F260" s="193"/>
      <c r="G260" s="193"/>
      <c r="H260" s="193"/>
      <c r="I260" s="193"/>
      <c r="J260" s="193"/>
      <c r="K260" s="193"/>
      <c r="L260" s="193"/>
      <c r="M260" s="193"/>
      <c r="N260" s="193"/>
    </row>
    <row r="261" spans="2:14" ht="12.75" customHeight="1" x14ac:dyDescent="0.2">
      <c r="B261" s="193"/>
      <c r="C261" s="193"/>
      <c r="D261" s="193"/>
      <c r="E261" s="193"/>
      <c r="F261" s="193"/>
      <c r="G261" s="193"/>
      <c r="H261" s="193"/>
      <c r="I261" s="193"/>
      <c r="J261" s="193"/>
      <c r="K261" s="193"/>
      <c r="L261" s="193"/>
      <c r="M261" s="193"/>
      <c r="N261" s="193"/>
    </row>
    <row r="262" spans="2:14" ht="12.75" customHeight="1" x14ac:dyDescent="0.2">
      <c r="B262" s="193"/>
      <c r="C262" s="193"/>
      <c r="D262" s="193"/>
      <c r="E262" s="193"/>
      <c r="F262" s="193"/>
      <c r="G262" s="193"/>
      <c r="H262" s="193"/>
      <c r="I262" s="193"/>
      <c r="J262" s="193"/>
      <c r="K262" s="193"/>
      <c r="L262" s="193"/>
      <c r="M262" s="193"/>
      <c r="N262" s="193"/>
    </row>
    <row r="263" spans="2:14" ht="12.75" customHeight="1" x14ac:dyDescent="0.2">
      <c r="B263" s="193"/>
      <c r="C263" s="193"/>
      <c r="D263" s="193"/>
      <c r="E263" s="193"/>
      <c r="F263" s="193"/>
      <c r="G263" s="193"/>
      <c r="H263" s="193"/>
      <c r="I263" s="193"/>
      <c r="J263" s="193"/>
      <c r="K263" s="193"/>
      <c r="L263" s="193"/>
      <c r="M263" s="193"/>
      <c r="N263" s="193"/>
    </row>
    <row r="264" spans="2:14" ht="12.75" customHeight="1" x14ac:dyDescent="0.2">
      <c r="B264" s="193"/>
      <c r="C264" s="193"/>
      <c r="D264" s="193"/>
      <c r="E264" s="193"/>
      <c r="F264" s="193"/>
      <c r="G264" s="193"/>
      <c r="H264" s="193"/>
      <c r="I264" s="193"/>
      <c r="J264" s="193"/>
      <c r="K264" s="193"/>
      <c r="L264" s="193"/>
      <c r="M264" s="193"/>
      <c r="N264" s="193"/>
    </row>
    <row r="265" spans="2:14" ht="12.75" customHeight="1" x14ac:dyDescent="0.2">
      <c r="B265" s="193"/>
      <c r="C265" s="193"/>
      <c r="D265" s="193"/>
      <c r="E265" s="193"/>
      <c r="F265" s="193"/>
      <c r="G265" s="193"/>
      <c r="H265" s="193"/>
      <c r="I265" s="193"/>
      <c r="J265" s="193"/>
      <c r="K265" s="193"/>
      <c r="L265" s="193"/>
      <c r="M265" s="193"/>
      <c r="N265" s="193"/>
    </row>
    <row r="266" spans="2:14" ht="12.75" customHeight="1" x14ac:dyDescent="0.2">
      <c r="B266" s="193"/>
      <c r="C266" s="193"/>
      <c r="D266" s="193"/>
      <c r="E266" s="193"/>
      <c r="F266" s="193"/>
      <c r="G266" s="193"/>
      <c r="H266" s="193"/>
      <c r="I266" s="193"/>
      <c r="J266" s="193"/>
      <c r="K266" s="193"/>
      <c r="L266" s="193"/>
      <c r="M266" s="193"/>
      <c r="N266" s="193"/>
    </row>
    <row r="267" spans="2:14" ht="12.75" customHeight="1" x14ac:dyDescent="0.2">
      <c r="B267" s="193"/>
      <c r="C267" s="193"/>
      <c r="D267" s="193"/>
      <c r="E267" s="193"/>
      <c r="F267" s="193"/>
      <c r="G267" s="193"/>
      <c r="H267" s="193"/>
      <c r="I267" s="193"/>
      <c r="J267" s="193"/>
      <c r="K267" s="193"/>
      <c r="L267" s="193"/>
      <c r="M267" s="193"/>
      <c r="N267" s="193"/>
    </row>
    <row r="268" spans="2:14" ht="12.75" customHeight="1" x14ac:dyDescent="0.2">
      <c r="B268" s="193"/>
      <c r="C268" s="193"/>
      <c r="D268" s="193"/>
      <c r="E268" s="193"/>
      <c r="F268" s="193"/>
      <c r="G268" s="193"/>
      <c r="H268" s="193"/>
      <c r="I268" s="193"/>
      <c r="J268" s="193"/>
      <c r="K268" s="193"/>
      <c r="L268" s="193"/>
      <c r="M268" s="193"/>
      <c r="N268" s="193"/>
    </row>
    <row r="269" spans="2:14" ht="12.75" customHeight="1" x14ac:dyDescent="0.2">
      <c r="B269" s="193"/>
      <c r="C269" s="193"/>
      <c r="D269" s="193"/>
      <c r="E269" s="193"/>
      <c r="F269" s="193"/>
      <c r="G269" s="193"/>
      <c r="H269" s="193"/>
      <c r="I269" s="193"/>
      <c r="J269" s="193"/>
      <c r="K269" s="193"/>
      <c r="L269" s="193"/>
      <c r="M269" s="193"/>
      <c r="N269" s="193"/>
    </row>
    <row r="270" spans="2:14" ht="12.75" customHeight="1" x14ac:dyDescent="0.2">
      <c r="B270" s="193"/>
      <c r="C270" s="193"/>
      <c r="D270" s="193"/>
      <c r="E270" s="193"/>
      <c r="F270" s="193"/>
      <c r="G270" s="193"/>
      <c r="H270" s="193"/>
      <c r="I270" s="193"/>
      <c r="J270" s="193"/>
      <c r="K270" s="193"/>
      <c r="L270" s="193"/>
      <c r="M270" s="193"/>
      <c r="N270" s="193"/>
    </row>
    <row r="271" spans="2:14" ht="12.75" customHeight="1" x14ac:dyDescent="0.2">
      <c r="B271" s="193"/>
      <c r="C271" s="193"/>
      <c r="D271" s="193"/>
      <c r="E271" s="193"/>
      <c r="F271" s="193"/>
      <c r="G271" s="193"/>
      <c r="H271" s="193"/>
      <c r="I271" s="193"/>
      <c r="J271" s="193"/>
      <c r="K271" s="193"/>
      <c r="L271" s="193"/>
      <c r="M271" s="193"/>
      <c r="N271" s="193"/>
    </row>
    <row r="272" spans="2:14" ht="12.75" customHeight="1" x14ac:dyDescent="0.2">
      <c r="B272" s="193"/>
      <c r="C272" s="193"/>
      <c r="D272" s="193"/>
      <c r="E272" s="193"/>
      <c r="F272" s="193"/>
      <c r="G272" s="193"/>
      <c r="H272" s="193"/>
      <c r="I272" s="193"/>
      <c r="J272" s="193"/>
      <c r="K272" s="193"/>
      <c r="L272" s="193"/>
      <c r="M272" s="193"/>
      <c r="N272" s="193"/>
    </row>
    <row r="273" spans="2:14" ht="12.75" customHeight="1" x14ac:dyDescent="0.2">
      <c r="B273" s="193"/>
      <c r="C273" s="193"/>
      <c r="D273" s="193"/>
      <c r="E273" s="193"/>
      <c r="F273" s="193"/>
      <c r="G273" s="193"/>
      <c r="H273" s="193"/>
      <c r="I273" s="193"/>
      <c r="J273" s="193"/>
      <c r="K273" s="193"/>
      <c r="L273" s="193"/>
      <c r="M273" s="193"/>
      <c r="N273" s="193"/>
    </row>
    <row r="274" spans="2:14" ht="12.75" customHeight="1" x14ac:dyDescent="0.2">
      <c r="B274" s="193"/>
      <c r="C274" s="193"/>
      <c r="D274" s="193"/>
      <c r="E274" s="193"/>
      <c r="F274" s="193"/>
      <c r="G274" s="193"/>
      <c r="H274" s="193"/>
      <c r="I274" s="193"/>
      <c r="J274" s="193"/>
      <c r="K274" s="193"/>
      <c r="L274" s="193"/>
      <c r="M274" s="193"/>
      <c r="N274" s="193"/>
    </row>
    <row r="275" spans="2:14" ht="12.75" customHeight="1" x14ac:dyDescent="0.2">
      <c r="B275" s="193"/>
      <c r="C275" s="193"/>
      <c r="D275" s="193"/>
      <c r="E275" s="193"/>
      <c r="F275" s="193"/>
      <c r="G275" s="193"/>
      <c r="H275" s="193"/>
      <c r="I275" s="193"/>
      <c r="J275" s="193"/>
      <c r="K275" s="193"/>
      <c r="L275" s="193"/>
      <c r="M275" s="193"/>
      <c r="N275" s="193"/>
    </row>
    <row r="276" spans="2:14" ht="12.75" customHeight="1" x14ac:dyDescent="0.2">
      <c r="B276" s="193"/>
      <c r="C276" s="193"/>
      <c r="D276" s="193"/>
      <c r="E276" s="193"/>
      <c r="F276" s="193"/>
      <c r="G276" s="193"/>
      <c r="H276" s="193"/>
      <c r="I276" s="193"/>
      <c r="J276" s="193"/>
      <c r="K276" s="193"/>
      <c r="L276" s="193"/>
      <c r="M276" s="193"/>
      <c r="N276" s="193"/>
    </row>
    <row r="277" spans="2:14" ht="12.75" customHeight="1" x14ac:dyDescent="0.2">
      <c r="B277" s="193"/>
      <c r="C277" s="193"/>
      <c r="D277" s="193"/>
      <c r="E277" s="193"/>
      <c r="F277" s="193"/>
      <c r="G277" s="193"/>
      <c r="H277" s="193"/>
      <c r="I277" s="193"/>
      <c r="J277" s="193"/>
      <c r="K277" s="193"/>
      <c r="L277" s="193"/>
      <c r="M277" s="193"/>
      <c r="N277" s="193"/>
    </row>
    <row r="278" spans="2:14" ht="12.75" customHeight="1" x14ac:dyDescent="0.2">
      <c r="B278" s="193"/>
      <c r="C278" s="193"/>
      <c r="D278" s="193"/>
      <c r="E278" s="193"/>
      <c r="F278" s="193"/>
      <c r="G278" s="193"/>
      <c r="H278" s="193"/>
      <c r="I278" s="193"/>
      <c r="J278" s="193"/>
      <c r="K278" s="193"/>
      <c r="L278" s="193"/>
      <c r="M278" s="193"/>
      <c r="N278" s="193"/>
    </row>
    <row r="279" spans="2:14" ht="12.75" customHeight="1" x14ac:dyDescent="0.2">
      <c r="B279" s="193"/>
      <c r="C279" s="193"/>
      <c r="D279" s="193"/>
      <c r="E279" s="193"/>
      <c r="F279" s="193"/>
      <c r="G279" s="193"/>
      <c r="H279" s="193"/>
      <c r="I279" s="193"/>
      <c r="J279" s="193"/>
      <c r="K279" s="193"/>
      <c r="L279" s="193"/>
      <c r="M279" s="193"/>
      <c r="N279" s="193"/>
    </row>
    <row r="280" spans="2:14" ht="12.75" customHeight="1" x14ac:dyDescent="0.2">
      <c r="B280" s="193"/>
      <c r="C280" s="193"/>
      <c r="D280" s="193"/>
      <c r="E280" s="193"/>
      <c r="F280" s="193"/>
      <c r="G280" s="193"/>
      <c r="H280" s="193"/>
      <c r="I280" s="193"/>
      <c r="J280" s="193"/>
      <c r="K280" s="193"/>
      <c r="L280" s="193"/>
      <c r="M280" s="193"/>
      <c r="N280" s="193"/>
    </row>
    <row r="281" spans="2:14" ht="12.75" customHeight="1" x14ac:dyDescent="0.2">
      <c r="B281" s="193"/>
      <c r="C281" s="193"/>
      <c r="D281" s="193"/>
      <c r="E281" s="193"/>
      <c r="F281" s="193"/>
      <c r="G281" s="193"/>
      <c r="H281" s="193"/>
      <c r="I281" s="193"/>
      <c r="J281" s="193"/>
      <c r="K281" s="193"/>
      <c r="L281" s="193"/>
      <c r="M281" s="193"/>
      <c r="N281" s="193"/>
    </row>
    <row r="282" spans="2:14" ht="12.75" customHeight="1" x14ac:dyDescent="0.2">
      <c r="B282" s="193"/>
      <c r="C282" s="193"/>
      <c r="D282" s="193"/>
      <c r="E282" s="193"/>
      <c r="F282" s="193"/>
      <c r="G282" s="193"/>
      <c r="H282" s="193"/>
      <c r="I282" s="193"/>
      <c r="J282" s="193"/>
      <c r="K282" s="193"/>
      <c r="L282" s="193"/>
      <c r="M282" s="193"/>
      <c r="N282" s="193"/>
    </row>
    <row r="283" spans="2:14" ht="12.75" customHeight="1" x14ac:dyDescent="0.2">
      <c r="B283" s="193"/>
      <c r="C283" s="193"/>
      <c r="D283" s="193"/>
      <c r="E283" s="193"/>
      <c r="F283" s="193"/>
      <c r="G283" s="193"/>
      <c r="H283" s="193"/>
      <c r="I283" s="193"/>
      <c r="J283" s="193"/>
      <c r="K283" s="193"/>
      <c r="L283" s="193"/>
      <c r="M283" s="193"/>
      <c r="N283" s="193"/>
    </row>
    <row r="284" spans="2:14" ht="12.75" customHeight="1" x14ac:dyDescent="0.2">
      <c r="B284" s="193"/>
      <c r="C284" s="193"/>
      <c r="D284" s="193"/>
      <c r="E284" s="193"/>
      <c r="F284" s="193"/>
      <c r="G284" s="193"/>
      <c r="H284" s="193"/>
      <c r="I284" s="193"/>
      <c r="J284" s="193"/>
      <c r="K284" s="193"/>
      <c r="L284" s="193"/>
      <c r="M284" s="193"/>
      <c r="N284" s="193"/>
    </row>
    <row r="285" spans="2:14" ht="12.75" customHeight="1" x14ac:dyDescent="0.2">
      <c r="B285" s="193"/>
      <c r="C285" s="193"/>
      <c r="D285" s="193"/>
      <c r="E285" s="193"/>
      <c r="F285" s="193"/>
      <c r="G285" s="193"/>
      <c r="H285" s="193"/>
      <c r="I285" s="193"/>
      <c r="J285" s="193"/>
      <c r="K285" s="193"/>
      <c r="L285" s="193"/>
      <c r="M285" s="193"/>
      <c r="N285" s="193"/>
    </row>
    <row r="286" spans="2:14" ht="12.75" customHeight="1" x14ac:dyDescent="0.2">
      <c r="B286" s="193"/>
      <c r="C286" s="193"/>
      <c r="D286" s="193"/>
      <c r="E286" s="193"/>
      <c r="F286" s="193"/>
      <c r="G286" s="193"/>
      <c r="H286" s="193"/>
      <c r="I286" s="193"/>
      <c r="J286" s="193"/>
      <c r="K286" s="193"/>
      <c r="L286" s="193"/>
      <c r="M286" s="193"/>
      <c r="N286" s="193"/>
    </row>
    <row r="287" spans="2:14" ht="12.75" customHeight="1" x14ac:dyDescent="0.2">
      <c r="B287" s="193"/>
      <c r="C287" s="193"/>
      <c r="D287" s="193"/>
      <c r="E287" s="193"/>
      <c r="F287" s="193"/>
      <c r="G287" s="193"/>
      <c r="H287" s="193"/>
      <c r="I287" s="193"/>
      <c r="J287" s="193"/>
      <c r="K287" s="193"/>
      <c r="L287" s="193"/>
      <c r="M287" s="193"/>
      <c r="N287" s="193"/>
    </row>
    <row r="288" spans="2:14" ht="12.75" customHeight="1" x14ac:dyDescent="0.2">
      <c r="B288" s="193"/>
      <c r="C288" s="193"/>
      <c r="D288" s="193"/>
      <c r="E288" s="193"/>
      <c r="F288" s="193"/>
      <c r="G288" s="193"/>
      <c r="H288" s="193"/>
      <c r="I288" s="193"/>
      <c r="J288" s="193"/>
      <c r="K288" s="193"/>
      <c r="L288" s="193"/>
      <c r="M288" s="193"/>
      <c r="N288" s="193"/>
    </row>
    <row r="289" spans="2:14" ht="12.75" customHeight="1" x14ac:dyDescent="0.2">
      <c r="B289" s="193"/>
      <c r="C289" s="193"/>
      <c r="D289" s="193"/>
      <c r="E289" s="193"/>
      <c r="F289" s="193"/>
      <c r="G289" s="193"/>
      <c r="H289" s="193"/>
      <c r="I289" s="193"/>
      <c r="J289" s="193"/>
      <c r="K289" s="193"/>
      <c r="L289" s="193"/>
      <c r="M289" s="193"/>
      <c r="N289" s="193"/>
    </row>
    <row r="290" spans="2:14" ht="12.75" customHeight="1" x14ac:dyDescent="0.2">
      <c r="B290" s="193"/>
      <c r="C290" s="193"/>
      <c r="D290" s="193"/>
      <c r="E290" s="193"/>
      <c r="F290" s="193"/>
      <c r="G290" s="193"/>
      <c r="H290" s="193"/>
      <c r="I290" s="193"/>
      <c r="J290" s="193"/>
      <c r="K290" s="193"/>
      <c r="L290" s="193"/>
      <c r="M290" s="193"/>
      <c r="N290" s="193"/>
    </row>
    <row r="291" spans="2:14" ht="12.75" customHeight="1" x14ac:dyDescent="0.2">
      <c r="B291" s="193"/>
      <c r="C291" s="193"/>
      <c r="D291" s="193"/>
      <c r="E291" s="193"/>
      <c r="F291" s="193"/>
      <c r="G291" s="193"/>
      <c r="H291" s="193"/>
      <c r="I291" s="193"/>
      <c r="J291" s="193"/>
      <c r="K291" s="193"/>
      <c r="L291" s="193"/>
      <c r="M291" s="193"/>
      <c r="N291" s="193"/>
    </row>
  </sheetData>
  <mergeCells count="6">
    <mergeCell ref="A1:N1"/>
    <mergeCell ref="A2:N2"/>
    <mergeCell ref="A3:A4"/>
    <mergeCell ref="B3:D3"/>
    <mergeCell ref="E3:G3"/>
    <mergeCell ref="H3:N3"/>
  </mergeCells>
  <printOptions horizontalCentered="1" verticalCentered="1"/>
  <pageMargins left="0" right="0" top="0" bottom="0" header="0" footer="0"/>
  <pageSetup paperSize="9" scale="64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253"/>
  <sheetViews>
    <sheetView showGridLines="0" topLeftCell="A40" zoomScaleNormal="100" zoomScaleSheetLayoutView="90" workbookViewId="0">
      <selection activeCell="E80" sqref="E80:K80"/>
    </sheetView>
  </sheetViews>
  <sheetFormatPr defaultRowHeight="12.75" x14ac:dyDescent="0.2"/>
  <cols>
    <col min="1" max="1" width="13.7109375" style="193" customWidth="1"/>
    <col min="2" max="4" width="10.5703125" style="195" customWidth="1"/>
    <col min="5" max="6" width="11.85546875" style="195" customWidth="1"/>
    <col min="7" max="8" width="12.85546875" style="195" customWidth="1"/>
    <col min="9" max="10" width="11.5703125" style="195" customWidth="1"/>
    <col min="11" max="11" width="10.7109375" style="195" customWidth="1"/>
    <col min="12" max="16384" width="9.140625" style="193"/>
  </cols>
  <sheetData>
    <row r="1" spans="1:11" ht="32.25" customHeight="1" x14ac:dyDescent="0.2">
      <c r="A1" s="436" t="s">
        <v>326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</row>
    <row r="2" spans="1:11" ht="32.25" customHeight="1" x14ac:dyDescent="0.2">
      <c r="A2" s="438" t="s">
        <v>327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</row>
    <row r="3" spans="1:11" s="205" customFormat="1" ht="36" customHeight="1" x14ac:dyDescent="0.2">
      <c r="A3" s="456" t="s">
        <v>290</v>
      </c>
      <c r="B3" s="453" t="s">
        <v>215</v>
      </c>
      <c r="C3" s="454"/>
      <c r="D3" s="455"/>
      <c r="E3" s="431" t="s">
        <v>258</v>
      </c>
      <c r="F3" s="432"/>
      <c r="G3" s="432"/>
      <c r="H3" s="432"/>
      <c r="I3" s="432"/>
      <c r="J3" s="432"/>
      <c r="K3" s="432"/>
    </row>
    <row r="4" spans="1:11" s="205" customFormat="1" ht="36" customHeight="1" x14ac:dyDescent="0.2">
      <c r="A4" s="457"/>
      <c r="B4" s="159" t="s">
        <v>166</v>
      </c>
      <c r="C4" s="159" t="s">
        <v>165</v>
      </c>
      <c r="D4" s="159" t="s">
        <v>88</v>
      </c>
      <c r="E4" s="344" t="s">
        <v>286</v>
      </c>
      <c r="F4" s="344" t="s">
        <v>287</v>
      </c>
      <c r="G4" s="344" t="s">
        <v>288</v>
      </c>
      <c r="H4" s="344" t="s">
        <v>289</v>
      </c>
      <c r="I4" s="344" t="s">
        <v>212</v>
      </c>
      <c r="J4" s="345" t="s">
        <v>213</v>
      </c>
      <c r="K4" s="417" t="s">
        <v>214</v>
      </c>
    </row>
    <row r="5" spans="1:11" s="200" customFormat="1" ht="13.5" customHeight="1" x14ac:dyDescent="0.2">
      <c r="A5" s="211">
        <v>0</v>
      </c>
      <c r="B5" s="139">
        <v>0</v>
      </c>
      <c r="C5" s="139">
        <v>0</v>
      </c>
      <c r="D5" s="336">
        <f>B5+C5</f>
        <v>0</v>
      </c>
      <c r="E5" s="139">
        <v>0</v>
      </c>
      <c r="F5" s="139">
        <v>0</v>
      </c>
      <c r="G5" s="338">
        <v>0</v>
      </c>
      <c r="H5" s="338">
        <v>0</v>
      </c>
      <c r="I5" s="140">
        <v>0</v>
      </c>
      <c r="J5" s="140">
        <v>0</v>
      </c>
      <c r="K5" s="202">
        <f t="shared" ref="K5:K68" si="0">SUM(E5:J5)</f>
        <v>0</v>
      </c>
    </row>
    <row r="6" spans="1:11" s="200" customFormat="1" ht="13.5" customHeight="1" x14ac:dyDescent="0.2">
      <c r="A6" s="211">
        <v>1</v>
      </c>
      <c r="B6" s="139">
        <v>0</v>
      </c>
      <c r="C6" s="139">
        <v>0</v>
      </c>
      <c r="D6" s="336">
        <f t="shared" ref="D6:D69" si="1">B6+C6</f>
        <v>0</v>
      </c>
      <c r="E6" s="338">
        <v>0</v>
      </c>
      <c r="F6" s="139">
        <v>0</v>
      </c>
      <c r="G6" s="338">
        <v>1</v>
      </c>
      <c r="H6" s="338">
        <v>1</v>
      </c>
      <c r="I6" s="140">
        <v>0</v>
      </c>
      <c r="J6" s="140">
        <v>0</v>
      </c>
      <c r="K6" s="202">
        <f t="shared" si="0"/>
        <v>2</v>
      </c>
    </row>
    <row r="7" spans="1:11" s="200" customFormat="1" ht="13.5" customHeight="1" x14ac:dyDescent="0.2">
      <c r="A7" s="211">
        <v>2</v>
      </c>
      <c r="B7" s="139">
        <v>0</v>
      </c>
      <c r="C7" s="139">
        <v>0</v>
      </c>
      <c r="D7" s="336">
        <f t="shared" si="1"/>
        <v>0</v>
      </c>
      <c r="E7" s="139">
        <v>0</v>
      </c>
      <c r="F7" s="139">
        <v>0</v>
      </c>
      <c r="G7" s="338">
        <v>1</v>
      </c>
      <c r="H7" s="338">
        <v>1</v>
      </c>
      <c r="I7" s="140">
        <v>0</v>
      </c>
      <c r="J7" s="140">
        <v>0</v>
      </c>
      <c r="K7" s="202">
        <f t="shared" si="0"/>
        <v>2</v>
      </c>
    </row>
    <row r="8" spans="1:11" s="200" customFormat="1" ht="13.5" customHeight="1" x14ac:dyDescent="0.2">
      <c r="A8" s="211">
        <v>3</v>
      </c>
      <c r="B8" s="139">
        <v>0</v>
      </c>
      <c r="C8" s="139">
        <v>0</v>
      </c>
      <c r="D8" s="336">
        <f t="shared" si="1"/>
        <v>0</v>
      </c>
      <c r="E8" s="139">
        <v>0</v>
      </c>
      <c r="F8" s="139">
        <v>0</v>
      </c>
      <c r="G8" s="338">
        <v>1</v>
      </c>
      <c r="H8" s="338">
        <v>2</v>
      </c>
      <c r="I8" s="140">
        <v>0</v>
      </c>
      <c r="J8" s="140">
        <v>0</v>
      </c>
      <c r="K8" s="202">
        <f t="shared" si="0"/>
        <v>3</v>
      </c>
    </row>
    <row r="9" spans="1:11" s="200" customFormat="1" ht="13.5" customHeight="1" x14ac:dyDescent="0.2">
      <c r="A9" s="211">
        <v>4</v>
      </c>
      <c r="B9" s="139">
        <v>0</v>
      </c>
      <c r="C9" s="139">
        <v>0</v>
      </c>
      <c r="D9" s="336">
        <f t="shared" si="1"/>
        <v>0</v>
      </c>
      <c r="E9" s="139">
        <v>0</v>
      </c>
      <c r="F9" s="139">
        <v>0</v>
      </c>
      <c r="G9" s="338">
        <v>2</v>
      </c>
      <c r="H9" s="338">
        <v>4</v>
      </c>
      <c r="I9" s="140">
        <v>0</v>
      </c>
      <c r="J9" s="140">
        <v>0</v>
      </c>
      <c r="K9" s="202">
        <f t="shared" si="0"/>
        <v>6</v>
      </c>
    </row>
    <row r="10" spans="1:11" s="200" customFormat="1" ht="13.5" customHeight="1" x14ac:dyDescent="0.2">
      <c r="A10" s="211">
        <v>5</v>
      </c>
      <c r="B10" s="139">
        <v>0</v>
      </c>
      <c r="C10" s="139">
        <v>0</v>
      </c>
      <c r="D10" s="336">
        <f t="shared" si="1"/>
        <v>0</v>
      </c>
      <c r="E10" s="139">
        <v>0</v>
      </c>
      <c r="F10" s="139">
        <v>0</v>
      </c>
      <c r="G10" s="338">
        <v>6</v>
      </c>
      <c r="H10" s="338">
        <v>5</v>
      </c>
      <c r="I10" s="140">
        <v>0</v>
      </c>
      <c r="J10" s="140">
        <v>0</v>
      </c>
      <c r="K10" s="202">
        <f t="shared" si="0"/>
        <v>11</v>
      </c>
    </row>
    <row r="11" spans="1:11" s="200" customFormat="1" ht="13.5" customHeight="1" x14ac:dyDescent="0.2">
      <c r="A11" s="211">
        <v>6</v>
      </c>
      <c r="B11" s="139">
        <v>0</v>
      </c>
      <c r="C11" s="139">
        <v>0</v>
      </c>
      <c r="D11" s="336">
        <f t="shared" si="1"/>
        <v>0</v>
      </c>
      <c r="E11" s="139">
        <v>0</v>
      </c>
      <c r="F11" s="139">
        <v>0</v>
      </c>
      <c r="G11" s="338">
        <v>6</v>
      </c>
      <c r="H11" s="338">
        <v>2</v>
      </c>
      <c r="I11" s="140">
        <v>0</v>
      </c>
      <c r="J11" s="140">
        <v>0</v>
      </c>
      <c r="K11" s="202">
        <f t="shared" si="0"/>
        <v>8</v>
      </c>
    </row>
    <row r="12" spans="1:11" s="200" customFormat="1" ht="13.5" customHeight="1" x14ac:dyDescent="0.2">
      <c r="A12" s="211">
        <v>7</v>
      </c>
      <c r="B12" s="139">
        <v>0</v>
      </c>
      <c r="C12" s="139">
        <v>0</v>
      </c>
      <c r="D12" s="336">
        <f t="shared" si="1"/>
        <v>0</v>
      </c>
      <c r="E12" s="139">
        <v>0</v>
      </c>
      <c r="F12" s="139">
        <v>0</v>
      </c>
      <c r="G12" s="338">
        <v>5</v>
      </c>
      <c r="H12" s="338">
        <v>1</v>
      </c>
      <c r="I12" s="140">
        <v>0</v>
      </c>
      <c r="J12" s="140">
        <v>0</v>
      </c>
      <c r="K12" s="202">
        <f t="shared" si="0"/>
        <v>6</v>
      </c>
    </row>
    <row r="13" spans="1:11" s="200" customFormat="1" ht="13.5" customHeight="1" x14ac:dyDescent="0.2">
      <c r="A13" s="211">
        <v>8</v>
      </c>
      <c r="B13" s="139">
        <v>0</v>
      </c>
      <c r="C13" s="139">
        <v>0</v>
      </c>
      <c r="D13" s="336">
        <f t="shared" si="1"/>
        <v>0</v>
      </c>
      <c r="E13" s="139">
        <v>0</v>
      </c>
      <c r="F13" s="139">
        <v>0</v>
      </c>
      <c r="G13" s="338">
        <v>3</v>
      </c>
      <c r="H13" s="338">
        <v>1</v>
      </c>
      <c r="I13" s="140">
        <v>0</v>
      </c>
      <c r="J13" s="140">
        <v>0</v>
      </c>
      <c r="K13" s="202">
        <f t="shared" si="0"/>
        <v>4</v>
      </c>
    </row>
    <row r="14" spans="1:11" s="200" customFormat="1" ht="13.5" customHeight="1" x14ac:dyDescent="0.2">
      <c r="A14" s="204">
        <v>9</v>
      </c>
      <c r="B14" s="139">
        <v>0</v>
      </c>
      <c r="C14" s="139">
        <v>0</v>
      </c>
      <c r="D14" s="336">
        <f t="shared" si="1"/>
        <v>0</v>
      </c>
      <c r="E14" s="139">
        <v>0</v>
      </c>
      <c r="F14" s="139">
        <v>0</v>
      </c>
      <c r="G14" s="338">
        <v>0</v>
      </c>
      <c r="H14" s="338">
        <v>6</v>
      </c>
      <c r="I14" s="140">
        <v>0</v>
      </c>
      <c r="J14" s="140">
        <v>0</v>
      </c>
      <c r="K14" s="202">
        <f t="shared" si="0"/>
        <v>6</v>
      </c>
    </row>
    <row r="15" spans="1:11" s="200" customFormat="1" ht="13.5" customHeight="1" x14ac:dyDescent="0.2">
      <c r="A15" s="204">
        <f t="shared" ref="A15:A44" si="2">+A14+1</f>
        <v>10</v>
      </c>
      <c r="B15" s="139">
        <v>0</v>
      </c>
      <c r="C15" s="139">
        <v>0</v>
      </c>
      <c r="D15" s="336">
        <f t="shared" si="1"/>
        <v>0</v>
      </c>
      <c r="E15" s="139">
        <v>0</v>
      </c>
      <c r="F15" s="139">
        <v>0</v>
      </c>
      <c r="G15" s="338">
        <v>4</v>
      </c>
      <c r="H15" s="338">
        <v>2</v>
      </c>
      <c r="I15" s="140">
        <v>0</v>
      </c>
      <c r="J15" s="140">
        <v>0</v>
      </c>
      <c r="K15" s="202">
        <f t="shared" si="0"/>
        <v>6</v>
      </c>
    </row>
    <row r="16" spans="1:11" s="200" customFormat="1" ht="13.5" customHeight="1" x14ac:dyDescent="0.2">
      <c r="A16" s="204">
        <f t="shared" si="2"/>
        <v>11</v>
      </c>
      <c r="B16" s="139">
        <v>0</v>
      </c>
      <c r="C16" s="139">
        <v>0</v>
      </c>
      <c r="D16" s="336">
        <f t="shared" si="1"/>
        <v>0</v>
      </c>
      <c r="E16" s="139">
        <v>0</v>
      </c>
      <c r="F16" s="139">
        <v>0</v>
      </c>
      <c r="G16" s="338">
        <v>4</v>
      </c>
      <c r="H16" s="338">
        <v>3</v>
      </c>
      <c r="I16" s="140">
        <v>0</v>
      </c>
      <c r="J16" s="140">
        <v>0</v>
      </c>
      <c r="K16" s="202">
        <f t="shared" si="0"/>
        <v>7</v>
      </c>
    </row>
    <row r="17" spans="1:11" s="200" customFormat="1" ht="13.5" customHeight="1" x14ac:dyDescent="0.2">
      <c r="A17" s="204">
        <f t="shared" si="2"/>
        <v>12</v>
      </c>
      <c r="B17" s="139">
        <v>0</v>
      </c>
      <c r="C17" s="139">
        <v>0</v>
      </c>
      <c r="D17" s="336">
        <f t="shared" si="1"/>
        <v>0</v>
      </c>
      <c r="E17" s="139">
        <v>0</v>
      </c>
      <c r="F17" s="139">
        <v>0</v>
      </c>
      <c r="G17" s="338">
        <v>4</v>
      </c>
      <c r="H17" s="338">
        <v>3</v>
      </c>
      <c r="I17" s="140">
        <v>0</v>
      </c>
      <c r="J17" s="140">
        <v>0</v>
      </c>
      <c r="K17" s="202">
        <f t="shared" si="0"/>
        <v>7</v>
      </c>
    </row>
    <row r="18" spans="1:11" s="200" customFormat="1" ht="13.5" customHeight="1" x14ac:dyDescent="0.2">
      <c r="A18" s="204">
        <f t="shared" si="2"/>
        <v>13</v>
      </c>
      <c r="B18" s="139">
        <v>0</v>
      </c>
      <c r="C18" s="139">
        <v>0</v>
      </c>
      <c r="D18" s="336">
        <f t="shared" si="1"/>
        <v>0</v>
      </c>
      <c r="E18" s="139">
        <v>0</v>
      </c>
      <c r="F18" s="139">
        <v>0</v>
      </c>
      <c r="G18" s="338">
        <v>5</v>
      </c>
      <c r="H18" s="338">
        <v>6</v>
      </c>
      <c r="I18" s="140">
        <v>0</v>
      </c>
      <c r="J18" s="140">
        <v>0</v>
      </c>
      <c r="K18" s="202">
        <f t="shared" si="0"/>
        <v>11</v>
      </c>
    </row>
    <row r="19" spans="1:11" s="200" customFormat="1" ht="13.5" customHeight="1" x14ac:dyDescent="0.2">
      <c r="A19" s="204">
        <f t="shared" si="2"/>
        <v>14</v>
      </c>
      <c r="B19" s="139">
        <v>0</v>
      </c>
      <c r="C19" s="139">
        <v>0</v>
      </c>
      <c r="D19" s="336">
        <f t="shared" si="1"/>
        <v>0</v>
      </c>
      <c r="E19" s="139">
        <v>0</v>
      </c>
      <c r="F19" s="139">
        <v>0</v>
      </c>
      <c r="G19" s="338">
        <v>6</v>
      </c>
      <c r="H19" s="338">
        <v>4</v>
      </c>
      <c r="I19" s="140">
        <v>0</v>
      </c>
      <c r="J19" s="140">
        <v>0</v>
      </c>
      <c r="K19" s="202">
        <f t="shared" si="0"/>
        <v>10</v>
      </c>
    </row>
    <row r="20" spans="1:11" s="200" customFormat="1" ht="13.5" customHeight="1" x14ac:dyDescent="0.2">
      <c r="A20" s="204">
        <f t="shared" si="2"/>
        <v>15</v>
      </c>
      <c r="B20" s="139">
        <v>0</v>
      </c>
      <c r="C20" s="139">
        <v>0</v>
      </c>
      <c r="D20" s="336">
        <f t="shared" si="1"/>
        <v>0</v>
      </c>
      <c r="E20" s="338">
        <v>0</v>
      </c>
      <c r="F20" s="139">
        <v>0</v>
      </c>
      <c r="G20" s="338">
        <v>3</v>
      </c>
      <c r="H20" s="338">
        <v>2</v>
      </c>
      <c r="I20" s="140">
        <v>0</v>
      </c>
      <c r="J20" s="140">
        <v>0</v>
      </c>
      <c r="K20" s="202">
        <f t="shared" si="0"/>
        <v>5</v>
      </c>
    </row>
    <row r="21" spans="1:11" s="200" customFormat="1" ht="13.5" customHeight="1" x14ac:dyDescent="0.2">
      <c r="A21" s="204">
        <f t="shared" si="2"/>
        <v>16</v>
      </c>
      <c r="B21" s="139">
        <v>0</v>
      </c>
      <c r="C21" s="139">
        <v>0</v>
      </c>
      <c r="D21" s="336">
        <f t="shared" si="1"/>
        <v>0</v>
      </c>
      <c r="E21" s="139">
        <v>0</v>
      </c>
      <c r="F21" s="139">
        <v>0</v>
      </c>
      <c r="G21" s="338">
        <v>4</v>
      </c>
      <c r="H21" s="338">
        <v>3</v>
      </c>
      <c r="I21" s="140">
        <v>0</v>
      </c>
      <c r="J21" s="140">
        <v>0</v>
      </c>
      <c r="K21" s="202">
        <f t="shared" si="0"/>
        <v>7</v>
      </c>
    </row>
    <row r="22" spans="1:11" s="200" customFormat="1" ht="13.5" customHeight="1" x14ac:dyDescent="0.2">
      <c r="A22" s="204">
        <f t="shared" si="2"/>
        <v>17</v>
      </c>
      <c r="B22" s="139">
        <v>0</v>
      </c>
      <c r="C22" s="139">
        <v>0</v>
      </c>
      <c r="D22" s="336">
        <f t="shared" si="1"/>
        <v>0</v>
      </c>
      <c r="E22" s="139">
        <v>0</v>
      </c>
      <c r="F22" s="139">
        <v>0</v>
      </c>
      <c r="G22" s="338">
        <v>9</v>
      </c>
      <c r="H22" s="338">
        <v>1</v>
      </c>
      <c r="I22" s="140">
        <v>0</v>
      </c>
      <c r="J22" s="140">
        <v>0</v>
      </c>
      <c r="K22" s="202">
        <f t="shared" si="0"/>
        <v>10</v>
      </c>
    </row>
    <row r="23" spans="1:11" s="200" customFormat="1" ht="13.5" customHeight="1" x14ac:dyDescent="0.2">
      <c r="A23" s="204">
        <f t="shared" si="2"/>
        <v>18</v>
      </c>
      <c r="B23" s="139">
        <v>0</v>
      </c>
      <c r="C23" s="139">
        <v>0</v>
      </c>
      <c r="D23" s="336">
        <f t="shared" si="1"/>
        <v>0</v>
      </c>
      <c r="E23" s="338">
        <v>0</v>
      </c>
      <c r="F23" s="139">
        <v>0</v>
      </c>
      <c r="G23" s="338">
        <v>0</v>
      </c>
      <c r="H23" s="338">
        <v>5</v>
      </c>
      <c r="I23" s="140">
        <v>0</v>
      </c>
      <c r="J23" s="140">
        <v>0</v>
      </c>
      <c r="K23" s="202">
        <f t="shared" si="0"/>
        <v>5</v>
      </c>
    </row>
    <row r="24" spans="1:11" s="200" customFormat="1" ht="13.5" customHeight="1" x14ac:dyDescent="0.2">
      <c r="A24" s="204">
        <f t="shared" si="2"/>
        <v>19</v>
      </c>
      <c r="B24" s="139">
        <v>0</v>
      </c>
      <c r="C24" s="139">
        <v>0</v>
      </c>
      <c r="D24" s="336">
        <f t="shared" si="1"/>
        <v>0</v>
      </c>
      <c r="E24" s="139">
        <v>0</v>
      </c>
      <c r="F24" s="139">
        <v>0</v>
      </c>
      <c r="G24" s="338">
        <v>1</v>
      </c>
      <c r="H24" s="338">
        <v>2</v>
      </c>
      <c r="I24" s="140">
        <v>0</v>
      </c>
      <c r="J24" s="140">
        <v>0</v>
      </c>
      <c r="K24" s="202">
        <f t="shared" si="0"/>
        <v>3</v>
      </c>
    </row>
    <row r="25" spans="1:11" s="200" customFormat="1" ht="13.5" customHeight="1" x14ac:dyDescent="0.2">
      <c r="A25" s="204">
        <f t="shared" si="2"/>
        <v>20</v>
      </c>
      <c r="B25" s="139">
        <v>0</v>
      </c>
      <c r="C25" s="139">
        <v>0</v>
      </c>
      <c r="D25" s="336">
        <f t="shared" si="1"/>
        <v>0</v>
      </c>
      <c r="E25" s="338">
        <v>0</v>
      </c>
      <c r="F25" s="139">
        <v>0</v>
      </c>
      <c r="G25" s="338">
        <v>0</v>
      </c>
      <c r="H25" s="338">
        <v>4</v>
      </c>
      <c r="I25" s="140">
        <v>0</v>
      </c>
      <c r="J25" s="140">
        <v>0</v>
      </c>
      <c r="K25" s="202">
        <f t="shared" si="0"/>
        <v>4</v>
      </c>
    </row>
    <row r="26" spans="1:11" s="200" customFormat="1" ht="13.5" customHeight="1" x14ac:dyDescent="0.2">
      <c r="A26" s="204">
        <f t="shared" si="2"/>
        <v>21</v>
      </c>
      <c r="B26" s="139">
        <v>0</v>
      </c>
      <c r="C26" s="139">
        <v>0</v>
      </c>
      <c r="D26" s="336">
        <f t="shared" si="1"/>
        <v>0</v>
      </c>
      <c r="E26" s="139">
        <v>0</v>
      </c>
      <c r="F26" s="139">
        <v>0</v>
      </c>
      <c r="G26" s="338">
        <v>1</v>
      </c>
      <c r="H26" s="338">
        <v>3</v>
      </c>
      <c r="I26" s="140">
        <v>0</v>
      </c>
      <c r="J26" s="140">
        <v>0</v>
      </c>
      <c r="K26" s="202">
        <f t="shared" si="0"/>
        <v>4</v>
      </c>
    </row>
    <row r="27" spans="1:11" s="200" customFormat="1" ht="13.5" customHeight="1" x14ac:dyDescent="0.2">
      <c r="A27" s="204">
        <f t="shared" si="2"/>
        <v>22</v>
      </c>
      <c r="B27" s="139">
        <v>1</v>
      </c>
      <c r="C27" s="139">
        <v>0</v>
      </c>
      <c r="D27" s="336">
        <f t="shared" si="1"/>
        <v>1</v>
      </c>
      <c r="E27" s="139">
        <v>0</v>
      </c>
      <c r="F27" s="139">
        <v>3</v>
      </c>
      <c r="G27" s="338">
        <v>1</v>
      </c>
      <c r="H27" s="338">
        <v>0</v>
      </c>
      <c r="I27" s="140">
        <v>0</v>
      </c>
      <c r="J27" s="140">
        <v>0</v>
      </c>
      <c r="K27" s="202">
        <f t="shared" si="0"/>
        <v>4</v>
      </c>
    </row>
    <row r="28" spans="1:11" s="200" customFormat="1" ht="13.5" customHeight="1" x14ac:dyDescent="0.2">
      <c r="A28" s="204">
        <f t="shared" si="2"/>
        <v>23</v>
      </c>
      <c r="B28" s="139">
        <v>0</v>
      </c>
      <c r="C28" s="139">
        <v>0</v>
      </c>
      <c r="D28" s="336">
        <f t="shared" si="1"/>
        <v>0</v>
      </c>
      <c r="E28" s="139">
        <v>0</v>
      </c>
      <c r="F28" s="338">
        <v>0</v>
      </c>
      <c r="G28" s="338">
        <v>0</v>
      </c>
      <c r="H28" s="338">
        <v>0</v>
      </c>
      <c r="I28" s="140">
        <v>0</v>
      </c>
      <c r="J28" s="140">
        <v>0</v>
      </c>
      <c r="K28" s="202">
        <f t="shared" si="0"/>
        <v>0</v>
      </c>
    </row>
    <row r="29" spans="1:11" s="200" customFormat="1" ht="13.5" customHeight="1" x14ac:dyDescent="0.2">
      <c r="A29" s="204">
        <f t="shared" si="2"/>
        <v>24</v>
      </c>
      <c r="B29" s="139">
        <v>0</v>
      </c>
      <c r="C29" s="139">
        <v>0</v>
      </c>
      <c r="D29" s="336">
        <f t="shared" si="1"/>
        <v>0</v>
      </c>
      <c r="E29" s="338">
        <v>0</v>
      </c>
      <c r="F29" s="338">
        <v>1</v>
      </c>
      <c r="G29" s="338">
        <v>0</v>
      </c>
      <c r="H29" s="338">
        <v>3</v>
      </c>
      <c r="I29" s="140">
        <v>0</v>
      </c>
      <c r="J29" s="140">
        <v>0</v>
      </c>
      <c r="K29" s="202">
        <f t="shared" si="0"/>
        <v>4</v>
      </c>
    </row>
    <row r="30" spans="1:11" s="200" customFormat="1" ht="13.5" customHeight="1" x14ac:dyDescent="0.2">
      <c r="A30" s="204">
        <f t="shared" si="2"/>
        <v>25</v>
      </c>
      <c r="B30" s="139">
        <v>0</v>
      </c>
      <c r="C30" s="139">
        <v>0</v>
      </c>
      <c r="D30" s="336">
        <f t="shared" si="1"/>
        <v>0</v>
      </c>
      <c r="E30" s="139">
        <v>0</v>
      </c>
      <c r="F30" s="338">
        <v>1</v>
      </c>
      <c r="G30" s="338">
        <v>0</v>
      </c>
      <c r="H30" s="338">
        <v>0</v>
      </c>
      <c r="I30" s="140">
        <v>0</v>
      </c>
      <c r="J30" s="140">
        <v>0</v>
      </c>
      <c r="K30" s="202">
        <f t="shared" si="0"/>
        <v>1</v>
      </c>
    </row>
    <row r="31" spans="1:11" s="200" customFormat="1" ht="13.5" customHeight="1" x14ac:dyDescent="0.2">
      <c r="A31" s="204">
        <f t="shared" si="2"/>
        <v>26</v>
      </c>
      <c r="B31" s="139">
        <v>0</v>
      </c>
      <c r="C31" s="139">
        <v>0</v>
      </c>
      <c r="D31" s="336">
        <f t="shared" si="1"/>
        <v>0</v>
      </c>
      <c r="E31" s="338">
        <v>0</v>
      </c>
      <c r="F31" s="338">
        <v>0</v>
      </c>
      <c r="G31" s="338">
        <v>0</v>
      </c>
      <c r="H31" s="338">
        <v>0</v>
      </c>
      <c r="I31" s="140">
        <v>0</v>
      </c>
      <c r="J31" s="140">
        <v>0</v>
      </c>
      <c r="K31" s="202">
        <f t="shared" si="0"/>
        <v>0</v>
      </c>
    </row>
    <row r="32" spans="1:11" s="200" customFormat="1" ht="13.5" customHeight="1" x14ac:dyDescent="0.2">
      <c r="A32" s="204">
        <f t="shared" si="2"/>
        <v>27</v>
      </c>
      <c r="B32" s="139">
        <v>1</v>
      </c>
      <c r="C32" s="139">
        <v>0</v>
      </c>
      <c r="D32" s="336">
        <f t="shared" si="1"/>
        <v>1</v>
      </c>
      <c r="E32" s="338">
        <v>0</v>
      </c>
      <c r="F32" s="338">
        <v>2</v>
      </c>
      <c r="G32" s="338">
        <v>0</v>
      </c>
      <c r="H32" s="338">
        <v>0</v>
      </c>
      <c r="I32" s="140">
        <v>0</v>
      </c>
      <c r="J32" s="140">
        <v>0</v>
      </c>
      <c r="K32" s="202">
        <f t="shared" si="0"/>
        <v>2</v>
      </c>
    </row>
    <row r="33" spans="1:11" s="200" customFormat="1" ht="13.5" customHeight="1" x14ac:dyDescent="0.2">
      <c r="A33" s="204">
        <f t="shared" si="2"/>
        <v>28</v>
      </c>
      <c r="B33" s="139">
        <v>1</v>
      </c>
      <c r="C33" s="139">
        <v>0</v>
      </c>
      <c r="D33" s="336">
        <f t="shared" si="1"/>
        <v>1</v>
      </c>
      <c r="E33" s="338">
        <v>0</v>
      </c>
      <c r="F33" s="338">
        <v>1</v>
      </c>
      <c r="G33" s="338">
        <v>0</v>
      </c>
      <c r="H33" s="338">
        <v>0</v>
      </c>
      <c r="I33" s="140">
        <v>0</v>
      </c>
      <c r="J33" s="140">
        <v>0</v>
      </c>
      <c r="K33" s="202">
        <f t="shared" si="0"/>
        <v>1</v>
      </c>
    </row>
    <row r="34" spans="1:11" s="200" customFormat="1" ht="13.5" customHeight="1" x14ac:dyDescent="0.2">
      <c r="A34" s="204">
        <f t="shared" si="2"/>
        <v>29</v>
      </c>
      <c r="B34" s="139">
        <v>1</v>
      </c>
      <c r="C34" s="139">
        <v>0</v>
      </c>
      <c r="D34" s="336">
        <f t="shared" si="1"/>
        <v>1</v>
      </c>
      <c r="E34" s="338">
        <v>0</v>
      </c>
      <c r="F34" s="338">
        <v>4</v>
      </c>
      <c r="G34" s="338">
        <v>0</v>
      </c>
      <c r="H34" s="338">
        <v>0</v>
      </c>
      <c r="I34" s="140">
        <v>0</v>
      </c>
      <c r="J34" s="140">
        <v>0</v>
      </c>
      <c r="K34" s="202">
        <f t="shared" si="0"/>
        <v>4</v>
      </c>
    </row>
    <row r="35" spans="1:11" s="200" customFormat="1" ht="13.5" customHeight="1" x14ac:dyDescent="0.2">
      <c r="A35" s="204">
        <f t="shared" si="2"/>
        <v>30</v>
      </c>
      <c r="B35" s="139">
        <v>0</v>
      </c>
      <c r="C35" s="139">
        <v>0</v>
      </c>
      <c r="D35" s="336">
        <f t="shared" si="1"/>
        <v>0</v>
      </c>
      <c r="E35" s="338">
        <v>0</v>
      </c>
      <c r="F35" s="338">
        <v>0</v>
      </c>
      <c r="G35" s="338">
        <v>0</v>
      </c>
      <c r="H35" s="338">
        <v>0</v>
      </c>
      <c r="I35" s="140">
        <v>0</v>
      </c>
      <c r="J35" s="140">
        <v>0</v>
      </c>
      <c r="K35" s="202">
        <f t="shared" si="0"/>
        <v>0</v>
      </c>
    </row>
    <row r="36" spans="1:11" s="200" customFormat="1" ht="13.5" customHeight="1" x14ac:dyDescent="0.2">
      <c r="A36" s="204">
        <f t="shared" si="2"/>
        <v>31</v>
      </c>
      <c r="B36" s="139">
        <v>2</v>
      </c>
      <c r="C36" s="139">
        <v>0</v>
      </c>
      <c r="D36" s="336">
        <f t="shared" si="1"/>
        <v>2</v>
      </c>
      <c r="E36" s="338">
        <v>0</v>
      </c>
      <c r="F36" s="338">
        <v>3</v>
      </c>
      <c r="G36" s="338">
        <v>0</v>
      </c>
      <c r="H36" s="338">
        <v>0</v>
      </c>
      <c r="I36" s="140">
        <v>0</v>
      </c>
      <c r="J36" s="140">
        <v>0</v>
      </c>
      <c r="K36" s="202">
        <f t="shared" si="0"/>
        <v>3</v>
      </c>
    </row>
    <row r="37" spans="1:11" s="200" customFormat="1" ht="13.5" customHeight="1" x14ac:dyDescent="0.2">
      <c r="A37" s="204">
        <f t="shared" si="2"/>
        <v>32</v>
      </c>
      <c r="B37" s="139">
        <v>1</v>
      </c>
      <c r="C37" s="139">
        <v>0</v>
      </c>
      <c r="D37" s="336">
        <f t="shared" si="1"/>
        <v>1</v>
      </c>
      <c r="E37" s="338">
        <v>0</v>
      </c>
      <c r="F37" s="338">
        <v>1</v>
      </c>
      <c r="G37" s="338">
        <v>0</v>
      </c>
      <c r="H37" s="338">
        <v>1</v>
      </c>
      <c r="I37" s="140">
        <v>0</v>
      </c>
      <c r="J37" s="140">
        <v>0</v>
      </c>
      <c r="K37" s="202">
        <f t="shared" si="0"/>
        <v>2</v>
      </c>
    </row>
    <row r="38" spans="1:11" s="200" customFormat="1" ht="13.5" customHeight="1" x14ac:dyDescent="0.2">
      <c r="A38" s="204">
        <f t="shared" si="2"/>
        <v>33</v>
      </c>
      <c r="B38" s="139">
        <v>2</v>
      </c>
      <c r="C38" s="139">
        <v>0</v>
      </c>
      <c r="D38" s="336">
        <f t="shared" si="1"/>
        <v>2</v>
      </c>
      <c r="E38" s="338">
        <v>0</v>
      </c>
      <c r="F38" s="338">
        <v>3</v>
      </c>
      <c r="G38" s="338">
        <v>0</v>
      </c>
      <c r="H38" s="338">
        <v>0</v>
      </c>
      <c r="I38" s="140">
        <v>0</v>
      </c>
      <c r="J38" s="140">
        <v>0</v>
      </c>
      <c r="K38" s="202">
        <f t="shared" si="0"/>
        <v>3</v>
      </c>
    </row>
    <row r="39" spans="1:11" s="200" customFormat="1" ht="13.5" customHeight="1" x14ac:dyDescent="0.2">
      <c r="A39" s="204">
        <f t="shared" si="2"/>
        <v>34</v>
      </c>
      <c r="B39" s="139">
        <v>2</v>
      </c>
      <c r="C39" s="139">
        <v>0</v>
      </c>
      <c r="D39" s="336">
        <f t="shared" si="1"/>
        <v>2</v>
      </c>
      <c r="E39" s="338">
        <v>0</v>
      </c>
      <c r="F39" s="338">
        <v>2</v>
      </c>
      <c r="G39" s="338">
        <v>0</v>
      </c>
      <c r="H39" s="338">
        <v>0</v>
      </c>
      <c r="I39" s="140">
        <v>0</v>
      </c>
      <c r="J39" s="140">
        <v>0</v>
      </c>
      <c r="K39" s="202">
        <f t="shared" si="0"/>
        <v>2</v>
      </c>
    </row>
    <row r="40" spans="1:11" s="200" customFormat="1" ht="13.5" customHeight="1" x14ac:dyDescent="0.2">
      <c r="A40" s="204">
        <f t="shared" si="2"/>
        <v>35</v>
      </c>
      <c r="B40" s="139">
        <v>0</v>
      </c>
      <c r="C40" s="139">
        <v>0</v>
      </c>
      <c r="D40" s="336">
        <f t="shared" si="1"/>
        <v>0</v>
      </c>
      <c r="E40" s="338">
        <v>0</v>
      </c>
      <c r="F40" s="338">
        <v>1</v>
      </c>
      <c r="G40" s="338">
        <v>0</v>
      </c>
      <c r="H40" s="338">
        <v>0</v>
      </c>
      <c r="I40" s="140">
        <v>0</v>
      </c>
      <c r="J40" s="140">
        <v>0</v>
      </c>
      <c r="K40" s="202">
        <f t="shared" si="0"/>
        <v>1</v>
      </c>
    </row>
    <row r="41" spans="1:11" s="200" customFormat="1" ht="13.5" customHeight="1" x14ac:dyDescent="0.2">
      <c r="A41" s="204">
        <f t="shared" si="2"/>
        <v>36</v>
      </c>
      <c r="B41" s="139">
        <v>1</v>
      </c>
      <c r="C41" s="139">
        <v>0</v>
      </c>
      <c r="D41" s="336">
        <f t="shared" si="1"/>
        <v>1</v>
      </c>
      <c r="E41" s="338">
        <v>0</v>
      </c>
      <c r="F41" s="338">
        <v>3</v>
      </c>
      <c r="G41" s="338">
        <v>0</v>
      </c>
      <c r="H41" s="338">
        <v>0</v>
      </c>
      <c r="I41" s="140">
        <v>0</v>
      </c>
      <c r="J41" s="140">
        <v>0</v>
      </c>
      <c r="K41" s="202">
        <f t="shared" si="0"/>
        <v>3</v>
      </c>
    </row>
    <row r="42" spans="1:11" s="200" customFormat="1" ht="13.5" customHeight="1" x14ac:dyDescent="0.2">
      <c r="A42" s="204">
        <f t="shared" si="2"/>
        <v>37</v>
      </c>
      <c r="B42" s="139">
        <v>0</v>
      </c>
      <c r="C42" s="139">
        <v>0</v>
      </c>
      <c r="D42" s="336">
        <f t="shared" si="1"/>
        <v>0</v>
      </c>
      <c r="E42" s="338">
        <v>0</v>
      </c>
      <c r="F42" s="338">
        <v>3</v>
      </c>
      <c r="G42" s="338">
        <v>0</v>
      </c>
      <c r="H42" s="338">
        <v>0</v>
      </c>
      <c r="I42" s="140">
        <v>0</v>
      </c>
      <c r="J42" s="340">
        <v>0</v>
      </c>
      <c r="K42" s="202">
        <f t="shared" si="0"/>
        <v>3</v>
      </c>
    </row>
    <row r="43" spans="1:11" s="200" customFormat="1" ht="13.5" customHeight="1" x14ac:dyDescent="0.2">
      <c r="A43" s="204">
        <f t="shared" si="2"/>
        <v>38</v>
      </c>
      <c r="B43" s="139">
        <v>1</v>
      </c>
      <c r="C43" s="139">
        <v>0</v>
      </c>
      <c r="D43" s="336">
        <f t="shared" si="1"/>
        <v>1</v>
      </c>
      <c r="E43" s="338">
        <v>0</v>
      </c>
      <c r="F43" s="338">
        <v>5</v>
      </c>
      <c r="G43" s="338">
        <v>0</v>
      </c>
      <c r="H43" s="338">
        <v>0</v>
      </c>
      <c r="I43" s="140">
        <v>0</v>
      </c>
      <c r="J43" s="340">
        <v>0</v>
      </c>
      <c r="K43" s="202">
        <f t="shared" si="0"/>
        <v>5</v>
      </c>
    </row>
    <row r="44" spans="1:11" s="200" customFormat="1" ht="13.5" customHeight="1" x14ac:dyDescent="0.2">
      <c r="A44" s="204">
        <f t="shared" si="2"/>
        <v>39</v>
      </c>
      <c r="B44" s="141">
        <v>1</v>
      </c>
      <c r="C44" s="139">
        <v>0</v>
      </c>
      <c r="D44" s="337">
        <f t="shared" si="1"/>
        <v>1</v>
      </c>
      <c r="E44" s="338">
        <v>0</v>
      </c>
      <c r="F44" s="339">
        <v>2</v>
      </c>
      <c r="G44" s="338">
        <v>0</v>
      </c>
      <c r="H44" s="338">
        <v>0</v>
      </c>
      <c r="I44" s="140">
        <v>0</v>
      </c>
      <c r="J44" s="340">
        <v>0</v>
      </c>
      <c r="K44" s="202">
        <f t="shared" si="0"/>
        <v>2</v>
      </c>
    </row>
    <row r="45" spans="1:11" s="200" customFormat="1" ht="13.5" customHeight="1" x14ac:dyDescent="0.2">
      <c r="A45" s="204">
        <f>+A44+1</f>
        <v>40</v>
      </c>
      <c r="B45" s="141">
        <v>0</v>
      </c>
      <c r="C45" s="139">
        <v>0</v>
      </c>
      <c r="D45" s="337">
        <f t="shared" si="1"/>
        <v>0</v>
      </c>
      <c r="E45" s="338">
        <v>0</v>
      </c>
      <c r="F45" s="339">
        <v>1</v>
      </c>
      <c r="G45" s="338">
        <v>0</v>
      </c>
      <c r="H45" s="338">
        <v>0</v>
      </c>
      <c r="I45" s="140">
        <v>0</v>
      </c>
      <c r="J45" s="340">
        <v>0</v>
      </c>
      <c r="K45" s="202">
        <f t="shared" si="0"/>
        <v>1</v>
      </c>
    </row>
    <row r="46" spans="1:11" s="200" customFormat="1" ht="13.5" customHeight="1" x14ac:dyDescent="0.2">
      <c r="A46" s="204">
        <f t="shared" ref="A46:A79" si="3">+A45+1</f>
        <v>41</v>
      </c>
      <c r="B46" s="141">
        <v>1</v>
      </c>
      <c r="C46" s="139">
        <v>0</v>
      </c>
      <c r="D46" s="337">
        <f t="shared" si="1"/>
        <v>1</v>
      </c>
      <c r="E46" s="338">
        <v>0</v>
      </c>
      <c r="F46" s="339">
        <v>2</v>
      </c>
      <c r="G46" s="338">
        <v>0</v>
      </c>
      <c r="H46" s="338">
        <v>0</v>
      </c>
      <c r="I46" s="340">
        <v>0</v>
      </c>
      <c r="J46" s="340">
        <v>0</v>
      </c>
      <c r="K46" s="202">
        <f t="shared" si="0"/>
        <v>2</v>
      </c>
    </row>
    <row r="47" spans="1:11" s="200" customFormat="1" ht="13.5" customHeight="1" x14ac:dyDescent="0.2">
      <c r="A47" s="204">
        <f t="shared" si="3"/>
        <v>42</v>
      </c>
      <c r="B47" s="141">
        <v>0</v>
      </c>
      <c r="C47" s="139">
        <v>0</v>
      </c>
      <c r="D47" s="337">
        <f t="shared" si="1"/>
        <v>0</v>
      </c>
      <c r="E47" s="338">
        <v>0</v>
      </c>
      <c r="F47" s="339">
        <v>1</v>
      </c>
      <c r="G47" s="338">
        <v>0</v>
      </c>
      <c r="H47" s="338">
        <v>0</v>
      </c>
      <c r="I47" s="140">
        <v>0</v>
      </c>
      <c r="J47" s="340">
        <v>0</v>
      </c>
      <c r="K47" s="202">
        <f t="shared" si="0"/>
        <v>1</v>
      </c>
    </row>
    <row r="48" spans="1:11" s="200" customFormat="1" ht="13.5" customHeight="1" x14ac:dyDescent="0.2">
      <c r="A48" s="204">
        <f t="shared" si="3"/>
        <v>43</v>
      </c>
      <c r="B48" s="141">
        <v>1</v>
      </c>
      <c r="C48" s="139">
        <v>0</v>
      </c>
      <c r="D48" s="337">
        <f t="shared" si="1"/>
        <v>1</v>
      </c>
      <c r="E48" s="338">
        <v>0</v>
      </c>
      <c r="F48" s="339">
        <v>1</v>
      </c>
      <c r="G48" s="338">
        <v>0</v>
      </c>
      <c r="H48" s="338">
        <v>0</v>
      </c>
      <c r="I48" s="340">
        <v>0</v>
      </c>
      <c r="J48" s="340">
        <v>0</v>
      </c>
      <c r="K48" s="202">
        <f t="shared" si="0"/>
        <v>1</v>
      </c>
    </row>
    <row r="49" spans="1:11" s="200" customFormat="1" ht="13.5" customHeight="1" x14ac:dyDescent="0.2">
      <c r="A49" s="204">
        <f t="shared" si="3"/>
        <v>44</v>
      </c>
      <c r="B49" s="141">
        <v>2</v>
      </c>
      <c r="C49" s="139">
        <v>0</v>
      </c>
      <c r="D49" s="337">
        <f t="shared" si="1"/>
        <v>2</v>
      </c>
      <c r="E49" s="338">
        <v>1</v>
      </c>
      <c r="F49" s="339">
        <v>4</v>
      </c>
      <c r="G49" s="338">
        <v>0</v>
      </c>
      <c r="H49" s="338">
        <v>0</v>
      </c>
      <c r="I49" s="340">
        <v>0</v>
      </c>
      <c r="J49" s="340">
        <v>0</v>
      </c>
      <c r="K49" s="202">
        <f t="shared" si="0"/>
        <v>5</v>
      </c>
    </row>
    <row r="50" spans="1:11" s="200" customFormat="1" ht="13.5" customHeight="1" x14ac:dyDescent="0.2">
      <c r="A50" s="204">
        <f t="shared" si="3"/>
        <v>45</v>
      </c>
      <c r="B50" s="141">
        <v>2</v>
      </c>
      <c r="C50" s="139">
        <v>0</v>
      </c>
      <c r="D50" s="337">
        <f t="shared" si="1"/>
        <v>2</v>
      </c>
      <c r="E50" s="338">
        <v>0</v>
      </c>
      <c r="F50" s="339">
        <v>4</v>
      </c>
      <c r="G50" s="338">
        <v>0</v>
      </c>
      <c r="H50" s="338">
        <v>0</v>
      </c>
      <c r="I50" s="340">
        <v>0</v>
      </c>
      <c r="J50" s="340">
        <v>0</v>
      </c>
      <c r="K50" s="202">
        <f t="shared" si="0"/>
        <v>4</v>
      </c>
    </row>
    <row r="51" spans="1:11" s="200" customFormat="1" ht="13.5" customHeight="1" x14ac:dyDescent="0.2">
      <c r="A51" s="204">
        <f t="shared" si="3"/>
        <v>46</v>
      </c>
      <c r="B51" s="141">
        <v>2</v>
      </c>
      <c r="C51" s="139">
        <v>0</v>
      </c>
      <c r="D51" s="337">
        <f t="shared" si="1"/>
        <v>2</v>
      </c>
      <c r="E51" s="338">
        <v>0</v>
      </c>
      <c r="F51" s="339">
        <v>1</v>
      </c>
      <c r="G51" s="338">
        <v>0</v>
      </c>
      <c r="H51" s="338">
        <v>0</v>
      </c>
      <c r="I51" s="340">
        <v>0</v>
      </c>
      <c r="J51" s="340">
        <v>0</v>
      </c>
      <c r="K51" s="202">
        <f t="shared" si="0"/>
        <v>1</v>
      </c>
    </row>
    <row r="52" spans="1:11" s="200" customFormat="1" ht="13.5" customHeight="1" x14ac:dyDescent="0.2">
      <c r="A52" s="204">
        <f t="shared" si="3"/>
        <v>47</v>
      </c>
      <c r="B52" s="141">
        <v>2</v>
      </c>
      <c r="C52" s="139">
        <v>0</v>
      </c>
      <c r="D52" s="337">
        <f t="shared" si="1"/>
        <v>2</v>
      </c>
      <c r="E52" s="338">
        <v>0</v>
      </c>
      <c r="F52" s="339">
        <v>1</v>
      </c>
      <c r="G52" s="338">
        <v>0</v>
      </c>
      <c r="H52" s="338">
        <v>0</v>
      </c>
      <c r="I52" s="340">
        <v>0</v>
      </c>
      <c r="J52" s="340">
        <v>0</v>
      </c>
      <c r="K52" s="202">
        <f t="shared" si="0"/>
        <v>1</v>
      </c>
    </row>
    <row r="53" spans="1:11" s="200" customFormat="1" ht="13.5" customHeight="1" x14ac:dyDescent="0.2">
      <c r="A53" s="204">
        <f t="shared" si="3"/>
        <v>48</v>
      </c>
      <c r="B53" s="141">
        <v>0</v>
      </c>
      <c r="C53" s="139">
        <v>0</v>
      </c>
      <c r="D53" s="337">
        <f t="shared" si="1"/>
        <v>0</v>
      </c>
      <c r="E53" s="338">
        <v>0</v>
      </c>
      <c r="F53" s="339">
        <v>0</v>
      </c>
      <c r="G53" s="338">
        <v>0</v>
      </c>
      <c r="H53" s="338">
        <v>0</v>
      </c>
      <c r="I53" s="340">
        <v>0</v>
      </c>
      <c r="J53" s="340">
        <v>0</v>
      </c>
      <c r="K53" s="202">
        <f t="shared" si="0"/>
        <v>0</v>
      </c>
    </row>
    <row r="54" spans="1:11" s="200" customFormat="1" ht="13.5" customHeight="1" x14ac:dyDescent="0.2">
      <c r="A54" s="204">
        <f t="shared" si="3"/>
        <v>49</v>
      </c>
      <c r="B54" s="141">
        <v>1</v>
      </c>
      <c r="C54" s="139">
        <v>0</v>
      </c>
      <c r="D54" s="337">
        <f t="shared" si="1"/>
        <v>1</v>
      </c>
      <c r="E54" s="338">
        <v>0</v>
      </c>
      <c r="F54" s="339">
        <v>1</v>
      </c>
      <c r="G54" s="338">
        <v>0</v>
      </c>
      <c r="H54" s="338">
        <v>0</v>
      </c>
      <c r="I54" s="340">
        <v>0</v>
      </c>
      <c r="J54" s="340">
        <v>0</v>
      </c>
      <c r="K54" s="202">
        <f t="shared" si="0"/>
        <v>1</v>
      </c>
    </row>
    <row r="55" spans="1:11" s="200" customFormat="1" ht="13.5" customHeight="1" x14ac:dyDescent="0.2">
      <c r="A55" s="204">
        <f t="shared" si="3"/>
        <v>50</v>
      </c>
      <c r="B55" s="141">
        <v>3</v>
      </c>
      <c r="C55" s="139">
        <v>0</v>
      </c>
      <c r="D55" s="337">
        <f t="shared" si="1"/>
        <v>3</v>
      </c>
      <c r="E55" s="338">
        <v>0</v>
      </c>
      <c r="F55" s="339">
        <v>0</v>
      </c>
      <c r="G55" s="338">
        <v>0</v>
      </c>
      <c r="H55" s="338">
        <v>0</v>
      </c>
      <c r="I55" s="340">
        <v>0</v>
      </c>
      <c r="J55" s="340">
        <v>0</v>
      </c>
      <c r="K55" s="202">
        <f t="shared" si="0"/>
        <v>0</v>
      </c>
    </row>
    <row r="56" spans="1:11" s="200" customFormat="1" ht="13.5" customHeight="1" x14ac:dyDescent="0.2">
      <c r="A56" s="204">
        <f t="shared" si="3"/>
        <v>51</v>
      </c>
      <c r="B56" s="141">
        <v>2</v>
      </c>
      <c r="C56" s="139">
        <v>0</v>
      </c>
      <c r="D56" s="337">
        <f t="shared" si="1"/>
        <v>2</v>
      </c>
      <c r="E56" s="338">
        <v>0</v>
      </c>
      <c r="F56" s="339">
        <v>0</v>
      </c>
      <c r="G56" s="338">
        <v>0</v>
      </c>
      <c r="H56" s="338">
        <v>0</v>
      </c>
      <c r="I56" s="340">
        <v>0</v>
      </c>
      <c r="J56" s="340">
        <v>0</v>
      </c>
      <c r="K56" s="202">
        <f t="shared" si="0"/>
        <v>0</v>
      </c>
    </row>
    <row r="57" spans="1:11" s="200" customFormat="1" ht="13.5" customHeight="1" x14ac:dyDescent="0.2">
      <c r="A57" s="204">
        <f t="shared" si="3"/>
        <v>52</v>
      </c>
      <c r="B57" s="141">
        <v>0</v>
      </c>
      <c r="C57" s="139">
        <v>0</v>
      </c>
      <c r="D57" s="337">
        <f t="shared" si="1"/>
        <v>0</v>
      </c>
      <c r="E57" s="338">
        <v>0</v>
      </c>
      <c r="F57" s="339">
        <v>1</v>
      </c>
      <c r="G57" s="338">
        <v>0</v>
      </c>
      <c r="H57" s="338">
        <v>0</v>
      </c>
      <c r="I57" s="340">
        <v>0</v>
      </c>
      <c r="J57" s="340">
        <v>0</v>
      </c>
      <c r="K57" s="202">
        <f t="shared" si="0"/>
        <v>1</v>
      </c>
    </row>
    <row r="58" spans="1:11" s="200" customFormat="1" ht="13.5" customHeight="1" x14ac:dyDescent="0.2">
      <c r="A58" s="204">
        <f t="shared" si="3"/>
        <v>53</v>
      </c>
      <c r="B58" s="141">
        <v>1</v>
      </c>
      <c r="C58" s="139">
        <v>0</v>
      </c>
      <c r="D58" s="337">
        <f t="shared" si="1"/>
        <v>1</v>
      </c>
      <c r="E58" s="338">
        <v>0</v>
      </c>
      <c r="F58" s="339">
        <v>0</v>
      </c>
      <c r="G58" s="338">
        <v>0</v>
      </c>
      <c r="H58" s="338">
        <v>0</v>
      </c>
      <c r="I58" s="340">
        <v>0</v>
      </c>
      <c r="J58" s="340">
        <v>0</v>
      </c>
      <c r="K58" s="202">
        <f t="shared" si="0"/>
        <v>0</v>
      </c>
    </row>
    <row r="59" spans="1:11" s="200" customFormat="1" ht="13.5" customHeight="1" x14ac:dyDescent="0.2">
      <c r="A59" s="204">
        <f t="shared" si="3"/>
        <v>54</v>
      </c>
      <c r="B59" s="141">
        <v>0</v>
      </c>
      <c r="C59" s="139">
        <v>0</v>
      </c>
      <c r="D59" s="337">
        <f t="shared" si="1"/>
        <v>0</v>
      </c>
      <c r="E59" s="338">
        <v>0</v>
      </c>
      <c r="F59" s="339">
        <v>0</v>
      </c>
      <c r="G59" s="338">
        <v>0</v>
      </c>
      <c r="H59" s="338">
        <v>0</v>
      </c>
      <c r="I59" s="340">
        <v>0</v>
      </c>
      <c r="J59" s="340">
        <v>0</v>
      </c>
      <c r="K59" s="202">
        <f t="shared" si="0"/>
        <v>0</v>
      </c>
    </row>
    <row r="60" spans="1:11" s="200" customFormat="1" ht="13.5" customHeight="1" x14ac:dyDescent="0.2">
      <c r="A60" s="204">
        <f t="shared" si="3"/>
        <v>55</v>
      </c>
      <c r="B60" s="141">
        <v>0</v>
      </c>
      <c r="C60" s="139">
        <v>0</v>
      </c>
      <c r="D60" s="337">
        <f t="shared" si="1"/>
        <v>0</v>
      </c>
      <c r="E60" s="338">
        <v>0</v>
      </c>
      <c r="F60" s="339">
        <v>2</v>
      </c>
      <c r="G60" s="338">
        <v>0</v>
      </c>
      <c r="H60" s="338">
        <v>0</v>
      </c>
      <c r="I60" s="340">
        <v>0</v>
      </c>
      <c r="J60" s="340">
        <v>0</v>
      </c>
      <c r="K60" s="202">
        <f t="shared" si="0"/>
        <v>2</v>
      </c>
    </row>
    <row r="61" spans="1:11" s="200" customFormat="1" ht="13.5" customHeight="1" x14ac:dyDescent="0.2">
      <c r="A61" s="204">
        <f t="shared" si="3"/>
        <v>56</v>
      </c>
      <c r="B61" s="141">
        <v>0</v>
      </c>
      <c r="C61" s="139">
        <v>1</v>
      </c>
      <c r="D61" s="337">
        <f t="shared" si="1"/>
        <v>1</v>
      </c>
      <c r="E61" s="338">
        <v>0</v>
      </c>
      <c r="F61" s="339">
        <v>1</v>
      </c>
      <c r="G61" s="338">
        <v>0</v>
      </c>
      <c r="H61" s="338">
        <v>0</v>
      </c>
      <c r="I61" s="340">
        <v>0</v>
      </c>
      <c r="J61" s="340">
        <v>0</v>
      </c>
      <c r="K61" s="202">
        <f t="shared" si="0"/>
        <v>1</v>
      </c>
    </row>
    <row r="62" spans="1:11" s="200" customFormat="1" ht="13.5" customHeight="1" x14ac:dyDescent="0.2">
      <c r="A62" s="204">
        <f t="shared" si="3"/>
        <v>57</v>
      </c>
      <c r="B62" s="141">
        <v>1</v>
      </c>
      <c r="C62" s="139">
        <v>0</v>
      </c>
      <c r="D62" s="337">
        <f t="shared" si="1"/>
        <v>1</v>
      </c>
      <c r="E62" s="338">
        <v>0</v>
      </c>
      <c r="F62" s="339">
        <v>2</v>
      </c>
      <c r="G62" s="338">
        <v>0</v>
      </c>
      <c r="H62" s="338">
        <v>0</v>
      </c>
      <c r="I62" s="340">
        <v>1</v>
      </c>
      <c r="J62" s="340">
        <v>0</v>
      </c>
      <c r="K62" s="202">
        <f t="shared" si="0"/>
        <v>3</v>
      </c>
    </row>
    <row r="63" spans="1:11" s="200" customFormat="1" ht="13.5" customHeight="1" x14ac:dyDescent="0.2">
      <c r="A63" s="204">
        <f t="shared" si="3"/>
        <v>58</v>
      </c>
      <c r="B63" s="141">
        <v>1</v>
      </c>
      <c r="C63" s="139">
        <v>0</v>
      </c>
      <c r="D63" s="337">
        <f t="shared" si="1"/>
        <v>1</v>
      </c>
      <c r="E63" s="338">
        <v>0</v>
      </c>
      <c r="F63" s="339">
        <v>0</v>
      </c>
      <c r="G63" s="338">
        <v>0</v>
      </c>
      <c r="H63" s="338">
        <v>0</v>
      </c>
      <c r="I63" s="340">
        <v>0</v>
      </c>
      <c r="J63" s="340">
        <v>0</v>
      </c>
      <c r="K63" s="202">
        <f t="shared" si="0"/>
        <v>0</v>
      </c>
    </row>
    <row r="64" spans="1:11" s="200" customFormat="1" ht="13.5" customHeight="1" x14ac:dyDescent="0.2">
      <c r="A64" s="204">
        <f t="shared" si="3"/>
        <v>59</v>
      </c>
      <c r="B64" s="141">
        <v>1</v>
      </c>
      <c r="C64" s="139">
        <v>0</v>
      </c>
      <c r="D64" s="337">
        <f t="shared" si="1"/>
        <v>1</v>
      </c>
      <c r="E64" s="338">
        <v>0</v>
      </c>
      <c r="F64" s="339">
        <v>0</v>
      </c>
      <c r="G64" s="338">
        <v>0</v>
      </c>
      <c r="H64" s="338">
        <v>0</v>
      </c>
      <c r="I64" s="340">
        <v>0</v>
      </c>
      <c r="J64" s="340">
        <v>0</v>
      </c>
      <c r="K64" s="202">
        <f t="shared" si="0"/>
        <v>0</v>
      </c>
    </row>
    <row r="65" spans="1:11" s="200" customFormat="1" ht="13.5" customHeight="1" x14ac:dyDescent="0.2">
      <c r="A65" s="204">
        <f t="shared" si="3"/>
        <v>60</v>
      </c>
      <c r="B65" s="141">
        <v>0</v>
      </c>
      <c r="C65" s="139">
        <v>0</v>
      </c>
      <c r="D65" s="337">
        <f t="shared" si="1"/>
        <v>0</v>
      </c>
      <c r="E65" s="338">
        <v>0</v>
      </c>
      <c r="F65" s="339">
        <v>1</v>
      </c>
      <c r="G65" s="338">
        <v>0</v>
      </c>
      <c r="H65" s="338">
        <v>0</v>
      </c>
      <c r="I65" s="340">
        <v>0</v>
      </c>
      <c r="J65" s="340">
        <v>0</v>
      </c>
      <c r="K65" s="202">
        <f t="shared" si="0"/>
        <v>1</v>
      </c>
    </row>
    <row r="66" spans="1:11" s="200" customFormat="1" ht="13.5" customHeight="1" x14ac:dyDescent="0.2">
      <c r="A66" s="204">
        <f t="shared" si="3"/>
        <v>61</v>
      </c>
      <c r="B66" s="141">
        <v>0</v>
      </c>
      <c r="C66" s="139">
        <v>0</v>
      </c>
      <c r="D66" s="337">
        <f t="shared" si="1"/>
        <v>0</v>
      </c>
      <c r="E66" s="338">
        <v>0</v>
      </c>
      <c r="F66" s="339">
        <v>1</v>
      </c>
      <c r="G66" s="338">
        <v>0</v>
      </c>
      <c r="H66" s="338">
        <v>0</v>
      </c>
      <c r="I66" s="340">
        <v>0</v>
      </c>
      <c r="J66" s="340">
        <v>0</v>
      </c>
      <c r="K66" s="202">
        <f t="shared" si="0"/>
        <v>1</v>
      </c>
    </row>
    <row r="67" spans="1:11" s="200" customFormat="1" ht="13.5" customHeight="1" x14ac:dyDescent="0.2">
      <c r="A67" s="204">
        <f t="shared" si="3"/>
        <v>62</v>
      </c>
      <c r="B67" s="141">
        <v>0</v>
      </c>
      <c r="C67" s="139">
        <v>0</v>
      </c>
      <c r="D67" s="337">
        <f t="shared" si="1"/>
        <v>0</v>
      </c>
      <c r="E67" s="338">
        <v>0</v>
      </c>
      <c r="F67" s="339">
        <v>2</v>
      </c>
      <c r="G67" s="338">
        <v>0</v>
      </c>
      <c r="H67" s="338">
        <v>0</v>
      </c>
      <c r="I67" s="340">
        <v>0</v>
      </c>
      <c r="J67" s="340">
        <v>0</v>
      </c>
      <c r="K67" s="202">
        <f t="shared" si="0"/>
        <v>2</v>
      </c>
    </row>
    <row r="68" spans="1:11" s="200" customFormat="1" ht="13.5" customHeight="1" x14ac:dyDescent="0.2">
      <c r="A68" s="204">
        <f t="shared" si="3"/>
        <v>63</v>
      </c>
      <c r="B68" s="141">
        <v>0</v>
      </c>
      <c r="C68" s="139">
        <v>0</v>
      </c>
      <c r="D68" s="337">
        <f t="shared" si="1"/>
        <v>0</v>
      </c>
      <c r="E68" s="338">
        <v>0</v>
      </c>
      <c r="F68" s="339">
        <v>0</v>
      </c>
      <c r="G68" s="338">
        <v>0</v>
      </c>
      <c r="H68" s="338">
        <v>0</v>
      </c>
      <c r="I68" s="340">
        <v>0</v>
      </c>
      <c r="J68" s="340">
        <v>0</v>
      </c>
      <c r="K68" s="202">
        <f t="shared" si="0"/>
        <v>0</v>
      </c>
    </row>
    <row r="69" spans="1:11" s="200" customFormat="1" ht="13.5" customHeight="1" x14ac:dyDescent="0.2">
      <c r="A69" s="204">
        <f t="shared" si="3"/>
        <v>64</v>
      </c>
      <c r="B69" s="141">
        <v>0</v>
      </c>
      <c r="C69" s="139">
        <v>0</v>
      </c>
      <c r="D69" s="337">
        <f t="shared" si="1"/>
        <v>0</v>
      </c>
      <c r="E69" s="338">
        <v>0</v>
      </c>
      <c r="F69" s="339">
        <v>0</v>
      </c>
      <c r="G69" s="338">
        <v>0</v>
      </c>
      <c r="H69" s="338">
        <v>0</v>
      </c>
      <c r="I69" s="340">
        <v>0</v>
      </c>
      <c r="J69" s="340">
        <v>0</v>
      </c>
      <c r="K69" s="202">
        <f t="shared" ref="K69:K79" si="4">SUM(E69:J69)</f>
        <v>0</v>
      </c>
    </row>
    <row r="70" spans="1:11" s="200" customFormat="1" ht="13.5" customHeight="1" x14ac:dyDescent="0.2">
      <c r="A70" s="204">
        <f t="shared" si="3"/>
        <v>65</v>
      </c>
      <c r="B70" s="141">
        <v>0</v>
      </c>
      <c r="C70" s="139">
        <v>0</v>
      </c>
      <c r="D70" s="337">
        <f t="shared" ref="D70:D79" si="5">B70+C70</f>
        <v>0</v>
      </c>
      <c r="E70" s="338">
        <v>0</v>
      </c>
      <c r="F70" s="339">
        <v>0</v>
      </c>
      <c r="G70" s="338">
        <v>0</v>
      </c>
      <c r="H70" s="338">
        <v>0</v>
      </c>
      <c r="I70" s="340">
        <v>0</v>
      </c>
      <c r="J70" s="340">
        <v>0</v>
      </c>
      <c r="K70" s="202">
        <f t="shared" si="4"/>
        <v>0</v>
      </c>
    </row>
    <row r="71" spans="1:11" s="200" customFormat="1" ht="13.5" customHeight="1" x14ac:dyDescent="0.2">
      <c r="A71" s="204">
        <v>66</v>
      </c>
      <c r="B71" s="141">
        <v>0</v>
      </c>
      <c r="C71" s="139">
        <v>0</v>
      </c>
      <c r="D71" s="337">
        <f t="shared" si="5"/>
        <v>0</v>
      </c>
      <c r="E71" s="338">
        <v>0</v>
      </c>
      <c r="F71" s="339">
        <v>0</v>
      </c>
      <c r="G71" s="338">
        <v>0</v>
      </c>
      <c r="H71" s="338">
        <v>0</v>
      </c>
      <c r="I71" s="340">
        <v>0</v>
      </c>
      <c r="J71" s="340">
        <v>0</v>
      </c>
      <c r="K71" s="202">
        <f t="shared" si="4"/>
        <v>0</v>
      </c>
    </row>
    <row r="72" spans="1:11" s="200" customFormat="1" ht="13.5" customHeight="1" x14ac:dyDescent="0.2">
      <c r="A72" s="204">
        <f t="shared" si="3"/>
        <v>67</v>
      </c>
      <c r="B72" s="141">
        <v>0</v>
      </c>
      <c r="C72" s="139">
        <v>0</v>
      </c>
      <c r="D72" s="337">
        <f t="shared" si="5"/>
        <v>0</v>
      </c>
      <c r="E72" s="338">
        <v>0</v>
      </c>
      <c r="F72" s="339">
        <v>0</v>
      </c>
      <c r="G72" s="338">
        <v>0</v>
      </c>
      <c r="H72" s="338">
        <v>0</v>
      </c>
      <c r="I72" s="340">
        <v>0</v>
      </c>
      <c r="J72" s="340">
        <v>0</v>
      </c>
      <c r="K72" s="202">
        <f t="shared" si="4"/>
        <v>0</v>
      </c>
    </row>
    <row r="73" spans="1:11" s="200" customFormat="1" ht="13.5" customHeight="1" x14ac:dyDescent="0.2">
      <c r="A73" s="204">
        <f t="shared" si="3"/>
        <v>68</v>
      </c>
      <c r="B73" s="141">
        <v>0</v>
      </c>
      <c r="C73" s="139">
        <v>0</v>
      </c>
      <c r="D73" s="337">
        <f t="shared" si="5"/>
        <v>0</v>
      </c>
      <c r="E73" s="338">
        <v>0</v>
      </c>
      <c r="F73" s="339">
        <v>0</v>
      </c>
      <c r="G73" s="338">
        <v>0</v>
      </c>
      <c r="H73" s="338">
        <v>0</v>
      </c>
      <c r="I73" s="340">
        <v>0</v>
      </c>
      <c r="J73" s="340">
        <v>0</v>
      </c>
      <c r="K73" s="202">
        <f t="shared" si="4"/>
        <v>0</v>
      </c>
    </row>
    <row r="74" spans="1:11" s="200" customFormat="1" ht="13.5" customHeight="1" x14ac:dyDescent="0.2">
      <c r="A74" s="204">
        <f t="shared" si="3"/>
        <v>69</v>
      </c>
      <c r="B74" s="141">
        <v>0</v>
      </c>
      <c r="C74" s="139">
        <v>0</v>
      </c>
      <c r="D74" s="337">
        <f t="shared" si="5"/>
        <v>0</v>
      </c>
      <c r="E74" s="338">
        <v>0</v>
      </c>
      <c r="F74" s="339">
        <v>0</v>
      </c>
      <c r="G74" s="338">
        <v>0</v>
      </c>
      <c r="H74" s="338">
        <v>0</v>
      </c>
      <c r="I74" s="340">
        <v>0</v>
      </c>
      <c r="J74" s="340">
        <v>0</v>
      </c>
      <c r="K74" s="202">
        <f t="shared" si="4"/>
        <v>0</v>
      </c>
    </row>
    <row r="75" spans="1:11" s="200" customFormat="1" ht="13.5" customHeight="1" x14ac:dyDescent="0.2">
      <c r="A75" s="204">
        <f t="shared" si="3"/>
        <v>70</v>
      </c>
      <c r="B75" s="141">
        <v>0</v>
      </c>
      <c r="C75" s="139">
        <v>0</v>
      </c>
      <c r="D75" s="337">
        <f t="shared" si="5"/>
        <v>0</v>
      </c>
      <c r="E75" s="338">
        <v>0</v>
      </c>
      <c r="F75" s="339">
        <v>0</v>
      </c>
      <c r="G75" s="338">
        <v>0</v>
      </c>
      <c r="H75" s="338">
        <v>0</v>
      </c>
      <c r="I75" s="340">
        <v>0</v>
      </c>
      <c r="J75" s="340">
        <v>0</v>
      </c>
      <c r="K75" s="202">
        <f t="shared" si="4"/>
        <v>0</v>
      </c>
    </row>
    <row r="76" spans="1:11" s="200" customFormat="1" ht="13.5" customHeight="1" x14ac:dyDescent="0.2">
      <c r="A76" s="204">
        <f t="shared" si="3"/>
        <v>71</v>
      </c>
      <c r="B76" s="141">
        <v>0</v>
      </c>
      <c r="C76" s="139">
        <v>0</v>
      </c>
      <c r="D76" s="337">
        <f t="shared" si="5"/>
        <v>0</v>
      </c>
      <c r="E76" s="338">
        <v>0</v>
      </c>
      <c r="F76" s="339">
        <v>0</v>
      </c>
      <c r="G76" s="338">
        <v>0</v>
      </c>
      <c r="H76" s="338">
        <v>0</v>
      </c>
      <c r="I76" s="340">
        <v>0</v>
      </c>
      <c r="J76" s="340">
        <v>0</v>
      </c>
      <c r="K76" s="202">
        <f t="shared" si="4"/>
        <v>0</v>
      </c>
    </row>
    <row r="77" spans="1:11" s="200" customFormat="1" ht="13.5" customHeight="1" x14ac:dyDescent="0.2">
      <c r="A77" s="204">
        <f t="shared" si="3"/>
        <v>72</v>
      </c>
      <c r="B77" s="141">
        <v>0</v>
      </c>
      <c r="C77" s="139">
        <v>0</v>
      </c>
      <c r="D77" s="337">
        <f t="shared" si="5"/>
        <v>0</v>
      </c>
      <c r="E77" s="338">
        <v>0</v>
      </c>
      <c r="F77" s="339">
        <v>0</v>
      </c>
      <c r="G77" s="338">
        <v>0</v>
      </c>
      <c r="H77" s="338">
        <v>0</v>
      </c>
      <c r="I77" s="340">
        <v>0</v>
      </c>
      <c r="J77" s="340">
        <v>0</v>
      </c>
      <c r="K77" s="202">
        <f t="shared" si="4"/>
        <v>0</v>
      </c>
    </row>
    <row r="78" spans="1:11" s="200" customFormat="1" ht="13.5" customHeight="1" x14ac:dyDescent="0.2">
      <c r="A78" s="204">
        <f t="shared" si="3"/>
        <v>73</v>
      </c>
      <c r="B78" s="141">
        <v>0</v>
      </c>
      <c r="C78" s="139">
        <v>0</v>
      </c>
      <c r="D78" s="337">
        <f t="shared" si="5"/>
        <v>0</v>
      </c>
      <c r="E78" s="338">
        <v>0</v>
      </c>
      <c r="F78" s="339">
        <v>0</v>
      </c>
      <c r="G78" s="338">
        <v>0</v>
      </c>
      <c r="H78" s="338">
        <v>0</v>
      </c>
      <c r="I78" s="340">
        <v>0</v>
      </c>
      <c r="J78" s="340">
        <v>0</v>
      </c>
      <c r="K78" s="202">
        <f t="shared" si="4"/>
        <v>0</v>
      </c>
    </row>
    <row r="79" spans="1:11" s="200" customFormat="1" ht="13.5" customHeight="1" x14ac:dyDescent="0.2">
      <c r="A79" s="204">
        <f t="shared" si="3"/>
        <v>74</v>
      </c>
      <c r="B79" s="141">
        <v>0</v>
      </c>
      <c r="C79" s="139">
        <v>0</v>
      </c>
      <c r="D79" s="337">
        <f t="shared" si="5"/>
        <v>0</v>
      </c>
      <c r="E79" s="338">
        <v>0</v>
      </c>
      <c r="F79" s="339">
        <v>0</v>
      </c>
      <c r="G79" s="338">
        <v>0</v>
      </c>
      <c r="H79" s="338">
        <v>0</v>
      </c>
      <c r="I79" s="340">
        <v>0</v>
      </c>
      <c r="J79" s="340">
        <v>1</v>
      </c>
      <c r="K79" s="202">
        <f t="shared" si="4"/>
        <v>1</v>
      </c>
    </row>
    <row r="80" spans="1:11" s="200" customFormat="1" ht="27" customHeight="1" x14ac:dyDescent="0.2">
      <c r="A80" s="347" t="s">
        <v>221</v>
      </c>
      <c r="B80" s="348">
        <f>SUM(B5:B79)</f>
        <v>34</v>
      </c>
      <c r="C80" s="348">
        <f t="shared" ref="C80:K80" si="6">SUM(C5:C79)</f>
        <v>1</v>
      </c>
      <c r="D80" s="348">
        <f t="shared" si="6"/>
        <v>35</v>
      </c>
      <c r="E80" s="348">
        <f t="shared" si="6"/>
        <v>1</v>
      </c>
      <c r="F80" s="348">
        <f t="shared" si="6"/>
        <v>61</v>
      </c>
      <c r="G80" s="348">
        <f t="shared" si="6"/>
        <v>67</v>
      </c>
      <c r="H80" s="348">
        <f t="shared" si="6"/>
        <v>65</v>
      </c>
      <c r="I80" s="348">
        <f t="shared" si="6"/>
        <v>1</v>
      </c>
      <c r="J80" s="348">
        <f t="shared" si="6"/>
        <v>1</v>
      </c>
      <c r="K80" s="348">
        <f t="shared" si="6"/>
        <v>196</v>
      </c>
    </row>
    <row r="81" spans="1:15" ht="51.75" customHeight="1" x14ac:dyDescent="0.2">
      <c r="A81" s="217" t="s">
        <v>194</v>
      </c>
      <c r="B81" s="201">
        <f>(SUMPRODUCT($A5:$A79,B5:B79))/B80</f>
        <v>41.852941176470587</v>
      </c>
      <c r="C81" s="201">
        <f t="shared" ref="C81:K81" si="7">(SUMPRODUCT($A5:$A79,C5:C79))/C80</f>
        <v>56</v>
      </c>
      <c r="D81" s="201">
        <f t="shared" si="7"/>
        <v>42.25714285714286</v>
      </c>
      <c r="E81" s="201">
        <f t="shared" si="7"/>
        <v>44</v>
      </c>
      <c r="F81" s="201">
        <f t="shared" si="7"/>
        <v>39.491803278688522</v>
      </c>
      <c r="G81" s="201">
        <f t="shared" si="7"/>
        <v>11.104477611940299</v>
      </c>
      <c r="H81" s="201">
        <f t="shared" si="7"/>
        <v>12.676923076923076</v>
      </c>
      <c r="I81" s="201">
        <f t="shared" si="7"/>
        <v>57</v>
      </c>
      <c r="J81" s="201">
        <f t="shared" si="7"/>
        <v>74</v>
      </c>
      <c r="K81" s="201">
        <f t="shared" si="7"/>
        <v>21.183673469387756</v>
      </c>
      <c r="L81" s="346"/>
    </row>
    <row r="82" spans="1:15" ht="12.75" customHeight="1" x14ac:dyDescent="0.2">
      <c r="A82" s="197"/>
      <c r="K82" s="193"/>
    </row>
    <row r="83" spans="1:15" s="195" customFormat="1" ht="12.75" customHeight="1" x14ac:dyDescent="0.2">
      <c r="A83" s="197"/>
      <c r="L83" s="193"/>
      <c r="M83" s="193"/>
      <c r="N83" s="193"/>
      <c r="O83" s="193"/>
    </row>
    <row r="84" spans="1:15" s="195" customFormat="1" ht="12.75" customHeight="1" x14ac:dyDescent="0.2">
      <c r="A84" s="197"/>
      <c r="L84" s="193"/>
      <c r="M84" s="193"/>
      <c r="N84" s="193"/>
      <c r="O84" s="193"/>
    </row>
    <row r="85" spans="1:15" s="195" customFormat="1" ht="12.75" customHeight="1" x14ac:dyDescent="0.2">
      <c r="A85" s="197"/>
      <c r="L85" s="193"/>
      <c r="M85" s="193"/>
      <c r="N85" s="193"/>
      <c r="O85" s="193"/>
    </row>
    <row r="86" spans="1:15" s="195" customFormat="1" ht="12.75" customHeight="1" x14ac:dyDescent="0.2">
      <c r="A86" s="197"/>
      <c r="L86" s="193"/>
      <c r="M86" s="193"/>
      <c r="N86" s="193"/>
      <c r="O86" s="193"/>
    </row>
    <row r="87" spans="1:15" s="195" customFormat="1" ht="12.75" customHeight="1" x14ac:dyDescent="0.2">
      <c r="A87" s="197"/>
      <c r="L87" s="193"/>
      <c r="M87" s="193"/>
      <c r="N87" s="193"/>
      <c r="O87" s="193"/>
    </row>
    <row r="88" spans="1:15" s="195" customFormat="1" ht="12.75" customHeight="1" x14ac:dyDescent="0.2">
      <c r="A88" s="197"/>
      <c r="L88" s="193"/>
      <c r="M88" s="193"/>
      <c r="N88" s="193"/>
      <c r="O88" s="193"/>
    </row>
    <row r="89" spans="1:15" s="195" customFormat="1" ht="12.75" customHeight="1" x14ac:dyDescent="0.2">
      <c r="A89" s="197"/>
      <c r="L89" s="193"/>
      <c r="M89" s="193"/>
      <c r="N89" s="193"/>
      <c r="O89" s="193"/>
    </row>
    <row r="90" spans="1:15" s="195" customFormat="1" ht="12.75" customHeight="1" x14ac:dyDescent="0.2">
      <c r="A90" s="197"/>
      <c r="L90" s="193"/>
      <c r="M90" s="193"/>
      <c r="N90" s="193"/>
      <c r="O90" s="193"/>
    </row>
    <row r="91" spans="1:15" s="195" customFormat="1" ht="12.75" customHeight="1" x14ac:dyDescent="0.2">
      <c r="A91" s="197"/>
      <c r="L91" s="193"/>
      <c r="M91" s="193"/>
      <c r="N91" s="193"/>
      <c r="O91" s="193"/>
    </row>
    <row r="92" spans="1:15" s="195" customFormat="1" ht="12.75" customHeight="1" x14ac:dyDescent="0.2">
      <c r="A92" s="197"/>
      <c r="L92" s="193"/>
      <c r="M92" s="193"/>
      <c r="N92" s="193"/>
      <c r="O92" s="193"/>
    </row>
    <row r="93" spans="1:15" s="195" customFormat="1" ht="12.75" customHeight="1" x14ac:dyDescent="0.2">
      <c r="A93" s="197"/>
      <c r="L93" s="193"/>
      <c r="M93" s="193"/>
      <c r="N93" s="193"/>
      <c r="O93" s="193"/>
    </row>
    <row r="94" spans="1:15" s="195" customFormat="1" ht="12.75" customHeight="1" x14ac:dyDescent="0.2">
      <c r="A94" s="197"/>
      <c r="L94" s="193"/>
      <c r="M94" s="193"/>
      <c r="N94" s="193"/>
      <c r="O94" s="193"/>
    </row>
    <row r="95" spans="1:15" s="195" customFormat="1" ht="12.75" customHeight="1" x14ac:dyDescent="0.2">
      <c r="A95" s="197"/>
      <c r="L95" s="193"/>
      <c r="M95" s="193"/>
      <c r="N95" s="193"/>
      <c r="O95" s="193"/>
    </row>
    <row r="96" spans="1:15" s="195" customFormat="1" ht="12.75" customHeight="1" x14ac:dyDescent="0.2">
      <c r="A96" s="197"/>
      <c r="L96" s="193"/>
      <c r="M96" s="193"/>
      <c r="N96" s="193"/>
      <c r="O96" s="193"/>
    </row>
    <row r="97" spans="1:15" s="195" customFormat="1" ht="12.75" customHeight="1" x14ac:dyDescent="0.2">
      <c r="A97" s="197"/>
      <c r="L97" s="193"/>
      <c r="M97" s="193"/>
      <c r="N97" s="193"/>
      <c r="O97" s="193"/>
    </row>
    <row r="98" spans="1:15" s="195" customFormat="1" ht="12.75" customHeight="1" x14ac:dyDescent="0.2">
      <c r="A98" s="197"/>
      <c r="L98" s="193"/>
      <c r="M98" s="193"/>
      <c r="N98" s="193"/>
      <c r="O98" s="193"/>
    </row>
    <row r="99" spans="1:15" ht="12.75" customHeight="1" x14ac:dyDescent="0.2">
      <c r="A99" s="197"/>
      <c r="B99" s="193"/>
      <c r="C99" s="193"/>
      <c r="D99" s="193"/>
      <c r="E99" s="193"/>
      <c r="F99" s="193"/>
      <c r="G99" s="193"/>
      <c r="H99" s="193"/>
      <c r="I99" s="193"/>
      <c r="J99" s="193"/>
      <c r="K99" s="193"/>
    </row>
    <row r="100" spans="1:15" ht="12.75" customHeight="1" x14ac:dyDescent="0.2">
      <c r="A100" s="197"/>
      <c r="B100" s="193"/>
      <c r="C100" s="193"/>
      <c r="D100" s="193"/>
      <c r="E100" s="193"/>
      <c r="F100" s="193"/>
      <c r="G100" s="193"/>
      <c r="H100" s="193"/>
      <c r="I100" s="193"/>
      <c r="J100" s="193"/>
      <c r="K100" s="193"/>
    </row>
    <row r="101" spans="1:15" ht="12.75" customHeight="1" x14ac:dyDescent="0.2">
      <c r="A101" s="197"/>
      <c r="B101" s="193"/>
      <c r="C101" s="193"/>
      <c r="D101" s="193"/>
      <c r="E101" s="193"/>
      <c r="F101" s="193"/>
      <c r="G101" s="193"/>
      <c r="H101" s="193"/>
      <c r="I101" s="193"/>
      <c r="J101" s="193"/>
      <c r="K101" s="193"/>
    </row>
    <row r="102" spans="1:15" ht="12.75" customHeight="1" x14ac:dyDescent="0.2">
      <c r="A102" s="197"/>
      <c r="B102" s="193"/>
      <c r="C102" s="193"/>
      <c r="D102" s="193"/>
      <c r="E102" s="193"/>
      <c r="F102" s="193"/>
      <c r="G102" s="193"/>
      <c r="H102" s="193"/>
      <c r="I102" s="193"/>
      <c r="J102" s="193"/>
      <c r="K102" s="193"/>
    </row>
    <row r="103" spans="1:15" ht="12.75" customHeight="1" x14ac:dyDescent="0.2">
      <c r="A103" s="197"/>
      <c r="B103" s="193"/>
      <c r="C103" s="193"/>
      <c r="D103" s="193"/>
      <c r="E103" s="193"/>
      <c r="F103" s="193"/>
      <c r="G103" s="193"/>
      <c r="H103" s="193"/>
      <c r="I103" s="193"/>
      <c r="J103" s="193"/>
      <c r="K103" s="193"/>
    </row>
    <row r="104" spans="1:15" ht="12.75" customHeight="1" x14ac:dyDescent="0.2">
      <c r="A104" s="197"/>
      <c r="B104" s="193"/>
      <c r="C104" s="193"/>
      <c r="D104" s="193"/>
      <c r="E104" s="193"/>
      <c r="F104" s="193"/>
      <c r="G104" s="193"/>
      <c r="H104" s="193"/>
      <c r="I104" s="193"/>
      <c r="J104" s="193"/>
      <c r="K104" s="193"/>
    </row>
    <row r="105" spans="1:15" ht="12.75" customHeight="1" x14ac:dyDescent="0.2">
      <c r="A105" s="197"/>
      <c r="B105" s="193"/>
      <c r="C105" s="193"/>
      <c r="D105" s="193"/>
      <c r="E105" s="193"/>
      <c r="F105" s="193"/>
      <c r="G105" s="193"/>
      <c r="H105" s="193"/>
      <c r="I105" s="193"/>
      <c r="J105" s="193"/>
      <c r="K105" s="193"/>
    </row>
    <row r="106" spans="1:15" ht="12.75" customHeight="1" x14ac:dyDescent="0.2">
      <c r="A106" s="197"/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</row>
    <row r="107" spans="1:15" ht="12.75" customHeight="1" x14ac:dyDescent="0.2">
      <c r="A107" s="197"/>
      <c r="B107" s="193"/>
      <c r="C107" s="193"/>
      <c r="D107" s="193"/>
      <c r="E107" s="193"/>
      <c r="F107" s="193"/>
      <c r="G107" s="193"/>
      <c r="H107" s="193"/>
      <c r="I107" s="193"/>
      <c r="J107" s="193"/>
      <c r="K107" s="193"/>
    </row>
    <row r="108" spans="1:15" ht="12.75" customHeight="1" x14ac:dyDescent="0.2">
      <c r="A108" s="197"/>
      <c r="B108" s="193"/>
      <c r="C108" s="193"/>
      <c r="D108" s="193"/>
      <c r="E108" s="193"/>
      <c r="F108" s="193"/>
      <c r="G108" s="193"/>
      <c r="H108" s="193"/>
      <c r="I108" s="193"/>
      <c r="J108" s="193"/>
      <c r="K108" s="193"/>
    </row>
    <row r="109" spans="1:15" ht="12.75" customHeight="1" x14ac:dyDescent="0.2">
      <c r="A109" s="197"/>
      <c r="B109" s="193"/>
      <c r="C109" s="193"/>
      <c r="D109" s="193"/>
      <c r="E109" s="193"/>
      <c r="F109" s="193"/>
      <c r="G109" s="193"/>
      <c r="H109" s="193"/>
      <c r="I109" s="193"/>
      <c r="J109" s="193"/>
      <c r="K109" s="193"/>
    </row>
    <row r="110" spans="1:15" ht="12.75" customHeight="1" x14ac:dyDescent="0.2">
      <c r="A110" s="197"/>
      <c r="B110" s="193"/>
      <c r="C110" s="193"/>
      <c r="D110" s="193"/>
      <c r="E110" s="193"/>
      <c r="F110" s="193"/>
      <c r="G110" s="193"/>
      <c r="H110" s="193"/>
      <c r="I110" s="193"/>
      <c r="J110" s="193"/>
      <c r="K110" s="193"/>
    </row>
    <row r="111" spans="1:15" ht="12.75" customHeight="1" x14ac:dyDescent="0.2"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</row>
    <row r="112" spans="1:15" ht="12.75" customHeight="1" x14ac:dyDescent="0.2">
      <c r="B112" s="193"/>
      <c r="C112" s="193"/>
      <c r="D112" s="193"/>
      <c r="E112" s="193"/>
      <c r="F112" s="193"/>
      <c r="G112" s="193"/>
      <c r="H112" s="193"/>
      <c r="I112" s="193"/>
      <c r="J112" s="193"/>
      <c r="K112" s="193"/>
    </row>
    <row r="113" spans="2:11" ht="12.75" customHeight="1" x14ac:dyDescent="0.2">
      <c r="B113" s="193"/>
      <c r="C113" s="193"/>
      <c r="D113" s="193"/>
      <c r="E113" s="193"/>
      <c r="F113" s="193"/>
      <c r="G113" s="193"/>
      <c r="H113" s="193"/>
      <c r="I113" s="193"/>
      <c r="J113" s="193"/>
      <c r="K113" s="193"/>
    </row>
    <row r="114" spans="2:11" ht="12.75" customHeight="1" x14ac:dyDescent="0.2"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</row>
    <row r="115" spans="2:11" ht="12.75" customHeight="1" x14ac:dyDescent="0.2">
      <c r="B115" s="193"/>
      <c r="C115" s="193"/>
      <c r="D115" s="193"/>
      <c r="E115" s="193"/>
      <c r="F115" s="193"/>
      <c r="G115" s="193"/>
      <c r="H115" s="193"/>
      <c r="I115" s="193"/>
      <c r="J115" s="193"/>
      <c r="K115" s="193"/>
    </row>
    <row r="116" spans="2:11" ht="12.75" customHeight="1" x14ac:dyDescent="0.2"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</row>
    <row r="117" spans="2:11" ht="12.75" customHeight="1" x14ac:dyDescent="0.2">
      <c r="B117" s="193"/>
      <c r="C117" s="193"/>
      <c r="D117" s="193"/>
      <c r="E117" s="193"/>
      <c r="F117" s="193"/>
      <c r="G117" s="193"/>
      <c r="H117" s="193"/>
      <c r="I117" s="193"/>
      <c r="J117" s="193"/>
      <c r="K117" s="193"/>
    </row>
    <row r="118" spans="2:11" ht="12.75" customHeight="1" x14ac:dyDescent="0.2">
      <c r="B118" s="193"/>
      <c r="C118" s="193"/>
      <c r="D118" s="193"/>
      <c r="E118" s="193"/>
      <c r="F118" s="193"/>
      <c r="G118" s="193"/>
      <c r="H118" s="193"/>
      <c r="I118" s="193"/>
      <c r="J118" s="193"/>
      <c r="K118" s="193"/>
    </row>
    <row r="119" spans="2:11" ht="12.75" customHeight="1" x14ac:dyDescent="0.2"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</row>
    <row r="120" spans="2:11" ht="12.75" customHeight="1" x14ac:dyDescent="0.2"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</row>
    <row r="121" spans="2:11" ht="12.75" customHeight="1" x14ac:dyDescent="0.2"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</row>
    <row r="122" spans="2:11" ht="12.75" customHeight="1" x14ac:dyDescent="0.2">
      <c r="B122" s="193"/>
      <c r="C122" s="193"/>
      <c r="D122" s="193"/>
      <c r="E122" s="193"/>
      <c r="F122" s="193"/>
      <c r="G122" s="193"/>
      <c r="H122" s="193"/>
      <c r="I122" s="193"/>
      <c r="J122" s="193"/>
      <c r="K122" s="193"/>
    </row>
    <row r="123" spans="2:11" ht="12.75" customHeight="1" x14ac:dyDescent="0.2"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</row>
    <row r="124" spans="2:11" ht="12.75" customHeight="1" x14ac:dyDescent="0.2">
      <c r="B124" s="193"/>
      <c r="C124" s="193"/>
      <c r="D124" s="193"/>
      <c r="E124" s="193"/>
      <c r="F124" s="193"/>
      <c r="G124" s="193"/>
      <c r="H124" s="193"/>
      <c r="I124" s="193"/>
      <c r="J124" s="193"/>
      <c r="K124" s="193"/>
    </row>
    <row r="125" spans="2:11" ht="12.75" customHeight="1" x14ac:dyDescent="0.2">
      <c r="B125" s="193"/>
      <c r="C125" s="193"/>
      <c r="D125" s="193"/>
      <c r="E125" s="193"/>
      <c r="F125" s="193"/>
      <c r="G125" s="193"/>
      <c r="H125" s="193"/>
      <c r="I125" s="193"/>
      <c r="J125" s="193"/>
      <c r="K125" s="193"/>
    </row>
    <row r="126" spans="2:11" ht="12.75" customHeight="1" x14ac:dyDescent="0.2"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</row>
    <row r="127" spans="2:11" ht="12.75" customHeight="1" x14ac:dyDescent="0.2"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</row>
    <row r="128" spans="2:11" ht="12.75" customHeight="1" x14ac:dyDescent="0.2">
      <c r="B128" s="193"/>
      <c r="C128" s="193"/>
      <c r="D128" s="193"/>
      <c r="E128" s="193"/>
      <c r="F128" s="193"/>
      <c r="G128" s="193"/>
      <c r="H128" s="193"/>
      <c r="I128" s="193"/>
      <c r="J128" s="193"/>
      <c r="K128" s="193"/>
    </row>
    <row r="129" spans="2:11" ht="12.75" customHeight="1" x14ac:dyDescent="0.2">
      <c r="B129" s="193"/>
      <c r="C129" s="193"/>
      <c r="D129" s="193"/>
      <c r="E129" s="193"/>
      <c r="F129" s="193"/>
      <c r="G129" s="193"/>
      <c r="H129" s="193"/>
      <c r="I129" s="193"/>
      <c r="J129" s="193"/>
      <c r="K129" s="193"/>
    </row>
    <row r="130" spans="2:11" ht="12.75" customHeight="1" x14ac:dyDescent="0.2">
      <c r="B130" s="193"/>
      <c r="C130" s="193"/>
      <c r="D130" s="193"/>
      <c r="E130" s="193"/>
      <c r="F130" s="193"/>
      <c r="G130" s="193"/>
      <c r="H130" s="193"/>
      <c r="I130" s="193"/>
      <c r="J130" s="193"/>
      <c r="K130" s="193"/>
    </row>
    <row r="131" spans="2:11" ht="12.75" customHeight="1" x14ac:dyDescent="0.2">
      <c r="B131" s="193"/>
      <c r="C131" s="193"/>
      <c r="D131" s="193"/>
      <c r="E131" s="193"/>
      <c r="F131" s="193"/>
      <c r="G131" s="193"/>
      <c r="H131" s="193"/>
      <c r="I131" s="193"/>
      <c r="J131" s="193"/>
      <c r="K131" s="193"/>
    </row>
    <row r="132" spans="2:11" ht="12.75" customHeight="1" x14ac:dyDescent="0.2">
      <c r="B132" s="193"/>
      <c r="C132" s="193"/>
      <c r="D132" s="193"/>
      <c r="E132" s="193"/>
      <c r="F132" s="193"/>
      <c r="G132" s="193"/>
      <c r="H132" s="193"/>
      <c r="I132" s="193"/>
      <c r="J132" s="193"/>
      <c r="K132" s="193"/>
    </row>
    <row r="133" spans="2:11" ht="12.75" customHeight="1" x14ac:dyDescent="0.2">
      <c r="B133" s="193"/>
      <c r="C133" s="193"/>
      <c r="D133" s="193"/>
      <c r="E133" s="193"/>
      <c r="F133" s="193"/>
      <c r="G133" s="193"/>
      <c r="H133" s="193"/>
      <c r="I133" s="193"/>
      <c r="J133" s="193"/>
      <c r="K133" s="193"/>
    </row>
    <row r="134" spans="2:11" ht="12.75" customHeight="1" x14ac:dyDescent="0.2">
      <c r="B134" s="193"/>
      <c r="C134" s="193"/>
      <c r="D134" s="193"/>
      <c r="E134" s="193"/>
      <c r="F134" s="193"/>
      <c r="G134" s="193"/>
      <c r="H134" s="193"/>
      <c r="I134" s="193"/>
      <c r="J134" s="193"/>
      <c r="K134" s="193"/>
    </row>
    <row r="135" spans="2:11" ht="12.75" customHeight="1" x14ac:dyDescent="0.2">
      <c r="B135" s="193"/>
      <c r="C135" s="193"/>
      <c r="D135" s="193"/>
      <c r="E135" s="193"/>
      <c r="F135" s="193"/>
      <c r="G135" s="193"/>
      <c r="H135" s="193"/>
      <c r="I135" s="193"/>
      <c r="J135" s="193"/>
      <c r="K135" s="193"/>
    </row>
    <row r="136" spans="2:11" ht="12.75" customHeight="1" x14ac:dyDescent="0.2"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</row>
    <row r="137" spans="2:11" ht="12.75" customHeight="1" x14ac:dyDescent="0.2">
      <c r="B137" s="193"/>
      <c r="C137" s="193"/>
      <c r="D137" s="193"/>
      <c r="E137" s="193"/>
      <c r="F137" s="193"/>
      <c r="G137" s="193"/>
      <c r="H137" s="193"/>
      <c r="I137" s="193"/>
      <c r="J137" s="193"/>
      <c r="K137" s="193"/>
    </row>
    <row r="138" spans="2:11" ht="12.75" customHeight="1" x14ac:dyDescent="0.2">
      <c r="B138" s="193"/>
      <c r="C138" s="193"/>
      <c r="D138" s="193"/>
      <c r="E138" s="193"/>
      <c r="F138" s="193"/>
      <c r="G138" s="193"/>
      <c r="H138" s="193"/>
      <c r="I138" s="193"/>
      <c r="J138" s="193"/>
      <c r="K138" s="193"/>
    </row>
    <row r="139" spans="2:11" ht="12.75" customHeight="1" x14ac:dyDescent="0.2">
      <c r="B139" s="193"/>
      <c r="C139" s="193"/>
      <c r="D139" s="193"/>
      <c r="E139" s="193"/>
      <c r="F139" s="193"/>
      <c r="G139" s="193"/>
      <c r="H139" s="193"/>
      <c r="I139" s="193"/>
      <c r="J139" s="193"/>
      <c r="K139" s="193"/>
    </row>
    <row r="140" spans="2:11" ht="12.75" customHeight="1" x14ac:dyDescent="0.2">
      <c r="B140" s="193"/>
      <c r="C140" s="193"/>
      <c r="D140" s="193"/>
      <c r="E140" s="193"/>
      <c r="F140" s="193"/>
      <c r="G140" s="193"/>
      <c r="H140" s="193"/>
      <c r="I140" s="193"/>
      <c r="J140" s="193"/>
      <c r="K140" s="193"/>
    </row>
    <row r="141" spans="2:11" ht="12.75" customHeight="1" x14ac:dyDescent="0.2"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</row>
    <row r="142" spans="2:11" ht="12.75" customHeight="1" x14ac:dyDescent="0.2">
      <c r="B142" s="193"/>
      <c r="C142" s="193"/>
      <c r="D142" s="193"/>
      <c r="E142" s="193"/>
      <c r="F142" s="193"/>
      <c r="G142" s="193"/>
      <c r="H142" s="193"/>
      <c r="I142" s="193"/>
      <c r="J142" s="193"/>
      <c r="K142" s="193"/>
    </row>
    <row r="143" spans="2:11" ht="12.75" customHeight="1" x14ac:dyDescent="0.2">
      <c r="B143" s="193"/>
      <c r="C143" s="193"/>
      <c r="D143" s="193"/>
      <c r="E143" s="193"/>
      <c r="F143" s="193"/>
      <c r="G143" s="193"/>
      <c r="H143" s="193"/>
      <c r="I143" s="193"/>
      <c r="J143" s="193"/>
      <c r="K143" s="193"/>
    </row>
    <row r="144" spans="2:11" ht="12.75" customHeight="1" x14ac:dyDescent="0.2">
      <c r="B144" s="193"/>
      <c r="C144" s="193"/>
      <c r="D144" s="193"/>
      <c r="E144" s="193"/>
      <c r="F144" s="193"/>
      <c r="G144" s="193"/>
      <c r="H144" s="193"/>
      <c r="I144" s="193"/>
      <c r="J144" s="193"/>
      <c r="K144" s="193"/>
    </row>
    <row r="145" spans="2:11" ht="12.75" customHeight="1" x14ac:dyDescent="0.2">
      <c r="B145" s="193"/>
      <c r="C145" s="193"/>
      <c r="D145" s="193"/>
      <c r="E145" s="193"/>
      <c r="F145" s="193"/>
      <c r="G145" s="193"/>
      <c r="H145" s="193"/>
      <c r="I145" s="193"/>
      <c r="J145" s="193"/>
      <c r="K145" s="193"/>
    </row>
    <row r="146" spans="2:11" ht="12.75" customHeight="1" x14ac:dyDescent="0.2">
      <c r="B146" s="193"/>
      <c r="C146" s="193"/>
      <c r="D146" s="193"/>
      <c r="E146" s="193"/>
      <c r="F146" s="193"/>
      <c r="G146" s="193"/>
      <c r="H146" s="193"/>
      <c r="I146" s="193"/>
      <c r="J146" s="193"/>
      <c r="K146" s="193"/>
    </row>
    <row r="147" spans="2:11" ht="12.75" customHeight="1" x14ac:dyDescent="0.2"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</row>
    <row r="148" spans="2:11" ht="12.75" customHeight="1" x14ac:dyDescent="0.2">
      <c r="B148" s="193"/>
      <c r="C148" s="193"/>
      <c r="D148" s="193"/>
      <c r="E148" s="193"/>
      <c r="F148" s="193"/>
      <c r="G148" s="193"/>
      <c r="H148" s="193"/>
      <c r="I148" s="193"/>
      <c r="J148" s="193"/>
      <c r="K148" s="193"/>
    </row>
    <row r="149" spans="2:11" ht="12.75" customHeight="1" x14ac:dyDescent="0.2">
      <c r="B149" s="193"/>
      <c r="C149" s="193"/>
      <c r="D149" s="193"/>
      <c r="E149" s="193"/>
      <c r="F149" s="193"/>
      <c r="G149" s="193"/>
      <c r="H149" s="193"/>
      <c r="I149" s="193"/>
      <c r="J149" s="193"/>
      <c r="K149" s="193"/>
    </row>
    <row r="150" spans="2:11" ht="12.75" customHeight="1" x14ac:dyDescent="0.2">
      <c r="B150" s="193"/>
      <c r="C150" s="193"/>
      <c r="D150" s="193"/>
      <c r="E150" s="193"/>
      <c r="F150" s="193"/>
      <c r="G150" s="193"/>
      <c r="H150" s="193"/>
      <c r="I150" s="193"/>
      <c r="J150" s="193"/>
      <c r="K150" s="193"/>
    </row>
    <row r="151" spans="2:11" ht="12.75" customHeight="1" x14ac:dyDescent="0.2">
      <c r="B151" s="193"/>
      <c r="C151" s="193"/>
      <c r="D151" s="193"/>
      <c r="E151" s="193"/>
      <c r="F151" s="193"/>
      <c r="G151" s="193"/>
      <c r="H151" s="193"/>
      <c r="I151" s="193"/>
      <c r="J151" s="193"/>
      <c r="K151" s="193"/>
    </row>
    <row r="152" spans="2:11" ht="12.75" customHeight="1" x14ac:dyDescent="0.2">
      <c r="B152" s="193"/>
      <c r="C152" s="193"/>
      <c r="D152" s="193"/>
      <c r="E152" s="193"/>
      <c r="F152" s="193"/>
      <c r="G152" s="193"/>
      <c r="H152" s="193"/>
      <c r="I152" s="193"/>
      <c r="J152" s="193"/>
      <c r="K152" s="193"/>
    </row>
    <row r="153" spans="2:11" ht="12.75" customHeight="1" x14ac:dyDescent="0.2"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</row>
    <row r="154" spans="2:11" ht="12.75" customHeight="1" x14ac:dyDescent="0.2">
      <c r="B154" s="193"/>
      <c r="C154" s="193"/>
      <c r="D154" s="193"/>
      <c r="E154" s="193"/>
      <c r="F154" s="193"/>
      <c r="G154" s="193"/>
      <c r="H154" s="193"/>
      <c r="I154" s="193"/>
      <c r="J154" s="193"/>
      <c r="K154" s="193"/>
    </row>
    <row r="155" spans="2:11" ht="12.75" customHeight="1" x14ac:dyDescent="0.2">
      <c r="B155" s="193"/>
      <c r="C155" s="193"/>
      <c r="D155" s="193"/>
      <c r="E155" s="193"/>
      <c r="F155" s="193"/>
      <c r="G155" s="193"/>
      <c r="H155" s="193"/>
      <c r="I155" s="193"/>
      <c r="J155" s="193"/>
      <c r="K155" s="193"/>
    </row>
    <row r="156" spans="2:11" ht="12.75" customHeight="1" x14ac:dyDescent="0.2">
      <c r="B156" s="193"/>
      <c r="C156" s="193"/>
      <c r="D156" s="193"/>
      <c r="E156" s="193"/>
      <c r="F156" s="193"/>
      <c r="G156" s="193"/>
      <c r="H156" s="193"/>
      <c r="I156" s="193"/>
      <c r="J156" s="193"/>
      <c r="K156" s="193"/>
    </row>
    <row r="157" spans="2:11" ht="12.75" customHeight="1" x14ac:dyDescent="0.2">
      <c r="B157" s="193"/>
      <c r="C157" s="193"/>
      <c r="D157" s="193"/>
      <c r="E157" s="193"/>
      <c r="F157" s="193"/>
      <c r="G157" s="193"/>
      <c r="H157" s="193"/>
      <c r="I157" s="193"/>
      <c r="J157" s="193"/>
      <c r="K157" s="193"/>
    </row>
    <row r="158" spans="2:11" ht="12.75" customHeight="1" x14ac:dyDescent="0.2">
      <c r="B158" s="193"/>
      <c r="C158" s="193"/>
      <c r="D158" s="193"/>
      <c r="E158" s="193"/>
      <c r="F158" s="193"/>
      <c r="G158" s="193"/>
      <c r="H158" s="193"/>
      <c r="I158" s="193"/>
      <c r="J158" s="193"/>
      <c r="K158" s="193"/>
    </row>
    <row r="159" spans="2:11" ht="12.75" customHeight="1" x14ac:dyDescent="0.2">
      <c r="B159" s="193"/>
      <c r="C159" s="193"/>
      <c r="D159" s="193"/>
      <c r="E159" s="193"/>
      <c r="F159" s="193"/>
      <c r="G159" s="193"/>
      <c r="H159" s="193"/>
      <c r="I159" s="193"/>
      <c r="J159" s="193"/>
      <c r="K159" s="193"/>
    </row>
    <row r="160" spans="2:11" ht="12.75" customHeight="1" x14ac:dyDescent="0.2">
      <c r="B160" s="193"/>
      <c r="C160" s="193"/>
      <c r="D160" s="193"/>
      <c r="E160" s="193"/>
      <c r="F160" s="193"/>
      <c r="G160" s="193"/>
      <c r="H160" s="193"/>
      <c r="I160" s="193"/>
      <c r="J160" s="193"/>
      <c r="K160" s="193"/>
    </row>
    <row r="161" spans="2:11" ht="12.75" customHeight="1" x14ac:dyDescent="0.2">
      <c r="B161" s="193"/>
      <c r="C161" s="193"/>
      <c r="D161" s="193"/>
      <c r="E161" s="193"/>
      <c r="F161" s="193"/>
      <c r="G161" s="193"/>
      <c r="H161" s="193"/>
      <c r="I161" s="193"/>
      <c r="J161" s="193"/>
      <c r="K161" s="193"/>
    </row>
    <row r="162" spans="2:11" ht="12.75" customHeight="1" x14ac:dyDescent="0.2">
      <c r="B162" s="193"/>
      <c r="C162" s="193"/>
      <c r="D162" s="193"/>
      <c r="E162" s="193"/>
      <c r="F162" s="193"/>
      <c r="G162" s="193"/>
      <c r="H162" s="193"/>
      <c r="I162" s="193"/>
      <c r="J162" s="193"/>
      <c r="K162" s="193"/>
    </row>
    <row r="163" spans="2:11" ht="12.75" customHeight="1" x14ac:dyDescent="0.2">
      <c r="B163" s="193"/>
      <c r="C163" s="193"/>
      <c r="D163" s="193"/>
      <c r="E163" s="193"/>
      <c r="F163" s="193"/>
      <c r="G163" s="193"/>
      <c r="H163" s="193"/>
      <c r="I163" s="193"/>
      <c r="J163" s="193"/>
      <c r="K163" s="193"/>
    </row>
    <row r="164" spans="2:11" ht="12.75" customHeight="1" x14ac:dyDescent="0.2"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</row>
    <row r="165" spans="2:11" ht="12.75" customHeight="1" x14ac:dyDescent="0.2">
      <c r="B165" s="193"/>
      <c r="C165" s="193"/>
      <c r="D165" s="193"/>
      <c r="E165" s="193"/>
      <c r="F165" s="193"/>
      <c r="G165" s="193"/>
      <c r="H165" s="193"/>
      <c r="I165" s="193"/>
      <c r="J165" s="193"/>
      <c r="K165" s="193"/>
    </row>
    <row r="166" spans="2:11" ht="12.75" customHeight="1" x14ac:dyDescent="0.2">
      <c r="B166" s="193"/>
      <c r="C166" s="193"/>
      <c r="D166" s="193"/>
      <c r="E166" s="193"/>
      <c r="F166" s="193"/>
      <c r="G166" s="193"/>
      <c r="H166" s="193"/>
      <c r="I166" s="193"/>
      <c r="J166" s="193"/>
      <c r="K166" s="193"/>
    </row>
    <row r="167" spans="2:11" ht="12.75" customHeight="1" x14ac:dyDescent="0.2">
      <c r="B167" s="193"/>
      <c r="C167" s="193"/>
      <c r="D167" s="193"/>
      <c r="E167" s="193"/>
      <c r="F167" s="193"/>
      <c r="G167" s="193"/>
      <c r="H167" s="193"/>
      <c r="I167" s="193"/>
      <c r="J167" s="193"/>
      <c r="K167" s="193"/>
    </row>
    <row r="168" spans="2:11" ht="12.75" customHeight="1" x14ac:dyDescent="0.2">
      <c r="B168" s="193"/>
      <c r="C168" s="193"/>
      <c r="D168" s="193"/>
      <c r="E168" s="193"/>
      <c r="F168" s="193"/>
      <c r="G168" s="193"/>
      <c r="H168" s="193"/>
      <c r="I168" s="193"/>
      <c r="J168" s="193"/>
      <c r="K168" s="193"/>
    </row>
    <row r="169" spans="2:11" ht="12.75" customHeight="1" x14ac:dyDescent="0.2">
      <c r="B169" s="193"/>
      <c r="C169" s="193"/>
      <c r="D169" s="193"/>
      <c r="E169" s="193"/>
      <c r="F169" s="193"/>
      <c r="G169" s="193"/>
      <c r="H169" s="193"/>
      <c r="I169" s="193"/>
      <c r="J169" s="193"/>
      <c r="K169" s="193"/>
    </row>
    <row r="170" spans="2:11" ht="12.75" customHeight="1" x14ac:dyDescent="0.2">
      <c r="B170" s="193"/>
      <c r="C170" s="193"/>
      <c r="D170" s="193"/>
      <c r="E170" s="193"/>
      <c r="F170" s="193"/>
      <c r="G170" s="193"/>
      <c r="H170" s="193"/>
      <c r="I170" s="193"/>
      <c r="J170" s="193"/>
      <c r="K170" s="193"/>
    </row>
    <row r="171" spans="2:11" ht="12.75" customHeight="1" x14ac:dyDescent="0.2">
      <c r="B171" s="193"/>
      <c r="C171" s="193"/>
      <c r="D171" s="193"/>
      <c r="E171" s="193"/>
      <c r="F171" s="193"/>
      <c r="G171" s="193"/>
      <c r="H171" s="193"/>
      <c r="I171" s="193"/>
      <c r="J171" s="193"/>
      <c r="K171" s="193"/>
    </row>
    <row r="172" spans="2:11" ht="12.75" customHeight="1" x14ac:dyDescent="0.2">
      <c r="B172" s="193"/>
      <c r="C172" s="193"/>
      <c r="D172" s="193"/>
      <c r="E172" s="193"/>
      <c r="F172" s="193"/>
      <c r="G172" s="193"/>
      <c r="H172" s="193"/>
      <c r="I172" s="193"/>
      <c r="J172" s="193"/>
      <c r="K172" s="193"/>
    </row>
    <row r="173" spans="2:11" ht="12.75" customHeight="1" x14ac:dyDescent="0.2">
      <c r="B173" s="193"/>
      <c r="C173" s="193"/>
      <c r="D173" s="193"/>
      <c r="E173" s="193"/>
      <c r="F173" s="193"/>
      <c r="G173" s="193"/>
      <c r="H173" s="193"/>
      <c r="I173" s="193"/>
      <c r="J173" s="193"/>
      <c r="K173" s="193"/>
    </row>
    <row r="174" spans="2:11" ht="12.75" customHeight="1" x14ac:dyDescent="0.2">
      <c r="B174" s="193"/>
      <c r="C174" s="193"/>
      <c r="D174" s="193"/>
      <c r="E174" s="193"/>
      <c r="F174" s="193"/>
      <c r="G174" s="193"/>
      <c r="H174" s="193"/>
      <c r="I174" s="193"/>
      <c r="J174" s="193"/>
      <c r="K174" s="193"/>
    </row>
    <row r="175" spans="2:11" ht="12.75" customHeight="1" x14ac:dyDescent="0.2">
      <c r="B175" s="193"/>
      <c r="C175" s="193"/>
      <c r="D175" s="193"/>
      <c r="E175" s="193"/>
      <c r="F175" s="193"/>
      <c r="G175" s="193"/>
      <c r="H175" s="193"/>
      <c r="I175" s="193"/>
      <c r="J175" s="193"/>
      <c r="K175" s="193"/>
    </row>
    <row r="176" spans="2:11" ht="12.75" customHeight="1" x14ac:dyDescent="0.2">
      <c r="B176" s="193"/>
      <c r="C176" s="193"/>
      <c r="D176" s="193"/>
      <c r="E176" s="193"/>
      <c r="F176" s="193"/>
      <c r="G176" s="193"/>
      <c r="H176" s="193"/>
      <c r="I176" s="193"/>
      <c r="J176" s="193"/>
      <c r="K176" s="193"/>
    </row>
    <row r="177" spans="2:11" ht="12.75" customHeight="1" x14ac:dyDescent="0.2">
      <c r="B177" s="193"/>
      <c r="C177" s="193"/>
      <c r="D177" s="193"/>
      <c r="E177" s="193"/>
      <c r="F177" s="193"/>
      <c r="G177" s="193"/>
      <c r="H177" s="193"/>
      <c r="I177" s="193"/>
      <c r="J177" s="193"/>
      <c r="K177" s="193"/>
    </row>
    <row r="178" spans="2:11" ht="12.75" customHeight="1" x14ac:dyDescent="0.2">
      <c r="B178" s="193"/>
      <c r="C178" s="193"/>
      <c r="D178" s="193"/>
      <c r="E178" s="193"/>
      <c r="F178" s="193"/>
      <c r="G178" s="193"/>
      <c r="H178" s="193"/>
      <c r="I178" s="193"/>
      <c r="J178" s="193"/>
      <c r="K178" s="193"/>
    </row>
    <row r="179" spans="2:11" ht="12.75" customHeight="1" x14ac:dyDescent="0.2">
      <c r="B179" s="193"/>
      <c r="C179" s="193"/>
      <c r="D179" s="193"/>
      <c r="E179" s="193"/>
      <c r="F179" s="193"/>
      <c r="G179" s="193"/>
      <c r="H179" s="193"/>
      <c r="I179" s="193"/>
      <c r="J179" s="193"/>
      <c r="K179" s="193"/>
    </row>
    <row r="180" spans="2:11" ht="12.75" customHeight="1" x14ac:dyDescent="0.2">
      <c r="B180" s="193"/>
      <c r="C180" s="193"/>
      <c r="D180" s="193"/>
      <c r="E180" s="193"/>
      <c r="F180" s="193"/>
      <c r="G180" s="193"/>
      <c r="H180" s="193"/>
      <c r="I180" s="193"/>
      <c r="J180" s="193"/>
      <c r="K180" s="193"/>
    </row>
    <row r="181" spans="2:11" ht="12.75" customHeight="1" x14ac:dyDescent="0.2">
      <c r="B181" s="193"/>
      <c r="C181" s="193"/>
      <c r="D181" s="193"/>
      <c r="E181" s="193"/>
      <c r="F181" s="193"/>
      <c r="G181" s="193"/>
      <c r="H181" s="193"/>
      <c r="I181" s="193"/>
      <c r="J181" s="193"/>
      <c r="K181" s="193"/>
    </row>
    <row r="182" spans="2:11" ht="12.75" customHeight="1" x14ac:dyDescent="0.2">
      <c r="B182" s="193"/>
      <c r="C182" s="193"/>
      <c r="D182" s="193"/>
      <c r="E182" s="193"/>
      <c r="F182" s="193"/>
      <c r="G182" s="193"/>
      <c r="H182" s="193"/>
      <c r="I182" s="193"/>
      <c r="J182" s="193"/>
      <c r="K182" s="193"/>
    </row>
    <row r="183" spans="2:11" ht="12.75" customHeight="1" x14ac:dyDescent="0.2">
      <c r="B183" s="193"/>
      <c r="C183" s="193"/>
      <c r="D183" s="193"/>
      <c r="E183" s="193"/>
      <c r="F183" s="193"/>
      <c r="G183" s="193"/>
      <c r="H183" s="193"/>
      <c r="I183" s="193"/>
      <c r="J183" s="193"/>
      <c r="K183" s="193"/>
    </row>
    <row r="184" spans="2:11" ht="12.75" customHeight="1" x14ac:dyDescent="0.2">
      <c r="B184" s="193"/>
      <c r="C184" s="193"/>
      <c r="D184" s="193"/>
      <c r="E184" s="193"/>
      <c r="F184" s="193"/>
      <c r="G184" s="193"/>
      <c r="H184" s="193"/>
      <c r="I184" s="193"/>
      <c r="J184" s="193"/>
      <c r="K184" s="193"/>
    </row>
    <row r="185" spans="2:11" ht="12.75" customHeight="1" x14ac:dyDescent="0.2">
      <c r="B185" s="193"/>
      <c r="C185" s="193"/>
      <c r="D185" s="193"/>
      <c r="E185" s="193"/>
      <c r="F185" s="193"/>
      <c r="G185" s="193"/>
      <c r="H185" s="193"/>
      <c r="I185" s="193"/>
      <c r="J185" s="193"/>
      <c r="K185" s="193"/>
    </row>
    <row r="186" spans="2:11" ht="12.75" customHeight="1" x14ac:dyDescent="0.2">
      <c r="B186" s="193"/>
      <c r="C186" s="193"/>
      <c r="D186" s="193"/>
      <c r="E186" s="193"/>
      <c r="F186" s="193"/>
      <c r="G186" s="193"/>
      <c r="H186" s="193"/>
      <c r="I186" s="193"/>
      <c r="J186" s="193"/>
      <c r="K186" s="193"/>
    </row>
    <row r="187" spans="2:11" ht="12.75" customHeight="1" x14ac:dyDescent="0.2">
      <c r="B187" s="193"/>
      <c r="C187" s="193"/>
      <c r="D187" s="193"/>
      <c r="E187" s="193"/>
      <c r="F187" s="193"/>
      <c r="G187" s="193"/>
      <c r="H187" s="193"/>
      <c r="I187" s="193"/>
      <c r="J187" s="193"/>
      <c r="K187" s="193"/>
    </row>
    <row r="188" spans="2:11" ht="12.75" customHeight="1" x14ac:dyDescent="0.2">
      <c r="B188" s="193"/>
      <c r="C188" s="193"/>
      <c r="D188" s="193"/>
      <c r="E188" s="193"/>
      <c r="F188" s="193"/>
      <c r="G188" s="193"/>
      <c r="H188" s="193"/>
      <c r="I188" s="193"/>
      <c r="J188" s="193"/>
      <c r="K188" s="193"/>
    </row>
    <row r="189" spans="2:11" ht="12.75" customHeight="1" x14ac:dyDescent="0.2">
      <c r="B189" s="193"/>
      <c r="C189" s="193"/>
      <c r="D189" s="193"/>
      <c r="E189" s="193"/>
      <c r="F189" s="193"/>
      <c r="G189" s="193"/>
      <c r="H189" s="193"/>
      <c r="I189" s="193"/>
      <c r="J189" s="193"/>
      <c r="K189" s="193"/>
    </row>
    <row r="190" spans="2:11" ht="12.75" customHeight="1" x14ac:dyDescent="0.2">
      <c r="B190" s="193"/>
      <c r="C190" s="193"/>
      <c r="D190" s="193"/>
      <c r="E190" s="193"/>
      <c r="F190" s="193"/>
      <c r="G190" s="193"/>
      <c r="H190" s="193"/>
      <c r="I190" s="193"/>
      <c r="J190" s="193"/>
      <c r="K190" s="193"/>
    </row>
    <row r="191" spans="2:11" ht="12.75" customHeight="1" x14ac:dyDescent="0.2">
      <c r="B191" s="193"/>
      <c r="C191" s="193"/>
      <c r="D191" s="193"/>
      <c r="E191" s="193"/>
      <c r="F191" s="193"/>
      <c r="G191" s="193"/>
      <c r="H191" s="193"/>
      <c r="I191" s="193"/>
      <c r="J191" s="193"/>
      <c r="K191" s="193"/>
    </row>
    <row r="192" spans="2:11" ht="12.75" customHeight="1" x14ac:dyDescent="0.2">
      <c r="B192" s="193"/>
      <c r="C192" s="193"/>
      <c r="D192" s="193"/>
      <c r="E192" s="193"/>
      <c r="F192" s="193"/>
      <c r="G192" s="193"/>
      <c r="H192" s="193"/>
      <c r="I192" s="193"/>
      <c r="J192" s="193"/>
      <c r="K192" s="193"/>
    </row>
    <row r="193" spans="2:11" ht="12.75" customHeight="1" x14ac:dyDescent="0.2">
      <c r="B193" s="193"/>
      <c r="C193" s="193"/>
      <c r="D193" s="193"/>
      <c r="E193" s="193"/>
      <c r="F193" s="193"/>
      <c r="G193" s="193"/>
      <c r="H193" s="193"/>
      <c r="I193" s="193"/>
      <c r="J193" s="193"/>
      <c r="K193" s="193"/>
    </row>
    <row r="194" spans="2:11" ht="12.75" customHeight="1" x14ac:dyDescent="0.2">
      <c r="B194" s="193"/>
      <c r="C194" s="193"/>
      <c r="D194" s="193"/>
      <c r="E194" s="193"/>
      <c r="F194" s="193"/>
      <c r="G194" s="193"/>
      <c r="H194" s="193"/>
      <c r="I194" s="193"/>
      <c r="J194" s="193"/>
      <c r="K194" s="193"/>
    </row>
    <row r="195" spans="2:11" ht="12.75" customHeight="1" x14ac:dyDescent="0.2">
      <c r="B195" s="193"/>
      <c r="C195" s="193"/>
      <c r="D195" s="193"/>
      <c r="E195" s="193"/>
      <c r="F195" s="193"/>
      <c r="G195" s="193"/>
      <c r="H195" s="193"/>
      <c r="I195" s="193"/>
      <c r="J195" s="193"/>
      <c r="K195" s="193"/>
    </row>
    <row r="196" spans="2:11" ht="12.75" customHeight="1" x14ac:dyDescent="0.2">
      <c r="B196" s="193"/>
      <c r="C196" s="193"/>
      <c r="D196" s="193"/>
      <c r="E196" s="193"/>
      <c r="F196" s="193"/>
      <c r="G196" s="193"/>
      <c r="H196" s="193"/>
      <c r="I196" s="193"/>
      <c r="J196" s="193"/>
      <c r="K196" s="193"/>
    </row>
    <row r="197" spans="2:11" ht="12.75" customHeight="1" x14ac:dyDescent="0.2">
      <c r="B197" s="193"/>
      <c r="C197" s="193"/>
      <c r="D197" s="193"/>
      <c r="E197" s="193"/>
      <c r="F197" s="193"/>
      <c r="G197" s="193"/>
      <c r="H197" s="193"/>
      <c r="I197" s="193"/>
      <c r="J197" s="193"/>
      <c r="K197" s="193"/>
    </row>
    <row r="198" spans="2:11" ht="12.75" customHeight="1" x14ac:dyDescent="0.2">
      <c r="B198" s="193"/>
      <c r="C198" s="193"/>
      <c r="D198" s="193"/>
      <c r="E198" s="193"/>
      <c r="F198" s="193"/>
      <c r="G198" s="193"/>
      <c r="H198" s="193"/>
      <c r="I198" s="193"/>
      <c r="J198" s="193"/>
      <c r="K198" s="193"/>
    </row>
    <row r="199" spans="2:11" ht="12.75" customHeight="1" x14ac:dyDescent="0.2">
      <c r="B199" s="193"/>
      <c r="C199" s="193"/>
      <c r="D199" s="193"/>
      <c r="E199" s="193"/>
      <c r="F199" s="193"/>
      <c r="G199" s="193"/>
      <c r="H199" s="193"/>
      <c r="I199" s="193"/>
      <c r="J199" s="193"/>
      <c r="K199" s="193"/>
    </row>
    <row r="200" spans="2:11" ht="12.75" customHeight="1" x14ac:dyDescent="0.2">
      <c r="B200" s="193"/>
      <c r="C200" s="193"/>
      <c r="D200" s="193"/>
      <c r="E200" s="193"/>
      <c r="F200" s="193"/>
      <c r="G200" s="193"/>
      <c r="H200" s="193"/>
      <c r="I200" s="193"/>
      <c r="J200" s="193"/>
      <c r="K200" s="193"/>
    </row>
    <row r="201" spans="2:11" ht="12.75" customHeight="1" x14ac:dyDescent="0.2">
      <c r="B201" s="193"/>
      <c r="C201" s="193"/>
      <c r="D201" s="193"/>
      <c r="E201" s="193"/>
      <c r="F201" s="193"/>
      <c r="G201" s="193"/>
      <c r="H201" s="193"/>
      <c r="I201" s="193"/>
      <c r="J201" s="193"/>
      <c r="K201" s="193"/>
    </row>
    <row r="202" spans="2:11" ht="12.75" customHeight="1" x14ac:dyDescent="0.2">
      <c r="B202" s="193"/>
      <c r="C202" s="193"/>
      <c r="D202" s="193"/>
      <c r="E202" s="193"/>
      <c r="F202" s="193"/>
      <c r="G202" s="193"/>
      <c r="H202" s="193"/>
      <c r="I202" s="193"/>
      <c r="J202" s="193"/>
      <c r="K202" s="193"/>
    </row>
    <row r="203" spans="2:11" ht="12.75" customHeight="1" x14ac:dyDescent="0.2">
      <c r="B203" s="193"/>
      <c r="C203" s="193"/>
      <c r="D203" s="193"/>
      <c r="E203" s="193"/>
      <c r="F203" s="193"/>
      <c r="G203" s="193"/>
      <c r="H203" s="193"/>
      <c r="I203" s="193"/>
      <c r="J203" s="193"/>
      <c r="K203" s="193"/>
    </row>
    <row r="204" spans="2:11" ht="12.75" customHeight="1" x14ac:dyDescent="0.2">
      <c r="B204" s="193"/>
      <c r="C204" s="193"/>
      <c r="D204" s="193"/>
      <c r="E204" s="193"/>
      <c r="F204" s="193"/>
      <c r="G204" s="193"/>
      <c r="H204" s="193"/>
      <c r="I204" s="193"/>
      <c r="J204" s="193"/>
      <c r="K204" s="193"/>
    </row>
    <row r="205" spans="2:11" ht="12.75" customHeight="1" x14ac:dyDescent="0.2">
      <c r="B205" s="193"/>
      <c r="C205" s="193"/>
      <c r="D205" s="193"/>
      <c r="E205" s="193"/>
      <c r="F205" s="193"/>
      <c r="G205" s="193"/>
      <c r="H205" s="193"/>
      <c r="I205" s="193"/>
      <c r="J205" s="193"/>
      <c r="K205" s="193"/>
    </row>
    <row r="206" spans="2:11" ht="12.75" customHeight="1" x14ac:dyDescent="0.2">
      <c r="B206" s="193"/>
      <c r="C206" s="193"/>
      <c r="D206" s="193"/>
      <c r="E206" s="193"/>
      <c r="F206" s="193"/>
      <c r="G206" s="193"/>
      <c r="H206" s="193"/>
      <c r="I206" s="193"/>
      <c r="J206" s="193"/>
      <c r="K206" s="193"/>
    </row>
    <row r="207" spans="2:11" ht="12.75" customHeight="1" x14ac:dyDescent="0.2">
      <c r="B207" s="193"/>
      <c r="C207" s="193"/>
      <c r="D207" s="193"/>
      <c r="E207" s="193"/>
      <c r="F207" s="193"/>
      <c r="G207" s="193"/>
      <c r="H207" s="193"/>
      <c r="I207" s="193"/>
      <c r="J207" s="193"/>
      <c r="K207" s="193"/>
    </row>
    <row r="208" spans="2:11" ht="12.75" customHeight="1" x14ac:dyDescent="0.2">
      <c r="B208" s="193"/>
      <c r="C208" s="193"/>
      <c r="D208" s="193"/>
      <c r="E208" s="193"/>
      <c r="F208" s="193"/>
      <c r="G208" s="193"/>
      <c r="H208" s="193"/>
      <c r="I208" s="193"/>
      <c r="J208" s="193"/>
      <c r="K208" s="193"/>
    </row>
    <row r="209" spans="2:11" ht="12.75" customHeight="1" x14ac:dyDescent="0.2">
      <c r="B209" s="193"/>
      <c r="C209" s="193"/>
      <c r="D209" s="193"/>
      <c r="E209" s="193"/>
      <c r="F209" s="193"/>
      <c r="G209" s="193"/>
      <c r="H209" s="193"/>
      <c r="I209" s="193"/>
      <c r="J209" s="193"/>
      <c r="K209" s="193"/>
    </row>
    <row r="210" spans="2:11" ht="12.75" customHeight="1" x14ac:dyDescent="0.2">
      <c r="B210" s="193"/>
      <c r="C210" s="193"/>
      <c r="D210" s="193"/>
      <c r="E210" s="193"/>
      <c r="F210" s="193"/>
      <c r="G210" s="193"/>
      <c r="H210" s="193"/>
      <c r="I210" s="193"/>
      <c r="J210" s="193"/>
      <c r="K210" s="193"/>
    </row>
    <row r="211" spans="2:11" ht="12.75" customHeight="1" x14ac:dyDescent="0.2">
      <c r="B211" s="193"/>
      <c r="C211" s="193"/>
      <c r="D211" s="193"/>
      <c r="E211" s="193"/>
      <c r="F211" s="193"/>
      <c r="G211" s="193"/>
      <c r="H211" s="193"/>
      <c r="I211" s="193"/>
      <c r="J211" s="193"/>
      <c r="K211" s="193"/>
    </row>
    <row r="212" spans="2:11" ht="12.75" customHeight="1" x14ac:dyDescent="0.2"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</row>
    <row r="213" spans="2:11" ht="12.75" customHeight="1" x14ac:dyDescent="0.2"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</row>
    <row r="214" spans="2:11" ht="12.75" customHeight="1" x14ac:dyDescent="0.2">
      <c r="B214" s="193"/>
      <c r="C214" s="193"/>
      <c r="D214" s="193"/>
      <c r="E214" s="193"/>
      <c r="F214" s="193"/>
      <c r="G214" s="193"/>
      <c r="H214" s="193"/>
      <c r="I214" s="193"/>
      <c r="J214" s="193"/>
      <c r="K214" s="193"/>
    </row>
    <row r="215" spans="2:11" ht="12.75" customHeight="1" x14ac:dyDescent="0.2">
      <c r="B215" s="193"/>
      <c r="C215" s="193"/>
      <c r="D215" s="193"/>
      <c r="E215" s="193"/>
      <c r="F215" s="193"/>
      <c r="G215" s="193"/>
      <c r="H215" s="193"/>
      <c r="I215" s="193"/>
      <c r="J215" s="193"/>
      <c r="K215" s="193"/>
    </row>
    <row r="216" spans="2:11" ht="12.75" customHeight="1" x14ac:dyDescent="0.2">
      <c r="B216" s="193"/>
      <c r="C216" s="193"/>
      <c r="D216" s="193"/>
      <c r="E216" s="193"/>
      <c r="F216" s="193"/>
      <c r="G216" s="193"/>
      <c r="H216" s="193"/>
      <c r="I216" s="193"/>
      <c r="J216" s="193"/>
      <c r="K216" s="193"/>
    </row>
    <row r="217" spans="2:11" ht="12.75" customHeight="1" x14ac:dyDescent="0.2">
      <c r="B217" s="193"/>
      <c r="C217" s="193"/>
      <c r="D217" s="193"/>
      <c r="E217" s="193"/>
      <c r="F217" s="193"/>
      <c r="G217" s="193"/>
      <c r="H217" s="193"/>
      <c r="I217" s="193"/>
      <c r="J217" s="193"/>
      <c r="K217" s="193"/>
    </row>
    <row r="218" spans="2:11" ht="12.75" customHeight="1" x14ac:dyDescent="0.2">
      <c r="B218" s="193"/>
      <c r="C218" s="193"/>
      <c r="D218" s="193"/>
      <c r="E218" s="193"/>
      <c r="F218" s="193"/>
      <c r="G218" s="193"/>
      <c r="H218" s="193"/>
      <c r="I218" s="193"/>
      <c r="J218" s="193"/>
      <c r="K218" s="193"/>
    </row>
    <row r="219" spans="2:11" ht="12.75" customHeight="1" x14ac:dyDescent="0.2">
      <c r="B219" s="193"/>
      <c r="C219" s="193"/>
      <c r="D219" s="193"/>
      <c r="E219" s="193"/>
      <c r="F219" s="193"/>
      <c r="G219" s="193"/>
      <c r="H219" s="193"/>
      <c r="I219" s="193"/>
      <c r="J219" s="193"/>
      <c r="K219" s="193"/>
    </row>
    <row r="220" spans="2:11" ht="12.75" customHeight="1" x14ac:dyDescent="0.2">
      <c r="B220" s="193"/>
      <c r="C220" s="193"/>
      <c r="D220" s="193"/>
      <c r="E220" s="193"/>
      <c r="F220" s="193"/>
      <c r="G220" s="193"/>
      <c r="H220" s="193"/>
      <c r="I220" s="193"/>
      <c r="J220" s="193"/>
      <c r="K220" s="193"/>
    </row>
    <row r="221" spans="2:11" ht="12.75" customHeight="1" x14ac:dyDescent="0.2">
      <c r="B221" s="193"/>
      <c r="C221" s="193"/>
      <c r="D221" s="193"/>
      <c r="E221" s="193"/>
      <c r="F221" s="193"/>
      <c r="G221" s="193"/>
      <c r="H221" s="193"/>
      <c r="I221" s="193"/>
      <c r="J221" s="193"/>
      <c r="K221" s="193"/>
    </row>
    <row r="222" spans="2:11" ht="12.75" customHeight="1" x14ac:dyDescent="0.2"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</row>
    <row r="223" spans="2:11" ht="12.75" customHeight="1" x14ac:dyDescent="0.2">
      <c r="B223" s="193"/>
      <c r="C223" s="193"/>
      <c r="D223" s="193"/>
      <c r="E223" s="193"/>
      <c r="F223" s="193"/>
      <c r="G223" s="193"/>
      <c r="H223" s="193"/>
      <c r="I223" s="193"/>
      <c r="J223" s="193"/>
      <c r="K223" s="193"/>
    </row>
    <row r="224" spans="2:11" ht="12.75" customHeight="1" x14ac:dyDescent="0.2">
      <c r="B224" s="193"/>
      <c r="C224" s="193"/>
      <c r="D224" s="193"/>
      <c r="E224" s="193"/>
      <c r="F224" s="193"/>
      <c r="G224" s="193"/>
      <c r="H224" s="193"/>
      <c r="I224" s="193"/>
      <c r="J224" s="193"/>
      <c r="K224" s="193"/>
    </row>
    <row r="225" spans="2:11" ht="12.75" customHeight="1" x14ac:dyDescent="0.2">
      <c r="B225" s="193"/>
      <c r="C225" s="193"/>
      <c r="D225" s="193"/>
      <c r="E225" s="193"/>
      <c r="F225" s="193"/>
      <c r="G225" s="193"/>
      <c r="H225" s="193"/>
      <c r="I225" s="193"/>
      <c r="J225" s="193"/>
      <c r="K225" s="193"/>
    </row>
    <row r="226" spans="2:11" ht="12.75" customHeight="1" x14ac:dyDescent="0.2">
      <c r="B226" s="193"/>
      <c r="C226" s="193"/>
      <c r="D226" s="193"/>
      <c r="E226" s="193"/>
      <c r="F226" s="193"/>
      <c r="G226" s="193"/>
      <c r="H226" s="193"/>
      <c r="I226" s="193"/>
      <c r="J226" s="193"/>
      <c r="K226" s="193"/>
    </row>
    <row r="227" spans="2:11" ht="12.75" customHeight="1" x14ac:dyDescent="0.2">
      <c r="B227" s="193"/>
      <c r="C227" s="193"/>
      <c r="D227" s="193"/>
      <c r="E227" s="193"/>
      <c r="F227" s="193"/>
      <c r="G227" s="193"/>
      <c r="H227" s="193"/>
      <c r="I227" s="193"/>
      <c r="J227" s="193"/>
      <c r="K227" s="193"/>
    </row>
    <row r="228" spans="2:11" ht="12.75" customHeight="1" x14ac:dyDescent="0.2">
      <c r="B228" s="193"/>
      <c r="C228" s="193"/>
      <c r="D228" s="193"/>
      <c r="E228" s="193"/>
      <c r="F228" s="193"/>
      <c r="G228" s="193"/>
      <c r="H228" s="193"/>
      <c r="I228" s="193"/>
      <c r="J228" s="193"/>
      <c r="K228" s="193"/>
    </row>
    <row r="229" spans="2:11" ht="12.75" customHeight="1" x14ac:dyDescent="0.2">
      <c r="B229" s="193"/>
      <c r="C229" s="193"/>
      <c r="D229" s="193"/>
      <c r="E229" s="193"/>
      <c r="F229" s="193"/>
      <c r="G229" s="193"/>
      <c r="H229" s="193"/>
      <c r="I229" s="193"/>
      <c r="J229" s="193"/>
      <c r="K229" s="193"/>
    </row>
    <row r="230" spans="2:11" ht="12.75" customHeight="1" x14ac:dyDescent="0.2"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</row>
    <row r="231" spans="2:11" ht="12.75" customHeight="1" x14ac:dyDescent="0.2">
      <c r="B231" s="193"/>
      <c r="C231" s="193"/>
      <c r="D231" s="193"/>
      <c r="E231" s="193"/>
      <c r="F231" s="193"/>
      <c r="G231" s="193"/>
      <c r="H231" s="193"/>
      <c r="I231" s="193"/>
      <c r="J231" s="193"/>
      <c r="K231" s="193"/>
    </row>
    <row r="232" spans="2:11" ht="12.75" customHeight="1" x14ac:dyDescent="0.2">
      <c r="B232" s="193"/>
      <c r="C232" s="193"/>
      <c r="D232" s="193"/>
      <c r="E232" s="193"/>
      <c r="F232" s="193"/>
      <c r="G232" s="193"/>
      <c r="H232" s="193"/>
      <c r="I232" s="193"/>
      <c r="J232" s="193"/>
      <c r="K232" s="193"/>
    </row>
    <row r="233" spans="2:11" ht="12.75" customHeight="1" x14ac:dyDescent="0.2">
      <c r="B233" s="193"/>
      <c r="C233" s="193"/>
      <c r="D233" s="193"/>
      <c r="E233" s="193"/>
      <c r="F233" s="193"/>
      <c r="G233" s="193"/>
      <c r="H233" s="193"/>
      <c r="I233" s="193"/>
      <c r="J233" s="193"/>
      <c r="K233" s="193"/>
    </row>
    <row r="234" spans="2:11" ht="12.75" customHeight="1" x14ac:dyDescent="0.2">
      <c r="B234" s="193"/>
      <c r="C234" s="193"/>
      <c r="D234" s="193"/>
      <c r="E234" s="193"/>
      <c r="F234" s="193"/>
      <c r="G234" s="193"/>
      <c r="H234" s="193"/>
      <c r="I234" s="193"/>
      <c r="J234" s="193"/>
      <c r="K234" s="193"/>
    </row>
    <row r="235" spans="2:11" ht="12.75" customHeight="1" x14ac:dyDescent="0.2">
      <c r="B235" s="193"/>
      <c r="C235" s="193"/>
      <c r="D235" s="193"/>
      <c r="E235" s="193"/>
      <c r="F235" s="193"/>
      <c r="G235" s="193"/>
      <c r="H235" s="193"/>
      <c r="I235" s="193"/>
      <c r="J235" s="193"/>
      <c r="K235" s="193"/>
    </row>
    <row r="236" spans="2:11" ht="12.75" customHeight="1" x14ac:dyDescent="0.2">
      <c r="B236" s="193"/>
      <c r="C236" s="193"/>
      <c r="D236" s="193"/>
      <c r="E236" s="193"/>
      <c r="F236" s="193"/>
      <c r="G236" s="193"/>
      <c r="H236" s="193"/>
      <c r="I236" s="193"/>
      <c r="J236" s="193"/>
      <c r="K236" s="193"/>
    </row>
    <row r="237" spans="2:11" ht="12.75" customHeight="1" x14ac:dyDescent="0.2">
      <c r="B237" s="193"/>
      <c r="C237" s="193"/>
      <c r="D237" s="193"/>
      <c r="E237" s="193"/>
      <c r="F237" s="193"/>
      <c r="G237" s="193"/>
      <c r="H237" s="193"/>
      <c r="I237" s="193"/>
      <c r="J237" s="193"/>
      <c r="K237" s="193"/>
    </row>
    <row r="238" spans="2:11" ht="12.75" customHeight="1" x14ac:dyDescent="0.2">
      <c r="B238" s="193"/>
      <c r="C238" s="193"/>
      <c r="D238" s="193"/>
      <c r="E238" s="193"/>
      <c r="F238" s="193"/>
      <c r="G238" s="193"/>
      <c r="H238" s="193"/>
      <c r="I238" s="193"/>
      <c r="J238" s="193"/>
      <c r="K238" s="193"/>
    </row>
    <row r="239" spans="2:11" ht="12.75" customHeight="1" x14ac:dyDescent="0.2">
      <c r="B239" s="193"/>
      <c r="C239" s="193"/>
      <c r="D239" s="193"/>
      <c r="E239" s="193"/>
      <c r="F239" s="193"/>
      <c r="G239" s="193"/>
      <c r="H239" s="193"/>
      <c r="I239" s="193"/>
      <c r="J239" s="193"/>
      <c r="K239" s="193"/>
    </row>
    <row r="240" spans="2:11" ht="12.75" customHeight="1" x14ac:dyDescent="0.2">
      <c r="B240" s="193"/>
      <c r="C240" s="193"/>
      <c r="D240" s="193"/>
      <c r="E240" s="193"/>
      <c r="F240" s="193"/>
      <c r="G240" s="193"/>
      <c r="H240" s="193"/>
      <c r="I240" s="193"/>
      <c r="J240" s="193"/>
      <c r="K240" s="193"/>
    </row>
    <row r="241" spans="2:11" ht="12.75" customHeight="1" x14ac:dyDescent="0.2">
      <c r="B241" s="193"/>
      <c r="C241" s="193"/>
      <c r="D241" s="193"/>
      <c r="E241" s="193"/>
      <c r="F241" s="193"/>
      <c r="G241" s="193"/>
      <c r="H241" s="193"/>
      <c r="I241" s="193"/>
      <c r="J241" s="193"/>
      <c r="K241" s="193"/>
    </row>
    <row r="242" spans="2:11" ht="12.75" customHeight="1" x14ac:dyDescent="0.2">
      <c r="B242" s="193"/>
      <c r="C242" s="193"/>
      <c r="D242" s="193"/>
      <c r="E242" s="193"/>
      <c r="F242" s="193"/>
      <c r="G242" s="193"/>
      <c r="H242" s="193"/>
      <c r="I242" s="193"/>
      <c r="J242" s="193"/>
      <c r="K242" s="193"/>
    </row>
    <row r="243" spans="2:11" ht="12.75" customHeight="1" x14ac:dyDescent="0.2">
      <c r="B243" s="193"/>
      <c r="C243" s="193"/>
      <c r="D243" s="193"/>
      <c r="E243" s="193"/>
      <c r="F243" s="193"/>
      <c r="G243" s="193"/>
      <c r="H243" s="193"/>
      <c r="I243" s="193"/>
      <c r="J243" s="193"/>
      <c r="K243" s="193"/>
    </row>
    <row r="244" spans="2:11" ht="12.75" customHeight="1" x14ac:dyDescent="0.2">
      <c r="B244" s="193"/>
      <c r="C244" s="193"/>
      <c r="D244" s="193"/>
      <c r="E244" s="193"/>
      <c r="F244" s="193"/>
      <c r="G244" s="193"/>
      <c r="H244" s="193"/>
      <c r="I244" s="193"/>
      <c r="J244" s="193"/>
      <c r="K244" s="193"/>
    </row>
    <row r="245" spans="2:11" ht="12.75" customHeight="1" x14ac:dyDescent="0.2">
      <c r="B245" s="193"/>
      <c r="C245" s="193"/>
      <c r="D245" s="193"/>
      <c r="E245" s="193"/>
      <c r="F245" s="193"/>
      <c r="G245" s="193"/>
      <c r="H245" s="193"/>
      <c r="I245" s="193"/>
      <c r="J245" s="193"/>
      <c r="K245" s="193"/>
    </row>
    <row r="246" spans="2:11" ht="12.75" customHeight="1" x14ac:dyDescent="0.2">
      <c r="B246" s="193"/>
      <c r="C246" s="193"/>
      <c r="D246" s="193"/>
      <c r="E246" s="193"/>
      <c r="F246" s="193"/>
      <c r="G246" s="193"/>
      <c r="H246" s="193"/>
      <c r="I246" s="193"/>
      <c r="J246" s="193"/>
      <c r="K246" s="193"/>
    </row>
    <row r="247" spans="2:11" ht="12.75" customHeight="1" x14ac:dyDescent="0.2">
      <c r="B247" s="193"/>
      <c r="C247" s="193"/>
      <c r="D247" s="193"/>
      <c r="E247" s="193"/>
      <c r="F247" s="193"/>
      <c r="G247" s="193"/>
      <c r="H247" s="193"/>
      <c r="I247" s="193"/>
      <c r="J247" s="193"/>
      <c r="K247" s="193"/>
    </row>
    <row r="248" spans="2:11" ht="12.75" customHeight="1" x14ac:dyDescent="0.2">
      <c r="B248" s="193"/>
      <c r="C248" s="193"/>
      <c r="D248" s="193"/>
      <c r="E248" s="193"/>
      <c r="F248" s="193"/>
      <c r="G248" s="193"/>
      <c r="H248" s="193"/>
      <c r="I248" s="193"/>
      <c r="J248" s="193"/>
      <c r="K248" s="193"/>
    </row>
    <row r="249" spans="2:11" ht="12.75" customHeight="1" x14ac:dyDescent="0.2">
      <c r="B249" s="193"/>
      <c r="C249" s="193"/>
      <c r="D249" s="193"/>
      <c r="E249" s="193"/>
      <c r="F249" s="193"/>
      <c r="G249" s="193"/>
      <c r="H249" s="193"/>
      <c r="I249" s="193"/>
      <c r="J249" s="193"/>
      <c r="K249" s="193"/>
    </row>
    <row r="250" spans="2:11" ht="12.75" customHeight="1" x14ac:dyDescent="0.2">
      <c r="B250" s="193"/>
      <c r="C250" s="193"/>
      <c r="D250" s="193"/>
      <c r="E250" s="193"/>
      <c r="F250" s="193"/>
      <c r="G250" s="193"/>
      <c r="H250" s="193"/>
      <c r="I250" s="193"/>
      <c r="J250" s="193"/>
      <c r="K250" s="193"/>
    </row>
    <row r="251" spans="2:11" ht="12.75" customHeight="1" x14ac:dyDescent="0.2">
      <c r="B251" s="193"/>
      <c r="C251" s="193"/>
      <c r="D251" s="193"/>
      <c r="E251" s="193"/>
      <c r="F251" s="193"/>
      <c r="G251" s="193"/>
      <c r="H251" s="193"/>
      <c r="I251" s="193"/>
      <c r="J251" s="193"/>
      <c r="K251" s="193"/>
    </row>
    <row r="252" spans="2:11" ht="12.75" customHeight="1" x14ac:dyDescent="0.2">
      <c r="B252" s="193"/>
      <c r="C252" s="193"/>
      <c r="D252" s="193"/>
      <c r="E252" s="193"/>
      <c r="F252" s="193"/>
      <c r="G252" s="193"/>
      <c r="H252" s="193"/>
      <c r="I252" s="193"/>
      <c r="J252" s="193"/>
      <c r="K252" s="193"/>
    </row>
    <row r="253" spans="2:11" ht="12.75" customHeight="1" x14ac:dyDescent="0.2">
      <c r="B253" s="193"/>
      <c r="C253" s="193"/>
      <c r="D253" s="193"/>
      <c r="E253" s="193"/>
      <c r="F253" s="193"/>
      <c r="G253" s="193"/>
      <c r="H253" s="193"/>
      <c r="I253" s="193"/>
      <c r="J253" s="193"/>
      <c r="K253" s="193"/>
    </row>
  </sheetData>
  <mergeCells count="5">
    <mergeCell ref="A1:K1"/>
    <mergeCell ref="A2:K2"/>
    <mergeCell ref="A3:A4"/>
    <mergeCell ref="B3:D3"/>
    <mergeCell ref="E3:K3"/>
  </mergeCells>
  <printOptions horizontalCentered="1" verticalCentered="1"/>
  <pageMargins left="0" right="0" top="0" bottom="0" header="0" footer="0"/>
  <pageSetup paperSize="9" scale="67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9"/>
  <sheetViews>
    <sheetView showGridLines="0" topLeftCell="A13" zoomScaleNormal="100" workbookViewId="0">
      <selection activeCell="A16" sqref="A16:J16"/>
    </sheetView>
  </sheetViews>
  <sheetFormatPr defaultRowHeight="15" customHeight="1" x14ac:dyDescent="0.2"/>
  <cols>
    <col min="1" max="3" width="9.85546875" style="5" customWidth="1"/>
    <col min="4" max="4" width="11.140625" style="5" customWidth="1"/>
    <col min="5" max="10" width="9.85546875" style="5" customWidth="1"/>
    <col min="11" max="40" width="9.140625" style="5" customWidth="1"/>
    <col min="41" max="16384" width="9.140625" style="5"/>
  </cols>
  <sheetData>
    <row r="1" spans="1:10" s="4" customFormat="1" ht="35.1" customHeight="1" x14ac:dyDescent="0.2">
      <c r="A1" s="546" t="s">
        <v>322</v>
      </c>
      <c r="B1" s="546"/>
      <c r="C1" s="546"/>
      <c r="D1" s="546"/>
      <c r="E1" s="546"/>
      <c r="F1" s="546"/>
      <c r="G1" s="546"/>
      <c r="H1" s="546"/>
      <c r="I1" s="546"/>
      <c r="J1" s="546"/>
    </row>
    <row r="2" spans="1:10" s="4" customFormat="1" ht="35.1" customHeight="1" x14ac:dyDescent="0.2">
      <c r="A2" s="547" t="s">
        <v>323</v>
      </c>
      <c r="B2" s="548"/>
      <c r="C2" s="548"/>
      <c r="D2" s="548"/>
      <c r="E2" s="548"/>
      <c r="F2" s="548"/>
      <c r="G2" s="548"/>
      <c r="H2" s="548"/>
      <c r="I2" s="548"/>
      <c r="J2" s="548"/>
    </row>
    <row r="3" spans="1:10" ht="45" customHeight="1" x14ac:dyDescent="0.2">
      <c r="A3" s="486" t="s">
        <v>168</v>
      </c>
      <c r="B3" s="488" t="s">
        <v>222</v>
      </c>
      <c r="C3" s="488" t="s">
        <v>223</v>
      </c>
      <c r="D3" s="490" t="s">
        <v>224</v>
      </c>
      <c r="E3" s="492" t="s">
        <v>226</v>
      </c>
      <c r="F3" s="486"/>
      <c r="G3" s="492" t="s">
        <v>256</v>
      </c>
      <c r="H3" s="486"/>
      <c r="I3" s="493" t="s">
        <v>88</v>
      </c>
      <c r="J3" s="493"/>
    </row>
    <row r="4" spans="1:10" ht="45" customHeight="1" x14ac:dyDescent="0.2">
      <c r="A4" s="487"/>
      <c r="B4" s="489"/>
      <c r="C4" s="489"/>
      <c r="D4" s="491"/>
      <c r="E4" s="120" t="s">
        <v>170</v>
      </c>
      <c r="F4" s="120" t="s">
        <v>243</v>
      </c>
      <c r="G4" s="222" t="s">
        <v>170</v>
      </c>
      <c r="H4" s="222" t="s">
        <v>243</v>
      </c>
      <c r="I4" s="120" t="s">
        <v>170</v>
      </c>
      <c r="J4" s="121" t="s">
        <v>185</v>
      </c>
    </row>
    <row r="5" spans="1:10" ht="23.25" customHeight="1" x14ac:dyDescent="0.2">
      <c r="A5" s="87">
        <v>2005</v>
      </c>
      <c r="B5" s="313">
        <v>184</v>
      </c>
      <c r="C5" s="313">
        <v>14425</v>
      </c>
      <c r="D5" s="313">
        <v>0</v>
      </c>
      <c r="E5" s="313">
        <v>7509</v>
      </c>
      <c r="F5" s="313">
        <v>8704</v>
      </c>
      <c r="G5" s="313"/>
      <c r="H5" s="313"/>
      <c r="I5" s="314">
        <f t="shared" ref="I5:I14" si="0">+B5+C5+D5+E5+G5</f>
        <v>22118</v>
      </c>
      <c r="J5" s="314">
        <f t="shared" ref="J5:J14" si="1">B5+C5+F5+D5+H5</f>
        <v>23313</v>
      </c>
    </row>
    <row r="6" spans="1:10" ht="23.25" customHeight="1" x14ac:dyDescent="0.2">
      <c r="A6" s="87">
        <v>2006</v>
      </c>
      <c r="B6" s="315">
        <v>184</v>
      </c>
      <c r="C6" s="316">
        <v>43818</v>
      </c>
      <c r="D6" s="313">
        <v>0</v>
      </c>
      <c r="E6" s="316">
        <v>9396</v>
      </c>
      <c r="F6" s="316">
        <v>13371</v>
      </c>
      <c r="G6" s="316"/>
      <c r="H6" s="316"/>
      <c r="I6" s="314">
        <f t="shared" si="0"/>
        <v>53398</v>
      </c>
      <c r="J6" s="314">
        <f t="shared" si="1"/>
        <v>57373</v>
      </c>
    </row>
    <row r="7" spans="1:10" ht="23.25" customHeight="1" x14ac:dyDescent="0.2">
      <c r="A7" s="87">
        <v>2007</v>
      </c>
      <c r="B7" s="315">
        <v>165</v>
      </c>
      <c r="C7" s="316">
        <v>12208</v>
      </c>
      <c r="D7" s="313">
        <v>0</v>
      </c>
      <c r="E7" s="316">
        <v>7652</v>
      </c>
      <c r="F7" s="316">
        <v>9530</v>
      </c>
      <c r="G7" s="316"/>
      <c r="H7" s="316"/>
      <c r="I7" s="314">
        <f t="shared" si="0"/>
        <v>20025</v>
      </c>
      <c r="J7" s="314">
        <f t="shared" si="1"/>
        <v>21903</v>
      </c>
    </row>
    <row r="8" spans="1:10" ht="23.25" customHeight="1" x14ac:dyDescent="0.2">
      <c r="A8" s="87">
        <v>2008</v>
      </c>
      <c r="B8" s="315">
        <v>237</v>
      </c>
      <c r="C8" s="316">
        <v>52745</v>
      </c>
      <c r="D8" s="313">
        <v>0</v>
      </c>
      <c r="E8" s="316">
        <v>8336</v>
      </c>
      <c r="F8" s="316">
        <v>9258</v>
      </c>
      <c r="G8" s="316">
        <v>0</v>
      </c>
      <c r="H8" s="316">
        <v>0</v>
      </c>
      <c r="I8" s="314">
        <f t="shared" si="0"/>
        <v>61318</v>
      </c>
      <c r="J8" s="314">
        <f t="shared" si="1"/>
        <v>62240</v>
      </c>
    </row>
    <row r="9" spans="1:10" ht="23.25" customHeight="1" x14ac:dyDescent="0.2">
      <c r="A9" s="87">
        <v>2009</v>
      </c>
      <c r="B9" s="315">
        <v>529</v>
      </c>
      <c r="C9" s="316">
        <v>47901</v>
      </c>
      <c r="D9" s="313">
        <v>0</v>
      </c>
      <c r="E9" s="316">
        <v>11311</v>
      </c>
      <c r="F9" s="316">
        <v>14577</v>
      </c>
      <c r="G9" s="316">
        <v>5</v>
      </c>
      <c r="H9" s="316">
        <v>17</v>
      </c>
      <c r="I9" s="314">
        <f t="shared" si="0"/>
        <v>59746</v>
      </c>
      <c r="J9" s="314">
        <f t="shared" si="1"/>
        <v>63024</v>
      </c>
    </row>
    <row r="10" spans="1:10" ht="23.25" customHeight="1" x14ac:dyDescent="0.2">
      <c r="A10" s="87">
        <v>2010</v>
      </c>
      <c r="B10" s="316">
        <v>774</v>
      </c>
      <c r="C10" s="316">
        <v>24457</v>
      </c>
      <c r="D10" s="313">
        <v>0</v>
      </c>
      <c r="E10" s="316">
        <v>12752</v>
      </c>
      <c r="F10" s="316">
        <v>14014</v>
      </c>
      <c r="G10" s="316">
        <v>1</v>
      </c>
      <c r="H10" s="316">
        <v>3</v>
      </c>
      <c r="I10" s="314">
        <f t="shared" si="0"/>
        <v>37984</v>
      </c>
      <c r="J10" s="314">
        <f t="shared" si="1"/>
        <v>39248</v>
      </c>
    </row>
    <row r="11" spans="1:10" ht="23.25" customHeight="1" x14ac:dyDescent="0.2">
      <c r="A11" s="87">
        <v>2011</v>
      </c>
      <c r="B11" s="316">
        <v>741</v>
      </c>
      <c r="C11" s="316">
        <v>93156</v>
      </c>
      <c r="D11" s="313">
        <v>0</v>
      </c>
      <c r="E11" s="316">
        <v>31036</v>
      </c>
      <c r="F11" s="316">
        <v>33948</v>
      </c>
      <c r="G11" s="316">
        <v>6</v>
      </c>
      <c r="H11" s="316">
        <v>21</v>
      </c>
      <c r="I11" s="314">
        <f t="shared" si="0"/>
        <v>124939</v>
      </c>
      <c r="J11" s="314">
        <f t="shared" si="1"/>
        <v>127866</v>
      </c>
    </row>
    <row r="12" spans="1:10" ht="23.25" customHeight="1" x14ac:dyDescent="0.2">
      <c r="A12" s="87">
        <v>2012</v>
      </c>
      <c r="B12" s="316">
        <v>1115</v>
      </c>
      <c r="C12" s="316">
        <v>25855</v>
      </c>
      <c r="D12" s="316">
        <v>20</v>
      </c>
      <c r="E12" s="316">
        <v>15405</v>
      </c>
      <c r="F12" s="316">
        <v>19759</v>
      </c>
      <c r="G12" s="316">
        <v>21</v>
      </c>
      <c r="H12" s="316">
        <v>67</v>
      </c>
      <c r="I12" s="314">
        <f t="shared" si="0"/>
        <v>42416</v>
      </c>
      <c r="J12" s="314">
        <f t="shared" si="1"/>
        <v>46816</v>
      </c>
    </row>
    <row r="13" spans="1:10" ht="23.25" customHeight="1" x14ac:dyDescent="0.2">
      <c r="A13" s="87">
        <v>2013</v>
      </c>
      <c r="B13" s="316">
        <v>834</v>
      </c>
      <c r="C13" s="316">
        <v>24475</v>
      </c>
      <c r="D13" s="316">
        <v>6</v>
      </c>
      <c r="E13" s="316">
        <v>12650</v>
      </c>
      <c r="F13" s="316">
        <v>16838</v>
      </c>
      <c r="G13" s="316">
        <v>20</v>
      </c>
      <c r="H13" s="316">
        <v>46</v>
      </c>
      <c r="I13" s="314">
        <f t="shared" si="0"/>
        <v>37985</v>
      </c>
      <c r="J13" s="314">
        <f t="shared" si="1"/>
        <v>42199</v>
      </c>
    </row>
    <row r="14" spans="1:10" ht="23.25" customHeight="1" x14ac:dyDescent="0.2">
      <c r="A14" s="88">
        <v>2014</v>
      </c>
      <c r="B14" s="317">
        <v>1299</v>
      </c>
      <c r="C14" s="317">
        <v>22649</v>
      </c>
      <c r="D14" s="317">
        <v>8</v>
      </c>
      <c r="E14" s="317">
        <v>15278</v>
      </c>
      <c r="F14" s="317">
        <v>18950</v>
      </c>
      <c r="G14" s="317">
        <v>17</v>
      </c>
      <c r="H14" s="317">
        <v>45</v>
      </c>
      <c r="I14" s="318">
        <f t="shared" si="0"/>
        <v>39251</v>
      </c>
      <c r="J14" s="318">
        <f t="shared" si="1"/>
        <v>42951</v>
      </c>
    </row>
    <row r="16" spans="1:10" s="6" customFormat="1" ht="30" customHeight="1" x14ac:dyDescent="0.2">
      <c r="A16" s="549" t="s">
        <v>324</v>
      </c>
      <c r="B16" s="549"/>
      <c r="C16" s="549"/>
      <c r="D16" s="549"/>
      <c r="E16" s="549"/>
      <c r="F16" s="549"/>
      <c r="G16" s="549"/>
      <c r="H16" s="549"/>
      <c r="I16" s="549"/>
      <c r="J16" s="549"/>
    </row>
    <row r="17" spans="1:10" s="4" customFormat="1" ht="30" customHeight="1" x14ac:dyDescent="0.2">
      <c r="A17" s="550" t="s">
        <v>325</v>
      </c>
      <c r="B17" s="550"/>
      <c r="C17" s="550"/>
      <c r="D17" s="550"/>
      <c r="E17" s="550"/>
      <c r="F17" s="550"/>
      <c r="G17" s="550"/>
      <c r="H17" s="550"/>
      <c r="I17" s="550"/>
      <c r="J17" s="550"/>
    </row>
    <row r="18" spans="1:10" ht="39.950000000000003" customHeight="1" x14ac:dyDescent="0.2">
      <c r="A18" s="486" t="s">
        <v>168</v>
      </c>
      <c r="B18" s="488" t="s">
        <v>222</v>
      </c>
      <c r="C18" s="488" t="s">
        <v>223</v>
      </c>
      <c r="D18" s="490" t="s">
        <v>224</v>
      </c>
      <c r="E18" s="492" t="s">
        <v>225</v>
      </c>
      <c r="F18" s="486"/>
      <c r="G18" s="492" t="s">
        <v>256</v>
      </c>
      <c r="H18" s="486"/>
      <c r="I18" s="493" t="s">
        <v>88</v>
      </c>
      <c r="J18" s="493"/>
    </row>
    <row r="19" spans="1:10" ht="39.950000000000003" customHeight="1" x14ac:dyDescent="0.2">
      <c r="A19" s="487"/>
      <c r="B19" s="489"/>
      <c r="C19" s="489"/>
      <c r="D19" s="491"/>
      <c r="E19" s="120" t="s">
        <v>170</v>
      </c>
      <c r="F19" s="222" t="s">
        <v>243</v>
      </c>
      <c r="G19" s="222" t="s">
        <v>170</v>
      </c>
      <c r="H19" s="222" t="s">
        <v>243</v>
      </c>
      <c r="I19" s="120" t="s">
        <v>170</v>
      </c>
      <c r="J19" s="121" t="s">
        <v>185</v>
      </c>
    </row>
    <row r="20" spans="1:10" ht="23.25" customHeight="1" x14ac:dyDescent="0.2">
      <c r="A20" s="319">
        <v>2005</v>
      </c>
      <c r="B20" s="313">
        <v>1875</v>
      </c>
      <c r="C20" s="313">
        <v>143037</v>
      </c>
      <c r="D20" s="305">
        <v>0</v>
      </c>
      <c r="E20" s="313">
        <v>58881</v>
      </c>
      <c r="F20" s="313">
        <v>79701</v>
      </c>
      <c r="G20" s="313"/>
      <c r="H20" s="313"/>
      <c r="I20" s="314">
        <f t="shared" ref="I20:I29" si="2">+B20+C20+D20+E20+G20</f>
        <v>203793</v>
      </c>
      <c r="J20" s="314">
        <f t="shared" ref="J20:J29" si="3">+B20+C20+D20+F20+H20</f>
        <v>224613</v>
      </c>
    </row>
    <row r="21" spans="1:10" ht="23.25" customHeight="1" x14ac:dyDescent="0.2">
      <c r="A21" s="319">
        <v>2006</v>
      </c>
      <c r="B21" s="313">
        <v>1925</v>
      </c>
      <c r="C21" s="313">
        <v>183189</v>
      </c>
      <c r="D21" s="305">
        <v>0</v>
      </c>
      <c r="E21" s="313">
        <v>67246</v>
      </c>
      <c r="F21" s="313">
        <v>90006</v>
      </c>
      <c r="G21" s="313"/>
      <c r="H21" s="313"/>
      <c r="I21" s="314">
        <f t="shared" si="2"/>
        <v>252360</v>
      </c>
      <c r="J21" s="314">
        <f t="shared" si="3"/>
        <v>275120</v>
      </c>
    </row>
    <row r="22" spans="1:10" ht="23.25" customHeight="1" x14ac:dyDescent="0.2">
      <c r="A22" s="319">
        <v>2007</v>
      </c>
      <c r="B22" s="313">
        <v>1918</v>
      </c>
      <c r="C22" s="313">
        <v>190859</v>
      </c>
      <c r="D22" s="305">
        <v>0</v>
      </c>
      <c r="E22" s="313">
        <v>72954</v>
      </c>
      <c r="F22" s="313">
        <v>95999</v>
      </c>
      <c r="G22" s="313"/>
      <c r="H22" s="313"/>
      <c r="I22" s="314">
        <f t="shared" si="2"/>
        <v>265731</v>
      </c>
      <c r="J22" s="314">
        <f t="shared" si="3"/>
        <v>288776</v>
      </c>
    </row>
    <row r="23" spans="1:10" s="4" customFormat="1" ht="23.25" customHeight="1" x14ac:dyDescent="0.2">
      <c r="A23" s="319">
        <v>2008</v>
      </c>
      <c r="B23" s="313">
        <v>1999</v>
      </c>
      <c r="C23" s="313">
        <v>240613</v>
      </c>
      <c r="D23" s="305">
        <v>0</v>
      </c>
      <c r="E23" s="313">
        <v>80994</v>
      </c>
      <c r="F23" s="313">
        <v>105775</v>
      </c>
      <c r="G23" s="313">
        <v>0</v>
      </c>
      <c r="H23" s="313">
        <v>0</v>
      </c>
      <c r="I23" s="314">
        <f t="shared" si="2"/>
        <v>323606</v>
      </c>
      <c r="J23" s="314">
        <f t="shared" si="3"/>
        <v>348387</v>
      </c>
    </row>
    <row r="24" spans="1:10" s="4" customFormat="1" ht="23.25" customHeight="1" x14ac:dyDescent="0.2">
      <c r="A24" s="319">
        <v>2009</v>
      </c>
      <c r="B24" s="313">
        <v>2222</v>
      </c>
      <c r="C24" s="313">
        <v>279182</v>
      </c>
      <c r="D24" s="305">
        <v>0</v>
      </c>
      <c r="E24" s="313">
        <v>95937</v>
      </c>
      <c r="F24" s="313">
        <v>118771</v>
      </c>
      <c r="G24" s="313">
        <v>5</v>
      </c>
      <c r="H24" s="313">
        <v>17</v>
      </c>
      <c r="I24" s="314">
        <f t="shared" si="2"/>
        <v>377346</v>
      </c>
      <c r="J24" s="314">
        <f t="shared" si="3"/>
        <v>400192</v>
      </c>
    </row>
    <row r="25" spans="1:10" s="4" customFormat="1" ht="23.25" customHeight="1" x14ac:dyDescent="0.2">
      <c r="A25" s="319">
        <v>2010</v>
      </c>
      <c r="B25" s="313">
        <v>2749</v>
      </c>
      <c r="C25" s="313">
        <v>296955</v>
      </c>
      <c r="D25" s="305">
        <v>0</v>
      </c>
      <c r="E25" s="313">
        <v>104054</v>
      </c>
      <c r="F25" s="313">
        <v>130805</v>
      </c>
      <c r="G25" s="313">
        <v>6</v>
      </c>
      <c r="H25" s="313">
        <v>20</v>
      </c>
      <c r="I25" s="314">
        <f t="shared" si="2"/>
        <v>403764</v>
      </c>
      <c r="J25" s="314">
        <f t="shared" si="3"/>
        <v>430529</v>
      </c>
    </row>
    <row r="26" spans="1:10" s="4" customFormat="1" ht="23.25" customHeight="1" x14ac:dyDescent="0.2">
      <c r="A26" s="319">
        <v>2011</v>
      </c>
      <c r="B26" s="313">
        <v>3218</v>
      </c>
      <c r="C26" s="313">
        <v>380771</v>
      </c>
      <c r="D26" s="305">
        <v>0</v>
      </c>
      <c r="E26" s="313">
        <v>125677</v>
      </c>
      <c r="F26" s="313">
        <v>166182</v>
      </c>
      <c r="G26" s="313">
        <v>7</v>
      </c>
      <c r="H26" s="313">
        <v>29</v>
      </c>
      <c r="I26" s="314">
        <f t="shared" si="2"/>
        <v>509673</v>
      </c>
      <c r="J26" s="314">
        <f t="shared" si="3"/>
        <v>550200</v>
      </c>
    </row>
    <row r="27" spans="1:10" s="4" customFormat="1" ht="23.25" customHeight="1" x14ac:dyDescent="0.2">
      <c r="A27" s="319">
        <v>2012</v>
      </c>
      <c r="B27" s="313">
        <v>3991</v>
      </c>
      <c r="C27" s="313">
        <v>396631</v>
      </c>
      <c r="D27" s="305">
        <v>20</v>
      </c>
      <c r="E27" s="313">
        <v>138747</v>
      </c>
      <c r="F27" s="313">
        <v>182646</v>
      </c>
      <c r="G27" s="313">
        <v>28</v>
      </c>
      <c r="H27" s="313">
        <v>90</v>
      </c>
      <c r="I27" s="314">
        <f t="shared" si="2"/>
        <v>539417</v>
      </c>
      <c r="J27" s="314">
        <f t="shared" si="3"/>
        <v>583378</v>
      </c>
    </row>
    <row r="28" spans="1:10" s="4" customFormat="1" ht="23.25" customHeight="1" x14ac:dyDescent="0.2">
      <c r="A28" s="319">
        <v>2013</v>
      </c>
      <c r="B28" s="313">
        <v>4057</v>
      </c>
      <c r="C28" s="313">
        <v>409754</v>
      </c>
      <c r="D28" s="305">
        <v>27</v>
      </c>
      <c r="E28" s="313">
        <v>142091</v>
      </c>
      <c r="F28" s="313">
        <v>176718</v>
      </c>
      <c r="G28" s="313">
        <v>48</v>
      </c>
      <c r="H28" s="313">
        <v>143</v>
      </c>
      <c r="I28" s="314">
        <f t="shared" si="2"/>
        <v>555977</v>
      </c>
      <c r="J28" s="314">
        <f t="shared" si="3"/>
        <v>590699</v>
      </c>
    </row>
    <row r="29" spans="1:10" s="4" customFormat="1" ht="23.25" customHeight="1" x14ac:dyDescent="0.2">
      <c r="A29" s="320">
        <v>2014</v>
      </c>
      <c r="B29" s="321">
        <v>4716</v>
      </c>
      <c r="C29" s="321">
        <v>420380</v>
      </c>
      <c r="D29" s="307">
        <v>35</v>
      </c>
      <c r="E29" s="321">
        <v>151812</v>
      </c>
      <c r="F29" s="321">
        <v>186580</v>
      </c>
      <c r="G29" s="321">
        <v>67</v>
      </c>
      <c r="H29" s="321">
        <v>196</v>
      </c>
      <c r="I29" s="318">
        <f t="shared" si="2"/>
        <v>577010</v>
      </c>
      <c r="J29" s="318">
        <f t="shared" si="3"/>
        <v>611907</v>
      </c>
    </row>
  </sheetData>
  <mergeCells count="18">
    <mergeCell ref="E18:F18"/>
    <mergeCell ref="I18:J18"/>
    <mergeCell ref="A16:J16"/>
    <mergeCell ref="A17:J17"/>
    <mergeCell ref="D18:D19"/>
    <mergeCell ref="A18:A19"/>
    <mergeCell ref="B18:B19"/>
    <mergeCell ref="C18:C19"/>
    <mergeCell ref="G18:H18"/>
    <mergeCell ref="A1:J1"/>
    <mergeCell ref="A2:J2"/>
    <mergeCell ref="A3:A4"/>
    <mergeCell ref="B3:B4"/>
    <mergeCell ref="C3:C4"/>
    <mergeCell ref="E3:F3"/>
    <mergeCell ref="I3:J3"/>
    <mergeCell ref="D3:D4"/>
    <mergeCell ref="G3:H3"/>
  </mergeCells>
  <phoneticPr fontId="26" type="noConversion"/>
  <printOptions horizontalCentered="1"/>
  <pageMargins left="0" right="0" top="0.41" bottom="0" header="0" footer="0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7"/>
  <sheetViews>
    <sheetView showGridLines="0" zoomScaleNormal="100" workbookViewId="0">
      <selection activeCell="K17" sqref="K17"/>
    </sheetView>
  </sheetViews>
  <sheetFormatPr defaultRowHeight="12.75" x14ac:dyDescent="0.2"/>
  <cols>
    <col min="1" max="1" width="7.5703125" style="9" customWidth="1"/>
    <col min="2" max="2" width="22.140625" style="20" customWidth="1"/>
    <col min="3" max="7" width="13.85546875" style="9" customWidth="1"/>
    <col min="8" max="16384" width="9.140625" style="9"/>
  </cols>
  <sheetData>
    <row r="1" spans="1:7" ht="32.25" customHeight="1" x14ac:dyDescent="0.2">
      <c r="A1" s="518" t="s">
        <v>320</v>
      </c>
      <c r="B1" s="518"/>
      <c r="C1" s="518"/>
      <c r="D1" s="518"/>
      <c r="E1" s="518"/>
      <c r="F1" s="518"/>
      <c r="G1" s="518"/>
    </row>
    <row r="2" spans="1:7" ht="32.25" customHeight="1" x14ac:dyDescent="0.2">
      <c r="A2" s="544" t="s">
        <v>321</v>
      </c>
      <c r="B2" s="544"/>
      <c r="C2" s="544"/>
      <c r="D2" s="544"/>
      <c r="E2" s="544"/>
      <c r="F2" s="544"/>
      <c r="G2" s="544"/>
    </row>
    <row r="3" spans="1:7" s="11" customFormat="1" ht="39.950000000000003" customHeight="1" x14ac:dyDescent="0.2">
      <c r="A3" s="249"/>
      <c r="B3" s="248" t="s">
        <v>168</v>
      </c>
      <c r="C3" s="16">
        <v>2010</v>
      </c>
      <c r="D3" s="74">
        <v>2011</v>
      </c>
      <c r="E3" s="74">
        <v>2012</v>
      </c>
      <c r="F3" s="74">
        <v>2013</v>
      </c>
      <c r="G3" s="74">
        <v>2014</v>
      </c>
    </row>
    <row r="4" spans="1:7" s="11" customFormat="1" ht="30" customHeight="1" x14ac:dyDescent="0.2">
      <c r="A4" s="506" t="s">
        <v>275</v>
      </c>
      <c r="B4" s="154" t="s">
        <v>272</v>
      </c>
      <c r="C4" s="247">
        <f t="shared" ref="C4:E4" si="0">+C5+C8+C11</f>
        <v>14014</v>
      </c>
      <c r="D4" s="247">
        <f t="shared" si="0"/>
        <v>33948</v>
      </c>
      <c r="E4" s="247">
        <f t="shared" si="0"/>
        <v>19759</v>
      </c>
      <c r="F4" s="247">
        <f>+F5+F8+F11</f>
        <v>16838</v>
      </c>
      <c r="G4" s="247">
        <f>+G5+G8+G11</f>
        <v>18950</v>
      </c>
    </row>
    <row r="5" spans="1:7" s="11" customFormat="1" ht="30" customHeight="1" x14ac:dyDescent="0.2">
      <c r="A5" s="507"/>
      <c r="B5" s="251" t="s">
        <v>277</v>
      </c>
      <c r="C5" s="155">
        <f t="shared" ref="C5:F5" si="1">+C6+C7</f>
        <v>9697</v>
      </c>
      <c r="D5" s="155">
        <f t="shared" si="1"/>
        <v>22744</v>
      </c>
      <c r="E5" s="155">
        <f t="shared" si="1"/>
        <v>11921</v>
      </c>
      <c r="F5" s="155">
        <f t="shared" si="1"/>
        <v>10998</v>
      </c>
      <c r="G5" s="155">
        <f t="shared" ref="G5" si="2">+G6+G7</f>
        <v>11773</v>
      </c>
    </row>
    <row r="6" spans="1:7" s="11" customFormat="1" ht="30" customHeight="1" x14ac:dyDescent="0.2">
      <c r="A6" s="507"/>
      <c r="B6" s="250" t="s">
        <v>271</v>
      </c>
      <c r="C6" s="156">
        <v>44</v>
      </c>
      <c r="D6" s="156">
        <v>59</v>
      </c>
      <c r="E6" s="156">
        <v>66</v>
      </c>
      <c r="F6" s="156">
        <v>86</v>
      </c>
      <c r="G6" s="156">
        <v>84</v>
      </c>
    </row>
    <row r="7" spans="1:7" s="11" customFormat="1" ht="30" customHeight="1" x14ac:dyDescent="0.2">
      <c r="A7" s="507"/>
      <c r="B7" s="250" t="s">
        <v>197</v>
      </c>
      <c r="C7" s="156">
        <v>9653</v>
      </c>
      <c r="D7" s="156">
        <v>22685</v>
      </c>
      <c r="E7" s="156">
        <v>11855</v>
      </c>
      <c r="F7" s="156">
        <v>10912</v>
      </c>
      <c r="G7" s="156">
        <v>11689</v>
      </c>
    </row>
    <row r="8" spans="1:7" s="11" customFormat="1" ht="30" customHeight="1" x14ac:dyDescent="0.2">
      <c r="A8" s="507"/>
      <c r="B8" s="251" t="s">
        <v>273</v>
      </c>
      <c r="C8" s="155">
        <f t="shared" ref="C8:F8" si="3">+C9+C10</f>
        <v>4279</v>
      </c>
      <c r="D8" s="155">
        <f t="shared" si="3"/>
        <v>11099</v>
      </c>
      <c r="E8" s="155">
        <f t="shared" si="3"/>
        <v>7762</v>
      </c>
      <c r="F8" s="155">
        <f t="shared" si="3"/>
        <v>5786</v>
      </c>
      <c r="G8" s="155">
        <f t="shared" ref="G8" si="4">+G9+G10</f>
        <v>7118</v>
      </c>
    </row>
    <row r="9" spans="1:7" s="11" customFormat="1" ht="30" customHeight="1" x14ac:dyDescent="0.2">
      <c r="A9" s="507"/>
      <c r="B9" s="250" t="s">
        <v>203</v>
      </c>
      <c r="C9" s="156">
        <v>1420</v>
      </c>
      <c r="D9" s="156">
        <v>3122</v>
      </c>
      <c r="E9" s="156">
        <v>1910</v>
      </c>
      <c r="F9" s="156">
        <v>1482</v>
      </c>
      <c r="G9" s="156">
        <v>2101</v>
      </c>
    </row>
    <row r="10" spans="1:7" s="11" customFormat="1" ht="30" customHeight="1" x14ac:dyDescent="0.2">
      <c r="A10" s="507"/>
      <c r="B10" s="250" t="s">
        <v>202</v>
      </c>
      <c r="C10" s="156">
        <v>2859</v>
      </c>
      <c r="D10" s="156">
        <v>7977</v>
      </c>
      <c r="E10" s="156">
        <v>5852</v>
      </c>
      <c r="F10" s="156">
        <v>4304</v>
      </c>
      <c r="G10" s="156">
        <v>5017</v>
      </c>
    </row>
    <row r="11" spans="1:7" s="11" customFormat="1" ht="30" customHeight="1" x14ac:dyDescent="0.2">
      <c r="A11" s="507"/>
      <c r="B11" s="251" t="s">
        <v>274</v>
      </c>
      <c r="C11" s="155">
        <f t="shared" ref="C11:F11" si="5">+C12+C13</f>
        <v>38</v>
      </c>
      <c r="D11" s="155">
        <f t="shared" si="5"/>
        <v>105</v>
      </c>
      <c r="E11" s="155">
        <f t="shared" si="5"/>
        <v>76</v>
      </c>
      <c r="F11" s="155">
        <f t="shared" si="5"/>
        <v>54</v>
      </c>
      <c r="G11" s="155">
        <f t="shared" ref="G11" si="6">+G12+G13</f>
        <v>59</v>
      </c>
    </row>
    <row r="12" spans="1:7" s="11" customFormat="1" ht="30" customHeight="1" x14ac:dyDescent="0.2">
      <c r="A12" s="507"/>
      <c r="B12" s="250" t="s">
        <v>205</v>
      </c>
      <c r="C12" s="156">
        <v>8</v>
      </c>
      <c r="D12" s="156">
        <v>20</v>
      </c>
      <c r="E12" s="156">
        <v>14</v>
      </c>
      <c r="F12" s="156">
        <v>7</v>
      </c>
      <c r="G12" s="156">
        <v>10</v>
      </c>
    </row>
    <row r="13" spans="1:7" s="11" customFormat="1" ht="30" customHeight="1" x14ac:dyDescent="0.2">
      <c r="A13" s="508"/>
      <c r="B13" s="252" t="s">
        <v>204</v>
      </c>
      <c r="C13" s="253">
        <v>30</v>
      </c>
      <c r="D13" s="253">
        <v>85</v>
      </c>
      <c r="E13" s="253">
        <v>62</v>
      </c>
      <c r="F13" s="253">
        <v>47</v>
      </c>
      <c r="G13" s="253">
        <v>49</v>
      </c>
    </row>
    <row r="14" spans="1:7" ht="30" customHeight="1" x14ac:dyDescent="0.2"/>
    <row r="15" spans="1:7" ht="30" customHeight="1" x14ac:dyDescent="0.2">
      <c r="A15" s="506" t="s">
        <v>276</v>
      </c>
      <c r="B15" s="154" t="s">
        <v>272</v>
      </c>
      <c r="C15" s="264">
        <f t="shared" ref="C15:E15" si="7">+C16+C19+C22</f>
        <v>3</v>
      </c>
      <c r="D15" s="264">
        <f t="shared" si="7"/>
        <v>21</v>
      </c>
      <c r="E15" s="264">
        <f t="shared" si="7"/>
        <v>67</v>
      </c>
      <c r="F15" s="264">
        <f>+F16+F19+F22</f>
        <v>46</v>
      </c>
      <c r="G15" s="264">
        <f>+G16+G19+G22</f>
        <v>45</v>
      </c>
    </row>
    <row r="16" spans="1:7" ht="30" customHeight="1" x14ac:dyDescent="0.2">
      <c r="A16" s="507"/>
      <c r="B16" s="251" t="s">
        <v>277</v>
      </c>
      <c r="C16" s="266">
        <f t="shared" ref="C16:F16" si="8">+C17+C18</f>
        <v>1</v>
      </c>
      <c r="D16" s="266">
        <f t="shared" si="8"/>
        <v>5</v>
      </c>
      <c r="E16" s="266">
        <f t="shared" si="8"/>
        <v>20</v>
      </c>
      <c r="F16" s="266">
        <f t="shared" si="8"/>
        <v>14</v>
      </c>
      <c r="G16" s="266">
        <f t="shared" ref="G16" si="9">+G17+G18</f>
        <v>13</v>
      </c>
    </row>
    <row r="17" spans="1:7" ht="30" customHeight="1" x14ac:dyDescent="0.2">
      <c r="A17" s="507"/>
      <c r="B17" s="250" t="s">
        <v>271</v>
      </c>
      <c r="C17" s="331">
        <v>0</v>
      </c>
      <c r="D17" s="331">
        <v>0</v>
      </c>
      <c r="E17" s="331">
        <v>1</v>
      </c>
      <c r="F17" s="324">
        <v>0</v>
      </c>
      <c r="G17" s="324">
        <v>1</v>
      </c>
    </row>
    <row r="18" spans="1:7" ht="30" customHeight="1" x14ac:dyDescent="0.2">
      <c r="A18" s="507"/>
      <c r="B18" s="250" t="s">
        <v>197</v>
      </c>
      <c r="C18" s="269">
        <v>1</v>
      </c>
      <c r="D18" s="269">
        <v>5</v>
      </c>
      <c r="E18" s="269">
        <v>19</v>
      </c>
      <c r="F18" s="269">
        <v>14</v>
      </c>
      <c r="G18" s="269">
        <v>12</v>
      </c>
    </row>
    <row r="19" spans="1:7" ht="30" customHeight="1" x14ac:dyDescent="0.2">
      <c r="A19" s="507"/>
      <c r="B19" s="251" t="s">
        <v>273</v>
      </c>
      <c r="C19" s="332">
        <f t="shared" ref="C19:F19" si="10">+C20+C21</f>
        <v>2</v>
      </c>
      <c r="D19" s="332">
        <f t="shared" si="10"/>
        <v>16</v>
      </c>
      <c r="E19" s="332">
        <f t="shared" si="10"/>
        <v>47</v>
      </c>
      <c r="F19" s="266">
        <f t="shared" si="10"/>
        <v>32</v>
      </c>
      <c r="G19" s="266">
        <f t="shared" ref="G19" si="11">+G20+G21</f>
        <v>32</v>
      </c>
    </row>
    <row r="20" spans="1:7" ht="30" customHeight="1" x14ac:dyDescent="0.2">
      <c r="A20" s="507"/>
      <c r="B20" s="250" t="s">
        <v>203</v>
      </c>
      <c r="C20" s="331">
        <v>2</v>
      </c>
      <c r="D20" s="331">
        <v>5</v>
      </c>
      <c r="E20" s="331">
        <v>26</v>
      </c>
      <c r="F20" s="269">
        <v>19</v>
      </c>
      <c r="G20" s="269">
        <v>11</v>
      </c>
    </row>
    <row r="21" spans="1:7" ht="30" customHeight="1" x14ac:dyDescent="0.2">
      <c r="A21" s="507"/>
      <c r="B21" s="250" t="s">
        <v>202</v>
      </c>
      <c r="C21" s="331">
        <v>0</v>
      </c>
      <c r="D21" s="331">
        <v>11</v>
      </c>
      <c r="E21" s="331">
        <v>21</v>
      </c>
      <c r="F21" s="269">
        <v>13</v>
      </c>
      <c r="G21" s="269">
        <v>21</v>
      </c>
    </row>
    <row r="22" spans="1:7" ht="30" customHeight="1" x14ac:dyDescent="0.2">
      <c r="A22" s="507"/>
      <c r="B22" s="251" t="s">
        <v>274</v>
      </c>
      <c r="C22" s="332">
        <f t="shared" ref="C22:F22" si="12">+C23+C24</f>
        <v>0</v>
      </c>
      <c r="D22" s="332">
        <f t="shared" si="12"/>
        <v>0</v>
      </c>
      <c r="E22" s="332">
        <f t="shared" si="12"/>
        <v>0</v>
      </c>
      <c r="F22" s="325">
        <f t="shared" si="12"/>
        <v>0</v>
      </c>
      <c r="G22" s="325">
        <f t="shared" ref="G22" si="13">+G23+G24</f>
        <v>0</v>
      </c>
    </row>
    <row r="23" spans="1:7" ht="30" customHeight="1" x14ac:dyDescent="0.2">
      <c r="A23" s="507"/>
      <c r="B23" s="250" t="s">
        <v>205</v>
      </c>
      <c r="C23" s="331">
        <v>0</v>
      </c>
      <c r="D23" s="331">
        <v>0</v>
      </c>
      <c r="E23" s="331">
        <v>0</v>
      </c>
      <c r="F23" s="324">
        <v>0</v>
      </c>
      <c r="G23" s="324">
        <v>0</v>
      </c>
    </row>
    <row r="24" spans="1:7" ht="30" customHeight="1" x14ac:dyDescent="0.2">
      <c r="A24" s="508"/>
      <c r="B24" s="252" t="s">
        <v>204</v>
      </c>
      <c r="C24" s="333">
        <v>0</v>
      </c>
      <c r="D24" s="333">
        <v>0</v>
      </c>
      <c r="E24" s="333">
        <v>0</v>
      </c>
      <c r="F24" s="326">
        <v>0</v>
      </c>
      <c r="G24" s="326">
        <v>0</v>
      </c>
    </row>
    <row r="26" spans="1:7" ht="30" customHeight="1" x14ac:dyDescent="0.2">
      <c r="A26" s="551"/>
      <c r="B26" s="551"/>
      <c r="C26" s="551"/>
      <c r="D26" s="551"/>
      <c r="E26" s="551"/>
      <c r="F26" s="551"/>
    </row>
    <row r="27" spans="1:7" ht="30" customHeight="1" x14ac:dyDescent="0.2">
      <c r="A27" s="552"/>
      <c r="B27" s="552"/>
      <c r="C27" s="552"/>
      <c r="D27" s="552"/>
      <c r="E27" s="552"/>
      <c r="F27" s="552"/>
    </row>
  </sheetData>
  <mergeCells count="6">
    <mergeCell ref="A1:G1"/>
    <mergeCell ref="A2:G2"/>
    <mergeCell ref="A15:A24"/>
    <mergeCell ref="A26:F26"/>
    <mergeCell ref="A27:F27"/>
    <mergeCell ref="A4:A13"/>
  </mergeCells>
  <printOptions horizontalCentered="1" verticalCentered="1" gridLinesSet="0"/>
  <pageMargins left="0" right="0" top="0" bottom="0" header="0" footer="0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U123"/>
  <sheetViews>
    <sheetView showGridLines="0" topLeftCell="A12" zoomScaleNormal="100" workbookViewId="0">
      <selection activeCell="J19" sqref="J19:P19"/>
    </sheetView>
  </sheetViews>
  <sheetFormatPr defaultRowHeight="12.75" x14ac:dyDescent="0.2"/>
  <cols>
    <col min="1" max="1" width="7.7109375" style="22" customWidth="1"/>
    <col min="2" max="2" width="24.7109375" style="22" customWidth="1"/>
    <col min="3" max="7" width="13.7109375" style="22" customWidth="1"/>
    <col min="8" max="16384" width="9.140625" style="22"/>
  </cols>
  <sheetData>
    <row r="1" spans="1:47" s="21" customFormat="1" ht="30" customHeight="1" x14ac:dyDescent="0.2">
      <c r="A1" s="509" t="s">
        <v>318</v>
      </c>
      <c r="B1" s="509"/>
      <c r="C1" s="509"/>
      <c r="D1" s="509"/>
      <c r="E1" s="509"/>
      <c r="F1" s="509"/>
      <c r="G1" s="509"/>
    </row>
    <row r="2" spans="1:47" s="21" customFormat="1" ht="35.25" customHeight="1" x14ac:dyDescent="0.2">
      <c r="A2" s="510" t="s">
        <v>319</v>
      </c>
      <c r="B2" s="510"/>
      <c r="C2" s="510"/>
      <c r="D2" s="510"/>
      <c r="E2" s="510"/>
      <c r="F2" s="510"/>
      <c r="G2" s="510"/>
    </row>
    <row r="3" spans="1:47" s="25" customFormat="1" ht="42" customHeight="1" x14ac:dyDescent="0.2">
      <c r="A3" s="245"/>
      <c r="B3" s="246" t="s">
        <v>168</v>
      </c>
      <c r="C3" s="23">
        <v>2010</v>
      </c>
      <c r="D3" s="23">
        <f>+C3+1</f>
        <v>2011</v>
      </c>
      <c r="E3" s="103">
        <f>+D3+1</f>
        <v>2012</v>
      </c>
      <c r="F3" s="104">
        <f>+E3+1</f>
        <v>2013</v>
      </c>
      <c r="G3" s="104">
        <f>+F3+1</f>
        <v>2014</v>
      </c>
    </row>
    <row r="4" spans="1:47" s="93" customFormat="1" ht="30" hidden="1" customHeight="1" x14ac:dyDescent="0.2">
      <c r="B4" s="92" t="s">
        <v>195</v>
      </c>
      <c r="C4" s="105">
        <v>3850199</v>
      </c>
      <c r="D4" s="105">
        <v>4041409</v>
      </c>
      <c r="E4" s="105">
        <v>4235496</v>
      </c>
      <c r="F4" s="105">
        <v>4412711</v>
      </c>
      <c r="G4" s="105">
        <v>4412711</v>
      </c>
    </row>
    <row r="5" spans="1:47" s="93" customFormat="1" ht="30" hidden="1" customHeight="1" x14ac:dyDescent="0.2">
      <c r="B5" s="92" t="s">
        <v>196</v>
      </c>
      <c r="C5" s="105">
        <v>66902</v>
      </c>
      <c r="D5" s="105">
        <v>67575</v>
      </c>
      <c r="E5" s="105">
        <v>68593</v>
      </c>
      <c r="F5" s="105">
        <v>69153</v>
      </c>
      <c r="G5" s="105">
        <v>69153</v>
      </c>
    </row>
    <row r="6" spans="1:47" s="93" customFormat="1" ht="30" customHeight="1" x14ac:dyDescent="0.2">
      <c r="A6" s="506" t="s">
        <v>275</v>
      </c>
      <c r="B6" s="116" t="s">
        <v>206</v>
      </c>
      <c r="C6" s="105">
        <f>+C7+C10+C13</f>
        <v>130805</v>
      </c>
      <c r="D6" s="105">
        <f>+D7+D10+D13</f>
        <v>166182</v>
      </c>
      <c r="E6" s="105">
        <f>+E7+E10+E13</f>
        <v>182646</v>
      </c>
      <c r="F6" s="105">
        <f>F7+F10+F13</f>
        <v>176718</v>
      </c>
      <c r="G6" s="105">
        <f>G7+G10+G13</f>
        <v>186580</v>
      </c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</row>
    <row r="7" spans="1:47" s="93" customFormat="1" ht="30" customHeight="1" x14ac:dyDescent="0.2">
      <c r="A7" s="507"/>
      <c r="B7" s="114" t="s">
        <v>198</v>
      </c>
      <c r="C7" s="105">
        <f>SUM(C8:C9)</f>
        <v>95609</v>
      </c>
      <c r="D7" s="105">
        <f>SUM(D8:D9)</f>
        <v>117330</v>
      </c>
      <c r="E7" s="105">
        <f>SUM(E8:E9)</f>
        <v>126726</v>
      </c>
      <c r="F7" s="105">
        <f>SUM(F8:F9)</f>
        <v>132501</v>
      </c>
      <c r="G7" s="105">
        <f>SUM(G8:G9)</f>
        <v>141178</v>
      </c>
    </row>
    <row r="8" spans="1:47" s="93" customFormat="1" ht="30" customHeight="1" x14ac:dyDescent="0.2">
      <c r="A8" s="507"/>
      <c r="B8" s="115" t="s">
        <v>199</v>
      </c>
      <c r="C8" s="106">
        <v>506</v>
      </c>
      <c r="D8" s="106">
        <v>446</v>
      </c>
      <c r="E8" s="106">
        <v>502</v>
      </c>
      <c r="F8" s="106">
        <v>508</v>
      </c>
      <c r="G8" s="106">
        <v>572</v>
      </c>
    </row>
    <row r="9" spans="1:47" s="93" customFormat="1" ht="30" customHeight="1" x14ac:dyDescent="0.2">
      <c r="A9" s="507"/>
      <c r="B9" s="115" t="s">
        <v>197</v>
      </c>
      <c r="C9" s="106">
        <v>95103</v>
      </c>
      <c r="D9" s="106">
        <v>116884</v>
      </c>
      <c r="E9" s="106">
        <v>126224</v>
      </c>
      <c r="F9" s="106">
        <v>131993</v>
      </c>
      <c r="G9" s="106">
        <v>140606</v>
      </c>
    </row>
    <row r="10" spans="1:47" s="93" customFormat="1" ht="30" customHeight="1" x14ac:dyDescent="0.2">
      <c r="A10" s="507"/>
      <c r="B10" s="114" t="s">
        <v>200</v>
      </c>
      <c r="C10" s="105">
        <f>SUM(C11:C12)</f>
        <v>34612</v>
      </c>
      <c r="D10" s="105">
        <f>SUM(D11:D12)</f>
        <v>48176</v>
      </c>
      <c r="E10" s="105">
        <f>SUM(E11:E12)</f>
        <v>55153</v>
      </c>
      <c r="F10" s="105">
        <f>SUM(F11:F12)</f>
        <v>43603</v>
      </c>
      <c r="G10" s="105">
        <f>SUM(G11:G12)</f>
        <v>44788</v>
      </c>
    </row>
    <row r="11" spans="1:47" s="93" customFormat="1" ht="30" customHeight="1" x14ac:dyDescent="0.2">
      <c r="A11" s="507"/>
      <c r="B11" s="115" t="s">
        <v>203</v>
      </c>
      <c r="C11" s="106">
        <v>9568</v>
      </c>
      <c r="D11" s="106">
        <v>12676</v>
      </c>
      <c r="E11" s="106">
        <v>14525</v>
      </c>
      <c r="F11" s="106">
        <v>9988</v>
      </c>
      <c r="G11" s="106">
        <v>9694</v>
      </c>
    </row>
    <row r="12" spans="1:47" s="93" customFormat="1" ht="30" customHeight="1" x14ac:dyDescent="0.2">
      <c r="A12" s="507"/>
      <c r="B12" s="115" t="s">
        <v>202</v>
      </c>
      <c r="C12" s="106">
        <v>25044</v>
      </c>
      <c r="D12" s="106">
        <v>35500</v>
      </c>
      <c r="E12" s="106">
        <v>40628</v>
      </c>
      <c r="F12" s="106">
        <v>33615</v>
      </c>
      <c r="G12" s="106">
        <v>35094</v>
      </c>
    </row>
    <row r="13" spans="1:47" s="93" customFormat="1" ht="30" customHeight="1" x14ac:dyDescent="0.2">
      <c r="A13" s="507"/>
      <c r="B13" s="114" t="s">
        <v>201</v>
      </c>
      <c r="C13" s="105">
        <f t="shared" ref="C13:D13" si="0">SUM(C14:C15)</f>
        <v>584</v>
      </c>
      <c r="D13" s="105">
        <f t="shared" si="0"/>
        <v>676</v>
      </c>
      <c r="E13" s="105">
        <f>SUM(E14:E15)</f>
        <v>767</v>
      </c>
      <c r="F13" s="105">
        <f>SUM(F14:F15)</f>
        <v>614</v>
      </c>
      <c r="G13" s="105">
        <f>SUM(G14:G15)</f>
        <v>614</v>
      </c>
    </row>
    <row r="14" spans="1:47" s="93" customFormat="1" ht="30" customHeight="1" x14ac:dyDescent="0.2">
      <c r="A14" s="507"/>
      <c r="B14" s="115" t="s">
        <v>205</v>
      </c>
      <c r="C14" s="106">
        <v>140</v>
      </c>
      <c r="D14" s="106">
        <v>164</v>
      </c>
      <c r="E14" s="106">
        <v>176</v>
      </c>
      <c r="F14" s="106">
        <v>115</v>
      </c>
      <c r="G14" s="106">
        <v>111</v>
      </c>
    </row>
    <row r="15" spans="1:47" s="93" customFormat="1" ht="30" customHeight="1" x14ac:dyDescent="0.2">
      <c r="A15" s="508"/>
      <c r="B15" s="242" t="s">
        <v>204</v>
      </c>
      <c r="C15" s="243">
        <v>444</v>
      </c>
      <c r="D15" s="243">
        <v>512</v>
      </c>
      <c r="E15" s="243">
        <v>591</v>
      </c>
      <c r="F15" s="243">
        <v>499</v>
      </c>
      <c r="G15" s="243">
        <v>503</v>
      </c>
    </row>
    <row r="16" spans="1:47" s="93" customFormat="1" ht="30" customHeight="1" x14ac:dyDescent="0.2">
      <c r="A16" s="254"/>
      <c r="B16" s="115"/>
      <c r="C16" s="106"/>
      <c r="D16" s="106"/>
      <c r="E16" s="106"/>
      <c r="F16" s="138"/>
      <c r="G16" s="138"/>
    </row>
    <row r="17" spans="1:38" ht="30" customHeight="1" x14ac:dyDescent="0.2">
      <c r="A17" s="506" t="s">
        <v>276</v>
      </c>
      <c r="B17" s="240" t="s">
        <v>206</v>
      </c>
      <c r="C17" s="241">
        <f t="shared" ref="C17:E17" si="1">C18+C21+C24</f>
        <v>20</v>
      </c>
      <c r="D17" s="241">
        <f t="shared" si="1"/>
        <v>29</v>
      </c>
      <c r="E17" s="241">
        <f t="shared" si="1"/>
        <v>90</v>
      </c>
      <c r="F17" s="241">
        <f>F18+F21+F24</f>
        <v>143</v>
      </c>
      <c r="G17" s="241">
        <f>G18+G21+G24</f>
        <v>196</v>
      </c>
      <c r="H17" s="27"/>
      <c r="I17" s="27"/>
      <c r="J17" s="27"/>
      <c r="K17" s="27"/>
      <c r="L17" s="27"/>
      <c r="M17" s="27"/>
      <c r="N17" s="27"/>
      <c r="O17" s="27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</row>
    <row r="18" spans="1:38" ht="30" customHeight="1" x14ac:dyDescent="0.2">
      <c r="A18" s="507"/>
      <c r="B18" s="114" t="s">
        <v>198</v>
      </c>
      <c r="C18" s="105">
        <f t="shared" ref="C18:E18" si="2">SUM(C19:C20)</f>
        <v>6</v>
      </c>
      <c r="D18" s="105">
        <f t="shared" si="2"/>
        <v>7</v>
      </c>
      <c r="E18" s="105">
        <f t="shared" si="2"/>
        <v>29</v>
      </c>
      <c r="F18" s="105">
        <f>SUM(F19:F20)</f>
        <v>43</v>
      </c>
      <c r="G18" s="105">
        <f>SUM(G19:G20)</f>
        <v>62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</row>
    <row r="19" spans="1:38" ht="30" customHeight="1" x14ac:dyDescent="0.2">
      <c r="A19" s="507"/>
      <c r="B19" s="115" t="s">
        <v>199</v>
      </c>
      <c r="C19" s="106">
        <v>0</v>
      </c>
      <c r="D19" s="106">
        <v>0</v>
      </c>
      <c r="E19" s="106">
        <v>0</v>
      </c>
      <c r="F19" s="106">
        <v>0</v>
      </c>
      <c r="G19" s="106">
        <v>1</v>
      </c>
    </row>
    <row r="20" spans="1:38" ht="30" customHeight="1" x14ac:dyDescent="0.2">
      <c r="A20" s="507"/>
      <c r="B20" s="115" t="s">
        <v>197</v>
      </c>
      <c r="C20" s="106">
        <v>6</v>
      </c>
      <c r="D20" s="106">
        <v>7</v>
      </c>
      <c r="E20" s="106">
        <v>29</v>
      </c>
      <c r="F20" s="106">
        <v>43</v>
      </c>
      <c r="G20" s="106">
        <v>61</v>
      </c>
    </row>
    <row r="21" spans="1:38" ht="30" customHeight="1" x14ac:dyDescent="0.2">
      <c r="A21" s="507"/>
      <c r="B21" s="114" t="s">
        <v>200</v>
      </c>
      <c r="C21" s="105">
        <f t="shared" ref="C21:E21" si="3">SUM(C22:C23)</f>
        <v>14</v>
      </c>
      <c r="D21" s="105">
        <f t="shared" si="3"/>
        <v>22</v>
      </c>
      <c r="E21" s="105">
        <f t="shared" si="3"/>
        <v>61</v>
      </c>
      <c r="F21" s="105">
        <f>SUM(F22:F23)</f>
        <v>99</v>
      </c>
      <c r="G21" s="105">
        <f>SUM(G22:G23)</f>
        <v>132</v>
      </c>
      <c r="AD21" s="26"/>
      <c r="AE21" s="26"/>
      <c r="AF21" s="26"/>
      <c r="AG21" s="26"/>
      <c r="AH21" s="26"/>
      <c r="AI21" s="26"/>
      <c r="AJ21" s="26"/>
      <c r="AK21" s="26"/>
      <c r="AL21" s="26"/>
    </row>
    <row r="22" spans="1:38" ht="30" customHeight="1" x14ac:dyDescent="0.2">
      <c r="A22" s="507"/>
      <c r="B22" s="115" t="s">
        <v>203</v>
      </c>
      <c r="C22" s="106">
        <v>8</v>
      </c>
      <c r="D22" s="106">
        <v>11</v>
      </c>
      <c r="E22" s="106">
        <v>33</v>
      </c>
      <c r="F22" s="106">
        <v>57</v>
      </c>
      <c r="G22" s="106">
        <v>67</v>
      </c>
      <c r="AD22" s="26"/>
      <c r="AE22" s="26"/>
      <c r="AF22" s="26"/>
      <c r="AG22" s="26"/>
      <c r="AH22" s="26"/>
      <c r="AI22" s="26"/>
      <c r="AJ22" s="26"/>
      <c r="AK22" s="26"/>
      <c r="AL22" s="26"/>
    </row>
    <row r="23" spans="1:38" ht="30" customHeight="1" x14ac:dyDescent="0.2">
      <c r="A23" s="507"/>
      <c r="B23" s="115" t="s">
        <v>202</v>
      </c>
      <c r="C23" s="106">
        <v>6</v>
      </c>
      <c r="D23" s="106">
        <v>11</v>
      </c>
      <c r="E23" s="106">
        <v>28</v>
      </c>
      <c r="F23" s="106">
        <v>42</v>
      </c>
      <c r="G23" s="106">
        <v>65</v>
      </c>
    </row>
    <row r="24" spans="1:38" ht="30" customHeight="1" x14ac:dyDescent="0.2">
      <c r="A24" s="507"/>
      <c r="B24" s="114" t="s">
        <v>201</v>
      </c>
      <c r="C24" s="105">
        <f>SUM(C25:C26)</f>
        <v>0</v>
      </c>
      <c r="D24" s="105">
        <f>SUM(D25:D26)</f>
        <v>0</v>
      </c>
      <c r="E24" s="105">
        <f>SUM(E25:E26)</f>
        <v>0</v>
      </c>
      <c r="F24" s="105">
        <f>SUM(F25:F26)</f>
        <v>1</v>
      </c>
      <c r="G24" s="105">
        <f>SUM(G25:G26)</f>
        <v>2</v>
      </c>
    </row>
    <row r="25" spans="1:38" ht="30" customHeight="1" x14ac:dyDescent="0.2">
      <c r="A25" s="507"/>
      <c r="B25" s="115" t="s">
        <v>205</v>
      </c>
      <c r="C25" s="106">
        <v>0</v>
      </c>
      <c r="D25" s="106">
        <v>0</v>
      </c>
      <c r="E25" s="106">
        <v>0</v>
      </c>
      <c r="F25" s="106">
        <v>0</v>
      </c>
      <c r="G25" s="106">
        <v>1</v>
      </c>
    </row>
    <row r="26" spans="1:38" ht="30" customHeight="1" x14ac:dyDescent="0.2">
      <c r="A26" s="508"/>
      <c r="B26" s="242" t="s">
        <v>204</v>
      </c>
      <c r="C26" s="243">
        <v>0</v>
      </c>
      <c r="D26" s="243">
        <v>0</v>
      </c>
      <c r="E26" s="243">
        <v>0</v>
      </c>
      <c r="F26" s="243">
        <v>1</v>
      </c>
      <c r="G26" s="243">
        <v>1</v>
      </c>
    </row>
    <row r="27" spans="1:38" ht="15" customHeight="1" x14ac:dyDescent="0.2">
      <c r="B27" s="8"/>
      <c r="C27" s="8"/>
      <c r="D27" s="8"/>
      <c r="E27" s="8"/>
      <c r="F27" s="8"/>
      <c r="G27" s="8"/>
    </row>
    <row r="28" spans="1:38" ht="15" customHeight="1" x14ac:dyDescent="0.2">
      <c r="B28" s="8"/>
      <c r="C28" s="8"/>
      <c r="D28" s="8"/>
      <c r="E28" s="8"/>
      <c r="F28" s="8"/>
      <c r="G28" s="8"/>
    </row>
    <row r="29" spans="1:38" ht="15" customHeight="1" x14ac:dyDescent="0.2">
      <c r="B29" s="8"/>
      <c r="C29" s="8"/>
      <c r="D29" s="8"/>
      <c r="E29" s="8"/>
      <c r="F29" s="8"/>
      <c r="G29" s="8"/>
    </row>
    <row r="30" spans="1:38" ht="15" customHeight="1" x14ac:dyDescent="0.2">
      <c r="B30" s="8"/>
      <c r="C30" s="8"/>
      <c r="D30" s="8"/>
      <c r="E30" s="8"/>
      <c r="F30" s="8"/>
      <c r="G30" s="8"/>
    </row>
    <row r="31" spans="1:38" ht="15" customHeight="1" x14ac:dyDescent="0.2">
      <c r="B31" s="8"/>
      <c r="C31" s="8"/>
      <c r="D31" s="8"/>
      <c r="E31" s="8"/>
      <c r="F31" s="8"/>
      <c r="G31" s="8"/>
    </row>
    <row r="32" spans="1:38" ht="15" customHeight="1" x14ac:dyDescent="0.2">
      <c r="B32" s="8"/>
      <c r="C32" s="8"/>
      <c r="D32" s="8"/>
      <c r="E32" s="8"/>
      <c r="F32" s="8"/>
      <c r="G32" s="8"/>
    </row>
    <row r="33" spans="2:7" ht="15" customHeight="1" x14ac:dyDescent="0.2">
      <c r="B33" s="8"/>
      <c r="C33" s="8"/>
      <c r="D33" s="8"/>
      <c r="E33" s="8"/>
      <c r="F33" s="8"/>
      <c r="G33" s="8"/>
    </row>
    <row r="34" spans="2:7" ht="15" customHeight="1" x14ac:dyDescent="0.2">
      <c r="B34" s="8"/>
    </row>
    <row r="35" spans="2:7" ht="15" customHeight="1" x14ac:dyDescent="0.2">
      <c r="B35" s="8"/>
    </row>
    <row r="36" spans="2:7" ht="15" customHeight="1" x14ac:dyDescent="0.2">
      <c r="B36" s="8"/>
    </row>
    <row r="37" spans="2:7" ht="15" customHeight="1" x14ac:dyDescent="0.2">
      <c r="B37" s="8"/>
    </row>
    <row r="38" spans="2:7" ht="15" customHeight="1" x14ac:dyDescent="0.2">
      <c r="B38" s="8"/>
    </row>
    <row r="39" spans="2:7" ht="15" customHeight="1" x14ac:dyDescent="0.2">
      <c r="B39" s="8"/>
    </row>
    <row r="40" spans="2:7" ht="15" customHeight="1" x14ac:dyDescent="0.2">
      <c r="B40" s="8"/>
    </row>
    <row r="41" spans="2:7" ht="15" customHeight="1" x14ac:dyDescent="0.2">
      <c r="B41" s="8"/>
    </row>
    <row r="42" spans="2:7" ht="15" customHeight="1" x14ac:dyDescent="0.2">
      <c r="B42" s="8"/>
    </row>
    <row r="43" spans="2:7" ht="15" customHeight="1" x14ac:dyDescent="0.2">
      <c r="B43" s="8"/>
    </row>
    <row r="44" spans="2:7" ht="15" customHeight="1" x14ac:dyDescent="0.2">
      <c r="B44" s="8"/>
    </row>
    <row r="45" spans="2:7" ht="15" customHeight="1" x14ac:dyDescent="0.2">
      <c r="B45" s="8"/>
    </row>
    <row r="46" spans="2:7" ht="15" customHeight="1" x14ac:dyDescent="0.2">
      <c r="B46" s="8"/>
    </row>
    <row r="47" spans="2:7" ht="15" customHeight="1" x14ac:dyDescent="0.2">
      <c r="B47" s="8"/>
    </row>
    <row r="48" spans="2:7" ht="15" customHeight="1" x14ac:dyDescent="0.2">
      <c r="B48" s="8"/>
    </row>
    <row r="49" spans="2:2" ht="15" customHeight="1" x14ac:dyDescent="0.2">
      <c r="B49" s="8"/>
    </row>
    <row r="50" spans="2:2" ht="15" customHeight="1" x14ac:dyDescent="0.2">
      <c r="B50" s="8"/>
    </row>
    <row r="51" spans="2:2" ht="15" customHeight="1" x14ac:dyDescent="0.2">
      <c r="B51" s="8"/>
    </row>
    <row r="52" spans="2:2" ht="15" customHeight="1" x14ac:dyDescent="0.2">
      <c r="B52" s="8"/>
    </row>
    <row r="53" spans="2:2" ht="15" customHeight="1" x14ac:dyDescent="0.2">
      <c r="B53" s="8"/>
    </row>
    <row r="54" spans="2:2" ht="15" customHeight="1" x14ac:dyDescent="0.2">
      <c r="B54" s="8"/>
    </row>
    <row r="55" spans="2:2" ht="15" customHeight="1" x14ac:dyDescent="0.2">
      <c r="B55" s="8"/>
    </row>
    <row r="56" spans="2:2" ht="15" customHeight="1" x14ac:dyDescent="0.2">
      <c r="B56" s="8"/>
    </row>
    <row r="57" spans="2:2" ht="15" customHeight="1" x14ac:dyDescent="0.2">
      <c r="B57" s="8"/>
    </row>
    <row r="58" spans="2:2" ht="15" customHeight="1" x14ac:dyDescent="0.2">
      <c r="B58" s="8"/>
    </row>
    <row r="59" spans="2:2" ht="15" customHeight="1" x14ac:dyDescent="0.2">
      <c r="B59" s="8"/>
    </row>
    <row r="60" spans="2:2" ht="15" customHeight="1" x14ac:dyDescent="0.2">
      <c r="B60" s="8"/>
    </row>
    <row r="61" spans="2:2" ht="15" customHeight="1" x14ac:dyDescent="0.2">
      <c r="B61" s="8"/>
    </row>
    <row r="62" spans="2:2" ht="15" customHeight="1" x14ac:dyDescent="0.2">
      <c r="B62" s="8"/>
    </row>
    <row r="63" spans="2:2" ht="15" customHeight="1" x14ac:dyDescent="0.2">
      <c r="B63" s="26"/>
    </row>
    <row r="64" spans="2:2" ht="15" customHeight="1" x14ac:dyDescent="0.2">
      <c r="B64" s="26"/>
    </row>
    <row r="65" spans="2:4" ht="15" customHeight="1" x14ac:dyDescent="0.2">
      <c r="B65" s="26"/>
    </row>
    <row r="66" spans="2:4" ht="15" customHeight="1" x14ac:dyDescent="0.2">
      <c r="B66" s="26"/>
    </row>
    <row r="67" spans="2:4" ht="15" customHeight="1" x14ac:dyDescent="0.2">
      <c r="B67" s="26"/>
    </row>
    <row r="68" spans="2:4" ht="15" customHeight="1" x14ac:dyDescent="0.2">
      <c r="B68" s="26"/>
    </row>
    <row r="69" spans="2:4" ht="15" customHeight="1" x14ac:dyDescent="0.2">
      <c r="B69" s="26"/>
    </row>
    <row r="70" spans="2:4" ht="15" customHeight="1" x14ac:dyDescent="0.2">
      <c r="B70" s="26"/>
    </row>
    <row r="71" spans="2:4" ht="15" customHeight="1" x14ac:dyDescent="0.2">
      <c r="B71" s="26"/>
    </row>
    <row r="72" spans="2:4" ht="15" customHeight="1" x14ac:dyDescent="0.2">
      <c r="B72" s="26"/>
      <c r="C72" s="8"/>
      <c r="D72" s="8"/>
    </row>
    <row r="73" spans="2:4" ht="15" customHeight="1" x14ac:dyDescent="0.2">
      <c r="B73" s="26"/>
      <c r="C73" s="8"/>
      <c r="D73" s="8"/>
    </row>
    <row r="74" spans="2:4" ht="15" customHeight="1" x14ac:dyDescent="0.2">
      <c r="B74" s="26"/>
      <c r="C74" s="8"/>
      <c r="D74" s="8"/>
    </row>
    <row r="75" spans="2:4" ht="15" customHeight="1" x14ac:dyDescent="0.2">
      <c r="B75" s="26"/>
      <c r="C75" s="8"/>
      <c r="D75" s="8"/>
    </row>
    <row r="76" spans="2:4" ht="15" customHeight="1" x14ac:dyDescent="0.2">
      <c r="B76" s="26"/>
      <c r="C76" s="8"/>
      <c r="D76" s="8"/>
    </row>
    <row r="77" spans="2:4" ht="15" customHeight="1" x14ac:dyDescent="0.2">
      <c r="B77" s="26"/>
      <c r="C77" s="8"/>
      <c r="D77" s="8"/>
    </row>
    <row r="78" spans="2:4" ht="15" customHeight="1" x14ac:dyDescent="0.2">
      <c r="B78" s="26"/>
      <c r="C78" s="8"/>
      <c r="D78" s="8"/>
    </row>
    <row r="79" spans="2:4" ht="15" customHeight="1" x14ac:dyDescent="0.2">
      <c r="B79" s="26"/>
      <c r="C79" s="8"/>
      <c r="D79" s="8"/>
    </row>
    <row r="80" spans="2:4" ht="15" customHeight="1" x14ac:dyDescent="0.2">
      <c r="B80" s="26"/>
      <c r="C80" s="8"/>
      <c r="D80" s="8"/>
    </row>
    <row r="81" spans="2:4" ht="15" customHeight="1" x14ac:dyDescent="0.2">
      <c r="B81" s="26"/>
      <c r="C81" s="8"/>
      <c r="D81" s="8"/>
    </row>
    <row r="82" spans="2:4" ht="15" customHeight="1" x14ac:dyDescent="0.2">
      <c r="B82" s="26"/>
      <c r="C82" s="8"/>
      <c r="D82" s="8"/>
    </row>
    <row r="83" spans="2:4" ht="15" customHeight="1" x14ac:dyDescent="0.2">
      <c r="B83" s="26"/>
      <c r="C83" s="8"/>
      <c r="D83" s="8"/>
    </row>
    <row r="84" spans="2:4" ht="15" customHeight="1" x14ac:dyDescent="0.2">
      <c r="B84" s="26"/>
      <c r="C84" s="8"/>
      <c r="D84" s="8"/>
    </row>
    <row r="85" spans="2:4" ht="15" customHeight="1" x14ac:dyDescent="0.2">
      <c r="B85" s="26"/>
      <c r="C85" s="8"/>
      <c r="D85" s="8"/>
    </row>
    <row r="86" spans="2:4" ht="15" customHeight="1" x14ac:dyDescent="0.2">
      <c r="B86" s="26"/>
      <c r="C86" s="8"/>
      <c r="D86" s="8"/>
    </row>
    <row r="87" spans="2:4" ht="15" customHeight="1" x14ac:dyDescent="0.2">
      <c r="B87" s="26"/>
      <c r="C87" s="8"/>
      <c r="D87" s="8"/>
    </row>
    <row r="88" spans="2:4" ht="15" customHeight="1" x14ac:dyDescent="0.2">
      <c r="B88" s="26"/>
      <c r="C88" s="8"/>
      <c r="D88" s="8"/>
    </row>
    <row r="89" spans="2:4" ht="15" customHeight="1" x14ac:dyDescent="0.2">
      <c r="B89" s="26"/>
      <c r="C89" s="8"/>
      <c r="D89" s="8"/>
    </row>
    <row r="90" spans="2:4" ht="15" customHeight="1" x14ac:dyDescent="0.2">
      <c r="B90" s="26"/>
      <c r="C90" s="8"/>
      <c r="D90" s="8"/>
    </row>
    <row r="91" spans="2:4" ht="15" customHeight="1" x14ac:dyDescent="0.2">
      <c r="B91" s="26"/>
      <c r="C91" s="8"/>
      <c r="D91" s="8"/>
    </row>
    <row r="92" spans="2:4" ht="15" customHeight="1" x14ac:dyDescent="0.2">
      <c r="B92" s="26"/>
      <c r="C92" s="8"/>
      <c r="D92" s="8"/>
    </row>
    <row r="93" spans="2:4" ht="15" customHeight="1" x14ac:dyDescent="0.2">
      <c r="B93" s="26"/>
      <c r="C93" s="8"/>
      <c r="D93" s="8"/>
    </row>
    <row r="94" spans="2:4" ht="15" customHeight="1" x14ac:dyDescent="0.2">
      <c r="B94" s="26"/>
      <c r="C94" s="8"/>
      <c r="D94" s="8"/>
    </row>
    <row r="95" spans="2:4" ht="15" customHeight="1" x14ac:dyDescent="0.2">
      <c r="B95" s="26"/>
      <c r="C95" s="8"/>
      <c r="D95" s="8"/>
    </row>
    <row r="96" spans="2:4" ht="15" customHeight="1" x14ac:dyDescent="0.2">
      <c r="B96" s="26"/>
      <c r="C96" s="8"/>
      <c r="D96" s="8"/>
    </row>
    <row r="97" spans="2:4" ht="15" customHeight="1" x14ac:dyDescent="0.2">
      <c r="B97" s="26"/>
      <c r="C97" s="8"/>
      <c r="D97" s="8"/>
    </row>
    <row r="98" spans="2:4" ht="15" customHeight="1" x14ac:dyDescent="0.2">
      <c r="B98" s="26"/>
      <c r="C98" s="8"/>
      <c r="D98" s="8"/>
    </row>
    <row r="99" spans="2:4" ht="15" customHeight="1" x14ac:dyDescent="0.2">
      <c r="B99" s="26"/>
      <c r="C99" s="8"/>
      <c r="D99" s="8"/>
    </row>
    <row r="100" spans="2:4" ht="15" customHeight="1" x14ac:dyDescent="0.2">
      <c r="B100" s="26"/>
      <c r="C100" s="8"/>
      <c r="D100" s="8"/>
    </row>
    <row r="101" spans="2:4" ht="15" customHeight="1" x14ac:dyDescent="0.2">
      <c r="C101" s="8"/>
      <c r="D101" s="8"/>
    </row>
    <row r="102" spans="2:4" ht="15" customHeight="1" x14ac:dyDescent="0.2">
      <c r="C102" s="8"/>
      <c r="D102" s="8"/>
    </row>
    <row r="103" spans="2:4" ht="15" customHeight="1" x14ac:dyDescent="0.2">
      <c r="C103" s="8"/>
      <c r="D103" s="8"/>
    </row>
    <row r="104" spans="2:4" ht="15" customHeight="1" x14ac:dyDescent="0.2">
      <c r="C104" s="8"/>
      <c r="D104" s="8"/>
    </row>
    <row r="105" spans="2:4" ht="15" customHeight="1" x14ac:dyDescent="0.2">
      <c r="C105" s="8"/>
      <c r="D105" s="8"/>
    </row>
    <row r="106" spans="2:4" ht="15" customHeight="1" x14ac:dyDescent="0.2">
      <c r="C106" s="8"/>
      <c r="D106" s="8"/>
    </row>
    <row r="107" spans="2:4" ht="15" customHeight="1" x14ac:dyDescent="0.2">
      <c r="C107" s="8"/>
      <c r="D107" s="8"/>
    </row>
    <row r="108" spans="2:4" ht="15" customHeight="1" x14ac:dyDescent="0.2">
      <c r="C108" s="8"/>
      <c r="D108" s="8"/>
    </row>
    <row r="109" spans="2:4" ht="15" customHeight="1" x14ac:dyDescent="0.2">
      <c r="C109" s="8"/>
      <c r="D109" s="8"/>
    </row>
    <row r="110" spans="2:4" ht="15" customHeight="1" x14ac:dyDescent="0.2"/>
    <row r="111" spans="2:4" ht="15" customHeight="1" x14ac:dyDescent="0.2"/>
    <row r="112" spans="2:4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</sheetData>
  <mergeCells count="4">
    <mergeCell ref="A6:A15"/>
    <mergeCell ref="A17:A26"/>
    <mergeCell ref="A1:G1"/>
    <mergeCell ref="A2:G2"/>
  </mergeCells>
  <printOptions horizontalCentered="1" verticalCentered="1" gridLinesSet="0"/>
  <pageMargins left="0" right="0" top="0" bottom="0" header="0" footer="0"/>
  <pageSetup paperSize="9" orientation="portrait" r:id="rId1"/>
  <headerFooter alignWithMargins="0"/>
  <ignoredErrors>
    <ignoredError sqref="C13:D13" formulaRange="1"/>
  </ignoredError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89"/>
  <sheetViews>
    <sheetView showGridLines="0" topLeftCell="A37" zoomScaleNormal="100" workbookViewId="0">
      <selection activeCell="A2" sqref="A2:N2"/>
    </sheetView>
  </sheetViews>
  <sheetFormatPr defaultRowHeight="12.75" outlineLevelRow="1" x14ac:dyDescent="0.2"/>
  <cols>
    <col min="1" max="1" width="14" style="20" customWidth="1"/>
    <col min="2" max="7" width="9.42578125" style="9" customWidth="1"/>
    <col min="8" max="14" width="10.28515625" style="9" customWidth="1"/>
    <col min="15" max="16384" width="9.140625" style="9"/>
  </cols>
  <sheetData>
    <row r="1" spans="1:14" s="83" customFormat="1" ht="33.75" customHeight="1" x14ac:dyDescent="0.2">
      <c r="A1" s="518" t="s">
        <v>316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</row>
    <row r="2" spans="1:14" ht="33.75" customHeight="1" x14ac:dyDescent="0.2">
      <c r="A2" s="519" t="s">
        <v>317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</row>
    <row r="3" spans="1:14" ht="30" customHeight="1" x14ac:dyDescent="0.2">
      <c r="A3" s="511" t="s">
        <v>294</v>
      </c>
      <c r="B3" s="514" t="s">
        <v>297</v>
      </c>
      <c r="C3" s="515"/>
      <c r="D3" s="515"/>
      <c r="E3" s="515"/>
      <c r="F3" s="515"/>
      <c r="G3" s="515"/>
      <c r="H3" s="514" t="s">
        <v>298</v>
      </c>
      <c r="I3" s="515"/>
      <c r="J3" s="515"/>
      <c r="K3" s="515"/>
      <c r="L3" s="515"/>
      <c r="M3" s="515"/>
      <c r="N3" s="515"/>
    </row>
    <row r="4" spans="1:14" s="10" customFormat="1" ht="28.5" customHeight="1" x14ac:dyDescent="0.2">
      <c r="A4" s="512"/>
      <c r="B4" s="520" t="s">
        <v>292</v>
      </c>
      <c r="C4" s="520"/>
      <c r="D4" s="520"/>
      <c r="E4" s="521" t="s">
        <v>293</v>
      </c>
      <c r="F4" s="520"/>
      <c r="G4" s="520"/>
      <c r="H4" s="522" t="s">
        <v>295</v>
      </c>
      <c r="I4" s="523"/>
      <c r="J4" s="523"/>
      <c r="K4" s="524" t="s">
        <v>296</v>
      </c>
      <c r="L4" s="524"/>
      <c r="M4" s="524"/>
      <c r="N4" s="516" t="s">
        <v>88</v>
      </c>
    </row>
    <row r="5" spans="1:14" s="11" customFormat="1" ht="30.75" customHeight="1" x14ac:dyDescent="0.2">
      <c r="A5" s="513"/>
      <c r="B5" s="113" t="s">
        <v>166</v>
      </c>
      <c r="C5" s="425" t="s">
        <v>165</v>
      </c>
      <c r="D5" s="113" t="s">
        <v>88</v>
      </c>
      <c r="E5" s="113" t="s">
        <v>166</v>
      </c>
      <c r="F5" s="425" t="s">
        <v>165</v>
      </c>
      <c r="G5" s="113" t="s">
        <v>88</v>
      </c>
      <c r="H5" s="113" t="s">
        <v>166</v>
      </c>
      <c r="I5" s="425" t="s">
        <v>165</v>
      </c>
      <c r="J5" s="113" t="s">
        <v>88</v>
      </c>
      <c r="K5" s="425" t="s">
        <v>166</v>
      </c>
      <c r="L5" s="425" t="s">
        <v>165</v>
      </c>
      <c r="M5" s="425" t="s">
        <v>88</v>
      </c>
      <c r="N5" s="517"/>
    </row>
    <row r="6" spans="1:14" ht="13.5" customHeight="1" x14ac:dyDescent="0.2">
      <c r="A6" s="211">
        <v>22</v>
      </c>
      <c r="B6" s="352">
        <v>0</v>
      </c>
      <c r="C6" s="352">
        <v>0</v>
      </c>
      <c r="D6" s="353">
        <f t="shared" ref="D6:D69" si="0">+B6+C6</f>
        <v>0</v>
      </c>
      <c r="E6" s="352">
        <v>0</v>
      </c>
      <c r="F6" s="352">
        <v>0</v>
      </c>
      <c r="G6" s="353">
        <f t="shared" ref="G6:G69" si="1">+E6+F6</f>
        <v>0</v>
      </c>
      <c r="H6" s="352">
        <v>0</v>
      </c>
      <c r="I6" s="352">
        <v>0</v>
      </c>
      <c r="J6" s="353">
        <f t="shared" ref="J6:J69" si="2">+H6+I6</f>
        <v>0</v>
      </c>
      <c r="K6" s="352">
        <v>0</v>
      </c>
      <c r="L6" s="352">
        <v>0</v>
      </c>
      <c r="M6" s="353">
        <f t="shared" ref="M6:M69" si="3">+K6+L6</f>
        <v>0</v>
      </c>
      <c r="N6" s="354">
        <f t="shared" ref="N6:N69" si="4">J6+M6</f>
        <v>0</v>
      </c>
    </row>
    <row r="7" spans="1:14" ht="13.5" customHeight="1" x14ac:dyDescent="0.2">
      <c r="A7" s="211">
        <v>23</v>
      </c>
      <c r="B7" s="352">
        <v>0</v>
      </c>
      <c r="C7" s="352">
        <v>0</v>
      </c>
      <c r="D7" s="353">
        <f t="shared" si="0"/>
        <v>0</v>
      </c>
      <c r="E7" s="352">
        <v>0</v>
      </c>
      <c r="F7" s="352">
        <v>0</v>
      </c>
      <c r="G7" s="353">
        <f t="shared" si="1"/>
        <v>0</v>
      </c>
      <c r="H7" s="352">
        <v>0</v>
      </c>
      <c r="I7" s="352">
        <v>0</v>
      </c>
      <c r="J7" s="353">
        <f t="shared" si="2"/>
        <v>0</v>
      </c>
      <c r="K7" s="352">
        <v>0</v>
      </c>
      <c r="L7" s="352">
        <v>0</v>
      </c>
      <c r="M7" s="353">
        <f t="shared" si="3"/>
        <v>0</v>
      </c>
      <c r="N7" s="354">
        <f t="shared" si="4"/>
        <v>0</v>
      </c>
    </row>
    <row r="8" spans="1:14" ht="13.5" customHeight="1" x14ac:dyDescent="0.2">
      <c r="A8" s="211">
        <v>24</v>
      </c>
      <c r="B8" s="352">
        <v>0</v>
      </c>
      <c r="C8" s="352">
        <v>0</v>
      </c>
      <c r="D8" s="353">
        <f t="shared" si="0"/>
        <v>0</v>
      </c>
      <c r="E8" s="352">
        <v>0</v>
      </c>
      <c r="F8" s="352">
        <v>0</v>
      </c>
      <c r="G8" s="353">
        <f t="shared" si="1"/>
        <v>0</v>
      </c>
      <c r="H8" s="352">
        <v>2</v>
      </c>
      <c r="I8" s="352">
        <v>0</v>
      </c>
      <c r="J8" s="353">
        <f t="shared" si="2"/>
        <v>2</v>
      </c>
      <c r="K8" s="352">
        <v>0</v>
      </c>
      <c r="L8" s="352">
        <v>0</v>
      </c>
      <c r="M8" s="353">
        <f t="shared" si="3"/>
        <v>0</v>
      </c>
      <c r="N8" s="354">
        <f t="shared" si="4"/>
        <v>2</v>
      </c>
    </row>
    <row r="9" spans="1:14" ht="13.5" customHeight="1" x14ac:dyDescent="0.2">
      <c r="A9" s="211">
        <v>25</v>
      </c>
      <c r="B9" s="352">
        <v>0</v>
      </c>
      <c r="C9" s="352">
        <v>0</v>
      </c>
      <c r="D9" s="353">
        <f t="shared" si="0"/>
        <v>0</v>
      </c>
      <c r="E9" s="352">
        <v>0</v>
      </c>
      <c r="F9" s="352">
        <v>0</v>
      </c>
      <c r="G9" s="353">
        <f t="shared" si="1"/>
        <v>0</v>
      </c>
      <c r="H9" s="352">
        <v>1</v>
      </c>
      <c r="I9" s="352">
        <v>0</v>
      </c>
      <c r="J9" s="353">
        <f t="shared" si="2"/>
        <v>1</v>
      </c>
      <c r="K9" s="352">
        <v>1</v>
      </c>
      <c r="L9" s="352">
        <v>0</v>
      </c>
      <c r="M9" s="353">
        <f t="shared" si="3"/>
        <v>1</v>
      </c>
      <c r="N9" s="354">
        <f t="shared" si="4"/>
        <v>2</v>
      </c>
    </row>
    <row r="10" spans="1:14" ht="13.5" customHeight="1" x14ac:dyDescent="0.2">
      <c r="A10" s="211">
        <v>26</v>
      </c>
      <c r="B10" s="352">
        <v>0</v>
      </c>
      <c r="C10" s="352">
        <v>0</v>
      </c>
      <c r="D10" s="353">
        <f t="shared" si="0"/>
        <v>0</v>
      </c>
      <c r="E10" s="352">
        <v>0</v>
      </c>
      <c r="F10" s="352">
        <v>0</v>
      </c>
      <c r="G10" s="353">
        <f t="shared" si="1"/>
        <v>0</v>
      </c>
      <c r="H10" s="352">
        <v>14</v>
      </c>
      <c r="I10" s="352">
        <v>0</v>
      </c>
      <c r="J10" s="353">
        <f t="shared" si="2"/>
        <v>14</v>
      </c>
      <c r="K10" s="352">
        <v>0</v>
      </c>
      <c r="L10" s="352">
        <v>0</v>
      </c>
      <c r="M10" s="353">
        <f t="shared" si="3"/>
        <v>0</v>
      </c>
      <c r="N10" s="354">
        <f t="shared" si="4"/>
        <v>14</v>
      </c>
    </row>
    <row r="11" spans="1:14" ht="13.5" customHeight="1" x14ac:dyDescent="0.2">
      <c r="A11" s="211">
        <v>27</v>
      </c>
      <c r="B11" s="352">
        <v>0</v>
      </c>
      <c r="C11" s="352">
        <v>0</v>
      </c>
      <c r="D11" s="353">
        <f t="shared" si="0"/>
        <v>0</v>
      </c>
      <c r="E11" s="352">
        <v>0</v>
      </c>
      <c r="F11" s="352">
        <v>0</v>
      </c>
      <c r="G11" s="353">
        <f t="shared" si="1"/>
        <v>0</v>
      </c>
      <c r="H11" s="352">
        <v>24</v>
      </c>
      <c r="I11" s="352">
        <v>0</v>
      </c>
      <c r="J11" s="353">
        <f t="shared" si="2"/>
        <v>24</v>
      </c>
      <c r="K11" s="352">
        <v>4</v>
      </c>
      <c r="L11" s="352">
        <v>0</v>
      </c>
      <c r="M11" s="353">
        <f t="shared" si="3"/>
        <v>4</v>
      </c>
      <c r="N11" s="354">
        <f t="shared" si="4"/>
        <v>28</v>
      </c>
    </row>
    <row r="12" spans="1:14" ht="13.5" customHeight="1" x14ac:dyDescent="0.2">
      <c r="A12" s="211">
        <v>28</v>
      </c>
      <c r="B12" s="352">
        <v>0</v>
      </c>
      <c r="C12" s="352">
        <v>0</v>
      </c>
      <c r="D12" s="353">
        <f t="shared" si="0"/>
        <v>0</v>
      </c>
      <c r="E12" s="352">
        <v>0</v>
      </c>
      <c r="F12" s="352">
        <v>0</v>
      </c>
      <c r="G12" s="353">
        <f t="shared" si="1"/>
        <v>0</v>
      </c>
      <c r="H12" s="352">
        <v>22</v>
      </c>
      <c r="I12" s="352">
        <v>0</v>
      </c>
      <c r="J12" s="353">
        <f t="shared" si="2"/>
        <v>22</v>
      </c>
      <c r="K12" s="352">
        <v>0</v>
      </c>
      <c r="L12" s="352">
        <v>0</v>
      </c>
      <c r="M12" s="353">
        <f t="shared" si="3"/>
        <v>0</v>
      </c>
      <c r="N12" s="354">
        <f t="shared" si="4"/>
        <v>22</v>
      </c>
    </row>
    <row r="13" spans="1:14" ht="13.5" customHeight="1" x14ac:dyDescent="0.2">
      <c r="A13" s="211">
        <v>29</v>
      </c>
      <c r="B13" s="352">
        <v>0</v>
      </c>
      <c r="C13" s="352">
        <v>0</v>
      </c>
      <c r="D13" s="353">
        <f t="shared" si="0"/>
        <v>0</v>
      </c>
      <c r="E13" s="352">
        <v>0</v>
      </c>
      <c r="F13" s="352">
        <v>0</v>
      </c>
      <c r="G13" s="353">
        <f t="shared" si="1"/>
        <v>0</v>
      </c>
      <c r="H13" s="352">
        <v>35</v>
      </c>
      <c r="I13" s="352">
        <v>0</v>
      </c>
      <c r="J13" s="353">
        <f t="shared" si="2"/>
        <v>35</v>
      </c>
      <c r="K13" s="352">
        <v>3</v>
      </c>
      <c r="L13" s="352">
        <v>0</v>
      </c>
      <c r="M13" s="353">
        <f t="shared" si="3"/>
        <v>3</v>
      </c>
      <c r="N13" s="354">
        <f t="shared" si="4"/>
        <v>38</v>
      </c>
    </row>
    <row r="14" spans="1:14" ht="13.5" customHeight="1" x14ac:dyDescent="0.2">
      <c r="A14" s="211">
        <v>30</v>
      </c>
      <c r="B14" s="352">
        <v>0</v>
      </c>
      <c r="C14" s="352">
        <v>0</v>
      </c>
      <c r="D14" s="353">
        <f t="shared" si="0"/>
        <v>0</v>
      </c>
      <c r="E14" s="352">
        <v>0</v>
      </c>
      <c r="F14" s="352">
        <v>0</v>
      </c>
      <c r="G14" s="353">
        <f t="shared" si="1"/>
        <v>0</v>
      </c>
      <c r="H14" s="352">
        <v>45</v>
      </c>
      <c r="I14" s="352">
        <v>0</v>
      </c>
      <c r="J14" s="353">
        <f t="shared" si="2"/>
        <v>45</v>
      </c>
      <c r="K14" s="352">
        <v>12</v>
      </c>
      <c r="L14" s="352">
        <v>0</v>
      </c>
      <c r="M14" s="353">
        <f t="shared" si="3"/>
        <v>12</v>
      </c>
      <c r="N14" s="354">
        <f t="shared" si="4"/>
        <v>57</v>
      </c>
    </row>
    <row r="15" spans="1:14" ht="13.5" customHeight="1" x14ac:dyDescent="0.2">
      <c r="A15" s="211">
        <v>31</v>
      </c>
      <c r="B15" s="352">
        <v>0</v>
      </c>
      <c r="C15" s="352">
        <v>0</v>
      </c>
      <c r="D15" s="353">
        <f t="shared" si="0"/>
        <v>0</v>
      </c>
      <c r="E15" s="352">
        <v>0</v>
      </c>
      <c r="F15" s="352">
        <v>0</v>
      </c>
      <c r="G15" s="353">
        <f t="shared" si="1"/>
        <v>0</v>
      </c>
      <c r="H15" s="352">
        <v>48</v>
      </c>
      <c r="I15" s="352">
        <v>0</v>
      </c>
      <c r="J15" s="353">
        <f t="shared" si="2"/>
        <v>48</v>
      </c>
      <c r="K15" s="352">
        <v>10</v>
      </c>
      <c r="L15" s="352">
        <v>0</v>
      </c>
      <c r="M15" s="353">
        <f t="shared" si="3"/>
        <v>10</v>
      </c>
      <c r="N15" s="354">
        <f t="shared" si="4"/>
        <v>58</v>
      </c>
    </row>
    <row r="16" spans="1:14" ht="13.5" customHeight="1" x14ac:dyDescent="0.2">
      <c r="A16" s="211">
        <v>32</v>
      </c>
      <c r="B16" s="352">
        <v>0</v>
      </c>
      <c r="C16" s="352">
        <v>0</v>
      </c>
      <c r="D16" s="353">
        <f t="shared" si="0"/>
        <v>0</v>
      </c>
      <c r="E16" s="352">
        <v>0</v>
      </c>
      <c r="F16" s="352">
        <v>0</v>
      </c>
      <c r="G16" s="353">
        <f t="shared" si="1"/>
        <v>0</v>
      </c>
      <c r="H16" s="352">
        <v>61</v>
      </c>
      <c r="I16" s="352">
        <v>1</v>
      </c>
      <c r="J16" s="353">
        <f t="shared" si="2"/>
        <v>62</v>
      </c>
      <c r="K16" s="352">
        <v>12</v>
      </c>
      <c r="L16" s="352">
        <v>0</v>
      </c>
      <c r="M16" s="353">
        <f t="shared" si="3"/>
        <v>12</v>
      </c>
      <c r="N16" s="354">
        <f t="shared" si="4"/>
        <v>74</v>
      </c>
    </row>
    <row r="17" spans="1:14" ht="13.5" customHeight="1" x14ac:dyDescent="0.2">
      <c r="A17" s="211">
        <v>33</v>
      </c>
      <c r="B17" s="352">
        <v>0</v>
      </c>
      <c r="C17" s="352">
        <v>0</v>
      </c>
      <c r="D17" s="353">
        <f t="shared" si="0"/>
        <v>0</v>
      </c>
      <c r="E17" s="352">
        <v>0</v>
      </c>
      <c r="F17" s="352">
        <v>0</v>
      </c>
      <c r="G17" s="353">
        <f t="shared" si="1"/>
        <v>0</v>
      </c>
      <c r="H17" s="352">
        <v>87</v>
      </c>
      <c r="I17" s="352">
        <v>0</v>
      </c>
      <c r="J17" s="353">
        <f t="shared" si="2"/>
        <v>87</v>
      </c>
      <c r="K17" s="352">
        <v>22</v>
      </c>
      <c r="L17" s="352">
        <v>0</v>
      </c>
      <c r="M17" s="353">
        <f t="shared" si="3"/>
        <v>22</v>
      </c>
      <c r="N17" s="354">
        <f t="shared" si="4"/>
        <v>109</v>
      </c>
    </row>
    <row r="18" spans="1:14" ht="13.5" customHeight="1" x14ac:dyDescent="0.2">
      <c r="A18" s="211">
        <v>34</v>
      </c>
      <c r="B18" s="352">
        <v>1</v>
      </c>
      <c r="C18" s="352">
        <v>0</v>
      </c>
      <c r="D18" s="353">
        <f t="shared" si="0"/>
        <v>1</v>
      </c>
      <c r="E18" s="352">
        <v>0</v>
      </c>
      <c r="F18" s="352">
        <v>0</v>
      </c>
      <c r="G18" s="353">
        <f t="shared" si="1"/>
        <v>0</v>
      </c>
      <c r="H18" s="352">
        <v>101</v>
      </c>
      <c r="I18" s="352">
        <v>0</v>
      </c>
      <c r="J18" s="353">
        <f t="shared" si="2"/>
        <v>101</v>
      </c>
      <c r="K18" s="352">
        <v>25</v>
      </c>
      <c r="L18" s="352">
        <v>0</v>
      </c>
      <c r="M18" s="353">
        <f t="shared" si="3"/>
        <v>25</v>
      </c>
      <c r="N18" s="354">
        <f t="shared" si="4"/>
        <v>126</v>
      </c>
    </row>
    <row r="19" spans="1:14" ht="13.5" customHeight="1" x14ac:dyDescent="0.2">
      <c r="A19" s="211">
        <v>35</v>
      </c>
      <c r="B19" s="352">
        <v>1</v>
      </c>
      <c r="C19" s="352">
        <v>0</v>
      </c>
      <c r="D19" s="353">
        <f t="shared" si="0"/>
        <v>1</v>
      </c>
      <c r="E19" s="352">
        <v>0</v>
      </c>
      <c r="F19" s="352">
        <v>0</v>
      </c>
      <c r="G19" s="353">
        <f t="shared" si="1"/>
        <v>0</v>
      </c>
      <c r="H19" s="352">
        <v>122</v>
      </c>
      <c r="I19" s="352">
        <v>3</v>
      </c>
      <c r="J19" s="353">
        <f t="shared" si="2"/>
        <v>125</v>
      </c>
      <c r="K19" s="352">
        <v>32</v>
      </c>
      <c r="L19" s="352">
        <v>0</v>
      </c>
      <c r="M19" s="353">
        <f t="shared" si="3"/>
        <v>32</v>
      </c>
      <c r="N19" s="354">
        <f t="shared" si="4"/>
        <v>157</v>
      </c>
    </row>
    <row r="20" spans="1:14" ht="13.5" customHeight="1" x14ac:dyDescent="0.2">
      <c r="A20" s="211">
        <v>36</v>
      </c>
      <c r="B20" s="352">
        <v>2</v>
      </c>
      <c r="C20" s="352">
        <v>1</v>
      </c>
      <c r="D20" s="353">
        <f t="shared" si="0"/>
        <v>3</v>
      </c>
      <c r="E20" s="352">
        <v>0</v>
      </c>
      <c r="F20" s="352">
        <v>0</v>
      </c>
      <c r="G20" s="353">
        <f t="shared" si="1"/>
        <v>0</v>
      </c>
      <c r="H20" s="352">
        <v>129</v>
      </c>
      <c r="I20" s="352">
        <v>2</v>
      </c>
      <c r="J20" s="353">
        <f t="shared" si="2"/>
        <v>131</v>
      </c>
      <c r="K20" s="352">
        <v>34</v>
      </c>
      <c r="L20" s="352">
        <v>9</v>
      </c>
      <c r="M20" s="353">
        <f t="shared" si="3"/>
        <v>43</v>
      </c>
      <c r="N20" s="354">
        <f t="shared" si="4"/>
        <v>174</v>
      </c>
    </row>
    <row r="21" spans="1:14" ht="13.5" customHeight="1" x14ac:dyDescent="0.2">
      <c r="A21" s="211">
        <v>37</v>
      </c>
      <c r="B21" s="352">
        <v>0</v>
      </c>
      <c r="C21" s="352">
        <v>0</v>
      </c>
      <c r="D21" s="353">
        <f t="shared" si="0"/>
        <v>0</v>
      </c>
      <c r="E21" s="352">
        <v>0</v>
      </c>
      <c r="F21" s="352">
        <v>0</v>
      </c>
      <c r="G21" s="353">
        <f t="shared" si="1"/>
        <v>0</v>
      </c>
      <c r="H21" s="352">
        <v>142</v>
      </c>
      <c r="I21" s="352">
        <v>2</v>
      </c>
      <c r="J21" s="353">
        <f t="shared" si="2"/>
        <v>144</v>
      </c>
      <c r="K21" s="352">
        <v>41</v>
      </c>
      <c r="L21" s="352">
        <v>0</v>
      </c>
      <c r="M21" s="353">
        <f t="shared" si="3"/>
        <v>41</v>
      </c>
      <c r="N21" s="354">
        <f t="shared" si="4"/>
        <v>185</v>
      </c>
    </row>
    <row r="22" spans="1:14" ht="13.5" customHeight="1" x14ac:dyDescent="0.2">
      <c r="A22" s="211">
        <v>38</v>
      </c>
      <c r="B22" s="352">
        <v>8</v>
      </c>
      <c r="C22" s="352">
        <v>0</v>
      </c>
      <c r="D22" s="353">
        <f t="shared" si="0"/>
        <v>8</v>
      </c>
      <c r="E22" s="352">
        <v>0</v>
      </c>
      <c r="F22" s="352">
        <v>0</v>
      </c>
      <c r="G22" s="353">
        <f t="shared" si="1"/>
        <v>0</v>
      </c>
      <c r="H22" s="352">
        <v>136</v>
      </c>
      <c r="I22" s="352">
        <v>4</v>
      </c>
      <c r="J22" s="353">
        <f t="shared" si="2"/>
        <v>140</v>
      </c>
      <c r="K22" s="352">
        <v>41</v>
      </c>
      <c r="L22" s="352">
        <v>3</v>
      </c>
      <c r="M22" s="353">
        <f t="shared" si="3"/>
        <v>44</v>
      </c>
      <c r="N22" s="354">
        <f t="shared" si="4"/>
        <v>184</v>
      </c>
    </row>
    <row r="23" spans="1:14" ht="13.5" customHeight="1" x14ac:dyDescent="0.2">
      <c r="A23" s="211">
        <v>39</v>
      </c>
      <c r="B23" s="352">
        <v>5</v>
      </c>
      <c r="C23" s="352">
        <v>0</v>
      </c>
      <c r="D23" s="353">
        <f t="shared" si="0"/>
        <v>5</v>
      </c>
      <c r="E23" s="352">
        <v>1</v>
      </c>
      <c r="F23" s="352">
        <v>0</v>
      </c>
      <c r="G23" s="353">
        <f t="shared" si="1"/>
        <v>1</v>
      </c>
      <c r="H23" s="352">
        <v>209</v>
      </c>
      <c r="I23" s="352">
        <v>4</v>
      </c>
      <c r="J23" s="353">
        <f t="shared" si="2"/>
        <v>213</v>
      </c>
      <c r="K23" s="352">
        <v>46</v>
      </c>
      <c r="L23" s="352">
        <v>0</v>
      </c>
      <c r="M23" s="353">
        <f t="shared" si="3"/>
        <v>46</v>
      </c>
      <c r="N23" s="354">
        <f t="shared" si="4"/>
        <v>259</v>
      </c>
    </row>
    <row r="24" spans="1:14" ht="13.5" customHeight="1" x14ac:dyDescent="0.2">
      <c r="A24" s="211">
        <v>40</v>
      </c>
      <c r="B24" s="352">
        <v>2</v>
      </c>
      <c r="C24" s="352">
        <v>0</v>
      </c>
      <c r="D24" s="353">
        <f t="shared" si="0"/>
        <v>2</v>
      </c>
      <c r="E24" s="352">
        <v>0</v>
      </c>
      <c r="F24" s="352">
        <v>0</v>
      </c>
      <c r="G24" s="353">
        <f t="shared" si="1"/>
        <v>0</v>
      </c>
      <c r="H24" s="352">
        <v>223</v>
      </c>
      <c r="I24" s="352">
        <v>3</v>
      </c>
      <c r="J24" s="353">
        <f t="shared" si="2"/>
        <v>226</v>
      </c>
      <c r="K24" s="352">
        <v>28</v>
      </c>
      <c r="L24" s="352">
        <v>3</v>
      </c>
      <c r="M24" s="353">
        <f t="shared" si="3"/>
        <v>31</v>
      </c>
      <c r="N24" s="354">
        <f t="shared" si="4"/>
        <v>257</v>
      </c>
    </row>
    <row r="25" spans="1:14" ht="13.5" customHeight="1" x14ac:dyDescent="0.2">
      <c r="A25" s="211">
        <v>41</v>
      </c>
      <c r="B25" s="352">
        <v>1</v>
      </c>
      <c r="C25" s="352">
        <v>0</v>
      </c>
      <c r="D25" s="353">
        <f t="shared" si="0"/>
        <v>1</v>
      </c>
      <c r="E25" s="352">
        <v>1</v>
      </c>
      <c r="F25" s="352">
        <v>0</v>
      </c>
      <c r="G25" s="353">
        <f t="shared" si="1"/>
        <v>1</v>
      </c>
      <c r="H25" s="352">
        <v>251</v>
      </c>
      <c r="I25" s="352">
        <v>7</v>
      </c>
      <c r="J25" s="353">
        <f t="shared" si="2"/>
        <v>258</v>
      </c>
      <c r="K25" s="352">
        <v>56</v>
      </c>
      <c r="L25" s="352">
        <v>0</v>
      </c>
      <c r="M25" s="353">
        <f t="shared" si="3"/>
        <v>56</v>
      </c>
      <c r="N25" s="354">
        <f t="shared" si="4"/>
        <v>314</v>
      </c>
    </row>
    <row r="26" spans="1:14" ht="13.5" customHeight="1" x14ac:dyDescent="0.2">
      <c r="A26" s="211">
        <v>42</v>
      </c>
      <c r="B26" s="352">
        <v>2</v>
      </c>
      <c r="C26" s="352">
        <v>1</v>
      </c>
      <c r="D26" s="353">
        <f t="shared" si="0"/>
        <v>3</v>
      </c>
      <c r="E26" s="352">
        <v>2</v>
      </c>
      <c r="F26" s="352">
        <v>0</v>
      </c>
      <c r="G26" s="353">
        <f t="shared" si="1"/>
        <v>2</v>
      </c>
      <c r="H26" s="352">
        <v>205</v>
      </c>
      <c r="I26" s="352">
        <v>8</v>
      </c>
      <c r="J26" s="353">
        <f t="shared" si="2"/>
        <v>213</v>
      </c>
      <c r="K26" s="352">
        <v>72</v>
      </c>
      <c r="L26" s="352">
        <v>5</v>
      </c>
      <c r="M26" s="353">
        <f t="shared" si="3"/>
        <v>77</v>
      </c>
      <c r="N26" s="354">
        <f t="shared" si="4"/>
        <v>290</v>
      </c>
    </row>
    <row r="27" spans="1:14" ht="13.5" customHeight="1" x14ac:dyDescent="0.2">
      <c r="A27" s="211">
        <v>43</v>
      </c>
      <c r="B27" s="352">
        <v>7</v>
      </c>
      <c r="C27" s="352">
        <v>1</v>
      </c>
      <c r="D27" s="353">
        <f t="shared" si="0"/>
        <v>8</v>
      </c>
      <c r="E27" s="352">
        <v>0</v>
      </c>
      <c r="F27" s="352">
        <v>0</v>
      </c>
      <c r="G27" s="353">
        <f t="shared" si="1"/>
        <v>0</v>
      </c>
      <c r="H27" s="352">
        <v>232</v>
      </c>
      <c r="I27" s="352">
        <v>4</v>
      </c>
      <c r="J27" s="353">
        <f t="shared" si="2"/>
        <v>236</v>
      </c>
      <c r="K27" s="352">
        <v>62</v>
      </c>
      <c r="L27" s="352">
        <v>3</v>
      </c>
      <c r="M27" s="353">
        <f t="shared" si="3"/>
        <v>65</v>
      </c>
      <c r="N27" s="354">
        <f t="shared" si="4"/>
        <v>301</v>
      </c>
    </row>
    <row r="28" spans="1:14" ht="13.5" customHeight="1" x14ac:dyDescent="0.2">
      <c r="A28" s="211">
        <v>44</v>
      </c>
      <c r="B28" s="352">
        <v>4</v>
      </c>
      <c r="C28" s="352">
        <v>1</v>
      </c>
      <c r="D28" s="353">
        <f t="shared" si="0"/>
        <v>5</v>
      </c>
      <c r="E28" s="352">
        <v>0</v>
      </c>
      <c r="F28" s="352">
        <v>0</v>
      </c>
      <c r="G28" s="353">
        <f t="shared" si="1"/>
        <v>0</v>
      </c>
      <c r="H28" s="352">
        <v>261</v>
      </c>
      <c r="I28" s="352">
        <v>0</v>
      </c>
      <c r="J28" s="353">
        <f t="shared" si="2"/>
        <v>261</v>
      </c>
      <c r="K28" s="352">
        <v>71</v>
      </c>
      <c r="L28" s="352">
        <v>0</v>
      </c>
      <c r="M28" s="353">
        <f t="shared" si="3"/>
        <v>71</v>
      </c>
      <c r="N28" s="354">
        <f t="shared" si="4"/>
        <v>332</v>
      </c>
    </row>
    <row r="29" spans="1:14" ht="13.5" customHeight="1" x14ac:dyDescent="0.2">
      <c r="A29" s="211">
        <v>45</v>
      </c>
      <c r="B29" s="352">
        <v>7</v>
      </c>
      <c r="C29" s="352">
        <v>1</v>
      </c>
      <c r="D29" s="353">
        <f t="shared" si="0"/>
        <v>8</v>
      </c>
      <c r="E29" s="352">
        <v>1</v>
      </c>
      <c r="F29" s="352">
        <v>0</v>
      </c>
      <c r="G29" s="353">
        <f t="shared" si="1"/>
        <v>1</v>
      </c>
      <c r="H29" s="352">
        <v>267</v>
      </c>
      <c r="I29" s="352">
        <v>9</v>
      </c>
      <c r="J29" s="353">
        <f t="shared" si="2"/>
        <v>276</v>
      </c>
      <c r="K29" s="352">
        <v>71</v>
      </c>
      <c r="L29" s="352">
        <v>0</v>
      </c>
      <c r="M29" s="353">
        <f t="shared" si="3"/>
        <v>71</v>
      </c>
      <c r="N29" s="354">
        <f t="shared" si="4"/>
        <v>347</v>
      </c>
    </row>
    <row r="30" spans="1:14" ht="13.5" customHeight="1" x14ac:dyDescent="0.2">
      <c r="A30" s="211">
        <v>46</v>
      </c>
      <c r="B30" s="352">
        <v>6</v>
      </c>
      <c r="C30" s="352">
        <v>0</v>
      </c>
      <c r="D30" s="353">
        <f t="shared" si="0"/>
        <v>6</v>
      </c>
      <c r="E30" s="352">
        <v>0</v>
      </c>
      <c r="F30" s="352">
        <v>0</v>
      </c>
      <c r="G30" s="353">
        <f t="shared" si="1"/>
        <v>0</v>
      </c>
      <c r="H30" s="352">
        <v>282</v>
      </c>
      <c r="I30" s="352">
        <v>4</v>
      </c>
      <c r="J30" s="353">
        <f t="shared" si="2"/>
        <v>286</v>
      </c>
      <c r="K30" s="352">
        <v>58</v>
      </c>
      <c r="L30" s="352">
        <v>0</v>
      </c>
      <c r="M30" s="353">
        <f t="shared" si="3"/>
        <v>58</v>
      </c>
      <c r="N30" s="354">
        <f t="shared" si="4"/>
        <v>344</v>
      </c>
    </row>
    <row r="31" spans="1:14" ht="13.5" customHeight="1" x14ac:dyDescent="0.2">
      <c r="A31" s="211">
        <v>47</v>
      </c>
      <c r="B31" s="352">
        <v>11</v>
      </c>
      <c r="C31" s="352">
        <v>0</v>
      </c>
      <c r="D31" s="353">
        <f t="shared" si="0"/>
        <v>11</v>
      </c>
      <c r="E31" s="352">
        <v>1</v>
      </c>
      <c r="F31" s="352">
        <v>0</v>
      </c>
      <c r="G31" s="353">
        <f t="shared" si="1"/>
        <v>1</v>
      </c>
      <c r="H31" s="352">
        <v>227</v>
      </c>
      <c r="I31" s="352">
        <v>6</v>
      </c>
      <c r="J31" s="353">
        <f t="shared" si="2"/>
        <v>233</v>
      </c>
      <c r="K31" s="352">
        <v>57</v>
      </c>
      <c r="L31" s="352">
        <v>0</v>
      </c>
      <c r="M31" s="353">
        <f t="shared" si="3"/>
        <v>57</v>
      </c>
      <c r="N31" s="354">
        <f t="shared" si="4"/>
        <v>290</v>
      </c>
    </row>
    <row r="32" spans="1:14" ht="13.5" customHeight="1" x14ac:dyDescent="0.2">
      <c r="A32" s="211">
        <v>48</v>
      </c>
      <c r="B32" s="352">
        <v>10</v>
      </c>
      <c r="C32" s="352">
        <v>0</v>
      </c>
      <c r="D32" s="353">
        <f t="shared" si="0"/>
        <v>10</v>
      </c>
      <c r="E32" s="352">
        <v>0</v>
      </c>
      <c r="F32" s="352">
        <v>0</v>
      </c>
      <c r="G32" s="353">
        <f t="shared" si="1"/>
        <v>0</v>
      </c>
      <c r="H32" s="352">
        <v>287</v>
      </c>
      <c r="I32" s="352">
        <v>3</v>
      </c>
      <c r="J32" s="353">
        <f t="shared" si="2"/>
        <v>290</v>
      </c>
      <c r="K32" s="352">
        <v>88</v>
      </c>
      <c r="L32" s="352">
        <v>1</v>
      </c>
      <c r="M32" s="353">
        <f t="shared" si="3"/>
        <v>89</v>
      </c>
      <c r="N32" s="354">
        <f t="shared" si="4"/>
        <v>379</v>
      </c>
    </row>
    <row r="33" spans="1:14" ht="13.5" customHeight="1" x14ac:dyDescent="0.2">
      <c r="A33" s="211">
        <v>49</v>
      </c>
      <c r="B33" s="352">
        <v>17</v>
      </c>
      <c r="C33" s="352">
        <v>1</v>
      </c>
      <c r="D33" s="353">
        <f t="shared" si="0"/>
        <v>18</v>
      </c>
      <c r="E33" s="352">
        <v>2</v>
      </c>
      <c r="F33" s="352">
        <v>0</v>
      </c>
      <c r="G33" s="353">
        <f t="shared" si="1"/>
        <v>2</v>
      </c>
      <c r="H33" s="352">
        <v>243</v>
      </c>
      <c r="I33" s="352">
        <v>4</v>
      </c>
      <c r="J33" s="353">
        <f t="shared" si="2"/>
        <v>247</v>
      </c>
      <c r="K33" s="352">
        <v>105</v>
      </c>
      <c r="L33" s="352">
        <v>4</v>
      </c>
      <c r="M33" s="353">
        <f t="shared" si="3"/>
        <v>109</v>
      </c>
      <c r="N33" s="354">
        <f t="shared" si="4"/>
        <v>356</v>
      </c>
    </row>
    <row r="34" spans="1:14" ht="13.5" customHeight="1" x14ac:dyDescent="0.2">
      <c r="A34" s="211">
        <v>50</v>
      </c>
      <c r="B34" s="352">
        <v>8</v>
      </c>
      <c r="C34" s="352">
        <v>1</v>
      </c>
      <c r="D34" s="353">
        <f t="shared" si="0"/>
        <v>9</v>
      </c>
      <c r="E34" s="352">
        <v>6</v>
      </c>
      <c r="F34" s="352">
        <v>0</v>
      </c>
      <c r="G34" s="353">
        <f t="shared" si="1"/>
        <v>6</v>
      </c>
      <c r="H34" s="352">
        <v>265</v>
      </c>
      <c r="I34" s="352">
        <v>1</v>
      </c>
      <c r="J34" s="353">
        <f t="shared" si="2"/>
        <v>266</v>
      </c>
      <c r="K34" s="352">
        <v>89</v>
      </c>
      <c r="L34" s="352">
        <v>1</v>
      </c>
      <c r="M34" s="353">
        <f t="shared" si="3"/>
        <v>90</v>
      </c>
      <c r="N34" s="354">
        <f t="shared" si="4"/>
        <v>356</v>
      </c>
    </row>
    <row r="35" spans="1:14" ht="13.5" customHeight="1" x14ac:dyDescent="0.2">
      <c r="A35" s="211">
        <v>51</v>
      </c>
      <c r="B35" s="352">
        <v>17</v>
      </c>
      <c r="C35" s="352">
        <v>0</v>
      </c>
      <c r="D35" s="353">
        <f t="shared" si="0"/>
        <v>17</v>
      </c>
      <c r="E35" s="352">
        <v>15</v>
      </c>
      <c r="F35" s="352">
        <v>0</v>
      </c>
      <c r="G35" s="353">
        <f t="shared" si="1"/>
        <v>15</v>
      </c>
      <c r="H35" s="352">
        <v>253</v>
      </c>
      <c r="I35" s="352">
        <v>1</v>
      </c>
      <c r="J35" s="353">
        <f t="shared" si="2"/>
        <v>254</v>
      </c>
      <c r="K35" s="352">
        <v>94</v>
      </c>
      <c r="L35" s="352">
        <v>2</v>
      </c>
      <c r="M35" s="353">
        <f t="shared" si="3"/>
        <v>96</v>
      </c>
      <c r="N35" s="354">
        <f t="shared" si="4"/>
        <v>350</v>
      </c>
    </row>
    <row r="36" spans="1:14" ht="13.5" customHeight="1" x14ac:dyDescent="0.2">
      <c r="A36" s="211">
        <v>52</v>
      </c>
      <c r="B36" s="352">
        <v>16</v>
      </c>
      <c r="C36" s="352">
        <v>0</v>
      </c>
      <c r="D36" s="353">
        <f t="shared" si="0"/>
        <v>16</v>
      </c>
      <c r="E36" s="352">
        <v>18</v>
      </c>
      <c r="F36" s="352">
        <v>0</v>
      </c>
      <c r="G36" s="353">
        <f t="shared" si="1"/>
        <v>18</v>
      </c>
      <c r="H36" s="352">
        <v>219</v>
      </c>
      <c r="I36" s="352">
        <v>3</v>
      </c>
      <c r="J36" s="353">
        <f t="shared" si="2"/>
        <v>222</v>
      </c>
      <c r="K36" s="352">
        <v>92</v>
      </c>
      <c r="L36" s="352">
        <v>1</v>
      </c>
      <c r="M36" s="353">
        <f t="shared" si="3"/>
        <v>93</v>
      </c>
      <c r="N36" s="354">
        <f t="shared" si="4"/>
        <v>315</v>
      </c>
    </row>
    <row r="37" spans="1:14" ht="13.5" customHeight="1" x14ac:dyDescent="0.2">
      <c r="A37" s="211">
        <v>53</v>
      </c>
      <c r="B37" s="352">
        <v>21</v>
      </c>
      <c r="C37" s="352">
        <v>1</v>
      </c>
      <c r="D37" s="353">
        <f t="shared" si="0"/>
        <v>22</v>
      </c>
      <c r="E37" s="352">
        <v>22</v>
      </c>
      <c r="F37" s="352">
        <v>2</v>
      </c>
      <c r="G37" s="353">
        <f t="shared" si="1"/>
        <v>24</v>
      </c>
      <c r="H37" s="352">
        <v>296</v>
      </c>
      <c r="I37" s="352">
        <v>2</v>
      </c>
      <c r="J37" s="353">
        <f t="shared" si="2"/>
        <v>298</v>
      </c>
      <c r="K37" s="352">
        <v>60</v>
      </c>
      <c r="L37" s="352">
        <v>6</v>
      </c>
      <c r="M37" s="353">
        <f t="shared" si="3"/>
        <v>66</v>
      </c>
      <c r="N37" s="354">
        <f t="shared" si="4"/>
        <v>364</v>
      </c>
    </row>
    <row r="38" spans="1:14" ht="13.5" customHeight="1" x14ac:dyDescent="0.2">
      <c r="A38" s="211">
        <v>54</v>
      </c>
      <c r="B38" s="352">
        <v>25</v>
      </c>
      <c r="C38" s="352">
        <v>0</v>
      </c>
      <c r="D38" s="353">
        <f t="shared" si="0"/>
        <v>25</v>
      </c>
      <c r="E38" s="352">
        <v>37</v>
      </c>
      <c r="F38" s="352">
        <v>0</v>
      </c>
      <c r="G38" s="353">
        <f t="shared" si="1"/>
        <v>37</v>
      </c>
      <c r="H38" s="352">
        <v>202</v>
      </c>
      <c r="I38" s="352">
        <v>1</v>
      </c>
      <c r="J38" s="353">
        <f t="shared" si="2"/>
        <v>203</v>
      </c>
      <c r="K38" s="352">
        <v>49</v>
      </c>
      <c r="L38" s="352">
        <v>4</v>
      </c>
      <c r="M38" s="353">
        <f t="shared" si="3"/>
        <v>53</v>
      </c>
      <c r="N38" s="354">
        <f t="shared" si="4"/>
        <v>256</v>
      </c>
    </row>
    <row r="39" spans="1:14" ht="13.5" customHeight="1" x14ac:dyDescent="0.2">
      <c r="A39" s="211">
        <v>55</v>
      </c>
      <c r="B39" s="352">
        <v>16</v>
      </c>
      <c r="C39" s="352">
        <v>2</v>
      </c>
      <c r="D39" s="353">
        <f t="shared" si="0"/>
        <v>18</v>
      </c>
      <c r="E39" s="352">
        <v>41</v>
      </c>
      <c r="F39" s="352">
        <v>0</v>
      </c>
      <c r="G39" s="353">
        <f t="shared" si="1"/>
        <v>41</v>
      </c>
      <c r="H39" s="352">
        <v>249</v>
      </c>
      <c r="I39" s="352">
        <v>3</v>
      </c>
      <c r="J39" s="353">
        <f t="shared" si="2"/>
        <v>252</v>
      </c>
      <c r="K39" s="352">
        <v>81</v>
      </c>
      <c r="L39" s="352">
        <v>1</v>
      </c>
      <c r="M39" s="353">
        <f t="shared" si="3"/>
        <v>82</v>
      </c>
      <c r="N39" s="354">
        <f t="shared" si="4"/>
        <v>334</v>
      </c>
    </row>
    <row r="40" spans="1:14" ht="13.5" customHeight="1" x14ac:dyDescent="0.2">
      <c r="A40" s="211">
        <v>56</v>
      </c>
      <c r="B40" s="352">
        <v>19</v>
      </c>
      <c r="C40" s="352">
        <v>1</v>
      </c>
      <c r="D40" s="353">
        <f t="shared" si="0"/>
        <v>20</v>
      </c>
      <c r="E40" s="352">
        <v>37</v>
      </c>
      <c r="F40" s="352">
        <v>2</v>
      </c>
      <c r="G40" s="353">
        <f t="shared" si="1"/>
        <v>39</v>
      </c>
      <c r="H40" s="352">
        <v>213</v>
      </c>
      <c r="I40" s="352">
        <v>2</v>
      </c>
      <c r="J40" s="353">
        <f t="shared" si="2"/>
        <v>215</v>
      </c>
      <c r="K40" s="352">
        <v>47</v>
      </c>
      <c r="L40" s="352">
        <v>2</v>
      </c>
      <c r="M40" s="353">
        <f t="shared" si="3"/>
        <v>49</v>
      </c>
      <c r="N40" s="354">
        <f t="shared" si="4"/>
        <v>264</v>
      </c>
    </row>
    <row r="41" spans="1:14" ht="13.5" customHeight="1" x14ac:dyDescent="0.2">
      <c r="A41" s="211">
        <v>57</v>
      </c>
      <c r="B41" s="352">
        <v>20</v>
      </c>
      <c r="C41" s="352">
        <v>0</v>
      </c>
      <c r="D41" s="353">
        <f t="shared" si="0"/>
        <v>20</v>
      </c>
      <c r="E41" s="352">
        <v>36</v>
      </c>
      <c r="F41" s="352">
        <v>2</v>
      </c>
      <c r="G41" s="353">
        <f t="shared" si="1"/>
        <v>38</v>
      </c>
      <c r="H41" s="352">
        <v>234</v>
      </c>
      <c r="I41" s="352">
        <v>1</v>
      </c>
      <c r="J41" s="353">
        <f t="shared" si="2"/>
        <v>235</v>
      </c>
      <c r="K41" s="352">
        <v>62</v>
      </c>
      <c r="L41" s="352">
        <v>1</v>
      </c>
      <c r="M41" s="353">
        <f t="shared" si="3"/>
        <v>63</v>
      </c>
      <c r="N41" s="354">
        <f t="shared" si="4"/>
        <v>298</v>
      </c>
    </row>
    <row r="42" spans="1:14" ht="13.5" customHeight="1" x14ac:dyDescent="0.2">
      <c r="A42" s="211">
        <v>58</v>
      </c>
      <c r="B42" s="352">
        <v>24</v>
      </c>
      <c r="C42" s="352">
        <v>1</v>
      </c>
      <c r="D42" s="353">
        <f t="shared" si="0"/>
        <v>25</v>
      </c>
      <c r="E42" s="352">
        <v>122</v>
      </c>
      <c r="F42" s="352">
        <v>2</v>
      </c>
      <c r="G42" s="353">
        <f t="shared" si="1"/>
        <v>124</v>
      </c>
      <c r="H42" s="352">
        <v>207</v>
      </c>
      <c r="I42" s="352">
        <v>4</v>
      </c>
      <c r="J42" s="353">
        <f t="shared" si="2"/>
        <v>211</v>
      </c>
      <c r="K42" s="352">
        <v>111</v>
      </c>
      <c r="L42" s="352">
        <v>2</v>
      </c>
      <c r="M42" s="353">
        <f t="shared" si="3"/>
        <v>113</v>
      </c>
      <c r="N42" s="354">
        <f t="shared" si="4"/>
        <v>324</v>
      </c>
    </row>
    <row r="43" spans="1:14" ht="13.5" customHeight="1" x14ac:dyDescent="0.2">
      <c r="A43" s="211">
        <v>59</v>
      </c>
      <c r="B43" s="352">
        <v>15</v>
      </c>
      <c r="C43" s="352">
        <v>0</v>
      </c>
      <c r="D43" s="353">
        <f t="shared" si="0"/>
        <v>15</v>
      </c>
      <c r="E43" s="352">
        <v>165</v>
      </c>
      <c r="F43" s="352">
        <v>1</v>
      </c>
      <c r="G43" s="353">
        <f t="shared" si="1"/>
        <v>166</v>
      </c>
      <c r="H43" s="352">
        <v>132</v>
      </c>
      <c r="I43" s="352">
        <v>2</v>
      </c>
      <c r="J43" s="353">
        <f t="shared" si="2"/>
        <v>134</v>
      </c>
      <c r="K43" s="352">
        <v>46</v>
      </c>
      <c r="L43" s="352">
        <v>0</v>
      </c>
      <c r="M43" s="353">
        <f t="shared" si="3"/>
        <v>46</v>
      </c>
      <c r="N43" s="354">
        <f t="shared" si="4"/>
        <v>180</v>
      </c>
    </row>
    <row r="44" spans="1:14" ht="13.5" customHeight="1" x14ac:dyDescent="0.2">
      <c r="A44" s="211">
        <v>60</v>
      </c>
      <c r="B44" s="352">
        <v>9</v>
      </c>
      <c r="C44" s="352">
        <v>0</v>
      </c>
      <c r="D44" s="353">
        <f t="shared" si="0"/>
        <v>9</v>
      </c>
      <c r="E44" s="352">
        <v>185</v>
      </c>
      <c r="F44" s="352">
        <v>2</v>
      </c>
      <c r="G44" s="353">
        <f t="shared" si="1"/>
        <v>187</v>
      </c>
      <c r="H44" s="352">
        <v>151</v>
      </c>
      <c r="I44" s="352">
        <v>4</v>
      </c>
      <c r="J44" s="353">
        <f t="shared" si="2"/>
        <v>155</v>
      </c>
      <c r="K44" s="352">
        <v>34</v>
      </c>
      <c r="L44" s="352">
        <v>1</v>
      </c>
      <c r="M44" s="353">
        <f t="shared" si="3"/>
        <v>35</v>
      </c>
      <c r="N44" s="354">
        <f t="shared" si="4"/>
        <v>190</v>
      </c>
    </row>
    <row r="45" spans="1:14" ht="13.5" customHeight="1" x14ac:dyDescent="0.2">
      <c r="A45" s="211">
        <v>61</v>
      </c>
      <c r="B45" s="352">
        <v>10</v>
      </c>
      <c r="C45" s="352">
        <v>1</v>
      </c>
      <c r="D45" s="353">
        <f t="shared" si="0"/>
        <v>11</v>
      </c>
      <c r="E45" s="352">
        <v>178</v>
      </c>
      <c r="F45" s="352">
        <v>4</v>
      </c>
      <c r="G45" s="353">
        <f t="shared" si="1"/>
        <v>182</v>
      </c>
      <c r="H45" s="352">
        <v>157</v>
      </c>
      <c r="I45" s="352">
        <v>1</v>
      </c>
      <c r="J45" s="353">
        <f t="shared" si="2"/>
        <v>158</v>
      </c>
      <c r="K45" s="352">
        <v>12</v>
      </c>
      <c r="L45" s="352">
        <v>2</v>
      </c>
      <c r="M45" s="353">
        <f t="shared" si="3"/>
        <v>14</v>
      </c>
      <c r="N45" s="354">
        <f t="shared" si="4"/>
        <v>172</v>
      </c>
    </row>
    <row r="46" spans="1:14" ht="13.5" customHeight="1" x14ac:dyDescent="0.2">
      <c r="A46" s="211">
        <v>62</v>
      </c>
      <c r="B46" s="352">
        <v>5</v>
      </c>
      <c r="C46" s="352">
        <v>3</v>
      </c>
      <c r="D46" s="353">
        <f t="shared" si="0"/>
        <v>8</v>
      </c>
      <c r="E46" s="352">
        <v>259</v>
      </c>
      <c r="F46" s="352">
        <v>1</v>
      </c>
      <c r="G46" s="353">
        <f t="shared" si="1"/>
        <v>260</v>
      </c>
      <c r="H46" s="352">
        <v>137</v>
      </c>
      <c r="I46" s="352">
        <v>3</v>
      </c>
      <c r="J46" s="353">
        <f t="shared" si="2"/>
        <v>140</v>
      </c>
      <c r="K46" s="352">
        <v>24</v>
      </c>
      <c r="L46" s="352">
        <v>0</v>
      </c>
      <c r="M46" s="353">
        <f t="shared" si="3"/>
        <v>24</v>
      </c>
      <c r="N46" s="354">
        <f t="shared" si="4"/>
        <v>164</v>
      </c>
    </row>
    <row r="47" spans="1:14" ht="13.5" customHeight="1" x14ac:dyDescent="0.2">
      <c r="A47" s="211">
        <v>63</v>
      </c>
      <c r="B47" s="352">
        <v>8</v>
      </c>
      <c r="C47" s="352">
        <v>0</v>
      </c>
      <c r="D47" s="353">
        <f t="shared" si="0"/>
        <v>8</v>
      </c>
      <c r="E47" s="352">
        <v>221</v>
      </c>
      <c r="F47" s="352">
        <v>3</v>
      </c>
      <c r="G47" s="353">
        <f t="shared" si="1"/>
        <v>224</v>
      </c>
      <c r="H47" s="352">
        <v>132</v>
      </c>
      <c r="I47" s="352">
        <v>0</v>
      </c>
      <c r="J47" s="353">
        <f t="shared" si="2"/>
        <v>132</v>
      </c>
      <c r="K47" s="352">
        <v>11</v>
      </c>
      <c r="L47" s="352">
        <v>0</v>
      </c>
      <c r="M47" s="353">
        <f t="shared" si="3"/>
        <v>11</v>
      </c>
      <c r="N47" s="354">
        <f t="shared" si="4"/>
        <v>143</v>
      </c>
    </row>
    <row r="48" spans="1:14" ht="13.5" customHeight="1" x14ac:dyDescent="0.2">
      <c r="A48" s="211">
        <v>64</v>
      </c>
      <c r="B48" s="352">
        <v>11</v>
      </c>
      <c r="C48" s="352">
        <v>1</v>
      </c>
      <c r="D48" s="353">
        <f t="shared" si="0"/>
        <v>12</v>
      </c>
      <c r="E48" s="352">
        <v>346</v>
      </c>
      <c r="F48" s="352">
        <v>4</v>
      </c>
      <c r="G48" s="353">
        <f t="shared" si="1"/>
        <v>350</v>
      </c>
      <c r="H48" s="352">
        <v>139</v>
      </c>
      <c r="I48" s="352">
        <v>1</v>
      </c>
      <c r="J48" s="353">
        <f t="shared" si="2"/>
        <v>140</v>
      </c>
      <c r="K48" s="352">
        <v>41</v>
      </c>
      <c r="L48" s="352">
        <v>4</v>
      </c>
      <c r="M48" s="353">
        <f t="shared" si="3"/>
        <v>45</v>
      </c>
      <c r="N48" s="354">
        <f t="shared" si="4"/>
        <v>185</v>
      </c>
    </row>
    <row r="49" spans="1:14" ht="13.5" customHeight="1" x14ac:dyDescent="0.2">
      <c r="A49" s="211">
        <v>65</v>
      </c>
      <c r="B49" s="352">
        <v>7</v>
      </c>
      <c r="C49" s="352">
        <v>0</v>
      </c>
      <c r="D49" s="353">
        <f t="shared" si="0"/>
        <v>7</v>
      </c>
      <c r="E49" s="352">
        <v>330</v>
      </c>
      <c r="F49" s="352">
        <v>7</v>
      </c>
      <c r="G49" s="353">
        <f t="shared" si="1"/>
        <v>337</v>
      </c>
      <c r="H49" s="352">
        <v>103</v>
      </c>
      <c r="I49" s="352">
        <v>3</v>
      </c>
      <c r="J49" s="353">
        <f t="shared" si="2"/>
        <v>106</v>
      </c>
      <c r="K49" s="352">
        <v>19</v>
      </c>
      <c r="L49" s="352">
        <v>7</v>
      </c>
      <c r="M49" s="353">
        <f t="shared" si="3"/>
        <v>26</v>
      </c>
      <c r="N49" s="354">
        <f t="shared" si="4"/>
        <v>132</v>
      </c>
    </row>
    <row r="50" spans="1:14" ht="13.5" customHeight="1" x14ac:dyDescent="0.2">
      <c r="A50" s="211">
        <v>66</v>
      </c>
      <c r="B50" s="352">
        <v>5</v>
      </c>
      <c r="C50" s="352">
        <v>0</v>
      </c>
      <c r="D50" s="353">
        <f t="shared" si="0"/>
        <v>5</v>
      </c>
      <c r="E50" s="352">
        <v>324</v>
      </c>
      <c r="F50" s="352">
        <v>5</v>
      </c>
      <c r="G50" s="353">
        <f t="shared" si="1"/>
        <v>329</v>
      </c>
      <c r="H50" s="352">
        <v>86</v>
      </c>
      <c r="I50" s="352">
        <v>2</v>
      </c>
      <c r="J50" s="353">
        <f t="shared" si="2"/>
        <v>88</v>
      </c>
      <c r="K50" s="352">
        <v>15</v>
      </c>
      <c r="L50" s="352">
        <v>1</v>
      </c>
      <c r="M50" s="353">
        <f t="shared" si="3"/>
        <v>16</v>
      </c>
      <c r="N50" s="354">
        <f t="shared" si="4"/>
        <v>104</v>
      </c>
    </row>
    <row r="51" spans="1:14" ht="13.5" customHeight="1" x14ac:dyDescent="0.2">
      <c r="A51" s="211">
        <v>67</v>
      </c>
      <c r="B51" s="352">
        <v>5</v>
      </c>
      <c r="C51" s="352">
        <v>3</v>
      </c>
      <c r="D51" s="353">
        <f t="shared" si="0"/>
        <v>8</v>
      </c>
      <c r="E51" s="352">
        <v>337</v>
      </c>
      <c r="F51" s="352">
        <v>5</v>
      </c>
      <c r="G51" s="353">
        <f t="shared" si="1"/>
        <v>342</v>
      </c>
      <c r="H51" s="352">
        <v>111</v>
      </c>
      <c r="I51" s="352">
        <v>2</v>
      </c>
      <c r="J51" s="353">
        <f t="shared" si="2"/>
        <v>113</v>
      </c>
      <c r="K51" s="352">
        <v>9</v>
      </c>
      <c r="L51" s="352">
        <v>0</v>
      </c>
      <c r="M51" s="353">
        <f t="shared" si="3"/>
        <v>9</v>
      </c>
      <c r="N51" s="354">
        <f t="shared" si="4"/>
        <v>122</v>
      </c>
    </row>
    <row r="52" spans="1:14" ht="13.5" customHeight="1" x14ac:dyDescent="0.2">
      <c r="A52" s="211">
        <v>68</v>
      </c>
      <c r="B52" s="352">
        <v>10</v>
      </c>
      <c r="C52" s="352">
        <v>0</v>
      </c>
      <c r="D52" s="353">
        <f t="shared" si="0"/>
        <v>10</v>
      </c>
      <c r="E52" s="352">
        <v>305</v>
      </c>
      <c r="F52" s="352">
        <v>8</v>
      </c>
      <c r="G52" s="353">
        <f t="shared" si="1"/>
        <v>313</v>
      </c>
      <c r="H52" s="352">
        <v>106</v>
      </c>
      <c r="I52" s="352">
        <v>1</v>
      </c>
      <c r="J52" s="353">
        <f t="shared" si="2"/>
        <v>107</v>
      </c>
      <c r="K52" s="352">
        <v>19</v>
      </c>
      <c r="L52" s="352">
        <v>0</v>
      </c>
      <c r="M52" s="353">
        <f t="shared" si="3"/>
        <v>19</v>
      </c>
      <c r="N52" s="354">
        <f t="shared" si="4"/>
        <v>126</v>
      </c>
    </row>
    <row r="53" spans="1:14" ht="13.5" customHeight="1" x14ac:dyDescent="0.2">
      <c r="A53" s="211">
        <v>69</v>
      </c>
      <c r="B53" s="352">
        <v>10</v>
      </c>
      <c r="C53" s="352">
        <v>0</v>
      </c>
      <c r="D53" s="353">
        <f t="shared" si="0"/>
        <v>10</v>
      </c>
      <c r="E53" s="352">
        <v>442</v>
      </c>
      <c r="F53" s="352">
        <v>6</v>
      </c>
      <c r="G53" s="353">
        <f t="shared" si="1"/>
        <v>448</v>
      </c>
      <c r="H53" s="352">
        <v>96</v>
      </c>
      <c r="I53" s="352">
        <v>1</v>
      </c>
      <c r="J53" s="353">
        <f t="shared" si="2"/>
        <v>97</v>
      </c>
      <c r="K53" s="352">
        <v>19</v>
      </c>
      <c r="L53" s="352">
        <v>1</v>
      </c>
      <c r="M53" s="353">
        <f t="shared" si="3"/>
        <v>20</v>
      </c>
      <c r="N53" s="354">
        <f t="shared" si="4"/>
        <v>117</v>
      </c>
    </row>
    <row r="54" spans="1:14" ht="13.5" customHeight="1" x14ac:dyDescent="0.2">
      <c r="A54" s="211">
        <v>70</v>
      </c>
      <c r="B54" s="352">
        <v>8</v>
      </c>
      <c r="C54" s="352">
        <v>0</v>
      </c>
      <c r="D54" s="353">
        <f t="shared" si="0"/>
        <v>8</v>
      </c>
      <c r="E54" s="352">
        <v>336</v>
      </c>
      <c r="F54" s="352">
        <v>4</v>
      </c>
      <c r="G54" s="353">
        <f t="shared" si="1"/>
        <v>340</v>
      </c>
      <c r="H54" s="352">
        <v>83</v>
      </c>
      <c r="I54" s="352">
        <v>4</v>
      </c>
      <c r="J54" s="353">
        <f t="shared" si="2"/>
        <v>87</v>
      </c>
      <c r="K54" s="352">
        <v>21</v>
      </c>
      <c r="L54" s="352">
        <v>0</v>
      </c>
      <c r="M54" s="353">
        <f t="shared" si="3"/>
        <v>21</v>
      </c>
      <c r="N54" s="354">
        <f t="shared" si="4"/>
        <v>108</v>
      </c>
    </row>
    <row r="55" spans="1:14" ht="13.5" customHeight="1" x14ac:dyDescent="0.2">
      <c r="A55" s="211">
        <v>71</v>
      </c>
      <c r="B55" s="352">
        <v>6</v>
      </c>
      <c r="C55" s="352">
        <v>0</v>
      </c>
      <c r="D55" s="353">
        <f t="shared" si="0"/>
        <v>6</v>
      </c>
      <c r="E55" s="352">
        <v>384</v>
      </c>
      <c r="F55" s="352">
        <v>6</v>
      </c>
      <c r="G55" s="353">
        <f t="shared" si="1"/>
        <v>390</v>
      </c>
      <c r="H55" s="352">
        <v>81</v>
      </c>
      <c r="I55" s="352">
        <v>0</v>
      </c>
      <c r="J55" s="353">
        <f t="shared" si="2"/>
        <v>81</v>
      </c>
      <c r="K55" s="352">
        <v>17</v>
      </c>
      <c r="L55" s="352">
        <v>1</v>
      </c>
      <c r="M55" s="353">
        <f t="shared" si="3"/>
        <v>18</v>
      </c>
      <c r="N55" s="354">
        <f t="shared" si="4"/>
        <v>99</v>
      </c>
    </row>
    <row r="56" spans="1:14" ht="13.5" customHeight="1" x14ac:dyDescent="0.2">
      <c r="A56" s="211">
        <v>72</v>
      </c>
      <c r="B56" s="352">
        <v>6</v>
      </c>
      <c r="C56" s="352">
        <v>0</v>
      </c>
      <c r="D56" s="353">
        <f t="shared" si="0"/>
        <v>6</v>
      </c>
      <c r="E56" s="352">
        <v>436</v>
      </c>
      <c r="F56" s="352">
        <v>3</v>
      </c>
      <c r="G56" s="353">
        <f t="shared" si="1"/>
        <v>439</v>
      </c>
      <c r="H56" s="352">
        <v>64</v>
      </c>
      <c r="I56" s="352">
        <v>0</v>
      </c>
      <c r="J56" s="353">
        <f t="shared" si="2"/>
        <v>64</v>
      </c>
      <c r="K56" s="352">
        <v>6</v>
      </c>
      <c r="L56" s="352">
        <v>1</v>
      </c>
      <c r="M56" s="353">
        <f t="shared" si="3"/>
        <v>7</v>
      </c>
      <c r="N56" s="354">
        <f t="shared" si="4"/>
        <v>71</v>
      </c>
    </row>
    <row r="57" spans="1:14" ht="13.5" customHeight="1" x14ac:dyDescent="0.2">
      <c r="A57" s="211">
        <v>73</v>
      </c>
      <c r="B57" s="352">
        <v>4</v>
      </c>
      <c r="C57" s="352">
        <v>0</v>
      </c>
      <c r="D57" s="353">
        <f t="shared" si="0"/>
        <v>4</v>
      </c>
      <c r="E57" s="352">
        <v>389</v>
      </c>
      <c r="F57" s="352">
        <v>3</v>
      </c>
      <c r="G57" s="353">
        <f t="shared" si="1"/>
        <v>392</v>
      </c>
      <c r="H57" s="352">
        <v>96</v>
      </c>
      <c r="I57" s="352">
        <v>1</v>
      </c>
      <c r="J57" s="353">
        <f t="shared" si="2"/>
        <v>97</v>
      </c>
      <c r="K57" s="352">
        <v>17</v>
      </c>
      <c r="L57" s="352">
        <v>0</v>
      </c>
      <c r="M57" s="353">
        <f t="shared" si="3"/>
        <v>17</v>
      </c>
      <c r="N57" s="354">
        <f t="shared" si="4"/>
        <v>114</v>
      </c>
    </row>
    <row r="58" spans="1:14" ht="13.5" customHeight="1" x14ac:dyDescent="0.2">
      <c r="A58" s="211">
        <v>74</v>
      </c>
      <c r="B58" s="352">
        <v>10</v>
      </c>
      <c r="C58" s="352">
        <v>1</v>
      </c>
      <c r="D58" s="353">
        <f t="shared" si="0"/>
        <v>11</v>
      </c>
      <c r="E58" s="352">
        <v>499</v>
      </c>
      <c r="F58" s="352">
        <v>7</v>
      </c>
      <c r="G58" s="353">
        <f t="shared" si="1"/>
        <v>506</v>
      </c>
      <c r="H58" s="352">
        <v>75</v>
      </c>
      <c r="I58" s="352">
        <v>0</v>
      </c>
      <c r="J58" s="353">
        <f t="shared" si="2"/>
        <v>75</v>
      </c>
      <c r="K58" s="352">
        <v>13</v>
      </c>
      <c r="L58" s="352">
        <v>0</v>
      </c>
      <c r="M58" s="353">
        <f t="shared" si="3"/>
        <v>13</v>
      </c>
      <c r="N58" s="354">
        <f t="shared" si="4"/>
        <v>88</v>
      </c>
    </row>
    <row r="59" spans="1:14" ht="13.5" customHeight="1" x14ac:dyDescent="0.2">
      <c r="A59" s="211">
        <v>75</v>
      </c>
      <c r="B59" s="352">
        <v>7</v>
      </c>
      <c r="C59" s="352">
        <v>0</v>
      </c>
      <c r="D59" s="353">
        <f t="shared" si="0"/>
        <v>7</v>
      </c>
      <c r="E59" s="352">
        <v>452</v>
      </c>
      <c r="F59" s="352">
        <v>8</v>
      </c>
      <c r="G59" s="353">
        <f t="shared" si="1"/>
        <v>460</v>
      </c>
      <c r="H59" s="352">
        <v>75</v>
      </c>
      <c r="I59" s="352">
        <v>4</v>
      </c>
      <c r="J59" s="353">
        <f t="shared" si="2"/>
        <v>79</v>
      </c>
      <c r="K59" s="352">
        <v>14</v>
      </c>
      <c r="L59" s="352">
        <v>0</v>
      </c>
      <c r="M59" s="353">
        <f t="shared" si="3"/>
        <v>14</v>
      </c>
      <c r="N59" s="354">
        <f t="shared" si="4"/>
        <v>93</v>
      </c>
    </row>
    <row r="60" spans="1:14" ht="13.5" customHeight="1" x14ac:dyDescent="0.2">
      <c r="A60" s="211">
        <v>76</v>
      </c>
      <c r="B60" s="352">
        <v>5</v>
      </c>
      <c r="C60" s="352">
        <v>0</v>
      </c>
      <c r="D60" s="353">
        <f t="shared" si="0"/>
        <v>5</v>
      </c>
      <c r="E60" s="352">
        <v>468</v>
      </c>
      <c r="F60" s="352">
        <v>5</v>
      </c>
      <c r="G60" s="353">
        <f t="shared" si="1"/>
        <v>473</v>
      </c>
      <c r="H60" s="352">
        <v>53</v>
      </c>
      <c r="I60" s="352">
        <v>1</v>
      </c>
      <c r="J60" s="353">
        <f t="shared" si="2"/>
        <v>54</v>
      </c>
      <c r="K60" s="352">
        <v>12</v>
      </c>
      <c r="L60" s="352">
        <v>0</v>
      </c>
      <c r="M60" s="353">
        <f t="shared" si="3"/>
        <v>12</v>
      </c>
      <c r="N60" s="354">
        <f t="shared" si="4"/>
        <v>66</v>
      </c>
    </row>
    <row r="61" spans="1:14" ht="13.5" customHeight="1" x14ac:dyDescent="0.2">
      <c r="A61" s="211">
        <v>77</v>
      </c>
      <c r="B61" s="352">
        <v>6</v>
      </c>
      <c r="C61" s="352">
        <v>0</v>
      </c>
      <c r="D61" s="353">
        <f t="shared" si="0"/>
        <v>6</v>
      </c>
      <c r="E61" s="352">
        <v>450</v>
      </c>
      <c r="F61" s="352">
        <v>8</v>
      </c>
      <c r="G61" s="353">
        <f t="shared" si="1"/>
        <v>458</v>
      </c>
      <c r="H61" s="352">
        <v>59</v>
      </c>
      <c r="I61" s="352">
        <v>0</v>
      </c>
      <c r="J61" s="353">
        <f t="shared" si="2"/>
        <v>59</v>
      </c>
      <c r="K61" s="352">
        <v>10</v>
      </c>
      <c r="L61" s="352">
        <v>0</v>
      </c>
      <c r="M61" s="353">
        <f t="shared" si="3"/>
        <v>10</v>
      </c>
      <c r="N61" s="354">
        <f t="shared" si="4"/>
        <v>69</v>
      </c>
    </row>
    <row r="62" spans="1:14" ht="13.5" customHeight="1" x14ac:dyDescent="0.2">
      <c r="A62" s="211">
        <v>78</v>
      </c>
      <c r="B62" s="352">
        <v>5</v>
      </c>
      <c r="C62" s="352">
        <v>0</v>
      </c>
      <c r="D62" s="353">
        <f t="shared" si="0"/>
        <v>5</v>
      </c>
      <c r="E62" s="352">
        <v>453</v>
      </c>
      <c r="F62" s="352">
        <v>1</v>
      </c>
      <c r="G62" s="353">
        <f t="shared" si="1"/>
        <v>454</v>
      </c>
      <c r="H62" s="352">
        <v>36</v>
      </c>
      <c r="I62" s="352">
        <v>0</v>
      </c>
      <c r="J62" s="353">
        <f t="shared" si="2"/>
        <v>36</v>
      </c>
      <c r="K62" s="352">
        <v>11</v>
      </c>
      <c r="L62" s="352">
        <v>0</v>
      </c>
      <c r="M62" s="353">
        <f t="shared" si="3"/>
        <v>11</v>
      </c>
      <c r="N62" s="354">
        <f t="shared" si="4"/>
        <v>47</v>
      </c>
    </row>
    <row r="63" spans="1:14" ht="13.5" customHeight="1" x14ac:dyDescent="0.2">
      <c r="A63" s="211">
        <v>79</v>
      </c>
      <c r="B63" s="352">
        <v>8</v>
      </c>
      <c r="C63" s="352">
        <v>0</v>
      </c>
      <c r="D63" s="353">
        <f t="shared" si="0"/>
        <v>8</v>
      </c>
      <c r="E63" s="352">
        <v>339</v>
      </c>
      <c r="F63" s="352">
        <v>2</v>
      </c>
      <c r="G63" s="353">
        <f t="shared" si="1"/>
        <v>341</v>
      </c>
      <c r="H63" s="352">
        <v>44</v>
      </c>
      <c r="I63" s="352">
        <v>1</v>
      </c>
      <c r="J63" s="353">
        <f t="shared" si="2"/>
        <v>45</v>
      </c>
      <c r="K63" s="352">
        <v>7</v>
      </c>
      <c r="L63" s="352">
        <v>0</v>
      </c>
      <c r="M63" s="353">
        <f t="shared" si="3"/>
        <v>7</v>
      </c>
      <c r="N63" s="354">
        <f t="shared" si="4"/>
        <v>52</v>
      </c>
    </row>
    <row r="64" spans="1:14" ht="13.5" customHeight="1" x14ac:dyDescent="0.2">
      <c r="A64" s="211" t="s">
        <v>235</v>
      </c>
      <c r="B64" s="352">
        <f>SUM(B65:B87)</f>
        <v>33</v>
      </c>
      <c r="C64" s="352">
        <f>SUM(C65:C87)</f>
        <v>0</v>
      </c>
      <c r="D64" s="353">
        <f t="shared" si="0"/>
        <v>33</v>
      </c>
      <c r="E64" s="352">
        <f>SUM(E65:E87)</f>
        <v>2818</v>
      </c>
      <c r="F64" s="352">
        <f>SUM(F65:F87)</f>
        <v>56</v>
      </c>
      <c r="G64" s="353">
        <f t="shared" si="1"/>
        <v>2874</v>
      </c>
      <c r="H64" s="352">
        <f>SUM(H65:H87)</f>
        <v>201</v>
      </c>
      <c r="I64" s="352">
        <f>SUM(I65:I87)</f>
        <v>7</v>
      </c>
      <c r="J64" s="353">
        <f t="shared" si="2"/>
        <v>208</v>
      </c>
      <c r="K64" s="352">
        <f>SUM(K65:K87)</f>
        <v>98</v>
      </c>
      <c r="L64" s="352">
        <f>SUM(L65:L87)</f>
        <v>2</v>
      </c>
      <c r="M64" s="353">
        <f t="shared" si="3"/>
        <v>100</v>
      </c>
      <c r="N64" s="354">
        <f t="shared" si="4"/>
        <v>308</v>
      </c>
    </row>
    <row r="65" spans="1:14" ht="13.5" hidden="1" customHeight="1" outlineLevel="1" x14ac:dyDescent="0.2">
      <c r="A65" s="211">
        <v>80</v>
      </c>
      <c r="B65" s="349">
        <v>9</v>
      </c>
      <c r="C65" s="349">
        <v>0</v>
      </c>
      <c r="D65" s="351">
        <f t="shared" si="0"/>
        <v>9</v>
      </c>
      <c r="E65" s="349">
        <v>468</v>
      </c>
      <c r="F65" s="349">
        <v>4</v>
      </c>
      <c r="G65" s="351">
        <f t="shared" si="1"/>
        <v>472</v>
      </c>
      <c r="H65" s="349">
        <v>50</v>
      </c>
      <c r="I65" s="349">
        <v>2</v>
      </c>
      <c r="J65" s="351">
        <f t="shared" si="2"/>
        <v>52</v>
      </c>
      <c r="K65" s="349">
        <v>8</v>
      </c>
      <c r="L65" s="349">
        <v>0</v>
      </c>
      <c r="M65" s="351">
        <f t="shared" si="3"/>
        <v>8</v>
      </c>
      <c r="N65" s="354">
        <f t="shared" si="4"/>
        <v>60</v>
      </c>
    </row>
    <row r="66" spans="1:14" ht="13.5" hidden="1" customHeight="1" outlineLevel="1" x14ac:dyDescent="0.2">
      <c r="A66" s="211">
        <v>81</v>
      </c>
      <c r="B66" s="349">
        <v>4</v>
      </c>
      <c r="C66" s="349">
        <v>0</v>
      </c>
      <c r="D66" s="351">
        <f t="shared" si="0"/>
        <v>4</v>
      </c>
      <c r="E66" s="349">
        <v>631</v>
      </c>
      <c r="F66" s="349">
        <v>5</v>
      </c>
      <c r="G66" s="351">
        <f t="shared" si="1"/>
        <v>636</v>
      </c>
      <c r="H66" s="349">
        <v>27</v>
      </c>
      <c r="I66" s="349">
        <v>0</v>
      </c>
      <c r="J66" s="351">
        <f t="shared" si="2"/>
        <v>27</v>
      </c>
      <c r="K66" s="349">
        <v>16</v>
      </c>
      <c r="L66" s="349">
        <v>1</v>
      </c>
      <c r="M66" s="351">
        <f t="shared" si="3"/>
        <v>17</v>
      </c>
      <c r="N66" s="354">
        <f t="shared" si="4"/>
        <v>44</v>
      </c>
    </row>
    <row r="67" spans="1:14" ht="13.5" hidden="1" customHeight="1" outlineLevel="1" x14ac:dyDescent="0.2">
      <c r="A67" s="211">
        <v>82</v>
      </c>
      <c r="B67" s="349">
        <v>3</v>
      </c>
      <c r="C67" s="349">
        <v>0</v>
      </c>
      <c r="D67" s="351">
        <f t="shared" si="0"/>
        <v>3</v>
      </c>
      <c r="E67" s="349">
        <v>437</v>
      </c>
      <c r="F67" s="349">
        <v>5</v>
      </c>
      <c r="G67" s="351">
        <f t="shared" si="1"/>
        <v>442</v>
      </c>
      <c r="H67" s="349">
        <v>25</v>
      </c>
      <c r="I67" s="349">
        <v>1</v>
      </c>
      <c r="J67" s="351">
        <f t="shared" si="2"/>
        <v>26</v>
      </c>
      <c r="K67" s="349">
        <v>14</v>
      </c>
      <c r="L67" s="349">
        <v>0</v>
      </c>
      <c r="M67" s="351">
        <f t="shared" si="3"/>
        <v>14</v>
      </c>
      <c r="N67" s="354">
        <f t="shared" si="4"/>
        <v>40</v>
      </c>
    </row>
    <row r="68" spans="1:14" ht="13.5" hidden="1" customHeight="1" outlineLevel="1" x14ac:dyDescent="0.2">
      <c r="A68" s="211">
        <v>83</v>
      </c>
      <c r="B68" s="349">
        <v>3</v>
      </c>
      <c r="C68" s="349">
        <v>0</v>
      </c>
      <c r="D68" s="351">
        <f t="shared" si="0"/>
        <v>3</v>
      </c>
      <c r="E68" s="349">
        <v>299</v>
      </c>
      <c r="F68" s="349">
        <v>6</v>
      </c>
      <c r="G68" s="351">
        <f t="shared" si="1"/>
        <v>305</v>
      </c>
      <c r="H68" s="349">
        <v>21</v>
      </c>
      <c r="I68" s="349">
        <v>0</v>
      </c>
      <c r="J68" s="351">
        <f t="shared" si="2"/>
        <v>21</v>
      </c>
      <c r="K68" s="349">
        <v>15</v>
      </c>
      <c r="L68" s="349">
        <v>0</v>
      </c>
      <c r="M68" s="351">
        <f t="shared" si="3"/>
        <v>15</v>
      </c>
      <c r="N68" s="354">
        <f t="shared" si="4"/>
        <v>36</v>
      </c>
    </row>
    <row r="69" spans="1:14" ht="13.5" hidden="1" customHeight="1" outlineLevel="1" x14ac:dyDescent="0.2">
      <c r="A69" s="211">
        <v>84</v>
      </c>
      <c r="B69" s="349">
        <v>3</v>
      </c>
      <c r="C69" s="349">
        <v>0</v>
      </c>
      <c r="D69" s="351">
        <f t="shared" si="0"/>
        <v>3</v>
      </c>
      <c r="E69" s="349">
        <v>244</v>
      </c>
      <c r="F69" s="349">
        <v>7</v>
      </c>
      <c r="G69" s="351">
        <f t="shared" si="1"/>
        <v>251</v>
      </c>
      <c r="H69" s="349">
        <v>9</v>
      </c>
      <c r="I69" s="349">
        <v>0</v>
      </c>
      <c r="J69" s="351">
        <f t="shared" si="2"/>
        <v>9</v>
      </c>
      <c r="K69" s="349">
        <v>12</v>
      </c>
      <c r="L69" s="349">
        <v>0</v>
      </c>
      <c r="M69" s="351">
        <f t="shared" si="3"/>
        <v>12</v>
      </c>
      <c r="N69" s="354">
        <f t="shared" si="4"/>
        <v>21</v>
      </c>
    </row>
    <row r="70" spans="1:14" ht="13.5" hidden="1" customHeight="1" outlineLevel="1" x14ac:dyDescent="0.2">
      <c r="A70" s="211">
        <v>85</v>
      </c>
      <c r="B70" s="349">
        <v>2</v>
      </c>
      <c r="C70" s="349">
        <v>0</v>
      </c>
      <c r="D70" s="351">
        <f t="shared" ref="D70:D87" si="5">+B70+C70</f>
        <v>2</v>
      </c>
      <c r="E70" s="349">
        <v>185</v>
      </c>
      <c r="F70" s="349">
        <v>6</v>
      </c>
      <c r="G70" s="351">
        <f t="shared" ref="G70:G87" si="6">+E70+F70</f>
        <v>191</v>
      </c>
      <c r="H70" s="349">
        <v>14</v>
      </c>
      <c r="I70" s="349">
        <v>0</v>
      </c>
      <c r="J70" s="351">
        <f t="shared" ref="J70:J87" si="7">+H70+I70</f>
        <v>14</v>
      </c>
      <c r="K70" s="349">
        <v>3</v>
      </c>
      <c r="L70" s="349">
        <v>1</v>
      </c>
      <c r="M70" s="351">
        <f t="shared" ref="M70:M87" si="8">+K70+L70</f>
        <v>4</v>
      </c>
      <c r="N70" s="354">
        <f t="shared" ref="N70:N87" si="9">J70+M70</f>
        <v>18</v>
      </c>
    </row>
    <row r="71" spans="1:14" ht="13.5" hidden="1" customHeight="1" outlineLevel="1" x14ac:dyDescent="0.2">
      <c r="A71" s="211">
        <v>86</v>
      </c>
      <c r="B71" s="349">
        <v>2</v>
      </c>
      <c r="C71" s="349">
        <v>0</v>
      </c>
      <c r="D71" s="351">
        <f t="shared" si="5"/>
        <v>2</v>
      </c>
      <c r="E71" s="349">
        <v>152</v>
      </c>
      <c r="F71" s="349">
        <v>3</v>
      </c>
      <c r="G71" s="351">
        <f t="shared" si="6"/>
        <v>155</v>
      </c>
      <c r="H71" s="349">
        <v>15</v>
      </c>
      <c r="I71" s="349">
        <v>1</v>
      </c>
      <c r="J71" s="351">
        <f t="shared" si="7"/>
        <v>16</v>
      </c>
      <c r="K71" s="349">
        <v>13</v>
      </c>
      <c r="L71" s="349">
        <v>0</v>
      </c>
      <c r="M71" s="351">
        <f t="shared" si="8"/>
        <v>13</v>
      </c>
      <c r="N71" s="354">
        <f t="shared" si="9"/>
        <v>29</v>
      </c>
    </row>
    <row r="72" spans="1:14" ht="13.5" hidden="1" customHeight="1" outlineLevel="1" x14ac:dyDescent="0.2">
      <c r="A72" s="211">
        <v>87</v>
      </c>
      <c r="B72" s="349">
        <v>0</v>
      </c>
      <c r="C72" s="349">
        <v>0</v>
      </c>
      <c r="D72" s="351">
        <f t="shared" si="5"/>
        <v>0</v>
      </c>
      <c r="E72" s="349">
        <v>109</v>
      </c>
      <c r="F72" s="349">
        <v>4</v>
      </c>
      <c r="G72" s="351">
        <f t="shared" si="6"/>
        <v>113</v>
      </c>
      <c r="H72" s="349">
        <v>9</v>
      </c>
      <c r="I72" s="349">
        <v>0</v>
      </c>
      <c r="J72" s="351">
        <f t="shared" si="7"/>
        <v>9</v>
      </c>
      <c r="K72" s="349">
        <v>2</v>
      </c>
      <c r="L72" s="349">
        <v>0</v>
      </c>
      <c r="M72" s="351">
        <f t="shared" si="8"/>
        <v>2</v>
      </c>
      <c r="N72" s="354">
        <f t="shared" si="9"/>
        <v>11</v>
      </c>
    </row>
    <row r="73" spans="1:14" ht="13.5" hidden="1" customHeight="1" outlineLevel="1" x14ac:dyDescent="0.2">
      <c r="A73" s="211">
        <v>88</v>
      </c>
      <c r="B73" s="349">
        <v>1</v>
      </c>
      <c r="C73" s="349">
        <v>0</v>
      </c>
      <c r="D73" s="351">
        <f t="shared" si="5"/>
        <v>1</v>
      </c>
      <c r="E73" s="349">
        <v>94</v>
      </c>
      <c r="F73" s="349">
        <v>5</v>
      </c>
      <c r="G73" s="351">
        <f t="shared" si="6"/>
        <v>99</v>
      </c>
      <c r="H73" s="349">
        <v>6</v>
      </c>
      <c r="I73" s="349">
        <v>1</v>
      </c>
      <c r="J73" s="351">
        <f t="shared" si="7"/>
        <v>7</v>
      </c>
      <c r="K73" s="349">
        <v>5</v>
      </c>
      <c r="L73" s="349">
        <v>0</v>
      </c>
      <c r="M73" s="351">
        <f t="shared" si="8"/>
        <v>5</v>
      </c>
      <c r="N73" s="354">
        <f t="shared" si="9"/>
        <v>12</v>
      </c>
    </row>
    <row r="74" spans="1:14" ht="13.5" hidden="1" customHeight="1" outlineLevel="1" x14ac:dyDescent="0.2">
      <c r="A74" s="211">
        <v>89</v>
      </c>
      <c r="B74" s="349">
        <v>1</v>
      </c>
      <c r="C74" s="349">
        <v>0</v>
      </c>
      <c r="D74" s="351">
        <f t="shared" si="5"/>
        <v>1</v>
      </c>
      <c r="E74" s="349">
        <v>68</v>
      </c>
      <c r="F74" s="349">
        <v>5</v>
      </c>
      <c r="G74" s="351">
        <f t="shared" si="6"/>
        <v>73</v>
      </c>
      <c r="H74" s="349">
        <v>10</v>
      </c>
      <c r="I74" s="349">
        <v>0</v>
      </c>
      <c r="J74" s="351">
        <f t="shared" si="7"/>
        <v>10</v>
      </c>
      <c r="K74" s="349">
        <v>2</v>
      </c>
      <c r="L74" s="349">
        <v>0</v>
      </c>
      <c r="M74" s="351">
        <f t="shared" si="8"/>
        <v>2</v>
      </c>
      <c r="N74" s="354">
        <f t="shared" si="9"/>
        <v>12</v>
      </c>
    </row>
    <row r="75" spans="1:14" ht="13.5" hidden="1" customHeight="1" outlineLevel="1" x14ac:dyDescent="0.2">
      <c r="A75" s="211">
        <v>90</v>
      </c>
      <c r="B75" s="349">
        <v>2</v>
      </c>
      <c r="C75" s="349">
        <v>0</v>
      </c>
      <c r="D75" s="351">
        <f t="shared" si="5"/>
        <v>2</v>
      </c>
      <c r="E75" s="349">
        <v>48</v>
      </c>
      <c r="F75" s="349">
        <v>2</v>
      </c>
      <c r="G75" s="351">
        <f t="shared" si="6"/>
        <v>50</v>
      </c>
      <c r="H75" s="349">
        <v>5</v>
      </c>
      <c r="I75" s="349">
        <v>0</v>
      </c>
      <c r="J75" s="351">
        <f t="shared" si="7"/>
        <v>5</v>
      </c>
      <c r="K75" s="349">
        <v>2</v>
      </c>
      <c r="L75" s="349">
        <v>0</v>
      </c>
      <c r="M75" s="351">
        <f t="shared" si="8"/>
        <v>2</v>
      </c>
      <c r="N75" s="354">
        <f t="shared" si="9"/>
        <v>7</v>
      </c>
    </row>
    <row r="76" spans="1:14" ht="13.5" hidden="1" customHeight="1" outlineLevel="1" x14ac:dyDescent="0.2">
      <c r="A76" s="211">
        <v>91</v>
      </c>
      <c r="B76" s="349">
        <v>1</v>
      </c>
      <c r="C76" s="349">
        <v>0</v>
      </c>
      <c r="D76" s="351">
        <f t="shared" si="5"/>
        <v>1</v>
      </c>
      <c r="E76" s="349">
        <v>28</v>
      </c>
      <c r="F76" s="349">
        <v>0</v>
      </c>
      <c r="G76" s="351">
        <f t="shared" si="6"/>
        <v>28</v>
      </c>
      <c r="H76" s="349">
        <v>3</v>
      </c>
      <c r="I76" s="349">
        <v>1</v>
      </c>
      <c r="J76" s="351">
        <f t="shared" si="7"/>
        <v>4</v>
      </c>
      <c r="K76" s="349">
        <v>1</v>
      </c>
      <c r="L76" s="349">
        <v>0</v>
      </c>
      <c r="M76" s="351">
        <f t="shared" si="8"/>
        <v>1</v>
      </c>
      <c r="N76" s="354">
        <f t="shared" si="9"/>
        <v>5</v>
      </c>
    </row>
    <row r="77" spans="1:14" ht="13.5" hidden="1" customHeight="1" outlineLevel="1" x14ac:dyDescent="0.2">
      <c r="A77" s="211">
        <v>92</v>
      </c>
      <c r="B77" s="349">
        <v>0</v>
      </c>
      <c r="C77" s="349">
        <v>0</v>
      </c>
      <c r="D77" s="351">
        <f t="shared" si="5"/>
        <v>0</v>
      </c>
      <c r="E77" s="349">
        <v>22</v>
      </c>
      <c r="F77" s="349">
        <v>2</v>
      </c>
      <c r="G77" s="351">
        <f t="shared" si="6"/>
        <v>24</v>
      </c>
      <c r="H77" s="349">
        <v>1</v>
      </c>
      <c r="I77" s="349">
        <v>1</v>
      </c>
      <c r="J77" s="351">
        <f t="shared" si="7"/>
        <v>2</v>
      </c>
      <c r="K77" s="349">
        <v>1</v>
      </c>
      <c r="L77" s="349">
        <v>0</v>
      </c>
      <c r="M77" s="351">
        <f t="shared" si="8"/>
        <v>1</v>
      </c>
      <c r="N77" s="354">
        <f t="shared" si="9"/>
        <v>3</v>
      </c>
    </row>
    <row r="78" spans="1:14" ht="13.5" hidden="1" customHeight="1" outlineLevel="1" x14ac:dyDescent="0.2">
      <c r="A78" s="211">
        <v>93</v>
      </c>
      <c r="B78" s="349">
        <v>1</v>
      </c>
      <c r="C78" s="349">
        <v>0</v>
      </c>
      <c r="D78" s="351">
        <f t="shared" si="5"/>
        <v>1</v>
      </c>
      <c r="E78" s="349">
        <v>13</v>
      </c>
      <c r="F78" s="349">
        <v>2</v>
      </c>
      <c r="G78" s="351">
        <f t="shared" si="6"/>
        <v>15</v>
      </c>
      <c r="H78" s="349">
        <v>0</v>
      </c>
      <c r="I78" s="349">
        <v>0</v>
      </c>
      <c r="J78" s="351">
        <f t="shared" si="7"/>
        <v>0</v>
      </c>
      <c r="K78" s="349">
        <v>0</v>
      </c>
      <c r="L78" s="349">
        <v>0</v>
      </c>
      <c r="M78" s="351">
        <f t="shared" si="8"/>
        <v>0</v>
      </c>
      <c r="N78" s="354">
        <f t="shared" si="9"/>
        <v>0</v>
      </c>
    </row>
    <row r="79" spans="1:14" ht="13.5" hidden="1" customHeight="1" outlineLevel="1" x14ac:dyDescent="0.2">
      <c r="A79" s="211">
        <v>94</v>
      </c>
      <c r="B79" s="349">
        <v>0</v>
      </c>
      <c r="C79" s="349">
        <v>0</v>
      </c>
      <c r="D79" s="351">
        <f t="shared" si="5"/>
        <v>0</v>
      </c>
      <c r="E79" s="349">
        <v>5</v>
      </c>
      <c r="F79" s="349">
        <v>0</v>
      </c>
      <c r="G79" s="351">
        <f t="shared" si="6"/>
        <v>5</v>
      </c>
      <c r="H79" s="349">
        <v>2</v>
      </c>
      <c r="I79" s="349">
        <v>0</v>
      </c>
      <c r="J79" s="351">
        <f t="shared" si="7"/>
        <v>2</v>
      </c>
      <c r="K79" s="349">
        <v>0</v>
      </c>
      <c r="L79" s="349">
        <v>0</v>
      </c>
      <c r="M79" s="351">
        <f t="shared" si="8"/>
        <v>0</v>
      </c>
      <c r="N79" s="354">
        <f t="shared" si="9"/>
        <v>2</v>
      </c>
    </row>
    <row r="80" spans="1:14" ht="13.5" hidden="1" customHeight="1" outlineLevel="1" x14ac:dyDescent="0.2">
      <c r="A80" s="211">
        <v>95</v>
      </c>
      <c r="B80" s="349">
        <v>0</v>
      </c>
      <c r="C80" s="349">
        <v>0</v>
      </c>
      <c r="D80" s="351">
        <f t="shared" si="5"/>
        <v>0</v>
      </c>
      <c r="E80" s="349">
        <v>7</v>
      </c>
      <c r="F80" s="349">
        <v>0</v>
      </c>
      <c r="G80" s="351">
        <f t="shared" si="6"/>
        <v>7</v>
      </c>
      <c r="H80" s="349">
        <v>1</v>
      </c>
      <c r="I80" s="349">
        <v>0</v>
      </c>
      <c r="J80" s="351">
        <f t="shared" si="7"/>
        <v>1</v>
      </c>
      <c r="K80" s="349">
        <v>0</v>
      </c>
      <c r="L80" s="349">
        <v>0</v>
      </c>
      <c r="M80" s="351">
        <f t="shared" si="8"/>
        <v>0</v>
      </c>
      <c r="N80" s="354">
        <f t="shared" si="9"/>
        <v>1</v>
      </c>
    </row>
    <row r="81" spans="1:14" ht="13.5" hidden="1" customHeight="1" outlineLevel="1" x14ac:dyDescent="0.2">
      <c r="A81" s="211">
        <v>96</v>
      </c>
      <c r="B81" s="349">
        <v>1</v>
      </c>
      <c r="C81" s="349">
        <v>0</v>
      </c>
      <c r="D81" s="351">
        <f t="shared" si="5"/>
        <v>1</v>
      </c>
      <c r="E81" s="349">
        <v>5</v>
      </c>
      <c r="F81" s="349">
        <v>0</v>
      </c>
      <c r="G81" s="351">
        <f t="shared" si="6"/>
        <v>5</v>
      </c>
      <c r="H81" s="349">
        <v>0</v>
      </c>
      <c r="I81" s="349">
        <v>0</v>
      </c>
      <c r="J81" s="351">
        <f t="shared" si="7"/>
        <v>0</v>
      </c>
      <c r="K81" s="349">
        <v>0</v>
      </c>
      <c r="L81" s="349">
        <v>0</v>
      </c>
      <c r="M81" s="351">
        <f t="shared" si="8"/>
        <v>0</v>
      </c>
      <c r="N81" s="354">
        <f t="shared" si="9"/>
        <v>0</v>
      </c>
    </row>
    <row r="82" spans="1:14" ht="13.5" hidden="1" customHeight="1" outlineLevel="1" x14ac:dyDescent="0.2">
      <c r="A82" s="211">
        <v>97</v>
      </c>
      <c r="B82" s="349">
        <v>0</v>
      </c>
      <c r="C82" s="349">
        <v>0</v>
      </c>
      <c r="D82" s="351">
        <f t="shared" si="5"/>
        <v>0</v>
      </c>
      <c r="E82" s="349">
        <v>0</v>
      </c>
      <c r="F82" s="349">
        <v>0</v>
      </c>
      <c r="G82" s="351">
        <f t="shared" si="6"/>
        <v>0</v>
      </c>
      <c r="H82" s="349">
        <v>1</v>
      </c>
      <c r="I82" s="349">
        <v>0</v>
      </c>
      <c r="J82" s="351">
        <f t="shared" si="7"/>
        <v>1</v>
      </c>
      <c r="K82" s="349">
        <v>1</v>
      </c>
      <c r="L82" s="349">
        <v>0</v>
      </c>
      <c r="M82" s="351">
        <f t="shared" si="8"/>
        <v>1</v>
      </c>
      <c r="N82" s="354">
        <f t="shared" si="9"/>
        <v>2</v>
      </c>
    </row>
    <row r="83" spans="1:14" ht="13.5" hidden="1" customHeight="1" outlineLevel="1" x14ac:dyDescent="0.2">
      <c r="A83" s="211">
        <v>98</v>
      </c>
      <c r="B83" s="349">
        <v>0</v>
      </c>
      <c r="C83" s="349">
        <v>0</v>
      </c>
      <c r="D83" s="351">
        <f t="shared" si="5"/>
        <v>0</v>
      </c>
      <c r="E83" s="349">
        <v>1</v>
      </c>
      <c r="F83" s="349">
        <v>0</v>
      </c>
      <c r="G83" s="351">
        <f t="shared" si="6"/>
        <v>1</v>
      </c>
      <c r="H83" s="349">
        <v>2</v>
      </c>
      <c r="I83" s="349">
        <v>0</v>
      </c>
      <c r="J83" s="351">
        <f t="shared" si="7"/>
        <v>2</v>
      </c>
      <c r="K83" s="349">
        <v>1</v>
      </c>
      <c r="L83" s="349">
        <v>0</v>
      </c>
      <c r="M83" s="351">
        <f t="shared" si="8"/>
        <v>1</v>
      </c>
      <c r="N83" s="354">
        <f t="shared" si="9"/>
        <v>3</v>
      </c>
    </row>
    <row r="84" spans="1:14" ht="13.5" hidden="1" customHeight="1" outlineLevel="1" x14ac:dyDescent="0.2">
      <c r="A84" s="211">
        <v>99</v>
      </c>
      <c r="B84" s="349">
        <v>0</v>
      </c>
      <c r="C84" s="349">
        <v>0</v>
      </c>
      <c r="D84" s="351">
        <f t="shared" si="5"/>
        <v>0</v>
      </c>
      <c r="E84" s="349">
        <v>0</v>
      </c>
      <c r="F84" s="349">
        <v>0</v>
      </c>
      <c r="G84" s="351">
        <f t="shared" si="6"/>
        <v>0</v>
      </c>
      <c r="H84" s="349">
        <v>0</v>
      </c>
      <c r="I84" s="349">
        <v>0</v>
      </c>
      <c r="J84" s="351">
        <f t="shared" si="7"/>
        <v>0</v>
      </c>
      <c r="K84" s="349">
        <v>0</v>
      </c>
      <c r="L84" s="349">
        <v>0</v>
      </c>
      <c r="M84" s="351">
        <f t="shared" si="8"/>
        <v>0</v>
      </c>
      <c r="N84" s="354">
        <f t="shared" si="9"/>
        <v>0</v>
      </c>
    </row>
    <row r="85" spans="1:14" ht="13.5" hidden="1" customHeight="1" outlineLevel="1" x14ac:dyDescent="0.2">
      <c r="A85" s="211">
        <v>100</v>
      </c>
      <c r="B85" s="349">
        <v>0</v>
      </c>
      <c r="C85" s="349">
        <v>0</v>
      </c>
      <c r="D85" s="351">
        <f t="shared" si="5"/>
        <v>0</v>
      </c>
      <c r="E85" s="349">
        <v>1</v>
      </c>
      <c r="F85" s="349">
        <v>0</v>
      </c>
      <c r="G85" s="351">
        <f t="shared" si="6"/>
        <v>1</v>
      </c>
      <c r="H85" s="349">
        <v>0</v>
      </c>
      <c r="I85" s="349">
        <v>0</v>
      </c>
      <c r="J85" s="351">
        <f t="shared" si="7"/>
        <v>0</v>
      </c>
      <c r="K85" s="349">
        <v>0</v>
      </c>
      <c r="L85" s="349">
        <v>0</v>
      </c>
      <c r="M85" s="351">
        <f t="shared" si="8"/>
        <v>0</v>
      </c>
      <c r="N85" s="354">
        <f t="shared" si="9"/>
        <v>0</v>
      </c>
    </row>
    <row r="86" spans="1:14" ht="13.5" hidden="1" customHeight="1" outlineLevel="1" x14ac:dyDescent="0.2">
      <c r="A86" s="211">
        <v>101</v>
      </c>
      <c r="B86" s="349">
        <v>0</v>
      </c>
      <c r="C86" s="349">
        <v>0</v>
      </c>
      <c r="D86" s="351">
        <f t="shared" si="5"/>
        <v>0</v>
      </c>
      <c r="E86" s="349">
        <v>1</v>
      </c>
      <c r="F86" s="349">
        <v>0</v>
      </c>
      <c r="G86" s="351">
        <f t="shared" si="6"/>
        <v>1</v>
      </c>
      <c r="H86" s="349">
        <v>0</v>
      </c>
      <c r="I86" s="349">
        <v>0</v>
      </c>
      <c r="J86" s="351">
        <f t="shared" si="7"/>
        <v>0</v>
      </c>
      <c r="K86" s="349">
        <v>0</v>
      </c>
      <c r="L86" s="349">
        <v>0</v>
      </c>
      <c r="M86" s="351">
        <f t="shared" si="8"/>
        <v>0</v>
      </c>
      <c r="N86" s="354">
        <f t="shared" si="9"/>
        <v>0</v>
      </c>
    </row>
    <row r="87" spans="1:14" ht="13.5" hidden="1" customHeight="1" outlineLevel="1" x14ac:dyDescent="0.2">
      <c r="A87" s="211">
        <v>102</v>
      </c>
      <c r="B87" s="349">
        <v>0</v>
      </c>
      <c r="C87" s="349">
        <v>0</v>
      </c>
      <c r="D87" s="351">
        <f t="shared" si="5"/>
        <v>0</v>
      </c>
      <c r="E87" s="349">
        <v>0</v>
      </c>
      <c r="F87" s="349">
        <v>0</v>
      </c>
      <c r="G87" s="351">
        <f t="shared" si="6"/>
        <v>0</v>
      </c>
      <c r="H87" s="349">
        <v>0</v>
      </c>
      <c r="I87" s="349">
        <v>0</v>
      </c>
      <c r="J87" s="351">
        <f t="shared" si="7"/>
        <v>0</v>
      </c>
      <c r="K87" s="349">
        <v>2</v>
      </c>
      <c r="L87" s="349">
        <v>0</v>
      </c>
      <c r="M87" s="351">
        <f t="shared" si="8"/>
        <v>2</v>
      </c>
      <c r="N87" s="354">
        <f t="shared" si="9"/>
        <v>2</v>
      </c>
    </row>
    <row r="88" spans="1:14" ht="27" customHeight="1" collapsed="1" x14ac:dyDescent="0.2">
      <c r="A88" s="82" t="s">
        <v>87</v>
      </c>
      <c r="B88" s="350">
        <f t="shared" ref="B88:N88" si="10">SUM(B6:B64)</f>
        <v>443</v>
      </c>
      <c r="C88" s="350">
        <f t="shared" si="10"/>
        <v>21</v>
      </c>
      <c r="D88" s="350">
        <f t="shared" si="10"/>
        <v>464</v>
      </c>
      <c r="E88" s="350">
        <f t="shared" si="10"/>
        <v>10458</v>
      </c>
      <c r="F88" s="350">
        <f t="shared" si="10"/>
        <v>157</v>
      </c>
      <c r="G88" s="350">
        <f t="shared" si="10"/>
        <v>10615</v>
      </c>
      <c r="H88" s="350">
        <f t="shared" si="10"/>
        <v>8011</v>
      </c>
      <c r="I88" s="350">
        <f t="shared" si="10"/>
        <v>120</v>
      </c>
      <c r="J88" s="350">
        <f t="shared" si="10"/>
        <v>8131</v>
      </c>
      <c r="K88" s="350">
        <f t="shared" si="10"/>
        <v>2111</v>
      </c>
      <c r="L88" s="350">
        <f t="shared" si="10"/>
        <v>68</v>
      </c>
      <c r="M88" s="350">
        <f t="shared" si="10"/>
        <v>2179</v>
      </c>
      <c r="N88" s="350">
        <f t="shared" si="10"/>
        <v>10310</v>
      </c>
    </row>
    <row r="89" spans="1:14" ht="51" customHeight="1" x14ac:dyDescent="0.2">
      <c r="A89" s="82" t="s">
        <v>194</v>
      </c>
      <c r="B89" s="350">
        <f t="shared" ref="B89:N89" si="11">(SUMPRODUCT($A6:$A63,B6:B63)+SUMPRODUCT($A65:$A87,B65:B87))/B88</f>
        <v>59.668171557562076</v>
      </c>
      <c r="C89" s="350">
        <f t="shared" si="11"/>
        <v>55.80952380952381</v>
      </c>
      <c r="D89" s="350">
        <f t="shared" si="11"/>
        <v>59.493534482758619</v>
      </c>
      <c r="E89" s="350">
        <f t="shared" si="11"/>
        <v>73.388028303690959</v>
      </c>
      <c r="F89" s="350">
        <f t="shared" si="11"/>
        <v>74.643312101910823</v>
      </c>
      <c r="G89" s="350">
        <f t="shared" si="11"/>
        <v>73.406594441827608</v>
      </c>
      <c r="H89" s="350">
        <f t="shared" si="11"/>
        <v>52.279116215204091</v>
      </c>
      <c r="I89" s="350">
        <f t="shared" si="11"/>
        <v>53.116666666666667</v>
      </c>
      <c r="J89" s="350">
        <f t="shared" si="11"/>
        <v>52.291477063091868</v>
      </c>
      <c r="K89" s="350">
        <f t="shared" si="11"/>
        <v>52.372335386072955</v>
      </c>
      <c r="L89" s="350">
        <f t="shared" si="11"/>
        <v>52.294117647058826</v>
      </c>
      <c r="M89" s="350">
        <f t="shared" si="11"/>
        <v>52.369894446994032</v>
      </c>
      <c r="N89" s="350">
        <f t="shared" si="11"/>
        <v>52.308050436469451</v>
      </c>
    </row>
  </sheetData>
  <mergeCells count="10">
    <mergeCell ref="A1:N1"/>
    <mergeCell ref="A2:N2"/>
    <mergeCell ref="A3:A5"/>
    <mergeCell ref="B3:G3"/>
    <mergeCell ref="H3:N3"/>
    <mergeCell ref="B4:D4"/>
    <mergeCell ref="E4:G4"/>
    <mergeCell ref="H4:J4"/>
    <mergeCell ref="K4:M4"/>
    <mergeCell ref="N4:N5"/>
  </mergeCells>
  <printOptions horizontalCentered="1" verticalCentered="1" gridLinesSet="0"/>
  <pageMargins left="0" right="0" top="0" bottom="0" header="0" footer="0"/>
  <pageSetup paperSize="9" scale="70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9"/>
  <sheetViews>
    <sheetView showGridLines="0" zoomScaleNormal="100" workbookViewId="0">
      <selection activeCell="J15" sqref="J15"/>
    </sheetView>
  </sheetViews>
  <sheetFormatPr defaultRowHeight="12.75" outlineLevelRow="1" x14ac:dyDescent="0.2"/>
  <cols>
    <col min="1" max="1" width="14" style="20" customWidth="1"/>
    <col min="2" max="6" width="17" style="376" customWidth="1"/>
    <col min="7" max="7" width="17" style="9" customWidth="1"/>
    <col min="8" max="16384" width="9.140625" style="9"/>
  </cols>
  <sheetData>
    <row r="1" spans="1:9" s="83" customFormat="1" ht="33.75" customHeight="1" x14ac:dyDescent="0.2">
      <c r="A1" s="518" t="s">
        <v>314</v>
      </c>
      <c r="B1" s="518"/>
      <c r="C1" s="518"/>
      <c r="D1" s="518"/>
      <c r="E1" s="518"/>
      <c r="F1" s="518"/>
      <c r="G1" s="518"/>
    </row>
    <row r="2" spans="1:9" ht="33.75" customHeight="1" x14ac:dyDescent="0.2">
      <c r="A2" s="519" t="s">
        <v>315</v>
      </c>
      <c r="B2" s="519"/>
      <c r="C2" s="519"/>
      <c r="D2" s="519"/>
      <c r="E2" s="519"/>
      <c r="F2" s="519"/>
      <c r="G2" s="519"/>
    </row>
    <row r="3" spans="1:9" ht="30" customHeight="1" x14ac:dyDescent="0.25">
      <c r="A3" s="511" t="s">
        <v>294</v>
      </c>
      <c r="B3" s="525" t="s">
        <v>300</v>
      </c>
      <c r="C3" s="526"/>
      <c r="D3" s="526"/>
      <c r="E3" s="514" t="s">
        <v>299</v>
      </c>
      <c r="F3" s="515"/>
      <c r="G3" s="515"/>
      <c r="I3" s="355"/>
    </row>
    <row r="4" spans="1:9" s="11" customFormat="1" ht="30.75" customHeight="1" x14ac:dyDescent="0.2">
      <c r="A4" s="513"/>
      <c r="B4" s="404" t="s">
        <v>166</v>
      </c>
      <c r="C4" s="405" t="s">
        <v>165</v>
      </c>
      <c r="D4" s="404" t="s">
        <v>88</v>
      </c>
      <c r="E4" s="404" t="s">
        <v>166</v>
      </c>
      <c r="F4" s="405" t="s">
        <v>165</v>
      </c>
      <c r="G4" s="113" t="s">
        <v>88</v>
      </c>
    </row>
    <row r="5" spans="1:9" ht="13.5" customHeight="1" x14ac:dyDescent="0.2">
      <c r="A5" s="211">
        <v>0</v>
      </c>
      <c r="B5" s="374">
        <v>0</v>
      </c>
      <c r="C5" s="374">
        <v>0</v>
      </c>
      <c r="D5" s="406">
        <f t="shared" ref="D5:D86" si="0">+B5+C5</f>
        <v>0</v>
      </c>
      <c r="E5" s="374">
        <v>0</v>
      </c>
      <c r="F5" s="374">
        <v>0</v>
      </c>
      <c r="G5" s="353">
        <f t="shared" ref="G5:G87" si="1">+E5+F5</f>
        <v>0</v>
      </c>
    </row>
    <row r="6" spans="1:9" ht="13.5" customHeight="1" x14ac:dyDescent="0.2">
      <c r="A6" s="211">
        <v>1</v>
      </c>
      <c r="B6" s="374">
        <v>0</v>
      </c>
      <c r="C6" s="374">
        <v>0</v>
      </c>
      <c r="D6" s="406">
        <f t="shared" si="0"/>
        <v>0</v>
      </c>
      <c r="E6" s="374">
        <v>0</v>
      </c>
      <c r="F6" s="374">
        <v>0</v>
      </c>
      <c r="G6" s="353">
        <f t="shared" si="1"/>
        <v>0</v>
      </c>
    </row>
    <row r="7" spans="1:9" ht="13.5" customHeight="1" x14ac:dyDescent="0.2">
      <c r="A7" s="211">
        <v>2</v>
      </c>
      <c r="B7" s="374">
        <v>0</v>
      </c>
      <c r="C7" s="374">
        <v>0</v>
      </c>
      <c r="D7" s="406">
        <f t="shared" si="0"/>
        <v>0</v>
      </c>
      <c r="E7" s="374">
        <v>0</v>
      </c>
      <c r="F7" s="374">
        <v>2</v>
      </c>
      <c r="G7" s="353">
        <f t="shared" si="1"/>
        <v>2</v>
      </c>
    </row>
    <row r="8" spans="1:9" ht="13.5" customHeight="1" x14ac:dyDescent="0.2">
      <c r="A8" s="211">
        <v>3</v>
      </c>
      <c r="B8" s="374">
        <v>0</v>
      </c>
      <c r="C8" s="374">
        <v>0</v>
      </c>
      <c r="D8" s="406">
        <f t="shared" si="0"/>
        <v>0</v>
      </c>
      <c r="E8" s="374">
        <v>0</v>
      </c>
      <c r="F8" s="374">
        <v>0</v>
      </c>
      <c r="G8" s="353">
        <f t="shared" si="1"/>
        <v>0</v>
      </c>
    </row>
    <row r="9" spans="1:9" ht="13.5" customHeight="1" x14ac:dyDescent="0.2">
      <c r="A9" s="211">
        <v>4</v>
      </c>
      <c r="B9" s="374">
        <v>0</v>
      </c>
      <c r="C9" s="374">
        <v>0</v>
      </c>
      <c r="D9" s="406">
        <f t="shared" si="0"/>
        <v>0</v>
      </c>
      <c r="E9" s="374">
        <v>1</v>
      </c>
      <c r="F9" s="374">
        <v>0</v>
      </c>
      <c r="G9" s="353">
        <f t="shared" si="1"/>
        <v>1</v>
      </c>
    </row>
    <row r="10" spans="1:9" ht="13.5" customHeight="1" x14ac:dyDescent="0.2">
      <c r="A10" s="211">
        <v>5</v>
      </c>
      <c r="B10" s="374">
        <v>0</v>
      </c>
      <c r="C10" s="374">
        <v>0</v>
      </c>
      <c r="D10" s="406">
        <f t="shared" si="0"/>
        <v>0</v>
      </c>
      <c r="E10" s="374">
        <v>1</v>
      </c>
      <c r="F10" s="374">
        <v>2</v>
      </c>
      <c r="G10" s="353">
        <f t="shared" si="1"/>
        <v>3</v>
      </c>
    </row>
    <row r="11" spans="1:9" ht="13.5" customHeight="1" x14ac:dyDescent="0.2">
      <c r="A11" s="211">
        <v>6</v>
      </c>
      <c r="B11" s="374">
        <v>0</v>
      </c>
      <c r="C11" s="374">
        <v>0</v>
      </c>
      <c r="D11" s="406">
        <f t="shared" si="0"/>
        <v>0</v>
      </c>
      <c r="E11" s="374">
        <v>1</v>
      </c>
      <c r="F11" s="374">
        <v>0</v>
      </c>
      <c r="G11" s="353">
        <f t="shared" si="1"/>
        <v>1</v>
      </c>
    </row>
    <row r="12" spans="1:9" ht="13.5" customHeight="1" x14ac:dyDescent="0.2">
      <c r="A12" s="211">
        <v>7</v>
      </c>
      <c r="B12" s="374">
        <v>0</v>
      </c>
      <c r="C12" s="374">
        <v>0</v>
      </c>
      <c r="D12" s="406">
        <f t="shared" si="0"/>
        <v>0</v>
      </c>
      <c r="E12" s="374">
        <v>1</v>
      </c>
      <c r="F12" s="374">
        <v>1</v>
      </c>
      <c r="G12" s="353">
        <f t="shared" si="1"/>
        <v>2</v>
      </c>
    </row>
    <row r="13" spans="1:9" ht="13.5" customHeight="1" x14ac:dyDescent="0.2">
      <c r="A13" s="211">
        <v>8</v>
      </c>
      <c r="B13" s="374">
        <v>0</v>
      </c>
      <c r="C13" s="374">
        <v>0</v>
      </c>
      <c r="D13" s="406">
        <f t="shared" si="0"/>
        <v>0</v>
      </c>
      <c r="E13" s="374">
        <v>0</v>
      </c>
      <c r="F13" s="374">
        <v>0</v>
      </c>
      <c r="G13" s="353">
        <f t="shared" si="1"/>
        <v>0</v>
      </c>
    </row>
    <row r="14" spans="1:9" ht="13.5" customHeight="1" x14ac:dyDescent="0.2">
      <c r="A14" s="211">
        <v>9</v>
      </c>
      <c r="B14" s="374">
        <v>0</v>
      </c>
      <c r="C14" s="374">
        <v>0</v>
      </c>
      <c r="D14" s="406">
        <f t="shared" si="0"/>
        <v>0</v>
      </c>
      <c r="E14" s="374">
        <v>2</v>
      </c>
      <c r="F14" s="374">
        <v>2</v>
      </c>
      <c r="G14" s="353">
        <f t="shared" si="1"/>
        <v>4</v>
      </c>
    </row>
    <row r="15" spans="1:9" ht="13.5" customHeight="1" x14ac:dyDescent="0.2">
      <c r="A15" s="211">
        <v>10</v>
      </c>
      <c r="B15" s="374">
        <v>0</v>
      </c>
      <c r="C15" s="374">
        <v>0</v>
      </c>
      <c r="D15" s="406">
        <f t="shared" si="0"/>
        <v>0</v>
      </c>
      <c r="E15" s="374">
        <v>2</v>
      </c>
      <c r="F15" s="374">
        <v>2</v>
      </c>
      <c r="G15" s="353">
        <f t="shared" si="1"/>
        <v>4</v>
      </c>
    </row>
    <row r="16" spans="1:9" ht="13.5" customHeight="1" x14ac:dyDescent="0.2">
      <c r="A16" s="211">
        <v>11</v>
      </c>
      <c r="B16" s="374">
        <v>0</v>
      </c>
      <c r="C16" s="374">
        <v>0</v>
      </c>
      <c r="D16" s="406">
        <f t="shared" si="0"/>
        <v>0</v>
      </c>
      <c r="E16" s="374">
        <v>1</v>
      </c>
      <c r="F16" s="374">
        <v>0</v>
      </c>
      <c r="G16" s="353">
        <f t="shared" si="1"/>
        <v>1</v>
      </c>
    </row>
    <row r="17" spans="1:7" ht="13.5" customHeight="1" x14ac:dyDescent="0.2">
      <c r="A17" s="211">
        <v>12</v>
      </c>
      <c r="B17" s="374">
        <v>0</v>
      </c>
      <c r="C17" s="374">
        <v>0</v>
      </c>
      <c r="D17" s="406">
        <f t="shared" si="0"/>
        <v>0</v>
      </c>
      <c r="E17" s="374">
        <v>1</v>
      </c>
      <c r="F17" s="374">
        <v>2</v>
      </c>
      <c r="G17" s="353">
        <f t="shared" si="1"/>
        <v>3</v>
      </c>
    </row>
    <row r="18" spans="1:7" ht="13.5" customHeight="1" x14ac:dyDescent="0.2">
      <c r="A18" s="211">
        <v>13</v>
      </c>
      <c r="B18" s="374">
        <v>0</v>
      </c>
      <c r="C18" s="374">
        <v>0</v>
      </c>
      <c r="D18" s="406">
        <f t="shared" si="0"/>
        <v>0</v>
      </c>
      <c r="E18" s="374">
        <v>1</v>
      </c>
      <c r="F18" s="374">
        <v>1</v>
      </c>
      <c r="G18" s="353">
        <f t="shared" si="1"/>
        <v>2</v>
      </c>
    </row>
    <row r="19" spans="1:7" ht="13.5" customHeight="1" x14ac:dyDescent="0.2">
      <c r="A19" s="211">
        <v>14</v>
      </c>
      <c r="B19" s="374">
        <v>0</v>
      </c>
      <c r="C19" s="374">
        <v>0</v>
      </c>
      <c r="D19" s="406">
        <f t="shared" si="0"/>
        <v>0</v>
      </c>
      <c r="E19" s="374">
        <v>4</v>
      </c>
      <c r="F19" s="374">
        <v>1</v>
      </c>
      <c r="G19" s="353">
        <f t="shared" si="1"/>
        <v>5</v>
      </c>
    </row>
    <row r="20" spans="1:7" ht="13.5" customHeight="1" x14ac:dyDescent="0.2">
      <c r="A20" s="211">
        <v>15</v>
      </c>
      <c r="B20" s="374">
        <v>0</v>
      </c>
      <c r="C20" s="374">
        <v>0</v>
      </c>
      <c r="D20" s="406">
        <f t="shared" si="0"/>
        <v>0</v>
      </c>
      <c r="E20" s="374">
        <v>1</v>
      </c>
      <c r="F20" s="374">
        <v>2</v>
      </c>
      <c r="G20" s="353">
        <f t="shared" si="1"/>
        <v>3</v>
      </c>
    </row>
    <row r="21" spans="1:7" ht="13.5" customHeight="1" x14ac:dyDescent="0.2">
      <c r="A21" s="211">
        <v>16</v>
      </c>
      <c r="B21" s="374">
        <v>0</v>
      </c>
      <c r="C21" s="374">
        <v>0</v>
      </c>
      <c r="D21" s="406">
        <f t="shared" si="0"/>
        <v>0</v>
      </c>
      <c r="E21" s="374">
        <v>2</v>
      </c>
      <c r="F21" s="374">
        <v>2</v>
      </c>
      <c r="G21" s="353">
        <f t="shared" si="1"/>
        <v>4</v>
      </c>
    </row>
    <row r="22" spans="1:7" ht="13.5" customHeight="1" x14ac:dyDescent="0.2">
      <c r="A22" s="211">
        <v>17</v>
      </c>
      <c r="B22" s="374">
        <v>0</v>
      </c>
      <c r="C22" s="374">
        <v>0</v>
      </c>
      <c r="D22" s="406">
        <f t="shared" si="0"/>
        <v>0</v>
      </c>
      <c r="E22" s="374">
        <v>1</v>
      </c>
      <c r="F22" s="374">
        <v>2</v>
      </c>
      <c r="G22" s="353">
        <f t="shared" si="1"/>
        <v>3</v>
      </c>
    </row>
    <row r="23" spans="1:7" ht="13.5" customHeight="1" x14ac:dyDescent="0.2">
      <c r="A23" s="211">
        <v>18</v>
      </c>
      <c r="B23" s="374">
        <v>0</v>
      </c>
      <c r="C23" s="374">
        <v>0</v>
      </c>
      <c r="D23" s="406">
        <f t="shared" si="0"/>
        <v>0</v>
      </c>
      <c r="E23" s="374">
        <v>4</v>
      </c>
      <c r="F23" s="374">
        <v>0</v>
      </c>
      <c r="G23" s="353">
        <f t="shared" si="1"/>
        <v>4</v>
      </c>
    </row>
    <row r="24" spans="1:7" ht="13.5" customHeight="1" x14ac:dyDescent="0.2">
      <c r="A24" s="211">
        <v>19</v>
      </c>
      <c r="B24" s="374">
        <v>0</v>
      </c>
      <c r="C24" s="374">
        <v>0</v>
      </c>
      <c r="D24" s="406">
        <f t="shared" si="0"/>
        <v>0</v>
      </c>
      <c r="E24" s="374">
        <v>0</v>
      </c>
      <c r="F24" s="374">
        <v>2</v>
      </c>
      <c r="G24" s="353">
        <f t="shared" si="1"/>
        <v>2</v>
      </c>
    </row>
    <row r="25" spans="1:7" ht="13.5" customHeight="1" x14ac:dyDescent="0.2">
      <c r="A25" s="211">
        <v>20</v>
      </c>
      <c r="B25" s="374">
        <v>0</v>
      </c>
      <c r="C25" s="374">
        <v>0</v>
      </c>
      <c r="D25" s="406">
        <f t="shared" si="0"/>
        <v>0</v>
      </c>
      <c r="E25" s="374">
        <v>0</v>
      </c>
      <c r="F25" s="374">
        <v>1</v>
      </c>
      <c r="G25" s="353">
        <f t="shared" si="1"/>
        <v>1</v>
      </c>
    </row>
    <row r="26" spans="1:7" ht="13.5" customHeight="1" x14ac:dyDescent="0.2">
      <c r="A26" s="211">
        <v>21</v>
      </c>
      <c r="B26" s="374">
        <v>0</v>
      </c>
      <c r="C26" s="374">
        <v>0</v>
      </c>
      <c r="D26" s="406">
        <f t="shared" si="0"/>
        <v>0</v>
      </c>
      <c r="E26" s="374">
        <v>0</v>
      </c>
      <c r="F26" s="374">
        <v>0</v>
      </c>
      <c r="G26" s="353">
        <f t="shared" si="1"/>
        <v>0</v>
      </c>
    </row>
    <row r="27" spans="1:7" ht="13.5" customHeight="1" x14ac:dyDescent="0.2">
      <c r="A27" s="211">
        <v>22</v>
      </c>
      <c r="B27" s="374">
        <v>0</v>
      </c>
      <c r="C27" s="374">
        <v>0</v>
      </c>
      <c r="D27" s="406">
        <f t="shared" si="0"/>
        <v>0</v>
      </c>
      <c r="E27" s="374">
        <v>0</v>
      </c>
      <c r="F27" s="374">
        <v>0</v>
      </c>
      <c r="G27" s="353">
        <f t="shared" si="1"/>
        <v>0</v>
      </c>
    </row>
    <row r="28" spans="1:7" ht="13.5" customHeight="1" x14ac:dyDescent="0.2">
      <c r="A28" s="211">
        <v>23</v>
      </c>
      <c r="B28" s="374">
        <v>0</v>
      </c>
      <c r="C28" s="374">
        <v>0</v>
      </c>
      <c r="D28" s="406">
        <f t="shared" si="0"/>
        <v>0</v>
      </c>
      <c r="E28" s="374">
        <v>0</v>
      </c>
      <c r="F28" s="374">
        <v>0</v>
      </c>
      <c r="G28" s="353">
        <f t="shared" si="1"/>
        <v>0</v>
      </c>
    </row>
    <row r="29" spans="1:7" ht="13.5" customHeight="1" x14ac:dyDescent="0.2">
      <c r="A29" s="211">
        <v>24</v>
      </c>
      <c r="B29" s="374">
        <v>0</v>
      </c>
      <c r="C29" s="374">
        <v>0</v>
      </c>
      <c r="D29" s="406">
        <f t="shared" si="0"/>
        <v>0</v>
      </c>
      <c r="E29" s="374">
        <v>0</v>
      </c>
      <c r="F29" s="374">
        <v>0</v>
      </c>
      <c r="G29" s="353">
        <f t="shared" si="1"/>
        <v>0</v>
      </c>
    </row>
    <row r="30" spans="1:7" ht="13.5" customHeight="1" x14ac:dyDescent="0.2">
      <c r="A30" s="211">
        <v>25</v>
      </c>
      <c r="B30" s="374">
        <v>0</v>
      </c>
      <c r="C30" s="374">
        <v>0</v>
      </c>
      <c r="D30" s="406">
        <f t="shared" si="0"/>
        <v>0</v>
      </c>
      <c r="E30" s="374">
        <v>1</v>
      </c>
      <c r="F30" s="374">
        <v>1</v>
      </c>
      <c r="G30" s="353">
        <f t="shared" si="1"/>
        <v>2</v>
      </c>
    </row>
    <row r="31" spans="1:7" ht="13.5" customHeight="1" x14ac:dyDescent="0.2">
      <c r="A31" s="211">
        <v>26</v>
      </c>
      <c r="B31" s="374">
        <v>0</v>
      </c>
      <c r="C31" s="374">
        <v>0</v>
      </c>
      <c r="D31" s="406">
        <f t="shared" si="0"/>
        <v>0</v>
      </c>
      <c r="E31" s="374">
        <v>0</v>
      </c>
      <c r="F31" s="374">
        <v>1</v>
      </c>
      <c r="G31" s="353">
        <f t="shared" si="1"/>
        <v>1</v>
      </c>
    </row>
    <row r="32" spans="1:7" ht="13.5" customHeight="1" x14ac:dyDescent="0.2">
      <c r="A32" s="211">
        <v>27</v>
      </c>
      <c r="B32" s="374">
        <v>0</v>
      </c>
      <c r="C32" s="374">
        <v>0</v>
      </c>
      <c r="D32" s="406">
        <f t="shared" si="0"/>
        <v>0</v>
      </c>
      <c r="E32" s="374">
        <v>0</v>
      </c>
      <c r="F32" s="374">
        <v>0</v>
      </c>
      <c r="G32" s="353">
        <f t="shared" si="1"/>
        <v>0</v>
      </c>
    </row>
    <row r="33" spans="1:7" ht="13.5" customHeight="1" x14ac:dyDescent="0.2">
      <c r="A33" s="211">
        <v>28</v>
      </c>
      <c r="B33" s="374">
        <v>0</v>
      </c>
      <c r="C33" s="374">
        <v>0</v>
      </c>
      <c r="D33" s="406">
        <f t="shared" si="0"/>
        <v>0</v>
      </c>
      <c r="E33" s="374">
        <v>0</v>
      </c>
      <c r="F33" s="374">
        <v>0</v>
      </c>
      <c r="G33" s="353">
        <f t="shared" si="1"/>
        <v>0</v>
      </c>
    </row>
    <row r="34" spans="1:7" ht="13.5" customHeight="1" x14ac:dyDescent="0.2">
      <c r="A34" s="211">
        <v>29</v>
      </c>
      <c r="B34" s="374">
        <v>0</v>
      </c>
      <c r="C34" s="374">
        <v>0</v>
      </c>
      <c r="D34" s="406">
        <f t="shared" si="0"/>
        <v>0</v>
      </c>
      <c r="E34" s="374">
        <v>0</v>
      </c>
      <c r="F34" s="374">
        <v>0</v>
      </c>
      <c r="G34" s="353">
        <f t="shared" si="1"/>
        <v>0</v>
      </c>
    </row>
    <row r="35" spans="1:7" ht="13.5" customHeight="1" x14ac:dyDescent="0.2">
      <c r="A35" s="211">
        <v>30</v>
      </c>
      <c r="B35" s="374">
        <v>0</v>
      </c>
      <c r="C35" s="374">
        <v>0</v>
      </c>
      <c r="D35" s="406">
        <f t="shared" si="0"/>
        <v>0</v>
      </c>
      <c r="E35" s="374">
        <v>0</v>
      </c>
      <c r="F35" s="374">
        <v>2</v>
      </c>
      <c r="G35" s="353">
        <f t="shared" si="1"/>
        <v>2</v>
      </c>
    </row>
    <row r="36" spans="1:7" ht="13.5" customHeight="1" x14ac:dyDescent="0.2">
      <c r="A36" s="211">
        <v>31</v>
      </c>
      <c r="B36" s="374">
        <v>0</v>
      </c>
      <c r="C36" s="374">
        <v>0</v>
      </c>
      <c r="D36" s="406">
        <f t="shared" si="0"/>
        <v>0</v>
      </c>
      <c r="E36" s="374">
        <v>0</v>
      </c>
      <c r="F36" s="374">
        <v>0</v>
      </c>
      <c r="G36" s="353">
        <f t="shared" si="1"/>
        <v>0</v>
      </c>
    </row>
    <row r="37" spans="1:7" ht="13.5" customHeight="1" x14ac:dyDescent="0.2">
      <c r="A37" s="211">
        <v>32</v>
      </c>
      <c r="B37" s="374">
        <v>0</v>
      </c>
      <c r="C37" s="374">
        <v>0</v>
      </c>
      <c r="D37" s="406">
        <f t="shared" si="0"/>
        <v>0</v>
      </c>
      <c r="E37" s="374">
        <v>0</v>
      </c>
      <c r="F37" s="374">
        <v>0</v>
      </c>
      <c r="G37" s="353">
        <f t="shared" si="1"/>
        <v>0</v>
      </c>
    </row>
    <row r="38" spans="1:7" ht="13.5" customHeight="1" x14ac:dyDescent="0.2">
      <c r="A38" s="211">
        <v>33</v>
      </c>
      <c r="B38" s="374">
        <v>0</v>
      </c>
      <c r="C38" s="374">
        <v>0</v>
      </c>
      <c r="D38" s="406">
        <f t="shared" si="0"/>
        <v>0</v>
      </c>
      <c r="E38" s="374">
        <v>0</v>
      </c>
      <c r="F38" s="374">
        <v>0</v>
      </c>
      <c r="G38" s="353">
        <f t="shared" si="1"/>
        <v>0</v>
      </c>
    </row>
    <row r="39" spans="1:7" ht="13.5" customHeight="1" x14ac:dyDescent="0.2">
      <c r="A39" s="211">
        <v>34</v>
      </c>
      <c r="B39" s="374">
        <v>0</v>
      </c>
      <c r="C39" s="374">
        <v>0</v>
      </c>
      <c r="D39" s="406">
        <f t="shared" si="0"/>
        <v>0</v>
      </c>
      <c r="E39" s="374">
        <v>0</v>
      </c>
      <c r="F39" s="374">
        <v>0</v>
      </c>
      <c r="G39" s="353">
        <f t="shared" si="1"/>
        <v>0</v>
      </c>
    </row>
    <row r="40" spans="1:7" ht="13.5" customHeight="1" x14ac:dyDescent="0.2">
      <c r="A40" s="211">
        <v>35</v>
      </c>
      <c r="B40" s="374">
        <v>0</v>
      </c>
      <c r="C40" s="374">
        <v>0</v>
      </c>
      <c r="D40" s="406">
        <f t="shared" si="0"/>
        <v>0</v>
      </c>
      <c r="E40" s="374">
        <v>0</v>
      </c>
      <c r="F40" s="374">
        <v>0</v>
      </c>
      <c r="G40" s="353">
        <f t="shared" si="1"/>
        <v>0</v>
      </c>
    </row>
    <row r="41" spans="1:7" ht="13.5" customHeight="1" x14ac:dyDescent="0.2">
      <c r="A41" s="211">
        <v>36</v>
      </c>
      <c r="B41" s="374">
        <v>0</v>
      </c>
      <c r="C41" s="374">
        <v>0</v>
      </c>
      <c r="D41" s="406">
        <f t="shared" si="0"/>
        <v>0</v>
      </c>
      <c r="E41" s="374">
        <v>0</v>
      </c>
      <c r="F41" s="374">
        <v>1</v>
      </c>
      <c r="G41" s="353">
        <f t="shared" si="1"/>
        <v>1</v>
      </c>
    </row>
    <row r="42" spans="1:7" ht="13.5" customHeight="1" x14ac:dyDescent="0.2">
      <c r="A42" s="211">
        <v>37</v>
      </c>
      <c r="B42" s="374">
        <v>0</v>
      </c>
      <c r="C42" s="374">
        <v>0</v>
      </c>
      <c r="D42" s="406">
        <f t="shared" si="0"/>
        <v>0</v>
      </c>
      <c r="E42" s="374">
        <v>0</v>
      </c>
      <c r="F42" s="374">
        <v>1</v>
      </c>
      <c r="G42" s="353">
        <f t="shared" si="1"/>
        <v>1</v>
      </c>
    </row>
    <row r="43" spans="1:7" ht="13.5" customHeight="1" x14ac:dyDescent="0.2">
      <c r="A43" s="211">
        <v>38</v>
      </c>
      <c r="B43" s="374">
        <v>0</v>
      </c>
      <c r="C43" s="374">
        <v>0</v>
      </c>
      <c r="D43" s="406">
        <f t="shared" si="0"/>
        <v>0</v>
      </c>
      <c r="E43" s="374">
        <v>0</v>
      </c>
      <c r="F43" s="374">
        <v>1</v>
      </c>
      <c r="G43" s="353">
        <f t="shared" si="1"/>
        <v>1</v>
      </c>
    </row>
    <row r="44" spans="1:7" ht="13.5" customHeight="1" x14ac:dyDescent="0.2">
      <c r="A44" s="211">
        <v>39</v>
      </c>
      <c r="B44" s="374">
        <v>0</v>
      </c>
      <c r="C44" s="374">
        <v>0</v>
      </c>
      <c r="D44" s="406">
        <f t="shared" si="0"/>
        <v>0</v>
      </c>
      <c r="E44" s="374">
        <v>0</v>
      </c>
      <c r="F44" s="374">
        <v>1</v>
      </c>
      <c r="G44" s="353">
        <f t="shared" si="1"/>
        <v>1</v>
      </c>
    </row>
    <row r="45" spans="1:7" ht="13.5" customHeight="1" x14ac:dyDescent="0.2">
      <c r="A45" s="211">
        <v>40</v>
      </c>
      <c r="B45" s="374">
        <v>0</v>
      </c>
      <c r="C45" s="374">
        <v>0</v>
      </c>
      <c r="D45" s="406">
        <f t="shared" si="0"/>
        <v>0</v>
      </c>
      <c r="E45" s="374">
        <v>1</v>
      </c>
      <c r="F45" s="374">
        <v>2</v>
      </c>
      <c r="G45" s="353">
        <f t="shared" si="1"/>
        <v>3</v>
      </c>
    </row>
    <row r="46" spans="1:7" ht="13.5" customHeight="1" x14ac:dyDescent="0.2">
      <c r="A46" s="211">
        <v>41</v>
      </c>
      <c r="B46" s="374">
        <v>0</v>
      </c>
      <c r="C46" s="374">
        <v>0</v>
      </c>
      <c r="D46" s="406">
        <f t="shared" si="0"/>
        <v>0</v>
      </c>
      <c r="E46" s="374">
        <v>0</v>
      </c>
      <c r="F46" s="374">
        <v>0</v>
      </c>
      <c r="G46" s="353">
        <f t="shared" si="1"/>
        <v>0</v>
      </c>
    </row>
    <row r="47" spans="1:7" ht="13.5" customHeight="1" x14ac:dyDescent="0.2">
      <c r="A47" s="211">
        <v>42</v>
      </c>
      <c r="B47" s="374">
        <v>0</v>
      </c>
      <c r="C47" s="374">
        <v>0</v>
      </c>
      <c r="D47" s="406">
        <f t="shared" si="0"/>
        <v>0</v>
      </c>
      <c r="E47" s="374">
        <v>1</v>
      </c>
      <c r="F47" s="374">
        <v>0</v>
      </c>
      <c r="G47" s="353">
        <f t="shared" si="1"/>
        <v>1</v>
      </c>
    </row>
    <row r="48" spans="1:7" ht="13.5" customHeight="1" x14ac:dyDescent="0.2">
      <c r="A48" s="211">
        <v>43</v>
      </c>
      <c r="B48" s="374">
        <v>0</v>
      </c>
      <c r="C48" s="374">
        <v>0</v>
      </c>
      <c r="D48" s="406">
        <f t="shared" si="0"/>
        <v>0</v>
      </c>
      <c r="E48" s="374">
        <v>1</v>
      </c>
      <c r="F48" s="374">
        <v>1</v>
      </c>
      <c r="G48" s="353">
        <f t="shared" si="1"/>
        <v>2</v>
      </c>
    </row>
    <row r="49" spans="1:7" ht="13.5" customHeight="1" x14ac:dyDescent="0.2">
      <c r="A49" s="211">
        <v>44</v>
      </c>
      <c r="B49" s="374">
        <v>0</v>
      </c>
      <c r="C49" s="374">
        <v>0</v>
      </c>
      <c r="D49" s="406">
        <f t="shared" si="0"/>
        <v>0</v>
      </c>
      <c r="E49" s="374">
        <v>1</v>
      </c>
      <c r="F49" s="374">
        <v>1</v>
      </c>
      <c r="G49" s="353">
        <f t="shared" si="1"/>
        <v>2</v>
      </c>
    </row>
    <row r="50" spans="1:7" ht="13.5" customHeight="1" x14ac:dyDescent="0.2">
      <c r="A50" s="211">
        <v>45</v>
      </c>
      <c r="B50" s="374">
        <v>0</v>
      </c>
      <c r="C50" s="374">
        <v>0</v>
      </c>
      <c r="D50" s="406">
        <f t="shared" si="0"/>
        <v>0</v>
      </c>
      <c r="E50" s="374">
        <v>0</v>
      </c>
      <c r="F50" s="374">
        <v>0</v>
      </c>
      <c r="G50" s="353">
        <f t="shared" si="1"/>
        <v>0</v>
      </c>
    </row>
    <row r="51" spans="1:7" ht="13.5" customHeight="1" x14ac:dyDescent="0.2">
      <c r="A51" s="211">
        <v>46</v>
      </c>
      <c r="B51" s="374">
        <v>0</v>
      </c>
      <c r="C51" s="374">
        <v>0</v>
      </c>
      <c r="D51" s="406">
        <f t="shared" si="0"/>
        <v>0</v>
      </c>
      <c r="E51" s="374">
        <v>0</v>
      </c>
      <c r="F51" s="374">
        <v>2</v>
      </c>
      <c r="G51" s="353">
        <f t="shared" si="1"/>
        <v>2</v>
      </c>
    </row>
    <row r="52" spans="1:7" ht="13.5" customHeight="1" x14ac:dyDescent="0.2">
      <c r="A52" s="211">
        <v>47</v>
      </c>
      <c r="B52" s="374">
        <v>0</v>
      </c>
      <c r="C52" s="374">
        <v>0</v>
      </c>
      <c r="D52" s="406">
        <f t="shared" si="0"/>
        <v>0</v>
      </c>
      <c r="E52" s="374">
        <v>1</v>
      </c>
      <c r="F52" s="374">
        <v>1</v>
      </c>
      <c r="G52" s="353">
        <f t="shared" si="1"/>
        <v>2</v>
      </c>
    </row>
    <row r="53" spans="1:7" ht="13.5" customHeight="1" x14ac:dyDescent="0.2">
      <c r="A53" s="211">
        <v>48</v>
      </c>
      <c r="B53" s="374">
        <v>0</v>
      </c>
      <c r="C53" s="374">
        <v>0</v>
      </c>
      <c r="D53" s="406">
        <f t="shared" si="0"/>
        <v>0</v>
      </c>
      <c r="E53" s="374">
        <v>1</v>
      </c>
      <c r="F53" s="374">
        <v>0</v>
      </c>
      <c r="G53" s="353">
        <f t="shared" si="1"/>
        <v>1</v>
      </c>
    </row>
    <row r="54" spans="1:7" ht="13.5" customHeight="1" x14ac:dyDescent="0.2">
      <c r="A54" s="211">
        <v>49</v>
      </c>
      <c r="B54" s="374">
        <v>0</v>
      </c>
      <c r="C54" s="374">
        <v>0</v>
      </c>
      <c r="D54" s="406">
        <f t="shared" si="0"/>
        <v>0</v>
      </c>
      <c r="E54" s="374">
        <v>0</v>
      </c>
      <c r="F54" s="374">
        <v>0</v>
      </c>
      <c r="G54" s="353">
        <f t="shared" si="1"/>
        <v>0</v>
      </c>
    </row>
    <row r="55" spans="1:7" ht="13.5" customHeight="1" x14ac:dyDescent="0.2">
      <c r="A55" s="211">
        <v>50</v>
      </c>
      <c r="B55" s="374">
        <v>0</v>
      </c>
      <c r="C55" s="374">
        <v>0</v>
      </c>
      <c r="D55" s="406">
        <f t="shared" si="0"/>
        <v>0</v>
      </c>
      <c r="E55" s="374">
        <v>1</v>
      </c>
      <c r="F55" s="374">
        <v>3</v>
      </c>
      <c r="G55" s="353">
        <f t="shared" si="1"/>
        <v>4</v>
      </c>
    </row>
    <row r="56" spans="1:7" ht="13.5" customHeight="1" x14ac:dyDescent="0.2">
      <c r="A56" s="211">
        <v>51</v>
      </c>
      <c r="B56" s="374">
        <v>0</v>
      </c>
      <c r="C56" s="374">
        <v>0</v>
      </c>
      <c r="D56" s="406">
        <f t="shared" si="0"/>
        <v>0</v>
      </c>
      <c r="E56" s="374">
        <v>0</v>
      </c>
      <c r="F56" s="374">
        <v>0</v>
      </c>
      <c r="G56" s="353">
        <f t="shared" si="1"/>
        <v>0</v>
      </c>
    </row>
    <row r="57" spans="1:7" ht="13.5" customHeight="1" x14ac:dyDescent="0.2">
      <c r="A57" s="211">
        <v>52</v>
      </c>
      <c r="B57" s="374">
        <v>0</v>
      </c>
      <c r="C57" s="374">
        <v>0</v>
      </c>
      <c r="D57" s="406">
        <f t="shared" si="0"/>
        <v>0</v>
      </c>
      <c r="E57" s="374">
        <v>0</v>
      </c>
      <c r="F57" s="374">
        <v>2</v>
      </c>
      <c r="G57" s="353">
        <f t="shared" si="1"/>
        <v>2</v>
      </c>
    </row>
    <row r="58" spans="1:7" ht="13.5" customHeight="1" x14ac:dyDescent="0.2">
      <c r="A58" s="211">
        <v>53</v>
      </c>
      <c r="B58" s="374">
        <v>0</v>
      </c>
      <c r="C58" s="374">
        <v>0</v>
      </c>
      <c r="D58" s="406">
        <f t="shared" si="0"/>
        <v>0</v>
      </c>
      <c r="E58" s="374">
        <v>0</v>
      </c>
      <c r="F58" s="374">
        <v>0</v>
      </c>
      <c r="G58" s="353">
        <f t="shared" si="1"/>
        <v>0</v>
      </c>
    </row>
    <row r="59" spans="1:7" ht="13.5" customHeight="1" x14ac:dyDescent="0.2">
      <c r="A59" s="211">
        <v>54</v>
      </c>
      <c r="B59" s="374">
        <v>0</v>
      </c>
      <c r="C59" s="374">
        <v>0</v>
      </c>
      <c r="D59" s="406">
        <f t="shared" si="0"/>
        <v>0</v>
      </c>
      <c r="E59" s="374">
        <v>1</v>
      </c>
      <c r="F59" s="374">
        <v>1</v>
      </c>
      <c r="G59" s="353">
        <f t="shared" si="1"/>
        <v>2</v>
      </c>
    </row>
    <row r="60" spans="1:7" ht="13.5" customHeight="1" x14ac:dyDescent="0.2">
      <c r="A60" s="211">
        <v>55</v>
      </c>
      <c r="B60" s="374">
        <v>0</v>
      </c>
      <c r="C60" s="374">
        <v>0</v>
      </c>
      <c r="D60" s="406">
        <f t="shared" si="0"/>
        <v>0</v>
      </c>
      <c r="E60" s="374">
        <v>1</v>
      </c>
      <c r="F60" s="374">
        <v>2</v>
      </c>
      <c r="G60" s="353">
        <f t="shared" si="1"/>
        <v>3</v>
      </c>
    </row>
    <row r="61" spans="1:7" ht="13.5" customHeight="1" x14ac:dyDescent="0.2">
      <c r="A61" s="211">
        <v>56</v>
      </c>
      <c r="B61" s="374">
        <v>0</v>
      </c>
      <c r="C61" s="374">
        <v>0</v>
      </c>
      <c r="D61" s="406">
        <f t="shared" si="0"/>
        <v>0</v>
      </c>
      <c r="E61" s="374">
        <v>2</v>
      </c>
      <c r="F61" s="374">
        <v>0</v>
      </c>
      <c r="G61" s="353">
        <f t="shared" si="1"/>
        <v>2</v>
      </c>
    </row>
    <row r="62" spans="1:7" ht="13.5" customHeight="1" x14ac:dyDescent="0.2">
      <c r="A62" s="211">
        <v>57</v>
      </c>
      <c r="B62" s="374">
        <v>0</v>
      </c>
      <c r="C62" s="374">
        <v>0</v>
      </c>
      <c r="D62" s="406">
        <f t="shared" si="0"/>
        <v>0</v>
      </c>
      <c r="E62" s="374">
        <v>1</v>
      </c>
      <c r="F62" s="374">
        <v>1</v>
      </c>
      <c r="G62" s="353">
        <f t="shared" si="1"/>
        <v>2</v>
      </c>
    </row>
    <row r="63" spans="1:7" ht="13.5" customHeight="1" x14ac:dyDescent="0.2">
      <c r="A63" s="211">
        <v>58</v>
      </c>
      <c r="B63" s="374">
        <v>0</v>
      </c>
      <c r="C63" s="407">
        <v>8</v>
      </c>
      <c r="D63" s="406">
        <f t="shared" si="0"/>
        <v>8</v>
      </c>
      <c r="E63" s="374">
        <v>0</v>
      </c>
      <c r="F63" s="374">
        <v>1</v>
      </c>
      <c r="G63" s="353">
        <f t="shared" si="1"/>
        <v>1</v>
      </c>
    </row>
    <row r="64" spans="1:7" ht="13.5" customHeight="1" x14ac:dyDescent="0.2">
      <c r="A64" s="211">
        <v>59</v>
      </c>
      <c r="B64" s="374">
        <v>0</v>
      </c>
      <c r="C64" s="407">
        <v>6</v>
      </c>
      <c r="D64" s="406">
        <f t="shared" si="0"/>
        <v>6</v>
      </c>
      <c r="E64" s="374">
        <v>0</v>
      </c>
      <c r="F64" s="374">
        <v>1</v>
      </c>
      <c r="G64" s="353">
        <f t="shared" si="1"/>
        <v>1</v>
      </c>
    </row>
    <row r="65" spans="1:7" ht="13.5" customHeight="1" x14ac:dyDescent="0.2">
      <c r="A65" s="211">
        <v>60</v>
      </c>
      <c r="B65" s="407">
        <v>1</v>
      </c>
      <c r="C65" s="407">
        <v>11</v>
      </c>
      <c r="D65" s="406">
        <f t="shared" si="0"/>
        <v>12</v>
      </c>
      <c r="E65" s="374">
        <v>0</v>
      </c>
      <c r="F65" s="374">
        <v>1</v>
      </c>
      <c r="G65" s="353">
        <f t="shared" si="1"/>
        <v>1</v>
      </c>
    </row>
    <row r="66" spans="1:7" ht="13.5" customHeight="1" x14ac:dyDescent="0.2">
      <c r="A66" s="211">
        <v>61</v>
      </c>
      <c r="B66" s="407">
        <v>1</v>
      </c>
      <c r="C66" s="407">
        <v>6</v>
      </c>
      <c r="D66" s="406">
        <f t="shared" si="0"/>
        <v>7</v>
      </c>
      <c r="E66" s="374">
        <v>2</v>
      </c>
      <c r="F66" s="374">
        <v>0</v>
      </c>
      <c r="G66" s="353">
        <f t="shared" si="1"/>
        <v>2</v>
      </c>
    </row>
    <row r="67" spans="1:7" ht="13.5" customHeight="1" x14ac:dyDescent="0.2">
      <c r="A67" s="211">
        <v>62</v>
      </c>
      <c r="B67" s="407">
        <v>1</v>
      </c>
      <c r="C67" s="407">
        <v>2</v>
      </c>
      <c r="D67" s="406">
        <f t="shared" si="0"/>
        <v>3</v>
      </c>
      <c r="E67" s="374">
        <v>1</v>
      </c>
      <c r="F67" s="374">
        <v>0</v>
      </c>
      <c r="G67" s="353">
        <f t="shared" si="1"/>
        <v>1</v>
      </c>
    </row>
    <row r="68" spans="1:7" ht="13.5" customHeight="1" x14ac:dyDescent="0.2">
      <c r="A68" s="211">
        <v>63</v>
      </c>
      <c r="B68" s="407">
        <v>0</v>
      </c>
      <c r="C68" s="407">
        <v>2</v>
      </c>
      <c r="D68" s="406">
        <f t="shared" si="0"/>
        <v>2</v>
      </c>
      <c r="E68" s="374">
        <v>0</v>
      </c>
      <c r="F68" s="374">
        <v>2</v>
      </c>
      <c r="G68" s="353">
        <f t="shared" si="1"/>
        <v>2</v>
      </c>
    </row>
    <row r="69" spans="1:7" ht="13.5" customHeight="1" x14ac:dyDescent="0.2">
      <c r="A69" s="211">
        <v>64</v>
      </c>
      <c r="B69" s="407">
        <v>2</v>
      </c>
      <c r="C69" s="407">
        <v>7</v>
      </c>
      <c r="D69" s="406">
        <f t="shared" si="0"/>
        <v>9</v>
      </c>
      <c r="E69" s="374">
        <v>1</v>
      </c>
      <c r="F69" s="374">
        <v>1</v>
      </c>
      <c r="G69" s="353">
        <f t="shared" si="1"/>
        <v>2</v>
      </c>
    </row>
    <row r="70" spans="1:7" ht="13.5" customHeight="1" x14ac:dyDescent="0.2">
      <c r="A70" s="211">
        <v>65</v>
      </c>
      <c r="B70" s="407">
        <v>4</v>
      </c>
      <c r="C70" s="407">
        <v>16</v>
      </c>
      <c r="D70" s="406">
        <f t="shared" si="0"/>
        <v>20</v>
      </c>
      <c r="E70" s="374">
        <v>0</v>
      </c>
      <c r="F70" s="374">
        <v>0</v>
      </c>
      <c r="G70" s="353">
        <f t="shared" si="1"/>
        <v>0</v>
      </c>
    </row>
    <row r="71" spans="1:7" ht="13.5" customHeight="1" x14ac:dyDescent="0.2">
      <c r="A71" s="211">
        <v>66</v>
      </c>
      <c r="B71" s="407">
        <v>0</v>
      </c>
      <c r="C71" s="407">
        <v>7</v>
      </c>
      <c r="D71" s="406">
        <f t="shared" si="0"/>
        <v>7</v>
      </c>
      <c r="E71" s="374">
        <v>0</v>
      </c>
      <c r="F71" s="374">
        <v>0</v>
      </c>
      <c r="G71" s="353">
        <f t="shared" si="1"/>
        <v>0</v>
      </c>
    </row>
    <row r="72" spans="1:7" ht="13.5" customHeight="1" x14ac:dyDescent="0.2">
      <c r="A72" s="211">
        <v>67</v>
      </c>
      <c r="B72" s="407">
        <v>2</v>
      </c>
      <c r="C72" s="407">
        <v>8</v>
      </c>
      <c r="D72" s="406">
        <f t="shared" si="0"/>
        <v>10</v>
      </c>
      <c r="E72" s="374">
        <v>1</v>
      </c>
      <c r="F72" s="374">
        <v>3</v>
      </c>
      <c r="G72" s="353">
        <f t="shared" si="1"/>
        <v>4</v>
      </c>
    </row>
    <row r="73" spans="1:7" ht="13.5" customHeight="1" x14ac:dyDescent="0.2">
      <c r="A73" s="211">
        <v>68</v>
      </c>
      <c r="B73" s="407">
        <v>0</v>
      </c>
      <c r="C73" s="407">
        <v>2</v>
      </c>
      <c r="D73" s="406">
        <f t="shared" si="0"/>
        <v>2</v>
      </c>
      <c r="E73" s="374">
        <v>0</v>
      </c>
      <c r="F73" s="374">
        <v>0</v>
      </c>
      <c r="G73" s="353">
        <f t="shared" si="1"/>
        <v>0</v>
      </c>
    </row>
    <row r="74" spans="1:7" ht="13.5" customHeight="1" x14ac:dyDescent="0.2">
      <c r="A74" s="211">
        <v>69</v>
      </c>
      <c r="B74" s="407">
        <v>3</v>
      </c>
      <c r="C74" s="407">
        <v>2</v>
      </c>
      <c r="D74" s="406">
        <f t="shared" si="0"/>
        <v>5</v>
      </c>
      <c r="E74" s="374">
        <v>0</v>
      </c>
      <c r="F74" s="374">
        <v>0</v>
      </c>
      <c r="G74" s="353">
        <f t="shared" si="1"/>
        <v>0</v>
      </c>
    </row>
    <row r="75" spans="1:7" ht="13.5" customHeight="1" x14ac:dyDescent="0.2">
      <c r="A75" s="211">
        <v>70</v>
      </c>
      <c r="B75" s="407">
        <v>0</v>
      </c>
      <c r="C75" s="407">
        <v>5</v>
      </c>
      <c r="D75" s="406">
        <f t="shared" si="0"/>
        <v>5</v>
      </c>
      <c r="E75" s="374">
        <v>0</v>
      </c>
      <c r="F75" s="374">
        <v>0</v>
      </c>
      <c r="G75" s="353">
        <f t="shared" si="1"/>
        <v>0</v>
      </c>
    </row>
    <row r="76" spans="1:7" ht="13.5" customHeight="1" x14ac:dyDescent="0.2">
      <c r="A76" s="211">
        <v>71</v>
      </c>
      <c r="B76" s="407">
        <v>2</v>
      </c>
      <c r="C76" s="407">
        <v>2</v>
      </c>
      <c r="D76" s="406">
        <f t="shared" si="0"/>
        <v>4</v>
      </c>
      <c r="E76" s="374">
        <v>0</v>
      </c>
      <c r="F76" s="374">
        <v>0</v>
      </c>
      <c r="G76" s="353">
        <f t="shared" si="1"/>
        <v>0</v>
      </c>
    </row>
    <row r="77" spans="1:7" ht="13.5" customHeight="1" x14ac:dyDescent="0.2">
      <c r="A77" s="211">
        <v>72</v>
      </c>
      <c r="B77" s="407">
        <v>5</v>
      </c>
      <c r="C77" s="407">
        <v>6</v>
      </c>
      <c r="D77" s="406">
        <f t="shared" si="0"/>
        <v>11</v>
      </c>
      <c r="E77" s="374">
        <v>0</v>
      </c>
      <c r="F77" s="374">
        <v>0</v>
      </c>
      <c r="G77" s="353">
        <f t="shared" si="1"/>
        <v>0</v>
      </c>
    </row>
    <row r="78" spans="1:7" ht="13.5" customHeight="1" x14ac:dyDescent="0.2">
      <c r="A78" s="211">
        <v>73</v>
      </c>
      <c r="B78" s="407">
        <v>0</v>
      </c>
      <c r="C78" s="407">
        <v>1</v>
      </c>
      <c r="D78" s="406">
        <f t="shared" si="0"/>
        <v>1</v>
      </c>
      <c r="E78" s="374">
        <v>0</v>
      </c>
      <c r="F78" s="374">
        <v>1</v>
      </c>
      <c r="G78" s="353">
        <f t="shared" si="1"/>
        <v>1</v>
      </c>
    </row>
    <row r="79" spans="1:7" ht="13.5" customHeight="1" x14ac:dyDescent="0.2">
      <c r="A79" s="211">
        <v>74</v>
      </c>
      <c r="B79" s="407">
        <v>2</v>
      </c>
      <c r="C79" s="407">
        <v>3</v>
      </c>
      <c r="D79" s="406">
        <f t="shared" si="0"/>
        <v>5</v>
      </c>
      <c r="E79" s="374">
        <v>0</v>
      </c>
      <c r="F79" s="374">
        <v>0</v>
      </c>
      <c r="G79" s="353">
        <f t="shared" si="1"/>
        <v>0</v>
      </c>
    </row>
    <row r="80" spans="1:7" ht="13.5" customHeight="1" x14ac:dyDescent="0.2">
      <c r="A80" s="211" t="s">
        <v>311</v>
      </c>
      <c r="B80" s="407">
        <f>SUM(B81:B97)</f>
        <v>25</v>
      </c>
      <c r="C80" s="407">
        <f>SUM(C81:C97)</f>
        <v>9</v>
      </c>
      <c r="D80" s="406">
        <f t="shared" si="0"/>
        <v>34</v>
      </c>
      <c r="E80" s="374">
        <f>SUM(E81:E97)</f>
        <v>1</v>
      </c>
      <c r="F80" s="374">
        <f>SUM(F81:F97)</f>
        <v>4</v>
      </c>
      <c r="G80" s="353">
        <f t="shared" si="1"/>
        <v>5</v>
      </c>
    </row>
    <row r="81" spans="1:7" ht="13.5" hidden="1" customHeight="1" outlineLevel="1" x14ac:dyDescent="0.2">
      <c r="A81" s="211">
        <v>75</v>
      </c>
      <c r="B81" s="407">
        <v>4</v>
      </c>
      <c r="C81" s="407">
        <v>0</v>
      </c>
      <c r="D81" s="406">
        <f t="shared" si="0"/>
        <v>4</v>
      </c>
      <c r="E81" s="374">
        <v>0</v>
      </c>
      <c r="F81" s="374">
        <v>1</v>
      </c>
      <c r="G81" s="353">
        <f t="shared" si="1"/>
        <v>1</v>
      </c>
    </row>
    <row r="82" spans="1:7" ht="13.5" hidden="1" customHeight="1" outlineLevel="1" x14ac:dyDescent="0.2">
      <c r="A82" s="211">
        <v>76</v>
      </c>
      <c r="B82" s="407">
        <v>1</v>
      </c>
      <c r="C82" s="407">
        <v>3</v>
      </c>
      <c r="D82" s="406">
        <f t="shared" si="0"/>
        <v>4</v>
      </c>
      <c r="E82" s="374">
        <v>0</v>
      </c>
      <c r="F82" s="374">
        <v>0</v>
      </c>
      <c r="G82" s="353">
        <f t="shared" si="1"/>
        <v>0</v>
      </c>
    </row>
    <row r="83" spans="1:7" ht="13.5" hidden="1" customHeight="1" outlineLevel="1" x14ac:dyDescent="0.2">
      <c r="A83" s="211">
        <v>77</v>
      </c>
      <c r="B83" s="407">
        <v>1</v>
      </c>
      <c r="C83" s="407">
        <v>2</v>
      </c>
      <c r="D83" s="406">
        <f t="shared" si="0"/>
        <v>3</v>
      </c>
      <c r="E83" s="374">
        <v>1</v>
      </c>
      <c r="F83" s="374">
        <v>1</v>
      </c>
      <c r="G83" s="353">
        <f t="shared" si="1"/>
        <v>2</v>
      </c>
    </row>
    <row r="84" spans="1:7" ht="13.5" hidden="1" customHeight="1" outlineLevel="1" x14ac:dyDescent="0.2">
      <c r="A84" s="211">
        <v>78</v>
      </c>
      <c r="B84" s="407">
        <v>2</v>
      </c>
      <c r="C84" s="407">
        <v>1</v>
      </c>
      <c r="D84" s="406">
        <f t="shared" si="0"/>
        <v>3</v>
      </c>
      <c r="E84" s="374">
        <v>0</v>
      </c>
      <c r="F84" s="374">
        <v>0</v>
      </c>
      <c r="G84" s="353">
        <f t="shared" si="1"/>
        <v>0</v>
      </c>
    </row>
    <row r="85" spans="1:7" ht="13.5" hidden="1" customHeight="1" outlineLevel="1" x14ac:dyDescent="0.2">
      <c r="A85" s="211">
        <v>79</v>
      </c>
      <c r="B85" s="407">
        <v>2</v>
      </c>
      <c r="C85" s="407">
        <v>0</v>
      </c>
      <c r="D85" s="406">
        <f t="shared" si="0"/>
        <v>2</v>
      </c>
      <c r="E85" s="374">
        <v>0</v>
      </c>
      <c r="F85" s="374">
        <v>0</v>
      </c>
      <c r="G85" s="353">
        <f t="shared" si="1"/>
        <v>0</v>
      </c>
    </row>
    <row r="86" spans="1:7" ht="13.5" hidden="1" customHeight="1" outlineLevel="1" x14ac:dyDescent="0.2">
      <c r="A86" s="211">
        <v>80</v>
      </c>
      <c r="B86" s="407">
        <v>4</v>
      </c>
      <c r="C86" s="407">
        <v>0</v>
      </c>
      <c r="D86" s="406">
        <f t="shared" si="0"/>
        <v>4</v>
      </c>
      <c r="E86" s="374">
        <v>0</v>
      </c>
      <c r="F86" s="374">
        <v>0</v>
      </c>
      <c r="G86" s="353">
        <f t="shared" si="1"/>
        <v>0</v>
      </c>
    </row>
    <row r="87" spans="1:7" ht="13.5" hidden="1" customHeight="1" outlineLevel="1" x14ac:dyDescent="0.2">
      <c r="A87" s="211">
        <v>81</v>
      </c>
      <c r="B87" s="407">
        <v>1</v>
      </c>
      <c r="C87" s="408">
        <v>1</v>
      </c>
      <c r="D87" s="406">
        <f t="shared" ref="D87:D90" si="2">+B87+C87</f>
        <v>2</v>
      </c>
      <c r="E87" s="374">
        <v>0</v>
      </c>
      <c r="F87" s="409">
        <v>0</v>
      </c>
      <c r="G87" s="351">
        <f t="shared" si="1"/>
        <v>0</v>
      </c>
    </row>
    <row r="88" spans="1:7" ht="13.5" hidden="1" customHeight="1" outlineLevel="1" x14ac:dyDescent="0.2">
      <c r="A88" s="211">
        <v>82</v>
      </c>
      <c r="B88" s="408">
        <v>5</v>
      </c>
      <c r="C88" s="408">
        <v>0</v>
      </c>
      <c r="D88" s="406">
        <f t="shared" si="2"/>
        <v>5</v>
      </c>
      <c r="E88" s="374">
        <v>0</v>
      </c>
      <c r="F88" s="409">
        <v>0</v>
      </c>
      <c r="G88" s="351">
        <f t="shared" ref="G88:G97" si="3">+E88+F88</f>
        <v>0</v>
      </c>
    </row>
    <row r="89" spans="1:7" ht="13.5" hidden="1" customHeight="1" outlineLevel="1" x14ac:dyDescent="0.2">
      <c r="A89" s="211">
        <v>83</v>
      </c>
      <c r="B89" s="408">
        <v>1</v>
      </c>
      <c r="C89" s="409">
        <v>0</v>
      </c>
      <c r="D89" s="406">
        <f t="shared" si="2"/>
        <v>1</v>
      </c>
      <c r="E89" s="374">
        <v>0</v>
      </c>
      <c r="F89" s="409">
        <v>0</v>
      </c>
      <c r="G89" s="351">
        <f t="shared" si="3"/>
        <v>0</v>
      </c>
    </row>
    <row r="90" spans="1:7" ht="13.5" hidden="1" customHeight="1" outlineLevel="1" x14ac:dyDescent="0.2">
      <c r="A90" s="211">
        <v>84</v>
      </c>
      <c r="B90" s="408">
        <v>1</v>
      </c>
      <c r="C90" s="409">
        <v>0</v>
      </c>
      <c r="D90" s="406">
        <f t="shared" si="2"/>
        <v>1</v>
      </c>
      <c r="E90" s="374">
        <v>0</v>
      </c>
      <c r="F90" s="409">
        <v>0</v>
      </c>
      <c r="G90" s="351">
        <f t="shared" si="3"/>
        <v>0</v>
      </c>
    </row>
    <row r="91" spans="1:7" ht="13.5" hidden="1" customHeight="1" outlineLevel="1" x14ac:dyDescent="0.2">
      <c r="A91" s="211">
        <v>85</v>
      </c>
      <c r="B91" s="408">
        <v>0</v>
      </c>
      <c r="C91" s="408">
        <v>1</v>
      </c>
      <c r="D91" s="410">
        <f>+B92+C91</f>
        <v>2</v>
      </c>
      <c r="E91" s="374">
        <v>0</v>
      </c>
      <c r="F91" s="409">
        <v>0</v>
      </c>
      <c r="G91" s="351">
        <f t="shared" si="3"/>
        <v>0</v>
      </c>
    </row>
    <row r="92" spans="1:7" ht="13.5" hidden="1" customHeight="1" outlineLevel="1" x14ac:dyDescent="0.2">
      <c r="A92" s="211">
        <v>86</v>
      </c>
      <c r="B92" s="408">
        <v>1</v>
      </c>
      <c r="C92" s="409">
        <v>1</v>
      </c>
      <c r="D92" s="410">
        <f>+B93+C92</f>
        <v>2</v>
      </c>
      <c r="E92" s="374">
        <v>0</v>
      </c>
      <c r="F92" s="409">
        <v>1</v>
      </c>
      <c r="G92" s="351">
        <f t="shared" si="3"/>
        <v>1</v>
      </c>
    </row>
    <row r="93" spans="1:7" ht="13.5" hidden="1" customHeight="1" outlineLevel="1" x14ac:dyDescent="0.2">
      <c r="A93" s="211">
        <v>87</v>
      </c>
      <c r="B93" s="408">
        <v>1</v>
      </c>
      <c r="C93" s="409">
        <v>0</v>
      </c>
      <c r="D93" s="410">
        <f>+B94+C93</f>
        <v>0</v>
      </c>
      <c r="E93" s="374">
        <v>0</v>
      </c>
      <c r="F93" s="409">
        <v>0</v>
      </c>
      <c r="G93" s="351">
        <f t="shared" si="3"/>
        <v>0</v>
      </c>
    </row>
    <row r="94" spans="1:7" ht="13.5" hidden="1" customHeight="1" outlineLevel="1" x14ac:dyDescent="0.2">
      <c r="A94" s="211">
        <v>88</v>
      </c>
      <c r="B94" s="409">
        <v>0</v>
      </c>
      <c r="C94" s="409">
        <v>0</v>
      </c>
      <c r="D94" s="410">
        <f>+B95+C94</f>
        <v>1</v>
      </c>
      <c r="E94" s="374">
        <v>0</v>
      </c>
      <c r="F94" s="409">
        <v>0</v>
      </c>
      <c r="G94" s="351">
        <f t="shared" si="3"/>
        <v>0</v>
      </c>
    </row>
    <row r="95" spans="1:7" ht="13.5" hidden="1" customHeight="1" outlineLevel="1" x14ac:dyDescent="0.2">
      <c r="A95" s="211">
        <v>89</v>
      </c>
      <c r="B95" s="408">
        <v>1</v>
      </c>
      <c r="C95" s="409">
        <v>0</v>
      </c>
      <c r="D95" s="410">
        <f t="shared" ref="D95:D96" si="4">+B96+C95</f>
        <v>0</v>
      </c>
      <c r="E95" s="374">
        <v>0</v>
      </c>
      <c r="F95" s="409">
        <v>0</v>
      </c>
      <c r="G95" s="351">
        <f t="shared" si="3"/>
        <v>0</v>
      </c>
    </row>
    <row r="96" spans="1:7" ht="13.5" hidden="1" customHeight="1" outlineLevel="1" x14ac:dyDescent="0.2">
      <c r="A96" s="211">
        <v>90</v>
      </c>
      <c r="B96" s="409">
        <v>0</v>
      </c>
      <c r="C96" s="409">
        <v>0</v>
      </c>
      <c r="D96" s="410">
        <f t="shared" si="4"/>
        <v>0</v>
      </c>
      <c r="E96" s="374">
        <v>0</v>
      </c>
      <c r="F96" s="409">
        <v>0</v>
      </c>
      <c r="G96" s="351">
        <f t="shared" si="3"/>
        <v>0</v>
      </c>
    </row>
    <row r="97" spans="1:7" ht="13.5" hidden="1" customHeight="1" outlineLevel="1" x14ac:dyDescent="0.2">
      <c r="A97" s="211">
        <v>91</v>
      </c>
      <c r="B97" s="409">
        <v>0</v>
      </c>
      <c r="C97" s="409">
        <v>0</v>
      </c>
      <c r="D97" s="410">
        <f t="shared" ref="D97" si="5">+B97+C97</f>
        <v>0</v>
      </c>
      <c r="E97" s="374">
        <v>0</v>
      </c>
      <c r="F97" s="409">
        <v>1</v>
      </c>
      <c r="G97" s="351">
        <f t="shared" si="3"/>
        <v>1</v>
      </c>
    </row>
    <row r="98" spans="1:7" ht="27" customHeight="1" collapsed="1" x14ac:dyDescent="0.2">
      <c r="A98" s="82" t="s">
        <v>87</v>
      </c>
      <c r="B98" s="375">
        <f t="shared" ref="B98:G98" si="6">SUM(B5:B80)</f>
        <v>48</v>
      </c>
      <c r="C98" s="375">
        <f t="shared" si="6"/>
        <v>103</v>
      </c>
      <c r="D98" s="375">
        <f t="shared" si="6"/>
        <v>151</v>
      </c>
      <c r="E98" s="375">
        <f t="shared" si="6"/>
        <v>42</v>
      </c>
      <c r="F98" s="375">
        <f t="shared" si="6"/>
        <v>60</v>
      </c>
      <c r="G98" s="375">
        <f t="shared" si="6"/>
        <v>102</v>
      </c>
    </row>
    <row r="99" spans="1:7" ht="51" customHeight="1" x14ac:dyDescent="0.2">
      <c r="A99" s="82" t="s">
        <v>194</v>
      </c>
      <c r="B99" s="375">
        <f t="shared" ref="B99:G99" si="7">(SUMPRODUCT($A5:$A79,B5:B79)+SUMPRODUCT($A81:$A97,B81:B97))/B98</f>
        <v>74.354166666666671</v>
      </c>
      <c r="C99" s="375">
        <f t="shared" si="7"/>
        <v>65.873786407766985</v>
      </c>
      <c r="D99" s="375">
        <f t="shared" si="7"/>
        <v>68.549668874172184</v>
      </c>
      <c r="E99" s="375">
        <f t="shared" si="7"/>
        <v>30.88095238095238</v>
      </c>
      <c r="F99" s="375">
        <f t="shared" si="7"/>
        <v>37.93333333333333</v>
      </c>
      <c r="G99" s="375">
        <f t="shared" si="7"/>
        <v>35.029411764705884</v>
      </c>
    </row>
  </sheetData>
  <mergeCells count="5">
    <mergeCell ref="A1:G1"/>
    <mergeCell ref="A2:G2"/>
    <mergeCell ref="A3:A4"/>
    <mergeCell ref="B3:D3"/>
    <mergeCell ref="E3:G3"/>
  </mergeCells>
  <printOptions horizontalCentered="1" verticalCentered="1" gridLinesSet="0"/>
  <pageMargins left="0" right="0" top="0" bottom="0" header="0" footer="0"/>
  <pageSetup paperSize="9" scale="67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122"/>
  <sheetViews>
    <sheetView showGridLines="0" zoomScaleNormal="100" workbookViewId="0">
      <selection activeCell="X58" sqref="X57:X58"/>
    </sheetView>
  </sheetViews>
  <sheetFormatPr defaultRowHeight="12.75" x14ac:dyDescent="0.2"/>
  <cols>
    <col min="1" max="1" width="6.7109375" style="176" customWidth="1"/>
    <col min="2" max="2" width="17.140625" style="176" customWidth="1"/>
    <col min="3" max="11" width="8.28515625" style="176" customWidth="1"/>
    <col min="12" max="18" width="9.5703125" style="176" customWidth="1"/>
    <col min="19" max="19" width="11" style="176" customWidth="1"/>
    <col min="20" max="16384" width="9.140625" style="176"/>
  </cols>
  <sheetData>
    <row r="1" spans="1:20" ht="20.100000000000001" customHeight="1" x14ac:dyDescent="0.2">
      <c r="A1" s="559" t="s">
        <v>402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  <c r="Q1" s="559"/>
      <c r="R1" s="559"/>
      <c r="S1" s="559"/>
    </row>
    <row r="2" spans="1:20" ht="20.100000000000001" customHeight="1" x14ac:dyDescent="0.2">
      <c r="A2" s="560" t="s">
        <v>403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0"/>
    </row>
    <row r="3" spans="1:20" ht="12" customHeight="1" x14ac:dyDescent="0.2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236" t="s">
        <v>404</v>
      </c>
    </row>
    <row r="4" spans="1:20" ht="35.1" customHeight="1" x14ac:dyDescent="0.2">
      <c r="A4" s="555" t="s">
        <v>228</v>
      </c>
      <c r="B4" s="557" t="s">
        <v>169</v>
      </c>
      <c r="C4" s="431" t="s">
        <v>436</v>
      </c>
      <c r="D4" s="432"/>
      <c r="E4" s="433"/>
      <c r="F4" s="431" t="s">
        <v>281</v>
      </c>
      <c r="G4" s="432"/>
      <c r="H4" s="433"/>
      <c r="I4" s="431" t="s">
        <v>246</v>
      </c>
      <c r="J4" s="432"/>
      <c r="K4" s="433"/>
      <c r="L4" s="440" t="s">
        <v>259</v>
      </c>
      <c r="M4" s="441"/>
      <c r="N4" s="441"/>
      <c r="O4" s="441"/>
      <c r="P4" s="441"/>
      <c r="Q4" s="441"/>
      <c r="R4" s="442"/>
      <c r="S4" s="553" t="s">
        <v>283</v>
      </c>
      <c r="T4" s="230"/>
    </row>
    <row r="5" spans="1:20" ht="45" customHeight="1" x14ac:dyDescent="0.2">
      <c r="A5" s="556"/>
      <c r="B5" s="558"/>
      <c r="C5" s="159" t="s">
        <v>166</v>
      </c>
      <c r="D5" s="159" t="s">
        <v>165</v>
      </c>
      <c r="E5" s="159" t="s">
        <v>88</v>
      </c>
      <c r="F5" s="159" t="s">
        <v>166</v>
      </c>
      <c r="G5" s="159" t="s">
        <v>165</v>
      </c>
      <c r="H5" s="159" t="s">
        <v>88</v>
      </c>
      <c r="I5" s="159" t="s">
        <v>166</v>
      </c>
      <c r="J5" s="159" t="s">
        <v>165</v>
      </c>
      <c r="K5" s="159" t="s">
        <v>88</v>
      </c>
      <c r="L5" s="187" t="s">
        <v>286</v>
      </c>
      <c r="M5" s="187" t="s">
        <v>287</v>
      </c>
      <c r="N5" s="187" t="s">
        <v>288</v>
      </c>
      <c r="O5" s="187" t="s">
        <v>289</v>
      </c>
      <c r="P5" s="187" t="s">
        <v>212</v>
      </c>
      <c r="Q5" s="187" t="s">
        <v>213</v>
      </c>
      <c r="R5" s="280" t="s">
        <v>280</v>
      </c>
      <c r="S5" s="554"/>
      <c r="T5" s="230"/>
    </row>
    <row r="6" spans="1:20" ht="14.25" customHeight="1" x14ac:dyDescent="0.2">
      <c r="A6" s="231" t="s">
        <v>171</v>
      </c>
      <c r="B6" s="164" t="s">
        <v>0</v>
      </c>
      <c r="C6" s="81">
        <v>20</v>
      </c>
      <c r="D6" s="81">
        <v>4</v>
      </c>
      <c r="E6" s="80">
        <f>C6+D6</f>
        <v>24</v>
      </c>
      <c r="F6" s="81">
        <v>2</v>
      </c>
      <c r="G6" s="81">
        <v>0</v>
      </c>
      <c r="H6" s="80">
        <f>F6+G6</f>
        <v>2</v>
      </c>
      <c r="I6" s="81">
        <v>712</v>
      </c>
      <c r="J6" s="81">
        <v>236</v>
      </c>
      <c r="K6" s="80">
        <f>I6+J6</f>
        <v>948</v>
      </c>
      <c r="L6" s="76">
        <v>29</v>
      </c>
      <c r="M6" s="76">
        <v>303</v>
      </c>
      <c r="N6" s="76">
        <v>43</v>
      </c>
      <c r="O6" s="76">
        <v>201</v>
      </c>
      <c r="P6" s="76">
        <v>3</v>
      </c>
      <c r="Q6" s="76">
        <v>6</v>
      </c>
      <c r="R6" s="80">
        <f t="shared" ref="R6:R45" si="0">SUM(L6:Q6)</f>
        <v>585</v>
      </c>
      <c r="S6" s="80">
        <f t="shared" ref="S6:S45" si="1">E6+H6+K6+R6</f>
        <v>1559</v>
      </c>
    </row>
    <row r="7" spans="1:20" ht="14.25" customHeight="1" x14ac:dyDescent="0.2">
      <c r="A7" s="231" t="s">
        <v>172</v>
      </c>
      <c r="B7" s="164" t="s">
        <v>1</v>
      </c>
      <c r="C7" s="81">
        <v>3</v>
      </c>
      <c r="D7" s="81">
        <v>0</v>
      </c>
      <c r="E7" s="80">
        <f t="shared" ref="E7:E45" si="2">C7+D7</f>
        <v>3</v>
      </c>
      <c r="F7" s="81">
        <v>3</v>
      </c>
      <c r="G7" s="81">
        <v>0</v>
      </c>
      <c r="H7" s="80">
        <f t="shared" ref="H7:H45" si="3">F7+G7</f>
        <v>3</v>
      </c>
      <c r="I7" s="81">
        <v>265</v>
      </c>
      <c r="J7" s="81">
        <v>25</v>
      </c>
      <c r="K7" s="80">
        <f t="shared" ref="K7:K45" si="4">I7+J7</f>
        <v>290</v>
      </c>
      <c r="L7" s="76">
        <v>4</v>
      </c>
      <c r="M7" s="76">
        <v>104</v>
      </c>
      <c r="N7" s="76">
        <v>25</v>
      </c>
      <c r="O7" s="76">
        <v>51</v>
      </c>
      <c r="P7" s="76">
        <v>2</v>
      </c>
      <c r="Q7" s="76">
        <v>4</v>
      </c>
      <c r="R7" s="80">
        <f t="shared" si="0"/>
        <v>190</v>
      </c>
      <c r="S7" s="80">
        <f t="shared" si="1"/>
        <v>486</v>
      </c>
    </row>
    <row r="8" spans="1:20" ht="14.25" customHeight="1" x14ac:dyDescent="0.2">
      <c r="A8" s="231" t="s">
        <v>173</v>
      </c>
      <c r="B8" s="165" t="s">
        <v>2</v>
      </c>
      <c r="C8" s="162">
        <v>19</v>
      </c>
      <c r="D8" s="162">
        <v>1</v>
      </c>
      <c r="E8" s="80">
        <f t="shared" si="2"/>
        <v>20</v>
      </c>
      <c r="F8" s="162">
        <v>3</v>
      </c>
      <c r="G8" s="162">
        <v>0</v>
      </c>
      <c r="H8" s="80">
        <f t="shared" si="3"/>
        <v>3</v>
      </c>
      <c r="I8" s="162">
        <v>678</v>
      </c>
      <c r="J8" s="162">
        <v>126</v>
      </c>
      <c r="K8" s="80">
        <f t="shared" si="4"/>
        <v>804</v>
      </c>
      <c r="L8" s="76">
        <v>17</v>
      </c>
      <c r="M8" s="76">
        <v>322</v>
      </c>
      <c r="N8" s="76">
        <v>39</v>
      </c>
      <c r="O8" s="76">
        <v>111</v>
      </c>
      <c r="P8" s="76">
        <v>0</v>
      </c>
      <c r="Q8" s="76">
        <v>1</v>
      </c>
      <c r="R8" s="80">
        <f t="shared" si="0"/>
        <v>490</v>
      </c>
      <c r="S8" s="80">
        <f t="shared" si="1"/>
        <v>1317</v>
      </c>
    </row>
    <row r="9" spans="1:20" ht="14.25" customHeight="1" x14ac:dyDescent="0.2">
      <c r="A9" s="231" t="s">
        <v>174</v>
      </c>
      <c r="B9" s="165" t="s">
        <v>3</v>
      </c>
      <c r="C9" s="81">
        <v>0</v>
      </c>
      <c r="D9" s="81">
        <v>0</v>
      </c>
      <c r="E9" s="80">
        <f t="shared" si="2"/>
        <v>0</v>
      </c>
      <c r="F9" s="81">
        <v>0</v>
      </c>
      <c r="G9" s="81">
        <v>0</v>
      </c>
      <c r="H9" s="80">
        <f t="shared" si="3"/>
        <v>0</v>
      </c>
      <c r="I9" s="81">
        <v>207</v>
      </c>
      <c r="J9" s="81">
        <v>28</v>
      </c>
      <c r="K9" s="80">
        <f t="shared" si="4"/>
        <v>235</v>
      </c>
      <c r="L9" s="76">
        <v>4</v>
      </c>
      <c r="M9" s="76">
        <v>94</v>
      </c>
      <c r="N9" s="76">
        <v>26</v>
      </c>
      <c r="O9" s="76">
        <v>59</v>
      </c>
      <c r="P9" s="76">
        <v>3</v>
      </c>
      <c r="Q9" s="76">
        <v>3</v>
      </c>
      <c r="R9" s="80">
        <f t="shared" si="0"/>
        <v>189</v>
      </c>
      <c r="S9" s="80">
        <f t="shared" si="1"/>
        <v>424</v>
      </c>
    </row>
    <row r="10" spans="1:20" ht="14.25" customHeight="1" x14ac:dyDescent="0.2">
      <c r="A10" s="231" t="s">
        <v>175</v>
      </c>
      <c r="B10" s="165" t="s">
        <v>4</v>
      </c>
      <c r="C10" s="162">
        <v>11</v>
      </c>
      <c r="D10" s="162">
        <v>1</v>
      </c>
      <c r="E10" s="80">
        <f t="shared" si="2"/>
        <v>12</v>
      </c>
      <c r="F10" s="162">
        <v>1</v>
      </c>
      <c r="G10" s="162">
        <v>0</v>
      </c>
      <c r="H10" s="80">
        <f t="shared" si="3"/>
        <v>1</v>
      </c>
      <c r="I10" s="162">
        <v>443</v>
      </c>
      <c r="J10" s="162">
        <v>120</v>
      </c>
      <c r="K10" s="80">
        <f t="shared" si="4"/>
        <v>563</v>
      </c>
      <c r="L10" s="76">
        <v>12</v>
      </c>
      <c r="M10" s="76">
        <v>198</v>
      </c>
      <c r="N10" s="76">
        <v>30</v>
      </c>
      <c r="O10" s="76">
        <v>98</v>
      </c>
      <c r="P10" s="76">
        <v>3</v>
      </c>
      <c r="Q10" s="76">
        <v>4</v>
      </c>
      <c r="R10" s="80">
        <f t="shared" si="0"/>
        <v>345</v>
      </c>
      <c r="S10" s="80">
        <f t="shared" si="1"/>
        <v>921</v>
      </c>
    </row>
    <row r="11" spans="1:20" ht="14.25" customHeight="1" x14ac:dyDescent="0.2">
      <c r="A11" s="231" t="s">
        <v>176</v>
      </c>
      <c r="B11" s="165" t="s">
        <v>5</v>
      </c>
      <c r="C11" s="81">
        <v>35</v>
      </c>
      <c r="D11" s="81">
        <v>4</v>
      </c>
      <c r="E11" s="80">
        <f t="shared" si="2"/>
        <v>39</v>
      </c>
      <c r="F11" s="81">
        <v>3</v>
      </c>
      <c r="G11" s="81">
        <v>0</v>
      </c>
      <c r="H11" s="80">
        <f t="shared" si="3"/>
        <v>3</v>
      </c>
      <c r="I11" s="81">
        <v>1345</v>
      </c>
      <c r="J11" s="81">
        <v>595</v>
      </c>
      <c r="K11" s="80">
        <f t="shared" si="4"/>
        <v>1940</v>
      </c>
      <c r="L11" s="76">
        <v>66</v>
      </c>
      <c r="M11" s="76">
        <v>984</v>
      </c>
      <c r="N11" s="76">
        <v>106</v>
      </c>
      <c r="O11" s="76">
        <v>420</v>
      </c>
      <c r="P11" s="76">
        <v>2</v>
      </c>
      <c r="Q11" s="76">
        <v>6</v>
      </c>
      <c r="R11" s="80">
        <f t="shared" si="0"/>
        <v>1584</v>
      </c>
      <c r="S11" s="80">
        <f t="shared" si="1"/>
        <v>3566</v>
      </c>
    </row>
    <row r="12" spans="1:20" ht="14.25" customHeight="1" x14ac:dyDescent="0.2">
      <c r="A12" s="231" t="s">
        <v>177</v>
      </c>
      <c r="B12" s="165" t="s">
        <v>6</v>
      </c>
      <c r="C12" s="162">
        <v>3</v>
      </c>
      <c r="D12" s="162">
        <v>3</v>
      </c>
      <c r="E12" s="80">
        <f t="shared" si="2"/>
        <v>6</v>
      </c>
      <c r="F12" s="162">
        <v>1</v>
      </c>
      <c r="G12" s="162">
        <v>0</v>
      </c>
      <c r="H12" s="80">
        <f t="shared" si="3"/>
        <v>1</v>
      </c>
      <c r="I12" s="162">
        <v>350</v>
      </c>
      <c r="J12" s="162">
        <v>136</v>
      </c>
      <c r="K12" s="80">
        <f t="shared" si="4"/>
        <v>486</v>
      </c>
      <c r="L12" s="76">
        <v>29</v>
      </c>
      <c r="M12" s="76">
        <v>254</v>
      </c>
      <c r="N12" s="76">
        <v>16</v>
      </c>
      <c r="O12" s="76">
        <v>120</v>
      </c>
      <c r="P12" s="76">
        <v>0</v>
      </c>
      <c r="Q12" s="76">
        <v>2</v>
      </c>
      <c r="R12" s="80">
        <f t="shared" si="0"/>
        <v>421</v>
      </c>
      <c r="S12" s="80">
        <f t="shared" si="1"/>
        <v>914</v>
      </c>
    </row>
    <row r="13" spans="1:20" ht="14.25" customHeight="1" x14ac:dyDescent="0.2">
      <c r="A13" s="231" t="s">
        <v>178</v>
      </c>
      <c r="B13" s="165" t="s">
        <v>7</v>
      </c>
      <c r="C13" s="81">
        <v>5</v>
      </c>
      <c r="D13" s="81">
        <v>1</v>
      </c>
      <c r="E13" s="80">
        <f t="shared" si="2"/>
        <v>6</v>
      </c>
      <c r="F13" s="81">
        <v>0</v>
      </c>
      <c r="G13" s="81">
        <v>0</v>
      </c>
      <c r="H13" s="80">
        <f t="shared" si="3"/>
        <v>0</v>
      </c>
      <c r="I13" s="81">
        <v>322</v>
      </c>
      <c r="J13" s="81">
        <v>98</v>
      </c>
      <c r="K13" s="80">
        <f t="shared" si="4"/>
        <v>420</v>
      </c>
      <c r="L13" s="76">
        <v>11</v>
      </c>
      <c r="M13" s="76">
        <v>197</v>
      </c>
      <c r="N13" s="76">
        <v>24</v>
      </c>
      <c r="O13" s="76">
        <v>70</v>
      </c>
      <c r="P13" s="76">
        <v>1</v>
      </c>
      <c r="Q13" s="76">
        <v>2</v>
      </c>
      <c r="R13" s="80">
        <f t="shared" si="0"/>
        <v>305</v>
      </c>
      <c r="S13" s="80">
        <f t="shared" si="1"/>
        <v>731</v>
      </c>
    </row>
    <row r="14" spans="1:20" ht="14.25" customHeight="1" x14ac:dyDescent="0.2">
      <c r="A14" s="231" t="s">
        <v>179</v>
      </c>
      <c r="B14" s="165" t="s">
        <v>8</v>
      </c>
      <c r="C14" s="162">
        <v>16</v>
      </c>
      <c r="D14" s="162">
        <v>3</v>
      </c>
      <c r="E14" s="80">
        <f t="shared" si="2"/>
        <v>19</v>
      </c>
      <c r="F14" s="162">
        <v>4</v>
      </c>
      <c r="G14" s="162">
        <v>0</v>
      </c>
      <c r="H14" s="80">
        <f t="shared" si="3"/>
        <v>4</v>
      </c>
      <c r="I14" s="162">
        <v>395</v>
      </c>
      <c r="J14" s="162">
        <v>168</v>
      </c>
      <c r="K14" s="80">
        <f t="shared" si="4"/>
        <v>563</v>
      </c>
      <c r="L14" s="76">
        <v>30</v>
      </c>
      <c r="M14" s="76">
        <v>246</v>
      </c>
      <c r="N14" s="76">
        <v>26</v>
      </c>
      <c r="O14" s="76">
        <v>83</v>
      </c>
      <c r="P14" s="76">
        <v>1</v>
      </c>
      <c r="Q14" s="76">
        <v>1</v>
      </c>
      <c r="R14" s="80">
        <f t="shared" si="0"/>
        <v>387</v>
      </c>
      <c r="S14" s="80">
        <f t="shared" si="1"/>
        <v>973</v>
      </c>
    </row>
    <row r="15" spans="1:20" ht="14.25" customHeight="1" x14ac:dyDescent="0.2">
      <c r="A15" s="231">
        <v>10</v>
      </c>
      <c r="B15" s="165" t="s">
        <v>9</v>
      </c>
      <c r="C15" s="81">
        <v>26</v>
      </c>
      <c r="D15" s="81">
        <v>3</v>
      </c>
      <c r="E15" s="80">
        <f t="shared" si="2"/>
        <v>29</v>
      </c>
      <c r="F15" s="81">
        <v>3</v>
      </c>
      <c r="G15" s="81">
        <v>0</v>
      </c>
      <c r="H15" s="80">
        <f t="shared" si="3"/>
        <v>3</v>
      </c>
      <c r="I15" s="81">
        <v>792</v>
      </c>
      <c r="J15" s="81">
        <v>208</v>
      </c>
      <c r="K15" s="80">
        <f t="shared" si="4"/>
        <v>1000</v>
      </c>
      <c r="L15" s="76">
        <v>31</v>
      </c>
      <c r="M15" s="76">
        <v>486</v>
      </c>
      <c r="N15" s="76">
        <v>32</v>
      </c>
      <c r="O15" s="76">
        <v>163</v>
      </c>
      <c r="P15" s="76">
        <v>2</v>
      </c>
      <c r="Q15" s="76">
        <v>3</v>
      </c>
      <c r="R15" s="80">
        <f t="shared" si="0"/>
        <v>717</v>
      </c>
      <c r="S15" s="80">
        <f t="shared" si="1"/>
        <v>1749</v>
      </c>
    </row>
    <row r="16" spans="1:20" ht="14.25" customHeight="1" x14ac:dyDescent="0.2">
      <c r="A16" s="231">
        <v>11</v>
      </c>
      <c r="B16" s="165" t="s">
        <v>10</v>
      </c>
      <c r="C16" s="162">
        <v>4</v>
      </c>
      <c r="D16" s="162">
        <v>1</v>
      </c>
      <c r="E16" s="80">
        <f t="shared" si="2"/>
        <v>5</v>
      </c>
      <c r="F16" s="162">
        <v>1</v>
      </c>
      <c r="G16" s="162">
        <v>0</v>
      </c>
      <c r="H16" s="80">
        <f t="shared" si="3"/>
        <v>1</v>
      </c>
      <c r="I16" s="162">
        <v>168</v>
      </c>
      <c r="J16" s="162">
        <v>48</v>
      </c>
      <c r="K16" s="80">
        <f t="shared" si="4"/>
        <v>216</v>
      </c>
      <c r="L16" s="76">
        <v>7</v>
      </c>
      <c r="M16" s="76">
        <v>122</v>
      </c>
      <c r="N16" s="76">
        <v>9</v>
      </c>
      <c r="O16" s="76">
        <v>38</v>
      </c>
      <c r="P16" s="76">
        <v>0</v>
      </c>
      <c r="Q16" s="76">
        <v>0</v>
      </c>
      <c r="R16" s="80">
        <f t="shared" si="0"/>
        <v>176</v>
      </c>
      <c r="S16" s="80">
        <f t="shared" si="1"/>
        <v>398</v>
      </c>
    </row>
    <row r="17" spans="1:19" ht="14.25" customHeight="1" x14ac:dyDescent="0.2">
      <c r="A17" s="231">
        <v>12</v>
      </c>
      <c r="B17" s="165" t="s">
        <v>11</v>
      </c>
      <c r="C17" s="81">
        <v>0</v>
      </c>
      <c r="D17" s="81">
        <v>0</v>
      </c>
      <c r="E17" s="80">
        <f t="shared" si="2"/>
        <v>0</v>
      </c>
      <c r="F17" s="81">
        <v>2</v>
      </c>
      <c r="G17" s="81">
        <v>0</v>
      </c>
      <c r="H17" s="80">
        <f t="shared" si="3"/>
        <v>2</v>
      </c>
      <c r="I17" s="81">
        <v>148</v>
      </c>
      <c r="J17" s="81">
        <v>19</v>
      </c>
      <c r="K17" s="80">
        <f t="shared" si="4"/>
        <v>167</v>
      </c>
      <c r="L17" s="76">
        <v>3</v>
      </c>
      <c r="M17" s="76">
        <v>56</v>
      </c>
      <c r="N17" s="76">
        <v>11</v>
      </c>
      <c r="O17" s="76">
        <v>44</v>
      </c>
      <c r="P17" s="76">
        <v>2</v>
      </c>
      <c r="Q17" s="76">
        <v>1</v>
      </c>
      <c r="R17" s="80">
        <f t="shared" si="0"/>
        <v>117</v>
      </c>
      <c r="S17" s="80">
        <f t="shared" si="1"/>
        <v>286</v>
      </c>
    </row>
    <row r="18" spans="1:19" ht="14.25" customHeight="1" x14ac:dyDescent="0.2">
      <c r="A18" s="231">
        <v>13</v>
      </c>
      <c r="B18" s="165" t="s">
        <v>12</v>
      </c>
      <c r="C18" s="162">
        <v>1</v>
      </c>
      <c r="D18" s="162">
        <v>2</v>
      </c>
      <c r="E18" s="80">
        <f t="shared" si="2"/>
        <v>3</v>
      </c>
      <c r="F18" s="162">
        <v>1</v>
      </c>
      <c r="G18" s="162">
        <v>0</v>
      </c>
      <c r="H18" s="80">
        <f t="shared" si="3"/>
        <v>1</v>
      </c>
      <c r="I18" s="162">
        <v>229</v>
      </c>
      <c r="J18" s="162">
        <v>25</v>
      </c>
      <c r="K18" s="80">
        <f t="shared" si="4"/>
        <v>254</v>
      </c>
      <c r="L18" s="76">
        <v>1</v>
      </c>
      <c r="M18" s="76">
        <v>98</v>
      </c>
      <c r="N18" s="76">
        <v>23</v>
      </c>
      <c r="O18" s="76">
        <v>54</v>
      </c>
      <c r="P18" s="76">
        <v>1</v>
      </c>
      <c r="Q18" s="76">
        <v>2</v>
      </c>
      <c r="R18" s="80">
        <f t="shared" si="0"/>
        <v>179</v>
      </c>
      <c r="S18" s="80">
        <f t="shared" si="1"/>
        <v>437</v>
      </c>
    </row>
    <row r="19" spans="1:19" ht="14.25" customHeight="1" x14ac:dyDescent="0.2">
      <c r="A19" s="231">
        <v>14</v>
      </c>
      <c r="B19" s="84" t="s">
        <v>13</v>
      </c>
      <c r="C19" s="76">
        <v>6</v>
      </c>
      <c r="D19" s="76">
        <v>0</v>
      </c>
      <c r="E19" s="80">
        <f t="shared" si="2"/>
        <v>6</v>
      </c>
      <c r="F19" s="76">
        <v>1</v>
      </c>
      <c r="G19" s="76">
        <v>0</v>
      </c>
      <c r="H19" s="80">
        <f t="shared" si="3"/>
        <v>1</v>
      </c>
      <c r="I19" s="76">
        <v>183</v>
      </c>
      <c r="J19" s="76">
        <v>61</v>
      </c>
      <c r="K19" s="80">
        <f t="shared" si="4"/>
        <v>244</v>
      </c>
      <c r="L19" s="76">
        <v>7</v>
      </c>
      <c r="M19" s="76">
        <v>133</v>
      </c>
      <c r="N19" s="76">
        <v>8</v>
      </c>
      <c r="O19" s="76">
        <v>66</v>
      </c>
      <c r="P19" s="76">
        <v>0</v>
      </c>
      <c r="Q19" s="76">
        <v>2</v>
      </c>
      <c r="R19" s="80">
        <f t="shared" si="0"/>
        <v>216</v>
      </c>
      <c r="S19" s="80">
        <f t="shared" si="1"/>
        <v>467</v>
      </c>
    </row>
    <row r="20" spans="1:19" ht="14.25" customHeight="1" x14ac:dyDescent="0.2">
      <c r="A20" s="231">
        <v>15</v>
      </c>
      <c r="B20" s="166" t="s">
        <v>14</v>
      </c>
      <c r="C20" s="76">
        <v>4</v>
      </c>
      <c r="D20" s="76">
        <v>0</v>
      </c>
      <c r="E20" s="80">
        <f t="shared" si="2"/>
        <v>4</v>
      </c>
      <c r="F20" s="76">
        <v>0</v>
      </c>
      <c r="G20" s="76">
        <v>0</v>
      </c>
      <c r="H20" s="80">
        <f t="shared" si="3"/>
        <v>0</v>
      </c>
      <c r="I20" s="76">
        <v>275</v>
      </c>
      <c r="J20" s="76">
        <v>72</v>
      </c>
      <c r="K20" s="80">
        <f t="shared" si="4"/>
        <v>347</v>
      </c>
      <c r="L20" s="76">
        <v>15</v>
      </c>
      <c r="M20" s="76">
        <v>131</v>
      </c>
      <c r="N20" s="76">
        <v>18</v>
      </c>
      <c r="O20" s="76">
        <v>57</v>
      </c>
      <c r="P20" s="76">
        <v>2</v>
      </c>
      <c r="Q20" s="76">
        <v>2</v>
      </c>
      <c r="R20" s="80">
        <f t="shared" si="0"/>
        <v>225</v>
      </c>
      <c r="S20" s="80">
        <f t="shared" si="1"/>
        <v>576</v>
      </c>
    </row>
    <row r="21" spans="1:19" ht="14.25" customHeight="1" x14ac:dyDescent="0.2">
      <c r="A21" s="231">
        <v>16</v>
      </c>
      <c r="B21" s="167" t="s">
        <v>15</v>
      </c>
      <c r="C21" s="168">
        <v>13</v>
      </c>
      <c r="D21" s="168">
        <v>1</v>
      </c>
      <c r="E21" s="80">
        <f t="shared" si="2"/>
        <v>14</v>
      </c>
      <c r="F21" s="168">
        <v>2</v>
      </c>
      <c r="G21" s="168">
        <v>0</v>
      </c>
      <c r="H21" s="80">
        <f t="shared" si="3"/>
        <v>2</v>
      </c>
      <c r="I21" s="168">
        <v>416</v>
      </c>
      <c r="J21" s="168">
        <v>171</v>
      </c>
      <c r="K21" s="80">
        <f t="shared" si="4"/>
        <v>587</v>
      </c>
      <c r="L21" s="76">
        <v>29</v>
      </c>
      <c r="M21" s="76">
        <v>417</v>
      </c>
      <c r="N21" s="76">
        <v>20</v>
      </c>
      <c r="O21" s="76">
        <v>136</v>
      </c>
      <c r="P21" s="76">
        <v>0</v>
      </c>
      <c r="Q21" s="76">
        <v>1</v>
      </c>
      <c r="R21" s="80">
        <f t="shared" si="0"/>
        <v>603</v>
      </c>
      <c r="S21" s="80">
        <f t="shared" si="1"/>
        <v>1206</v>
      </c>
    </row>
    <row r="22" spans="1:19" ht="14.25" customHeight="1" x14ac:dyDescent="0.2">
      <c r="A22" s="231">
        <v>17</v>
      </c>
      <c r="B22" s="179" t="s">
        <v>16</v>
      </c>
      <c r="C22" s="180">
        <v>12</v>
      </c>
      <c r="D22" s="180">
        <v>3</v>
      </c>
      <c r="E22" s="80">
        <f t="shared" si="2"/>
        <v>15</v>
      </c>
      <c r="F22" s="180">
        <v>0</v>
      </c>
      <c r="G22" s="180">
        <v>0</v>
      </c>
      <c r="H22" s="80">
        <f t="shared" si="3"/>
        <v>0</v>
      </c>
      <c r="I22" s="180">
        <v>341</v>
      </c>
      <c r="J22" s="180">
        <v>112</v>
      </c>
      <c r="K22" s="80">
        <f t="shared" si="4"/>
        <v>453</v>
      </c>
      <c r="L22" s="76">
        <v>14</v>
      </c>
      <c r="M22" s="76">
        <v>249</v>
      </c>
      <c r="N22" s="76">
        <v>20</v>
      </c>
      <c r="O22" s="76">
        <v>70</v>
      </c>
      <c r="P22" s="76">
        <v>2</v>
      </c>
      <c r="Q22" s="76">
        <v>2</v>
      </c>
      <c r="R22" s="80">
        <f t="shared" si="0"/>
        <v>357</v>
      </c>
      <c r="S22" s="80">
        <f t="shared" si="1"/>
        <v>825</v>
      </c>
    </row>
    <row r="23" spans="1:19" ht="14.25" customHeight="1" x14ac:dyDescent="0.2">
      <c r="A23" s="231">
        <v>18</v>
      </c>
      <c r="B23" s="179" t="s">
        <v>17</v>
      </c>
      <c r="C23" s="180">
        <v>17</v>
      </c>
      <c r="D23" s="180">
        <v>0</v>
      </c>
      <c r="E23" s="80">
        <f t="shared" si="2"/>
        <v>17</v>
      </c>
      <c r="F23" s="180">
        <v>1</v>
      </c>
      <c r="G23" s="180">
        <v>0</v>
      </c>
      <c r="H23" s="80">
        <f t="shared" si="3"/>
        <v>1</v>
      </c>
      <c r="I23" s="180">
        <v>432</v>
      </c>
      <c r="J23" s="180">
        <v>118</v>
      </c>
      <c r="K23" s="80">
        <f t="shared" si="4"/>
        <v>550</v>
      </c>
      <c r="L23" s="76">
        <v>16</v>
      </c>
      <c r="M23" s="76">
        <v>292</v>
      </c>
      <c r="N23" s="76">
        <v>22</v>
      </c>
      <c r="O23" s="76">
        <v>87</v>
      </c>
      <c r="P23" s="76">
        <v>1</v>
      </c>
      <c r="Q23" s="76">
        <v>1</v>
      </c>
      <c r="R23" s="80">
        <f t="shared" si="0"/>
        <v>419</v>
      </c>
      <c r="S23" s="80">
        <f t="shared" si="1"/>
        <v>987</v>
      </c>
    </row>
    <row r="24" spans="1:19" ht="14.25" customHeight="1" x14ac:dyDescent="0.2">
      <c r="A24" s="231">
        <v>19</v>
      </c>
      <c r="B24" s="179" t="s">
        <v>18</v>
      </c>
      <c r="C24" s="180">
        <v>24</v>
      </c>
      <c r="D24" s="180">
        <v>2</v>
      </c>
      <c r="E24" s="80">
        <f t="shared" si="2"/>
        <v>26</v>
      </c>
      <c r="F24" s="180">
        <v>2</v>
      </c>
      <c r="G24" s="180">
        <v>0</v>
      </c>
      <c r="H24" s="80">
        <f t="shared" si="3"/>
        <v>2</v>
      </c>
      <c r="I24" s="180">
        <v>626</v>
      </c>
      <c r="J24" s="180">
        <v>138</v>
      </c>
      <c r="K24" s="80">
        <f t="shared" si="4"/>
        <v>764</v>
      </c>
      <c r="L24" s="76">
        <v>9</v>
      </c>
      <c r="M24" s="76">
        <v>311</v>
      </c>
      <c r="N24" s="76">
        <v>42</v>
      </c>
      <c r="O24" s="76">
        <v>119</v>
      </c>
      <c r="P24" s="76">
        <v>4</v>
      </c>
      <c r="Q24" s="76">
        <v>4</v>
      </c>
      <c r="R24" s="80">
        <f t="shared" si="0"/>
        <v>489</v>
      </c>
      <c r="S24" s="80">
        <f t="shared" si="1"/>
        <v>1281</v>
      </c>
    </row>
    <row r="25" spans="1:19" ht="14.25" customHeight="1" x14ac:dyDescent="0.2">
      <c r="A25" s="231">
        <v>20</v>
      </c>
      <c r="B25" s="181" t="s">
        <v>19</v>
      </c>
      <c r="C25" s="182">
        <v>13</v>
      </c>
      <c r="D25" s="182">
        <v>1</v>
      </c>
      <c r="E25" s="80">
        <f t="shared" si="2"/>
        <v>14</v>
      </c>
      <c r="F25" s="182">
        <v>1</v>
      </c>
      <c r="G25" s="182">
        <v>0</v>
      </c>
      <c r="H25" s="80">
        <f t="shared" si="3"/>
        <v>1</v>
      </c>
      <c r="I25" s="182">
        <v>420</v>
      </c>
      <c r="J25" s="182">
        <v>177</v>
      </c>
      <c r="K25" s="80">
        <f t="shared" si="4"/>
        <v>597</v>
      </c>
      <c r="L25" s="76">
        <v>17</v>
      </c>
      <c r="M25" s="76">
        <v>301</v>
      </c>
      <c r="N25" s="76">
        <v>22</v>
      </c>
      <c r="O25" s="76">
        <v>96</v>
      </c>
      <c r="P25" s="76">
        <v>1</v>
      </c>
      <c r="Q25" s="76">
        <v>2</v>
      </c>
      <c r="R25" s="80">
        <f t="shared" si="0"/>
        <v>439</v>
      </c>
      <c r="S25" s="80">
        <f t="shared" si="1"/>
        <v>1051</v>
      </c>
    </row>
    <row r="26" spans="1:19" ht="14.25" customHeight="1" x14ac:dyDescent="0.2">
      <c r="A26" s="231">
        <v>21</v>
      </c>
      <c r="B26" s="181" t="s">
        <v>20</v>
      </c>
      <c r="C26" s="182">
        <v>7</v>
      </c>
      <c r="D26" s="182">
        <v>2</v>
      </c>
      <c r="E26" s="80">
        <f t="shared" si="2"/>
        <v>9</v>
      </c>
      <c r="F26" s="182">
        <v>2</v>
      </c>
      <c r="G26" s="182">
        <v>0</v>
      </c>
      <c r="H26" s="80">
        <f t="shared" si="3"/>
        <v>2</v>
      </c>
      <c r="I26" s="182">
        <v>362</v>
      </c>
      <c r="J26" s="182">
        <v>78</v>
      </c>
      <c r="K26" s="80">
        <f t="shared" si="4"/>
        <v>440</v>
      </c>
      <c r="L26" s="76">
        <v>6</v>
      </c>
      <c r="M26" s="76">
        <v>211</v>
      </c>
      <c r="N26" s="76">
        <v>45</v>
      </c>
      <c r="O26" s="76">
        <v>165</v>
      </c>
      <c r="P26" s="76">
        <v>3</v>
      </c>
      <c r="Q26" s="76">
        <v>4</v>
      </c>
      <c r="R26" s="80">
        <f t="shared" si="0"/>
        <v>434</v>
      </c>
      <c r="S26" s="80">
        <f t="shared" si="1"/>
        <v>885</v>
      </c>
    </row>
    <row r="27" spans="1:19" ht="14.25" customHeight="1" x14ac:dyDescent="0.2">
      <c r="A27" s="231">
        <v>22</v>
      </c>
      <c r="B27" s="181" t="s">
        <v>21</v>
      </c>
      <c r="C27" s="182">
        <v>2</v>
      </c>
      <c r="D27" s="182">
        <v>0</v>
      </c>
      <c r="E27" s="80">
        <f t="shared" si="2"/>
        <v>2</v>
      </c>
      <c r="F27" s="182">
        <v>0</v>
      </c>
      <c r="G27" s="182">
        <v>0</v>
      </c>
      <c r="H27" s="80">
        <f t="shared" si="3"/>
        <v>0</v>
      </c>
      <c r="I27" s="182">
        <v>226</v>
      </c>
      <c r="J27" s="182">
        <v>82</v>
      </c>
      <c r="K27" s="80">
        <f t="shared" si="4"/>
        <v>308</v>
      </c>
      <c r="L27" s="76">
        <v>9</v>
      </c>
      <c r="M27" s="76">
        <v>163</v>
      </c>
      <c r="N27" s="76">
        <v>8</v>
      </c>
      <c r="O27" s="76">
        <v>62</v>
      </c>
      <c r="P27" s="76">
        <v>0</v>
      </c>
      <c r="Q27" s="76">
        <v>0</v>
      </c>
      <c r="R27" s="80">
        <f t="shared" si="0"/>
        <v>242</v>
      </c>
      <c r="S27" s="80">
        <f t="shared" si="1"/>
        <v>552</v>
      </c>
    </row>
    <row r="28" spans="1:19" ht="14.25" customHeight="1" x14ac:dyDescent="0.2">
      <c r="A28" s="231">
        <v>23</v>
      </c>
      <c r="B28" s="181" t="s">
        <v>22</v>
      </c>
      <c r="C28" s="182">
        <v>5</v>
      </c>
      <c r="D28" s="182">
        <v>2</v>
      </c>
      <c r="E28" s="80">
        <f t="shared" si="2"/>
        <v>7</v>
      </c>
      <c r="F28" s="182">
        <v>2</v>
      </c>
      <c r="G28" s="182">
        <v>0</v>
      </c>
      <c r="H28" s="80">
        <f t="shared" si="3"/>
        <v>2</v>
      </c>
      <c r="I28" s="182">
        <v>582</v>
      </c>
      <c r="J28" s="182">
        <v>106</v>
      </c>
      <c r="K28" s="80">
        <f t="shared" si="4"/>
        <v>688</v>
      </c>
      <c r="L28" s="76">
        <v>12</v>
      </c>
      <c r="M28" s="76">
        <v>243</v>
      </c>
      <c r="N28" s="76">
        <v>46</v>
      </c>
      <c r="O28" s="76">
        <v>130</v>
      </c>
      <c r="P28" s="76">
        <v>2</v>
      </c>
      <c r="Q28" s="76">
        <v>6</v>
      </c>
      <c r="R28" s="80">
        <f t="shared" si="0"/>
        <v>439</v>
      </c>
      <c r="S28" s="80">
        <f t="shared" si="1"/>
        <v>1136</v>
      </c>
    </row>
    <row r="29" spans="1:19" ht="14.25" customHeight="1" x14ac:dyDescent="0.2">
      <c r="A29" s="231">
        <v>24</v>
      </c>
      <c r="B29" s="181" t="s">
        <v>23</v>
      </c>
      <c r="C29" s="182">
        <v>9</v>
      </c>
      <c r="D29" s="182">
        <v>0</v>
      </c>
      <c r="E29" s="80">
        <f t="shared" si="2"/>
        <v>9</v>
      </c>
      <c r="F29" s="182">
        <v>1</v>
      </c>
      <c r="G29" s="182">
        <v>0</v>
      </c>
      <c r="H29" s="80">
        <f t="shared" si="3"/>
        <v>1</v>
      </c>
      <c r="I29" s="182">
        <v>251</v>
      </c>
      <c r="J29" s="182">
        <v>75</v>
      </c>
      <c r="K29" s="80">
        <f t="shared" si="4"/>
        <v>326</v>
      </c>
      <c r="L29" s="76">
        <v>7</v>
      </c>
      <c r="M29" s="76">
        <v>162</v>
      </c>
      <c r="N29" s="76">
        <v>23</v>
      </c>
      <c r="O29" s="76">
        <v>94</v>
      </c>
      <c r="P29" s="76">
        <v>0</v>
      </c>
      <c r="Q29" s="76">
        <v>0</v>
      </c>
      <c r="R29" s="80">
        <f t="shared" si="0"/>
        <v>286</v>
      </c>
      <c r="S29" s="80">
        <f t="shared" si="1"/>
        <v>622</v>
      </c>
    </row>
    <row r="30" spans="1:19" ht="14.25" customHeight="1" x14ac:dyDescent="0.2">
      <c r="A30" s="231">
        <v>25</v>
      </c>
      <c r="B30" s="181" t="s">
        <v>24</v>
      </c>
      <c r="C30" s="182">
        <v>8</v>
      </c>
      <c r="D30" s="182">
        <v>0</v>
      </c>
      <c r="E30" s="80">
        <f t="shared" si="2"/>
        <v>8</v>
      </c>
      <c r="F30" s="182">
        <v>5</v>
      </c>
      <c r="G30" s="182">
        <v>0</v>
      </c>
      <c r="H30" s="80">
        <f t="shared" si="3"/>
        <v>5</v>
      </c>
      <c r="I30" s="182">
        <v>661</v>
      </c>
      <c r="J30" s="182">
        <v>113</v>
      </c>
      <c r="K30" s="80">
        <f t="shared" si="4"/>
        <v>774</v>
      </c>
      <c r="L30" s="76">
        <v>18</v>
      </c>
      <c r="M30" s="76">
        <v>320</v>
      </c>
      <c r="N30" s="76">
        <v>48</v>
      </c>
      <c r="O30" s="76">
        <v>158</v>
      </c>
      <c r="P30" s="76">
        <v>2</v>
      </c>
      <c r="Q30" s="76">
        <v>3</v>
      </c>
      <c r="R30" s="80">
        <f t="shared" si="0"/>
        <v>549</v>
      </c>
      <c r="S30" s="80">
        <f t="shared" si="1"/>
        <v>1336</v>
      </c>
    </row>
    <row r="31" spans="1:19" ht="14.25" customHeight="1" x14ac:dyDescent="0.2">
      <c r="A31" s="231">
        <v>26</v>
      </c>
      <c r="B31" s="181" t="s">
        <v>25</v>
      </c>
      <c r="C31" s="182">
        <v>16</v>
      </c>
      <c r="D31" s="182">
        <v>1</v>
      </c>
      <c r="E31" s="80">
        <f t="shared" si="2"/>
        <v>17</v>
      </c>
      <c r="F31" s="182">
        <v>4</v>
      </c>
      <c r="G31" s="182">
        <v>0</v>
      </c>
      <c r="H31" s="80">
        <f t="shared" si="3"/>
        <v>4</v>
      </c>
      <c r="I31" s="182">
        <v>631</v>
      </c>
      <c r="J31" s="182">
        <v>193</v>
      </c>
      <c r="K31" s="80">
        <f t="shared" si="4"/>
        <v>824</v>
      </c>
      <c r="L31" s="76">
        <v>27</v>
      </c>
      <c r="M31" s="76">
        <v>333</v>
      </c>
      <c r="N31" s="76">
        <v>26</v>
      </c>
      <c r="O31" s="76">
        <v>135</v>
      </c>
      <c r="P31" s="76">
        <v>3</v>
      </c>
      <c r="Q31" s="76">
        <v>9</v>
      </c>
      <c r="R31" s="80">
        <f t="shared" si="0"/>
        <v>533</v>
      </c>
      <c r="S31" s="80">
        <f t="shared" si="1"/>
        <v>1378</v>
      </c>
    </row>
    <row r="32" spans="1:19" ht="14.25" customHeight="1" x14ac:dyDescent="0.2">
      <c r="A32" s="231">
        <v>27</v>
      </c>
      <c r="B32" s="181" t="s">
        <v>26</v>
      </c>
      <c r="C32" s="182">
        <v>7</v>
      </c>
      <c r="D32" s="182">
        <v>2</v>
      </c>
      <c r="E32" s="80">
        <f t="shared" si="2"/>
        <v>9</v>
      </c>
      <c r="F32" s="182">
        <v>5</v>
      </c>
      <c r="G32" s="182">
        <v>0</v>
      </c>
      <c r="H32" s="80">
        <f t="shared" si="3"/>
        <v>5</v>
      </c>
      <c r="I32" s="182">
        <v>441</v>
      </c>
      <c r="J32" s="182">
        <v>86</v>
      </c>
      <c r="K32" s="80">
        <f t="shared" si="4"/>
        <v>527</v>
      </c>
      <c r="L32" s="76">
        <v>14</v>
      </c>
      <c r="M32" s="76">
        <v>196</v>
      </c>
      <c r="N32" s="76">
        <v>42</v>
      </c>
      <c r="O32" s="76">
        <v>111</v>
      </c>
      <c r="P32" s="76">
        <v>1</v>
      </c>
      <c r="Q32" s="76">
        <v>2</v>
      </c>
      <c r="R32" s="80">
        <f t="shared" si="0"/>
        <v>366</v>
      </c>
      <c r="S32" s="80">
        <f t="shared" si="1"/>
        <v>907</v>
      </c>
    </row>
    <row r="33" spans="1:20" ht="14.25" customHeight="1" x14ac:dyDescent="0.2">
      <c r="A33" s="231">
        <v>28</v>
      </c>
      <c r="B33" s="181" t="s">
        <v>77</v>
      </c>
      <c r="C33" s="182">
        <v>6</v>
      </c>
      <c r="D33" s="182">
        <v>0</v>
      </c>
      <c r="E33" s="80">
        <f t="shared" si="2"/>
        <v>6</v>
      </c>
      <c r="F33" s="182">
        <v>1</v>
      </c>
      <c r="G33" s="182">
        <v>0</v>
      </c>
      <c r="H33" s="80">
        <f t="shared" si="3"/>
        <v>1</v>
      </c>
      <c r="I33" s="182">
        <v>428</v>
      </c>
      <c r="J33" s="182">
        <v>142</v>
      </c>
      <c r="K33" s="80">
        <f t="shared" si="4"/>
        <v>570</v>
      </c>
      <c r="L33" s="76">
        <v>12</v>
      </c>
      <c r="M33" s="76">
        <v>255</v>
      </c>
      <c r="N33" s="76">
        <v>24</v>
      </c>
      <c r="O33" s="76">
        <v>118</v>
      </c>
      <c r="P33" s="76">
        <v>2</v>
      </c>
      <c r="Q33" s="76">
        <v>2</v>
      </c>
      <c r="R33" s="80">
        <f t="shared" si="0"/>
        <v>413</v>
      </c>
      <c r="S33" s="80">
        <f t="shared" si="1"/>
        <v>990</v>
      </c>
    </row>
    <row r="34" spans="1:20" ht="14.25" customHeight="1" x14ac:dyDescent="0.2">
      <c r="A34" s="231">
        <v>29</v>
      </c>
      <c r="B34" s="181" t="s">
        <v>27</v>
      </c>
      <c r="C34" s="182">
        <v>2</v>
      </c>
      <c r="D34" s="182">
        <v>0</v>
      </c>
      <c r="E34" s="80">
        <f t="shared" si="2"/>
        <v>2</v>
      </c>
      <c r="F34" s="182">
        <v>0</v>
      </c>
      <c r="G34" s="182">
        <v>0</v>
      </c>
      <c r="H34" s="80">
        <f t="shared" si="3"/>
        <v>0</v>
      </c>
      <c r="I34" s="182">
        <v>157</v>
      </c>
      <c r="J34" s="182">
        <v>47</v>
      </c>
      <c r="K34" s="80">
        <f t="shared" si="4"/>
        <v>204</v>
      </c>
      <c r="L34" s="76">
        <v>5</v>
      </c>
      <c r="M34" s="76">
        <v>65</v>
      </c>
      <c r="N34" s="76">
        <v>9</v>
      </c>
      <c r="O34" s="76">
        <v>20</v>
      </c>
      <c r="P34" s="76">
        <v>0</v>
      </c>
      <c r="Q34" s="76">
        <v>0</v>
      </c>
      <c r="R34" s="80">
        <f t="shared" si="0"/>
        <v>99</v>
      </c>
      <c r="S34" s="80">
        <f t="shared" si="1"/>
        <v>305</v>
      </c>
    </row>
    <row r="35" spans="1:20" ht="14.25" customHeight="1" x14ac:dyDescent="0.2">
      <c r="A35" s="231">
        <v>30</v>
      </c>
      <c r="B35" s="181" t="s">
        <v>28</v>
      </c>
      <c r="C35" s="182">
        <v>0</v>
      </c>
      <c r="D35" s="182">
        <v>0</v>
      </c>
      <c r="E35" s="80">
        <f t="shared" si="2"/>
        <v>0</v>
      </c>
      <c r="F35" s="182">
        <v>1</v>
      </c>
      <c r="G35" s="182">
        <v>0</v>
      </c>
      <c r="H35" s="80">
        <f t="shared" si="3"/>
        <v>1</v>
      </c>
      <c r="I35" s="182">
        <v>188</v>
      </c>
      <c r="J35" s="182">
        <v>2</v>
      </c>
      <c r="K35" s="80">
        <f t="shared" si="4"/>
        <v>190</v>
      </c>
      <c r="L35" s="76">
        <v>0</v>
      </c>
      <c r="M35" s="76">
        <v>61</v>
      </c>
      <c r="N35" s="76">
        <v>10</v>
      </c>
      <c r="O35" s="76">
        <v>39</v>
      </c>
      <c r="P35" s="76">
        <v>0</v>
      </c>
      <c r="Q35" s="76">
        <v>0</v>
      </c>
      <c r="R35" s="80">
        <f t="shared" si="0"/>
        <v>110</v>
      </c>
      <c r="S35" s="80">
        <f t="shared" si="1"/>
        <v>301</v>
      </c>
    </row>
    <row r="36" spans="1:20" ht="14.25" customHeight="1" x14ac:dyDescent="0.2">
      <c r="A36" s="231">
        <v>31</v>
      </c>
      <c r="B36" s="181" t="s">
        <v>29</v>
      </c>
      <c r="C36" s="182">
        <v>18</v>
      </c>
      <c r="D36" s="182">
        <v>1</v>
      </c>
      <c r="E36" s="80">
        <f t="shared" si="2"/>
        <v>19</v>
      </c>
      <c r="F36" s="182">
        <v>2</v>
      </c>
      <c r="G36" s="182">
        <v>0</v>
      </c>
      <c r="H36" s="80">
        <f t="shared" si="3"/>
        <v>2</v>
      </c>
      <c r="I36" s="182">
        <v>489</v>
      </c>
      <c r="J36" s="182">
        <v>118</v>
      </c>
      <c r="K36" s="80">
        <f t="shared" si="4"/>
        <v>607</v>
      </c>
      <c r="L36" s="76">
        <v>21</v>
      </c>
      <c r="M36" s="76">
        <v>242</v>
      </c>
      <c r="N36" s="76">
        <v>47</v>
      </c>
      <c r="O36" s="76">
        <v>152</v>
      </c>
      <c r="P36" s="76">
        <v>6</v>
      </c>
      <c r="Q36" s="76">
        <v>5</v>
      </c>
      <c r="R36" s="80">
        <f t="shared" si="0"/>
        <v>473</v>
      </c>
      <c r="S36" s="80">
        <f t="shared" si="1"/>
        <v>1101</v>
      </c>
    </row>
    <row r="37" spans="1:20" ht="14.25" customHeight="1" x14ac:dyDescent="0.2">
      <c r="A37" s="231">
        <v>32</v>
      </c>
      <c r="B37" s="181" t="s">
        <v>30</v>
      </c>
      <c r="C37" s="182">
        <v>11</v>
      </c>
      <c r="D37" s="182">
        <v>1</v>
      </c>
      <c r="E37" s="80">
        <f t="shared" si="2"/>
        <v>12</v>
      </c>
      <c r="F37" s="182">
        <v>1</v>
      </c>
      <c r="G37" s="182">
        <v>0</v>
      </c>
      <c r="H37" s="80">
        <f t="shared" si="3"/>
        <v>1</v>
      </c>
      <c r="I37" s="182">
        <v>406</v>
      </c>
      <c r="J37" s="182">
        <v>98</v>
      </c>
      <c r="K37" s="80">
        <f t="shared" si="4"/>
        <v>504</v>
      </c>
      <c r="L37" s="76">
        <v>17</v>
      </c>
      <c r="M37" s="76">
        <v>263</v>
      </c>
      <c r="N37" s="76">
        <v>21</v>
      </c>
      <c r="O37" s="76">
        <v>87</v>
      </c>
      <c r="P37" s="76">
        <v>3</v>
      </c>
      <c r="Q37" s="76">
        <v>2</v>
      </c>
      <c r="R37" s="80">
        <f t="shared" si="0"/>
        <v>393</v>
      </c>
      <c r="S37" s="80">
        <f t="shared" si="1"/>
        <v>910</v>
      </c>
    </row>
    <row r="38" spans="1:20" ht="14.25" customHeight="1" x14ac:dyDescent="0.2">
      <c r="A38" s="231">
        <v>33</v>
      </c>
      <c r="B38" s="181" t="s">
        <v>167</v>
      </c>
      <c r="C38" s="182">
        <v>17</v>
      </c>
      <c r="D38" s="182">
        <v>2</v>
      </c>
      <c r="E38" s="80">
        <f t="shared" si="2"/>
        <v>19</v>
      </c>
      <c r="F38" s="182">
        <v>3</v>
      </c>
      <c r="G38" s="182">
        <v>0</v>
      </c>
      <c r="H38" s="80">
        <f t="shared" si="3"/>
        <v>3</v>
      </c>
      <c r="I38" s="182">
        <v>561</v>
      </c>
      <c r="J38" s="182">
        <v>215</v>
      </c>
      <c r="K38" s="80">
        <f t="shared" si="4"/>
        <v>776</v>
      </c>
      <c r="L38" s="76">
        <v>23</v>
      </c>
      <c r="M38" s="76">
        <v>307</v>
      </c>
      <c r="N38" s="76">
        <v>53</v>
      </c>
      <c r="O38" s="76">
        <v>155</v>
      </c>
      <c r="P38" s="76">
        <v>3</v>
      </c>
      <c r="Q38" s="76">
        <v>10</v>
      </c>
      <c r="R38" s="80">
        <f t="shared" si="0"/>
        <v>551</v>
      </c>
      <c r="S38" s="80">
        <f t="shared" si="1"/>
        <v>1349</v>
      </c>
    </row>
    <row r="39" spans="1:20" ht="14.25" customHeight="1" x14ac:dyDescent="0.2">
      <c r="A39" s="231">
        <v>34</v>
      </c>
      <c r="B39" s="181" t="s">
        <v>31</v>
      </c>
      <c r="C39" s="182">
        <v>7</v>
      </c>
      <c r="D39" s="182">
        <v>3</v>
      </c>
      <c r="E39" s="80">
        <f t="shared" si="2"/>
        <v>10</v>
      </c>
      <c r="F39" s="182">
        <v>2</v>
      </c>
      <c r="G39" s="182">
        <v>0</v>
      </c>
      <c r="H39" s="80">
        <f t="shared" si="3"/>
        <v>2</v>
      </c>
      <c r="I39" s="182">
        <v>703</v>
      </c>
      <c r="J39" s="182">
        <v>620</v>
      </c>
      <c r="K39" s="80">
        <f t="shared" si="4"/>
        <v>1323</v>
      </c>
      <c r="L39" s="76">
        <v>99</v>
      </c>
      <c r="M39" s="76">
        <v>1047</v>
      </c>
      <c r="N39" s="76">
        <v>26</v>
      </c>
      <c r="O39" s="76">
        <v>532</v>
      </c>
      <c r="P39" s="76">
        <v>1</v>
      </c>
      <c r="Q39" s="76">
        <v>3</v>
      </c>
      <c r="R39" s="80">
        <f t="shared" si="0"/>
        <v>1708</v>
      </c>
      <c r="S39" s="80">
        <f t="shared" si="1"/>
        <v>3043</v>
      </c>
    </row>
    <row r="40" spans="1:20" ht="14.25" customHeight="1" x14ac:dyDescent="0.2">
      <c r="A40" s="231">
        <v>35</v>
      </c>
      <c r="B40" s="181" t="s">
        <v>32</v>
      </c>
      <c r="C40" s="182">
        <v>16</v>
      </c>
      <c r="D40" s="182">
        <v>4</v>
      </c>
      <c r="E40" s="80">
        <f t="shared" si="2"/>
        <v>20</v>
      </c>
      <c r="F40" s="182">
        <v>1</v>
      </c>
      <c r="G40" s="182">
        <v>0</v>
      </c>
      <c r="H40" s="80">
        <f t="shared" si="3"/>
        <v>1</v>
      </c>
      <c r="I40" s="182">
        <v>801</v>
      </c>
      <c r="J40" s="182">
        <v>458</v>
      </c>
      <c r="K40" s="80">
        <f t="shared" si="4"/>
        <v>1259</v>
      </c>
      <c r="L40" s="76">
        <v>58</v>
      </c>
      <c r="M40" s="76">
        <v>689</v>
      </c>
      <c r="N40" s="76">
        <v>50</v>
      </c>
      <c r="O40" s="76">
        <v>280</v>
      </c>
      <c r="P40" s="76">
        <v>1</v>
      </c>
      <c r="Q40" s="76">
        <v>4</v>
      </c>
      <c r="R40" s="80">
        <f t="shared" si="0"/>
        <v>1082</v>
      </c>
      <c r="S40" s="80">
        <f t="shared" si="1"/>
        <v>2362</v>
      </c>
    </row>
    <row r="41" spans="1:20" ht="14.25" customHeight="1" x14ac:dyDescent="0.2">
      <c r="A41" s="231">
        <v>36</v>
      </c>
      <c r="B41" s="181" t="s">
        <v>33</v>
      </c>
      <c r="C41" s="182">
        <v>4</v>
      </c>
      <c r="D41" s="182">
        <v>0</v>
      </c>
      <c r="E41" s="80">
        <f t="shared" si="2"/>
        <v>4</v>
      </c>
      <c r="F41" s="182">
        <v>0</v>
      </c>
      <c r="G41" s="182">
        <v>0</v>
      </c>
      <c r="H41" s="80">
        <f t="shared" si="3"/>
        <v>0</v>
      </c>
      <c r="I41" s="182">
        <v>335</v>
      </c>
      <c r="J41" s="182">
        <v>110</v>
      </c>
      <c r="K41" s="80">
        <f t="shared" si="4"/>
        <v>445</v>
      </c>
      <c r="L41" s="76">
        <v>10</v>
      </c>
      <c r="M41" s="76">
        <v>174</v>
      </c>
      <c r="N41" s="76">
        <v>31</v>
      </c>
      <c r="O41" s="76">
        <v>111</v>
      </c>
      <c r="P41" s="76">
        <v>2</v>
      </c>
      <c r="Q41" s="76">
        <v>3</v>
      </c>
      <c r="R41" s="80">
        <f t="shared" si="0"/>
        <v>331</v>
      </c>
      <c r="S41" s="80">
        <f t="shared" si="1"/>
        <v>780</v>
      </c>
    </row>
    <row r="42" spans="1:20" ht="14.25" customHeight="1" x14ac:dyDescent="0.2">
      <c r="A42" s="231">
        <v>37</v>
      </c>
      <c r="B42" s="181" t="s">
        <v>34</v>
      </c>
      <c r="C42" s="182">
        <v>6</v>
      </c>
      <c r="D42" s="182">
        <v>1</v>
      </c>
      <c r="E42" s="80">
        <f t="shared" si="2"/>
        <v>7</v>
      </c>
      <c r="F42" s="182">
        <v>1</v>
      </c>
      <c r="G42" s="182">
        <v>0</v>
      </c>
      <c r="H42" s="80">
        <f t="shared" si="3"/>
        <v>1</v>
      </c>
      <c r="I42" s="182">
        <v>350</v>
      </c>
      <c r="J42" s="182">
        <v>99</v>
      </c>
      <c r="K42" s="80">
        <f t="shared" si="4"/>
        <v>449</v>
      </c>
      <c r="L42" s="76">
        <v>16</v>
      </c>
      <c r="M42" s="76">
        <v>297</v>
      </c>
      <c r="N42" s="76">
        <v>34</v>
      </c>
      <c r="O42" s="76">
        <v>125</v>
      </c>
      <c r="P42" s="76">
        <v>0</v>
      </c>
      <c r="Q42" s="76">
        <v>4</v>
      </c>
      <c r="R42" s="80">
        <f t="shared" si="0"/>
        <v>476</v>
      </c>
      <c r="S42" s="80">
        <f t="shared" si="1"/>
        <v>933</v>
      </c>
    </row>
    <row r="43" spans="1:20" ht="14.25" customHeight="1" x14ac:dyDescent="0.2">
      <c r="A43" s="231">
        <v>38</v>
      </c>
      <c r="B43" s="181" t="s">
        <v>35</v>
      </c>
      <c r="C43" s="182">
        <v>20</v>
      </c>
      <c r="D43" s="182">
        <v>1</v>
      </c>
      <c r="E43" s="80">
        <f t="shared" si="2"/>
        <v>21</v>
      </c>
      <c r="F43" s="182">
        <v>5</v>
      </c>
      <c r="G43" s="182">
        <v>0</v>
      </c>
      <c r="H43" s="80">
        <f t="shared" si="3"/>
        <v>5</v>
      </c>
      <c r="I43" s="182">
        <v>572</v>
      </c>
      <c r="J43" s="182">
        <v>172</v>
      </c>
      <c r="K43" s="80">
        <f t="shared" si="4"/>
        <v>744</v>
      </c>
      <c r="L43" s="76">
        <v>35</v>
      </c>
      <c r="M43" s="76">
        <v>324</v>
      </c>
      <c r="N43" s="76">
        <v>52</v>
      </c>
      <c r="O43" s="76">
        <v>146</v>
      </c>
      <c r="P43" s="76">
        <v>1</v>
      </c>
      <c r="Q43" s="76">
        <v>2</v>
      </c>
      <c r="R43" s="80">
        <f t="shared" si="0"/>
        <v>560</v>
      </c>
      <c r="S43" s="80">
        <f t="shared" si="1"/>
        <v>1330</v>
      </c>
    </row>
    <row r="44" spans="1:20" ht="14.25" customHeight="1" x14ac:dyDescent="0.2">
      <c r="A44" s="231">
        <v>39</v>
      </c>
      <c r="B44" s="181" t="s">
        <v>36</v>
      </c>
      <c r="C44" s="182">
        <v>4</v>
      </c>
      <c r="D44" s="182">
        <v>1</v>
      </c>
      <c r="E44" s="80">
        <f t="shared" si="2"/>
        <v>5</v>
      </c>
      <c r="F44" s="182">
        <v>1</v>
      </c>
      <c r="G44" s="182">
        <v>0</v>
      </c>
      <c r="H44" s="80">
        <f t="shared" si="3"/>
        <v>1</v>
      </c>
      <c r="I44" s="182">
        <v>223</v>
      </c>
      <c r="J44" s="182">
        <v>88</v>
      </c>
      <c r="K44" s="80">
        <f t="shared" si="4"/>
        <v>311</v>
      </c>
      <c r="L44" s="76">
        <v>8</v>
      </c>
      <c r="M44" s="76">
        <v>177</v>
      </c>
      <c r="N44" s="76">
        <v>16</v>
      </c>
      <c r="O44" s="76">
        <v>58</v>
      </c>
      <c r="P44" s="76">
        <v>0</v>
      </c>
      <c r="Q44" s="76">
        <v>5</v>
      </c>
      <c r="R44" s="80">
        <f t="shared" si="0"/>
        <v>264</v>
      </c>
      <c r="S44" s="80">
        <f t="shared" si="1"/>
        <v>581</v>
      </c>
    </row>
    <row r="45" spans="1:20" ht="14.25" customHeight="1" x14ac:dyDescent="0.2">
      <c r="A45" s="282">
        <v>40</v>
      </c>
      <c r="B45" s="283" t="s">
        <v>78</v>
      </c>
      <c r="C45" s="284">
        <v>11</v>
      </c>
      <c r="D45" s="284">
        <v>0</v>
      </c>
      <c r="E45" s="285">
        <f t="shared" si="2"/>
        <v>11</v>
      </c>
      <c r="F45" s="284">
        <v>4</v>
      </c>
      <c r="G45" s="284">
        <v>0</v>
      </c>
      <c r="H45" s="285">
        <f t="shared" si="3"/>
        <v>4</v>
      </c>
      <c r="I45" s="284">
        <v>351</v>
      </c>
      <c r="J45" s="284">
        <v>103</v>
      </c>
      <c r="K45" s="285">
        <f t="shared" si="4"/>
        <v>454</v>
      </c>
      <c r="L45" s="286">
        <v>12</v>
      </c>
      <c r="M45" s="286">
        <v>190</v>
      </c>
      <c r="N45" s="286">
        <v>36</v>
      </c>
      <c r="O45" s="286">
        <v>103</v>
      </c>
      <c r="P45" s="286">
        <v>2</v>
      </c>
      <c r="Q45" s="286">
        <v>2</v>
      </c>
      <c r="R45" s="285">
        <f t="shared" si="0"/>
        <v>345</v>
      </c>
      <c r="S45" s="285">
        <f t="shared" si="1"/>
        <v>814</v>
      </c>
    </row>
    <row r="46" spans="1:20" ht="12" customHeight="1" x14ac:dyDescent="0.2">
      <c r="A46" s="232"/>
      <c r="B46" s="179"/>
      <c r="C46" s="180"/>
      <c r="D46" s="180"/>
      <c r="E46" s="80"/>
      <c r="F46" s="180"/>
      <c r="G46" s="180"/>
      <c r="H46" s="80"/>
      <c r="I46" s="180"/>
      <c r="J46" s="180"/>
      <c r="K46" s="80"/>
      <c r="L46" s="76"/>
      <c r="M46" s="76"/>
      <c r="N46" s="76"/>
      <c r="O46" s="76"/>
      <c r="P46" s="76"/>
      <c r="Q46" s="76"/>
      <c r="R46" s="80"/>
      <c r="S46" s="236" t="s">
        <v>405</v>
      </c>
    </row>
    <row r="47" spans="1:20" ht="35.1" customHeight="1" x14ac:dyDescent="0.2">
      <c r="A47" s="555" t="s">
        <v>228</v>
      </c>
      <c r="B47" s="557" t="s">
        <v>169</v>
      </c>
      <c r="C47" s="431" t="s">
        <v>282</v>
      </c>
      <c r="D47" s="432"/>
      <c r="E47" s="433"/>
      <c r="F47" s="431" t="s">
        <v>281</v>
      </c>
      <c r="G47" s="432"/>
      <c r="H47" s="433"/>
      <c r="I47" s="431" t="s">
        <v>246</v>
      </c>
      <c r="J47" s="432"/>
      <c r="K47" s="433"/>
      <c r="L47" s="440" t="s">
        <v>259</v>
      </c>
      <c r="M47" s="441"/>
      <c r="N47" s="441"/>
      <c r="O47" s="441"/>
      <c r="P47" s="441"/>
      <c r="Q47" s="441"/>
      <c r="R47" s="442"/>
      <c r="S47" s="553" t="s">
        <v>283</v>
      </c>
      <c r="T47" s="230"/>
    </row>
    <row r="48" spans="1:20" ht="45" customHeight="1" x14ac:dyDescent="0.2">
      <c r="A48" s="556"/>
      <c r="B48" s="558"/>
      <c r="C48" s="159" t="s">
        <v>166</v>
      </c>
      <c r="D48" s="159" t="s">
        <v>165</v>
      </c>
      <c r="E48" s="159" t="s">
        <v>88</v>
      </c>
      <c r="F48" s="159" t="s">
        <v>166</v>
      </c>
      <c r="G48" s="159" t="s">
        <v>165</v>
      </c>
      <c r="H48" s="159" t="s">
        <v>88</v>
      </c>
      <c r="I48" s="159" t="s">
        <v>166</v>
      </c>
      <c r="J48" s="159" t="s">
        <v>165</v>
      </c>
      <c r="K48" s="159" t="s">
        <v>88</v>
      </c>
      <c r="L48" s="187" t="s">
        <v>286</v>
      </c>
      <c r="M48" s="187" t="s">
        <v>287</v>
      </c>
      <c r="N48" s="187" t="s">
        <v>288</v>
      </c>
      <c r="O48" s="187" t="s">
        <v>289</v>
      </c>
      <c r="P48" s="187" t="s">
        <v>212</v>
      </c>
      <c r="Q48" s="187" t="s">
        <v>213</v>
      </c>
      <c r="R48" s="327" t="s">
        <v>280</v>
      </c>
      <c r="S48" s="554"/>
      <c r="T48" s="230"/>
    </row>
    <row r="49" spans="1:19" ht="14.25" customHeight="1" x14ac:dyDescent="0.2">
      <c r="A49" s="232">
        <v>41</v>
      </c>
      <c r="B49" s="179" t="s">
        <v>37</v>
      </c>
      <c r="C49" s="180">
        <v>3</v>
      </c>
      <c r="D49" s="180">
        <v>1</v>
      </c>
      <c r="E49" s="80">
        <f>C49+D49</f>
        <v>4</v>
      </c>
      <c r="F49" s="180">
        <v>0</v>
      </c>
      <c r="G49" s="180">
        <v>0</v>
      </c>
      <c r="H49" s="80">
        <f>F49+G49</f>
        <v>0</v>
      </c>
      <c r="I49" s="180">
        <v>197</v>
      </c>
      <c r="J49" s="180">
        <v>68</v>
      </c>
      <c r="K49" s="80">
        <f>I49+J49</f>
        <v>265</v>
      </c>
      <c r="L49" s="76">
        <v>7</v>
      </c>
      <c r="M49" s="76">
        <v>131</v>
      </c>
      <c r="N49" s="76">
        <v>8</v>
      </c>
      <c r="O49" s="76">
        <v>63</v>
      </c>
      <c r="P49" s="76">
        <v>1</v>
      </c>
      <c r="Q49" s="76">
        <v>2</v>
      </c>
      <c r="R49" s="80">
        <f t="shared" ref="R49:R90" si="5">SUM(L49:Q49)</f>
        <v>212</v>
      </c>
      <c r="S49" s="80">
        <f t="shared" ref="S49:S90" si="6">E49+H49+K49+R49</f>
        <v>481</v>
      </c>
    </row>
    <row r="50" spans="1:19" ht="14.25" customHeight="1" x14ac:dyDescent="0.2">
      <c r="A50" s="231">
        <v>42</v>
      </c>
      <c r="B50" s="181" t="s">
        <v>38</v>
      </c>
      <c r="C50" s="182">
        <v>18</v>
      </c>
      <c r="D50" s="182">
        <v>3</v>
      </c>
      <c r="E50" s="80">
        <f t="shared" ref="E50:E90" si="7">C50+D50</f>
        <v>21</v>
      </c>
      <c r="F50" s="182">
        <v>5</v>
      </c>
      <c r="G50" s="182">
        <v>0</v>
      </c>
      <c r="H50" s="80">
        <f t="shared" ref="H50:H90" si="8">F50+G50</f>
        <v>5</v>
      </c>
      <c r="I50" s="182">
        <v>1039</v>
      </c>
      <c r="J50" s="182">
        <v>224</v>
      </c>
      <c r="K50" s="80">
        <f t="shared" ref="K50:K90" si="9">I50+J50</f>
        <v>1263</v>
      </c>
      <c r="L50" s="76">
        <v>31</v>
      </c>
      <c r="M50" s="76">
        <v>511</v>
      </c>
      <c r="N50" s="76">
        <v>66</v>
      </c>
      <c r="O50" s="76">
        <v>195</v>
      </c>
      <c r="P50" s="76">
        <v>6</v>
      </c>
      <c r="Q50" s="76">
        <v>7</v>
      </c>
      <c r="R50" s="80">
        <f t="shared" si="5"/>
        <v>816</v>
      </c>
      <c r="S50" s="80">
        <f t="shared" si="6"/>
        <v>2105</v>
      </c>
    </row>
    <row r="51" spans="1:19" ht="14.25" customHeight="1" x14ac:dyDescent="0.2">
      <c r="A51" s="231">
        <v>43</v>
      </c>
      <c r="B51" s="181" t="s">
        <v>39</v>
      </c>
      <c r="C51" s="182">
        <v>10</v>
      </c>
      <c r="D51" s="182">
        <v>0</v>
      </c>
      <c r="E51" s="80">
        <f t="shared" si="7"/>
        <v>10</v>
      </c>
      <c r="F51" s="182">
        <v>4</v>
      </c>
      <c r="G51" s="182">
        <v>0</v>
      </c>
      <c r="H51" s="80">
        <f t="shared" si="8"/>
        <v>4</v>
      </c>
      <c r="I51" s="182">
        <v>355</v>
      </c>
      <c r="J51" s="182">
        <v>54</v>
      </c>
      <c r="K51" s="80">
        <f t="shared" si="9"/>
        <v>409</v>
      </c>
      <c r="L51" s="76">
        <v>12</v>
      </c>
      <c r="M51" s="76">
        <v>149</v>
      </c>
      <c r="N51" s="76">
        <v>15</v>
      </c>
      <c r="O51" s="76">
        <v>54</v>
      </c>
      <c r="P51" s="76">
        <v>0</v>
      </c>
      <c r="Q51" s="76">
        <v>0</v>
      </c>
      <c r="R51" s="80">
        <f t="shared" si="5"/>
        <v>230</v>
      </c>
      <c r="S51" s="80">
        <f t="shared" si="6"/>
        <v>653</v>
      </c>
    </row>
    <row r="52" spans="1:19" ht="14.25" customHeight="1" x14ac:dyDescent="0.2">
      <c r="A52" s="231">
        <v>44</v>
      </c>
      <c r="B52" s="181" t="s">
        <v>40</v>
      </c>
      <c r="C52" s="182">
        <v>10</v>
      </c>
      <c r="D52" s="182">
        <v>1</v>
      </c>
      <c r="E52" s="80">
        <f t="shared" si="7"/>
        <v>11</v>
      </c>
      <c r="F52" s="182">
        <v>4</v>
      </c>
      <c r="G52" s="182">
        <v>0</v>
      </c>
      <c r="H52" s="80">
        <f t="shared" si="8"/>
        <v>4</v>
      </c>
      <c r="I52" s="182">
        <v>630</v>
      </c>
      <c r="J52" s="182">
        <v>188</v>
      </c>
      <c r="K52" s="80">
        <f t="shared" si="9"/>
        <v>818</v>
      </c>
      <c r="L52" s="76">
        <v>26</v>
      </c>
      <c r="M52" s="76">
        <v>298</v>
      </c>
      <c r="N52" s="76">
        <v>55</v>
      </c>
      <c r="O52" s="76">
        <v>123</v>
      </c>
      <c r="P52" s="76">
        <v>2</v>
      </c>
      <c r="Q52" s="76">
        <v>5</v>
      </c>
      <c r="R52" s="80">
        <f t="shared" si="5"/>
        <v>509</v>
      </c>
      <c r="S52" s="80">
        <f t="shared" si="6"/>
        <v>1342</v>
      </c>
    </row>
    <row r="53" spans="1:19" ht="14.25" customHeight="1" x14ac:dyDescent="0.2">
      <c r="A53" s="231">
        <v>45</v>
      </c>
      <c r="B53" s="181" t="s">
        <v>41</v>
      </c>
      <c r="C53" s="182">
        <v>11</v>
      </c>
      <c r="D53" s="182">
        <v>2</v>
      </c>
      <c r="E53" s="80">
        <f t="shared" si="7"/>
        <v>13</v>
      </c>
      <c r="F53" s="182">
        <v>3</v>
      </c>
      <c r="G53" s="182">
        <v>0</v>
      </c>
      <c r="H53" s="80">
        <f t="shared" si="8"/>
        <v>3</v>
      </c>
      <c r="I53" s="182">
        <v>615</v>
      </c>
      <c r="J53" s="182">
        <v>202</v>
      </c>
      <c r="K53" s="80">
        <f t="shared" si="9"/>
        <v>817</v>
      </c>
      <c r="L53" s="76">
        <v>27</v>
      </c>
      <c r="M53" s="76">
        <v>324</v>
      </c>
      <c r="N53" s="76">
        <v>37</v>
      </c>
      <c r="O53" s="76">
        <v>120</v>
      </c>
      <c r="P53" s="76">
        <v>3</v>
      </c>
      <c r="Q53" s="76">
        <v>6</v>
      </c>
      <c r="R53" s="80">
        <f t="shared" si="5"/>
        <v>517</v>
      </c>
      <c r="S53" s="80">
        <f t="shared" si="6"/>
        <v>1350</v>
      </c>
    </row>
    <row r="54" spans="1:19" ht="14.25" customHeight="1" x14ac:dyDescent="0.2">
      <c r="A54" s="231">
        <v>46</v>
      </c>
      <c r="B54" s="181" t="s">
        <v>193</v>
      </c>
      <c r="C54" s="182">
        <v>15</v>
      </c>
      <c r="D54" s="182">
        <v>3</v>
      </c>
      <c r="E54" s="80">
        <f t="shared" si="7"/>
        <v>18</v>
      </c>
      <c r="F54" s="182">
        <v>5</v>
      </c>
      <c r="G54" s="182">
        <v>0</v>
      </c>
      <c r="H54" s="80">
        <f t="shared" si="8"/>
        <v>5</v>
      </c>
      <c r="I54" s="182">
        <v>626</v>
      </c>
      <c r="J54" s="182">
        <v>118</v>
      </c>
      <c r="K54" s="80">
        <f t="shared" si="9"/>
        <v>744</v>
      </c>
      <c r="L54" s="76">
        <v>5</v>
      </c>
      <c r="M54" s="76">
        <v>215</v>
      </c>
      <c r="N54" s="76">
        <v>47</v>
      </c>
      <c r="O54" s="76">
        <v>89</v>
      </c>
      <c r="P54" s="76">
        <v>7</v>
      </c>
      <c r="Q54" s="76">
        <v>7</v>
      </c>
      <c r="R54" s="80">
        <f t="shared" si="5"/>
        <v>370</v>
      </c>
      <c r="S54" s="80">
        <f t="shared" si="6"/>
        <v>1137</v>
      </c>
    </row>
    <row r="55" spans="1:19" ht="14.25" customHeight="1" x14ac:dyDescent="0.2">
      <c r="A55" s="231">
        <v>47</v>
      </c>
      <c r="B55" s="181" t="s">
        <v>42</v>
      </c>
      <c r="C55" s="182">
        <v>5</v>
      </c>
      <c r="D55" s="182">
        <v>0</v>
      </c>
      <c r="E55" s="80">
        <f t="shared" si="7"/>
        <v>5</v>
      </c>
      <c r="F55" s="182">
        <v>1</v>
      </c>
      <c r="G55" s="182">
        <v>0</v>
      </c>
      <c r="H55" s="80">
        <f t="shared" si="8"/>
        <v>1</v>
      </c>
      <c r="I55" s="182">
        <v>220</v>
      </c>
      <c r="J55" s="182">
        <v>40</v>
      </c>
      <c r="K55" s="80">
        <f t="shared" si="9"/>
        <v>260</v>
      </c>
      <c r="L55" s="76">
        <v>8</v>
      </c>
      <c r="M55" s="76">
        <v>122</v>
      </c>
      <c r="N55" s="76">
        <v>24</v>
      </c>
      <c r="O55" s="76">
        <v>101</v>
      </c>
      <c r="P55" s="76">
        <v>2</v>
      </c>
      <c r="Q55" s="76">
        <v>1</v>
      </c>
      <c r="R55" s="80">
        <f t="shared" si="5"/>
        <v>258</v>
      </c>
      <c r="S55" s="80">
        <f t="shared" si="6"/>
        <v>524</v>
      </c>
    </row>
    <row r="56" spans="1:19" ht="14.25" customHeight="1" x14ac:dyDescent="0.2">
      <c r="A56" s="231">
        <v>48</v>
      </c>
      <c r="B56" s="181" t="s">
        <v>43</v>
      </c>
      <c r="C56" s="182">
        <v>5</v>
      </c>
      <c r="D56" s="182">
        <v>2</v>
      </c>
      <c r="E56" s="80">
        <f t="shared" si="7"/>
        <v>7</v>
      </c>
      <c r="F56" s="182">
        <v>1</v>
      </c>
      <c r="G56" s="182">
        <v>0</v>
      </c>
      <c r="H56" s="80">
        <f t="shared" si="8"/>
        <v>1</v>
      </c>
      <c r="I56" s="182">
        <v>308</v>
      </c>
      <c r="J56" s="182">
        <v>134</v>
      </c>
      <c r="K56" s="80">
        <f t="shared" si="9"/>
        <v>442</v>
      </c>
      <c r="L56" s="76">
        <v>19</v>
      </c>
      <c r="M56" s="76">
        <v>185</v>
      </c>
      <c r="N56" s="76">
        <v>16</v>
      </c>
      <c r="O56" s="76">
        <v>75</v>
      </c>
      <c r="P56" s="76">
        <v>0</v>
      </c>
      <c r="Q56" s="76">
        <v>1</v>
      </c>
      <c r="R56" s="80">
        <f t="shared" si="5"/>
        <v>296</v>
      </c>
      <c r="S56" s="80">
        <f t="shared" si="6"/>
        <v>746</v>
      </c>
    </row>
    <row r="57" spans="1:19" ht="14.25" customHeight="1" x14ac:dyDescent="0.2">
      <c r="A57" s="231">
        <v>49</v>
      </c>
      <c r="B57" s="181" t="s">
        <v>44</v>
      </c>
      <c r="C57" s="182">
        <v>0</v>
      </c>
      <c r="D57" s="182">
        <v>0</v>
      </c>
      <c r="E57" s="80">
        <f t="shared" si="7"/>
        <v>0</v>
      </c>
      <c r="F57" s="182">
        <v>0</v>
      </c>
      <c r="G57" s="182">
        <v>0</v>
      </c>
      <c r="H57" s="80">
        <f t="shared" si="8"/>
        <v>0</v>
      </c>
      <c r="I57" s="182">
        <v>172</v>
      </c>
      <c r="J57" s="182">
        <v>28</v>
      </c>
      <c r="K57" s="80">
        <f t="shared" si="9"/>
        <v>200</v>
      </c>
      <c r="L57" s="76">
        <v>3</v>
      </c>
      <c r="M57" s="76">
        <v>88</v>
      </c>
      <c r="N57" s="76">
        <v>13</v>
      </c>
      <c r="O57" s="76">
        <v>46</v>
      </c>
      <c r="P57" s="76">
        <v>0</v>
      </c>
      <c r="Q57" s="76">
        <v>1</v>
      </c>
      <c r="R57" s="80">
        <f t="shared" si="5"/>
        <v>151</v>
      </c>
      <c r="S57" s="80">
        <f t="shared" si="6"/>
        <v>351</v>
      </c>
    </row>
    <row r="58" spans="1:19" ht="14.25" customHeight="1" x14ac:dyDescent="0.2">
      <c r="A58" s="231">
        <v>50</v>
      </c>
      <c r="B58" s="181" t="s">
        <v>45</v>
      </c>
      <c r="C58" s="182">
        <v>9</v>
      </c>
      <c r="D58" s="182">
        <v>1</v>
      </c>
      <c r="E58" s="80">
        <f t="shared" si="7"/>
        <v>10</v>
      </c>
      <c r="F58" s="182">
        <v>3</v>
      </c>
      <c r="G58" s="182">
        <v>0</v>
      </c>
      <c r="H58" s="80">
        <f t="shared" si="8"/>
        <v>3</v>
      </c>
      <c r="I58" s="182">
        <v>310</v>
      </c>
      <c r="J58" s="182">
        <v>68</v>
      </c>
      <c r="K58" s="80">
        <f t="shared" si="9"/>
        <v>378</v>
      </c>
      <c r="L58" s="76">
        <v>6</v>
      </c>
      <c r="M58" s="76">
        <v>155</v>
      </c>
      <c r="N58" s="76">
        <v>17</v>
      </c>
      <c r="O58" s="76">
        <v>68</v>
      </c>
      <c r="P58" s="76">
        <v>2</v>
      </c>
      <c r="Q58" s="76">
        <v>3</v>
      </c>
      <c r="R58" s="80">
        <f t="shared" si="5"/>
        <v>251</v>
      </c>
      <c r="S58" s="80">
        <f t="shared" si="6"/>
        <v>642</v>
      </c>
    </row>
    <row r="59" spans="1:19" ht="14.25" customHeight="1" x14ac:dyDescent="0.2">
      <c r="A59" s="231">
        <v>51</v>
      </c>
      <c r="B59" s="181" t="s">
        <v>46</v>
      </c>
      <c r="C59" s="182">
        <v>8</v>
      </c>
      <c r="D59" s="182">
        <v>2</v>
      </c>
      <c r="E59" s="80">
        <f t="shared" si="7"/>
        <v>10</v>
      </c>
      <c r="F59" s="182">
        <v>4</v>
      </c>
      <c r="G59" s="182">
        <v>0</v>
      </c>
      <c r="H59" s="80">
        <f t="shared" si="8"/>
        <v>4</v>
      </c>
      <c r="I59" s="182">
        <v>306</v>
      </c>
      <c r="J59" s="182">
        <v>78</v>
      </c>
      <c r="K59" s="80">
        <f t="shared" si="9"/>
        <v>384</v>
      </c>
      <c r="L59" s="76">
        <v>7</v>
      </c>
      <c r="M59" s="76">
        <v>162</v>
      </c>
      <c r="N59" s="76">
        <v>23</v>
      </c>
      <c r="O59" s="76">
        <v>57</v>
      </c>
      <c r="P59" s="76">
        <v>3</v>
      </c>
      <c r="Q59" s="76">
        <v>2</v>
      </c>
      <c r="R59" s="80">
        <f t="shared" si="5"/>
        <v>254</v>
      </c>
      <c r="S59" s="80">
        <f t="shared" si="6"/>
        <v>652</v>
      </c>
    </row>
    <row r="60" spans="1:19" ht="14.25" customHeight="1" x14ac:dyDescent="0.2">
      <c r="A60" s="231">
        <v>52</v>
      </c>
      <c r="B60" s="181" t="s">
        <v>47</v>
      </c>
      <c r="C60" s="182">
        <v>7</v>
      </c>
      <c r="D60" s="182">
        <v>1</v>
      </c>
      <c r="E60" s="80">
        <f t="shared" si="7"/>
        <v>8</v>
      </c>
      <c r="F60" s="182">
        <v>3</v>
      </c>
      <c r="G60" s="182">
        <v>0</v>
      </c>
      <c r="H60" s="80">
        <f t="shared" si="8"/>
        <v>3</v>
      </c>
      <c r="I60" s="182">
        <v>580</v>
      </c>
      <c r="J60" s="182">
        <v>174</v>
      </c>
      <c r="K60" s="80">
        <f t="shared" si="9"/>
        <v>754</v>
      </c>
      <c r="L60" s="76">
        <v>25</v>
      </c>
      <c r="M60" s="76">
        <v>284</v>
      </c>
      <c r="N60" s="76">
        <v>38</v>
      </c>
      <c r="O60" s="76">
        <v>117</v>
      </c>
      <c r="P60" s="76">
        <v>0</v>
      </c>
      <c r="Q60" s="76">
        <v>3</v>
      </c>
      <c r="R60" s="80">
        <f t="shared" si="5"/>
        <v>467</v>
      </c>
      <c r="S60" s="80">
        <f t="shared" si="6"/>
        <v>1232</v>
      </c>
    </row>
    <row r="61" spans="1:19" ht="14.25" customHeight="1" x14ac:dyDescent="0.2">
      <c r="A61" s="231">
        <v>53</v>
      </c>
      <c r="B61" s="181" t="s">
        <v>48</v>
      </c>
      <c r="C61" s="182">
        <v>0</v>
      </c>
      <c r="D61" s="182">
        <v>1</v>
      </c>
      <c r="E61" s="80">
        <f t="shared" si="7"/>
        <v>1</v>
      </c>
      <c r="F61" s="182">
        <v>0</v>
      </c>
      <c r="G61" s="182">
        <v>0</v>
      </c>
      <c r="H61" s="80">
        <f t="shared" si="8"/>
        <v>0</v>
      </c>
      <c r="I61" s="182">
        <v>233</v>
      </c>
      <c r="J61" s="182">
        <v>79</v>
      </c>
      <c r="K61" s="80">
        <f t="shared" si="9"/>
        <v>312</v>
      </c>
      <c r="L61" s="76">
        <v>15</v>
      </c>
      <c r="M61" s="76">
        <v>138</v>
      </c>
      <c r="N61" s="76">
        <v>23</v>
      </c>
      <c r="O61" s="76">
        <v>77</v>
      </c>
      <c r="P61" s="76">
        <v>0</v>
      </c>
      <c r="Q61" s="76">
        <v>0</v>
      </c>
      <c r="R61" s="80">
        <f t="shared" si="5"/>
        <v>253</v>
      </c>
      <c r="S61" s="80">
        <f t="shared" si="6"/>
        <v>566</v>
      </c>
    </row>
    <row r="62" spans="1:19" ht="14.25" customHeight="1" x14ac:dyDescent="0.2">
      <c r="A62" s="231">
        <v>54</v>
      </c>
      <c r="B62" s="181" t="s">
        <v>49</v>
      </c>
      <c r="C62" s="182">
        <v>5</v>
      </c>
      <c r="D62" s="182">
        <v>2</v>
      </c>
      <c r="E62" s="80">
        <f t="shared" si="7"/>
        <v>7</v>
      </c>
      <c r="F62" s="182">
        <v>2</v>
      </c>
      <c r="G62" s="182">
        <v>0</v>
      </c>
      <c r="H62" s="80">
        <f t="shared" si="8"/>
        <v>2</v>
      </c>
      <c r="I62" s="182">
        <v>280</v>
      </c>
      <c r="J62" s="182">
        <v>85</v>
      </c>
      <c r="K62" s="80">
        <f t="shared" si="9"/>
        <v>365</v>
      </c>
      <c r="L62" s="76">
        <v>10</v>
      </c>
      <c r="M62" s="76">
        <v>209</v>
      </c>
      <c r="N62" s="76">
        <v>17</v>
      </c>
      <c r="O62" s="76">
        <v>102</v>
      </c>
      <c r="P62" s="76">
        <v>0</v>
      </c>
      <c r="Q62" s="76">
        <v>0</v>
      </c>
      <c r="R62" s="80">
        <f t="shared" si="5"/>
        <v>338</v>
      </c>
      <c r="S62" s="80">
        <f t="shared" si="6"/>
        <v>712</v>
      </c>
    </row>
    <row r="63" spans="1:19" ht="14.25" customHeight="1" x14ac:dyDescent="0.2">
      <c r="A63" s="231">
        <v>55</v>
      </c>
      <c r="B63" s="181" t="s">
        <v>50</v>
      </c>
      <c r="C63" s="182">
        <v>12</v>
      </c>
      <c r="D63" s="182">
        <v>1</v>
      </c>
      <c r="E63" s="80">
        <f t="shared" si="7"/>
        <v>13</v>
      </c>
      <c r="F63" s="182">
        <v>6</v>
      </c>
      <c r="G63" s="182">
        <v>0</v>
      </c>
      <c r="H63" s="80">
        <f t="shared" si="8"/>
        <v>6</v>
      </c>
      <c r="I63" s="182">
        <v>660</v>
      </c>
      <c r="J63" s="182">
        <v>167</v>
      </c>
      <c r="K63" s="80">
        <f t="shared" si="9"/>
        <v>827</v>
      </c>
      <c r="L63" s="76">
        <v>18</v>
      </c>
      <c r="M63" s="76">
        <v>306</v>
      </c>
      <c r="N63" s="76">
        <v>45</v>
      </c>
      <c r="O63" s="76">
        <v>143</v>
      </c>
      <c r="P63" s="76">
        <v>1</v>
      </c>
      <c r="Q63" s="76">
        <v>4</v>
      </c>
      <c r="R63" s="80">
        <f t="shared" si="5"/>
        <v>517</v>
      </c>
      <c r="S63" s="80">
        <f t="shared" si="6"/>
        <v>1363</v>
      </c>
    </row>
    <row r="64" spans="1:19" ht="14.25" customHeight="1" x14ac:dyDescent="0.2">
      <c r="A64" s="231">
        <v>56</v>
      </c>
      <c r="B64" s="181" t="s">
        <v>51</v>
      </c>
      <c r="C64" s="182">
        <v>1</v>
      </c>
      <c r="D64" s="182">
        <v>1</v>
      </c>
      <c r="E64" s="80">
        <f t="shared" si="7"/>
        <v>2</v>
      </c>
      <c r="F64" s="182">
        <v>2</v>
      </c>
      <c r="G64" s="182">
        <v>0</v>
      </c>
      <c r="H64" s="80">
        <f t="shared" si="8"/>
        <v>2</v>
      </c>
      <c r="I64" s="182">
        <v>178</v>
      </c>
      <c r="J64" s="182">
        <v>10</v>
      </c>
      <c r="K64" s="80">
        <f t="shared" si="9"/>
        <v>188</v>
      </c>
      <c r="L64" s="76">
        <v>4</v>
      </c>
      <c r="M64" s="76">
        <v>91</v>
      </c>
      <c r="N64" s="76">
        <v>26</v>
      </c>
      <c r="O64" s="76">
        <v>59</v>
      </c>
      <c r="P64" s="76">
        <v>0</v>
      </c>
      <c r="Q64" s="76">
        <v>0</v>
      </c>
      <c r="R64" s="80">
        <f t="shared" si="5"/>
        <v>180</v>
      </c>
      <c r="S64" s="80">
        <f t="shared" si="6"/>
        <v>372</v>
      </c>
    </row>
    <row r="65" spans="1:19" ht="14.25" customHeight="1" x14ac:dyDescent="0.2">
      <c r="A65" s="231">
        <v>57</v>
      </c>
      <c r="B65" s="181" t="s">
        <v>52</v>
      </c>
      <c r="C65" s="182">
        <v>4</v>
      </c>
      <c r="D65" s="182">
        <v>1</v>
      </c>
      <c r="E65" s="80">
        <f t="shared" si="7"/>
        <v>5</v>
      </c>
      <c r="F65" s="182">
        <v>0</v>
      </c>
      <c r="G65" s="182">
        <v>0</v>
      </c>
      <c r="H65" s="80">
        <f t="shared" si="8"/>
        <v>0</v>
      </c>
      <c r="I65" s="182">
        <v>207</v>
      </c>
      <c r="J65" s="182">
        <v>62</v>
      </c>
      <c r="K65" s="80">
        <f t="shared" si="9"/>
        <v>269</v>
      </c>
      <c r="L65" s="76">
        <v>7</v>
      </c>
      <c r="M65" s="76">
        <v>169</v>
      </c>
      <c r="N65" s="76">
        <v>5</v>
      </c>
      <c r="O65" s="76">
        <v>56</v>
      </c>
      <c r="P65" s="76">
        <v>0</v>
      </c>
      <c r="Q65" s="76">
        <v>2</v>
      </c>
      <c r="R65" s="80">
        <f t="shared" si="5"/>
        <v>239</v>
      </c>
      <c r="S65" s="80">
        <f t="shared" si="6"/>
        <v>513</v>
      </c>
    </row>
    <row r="66" spans="1:19" ht="14.25" customHeight="1" x14ac:dyDescent="0.2">
      <c r="A66" s="231">
        <v>58</v>
      </c>
      <c r="B66" s="181" t="s">
        <v>53</v>
      </c>
      <c r="C66" s="182">
        <v>16</v>
      </c>
      <c r="D66" s="182">
        <v>4</v>
      </c>
      <c r="E66" s="80">
        <f t="shared" si="7"/>
        <v>20</v>
      </c>
      <c r="F66" s="182">
        <v>3</v>
      </c>
      <c r="G66" s="182">
        <v>0</v>
      </c>
      <c r="H66" s="80">
        <f t="shared" si="8"/>
        <v>3</v>
      </c>
      <c r="I66" s="182">
        <v>722</v>
      </c>
      <c r="J66" s="182">
        <v>183</v>
      </c>
      <c r="K66" s="80">
        <f t="shared" si="9"/>
        <v>905</v>
      </c>
      <c r="L66" s="76">
        <v>21</v>
      </c>
      <c r="M66" s="76">
        <v>399</v>
      </c>
      <c r="N66" s="76">
        <v>50</v>
      </c>
      <c r="O66" s="76">
        <v>227</v>
      </c>
      <c r="P66" s="76">
        <v>3</v>
      </c>
      <c r="Q66" s="76">
        <v>4</v>
      </c>
      <c r="R66" s="80">
        <f t="shared" si="5"/>
        <v>704</v>
      </c>
      <c r="S66" s="80">
        <f t="shared" si="6"/>
        <v>1632</v>
      </c>
    </row>
    <row r="67" spans="1:19" ht="14.25" customHeight="1" x14ac:dyDescent="0.2">
      <c r="A67" s="231">
        <v>59</v>
      </c>
      <c r="B67" s="181" t="s">
        <v>54</v>
      </c>
      <c r="C67" s="182">
        <v>4</v>
      </c>
      <c r="D67" s="182">
        <v>1</v>
      </c>
      <c r="E67" s="80">
        <f t="shared" si="7"/>
        <v>5</v>
      </c>
      <c r="F67" s="182">
        <v>0</v>
      </c>
      <c r="G67" s="182">
        <v>0</v>
      </c>
      <c r="H67" s="80">
        <f t="shared" si="8"/>
        <v>0</v>
      </c>
      <c r="I67" s="182">
        <v>197</v>
      </c>
      <c r="J67" s="182">
        <v>72</v>
      </c>
      <c r="K67" s="80">
        <f t="shared" si="9"/>
        <v>269</v>
      </c>
      <c r="L67" s="76">
        <v>14</v>
      </c>
      <c r="M67" s="76">
        <v>177</v>
      </c>
      <c r="N67" s="76">
        <v>10</v>
      </c>
      <c r="O67" s="76">
        <v>68</v>
      </c>
      <c r="P67" s="76">
        <v>2</v>
      </c>
      <c r="Q67" s="76">
        <v>3</v>
      </c>
      <c r="R67" s="80">
        <f t="shared" si="5"/>
        <v>274</v>
      </c>
      <c r="S67" s="80">
        <f t="shared" si="6"/>
        <v>548</v>
      </c>
    </row>
    <row r="68" spans="1:19" ht="14.25" customHeight="1" x14ac:dyDescent="0.2">
      <c r="A68" s="231">
        <v>60</v>
      </c>
      <c r="B68" s="181" t="s">
        <v>55</v>
      </c>
      <c r="C68" s="182">
        <v>10</v>
      </c>
      <c r="D68" s="182">
        <v>1</v>
      </c>
      <c r="E68" s="80">
        <f t="shared" si="7"/>
        <v>11</v>
      </c>
      <c r="F68" s="182">
        <v>1</v>
      </c>
      <c r="G68" s="182">
        <v>0</v>
      </c>
      <c r="H68" s="80">
        <f t="shared" si="8"/>
        <v>1</v>
      </c>
      <c r="I68" s="182">
        <v>608</v>
      </c>
      <c r="J68" s="182">
        <v>132</v>
      </c>
      <c r="K68" s="80">
        <f t="shared" si="9"/>
        <v>740</v>
      </c>
      <c r="L68" s="76">
        <v>15</v>
      </c>
      <c r="M68" s="76">
        <v>260</v>
      </c>
      <c r="N68" s="76">
        <v>31</v>
      </c>
      <c r="O68" s="76">
        <v>101</v>
      </c>
      <c r="P68" s="76">
        <v>2</v>
      </c>
      <c r="Q68" s="76">
        <v>4</v>
      </c>
      <c r="R68" s="80">
        <f t="shared" si="5"/>
        <v>413</v>
      </c>
      <c r="S68" s="80">
        <f t="shared" si="6"/>
        <v>1165</v>
      </c>
    </row>
    <row r="69" spans="1:19" ht="14.25" customHeight="1" x14ac:dyDescent="0.2">
      <c r="A69" s="231">
        <v>61</v>
      </c>
      <c r="B69" s="181" t="s">
        <v>56</v>
      </c>
      <c r="C69" s="182">
        <v>9</v>
      </c>
      <c r="D69" s="182">
        <v>0</v>
      </c>
      <c r="E69" s="80">
        <f t="shared" si="7"/>
        <v>9</v>
      </c>
      <c r="F69" s="182">
        <v>1</v>
      </c>
      <c r="G69" s="182">
        <v>0</v>
      </c>
      <c r="H69" s="80">
        <f t="shared" si="8"/>
        <v>1</v>
      </c>
      <c r="I69" s="182">
        <v>668</v>
      </c>
      <c r="J69" s="182">
        <v>209</v>
      </c>
      <c r="K69" s="80">
        <f t="shared" si="9"/>
        <v>877</v>
      </c>
      <c r="L69" s="76">
        <v>21</v>
      </c>
      <c r="M69" s="76">
        <v>323</v>
      </c>
      <c r="N69" s="76">
        <v>33</v>
      </c>
      <c r="O69" s="76">
        <v>174</v>
      </c>
      <c r="P69" s="76">
        <v>2</v>
      </c>
      <c r="Q69" s="76">
        <v>5</v>
      </c>
      <c r="R69" s="80">
        <f t="shared" si="5"/>
        <v>558</v>
      </c>
      <c r="S69" s="80">
        <f t="shared" si="6"/>
        <v>1445</v>
      </c>
    </row>
    <row r="70" spans="1:19" ht="14.25" customHeight="1" x14ac:dyDescent="0.2">
      <c r="A70" s="231">
        <v>62</v>
      </c>
      <c r="B70" s="181" t="s">
        <v>57</v>
      </c>
      <c r="C70" s="182">
        <v>0</v>
      </c>
      <c r="D70" s="182">
        <v>0</v>
      </c>
      <c r="E70" s="80">
        <f t="shared" si="7"/>
        <v>0</v>
      </c>
      <c r="F70" s="182">
        <v>1</v>
      </c>
      <c r="G70" s="182">
        <v>0</v>
      </c>
      <c r="H70" s="80">
        <f t="shared" si="8"/>
        <v>1</v>
      </c>
      <c r="I70" s="182">
        <v>117</v>
      </c>
      <c r="J70" s="182">
        <v>52</v>
      </c>
      <c r="K70" s="80">
        <f t="shared" si="9"/>
        <v>169</v>
      </c>
      <c r="L70" s="76">
        <v>5</v>
      </c>
      <c r="M70" s="76">
        <v>59</v>
      </c>
      <c r="N70" s="76">
        <v>2</v>
      </c>
      <c r="O70" s="76">
        <v>21</v>
      </c>
      <c r="P70" s="76">
        <v>1</v>
      </c>
      <c r="Q70" s="76">
        <v>4</v>
      </c>
      <c r="R70" s="80">
        <f t="shared" si="5"/>
        <v>92</v>
      </c>
      <c r="S70" s="80">
        <f t="shared" si="6"/>
        <v>262</v>
      </c>
    </row>
    <row r="71" spans="1:19" ht="14.25" customHeight="1" x14ac:dyDescent="0.2">
      <c r="A71" s="231">
        <v>63</v>
      </c>
      <c r="B71" s="181" t="s">
        <v>188</v>
      </c>
      <c r="C71" s="182">
        <v>5</v>
      </c>
      <c r="D71" s="182">
        <v>0</v>
      </c>
      <c r="E71" s="80">
        <f t="shared" si="7"/>
        <v>5</v>
      </c>
      <c r="F71" s="182">
        <v>2</v>
      </c>
      <c r="G71" s="182">
        <v>0</v>
      </c>
      <c r="H71" s="80">
        <f t="shared" si="8"/>
        <v>2</v>
      </c>
      <c r="I71" s="182">
        <v>315</v>
      </c>
      <c r="J71" s="182">
        <v>45</v>
      </c>
      <c r="K71" s="80">
        <f t="shared" si="9"/>
        <v>360</v>
      </c>
      <c r="L71" s="76">
        <v>3</v>
      </c>
      <c r="M71" s="76">
        <v>170</v>
      </c>
      <c r="N71" s="76">
        <v>53</v>
      </c>
      <c r="O71" s="76">
        <v>116</v>
      </c>
      <c r="P71" s="76">
        <v>1</v>
      </c>
      <c r="Q71" s="76">
        <v>3</v>
      </c>
      <c r="R71" s="80">
        <f t="shared" si="5"/>
        <v>346</v>
      </c>
      <c r="S71" s="80">
        <f t="shared" si="6"/>
        <v>713</v>
      </c>
    </row>
    <row r="72" spans="1:19" ht="14.25" customHeight="1" x14ac:dyDescent="0.2">
      <c r="A72" s="231">
        <v>64</v>
      </c>
      <c r="B72" s="181" t="s">
        <v>58</v>
      </c>
      <c r="C72" s="182">
        <v>3</v>
      </c>
      <c r="D72" s="182">
        <v>0</v>
      </c>
      <c r="E72" s="80">
        <f t="shared" si="7"/>
        <v>3</v>
      </c>
      <c r="F72" s="182">
        <v>1</v>
      </c>
      <c r="G72" s="182">
        <v>0</v>
      </c>
      <c r="H72" s="80">
        <f t="shared" si="8"/>
        <v>1</v>
      </c>
      <c r="I72" s="182">
        <v>236</v>
      </c>
      <c r="J72" s="182">
        <v>67</v>
      </c>
      <c r="K72" s="80">
        <f t="shared" si="9"/>
        <v>303</v>
      </c>
      <c r="L72" s="76">
        <v>7</v>
      </c>
      <c r="M72" s="76">
        <v>117</v>
      </c>
      <c r="N72" s="76">
        <v>10</v>
      </c>
      <c r="O72" s="76">
        <v>43</v>
      </c>
      <c r="P72" s="76">
        <v>1</v>
      </c>
      <c r="Q72" s="76">
        <v>1</v>
      </c>
      <c r="R72" s="80">
        <f t="shared" si="5"/>
        <v>179</v>
      </c>
      <c r="S72" s="80">
        <f t="shared" si="6"/>
        <v>486</v>
      </c>
    </row>
    <row r="73" spans="1:19" ht="14.25" customHeight="1" x14ac:dyDescent="0.2">
      <c r="A73" s="231">
        <v>65</v>
      </c>
      <c r="B73" s="181" t="s">
        <v>59</v>
      </c>
      <c r="C73" s="182">
        <v>1</v>
      </c>
      <c r="D73" s="182">
        <v>0</v>
      </c>
      <c r="E73" s="80">
        <f t="shared" si="7"/>
        <v>1</v>
      </c>
      <c r="F73" s="182">
        <v>2</v>
      </c>
      <c r="G73" s="182">
        <v>0</v>
      </c>
      <c r="H73" s="80">
        <f t="shared" si="8"/>
        <v>2</v>
      </c>
      <c r="I73" s="182">
        <v>299</v>
      </c>
      <c r="J73" s="182">
        <v>27</v>
      </c>
      <c r="K73" s="80">
        <f t="shared" si="9"/>
        <v>326</v>
      </c>
      <c r="L73" s="76">
        <v>2</v>
      </c>
      <c r="M73" s="76">
        <v>143</v>
      </c>
      <c r="N73" s="76">
        <v>33</v>
      </c>
      <c r="O73" s="76">
        <v>67</v>
      </c>
      <c r="P73" s="76">
        <v>0</v>
      </c>
      <c r="Q73" s="76">
        <v>0</v>
      </c>
      <c r="R73" s="80">
        <f t="shared" si="5"/>
        <v>245</v>
      </c>
      <c r="S73" s="80">
        <f t="shared" si="6"/>
        <v>574</v>
      </c>
    </row>
    <row r="74" spans="1:19" ht="14.25" customHeight="1" x14ac:dyDescent="0.2">
      <c r="A74" s="231">
        <v>66</v>
      </c>
      <c r="B74" s="181" t="s">
        <v>60</v>
      </c>
      <c r="C74" s="182">
        <v>15</v>
      </c>
      <c r="D74" s="182">
        <v>5</v>
      </c>
      <c r="E74" s="80">
        <f t="shared" si="7"/>
        <v>20</v>
      </c>
      <c r="F74" s="182">
        <v>2</v>
      </c>
      <c r="G74" s="182">
        <v>0</v>
      </c>
      <c r="H74" s="80">
        <f t="shared" si="8"/>
        <v>2</v>
      </c>
      <c r="I74" s="182">
        <v>662</v>
      </c>
      <c r="J74" s="182">
        <v>142</v>
      </c>
      <c r="K74" s="80">
        <f t="shared" si="9"/>
        <v>804</v>
      </c>
      <c r="L74" s="76">
        <v>11</v>
      </c>
      <c r="M74" s="76">
        <v>311</v>
      </c>
      <c r="N74" s="76">
        <v>46</v>
      </c>
      <c r="O74" s="76">
        <v>162</v>
      </c>
      <c r="P74" s="76">
        <v>0</v>
      </c>
      <c r="Q74" s="76">
        <v>1</v>
      </c>
      <c r="R74" s="80">
        <f t="shared" si="5"/>
        <v>531</v>
      </c>
      <c r="S74" s="80">
        <f t="shared" si="6"/>
        <v>1357</v>
      </c>
    </row>
    <row r="75" spans="1:19" ht="14.25" customHeight="1" x14ac:dyDescent="0.2">
      <c r="A75" s="231">
        <v>67</v>
      </c>
      <c r="B75" s="181" t="s">
        <v>61</v>
      </c>
      <c r="C75" s="182">
        <v>5</v>
      </c>
      <c r="D75" s="182">
        <v>1</v>
      </c>
      <c r="E75" s="80">
        <f t="shared" si="7"/>
        <v>6</v>
      </c>
      <c r="F75" s="182">
        <v>2</v>
      </c>
      <c r="G75" s="182">
        <v>0</v>
      </c>
      <c r="H75" s="80">
        <f t="shared" si="8"/>
        <v>2</v>
      </c>
      <c r="I75" s="182">
        <v>222</v>
      </c>
      <c r="J75" s="182">
        <v>56</v>
      </c>
      <c r="K75" s="80">
        <f t="shared" si="9"/>
        <v>278</v>
      </c>
      <c r="L75" s="76">
        <v>7</v>
      </c>
      <c r="M75" s="76">
        <v>83</v>
      </c>
      <c r="N75" s="76">
        <v>8</v>
      </c>
      <c r="O75" s="76">
        <v>31</v>
      </c>
      <c r="P75" s="76">
        <v>0</v>
      </c>
      <c r="Q75" s="76">
        <v>0</v>
      </c>
      <c r="R75" s="80">
        <f t="shared" si="5"/>
        <v>129</v>
      </c>
      <c r="S75" s="80">
        <f t="shared" si="6"/>
        <v>415</v>
      </c>
    </row>
    <row r="76" spans="1:19" ht="14.25" customHeight="1" x14ac:dyDescent="0.2">
      <c r="A76" s="231">
        <v>68</v>
      </c>
      <c r="B76" s="181" t="s">
        <v>62</v>
      </c>
      <c r="C76" s="182">
        <v>10</v>
      </c>
      <c r="D76" s="182">
        <v>2</v>
      </c>
      <c r="E76" s="80">
        <f t="shared" si="7"/>
        <v>12</v>
      </c>
      <c r="F76" s="182">
        <v>1</v>
      </c>
      <c r="G76" s="182">
        <v>0</v>
      </c>
      <c r="H76" s="80">
        <f t="shared" si="8"/>
        <v>1</v>
      </c>
      <c r="I76" s="182">
        <v>184</v>
      </c>
      <c r="J76" s="182">
        <v>37</v>
      </c>
      <c r="K76" s="80">
        <f t="shared" si="9"/>
        <v>221</v>
      </c>
      <c r="L76" s="76">
        <v>6</v>
      </c>
      <c r="M76" s="76">
        <v>63</v>
      </c>
      <c r="N76" s="76">
        <v>7</v>
      </c>
      <c r="O76" s="76">
        <v>38</v>
      </c>
      <c r="P76" s="76">
        <v>0</v>
      </c>
      <c r="Q76" s="76">
        <v>1</v>
      </c>
      <c r="R76" s="80">
        <f t="shared" si="5"/>
        <v>115</v>
      </c>
      <c r="S76" s="80">
        <f t="shared" si="6"/>
        <v>349</v>
      </c>
    </row>
    <row r="77" spans="1:19" ht="14.25" customHeight="1" x14ac:dyDescent="0.2">
      <c r="A77" s="231">
        <v>69</v>
      </c>
      <c r="B77" s="181" t="s">
        <v>63</v>
      </c>
      <c r="C77" s="182">
        <v>0</v>
      </c>
      <c r="D77" s="182">
        <v>0</v>
      </c>
      <c r="E77" s="80">
        <f t="shared" si="7"/>
        <v>0</v>
      </c>
      <c r="F77" s="182">
        <v>1</v>
      </c>
      <c r="G77" s="182">
        <v>0</v>
      </c>
      <c r="H77" s="80">
        <f t="shared" si="8"/>
        <v>1</v>
      </c>
      <c r="I77" s="182">
        <v>100</v>
      </c>
      <c r="J77" s="182">
        <v>13</v>
      </c>
      <c r="K77" s="80">
        <f t="shared" si="9"/>
        <v>113</v>
      </c>
      <c r="L77" s="76">
        <v>0</v>
      </c>
      <c r="M77" s="76">
        <v>42</v>
      </c>
      <c r="N77" s="76">
        <v>6</v>
      </c>
      <c r="O77" s="76">
        <v>17</v>
      </c>
      <c r="P77" s="76">
        <v>0</v>
      </c>
      <c r="Q77" s="76">
        <v>0</v>
      </c>
      <c r="R77" s="80">
        <f t="shared" si="5"/>
        <v>65</v>
      </c>
      <c r="S77" s="80">
        <f t="shared" si="6"/>
        <v>179</v>
      </c>
    </row>
    <row r="78" spans="1:19" ht="14.25" customHeight="1" x14ac:dyDescent="0.2">
      <c r="A78" s="231">
        <v>70</v>
      </c>
      <c r="B78" s="181" t="s">
        <v>64</v>
      </c>
      <c r="C78" s="182">
        <v>7</v>
      </c>
      <c r="D78" s="182">
        <v>1</v>
      </c>
      <c r="E78" s="80">
        <f t="shared" si="7"/>
        <v>8</v>
      </c>
      <c r="F78" s="182">
        <v>0</v>
      </c>
      <c r="G78" s="182">
        <v>0</v>
      </c>
      <c r="H78" s="80">
        <f t="shared" si="8"/>
        <v>0</v>
      </c>
      <c r="I78" s="182">
        <v>171</v>
      </c>
      <c r="J78" s="182">
        <v>46</v>
      </c>
      <c r="K78" s="80">
        <f t="shared" si="9"/>
        <v>217</v>
      </c>
      <c r="L78" s="76">
        <v>6</v>
      </c>
      <c r="M78" s="76">
        <v>86</v>
      </c>
      <c r="N78" s="76">
        <v>12</v>
      </c>
      <c r="O78" s="76">
        <v>27</v>
      </c>
      <c r="P78" s="76">
        <v>0</v>
      </c>
      <c r="Q78" s="76">
        <v>0</v>
      </c>
      <c r="R78" s="80">
        <f t="shared" si="5"/>
        <v>131</v>
      </c>
      <c r="S78" s="80">
        <f t="shared" si="6"/>
        <v>356</v>
      </c>
    </row>
    <row r="79" spans="1:19" ht="14.25" customHeight="1" x14ac:dyDescent="0.2">
      <c r="A79" s="231">
        <v>71</v>
      </c>
      <c r="B79" s="181" t="s">
        <v>65</v>
      </c>
      <c r="C79" s="182">
        <v>26</v>
      </c>
      <c r="D79" s="182">
        <v>0</v>
      </c>
      <c r="E79" s="80">
        <f t="shared" si="7"/>
        <v>26</v>
      </c>
      <c r="F79" s="182">
        <v>3</v>
      </c>
      <c r="G79" s="182">
        <v>0</v>
      </c>
      <c r="H79" s="80">
        <f t="shared" si="8"/>
        <v>3</v>
      </c>
      <c r="I79" s="182">
        <v>525</v>
      </c>
      <c r="J79" s="182">
        <v>61</v>
      </c>
      <c r="K79" s="80">
        <f t="shared" si="9"/>
        <v>586</v>
      </c>
      <c r="L79" s="76">
        <v>7</v>
      </c>
      <c r="M79" s="76">
        <v>159</v>
      </c>
      <c r="N79" s="76">
        <v>23</v>
      </c>
      <c r="O79" s="76">
        <v>58</v>
      </c>
      <c r="P79" s="76">
        <v>0</v>
      </c>
      <c r="Q79" s="76">
        <v>2</v>
      </c>
      <c r="R79" s="80">
        <f t="shared" si="5"/>
        <v>249</v>
      </c>
      <c r="S79" s="80">
        <f t="shared" si="6"/>
        <v>864</v>
      </c>
    </row>
    <row r="80" spans="1:19" ht="14.25" customHeight="1" x14ac:dyDescent="0.2">
      <c r="A80" s="231">
        <v>72</v>
      </c>
      <c r="B80" s="181" t="s">
        <v>66</v>
      </c>
      <c r="C80" s="182">
        <v>2</v>
      </c>
      <c r="D80" s="182">
        <v>0</v>
      </c>
      <c r="E80" s="80">
        <f t="shared" si="7"/>
        <v>2</v>
      </c>
      <c r="F80" s="182">
        <v>1</v>
      </c>
      <c r="G80" s="182">
        <v>0</v>
      </c>
      <c r="H80" s="80">
        <f t="shared" si="8"/>
        <v>1</v>
      </c>
      <c r="I80" s="182">
        <v>110</v>
      </c>
      <c r="J80" s="182">
        <v>8</v>
      </c>
      <c r="K80" s="80">
        <f t="shared" si="9"/>
        <v>118</v>
      </c>
      <c r="L80" s="76">
        <v>2</v>
      </c>
      <c r="M80" s="76">
        <v>51</v>
      </c>
      <c r="N80" s="76">
        <v>27</v>
      </c>
      <c r="O80" s="76">
        <v>53</v>
      </c>
      <c r="P80" s="76">
        <v>1</v>
      </c>
      <c r="Q80" s="76">
        <v>0</v>
      </c>
      <c r="R80" s="80">
        <f t="shared" si="5"/>
        <v>134</v>
      </c>
      <c r="S80" s="80">
        <f t="shared" si="6"/>
        <v>255</v>
      </c>
    </row>
    <row r="81" spans="1:19" ht="14.25" customHeight="1" x14ac:dyDescent="0.2">
      <c r="A81" s="231">
        <v>73</v>
      </c>
      <c r="B81" s="181" t="s">
        <v>67</v>
      </c>
      <c r="C81" s="182">
        <v>0</v>
      </c>
      <c r="D81" s="182">
        <v>0</v>
      </c>
      <c r="E81" s="80">
        <f t="shared" si="7"/>
        <v>0</v>
      </c>
      <c r="F81" s="182">
        <v>3</v>
      </c>
      <c r="G81" s="182">
        <v>0</v>
      </c>
      <c r="H81" s="80">
        <f t="shared" si="8"/>
        <v>3</v>
      </c>
      <c r="I81" s="182">
        <v>142</v>
      </c>
      <c r="J81" s="182">
        <v>6</v>
      </c>
      <c r="K81" s="80">
        <f t="shared" si="9"/>
        <v>148</v>
      </c>
      <c r="L81" s="76">
        <v>0</v>
      </c>
      <c r="M81" s="76">
        <v>62</v>
      </c>
      <c r="N81" s="76">
        <v>9</v>
      </c>
      <c r="O81" s="76">
        <v>35</v>
      </c>
      <c r="P81" s="76">
        <v>1</v>
      </c>
      <c r="Q81" s="76">
        <v>1</v>
      </c>
      <c r="R81" s="80">
        <f t="shared" si="5"/>
        <v>108</v>
      </c>
      <c r="S81" s="80">
        <f t="shared" si="6"/>
        <v>259</v>
      </c>
    </row>
    <row r="82" spans="1:19" ht="14.25" customHeight="1" x14ac:dyDescent="0.2">
      <c r="A82" s="231">
        <v>74</v>
      </c>
      <c r="B82" s="181" t="s">
        <v>68</v>
      </c>
      <c r="C82" s="182">
        <v>2</v>
      </c>
      <c r="D82" s="182">
        <v>0</v>
      </c>
      <c r="E82" s="80">
        <f t="shared" si="7"/>
        <v>2</v>
      </c>
      <c r="F82" s="182">
        <v>0</v>
      </c>
      <c r="G82" s="182">
        <v>0</v>
      </c>
      <c r="H82" s="80">
        <f t="shared" si="8"/>
        <v>0</v>
      </c>
      <c r="I82" s="182">
        <v>66</v>
      </c>
      <c r="J82" s="182">
        <v>27</v>
      </c>
      <c r="K82" s="80">
        <f t="shared" si="9"/>
        <v>93</v>
      </c>
      <c r="L82" s="76">
        <v>2</v>
      </c>
      <c r="M82" s="76">
        <v>45</v>
      </c>
      <c r="N82" s="76">
        <v>2</v>
      </c>
      <c r="O82" s="76">
        <v>18</v>
      </c>
      <c r="P82" s="76">
        <v>0</v>
      </c>
      <c r="Q82" s="76">
        <v>0</v>
      </c>
      <c r="R82" s="80">
        <f t="shared" si="5"/>
        <v>67</v>
      </c>
      <c r="S82" s="80">
        <f t="shared" si="6"/>
        <v>162</v>
      </c>
    </row>
    <row r="83" spans="1:19" ht="14.25" customHeight="1" x14ac:dyDescent="0.2">
      <c r="A83" s="231">
        <v>75</v>
      </c>
      <c r="B83" s="181" t="s">
        <v>69</v>
      </c>
      <c r="C83" s="182">
        <v>4</v>
      </c>
      <c r="D83" s="182">
        <v>0</v>
      </c>
      <c r="E83" s="80">
        <f t="shared" si="7"/>
        <v>4</v>
      </c>
      <c r="F83" s="182">
        <v>1</v>
      </c>
      <c r="G83" s="182">
        <v>0</v>
      </c>
      <c r="H83" s="80">
        <f t="shared" si="8"/>
        <v>1</v>
      </c>
      <c r="I83" s="182">
        <v>230</v>
      </c>
      <c r="J83" s="182">
        <v>72</v>
      </c>
      <c r="K83" s="80">
        <f t="shared" si="9"/>
        <v>302</v>
      </c>
      <c r="L83" s="76">
        <v>9</v>
      </c>
      <c r="M83" s="76">
        <v>103</v>
      </c>
      <c r="N83" s="76">
        <v>10</v>
      </c>
      <c r="O83" s="76">
        <v>66</v>
      </c>
      <c r="P83" s="76">
        <v>1</v>
      </c>
      <c r="Q83" s="76">
        <v>0</v>
      </c>
      <c r="R83" s="80">
        <f t="shared" si="5"/>
        <v>189</v>
      </c>
      <c r="S83" s="80">
        <f t="shared" si="6"/>
        <v>496</v>
      </c>
    </row>
    <row r="84" spans="1:19" ht="14.25" customHeight="1" x14ac:dyDescent="0.2">
      <c r="A84" s="231">
        <v>76</v>
      </c>
      <c r="B84" s="181" t="s">
        <v>70</v>
      </c>
      <c r="C84" s="182">
        <v>2</v>
      </c>
      <c r="D84" s="182">
        <v>2</v>
      </c>
      <c r="E84" s="80">
        <f t="shared" si="7"/>
        <v>4</v>
      </c>
      <c r="F84" s="182">
        <v>1</v>
      </c>
      <c r="G84" s="182">
        <v>0</v>
      </c>
      <c r="H84" s="80">
        <f t="shared" si="8"/>
        <v>1</v>
      </c>
      <c r="I84" s="182">
        <v>83</v>
      </c>
      <c r="J84" s="182">
        <v>29</v>
      </c>
      <c r="K84" s="80">
        <f t="shared" si="9"/>
        <v>112</v>
      </c>
      <c r="L84" s="76">
        <v>2</v>
      </c>
      <c r="M84" s="76">
        <v>40</v>
      </c>
      <c r="N84" s="76">
        <v>9</v>
      </c>
      <c r="O84" s="76">
        <v>36</v>
      </c>
      <c r="P84" s="76">
        <v>2</v>
      </c>
      <c r="Q84" s="76">
        <v>2</v>
      </c>
      <c r="R84" s="80">
        <f t="shared" si="5"/>
        <v>91</v>
      </c>
      <c r="S84" s="80">
        <f t="shared" si="6"/>
        <v>208</v>
      </c>
    </row>
    <row r="85" spans="1:19" ht="14.25" customHeight="1" x14ac:dyDescent="0.2">
      <c r="A85" s="231">
        <v>77</v>
      </c>
      <c r="B85" s="181" t="s">
        <v>71</v>
      </c>
      <c r="C85" s="182">
        <v>1</v>
      </c>
      <c r="D85" s="182">
        <v>1</v>
      </c>
      <c r="E85" s="80">
        <f t="shared" si="7"/>
        <v>2</v>
      </c>
      <c r="F85" s="182">
        <v>0</v>
      </c>
      <c r="G85" s="182">
        <v>0</v>
      </c>
      <c r="H85" s="80">
        <f t="shared" si="8"/>
        <v>0</v>
      </c>
      <c r="I85" s="182">
        <v>37</v>
      </c>
      <c r="J85" s="182">
        <v>18</v>
      </c>
      <c r="K85" s="80">
        <f t="shared" si="9"/>
        <v>55</v>
      </c>
      <c r="L85" s="76">
        <v>4</v>
      </c>
      <c r="M85" s="76">
        <v>39</v>
      </c>
      <c r="N85" s="76">
        <v>0</v>
      </c>
      <c r="O85" s="76">
        <v>9</v>
      </c>
      <c r="P85" s="76">
        <v>0</v>
      </c>
      <c r="Q85" s="76">
        <v>0</v>
      </c>
      <c r="R85" s="80">
        <f t="shared" si="5"/>
        <v>52</v>
      </c>
      <c r="S85" s="80">
        <f t="shared" si="6"/>
        <v>109</v>
      </c>
    </row>
    <row r="86" spans="1:19" ht="14.25" customHeight="1" x14ac:dyDescent="0.2">
      <c r="A86" s="231">
        <v>78</v>
      </c>
      <c r="B86" s="181" t="s">
        <v>72</v>
      </c>
      <c r="C86" s="182">
        <v>4</v>
      </c>
      <c r="D86" s="182">
        <v>0</v>
      </c>
      <c r="E86" s="80">
        <f t="shared" si="7"/>
        <v>4</v>
      </c>
      <c r="F86" s="182">
        <v>0</v>
      </c>
      <c r="G86" s="182">
        <v>0</v>
      </c>
      <c r="H86" s="80">
        <f t="shared" si="8"/>
        <v>0</v>
      </c>
      <c r="I86" s="182">
        <v>121</v>
      </c>
      <c r="J86" s="182">
        <v>31</v>
      </c>
      <c r="K86" s="80">
        <f t="shared" si="9"/>
        <v>152</v>
      </c>
      <c r="L86" s="76">
        <v>2</v>
      </c>
      <c r="M86" s="76">
        <v>80</v>
      </c>
      <c r="N86" s="76">
        <v>16</v>
      </c>
      <c r="O86" s="76">
        <v>29</v>
      </c>
      <c r="P86" s="76">
        <v>0</v>
      </c>
      <c r="Q86" s="76">
        <v>1</v>
      </c>
      <c r="R86" s="80">
        <f t="shared" si="5"/>
        <v>128</v>
      </c>
      <c r="S86" s="80">
        <f t="shared" si="6"/>
        <v>284</v>
      </c>
    </row>
    <row r="87" spans="1:19" ht="14.25" customHeight="1" x14ac:dyDescent="0.2">
      <c r="A87" s="231">
        <v>79</v>
      </c>
      <c r="B87" s="181" t="s">
        <v>73</v>
      </c>
      <c r="C87" s="182">
        <v>2</v>
      </c>
      <c r="D87" s="182">
        <v>0</v>
      </c>
      <c r="E87" s="80">
        <f t="shared" si="7"/>
        <v>2</v>
      </c>
      <c r="F87" s="182">
        <v>2</v>
      </c>
      <c r="G87" s="182">
        <v>0</v>
      </c>
      <c r="H87" s="80">
        <f t="shared" si="8"/>
        <v>2</v>
      </c>
      <c r="I87" s="182">
        <v>94</v>
      </c>
      <c r="J87" s="182">
        <v>35</v>
      </c>
      <c r="K87" s="80">
        <f t="shared" si="9"/>
        <v>129</v>
      </c>
      <c r="L87" s="76">
        <v>6</v>
      </c>
      <c r="M87" s="76">
        <v>47</v>
      </c>
      <c r="N87" s="76">
        <v>7</v>
      </c>
      <c r="O87" s="76">
        <v>34</v>
      </c>
      <c r="P87" s="76">
        <v>2</v>
      </c>
      <c r="Q87" s="76">
        <v>2</v>
      </c>
      <c r="R87" s="80">
        <f t="shared" si="5"/>
        <v>98</v>
      </c>
      <c r="S87" s="80">
        <f t="shared" si="6"/>
        <v>231</v>
      </c>
    </row>
    <row r="88" spans="1:19" ht="14.25" customHeight="1" x14ac:dyDescent="0.2">
      <c r="A88" s="231">
        <v>80</v>
      </c>
      <c r="B88" s="181" t="s">
        <v>74</v>
      </c>
      <c r="C88" s="182">
        <v>14</v>
      </c>
      <c r="D88" s="182">
        <v>2</v>
      </c>
      <c r="E88" s="80">
        <f t="shared" si="7"/>
        <v>16</v>
      </c>
      <c r="F88" s="182">
        <v>2</v>
      </c>
      <c r="G88" s="182">
        <v>0</v>
      </c>
      <c r="H88" s="80">
        <f t="shared" si="8"/>
        <v>2</v>
      </c>
      <c r="I88" s="182">
        <v>453</v>
      </c>
      <c r="J88" s="182">
        <v>87</v>
      </c>
      <c r="K88" s="80">
        <f t="shared" si="9"/>
        <v>540</v>
      </c>
      <c r="L88" s="76">
        <v>6</v>
      </c>
      <c r="M88" s="76">
        <v>132</v>
      </c>
      <c r="N88" s="76">
        <v>43</v>
      </c>
      <c r="O88" s="76">
        <v>84</v>
      </c>
      <c r="P88" s="76">
        <v>1</v>
      </c>
      <c r="Q88" s="76">
        <v>6</v>
      </c>
      <c r="R88" s="80">
        <f t="shared" si="5"/>
        <v>272</v>
      </c>
      <c r="S88" s="80">
        <f t="shared" si="6"/>
        <v>830</v>
      </c>
    </row>
    <row r="89" spans="1:19" ht="14.25" customHeight="1" x14ac:dyDescent="0.2">
      <c r="A89" s="231">
        <v>81</v>
      </c>
      <c r="B89" s="181" t="s">
        <v>75</v>
      </c>
      <c r="C89" s="182">
        <v>3</v>
      </c>
      <c r="D89" s="182">
        <v>0</v>
      </c>
      <c r="E89" s="80">
        <f t="shared" si="7"/>
        <v>3</v>
      </c>
      <c r="F89" s="182">
        <v>0</v>
      </c>
      <c r="G89" s="182">
        <v>0</v>
      </c>
      <c r="H89" s="80">
        <f t="shared" si="8"/>
        <v>0</v>
      </c>
      <c r="I89" s="182">
        <v>150</v>
      </c>
      <c r="J89" s="182">
        <v>47</v>
      </c>
      <c r="K89" s="80">
        <f t="shared" si="9"/>
        <v>197</v>
      </c>
      <c r="L89" s="76">
        <v>12</v>
      </c>
      <c r="M89" s="76">
        <v>97</v>
      </c>
      <c r="N89" s="76">
        <v>9</v>
      </c>
      <c r="O89" s="76">
        <v>41</v>
      </c>
      <c r="P89" s="76">
        <v>0</v>
      </c>
      <c r="Q89" s="76">
        <v>0</v>
      </c>
      <c r="R89" s="80">
        <f t="shared" si="5"/>
        <v>159</v>
      </c>
      <c r="S89" s="80">
        <f t="shared" si="6"/>
        <v>359</v>
      </c>
    </row>
    <row r="90" spans="1:19" ht="14.25" customHeight="1" x14ac:dyDescent="0.2">
      <c r="A90" s="231"/>
      <c r="B90" s="181" t="s">
        <v>80</v>
      </c>
      <c r="C90" s="182">
        <v>0</v>
      </c>
      <c r="D90" s="182">
        <v>0</v>
      </c>
      <c r="E90" s="80">
        <f t="shared" si="7"/>
        <v>0</v>
      </c>
      <c r="F90" s="182">
        <v>0</v>
      </c>
      <c r="G90" s="182">
        <v>0</v>
      </c>
      <c r="H90" s="80">
        <f t="shared" si="8"/>
        <v>0</v>
      </c>
      <c r="I90" s="182">
        <v>0</v>
      </c>
      <c r="J90" s="182">
        <v>1</v>
      </c>
      <c r="K90" s="80">
        <f t="shared" si="9"/>
        <v>1</v>
      </c>
      <c r="L90" s="76">
        <v>0</v>
      </c>
      <c r="M90" s="76">
        <v>0</v>
      </c>
      <c r="N90" s="76">
        <v>0</v>
      </c>
      <c r="O90" s="76">
        <v>0</v>
      </c>
      <c r="P90" s="76">
        <v>0</v>
      </c>
      <c r="Q90" s="76">
        <v>0</v>
      </c>
      <c r="R90" s="80">
        <f t="shared" si="5"/>
        <v>0</v>
      </c>
      <c r="S90" s="80">
        <f t="shared" si="6"/>
        <v>1</v>
      </c>
    </row>
    <row r="91" spans="1:19" s="178" customFormat="1" ht="20.100000000000001" customHeight="1" x14ac:dyDescent="0.2">
      <c r="A91" s="277" t="s">
        <v>279</v>
      </c>
      <c r="B91" s="278"/>
      <c r="C91" s="279">
        <f t="shared" ref="C91:S91" si="10">SUM(C6:C90)</f>
        <v>676</v>
      </c>
      <c r="D91" s="279">
        <f t="shared" si="10"/>
        <v>93</v>
      </c>
      <c r="E91" s="279">
        <f t="shared" si="10"/>
        <v>769</v>
      </c>
      <c r="F91" s="279">
        <f t="shared" si="10"/>
        <v>145</v>
      </c>
      <c r="G91" s="279">
        <f t="shared" si="10"/>
        <v>0</v>
      </c>
      <c r="H91" s="279">
        <f t="shared" si="10"/>
        <v>145</v>
      </c>
      <c r="I91" s="279">
        <f t="shared" si="10"/>
        <v>30893</v>
      </c>
      <c r="J91" s="279">
        <f t="shared" si="10"/>
        <v>8968</v>
      </c>
      <c r="K91" s="279">
        <f t="shared" si="10"/>
        <v>39861</v>
      </c>
      <c r="L91" s="279">
        <f t="shared" si="10"/>
        <v>1160</v>
      </c>
      <c r="M91" s="279">
        <f t="shared" si="10"/>
        <v>17642</v>
      </c>
      <c r="N91" s="279">
        <f t="shared" si="10"/>
        <v>2140</v>
      </c>
      <c r="O91" s="279">
        <f t="shared" si="10"/>
        <v>8024</v>
      </c>
      <c r="P91" s="279">
        <f t="shared" si="10"/>
        <v>109</v>
      </c>
      <c r="Q91" s="279">
        <f t="shared" si="10"/>
        <v>199</v>
      </c>
      <c r="R91" s="279">
        <f t="shared" si="10"/>
        <v>29274</v>
      </c>
      <c r="S91" s="279">
        <f t="shared" si="10"/>
        <v>70049</v>
      </c>
    </row>
    <row r="92" spans="1:19" s="178" customFormat="1" x14ac:dyDescent="0.2"/>
    <row r="93" spans="1:19" s="178" customFormat="1" x14ac:dyDescent="0.2"/>
    <row r="94" spans="1:19" s="178" customFormat="1" x14ac:dyDescent="0.2"/>
    <row r="95" spans="1:19" s="178" customFormat="1" x14ac:dyDescent="0.2"/>
    <row r="96" spans="1:19" s="178" customFormat="1" x14ac:dyDescent="0.2"/>
    <row r="97" s="178" customFormat="1" x14ac:dyDescent="0.2"/>
    <row r="98" s="178" customFormat="1" x14ac:dyDescent="0.2"/>
    <row r="99" s="178" customFormat="1" x14ac:dyDescent="0.2"/>
    <row r="100" s="178" customFormat="1" x14ac:dyDescent="0.2"/>
    <row r="101" s="178" customFormat="1" x14ac:dyDescent="0.2"/>
    <row r="102" s="178" customFormat="1" x14ac:dyDescent="0.2"/>
    <row r="103" s="178" customFormat="1" x14ac:dyDescent="0.2"/>
    <row r="104" s="178" customFormat="1" x14ac:dyDescent="0.2"/>
    <row r="105" s="178" customFormat="1" x14ac:dyDescent="0.2"/>
    <row r="106" s="178" customFormat="1" x14ac:dyDescent="0.2"/>
    <row r="107" s="178" customFormat="1" x14ac:dyDescent="0.2"/>
    <row r="108" s="178" customFormat="1" x14ac:dyDescent="0.2"/>
    <row r="109" s="178" customFormat="1" x14ac:dyDescent="0.2"/>
    <row r="110" s="178" customFormat="1" x14ac:dyDescent="0.2"/>
    <row r="111" s="178" customFormat="1" x14ac:dyDescent="0.2"/>
    <row r="112" s="178" customFormat="1" x14ac:dyDescent="0.2"/>
    <row r="113" s="178" customFormat="1" x14ac:dyDescent="0.2"/>
    <row r="114" s="178" customFormat="1" x14ac:dyDescent="0.2"/>
    <row r="115" s="178" customFormat="1" x14ac:dyDescent="0.2"/>
    <row r="116" s="178" customFormat="1" x14ac:dyDescent="0.2"/>
    <row r="117" s="178" customFormat="1" x14ac:dyDescent="0.2"/>
    <row r="118" s="178" customFormat="1" x14ac:dyDescent="0.2"/>
    <row r="119" s="178" customFormat="1" x14ac:dyDescent="0.2"/>
    <row r="120" s="178" customFormat="1" x14ac:dyDescent="0.2"/>
    <row r="121" s="178" customFormat="1" x14ac:dyDescent="0.2"/>
    <row r="122" s="178" customFormat="1" x14ac:dyDescent="0.2"/>
  </sheetData>
  <mergeCells count="16">
    <mergeCell ref="A1:S1"/>
    <mergeCell ref="A2:S2"/>
    <mergeCell ref="A4:A5"/>
    <mergeCell ref="B4:B5"/>
    <mergeCell ref="C4:E4"/>
    <mergeCell ref="F4:H4"/>
    <mergeCell ref="I4:K4"/>
    <mergeCell ref="S4:S5"/>
    <mergeCell ref="L4:R4"/>
    <mergeCell ref="L47:R47"/>
    <mergeCell ref="S47:S48"/>
    <mergeCell ref="A47:A48"/>
    <mergeCell ref="B47:B48"/>
    <mergeCell ref="C47:E47"/>
    <mergeCell ref="F47:H47"/>
    <mergeCell ref="I47:K47"/>
  </mergeCells>
  <pageMargins left="0" right="0" top="0.32" bottom="0" header="0" footer="0"/>
  <pageSetup paperSize="9" scale="80" orientation="landscape" r:id="rId1"/>
  <rowBreaks count="1" manualBreakCount="1">
    <brk id="45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F491525"/>
  <sheetViews>
    <sheetView showGridLines="0" topLeftCell="A55" zoomScaleNormal="100" workbookViewId="0">
      <selection activeCell="K106" sqref="K106:P106"/>
    </sheetView>
  </sheetViews>
  <sheetFormatPr defaultRowHeight="12.75" outlineLevelRow="1" x14ac:dyDescent="0.2"/>
  <cols>
    <col min="1" max="1" width="12.140625" style="176" customWidth="1"/>
    <col min="2" max="10" width="8.140625" style="176" customWidth="1"/>
    <col min="11" max="18" width="8.42578125" style="176" customWidth="1"/>
    <col min="19" max="19" width="9.140625" style="176"/>
    <col min="20" max="32" width="9.140625" style="230"/>
    <col min="33" max="16384" width="9.140625" style="176"/>
  </cols>
  <sheetData>
    <row r="1" spans="1:32" ht="21.75" customHeight="1" x14ac:dyDescent="0.2">
      <c r="A1" s="561" t="s">
        <v>406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  <c r="P1" s="561"/>
      <c r="Q1" s="561"/>
      <c r="R1" s="561"/>
      <c r="S1" s="233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</row>
    <row r="2" spans="1:32" ht="21.75" customHeight="1" x14ac:dyDescent="0.2">
      <c r="A2" s="562" t="s">
        <v>407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2"/>
      <c r="Q2" s="562"/>
      <c r="R2" s="562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2" ht="45" customHeight="1" x14ac:dyDescent="0.2">
      <c r="A3" s="567" t="s">
        <v>294</v>
      </c>
      <c r="B3" s="431" t="s">
        <v>437</v>
      </c>
      <c r="C3" s="432"/>
      <c r="D3" s="433"/>
      <c r="E3" s="431" t="s">
        <v>244</v>
      </c>
      <c r="F3" s="432"/>
      <c r="G3" s="433"/>
      <c r="H3" s="431" t="s">
        <v>246</v>
      </c>
      <c r="I3" s="432"/>
      <c r="J3" s="433"/>
      <c r="K3" s="563" t="s">
        <v>259</v>
      </c>
      <c r="L3" s="565"/>
      <c r="M3" s="565"/>
      <c r="N3" s="565"/>
      <c r="O3" s="565"/>
      <c r="P3" s="565"/>
      <c r="Q3" s="566"/>
      <c r="R3" s="563" t="s">
        <v>284</v>
      </c>
      <c r="S3" s="230"/>
    </row>
    <row r="4" spans="1:32" ht="39.950000000000003" customHeight="1" x14ac:dyDescent="0.2">
      <c r="A4" s="568"/>
      <c r="B4" s="159" t="s">
        <v>166</v>
      </c>
      <c r="C4" s="159" t="s">
        <v>165</v>
      </c>
      <c r="D4" s="159" t="s">
        <v>88</v>
      </c>
      <c r="E4" s="159" t="s">
        <v>166</v>
      </c>
      <c r="F4" s="159" t="s">
        <v>165</v>
      </c>
      <c r="G4" s="159" t="s">
        <v>88</v>
      </c>
      <c r="H4" s="159" t="s">
        <v>166</v>
      </c>
      <c r="I4" s="159" t="s">
        <v>165</v>
      </c>
      <c r="J4" s="159" t="s">
        <v>88</v>
      </c>
      <c r="K4" s="187" t="s">
        <v>286</v>
      </c>
      <c r="L4" s="187" t="s">
        <v>287</v>
      </c>
      <c r="M4" s="187" t="s">
        <v>288</v>
      </c>
      <c r="N4" s="187" t="s">
        <v>289</v>
      </c>
      <c r="O4" s="187" t="s">
        <v>212</v>
      </c>
      <c r="P4" s="187" t="s">
        <v>213</v>
      </c>
      <c r="Q4" s="288" t="s">
        <v>280</v>
      </c>
      <c r="R4" s="564"/>
      <c r="S4" s="230"/>
    </row>
    <row r="5" spans="1:32" ht="13.5" customHeight="1" x14ac:dyDescent="0.2">
      <c r="A5" s="213">
        <v>0</v>
      </c>
      <c r="B5" s="291">
        <v>0</v>
      </c>
      <c r="C5" s="291">
        <v>0</v>
      </c>
      <c r="D5" s="292">
        <f t="shared" ref="D5:D104" si="0">B5+C5</f>
        <v>0</v>
      </c>
      <c r="E5" s="291">
        <v>0</v>
      </c>
      <c r="F5" s="291">
        <v>0</v>
      </c>
      <c r="G5" s="292">
        <f t="shared" ref="G5:G104" si="1">E5+F5</f>
        <v>0</v>
      </c>
      <c r="H5" s="291">
        <v>0</v>
      </c>
      <c r="I5" s="291">
        <v>0</v>
      </c>
      <c r="J5" s="292">
        <f t="shared" ref="J5:J104" si="2">H5+I5</f>
        <v>0</v>
      </c>
      <c r="K5" s="297">
        <v>0</v>
      </c>
      <c r="L5" s="297">
        <v>0</v>
      </c>
      <c r="M5" s="297">
        <v>15</v>
      </c>
      <c r="N5" s="297">
        <v>23</v>
      </c>
      <c r="O5" s="297">
        <v>0</v>
      </c>
      <c r="P5" s="297">
        <v>0</v>
      </c>
      <c r="Q5" s="125">
        <f>SUM(K5:P5)</f>
        <v>38</v>
      </c>
      <c r="R5" s="293">
        <f>J5+G5+D5+Q5</f>
        <v>38</v>
      </c>
      <c r="S5" s="230"/>
    </row>
    <row r="6" spans="1:32" ht="13.5" customHeight="1" x14ac:dyDescent="0.2">
      <c r="A6" s="213">
        <v>1</v>
      </c>
      <c r="B6" s="291">
        <v>0</v>
      </c>
      <c r="C6" s="291">
        <v>0</v>
      </c>
      <c r="D6" s="292">
        <f t="shared" si="0"/>
        <v>0</v>
      </c>
      <c r="E6" s="291">
        <v>0</v>
      </c>
      <c r="F6" s="291">
        <v>0</v>
      </c>
      <c r="G6" s="292">
        <f t="shared" si="1"/>
        <v>0</v>
      </c>
      <c r="H6" s="291">
        <v>0</v>
      </c>
      <c r="I6" s="291">
        <v>0</v>
      </c>
      <c r="J6" s="292">
        <f t="shared" si="2"/>
        <v>0</v>
      </c>
      <c r="K6" s="297">
        <v>0</v>
      </c>
      <c r="L6" s="297">
        <v>0</v>
      </c>
      <c r="M6" s="297">
        <v>24</v>
      </c>
      <c r="N6" s="297">
        <v>35</v>
      </c>
      <c r="O6" s="297">
        <v>0</v>
      </c>
      <c r="P6" s="297">
        <v>0</v>
      </c>
      <c r="Q6" s="125">
        <f t="shared" ref="Q6:Q69" si="3">SUM(K6:P6)</f>
        <v>59</v>
      </c>
      <c r="R6" s="293">
        <f t="shared" ref="R6:R69" si="4">J6+G6+D6+Q6</f>
        <v>59</v>
      </c>
      <c r="S6" s="230"/>
    </row>
    <row r="7" spans="1:32" ht="13.5" customHeight="1" x14ac:dyDescent="0.2">
      <c r="A7" s="213">
        <v>2</v>
      </c>
      <c r="B7" s="291">
        <v>0</v>
      </c>
      <c r="C7" s="291">
        <v>0</v>
      </c>
      <c r="D7" s="292">
        <f t="shared" si="0"/>
        <v>0</v>
      </c>
      <c r="E7" s="291">
        <v>0</v>
      </c>
      <c r="F7" s="291">
        <v>0</v>
      </c>
      <c r="G7" s="292">
        <f t="shared" si="1"/>
        <v>0</v>
      </c>
      <c r="H7" s="291">
        <v>0</v>
      </c>
      <c r="I7" s="291">
        <v>0</v>
      </c>
      <c r="J7" s="292">
        <f t="shared" si="2"/>
        <v>0</v>
      </c>
      <c r="K7" s="297">
        <v>0</v>
      </c>
      <c r="L7" s="297">
        <v>0</v>
      </c>
      <c r="M7" s="297">
        <v>27</v>
      </c>
      <c r="N7" s="297">
        <v>30</v>
      </c>
      <c r="O7" s="297">
        <v>0</v>
      </c>
      <c r="P7" s="297">
        <v>0</v>
      </c>
      <c r="Q7" s="125">
        <f t="shared" si="3"/>
        <v>57</v>
      </c>
      <c r="R7" s="293">
        <f t="shared" si="4"/>
        <v>57</v>
      </c>
      <c r="S7" s="230"/>
    </row>
    <row r="8" spans="1:32" ht="13.5" customHeight="1" x14ac:dyDescent="0.2">
      <c r="A8" s="213">
        <v>3</v>
      </c>
      <c r="B8" s="291">
        <v>0</v>
      </c>
      <c r="C8" s="291">
        <v>0</v>
      </c>
      <c r="D8" s="292">
        <f t="shared" si="0"/>
        <v>0</v>
      </c>
      <c r="E8" s="291">
        <v>0</v>
      </c>
      <c r="F8" s="291">
        <v>0</v>
      </c>
      <c r="G8" s="292">
        <f t="shared" si="1"/>
        <v>0</v>
      </c>
      <c r="H8" s="291">
        <v>0</v>
      </c>
      <c r="I8" s="291">
        <v>0</v>
      </c>
      <c r="J8" s="292">
        <f t="shared" si="2"/>
        <v>0</v>
      </c>
      <c r="K8" s="297">
        <v>0</v>
      </c>
      <c r="L8" s="297">
        <v>0</v>
      </c>
      <c r="M8" s="297">
        <v>39</v>
      </c>
      <c r="N8" s="297">
        <v>32</v>
      </c>
      <c r="O8" s="297">
        <v>0</v>
      </c>
      <c r="P8" s="297">
        <v>0</v>
      </c>
      <c r="Q8" s="125">
        <f t="shared" si="3"/>
        <v>71</v>
      </c>
      <c r="R8" s="293">
        <f t="shared" si="4"/>
        <v>71</v>
      </c>
      <c r="S8" s="230"/>
    </row>
    <row r="9" spans="1:32" ht="13.5" customHeight="1" x14ac:dyDescent="0.2">
      <c r="A9" s="213">
        <v>4</v>
      </c>
      <c r="B9" s="291">
        <v>0</v>
      </c>
      <c r="C9" s="291">
        <v>0</v>
      </c>
      <c r="D9" s="292">
        <f t="shared" si="0"/>
        <v>0</v>
      </c>
      <c r="E9" s="291">
        <v>0</v>
      </c>
      <c r="F9" s="291">
        <v>0</v>
      </c>
      <c r="G9" s="292">
        <f t="shared" si="1"/>
        <v>0</v>
      </c>
      <c r="H9" s="291">
        <v>0</v>
      </c>
      <c r="I9" s="291">
        <v>0</v>
      </c>
      <c r="J9" s="292">
        <f t="shared" si="2"/>
        <v>0</v>
      </c>
      <c r="K9" s="297">
        <v>0</v>
      </c>
      <c r="L9" s="297">
        <v>0</v>
      </c>
      <c r="M9" s="297">
        <v>47</v>
      </c>
      <c r="N9" s="297">
        <v>42</v>
      </c>
      <c r="O9" s="297">
        <v>0</v>
      </c>
      <c r="P9" s="297">
        <v>0</v>
      </c>
      <c r="Q9" s="125">
        <f t="shared" si="3"/>
        <v>89</v>
      </c>
      <c r="R9" s="293">
        <f t="shared" si="4"/>
        <v>89</v>
      </c>
      <c r="S9" s="230"/>
    </row>
    <row r="10" spans="1:32" ht="13.5" customHeight="1" x14ac:dyDescent="0.2">
      <c r="A10" s="213">
        <v>5</v>
      </c>
      <c r="B10" s="291">
        <v>0</v>
      </c>
      <c r="C10" s="291">
        <v>0</v>
      </c>
      <c r="D10" s="292">
        <f t="shared" si="0"/>
        <v>0</v>
      </c>
      <c r="E10" s="291">
        <v>0</v>
      </c>
      <c r="F10" s="291">
        <v>0</v>
      </c>
      <c r="G10" s="292">
        <f t="shared" si="1"/>
        <v>0</v>
      </c>
      <c r="H10" s="291">
        <v>0</v>
      </c>
      <c r="I10" s="291">
        <v>0</v>
      </c>
      <c r="J10" s="292">
        <f t="shared" si="2"/>
        <v>0</v>
      </c>
      <c r="K10" s="297">
        <v>0</v>
      </c>
      <c r="L10" s="297">
        <v>0</v>
      </c>
      <c r="M10" s="297">
        <v>62</v>
      </c>
      <c r="N10" s="297">
        <v>41</v>
      </c>
      <c r="O10" s="297">
        <v>0</v>
      </c>
      <c r="P10" s="297">
        <v>0</v>
      </c>
      <c r="Q10" s="125">
        <f t="shared" si="3"/>
        <v>103</v>
      </c>
      <c r="R10" s="293">
        <f t="shared" si="4"/>
        <v>103</v>
      </c>
      <c r="S10" s="230"/>
    </row>
    <row r="11" spans="1:32" ht="13.5" customHeight="1" x14ac:dyDescent="0.2">
      <c r="A11" s="213">
        <v>6</v>
      </c>
      <c r="B11" s="291">
        <v>0</v>
      </c>
      <c r="C11" s="291">
        <v>0</v>
      </c>
      <c r="D11" s="292">
        <f t="shared" si="0"/>
        <v>0</v>
      </c>
      <c r="E11" s="291">
        <v>0</v>
      </c>
      <c r="F11" s="291">
        <v>0</v>
      </c>
      <c r="G11" s="292">
        <f t="shared" si="1"/>
        <v>0</v>
      </c>
      <c r="H11" s="291">
        <v>0</v>
      </c>
      <c r="I11" s="291">
        <v>0</v>
      </c>
      <c r="J11" s="292">
        <f t="shared" si="2"/>
        <v>0</v>
      </c>
      <c r="K11" s="297">
        <v>0</v>
      </c>
      <c r="L11" s="297">
        <v>0</v>
      </c>
      <c r="M11" s="297">
        <v>51</v>
      </c>
      <c r="N11" s="297">
        <v>45</v>
      </c>
      <c r="O11" s="297">
        <v>0</v>
      </c>
      <c r="P11" s="297">
        <v>0</v>
      </c>
      <c r="Q11" s="125">
        <f t="shared" si="3"/>
        <v>96</v>
      </c>
      <c r="R11" s="293">
        <f t="shared" si="4"/>
        <v>96</v>
      </c>
      <c r="S11" s="230"/>
    </row>
    <row r="12" spans="1:32" ht="13.5" customHeight="1" x14ac:dyDescent="0.2">
      <c r="A12" s="213">
        <v>7</v>
      </c>
      <c r="B12" s="291">
        <v>0</v>
      </c>
      <c r="C12" s="291">
        <v>0</v>
      </c>
      <c r="D12" s="292">
        <f t="shared" si="0"/>
        <v>0</v>
      </c>
      <c r="E12" s="291">
        <v>0</v>
      </c>
      <c r="F12" s="291">
        <v>0</v>
      </c>
      <c r="G12" s="292">
        <f t="shared" si="1"/>
        <v>0</v>
      </c>
      <c r="H12" s="291">
        <v>0</v>
      </c>
      <c r="I12" s="291">
        <v>0</v>
      </c>
      <c r="J12" s="292">
        <f t="shared" si="2"/>
        <v>0</v>
      </c>
      <c r="K12" s="297">
        <v>0</v>
      </c>
      <c r="L12" s="297">
        <v>0</v>
      </c>
      <c r="M12" s="297">
        <v>45</v>
      </c>
      <c r="N12" s="297">
        <v>45</v>
      </c>
      <c r="O12" s="297">
        <v>0</v>
      </c>
      <c r="P12" s="297">
        <v>0</v>
      </c>
      <c r="Q12" s="125">
        <f t="shared" si="3"/>
        <v>90</v>
      </c>
      <c r="R12" s="293">
        <f t="shared" si="4"/>
        <v>90</v>
      </c>
      <c r="S12" s="230"/>
    </row>
    <row r="13" spans="1:32" ht="13.5" customHeight="1" x14ac:dyDescent="0.2">
      <c r="A13" s="213">
        <v>8</v>
      </c>
      <c r="B13" s="291">
        <v>0</v>
      </c>
      <c r="C13" s="291">
        <v>0</v>
      </c>
      <c r="D13" s="292">
        <f t="shared" si="0"/>
        <v>0</v>
      </c>
      <c r="E13" s="291">
        <v>0</v>
      </c>
      <c r="F13" s="291">
        <v>0</v>
      </c>
      <c r="G13" s="292">
        <f t="shared" si="1"/>
        <v>0</v>
      </c>
      <c r="H13" s="291">
        <v>0</v>
      </c>
      <c r="I13" s="291">
        <v>0</v>
      </c>
      <c r="J13" s="292">
        <f t="shared" si="2"/>
        <v>0</v>
      </c>
      <c r="K13" s="297">
        <v>0</v>
      </c>
      <c r="L13" s="297">
        <v>0</v>
      </c>
      <c r="M13" s="297">
        <v>60</v>
      </c>
      <c r="N13" s="297">
        <v>61</v>
      </c>
      <c r="O13" s="297">
        <v>0</v>
      </c>
      <c r="P13" s="297">
        <v>0</v>
      </c>
      <c r="Q13" s="125">
        <f t="shared" si="3"/>
        <v>121</v>
      </c>
      <c r="R13" s="293">
        <f t="shared" si="4"/>
        <v>121</v>
      </c>
      <c r="S13" s="230"/>
    </row>
    <row r="14" spans="1:32" ht="13.5" customHeight="1" x14ac:dyDescent="0.2">
      <c r="A14" s="213">
        <v>9</v>
      </c>
      <c r="B14" s="291">
        <v>0</v>
      </c>
      <c r="C14" s="291">
        <v>0</v>
      </c>
      <c r="D14" s="292">
        <f t="shared" si="0"/>
        <v>0</v>
      </c>
      <c r="E14" s="291">
        <v>0</v>
      </c>
      <c r="F14" s="291">
        <v>0</v>
      </c>
      <c r="G14" s="292">
        <f t="shared" si="1"/>
        <v>0</v>
      </c>
      <c r="H14" s="291">
        <v>0</v>
      </c>
      <c r="I14" s="291">
        <v>0</v>
      </c>
      <c r="J14" s="292">
        <f t="shared" si="2"/>
        <v>0</v>
      </c>
      <c r="K14" s="297">
        <v>0</v>
      </c>
      <c r="L14" s="297">
        <v>0</v>
      </c>
      <c r="M14" s="297">
        <v>54</v>
      </c>
      <c r="N14" s="297">
        <v>58</v>
      </c>
      <c r="O14" s="297">
        <v>0</v>
      </c>
      <c r="P14" s="297">
        <v>0</v>
      </c>
      <c r="Q14" s="125">
        <f t="shared" si="3"/>
        <v>112</v>
      </c>
      <c r="R14" s="293">
        <f t="shared" si="4"/>
        <v>112</v>
      </c>
      <c r="S14" s="230"/>
    </row>
    <row r="15" spans="1:32" ht="13.5" customHeight="1" x14ac:dyDescent="0.2">
      <c r="A15" s="213">
        <v>10</v>
      </c>
      <c r="B15" s="291">
        <v>0</v>
      </c>
      <c r="C15" s="291">
        <v>0</v>
      </c>
      <c r="D15" s="292">
        <f t="shared" si="0"/>
        <v>0</v>
      </c>
      <c r="E15" s="291">
        <v>0</v>
      </c>
      <c r="F15" s="291">
        <v>0</v>
      </c>
      <c r="G15" s="292">
        <f t="shared" si="1"/>
        <v>0</v>
      </c>
      <c r="H15" s="291">
        <v>0</v>
      </c>
      <c r="I15" s="291">
        <v>0</v>
      </c>
      <c r="J15" s="292">
        <f t="shared" si="2"/>
        <v>0</v>
      </c>
      <c r="K15" s="297">
        <v>0</v>
      </c>
      <c r="L15" s="297">
        <v>0</v>
      </c>
      <c r="M15" s="297">
        <v>85</v>
      </c>
      <c r="N15" s="297">
        <v>62</v>
      </c>
      <c r="O15" s="297">
        <v>0</v>
      </c>
      <c r="P15" s="297">
        <v>0</v>
      </c>
      <c r="Q15" s="125">
        <f t="shared" si="3"/>
        <v>147</v>
      </c>
      <c r="R15" s="293">
        <f t="shared" si="4"/>
        <v>147</v>
      </c>
      <c r="S15" s="230"/>
    </row>
    <row r="16" spans="1:32" ht="13.5" customHeight="1" x14ac:dyDescent="0.2">
      <c r="A16" s="213">
        <v>11</v>
      </c>
      <c r="B16" s="291">
        <v>0</v>
      </c>
      <c r="C16" s="291">
        <v>0</v>
      </c>
      <c r="D16" s="292">
        <f t="shared" si="0"/>
        <v>0</v>
      </c>
      <c r="E16" s="291">
        <v>0</v>
      </c>
      <c r="F16" s="291">
        <v>0</v>
      </c>
      <c r="G16" s="292">
        <f t="shared" si="1"/>
        <v>0</v>
      </c>
      <c r="H16" s="291">
        <v>0</v>
      </c>
      <c r="I16" s="291">
        <v>0</v>
      </c>
      <c r="J16" s="292">
        <f t="shared" si="2"/>
        <v>0</v>
      </c>
      <c r="K16" s="297">
        <v>0</v>
      </c>
      <c r="L16" s="297">
        <v>0</v>
      </c>
      <c r="M16" s="297">
        <v>83</v>
      </c>
      <c r="N16" s="297">
        <v>84</v>
      </c>
      <c r="O16" s="297">
        <v>0</v>
      </c>
      <c r="P16" s="297">
        <v>0</v>
      </c>
      <c r="Q16" s="125">
        <f t="shared" si="3"/>
        <v>167</v>
      </c>
      <c r="R16" s="293">
        <f t="shared" si="4"/>
        <v>167</v>
      </c>
      <c r="S16" s="230"/>
    </row>
    <row r="17" spans="1:19" ht="13.5" customHeight="1" x14ac:dyDescent="0.2">
      <c r="A17" s="213">
        <v>12</v>
      </c>
      <c r="B17" s="291">
        <v>0</v>
      </c>
      <c r="C17" s="291">
        <v>0</v>
      </c>
      <c r="D17" s="292">
        <f t="shared" si="0"/>
        <v>0</v>
      </c>
      <c r="E17" s="291">
        <v>0</v>
      </c>
      <c r="F17" s="291">
        <v>0</v>
      </c>
      <c r="G17" s="292">
        <f t="shared" si="1"/>
        <v>0</v>
      </c>
      <c r="H17" s="291">
        <v>0</v>
      </c>
      <c r="I17" s="291">
        <v>0</v>
      </c>
      <c r="J17" s="292">
        <f t="shared" si="2"/>
        <v>0</v>
      </c>
      <c r="K17" s="297">
        <v>0</v>
      </c>
      <c r="L17" s="297">
        <v>0</v>
      </c>
      <c r="M17" s="297">
        <v>95</v>
      </c>
      <c r="N17" s="297">
        <v>89</v>
      </c>
      <c r="O17" s="297">
        <v>0</v>
      </c>
      <c r="P17" s="297">
        <v>0</v>
      </c>
      <c r="Q17" s="125">
        <f t="shared" si="3"/>
        <v>184</v>
      </c>
      <c r="R17" s="293">
        <f t="shared" si="4"/>
        <v>184</v>
      </c>
      <c r="S17" s="230"/>
    </row>
    <row r="18" spans="1:19" ht="13.5" customHeight="1" x14ac:dyDescent="0.2">
      <c r="A18" s="213">
        <v>13</v>
      </c>
      <c r="B18" s="291">
        <v>0</v>
      </c>
      <c r="C18" s="291">
        <v>0</v>
      </c>
      <c r="D18" s="292">
        <f t="shared" si="0"/>
        <v>0</v>
      </c>
      <c r="E18" s="291">
        <v>0</v>
      </c>
      <c r="F18" s="291">
        <v>0</v>
      </c>
      <c r="G18" s="292">
        <f t="shared" si="1"/>
        <v>0</v>
      </c>
      <c r="H18" s="291">
        <v>0</v>
      </c>
      <c r="I18" s="291">
        <v>0</v>
      </c>
      <c r="J18" s="292">
        <f t="shared" si="2"/>
        <v>0</v>
      </c>
      <c r="K18" s="297">
        <v>0</v>
      </c>
      <c r="L18" s="297">
        <v>0</v>
      </c>
      <c r="M18" s="297">
        <v>113</v>
      </c>
      <c r="N18" s="297">
        <v>120</v>
      </c>
      <c r="O18" s="297">
        <v>0</v>
      </c>
      <c r="P18" s="297">
        <v>0</v>
      </c>
      <c r="Q18" s="125">
        <f t="shared" si="3"/>
        <v>233</v>
      </c>
      <c r="R18" s="293">
        <f t="shared" si="4"/>
        <v>233</v>
      </c>
      <c r="S18" s="230"/>
    </row>
    <row r="19" spans="1:19" ht="13.5" customHeight="1" x14ac:dyDescent="0.2">
      <c r="A19" s="213">
        <v>14</v>
      </c>
      <c r="B19" s="291">
        <v>0</v>
      </c>
      <c r="C19" s="291">
        <v>0</v>
      </c>
      <c r="D19" s="292">
        <f t="shared" si="0"/>
        <v>0</v>
      </c>
      <c r="E19" s="291">
        <v>0</v>
      </c>
      <c r="F19" s="291">
        <v>0</v>
      </c>
      <c r="G19" s="292">
        <f t="shared" si="1"/>
        <v>0</v>
      </c>
      <c r="H19" s="291">
        <v>0</v>
      </c>
      <c r="I19" s="291">
        <v>0</v>
      </c>
      <c r="J19" s="292">
        <f t="shared" si="2"/>
        <v>0</v>
      </c>
      <c r="K19" s="297">
        <v>0</v>
      </c>
      <c r="L19" s="297">
        <v>0</v>
      </c>
      <c r="M19" s="297">
        <v>112</v>
      </c>
      <c r="N19" s="297">
        <v>100</v>
      </c>
      <c r="O19" s="297">
        <v>0</v>
      </c>
      <c r="P19" s="297">
        <v>0</v>
      </c>
      <c r="Q19" s="125">
        <f t="shared" si="3"/>
        <v>212</v>
      </c>
      <c r="R19" s="293">
        <f t="shared" si="4"/>
        <v>212</v>
      </c>
      <c r="S19" s="230"/>
    </row>
    <row r="20" spans="1:19" ht="13.5" customHeight="1" x14ac:dyDescent="0.2">
      <c r="A20" s="213">
        <v>15</v>
      </c>
      <c r="B20" s="291">
        <v>0</v>
      </c>
      <c r="C20" s="291">
        <v>0</v>
      </c>
      <c r="D20" s="292">
        <f t="shared" si="0"/>
        <v>0</v>
      </c>
      <c r="E20" s="291">
        <v>0</v>
      </c>
      <c r="F20" s="291">
        <v>0</v>
      </c>
      <c r="G20" s="292">
        <f t="shared" si="1"/>
        <v>0</v>
      </c>
      <c r="H20" s="291">
        <v>0</v>
      </c>
      <c r="I20" s="291">
        <v>0</v>
      </c>
      <c r="J20" s="292">
        <f t="shared" si="2"/>
        <v>0</v>
      </c>
      <c r="K20" s="297">
        <v>0</v>
      </c>
      <c r="L20" s="297">
        <v>0</v>
      </c>
      <c r="M20" s="297">
        <v>142</v>
      </c>
      <c r="N20" s="297">
        <v>130</v>
      </c>
      <c r="O20" s="297">
        <v>0</v>
      </c>
      <c r="P20" s="297">
        <v>0</v>
      </c>
      <c r="Q20" s="125">
        <f t="shared" si="3"/>
        <v>272</v>
      </c>
      <c r="R20" s="293">
        <f t="shared" si="4"/>
        <v>272</v>
      </c>
      <c r="S20" s="230"/>
    </row>
    <row r="21" spans="1:19" ht="13.5" customHeight="1" x14ac:dyDescent="0.2">
      <c r="A21" s="213">
        <v>16</v>
      </c>
      <c r="B21" s="291">
        <v>0</v>
      </c>
      <c r="C21" s="291">
        <v>0</v>
      </c>
      <c r="D21" s="292">
        <f t="shared" si="0"/>
        <v>0</v>
      </c>
      <c r="E21" s="291">
        <v>0</v>
      </c>
      <c r="F21" s="291">
        <v>0</v>
      </c>
      <c r="G21" s="292">
        <f t="shared" si="1"/>
        <v>0</v>
      </c>
      <c r="H21" s="291">
        <v>0</v>
      </c>
      <c r="I21" s="291">
        <v>0</v>
      </c>
      <c r="J21" s="292">
        <f t="shared" si="2"/>
        <v>0</v>
      </c>
      <c r="K21" s="297">
        <v>0</v>
      </c>
      <c r="L21" s="297">
        <v>0</v>
      </c>
      <c r="M21" s="297">
        <v>144</v>
      </c>
      <c r="N21" s="297">
        <v>153</v>
      </c>
      <c r="O21" s="297">
        <v>0</v>
      </c>
      <c r="P21" s="297">
        <v>0</v>
      </c>
      <c r="Q21" s="125">
        <f t="shared" si="3"/>
        <v>297</v>
      </c>
      <c r="R21" s="293">
        <f t="shared" si="4"/>
        <v>297</v>
      </c>
      <c r="S21" s="230"/>
    </row>
    <row r="22" spans="1:19" ht="13.5" customHeight="1" x14ac:dyDescent="0.2">
      <c r="A22" s="213">
        <v>17</v>
      </c>
      <c r="B22" s="291">
        <v>0</v>
      </c>
      <c r="C22" s="291">
        <v>0</v>
      </c>
      <c r="D22" s="292">
        <f t="shared" si="0"/>
        <v>0</v>
      </c>
      <c r="E22" s="291">
        <v>0</v>
      </c>
      <c r="F22" s="291">
        <v>0</v>
      </c>
      <c r="G22" s="292">
        <f t="shared" si="1"/>
        <v>0</v>
      </c>
      <c r="H22" s="291">
        <v>0</v>
      </c>
      <c r="I22" s="291">
        <v>0</v>
      </c>
      <c r="J22" s="292">
        <f t="shared" si="2"/>
        <v>0</v>
      </c>
      <c r="K22" s="297">
        <v>0</v>
      </c>
      <c r="L22" s="297">
        <v>1</v>
      </c>
      <c r="M22" s="297">
        <v>165</v>
      </c>
      <c r="N22" s="297">
        <v>157</v>
      </c>
      <c r="O22" s="297">
        <v>0</v>
      </c>
      <c r="P22" s="297">
        <v>0</v>
      </c>
      <c r="Q22" s="125">
        <f t="shared" si="3"/>
        <v>323</v>
      </c>
      <c r="R22" s="293">
        <f t="shared" si="4"/>
        <v>323</v>
      </c>
      <c r="S22" s="230"/>
    </row>
    <row r="23" spans="1:19" ht="13.5" customHeight="1" x14ac:dyDescent="0.2">
      <c r="A23" s="213">
        <v>18</v>
      </c>
      <c r="B23" s="291">
        <v>0</v>
      </c>
      <c r="C23" s="291">
        <v>0</v>
      </c>
      <c r="D23" s="292">
        <f t="shared" si="0"/>
        <v>0</v>
      </c>
      <c r="E23" s="291">
        <v>0</v>
      </c>
      <c r="F23" s="291">
        <v>0</v>
      </c>
      <c r="G23" s="292">
        <f t="shared" si="1"/>
        <v>0</v>
      </c>
      <c r="H23" s="291">
        <v>0</v>
      </c>
      <c r="I23" s="291">
        <v>0</v>
      </c>
      <c r="J23" s="292">
        <f t="shared" si="2"/>
        <v>0</v>
      </c>
      <c r="K23" s="297">
        <v>0</v>
      </c>
      <c r="L23" s="297">
        <v>1</v>
      </c>
      <c r="M23" s="297">
        <v>112</v>
      </c>
      <c r="N23" s="297">
        <v>150</v>
      </c>
      <c r="O23" s="297">
        <v>0</v>
      </c>
      <c r="P23" s="297">
        <v>0</v>
      </c>
      <c r="Q23" s="125">
        <f t="shared" si="3"/>
        <v>263</v>
      </c>
      <c r="R23" s="293">
        <f t="shared" si="4"/>
        <v>263</v>
      </c>
      <c r="S23" s="230"/>
    </row>
    <row r="24" spans="1:19" ht="13.5" customHeight="1" x14ac:dyDescent="0.2">
      <c r="A24" s="213">
        <v>19</v>
      </c>
      <c r="B24" s="291">
        <v>0</v>
      </c>
      <c r="C24" s="291">
        <v>0</v>
      </c>
      <c r="D24" s="292">
        <f t="shared" si="0"/>
        <v>0</v>
      </c>
      <c r="E24" s="291">
        <v>0</v>
      </c>
      <c r="F24" s="291">
        <v>0</v>
      </c>
      <c r="G24" s="292">
        <f t="shared" si="1"/>
        <v>0</v>
      </c>
      <c r="H24" s="291">
        <v>0</v>
      </c>
      <c r="I24" s="291">
        <v>0</v>
      </c>
      <c r="J24" s="292">
        <f t="shared" si="2"/>
        <v>0</v>
      </c>
      <c r="K24" s="297">
        <v>1</v>
      </c>
      <c r="L24" s="297">
        <v>3</v>
      </c>
      <c r="M24" s="297">
        <v>104</v>
      </c>
      <c r="N24" s="297">
        <v>189</v>
      </c>
      <c r="O24" s="297">
        <v>0</v>
      </c>
      <c r="P24" s="297">
        <v>0</v>
      </c>
      <c r="Q24" s="125">
        <f t="shared" si="3"/>
        <v>297</v>
      </c>
      <c r="R24" s="293">
        <f t="shared" si="4"/>
        <v>297</v>
      </c>
      <c r="S24" s="230"/>
    </row>
    <row r="25" spans="1:19" ht="13.5" customHeight="1" x14ac:dyDescent="0.2">
      <c r="A25" s="213">
        <v>20</v>
      </c>
      <c r="B25" s="291">
        <v>0</v>
      </c>
      <c r="C25" s="291">
        <v>0</v>
      </c>
      <c r="D25" s="292">
        <f t="shared" si="0"/>
        <v>0</v>
      </c>
      <c r="E25" s="291">
        <v>0</v>
      </c>
      <c r="F25" s="291">
        <v>0</v>
      </c>
      <c r="G25" s="292">
        <f t="shared" si="1"/>
        <v>0</v>
      </c>
      <c r="H25" s="291">
        <v>0</v>
      </c>
      <c r="I25" s="291">
        <v>0</v>
      </c>
      <c r="J25" s="292">
        <f t="shared" si="2"/>
        <v>0</v>
      </c>
      <c r="K25" s="297">
        <v>0</v>
      </c>
      <c r="L25" s="297">
        <v>2</v>
      </c>
      <c r="M25" s="297">
        <v>134</v>
      </c>
      <c r="N25" s="297">
        <v>213</v>
      </c>
      <c r="O25" s="297">
        <v>0</v>
      </c>
      <c r="P25" s="297">
        <v>0</v>
      </c>
      <c r="Q25" s="125">
        <f t="shared" si="3"/>
        <v>349</v>
      </c>
      <c r="R25" s="293">
        <f t="shared" si="4"/>
        <v>349</v>
      </c>
      <c r="S25" s="230"/>
    </row>
    <row r="26" spans="1:19" ht="13.5" customHeight="1" x14ac:dyDescent="0.2">
      <c r="A26" s="213">
        <v>21</v>
      </c>
      <c r="B26" s="291">
        <v>0</v>
      </c>
      <c r="C26" s="291">
        <v>0</v>
      </c>
      <c r="D26" s="292">
        <f t="shared" si="0"/>
        <v>0</v>
      </c>
      <c r="E26" s="291">
        <v>0</v>
      </c>
      <c r="F26" s="291">
        <v>0</v>
      </c>
      <c r="G26" s="292">
        <f t="shared" si="1"/>
        <v>0</v>
      </c>
      <c r="H26" s="291">
        <v>0</v>
      </c>
      <c r="I26" s="291">
        <v>0</v>
      </c>
      <c r="J26" s="292">
        <f t="shared" si="2"/>
        <v>0</v>
      </c>
      <c r="K26" s="297">
        <v>0</v>
      </c>
      <c r="L26" s="297">
        <v>3</v>
      </c>
      <c r="M26" s="297">
        <v>142</v>
      </c>
      <c r="N26" s="297">
        <v>199</v>
      </c>
      <c r="O26" s="297">
        <v>0</v>
      </c>
      <c r="P26" s="297">
        <v>0</v>
      </c>
      <c r="Q26" s="125">
        <f t="shared" si="3"/>
        <v>344</v>
      </c>
      <c r="R26" s="293">
        <f t="shared" si="4"/>
        <v>344</v>
      </c>
      <c r="S26" s="230"/>
    </row>
    <row r="27" spans="1:19" ht="13.5" customHeight="1" x14ac:dyDescent="0.2">
      <c r="A27" s="213">
        <v>22</v>
      </c>
      <c r="B27" s="291">
        <v>0</v>
      </c>
      <c r="C27" s="291">
        <v>0</v>
      </c>
      <c r="D27" s="292">
        <f t="shared" si="0"/>
        <v>0</v>
      </c>
      <c r="E27" s="291">
        <v>5</v>
      </c>
      <c r="F27" s="291">
        <v>0</v>
      </c>
      <c r="G27" s="292">
        <f t="shared" si="1"/>
        <v>5</v>
      </c>
      <c r="H27" s="291">
        <v>0</v>
      </c>
      <c r="I27" s="291">
        <v>0</v>
      </c>
      <c r="J27" s="292">
        <f t="shared" si="2"/>
        <v>0</v>
      </c>
      <c r="K27" s="297">
        <v>0</v>
      </c>
      <c r="L27" s="297">
        <v>2</v>
      </c>
      <c r="M27" s="297">
        <v>104</v>
      </c>
      <c r="N27" s="297">
        <v>184</v>
      </c>
      <c r="O27" s="297">
        <v>0</v>
      </c>
      <c r="P27" s="297">
        <v>0</v>
      </c>
      <c r="Q27" s="125">
        <f t="shared" si="3"/>
        <v>290</v>
      </c>
      <c r="R27" s="293">
        <f t="shared" si="4"/>
        <v>295</v>
      </c>
      <c r="S27" s="230"/>
    </row>
    <row r="28" spans="1:19" ht="13.5" customHeight="1" x14ac:dyDescent="0.2">
      <c r="A28" s="213">
        <v>23</v>
      </c>
      <c r="B28" s="291">
        <v>0</v>
      </c>
      <c r="C28" s="291">
        <v>0</v>
      </c>
      <c r="D28" s="292">
        <f t="shared" si="0"/>
        <v>0</v>
      </c>
      <c r="E28" s="291">
        <v>0</v>
      </c>
      <c r="F28" s="291">
        <v>0</v>
      </c>
      <c r="G28" s="292">
        <f t="shared" si="1"/>
        <v>0</v>
      </c>
      <c r="H28" s="291">
        <v>0</v>
      </c>
      <c r="I28" s="291">
        <v>0</v>
      </c>
      <c r="J28" s="292">
        <f t="shared" si="2"/>
        <v>0</v>
      </c>
      <c r="K28" s="297">
        <v>0</v>
      </c>
      <c r="L28" s="297">
        <v>4</v>
      </c>
      <c r="M28" s="297">
        <v>95</v>
      </c>
      <c r="N28" s="297">
        <v>186</v>
      </c>
      <c r="O28" s="297">
        <v>0</v>
      </c>
      <c r="P28" s="297">
        <v>0</v>
      </c>
      <c r="Q28" s="125">
        <f t="shared" si="3"/>
        <v>285</v>
      </c>
      <c r="R28" s="293">
        <f t="shared" si="4"/>
        <v>285</v>
      </c>
      <c r="S28" s="230"/>
    </row>
    <row r="29" spans="1:19" ht="13.5" customHeight="1" x14ac:dyDescent="0.2">
      <c r="A29" s="213">
        <v>24</v>
      </c>
      <c r="B29" s="291">
        <v>0</v>
      </c>
      <c r="C29" s="291">
        <v>0</v>
      </c>
      <c r="D29" s="292">
        <f t="shared" si="0"/>
        <v>0</v>
      </c>
      <c r="E29" s="291">
        <v>5</v>
      </c>
      <c r="F29" s="291">
        <v>0</v>
      </c>
      <c r="G29" s="292">
        <f t="shared" si="1"/>
        <v>5</v>
      </c>
      <c r="H29" s="291">
        <v>0</v>
      </c>
      <c r="I29" s="291">
        <v>0</v>
      </c>
      <c r="J29" s="292">
        <f t="shared" si="2"/>
        <v>0</v>
      </c>
      <c r="K29" s="297">
        <v>1</v>
      </c>
      <c r="L29" s="297">
        <v>3</v>
      </c>
      <c r="M29" s="297">
        <v>43</v>
      </c>
      <c r="N29" s="297">
        <v>180</v>
      </c>
      <c r="O29" s="297">
        <v>0</v>
      </c>
      <c r="P29" s="297">
        <v>0</v>
      </c>
      <c r="Q29" s="125">
        <f t="shared" si="3"/>
        <v>227</v>
      </c>
      <c r="R29" s="293">
        <f t="shared" si="4"/>
        <v>232</v>
      </c>
      <c r="S29" s="230"/>
    </row>
    <row r="30" spans="1:19" ht="13.5" customHeight="1" x14ac:dyDescent="0.2">
      <c r="A30" s="213">
        <v>25</v>
      </c>
      <c r="B30" s="291">
        <v>0</v>
      </c>
      <c r="C30" s="291">
        <v>0</v>
      </c>
      <c r="D30" s="292">
        <f t="shared" si="0"/>
        <v>0</v>
      </c>
      <c r="E30" s="291">
        <v>7</v>
      </c>
      <c r="F30" s="291">
        <v>0</v>
      </c>
      <c r="G30" s="292">
        <f t="shared" si="1"/>
        <v>7</v>
      </c>
      <c r="H30" s="291">
        <v>0</v>
      </c>
      <c r="I30" s="291">
        <v>0</v>
      </c>
      <c r="J30" s="292">
        <f t="shared" si="2"/>
        <v>0</v>
      </c>
      <c r="K30" s="297">
        <v>0</v>
      </c>
      <c r="L30" s="297">
        <v>10</v>
      </c>
      <c r="M30" s="297">
        <v>1</v>
      </c>
      <c r="N30" s="297">
        <v>163</v>
      </c>
      <c r="O30" s="297">
        <v>0</v>
      </c>
      <c r="P30" s="297">
        <v>0</v>
      </c>
      <c r="Q30" s="125">
        <f t="shared" si="3"/>
        <v>174</v>
      </c>
      <c r="R30" s="293">
        <f t="shared" si="4"/>
        <v>181</v>
      </c>
      <c r="S30" s="230"/>
    </row>
    <row r="31" spans="1:19" ht="13.5" customHeight="1" x14ac:dyDescent="0.2">
      <c r="A31" s="213">
        <v>26</v>
      </c>
      <c r="B31" s="291">
        <v>1</v>
      </c>
      <c r="C31" s="291">
        <v>0</v>
      </c>
      <c r="D31" s="292">
        <f t="shared" si="0"/>
        <v>1</v>
      </c>
      <c r="E31" s="291">
        <v>10</v>
      </c>
      <c r="F31" s="291">
        <v>0</v>
      </c>
      <c r="G31" s="292">
        <f t="shared" si="1"/>
        <v>10</v>
      </c>
      <c r="H31" s="291">
        <v>0</v>
      </c>
      <c r="I31" s="291">
        <v>0</v>
      </c>
      <c r="J31" s="292">
        <f t="shared" si="2"/>
        <v>0</v>
      </c>
      <c r="K31" s="297">
        <v>0</v>
      </c>
      <c r="L31" s="297">
        <v>10</v>
      </c>
      <c r="M31" s="297">
        <v>1</v>
      </c>
      <c r="N31" s="297">
        <v>148</v>
      </c>
      <c r="O31" s="297">
        <v>0</v>
      </c>
      <c r="P31" s="297">
        <v>0</v>
      </c>
      <c r="Q31" s="125">
        <f t="shared" si="3"/>
        <v>159</v>
      </c>
      <c r="R31" s="293">
        <f t="shared" si="4"/>
        <v>170</v>
      </c>
      <c r="S31" s="230"/>
    </row>
    <row r="32" spans="1:19" ht="13.5" customHeight="1" x14ac:dyDescent="0.2">
      <c r="A32" s="213">
        <v>27</v>
      </c>
      <c r="B32" s="291">
        <v>1</v>
      </c>
      <c r="C32" s="291">
        <v>0</v>
      </c>
      <c r="D32" s="292">
        <f t="shared" si="0"/>
        <v>1</v>
      </c>
      <c r="E32" s="291">
        <v>4</v>
      </c>
      <c r="F32" s="291">
        <v>0</v>
      </c>
      <c r="G32" s="292">
        <f t="shared" si="1"/>
        <v>4</v>
      </c>
      <c r="H32" s="291">
        <v>0</v>
      </c>
      <c r="I32" s="291">
        <v>0</v>
      </c>
      <c r="J32" s="292">
        <f t="shared" si="2"/>
        <v>0</v>
      </c>
      <c r="K32" s="297">
        <v>2</v>
      </c>
      <c r="L32" s="297">
        <v>10</v>
      </c>
      <c r="M32" s="297">
        <v>2</v>
      </c>
      <c r="N32" s="297">
        <v>140</v>
      </c>
      <c r="O32" s="297">
        <v>0</v>
      </c>
      <c r="P32" s="297">
        <v>0</v>
      </c>
      <c r="Q32" s="125">
        <f t="shared" si="3"/>
        <v>154</v>
      </c>
      <c r="R32" s="293">
        <f t="shared" si="4"/>
        <v>159</v>
      </c>
      <c r="S32" s="230"/>
    </row>
    <row r="33" spans="1:19" ht="13.5" customHeight="1" x14ac:dyDescent="0.2">
      <c r="A33" s="213">
        <v>28</v>
      </c>
      <c r="B33" s="291">
        <v>3</v>
      </c>
      <c r="C33" s="291">
        <v>0</v>
      </c>
      <c r="D33" s="292">
        <f t="shared" si="0"/>
        <v>3</v>
      </c>
      <c r="E33" s="291">
        <v>9</v>
      </c>
      <c r="F33" s="291">
        <v>0</v>
      </c>
      <c r="G33" s="292">
        <f t="shared" si="1"/>
        <v>9</v>
      </c>
      <c r="H33" s="291">
        <v>0</v>
      </c>
      <c r="I33" s="291">
        <v>0</v>
      </c>
      <c r="J33" s="292">
        <f t="shared" si="2"/>
        <v>0</v>
      </c>
      <c r="K33" s="297">
        <v>3</v>
      </c>
      <c r="L33" s="297">
        <v>17</v>
      </c>
      <c r="M33" s="297">
        <v>3</v>
      </c>
      <c r="N33" s="297">
        <v>120</v>
      </c>
      <c r="O33" s="297">
        <v>0</v>
      </c>
      <c r="P33" s="297">
        <v>0</v>
      </c>
      <c r="Q33" s="125">
        <f t="shared" si="3"/>
        <v>143</v>
      </c>
      <c r="R33" s="293">
        <f t="shared" si="4"/>
        <v>155</v>
      </c>
      <c r="S33" s="230"/>
    </row>
    <row r="34" spans="1:19" ht="13.5" customHeight="1" x14ac:dyDescent="0.2">
      <c r="A34" s="213">
        <v>29</v>
      </c>
      <c r="B34" s="291">
        <v>12</v>
      </c>
      <c r="C34" s="291">
        <v>0</v>
      </c>
      <c r="D34" s="292">
        <f t="shared" si="0"/>
        <v>12</v>
      </c>
      <c r="E34" s="291">
        <v>5</v>
      </c>
      <c r="F34" s="291">
        <v>0</v>
      </c>
      <c r="G34" s="292">
        <f t="shared" si="1"/>
        <v>5</v>
      </c>
      <c r="H34" s="291">
        <v>1</v>
      </c>
      <c r="I34" s="291">
        <v>0</v>
      </c>
      <c r="J34" s="292">
        <f t="shared" si="2"/>
        <v>1</v>
      </c>
      <c r="K34" s="297">
        <v>4</v>
      </c>
      <c r="L34" s="297">
        <v>19</v>
      </c>
      <c r="M34" s="297">
        <v>1</v>
      </c>
      <c r="N34" s="297">
        <v>118</v>
      </c>
      <c r="O34" s="297">
        <v>0</v>
      </c>
      <c r="P34" s="297">
        <v>0</v>
      </c>
      <c r="Q34" s="125">
        <f t="shared" si="3"/>
        <v>142</v>
      </c>
      <c r="R34" s="293">
        <f t="shared" si="4"/>
        <v>160</v>
      </c>
      <c r="S34" s="230"/>
    </row>
    <row r="35" spans="1:19" ht="13.5" customHeight="1" x14ac:dyDescent="0.2">
      <c r="A35" s="213">
        <v>30</v>
      </c>
      <c r="B35" s="291">
        <v>16</v>
      </c>
      <c r="C35" s="291">
        <v>0</v>
      </c>
      <c r="D35" s="292">
        <f t="shared" si="0"/>
        <v>16</v>
      </c>
      <c r="E35" s="291">
        <v>5</v>
      </c>
      <c r="F35" s="291">
        <v>0</v>
      </c>
      <c r="G35" s="292">
        <f t="shared" si="1"/>
        <v>5</v>
      </c>
      <c r="H35" s="291">
        <v>0</v>
      </c>
      <c r="I35" s="291">
        <v>0</v>
      </c>
      <c r="J35" s="292">
        <f t="shared" si="2"/>
        <v>0</v>
      </c>
      <c r="K35" s="297">
        <v>1</v>
      </c>
      <c r="L35" s="297">
        <v>23</v>
      </c>
      <c r="M35" s="297">
        <v>0</v>
      </c>
      <c r="N35" s="297">
        <v>134</v>
      </c>
      <c r="O35" s="297">
        <v>0</v>
      </c>
      <c r="P35" s="297">
        <v>0</v>
      </c>
      <c r="Q35" s="125">
        <f t="shared" si="3"/>
        <v>158</v>
      </c>
      <c r="R35" s="293">
        <f t="shared" si="4"/>
        <v>179</v>
      </c>
      <c r="S35" s="230"/>
    </row>
    <row r="36" spans="1:19" ht="13.5" customHeight="1" x14ac:dyDescent="0.2">
      <c r="A36" s="213">
        <v>31</v>
      </c>
      <c r="B36" s="291">
        <v>26</v>
      </c>
      <c r="C36" s="291">
        <v>2</v>
      </c>
      <c r="D36" s="292">
        <f t="shared" si="0"/>
        <v>28</v>
      </c>
      <c r="E36" s="291">
        <v>5</v>
      </c>
      <c r="F36" s="291">
        <v>0</v>
      </c>
      <c r="G36" s="292">
        <f t="shared" si="1"/>
        <v>5</v>
      </c>
      <c r="H36" s="291">
        <v>0</v>
      </c>
      <c r="I36" s="291">
        <v>0</v>
      </c>
      <c r="J36" s="292">
        <f t="shared" si="2"/>
        <v>0</v>
      </c>
      <c r="K36" s="297">
        <v>4</v>
      </c>
      <c r="L36" s="297">
        <v>27</v>
      </c>
      <c r="M36" s="297">
        <v>1</v>
      </c>
      <c r="N36" s="297">
        <v>149</v>
      </c>
      <c r="O36" s="297">
        <v>0</v>
      </c>
      <c r="P36" s="297">
        <v>0</v>
      </c>
      <c r="Q36" s="125">
        <f t="shared" si="3"/>
        <v>181</v>
      </c>
      <c r="R36" s="293">
        <f t="shared" si="4"/>
        <v>214</v>
      </c>
      <c r="S36" s="230"/>
    </row>
    <row r="37" spans="1:19" ht="13.5" customHeight="1" x14ac:dyDescent="0.2">
      <c r="A37" s="213">
        <v>32</v>
      </c>
      <c r="B37" s="291">
        <v>24</v>
      </c>
      <c r="C37" s="291">
        <v>0</v>
      </c>
      <c r="D37" s="292">
        <f t="shared" si="0"/>
        <v>24</v>
      </c>
      <c r="E37" s="291">
        <v>6</v>
      </c>
      <c r="F37" s="291">
        <v>0</v>
      </c>
      <c r="G37" s="292">
        <f t="shared" si="1"/>
        <v>6</v>
      </c>
      <c r="H37" s="291">
        <v>0</v>
      </c>
      <c r="I37" s="291">
        <v>0</v>
      </c>
      <c r="J37" s="292">
        <f t="shared" si="2"/>
        <v>0</v>
      </c>
      <c r="K37" s="297">
        <v>2</v>
      </c>
      <c r="L37" s="297">
        <v>37</v>
      </c>
      <c r="M37" s="297">
        <v>2</v>
      </c>
      <c r="N37" s="297">
        <v>126</v>
      </c>
      <c r="O37" s="297">
        <v>0</v>
      </c>
      <c r="P37" s="297">
        <v>0</v>
      </c>
      <c r="Q37" s="125">
        <f t="shared" si="3"/>
        <v>167</v>
      </c>
      <c r="R37" s="293">
        <f t="shared" si="4"/>
        <v>197</v>
      </c>
      <c r="S37" s="230"/>
    </row>
    <row r="38" spans="1:19" ht="13.5" customHeight="1" x14ac:dyDescent="0.2">
      <c r="A38" s="213">
        <v>33</v>
      </c>
      <c r="B38" s="291">
        <v>28</v>
      </c>
      <c r="C38" s="291">
        <v>2</v>
      </c>
      <c r="D38" s="292">
        <f t="shared" si="0"/>
        <v>30</v>
      </c>
      <c r="E38" s="291">
        <v>2</v>
      </c>
      <c r="F38" s="291">
        <v>0</v>
      </c>
      <c r="G38" s="292">
        <f t="shared" si="1"/>
        <v>2</v>
      </c>
      <c r="H38" s="291">
        <v>1</v>
      </c>
      <c r="I38" s="291">
        <v>0</v>
      </c>
      <c r="J38" s="292">
        <f t="shared" si="2"/>
        <v>1</v>
      </c>
      <c r="K38" s="297">
        <v>6</v>
      </c>
      <c r="L38" s="297">
        <v>34</v>
      </c>
      <c r="M38" s="297">
        <v>2</v>
      </c>
      <c r="N38" s="297">
        <v>140</v>
      </c>
      <c r="O38" s="297">
        <v>0</v>
      </c>
      <c r="P38" s="297">
        <v>0</v>
      </c>
      <c r="Q38" s="125">
        <f t="shared" si="3"/>
        <v>182</v>
      </c>
      <c r="R38" s="293">
        <f t="shared" si="4"/>
        <v>215</v>
      </c>
      <c r="S38" s="230"/>
    </row>
    <row r="39" spans="1:19" ht="13.5" customHeight="1" x14ac:dyDescent="0.2">
      <c r="A39" s="213">
        <v>34</v>
      </c>
      <c r="B39" s="291">
        <v>33</v>
      </c>
      <c r="C39" s="291">
        <v>5</v>
      </c>
      <c r="D39" s="292">
        <f t="shared" si="0"/>
        <v>38</v>
      </c>
      <c r="E39" s="291">
        <v>4</v>
      </c>
      <c r="F39" s="291">
        <v>0</v>
      </c>
      <c r="G39" s="292">
        <f t="shared" si="1"/>
        <v>4</v>
      </c>
      <c r="H39" s="291">
        <v>3</v>
      </c>
      <c r="I39" s="291">
        <v>0</v>
      </c>
      <c r="J39" s="292">
        <f t="shared" si="2"/>
        <v>3</v>
      </c>
      <c r="K39" s="297">
        <v>3</v>
      </c>
      <c r="L39" s="297">
        <v>39</v>
      </c>
      <c r="M39" s="297">
        <v>1</v>
      </c>
      <c r="N39" s="297">
        <v>162</v>
      </c>
      <c r="O39" s="297">
        <v>0</v>
      </c>
      <c r="P39" s="297">
        <v>0</v>
      </c>
      <c r="Q39" s="125">
        <f t="shared" si="3"/>
        <v>205</v>
      </c>
      <c r="R39" s="293">
        <f t="shared" si="4"/>
        <v>250</v>
      </c>
      <c r="S39" s="230"/>
    </row>
    <row r="40" spans="1:19" ht="13.5" customHeight="1" x14ac:dyDescent="0.2">
      <c r="A40" s="213">
        <v>35</v>
      </c>
      <c r="B40" s="291">
        <v>52</v>
      </c>
      <c r="C40" s="291">
        <v>2</v>
      </c>
      <c r="D40" s="292">
        <f t="shared" si="0"/>
        <v>54</v>
      </c>
      <c r="E40" s="291">
        <v>3</v>
      </c>
      <c r="F40" s="291">
        <v>0</v>
      </c>
      <c r="G40" s="292">
        <f t="shared" si="1"/>
        <v>3</v>
      </c>
      <c r="H40" s="291">
        <v>4</v>
      </c>
      <c r="I40" s="291">
        <v>4</v>
      </c>
      <c r="J40" s="292">
        <f t="shared" si="2"/>
        <v>8</v>
      </c>
      <c r="K40" s="297">
        <v>4</v>
      </c>
      <c r="L40" s="297">
        <v>34</v>
      </c>
      <c r="M40" s="297">
        <v>1</v>
      </c>
      <c r="N40" s="297">
        <v>145</v>
      </c>
      <c r="O40" s="297">
        <v>0</v>
      </c>
      <c r="P40" s="297">
        <v>0</v>
      </c>
      <c r="Q40" s="125">
        <f t="shared" si="3"/>
        <v>184</v>
      </c>
      <c r="R40" s="293">
        <f t="shared" si="4"/>
        <v>249</v>
      </c>
      <c r="S40" s="230"/>
    </row>
    <row r="41" spans="1:19" ht="13.5" customHeight="1" x14ac:dyDescent="0.2">
      <c r="A41" s="213">
        <v>36</v>
      </c>
      <c r="B41" s="291">
        <v>52</v>
      </c>
      <c r="C41" s="291">
        <v>3</v>
      </c>
      <c r="D41" s="292">
        <f t="shared" si="0"/>
        <v>55</v>
      </c>
      <c r="E41" s="291">
        <v>4</v>
      </c>
      <c r="F41" s="291">
        <v>0</v>
      </c>
      <c r="G41" s="292">
        <f t="shared" si="1"/>
        <v>4</v>
      </c>
      <c r="H41" s="291">
        <v>9</v>
      </c>
      <c r="I41" s="291">
        <v>1</v>
      </c>
      <c r="J41" s="292">
        <f t="shared" si="2"/>
        <v>10</v>
      </c>
      <c r="K41" s="297">
        <v>13</v>
      </c>
      <c r="L41" s="297">
        <v>50</v>
      </c>
      <c r="M41" s="297">
        <v>1</v>
      </c>
      <c r="N41" s="297">
        <v>167</v>
      </c>
      <c r="O41" s="297">
        <v>0</v>
      </c>
      <c r="P41" s="297">
        <v>1</v>
      </c>
      <c r="Q41" s="125">
        <f t="shared" si="3"/>
        <v>232</v>
      </c>
      <c r="R41" s="293">
        <f t="shared" si="4"/>
        <v>301</v>
      </c>
      <c r="S41" s="230"/>
    </row>
    <row r="42" spans="1:19" ht="13.5" customHeight="1" x14ac:dyDescent="0.2">
      <c r="A42" s="213">
        <v>37</v>
      </c>
      <c r="B42" s="291">
        <v>41</v>
      </c>
      <c r="C42" s="291">
        <v>4</v>
      </c>
      <c r="D42" s="292">
        <f t="shared" si="0"/>
        <v>45</v>
      </c>
      <c r="E42" s="291">
        <v>10</v>
      </c>
      <c r="F42" s="291">
        <v>0</v>
      </c>
      <c r="G42" s="292">
        <f t="shared" si="1"/>
        <v>10</v>
      </c>
      <c r="H42" s="291">
        <v>10</v>
      </c>
      <c r="I42" s="291">
        <v>1</v>
      </c>
      <c r="J42" s="292">
        <f t="shared" si="2"/>
        <v>11</v>
      </c>
      <c r="K42" s="297">
        <v>11</v>
      </c>
      <c r="L42" s="297">
        <v>76</v>
      </c>
      <c r="M42" s="297">
        <v>0</v>
      </c>
      <c r="N42" s="297">
        <v>170</v>
      </c>
      <c r="O42" s="297">
        <v>0</v>
      </c>
      <c r="P42" s="297">
        <v>0</v>
      </c>
      <c r="Q42" s="125">
        <f t="shared" si="3"/>
        <v>257</v>
      </c>
      <c r="R42" s="293">
        <f t="shared" si="4"/>
        <v>323</v>
      </c>
      <c r="S42" s="230"/>
    </row>
    <row r="43" spans="1:19" ht="13.5" customHeight="1" x14ac:dyDescent="0.2">
      <c r="A43" s="213">
        <v>38</v>
      </c>
      <c r="B43" s="291">
        <v>30</v>
      </c>
      <c r="C43" s="291">
        <v>3</v>
      </c>
      <c r="D43" s="292">
        <f t="shared" si="0"/>
        <v>33</v>
      </c>
      <c r="E43" s="291">
        <v>5</v>
      </c>
      <c r="F43" s="291">
        <v>0</v>
      </c>
      <c r="G43" s="292">
        <f t="shared" si="1"/>
        <v>5</v>
      </c>
      <c r="H43" s="291">
        <v>12</v>
      </c>
      <c r="I43" s="291">
        <v>8</v>
      </c>
      <c r="J43" s="292">
        <f t="shared" si="2"/>
        <v>20</v>
      </c>
      <c r="K43" s="297">
        <v>1</v>
      </c>
      <c r="L43" s="297">
        <v>60</v>
      </c>
      <c r="M43" s="297">
        <v>0</v>
      </c>
      <c r="N43" s="297">
        <v>142</v>
      </c>
      <c r="O43" s="297">
        <v>1</v>
      </c>
      <c r="P43" s="297">
        <v>0</v>
      </c>
      <c r="Q43" s="125">
        <f t="shared" si="3"/>
        <v>204</v>
      </c>
      <c r="R43" s="293">
        <f t="shared" si="4"/>
        <v>262</v>
      </c>
      <c r="S43" s="230"/>
    </row>
    <row r="44" spans="1:19" ht="13.5" customHeight="1" x14ac:dyDescent="0.2">
      <c r="A44" s="213">
        <v>39</v>
      </c>
      <c r="B44" s="291">
        <v>58</v>
      </c>
      <c r="C44" s="291">
        <v>9</v>
      </c>
      <c r="D44" s="292">
        <f t="shared" si="0"/>
        <v>67</v>
      </c>
      <c r="E44" s="291">
        <v>7</v>
      </c>
      <c r="F44" s="291">
        <v>0</v>
      </c>
      <c r="G44" s="292">
        <f t="shared" si="1"/>
        <v>7</v>
      </c>
      <c r="H44" s="291">
        <v>15</v>
      </c>
      <c r="I44" s="291">
        <v>3</v>
      </c>
      <c r="J44" s="292">
        <f t="shared" si="2"/>
        <v>18</v>
      </c>
      <c r="K44" s="297">
        <v>11</v>
      </c>
      <c r="L44" s="297">
        <v>65</v>
      </c>
      <c r="M44" s="297">
        <v>2</v>
      </c>
      <c r="N44" s="297">
        <v>163</v>
      </c>
      <c r="O44" s="297">
        <v>0</v>
      </c>
      <c r="P44" s="297">
        <v>1</v>
      </c>
      <c r="Q44" s="125">
        <f t="shared" si="3"/>
        <v>242</v>
      </c>
      <c r="R44" s="293">
        <f t="shared" si="4"/>
        <v>334</v>
      </c>
      <c r="S44" s="230"/>
    </row>
    <row r="45" spans="1:19" ht="13.5" customHeight="1" x14ac:dyDescent="0.2">
      <c r="A45" s="213">
        <v>40</v>
      </c>
      <c r="B45" s="291">
        <v>35</v>
      </c>
      <c r="C45" s="291">
        <v>4</v>
      </c>
      <c r="D45" s="292">
        <f t="shared" si="0"/>
        <v>39</v>
      </c>
      <c r="E45" s="291">
        <v>4</v>
      </c>
      <c r="F45" s="291">
        <v>0</v>
      </c>
      <c r="G45" s="292">
        <f t="shared" si="1"/>
        <v>4</v>
      </c>
      <c r="H45" s="291">
        <v>11</v>
      </c>
      <c r="I45" s="291">
        <v>3</v>
      </c>
      <c r="J45" s="292">
        <f t="shared" si="2"/>
        <v>14</v>
      </c>
      <c r="K45" s="297">
        <v>10</v>
      </c>
      <c r="L45" s="297">
        <v>72</v>
      </c>
      <c r="M45" s="297">
        <v>1</v>
      </c>
      <c r="N45" s="297">
        <v>163</v>
      </c>
      <c r="O45" s="297">
        <v>1</v>
      </c>
      <c r="P45" s="297">
        <v>2</v>
      </c>
      <c r="Q45" s="125">
        <f t="shared" si="3"/>
        <v>249</v>
      </c>
      <c r="R45" s="293">
        <f t="shared" si="4"/>
        <v>306</v>
      </c>
      <c r="S45" s="230"/>
    </row>
    <row r="46" spans="1:19" ht="13.5" customHeight="1" x14ac:dyDescent="0.2">
      <c r="A46" s="213">
        <v>41</v>
      </c>
      <c r="B46" s="291">
        <v>37</v>
      </c>
      <c r="C46" s="291">
        <v>11</v>
      </c>
      <c r="D46" s="292">
        <f t="shared" si="0"/>
        <v>48</v>
      </c>
      <c r="E46" s="291">
        <v>6</v>
      </c>
      <c r="F46" s="291">
        <v>0</v>
      </c>
      <c r="G46" s="292">
        <f t="shared" si="1"/>
        <v>6</v>
      </c>
      <c r="H46" s="291">
        <v>15</v>
      </c>
      <c r="I46" s="291">
        <v>18</v>
      </c>
      <c r="J46" s="292">
        <f t="shared" si="2"/>
        <v>33</v>
      </c>
      <c r="K46" s="297">
        <v>7</v>
      </c>
      <c r="L46" s="297">
        <v>88</v>
      </c>
      <c r="M46" s="297">
        <v>0</v>
      </c>
      <c r="N46" s="297">
        <v>146</v>
      </c>
      <c r="O46" s="297">
        <v>0</v>
      </c>
      <c r="P46" s="297">
        <v>2</v>
      </c>
      <c r="Q46" s="125">
        <f t="shared" si="3"/>
        <v>243</v>
      </c>
      <c r="R46" s="293">
        <f t="shared" si="4"/>
        <v>330</v>
      </c>
      <c r="S46" s="230"/>
    </row>
    <row r="47" spans="1:19" ht="13.5" customHeight="1" x14ac:dyDescent="0.2">
      <c r="A47" s="213">
        <v>42</v>
      </c>
      <c r="B47" s="291">
        <v>58</v>
      </c>
      <c r="C47" s="291">
        <v>8</v>
      </c>
      <c r="D47" s="292">
        <f t="shared" si="0"/>
        <v>66</v>
      </c>
      <c r="E47" s="291">
        <v>6</v>
      </c>
      <c r="F47" s="291">
        <v>0</v>
      </c>
      <c r="G47" s="292">
        <f t="shared" si="1"/>
        <v>6</v>
      </c>
      <c r="H47" s="291">
        <v>167</v>
      </c>
      <c r="I47" s="291">
        <v>33</v>
      </c>
      <c r="J47" s="292">
        <f t="shared" si="2"/>
        <v>200</v>
      </c>
      <c r="K47" s="297">
        <v>6</v>
      </c>
      <c r="L47" s="297">
        <v>94</v>
      </c>
      <c r="M47" s="297">
        <v>2</v>
      </c>
      <c r="N47" s="297">
        <v>192</v>
      </c>
      <c r="O47" s="297">
        <v>1</v>
      </c>
      <c r="P47" s="297">
        <v>2</v>
      </c>
      <c r="Q47" s="125">
        <f t="shared" si="3"/>
        <v>297</v>
      </c>
      <c r="R47" s="293">
        <f t="shared" si="4"/>
        <v>569</v>
      </c>
      <c r="S47" s="230"/>
    </row>
    <row r="48" spans="1:19" ht="13.5" customHeight="1" x14ac:dyDescent="0.2">
      <c r="A48" s="213">
        <v>43</v>
      </c>
      <c r="B48" s="291">
        <v>35</v>
      </c>
      <c r="C48" s="291">
        <v>9</v>
      </c>
      <c r="D48" s="292">
        <f t="shared" si="0"/>
        <v>44</v>
      </c>
      <c r="E48" s="291">
        <v>4</v>
      </c>
      <c r="F48" s="291">
        <v>0</v>
      </c>
      <c r="G48" s="292">
        <f t="shared" si="1"/>
        <v>4</v>
      </c>
      <c r="H48" s="291">
        <v>648</v>
      </c>
      <c r="I48" s="291">
        <v>32</v>
      </c>
      <c r="J48" s="292">
        <f t="shared" si="2"/>
        <v>680</v>
      </c>
      <c r="K48" s="297">
        <v>7</v>
      </c>
      <c r="L48" s="297">
        <v>113</v>
      </c>
      <c r="M48" s="297">
        <v>2</v>
      </c>
      <c r="N48" s="297">
        <v>155</v>
      </c>
      <c r="O48" s="297">
        <v>1</v>
      </c>
      <c r="P48" s="297">
        <v>2</v>
      </c>
      <c r="Q48" s="125">
        <f t="shared" si="3"/>
        <v>280</v>
      </c>
      <c r="R48" s="293">
        <f t="shared" si="4"/>
        <v>1008</v>
      </c>
      <c r="S48" s="230"/>
    </row>
    <row r="49" spans="1:19" ht="13.5" customHeight="1" x14ac:dyDescent="0.2">
      <c r="A49" s="213">
        <v>44</v>
      </c>
      <c r="B49" s="291">
        <v>32</v>
      </c>
      <c r="C49" s="291">
        <v>6</v>
      </c>
      <c r="D49" s="292">
        <f t="shared" si="0"/>
        <v>38</v>
      </c>
      <c r="E49" s="291">
        <v>8</v>
      </c>
      <c r="F49" s="291">
        <v>0</v>
      </c>
      <c r="G49" s="292">
        <f t="shared" si="1"/>
        <v>8</v>
      </c>
      <c r="H49" s="291">
        <v>1834</v>
      </c>
      <c r="I49" s="291">
        <v>75</v>
      </c>
      <c r="J49" s="292">
        <f t="shared" si="2"/>
        <v>1909</v>
      </c>
      <c r="K49" s="297">
        <v>11</v>
      </c>
      <c r="L49" s="297">
        <v>127</v>
      </c>
      <c r="M49" s="297">
        <v>2</v>
      </c>
      <c r="N49" s="297">
        <v>163</v>
      </c>
      <c r="O49" s="297">
        <v>2</v>
      </c>
      <c r="P49" s="297">
        <v>2</v>
      </c>
      <c r="Q49" s="125">
        <f t="shared" si="3"/>
        <v>307</v>
      </c>
      <c r="R49" s="293">
        <f t="shared" si="4"/>
        <v>2262</v>
      </c>
      <c r="S49" s="230"/>
    </row>
    <row r="50" spans="1:19" ht="13.5" customHeight="1" x14ac:dyDescent="0.2">
      <c r="A50" s="213">
        <v>45</v>
      </c>
      <c r="B50" s="291">
        <v>19</v>
      </c>
      <c r="C50" s="291">
        <v>8</v>
      </c>
      <c r="D50" s="292">
        <f t="shared" si="0"/>
        <v>27</v>
      </c>
      <c r="E50" s="291">
        <v>6</v>
      </c>
      <c r="F50" s="291">
        <v>0</v>
      </c>
      <c r="G50" s="292">
        <f t="shared" si="1"/>
        <v>6</v>
      </c>
      <c r="H50" s="291">
        <v>1149</v>
      </c>
      <c r="I50" s="291">
        <v>589</v>
      </c>
      <c r="J50" s="292">
        <f t="shared" si="2"/>
        <v>1738</v>
      </c>
      <c r="K50" s="297">
        <v>10</v>
      </c>
      <c r="L50" s="297">
        <v>130</v>
      </c>
      <c r="M50" s="297">
        <v>4</v>
      </c>
      <c r="N50" s="297">
        <v>167</v>
      </c>
      <c r="O50" s="297">
        <v>2</v>
      </c>
      <c r="P50" s="297">
        <v>3</v>
      </c>
      <c r="Q50" s="125">
        <f t="shared" si="3"/>
        <v>316</v>
      </c>
      <c r="R50" s="293">
        <f t="shared" si="4"/>
        <v>2087</v>
      </c>
      <c r="S50" s="230"/>
    </row>
    <row r="51" spans="1:19" ht="13.5" customHeight="1" x14ac:dyDescent="0.2">
      <c r="A51" s="213">
        <v>46</v>
      </c>
      <c r="B51" s="291">
        <v>18</v>
      </c>
      <c r="C51" s="291">
        <v>6</v>
      </c>
      <c r="D51" s="292">
        <f t="shared" si="0"/>
        <v>24</v>
      </c>
      <c r="E51" s="291">
        <v>5</v>
      </c>
      <c r="F51" s="291">
        <v>0</v>
      </c>
      <c r="G51" s="292">
        <f t="shared" si="1"/>
        <v>5</v>
      </c>
      <c r="H51" s="291">
        <v>731</v>
      </c>
      <c r="I51" s="291">
        <v>720</v>
      </c>
      <c r="J51" s="292">
        <f t="shared" si="2"/>
        <v>1451</v>
      </c>
      <c r="K51" s="297">
        <v>8</v>
      </c>
      <c r="L51" s="297">
        <v>136</v>
      </c>
      <c r="M51" s="297">
        <v>2</v>
      </c>
      <c r="N51" s="297">
        <v>144</v>
      </c>
      <c r="O51" s="297">
        <v>1</v>
      </c>
      <c r="P51" s="297">
        <v>2</v>
      </c>
      <c r="Q51" s="125">
        <f t="shared" si="3"/>
        <v>293</v>
      </c>
      <c r="R51" s="293">
        <f t="shared" si="4"/>
        <v>1773</v>
      </c>
      <c r="S51" s="230"/>
    </row>
    <row r="52" spans="1:19" ht="13.5" customHeight="1" x14ac:dyDescent="0.2">
      <c r="A52" s="213">
        <v>47</v>
      </c>
      <c r="B52" s="291">
        <v>9</v>
      </c>
      <c r="C52" s="291">
        <v>4</v>
      </c>
      <c r="D52" s="292">
        <f t="shared" si="0"/>
        <v>13</v>
      </c>
      <c r="E52" s="291">
        <v>2</v>
      </c>
      <c r="F52" s="291">
        <v>0</v>
      </c>
      <c r="G52" s="292">
        <f t="shared" si="1"/>
        <v>2</v>
      </c>
      <c r="H52" s="291">
        <v>497</v>
      </c>
      <c r="I52" s="291">
        <v>729</v>
      </c>
      <c r="J52" s="292">
        <f t="shared" si="2"/>
        <v>1226</v>
      </c>
      <c r="K52" s="297">
        <v>7</v>
      </c>
      <c r="L52" s="297">
        <v>138</v>
      </c>
      <c r="M52" s="297">
        <v>2</v>
      </c>
      <c r="N52" s="297">
        <v>155</v>
      </c>
      <c r="O52" s="297">
        <v>2</v>
      </c>
      <c r="P52" s="297">
        <v>1</v>
      </c>
      <c r="Q52" s="125">
        <f t="shared" si="3"/>
        <v>305</v>
      </c>
      <c r="R52" s="293">
        <f t="shared" si="4"/>
        <v>1546</v>
      </c>
      <c r="S52" s="230"/>
    </row>
    <row r="53" spans="1:19" ht="13.5" customHeight="1" x14ac:dyDescent="0.2">
      <c r="A53" s="213">
        <v>48</v>
      </c>
      <c r="B53" s="291">
        <v>13</v>
      </c>
      <c r="C53" s="291">
        <v>0</v>
      </c>
      <c r="D53" s="292">
        <f t="shared" si="0"/>
        <v>13</v>
      </c>
      <c r="E53" s="291">
        <v>2</v>
      </c>
      <c r="F53" s="291">
        <v>0</v>
      </c>
      <c r="G53" s="292">
        <f t="shared" si="1"/>
        <v>2</v>
      </c>
      <c r="H53" s="291">
        <v>635</v>
      </c>
      <c r="I53" s="291">
        <v>834</v>
      </c>
      <c r="J53" s="292">
        <f t="shared" si="2"/>
        <v>1469</v>
      </c>
      <c r="K53" s="297">
        <v>7</v>
      </c>
      <c r="L53" s="297">
        <v>207</v>
      </c>
      <c r="M53" s="297">
        <v>0</v>
      </c>
      <c r="N53" s="297">
        <v>173</v>
      </c>
      <c r="O53" s="297">
        <v>2</v>
      </c>
      <c r="P53" s="297">
        <v>4</v>
      </c>
      <c r="Q53" s="125">
        <f t="shared" si="3"/>
        <v>393</v>
      </c>
      <c r="R53" s="293">
        <f t="shared" si="4"/>
        <v>1877</v>
      </c>
      <c r="S53" s="230"/>
    </row>
    <row r="54" spans="1:19" ht="13.5" customHeight="1" x14ac:dyDescent="0.2">
      <c r="A54" s="213">
        <v>49</v>
      </c>
      <c r="B54" s="291">
        <v>17</v>
      </c>
      <c r="C54" s="291">
        <v>1</v>
      </c>
      <c r="D54" s="292">
        <f t="shared" si="0"/>
        <v>18</v>
      </c>
      <c r="E54" s="291">
        <v>1</v>
      </c>
      <c r="F54" s="291">
        <v>0</v>
      </c>
      <c r="G54" s="292">
        <f t="shared" si="1"/>
        <v>1</v>
      </c>
      <c r="H54" s="291">
        <v>1356</v>
      </c>
      <c r="I54" s="291">
        <v>812</v>
      </c>
      <c r="J54" s="292">
        <f t="shared" si="2"/>
        <v>2168</v>
      </c>
      <c r="K54" s="297">
        <v>9</v>
      </c>
      <c r="L54" s="297">
        <v>237</v>
      </c>
      <c r="M54" s="297">
        <v>2</v>
      </c>
      <c r="N54" s="297">
        <v>170</v>
      </c>
      <c r="O54" s="297">
        <v>0</v>
      </c>
      <c r="P54" s="297">
        <v>4</v>
      </c>
      <c r="Q54" s="125">
        <f t="shared" si="3"/>
        <v>422</v>
      </c>
      <c r="R54" s="293">
        <f t="shared" si="4"/>
        <v>2609</v>
      </c>
      <c r="S54" s="230"/>
    </row>
    <row r="55" spans="1:19" ht="13.5" customHeight="1" x14ac:dyDescent="0.2">
      <c r="A55" s="213">
        <v>50</v>
      </c>
      <c r="B55" s="291">
        <v>5</v>
      </c>
      <c r="C55" s="291">
        <v>2</v>
      </c>
      <c r="D55" s="292">
        <f t="shared" si="0"/>
        <v>7</v>
      </c>
      <c r="E55" s="291">
        <v>1</v>
      </c>
      <c r="F55" s="291">
        <v>0</v>
      </c>
      <c r="G55" s="292">
        <f t="shared" si="1"/>
        <v>1</v>
      </c>
      <c r="H55" s="291">
        <v>2150</v>
      </c>
      <c r="I55" s="291">
        <v>663</v>
      </c>
      <c r="J55" s="292">
        <f t="shared" si="2"/>
        <v>2813</v>
      </c>
      <c r="K55" s="297">
        <v>12</v>
      </c>
      <c r="L55" s="297">
        <v>282</v>
      </c>
      <c r="M55" s="297">
        <v>2</v>
      </c>
      <c r="N55" s="297">
        <v>145</v>
      </c>
      <c r="O55" s="297">
        <v>4</v>
      </c>
      <c r="P55" s="297">
        <v>7</v>
      </c>
      <c r="Q55" s="125">
        <f t="shared" si="3"/>
        <v>452</v>
      </c>
      <c r="R55" s="293">
        <f t="shared" si="4"/>
        <v>3273</v>
      </c>
      <c r="S55" s="230"/>
    </row>
    <row r="56" spans="1:19" ht="13.5" customHeight="1" x14ac:dyDescent="0.2">
      <c r="A56" s="213">
        <v>51</v>
      </c>
      <c r="B56" s="291">
        <v>1</v>
      </c>
      <c r="C56" s="291">
        <v>1</v>
      </c>
      <c r="D56" s="292">
        <f t="shared" si="0"/>
        <v>2</v>
      </c>
      <c r="E56" s="291">
        <v>0</v>
      </c>
      <c r="F56" s="291">
        <v>0</v>
      </c>
      <c r="G56" s="292">
        <f t="shared" si="1"/>
        <v>0</v>
      </c>
      <c r="H56" s="291">
        <v>2094</v>
      </c>
      <c r="I56" s="291">
        <v>621</v>
      </c>
      <c r="J56" s="292">
        <f t="shared" si="2"/>
        <v>2715</v>
      </c>
      <c r="K56" s="297">
        <v>15</v>
      </c>
      <c r="L56" s="297">
        <v>274</v>
      </c>
      <c r="M56" s="297">
        <v>0</v>
      </c>
      <c r="N56" s="297">
        <v>113</v>
      </c>
      <c r="O56" s="297">
        <v>2</v>
      </c>
      <c r="P56" s="297">
        <v>0</v>
      </c>
      <c r="Q56" s="125">
        <f t="shared" si="3"/>
        <v>404</v>
      </c>
      <c r="R56" s="293">
        <f t="shared" si="4"/>
        <v>3121</v>
      </c>
      <c r="S56" s="230"/>
    </row>
    <row r="57" spans="1:19" ht="13.5" customHeight="1" x14ac:dyDescent="0.2">
      <c r="A57" s="213">
        <v>52</v>
      </c>
      <c r="B57" s="291">
        <v>4</v>
      </c>
      <c r="C57" s="291">
        <v>0</v>
      </c>
      <c r="D57" s="292">
        <f t="shared" si="0"/>
        <v>4</v>
      </c>
      <c r="E57" s="291">
        <v>2</v>
      </c>
      <c r="F57" s="291">
        <v>0</v>
      </c>
      <c r="G57" s="292">
        <f t="shared" si="1"/>
        <v>2</v>
      </c>
      <c r="H57" s="291">
        <v>2092</v>
      </c>
      <c r="I57" s="291">
        <v>520</v>
      </c>
      <c r="J57" s="292">
        <f t="shared" si="2"/>
        <v>2612</v>
      </c>
      <c r="K57" s="297">
        <v>15</v>
      </c>
      <c r="L57" s="297">
        <v>294</v>
      </c>
      <c r="M57" s="297">
        <v>0</v>
      </c>
      <c r="N57" s="297">
        <v>131</v>
      </c>
      <c r="O57" s="297">
        <v>4</v>
      </c>
      <c r="P57" s="297">
        <v>3</v>
      </c>
      <c r="Q57" s="125">
        <f t="shared" si="3"/>
        <v>447</v>
      </c>
      <c r="R57" s="293">
        <f t="shared" si="4"/>
        <v>3065</v>
      </c>
      <c r="S57" s="230"/>
    </row>
    <row r="58" spans="1:19" ht="13.5" customHeight="1" x14ac:dyDescent="0.2">
      <c r="A58" s="213">
        <v>53</v>
      </c>
      <c r="B58" s="291">
        <v>4</v>
      </c>
      <c r="C58" s="291">
        <v>1</v>
      </c>
      <c r="D58" s="292">
        <f t="shared" si="0"/>
        <v>5</v>
      </c>
      <c r="E58" s="291">
        <v>0</v>
      </c>
      <c r="F58" s="291">
        <v>0</v>
      </c>
      <c r="G58" s="292">
        <f t="shared" si="1"/>
        <v>0</v>
      </c>
      <c r="H58" s="291">
        <v>1728</v>
      </c>
      <c r="I58" s="291">
        <v>488</v>
      </c>
      <c r="J58" s="292">
        <f t="shared" si="2"/>
        <v>2216</v>
      </c>
      <c r="K58" s="297">
        <v>20</v>
      </c>
      <c r="L58" s="297">
        <v>314</v>
      </c>
      <c r="M58" s="297">
        <v>1</v>
      </c>
      <c r="N58" s="297">
        <v>127</v>
      </c>
      <c r="O58" s="297">
        <v>2</v>
      </c>
      <c r="P58" s="297">
        <v>5</v>
      </c>
      <c r="Q58" s="125">
        <f t="shared" si="3"/>
        <v>469</v>
      </c>
      <c r="R58" s="293">
        <f t="shared" si="4"/>
        <v>2690</v>
      </c>
      <c r="S58" s="230"/>
    </row>
    <row r="59" spans="1:19" ht="13.5" customHeight="1" x14ac:dyDescent="0.2">
      <c r="A59" s="213">
        <v>54</v>
      </c>
      <c r="B59" s="291">
        <v>3</v>
      </c>
      <c r="C59" s="291">
        <v>0</v>
      </c>
      <c r="D59" s="292">
        <f t="shared" si="0"/>
        <v>3</v>
      </c>
      <c r="E59" s="291">
        <v>1</v>
      </c>
      <c r="F59" s="291">
        <v>0</v>
      </c>
      <c r="G59" s="292">
        <f t="shared" si="1"/>
        <v>1</v>
      </c>
      <c r="H59" s="291">
        <v>1942</v>
      </c>
      <c r="I59" s="291">
        <v>514</v>
      </c>
      <c r="J59" s="292">
        <f t="shared" si="2"/>
        <v>2456</v>
      </c>
      <c r="K59" s="297">
        <v>29</v>
      </c>
      <c r="L59" s="297">
        <v>424</v>
      </c>
      <c r="M59" s="297">
        <v>1</v>
      </c>
      <c r="N59" s="297">
        <v>130</v>
      </c>
      <c r="O59" s="297">
        <v>5</v>
      </c>
      <c r="P59" s="297">
        <v>4</v>
      </c>
      <c r="Q59" s="125">
        <f t="shared" si="3"/>
        <v>593</v>
      </c>
      <c r="R59" s="293">
        <f t="shared" si="4"/>
        <v>3053</v>
      </c>
      <c r="S59" s="230"/>
    </row>
    <row r="60" spans="1:19" ht="13.5" customHeight="1" x14ac:dyDescent="0.2">
      <c r="A60" s="213">
        <v>55</v>
      </c>
      <c r="B60" s="291">
        <v>1</v>
      </c>
      <c r="C60" s="291">
        <v>0</v>
      </c>
      <c r="D60" s="292">
        <f t="shared" si="0"/>
        <v>1</v>
      </c>
      <c r="E60" s="291">
        <v>1</v>
      </c>
      <c r="F60" s="291">
        <v>0</v>
      </c>
      <c r="G60" s="292">
        <f t="shared" si="1"/>
        <v>1</v>
      </c>
      <c r="H60" s="291">
        <v>4036</v>
      </c>
      <c r="I60" s="291">
        <v>434</v>
      </c>
      <c r="J60" s="292">
        <f t="shared" si="2"/>
        <v>4470</v>
      </c>
      <c r="K60" s="297">
        <v>18</v>
      </c>
      <c r="L60" s="297">
        <v>394</v>
      </c>
      <c r="M60" s="297">
        <v>1</v>
      </c>
      <c r="N60" s="297">
        <v>124</v>
      </c>
      <c r="O60" s="297">
        <v>2</v>
      </c>
      <c r="P60" s="297">
        <v>6</v>
      </c>
      <c r="Q60" s="125">
        <f t="shared" si="3"/>
        <v>545</v>
      </c>
      <c r="R60" s="293">
        <f t="shared" si="4"/>
        <v>5017</v>
      </c>
      <c r="S60" s="230"/>
    </row>
    <row r="61" spans="1:19" ht="13.5" customHeight="1" x14ac:dyDescent="0.2">
      <c r="A61" s="213">
        <v>56</v>
      </c>
      <c r="B61" s="291">
        <v>3</v>
      </c>
      <c r="C61" s="291">
        <v>1</v>
      </c>
      <c r="D61" s="292">
        <f t="shared" si="0"/>
        <v>4</v>
      </c>
      <c r="E61" s="291">
        <v>0</v>
      </c>
      <c r="F61" s="291">
        <v>0</v>
      </c>
      <c r="G61" s="292">
        <f t="shared" si="1"/>
        <v>0</v>
      </c>
      <c r="H61" s="291">
        <v>1271</v>
      </c>
      <c r="I61" s="291">
        <v>330</v>
      </c>
      <c r="J61" s="292">
        <f t="shared" si="2"/>
        <v>1601</v>
      </c>
      <c r="K61" s="297">
        <v>26</v>
      </c>
      <c r="L61" s="297">
        <v>410</v>
      </c>
      <c r="M61" s="297">
        <v>1</v>
      </c>
      <c r="N61" s="297">
        <v>90</v>
      </c>
      <c r="O61" s="297">
        <v>5</v>
      </c>
      <c r="P61" s="297">
        <v>2</v>
      </c>
      <c r="Q61" s="125">
        <f t="shared" si="3"/>
        <v>534</v>
      </c>
      <c r="R61" s="293">
        <f t="shared" si="4"/>
        <v>2139</v>
      </c>
      <c r="S61" s="230"/>
    </row>
    <row r="62" spans="1:19" ht="13.5" customHeight="1" x14ac:dyDescent="0.2">
      <c r="A62" s="213">
        <v>57</v>
      </c>
      <c r="B62" s="291">
        <v>1</v>
      </c>
      <c r="C62" s="291">
        <v>0</v>
      </c>
      <c r="D62" s="292">
        <f t="shared" si="0"/>
        <v>1</v>
      </c>
      <c r="E62" s="291">
        <v>0</v>
      </c>
      <c r="F62" s="291">
        <v>0</v>
      </c>
      <c r="G62" s="292">
        <f t="shared" si="1"/>
        <v>0</v>
      </c>
      <c r="H62" s="291">
        <v>925</v>
      </c>
      <c r="I62" s="291">
        <v>268</v>
      </c>
      <c r="J62" s="292">
        <f t="shared" si="2"/>
        <v>1193</v>
      </c>
      <c r="K62" s="297">
        <v>31</v>
      </c>
      <c r="L62" s="297">
        <v>404</v>
      </c>
      <c r="M62" s="297">
        <v>2</v>
      </c>
      <c r="N62" s="297">
        <v>110</v>
      </c>
      <c r="O62" s="297">
        <v>4</v>
      </c>
      <c r="P62" s="297">
        <v>4</v>
      </c>
      <c r="Q62" s="125">
        <f t="shared" si="3"/>
        <v>555</v>
      </c>
      <c r="R62" s="293">
        <f t="shared" si="4"/>
        <v>1749</v>
      </c>
      <c r="S62" s="230"/>
    </row>
    <row r="63" spans="1:19" ht="13.5" customHeight="1" x14ac:dyDescent="0.2">
      <c r="A63" s="213">
        <v>58</v>
      </c>
      <c r="B63" s="291">
        <v>1</v>
      </c>
      <c r="C63" s="291">
        <v>0</v>
      </c>
      <c r="D63" s="292">
        <f t="shared" si="0"/>
        <v>1</v>
      </c>
      <c r="E63" s="291">
        <v>0</v>
      </c>
      <c r="F63" s="291">
        <v>0</v>
      </c>
      <c r="G63" s="292">
        <f t="shared" si="1"/>
        <v>0</v>
      </c>
      <c r="H63" s="291">
        <v>1124</v>
      </c>
      <c r="I63" s="291">
        <v>237</v>
      </c>
      <c r="J63" s="292">
        <f t="shared" si="2"/>
        <v>1361</v>
      </c>
      <c r="K63" s="297">
        <v>37</v>
      </c>
      <c r="L63" s="297">
        <v>575</v>
      </c>
      <c r="M63" s="297">
        <v>0</v>
      </c>
      <c r="N63" s="297">
        <v>81</v>
      </c>
      <c r="O63" s="297">
        <v>3</v>
      </c>
      <c r="P63" s="297">
        <v>4</v>
      </c>
      <c r="Q63" s="125">
        <f t="shared" si="3"/>
        <v>700</v>
      </c>
      <c r="R63" s="293">
        <f t="shared" si="4"/>
        <v>2062</v>
      </c>
      <c r="S63" s="230"/>
    </row>
    <row r="64" spans="1:19" ht="13.5" customHeight="1" x14ac:dyDescent="0.2">
      <c r="A64" s="213">
        <v>59</v>
      </c>
      <c r="B64" s="291">
        <v>1</v>
      </c>
      <c r="C64" s="291">
        <v>0</v>
      </c>
      <c r="D64" s="292">
        <f t="shared" si="0"/>
        <v>1</v>
      </c>
      <c r="E64" s="291">
        <v>0</v>
      </c>
      <c r="F64" s="291">
        <v>0</v>
      </c>
      <c r="G64" s="292">
        <f t="shared" si="1"/>
        <v>0</v>
      </c>
      <c r="H64" s="291">
        <v>1018</v>
      </c>
      <c r="I64" s="291">
        <v>169</v>
      </c>
      <c r="J64" s="292">
        <f t="shared" si="2"/>
        <v>1187</v>
      </c>
      <c r="K64" s="297">
        <v>40</v>
      </c>
      <c r="L64" s="297">
        <v>646</v>
      </c>
      <c r="M64" s="297">
        <v>0</v>
      </c>
      <c r="N64" s="297">
        <v>98</v>
      </c>
      <c r="O64" s="297">
        <v>4</v>
      </c>
      <c r="P64" s="297">
        <v>5</v>
      </c>
      <c r="Q64" s="125">
        <f t="shared" si="3"/>
        <v>793</v>
      </c>
      <c r="R64" s="293">
        <f t="shared" si="4"/>
        <v>1981</v>
      </c>
      <c r="S64" s="230"/>
    </row>
    <row r="65" spans="1:19" ht="13.5" customHeight="1" x14ac:dyDescent="0.2">
      <c r="A65" s="213">
        <v>60</v>
      </c>
      <c r="B65" s="291">
        <v>2</v>
      </c>
      <c r="C65" s="291">
        <v>0</v>
      </c>
      <c r="D65" s="292">
        <f t="shared" si="0"/>
        <v>2</v>
      </c>
      <c r="E65" s="291">
        <v>0</v>
      </c>
      <c r="F65" s="291">
        <v>0</v>
      </c>
      <c r="G65" s="292">
        <f t="shared" si="1"/>
        <v>0</v>
      </c>
      <c r="H65" s="291">
        <v>911</v>
      </c>
      <c r="I65" s="291">
        <v>147</v>
      </c>
      <c r="J65" s="292">
        <f t="shared" si="2"/>
        <v>1058</v>
      </c>
      <c r="K65" s="297">
        <v>44</v>
      </c>
      <c r="L65" s="297">
        <v>568</v>
      </c>
      <c r="M65" s="297">
        <v>0</v>
      </c>
      <c r="N65" s="297">
        <v>67</v>
      </c>
      <c r="O65" s="297">
        <v>3</v>
      </c>
      <c r="P65" s="297">
        <v>3</v>
      </c>
      <c r="Q65" s="125">
        <f t="shared" si="3"/>
        <v>685</v>
      </c>
      <c r="R65" s="293">
        <f t="shared" si="4"/>
        <v>1745</v>
      </c>
      <c r="S65" s="230"/>
    </row>
    <row r="66" spans="1:19" ht="13.5" customHeight="1" x14ac:dyDescent="0.2">
      <c r="A66" s="213">
        <v>61</v>
      </c>
      <c r="B66" s="291">
        <v>0</v>
      </c>
      <c r="C66" s="291">
        <v>0</v>
      </c>
      <c r="D66" s="292">
        <f t="shared" si="0"/>
        <v>0</v>
      </c>
      <c r="E66" s="291">
        <v>0</v>
      </c>
      <c r="F66" s="291">
        <v>0</v>
      </c>
      <c r="G66" s="292">
        <f t="shared" si="1"/>
        <v>0</v>
      </c>
      <c r="H66" s="291">
        <v>515</v>
      </c>
      <c r="I66" s="291">
        <v>97</v>
      </c>
      <c r="J66" s="292">
        <f t="shared" si="2"/>
        <v>612</v>
      </c>
      <c r="K66" s="297">
        <v>37</v>
      </c>
      <c r="L66" s="297">
        <v>532</v>
      </c>
      <c r="M66" s="297">
        <v>0</v>
      </c>
      <c r="N66" s="297">
        <v>71</v>
      </c>
      <c r="O66" s="297">
        <v>1</v>
      </c>
      <c r="P66" s="297">
        <v>4</v>
      </c>
      <c r="Q66" s="125">
        <f t="shared" si="3"/>
        <v>645</v>
      </c>
      <c r="R66" s="293">
        <f t="shared" si="4"/>
        <v>1257</v>
      </c>
      <c r="S66" s="230"/>
    </row>
    <row r="67" spans="1:19" ht="13.5" customHeight="1" x14ac:dyDescent="0.2">
      <c r="A67" s="213">
        <v>62</v>
      </c>
      <c r="B67" s="291">
        <v>0</v>
      </c>
      <c r="C67" s="291">
        <v>0</v>
      </c>
      <c r="D67" s="292">
        <f t="shared" si="0"/>
        <v>0</v>
      </c>
      <c r="E67" s="291">
        <v>0</v>
      </c>
      <c r="F67" s="291">
        <v>0</v>
      </c>
      <c r="G67" s="292">
        <f t="shared" si="1"/>
        <v>0</v>
      </c>
      <c r="H67" s="291">
        <v>447</v>
      </c>
      <c r="I67" s="291">
        <v>79</v>
      </c>
      <c r="J67" s="292">
        <f t="shared" si="2"/>
        <v>526</v>
      </c>
      <c r="K67" s="297">
        <v>40</v>
      </c>
      <c r="L67" s="297">
        <v>519</v>
      </c>
      <c r="M67" s="297">
        <v>0</v>
      </c>
      <c r="N67" s="297">
        <v>54</v>
      </c>
      <c r="O67" s="297">
        <v>0</v>
      </c>
      <c r="P67" s="297">
        <v>2</v>
      </c>
      <c r="Q67" s="125">
        <f t="shared" si="3"/>
        <v>615</v>
      </c>
      <c r="R67" s="293">
        <f t="shared" si="4"/>
        <v>1141</v>
      </c>
      <c r="S67" s="230"/>
    </row>
    <row r="68" spans="1:19" ht="13.5" customHeight="1" x14ac:dyDescent="0.2">
      <c r="A68" s="213">
        <v>63</v>
      </c>
      <c r="B68" s="291">
        <v>0</v>
      </c>
      <c r="C68" s="291">
        <v>1</v>
      </c>
      <c r="D68" s="292">
        <f t="shared" si="0"/>
        <v>1</v>
      </c>
      <c r="E68" s="291">
        <v>0</v>
      </c>
      <c r="F68" s="291">
        <v>0</v>
      </c>
      <c r="G68" s="292">
        <f t="shared" si="1"/>
        <v>0</v>
      </c>
      <c r="H68" s="291">
        <v>297</v>
      </c>
      <c r="I68" s="291">
        <v>68</v>
      </c>
      <c r="J68" s="292">
        <f t="shared" si="2"/>
        <v>365</v>
      </c>
      <c r="K68" s="297">
        <v>31</v>
      </c>
      <c r="L68" s="297">
        <v>503</v>
      </c>
      <c r="M68" s="297">
        <v>0</v>
      </c>
      <c r="N68" s="297">
        <v>47</v>
      </c>
      <c r="O68" s="297">
        <v>1</v>
      </c>
      <c r="P68" s="297">
        <v>1</v>
      </c>
      <c r="Q68" s="125">
        <f t="shared" si="3"/>
        <v>583</v>
      </c>
      <c r="R68" s="293">
        <f t="shared" si="4"/>
        <v>949</v>
      </c>
      <c r="S68" s="230"/>
    </row>
    <row r="69" spans="1:19" ht="13.5" customHeight="1" x14ac:dyDescent="0.2">
      <c r="A69" s="213">
        <v>64</v>
      </c>
      <c r="B69" s="291">
        <v>0</v>
      </c>
      <c r="C69" s="291">
        <v>0</v>
      </c>
      <c r="D69" s="292">
        <f t="shared" si="0"/>
        <v>0</v>
      </c>
      <c r="E69" s="291">
        <v>0</v>
      </c>
      <c r="F69" s="291">
        <v>0</v>
      </c>
      <c r="G69" s="292">
        <f t="shared" si="1"/>
        <v>0</v>
      </c>
      <c r="H69" s="291">
        <v>484</v>
      </c>
      <c r="I69" s="291">
        <v>50</v>
      </c>
      <c r="J69" s="292">
        <f t="shared" si="2"/>
        <v>534</v>
      </c>
      <c r="K69" s="297">
        <v>43</v>
      </c>
      <c r="L69" s="297">
        <v>692</v>
      </c>
      <c r="M69" s="297">
        <v>0</v>
      </c>
      <c r="N69" s="297">
        <v>52</v>
      </c>
      <c r="O69" s="297">
        <v>4</v>
      </c>
      <c r="P69" s="297">
        <v>3</v>
      </c>
      <c r="Q69" s="125">
        <f t="shared" si="3"/>
        <v>794</v>
      </c>
      <c r="R69" s="293">
        <f t="shared" si="4"/>
        <v>1328</v>
      </c>
      <c r="S69" s="230"/>
    </row>
    <row r="70" spans="1:19" ht="13.5" customHeight="1" x14ac:dyDescent="0.2">
      <c r="A70" s="213">
        <v>65</v>
      </c>
      <c r="B70" s="291">
        <v>0</v>
      </c>
      <c r="C70" s="291">
        <v>0</v>
      </c>
      <c r="D70" s="292">
        <f t="shared" si="0"/>
        <v>0</v>
      </c>
      <c r="E70" s="291">
        <v>0</v>
      </c>
      <c r="F70" s="291">
        <v>0</v>
      </c>
      <c r="G70" s="292">
        <f t="shared" si="1"/>
        <v>0</v>
      </c>
      <c r="H70" s="291">
        <v>2453</v>
      </c>
      <c r="I70" s="291">
        <v>326</v>
      </c>
      <c r="J70" s="292">
        <f t="shared" si="2"/>
        <v>2779</v>
      </c>
      <c r="K70" s="297">
        <v>36</v>
      </c>
      <c r="L70" s="297">
        <v>593</v>
      </c>
      <c r="M70" s="297">
        <v>0</v>
      </c>
      <c r="N70" s="297">
        <v>31</v>
      </c>
      <c r="O70" s="297">
        <v>6</v>
      </c>
      <c r="P70" s="297">
        <v>4</v>
      </c>
      <c r="Q70" s="125">
        <f t="shared" ref="Q70:Q102" si="5">SUM(K70:P70)</f>
        <v>670</v>
      </c>
      <c r="R70" s="293">
        <f t="shared" ref="R70:R102" si="6">J70+G70+D70+Q70</f>
        <v>3449</v>
      </c>
      <c r="S70" s="230"/>
    </row>
    <row r="71" spans="1:19" ht="13.5" customHeight="1" x14ac:dyDescent="0.2">
      <c r="A71" s="213">
        <v>66</v>
      </c>
      <c r="B71" s="291">
        <v>0</v>
      </c>
      <c r="C71" s="291">
        <v>0</v>
      </c>
      <c r="D71" s="292">
        <f t="shared" si="0"/>
        <v>0</v>
      </c>
      <c r="E71" s="291">
        <v>0</v>
      </c>
      <c r="F71" s="291">
        <v>0</v>
      </c>
      <c r="G71" s="292">
        <f t="shared" si="1"/>
        <v>0</v>
      </c>
      <c r="H71" s="291">
        <v>31</v>
      </c>
      <c r="I71" s="291">
        <v>6</v>
      </c>
      <c r="J71" s="292">
        <f t="shared" si="2"/>
        <v>37</v>
      </c>
      <c r="K71" s="297">
        <v>33</v>
      </c>
      <c r="L71" s="297">
        <v>570</v>
      </c>
      <c r="M71" s="297">
        <v>0</v>
      </c>
      <c r="N71" s="297">
        <v>30</v>
      </c>
      <c r="O71" s="297">
        <v>2</v>
      </c>
      <c r="P71" s="297">
        <v>6</v>
      </c>
      <c r="Q71" s="125">
        <f t="shared" si="5"/>
        <v>641</v>
      </c>
      <c r="R71" s="293">
        <f t="shared" si="6"/>
        <v>678</v>
      </c>
      <c r="S71" s="230"/>
    </row>
    <row r="72" spans="1:19" ht="13.5" customHeight="1" x14ac:dyDescent="0.2">
      <c r="A72" s="213">
        <v>67</v>
      </c>
      <c r="B72" s="291">
        <v>0</v>
      </c>
      <c r="C72" s="291">
        <v>0</v>
      </c>
      <c r="D72" s="292">
        <f t="shared" si="0"/>
        <v>0</v>
      </c>
      <c r="E72" s="291">
        <v>0</v>
      </c>
      <c r="F72" s="291">
        <v>0</v>
      </c>
      <c r="G72" s="292">
        <f t="shared" si="1"/>
        <v>0</v>
      </c>
      <c r="H72" s="291">
        <v>269</v>
      </c>
      <c r="I72" s="291">
        <v>88</v>
      </c>
      <c r="J72" s="292">
        <f t="shared" si="2"/>
        <v>357</v>
      </c>
      <c r="K72" s="297">
        <v>42</v>
      </c>
      <c r="L72" s="297">
        <v>560</v>
      </c>
      <c r="M72" s="297">
        <v>0</v>
      </c>
      <c r="N72" s="297">
        <v>19</v>
      </c>
      <c r="O72" s="297">
        <v>2</v>
      </c>
      <c r="P72" s="297">
        <v>2</v>
      </c>
      <c r="Q72" s="125">
        <f t="shared" si="5"/>
        <v>625</v>
      </c>
      <c r="R72" s="293">
        <f t="shared" si="6"/>
        <v>982</v>
      </c>
      <c r="S72" s="230"/>
    </row>
    <row r="73" spans="1:19" ht="13.5" customHeight="1" x14ac:dyDescent="0.2">
      <c r="A73" s="213">
        <v>68</v>
      </c>
      <c r="B73" s="291">
        <v>0</v>
      </c>
      <c r="C73" s="291">
        <v>0</v>
      </c>
      <c r="D73" s="292">
        <f t="shared" si="0"/>
        <v>0</v>
      </c>
      <c r="E73" s="291">
        <v>0</v>
      </c>
      <c r="F73" s="291">
        <v>0</v>
      </c>
      <c r="G73" s="292">
        <f t="shared" si="1"/>
        <v>0</v>
      </c>
      <c r="H73" s="291">
        <v>1</v>
      </c>
      <c r="I73" s="291">
        <v>0</v>
      </c>
      <c r="J73" s="292">
        <f t="shared" si="2"/>
        <v>1</v>
      </c>
      <c r="K73" s="297">
        <v>41</v>
      </c>
      <c r="L73" s="297">
        <v>531</v>
      </c>
      <c r="M73" s="297">
        <v>0</v>
      </c>
      <c r="N73" s="297">
        <v>19</v>
      </c>
      <c r="O73" s="297">
        <v>2</v>
      </c>
      <c r="P73" s="297">
        <v>4</v>
      </c>
      <c r="Q73" s="125">
        <f t="shared" si="5"/>
        <v>597</v>
      </c>
      <c r="R73" s="293">
        <f t="shared" si="6"/>
        <v>598</v>
      </c>
      <c r="S73" s="230"/>
    </row>
    <row r="74" spans="1:19" ht="13.5" customHeight="1" x14ac:dyDescent="0.2">
      <c r="A74" s="213">
        <v>69</v>
      </c>
      <c r="B74" s="291">
        <v>0</v>
      </c>
      <c r="C74" s="291">
        <v>0</v>
      </c>
      <c r="D74" s="292">
        <f t="shared" si="0"/>
        <v>0</v>
      </c>
      <c r="E74" s="291">
        <v>0</v>
      </c>
      <c r="F74" s="291">
        <v>0</v>
      </c>
      <c r="G74" s="292">
        <f t="shared" si="1"/>
        <v>0</v>
      </c>
      <c r="H74" s="291">
        <v>0</v>
      </c>
      <c r="I74" s="291">
        <v>1</v>
      </c>
      <c r="J74" s="292">
        <f t="shared" si="2"/>
        <v>1</v>
      </c>
      <c r="K74" s="297">
        <v>34</v>
      </c>
      <c r="L74" s="297">
        <v>535</v>
      </c>
      <c r="M74" s="297">
        <v>0</v>
      </c>
      <c r="N74" s="297">
        <v>22</v>
      </c>
      <c r="O74" s="297">
        <v>1</v>
      </c>
      <c r="P74" s="297">
        <v>3</v>
      </c>
      <c r="Q74" s="125">
        <f t="shared" si="5"/>
        <v>595</v>
      </c>
      <c r="R74" s="293">
        <f t="shared" si="6"/>
        <v>596</v>
      </c>
      <c r="S74" s="230"/>
    </row>
    <row r="75" spans="1:19" ht="13.5" customHeight="1" x14ac:dyDescent="0.2">
      <c r="A75" s="213">
        <v>70</v>
      </c>
      <c r="B75" s="291">
        <v>0</v>
      </c>
      <c r="C75" s="291">
        <v>0</v>
      </c>
      <c r="D75" s="292">
        <f t="shared" si="0"/>
        <v>0</v>
      </c>
      <c r="E75" s="291">
        <v>0</v>
      </c>
      <c r="F75" s="291">
        <v>0</v>
      </c>
      <c r="G75" s="292">
        <f t="shared" si="1"/>
        <v>0</v>
      </c>
      <c r="H75" s="291">
        <v>1</v>
      </c>
      <c r="I75" s="291">
        <v>0</v>
      </c>
      <c r="J75" s="292">
        <f t="shared" si="2"/>
        <v>1</v>
      </c>
      <c r="K75" s="297">
        <v>29</v>
      </c>
      <c r="L75" s="297">
        <v>514</v>
      </c>
      <c r="M75" s="297">
        <v>0</v>
      </c>
      <c r="N75" s="297">
        <v>8</v>
      </c>
      <c r="O75" s="297">
        <v>0</v>
      </c>
      <c r="P75" s="297">
        <v>3</v>
      </c>
      <c r="Q75" s="125">
        <f t="shared" si="5"/>
        <v>554</v>
      </c>
      <c r="R75" s="293">
        <f t="shared" si="6"/>
        <v>555</v>
      </c>
      <c r="S75" s="230"/>
    </row>
    <row r="76" spans="1:19" ht="13.5" customHeight="1" x14ac:dyDescent="0.2">
      <c r="A76" s="213">
        <v>71</v>
      </c>
      <c r="B76" s="291">
        <v>0</v>
      </c>
      <c r="C76" s="291">
        <v>0</v>
      </c>
      <c r="D76" s="292">
        <f t="shared" si="0"/>
        <v>0</v>
      </c>
      <c r="E76" s="291">
        <v>0</v>
      </c>
      <c r="F76" s="291">
        <v>0</v>
      </c>
      <c r="G76" s="292">
        <f t="shared" si="1"/>
        <v>0</v>
      </c>
      <c r="H76" s="291">
        <v>2</v>
      </c>
      <c r="I76" s="291">
        <v>0</v>
      </c>
      <c r="J76" s="292">
        <f t="shared" si="2"/>
        <v>2</v>
      </c>
      <c r="K76" s="297">
        <v>28</v>
      </c>
      <c r="L76" s="297">
        <v>437</v>
      </c>
      <c r="M76" s="297">
        <v>0</v>
      </c>
      <c r="N76" s="297">
        <v>8</v>
      </c>
      <c r="O76" s="297">
        <v>1</v>
      </c>
      <c r="P76" s="297">
        <v>4</v>
      </c>
      <c r="Q76" s="125">
        <f t="shared" si="5"/>
        <v>478</v>
      </c>
      <c r="R76" s="293">
        <f t="shared" si="6"/>
        <v>480</v>
      </c>
      <c r="S76" s="230"/>
    </row>
    <row r="77" spans="1:19" ht="13.5" customHeight="1" x14ac:dyDescent="0.2">
      <c r="A77" s="213">
        <v>72</v>
      </c>
      <c r="B77" s="291">
        <v>0</v>
      </c>
      <c r="C77" s="291">
        <v>0</v>
      </c>
      <c r="D77" s="292">
        <f t="shared" si="0"/>
        <v>0</v>
      </c>
      <c r="E77" s="291">
        <v>0</v>
      </c>
      <c r="F77" s="291">
        <v>0</v>
      </c>
      <c r="G77" s="292">
        <f t="shared" si="1"/>
        <v>0</v>
      </c>
      <c r="H77" s="291">
        <v>4</v>
      </c>
      <c r="I77" s="291">
        <v>0</v>
      </c>
      <c r="J77" s="292">
        <f t="shared" si="2"/>
        <v>4</v>
      </c>
      <c r="K77" s="297">
        <v>38</v>
      </c>
      <c r="L77" s="297">
        <v>461</v>
      </c>
      <c r="M77" s="297">
        <v>0</v>
      </c>
      <c r="N77" s="297">
        <v>7</v>
      </c>
      <c r="O77" s="297">
        <v>1</v>
      </c>
      <c r="P77" s="297">
        <v>3</v>
      </c>
      <c r="Q77" s="125">
        <f t="shared" si="5"/>
        <v>510</v>
      </c>
      <c r="R77" s="293">
        <f t="shared" si="6"/>
        <v>514</v>
      </c>
      <c r="S77" s="230"/>
    </row>
    <row r="78" spans="1:19" ht="13.5" customHeight="1" x14ac:dyDescent="0.2">
      <c r="A78" s="213">
        <v>73</v>
      </c>
      <c r="B78" s="291">
        <v>0</v>
      </c>
      <c r="C78" s="291">
        <v>0</v>
      </c>
      <c r="D78" s="292">
        <f t="shared" si="0"/>
        <v>0</v>
      </c>
      <c r="E78" s="291">
        <v>0</v>
      </c>
      <c r="F78" s="291">
        <v>0</v>
      </c>
      <c r="G78" s="292">
        <f t="shared" si="1"/>
        <v>0</v>
      </c>
      <c r="H78" s="291">
        <v>0</v>
      </c>
      <c r="I78" s="291">
        <v>0</v>
      </c>
      <c r="J78" s="292">
        <f t="shared" si="2"/>
        <v>0</v>
      </c>
      <c r="K78" s="297">
        <v>24</v>
      </c>
      <c r="L78" s="297">
        <v>407</v>
      </c>
      <c r="M78" s="297">
        <v>0</v>
      </c>
      <c r="N78" s="297">
        <v>2</v>
      </c>
      <c r="O78" s="297">
        <v>0</v>
      </c>
      <c r="P78" s="297">
        <v>6</v>
      </c>
      <c r="Q78" s="125">
        <f t="shared" si="5"/>
        <v>439</v>
      </c>
      <c r="R78" s="293">
        <f t="shared" si="6"/>
        <v>439</v>
      </c>
      <c r="S78" s="230"/>
    </row>
    <row r="79" spans="1:19" ht="13.5" customHeight="1" x14ac:dyDescent="0.2">
      <c r="A79" s="213">
        <v>74</v>
      </c>
      <c r="B79" s="291">
        <v>0</v>
      </c>
      <c r="C79" s="291">
        <v>0</v>
      </c>
      <c r="D79" s="292">
        <f t="shared" si="0"/>
        <v>0</v>
      </c>
      <c r="E79" s="291">
        <v>0</v>
      </c>
      <c r="F79" s="291">
        <v>0</v>
      </c>
      <c r="G79" s="292">
        <f t="shared" si="1"/>
        <v>0</v>
      </c>
      <c r="H79" s="291">
        <v>0</v>
      </c>
      <c r="I79" s="291">
        <v>0</v>
      </c>
      <c r="J79" s="292">
        <f t="shared" si="2"/>
        <v>0</v>
      </c>
      <c r="K79" s="297">
        <v>30</v>
      </c>
      <c r="L79" s="297">
        <v>464</v>
      </c>
      <c r="M79" s="297">
        <v>0</v>
      </c>
      <c r="N79" s="297">
        <v>3</v>
      </c>
      <c r="O79" s="297">
        <v>4</v>
      </c>
      <c r="P79" s="297">
        <v>4</v>
      </c>
      <c r="Q79" s="125">
        <f t="shared" si="5"/>
        <v>505</v>
      </c>
      <c r="R79" s="293">
        <f t="shared" si="6"/>
        <v>505</v>
      </c>
      <c r="S79" s="230"/>
    </row>
    <row r="80" spans="1:19" ht="13.5" customHeight="1" x14ac:dyDescent="0.2">
      <c r="A80" s="213">
        <v>75</v>
      </c>
      <c r="B80" s="291">
        <v>0</v>
      </c>
      <c r="C80" s="291">
        <v>0</v>
      </c>
      <c r="D80" s="292">
        <f t="shared" si="0"/>
        <v>0</v>
      </c>
      <c r="E80" s="291">
        <v>0</v>
      </c>
      <c r="F80" s="291">
        <v>0</v>
      </c>
      <c r="G80" s="292">
        <f t="shared" si="1"/>
        <v>0</v>
      </c>
      <c r="H80" s="291">
        <v>0</v>
      </c>
      <c r="I80" s="291">
        <v>0</v>
      </c>
      <c r="J80" s="292">
        <f t="shared" si="2"/>
        <v>0</v>
      </c>
      <c r="K80" s="297">
        <v>23</v>
      </c>
      <c r="L80" s="297">
        <v>419</v>
      </c>
      <c r="M80" s="297">
        <v>0</v>
      </c>
      <c r="N80" s="297">
        <v>1</v>
      </c>
      <c r="O80" s="297">
        <v>1</v>
      </c>
      <c r="P80" s="297">
        <v>6</v>
      </c>
      <c r="Q80" s="125">
        <f t="shared" si="5"/>
        <v>450</v>
      </c>
      <c r="R80" s="293">
        <f t="shared" si="6"/>
        <v>450</v>
      </c>
      <c r="S80" s="230"/>
    </row>
    <row r="81" spans="1:19" ht="13.5" customHeight="1" x14ac:dyDescent="0.2">
      <c r="A81" s="213">
        <v>76</v>
      </c>
      <c r="B81" s="291">
        <v>0</v>
      </c>
      <c r="C81" s="291">
        <v>0</v>
      </c>
      <c r="D81" s="292">
        <f t="shared" si="0"/>
        <v>0</v>
      </c>
      <c r="E81" s="291">
        <v>0</v>
      </c>
      <c r="F81" s="291">
        <v>0</v>
      </c>
      <c r="G81" s="292">
        <f t="shared" si="1"/>
        <v>0</v>
      </c>
      <c r="H81" s="291">
        <v>0</v>
      </c>
      <c r="I81" s="291">
        <v>0</v>
      </c>
      <c r="J81" s="292">
        <f t="shared" si="2"/>
        <v>0</v>
      </c>
      <c r="K81" s="297">
        <v>20</v>
      </c>
      <c r="L81" s="297">
        <v>442</v>
      </c>
      <c r="M81" s="297">
        <v>0</v>
      </c>
      <c r="N81" s="297">
        <v>3</v>
      </c>
      <c r="O81" s="297">
        <v>3</v>
      </c>
      <c r="P81" s="297">
        <v>3</v>
      </c>
      <c r="Q81" s="125">
        <f t="shared" si="5"/>
        <v>471</v>
      </c>
      <c r="R81" s="293">
        <f t="shared" si="6"/>
        <v>471</v>
      </c>
      <c r="S81" s="230"/>
    </row>
    <row r="82" spans="1:19" ht="13.5" customHeight="1" x14ac:dyDescent="0.2">
      <c r="A82" s="213">
        <v>77</v>
      </c>
      <c r="B82" s="291">
        <v>0</v>
      </c>
      <c r="C82" s="291">
        <v>0</v>
      </c>
      <c r="D82" s="292">
        <f t="shared" si="0"/>
        <v>0</v>
      </c>
      <c r="E82" s="291">
        <v>0</v>
      </c>
      <c r="F82" s="291">
        <v>0</v>
      </c>
      <c r="G82" s="292">
        <f t="shared" si="1"/>
        <v>0</v>
      </c>
      <c r="H82" s="291">
        <v>0</v>
      </c>
      <c r="I82" s="291">
        <v>0</v>
      </c>
      <c r="J82" s="292">
        <f t="shared" si="2"/>
        <v>0</v>
      </c>
      <c r="K82" s="297">
        <v>12</v>
      </c>
      <c r="L82" s="297">
        <v>389</v>
      </c>
      <c r="M82" s="297">
        <v>0</v>
      </c>
      <c r="N82" s="297">
        <v>0</v>
      </c>
      <c r="O82" s="297">
        <v>1</v>
      </c>
      <c r="P82" s="297">
        <v>0</v>
      </c>
      <c r="Q82" s="125">
        <f t="shared" si="5"/>
        <v>402</v>
      </c>
      <c r="R82" s="293">
        <f t="shared" si="6"/>
        <v>402</v>
      </c>
      <c r="S82" s="230"/>
    </row>
    <row r="83" spans="1:19" ht="13.5" customHeight="1" x14ac:dyDescent="0.2">
      <c r="A83" s="213">
        <v>78</v>
      </c>
      <c r="B83" s="291">
        <v>0</v>
      </c>
      <c r="C83" s="291">
        <v>0</v>
      </c>
      <c r="D83" s="292">
        <f t="shared" si="0"/>
        <v>0</v>
      </c>
      <c r="E83" s="291">
        <v>0</v>
      </c>
      <c r="F83" s="291">
        <v>0</v>
      </c>
      <c r="G83" s="292">
        <f t="shared" si="1"/>
        <v>0</v>
      </c>
      <c r="H83" s="291">
        <v>0</v>
      </c>
      <c r="I83" s="291">
        <v>0</v>
      </c>
      <c r="J83" s="292">
        <f t="shared" si="2"/>
        <v>0</v>
      </c>
      <c r="K83" s="297">
        <v>19</v>
      </c>
      <c r="L83" s="297">
        <v>335</v>
      </c>
      <c r="M83" s="297">
        <v>0</v>
      </c>
      <c r="N83" s="297">
        <v>1</v>
      </c>
      <c r="O83" s="297">
        <v>1</v>
      </c>
      <c r="P83" s="297">
        <v>3</v>
      </c>
      <c r="Q83" s="125">
        <f t="shared" si="5"/>
        <v>359</v>
      </c>
      <c r="R83" s="293">
        <f t="shared" si="6"/>
        <v>359</v>
      </c>
      <c r="S83" s="230"/>
    </row>
    <row r="84" spans="1:19" ht="13.5" customHeight="1" x14ac:dyDescent="0.2">
      <c r="A84" s="213">
        <v>79</v>
      </c>
      <c r="B84" s="291">
        <v>0</v>
      </c>
      <c r="C84" s="291">
        <v>0</v>
      </c>
      <c r="D84" s="292">
        <f t="shared" si="0"/>
        <v>0</v>
      </c>
      <c r="E84" s="291">
        <v>0</v>
      </c>
      <c r="F84" s="291">
        <v>0</v>
      </c>
      <c r="G84" s="292">
        <f t="shared" si="1"/>
        <v>0</v>
      </c>
      <c r="H84" s="291">
        <v>0</v>
      </c>
      <c r="I84" s="291">
        <v>0</v>
      </c>
      <c r="J84" s="292">
        <f t="shared" si="2"/>
        <v>0</v>
      </c>
      <c r="K84" s="297">
        <v>11</v>
      </c>
      <c r="L84" s="297">
        <v>295</v>
      </c>
      <c r="M84" s="297">
        <v>0</v>
      </c>
      <c r="N84" s="297">
        <v>0</v>
      </c>
      <c r="O84" s="297">
        <v>1</v>
      </c>
      <c r="P84" s="297">
        <v>1</v>
      </c>
      <c r="Q84" s="125">
        <f t="shared" si="5"/>
        <v>308</v>
      </c>
      <c r="R84" s="293">
        <f t="shared" si="6"/>
        <v>308</v>
      </c>
      <c r="S84" s="230"/>
    </row>
    <row r="85" spans="1:19" ht="13.5" customHeight="1" x14ac:dyDescent="0.2">
      <c r="A85" s="213" t="s">
        <v>235</v>
      </c>
      <c r="B85" s="291">
        <f>SUM(B86:B105)</f>
        <v>0</v>
      </c>
      <c r="C85" s="291">
        <f>SUM(C86:C105)</f>
        <v>0</v>
      </c>
      <c r="D85" s="292">
        <f t="shared" si="0"/>
        <v>0</v>
      </c>
      <c r="E85" s="291">
        <f>SUM(E86:E105)</f>
        <v>0</v>
      </c>
      <c r="F85" s="291">
        <f>SUM(F86:F105)</f>
        <v>0</v>
      </c>
      <c r="G85" s="292">
        <f t="shared" si="1"/>
        <v>0</v>
      </c>
      <c r="H85" s="291">
        <f>SUM(H86:H105)</f>
        <v>0</v>
      </c>
      <c r="I85" s="291">
        <f>SUM(I86:I105)</f>
        <v>0</v>
      </c>
      <c r="J85" s="292">
        <f t="shared" si="2"/>
        <v>0</v>
      </c>
      <c r="K85" s="291">
        <f>SUM(K86:K105)</f>
        <v>153</v>
      </c>
      <c r="L85" s="291">
        <f t="shared" ref="L85:P85" si="7">SUM(L86:L105)</f>
        <v>1987</v>
      </c>
      <c r="M85" s="291">
        <f t="shared" si="7"/>
        <v>0</v>
      </c>
      <c r="N85" s="291">
        <f t="shared" si="7"/>
        <v>7</v>
      </c>
      <c r="O85" s="291">
        <f t="shared" si="7"/>
        <v>26</v>
      </c>
      <c r="P85" s="291">
        <f t="shared" si="7"/>
        <v>68</v>
      </c>
      <c r="Q85" s="125">
        <f t="shared" si="5"/>
        <v>2241</v>
      </c>
      <c r="R85" s="293">
        <f t="shared" si="6"/>
        <v>2241</v>
      </c>
      <c r="S85" s="230"/>
    </row>
    <row r="86" spans="1:19" ht="13.5" hidden="1" customHeight="1" outlineLevel="1" x14ac:dyDescent="0.2">
      <c r="A86" s="213">
        <v>80</v>
      </c>
      <c r="B86" s="291">
        <v>0</v>
      </c>
      <c r="C86" s="291">
        <v>0</v>
      </c>
      <c r="D86" s="292">
        <f t="shared" si="0"/>
        <v>0</v>
      </c>
      <c r="E86" s="291">
        <v>0</v>
      </c>
      <c r="F86" s="291">
        <v>0</v>
      </c>
      <c r="G86" s="292">
        <f t="shared" si="1"/>
        <v>0</v>
      </c>
      <c r="H86" s="291">
        <v>0</v>
      </c>
      <c r="I86" s="291">
        <v>0</v>
      </c>
      <c r="J86" s="292">
        <f t="shared" si="2"/>
        <v>0</v>
      </c>
      <c r="K86" s="297">
        <v>21</v>
      </c>
      <c r="L86" s="297">
        <v>320</v>
      </c>
      <c r="M86" s="297">
        <v>0</v>
      </c>
      <c r="N86" s="297">
        <v>1</v>
      </c>
      <c r="O86" s="297">
        <v>5</v>
      </c>
      <c r="P86" s="297">
        <v>11</v>
      </c>
      <c r="Q86" s="125">
        <f t="shared" si="5"/>
        <v>358</v>
      </c>
      <c r="R86" s="293">
        <f t="shared" si="6"/>
        <v>358</v>
      </c>
      <c r="S86" s="230"/>
    </row>
    <row r="87" spans="1:19" ht="13.5" hidden="1" customHeight="1" outlineLevel="1" x14ac:dyDescent="0.2">
      <c r="A87" s="213">
        <v>81</v>
      </c>
      <c r="B87" s="291">
        <v>0</v>
      </c>
      <c r="C87" s="291">
        <v>0</v>
      </c>
      <c r="D87" s="292">
        <f t="shared" si="0"/>
        <v>0</v>
      </c>
      <c r="E87" s="291">
        <v>0</v>
      </c>
      <c r="F87" s="291">
        <v>0</v>
      </c>
      <c r="G87" s="292">
        <f t="shared" si="1"/>
        <v>0</v>
      </c>
      <c r="H87" s="291">
        <v>0</v>
      </c>
      <c r="I87" s="291">
        <v>0</v>
      </c>
      <c r="J87" s="292">
        <f t="shared" si="2"/>
        <v>0</v>
      </c>
      <c r="K87" s="297">
        <v>27</v>
      </c>
      <c r="L87" s="297">
        <v>310</v>
      </c>
      <c r="M87" s="297">
        <v>0</v>
      </c>
      <c r="N87" s="297">
        <v>1</v>
      </c>
      <c r="O87" s="297">
        <v>5</v>
      </c>
      <c r="P87" s="297">
        <v>2</v>
      </c>
      <c r="Q87" s="125">
        <f t="shared" si="5"/>
        <v>345</v>
      </c>
      <c r="R87" s="293">
        <f t="shared" si="6"/>
        <v>345</v>
      </c>
      <c r="S87" s="230"/>
    </row>
    <row r="88" spans="1:19" ht="13.5" hidden="1" customHeight="1" outlineLevel="1" x14ac:dyDescent="0.2">
      <c r="A88" s="213">
        <v>82</v>
      </c>
      <c r="B88" s="291">
        <v>0</v>
      </c>
      <c r="C88" s="291">
        <v>0</v>
      </c>
      <c r="D88" s="292">
        <f t="shared" si="0"/>
        <v>0</v>
      </c>
      <c r="E88" s="291">
        <v>0</v>
      </c>
      <c r="F88" s="291">
        <v>0</v>
      </c>
      <c r="G88" s="292">
        <f t="shared" si="1"/>
        <v>0</v>
      </c>
      <c r="H88" s="291">
        <v>0</v>
      </c>
      <c r="I88" s="291">
        <v>0</v>
      </c>
      <c r="J88" s="292">
        <f t="shared" si="2"/>
        <v>0</v>
      </c>
      <c r="K88" s="297">
        <v>15</v>
      </c>
      <c r="L88" s="297">
        <v>271</v>
      </c>
      <c r="M88" s="297">
        <v>0</v>
      </c>
      <c r="N88" s="297">
        <v>2</v>
      </c>
      <c r="O88" s="297">
        <v>3</v>
      </c>
      <c r="P88" s="297">
        <v>8</v>
      </c>
      <c r="Q88" s="125">
        <f t="shared" si="5"/>
        <v>299</v>
      </c>
      <c r="R88" s="293">
        <f t="shared" si="6"/>
        <v>299</v>
      </c>
      <c r="S88" s="230"/>
    </row>
    <row r="89" spans="1:19" ht="13.5" hidden="1" customHeight="1" outlineLevel="1" x14ac:dyDescent="0.2">
      <c r="A89" s="213">
        <v>83</v>
      </c>
      <c r="B89" s="291">
        <v>0</v>
      </c>
      <c r="C89" s="291">
        <v>0</v>
      </c>
      <c r="D89" s="292">
        <f t="shared" si="0"/>
        <v>0</v>
      </c>
      <c r="E89" s="291">
        <v>0</v>
      </c>
      <c r="F89" s="291">
        <v>0</v>
      </c>
      <c r="G89" s="292">
        <f t="shared" si="1"/>
        <v>0</v>
      </c>
      <c r="H89" s="291">
        <v>0</v>
      </c>
      <c r="I89" s="291">
        <v>0</v>
      </c>
      <c r="J89" s="292">
        <f t="shared" si="2"/>
        <v>0</v>
      </c>
      <c r="K89" s="297">
        <v>17</v>
      </c>
      <c r="L89" s="297">
        <v>215</v>
      </c>
      <c r="M89" s="297">
        <v>0</v>
      </c>
      <c r="N89" s="297">
        <v>0</v>
      </c>
      <c r="O89" s="297">
        <v>5</v>
      </c>
      <c r="P89" s="297">
        <v>12</v>
      </c>
      <c r="Q89" s="125">
        <f t="shared" si="5"/>
        <v>249</v>
      </c>
      <c r="R89" s="293">
        <f t="shared" si="6"/>
        <v>249</v>
      </c>
      <c r="S89" s="230"/>
    </row>
    <row r="90" spans="1:19" ht="13.5" hidden="1" customHeight="1" outlineLevel="1" x14ac:dyDescent="0.2">
      <c r="A90" s="213">
        <v>84</v>
      </c>
      <c r="B90" s="291">
        <v>0</v>
      </c>
      <c r="C90" s="291">
        <v>0</v>
      </c>
      <c r="D90" s="292">
        <f t="shared" si="0"/>
        <v>0</v>
      </c>
      <c r="E90" s="291">
        <v>0</v>
      </c>
      <c r="F90" s="291">
        <v>0</v>
      </c>
      <c r="G90" s="292">
        <f t="shared" si="1"/>
        <v>0</v>
      </c>
      <c r="H90" s="291">
        <v>0</v>
      </c>
      <c r="I90" s="291">
        <v>0</v>
      </c>
      <c r="J90" s="292">
        <f t="shared" si="2"/>
        <v>0</v>
      </c>
      <c r="K90" s="297">
        <v>12</v>
      </c>
      <c r="L90" s="297">
        <v>187</v>
      </c>
      <c r="M90" s="297">
        <v>0</v>
      </c>
      <c r="N90" s="297">
        <v>1</v>
      </c>
      <c r="O90" s="297">
        <v>2</v>
      </c>
      <c r="P90" s="297">
        <v>3</v>
      </c>
      <c r="Q90" s="125">
        <f t="shared" si="5"/>
        <v>205</v>
      </c>
      <c r="R90" s="293">
        <f t="shared" si="6"/>
        <v>205</v>
      </c>
      <c r="S90" s="230"/>
    </row>
    <row r="91" spans="1:19" ht="13.5" hidden="1" customHeight="1" outlineLevel="1" x14ac:dyDescent="0.2">
      <c r="A91" s="213">
        <v>85</v>
      </c>
      <c r="B91" s="291">
        <v>0</v>
      </c>
      <c r="C91" s="291">
        <v>0</v>
      </c>
      <c r="D91" s="292">
        <f t="shared" si="0"/>
        <v>0</v>
      </c>
      <c r="E91" s="291">
        <v>0</v>
      </c>
      <c r="F91" s="291">
        <v>0</v>
      </c>
      <c r="G91" s="292">
        <f t="shared" si="1"/>
        <v>0</v>
      </c>
      <c r="H91" s="291">
        <v>0</v>
      </c>
      <c r="I91" s="291">
        <v>0</v>
      </c>
      <c r="J91" s="292">
        <f t="shared" si="2"/>
        <v>0</v>
      </c>
      <c r="K91" s="297">
        <v>13</v>
      </c>
      <c r="L91" s="297">
        <v>155</v>
      </c>
      <c r="M91" s="297">
        <v>0</v>
      </c>
      <c r="N91" s="297">
        <v>2</v>
      </c>
      <c r="O91" s="297">
        <v>3</v>
      </c>
      <c r="P91" s="297">
        <v>7</v>
      </c>
      <c r="Q91" s="125">
        <f t="shared" si="5"/>
        <v>180</v>
      </c>
      <c r="R91" s="293">
        <f t="shared" si="6"/>
        <v>180</v>
      </c>
      <c r="S91" s="230"/>
    </row>
    <row r="92" spans="1:19" ht="13.5" hidden="1" customHeight="1" outlineLevel="1" x14ac:dyDescent="0.2">
      <c r="A92" s="213">
        <v>86</v>
      </c>
      <c r="B92" s="291">
        <v>0</v>
      </c>
      <c r="C92" s="291">
        <v>0</v>
      </c>
      <c r="D92" s="292">
        <f t="shared" si="0"/>
        <v>0</v>
      </c>
      <c r="E92" s="291">
        <v>0</v>
      </c>
      <c r="F92" s="291">
        <v>0</v>
      </c>
      <c r="G92" s="292">
        <f t="shared" si="1"/>
        <v>0</v>
      </c>
      <c r="H92" s="291">
        <v>0</v>
      </c>
      <c r="I92" s="291">
        <v>0</v>
      </c>
      <c r="J92" s="292">
        <f t="shared" si="2"/>
        <v>0</v>
      </c>
      <c r="K92" s="297">
        <v>8</v>
      </c>
      <c r="L92" s="297">
        <v>148</v>
      </c>
      <c r="M92" s="297">
        <v>0</v>
      </c>
      <c r="N92" s="297">
        <v>0</v>
      </c>
      <c r="O92" s="297">
        <v>0</v>
      </c>
      <c r="P92" s="297">
        <v>5</v>
      </c>
      <c r="Q92" s="125">
        <f t="shared" si="5"/>
        <v>161</v>
      </c>
      <c r="R92" s="293">
        <f t="shared" si="6"/>
        <v>161</v>
      </c>
      <c r="S92" s="230"/>
    </row>
    <row r="93" spans="1:19" ht="13.5" hidden="1" customHeight="1" outlineLevel="1" x14ac:dyDescent="0.2">
      <c r="A93" s="213">
        <v>87</v>
      </c>
      <c r="B93" s="291">
        <v>0</v>
      </c>
      <c r="C93" s="291">
        <v>0</v>
      </c>
      <c r="D93" s="292">
        <f t="shared" si="0"/>
        <v>0</v>
      </c>
      <c r="E93" s="291">
        <v>0</v>
      </c>
      <c r="F93" s="291">
        <v>0</v>
      </c>
      <c r="G93" s="292">
        <f t="shared" si="1"/>
        <v>0</v>
      </c>
      <c r="H93" s="291">
        <v>0</v>
      </c>
      <c r="I93" s="291">
        <v>0</v>
      </c>
      <c r="J93" s="292">
        <f t="shared" si="2"/>
        <v>0</v>
      </c>
      <c r="K93" s="297">
        <v>12</v>
      </c>
      <c r="L93" s="297">
        <v>122</v>
      </c>
      <c r="M93" s="297">
        <v>0</v>
      </c>
      <c r="N93" s="297">
        <v>0</v>
      </c>
      <c r="O93" s="297">
        <v>1</v>
      </c>
      <c r="P93" s="297">
        <v>4</v>
      </c>
      <c r="Q93" s="125">
        <f t="shared" si="5"/>
        <v>139</v>
      </c>
      <c r="R93" s="293">
        <f t="shared" si="6"/>
        <v>139</v>
      </c>
      <c r="S93" s="230"/>
    </row>
    <row r="94" spans="1:19" ht="13.5" hidden="1" customHeight="1" outlineLevel="1" x14ac:dyDescent="0.2">
      <c r="A94" s="213">
        <v>88</v>
      </c>
      <c r="B94" s="291">
        <v>0</v>
      </c>
      <c r="C94" s="291">
        <v>0</v>
      </c>
      <c r="D94" s="292">
        <f t="shared" si="0"/>
        <v>0</v>
      </c>
      <c r="E94" s="291">
        <v>0</v>
      </c>
      <c r="F94" s="291">
        <v>0</v>
      </c>
      <c r="G94" s="292">
        <f t="shared" si="1"/>
        <v>0</v>
      </c>
      <c r="H94" s="291">
        <v>0</v>
      </c>
      <c r="I94" s="291">
        <v>0</v>
      </c>
      <c r="J94" s="292">
        <f t="shared" si="2"/>
        <v>0</v>
      </c>
      <c r="K94" s="297">
        <v>9</v>
      </c>
      <c r="L94" s="297">
        <v>98</v>
      </c>
      <c r="M94" s="297">
        <v>0</v>
      </c>
      <c r="N94" s="297">
        <v>0</v>
      </c>
      <c r="O94" s="297">
        <v>0</v>
      </c>
      <c r="P94" s="297">
        <v>2</v>
      </c>
      <c r="Q94" s="125">
        <f t="shared" si="5"/>
        <v>109</v>
      </c>
      <c r="R94" s="293">
        <f t="shared" si="6"/>
        <v>109</v>
      </c>
      <c r="S94" s="230"/>
    </row>
    <row r="95" spans="1:19" ht="13.5" hidden="1" customHeight="1" outlineLevel="1" x14ac:dyDescent="0.2">
      <c r="A95" s="213">
        <v>89</v>
      </c>
      <c r="B95" s="291">
        <v>0</v>
      </c>
      <c r="C95" s="291">
        <v>0</v>
      </c>
      <c r="D95" s="292">
        <f t="shared" si="0"/>
        <v>0</v>
      </c>
      <c r="E95" s="291">
        <v>0</v>
      </c>
      <c r="F95" s="291">
        <v>0</v>
      </c>
      <c r="G95" s="292">
        <f t="shared" si="1"/>
        <v>0</v>
      </c>
      <c r="H95" s="291">
        <v>0</v>
      </c>
      <c r="I95" s="291">
        <v>0</v>
      </c>
      <c r="J95" s="292">
        <f t="shared" si="2"/>
        <v>0</v>
      </c>
      <c r="K95" s="297">
        <v>5</v>
      </c>
      <c r="L95" s="297">
        <v>48</v>
      </c>
      <c r="M95" s="297">
        <v>0</v>
      </c>
      <c r="N95" s="297">
        <v>0</v>
      </c>
      <c r="O95" s="297">
        <v>0</v>
      </c>
      <c r="P95" s="297">
        <v>5</v>
      </c>
      <c r="Q95" s="125">
        <f t="shared" si="5"/>
        <v>58</v>
      </c>
      <c r="R95" s="293">
        <f t="shared" si="6"/>
        <v>58</v>
      </c>
      <c r="S95" s="230"/>
    </row>
    <row r="96" spans="1:19" ht="13.5" hidden="1" customHeight="1" outlineLevel="1" x14ac:dyDescent="0.2">
      <c r="A96" s="213">
        <v>90</v>
      </c>
      <c r="B96" s="291">
        <v>0</v>
      </c>
      <c r="C96" s="291">
        <v>0</v>
      </c>
      <c r="D96" s="292">
        <f t="shared" si="0"/>
        <v>0</v>
      </c>
      <c r="E96" s="291">
        <v>0</v>
      </c>
      <c r="F96" s="291">
        <v>0</v>
      </c>
      <c r="G96" s="292">
        <f t="shared" si="1"/>
        <v>0</v>
      </c>
      <c r="H96" s="291">
        <v>0</v>
      </c>
      <c r="I96" s="291">
        <v>0</v>
      </c>
      <c r="J96" s="292">
        <f t="shared" si="2"/>
        <v>0</v>
      </c>
      <c r="K96" s="297">
        <v>7</v>
      </c>
      <c r="L96" s="297">
        <v>51</v>
      </c>
      <c r="M96" s="297">
        <v>0</v>
      </c>
      <c r="N96" s="297">
        <v>0</v>
      </c>
      <c r="O96" s="297">
        <v>0</v>
      </c>
      <c r="P96" s="297">
        <v>5</v>
      </c>
      <c r="Q96" s="125">
        <f t="shared" si="5"/>
        <v>63</v>
      </c>
      <c r="R96" s="293">
        <f t="shared" si="6"/>
        <v>63</v>
      </c>
      <c r="S96" s="230"/>
    </row>
    <row r="97" spans="1:19" ht="13.5" hidden="1" customHeight="1" outlineLevel="1" x14ac:dyDescent="0.2">
      <c r="A97" s="213">
        <v>91</v>
      </c>
      <c r="B97" s="291">
        <v>0</v>
      </c>
      <c r="C97" s="291">
        <v>0</v>
      </c>
      <c r="D97" s="292">
        <f t="shared" si="0"/>
        <v>0</v>
      </c>
      <c r="E97" s="291">
        <v>0</v>
      </c>
      <c r="F97" s="291">
        <v>0</v>
      </c>
      <c r="G97" s="292">
        <f t="shared" si="1"/>
        <v>0</v>
      </c>
      <c r="H97" s="291">
        <v>0</v>
      </c>
      <c r="I97" s="291">
        <v>0</v>
      </c>
      <c r="J97" s="292">
        <f t="shared" si="2"/>
        <v>0</v>
      </c>
      <c r="K97" s="297">
        <v>2</v>
      </c>
      <c r="L97" s="297">
        <v>23</v>
      </c>
      <c r="M97" s="297">
        <v>0</v>
      </c>
      <c r="N97" s="297">
        <v>0</v>
      </c>
      <c r="O97" s="297">
        <v>1</v>
      </c>
      <c r="P97" s="297">
        <v>1</v>
      </c>
      <c r="Q97" s="125">
        <f t="shared" si="5"/>
        <v>27</v>
      </c>
      <c r="R97" s="293">
        <f t="shared" si="6"/>
        <v>27</v>
      </c>
      <c r="S97" s="230"/>
    </row>
    <row r="98" spans="1:19" ht="13.5" hidden="1" customHeight="1" outlineLevel="1" x14ac:dyDescent="0.2">
      <c r="A98" s="213">
        <v>92</v>
      </c>
      <c r="B98" s="291">
        <v>0</v>
      </c>
      <c r="C98" s="291">
        <v>0</v>
      </c>
      <c r="D98" s="292">
        <f t="shared" si="0"/>
        <v>0</v>
      </c>
      <c r="E98" s="291">
        <v>0</v>
      </c>
      <c r="F98" s="291">
        <v>0</v>
      </c>
      <c r="G98" s="292">
        <f t="shared" si="1"/>
        <v>0</v>
      </c>
      <c r="H98" s="291">
        <v>0</v>
      </c>
      <c r="I98" s="291">
        <v>0</v>
      </c>
      <c r="J98" s="292">
        <f t="shared" si="2"/>
        <v>0</v>
      </c>
      <c r="K98" s="297">
        <v>3</v>
      </c>
      <c r="L98" s="297">
        <v>17</v>
      </c>
      <c r="M98" s="297">
        <v>0</v>
      </c>
      <c r="N98" s="297">
        <v>0</v>
      </c>
      <c r="O98" s="297">
        <v>1</v>
      </c>
      <c r="P98" s="297">
        <v>0</v>
      </c>
      <c r="Q98" s="125">
        <f t="shared" si="5"/>
        <v>21</v>
      </c>
      <c r="R98" s="293">
        <f t="shared" si="6"/>
        <v>21</v>
      </c>
      <c r="S98" s="230"/>
    </row>
    <row r="99" spans="1:19" ht="13.5" hidden="1" customHeight="1" outlineLevel="1" x14ac:dyDescent="0.2">
      <c r="A99" s="213">
        <v>93</v>
      </c>
      <c r="B99" s="291">
        <v>0</v>
      </c>
      <c r="C99" s="291">
        <v>0</v>
      </c>
      <c r="D99" s="292">
        <f t="shared" si="0"/>
        <v>0</v>
      </c>
      <c r="E99" s="291">
        <v>0</v>
      </c>
      <c r="F99" s="291">
        <v>0</v>
      </c>
      <c r="G99" s="292">
        <f t="shared" si="1"/>
        <v>0</v>
      </c>
      <c r="H99" s="291">
        <v>0</v>
      </c>
      <c r="I99" s="291">
        <v>0</v>
      </c>
      <c r="J99" s="292">
        <f t="shared" si="2"/>
        <v>0</v>
      </c>
      <c r="K99" s="297">
        <v>2</v>
      </c>
      <c r="L99" s="297">
        <v>6</v>
      </c>
      <c r="M99" s="297">
        <v>0</v>
      </c>
      <c r="N99" s="297">
        <v>0</v>
      </c>
      <c r="O99" s="297">
        <v>0</v>
      </c>
      <c r="P99" s="297">
        <v>2</v>
      </c>
      <c r="Q99" s="125">
        <f t="shared" si="5"/>
        <v>10</v>
      </c>
      <c r="R99" s="293">
        <f t="shared" si="6"/>
        <v>10</v>
      </c>
      <c r="S99" s="230"/>
    </row>
    <row r="100" spans="1:19" ht="13.5" hidden="1" customHeight="1" outlineLevel="1" x14ac:dyDescent="0.2">
      <c r="A100" s="213">
        <v>94</v>
      </c>
      <c r="B100" s="291">
        <v>0</v>
      </c>
      <c r="C100" s="291">
        <v>0</v>
      </c>
      <c r="D100" s="292">
        <f t="shared" si="0"/>
        <v>0</v>
      </c>
      <c r="E100" s="291">
        <v>0</v>
      </c>
      <c r="F100" s="291">
        <v>0</v>
      </c>
      <c r="G100" s="292">
        <f t="shared" si="1"/>
        <v>0</v>
      </c>
      <c r="H100" s="291">
        <v>0</v>
      </c>
      <c r="I100" s="291">
        <v>0</v>
      </c>
      <c r="J100" s="292">
        <f t="shared" si="2"/>
        <v>0</v>
      </c>
      <c r="K100" s="297">
        <v>0</v>
      </c>
      <c r="L100" s="297">
        <v>8</v>
      </c>
      <c r="M100" s="297">
        <v>0</v>
      </c>
      <c r="N100" s="297">
        <v>0</v>
      </c>
      <c r="O100" s="297">
        <v>0</v>
      </c>
      <c r="P100" s="297">
        <v>0</v>
      </c>
      <c r="Q100" s="125">
        <f t="shared" si="5"/>
        <v>8</v>
      </c>
      <c r="R100" s="293">
        <f t="shared" si="6"/>
        <v>8</v>
      </c>
      <c r="S100" s="230"/>
    </row>
    <row r="101" spans="1:19" ht="13.5" hidden="1" customHeight="1" outlineLevel="1" x14ac:dyDescent="0.2">
      <c r="A101" s="213">
        <v>95</v>
      </c>
      <c r="B101" s="291">
        <v>0</v>
      </c>
      <c r="C101" s="291">
        <v>0</v>
      </c>
      <c r="D101" s="292">
        <f t="shared" si="0"/>
        <v>0</v>
      </c>
      <c r="E101" s="291">
        <v>0</v>
      </c>
      <c r="F101" s="291">
        <v>0</v>
      </c>
      <c r="G101" s="292">
        <f t="shared" si="1"/>
        <v>0</v>
      </c>
      <c r="H101" s="291">
        <v>0</v>
      </c>
      <c r="I101" s="291">
        <v>0</v>
      </c>
      <c r="J101" s="292">
        <f t="shared" si="2"/>
        <v>0</v>
      </c>
      <c r="K101" s="297">
        <v>0</v>
      </c>
      <c r="L101" s="297">
        <v>5</v>
      </c>
      <c r="M101" s="297">
        <v>0</v>
      </c>
      <c r="N101" s="297">
        <v>0</v>
      </c>
      <c r="O101" s="297">
        <v>0</v>
      </c>
      <c r="P101" s="297">
        <v>0</v>
      </c>
      <c r="Q101" s="125">
        <f t="shared" si="5"/>
        <v>5</v>
      </c>
      <c r="R101" s="293">
        <f t="shared" si="6"/>
        <v>5</v>
      </c>
      <c r="S101" s="230"/>
    </row>
    <row r="102" spans="1:19" ht="13.5" hidden="1" customHeight="1" outlineLevel="1" x14ac:dyDescent="0.2">
      <c r="A102" s="213">
        <v>96</v>
      </c>
      <c r="B102" s="291">
        <v>0</v>
      </c>
      <c r="C102" s="291">
        <v>0</v>
      </c>
      <c r="D102" s="292">
        <f t="shared" si="0"/>
        <v>0</v>
      </c>
      <c r="E102" s="291">
        <v>0</v>
      </c>
      <c r="F102" s="291">
        <v>0</v>
      </c>
      <c r="G102" s="292">
        <f t="shared" si="1"/>
        <v>0</v>
      </c>
      <c r="H102" s="291">
        <v>0</v>
      </c>
      <c r="I102" s="291">
        <v>0</v>
      </c>
      <c r="J102" s="292">
        <f t="shared" si="2"/>
        <v>0</v>
      </c>
      <c r="K102" s="297">
        <v>0</v>
      </c>
      <c r="L102" s="297">
        <v>2</v>
      </c>
      <c r="M102" s="297">
        <v>0</v>
      </c>
      <c r="N102" s="297">
        <v>0</v>
      </c>
      <c r="O102" s="297">
        <v>0</v>
      </c>
      <c r="P102" s="297">
        <v>1</v>
      </c>
      <c r="Q102" s="125">
        <f t="shared" si="5"/>
        <v>3</v>
      </c>
      <c r="R102" s="293">
        <f t="shared" si="6"/>
        <v>3</v>
      </c>
      <c r="S102" s="230"/>
    </row>
    <row r="103" spans="1:19" ht="13.5" hidden="1" customHeight="1" outlineLevel="1" x14ac:dyDescent="0.2">
      <c r="A103" s="213">
        <v>97</v>
      </c>
      <c r="B103" s="291">
        <v>0</v>
      </c>
      <c r="C103" s="291">
        <v>0</v>
      </c>
      <c r="D103" s="292">
        <f t="shared" si="0"/>
        <v>0</v>
      </c>
      <c r="E103" s="291">
        <v>0</v>
      </c>
      <c r="F103" s="291">
        <v>0</v>
      </c>
      <c r="G103" s="292">
        <f t="shared" si="1"/>
        <v>0</v>
      </c>
      <c r="H103" s="291">
        <v>0</v>
      </c>
      <c r="I103" s="291">
        <v>0</v>
      </c>
      <c r="J103" s="292">
        <f t="shared" si="2"/>
        <v>0</v>
      </c>
      <c r="K103" s="297">
        <v>0</v>
      </c>
      <c r="L103" s="297">
        <v>0</v>
      </c>
      <c r="M103" s="297">
        <v>0</v>
      </c>
      <c r="N103" s="297">
        <v>0</v>
      </c>
      <c r="O103" s="297">
        <v>0</v>
      </c>
      <c r="P103" s="297">
        <v>0</v>
      </c>
      <c r="Q103" s="125">
        <f t="shared" ref="Q103:Q105" si="8">SUM(K103:P103)</f>
        <v>0</v>
      </c>
      <c r="R103" s="293">
        <f t="shared" ref="R103:R105" si="9">J103+G103+D103+Q103</f>
        <v>0</v>
      </c>
      <c r="S103" s="230"/>
    </row>
    <row r="104" spans="1:19" ht="13.5" hidden="1" customHeight="1" outlineLevel="1" x14ac:dyDescent="0.2">
      <c r="A104" s="213">
        <v>98</v>
      </c>
      <c r="B104" s="291">
        <v>0</v>
      </c>
      <c r="C104" s="291">
        <v>0</v>
      </c>
      <c r="D104" s="292">
        <f t="shared" si="0"/>
        <v>0</v>
      </c>
      <c r="E104" s="291">
        <v>0</v>
      </c>
      <c r="F104" s="291">
        <v>0</v>
      </c>
      <c r="G104" s="292">
        <f t="shared" si="1"/>
        <v>0</v>
      </c>
      <c r="H104" s="291">
        <v>0</v>
      </c>
      <c r="I104" s="291">
        <v>0</v>
      </c>
      <c r="J104" s="292">
        <f t="shared" si="2"/>
        <v>0</v>
      </c>
      <c r="K104" s="297">
        <v>0</v>
      </c>
      <c r="L104" s="297">
        <v>0</v>
      </c>
      <c r="M104" s="297">
        <v>0</v>
      </c>
      <c r="N104" s="297">
        <v>0</v>
      </c>
      <c r="O104" s="297">
        <v>0</v>
      </c>
      <c r="P104" s="297">
        <v>0</v>
      </c>
      <c r="Q104" s="125">
        <f t="shared" si="8"/>
        <v>0</v>
      </c>
      <c r="R104" s="293">
        <f t="shared" si="9"/>
        <v>0</v>
      </c>
      <c r="S104" s="230"/>
    </row>
    <row r="105" spans="1:19" ht="13.5" hidden="1" customHeight="1" outlineLevel="1" x14ac:dyDescent="0.2">
      <c r="A105" s="186">
        <v>99</v>
      </c>
      <c r="B105" s="294">
        <v>0</v>
      </c>
      <c r="C105" s="294">
        <v>0</v>
      </c>
      <c r="D105" s="295">
        <f t="shared" ref="D105" si="10">B105+C105</f>
        <v>0</v>
      </c>
      <c r="E105" s="294">
        <v>0</v>
      </c>
      <c r="F105" s="294">
        <v>0</v>
      </c>
      <c r="G105" s="295">
        <f t="shared" ref="G105" si="11">E105+F105</f>
        <v>0</v>
      </c>
      <c r="H105" s="294">
        <v>0</v>
      </c>
      <c r="I105" s="294">
        <v>0</v>
      </c>
      <c r="J105" s="295">
        <f t="shared" ref="J105" si="12">H105+I105</f>
        <v>0</v>
      </c>
      <c r="K105" s="296">
        <v>0</v>
      </c>
      <c r="L105" s="296">
        <v>1</v>
      </c>
      <c r="M105" s="296">
        <v>0</v>
      </c>
      <c r="N105" s="296">
        <v>0</v>
      </c>
      <c r="O105" s="296">
        <v>0</v>
      </c>
      <c r="P105" s="296">
        <v>0</v>
      </c>
      <c r="Q105" s="125">
        <f t="shared" si="8"/>
        <v>1</v>
      </c>
      <c r="R105" s="293">
        <f t="shared" si="9"/>
        <v>1</v>
      </c>
      <c r="S105" s="178"/>
    </row>
    <row r="106" spans="1:19" s="230" customFormat="1" ht="29.25" customHeight="1" collapsed="1" x14ac:dyDescent="0.2">
      <c r="A106" s="129" t="s">
        <v>88</v>
      </c>
      <c r="B106" s="78">
        <f>SUM(B5:B85)</f>
        <v>676</v>
      </c>
      <c r="C106" s="78">
        <f t="shared" ref="C106:R106" si="13">SUM(C5:C85)</f>
        <v>93</v>
      </c>
      <c r="D106" s="78">
        <f t="shared" si="13"/>
        <v>769</v>
      </c>
      <c r="E106" s="78">
        <f t="shared" si="13"/>
        <v>145</v>
      </c>
      <c r="F106" s="78">
        <f t="shared" si="13"/>
        <v>0</v>
      </c>
      <c r="G106" s="78">
        <f t="shared" si="13"/>
        <v>145</v>
      </c>
      <c r="H106" s="78">
        <f t="shared" si="13"/>
        <v>30893</v>
      </c>
      <c r="I106" s="78">
        <f t="shared" si="13"/>
        <v>8968</v>
      </c>
      <c r="J106" s="78">
        <f t="shared" si="13"/>
        <v>39861</v>
      </c>
      <c r="K106" s="78">
        <f t="shared" si="13"/>
        <v>1160</v>
      </c>
      <c r="L106" s="78">
        <f t="shared" si="13"/>
        <v>17642</v>
      </c>
      <c r="M106" s="78">
        <f t="shared" si="13"/>
        <v>2140</v>
      </c>
      <c r="N106" s="78">
        <f t="shared" si="13"/>
        <v>8024</v>
      </c>
      <c r="O106" s="78">
        <f t="shared" si="13"/>
        <v>109</v>
      </c>
      <c r="P106" s="78">
        <f t="shared" si="13"/>
        <v>199</v>
      </c>
      <c r="Q106" s="78">
        <f>SUM(Q5:Q85)</f>
        <v>29274</v>
      </c>
      <c r="R106" s="78">
        <f t="shared" si="13"/>
        <v>70049</v>
      </c>
      <c r="S106" s="178"/>
    </row>
    <row r="107" spans="1:19" s="230" customFormat="1" ht="48.75" customHeight="1" x14ac:dyDescent="0.2">
      <c r="A107" s="215" t="s">
        <v>227</v>
      </c>
      <c r="B107" s="216">
        <f>(SUMPRODUCT($A5:$A84,B5:B84)+SUMPRODUCT($A86:$A105,B86:B105))/B106</f>
        <v>39.090236686390533</v>
      </c>
      <c r="C107" s="216">
        <f t="shared" ref="C107:R107" si="14">(SUMPRODUCT($A5:$A84,C5:C84)+SUMPRODUCT($A86:$A105,C86:C105))/C106</f>
        <v>41.752688172043008</v>
      </c>
      <c r="D107" s="216">
        <f t="shared" si="14"/>
        <v>39.412223667100129</v>
      </c>
      <c r="E107" s="216">
        <f t="shared" si="14"/>
        <v>35.413793103448278</v>
      </c>
      <c r="F107" s="216">
        <v>0</v>
      </c>
      <c r="G107" s="216">
        <f t="shared" si="14"/>
        <v>35.413793103448278</v>
      </c>
      <c r="H107" s="216">
        <f t="shared" si="14"/>
        <v>53.685462726183928</v>
      </c>
      <c r="I107" s="216">
        <f t="shared" si="14"/>
        <v>51.600802854594114</v>
      </c>
      <c r="J107" s="216">
        <f t="shared" si="14"/>
        <v>53.216452171295252</v>
      </c>
      <c r="K107" s="216">
        <f t="shared" si="14"/>
        <v>63.873275862068965</v>
      </c>
      <c r="L107" s="216">
        <f t="shared" si="14"/>
        <v>64.465423421380791</v>
      </c>
      <c r="M107" s="216">
        <f t="shared" si="14"/>
        <v>15.128037383177571</v>
      </c>
      <c r="N107" s="216">
        <f t="shared" si="14"/>
        <v>34.429835493519441</v>
      </c>
      <c r="O107" s="216">
        <f t="shared" si="14"/>
        <v>64.651376146788991</v>
      </c>
      <c r="P107" s="216">
        <f t="shared" si="14"/>
        <v>68.396984924623112</v>
      </c>
      <c r="Q107" s="216">
        <f t="shared" si="14"/>
        <v>52.629944660791146</v>
      </c>
      <c r="R107" s="216">
        <f t="shared" si="14"/>
        <v>52.782951933646444</v>
      </c>
      <c r="S107" s="176"/>
    </row>
    <row r="109" spans="1:19" ht="12.75" customHeight="1" x14ac:dyDescent="0.2"/>
    <row r="113" ht="12.75" customHeight="1" x14ac:dyDescent="0.2"/>
    <row r="117" ht="12.75" customHeight="1" x14ac:dyDescent="0.2"/>
    <row r="121" ht="12.75" customHeight="1" x14ac:dyDescent="0.2"/>
    <row r="125" ht="12.75" customHeight="1" x14ac:dyDescent="0.2"/>
    <row r="129" ht="12.75" customHeight="1" x14ac:dyDescent="0.2"/>
    <row r="133" ht="12.75" customHeight="1" x14ac:dyDescent="0.2"/>
    <row r="137" ht="12.75" customHeight="1" x14ac:dyDescent="0.2"/>
    <row r="141" ht="12.75" customHeight="1" x14ac:dyDescent="0.2"/>
    <row r="145" ht="12.75" customHeight="1" x14ac:dyDescent="0.2"/>
    <row r="149" ht="12.75" customHeight="1" x14ac:dyDescent="0.2"/>
    <row r="153" ht="12.75" customHeight="1" x14ac:dyDescent="0.2"/>
    <row r="157" ht="12.75" customHeight="1" x14ac:dyDescent="0.2"/>
    <row r="161" ht="12.75" customHeight="1" x14ac:dyDescent="0.2"/>
    <row r="165" ht="12.75" customHeight="1" x14ac:dyDescent="0.2"/>
    <row r="169" ht="12.75" customHeight="1" x14ac:dyDescent="0.2"/>
    <row r="173" ht="12.75" customHeight="1" x14ac:dyDescent="0.2"/>
    <row r="177" ht="12.75" customHeight="1" x14ac:dyDescent="0.2"/>
    <row r="181" ht="12.75" customHeight="1" x14ac:dyDescent="0.2"/>
    <row r="185" ht="12.75" customHeight="1" x14ac:dyDescent="0.2"/>
    <row r="189" ht="12.75" customHeight="1" x14ac:dyDescent="0.2"/>
    <row r="193" ht="12.75" customHeight="1" x14ac:dyDescent="0.2"/>
    <row r="197" ht="12.75" customHeight="1" x14ac:dyDescent="0.2"/>
    <row r="201" ht="12.75" customHeight="1" x14ac:dyDescent="0.2"/>
    <row r="205" ht="12.75" customHeight="1" x14ac:dyDescent="0.2"/>
    <row r="209" ht="12.75" customHeight="1" x14ac:dyDescent="0.2"/>
    <row r="213" ht="12.75" customHeight="1" x14ac:dyDescent="0.2"/>
    <row r="217" ht="12.75" customHeight="1" x14ac:dyDescent="0.2"/>
    <row r="221" ht="12.75" customHeight="1" x14ac:dyDescent="0.2"/>
    <row r="225" ht="12.75" customHeight="1" x14ac:dyDescent="0.2"/>
    <row r="229" ht="12.75" customHeight="1" x14ac:dyDescent="0.2"/>
    <row r="233" ht="12.75" customHeight="1" x14ac:dyDescent="0.2"/>
    <row r="237" ht="12.75" customHeight="1" x14ac:dyDescent="0.2"/>
    <row r="241" ht="12.75" customHeight="1" x14ac:dyDescent="0.2"/>
    <row r="245" ht="12.75" customHeight="1" x14ac:dyDescent="0.2"/>
    <row r="249" ht="12.75" customHeight="1" x14ac:dyDescent="0.2"/>
    <row r="253" ht="12.75" customHeight="1" x14ac:dyDescent="0.2"/>
    <row r="257" ht="12.75" customHeight="1" x14ac:dyDescent="0.2"/>
    <row r="261" ht="12.75" customHeight="1" x14ac:dyDescent="0.2"/>
    <row r="265" ht="12.75" customHeight="1" x14ac:dyDescent="0.2"/>
    <row r="269" ht="12.75" customHeight="1" x14ac:dyDescent="0.2"/>
    <row r="273" ht="12.75" customHeight="1" x14ac:dyDescent="0.2"/>
    <row r="277" ht="12.75" customHeight="1" x14ac:dyDescent="0.2"/>
    <row r="281" ht="12.75" customHeight="1" x14ac:dyDescent="0.2"/>
    <row r="285" ht="12.75" customHeight="1" x14ac:dyDescent="0.2"/>
    <row r="289" ht="12.75" customHeight="1" x14ac:dyDescent="0.2"/>
    <row r="293" ht="12.75" customHeight="1" x14ac:dyDescent="0.2"/>
    <row r="297" ht="12.75" customHeight="1" x14ac:dyDescent="0.2"/>
    <row r="301" ht="12.75" customHeight="1" x14ac:dyDescent="0.2"/>
    <row r="305" ht="12.75" customHeight="1" x14ac:dyDescent="0.2"/>
    <row r="309" ht="12.75" customHeight="1" x14ac:dyDescent="0.2"/>
    <row r="313" ht="12.75" customHeight="1" x14ac:dyDescent="0.2"/>
    <row r="317" ht="12.75" customHeight="1" x14ac:dyDescent="0.2"/>
    <row r="321" ht="12.75" customHeight="1" x14ac:dyDescent="0.2"/>
    <row r="325" ht="12.75" customHeight="1" x14ac:dyDescent="0.2"/>
    <row r="329" ht="12.75" customHeight="1" x14ac:dyDescent="0.2"/>
    <row r="333" ht="12.75" customHeight="1" x14ac:dyDescent="0.2"/>
    <row r="337" ht="12.75" customHeight="1" x14ac:dyDescent="0.2"/>
    <row r="341" ht="12.75" customHeight="1" x14ac:dyDescent="0.2"/>
    <row r="345" ht="12.75" customHeight="1" x14ac:dyDescent="0.2"/>
    <row r="349" ht="12.75" customHeight="1" x14ac:dyDescent="0.2"/>
    <row r="353" ht="12.75" customHeight="1" x14ac:dyDescent="0.2"/>
    <row r="357" ht="12.75" customHeight="1" x14ac:dyDescent="0.2"/>
    <row r="361" ht="12.75" customHeight="1" x14ac:dyDescent="0.2"/>
    <row r="365" ht="12.75" customHeight="1" x14ac:dyDescent="0.2"/>
    <row r="369" ht="12.75" customHeight="1" x14ac:dyDescent="0.2"/>
    <row r="373" ht="12.75" customHeight="1" x14ac:dyDescent="0.2"/>
    <row r="377" ht="12.75" customHeight="1" x14ac:dyDescent="0.2"/>
    <row r="381" ht="12.75" customHeight="1" x14ac:dyDescent="0.2"/>
    <row r="385" ht="12.75" customHeight="1" x14ac:dyDescent="0.2"/>
    <row r="389" ht="12.75" customHeight="1" x14ac:dyDescent="0.2"/>
    <row r="393" ht="12.75" customHeight="1" x14ac:dyDescent="0.2"/>
    <row r="397" ht="12.75" customHeight="1" x14ac:dyDescent="0.2"/>
    <row r="401" ht="12.75" customHeight="1" x14ac:dyDescent="0.2"/>
    <row r="405" ht="12.75" customHeight="1" x14ac:dyDescent="0.2"/>
    <row r="409" ht="12.75" customHeight="1" x14ac:dyDescent="0.2"/>
    <row r="413" ht="12.75" customHeight="1" x14ac:dyDescent="0.2"/>
    <row r="417" ht="12.75" customHeight="1" x14ac:dyDescent="0.2"/>
    <row r="421" ht="12.75" customHeight="1" x14ac:dyDescent="0.2"/>
    <row r="425" ht="12.75" customHeight="1" x14ac:dyDescent="0.2"/>
    <row r="429" ht="12.75" customHeight="1" x14ac:dyDescent="0.2"/>
    <row r="433" ht="12.75" customHeight="1" x14ac:dyDescent="0.2"/>
    <row r="437" ht="12.75" customHeight="1" x14ac:dyDescent="0.2"/>
    <row r="441" ht="12.75" customHeight="1" x14ac:dyDescent="0.2"/>
    <row r="445" ht="12.75" customHeight="1" x14ac:dyDescent="0.2"/>
    <row r="449" ht="12.75" customHeight="1" x14ac:dyDescent="0.2"/>
    <row r="453" ht="12.75" customHeight="1" x14ac:dyDescent="0.2"/>
    <row r="457" ht="12.75" customHeight="1" x14ac:dyDescent="0.2"/>
    <row r="461" ht="12.75" customHeight="1" x14ac:dyDescent="0.2"/>
    <row r="465" ht="12.75" customHeight="1" x14ac:dyDescent="0.2"/>
    <row r="469" ht="12.75" customHeight="1" x14ac:dyDescent="0.2"/>
    <row r="473" ht="12.75" customHeight="1" x14ac:dyDescent="0.2"/>
    <row r="477" ht="12.75" customHeight="1" x14ac:dyDescent="0.2"/>
    <row r="481" ht="12.75" customHeight="1" x14ac:dyDescent="0.2"/>
    <row r="485" ht="12.75" customHeight="1" x14ac:dyDescent="0.2"/>
    <row r="489" ht="12.75" customHeight="1" x14ac:dyDescent="0.2"/>
    <row r="493" ht="12.75" customHeight="1" x14ac:dyDescent="0.2"/>
    <row r="497" ht="12.75" customHeight="1" x14ac:dyDescent="0.2"/>
    <row r="501" ht="12.75" customHeight="1" x14ac:dyDescent="0.2"/>
    <row r="505" ht="12.75" customHeight="1" x14ac:dyDescent="0.2"/>
    <row r="509" ht="12.75" customHeight="1" x14ac:dyDescent="0.2"/>
    <row r="513" ht="12.75" customHeight="1" x14ac:dyDescent="0.2"/>
    <row r="517" ht="12.75" customHeight="1" x14ac:dyDescent="0.2"/>
    <row r="521" ht="12.75" customHeight="1" x14ac:dyDescent="0.2"/>
    <row r="525" ht="12.75" customHeight="1" x14ac:dyDescent="0.2"/>
    <row r="529" ht="12.75" customHeight="1" x14ac:dyDescent="0.2"/>
    <row r="533" ht="12.75" customHeight="1" x14ac:dyDescent="0.2"/>
    <row r="537" ht="12.75" customHeight="1" x14ac:dyDescent="0.2"/>
    <row r="541" ht="12.75" customHeight="1" x14ac:dyDescent="0.2"/>
    <row r="545" ht="12.75" customHeight="1" x14ac:dyDescent="0.2"/>
    <row r="549" ht="12.75" customHeight="1" x14ac:dyDescent="0.2"/>
    <row r="553" ht="12.75" customHeight="1" x14ac:dyDescent="0.2"/>
    <row r="557" ht="12.75" customHeight="1" x14ac:dyDescent="0.2"/>
    <row r="561" ht="12.75" customHeight="1" x14ac:dyDescent="0.2"/>
    <row r="565" ht="12.75" customHeight="1" x14ac:dyDescent="0.2"/>
    <row r="569" ht="12.75" customHeight="1" x14ac:dyDescent="0.2"/>
    <row r="573" ht="12.75" customHeight="1" x14ac:dyDescent="0.2"/>
    <row r="577" ht="12.75" customHeight="1" x14ac:dyDescent="0.2"/>
    <row r="581" ht="12.75" customHeight="1" x14ac:dyDescent="0.2"/>
    <row r="585" ht="12.75" customHeight="1" x14ac:dyDescent="0.2"/>
    <row r="589" ht="12.75" customHeight="1" x14ac:dyDescent="0.2"/>
    <row r="593" ht="12.75" customHeight="1" x14ac:dyDescent="0.2"/>
    <row r="597" ht="12.75" customHeight="1" x14ac:dyDescent="0.2"/>
    <row r="601" ht="12.75" customHeight="1" x14ac:dyDescent="0.2"/>
    <row r="605" ht="12.75" customHeight="1" x14ac:dyDescent="0.2"/>
    <row r="609" ht="12.75" customHeight="1" x14ac:dyDescent="0.2"/>
    <row r="613" ht="12.75" customHeight="1" x14ac:dyDescent="0.2"/>
    <row r="617" ht="12.75" customHeight="1" x14ac:dyDescent="0.2"/>
    <row r="621" ht="12.75" customHeight="1" x14ac:dyDescent="0.2"/>
    <row r="625" ht="12.75" customHeight="1" x14ac:dyDescent="0.2"/>
    <row r="629" ht="12.75" customHeight="1" x14ac:dyDescent="0.2"/>
    <row r="633" ht="12.75" customHeight="1" x14ac:dyDescent="0.2"/>
    <row r="637" ht="12.75" customHeight="1" x14ac:dyDescent="0.2"/>
    <row r="641" ht="12.75" customHeight="1" x14ac:dyDescent="0.2"/>
    <row r="645" ht="12.75" customHeight="1" x14ac:dyDescent="0.2"/>
    <row r="649" ht="12.75" customHeight="1" x14ac:dyDescent="0.2"/>
    <row r="653" ht="12.75" customHeight="1" x14ac:dyDescent="0.2"/>
    <row r="657" ht="12.75" customHeight="1" x14ac:dyDescent="0.2"/>
    <row r="661" ht="12.75" customHeight="1" x14ac:dyDescent="0.2"/>
    <row r="665" ht="12.75" customHeight="1" x14ac:dyDescent="0.2"/>
    <row r="669" ht="12.75" customHeight="1" x14ac:dyDescent="0.2"/>
    <row r="673" ht="12.75" customHeight="1" x14ac:dyDescent="0.2"/>
    <row r="677" ht="12.75" customHeight="1" x14ac:dyDescent="0.2"/>
    <row r="681" ht="12.75" customHeight="1" x14ac:dyDescent="0.2"/>
    <row r="685" ht="12.75" customHeight="1" x14ac:dyDescent="0.2"/>
    <row r="689" ht="12.75" customHeight="1" x14ac:dyDescent="0.2"/>
    <row r="693" ht="12.75" customHeight="1" x14ac:dyDescent="0.2"/>
    <row r="697" ht="12.75" customHeight="1" x14ac:dyDescent="0.2"/>
    <row r="701" ht="12.75" customHeight="1" x14ac:dyDescent="0.2"/>
    <row r="705" ht="12.75" customHeight="1" x14ac:dyDescent="0.2"/>
    <row r="709" ht="12.75" customHeight="1" x14ac:dyDescent="0.2"/>
    <row r="713" ht="12.75" customHeight="1" x14ac:dyDescent="0.2"/>
    <row r="717" ht="12.75" customHeight="1" x14ac:dyDescent="0.2"/>
    <row r="721" ht="12.75" customHeight="1" x14ac:dyDescent="0.2"/>
    <row r="725" ht="12.75" customHeight="1" x14ac:dyDescent="0.2"/>
    <row r="729" ht="12.75" customHeight="1" x14ac:dyDescent="0.2"/>
    <row r="733" ht="12.75" customHeight="1" x14ac:dyDescent="0.2"/>
    <row r="737" ht="12.75" customHeight="1" x14ac:dyDescent="0.2"/>
    <row r="741" ht="12.75" customHeight="1" x14ac:dyDescent="0.2"/>
    <row r="745" ht="12.75" customHeight="1" x14ac:dyDescent="0.2"/>
    <row r="749" ht="12.75" customHeight="1" x14ac:dyDescent="0.2"/>
    <row r="753" ht="12.75" customHeight="1" x14ac:dyDescent="0.2"/>
    <row r="757" ht="12.75" customHeight="1" x14ac:dyDescent="0.2"/>
    <row r="761" ht="12.75" customHeight="1" x14ac:dyDescent="0.2"/>
    <row r="765" ht="12.75" customHeight="1" x14ac:dyDescent="0.2"/>
    <row r="769" ht="12.75" customHeight="1" x14ac:dyDescent="0.2"/>
    <row r="773" ht="12.75" customHeight="1" x14ac:dyDescent="0.2"/>
    <row r="777" ht="12.75" customHeight="1" x14ac:dyDescent="0.2"/>
    <row r="781" ht="12.75" customHeight="1" x14ac:dyDescent="0.2"/>
    <row r="785" ht="12.75" customHeight="1" x14ac:dyDescent="0.2"/>
    <row r="789" ht="12.75" customHeight="1" x14ac:dyDescent="0.2"/>
    <row r="793" ht="12.75" customHeight="1" x14ac:dyDescent="0.2"/>
    <row r="797" ht="12.75" customHeight="1" x14ac:dyDescent="0.2"/>
    <row r="801" ht="12.75" customHeight="1" x14ac:dyDescent="0.2"/>
    <row r="805" ht="12.75" customHeight="1" x14ac:dyDescent="0.2"/>
    <row r="809" ht="12.75" customHeight="1" x14ac:dyDescent="0.2"/>
    <row r="813" ht="12.75" customHeight="1" x14ac:dyDescent="0.2"/>
    <row r="817" ht="12.75" customHeight="1" x14ac:dyDescent="0.2"/>
    <row r="821" ht="12.75" customHeight="1" x14ac:dyDescent="0.2"/>
    <row r="825" ht="12.75" customHeight="1" x14ac:dyDescent="0.2"/>
    <row r="829" ht="12.75" customHeight="1" x14ac:dyDescent="0.2"/>
    <row r="833" ht="12.75" customHeight="1" x14ac:dyDescent="0.2"/>
    <row r="837" ht="12.75" customHeight="1" x14ac:dyDescent="0.2"/>
    <row r="841" ht="12.75" customHeight="1" x14ac:dyDescent="0.2"/>
    <row r="845" ht="12.75" customHeight="1" x14ac:dyDescent="0.2"/>
    <row r="849" ht="12.75" customHeight="1" x14ac:dyDescent="0.2"/>
    <row r="853" ht="12.75" customHeight="1" x14ac:dyDescent="0.2"/>
    <row r="857" ht="12.75" customHeight="1" x14ac:dyDescent="0.2"/>
    <row r="861" ht="12.75" customHeight="1" x14ac:dyDescent="0.2"/>
    <row r="865" ht="12.75" customHeight="1" x14ac:dyDescent="0.2"/>
    <row r="869" ht="12.75" customHeight="1" x14ac:dyDescent="0.2"/>
    <row r="873" ht="12.75" customHeight="1" x14ac:dyDescent="0.2"/>
    <row r="877" ht="12.75" customHeight="1" x14ac:dyDescent="0.2"/>
    <row r="881" ht="12.75" customHeight="1" x14ac:dyDescent="0.2"/>
    <row r="885" ht="12.75" customHeight="1" x14ac:dyDescent="0.2"/>
    <row r="889" ht="12.75" customHeight="1" x14ac:dyDescent="0.2"/>
    <row r="893" ht="12.75" customHeight="1" x14ac:dyDescent="0.2"/>
    <row r="897" ht="12.75" customHeight="1" x14ac:dyDescent="0.2"/>
    <row r="901" ht="12.75" customHeight="1" x14ac:dyDescent="0.2"/>
    <row r="905" ht="12.75" customHeight="1" x14ac:dyDescent="0.2"/>
    <row r="909" ht="12.75" customHeight="1" x14ac:dyDescent="0.2"/>
    <row r="913" ht="12.75" customHeight="1" x14ac:dyDescent="0.2"/>
    <row r="917" ht="12.75" customHeight="1" x14ac:dyDescent="0.2"/>
    <row r="921" ht="12.75" customHeight="1" x14ac:dyDescent="0.2"/>
    <row r="925" ht="12.75" customHeight="1" x14ac:dyDescent="0.2"/>
    <row r="929" ht="12.75" customHeight="1" x14ac:dyDescent="0.2"/>
    <row r="933" ht="12.75" customHeight="1" x14ac:dyDescent="0.2"/>
    <row r="937" ht="12.75" customHeight="1" x14ac:dyDescent="0.2"/>
    <row r="941" ht="12.75" customHeight="1" x14ac:dyDescent="0.2"/>
    <row r="945" ht="12.75" customHeight="1" x14ac:dyDescent="0.2"/>
    <row r="949" ht="12.75" customHeight="1" x14ac:dyDescent="0.2"/>
    <row r="953" ht="12.75" customHeight="1" x14ac:dyDescent="0.2"/>
    <row r="957" ht="12.75" customHeight="1" x14ac:dyDescent="0.2"/>
    <row r="961" ht="12.75" customHeight="1" x14ac:dyDescent="0.2"/>
    <row r="965" ht="12.75" customHeight="1" x14ac:dyDescent="0.2"/>
    <row r="969" ht="12.75" customHeight="1" x14ac:dyDescent="0.2"/>
    <row r="973" ht="12.75" customHeight="1" x14ac:dyDescent="0.2"/>
    <row r="977" ht="12.75" customHeight="1" x14ac:dyDescent="0.2"/>
    <row r="981" ht="12.75" customHeight="1" x14ac:dyDescent="0.2"/>
    <row r="985" ht="12.75" customHeight="1" x14ac:dyDescent="0.2"/>
    <row r="989" ht="12.75" customHeight="1" x14ac:dyDescent="0.2"/>
    <row r="993" ht="12.75" customHeight="1" x14ac:dyDescent="0.2"/>
    <row r="997" ht="12.75" customHeight="1" x14ac:dyDescent="0.2"/>
    <row r="1001" ht="12.75" customHeight="1" x14ac:dyDescent="0.2"/>
    <row r="1005" ht="12.75" customHeight="1" x14ac:dyDescent="0.2"/>
    <row r="1009" ht="12.75" customHeight="1" x14ac:dyDescent="0.2"/>
    <row r="1013" ht="12.75" customHeight="1" x14ac:dyDescent="0.2"/>
    <row r="1017" ht="12.75" customHeight="1" x14ac:dyDescent="0.2"/>
    <row r="1021" ht="12.75" customHeight="1" x14ac:dyDescent="0.2"/>
    <row r="1025" ht="12.75" customHeight="1" x14ac:dyDescent="0.2"/>
    <row r="1029" ht="12.75" customHeight="1" x14ac:dyDescent="0.2"/>
    <row r="1033" ht="12.75" customHeight="1" x14ac:dyDescent="0.2"/>
    <row r="1037" ht="12.75" customHeight="1" x14ac:dyDescent="0.2"/>
    <row r="1041" ht="12.75" customHeight="1" x14ac:dyDescent="0.2"/>
    <row r="1045" ht="12.75" customHeight="1" x14ac:dyDescent="0.2"/>
    <row r="1049" ht="12.75" customHeight="1" x14ac:dyDescent="0.2"/>
    <row r="1053" ht="12.75" customHeight="1" x14ac:dyDescent="0.2"/>
    <row r="1057" ht="12.75" customHeight="1" x14ac:dyDescent="0.2"/>
    <row r="1061" ht="12.75" customHeight="1" x14ac:dyDescent="0.2"/>
    <row r="1065" ht="12.75" customHeight="1" x14ac:dyDescent="0.2"/>
    <row r="1069" ht="12.75" customHeight="1" x14ac:dyDescent="0.2"/>
    <row r="1073" ht="12.75" customHeight="1" x14ac:dyDescent="0.2"/>
    <row r="1077" ht="12.75" customHeight="1" x14ac:dyDescent="0.2"/>
    <row r="1081" ht="12.75" customHeight="1" x14ac:dyDescent="0.2"/>
    <row r="1085" ht="12.75" customHeight="1" x14ac:dyDescent="0.2"/>
    <row r="1089" ht="12.75" customHeight="1" x14ac:dyDescent="0.2"/>
    <row r="1093" ht="12.75" customHeight="1" x14ac:dyDescent="0.2"/>
    <row r="1097" ht="12.75" customHeight="1" x14ac:dyDescent="0.2"/>
    <row r="1101" ht="12.75" customHeight="1" x14ac:dyDescent="0.2"/>
    <row r="1105" ht="12.75" customHeight="1" x14ac:dyDescent="0.2"/>
    <row r="1109" ht="12.75" customHeight="1" x14ac:dyDescent="0.2"/>
    <row r="1113" ht="12.75" customHeight="1" x14ac:dyDescent="0.2"/>
    <row r="1117" ht="12.75" customHeight="1" x14ac:dyDescent="0.2"/>
    <row r="1121" ht="12.75" customHeight="1" x14ac:dyDescent="0.2"/>
    <row r="1125" ht="12.75" customHeight="1" x14ac:dyDescent="0.2"/>
    <row r="1129" ht="12.75" customHeight="1" x14ac:dyDescent="0.2"/>
    <row r="1133" ht="12.75" customHeight="1" x14ac:dyDescent="0.2"/>
    <row r="1137" ht="12.75" customHeight="1" x14ac:dyDescent="0.2"/>
    <row r="1141" ht="12.75" customHeight="1" x14ac:dyDescent="0.2"/>
    <row r="1145" ht="12.75" customHeight="1" x14ac:dyDescent="0.2"/>
    <row r="1149" ht="12.75" customHeight="1" x14ac:dyDescent="0.2"/>
    <row r="1153" ht="12.75" customHeight="1" x14ac:dyDescent="0.2"/>
    <row r="1157" ht="12.75" customHeight="1" x14ac:dyDescent="0.2"/>
    <row r="1161" ht="12.75" customHeight="1" x14ac:dyDescent="0.2"/>
    <row r="1165" ht="12.75" customHeight="1" x14ac:dyDescent="0.2"/>
    <row r="1169" ht="12.75" customHeight="1" x14ac:dyDescent="0.2"/>
    <row r="1173" ht="12.75" customHeight="1" x14ac:dyDescent="0.2"/>
    <row r="1177" ht="12.75" customHeight="1" x14ac:dyDescent="0.2"/>
    <row r="1181" ht="12.75" customHeight="1" x14ac:dyDescent="0.2"/>
    <row r="1185" ht="12.75" customHeight="1" x14ac:dyDescent="0.2"/>
    <row r="1189" ht="12.75" customHeight="1" x14ac:dyDescent="0.2"/>
    <row r="1193" ht="12.75" customHeight="1" x14ac:dyDescent="0.2"/>
    <row r="1197" ht="12.75" customHeight="1" x14ac:dyDescent="0.2"/>
    <row r="1201" ht="12.75" customHeight="1" x14ac:dyDescent="0.2"/>
    <row r="1205" ht="12.75" customHeight="1" x14ac:dyDescent="0.2"/>
    <row r="1209" ht="12.75" customHeight="1" x14ac:dyDescent="0.2"/>
    <row r="1213" ht="12.75" customHeight="1" x14ac:dyDescent="0.2"/>
    <row r="1217" ht="12.75" customHeight="1" x14ac:dyDescent="0.2"/>
    <row r="1221" ht="12.75" customHeight="1" x14ac:dyDescent="0.2"/>
    <row r="1225" ht="12.75" customHeight="1" x14ac:dyDescent="0.2"/>
    <row r="1229" ht="12.75" customHeight="1" x14ac:dyDescent="0.2"/>
    <row r="1233" ht="12.75" customHeight="1" x14ac:dyDescent="0.2"/>
    <row r="1237" ht="12.75" customHeight="1" x14ac:dyDescent="0.2"/>
    <row r="1241" ht="12.75" customHeight="1" x14ac:dyDescent="0.2"/>
    <row r="1245" ht="12.75" customHeight="1" x14ac:dyDescent="0.2"/>
    <row r="1249" ht="12.75" customHeight="1" x14ac:dyDescent="0.2"/>
    <row r="1253" ht="12.75" customHeight="1" x14ac:dyDescent="0.2"/>
    <row r="1257" ht="12.75" customHeight="1" x14ac:dyDescent="0.2"/>
    <row r="1261" ht="12.75" customHeight="1" x14ac:dyDescent="0.2"/>
    <row r="1265" ht="12.75" customHeight="1" x14ac:dyDescent="0.2"/>
    <row r="1269" ht="12.75" customHeight="1" x14ac:dyDescent="0.2"/>
    <row r="1273" ht="12.75" customHeight="1" x14ac:dyDescent="0.2"/>
    <row r="1277" ht="12.75" customHeight="1" x14ac:dyDescent="0.2"/>
    <row r="1281" ht="12.75" customHeight="1" x14ac:dyDescent="0.2"/>
    <row r="1285" ht="12.75" customHeight="1" x14ac:dyDescent="0.2"/>
    <row r="1289" ht="12.75" customHeight="1" x14ac:dyDescent="0.2"/>
    <row r="1293" ht="12.75" customHeight="1" x14ac:dyDescent="0.2"/>
    <row r="1297" ht="12.75" customHeight="1" x14ac:dyDescent="0.2"/>
    <row r="1301" ht="12.75" customHeight="1" x14ac:dyDescent="0.2"/>
    <row r="1305" ht="12.75" customHeight="1" x14ac:dyDescent="0.2"/>
    <row r="1309" ht="12.75" customHeight="1" x14ac:dyDescent="0.2"/>
    <row r="1313" ht="12.75" customHeight="1" x14ac:dyDescent="0.2"/>
    <row r="1317" ht="12.75" customHeight="1" x14ac:dyDescent="0.2"/>
    <row r="1321" ht="12.75" customHeight="1" x14ac:dyDescent="0.2"/>
    <row r="1325" ht="12.75" customHeight="1" x14ac:dyDescent="0.2"/>
    <row r="1329" ht="12.75" customHeight="1" x14ac:dyDescent="0.2"/>
    <row r="1333" ht="12.75" customHeight="1" x14ac:dyDescent="0.2"/>
    <row r="1337" ht="12.75" customHeight="1" x14ac:dyDescent="0.2"/>
    <row r="1341" ht="12.75" customHeight="1" x14ac:dyDescent="0.2"/>
    <row r="1345" ht="12.75" customHeight="1" x14ac:dyDescent="0.2"/>
    <row r="1349" ht="12.75" customHeight="1" x14ac:dyDescent="0.2"/>
    <row r="1353" ht="12.75" customHeight="1" x14ac:dyDescent="0.2"/>
    <row r="1357" ht="12.75" customHeight="1" x14ac:dyDescent="0.2"/>
    <row r="1361" ht="12.75" customHeight="1" x14ac:dyDescent="0.2"/>
    <row r="1365" ht="12.75" customHeight="1" x14ac:dyDescent="0.2"/>
    <row r="1369" ht="12.75" customHeight="1" x14ac:dyDescent="0.2"/>
    <row r="1373" ht="12.75" customHeight="1" x14ac:dyDescent="0.2"/>
    <row r="1377" ht="12.75" customHeight="1" x14ac:dyDescent="0.2"/>
    <row r="1381" ht="12.75" customHeight="1" x14ac:dyDescent="0.2"/>
    <row r="1385" ht="12.75" customHeight="1" x14ac:dyDescent="0.2"/>
    <row r="1389" ht="12.75" customHeight="1" x14ac:dyDescent="0.2"/>
    <row r="1393" ht="12.75" customHeight="1" x14ac:dyDescent="0.2"/>
    <row r="1397" ht="12.75" customHeight="1" x14ac:dyDescent="0.2"/>
    <row r="1401" ht="12.75" customHeight="1" x14ac:dyDescent="0.2"/>
    <row r="1405" ht="12.75" customHeight="1" x14ac:dyDescent="0.2"/>
    <row r="1409" ht="12.75" customHeight="1" x14ac:dyDescent="0.2"/>
    <row r="1413" ht="12.75" customHeight="1" x14ac:dyDescent="0.2"/>
    <row r="1417" ht="12.75" customHeight="1" x14ac:dyDescent="0.2"/>
    <row r="1421" ht="12.75" customHeight="1" x14ac:dyDescent="0.2"/>
    <row r="1425" ht="12.75" customHeight="1" x14ac:dyDescent="0.2"/>
    <row r="1429" ht="12.75" customHeight="1" x14ac:dyDescent="0.2"/>
    <row r="1433" ht="12.75" customHeight="1" x14ac:dyDescent="0.2"/>
    <row r="1437" ht="12.75" customHeight="1" x14ac:dyDescent="0.2"/>
    <row r="1441" ht="12.75" customHeight="1" x14ac:dyDescent="0.2"/>
    <row r="1445" ht="12.75" customHeight="1" x14ac:dyDescent="0.2"/>
    <row r="1449" ht="12.75" customHeight="1" x14ac:dyDescent="0.2"/>
    <row r="1453" ht="12.75" customHeight="1" x14ac:dyDescent="0.2"/>
    <row r="1457" ht="12.75" customHeight="1" x14ac:dyDescent="0.2"/>
    <row r="1461" ht="12.75" customHeight="1" x14ac:dyDescent="0.2"/>
    <row r="1465" ht="12.75" customHeight="1" x14ac:dyDescent="0.2"/>
    <row r="1469" ht="12.75" customHeight="1" x14ac:dyDescent="0.2"/>
    <row r="1473" ht="12.75" customHeight="1" x14ac:dyDescent="0.2"/>
    <row r="1477" ht="12.75" customHeight="1" x14ac:dyDescent="0.2"/>
    <row r="1481" ht="12.75" customHeight="1" x14ac:dyDescent="0.2"/>
    <row r="1485" ht="12.75" customHeight="1" x14ac:dyDescent="0.2"/>
    <row r="1489" ht="12.75" customHeight="1" x14ac:dyDescent="0.2"/>
    <row r="1493" ht="12.75" customHeight="1" x14ac:dyDescent="0.2"/>
    <row r="1497" ht="12.75" customHeight="1" x14ac:dyDescent="0.2"/>
    <row r="1501" ht="12.75" customHeight="1" x14ac:dyDescent="0.2"/>
    <row r="1505" ht="12.75" customHeight="1" x14ac:dyDescent="0.2"/>
    <row r="1509" ht="12.75" customHeight="1" x14ac:dyDescent="0.2"/>
    <row r="1513" ht="12.75" customHeight="1" x14ac:dyDescent="0.2"/>
    <row r="1517" ht="12.75" customHeight="1" x14ac:dyDescent="0.2"/>
    <row r="1521" ht="12.75" customHeight="1" x14ac:dyDescent="0.2"/>
    <row r="1525" ht="12.75" customHeight="1" x14ac:dyDescent="0.2"/>
    <row r="1529" ht="12.75" customHeight="1" x14ac:dyDescent="0.2"/>
    <row r="1533" ht="12.75" customHeight="1" x14ac:dyDescent="0.2"/>
    <row r="1537" ht="12.75" customHeight="1" x14ac:dyDescent="0.2"/>
    <row r="1541" ht="12.75" customHeight="1" x14ac:dyDescent="0.2"/>
    <row r="1545" ht="12.75" customHeight="1" x14ac:dyDescent="0.2"/>
    <row r="1549" ht="12.75" customHeight="1" x14ac:dyDescent="0.2"/>
    <row r="1553" ht="12.75" customHeight="1" x14ac:dyDescent="0.2"/>
    <row r="1557" ht="12.75" customHeight="1" x14ac:dyDescent="0.2"/>
    <row r="1561" ht="12.75" customHeight="1" x14ac:dyDescent="0.2"/>
    <row r="1565" ht="12.75" customHeight="1" x14ac:dyDescent="0.2"/>
    <row r="1569" ht="12.75" customHeight="1" x14ac:dyDescent="0.2"/>
    <row r="1573" ht="12.75" customHeight="1" x14ac:dyDescent="0.2"/>
    <row r="1577" ht="12.75" customHeight="1" x14ac:dyDescent="0.2"/>
    <row r="1581" ht="12.75" customHeight="1" x14ac:dyDescent="0.2"/>
    <row r="1585" ht="12.75" customHeight="1" x14ac:dyDescent="0.2"/>
    <row r="1589" ht="12.75" customHeight="1" x14ac:dyDescent="0.2"/>
    <row r="1593" ht="12.75" customHeight="1" x14ac:dyDescent="0.2"/>
    <row r="1597" ht="12.75" customHeight="1" x14ac:dyDescent="0.2"/>
    <row r="1601" ht="12.75" customHeight="1" x14ac:dyDescent="0.2"/>
    <row r="1605" ht="12.75" customHeight="1" x14ac:dyDescent="0.2"/>
    <row r="1609" ht="12.75" customHeight="1" x14ac:dyDescent="0.2"/>
    <row r="1613" ht="12.75" customHeight="1" x14ac:dyDescent="0.2"/>
    <row r="1617" ht="12.75" customHeight="1" x14ac:dyDescent="0.2"/>
    <row r="1621" ht="12.75" customHeight="1" x14ac:dyDescent="0.2"/>
    <row r="1625" ht="12.75" customHeight="1" x14ac:dyDescent="0.2"/>
    <row r="1629" ht="12.75" customHeight="1" x14ac:dyDescent="0.2"/>
    <row r="1633" ht="12.75" customHeight="1" x14ac:dyDescent="0.2"/>
    <row r="1637" ht="12.75" customHeight="1" x14ac:dyDescent="0.2"/>
    <row r="1641" ht="12.75" customHeight="1" x14ac:dyDescent="0.2"/>
    <row r="1645" ht="12.75" customHeight="1" x14ac:dyDescent="0.2"/>
    <row r="1649" ht="12.75" customHeight="1" x14ac:dyDescent="0.2"/>
    <row r="1653" ht="12.75" customHeight="1" x14ac:dyDescent="0.2"/>
    <row r="1657" ht="12.75" customHeight="1" x14ac:dyDescent="0.2"/>
    <row r="1661" ht="12.75" customHeight="1" x14ac:dyDescent="0.2"/>
    <row r="1665" ht="12.75" customHeight="1" x14ac:dyDescent="0.2"/>
    <row r="1669" ht="12.75" customHeight="1" x14ac:dyDescent="0.2"/>
    <row r="1673" ht="12.75" customHeight="1" x14ac:dyDescent="0.2"/>
    <row r="1677" ht="12.75" customHeight="1" x14ac:dyDescent="0.2"/>
    <row r="1681" ht="12.75" customHeight="1" x14ac:dyDescent="0.2"/>
    <row r="1685" ht="12.75" customHeight="1" x14ac:dyDescent="0.2"/>
    <row r="1689" ht="12.75" customHeight="1" x14ac:dyDescent="0.2"/>
    <row r="1693" ht="12.75" customHeight="1" x14ac:dyDescent="0.2"/>
    <row r="1697" ht="12.75" customHeight="1" x14ac:dyDescent="0.2"/>
    <row r="1701" ht="12.75" customHeight="1" x14ac:dyDescent="0.2"/>
    <row r="1705" ht="12.75" customHeight="1" x14ac:dyDescent="0.2"/>
    <row r="1709" ht="12.75" customHeight="1" x14ac:dyDescent="0.2"/>
    <row r="1713" ht="12.75" customHeight="1" x14ac:dyDescent="0.2"/>
    <row r="1717" ht="12.75" customHeight="1" x14ac:dyDescent="0.2"/>
    <row r="1721" ht="12.75" customHeight="1" x14ac:dyDescent="0.2"/>
    <row r="1725" ht="12.75" customHeight="1" x14ac:dyDescent="0.2"/>
    <row r="1729" ht="12.75" customHeight="1" x14ac:dyDescent="0.2"/>
    <row r="1733" ht="12.75" customHeight="1" x14ac:dyDescent="0.2"/>
    <row r="1737" ht="12.75" customHeight="1" x14ac:dyDescent="0.2"/>
    <row r="1741" ht="12.75" customHeight="1" x14ac:dyDescent="0.2"/>
    <row r="1745" ht="12.75" customHeight="1" x14ac:dyDescent="0.2"/>
    <row r="1749" ht="12.75" customHeight="1" x14ac:dyDescent="0.2"/>
    <row r="1753" ht="12.75" customHeight="1" x14ac:dyDescent="0.2"/>
    <row r="1757" ht="12.75" customHeight="1" x14ac:dyDescent="0.2"/>
    <row r="1761" ht="12.75" customHeight="1" x14ac:dyDescent="0.2"/>
    <row r="1765" ht="12.75" customHeight="1" x14ac:dyDescent="0.2"/>
    <row r="1769" ht="12.75" customHeight="1" x14ac:dyDescent="0.2"/>
    <row r="1773" ht="12.75" customHeight="1" x14ac:dyDescent="0.2"/>
    <row r="1777" ht="12.75" customHeight="1" x14ac:dyDescent="0.2"/>
    <row r="1781" ht="12.75" customHeight="1" x14ac:dyDescent="0.2"/>
    <row r="1785" ht="12.75" customHeight="1" x14ac:dyDescent="0.2"/>
    <row r="1789" ht="12.75" customHeight="1" x14ac:dyDescent="0.2"/>
    <row r="1793" ht="12.75" customHeight="1" x14ac:dyDescent="0.2"/>
    <row r="1797" ht="12.75" customHeight="1" x14ac:dyDescent="0.2"/>
    <row r="1801" ht="12.75" customHeight="1" x14ac:dyDescent="0.2"/>
    <row r="1805" ht="12.75" customHeight="1" x14ac:dyDescent="0.2"/>
    <row r="1809" ht="12.75" customHeight="1" x14ac:dyDescent="0.2"/>
    <row r="1813" ht="12.75" customHeight="1" x14ac:dyDescent="0.2"/>
    <row r="1817" ht="12.75" customHeight="1" x14ac:dyDescent="0.2"/>
    <row r="1821" ht="12.75" customHeight="1" x14ac:dyDescent="0.2"/>
    <row r="1825" ht="12.75" customHeight="1" x14ac:dyDescent="0.2"/>
    <row r="1829" ht="12.75" customHeight="1" x14ac:dyDescent="0.2"/>
    <row r="1833" ht="12.75" customHeight="1" x14ac:dyDescent="0.2"/>
    <row r="1837" ht="12.75" customHeight="1" x14ac:dyDescent="0.2"/>
    <row r="1841" ht="12.75" customHeight="1" x14ac:dyDescent="0.2"/>
    <row r="1845" ht="12.75" customHeight="1" x14ac:dyDescent="0.2"/>
    <row r="1849" ht="12.75" customHeight="1" x14ac:dyDescent="0.2"/>
    <row r="1853" ht="12.75" customHeight="1" x14ac:dyDescent="0.2"/>
    <row r="1857" ht="12.75" customHeight="1" x14ac:dyDescent="0.2"/>
    <row r="1861" ht="12.75" customHeight="1" x14ac:dyDescent="0.2"/>
    <row r="1865" ht="12.75" customHeight="1" x14ac:dyDescent="0.2"/>
    <row r="1869" ht="12.75" customHeight="1" x14ac:dyDescent="0.2"/>
    <row r="1873" ht="12.75" customHeight="1" x14ac:dyDescent="0.2"/>
    <row r="1877" ht="12.75" customHeight="1" x14ac:dyDescent="0.2"/>
    <row r="1881" ht="12.75" customHeight="1" x14ac:dyDescent="0.2"/>
    <row r="1885" ht="12.75" customHeight="1" x14ac:dyDescent="0.2"/>
    <row r="1889" ht="12.75" customHeight="1" x14ac:dyDescent="0.2"/>
    <row r="1893" ht="12.75" customHeight="1" x14ac:dyDescent="0.2"/>
    <row r="1897" ht="12.75" customHeight="1" x14ac:dyDescent="0.2"/>
    <row r="1901" ht="12.75" customHeight="1" x14ac:dyDescent="0.2"/>
    <row r="1905" ht="12.75" customHeight="1" x14ac:dyDescent="0.2"/>
    <row r="1909" ht="12.75" customHeight="1" x14ac:dyDescent="0.2"/>
    <row r="1913" ht="12.75" customHeight="1" x14ac:dyDescent="0.2"/>
    <row r="1917" ht="12.75" customHeight="1" x14ac:dyDescent="0.2"/>
    <row r="1921" ht="12.75" customHeight="1" x14ac:dyDescent="0.2"/>
    <row r="1925" ht="12.75" customHeight="1" x14ac:dyDescent="0.2"/>
    <row r="1929" ht="12.75" customHeight="1" x14ac:dyDescent="0.2"/>
    <row r="1933" ht="12.75" customHeight="1" x14ac:dyDescent="0.2"/>
    <row r="1937" ht="12.75" customHeight="1" x14ac:dyDescent="0.2"/>
    <row r="1941" ht="12.75" customHeight="1" x14ac:dyDescent="0.2"/>
    <row r="1945" ht="12.75" customHeight="1" x14ac:dyDescent="0.2"/>
    <row r="1949" ht="12.75" customHeight="1" x14ac:dyDescent="0.2"/>
    <row r="1953" ht="12.75" customHeight="1" x14ac:dyDescent="0.2"/>
    <row r="1957" ht="12.75" customHeight="1" x14ac:dyDescent="0.2"/>
    <row r="1961" ht="12.75" customHeight="1" x14ac:dyDescent="0.2"/>
    <row r="1965" ht="12.75" customHeight="1" x14ac:dyDescent="0.2"/>
    <row r="1969" ht="12.75" customHeight="1" x14ac:dyDescent="0.2"/>
    <row r="1973" ht="12.75" customHeight="1" x14ac:dyDescent="0.2"/>
    <row r="1977" ht="12.75" customHeight="1" x14ac:dyDescent="0.2"/>
    <row r="1981" ht="12.75" customHeight="1" x14ac:dyDescent="0.2"/>
    <row r="1985" ht="12.75" customHeight="1" x14ac:dyDescent="0.2"/>
    <row r="1989" ht="12.75" customHeight="1" x14ac:dyDescent="0.2"/>
    <row r="1993" ht="12.75" customHeight="1" x14ac:dyDescent="0.2"/>
    <row r="1997" ht="12.75" customHeight="1" x14ac:dyDescent="0.2"/>
    <row r="2001" ht="12.75" customHeight="1" x14ac:dyDescent="0.2"/>
    <row r="2005" ht="12.75" customHeight="1" x14ac:dyDescent="0.2"/>
    <row r="2009" ht="12.75" customHeight="1" x14ac:dyDescent="0.2"/>
    <row r="2013" ht="12.75" customHeight="1" x14ac:dyDescent="0.2"/>
    <row r="2017" ht="12.75" customHeight="1" x14ac:dyDescent="0.2"/>
    <row r="2021" ht="12.75" customHeight="1" x14ac:dyDescent="0.2"/>
    <row r="2025" ht="12.75" customHeight="1" x14ac:dyDescent="0.2"/>
    <row r="2029" ht="12.75" customHeight="1" x14ac:dyDescent="0.2"/>
    <row r="2033" ht="12.75" customHeight="1" x14ac:dyDescent="0.2"/>
    <row r="2037" ht="12.75" customHeight="1" x14ac:dyDescent="0.2"/>
    <row r="2041" ht="12.75" customHeight="1" x14ac:dyDescent="0.2"/>
    <row r="2045" ht="12.75" customHeight="1" x14ac:dyDescent="0.2"/>
    <row r="2049" ht="12.75" customHeight="1" x14ac:dyDescent="0.2"/>
    <row r="2053" ht="12.75" customHeight="1" x14ac:dyDescent="0.2"/>
    <row r="2057" ht="12.75" customHeight="1" x14ac:dyDescent="0.2"/>
    <row r="2061" ht="12.75" customHeight="1" x14ac:dyDescent="0.2"/>
    <row r="2065" ht="12.75" customHeight="1" x14ac:dyDescent="0.2"/>
    <row r="2069" ht="12.75" customHeight="1" x14ac:dyDescent="0.2"/>
    <row r="2073" ht="12.75" customHeight="1" x14ac:dyDescent="0.2"/>
    <row r="2077" ht="12.75" customHeight="1" x14ac:dyDescent="0.2"/>
    <row r="2081" ht="12.75" customHeight="1" x14ac:dyDescent="0.2"/>
    <row r="2085" ht="12.75" customHeight="1" x14ac:dyDescent="0.2"/>
    <row r="2089" ht="12.75" customHeight="1" x14ac:dyDescent="0.2"/>
    <row r="2093" ht="12.75" customHeight="1" x14ac:dyDescent="0.2"/>
    <row r="2097" ht="12.75" customHeight="1" x14ac:dyDescent="0.2"/>
    <row r="2101" ht="12.75" customHeight="1" x14ac:dyDescent="0.2"/>
    <row r="2105" ht="12.75" customHeight="1" x14ac:dyDescent="0.2"/>
    <row r="2109" ht="12.75" customHeight="1" x14ac:dyDescent="0.2"/>
    <row r="2113" ht="12.75" customHeight="1" x14ac:dyDescent="0.2"/>
    <row r="2117" ht="12.75" customHeight="1" x14ac:dyDescent="0.2"/>
    <row r="2121" ht="12.75" customHeight="1" x14ac:dyDescent="0.2"/>
    <row r="2125" ht="12.75" customHeight="1" x14ac:dyDescent="0.2"/>
    <row r="2129" ht="12.75" customHeight="1" x14ac:dyDescent="0.2"/>
    <row r="2133" ht="12.75" customHeight="1" x14ac:dyDescent="0.2"/>
    <row r="2137" ht="12.75" customHeight="1" x14ac:dyDescent="0.2"/>
    <row r="2141" ht="12.75" customHeight="1" x14ac:dyDescent="0.2"/>
    <row r="2145" ht="12.75" customHeight="1" x14ac:dyDescent="0.2"/>
    <row r="2149" ht="12.75" customHeight="1" x14ac:dyDescent="0.2"/>
    <row r="2153" ht="12.75" customHeight="1" x14ac:dyDescent="0.2"/>
    <row r="2157" ht="12.75" customHeight="1" x14ac:dyDescent="0.2"/>
    <row r="2161" ht="12.75" customHeight="1" x14ac:dyDescent="0.2"/>
    <row r="2165" ht="12.75" customHeight="1" x14ac:dyDescent="0.2"/>
    <row r="2169" ht="12.75" customHeight="1" x14ac:dyDescent="0.2"/>
    <row r="2173" ht="12.75" customHeight="1" x14ac:dyDescent="0.2"/>
    <row r="2177" ht="12.75" customHeight="1" x14ac:dyDescent="0.2"/>
    <row r="2181" ht="12.75" customHeight="1" x14ac:dyDescent="0.2"/>
    <row r="2185" ht="12.75" customHeight="1" x14ac:dyDescent="0.2"/>
    <row r="2189" ht="12.75" customHeight="1" x14ac:dyDescent="0.2"/>
    <row r="2193" ht="12.75" customHeight="1" x14ac:dyDescent="0.2"/>
    <row r="2197" ht="12.75" customHeight="1" x14ac:dyDescent="0.2"/>
    <row r="2201" ht="12.75" customHeight="1" x14ac:dyDescent="0.2"/>
    <row r="2205" ht="12.75" customHeight="1" x14ac:dyDescent="0.2"/>
    <row r="2209" ht="12.75" customHeight="1" x14ac:dyDescent="0.2"/>
    <row r="2213" ht="12.75" customHeight="1" x14ac:dyDescent="0.2"/>
    <row r="2217" ht="12.75" customHeight="1" x14ac:dyDescent="0.2"/>
    <row r="2221" ht="12.75" customHeight="1" x14ac:dyDescent="0.2"/>
    <row r="2225" ht="12.75" customHeight="1" x14ac:dyDescent="0.2"/>
    <row r="2229" ht="12.75" customHeight="1" x14ac:dyDescent="0.2"/>
    <row r="2233" ht="12.75" customHeight="1" x14ac:dyDescent="0.2"/>
    <row r="2237" ht="12.75" customHeight="1" x14ac:dyDescent="0.2"/>
    <row r="2241" ht="12.75" customHeight="1" x14ac:dyDescent="0.2"/>
    <row r="2245" ht="12.75" customHeight="1" x14ac:dyDescent="0.2"/>
    <row r="2249" ht="12.75" customHeight="1" x14ac:dyDescent="0.2"/>
    <row r="2253" ht="12.75" customHeight="1" x14ac:dyDescent="0.2"/>
    <row r="2257" ht="12.75" customHeight="1" x14ac:dyDescent="0.2"/>
    <row r="2261" ht="12.75" customHeight="1" x14ac:dyDescent="0.2"/>
    <row r="2265" ht="12.75" customHeight="1" x14ac:dyDescent="0.2"/>
    <row r="2269" ht="12.75" customHeight="1" x14ac:dyDescent="0.2"/>
    <row r="2273" ht="12.75" customHeight="1" x14ac:dyDescent="0.2"/>
    <row r="2277" ht="12.75" customHeight="1" x14ac:dyDescent="0.2"/>
    <row r="2281" ht="12.75" customHeight="1" x14ac:dyDescent="0.2"/>
    <row r="2285" ht="12.75" customHeight="1" x14ac:dyDescent="0.2"/>
    <row r="2289" ht="12.75" customHeight="1" x14ac:dyDescent="0.2"/>
    <row r="2293" ht="12.75" customHeight="1" x14ac:dyDescent="0.2"/>
    <row r="2297" ht="12.75" customHeight="1" x14ac:dyDescent="0.2"/>
    <row r="2301" ht="12.75" customHeight="1" x14ac:dyDescent="0.2"/>
    <row r="2305" ht="12.75" customHeight="1" x14ac:dyDescent="0.2"/>
    <row r="2309" ht="12.75" customHeight="1" x14ac:dyDescent="0.2"/>
    <row r="2313" ht="12.75" customHeight="1" x14ac:dyDescent="0.2"/>
    <row r="2317" ht="12.75" customHeight="1" x14ac:dyDescent="0.2"/>
    <row r="2321" ht="12.75" customHeight="1" x14ac:dyDescent="0.2"/>
    <row r="2325" ht="12.75" customHeight="1" x14ac:dyDescent="0.2"/>
    <row r="2329" ht="12.75" customHeight="1" x14ac:dyDescent="0.2"/>
    <row r="2333" ht="12.75" customHeight="1" x14ac:dyDescent="0.2"/>
    <row r="2337" ht="12.75" customHeight="1" x14ac:dyDescent="0.2"/>
    <row r="2341" ht="12.75" customHeight="1" x14ac:dyDescent="0.2"/>
    <row r="2345" ht="12.75" customHeight="1" x14ac:dyDescent="0.2"/>
    <row r="2349" ht="12.75" customHeight="1" x14ac:dyDescent="0.2"/>
    <row r="2353" ht="12.75" customHeight="1" x14ac:dyDescent="0.2"/>
    <row r="2357" ht="12.75" customHeight="1" x14ac:dyDescent="0.2"/>
    <row r="2361" ht="12.75" customHeight="1" x14ac:dyDescent="0.2"/>
    <row r="2365" ht="12.75" customHeight="1" x14ac:dyDescent="0.2"/>
    <row r="2369" ht="12.75" customHeight="1" x14ac:dyDescent="0.2"/>
    <row r="2373" ht="12.75" customHeight="1" x14ac:dyDescent="0.2"/>
    <row r="2377" ht="12.75" customHeight="1" x14ac:dyDescent="0.2"/>
    <row r="2381" ht="12.75" customHeight="1" x14ac:dyDescent="0.2"/>
    <row r="2385" ht="12.75" customHeight="1" x14ac:dyDescent="0.2"/>
    <row r="2389" ht="12.75" customHeight="1" x14ac:dyDescent="0.2"/>
    <row r="2393" ht="12.75" customHeight="1" x14ac:dyDescent="0.2"/>
    <row r="2397" ht="12.75" customHeight="1" x14ac:dyDescent="0.2"/>
    <row r="2401" ht="12.75" customHeight="1" x14ac:dyDescent="0.2"/>
    <row r="2405" ht="12.75" customHeight="1" x14ac:dyDescent="0.2"/>
    <row r="2409" ht="12.75" customHeight="1" x14ac:dyDescent="0.2"/>
    <row r="2413" ht="12.75" customHeight="1" x14ac:dyDescent="0.2"/>
    <row r="2417" ht="12.75" customHeight="1" x14ac:dyDescent="0.2"/>
    <row r="2421" ht="12.75" customHeight="1" x14ac:dyDescent="0.2"/>
    <row r="2425" ht="12.75" customHeight="1" x14ac:dyDescent="0.2"/>
    <row r="2429" ht="12.75" customHeight="1" x14ac:dyDescent="0.2"/>
    <row r="2433" ht="12.75" customHeight="1" x14ac:dyDescent="0.2"/>
    <row r="2437" ht="12.75" customHeight="1" x14ac:dyDescent="0.2"/>
    <row r="2441" ht="12.75" customHeight="1" x14ac:dyDescent="0.2"/>
    <row r="2445" ht="12.75" customHeight="1" x14ac:dyDescent="0.2"/>
    <row r="2449" ht="12.75" customHeight="1" x14ac:dyDescent="0.2"/>
    <row r="2453" ht="12.75" customHeight="1" x14ac:dyDescent="0.2"/>
    <row r="2457" ht="12.75" customHeight="1" x14ac:dyDescent="0.2"/>
    <row r="2461" ht="12.75" customHeight="1" x14ac:dyDescent="0.2"/>
    <row r="2465" ht="12.75" customHeight="1" x14ac:dyDescent="0.2"/>
    <row r="2469" ht="12.75" customHeight="1" x14ac:dyDescent="0.2"/>
    <row r="2473" ht="12.75" customHeight="1" x14ac:dyDescent="0.2"/>
    <row r="2477" ht="12.75" customHeight="1" x14ac:dyDescent="0.2"/>
    <row r="2481" ht="12.75" customHeight="1" x14ac:dyDescent="0.2"/>
    <row r="2485" ht="12.75" customHeight="1" x14ac:dyDescent="0.2"/>
    <row r="2489" ht="12.75" customHeight="1" x14ac:dyDescent="0.2"/>
    <row r="2493" ht="12.75" customHeight="1" x14ac:dyDescent="0.2"/>
    <row r="2497" ht="12.75" customHeight="1" x14ac:dyDescent="0.2"/>
    <row r="2501" ht="12.75" customHeight="1" x14ac:dyDescent="0.2"/>
    <row r="2505" ht="12.75" customHeight="1" x14ac:dyDescent="0.2"/>
    <row r="2509" ht="12.75" customHeight="1" x14ac:dyDescent="0.2"/>
    <row r="2513" ht="12.75" customHeight="1" x14ac:dyDescent="0.2"/>
    <row r="2517" ht="12.75" customHeight="1" x14ac:dyDescent="0.2"/>
    <row r="2521" ht="12.75" customHeight="1" x14ac:dyDescent="0.2"/>
    <row r="2525" ht="12.75" customHeight="1" x14ac:dyDescent="0.2"/>
    <row r="2529" ht="12.75" customHeight="1" x14ac:dyDescent="0.2"/>
    <row r="2533" ht="12.75" customHeight="1" x14ac:dyDescent="0.2"/>
    <row r="2537" ht="12.75" customHeight="1" x14ac:dyDescent="0.2"/>
    <row r="2541" ht="12.75" customHeight="1" x14ac:dyDescent="0.2"/>
    <row r="2545" ht="12.75" customHeight="1" x14ac:dyDescent="0.2"/>
    <row r="2549" ht="12.75" customHeight="1" x14ac:dyDescent="0.2"/>
    <row r="2553" ht="12.75" customHeight="1" x14ac:dyDescent="0.2"/>
    <row r="2557" ht="12.75" customHeight="1" x14ac:dyDescent="0.2"/>
    <row r="2561" ht="12.75" customHeight="1" x14ac:dyDescent="0.2"/>
    <row r="2565" ht="12.75" customHeight="1" x14ac:dyDescent="0.2"/>
    <row r="2569" ht="12.75" customHeight="1" x14ac:dyDescent="0.2"/>
    <row r="2573" ht="12.75" customHeight="1" x14ac:dyDescent="0.2"/>
    <row r="2577" ht="12.75" customHeight="1" x14ac:dyDescent="0.2"/>
    <row r="2581" ht="12.75" customHeight="1" x14ac:dyDescent="0.2"/>
    <row r="2585" ht="12.75" customHeight="1" x14ac:dyDescent="0.2"/>
    <row r="2589" ht="12.75" customHeight="1" x14ac:dyDescent="0.2"/>
    <row r="2593" ht="12.75" customHeight="1" x14ac:dyDescent="0.2"/>
    <row r="2597" ht="12.75" customHeight="1" x14ac:dyDescent="0.2"/>
    <row r="2601" ht="12.75" customHeight="1" x14ac:dyDescent="0.2"/>
    <row r="2605" ht="12.75" customHeight="1" x14ac:dyDescent="0.2"/>
    <row r="2609" ht="12.75" customHeight="1" x14ac:dyDescent="0.2"/>
    <row r="2613" ht="12.75" customHeight="1" x14ac:dyDescent="0.2"/>
    <row r="2617" ht="12.75" customHeight="1" x14ac:dyDescent="0.2"/>
    <row r="2621" ht="12.75" customHeight="1" x14ac:dyDescent="0.2"/>
    <row r="2625" ht="12.75" customHeight="1" x14ac:dyDescent="0.2"/>
    <row r="2629" ht="12.75" customHeight="1" x14ac:dyDescent="0.2"/>
    <row r="2633" ht="12.75" customHeight="1" x14ac:dyDescent="0.2"/>
    <row r="2637" ht="12.75" customHeight="1" x14ac:dyDescent="0.2"/>
    <row r="2641" ht="12.75" customHeight="1" x14ac:dyDescent="0.2"/>
    <row r="2645" ht="12.75" customHeight="1" x14ac:dyDescent="0.2"/>
    <row r="2649" ht="12.75" customHeight="1" x14ac:dyDescent="0.2"/>
    <row r="2653" ht="12.75" customHeight="1" x14ac:dyDescent="0.2"/>
    <row r="2657" ht="12.75" customHeight="1" x14ac:dyDescent="0.2"/>
    <row r="2661" ht="12.75" customHeight="1" x14ac:dyDescent="0.2"/>
    <row r="2665" ht="12.75" customHeight="1" x14ac:dyDescent="0.2"/>
    <row r="2669" ht="12.75" customHeight="1" x14ac:dyDescent="0.2"/>
    <row r="2673" ht="12.75" customHeight="1" x14ac:dyDescent="0.2"/>
    <row r="2677" ht="12.75" customHeight="1" x14ac:dyDescent="0.2"/>
    <row r="2681" ht="12.75" customHeight="1" x14ac:dyDescent="0.2"/>
    <row r="2685" ht="12.75" customHeight="1" x14ac:dyDescent="0.2"/>
    <row r="2689" ht="12.75" customHeight="1" x14ac:dyDescent="0.2"/>
    <row r="2693" ht="12.75" customHeight="1" x14ac:dyDescent="0.2"/>
    <row r="2697" ht="12.75" customHeight="1" x14ac:dyDescent="0.2"/>
    <row r="2701" ht="12.75" customHeight="1" x14ac:dyDescent="0.2"/>
    <row r="2705" ht="12.75" customHeight="1" x14ac:dyDescent="0.2"/>
    <row r="2709" ht="12.75" customHeight="1" x14ac:dyDescent="0.2"/>
    <row r="2713" ht="12.75" customHeight="1" x14ac:dyDescent="0.2"/>
    <row r="2717" ht="12.75" customHeight="1" x14ac:dyDescent="0.2"/>
    <row r="2721" ht="12.75" customHeight="1" x14ac:dyDescent="0.2"/>
    <row r="2725" ht="12.75" customHeight="1" x14ac:dyDescent="0.2"/>
    <row r="2729" ht="12.75" customHeight="1" x14ac:dyDescent="0.2"/>
    <row r="2733" ht="12.75" customHeight="1" x14ac:dyDescent="0.2"/>
    <row r="2737" ht="12.75" customHeight="1" x14ac:dyDescent="0.2"/>
    <row r="2741" ht="12.75" customHeight="1" x14ac:dyDescent="0.2"/>
    <row r="2745" ht="12.75" customHeight="1" x14ac:dyDescent="0.2"/>
    <row r="2749" ht="12.75" customHeight="1" x14ac:dyDescent="0.2"/>
    <row r="2753" ht="12.75" customHeight="1" x14ac:dyDescent="0.2"/>
    <row r="2757" ht="12.75" customHeight="1" x14ac:dyDescent="0.2"/>
    <row r="2761" ht="12.75" customHeight="1" x14ac:dyDescent="0.2"/>
    <row r="2765" ht="12.75" customHeight="1" x14ac:dyDescent="0.2"/>
    <row r="2769" ht="12.75" customHeight="1" x14ac:dyDescent="0.2"/>
    <row r="2773" ht="12.75" customHeight="1" x14ac:dyDescent="0.2"/>
    <row r="2777" ht="12.75" customHeight="1" x14ac:dyDescent="0.2"/>
    <row r="2781" ht="12.75" customHeight="1" x14ac:dyDescent="0.2"/>
    <row r="2785" ht="12.75" customHeight="1" x14ac:dyDescent="0.2"/>
    <row r="2789" ht="12.75" customHeight="1" x14ac:dyDescent="0.2"/>
    <row r="2793" ht="12.75" customHeight="1" x14ac:dyDescent="0.2"/>
    <row r="2797" ht="12.75" customHeight="1" x14ac:dyDescent="0.2"/>
    <row r="2801" ht="12.75" customHeight="1" x14ac:dyDescent="0.2"/>
    <row r="2805" ht="12.75" customHeight="1" x14ac:dyDescent="0.2"/>
    <row r="2809" ht="12.75" customHeight="1" x14ac:dyDescent="0.2"/>
    <row r="2813" ht="12.75" customHeight="1" x14ac:dyDescent="0.2"/>
    <row r="2817" ht="12.75" customHeight="1" x14ac:dyDescent="0.2"/>
    <row r="2821" ht="12.75" customHeight="1" x14ac:dyDescent="0.2"/>
    <row r="2825" ht="12.75" customHeight="1" x14ac:dyDescent="0.2"/>
    <row r="2829" ht="12.75" customHeight="1" x14ac:dyDescent="0.2"/>
    <row r="2833" ht="12.75" customHeight="1" x14ac:dyDescent="0.2"/>
    <row r="2837" ht="12.75" customHeight="1" x14ac:dyDescent="0.2"/>
    <row r="2841" ht="12.75" customHeight="1" x14ac:dyDescent="0.2"/>
    <row r="2845" ht="12.75" customHeight="1" x14ac:dyDescent="0.2"/>
    <row r="2849" ht="12.75" customHeight="1" x14ac:dyDescent="0.2"/>
    <row r="2853" ht="12.75" customHeight="1" x14ac:dyDescent="0.2"/>
    <row r="2857" ht="12.75" customHeight="1" x14ac:dyDescent="0.2"/>
    <row r="2861" ht="12.75" customHeight="1" x14ac:dyDescent="0.2"/>
    <row r="2865" ht="12.75" customHeight="1" x14ac:dyDescent="0.2"/>
    <row r="2869" ht="12.75" customHeight="1" x14ac:dyDescent="0.2"/>
    <row r="2873" ht="12.75" customHeight="1" x14ac:dyDescent="0.2"/>
    <row r="2877" ht="12.75" customHeight="1" x14ac:dyDescent="0.2"/>
    <row r="2881" ht="12.75" customHeight="1" x14ac:dyDescent="0.2"/>
    <row r="2885" ht="12.75" customHeight="1" x14ac:dyDescent="0.2"/>
    <row r="2889" ht="12.75" customHeight="1" x14ac:dyDescent="0.2"/>
    <row r="2893" ht="12.75" customHeight="1" x14ac:dyDescent="0.2"/>
    <row r="2897" ht="12.75" customHeight="1" x14ac:dyDescent="0.2"/>
    <row r="2901" ht="12.75" customHeight="1" x14ac:dyDescent="0.2"/>
    <row r="2905" ht="12.75" customHeight="1" x14ac:dyDescent="0.2"/>
    <row r="2909" ht="12.75" customHeight="1" x14ac:dyDescent="0.2"/>
    <row r="2913" ht="12.75" customHeight="1" x14ac:dyDescent="0.2"/>
    <row r="2917" ht="12.75" customHeight="1" x14ac:dyDescent="0.2"/>
    <row r="2921" ht="12.75" customHeight="1" x14ac:dyDescent="0.2"/>
    <row r="2925" ht="12.75" customHeight="1" x14ac:dyDescent="0.2"/>
    <row r="2929" ht="12.75" customHeight="1" x14ac:dyDescent="0.2"/>
    <row r="2933" ht="12.75" customHeight="1" x14ac:dyDescent="0.2"/>
    <row r="2937" ht="12.75" customHeight="1" x14ac:dyDescent="0.2"/>
    <row r="2941" ht="12.75" customHeight="1" x14ac:dyDescent="0.2"/>
    <row r="2945" ht="12.75" customHeight="1" x14ac:dyDescent="0.2"/>
    <row r="2949" ht="12.75" customHeight="1" x14ac:dyDescent="0.2"/>
    <row r="2953" ht="12.75" customHeight="1" x14ac:dyDescent="0.2"/>
    <row r="2957" ht="12.75" customHeight="1" x14ac:dyDescent="0.2"/>
    <row r="2961" ht="12.75" customHeight="1" x14ac:dyDescent="0.2"/>
    <row r="2965" ht="12.75" customHeight="1" x14ac:dyDescent="0.2"/>
    <row r="2969" ht="12.75" customHeight="1" x14ac:dyDescent="0.2"/>
    <row r="2973" ht="12.75" customHeight="1" x14ac:dyDescent="0.2"/>
    <row r="2977" ht="12.75" customHeight="1" x14ac:dyDescent="0.2"/>
    <row r="2981" ht="12.75" customHeight="1" x14ac:dyDescent="0.2"/>
    <row r="2985" ht="12.75" customHeight="1" x14ac:dyDescent="0.2"/>
    <row r="2989" ht="12.75" customHeight="1" x14ac:dyDescent="0.2"/>
    <row r="2993" ht="12.75" customHeight="1" x14ac:dyDescent="0.2"/>
    <row r="2997" ht="12.75" customHeight="1" x14ac:dyDescent="0.2"/>
    <row r="3001" ht="12.75" customHeight="1" x14ac:dyDescent="0.2"/>
    <row r="3005" ht="12.75" customHeight="1" x14ac:dyDescent="0.2"/>
    <row r="3009" ht="12.75" customHeight="1" x14ac:dyDescent="0.2"/>
    <row r="3013" ht="12.75" customHeight="1" x14ac:dyDescent="0.2"/>
    <row r="3017" ht="12.75" customHeight="1" x14ac:dyDescent="0.2"/>
    <row r="3021" ht="12.75" customHeight="1" x14ac:dyDescent="0.2"/>
    <row r="3025" ht="12.75" customHeight="1" x14ac:dyDescent="0.2"/>
    <row r="3029" ht="12.75" customHeight="1" x14ac:dyDescent="0.2"/>
    <row r="3033" ht="12.75" customHeight="1" x14ac:dyDescent="0.2"/>
    <row r="3037" ht="12.75" customHeight="1" x14ac:dyDescent="0.2"/>
    <row r="3041" ht="12.75" customHeight="1" x14ac:dyDescent="0.2"/>
    <row r="3045" ht="12.75" customHeight="1" x14ac:dyDescent="0.2"/>
    <row r="3049" ht="12.75" customHeight="1" x14ac:dyDescent="0.2"/>
    <row r="3053" ht="12.75" customHeight="1" x14ac:dyDescent="0.2"/>
    <row r="3057" ht="12.75" customHeight="1" x14ac:dyDescent="0.2"/>
    <row r="3061" ht="12.75" customHeight="1" x14ac:dyDescent="0.2"/>
    <row r="3065" ht="12.75" customHeight="1" x14ac:dyDescent="0.2"/>
    <row r="3069" ht="12.75" customHeight="1" x14ac:dyDescent="0.2"/>
    <row r="3073" ht="12.75" customHeight="1" x14ac:dyDescent="0.2"/>
    <row r="3077" ht="12.75" customHeight="1" x14ac:dyDescent="0.2"/>
    <row r="3081" ht="12.75" customHeight="1" x14ac:dyDescent="0.2"/>
    <row r="3085" ht="12.75" customHeight="1" x14ac:dyDescent="0.2"/>
    <row r="3089" ht="12.75" customHeight="1" x14ac:dyDescent="0.2"/>
    <row r="3093" ht="12.75" customHeight="1" x14ac:dyDescent="0.2"/>
    <row r="3097" ht="12.75" customHeight="1" x14ac:dyDescent="0.2"/>
    <row r="3101" ht="12.75" customHeight="1" x14ac:dyDescent="0.2"/>
    <row r="3105" ht="12.75" customHeight="1" x14ac:dyDescent="0.2"/>
    <row r="3109" ht="12.75" customHeight="1" x14ac:dyDescent="0.2"/>
    <row r="3113" ht="12.75" customHeight="1" x14ac:dyDescent="0.2"/>
    <row r="3117" ht="12.75" customHeight="1" x14ac:dyDescent="0.2"/>
    <row r="3121" ht="12.75" customHeight="1" x14ac:dyDescent="0.2"/>
    <row r="3125" ht="12.75" customHeight="1" x14ac:dyDescent="0.2"/>
    <row r="3129" ht="12.75" customHeight="1" x14ac:dyDescent="0.2"/>
    <row r="3133" ht="12.75" customHeight="1" x14ac:dyDescent="0.2"/>
    <row r="3137" ht="12.75" customHeight="1" x14ac:dyDescent="0.2"/>
    <row r="3141" ht="12.75" customHeight="1" x14ac:dyDescent="0.2"/>
    <row r="3145" ht="12.75" customHeight="1" x14ac:dyDescent="0.2"/>
    <row r="3149" ht="12.75" customHeight="1" x14ac:dyDescent="0.2"/>
    <row r="3153" ht="12.75" customHeight="1" x14ac:dyDescent="0.2"/>
    <row r="3157" ht="12.75" customHeight="1" x14ac:dyDescent="0.2"/>
    <row r="3161" ht="12.75" customHeight="1" x14ac:dyDescent="0.2"/>
    <row r="3165" ht="12.75" customHeight="1" x14ac:dyDescent="0.2"/>
    <row r="3169" ht="12.75" customHeight="1" x14ac:dyDescent="0.2"/>
    <row r="3173" ht="12.75" customHeight="1" x14ac:dyDescent="0.2"/>
    <row r="3177" ht="12.75" customHeight="1" x14ac:dyDescent="0.2"/>
    <row r="3181" ht="12.75" customHeight="1" x14ac:dyDescent="0.2"/>
    <row r="3185" ht="12.75" customHeight="1" x14ac:dyDescent="0.2"/>
    <row r="3189" ht="12.75" customHeight="1" x14ac:dyDescent="0.2"/>
    <row r="3193" ht="12.75" customHeight="1" x14ac:dyDescent="0.2"/>
    <row r="3197" ht="12.75" customHeight="1" x14ac:dyDescent="0.2"/>
    <row r="3201" ht="12.75" customHeight="1" x14ac:dyDescent="0.2"/>
    <row r="3205" ht="12.75" customHeight="1" x14ac:dyDescent="0.2"/>
    <row r="3209" ht="12.75" customHeight="1" x14ac:dyDescent="0.2"/>
    <row r="3213" ht="12.75" customHeight="1" x14ac:dyDescent="0.2"/>
    <row r="3217" ht="12.75" customHeight="1" x14ac:dyDescent="0.2"/>
    <row r="3221" ht="12.75" customHeight="1" x14ac:dyDescent="0.2"/>
    <row r="3225" ht="12.75" customHeight="1" x14ac:dyDescent="0.2"/>
    <row r="3229" ht="12.75" customHeight="1" x14ac:dyDescent="0.2"/>
    <row r="3233" ht="12.75" customHeight="1" x14ac:dyDescent="0.2"/>
    <row r="3237" ht="12.75" customHeight="1" x14ac:dyDescent="0.2"/>
    <row r="3241" ht="12.75" customHeight="1" x14ac:dyDescent="0.2"/>
    <row r="3245" ht="12.75" customHeight="1" x14ac:dyDescent="0.2"/>
    <row r="3249" ht="12.75" customHeight="1" x14ac:dyDescent="0.2"/>
    <row r="3253" ht="12.75" customHeight="1" x14ac:dyDescent="0.2"/>
    <row r="3257" ht="12.75" customHeight="1" x14ac:dyDescent="0.2"/>
    <row r="3261" ht="12.75" customHeight="1" x14ac:dyDescent="0.2"/>
    <row r="3265" ht="12.75" customHeight="1" x14ac:dyDescent="0.2"/>
    <row r="3269" ht="12.75" customHeight="1" x14ac:dyDescent="0.2"/>
    <row r="3273" ht="12.75" customHeight="1" x14ac:dyDescent="0.2"/>
    <row r="3277" ht="12.75" customHeight="1" x14ac:dyDescent="0.2"/>
    <row r="3281" ht="12.75" customHeight="1" x14ac:dyDescent="0.2"/>
    <row r="3285" ht="12.75" customHeight="1" x14ac:dyDescent="0.2"/>
    <row r="3289" ht="12.75" customHeight="1" x14ac:dyDescent="0.2"/>
    <row r="3293" ht="12.75" customHeight="1" x14ac:dyDescent="0.2"/>
    <row r="3297" ht="12.75" customHeight="1" x14ac:dyDescent="0.2"/>
    <row r="3301" ht="12.75" customHeight="1" x14ac:dyDescent="0.2"/>
    <row r="3305" ht="12.75" customHeight="1" x14ac:dyDescent="0.2"/>
    <row r="3309" ht="12.75" customHeight="1" x14ac:dyDescent="0.2"/>
    <row r="3313" ht="12.75" customHeight="1" x14ac:dyDescent="0.2"/>
    <row r="3317" ht="12.75" customHeight="1" x14ac:dyDescent="0.2"/>
    <row r="3321" ht="12.75" customHeight="1" x14ac:dyDescent="0.2"/>
    <row r="3325" ht="12.75" customHeight="1" x14ac:dyDescent="0.2"/>
    <row r="3329" ht="12.75" customHeight="1" x14ac:dyDescent="0.2"/>
    <row r="3333" ht="12.75" customHeight="1" x14ac:dyDescent="0.2"/>
    <row r="3337" ht="12.75" customHeight="1" x14ac:dyDescent="0.2"/>
    <row r="3341" ht="12.75" customHeight="1" x14ac:dyDescent="0.2"/>
    <row r="3345" ht="12.75" customHeight="1" x14ac:dyDescent="0.2"/>
    <row r="3349" ht="12.75" customHeight="1" x14ac:dyDescent="0.2"/>
    <row r="3353" ht="12.75" customHeight="1" x14ac:dyDescent="0.2"/>
    <row r="3357" ht="12.75" customHeight="1" x14ac:dyDescent="0.2"/>
    <row r="3361" ht="12.75" customHeight="1" x14ac:dyDescent="0.2"/>
    <row r="3365" ht="12.75" customHeight="1" x14ac:dyDescent="0.2"/>
    <row r="3369" ht="12.75" customHeight="1" x14ac:dyDescent="0.2"/>
    <row r="3373" ht="12.75" customHeight="1" x14ac:dyDescent="0.2"/>
    <row r="3377" ht="12.75" customHeight="1" x14ac:dyDescent="0.2"/>
    <row r="3381" ht="12.75" customHeight="1" x14ac:dyDescent="0.2"/>
    <row r="3385" ht="12.75" customHeight="1" x14ac:dyDescent="0.2"/>
    <row r="3389" ht="12.75" customHeight="1" x14ac:dyDescent="0.2"/>
    <row r="3393" ht="12.75" customHeight="1" x14ac:dyDescent="0.2"/>
    <row r="3397" ht="12.75" customHeight="1" x14ac:dyDescent="0.2"/>
    <row r="3401" ht="12.75" customHeight="1" x14ac:dyDescent="0.2"/>
    <row r="3405" ht="12.75" customHeight="1" x14ac:dyDescent="0.2"/>
    <row r="3409" ht="12.75" customHeight="1" x14ac:dyDescent="0.2"/>
    <row r="3413" ht="12.75" customHeight="1" x14ac:dyDescent="0.2"/>
    <row r="3417" ht="12.75" customHeight="1" x14ac:dyDescent="0.2"/>
    <row r="3421" ht="12.75" customHeight="1" x14ac:dyDescent="0.2"/>
    <row r="3425" ht="12.75" customHeight="1" x14ac:dyDescent="0.2"/>
    <row r="3429" ht="12.75" customHeight="1" x14ac:dyDescent="0.2"/>
    <row r="3433" ht="12.75" customHeight="1" x14ac:dyDescent="0.2"/>
    <row r="3437" ht="12.75" customHeight="1" x14ac:dyDescent="0.2"/>
    <row r="3441" ht="12.75" customHeight="1" x14ac:dyDescent="0.2"/>
    <row r="3445" ht="12.75" customHeight="1" x14ac:dyDescent="0.2"/>
    <row r="3449" ht="12.75" customHeight="1" x14ac:dyDescent="0.2"/>
    <row r="3453" ht="12.75" customHeight="1" x14ac:dyDescent="0.2"/>
    <row r="3457" ht="12.75" customHeight="1" x14ac:dyDescent="0.2"/>
    <row r="3461" ht="12.75" customHeight="1" x14ac:dyDescent="0.2"/>
    <row r="3465" ht="12.75" customHeight="1" x14ac:dyDescent="0.2"/>
    <row r="3469" ht="12.75" customHeight="1" x14ac:dyDescent="0.2"/>
    <row r="3473" ht="12.75" customHeight="1" x14ac:dyDescent="0.2"/>
    <row r="3477" ht="12.75" customHeight="1" x14ac:dyDescent="0.2"/>
    <row r="3481" ht="12.75" customHeight="1" x14ac:dyDescent="0.2"/>
    <row r="3485" ht="12.75" customHeight="1" x14ac:dyDescent="0.2"/>
    <row r="3489" ht="12.75" customHeight="1" x14ac:dyDescent="0.2"/>
    <row r="3493" ht="12.75" customHeight="1" x14ac:dyDescent="0.2"/>
    <row r="3497" ht="12.75" customHeight="1" x14ac:dyDescent="0.2"/>
    <row r="3501" ht="12.75" customHeight="1" x14ac:dyDescent="0.2"/>
    <row r="3505" ht="12.75" customHeight="1" x14ac:dyDescent="0.2"/>
    <row r="3509" ht="12.75" customHeight="1" x14ac:dyDescent="0.2"/>
    <row r="3513" ht="12.75" customHeight="1" x14ac:dyDescent="0.2"/>
    <row r="3517" ht="12.75" customHeight="1" x14ac:dyDescent="0.2"/>
    <row r="3521" ht="12.75" customHeight="1" x14ac:dyDescent="0.2"/>
    <row r="3525" ht="12.75" customHeight="1" x14ac:dyDescent="0.2"/>
    <row r="3529" ht="12.75" customHeight="1" x14ac:dyDescent="0.2"/>
    <row r="3533" ht="12.75" customHeight="1" x14ac:dyDescent="0.2"/>
    <row r="3537" ht="12.75" customHeight="1" x14ac:dyDescent="0.2"/>
    <row r="3541" ht="12.75" customHeight="1" x14ac:dyDescent="0.2"/>
    <row r="3545" ht="12.75" customHeight="1" x14ac:dyDescent="0.2"/>
    <row r="3549" ht="12.75" customHeight="1" x14ac:dyDescent="0.2"/>
    <row r="3553" ht="12.75" customHeight="1" x14ac:dyDescent="0.2"/>
    <row r="3557" ht="12.75" customHeight="1" x14ac:dyDescent="0.2"/>
    <row r="3561" ht="12.75" customHeight="1" x14ac:dyDescent="0.2"/>
    <row r="3565" ht="12.75" customHeight="1" x14ac:dyDescent="0.2"/>
    <row r="3569" ht="12.75" customHeight="1" x14ac:dyDescent="0.2"/>
    <row r="3573" ht="12.75" customHeight="1" x14ac:dyDescent="0.2"/>
    <row r="3577" ht="12.75" customHeight="1" x14ac:dyDescent="0.2"/>
    <row r="3581" ht="12.75" customHeight="1" x14ac:dyDescent="0.2"/>
    <row r="3585" ht="12.75" customHeight="1" x14ac:dyDescent="0.2"/>
    <row r="3589" ht="12.75" customHeight="1" x14ac:dyDescent="0.2"/>
    <row r="3593" ht="12.75" customHeight="1" x14ac:dyDescent="0.2"/>
    <row r="3597" ht="12.75" customHeight="1" x14ac:dyDescent="0.2"/>
    <row r="3601" ht="12.75" customHeight="1" x14ac:dyDescent="0.2"/>
    <row r="3605" ht="12.75" customHeight="1" x14ac:dyDescent="0.2"/>
    <row r="3609" ht="12.75" customHeight="1" x14ac:dyDescent="0.2"/>
    <row r="3613" ht="12.75" customHeight="1" x14ac:dyDescent="0.2"/>
    <row r="3617" ht="12.75" customHeight="1" x14ac:dyDescent="0.2"/>
    <row r="3621" ht="12.75" customHeight="1" x14ac:dyDescent="0.2"/>
    <row r="3625" ht="12.75" customHeight="1" x14ac:dyDescent="0.2"/>
    <row r="3629" ht="12.75" customHeight="1" x14ac:dyDescent="0.2"/>
    <row r="3633" ht="12.75" customHeight="1" x14ac:dyDescent="0.2"/>
    <row r="3637" ht="12.75" customHeight="1" x14ac:dyDescent="0.2"/>
    <row r="3641" ht="12.75" customHeight="1" x14ac:dyDescent="0.2"/>
    <row r="3645" ht="12.75" customHeight="1" x14ac:dyDescent="0.2"/>
    <row r="3649" ht="12.75" customHeight="1" x14ac:dyDescent="0.2"/>
    <row r="3653" ht="12.75" customHeight="1" x14ac:dyDescent="0.2"/>
    <row r="3657" ht="12.75" customHeight="1" x14ac:dyDescent="0.2"/>
    <row r="3661" ht="12.75" customHeight="1" x14ac:dyDescent="0.2"/>
    <row r="3665" ht="12.75" customHeight="1" x14ac:dyDescent="0.2"/>
    <row r="3669" ht="12.75" customHeight="1" x14ac:dyDescent="0.2"/>
    <row r="3673" ht="12.75" customHeight="1" x14ac:dyDescent="0.2"/>
    <row r="3677" ht="12.75" customHeight="1" x14ac:dyDescent="0.2"/>
    <row r="3681" ht="12.75" customHeight="1" x14ac:dyDescent="0.2"/>
    <row r="3685" ht="12.75" customHeight="1" x14ac:dyDescent="0.2"/>
    <row r="3689" ht="12.75" customHeight="1" x14ac:dyDescent="0.2"/>
    <row r="3693" ht="12.75" customHeight="1" x14ac:dyDescent="0.2"/>
    <row r="3697" ht="12.75" customHeight="1" x14ac:dyDescent="0.2"/>
    <row r="3701" ht="12.75" customHeight="1" x14ac:dyDescent="0.2"/>
    <row r="3705" ht="12.75" customHeight="1" x14ac:dyDescent="0.2"/>
    <row r="3709" ht="12.75" customHeight="1" x14ac:dyDescent="0.2"/>
    <row r="3713" ht="12.75" customHeight="1" x14ac:dyDescent="0.2"/>
    <row r="3717" ht="12.75" customHeight="1" x14ac:dyDescent="0.2"/>
    <row r="3721" ht="12.75" customHeight="1" x14ac:dyDescent="0.2"/>
    <row r="3725" ht="12.75" customHeight="1" x14ac:dyDescent="0.2"/>
    <row r="3729" ht="12.75" customHeight="1" x14ac:dyDescent="0.2"/>
    <row r="3733" ht="12.75" customHeight="1" x14ac:dyDescent="0.2"/>
    <row r="3737" ht="12.75" customHeight="1" x14ac:dyDescent="0.2"/>
    <row r="3741" ht="12.75" customHeight="1" x14ac:dyDescent="0.2"/>
    <row r="3745" ht="12.75" customHeight="1" x14ac:dyDescent="0.2"/>
    <row r="3749" ht="12.75" customHeight="1" x14ac:dyDescent="0.2"/>
    <row r="3753" ht="12.75" customHeight="1" x14ac:dyDescent="0.2"/>
    <row r="3757" ht="12.75" customHeight="1" x14ac:dyDescent="0.2"/>
    <row r="3761" ht="12.75" customHeight="1" x14ac:dyDescent="0.2"/>
    <row r="3765" ht="12.75" customHeight="1" x14ac:dyDescent="0.2"/>
    <row r="3769" ht="12.75" customHeight="1" x14ac:dyDescent="0.2"/>
    <row r="3773" ht="12.75" customHeight="1" x14ac:dyDescent="0.2"/>
    <row r="3777" ht="12.75" customHeight="1" x14ac:dyDescent="0.2"/>
    <row r="3781" ht="12.75" customHeight="1" x14ac:dyDescent="0.2"/>
    <row r="3785" ht="12.75" customHeight="1" x14ac:dyDescent="0.2"/>
    <row r="3789" ht="12.75" customHeight="1" x14ac:dyDescent="0.2"/>
    <row r="3793" ht="12.75" customHeight="1" x14ac:dyDescent="0.2"/>
    <row r="3797" ht="12.75" customHeight="1" x14ac:dyDescent="0.2"/>
    <row r="3801" ht="12.75" customHeight="1" x14ac:dyDescent="0.2"/>
    <row r="3805" ht="12.75" customHeight="1" x14ac:dyDescent="0.2"/>
    <row r="3809" ht="12.75" customHeight="1" x14ac:dyDescent="0.2"/>
    <row r="3813" ht="12.75" customHeight="1" x14ac:dyDescent="0.2"/>
    <row r="3817" ht="12.75" customHeight="1" x14ac:dyDescent="0.2"/>
    <row r="3821" ht="12.75" customHeight="1" x14ac:dyDescent="0.2"/>
    <row r="3825" ht="12.75" customHeight="1" x14ac:dyDescent="0.2"/>
    <row r="3829" ht="12.75" customHeight="1" x14ac:dyDescent="0.2"/>
    <row r="3833" ht="12.75" customHeight="1" x14ac:dyDescent="0.2"/>
    <row r="3837" ht="12.75" customHeight="1" x14ac:dyDescent="0.2"/>
    <row r="3841" ht="12.75" customHeight="1" x14ac:dyDescent="0.2"/>
    <row r="3845" ht="12.75" customHeight="1" x14ac:dyDescent="0.2"/>
    <row r="3849" ht="12.75" customHeight="1" x14ac:dyDescent="0.2"/>
    <row r="3853" ht="12.75" customHeight="1" x14ac:dyDescent="0.2"/>
    <row r="3857" ht="12.75" customHeight="1" x14ac:dyDescent="0.2"/>
    <row r="3861" ht="12.75" customHeight="1" x14ac:dyDescent="0.2"/>
    <row r="3865" ht="12.75" customHeight="1" x14ac:dyDescent="0.2"/>
    <row r="3869" ht="12.75" customHeight="1" x14ac:dyDescent="0.2"/>
    <row r="3873" ht="12.75" customHeight="1" x14ac:dyDescent="0.2"/>
    <row r="3877" ht="12.75" customHeight="1" x14ac:dyDescent="0.2"/>
    <row r="3881" ht="12.75" customHeight="1" x14ac:dyDescent="0.2"/>
    <row r="3885" ht="12.75" customHeight="1" x14ac:dyDescent="0.2"/>
    <row r="3889" ht="12.75" customHeight="1" x14ac:dyDescent="0.2"/>
    <row r="3893" ht="12.75" customHeight="1" x14ac:dyDescent="0.2"/>
    <row r="3897" ht="12.75" customHeight="1" x14ac:dyDescent="0.2"/>
    <row r="3901" ht="12.75" customHeight="1" x14ac:dyDescent="0.2"/>
    <row r="3905" ht="12.75" customHeight="1" x14ac:dyDescent="0.2"/>
    <row r="3909" ht="12.75" customHeight="1" x14ac:dyDescent="0.2"/>
    <row r="3913" ht="12.75" customHeight="1" x14ac:dyDescent="0.2"/>
    <row r="3917" ht="12.75" customHeight="1" x14ac:dyDescent="0.2"/>
    <row r="3921" ht="12.75" customHeight="1" x14ac:dyDescent="0.2"/>
    <row r="3925" ht="12.75" customHeight="1" x14ac:dyDescent="0.2"/>
    <row r="3929" ht="12.75" customHeight="1" x14ac:dyDescent="0.2"/>
    <row r="3933" ht="12.75" customHeight="1" x14ac:dyDescent="0.2"/>
    <row r="3937" ht="12.75" customHeight="1" x14ac:dyDescent="0.2"/>
    <row r="3941" ht="12.75" customHeight="1" x14ac:dyDescent="0.2"/>
    <row r="3945" ht="12.75" customHeight="1" x14ac:dyDescent="0.2"/>
    <row r="3949" ht="12.75" customHeight="1" x14ac:dyDescent="0.2"/>
    <row r="3953" ht="12.75" customHeight="1" x14ac:dyDescent="0.2"/>
    <row r="3957" ht="12.75" customHeight="1" x14ac:dyDescent="0.2"/>
    <row r="3961" ht="12.75" customHeight="1" x14ac:dyDescent="0.2"/>
    <row r="3965" ht="12.75" customHeight="1" x14ac:dyDescent="0.2"/>
    <row r="3969" ht="12.75" customHeight="1" x14ac:dyDescent="0.2"/>
    <row r="3973" ht="12.75" customHeight="1" x14ac:dyDescent="0.2"/>
    <row r="3977" ht="12.75" customHeight="1" x14ac:dyDescent="0.2"/>
    <row r="3981" ht="12.75" customHeight="1" x14ac:dyDescent="0.2"/>
    <row r="3985" ht="12.75" customHeight="1" x14ac:dyDescent="0.2"/>
    <row r="3989" ht="12.75" customHeight="1" x14ac:dyDescent="0.2"/>
    <row r="3993" ht="12.75" customHeight="1" x14ac:dyDescent="0.2"/>
    <row r="3997" ht="12.75" customHeight="1" x14ac:dyDescent="0.2"/>
    <row r="4001" ht="12.75" customHeight="1" x14ac:dyDescent="0.2"/>
    <row r="4005" ht="12.75" customHeight="1" x14ac:dyDescent="0.2"/>
    <row r="4009" ht="12.75" customHeight="1" x14ac:dyDescent="0.2"/>
    <row r="4013" ht="12.75" customHeight="1" x14ac:dyDescent="0.2"/>
    <row r="4017" ht="12.75" customHeight="1" x14ac:dyDescent="0.2"/>
    <row r="4021" ht="12.75" customHeight="1" x14ac:dyDescent="0.2"/>
    <row r="4025" ht="12.75" customHeight="1" x14ac:dyDescent="0.2"/>
    <row r="4029" ht="12.75" customHeight="1" x14ac:dyDescent="0.2"/>
    <row r="4033" ht="12.75" customHeight="1" x14ac:dyDescent="0.2"/>
    <row r="4037" ht="12.75" customHeight="1" x14ac:dyDescent="0.2"/>
    <row r="4041" ht="12.75" customHeight="1" x14ac:dyDescent="0.2"/>
    <row r="4045" ht="12.75" customHeight="1" x14ac:dyDescent="0.2"/>
    <row r="4049" ht="12.75" customHeight="1" x14ac:dyDescent="0.2"/>
    <row r="4053" ht="12.75" customHeight="1" x14ac:dyDescent="0.2"/>
    <row r="4057" ht="12.75" customHeight="1" x14ac:dyDescent="0.2"/>
    <row r="4061" ht="12.75" customHeight="1" x14ac:dyDescent="0.2"/>
    <row r="4065" ht="12.75" customHeight="1" x14ac:dyDescent="0.2"/>
    <row r="4069" ht="12.75" customHeight="1" x14ac:dyDescent="0.2"/>
    <row r="4073" ht="12.75" customHeight="1" x14ac:dyDescent="0.2"/>
    <row r="4077" ht="12.75" customHeight="1" x14ac:dyDescent="0.2"/>
    <row r="4081" ht="12.75" customHeight="1" x14ac:dyDescent="0.2"/>
    <row r="4085" ht="12.75" customHeight="1" x14ac:dyDescent="0.2"/>
    <row r="4089" ht="12.75" customHeight="1" x14ac:dyDescent="0.2"/>
    <row r="4093" ht="12.75" customHeight="1" x14ac:dyDescent="0.2"/>
    <row r="4097" ht="12.75" customHeight="1" x14ac:dyDescent="0.2"/>
    <row r="4101" ht="12.75" customHeight="1" x14ac:dyDescent="0.2"/>
    <row r="4105" ht="12.75" customHeight="1" x14ac:dyDescent="0.2"/>
    <row r="4109" ht="12.75" customHeight="1" x14ac:dyDescent="0.2"/>
    <row r="4113" ht="12.75" customHeight="1" x14ac:dyDescent="0.2"/>
    <row r="4117" ht="12.75" customHeight="1" x14ac:dyDescent="0.2"/>
    <row r="4121" ht="12.75" customHeight="1" x14ac:dyDescent="0.2"/>
    <row r="4125" ht="12.75" customHeight="1" x14ac:dyDescent="0.2"/>
    <row r="4129" ht="12.75" customHeight="1" x14ac:dyDescent="0.2"/>
    <row r="4133" ht="12.75" customHeight="1" x14ac:dyDescent="0.2"/>
    <row r="4137" ht="12.75" customHeight="1" x14ac:dyDescent="0.2"/>
    <row r="4141" ht="12.75" customHeight="1" x14ac:dyDescent="0.2"/>
    <row r="4145" ht="12.75" customHeight="1" x14ac:dyDescent="0.2"/>
    <row r="4149" ht="12.75" customHeight="1" x14ac:dyDescent="0.2"/>
    <row r="4153" ht="12.75" customHeight="1" x14ac:dyDescent="0.2"/>
    <row r="4157" ht="12.75" customHeight="1" x14ac:dyDescent="0.2"/>
    <row r="4161" ht="12.75" customHeight="1" x14ac:dyDescent="0.2"/>
    <row r="4165" ht="12.75" customHeight="1" x14ac:dyDescent="0.2"/>
    <row r="4169" ht="12.75" customHeight="1" x14ac:dyDescent="0.2"/>
    <row r="4173" ht="12.75" customHeight="1" x14ac:dyDescent="0.2"/>
    <row r="4177" ht="12.75" customHeight="1" x14ac:dyDescent="0.2"/>
    <row r="4181" ht="12.75" customHeight="1" x14ac:dyDescent="0.2"/>
    <row r="4185" ht="12.75" customHeight="1" x14ac:dyDescent="0.2"/>
    <row r="4189" ht="12.75" customHeight="1" x14ac:dyDescent="0.2"/>
    <row r="4193" ht="12.75" customHeight="1" x14ac:dyDescent="0.2"/>
    <row r="4197" ht="12.75" customHeight="1" x14ac:dyDescent="0.2"/>
    <row r="4201" ht="12.75" customHeight="1" x14ac:dyDescent="0.2"/>
    <row r="4205" ht="12.75" customHeight="1" x14ac:dyDescent="0.2"/>
    <row r="4209" ht="12.75" customHeight="1" x14ac:dyDescent="0.2"/>
    <row r="4213" ht="12.75" customHeight="1" x14ac:dyDescent="0.2"/>
    <row r="4217" ht="12.75" customHeight="1" x14ac:dyDescent="0.2"/>
    <row r="4221" ht="12.75" customHeight="1" x14ac:dyDescent="0.2"/>
    <row r="4225" ht="12.75" customHeight="1" x14ac:dyDescent="0.2"/>
    <row r="4229" ht="12.75" customHeight="1" x14ac:dyDescent="0.2"/>
    <row r="4233" ht="12.75" customHeight="1" x14ac:dyDescent="0.2"/>
    <row r="4237" ht="12.75" customHeight="1" x14ac:dyDescent="0.2"/>
    <row r="4241" ht="12.75" customHeight="1" x14ac:dyDescent="0.2"/>
    <row r="4245" ht="12.75" customHeight="1" x14ac:dyDescent="0.2"/>
    <row r="4249" ht="12.75" customHeight="1" x14ac:dyDescent="0.2"/>
    <row r="4253" ht="12.75" customHeight="1" x14ac:dyDescent="0.2"/>
    <row r="4257" ht="12.75" customHeight="1" x14ac:dyDescent="0.2"/>
    <row r="4261" ht="12.75" customHeight="1" x14ac:dyDescent="0.2"/>
    <row r="4265" ht="12.75" customHeight="1" x14ac:dyDescent="0.2"/>
    <row r="4269" ht="12.75" customHeight="1" x14ac:dyDescent="0.2"/>
    <row r="4273" ht="12.75" customHeight="1" x14ac:dyDescent="0.2"/>
    <row r="4277" ht="12.75" customHeight="1" x14ac:dyDescent="0.2"/>
    <row r="4281" ht="12.75" customHeight="1" x14ac:dyDescent="0.2"/>
    <row r="4285" ht="12.75" customHeight="1" x14ac:dyDescent="0.2"/>
    <row r="4289" ht="12.75" customHeight="1" x14ac:dyDescent="0.2"/>
    <row r="4293" ht="12.75" customHeight="1" x14ac:dyDescent="0.2"/>
    <row r="4297" ht="12.75" customHeight="1" x14ac:dyDescent="0.2"/>
    <row r="4301" ht="12.75" customHeight="1" x14ac:dyDescent="0.2"/>
    <row r="4305" ht="12.75" customHeight="1" x14ac:dyDescent="0.2"/>
    <row r="4309" ht="12.75" customHeight="1" x14ac:dyDescent="0.2"/>
    <row r="4313" ht="12.75" customHeight="1" x14ac:dyDescent="0.2"/>
    <row r="4317" ht="12.75" customHeight="1" x14ac:dyDescent="0.2"/>
    <row r="4321" ht="12.75" customHeight="1" x14ac:dyDescent="0.2"/>
    <row r="4325" ht="12.75" customHeight="1" x14ac:dyDescent="0.2"/>
    <row r="4329" ht="12.75" customHeight="1" x14ac:dyDescent="0.2"/>
    <row r="4333" ht="12.75" customHeight="1" x14ac:dyDescent="0.2"/>
    <row r="4337" ht="12.75" customHeight="1" x14ac:dyDescent="0.2"/>
    <row r="4341" ht="12.75" customHeight="1" x14ac:dyDescent="0.2"/>
    <row r="4345" ht="12.75" customHeight="1" x14ac:dyDescent="0.2"/>
    <row r="4349" ht="12.75" customHeight="1" x14ac:dyDescent="0.2"/>
    <row r="4353" ht="12.75" customHeight="1" x14ac:dyDescent="0.2"/>
    <row r="4357" ht="12.75" customHeight="1" x14ac:dyDescent="0.2"/>
    <row r="4361" ht="12.75" customHeight="1" x14ac:dyDescent="0.2"/>
    <row r="4365" ht="12.75" customHeight="1" x14ac:dyDescent="0.2"/>
    <row r="4369" ht="12.75" customHeight="1" x14ac:dyDescent="0.2"/>
    <row r="4373" ht="12.75" customHeight="1" x14ac:dyDescent="0.2"/>
    <row r="4377" ht="12.75" customHeight="1" x14ac:dyDescent="0.2"/>
    <row r="4381" ht="12.75" customHeight="1" x14ac:dyDescent="0.2"/>
    <row r="4385" ht="12.75" customHeight="1" x14ac:dyDescent="0.2"/>
    <row r="4389" ht="12.75" customHeight="1" x14ac:dyDescent="0.2"/>
    <row r="4393" ht="12.75" customHeight="1" x14ac:dyDescent="0.2"/>
    <row r="4397" ht="12.75" customHeight="1" x14ac:dyDescent="0.2"/>
    <row r="4401" ht="12.75" customHeight="1" x14ac:dyDescent="0.2"/>
    <row r="4405" ht="12.75" customHeight="1" x14ac:dyDescent="0.2"/>
    <row r="4409" ht="12.75" customHeight="1" x14ac:dyDescent="0.2"/>
    <row r="4413" ht="12.75" customHeight="1" x14ac:dyDescent="0.2"/>
    <row r="4417" ht="12.75" customHeight="1" x14ac:dyDescent="0.2"/>
    <row r="4421" ht="12.75" customHeight="1" x14ac:dyDescent="0.2"/>
    <row r="4425" ht="12.75" customHeight="1" x14ac:dyDescent="0.2"/>
    <row r="4429" ht="12.75" customHeight="1" x14ac:dyDescent="0.2"/>
    <row r="4433" ht="12.75" customHeight="1" x14ac:dyDescent="0.2"/>
    <row r="4437" ht="12.75" customHeight="1" x14ac:dyDescent="0.2"/>
    <row r="4441" ht="12.75" customHeight="1" x14ac:dyDescent="0.2"/>
    <row r="4445" ht="12.75" customHeight="1" x14ac:dyDescent="0.2"/>
    <row r="4449" ht="12.75" customHeight="1" x14ac:dyDescent="0.2"/>
    <row r="4453" ht="12.75" customHeight="1" x14ac:dyDescent="0.2"/>
    <row r="4457" ht="12.75" customHeight="1" x14ac:dyDescent="0.2"/>
    <row r="4461" ht="12.75" customHeight="1" x14ac:dyDescent="0.2"/>
    <row r="4465" ht="12.75" customHeight="1" x14ac:dyDescent="0.2"/>
    <row r="4469" ht="12.75" customHeight="1" x14ac:dyDescent="0.2"/>
    <row r="4473" ht="12.75" customHeight="1" x14ac:dyDescent="0.2"/>
    <row r="4477" ht="12.75" customHeight="1" x14ac:dyDescent="0.2"/>
    <row r="4481" ht="12.75" customHeight="1" x14ac:dyDescent="0.2"/>
    <row r="4485" ht="12.75" customHeight="1" x14ac:dyDescent="0.2"/>
    <row r="4489" ht="12.75" customHeight="1" x14ac:dyDescent="0.2"/>
    <row r="4493" ht="12.75" customHeight="1" x14ac:dyDescent="0.2"/>
    <row r="4497" ht="12.75" customHeight="1" x14ac:dyDescent="0.2"/>
    <row r="4501" ht="12.75" customHeight="1" x14ac:dyDescent="0.2"/>
    <row r="4505" ht="12.75" customHeight="1" x14ac:dyDescent="0.2"/>
    <row r="4509" ht="12.75" customHeight="1" x14ac:dyDescent="0.2"/>
    <row r="4513" ht="12.75" customHeight="1" x14ac:dyDescent="0.2"/>
    <row r="4517" ht="12.75" customHeight="1" x14ac:dyDescent="0.2"/>
    <row r="4521" ht="12.75" customHeight="1" x14ac:dyDescent="0.2"/>
    <row r="4525" ht="12.75" customHeight="1" x14ac:dyDescent="0.2"/>
    <row r="4529" ht="12.75" customHeight="1" x14ac:dyDescent="0.2"/>
    <row r="4533" ht="12.75" customHeight="1" x14ac:dyDescent="0.2"/>
    <row r="4537" ht="12.75" customHeight="1" x14ac:dyDescent="0.2"/>
    <row r="4541" ht="12.75" customHeight="1" x14ac:dyDescent="0.2"/>
    <row r="4545" ht="12.75" customHeight="1" x14ac:dyDescent="0.2"/>
    <row r="4549" ht="12.75" customHeight="1" x14ac:dyDescent="0.2"/>
    <row r="4553" ht="12.75" customHeight="1" x14ac:dyDescent="0.2"/>
    <row r="4557" ht="12.75" customHeight="1" x14ac:dyDescent="0.2"/>
    <row r="4561" ht="12.75" customHeight="1" x14ac:dyDescent="0.2"/>
    <row r="4565" ht="12.75" customHeight="1" x14ac:dyDescent="0.2"/>
    <row r="4569" ht="12.75" customHeight="1" x14ac:dyDescent="0.2"/>
    <row r="4573" ht="12.75" customHeight="1" x14ac:dyDescent="0.2"/>
    <row r="4577" ht="12.75" customHeight="1" x14ac:dyDescent="0.2"/>
    <row r="4581" ht="12.75" customHeight="1" x14ac:dyDescent="0.2"/>
    <row r="4585" ht="12.75" customHeight="1" x14ac:dyDescent="0.2"/>
    <row r="4589" ht="12.75" customHeight="1" x14ac:dyDescent="0.2"/>
    <row r="4593" ht="12.75" customHeight="1" x14ac:dyDescent="0.2"/>
    <row r="4597" ht="12.75" customHeight="1" x14ac:dyDescent="0.2"/>
    <row r="4601" ht="12.75" customHeight="1" x14ac:dyDescent="0.2"/>
    <row r="4605" ht="12.75" customHeight="1" x14ac:dyDescent="0.2"/>
    <row r="4609" ht="12.75" customHeight="1" x14ac:dyDescent="0.2"/>
    <row r="4613" ht="12.75" customHeight="1" x14ac:dyDescent="0.2"/>
    <row r="4617" ht="12.75" customHeight="1" x14ac:dyDescent="0.2"/>
    <row r="4621" ht="12.75" customHeight="1" x14ac:dyDescent="0.2"/>
    <row r="4625" ht="12.75" customHeight="1" x14ac:dyDescent="0.2"/>
    <row r="4629" ht="12.75" customHeight="1" x14ac:dyDescent="0.2"/>
    <row r="4633" ht="12.75" customHeight="1" x14ac:dyDescent="0.2"/>
    <row r="4637" ht="12.75" customHeight="1" x14ac:dyDescent="0.2"/>
    <row r="4641" ht="12.75" customHeight="1" x14ac:dyDescent="0.2"/>
    <row r="4645" ht="12.75" customHeight="1" x14ac:dyDescent="0.2"/>
    <row r="4649" ht="12.75" customHeight="1" x14ac:dyDescent="0.2"/>
    <row r="4653" ht="12.75" customHeight="1" x14ac:dyDescent="0.2"/>
    <row r="4657" ht="12.75" customHeight="1" x14ac:dyDescent="0.2"/>
    <row r="4661" ht="12.75" customHeight="1" x14ac:dyDescent="0.2"/>
    <row r="4665" ht="12.75" customHeight="1" x14ac:dyDescent="0.2"/>
    <row r="4669" ht="12.75" customHeight="1" x14ac:dyDescent="0.2"/>
    <row r="4673" ht="12.75" customHeight="1" x14ac:dyDescent="0.2"/>
    <row r="4677" ht="12.75" customHeight="1" x14ac:dyDescent="0.2"/>
    <row r="4681" ht="12.75" customHeight="1" x14ac:dyDescent="0.2"/>
    <row r="4685" ht="12.75" customHeight="1" x14ac:dyDescent="0.2"/>
    <row r="4689" ht="12.75" customHeight="1" x14ac:dyDescent="0.2"/>
    <row r="4693" ht="12.75" customHeight="1" x14ac:dyDescent="0.2"/>
    <row r="4697" ht="12.75" customHeight="1" x14ac:dyDescent="0.2"/>
    <row r="4701" ht="12.75" customHeight="1" x14ac:dyDescent="0.2"/>
    <row r="4705" ht="12.75" customHeight="1" x14ac:dyDescent="0.2"/>
    <row r="4709" ht="12.75" customHeight="1" x14ac:dyDescent="0.2"/>
    <row r="4713" ht="12.75" customHeight="1" x14ac:dyDescent="0.2"/>
    <row r="4717" ht="12.75" customHeight="1" x14ac:dyDescent="0.2"/>
    <row r="4721" ht="12.75" customHeight="1" x14ac:dyDescent="0.2"/>
    <row r="4725" ht="12.75" customHeight="1" x14ac:dyDescent="0.2"/>
    <row r="4729" ht="12.75" customHeight="1" x14ac:dyDescent="0.2"/>
    <row r="4733" ht="12.75" customHeight="1" x14ac:dyDescent="0.2"/>
    <row r="4737" ht="12.75" customHeight="1" x14ac:dyDescent="0.2"/>
    <row r="4741" ht="12.75" customHeight="1" x14ac:dyDescent="0.2"/>
    <row r="4745" ht="12.75" customHeight="1" x14ac:dyDescent="0.2"/>
    <row r="4749" ht="12.75" customHeight="1" x14ac:dyDescent="0.2"/>
    <row r="4753" ht="12.75" customHeight="1" x14ac:dyDescent="0.2"/>
    <row r="4757" ht="12.75" customHeight="1" x14ac:dyDescent="0.2"/>
    <row r="4761" ht="12.75" customHeight="1" x14ac:dyDescent="0.2"/>
    <row r="4765" ht="12.75" customHeight="1" x14ac:dyDescent="0.2"/>
    <row r="4769" ht="12.75" customHeight="1" x14ac:dyDescent="0.2"/>
    <row r="4773" ht="12.75" customHeight="1" x14ac:dyDescent="0.2"/>
    <row r="4777" ht="12.75" customHeight="1" x14ac:dyDescent="0.2"/>
    <row r="4781" ht="12.75" customHeight="1" x14ac:dyDescent="0.2"/>
    <row r="4785" ht="12.75" customHeight="1" x14ac:dyDescent="0.2"/>
    <row r="4789" ht="12.75" customHeight="1" x14ac:dyDescent="0.2"/>
    <row r="4793" ht="12.75" customHeight="1" x14ac:dyDescent="0.2"/>
    <row r="4797" ht="12.75" customHeight="1" x14ac:dyDescent="0.2"/>
    <row r="4801" ht="12.75" customHeight="1" x14ac:dyDescent="0.2"/>
    <row r="4805" ht="12.75" customHeight="1" x14ac:dyDescent="0.2"/>
    <row r="4809" ht="12.75" customHeight="1" x14ac:dyDescent="0.2"/>
    <row r="4813" ht="12.75" customHeight="1" x14ac:dyDescent="0.2"/>
    <row r="4817" ht="12.75" customHeight="1" x14ac:dyDescent="0.2"/>
    <row r="4821" ht="12.75" customHeight="1" x14ac:dyDescent="0.2"/>
    <row r="4825" ht="12.75" customHeight="1" x14ac:dyDescent="0.2"/>
    <row r="4829" ht="12.75" customHeight="1" x14ac:dyDescent="0.2"/>
    <row r="4833" ht="12.75" customHeight="1" x14ac:dyDescent="0.2"/>
    <row r="4837" ht="12.75" customHeight="1" x14ac:dyDescent="0.2"/>
    <row r="4841" ht="12.75" customHeight="1" x14ac:dyDescent="0.2"/>
    <row r="4845" ht="12.75" customHeight="1" x14ac:dyDescent="0.2"/>
    <row r="4849" ht="12.75" customHeight="1" x14ac:dyDescent="0.2"/>
    <row r="4853" ht="12.75" customHeight="1" x14ac:dyDescent="0.2"/>
    <row r="4857" ht="12.75" customHeight="1" x14ac:dyDescent="0.2"/>
    <row r="4861" ht="12.75" customHeight="1" x14ac:dyDescent="0.2"/>
    <row r="4865" ht="12.75" customHeight="1" x14ac:dyDescent="0.2"/>
    <row r="4869" ht="12.75" customHeight="1" x14ac:dyDescent="0.2"/>
    <row r="4873" ht="12.75" customHeight="1" x14ac:dyDescent="0.2"/>
    <row r="4877" ht="12.75" customHeight="1" x14ac:dyDescent="0.2"/>
    <row r="4881" ht="12.75" customHeight="1" x14ac:dyDescent="0.2"/>
    <row r="4885" ht="12.75" customHeight="1" x14ac:dyDescent="0.2"/>
    <row r="4889" ht="12.75" customHeight="1" x14ac:dyDescent="0.2"/>
    <row r="4893" ht="12.75" customHeight="1" x14ac:dyDescent="0.2"/>
    <row r="4897" ht="12.75" customHeight="1" x14ac:dyDescent="0.2"/>
    <row r="4901" ht="12.75" customHeight="1" x14ac:dyDescent="0.2"/>
    <row r="4905" ht="12.75" customHeight="1" x14ac:dyDescent="0.2"/>
    <row r="4909" ht="12.75" customHeight="1" x14ac:dyDescent="0.2"/>
    <row r="4913" ht="12.75" customHeight="1" x14ac:dyDescent="0.2"/>
    <row r="4917" ht="12.75" customHeight="1" x14ac:dyDescent="0.2"/>
    <row r="4921" ht="12.75" customHeight="1" x14ac:dyDescent="0.2"/>
    <row r="4925" ht="12.75" customHeight="1" x14ac:dyDescent="0.2"/>
    <row r="4929" ht="12.75" customHeight="1" x14ac:dyDescent="0.2"/>
    <row r="4933" ht="12.75" customHeight="1" x14ac:dyDescent="0.2"/>
    <row r="4937" ht="12.75" customHeight="1" x14ac:dyDescent="0.2"/>
    <row r="4941" ht="12.75" customHeight="1" x14ac:dyDescent="0.2"/>
    <row r="4945" ht="12.75" customHeight="1" x14ac:dyDescent="0.2"/>
    <row r="4949" ht="12.75" customHeight="1" x14ac:dyDescent="0.2"/>
    <row r="4953" ht="12.75" customHeight="1" x14ac:dyDescent="0.2"/>
    <row r="4957" ht="12.75" customHeight="1" x14ac:dyDescent="0.2"/>
    <row r="4961" ht="12.75" customHeight="1" x14ac:dyDescent="0.2"/>
    <row r="4965" ht="12.75" customHeight="1" x14ac:dyDescent="0.2"/>
    <row r="4969" ht="12.75" customHeight="1" x14ac:dyDescent="0.2"/>
    <row r="4973" ht="12.75" customHeight="1" x14ac:dyDescent="0.2"/>
    <row r="4977" ht="12.75" customHeight="1" x14ac:dyDescent="0.2"/>
    <row r="4981" ht="12.75" customHeight="1" x14ac:dyDescent="0.2"/>
    <row r="4985" ht="12.75" customHeight="1" x14ac:dyDescent="0.2"/>
    <row r="4989" ht="12.75" customHeight="1" x14ac:dyDescent="0.2"/>
    <row r="4993" ht="12.75" customHeight="1" x14ac:dyDescent="0.2"/>
    <row r="4997" ht="12.75" customHeight="1" x14ac:dyDescent="0.2"/>
    <row r="5001" ht="12.75" customHeight="1" x14ac:dyDescent="0.2"/>
    <row r="5005" ht="12.75" customHeight="1" x14ac:dyDescent="0.2"/>
    <row r="5009" ht="12.75" customHeight="1" x14ac:dyDescent="0.2"/>
    <row r="5013" ht="12.75" customHeight="1" x14ac:dyDescent="0.2"/>
    <row r="5017" ht="12.75" customHeight="1" x14ac:dyDescent="0.2"/>
    <row r="5021" ht="12.75" customHeight="1" x14ac:dyDescent="0.2"/>
    <row r="5025" ht="12.75" customHeight="1" x14ac:dyDescent="0.2"/>
    <row r="5029" ht="12.75" customHeight="1" x14ac:dyDescent="0.2"/>
    <row r="5033" ht="12.75" customHeight="1" x14ac:dyDescent="0.2"/>
    <row r="5037" ht="12.75" customHeight="1" x14ac:dyDescent="0.2"/>
    <row r="5041" ht="12.75" customHeight="1" x14ac:dyDescent="0.2"/>
    <row r="5045" ht="12.75" customHeight="1" x14ac:dyDescent="0.2"/>
    <row r="5049" ht="12.75" customHeight="1" x14ac:dyDescent="0.2"/>
    <row r="5053" ht="12.75" customHeight="1" x14ac:dyDescent="0.2"/>
    <row r="5057" ht="12.75" customHeight="1" x14ac:dyDescent="0.2"/>
    <row r="5061" ht="12.75" customHeight="1" x14ac:dyDescent="0.2"/>
    <row r="5065" ht="12.75" customHeight="1" x14ac:dyDescent="0.2"/>
    <row r="5069" ht="12.75" customHeight="1" x14ac:dyDescent="0.2"/>
    <row r="5073" ht="12.75" customHeight="1" x14ac:dyDescent="0.2"/>
    <row r="5077" ht="12.75" customHeight="1" x14ac:dyDescent="0.2"/>
    <row r="5081" ht="12.75" customHeight="1" x14ac:dyDescent="0.2"/>
    <row r="5085" ht="12.75" customHeight="1" x14ac:dyDescent="0.2"/>
    <row r="5089" ht="12.75" customHeight="1" x14ac:dyDescent="0.2"/>
    <row r="5093" ht="12.75" customHeight="1" x14ac:dyDescent="0.2"/>
    <row r="5097" ht="12.75" customHeight="1" x14ac:dyDescent="0.2"/>
    <row r="5101" ht="12.75" customHeight="1" x14ac:dyDescent="0.2"/>
    <row r="5105" ht="12.75" customHeight="1" x14ac:dyDescent="0.2"/>
    <row r="5109" ht="12.75" customHeight="1" x14ac:dyDescent="0.2"/>
    <row r="5113" ht="12.75" customHeight="1" x14ac:dyDescent="0.2"/>
    <row r="5117" ht="12.75" customHeight="1" x14ac:dyDescent="0.2"/>
    <row r="5121" ht="12.75" customHeight="1" x14ac:dyDescent="0.2"/>
    <row r="5125" ht="12.75" customHeight="1" x14ac:dyDescent="0.2"/>
    <row r="5129" ht="12.75" customHeight="1" x14ac:dyDescent="0.2"/>
    <row r="5133" ht="12.75" customHeight="1" x14ac:dyDescent="0.2"/>
    <row r="5137" ht="12.75" customHeight="1" x14ac:dyDescent="0.2"/>
    <row r="5141" ht="12.75" customHeight="1" x14ac:dyDescent="0.2"/>
    <row r="5145" ht="12.75" customHeight="1" x14ac:dyDescent="0.2"/>
    <row r="5149" ht="12.75" customHeight="1" x14ac:dyDescent="0.2"/>
    <row r="5153" ht="12.75" customHeight="1" x14ac:dyDescent="0.2"/>
    <row r="5157" ht="12.75" customHeight="1" x14ac:dyDescent="0.2"/>
    <row r="5161" ht="12.75" customHeight="1" x14ac:dyDescent="0.2"/>
    <row r="5165" ht="12.75" customHeight="1" x14ac:dyDescent="0.2"/>
    <row r="5169" ht="12.75" customHeight="1" x14ac:dyDescent="0.2"/>
    <row r="5173" ht="12.75" customHeight="1" x14ac:dyDescent="0.2"/>
    <row r="5177" ht="12.75" customHeight="1" x14ac:dyDescent="0.2"/>
    <row r="5181" ht="12.75" customHeight="1" x14ac:dyDescent="0.2"/>
    <row r="5185" ht="12.75" customHeight="1" x14ac:dyDescent="0.2"/>
    <row r="5189" ht="12.75" customHeight="1" x14ac:dyDescent="0.2"/>
    <row r="5193" ht="12.75" customHeight="1" x14ac:dyDescent="0.2"/>
    <row r="5197" ht="12.75" customHeight="1" x14ac:dyDescent="0.2"/>
    <row r="5201" ht="12.75" customHeight="1" x14ac:dyDescent="0.2"/>
    <row r="5205" ht="12.75" customHeight="1" x14ac:dyDescent="0.2"/>
    <row r="5209" ht="12.75" customHeight="1" x14ac:dyDescent="0.2"/>
    <row r="5213" ht="12.75" customHeight="1" x14ac:dyDescent="0.2"/>
    <row r="5217" ht="12.75" customHeight="1" x14ac:dyDescent="0.2"/>
    <row r="5221" ht="12.75" customHeight="1" x14ac:dyDescent="0.2"/>
    <row r="5225" ht="12.75" customHeight="1" x14ac:dyDescent="0.2"/>
    <row r="5229" ht="12.75" customHeight="1" x14ac:dyDescent="0.2"/>
    <row r="5233" ht="12.75" customHeight="1" x14ac:dyDescent="0.2"/>
    <row r="5237" ht="12.75" customHeight="1" x14ac:dyDescent="0.2"/>
    <row r="5241" ht="12.75" customHeight="1" x14ac:dyDescent="0.2"/>
    <row r="5245" ht="12.75" customHeight="1" x14ac:dyDescent="0.2"/>
    <row r="5249" ht="12.75" customHeight="1" x14ac:dyDescent="0.2"/>
    <row r="5253" ht="12.75" customHeight="1" x14ac:dyDescent="0.2"/>
    <row r="5257" ht="12.75" customHeight="1" x14ac:dyDescent="0.2"/>
    <row r="5261" ht="12.75" customHeight="1" x14ac:dyDescent="0.2"/>
    <row r="5265" ht="12.75" customHeight="1" x14ac:dyDescent="0.2"/>
    <row r="5269" ht="12.75" customHeight="1" x14ac:dyDescent="0.2"/>
    <row r="5273" ht="12.75" customHeight="1" x14ac:dyDescent="0.2"/>
    <row r="5277" ht="12.75" customHeight="1" x14ac:dyDescent="0.2"/>
    <row r="5281" ht="12.75" customHeight="1" x14ac:dyDescent="0.2"/>
    <row r="5285" ht="12.75" customHeight="1" x14ac:dyDescent="0.2"/>
    <row r="5289" ht="12.75" customHeight="1" x14ac:dyDescent="0.2"/>
    <row r="5293" ht="12.75" customHeight="1" x14ac:dyDescent="0.2"/>
    <row r="5297" ht="12.75" customHeight="1" x14ac:dyDescent="0.2"/>
    <row r="5301" ht="12.75" customHeight="1" x14ac:dyDescent="0.2"/>
    <row r="5305" ht="12.75" customHeight="1" x14ac:dyDescent="0.2"/>
    <row r="5309" ht="12.75" customHeight="1" x14ac:dyDescent="0.2"/>
    <row r="5313" ht="12.75" customHeight="1" x14ac:dyDescent="0.2"/>
    <row r="5317" ht="12.75" customHeight="1" x14ac:dyDescent="0.2"/>
    <row r="5321" ht="12.75" customHeight="1" x14ac:dyDescent="0.2"/>
    <row r="5325" ht="12.75" customHeight="1" x14ac:dyDescent="0.2"/>
    <row r="5329" ht="12.75" customHeight="1" x14ac:dyDescent="0.2"/>
    <row r="5333" ht="12.75" customHeight="1" x14ac:dyDescent="0.2"/>
    <row r="5337" ht="12.75" customHeight="1" x14ac:dyDescent="0.2"/>
    <row r="5341" ht="12.75" customHeight="1" x14ac:dyDescent="0.2"/>
    <row r="5345" ht="12.75" customHeight="1" x14ac:dyDescent="0.2"/>
    <row r="5349" ht="12.75" customHeight="1" x14ac:dyDescent="0.2"/>
    <row r="5353" ht="12.75" customHeight="1" x14ac:dyDescent="0.2"/>
    <row r="5357" ht="12.75" customHeight="1" x14ac:dyDescent="0.2"/>
    <row r="5361" ht="12.75" customHeight="1" x14ac:dyDescent="0.2"/>
    <row r="5365" ht="12.75" customHeight="1" x14ac:dyDescent="0.2"/>
    <row r="5369" ht="12.75" customHeight="1" x14ac:dyDescent="0.2"/>
    <row r="5373" ht="12.75" customHeight="1" x14ac:dyDescent="0.2"/>
    <row r="5377" ht="12.75" customHeight="1" x14ac:dyDescent="0.2"/>
    <row r="5381" ht="12.75" customHeight="1" x14ac:dyDescent="0.2"/>
    <row r="5385" ht="12.75" customHeight="1" x14ac:dyDescent="0.2"/>
    <row r="5389" ht="12.75" customHeight="1" x14ac:dyDescent="0.2"/>
    <row r="5393" ht="12.75" customHeight="1" x14ac:dyDescent="0.2"/>
    <row r="5397" ht="12.75" customHeight="1" x14ac:dyDescent="0.2"/>
    <row r="5401" ht="12.75" customHeight="1" x14ac:dyDescent="0.2"/>
    <row r="5405" ht="12.75" customHeight="1" x14ac:dyDescent="0.2"/>
    <row r="5409" ht="12.75" customHeight="1" x14ac:dyDescent="0.2"/>
    <row r="5413" ht="12.75" customHeight="1" x14ac:dyDescent="0.2"/>
    <row r="5417" ht="12.75" customHeight="1" x14ac:dyDescent="0.2"/>
    <row r="5421" ht="12.75" customHeight="1" x14ac:dyDescent="0.2"/>
    <row r="5425" ht="12.75" customHeight="1" x14ac:dyDescent="0.2"/>
    <row r="5429" ht="12.75" customHeight="1" x14ac:dyDescent="0.2"/>
    <row r="5433" ht="12.75" customHeight="1" x14ac:dyDescent="0.2"/>
    <row r="5437" ht="12.75" customHeight="1" x14ac:dyDescent="0.2"/>
    <row r="5441" ht="12.75" customHeight="1" x14ac:dyDescent="0.2"/>
    <row r="5445" ht="12.75" customHeight="1" x14ac:dyDescent="0.2"/>
    <row r="5449" ht="12.75" customHeight="1" x14ac:dyDescent="0.2"/>
    <row r="5453" ht="12.75" customHeight="1" x14ac:dyDescent="0.2"/>
    <row r="5457" ht="12.75" customHeight="1" x14ac:dyDescent="0.2"/>
    <row r="5461" ht="12.75" customHeight="1" x14ac:dyDescent="0.2"/>
    <row r="5465" ht="12.75" customHeight="1" x14ac:dyDescent="0.2"/>
    <row r="5469" ht="12.75" customHeight="1" x14ac:dyDescent="0.2"/>
    <row r="5473" ht="12.75" customHeight="1" x14ac:dyDescent="0.2"/>
    <row r="5477" ht="12.75" customHeight="1" x14ac:dyDescent="0.2"/>
    <row r="5481" ht="12.75" customHeight="1" x14ac:dyDescent="0.2"/>
    <row r="5485" ht="12.75" customHeight="1" x14ac:dyDescent="0.2"/>
    <row r="5489" ht="12.75" customHeight="1" x14ac:dyDescent="0.2"/>
    <row r="5493" ht="12.75" customHeight="1" x14ac:dyDescent="0.2"/>
    <row r="5497" ht="12.75" customHeight="1" x14ac:dyDescent="0.2"/>
    <row r="5501" ht="12.75" customHeight="1" x14ac:dyDescent="0.2"/>
    <row r="5505" ht="12.75" customHeight="1" x14ac:dyDescent="0.2"/>
    <row r="5509" ht="12.75" customHeight="1" x14ac:dyDescent="0.2"/>
    <row r="5513" ht="12.75" customHeight="1" x14ac:dyDescent="0.2"/>
    <row r="5517" ht="12.75" customHeight="1" x14ac:dyDescent="0.2"/>
    <row r="5521" ht="12.75" customHeight="1" x14ac:dyDescent="0.2"/>
    <row r="5525" ht="12.75" customHeight="1" x14ac:dyDescent="0.2"/>
    <row r="5529" ht="12.75" customHeight="1" x14ac:dyDescent="0.2"/>
    <row r="5533" ht="12.75" customHeight="1" x14ac:dyDescent="0.2"/>
    <row r="5537" ht="12.75" customHeight="1" x14ac:dyDescent="0.2"/>
    <row r="5541" ht="12.75" customHeight="1" x14ac:dyDescent="0.2"/>
    <row r="5545" ht="12.75" customHeight="1" x14ac:dyDescent="0.2"/>
    <row r="5549" ht="12.75" customHeight="1" x14ac:dyDescent="0.2"/>
    <row r="5553" ht="12.75" customHeight="1" x14ac:dyDescent="0.2"/>
    <row r="5557" ht="12.75" customHeight="1" x14ac:dyDescent="0.2"/>
    <row r="5561" ht="12.75" customHeight="1" x14ac:dyDescent="0.2"/>
    <row r="5565" ht="12.75" customHeight="1" x14ac:dyDescent="0.2"/>
    <row r="5569" ht="12.75" customHeight="1" x14ac:dyDescent="0.2"/>
    <row r="5573" ht="12.75" customHeight="1" x14ac:dyDescent="0.2"/>
    <row r="5577" ht="12.75" customHeight="1" x14ac:dyDescent="0.2"/>
    <row r="5581" ht="12.75" customHeight="1" x14ac:dyDescent="0.2"/>
    <row r="5585" ht="12.75" customHeight="1" x14ac:dyDescent="0.2"/>
    <row r="5589" ht="12.75" customHeight="1" x14ac:dyDescent="0.2"/>
    <row r="5593" ht="12.75" customHeight="1" x14ac:dyDescent="0.2"/>
    <row r="5597" ht="12.75" customHeight="1" x14ac:dyDescent="0.2"/>
    <row r="5601" ht="12.75" customHeight="1" x14ac:dyDescent="0.2"/>
    <row r="5605" ht="12.75" customHeight="1" x14ac:dyDescent="0.2"/>
    <row r="5609" ht="12.75" customHeight="1" x14ac:dyDescent="0.2"/>
    <row r="5613" ht="12.75" customHeight="1" x14ac:dyDescent="0.2"/>
    <row r="5617" ht="12.75" customHeight="1" x14ac:dyDescent="0.2"/>
    <row r="5621" ht="12.75" customHeight="1" x14ac:dyDescent="0.2"/>
    <row r="5625" ht="12.75" customHeight="1" x14ac:dyDescent="0.2"/>
    <row r="5629" ht="12.75" customHeight="1" x14ac:dyDescent="0.2"/>
    <row r="5633" ht="12.75" customHeight="1" x14ac:dyDescent="0.2"/>
    <row r="5637" ht="12.75" customHeight="1" x14ac:dyDescent="0.2"/>
    <row r="5641" ht="12.75" customHeight="1" x14ac:dyDescent="0.2"/>
    <row r="5645" ht="12.75" customHeight="1" x14ac:dyDescent="0.2"/>
    <row r="5649" ht="12.75" customHeight="1" x14ac:dyDescent="0.2"/>
    <row r="5653" ht="12.75" customHeight="1" x14ac:dyDescent="0.2"/>
    <row r="5657" ht="12.75" customHeight="1" x14ac:dyDescent="0.2"/>
    <row r="5661" ht="12.75" customHeight="1" x14ac:dyDescent="0.2"/>
    <row r="5665" ht="12.75" customHeight="1" x14ac:dyDescent="0.2"/>
    <row r="5669" ht="12.75" customHeight="1" x14ac:dyDescent="0.2"/>
    <row r="5673" ht="12.75" customHeight="1" x14ac:dyDescent="0.2"/>
    <row r="5677" ht="12.75" customHeight="1" x14ac:dyDescent="0.2"/>
    <row r="5681" ht="12.75" customHeight="1" x14ac:dyDescent="0.2"/>
    <row r="5685" ht="12.75" customHeight="1" x14ac:dyDescent="0.2"/>
    <row r="5689" ht="12.75" customHeight="1" x14ac:dyDescent="0.2"/>
    <row r="5693" ht="12.75" customHeight="1" x14ac:dyDescent="0.2"/>
    <row r="5697" ht="12.75" customHeight="1" x14ac:dyDescent="0.2"/>
    <row r="5701" ht="12.75" customHeight="1" x14ac:dyDescent="0.2"/>
    <row r="5705" ht="12.75" customHeight="1" x14ac:dyDescent="0.2"/>
    <row r="5709" ht="12.75" customHeight="1" x14ac:dyDescent="0.2"/>
    <row r="5713" ht="12.75" customHeight="1" x14ac:dyDescent="0.2"/>
    <row r="5717" ht="12.75" customHeight="1" x14ac:dyDescent="0.2"/>
    <row r="5721" ht="12.75" customHeight="1" x14ac:dyDescent="0.2"/>
    <row r="5725" ht="12.75" customHeight="1" x14ac:dyDescent="0.2"/>
    <row r="5729" ht="12.75" customHeight="1" x14ac:dyDescent="0.2"/>
    <row r="5733" ht="12.75" customHeight="1" x14ac:dyDescent="0.2"/>
    <row r="5737" ht="12.75" customHeight="1" x14ac:dyDescent="0.2"/>
    <row r="5741" ht="12.75" customHeight="1" x14ac:dyDescent="0.2"/>
    <row r="5745" ht="12.75" customHeight="1" x14ac:dyDescent="0.2"/>
    <row r="5749" ht="12.75" customHeight="1" x14ac:dyDescent="0.2"/>
    <row r="5753" ht="12.75" customHeight="1" x14ac:dyDescent="0.2"/>
    <row r="5757" ht="12.75" customHeight="1" x14ac:dyDescent="0.2"/>
    <row r="5761" ht="12.75" customHeight="1" x14ac:dyDescent="0.2"/>
    <row r="5765" ht="12.75" customHeight="1" x14ac:dyDescent="0.2"/>
    <row r="5769" ht="12.75" customHeight="1" x14ac:dyDescent="0.2"/>
    <row r="5773" ht="12.75" customHeight="1" x14ac:dyDescent="0.2"/>
    <row r="5777" ht="12.75" customHeight="1" x14ac:dyDescent="0.2"/>
    <row r="5781" ht="12.75" customHeight="1" x14ac:dyDescent="0.2"/>
    <row r="5785" ht="12.75" customHeight="1" x14ac:dyDescent="0.2"/>
    <row r="5789" ht="12.75" customHeight="1" x14ac:dyDescent="0.2"/>
    <row r="5793" ht="12.75" customHeight="1" x14ac:dyDescent="0.2"/>
    <row r="5797" ht="12.75" customHeight="1" x14ac:dyDescent="0.2"/>
    <row r="5801" ht="12.75" customHeight="1" x14ac:dyDescent="0.2"/>
    <row r="5805" ht="12.75" customHeight="1" x14ac:dyDescent="0.2"/>
    <row r="5809" ht="12.75" customHeight="1" x14ac:dyDescent="0.2"/>
    <row r="5813" ht="12.75" customHeight="1" x14ac:dyDescent="0.2"/>
    <row r="5817" ht="12.75" customHeight="1" x14ac:dyDescent="0.2"/>
    <row r="5821" ht="12.75" customHeight="1" x14ac:dyDescent="0.2"/>
    <row r="5825" ht="12.75" customHeight="1" x14ac:dyDescent="0.2"/>
    <row r="5829" ht="12.75" customHeight="1" x14ac:dyDescent="0.2"/>
    <row r="5833" ht="12.75" customHeight="1" x14ac:dyDescent="0.2"/>
    <row r="5837" ht="12.75" customHeight="1" x14ac:dyDescent="0.2"/>
    <row r="5841" ht="12.75" customHeight="1" x14ac:dyDescent="0.2"/>
    <row r="5845" ht="12.75" customHeight="1" x14ac:dyDescent="0.2"/>
    <row r="5849" ht="12.75" customHeight="1" x14ac:dyDescent="0.2"/>
    <row r="5853" ht="12.75" customHeight="1" x14ac:dyDescent="0.2"/>
    <row r="5857" ht="12.75" customHeight="1" x14ac:dyDescent="0.2"/>
    <row r="5861" ht="12.75" customHeight="1" x14ac:dyDescent="0.2"/>
    <row r="5865" ht="12.75" customHeight="1" x14ac:dyDescent="0.2"/>
    <row r="5869" ht="12.75" customHeight="1" x14ac:dyDescent="0.2"/>
    <row r="5873" ht="12.75" customHeight="1" x14ac:dyDescent="0.2"/>
    <row r="5877" ht="12.75" customHeight="1" x14ac:dyDescent="0.2"/>
    <row r="5881" ht="12.75" customHeight="1" x14ac:dyDescent="0.2"/>
    <row r="5885" ht="12.75" customHeight="1" x14ac:dyDescent="0.2"/>
    <row r="5889" ht="12.75" customHeight="1" x14ac:dyDescent="0.2"/>
    <row r="5893" ht="12.75" customHeight="1" x14ac:dyDescent="0.2"/>
    <row r="5897" ht="12.75" customHeight="1" x14ac:dyDescent="0.2"/>
    <row r="5901" ht="12.75" customHeight="1" x14ac:dyDescent="0.2"/>
    <row r="5905" ht="12.75" customHeight="1" x14ac:dyDescent="0.2"/>
    <row r="5909" ht="12.75" customHeight="1" x14ac:dyDescent="0.2"/>
    <row r="5913" ht="12.75" customHeight="1" x14ac:dyDescent="0.2"/>
    <row r="5917" ht="12.75" customHeight="1" x14ac:dyDescent="0.2"/>
    <row r="5921" ht="12.75" customHeight="1" x14ac:dyDescent="0.2"/>
    <row r="5925" ht="12.75" customHeight="1" x14ac:dyDescent="0.2"/>
    <row r="5929" ht="12.75" customHeight="1" x14ac:dyDescent="0.2"/>
    <row r="5933" ht="12.75" customHeight="1" x14ac:dyDescent="0.2"/>
    <row r="5937" ht="12.75" customHeight="1" x14ac:dyDescent="0.2"/>
    <row r="5941" ht="12.75" customHeight="1" x14ac:dyDescent="0.2"/>
    <row r="5945" ht="12.75" customHeight="1" x14ac:dyDescent="0.2"/>
    <row r="5949" ht="12.75" customHeight="1" x14ac:dyDescent="0.2"/>
    <row r="5953" ht="12.75" customHeight="1" x14ac:dyDescent="0.2"/>
    <row r="5957" ht="12.75" customHeight="1" x14ac:dyDescent="0.2"/>
    <row r="5961" ht="12.75" customHeight="1" x14ac:dyDescent="0.2"/>
    <row r="5965" ht="12.75" customHeight="1" x14ac:dyDescent="0.2"/>
    <row r="5969" ht="12.75" customHeight="1" x14ac:dyDescent="0.2"/>
    <row r="5973" ht="12.75" customHeight="1" x14ac:dyDescent="0.2"/>
    <row r="5977" ht="12.75" customHeight="1" x14ac:dyDescent="0.2"/>
    <row r="5981" ht="12.75" customHeight="1" x14ac:dyDescent="0.2"/>
    <row r="5985" ht="12.75" customHeight="1" x14ac:dyDescent="0.2"/>
    <row r="5989" ht="12.75" customHeight="1" x14ac:dyDescent="0.2"/>
    <row r="5993" ht="12.75" customHeight="1" x14ac:dyDescent="0.2"/>
    <row r="5997" ht="12.75" customHeight="1" x14ac:dyDescent="0.2"/>
    <row r="6001" ht="12.75" customHeight="1" x14ac:dyDescent="0.2"/>
    <row r="6005" ht="12.75" customHeight="1" x14ac:dyDescent="0.2"/>
    <row r="6009" ht="12.75" customHeight="1" x14ac:dyDescent="0.2"/>
    <row r="6013" ht="12.75" customHeight="1" x14ac:dyDescent="0.2"/>
    <row r="6017" ht="12.75" customHeight="1" x14ac:dyDescent="0.2"/>
    <row r="6021" ht="12.75" customHeight="1" x14ac:dyDescent="0.2"/>
    <row r="6025" ht="12.75" customHeight="1" x14ac:dyDescent="0.2"/>
    <row r="6029" ht="12.75" customHeight="1" x14ac:dyDescent="0.2"/>
    <row r="6033" ht="12.75" customHeight="1" x14ac:dyDescent="0.2"/>
    <row r="6037" ht="12.75" customHeight="1" x14ac:dyDescent="0.2"/>
    <row r="6041" ht="12.75" customHeight="1" x14ac:dyDescent="0.2"/>
    <row r="6045" ht="12.75" customHeight="1" x14ac:dyDescent="0.2"/>
    <row r="6049" ht="12.75" customHeight="1" x14ac:dyDescent="0.2"/>
    <row r="6053" ht="12.75" customHeight="1" x14ac:dyDescent="0.2"/>
    <row r="6057" ht="12.75" customHeight="1" x14ac:dyDescent="0.2"/>
    <row r="6061" ht="12.75" customHeight="1" x14ac:dyDescent="0.2"/>
    <row r="6065" ht="12.75" customHeight="1" x14ac:dyDescent="0.2"/>
    <row r="6069" ht="12.75" customHeight="1" x14ac:dyDescent="0.2"/>
    <row r="6073" ht="12.75" customHeight="1" x14ac:dyDescent="0.2"/>
    <row r="6077" ht="12.75" customHeight="1" x14ac:dyDescent="0.2"/>
    <row r="6081" ht="12.75" customHeight="1" x14ac:dyDescent="0.2"/>
    <row r="6085" ht="12.75" customHeight="1" x14ac:dyDescent="0.2"/>
    <row r="6089" ht="12.75" customHeight="1" x14ac:dyDescent="0.2"/>
    <row r="6093" ht="12.75" customHeight="1" x14ac:dyDescent="0.2"/>
    <row r="6097" ht="12.75" customHeight="1" x14ac:dyDescent="0.2"/>
    <row r="6101" ht="12.75" customHeight="1" x14ac:dyDescent="0.2"/>
    <row r="6105" ht="12.75" customHeight="1" x14ac:dyDescent="0.2"/>
    <row r="6109" ht="12.75" customHeight="1" x14ac:dyDescent="0.2"/>
    <row r="6113" ht="12.75" customHeight="1" x14ac:dyDescent="0.2"/>
    <row r="6117" ht="12.75" customHeight="1" x14ac:dyDescent="0.2"/>
    <row r="6121" ht="12.75" customHeight="1" x14ac:dyDescent="0.2"/>
    <row r="6125" ht="12.75" customHeight="1" x14ac:dyDescent="0.2"/>
    <row r="6129" ht="12.75" customHeight="1" x14ac:dyDescent="0.2"/>
    <row r="6133" ht="12.75" customHeight="1" x14ac:dyDescent="0.2"/>
    <row r="6137" ht="12.75" customHeight="1" x14ac:dyDescent="0.2"/>
    <row r="6141" ht="12.75" customHeight="1" x14ac:dyDescent="0.2"/>
    <row r="6145" ht="12.75" customHeight="1" x14ac:dyDescent="0.2"/>
    <row r="6149" ht="12.75" customHeight="1" x14ac:dyDescent="0.2"/>
    <row r="6153" ht="12.75" customHeight="1" x14ac:dyDescent="0.2"/>
    <row r="6157" ht="12.75" customHeight="1" x14ac:dyDescent="0.2"/>
    <row r="6161" ht="12.75" customHeight="1" x14ac:dyDescent="0.2"/>
    <row r="6165" ht="12.75" customHeight="1" x14ac:dyDescent="0.2"/>
    <row r="6169" ht="12.75" customHeight="1" x14ac:dyDescent="0.2"/>
    <row r="6173" ht="12.75" customHeight="1" x14ac:dyDescent="0.2"/>
    <row r="6177" ht="12.75" customHeight="1" x14ac:dyDescent="0.2"/>
    <row r="6181" ht="12.75" customHeight="1" x14ac:dyDescent="0.2"/>
    <row r="6185" ht="12.75" customHeight="1" x14ac:dyDescent="0.2"/>
    <row r="6189" ht="12.75" customHeight="1" x14ac:dyDescent="0.2"/>
    <row r="6193" ht="12.75" customHeight="1" x14ac:dyDescent="0.2"/>
    <row r="6197" ht="12.75" customHeight="1" x14ac:dyDescent="0.2"/>
    <row r="6201" ht="12.75" customHeight="1" x14ac:dyDescent="0.2"/>
    <row r="6205" ht="12.75" customHeight="1" x14ac:dyDescent="0.2"/>
    <row r="6209" ht="12.75" customHeight="1" x14ac:dyDescent="0.2"/>
    <row r="6213" ht="12.75" customHeight="1" x14ac:dyDescent="0.2"/>
    <row r="6217" ht="12.75" customHeight="1" x14ac:dyDescent="0.2"/>
    <row r="6221" ht="12.75" customHeight="1" x14ac:dyDescent="0.2"/>
    <row r="6225" ht="12.75" customHeight="1" x14ac:dyDescent="0.2"/>
    <row r="6229" ht="12.75" customHeight="1" x14ac:dyDescent="0.2"/>
    <row r="6233" ht="12.75" customHeight="1" x14ac:dyDescent="0.2"/>
    <row r="6237" ht="12.75" customHeight="1" x14ac:dyDescent="0.2"/>
    <row r="6241" ht="12.75" customHeight="1" x14ac:dyDescent="0.2"/>
    <row r="6245" ht="12.75" customHeight="1" x14ac:dyDescent="0.2"/>
    <row r="6249" ht="12.75" customHeight="1" x14ac:dyDescent="0.2"/>
    <row r="6253" ht="12.75" customHeight="1" x14ac:dyDescent="0.2"/>
    <row r="6257" ht="12.75" customHeight="1" x14ac:dyDescent="0.2"/>
    <row r="6261" ht="12.75" customHeight="1" x14ac:dyDescent="0.2"/>
    <row r="6265" ht="12.75" customHeight="1" x14ac:dyDescent="0.2"/>
    <row r="6269" ht="12.75" customHeight="1" x14ac:dyDescent="0.2"/>
    <row r="6273" ht="12.75" customHeight="1" x14ac:dyDescent="0.2"/>
    <row r="6277" ht="12.75" customHeight="1" x14ac:dyDescent="0.2"/>
    <row r="6281" ht="12.75" customHeight="1" x14ac:dyDescent="0.2"/>
    <row r="6285" ht="12.75" customHeight="1" x14ac:dyDescent="0.2"/>
    <row r="6289" ht="12.75" customHeight="1" x14ac:dyDescent="0.2"/>
    <row r="6293" ht="12.75" customHeight="1" x14ac:dyDescent="0.2"/>
    <row r="6297" ht="12.75" customHeight="1" x14ac:dyDescent="0.2"/>
    <row r="6301" ht="12.75" customHeight="1" x14ac:dyDescent="0.2"/>
    <row r="6305" ht="12.75" customHeight="1" x14ac:dyDescent="0.2"/>
    <row r="6309" ht="12.75" customHeight="1" x14ac:dyDescent="0.2"/>
    <row r="6313" ht="12.75" customHeight="1" x14ac:dyDescent="0.2"/>
    <row r="6317" ht="12.75" customHeight="1" x14ac:dyDescent="0.2"/>
    <row r="6321" ht="12.75" customHeight="1" x14ac:dyDescent="0.2"/>
    <row r="6325" ht="12.75" customHeight="1" x14ac:dyDescent="0.2"/>
    <row r="6329" ht="12.75" customHeight="1" x14ac:dyDescent="0.2"/>
    <row r="6333" ht="12.75" customHeight="1" x14ac:dyDescent="0.2"/>
    <row r="6337" ht="12.75" customHeight="1" x14ac:dyDescent="0.2"/>
    <row r="6341" ht="12.75" customHeight="1" x14ac:dyDescent="0.2"/>
    <row r="6345" ht="12.75" customHeight="1" x14ac:dyDescent="0.2"/>
    <row r="6349" ht="12.75" customHeight="1" x14ac:dyDescent="0.2"/>
    <row r="6353" ht="12.75" customHeight="1" x14ac:dyDescent="0.2"/>
    <row r="6357" ht="12.75" customHeight="1" x14ac:dyDescent="0.2"/>
    <row r="6361" ht="12.75" customHeight="1" x14ac:dyDescent="0.2"/>
    <row r="6365" ht="12.75" customHeight="1" x14ac:dyDescent="0.2"/>
    <row r="6369" ht="12.75" customHeight="1" x14ac:dyDescent="0.2"/>
    <row r="6373" ht="12.75" customHeight="1" x14ac:dyDescent="0.2"/>
    <row r="6377" ht="12.75" customHeight="1" x14ac:dyDescent="0.2"/>
    <row r="6381" ht="12.75" customHeight="1" x14ac:dyDescent="0.2"/>
    <row r="6385" ht="12.75" customHeight="1" x14ac:dyDescent="0.2"/>
    <row r="6389" ht="12.75" customHeight="1" x14ac:dyDescent="0.2"/>
    <row r="6393" ht="12.75" customHeight="1" x14ac:dyDescent="0.2"/>
    <row r="6397" ht="12.75" customHeight="1" x14ac:dyDescent="0.2"/>
    <row r="6401" ht="12.75" customHeight="1" x14ac:dyDescent="0.2"/>
    <row r="6405" ht="12.75" customHeight="1" x14ac:dyDescent="0.2"/>
    <row r="6409" ht="12.75" customHeight="1" x14ac:dyDescent="0.2"/>
    <row r="6413" ht="12.75" customHeight="1" x14ac:dyDescent="0.2"/>
    <row r="6417" ht="12.75" customHeight="1" x14ac:dyDescent="0.2"/>
    <row r="6421" ht="12.75" customHeight="1" x14ac:dyDescent="0.2"/>
    <row r="6425" ht="12.75" customHeight="1" x14ac:dyDescent="0.2"/>
    <row r="6429" ht="12.75" customHeight="1" x14ac:dyDescent="0.2"/>
    <row r="6433" ht="12.75" customHeight="1" x14ac:dyDescent="0.2"/>
    <row r="6437" ht="12.75" customHeight="1" x14ac:dyDescent="0.2"/>
    <row r="6441" ht="12.75" customHeight="1" x14ac:dyDescent="0.2"/>
    <row r="6445" ht="12.75" customHeight="1" x14ac:dyDescent="0.2"/>
    <row r="6449" ht="12.75" customHeight="1" x14ac:dyDescent="0.2"/>
    <row r="6453" ht="12.75" customHeight="1" x14ac:dyDescent="0.2"/>
    <row r="6457" ht="12.75" customHeight="1" x14ac:dyDescent="0.2"/>
    <row r="6461" ht="12.75" customHeight="1" x14ac:dyDescent="0.2"/>
    <row r="6465" ht="12.75" customHeight="1" x14ac:dyDescent="0.2"/>
    <row r="6469" ht="12.75" customHeight="1" x14ac:dyDescent="0.2"/>
    <row r="6473" ht="12.75" customHeight="1" x14ac:dyDescent="0.2"/>
    <row r="6477" ht="12.75" customHeight="1" x14ac:dyDescent="0.2"/>
    <row r="6481" ht="12.75" customHeight="1" x14ac:dyDescent="0.2"/>
    <row r="6485" ht="12.75" customHeight="1" x14ac:dyDescent="0.2"/>
    <row r="6489" ht="12.75" customHeight="1" x14ac:dyDescent="0.2"/>
    <row r="6493" ht="12.75" customHeight="1" x14ac:dyDescent="0.2"/>
    <row r="6497" ht="12.75" customHeight="1" x14ac:dyDescent="0.2"/>
    <row r="6501" ht="12.75" customHeight="1" x14ac:dyDescent="0.2"/>
    <row r="6505" ht="12.75" customHeight="1" x14ac:dyDescent="0.2"/>
    <row r="6509" ht="12.75" customHeight="1" x14ac:dyDescent="0.2"/>
    <row r="6513" ht="12.75" customHeight="1" x14ac:dyDescent="0.2"/>
    <row r="6517" ht="12.75" customHeight="1" x14ac:dyDescent="0.2"/>
    <row r="6521" ht="12.75" customHeight="1" x14ac:dyDescent="0.2"/>
    <row r="6525" ht="12.75" customHeight="1" x14ac:dyDescent="0.2"/>
    <row r="6529" ht="12.75" customHeight="1" x14ac:dyDescent="0.2"/>
    <row r="6533" ht="12.75" customHeight="1" x14ac:dyDescent="0.2"/>
    <row r="6537" ht="12.75" customHeight="1" x14ac:dyDescent="0.2"/>
    <row r="6541" ht="12.75" customHeight="1" x14ac:dyDescent="0.2"/>
    <row r="6545" ht="12.75" customHeight="1" x14ac:dyDescent="0.2"/>
    <row r="6549" ht="12.75" customHeight="1" x14ac:dyDescent="0.2"/>
    <row r="6553" ht="12.75" customHeight="1" x14ac:dyDescent="0.2"/>
    <row r="6557" ht="12.75" customHeight="1" x14ac:dyDescent="0.2"/>
    <row r="6561" ht="12.75" customHeight="1" x14ac:dyDescent="0.2"/>
    <row r="6565" ht="12.75" customHeight="1" x14ac:dyDescent="0.2"/>
    <row r="6569" ht="12.75" customHeight="1" x14ac:dyDescent="0.2"/>
    <row r="6573" ht="12.75" customHeight="1" x14ac:dyDescent="0.2"/>
    <row r="6577" ht="12.75" customHeight="1" x14ac:dyDescent="0.2"/>
    <row r="6581" ht="12.75" customHeight="1" x14ac:dyDescent="0.2"/>
    <row r="6585" ht="12.75" customHeight="1" x14ac:dyDescent="0.2"/>
    <row r="6589" ht="12.75" customHeight="1" x14ac:dyDescent="0.2"/>
    <row r="6593" ht="12.75" customHeight="1" x14ac:dyDescent="0.2"/>
    <row r="6597" ht="12.75" customHeight="1" x14ac:dyDescent="0.2"/>
    <row r="6601" ht="12.75" customHeight="1" x14ac:dyDescent="0.2"/>
    <row r="6605" ht="12.75" customHeight="1" x14ac:dyDescent="0.2"/>
    <row r="6609" ht="12.75" customHeight="1" x14ac:dyDescent="0.2"/>
    <row r="6613" ht="12.75" customHeight="1" x14ac:dyDescent="0.2"/>
    <row r="6617" ht="12.75" customHeight="1" x14ac:dyDescent="0.2"/>
    <row r="6621" ht="12.75" customHeight="1" x14ac:dyDescent="0.2"/>
    <row r="6625" ht="12.75" customHeight="1" x14ac:dyDescent="0.2"/>
    <row r="6629" ht="12.75" customHeight="1" x14ac:dyDescent="0.2"/>
    <row r="6633" ht="12.75" customHeight="1" x14ac:dyDescent="0.2"/>
    <row r="6637" ht="12.75" customHeight="1" x14ac:dyDescent="0.2"/>
    <row r="6641" ht="12.75" customHeight="1" x14ac:dyDescent="0.2"/>
    <row r="6645" ht="12.75" customHeight="1" x14ac:dyDescent="0.2"/>
    <row r="6649" ht="12.75" customHeight="1" x14ac:dyDescent="0.2"/>
    <row r="6653" ht="12.75" customHeight="1" x14ac:dyDescent="0.2"/>
    <row r="6657" ht="12.75" customHeight="1" x14ac:dyDescent="0.2"/>
    <row r="6661" ht="12.75" customHeight="1" x14ac:dyDescent="0.2"/>
    <row r="6665" ht="12.75" customHeight="1" x14ac:dyDescent="0.2"/>
    <row r="6669" ht="12.75" customHeight="1" x14ac:dyDescent="0.2"/>
    <row r="6673" ht="12.75" customHeight="1" x14ac:dyDescent="0.2"/>
    <row r="6677" ht="12.75" customHeight="1" x14ac:dyDescent="0.2"/>
    <row r="6681" ht="12.75" customHeight="1" x14ac:dyDescent="0.2"/>
    <row r="6685" ht="12.75" customHeight="1" x14ac:dyDescent="0.2"/>
    <row r="6689" ht="12.75" customHeight="1" x14ac:dyDescent="0.2"/>
    <row r="6693" ht="12.75" customHeight="1" x14ac:dyDescent="0.2"/>
    <row r="6697" ht="12.75" customHeight="1" x14ac:dyDescent="0.2"/>
    <row r="6701" ht="12.75" customHeight="1" x14ac:dyDescent="0.2"/>
    <row r="6705" ht="12.75" customHeight="1" x14ac:dyDescent="0.2"/>
    <row r="6709" ht="12.75" customHeight="1" x14ac:dyDescent="0.2"/>
    <row r="6713" ht="12.75" customHeight="1" x14ac:dyDescent="0.2"/>
    <row r="6717" ht="12.75" customHeight="1" x14ac:dyDescent="0.2"/>
    <row r="6721" ht="12.75" customHeight="1" x14ac:dyDescent="0.2"/>
    <row r="6725" ht="12.75" customHeight="1" x14ac:dyDescent="0.2"/>
    <row r="6729" ht="12.75" customHeight="1" x14ac:dyDescent="0.2"/>
    <row r="6733" ht="12.75" customHeight="1" x14ac:dyDescent="0.2"/>
    <row r="6737" ht="12.75" customHeight="1" x14ac:dyDescent="0.2"/>
    <row r="6741" ht="12.75" customHeight="1" x14ac:dyDescent="0.2"/>
    <row r="6745" ht="12.75" customHeight="1" x14ac:dyDescent="0.2"/>
    <row r="6749" ht="12.75" customHeight="1" x14ac:dyDescent="0.2"/>
    <row r="6753" ht="12.75" customHeight="1" x14ac:dyDescent="0.2"/>
    <row r="6757" ht="12.75" customHeight="1" x14ac:dyDescent="0.2"/>
    <row r="6761" ht="12.75" customHeight="1" x14ac:dyDescent="0.2"/>
    <row r="6765" ht="12.75" customHeight="1" x14ac:dyDescent="0.2"/>
    <row r="6769" ht="12.75" customHeight="1" x14ac:dyDescent="0.2"/>
    <row r="6773" ht="12.75" customHeight="1" x14ac:dyDescent="0.2"/>
    <row r="6777" ht="12.75" customHeight="1" x14ac:dyDescent="0.2"/>
    <row r="6781" ht="12.75" customHeight="1" x14ac:dyDescent="0.2"/>
    <row r="6785" ht="12.75" customHeight="1" x14ac:dyDescent="0.2"/>
    <row r="6789" ht="12.75" customHeight="1" x14ac:dyDescent="0.2"/>
    <row r="6793" ht="12.75" customHeight="1" x14ac:dyDescent="0.2"/>
    <row r="6797" ht="12.75" customHeight="1" x14ac:dyDescent="0.2"/>
    <row r="6801" ht="12.75" customHeight="1" x14ac:dyDescent="0.2"/>
    <row r="6805" ht="12.75" customHeight="1" x14ac:dyDescent="0.2"/>
    <row r="6809" ht="12.75" customHeight="1" x14ac:dyDescent="0.2"/>
    <row r="6813" ht="12.75" customHeight="1" x14ac:dyDescent="0.2"/>
    <row r="6817" ht="12.75" customHeight="1" x14ac:dyDescent="0.2"/>
    <row r="6821" ht="12.75" customHeight="1" x14ac:dyDescent="0.2"/>
    <row r="6825" ht="12.75" customHeight="1" x14ac:dyDescent="0.2"/>
    <row r="6829" ht="12.75" customHeight="1" x14ac:dyDescent="0.2"/>
    <row r="6833" ht="12.75" customHeight="1" x14ac:dyDescent="0.2"/>
    <row r="6837" ht="12.75" customHeight="1" x14ac:dyDescent="0.2"/>
    <row r="6841" ht="12.75" customHeight="1" x14ac:dyDescent="0.2"/>
    <row r="6845" ht="12.75" customHeight="1" x14ac:dyDescent="0.2"/>
    <row r="6849" ht="12.75" customHeight="1" x14ac:dyDescent="0.2"/>
    <row r="6853" ht="12.75" customHeight="1" x14ac:dyDescent="0.2"/>
    <row r="6857" ht="12.75" customHeight="1" x14ac:dyDescent="0.2"/>
    <row r="6861" ht="12.75" customHeight="1" x14ac:dyDescent="0.2"/>
    <row r="6865" ht="12.75" customHeight="1" x14ac:dyDescent="0.2"/>
    <row r="6869" ht="12.75" customHeight="1" x14ac:dyDescent="0.2"/>
    <row r="6873" ht="12.75" customHeight="1" x14ac:dyDescent="0.2"/>
    <row r="6877" ht="12.75" customHeight="1" x14ac:dyDescent="0.2"/>
    <row r="6881" ht="12.75" customHeight="1" x14ac:dyDescent="0.2"/>
    <row r="6885" ht="12.75" customHeight="1" x14ac:dyDescent="0.2"/>
    <row r="6889" ht="12.75" customHeight="1" x14ac:dyDescent="0.2"/>
    <row r="6893" ht="12.75" customHeight="1" x14ac:dyDescent="0.2"/>
    <row r="6897" ht="12.75" customHeight="1" x14ac:dyDescent="0.2"/>
    <row r="6901" ht="12.75" customHeight="1" x14ac:dyDescent="0.2"/>
    <row r="6905" ht="12.75" customHeight="1" x14ac:dyDescent="0.2"/>
    <row r="6909" ht="12.75" customHeight="1" x14ac:dyDescent="0.2"/>
    <row r="6913" ht="12.75" customHeight="1" x14ac:dyDescent="0.2"/>
    <row r="6917" ht="12.75" customHeight="1" x14ac:dyDescent="0.2"/>
    <row r="6921" ht="12.75" customHeight="1" x14ac:dyDescent="0.2"/>
    <row r="6925" ht="12.75" customHeight="1" x14ac:dyDescent="0.2"/>
    <row r="6929" ht="12.75" customHeight="1" x14ac:dyDescent="0.2"/>
    <row r="6933" ht="12.75" customHeight="1" x14ac:dyDescent="0.2"/>
    <row r="6937" ht="12.75" customHeight="1" x14ac:dyDescent="0.2"/>
    <row r="6941" ht="12.75" customHeight="1" x14ac:dyDescent="0.2"/>
    <row r="6945" ht="12.75" customHeight="1" x14ac:dyDescent="0.2"/>
    <row r="6949" ht="12.75" customHeight="1" x14ac:dyDescent="0.2"/>
    <row r="6953" ht="12.75" customHeight="1" x14ac:dyDescent="0.2"/>
    <row r="6957" ht="12.75" customHeight="1" x14ac:dyDescent="0.2"/>
    <row r="6961" ht="12.75" customHeight="1" x14ac:dyDescent="0.2"/>
    <row r="6965" ht="12.75" customHeight="1" x14ac:dyDescent="0.2"/>
    <row r="6969" ht="12.75" customHeight="1" x14ac:dyDescent="0.2"/>
    <row r="6973" ht="12.75" customHeight="1" x14ac:dyDescent="0.2"/>
    <row r="6977" ht="12.75" customHeight="1" x14ac:dyDescent="0.2"/>
    <row r="6981" ht="12.75" customHeight="1" x14ac:dyDescent="0.2"/>
    <row r="6985" ht="12.75" customHeight="1" x14ac:dyDescent="0.2"/>
    <row r="6989" ht="12.75" customHeight="1" x14ac:dyDescent="0.2"/>
    <row r="6993" ht="12.75" customHeight="1" x14ac:dyDescent="0.2"/>
    <row r="6997" ht="12.75" customHeight="1" x14ac:dyDescent="0.2"/>
    <row r="7001" ht="12.75" customHeight="1" x14ac:dyDescent="0.2"/>
    <row r="7005" ht="12.75" customHeight="1" x14ac:dyDescent="0.2"/>
    <row r="7009" ht="12.75" customHeight="1" x14ac:dyDescent="0.2"/>
    <row r="7013" ht="12.75" customHeight="1" x14ac:dyDescent="0.2"/>
    <row r="7017" ht="12.75" customHeight="1" x14ac:dyDescent="0.2"/>
    <row r="7021" ht="12.75" customHeight="1" x14ac:dyDescent="0.2"/>
    <row r="7025" ht="12.75" customHeight="1" x14ac:dyDescent="0.2"/>
    <row r="7029" ht="12.75" customHeight="1" x14ac:dyDescent="0.2"/>
    <row r="7033" ht="12.75" customHeight="1" x14ac:dyDescent="0.2"/>
    <row r="7037" ht="12.75" customHeight="1" x14ac:dyDescent="0.2"/>
    <row r="7041" ht="12.75" customHeight="1" x14ac:dyDescent="0.2"/>
    <row r="7045" ht="12.75" customHeight="1" x14ac:dyDescent="0.2"/>
    <row r="7049" ht="12.75" customHeight="1" x14ac:dyDescent="0.2"/>
    <row r="7053" ht="12.75" customHeight="1" x14ac:dyDescent="0.2"/>
    <row r="7057" ht="12.75" customHeight="1" x14ac:dyDescent="0.2"/>
    <row r="7061" ht="12.75" customHeight="1" x14ac:dyDescent="0.2"/>
    <row r="7065" ht="12.75" customHeight="1" x14ac:dyDescent="0.2"/>
    <row r="7069" ht="12.75" customHeight="1" x14ac:dyDescent="0.2"/>
    <row r="7073" ht="12.75" customHeight="1" x14ac:dyDescent="0.2"/>
    <row r="7077" ht="12.75" customHeight="1" x14ac:dyDescent="0.2"/>
    <row r="7081" ht="12.75" customHeight="1" x14ac:dyDescent="0.2"/>
    <row r="7085" ht="12.75" customHeight="1" x14ac:dyDescent="0.2"/>
    <row r="7089" ht="12.75" customHeight="1" x14ac:dyDescent="0.2"/>
    <row r="7093" ht="12.75" customHeight="1" x14ac:dyDescent="0.2"/>
    <row r="7097" ht="12.75" customHeight="1" x14ac:dyDescent="0.2"/>
    <row r="7101" ht="12.75" customHeight="1" x14ac:dyDescent="0.2"/>
    <row r="7105" ht="12.75" customHeight="1" x14ac:dyDescent="0.2"/>
    <row r="7109" ht="12.75" customHeight="1" x14ac:dyDescent="0.2"/>
    <row r="7113" ht="12.75" customHeight="1" x14ac:dyDescent="0.2"/>
    <row r="7117" ht="12.75" customHeight="1" x14ac:dyDescent="0.2"/>
    <row r="7121" ht="12.75" customHeight="1" x14ac:dyDescent="0.2"/>
    <row r="7125" ht="12.75" customHeight="1" x14ac:dyDescent="0.2"/>
    <row r="7129" ht="12.75" customHeight="1" x14ac:dyDescent="0.2"/>
    <row r="7133" ht="12.75" customHeight="1" x14ac:dyDescent="0.2"/>
    <row r="7137" ht="12.75" customHeight="1" x14ac:dyDescent="0.2"/>
    <row r="7141" ht="12.75" customHeight="1" x14ac:dyDescent="0.2"/>
    <row r="7145" ht="12.75" customHeight="1" x14ac:dyDescent="0.2"/>
    <row r="7149" ht="12.75" customHeight="1" x14ac:dyDescent="0.2"/>
    <row r="7153" ht="12.75" customHeight="1" x14ac:dyDescent="0.2"/>
    <row r="7157" ht="12.75" customHeight="1" x14ac:dyDescent="0.2"/>
    <row r="7161" ht="12.75" customHeight="1" x14ac:dyDescent="0.2"/>
    <row r="7165" ht="12.75" customHeight="1" x14ac:dyDescent="0.2"/>
    <row r="7169" ht="12.75" customHeight="1" x14ac:dyDescent="0.2"/>
    <row r="7173" ht="12.75" customHeight="1" x14ac:dyDescent="0.2"/>
    <row r="7177" ht="12.75" customHeight="1" x14ac:dyDescent="0.2"/>
    <row r="7181" ht="12.75" customHeight="1" x14ac:dyDescent="0.2"/>
    <row r="7185" ht="12.75" customHeight="1" x14ac:dyDescent="0.2"/>
    <row r="7189" ht="12.75" customHeight="1" x14ac:dyDescent="0.2"/>
    <row r="7193" ht="12.75" customHeight="1" x14ac:dyDescent="0.2"/>
    <row r="7197" ht="12.75" customHeight="1" x14ac:dyDescent="0.2"/>
    <row r="7201" ht="12.75" customHeight="1" x14ac:dyDescent="0.2"/>
    <row r="7205" ht="12.75" customHeight="1" x14ac:dyDescent="0.2"/>
    <row r="7209" ht="12.75" customHeight="1" x14ac:dyDescent="0.2"/>
    <row r="7213" ht="12.75" customHeight="1" x14ac:dyDescent="0.2"/>
    <row r="7217" ht="12.75" customHeight="1" x14ac:dyDescent="0.2"/>
    <row r="7221" ht="12.75" customHeight="1" x14ac:dyDescent="0.2"/>
    <row r="7225" ht="12.75" customHeight="1" x14ac:dyDescent="0.2"/>
    <row r="7229" ht="12.75" customHeight="1" x14ac:dyDescent="0.2"/>
    <row r="7233" ht="12.75" customHeight="1" x14ac:dyDescent="0.2"/>
    <row r="7237" ht="12.75" customHeight="1" x14ac:dyDescent="0.2"/>
    <row r="7241" ht="12.75" customHeight="1" x14ac:dyDescent="0.2"/>
    <row r="7245" ht="12.75" customHeight="1" x14ac:dyDescent="0.2"/>
    <row r="7249" ht="12.75" customHeight="1" x14ac:dyDescent="0.2"/>
    <row r="7253" ht="12.75" customHeight="1" x14ac:dyDescent="0.2"/>
    <row r="7257" ht="12.75" customHeight="1" x14ac:dyDescent="0.2"/>
    <row r="7261" ht="12.75" customHeight="1" x14ac:dyDescent="0.2"/>
    <row r="7265" ht="12.75" customHeight="1" x14ac:dyDescent="0.2"/>
    <row r="7269" ht="12.75" customHeight="1" x14ac:dyDescent="0.2"/>
    <row r="7273" ht="12.75" customHeight="1" x14ac:dyDescent="0.2"/>
    <row r="7277" ht="12.75" customHeight="1" x14ac:dyDescent="0.2"/>
    <row r="7281" ht="12.75" customHeight="1" x14ac:dyDescent="0.2"/>
    <row r="7285" ht="12.75" customHeight="1" x14ac:dyDescent="0.2"/>
    <row r="7289" ht="12.75" customHeight="1" x14ac:dyDescent="0.2"/>
    <row r="7293" ht="12.75" customHeight="1" x14ac:dyDescent="0.2"/>
    <row r="7297" ht="12.75" customHeight="1" x14ac:dyDescent="0.2"/>
    <row r="7301" ht="12.75" customHeight="1" x14ac:dyDescent="0.2"/>
    <row r="7305" ht="12.75" customHeight="1" x14ac:dyDescent="0.2"/>
    <row r="7309" ht="12.75" customHeight="1" x14ac:dyDescent="0.2"/>
    <row r="7313" ht="12.75" customHeight="1" x14ac:dyDescent="0.2"/>
    <row r="7317" ht="12.75" customHeight="1" x14ac:dyDescent="0.2"/>
    <row r="7321" ht="12.75" customHeight="1" x14ac:dyDescent="0.2"/>
    <row r="7325" ht="12.75" customHeight="1" x14ac:dyDescent="0.2"/>
    <row r="7329" ht="12.75" customHeight="1" x14ac:dyDescent="0.2"/>
    <row r="7333" ht="12.75" customHeight="1" x14ac:dyDescent="0.2"/>
    <row r="7337" ht="12.75" customHeight="1" x14ac:dyDescent="0.2"/>
    <row r="7341" ht="12.75" customHeight="1" x14ac:dyDescent="0.2"/>
    <row r="7345" ht="12.75" customHeight="1" x14ac:dyDescent="0.2"/>
    <row r="7349" ht="12.75" customHeight="1" x14ac:dyDescent="0.2"/>
    <row r="7353" ht="12.75" customHeight="1" x14ac:dyDescent="0.2"/>
    <row r="7357" ht="12.75" customHeight="1" x14ac:dyDescent="0.2"/>
    <row r="7361" ht="12.75" customHeight="1" x14ac:dyDescent="0.2"/>
    <row r="7365" ht="12.75" customHeight="1" x14ac:dyDescent="0.2"/>
    <row r="7369" ht="12.75" customHeight="1" x14ac:dyDescent="0.2"/>
    <row r="7373" ht="12.75" customHeight="1" x14ac:dyDescent="0.2"/>
    <row r="7377" ht="12.75" customHeight="1" x14ac:dyDescent="0.2"/>
    <row r="7381" ht="12.75" customHeight="1" x14ac:dyDescent="0.2"/>
    <row r="7385" ht="12.75" customHeight="1" x14ac:dyDescent="0.2"/>
    <row r="7389" ht="12.75" customHeight="1" x14ac:dyDescent="0.2"/>
    <row r="7393" ht="12.75" customHeight="1" x14ac:dyDescent="0.2"/>
    <row r="7397" ht="12.75" customHeight="1" x14ac:dyDescent="0.2"/>
    <row r="7401" ht="12.75" customHeight="1" x14ac:dyDescent="0.2"/>
    <row r="7405" ht="12.75" customHeight="1" x14ac:dyDescent="0.2"/>
    <row r="7409" ht="12.75" customHeight="1" x14ac:dyDescent="0.2"/>
    <row r="7413" ht="12.75" customHeight="1" x14ac:dyDescent="0.2"/>
    <row r="7417" ht="12.75" customHeight="1" x14ac:dyDescent="0.2"/>
    <row r="7421" ht="12.75" customHeight="1" x14ac:dyDescent="0.2"/>
    <row r="7425" ht="12.75" customHeight="1" x14ac:dyDescent="0.2"/>
    <row r="7429" ht="12.75" customHeight="1" x14ac:dyDescent="0.2"/>
    <row r="7433" ht="12.75" customHeight="1" x14ac:dyDescent="0.2"/>
    <row r="7437" ht="12.75" customHeight="1" x14ac:dyDescent="0.2"/>
    <row r="7441" ht="12.75" customHeight="1" x14ac:dyDescent="0.2"/>
    <row r="7445" ht="12.75" customHeight="1" x14ac:dyDescent="0.2"/>
    <row r="7449" ht="12.75" customHeight="1" x14ac:dyDescent="0.2"/>
    <row r="7453" ht="12.75" customHeight="1" x14ac:dyDescent="0.2"/>
    <row r="7457" ht="12.75" customHeight="1" x14ac:dyDescent="0.2"/>
    <row r="7461" ht="12.75" customHeight="1" x14ac:dyDescent="0.2"/>
    <row r="7465" ht="12.75" customHeight="1" x14ac:dyDescent="0.2"/>
    <row r="7469" ht="12.75" customHeight="1" x14ac:dyDescent="0.2"/>
    <row r="7473" ht="12.75" customHeight="1" x14ac:dyDescent="0.2"/>
    <row r="7477" ht="12.75" customHeight="1" x14ac:dyDescent="0.2"/>
    <row r="7481" ht="12.75" customHeight="1" x14ac:dyDescent="0.2"/>
    <row r="7485" ht="12.75" customHeight="1" x14ac:dyDescent="0.2"/>
    <row r="7489" ht="12.75" customHeight="1" x14ac:dyDescent="0.2"/>
    <row r="7493" ht="12.75" customHeight="1" x14ac:dyDescent="0.2"/>
    <row r="7497" ht="12.75" customHeight="1" x14ac:dyDescent="0.2"/>
    <row r="7501" ht="12.75" customHeight="1" x14ac:dyDescent="0.2"/>
    <row r="7505" ht="12.75" customHeight="1" x14ac:dyDescent="0.2"/>
    <row r="7509" ht="12.75" customHeight="1" x14ac:dyDescent="0.2"/>
    <row r="7513" ht="12.75" customHeight="1" x14ac:dyDescent="0.2"/>
    <row r="7517" ht="12.75" customHeight="1" x14ac:dyDescent="0.2"/>
    <row r="7521" ht="12.75" customHeight="1" x14ac:dyDescent="0.2"/>
    <row r="7525" ht="12.75" customHeight="1" x14ac:dyDescent="0.2"/>
    <row r="7529" ht="12.75" customHeight="1" x14ac:dyDescent="0.2"/>
    <row r="7533" ht="12.75" customHeight="1" x14ac:dyDescent="0.2"/>
    <row r="7537" ht="12.75" customHeight="1" x14ac:dyDescent="0.2"/>
    <row r="7541" ht="12.75" customHeight="1" x14ac:dyDescent="0.2"/>
    <row r="7545" ht="12.75" customHeight="1" x14ac:dyDescent="0.2"/>
    <row r="7549" ht="12.75" customHeight="1" x14ac:dyDescent="0.2"/>
    <row r="7553" ht="12.75" customHeight="1" x14ac:dyDescent="0.2"/>
    <row r="7557" ht="12.75" customHeight="1" x14ac:dyDescent="0.2"/>
    <row r="7561" ht="12.75" customHeight="1" x14ac:dyDescent="0.2"/>
    <row r="7565" ht="12.75" customHeight="1" x14ac:dyDescent="0.2"/>
    <row r="7569" ht="12.75" customHeight="1" x14ac:dyDescent="0.2"/>
    <row r="7573" ht="12.75" customHeight="1" x14ac:dyDescent="0.2"/>
    <row r="7577" ht="12.75" customHeight="1" x14ac:dyDescent="0.2"/>
    <row r="7581" ht="12.75" customHeight="1" x14ac:dyDescent="0.2"/>
    <row r="7585" ht="12.75" customHeight="1" x14ac:dyDescent="0.2"/>
    <row r="7589" ht="12.75" customHeight="1" x14ac:dyDescent="0.2"/>
    <row r="7593" ht="12.75" customHeight="1" x14ac:dyDescent="0.2"/>
    <row r="7597" ht="12.75" customHeight="1" x14ac:dyDescent="0.2"/>
    <row r="7601" ht="12.75" customHeight="1" x14ac:dyDescent="0.2"/>
    <row r="7605" ht="12.75" customHeight="1" x14ac:dyDescent="0.2"/>
    <row r="7609" ht="12.75" customHeight="1" x14ac:dyDescent="0.2"/>
    <row r="7613" ht="12.75" customHeight="1" x14ac:dyDescent="0.2"/>
    <row r="7617" ht="12.75" customHeight="1" x14ac:dyDescent="0.2"/>
    <row r="7621" ht="12.75" customHeight="1" x14ac:dyDescent="0.2"/>
    <row r="7625" ht="12.75" customHeight="1" x14ac:dyDescent="0.2"/>
    <row r="7629" ht="12.75" customHeight="1" x14ac:dyDescent="0.2"/>
    <row r="7633" ht="12.75" customHeight="1" x14ac:dyDescent="0.2"/>
    <row r="7637" ht="12.75" customHeight="1" x14ac:dyDescent="0.2"/>
    <row r="7641" ht="12.75" customHeight="1" x14ac:dyDescent="0.2"/>
    <row r="7645" ht="12.75" customHeight="1" x14ac:dyDescent="0.2"/>
    <row r="7649" ht="12.75" customHeight="1" x14ac:dyDescent="0.2"/>
    <row r="7653" ht="12.75" customHeight="1" x14ac:dyDescent="0.2"/>
    <row r="7657" ht="12.75" customHeight="1" x14ac:dyDescent="0.2"/>
    <row r="7661" ht="12.75" customHeight="1" x14ac:dyDescent="0.2"/>
    <row r="7665" ht="12.75" customHeight="1" x14ac:dyDescent="0.2"/>
    <row r="7669" ht="12.75" customHeight="1" x14ac:dyDescent="0.2"/>
    <row r="7673" ht="12.75" customHeight="1" x14ac:dyDescent="0.2"/>
    <row r="7677" ht="12.75" customHeight="1" x14ac:dyDescent="0.2"/>
    <row r="7681" ht="12.75" customHeight="1" x14ac:dyDescent="0.2"/>
    <row r="7685" ht="12.75" customHeight="1" x14ac:dyDescent="0.2"/>
    <row r="7689" ht="12.75" customHeight="1" x14ac:dyDescent="0.2"/>
    <row r="7693" ht="12.75" customHeight="1" x14ac:dyDescent="0.2"/>
    <row r="7697" ht="12.75" customHeight="1" x14ac:dyDescent="0.2"/>
    <row r="7701" ht="12.75" customHeight="1" x14ac:dyDescent="0.2"/>
    <row r="7705" ht="12.75" customHeight="1" x14ac:dyDescent="0.2"/>
    <row r="7709" ht="12.75" customHeight="1" x14ac:dyDescent="0.2"/>
    <row r="7713" ht="12.75" customHeight="1" x14ac:dyDescent="0.2"/>
    <row r="7717" ht="12.75" customHeight="1" x14ac:dyDescent="0.2"/>
    <row r="7721" ht="12.75" customHeight="1" x14ac:dyDescent="0.2"/>
    <row r="7725" ht="12.75" customHeight="1" x14ac:dyDescent="0.2"/>
    <row r="7729" ht="12.75" customHeight="1" x14ac:dyDescent="0.2"/>
    <row r="7733" ht="12.75" customHeight="1" x14ac:dyDescent="0.2"/>
    <row r="7737" ht="12.75" customHeight="1" x14ac:dyDescent="0.2"/>
    <row r="7741" ht="12.75" customHeight="1" x14ac:dyDescent="0.2"/>
    <row r="7745" ht="12.75" customHeight="1" x14ac:dyDescent="0.2"/>
    <row r="7749" ht="12.75" customHeight="1" x14ac:dyDescent="0.2"/>
    <row r="7753" ht="12.75" customHeight="1" x14ac:dyDescent="0.2"/>
    <row r="7757" ht="12.75" customHeight="1" x14ac:dyDescent="0.2"/>
    <row r="7761" ht="12.75" customHeight="1" x14ac:dyDescent="0.2"/>
    <row r="7765" ht="12.75" customHeight="1" x14ac:dyDescent="0.2"/>
    <row r="7769" ht="12.75" customHeight="1" x14ac:dyDescent="0.2"/>
    <row r="7773" ht="12.75" customHeight="1" x14ac:dyDescent="0.2"/>
    <row r="7777" ht="12.75" customHeight="1" x14ac:dyDescent="0.2"/>
    <row r="7781" ht="12.75" customHeight="1" x14ac:dyDescent="0.2"/>
    <row r="7785" ht="12.75" customHeight="1" x14ac:dyDescent="0.2"/>
    <row r="7789" ht="12.75" customHeight="1" x14ac:dyDescent="0.2"/>
    <row r="7793" ht="12.75" customHeight="1" x14ac:dyDescent="0.2"/>
    <row r="7797" ht="12.75" customHeight="1" x14ac:dyDescent="0.2"/>
    <row r="7801" ht="12.75" customHeight="1" x14ac:dyDescent="0.2"/>
    <row r="7805" ht="12.75" customHeight="1" x14ac:dyDescent="0.2"/>
    <row r="7809" ht="12.75" customHeight="1" x14ac:dyDescent="0.2"/>
    <row r="7813" ht="12.75" customHeight="1" x14ac:dyDescent="0.2"/>
    <row r="7817" ht="12.75" customHeight="1" x14ac:dyDescent="0.2"/>
    <row r="7821" ht="12.75" customHeight="1" x14ac:dyDescent="0.2"/>
    <row r="7825" ht="12.75" customHeight="1" x14ac:dyDescent="0.2"/>
    <row r="7829" ht="12.75" customHeight="1" x14ac:dyDescent="0.2"/>
    <row r="7833" ht="12.75" customHeight="1" x14ac:dyDescent="0.2"/>
    <row r="7837" ht="12.75" customHeight="1" x14ac:dyDescent="0.2"/>
    <row r="7841" ht="12.75" customHeight="1" x14ac:dyDescent="0.2"/>
    <row r="7845" ht="12.75" customHeight="1" x14ac:dyDescent="0.2"/>
    <row r="7849" ht="12.75" customHeight="1" x14ac:dyDescent="0.2"/>
    <row r="7853" ht="12.75" customHeight="1" x14ac:dyDescent="0.2"/>
    <row r="7857" ht="12.75" customHeight="1" x14ac:dyDescent="0.2"/>
    <row r="7861" ht="12.75" customHeight="1" x14ac:dyDescent="0.2"/>
    <row r="7865" ht="12.75" customHeight="1" x14ac:dyDescent="0.2"/>
    <row r="7869" ht="12.75" customHeight="1" x14ac:dyDescent="0.2"/>
    <row r="7873" ht="12.75" customHeight="1" x14ac:dyDescent="0.2"/>
    <row r="7877" ht="12.75" customHeight="1" x14ac:dyDescent="0.2"/>
    <row r="7881" ht="12.75" customHeight="1" x14ac:dyDescent="0.2"/>
    <row r="7885" ht="12.75" customHeight="1" x14ac:dyDescent="0.2"/>
    <row r="7889" ht="12.75" customHeight="1" x14ac:dyDescent="0.2"/>
    <row r="7893" ht="12.75" customHeight="1" x14ac:dyDescent="0.2"/>
    <row r="7897" ht="12.75" customHeight="1" x14ac:dyDescent="0.2"/>
    <row r="7901" ht="12.75" customHeight="1" x14ac:dyDescent="0.2"/>
    <row r="7905" ht="12.75" customHeight="1" x14ac:dyDescent="0.2"/>
    <row r="7909" ht="12.75" customHeight="1" x14ac:dyDescent="0.2"/>
    <row r="7913" ht="12.75" customHeight="1" x14ac:dyDescent="0.2"/>
    <row r="7917" ht="12.75" customHeight="1" x14ac:dyDescent="0.2"/>
    <row r="7921" ht="12.75" customHeight="1" x14ac:dyDescent="0.2"/>
    <row r="7925" ht="12.75" customHeight="1" x14ac:dyDescent="0.2"/>
    <row r="7929" ht="12.75" customHeight="1" x14ac:dyDescent="0.2"/>
    <row r="7933" ht="12.75" customHeight="1" x14ac:dyDescent="0.2"/>
    <row r="7937" ht="12.75" customHeight="1" x14ac:dyDescent="0.2"/>
    <row r="7941" ht="12.75" customHeight="1" x14ac:dyDescent="0.2"/>
    <row r="7945" ht="12.75" customHeight="1" x14ac:dyDescent="0.2"/>
    <row r="7949" ht="12.75" customHeight="1" x14ac:dyDescent="0.2"/>
    <row r="7953" ht="12.75" customHeight="1" x14ac:dyDescent="0.2"/>
    <row r="7957" ht="12.75" customHeight="1" x14ac:dyDescent="0.2"/>
    <row r="7961" ht="12.75" customHeight="1" x14ac:dyDescent="0.2"/>
    <row r="7965" ht="12.75" customHeight="1" x14ac:dyDescent="0.2"/>
    <row r="7969" ht="12.75" customHeight="1" x14ac:dyDescent="0.2"/>
    <row r="7973" ht="12.75" customHeight="1" x14ac:dyDescent="0.2"/>
    <row r="7977" ht="12.75" customHeight="1" x14ac:dyDescent="0.2"/>
    <row r="7981" ht="12.75" customHeight="1" x14ac:dyDescent="0.2"/>
    <row r="7985" ht="12.75" customHeight="1" x14ac:dyDescent="0.2"/>
    <row r="7989" ht="12.75" customHeight="1" x14ac:dyDescent="0.2"/>
    <row r="7993" ht="12.75" customHeight="1" x14ac:dyDescent="0.2"/>
    <row r="7997" ht="12.75" customHeight="1" x14ac:dyDescent="0.2"/>
    <row r="8001" ht="12.75" customHeight="1" x14ac:dyDescent="0.2"/>
    <row r="8005" ht="12.75" customHeight="1" x14ac:dyDescent="0.2"/>
    <row r="8009" ht="12.75" customHeight="1" x14ac:dyDescent="0.2"/>
    <row r="8013" ht="12.75" customHeight="1" x14ac:dyDescent="0.2"/>
    <row r="8017" ht="12.75" customHeight="1" x14ac:dyDescent="0.2"/>
    <row r="8021" ht="12.75" customHeight="1" x14ac:dyDescent="0.2"/>
    <row r="8025" ht="12.75" customHeight="1" x14ac:dyDescent="0.2"/>
    <row r="8029" ht="12.75" customHeight="1" x14ac:dyDescent="0.2"/>
    <row r="8033" ht="12.75" customHeight="1" x14ac:dyDescent="0.2"/>
    <row r="8037" ht="12.75" customHeight="1" x14ac:dyDescent="0.2"/>
    <row r="8041" ht="12.75" customHeight="1" x14ac:dyDescent="0.2"/>
    <row r="8045" ht="12.75" customHeight="1" x14ac:dyDescent="0.2"/>
    <row r="8049" ht="12.75" customHeight="1" x14ac:dyDescent="0.2"/>
    <row r="8053" ht="12.75" customHeight="1" x14ac:dyDescent="0.2"/>
    <row r="8057" ht="12.75" customHeight="1" x14ac:dyDescent="0.2"/>
    <row r="8061" ht="12.75" customHeight="1" x14ac:dyDescent="0.2"/>
    <row r="8065" ht="12.75" customHeight="1" x14ac:dyDescent="0.2"/>
    <row r="8069" ht="12.75" customHeight="1" x14ac:dyDescent="0.2"/>
    <row r="8073" ht="12.75" customHeight="1" x14ac:dyDescent="0.2"/>
    <row r="8077" ht="12.75" customHeight="1" x14ac:dyDescent="0.2"/>
    <row r="8081" ht="12.75" customHeight="1" x14ac:dyDescent="0.2"/>
    <row r="8085" ht="12.75" customHeight="1" x14ac:dyDescent="0.2"/>
    <row r="8089" ht="12.75" customHeight="1" x14ac:dyDescent="0.2"/>
    <row r="8093" ht="12.75" customHeight="1" x14ac:dyDescent="0.2"/>
    <row r="8097" ht="12.75" customHeight="1" x14ac:dyDescent="0.2"/>
    <row r="8101" ht="12.75" customHeight="1" x14ac:dyDescent="0.2"/>
    <row r="8105" ht="12.75" customHeight="1" x14ac:dyDescent="0.2"/>
    <row r="8109" ht="12.75" customHeight="1" x14ac:dyDescent="0.2"/>
    <row r="8113" ht="12.75" customHeight="1" x14ac:dyDescent="0.2"/>
    <row r="8117" ht="12.75" customHeight="1" x14ac:dyDescent="0.2"/>
    <row r="8121" ht="12.75" customHeight="1" x14ac:dyDescent="0.2"/>
    <row r="8125" ht="12.75" customHeight="1" x14ac:dyDescent="0.2"/>
    <row r="8129" ht="12.75" customHeight="1" x14ac:dyDescent="0.2"/>
    <row r="8133" ht="12.75" customHeight="1" x14ac:dyDescent="0.2"/>
    <row r="8137" ht="12.75" customHeight="1" x14ac:dyDescent="0.2"/>
    <row r="8141" ht="12.75" customHeight="1" x14ac:dyDescent="0.2"/>
    <row r="8145" ht="12.75" customHeight="1" x14ac:dyDescent="0.2"/>
    <row r="8149" ht="12.75" customHeight="1" x14ac:dyDescent="0.2"/>
    <row r="8153" ht="12.75" customHeight="1" x14ac:dyDescent="0.2"/>
    <row r="8157" ht="12.75" customHeight="1" x14ac:dyDescent="0.2"/>
    <row r="8161" ht="12.75" customHeight="1" x14ac:dyDescent="0.2"/>
    <row r="8165" ht="12.75" customHeight="1" x14ac:dyDescent="0.2"/>
    <row r="8169" ht="12.75" customHeight="1" x14ac:dyDescent="0.2"/>
    <row r="8173" ht="12.75" customHeight="1" x14ac:dyDescent="0.2"/>
    <row r="8177" ht="12.75" customHeight="1" x14ac:dyDescent="0.2"/>
    <row r="8181" ht="12.75" customHeight="1" x14ac:dyDescent="0.2"/>
    <row r="8185" ht="12.75" customHeight="1" x14ac:dyDescent="0.2"/>
    <row r="8189" ht="12.75" customHeight="1" x14ac:dyDescent="0.2"/>
    <row r="8193" ht="12.75" customHeight="1" x14ac:dyDescent="0.2"/>
    <row r="8197" ht="12.75" customHeight="1" x14ac:dyDescent="0.2"/>
    <row r="8201" ht="12.75" customHeight="1" x14ac:dyDescent="0.2"/>
    <row r="8205" ht="12.75" customHeight="1" x14ac:dyDescent="0.2"/>
    <row r="8209" ht="12.75" customHeight="1" x14ac:dyDescent="0.2"/>
    <row r="8213" ht="12.75" customHeight="1" x14ac:dyDescent="0.2"/>
    <row r="8217" ht="12.75" customHeight="1" x14ac:dyDescent="0.2"/>
    <row r="8221" ht="12.75" customHeight="1" x14ac:dyDescent="0.2"/>
    <row r="8225" ht="12.75" customHeight="1" x14ac:dyDescent="0.2"/>
    <row r="8229" ht="12.75" customHeight="1" x14ac:dyDescent="0.2"/>
    <row r="8233" ht="12.75" customHeight="1" x14ac:dyDescent="0.2"/>
    <row r="8237" ht="12.75" customHeight="1" x14ac:dyDescent="0.2"/>
    <row r="8241" ht="12.75" customHeight="1" x14ac:dyDescent="0.2"/>
    <row r="8245" ht="12.75" customHeight="1" x14ac:dyDescent="0.2"/>
    <row r="8249" ht="12.75" customHeight="1" x14ac:dyDescent="0.2"/>
    <row r="8253" ht="12.75" customHeight="1" x14ac:dyDescent="0.2"/>
    <row r="8257" ht="12.75" customHeight="1" x14ac:dyDescent="0.2"/>
    <row r="8261" ht="12.75" customHeight="1" x14ac:dyDescent="0.2"/>
    <row r="8265" ht="12.75" customHeight="1" x14ac:dyDescent="0.2"/>
    <row r="8269" ht="12.75" customHeight="1" x14ac:dyDescent="0.2"/>
    <row r="8273" ht="12.75" customHeight="1" x14ac:dyDescent="0.2"/>
    <row r="8277" ht="12.75" customHeight="1" x14ac:dyDescent="0.2"/>
    <row r="8281" ht="12.75" customHeight="1" x14ac:dyDescent="0.2"/>
    <row r="8285" ht="12.75" customHeight="1" x14ac:dyDescent="0.2"/>
    <row r="8289" ht="12.75" customHeight="1" x14ac:dyDescent="0.2"/>
    <row r="8293" ht="12.75" customHeight="1" x14ac:dyDescent="0.2"/>
    <row r="8297" ht="12.75" customHeight="1" x14ac:dyDescent="0.2"/>
    <row r="8301" ht="12.75" customHeight="1" x14ac:dyDescent="0.2"/>
    <row r="8305" ht="12.75" customHeight="1" x14ac:dyDescent="0.2"/>
    <row r="8309" ht="12.75" customHeight="1" x14ac:dyDescent="0.2"/>
    <row r="8313" ht="12.75" customHeight="1" x14ac:dyDescent="0.2"/>
    <row r="8317" ht="12.75" customHeight="1" x14ac:dyDescent="0.2"/>
    <row r="8321" ht="12.75" customHeight="1" x14ac:dyDescent="0.2"/>
    <row r="8325" ht="12.75" customHeight="1" x14ac:dyDescent="0.2"/>
    <row r="8329" ht="12.75" customHeight="1" x14ac:dyDescent="0.2"/>
    <row r="8333" ht="12.75" customHeight="1" x14ac:dyDescent="0.2"/>
    <row r="8337" ht="12.75" customHeight="1" x14ac:dyDescent="0.2"/>
    <row r="8341" ht="12.75" customHeight="1" x14ac:dyDescent="0.2"/>
    <row r="8345" ht="12.75" customHeight="1" x14ac:dyDescent="0.2"/>
    <row r="8349" ht="12.75" customHeight="1" x14ac:dyDescent="0.2"/>
    <row r="8353" ht="12.75" customHeight="1" x14ac:dyDescent="0.2"/>
    <row r="8357" ht="12.75" customHeight="1" x14ac:dyDescent="0.2"/>
    <row r="8361" ht="12.75" customHeight="1" x14ac:dyDescent="0.2"/>
    <row r="8365" ht="12.75" customHeight="1" x14ac:dyDescent="0.2"/>
    <row r="8369" ht="12.75" customHeight="1" x14ac:dyDescent="0.2"/>
    <row r="8373" ht="12.75" customHeight="1" x14ac:dyDescent="0.2"/>
    <row r="8377" ht="12.75" customHeight="1" x14ac:dyDescent="0.2"/>
    <row r="8381" ht="12.75" customHeight="1" x14ac:dyDescent="0.2"/>
    <row r="8385" ht="12.75" customHeight="1" x14ac:dyDescent="0.2"/>
    <row r="8389" ht="12.75" customHeight="1" x14ac:dyDescent="0.2"/>
    <row r="8393" ht="12.75" customHeight="1" x14ac:dyDescent="0.2"/>
    <row r="8397" ht="12.75" customHeight="1" x14ac:dyDescent="0.2"/>
    <row r="8401" ht="12.75" customHeight="1" x14ac:dyDescent="0.2"/>
    <row r="8405" ht="12.75" customHeight="1" x14ac:dyDescent="0.2"/>
    <row r="8409" ht="12.75" customHeight="1" x14ac:dyDescent="0.2"/>
    <row r="8413" ht="12.75" customHeight="1" x14ac:dyDescent="0.2"/>
    <row r="8417" ht="12.75" customHeight="1" x14ac:dyDescent="0.2"/>
    <row r="8421" ht="12.75" customHeight="1" x14ac:dyDescent="0.2"/>
    <row r="8425" ht="12.75" customHeight="1" x14ac:dyDescent="0.2"/>
    <row r="8429" ht="12.75" customHeight="1" x14ac:dyDescent="0.2"/>
    <row r="8433" ht="12.75" customHeight="1" x14ac:dyDescent="0.2"/>
    <row r="8437" ht="12.75" customHeight="1" x14ac:dyDescent="0.2"/>
    <row r="8441" ht="12.75" customHeight="1" x14ac:dyDescent="0.2"/>
    <row r="8445" ht="12.75" customHeight="1" x14ac:dyDescent="0.2"/>
    <row r="8449" ht="12.75" customHeight="1" x14ac:dyDescent="0.2"/>
    <row r="8453" ht="12.75" customHeight="1" x14ac:dyDescent="0.2"/>
    <row r="8457" ht="12.75" customHeight="1" x14ac:dyDescent="0.2"/>
    <row r="8461" ht="12.75" customHeight="1" x14ac:dyDescent="0.2"/>
    <row r="8465" ht="12.75" customHeight="1" x14ac:dyDescent="0.2"/>
    <row r="8469" ht="12.75" customHeight="1" x14ac:dyDescent="0.2"/>
    <row r="8473" ht="12.75" customHeight="1" x14ac:dyDescent="0.2"/>
    <row r="8477" ht="12.75" customHeight="1" x14ac:dyDescent="0.2"/>
    <row r="8481" ht="12.75" customHeight="1" x14ac:dyDescent="0.2"/>
    <row r="8485" ht="12.75" customHeight="1" x14ac:dyDescent="0.2"/>
    <row r="8489" ht="12.75" customHeight="1" x14ac:dyDescent="0.2"/>
    <row r="8493" ht="12.75" customHeight="1" x14ac:dyDescent="0.2"/>
    <row r="8497" ht="12.75" customHeight="1" x14ac:dyDescent="0.2"/>
    <row r="8501" ht="12.75" customHeight="1" x14ac:dyDescent="0.2"/>
    <row r="8505" ht="12.75" customHeight="1" x14ac:dyDescent="0.2"/>
    <row r="8509" ht="12.75" customHeight="1" x14ac:dyDescent="0.2"/>
    <row r="8513" ht="12.75" customHeight="1" x14ac:dyDescent="0.2"/>
    <row r="8517" ht="12.75" customHeight="1" x14ac:dyDescent="0.2"/>
    <row r="8521" ht="12.75" customHeight="1" x14ac:dyDescent="0.2"/>
    <row r="8525" ht="12.75" customHeight="1" x14ac:dyDescent="0.2"/>
    <row r="8529" ht="12.75" customHeight="1" x14ac:dyDescent="0.2"/>
    <row r="8533" ht="12.75" customHeight="1" x14ac:dyDescent="0.2"/>
    <row r="8537" ht="12.75" customHeight="1" x14ac:dyDescent="0.2"/>
    <row r="8541" ht="12.75" customHeight="1" x14ac:dyDescent="0.2"/>
    <row r="8545" ht="12.75" customHeight="1" x14ac:dyDescent="0.2"/>
    <row r="8549" ht="12.75" customHeight="1" x14ac:dyDescent="0.2"/>
    <row r="8553" ht="12.75" customHeight="1" x14ac:dyDescent="0.2"/>
    <row r="8557" ht="12.75" customHeight="1" x14ac:dyDescent="0.2"/>
    <row r="8561" ht="12.75" customHeight="1" x14ac:dyDescent="0.2"/>
    <row r="8565" ht="12.75" customHeight="1" x14ac:dyDescent="0.2"/>
    <row r="8569" ht="12.75" customHeight="1" x14ac:dyDescent="0.2"/>
    <row r="8573" ht="12.75" customHeight="1" x14ac:dyDescent="0.2"/>
    <row r="8577" ht="12.75" customHeight="1" x14ac:dyDescent="0.2"/>
    <row r="8581" ht="12.75" customHeight="1" x14ac:dyDescent="0.2"/>
    <row r="8585" ht="12.75" customHeight="1" x14ac:dyDescent="0.2"/>
    <row r="8589" ht="12.75" customHeight="1" x14ac:dyDescent="0.2"/>
    <row r="8593" ht="12.75" customHeight="1" x14ac:dyDescent="0.2"/>
    <row r="8597" ht="12.75" customHeight="1" x14ac:dyDescent="0.2"/>
    <row r="8601" ht="12.75" customHeight="1" x14ac:dyDescent="0.2"/>
    <row r="8605" ht="12.75" customHeight="1" x14ac:dyDescent="0.2"/>
    <row r="8609" ht="12.75" customHeight="1" x14ac:dyDescent="0.2"/>
    <row r="8613" ht="12.75" customHeight="1" x14ac:dyDescent="0.2"/>
    <row r="8617" ht="12.75" customHeight="1" x14ac:dyDescent="0.2"/>
    <row r="8621" ht="12.75" customHeight="1" x14ac:dyDescent="0.2"/>
    <row r="8625" ht="12.75" customHeight="1" x14ac:dyDescent="0.2"/>
    <row r="8629" ht="12.75" customHeight="1" x14ac:dyDescent="0.2"/>
    <row r="8633" ht="12.75" customHeight="1" x14ac:dyDescent="0.2"/>
    <row r="8637" ht="12.75" customHeight="1" x14ac:dyDescent="0.2"/>
    <row r="8641" ht="12.75" customHeight="1" x14ac:dyDescent="0.2"/>
    <row r="8645" ht="12.75" customHeight="1" x14ac:dyDescent="0.2"/>
    <row r="8649" ht="12.75" customHeight="1" x14ac:dyDescent="0.2"/>
    <row r="8653" ht="12.75" customHeight="1" x14ac:dyDescent="0.2"/>
    <row r="8657" ht="12.75" customHeight="1" x14ac:dyDescent="0.2"/>
    <row r="8661" ht="12.75" customHeight="1" x14ac:dyDescent="0.2"/>
    <row r="8665" ht="12.75" customHeight="1" x14ac:dyDescent="0.2"/>
    <row r="8669" ht="12.75" customHeight="1" x14ac:dyDescent="0.2"/>
    <row r="8673" ht="12.75" customHeight="1" x14ac:dyDescent="0.2"/>
    <row r="8677" ht="12.75" customHeight="1" x14ac:dyDescent="0.2"/>
    <row r="8681" ht="12.75" customHeight="1" x14ac:dyDescent="0.2"/>
    <row r="8685" ht="12.75" customHeight="1" x14ac:dyDescent="0.2"/>
    <row r="8689" ht="12.75" customHeight="1" x14ac:dyDescent="0.2"/>
    <row r="8693" ht="12.75" customHeight="1" x14ac:dyDescent="0.2"/>
    <row r="8697" ht="12.75" customHeight="1" x14ac:dyDescent="0.2"/>
    <row r="8701" ht="12.75" customHeight="1" x14ac:dyDescent="0.2"/>
    <row r="8705" ht="12.75" customHeight="1" x14ac:dyDescent="0.2"/>
    <row r="8709" ht="12.75" customHeight="1" x14ac:dyDescent="0.2"/>
    <row r="8713" ht="12.75" customHeight="1" x14ac:dyDescent="0.2"/>
    <row r="8717" ht="12.75" customHeight="1" x14ac:dyDescent="0.2"/>
    <row r="8721" ht="12.75" customHeight="1" x14ac:dyDescent="0.2"/>
    <row r="8725" ht="12.75" customHeight="1" x14ac:dyDescent="0.2"/>
    <row r="8729" ht="12.75" customHeight="1" x14ac:dyDescent="0.2"/>
    <row r="8733" ht="12.75" customHeight="1" x14ac:dyDescent="0.2"/>
    <row r="8737" ht="12.75" customHeight="1" x14ac:dyDescent="0.2"/>
    <row r="8741" ht="12.75" customHeight="1" x14ac:dyDescent="0.2"/>
    <row r="8745" ht="12.75" customHeight="1" x14ac:dyDescent="0.2"/>
    <row r="8749" ht="12.75" customHeight="1" x14ac:dyDescent="0.2"/>
    <row r="8753" ht="12.75" customHeight="1" x14ac:dyDescent="0.2"/>
    <row r="8757" ht="12.75" customHeight="1" x14ac:dyDescent="0.2"/>
    <row r="8761" ht="12.75" customHeight="1" x14ac:dyDescent="0.2"/>
    <row r="8765" ht="12.75" customHeight="1" x14ac:dyDescent="0.2"/>
    <row r="8769" ht="12.75" customHeight="1" x14ac:dyDescent="0.2"/>
    <row r="8773" ht="12.75" customHeight="1" x14ac:dyDescent="0.2"/>
    <row r="8777" ht="12.75" customHeight="1" x14ac:dyDescent="0.2"/>
    <row r="8781" ht="12.75" customHeight="1" x14ac:dyDescent="0.2"/>
    <row r="8785" ht="12.75" customHeight="1" x14ac:dyDescent="0.2"/>
    <row r="8789" ht="12.75" customHeight="1" x14ac:dyDescent="0.2"/>
    <row r="8793" ht="12.75" customHeight="1" x14ac:dyDescent="0.2"/>
    <row r="8797" ht="12.75" customHeight="1" x14ac:dyDescent="0.2"/>
    <row r="8801" ht="12.75" customHeight="1" x14ac:dyDescent="0.2"/>
    <row r="8805" ht="12.75" customHeight="1" x14ac:dyDescent="0.2"/>
    <row r="8809" ht="12.75" customHeight="1" x14ac:dyDescent="0.2"/>
    <row r="8813" ht="12.75" customHeight="1" x14ac:dyDescent="0.2"/>
    <row r="8817" ht="12.75" customHeight="1" x14ac:dyDescent="0.2"/>
    <row r="8821" ht="12.75" customHeight="1" x14ac:dyDescent="0.2"/>
    <row r="8825" ht="12.75" customHeight="1" x14ac:dyDescent="0.2"/>
    <row r="8829" ht="12.75" customHeight="1" x14ac:dyDescent="0.2"/>
    <row r="8833" ht="12.75" customHeight="1" x14ac:dyDescent="0.2"/>
    <row r="8837" ht="12.75" customHeight="1" x14ac:dyDescent="0.2"/>
    <row r="8841" ht="12.75" customHeight="1" x14ac:dyDescent="0.2"/>
    <row r="8845" ht="12.75" customHeight="1" x14ac:dyDescent="0.2"/>
    <row r="8849" ht="12.75" customHeight="1" x14ac:dyDescent="0.2"/>
    <row r="8853" ht="12.75" customHeight="1" x14ac:dyDescent="0.2"/>
    <row r="8857" ht="12.75" customHeight="1" x14ac:dyDescent="0.2"/>
    <row r="8861" ht="12.75" customHeight="1" x14ac:dyDescent="0.2"/>
    <row r="8865" ht="12.75" customHeight="1" x14ac:dyDescent="0.2"/>
    <row r="8869" ht="12.75" customHeight="1" x14ac:dyDescent="0.2"/>
    <row r="8873" ht="12.75" customHeight="1" x14ac:dyDescent="0.2"/>
    <row r="8877" ht="12.75" customHeight="1" x14ac:dyDescent="0.2"/>
    <row r="8881" ht="12.75" customHeight="1" x14ac:dyDescent="0.2"/>
    <row r="8885" ht="12.75" customHeight="1" x14ac:dyDescent="0.2"/>
    <row r="8889" ht="12.75" customHeight="1" x14ac:dyDescent="0.2"/>
    <row r="8893" ht="12.75" customHeight="1" x14ac:dyDescent="0.2"/>
    <row r="8897" ht="12.75" customHeight="1" x14ac:dyDescent="0.2"/>
    <row r="8901" ht="12.75" customHeight="1" x14ac:dyDescent="0.2"/>
    <row r="8905" ht="12.75" customHeight="1" x14ac:dyDescent="0.2"/>
    <row r="8909" ht="12.75" customHeight="1" x14ac:dyDescent="0.2"/>
    <row r="8913" ht="12.75" customHeight="1" x14ac:dyDescent="0.2"/>
    <row r="8917" ht="12.75" customHeight="1" x14ac:dyDescent="0.2"/>
    <row r="8921" ht="12.75" customHeight="1" x14ac:dyDescent="0.2"/>
    <row r="8925" ht="12.75" customHeight="1" x14ac:dyDescent="0.2"/>
    <row r="8929" ht="12.75" customHeight="1" x14ac:dyDescent="0.2"/>
    <row r="8933" ht="12.75" customHeight="1" x14ac:dyDescent="0.2"/>
    <row r="8937" ht="12.75" customHeight="1" x14ac:dyDescent="0.2"/>
    <row r="8941" ht="12.75" customHeight="1" x14ac:dyDescent="0.2"/>
    <row r="8945" ht="12.75" customHeight="1" x14ac:dyDescent="0.2"/>
    <row r="8949" ht="12.75" customHeight="1" x14ac:dyDescent="0.2"/>
    <row r="8953" ht="12.75" customHeight="1" x14ac:dyDescent="0.2"/>
    <row r="8957" ht="12.75" customHeight="1" x14ac:dyDescent="0.2"/>
    <row r="8961" ht="12.75" customHeight="1" x14ac:dyDescent="0.2"/>
    <row r="8965" ht="12.75" customHeight="1" x14ac:dyDescent="0.2"/>
    <row r="8969" ht="12.75" customHeight="1" x14ac:dyDescent="0.2"/>
    <row r="8973" ht="12.75" customHeight="1" x14ac:dyDescent="0.2"/>
    <row r="8977" ht="12.75" customHeight="1" x14ac:dyDescent="0.2"/>
    <row r="8981" ht="12.75" customHeight="1" x14ac:dyDescent="0.2"/>
    <row r="8985" ht="12.75" customHeight="1" x14ac:dyDescent="0.2"/>
    <row r="8989" ht="12.75" customHeight="1" x14ac:dyDescent="0.2"/>
    <row r="8993" ht="12.75" customHeight="1" x14ac:dyDescent="0.2"/>
    <row r="8997" ht="12.75" customHeight="1" x14ac:dyDescent="0.2"/>
    <row r="9001" ht="12.75" customHeight="1" x14ac:dyDescent="0.2"/>
    <row r="9005" ht="12.75" customHeight="1" x14ac:dyDescent="0.2"/>
    <row r="9009" ht="12.75" customHeight="1" x14ac:dyDescent="0.2"/>
    <row r="9013" ht="12.75" customHeight="1" x14ac:dyDescent="0.2"/>
    <row r="9017" ht="12.75" customHeight="1" x14ac:dyDescent="0.2"/>
    <row r="9021" ht="12.75" customHeight="1" x14ac:dyDescent="0.2"/>
    <row r="9025" ht="12.75" customHeight="1" x14ac:dyDescent="0.2"/>
    <row r="9029" ht="12.75" customHeight="1" x14ac:dyDescent="0.2"/>
    <row r="9033" ht="12.75" customHeight="1" x14ac:dyDescent="0.2"/>
    <row r="9037" ht="12.75" customHeight="1" x14ac:dyDescent="0.2"/>
    <row r="9041" ht="12.75" customHeight="1" x14ac:dyDescent="0.2"/>
    <row r="9045" ht="12.75" customHeight="1" x14ac:dyDescent="0.2"/>
    <row r="9049" ht="12.75" customHeight="1" x14ac:dyDescent="0.2"/>
    <row r="9053" ht="12.75" customHeight="1" x14ac:dyDescent="0.2"/>
    <row r="9057" ht="12.75" customHeight="1" x14ac:dyDescent="0.2"/>
    <row r="9061" ht="12.75" customHeight="1" x14ac:dyDescent="0.2"/>
    <row r="9065" ht="12.75" customHeight="1" x14ac:dyDescent="0.2"/>
    <row r="9069" ht="12.75" customHeight="1" x14ac:dyDescent="0.2"/>
    <row r="9073" ht="12.75" customHeight="1" x14ac:dyDescent="0.2"/>
    <row r="9077" ht="12.75" customHeight="1" x14ac:dyDescent="0.2"/>
    <row r="9081" ht="12.75" customHeight="1" x14ac:dyDescent="0.2"/>
    <row r="9085" ht="12.75" customHeight="1" x14ac:dyDescent="0.2"/>
    <row r="9089" ht="12.75" customHeight="1" x14ac:dyDescent="0.2"/>
    <row r="9093" ht="12.75" customHeight="1" x14ac:dyDescent="0.2"/>
    <row r="9097" ht="12.75" customHeight="1" x14ac:dyDescent="0.2"/>
    <row r="9101" ht="12.75" customHeight="1" x14ac:dyDescent="0.2"/>
    <row r="9105" ht="12.75" customHeight="1" x14ac:dyDescent="0.2"/>
    <row r="9109" ht="12.75" customHeight="1" x14ac:dyDescent="0.2"/>
    <row r="9113" ht="12.75" customHeight="1" x14ac:dyDescent="0.2"/>
    <row r="9117" ht="12.75" customHeight="1" x14ac:dyDescent="0.2"/>
    <row r="9121" ht="12.75" customHeight="1" x14ac:dyDescent="0.2"/>
    <row r="9125" ht="12.75" customHeight="1" x14ac:dyDescent="0.2"/>
    <row r="9129" ht="12.75" customHeight="1" x14ac:dyDescent="0.2"/>
    <row r="9133" ht="12.75" customHeight="1" x14ac:dyDescent="0.2"/>
    <row r="9137" ht="12.75" customHeight="1" x14ac:dyDescent="0.2"/>
    <row r="9141" ht="12.75" customHeight="1" x14ac:dyDescent="0.2"/>
    <row r="9145" ht="12.75" customHeight="1" x14ac:dyDescent="0.2"/>
    <row r="9149" ht="12.75" customHeight="1" x14ac:dyDescent="0.2"/>
    <row r="9153" ht="12.75" customHeight="1" x14ac:dyDescent="0.2"/>
    <row r="9157" ht="12.75" customHeight="1" x14ac:dyDescent="0.2"/>
    <row r="9161" ht="12.75" customHeight="1" x14ac:dyDescent="0.2"/>
    <row r="9165" ht="12.75" customHeight="1" x14ac:dyDescent="0.2"/>
    <row r="9169" ht="12.75" customHeight="1" x14ac:dyDescent="0.2"/>
    <row r="9173" ht="12.75" customHeight="1" x14ac:dyDescent="0.2"/>
    <row r="9177" ht="12.75" customHeight="1" x14ac:dyDescent="0.2"/>
    <row r="9181" ht="12.75" customHeight="1" x14ac:dyDescent="0.2"/>
    <row r="9185" ht="12.75" customHeight="1" x14ac:dyDescent="0.2"/>
    <row r="9189" ht="12.75" customHeight="1" x14ac:dyDescent="0.2"/>
    <row r="9193" ht="12.75" customHeight="1" x14ac:dyDescent="0.2"/>
    <row r="9197" ht="12.75" customHeight="1" x14ac:dyDescent="0.2"/>
    <row r="9201" ht="12.75" customHeight="1" x14ac:dyDescent="0.2"/>
    <row r="9205" ht="12.75" customHeight="1" x14ac:dyDescent="0.2"/>
    <row r="9209" ht="12.75" customHeight="1" x14ac:dyDescent="0.2"/>
    <row r="9213" ht="12.75" customHeight="1" x14ac:dyDescent="0.2"/>
    <row r="9217" ht="12.75" customHeight="1" x14ac:dyDescent="0.2"/>
    <row r="9221" ht="12.75" customHeight="1" x14ac:dyDescent="0.2"/>
    <row r="9225" ht="12.75" customHeight="1" x14ac:dyDescent="0.2"/>
    <row r="9229" ht="12.75" customHeight="1" x14ac:dyDescent="0.2"/>
    <row r="9233" ht="12.75" customHeight="1" x14ac:dyDescent="0.2"/>
    <row r="9237" ht="12.75" customHeight="1" x14ac:dyDescent="0.2"/>
    <row r="9241" ht="12.75" customHeight="1" x14ac:dyDescent="0.2"/>
    <row r="9245" ht="12.75" customHeight="1" x14ac:dyDescent="0.2"/>
    <row r="9249" ht="12.75" customHeight="1" x14ac:dyDescent="0.2"/>
    <row r="9253" ht="12.75" customHeight="1" x14ac:dyDescent="0.2"/>
    <row r="9257" ht="12.75" customHeight="1" x14ac:dyDescent="0.2"/>
    <row r="9261" ht="12.75" customHeight="1" x14ac:dyDescent="0.2"/>
    <row r="9265" ht="12.75" customHeight="1" x14ac:dyDescent="0.2"/>
    <row r="9269" ht="12.75" customHeight="1" x14ac:dyDescent="0.2"/>
    <row r="9273" ht="12.75" customHeight="1" x14ac:dyDescent="0.2"/>
    <row r="9277" ht="12.75" customHeight="1" x14ac:dyDescent="0.2"/>
    <row r="9281" ht="12.75" customHeight="1" x14ac:dyDescent="0.2"/>
    <row r="9285" ht="12.75" customHeight="1" x14ac:dyDescent="0.2"/>
    <row r="9289" ht="12.75" customHeight="1" x14ac:dyDescent="0.2"/>
    <row r="9293" ht="12.75" customHeight="1" x14ac:dyDescent="0.2"/>
    <row r="9297" ht="12.75" customHeight="1" x14ac:dyDescent="0.2"/>
    <row r="9301" ht="12.75" customHeight="1" x14ac:dyDescent="0.2"/>
    <row r="9305" ht="12.75" customHeight="1" x14ac:dyDescent="0.2"/>
    <row r="9309" ht="12.75" customHeight="1" x14ac:dyDescent="0.2"/>
    <row r="9313" ht="12.75" customHeight="1" x14ac:dyDescent="0.2"/>
    <row r="9317" ht="12.75" customHeight="1" x14ac:dyDescent="0.2"/>
    <row r="9321" ht="12.75" customHeight="1" x14ac:dyDescent="0.2"/>
    <row r="9325" ht="12.75" customHeight="1" x14ac:dyDescent="0.2"/>
    <row r="9329" ht="12.75" customHeight="1" x14ac:dyDescent="0.2"/>
    <row r="9333" ht="12.75" customHeight="1" x14ac:dyDescent="0.2"/>
    <row r="9337" ht="12.75" customHeight="1" x14ac:dyDescent="0.2"/>
    <row r="9341" ht="12.75" customHeight="1" x14ac:dyDescent="0.2"/>
    <row r="9345" ht="12.75" customHeight="1" x14ac:dyDescent="0.2"/>
    <row r="9349" ht="12.75" customHeight="1" x14ac:dyDescent="0.2"/>
    <row r="9353" ht="12.75" customHeight="1" x14ac:dyDescent="0.2"/>
    <row r="9357" ht="12.75" customHeight="1" x14ac:dyDescent="0.2"/>
    <row r="9361" ht="12.75" customHeight="1" x14ac:dyDescent="0.2"/>
    <row r="9365" ht="12.75" customHeight="1" x14ac:dyDescent="0.2"/>
    <row r="9369" ht="12.75" customHeight="1" x14ac:dyDescent="0.2"/>
    <row r="9373" ht="12.75" customHeight="1" x14ac:dyDescent="0.2"/>
    <row r="9377" ht="12.75" customHeight="1" x14ac:dyDescent="0.2"/>
    <row r="9381" ht="12.75" customHeight="1" x14ac:dyDescent="0.2"/>
    <row r="9385" ht="12.75" customHeight="1" x14ac:dyDescent="0.2"/>
    <row r="9389" ht="12.75" customHeight="1" x14ac:dyDescent="0.2"/>
    <row r="9393" ht="12.75" customHeight="1" x14ac:dyDescent="0.2"/>
    <row r="9397" ht="12.75" customHeight="1" x14ac:dyDescent="0.2"/>
    <row r="9401" ht="12.75" customHeight="1" x14ac:dyDescent="0.2"/>
    <row r="9405" ht="12.75" customHeight="1" x14ac:dyDescent="0.2"/>
    <row r="9409" ht="12.75" customHeight="1" x14ac:dyDescent="0.2"/>
    <row r="9413" ht="12.75" customHeight="1" x14ac:dyDescent="0.2"/>
    <row r="9417" ht="12.75" customHeight="1" x14ac:dyDescent="0.2"/>
    <row r="9421" ht="12.75" customHeight="1" x14ac:dyDescent="0.2"/>
    <row r="9425" ht="12.75" customHeight="1" x14ac:dyDescent="0.2"/>
    <row r="9429" ht="12.75" customHeight="1" x14ac:dyDescent="0.2"/>
    <row r="9433" ht="12.75" customHeight="1" x14ac:dyDescent="0.2"/>
    <row r="9437" ht="12.75" customHeight="1" x14ac:dyDescent="0.2"/>
    <row r="9441" ht="12.75" customHeight="1" x14ac:dyDescent="0.2"/>
    <row r="9445" ht="12.75" customHeight="1" x14ac:dyDescent="0.2"/>
    <row r="9449" ht="12.75" customHeight="1" x14ac:dyDescent="0.2"/>
    <row r="9453" ht="12.75" customHeight="1" x14ac:dyDescent="0.2"/>
    <row r="9457" ht="12.75" customHeight="1" x14ac:dyDescent="0.2"/>
    <row r="9461" ht="12.75" customHeight="1" x14ac:dyDescent="0.2"/>
    <row r="9465" ht="12.75" customHeight="1" x14ac:dyDescent="0.2"/>
    <row r="9469" ht="12.75" customHeight="1" x14ac:dyDescent="0.2"/>
    <row r="9473" ht="12.75" customHeight="1" x14ac:dyDescent="0.2"/>
    <row r="9477" ht="12.75" customHeight="1" x14ac:dyDescent="0.2"/>
    <row r="9481" ht="12.75" customHeight="1" x14ac:dyDescent="0.2"/>
    <row r="9485" ht="12.75" customHeight="1" x14ac:dyDescent="0.2"/>
    <row r="9489" ht="12.75" customHeight="1" x14ac:dyDescent="0.2"/>
    <row r="9493" ht="12.75" customHeight="1" x14ac:dyDescent="0.2"/>
    <row r="9497" ht="12.75" customHeight="1" x14ac:dyDescent="0.2"/>
    <row r="9501" ht="12.75" customHeight="1" x14ac:dyDescent="0.2"/>
    <row r="9505" ht="12.75" customHeight="1" x14ac:dyDescent="0.2"/>
    <row r="9509" ht="12.75" customHeight="1" x14ac:dyDescent="0.2"/>
    <row r="9513" ht="12.75" customHeight="1" x14ac:dyDescent="0.2"/>
    <row r="9517" ht="12.75" customHeight="1" x14ac:dyDescent="0.2"/>
    <row r="9521" ht="12.75" customHeight="1" x14ac:dyDescent="0.2"/>
    <row r="9525" ht="12.75" customHeight="1" x14ac:dyDescent="0.2"/>
    <row r="9529" ht="12.75" customHeight="1" x14ac:dyDescent="0.2"/>
    <row r="9533" ht="12.75" customHeight="1" x14ac:dyDescent="0.2"/>
    <row r="9537" ht="12.75" customHeight="1" x14ac:dyDescent="0.2"/>
    <row r="9541" ht="12.75" customHeight="1" x14ac:dyDescent="0.2"/>
    <row r="9545" ht="12.75" customHeight="1" x14ac:dyDescent="0.2"/>
    <row r="9549" ht="12.75" customHeight="1" x14ac:dyDescent="0.2"/>
    <row r="9553" ht="12.75" customHeight="1" x14ac:dyDescent="0.2"/>
    <row r="9557" ht="12.75" customHeight="1" x14ac:dyDescent="0.2"/>
    <row r="9561" ht="12.75" customHeight="1" x14ac:dyDescent="0.2"/>
    <row r="9565" ht="12.75" customHeight="1" x14ac:dyDescent="0.2"/>
    <row r="9569" ht="12.75" customHeight="1" x14ac:dyDescent="0.2"/>
    <row r="9573" ht="12.75" customHeight="1" x14ac:dyDescent="0.2"/>
    <row r="9577" ht="12.75" customHeight="1" x14ac:dyDescent="0.2"/>
    <row r="9581" ht="12.75" customHeight="1" x14ac:dyDescent="0.2"/>
    <row r="9585" ht="12.75" customHeight="1" x14ac:dyDescent="0.2"/>
    <row r="9589" ht="12.75" customHeight="1" x14ac:dyDescent="0.2"/>
    <row r="9593" ht="12.75" customHeight="1" x14ac:dyDescent="0.2"/>
    <row r="9597" ht="12.75" customHeight="1" x14ac:dyDescent="0.2"/>
    <row r="9601" ht="12.75" customHeight="1" x14ac:dyDescent="0.2"/>
    <row r="9605" ht="12.75" customHeight="1" x14ac:dyDescent="0.2"/>
    <row r="9609" ht="12.75" customHeight="1" x14ac:dyDescent="0.2"/>
    <row r="9613" ht="12.75" customHeight="1" x14ac:dyDescent="0.2"/>
    <row r="9617" ht="12.75" customHeight="1" x14ac:dyDescent="0.2"/>
    <row r="9621" ht="12.75" customHeight="1" x14ac:dyDescent="0.2"/>
    <row r="9625" ht="12.75" customHeight="1" x14ac:dyDescent="0.2"/>
    <row r="9629" ht="12.75" customHeight="1" x14ac:dyDescent="0.2"/>
    <row r="9633" ht="12.75" customHeight="1" x14ac:dyDescent="0.2"/>
    <row r="9637" ht="12.75" customHeight="1" x14ac:dyDescent="0.2"/>
    <row r="9641" ht="12.75" customHeight="1" x14ac:dyDescent="0.2"/>
    <row r="9645" ht="12.75" customHeight="1" x14ac:dyDescent="0.2"/>
    <row r="9649" ht="12.75" customHeight="1" x14ac:dyDescent="0.2"/>
    <row r="9653" ht="12.75" customHeight="1" x14ac:dyDescent="0.2"/>
    <row r="9657" ht="12.75" customHeight="1" x14ac:dyDescent="0.2"/>
    <row r="9661" ht="12.75" customHeight="1" x14ac:dyDescent="0.2"/>
    <row r="9665" ht="12.75" customHeight="1" x14ac:dyDescent="0.2"/>
    <row r="9669" ht="12.75" customHeight="1" x14ac:dyDescent="0.2"/>
    <row r="9673" ht="12.75" customHeight="1" x14ac:dyDescent="0.2"/>
    <row r="9677" ht="12.75" customHeight="1" x14ac:dyDescent="0.2"/>
    <row r="9681" ht="12.75" customHeight="1" x14ac:dyDescent="0.2"/>
    <row r="9685" ht="12.75" customHeight="1" x14ac:dyDescent="0.2"/>
    <row r="9689" ht="12.75" customHeight="1" x14ac:dyDescent="0.2"/>
    <row r="9693" ht="12.75" customHeight="1" x14ac:dyDescent="0.2"/>
    <row r="9697" ht="12.75" customHeight="1" x14ac:dyDescent="0.2"/>
    <row r="9701" ht="12.75" customHeight="1" x14ac:dyDescent="0.2"/>
    <row r="9705" ht="12.75" customHeight="1" x14ac:dyDescent="0.2"/>
    <row r="9709" ht="12.75" customHeight="1" x14ac:dyDescent="0.2"/>
    <row r="9713" ht="12.75" customHeight="1" x14ac:dyDescent="0.2"/>
    <row r="9717" ht="12.75" customHeight="1" x14ac:dyDescent="0.2"/>
    <row r="9721" ht="12.75" customHeight="1" x14ac:dyDescent="0.2"/>
    <row r="9725" ht="12.75" customHeight="1" x14ac:dyDescent="0.2"/>
    <row r="9729" ht="12.75" customHeight="1" x14ac:dyDescent="0.2"/>
    <row r="9733" ht="12.75" customHeight="1" x14ac:dyDescent="0.2"/>
    <row r="9737" ht="12.75" customHeight="1" x14ac:dyDescent="0.2"/>
    <row r="9741" ht="12.75" customHeight="1" x14ac:dyDescent="0.2"/>
    <row r="9745" ht="12.75" customHeight="1" x14ac:dyDescent="0.2"/>
    <row r="9749" ht="12.75" customHeight="1" x14ac:dyDescent="0.2"/>
    <row r="9753" ht="12.75" customHeight="1" x14ac:dyDescent="0.2"/>
    <row r="9757" ht="12.75" customHeight="1" x14ac:dyDescent="0.2"/>
    <row r="9761" ht="12.75" customHeight="1" x14ac:dyDescent="0.2"/>
    <row r="9765" ht="12.75" customHeight="1" x14ac:dyDescent="0.2"/>
    <row r="9769" ht="12.75" customHeight="1" x14ac:dyDescent="0.2"/>
    <row r="9773" ht="12.75" customHeight="1" x14ac:dyDescent="0.2"/>
    <row r="9777" ht="12.75" customHeight="1" x14ac:dyDescent="0.2"/>
    <row r="9781" ht="12.75" customHeight="1" x14ac:dyDescent="0.2"/>
    <row r="9785" ht="12.75" customHeight="1" x14ac:dyDescent="0.2"/>
    <row r="9789" ht="12.75" customHeight="1" x14ac:dyDescent="0.2"/>
    <row r="9793" ht="12.75" customHeight="1" x14ac:dyDescent="0.2"/>
    <row r="9797" ht="12.75" customHeight="1" x14ac:dyDescent="0.2"/>
    <row r="9801" ht="12.75" customHeight="1" x14ac:dyDescent="0.2"/>
    <row r="9805" ht="12.75" customHeight="1" x14ac:dyDescent="0.2"/>
    <row r="9809" ht="12.75" customHeight="1" x14ac:dyDescent="0.2"/>
    <row r="9813" ht="12.75" customHeight="1" x14ac:dyDescent="0.2"/>
    <row r="9817" ht="12.75" customHeight="1" x14ac:dyDescent="0.2"/>
    <row r="9821" ht="12.75" customHeight="1" x14ac:dyDescent="0.2"/>
    <row r="9825" ht="12.75" customHeight="1" x14ac:dyDescent="0.2"/>
    <row r="9829" ht="12.75" customHeight="1" x14ac:dyDescent="0.2"/>
    <row r="9833" ht="12.75" customHeight="1" x14ac:dyDescent="0.2"/>
    <row r="9837" ht="12.75" customHeight="1" x14ac:dyDescent="0.2"/>
    <row r="9841" ht="12.75" customHeight="1" x14ac:dyDescent="0.2"/>
    <row r="9845" ht="12.75" customHeight="1" x14ac:dyDescent="0.2"/>
    <row r="9849" ht="12.75" customHeight="1" x14ac:dyDescent="0.2"/>
    <row r="9853" ht="12.75" customHeight="1" x14ac:dyDescent="0.2"/>
    <row r="9857" ht="12.75" customHeight="1" x14ac:dyDescent="0.2"/>
    <row r="9861" ht="12.75" customHeight="1" x14ac:dyDescent="0.2"/>
    <row r="9865" ht="12.75" customHeight="1" x14ac:dyDescent="0.2"/>
    <row r="9869" ht="12.75" customHeight="1" x14ac:dyDescent="0.2"/>
    <row r="9873" ht="12.75" customHeight="1" x14ac:dyDescent="0.2"/>
    <row r="9877" ht="12.75" customHeight="1" x14ac:dyDescent="0.2"/>
    <row r="9881" ht="12.75" customHeight="1" x14ac:dyDescent="0.2"/>
    <row r="9885" ht="12.75" customHeight="1" x14ac:dyDescent="0.2"/>
    <row r="9889" ht="12.75" customHeight="1" x14ac:dyDescent="0.2"/>
    <row r="9893" ht="12.75" customHeight="1" x14ac:dyDescent="0.2"/>
    <row r="9897" ht="12.75" customHeight="1" x14ac:dyDescent="0.2"/>
    <row r="9901" ht="12.75" customHeight="1" x14ac:dyDescent="0.2"/>
    <row r="9905" ht="12.75" customHeight="1" x14ac:dyDescent="0.2"/>
    <row r="9909" ht="12.75" customHeight="1" x14ac:dyDescent="0.2"/>
    <row r="9913" ht="12.75" customHeight="1" x14ac:dyDescent="0.2"/>
    <row r="9917" ht="12.75" customHeight="1" x14ac:dyDescent="0.2"/>
    <row r="9921" ht="12.75" customHeight="1" x14ac:dyDescent="0.2"/>
    <row r="9925" ht="12.75" customHeight="1" x14ac:dyDescent="0.2"/>
    <row r="9929" ht="12.75" customHeight="1" x14ac:dyDescent="0.2"/>
    <row r="9933" ht="12.75" customHeight="1" x14ac:dyDescent="0.2"/>
    <row r="9937" ht="12.75" customHeight="1" x14ac:dyDescent="0.2"/>
    <row r="9941" ht="12.75" customHeight="1" x14ac:dyDescent="0.2"/>
    <row r="9945" ht="12.75" customHeight="1" x14ac:dyDescent="0.2"/>
    <row r="9949" ht="12.75" customHeight="1" x14ac:dyDescent="0.2"/>
    <row r="9953" ht="12.75" customHeight="1" x14ac:dyDescent="0.2"/>
    <row r="9957" ht="12.75" customHeight="1" x14ac:dyDescent="0.2"/>
    <row r="9961" ht="12.75" customHeight="1" x14ac:dyDescent="0.2"/>
    <row r="9965" ht="12.75" customHeight="1" x14ac:dyDescent="0.2"/>
    <row r="9969" ht="12.75" customHeight="1" x14ac:dyDescent="0.2"/>
    <row r="9973" ht="12.75" customHeight="1" x14ac:dyDescent="0.2"/>
    <row r="9977" ht="12.75" customHeight="1" x14ac:dyDescent="0.2"/>
    <row r="9981" ht="12.75" customHeight="1" x14ac:dyDescent="0.2"/>
    <row r="9985" ht="12.75" customHeight="1" x14ac:dyDescent="0.2"/>
    <row r="9989" ht="12.75" customHeight="1" x14ac:dyDescent="0.2"/>
    <row r="9993" ht="12.75" customHeight="1" x14ac:dyDescent="0.2"/>
    <row r="9997" ht="12.75" customHeight="1" x14ac:dyDescent="0.2"/>
    <row r="10001" ht="12.75" customHeight="1" x14ac:dyDescent="0.2"/>
    <row r="10005" ht="12.75" customHeight="1" x14ac:dyDescent="0.2"/>
    <row r="10009" ht="12.75" customHeight="1" x14ac:dyDescent="0.2"/>
    <row r="10013" ht="12.75" customHeight="1" x14ac:dyDescent="0.2"/>
    <row r="10017" ht="12.75" customHeight="1" x14ac:dyDescent="0.2"/>
    <row r="10021" ht="12.75" customHeight="1" x14ac:dyDescent="0.2"/>
    <row r="10025" ht="12.75" customHeight="1" x14ac:dyDescent="0.2"/>
    <row r="10029" ht="12.75" customHeight="1" x14ac:dyDescent="0.2"/>
    <row r="10033" ht="12.75" customHeight="1" x14ac:dyDescent="0.2"/>
    <row r="10037" ht="12.75" customHeight="1" x14ac:dyDescent="0.2"/>
    <row r="10041" ht="12.75" customHeight="1" x14ac:dyDescent="0.2"/>
    <row r="10045" ht="12.75" customHeight="1" x14ac:dyDescent="0.2"/>
    <row r="10049" ht="12.75" customHeight="1" x14ac:dyDescent="0.2"/>
    <row r="10053" ht="12.75" customHeight="1" x14ac:dyDescent="0.2"/>
    <row r="10057" ht="12.75" customHeight="1" x14ac:dyDescent="0.2"/>
    <row r="10061" ht="12.75" customHeight="1" x14ac:dyDescent="0.2"/>
    <row r="10065" ht="12.75" customHeight="1" x14ac:dyDescent="0.2"/>
    <row r="10069" ht="12.75" customHeight="1" x14ac:dyDescent="0.2"/>
    <row r="10073" ht="12.75" customHeight="1" x14ac:dyDescent="0.2"/>
    <row r="10077" ht="12.75" customHeight="1" x14ac:dyDescent="0.2"/>
    <row r="10081" ht="12.75" customHeight="1" x14ac:dyDescent="0.2"/>
    <row r="10085" ht="12.75" customHeight="1" x14ac:dyDescent="0.2"/>
    <row r="10089" ht="12.75" customHeight="1" x14ac:dyDescent="0.2"/>
    <row r="10093" ht="12.75" customHeight="1" x14ac:dyDescent="0.2"/>
    <row r="10097" ht="12.75" customHeight="1" x14ac:dyDescent="0.2"/>
    <row r="10101" ht="12.75" customHeight="1" x14ac:dyDescent="0.2"/>
    <row r="10105" ht="12.75" customHeight="1" x14ac:dyDescent="0.2"/>
    <row r="10109" ht="12.75" customHeight="1" x14ac:dyDescent="0.2"/>
    <row r="10113" ht="12.75" customHeight="1" x14ac:dyDescent="0.2"/>
    <row r="10117" ht="12.75" customHeight="1" x14ac:dyDescent="0.2"/>
    <row r="10121" ht="12.75" customHeight="1" x14ac:dyDescent="0.2"/>
    <row r="10125" ht="12.75" customHeight="1" x14ac:dyDescent="0.2"/>
    <row r="10129" ht="12.75" customHeight="1" x14ac:dyDescent="0.2"/>
    <row r="10133" ht="12.75" customHeight="1" x14ac:dyDescent="0.2"/>
    <row r="10137" ht="12.75" customHeight="1" x14ac:dyDescent="0.2"/>
    <row r="10141" ht="12.75" customHeight="1" x14ac:dyDescent="0.2"/>
    <row r="10145" ht="12.75" customHeight="1" x14ac:dyDescent="0.2"/>
    <row r="10149" ht="12.75" customHeight="1" x14ac:dyDescent="0.2"/>
    <row r="10153" ht="12.75" customHeight="1" x14ac:dyDescent="0.2"/>
    <row r="10157" ht="12.75" customHeight="1" x14ac:dyDescent="0.2"/>
    <row r="10161" ht="12.75" customHeight="1" x14ac:dyDescent="0.2"/>
    <row r="10165" ht="12.75" customHeight="1" x14ac:dyDescent="0.2"/>
    <row r="10169" ht="12.75" customHeight="1" x14ac:dyDescent="0.2"/>
    <row r="10173" ht="12.75" customHeight="1" x14ac:dyDescent="0.2"/>
    <row r="10177" ht="12.75" customHeight="1" x14ac:dyDescent="0.2"/>
    <row r="10181" ht="12.75" customHeight="1" x14ac:dyDescent="0.2"/>
    <row r="10185" ht="12.75" customHeight="1" x14ac:dyDescent="0.2"/>
    <row r="10189" ht="12.75" customHeight="1" x14ac:dyDescent="0.2"/>
    <row r="10193" ht="12.75" customHeight="1" x14ac:dyDescent="0.2"/>
    <row r="10197" ht="12.75" customHeight="1" x14ac:dyDescent="0.2"/>
    <row r="10201" ht="12.75" customHeight="1" x14ac:dyDescent="0.2"/>
    <row r="10205" ht="12.75" customHeight="1" x14ac:dyDescent="0.2"/>
    <row r="10209" ht="12.75" customHeight="1" x14ac:dyDescent="0.2"/>
    <row r="10213" ht="12.75" customHeight="1" x14ac:dyDescent="0.2"/>
    <row r="10217" ht="12.75" customHeight="1" x14ac:dyDescent="0.2"/>
    <row r="10221" ht="12.75" customHeight="1" x14ac:dyDescent="0.2"/>
    <row r="10225" ht="12.75" customHeight="1" x14ac:dyDescent="0.2"/>
    <row r="10229" ht="12.75" customHeight="1" x14ac:dyDescent="0.2"/>
    <row r="10233" ht="12.75" customHeight="1" x14ac:dyDescent="0.2"/>
    <row r="10237" ht="12.75" customHeight="1" x14ac:dyDescent="0.2"/>
    <row r="10241" ht="12.75" customHeight="1" x14ac:dyDescent="0.2"/>
    <row r="10245" ht="12.75" customHeight="1" x14ac:dyDescent="0.2"/>
    <row r="10249" ht="12.75" customHeight="1" x14ac:dyDescent="0.2"/>
    <row r="10253" ht="12.75" customHeight="1" x14ac:dyDescent="0.2"/>
    <row r="10257" ht="12.75" customHeight="1" x14ac:dyDescent="0.2"/>
    <row r="10261" ht="12.75" customHeight="1" x14ac:dyDescent="0.2"/>
    <row r="10265" ht="12.75" customHeight="1" x14ac:dyDescent="0.2"/>
    <row r="10269" ht="12.75" customHeight="1" x14ac:dyDescent="0.2"/>
    <row r="10273" ht="12.75" customHeight="1" x14ac:dyDescent="0.2"/>
    <row r="10277" ht="12.75" customHeight="1" x14ac:dyDescent="0.2"/>
    <row r="10281" ht="12.75" customHeight="1" x14ac:dyDescent="0.2"/>
    <row r="10285" ht="12.75" customHeight="1" x14ac:dyDescent="0.2"/>
    <row r="10289" ht="12.75" customHeight="1" x14ac:dyDescent="0.2"/>
    <row r="10293" ht="12.75" customHeight="1" x14ac:dyDescent="0.2"/>
    <row r="10297" ht="12.75" customHeight="1" x14ac:dyDescent="0.2"/>
    <row r="10301" ht="12.75" customHeight="1" x14ac:dyDescent="0.2"/>
    <row r="10305" ht="12.75" customHeight="1" x14ac:dyDescent="0.2"/>
    <row r="10309" ht="12.75" customHeight="1" x14ac:dyDescent="0.2"/>
    <row r="10313" ht="12.75" customHeight="1" x14ac:dyDescent="0.2"/>
    <row r="10317" ht="12.75" customHeight="1" x14ac:dyDescent="0.2"/>
    <row r="10321" ht="12.75" customHeight="1" x14ac:dyDescent="0.2"/>
    <row r="10325" ht="12.75" customHeight="1" x14ac:dyDescent="0.2"/>
    <row r="10329" ht="12.75" customHeight="1" x14ac:dyDescent="0.2"/>
    <row r="10333" ht="12.75" customHeight="1" x14ac:dyDescent="0.2"/>
    <row r="10337" ht="12.75" customHeight="1" x14ac:dyDescent="0.2"/>
    <row r="10341" ht="12.75" customHeight="1" x14ac:dyDescent="0.2"/>
    <row r="10345" ht="12.75" customHeight="1" x14ac:dyDescent="0.2"/>
    <row r="10349" ht="12.75" customHeight="1" x14ac:dyDescent="0.2"/>
    <row r="10353" ht="12.75" customHeight="1" x14ac:dyDescent="0.2"/>
    <row r="10357" ht="12.75" customHeight="1" x14ac:dyDescent="0.2"/>
    <row r="10361" ht="12.75" customHeight="1" x14ac:dyDescent="0.2"/>
    <row r="10365" ht="12.75" customHeight="1" x14ac:dyDescent="0.2"/>
    <row r="10369" ht="12.75" customHeight="1" x14ac:dyDescent="0.2"/>
    <row r="10373" ht="12.75" customHeight="1" x14ac:dyDescent="0.2"/>
    <row r="10377" ht="12.75" customHeight="1" x14ac:dyDescent="0.2"/>
    <row r="10381" ht="12.75" customHeight="1" x14ac:dyDescent="0.2"/>
    <row r="10385" ht="12.75" customHeight="1" x14ac:dyDescent="0.2"/>
    <row r="10389" ht="12.75" customHeight="1" x14ac:dyDescent="0.2"/>
    <row r="10393" ht="12.75" customHeight="1" x14ac:dyDescent="0.2"/>
    <row r="10397" ht="12.75" customHeight="1" x14ac:dyDescent="0.2"/>
    <row r="10401" ht="12.75" customHeight="1" x14ac:dyDescent="0.2"/>
    <row r="10405" ht="12.75" customHeight="1" x14ac:dyDescent="0.2"/>
    <row r="10409" ht="12.75" customHeight="1" x14ac:dyDescent="0.2"/>
    <row r="10413" ht="12.75" customHeight="1" x14ac:dyDescent="0.2"/>
    <row r="10417" ht="12.75" customHeight="1" x14ac:dyDescent="0.2"/>
    <row r="10421" ht="12.75" customHeight="1" x14ac:dyDescent="0.2"/>
    <row r="10425" ht="12.75" customHeight="1" x14ac:dyDescent="0.2"/>
    <row r="10429" ht="12.75" customHeight="1" x14ac:dyDescent="0.2"/>
    <row r="10433" ht="12.75" customHeight="1" x14ac:dyDescent="0.2"/>
    <row r="10437" ht="12.75" customHeight="1" x14ac:dyDescent="0.2"/>
    <row r="10441" ht="12.75" customHeight="1" x14ac:dyDescent="0.2"/>
    <row r="10445" ht="12.75" customHeight="1" x14ac:dyDescent="0.2"/>
    <row r="10449" ht="12.75" customHeight="1" x14ac:dyDescent="0.2"/>
    <row r="10453" ht="12.75" customHeight="1" x14ac:dyDescent="0.2"/>
    <row r="10457" ht="12.75" customHeight="1" x14ac:dyDescent="0.2"/>
    <row r="10461" ht="12.75" customHeight="1" x14ac:dyDescent="0.2"/>
    <row r="10465" ht="12.75" customHeight="1" x14ac:dyDescent="0.2"/>
    <row r="10469" ht="12.75" customHeight="1" x14ac:dyDescent="0.2"/>
    <row r="10473" ht="12.75" customHeight="1" x14ac:dyDescent="0.2"/>
    <row r="10477" ht="12.75" customHeight="1" x14ac:dyDescent="0.2"/>
    <row r="10481" ht="12.75" customHeight="1" x14ac:dyDescent="0.2"/>
    <row r="10485" ht="12.75" customHeight="1" x14ac:dyDescent="0.2"/>
    <row r="10489" ht="12.75" customHeight="1" x14ac:dyDescent="0.2"/>
    <row r="10493" ht="12.75" customHeight="1" x14ac:dyDescent="0.2"/>
    <row r="10497" ht="12.75" customHeight="1" x14ac:dyDescent="0.2"/>
    <row r="10501" ht="12.75" customHeight="1" x14ac:dyDescent="0.2"/>
    <row r="10505" ht="12.75" customHeight="1" x14ac:dyDescent="0.2"/>
    <row r="10509" ht="12.75" customHeight="1" x14ac:dyDescent="0.2"/>
    <row r="10513" ht="12.75" customHeight="1" x14ac:dyDescent="0.2"/>
    <row r="10517" ht="12.75" customHeight="1" x14ac:dyDescent="0.2"/>
    <row r="10521" ht="12.75" customHeight="1" x14ac:dyDescent="0.2"/>
    <row r="10525" ht="12.75" customHeight="1" x14ac:dyDescent="0.2"/>
    <row r="10529" ht="12.75" customHeight="1" x14ac:dyDescent="0.2"/>
    <row r="10533" ht="12.75" customHeight="1" x14ac:dyDescent="0.2"/>
    <row r="10537" ht="12.75" customHeight="1" x14ac:dyDescent="0.2"/>
    <row r="10541" ht="12.75" customHeight="1" x14ac:dyDescent="0.2"/>
    <row r="10545" ht="12.75" customHeight="1" x14ac:dyDescent="0.2"/>
    <row r="10549" ht="12.75" customHeight="1" x14ac:dyDescent="0.2"/>
    <row r="10553" ht="12.75" customHeight="1" x14ac:dyDescent="0.2"/>
    <row r="10557" ht="12.75" customHeight="1" x14ac:dyDescent="0.2"/>
    <row r="10561" ht="12.75" customHeight="1" x14ac:dyDescent="0.2"/>
    <row r="10565" ht="12.75" customHeight="1" x14ac:dyDescent="0.2"/>
    <row r="10569" ht="12.75" customHeight="1" x14ac:dyDescent="0.2"/>
    <row r="10573" ht="12.75" customHeight="1" x14ac:dyDescent="0.2"/>
    <row r="10577" ht="12.75" customHeight="1" x14ac:dyDescent="0.2"/>
    <row r="10581" ht="12.75" customHeight="1" x14ac:dyDescent="0.2"/>
    <row r="10585" ht="12.75" customHeight="1" x14ac:dyDescent="0.2"/>
    <row r="10589" ht="12.75" customHeight="1" x14ac:dyDescent="0.2"/>
    <row r="10593" ht="12.75" customHeight="1" x14ac:dyDescent="0.2"/>
    <row r="10597" ht="12.75" customHeight="1" x14ac:dyDescent="0.2"/>
    <row r="10601" ht="12.75" customHeight="1" x14ac:dyDescent="0.2"/>
    <row r="10605" ht="12.75" customHeight="1" x14ac:dyDescent="0.2"/>
    <row r="10609" ht="12.75" customHeight="1" x14ac:dyDescent="0.2"/>
    <row r="10613" ht="12.75" customHeight="1" x14ac:dyDescent="0.2"/>
    <row r="10617" ht="12.75" customHeight="1" x14ac:dyDescent="0.2"/>
    <row r="10621" ht="12.75" customHeight="1" x14ac:dyDescent="0.2"/>
    <row r="10625" ht="12.75" customHeight="1" x14ac:dyDescent="0.2"/>
    <row r="10629" ht="12.75" customHeight="1" x14ac:dyDescent="0.2"/>
    <row r="10633" ht="12.75" customHeight="1" x14ac:dyDescent="0.2"/>
    <row r="10637" ht="12.75" customHeight="1" x14ac:dyDescent="0.2"/>
    <row r="10641" ht="12.75" customHeight="1" x14ac:dyDescent="0.2"/>
    <row r="10645" ht="12.75" customHeight="1" x14ac:dyDescent="0.2"/>
    <row r="10649" ht="12.75" customHeight="1" x14ac:dyDescent="0.2"/>
    <row r="10653" ht="12.75" customHeight="1" x14ac:dyDescent="0.2"/>
    <row r="10657" ht="12.75" customHeight="1" x14ac:dyDescent="0.2"/>
    <row r="10661" ht="12.75" customHeight="1" x14ac:dyDescent="0.2"/>
    <row r="10665" ht="12.75" customHeight="1" x14ac:dyDescent="0.2"/>
    <row r="10669" ht="12.75" customHeight="1" x14ac:dyDescent="0.2"/>
    <row r="10673" ht="12.75" customHeight="1" x14ac:dyDescent="0.2"/>
    <row r="10677" ht="12.75" customHeight="1" x14ac:dyDescent="0.2"/>
    <row r="10681" ht="12.75" customHeight="1" x14ac:dyDescent="0.2"/>
    <row r="10685" ht="12.75" customHeight="1" x14ac:dyDescent="0.2"/>
    <row r="10689" ht="12.75" customHeight="1" x14ac:dyDescent="0.2"/>
    <row r="10693" ht="12.75" customHeight="1" x14ac:dyDescent="0.2"/>
    <row r="10697" ht="12.75" customHeight="1" x14ac:dyDescent="0.2"/>
    <row r="10701" ht="12.75" customHeight="1" x14ac:dyDescent="0.2"/>
    <row r="10705" ht="12.75" customHeight="1" x14ac:dyDescent="0.2"/>
    <row r="10709" ht="12.75" customHeight="1" x14ac:dyDescent="0.2"/>
    <row r="10713" ht="12.75" customHeight="1" x14ac:dyDescent="0.2"/>
    <row r="10717" ht="12.75" customHeight="1" x14ac:dyDescent="0.2"/>
    <row r="10721" ht="12.75" customHeight="1" x14ac:dyDescent="0.2"/>
    <row r="10725" ht="12.75" customHeight="1" x14ac:dyDescent="0.2"/>
    <row r="10729" ht="12.75" customHeight="1" x14ac:dyDescent="0.2"/>
    <row r="10733" ht="12.75" customHeight="1" x14ac:dyDescent="0.2"/>
    <row r="10737" ht="12.75" customHeight="1" x14ac:dyDescent="0.2"/>
    <row r="10741" ht="12.75" customHeight="1" x14ac:dyDescent="0.2"/>
    <row r="10745" ht="12.75" customHeight="1" x14ac:dyDescent="0.2"/>
    <row r="10749" ht="12.75" customHeight="1" x14ac:dyDescent="0.2"/>
    <row r="10753" ht="12.75" customHeight="1" x14ac:dyDescent="0.2"/>
    <row r="10757" ht="12.75" customHeight="1" x14ac:dyDescent="0.2"/>
    <row r="10761" ht="12.75" customHeight="1" x14ac:dyDescent="0.2"/>
    <row r="10765" ht="12.75" customHeight="1" x14ac:dyDescent="0.2"/>
    <row r="10769" ht="12.75" customHeight="1" x14ac:dyDescent="0.2"/>
    <row r="10773" ht="12.75" customHeight="1" x14ac:dyDescent="0.2"/>
    <row r="10777" ht="12.75" customHeight="1" x14ac:dyDescent="0.2"/>
    <row r="10781" ht="12.75" customHeight="1" x14ac:dyDescent="0.2"/>
    <row r="10785" ht="12.75" customHeight="1" x14ac:dyDescent="0.2"/>
    <row r="10789" ht="12.75" customHeight="1" x14ac:dyDescent="0.2"/>
    <row r="10793" ht="12.75" customHeight="1" x14ac:dyDescent="0.2"/>
    <row r="10797" ht="12.75" customHeight="1" x14ac:dyDescent="0.2"/>
    <row r="10801" ht="12.75" customHeight="1" x14ac:dyDescent="0.2"/>
    <row r="10805" ht="12.75" customHeight="1" x14ac:dyDescent="0.2"/>
    <row r="10809" ht="12.75" customHeight="1" x14ac:dyDescent="0.2"/>
    <row r="10813" ht="12.75" customHeight="1" x14ac:dyDescent="0.2"/>
    <row r="10817" ht="12.75" customHeight="1" x14ac:dyDescent="0.2"/>
    <row r="10821" ht="12.75" customHeight="1" x14ac:dyDescent="0.2"/>
    <row r="10825" ht="12.75" customHeight="1" x14ac:dyDescent="0.2"/>
    <row r="10829" ht="12.75" customHeight="1" x14ac:dyDescent="0.2"/>
    <row r="10833" ht="12.75" customHeight="1" x14ac:dyDescent="0.2"/>
    <row r="10837" ht="12.75" customHeight="1" x14ac:dyDescent="0.2"/>
    <row r="10841" ht="12.75" customHeight="1" x14ac:dyDescent="0.2"/>
    <row r="10845" ht="12.75" customHeight="1" x14ac:dyDescent="0.2"/>
    <row r="10849" ht="12.75" customHeight="1" x14ac:dyDescent="0.2"/>
    <row r="10853" ht="12.75" customHeight="1" x14ac:dyDescent="0.2"/>
    <row r="10857" ht="12.75" customHeight="1" x14ac:dyDescent="0.2"/>
    <row r="10861" ht="12.75" customHeight="1" x14ac:dyDescent="0.2"/>
    <row r="10865" ht="12.75" customHeight="1" x14ac:dyDescent="0.2"/>
    <row r="10869" ht="12.75" customHeight="1" x14ac:dyDescent="0.2"/>
    <row r="10873" ht="12.75" customHeight="1" x14ac:dyDescent="0.2"/>
    <row r="10877" ht="12.75" customHeight="1" x14ac:dyDescent="0.2"/>
    <row r="10881" ht="12.75" customHeight="1" x14ac:dyDescent="0.2"/>
    <row r="10885" ht="12.75" customHeight="1" x14ac:dyDescent="0.2"/>
    <row r="10889" ht="12.75" customHeight="1" x14ac:dyDescent="0.2"/>
    <row r="10893" ht="12.75" customHeight="1" x14ac:dyDescent="0.2"/>
    <row r="10897" ht="12.75" customHeight="1" x14ac:dyDescent="0.2"/>
    <row r="10901" ht="12.75" customHeight="1" x14ac:dyDescent="0.2"/>
    <row r="10905" ht="12.75" customHeight="1" x14ac:dyDescent="0.2"/>
    <row r="10909" ht="12.75" customHeight="1" x14ac:dyDescent="0.2"/>
    <row r="10913" ht="12.75" customHeight="1" x14ac:dyDescent="0.2"/>
    <row r="10917" ht="12.75" customHeight="1" x14ac:dyDescent="0.2"/>
    <row r="10921" ht="12.75" customHeight="1" x14ac:dyDescent="0.2"/>
    <row r="10925" ht="12.75" customHeight="1" x14ac:dyDescent="0.2"/>
    <row r="10929" ht="12.75" customHeight="1" x14ac:dyDescent="0.2"/>
    <row r="10933" ht="12.75" customHeight="1" x14ac:dyDescent="0.2"/>
    <row r="10937" ht="12.75" customHeight="1" x14ac:dyDescent="0.2"/>
    <row r="10941" ht="12.75" customHeight="1" x14ac:dyDescent="0.2"/>
    <row r="10945" ht="12.75" customHeight="1" x14ac:dyDescent="0.2"/>
    <row r="10949" ht="12.75" customHeight="1" x14ac:dyDescent="0.2"/>
    <row r="10953" ht="12.75" customHeight="1" x14ac:dyDescent="0.2"/>
    <row r="10957" ht="12.75" customHeight="1" x14ac:dyDescent="0.2"/>
    <row r="10961" ht="12.75" customHeight="1" x14ac:dyDescent="0.2"/>
    <row r="10965" ht="12.75" customHeight="1" x14ac:dyDescent="0.2"/>
    <row r="10969" ht="12.75" customHeight="1" x14ac:dyDescent="0.2"/>
    <row r="10973" ht="12.75" customHeight="1" x14ac:dyDescent="0.2"/>
    <row r="10977" ht="12.75" customHeight="1" x14ac:dyDescent="0.2"/>
    <row r="10981" ht="12.75" customHeight="1" x14ac:dyDescent="0.2"/>
    <row r="10985" ht="12.75" customHeight="1" x14ac:dyDescent="0.2"/>
    <row r="10989" ht="12.75" customHeight="1" x14ac:dyDescent="0.2"/>
    <row r="10993" ht="12.75" customHeight="1" x14ac:dyDescent="0.2"/>
    <row r="10997" ht="12.75" customHeight="1" x14ac:dyDescent="0.2"/>
    <row r="11001" ht="12.75" customHeight="1" x14ac:dyDescent="0.2"/>
    <row r="11005" ht="12.75" customHeight="1" x14ac:dyDescent="0.2"/>
    <row r="11009" ht="12.75" customHeight="1" x14ac:dyDescent="0.2"/>
    <row r="11013" ht="12.75" customHeight="1" x14ac:dyDescent="0.2"/>
    <row r="11017" ht="12.75" customHeight="1" x14ac:dyDescent="0.2"/>
    <row r="11021" ht="12.75" customHeight="1" x14ac:dyDescent="0.2"/>
    <row r="11025" ht="12.75" customHeight="1" x14ac:dyDescent="0.2"/>
    <row r="11029" ht="12.75" customHeight="1" x14ac:dyDescent="0.2"/>
    <row r="11033" ht="12.75" customHeight="1" x14ac:dyDescent="0.2"/>
    <row r="11037" ht="12.75" customHeight="1" x14ac:dyDescent="0.2"/>
    <row r="11041" ht="12.75" customHeight="1" x14ac:dyDescent="0.2"/>
    <row r="11045" ht="12.75" customHeight="1" x14ac:dyDescent="0.2"/>
    <row r="11049" ht="12.75" customHeight="1" x14ac:dyDescent="0.2"/>
    <row r="11053" ht="12.75" customHeight="1" x14ac:dyDescent="0.2"/>
    <row r="11057" ht="12.75" customHeight="1" x14ac:dyDescent="0.2"/>
    <row r="11061" ht="12.75" customHeight="1" x14ac:dyDescent="0.2"/>
    <row r="11065" ht="12.75" customHeight="1" x14ac:dyDescent="0.2"/>
    <row r="11069" ht="12.75" customHeight="1" x14ac:dyDescent="0.2"/>
    <row r="11073" ht="12.75" customHeight="1" x14ac:dyDescent="0.2"/>
    <row r="11077" ht="12.75" customHeight="1" x14ac:dyDescent="0.2"/>
    <row r="11081" ht="12.75" customHeight="1" x14ac:dyDescent="0.2"/>
    <row r="11085" ht="12.75" customHeight="1" x14ac:dyDescent="0.2"/>
    <row r="11089" ht="12.75" customHeight="1" x14ac:dyDescent="0.2"/>
    <row r="11093" ht="12.75" customHeight="1" x14ac:dyDescent="0.2"/>
    <row r="11097" ht="12.75" customHeight="1" x14ac:dyDescent="0.2"/>
    <row r="11101" ht="12.75" customHeight="1" x14ac:dyDescent="0.2"/>
    <row r="11105" ht="12.75" customHeight="1" x14ac:dyDescent="0.2"/>
    <row r="11109" ht="12.75" customHeight="1" x14ac:dyDescent="0.2"/>
    <row r="11113" ht="12.75" customHeight="1" x14ac:dyDescent="0.2"/>
    <row r="11117" ht="12.75" customHeight="1" x14ac:dyDescent="0.2"/>
    <row r="11121" ht="12.75" customHeight="1" x14ac:dyDescent="0.2"/>
    <row r="11125" ht="12.75" customHeight="1" x14ac:dyDescent="0.2"/>
    <row r="11129" ht="12.75" customHeight="1" x14ac:dyDescent="0.2"/>
    <row r="11133" ht="12.75" customHeight="1" x14ac:dyDescent="0.2"/>
    <row r="11137" ht="12.75" customHeight="1" x14ac:dyDescent="0.2"/>
    <row r="11141" ht="12.75" customHeight="1" x14ac:dyDescent="0.2"/>
    <row r="11145" ht="12.75" customHeight="1" x14ac:dyDescent="0.2"/>
    <row r="11149" ht="12.75" customHeight="1" x14ac:dyDescent="0.2"/>
    <row r="11153" ht="12.75" customHeight="1" x14ac:dyDescent="0.2"/>
    <row r="11157" ht="12.75" customHeight="1" x14ac:dyDescent="0.2"/>
    <row r="11161" ht="12.75" customHeight="1" x14ac:dyDescent="0.2"/>
    <row r="11165" ht="12.75" customHeight="1" x14ac:dyDescent="0.2"/>
    <row r="11169" ht="12.75" customHeight="1" x14ac:dyDescent="0.2"/>
    <row r="11173" ht="12.75" customHeight="1" x14ac:dyDescent="0.2"/>
    <row r="11177" ht="12.75" customHeight="1" x14ac:dyDescent="0.2"/>
    <row r="11181" ht="12.75" customHeight="1" x14ac:dyDescent="0.2"/>
    <row r="11185" ht="12.75" customHeight="1" x14ac:dyDescent="0.2"/>
    <row r="11189" ht="12.75" customHeight="1" x14ac:dyDescent="0.2"/>
    <row r="11193" ht="12.75" customHeight="1" x14ac:dyDescent="0.2"/>
    <row r="11197" ht="12.75" customHeight="1" x14ac:dyDescent="0.2"/>
    <row r="11201" ht="12.75" customHeight="1" x14ac:dyDescent="0.2"/>
    <row r="11205" ht="12.75" customHeight="1" x14ac:dyDescent="0.2"/>
    <row r="11209" ht="12.75" customHeight="1" x14ac:dyDescent="0.2"/>
    <row r="11213" ht="12.75" customHeight="1" x14ac:dyDescent="0.2"/>
    <row r="11217" ht="12.75" customHeight="1" x14ac:dyDescent="0.2"/>
    <row r="11221" ht="12.75" customHeight="1" x14ac:dyDescent="0.2"/>
    <row r="11225" ht="12.75" customHeight="1" x14ac:dyDescent="0.2"/>
    <row r="11229" ht="12.75" customHeight="1" x14ac:dyDescent="0.2"/>
    <row r="11233" ht="12.75" customHeight="1" x14ac:dyDescent="0.2"/>
    <row r="11237" ht="12.75" customHeight="1" x14ac:dyDescent="0.2"/>
    <row r="11241" ht="12.75" customHeight="1" x14ac:dyDescent="0.2"/>
    <row r="11245" ht="12.75" customHeight="1" x14ac:dyDescent="0.2"/>
    <row r="11249" ht="12.75" customHeight="1" x14ac:dyDescent="0.2"/>
    <row r="11253" ht="12.75" customHeight="1" x14ac:dyDescent="0.2"/>
    <row r="11257" ht="12.75" customHeight="1" x14ac:dyDescent="0.2"/>
    <row r="11261" ht="12.75" customHeight="1" x14ac:dyDescent="0.2"/>
    <row r="11265" ht="12.75" customHeight="1" x14ac:dyDescent="0.2"/>
    <row r="11269" ht="12.75" customHeight="1" x14ac:dyDescent="0.2"/>
    <row r="11273" ht="12.75" customHeight="1" x14ac:dyDescent="0.2"/>
    <row r="11277" ht="12.75" customHeight="1" x14ac:dyDescent="0.2"/>
    <row r="11281" ht="12.75" customHeight="1" x14ac:dyDescent="0.2"/>
    <row r="11285" ht="12.75" customHeight="1" x14ac:dyDescent="0.2"/>
    <row r="11289" ht="12.75" customHeight="1" x14ac:dyDescent="0.2"/>
    <row r="11293" ht="12.75" customHeight="1" x14ac:dyDescent="0.2"/>
    <row r="11297" ht="12.75" customHeight="1" x14ac:dyDescent="0.2"/>
    <row r="11301" ht="12.75" customHeight="1" x14ac:dyDescent="0.2"/>
    <row r="11305" ht="12.75" customHeight="1" x14ac:dyDescent="0.2"/>
    <row r="11309" ht="12.75" customHeight="1" x14ac:dyDescent="0.2"/>
    <row r="11313" ht="12.75" customHeight="1" x14ac:dyDescent="0.2"/>
    <row r="11317" ht="12.75" customHeight="1" x14ac:dyDescent="0.2"/>
    <row r="11321" ht="12.75" customHeight="1" x14ac:dyDescent="0.2"/>
    <row r="11325" ht="12.75" customHeight="1" x14ac:dyDescent="0.2"/>
    <row r="11329" ht="12.75" customHeight="1" x14ac:dyDescent="0.2"/>
    <row r="11333" ht="12.75" customHeight="1" x14ac:dyDescent="0.2"/>
    <row r="11337" ht="12.75" customHeight="1" x14ac:dyDescent="0.2"/>
    <row r="11341" ht="12.75" customHeight="1" x14ac:dyDescent="0.2"/>
    <row r="11345" ht="12.75" customHeight="1" x14ac:dyDescent="0.2"/>
    <row r="11349" ht="12.75" customHeight="1" x14ac:dyDescent="0.2"/>
    <row r="11353" ht="12.75" customHeight="1" x14ac:dyDescent="0.2"/>
    <row r="11357" ht="12.75" customHeight="1" x14ac:dyDescent="0.2"/>
    <row r="11361" ht="12.75" customHeight="1" x14ac:dyDescent="0.2"/>
    <row r="11365" ht="12.75" customHeight="1" x14ac:dyDescent="0.2"/>
    <row r="11369" ht="12.75" customHeight="1" x14ac:dyDescent="0.2"/>
    <row r="11373" ht="12.75" customHeight="1" x14ac:dyDescent="0.2"/>
    <row r="11377" ht="12.75" customHeight="1" x14ac:dyDescent="0.2"/>
    <row r="11381" ht="12.75" customHeight="1" x14ac:dyDescent="0.2"/>
    <row r="11385" ht="12.75" customHeight="1" x14ac:dyDescent="0.2"/>
    <row r="11389" ht="12.75" customHeight="1" x14ac:dyDescent="0.2"/>
    <row r="11393" ht="12.75" customHeight="1" x14ac:dyDescent="0.2"/>
    <row r="11397" ht="12.75" customHeight="1" x14ac:dyDescent="0.2"/>
    <row r="11401" ht="12.75" customHeight="1" x14ac:dyDescent="0.2"/>
    <row r="11405" ht="12.75" customHeight="1" x14ac:dyDescent="0.2"/>
    <row r="11409" ht="12.75" customHeight="1" x14ac:dyDescent="0.2"/>
    <row r="11413" ht="12.75" customHeight="1" x14ac:dyDescent="0.2"/>
    <row r="11417" ht="12.75" customHeight="1" x14ac:dyDescent="0.2"/>
    <row r="11421" ht="12.75" customHeight="1" x14ac:dyDescent="0.2"/>
    <row r="11425" ht="12.75" customHeight="1" x14ac:dyDescent="0.2"/>
    <row r="11429" ht="12.75" customHeight="1" x14ac:dyDescent="0.2"/>
    <row r="11433" ht="12.75" customHeight="1" x14ac:dyDescent="0.2"/>
    <row r="11437" ht="12.75" customHeight="1" x14ac:dyDescent="0.2"/>
    <row r="11441" ht="12.75" customHeight="1" x14ac:dyDescent="0.2"/>
    <row r="11445" ht="12.75" customHeight="1" x14ac:dyDescent="0.2"/>
    <row r="11449" ht="12.75" customHeight="1" x14ac:dyDescent="0.2"/>
    <row r="11453" ht="12.75" customHeight="1" x14ac:dyDescent="0.2"/>
    <row r="11457" ht="12.75" customHeight="1" x14ac:dyDescent="0.2"/>
    <row r="11461" ht="12.75" customHeight="1" x14ac:dyDescent="0.2"/>
    <row r="11465" ht="12.75" customHeight="1" x14ac:dyDescent="0.2"/>
    <row r="11469" ht="12.75" customHeight="1" x14ac:dyDescent="0.2"/>
    <row r="11473" ht="12.75" customHeight="1" x14ac:dyDescent="0.2"/>
    <row r="11477" ht="12.75" customHeight="1" x14ac:dyDescent="0.2"/>
    <row r="11481" ht="12.75" customHeight="1" x14ac:dyDescent="0.2"/>
    <row r="11485" ht="12.75" customHeight="1" x14ac:dyDescent="0.2"/>
    <row r="11489" ht="12.75" customHeight="1" x14ac:dyDescent="0.2"/>
    <row r="11493" ht="12.75" customHeight="1" x14ac:dyDescent="0.2"/>
    <row r="11497" ht="12.75" customHeight="1" x14ac:dyDescent="0.2"/>
    <row r="11501" ht="12.75" customHeight="1" x14ac:dyDescent="0.2"/>
    <row r="11505" ht="12.75" customHeight="1" x14ac:dyDescent="0.2"/>
    <row r="11509" ht="12.75" customHeight="1" x14ac:dyDescent="0.2"/>
    <row r="11513" ht="12.75" customHeight="1" x14ac:dyDescent="0.2"/>
    <row r="11517" ht="12.75" customHeight="1" x14ac:dyDescent="0.2"/>
    <row r="11521" ht="12.75" customHeight="1" x14ac:dyDescent="0.2"/>
    <row r="11525" ht="12.75" customHeight="1" x14ac:dyDescent="0.2"/>
    <row r="11529" ht="12.75" customHeight="1" x14ac:dyDescent="0.2"/>
    <row r="11533" ht="12.75" customHeight="1" x14ac:dyDescent="0.2"/>
    <row r="11537" ht="12.75" customHeight="1" x14ac:dyDescent="0.2"/>
    <row r="11541" ht="12.75" customHeight="1" x14ac:dyDescent="0.2"/>
    <row r="11545" ht="12.75" customHeight="1" x14ac:dyDescent="0.2"/>
    <row r="11549" ht="12.75" customHeight="1" x14ac:dyDescent="0.2"/>
    <row r="11553" ht="12.75" customHeight="1" x14ac:dyDescent="0.2"/>
    <row r="11557" ht="12.75" customHeight="1" x14ac:dyDescent="0.2"/>
    <row r="11561" ht="12.75" customHeight="1" x14ac:dyDescent="0.2"/>
    <row r="11565" ht="12.75" customHeight="1" x14ac:dyDescent="0.2"/>
    <row r="11569" ht="12.75" customHeight="1" x14ac:dyDescent="0.2"/>
    <row r="11573" ht="12.75" customHeight="1" x14ac:dyDescent="0.2"/>
    <row r="11577" ht="12.75" customHeight="1" x14ac:dyDescent="0.2"/>
    <row r="11581" ht="12.75" customHeight="1" x14ac:dyDescent="0.2"/>
    <row r="11585" ht="12.75" customHeight="1" x14ac:dyDescent="0.2"/>
    <row r="11589" ht="12.75" customHeight="1" x14ac:dyDescent="0.2"/>
    <row r="11593" ht="12.75" customHeight="1" x14ac:dyDescent="0.2"/>
    <row r="11597" ht="12.75" customHeight="1" x14ac:dyDescent="0.2"/>
    <row r="11601" ht="12.75" customHeight="1" x14ac:dyDescent="0.2"/>
    <row r="11605" ht="12.75" customHeight="1" x14ac:dyDescent="0.2"/>
    <row r="11609" ht="12.75" customHeight="1" x14ac:dyDescent="0.2"/>
    <row r="11613" ht="12.75" customHeight="1" x14ac:dyDescent="0.2"/>
    <row r="11617" ht="12.75" customHeight="1" x14ac:dyDescent="0.2"/>
    <row r="11621" ht="12.75" customHeight="1" x14ac:dyDescent="0.2"/>
    <row r="11625" ht="12.75" customHeight="1" x14ac:dyDescent="0.2"/>
    <row r="11629" ht="12.75" customHeight="1" x14ac:dyDescent="0.2"/>
    <row r="11633" ht="12.75" customHeight="1" x14ac:dyDescent="0.2"/>
    <row r="11637" ht="12.75" customHeight="1" x14ac:dyDescent="0.2"/>
    <row r="11641" ht="12.75" customHeight="1" x14ac:dyDescent="0.2"/>
    <row r="11645" ht="12.75" customHeight="1" x14ac:dyDescent="0.2"/>
    <row r="11649" ht="12.75" customHeight="1" x14ac:dyDescent="0.2"/>
    <row r="11653" ht="12.75" customHeight="1" x14ac:dyDescent="0.2"/>
    <row r="11657" ht="12.75" customHeight="1" x14ac:dyDescent="0.2"/>
    <row r="11661" ht="12.75" customHeight="1" x14ac:dyDescent="0.2"/>
    <row r="11665" ht="12.75" customHeight="1" x14ac:dyDescent="0.2"/>
    <row r="11669" ht="12.75" customHeight="1" x14ac:dyDescent="0.2"/>
    <row r="11673" ht="12.75" customHeight="1" x14ac:dyDescent="0.2"/>
    <row r="11677" ht="12.75" customHeight="1" x14ac:dyDescent="0.2"/>
    <row r="11681" ht="12.75" customHeight="1" x14ac:dyDescent="0.2"/>
    <row r="11685" ht="12.75" customHeight="1" x14ac:dyDescent="0.2"/>
    <row r="11689" ht="12.75" customHeight="1" x14ac:dyDescent="0.2"/>
    <row r="11693" ht="12.75" customHeight="1" x14ac:dyDescent="0.2"/>
    <row r="11697" ht="12.75" customHeight="1" x14ac:dyDescent="0.2"/>
    <row r="11701" ht="12.75" customHeight="1" x14ac:dyDescent="0.2"/>
    <row r="11705" ht="12.75" customHeight="1" x14ac:dyDescent="0.2"/>
    <row r="11709" ht="12.75" customHeight="1" x14ac:dyDescent="0.2"/>
    <row r="11713" ht="12.75" customHeight="1" x14ac:dyDescent="0.2"/>
    <row r="11717" ht="12.75" customHeight="1" x14ac:dyDescent="0.2"/>
    <row r="11721" ht="12.75" customHeight="1" x14ac:dyDescent="0.2"/>
    <row r="11725" ht="12.75" customHeight="1" x14ac:dyDescent="0.2"/>
    <row r="11729" ht="12.75" customHeight="1" x14ac:dyDescent="0.2"/>
    <row r="11733" ht="12.75" customHeight="1" x14ac:dyDescent="0.2"/>
    <row r="11737" ht="12.75" customHeight="1" x14ac:dyDescent="0.2"/>
    <row r="11741" ht="12.75" customHeight="1" x14ac:dyDescent="0.2"/>
    <row r="11745" ht="12.75" customHeight="1" x14ac:dyDescent="0.2"/>
    <row r="11749" ht="12.75" customHeight="1" x14ac:dyDescent="0.2"/>
    <row r="11753" ht="12.75" customHeight="1" x14ac:dyDescent="0.2"/>
    <row r="11757" ht="12.75" customHeight="1" x14ac:dyDescent="0.2"/>
    <row r="11761" ht="12.75" customHeight="1" x14ac:dyDescent="0.2"/>
    <row r="11765" ht="12.75" customHeight="1" x14ac:dyDescent="0.2"/>
    <row r="11769" ht="12.75" customHeight="1" x14ac:dyDescent="0.2"/>
    <row r="11773" ht="12.75" customHeight="1" x14ac:dyDescent="0.2"/>
    <row r="11777" ht="12.75" customHeight="1" x14ac:dyDescent="0.2"/>
    <row r="11781" ht="12.75" customHeight="1" x14ac:dyDescent="0.2"/>
    <row r="11785" ht="12.75" customHeight="1" x14ac:dyDescent="0.2"/>
    <row r="11789" ht="12.75" customHeight="1" x14ac:dyDescent="0.2"/>
    <row r="11793" ht="12.75" customHeight="1" x14ac:dyDescent="0.2"/>
    <row r="11797" ht="12.75" customHeight="1" x14ac:dyDescent="0.2"/>
    <row r="11801" ht="12.75" customHeight="1" x14ac:dyDescent="0.2"/>
    <row r="11805" ht="12.75" customHeight="1" x14ac:dyDescent="0.2"/>
    <row r="11809" ht="12.75" customHeight="1" x14ac:dyDescent="0.2"/>
    <row r="11813" ht="12.75" customHeight="1" x14ac:dyDescent="0.2"/>
    <row r="11817" ht="12.75" customHeight="1" x14ac:dyDescent="0.2"/>
    <row r="11821" ht="12.75" customHeight="1" x14ac:dyDescent="0.2"/>
    <row r="11825" ht="12.75" customHeight="1" x14ac:dyDescent="0.2"/>
    <row r="11829" ht="12.75" customHeight="1" x14ac:dyDescent="0.2"/>
    <row r="11833" ht="12.75" customHeight="1" x14ac:dyDescent="0.2"/>
    <row r="11837" ht="12.75" customHeight="1" x14ac:dyDescent="0.2"/>
    <row r="11841" ht="12.75" customHeight="1" x14ac:dyDescent="0.2"/>
    <row r="11845" ht="12.75" customHeight="1" x14ac:dyDescent="0.2"/>
    <row r="11849" ht="12.75" customHeight="1" x14ac:dyDescent="0.2"/>
    <row r="11853" ht="12.75" customHeight="1" x14ac:dyDescent="0.2"/>
    <row r="11857" ht="12.75" customHeight="1" x14ac:dyDescent="0.2"/>
    <row r="11861" ht="12.75" customHeight="1" x14ac:dyDescent="0.2"/>
    <row r="11865" ht="12.75" customHeight="1" x14ac:dyDescent="0.2"/>
    <row r="11869" ht="12.75" customHeight="1" x14ac:dyDescent="0.2"/>
    <row r="11873" ht="12.75" customHeight="1" x14ac:dyDescent="0.2"/>
    <row r="11877" ht="12.75" customHeight="1" x14ac:dyDescent="0.2"/>
    <row r="11881" ht="12.75" customHeight="1" x14ac:dyDescent="0.2"/>
    <row r="11885" ht="12.75" customHeight="1" x14ac:dyDescent="0.2"/>
    <row r="11889" ht="12.75" customHeight="1" x14ac:dyDescent="0.2"/>
    <row r="11893" ht="12.75" customHeight="1" x14ac:dyDescent="0.2"/>
    <row r="11897" ht="12.75" customHeight="1" x14ac:dyDescent="0.2"/>
    <row r="11901" ht="12.75" customHeight="1" x14ac:dyDescent="0.2"/>
    <row r="11905" ht="12.75" customHeight="1" x14ac:dyDescent="0.2"/>
    <row r="11909" ht="12.75" customHeight="1" x14ac:dyDescent="0.2"/>
    <row r="11913" ht="12.75" customHeight="1" x14ac:dyDescent="0.2"/>
    <row r="11917" ht="12.75" customHeight="1" x14ac:dyDescent="0.2"/>
    <row r="11921" ht="12.75" customHeight="1" x14ac:dyDescent="0.2"/>
    <row r="11925" ht="12.75" customHeight="1" x14ac:dyDescent="0.2"/>
    <row r="11929" ht="12.75" customHeight="1" x14ac:dyDescent="0.2"/>
    <row r="11933" ht="12.75" customHeight="1" x14ac:dyDescent="0.2"/>
    <row r="11937" ht="12.75" customHeight="1" x14ac:dyDescent="0.2"/>
    <row r="11941" ht="12.75" customHeight="1" x14ac:dyDescent="0.2"/>
    <row r="11945" ht="12.75" customHeight="1" x14ac:dyDescent="0.2"/>
    <row r="11949" ht="12.75" customHeight="1" x14ac:dyDescent="0.2"/>
    <row r="11953" ht="12.75" customHeight="1" x14ac:dyDescent="0.2"/>
    <row r="11957" ht="12.75" customHeight="1" x14ac:dyDescent="0.2"/>
    <row r="11961" ht="12.75" customHeight="1" x14ac:dyDescent="0.2"/>
    <row r="11965" ht="12.75" customHeight="1" x14ac:dyDescent="0.2"/>
    <row r="11969" ht="12.75" customHeight="1" x14ac:dyDescent="0.2"/>
    <row r="11973" ht="12.75" customHeight="1" x14ac:dyDescent="0.2"/>
    <row r="11977" ht="12.75" customHeight="1" x14ac:dyDescent="0.2"/>
    <row r="11981" ht="12.75" customHeight="1" x14ac:dyDescent="0.2"/>
    <row r="11985" ht="12.75" customHeight="1" x14ac:dyDescent="0.2"/>
    <row r="11989" ht="12.75" customHeight="1" x14ac:dyDescent="0.2"/>
    <row r="11993" ht="12.75" customHeight="1" x14ac:dyDescent="0.2"/>
    <row r="11997" ht="12.75" customHeight="1" x14ac:dyDescent="0.2"/>
    <row r="12001" ht="12.75" customHeight="1" x14ac:dyDescent="0.2"/>
    <row r="12005" ht="12.75" customHeight="1" x14ac:dyDescent="0.2"/>
    <row r="12009" ht="12.75" customHeight="1" x14ac:dyDescent="0.2"/>
    <row r="12013" ht="12.75" customHeight="1" x14ac:dyDescent="0.2"/>
    <row r="12017" ht="12.75" customHeight="1" x14ac:dyDescent="0.2"/>
    <row r="12021" ht="12.75" customHeight="1" x14ac:dyDescent="0.2"/>
    <row r="12025" ht="12.75" customHeight="1" x14ac:dyDescent="0.2"/>
    <row r="12029" ht="12.75" customHeight="1" x14ac:dyDescent="0.2"/>
    <row r="12033" ht="12.75" customHeight="1" x14ac:dyDescent="0.2"/>
    <row r="12037" ht="12.75" customHeight="1" x14ac:dyDescent="0.2"/>
    <row r="12041" ht="12.75" customHeight="1" x14ac:dyDescent="0.2"/>
    <row r="12045" ht="12.75" customHeight="1" x14ac:dyDescent="0.2"/>
    <row r="12049" ht="12.75" customHeight="1" x14ac:dyDescent="0.2"/>
    <row r="12053" ht="12.75" customHeight="1" x14ac:dyDescent="0.2"/>
    <row r="12057" ht="12.75" customHeight="1" x14ac:dyDescent="0.2"/>
    <row r="12061" ht="12.75" customHeight="1" x14ac:dyDescent="0.2"/>
    <row r="12065" ht="12.75" customHeight="1" x14ac:dyDescent="0.2"/>
    <row r="12069" ht="12.75" customHeight="1" x14ac:dyDescent="0.2"/>
    <row r="12073" ht="12.75" customHeight="1" x14ac:dyDescent="0.2"/>
    <row r="12077" ht="12.75" customHeight="1" x14ac:dyDescent="0.2"/>
    <row r="12081" ht="12.75" customHeight="1" x14ac:dyDescent="0.2"/>
    <row r="12085" ht="12.75" customHeight="1" x14ac:dyDescent="0.2"/>
    <row r="12089" ht="12.75" customHeight="1" x14ac:dyDescent="0.2"/>
    <row r="12093" ht="12.75" customHeight="1" x14ac:dyDescent="0.2"/>
    <row r="12097" ht="12.75" customHeight="1" x14ac:dyDescent="0.2"/>
    <row r="12101" ht="12.75" customHeight="1" x14ac:dyDescent="0.2"/>
    <row r="12105" ht="12.75" customHeight="1" x14ac:dyDescent="0.2"/>
    <row r="12109" ht="12.75" customHeight="1" x14ac:dyDescent="0.2"/>
    <row r="12113" ht="12.75" customHeight="1" x14ac:dyDescent="0.2"/>
    <row r="12117" ht="12.75" customHeight="1" x14ac:dyDescent="0.2"/>
    <row r="12121" ht="12.75" customHeight="1" x14ac:dyDescent="0.2"/>
    <row r="12125" ht="12.75" customHeight="1" x14ac:dyDescent="0.2"/>
    <row r="12129" ht="12.75" customHeight="1" x14ac:dyDescent="0.2"/>
    <row r="12133" ht="12.75" customHeight="1" x14ac:dyDescent="0.2"/>
    <row r="12137" ht="12.75" customHeight="1" x14ac:dyDescent="0.2"/>
    <row r="12141" ht="12.75" customHeight="1" x14ac:dyDescent="0.2"/>
    <row r="12145" ht="12.75" customHeight="1" x14ac:dyDescent="0.2"/>
    <row r="12149" ht="12.75" customHeight="1" x14ac:dyDescent="0.2"/>
    <row r="12153" ht="12.75" customHeight="1" x14ac:dyDescent="0.2"/>
    <row r="12157" ht="12.75" customHeight="1" x14ac:dyDescent="0.2"/>
    <row r="12161" ht="12.75" customHeight="1" x14ac:dyDescent="0.2"/>
    <row r="12165" ht="12.75" customHeight="1" x14ac:dyDescent="0.2"/>
    <row r="12169" ht="12.75" customHeight="1" x14ac:dyDescent="0.2"/>
    <row r="12173" ht="12.75" customHeight="1" x14ac:dyDescent="0.2"/>
    <row r="12177" ht="12.75" customHeight="1" x14ac:dyDescent="0.2"/>
    <row r="12181" ht="12.75" customHeight="1" x14ac:dyDescent="0.2"/>
    <row r="12185" ht="12.75" customHeight="1" x14ac:dyDescent="0.2"/>
    <row r="12189" ht="12.75" customHeight="1" x14ac:dyDescent="0.2"/>
    <row r="12193" ht="12.75" customHeight="1" x14ac:dyDescent="0.2"/>
    <row r="12197" ht="12.75" customHeight="1" x14ac:dyDescent="0.2"/>
    <row r="12201" ht="12.75" customHeight="1" x14ac:dyDescent="0.2"/>
    <row r="12205" ht="12.75" customHeight="1" x14ac:dyDescent="0.2"/>
    <row r="12209" ht="12.75" customHeight="1" x14ac:dyDescent="0.2"/>
    <row r="12213" ht="12.75" customHeight="1" x14ac:dyDescent="0.2"/>
    <row r="12217" ht="12.75" customHeight="1" x14ac:dyDescent="0.2"/>
    <row r="12221" ht="12.75" customHeight="1" x14ac:dyDescent="0.2"/>
    <row r="12225" ht="12.75" customHeight="1" x14ac:dyDescent="0.2"/>
    <row r="12229" ht="12.75" customHeight="1" x14ac:dyDescent="0.2"/>
    <row r="12233" ht="12.75" customHeight="1" x14ac:dyDescent="0.2"/>
    <row r="12237" ht="12.75" customHeight="1" x14ac:dyDescent="0.2"/>
    <row r="12241" ht="12.75" customHeight="1" x14ac:dyDescent="0.2"/>
    <row r="12245" ht="12.75" customHeight="1" x14ac:dyDescent="0.2"/>
    <row r="12249" ht="12.75" customHeight="1" x14ac:dyDescent="0.2"/>
    <row r="12253" ht="12.75" customHeight="1" x14ac:dyDescent="0.2"/>
    <row r="12257" ht="12.75" customHeight="1" x14ac:dyDescent="0.2"/>
    <row r="12261" ht="12.75" customHeight="1" x14ac:dyDescent="0.2"/>
    <row r="12265" ht="12.75" customHeight="1" x14ac:dyDescent="0.2"/>
    <row r="12269" ht="12.75" customHeight="1" x14ac:dyDescent="0.2"/>
    <row r="12273" ht="12.75" customHeight="1" x14ac:dyDescent="0.2"/>
    <row r="12277" ht="12.75" customHeight="1" x14ac:dyDescent="0.2"/>
    <row r="12281" ht="12.75" customHeight="1" x14ac:dyDescent="0.2"/>
    <row r="12285" ht="12.75" customHeight="1" x14ac:dyDescent="0.2"/>
    <row r="12289" ht="12.75" customHeight="1" x14ac:dyDescent="0.2"/>
    <row r="12293" ht="12.75" customHeight="1" x14ac:dyDescent="0.2"/>
    <row r="12297" ht="12.75" customHeight="1" x14ac:dyDescent="0.2"/>
    <row r="12301" ht="12.75" customHeight="1" x14ac:dyDescent="0.2"/>
    <row r="12305" ht="12.75" customHeight="1" x14ac:dyDescent="0.2"/>
    <row r="12309" ht="12.75" customHeight="1" x14ac:dyDescent="0.2"/>
    <row r="12313" ht="12.75" customHeight="1" x14ac:dyDescent="0.2"/>
    <row r="12317" ht="12.75" customHeight="1" x14ac:dyDescent="0.2"/>
    <row r="12321" ht="12.75" customHeight="1" x14ac:dyDescent="0.2"/>
    <row r="12325" ht="12.75" customHeight="1" x14ac:dyDescent="0.2"/>
    <row r="12329" ht="12.75" customHeight="1" x14ac:dyDescent="0.2"/>
    <row r="12333" ht="12.75" customHeight="1" x14ac:dyDescent="0.2"/>
    <row r="12337" ht="12.75" customHeight="1" x14ac:dyDescent="0.2"/>
    <row r="12341" ht="12.75" customHeight="1" x14ac:dyDescent="0.2"/>
    <row r="12345" ht="12.75" customHeight="1" x14ac:dyDescent="0.2"/>
    <row r="12349" ht="12.75" customHeight="1" x14ac:dyDescent="0.2"/>
    <row r="12353" ht="12.75" customHeight="1" x14ac:dyDescent="0.2"/>
    <row r="12357" ht="12.75" customHeight="1" x14ac:dyDescent="0.2"/>
    <row r="12361" ht="12.75" customHeight="1" x14ac:dyDescent="0.2"/>
    <row r="12365" ht="12.75" customHeight="1" x14ac:dyDescent="0.2"/>
    <row r="12369" ht="12.75" customHeight="1" x14ac:dyDescent="0.2"/>
    <row r="12373" ht="12.75" customHeight="1" x14ac:dyDescent="0.2"/>
    <row r="12377" ht="12.75" customHeight="1" x14ac:dyDescent="0.2"/>
    <row r="12381" ht="12.75" customHeight="1" x14ac:dyDescent="0.2"/>
    <row r="12385" ht="12.75" customHeight="1" x14ac:dyDescent="0.2"/>
    <row r="12389" ht="12.75" customHeight="1" x14ac:dyDescent="0.2"/>
    <row r="12393" ht="12.75" customHeight="1" x14ac:dyDescent="0.2"/>
    <row r="12397" ht="12.75" customHeight="1" x14ac:dyDescent="0.2"/>
    <row r="12401" ht="12.75" customHeight="1" x14ac:dyDescent="0.2"/>
    <row r="12405" ht="12.75" customHeight="1" x14ac:dyDescent="0.2"/>
    <row r="12409" ht="12.75" customHeight="1" x14ac:dyDescent="0.2"/>
    <row r="12413" ht="12.75" customHeight="1" x14ac:dyDescent="0.2"/>
    <row r="12417" ht="12.75" customHeight="1" x14ac:dyDescent="0.2"/>
    <row r="12421" ht="12.75" customHeight="1" x14ac:dyDescent="0.2"/>
    <row r="12425" ht="12.75" customHeight="1" x14ac:dyDescent="0.2"/>
    <row r="12429" ht="12.75" customHeight="1" x14ac:dyDescent="0.2"/>
    <row r="12433" ht="12.75" customHeight="1" x14ac:dyDescent="0.2"/>
    <row r="12437" ht="12.75" customHeight="1" x14ac:dyDescent="0.2"/>
    <row r="12441" ht="12.75" customHeight="1" x14ac:dyDescent="0.2"/>
    <row r="12445" ht="12.75" customHeight="1" x14ac:dyDescent="0.2"/>
    <row r="12449" ht="12.75" customHeight="1" x14ac:dyDescent="0.2"/>
    <row r="12453" ht="12.75" customHeight="1" x14ac:dyDescent="0.2"/>
    <row r="12457" ht="12.75" customHeight="1" x14ac:dyDescent="0.2"/>
    <row r="12461" ht="12.75" customHeight="1" x14ac:dyDescent="0.2"/>
    <row r="12465" ht="12.75" customHeight="1" x14ac:dyDescent="0.2"/>
    <row r="12469" ht="12.75" customHeight="1" x14ac:dyDescent="0.2"/>
    <row r="12473" ht="12.75" customHeight="1" x14ac:dyDescent="0.2"/>
    <row r="12477" ht="12.75" customHeight="1" x14ac:dyDescent="0.2"/>
    <row r="12481" ht="12.75" customHeight="1" x14ac:dyDescent="0.2"/>
    <row r="12485" ht="12.75" customHeight="1" x14ac:dyDescent="0.2"/>
    <row r="12489" ht="12.75" customHeight="1" x14ac:dyDescent="0.2"/>
    <row r="12493" ht="12.75" customHeight="1" x14ac:dyDescent="0.2"/>
    <row r="12497" ht="12.75" customHeight="1" x14ac:dyDescent="0.2"/>
    <row r="12501" ht="12.75" customHeight="1" x14ac:dyDescent="0.2"/>
    <row r="12505" ht="12.75" customHeight="1" x14ac:dyDescent="0.2"/>
    <row r="12509" ht="12.75" customHeight="1" x14ac:dyDescent="0.2"/>
    <row r="12513" ht="12.75" customHeight="1" x14ac:dyDescent="0.2"/>
    <row r="12517" ht="12.75" customHeight="1" x14ac:dyDescent="0.2"/>
    <row r="12521" ht="12.75" customHeight="1" x14ac:dyDescent="0.2"/>
    <row r="12525" ht="12.75" customHeight="1" x14ac:dyDescent="0.2"/>
    <row r="12529" ht="12.75" customHeight="1" x14ac:dyDescent="0.2"/>
    <row r="12533" ht="12.75" customHeight="1" x14ac:dyDescent="0.2"/>
    <row r="12537" ht="12.75" customHeight="1" x14ac:dyDescent="0.2"/>
    <row r="12541" ht="12.75" customHeight="1" x14ac:dyDescent="0.2"/>
    <row r="12545" ht="12.75" customHeight="1" x14ac:dyDescent="0.2"/>
    <row r="12549" ht="12.75" customHeight="1" x14ac:dyDescent="0.2"/>
    <row r="12553" ht="12.75" customHeight="1" x14ac:dyDescent="0.2"/>
    <row r="12557" ht="12.75" customHeight="1" x14ac:dyDescent="0.2"/>
    <row r="12561" ht="12.75" customHeight="1" x14ac:dyDescent="0.2"/>
    <row r="12565" ht="12.75" customHeight="1" x14ac:dyDescent="0.2"/>
    <row r="12569" ht="12.75" customHeight="1" x14ac:dyDescent="0.2"/>
    <row r="12573" ht="12.75" customHeight="1" x14ac:dyDescent="0.2"/>
    <row r="12577" ht="12.75" customHeight="1" x14ac:dyDescent="0.2"/>
    <row r="12581" ht="12.75" customHeight="1" x14ac:dyDescent="0.2"/>
    <row r="12585" ht="12.75" customHeight="1" x14ac:dyDescent="0.2"/>
    <row r="12589" ht="12.75" customHeight="1" x14ac:dyDescent="0.2"/>
    <row r="12593" ht="12.75" customHeight="1" x14ac:dyDescent="0.2"/>
    <row r="12597" ht="12.75" customHeight="1" x14ac:dyDescent="0.2"/>
    <row r="12601" ht="12.75" customHeight="1" x14ac:dyDescent="0.2"/>
    <row r="12605" ht="12.75" customHeight="1" x14ac:dyDescent="0.2"/>
    <row r="12609" ht="12.75" customHeight="1" x14ac:dyDescent="0.2"/>
    <row r="12613" ht="12.75" customHeight="1" x14ac:dyDescent="0.2"/>
    <row r="12617" ht="12.75" customHeight="1" x14ac:dyDescent="0.2"/>
    <row r="12621" ht="12.75" customHeight="1" x14ac:dyDescent="0.2"/>
    <row r="12625" ht="12.75" customHeight="1" x14ac:dyDescent="0.2"/>
    <row r="12629" ht="12.75" customHeight="1" x14ac:dyDescent="0.2"/>
    <row r="12633" ht="12.75" customHeight="1" x14ac:dyDescent="0.2"/>
    <row r="12637" ht="12.75" customHeight="1" x14ac:dyDescent="0.2"/>
    <row r="12641" ht="12.75" customHeight="1" x14ac:dyDescent="0.2"/>
    <row r="12645" ht="12.75" customHeight="1" x14ac:dyDescent="0.2"/>
    <row r="12649" ht="12.75" customHeight="1" x14ac:dyDescent="0.2"/>
    <row r="12653" ht="12.75" customHeight="1" x14ac:dyDescent="0.2"/>
    <row r="12657" ht="12.75" customHeight="1" x14ac:dyDescent="0.2"/>
    <row r="12661" ht="12.75" customHeight="1" x14ac:dyDescent="0.2"/>
    <row r="12665" ht="12.75" customHeight="1" x14ac:dyDescent="0.2"/>
    <row r="12669" ht="12.75" customHeight="1" x14ac:dyDescent="0.2"/>
    <row r="12673" ht="12.75" customHeight="1" x14ac:dyDescent="0.2"/>
    <row r="12677" ht="12.75" customHeight="1" x14ac:dyDescent="0.2"/>
    <row r="12681" ht="12.75" customHeight="1" x14ac:dyDescent="0.2"/>
    <row r="12685" ht="12.75" customHeight="1" x14ac:dyDescent="0.2"/>
    <row r="12689" ht="12.75" customHeight="1" x14ac:dyDescent="0.2"/>
    <row r="12693" ht="12.75" customHeight="1" x14ac:dyDescent="0.2"/>
    <row r="12697" ht="12.75" customHeight="1" x14ac:dyDescent="0.2"/>
    <row r="12701" ht="12.75" customHeight="1" x14ac:dyDescent="0.2"/>
    <row r="12705" ht="12.75" customHeight="1" x14ac:dyDescent="0.2"/>
    <row r="12709" ht="12.75" customHeight="1" x14ac:dyDescent="0.2"/>
    <row r="12713" ht="12.75" customHeight="1" x14ac:dyDescent="0.2"/>
    <row r="12717" ht="12.75" customHeight="1" x14ac:dyDescent="0.2"/>
    <row r="12721" ht="12.75" customHeight="1" x14ac:dyDescent="0.2"/>
    <row r="12725" ht="12.75" customHeight="1" x14ac:dyDescent="0.2"/>
    <row r="12729" ht="12.75" customHeight="1" x14ac:dyDescent="0.2"/>
    <row r="12733" ht="12.75" customHeight="1" x14ac:dyDescent="0.2"/>
    <row r="12737" ht="12.75" customHeight="1" x14ac:dyDescent="0.2"/>
    <row r="12741" ht="12.75" customHeight="1" x14ac:dyDescent="0.2"/>
    <row r="12745" ht="12.75" customHeight="1" x14ac:dyDescent="0.2"/>
    <row r="12749" ht="12.75" customHeight="1" x14ac:dyDescent="0.2"/>
    <row r="12753" ht="12.75" customHeight="1" x14ac:dyDescent="0.2"/>
    <row r="12757" ht="12.75" customHeight="1" x14ac:dyDescent="0.2"/>
    <row r="12761" ht="12.75" customHeight="1" x14ac:dyDescent="0.2"/>
    <row r="12765" ht="12.75" customHeight="1" x14ac:dyDescent="0.2"/>
    <row r="12769" ht="12.75" customHeight="1" x14ac:dyDescent="0.2"/>
    <row r="12773" ht="12.75" customHeight="1" x14ac:dyDescent="0.2"/>
    <row r="12777" ht="12.75" customHeight="1" x14ac:dyDescent="0.2"/>
    <row r="12781" ht="12.75" customHeight="1" x14ac:dyDescent="0.2"/>
    <row r="12785" ht="12.75" customHeight="1" x14ac:dyDescent="0.2"/>
    <row r="12789" ht="12.75" customHeight="1" x14ac:dyDescent="0.2"/>
    <row r="12793" ht="12.75" customHeight="1" x14ac:dyDescent="0.2"/>
    <row r="12797" ht="12.75" customHeight="1" x14ac:dyDescent="0.2"/>
    <row r="12801" ht="12.75" customHeight="1" x14ac:dyDescent="0.2"/>
    <row r="12805" ht="12.75" customHeight="1" x14ac:dyDescent="0.2"/>
    <row r="12809" ht="12.75" customHeight="1" x14ac:dyDescent="0.2"/>
    <row r="12813" ht="12.75" customHeight="1" x14ac:dyDescent="0.2"/>
    <row r="12817" ht="12.75" customHeight="1" x14ac:dyDescent="0.2"/>
    <row r="12821" ht="12.75" customHeight="1" x14ac:dyDescent="0.2"/>
    <row r="12825" ht="12.75" customHeight="1" x14ac:dyDescent="0.2"/>
    <row r="12829" ht="12.75" customHeight="1" x14ac:dyDescent="0.2"/>
    <row r="12833" ht="12.75" customHeight="1" x14ac:dyDescent="0.2"/>
    <row r="12837" ht="12.75" customHeight="1" x14ac:dyDescent="0.2"/>
    <row r="12841" ht="12.75" customHeight="1" x14ac:dyDescent="0.2"/>
    <row r="12845" ht="12.75" customHeight="1" x14ac:dyDescent="0.2"/>
    <row r="12849" ht="12.75" customHeight="1" x14ac:dyDescent="0.2"/>
    <row r="12853" ht="12.75" customHeight="1" x14ac:dyDescent="0.2"/>
    <row r="12857" ht="12.75" customHeight="1" x14ac:dyDescent="0.2"/>
    <row r="12861" ht="12.75" customHeight="1" x14ac:dyDescent="0.2"/>
    <row r="12865" ht="12.75" customHeight="1" x14ac:dyDescent="0.2"/>
    <row r="12869" ht="12.75" customHeight="1" x14ac:dyDescent="0.2"/>
    <row r="12873" ht="12.75" customHeight="1" x14ac:dyDescent="0.2"/>
    <row r="12877" ht="12.75" customHeight="1" x14ac:dyDescent="0.2"/>
    <row r="12881" ht="12.75" customHeight="1" x14ac:dyDescent="0.2"/>
    <row r="12885" ht="12.75" customHeight="1" x14ac:dyDescent="0.2"/>
    <row r="12889" ht="12.75" customHeight="1" x14ac:dyDescent="0.2"/>
    <row r="12893" ht="12.75" customHeight="1" x14ac:dyDescent="0.2"/>
    <row r="12897" ht="12.75" customHeight="1" x14ac:dyDescent="0.2"/>
    <row r="12901" ht="12.75" customHeight="1" x14ac:dyDescent="0.2"/>
    <row r="12905" ht="12.75" customHeight="1" x14ac:dyDescent="0.2"/>
    <row r="12909" ht="12.75" customHeight="1" x14ac:dyDescent="0.2"/>
    <row r="12913" ht="12.75" customHeight="1" x14ac:dyDescent="0.2"/>
    <row r="12917" ht="12.75" customHeight="1" x14ac:dyDescent="0.2"/>
    <row r="12921" ht="12.75" customHeight="1" x14ac:dyDescent="0.2"/>
    <row r="12925" ht="12.75" customHeight="1" x14ac:dyDescent="0.2"/>
    <row r="12929" ht="12.75" customHeight="1" x14ac:dyDescent="0.2"/>
    <row r="12933" ht="12.75" customHeight="1" x14ac:dyDescent="0.2"/>
    <row r="12937" ht="12.75" customHeight="1" x14ac:dyDescent="0.2"/>
    <row r="12941" ht="12.75" customHeight="1" x14ac:dyDescent="0.2"/>
    <row r="12945" ht="12.75" customHeight="1" x14ac:dyDescent="0.2"/>
    <row r="12949" ht="12.75" customHeight="1" x14ac:dyDescent="0.2"/>
    <row r="12953" ht="12.75" customHeight="1" x14ac:dyDescent="0.2"/>
    <row r="12957" ht="12.75" customHeight="1" x14ac:dyDescent="0.2"/>
    <row r="12961" ht="12.75" customHeight="1" x14ac:dyDescent="0.2"/>
    <row r="12965" ht="12.75" customHeight="1" x14ac:dyDescent="0.2"/>
    <row r="12969" ht="12.75" customHeight="1" x14ac:dyDescent="0.2"/>
    <row r="12973" ht="12.75" customHeight="1" x14ac:dyDescent="0.2"/>
    <row r="12977" ht="12.75" customHeight="1" x14ac:dyDescent="0.2"/>
    <row r="12981" ht="12.75" customHeight="1" x14ac:dyDescent="0.2"/>
    <row r="12985" ht="12.75" customHeight="1" x14ac:dyDescent="0.2"/>
    <row r="12989" ht="12.75" customHeight="1" x14ac:dyDescent="0.2"/>
    <row r="12993" ht="12.75" customHeight="1" x14ac:dyDescent="0.2"/>
    <row r="12997" ht="12.75" customHeight="1" x14ac:dyDescent="0.2"/>
    <row r="13001" ht="12.75" customHeight="1" x14ac:dyDescent="0.2"/>
    <row r="13005" ht="12.75" customHeight="1" x14ac:dyDescent="0.2"/>
    <row r="13009" ht="12.75" customHeight="1" x14ac:dyDescent="0.2"/>
    <row r="13013" ht="12.75" customHeight="1" x14ac:dyDescent="0.2"/>
    <row r="13017" ht="12.75" customHeight="1" x14ac:dyDescent="0.2"/>
    <row r="13021" ht="12.75" customHeight="1" x14ac:dyDescent="0.2"/>
    <row r="13025" ht="12.75" customHeight="1" x14ac:dyDescent="0.2"/>
    <row r="13029" ht="12.75" customHeight="1" x14ac:dyDescent="0.2"/>
    <row r="13033" ht="12.75" customHeight="1" x14ac:dyDescent="0.2"/>
    <row r="13037" ht="12.75" customHeight="1" x14ac:dyDescent="0.2"/>
    <row r="13041" ht="12.75" customHeight="1" x14ac:dyDescent="0.2"/>
    <row r="13045" ht="12.75" customHeight="1" x14ac:dyDescent="0.2"/>
    <row r="13049" ht="12.75" customHeight="1" x14ac:dyDescent="0.2"/>
    <row r="13053" ht="12.75" customHeight="1" x14ac:dyDescent="0.2"/>
    <row r="13057" ht="12.75" customHeight="1" x14ac:dyDescent="0.2"/>
    <row r="13061" ht="12.75" customHeight="1" x14ac:dyDescent="0.2"/>
    <row r="13065" ht="12.75" customHeight="1" x14ac:dyDescent="0.2"/>
    <row r="13069" ht="12.75" customHeight="1" x14ac:dyDescent="0.2"/>
    <row r="13073" ht="12.75" customHeight="1" x14ac:dyDescent="0.2"/>
    <row r="13077" ht="12.75" customHeight="1" x14ac:dyDescent="0.2"/>
    <row r="13081" ht="12.75" customHeight="1" x14ac:dyDescent="0.2"/>
    <row r="13085" ht="12.75" customHeight="1" x14ac:dyDescent="0.2"/>
    <row r="13089" ht="12.75" customHeight="1" x14ac:dyDescent="0.2"/>
    <row r="13093" ht="12.75" customHeight="1" x14ac:dyDescent="0.2"/>
    <row r="13097" ht="12.75" customHeight="1" x14ac:dyDescent="0.2"/>
    <row r="13101" ht="12.75" customHeight="1" x14ac:dyDescent="0.2"/>
    <row r="13105" ht="12.75" customHeight="1" x14ac:dyDescent="0.2"/>
    <row r="13109" ht="12.75" customHeight="1" x14ac:dyDescent="0.2"/>
    <row r="13113" ht="12.75" customHeight="1" x14ac:dyDescent="0.2"/>
    <row r="13117" ht="12.75" customHeight="1" x14ac:dyDescent="0.2"/>
    <row r="13121" ht="12.75" customHeight="1" x14ac:dyDescent="0.2"/>
    <row r="13125" ht="12.75" customHeight="1" x14ac:dyDescent="0.2"/>
    <row r="13129" ht="12.75" customHeight="1" x14ac:dyDescent="0.2"/>
    <row r="13133" ht="12.75" customHeight="1" x14ac:dyDescent="0.2"/>
    <row r="13137" ht="12.75" customHeight="1" x14ac:dyDescent="0.2"/>
    <row r="13141" ht="12.75" customHeight="1" x14ac:dyDescent="0.2"/>
    <row r="13145" ht="12.75" customHeight="1" x14ac:dyDescent="0.2"/>
    <row r="13149" ht="12.75" customHeight="1" x14ac:dyDescent="0.2"/>
    <row r="13153" ht="12.75" customHeight="1" x14ac:dyDescent="0.2"/>
    <row r="13157" ht="12.75" customHeight="1" x14ac:dyDescent="0.2"/>
    <row r="13161" ht="12.75" customHeight="1" x14ac:dyDescent="0.2"/>
    <row r="13165" ht="12.75" customHeight="1" x14ac:dyDescent="0.2"/>
    <row r="13169" ht="12.75" customHeight="1" x14ac:dyDescent="0.2"/>
    <row r="13173" ht="12.75" customHeight="1" x14ac:dyDescent="0.2"/>
    <row r="13177" ht="12.75" customHeight="1" x14ac:dyDescent="0.2"/>
    <row r="13181" ht="12.75" customHeight="1" x14ac:dyDescent="0.2"/>
    <row r="13185" ht="12.75" customHeight="1" x14ac:dyDescent="0.2"/>
    <row r="13189" ht="12.75" customHeight="1" x14ac:dyDescent="0.2"/>
    <row r="13193" ht="12.75" customHeight="1" x14ac:dyDescent="0.2"/>
    <row r="13197" ht="12.75" customHeight="1" x14ac:dyDescent="0.2"/>
    <row r="13201" ht="12.75" customHeight="1" x14ac:dyDescent="0.2"/>
    <row r="13205" ht="12.75" customHeight="1" x14ac:dyDescent="0.2"/>
    <row r="13209" ht="12.75" customHeight="1" x14ac:dyDescent="0.2"/>
    <row r="13213" ht="12.75" customHeight="1" x14ac:dyDescent="0.2"/>
    <row r="13217" ht="12.75" customHeight="1" x14ac:dyDescent="0.2"/>
    <row r="13221" ht="12.75" customHeight="1" x14ac:dyDescent="0.2"/>
    <row r="13225" ht="12.75" customHeight="1" x14ac:dyDescent="0.2"/>
    <row r="13229" ht="12.75" customHeight="1" x14ac:dyDescent="0.2"/>
    <row r="13233" ht="12.75" customHeight="1" x14ac:dyDescent="0.2"/>
    <row r="13237" ht="12.75" customHeight="1" x14ac:dyDescent="0.2"/>
    <row r="13241" ht="12.75" customHeight="1" x14ac:dyDescent="0.2"/>
    <row r="13245" ht="12.75" customHeight="1" x14ac:dyDescent="0.2"/>
    <row r="13249" ht="12.75" customHeight="1" x14ac:dyDescent="0.2"/>
    <row r="13253" ht="12.75" customHeight="1" x14ac:dyDescent="0.2"/>
    <row r="13257" ht="12.75" customHeight="1" x14ac:dyDescent="0.2"/>
    <row r="13261" ht="12.75" customHeight="1" x14ac:dyDescent="0.2"/>
    <row r="13265" ht="12.75" customHeight="1" x14ac:dyDescent="0.2"/>
    <row r="13269" ht="12.75" customHeight="1" x14ac:dyDescent="0.2"/>
    <row r="13273" ht="12.75" customHeight="1" x14ac:dyDescent="0.2"/>
    <row r="13277" ht="12.75" customHeight="1" x14ac:dyDescent="0.2"/>
    <row r="13281" ht="12.75" customHeight="1" x14ac:dyDescent="0.2"/>
    <row r="13285" ht="12.75" customHeight="1" x14ac:dyDescent="0.2"/>
    <row r="13289" ht="12.75" customHeight="1" x14ac:dyDescent="0.2"/>
    <row r="13293" ht="12.75" customHeight="1" x14ac:dyDescent="0.2"/>
    <row r="13297" ht="12.75" customHeight="1" x14ac:dyDescent="0.2"/>
    <row r="13301" ht="12.75" customHeight="1" x14ac:dyDescent="0.2"/>
    <row r="13305" ht="12.75" customHeight="1" x14ac:dyDescent="0.2"/>
    <row r="13309" ht="12.75" customHeight="1" x14ac:dyDescent="0.2"/>
    <row r="13313" ht="12.75" customHeight="1" x14ac:dyDescent="0.2"/>
    <row r="13317" ht="12.75" customHeight="1" x14ac:dyDescent="0.2"/>
    <row r="13321" ht="12.75" customHeight="1" x14ac:dyDescent="0.2"/>
    <row r="13325" ht="12.75" customHeight="1" x14ac:dyDescent="0.2"/>
    <row r="13329" ht="12.75" customHeight="1" x14ac:dyDescent="0.2"/>
    <row r="13333" ht="12.75" customHeight="1" x14ac:dyDescent="0.2"/>
    <row r="13337" ht="12.75" customHeight="1" x14ac:dyDescent="0.2"/>
    <row r="13341" ht="12.75" customHeight="1" x14ac:dyDescent="0.2"/>
    <row r="13345" ht="12.75" customHeight="1" x14ac:dyDescent="0.2"/>
    <row r="13349" ht="12.75" customHeight="1" x14ac:dyDescent="0.2"/>
    <row r="13353" ht="12.75" customHeight="1" x14ac:dyDescent="0.2"/>
    <row r="13357" ht="12.75" customHeight="1" x14ac:dyDescent="0.2"/>
    <row r="13361" ht="12.75" customHeight="1" x14ac:dyDescent="0.2"/>
    <row r="13365" ht="12.75" customHeight="1" x14ac:dyDescent="0.2"/>
    <row r="13369" ht="12.75" customHeight="1" x14ac:dyDescent="0.2"/>
    <row r="13373" ht="12.75" customHeight="1" x14ac:dyDescent="0.2"/>
    <row r="13377" ht="12.75" customHeight="1" x14ac:dyDescent="0.2"/>
    <row r="13381" ht="12.75" customHeight="1" x14ac:dyDescent="0.2"/>
    <row r="13385" ht="12.75" customHeight="1" x14ac:dyDescent="0.2"/>
    <row r="13389" ht="12.75" customHeight="1" x14ac:dyDescent="0.2"/>
    <row r="13393" ht="12.75" customHeight="1" x14ac:dyDescent="0.2"/>
    <row r="13397" ht="12.75" customHeight="1" x14ac:dyDescent="0.2"/>
    <row r="13401" ht="12.75" customHeight="1" x14ac:dyDescent="0.2"/>
    <row r="13405" ht="12.75" customHeight="1" x14ac:dyDescent="0.2"/>
    <row r="13409" ht="12.75" customHeight="1" x14ac:dyDescent="0.2"/>
    <row r="13413" ht="12.75" customHeight="1" x14ac:dyDescent="0.2"/>
    <row r="13417" ht="12.75" customHeight="1" x14ac:dyDescent="0.2"/>
    <row r="13421" ht="12.75" customHeight="1" x14ac:dyDescent="0.2"/>
    <row r="13425" ht="12.75" customHeight="1" x14ac:dyDescent="0.2"/>
    <row r="13429" ht="12.75" customHeight="1" x14ac:dyDescent="0.2"/>
    <row r="13433" ht="12.75" customHeight="1" x14ac:dyDescent="0.2"/>
    <row r="13437" ht="12.75" customHeight="1" x14ac:dyDescent="0.2"/>
    <row r="13441" ht="12.75" customHeight="1" x14ac:dyDescent="0.2"/>
    <row r="13445" ht="12.75" customHeight="1" x14ac:dyDescent="0.2"/>
    <row r="13449" ht="12.75" customHeight="1" x14ac:dyDescent="0.2"/>
    <row r="13453" ht="12.75" customHeight="1" x14ac:dyDescent="0.2"/>
    <row r="13457" ht="12.75" customHeight="1" x14ac:dyDescent="0.2"/>
    <row r="13461" ht="12.75" customHeight="1" x14ac:dyDescent="0.2"/>
    <row r="13465" ht="12.75" customHeight="1" x14ac:dyDescent="0.2"/>
    <row r="13469" ht="12.75" customHeight="1" x14ac:dyDescent="0.2"/>
    <row r="13473" ht="12.75" customHeight="1" x14ac:dyDescent="0.2"/>
    <row r="13477" ht="12.75" customHeight="1" x14ac:dyDescent="0.2"/>
    <row r="13481" ht="12.75" customHeight="1" x14ac:dyDescent="0.2"/>
    <row r="13485" ht="12.75" customHeight="1" x14ac:dyDescent="0.2"/>
    <row r="13489" ht="12.75" customHeight="1" x14ac:dyDescent="0.2"/>
    <row r="13493" ht="12.75" customHeight="1" x14ac:dyDescent="0.2"/>
    <row r="13497" ht="12.75" customHeight="1" x14ac:dyDescent="0.2"/>
    <row r="13501" ht="12.75" customHeight="1" x14ac:dyDescent="0.2"/>
    <row r="13505" ht="12.75" customHeight="1" x14ac:dyDescent="0.2"/>
    <row r="13509" ht="12.75" customHeight="1" x14ac:dyDescent="0.2"/>
    <row r="13513" ht="12.75" customHeight="1" x14ac:dyDescent="0.2"/>
    <row r="13517" ht="12.75" customHeight="1" x14ac:dyDescent="0.2"/>
    <row r="13521" ht="12.75" customHeight="1" x14ac:dyDescent="0.2"/>
    <row r="13525" ht="12.75" customHeight="1" x14ac:dyDescent="0.2"/>
    <row r="13529" ht="12.75" customHeight="1" x14ac:dyDescent="0.2"/>
    <row r="13533" ht="12.75" customHeight="1" x14ac:dyDescent="0.2"/>
    <row r="13537" ht="12.75" customHeight="1" x14ac:dyDescent="0.2"/>
    <row r="13541" ht="12.75" customHeight="1" x14ac:dyDescent="0.2"/>
    <row r="13545" ht="12.75" customHeight="1" x14ac:dyDescent="0.2"/>
    <row r="13549" ht="12.75" customHeight="1" x14ac:dyDescent="0.2"/>
    <row r="13553" ht="12.75" customHeight="1" x14ac:dyDescent="0.2"/>
    <row r="13557" ht="12.75" customHeight="1" x14ac:dyDescent="0.2"/>
    <row r="13561" ht="12.75" customHeight="1" x14ac:dyDescent="0.2"/>
    <row r="13565" ht="12.75" customHeight="1" x14ac:dyDescent="0.2"/>
    <row r="13569" ht="12.75" customHeight="1" x14ac:dyDescent="0.2"/>
    <row r="13573" ht="12.75" customHeight="1" x14ac:dyDescent="0.2"/>
    <row r="13577" ht="12.75" customHeight="1" x14ac:dyDescent="0.2"/>
    <row r="13581" ht="12.75" customHeight="1" x14ac:dyDescent="0.2"/>
    <row r="13585" ht="12.75" customHeight="1" x14ac:dyDescent="0.2"/>
    <row r="13589" ht="12.75" customHeight="1" x14ac:dyDescent="0.2"/>
    <row r="13593" ht="12.75" customHeight="1" x14ac:dyDescent="0.2"/>
    <row r="13597" ht="12.75" customHeight="1" x14ac:dyDescent="0.2"/>
    <row r="13601" ht="12.75" customHeight="1" x14ac:dyDescent="0.2"/>
    <row r="13605" ht="12.75" customHeight="1" x14ac:dyDescent="0.2"/>
    <row r="13609" ht="12.75" customHeight="1" x14ac:dyDescent="0.2"/>
    <row r="13613" ht="12.75" customHeight="1" x14ac:dyDescent="0.2"/>
    <row r="13617" ht="12.75" customHeight="1" x14ac:dyDescent="0.2"/>
    <row r="13621" ht="12.75" customHeight="1" x14ac:dyDescent="0.2"/>
    <row r="13625" ht="12.75" customHeight="1" x14ac:dyDescent="0.2"/>
    <row r="13629" ht="12.75" customHeight="1" x14ac:dyDescent="0.2"/>
    <row r="13633" ht="12.75" customHeight="1" x14ac:dyDescent="0.2"/>
    <row r="13637" ht="12.75" customHeight="1" x14ac:dyDescent="0.2"/>
    <row r="13641" ht="12.75" customHeight="1" x14ac:dyDescent="0.2"/>
    <row r="13645" ht="12.75" customHeight="1" x14ac:dyDescent="0.2"/>
    <row r="13649" ht="12.75" customHeight="1" x14ac:dyDescent="0.2"/>
    <row r="13653" ht="12.75" customHeight="1" x14ac:dyDescent="0.2"/>
    <row r="13657" ht="12.75" customHeight="1" x14ac:dyDescent="0.2"/>
    <row r="13661" ht="12.75" customHeight="1" x14ac:dyDescent="0.2"/>
    <row r="13665" ht="12.75" customHeight="1" x14ac:dyDescent="0.2"/>
    <row r="13669" ht="12.75" customHeight="1" x14ac:dyDescent="0.2"/>
    <row r="13673" ht="12.75" customHeight="1" x14ac:dyDescent="0.2"/>
    <row r="13677" ht="12.75" customHeight="1" x14ac:dyDescent="0.2"/>
    <row r="13681" ht="12.75" customHeight="1" x14ac:dyDescent="0.2"/>
    <row r="13685" ht="12.75" customHeight="1" x14ac:dyDescent="0.2"/>
    <row r="13689" ht="12.75" customHeight="1" x14ac:dyDescent="0.2"/>
    <row r="13693" ht="12.75" customHeight="1" x14ac:dyDescent="0.2"/>
    <row r="13697" ht="12.75" customHeight="1" x14ac:dyDescent="0.2"/>
    <row r="13701" ht="12.75" customHeight="1" x14ac:dyDescent="0.2"/>
    <row r="13705" ht="12.75" customHeight="1" x14ac:dyDescent="0.2"/>
    <row r="13709" ht="12.75" customHeight="1" x14ac:dyDescent="0.2"/>
    <row r="13713" ht="12.75" customHeight="1" x14ac:dyDescent="0.2"/>
    <row r="13717" ht="12.75" customHeight="1" x14ac:dyDescent="0.2"/>
    <row r="13721" ht="12.75" customHeight="1" x14ac:dyDescent="0.2"/>
    <row r="13725" ht="12.75" customHeight="1" x14ac:dyDescent="0.2"/>
    <row r="13729" ht="12.75" customHeight="1" x14ac:dyDescent="0.2"/>
    <row r="13733" ht="12.75" customHeight="1" x14ac:dyDescent="0.2"/>
    <row r="13737" ht="12.75" customHeight="1" x14ac:dyDescent="0.2"/>
    <row r="13741" ht="12.75" customHeight="1" x14ac:dyDescent="0.2"/>
    <row r="13745" ht="12.75" customHeight="1" x14ac:dyDescent="0.2"/>
    <row r="13749" ht="12.75" customHeight="1" x14ac:dyDescent="0.2"/>
    <row r="13753" ht="12.75" customHeight="1" x14ac:dyDescent="0.2"/>
    <row r="13757" ht="12.75" customHeight="1" x14ac:dyDescent="0.2"/>
    <row r="13761" ht="12.75" customHeight="1" x14ac:dyDescent="0.2"/>
    <row r="13765" ht="12.75" customHeight="1" x14ac:dyDescent="0.2"/>
    <row r="13769" ht="12.75" customHeight="1" x14ac:dyDescent="0.2"/>
    <row r="13773" ht="12.75" customHeight="1" x14ac:dyDescent="0.2"/>
    <row r="13777" ht="12.75" customHeight="1" x14ac:dyDescent="0.2"/>
    <row r="13781" ht="12.75" customHeight="1" x14ac:dyDescent="0.2"/>
    <row r="13785" ht="12.75" customHeight="1" x14ac:dyDescent="0.2"/>
    <row r="13789" ht="12.75" customHeight="1" x14ac:dyDescent="0.2"/>
    <row r="13793" ht="12.75" customHeight="1" x14ac:dyDescent="0.2"/>
    <row r="13797" ht="12.75" customHeight="1" x14ac:dyDescent="0.2"/>
    <row r="13801" ht="12.75" customHeight="1" x14ac:dyDescent="0.2"/>
    <row r="13805" ht="12.75" customHeight="1" x14ac:dyDescent="0.2"/>
    <row r="13809" ht="12.75" customHeight="1" x14ac:dyDescent="0.2"/>
    <row r="13813" ht="12.75" customHeight="1" x14ac:dyDescent="0.2"/>
    <row r="13817" ht="12.75" customHeight="1" x14ac:dyDescent="0.2"/>
    <row r="13821" ht="12.75" customHeight="1" x14ac:dyDescent="0.2"/>
    <row r="13825" ht="12.75" customHeight="1" x14ac:dyDescent="0.2"/>
    <row r="13829" ht="12.75" customHeight="1" x14ac:dyDescent="0.2"/>
    <row r="13833" ht="12.75" customHeight="1" x14ac:dyDescent="0.2"/>
    <row r="13837" ht="12.75" customHeight="1" x14ac:dyDescent="0.2"/>
    <row r="13841" ht="12.75" customHeight="1" x14ac:dyDescent="0.2"/>
    <row r="13845" ht="12.75" customHeight="1" x14ac:dyDescent="0.2"/>
    <row r="13849" ht="12.75" customHeight="1" x14ac:dyDescent="0.2"/>
    <row r="13853" ht="12.75" customHeight="1" x14ac:dyDescent="0.2"/>
    <row r="13857" ht="12.75" customHeight="1" x14ac:dyDescent="0.2"/>
    <row r="13861" ht="12.75" customHeight="1" x14ac:dyDescent="0.2"/>
    <row r="13865" ht="12.75" customHeight="1" x14ac:dyDescent="0.2"/>
    <row r="13869" ht="12.75" customHeight="1" x14ac:dyDescent="0.2"/>
    <row r="13873" ht="12.75" customHeight="1" x14ac:dyDescent="0.2"/>
    <row r="13877" ht="12.75" customHeight="1" x14ac:dyDescent="0.2"/>
    <row r="13881" ht="12.75" customHeight="1" x14ac:dyDescent="0.2"/>
    <row r="13885" ht="12.75" customHeight="1" x14ac:dyDescent="0.2"/>
    <row r="13889" ht="12.75" customHeight="1" x14ac:dyDescent="0.2"/>
    <row r="13893" ht="12.75" customHeight="1" x14ac:dyDescent="0.2"/>
    <row r="13897" ht="12.75" customHeight="1" x14ac:dyDescent="0.2"/>
    <row r="13901" ht="12.75" customHeight="1" x14ac:dyDescent="0.2"/>
    <row r="13905" ht="12.75" customHeight="1" x14ac:dyDescent="0.2"/>
    <row r="13909" ht="12.75" customHeight="1" x14ac:dyDescent="0.2"/>
    <row r="13913" ht="12.75" customHeight="1" x14ac:dyDescent="0.2"/>
    <row r="13917" ht="12.75" customHeight="1" x14ac:dyDescent="0.2"/>
    <row r="13921" ht="12.75" customHeight="1" x14ac:dyDescent="0.2"/>
    <row r="13925" ht="12.75" customHeight="1" x14ac:dyDescent="0.2"/>
    <row r="13929" ht="12.75" customHeight="1" x14ac:dyDescent="0.2"/>
    <row r="13933" ht="12.75" customHeight="1" x14ac:dyDescent="0.2"/>
    <row r="13937" ht="12.75" customHeight="1" x14ac:dyDescent="0.2"/>
    <row r="13941" ht="12.75" customHeight="1" x14ac:dyDescent="0.2"/>
    <row r="13945" ht="12.75" customHeight="1" x14ac:dyDescent="0.2"/>
    <row r="13949" ht="12.75" customHeight="1" x14ac:dyDescent="0.2"/>
    <row r="13953" ht="12.75" customHeight="1" x14ac:dyDescent="0.2"/>
    <row r="13957" ht="12.75" customHeight="1" x14ac:dyDescent="0.2"/>
    <row r="13961" ht="12.75" customHeight="1" x14ac:dyDescent="0.2"/>
    <row r="13965" ht="12.75" customHeight="1" x14ac:dyDescent="0.2"/>
    <row r="13969" ht="12.75" customHeight="1" x14ac:dyDescent="0.2"/>
    <row r="13973" ht="12.75" customHeight="1" x14ac:dyDescent="0.2"/>
    <row r="13977" ht="12.75" customHeight="1" x14ac:dyDescent="0.2"/>
    <row r="13981" ht="12.75" customHeight="1" x14ac:dyDescent="0.2"/>
    <row r="13985" ht="12.75" customHeight="1" x14ac:dyDescent="0.2"/>
    <row r="13989" ht="12.75" customHeight="1" x14ac:dyDescent="0.2"/>
    <row r="13993" ht="12.75" customHeight="1" x14ac:dyDescent="0.2"/>
    <row r="13997" ht="12.75" customHeight="1" x14ac:dyDescent="0.2"/>
    <row r="14001" ht="12.75" customHeight="1" x14ac:dyDescent="0.2"/>
    <row r="14005" ht="12.75" customHeight="1" x14ac:dyDescent="0.2"/>
    <row r="14009" ht="12.75" customHeight="1" x14ac:dyDescent="0.2"/>
    <row r="14013" ht="12.75" customHeight="1" x14ac:dyDescent="0.2"/>
    <row r="14017" ht="12.75" customHeight="1" x14ac:dyDescent="0.2"/>
    <row r="14021" ht="12.75" customHeight="1" x14ac:dyDescent="0.2"/>
    <row r="14025" ht="12.75" customHeight="1" x14ac:dyDescent="0.2"/>
    <row r="14029" ht="12.75" customHeight="1" x14ac:dyDescent="0.2"/>
    <row r="14033" ht="12.75" customHeight="1" x14ac:dyDescent="0.2"/>
    <row r="14037" ht="12.75" customHeight="1" x14ac:dyDescent="0.2"/>
    <row r="14041" ht="12.75" customHeight="1" x14ac:dyDescent="0.2"/>
    <row r="14045" ht="12.75" customHeight="1" x14ac:dyDescent="0.2"/>
    <row r="14049" ht="12.75" customHeight="1" x14ac:dyDescent="0.2"/>
    <row r="14053" ht="12.75" customHeight="1" x14ac:dyDescent="0.2"/>
    <row r="14057" ht="12.75" customHeight="1" x14ac:dyDescent="0.2"/>
    <row r="14061" ht="12.75" customHeight="1" x14ac:dyDescent="0.2"/>
    <row r="14065" ht="12.75" customHeight="1" x14ac:dyDescent="0.2"/>
    <row r="14069" ht="12.75" customHeight="1" x14ac:dyDescent="0.2"/>
    <row r="14073" ht="12.75" customHeight="1" x14ac:dyDescent="0.2"/>
    <row r="14077" ht="12.75" customHeight="1" x14ac:dyDescent="0.2"/>
    <row r="14081" ht="12.75" customHeight="1" x14ac:dyDescent="0.2"/>
    <row r="14085" ht="12.75" customHeight="1" x14ac:dyDescent="0.2"/>
    <row r="14089" ht="12.75" customHeight="1" x14ac:dyDescent="0.2"/>
    <row r="14093" ht="12.75" customHeight="1" x14ac:dyDescent="0.2"/>
    <row r="14097" ht="12.75" customHeight="1" x14ac:dyDescent="0.2"/>
    <row r="14101" ht="12.75" customHeight="1" x14ac:dyDescent="0.2"/>
    <row r="14105" ht="12.75" customHeight="1" x14ac:dyDescent="0.2"/>
    <row r="14109" ht="12.75" customHeight="1" x14ac:dyDescent="0.2"/>
    <row r="14113" ht="12.75" customHeight="1" x14ac:dyDescent="0.2"/>
    <row r="14117" ht="12.75" customHeight="1" x14ac:dyDescent="0.2"/>
    <row r="14121" ht="12.75" customHeight="1" x14ac:dyDescent="0.2"/>
    <row r="14125" ht="12.75" customHeight="1" x14ac:dyDescent="0.2"/>
    <row r="14129" ht="12.75" customHeight="1" x14ac:dyDescent="0.2"/>
    <row r="14133" ht="12.75" customHeight="1" x14ac:dyDescent="0.2"/>
    <row r="14137" ht="12.75" customHeight="1" x14ac:dyDescent="0.2"/>
    <row r="14141" ht="12.75" customHeight="1" x14ac:dyDescent="0.2"/>
    <row r="14145" ht="12.75" customHeight="1" x14ac:dyDescent="0.2"/>
    <row r="14149" ht="12.75" customHeight="1" x14ac:dyDescent="0.2"/>
    <row r="14153" ht="12.75" customHeight="1" x14ac:dyDescent="0.2"/>
    <row r="14157" ht="12.75" customHeight="1" x14ac:dyDescent="0.2"/>
    <row r="14161" ht="12.75" customHeight="1" x14ac:dyDescent="0.2"/>
    <row r="14165" ht="12.75" customHeight="1" x14ac:dyDescent="0.2"/>
    <row r="14169" ht="12.75" customHeight="1" x14ac:dyDescent="0.2"/>
    <row r="14173" ht="12.75" customHeight="1" x14ac:dyDescent="0.2"/>
    <row r="14177" ht="12.75" customHeight="1" x14ac:dyDescent="0.2"/>
    <row r="14181" ht="12.75" customHeight="1" x14ac:dyDescent="0.2"/>
    <row r="14185" ht="12.75" customHeight="1" x14ac:dyDescent="0.2"/>
    <row r="14189" ht="12.75" customHeight="1" x14ac:dyDescent="0.2"/>
    <row r="14193" ht="12.75" customHeight="1" x14ac:dyDescent="0.2"/>
    <row r="14197" ht="12.75" customHeight="1" x14ac:dyDescent="0.2"/>
    <row r="14201" ht="12.75" customHeight="1" x14ac:dyDescent="0.2"/>
    <row r="14205" ht="12.75" customHeight="1" x14ac:dyDescent="0.2"/>
    <row r="14209" ht="12.75" customHeight="1" x14ac:dyDescent="0.2"/>
    <row r="14213" ht="12.75" customHeight="1" x14ac:dyDescent="0.2"/>
    <row r="14217" ht="12.75" customHeight="1" x14ac:dyDescent="0.2"/>
    <row r="14221" ht="12.75" customHeight="1" x14ac:dyDescent="0.2"/>
    <row r="14225" ht="12.75" customHeight="1" x14ac:dyDescent="0.2"/>
    <row r="14229" ht="12.75" customHeight="1" x14ac:dyDescent="0.2"/>
    <row r="14233" ht="12.75" customHeight="1" x14ac:dyDescent="0.2"/>
    <row r="14237" ht="12.75" customHeight="1" x14ac:dyDescent="0.2"/>
    <row r="14241" ht="12.75" customHeight="1" x14ac:dyDescent="0.2"/>
    <row r="14245" ht="12.75" customHeight="1" x14ac:dyDescent="0.2"/>
    <row r="14249" ht="12.75" customHeight="1" x14ac:dyDescent="0.2"/>
    <row r="14253" ht="12.75" customHeight="1" x14ac:dyDescent="0.2"/>
    <row r="14257" ht="12.75" customHeight="1" x14ac:dyDescent="0.2"/>
    <row r="14261" ht="12.75" customHeight="1" x14ac:dyDescent="0.2"/>
    <row r="14265" ht="12.75" customHeight="1" x14ac:dyDescent="0.2"/>
    <row r="14269" ht="12.75" customHeight="1" x14ac:dyDescent="0.2"/>
    <row r="14273" ht="12.75" customHeight="1" x14ac:dyDescent="0.2"/>
    <row r="14277" ht="12.75" customHeight="1" x14ac:dyDescent="0.2"/>
    <row r="14281" ht="12.75" customHeight="1" x14ac:dyDescent="0.2"/>
    <row r="14285" ht="12.75" customHeight="1" x14ac:dyDescent="0.2"/>
    <row r="14289" ht="12.75" customHeight="1" x14ac:dyDescent="0.2"/>
    <row r="14293" ht="12.75" customHeight="1" x14ac:dyDescent="0.2"/>
    <row r="14297" ht="12.75" customHeight="1" x14ac:dyDescent="0.2"/>
    <row r="14301" ht="12.75" customHeight="1" x14ac:dyDescent="0.2"/>
    <row r="14305" ht="12.75" customHeight="1" x14ac:dyDescent="0.2"/>
    <row r="14309" ht="12.75" customHeight="1" x14ac:dyDescent="0.2"/>
    <row r="14313" ht="12.75" customHeight="1" x14ac:dyDescent="0.2"/>
    <row r="14317" ht="12.75" customHeight="1" x14ac:dyDescent="0.2"/>
    <row r="14321" ht="12.75" customHeight="1" x14ac:dyDescent="0.2"/>
    <row r="14325" ht="12.75" customHeight="1" x14ac:dyDescent="0.2"/>
    <row r="14329" ht="12.75" customHeight="1" x14ac:dyDescent="0.2"/>
    <row r="14333" ht="12.75" customHeight="1" x14ac:dyDescent="0.2"/>
    <row r="14337" ht="12.75" customHeight="1" x14ac:dyDescent="0.2"/>
    <row r="14341" ht="12.75" customHeight="1" x14ac:dyDescent="0.2"/>
    <row r="14345" ht="12.75" customHeight="1" x14ac:dyDescent="0.2"/>
    <row r="14349" ht="12.75" customHeight="1" x14ac:dyDescent="0.2"/>
    <row r="14353" ht="12.75" customHeight="1" x14ac:dyDescent="0.2"/>
    <row r="14357" ht="12.75" customHeight="1" x14ac:dyDescent="0.2"/>
    <row r="14361" ht="12.75" customHeight="1" x14ac:dyDescent="0.2"/>
    <row r="14365" ht="12.75" customHeight="1" x14ac:dyDescent="0.2"/>
    <row r="14369" ht="12.75" customHeight="1" x14ac:dyDescent="0.2"/>
    <row r="14373" ht="12.75" customHeight="1" x14ac:dyDescent="0.2"/>
    <row r="14377" ht="12.75" customHeight="1" x14ac:dyDescent="0.2"/>
    <row r="14381" ht="12.75" customHeight="1" x14ac:dyDescent="0.2"/>
    <row r="14385" ht="12.75" customHeight="1" x14ac:dyDescent="0.2"/>
    <row r="14389" ht="12.75" customHeight="1" x14ac:dyDescent="0.2"/>
    <row r="14393" ht="12.75" customHeight="1" x14ac:dyDescent="0.2"/>
    <row r="14397" ht="12.75" customHeight="1" x14ac:dyDescent="0.2"/>
    <row r="14401" ht="12.75" customHeight="1" x14ac:dyDescent="0.2"/>
    <row r="14405" ht="12.75" customHeight="1" x14ac:dyDescent="0.2"/>
    <row r="14409" ht="12.75" customHeight="1" x14ac:dyDescent="0.2"/>
    <row r="14413" ht="12.75" customHeight="1" x14ac:dyDescent="0.2"/>
    <row r="14417" ht="12.75" customHeight="1" x14ac:dyDescent="0.2"/>
    <row r="14421" ht="12.75" customHeight="1" x14ac:dyDescent="0.2"/>
    <row r="14425" ht="12.75" customHeight="1" x14ac:dyDescent="0.2"/>
    <row r="14429" ht="12.75" customHeight="1" x14ac:dyDescent="0.2"/>
    <row r="14433" ht="12.75" customHeight="1" x14ac:dyDescent="0.2"/>
    <row r="14437" ht="12.75" customHeight="1" x14ac:dyDescent="0.2"/>
    <row r="14441" ht="12.75" customHeight="1" x14ac:dyDescent="0.2"/>
    <row r="14445" ht="12.75" customHeight="1" x14ac:dyDescent="0.2"/>
    <row r="14449" ht="12.75" customHeight="1" x14ac:dyDescent="0.2"/>
    <row r="14453" ht="12.75" customHeight="1" x14ac:dyDescent="0.2"/>
    <row r="14457" ht="12.75" customHeight="1" x14ac:dyDescent="0.2"/>
    <row r="14461" ht="12.75" customHeight="1" x14ac:dyDescent="0.2"/>
    <row r="14465" ht="12.75" customHeight="1" x14ac:dyDescent="0.2"/>
    <row r="14469" ht="12.75" customHeight="1" x14ac:dyDescent="0.2"/>
    <row r="14473" ht="12.75" customHeight="1" x14ac:dyDescent="0.2"/>
    <row r="14477" ht="12.75" customHeight="1" x14ac:dyDescent="0.2"/>
    <row r="14481" ht="12.75" customHeight="1" x14ac:dyDescent="0.2"/>
    <row r="14485" ht="12.75" customHeight="1" x14ac:dyDescent="0.2"/>
    <row r="14489" ht="12.75" customHeight="1" x14ac:dyDescent="0.2"/>
    <row r="14493" ht="12.75" customHeight="1" x14ac:dyDescent="0.2"/>
    <row r="14497" ht="12.75" customHeight="1" x14ac:dyDescent="0.2"/>
    <row r="14501" ht="12.75" customHeight="1" x14ac:dyDescent="0.2"/>
    <row r="14505" ht="12.75" customHeight="1" x14ac:dyDescent="0.2"/>
    <row r="14509" ht="12.75" customHeight="1" x14ac:dyDescent="0.2"/>
    <row r="14513" ht="12.75" customHeight="1" x14ac:dyDescent="0.2"/>
    <row r="14517" ht="12.75" customHeight="1" x14ac:dyDescent="0.2"/>
    <row r="14521" ht="12.75" customHeight="1" x14ac:dyDescent="0.2"/>
    <row r="14525" ht="12.75" customHeight="1" x14ac:dyDescent="0.2"/>
    <row r="14529" ht="12.75" customHeight="1" x14ac:dyDescent="0.2"/>
    <row r="14533" ht="12.75" customHeight="1" x14ac:dyDescent="0.2"/>
    <row r="14537" ht="12.75" customHeight="1" x14ac:dyDescent="0.2"/>
    <row r="14541" ht="12.75" customHeight="1" x14ac:dyDescent="0.2"/>
    <row r="14545" ht="12.75" customHeight="1" x14ac:dyDescent="0.2"/>
    <row r="14549" ht="12.75" customHeight="1" x14ac:dyDescent="0.2"/>
    <row r="14553" ht="12.75" customHeight="1" x14ac:dyDescent="0.2"/>
    <row r="14557" ht="12.75" customHeight="1" x14ac:dyDescent="0.2"/>
    <row r="14561" ht="12.75" customHeight="1" x14ac:dyDescent="0.2"/>
    <row r="14565" ht="12.75" customHeight="1" x14ac:dyDescent="0.2"/>
    <row r="14569" ht="12.75" customHeight="1" x14ac:dyDescent="0.2"/>
    <row r="14573" ht="12.75" customHeight="1" x14ac:dyDescent="0.2"/>
    <row r="14577" ht="12.75" customHeight="1" x14ac:dyDescent="0.2"/>
    <row r="14581" ht="12.75" customHeight="1" x14ac:dyDescent="0.2"/>
    <row r="14585" ht="12.75" customHeight="1" x14ac:dyDescent="0.2"/>
    <row r="14589" ht="12.75" customHeight="1" x14ac:dyDescent="0.2"/>
    <row r="14593" ht="12.75" customHeight="1" x14ac:dyDescent="0.2"/>
    <row r="14597" ht="12.75" customHeight="1" x14ac:dyDescent="0.2"/>
    <row r="14601" ht="12.75" customHeight="1" x14ac:dyDescent="0.2"/>
    <row r="14605" ht="12.75" customHeight="1" x14ac:dyDescent="0.2"/>
    <row r="14609" ht="12.75" customHeight="1" x14ac:dyDescent="0.2"/>
    <row r="14613" ht="12.75" customHeight="1" x14ac:dyDescent="0.2"/>
    <row r="14617" ht="12.75" customHeight="1" x14ac:dyDescent="0.2"/>
    <row r="14621" ht="12.75" customHeight="1" x14ac:dyDescent="0.2"/>
    <row r="14625" ht="12.75" customHeight="1" x14ac:dyDescent="0.2"/>
    <row r="14629" ht="12.75" customHeight="1" x14ac:dyDescent="0.2"/>
    <row r="14633" ht="12.75" customHeight="1" x14ac:dyDescent="0.2"/>
    <row r="14637" ht="12.75" customHeight="1" x14ac:dyDescent="0.2"/>
    <row r="14641" ht="12.75" customHeight="1" x14ac:dyDescent="0.2"/>
    <row r="14645" ht="12.75" customHeight="1" x14ac:dyDescent="0.2"/>
    <row r="14649" ht="12.75" customHeight="1" x14ac:dyDescent="0.2"/>
    <row r="14653" ht="12.75" customHeight="1" x14ac:dyDescent="0.2"/>
    <row r="14657" ht="12.75" customHeight="1" x14ac:dyDescent="0.2"/>
    <row r="14661" ht="12.75" customHeight="1" x14ac:dyDescent="0.2"/>
    <row r="14665" ht="12.75" customHeight="1" x14ac:dyDescent="0.2"/>
    <row r="14669" ht="12.75" customHeight="1" x14ac:dyDescent="0.2"/>
    <row r="14673" ht="12.75" customHeight="1" x14ac:dyDescent="0.2"/>
    <row r="14677" ht="12.75" customHeight="1" x14ac:dyDescent="0.2"/>
    <row r="14681" ht="12.75" customHeight="1" x14ac:dyDescent="0.2"/>
    <row r="14685" ht="12.75" customHeight="1" x14ac:dyDescent="0.2"/>
    <row r="14689" ht="12.75" customHeight="1" x14ac:dyDescent="0.2"/>
    <row r="14693" ht="12.75" customHeight="1" x14ac:dyDescent="0.2"/>
    <row r="14697" ht="12.75" customHeight="1" x14ac:dyDescent="0.2"/>
    <row r="14701" ht="12.75" customHeight="1" x14ac:dyDescent="0.2"/>
    <row r="14705" ht="12.75" customHeight="1" x14ac:dyDescent="0.2"/>
    <row r="14709" ht="12.75" customHeight="1" x14ac:dyDescent="0.2"/>
    <row r="14713" ht="12.75" customHeight="1" x14ac:dyDescent="0.2"/>
    <row r="14717" ht="12.75" customHeight="1" x14ac:dyDescent="0.2"/>
    <row r="14721" ht="12.75" customHeight="1" x14ac:dyDescent="0.2"/>
    <row r="14725" ht="12.75" customHeight="1" x14ac:dyDescent="0.2"/>
    <row r="14729" ht="12.75" customHeight="1" x14ac:dyDescent="0.2"/>
    <row r="14733" ht="12.75" customHeight="1" x14ac:dyDescent="0.2"/>
    <row r="14737" ht="12.75" customHeight="1" x14ac:dyDescent="0.2"/>
    <row r="14741" ht="12.75" customHeight="1" x14ac:dyDescent="0.2"/>
    <row r="14745" ht="12.75" customHeight="1" x14ac:dyDescent="0.2"/>
    <row r="14749" ht="12.75" customHeight="1" x14ac:dyDescent="0.2"/>
    <row r="14753" ht="12.75" customHeight="1" x14ac:dyDescent="0.2"/>
    <row r="14757" ht="12.75" customHeight="1" x14ac:dyDescent="0.2"/>
    <row r="14761" ht="12.75" customHeight="1" x14ac:dyDescent="0.2"/>
    <row r="14765" ht="12.75" customHeight="1" x14ac:dyDescent="0.2"/>
    <row r="14769" ht="12.75" customHeight="1" x14ac:dyDescent="0.2"/>
    <row r="14773" ht="12.75" customHeight="1" x14ac:dyDescent="0.2"/>
    <row r="14777" ht="12.75" customHeight="1" x14ac:dyDescent="0.2"/>
    <row r="14781" ht="12.75" customHeight="1" x14ac:dyDescent="0.2"/>
    <row r="14785" ht="12.75" customHeight="1" x14ac:dyDescent="0.2"/>
    <row r="14789" ht="12.75" customHeight="1" x14ac:dyDescent="0.2"/>
    <row r="14793" ht="12.75" customHeight="1" x14ac:dyDescent="0.2"/>
    <row r="14797" ht="12.75" customHeight="1" x14ac:dyDescent="0.2"/>
    <row r="14801" ht="12.75" customHeight="1" x14ac:dyDescent="0.2"/>
    <row r="14805" ht="12.75" customHeight="1" x14ac:dyDescent="0.2"/>
    <row r="14809" ht="12.75" customHeight="1" x14ac:dyDescent="0.2"/>
    <row r="14813" ht="12.75" customHeight="1" x14ac:dyDescent="0.2"/>
    <row r="14817" ht="12.75" customHeight="1" x14ac:dyDescent="0.2"/>
    <row r="14821" ht="12.75" customHeight="1" x14ac:dyDescent="0.2"/>
    <row r="14825" ht="12.75" customHeight="1" x14ac:dyDescent="0.2"/>
    <row r="14829" ht="12.75" customHeight="1" x14ac:dyDescent="0.2"/>
    <row r="14833" ht="12.75" customHeight="1" x14ac:dyDescent="0.2"/>
    <row r="14837" ht="12.75" customHeight="1" x14ac:dyDescent="0.2"/>
    <row r="14841" ht="12.75" customHeight="1" x14ac:dyDescent="0.2"/>
    <row r="14845" ht="12.75" customHeight="1" x14ac:dyDescent="0.2"/>
    <row r="14849" ht="12.75" customHeight="1" x14ac:dyDescent="0.2"/>
    <row r="14853" ht="12.75" customHeight="1" x14ac:dyDescent="0.2"/>
    <row r="14857" ht="12.75" customHeight="1" x14ac:dyDescent="0.2"/>
    <row r="14861" ht="12.75" customHeight="1" x14ac:dyDescent="0.2"/>
    <row r="14865" ht="12.75" customHeight="1" x14ac:dyDescent="0.2"/>
    <row r="14869" ht="12.75" customHeight="1" x14ac:dyDescent="0.2"/>
    <row r="14873" ht="12.75" customHeight="1" x14ac:dyDescent="0.2"/>
    <row r="14877" ht="12.75" customHeight="1" x14ac:dyDescent="0.2"/>
    <row r="14881" ht="12.75" customHeight="1" x14ac:dyDescent="0.2"/>
    <row r="14885" ht="12.75" customHeight="1" x14ac:dyDescent="0.2"/>
    <row r="14889" ht="12.75" customHeight="1" x14ac:dyDescent="0.2"/>
    <row r="14893" ht="12.75" customHeight="1" x14ac:dyDescent="0.2"/>
    <row r="14897" ht="12.75" customHeight="1" x14ac:dyDescent="0.2"/>
    <row r="14901" ht="12.75" customHeight="1" x14ac:dyDescent="0.2"/>
    <row r="14905" ht="12.75" customHeight="1" x14ac:dyDescent="0.2"/>
    <row r="14909" ht="12.75" customHeight="1" x14ac:dyDescent="0.2"/>
    <row r="14913" ht="12.75" customHeight="1" x14ac:dyDescent="0.2"/>
    <row r="14917" ht="12.75" customHeight="1" x14ac:dyDescent="0.2"/>
    <row r="14921" ht="12.75" customHeight="1" x14ac:dyDescent="0.2"/>
    <row r="14925" ht="12.75" customHeight="1" x14ac:dyDescent="0.2"/>
    <row r="14929" ht="12.75" customHeight="1" x14ac:dyDescent="0.2"/>
    <row r="14933" ht="12.75" customHeight="1" x14ac:dyDescent="0.2"/>
    <row r="14937" ht="12.75" customHeight="1" x14ac:dyDescent="0.2"/>
    <row r="14941" ht="12.75" customHeight="1" x14ac:dyDescent="0.2"/>
    <row r="14945" ht="12.75" customHeight="1" x14ac:dyDescent="0.2"/>
    <row r="14949" ht="12.75" customHeight="1" x14ac:dyDescent="0.2"/>
    <row r="14953" ht="12.75" customHeight="1" x14ac:dyDescent="0.2"/>
    <row r="14957" ht="12.75" customHeight="1" x14ac:dyDescent="0.2"/>
    <row r="14961" ht="12.75" customHeight="1" x14ac:dyDescent="0.2"/>
    <row r="14965" ht="12.75" customHeight="1" x14ac:dyDescent="0.2"/>
    <row r="14969" ht="12.75" customHeight="1" x14ac:dyDescent="0.2"/>
    <row r="14973" ht="12.75" customHeight="1" x14ac:dyDescent="0.2"/>
    <row r="14977" ht="12.75" customHeight="1" x14ac:dyDescent="0.2"/>
    <row r="14981" ht="12.75" customHeight="1" x14ac:dyDescent="0.2"/>
    <row r="14985" ht="12.75" customHeight="1" x14ac:dyDescent="0.2"/>
    <row r="14989" ht="12.75" customHeight="1" x14ac:dyDescent="0.2"/>
    <row r="14993" ht="12.75" customHeight="1" x14ac:dyDescent="0.2"/>
    <row r="14997" ht="12.75" customHeight="1" x14ac:dyDescent="0.2"/>
    <row r="15001" ht="12.75" customHeight="1" x14ac:dyDescent="0.2"/>
    <row r="15005" ht="12.75" customHeight="1" x14ac:dyDescent="0.2"/>
    <row r="15009" ht="12.75" customHeight="1" x14ac:dyDescent="0.2"/>
    <row r="15013" ht="12.75" customHeight="1" x14ac:dyDescent="0.2"/>
    <row r="15017" ht="12.75" customHeight="1" x14ac:dyDescent="0.2"/>
    <row r="15021" ht="12.75" customHeight="1" x14ac:dyDescent="0.2"/>
    <row r="15025" ht="12.75" customHeight="1" x14ac:dyDescent="0.2"/>
    <row r="15029" ht="12.75" customHeight="1" x14ac:dyDescent="0.2"/>
    <row r="15033" ht="12.75" customHeight="1" x14ac:dyDescent="0.2"/>
    <row r="15037" ht="12.75" customHeight="1" x14ac:dyDescent="0.2"/>
    <row r="15041" ht="12.75" customHeight="1" x14ac:dyDescent="0.2"/>
    <row r="15045" ht="12.75" customHeight="1" x14ac:dyDescent="0.2"/>
    <row r="15049" ht="12.75" customHeight="1" x14ac:dyDescent="0.2"/>
    <row r="15053" ht="12.75" customHeight="1" x14ac:dyDescent="0.2"/>
    <row r="15057" ht="12.75" customHeight="1" x14ac:dyDescent="0.2"/>
    <row r="15061" ht="12.75" customHeight="1" x14ac:dyDescent="0.2"/>
    <row r="15065" ht="12.75" customHeight="1" x14ac:dyDescent="0.2"/>
    <row r="15069" ht="12.75" customHeight="1" x14ac:dyDescent="0.2"/>
    <row r="15073" ht="12.75" customHeight="1" x14ac:dyDescent="0.2"/>
    <row r="15077" ht="12.75" customHeight="1" x14ac:dyDescent="0.2"/>
    <row r="15081" ht="12.75" customHeight="1" x14ac:dyDescent="0.2"/>
    <row r="15085" ht="12.75" customHeight="1" x14ac:dyDescent="0.2"/>
    <row r="15089" ht="12.75" customHeight="1" x14ac:dyDescent="0.2"/>
    <row r="15093" ht="12.75" customHeight="1" x14ac:dyDescent="0.2"/>
    <row r="15097" ht="12.75" customHeight="1" x14ac:dyDescent="0.2"/>
    <row r="15101" ht="12.75" customHeight="1" x14ac:dyDescent="0.2"/>
    <row r="15105" ht="12.75" customHeight="1" x14ac:dyDescent="0.2"/>
    <row r="15109" ht="12.75" customHeight="1" x14ac:dyDescent="0.2"/>
    <row r="15113" ht="12.75" customHeight="1" x14ac:dyDescent="0.2"/>
    <row r="15117" ht="12.75" customHeight="1" x14ac:dyDescent="0.2"/>
    <row r="15121" ht="12.75" customHeight="1" x14ac:dyDescent="0.2"/>
    <row r="15125" ht="12.75" customHeight="1" x14ac:dyDescent="0.2"/>
    <row r="15129" ht="12.75" customHeight="1" x14ac:dyDescent="0.2"/>
    <row r="15133" ht="12.75" customHeight="1" x14ac:dyDescent="0.2"/>
    <row r="15137" ht="12.75" customHeight="1" x14ac:dyDescent="0.2"/>
    <row r="15141" ht="12.75" customHeight="1" x14ac:dyDescent="0.2"/>
    <row r="15145" ht="12.75" customHeight="1" x14ac:dyDescent="0.2"/>
    <row r="15149" ht="12.75" customHeight="1" x14ac:dyDescent="0.2"/>
    <row r="15153" ht="12.75" customHeight="1" x14ac:dyDescent="0.2"/>
    <row r="15157" ht="12.75" customHeight="1" x14ac:dyDescent="0.2"/>
    <row r="15161" ht="12.75" customHeight="1" x14ac:dyDescent="0.2"/>
    <row r="15165" ht="12.75" customHeight="1" x14ac:dyDescent="0.2"/>
    <row r="15169" ht="12.75" customHeight="1" x14ac:dyDescent="0.2"/>
    <row r="15173" ht="12.75" customHeight="1" x14ac:dyDescent="0.2"/>
    <row r="15177" ht="12.75" customHeight="1" x14ac:dyDescent="0.2"/>
    <row r="15181" ht="12.75" customHeight="1" x14ac:dyDescent="0.2"/>
    <row r="15185" ht="12.75" customHeight="1" x14ac:dyDescent="0.2"/>
    <row r="15189" ht="12.75" customHeight="1" x14ac:dyDescent="0.2"/>
    <row r="15193" ht="12.75" customHeight="1" x14ac:dyDescent="0.2"/>
    <row r="15197" ht="12.75" customHeight="1" x14ac:dyDescent="0.2"/>
    <row r="15201" ht="12.75" customHeight="1" x14ac:dyDescent="0.2"/>
    <row r="15205" ht="12.75" customHeight="1" x14ac:dyDescent="0.2"/>
    <row r="15209" ht="12.75" customHeight="1" x14ac:dyDescent="0.2"/>
    <row r="15213" ht="12.75" customHeight="1" x14ac:dyDescent="0.2"/>
    <row r="15217" ht="12.75" customHeight="1" x14ac:dyDescent="0.2"/>
    <row r="15221" ht="12.75" customHeight="1" x14ac:dyDescent="0.2"/>
    <row r="15225" ht="12.75" customHeight="1" x14ac:dyDescent="0.2"/>
    <row r="15229" ht="12.75" customHeight="1" x14ac:dyDescent="0.2"/>
    <row r="15233" ht="12.75" customHeight="1" x14ac:dyDescent="0.2"/>
    <row r="15237" ht="12.75" customHeight="1" x14ac:dyDescent="0.2"/>
    <row r="15241" ht="12.75" customHeight="1" x14ac:dyDescent="0.2"/>
    <row r="15245" ht="12.75" customHeight="1" x14ac:dyDescent="0.2"/>
    <row r="15249" ht="12.75" customHeight="1" x14ac:dyDescent="0.2"/>
    <row r="15253" ht="12.75" customHeight="1" x14ac:dyDescent="0.2"/>
    <row r="15257" ht="12.75" customHeight="1" x14ac:dyDescent="0.2"/>
    <row r="15261" ht="12.75" customHeight="1" x14ac:dyDescent="0.2"/>
    <row r="15265" ht="12.75" customHeight="1" x14ac:dyDescent="0.2"/>
    <row r="15269" ht="12.75" customHeight="1" x14ac:dyDescent="0.2"/>
    <row r="15273" ht="12.75" customHeight="1" x14ac:dyDescent="0.2"/>
    <row r="15277" ht="12.75" customHeight="1" x14ac:dyDescent="0.2"/>
    <row r="15281" ht="12.75" customHeight="1" x14ac:dyDescent="0.2"/>
    <row r="15285" ht="12.75" customHeight="1" x14ac:dyDescent="0.2"/>
    <row r="15289" ht="12.75" customHeight="1" x14ac:dyDescent="0.2"/>
    <row r="15293" ht="12.75" customHeight="1" x14ac:dyDescent="0.2"/>
    <row r="15297" ht="12.75" customHeight="1" x14ac:dyDescent="0.2"/>
    <row r="15301" ht="12.75" customHeight="1" x14ac:dyDescent="0.2"/>
    <row r="15305" ht="12.75" customHeight="1" x14ac:dyDescent="0.2"/>
    <row r="15309" ht="12.75" customHeight="1" x14ac:dyDescent="0.2"/>
    <row r="15313" ht="12.75" customHeight="1" x14ac:dyDescent="0.2"/>
    <row r="15317" ht="12.75" customHeight="1" x14ac:dyDescent="0.2"/>
    <row r="15321" ht="12.75" customHeight="1" x14ac:dyDescent="0.2"/>
    <row r="15325" ht="12.75" customHeight="1" x14ac:dyDescent="0.2"/>
    <row r="15329" ht="12.75" customHeight="1" x14ac:dyDescent="0.2"/>
    <row r="15333" ht="12.75" customHeight="1" x14ac:dyDescent="0.2"/>
    <row r="15337" ht="12.75" customHeight="1" x14ac:dyDescent="0.2"/>
    <row r="15341" ht="12.75" customHeight="1" x14ac:dyDescent="0.2"/>
    <row r="15345" ht="12.75" customHeight="1" x14ac:dyDescent="0.2"/>
    <row r="15349" ht="12.75" customHeight="1" x14ac:dyDescent="0.2"/>
    <row r="15353" ht="12.75" customHeight="1" x14ac:dyDescent="0.2"/>
    <row r="15357" ht="12.75" customHeight="1" x14ac:dyDescent="0.2"/>
    <row r="15361" ht="12.75" customHeight="1" x14ac:dyDescent="0.2"/>
    <row r="15365" ht="12.75" customHeight="1" x14ac:dyDescent="0.2"/>
    <row r="15369" ht="12.75" customHeight="1" x14ac:dyDescent="0.2"/>
    <row r="15373" ht="12.75" customHeight="1" x14ac:dyDescent="0.2"/>
    <row r="15377" ht="12.75" customHeight="1" x14ac:dyDescent="0.2"/>
    <row r="15381" ht="12.75" customHeight="1" x14ac:dyDescent="0.2"/>
    <row r="15385" ht="12.75" customHeight="1" x14ac:dyDescent="0.2"/>
    <row r="15389" ht="12.75" customHeight="1" x14ac:dyDescent="0.2"/>
    <row r="15393" ht="12.75" customHeight="1" x14ac:dyDescent="0.2"/>
    <row r="15397" ht="12.75" customHeight="1" x14ac:dyDescent="0.2"/>
    <row r="15401" ht="12.75" customHeight="1" x14ac:dyDescent="0.2"/>
    <row r="15405" ht="12.75" customHeight="1" x14ac:dyDescent="0.2"/>
    <row r="15409" ht="12.75" customHeight="1" x14ac:dyDescent="0.2"/>
    <row r="15413" ht="12.75" customHeight="1" x14ac:dyDescent="0.2"/>
    <row r="15417" ht="12.75" customHeight="1" x14ac:dyDescent="0.2"/>
    <row r="15421" ht="12.75" customHeight="1" x14ac:dyDescent="0.2"/>
    <row r="15425" ht="12.75" customHeight="1" x14ac:dyDescent="0.2"/>
    <row r="15429" ht="12.75" customHeight="1" x14ac:dyDescent="0.2"/>
    <row r="15433" ht="12.75" customHeight="1" x14ac:dyDescent="0.2"/>
    <row r="15437" ht="12.75" customHeight="1" x14ac:dyDescent="0.2"/>
    <row r="15441" ht="12.75" customHeight="1" x14ac:dyDescent="0.2"/>
    <row r="15445" ht="12.75" customHeight="1" x14ac:dyDescent="0.2"/>
    <row r="15449" ht="12.75" customHeight="1" x14ac:dyDescent="0.2"/>
    <row r="15453" ht="12.75" customHeight="1" x14ac:dyDescent="0.2"/>
    <row r="15457" ht="12.75" customHeight="1" x14ac:dyDescent="0.2"/>
    <row r="15461" ht="12.75" customHeight="1" x14ac:dyDescent="0.2"/>
    <row r="15465" ht="12.75" customHeight="1" x14ac:dyDescent="0.2"/>
    <row r="15469" ht="12.75" customHeight="1" x14ac:dyDescent="0.2"/>
    <row r="15473" ht="12.75" customHeight="1" x14ac:dyDescent="0.2"/>
    <row r="15477" ht="12.75" customHeight="1" x14ac:dyDescent="0.2"/>
    <row r="15481" ht="12.75" customHeight="1" x14ac:dyDescent="0.2"/>
    <row r="15485" ht="12.75" customHeight="1" x14ac:dyDescent="0.2"/>
    <row r="15489" ht="12.75" customHeight="1" x14ac:dyDescent="0.2"/>
    <row r="15493" ht="12.75" customHeight="1" x14ac:dyDescent="0.2"/>
    <row r="15497" ht="12.75" customHeight="1" x14ac:dyDescent="0.2"/>
    <row r="15501" ht="12.75" customHeight="1" x14ac:dyDescent="0.2"/>
    <row r="15505" ht="12.75" customHeight="1" x14ac:dyDescent="0.2"/>
    <row r="15509" ht="12.75" customHeight="1" x14ac:dyDescent="0.2"/>
    <row r="15513" ht="12.75" customHeight="1" x14ac:dyDescent="0.2"/>
    <row r="15517" ht="12.75" customHeight="1" x14ac:dyDescent="0.2"/>
    <row r="15521" ht="12.75" customHeight="1" x14ac:dyDescent="0.2"/>
    <row r="15525" ht="12.75" customHeight="1" x14ac:dyDescent="0.2"/>
    <row r="15529" ht="12.75" customHeight="1" x14ac:dyDescent="0.2"/>
    <row r="15533" ht="12.75" customHeight="1" x14ac:dyDescent="0.2"/>
    <row r="15537" ht="12.75" customHeight="1" x14ac:dyDescent="0.2"/>
    <row r="15541" ht="12.75" customHeight="1" x14ac:dyDescent="0.2"/>
    <row r="15545" ht="12.75" customHeight="1" x14ac:dyDescent="0.2"/>
    <row r="15549" ht="12.75" customHeight="1" x14ac:dyDescent="0.2"/>
    <row r="15553" ht="12.75" customHeight="1" x14ac:dyDescent="0.2"/>
    <row r="15557" ht="12.75" customHeight="1" x14ac:dyDescent="0.2"/>
    <row r="15561" ht="12.75" customHeight="1" x14ac:dyDescent="0.2"/>
    <row r="15565" ht="12.75" customHeight="1" x14ac:dyDescent="0.2"/>
    <row r="15569" ht="12.75" customHeight="1" x14ac:dyDescent="0.2"/>
    <row r="15573" ht="12.75" customHeight="1" x14ac:dyDescent="0.2"/>
    <row r="15577" ht="12.75" customHeight="1" x14ac:dyDescent="0.2"/>
    <row r="15581" ht="12.75" customHeight="1" x14ac:dyDescent="0.2"/>
    <row r="15585" ht="12.75" customHeight="1" x14ac:dyDescent="0.2"/>
    <row r="15589" ht="12.75" customHeight="1" x14ac:dyDescent="0.2"/>
    <row r="15593" ht="12.75" customHeight="1" x14ac:dyDescent="0.2"/>
    <row r="15597" ht="12.75" customHeight="1" x14ac:dyDescent="0.2"/>
    <row r="15601" ht="12.75" customHeight="1" x14ac:dyDescent="0.2"/>
    <row r="15605" ht="12.75" customHeight="1" x14ac:dyDescent="0.2"/>
    <row r="15609" ht="12.75" customHeight="1" x14ac:dyDescent="0.2"/>
    <row r="15613" ht="12.75" customHeight="1" x14ac:dyDescent="0.2"/>
    <row r="15617" ht="12.75" customHeight="1" x14ac:dyDescent="0.2"/>
    <row r="15621" ht="12.75" customHeight="1" x14ac:dyDescent="0.2"/>
    <row r="15625" ht="12.75" customHeight="1" x14ac:dyDescent="0.2"/>
    <row r="15629" ht="12.75" customHeight="1" x14ac:dyDescent="0.2"/>
    <row r="15633" ht="12.75" customHeight="1" x14ac:dyDescent="0.2"/>
    <row r="15637" ht="12.75" customHeight="1" x14ac:dyDescent="0.2"/>
    <row r="15641" ht="12.75" customHeight="1" x14ac:dyDescent="0.2"/>
    <row r="15645" ht="12.75" customHeight="1" x14ac:dyDescent="0.2"/>
    <row r="15649" ht="12.75" customHeight="1" x14ac:dyDescent="0.2"/>
    <row r="15653" ht="12.75" customHeight="1" x14ac:dyDescent="0.2"/>
    <row r="15657" ht="12.75" customHeight="1" x14ac:dyDescent="0.2"/>
    <row r="15661" ht="12.75" customHeight="1" x14ac:dyDescent="0.2"/>
    <row r="15665" ht="12.75" customHeight="1" x14ac:dyDescent="0.2"/>
    <row r="15669" ht="12.75" customHeight="1" x14ac:dyDescent="0.2"/>
    <row r="15673" ht="12.75" customHeight="1" x14ac:dyDescent="0.2"/>
    <row r="15677" ht="12.75" customHeight="1" x14ac:dyDescent="0.2"/>
    <row r="15681" ht="12.75" customHeight="1" x14ac:dyDescent="0.2"/>
    <row r="15685" ht="12.75" customHeight="1" x14ac:dyDescent="0.2"/>
    <row r="15689" ht="12.75" customHeight="1" x14ac:dyDescent="0.2"/>
    <row r="15693" ht="12.75" customHeight="1" x14ac:dyDescent="0.2"/>
    <row r="15697" ht="12.75" customHeight="1" x14ac:dyDescent="0.2"/>
    <row r="15701" ht="12.75" customHeight="1" x14ac:dyDescent="0.2"/>
    <row r="15705" ht="12.75" customHeight="1" x14ac:dyDescent="0.2"/>
    <row r="15709" ht="12.75" customHeight="1" x14ac:dyDescent="0.2"/>
    <row r="15713" ht="12.75" customHeight="1" x14ac:dyDescent="0.2"/>
    <row r="15717" ht="12.75" customHeight="1" x14ac:dyDescent="0.2"/>
    <row r="15721" ht="12.75" customHeight="1" x14ac:dyDescent="0.2"/>
    <row r="15725" ht="12.75" customHeight="1" x14ac:dyDescent="0.2"/>
    <row r="15729" ht="12.75" customHeight="1" x14ac:dyDescent="0.2"/>
    <row r="15733" ht="12.75" customHeight="1" x14ac:dyDescent="0.2"/>
    <row r="15737" ht="12.75" customHeight="1" x14ac:dyDescent="0.2"/>
    <row r="15741" ht="12.75" customHeight="1" x14ac:dyDescent="0.2"/>
    <row r="15745" ht="12.75" customHeight="1" x14ac:dyDescent="0.2"/>
    <row r="15749" ht="12.75" customHeight="1" x14ac:dyDescent="0.2"/>
    <row r="15753" ht="12.75" customHeight="1" x14ac:dyDescent="0.2"/>
    <row r="15757" ht="12.75" customHeight="1" x14ac:dyDescent="0.2"/>
    <row r="15761" ht="12.75" customHeight="1" x14ac:dyDescent="0.2"/>
    <row r="15765" ht="12.75" customHeight="1" x14ac:dyDescent="0.2"/>
    <row r="15769" ht="12.75" customHeight="1" x14ac:dyDescent="0.2"/>
    <row r="15773" ht="12.75" customHeight="1" x14ac:dyDescent="0.2"/>
    <row r="15777" ht="12.75" customHeight="1" x14ac:dyDescent="0.2"/>
    <row r="15781" ht="12.75" customHeight="1" x14ac:dyDescent="0.2"/>
    <row r="15785" ht="12.75" customHeight="1" x14ac:dyDescent="0.2"/>
    <row r="15789" ht="12.75" customHeight="1" x14ac:dyDescent="0.2"/>
    <row r="15793" ht="12.75" customHeight="1" x14ac:dyDescent="0.2"/>
    <row r="15797" ht="12.75" customHeight="1" x14ac:dyDescent="0.2"/>
    <row r="15801" ht="12.75" customHeight="1" x14ac:dyDescent="0.2"/>
    <row r="15805" ht="12.75" customHeight="1" x14ac:dyDescent="0.2"/>
    <row r="15809" ht="12.75" customHeight="1" x14ac:dyDescent="0.2"/>
    <row r="15813" ht="12.75" customHeight="1" x14ac:dyDescent="0.2"/>
    <row r="15817" ht="12.75" customHeight="1" x14ac:dyDescent="0.2"/>
    <row r="15821" ht="12.75" customHeight="1" x14ac:dyDescent="0.2"/>
    <row r="15825" ht="12.75" customHeight="1" x14ac:dyDescent="0.2"/>
    <row r="15829" ht="12.75" customHeight="1" x14ac:dyDescent="0.2"/>
    <row r="15833" ht="12.75" customHeight="1" x14ac:dyDescent="0.2"/>
    <row r="15837" ht="12.75" customHeight="1" x14ac:dyDescent="0.2"/>
    <row r="15841" ht="12.75" customHeight="1" x14ac:dyDescent="0.2"/>
    <row r="15845" ht="12.75" customHeight="1" x14ac:dyDescent="0.2"/>
    <row r="15849" ht="12.75" customHeight="1" x14ac:dyDescent="0.2"/>
    <row r="15853" ht="12.75" customHeight="1" x14ac:dyDescent="0.2"/>
    <row r="15857" ht="12.75" customHeight="1" x14ac:dyDescent="0.2"/>
    <row r="15861" ht="12.75" customHeight="1" x14ac:dyDescent="0.2"/>
    <row r="15865" ht="12.75" customHeight="1" x14ac:dyDescent="0.2"/>
    <row r="15869" ht="12.75" customHeight="1" x14ac:dyDescent="0.2"/>
    <row r="15873" ht="12.75" customHeight="1" x14ac:dyDescent="0.2"/>
    <row r="15877" ht="12.75" customHeight="1" x14ac:dyDescent="0.2"/>
    <row r="15881" ht="12.75" customHeight="1" x14ac:dyDescent="0.2"/>
    <row r="15885" ht="12.75" customHeight="1" x14ac:dyDescent="0.2"/>
    <row r="15889" ht="12.75" customHeight="1" x14ac:dyDescent="0.2"/>
    <row r="15893" ht="12.75" customHeight="1" x14ac:dyDescent="0.2"/>
    <row r="15897" ht="12.75" customHeight="1" x14ac:dyDescent="0.2"/>
    <row r="15901" ht="12.75" customHeight="1" x14ac:dyDescent="0.2"/>
    <row r="15905" ht="12.75" customHeight="1" x14ac:dyDescent="0.2"/>
    <row r="15909" ht="12.75" customHeight="1" x14ac:dyDescent="0.2"/>
    <row r="15913" ht="12.75" customHeight="1" x14ac:dyDescent="0.2"/>
    <row r="15917" ht="12.75" customHeight="1" x14ac:dyDescent="0.2"/>
    <row r="15921" ht="12.75" customHeight="1" x14ac:dyDescent="0.2"/>
    <row r="15925" ht="12.75" customHeight="1" x14ac:dyDescent="0.2"/>
    <row r="15929" ht="12.75" customHeight="1" x14ac:dyDescent="0.2"/>
    <row r="15933" ht="12.75" customHeight="1" x14ac:dyDescent="0.2"/>
    <row r="15937" ht="12.75" customHeight="1" x14ac:dyDescent="0.2"/>
    <row r="15941" ht="12.75" customHeight="1" x14ac:dyDescent="0.2"/>
    <row r="15945" ht="12.75" customHeight="1" x14ac:dyDescent="0.2"/>
    <row r="15949" ht="12.75" customHeight="1" x14ac:dyDescent="0.2"/>
    <row r="15953" ht="12.75" customHeight="1" x14ac:dyDescent="0.2"/>
    <row r="15957" ht="12.75" customHeight="1" x14ac:dyDescent="0.2"/>
    <row r="15961" ht="12.75" customHeight="1" x14ac:dyDescent="0.2"/>
    <row r="15965" ht="12.75" customHeight="1" x14ac:dyDescent="0.2"/>
    <row r="15969" ht="12.75" customHeight="1" x14ac:dyDescent="0.2"/>
    <row r="15973" ht="12.75" customHeight="1" x14ac:dyDescent="0.2"/>
    <row r="15977" ht="12.75" customHeight="1" x14ac:dyDescent="0.2"/>
    <row r="15981" ht="12.75" customHeight="1" x14ac:dyDescent="0.2"/>
    <row r="15985" ht="12.75" customHeight="1" x14ac:dyDescent="0.2"/>
    <row r="15989" ht="12.75" customHeight="1" x14ac:dyDescent="0.2"/>
    <row r="15993" ht="12.75" customHeight="1" x14ac:dyDescent="0.2"/>
    <row r="15997" ht="12.75" customHeight="1" x14ac:dyDescent="0.2"/>
    <row r="16001" ht="12.75" customHeight="1" x14ac:dyDescent="0.2"/>
    <row r="16005" ht="12.75" customHeight="1" x14ac:dyDescent="0.2"/>
    <row r="16009" ht="12.75" customHeight="1" x14ac:dyDescent="0.2"/>
    <row r="16013" ht="12.75" customHeight="1" x14ac:dyDescent="0.2"/>
    <row r="16017" ht="12.75" customHeight="1" x14ac:dyDescent="0.2"/>
    <row r="16021" ht="12.75" customHeight="1" x14ac:dyDescent="0.2"/>
    <row r="16025" ht="12.75" customHeight="1" x14ac:dyDescent="0.2"/>
    <row r="16029" ht="12.75" customHeight="1" x14ac:dyDescent="0.2"/>
    <row r="16033" ht="12.75" customHeight="1" x14ac:dyDescent="0.2"/>
    <row r="16037" ht="12.75" customHeight="1" x14ac:dyDescent="0.2"/>
    <row r="16041" ht="12.75" customHeight="1" x14ac:dyDescent="0.2"/>
    <row r="16045" ht="12.75" customHeight="1" x14ac:dyDescent="0.2"/>
    <row r="16049" ht="12.75" customHeight="1" x14ac:dyDescent="0.2"/>
    <row r="16053" ht="12.75" customHeight="1" x14ac:dyDescent="0.2"/>
    <row r="16057" ht="12.75" customHeight="1" x14ac:dyDescent="0.2"/>
    <row r="16061" ht="12.75" customHeight="1" x14ac:dyDescent="0.2"/>
    <row r="16065" ht="12.75" customHeight="1" x14ac:dyDescent="0.2"/>
    <row r="16069" ht="12.75" customHeight="1" x14ac:dyDescent="0.2"/>
    <row r="16073" ht="12.75" customHeight="1" x14ac:dyDescent="0.2"/>
    <row r="16077" ht="12.75" customHeight="1" x14ac:dyDescent="0.2"/>
    <row r="16081" ht="12.75" customHeight="1" x14ac:dyDescent="0.2"/>
    <row r="16085" ht="12.75" customHeight="1" x14ac:dyDescent="0.2"/>
    <row r="16089" ht="12.75" customHeight="1" x14ac:dyDescent="0.2"/>
    <row r="16093" ht="12.75" customHeight="1" x14ac:dyDescent="0.2"/>
    <row r="16097" ht="12.75" customHeight="1" x14ac:dyDescent="0.2"/>
    <row r="16101" ht="12.75" customHeight="1" x14ac:dyDescent="0.2"/>
    <row r="16105" ht="12.75" customHeight="1" x14ac:dyDescent="0.2"/>
    <row r="16109" ht="12.75" customHeight="1" x14ac:dyDescent="0.2"/>
    <row r="16113" ht="12.75" customHeight="1" x14ac:dyDescent="0.2"/>
    <row r="16117" ht="12.75" customHeight="1" x14ac:dyDescent="0.2"/>
    <row r="16121" ht="12.75" customHeight="1" x14ac:dyDescent="0.2"/>
    <row r="16125" ht="12.75" customHeight="1" x14ac:dyDescent="0.2"/>
    <row r="16129" ht="12.75" customHeight="1" x14ac:dyDescent="0.2"/>
    <row r="16133" ht="12.75" customHeight="1" x14ac:dyDescent="0.2"/>
    <row r="16137" ht="12.75" customHeight="1" x14ac:dyDescent="0.2"/>
    <row r="16141" ht="12.75" customHeight="1" x14ac:dyDescent="0.2"/>
    <row r="16145" ht="12.75" customHeight="1" x14ac:dyDescent="0.2"/>
    <row r="16149" ht="12.75" customHeight="1" x14ac:dyDescent="0.2"/>
    <row r="16153" ht="12.75" customHeight="1" x14ac:dyDescent="0.2"/>
    <row r="16157" ht="12.75" customHeight="1" x14ac:dyDescent="0.2"/>
    <row r="16161" ht="12.75" customHeight="1" x14ac:dyDescent="0.2"/>
    <row r="16165" ht="12.75" customHeight="1" x14ac:dyDescent="0.2"/>
    <row r="16169" ht="12.75" customHeight="1" x14ac:dyDescent="0.2"/>
    <row r="16173" ht="12.75" customHeight="1" x14ac:dyDescent="0.2"/>
    <row r="16177" ht="12.75" customHeight="1" x14ac:dyDescent="0.2"/>
    <row r="16181" ht="12.75" customHeight="1" x14ac:dyDescent="0.2"/>
    <row r="16185" ht="12.75" customHeight="1" x14ac:dyDescent="0.2"/>
    <row r="16189" ht="12.75" customHeight="1" x14ac:dyDescent="0.2"/>
    <row r="16193" ht="12.75" customHeight="1" x14ac:dyDescent="0.2"/>
    <row r="16197" ht="12.75" customHeight="1" x14ac:dyDescent="0.2"/>
    <row r="16201" ht="12.75" customHeight="1" x14ac:dyDescent="0.2"/>
    <row r="16205" ht="12.75" customHeight="1" x14ac:dyDescent="0.2"/>
    <row r="16209" ht="12.75" customHeight="1" x14ac:dyDescent="0.2"/>
    <row r="16213" ht="12.75" customHeight="1" x14ac:dyDescent="0.2"/>
    <row r="16217" ht="12.75" customHeight="1" x14ac:dyDescent="0.2"/>
    <row r="16221" ht="12.75" customHeight="1" x14ac:dyDescent="0.2"/>
    <row r="16225" ht="12.75" customHeight="1" x14ac:dyDescent="0.2"/>
    <row r="16229" ht="12.75" customHeight="1" x14ac:dyDescent="0.2"/>
    <row r="16233" ht="12.75" customHeight="1" x14ac:dyDescent="0.2"/>
    <row r="16237" ht="12.75" customHeight="1" x14ac:dyDescent="0.2"/>
    <row r="16241" ht="12.75" customHeight="1" x14ac:dyDescent="0.2"/>
    <row r="16245" ht="12.75" customHeight="1" x14ac:dyDescent="0.2"/>
    <row r="16249" ht="12.75" customHeight="1" x14ac:dyDescent="0.2"/>
    <row r="16253" ht="12.75" customHeight="1" x14ac:dyDescent="0.2"/>
    <row r="16257" ht="12.75" customHeight="1" x14ac:dyDescent="0.2"/>
    <row r="16261" ht="12.75" customHeight="1" x14ac:dyDescent="0.2"/>
    <row r="16265" ht="12.75" customHeight="1" x14ac:dyDescent="0.2"/>
    <row r="16269" ht="12.75" customHeight="1" x14ac:dyDescent="0.2"/>
    <row r="16273" ht="12.75" customHeight="1" x14ac:dyDescent="0.2"/>
    <row r="16277" ht="12.75" customHeight="1" x14ac:dyDescent="0.2"/>
    <row r="16281" ht="12.75" customHeight="1" x14ac:dyDescent="0.2"/>
    <row r="16285" ht="12.75" customHeight="1" x14ac:dyDescent="0.2"/>
    <row r="16289" ht="12.75" customHeight="1" x14ac:dyDescent="0.2"/>
    <row r="16293" ht="12.75" customHeight="1" x14ac:dyDescent="0.2"/>
    <row r="16297" ht="12.75" customHeight="1" x14ac:dyDescent="0.2"/>
    <row r="16301" ht="12.75" customHeight="1" x14ac:dyDescent="0.2"/>
    <row r="16305" ht="12.75" customHeight="1" x14ac:dyDescent="0.2"/>
    <row r="16309" ht="12.75" customHeight="1" x14ac:dyDescent="0.2"/>
    <row r="16313" ht="12.75" customHeight="1" x14ac:dyDescent="0.2"/>
    <row r="16317" ht="12.75" customHeight="1" x14ac:dyDescent="0.2"/>
    <row r="16321" ht="12.75" customHeight="1" x14ac:dyDescent="0.2"/>
    <row r="16325" ht="12.75" customHeight="1" x14ac:dyDescent="0.2"/>
    <row r="16329" ht="12.75" customHeight="1" x14ac:dyDescent="0.2"/>
    <row r="16333" ht="12.75" customHeight="1" x14ac:dyDescent="0.2"/>
    <row r="16337" ht="12.75" customHeight="1" x14ac:dyDescent="0.2"/>
    <row r="16341" ht="12.75" customHeight="1" x14ac:dyDescent="0.2"/>
    <row r="16345" ht="12.75" customHeight="1" x14ac:dyDescent="0.2"/>
    <row r="16349" ht="12.75" customHeight="1" x14ac:dyDescent="0.2"/>
    <row r="16353" ht="12.75" customHeight="1" x14ac:dyDescent="0.2"/>
    <row r="16357" ht="12.75" customHeight="1" x14ac:dyDescent="0.2"/>
    <row r="16361" ht="12.75" customHeight="1" x14ac:dyDescent="0.2"/>
    <row r="16365" ht="12.75" customHeight="1" x14ac:dyDescent="0.2"/>
    <row r="16369" ht="12.75" customHeight="1" x14ac:dyDescent="0.2"/>
    <row r="16373" ht="12.75" customHeight="1" x14ac:dyDescent="0.2"/>
    <row r="16377" ht="12.75" customHeight="1" x14ac:dyDescent="0.2"/>
    <row r="16381" ht="12.75" customHeight="1" x14ac:dyDescent="0.2"/>
    <row r="16385" ht="12.75" customHeight="1" x14ac:dyDescent="0.2"/>
    <row r="16389" ht="12.75" customHeight="1" x14ac:dyDescent="0.2"/>
    <row r="16393" ht="12.75" customHeight="1" x14ac:dyDescent="0.2"/>
    <row r="16397" ht="12.75" customHeight="1" x14ac:dyDescent="0.2"/>
    <row r="16401" ht="12.75" customHeight="1" x14ac:dyDescent="0.2"/>
    <row r="16405" ht="12.75" customHeight="1" x14ac:dyDescent="0.2"/>
    <row r="16409" ht="12.75" customHeight="1" x14ac:dyDescent="0.2"/>
    <row r="16413" ht="12.75" customHeight="1" x14ac:dyDescent="0.2"/>
    <row r="16417" ht="12.75" customHeight="1" x14ac:dyDescent="0.2"/>
    <row r="16421" ht="12.75" customHeight="1" x14ac:dyDescent="0.2"/>
    <row r="16425" ht="12.75" customHeight="1" x14ac:dyDescent="0.2"/>
    <row r="16429" ht="12.75" customHeight="1" x14ac:dyDescent="0.2"/>
    <row r="16433" ht="12.75" customHeight="1" x14ac:dyDescent="0.2"/>
    <row r="16437" ht="12.75" customHeight="1" x14ac:dyDescent="0.2"/>
    <row r="16441" ht="12.75" customHeight="1" x14ac:dyDescent="0.2"/>
    <row r="16445" ht="12.75" customHeight="1" x14ac:dyDescent="0.2"/>
    <row r="16449" ht="12.75" customHeight="1" x14ac:dyDescent="0.2"/>
    <row r="16453" ht="12.75" customHeight="1" x14ac:dyDescent="0.2"/>
    <row r="16457" ht="12.75" customHeight="1" x14ac:dyDescent="0.2"/>
    <row r="16461" ht="12.75" customHeight="1" x14ac:dyDescent="0.2"/>
    <row r="16465" ht="12.75" customHeight="1" x14ac:dyDescent="0.2"/>
    <row r="16469" ht="12.75" customHeight="1" x14ac:dyDescent="0.2"/>
    <row r="16473" ht="12.75" customHeight="1" x14ac:dyDescent="0.2"/>
    <row r="16477" ht="12.75" customHeight="1" x14ac:dyDescent="0.2"/>
    <row r="16481" ht="12.75" customHeight="1" x14ac:dyDescent="0.2"/>
    <row r="16485" ht="12.75" customHeight="1" x14ac:dyDescent="0.2"/>
    <row r="16489" ht="12.75" customHeight="1" x14ac:dyDescent="0.2"/>
    <row r="16493" ht="12.75" customHeight="1" x14ac:dyDescent="0.2"/>
    <row r="16497" ht="12.75" customHeight="1" x14ac:dyDescent="0.2"/>
    <row r="16501" ht="12.75" customHeight="1" x14ac:dyDescent="0.2"/>
    <row r="16505" ht="12.75" customHeight="1" x14ac:dyDescent="0.2"/>
    <row r="16509" ht="12.75" customHeight="1" x14ac:dyDescent="0.2"/>
    <row r="16513" ht="12.75" customHeight="1" x14ac:dyDescent="0.2"/>
    <row r="16517" ht="12.75" customHeight="1" x14ac:dyDescent="0.2"/>
    <row r="16521" ht="12.75" customHeight="1" x14ac:dyDescent="0.2"/>
    <row r="16525" ht="12.75" customHeight="1" x14ac:dyDescent="0.2"/>
    <row r="16529" ht="12.75" customHeight="1" x14ac:dyDescent="0.2"/>
    <row r="16533" ht="12.75" customHeight="1" x14ac:dyDescent="0.2"/>
    <row r="16537" ht="12.75" customHeight="1" x14ac:dyDescent="0.2"/>
    <row r="16541" ht="12.75" customHeight="1" x14ac:dyDescent="0.2"/>
    <row r="16545" ht="12.75" customHeight="1" x14ac:dyDescent="0.2"/>
    <row r="16549" ht="12.75" customHeight="1" x14ac:dyDescent="0.2"/>
    <row r="16553" ht="12.75" customHeight="1" x14ac:dyDescent="0.2"/>
    <row r="16557" ht="12.75" customHeight="1" x14ac:dyDescent="0.2"/>
    <row r="16561" ht="12.75" customHeight="1" x14ac:dyDescent="0.2"/>
    <row r="16565" ht="12.75" customHeight="1" x14ac:dyDescent="0.2"/>
    <row r="16569" ht="12.75" customHeight="1" x14ac:dyDescent="0.2"/>
    <row r="16573" ht="12.75" customHeight="1" x14ac:dyDescent="0.2"/>
    <row r="16577" ht="12.75" customHeight="1" x14ac:dyDescent="0.2"/>
    <row r="16581" ht="12.75" customHeight="1" x14ac:dyDescent="0.2"/>
    <row r="16585" ht="12.75" customHeight="1" x14ac:dyDescent="0.2"/>
    <row r="16589" ht="12.75" customHeight="1" x14ac:dyDescent="0.2"/>
    <row r="16593" ht="12.75" customHeight="1" x14ac:dyDescent="0.2"/>
    <row r="16597" ht="12.75" customHeight="1" x14ac:dyDescent="0.2"/>
    <row r="16601" ht="12.75" customHeight="1" x14ac:dyDescent="0.2"/>
    <row r="16605" ht="12.75" customHeight="1" x14ac:dyDescent="0.2"/>
    <row r="16609" ht="12.75" customHeight="1" x14ac:dyDescent="0.2"/>
    <row r="16613" ht="12.75" customHeight="1" x14ac:dyDescent="0.2"/>
    <row r="16617" ht="12.75" customHeight="1" x14ac:dyDescent="0.2"/>
    <row r="16621" ht="12.75" customHeight="1" x14ac:dyDescent="0.2"/>
    <row r="16625" ht="12.75" customHeight="1" x14ac:dyDescent="0.2"/>
    <row r="16629" ht="12.75" customHeight="1" x14ac:dyDescent="0.2"/>
    <row r="16633" ht="12.75" customHeight="1" x14ac:dyDescent="0.2"/>
    <row r="16637" ht="12.75" customHeight="1" x14ac:dyDescent="0.2"/>
    <row r="16641" ht="12.75" customHeight="1" x14ac:dyDescent="0.2"/>
    <row r="16645" ht="12.75" customHeight="1" x14ac:dyDescent="0.2"/>
    <row r="16649" ht="12.75" customHeight="1" x14ac:dyDescent="0.2"/>
    <row r="16653" ht="12.75" customHeight="1" x14ac:dyDescent="0.2"/>
    <row r="16657" ht="12.75" customHeight="1" x14ac:dyDescent="0.2"/>
    <row r="16661" ht="12.75" customHeight="1" x14ac:dyDescent="0.2"/>
    <row r="16665" ht="12.75" customHeight="1" x14ac:dyDescent="0.2"/>
    <row r="16669" ht="12.75" customHeight="1" x14ac:dyDescent="0.2"/>
    <row r="16673" ht="12.75" customHeight="1" x14ac:dyDescent="0.2"/>
    <row r="16677" ht="12.75" customHeight="1" x14ac:dyDescent="0.2"/>
    <row r="16681" ht="12.75" customHeight="1" x14ac:dyDescent="0.2"/>
    <row r="16685" ht="12.75" customHeight="1" x14ac:dyDescent="0.2"/>
    <row r="16689" ht="12.75" customHeight="1" x14ac:dyDescent="0.2"/>
    <row r="16693" ht="12.75" customHeight="1" x14ac:dyDescent="0.2"/>
    <row r="16697" ht="12.75" customHeight="1" x14ac:dyDescent="0.2"/>
    <row r="16701" ht="12.75" customHeight="1" x14ac:dyDescent="0.2"/>
    <row r="16705" ht="12.75" customHeight="1" x14ac:dyDescent="0.2"/>
    <row r="16709" ht="12.75" customHeight="1" x14ac:dyDescent="0.2"/>
    <row r="16713" ht="12.75" customHeight="1" x14ac:dyDescent="0.2"/>
    <row r="16717" ht="12.75" customHeight="1" x14ac:dyDescent="0.2"/>
    <row r="16721" ht="12.75" customHeight="1" x14ac:dyDescent="0.2"/>
    <row r="16725" ht="12.75" customHeight="1" x14ac:dyDescent="0.2"/>
    <row r="16729" ht="12.75" customHeight="1" x14ac:dyDescent="0.2"/>
    <row r="16733" ht="12.75" customHeight="1" x14ac:dyDescent="0.2"/>
    <row r="16737" ht="12.75" customHeight="1" x14ac:dyDescent="0.2"/>
    <row r="16741" ht="12.75" customHeight="1" x14ac:dyDescent="0.2"/>
    <row r="16745" ht="12.75" customHeight="1" x14ac:dyDescent="0.2"/>
    <row r="16749" ht="12.75" customHeight="1" x14ac:dyDescent="0.2"/>
    <row r="16753" ht="12.75" customHeight="1" x14ac:dyDescent="0.2"/>
    <row r="16757" ht="12.75" customHeight="1" x14ac:dyDescent="0.2"/>
    <row r="16761" ht="12.75" customHeight="1" x14ac:dyDescent="0.2"/>
    <row r="16765" ht="12.75" customHeight="1" x14ac:dyDescent="0.2"/>
    <row r="16769" ht="12.75" customHeight="1" x14ac:dyDescent="0.2"/>
    <row r="16773" ht="12.75" customHeight="1" x14ac:dyDescent="0.2"/>
    <row r="16777" ht="12.75" customHeight="1" x14ac:dyDescent="0.2"/>
    <row r="16781" ht="12.75" customHeight="1" x14ac:dyDescent="0.2"/>
    <row r="16785" ht="12.75" customHeight="1" x14ac:dyDescent="0.2"/>
    <row r="16789" ht="12.75" customHeight="1" x14ac:dyDescent="0.2"/>
    <row r="16793" ht="12.75" customHeight="1" x14ac:dyDescent="0.2"/>
    <row r="16797" ht="12.75" customHeight="1" x14ac:dyDescent="0.2"/>
    <row r="16801" ht="12.75" customHeight="1" x14ac:dyDescent="0.2"/>
    <row r="16805" ht="12.75" customHeight="1" x14ac:dyDescent="0.2"/>
    <row r="16809" ht="12.75" customHeight="1" x14ac:dyDescent="0.2"/>
    <row r="16813" ht="12.75" customHeight="1" x14ac:dyDescent="0.2"/>
    <row r="16817" ht="12.75" customHeight="1" x14ac:dyDescent="0.2"/>
    <row r="16821" ht="12.75" customHeight="1" x14ac:dyDescent="0.2"/>
    <row r="16825" ht="12.75" customHeight="1" x14ac:dyDescent="0.2"/>
    <row r="16829" ht="12.75" customHeight="1" x14ac:dyDescent="0.2"/>
    <row r="16833" ht="12.75" customHeight="1" x14ac:dyDescent="0.2"/>
    <row r="16837" ht="12.75" customHeight="1" x14ac:dyDescent="0.2"/>
    <row r="16841" ht="12.75" customHeight="1" x14ac:dyDescent="0.2"/>
    <row r="16845" ht="12.75" customHeight="1" x14ac:dyDescent="0.2"/>
    <row r="16849" ht="12.75" customHeight="1" x14ac:dyDescent="0.2"/>
    <row r="16853" ht="12.75" customHeight="1" x14ac:dyDescent="0.2"/>
    <row r="16857" ht="12.75" customHeight="1" x14ac:dyDescent="0.2"/>
    <row r="16861" ht="12.75" customHeight="1" x14ac:dyDescent="0.2"/>
    <row r="16865" ht="12.75" customHeight="1" x14ac:dyDescent="0.2"/>
    <row r="16869" ht="12.75" customHeight="1" x14ac:dyDescent="0.2"/>
    <row r="16873" ht="12.75" customHeight="1" x14ac:dyDescent="0.2"/>
    <row r="16877" ht="12.75" customHeight="1" x14ac:dyDescent="0.2"/>
    <row r="16881" ht="12.75" customHeight="1" x14ac:dyDescent="0.2"/>
    <row r="16885" ht="12.75" customHeight="1" x14ac:dyDescent="0.2"/>
    <row r="16889" ht="12.75" customHeight="1" x14ac:dyDescent="0.2"/>
    <row r="16893" ht="12.75" customHeight="1" x14ac:dyDescent="0.2"/>
    <row r="16897" ht="12.75" customHeight="1" x14ac:dyDescent="0.2"/>
    <row r="16901" ht="12.75" customHeight="1" x14ac:dyDescent="0.2"/>
    <row r="16905" ht="12.75" customHeight="1" x14ac:dyDescent="0.2"/>
    <row r="16909" ht="12.75" customHeight="1" x14ac:dyDescent="0.2"/>
    <row r="16913" ht="12.75" customHeight="1" x14ac:dyDescent="0.2"/>
    <row r="16917" ht="12.75" customHeight="1" x14ac:dyDescent="0.2"/>
    <row r="16921" ht="12.75" customHeight="1" x14ac:dyDescent="0.2"/>
    <row r="16925" ht="12.75" customHeight="1" x14ac:dyDescent="0.2"/>
    <row r="16929" ht="12.75" customHeight="1" x14ac:dyDescent="0.2"/>
    <row r="16933" ht="12.75" customHeight="1" x14ac:dyDescent="0.2"/>
    <row r="16937" ht="12.75" customHeight="1" x14ac:dyDescent="0.2"/>
    <row r="16941" ht="12.75" customHeight="1" x14ac:dyDescent="0.2"/>
    <row r="16945" ht="12.75" customHeight="1" x14ac:dyDescent="0.2"/>
    <row r="16949" ht="12.75" customHeight="1" x14ac:dyDescent="0.2"/>
    <row r="16953" ht="12.75" customHeight="1" x14ac:dyDescent="0.2"/>
    <row r="16957" ht="12.75" customHeight="1" x14ac:dyDescent="0.2"/>
    <row r="16961" ht="12.75" customHeight="1" x14ac:dyDescent="0.2"/>
    <row r="16965" ht="12.75" customHeight="1" x14ac:dyDescent="0.2"/>
    <row r="16969" ht="12.75" customHeight="1" x14ac:dyDescent="0.2"/>
    <row r="16973" ht="12.75" customHeight="1" x14ac:dyDescent="0.2"/>
    <row r="16977" ht="12.75" customHeight="1" x14ac:dyDescent="0.2"/>
    <row r="16981" ht="12.75" customHeight="1" x14ac:dyDescent="0.2"/>
    <row r="16985" ht="12.75" customHeight="1" x14ac:dyDescent="0.2"/>
    <row r="16989" ht="12.75" customHeight="1" x14ac:dyDescent="0.2"/>
    <row r="16993" ht="12.75" customHeight="1" x14ac:dyDescent="0.2"/>
    <row r="16997" ht="12.75" customHeight="1" x14ac:dyDescent="0.2"/>
    <row r="17001" ht="12.75" customHeight="1" x14ac:dyDescent="0.2"/>
    <row r="17005" ht="12.75" customHeight="1" x14ac:dyDescent="0.2"/>
    <row r="17009" ht="12.75" customHeight="1" x14ac:dyDescent="0.2"/>
    <row r="17013" ht="12.75" customHeight="1" x14ac:dyDescent="0.2"/>
    <row r="17017" ht="12.75" customHeight="1" x14ac:dyDescent="0.2"/>
    <row r="17021" ht="12.75" customHeight="1" x14ac:dyDescent="0.2"/>
    <row r="17025" ht="12.75" customHeight="1" x14ac:dyDescent="0.2"/>
    <row r="17029" ht="12.75" customHeight="1" x14ac:dyDescent="0.2"/>
    <row r="17033" ht="12.75" customHeight="1" x14ac:dyDescent="0.2"/>
    <row r="17037" ht="12.75" customHeight="1" x14ac:dyDescent="0.2"/>
    <row r="17041" ht="12.75" customHeight="1" x14ac:dyDescent="0.2"/>
    <row r="17045" ht="12.75" customHeight="1" x14ac:dyDescent="0.2"/>
    <row r="17049" ht="12.75" customHeight="1" x14ac:dyDescent="0.2"/>
    <row r="17053" ht="12.75" customHeight="1" x14ac:dyDescent="0.2"/>
    <row r="17057" ht="12.75" customHeight="1" x14ac:dyDescent="0.2"/>
    <row r="17061" ht="12.75" customHeight="1" x14ac:dyDescent="0.2"/>
    <row r="17065" ht="12.75" customHeight="1" x14ac:dyDescent="0.2"/>
    <row r="17069" ht="12.75" customHeight="1" x14ac:dyDescent="0.2"/>
    <row r="17073" ht="12.75" customHeight="1" x14ac:dyDescent="0.2"/>
    <row r="17077" ht="12.75" customHeight="1" x14ac:dyDescent="0.2"/>
    <row r="17081" ht="12.75" customHeight="1" x14ac:dyDescent="0.2"/>
    <row r="17085" ht="12.75" customHeight="1" x14ac:dyDescent="0.2"/>
    <row r="17089" ht="12.75" customHeight="1" x14ac:dyDescent="0.2"/>
    <row r="17093" ht="12.75" customHeight="1" x14ac:dyDescent="0.2"/>
    <row r="17097" ht="12.75" customHeight="1" x14ac:dyDescent="0.2"/>
    <row r="17101" ht="12.75" customHeight="1" x14ac:dyDescent="0.2"/>
    <row r="17105" ht="12.75" customHeight="1" x14ac:dyDescent="0.2"/>
    <row r="17109" ht="12.75" customHeight="1" x14ac:dyDescent="0.2"/>
    <row r="17113" ht="12.75" customHeight="1" x14ac:dyDescent="0.2"/>
    <row r="17117" ht="12.75" customHeight="1" x14ac:dyDescent="0.2"/>
    <row r="17121" ht="12.75" customHeight="1" x14ac:dyDescent="0.2"/>
    <row r="17125" ht="12.75" customHeight="1" x14ac:dyDescent="0.2"/>
    <row r="17129" ht="12.75" customHeight="1" x14ac:dyDescent="0.2"/>
    <row r="17133" ht="12.75" customHeight="1" x14ac:dyDescent="0.2"/>
    <row r="17137" ht="12.75" customHeight="1" x14ac:dyDescent="0.2"/>
    <row r="17141" ht="12.75" customHeight="1" x14ac:dyDescent="0.2"/>
    <row r="17145" ht="12.75" customHeight="1" x14ac:dyDescent="0.2"/>
    <row r="17149" ht="12.75" customHeight="1" x14ac:dyDescent="0.2"/>
    <row r="17153" ht="12.75" customHeight="1" x14ac:dyDescent="0.2"/>
    <row r="17157" ht="12.75" customHeight="1" x14ac:dyDescent="0.2"/>
    <row r="17161" ht="12.75" customHeight="1" x14ac:dyDescent="0.2"/>
    <row r="17165" ht="12.75" customHeight="1" x14ac:dyDescent="0.2"/>
    <row r="17169" ht="12.75" customHeight="1" x14ac:dyDescent="0.2"/>
    <row r="17173" ht="12.75" customHeight="1" x14ac:dyDescent="0.2"/>
    <row r="17177" ht="12.75" customHeight="1" x14ac:dyDescent="0.2"/>
    <row r="17181" ht="12.75" customHeight="1" x14ac:dyDescent="0.2"/>
    <row r="17185" ht="12.75" customHeight="1" x14ac:dyDescent="0.2"/>
    <row r="17189" ht="12.75" customHeight="1" x14ac:dyDescent="0.2"/>
    <row r="17193" ht="12.75" customHeight="1" x14ac:dyDescent="0.2"/>
    <row r="17197" ht="12.75" customHeight="1" x14ac:dyDescent="0.2"/>
    <row r="17201" ht="12.75" customHeight="1" x14ac:dyDescent="0.2"/>
    <row r="17205" ht="12.75" customHeight="1" x14ac:dyDescent="0.2"/>
    <row r="17209" ht="12.75" customHeight="1" x14ac:dyDescent="0.2"/>
    <row r="17213" ht="12.75" customHeight="1" x14ac:dyDescent="0.2"/>
    <row r="17217" ht="12.75" customHeight="1" x14ac:dyDescent="0.2"/>
    <row r="17221" ht="12.75" customHeight="1" x14ac:dyDescent="0.2"/>
    <row r="17225" ht="12.75" customHeight="1" x14ac:dyDescent="0.2"/>
    <row r="17229" ht="12.75" customHeight="1" x14ac:dyDescent="0.2"/>
    <row r="17233" ht="12.75" customHeight="1" x14ac:dyDescent="0.2"/>
    <row r="17237" ht="12.75" customHeight="1" x14ac:dyDescent="0.2"/>
    <row r="17241" ht="12.75" customHeight="1" x14ac:dyDescent="0.2"/>
    <row r="17245" ht="12.75" customHeight="1" x14ac:dyDescent="0.2"/>
    <row r="17249" ht="12.75" customHeight="1" x14ac:dyDescent="0.2"/>
    <row r="17253" ht="12.75" customHeight="1" x14ac:dyDescent="0.2"/>
    <row r="17257" ht="12.75" customHeight="1" x14ac:dyDescent="0.2"/>
    <row r="17261" ht="12.75" customHeight="1" x14ac:dyDescent="0.2"/>
    <row r="17265" ht="12.75" customHeight="1" x14ac:dyDescent="0.2"/>
    <row r="17269" ht="12.75" customHeight="1" x14ac:dyDescent="0.2"/>
    <row r="17273" ht="12.75" customHeight="1" x14ac:dyDescent="0.2"/>
    <row r="17277" ht="12.75" customHeight="1" x14ac:dyDescent="0.2"/>
    <row r="17281" ht="12.75" customHeight="1" x14ac:dyDescent="0.2"/>
    <row r="17285" ht="12.75" customHeight="1" x14ac:dyDescent="0.2"/>
    <row r="17289" ht="12.75" customHeight="1" x14ac:dyDescent="0.2"/>
    <row r="17293" ht="12.75" customHeight="1" x14ac:dyDescent="0.2"/>
    <row r="17297" ht="12.75" customHeight="1" x14ac:dyDescent="0.2"/>
    <row r="17301" ht="12.75" customHeight="1" x14ac:dyDescent="0.2"/>
    <row r="17305" ht="12.75" customHeight="1" x14ac:dyDescent="0.2"/>
    <row r="17309" ht="12.75" customHeight="1" x14ac:dyDescent="0.2"/>
    <row r="17313" ht="12.75" customHeight="1" x14ac:dyDescent="0.2"/>
    <row r="17317" ht="12.75" customHeight="1" x14ac:dyDescent="0.2"/>
    <row r="17321" ht="12.75" customHeight="1" x14ac:dyDescent="0.2"/>
    <row r="17325" ht="12.75" customHeight="1" x14ac:dyDescent="0.2"/>
    <row r="17329" ht="12.75" customHeight="1" x14ac:dyDescent="0.2"/>
    <row r="17333" ht="12.75" customHeight="1" x14ac:dyDescent="0.2"/>
    <row r="17337" ht="12.75" customHeight="1" x14ac:dyDescent="0.2"/>
    <row r="17341" ht="12.75" customHeight="1" x14ac:dyDescent="0.2"/>
    <row r="17345" ht="12.75" customHeight="1" x14ac:dyDescent="0.2"/>
    <row r="17349" ht="12.75" customHeight="1" x14ac:dyDescent="0.2"/>
    <row r="17353" ht="12.75" customHeight="1" x14ac:dyDescent="0.2"/>
    <row r="17357" ht="12.75" customHeight="1" x14ac:dyDescent="0.2"/>
    <row r="17361" ht="12.75" customHeight="1" x14ac:dyDescent="0.2"/>
    <row r="17365" ht="12.75" customHeight="1" x14ac:dyDescent="0.2"/>
    <row r="17369" ht="12.75" customHeight="1" x14ac:dyDescent="0.2"/>
    <row r="17373" ht="12.75" customHeight="1" x14ac:dyDescent="0.2"/>
    <row r="17377" ht="12.75" customHeight="1" x14ac:dyDescent="0.2"/>
    <row r="17381" ht="12.75" customHeight="1" x14ac:dyDescent="0.2"/>
    <row r="17385" ht="12.75" customHeight="1" x14ac:dyDescent="0.2"/>
    <row r="17389" ht="12.75" customHeight="1" x14ac:dyDescent="0.2"/>
    <row r="17393" ht="12.75" customHeight="1" x14ac:dyDescent="0.2"/>
    <row r="17397" ht="12.75" customHeight="1" x14ac:dyDescent="0.2"/>
    <row r="17401" ht="12.75" customHeight="1" x14ac:dyDescent="0.2"/>
    <row r="17405" ht="12.75" customHeight="1" x14ac:dyDescent="0.2"/>
    <row r="17409" ht="12.75" customHeight="1" x14ac:dyDescent="0.2"/>
    <row r="17413" ht="12.75" customHeight="1" x14ac:dyDescent="0.2"/>
    <row r="17417" ht="12.75" customHeight="1" x14ac:dyDescent="0.2"/>
    <row r="17421" ht="12.75" customHeight="1" x14ac:dyDescent="0.2"/>
    <row r="17425" ht="12.75" customHeight="1" x14ac:dyDescent="0.2"/>
    <row r="17429" ht="12.75" customHeight="1" x14ac:dyDescent="0.2"/>
    <row r="17433" ht="12.75" customHeight="1" x14ac:dyDescent="0.2"/>
    <row r="17437" ht="12.75" customHeight="1" x14ac:dyDescent="0.2"/>
    <row r="17441" ht="12.75" customHeight="1" x14ac:dyDescent="0.2"/>
    <row r="17445" ht="12.75" customHeight="1" x14ac:dyDescent="0.2"/>
    <row r="17449" ht="12.75" customHeight="1" x14ac:dyDescent="0.2"/>
    <row r="17453" ht="12.75" customHeight="1" x14ac:dyDescent="0.2"/>
    <row r="17457" ht="12.75" customHeight="1" x14ac:dyDescent="0.2"/>
    <row r="17461" ht="12.75" customHeight="1" x14ac:dyDescent="0.2"/>
    <row r="17465" ht="12.75" customHeight="1" x14ac:dyDescent="0.2"/>
    <row r="17469" ht="12.75" customHeight="1" x14ac:dyDescent="0.2"/>
    <row r="17473" ht="12.75" customHeight="1" x14ac:dyDescent="0.2"/>
    <row r="17477" ht="12.75" customHeight="1" x14ac:dyDescent="0.2"/>
    <row r="17481" ht="12.75" customHeight="1" x14ac:dyDescent="0.2"/>
    <row r="17485" ht="12.75" customHeight="1" x14ac:dyDescent="0.2"/>
    <row r="17489" ht="12.75" customHeight="1" x14ac:dyDescent="0.2"/>
    <row r="17493" ht="12.75" customHeight="1" x14ac:dyDescent="0.2"/>
    <row r="17497" ht="12.75" customHeight="1" x14ac:dyDescent="0.2"/>
    <row r="17501" ht="12.75" customHeight="1" x14ac:dyDescent="0.2"/>
    <row r="17505" ht="12.75" customHeight="1" x14ac:dyDescent="0.2"/>
    <row r="17509" ht="12.75" customHeight="1" x14ac:dyDescent="0.2"/>
    <row r="17513" ht="12.75" customHeight="1" x14ac:dyDescent="0.2"/>
    <row r="17517" ht="12.75" customHeight="1" x14ac:dyDescent="0.2"/>
    <row r="17521" ht="12.75" customHeight="1" x14ac:dyDescent="0.2"/>
    <row r="17525" ht="12.75" customHeight="1" x14ac:dyDescent="0.2"/>
    <row r="17529" ht="12.75" customHeight="1" x14ac:dyDescent="0.2"/>
    <row r="17533" ht="12.75" customHeight="1" x14ac:dyDescent="0.2"/>
    <row r="17537" ht="12.75" customHeight="1" x14ac:dyDescent="0.2"/>
    <row r="17541" ht="12.75" customHeight="1" x14ac:dyDescent="0.2"/>
    <row r="17545" ht="12.75" customHeight="1" x14ac:dyDescent="0.2"/>
    <row r="17549" ht="12.75" customHeight="1" x14ac:dyDescent="0.2"/>
    <row r="17553" ht="12.75" customHeight="1" x14ac:dyDescent="0.2"/>
    <row r="17557" ht="12.75" customHeight="1" x14ac:dyDescent="0.2"/>
    <row r="17561" ht="12.75" customHeight="1" x14ac:dyDescent="0.2"/>
    <row r="17565" ht="12.75" customHeight="1" x14ac:dyDescent="0.2"/>
    <row r="17569" ht="12.75" customHeight="1" x14ac:dyDescent="0.2"/>
    <row r="17573" ht="12.75" customHeight="1" x14ac:dyDescent="0.2"/>
    <row r="17577" ht="12.75" customHeight="1" x14ac:dyDescent="0.2"/>
    <row r="17581" ht="12.75" customHeight="1" x14ac:dyDescent="0.2"/>
    <row r="17585" ht="12.75" customHeight="1" x14ac:dyDescent="0.2"/>
    <row r="17589" ht="12.75" customHeight="1" x14ac:dyDescent="0.2"/>
    <row r="17593" ht="12.75" customHeight="1" x14ac:dyDescent="0.2"/>
    <row r="17597" ht="12.75" customHeight="1" x14ac:dyDescent="0.2"/>
    <row r="17601" ht="12.75" customHeight="1" x14ac:dyDescent="0.2"/>
    <row r="17605" ht="12.75" customHeight="1" x14ac:dyDescent="0.2"/>
    <row r="17609" ht="12.75" customHeight="1" x14ac:dyDescent="0.2"/>
    <row r="17613" ht="12.75" customHeight="1" x14ac:dyDescent="0.2"/>
    <row r="17617" ht="12.75" customHeight="1" x14ac:dyDescent="0.2"/>
    <row r="17621" ht="12.75" customHeight="1" x14ac:dyDescent="0.2"/>
    <row r="17625" ht="12.75" customHeight="1" x14ac:dyDescent="0.2"/>
    <row r="17629" ht="12.75" customHeight="1" x14ac:dyDescent="0.2"/>
    <row r="17633" ht="12.75" customHeight="1" x14ac:dyDescent="0.2"/>
    <row r="17637" ht="12.75" customHeight="1" x14ac:dyDescent="0.2"/>
    <row r="17641" ht="12.75" customHeight="1" x14ac:dyDescent="0.2"/>
    <row r="17645" ht="12.75" customHeight="1" x14ac:dyDescent="0.2"/>
    <row r="17649" ht="12.75" customHeight="1" x14ac:dyDescent="0.2"/>
    <row r="17653" ht="12.75" customHeight="1" x14ac:dyDescent="0.2"/>
    <row r="17657" ht="12.75" customHeight="1" x14ac:dyDescent="0.2"/>
    <row r="17661" ht="12.75" customHeight="1" x14ac:dyDescent="0.2"/>
    <row r="17665" ht="12.75" customHeight="1" x14ac:dyDescent="0.2"/>
    <row r="17669" ht="12.75" customHeight="1" x14ac:dyDescent="0.2"/>
    <row r="17673" ht="12.75" customHeight="1" x14ac:dyDescent="0.2"/>
    <row r="17677" ht="12.75" customHeight="1" x14ac:dyDescent="0.2"/>
    <row r="17681" ht="12.75" customHeight="1" x14ac:dyDescent="0.2"/>
    <row r="17685" ht="12.75" customHeight="1" x14ac:dyDescent="0.2"/>
    <row r="17689" ht="12.75" customHeight="1" x14ac:dyDescent="0.2"/>
    <row r="17693" ht="12.75" customHeight="1" x14ac:dyDescent="0.2"/>
    <row r="17697" ht="12.75" customHeight="1" x14ac:dyDescent="0.2"/>
    <row r="17701" ht="12.75" customHeight="1" x14ac:dyDescent="0.2"/>
    <row r="17705" ht="12.75" customHeight="1" x14ac:dyDescent="0.2"/>
    <row r="17709" ht="12.75" customHeight="1" x14ac:dyDescent="0.2"/>
    <row r="17713" ht="12.75" customHeight="1" x14ac:dyDescent="0.2"/>
    <row r="17717" ht="12.75" customHeight="1" x14ac:dyDescent="0.2"/>
    <row r="17721" ht="12.75" customHeight="1" x14ac:dyDescent="0.2"/>
    <row r="17725" ht="12.75" customHeight="1" x14ac:dyDescent="0.2"/>
    <row r="17729" ht="12.75" customHeight="1" x14ac:dyDescent="0.2"/>
    <row r="17733" ht="12.75" customHeight="1" x14ac:dyDescent="0.2"/>
    <row r="17737" ht="12.75" customHeight="1" x14ac:dyDescent="0.2"/>
    <row r="17741" ht="12.75" customHeight="1" x14ac:dyDescent="0.2"/>
    <row r="17745" ht="12.75" customHeight="1" x14ac:dyDescent="0.2"/>
    <row r="17749" ht="12.75" customHeight="1" x14ac:dyDescent="0.2"/>
    <row r="17753" ht="12.75" customHeight="1" x14ac:dyDescent="0.2"/>
    <row r="17757" ht="12.75" customHeight="1" x14ac:dyDescent="0.2"/>
    <row r="17761" ht="12.75" customHeight="1" x14ac:dyDescent="0.2"/>
    <row r="17765" ht="12.75" customHeight="1" x14ac:dyDescent="0.2"/>
    <row r="17769" ht="12.75" customHeight="1" x14ac:dyDescent="0.2"/>
    <row r="17773" ht="12.75" customHeight="1" x14ac:dyDescent="0.2"/>
    <row r="17777" ht="12.75" customHeight="1" x14ac:dyDescent="0.2"/>
    <row r="17781" ht="12.75" customHeight="1" x14ac:dyDescent="0.2"/>
    <row r="17785" ht="12.75" customHeight="1" x14ac:dyDescent="0.2"/>
    <row r="17789" ht="12.75" customHeight="1" x14ac:dyDescent="0.2"/>
    <row r="17793" ht="12.75" customHeight="1" x14ac:dyDescent="0.2"/>
    <row r="17797" ht="12.75" customHeight="1" x14ac:dyDescent="0.2"/>
    <row r="17801" ht="12.75" customHeight="1" x14ac:dyDescent="0.2"/>
    <row r="17805" ht="12.75" customHeight="1" x14ac:dyDescent="0.2"/>
    <row r="17809" ht="12.75" customHeight="1" x14ac:dyDescent="0.2"/>
    <row r="17813" ht="12.75" customHeight="1" x14ac:dyDescent="0.2"/>
    <row r="17817" ht="12.75" customHeight="1" x14ac:dyDescent="0.2"/>
    <row r="17821" ht="12.75" customHeight="1" x14ac:dyDescent="0.2"/>
    <row r="17825" ht="12.75" customHeight="1" x14ac:dyDescent="0.2"/>
    <row r="17829" ht="12.75" customHeight="1" x14ac:dyDescent="0.2"/>
    <row r="17833" ht="12.75" customHeight="1" x14ac:dyDescent="0.2"/>
    <row r="17837" ht="12.75" customHeight="1" x14ac:dyDescent="0.2"/>
    <row r="17841" ht="12.75" customHeight="1" x14ac:dyDescent="0.2"/>
    <row r="17845" ht="12.75" customHeight="1" x14ac:dyDescent="0.2"/>
    <row r="17849" ht="12.75" customHeight="1" x14ac:dyDescent="0.2"/>
    <row r="17853" ht="12.75" customHeight="1" x14ac:dyDescent="0.2"/>
    <row r="17857" ht="12.75" customHeight="1" x14ac:dyDescent="0.2"/>
    <row r="17861" ht="12.75" customHeight="1" x14ac:dyDescent="0.2"/>
    <row r="17865" ht="12.75" customHeight="1" x14ac:dyDescent="0.2"/>
    <row r="17869" ht="12.75" customHeight="1" x14ac:dyDescent="0.2"/>
    <row r="17873" ht="12.75" customHeight="1" x14ac:dyDescent="0.2"/>
    <row r="17877" ht="12.75" customHeight="1" x14ac:dyDescent="0.2"/>
    <row r="17881" ht="12.75" customHeight="1" x14ac:dyDescent="0.2"/>
    <row r="17885" ht="12.75" customHeight="1" x14ac:dyDescent="0.2"/>
    <row r="17889" ht="12.75" customHeight="1" x14ac:dyDescent="0.2"/>
    <row r="17893" ht="12.75" customHeight="1" x14ac:dyDescent="0.2"/>
    <row r="17897" ht="12.75" customHeight="1" x14ac:dyDescent="0.2"/>
    <row r="17901" ht="12.75" customHeight="1" x14ac:dyDescent="0.2"/>
    <row r="17905" ht="12.75" customHeight="1" x14ac:dyDescent="0.2"/>
    <row r="17909" ht="12.75" customHeight="1" x14ac:dyDescent="0.2"/>
    <row r="17913" ht="12.75" customHeight="1" x14ac:dyDescent="0.2"/>
    <row r="17917" ht="12.75" customHeight="1" x14ac:dyDescent="0.2"/>
    <row r="17921" ht="12.75" customHeight="1" x14ac:dyDescent="0.2"/>
    <row r="17925" ht="12.75" customHeight="1" x14ac:dyDescent="0.2"/>
    <row r="17929" ht="12.75" customHeight="1" x14ac:dyDescent="0.2"/>
    <row r="17933" ht="12.75" customHeight="1" x14ac:dyDescent="0.2"/>
    <row r="17937" ht="12.75" customHeight="1" x14ac:dyDescent="0.2"/>
    <row r="17941" ht="12.75" customHeight="1" x14ac:dyDescent="0.2"/>
    <row r="17945" ht="12.75" customHeight="1" x14ac:dyDescent="0.2"/>
    <row r="17949" ht="12.75" customHeight="1" x14ac:dyDescent="0.2"/>
    <row r="17953" ht="12.75" customHeight="1" x14ac:dyDescent="0.2"/>
    <row r="17957" ht="12.75" customHeight="1" x14ac:dyDescent="0.2"/>
    <row r="17961" ht="12.75" customHeight="1" x14ac:dyDescent="0.2"/>
    <row r="17965" ht="12.75" customHeight="1" x14ac:dyDescent="0.2"/>
    <row r="17969" ht="12.75" customHeight="1" x14ac:dyDescent="0.2"/>
    <row r="17973" ht="12.75" customHeight="1" x14ac:dyDescent="0.2"/>
    <row r="17977" ht="12.75" customHeight="1" x14ac:dyDescent="0.2"/>
    <row r="17981" ht="12.75" customHeight="1" x14ac:dyDescent="0.2"/>
    <row r="17985" ht="12.75" customHeight="1" x14ac:dyDescent="0.2"/>
    <row r="17989" ht="12.75" customHeight="1" x14ac:dyDescent="0.2"/>
    <row r="17993" ht="12.75" customHeight="1" x14ac:dyDescent="0.2"/>
    <row r="17997" ht="12.75" customHeight="1" x14ac:dyDescent="0.2"/>
    <row r="18001" ht="12.75" customHeight="1" x14ac:dyDescent="0.2"/>
    <row r="18005" ht="12.75" customHeight="1" x14ac:dyDescent="0.2"/>
    <row r="18009" ht="12.75" customHeight="1" x14ac:dyDescent="0.2"/>
    <row r="18013" ht="12.75" customHeight="1" x14ac:dyDescent="0.2"/>
    <row r="18017" ht="12.75" customHeight="1" x14ac:dyDescent="0.2"/>
    <row r="18021" ht="12.75" customHeight="1" x14ac:dyDescent="0.2"/>
    <row r="18025" ht="12.75" customHeight="1" x14ac:dyDescent="0.2"/>
    <row r="18029" ht="12.75" customHeight="1" x14ac:dyDescent="0.2"/>
    <row r="18033" ht="12.75" customHeight="1" x14ac:dyDescent="0.2"/>
    <row r="18037" ht="12.75" customHeight="1" x14ac:dyDescent="0.2"/>
    <row r="18041" ht="12.75" customHeight="1" x14ac:dyDescent="0.2"/>
    <row r="18045" ht="12.75" customHeight="1" x14ac:dyDescent="0.2"/>
    <row r="18049" ht="12.75" customHeight="1" x14ac:dyDescent="0.2"/>
    <row r="18053" ht="12.75" customHeight="1" x14ac:dyDescent="0.2"/>
    <row r="18057" ht="12.75" customHeight="1" x14ac:dyDescent="0.2"/>
    <row r="18061" ht="12.75" customHeight="1" x14ac:dyDescent="0.2"/>
    <row r="18065" ht="12.75" customHeight="1" x14ac:dyDescent="0.2"/>
    <row r="18069" ht="12.75" customHeight="1" x14ac:dyDescent="0.2"/>
    <row r="18073" ht="12.75" customHeight="1" x14ac:dyDescent="0.2"/>
    <row r="18077" ht="12.75" customHeight="1" x14ac:dyDescent="0.2"/>
    <row r="18081" ht="12.75" customHeight="1" x14ac:dyDescent="0.2"/>
    <row r="18085" ht="12.75" customHeight="1" x14ac:dyDescent="0.2"/>
    <row r="18089" ht="12.75" customHeight="1" x14ac:dyDescent="0.2"/>
    <row r="18093" ht="12.75" customHeight="1" x14ac:dyDescent="0.2"/>
    <row r="18097" ht="12.75" customHeight="1" x14ac:dyDescent="0.2"/>
    <row r="18101" ht="12.75" customHeight="1" x14ac:dyDescent="0.2"/>
    <row r="18105" ht="12.75" customHeight="1" x14ac:dyDescent="0.2"/>
    <row r="18109" ht="12.75" customHeight="1" x14ac:dyDescent="0.2"/>
    <row r="18113" ht="12.75" customHeight="1" x14ac:dyDescent="0.2"/>
    <row r="18117" ht="12.75" customHeight="1" x14ac:dyDescent="0.2"/>
    <row r="18121" ht="12.75" customHeight="1" x14ac:dyDescent="0.2"/>
    <row r="18125" ht="12.75" customHeight="1" x14ac:dyDescent="0.2"/>
    <row r="18129" ht="12.75" customHeight="1" x14ac:dyDescent="0.2"/>
    <row r="18133" ht="12.75" customHeight="1" x14ac:dyDescent="0.2"/>
    <row r="18137" ht="12.75" customHeight="1" x14ac:dyDescent="0.2"/>
    <row r="18141" ht="12.75" customHeight="1" x14ac:dyDescent="0.2"/>
    <row r="18145" ht="12.75" customHeight="1" x14ac:dyDescent="0.2"/>
    <row r="18149" ht="12.75" customHeight="1" x14ac:dyDescent="0.2"/>
    <row r="18153" ht="12.75" customHeight="1" x14ac:dyDescent="0.2"/>
    <row r="18157" ht="12.75" customHeight="1" x14ac:dyDescent="0.2"/>
    <row r="18161" ht="12.75" customHeight="1" x14ac:dyDescent="0.2"/>
    <row r="18165" ht="12.75" customHeight="1" x14ac:dyDescent="0.2"/>
    <row r="18169" ht="12.75" customHeight="1" x14ac:dyDescent="0.2"/>
    <row r="18173" ht="12.75" customHeight="1" x14ac:dyDescent="0.2"/>
    <row r="18177" ht="12.75" customHeight="1" x14ac:dyDescent="0.2"/>
    <row r="18181" ht="12.75" customHeight="1" x14ac:dyDescent="0.2"/>
    <row r="18185" ht="12.75" customHeight="1" x14ac:dyDescent="0.2"/>
    <row r="18189" ht="12.75" customHeight="1" x14ac:dyDescent="0.2"/>
    <row r="18193" ht="12.75" customHeight="1" x14ac:dyDescent="0.2"/>
    <row r="18197" ht="12.75" customHeight="1" x14ac:dyDescent="0.2"/>
    <row r="18201" ht="12.75" customHeight="1" x14ac:dyDescent="0.2"/>
    <row r="18205" ht="12.75" customHeight="1" x14ac:dyDescent="0.2"/>
    <row r="18209" ht="12.75" customHeight="1" x14ac:dyDescent="0.2"/>
    <row r="18213" ht="12.75" customHeight="1" x14ac:dyDescent="0.2"/>
    <row r="18217" ht="12.75" customHeight="1" x14ac:dyDescent="0.2"/>
    <row r="18221" ht="12.75" customHeight="1" x14ac:dyDescent="0.2"/>
    <row r="18225" ht="12.75" customHeight="1" x14ac:dyDescent="0.2"/>
    <row r="18229" ht="12.75" customHeight="1" x14ac:dyDescent="0.2"/>
    <row r="18233" ht="12.75" customHeight="1" x14ac:dyDescent="0.2"/>
    <row r="18237" ht="12.75" customHeight="1" x14ac:dyDescent="0.2"/>
    <row r="18241" ht="12.75" customHeight="1" x14ac:dyDescent="0.2"/>
    <row r="18245" ht="12.75" customHeight="1" x14ac:dyDescent="0.2"/>
    <row r="18249" ht="12.75" customHeight="1" x14ac:dyDescent="0.2"/>
    <row r="18253" ht="12.75" customHeight="1" x14ac:dyDescent="0.2"/>
    <row r="18257" ht="12.75" customHeight="1" x14ac:dyDescent="0.2"/>
    <row r="18261" ht="12.75" customHeight="1" x14ac:dyDescent="0.2"/>
    <row r="18265" ht="12.75" customHeight="1" x14ac:dyDescent="0.2"/>
    <row r="18269" ht="12.75" customHeight="1" x14ac:dyDescent="0.2"/>
    <row r="18273" ht="12.75" customHeight="1" x14ac:dyDescent="0.2"/>
    <row r="18277" ht="12.75" customHeight="1" x14ac:dyDescent="0.2"/>
    <row r="18281" ht="12.75" customHeight="1" x14ac:dyDescent="0.2"/>
    <row r="18285" ht="12.75" customHeight="1" x14ac:dyDescent="0.2"/>
    <row r="18289" ht="12.75" customHeight="1" x14ac:dyDescent="0.2"/>
    <row r="18293" ht="12.75" customHeight="1" x14ac:dyDescent="0.2"/>
    <row r="18297" ht="12.75" customHeight="1" x14ac:dyDescent="0.2"/>
    <row r="18301" ht="12.75" customHeight="1" x14ac:dyDescent="0.2"/>
    <row r="18305" ht="12.75" customHeight="1" x14ac:dyDescent="0.2"/>
    <row r="18309" ht="12.75" customHeight="1" x14ac:dyDescent="0.2"/>
    <row r="18313" ht="12.75" customHeight="1" x14ac:dyDescent="0.2"/>
    <row r="18317" ht="12.75" customHeight="1" x14ac:dyDescent="0.2"/>
    <row r="18321" ht="12.75" customHeight="1" x14ac:dyDescent="0.2"/>
    <row r="18325" ht="12.75" customHeight="1" x14ac:dyDescent="0.2"/>
    <row r="18329" ht="12.75" customHeight="1" x14ac:dyDescent="0.2"/>
    <row r="18333" ht="12.75" customHeight="1" x14ac:dyDescent="0.2"/>
    <row r="18337" ht="12.75" customHeight="1" x14ac:dyDescent="0.2"/>
    <row r="18341" ht="12.75" customHeight="1" x14ac:dyDescent="0.2"/>
    <row r="18345" ht="12.75" customHeight="1" x14ac:dyDescent="0.2"/>
    <row r="18349" ht="12.75" customHeight="1" x14ac:dyDescent="0.2"/>
    <row r="18353" ht="12.75" customHeight="1" x14ac:dyDescent="0.2"/>
    <row r="18357" ht="12.75" customHeight="1" x14ac:dyDescent="0.2"/>
    <row r="18361" ht="12.75" customHeight="1" x14ac:dyDescent="0.2"/>
    <row r="18365" ht="12.75" customHeight="1" x14ac:dyDescent="0.2"/>
    <row r="18369" ht="12.75" customHeight="1" x14ac:dyDescent="0.2"/>
    <row r="18373" ht="12.75" customHeight="1" x14ac:dyDescent="0.2"/>
    <row r="18377" ht="12.75" customHeight="1" x14ac:dyDescent="0.2"/>
    <row r="18381" ht="12.75" customHeight="1" x14ac:dyDescent="0.2"/>
    <row r="18385" ht="12.75" customHeight="1" x14ac:dyDescent="0.2"/>
    <row r="18389" ht="12.75" customHeight="1" x14ac:dyDescent="0.2"/>
    <row r="18393" ht="12.75" customHeight="1" x14ac:dyDescent="0.2"/>
    <row r="18397" ht="12.75" customHeight="1" x14ac:dyDescent="0.2"/>
    <row r="18401" ht="12.75" customHeight="1" x14ac:dyDescent="0.2"/>
    <row r="18405" ht="12.75" customHeight="1" x14ac:dyDescent="0.2"/>
    <row r="18409" ht="12.75" customHeight="1" x14ac:dyDescent="0.2"/>
    <row r="18413" ht="12.75" customHeight="1" x14ac:dyDescent="0.2"/>
    <row r="18417" ht="12.75" customHeight="1" x14ac:dyDescent="0.2"/>
    <row r="18421" ht="12.75" customHeight="1" x14ac:dyDescent="0.2"/>
    <row r="18425" ht="12.75" customHeight="1" x14ac:dyDescent="0.2"/>
    <row r="18429" ht="12.75" customHeight="1" x14ac:dyDescent="0.2"/>
    <row r="18433" ht="12.75" customHeight="1" x14ac:dyDescent="0.2"/>
    <row r="18437" ht="12.75" customHeight="1" x14ac:dyDescent="0.2"/>
    <row r="18441" ht="12.75" customHeight="1" x14ac:dyDescent="0.2"/>
    <row r="18445" ht="12.75" customHeight="1" x14ac:dyDescent="0.2"/>
    <row r="18449" ht="12.75" customHeight="1" x14ac:dyDescent="0.2"/>
    <row r="18453" ht="12.75" customHeight="1" x14ac:dyDescent="0.2"/>
    <row r="18457" ht="12.75" customHeight="1" x14ac:dyDescent="0.2"/>
    <row r="18461" ht="12.75" customHeight="1" x14ac:dyDescent="0.2"/>
    <row r="18465" ht="12.75" customHeight="1" x14ac:dyDescent="0.2"/>
    <row r="18469" ht="12.75" customHeight="1" x14ac:dyDescent="0.2"/>
    <row r="18473" ht="12.75" customHeight="1" x14ac:dyDescent="0.2"/>
    <row r="18477" ht="12.75" customHeight="1" x14ac:dyDescent="0.2"/>
    <row r="18481" ht="12.75" customHeight="1" x14ac:dyDescent="0.2"/>
    <row r="18485" ht="12.75" customHeight="1" x14ac:dyDescent="0.2"/>
    <row r="18489" ht="12.75" customHeight="1" x14ac:dyDescent="0.2"/>
    <row r="18493" ht="12.75" customHeight="1" x14ac:dyDescent="0.2"/>
    <row r="18497" ht="12.75" customHeight="1" x14ac:dyDescent="0.2"/>
    <row r="18501" ht="12.75" customHeight="1" x14ac:dyDescent="0.2"/>
    <row r="18505" ht="12.75" customHeight="1" x14ac:dyDescent="0.2"/>
    <row r="18509" ht="12.75" customHeight="1" x14ac:dyDescent="0.2"/>
    <row r="18513" ht="12.75" customHeight="1" x14ac:dyDescent="0.2"/>
    <row r="18517" ht="12.75" customHeight="1" x14ac:dyDescent="0.2"/>
    <row r="18521" ht="12.75" customHeight="1" x14ac:dyDescent="0.2"/>
    <row r="18525" ht="12.75" customHeight="1" x14ac:dyDescent="0.2"/>
    <row r="18529" ht="12.75" customHeight="1" x14ac:dyDescent="0.2"/>
    <row r="18533" ht="12.75" customHeight="1" x14ac:dyDescent="0.2"/>
    <row r="18537" ht="12.75" customHeight="1" x14ac:dyDescent="0.2"/>
    <row r="18541" ht="12.75" customHeight="1" x14ac:dyDescent="0.2"/>
    <row r="18545" ht="12.75" customHeight="1" x14ac:dyDescent="0.2"/>
    <row r="18549" ht="12.75" customHeight="1" x14ac:dyDescent="0.2"/>
    <row r="18553" ht="12.75" customHeight="1" x14ac:dyDescent="0.2"/>
    <row r="18557" ht="12.75" customHeight="1" x14ac:dyDescent="0.2"/>
    <row r="18561" ht="12.75" customHeight="1" x14ac:dyDescent="0.2"/>
    <row r="18565" ht="12.75" customHeight="1" x14ac:dyDescent="0.2"/>
    <row r="18569" ht="12.75" customHeight="1" x14ac:dyDescent="0.2"/>
    <row r="18573" ht="12.75" customHeight="1" x14ac:dyDescent="0.2"/>
    <row r="18577" ht="12.75" customHeight="1" x14ac:dyDescent="0.2"/>
    <row r="18581" ht="12.75" customHeight="1" x14ac:dyDescent="0.2"/>
    <row r="18585" ht="12.75" customHeight="1" x14ac:dyDescent="0.2"/>
    <row r="18589" ht="12.75" customHeight="1" x14ac:dyDescent="0.2"/>
    <row r="18593" ht="12.75" customHeight="1" x14ac:dyDescent="0.2"/>
    <row r="18597" ht="12.75" customHeight="1" x14ac:dyDescent="0.2"/>
    <row r="18601" ht="12.75" customHeight="1" x14ac:dyDescent="0.2"/>
    <row r="18605" ht="12.75" customHeight="1" x14ac:dyDescent="0.2"/>
    <row r="18609" ht="12.75" customHeight="1" x14ac:dyDescent="0.2"/>
    <row r="18613" ht="12.75" customHeight="1" x14ac:dyDescent="0.2"/>
    <row r="18617" ht="12.75" customHeight="1" x14ac:dyDescent="0.2"/>
    <row r="18621" ht="12.75" customHeight="1" x14ac:dyDescent="0.2"/>
    <row r="18625" ht="12.75" customHeight="1" x14ac:dyDescent="0.2"/>
    <row r="18629" ht="12.75" customHeight="1" x14ac:dyDescent="0.2"/>
    <row r="18633" ht="12.75" customHeight="1" x14ac:dyDescent="0.2"/>
    <row r="18637" ht="12.75" customHeight="1" x14ac:dyDescent="0.2"/>
    <row r="18641" ht="12.75" customHeight="1" x14ac:dyDescent="0.2"/>
    <row r="18645" ht="12.75" customHeight="1" x14ac:dyDescent="0.2"/>
    <row r="18649" ht="12.75" customHeight="1" x14ac:dyDescent="0.2"/>
    <row r="18653" ht="12.75" customHeight="1" x14ac:dyDescent="0.2"/>
    <row r="18657" ht="12.75" customHeight="1" x14ac:dyDescent="0.2"/>
    <row r="18661" ht="12.75" customHeight="1" x14ac:dyDescent="0.2"/>
    <row r="18665" ht="12.75" customHeight="1" x14ac:dyDescent="0.2"/>
    <row r="18669" ht="12.75" customHeight="1" x14ac:dyDescent="0.2"/>
    <row r="18673" ht="12.75" customHeight="1" x14ac:dyDescent="0.2"/>
    <row r="18677" ht="12.75" customHeight="1" x14ac:dyDescent="0.2"/>
    <row r="18681" ht="12.75" customHeight="1" x14ac:dyDescent="0.2"/>
    <row r="18685" ht="12.75" customHeight="1" x14ac:dyDescent="0.2"/>
    <row r="18689" ht="12.75" customHeight="1" x14ac:dyDescent="0.2"/>
    <row r="18693" ht="12.75" customHeight="1" x14ac:dyDescent="0.2"/>
    <row r="18697" ht="12.75" customHeight="1" x14ac:dyDescent="0.2"/>
    <row r="18701" ht="12.75" customHeight="1" x14ac:dyDescent="0.2"/>
    <row r="18705" ht="12.75" customHeight="1" x14ac:dyDescent="0.2"/>
    <row r="18709" ht="12.75" customHeight="1" x14ac:dyDescent="0.2"/>
    <row r="18713" ht="12.75" customHeight="1" x14ac:dyDescent="0.2"/>
    <row r="18717" ht="12.75" customHeight="1" x14ac:dyDescent="0.2"/>
    <row r="18721" ht="12.75" customHeight="1" x14ac:dyDescent="0.2"/>
    <row r="18725" ht="12.75" customHeight="1" x14ac:dyDescent="0.2"/>
    <row r="18729" ht="12.75" customHeight="1" x14ac:dyDescent="0.2"/>
    <row r="18733" ht="12.75" customHeight="1" x14ac:dyDescent="0.2"/>
    <row r="18737" ht="12.75" customHeight="1" x14ac:dyDescent="0.2"/>
    <row r="18741" ht="12.75" customHeight="1" x14ac:dyDescent="0.2"/>
    <row r="18745" ht="12.75" customHeight="1" x14ac:dyDescent="0.2"/>
    <row r="18749" ht="12.75" customHeight="1" x14ac:dyDescent="0.2"/>
    <row r="18753" ht="12.75" customHeight="1" x14ac:dyDescent="0.2"/>
    <row r="18757" ht="12.75" customHeight="1" x14ac:dyDescent="0.2"/>
    <row r="18761" ht="12.75" customHeight="1" x14ac:dyDescent="0.2"/>
    <row r="18765" ht="12.75" customHeight="1" x14ac:dyDescent="0.2"/>
    <row r="18769" ht="12.75" customHeight="1" x14ac:dyDescent="0.2"/>
    <row r="18773" ht="12.75" customHeight="1" x14ac:dyDescent="0.2"/>
    <row r="18777" ht="12.75" customHeight="1" x14ac:dyDescent="0.2"/>
    <row r="18781" ht="12.75" customHeight="1" x14ac:dyDescent="0.2"/>
    <row r="18785" ht="12.75" customHeight="1" x14ac:dyDescent="0.2"/>
    <row r="18789" ht="12.75" customHeight="1" x14ac:dyDescent="0.2"/>
    <row r="18793" ht="12.75" customHeight="1" x14ac:dyDescent="0.2"/>
    <row r="18797" ht="12.75" customHeight="1" x14ac:dyDescent="0.2"/>
    <row r="18801" ht="12.75" customHeight="1" x14ac:dyDescent="0.2"/>
    <row r="18805" ht="12.75" customHeight="1" x14ac:dyDescent="0.2"/>
    <row r="18809" ht="12.75" customHeight="1" x14ac:dyDescent="0.2"/>
    <row r="18813" ht="12.75" customHeight="1" x14ac:dyDescent="0.2"/>
    <row r="18817" ht="12.75" customHeight="1" x14ac:dyDescent="0.2"/>
    <row r="18821" ht="12.75" customHeight="1" x14ac:dyDescent="0.2"/>
    <row r="18825" ht="12.75" customHeight="1" x14ac:dyDescent="0.2"/>
    <row r="18829" ht="12.75" customHeight="1" x14ac:dyDescent="0.2"/>
    <row r="18833" ht="12.75" customHeight="1" x14ac:dyDescent="0.2"/>
    <row r="18837" ht="12.75" customHeight="1" x14ac:dyDescent="0.2"/>
    <row r="18841" ht="12.75" customHeight="1" x14ac:dyDescent="0.2"/>
    <row r="18845" ht="12.75" customHeight="1" x14ac:dyDescent="0.2"/>
    <row r="18849" ht="12.75" customHeight="1" x14ac:dyDescent="0.2"/>
    <row r="18853" ht="12.75" customHeight="1" x14ac:dyDescent="0.2"/>
    <row r="18857" ht="12.75" customHeight="1" x14ac:dyDescent="0.2"/>
    <row r="18861" ht="12.75" customHeight="1" x14ac:dyDescent="0.2"/>
    <row r="18865" ht="12.75" customHeight="1" x14ac:dyDescent="0.2"/>
    <row r="18869" ht="12.75" customHeight="1" x14ac:dyDescent="0.2"/>
    <row r="18873" ht="12.75" customHeight="1" x14ac:dyDescent="0.2"/>
    <row r="18877" ht="12.75" customHeight="1" x14ac:dyDescent="0.2"/>
    <row r="18881" ht="12.75" customHeight="1" x14ac:dyDescent="0.2"/>
    <row r="18885" ht="12.75" customHeight="1" x14ac:dyDescent="0.2"/>
    <row r="18889" ht="12.75" customHeight="1" x14ac:dyDescent="0.2"/>
    <row r="18893" ht="12.75" customHeight="1" x14ac:dyDescent="0.2"/>
    <row r="18897" ht="12.75" customHeight="1" x14ac:dyDescent="0.2"/>
    <row r="18901" ht="12.75" customHeight="1" x14ac:dyDescent="0.2"/>
    <row r="18905" ht="12.75" customHeight="1" x14ac:dyDescent="0.2"/>
    <row r="18909" ht="12.75" customHeight="1" x14ac:dyDescent="0.2"/>
    <row r="18913" ht="12.75" customHeight="1" x14ac:dyDescent="0.2"/>
    <row r="18917" ht="12.75" customHeight="1" x14ac:dyDescent="0.2"/>
    <row r="18921" ht="12.75" customHeight="1" x14ac:dyDescent="0.2"/>
    <row r="18925" ht="12.75" customHeight="1" x14ac:dyDescent="0.2"/>
    <row r="18929" ht="12.75" customHeight="1" x14ac:dyDescent="0.2"/>
    <row r="18933" ht="12.75" customHeight="1" x14ac:dyDescent="0.2"/>
    <row r="18937" ht="12.75" customHeight="1" x14ac:dyDescent="0.2"/>
    <row r="18941" ht="12.75" customHeight="1" x14ac:dyDescent="0.2"/>
    <row r="18945" ht="12.75" customHeight="1" x14ac:dyDescent="0.2"/>
    <row r="18949" ht="12.75" customHeight="1" x14ac:dyDescent="0.2"/>
    <row r="18953" ht="12.75" customHeight="1" x14ac:dyDescent="0.2"/>
    <row r="18957" ht="12.75" customHeight="1" x14ac:dyDescent="0.2"/>
    <row r="18961" ht="12.75" customHeight="1" x14ac:dyDescent="0.2"/>
    <row r="18965" ht="12.75" customHeight="1" x14ac:dyDescent="0.2"/>
    <row r="18969" ht="12.75" customHeight="1" x14ac:dyDescent="0.2"/>
    <row r="18973" ht="12.75" customHeight="1" x14ac:dyDescent="0.2"/>
    <row r="18977" ht="12.75" customHeight="1" x14ac:dyDescent="0.2"/>
    <row r="18981" ht="12.75" customHeight="1" x14ac:dyDescent="0.2"/>
    <row r="18985" ht="12.75" customHeight="1" x14ac:dyDescent="0.2"/>
    <row r="18989" ht="12.75" customHeight="1" x14ac:dyDescent="0.2"/>
    <row r="18993" ht="12.75" customHeight="1" x14ac:dyDescent="0.2"/>
    <row r="18997" ht="12.75" customHeight="1" x14ac:dyDescent="0.2"/>
    <row r="19001" ht="12.75" customHeight="1" x14ac:dyDescent="0.2"/>
    <row r="19005" ht="12.75" customHeight="1" x14ac:dyDescent="0.2"/>
    <row r="19009" ht="12.75" customHeight="1" x14ac:dyDescent="0.2"/>
    <row r="19013" ht="12.75" customHeight="1" x14ac:dyDescent="0.2"/>
    <row r="19017" ht="12.75" customHeight="1" x14ac:dyDescent="0.2"/>
    <row r="19021" ht="12.75" customHeight="1" x14ac:dyDescent="0.2"/>
    <row r="19025" ht="12.75" customHeight="1" x14ac:dyDescent="0.2"/>
    <row r="19029" ht="12.75" customHeight="1" x14ac:dyDescent="0.2"/>
    <row r="19033" ht="12.75" customHeight="1" x14ac:dyDescent="0.2"/>
    <row r="19037" ht="12.75" customHeight="1" x14ac:dyDescent="0.2"/>
    <row r="19041" ht="12.75" customHeight="1" x14ac:dyDescent="0.2"/>
    <row r="19045" ht="12.75" customHeight="1" x14ac:dyDescent="0.2"/>
    <row r="19049" ht="12.75" customHeight="1" x14ac:dyDescent="0.2"/>
    <row r="19053" ht="12.75" customHeight="1" x14ac:dyDescent="0.2"/>
    <row r="19057" ht="12.75" customHeight="1" x14ac:dyDescent="0.2"/>
    <row r="19061" ht="12.75" customHeight="1" x14ac:dyDescent="0.2"/>
    <row r="19065" ht="12.75" customHeight="1" x14ac:dyDescent="0.2"/>
    <row r="19069" ht="12.75" customHeight="1" x14ac:dyDescent="0.2"/>
    <row r="19073" ht="12.75" customHeight="1" x14ac:dyDescent="0.2"/>
    <row r="19077" ht="12.75" customHeight="1" x14ac:dyDescent="0.2"/>
    <row r="19081" ht="12.75" customHeight="1" x14ac:dyDescent="0.2"/>
    <row r="19085" ht="12.75" customHeight="1" x14ac:dyDescent="0.2"/>
    <row r="19089" ht="12.75" customHeight="1" x14ac:dyDescent="0.2"/>
    <row r="19093" ht="12.75" customHeight="1" x14ac:dyDescent="0.2"/>
    <row r="19097" ht="12.75" customHeight="1" x14ac:dyDescent="0.2"/>
    <row r="19101" ht="12.75" customHeight="1" x14ac:dyDescent="0.2"/>
    <row r="19105" ht="12.75" customHeight="1" x14ac:dyDescent="0.2"/>
    <row r="19109" ht="12.75" customHeight="1" x14ac:dyDescent="0.2"/>
    <row r="19113" ht="12.75" customHeight="1" x14ac:dyDescent="0.2"/>
    <row r="19117" ht="12.75" customHeight="1" x14ac:dyDescent="0.2"/>
    <row r="19121" ht="12.75" customHeight="1" x14ac:dyDescent="0.2"/>
    <row r="19125" ht="12.75" customHeight="1" x14ac:dyDescent="0.2"/>
    <row r="19129" ht="12.75" customHeight="1" x14ac:dyDescent="0.2"/>
    <row r="19133" ht="12.75" customHeight="1" x14ac:dyDescent="0.2"/>
    <row r="19137" ht="12.75" customHeight="1" x14ac:dyDescent="0.2"/>
    <row r="19141" ht="12.75" customHeight="1" x14ac:dyDescent="0.2"/>
    <row r="19145" ht="12.75" customHeight="1" x14ac:dyDescent="0.2"/>
    <row r="19149" ht="12.75" customHeight="1" x14ac:dyDescent="0.2"/>
    <row r="19153" ht="12.75" customHeight="1" x14ac:dyDescent="0.2"/>
    <row r="19157" ht="12.75" customHeight="1" x14ac:dyDescent="0.2"/>
    <row r="19161" ht="12.75" customHeight="1" x14ac:dyDescent="0.2"/>
    <row r="19165" ht="12.75" customHeight="1" x14ac:dyDescent="0.2"/>
    <row r="19169" ht="12.75" customHeight="1" x14ac:dyDescent="0.2"/>
    <row r="19173" ht="12.75" customHeight="1" x14ac:dyDescent="0.2"/>
    <row r="19177" ht="12.75" customHeight="1" x14ac:dyDescent="0.2"/>
    <row r="19181" ht="12.75" customHeight="1" x14ac:dyDescent="0.2"/>
    <row r="19185" ht="12.75" customHeight="1" x14ac:dyDescent="0.2"/>
    <row r="19189" ht="12.75" customHeight="1" x14ac:dyDescent="0.2"/>
    <row r="19193" ht="12.75" customHeight="1" x14ac:dyDescent="0.2"/>
    <row r="19197" ht="12.75" customHeight="1" x14ac:dyDescent="0.2"/>
    <row r="19201" ht="12.75" customHeight="1" x14ac:dyDescent="0.2"/>
    <row r="19205" ht="12.75" customHeight="1" x14ac:dyDescent="0.2"/>
    <row r="19209" ht="12.75" customHeight="1" x14ac:dyDescent="0.2"/>
    <row r="19213" ht="12.75" customHeight="1" x14ac:dyDescent="0.2"/>
    <row r="19217" ht="12.75" customHeight="1" x14ac:dyDescent="0.2"/>
    <row r="19221" ht="12.75" customHeight="1" x14ac:dyDescent="0.2"/>
    <row r="19225" ht="12.75" customHeight="1" x14ac:dyDescent="0.2"/>
    <row r="19229" ht="12.75" customHeight="1" x14ac:dyDescent="0.2"/>
    <row r="19233" ht="12.75" customHeight="1" x14ac:dyDescent="0.2"/>
    <row r="19237" ht="12.75" customHeight="1" x14ac:dyDescent="0.2"/>
    <row r="19241" ht="12.75" customHeight="1" x14ac:dyDescent="0.2"/>
    <row r="19245" ht="12.75" customHeight="1" x14ac:dyDescent="0.2"/>
    <row r="19249" ht="12.75" customHeight="1" x14ac:dyDescent="0.2"/>
    <row r="19253" ht="12.75" customHeight="1" x14ac:dyDescent="0.2"/>
    <row r="19257" ht="12.75" customHeight="1" x14ac:dyDescent="0.2"/>
    <row r="19261" ht="12.75" customHeight="1" x14ac:dyDescent="0.2"/>
    <row r="19265" ht="12.75" customHeight="1" x14ac:dyDescent="0.2"/>
    <row r="19269" ht="12.75" customHeight="1" x14ac:dyDescent="0.2"/>
    <row r="19273" ht="12.75" customHeight="1" x14ac:dyDescent="0.2"/>
    <row r="19277" ht="12.75" customHeight="1" x14ac:dyDescent="0.2"/>
    <row r="19281" ht="12.75" customHeight="1" x14ac:dyDescent="0.2"/>
    <row r="19285" ht="12.75" customHeight="1" x14ac:dyDescent="0.2"/>
    <row r="19289" ht="12.75" customHeight="1" x14ac:dyDescent="0.2"/>
    <row r="19293" ht="12.75" customHeight="1" x14ac:dyDescent="0.2"/>
    <row r="19297" ht="12.75" customHeight="1" x14ac:dyDescent="0.2"/>
    <row r="19301" ht="12.75" customHeight="1" x14ac:dyDescent="0.2"/>
    <row r="19305" ht="12.75" customHeight="1" x14ac:dyDescent="0.2"/>
    <row r="19309" ht="12.75" customHeight="1" x14ac:dyDescent="0.2"/>
    <row r="19313" ht="12.75" customHeight="1" x14ac:dyDescent="0.2"/>
    <row r="19317" ht="12.75" customHeight="1" x14ac:dyDescent="0.2"/>
    <row r="19321" ht="12.75" customHeight="1" x14ac:dyDescent="0.2"/>
    <row r="19325" ht="12.75" customHeight="1" x14ac:dyDescent="0.2"/>
    <row r="19329" ht="12.75" customHeight="1" x14ac:dyDescent="0.2"/>
    <row r="19333" ht="12.75" customHeight="1" x14ac:dyDescent="0.2"/>
    <row r="19337" ht="12.75" customHeight="1" x14ac:dyDescent="0.2"/>
    <row r="19341" ht="12.75" customHeight="1" x14ac:dyDescent="0.2"/>
    <row r="19345" ht="12.75" customHeight="1" x14ac:dyDescent="0.2"/>
    <row r="19349" ht="12.75" customHeight="1" x14ac:dyDescent="0.2"/>
    <row r="19353" ht="12.75" customHeight="1" x14ac:dyDescent="0.2"/>
    <row r="19357" ht="12.75" customHeight="1" x14ac:dyDescent="0.2"/>
    <row r="19361" ht="12.75" customHeight="1" x14ac:dyDescent="0.2"/>
    <row r="19365" ht="12.75" customHeight="1" x14ac:dyDescent="0.2"/>
    <row r="19369" ht="12.75" customHeight="1" x14ac:dyDescent="0.2"/>
    <row r="19373" ht="12.75" customHeight="1" x14ac:dyDescent="0.2"/>
    <row r="19377" ht="12.75" customHeight="1" x14ac:dyDescent="0.2"/>
    <row r="19381" ht="12.75" customHeight="1" x14ac:dyDescent="0.2"/>
    <row r="19385" ht="12.75" customHeight="1" x14ac:dyDescent="0.2"/>
    <row r="19389" ht="12.75" customHeight="1" x14ac:dyDescent="0.2"/>
    <row r="19393" ht="12.75" customHeight="1" x14ac:dyDescent="0.2"/>
    <row r="19397" ht="12.75" customHeight="1" x14ac:dyDescent="0.2"/>
    <row r="19401" ht="12.75" customHeight="1" x14ac:dyDescent="0.2"/>
    <row r="19405" ht="12.75" customHeight="1" x14ac:dyDescent="0.2"/>
    <row r="19409" ht="12.75" customHeight="1" x14ac:dyDescent="0.2"/>
    <row r="19413" ht="12.75" customHeight="1" x14ac:dyDescent="0.2"/>
    <row r="19417" ht="12.75" customHeight="1" x14ac:dyDescent="0.2"/>
    <row r="19421" ht="12.75" customHeight="1" x14ac:dyDescent="0.2"/>
    <row r="19425" ht="12.75" customHeight="1" x14ac:dyDescent="0.2"/>
    <row r="19429" ht="12.75" customHeight="1" x14ac:dyDescent="0.2"/>
    <row r="19433" ht="12.75" customHeight="1" x14ac:dyDescent="0.2"/>
    <row r="19437" ht="12.75" customHeight="1" x14ac:dyDescent="0.2"/>
    <row r="19441" ht="12.75" customHeight="1" x14ac:dyDescent="0.2"/>
    <row r="19445" ht="12.75" customHeight="1" x14ac:dyDescent="0.2"/>
    <row r="19449" ht="12.75" customHeight="1" x14ac:dyDescent="0.2"/>
    <row r="19453" ht="12.75" customHeight="1" x14ac:dyDescent="0.2"/>
    <row r="19457" ht="12.75" customHeight="1" x14ac:dyDescent="0.2"/>
    <row r="19461" ht="12.75" customHeight="1" x14ac:dyDescent="0.2"/>
    <row r="19465" ht="12.75" customHeight="1" x14ac:dyDescent="0.2"/>
    <row r="19469" ht="12.75" customHeight="1" x14ac:dyDescent="0.2"/>
    <row r="19473" ht="12.75" customHeight="1" x14ac:dyDescent="0.2"/>
    <row r="19477" ht="12.75" customHeight="1" x14ac:dyDescent="0.2"/>
    <row r="19481" ht="12.75" customHeight="1" x14ac:dyDescent="0.2"/>
    <row r="19485" ht="12.75" customHeight="1" x14ac:dyDescent="0.2"/>
    <row r="19489" ht="12.75" customHeight="1" x14ac:dyDescent="0.2"/>
    <row r="19493" ht="12.75" customHeight="1" x14ac:dyDescent="0.2"/>
    <row r="19497" ht="12.75" customHeight="1" x14ac:dyDescent="0.2"/>
    <row r="19501" ht="12.75" customHeight="1" x14ac:dyDescent="0.2"/>
    <row r="19505" ht="12.75" customHeight="1" x14ac:dyDescent="0.2"/>
    <row r="19509" ht="12.75" customHeight="1" x14ac:dyDescent="0.2"/>
    <row r="19513" ht="12.75" customHeight="1" x14ac:dyDescent="0.2"/>
    <row r="19517" ht="12.75" customHeight="1" x14ac:dyDescent="0.2"/>
    <row r="19521" ht="12.75" customHeight="1" x14ac:dyDescent="0.2"/>
    <row r="19525" ht="12.75" customHeight="1" x14ac:dyDescent="0.2"/>
    <row r="19529" ht="12.75" customHeight="1" x14ac:dyDescent="0.2"/>
    <row r="19533" ht="12.75" customHeight="1" x14ac:dyDescent="0.2"/>
    <row r="19537" ht="12.75" customHeight="1" x14ac:dyDescent="0.2"/>
    <row r="19541" ht="12.75" customHeight="1" x14ac:dyDescent="0.2"/>
    <row r="19545" ht="12.75" customHeight="1" x14ac:dyDescent="0.2"/>
    <row r="19549" ht="12.75" customHeight="1" x14ac:dyDescent="0.2"/>
    <row r="19553" ht="12.75" customHeight="1" x14ac:dyDescent="0.2"/>
    <row r="19557" ht="12.75" customHeight="1" x14ac:dyDescent="0.2"/>
    <row r="19561" ht="12.75" customHeight="1" x14ac:dyDescent="0.2"/>
    <row r="19565" ht="12.75" customHeight="1" x14ac:dyDescent="0.2"/>
    <row r="19569" ht="12.75" customHeight="1" x14ac:dyDescent="0.2"/>
    <row r="19573" ht="12.75" customHeight="1" x14ac:dyDescent="0.2"/>
    <row r="19577" ht="12.75" customHeight="1" x14ac:dyDescent="0.2"/>
    <row r="19581" ht="12.75" customHeight="1" x14ac:dyDescent="0.2"/>
    <row r="19585" ht="12.75" customHeight="1" x14ac:dyDescent="0.2"/>
    <row r="19589" ht="12.75" customHeight="1" x14ac:dyDescent="0.2"/>
    <row r="19593" ht="12.75" customHeight="1" x14ac:dyDescent="0.2"/>
    <row r="19597" ht="12.75" customHeight="1" x14ac:dyDescent="0.2"/>
    <row r="19601" ht="12.75" customHeight="1" x14ac:dyDescent="0.2"/>
    <row r="19605" ht="12.75" customHeight="1" x14ac:dyDescent="0.2"/>
    <row r="19609" ht="12.75" customHeight="1" x14ac:dyDescent="0.2"/>
    <row r="19613" ht="12.75" customHeight="1" x14ac:dyDescent="0.2"/>
    <row r="19617" ht="12.75" customHeight="1" x14ac:dyDescent="0.2"/>
    <row r="19621" ht="12.75" customHeight="1" x14ac:dyDescent="0.2"/>
    <row r="19625" ht="12.75" customHeight="1" x14ac:dyDescent="0.2"/>
    <row r="19629" ht="12.75" customHeight="1" x14ac:dyDescent="0.2"/>
    <row r="19633" ht="12.75" customHeight="1" x14ac:dyDescent="0.2"/>
    <row r="19637" ht="12.75" customHeight="1" x14ac:dyDescent="0.2"/>
    <row r="19641" ht="12.75" customHeight="1" x14ac:dyDescent="0.2"/>
    <row r="19645" ht="12.75" customHeight="1" x14ac:dyDescent="0.2"/>
    <row r="19649" ht="12.75" customHeight="1" x14ac:dyDescent="0.2"/>
    <row r="19653" ht="12.75" customHeight="1" x14ac:dyDescent="0.2"/>
    <row r="19657" ht="12.75" customHeight="1" x14ac:dyDescent="0.2"/>
    <row r="19661" ht="12.75" customHeight="1" x14ac:dyDescent="0.2"/>
    <row r="19665" ht="12.75" customHeight="1" x14ac:dyDescent="0.2"/>
    <row r="19669" ht="12.75" customHeight="1" x14ac:dyDescent="0.2"/>
    <row r="19673" ht="12.75" customHeight="1" x14ac:dyDescent="0.2"/>
    <row r="19677" ht="12.75" customHeight="1" x14ac:dyDescent="0.2"/>
    <row r="19681" ht="12.75" customHeight="1" x14ac:dyDescent="0.2"/>
    <row r="19685" ht="12.75" customHeight="1" x14ac:dyDescent="0.2"/>
    <row r="19689" ht="12.75" customHeight="1" x14ac:dyDescent="0.2"/>
    <row r="19693" ht="12.75" customHeight="1" x14ac:dyDescent="0.2"/>
    <row r="19697" ht="12.75" customHeight="1" x14ac:dyDescent="0.2"/>
    <row r="19701" ht="12.75" customHeight="1" x14ac:dyDescent="0.2"/>
    <row r="19705" ht="12.75" customHeight="1" x14ac:dyDescent="0.2"/>
    <row r="19709" ht="12.75" customHeight="1" x14ac:dyDescent="0.2"/>
    <row r="19713" ht="12.75" customHeight="1" x14ac:dyDescent="0.2"/>
    <row r="19717" ht="12.75" customHeight="1" x14ac:dyDescent="0.2"/>
    <row r="19721" ht="12.75" customHeight="1" x14ac:dyDescent="0.2"/>
    <row r="19725" ht="12.75" customHeight="1" x14ac:dyDescent="0.2"/>
    <row r="19729" ht="12.75" customHeight="1" x14ac:dyDescent="0.2"/>
    <row r="19733" ht="12.75" customHeight="1" x14ac:dyDescent="0.2"/>
    <row r="19737" ht="12.75" customHeight="1" x14ac:dyDescent="0.2"/>
    <row r="19741" ht="12.75" customHeight="1" x14ac:dyDescent="0.2"/>
    <row r="19745" ht="12.75" customHeight="1" x14ac:dyDescent="0.2"/>
    <row r="19749" ht="12.75" customHeight="1" x14ac:dyDescent="0.2"/>
    <row r="19753" ht="12.75" customHeight="1" x14ac:dyDescent="0.2"/>
    <row r="19757" ht="12.75" customHeight="1" x14ac:dyDescent="0.2"/>
    <row r="19761" ht="12.75" customHeight="1" x14ac:dyDescent="0.2"/>
    <row r="19765" ht="12.75" customHeight="1" x14ac:dyDescent="0.2"/>
    <row r="19769" ht="12.75" customHeight="1" x14ac:dyDescent="0.2"/>
    <row r="19773" ht="12.75" customHeight="1" x14ac:dyDescent="0.2"/>
    <row r="19777" ht="12.75" customHeight="1" x14ac:dyDescent="0.2"/>
    <row r="19781" ht="12.75" customHeight="1" x14ac:dyDescent="0.2"/>
    <row r="19785" ht="12.75" customHeight="1" x14ac:dyDescent="0.2"/>
    <row r="19789" ht="12.75" customHeight="1" x14ac:dyDescent="0.2"/>
    <row r="19793" ht="12.75" customHeight="1" x14ac:dyDescent="0.2"/>
    <row r="19797" ht="12.75" customHeight="1" x14ac:dyDescent="0.2"/>
    <row r="19801" ht="12.75" customHeight="1" x14ac:dyDescent="0.2"/>
    <row r="19805" ht="12.75" customHeight="1" x14ac:dyDescent="0.2"/>
    <row r="19809" ht="12.75" customHeight="1" x14ac:dyDescent="0.2"/>
    <row r="19813" ht="12.75" customHeight="1" x14ac:dyDescent="0.2"/>
    <row r="19817" ht="12.75" customHeight="1" x14ac:dyDescent="0.2"/>
    <row r="19821" ht="12.75" customHeight="1" x14ac:dyDescent="0.2"/>
    <row r="19825" ht="12.75" customHeight="1" x14ac:dyDescent="0.2"/>
    <row r="19829" ht="12.75" customHeight="1" x14ac:dyDescent="0.2"/>
    <row r="19833" ht="12.75" customHeight="1" x14ac:dyDescent="0.2"/>
    <row r="19837" ht="12.75" customHeight="1" x14ac:dyDescent="0.2"/>
    <row r="19841" ht="12.75" customHeight="1" x14ac:dyDescent="0.2"/>
    <row r="19845" ht="12.75" customHeight="1" x14ac:dyDescent="0.2"/>
    <row r="19849" ht="12.75" customHeight="1" x14ac:dyDescent="0.2"/>
    <row r="19853" ht="12.75" customHeight="1" x14ac:dyDescent="0.2"/>
    <row r="19857" ht="12.75" customHeight="1" x14ac:dyDescent="0.2"/>
    <row r="19861" ht="12.75" customHeight="1" x14ac:dyDescent="0.2"/>
    <row r="19865" ht="12.75" customHeight="1" x14ac:dyDescent="0.2"/>
    <row r="19869" ht="12.75" customHeight="1" x14ac:dyDescent="0.2"/>
    <row r="19873" ht="12.75" customHeight="1" x14ac:dyDescent="0.2"/>
    <row r="19877" ht="12.75" customHeight="1" x14ac:dyDescent="0.2"/>
    <row r="19881" ht="12.75" customHeight="1" x14ac:dyDescent="0.2"/>
    <row r="19885" ht="12.75" customHeight="1" x14ac:dyDescent="0.2"/>
    <row r="19889" ht="12.75" customHeight="1" x14ac:dyDescent="0.2"/>
    <row r="19893" ht="12.75" customHeight="1" x14ac:dyDescent="0.2"/>
    <row r="19897" ht="12.75" customHeight="1" x14ac:dyDescent="0.2"/>
    <row r="19901" ht="12.75" customHeight="1" x14ac:dyDescent="0.2"/>
    <row r="19905" ht="12.75" customHeight="1" x14ac:dyDescent="0.2"/>
    <row r="19909" ht="12.75" customHeight="1" x14ac:dyDescent="0.2"/>
    <row r="19913" ht="12.75" customHeight="1" x14ac:dyDescent="0.2"/>
    <row r="19917" ht="12.75" customHeight="1" x14ac:dyDescent="0.2"/>
    <row r="19921" ht="12.75" customHeight="1" x14ac:dyDescent="0.2"/>
    <row r="19925" ht="12.75" customHeight="1" x14ac:dyDescent="0.2"/>
    <row r="19929" ht="12.75" customHeight="1" x14ac:dyDescent="0.2"/>
    <row r="19933" ht="12.75" customHeight="1" x14ac:dyDescent="0.2"/>
    <row r="19937" ht="12.75" customHeight="1" x14ac:dyDescent="0.2"/>
    <row r="19941" ht="12.75" customHeight="1" x14ac:dyDescent="0.2"/>
    <row r="19945" ht="12.75" customHeight="1" x14ac:dyDescent="0.2"/>
    <row r="19949" ht="12.75" customHeight="1" x14ac:dyDescent="0.2"/>
    <row r="19953" ht="12.75" customHeight="1" x14ac:dyDescent="0.2"/>
    <row r="19957" ht="12.75" customHeight="1" x14ac:dyDescent="0.2"/>
    <row r="19961" ht="12.75" customHeight="1" x14ac:dyDescent="0.2"/>
    <row r="19965" ht="12.75" customHeight="1" x14ac:dyDescent="0.2"/>
    <row r="19969" ht="12.75" customHeight="1" x14ac:dyDescent="0.2"/>
    <row r="19973" ht="12.75" customHeight="1" x14ac:dyDescent="0.2"/>
    <row r="19977" ht="12.75" customHeight="1" x14ac:dyDescent="0.2"/>
    <row r="19981" ht="12.75" customHeight="1" x14ac:dyDescent="0.2"/>
    <row r="19985" ht="12.75" customHeight="1" x14ac:dyDescent="0.2"/>
    <row r="19989" ht="12.75" customHeight="1" x14ac:dyDescent="0.2"/>
    <row r="19993" ht="12.75" customHeight="1" x14ac:dyDescent="0.2"/>
    <row r="19997" ht="12.75" customHeight="1" x14ac:dyDescent="0.2"/>
    <row r="20001" ht="12.75" customHeight="1" x14ac:dyDescent="0.2"/>
    <row r="20005" ht="12.75" customHeight="1" x14ac:dyDescent="0.2"/>
    <row r="20009" ht="12.75" customHeight="1" x14ac:dyDescent="0.2"/>
    <row r="20013" ht="12.75" customHeight="1" x14ac:dyDescent="0.2"/>
    <row r="20017" ht="12.75" customHeight="1" x14ac:dyDescent="0.2"/>
    <row r="20021" ht="12.75" customHeight="1" x14ac:dyDescent="0.2"/>
    <row r="20025" ht="12.75" customHeight="1" x14ac:dyDescent="0.2"/>
    <row r="20029" ht="12.75" customHeight="1" x14ac:dyDescent="0.2"/>
    <row r="20033" ht="12.75" customHeight="1" x14ac:dyDescent="0.2"/>
    <row r="20037" ht="12.75" customHeight="1" x14ac:dyDescent="0.2"/>
    <row r="20041" ht="12.75" customHeight="1" x14ac:dyDescent="0.2"/>
    <row r="20045" ht="12.75" customHeight="1" x14ac:dyDescent="0.2"/>
    <row r="20049" ht="12.75" customHeight="1" x14ac:dyDescent="0.2"/>
    <row r="20053" ht="12.75" customHeight="1" x14ac:dyDescent="0.2"/>
    <row r="20057" ht="12.75" customHeight="1" x14ac:dyDescent="0.2"/>
    <row r="20061" ht="12.75" customHeight="1" x14ac:dyDescent="0.2"/>
    <row r="20065" ht="12.75" customHeight="1" x14ac:dyDescent="0.2"/>
    <row r="20069" ht="12.75" customHeight="1" x14ac:dyDescent="0.2"/>
    <row r="20073" ht="12.75" customHeight="1" x14ac:dyDescent="0.2"/>
    <row r="20077" ht="12.75" customHeight="1" x14ac:dyDescent="0.2"/>
    <row r="20081" ht="12.75" customHeight="1" x14ac:dyDescent="0.2"/>
    <row r="20085" ht="12.75" customHeight="1" x14ac:dyDescent="0.2"/>
    <row r="20089" ht="12.75" customHeight="1" x14ac:dyDescent="0.2"/>
    <row r="20093" ht="12.75" customHeight="1" x14ac:dyDescent="0.2"/>
    <row r="20097" ht="12.75" customHeight="1" x14ac:dyDescent="0.2"/>
    <row r="20101" ht="12.75" customHeight="1" x14ac:dyDescent="0.2"/>
    <row r="20105" ht="12.75" customHeight="1" x14ac:dyDescent="0.2"/>
    <row r="20109" ht="12.75" customHeight="1" x14ac:dyDescent="0.2"/>
    <row r="20113" ht="12.75" customHeight="1" x14ac:dyDescent="0.2"/>
    <row r="20117" ht="12.75" customHeight="1" x14ac:dyDescent="0.2"/>
    <row r="20121" ht="12.75" customHeight="1" x14ac:dyDescent="0.2"/>
    <row r="20125" ht="12.75" customHeight="1" x14ac:dyDescent="0.2"/>
    <row r="20129" ht="12.75" customHeight="1" x14ac:dyDescent="0.2"/>
    <row r="20133" ht="12.75" customHeight="1" x14ac:dyDescent="0.2"/>
    <row r="20137" ht="12.75" customHeight="1" x14ac:dyDescent="0.2"/>
    <row r="20141" ht="12.75" customHeight="1" x14ac:dyDescent="0.2"/>
    <row r="20145" ht="12.75" customHeight="1" x14ac:dyDescent="0.2"/>
    <row r="20149" ht="12.75" customHeight="1" x14ac:dyDescent="0.2"/>
    <row r="20153" ht="12.75" customHeight="1" x14ac:dyDescent="0.2"/>
    <row r="20157" ht="12.75" customHeight="1" x14ac:dyDescent="0.2"/>
    <row r="20161" ht="12.75" customHeight="1" x14ac:dyDescent="0.2"/>
    <row r="20165" ht="12.75" customHeight="1" x14ac:dyDescent="0.2"/>
    <row r="20169" ht="12.75" customHeight="1" x14ac:dyDescent="0.2"/>
    <row r="20173" ht="12.75" customHeight="1" x14ac:dyDescent="0.2"/>
    <row r="20177" ht="12.75" customHeight="1" x14ac:dyDescent="0.2"/>
    <row r="20181" ht="12.75" customHeight="1" x14ac:dyDescent="0.2"/>
    <row r="20185" ht="12.75" customHeight="1" x14ac:dyDescent="0.2"/>
    <row r="20189" ht="12.75" customHeight="1" x14ac:dyDescent="0.2"/>
    <row r="20193" ht="12.75" customHeight="1" x14ac:dyDescent="0.2"/>
    <row r="20197" ht="12.75" customHeight="1" x14ac:dyDescent="0.2"/>
    <row r="20201" ht="12.75" customHeight="1" x14ac:dyDescent="0.2"/>
    <row r="20205" ht="12.75" customHeight="1" x14ac:dyDescent="0.2"/>
    <row r="20209" ht="12.75" customHeight="1" x14ac:dyDescent="0.2"/>
    <row r="20213" ht="12.75" customHeight="1" x14ac:dyDescent="0.2"/>
    <row r="20217" ht="12.75" customHeight="1" x14ac:dyDescent="0.2"/>
    <row r="20221" ht="12.75" customHeight="1" x14ac:dyDescent="0.2"/>
    <row r="20225" ht="12.75" customHeight="1" x14ac:dyDescent="0.2"/>
    <row r="20229" ht="12.75" customHeight="1" x14ac:dyDescent="0.2"/>
    <row r="20233" ht="12.75" customHeight="1" x14ac:dyDescent="0.2"/>
    <row r="20237" ht="12.75" customHeight="1" x14ac:dyDescent="0.2"/>
    <row r="20241" ht="12.75" customHeight="1" x14ac:dyDescent="0.2"/>
    <row r="20245" ht="12.75" customHeight="1" x14ac:dyDescent="0.2"/>
    <row r="20249" ht="12.75" customHeight="1" x14ac:dyDescent="0.2"/>
    <row r="20253" ht="12.75" customHeight="1" x14ac:dyDescent="0.2"/>
    <row r="20257" ht="12.75" customHeight="1" x14ac:dyDescent="0.2"/>
    <row r="20261" ht="12.75" customHeight="1" x14ac:dyDescent="0.2"/>
    <row r="20265" ht="12.75" customHeight="1" x14ac:dyDescent="0.2"/>
    <row r="20269" ht="12.75" customHeight="1" x14ac:dyDescent="0.2"/>
    <row r="20273" ht="12.75" customHeight="1" x14ac:dyDescent="0.2"/>
    <row r="20277" ht="12.75" customHeight="1" x14ac:dyDescent="0.2"/>
    <row r="20281" ht="12.75" customHeight="1" x14ac:dyDescent="0.2"/>
    <row r="20285" ht="12.75" customHeight="1" x14ac:dyDescent="0.2"/>
    <row r="20289" ht="12.75" customHeight="1" x14ac:dyDescent="0.2"/>
    <row r="20293" ht="12.75" customHeight="1" x14ac:dyDescent="0.2"/>
    <row r="20297" ht="12.75" customHeight="1" x14ac:dyDescent="0.2"/>
    <row r="20301" ht="12.75" customHeight="1" x14ac:dyDescent="0.2"/>
    <row r="20305" ht="12.75" customHeight="1" x14ac:dyDescent="0.2"/>
    <row r="20309" ht="12.75" customHeight="1" x14ac:dyDescent="0.2"/>
    <row r="20313" ht="12.75" customHeight="1" x14ac:dyDescent="0.2"/>
    <row r="20317" ht="12.75" customHeight="1" x14ac:dyDescent="0.2"/>
    <row r="20321" ht="12.75" customHeight="1" x14ac:dyDescent="0.2"/>
    <row r="20325" ht="12.75" customHeight="1" x14ac:dyDescent="0.2"/>
    <row r="20329" ht="12.75" customHeight="1" x14ac:dyDescent="0.2"/>
    <row r="20333" ht="12.75" customHeight="1" x14ac:dyDescent="0.2"/>
    <row r="20337" ht="12.75" customHeight="1" x14ac:dyDescent="0.2"/>
    <row r="20341" ht="12.75" customHeight="1" x14ac:dyDescent="0.2"/>
    <row r="20345" ht="12.75" customHeight="1" x14ac:dyDescent="0.2"/>
    <row r="20349" ht="12.75" customHeight="1" x14ac:dyDescent="0.2"/>
    <row r="20353" ht="12.75" customHeight="1" x14ac:dyDescent="0.2"/>
    <row r="20357" ht="12.75" customHeight="1" x14ac:dyDescent="0.2"/>
    <row r="20361" ht="12.75" customHeight="1" x14ac:dyDescent="0.2"/>
    <row r="20365" ht="12.75" customHeight="1" x14ac:dyDescent="0.2"/>
    <row r="20369" ht="12.75" customHeight="1" x14ac:dyDescent="0.2"/>
    <row r="20373" ht="12.75" customHeight="1" x14ac:dyDescent="0.2"/>
    <row r="20377" ht="12.75" customHeight="1" x14ac:dyDescent="0.2"/>
    <row r="20381" ht="12.75" customHeight="1" x14ac:dyDescent="0.2"/>
    <row r="20385" ht="12.75" customHeight="1" x14ac:dyDescent="0.2"/>
    <row r="20389" ht="12.75" customHeight="1" x14ac:dyDescent="0.2"/>
    <row r="20393" ht="12.75" customHeight="1" x14ac:dyDescent="0.2"/>
    <row r="20397" ht="12.75" customHeight="1" x14ac:dyDescent="0.2"/>
    <row r="20401" ht="12.75" customHeight="1" x14ac:dyDescent="0.2"/>
    <row r="20405" ht="12.75" customHeight="1" x14ac:dyDescent="0.2"/>
    <row r="20409" ht="12.75" customHeight="1" x14ac:dyDescent="0.2"/>
    <row r="20413" ht="12.75" customHeight="1" x14ac:dyDescent="0.2"/>
    <row r="20417" ht="12.75" customHeight="1" x14ac:dyDescent="0.2"/>
    <row r="20421" ht="12.75" customHeight="1" x14ac:dyDescent="0.2"/>
    <row r="20425" ht="12.75" customHeight="1" x14ac:dyDescent="0.2"/>
    <row r="20429" ht="12.75" customHeight="1" x14ac:dyDescent="0.2"/>
    <row r="20433" ht="12.75" customHeight="1" x14ac:dyDescent="0.2"/>
    <row r="20437" ht="12.75" customHeight="1" x14ac:dyDescent="0.2"/>
    <row r="20441" ht="12.75" customHeight="1" x14ac:dyDescent="0.2"/>
    <row r="20445" ht="12.75" customHeight="1" x14ac:dyDescent="0.2"/>
    <row r="20449" ht="12.75" customHeight="1" x14ac:dyDescent="0.2"/>
    <row r="20453" ht="12.75" customHeight="1" x14ac:dyDescent="0.2"/>
    <row r="20457" ht="12.75" customHeight="1" x14ac:dyDescent="0.2"/>
    <row r="20461" ht="12.75" customHeight="1" x14ac:dyDescent="0.2"/>
    <row r="20465" ht="12.75" customHeight="1" x14ac:dyDescent="0.2"/>
    <row r="20469" ht="12.75" customHeight="1" x14ac:dyDescent="0.2"/>
    <row r="20473" ht="12.75" customHeight="1" x14ac:dyDescent="0.2"/>
    <row r="20477" ht="12.75" customHeight="1" x14ac:dyDescent="0.2"/>
    <row r="20481" ht="12.75" customHeight="1" x14ac:dyDescent="0.2"/>
    <row r="20485" ht="12.75" customHeight="1" x14ac:dyDescent="0.2"/>
    <row r="20489" ht="12.75" customHeight="1" x14ac:dyDescent="0.2"/>
    <row r="20493" ht="12.75" customHeight="1" x14ac:dyDescent="0.2"/>
    <row r="20497" ht="12.75" customHeight="1" x14ac:dyDescent="0.2"/>
    <row r="20501" ht="12.75" customHeight="1" x14ac:dyDescent="0.2"/>
    <row r="20505" ht="12.75" customHeight="1" x14ac:dyDescent="0.2"/>
    <row r="20509" ht="12.75" customHeight="1" x14ac:dyDescent="0.2"/>
    <row r="20513" ht="12.75" customHeight="1" x14ac:dyDescent="0.2"/>
    <row r="20517" ht="12.75" customHeight="1" x14ac:dyDescent="0.2"/>
    <row r="20521" ht="12.75" customHeight="1" x14ac:dyDescent="0.2"/>
    <row r="20525" ht="12.75" customHeight="1" x14ac:dyDescent="0.2"/>
    <row r="20529" ht="12.75" customHeight="1" x14ac:dyDescent="0.2"/>
    <row r="20533" ht="12.75" customHeight="1" x14ac:dyDescent="0.2"/>
    <row r="20537" ht="12.75" customHeight="1" x14ac:dyDescent="0.2"/>
    <row r="20541" ht="12.75" customHeight="1" x14ac:dyDescent="0.2"/>
    <row r="20545" ht="12.75" customHeight="1" x14ac:dyDescent="0.2"/>
    <row r="20549" ht="12.75" customHeight="1" x14ac:dyDescent="0.2"/>
    <row r="20553" ht="12.75" customHeight="1" x14ac:dyDescent="0.2"/>
    <row r="20557" ht="12.75" customHeight="1" x14ac:dyDescent="0.2"/>
    <row r="20561" ht="12.75" customHeight="1" x14ac:dyDescent="0.2"/>
    <row r="20565" ht="12.75" customHeight="1" x14ac:dyDescent="0.2"/>
    <row r="20569" ht="12.75" customHeight="1" x14ac:dyDescent="0.2"/>
    <row r="20573" ht="12.75" customHeight="1" x14ac:dyDescent="0.2"/>
    <row r="20577" ht="12.75" customHeight="1" x14ac:dyDescent="0.2"/>
    <row r="20581" ht="12.75" customHeight="1" x14ac:dyDescent="0.2"/>
    <row r="20585" ht="12.75" customHeight="1" x14ac:dyDescent="0.2"/>
    <row r="20589" ht="12.75" customHeight="1" x14ac:dyDescent="0.2"/>
    <row r="20593" ht="12.75" customHeight="1" x14ac:dyDescent="0.2"/>
    <row r="20597" ht="12.75" customHeight="1" x14ac:dyDescent="0.2"/>
    <row r="20601" ht="12.75" customHeight="1" x14ac:dyDescent="0.2"/>
    <row r="20605" ht="12.75" customHeight="1" x14ac:dyDescent="0.2"/>
    <row r="20609" ht="12.75" customHeight="1" x14ac:dyDescent="0.2"/>
    <row r="20613" ht="12.75" customHeight="1" x14ac:dyDescent="0.2"/>
    <row r="20617" ht="12.75" customHeight="1" x14ac:dyDescent="0.2"/>
    <row r="20621" ht="12.75" customHeight="1" x14ac:dyDescent="0.2"/>
    <row r="20625" ht="12.75" customHeight="1" x14ac:dyDescent="0.2"/>
    <row r="20629" ht="12.75" customHeight="1" x14ac:dyDescent="0.2"/>
    <row r="20633" ht="12.75" customHeight="1" x14ac:dyDescent="0.2"/>
    <row r="20637" ht="12.75" customHeight="1" x14ac:dyDescent="0.2"/>
    <row r="20641" ht="12.75" customHeight="1" x14ac:dyDescent="0.2"/>
    <row r="20645" ht="12.75" customHeight="1" x14ac:dyDescent="0.2"/>
    <row r="20649" ht="12.75" customHeight="1" x14ac:dyDescent="0.2"/>
    <row r="20653" ht="12.75" customHeight="1" x14ac:dyDescent="0.2"/>
    <row r="20657" ht="12.75" customHeight="1" x14ac:dyDescent="0.2"/>
    <row r="20661" ht="12.75" customHeight="1" x14ac:dyDescent="0.2"/>
    <row r="20665" ht="12.75" customHeight="1" x14ac:dyDescent="0.2"/>
    <row r="20669" ht="12.75" customHeight="1" x14ac:dyDescent="0.2"/>
    <row r="20673" ht="12.75" customHeight="1" x14ac:dyDescent="0.2"/>
    <row r="20677" ht="12.75" customHeight="1" x14ac:dyDescent="0.2"/>
    <row r="20681" ht="12.75" customHeight="1" x14ac:dyDescent="0.2"/>
    <row r="20685" ht="12.75" customHeight="1" x14ac:dyDescent="0.2"/>
    <row r="20689" ht="12.75" customHeight="1" x14ac:dyDescent="0.2"/>
    <row r="20693" ht="12.75" customHeight="1" x14ac:dyDescent="0.2"/>
    <row r="20697" ht="12.75" customHeight="1" x14ac:dyDescent="0.2"/>
    <row r="20701" ht="12.75" customHeight="1" x14ac:dyDescent="0.2"/>
    <row r="20705" ht="12.75" customHeight="1" x14ac:dyDescent="0.2"/>
    <row r="20709" ht="12.75" customHeight="1" x14ac:dyDescent="0.2"/>
    <row r="20713" ht="12.75" customHeight="1" x14ac:dyDescent="0.2"/>
    <row r="20717" ht="12.75" customHeight="1" x14ac:dyDescent="0.2"/>
    <row r="20721" ht="12.75" customHeight="1" x14ac:dyDescent="0.2"/>
    <row r="20725" ht="12.75" customHeight="1" x14ac:dyDescent="0.2"/>
    <row r="20729" ht="12.75" customHeight="1" x14ac:dyDescent="0.2"/>
    <row r="20733" ht="12.75" customHeight="1" x14ac:dyDescent="0.2"/>
    <row r="20737" ht="12.75" customHeight="1" x14ac:dyDescent="0.2"/>
    <row r="20741" ht="12.75" customHeight="1" x14ac:dyDescent="0.2"/>
    <row r="20745" ht="12.75" customHeight="1" x14ac:dyDescent="0.2"/>
    <row r="20749" ht="12.75" customHeight="1" x14ac:dyDescent="0.2"/>
    <row r="20753" ht="12.75" customHeight="1" x14ac:dyDescent="0.2"/>
    <row r="20757" ht="12.75" customHeight="1" x14ac:dyDescent="0.2"/>
    <row r="20761" ht="12.75" customHeight="1" x14ac:dyDescent="0.2"/>
    <row r="20765" ht="12.75" customHeight="1" x14ac:dyDescent="0.2"/>
    <row r="20769" ht="12.75" customHeight="1" x14ac:dyDescent="0.2"/>
    <row r="20773" ht="12.75" customHeight="1" x14ac:dyDescent="0.2"/>
    <row r="20777" ht="12.75" customHeight="1" x14ac:dyDescent="0.2"/>
    <row r="20781" ht="12.75" customHeight="1" x14ac:dyDescent="0.2"/>
    <row r="20785" ht="12.75" customHeight="1" x14ac:dyDescent="0.2"/>
    <row r="20789" ht="12.75" customHeight="1" x14ac:dyDescent="0.2"/>
    <row r="20793" ht="12.75" customHeight="1" x14ac:dyDescent="0.2"/>
    <row r="20797" ht="12.75" customHeight="1" x14ac:dyDescent="0.2"/>
    <row r="20801" ht="12.75" customHeight="1" x14ac:dyDescent="0.2"/>
    <row r="20805" ht="12.75" customHeight="1" x14ac:dyDescent="0.2"/>
    <row r="20809" ht="12.75" customHeight="1" x14ac:dyDescent="0.2"/>
    <row r="20813" ht="12.75" customHeight="1" x14ac:dyDescent="0.2"/>
    <row r="20817" ht="12.75" customHeight="1" x14ac:dyDescent="0.2"/>
    <row r="20821" ht="12.75" customHeight="1" x14ac:dyDescent="0.2"/>
    <row r="20825" ht="12.75" customHeight="1" x14ac:dyDescent="0.2"/>
    <row r="20829" ht="12.75" customHeight="1" x14ac:dyDescent="0.2"/>
    <row r="20833" ht="12.75" customHeight="1" x14ac:dyDescent="0.2"/>
    <row r="20837" ht="12.75" customHeight="1" x14ac:dyDescent="0.2"/>
    <row r="20841" ht="12.75" customHeight="1" x14ac:dyDescent="0.2"/>
    <row r="20845" ht="12.75" customHeight="1" x14ac:dyDescent="0.2"/>
    <row r="20849" ht="12.75" customHeight="1" x14ac:dyDescent="0.2"/>
    <row r="20853" ht="12.75" customHeight="1" x14ac:dyDescent="0.2"/>
    <row r="20857" ht="12.75" customHeight="1" x14ac:dyDescent="0.2"/>
    <row r="20861" ht="12.75" customHeight="1" x14ac:dyDescent="0.2"/>
    <row r="20865" ht="12.75" customHeight="1" x14ac:dyDescent="0.2"/>
    <row r="20869" ht="12.75" customHeight="1" x14ac:dyDescent="0.2"/>
    <row r="20873" ht="12.75" customHeight="1" x14ac:dyDescent="0.2"/>
    <row r="20877" ht="12.75" customHeight="1" x14ac:dyDescent="0.2"/>
    <row r="20881" ht="12.75" customHeight="1" x14ac:dyDescent="0.2"/>
    <row r="20885" ht="12.75" customHeight="1" x14ac:dyDescent="0.2"/>
    <row r="20889" ht="12.75" customHeight="1" x14ac:dyDescent="0.2"/>
    <row r="20893" ht="12.75" customHeight="1" x14ac:dyDescent="0.2"/>
    <row r="20897" ht="12.75" customHeight="1" x14ac:dyDescent="0.2"/>
    <row r="20901" ht="12.75" customHeight="1" x14ac:dyDescent="0.2"/>
    <row r="20905" ht="12.75" customHeight="1" x14ac:dyDescent="0.2"/>
    <row r="20909" ht="12.75" customHeight="1" x14ac:dyDescent="0.2"/>
    <row r="20913" ht="12.75" customHeight="1" x14ac:dyDescent="0.2"/>
    <row r="20917" ht="12.75" customHeight="1" x14ac:dyDescent="0.2"/>
    <row r="20921" ht="12.75" customHeight="1" x14ac:dyDescent="0.2"/>
    <row r="20925" ht="12.75" customHeight="1" x14ac:dyDescent="0.2"/>
    <row r="20929" ht="12.75" customHeight="1" x14ac:dyDescent="0.2"/>
    <row r="20933" ht="12.75" customHeight="1" x14ac:dyDescent="0.2"/>
    <row r="20937" ht="12.75" customHeight="1" x14ac:dyDescent="0.2"/>
    <row r="20941" ht="12.75" customHeight="1" x14ac:dyDescent="0.2"/>
    <row r="20945" ht="12.75" customHeight="1" x14ac:dyDescent="0.2"/>
    <row r="20949" ht="12.75" customHeight="1" x14ac:dyDescent="0.2"/>
    <row r="20953" ht="12.75" customHeight="1" x14ac:dyDescent="0.2"/>
    <row r="20957" ht="12.75" customHeight="1" x14ac:dyDescent="0.2"/>
    <row r="20961" ht="12.75" customHeight="1" x14ac:dyDescent="0.2"/>
    <row r="20965" ht="12.75" customHeight="1" x14ac:dyDescent="0.2"/>
    <row r="20969" ht="12.75" customHeight="1" x14ac:dyDescent="0.2"/>
    <row r="20973" ht="12.75" customHeight="1" x14ac:dyDescent="0.2"/>
    <row r="20977" ht="12.75" customHeight="1" x14ac:dyDescent="0.2"/>
    <row r="20981" ht="12.75" customHeight="1" x14ac:dyDescent="0.2"/>
    <row r="20985" ht="12.75" customHeight="1" x14ac:dyDescent="0.2"/>
    <row r="20989" ht="12.75" customHeight="1" x14ac:dyDescent="0.2"/>
    <row r="20993" ht="12.75" customHeight="1" x14ac:dyDescent="0.2"/>
    <row r="20997" ht="12.75" customHeight="1" x14ac:dyDescent="0.2"/>
    <row r="21001" ht="12.75" customHeight="1" x14ac:dyDescent="0.2"/>
    <row r="21005" ht="12.75" customHeight="1" x14ac:dyDescent="0.2"/>
    <row r="21009" ht="12.75" customHeight="1" x14ac:dyDescent="0.2"/>
    <row r="21013" ht="12.75" customHeight="1" x14ac:dyDescent="0.2"/>
    <row r="21017" ht="12.75" customHeight="1" x14ac:dyDescent="0.2"/>
    <row r="21021" ht="12.75" customHeight="1" x14ac:dyDescent="0.2"/>
    <row r="21025" ht="12.75" customHeight="1" x14ac:dyDescent="0.2"/>
    <row r="21029" ht="12.75" customHeight="1" x14ac:dyDescent="0.2"/>
    <row r="21033" ht="12.75" customHeight="1" x14ac:dyDescent="0.2"/>
    <row r="21037" ht="12.75" customHeight="1" x14ac:dyDescent="0.2"/>
    <row r="21041" ht="12.75" customHeight="1" x14ac:dyDescent="0.2"/>
    <row r="21045" ht="12.75" customHeight="1" x14ac:dyDescent="0.2"/>
    <row r="21049" ht="12.75" customHeight="1" x14ac:dyDescent="0.2"/>
    <row r="21053" ht="12.75" customHeight="1" x14ac:dyDescent="0.2"/>
    <row r="21057" ht="12.75" customHeight="1" x14ac:dyDescent="0.2"/>
    <row r="21061" ht="12.75" customHeight="1" x14ac:dyDescent="0.2"/>
    <row r="21065" ht="12.75" customHeight="1" x14ac:dyDescent="0.2"/>
    <row r="21069" ht="12.75" customHeight="1" x14ac:dyDescent="0.2"/>
    <row r="21073" ht="12.75" customHeight="1" x14ac:dyDescent="0.2"/>
    <row r="21077" ht="12.75" customHeight="1" x14ac:dyDescent="0.2"/>
    <row r="21081" ht="12.75" customHeight="1" x14ac:dyDescent="0.2"/>
    <row r="21085" ht="12.75" customHeight="1" x14ac:dyDescent="0.2"/>
    <row r="21089" ht="12.75" customHeight="1" x14ac:dyDescent="0.2"/>
    <row r="21093" ht="12.75" customHeight="1" x14ac:dyDescent="0.2"/>
    <row r="21097" ht="12.75" customHeight="1" x14ac:dyDescent="0.2"/>
    <row r="21101" ht="12.75" customHeight="1" x14ac:dyDescent="0.2"/>
    <row r="21105" ht="12.75" customHeight="1" x14ac:dyDescent="0.2"/>
    <row r="21109" ht="12.75" customHeight="1" x14ac:dyDescent="0.2"/>
    <row r="21113" ht="12.75" customHeight="1" x14ac:dyDescent="0.2"/>
    <row r="21117" ht="12.75" customHeight="1" x14ac:dyDescent="0.2"/>
    <row r="21121" ht="12.75" customHeight="1" x14ac:dyDescent="0.2"/>
    <row r="21125" ht="12.75" customHeight="1" x14ac:dyDescent="0.2"/>
    <row r="21129" ht="12.75" customHeight="1" x14ac:dyDescent="0.2"/>
    <row r="21133" ht="12.75" customHeight="1" x14ac:dyDescent="0.2"/>
    <row r="21137" ht="12.75" customHeight="1" x14ac:dyDescent="0.2"/>
    <row r="21141" ht="12.75" customHeight="1" x14ac:dyDescent="0.2"/>
    <row r="21145" ht="12.75" customHeight="1" x14ac:dyDescent="0.2"/>
    <row r="21149" ht="12.75" customHeight="1" x14ac:dyDescent="0.2"/>
    <row r="21153" ht="12.75" customHeight="1" x14ac:dyDescent="0.2"/>
    <row r="21157" ht="12.75" customHeight="1" x14ac:dyDescent="0.2"/>
    <row r="21161" ht="12.75" customHeight="1" x14ac:dyDescent="0.2"/>
    <row r="21165" ht="12.75" customHeight="1" x14ac:dyDescent="0.2"/>
    <row r="21169" ht="12.75" customHeight="1" x14ac:dyDescent="0.2"/>
    <row r="21173" ht="12.75" customHeight="1" x14ac:dyDescent="0.2"/>
    <row r="21177" ht="12.75" customHeight="1" x14ac:dyDescent="0.2"/>
    <row r="21181" ht="12.75" customHeight="1" x14ac:dyDescent="0.2"/>
    <row r="21185" ht="12.75" customHeight="1" x14ac:dyDescent="0.2"/>
    <row r="21189" ht="12.75" customHeight="1" x14ac:dyDescent="0.2"/>
    <row r="21193" ht="12.75" customHeight="1" x14ac:dyDescent="0.2"/>
    <row r="21197" ht="12.75" customHeight="1" x14ac:dyDescent="0.2"/>
    <row r="21201" ht="12.75" customHeight="1" x14ac:dyDescent="0.2"/>
    <row r="21205" ht="12.75" customHeight="1" x14ac:dyDescent="0.2"/>
    <row r="21209" ht="12.75" customHeight="1" x14ac:dyDescent="0.2"/>
    <row r="21213" ht="12.75" customHeight="1" x14ac:dyDescent="0.2"/>
    <row r="21217" ht="12.75" customHeight="1" x14ac:dyDescent="0.2"/>
    <row r="21221" ht="12.75" customHeight="1" x14ac:dyDescent="0.2"/>
    <row r="21225" ht="12.75" customHeight="1" x14ac:dyDescent="0.2"/>
    <row r="21229" ht="12.75" customHeight="1" x14ac:dyDescent="0.2"/>
    <row r="21233" ht="12.75" customHeight="1" x14ac:dyDescent="0.2"/>
    <row r="21237" ht="12.75" customHeight="1" x14ac:dyDescent="0.2"/>
    <row r="21241" ht="12.75" customHeight="1" x14ac:dyDescent="0.2"/>
    <row r="21245" ht="12.75" customHeight="1" x14ac:dyDescent="0.2"/>
    <row r="21249" ht="12.75" customHeight="1" x14ac:dyDescent="0.2"/>
    <row r="21253" ht="12.75" customHeight="1" x14ac:dyDescent="0.2"/>
    <row r="21257" ht="12.75" customHeight="1" x14ac:dyDescent="0.2"/>
    <row r="21261" ht="12.75" customHeight="1" x14ac:dyDescent="0.2"/>
    <row r="21265" ht="12.75" customHeight="1" x14ac:dyDescent="0.2"/>
    <row r="21269" ht="12.75" customHeight="1" x14ac:dyDescent="0.2"/>
    <row r="21273" ht="12.75" customHeight="1" x14ac:dyDescent="0.2"/>
    <row r="21277" ht="12.75" customHeight="1" x14ac:dyDescent="0.2"/>
    <row r="21281" ht="12.75" customHeight="1" x14ac:dyDescent="0.2"/>
    <row r="21285" ht="12.75" customHeight="1" x14ac:dyDescent="0.2"/>
    <row r="21289" ht="12.75" customHeight="1" x14ac:dyDescent="0.2"/>
    <row r="21293" ht="12.75" customHeight="1" x14ac:dyDescent="0.2"/>
    <row r="21297" ht="12.75" customHeight="1" x14ac:dyDescent="0.2"/>
    <row r="21301" ht="12.75" customHeight="1" x14ac:dyDescent="0.2"/>
    <row r="21305" ht="12.75" customHeight="1" x14ac:dyDescent="0.2"/>
    <row r="21309" ht="12.75" customHeight="1" x14ac:dyDescent="0.2"/>
    <row r="21313" ht="12.75" customHeight="1" x14ac:dyDescent="0.2"/>
    <row r="21317" ht="12.75" customHeight="1" x14ac:dyDescent="0.2"/>
    <row r="21321" ht="12.75" customHeight="1" x14ac:dyDescent="0.2"/>
    <row r="21325" ht="12.75" customHeight="1" x14ac:dyDescent="0.2"/>
    <row r="21329" ht="12.75" customHeight="1" x14ac:dyDescent="0.2"/>
    <row r="21333" ht="12.75" customHeight="1" x14ac:dyDescent="0.2"/>
    <row r="21337" ht="12.75" customHeight="1" x14ac:dyDescent="0.2"/>
    <row r="21341" ht="12.75" customHeight="1" x14ac:dyDescent="0.2"/>
    <row r="21345" ht="12.75" customHeight="1" x14ac:dyDescent="0.2"/>
    <row r="21349" ht="12.75" customHeight="1" x14ac:dyDescent="0.2"/>
    <row r="21353" ht="12.75" customHeight="1" x14ac:dyDescent="0.2"/>
    <row r="21357" ht="12.75" customHeight="1" x14ac:dyDescent="0.2"/>
    <row r="21361" ht="12.75" customHeight="1" x14ac:dyDescent="0.2"/>
    <row r="21365" ht="12.75" customHeight="1" x14ac:dyDescent="0.2"/>
    <row r="21369" ht="12.75" customHeight="1" x14ac:dyDescent="0.2"/>
    <row r="21373" ht="12.75" customHeight="1" x14ac:dyDescent="0.2"/>
    <row r="21377" ht="12.75" customHeight="1" x14ac:dyDescent="0.2"/>
    <row r="21381" ht="12.75" customHeight="1" x14ac:dyDescent="0.2"/>
    <row r="21385" ht="12.75" customHeight="1" x14ac:dyDescent="0.2"/>
    <row r="21389" ht="12.75" customHeight="1" x14ac:dyDescent="0.2"/>
    <row r="21393" ht="12.75" customHeight="1" x14ac:dyDescent="0.2"/>
    <row r="21397" ht="12.75" customHeight="1" x14ac:dyDescent="0.2"/>
    <row r="21401" ht="12.75" customHeight="1" x14ac:dyDescent="0.2"/>
    <row r="21405" ht="12.75" customHeight="1" x14ac:dyDescent="0.2"/>
    <row r="21409" ht="12.75" customHeight="1" x14ac:dyDescent="0.2"/>
    <row r="21413" ht="12.75" customHeight="1" x14ac:dyDescent="0.2"/>
    <row r="21417" ht="12.75" customHeight="1" x14ac:dyDescent="0.2"/>
    <row r="21421" ht="12.75" customHeight="1" x14ac:dyDescent="0.2"/>
    <row r="21425" ht="12.75" customHeight="1" x14ac:dyDescent="0.2"/>
    <row r="21429" ht="12.75" customHeight="1" x14ac:dyDescent="0.2"/>
    <row r="21433" ht="12.75" customHeight="1" x14ac:dyDescent="0.2"/>
    <row r="21437" ht="12.75" customHeight="1" x14ac:dyDescent="0.2"/>
    <row r="21441" ht="12.75" customHeight="1" x14ac:dyDescent="0.2"/>
    <row r="21445" ht="12.75" customHeight="1" x14ac:dyDescent="0.2"/>
    <row r="21449" ht="12.75" customHeight="1" x14ac:dyDescent="0.2"/>
    <row r="21453" ht="12.75" customHeight="1" x14ac:dyDescent="0.2"/>
    <row r="21457" ht="12.75" customHeight="1" x14ac:dyDescent="0.2"/>
    <row r="21461" ht="12.75" customHeight="1" x14ac:dyDescent="0.2"/>
    <row r="21465" ht="12.75" customHeight="1" x14ac:dyDescent="0.2"/>
    <row r="21469" ht="12.75" customHeight="1" x14ac:dyDescent="0.2"/>
    <row r="21473" ht="12.75" customHeight="1" x14ac:dyDescent="0.2"/>
    <row r="21477" ht="12.75" customHeight="1" x14ac:dyDescent="0.2"/>
    <row r="21481" ht="12.75" customHeight="1" x14ac:dyDescent="0.2"/>
    <row r="21485" ht="12.75" customHeight="1" x14ac:dyDescent="0.2"/>
    <row r="21489" ht="12.75" customHeight="1" x14ac:dyDescent="0.2"/>
    <row r="21493" ht="12.75" customHeight="1" x14ac:dyDescent="0.2"/>
    <row r="21497" ht="12.75" customHeight="1" x14ac:dyDescent="0.2"/>
    <row r="21501" ht="12.75" customHeight="1" x14ac:dyDescent="0.2"/>
    <row r="21505" ht="12.75" customHeight="1" x14ac:dyDescent="0.2"/>
    <row r="21509" ht="12.75" customHeight="1" x14ac:dyDescent="0.2"/>
    <row r="21513" ht="12.75" customHeight="1" x14ac:dyDescent="0.2"/>
    <row r="21517" ht="12.75" customHeight="1" x14ac:dyDescent="0.2"/>
    <row r="21521" ht="12.75" customHeight="1" x14ac:dyDescent="0.2"/>
    <row r="21525" ht="12.75" customHeight="1" x14ac:dyDescent="0.2"/>
    <row r="21529" ht="12.75" customHeight="1" x14ac:dyDescent="0.2"/>
    <row r="21533" ht="12.75" customHeight="1" x14ac:dyDescent="0.2"/>
    <row r="21537" ht="12.75" customHeight="1" x14ac:dyDescent="0.2"/>
    <row r="21541" ht="12.75" customHeight="1" x14ac:dyDescent="0.2"/>
    <row r="21545" ht="12.75" customHeight="1" x14ac:dyDescent="0.2"/>
    <row r="21549" ht="12.75" customHeight="1" x14ac:dyDescent="0.2"/>
    <row r="21553" ht="12.75" customHeight="1" x14ac:dyDescent="0.2"/>
    <row r="21557" ht="12.75" customHeight="1" x14ac:dyDescent="0.2"/>
    <row r="21561" ht="12.75" customHeight="1" x14ac:dyDescent="0.2"/>
    <row r="21565" ht="12.75" customHeight="1" x14ac:dyDescent="0.2"/>
    <row r="21569" ht="12.75" customHeight="1" x14ac:dyDescent="0.2"/>
    <row r="21573" ht="12.75" customHeight="1" x14ac:dyDescent="0.2"/>
    <row r="21577" ht="12.75" customHeight="1" x14ac:dyDescent="0.2"/>
    <row r="21581" ht="12.75" customHeight="1" x14ac:dyDescent="0.2"/>
    <row r="21585" ht="12.75" customHeight="1" x14ac:dyDescent="0.2"/>
    <row r="21589" ht="12.75" customHeight="1" x14ac:dyDescent="0.2"/>
    <row r="21593" ht="12.75" customHeight="1" x14ac:dyDescent="0.2"/>
    <row r="21597" ht="12.75" customHeight="1" x14ac:dyDescent="0.2"/>
    <row r="21601" ht="12.75" customHeight="1" x14ac:dyDescent="0.2"/>
    <row r="21605" ht="12.75" customHeight="1" x14ac:dyDescent="0.2"/>
    <row r="21609" ht="12.75" customHeight="1" x14ac:dyDescent="0.2"/>
    <row r="21613" ht="12.75" customHeight="1" x14ac:dyDescent="0.2"/>
    <row r="21617" ht="12.75" customHeight="1" x14ac:dyDescent="0.2"/>
    <row r="21621" ht="12.75" customHeight="1" x14ac:dyDescent="0.2"/>
    <row r="21625" ht="12.75" customHeight="1" x14ac:dyDescent="0.2"/>
    <row r="21629" ht="12.75" customHeight="1" x14ac:dyDescent="0.2"/>
    <row r="21633" ht="12.75" customHeight="1" x14ac:dyDescent="0.2"/>
    <row r="21637" ht="12.75" customHeight="1" x14ac:dyDescent="0.2"/>
    <row r="21641" ht="12.75" customHeight="1" x14ac:dyDescent="0.2"/>
    <row r="21645" ht="12.75" customHeight="1" x14ac:dyDescent="0.2"/>
    <row r="21649" ht="12.75" customHeight="1" x14ac:dyDescent="0.2"/>
    <row r="21653" ht="12.75" customHeight="1" x14ac:dyDescent="0.2"/>
    <row r="21657" ht="12.75" customHeight="1" x14ac:dyDescent="0.2"/>
    <row r="21661" ht="12.75" customHeight="1" x14ac:dyDescent="0.2"/>
    <row r="21665" ht="12.75" customHeight="1" x14ac:dyDescent="0.2"/>
    <row r="21669" ht="12.75" customHeight="1" x14ac:dyDescent="0.2"/>
    <row r="21673" ht="12.75" customHeight="1" x14ac:dyDescent="0.2"/>
    <row r="21677" ht="12.75" customHeight="1" x14ac:dyDescent="0.2"/>
    <row r="21681" ht="12.75" customHeight="1" x14ac:dyDescent="0.2"/>
    <row r="21685" ht="12.75" customHeight="1" x14ac:dyDescent="0.2"/>
    <row r="21689" ht="12.75" customHeight="1" x14ac:dyDescent="0.2"/>
    <row r="21693" ht="12.75" customHeight="1" x14ac:dyDescent="0.2"/>
    <row r="21697" ht="12.75" customHeight="1" x14ac:dyDescent="0.2"/>
    <row r="21701" ht="12.75" customHeight="1" x14ac:dyDescent="0.2"/>
    <row r="21705" ht="12.75" customHeight="1" x14ac:dyDescent="0.2"/>
    <row r="21709" ht="12.75" customHeight="1" x14ac:dyDescent="0.2"/>
    <row r="21713" ht="12.75" customHeight="1" x14ac:dyDescent="0.2"/>
    <row r="21717" ht="12.75" customHeight="1" x14ac:dyDescent="0.2"/>
    <row r="21721" ht="12.75" customHeight="1" x14ac:dyDescent="0.2"/>
    <row r="21725" ht="12.75" customHeight="1" x14ac:dyDescent="0.2"/>
    <row r="21729" ht="12.75" customHeight="1" x14ac:dyDescent="0.2"/>
    <row r="21733" ht="12.75" customHeight="1" x14ac:dyDescent="0.2"/>
    <row r="21737" ht="12.75" customHeight="1" x14ac:dyDescent="0.2"/>
    <row r="21741" ht="12.75" customHeight="1" x14ac:dyDescent="0.2"/>
    <row r="21745" ht="12.75" customHeight="1" x14ac:dyDescent="0.2"/>
    <row r="21749" ht="12.75" customHeight="1" x14ac:dyDescent="0.2"/>
    <row r="21753" ht="12.75" customHeight="1" x14ac:dyDescent="0.2"/>
    <row r="21757" ht="12.75" customHeight="1" x14ac:dyDescent="0.2"/>
    <row r="21761" ht="12.75" customHeight="1" x14ac:dyDescent="0.2"/>
    <row r="21765" ht="12.75" customHeight="1" x14ac:dyDescent="0.2"/>
    <row r="21769" ht="12.75" customHeight="1" x14ac:dyDescent="0.2"/>
    <row r="21773" ht="12.75" customHeight="1" x14ac:dyDescent="0.2"/>
    <row r="21777" ht="12.75" customHeight="1" x14ac:dyDescent="0.2"/>
    <row r="21781" ht="12.75" customHeight="1" x14ac:dyDescent="0.2"/>
    <row r="21785" ht="12.75" customHeight="1" x14ac:dyDescent="0.2"/>
    <row r="21789" ht="12.75" customHeight="1" x14ac:dyDescent="0.2"/>
    <row r="21793" ht="12.75" customHeight="1" x14ac:dyDescent="0.2"/>
    <row r="21797" ht="12.75" customHeight="1" x14ac:dyDescent="0.2"/>
    <row r="21801" ht="12.75" customHeight="1" x14ac:dyDescent="0.2"/>
    <row r="21805" ht="12.75" customHeight="1" x14ac:dyDescent="0.2"/>
    <row r="21809" ht="12.75" customHeight="1" x14ac:dyDescent="0.2"/>
    <row r="21813" ht="12.75" customHeight="1" x14ac:dyDescent="0.2"/>
    <row r="21817" ht="12.75" customHeight="1" x14ac:dyDescent="0.2"/>
    <row r="21821" ht="12.75" customHeight="1" x14ac:dyDescent="0.2"/>
    <row r="21825" ht="12.75" customHeight="1" x14ac:dyDescent="0.2"/>
    <row r="21829" ht="12.75" customHeight="1" x14ac:dyDescent="0.2"/>
    <row r="21833" ht="12.75" customHeight="1" x14ac:dyDescent="0.2"/>
    <row r="21837" ht="12.75" customHeight="1" x14ac:dyDescent="0.2"/>
    <row r="21841" ht="12.75" customHeight="1" x14ac:dyDescent="0.2"/>
    <row r="21845" ht="12.75" customHeight="1" x14ac:dyDescent="0.2"/>
    <row r="21849" ht="12.75" customHeight="1" x14ac:dyDescent="0.2"/>
    <row r="21853" ht="12.75" customHeight="1" x14ac:dyDescent="0.2"/>
    <row r="21857" ht="12.75" customHeight="1" x14ac:dyDescent="0.2"/>
    <row r="21861" ht="12.75" customHeight="1" x14ac:dyDescent="0.2"/>
    <row r="21865" ht="12.75" customHeight="1" x14ac:dyDescent="0.2"/>
    <row r="21869" ht="12.75" customHeight="1" x14ac:dyDescent="0.2"/>
    <row r="21873" ht="12.75" customHeight="1" x14ac:dyDescent="0.2"/>
    <row r="21877" ht="12.75" customHeight="1" x14ac:dyDescent="0.2"/>
    <row r="21881" ht="12.75" customHeight="1" x14ac:dyDescent="0.2"/>
    <row r="21885" ht="12.75" customHeight="1" x14ac:dyDescent="0.2"/>
    <row r="21889" ht="12.75" customHeight="1" x14ac:dyDescent="0.2"/>
    <row r="21893" ht="12.75" customHeight="1" x14ac:dyDescent="0.2"/>
    <row r="21897" ht="12.75" customHeight="1" x14ac:dyDescent="0.2"/>
    <row r="21901" ht="12.75" customHeight="1" x14ac:dyDescent="0.2"/>
    <row r="21905" ht="12.75" customHeight="1" x14ac:dyDescent="0.2"/>
    <row r="21909" ht="12.75" customHeight="1" x14ac:dyDescent="0.2"/>
    <row r="21913" ht="12.75" customHeight="1" x14ac:dyDescent="0.2"/>
    <row r="21917" ht="12.75" customHeight="1" x14ac:dyDescent="0.2"/>
    <row r="21921" ht="12.75" customHeight="1" x14ac:dyDescent="0.2"/>
    <row r="21925" ht="12.75" customHeight="1" x14ac:dyDescent="0.2"/>
    <row r="21929" ht="12.75" customHeight="1" x14ac:dyDescent="0.2"/>
    <row r="21933" ht="12.75" customHeight="1" x14ac:dyDescent="0.2"/>
    <row r="21937" ht="12.75" customHeight="1" x14ac:dyDescent="0.2"/>
    <row r="21941" ht="12.75" customHeight="1" x14ac:dyDescent="0.2"/>
    <row r="21945" ht="12.75" customHeight="1" x14ac:dyDescent="0.2"/>
    <row r="21949" ht="12.75" customHeight="1" x14ac:dyDescent="0.2"/>
    <row r="21953" ht="12.75" customHeight="1" x14ac:dyDescent="0.2"/>
    <row r="21957" ht="12.75" customHeight="1" x14ac:dyDescent="0.2"/>
    <row r="21961" ht="12.75" customHeight="1" x14ac:dyDescent="0.2"/>
    <row r="21965" ht="12.75" customHeight="1" x14ac:dyDescent="0.2"/>
    <row r="21969" ht="12.75" customHeight="1" x14ac:dyDescent="0.2"/>
    <row r="21973" ht="12.75" customHeight="1" x14ac:dyDescent="0.2"/>
    <row r="21977" ht="12.75" customHeight="1" x14ac:dyDescent="0.2"/>
    <row r="21981" ht="12.75" customHeight="1" x14ac:dyDescent="0.2"/>
    <row r="21985" ht="12.75" customHeight="1" x14ac:dyDescent="0.2"/>
    <row r="21989" ht="12.75" customHeight="1" x14ac:dyDescent="0.2"/>
    <row r="21993" ht="12.75" customHeight="1" x14ac:dyDescent="0.2"/>
    <row r="21997" ht="12.75" customHeight="1" x14ac:dyDescent="0.2"/>
    <row r="22001" ht="12.75" customHeight="1" x14ac:dyDescent="0.2"/>
    <row r="22005" ht="12.75" customHeight="1" x14ac:dyDescent="0.2"/>
    <row r="22009" ht="12.75" customHeight="1" x14ac:dyDescent="0.2"/>
    <row r="22013" ht="12.75" customHeight="1" x14ac:dyDescent="0.2"/>
    <row r="22017" ht="12.75" customHeight="1" x14ac:dyDescent="0.2"/>
    <row r="22021" ht="12.75" customHeight="1" x14ac:dyDescent="0.2"/>
    <row r="22025" ht="12.75" customHeight="1" x14ac:dyDescent="0.2"/>
    <row r="22029" ht="12.75" customHeight="1" x14ac:dyDescent="0.2"/>
    <row r="22033" ht="12.75" customHeight="1" x14ac:dyDescent="0.2"/>
    <row r="22037" ht="12.75" customHeight="1" x14ac:dyDescent="0.2"/>
    <row r="22041" ht="12.75" customHeight="1" x14ac:dyDescent="0.2"/>
    <row r="22045" ht="12.75" customHeight="1" x14ac:dyDescent="0.2"/>
    <row r="22049" ht="12.75" customHeight="1" x14ac:dyDescent="0.2"/>
    <row r="22053" ht="12.75" customHeight="1" x14ac:dyDescent="0.2"/>
    <row r="22057" ht="12.75" customHeight="1" x14ac:dyDescent="0.2"/>
    <row r="22061" ht="12.75" customHeight="1" x14ac:dyDescent="0.2"/>
    <row r="22065" ht="12.75" customHeight="1" x14ac:dyDescent="0.2"/>
    <row r="22069" ht="12.75" customHeight="1" x14ac:dyDescent="0.2"/>
    <row r="22073" ht="12.75" customHeight="1" x14ac:dyDescent="0.2"/>
    <row r="22077" ht="12.75" customHeight="1" x14ac:dyDescent="0.2"/>
    <row r="22081" ht="12.75" customHeight="1" x14ac:dyDescent="0.2"/>
    <row r="22085" ht="12.75" customHeight="1" x14ac:dyDescent="0.2"/>
    <row r="22089" ht="12.75" customHeight="1" x14ac:dyDescent="0.2"/>
    <row r="22093" ht="12.75" customHeight="1" x14ac:dyDescent="0.2"/>
    <row r="22097" ht="12.75" customHeight="1" x14ac:dyDescent="0.2"/>
    <row r="22101" ht="12.75" customHeight="1" x14ac:dyDescent="0.2"/>
    <row r="22105" ht="12.75" customHeight="1" x14ac:dyDescent="0.2"/>
    <row r="22109" ht="12.75" customHeight="1" x14ac:dyDescent="0.2"/>
    <row r="22113" ht="12.75" customHeight="1" x14ac:dyDescent="0.2"/>
    <row r="22117" ht="12.75" customHeight="1" x14ac:dyDescent="0.2"/>
    <row r="22121" ht="12.75" customHeight="1" x14ac:dyDescent="0.2"/>
    <row r="22125" ht="12.75" customHeight="1" x14ac:dyDescent="0.2"/>
    <row r="22129" ht="12.75" customHeight="1" x14ac:dyDescent="0.2"/>
    <row r="22133" ht="12.75" customHeight="1" x14ac:dyDescent="0.2"/>
    <row r="22137" ht="12.75" customHeight="1" x14ac:dyDescent="0.2"/>
    <row r="22141" ht="12.75" customHeight="1" x14ac:dyDescent="0.2"/>
    <row r="22145" ht="12.75" customHeight="1" x14ac:dyDescent="0.2"/>
    <row r="22149" ht="12.75" customHeight="1" x14ac:dyDescent="0.2"/>
    <row r="22153" ht="12.75" customHeight="1" x14ac:dyDescent="0.2"/>
    <row r="22157" ht="12.75" customHeight="1" x14ac:dyDescent="0.2"/>
    <row r="22161" ht="12.75" customHeight="1" x14ac:dyDescent="0.2"/>
    <row r="22165" ht="12.75" customHeight="1" x14ac:dyDescent="0.2"/>
    <row r="22169" ht="12.75" customHeight="1" x14ac:dyDescent="0.2"/>
    <row r="22173" ht="12.75" customHeight="1" x14ac:dyDescent="0.2"/>
    <row r="22177" ht="12.75" customHeight="1" x14ac:dyDescent="0.2"/>
    <row r="22181" ht="12.75" customHeight="1" x14ac:dyDescent="0.2"/>
    <row r="22185" ht="12.75" customHeight="1" x14ac:dyDescent="0.2"/>
    <row r="22189" ht="12.75" customHeight="1" x14ac:dyDescent="0.2"/>
    <row r="22193" ht="12.75" customHeight="1" x14ac:dyDescent="0.2"/>
    <row r="22197" ht="12.75" customHeight="1" x14ac:dyDescent="0.2"/>
    <row r="22201" ht="12.75" customHeight="1" x14ac:dyDescent="0.2"/>
    <row r="22205" ht="12.75" customHeight="1" x14ac:dyDescent="0.2"/>
    <row r="22209" ht="12.75" customHeight="1" x14ac:dyDescent="0.2"/>
    <row r="22213" ht="12.75" customHeight="1" x14ac:dyDescent="0.2"/>
    <row r="22217" ht="12.75" customHeight="1" x14ac:dyDescent="0.2"/>
    <row r="22221" ht="12.75" customHeight="1" x14ac:dyDescent="0.2"/>
    <row r="22225" ht="12.75" customHeight="1" x14ac:dyDescent="0.2"/>
    <row r="22229" ht="12.75" customHeight="1" x14ac:dyDescent="0.2"/>
    <row r="22233" ht="12.75" customHeight="1" x14ac:dyDescent="0.2"/>
    <row r="22237" ht="12.75" customHeight="1" x14ac:dyDescent="0.2"/>
    <row r="22241" ht="12.75" customHeight="1" x14ac:dyDescent="0.2"/>
    <row r="22245" ht="12.75" customHeight="1" x14ac:dyDescent="0.2"/>
    <row r="22249" ht="12.75" customHeight="1" x14ac:dyDescent="0.2"/>
    <row r="22253" ht="12.75" customHeight="1" x14ac:dyDescent="0.2"/>
    <row r="22257" ht="12.75" customHeight="1" x14ac:dyDescent="0.2"/>
    <row r="22261" ht="12.75" customHeight="1" x14ac:dyDescent="0.2"/>
    <row r="22265" ht="12.75" customHeight="1" x14ac:dyDescent="0.2"/>
    <row r="22269" ht="12.75" customHeight="1" x14ac:dyDescent="0.2"/>
    <row r="22273" ht="12.75" customHeight="1" x14ac:dyDescent="0.2"/>
    <row r="22277" ht="12.75" customHeight="1" x14ac:dyDescent="0.2"/>
    <row r="22281" ht="12.75" customHeight="1" x14ac:dyDescent="0.2"/>
    <row r="22285" ht="12.75" customHeight="1" x14ac:dyDescent="0.2"/>
    <row r="22289" ht="12.75" customHeight="1" x14ac:dyDescent="0.2"/>
    <row r="22293" ht="12.75" customHeight="1" x14ac:dyDescent="0.2"/>
    <row r="22297" ht="12.75" customHeight="1" x14ac:dyDescent="0.2"/>
    <row r="22301" ht="12.75" customHeight="1" x14ac:dyDescent="0.2"/>
    <row r="22305" ht="12.75" customHeight="1" x14ac:dyDescent="0.2"/>
    <row r="22309" ht="12.75" customHeight="1" x14ac:dyDescent="0.2"/>
    <row r="22313" ht="12.75" customHeight="1" x14ac:dyDescent="0.2"/>
    <row r="22317" ht="12.75" customHeight="1" x14ac:dyDescent="0.2"/>
    <row r="22321" ht="12.75" customHeight="1" x14ac:dyDescent="0.2"/>
    <row r="22325" ht="12.75" customHeight="1" x14ac:dyDescent="0.2"/>
    <row r="22329" ht="12.75" customHeight="1" x14ac:dyDescent="0.2"/>
    <row r="22333" ht="12.75" customHeight="1" x14ac:dyDescent="0.2"/>
    <row r="22337" ht="12.75" customHeight="1" x14ac:dyDescent="0.2"/>
    <row r="22341" ht="12.75" customHeight="1" x14ac:dyDescent="0.2"/>
    <row r="22345" ht="12.75" customHeight="1" x14ac:dyDescent="0.2"/>
    <row r="22349" ht="12.75" customHeight="1" x14ac:dyDescent="0.2"/>
    <row r="22353" ht="12.75" customHeight="1" x14ac:dyDescent="0.2"/>
    <row r="22357" ht="12.75" customHeight="1" x14ac:dyDescent="0.2"/>
    <row r="22361" ht="12.75" customHeight="1" x14ac:dyDescent="0.2"/>
    <row r="22365" ht="12.75" customHeight="1" x14ac:dyDescent="0.2"/>
    <row r="22369" ht="12.75" customHeight="1" x14ac:dyDescent="0.2"/>
    <row r="22373" ht="12.75" customHeight="1" x14ac:dyDescent="0.2"/>
    <row r="22377" ht="12.75" customHeight="1" x14ac:dyDescent="0.2"/>
    <row r="22381" ht="12.75" customHeight="1" x14ac:dyDescent="0.2"/>
    <row r="22385" ht="12.75" customHeight="1" x14ac:dyDescent="0.2"/>
    <row r="22389" ht="12.75" customHeight="1" x14ac:dyDescent="0.2"/>
    <row r="22393" ht="12.75" customHeight="1" x14ac:dyDescent="0.2"/>
    <row r="22397" ht="12.75" customHeight="1" x14ac:dyDescent="0.2"/>
    <row r="22401" ht="12.75" customHeight="1" x14ac:dyDescent="0.2"/>
    <row r="22405" ht="12.75" customHeight="1" x14ac:dyDescent="0.2"/>
    <row r="22409" ht="12.75" customHeight="1" x14ac:dyDescent="0.2"/>
    <row r="22413" ht="12.75" customHeight="1" x14ac:dyDescent="0.2"/>
    <row r="22417" ht="12.75" customHeight="1" x14ac:dyDescent="0.2"/>
    <row r="22421" ht="12.75" customHeight="1" x14ac:dyDescent="0.2"/>
    <row r="22425" ht="12.75" customHeight="1" x14ac:dyDescent="0.2"/>
    <row r="22429" ht="12.75" customHeight="1" x14ac:dyDescent="0.2"/>
    <row r="22433" ht="12.75" customHeight="1" x14ac:dyDescent="0.2"/>
    <row r="22437" ht="12.75" customHeight="1" x14ac:dyDescent="0.2"/>
    <row r="22441" ht="12.75" customHeight="1" x14ac:dyDescent="0.2"/>
    <row r="22445" ht="12.75" customHeight="1" x14ac:dyDescent="0.2"/>
    <row r="22449" ht="12.75" customHeight="1" x14ac:dyDescent="0.2"/>
    <row r="22453" ht="12.75" customHeight="1" x14ac:dyDescent="0.2"/>
    <row r="22457" ht="12.75" customHeight="1" x14ac:dyDescent="0.2"/>
    <row r="22461" ht="12.75" customHeight="1" x14ac:dyDescent="0.2"/>
    <row r="22465" ht="12.75" customHeight="1" x14ac:dyDescent="0.2"/>
    <row r="22469" ht="12.75" customHeight="1" x14ac:dyDescent="0.2"/>
    <row r="22473" ht="12.75" customHeight="1" x14ac:dyDescent="0.2"/>
    <row r="22477" ht="12.75" customHeight="1" x14ac:dyDescent="0.2"/>
    <row r="22481" ht="12.75" customHeight="1" x14ac:dyDescent="0.2"/>
    <row r="22485" ht="12.75" customHeight="1" x14ac:dyDescent="0.2"/>
    <row r="22489" ht="12.75" customHeight="1" x14ac:dyDescent="0.2"/>
    <row r="22493" ht="12.75" customHeight="1" x14ac:dyDescent="0.2"/>
    <row r="22497" ht="12.75" customHeight="1" x14ac:dyDescent="0.2"/>
    <row r="22501" ht="12.75" customHeight="1" x14ac:dyDescent="0.2"/>
    <row r="22505" ht="12.75" customHeight="1" x14ac:dyDescent="0.2"/>
    <row r="22509" ht="12.75" customHeight="1" x14ac:dyDescent="0.2"/>
    <row r="22513" ht="12.75" customHeight="1" x14ac:dyDescent="0.2"/>
    <row r="22517" ht="12.75" customHeight="1" x14ac:dyDescent="0.2"/>
    <row r="22521" ht="12.75" customHeight="1" x14ac:dyDescent="0.2"/>
    <row r="22525" ht="12.75" customHeight="1" x14ac:dyDescent="0.2"/>
    <row r="22529" ht="12.75" customHeight="1" x14ac:dyDescent="0.2"/>
    <row r="22533" ht="12.75" customHeight="1" x14ac:dyDescent="0.2"/>
    <row r="22537" ht="12.75" customHeight="1" x14ac:dyDescent="0.2"/>
    <row r="22541" ht="12.75" customHeight="1" x14ac:dyDescent="0.2"/>
    <row r="22545" ht="12.75" customHeight="1" x14ac:dyDescent="0.2"/>
    <row r="22549" ht="12.75" customHeight="1" x14ac:dyDescent="0.2"/>
    <row r="22553" ht="12.75" customHeight="1" x14ac:dyDescent="0.2"/>
    <row r="22557" ht="12.75" customHeight="1" x14ac:dyDescent="0.2"/>
    <row r="22561" ht="12.75" customHeight="1" x14ac:dyDescent="0.2"/>
    <row r="22565" ht="12.75" customHeight="1" x14ac:dyDescent="0.2"/>
    <row r="22569" ht="12.75" customHeight="1" x14ac:dyDescent="0.2"/>
    <row r="22573" ht="12.75" customHeight="1" x14ac:dyDescent="0.2"/>
    <row r="22577" ht="12.75" customHeight="1" x14ac:dyDescent="0.2"/>
    <row r="22581" ht="12.75" customHeight="1" x14ac:dyDescent="0.2"/>
    <row r="22585" ht="12.75" customHeight="1" x14ac:dyDescent="0.2"/>
    <row r="22589" ht="12.75" customHeight="1" x14ac:dyDescent="0.2"/>
    <row r="22593" ht="12.75" customHeight="1" x14ac:dyDescent="0.2"/>
    <row r="22597" ht="12.75" customHeight="1" x14ac:dyDescent="0.2"/>
    <row r="22601" ht="12.75" customHeight="1" x14ac:dyDescent="0.2"/>
    <row r="22605" ht="12.75" customHeight="1" x14ac:dyDescent="0.2"/>
    <row r="22609" ht="12.75" customHeight="1" x14ac:dyDescent="0.2"/>
    <row r="22613" ht="12.75" customHeight="1" x14ac:dyDescent="0.2"/>
    <row r="22617" ht="12.75" customHeight="1" x14ac:dyDescent="0.2"/>
    <row r="22621" ht="12.75" customHeight="1" x14ac:dyDescent="0.2"/>
    <row r="22625" ht="12.75" customHeight="1" x14ac:dyDescent="0.2"/>
    <row r="22629" ht="12.75" customHeight="1" x14ac:dyDescent="0.2"/>
    <row r="22633" ht="12.75" customHeight="1" x14ac:dyDescent="0.2"/>
    <row r="22637" ht="12.75" customHeight="1" x14ac:dyDescent="0.2"/>
    <row r="22641" ht="12.75" customHeight="1" x14ac:dyDescent="0.2"/>
    <row r="22645" ht="12.75" customHeight="1" x14ac:dyDescent="0.2"/>
    <row r="22649" ht="12.75" customHeight="1" x14ac:dyDescent="0.2"/>
    <row r="22653" ht="12.75" customHeight="1" x14ac:dyDescent="0.2"/>
    <row r="22657" ht="12.75" customHeight="1" x14ac:dyDescent="0.2"/>
    <row r="22661" ht="12.75" customHeight="1" x14ac:dyDescent="0.2"/>
    <row r="22665" ht="12.75" customHeight="1" x14ac:dyDescent="0.2"/>
    <row r="22669" ht="12.75" customHeight="1" x14ac:dyDescent="0.2"/>
    <row r="22673" ht="12.75" customHeight="1" x14ac:dyDescent="0.2"/>
    <row r="22677" ht="12.75" customHeight="1" x14ac:dyDescent="0.2"/>
    <row r="22681" ht="12.75" customHeight="1" x14ac:dyDescent="0.2"/>
    <row r="22685" ht="12.75" customHeight="1" x14ac:dyDescent="0.2"/>
    <row r="22689" ht="12.75" customHeight="1" x14ac:dyDescent="0.2"/>
    <row r="22693" ht="12.75" customHeight="1" x14ac:dyDescent="0.2"/>
    <row r="22697" ht="12.75" customHeight="1" x14ac:dyDescent="0.2"/>
    <row r="22701" ht="12.75" customHeight="1" x14ac:dyDescent="0.2"/>
    <row r="22705" ht="12.75" customHeight="1" x14ac:dyDescent="0.2"/>
    <row r="22709" ht="12.75" customHeight="1" x14ac:dyDescent="0.2"/>
    <row r="22713" ht="12.75" customHeight="1" x14ac:dyDescent="0.2"/>
    <row r="22717" ht="12.75" customHeight="1" x14ac:dyDescent="0.2"/>
    <row r="22721" ht="12.75" customHeight="1" x14ac:dyDescent="0.2"/>
    <row r="22725" ht="12.75" customHeight="1" x14ac:dyDescent="0.2"/>
    <row r="22729" ht="12.75" customHeight="1" x14ac:dyDescent="0.2"/>
    <row r="22733" ht="12.75" customHeight="1" x14ac:dyDescent="0.2"/>
    <row r="22737" ht="12.75" customHeight="1" x14ac:dyDescent="0.2"/>
    <row r="22741" ht="12.75" customHeight="1" x14ac:dyDescent="0.2"/>
    <row r="22745" ht="12.75" customHeight="1" x14ac:dyDescent="0.2"/>
    <row r="22749" ht="12.75" customHeight="1" x14ac:dyDescent="0.2"/>
    <row r="22753" ht="12.75" customHeight="1" x14ac:dyDescent="0.2"/>
    <row r="22757" ht="12.75" customHeight="1" x14ac:dyDescent="0.2"/>
    <row r="22761" ht="12.75" customHeight="1" x14ac:dyDescent="0.2"/>
    <row r="22765" ht="12.75" customHeight="1" x14ac:dyDescent="0.2"/>
    <row r="22769" ht="12.75" customHeight="1" x14ac:dyDescent="0.2"/>
    <row r="22773" ht="12.75" customHeight="1" x14ac:dyDescent="0.2"/>
    <row r="22777" ht="12.75" customHeight="1" x14ac:dyDescent="0.2"/>
    <row r="22781" ht="12.75" customHeight="1" x14ac:dyDescent="0.2"/>
    <row r="22785" ht="12.75" customHeight="1" x14ac:dyDescent="0.2"/>
    <row r="22789" ht="12.75" customHeight="1" x14ac:dyDescent="0.2"/>
    <row r="22793" ht="12.75" customHeight="1" x14ac:dyDescent="0.2"/>
    <row r="22797" ht="12.75" customHeight="1" x14ac:dyDescent="0.2"/>
    <row r="22801" ht="12.75" customHeight="1" x14ac:dyDescent="0.2"/>
    <row r="22805" ht="12.75" customHeight="1" x14ac:dyDescent="0.2"/>
    <row r="22809" ht="12.75" customHeight="1" x14ac:dyDescent="0.2"/>
    <row r="22813" ht="12.75" customHeight="1" x14ac:dyDescent="0.2"/>
    <row r="22817" ht="12.75" customHeight="1" x14ac:dyDescent="0.2"/>
    <row r="22821" ht="12.75" customHeight="1" x14ac:dyDescent="0.2"/>
    <row r="22825" ht="12.75" customHeight="1" x14ac:dyDescent="0.2"/>
    <row r="22829" ht="12.75" customHeight="1" x14ac:dyDescent="0.2"/>
    <row r="22833" ht="12.75" customHeight="1" x14ac:dyDescent="0.2"/>
    <row r="22837" ht="12.75" customHeight="1" x14ac:dyDescent="0.2"/>
    <row r="22841" ht="12.75" customHeight="1" x14ac:dyDescent="0.2"/>
    <row r="22845" ht="12.75" customHeight="1" x14ac:dyDescent="0.2"/>
    <row r="22849" ht="12.75" customHeight="1" x14ac:dyDescent="0.2"/>
    <row r="22853" ht="12.75" customHeight="1" x14ac:dyDescent="0.2"/>
    <row r="22857" ht="12.75" customHeight="1" x14ac:dyDescent="0.2"/>
    <row r="22861" ht="12.75" customHeight="1" x14ac:dyDescent="0.2"/>
    <row r="22865" ht="12.75" customHeight="1" x14ac:dyDescent="0.2"/>
    <row r="22869" ht="12.75" customHeight="1" x14ac:dyDescent="0.2"/>
    <row r="22873" ht="12.75" customHeight="1" x14ac:dyDescent="0.2"/>
    <row r="22877" ht="12.75" customHeight="1" x14ac:dyDescent="0.2"/>
    <row r="22881" ht="12.75" customHeight="1" x14ac:dyDescent="0.2"/>
    <row r="22885" ht="12.75" customHeight="1" x14ac:dyDescent="0.2"/>
    <row r="22889" ht="12.75" customHeight="1" x14ac:dyDescent="0.2"/>
    <row r="22893" ht="12.75" customHeight="1" x14ac:dyDescent="0.2"/>
    <row r="22897" ht="12.75" customHeight="1" x14ac:dyDescent="0.2"/>
    <row r="22901" ht="12.75" customHeight="1" x14ac:dyDescent="0.2"/>
    <row r="22905" ht="12.75" customHeight="1" x14ac:dyDescent="0.2"/>
    <row r="22909" ht="12.75" customHeight="1" x14ac:dyDescent="0.2"/>
    <row r="22913" ht="12.75" customHeight="1" x14ac:dyDescent="0.2"/>
    <row r="22917" ht="12.75" customHeight="1" x14ac:dyDescent="0.2"/>
    <row r="22921" ht="12.75" customHeight="1" x14ac:dyDescent="0.2"/>
    <row r="22925" ht="12.75" customHeight="1" x14ac:dyDescent="0.2"/>
    <row r="22929" ht="12.75" customHeight="1" x14ac:dyDescent="0.2"/>
    <row r="22933" ht="12.75" customHeight="1" x14ac:dyDescent="0.2"/>
    <row r="22937" ht="12.75" customHeight="1" x14ac:dyDescent="0.2"/>
    <row r="22941" ht="12.75" customHeight="1" x14ac:dyDescent="0.2"/>
    <row r="22945" ht="12.75" customHeight="1" x14ac:dyDescent="0.2"/>
    <row r="22949" ht="12.75" customHeight="1" x14ac:dyDescent="0.2"/>
    <row r="22953" ht="12.75" customHeight="1" x14ac:dyDescent="0.2"/>
    <row r="22957" ht="12.75" customHeight="1" x14ac:dyDescent="0.2"/>
    <row r="22961" ht="12.75" customHeight="1" x14ac:dyDescent="0.2"/>
    <row r="22965" ht="12.75" customHeight="1" x14ac:dyDescent="0.2"/>
    <row r="22969" ht="12.75" customHeight="1" x14ac:dyDescent="0.2"/>
    <row r="22973" ht="12.75" customHeight="1" x14ac:dyDescent="0.2"/>
    <row r="22977" ht="12.75" customHeight="1" x14ac:dyDescent="0.2"/>
    <row r="22981" ht="12.75" customHeight="1" x14ac:dyDescent="0.2"/>
    <row r="22985" ht="12.75" customHeight="1" x14ac:dyDescent="0.2"/>
    <row r="22989" ht="12.75" customHeight="1" x14ac:dyDescent="0.2"/>
    <row r="22993" ht="12.75" customHeight="1" x14ac:dyDescent="0.2"/>
    <row r="22997" ht="12.75" customHeight="1" x14ac:dyDescent="0.2"/>
    <row r="23001" ht="12.75" customHeight="1" x14ac:dyDescent="0.2"/>
    <row r="23005" ht="12.75" customHeight="1" x14ac:dyDescent="0.2"/>
    <row r="23009" ht="12.75" customHeight="1" x14ac:dyDescent="0.2"/>
    <row r="23013" ht="12.75" customHeight="1" x14ac:dyDescent="0.2"/>
    <row r="23017" ht="12.75" customHeight="1" x14ac:dyDescent="0.2"/>
    <row r="23021" ht="12.75" customHeight="1" x14ac:dyDescent="0.2"/>
    <row r="23025" ht="12.75" customHeight="1" x14ac:dyDescent="0.2"/>
    <row r="23029" ht="12.75" customHeight="1" x14ac:dyDescent="0.2"/>
    <row r="23033" ht="12.75" customHeight="1" x14ac:dyDescent="0.2"/>
    <row r="23037" ht="12.75" customHeight="1" x14ac:dyDescent="0.2"/>
    <row r="23041" ht="12.75" customHeight="1" x14ac:dyDescent="0.2"/>
    <row r="23045" ht="12.75" customHeight="1" x14ac:dyDescent="0.2"/>
    <row r="23049" ht="12.75" customHeight="1" x14ac:dyDescent="0.2"/>
    <row r="23053" ht="12.75" customHeight="1" x14ac:dyDescent="0.2"/>
    <row r="23057" ht="12.75" customHeight="1" x14ac:dyDescent="0.2"/>
    <row r="23061" ht="12.75" customHeight="1" x14ac:dyDescent="0.2"/>
    <row r="23065" ht="12.75" customHeight="1" x14ac:dyDescent="0.2"/>
    <row r="23069" ht="12.75" customHeight="1" x14ac:dyDescent="0.2"/>
    <row r="23073" ht="12.75" customHeight="1" x14ac:dyDescent="0.2"/>
    <row r="23077" ht="12.75" customHeight="1" x14ac:dyDescent="0.2"/>
    <row r="23081" ht="12.75" customHeight="1" x14ac:dyDescent="0.2"/>
    <row r="23085" ht="12.75" customHeight="1" x14ac:dyDescent="0.2"/>
    <row r="23089" ht="12.75" customHeight="1" x14ac:dyDescent="0.2"/>
    <row r="23093" ht="12.75" customHeight="1" x14ac:dyDescent="0.2"/>
    <row r="23097" ht="12.75" customHeight="1" x14ac:dyDescent="0.2"/>
    <row r="23101" ht="12.75" customHeight="1" x14ac:dyDescent="0.2"/>
    <row r="23105" ht="12.75" customHeight="1" x14ac:dyDescent="0.2"/>
    <row r="23109" ht="12.75" customHeight="1" x14ac:dyDescent="0.2"/>
    <row r="23113" ht="12.75" customHeight="1" x14ac:dyDescent="0.2"/>
    <row r="23117" ht="12.75" customHeight="1" x14ac:dyDescent="0.2"/>
    <row r="23121" ht="12.75" customHeight="1" x14ac:dyDescent="0.2"/>
    <row r="23125" ht="12.75" customHeight="1" x14ac:dyDescent="0.2"/>
    <row r="23129" ht="12.75" customHeight="1" x14ac:dyDescent="0.2"/>
    <row r="23133" ht="12.75" customHeight="1" x14ac:dyDescent="0.2"/>
    <row r="23137" ht="12.75" customHeight="1" x14ac:dyDescent="0.2"/>
    <row r="23141" ht="12.75" customHeight="1" x14ac:dyDescent="0.2"/>
    <row r="23145" ht="12.75" customHeight="1" x14ac:dyDescent="0.2"/>
    <row r="23149" ht="12.75" customHeight="1" x14ac:dyDescent="0.2"/>
    <row r="23153" ht="12.75" customHeight="1" x14ac:dyDescent="0.2"/>
    <row r="23157" ht="12.75" customHeight="1" x14ac:dyDescent="0.2"/>
    <row r="23161" ht="12.75" customHeight="1" x14ac:dyDescent="0.2"/>
    <row r="23165" ht="12.75" customHeight="1" x14ac:dyDescent="0.2"/>
    <row r="23169" ht="12.75" customHeight="1" x14ac:dyDescent="0.2"/>
    <row r="23173" ht="12.75" customHeight="1" x14ac:dyDescent="0.2"/>
    <row r="23177" ht="12.75" customHeight="1" x14ac:dyDescent="0.2"/>
    <row r="23181" ht="12.75" customHeight="1" x14ac:dyDescent="0.2"/>
    <row r="23185" ht="12.75" customHeight="1" x14ac:dyDescent="0.2"/>
    <row r="23189" ht="12.75" customHeight="1" x14ac:dyDescent="0.2"/>
    <row r="23193" ht="12.75" customHeight="1" x14ac:dyDescent="0.2"/>
    <row r="23197" ht="12.75" customHeight="1" x14ac:dyDescent="0.2"/>
    <row r="23201" ht="12.75" customHeight="1" x14ac:dyDescent="0.2"/>
    <row r="23205" ht="12.75" customHeight="1" x14ac:dyDescent="0.2"/>
    <row r="23209" ht="12.75" customHeight="1" x14ac:dyDescent="0.2"/>
    <row r="23213" ht="12.75" customHeight="1" x14ac:dyDescent="0.2"/>
    <row r="23217" ht="12.75" customHeight="1" x14ac:dyDescent="0.2"/>
    <row r="23221" ht="12.75" customHeight="1" x14ac:dyDescent="0.2"/>
    <row r="23225" ht="12.75" customHeight="1" x14ac:dyDescent="0.2"/>
    <row r="23229" ht="12.75" customHeight="1" x14ac:dyDescent="0.2"/>
    <row r="23233" ht="12.75" customHeight="1" x14ac:dyDescent="0.2"/>
    <row r="23237" ht="12.75" customHeight="1" x14ac:dyDescent="0.2"/>
    <row r="23241" ht="12.75" customHeight="1" x14ac:dyDescent="0.2"/>
    <row r="23245" ht="12.75" customHeight="1" x14ac:dyDescent="0.2"/>
    <row r="23249" ht="12.75" customHeight="1" x14ac:dyDescent="0.2"/>
    <row r="23253" ht="12.75" customHeight="1" x14ac:dyDescent="0.2"/>
    <row r="23257" ht="12.75" customHeight="1" x14ac:dyDescent="0.2"/>
    <row r="23261" ht="12.75" customHeight="1" x14ac:dyDescent="0.2"/>
    <row r="23265" ht="12.75" customHeight="1" x14ac:dyDescent="0.2"/>
    <row r="23269" ht="12.75" customHeight="1" x14ac:dyDescent="0.2"/>
    <row r="23273" ht="12.75" customHeight="1" x14ac:dyDescent="0.2"/>
    <row r="23277" ht="12.75" customHeight="1" x14ac:dyDescent="0.2"/>
    <row r="23281" ht="12.75" customHeight="1" x14ac:dyDescent="0.2"/>
    <row r="23285" ht="12.75" customHeight="1" x14ac:dyDescent="0.2"/>
    <row r="23289" ht="12.75" customHeight="1" x14ac:dyDescent="0.2"/>
    <row r="23293" ht="12.75" customHeight="1" x14ac:dyDescent="0.2"/>
    <row r="23297" ht="12.75" customHeight="1" x14ac:dyDescent="0.2"/>
    <row r="23301" ht="12.75" customHeight="1" x14ac:dyDescent="0.2"/>
    <row r="23305" ht="12.75" customHeight="1" x14ac:dyDescent="0.2"/>
    <row r="23309" ht="12.75" customHeight="1" x14ac:dyDescent="0.2"/>
    <row r="23313" ht="12.75" customHeight="1" x14ac:dyDescent="0.2"/>
    <row r="23317" ht="12.75" customHeight="1" x14ac:dyDescent="0.2"/>
    <row r="23321" ht="12.75" customHeight="1" x14ac:dyDescent="0.2"/>
    <row r="23325" ht="12.75" customHeight="1" x14ac:dyDescent="0.2"/>
    <row r="23329" ht="12.75" customHeight="1" x14ac:dyDescent="0.2"/>
    <row r="23333" ht="12.75" customHeight="1" x14ac:dyDescent="0.2"/>
    <row r="23337" ht="12.75" customHeight="1" x14ac:dyDescent="0.2"/>
    <row r="23341" ht="12.75" customHeight="1" x14ac:dyDescent="0.2"/>
    <row r="23345" ht="12.75" customHeight="1" x14ac:dyDescent="0.2"/>
    <row r="23349" ht="12.75" customHeight="1" x14ac:dyDescent="0.2"/>
    <row r="23353" ht="12.75" customHeight="1" x14ac:dyDescent="0.2"/>
    <row r="23357" ht="12.75" customHeight="1" x14ac:dyDescent="0.2"/>
    <row r="23361" ht="12.75" customHeight="1" x14ac:dyDescent="0.2"/>
    <row r="23365" ht="12.75" customHeight="1" x14ac:dyDescent="0.2"/>
    <row r="23369" ht="12.75" customHeight="1" x14ac:dyDescent="0.2"/>
    <row r="23373" ht="12.75" customHeight="1" x14ac:dyDescent="0.2"/>
    <row r="23377" ht="12.75" customHeight="1" x14ac:dyDescent="0.2"/>
    <row r="23381" ht="12.75" customHeight="1" x14ac:dyDescent="0.2"/>
    <row r="23385" ht="12.75" customHeight="1" x14ac:dyDescent="0.2"/>
    <row r="23389" ht="12.75" customHeight="1" x14ac:dyDescent="0.2"/>
    <row r="23393" ht="12.75" customHeight="1" x14ac:dyDescent="0.2"/>
    <row r="23397" ht="12.75" customHeight="1" x14ac:dyDescent="0.2"/>
    <row r="23401" ht="12.75" customHeight="1" x14ac:dyDescent="0.2"/>
    <row r="23405" ht="12.75" customHeight="1" x14ac:dyDescent="0.2"/>
    <row r="23409" ht="12.75" customHeight="1" x14ac:dyDescent="0.2"/>
    <row r="23413" ht="12.75" customHeight="1" x14ac:dyDescent="0.2"/>
    <row r="23417" ht="12.75" customHeight="1" x14ac:dyDescent="0.2"/>
    <row r="23421" ht="12.75" customHeight="1" x14ac:dyDescent="0.2"/>
    <row r="23425" ht="12.75" customHeight="1" x14ac:dyDescent="0.2"/>
    <row r="23429" ht="12.75" customHeight="1" x14ac:dyDescent="0.2"/>
    <row r="23433" ht="12.75" customHeight="1" x14ac:dyDescent="0.2"/>
    <row r="23437" ht="12.75" customHeight="1" x14ac:dyDescent="0.2"/>
    <row r="23441" ht="12.75" customHeight="1" x14ac:dyDescent="0.2"/>
    <row r="23445" ht="12.75" customHeight="1" x14ac:dyDescent="0.2"/>
    <row r="23449" ht="12.75" customHeight="1" x14ac:dyDescent="0.2"/>
    <row r="23453" ht="12.75" customHeight="1" x14ac:dyDescent="0.2"/>
    <row r="23457" ht="12.75" customHeight="1" x14ac:dyDescent="0.2"/>
    <row r="23461" ht="12.75" customHeight="1" x14ac:dyDescent="0.2"/>
    <row r="23465" ht="12.75" customHeight="1" x14ac:dyDescent="0.2"/>
    <row r="23469" ht="12.75" customHeight="1" x14ac:dyDescent="0.2"/>
    <row r="23473" ht="12.75" customHeight="1" x14ac:dyDescent="0.2"/>
    <row r="23477" ht="12.75" customHeight="1" x14ac:dyDescent="0.2"/>
    <row r="23481" ht="12.75" customHeight="1" x14ac:dyDescent="0.2"/>
    <row r="23485" ht="12.75" customHeight="1" x14ac:dyDescent="0.2"/>
    <row r="23489" ht="12.75" customHeight="1" x14ac:dyDescent="0.2"/>
    <row r="23493" ht="12.75" customHeight="1" x14ac:dyDescent="0.2"/>
    <row r="23497" ht="12.75" customHeight="1" x14ac:dyDescent="0.2"/>
    <row r="23501" ht="12.75" customHeight="1" x14ac:dyDescent="0.2"/>
    <row r="23505" ht="12.75" customHeight="1" x14ac:dyDescent="0.2"/>
    <row r="23509" ht="12.75" customHeight="1" x14ac:dyDescent="0.2"/>
    <row r="23513" ht="12.75" customHeight="1" x14ac:dyDescent="0.2"/>
    <row r="23517" ht="12.75" customHeight="1" x14ac:dyDescent="0.2"/>
    <row r="23521" ht="12.75" customHeight="1" x14ac:dyDescent="0.2"/>
    <row r="23525" ht="12.75" customHeight="1" x14ac:dyDescent="0.2"/>
    <row r="23529" ht="12.75" customHeight="1" x14ac:dyDescent="0.2"/>
    <row r="23533" ht="12.75" customHeight="1" x14ac:dyDescent="0.2"/>
    <row r="23537" ht="12.75" customHeight="1" x14ac:dyDescent="0.2"/>
    <row r="23541" ht="12.75" customHeight="1" x14ac:dyDescent="0.2"/>
    <row r="23545" ht="12.75" customHeight="1" x14ac:dyDescent="0.2"/>
    <row r="23549" ht="12.75" customHeight="1" x14ac:dyDescent="0.2"/>
    <row r="23553" ht="12.75" customHeight="1" x14ac:dyDescent="0.2"/>
    <row r="23557" ht="12.75" customHeight="1" x14ac:dyDescent="0.2"/>
    <row r="23561" ht="12.75" customHeight="1" x14ac:dyDescent="0.2"/>
    <row r="23565" ht="12.75" customHeight="1" x14ac:dyDescent="0.2"/>
    <row r="23569" ht="12.75" customHeight="1" x14ac:dyDescent="0.2"/>
    <row r="23573" ht="12.75" customHeight="1" x14ac:dyDescent="0.2"/>
    <row r="23577" ht="12.75" customHeight="1" x14ac:dyDescent="0.2"/>
    <row r="23581" ht="12.75" customHeight="1" x14ac:dyDescent="0.2"/>
    <row r="23585" ht="12.75" customHeight="1" x14ac:dyDescent="0.2"/>
    <row r="23589" ht="12.75" customHeight="1" x14ac:dyDescent="0.2"/>
    <row r="23593" ht="12.75" customHeight="1" x14ac:dyDescent="0.2"/>
    <row r="23597" ht="12.75" customHeight="1" x14ac:dyDescent="0.2"/>
    <row r="23601" ht="12.75" customHeight="1" x14ac:dyDescent="0.2"/>
    <row r="23605" ht="12.75" customHeight="1" x14ac:dyDescent="0.2"/>
    <row r="23609" ht="12.75" customHeight="1" x14ac:dyDescent="0.2"/>
    <row r="23613" ht="12.75" customHeight="1" x14ac:dyDescent="0.2"/>
    <row r="23617" ht="12.75" customHeight="1" x14ac:dyDescent="0.2"/>
    <row r="23621" ht="12.75" customHeight="1" x14ac:dyDescent="0.2"/>
    <row r="23625" ht="12.75" customHeight="1" x14ac:dyDescent="0.2"/>
    <row r="23629" ht="12.75" customHeight="1" x14ac:dyDescent="0.2"/>
    <row r="23633" ht="12.75" customHeight="1" x14ac:dyDescent="0.2"/>
    <row r="23637" ht="12.75" customHeight="1" x14ac:dyDescent="0.2"/>
    <row r="23641" ht="12.75" customHeight="1" x14ac:dyDescent="0.2"/>
    <row r="23645" ht="12.75" customHeight="1" x14ac:dyDescent="0.2"/>
    <row r="23649" ht="12.75" customHeight="1" x14ac:dyDescent="0.2"/>
    <row r="23653" ht="12.75" customHeight="1" x14ac:dyDescent="0.2"/>
    <row r="23657" ht="12.75" customHeight="1" x14ac:dyDescent="0.2"/>
    <row r="23661" ht="12.75" customHeight="1" x14ac:dyDescent="0.2"/>
    <row r="23665" ht="12.75" customHeight="1" x14ac:dyDescent="0.2"/>
    <row r="23669" ht="12.75" customHeight="1" x14ac:dyDescent="0.2"/>
    <row r="23673" ht="12.75" customHeight="1" x14ac:dyDescent="0.2"/>
    <row r="23677" ht="12.75" customHeight="1" x14ac:dyDescent="0.2"/>
    <row r="23681" ht="12.75" customHeight="1" x14ac:dyDescent="0.2"/>
    <row r="23685" ht="12.75" customHeight="1" x14ac:dyDescent="0.2"/>
    <row r="23689" ht="12.75" customHeight="1" x14ac:dyDescent="0.2"/>
    <row r="23693" ht="12.75" customHeight="1" x14ac:dyDescent="0.2"/>
    <row r="23697" ht="12.75" customHeight="1" x14ac:dyDescent="0.2"/>
    <row r="23701" ht="12.75" customHeight="1" x14ac:dyDescent="0.2"/>
    <row r="23705" ht="12.75" customHeight="1" x14ac:dyDescent="0.2"/>
    <row r="23709" ht="12.75" customHeight="1" x14ac:dyDescent="0.2"/>
    <row r="23713" ht="12.75" customHeight="1" x14ac:dyDescent="0.2"/>
    <row r="23717" ht="12.75" customHeight="1" x14ac:dyDescent="0.2"/>
    <row r="23721" ht="12.75" customHeight="1" x14ac:dyDescent="0.2"/>
    <row r="23725" ht="12.75" customHeight="1" x14ac:dyDescent="0.2"/>
    <row r="23729" ht="12.75" customHeight="1" x14ac:dyDescent="0.2"/>
    <row r="23733" ht="12.75" customHeight="1" x14ac:dyDescent="0.2"/>
    <row r="23737" ht="12.75" customHeight="1" x14ac:dyDescent="0.2"/>
    <row r="23741" ht="12.75" customHeight="1" x14ac:dyDescent="0.2"/>
    <row r="23745" ht="12.75" customHeight="1" x14ac:dyDescent="0.2"/>
    <row r="23749" ht="12.75" customHeight="1" x14ac:dyDescent="0.2"/>
    <row r="23753" ht="12.75" customHeight="1" x14ac:dyDescent="0.2"/>
    <row r="23757" ht="12.75" customHeight="1" x14ac:dyDescent="0.2"/>
    <row r="23761" ht="12.75" customHeight="1" x14ac:dyDescent="0.2"/>
    <row r="23765" ht="12.75" customHeight="1" x14ac:dyDescent="0.2"/>
    <row r="23769" ht="12.75" customHeight="1" x14ac:dyDescent="0.2"/>
    <row r="23773" ht="12.75" customHeight="1" x14ac:dyDescent="0.2"/>
    <row r="23777" ht="12.75" customHeight="1" x14ac:dyDescent="0.2"/>
    <row r="23781" ht="12.75" customHeight="1" x14ac:dyDescent="0.2"/>
    <row r="23785" ht="12.75" customHeight="1" x14ac:dyDescent="0.2"/>
    <row r="23789" ht="12.75" customHeight="1" x14ac:dyDescent="0.2"/>
    <row r="23793" ht="12.75" customHeight="1" x14ac:dyDescent="0.2"/>
    <row r="23797" ht="12.75" customHeight="1" x14ac:dyDescent="0.2"/>
    <row r="23801" ht="12.75" customHeight="1" x14ac:dyDescent="0.2"/>
    <row r="23805" ht="12.75" customHeight="1" x14ac:dyDescent="0.2"/>
    <row r="23809" ht="12.75" customHeight="1" x14ac:dyDescent="0.2"/>
    <row r="23813" ht="12.75" customHeight="1" x14ac:dyDescent="0.2"/>
    <row r="23817" ht="12.75" customHeight="1" x14ac:dyDescent="0.2"/>
    <row r="23821" ht="12.75" customHeight="1" x14ac:dyDescent="0.2"/>
    <row r="23825" ht="12.75" customHeight="1" x14ac:dyDescent="0.2"/>
    <row r="23829" ht="12.75" customHeight="1" x14ac:dyDescent="0.2"/>
    <row r="23833" ht="12.75" customHeight="1" x14ac:dyDescent="0.2"/>
    <row r="23837" ht="12.75" customHeight="1" x14ac:dyDescent="0.2"/>
    <row r="23841" ht="12.75" customHeight="1" x14ac:dyDescent="0.2"/>
    <row r="23845" ht="12.75" customHeight="1" x14ac:dyDescent="0.2"/>
    <row r="23849" ht="12.75" customHeight="1" x14ac:dyDescent="0.2"/>
    <row r="23853" ht="12.75" customHeight="1" x14ac:dyDescent="0.2"/>
    <row r="23857" ht="12.75" customHeight="1" x14ac:dyDescent="0.2"/>
    <row r="23861" ht="12.75" customHeight="1" x14ac:dyDescent="0.2"/>
    <row r="23865" ht="12.75" customHeight="1" x14ac:dyDescent="0.2"/>
    <row r="23869" ht="12.75" customHeight="1" x14ac:dyDescent="0.2"/>
    <row r="23873" ht="12.75" customHeight="1" x14ac:dyDescent="0.2"/>
    <row r="23877" ht="12.75" customHeight="1" x14ac:dyDescent="0.2"/>
    <row r="23881" ht="12.75" customHeight="1" x14ac:dyDescent="0.2"/>
    <row r="23885" ht="12.75" customHeight="1" x14ac:dyDescent="0.2"/>
    <row r="23889" ht="12.75" customHeight="1" x14ac:dyDescent="0.2"/>
    <row r="23893" ht="12.75" customHeight="1" x14ac:dyDescent="0.2"/>
    <row r="23897" ht="12.75" customHeight="1" x14ac:dyDescent="0.2"/>
    <row r="23901" ht="12.75" customHeight="1" x14ac:dyDescent="0.2"/>
    <row r="23905" ht="12.75" customHeight="1" x14ac:dyDescent="0.2"/>
    <row r="23909" ht="12.75" customHeight="1" x14ac:dyDescent="0.2"/>
    <row r="23913" ht="12.75" customHeight="1" x14ac:dyDescent="0.2"/>
    <row r="23917" ht="12.75" customHeight="1" x14ac:dyDescent="0.2"/>
    <row r="23921" ht="12.75" customHeight="1" x14ac:dyDescent="0.2"/>
    <row r="23925" ht="12.75" customHeight="1" x14ac:dyDescent="0.2"/>
    <row r="23929" ht="12.75" customHeight="1" x14ac:dyDescent="0.2"/>
    <row r="23933" ht="12.75" customHeight="1" x14ac:dyDescent="0.2"/>
    <row r="23937" ht="12.75" customHeight="1" x14ac:dyDescent="0.2"/>
    <row r="23941" ht="12.75" customHeight="1" x14ac:dyDescent="0.2"/>
    <row r="23945" ht="12.75" customHeight="1" x14ac:dyDescent="0.2"/>
    <row r="23949" ht="12.75" customHeight="1" x14ac:dyDescent="0.2"/>
    <row r="23953" ht="12.75" customHeight="1" x14ac:dyDescent="0.2"/>
    <row r="23957" ht="12.75" customHeight="1" x14ac:dyDescent="0.2"/>
    <row r="23961" ht="12.75" customHeight="1" x14ac:dyDescent="0.2"/>
    <row r="23965" ht="12.75" customHeight="1" x14ac:dyDescent="0.2"/>
    <row r="23969" ht="12.75" customHeight="1" x14ac:dyDescent="0.2"/>
    <row r="23973" ht="12.75" customHeight="1" x14ac:dyDescent="0.2"/>
    <row r="23977" ht="12.75" customHeight="1" x14ac:dyDescent="0.2"/>
    <row r="23981" ht="12.75" customHeight="1" x14ac:dyDescent="0.2"/>
    <row r="23985" ht="12.75" customHeight="1" x14ac:dyDescent="0.2"/>
    <row r="23989" ht="12.75" customHeight="1" x14ac:dyDescent="0.2"/>
    <row r="23993" ht="12.75" customHeight="1" x14ac:dyDescent="0.2"/>
    <row r="23997" ht="12.75" customHeight="1" x14ac:dyDescent="0.2"/>
    <row r="24001" ht="12.75" customHeight="1" x14ac:dyDescent="0.2"/>
    <row r="24005" ht="12.75" customHeight="1" x14ac:dyDescent="0.2"/>
    <row r="24009" ht="12.75" customHeight="1" x14ac:dyDescent="0.2"/>
    <row r="24013" ht="12.75" customHeight="1" x14ac:dyDescent="0.2"/>
    <row r="24017" ht="12.75" customHeight="1" x14ac:dyDescent="0.2"/>
    <row r="24021" ht="12.75" customHeight="1" x14ac:dyDescent="0.2"/>
    <row r="24025" ht="12.75" customHeight="1" x14ac:dyDescent="0.2"/>
    <row r="24029" ht="12.75" customHeight="1" x14ac:dyDescent="0.2"/>
    <row r="24033" ht="12.75" customHeight="1" x14ac:dyDescent="0.2"/>
    <row r="24037" ht="12.75" customHeight="1" x14ac:dyDescent="0.2"/>
    <row r="24041" ht="12.75" customHeight="1" x14ac:dyDescent="0.2"/>
    <row r="24045" ht="12.75" customHeight="1" x14ac:dyDescent="0.2"/>
    <row r="24049" ht="12.75" customHeight="1" x14ac:dyDescent="0.2"/>
    <row r="24053" ht="12.75" customHeight="1" x14ac:dyDescent="0.2"/>
    <row r="24057" ht="12.75" customHeight="1" x14ac:dyDescent="0.2"/>
    <row r="24061" ht="12.75" customHeight="1" x14ac:dyDescent="0.2"/>
    <row r="24065" ht="12.75" customHeight="1" x14ac:dyDescent="0.2"/>
    <row r="24069" ht="12.75" customHeight="1" x14ac:dyDescent="0.2"/>
    <row r="24073" ht="12.75" customHeight="1" x14ac:dyDescent="0.2"/>
    <row r="24077" ht="12.75" customHeight="1" x14ac:dyDescent="0.2"/>
    <row r="24081" ht="12.75" customHeight="1" x14ac:dyDescent="0.2"/>
    <row r="24085" ht="12.75" customHeight="1" x14ac:dyDescent="0.2"/>
    <row r="24089" ht="12.75" customHeight="1" x14ac:dyDescent="0.2"/>
    <row r="24093" ht="12.75" customHeight="1" x14ac:dyDescent="0.2"/>
    <row r="24097" ht="12.75" customHeight="1" x14ac:dyDescent="0.2"/>
    <row r="24101" ht="12.75" customHeight="1" x14ac:dyDescent="0.2"/>
    <row r="24105" ht="12.75" customHeight="1" x14ac:dyDescent="0.2"/>
    <row r="24109" ht="12.75" customHeight="1" x14ac:dyDescent="0.2"/>
    <row r="24113" ht="12.75" customHeight="1" x14ac:dyDescent="0.2"/>
    <row r="24117" ht="12.75" customHeight="1" x14ac:dyDescent="0.2"/>
    <row r="24121" ht="12.75" customHeight="1" x14ac:dyDescent="0.2"/>
    <row r="24125" ht="12.75" customHeight="1" x14ac:dyDescent="0.2"/>
    <row r="24129" ht="12.75" customHeight="1" x14ac:dyDescent="0.2"/>
    <row r="24133" ht="12.75" customHeight="1" x14ac:dyDescent="0.2"/>
    <row r="24137" ht="12.75" customHeight="1" x14ac:dyDescent="0.2"/>
    <row r="24141" ht="12.75" customHeight="1" x14ac:dyDescent="0.2"/>
    <row r="24145" ht="12.75" customHeight="1" x14ac:dyDescent="0.2"/>
    <row r="24149" ht="12.75" customHeight="1" x14ac:dyDescent="0.2"/>
    <row r="24153" ht="12.75" customHeight="1" x14ac:dyDescent="0.2"/>
    <row r="24157" ht="12.75" customHeight="1" x14ac:dyDescent="0.2"/>
    <row r="24161" ht="12.75" customHeight="1" x14ac:dyDescent="0.2"/>
    <row r="24165" ht="12.75" customHeight="1" x14ac:dyDescent="0.2"/>
    <row r="24169" ht="12.75" customHeight="1" x14ac:dyDescent="0.2"/>
    <row r="24173" ht="12.75" customHeight="1" x14ac:dyDescent="0.2"/>
    <row r="24177" ht="12.75" customHeight="1" x14ac:dyDescent="0.2"/>
    <row r="24181" ht="12.75" customHeight="1" x14ac:dyDescent="0.2"/>
    <row r="24185" ht="12.75" customHeight="1" x14ac:dyDescent="0.2"/>
    <row r="24189" ht="12.75" customHeight="1" x14ac:dyDescent="0.2"/>
    <row r="24193" ht="12.75" customHeight="1" x14ac:dyDescent="0.2"/>
    <row r="24197" ht="12.75" customHeight="1" x14ac:dyDescent="0.2"/>
    <row r="24201" ht="12.75" customHeight="1" x14ac:dyDescent="0.2"/>
    <row r="24205" ht="12.75" customHeight="1" x14ac:dyDescent="0.2"/>
    <row r="24209" ht="12.75" customHeight="1" x14ac:dyDescent="0.2"/>
    <row r="24213" ht="12.75" customHeight="1" x14ac:dyDescent="0.2"/>
    <row r="24217" ht="12.75" customHeight="1" x14ac:dyDescent="0.2"/>
    <row r="24221" ht="12.75" customHeight="1" x14ac:dyDescent="0.2"/>
    <row r="24225" ht="12.75" customHeight="1" x14ac:dyDescent="0.2"/>
    <row r="24229" ht="12.75" customHeight="1" x14ac:dyDescent="0.2"/>
    <row r="24233" ht="12.75" customHeight="1" x14ac:dyDescent="0.2"/>
    <row r="24237" ht="12.75" customHeight="1" x14ac:dyDescent="0.2"/>
    <row r="24241" ht="12.75" customHeight="1" x14ac:dyDescent="0.2"/>
    <row r="24245" ht="12.75" customHeight="1" x14ac:dyDescent="0.2"/>
    <row r="24249" ht="12.75" customHeight="1" x14ac:dyDescent="0.2"/>
    <row r="24253" ht="12.75" customHeight="1" x14ac:dyDescent="0.2"/>
    <row r="24257" ht="12.75" customHeight="1" x14ac:dyDescent="0.2"/>
    <row r="24261" ht="12.75" customHeight="1" x14ac:dyDescent="0.2"/>
    <row r="24265" ht="12.75" customHeight="1" x14ac:dyDescent="0.2"/>
    <row r="24269" ht="12.75" customHeight="1" x14ac:dyDescent="0.2"/>
    <row r="24273" ht="12.75" customHeight="1" x14ac:dyDescent="0.2"/>
    <row r="24277" ht="12.75" customHeight="1" x14ac:dyDescent="0.2"/>
    <row r="24281" ht="12.75" customHeight="1" x14ac:dyDescent="0.2"/>
    <row r="24285" ht="12.75" customHeight="1" x14ac:dyDescent="0.2"/>
    <row r="24289" ht="12.75" customHeight="1" x14ac:dyDescent="0.2"/>
    <row r="24293" ht="12.75" customHeight="1" x14ac:dyDescent="0.2"/>
    <row r="24297" ht="12.75" customHeight="1" x14ac:dyDescent="0.2"/>
    <row r="24301" ht="12.75" customHeight="1" x14ac:dyDescent="0.2"/>
    <row r="24305" ht="12.75" customHeight="1" x14ac:dyDescent="0.2"/>
    <row r="24309" ht="12.75" customHeight="1" x14ac:dyDescent="0.2"/>
    <row r="24313" ht="12.75" customHeight="1" x14ac:dyDescent="0.2"/>
    <row r="24317" ht="12.75" customHeight="1" x14ac:dyDescent="0.2"/>
    <row r="24321" ht="12.75" customHeight="1" x14ac:dyDescent="0.2"/>
    <row r="24325" ht="12.75" customHeight="1" x14ac:dyDescent="0.2"/>
    <row r="24329" ht="12.75" customHeight="1" x14ac:dyDescent="0.2"/>
    <row r="24333" ht="12.75" customHeight="1" x14ac:dyDescent="0.2"/>
    <row r="24337" ht="12.75" customHeight="1" x14ac:dyDescent="0.2"/>
    <row r="24341" ht="12.75" customHeight="1" x14ac:dyDescent="0.2"/>
    <row r="24345" ht="12.75" customHeight="1" x14ac:dyDescent="0.2"/>
    <row r="24349" ht="12.75" customHeight="1" x14ac:dyDescent="0.2"/>
    <row r="24353" ht="12.75" customHeight="1" x14ac:dyDescent="0.2"/>
    <row r="24357" ht="12.75" customHeight="1" x14ac:dyDescent="0.2"/>
    <row r="24361" ht="12.75" customHeight="1" x14ac:dyDescent="0.2"/>
    <row r="24365" ht="12.75" customHeight="1" x14ac:dyDescent="0.2"/>
    <row r="24369" ht="12.75" customHeight="1" x14ac:dyDescent="0.2"/>
    <row r="24373" ht="12.75" customHeight="1" x14ac:dyDescent="0.2"/>
    <row r="24377" ht="12.75" customHeight="1" x14ac:dyDescent="0.2"/>
    <row r="24381" ht="12.75" customHeight="1" x14ac:dyDescent="0.2"/>
    <row r="24385" ht="12.75" customHeight="1" x14ac:dyDescent="0.2"/>
    <row r="24389" ht="12.75" customHeight="1" x14ac:dyDescent="0.2"/>
    <row r="24393" ht="12.75" customHeight="1" x14ac:dyDescent="0.2"/>
    <row r="24397" ht="12.75" customHeight="1" x14ac:dyDescent="0.2"/>
    <row r="24401" ht="12.75" customHeight="1" x14ac:dyDescent="0.2"/>
    <row r="24405" ht="12.75" customHeight="1" x14ac:dyDescent="0.2"/>
    <row r="24409" ht="12.75" customHeight="1" x14ac:dyDescent="0.2"/>
    <row r="24413" ht="12.75" customHeight="1" x14ac:dyDescent="0.2"/>
    <row r="24417" ht="12.75" customHeight="1" x14ac:dyDescent="0.2"/>
    <row r="24421" ht="12.75" customHeight="1" x14ac:dyDescent="0.2"/>
    <row r="24425" ht="12.75" customHeight="1" x14ac:dyDescent="0.2"/>
    <row r="24429" ht="12.75" customHeight="1" x14ac:dyDescent="0.2"/>
    <row r="24433" ht="12.75" customHeight="1" x14ac:dyDescent="0.2"/>
    <row r="24437" ht="12.75" customHeight="1" x14ac:dyDescent="0.2"/>
    <row r="24441" ht="12.75" customHeight="1" x14ac:dyDescent="0.2"/>
    <row r="24445" ht="12.75" customHeight="1" x14ac:dyDescent="0.2"/>
    <row r="24449" ht="12.75" customHeight="1" x14ac:dyDescent="0.2"/>
    <row r="24453" ht="12.75" customHeight="1" x14ac:dyDescent="0.2"/>
    <row r="24457" ht="12.75" customHeight="1" x14ac:dyDescent="0.2"/>
    <row r="24461" ht="12.75" customHeight="1" x14ac:dyDescent="0.2"/>
    <row r="24465" ht="12.75" customHeight="1" x14ac:dyDescent="0.2"/>
    <row r="24469" ht="12.75" customHeight="1" x14ac:dyDescent="0.2"/>
    <row r="24473" ht="12.75" customHeight="1" x14ac:dyDescent="0.2"/>
    <row r="24477" ht="12.75" customHeight="1" x14ac:dyDescent="0.2"/>
    <row r="24481" ht="12.75" customHeight="1" x14ac:dyDescent="0.2"/>
    <row r="24485" ht="12.75" customHeight="1" x14ac:dyDescent="0.2"/>
    <row r="24489" ht="12.75" customHeight="1" x14ac:dyDescent="0.2"/>
    <row r="24493" ht="12.75" customHeight="1" x14ac:dyDescent="0.2"/>
    <row r="24497" ht="12.75" customHeight="1" x14ac:dyDescent="0.2"/>
    <row r="24501" ht="12.75" customHeight="1" x14ac:dyDescent="0.2"/>
    <row r="24505" ht="12.75" customHeight="1" x14ac:dyDescent="0.2"/>
    <row r="24509" ht="12.75" customHeight="1" x14ac:dyDescent="0.2"/>
    <row r="24513" ht="12.75" customHeight="1" x14ac:dyDescent="0.2"/>
    <row r="24517" ht="12.75" customHeight="1" x14ac:dyDescent="0.2"/>
    <row r="24521" ht="12.75" customHeight="1" x14ac:dyDescent="0.2"/>
    <row r="24525" ht="12.75" customHeight="1" x14ac:dyDescent="0.2"/>
    <row r="24529" ht="12.75" customHeight="1" x14ac:dyDescent="0.2"/>
    <row r="24533" ht="12.75" customHeight="1" x14ac:dyDescent="0.2"/>
    <row r="24537" ht="12.75" customHeight="1" x14ac:dyDescent="0.2"/>
    <row r="24541" ht="12.75" customHeight="1" x14ac:dyDescent="0.2"/>
    <row r="24545" ht="12.75" customHeight="1" x14ac:dyDescent="0.2"/>
    <row r="24549" ht="12.75" customHeight="1" x14ac:dyDescent="0.2"/>
    <row r="24553" ht="12.75" customHeight="1" x14ac:dyDescent="0.2"/>
    <row r="24557" ht="12.75" customHeight="1" x14ac:dyDescent="0.2"/>
    <row r="24561" ht="12.75" customHeight="1" x14ac:dyDescent="0.2"/>
    <row r="24565" ht="12.75" customHeight="1" x14ac:dyDescent="0.2"/>
    <row r="24569" ht="12.75" customHeight="1" x14ac:dyDescent="0.2"/>
    <row r="24573" ht="12.75" customHeight="1" x14ac:dyDescent="0.2"/>
    <row r="24577" ht="12.75" customHeight="1" x14ac:dyDescent="0.2"/>
    <row r="24581" ht="12.75" customHeight="1" x14ac:dyDescent="0.2"/>
    <row r="24585" ht="12.75" customHeight="1" x14ac:dyDescent="0.2"/>
    <row r="24589" ht="12.75" customHeight="1" x14ac:dyDescent="0.2"/>
    <row r="24593" ht="12.75" customHeight="1" x14ac:dyDescent="0.2"/>
    <row r="24597" ht="12.75" customHeight="1" x14ac:dyDescent="0.2"/>
    <row r="24601" ht="12.75" customHeight="1" x14ac:dyDescent="0.2"/>
    <row r="24605" ht="12.75" customHeight="1" x14ac:dyDescent="0.2"/>
    <row r="24609" ht="12.75" customHeight="1" x14ac:dyDescent="0.2"/>
    <row r="24613" ht="12.75" customHeight="1" x14ac:dyDescent="0.2"/>
    <row r="24617" ht="12.75" customHeight="1" x14ac:dyDescent="0.2"/>
    <row r="24621" ht="12.75" customHeight="1" x14ac:dyDescent="0.2"/>
    <row r="24625" ht="12.75" customHeight="1" x14ac:dyDescent="0.2"/>
    <row r="24629" ht="12.75" customHeight="1" x14ac:dyDescent="0.2"/>
    <row r="24633" ht="12.75" customHeight="1" x14ac:dyDescent="0.2"/>
    <row r="24637" ht="12.75" customHeight="1" x14ac:dyDescent="0.2"/>
    <row r="24641" ht="12.75" customHeight="1" x14ac:dyDescent="0.2"/>
    <row r="24645" ht="12.75" customHeight="1" x14ac:dyDescent="0.2"/>
    <row r="24649" ht="12.75" customHeight="1" x14ac:dyDescent="0.2"/>
    <row r="24653" ht="12.75" customHeight="1" x14ac:dyDescent="0.2"/>
    <row r="24657" ht="12.75" customHeight="1" x14ac:dyDescent="0.2"/>
    <row r="24661" ht="12.75" customHeight="1" x14ac:dyDescent="0.2"/>
    <row r="24665" ht="12.75" customHeight="1" x14ac:dyDescent="0.2"/>
    <row r="24669" ht="12.75" customHeight="1" x14ac:dyDescent="0.2"/>
    <row r="24673" ht="12.75" customHeight="1" x14ac:dyDescent="0.2"/>
    <row r="24677" ht="12.75" customHeight="1" x14ac:dyDescent="0.2"/>
    <row r="24681" ht="12.75" customHeight="1" x14ac:dyDescent="0.2"/>
    <row r="24685" ht="12.75" customHeight="1" x14ac:dyDescent="0.2"/>
    <row r="24689" ht="12.75" customHeight="1" x14ac:dyDescent="0.2"/>
    <row r="24693" ht="12.75" customHeight="1" x14ac:dyDescent="0.2"/>
    <row r="24697" ht="12.75" customHeight="1" x14ac:dyDescent="0.2"/>
    <row r="24701" ht="12.75" customHeight="1" x14ac:dyDescent="0.2"/>
    <row r="24705" ht="12.75" customHeight="1" x14ac:dyDescent="0.2"/>
    <row r="24709" ht="12.75" customHeight="1" x14ac:dyDescent="0.2"/>
    <row r="24713" ht="12.75" customHeight="1" x14ac:dyDescent="0.2"/>
    <row r="24717" ht="12.75" customHeight="1" x14ac:dyDescent="0.2"/>
    <row r="24721" ht="12.75" customHeight="1" x14ac:dyDescent="0.2"/>
    <row r="24725" ht="12.75" customHeight="1" x14ac:dyDescent="0.2"/>
    <row r="24729" ht="12.75" customHeight="1" x14ac:dyDescent="0.2"/>
    <row r="24733" ht="12.75" customHeight="1" x14ac:dyDescent="0.2"/>
    <row r="24737" ht="12.75" customHeight="1" x14ac:dyDescent="0.2"/>
    <row r="24741" ht="12.75" customHeight="1" x14ac:dyDescent="0.2"/>
    <row r="24745" ht="12.75" customHeight="1" x14ac:dyDescent="0.2"/>
    <row r="24749" ht="12.75" customHeight="1" x14ac:dyDescent="0.2"/>
    <row r="24753" ht="12.75" customHeight="1" x14ac:dyDescent="0.2"/>
    <row r="24757" ht="12.75" customHeight="1" x14ac:dyDescent="0.2"/>
    <row r="24761" ht="12.75" customHeight="1" x14ac:dyDescent="0.2"/>
    <row r="24765" ht="12.75" customHeight="1" x14ac:dyDescent="0.2"/>
    <row r="24769" ht="12.75" customHeight="1" x14ac:dyDescent="0.2"/>
    <row r="24773" ht="12.75" customHeight="1" x14ac:dyDescent="0.2"/>
    <row r="24777" ht="12.75" customHeight="1" x14ac:dyDescent="0.2"/>
    <row r="24781" ht="12.75" customHeight="1" x14ac:dyDescent="0.2"/>
    <row r="24785" ht="12.75" customHeight="1" x14ac:dyDescent="0.2"/>
    <row r="24789" ht="12.75" customHeight="1" x14ac:dyDescent="0.2"/>
    <row r="24793" ht="12.75" customHeight="1" x14ac:dyDescent="0.2"/>
    <row r="24797" ht="12.75" customHeight="1" x14ac:dyDescent="0.2"/>
    <row r="24801" ht="12.75" customHeight="1" x14ac:dyDescent="0.2"/>
    <row r="24805" ht="12.75" customHeight="1" x14ac:dyDescent="0.2"/>
    <row r="24809" ht="12.75" customHeight="1" x14ac:dyDescent="0.2"/>
    <row r="24813" ht="12.75" customHeight="1" x14ac:dyDescent="0.2"/>
    <row r="24817" ht="12.75" customHeight="1" x14ac:dyDescent="0.2"/>
    <row r="24821" ht="12.75" customHeight="1" x14ac:dyDescent="0.2"/>
    <row r="24825" ht="12.75" customHeight="1" x14ac:dyDescent="0.2"/>
    <row r="24829" ht="12.75" customHeight="1" x14ac:dyDescent="0.2"/>
    <row r="24833" ht="12.75" customHeight="1" x14ac:dyDescent="0.2"/>
    <row r="24837" ht="12.75" customHeight="1" x14ac:dyDescent="0.2"/>
    <row r="24841" ht="12.75" customHeight="1" x14ac:dyDescent="0.2"/>
    <row r="24845" ht="12.75" customHeight="1" x14ac:dyDescent="0.2"/>
    <row r="24849" ht="12.75" customHeight="1" x14ac:dyDescent="0.2"/>
    <row r="24853" ht="12.75" customHeight="1" x14ac:dyDescent="0.2"/>
    <row r="24857" ht="12.75" customHeight="1" x14ac:dyDescent="0.2"/>
    <row r="24861" ht="12.75" customHeight="1" x14ac:dyDescent="0.2"/>
    <row r="24865" ht="12.75" customHeight="1" x14ac:dyDescent="0.2"/>
    <row r="24869" ht="12.75" customHeight="1" x14ac:dyDescent="0.2"/>
    <row r="24873" ht="12.75" customHeight="1" x14ac:dyDescent="0.2"/>
    <row r="24877" ht="12.75" customHeight="1" x14ac:dyDescent="0.2"/>
    <row r="24881" ht="12.75" customHeight="1" x14ac:dyDescent="0.2"/>
    <row r="24885" ht="12.75" customHeight="1" x14ac:dyDescent="0.2"/>
    <row r="24889" ht="12.75" customHeight="1" x14ac:dyDescent="0.2"/>
    <row r="24893" ht="12.75" customHeight="1" x14ac:dyDescent="0.2"/>
    <row r="24897" ht="12.75" customHeight="1" x14ac:dyDescent="0.2"/>
    <row r="24901" ht="12.75" customHeight="1" x14ac:dyDescent="0.2"/>
    <row r="24905" ht="12.75" customHeight="1" x14ac:dyDescent="0.2"/>
    <row r="24909" ht="12.75" customHeight="1" x14ac:dyDescent="0.2"/>
    <row r="24913" ht="12.75" customHeight="1" x14ac:dyDescent="0.2"/>
    <row r="24917" ht="12.75" customHeight="1" x14ac:dyDescent="0.2"/>
    <row r="24921" ht="12.75" customHeight="1" x14ac:dyDescent="0.2"/>
    <row r="24925" ht="12.75" customHeight="1" x14ac:dyDescent="0.2"/>
    <row r="24929" ht="12.75" customHeight="1" x14ac:dyDescent="0.2"/>
    <row r="24933" ht="12.75" customHeight="1" x14ac:dyDescent="0.2"/>
    <row r="24937" ht="12.75" customHeight="1" x14ac:dyDescent="0.2"/>
    <row r="24941" ht="12.75" customHeight="1" x14ac:dyDescent="0.2"/>
    <row r="24945" ht="12.75" customHeight="1" x14ac:dyDescent="0.2"/>
    <row r="24949" ht="12.75" customHeight="1" x14ac:dyDescent="0.2"/>
    <row r="24953" ht="12.75" customHeight="1" x14ac:dyDescent="0.2"/>
    <row r="24957" ht="12.75" customHeight="1" x14ac:dyDescent="0.2"/>
    <row r="24961" ht="12.75" customHeight="1" x14ac:dyDescent="0.2"/>
    <row r="24965" ht="12.75" customHeight="1" x14ac:dyDescent="0.2"/>
    <row r="24969" ht="12.75" customHeight="1" x14ac:dyDescent="0.2"/>
    <row r="24973" ht="12.75" customHeight="1" x14ac:dyDescent="0.2"/>
    <row r="24977" ht="12.75" customHeight="1" x14ac:dyDescent="0.2"/>
    <row r="24981" ht="12.75" customHeight="1" x14ac:dyDescent="0.2"/>
    <row r="24985" ht="12.75" customHeight="1" x14ac:dyDescent="0.2"/>
    <row r="24989" ht="12.75" customHeight="1" x14ac:dyDescent="0.2"/>
    <row r="24993" ht="12.75" customHeight="1" x14ac:dyDescent="0.2"/>
    <row r="24997" ht="12.75" customHeight="1" x14ac:dyDescent="0.2"/>
    <row r="25001" ht="12.75" customHeight="1" x14ac:dyDescent="0.2"/>
    <row r="25005" ht="12.75" customHeight="1" x14ac:dyDescent="0.2"/>
    <row r="25009" ht="12.75" customHeight="1" x14ac:dyDescent="0.2"/>
    <row r="25013" ht="12.75" customHeight="1" x14ac:dyDescent="0.2"/>
    <row r="25017" ht="12.75" customHeight="1" x14ac:dyDescent="0.2"/>
    <row r="25021" ht="12.75" customHeight="1" x14ac:dyDescent="0.2"/>
    <row r="25025" ht="12.75" customHeight="1" x14ac:dyDescent="0.2"/>
    <row r="25029" ht="12.75" customHeight="1" x14ac:dyDescent="0.2"/>
    <row r="25033" ht="12.75" customHeight="1" x14ac:dyDescent="0.2"/>
    <row r="25037" ht="12.75" customHeight="1" x14ac:dyDescent="0.2"/>
    <row r="25041" ht="12.75" customHeight="1" x14ac:dyDescent="0.2"/>
    <row r="25045" ht="12.75" customHeight="1" x14ac:dyDescent="0.2"/>
    <row r="25049" ht="12.75" customHeight="1" x14ac:dyDescent="0.2"/>
    <row r="25053" ht="12.75" customHeight="1" x14ac:dyDescent="0.2"/>
    <row r="25057" ht="12.75" customHeight="1" x14ac:dyDescent="0.2"/>
    <row r="25061" ht="12.75" customHeight="1" x14ac:dyDescent="0.2"/>
    <row r="25065" ht="12.75" customHeight="1" x14ac:dyDescent="0.2"/>
    <row r="25069" ht="12.75" customHeight="1" x14ac:dyDescent="0.2"/>
    <row r="25073" ht="12.75" customHeight="1" x14ac:dyDescent="0.2"/>
    <row r="25077" ht="12.75" customHeight="1" x14ac:dyDescent="0.2"/>
    <row r="25081" ht="12.75" customHeight="1" x14ac:dyDescent="0.2"/>
    <row r="25085" ht="12.75" customHeight="1" x14ac:dyDescent="0.2"/>
    <row r="25089" ht="12.75" customHeight="1" x14ac:dyDescent="0.2"/>
    <row r="25093" ht="12.75" customHeight="1" x14ac:dyDescent="0.2"/>
    <row r="25097" ht="12.75" customHeight="1" x14ac:dyDescent="0.2"/>
    <row r="25101" ht="12.75" customHeight="1" x14ac:dyDescent="0.2"/>
    <row r="25105" ht="12.75" customHeight="1" x14ac:dyDescent="0.2"/>
    <row r="25109" ht="12.75" customHeight="1" x14ac:dyDescent="0.2"/>
    <row r="25113" ht="12.75" customHeight="1" x14ac:dyDescent="0.2"/>
    <row r="25117" ht="12.75" customHeight="1" x14ac:dyDescent="0.2"/>
    <row r="25121" ht="12.75" customHeight="1" x14ac:dyDescent="0.2"/>
    <row r="25125" ht="12.75" customHeight="1" x14ac:dyDescent="0.2"/>
    <row r="25129" ht="12.75" customHeight="1" x14ac:dyDescent="0.2"/>
    <row r="25133" ht="12.75" customHeight="1" x14ac:dyDescent="0.2"/>
    <row r="25137" ht="12.75" customHeight="1" x14ac:dyDescent="0.2"/>
    <row r="25141" ht="12.75" customHeight="1" x14ac:dyDescent="0.2"/>
    <row r="25145" ht="12.75" customHeight="1" x14ac:dyDescent="0.2"/>
    <row r="25149" ht="12.75" customHeight="1" x14ac:dyDescent="0.2"/>
    <row r="25153" ht="12.75" customHeight="1" x14ac:dyDescent="0.2"/>
    <row r="25157" ht="12.75" customHeight="1" x14ac:dyDescent="0.2"/>
    <row r="25161" ht="12.75" customHeight="1" x14ac:dyDescent="0.2"/>
    <row r="25165" ht="12.75" customHeight="1" x14ac:dyDescent="0.2"/>
    <row r="25169" ht="12.75" customHeight="1" x14ac:dyDescent="0.2"/>
    <row r="25173" ht="12.75" customHeight="1" x14ac:dyDescent="0.2"/>
    <row r="25177" ht="12.75" customHeight="1" x14ac:dyDescent="0.2"/>
    <row r="25181" ht="12.75" customHeight="1" x14ac:dyDescent="0.2"/>
    <row r="25185" ht="12.75" customHeight="1" x14ac:dyDescent="0.2"/>
    <row r="25189" ht="12.75" customHeight="1" x14ac:dyDescent="0.2"/>
    <row r="25193" ht="12.75" customHeight="1" x14ac:dyDescent="0.2"/>
    <row r="25197" ht="12.75" customHeight="1" x14ac:dyDescent="0.2"/>
    <row r="25201" ht="12.75" customHeight="1" x14ac:dyDescent="0.2"/>
    <row r="25205" ht="12.75" customHeight="1" x14ac:dyDescent="0.2"/>
    <row r="25209" ht="12.75" customHeight="1" x14ac:dyDescent="0.2"/>
    <row r="25213" ht="12.75" customHeight="1" x14ac:dyDescent="0.2"/>
    <row r="25217" ht="12.75" customHeight="1" x14ac:dyDescent="0.2"/>
    <row r="25221" ht="12.75" customHeight="1" x14ac:dyDescent="0.2"/>
    <row r="25225" ht="12.75" customHeight="1" x14ac:dyDescent="0.2"/>
    <row r="25229" ht="12.75" customHeight="1" x14ac:dyDescent="0.2"/>
    <row r="25233" ht="12.75" customHeight="1" x14ac:dyDescent="0.2"/>
    <row r="25237" ht="12.75" customHeight="1" x14ac:dyDescent="0.2"/>
    <row r="25241" ht="12.75" customHeight="1" x14ac:dyDescent="0.2"/>
    <row r="25245" ht="12.75" customHeight="1" x14ac:dyDescent="0.2"/>
    <row r="25249" ht="12.75" customHeight="1" x14ac:dyDescent="0.2"/>
    <row r="25253" ht="12.75" customHeight="1" x14ac:dyDescent="0.2"/>
    <row r="25257" ht="12.75" customHeight="1" x14ac:dyDescent="0.2"/>
    <row r="25261" ht="12.75" customHeight="1" x14ac:dyDescent="0.2"/>
    <row r="25265" ht="12.75" customHeight="1" x14ac:dyDescent="0.2"/>
    <row r="25269" ht="12.75" customHeight="1" x14ac:dyDescent="0.2"/>
    <row r="25273" ht="12.75" customHeight="1" x14ac:dyDescent="0.2"/>
    <row r="25277" ht="12.75" customHeight="1" x14ac:dyDescent="0.2"/>
    <row r="25281" ht="12.75" customHeight="1" x14ac:dyDescent="0.2"/>
    <row r="25285" ht="12.75" customHeight="1" x14ac:dyDescent="0.2"/>
    <row r="25289" ht="12.75" customHeight="1" x14ac:dyDescent="0.2"/>
    <row r="25293" ht="12.75" customHeight="1" x14ac:dyDescent="0.2"/>
    <row r="25297" ht="12.75" customHeight="1" x14ac:dyDescent="0.2"/>
    <row r="25301" ht="12.75" customHeight="1" x14ac:dyDescent="0.2"/>
    <row r="25305" ht="12.75" customHeight="1" x14ac:dyDescent="0.2"/>
    <row r="25309" ht="12.75" customHeight="1" x14ac:dyDescent="0.2"/>
    <row r="25313" ht="12.75" customHeight="1" x14ac:dyDescent="0.2"/>
    <row r="25317" ht="12.75" customHeight="1" x14ac:dyDescent="0.2"/>
    <row r="25321" ht="12.75" customHeight="1" x14ac:dyDescent="0.2"/>
    <row r="25325" ht="12.75" customHeight="1" x14ac:dyDescent="0.2"/>
    <row r="25329" ht="12.75" customHeight="1" x14ac:dyDescent="0.2"/>
    <row r="25333" ht="12.75" customHeight="1" x14ac:dyDescent="0.2"/>
    <row r="25337" ht="12.75" customHeight="1" x14ac:dyDescent="0.2"/>
    <row r="25341" ht="12.75" customHeight="1" x14ac:dyDescent="0.2"/>
    <row r="25345" ht="12.75" customHeight="1" x14ac:dyDescent="0.2"/>
    <row r="25349" ht="12.75" customHeight="1" x14ac:dyDescent="0.2"/>
    <row r="25353" ht="12.75" customHeight="1" x14ac:dyDescent="0.2"/>
    <row r="25357" ht="12.75" customHeight="1" x14ac:dyDescent="0.2"/>
    <row r="25361" ht="12.75" customHeight="1" x14ac:dyDescent="0.2"/>
    <row r="25365" ht="12.75" customHeight="1" x14ac:dyDescent="0.2"/>
    <row r="25369" ht="12.75" customHeight="1" x14ac:dyDescent="0.2"/>
    <row r="25373" ht="12.75" customHeight="1" x14ac:dyDescent="0.2"/>
    <row r="25377" ht="12.75" customHeight="1" x14ac:dyDescent="0.2"/>
    <row r="25381" ht="12.75" customHeight="1" x14ac:dyDescent="0.2"/>
    <row r="25385" ht="12.75" customHeight="1" x14ac:dyDescent="0.2"/>
    <row r="25389" ht="12.75" customHeight="1" x14ac:dyDescent="0.2"/>
    <row r="25393" ht="12.75" customHeight="1" x14ac:dyDescent="0.2"/>
    <row r="25397" ht="12.75" customHeight="1" x14ac:dyDescent="0.2"/>
    <row r="25401" ht="12.75" customHeight="1" x14ac:dyDescent="0.2"/>
    <row r="25405" ht="12.75" customHeight="1" x14ac:dyDescent="0.2"/>
    <row r="25409" ht="12.75" customHeight="1" x14ac:dyDescent="0.2"/>
    <row r="25413" ht="12.75" customHeight="1" x14ac:dyDescent="0.2"/>
    <row r="25417" ht="12.75" customHeight="1" x14ac:dyDescent="0.2"/>
    <row r="25421" ht="12.75" customHeight="1" x14ac:dyDescent="0.2"/>
    <row r="25425" ht="12.75" customHeight="1" x14ac:dyDescent="0.2"/>
    <row r="25429" ht="12.75" customHeight="1" x14ac:dyDescent="0.2"/>
    <row r="25433" ht="12.75" customHeight="1" x14ac:dyDescent="0.2"/>
    <row r="25437" ht="12.75" customHeight="1" x14ac:dyDescent="0.2"/>
    <row r="25441" ht="12.75" customHeight="1" x14ac:dyDescent="0.2"/>
    <row r="25445" ht="12.75" customHeight="1" x14ac:dyDescent="0.2"/>
    <row r="25449" ht="12.75" customHeight="1" x14ac:dyDescent="0.2"/>
    <row r="25453" ht="12.75" customHeight="1" x14ac:dyDescent="0.2"/>
    <row r="25457" ht="12.75" customHeight="1" x14ac:dyDescent="0.2"/>
    <row r="25461" ht="12.75" customHeight="1" x14ac:dyDescent="0.2"/>
    <row r="25465" ht="12.75" customHeight="1" x14ac:dyDescent="0.2"/>
    <row r="25469" ht="12.75" customHeight="1" x14ac:dyDescent="0.2"/>
    <row r="25473" ht="12.75" customHeight="1" x14ac:dyDescent="0.2"/>
    <row r="25477" ht="12.75" customHeight="1" x14ac:dyDescent="0.2"/>
    <row r="25481" ht="12.75" customHeight="1" x14ac:dyDescent="0.2"/>
    <row r="25485" ht="12.75" customHeight="1" x14ac:dyDescent="0.2"/>
    <row r="25489" ht="12.75" customHeight="1" x14ac:dyDescent="0.2"/>
    <row r="25493" ht="12.75" customHeight="1" x14ac:dyDescent="0.2"/>
    <row r="25497" ht="12.75" customHeight="1" x14ac:dyDescent="0.2"/>
    <row r="25501" ht="12.75" customHeight="1" x14ac:dyDescent="0.2"/>
    <row r="25505" ht="12.75" customHeight="1" x14ac:dyDescent="0.2"/>
    <row r="25509" ht="12.75" customHeight="1" x14ac:dyDescent="0.2"/>
    <row r="25513" ht="12.75" customHeight="1" x14ac:dyDescent="0.2"/>
    <row r="25517" ht="12.75" customHeight="1" x14ac:dyDescent="0.2"/>
    <row r="25521" ht="12.75" customHeight="1" x14ac:dyDescent="0.2"/>
    <row r="25525" ht="12.75" customHeight="1" x14ac:dyDescent="0.2"/>
    <row r="25529" ht="12.75" customHeight="1" x14ac:dyDescent="0.2"/>
    <row r="25533" ht="12.75" customHeight="1" x14ac:dyDescent="0.2"/>
    <row r="25537" ht="12.75" customHeight="1" x14ac:dyDescent="0.2"/>
    <row r="25541" ht="12.75" customHeight="1" x14ac:dyDescent="0.2"/>
    <row r="25545" ht="12.75" customHeight="1" x14ac:dyDescent="0.2"/>
    <row r="25549" ht="12.75" customHeight="1" x14ac:dyDescent="0.2"/>
    <row r="25553" ht="12.75" customHeight="1" x14ac:dyDescent="0.2"/>
    <row r="25557" ht="12.75" customHeight="1" x14ac:dyDescent="0.2"/>
    <row r="25561" ht="12.75" customHeight="1" x14ac:dyDescent="0.2"/>
    <row r="25565" ht="12.75" customHeight="1" x14ac:dyDescent="0.2"/>
    <row r="25569" ht="12.75" customHeight="1" x14ac:dyDescent="0.2"/>
    <row r="25573" ht="12.75" customHeight="1" x14ac:dyDescent="0.2"/>
    <row r="25577" ht="12.75" customHeight="1" x14ac:dyDescent="0.2"/>
    <row r="25581" ht="12.75" customHeight="1" x14ac:dyDescent="0.2"/>
    <row r="25585" ht="12.75" customHeight="1" x14ac:dyDescent="0.2"/>
    <row r="25589" ht="12.75" customHeight="1" x14ac:dyDescent="0.2"/>
    <row r="25593" ht="12.75" customHeight="1" x14ac:dyDescent="0.2"/>
    <row r="25597" ht="12.75" customHeight="1" x14ac:dyDescent="0.2"/>
    <row r="25601" ht="12.75" customHeight="1" x14ac:dyDescent="0.2"/>
    <row r="25605" ht="12.75" customHeight="1" x14ac:dyDescent="0.2"/>
    <row r="25609" ht="12.75" customHeight="1" x14ac:dyDescent="0.2"/>
    <row r="25613" ht="12.75" customHeight="1" x14ac:dyDescent="0.2"/>
    <row r="25617" ht="12.75" customHeight="1" x14ac:dyDescent="0.2"/>
    <row r="25621" ht="12.75" customHeight="1" x14ac:dyDescent="0.2"/>
    <row r="25625" ht="12.75" customHeight="1" x14ac:dyDescent="0.2"/>
    <row r="25629" ht="12.75" customHeight="1" x14ac:dyDescent="0.2"/>
    <row r="25633" ht="12.75" customHeight="1" x14ac:dyDescent="0.2"/>
    <row r="25637" ht="12.75" customHeight="1" x14ac:dyDescent="0.2"/>
    <row r="25641" ht="12.75" customHeight="1" x14ac:dyDescent="0.2"/>
    <row r="25645" ht="12.75" customHeight="1" x14ac:dyDescent="0.2"/>
    <row r="25649" ht="12.75" customHeight="1" x14ac:dyDescent="0.2"/>
    <row r="25653" ht="12.75" customHeight="1" x14ac:dyDescent="0.2"/>
    <row r="25657" ht="12.75" customHeight="1" x14ac:dyDescent="0.2"/>
    <row r="25661" ht="12.75" customHeight="1" x14ac:dyDescent="0.2"/>
    <row r="25665" ht="12.75" customHeight="1" x14ac:dyDescent="0.2"/>
    <row r="25669" ht="12.75" customHeight="1" x14ac:dyDescent="0.2"/>
    <row r="25673" ht="12.75" customHeight="1" x14ac:dyDescent="0.2"/>
    <row r="25677" ht="12.75" customHeight="1" x14ac:dyDescent="0.2"/>
    <row r="25681" ht="12.75" customHeight="1" x14ac:dyDescent="0.2"/>
    <row r="25685" ht="12.75" customHeight="1" x14ac:dyDescent="0.2"/>
    <row r="25689" ht="12.75" customHeight="1" x14ac:dyDescent="0.2"/>
    <row r="25693" ht="12.75" customHeight="1" x14ac:dyDescent="0.2"/>
    <row r="25697" ht="12.75" customHeight="1" x14ac:dyDescent="0.2"/>
    <row r="25701" ht="12.75" customHeight="1" x14ac:dyDescent="0.2"/>
    <row r="25705" ht="12.75" customHeight="1" x14ac:dyDescent="0.2"/>
    <row r="25709" ht="12.75" customHeight="1" x14ac:dyDescent="0.2"/>
    <row r="25713" ht="12.75" customHeight="1" x14ac:dyDescent="0.2"/>
    <row r="25717" ht="12.75" customHeight="1" x14ac:dyDescent="0.2"/>
    <row r="25721" ht="12.75" customHeight="1" x14ac:dyDescent="0.2"/>
    <row r="25725" ht="12.75" customHeight="1" x14ac:dyDescent="0.2"/>
    <row r="25729" ht="12.75" customHeight="1" x14ac:dyDescent="0.2"/>
    <row r="25733" ht="12.75" customHeight="1" x14ac:dyDescent="0.2"/>
    <row r="25737" ht="12.75" customHeight="1" x14ac:dyDescent="0.2"/>
    <row r="25741" ht="12.75" customHeight="1" x14ac:dyDescent="0.2"/>
    <row r="25745" ht="12.75" customHeight="1" x14ac:dyDescent="0.2"/>
    <row r="25749" ht="12.75" customHeight="1" x14ac:dyDescent="0.2"/>
    <row r="25753" ht="12.75" customHeight="1" x14ac:dyDescent="0.2"/>
    <row r="25757" ht="12.75" customHeight="1" x14ac:dyDescent="0.2"/>
    <row r="25761" ht="12.75" customHeight="1" x14ac:dyDescent="0.2"/>
    <row r="25765" ht="12.75" customHeight="1" x14ac:dyDescent="0.2"/>
    <row r="25769" ht="12.75" customHeight="1" x14ac:dyDescent="0.2"/>
    <row r="25773" ht="12.75" customHeight="1" x14ac:dyDescent="0.2"/>
    <row r="25777" ht="12.75" customHeight="1" x14ac:dyDescent="0.2"/>
    <row r="25781" ht="12.75" customHeight="1" x14ac:dyDescent="0.2"/>
    <row r="25785" ht="12.75" customHeight="1" x14ac:dyDescent="0.2"/>
    <row r="25789" ht="12.75" customHeight="1" x14ac:dyDescent="0.2"/>
    <row r="25793" ht="12.75" customHeight="1" x14ac:dyDescent="0.2"/>
    <row r="25797" ht="12.75" customHeight="1" x14ac:dyDescent="0.2"/>
    <row r="25801" ht="12.75" customHeight="1" x14ac:dyDescent="0.2"/>
    <row r="25805" ht="12.75" customHeight="1" x14ac:dyDescent="0.2"/>
    <row r="25809" ht="12.75" customHeight="1" x14ac:dyDescent="0.2"/>
    <row r="25813" ht="12.75" customHeight="1" x14ac:dyDescent="0.2"/>
    <row r="25817" ht="12.75" customHeight="1" x14ac:dyDescent="0.2"/>
    <row r="25821" ht="12.75" customHeight="1" x14ac:dyDescent="0.2"/>
    <row r="25825" ht="12.75" customHeight="1" x14ac:dyDescent="0.2"/>
    <row r="25829" ht="12.75" customHeight="1" x14ac:dyDescent="0.2"/>
    <row r="25833" ht="12.75" customHeight="1" x14ac:dyDescent="0.2"/>
    <row r="25837" ht="12.75" customHeight="1" x14ac:dyDescent="0.2"/>
    <row r="25841" ht="12.75" customHeight="1" x14ac:dyDescent="0.2"/>
    <row r="25845" ht="12.75" customHeight="1" x14ac:dyDescent="0.2"/>
    <row r="25849" ht="12.75" customHeight="1" x14ac:dyDescent="0.2"/>
    <row r="25853" ht="12.75" customHeight="1" x14ac:dyDescent="0.2"/>
    <row r="25857" ht="12.75" customHeight="1" x14ac:dyDescent="0.2"/>
    <row r="25861" ht="12.75" customHeight="1" x14ac:dyDescent="0.2"/>
    <row r="25865" ht="12.75" customHeight="1" x14ac:dyDescent="0.2"/>
    <row r="25869" ht="12.75" customHeight="1" x14ac:dyDescent="0.2"/>
    <row r="25873" ht="12.75" customHeight="1" x14ac:dyDescent="0.2"/>
    <row r="25877" ht="12.75" customHeight="1" x14ac:dyDescent="0.2"/>
    <row r="25881" ht="12.75" customHeight="1" x14ac:dyDescent="0.2"/>
    <row r="25885" ht="12.75" customHeight="1" x14ac:dyDescent="0.2"/>
    <row r="25889" ht="12.75" customHeight="1" x14ac:dyDescent="0.2"/>
    <row r="25893" ht="12.75" customHeight="1" x14ac:dyDescent="0.2"/>
    <row r="25897" ht="12.75" customHeight="1" x14ac:dyDescent="0.2"/>
    <row r="25901" ht="12.75" customHeight="1" x14ac:dyDescent="0.2"/>
    <row r="25905" ht="12.75" customHeight="1" x14ac:dyDescent="0.2"/>
    <row r="25909" ht="12.75" customHeight="1" x14ac:dyDescent="0.2"/>
    <row r="25913" ht="12.75" customHeight="1" x14ac:dyDescent="0.2"/>
    <row r="25917" ht="12.75" customHeight="1" x14ac:dyDescent="0.2"/>
    <row r="25921" ht="12.75" customHeight="1" x14ac:dyDescent="0.2"/>
    <row r="25925" ht="12.75" customHeight="1" x14ac:dyDescent="0.2"/>
    <row r="25929" ht="12.75" customHeight="1" x14ac:dyDescent="0.2"/>
    <row r="25933" ht="12.75" customHeight="1" x14ac:dyDescent="0.2"/>
    <row r="25937" ht="12.75" customHeight="1" x14ac:dyDescent="0.2"/>
    <row r="25941" ht="12.75" customHeight="1" x14ac:dyDescent="0.2"/>
    <row r="25945" ht="12.75" customHeight="1" x14ac:dyDescent="0.2"/>
    <row r="25949" ht="12.75" customHeight="1" x14ac:dyDescent="0.2"/>
    <row r="25953" ht="12.75" customHeight="1" x14ac:dyDescent="0.2"/>
    <row r="25957" ht="12.75" customHeight="1" x14ac:dyDescent="0.2"/>
    <row r="25961" ht="12.75" customHeight="1" x14ac:dyDescent="0.2"/>
    <row r="25965" ht="12.75" customHeight="1" x14ac:dyDescent="0.2"/>
    <row r="25969" ht="12.75" customHeight="1" x14ac:dyDescent="0.2"/>
    <row r="25973" ht="12.75" customHeight="1" x14ac:dyDescent="0.2"/>
    <row r="25977" ht="12.75" customHeight="1" x14ac:dyDescent="0.2"/>
    <row r="25981" ht="12.75" customHeight="1" x14ac:dyDescent="0.2"/>
    <row r="25985" ht="12.75" customHeight="1" x14ac:dyDescent="0.2"/>
    <row r="25989" ht="12.75" customHeight="1" x14ac:dyDescent="0.2"/>
    <row r="25993" ht="12.75" customHeight="1" x14ac:dyDescent="0.2"/>
    <row r="25997" ht="12.75" customHeight="1" x14ac:dyDescent="0.2"/>
    <row r="26001" ht="12.75" customHeight="1" x14ac:dyDescent="0.2"/>
    <row r="26005" ht="12.75" customHeight="1" x14ac:dyDescent="0.2"/>
    <row r="26009" ht="12.75" customHeight="1" x14ac:dyDescent="0.2"/>
    <row r="26013" ht="12.75" customHeight="1" x14ac:dyDescent="0.2"/>
    <row r="26017" ht="12.75" customHeight="1" x14ac:dyDescent="0.2"/>
    <row r="26021" ht="12.75" customHeight="1" x14ac:dyDescent="0.2"/>
    <row r="26025" ht="12.75" customHeight="1" x14ac:dyDescent="0.2"/>
    <row r="26029" ht="12.75" customHeight="1" x14ac:dyDescent="0.2"/>
    <row r="26033" ht="12.75" customHeight="1" x14ac:dyDescent="0.2"/>
    <row r="26037" ht="12.75" customHeight="1" x14ac:dyDescent="0.2"/>
    <row r="26041" ht="12.75" customHeight="1" x14ac:dyDescent="0.2"/>
    <row r="26045" ht="12.75" customHeight="1" x14ac:dyDescent="0.2"/>
    <row r="26049" ht="12.75" customHeight="1" x14ac:dyDescent="0.2"/>
    <row r="26053" ht="12.75" customHeight="1" x14ac:dyDescent="0.2"/>
    <row r="26057" ht="12.75" customHeight="1" x14ac:dyDescent="0.2"/>
    <row r="26061" ht="12.75" customHeight="1" x14ac:dyDescent="0.2"/>
    <row r="26065" ht="12.75" customHeight="1" x14ac:dyDescent="0.2"/>
    <row r="26069" ht="12.75" customHeight="1" x14ac:dyDescent="0.2"/>
    <row r="26073" ht="12.75" customHeight="1" x14ac:dyDescent="0.2"/>
    <row r="26077" ht="12.75" customHeight="1" x14ac:dyDescent="0.2"/>
    <row r="26081" ht="12.75" customHeight="1" x14ac:dyDescent="0.2"/>
    <row r="26085" ht="12.75" customHeight="1" x14ac:dyDescent="0.2"/>
    <row r="26089" ht="12.75" customHeight="1" x14ac:dyDescent="0.2"/>
    <row r="26093" ht="12.75" customHeight="1" x14ac:dyDescent="0.2"/>
    <row r="26097" ht="12.75" customHeight="1" x14ac:dyDescent="0.2"/>
    <row r="26101" ht="12.75" customHeight="1" x14ac:dyDescent="0.2"/>
    <row r="26105" ht="12.75" customHeight="1" x14ac:dyDescent="0.2"/>
    <row r="26109" ht="12.75" customHeight="1" x14ac:dyDescent="0.2"/>
    <row r="26113" ht="12.75" customHeight="1" x14ac:dyDescent="0.2"/>
    <row r="26117" ht="12.75" customHeight="1" x14ac:dyDescent="0.2"/>
    <row r="26121" ht="12.75" customHeight="1" x14ac:dyDescent="0.2"/>
    <row r="26125" ht="12.75" customHeight="1" x14ac:dyDescent="0.2"/>
    <row r="26129" ht="12.75" customHeight="1" x14ac:dyDescent="0.2"/>
    <row r="26133" ht="12.75" customHeight="1" x14ac:dyDescent="0.2"/>
    <row r="26137" ht="12.75" customHeight="1" x14ac:dyDescent="0.2"/>
    <row r="26141" ht="12.75" customHeight="1" x14ac:dyDescent="0.2"/>
    <row r="26145" ht="12.75" customHeight="1" x14ac:dyDescent="0.2"/>
    <row r="26149" ht="12.75" customHeight="1" x14ac:dyDescent="0.2"/>
    <row r="26153" ht="12.75" customHeight="1" x14ac:dyDescent="0.2"/>
    <row r="26157" ht="12.75" customHeight="1" x14ac:dyDescent="0.2"/>
    <row r="26161" ht="12.75" customHeight="1" x14ac:dyDescent="0.2"/>
    <row r="26165" ht="12.75" customHeight="1" x14ac:dyDescent="0.2"/>
    <row r="26169" ht="12.75" customHeight="1" x14ac:dyDescent="0.2"/>
    <row r="26173" ht="12.75" customHeight="1" x14ac:dyDescent="0.2"/>
    <row r="26177" ht="12.75" customHeight="1" x14ac:dyDescent="0.2"/>
    <row r="26181" ht="12.75" customHeight="1" x14ac:dyDescent="0.2"/>
    <row r="26185" ht="12.75" customHeight="1" x14ac:dyDescent="0.2"/>
    <row r="26189" ht="12.75" customHeight="1" x14ac:dyDescent="0.2"/>
    <row r="26193" ht="12.75" customHeight="1" x14ac:dyDescent="0.2"/>
    <row r="26197" ht="12.75" customHeight="1" x14ac:dyDescent="0.2"/>
    <row r="26201" ht="12.75" customHeight="1" x14ac:dyDescent="0.2"/>
    <row r="26205" ht="12.75" customHeight="1" x14ac:dyDescent="0.2"/>
    <row r="26209" ht="12.75" customHeight="1" x14ac:dyDescent="0.2"/>
    <row r="26213" ht="12.75" customHeight="1" x14ac:dyDescent="0.2"/>
    <row r="26217" ht="12.75" customHeight="1" x14ac:dyDescent="0.2"/>
    <row r="26221" ht="12.75" customHeight="1" x14ac:dyDescent="0.2"/>
    <row r="26225" ht="12.75" customHeight="1" x14ac:dyDescent="0.2"/>
    <row r="26229" ht="12.75" customHeight="1" x14ac:dyDescent="0.2"/>
    <row r="26233" ht="12.75" customHeight="1" x14ac:dyDescent="0.2"/>
    <row r="26237" ht="12.75" customHeight="1" x14ac:dyDescent="0.2"/>
    <row r="26241" ht="12.75" customHeight="1" x14ac:dyDescent="0.2"/>
    <row r="26245" ht="12.75" customHeight="1" x14ac:dyDescent="0.2"/>
    <row r="26249" ht="12.75" customHeight="1" x14ac:dyDescent="0.2"/>
    <row r="26253" ht="12.75" customHeight="1" x14ac:dyDescent="0.2"/>
    <row r="26257" ht="12.75" customHeight="1" x14ac:dyDescent="0.2"/>
    <row r="26261" ht="12.75" customHeight="1" x14ac:dyDescent="0.2"/>
    <row r="26265" ht="12.75" customHeight="1" x14ac:dyDescent="0.2"/>
    <row r="26269" ht="12.75" customHeight="1" x14ac:dyDescent="0.2"/>
    <row r="26273" ht="12.75" customHeight="1" x14ac:dyDescent="0.2"/>
    <row r="26277" ht="12.75" customHeight="1" x14ac:dyDescent="0.2"/>
    <row r="26281" ht="12.75" customHeight="1" x14ac:dyDescent="0.2"/>
    <row r="26285" ht="12.75" customHeight="1" x14ac:dyDescent="0.2"/>
    <row r="26289" ht="12.75" customHeight="1" x14ac:dyDescent="0.2"/>
    <row r="26293" ht="12.75" customHeight="1" x14ac:dyDescent="0.2"/>
    <row r="26297" ht="12.75" customHeight="1" x14ac:dyDescent="0.2"/>
    <row r="26301" ht="12.75" customHeight="1" x14ac:dyDescent="0.2"/>
    <row r="26305" ht="12.75" customHeight="1" x14ac:dyDescent="0.2"/>
    <row r="26309" ht="12.75" customHeight="1" x14ac:dyDescent="0.2"/>
    <row r="26313" ht="12.75" customHeight="1" x14ac:dyDescent="0.2"/>
    <row r="26317" ht="12.75" customHeight="1" x14ac:dyDescent="0.2"/>
    <row r="26321" ht="12.75" customHeight="1" x14ac:dyDescent="0.2"/>
    <row r="26325" ht="12.75" customHeight="1" x14ac:dyDescent="0.2"/>
    <row r="26329" ht="12.75" customHeight="1" x14ac:dyDescent="0.2"/>
    <row r="26333" ht="12.75" customHeight="1" x14ac:dyDescent="0.2"/>
    <row r="26337" ht="12.75" customHeight="1" x14ac:dyDescent="0.2"/>
    <row r="26341" ht="12.75" customHeight="1" x14ac:dyDescent="0.2"/>
    <row r="26345" ht="12.75" customHeight="1" x14ac:dyDescent="0.2"/>
    <row r="26349" ht="12.75" customHeight="1" x14ac:dyDescent="0.2"/>
    <row r="26353" ht="12.75" customHeight="1" x14ac:dyDescent="0.2"/>
    <row r="26357" ht="12.75" customHeight="1" x14ac:dyDescent="0.2"/>
    <row r="26361" ht="12.75" customHeight="1" x14ac:dyDescent="0.2"/>
    <row r="26365" ht="12.75" customHeight="1" x14ac:dyDescent="0.2"/>
    <row r="26369" ht="12.75" customHeight="1" x14ac:dyDescent="0.2"/>
    <row r="26373" ht="12.75" customHeight="1" x14ac:dyDescent="0.2"/>
    <row r="26377" ht="12.75" customHeight="1" x14ac:dyDescent="0.2"/>
    <row r="26381" ht="12.75" customHeight="1" x14ac:dyDescent="0.2"/>
    <row r="26385" ht="12.75" customHeight="1" x14ac:dyDescent="0.2"/>
    <row r="26389" ht="12.75" customHeight="1" x14ac:dyDescent="0.2"/>
    <row r="26393" ht="12.75" customHeight="1" x14ac:dyDescent="0.2"/>
    <row r="26397" ht="12.75" customHeight="1" x14ac:dyDescent="0.2"/>
    <row r="26401" ht="12.75" customHeight="1" x14ac:dyDescent="0.2"/>
    <row r="26405" ht="12.75" customHeight="1" x14ac:dyDescent="0.2"/>
    <row r="26409" ht="12.75" customHeight="1" x14ac:dyDescent="0.2"/>
    <row r="26413" ht="12.75" customHeight="1" x14ac:dyDescent="0.2"/>
    <row r="26417" ht="12.75" customHeight="1" x14ac:dyDescent="0.2"/>
    <row r="26421" ht="12.75" customHeight="1" x14ac:dyDescent="0.2"/>
    <row r="26425" ht="12.75" customHeight="1" x14ac:dyDescent="0.2"/>
    <row r="26429" ht="12.75" customHeight="1" x14ac:dyDescent="0.2"/>
    <row r="26433" ht="12.75" customHeight="1" x14ac:dyDescent="0.2"/>
    <row r="26437" ht="12.75" customHeight="1" x14ac:dyDescent="0.2"/>
    <row r="26441" ht="12.75" customHeight="1" x14ac:dyDescent="0.2"/>
    <row r="26445" ht="12.75" customHeight="1" x14ac:dyDescent="0.2"/>
    <row r="26449" ht="12.75" customHeight="1" x14ac:dyDescent="0.2"/>
    <row r="26453" ht="12.75" customHeight="1" x14ac:dyDescent="0.2"/>
    <row r="26457" ht="12.75" customHeight="1" x14ac:dyDescent="0.2"/>
    <row r="26461" ht="12.75" customHeight="1" x14ac:dyDescent="0.2"/>
    <row r="26465" ht="12.75" customHeight="1" x14ac:dyDescent="0.2"/>
    <row r="26469" ht="12.75" customHeight="1" x14ac:dyDescent="0.2"/>
    <row r="26473" ht="12.75" customHeight="1" x14ac:dyDescent="0.2"/>
    <row r="26477" ht="12.75" customHeight="1" x14ac:dyDescent="0.2"/>
    <row r="26481" ht="12.75" customHeight="1" x14ac:dyDescent="0.2"/>
    <row r="26485" ht="12.75" customHeight="1" x14ac:dyDescent="0.2"/>
    <row r="26489" ht="12.75" customHeight="1" x14ac:dyDescent="0.2"/>
    <row r="26493" ht="12.75" customHeight="1" x14ac:dyDescent="0.2"/>
    <row r="26497" ht="12.75" customHeight="1" x14ac:dyDescent="0.2"/>
    <row r="26501" ht="12.75" customHeight="1" x14ac:dyDescent="0.2"/>
    <row r="26505" ht="12.75" customHeight="1" x14ac:dyDescent="0.2"/>
    <row r="26509" ht="12.75" customHeight="1" x14ac:dyDescent="0.2"/>
    <row r="26513" ht="12.75" customHeight="1" x14ac:dyDescent="0.2"/>
    <row r="26517" ht="12.75" customHeight="1" x14ac:dyDescent="0.2"/>
    <row r="26521" ht="12.75" customHeight="1" x14ac:dyDescent="0.2"/>
    <row r="26525" ht="12.75" customHeight="1" x14ac:dyDescent="0.2"/>
    <row r="26529" ht="12.75" customHeight="1" x14ac:dyDescent="0.2"/>
    <row r="26533" ht="12.75" customHeight="1" x14ac:dyDescent="0.2"/>
    <row r="26537" ht="12.75" customHeight="1" x14ac:dyDescent="0.2"/>
    <row r="26541" ht="12.75" customHeight="1" x14ac:dyDescent="0.2"/>
    <row r="26545" ht="12.75" customHeight="1" x14ac:dyDescent="0.2"/>
    <row r="26549" ht="12.75" customHeight="1" x14ac:dyDescent="0.2"/>
    <row r="26553" ht="12.75" customHeight="1" x14ac:dyDescent="0.2"/>
    <row r="26557" ht="12.75" customHeight="1" x14ac:dyDescent="0.2"/>
    <row r="26561" ht="12.75" customHeight="1" x14ac:dyDescent="0.2"/>
    <row r="26565" ht="12.75" customHeight="1" x14ac:dyDescent="0.2"/>
    <row r="26569" ht="12.75" customHeight="1" x14ac:dyDescent="0.2"/>
    <row r="26573" ht="12.75" customHeight="1" x14ac:dyDescent="0.2"/>
    <row r="26577" ht="12.75" customHeight="1" x14ac:dyDescent="0.2"/>
    <row r="26581" ht="12.75" customHeight="1" x14ac:dyDescent="0.2"/>
    <row r="26585" ht="12.75" customHeight="1" x14ac:dyDescent="0.2"/>
    <row r="26589" ht="12.75" customHeight="1" x14ac:dyDescent="0.2"/>
    <row r="26593" ht="12.75" customHeight="1" x14ac:dyDescent="0.2"/>
    <row r="26597" ht="12.75" customHeight="1" x14ac:dyDescent="0.2"/>
    <row r="26601" ht="12.75" customHeight="1" x14ac:dyDescent="0.2"/>
    <row r="26605" ht="12.75" customHeight="1" x14ac:dyDescent="0.2"/>
    <row r="26609" ht="12.75" customHeight="1" x14ac:dyDescent="0.2"/>
    <row r="26613" ht="12.75" customHeight="1" x14ac:dyDescent="0.2"/>
    <row r="26617" ht="12.75" customHeight="1" x14ac:dyDescent="0.2"/>
    <row r="26621" ht="12.75" customHeight="1" x14ac:dyDescent="0.2"/>
    <row r="26625" ht="12.75" customHeight="1" x14ac:dyDescent="0.2"/>
    <row r="26629" ht="12.75" customHeight="1" x14ac:dyDescent="0.2"/>
    <row r="26633" ht="12.75" customHeight="1" x14ac:dyDescent="0.2"/>
    <row r="26637" ht="12.75" customHeight="1" x14ac:dyDescent="0.2"/>
    <row r="26641" ht="12.75" customHeight="1" x14ac:dyDescent="0.2"/>
    <row r="26645" ht="12.75" customHeight="1" x14ac:dyDescent="0.2"/>
    <row r="26649" ht="12.75" customHeight="1" x14ac:dyDescent="0.2"/>
    <row r="26653" ht="12.75" customHeight="1" x14ac:dyDescent="0.2"/>
    <row r="26657" ht="12.75" customHeight="1" x14ac:dyDescent="0.2"/>
    <row r="26661" ht="12.75" customHeight="1" x14ac:dyDescent="0.2"/>
    <row r="26665" ht="12.75" customHeight="1" x14ac:dyDescent="0.2"/>
    <row r="26669" ht="12.75" customHeight="1" x14ac:dyDescent="0.2"/>
    <row r="26673" ht="12.75" customHeight="1" x14ac:dyDescent="0.2"/>
    <row r="26677" ht="12.75" customHeight="1" x14ac:dyDescent="0.2"/>
    <row r="26681" ht="12.75" customHeight="1" x14ac:dyDescent="0.2"/>
    <row r="26685" ht="12.75" customHeight="1" x14ac:dyDescent="0.2"/>
    <row r="26689" ht="12.75" customHeight="1" x14ac:dyDescent="0.2"/>
    <row r="26693" ht="12.75" customHeight="1" x14ac:dyDescent="0.2"/>
    <row r="26697" ht="12.75" customHeight="1" x14ac:dyDescent="0.2"/>
    <row r="26701" ht="12.75" customHeight="1" x14ac:dyDescent="0.2"/>
    <row r="26705" ht="12.75" customHeight="1" x14ac:dyDescent="0.2"/>
    <row r="26709" ht="12.75" customHeight="1" x14ac:dyDescent="0.2"/>
    <row r="26713" ht="12.75" customHeight="1" x14ac:dyDescent="0.2"/>
    <row r="26717" ht="12.75" customHeight="1" x14ac:dyDescent="0.2"/>
    <row r="26721" ht="12.75" customHeight="1" x14ac:dyDescent="0.2"/>
    <row r="26725" ht="12.75" customHeight="1" x14ac:dyDescent="0.2"/>
    <row r="26729" ht="12.75" customHeight="1" x14ac:dyDescent="0.2"/>
    <row r="26733" ht="12.75" customHeight="1" x14ac:dyDescent="0.2"/>
    <row r="26737" ht="12.75" customHeight="1" x14ac:dyDescent="0.2"/>
    <row r="26741" ht="12.75" customHeight="1" x14ac:dyDescent="0.2"/>
    <row r="26745" ht="12.75" customHeight="1" x14ac:dyDescent="0.2"/>
    <row r="26749" ht="12.75" customHeight="1" x14ac:dyDescent="0.2"/>
    <row r="26753" ht="12.75" customHeight="1" x14ac:dyDescent="0.2"/>
    <row r="26757" ht="12.75" customHeight="1" x14ac:dyDescent="0.2"/>
    <row r="26761" ht="12.75" customHeight="1" x14ac:dyDescent="0.2"/>
    <row r="26765" ht="12.75" customHeight="1" x14ac:dyDescent="0.2"/>
    <row r="26769" ht="12.75" customHeight="1" x14ac:dyDescent="0.2"/>
    <row r="26773" ht="12.75" customHeight="1" x14ac:dyDescent="0.2"/>
    <row r="26777" ht="12.75" customHeight="1" x14ac:dyDescent="0.2"/>
    <row r="26781" ht="12.75" customHeight="1" x14ac:dyDescent="0.2"/>
    <row r="26785" ht="12.75" customHeight="1" x14ac:dyDescent="0.2"/>
    <row r="26789" ht="12.75" customHeight="1" x14ac:dyDescent="0.2"/>
    <row r="26793" ht="12.75" customHeight="1" x14ac:dyDescent="0.2"/>
    <row r="26797" ht="12.75" customHeight="1" x14ac:dyDescent="0.2"/>
    <row r="26801" ht="12.75" customHeight="1" x14ac:dyDescent="0.2"/>
    <row r="26805" ht="12.75" customHeight="1" x14ac:dyDescent="0.2"/>
    <row r="26809" ht="12.75" customHeight="1" x14ac:dyDescent="0.2"/>
    <row r="26813" ht="12.75" customHeight="1" x14ac:dyDescent="0.2"/>
    <row r="26817" ht="12.75" customHeight="1" x14ac:dyDescent="0.2"/>
    <row r="26821" ht="12.75" customHeight="1" x14ac:dyDescent="0.2"/>
    <row r="26825" ht="12.75" customHeight="1" x14ac:dyDescent="0.2"/>
    <row r="26829" ht="12.75" customHeight="1" x14ac:dyDescent="0.2"/>
    <row r="26833" ht="12.75" customHeight="1" x14ac:dyDescent="0.2"/>
    <row r="26837" ht="12.75" customHeight="1" x14ac:dyDescent="0.2"/>
    <row r="26841" ht="12.75" customHeight="1" x14ac:dyDescent="0.2"/>
    <row r="26845" ht="12.75" customHeight="1" x14ac:dyDescent="0.2"/>
    <row r="26849" ht="12.75" customHeight="1" x14ac:dyDescent="0.2"/>
    <row r="26853" ht="12.75" customHeight="1" x14ac:dyDescent="0.2"/>
    <row r="26857" ht="12.75" customHeight="1" x14ac:dyDescent="0.2"/>
    <row r="26861" ht="12.75" customHeight="1" x14ac:dyDescent="0.2"/>
    <row r="26865" ht="12.75" customHeight="1" x14ac:dyDescent="0.2"/>
    <row r="26869" ht="12.75" customHeight="1" x14ac:dyDescent="0.2"/>
    <row r="26873" ht="12.75" customHeight="1" x14ac:dyDescent="0.2"/>
    <row r="26877" ht="12.75" customHeight="1" x14ac:dyDescent="0.2"/>
    <row r="26881" ht="12.75" customHeight="1" x14ac:dyDescent="0.2"/>
    <row r="26885" ht="12.75" customHeight="1" x14ac:dyDescent="0.2"/>
    <row r="26889" ht="12.75" customHeight="1" x14ac:dyDescent="0.2"/>
    <row r="26893" ht="12.75" customHeight="1" x14ac:dyDescent="0.2"/>
    <row r="26897" ht="12.75" customHeight="1" x14ac:dyDescent="0.2"/>
    <row r="26901" ht="12.75" customHeight="1" x14ac:dyDescent="0.2"/>
    <row r="26905" ht="12.75" customHeight="1" x14ac:dyDescent="0.2"/>
    <row r="26909" ht="12.75" customHeight="1" x14ac:dyDescent="0.2"/>
    <row r="26913" ht="12.75" customHeight="1" x14ac:dyDescent="0.2"/>
    <row r="26917" ht="12.75" customHeight="1" x14ac:dyDescent="0.2"/>
    <row r="26921" ht="12.75" customHeight="1" x14ac:dyDescent="0.2"/>
    <row r="26925" ht="12.75" customHeight="1" x14ac:dyDescent="0.2"/>
    <row r="26929" ht="12.75" customHeight="1" x14ac:dyDescent="0.2"/>
    <row r="26933" ht="12.75" customHeight="1" x14ac:dyDescent="0.2"/>
    <row r="26937" ht="12.75" customHeight="1" x14ac:dyDescent="0.2"/>
    <row r="26941" ht="12.75" customHeight="1" x14ac:dyDescent="0.2"/>
    <row r="26945" ht="12.75" customHeight="1" x14ac:dyDescent="0.2"/>
    <row r="26949" ht="12.75" customHeight="1" x14ac:dyDescent="0.2"/>
    <row r="26953" ht="12.75" customHeight="1" x14ac:dyDescent="0.2"/>
    <row r="26957" ht="12.75" customHeight="1" x14ac:dyDescent="0.2"/>
    <row r="26961" ht="12.75" customHeight="1" x14ac:dyDescent="0.2"/>
    <row r="26965" ht="12.75" customHeight="1" x14ac:dyDescent="0.2"/>
    <row r="26969" ht="12.75" customHeight="1" x14ac:dyDescent="0.2"/>
    <row r="26973" ht="12.75" customHeight="1" x14ac:dyDescent="0.2"/>
    <row r="26977" ht="12.75" customHeight="1" x14ac:dyDescent="0.2"/>
    <row r="26981" ht="12.75" customHeight="1" x14ac:dyDescent="0.2"/>
    <row r="26985" ht="12.75" customHeight="1" x14ac:dyDescent="0.2"/>
    <row r="26989" ht="12.75" customHeight="1" x14ac:dyDescent="0.2"/>
    <row r="26993" ht="12.75" customHeight="1" x14ac:dyDescent="0.2"/>
    <row r="26997" ht="12.75" customHeight="1" x14ac:dyDescent="0.2"/>
    <row r="27001" ht="12.75" customHeight="1" x14ac:dyDescent="0.2"/>
    <row r="27005" ht="12.75" customHeight="1" x14ac:dyDescent="0.2"/>
    <row r="27009" ht="12.75" customHeight="1" x14ac:dyDescent="0.2"/>
    <row r="27013" ht="12.75" customHeight="1" x14ac:dyDescent="0.2"/>
    <row r="27017" ht="12.75" customHeight="1" x14ac:dyDescent="0.2"/>
    <row r="27021" ht="12.75" customHeight="1" x14ac:dyDescent="0.2"/>
    <row r="27025" ht="12.75" customHeight="1" x14ac:dyDescent="0.2"/>
    <row r="27029" ht="12.75" customHeight="1" x14ac:dyDescent="0.2"/>
    <row r="27033" ht="12.75" customHeight="1" x14ac:dyDescent="0.2"/>
    <row r="27037" ht="12.75" customHeight="1" x14ac:dyDescent="0.2"/>
    <row r="27041" ht="12.75" customHeight="1" x14ac:dyDescent="0.2"/>
    <row r="27045" ht="12.75" customHeight="1" x14ac:dyDescent="0.2"/>
    <row r="27049" ht="12.75" customHeight="1" x14ac:dyDescent="0.2"/>
    <row r="27053" ht="12.75" customHeight="1" x14ac:dyDescent="0.2"/>
    <row r="27057" ht="12.75" customHeight="1" x14ac:dyDescent="0.2"/>
    <row r="27061" ht="12.75" customHeight="1" x14ac:dyDescent="0.2"/>
    <row r="27065" ht="12.75" customHeight="1" x14ac:dyDescent="0.2"/>
    <row r="27069" ht="12.75" customHeight="1" x14ac:dyDescent="0.2"/>
    <row r="27073" ht="12.75" customHeight="1" x14ac:dyDescent="0.2"/>
    <row r="27077" ht="12.75" customHeight="1" x14ac:dyDescent="0.2"/>
    <row r="27081" ht="12.75" customHeight="1" x14ac:dyDescent="0.2"/>
    <row r="27085" ht="12.75" customHeight="1" x14ac:dyDescent="0.2"/>
    <row r="27089" ht="12.75" customHeight="1" x14ac:dyDescent="0.2"/>
    <row r="27093" ht="12.75" customHeight="1" x14ac:dyDescent="0.2"/>
    <row r="27097" ht="12.75" customHeight="1" x14ac:dyDescent="0.2"/>
    <row r="27101" ht="12.75" customHeight="1" x14ac:dyDescent="0.2"/>
    <row r="27105" ht="12.75" customHeight="1" x14ac:dyDescent="0.2"/>
    <row r="27109" ht="12.75" customHeight="1" x14ac:dyDescent="0.2"/>
    <row r="27113" ht="12.75" customHeight="1" x14ac:dyDescent="0.2"/>
    <row r="27117" ht="12.75" customHeight="1" x14ac:dyDescent="0.2"/>
    <row r="27121" ht="12.75" customHeight="1" x14ac:dyDescent="0.2"/>
    <row r="27125" ht="12.75" customHeight="1" x14ac:dyDescent="0.2"/>
    <row r="27129" ht="12.75" customHeight="1" x14ac:dyDescent="0.2"/>
    <row r="27133" ht="12.75" customHeight="1" x14ac:dyDescent="0.2"/>
    <row r="27137" ht="12.75" customHeight="1" x14ac:dyDescent="0.2"/>
    <row r="27141" ht="12.75" customHeight="1" x14ac:dyDescent="0.2"/>
    <row r="27145" ht="12.75" customHeight="1" x14ac:dyDescent="0.2"/>
    <row r="27149" ht="12.75" customHeight="1" x14ac:dyDescent="0.2"/>
    <row r="27153" ht="12.75" customHeight="1" x14ac:dyDescent="0.2"/>
    <row r="27157" ht="12.75" customHeight="1" x14ac:dyDescent="0.2"/>
    <row r="27161" ht="12.75" customHeight="1" x14ac:dyDescent="0.2"/>
    <row r="27165" ht="12.75" customHeight="1" x14ac:dyDescent="0.2"/>
    <row r="27169" ht="12.75" customHeight="1" x14ac:dyDescent="0.2"/>
    <row r="27173" ht="12.75" customHeight="1" x14ac:dyDescent="0.2"/>
    <row r="27177" ht="12.75" customHeight="1" x14ac:dyDescent="0.2"/>
    <row r="27181" ht="12.75" customHeight="1" x14ac:dyDescent="0.2"/>
    <row r="27185" ht="12.75" customHeight="1" x14ac:dyDescent="0.2"/>
    <row r="27189" ht="12.75" customHeight="1" x14ac:dyDescent="0.2"/>
    <row r="27193" ht="12.75" customHeight="1" x14ac:dyDescent="0.2"/>
    <row r="27197" ht="12.75" customHeight="1" x14ac:dyDescent="0.2"/>
    <row r="27201" ht="12.75" customHeight="1" x14ac:dyDescent="0.2"/>
    <row r="27205" ht="12.75" customHeight="1" x14ac:dyDescent="0.2"/>
    <row r="27209" ht="12.75" customHeight="1" x14ac:dyDescent="0.2"/>
    <row r="27213" ht="12.75" customHeight="1" x14ac:dyDescent="0.2"/>
    <row r="27217" ht="12.75" customHeight="1" x14ac:dyDescent="0.2"/>
    <row r="27221" ht="12.75" customHeight="1" x14ac:dyDescent="0.2"/>
    <row r="27225" ht="12.75" customHeight="1" x14ac:dyDescent="0.2"/>
    <row r="27229" ht="12.75" customHeight="1" x14ac:dyDescent="0.2"/>
    <row r="27233" ht="12.75" customHeight="1" x14ac:dyDescent="0.2"/>
    <row r="27237" ht="12.75" customHeight="1" x14ac:dyDescent="0.2"/>
    <row r="27241" ht="12.75" customHeight="1" x14ac:dyDescent="0.2"/>
    <row r="27245" ht="12.75" customHeight="1" x14ac:dyDescent="0.2"/>
    <row r="27249" ht="12.75" customHeight="1" x14ac:dyDescent="0.2"/>
    <row r="27253" ht="12.75" customHeight="1" x14ac:dyDescent="0.2"/>
    <row r="27257" ht="12.75" customHeight="1" x14ac:dyDescent="0.2"/>
    <row r="27261" ht="12.75" customHeight="1" x14ac:dyDescent="0.2"/>
    <row r="27265" ht="12.75" customHeight="1" x14ac:dyDescent="0.2"/>
    <row r="27269" ht="12.75" customHeight="1" x14ac:dyDescent="0.2"/>
    <row r="27273" ht="12.75" customHeight="1" x14ac:dyDescent="0.2"/>
    <row r="27277" ht="12.75" customHeight="1" x14ac:dyDescent="0.2"/>
    <row r="27281" ht="12.75" customHeight="1" x14ac:dyDescent="0.2"/>
    <row r="27285" ht="12.75" customHeight="1" x14ac:dyDescent="0.2"/>
    <row r="27289" ht="12.75" customHeight="1" x14ac:dyDescent="0.2"/>
    <row r="27293" ht="12.75" customHeight="1" x14ac:dyDescent="0.2"/>
    <row r="27297" ht="12.75" customHeight="1" x14ac:dyDescent="0.2"/>
    <row r="27301" ht="12.75" customHeight="1" x14ac:dyDescent="0.2"/>
    <row r="27305" ht="12.75" customHeight="1" x14ac:dyDescent="0.2"/>
    <row r="27309" ht="12.75" customHeight="1" x14ac:dyDescent="0.2"/>
    <row r="27313" ht="12.75" customHeight="1" x14ac:dyDescent="0.2"/>
    <row r="27317" ht="12.75" customHeight="1" x14ac:dyDescent="0.2"/>
    <row r="27321" ht="12.75" customHeight="1" x14ac:dyDescent="0.2"/>
    <row r="27325" ht="12.75" customHeight="1" x14ac:dyDescent="0.2"/>
    <row r="27329" ht="12.75" customHeight="1" x14ac:dyDescent="0.2"/>
    <row r="27333" ht="12.75" customHeight="1" x14ac:dyDescent="0.2"/>
    <row r="27337" ht="12.75" customHeight="1" x14ac:dyDescent="0.2"/>
    <row r="27341" ht="12.75" customHeight="1" x14ac:dyDescent="0.2"/>
    <row r="27345" ht="12.75" customHeight="1" x14ac:dyDescent="0.2"/>
    <row r="27349" ht="12.75" customHeight="1" x14ac:dyDescent="0.2"/>
    <row r="27353" ht="12.75" customHeight="1" x14ac:dyDescent="0.2"/>
    <row r="27357" ht="12.75" customHeight="1" x14ac:dyDescent="0.2"/>
    <row r="27361" ht="12.75" customHeight="1" x14ac:dyDescent="0.2"/>
    <row r="27365" ht="12.75" customHeight="1" x14ac:dyDescent="0.2"/>
    <row r="27369" ht="12.75" customHeight="1" x14ac:dyDescent="0.2"/>
    <row r="27373" ht="12.75" customHeight="1" x14ac:dyDescent="0.2"/>
    <row r="27377" ht="12.75" customHeight="1" x14ac:dyDescent="0.2"/>
    <row r="27381" ht="12.75" customHeight="1" x14ac:dyDescent="0.2"/>
    <row r="27385" ht="12.75" customHeight="1" x14ac:dyDescent="0.2"/>
    <row r="27389" ht="12.75" customHeight="1" x14ac:dyDescent="0.2"/>
    <row r="27393" ht="12.75" customHeight="1" x14ac:dyDescent="0.2"/>
    <row r="27397" ht="12.75" customHeight="1" x14ac:dyDescent="0.2"/>
    <row r="27401" ht="12.75" customHeight="1" x14ac:dyDescent="0.2"/>
    <row r="27405" ht="12.75" customHeight="1" x14ac:dyDescent="0.2"/>
    <row r="27409" ht="12.75" customHeight="1" x14ac:dyDescent="0.2"/>
    <row r="27413" ht="12.75" customHeight="1" x14ac:dyDescent="0.2"/>
    <row r="27417" ht="12.75" customHeight="1" x14ac:dyDescent="0.2"/>
    <row r="27421" ht="12.75" customHeight="1" x14ac:dyDescent="0.2"/>
    <row r="27425" ht="12.75" customHeight="1" x14ac:dyDescent="0.2"/>
    <row r="27429" ht="12.75" customHeight="1" x14ac:dyDescent="0.2"/>
    <row r="27433" ht="12.75" customHeight="1" x14ac:dyDescent="0.2"/>
    <row r="27437" ht="12.75" customHeight="1" x14ac:dyDescent="0.2"/>
    <row r="27441" ht="12.75" customHeight="1" x14ac:dyDescent="0.2"/>
    <row r="27445" ht="12.75" customHeight="1" x14ac:dyDescent="0.2"/>
    <row r="27449" ht="12.75" customHeight="1" x14ac:dyDescent="0.2"/>
    <row r="27453" ht="12.75" customHeight="1" x14ac:dyDescent="0.2"/>
    <row r="27457" ht="12.75" customHeight="1" x14ac:dyDescent="0.2"/>
    <row r="27461" ht="12.75" customHeight="1" x14ac:dyDescent="0.2"/>
    <row r="27465" ht="12.75" customHeight="1" x14ac:dyDescent="0.2"/>
    <row r="27469" ht="12.75" customHeight="1" x14ac:dyDescent="0.2"/>
    <row r="27473" ht="12.75" customHeight="1" x14ac:dyDescent="0.2"/>
    <row r="27477" ht="12.75" customHeight="1" x14ac:dyDescent="0.2"/>
    <row r="27481" ht="12.75" customHeight="1" x14ac:dyDescent="0.2"/>
    <row r="27485" ht="12.75" customHeight="1" x14ac:dyDescent="0.2"/>
    <row r="27489" ht="12.75" customHeight="1" x14ac:dyDescent="0.2"/>
    <row r="27493" ht="12.75" customHeight="1" x14ac:dyDescent="0.2"/>
    <row r="27497" ht="12.75" customHeight="1" x14ac:dyDescent="0.2"/>
    <row r="27501" ht="12.75" customHeight="1" x14ac:dyDescent="0.2"/>
    <row r="27505" ht="12.75" customHeight="1" x14ac:dyDescent="0.2"/>
    <row r="27509" ht="12.75" customHeight="1" x14ac:dyDescent="0.2"/>
    <row r="27513" ht="12.75" customHeight="1" x14ac:dyDescent="0.2"/>
    <row r="27517" ht="12.75" customHeight="1" x14ac:dyDescent="0.2"/>
    <row r="27521" ht="12.75" customHeight="1" x14ac:dyDescent="0.2"/>
    <row r="27525" ht="12.75" customHeight="1" x14ac:dyDescent="0.2"/>
    <row r="27529" ht="12.75" customHeight="1" x14ac:dyDescent="0.2"/>
    <row r="27533" ht="12.75" customHeight="1" x14ac:dyDescent="0.2"/>
    <row r="27537" ht="12.75" customHeight="1" x14ac:dyDescent="0.2"/>
    <row r="27541" ht="12.75" customHeight="1" x14ac:dyDescent="0.2"/>
    <row r="27545" ht="12.75" customHeight="1" x14ac:dyDescent="0.2"/>
    <row r="27549" ht="12.75" customHeight="1" x14ac:dyDescent="0.2"/>
    <row r="27553" ht="12.75" customHeight="1" x14ac:dyDescent="0.2"/>
    <row r="27557" ht="12.75" customHeight="1" x14ac:dyDescent="0.2"/>
    <row r="27561" ht="12.75" customHeight="1" x14ac:dyDescent="0.2"/>
    <row r="27565" ht="12.75" customHeight="1" x14ac:dyDescent="0.2"/>
    <row r="27569" ht="12.75" customHeight="1" x14ac:dyDescent="0.2"/>
    <row r="27573" ht="12.75" customHeight="1" x14ac:dyDescent="0.2"/>
    <row r="27577" ht="12.75" customHeight="1" x14ac:dyDescent="0.2"/>
    <row r="27581" ht="12.75" customHeight="1" x14ac:dyDescent="0.2"/>
    <row r="27585" ht="12.75" customHeight="1" x14ac:dyDescent="0.2"/>
    <row r="27589" ht="12.75" customHeight="1" x14ac:dyDescent="0.2"/>
    <row r="27593" ht="12.75" customHeight="1" x14ac:dyDescent="0.2"/>
    <row r="27597" ht="12.75" customHeight="1" x14ac:dyDescent="0.2"/>
    <row r="27601" ht="12.75" customHeight="1" x14ac:dyDescent="0.2"/>
    <row r="27605" ht="12.75" customHeight="1" x14ac:dyDescent="0.2"/>
    <row r="27609" ht="12.75" customHeight="1" x14ac:dyDescent="0.2"/>
    <row r="27613" ht="12.75" customHeight="1" x14ac:dyDescent="0.2"/>
    <row r="27617" ht="12.75" customHeight="1" x14ac:dyDescent="0.2"/>
    <row r="27621" ht="12.75" customHeight="1" x14ac:dyDescent="0.2"/>
    <row r="27625" ht="12.75" customHeight="1" x14ac:dyDescent="0.2"/>
    <row r="27629" ht="12.75" customHeight="1" x14ac:dyDescent="0.2"/>
    <row r="27633" ht="12.75" customHeight="1" x14ac:dyDescent="0.2"/>
    <row r="27637" ht="12.75" customHeight="1" x14ac:dyDescent="0.2"/>
    <row r="27641" ht="12.75" customHeight="1" x14ac:dyDescent="0.2"/>
    <row r="27645" ht="12.75" customHeight="1" x14ac:dyDescent="0.2"/>
    <row r="27649" ht="12.75" customHeight="1" x14ac:dyDescent="0.2"/>
    <row r="27653" ht="12.75" customHeight="1" x14ac:dyDescent="0.2"/>
    <row r="27657" ht="12.75" customHeight="1" x14ac:dyDescent="0.2"/>
    <row r="27661" ht="12.75" customHeight="1" x14ac:dyDescent="0.2"/>
    <row r="27665" ht="12.75" customHeight="1" x14ac:dyDescent="0.2"/>
    <row r="27669" ht="12.75" customHeight="1" x14ac:dyDescent="0.2"/>
    <row r="27673" ht="12.75" customHeight="1" x14ac:dyDescent="0.2"/>
    <row r="27677" ht="12.75" customHeight="1" x14ac:dyDescent="0.2"/>
    <row r="27681" ht="12.75" customHeight="1" x14ac:dyDescent="0.2"/>
    <row r="27685" ht="12.75" customHeight="1" x14ac:dyDescent="0.2"/>
    <row r="27689" ht="12.75" customHeight="1" x14ac:dyDescent="0.2"/>
    <row r="27693" ht="12.75" customHeight="1" x14ac:dyDescent="0.2"/>
    <row r="27697" ht="12.75" customHeight="1" x14ac:dyDescent="0.2"/>
    <row r="27701" ht="12.75" customHeight="1" x14ac:dyDescent="0.2"/>
    <row r="27705" ht="12.75" customHeight="1" x14ac:dyDescent="0.2"/>
    <row r="27709" ht="12.75" customHeight="1" x14ac:dyDescent="0.2"/>
    <row r="27713" ht="12.75" customHeight="1" x14ac:dyDescent="0.2"/>
    <row r="27717" ht="12.75" customHeight="1" x14ac:dyDescent="0.2"/>
    <row r="27721" ht="12.75" customHeight="1" x14ac:dyDescent="0.2"/>
    <row r="27725" ht="12.75" customHeight="1" x14ac:dyDescent="0.2"/>
    <row r="27729" ht="12.75" customHeight="1" x14ac:dyDescent="0.2"/>
    <row r="27733" ht="12.75" customHeight="1" x14ac:dyDescent="0.2"/>
    <row r="27737" ht="12.75" customHeight="1" x14ac:dyDescent="0.2"/>
    <row r="27741" ht="12.75" customHeight="1" x14ac:dyDescent="0.2"/>
    <row r="27745" ht="12.75" customHeight="1" x14ac:dyDescent="0.2"/>
    <row r="27749" ht="12.75" customHeight="1" x14ac:dyDescent="0.2"/>
    <row r="27753" ht="12.75" customHeight="1" x14ac:dyDescent="0.2"/>
    <row r="27757" ht="12.75" customHeight="1" x14ac:dyDescent="0.2"/>
    <row r="27761" ht="12.75" customHeight="1" x14ac:dyDescent="0.2"/>
    <row r="27765" ht="12.75" customHeight="1" x14ac:dyDescent="0.2"/>
    <row r="27769" ht="12.75" customHeight="1" x14ac:dyDescent="0.2"/>
    <row r="27773" ht="12.75" customHeight="1" x14ac:dyDescent="0.2"/>
    <row r="27777" ht="12.75" customHeight="1" x14ac:dyDescent="0.2"/>
    <row r="27781" ht="12.75" customHeight="1" x14ac:dyDescent="0.2"/>
    <row r="27785" ht="12.75" customHeight="1" x14ac:dyDescent="0.2"/>
    <row r="27789" ht="12.75" customHeight="1" x14ac:dyDescent="0.2"/>
    <row r="27793" ht="12.75" customHeight="1" x14ac:dyDescent="0.2"/>
    <row r="27797" ht="12.75" customHeight="1" x14ac:dyDescent="0.2"/>
    <row r="27801" ht="12.75" customHeight="1" x14ac:dyDescent="0.2"/>
    <row r="27805" ht="12.75" customHeight="1" x14ac:dyDescent="0.2"/>
    <row r="27809" ht="12.75" customHeight="1" x14ac:dyDescent="0.2"/>
    <row r="27813" ht="12.75" customHeight="1" x14ac:dyDescent="0.2"/>
    <row r="27817" ht="12.75" customHeight="1" x14ac:dyDescent="0.2"/>
    <row r="27821" ht="12.75" customHeight="1" x14ac:dyDescent="0.2"/>
    <row r="27825" ht="12.75" customHeight="1" x14ac:dyDescent="0.2"/>
    <row r="27829" ht="12.75" customHeight="1" x14ac:dyDescent="0.2"/>
    <row r="27833" ht="12.75" customHeight="1" x14ac:dyDescent="0.2"/>
    <row r="27837" ht="12.75" customHeight="1" x14ac:dyDescent="0.2"/>
    <row r="27841" ht="12.75" customHeight="1" x14ac:dyDescent="0.2"/>
    <row r="27845" ht="12.75" customHeight="1" x14ac:dyDescent="0.2"/>
    <row r="27849" ht="12.75" customHeight="1" x14ac:dyDescent="0.2"/>
    <row r="27853" ht="12.75" customHeight="1" x14ac:dyDescent="0.2"/>
    <row r="27857" ht="12.75" customHeight="1" x14ac:dyDescent="0.2"/>
    <row r="27861" ht="12.75" customHeight="1" x14ac:dyDescent="0.2"/>
    <row r="27865" ht="12.75" customHeight="1" x14ac:dyDescent="0.2"/>
    <row r="27869" ht="12.75" customHeight="1" x14ac:dyDescent="0.2"/>
    <row r="27873" ht="12.75" customHeight="1" x14ac:dyDescent="0.2"/>
    <row r="27877" ht="12.75" customHeight="1" x14ac:dyDescent="0.2"/>
    <row r="27881" ht="12.75" customHeight="1" x14ac:dyDescent="0.2"/>
    <row r="27885" ht="12.75" customHeight="1" x14ac:dyDescent="0.2"/>
    <row r="27889" ht="12.75" customHeight="1" x14ac:dyDescent="0.2"/>
    <row r="27893" ht="12.75" customHeight="1" x14ac:dyDescent="0.2"/>
    <row r="27897" ht="12.75" customHeight="1" x14ac:dyDescent="0.2"/>
    <row r="27901" ht="12.75" customHeight="1" x14ac:dyDescent="0.2"/>
    <row r="27905" ht="12.75" customHeight="1" x14ac:dyDescent="0.2"/>
    <row r="27909" ht="12.75" customHeight="1" x14ac:dyDescent="0.2"/>
    <row r="27913" ht="12.75" customHeight="1" x14ac:dyDescent="0.2"/>
    <row r="27917" ht="12.75" customHeight="1" x14ac:dyDescent="0.2"/>
    <row r="27921" ht="12.75" customHeight="1" x14ac:dyDescent="0.2"/>
    <row r="27925" ht="12.75" customHeight="1" x14ac:dyDescent="0.2"/>
    <row r="27929" ht="12.75" customHeight="1" x14ac:dyDescent="0.2"/>
    <row r="27933" ht="12.75" customHeight="1" x14ac:dyDescent="0.2"/>
    <row r="27937" ht="12.75" customHeight="1" x14ac:dyDescent="0.2"/>
    <row r="27941" ht="12.75" customHeight="1" x14ac:dyDescent="0.2"/>
    <row r="27945" ht="12.75" customHeight="1" x14ac:dyDescent="0.2"/>
    <row r="27949" ht="12.75" customHeight="1" x14ac:dyDescent="0.2"/>
    <row r="27953" ht="12.75" customHeight="1" x14ac:dyDescent="0.2"/>
    <row r="27957" ht="12.75" customHeight="1" x14ac:dyDescent="0.2"/>
    <row r="27961" ht="12.75" customHeight="1" x14ac:dyDescent="0.2"/>
    <row r="27965" ht="12.75" customHeight="1" x14ac:dyDescent="0.2"/>
    <row r="27969" ht="12.75" customHeight="1" x14ac:dyDescent="0.2"/>
    <row r="27973" ht="12.75" customHeight="1" x14ac:dyDescent="0.2"/>
    <row r="27977" ht="12.75" customHeight="1" x14ac:dyDescent="0.2"/>
    <row r="27981" ht="12.75" customHeight="1" x14ac:dyDescent="0.2"/>
    <row r="27985" ht="12.75" customHeight="1" x14ac:dyDescent="0.2"/>
    <row r="27989" ht="12.75" customHeight="1" x14ac:dyDescent="0.2"/>
    <row r="27993" ht="12.75" customHeight="1" x14ac:dyDescent="0.2"/>
    <row r="27997" ht="12.75" customHeight="1" x14ac:dyDescent="0.2"/>
    <row r="28001" ht="12.75" customHeight="1" x14ac:dyDescent="0.2"/>
    <row r="28005" ht="12.75" customHeight="1" x14ac:dyDescent="0.2"/>
    <row r="28009" ht="12.75" customHeight="1" x14ac:dyDescent="0.2"/>
    <row r="28013" ht="12.75" customHeight="1" x14ac:dyDescent="0.2"/>
    <row r="28017" ht="12.75" customHeight="1" x14ac:dyDescent="0.2"/>
    <row r="28021" ht="12.75" customHeight="1" x14ac:dyDescent="0.2"/>
    <row r="28025" ht="12.75" customHeight="1" x14ac:dyDescent="0.2"/>
    <row r="28029" ht="12.75" customHeight="1" x14ac:dyDescent="0.2"/>
    <row r="28033" ht="12.75" customHeight="1" x14ac:dyDescent="0.2"/>
    <row r="28037" ht="12.75" customHeight="1" x14ac:dyDescent="0.2"/>
    <row r="28041" ht="12.75" customHeight="1" x14ac:dyDescent="0.2"/>
    <row r="28045" ht="12.75" customHeight="1" x14ac:dyDescent="0.2"/>
    <row r="28049" ht="12.75" customHeight="1" x14ac:dyDescent="0.2"/>
    <row r="28053" ht="12.75" customHeight="1" x14ac:dyDescent="0.2"/>
    <row r="28057" ht="12.75" customHeight="1" x14ac:dyDescent="0.2"/>
    <row r="28061" ht="12.75" customHeight="1" x14ac:dyDescent="0.2"/>
    <row r="28065" ht="12.75" customHeight="1" x14ac:dyDescent="0.2"/>
    <row r="28069" ht="12.75" customHeight="1" x14ac:dyDescent="0.2"/>
    <row r="28073" ht="12.75" customHeight="1" x14ac:dyDescent="0.2"/>
    <row r="28077" ht="12.75" customHeight="1" x14ac:dyDescent="0.2"/>
    <row r="28081" ht="12.75" customHeight="1" x14ac:dyDescent="0.2"/>
    <row r="28085" ht="12.75" customHeight="1" x14ac:dyDescent="0.2"/>
    <row r="28089" ht="12.75" customHeight="1" x14ac:dyDescent="0.2"/>
    <row r="28093" ht="12.75" customHeight="1" x14ac:dyDescent="0.2"/>
    <row r="28097" ht="12.75" customHeight="1" x14ac:dyDescent="0.2"/>
    <row r="28101" ht="12.75" customHeight="1" x14ac:dyDescent="0.2"/>
    <row r="28105" ht="12.75" customHeight="1" x14ac:dyDescent="0.2"/>
    <row r="28109" ht="12.75" customHeight="1" x14ac:dyDescent="0.2"/>
    <row r="28113" ht="12.75" customHeight="1" x14ac:dyDescent="0.2"/>
    <row r="28117" ht="12.75" customHeight="1" x14ac:dyDescent="0.2"/>
    <row r="28121" ht="12.75" customHeight="1" x14ac:dyDescent="0.2"/>
    <row r="28125" ht="12.75" customHeight="1" x14ac:dyDescent="0.2"/>
    <row r="28129" ht="12.75" customHeight="1" x14ac:dyDescent="0.2"/>
    <row r="28133" ht="12.75" customHeight="1" x14ac:dyDescent="0.2"/>
    <row r="28137" ht="12.75" customHeight="1" x14ac:dyDescent="0.2"/>
    <row r="28141" ht="12.75" customHeight="1" x14ac:dyDescent="0.2"/>
    <row r="28145" ht="12.75" customHeight="1" x14ac:dyDescent="0.2"/>
    <row r="28149" ht="12.75" customHeight="1" x14ac:dyDescent="0.2"/>
    <row r="28153" ht="12.75" customHeight="1" x14ac:dyDescent="0.2"/>
    <row r="28157" ht="12.75" customHeight="1" x14ac:dyDescent="0.2"/>
    <row r="28161" ht="12.75" customHeight="1" x14ac:dyDescent="0.2"/>
    <row r="28165" ht="12.75" customHeight="1" x14ac:dyDescent="0.2"/>
    <row r="28169" ht="12.75" customHeight="1" x14ac:dyDescent="0.2"/>
    <row r="28173" ht="12.75" customHeight="1" x14ac:dyDescent="0.2"/>
    <row r="28177" ht="12.75" customHeight="1" x14ac:dyDescent="0.2"/>
    <row r="28181" ht="12.75" customHeight="1" x14ac:dyDescent="0.2"/>
    <row r="28185" ht="12.75" customHeight="1" x14ac:dyDescent="0.2"/>
    <row r="28189" ht="12.75" customHeight="1" x14ac:dyDescent="0.2"/>
    <row r="28193" ht="12.75" customHeight="1" x14ac:dyDescent="0.2"/>
    <row r="28197" ht="12.75" customHeight="1" x14ac:dyDescent="0.2"/>
    <row r="28201" ht="12.75" customHeight="1" x14ac:dyDescent="0.2"/>
    <row r="28205" ht="12.75" customHeight="1" x14ac:dyDescent="0.2"/>
    <row r="28209" ht="12.75" customHeight="1" x14ac:dyDescent="0.2"/>
    <row r="28213" ht="12.75" customHeight="1" x14ac:dyDescent="0.2"/>
    <row r="28217" ht="12.75" customHeight="1" x14ac:dyDescent="0.2"/>
    <row r="28221" ht="12.75" customHeight="1" x14ac:dyDescent="0.2"/>
    <row r="28225" ht="12.75" customHeight="1" x14ac:dyDescent="0.2"/>
    <row r="28229" ht="12.75" customHeight="1" x14ac:dyDescent="0.2"/>
    <row r="28233" ht="12.75" customHeight="1" x14ac:dyDescent="0.2"/>
    <row r="28237" ht="12.75" customHeight="1" x14ac:dyDescent="0.2"/>
    <row r="28241" ht="12.75" customHeight="1" x14ac:dyDescent="0.2"/>
    <row r="28245" ht="12.75" customHeight="1" x14ac:dyDescent="0.2"/>
    <row r="28249" ht="12.75" customHeight="1" x14ac:dyDescent="0.2"/>
    <row r="28253" ht="12.75" customHeight="1" x14ac:dyDescent="0.2"/>
    <row r="28257" ht="12.75" customHeight="1" x14ac:dyDescent="0.2"/>
    <row r="28261" ht="12.75" customHeight="1" x14ac:dyDescent="0.2"/>
    <row r="28265" ht="12.75" customHeight="1" x14ac:dyDescent="0.2"/>
    <row r="28269" ht="12.75" customHeight="1" x14ac:dyDescent="0.2"/>
    <row r="28273" ht="12.75" customHeight="1" x14ac:dyDescent="0.2"/>
    <row r="28277" ht="12.75" customHeight="1" x14ac:dyDescent="0.2"/>
    <row r="28281" ht="12.75" customHeight="1" x14ac:dyDescent="0.2"/>
    <row r="28285" ht="12.75" customHeight="1" x14ac:dyDescent="0.2"/>
    <row r="28289" ht="12.75" customHeight="1" x14ac:dyDescent="0.2"/>
    <row r="28293" ht="12.75" customHeight="1" x14ac:dyDescent="0.2"/>
    <row r="28297" ht="12.75" customHeight="1" x14ac:dyDescent="0.2"/>
    <row r="28301" ht="12.75" customHeight="1" x14ac:dyDescent="0.2"/>
    <row r="28305" ht="12.75" customHeight="1" x14ac:dyDescent="0.2"/>
    <row r="28309" ht="12.75" customHeight="1" x14ac:dyDescent="0.2"/>
    <row r="28313" ht="12.75" customHeight="1" x14ac:dyDescent="0.2"/>
    <row r="28317" ht="12.75" customHeight="1" x14ac:dyDescent="0.2"/>
    <row r="28321" ht="12.75" customHeight="1" x14ac:dyDescent="0.2"/>
    <row r="28325" ht="12.75" customHeight="1" x14ac:dyDescent="0.2"/>
    <row r="28329" ht="12.75" customHeight="1" x14ac:dyDescent="0.2"/>
    <row r="28333" ht="12.75" customHeight="1" x14ac:dyDescent="0.2"/>
    <row r="28337" ht="12.75" customHeight="1" x14ac:dyDescent="0.2"/>
    <row r="28341" ht="12.75" customHeight="1" x14ac:dyDescent="0.2"/>
    <row r="28345" ht="12.75" customHeight="1" x14ac:dyDescent="0.2"/>
    <row r="28349" ht="12.75" customHeight="1" x14ac:dyDescent="0.2"/>
    <row r="28353" ht="12.75" customHeight="1" x14ac:dyDescent="0.2"/>
    <row r="28357" ht="12.75" customHeight="1" x14ac:dyDescent="0.2"/>
    <row r="28361" ht="12.75" customHeight="1" x14ac:dyDescent="0.2"/>
    <row r="28365" ht="12.75" customHeight="1" x14ac:dyDescent="0.2"/>
    <row r="28369" ht="12.75" customHeight="1" x14ac:dyDescent="0.2"/>
    <row r="28373" ht="12.75" customHeight="1" x14ac:dyDescent="0.2"/>
    <row r="28377" ht="12.75" customHeight="1" x14ac:dyDescent="0.2"/>
    <row r="28381" ht="12.75" customHeight="1" x14ac:dyDescent="0.2"/>
    <row r="28385" ht="12.75" customHeight="1" x14ac:dyDescent="0.2"/>
    <row r="28389" ht="12.75" customHeight="1" x14ac:dyDescent="0.2"/>
    <row r="28393" ht="12.75" customHeight="1" x14ac:dyDescent="0.2"/>
    <row r="28397" ht="12.75" customHeight="1" x14ac:dyDescent="0.2"/>
    <row r="28401" ht="12.75" customHeight="1" x14ac:dyDescent="0.2"/>
    <row r="28405" ht="12.75" customHeight="1" x14ac:dyDescent="0.2"/>
    <row r="28409" ht="12.75" customHeight="1" x14ac:dyDescent="0.2"/>
    <row r="28413" ht="12.75" customHeight="1" x14ac:dyDescent="0.2"/>
    <row r="28417" ht="12.75" customHeight="1" x14ac:dyDescent="0.2"/>
    <row r="28421" ht="12.75" customHeight="1" x14ac:dyDescent="0.2"/>
    <row r="28425" ht="12.75" customHeight="1" x14ac:dyDescent="0.2"/>
    <row r="28429" ht="12.75" customHeight="1" x14ac:dyDescent="0.2"/>
    <row r="28433" ht="12.75" customHeight="1" x14ac:dyDescent="0.2"/>
    <row r="28437" ht="12.75" customHeight="1" x14ac:dyDescent="0.2"/>
    <row r="28441" ht="12.75" customHeight="1" x14ac:dyDescent="0.2"/>
    <row r="28445" ht="12.75" customHeight="1" x14ac:dyDescent="0.2"/>
    <row r="28449" ht="12.75" customHeight="1" x14ac:dyDescent="0.2"/>
    <row r="28453" ht="12.75" customHeight="1" x14ac:dyDescent="0.2"/>
    <row r="28457" ht="12.75" customHeight="1" x14ac:dyDescent="0.2"/>
    <row r="28461" ht="12.75" customHeight="1" x14ac:dyDescent="0.2"/>
    <row r="28465" ht="12.75" customHeight="1" x14ac:dyDescent="0.2"/>
    <row r="28469" ht="12.75" customHeight="1" x14ac:dyDescent="0.2"/>
    <row r="28473" ht="12.75" customHeight="1" x14ac:dyDescent="0.2"/>
    <row r="28477" ht="12.75" customHeight="1" x14ac:dyDescent="0.2"/>
    <row r="28481" ht="12.75" customHeight="1" x14ac:dyDescent="0.2"/>
    <row r="28485" ht="12.75" customHeight="1" x14ac:dyDescent="0.2"/>
    <row r="28489" ht="12.75" customHeight="1" x14ac:dyDescent="0.2"/>
    <row r="28493" ht="12.75" customHeight="1" x14ac:dyDescent="0.2"/>
    <row r="28497" ht="12.75" customHeight="1" x14ac:dyDescent="0.2"/>
    <row r="28501" ht="12.75" customHeight="1" x14ac:dyDescent="0.2"/>
    <row r="28505" ht="12.75" customHeight="1" x14ac:dyDescent="0.2"/>
    <row r="28509" ht="12.75" customHeight="1" x14ac:dyDescent="0.2"/>
    <row r="28513" ht="12.75" customHeight="1" x14ac:dyDescent="0.2"/>
    <row r="28517" ht="12.75" customHeight="1" x14ac:dyDescent="0.2"/>
    <row r="28521" ht="12.75" customHeight="1" x14ac:dyDescent="0.2"/>
    <row r="28525" ht="12.75" customHeight="1" x14ac:dyDescent="0.2"/>
    <row r="28529" ht="12.75" customHeight="1" x14ac:dyDescent="0.2"/>
    <row r="28533" ht="12.75" customHeight="1" x14ac:dyDescent="0.2"/>
    <row r="28537" ht="12.75" customHeight="1" x14ac:dyDescent="0.2"/>
    <row r="28541" ht="12.75" customHeight="1" x14ac:dyDescent="0.2"/>
    <row r="28545" ht="12.75" customHeight="1" x14ac:dyDescent="0.2"/>
    <row r="28549" ht="12.75" customHeight="1" x14ac:dyDescent="0.2"/>
    <row r="28553" ht="12.75" customHeight="1" x14ac:dyDescent="0.2"/>
    <row r="28557" ht="12.75" customHeight="1" x14ac:dyDescent="0.2"/>
    <row r="28561" ht="12.75" customHeight="1" x14ac:dyDescent="0.2"/>
    <row r="28565" ht="12.75" customHeight="1" x14ac:dyDescent="0.2"/>
    <row r="28569" ht="12.75" customHeight="1" x14ac:dyDescent="0.2"/>
    <row r="28573" ht="12.75" customHeight="1" x14ac:dyDescent="0.2"/>
    <row r="28577" ht="12.75" customHeight="1" x14ac:dyDescent="0.2"/>
    <row r="28581" ht="12.75" customHeight="1" x14ac:dyDescent="0.2"/>
    <row r="28585" ht="12.75" customHeight="1" x14ac:dyDescent="0.2"/>
    <row r="28589" ht="12.75" customHeight="1" x14ac:dyDescent="0.2"/>
    <row r="28593" ht="12.75" customHeight="1" x14ac:dyDescent="0.2"/>
    <row r="28597" ht="12.75" customHeight="1" x14ac:dyDescent="0.2"/>
    <row r="28601" ht="12.75" customHeight="1" x14ac:dyDescent="0.2"/>
    <row r="28605" ht="12.75" customHeight="1" x14ac:dyDescent="0.2"/>
    <row r="28609" ht="12.75" customHeight="1" x14ac:dyDescent="0.2"/>
    <row r="28613" ht="12.75" customHeight="1" x14ac:dyDescent="0.2"/>
    <row r="28617" ht="12.75" customHeight="1" x14ac:dyDescent="0.2"/>
    <row r="28621" ht="12.75" customHeight="1" x14ac:dyDescent="0.2"/>
    <row r="28625" ht="12.75" customHeight="1" x14ac:dyDescent="0.2"/>
    <row r="28629" ht="12.75" customHeight="1" x14ac:dyDescent="0.2"/>
    <row r="28633" ht="12.75" customHeight="1" x14ac:dyDescent="0.2"/>
    <row r="28637" ht="12.75" customHeight="1" x14ac:dyDescent="0.2"/>
    <row r="28641" ht="12.75" customHeight="1" x14ac:dyDescent="0.2"/>
    <row r="28645" ht="12.75" customHeight="1" x14ac:dyDescent="0.2"/>
    <row r="28649" ht="12.75" customHeight="1" x14ac:dyDescent="0.2"/>
    <row r="28653" ht="12.75" customHeight="1" x14ac:dyDescent="0.2"/>
    <row r="28657" ht="12.75" customHeight="1" x14ac:dyDescent="0.2"/>
    <row r="28661" ht="12.75" customHeight="1" x14ac:dyDescent="0.2"/>
    <row r="28665" ht="12.75" customHeight="1" x14ac:dyDescent="0.2"/>
    <row r="28669" ht="12.75" customHeight="1" x14ac:dyDescent="0.2"/>
    <row r="28673" ht="12.75" customHeight="1" x14ac:dyDescent="0.2"/>
    <row r="28677" ht="12.75" customHeight="1" x14ac:dyDescent="0.2"/>
    <row r="28681" ht="12.75" customHeight="1" x14ac:dyDescent="0.2"/>
    <row r="28685" ht="12.75" customHeight="1" x14ac:dyDescent="0.2"/>
    <row r="28689" ht="12.75" customHeight="1" x14ac:dyDescent="0.2"/>
    <row r="28693" ht="12.75" customHeight="1" x14ac:dyDescent="0.2"/>
    <row r="28697" ht="12.75" customHeight="1" x14ac:dyDescent="0.2"/>
    <row r="28701" ht="12.75" customHeight="1" x14ac:dyDescent="0.2"/>
    <row r="28705" ht="12.75" customHeight="1" x14ac:dyDescent="0.2"/>
    <row r="28709" ht="12.75" customHeight="1" x14ac:dyDescent="0.2"/>
    <row r="28713" ht="12.75" customHeight="1" x14ac:dyDescent="0.2"/>
    <row r="28717" ht="12.75" customHeight="1" x14ac:dyDescent="0.2"/>
    <row r="28721" ht="12.75" customHeight="1" x14ac:dyDescent="0.2"/>
    <row r="28725" ht="12.75" customHeight="1" x14ac:dyDescent="0.2"/>
    <row r="28729" ht="12.75" customHeight="1" x14ac:dyDescent="0.2"/>
    <row r="28733" ht="12.75" customHeight="1" x14ac:dyDescent="0.2"/>
    <row r="28737" ht="12.75" customHeight="1" x14ac:dyDescent="0.2"/>
    <row r="28741" ht="12.75" customHeight="1" x14ac:dyDescent="0.2"/>
    <row r="28745" ht="12.75" customHeight="1" x14ac:dyDescent="0.2"/>
    <row r="28749" ht="12.75" customHeight="1" x14ac:dyDescent="0.2"/>
    <row r="28753" ht="12.75" customHeight="1" x14ac:dyDescent="0.2"/>
    <row r="28757" ht="12.75" customHeight="1" x14ac:dyDescent="0.2"/>
    <row r="28761" ht="12.75" customHeight="1" x14ac:dyDescent="0.2"/>
    <row r="28765" ht="12.75" customHeight="1" x14ac:dyDescent="0.2"/>
    <row r="28769" ht="12.75" customHeight="1" x14ac:dyDescent="0.2"/>
    <row r="28773" ht="12.75" customHeight="1" x14ac:dyDescent="0.2"/>
    <row r="28777" ht="12.75" customHeight="1" x14ac:dyDescent="0.2"/>
    <row r="28781" ht="12.75" customHeight="1" x14ac:dyDescent="0.2"/>
    <row r="28785" ht="12.75" customHeight="1" x14ac:dyDescent="0.2"/>
    <row r="28789" ht="12.75" customHeight="1" x14ac:dyDescent="0.2"/>
    <row r="28793" ht="12.75" customHeight="1" x14ac:dyDescent="0.2"/>
    <row r="28797" ht="12.75" customHeight="1" x14ac:dyDescent="0.2"/>
    <row r="28801" ht="12.75" customHeight="1" x14ac:dyDescent="0.2"/>
    <row r="28805" ht="12.75" customHeight="1" x14ac:dyDescent="0.2"/>
    <row r="28809" ht="12.75" customHeight="1" x14ac:dyDescent="0.2"/>
    <row r="28813" ht="12.75" customHeight="1" x14ac:dyDescent="0.2"/>
    <row r="28817" ht="12.75" customHeight="1" x14ac:dyDescent="0.2"/>
    <row r="28821" ht="12.75" customHeight="1" x14ac:dyDescent="0.2"/>
    <row r="28825" ht="12.75" customHeight="1" x14ac:dyDescent="0.2"/>
    <row r="28829" ht="12.75" customHeight="1" x14ac:dyDescent="0.2"/>
    <row r="28833" ht="12.75" customHeight="1" x14ac:dyDescent="0.2"/>
    <row r="28837" ht="12.75" customHeight="1" x14ac:dyDescent="0.2"/>
    <row r="28841" ht="12.75" customHeight="1" x14ac:dyDescent="0.2"/>
    <row r="28845" ht="12.75" customHeight="1" x14ac:dyDescent="0.2"/>
    <row r="28849" ht="12.75" customHeight="1" x14ac:dyDescent="0.2"/>
    <row r="28853" ht="12.75" customHeight="1" x14ac:dyDescent="0.2"/>
    <row r="28857" ht="12.75" customHeight="1" x14ac:dyDescent="0.2"/>
    <row r="28861" ht="12.75" customHeight="1" x14ac:dyDescent="0.2"/>
    <row r="28865" ht="12.75" customHeight="1" x14ac:dyDescent="0.2"/>
    <row r="28869" ht="12.75" customHeight="1" x14ac:dyDescent="0.2"/>
    <row r="28873" ht="12.75" customHeight="1" x14ac:dyDescent="0.2"/>
    <row r="28877" ht="12.75" customHeight="1" x14ac:dyDescent="0.2"/>
    <row r="28881" ht="12.75" customHeight="1" x14ac:dyDescent="0.2"/>
    <row r="28885" ht="12.75" customHeight="1" x14ac:dyDescent="0.2"/>
    <row r="28889" ht="12.75" customHeight="1" x14ac:dyDescent="0.2"/>
    <row r="28893" ht="12.75" customHeight="1" x14ac:dyDescent="0.2"/>
    <row r="28897" ht="12.75" customHeight="1" x14ac:dyDescent="0.2"/>
    <row r="28901" ht="12.75" customHeight="1" x14ac:dyDescent="0.2"/>
    <row r="28905" ht="12.75" customHeight="1" x14ac:dyDescent="0.2"/>
    <row r="28909" ht="12.75" customHeight="1" x14ac:dyDescent="0.2"/>
    <row r="28913" ht="12.75" customHeight="1" x14ac:dyDescent="0.2"/>
    <row r="28917" ht="12.75" customHeight="1" x14ac:dyDescent="0.2"/>
    <row r="28921" ht="12.75" customHeight="1" x14ac:dyDescent="0.2"/>
    <row r="28925" ht="12.75" customHeight="1" x14ac:dyDescent="0.2"/>
    <row r="28929" ht="12.75" customHeight="1" x14ac:dyDescent="0.2"/>
    <row r="28933" ht="12.75" customHeight="1" x14ac:dyDescent="0.2"/>
    <row r="28937" ht="12.75" customHeight="1" x14ac:dyDescent="0.2"/>
    <row r="28941" ht="12.75" customHeight="1" x14ac:dyDescent="0.2"/>
    <row r="28945" ht="12.75" customHeight="1" x14ac:dyDescent="0.2"/>
    <row r="28949" ht="12.75" customHeight="1" x14ac:dyDescent="0.2"/>
    <row r="28953" ht="12.75" customHeight="1" x14ac:dyDescent="0.2"/>
    <row r="28957" ht="12.75" customHeight="1" x14ac:dyDescent="0.2"/>
    <row r="28961" ht="12.75" customHeight="1" x14ac:dyDescent="0.2"/>
    <row r="28965" ht="12.75" customHeight="1" x14ac:dyDescent="0.2"/>
    <row r="28969" ht="12.75" customHeight="1" x14ac:dyDescent="0.2"/>
    <row r="28973" ht="12.75" customHeight="1" x14ac:dyDescent="0.2"/>
    <row r="28977" ht="12.75" customHeight="1" x14ac:dyDescent="0.2"/>
    <row r="28981" ht="12.75" customHeight="1" x14ac:dyDescent="0.2"/>
    <row r="28985" ht="12.75" customHeight="1" x14ac:dyDescent="0.2"/>
    <row r="28989" ht="12.75" customHeight="1" x14ac:dyDescent="0.2"/>
    <row r="28993" ht="12.75" customHeight="1" x14ac:dyDescent="0.2"/>
    <row r="28997" ht="12.75" customHeight="1" x14ac:dyDescent="0.2"/>
    <row r="29001" ht="12.75" customHeight="1" x14ac:dyDescent="0.2"/>
    <row r="29005" ht="12.75" customHeight="1" x14ac:dyDescent="0.2"/>
    <row r="29009" ht="12.75" customHeight="1" x14ac:dyDescent="0.2"/>
    <row r="29013" ht="12.75" customHeight="1" x14ac:dyDescent="0.2"/>
    <row r="29017" ht="12.75" customHeight="1" x14ac:dyDescent="0.2"/>
    <row r="29021" ht="12.75" customHeight="1" x14ac:dyDescent="0.2"/>
    <row r="29025" ht="12.75" customHeight="1" x14ac:dyDescent="0.2"/>
    <row r="29029" ht="12.75" customHeight="1" x14ac:dyDescent="0.2"/>
    <row r="29033" ht="12.75" customHeight="1" x14ac:dyDescent="0.2"/>
    <row r="29037" ht="12.75" customHeight="1" x14ac:dyDescent="0.2"/>
    <row r="29041" ht="12.75" customHeight="1" x14ac:dyDescent="0.2"/>
    <row r="29045" ht="12.75" customHeight="1" x14ac:dyDescent="0.2"/>
    <row r="29049" ht="12.75" customHeight="1" x14ac:dyDescent="0.2"/>
    <row r="29053" ht="12.75" customHeight="1" x14ac:dyDescent="0.2"/>
    <row r="29057" ht="12.75" customHeight="1" x14ac:dyDescent="0.2"/>
    <row r="29061" ht="12.75" customHeight="1" x14ac:dyDescent="0.2"/>
    <row r="29065" ht="12.75" customHeight="1" x14ac:dyDescent="0.2"/>
    <row r="29069" ht="12.75" customHeight="1" x14ac:dyDescent="0.2"/>
    <row r="29073" ht="12.75" customHeight="1" x14ac:dyDescent="0.2"/>
    <row r="29077" ht="12.75" customHeight="1" x14ac:dyDescent="0.2"/>
    <row r="29081" ht="12.75" customHeight="1" x14ac:dyDescent="0.2"/>
    <row r="29085" ht="12.75" customHeight="1" x14ac:dyDescent="0.2"/>
    <row r="29089" ht="12.75" customHeight="1" x14ac:dyDescent="0.2"/>
    <row r="29093" ht="12.75" customHeight="1" x14ac:dyDescent="0.2"/>
    <row r="29097" ht="12.75" customHeight="1" x14ac:dyDescent="0.2"/>
    <row r="29101" ht="12.75" customHeight="1" x14ac:dyDescent="0.2"/>
    <row r="29105" ht="12.75" customHeight="1" x14ac:dyDescent="0.2"/>
    <row r="29109" ht="12.75" customHeight="1" x14ac:dyDescent="0.2"/>
    <row r="29113" ht="12.75" customHeight="1" x14ac:dyDescent="0.2"/>
    <row r="29117" ht="12.75" customHeight="1" x14ac:dyDescent="0.2"/>
    <row r="29121" ht="12.75" customHeight="1" x14ac:dyDescent="0.2"/>
    <row r="29125" ht="12.75" customHeight="1" x14ac:dyDescent="0.2"/>
    <row r="29129" ht="12.75" customHeight="1" x14ac:dyDescent="0.2"/>
    <row r="29133" ht="12.75" customHeight="1" x14ac:dyDescent="0.2"/>
    <row r="29137" ht="12.75" customHeight="1" x14ac:dyDescent="0.2"/>
    <row r="29141" ht="12.75" customHeight="1" x14ac:dyDescent="0.2"/>
    <row r="29145" ht="12.75" customHeight="1" x14ac:dyDescent="0.2"/>
    <row r="29149" ht="12.75" customHeight="1" x14ac:dyDescent="0.2"/>
    <row r="29153" ht="12.75" customHeight="1" x14ac:dyDescent="0.2"/>
    <row r="29157" ht="12.75" customHeight="1" x14ac:dyDescent="0.2"/>
    <row r="29161" ht="12.75" customHeight="1" x14ac:dyDescent="0.2"/>
    <row r="29165" ht="12.75" customHeight="1" x14ac:dyDescent="0.2"/>
    <row r="29169" ht="12.75" customHeight="1" x14ac:dyDescent="0.2"/>
    <row r="29173" ht="12.75" customHeight="1" x14ac:dyDescent="0.2"/>
    <row r="29177" ht="12.75" customHeight="1" x14ac:dyDescent="0.2"/>
    <row r="29181" ht="12.75" customHeight="1" x14ac:dyDescent="0.2"/>
    <row r="29185" ht="12.75" customHeight="1" x14ac:dyDescent="0.2"/>
    <row r="29189" ht="12.75" customHeight="1" x14ac:dyDescent="0.2"/>
    <row r="29193" ht="12.75" customHeight="1" x14ac:dyDescent="0.2"/>
    <row r="29197" ht="12.75" customHeight="1" x14ac:dyDescent="0.2"/>
    <row r="29201" ht="12.75" customHeight="1" x14ac:dyDescent="0.2"/>
    <row r="29205" ht="12.75" customHeight="1" x14ac:dyDescent="0.2"/>
    <row r="29209" ht="12.75" customHeight="1" x14ac:dyDescent="0.2"/>
    <row r="29213" ht="12.75" customHeight="1" x14ac:dyDescent="0.2"/>
    <row r="29217" ht="12.75" customHeight="1" x14ac:dyDescent="0.2"/>
    <row r="29221" ht="12.75" customHeight="1" x14ac:dyDescent="0.2"/>
    <row r="29225" ht="12.75" customHeight="1" x14ac:dyDescent="0.2"/>
    <row r="29229" ht="12.75" customHeight="1" x14ac:dyDescent="0.2"/>
    <row r="29233" ht="12.75" customHeight="1" x14ac:dyDescent="0.2"/>
    <row r="29237" ht="12.75" customHeight="1" x14ac:dyDescent="0.2"/>
    <row r="29241" ht="12.75" customHeight="1" x14ac:dyDescent="0.2"/>
    <row r="29245" ht="12.75" customHeight="1" x14ac:dyDescent="0.2"/>
    <row r="29249" ht="12.75" customHeight="1" x14ac:dyDescent="0.2"/>
    <row r="29253" ht="12.75" customHeight="1" x14ac:dyDescent="0.2"/>
    <row r="29257" ht="12.75" customHeight="1" x14ac:dyDescent="0.2"/>
    <row r="29261" ht="12.75" customHeight="1" x14ac:dyDescent="0.2"/>
    <row r="29265" ht="12.75" customHeight="1" x14ac:dyDescent="0.2"/>
    <row r="29269" ht="12.75" customHeight="1" x14ac:dyDescent="0.2"/>
    <row r="29273" ht="12.75" customHeight="1" x14ac:dyDescent="0.2"/>
    <row r="29277" ht="12.75" customHeight="1" x14ac:dyDescent="0.2"/>
    <row r="29281" ht="12.75" customHeight="1" x14ac:dyDescent="0.2"/>
    <row r="29285" ht="12.75" customHeight="1" x14ac:dyDescent="0.2"/>
    <row r="29289" ht="12.75" customHeight="1" x14ac:dyDescent="0.2"/>
    <row r="29293" ht="12.75" customHeight="1" x14ac:dyDescent="0.2"/>
    <row r="29297" ht="12.75" customHeight="1" x14ac:dyDescent="0.2"/>
    <row r="29301" ht="12.75" customHeight="1" x14ac:dyDescent="0.2"/>
    <row r="29305" ht="12.75" customHeight="1" x14ac:dyDescent="0.2"/>
    <row r="29309" ht="12.75" customHeight="1" x14ac:dyDescent="0.2"/>
    <row r="29313" ht="12.75" customHeight="1" x14ac:dyDescent="0.2"/>
    <row r="29317" ht="12.75" customHeight="1" x14ac:dyDescent="0.2"/>
    <row r="29321" ht="12.75" customHeight="1" x14ac:dyDescent="0.2"/>
    <row r="29325" ht="12.75" customHeight="1" x14ac:dyDescent="0.2"/>
    <row r="29329" ht="12.75" customHeight="1" x14ac:dyDescent="0.2"/>
    <row r="29333" ht="12.75" customHeight="1" x14ac:dyDescent="0.2"/>
    <row r="29337" ht="12.75" customHeight="1" x14ac:dyDescent="0.2"/>
    <row r="29341" ht="12.75" customHeight="1" x14ac:dyDescent="0.2"/>
    <row r="29345" ht="12.75" customHeight="1" x14ac:dyDescent="0.2"/>
    <row r="29349" ht="12.75" customHeight="1" x14ac:dyDescent="0.2"/>
    <row r="29353" ht="12.75" customHeight="1" x14ac:dyDescent="0.2"/>
    <row r="29357" ht="12.75" customHeight="1" x14ac:dyDescent="0.2"/>
    <row r="29361" ht="12.75" customHeight="1" x14ac:dyDescent="0.2"/>
    <row r="29365" ht="12.75" customHeight="1" x14ac:dyDescent="0.2"/>
    <row r="29369" ht="12.75" customHeight="1" x14ac:dyDescent="0.2"/>
    <row r="29373" ht="12.75" customHeight="1" x14ac:dyDescent="0.2"/>
    <row r="29377" ht="12.75" customHeight="1" x14ac:dyDescent="0.2"/>
    <row r="29381" ht="12.75" customHeight="1" x14ac:dyDescent="0.2"/>
    <row r="29385" ht="12.75" customHeight="1" x14ac:dyDescent="0.2"/>
    <row r="29389" ht="12.75" customHeight="1" x14ac:dyDescent="0.2"/>
    <row r="29393" ht="12.75" customHeight="1" x14ac:dyDescent="0.2"/>
    <row r="29397" ht="12.75" customHeight="1" x14ac:dyDescent="0.2"/>
    <row r="29401" ht="12.75" customHeight="1" x14ac:dyDescent="0.2"/>
    <row r="29405" ht="12.75" customHeight="1" x14ac:dyDescent="0.2"/>
    <row r="29409" ht="12.75" customHeight="1" x14ac:dyDescent="0.2"/>
    <row r="29413" ht="12.75" customHeight="1" x14ac:dyDescent="0.2"/>
    <row r="29417" ht="12.75" customHeight="1" x14ac:dyDescent="0.2"/>
    <row r="29421" ht="12.75" customHeight="1" x14ac:dyDescent="0.2"/>
    <row r="29425" ht="12.75" customHeight="1" x14ac:dyDescent="0.2"/>
    <row r="29429" ht="12.75" customHeight="1" x14ac:dyDescent="0.2"/>
    <row r="29433" ht="12.75" customHeight="1" x14ac:dyDescent="0.2"/>
    <row r="29437" ht="12.75" customHeight="1" x14ac:dyDescent="0.2"/>
    <row r="29441" ht="12.75" customHeight="1" x14ac:dyDescent="0.2"/>
    <row r="29445" ht="12.75" customHeight="1" x14ac:dyDescent="0.2"/>
    <row r="29449" ht="12.75" customHeight="1" x14ac:dyDescent="0.2"/>
    <row r="29453" ht="12.75" customHeight="1" x14ac:dyDescent="0.2"/>
    <row r="29457" ht="12.75" customHeight="1" x14ac:dyDescent="0.2"/>
    <row r="29461" ht="12.75" customHeight="1" x14ac:dyDescent="0.2"/>
    <row r="29465" ht="12.75" customHeight="1" x14ac:dyDescent="0.2"/>
    <row r="29469" ht="12.75" customHeight="1" x14ac:dyDescent="0.2"/>
    <row r="29473" ht="12.75" customHeight="1" x14ac:dyDescent="0.2"/>
    <row r="29477" ht="12.75" customHeight="1" x14ac:dyDescent="0.2"/>
    <row r="29481" ht="12.75" customHeight="1" x14ac:dyDescent="0.2"/>
    <row r="29485" ht="12.75" customHeight="1" x14ac:dyDescent="0.2"/>
    <row r="29489" ht="12.75" customHeight="1" x14ac:dyDescent="0.2"/>
    <row r="29493" ht="12.75" customHeight="1" x14ac:dyDescent="0.2"/>
    <row r="29497" ht="12.75" customHeight="1" x14ac:dyDescent="0.2"/>
    <row r="29501" ht="12.75" customHeight="1" x14ac:dyDescent="0.2"/>
    <row r="29505" ht="12.75" customHeight="1" x14ac:dyDescent="0.2"/>
    <row r="29509" ht="12.75" customHeight="1" x14ac:dyDescent="0.2"/>
    <row r="29513" ht="12.75" customHeight="1" x14ac:dyDescent="0.2"/>
    <row r="29517" ht="12.75" customHeight="1" x14ac:dyDescent="0.2"/>
    <row r="29521" ht="12.75" customHeight="1" x14ac:dyDescent="0.2"/>
    <row r="29525" ht="12.75" customHeight="1" x14ac:dyDescent="0.2"/>
    <row r="29529" ht="12.75" customHeight="1" x14ac:dyDescent="0.2"/>
    <row r="29533" ht="12.75" customHeight="1" x14ac:dyDescent="0.2"/>
    <row r="29537" ht="12.75" customHeight="1" x14ac:dyDescent="0.2"/>
    <row r="29541" ht="12.75" customHeight="1" x14ac:dyDescent="0.2"/>
    <row r="29545" ht="12.75" customHeight="1" x14ac:dyDescent="0.2"/>
    <row r="29549" ht="12.75" customHeight="1" x14ac:dyDescent="0.2"/>
    <row r="29553" ht="12.75" customHeight="1" x14ac:dyDescent="0.2"/>
    <row r="29557" ht="12.75" customHeight="1" x14ac:dyDescent="0.2"/>
    <row r="29561" ht="12.75" customHeight="1" x14ac:dyDescent="0.2"/>
    <row r="29565" ht="12.75" customHeight="1" x14ac:dyDescent="0.2"/>
    <row r="29569" ht="12.75" customHeight="1" x14ac:dyDescent="0.2"/>
    <row r="29573" ht="12.75" customHeight="1" x14ac:dyDescent="0.2"/>
    <row r="29577" ht="12.75" customHeight="1" x14ac:dyDescent="0.2"/>
    <row r="29581" ht="12.75" customHeight="1" x14ac:dyDescent="0.2"/>
    <row r="29585" ht="12.75" customHeight="1" x14ac:dyDescent="0.2"/>
    <row r="29589" ht="12.75" customHeight="1" x14ac:dyDescent="0.2"/>
    <row r="29593" ht="12.75" customHeight="1" x14ac:dyDescent="0.2"/>
    <row r="29597" ht="12.75" customHeight="1" x14ac:dyDescent="0.2"/>
    <row r="29601" ht="12.75" customHeight="1" x14ac:dyDescent="0.2"/>
    <row r="29605" ht="12.75" customHeight="1" x14ac:dyDescent="0.2"/>
    <row r="29609" ht="12.75" customHeight="1" x14ac:dyDescent="0.2"/>
    <row r="29613" ht="12.75" customHeight="1" x14ac:dyDescent="0.2"/>
    <row r="29617" ht="12.75" customHeight="1" x14ac:dyDescent="0.2"/>
    <row r="29621" ht="12.75" customHeight="1" x14ac:dyDescent="0.2"/>
    <row r="29625" ht="12.75" customHeight="1" x14ac:dyDescent="0.2"/>
    <row r="29629" ht="12.75" customHeight="1" x14ac:dyDescent="0.2"/>
    <row r="29633" ht="12.75" customHeight="1" x14ac:dyDescent="0.2"/>
    <row r="29637" ht="12.75" customHeight="1" x14ac:dyDescent="0.2"/>
    <row r="29641" ht="12.75" customHeight="1" x14ac:dyDescent="0.2"/>
    <row r="29645" ht="12.75" customHeight="1" x14ac:dyDescent="0.2"/>
    <row r="29649" ht="12.75" customHeight="1" x14ac:dyDescent="0.2"/>
    <row r="29653" ht="12.75" customHeight="1" x14ac:dyDescent="0.2"/>
    <row r="29657" ht="12.75" customHeight="1" x14ac:dyDescent="0.2"/>
    <row r="29661" ht="12.75" customHeight="1" x14ac:dyDescent="0.2"/>
    <row r="29665" ht="12.75" customHeight="1" x14ac:dyDescent="0.2"/>
    <row r="29669" ht="12.75" customHeight="1" x14ac:dyDescent="0.2"/>
    <row r="29673" ht="12.75" customHeight="1" x14ac:dyDescent="0.2"/>
    <row r="29677" ht="12.75" customHeight="1" x14ac:dyDescent="0.2"/>
    <row r="29681" ht="12.75" customHeight="1" x14ac:dyDescent="0.2"/>
    <row r="29685" ht="12.75" customHeight="1" x14ac:dyDescent="0.2"/>
    <row r="29689" ht="12.75" customHeight="1" x14ac:dyDescent="0.2"/>
    <row r="29693" ht="12.75" customHeight="1" x14ac:dyDescent="0.2"/>
    <row r="29697" ht="12.75" customHeight="1" x14ac:dyDescent="0.2"/>
    <row r="29701" ht="12.75" customHeight="1" x14ac:dyDescent="0.2"/>
    <row r="29705" ht="12.75" customHeight="1" x14ac:dyDescent="0.2"/>
    <row r="29709" ht="12.75" customHeight="1" x14ac:dyDescent="0.2"/>
    <row r="29713" ht="12.75" customHeight="1" x14ac:dyDescent="0.2"/>
    <row r="29717" ht="12.75" customHeight="1" x14ac:dyDescent="0.2"/>
    <row r="29721" ht="12.75" customHeight="1" x14ac:dyDescent="0.2"/>
    <row r="29725" ht="12.75" customHeight="1" x14ac:dyDescent="0.2"/>
    <row r="29729" ht="12.75" customHeight="1" x14ac:dyDescent="0.2"/>
    <row r="29733" ht="12.75" customHeight="1" x14ac:dyDescent="0.2"/>
    <row r="29737" ht="12.75" customHeight="1" x14ac:dyDescent="0.2"/>
    <row r="29741" ht="12.75" customHeight="1" x14ac:dyDescent="0.2"/>
    <row r="29745" ht="12.75" customHeight="1" x14ac:dyDescent="0.2"/>
    <row r="29749" ht="12.75" customHeight="1" x14ac:dyDescent="0.2"/>
    <row r="29753" ht="12.75" customHeight="1" x14ac:dyDescent="0.2"/>
    <row r="29757" ht="12.75" customHeight="1" x14ac:dyDescent="0.2"/>
    <row r="29761" ht="12.75" customHeight="1" x14ac:dyDescent="0.2"/>
    <row r="29765" ht="12.75" customHeight="1" x14ac:dyDescent="0.2"/>
    <row r="29769" ht="12.75" customHeight="1" x14ac:dyDescent="0.2"/>
    <row r="29773" ht="12.75" customHeight="1" x14ac:dyDescent="0.2"/>
    <row r="29777" ht="12.75" customHeight="1" x14ac:dyDescent="0.2"/>
    <row r="29781" ht="12.75" customHeight="1" x14ac:dyDescent="0.2"/>
    <row r="29785" ht="12.75" customHeight="1" x14ac:dyDescent="0.2"/>
    <row r="29789" ht="12.75" customHeight="1" x14ac:dyDescent="0.2"/>
    <row r="29793" ht="12.75" customHeight="1" x14ac:dyDescent="0.2"/>
    <row r="29797" ht="12.75" customHeight="1" x14ac:dyDescent="0.2"/>
    <row r="29801" ht="12.75" customHeight="1" x14ac:dyDescent="0.2"/>
    <row r="29805" ht="12.75" customHeight="1" x14ac:dyDescent="0.2"/>
    <row r="29809" ht="12.75" customHeight="1" x14ac:dyDescent="0.2"/>
    <row r="29813" ht="12.75" customHeight="1" x14ac:dyDescent="0.2"/>
    <row r="29817" ht="12.75" customHeight="1" x14ac:dyDescent="0.2"/>
    <row r="29821" ht="12.75" customHeight="1" x14ac:dyDescent="0.2"/>
    <row r="29825" ht="12.75" customHeight="1" x14ac:dyDescent="0.2"/>
    <row r="29829" ht="12.75" customHeight="1" x14ac:dyDescent="0.2"/>
    <row r="29833" ht="12.75" customHeight="1" x14ac:dyDescent="0.2"/>
    <row r="29837" ht="12.75" customHeight="1" x14ac:dyDescent="0.2"/>
    <row r="29841" ht="12.75" customHeight="1" x14ac:dyDescent="0.2"/>
    <row r="29845" ht="12.75" customHeight="1" x14ac:dyDescent="0.2"/>
    <row r="29849" ht="12.75" customHeight="1" x14ac:dyDescent="0.2"/>
    <row r="29853" ht="12.75" customHeight="1" x14ac:dyDescent="0.2"/>
    <row r="29857" ht="12.75" customHeight="1" x14ac:dyDescent="0.2"/>
    <row r="29861" ht="12.75" customHeight="1" x14ac:dyDescent="0.2"/>
    <row r="29865" ht="12.75" customHeight="1" x14ac:dyDescent="0.2"/>
    <row r="29869" ht="12.75" customHeight="1" x14ac:dyDescent="0.2"/>
    <row r="29873" ht="12.75" customHeight="1" x14ac:dyDescent="0.2"/>
    <row r="29877" ht="12.75" customHeight="1" x14ac:dyDescent="0.2"/>
    <row r="29881" ht="12.75" customHeight="1" x14ac:dyDescent="0.2"/>
    <row r="29885" ht="12.75" customHeight="1" x14ac:dyDescent="0.2"/>
    <row r="29889" ht="12.75" customHeight="1" x14ac:dyDescent="0.2"/>
    <row r="29893" ht="12.75" customHeight="1" x14ac:dyDescent="0.2"/>
    <row r="29897" ht="12.75" customHeight="1" x14ac:dyDescent="0.2"/>
    <row r="29901" ht="12.75" customHeight="1" x14ac:dyDescent="0.2"/>
    <row r="29905" ht="12.75" customHeight="1" x14ac:dyDescent="0.2"/>
    <row r="29909" ht="12.75" customHeight="1" x14ac:dyDescent="0.2"/>
    <row r="29913" ht="12.75" customHeight="1" x14ac:dyDescent="0.2"/>
    <row r="29917" ht="12.75" customHeight="1" x14ac:dyDescent="0.2"/>
    <row r="29921" ht="12.75" customHeight="1" x14ac:dyDescent="0.2"/>
    <row r="29925" ht="12.75" customHeight="1" x14ac:dyDescent="0.2"/>
    <row r="29929" ht="12.75" customHeight="1" x14ac:dyDescent="0.2"/>
    <row r="29933" ht="12.75" customHeight="1" x14ac:dyDescent="0.2"/>
    <row r="29937" ht="12.75" customHeight="1" x14ac:dyDescent="0.2"/>
    <row r="29941" ht="12.75" customHeight="1" x14ac:dyDescent="0.2"/>
    <row r="29945" ht="12.75" customHeight="1" x14ac:dyDescent="0.2"/>
    <row r="29949" ht="12.75" customHeight="1" x14ac:dyDescent="0.2"/>
    <row r="29953" ht="12.75" customHeight="1" x14ac:dyDescent="0.2"/>
    <row r="29957" ht="12.75" customHeight="1" x14ac:dyDescent="0.2"/>
    <row r="29961" ht="12.75" customHeight="1" x14ac:dyDescent="0.2"/>
    <row r="29965" ht="12.75" customHeight="1" x14ac:dyDescent="0.2"/>
    <row r="29969" ht="12.75" customHeight="1" x14ac:dyDescent="0.2"/>
    <row r="29973" ht="12.75" customHeight="1" x14ac:dyDescent="0.2"/>
    <row r="29977" ht="12.75" customHeight="1" x14ac:dyDescent="0.2"/>
    <row r="29981" ht="12.75" customHeight="1" x14ac:dyDescent="0.2"/>
    <row r="29985" ht="12.75" customHeight="1" x14ac:dyDescent="0.2"/>
    <row r="29989" ht="12.75" customHeight="1" x14ac:dyDescent="0.2"/>
    <row r="29993" ht="12.75" customHeight="1" x14ac:dyDescent="0.2"/>
    <row r="29997" ht="12.75" customHeight="1" x14ac:dyDescent="0.2"/>
    <row r="30001" ht="12.75" customHeight="1" x14ac:dyDescent="0.2"/>
    <row r="30005" ht="12.75" customHeight="1" x14ac:dyDescent="0.2"/>
    <row r="30009" ht="12.75" customHeight="1" x14ac:dyDescent="0.2"/>
    <row r="30013" ht="12.75" customHeight="1" x14ac:dyDescent="0.2"/>
    <row r="30017" ht="12.75" customHeight="1" x14ac:dyDescent="0.2"/>
    <row r="30021" ht="12.75" customHeight="1" x14ac:dyDescent="0.2"/>
    <row r="30025" ht="12.75" customHeight="1" x14ac:dyDescent="0.2"/>
    <row r="30029" ht="12.75" customHeight="1" x14ac:dyDescent="0.2"/>
    <row r="30033" ht="12.75" customHeight="1" x14ac:dyDescent="0.2"/>
    <row r="30037" ht="12.75" customHeight="1" x14ac:dyDescent="0.2"/>
    <row r="30041" ht="12.75" customHeight="1" x14ac:dyDescent="0.2"/>
    <row r="30045" ht="12.75" customHeight="1" x14ac:dyDescent="0.2"/>
    <row r="30049" ht="12.75" customHeight="1" x14ac:dyDescent="0.2"/>
    <row r="30053" ht="12.75" customHeight="1" x14ac:dyDescent="0.2"/>
    <row r="30057" ht="12.75" customHeight="1" x14ac:dyDescent="0.2"/>
    <row r="30061" ht="12.75" customHeight="1" x14ac:dyDescent="0.2"/>
    <row r="30065" ht="12.75" customHeight="1" x14ac:dyDescent="0.2"/>
    <row r="30069" ht="12.75" customHeight="1" x14ac:dyDescent="0.2"/>
    <row r="30073" ht="12.75" customHeight="1" x14ac:dyDescent="0.2"/>
    <row r="30077" ht="12.75" customHeight="1" x14ac:dyDescent="0.2"/>
    <row r="30081" ht="12.75" customHeight="1" x14ac:dyDescent="0.2"/>
    <row r="30085" ht="12.75" customHeight="1" x14ac:dyDescent="0.2"/>
    <row r="30089" ht="12.75" customHeight="1" x14ac:dyDescent="0.2"/>
    <row r="30093" ht="12.75" customHeight="1" x14ac:dyDescent="0.2"/>
    <row r="30097" ht="12.75" customHeight="1" x14ac:dyDescent="0.2"/>
    <row r="30101" ht="12.75" customHeight="1" x14ac:dyDescent="0.2"/>
    <row r="30105" ht="12.75" customHeight="1" x14ac:dyDescent="0.2"/>
    <row r="30109" ht="12.75" customHeight="1" x14ac:dyDescent="0.2"/>
    <row r="30113" ht="12.75" customHeight="1" x14ac:dyDescent="0.2"/>
    <row r="30117" ht="12.75" customHeight="1" x14ac:dyDescent="0.2"/>
    <row r="30121" ht="12.75" customHeight="1" x14ac:dyDescent="0.2"/>
    <row r="30125" ht="12.75" customHeight="1" x14ac:dyDescent="0.2"/>
    <row r="30129" ht="12.75" customHeight="1" x14ac:dyDescent="0.2"/>
    <row r="30133" ht="12.75" customHeight="1" x14ac:dyDescent="0.2"/>
    <row r="30137" ht="12.75" customHeight="1" x14ac:dyDescent="0.2"/>
    <row r="30141" ht="12.75" customHeight="1" x14ac:dyDescent="0.2"/>
    <row r="30145" ht="12.75" customHeight="1" x14ac:dyDescent="0.2"/>
    <row r="30149" ht="12.75" customHeight="1" x14ac:dyDescent="0.2"/>
    <row r="30153" ht="12.75" customHeight="1" x14ac:dyDescent="0.2"/>
    <row r="30157" ht="12.75" customHeight="1" x14ac:dyDescent="0.2"/>
    <row r="30161" ht="12.75" customHeight="1" x14ac:dyDescent="0.2"/>
    <row r="30165" ht="12.75" customHeight="1" x14ac:dyDescent="0.2"/>
    <row r="30169" ht="12.75" customHeight="1" x14ac:dyDescent="0.2"/>
    <row r="30173" ht="12.75" customHeight="1" x14ac:dyDescent="0.2"/>
    <row r="30177" ht="12.75" customHeight="1" x14ac:dyDescent="0.2"/>
    <row r="30181" ht="12.75" customHeight="1" x14ac:dyDescent="0.2"/>
    <row r="30185" ht="12.75" customHeight="1" x14ac:dyDescent="0.2"/>
    <row r="30189" ht="12.75" customHeight="1" x14ac:dyDescent="0.2"/>
    <row r="30193" ht="12.75" customHeight="1" x14ac:dyDescent="0.2"/>
    <row r="30197" ht="12.75" customHeight="1" x14ac:dyDescent="0.2"/>
    <row r="30201" ht="12.75" customHeight="1" x14ac:dyDescent="0.2"/>
    <row r="30205" ht="12.75" customHeight="1" x14ac:dyDescent="0.2"/>
    <row r="30209" ht="12.75" customHeight="1" x14ac:dyDescent="0.2"/>
    <row r="30213" ht="12.75" customHeight="1" x14ac:dyDescent="0.2"/>
    <row r="30217" ht="12.75" customHeight="1" x14ac:dyDescent="0.2"/>
    <row r="30221" ht="12.75" customHeight="1" x14ac:dyDescent="0.2"/>
    <row r="30225" ht="12.75" customHeight="1" x14ac:dyDescent="0.2"/>
    <row r="30229" ht="12.75" customHeight="1" x14ac:dyDescent="0.2"/>
    <row r="30233" ht="12.75" customHeight="1" x14ac:dyDescent="0.2"/>
    <row r="30237" ht="12.75" customHeight="1" x14ac:dyDescent="0.2"/>
    <row r="30241" ht="12.75" customHeight="1" x14ac:dyDescent="0.2"/>
    <row r="30245" ht="12.75" customHeight="1" x14ac:dyDescent="0.2"/>
    <row r="30249" ht="12.75" customHeight="1" x14ac:dyDescent="0.2"/>
    <row r="30253" ht="12.75" customHeight="1" x14ac:dyDescent="0.2"/>
    <row r="30257" ht="12.75" customHeight="1" x14ac:dyDescent="0.2"/>
    <row r="30261" ht="12.75" customHeight="1" x14ac:dyDescent="0.2"/>
    <row r="30265" ht="12.75" customHeight="1" x14ac:dyDescent="0.2"/>
    <row r="30269" ht="12.75" customHeight="1" x14ac:dyDescent="0.2"/>
    <row r="30273" ht="12.75" customHeight="1" x14ac:dyDescent="0.2"/>
    <row r="30277" ht="12.75" customHeight="1" x14ac:dyDescent="0.2"/>
    <row r="30281" ht="12.75" customHeight="1" x14ac:dyDescent="0.2"/>
    <row r="30285" ht="12.75" customHeight="1" x14ac:dyDescent="0.2"/>
    <row r="30289" ht="12.75" customHeight="1" x14ac:dyDescent="0.2"/>
    <row r="30293" ht="12.75" customHeight="1" x14ac:dyDescent="0.2"/>
    <row r="30297" ht="12.75" customHeight="1" x14ac:dyDescent="0.2"/>
    <row r="30301" ht="12.75" customHeight="1" x14ac:dyDescent="0.2"/>
    <row r="30305" ht="12.75" customHeight="1" x14ac:dyDescent="0.2"/>
    <row r="30309" ht="12.75" customHeight="1" x14ac:dyDescent="0.2"/>
    <row r="30313" ht="12.75" customHeight="1" x14ac:dyDescent="0.2"/>
    <row r="30317" ht="12.75" customHeight="1" x14ac:dyDescent="0.2"/>
    <row r="30321" ht="12.75" customHeight="1" x14ac:dyDescent="0.2"/>
    <row r="30325" ht="12.75" customHeight="1" x14ac:dyDescent="0.2"/>
    <row r="30329" ht="12.75" customHeight="1" x14ac:dyDescent="0.2"/>
    <row r="30333" ht="12.75" customHeight="1" x14ac:dyDescent="0.2"/>
    <row r="30337" ht="12.75" customHeight="1" x14ac:dyDescent="0.2"/>
    <row r="30341" ht="12.75" customHeight="1" x14ac:dyDescent="0.2"/>
    <row r="30345" ht="12.75" customHeight="1" x14ac:dyDescent="0.2"/>
    <row r="30349" ht="12.75" customHeight="1" x14ac:dyDescent="0.2"/>
    <row r="30353" ht="12.75" customHeight="1" x14ac:dyDescent="0.2"/>
    <row r="30357" ht="12.75" customHeight="1" x14ac:dyDescent="0.2"/>
    <row r="30361" ht="12.75" customHeight="1" x14ac:dyDescent="0.2"/>
    <row r="30365" ht="12.75" customHeight="1" x14ac:dyDescent="0.2"/>
    <row r="30369" ht="12.75" customHeight="1" x14ac:dyDescent="0.2"/>
    <row r="30373" ht="12.75" customHeight="1" x14ac:dyDescent="0.2"/>
    <row r="30377" ht="12.75" customHeight="1" x14ac:dyDescent="0.2"/>
    <row r="30381" ht="12.75" customHeight="1" x14ac:dyDescent="0.2"/>
    <row r="30385" ht="12.75" customHeight="1" x14ac:dyDescent="0.2"/>
    <row r="30389" ht="12.75" customHeight="1" x14ac:dyDescent="0.2"/>
    <row r="30393" ht="12.75" customHeight="1" x14ac:dyDescent="0.2"/>
    <row r="30397" ht="12.75" customHeight="1" x14ac:dyDescent="0.2"/>
    <row r="30401" ht="12.75" customHeight="1" x14ac:dyDescent="0.2"/>
    <row r="30405" ht="12.75" customHeight="1" x14ac:dyDescent="0.2"/>
    <row r="30409" ht="12.75" customHeight="1" x14ac:dyDescent="0.2"/>
    <row r="30413" ht="12.75" customHeight="1" x14ac:dyDescent="0.2"/>
    <row r="30417" ht="12.75" customHeight="1" x14ac:dyDescent="0.2"/>
    <row r="30421" ht="12.75" customHeight="1" x14ac:dyDescent="0.2"/>
    <row r="30425" ht="12.75" customHeight="1" x14ac:dyDescent="0.2"/>
    <row r="30429" ht="12.75" customHeight="1" x14ac:dyDescent="0.2"/>
    <row r="30433" ht="12.75" customHeight="1" x14ac:dyDescent="0.2"/>
    <row r="30437" ht="12.75" customHeight="1" x14ac:dyDescent="0.2"/>
    <row r="30441" ht="12.75" customHeight="1" x14ac:dyDescent="0.2"/>
    <row r="30445" ht="12.75" customHeight="1" x14ac:dyDescent="0.2"/>
    <row r="30449" ht="12.75" customHeight="1" x14ac:dyDescent="0.2"/>
    <row r="30453" ht="12.75" customHeight="1" x14ac:dyDescent="0.2"/>
    <row r="30457" ht="12.75" customHeight="1" x14ac:dyDescent="0.2"/>
    <row r="30461" ht="12.75" customHeight="1" x14ac:dyDescent="0.2"/>
    <row r="30465" ht="12.75" customHeight="1" x14ac:dyDescent="0.2"/>
    <row r="30469" ht="12.75" customHeight="1" x14ac:dyDescent="0.2"/>
    <row r="30473" ht="12.75" customHeight="1" x14ac:dyDescent="0.2"/>
    <row r="30477" ht="12.75" customHeight="1" x14ac:dyDescent="0.2"/>
    <row r="30481" ht="12.75" customHeight="1" x14ac:dyDescent="0.2"/>
    <row r="30485" ht="12.75" customHeight="1" x14ac:dyDescent="0.2"/>
    <row r="30489" ht="12.75" customHeight="1" x14ac:dyDescent="0.2"/>
    <row r="30493" ht="12.75" customHeight="1" x14ac:dyDescent="0.2"/>
    <row r="30497" ht="12.75" customHeight="1" x14ac:dyDescent="0.2"/>
    <row r="30501" ht="12.75" customHeight="1" x14ac:dyDescent="0.2"/>
    <row r="30505" ht="12.75" customHeight="1" x14ac:dyDescent="0.2"/>
    <row r="30509" ht="12.75" customHeight="1" x14ac:dyDescent="0.2"/>
    <row r="30513" ht="12.75" customHeight="1" x14ac:dyDescent="0.2"/>
    <row r="30517" ht="12.75" customHeight="1" x14ac:dyDescent="0.2"/>
    <row r="30521" ht="12.75" customHeight="1" x14ac:dyDescent="0.2"/>
    <row r="30525" ht="12.75" customHeight="1" x14ac:dyDescent="0.2"/>
    <row r="30529" ht="12.75" customHeight="1" x14ac:dyDescent="0.2"/>
    <row r="30533" ht="12.75" customHeight="1" x14ac:dyDescent="0.2"/>
    <row r="30537" ht="12.75" customHeight="1" x14ac:dyDescent="0.2"/>
    <row r="30541" ht="12.75" customHeight="1" x14ac:dyDescent="0.2"/>
    <row r="30545" ht="12.75" customHeight="1" x14ac:dyDescent="0.2"/>
    <row r="30549" ht="12.75" customHeight="1" x14ac:dyDescent="0.2"/>
    <row r="30553" ht="12.75" customHeight="1" x14ac:dyDescent="0.2"/>
    <row r="30557" ht="12.75" customHeight="1" x14ac:dyDescent="0.2"/>
    <row r="30561" ht="12.75" customHeight="1" x14ac:dyDescent="0.2"/>
    <row r="30565" ht="12.75" customHeight="1" x14ac:dyDescent="0.2"/>
    <row r="30569" ht="12.75" customHeight="1" x14ac:dyDescent="0.2"/>
    <row r="30573" ht="12.75" customHeight="1" x14ac:dyDescent="0.2"/>
    <row r="30577" ht="12.75" customHeight="1" x14ac:dyDescent="0.2"/>
    <row r="30581" ht="12.75" customHeight="1" x14ac:dyDescent="0.2"/>
    <row r="30585" ht="12.75" customHeight="1" x14ac:dyDescent="0.2"/>
    <row r="30589" ht="12.75" customHeight="1" x14ac:dyDescent="0.2"/>
    <row r="30593" ht="12.75" customHeight="1" x14ac:dyDescent="0.2"/>
    <row r="30597" ht="12.75" customHeight="1" x14ac:dyDescent="0.2"/>
    <row r="30601" ht="12.75" customHeight="1" x14ac:dyDescent="0.2"/>
    <row r="30605" ht="12.75" customHeight="1" x14ac:dyDescent="0.2"/>
    <row r="30609" ht="12.75" customHeight="1" x14ac:dyDescent="0.2"/>
    <row r="30613" ht="12.75" customHeight="1" x14ac:dyDescent="0.2"/>
    <row r="30617" ht="12.75" customHeight="1" x14ac:dyDescent="0.2"/>
    <row r="30621" ht="12.75" customHeight="1" x14ac:dyDescent="0.2"/>
    <row r="30625" ht="12.75" customHeight="1" x14ac:dyDescent="0.2"/>
    <row r="30629" ht="12.75" customHeight="1" x14ac:dyDescent="0.2"/>
    <row r="30633" ht="12.75" customHeight="1" x14ac:dyDescent="0.2"/>
    <row r="30637" ht="12.75" customHeight="1" x14ac:dyDescent="0.2"/>
    <row r="30641" ht="12.75" customHeight="1" x14ac:dyDescent="0.2"/>
    <row r="30645" ht="12.75" customHeight="1" x14ac:dyDescent="0.2"/>
    <row r="30649" ht="12.75" customHeight="1" x14ac:dyDescent="0.2"/>
    <row r="30653" ht="12.75" customHeight="1" x14ac:dyDescent="0.2"/>
    <row r="30657" ht="12.75" customHeight="1" x14ac:dyDescent="0.2"/>
    <row r="30661" ht="12.75" customHeight="1" x14ac:dyDescent="0.2"/>
    <row r="30665" ht="12.75" customHeight="1" x14ac:dyDescent="0.2"/>
    <row r="30669" ht="12.75" customHeight="1" x14ac:dyDescent="0.2"/>
    <row r="30673" ht="12.75" customHeight="1" x14ac:dyDescent="0.2"/>
    <row r="30677" ht="12.75" customHeight="1" x14ac:dyDescent="0.2"/>
    <row r="30681" ht="12.75" customHeight="1" x14ac:dyDescent="0.2"/>
    <row r="30685" ht="12.75" customHeight="1" x14ac:dyDescent="0.2"/>
    <row r="30689" ht="12.75" customHeight="1" x14ac:dyDescent="0.2"/>
    <row r="30693" ht="12.75" customHeight="1" x14ac:dyDescent="0.2"/>
    <row r="30697" ht="12.75" customHeight="1" x14ac:dyDescent="0.2"/>
    <row r="30701" ht="12.75" customHeight="1" x14ac:dyDescent="0.2"/>
    <row r="30705" ht="12.75" customHeight="1" x14ac:dyDescent="0.2"/>
    <row r="30709" ht="12.75" customHeight="1" x14ac:dyDescent="0.2"/>
    <row r="30713" ht="12.75" customHeight="1" x14ac:dyDescent="0.2"/>
    <row r="30717" ht="12.75" customHeight="1" x14ac:dyDescent="0.2"/>
    <row r="30721" ht="12.75" customHeight="1" x14ac:dyDescent="0.2"/>
    <row r="30725" ht="12.75" customHeight="1" x14ac:dyDescent="0.2"/>
    <row r="30729" ht="12.75" customHeight="1" x14ac:dyDescent="0.2"/>
    <row r="30733" ht="12.75" customHeight="1" x14ac:dyDescent="0.2"/>
    <row r="30737" ht="12.75" customHeight="1" x14ac:dyDescent="0.2"/>
    <row r="30741" ht="12.75" customHeight="1" x14ac:dyDescent="0.2"/>
    <row r="30745" ht="12.75" customHeight="1" x14ac:dyDescent="0.2"/>
    <row r="30749" ht="12.75" customHeight="1" x14ac:dyDescent="0.2"/>
    <row r="30753" ht="12.75" customHeight="1" x14ac:dyDescent="0.2"/>
    <row r="30757" ht="12.75" customHeight="1" x14ac:dyDescent="0.2"/>
    <row r="30761" ht="12.75" customHeight="1" x14ac:dyDescent="0.2"/>
    <row r="30765" ht="12.75" customHeight="1" x14ac:dyDescent="0.2"/>
    <row r="30769" ht="12.75" customHeight="1" x14ac:dyDescent="0.2"/>
    <row r="30773" ht="12.75" customHeight="1" x14ac:dyDescent="0.2"/>
    <row r="30777" ht="12.75" customHeight="1" x14ac:dyDescent="0.2"/>
    <row r="30781" ht="12.75" customHeight="1" x14ac:dyDescent="0.2"/>
    <row r="30785" ht="12.75" customHeight="1" x14ac:dyDescent="0.2"/>
    <row r="30789" ht="12.75" customHeight="1" x14ac:dyDescent="0.2"/>
    <row r="30793" ht="12.75" customHeight="1" x14ac:dyDescent="0.2"/>
    <row r="30797" ht="12.75" customHeight="1" x14ac:dyDescent="0.2"/>
    <row r="30801" ht="12.75" customHeight="1" x14ac:dyDescent="0.2"/>
    <row r="30805" ht="12.75" customHeight="1" x14ac:dyDescent="0.2"/>
    <row r="30809" ht="12.75" customHeight="1" x14ac:dyDescent="0.2"/>
    <row r="30813" ht="12.75" customHeight="1" x14ac:dyDescent="0.2"/>
    <row r="30817" ht="12.75" customHeight="1" x14ac:dyDescent="0.2"/>
    <row r="30821" ht="12.75" customHeight="1" x14ac:dyDescent="0.2"/>
    <row r="30825" ht="12.75" customHeight="1" x14ac:dyDescent="0.2"/>
    <row r="30829" ht="12.75" customHeight="1" x14ac:dyDescent="0.2"/>
    <row r="30833" ht="12.75" customHeight="1" x14ac:dyDescent="0.2"/>
    <row r="30837" ht="12.75" customHeight="1" x14ac:dyDescent="0.2"/>
    <row r="30841" ht="12.75" customHeight="1" x14ac:dyDescent="0.2"/>
    <row r="30845" ht="12.75" customHeight="1" x14ac:dyDescent="0.2"/>
    <row r="30849" ht="12.75" customHeight="1" x14ac:dyDescent="0.2"/>
    <row r="30853" ht="12.75" customHeight="1" x14ac:dyDescent="0.2"/>
    <row r="30857" ht="12.75" customHeight="1" x14ac:dyDescent="0.2"/>
    <row r="30861" ht="12.75" customHeight="1" x14ac:dyDescent="0.2"/>
    <row r="30865" ht="12.75" customHeight="1" x14ac:dyDescent="0.2"/>
    <row r="30869" ht="12.75" customHeight="1" x14ac:dyDescent="0.2"/>
    <row r="30873" ht="12.75" customHeight="1" x14ac:dyDescent="0.2"/>
    <row r="30877" ht="12.75" customHeight="1" x14ac:dyDescent="0.2"/>
    <row r="30881" ht="12.75" customHeight="1" x14ac:dyDescent="0.2"/>
    <row r="30885" ht="12.75" customHeight="1" x14ac:dyDescent="0.2"/>
    <row r="30889" ht="12.75" customHeight="1" x14ac:dyDescent="0.2"/>
    <row r="30893" ht="12.75" customHeight="1" x14ac:dyDescent="0.2"/>
    <row r="30897" ht="12.75" customHeight="1" x14ac:dyDescent="0.2"/>
    <row r="30901" ht="12.75" customHeight="1" x14ac:dyDescent="0.2"/>
    <row r="30905" ht="12.75" customHeight="1" x14ac:dyDescent="0.2"/>
    <row r="30909" ht="12.75" customHeight="1" x14ac:dyDescent="0.2"/>
    <row r="30913" ht="12.75" customHeight="1" x14ac:dyDescent="0.2"/>
    <row r="30917" ht="12.75" customHeight="1" x14ac:dyDescent="0.2"/>
    <row r="30921" ht="12.75" customHeight="1" x14ac:dyDescent="0.2"/>
    <row r="30925" ht="12.75" customHeight="1" x14ac:dyDescent="0.2"/>
    <row r="30929" ht="12.75" customHeight="1" x14ac:dyDescent="0.2"/>
    <row r="30933" ht="12.75" customHeight="1" x14ac:dyDescent="0.2"/>
    <row r="30937" ht="12.75" customHeight="1" x14ac:dyDescent="0.2"/>
    <row r="30941" ht="12.75" customHeight="1" x14ac:dyDescent="0.2"/>
    <row r="30945" ht="12.75" customHeight="1" x14ac:dyDescent="0.2"/>
    <row r="30949" ht="12.75" customHeight="1" x14ac:dyDescent="0.2"/>
    <row r="30953" ht="12.75" customHeight="1" x14ac:dyDescent="0.2"/>
    <row r="30957" ht="12.75" customHeight="1" x14ac:dyDescent="0.2"/>
    <row r="30961" ht="12.75" customHeight="1" x14ac:dyDescent="0.2"/>
    <row r="30965" ht="12.75" customHeight="1" x14ac:dyDescent="0.2"/>
    <row r="30969" ht="12.75" customHeight="1" x14ac:dyDescent="0.2"/>
    <row r="30973" ht="12.75" customHeight="1" x14ac:dyDescent="0.2"/>
    <row r="30977" ht="12.75" customHeight="1" x14ac:dyDescent="0.2"/>
    <row r="30981" ht="12.75" customHeight="1" x14ac:dyDescent="0.2"/>
    <row r="30985" ht="12.75" customHeight="1" x14ac:dyDescent="0.2"/>
    <row r="30989" ht="12.75" customHeight="1" x14ac:dyDescent="0.2"/>
    <row r="30993" ht="12.75" customHeight="1" x14ac:dyDescent="0.2"/>
    <row r="30997" ht="12.75" customHeight="1" x14ac:dyDescent="0.2"/>
    <row r="31001" ht="12.75" customHeight="1" x14ac:dyDescent="0.2"/>
    <row r="31005" ht="12.75" customHeight="1" x14ac:dyDescent="0.2"/>
    <row r="31009" ht="12.75" customHeight="1" x14ac:dyDescent="0.2"/>
    <row r="31013" ht="12.75" customHeight="1" x14ac:dyDescent="0.2"/>
    <row r="31017" ht="12.75" customHeight="1" x14ac:dyDescent="0.2"/>
    <row r="31021" ht="12.75" customHeight="1" x14ac:dyDescent="0.2"/>
    <row r="31025" ht="12.75" customHeight="1" x14ac:dyDescent="0.2"/>
    <row r="31029" ht="12.75" customHeight="1" x14ac:dyDescent="0.2"/>
    <row r="31033" ht="12.75" customHeight="1" x14ac:dyDescent="0.2"/>
    <row r="31037" ht="12.75" customHeight="1" x14ac:dyDescent="0.2"/>
    <row r="31041" ht="12.75" customHeight="1" x14ac:dyDescent="0.2"/>
    <row r="31045" ht="12.75" customHeight="1" x14ac:dyDescent="0.2"/>
    <row r="31049" ht="12.75" customHeight="1" x14ac:dyDescent="0.2"/>
    <row r="31053" ht="12.75" customHeight="1" x14ac:dyDescent="0.2"/>
    <row r="31057" ht="12.75" customHeight="1" x14ac:dyDescent="0.2"/>
    <row r="31061" ht="12.75" customHeight="1" x14ac:dyDescent="0.2"/>
    <row r="31065" ht="12.75" customHeight="1" x14ac:dyDescent="0.2"/>
    <row r="31069" ht="12.75" customHeight="1" x14ac:dyDescent="0.2"/>
    <row r="31073" ht="12.75" customHeight="1" x14ac:dyDescent="0.2"/>
    <row r="31077" ht="12.75" customHeight="1" x14ac:dyDescent="0.2"/>
    <row r="31081" ht="12.75" customHeight="1" x14ac:dyDescent="0.2"/>
    <row r="31085" ht="12.75" customHeight="1" x14ac:dyDescent="0.2"/>
    <row r="31089" ht="12.75" customHeight="1" x14ac:dyDescent="0.2"/>
    <row r="31093" ht="12.75" customHeight="1" x14ac:dyDescent="0.2"/>
    <row r="31097" ht="12.75" customHeight="1" x14ac:dyDescent="0.2"/>
    <row r="31101" ht="12.75" customHeight="1" x14ac:dyDescent="0.2"/>
    <row r="31105" ht="12.75" customHeight="1" x14ac:dyDescent="0.2"/>
    <row r="31109" ht="12.75" customHeight="1" x14ac:dyDescent="0.2"/>
    <row r="31113" ht="12.75" customHeight="1" x14ac:dyDescent="0.2"/>
    <row r="31117" ht="12.75" customHeight="1" x14ac:dyDescent="0.2"/>
    <row r="31121" ht="12.75" customHeight="1" x14ac:dyDescent="0.2"/>
    <row r="31125" ht="12.75" customHeight="1" x14ac:dyDescent="0.2"/>
    <row r="31129" ht="12.75" customHeight="1" x14ac:dyDescent="0.2"/>
    <row r="31133" ht="12.75" customHeight="1" x14ac:dyDescent="0.2"/>
    <row r="31137" ht="12.75" customHeight="1" x14ac:dyDescent="0.2"/>
    <row r="31141" ht="12.75" customHeight="1" x14ac:dyDescent="0.2"/>
    <row r="31145" ht="12.75" customHeight="1" x14ac:dyDescent="0.2"/>
    <row r="31149" ht="12.75" customHeight="1" x14ac:dyDescent="0.2"/>
    <row r="31153" ht="12.75" customHeight="1" x14ac:dyDescent="0.2"/>
    <row r="31157" ht="12.75" customHeight="1" x14ac:dyDescent="0.2"/>
    <row r="31161" ht="12.75" customHeight="1" x14ac:dyDescent="0.2"/>
    <row r="31165" ht="12.75" customHeight="1" x14ac:dyDescent="0.2"/>
    <row r="31169" ht="12.75" customHeight="1" x14ac:dyDescent="0.2"/>
    <row r="31173" ht="12.75" customHeight="1" x14ac:dyDescent="0.2"/>
    <row r="31177" ht="12.75" customHeight="1" x14ac:dyDescent="0.2"/>
    <row r="31181" ht="12.75" customHeight="1" x14ac:dyDescent="0.2"/>
    <row r="31185" ht="12.75" customHeight="1" x14ac:dyDescent="0.2"/>
    <row r="31189" ht="12.75" customHeight="1" x14ac:dyDescent="0.2"/>
    <row r="31193" ht="12.75" customHeight="1" x14ac:dyDescent="0.2"/>
    <row r="31197" ht="12.75" customHeight="1" x14ac:dyDescent="0.2"/>
    <row r="31201" ht="12.75" customHeight="1" x14ac:dyDescent="0.2"/>
    <row r="31205" ht="12.75" customHeight="1" x14ac:dyDescent="0.2"/>
    <row r="31209" ht="12.75" customHeight="1" x14ac:dyDescent="0.2"/>
    <row r="31213" ht="12.75" customHeight="1" x14ac:dyDescent="0.2"/>
    <row r="31217" ht="12.75" customHeight="1" x14ac:dyDescent="0.2"/>
    <row r="31221" ht="12.75" customHeight="1" x14ac:dyDescent="0.2"/>
    <row r="31225" ht="12.75" customHeight="1" x14ac:dyDescent="0.2"/>
    <row r="31229" ht="12.75" customHeight="1" x14ac:dyDescent="0.2"/>
    <row r="31233" ht="12.75" customHeight="1" x14ac:dyDescent="0.2"/>
    <row r="31237" ht="12.75" customHeight="1" x14ac:dyDescent="0.2"/>
    <row r="31241" ht="12.75" customHeight="1" x14ac:dyDescent="0.2"/>
    <row r="31245" ht="12.75" customHeight="1" x14ac:dyDescent="0.2"/>
    <row r="31249" ht="12.75" customHeight="1" x14ac:dyDescent="0.2"/>
    <row r="31253" ht="12.75" customHeight="1" x14ac:dyDescent="0.2"/>
    <row r="31257" ht="12.75" customHeight="1" x14ac:dyDescent="0.2"/>
    <row r="31261" ht="12.75" customHeight="1" x14ac:dyDescent="0.2"/>
    <row r="31265" ht="12.75" customHeight="1" x14ac:dyDescent="0.2"/>
    <row r="31269" ht="12.75" customHeight="1" x14ac:dyDescent="0.2"/>
    <row r="31273" ht="12.75" customHeight="1" x14ac:dyDescent="0.2"/>
    <row r="31277" ht="12.75" customHeight="1" x14ac:dyDescent="0.2"/>
    <row r="31281" ht="12.75" customHeight="1" x14ac:dyDescent="0.2"/>
    <row r="31285" ht="12.75" customHeight="1" x14ac:dyDescent="0.2"/>
    <row r="31289" ht="12.75" customHeight="1" x14ac:dyDescent="0.2"/>
    <row r="31293" ht="12.75" customHeight="1" x14ac:dyDescent="0.2"/>
    <row r="31297" ht="12.75" customHeight="1" x14ac:dyDescent="0.2"/>
    <row r="31301" ht="12.75" customHeight="1" x14ac:dyDescent="0.2"/>
    <row r="31305" ht="12.75" customHeight="1" x14ac:dyDescent="0.2"/>
    <row r="31309" ht="12.75" customHeight="1" x14ac:dyDescent="0.2"/>
    <row r="31313" ht="12.75" customHeight="1" x14ac:dyDescent="0.2"/>
    <row r="31317" ht="12.75" customHeight="1" x14ac:dyDescent="0.2"/>
    <row r="31321" ht="12.75" customHeight="1" x14ac:dyDescent="0.2"/>
    <row r="31325" ht="12.75" customHeight="1" x14ac:dyDescent="0.2"/>
    <row r="31329" ht="12.75" customHeight="1" x14ac:dyDescent="0.2"/>
    <row r="31333" ht="12.75" customHeight="1" x14ac:dyDescent="0.2"/>
    <row r="31337" ht="12.75" customHeight="1" x14ac:dyDescent="0.2"/>
    <row r="31341" ht="12.75" customHeight="1" x14ac:dyDescent="0.2"/>
    <row r="31345" ht="12.75" customHeight="1" x14ac:dyDescent="0.2"/>
    <row r="31349" ht="12.75" customHeight="1" x14ac:dyDescent="0.2"/>
    <row r="31353" ht="12.75" customHeight="1" x14ac:dyDescent="0.2"/>
    <row r="31357" ht="12.75" customHeight="1" x14ac:dyDescent="0.2"/>
    <row r="31361" ht="12.75" customHeight="1" x14ac:dyDescent="0.2"/>
    <row r="31365" ht="12.75" customHeight="1" x14ac:dyDescent="0.2"/>
    <row r="31369" ht="12.75" customHeight="1" x14ac:dyDescent="0.2"/>
    <row r="31373" ht="12.75" customHeight="1" x14ac:dyDescent="0.2"/>
    <row r="31377" ht="12.75" customHeight="1" x14ac:dyDescent="0.2"/>
    <row r="31381" ht="12.75" customHeight="1" x14ac:dyDescent="0.2"/>
    <row r="31385" ht="12.75" customHeight="1" x14ac:dyDescent="0.2"/>
    <row r="31389" ht="12.75" customHeight="1" x14ac:dyDescent="0.2"/>
    <row r="31393" ht="12.75" customHeight="1" x14ac:dyDescent="0.2"/>
    <row r="31397" ht="12.75" customHeight="1" x14ac:dyDescent="0.2"/>
    <row r="31401" ht="12.75" customHeight="1" x14ac:dyDescent="0.2"/>
    <row r="31405" ht="12.75" customHeight="1" x14ac:dyDescent="0.2"/>
    <row r="31409" ht="12.75" customHeight="1" x14ac:dyDescent="0.2"/>
    <row r="31413" ht="12.75" customHeight="1" x14ac:dyDescent="0.2"/>
    <row r="31417" ht="12.75" customHeight="1" x14ac:dyDescent="0.2"/>
    <row r="31421" ht="12.75" customHeight="1" x14ac:dyDescent="0.2"/>
    <row r="31425" ht="12.75" customHeight="1" x14ac:dyDescent="0.2"/>
    <row r="31429" ht="12.75" customHeight="1" x14ac:dyDescent="0.2"/>
    <row r="31433" ht="12.75" customHeight="1" x14ac:dyDescent="0.2"/>
    <row r="31437" ht="12.75" customHeight="1" x14ac:dyDescent="0.2"/>
    <row r="31441" ht="12.75" customHeight="1" x14ac:dyDescent="0.2"/>
    <row r="31445" ht="12.75" customHeight="1" x14ac:dyDescent="0.2"/>
    <row r="31449" ht="12.75" customHeight="1" x14ac:dyDescent="0.2"/>
    <row r="31453" ht="12.75" customHeight="1" x14ac:dyDescent="0.2"/>
    <row r="31457" ht="12.75" customHeight="1" x14ac:dyDescent="0.2"/>
    <row r="31461" ht="12.75" customHeight="1" x14ac:dyDescent="0.2"/>
    <row r="31465" ht="12.75" customHeight="1" x14ac:dyDescent="0.2"/>
    <row r="31469" ht="12.75" customHeight="1" x14ac:dyDescent="0.2"/>
    <row r="31473" ht="12.75" customHeight="1" x14ac:dyDescent="0.2"/>
    <row r="31477" ht="12.75" customHeight="1" x14ac:dyDescent="0.2"/>
    <row r="31481" ht="12.75" customHeight="1" x14ac:dyDescent="0.2"/>
    <row r="31485" ht="12.75" customHeight="1" x14ac:dyDescent="0.2"/>
    <row r="31489" ht="12.75" customHeight="1" x14ac:dyDescent="0.2"/>
    <row r="31493" ht="12.75" customHeight="1" x14ac:dyDescent="0.2"/>
    <row r="31497" ht="12.75" customHeight="1" x14ac:dyDescent="0.2"/>
    <row r="31501" ht="12.75" customHeight="1" x14ac:dyDescent="0.2"/>
    <row r="31505" ht="12.75" customHeight="1" x14ac:dyDescent="0.2"/>
    <row r="31509" ht="12.75" customHeight="1" x14ac:dyDescent="0.2"/>
    <row r="31513" ht="12.75" customHeight="1" x14ac:dyDescent="0.2"/>
    <row r="31517" ht="12.75" customHeight="1" x14ac:dyDescent="0.2"/>
    <row r="31521" ht="12.75" customHeight="1" x14ac:dyDescent="0.2"/>
    <row r="31525" ht="12.75" customHeight="1" x14ac:dyDescent="0.2"/>
    <row r="31529" ht="12.75" customHeight="1" x14ac:dyDescent="0.2"/>
    <row r="31533" ht="12.75" customHeight="1" x14ac:dyDescent="0.2"/>
    <row r="31537" ht="12.75" customHeight="1" x14ac:dyDescent="0.2"/>
    <row r="31541" ht="12.75" customHeight="1" x14ac:dyDescent="0.2"/>
    <row r="31545" ht="12.75" customHeight="1" x14ac:dyDescent="0.2"/>
    <row r="31549" ht="12.75" customHeight="1" x14ac:dyDescent="0.2"/>
    <row r="31553" ht="12.75" customHeight="1" x14ac:dyDescent="0.2"/>
    <row r="31557" ht="12.75" customHeight="1" x14ac:dyDescent="0.2"/>
    <row r="31561" ht="12.75" customHeight="1" x14ac:dyDescent="0.2"/>
    <row r="31565" ht="12.75" customHeight="1" x14ac:dyDescent="0.2"/>
    <row r="31569" ht="12.75" customHeight="1" x14ac:dyDescent="0.2"/>
    <row r="31573" ht="12.75" customHeight="1" x14ac:dyDescent="0.2"/>
    <row r="31577" ht="12.75" customHeight="1" x14ac:dyDescent="0.2"/>
    <row r="31581" ht="12.75" customHeight="1" x14ac:dyDescent="0.2"/>
    <row r="31585" ht="12.75" customHeight="1" x14ac:dyDescent="0.2"/>
    <row r="31589" ht="12.75" customHeight="1" x14ac:dyDescent="0.2"/>
    <row r="31593" ht="12.75" customHeight="1" x14ac:dyDescent="0.2"/>
    <row r="31597" ht="12.75" customHeight="1" x14ac:dyDescent="0.2"/>
    <row r="31601" ht="12.75" customHeight="1" x14ac:dyDescent="0.2"/>
    <row r="31605" ht="12.75" customHeight="1" x14ac:dyDescent="0.2"/>
    <row r="31609" ht="12.75" customHeight="1" x14ac:dyDescent="0.2"/>
    <row r="31613" ht="12.75" customHeight="1" x14ac:dyDescent="0.2"/>
    <row r="31617" ht="12.75" customHeight="1" x14ac:dyDescent="0.2"/>
    <row r="31621" ht="12.75" customHeight="1" x14ac:dyDescent="0.2"/>
    <row r="31625" ht="12.75" customHeight="1" x14ac:dyDescent="0.2"/>
    <row r="31629" ht="12.75" customHeight="1" x14ac:dyDescent="0.2"/>
    <row r="31633" ht="12.75" customHeight="1" x14ac:dyDescent="0.2"/>
    <row r="31637" ht="12.75" customHeight="1" x14ac:dyDescent="0.2"/>
    <row r="31641" ht="12.75" customHeight="1" x14ac:dyDescent="0.2"/>
    <row r="31645" ht="12.75" customHeight="1" x14ac:dyDescent="0.2"/>
    <row r="31649" ht="12.75" customHeight="1" x14ac:dyDescent="0.2"/>
    <row r="31653" ht="12.75" customHeight="1" x14ac:dyDescent="0.2"/>
    <row r="31657" ht="12.75" customHeight="1" x14ac:dyDescent="0.2"/>
    <row r="31661" ht="12.75" customHeight="1" x14ac:dyDescent="0.2"/>
    <row r="31665" ht="12.75" customHeight="1" x14ac:dyDescent="0.2"/>
    <row r="31669" ht="12.75" customHeight="1" x14ac:dyDescent="0.2"/>
    <row r="31673" ht="12.75" customHeight="1" x14ac:dyDescent="0.2"/>
    <row r="31677" ht="12.75" customHeight="1" x14ac:dyDescent="0.2"/>
    <row r="31681" ht="12.75" customHeight="1" x14ac:dyDescent="0.2"/>
    <row r="31685" ht="12.75" customHeight="1" x14ac:dyDescent="0.2"/>
    <row r="31689" ht="12.75" customHeight="1" x14ac:dyDescent="0.2"/>
    <row r="31693" ht="12.75" customHeight="1" x14ac:dyDescent="0.2"/>
    <row r="31697" ht="12.75" customHeight="1" x14ac:dyDescent="0.2"/>
    <row r="31701" ht="12.75" customHeight="1" x14ac:dyDescent="0.2"/>
    <row r="31705" ht="12.75" customHeight="1" x14ac:dyDescent="0.2"/>
    <row r="31709" ht="12.75" customHeight="1" x14ac:dyDescent="0.2"/>
    <row r="31713" ht="12.75" customHeight="1" x14ac:dyDescent="0.2"/>
    <row r="31717" ht="12.75" customHeight="1" x14ac:dyDescent="0.2"/>
    <row r="31721" ht="12.75" customHeight="1" x14ac:dyDescent="0.2"/>
    <row r="31725" ht="12.75" customHeight="1" x14ac:dyDescent="0.2"/>
    <row r="31729" ht="12.75" customHeight="1" x14ac:dyDescent="0.2"/>
    <row r="31733" ht="12.75" customHeight="1" x14ac:dyDescent="0.2"/>
    <row r="31737" ht="12.75" customHeight="1" x14ac:dyDescent="0.2"/>
    <row r="31741" ht="12.75" customHeight="1" x14ac:dyDescent="0.2"/>
    <row r="31745" ht="12.75" customHeight="1" x14ac:dyDescent="0.2"/>
    <row r="31749" ht="12.75" customHeight="1" x14ac:dyDescent="0.2"/>
    <row r="31753" ht="12.75" customHeight="1" x14ac:dyDescent="0.2"/>
    <row r="31757" ht="12.75" customHeight="1" x14ac:dyDescent="0.2"/>
    <row r="31761" ht="12.75" customHeight="1" x14ac:dyDescent="0.2"/>
    <row r="31765" ht="12.75" customHeight="1" x14ac:dyDescent="0.2"/>
    <row r="31769" ht="12.75" customHeight="1" x14ac:dyDescent="0.2"/>
    <row r="31773" ht="12.75" customHeight="1" x14ac:dyDescent="0.2"/>
    <row r="31777" ht="12.75" customHeight="1" x14ac:dyDescent="0.2"/>
    <row r="31781" ht="12.75" customHeight="1" x14ac:dyDescent="0.2"/>
    <row r="31785" ht="12.75" customHeight="1" x14ac:dyDescent="0.2"/>
    <row r="31789" ht="12.75" customHeight="1" x14ac:dyDescent="0.2"/>
    <row r="31793" ht="12.75" customHeight="1" x14ac:dyDescent="0.2"/>
    <row r="31797" ht="12.75" customHeight="1" x14ac:dyDescent="0.2"/>
    <row r="31801" ht="12.75" customHeight="1" x14ac:dyDescent="0.2"/>
    <row r="31805" ht="12.75" customHeight="1" x14ac:dyDescent="0.2"/>
    <row r="31809" ht="12.75" customHeight="1" x14ac:dyDescent="0.2"/>
    <row r="31813" ht="12.75" customHeight="1" x14ac:dyDescent="0.2"/>
    <row r="31817" ht="12.75" customHeight="1" x14ac:dyDescent="0.2"/>
    <row r="31821" ht="12.75" customHeight="1" x14ac:dyDescent="0.2"/>
    <row r="31825" ht="12.75" customHeight="1" x14ac:dyDescent="0.2"/>
    <row r="31829" ht="12.75" customHeight="1" x14ac:dyDescent="0.2"/>
    <row r="31833" ht="12.75" customHeight="1" x14ac:dyDescent="0.2"/>
    <row r="31837" ht="12.75" customHeight="1" x14ac:dyDescent="0.2"/>
    <row r="31841" ht="12.75" customHeight="1" x14ac:dyDescent="0.2"/>
    <row r="31845" ht="12.75" customHeight="1" x14ac:dyDescent="0.2"/>
    <row r="31849" ht="12.75" customHeight="1" x14ac:dyDescent="0.2"/>
    <row r="31853" ht="12.75" customHeight="1" x14ac:dyDescent="0.2"/>
    <row r="31857" ht="12.75" customHeight="1" x14ac:dyDescent="0.2"/>
    <row r="31861" ht="12.75" customHeight="1" x14ac:dyDescent="0.2"/>
    <row r="31865" ht="12.75" customHeight="1" x14ac:dyDescent="0.2"/>
    <row r="31869" ht="12.75" customHeight="1" x14ac:dyDescent="0.2"/>
    <row r="31873" ht="12.75" customHeight="1" x14ac:dyDescent="0.2"/>
    <row r="31877" ht="12.75" customHeight="1" x14ac:dyDescent="0.2"/>
    <row r="31881" ht="12.75" customHeight="1" x14ac:dyDescent="0.2"/>
    <row r="31885" ht="12.75" customHeight="1" x14ac:dyDescent="0.2"/>
    <row r="31889" ht="12.75" customHeight="1" x14ac:dyDescent="0.2"/>
    <row r="31893" ht="12.75" customHeight="1" x14ac:dyDescent="0.2"/>
    <row r="31897" ht="12.75" customHeight="1" x14ac:dyDescent="0.2"/>
    <row r="31901" ht="12.75" customHeight="1" x14ac:dyDescent="0.2"/>
    <row r="31905" ht="12.75" customHeight="1" x14ac:dyDescent="0.2"/>
    <row r="31909" ht="12.75" customHeight="1" x14ac:dyDescent="0.2"/>
    <row r="31913" ht="12.75" customHeight="1" x14ac:dyDescent="0.2"/>
    <row r="31917" ht="12.75" customHeight="1" x14ac:dyDescent="0.2"/>
    <row r="31921" ht="12.75" customHeight="1" x14ac:dyDescent="0.2"/>
    <row r="31925" ht="12.75" customHeight="1" x14ac:dyDescent="0.2"/>
    <row r="31929" ht="12.75" customHeight="1" x14ac:dyDescent="0.2"/>
    <row r="31933" ht="12.75" customHeight="1" x14ac:dyDescent="0.2"/>
    <row r="31937" ht="12.75" customHeight="1" x14ac:dyDescent="0.2"/>
    <row r="31941" ht="12.75" customHeight="1" x14ac:dyDescent="0.2"/>
    <row r="31945" ht="12.75" customHeight="1" x14ac:dyDescent="0.2"/>
    <row r="31949" ht="12.75" customHeight="1" x14ac:dyDescent="0.2"/>
    <row r="31953" ht="12.75" customHeight="1" x14ac:dyDescent="0.2"/>
    <row r="31957" ht="12.75" customHeight="1" x14ac:dyDescent="0.2"/>
    <row r="31961" ht="12.75" customHeight="1" x14ac:dyDescent="0.2"/>
    <row r="31965" ht="12.75" customHeight="1" x14ac:dyDescent="0.2"/>
    <row r="31969" ht="12.75" customHeight="1" x14ac:dyDescent="0.2"/>
    <row r="31973" ht="12.75" customHeight="1" x14ac:dyDescent="0.2"/>
    <row r="31977" ht="12.75" customHeight="1" x14ac:dyDescent="0.2"/>
    <row r="31981" ht="12.75" customHeight="1" x14ac:dyDescent="0.2"/>
    <row r="31985" ht="12.75" customHeight="1" x14ac:dyDescent="0.2"/>
    <row r="31989" ht="12.75" customHeight="1" x14ac:dyDescent="0.2"/>
    <row r="31993" ht="12.75" customHeight="1" x14ac:dyDescent="0.2"/>
    <row r="31997" ht="12.75" customHeight="1" x14ac:dyDescent="0.2"/>
    <row r="32001" ht="12.75" customHeight="1" x14ac:dyDescent="0.2"/>
    <row r="32005" ht="12.75" customHeight="1" x14ac:dyDescent="0.2"/>
    <row r="32009" ht="12.75" customHeight="1" x14ac:dyDescent="0.2"/>
    <row r="32013" ht="12.75" customHeight="1" x14ac:dyDescent="0.2"/>
    <row r="32017" ht="12.75" customHeight="1" x14ac:dyDescent="0.2"/>
    <row r="32021" ht="12.75" customHeight="1" x14ac:dyDescent="0.2"/>
    <row r="32025" ht="12.75" customHeight="1" x14ac:dyDescent="0.2"/>
    <row r="32029" ht="12.75" customHeight="1" x14ac:dyDescent="0.2"/>
    <row r="32033" ht="12.75" customHeight="1" x14ac:dyDescent="0.2"/>
    <row r="32037" ht="12.75" customHeight="1" x14ac:dyDescent="0.2"/>
    <row r="32041" ht="12.75" customHeight="1" x14ac:dyDescent="0.2"/>
    <row r="32045" ht="12.75" customHeight="1" x14ac:dyDescent="0.2"/>
    <row r="32049" ht="12.75" customHeight="1" x14ac:dyDescent="0.2"/>
    <row r="32053" ht="12.75" customHeight="1" x14ac:dyDescent="0.2"/>
    <row r="32057" ht="12.75" customHeight="1" x14ac:dyDescent="0.2"/>
    <row r="32061" ht="12.75" customHeight="1" x14ac:dyDescent="0.2"/>
    <row r="32065" ht="12.75" customHeight="1" x14ac:dyDescent="0.2"/>
    <row r="32069" ht="12.75" customHeight="1" x14ac:dyDescent="0.2"/>
    <row r="32073" ht="12.75" customHeight="1" x14ac:dyDescent="0.2"/>
    <row r="32077" ht="12.75" customHeight="1" x14ac:dyDescent="0.2"/>
    <row r="32081" ht="12.75" customHeight="1" x14ac:dyDescent="0.2"/>
    <row r="32085" ht="12.75" customHeight="1" x14ac:dyDescent="0.2"/>
    <row r="32089" ht="12.75" customHeight="1" x14ac:dyDescent="0.2"/>
    <row r="32093" ht="12.75" customHeight="1" x14ac:dyDescent="0.2"/>
    <row r="32097" ht="12.75" customHeight="1" x14ac:dyDescent="0.2"/>
    <row r="32101" ht="12.75" customHeight="1" x14ac:dyDescent="0.2"/>
    <row r="32105" ht="12.75" customHeight="1" x14ac:dyDescent="0.2"/>
    <row r="32109" ht="12.75" customHeight="1" x14ac:dyDescent="0.2"/>
    <row r="32113" ht="12.75" customHeight="1" x14ac:dyDescent="0.2"/>
    <row r="32117" ht="12.75" customHeight="1" x14ac:dyDescent="0.2"/>
    <row r="32121" ht="12.75" customHeight="1" x14ac:dyDescent="0.2"/>
    <row r="32125" ht="12.75" customHeight="1" x14ac:dyDescent="0.2"/>
    <row r="32129" ht="12.75" customHeight="1" x14ac:dyDescent="0.2"/>
    <row r="32133" ht="12.75" customHeight="1" x14ac:dyDescent="0.2"/>
    <row r="32137" ht="12.75" customHeight="1" x14ac:dyDescent="0.2"/>
    <row r="32141" ht="12.75" customHeight="1" x14ac:dyDescent="0.2"/>
    <row r="32145" ht="12.75" customHeight="1" x14ac:dyDescent="0.2"/>
    <row r="32149" ht="12.75" customHeight="1" x14ac:dyDescent="0.2"/>
    <row r="32153" ht="12.75" customHeight="1" x14ac:dyDescent="0.2"/>
    <row r="32157" ht="12.75" customHeight="1" x14ac:dyDescent="0.2"/>
    <row r="32161" ht="12.75" customHeight="1" x14ac:dyDescent="0.2"/>
    <row r="32165" ht="12.75" customHeight="1" x14ac:dyDescent="0.2"/>
    <row r="32169" ht="12.75" customHeight="1" x14ac:dyDescent="0.2"/>
    <row r="32173" ht="12.75" customHeight="1" x14ac:dyDescent="0.2"/>
    <row r="32177" ht="12.75" customHeight="1" x14ac:dyDescent="0.2"/>
    <row r="32181" ht="12.75" customHeight="1" x14ac:dyDescent="0.2"/>
    <row r="32185" ht="12.75" customHeight="1" x14ac:dyDescent="0.2"/>
    <row r="32189" ht="12.75" customHeight="1" x14ac:dyDescent="0.2"/>
    <row r="32193" ht="12.75" customHeight="1" x14ac:dyDescent="0.2"/>
    <row r="32197" ht="12.75" customHeight="1" x14ac:dyDescent="0.2"/>
    <row r="32201" ht="12.75" customHeight="1" x14ac:dyDescent="0.2"/>
    <row r="32205" ht="12.75" customHeight="1" x14ac:dyDescent="0.2"/>
    <row r="32209" ht="12.75" customHeight="1" x14ac:dyDescent="0.2"/>
    <row r="32213" ht="12.75" customHeight="1" x14ac:dyDescent="0.2"/>
    <row r="32217" ht="12.75" customHeight="1" x14ac:dyDescent="0.2"/>
    <row r="32221" ht="12.75" customHeight="1" x14ac:dyDescent="0.2"/>
    <row r="32225" ht="12.75" customHeight="1" x14ac:dyDescent="0.2"/>
    <row r="32229" ht="12.75" customHeight="1" x14ac:dyDescent="0.2"/>
    <row r="32233" ht="12.75" customHeight="1" x14ac:dyDescent="0.2"/>
    <row r="32237" ht="12.75" customHeight="1" x14ac:dyDescent="0.2"/>
    <row r="32241" ht="12.75" customHeight="1" x14ac:dyDescent="0.2"/>
    <row r="32245" ht="12.75" customHeight="1" x14ac:dyDescent="0.2"/>
    <row r="32249" ht="12.75" customHeight="1" x14ac:dyDescent="0.2"/>
    <row r="32253" ht="12.75" customHeight="1" x14ac:dyDescent="0.2"/>
    <row r="32257" ht="12.75" customHeight="1" x14ac:dyDescent="0.2"/>
    <row r="32261" ht="12.75" customHeight="1" x14ac:dyDescent="0.2"/>
    <row r="32265" ht="12.75" customHeight="1" x14ac:dyDescent="0.2"/>
    <row r="32269" ht="12.75" customHeight="1" x14ac:dyDescent="0.2"/>
    <row r="32273" ht="12.75" customHeight="1" x14ac:dyDescent="0.2"/>
    <row r="32277" ht="12.75" customHeight="1" x14ac:dyDescent="0.2"/>
    <row r="32281" ht="12.75" customHeight="1" x14ac:dyDescent="0.2"/>
    <row r="32285" ht="12.75" customHeight="1" x14ac:dyDescent="0.2"/>
    <row r="32289" ht="12.75" customHeight="1" x14ac:dyDescent="0.2"/>
    <row r="32293" ht="12.75" customHeight="1" x14ac:dyDescent="0.2"/>
    <row r="32297" ht="12.75" customHeight="1" x14ac:dyDescent="0.2"/>
    <row r="32301" ht="12.75" customHeight="1" x14ac:dyDescent="0.2"/>
    <row r="32305" ht="12.75" customHeight="1" x14ac:dyDescent="0.2"/>
    <row r="32309" ht="12.75" customHeight="1" x14ac:dyDescent="0.2"/>
    <row r="32313" ht="12.75" customHeight="1" x14ac:dyDescent="0.2"/>
    <row r="32317" ht="12.75" customHeight="1" x14ac:dyDescent="0.2"/>
    <row r="32321" ht="12.75" customHeight="1" x14ac:dyDescent="0.2"/>
    <row r="32325" ht="12.75" customHeight="1" x14ac:dyDescent="0.2"/>
    <row r="32329" ht="12.75" customHeight="1" x14ac:dyDescent="0.2"/>
    <row r="32333" ht="12.75" customHeight="1" x14ac:dyDescent="0.2"/>
    <row r="32337" ht="12.75" customHeight="1" x14ac:dyDescent="0.2"/>
    <row r="32341" ht="12.75" customHeight="1" x14ac:dyDescent="0.2"/>
    <row r="32345" ht="12.75" customHeight="1" x14ac:dyDescent="0.2"/>
    <row r="32349" ht="12.75" customHeight="1" x14ac:dyDescent="0.2"/>
    <row r="32353" ht="12.75" customHeight="1" x14ac:dyDescent="0.2"/>
    <row r="32357" ht="12.75" customHeight="1" x14ac:dyDescent="0.2"/>
    <row r="32361" ht="12.75" customHeight="1" x14ac:dyDescent="0.2"/>
    <row r="32365" ht="12.75" customHeight="1" x14ac:dyDescent="0.2"/>
    <row r="32369" ht="12.75" customHeight="1" x14ac:dyDescent="0.2"/>
    <row r="32373" ht="12.75" customHeight="1" x14ac:dyDescent="0.2"/>
    <row r="32377" ht="12.75" customHeight="1" x14ac:dyDescent="0.2"/>
    <row r="32381" ht="12.75" customHeight="1" x14ac:dyDescent="0.2"/>
    <row r="32385" ht="12.75" customHeight="1" x14ac:dyDescent="0.2"/>
    <row r="32389" ht="12.75" customHeight="1" x14ac:dyDescent="0.2"/>
    <row r="32393" ht="12.75" customHeight="1" x14ac:dyDescent="0.2"/>
    <row r="32397" ht="12.75" customHeight="1" x14ac:dyDescent="0.2"/>
    <row r="32401" ht="12.75" customHeight="1" x14ac:dyDescent="0.2"/>
    <row r="32405" ht="12.75" customHeight="1" x14ac:dyDescent="0.2"/>
    <row r="32409" ht="12.75" customHeight="1" x14ac:dyDescent="0.2"/>
    <row r="32413" ht="12.75" customHeight="1" x14ac:dyDescent="0.2"/>
    <row r="32417" ht="12.75" customHeight="1" x14ac:dyDescent="0.2"/>
    <row r="32421" ht="12.75" customHeight="1" x14ac:dyDescent="0.2"/>
    <row r="32425" ht="12.75" customHeight="1" x14ac:dyDescent="0.2"/>
    <row r="32429" ht="12.75" customHeight="1" x14ac:dyDescent="0.2"/>
    <row r="32433" ht="12.75" customHeight="1" x14ac:dyDescent="0.2"/>
    <row r="32437" ht="12.75" customHeight="1" x14ac:dyDescent="0.2"/>
    <row r="32441" ht="12.75" customHeight="1" x14ac:dyDescent="0.2"/>
    <row r="32445" ht="12.75" customHeight="1" x14ac:dyDescent="0.2"/>
    <row r="32449" ht="12.75" customHeight="1" x14ac:dyDescent="0.2"/>
    <row r="32453" ht="12.75" customHeight="1" x14ac:dyDescent="0.2"/>
    <row r="32457" ht="12.75" customHeight="1" x14ac:dyDescent="0.2"/>
    <row r="32461" ht="12.75" customHeight="1" x14ac:dyDescent="0.2"/>
    <row r="32465" ht="12.75" customHeight="1" x14ac:dyDescent="0.2"/>
    <row r="32469" ht="12.75" customHeight="1" x14ac:dyDescent="0.2"/>
    <row r="32473" ht="12.75" customHeight="1" x14ac:dyDescent="0.2"/>
    <row r="32477" ht="12.75" customHeight="1" x14ac:dyDescent="0.2"/>
    <row r="32481" ht="12.75" customHeight="1" x14ac:dyDescent="0.2"/>
    <row r="32485" ht="12.75" customHeight="1" x14ac:dyDescent="0.2"/>
    <row r="32489" ht="12.75" customHeight="1" x14ac:dyDescent="0.2"/>
    <row r="32493" ht="12.75" customHeight="1" x14ac:dyDescent="0.2"/>
    <row r="32497" ht="12.75" customHeight="1" x14ac:dyDescent="0.2"/>
    <row r="32501" ht="12.75" customHeight="1" x14ac:dyDescent="0.2"/>
    <row r="32505" ht="12.75" customHeight="1" x14ac:dyDescent="0.2"/>
    <row r="32509" ht="12.75" customHeight="1" x14ac:dyDescent="0.2"/>
    <row r="32513" ht="12.75" customHeight="1" x14ac:dyDescent="0.2"/>
    <row r="32517" ht="12.75" customHeight="1" x14ac:dyDescent="0.2"/>
    <row r="32521" ht="12.75" customHeight="1" x14ac:dyDescent="0.2"/>
    <row r="32525" ht="12.75" customHeight="1" x14ac:dyDescent="0.2"/>
    <row r="32529" ht="12.75" customHeight="1" x14ac:dyDescent="0.2"/>
    <row r="32533" ht="12.75" customHeight="1" x14ac:dyDescent="0.2"/>
    <row r="32537" ht="12.75" customHeight="1" x14ac:dyDescent="0.2"/>
    <row r="32541" ht="12.75" customHeight="1" x14ac:dyDescent="0.2"/>
    <row r="32545" ht="12.75" customHeight="1" x14ac:dyDescent="0.2"/>
    <row r="32549" ht="12.75" customHeight="1" x14ac:dyDescent="0.2"/>
    <row r="32553" ht="12.75" customHeight="1" x14ac:dyDescent="0.2"/>
    <row r="32557" ht="12.75" customHeight="1" x14ac:dyDescent="0.2"/>
    <row r="32561" ht="12.75" customHeight="1" x14ac:dyDescent="0.2"/>
    <row r="32565" ht="12.75" customHeight="1" x14ac:dyDescent="0.2"/>
    <row r="32569" ht="12.75" customHeight="1" x14ac:dyDescent="0.2"/>
    <row r="32573" ht="12.75" customHeight="1" x14ac:dyDescent="0.2"/>
    <row r="32577" ht="12.75" customHeight="1" x14ac:dyDescent="0.2"/>
    <row r="32581" ht="12.75" customHeight="1" x14ac:dyDescent="0.2"/>
    <row r="32585" ht="12.75" customHeight="1" x14ac:dyDescent="0.2"/>
    <row r="32589" ht="12.75" customHeight="1" x14ac:dyDescent="0.2"/>
    <row r="32593" ht="12.75" customHeight="1" x14ac:dyDescent="0.2"/>
    <row r="32597" ht="12.75" customHeight="1" x14ac:dyDescent="0.2"/>
    <row r="32601" ht="12.75" customHeight="1" x14ac:dyDescent="0.2"/>
    <row r="32605" ht="12.75" customHeight="1" x14ac:dyDescent="0.2"/>
    <row r="32609" ht="12.75" customHeight="1" x14ac:dyDescent="0.2"/>
    <row r="32613" ht="12.75" customHeight="1" x14ac:dyDescent="0.2"/>
    <row r="32617" ht="12.75" customHeight="1" x14ac:dyDescent="0.2"/>
    <row r="32621" ht="12.75" customHeight="1" x14ac:dyDescent="0.2"/>
    <row r="32625" ht="12.75" customHeight="1" x14ac:dyDescent="0.2"/>
    <row r="32629" ht="12.75" customHeight="1" x14ac:dyDescent="0.2"/>
    <row r="32633" ht="12.75" customHeight="1" x14ac:dyDescent="0.2"/>
    <row r="32637" ht="12.75" customHeight="1" x14ac:dyDescent="0.2"/>
    <row r="32641" ht="12.75" customHeight="1" x14ac:dyDescent="0.2"/>
    <row r="32645" ht="12.75" customHeight="1" x14ac:dyDescent="0.2"/>
    <row r="32649" ht="12.75" customHeight="1" x14ac:dyDescent="0.2"/>
    <row r="32653" ht="12.75" customHeight="1" x14ac:dyDescent="0.2"/>
    <row r="32657" ht="12.75" customHeight="1" x14ac:dyDescent="0.2"/>
    <row r="32661" ht="12.75" customHeight="1" x14ac:dyDescent="0.2"/>
    <row r="32665" ht="12.75" customHeight="1" x14ac:dyDescent="0.2"/>
    <row r="32669" ht="12.75" customHeight="1" x14ac:dyDescent="0.2"/>
    <row r="32673" ht="12.75" customHeight="1" x14ac:dyDescent="0.2"/>
    <row r="32677" ht="12.75" customHeight="1" x14ac:dyDescent="0.2"/>
    <row r="32681" ht="12.75" customHeight="1" x14ac:dyDescent="0.2"/>
    <row r="32685" ht="12.75" customHeight="1" x14ac:dyDescent="0.2"/>
    <row r="32689" ht="12.75" customHeight="1" x14ac:dyDescent="0.2"/>
    <row r="32693" ht="12.75" customHeight="1" x14ac:dyDescent="0.2"/>
    <row r="32697" ht="12.75" customHeight="1" x14ac:dyDescent="0.2"/>
    <row r="32701" ht="12.75" customHeight="1" x14ac:dyDescent="0.2"/>
    <row r="32705" ht="12.75" customHeight="1" x14ac:dyDescent="0.2"/>
    <row r="32709" ht="12.75" customHeight="1" x14ac:dyDescent="0.2"/>
    <row r="32713" ht="12.75" customHeight="1" x14ac:dyDescent="0.2"/>
    <row r="32717" ht="12.75" customHeight="1" x14ac:dyDescent="0.2"/>
    <row r="32721" ht="12.75" customHeight="1" x14ac:dyDescent="0.2"/>
    <row r="32725" ht="12.75" customHeight="1" x14ac:dyDescent="0.2"/>
    <row r="32729" ht="12.75" customHeight="1" x14ac:dyDescent="0.2"/>
    <row r="32733" ht="12.75" customHeight="1" x14ac:dyDescent="0.2"/>
    <row r="32737" ht="12.75" customHeight="1" x14ac:dyDescent="0.2"/>
    <row r="32741" ht="12.75" customHeight="1" x14ac:dyDescent="0.2"/>
    <row r="32745" ht="12.75" customHeight="1" x14ac:dyDescent="0.2"/>
    <row r="32749" ht="12.75" customHeight="1" x14ac:dyDescent="0.2"/>
    <row r="32753" ht="12.75" customHeight="1" x14ac:dyDescent="0.2"/>
    <row r="32757" ht="12.75" customHeight="1" x14ac:dyDescent="0.2"/>
    <row r="32761" ht="12.75" customHeight="1" x14ac:dyDescent="0.2"/>
    <row r="32765" ht="12.75" customHeight="1" x14ac:dyDescent="0.2"/>
    <row r="32769" ht="12.75" customHeight="1" x14ac:dyDescent="0.2"/>
    <row r="32773" ht="12.75" customHeight="1" x14ac:dyDescent="0.2"/>
    <row r="32777" ht="12.75" customHeight="1" x14ac:dyDescent="0.2"/>
    <row r="32781" ht="12.75" customHeight="1" x14ac:dyDescent="0.2"/>
    <row r="32785" ht="12.75" customHeight="1" x14ac:dyDescent="0.2"/>
    <row r="32789" ht="12.75" customHeight="1" x14ac:dyDescent="0.2"/>
    <row r="32793" ht="12.75" customHeight="1" x14ac:dyDescent="0.2"/>
    <row r="32797" ht="12.75" customHeight="1" x14ac:dyDescent="0.2"/>
    <row r="32801" ht="12.75" customHeight="1" x14ac:dyDescent="0.2"/>
    <row r="32805" ht="12.75" customHeight="1" x14ac:dyDescent="0.2"/>
    <row r="32809" ht="12.75" customHeight="1" x14ac:dyDescent="0.2"/>
    <row r="32813" ht="12.75" customHeight="1" x14ac:dyDescent="0.2"/>
    <row r="32817" ht="12.75" customHeight="1" x14ac:dyDescent="0.2"/>
    <row r="32821" ht="12.75" customHeight="1" x14ac:dyDescent="0.2"/>
    <row r="32825" ht="12.75" customHeight="1" x14ac:dyDescent="0.2"/>
    <row r="32829" ht="12.75" customHeight="1" x14ac:dyDescent="0.2"/>
    <row r="32833" ht="12.75" customHeight="1" x14ac:dyDescent="0.2"/>
    <row r="32837" ht="12.75" customHeight="1" x14ac:dyDescent="0.2"/>
    <row r="32841" ht="12.75" customHeight="1" x14ac:dyDescent="0.2"/>
    <row r="32845" ht="12.75" customHeight="1" x14ac:dyDescent="0.2"/>
    <row r="32849" ht="12.75" customHeight="1" x14ac:dyDescent="0.2"/>
    <row r="32853" ht="12.75" customHeight="1" x14ac:dyDescent="0.2"/>
    <row r="32857" ht="12.75" customHeight="1" x14ac:dyDescent="0.2"/>
    <row r="32861" ht="12.75" customHeight="1" x14ac:dyDescent="0.2"/>
    <row r="32865" ht="12.75" customHeight="1" x14ac:dyDescent="0.2"/>
    <row r="32869" ht="12.75" customHeight="1" x14ac:dyDescent="0.2"/>
    <row r="32873" ht="12.75" customHeight="1" x14ac:dyDescent="0.2"/>
    <row r="32877" ht="12.75" customHeight="1" x14ac:dyDescent="0.2"/>
    <row r="32881" ht="12.75" customHeight="1" x14ac:dyDescent="0.2"/>
    <row r="32885" ht="12.75" customHeight="1" x14ac:dyDescent="0.2"/>
    <row r="32889" ht="12.75" customHeight="1" x14ac:dyDescent="0.2"/>
    <row r="32893" ht="12.75" customHeight="1" x14ac:dyDescent="0.2"/>
    <row r="32897" ht="12.75" customHeight="1" x14ac:dyDescent="0.2"/>
    <row r="32901" ht="12.75" customHeight="1" x14ac:dyDescent="0.2"/>
    <row r="32905" ht="12.75" customHeight="1" x14ac:dyDescent="0.2"/>
    <row r="32909" ht="12.75" customHeight="1" x14ac:dyDescent="0.2"/>
    <row r="32913" ht="12.75" customHeight="1" x14ac:dyDescent="0.2"/>
    <row r="32917" ht="12.75" customHeight="1" x14ac:dyDescent="0.2"/>
    <row r="32921" ht="12.75" customHeight="1" x14ac:dyDescent="0.2"/>
    <row r="32925" ht="12.75" customHeight="1" x14ac:dyDescent="0.2"/>
    <row r="32929" ht="12.75" customHeight="1" x14ac:dyDescent="0.2"/>
    <row r="32933" ht="12.75" customHeight="1" x14ac:dyDescent="0.2"/>
    <row r="32937" ht="12.75" customHeight="1" x14ac:dyDescent="0.2"/>
    <row r="32941" ht="12.75" customHeight="1" x14ac:dyDescent="0.2"/>
    <row r="32945" ht="12.75" customHeight="1" x14ac:dyDescent="0.2"/>
    <row r="32949" ht="12.75" customHeight="1" x14ac:dyDescent="0.2"/>
    <row r="32953" ht="12.75" customHeight="1" x14ac:dyDescent="0.2"/>
    <row r="32957" ht="12.75" customHeight="1" x14ac:dyDescent="0.2"/>
    <row r="32961" ht="12.75" customHeight="1" x14ac:dyDescent="0.2"/>
    <row r="32965" ht="12.75" customHeight="1" x14ac:dyDescent="0.2"/>
    <row r="32969" ht="12.75" customHeight="1" x14ac:dyDescent="0.2"/>
    <row r="32973" ht="12.75" customHeight="1" x14ac:dyDescent="0.2"/>
    <row r="32977" ht="12.75" customHeight="1" x14ac:dyDescent="0.2"/>
    <row r="32981" ht="12.75" customHeight="1" x14ac:dyDescent="0.2"/>
    <row r="32985" ht="12.75" customHeight="1" x14ac:dyDescent="0.2"/>
    <row r="32989" ht="12.75" customHeight="1" x14ac:dyDescent="0.2"/>
    <row r="32993" ht="12.75" customHeight="1" x14ac:dyDescent="0.2"/>
    <row r="32997" ht="12.75" customHeight="1" x14ac:dyDescent="0.2"/>
    <row r="33001" ht="12.75" customHeight="1" x14ac:dyDescent="0.2"/>
    <row r="33005" ht="12.75" customHeight="1" x14ac:dyDescent="0.2"/>
    <row r="33009" ht="12.75" customHeight="1" x14ac:dyDescent="0.2"/>
    <row r="33013" ht="12.75" customHeight="1" x14ac:dyDescent="0.2"/>
    <row r="33017" ht="12.75" customHeight="1" x14ac:dyDescent="0.2"/>
    <row r="33021" ht="12.75" customHeight="1" x14ac:dyDescent="0.2"/>
    <row r="33025" ht="12.75" customHeight="1" x14ac:dyDescent="0.2"/>
    <row r="33029" ht="12.75" customHeight="1" x14ac:dyDescent="0.2"/>
    <row r="33033" ht="12.75" customHeight="1" x14ac:dyDescent="0.2"/>
    <row r="33037" ht="12.75" customHeight="1" x14ac:dyDescent="0.2"/>
    <row r="33041" ht="12.75" customHeight="1" x14ac:dyDescent="0.2"/>
    <row r="33045" ht="12.75" customHeight="1" x14ac:dyDescent="0.2"/>
    <row r="33049" ht="12.75" customHeight="1" x14ac:dyDescent="0.2"/>
    <row r="33053" ht="12.75" customHeight="1" x14ac:dyDescent="0.2"/>
    <row r="33057" ht="12.75" customHeight="1" x14ac:dyDescent="0.2"/>
    <row r="33061" ht="12.75" customHeight="1" x14ac:dyDescent="0.2"/>
    <row r="33065" ht="12.75" customHeight="1" x14ac:dyDescent="0.2"/>
    <row r="33069" ht="12.75" customHeight="1" x14ac:dyDescent="0.2"/>
    <row r="33073" ht="12.75" customHeight="1" x14ac:dyDescent="0.2"/>
    <row r="33077" ht="12.75" customHeight="1" x14ac:dyDescent="0.2"/>
    <row r="33081" ht="12.75" customHeight="1" x14ac:dyDescent="0.2"/>
    <row r="33085" ht="12.75" customHeight="1" x14ac:dyDescent="0.2"/>
    <row r="33089" ht="12.75" customHeight="1" x14ac:dyDescent="0.2"/>
    <row r="33093" ht="12.75" customHeight="1" x14ac:dyDescent="0.2"/>
    <row r="33097" ht="12.75" customHeight="1" x14ac:dyDescent="0.2"/>
    <row r="33101" ht="12.75" customHeight="1" x14ac:dyDescent="0.2"/>
    <row r="33105" ht="12.75" customHeight="1" x14ac:dyDescent="0.2"/>
    <row r="33109" ht="12.75" customHeight="1" x14ac:dyDescent="0.2"/>
    <row r="33113" ht="12.75" customHeight="1" x14ac:dyDescent="0.2"/>
    <row r="33117" ht="12.75" customHeight="1" x14ac:dyDescent="0.2"/>
    <row r="33121" ht="12.75" customHeight="1" x14ac:dyDescent="0.2"/>
    <row r="33125" ht="12.75" customHeight="1" x14ac:dyDescent="0.2"/>
    <row r="33129" ht="12.75" customHeight="1" x14ac:dyDescent="0.2"/>
    <row r="33133" ht="12.75" customHeight="1" x14ac:dyDescent="0.2"/>
    <row r="33137" ht="12.75" customHeight="1" x14ac:dyDescent="0.2"/>
    <row r="33141" ht="12.75" customHeight="1" x14ac:dyDescent="0.2"/>
    <row r="33145" ht="12.75" customHeight="1" x14ac:dyDescent="0.2"/>
    <row r="33149" ht="12.75" customHeight="1" x14ac:dyDescent="0.2"/>
    <row r="33153" ht="12.75" customHeight="1" x14ac:dyDescent="0.2"/>
    <row r="33157" ht="12.75" customHeight="1" x14ac:dyDescent="0.2"/>
    <row r="33161" ht="12.75" customHeight="1" x14ac:dyDescent="0.2"/>
    <row r="33165" ht="12.75" customHeight="1" x14ac:dyDescent="0.2"/>
    <row r="33169" ht="12.75" customHeight="1" x14ac:dyDescent="0.2"/>
    <row r="33173" ht="12.75" customHeight="1" x14ac:dyDescent="0.2"/>
    <row r="33177" ht="12.75" customHeight="1" x14ac:dyDescent="0.2"/>
    <row r="33181" ht="12.75" customHeight="1" x14ac:dyDescent="0.2"/>
    <row r="33185" ht="12.75" customHeight="1" x14ac:dyDescent="0.2"/>
    <row r="33189" ht="12.75" customHeight="1" x14ac:dyDescent="0.2"/>
    <row r="33193" ht="12.75" customHeight="1" x14ac:dyDescent="0.2"/>
    <row r="33197" ht="12.75" customHeight="1" x14ac:dyDescent="0.2"/>
    <row r="33201" ht="12.75" customHeight="1" x14ac:dyDescent="0.2"/>
    <row r="33205" ht="12.75" customHeight="1" x14ac:dyDescent="0.2"/>
    <row r="33209" ht="12.75" customHeight="1" x14ac:dyDescent="0.2"/>
    <row r="33213" ht="12.75" customHeight="1" x14ac:dyDescent="0.2"/>
    <row r="33217" ht="12.75" customHeight="1" x14ac:dyDescent="0.2"/>
    <row r="33221" ht="12.75" customHeight="1" x14ac:dyDescent="0.2"/>
    <row r="33225" ht="12.75" customHeight="1" x14ac:dyDescent="0.2"/>
    <row r="33229" ht="12.75" customHeight="1" x14ac:dyDescent="0.2"/>
    <row r="33233" ht="12.75" customHeight="1" x14ac:dyDescent="0.2"/>
    <row r="33237" ht="12.75" customHeight="1" x14ac:dyDescent="0.2"/>
    <row r="33241" ht="12.75" customHeight="1" x14ac:dyDescent="0.2"/>
    <row r="33245" ht="12.75" customHeight="1" x14ac:dyDescent="0.2"/>
    <row r="33249" ht="12.75" customHeight="1" x14ac:dyDescent="0.2"/>
    <row r="33253" ht="12.75" customHeight="1" x14ac:dyDescent="0.2"/>
    <row r="33257" ht="12.75" customHeight="1" x14ac:dyDescent="0.2"/>
    <row r="33261" ht="12.75" customHeight="1" x14ac:dyDescent="0.2"/>
    <row r="33265" ht="12.75" customHeight="1" x14ac:dyDescent="0.2"/>
    <row r="33269" ht="12.75" customHeight="1" x14ac:dyDescent="0.2"/>
    <row r="33273" ht="12.75" customHeight="1" x14ac:dyDescent="0.2"/>
    <row r="33277" ht="12.75" customHeight="1" x14ac:dyDescent="0.2"/>
    <row r="33281" ht="12.75" customHeight="1" x14ac:dyDescent="0.2"/>
    <row r="33285" ht="12.75" customHeight="1" x14ac:dyDescent="0.2"/>
    <row r="33289" ht="12.75" customHeight="1" x14ac:dyDescent="0.2"/>
    <row r="33293" ht="12.75" customHeight="1" x14ac:dyDescent="0.2"/>
    <row r="33297" ht="12.75" customHeight="1" x14ac:dyDescent="0.2"/>
    <row r="33301" ht="12.75" customHeight="1" x14ac:dyDescent="0.2"/>
    <row r="33305" ht="12.75" customHeight="1" x14ac:dyDescent="0.2"/>
    <row r="33309" ht="12.75" customHeight="1" x14ac:dyDescent="0.2"/>
    <row r="33313" ht="12.75" customHeight="1" x14ac:dyDescent="0.2"/>
    <row r="33317" ht="12.75" customHeight="1" x14ac:dyDescent="0.2"/>
    <row r="33321" ht="12.75" customHeight="1" x14ac:dyDescent="0.2"/>
    <row r="33325" ht="12.75" customHeight="1" x14ac:dyDescent="0.2"/>
    <row r="33329" ht="12.75" customHeight="1" x14ac:dyDescent="0.2"/>
    <row r="33333" ht="12.75" customHeight="1" x14ac:dyDescent="0.2"/>
    <row r="33337" ht="12.75" customHeight="1" x14ac:dyDescent="0.2"/>
    <row r="33341" ht="12.75" customHeight="1" x14ac:dyDescent="0.2"/>
    <row r="33345" ht="12.75" customHeight="1" x14ac:dyDescent="0.2"/>
    <row r="33349" ht="12.75" customHeight="1" x14ac:dyDescent="0.2"/>
    <row r="33353" ht="12.75" customHeight="1" x14ac:dyDescent="0.2"/>
    <row r="33357" ht="12.75" customHeight="1" x14ac:dyDescent="0.2"/>
    <row r="33361" ht="12.75" customHeight="1" x14ac:dyDescent="0.2"/>
    <row r="33365" ht="12.75" customHeight="1" x14ac:dyDescent="0.2"/>
    <row r="33369" ht="12.75" customHeight="1" x14ac:dyDescent="0.2"/>
    <row r="33373" ht="12.75" customHeight="1" x14ac:dyDescent="0.2"/>
    <row r="33377" ht="12.75" customHeight="1" x14ac:dyDescent="0.2"/>
    <row r="33381" ht="12.75" customHeight="1" x14ac:dyDescent="0.2"/>
    <row r="33385" ht="12.75" customHeight="1" x14ac:dyDescent="0.2"/>
    <row r="33389" ht="12.75" customHeight="1" x14ac:dyDescent="0.2"/>
    <row r="33393" ht="12.75" customHeight="1" x14ac:dyDescent="0.2"/>
    <row r="33397" ht="12.75" customHeight="1" x14ac:dyDescent="0.2"/>
    <row r="33401" ht="12.75" customHeight="1" x14ac:dyDescent="0.2"/>
    <row r="33405" ht="12.75" customHeight="1" x14ac:dyDescent="0.2"/>
    <row r="33409" ht="12.75" customHeight="1" x14ac:dyDescent="0.2"/>
    <row r="33413" ht="12.75" customHeight="1" x14ac:dyDescent="0.2"/>
    <row r="33417" ht="12.75" customHeight="1" x14ac:dyDescent="0.2"/>
    <row r="33421" ht="12.75" customHeight="1" x14ac:dyDescent="0.2"/>
    <row r="33425" ht="12.75" customHeight="1" x14ac:dyDescent="0.2"/>
    <row r="33429" ht="12.75" customHeight="1" x14ac:dyDescent="0.2"/>
    <row r="33433" ht="12.75" customHeight="1" x14ac:dyDescent="0.2"/>
    <row r="33437" ht="12.75" customHeight="1" x14ac:dyDescent="0.2"/>
    <row r="33441" ht="12.75" customHeight="1" x14ac:dyDescent="0.2"/>
    <row r="33445" ht="12.75" customHeight="1" x14ac:dyDescent="0.2"/>
    <row r="33449" ht="12.75" customHeight="1" x14ac:dyDescent="0.2"/>
    <row r="33453" ht="12.75" customHeight="1" x14ac:dyDescent="0.2"/>
    <row r="33457" ht="12.75" customHeight="1" x14ac:dyDescent="0.2"/>
    <row r="33461" ht="12.75" customHeight="1" x14ac:dyDescent="0.2"/>
    <row r="33465" ht="12.75" customHeight="1" x14ac:dyDescent="0.2"/>
    <row r="33469" ht="12.75" customHeight="1" x14ac:dyDescent="0.2"/>
    <row r="33473" ht="12.75" customHeight="1" x14ac:dyDescent="0.2"/>
    <row r="33477" ht="12.75" customHeight="1" x14ac:dyDescent="0.2"/>
    <row r="33481" ht="12.75" customHeight="1" x14ac:dyDescent="0.2"/>
    <row r="33485" ht="12.75" customHeight="1" x14ac:dyDescent="0.2"/>
    <row r="33489" ht="12.75" customHeight="1" x14ac:dyDescent="0.2"/>
    <row r="33493" ht="12.75" customHeight="1" x14ac:dyDescent="0.2"/>
    <row r="33497" ht="12.75" customHeight="1" x14ac:dyDescent="0.2"/>
    <row r="33501" ht="12.75" customHeight="1" x14ac:dyDescent="0.2"/>
    <row r="33505" ht="12.75" customHeight="1" x14ac:dyDescent="0.2"/>
    <row r="33509" ht="12.75" customHeight="1" x14ac:dyDescent="0.2"/>
    <row r="33513" ht="12.75" customHeight="1" x14ac:dyDescent="0.2"/>
    <row r="33517" ht="12.75" customHeight="1" x14ac:dyDescent="0.2"/>
    <row r="33521" ht="12.75" customHeight="1" x14ac:dyDescent="0.2"/>
    <row r="33525" ht="12.75" customHeight="1" x14ac:dyDescent="0.2"/>
    <row r="33529" ht="12.75" customHeight="1" x14ac:dyDescent="0.2"/>
    <row r="33533" ht="12.75" customHeight="1" x14ac:dyDescent="0.2"/>
    <row r="33537" ht="12.75" customHeight="1" x14ac:dyDescent="0.2"/>
    <row r="33541" ht="12.75" customHeight="1" x14ac:dyDescent="0.2"/>
    <row r="33545" ht="12.75" customHeight="1" x14ac:dyDescent="0.2"/>
    <row r="33549" ht="12.75" customHeight="1" x14ac:dyDescent="0.2"/>
    <row r="33553" ht="12.75" customHeight="1" x14ac:dyDescent="0.2"/>
    <row r="33557" ht="12.75" customHeight="1" x14ac:dyDescent="0.2"/>
    <row r="33561" ht="12.75" customHeight="1" x14ac:dyDescent="0.2"/>
    <row r="33565" ht="12.75" customHeight="1" x14ac:dyDescent="0.2"/>
    <row r="33569" ht="12.75" customHeight="1" x14ac:dyDescent="0.2"/>
    <row r="33573" ht="12.75" customHeight="1" x14ac:dyDescent="0.2"/>
    <row r="33577" ht="12.75" customHeight="1" x14ac:dyDescent="0.2"/>
    <row r="33581" ht="12.75" customHeight="1" x14ac:dyDescent="0.2"/>
    <row r="33585" ht="12.75" customHeight="1" x14ac:dyDescent="0.2"/>
    <row r="33589" ht="12.75" customHeight="1" x14ac:dyDescent="0.2"/>
    <row r="33593" ht="12.75" customHeight="1" x14ac:dyDescent="0.2"/>
    <row r="33597" ht="12.75" customHeight="1" x14ac:dyDescent="0.2"/>
    <row r="33601" ht="12.75" customHeight="1" x14ac:dyDescent="0.2"/>
    <row r="33605" ht="12.75" customHeight="1" x14ac:dyDescent="0.2"/>
    <row r="33609" ht="12.75" customHeight="1" x14ac:dyDescent="0.2"/>
    <row r="33613" ht="12.75" customHeight="1" x14ac:dyDescent="0.2"/>
    <row r="33617" ht="12.75" customHeight="1" x14ac:dyDescent="0.2"/>
    <row r="33621" ht="12.75" customHeight="1" x14ac:dyDescent="0.2"/>
    <row r="33625" ht="12.75" customHeight="1" x14ac:dyDescent="0.2"/>
    <row r="33629" ht="12.75" customHeight="1" x14ac:dyDescent="0.2"/>
    <row r="33633" ht="12.75" customHeight="1" x14ac:dyDescent="0.2"/>
    <row r="33637" ht="12.75" customHeight="1" x14ac:dyDescent="0.2"/>
    <row r="33641" ht="12.75" customHeight="1" x14ac:dyDescent="0.2"/>
    <row r="33645" ht="12.75" customHeight="1" x14ac:dyDescent="0.2"/>
    <row r="33649" ht="12.75" customHeight="1" x14ac:dyDescent="0.2"/>
    <row r="33653" ht="12.75" customHeight="1" x14ac:dyDescent="0.2"/>
    <row r="33657" ht="12.75" customHeight="1" x14ac:dyDescent="0.2"/>
    <row r="33661" ht="12.75" customHeight="1" x14ac:dyDescent="0.2"/>
    <row r="33665" ht="12.75" customHeight="1" x14ac:dyDescent="0.2"/>
    <row r="33669" ht="12.75" customHeight="1" x14ac:dyDescent="0.2"/>
    <row r="33673" ht="12.75" customHeight="1" x14ac:dyDescent="0.2"/>
    <row r="33677" ht="12.75" customHeight="1" x14ac:dyDescent="0.2"/>
    <row r="33681" ht="12.75" customHeight="1" x14ac:dyDescent="0.2"/>
    <row r="33685" ht="12.75" customHeight="1" x14ac:dyDescent="0.2"/>
    <row r="33689" ht="12.75" customHeight="1" x14ac:dyDescent="0.2"/>
    <row r="33693" ht="12.75" customHeight="1" x14ac:dyDescent="0.2"/>
    <row r="33697" ht="12.75" customHeight="1" x14ac:dyDescent="0.2"/>
    <row r="33701" ht="12.75" customHeight="1" x14ac:dyDescent="0.2"/>
    <row r="33705" ht="12.75" customHeight="1" x14ac:dyDescent="0.2"/>
    <row r="33709" ht="12.75" customHeight="1" x14ac:dyDescent="0.2"/>
    <row r="33713" ht="12.75" customHeight="1" x14ac:dyDescent="0.2"/>
    <row r="33717" ht="12.75" customHeight="1" x14ac:dyDescent="0.2"/>
    <row r="33721" ht="12.75" customHeight="1" x14ac:dyDescent="0.2"/>
    <row r="33725" ht="12.75" customHeight="1" x14ac:dyDescent="0.2"/>
    <row r="33729" ht="12.75" customHeight="1" x14ac:dyDescent="0.2"/>
    <row r="33733" ht="12.75" customHeight="1" x14ac:dyDescent="0.2"/>
    <row r="33737" ht="12.75" customHeight="1" x14ac:dyDescent="0.2"/>
    <row r="33741" ht="12.75" customHeight="1" x14ac:dyDescent="0.2"/>
    <row r="33745" ht="12.75" customHeight="1" x14ac:dyDescent="0.2"/>
    <row r="33749" ht="12.75" customHeight="1" x14ac:dyDescent="0.2"/>
    <row r="33753" ht="12.75" customHeight="1" x14ac:dyDescent="0.2"/>
    <row r="33757" ht="12.75" customHeight="1" x14ac:dyDescent="0.2"/>
    <row r="33761" ht="12.75" customHeight="1" x14ac:dyDescent="0.2"/>
    <row r="33765" ht="12.75" customHeight="1" x14ac:dyDescent="0.2"/>
    <row r="33769" ht="12.75" customHeight="1" x14ac:dyDescent="0.2"/>
    <row r="33773" ht="12.75" customHeight="1" x14ac:dyDescent="0.2"/>
    <row r="33777" ht="12.75" customHeight="1" x14ac:dyDescent="0.2"/>
    <row r="33781" ht="12.75" customHeight="1" x14ac:dyDescent="0.2"/>
    <row r="33785" ht="12.75" customHeight="1" x14ac:dyDescent="0.2"/>
    <row r="33789" ht="12.75" customHeight="1" x14ac:dyDescent="0.2"/>
    <row r="33793" ht="12.75" customHeight="1" x14ac:dyDescent="0.2"/>
    <row r="33797" ht="12.75" customHeight="1" x14ac:dyDescent="0.2"/>
    <row r="33801" ht="12.75" customHeight="1" x14ac:dyDescent="0.2"/>
    <row r="33805" ht="12.75" customHeight="1" x14ac:dyDescent="0.2"/>
    <row r="33809" ht="12.75" customHeight="1" x14ac:dyDescent="0.2"/>
    <row r="33813" ht="12.75" customHeight="1" x14ac:dyDescent="0.2"/>
    <row r="33817" ht="12.75" customHeight="1" x14ac:dyDescent="0.2"/>
    <row r="33821" ht="12.75" customHeight="1" x14ac:dyDescent="0.2"/>
    <row r="33825" ht="12.75" customHeight="1" x14ac:dyDescent="0.2"/>
    <row r="33829" ht="12.75" customHeight="1" x14ac:dyDescent="0.2"/>
    <row r="33833" ht="12.75" customHeight="1" x14ac:dyDescent="0.2"/>
    <row r="33837" ht="12.75" customHeight="1" x14ac:dyDescent="0.2"/>
    <row r="33841" ht="12.75" customHeight="1" x14ac:dyDescent="0.2"/>
    <row r="33845" ht="12.75" customHeight="1" x14ac:dyDescent="0.2"/>
    <row r="33849" ht="12.75" customHeight="1" x14ac:dyDescent="0.2"/>
    <row r="33853" ht="12.75" customHeight="1" x14ac:dyDescent="0.2"/>
    <row r="33857" ht="12.75" customHeight="1" x14ac:dyDescent="0.2"/>
    <row r="33861" ht="12.75" customHeight="1" x14ac:dyDescent="0.2"/>
    <row r="33865" ht="12.75" customHeight="1" x14ac:dyDescent="0.2"/>
    <row r="33869" ht="12.75" customHeight="1" x14ac:dyDescent="0.2"/>
    <row r="33873" ht="12.75" customHeight="1" x14ac:dyDescent="0.2"/>
    <row r="33877" ht="12.75" customHeight="1" x14ac:dyDescent="0.2"/>
    <row r="33881" ht="12.75" customHeight="1" x14ac:dyDescent="0.2"/>
    <row r="33885" ht="12.75" customHeight="1" x14ac:dyDescent="0.2"/>
    <row r="33889" ht="12.75" customHeight="1" x14ac:dyDescent="0.2"/>
    <row r="33893" ht="12.75" customHeight="1" x14ac:dyDescent="0.2"/>
    <row r="33897" ht="12.75" customHeight="1" x14ac:dyDescent="0.2"/>
    <row r="33901" ht="12.75" customHeight="1" x14ac:dyDescent="0.2"/>
    <row r="33905" ht="12.75" customHeight="1" x14ac:dyDescent="0.2"/>
    <row r="33909" ht="12.75" customHeight="1" x14ac:dyDescent="0.2"/>
    <row r="33913" ht="12.75" customHeight="1" x14ac:dyDescent="0.2"/>
    <row r="33917" ht="12.75" customHeight="1" x14ac:dyDescent="0.2"/>
    <row r="33921" ht="12.75" customHeight="1" x14ac:dyDescent="0.2"/>
    <row r="33925" ht="12.75" customHeight="1" x14ac:dyDescent="0.2"/>
    <row r="33929" ht="12.75" customHeight="1" x14ac:dyDescent="0.2"/>
    <row r="33933" ht="12.75" customHeight="1" x14ac:dyDescent="0.2"/>
    <row r="33937" ht="12.75" customHeight="1" x14ac:dyDescent="0.2"/>
    <row r="33941" ht="12.75" customHeight="1" x14ac:dyDescent="0.2"/>
    <row r="33945" ht="12.75" customHeight="1" x14ac:dyDescent="0.2"/>
    <row r="33949" ht="12.75" customHeight="1" x14ac:dyDescent="0.2"/>
    <row r="33953" ht="12.75" customHeight="1" x14ac:dyDescent="0.2"/>
    <row r="33957" ht="12.75" customHeight="1" x14ac:dyDescent="0.2"/>
    <row r="33961" ht="12.75" customHeight="1" x14ac:dyDescent="0.2"/>
    <row r="33965" ht="12.75" customHeight="1" x14ac:dyDescent="0.2"/>
    <row r="33969" ht="12.75" customHeight="1" x14ac:dyDescent="0.2"/>
    <row r="33973" ht="12.75" customHeight="1" x14ac:dyDescent="0.2"/>
    <row r="33977" ht="12.75" customHeight="1" x14ac:dyDescent="0.2"/>
    <row r="33981" ht="12.75" customHeight="1" x14ac:dyDescent="0.2"/>
    <row r="33985" ht="12.75" customHeight="1" x14ac:dyDescent="0.2"/>
    <row r="33989" ht="12.75" customHeight="1" x14ac:dyDescent="0.2"/>
    <row r="33993" ht="12.75" customHeight="1" x14ac:dyDescent="0.2"/>
    <row r="33997" ht="12.75" customHeight="1" x14ac:dyDescent="0.2"/>
    <row r="34001" ht="12.75" customHeight="1" x14ac:dyDescent="0.2"/>
    <row r="34005" ht="12.75" customHeight="1" x14ac:dyDescent="0.2"/>
    <row r="34009" ht="12.75" customHeight="1" x14ac:dyDescent="0.2"/>
    <row r="34013" ht="12.75" customHeight="1" x14ac:dyDescent="0.2"/>
    <row r="34017" ht="12.75" customHeight="1" x14ac:dyDescent="0.2"/>
    <row r="34021" ht="12.75" customHeight="1" x14ac:dyDescent="0.2"/>
    <row r="34025" ht="12.75" customHeight="1" x14ac:dyDescent="0.2"/>
    <row r="34029" ht="12.75" customHeight="1" x14ac:dyDescent="0.2"/>
    <row r="34033" ht="12.75" customHeight="1" x14ac:dyDescent="0.2"/>
    <row r="34037" ht="12.75" customHeight="1" x14ac:dyDescent="0.2"/>
    <row r="34041" ht="12.75" customHeight="1" x14ac:dyDescent="0.2"/>
    <row r="34045" ht="12.75" customHeight="1" x14ac:dyDescent="0.2"/>
    <row r="34049" ht="12.75" customHeight="1" x14ac:dyDescent="0.2"/>
    <row r="34053" ht="12.75" customHeight="1" x14ac:dyDescent="0.2"/>
    <row r="34057" ht="12.75" customHeight="1" x14ac:dyDescent="0.2"/>
    <row r="34061" ht="12.75" customHeight="1" x14ac:dyDescent="0.2"/>
    <row r="34065" ht="12.75" customHeight="1" x14ac:dyDescent="0.2"/>
    <row r="34069" ht="12.75" customHeight="1" x14ac:dyDescent="0.2"/>
    <row r="34073" ht="12.75" customHeight="1" x14ac:dyDescent="0.2"/>
    <row r="34077" ht="12.75" customHeight="1" x14ac:dyDescent="0.2"/>
    <row r="34081" ht="12.75" customHeight="1" x14ac:dyDescent="0.2"/>
    <row r="34085" ht="12.75" customHeight="1" x14ac:dyDescent="0.2"/>
    <row r="34089" ht="12.75" customHeight="1" x14ac:dyDescent="0.2"/>
    <row r="34093" ht="12.75" customHeight="1" x14ac:dyDescent="0.2"/>
    <row r="34097" ht="12.75" customHeight="1" x14ac:dyDescent="0.2"/>
    <row r="34101" ht="12.75" customHeight="1" x14ac:dyDescent="0.2"/>
    <row r="34105" ht="12.75" customHeight="1" x14ac:dyDescent="0.2"/>
    <row r="34109" ht="12.75" customHeight="1" x14ac:dyDescent="0.2"/>
    <row r="34113" ht="12.75" customHeight="1" x14ac:dyDescent="0.2"/>
    <row r="34117" ht="12.75" customHeight="1" x14ac:dyDescent="0.2"/>
    <row r="34121" ht="12.75" customHeight="1" x14ac:dyDescent="0.2"/>
    <row r="34125" ht="12.75" customHeight="1" x14ac:dyDescent="0.2"/>
    <row r="34129" ht="12.75" customHeight="1" x14ac:dyDescent="0.2"/>
    <row r="34133" ht="12.75" customHeight="1" x14ac:dyDescent="0.2"/>
    <row r="34137" ht="12.75" customHeight="1" x14ac:dyDescent="0.2"/>
    <row r="34141" ht="12.75" customHeight="1" x14ac:dyDescent="0.2"/>
    <row r="34145" ht="12.75" customHeight="1" x14ac:dyDescent="0.2"/>
    <row r="34149" ht="12.75" customHeight="1" x14ac:dyDescent="0.2"/>
    <row r="34153" ht="12.75" customHeight="1" x14ac:dyDescent="0.2"/>
    <row r="34157" ht="12.75" customHeight="1" x14ac:dyDescent="0.2"/>
    <row r="34161" ht="12.75" customHeight="1" x14ac:dyDescent="0.2"/>
    <row r="34165" ht="12.75" customHeight="1" x14ac:dyDescent="0.2"/>
    <row r="34169" ht="12.75" customHeight="1" x14ac:dyDescent="0.2"/>
    <row r="34173" ht="12.75" customHeight="1" x14ac:dyDescent="0.2"/>
    <row r="34177" ht="12.75" customHeight="1" x14ac:dyDescent="0.2"/>
    <row r="34181" ht="12.75" customHeight="1" x14ac:dyDescent="0.2"/>
    <row r="34185" ht="12.75" customHeight="1" x14ac:dyDescent="0.2"/>
    <row r="34189" ht="12.75" customHeight="1" x14ac:dyDescent="0.2"/>
    <row r="34193" ht="12.75" customHeight="1" x14ac:dyDescent="0.2"/>
    <row r="34197" ht="12.75" customHeight="1" x14ac:dyDescent="0.2"/>
    <row r="34201" ht="12.75" customHeight="1" x14ac:dyDescent="0.2"/>
    <row r="34205" ht="12.75" customHeight="1" x14ac:dyDescent="0.2"/>
    <row r="34209" ht="12.75" customHeight="1" x14ac:dyDescent="0.2"/>
    <row r="34213" ht="12.75" customHeight="1" x14ac:dyDescent="0.2"/>
    <row r="34217" ht="12.75" customHeight="1" x14ac:dyDescent="0.2"/>
    <row r="34221" ht="12.75" customHeight="1" x14ac:dyDescent="0.2"/>
    <row r="34225" ht="12.75" customHeight="1" x14ac:dyDescent="0.2"/>
    <row r="34229" ht="12.75" customHeight="1" x14ac:dyDescent="0.2"/>
    <row r="34233" ht="12.75" customHeight="1" x14ac:dyDescent="0.2"/>
    <row r="34237" ht="12.75" customHeight="1" x14ac:dyDescent="0.2"/>
    <row r="34241" ht="12.75" customHeight="1" x14ac:dyDescent="0.2"/>
    <row r="34245" ht="12.75" customHeight="1" x14ac:dyDescent="0.2"/>
    <row r="34249" ht="12.75" customHeight="1" x14ac:dyDescent="0.2"/>
    <row r="34253" ht="12.75" customHeight="1" x14ac:dyDescent="0.2"/>
    <row r="34257" ht="12.75" customHeight="1" x14ac:dyDescent="0.2"/>
    <row r="34261" ht="12.75" customHeight="1" x14ac:dyDescent="0.2"/>
    <row r="34265" ht="12.75" customHeight="1" x14ac:dyDescent="0.2"/>
    <row r="34269" ht="12.75" customHeight="1" x14ac:dyDescent="0.2"/>
    <row r="34273" ht="12.75" customHeight="1" x14ac:dyDescent="0.2"/>
    <row r="34277" ht="12.75" customHeight="1" x14ac:dyDescent="0.2"/>
    <row r="34281" ht="12.75" customHeight="1" x14ac:dyDescent="0.2"/>
    <row r="34285" ht="12.75" customHeight="1" x14ac:dyDescent="0.2"/>
    <row r="34289" ht="12.75" customHeight="1" x14ac:dyDescent="0.2"/>
    <row r="34293" ht="12.75" customHeight="1" x14ac:dyDescent="0.2"/>
    <row r="34297" ht="12.75" customHeight="1" x14ac:dyDescent="0.2"/>
    <row r="34301" ht="12.75" customHeight="1" x14ac:dyDescent="0.2"/>
    <row r="34305" ht="12.75" customHeight="1" x14ac:dyDescent="0.2"/>
    <row r="34309" ht="12.75" customHeight="1" x14ac:dyDescent="0.2"/>
    <row r="34313" ht="12.75" customHeight="1" x14ac:dyDescent="0.2"/>
    <row r="34317" ht="12.75" customHeight="1" x14ac:dyDescent="0.2"/>
    <row r="34321" ht="12.75" customHeight="1" x14ac:dyDescent="0.2"/>
    <row r="34325" ht="12.75" customHeight="1" x14ac:dyDescent="0.2"/>
    <row r="34329" ht="12.75" customHeight="1" x14ac:dyDescent="0.2"/>
    <row r="34333" ht="12.75" customHeight="1" x14ac:dyDescent="0.2"/>
    <row r="34337" ht="12.75" customHeight="1" x14ac:dyDescent="0.2"/>
    <row r="34341" ht="12.75" customHeight="1" x14ac:dyDescent="0.2"/>
    <row r="34345" ht="12.75" customHeight="1" x14ac:dyDescent="0.2"/>
    <row r="34349" ht="12.75" customHeight="1" x14ac:dyDescent="0.2"/>
    <row r="34353" ht="12.75" customHeight="1" x14ac:dyDescent="0.2"/>
    <row r="34357" ht="12.75" customHeight="1" x14ac:dyDescent="0.2"/>
    <row r="34361" ht="12.75" customHeight="1" x14ac:dyDescent="0.2"/>
    <row r="34365" ht="12.75" customHeight="1" x14ac:dyDescent="0.2"/>
    <row r="34369" ht="12.75" customHeight="1" x14ac:dyDescent="0.2"/>
    <row r="34373" ht="12.75" customHeight="1" x14ac:dyDescent="0.2"/>
    <row r="34377" ht="12.75" customHeight="1" x14ac:dyDescent="0.2"/>
    <row r="34381" ht="12.75" customHeight="1" x14ac:dyDescent="0.2"/>
    <row r="34385" ht="12.75" customHeight="1" x14ac:dyDescent="0.2"/>
    <row r="34389" ht="12.75" customHeight="1" x14ac:dyDescent="0.2"/>
    <row r="34393" ht="12.75" customHeight="1" x14ac:dyDescent="0.2"/>
    <row r="34397" ht="12.75" customHeight="1" x14ac:dyDescent="0.2"/>
    <row r="34401" ht="12.75" customHeight="1" x14ac:dyDescent="0.2"/>
    <row r="34405" ht="12.75" customHeight="1" x14ac:dyDescent="0.2"/>
    <row r="34409" ht="12.75" customHeight="1" x14ac:dyDescent="0.2"/>
    <row r="34413" ht="12.75" customHeight="1" x14ac:dyDescent="0.2"/>
    <row r="34417" ht="12.75" customHeight="1" x14ac:dyDescent="0.2"/>
    <row r="34421" ht="12.75" customHeight="1" x14ac:dyDescent="0.2"/>
    <row r="34425" ht="12.75" customHeight="1" x14ac:dyDescent="0.2"/>
    <row r="34429" ht="12.75" customHeight="1" x14ac:dyDescent="0.2"/>
    <row r="34433" ht="12.75" customHeight="1" x14ac:dyDescent="0.2"/>
    <row r="34437" ht="12.75" customHeight="1" x14ac:dyDescent="0.2"/>
    <row r="34441" ht="12.75" customHeight="1" x14ac:dyDescent="0.2"/>
    <row r="34445" ht="12.75" customHeight="1" x14ac:dyDescent="0.2"/>
    <row r="34449" ht="12.75" customHeight="1" x14ac:dyDescent="0.2"/>
    <row r="34453" ht="12.75" customHeight="1" x14ac:dyDescent="0.2"/>
    <row r="34457" ht="12.75" customHeight="1" x14ac:dyDescent="0.2"/>
    <row r="34461" ht="12.75" customHeight="1" x14ac:dyDescent="0.2"/>
    <row r="34465" ht="12.75" customHeight="1" x14ac:dyDescent="0.2"/>
    <row r="34469" ht="12.75" customHeight="1" x14ac:dyDescent="0.2"/>
    <row r="34473" ht="12.75" customHeight="1" x14ac:dyDescent="0.2"/>
    <row r="34477" ht="12.75" customHeight="1" x14ac:dyDescent="0.2"/>
    <row r="34481" ht="12.75" customHeight="1" x14ac:dyDescent="0.2"/>
    <row r="34485" ht="12.75" customHeight="1" x14ac:dyDescent="0.2"/>
    <row r="34489" ht="12.75" customHeight="1" x14ac:dyDescent="0.2"/>
    <row r="34493" ht="12.75" customHeight="1" x14ac:dyDescent="0.2"/>
    <row r="34497" ht="12.75" customHeight="1" x14ac:dyDescent="0.2"/>
    <row r="34501" ht="12.75" customHeight="1" x14ac:dyDescent="0.2"/>
    <row r="34505" ht="12.75" customHeight="1" x14ac:dyDescent="0.2"/>
    <row r="34509" ht="12.75" customHeight="1" x14ac:dyDescent="0.2"/>
    <row r="34513" ht="12.75" customHeight="1" x14ac:dyDescent="0.2"/>
    <row r="34517" ht="12.75" customHeight="1" x14ac:dyDescent="0.2"/>
    <row r="34521" ht="12.75" customHeight="1" x14ac:dyDescent="0.2"/>
    <row r="34525" ht="12.75" customHeight="1" x14ac:dyDescent="0.2"/>
    <row r="34529" ht="12.75" customHeight="1" x14ac:dyDescent="0.2"/>
    <row r="34533" ht="12.75" customHeight="1" x14ac:dyDescent="0.2"/>
    <row r="34537" ht="12.75" customHeight="1" x14ac:dyDescent="0.2"/>
    <row r="34541" ht="12.75" customHeight="1" x14ac:dyDescent="0.2"/>
    <row r="34545" ht="12.75" customHeight="1" x14ac:dyDescent="0.2"/>
    <row r="34549" ht="12.75" customHeight="1" x14ac:dyDescent="0.2"/>
    <row r="34553" ht="12.75" customHeight="1" x14ac:dyDescent="0.2"/>
    <row r="34557" ht="12.75" customHeight="1" x14ac:dyDescent="0.2"/>
    <row r="34561" ht="12.75" customHeight="1" x14ac:dyDescent="0.2"/>
    <row r="34565" ht="12.75" customHeight="1" x14ac:dyDescent="0.2"/>
    <row r="34569" ht="12.75" customHeight="1" x14ac:dyDescent="0.2"/>
    <row r="34573" ht="12.75" customHeight="1" x14ac:dyDescent="0.2"/>
    <row r="34577" ht="12.75" customHeight="1" x14ac:dyDescent="0.2"/>
    <row r="34581" ht="12.75" customHeight="1" x14ac:dyDescent="0.2"/>
    <row r="34585" ht="12.75" customHeight="1" x14ac:dyDescent="0.2"/>
    <row r="34589" ht="12.75" customHeight="1" x14ac:dyDescent="0.2"/>
    <row r="34593" ht="12.75" customHeight="1" x14ac:dyDescent="0.2"/>
    <row r="34597" ht="12.75" customHeight="1" x14ac:dyDescent="0.2"/>
    <row r="34601" ht="12.75" customHeight="1" x14ac:dyDescent="0.2"/>
    <row r="34605" ht="12.75" customHeight="1" x14ac:dyDescent="0.2"/>
    <row r="34609" ht="12.75" customHeight="1" x14ac:dyDescent="0.2"/>
    <row r="34613" ht="12.75" customHeight="1" x14ac:dyDescent="0.2"/>
    <row r="34617" ht="12.75" customHeight="1" x14ac:dyDescent="0.2"/>
    <row r="34621" ht="12.75" customHeight="1" x14ac:dyDescent="0.2"/>
    <row r="34625" ht="12.75" customHeight="1" x14ac:dyDescent="0.2"/>
    <row r="34629" ht="12.75" customHeight="1" x14ac:dyDescent="0.2"/>
    <row r="34633" ht="12.75" customHeight="1" x14ac:dyDescent="0.2"/>
    <row r="34637" ht="12.75" customHeight="1" x14ac:dyDescent="0.2"/>
    <row r="34641" ht="12.75" customHeight="1" x14ac:dyDescent="0.2"/>
    <row r="34645" ht="12.75" customHeight="1" x14ac:dyDescent="0.2"/>
    <row r="34649" ht="12.75" customHeight="1" x14ac:dyDescent="0.2"/>
    <row r="34653" ht="12.75" customHeight="1" x14ac:dyDescent="0.2"/>
    <row r="34657" ht="12.75" customHeight="1" x14ac:dyDescent="0.2"/>
    <row r="34661" ht="12.75" customHeight="1" x14ac:dyDescent="0.2"/>
    <row r="34665" ht="12.75" customHeight="1" x14ac:dyDescent="0.2"/>
    <row r="34669" ht="12.75" customHeight="1" x14ac:dyDescent="0.2"/>
    <row r="34673" ht="12.75" customHeight="1" x14ac:dyDescent="0.2"/>
    <row r="34677" ht="12.75" customHeight="1" x14ac:dyDescent="0.2"/>
    <row r="34681" ht="12.75" customHeight="1" x14ac:dyDescent="0.2"/>
    <row r="34685" ht="12.75" customHeight="1" x14ac:dyDescent="0.2"/>
    <row r="34689" ht="12.75" customHeight="1" x14ac:dyDescent="0.2"/>
    <row r="34693" ht="12.75" customHeight="1" x14ac:dyDescent="0.2"/>
    <row r="34697" ht="12.75" customHeight="1" x14ac:dyDescent="0.2"/>
    <row r="34701" ht="12.75" customHeight="1" x14ac:dyDescent="0.2"/>
    <row r="34705" ht="12.75" customHeight="1" x14ac:dyDescent="0.2"/>
    <row r="34709" ht="12.75" customHeight="1" x14ac:dyDescent="0.2"/>
    <row r="34713" ht="12.75" customHeight="1" x14ac:dyDescent="0.2"/>
    <row r="34717" ht="12.75" customHeight="1" x14ac:dyDescent="0.2"/>
    <row r="34721" ht="12.75" customHeight="1" x14ac:dyDescent="0.2"/>
    <row r="34725" ht="12.75" customHeight="1" x14ac:dyDescent="0.2"/>
    <row r="34729" ht="12.75" customHeight="1" x14ac:dyDescent="0.2"/>
    <row r="34733" ht="12.75" customHeight="1" x14ac:dyDescent="0.2"/>
    <row r="34737" ht="12.75" customHeight="1" x14ac:dyDescent="0.2"/>
    <row r="34741" ht="12.75" customHeight="1" x14ac:dyDescent="0.2"/>
    <row r="34745" ht="12.75" customHeight="1" x14ac:dyDescent="0.2"/>
    <row r="34749" ht="12.75" customHeight="1" x14ac:dyDescent="0.2"/>
    <row r="34753" ht="12.75" customHeight="1" x14ac:dyDescent="0.2"/>
    <row r="34757" ht="12.75" customHeight="1" x14ac:dyDescent="0.2"/>
    <row r="34761" ht="12.75" customHeight="1" x14ac:dyDescent="0.2"/>
    <row r="34765" ht="12.75" customHeight="1" x14ac:dyDescent="0.2"/>
    <row r="34769" ht="12.75" customHeight="1" x14ac:dyDescent="0.2"/>
    <row r="34773" ht="12.75" customHeight="1" x14ac:dyDescent="0.2"/>
    <row r="34777" ht="12.75" customHeight="1" x14ac:dyDescent="0.2"/>
    <row r="34781" ht="12.75" customHeight="1" x14ac:dyDescent="0.2"/>
    <row r="34785" ht="12.75" customHeight="1" x14ac:dyDescent="0.2"/>
    <row r="34789" ht="12.75" customHeight="1" x14ac:dyDescent="0.2"/>
    <row r="34793" ht="12.75" customHeight="1" x14ac:dyDescent="0.2"/>
    <row r="34797" ht="12.75" customHeight="1" x14ac:dyDescent="0.2"/>
    <row r="34801" ht="12.75" customHeight="1" x14ac:dyDescent="0.2"/>
    <row r="34805" ht="12.75" customHeight="1" x14ac:dyDescent="0.2"/>
    <row r="34809" ht="12.75" customHeight="1" x14ac:dyDescent="0.2"/>
    <row r="34813" ht="12.75" customHeight="1" x14ac:dyDescent="0.2"/>
    <row r="34817" ht="12.75" customHeight="1" x14ac:dyDescent="0.2"/>
    <row r="34821" ht="12.75" customHeight="1" x14ac:dyDescent="0.2"/>
    <row r="34825" ht="12.75" customHeight="1" x14ac:dyDescent="0.2"/>
    <row r="34829" ht="12.75" customHeight="1" x14ac:dyDescent="0.2"/>
    <row r="34833" ht="12.75" customHeight="1" x14ac:dyDescent="0.2"/>
    <row r="34837" ht="12.75" customHeight="1" x14ac:dyDescent="0.2"/>
    <row r="34841" ht="12.75" customHeight="1" x14ac:dyDescent="0.2"/>
    <row r="34845" ht="12.75" customHeight="1" x14ac:dyDescent="0.2"/>
    <row r="34849" ht="12.75" customHeight="1" x14ac:dyDescent="0.2"/>
    <row r="34853" ht="12.75" customHeight="1" x14ac:dyDescent="0.2"/>
    <row r="34857" ht="12.75" customHeight="1" x14ac:dyDescent="0.2"/>
    <row r="34861" ht="12.75" customHeight="1" x14ac:dyDescent="0.2"/>
    <row r="34865" ht="12.75" customHeight="1" x14ac:dyDescent="0.2"/>
    <row r="34869" ht="12.75" customHeight="1" x14ac:dyDescent="0.2"/>
    <row r="34873" ht="12.75" customHeight="1" x14ac:dyDescent="0.2"/>
    <row r="34877" ht="12.75" customHeight="1" x14ac:dyDescent="0.2"/>
    <row r="34881" ht="12.75" customHeight="1" x14ac:dyDescent="0.2"/>
    <row r="34885" ht="12.75" customHeight="1" x14ac:dyDescent="0.2"/>
    <row r="34889" ht="12.75" customHeight="1" x14ac:dyDescent="0.2"/>
    <row r="34893" ht="12.75" customHeight="1" x14ac:dyDescent="0.2"/>
    <row r="34897" ht="12.75" customHeight="1" x14ac:dyDescent="0.2"/>
    <row r="34901" ht="12.75" customHeight="1" x14ac:dyDescent="0.2"/>
    <row r="34905" ht="12.75" customHeight="1" x14ac:dyDescent="0.2"/>
    <row r="34909" ht="12.75" customHeight="1" x14ac:dyDescent="0.2"/>
    <row r="34913" ht="12.75" customHeight="1" x14ac:dyDescent="0.2"/>
    <row r="34917" ht="12.75" customHeight="1" x14ac:dyDescent="0.2"/>
    <row r="34921" ht="12.75" customHeight="1" x14ac:dyDescent="0.2"/>
    <row r="34925" ht="12.75" customHeight="1" x14ac:dyDescent="0.2"/>
    <row r="34929" ht="12.75" customHeight="1" x14ac:dyDescent="0.2"/>
    <row r="34933" ht="12.75" customHeight="1" x14ac:dyDescent="0.2"/>
    <row r="34937" ht="12.75" customHeight="1" x14ac:dyDescent="0.2"/>
    <row r="34941" ht="12.75" customHeight="1" x14ac:dyDescent="0.2"/>
    <row r="34945" ht="12.75" customHeight="1" x14ac:dyDescent="0.2"/>
    <row r="34949" ht="12.75" customHeight="1" x14ac:dyDescent="0.2"/>
    <row r="34953" ht="12.75" customHeight="1" x14ac:dyDescent="0.2"/>
    <row r="34957" ht="12.75" customHeight="1" x14ac:dyDescent="0.2"/>
    <row r="34961" ht="12.75" customHeight="1" x14ac:dyDescent="0.2"/>
    <row r="34965" ht="12.75" customHeight="1" x14ac:dyDescent="0.2"/>
    <row r="34969" ht="12.75" customHeight="1" x14ac:dyDescent="0.2"/>
    <row r="34973" ht="12.75" customHeight="1" x14ac:dyDescent="0.2"/>
    <row r="34977" ht="12.75" customHeight="1" x14ac:dyDescent="0.2"/>
    <row r="34981" ht="12.75" customHeight="1" x14ac:dyDescent="0.2"/>
    <row r="34985" ht="12.75" customHeight="1" x14ac:dyDescent="0.2"/>
    <row r="34989" ht="12.75" customHeight="1" x14ac:dyDescent="0.2"/>
    <row r="34993" ht="12.75" customHeight="1" x14ac:dyDescent="0.2"/>
    <row r="34997" ht="12.75" customHeight="1" x14ac:dyDescent="0.2"/>
    <row r="35001" ht="12.75" customHeight="1" x14ac:dyDescent="0.2"/>
    <row r="35005" ht="12.75" customHeight="1" x14ac:dyDescent="0.2"/>
    <row r="35009" ht="12.75" customHeight="1" x14ac:dyDescent="0.2"/>
    <row r="35013" ht="12.75" customHeight="1" x14ac:dyDescent="0.2"/>
    <row r="35017" ht="12.75" customHeight="1" x14ac:dyDescent="0.2"/>
    <row r="35021" ht="12.75" customHeight="1" x14ac:dyDescent="0.2"/>
    <row r="35025" ht="12.75" customHeight="1" x14ac:dyDescent="0.2"/>
    <row r="35029" ht="12.75" customHeight="1" x14ac:dyDescent="0.2"/>
    <row r="35033" ht="12.75" customHeight="1" x14ac:dyDescent="0.2"/>
    <row r="35037" ht="12.75" customHeight="1" x14ac:dyDescent="0.2"/>
    <row r="35041" ht="12.75" customHeight="1" x14ac:dyDescent="0.2"/>
    <row r="35045" ht="12.75" customHeight="1" x14ac:dyDescent="0.2"/>
    <row r="35049" ht="12.75" customHeight="1" x14ac:dyDescent="0.2"/>
    <row r="35053" ht="12.75" customHeight="1" x14ac:dyDescent="0.2"/>
    <row r="35057" ht="12.75" customHeight="1" x14ac:dyDescent="0.2"/>
    <row r="35061" ht="12.75" customHeight="1" x14ac:dyDescent="0.2"/>
    <row r="35065" ht="12.75" customHeight="1" x14ac:dyDescent="0.2"/>
    <row r="35069" ht="12.75" customHeight="1" x14ac:dyDescent="0.2"/>
    <row r="35073" ht="12.75" customHeight="1" x14ac:dyDescent="0.2"/>
    <row r="35077" ht="12.75" customHeight="1" x14ac:dyDescent="0.2"/>
    <row r="35081" ht="12.75" customHeight="1" x14ac:dyDescent="0.2"/>
    <row r="35085" ht="12.75" customHeight="1" x14ac:dyDescent="0.2"/>
    <row r="35089" ht="12.75" customHeight="1" x14ac:dyDescent="0.2"/>
    <row r="35093" ht="12.75" customHeight="1" x14ac:dyDescent="0.2"/>
    <row r="35097" ht="12.75" customHeight="1" x14ac:dyDescent="0.2"/>
    <row r="35101" ht="12.75" customHeight="1" x14ac:dyDescent="0.2"/>
    <row r="35105" ht="12.75" customHeight="1" x14ac:dyDescent="0.2"/>
    <row r="35109" ht="12.75" customHeight="1" x14ac:dyDescent="0.2"/>
    <row r="35113" ht="12.75" customHeight="1" x14ac:dyDescent="0.2"/>
    <row r="35117" ht="12.75" customHeight="1" x14ac:dyDescent="0.2"/>
    <row r="35121" ht="12.75" customHeight="1" x14ac:dyDescent="0.2"/>
    <row r="35125" ht="12.75" customHeight="1" x14ac:dyDescent="0.2"/>
    <row r="35129" ht="12.75" customHeight="1" x14ac:dyDescent="0.2"/>
    <row r="35133" ht="12.75" customHeight="1" x14ac:dyDescent="0.2"/>
    <row r="35137" ht="12.75" customHeight="1" x14ac:dyDescent="0.2"/>
    <row r="35141" ht="12.75" customHeight="1" x14ac:dyDescent="0.2"/>
    <row r="35145" ht="12.75" customHeight="1" x14ac:dyDescent="0.2"/>
    <row r="35149" ht="12.75" customHeight="1" x14ac:dyDescent="0.2"/>
    <row r="35153" ht="12.75" customHeight="1" x14ac:dyDescent="0.2"/>
    <row r="35157" ht="12.75" customHeight="1" x14ac:dyDescent="0.2"/>
    <row r="35161" ht="12.75" customHeight="1" x14ac:dyDescent="0.2"/>
    <row r="35165" ht="12.75" customHeight="1" x14ac:dyDescent="0.2"/>
    <row r="35169" ht="12.75" customHeight="1" x14ac:dyDescent="0.2"/>
    <row r="35173" ht="12.75" customHeight="1" x14ac:dyDescent="0.2"/>
    <row r="35177" ht="12.75" customHeight="1" x14ac:dyDescent="0.2"/>
    <row r="35181" ht="12.75" customHeight="1" x14ac:dyDescent="0.2"/>
    <row r="35185" ht="12.75" customHeight="1" x14ac:dyDescent="0.2"/>
    <row r="35189" ht="12.75" customHeight="1" x14ac:dyDescent="0.2"/>
    <row r="35193" ht="12.75" customHeight="1" x14ac:dyDescent="0.2"/>
    <row r="35197" ht="12.75" customHeight="1" x14ac:dyDescent="0.2"/>
    <row r="35201" ht="12.75" customHeight="1" x14ac:dyDescent="0.2"/>
    <row r="35205" ht="12.75" customHeight="1" x14ac:dyDescent="0.2"/>
    <row r="35209" ht="12.75" customHeight="1" x14ac:dyDescent="0.2"/>
    <row r="35213" ht="12.75" customHeight="1" x14ac:dyDescent="0.2"/>
    <row r="35217" ht="12.75" customHeight="1" x14ac:dyDescent="0.2"/>
    <row r="35221" ht="12.75" customHeight="1" x14ac:dyDescent="0.2"/>
    <row r="35225" ht="12.75" customHeight="1" x14ac:dyDescent="0.2"/>
    <row r="35229" ht="12.75" customHeight="1" x14ac:dyDescent="0.2"/>
    <row r="35233" ht="12.75" customHeight="1" x14ac:dyDescent="0.2"/>
    <row r="35237" ht="12.75" customHeight="1" x14ac:dyDescent="0.2"/>
    <row r="35241" ht="12.75" customHeight="1" x14ac:dyDescent="0.2"/>
    <row r="35245" ht="12.75" customHeight="1" x14ac:dyDescent="0.2"/>
    <row r="35249" ht="12.75" customHeight="1" x14ac:dyDescent="0.2"/>
    <row r="35253" ht="12.75" customHeight="1" x14ac:dyDescent="0.2"/>
    <row r="35257" ht="12.75" customHeight="1" x14ac:dyDescent="0.2"/>
    <row r="35261" ht="12.75" customHeight="1" x14ac:dyDescent="0.2"/>
    <row r="35265" ht="12.75" customHeight="1" x14ac:dyDescent="0.2"/>
    <row r="35269" ht="12.75" customHeight="1" x14ac:dyDescent="0.2"/>
    <row r="35273" ht="12.75" customHeight="1" x14ac:dyDescent="0.2"/>
    <row r="35277" ht="12.75" customHeight="1" x14ac:dyDescent="0.2"/>
    <row r="35281" ht="12.75" customHeight="1" x14ac:dyDescent="0.2"/>
    <row r="35285" ht="12.75" customHeight="1" x14ac:dyDescent="0.2"/>
    <row r="35289" ht="12.75" customHeight="1" x14ac:dyDescent="0.2"/>
    <row r="35293" ht="12.75" customHeight="1" x14ac:dyDescent="0.2"/>
    <row r="35297" ht="12.75" customHeight="1" x14ac:dyDescent="0.2"/>
    <row r="35301" ht="12.75" customHeight="1" x14ac:dyDescent="0.2"/>
    <row r="35305" ht="12.75" customHeight="1" x14ac:dyDescent="0.2"/>
    <row r="35309" ht="12.75" customHeight="1" x14ac:dyDescent="0.2"/>
    <row r="35313" ht="12.75" customHeight="1" x14ac:dyDescent="0.2"/>
    <row r="35317" ht="12.75" customHeight="1" x14ac:dyDescent="0.2"/>
    <row r="35321" ht="12.75" customHeight="1" x14ac:dyDescent="0.2"/>
    <row r="35325" ht="12.75" customHeight="1" x14ac:dyDescent="0.2"/>
    <row r="35329" ht="12.75" customHeight="1" x14ac:dyDescent="0.2"/>
    <row r="35333" ht="12.75" customHeight="1" x14ac:dyDescent="0.2"/>
    <row r="35337" ht="12.75" customHeight="1" x14ac:dyDescent="0.2"/>
    <row r="35341" ht="12.75" customHeight="1" x14ac:dyDescent="0.2"/>
    <row r="35345" ht="12.75" customHeight="1" x14ac:dyDescent="0.2"/>
    <row r="35349" ht="12.75" customHeight="1" x14ac:dyDescent="0.2"/>
    <row r="35353" ht="12.75" customHeight="1" x14ac:dyDescent="0.2"/>
    <row r="35357" ht="12.75" customHeight="1" x14ac:dyDescent="0.2"/>
    <row r="35361" ht="12.75" customHeight="1" x14ac:dyDescent="0.2"/>
    <row r="35365" ht="12.75" customHeight="1" x14ac:dyDescent="0.2"/>
    <row r="35369" ht="12.75" customHeight="1" x14ac:dyDescent="0.2"/>
    <row r="35373" ht="12.75" customHeight="1" x14ac:dyDescent="0.2"/>
    <row r="35377" ht="12.75" customHeight="1" x14ac:dyDescent="0.2"/>
    <row r="35381" ht="12.75" customHeight="1" x14ac:dyDescent="0.2"/>
    <row r="35385" ht="12.75" customHeight="1" x14ac:dyDescent="0.2"/>
    <row r="35389" ht="12.75" customHeight="1" x14ac:dyDescent="0.2"/>
    <row r="35393" ht="12.75" customHeight="1" x14ac:dyDescent="0.2"/>
    <row r="35397" ht="12.75" customHeight="1" x14ac:dyDescent="0.2"/>
    <row r="35401" ht="12.75" customHeight="1" x14ac:dyDescent="0.2"/>
    <row r="35405" ht="12.75" customHeight="1" x14ac:dyDescent="0.2"/>
    <row r="35409" ht="12.75" customHeight="1" x14ac:dyDescent="0.2"/>
    <row r="35413" ht="12.75" customHeight="1" x14ac:dyDescent="0.2"/>
    <row r="35417" ht="12.75" customHeight="1" x14ac:dyDescent="0.2"/>
    <row r="35421" ht="12.75" customHeight="1" x14ac:dyDescent="0.2"/>
    <row r="35425" ht="12.75" customHeight="1" x14ac:dyDescent="0.2"/>
    <row r="35429" ht="12.75" customHeight="1" x14ac:dyDescent="0.2"/>
    <row r="35433" ht="12.75" customHeight="1" x14ac:dyDescent="0.2"/>
    <row r="35437" ht="12.75" customHeight="1" x14ac:dyDescent="0.2"/>
    <row r="35441" ht="12.75" customHeight="1" x14ac:dyDescent="0.2"/>
    <row r="35445" ht="12.75" customHeight="1" x14ac:dyDescent="0.2"/>
    <row r="35449" ht="12.75" customHeight="1" x14ac:dyDescent="0.2"/>
    <row r="35453" ht="12.75" customHeight="1" x14ac:dyDescent="0.2"/>
    <row r="35457" ht="12.75" customHeight="1" x14ac:dyDescent="0.2"/>
    <row r="35461" ht="12.75" customHeight="1" x14ac:dyDescent="0.2"/>
    <row r="35465" ht="12.75" customHeight="1" x14ac:dyDescent="0.2"/>
    <row r="35469" ht="12.75" customHeight="1" x14ac:dyDescent="0.2"/>
    <row r="35473" ht="12.75" customHeight="1" x14ac:dyDescent="0.2"/>
    <row r="35477" ht="12.75" customHeight="1" x14ac:dyDescent="0.2"/>
    <row r="35481" ht="12.75" customHeight="1" x14ac:dyDescent="0.2"/>
    <row r="35485" ht="12.75" customHeight="1" x14ac:dyDescent="0.2"/>
    <row r="35489" ht="12.75" customHeight="1" x14ac:dyDescent="0.2"/>
    <row r="35493" ht="12.75" customHeight="1" x14ac:dyDescent="0.2"/>
    <row r="35497" ht="12.75" customHeight="1" x14ac:dyDescent="0.2"/>
    <row r="35501" ht="12.75" customHeight="1" x14ac:dyDescent="0.2"/>
    <row r="35505" ht="12.75" customHeight="1" x14ac:dyDescent="0.2"/>
    <row r="35509" ht="12.75" customHeight="1" x14ac:dyDescent="0.2"/>
    <row r="35513" ht="12.75" customHeight="1" x14ac:dyDescent="0.2"/>
    <row r="35517" ht="12.75" customHeight="1" x14ac:dyDescent="0.2"/>
    <row r="35521" ht="12.75" customHeight="1" x14ac:dyDescent="0.2"/>
    <row r="35525" ht="12.75" customHeight="1" x14ac:dyDescent="0.2"/>
    <row r="35529" ht="12.75" customHeight="1" x14ac:dyDescent="0.2"/>
    <row r="35533" ht="12.75" customHeight="1" x14ac:dyDescent="0.2"/>
    <row r="35537" ht="12.75" customHeight="1" x14ac:dyDescent="0.2"/>
    <row r="35541" ht="12.75" customHeight="1" x14ac:dyDescent="0.2"/>
    <row r="35545" ht="12.75" customHeight="1" x14ac:dyDescent="0.2"/>
    <row r="35549" ht="12.75" customHeight="1" x14ac:dyDescent="0.2"/>
    <row r="35553" ht="12.75" customHeight="1" x14ac:dyDescent="0.2"/>
    <row r="35557" ht="12.75" customHeight="1" x14ac:dyDescent="0.2"/>
    <row r="35561" ht="12.75" customHeight="1" x14ac:dyDescent="0.2"/>
    <row r="35565" ht="12.75" customHeight="1" x14ac:dyDescent="0.2"/>
    <row r="35569" ht="12.75" customHeight="1" x14ac:dyDescent="0.2"/>
    <row r="35573" ht="12.75" customHeight="1" x14ac:dyDescent="0.2"/>
    <row r="35577" ht="12.75" customHeight="1" x14ac:dyDescent="0.2"/>
    <row r="35581" ht="12.75" customHeight="1" x14ac:dyDescent="0.2"/>
    <row r="35585" ht="12.75" customHeight="1" x14ac:dyDescent="0.2"/>
    <row r="35589" ht="12.75" customHeight="1" x14ac:dyDescent="0.2"/>
    <row r="35593" ht="12.75" customHeight="1" x14ac:dyDescent="0.2"/>
    <row r="35597" ht="12.75" customHeight="1" x14ac:dyDescent="0.2"/>
    <row r="35601" ht="12.75" customHeight="1" x14ac:dyDescent="0.2"/>
    <row r="35605" ht="12.75" customHeight="1" x14ac:dyDescent="0.2"/>
    <row r="35609" ht="12.75" customHeight="1" x14ac:dyDescent="0.2"/>
    <row r="35613" ht="12.75" customHeight="1" x14ac:dyDescent="0.2"/>
    <row r="35617" ht="12.75" customHeight="1" x14ac:dyDescent="0.2"/>
    <row r="35621" ht="12.75" customHeight="1" x14ac:dyDescent="0.2"/>
    <row r="35625" ht="12.75" customHeight="1" x14ac:dyDescent="0.2"/>
    <row r="35629" ht="12.75" customHeight="1" x14ac:dyDescent="0.2"/>
    <row r="35633" ht="12.75" customHeight="1" x14ac:dyDescent="0.2"/>
    <row r="35637" ht="12.75" customHeight="1" x14ac:dyDescent="0.2"/>
    <row r="35641" ht="12.75" customHeight="1" x14ac:dyDescent="0.2"/>
    <row r="35645" ht="12.75" customHeight="1" x14ac:dyDescent="0.2"/>
    <row r="35649" ht="12.75" customHeight="1" x14ac:dyDescent="0.2"/>
    <row r="35653" ht="12.75" customHeight="1" x14ac:dyDescent="0.2"/>
    <row r="35657" ht="12.75" customHeight="1" x14ac:dyDescent="0.2"/>
    <row r="35661" ht="12.75" customHeight="1" x14ac:dyDescent="0.2"/>
    <row r="35665" ht="12.75" customHeight="1" x14ac:dyDescent="0.2"/>
    <row r="35669" ht="12.75" customHeight="1" x14ac:dyDescent="0.2"/>
    <row r="35673" ht="12.75" customHeight="1" x14ac:dyDescent="0.2"/>
    <row r="35677" ht="12.75" customHeight="1" x14ac:dyDescent="0.2"/>
    <row r="35681" ht="12.75" customHeight="1" x14ac:dyDescent="0.2"/>
    <row r="35685" ht="12.75" customHeight="1" x14ac:dyDescent="0.2"/>
    <row r="35689" ht="12.75" customHeight="1" x14ac:dyDescent="0.2"/>
    <row r="35693" ht="12.75" customHeight="1" x14ac:dyDescent="0.2"/>
    <row r="35697" ht="12.75" customHeight="1" x14ac:dyDescent="0.2"/>
    <row r="35701" ht="12.75" customHeight="1" x14ac:dyDescent="0.2"/>
    <row r="35705" ht="12.75" customHeight="1" x14ac:dyDescent="0.2"/>
    <row r="35709" ht="12.75" customHeight="1" x14ac:dyDescent="0.2"/>
    <row r="35713" ht="12.75" customHeight="1" x14ac:dyDescent="0.2"/>
    <row r="35717" ht="12.75" customHeight="1" x14ac:dyDescent="0.2"/>
    <row r="35721" ht="12.75" customHeight="1" x14ac:dyDescent="0.2"/>
    <row r="35725" ht="12.75" customHeight="1" x14ac:dyDescent="0.2"/>
    <row r="35729" ht="12.75" customHeight="1" x14ac:dyDescent="0.2"/>
    <row r="35733" ht="12.75" customHeight="1" x14ac:dyDescent="0.2"/>
    <row r="35737" ht="12.75" customHeight="1" x14ac:dyDescent="0.2"/>
    <row r="35741" ht="12.75" customHeight="1" x14ac:dyDescent="0.2"/>
    <row r="35745" ht="12.75" customHeight="1" x14ac:dyDescent="0.2"/>
    <row r="35749" ht="12.75" customHeight="1" x14ac:dyDescent="0.2"/>
    <row r="35753" ht="12.75" customHeight="1" x14ac:dyDescent="0.2"/>
    <row r="35757" ht="12.75" customHeight="1" x14ac:dyDescent="0.2"/>
    <row r="35761" ht="12.75" customHeight="1" x14ac:dyDescent="0.2"/>
    <row r="35765" ht="12.75" customHeight="1" x14ac:dyDescent="0.2"/>
    <row r="35769" ht="12.75" customHeight="1" x14ac:dyDescent="0.2"/>
    <row r="35773" ht="12.75" customHeight="1" x14ac:dyDescent="0.2"/>
    <row r="35777" ht="12.75" customHeight="1" x14ac:dyDescent="0.2"/>
    <row r="35781" ht="12.75" customHeight="1" x14ac:dyDescent="0.2"/>
    <row r="35785" ht="12.75" customHeight="1" x14ac:dyDescent="0.2"/>
    <row r="35789" ht="12.75" customHeight="1" x14ac:dyDescent="0.2"/>
    <row r="35793" ht="12.75" customHeight="1" x14ac:dyDescent="0.2"/>
    <row r="35797" ht="12.75" customHeight="1" x14ac:dyDescent="0.2"/>
    <row r="35801" ht="12.75" customHeight="1" x14ac:dyDescent="0.2"/>
    <row r="35805" ht="12.75" customHeight="1" x14ac:dyDescent="0.2"/>
    <row r="35809" ht="12.75" customHeight="1" x14ac:dyDescent="0.2"/>
    <row r="35813" ht="12.75" customHeight="1" x14ac:dyDescent="0.2"/>
    <row r="35817" ht="12.75" customHeight="1" x14ac:dyDescent="0.2"/>
    <row r="35821" ht="12.75" customHeight="1" x14ac:dyDescent="0.2"/>
    <row r="35825" ht="12.75" customHeight="1" x14ac:dyDescent="0.2"/>
    <row r="35829" ht="12.75" customHeight="1" x14ac:dyDescent="0.2"/>
    <row r="35833" ht="12.75" customHeight="1" x14ac:dyDescent="0.2"/>
    <row r="35837" ht="12.75" customHeight="1" x14ac:dyDescent="0.2"/>
    <row r="35841" ht="12.75" customHeight="1" x14ac:dyDescent="0.2"/>
    <row r="35845" ht="12.75" customHeight="1" x14ac:dyDescent="0.2"/>
    <row r="35849" ht="12.75" customHeight="1" x14ac:dyDescent="0.2"/>
    <row r="35853" ht="12.75" customHeight="1" x14ac:dyDescent="0.2"/>
    <row r="35857" ht="12.75" customHeight="1" x14ac:dyDescent="0.2"/>
    <row r="35861" ht="12.75" customHeight="1" x14ac:dyDescent="0.2"/>
    <row r="35865" ht="12.75" customHeight="1" x14ac:dyDescent="0.2"/>
    <row r="35869" ht="12.75" customHeight="1" x14ac:dyDescent="0.2"/>
    <row r="35873" ht="12.75" customHeight="1" x14ac:dyDescent="0.2"/>
    <row r="35877" ht="12.75" customHeight="1" x14ac:dyDescent="0.2"/>
    <row r="35881" ht="12.75" customHeight="1" x14ac:dyDescent="0.2"/>
    <row r="35885" ht="12.75" customHeight="1" x14ac:dyDescent="0.2"/>
    <row r="35889" ht="12.75" customHeight="1" x14ac:dyDescent="0.2"/>
    <row r="35893" ht="12.75" customHeight="1" x14ac:dyDescent="0.2"/>
    <row r="35897" ht="12.75" customHeight="1" x14ac:dyDescent="0.2"/>
    <row r="35901" ht="12.75" customHeight="1" x14ac:dyDescent="0.2"/>
    <row r="35905" ht="12.75" customHeight="1" x14ac:dyDescent="0.2"/>
    <row r="35909" ht="12.75" customHeight="1" x14ac:dyDescent="0.2"/>
    <row r="35913" ht="12.75" customHeight="1" x14ac:dyDescent="0.2"/>
    <row r="35917" ht="12.75" customHeight="1" x14ac:dyDescent="0.2"/>
    <row r="35921" ht="12.75" customHeight="1" x14ac:dyDescent="0.2"/>
    <row r="35925" ht="12.75" customHeight="1" x14ac:dyDescent="0.2"/>
    <row r="35929" ht="12.75" customHeight="1" x14ac:dyDescent="0.2"/>
    <row r="35933" ht="12.75" customHeight="1" x14ac:dyDescent="0.2"/>
    <row r="35937" ht="12.75" customHeight="1" x14ac:dyDescent="0.2"/>
    <row r="35941" ht="12.75" customHeight="1" x14ac:dyDescent="0.2"/>
    <row r="35945" ht="12.75" customHeight="1" x14ac:dyDescent="0.2"/>
    <row r="35949" ht="12.75" customHeight="1" x14ac:dyDescent="0.2"/>
    <row r="35953" ht="12.75" customHeight="1" x14ac:dyDescent="0.2"/>
    <row r="35957" ht="12.75" customHeight="1" x14ac:dyDescent="0.2"/>
    <row r="35961" ht="12.75" customHeight="1" x14ac:dyDescent="0.2"/>
    <row r="35965" ht="12.75" customHeight="1" x14ac:dyDescent="0.2"/>
    <row r="35969" ht="12.75" customHeight="1" x14ac:dyDescent="0.2"/>
    <row r="35973" ht="12.75" customHeight="1" x14ac:dyDescent="0.2"/>
    <row r="35977" ht="12.75" customHeight="1" x14ac:dyDescent="0.2"/>
    <row r="35981" ht="12.75" customHeight="1" x14ac:dyDescent="0.2"/>
    <row r="35985" ht="12.75" customHeight="1" x14ac:dyDescent="0.2"/>
    <row r="35989" ht="12.75" customHeight="1" x14ac:dyDescent="0.2"/>
    <row r="35993" ht="12.75" customHeight="1" x14ac:dyDescent="0.2"/>
    <row r="35997" ht="12.75" customHeight="1" x14ac:dyDescent="0.2"/>
    <row r="36001" ht="12.75" customHeight="1" x14ac:dyDescent="0.2"/>
    <row r="36005" ht="12.75" customHeight="1" x14ac:dyDescent="0.2"/>
    <row r="36009" ht="12.75" customHeight="1" x14ac:dyDescent="0.2"/>
    <row r="36013" ht="12.75" customHeight="1" x14ac:dyDescent="0.2"/>
    <row r="36017" ht="12.75" customHeight="1" x14ac:dyDescent="0.2"/>
    <row r="36021" ht="12.75" customHeight="1" x14ac:dyDescent="0.2"/>
    <row r="36025" ht="12.75" customHeight="1" x14ac:dyDescent="0.2"/>
    <row r="36029" ht="12.75" customHeight="1" x14ac:dyDescent="0.2"/>
    <row r="36033" ht="12.75" customHeight="1" x14ac:dyDescent="0.2"/>
    <row r="36037" ht="12.75" customHeight="1" x14ac:dyDescent="0.2"/>
    <row r="36041" ht="12.75" customHeight="1" x14ac:dyDescent="0.2"/>
    <row r="36045" ht="12.75" customHeight="1" x14ac:dyDescent="0.2"/>
    <row r="36049" ht="12.75" customHeight="1" x14ac:dyDescent="0.2"/>
    <row r="36053" ht="12.75" customHeight="1" x14ac:dyDescent="0.2"/>
    <row r="36057" ht="12.75" customHeight="1" x14ac:dyDescent="0.2"/>
    <row r="36061" ht="12.75" customHeight="1" x14ac:dyDescent="0.2"/>
    <row r="36065" ht="12.75" customHeight="1" x14ac:dyDescent="0.2"/>
    <row r="36069" ht="12.75" customHeight="1" x14ac:dyDescent="0.2"/>
    <row r="36073" ht="12.75" customHeight="1" x14ac:dyDescent="0.2"/>
    <row r="36077" ht="12.75" customHeight="1" x14ac:dyDescent="0.2"/>
    <row r="36081" ht="12.75" customHeight="1" x14ac:dyDescent="0.2"/>
    <row r="36085" ht="12.75" customHeight="1" x14ac:dyDescent="0.2"/>
    <row r="36089" ht="12.75" customHeight="1" x14ac:dyDescent="0.2"/>
    <row r="36093" ht="12.75" customHeight="1" x14ac:dyDescent="0.2"/>
    <row r="36097" ht="12.75" customHeight="1" x14ac:dyDescent="0.2"/>
    <row r="36101" ht="12.75" customHeight="1" x14ac:dyDescent="0.2"/>
    <row r="36105" ht="12.75" customHeight="1" x14ac:dyDescent="0.2"/>
    <row r="36109" ht="12.75" customHeight="1" x14ac:dyDescent="0.2"/>
    <row r="36113" ht="12.75" customHeight="1" x14ac:dyDescent="0.2"/>
    <row r="36117" ht="12.75" customHeight="1" x14ac:dyDescent="0.2"/>
    <row r="36121" ht="12.75" customHeight="1" x14ac:dyDescent="0.2"/>
    <row r="36125" ht="12.75" customHeight="1" x14ac:dyDescent="0.2"/>
    <row r="36129" ht="12.75" customHeight="1" x14ac:dyDescent="0.2"/>
    <row r="36133" ht="12.75" customHeight="1" x14ac:dyDescent="0.2"/>
    <row r="36137" ht="12.75" customHeight="1" x14ac:dyDescent="0.2"/>
    <row r="36141" ht="12.75" customHeight="1" x14ac:dyDescent="0.2"/>
    <row r="36145" ht="12.75" customHeight="1" x14ac:dyDescent="0.2"/>
    <row r="36149" ht="12.75" customHeight="1" x14ac:dyDescent="0.2"/>
    <row r="36153" ht="12.75" customHeight="1" x14ac:dyDescent="0.2"/>
    <row r="36157" ht="12.75" customHeight="1" x14ac:dyDescent="0.2"/>
    <row r="36161" ht="12.75" customHeight="1" x14ac:dyDescent="0.2"/>
    <row r="36165" ht="12.75" customHeight="1" x14ac:dyDescent="0.2"/>
    <row r="36169" ht="12.75" customHeight="1" x14ac:dyDescent="0.2"/>
    <row r="36173" ht="12.75" customHeight="1" x14ac:dyDescent="0.2"/>
    <row r="36177" ht="12.75" customHeight="1" x14ac:dyDescent="0.2"/>
    <row r="36181" ht="12.75" customHeight="1" x14ac:dyDescent="0.2"/>
    <row r="36185" ht="12.75" customHeight="1" x14ac:dyDescent="0.2"/>
    <row r="36189" ht="12.75" customHeight="1" x14ac:dyDescent="0.2"/>
    <row r="36193" ht="12.75" customHeight="1" x14ac:dyDescent="0.2"/>
    <row r="36197" ht="12.75" customHeight="1" x14ac:dyDescent="0.2"/>
    <row r="36201" ht="12.75" customHeight="1" x14ac:dyDescent="0.2"/>
    <row r="36205" ht="12.75" customHeight="1" x14ac:dyDescent="0.2"/>
    <row r="36209" ht="12.75" customHeight="1" x14ac:dyDescent="0.2"/>
    <row r="36213" ht="12.75" customHeight="1" x14ac:dyDescent="0.2"/>
    <row r="36217" ht="12.75" customHeight="1" x14ac:dyDescent="0.2"/>
    <row r="36221" ht="12.75" customHeight="1" x14ac:dyDescent="0.2"/>
    <row r="36225" ht="12.75" customHeight="1" x14ac:dyDescent="0.2"/>
    <row r="36229" ht="12.75" customHeight="1" x14ac:dyDescent="0.2"/>
    <row r="36233" ht="12.75" customHeight="1" x14ac:dyDescent="0.2"/>
    <row r="36237" ht="12.75" customHeight="1" x14ac:dyDescent="0.2"/>
    <row r="36241" ht="12.75" customHeight="1" x14ac:dyDescent="0.2"/>
    <row r="36245" ht="12.75" customHeight="1" x14ac:dyDescent="0.2"/>
    <row r="36249" ht="12.75" customHeight="1" x14ac:dyDescent="0.2"/>
    <row r="36253" ht="12.75" customHeight="1" x14ac:dyDescent="0.2"/>
    <row r="36257" ht="12.75" customHeight="1" x14ac:dyDescent="0.2"/>
    <row r="36261" ht="12.75" customHeight="1" x14ac:dyDescent="0.2"/>
    <row r="36265" ht="12.75" customHeight="1" x14ac:dyDescent="0.2"/>
    <row r="36269" ht="12.75" customHeight="1" x14ac:dyDescent="0.2"/>
    <row r="36273" ht="12.75" customHeight="1" x14ac:dyDescent="0.2"/>
    <row r="36277" ht="12.75" customHeight="1" x14ac:dyDescent="0.2"/>
    <row r="36281" ht="12.75" customHeight="1" x14ac:dyDescent="0.2"/>
    <row r="36285" ht="12.75" customHeight="1" x14ac:dyDescent="0.2"/>
    <row r="36289" ht="12.75" customHeight="1" x14ac:dyDescent="0.2"/>
    <row r="36293" ht="12.75" customHeight="1" x14ac:dyDescent="0.2"/>
    <row r="36297" ht="12.75" customHeight="1" x14ac:dyDescent="0.2"/>
    <row r="36301" ht="12.75" customHeight="1" x14ac:dyDescent="0.2"/>
    <row r="36305" ht="12.75" customHeight="1" x14ac:dyDescent="0.2"/>
    <row r="36309" ht="12.75" customHeight="1" x14ac:dyDescent="0.2"/>
    <row r="36313" ht="12.75" customHeight="1" x14ac:dyDescent="0.2"/>
    <row r="36317" ht="12.75" customHeight="1" x14ac:dyDescent="0.2"/>
    <row r="36321" ht="12.75" customHeight="1" x14ac:dyDescent="0.2"/>
    <row r="36325" ht="12.75" customHeight="1" x14ac:dyDescent="0.2"/>
    <row r="36329" ht="12.75" customHeight="1" x14ac:dyDescent="0.2"/>
    <row r="36333" ht="12.75" customHeight="1" x14ac:dyDescent="0.2"/>
    <row r="36337" ht="12.75" customHeight="1" x14ac:dyDescent="0.2"/>
    <row r="36341" ht="12.75" customHeight="1" x14ac:dyDescent="0.2"/>
    <row r="36345" ht="12.75" customHeight="1" x14ac:dyDescent="0.2"/>
    <row r="36349" ht="12.75" customHeight="1" x14ac:dyDescent="0.2"/>
    <row r="36353" ht="12.75" customHeight="1" x14ac:dyDescent="0.2"/>
    <row r="36357" ht="12.75" customHeight="1" x14ac:dyDescent="0.2"/>
    <row r="36361" ht="12.75" customHeight="1" x14ac:dyDescent="0.2"/>
    <row r="36365" ht="12.75" customHeight="1" x14ac:dyDescent="0.2"/>
    <row r="36369" ht="12.75" customHeight="1" x14ac:dyDescent="0.2"/>
    <row r="36373" ht="12.75" customHeight="1" x14ac:dyDescent="0.2"/>
    <row r="36377" ht="12.75" customHeight="1" x14ac:dyDescent="0.2"/>
    <row r="36381" ht="12.75" customHeight="1" x14ac:dyDescent="0.2"/>
    <row r="36385" ht="12.75" customHeight="1" x14ac:dyDescent="0.2"/>
    <row r="36389" ht="12.75" customHeight="1" x14ac:dyDescent="0.2"/>
    <row r="36393" ht="12.75" customHeight="1" x14ac:dyDescent="0.2"/>
    <row r="36397" ht="12.75" customHeight="1" x14ac:dyDescent="0.2"/>
    <row r="36401" ht="12.75" customHeight="1" x14ac:dyDescent="0.2"/>
    <row r="36405" ht="12.75" customHeight="1" x14ac:dyDescent="0.2"/>
    <row r="36409" ht="12.75" customHeight="1" x14ac:dyDescent="0.2"/>
    <row r="36413" ht="12.75" customHeight="1" x14ac:dyDescent="0.2"/>
    <row r="36417" ht="12.75" customHeight="1" x14ac:dyDescent="0.2"/>
    <row r="36421" ht="12.75" customHeight="1" x14ac:dyDescent="0.2"/>
    <row r="36425" ht="12.75" customHeight="1" x14ac:dyDescent="0.2"/>
    <row r="36429" ht="12.75" customHeight="1" x14ac:dyDescent="0.2"/>
    <row r="36433" ht="12.75" customHeight="1" x14ac:dyDescent="0.2"/>
    <row r="36437" ht="12.75" customHeight="1" x14ac:dyDescent="0.2"/>
    <row r="36441" ht="12.75" customHeight="1" x14ac:dyDescent="0.2"/>
    <row r="36445" ht="12.75" customHeight="1" x14ac:dyDescent="0.2"/>
    <row r="36449" ht="12.75" customHeight="1" x14ac:dyDescent="0.2"/>
    <row r="36453" ht="12.75" customHeight="1" x14ac:dyDescent="0.2"/>
    <row r="36457" ht="12.75" customHeight="1" x14ac:dyDescent="0.2"/>
    <row r="36461" ht="12.75" customHeight="1" x14ac:dyDescent="0.2"/>
    <row r="36465" ht="12.75" customHeight="1" x14ac:dyDescent="0.2"/>
    <row r="36469" ht="12.75" customHeight="1" x14ac:dyDescent="0.2"/>
    <row r="36473" ht="12.75" customHeight="1" x14ac:dyDescent="0.2"/>
    <row r="36477" ht="12.75" customHeight="1" x14ac:dyDescent="0.2"/>
    <row r="36481" ht="12.75" customHeight="1" x14ac:dyDescent="0.2"/>
    <row r="36485" ht="12.75" customHeight="1" x14ac:dyDescent="0.2"/>
    <row r="36489" ht="12.75" customHeight="1" x14ac:dyDescent="0.2"/>
    <row r="36493" ht="12.75" customHeight="1" x14ac:dyDescent="0.2"/>
    <row r="36497" ht="12.75" customHeight="1" x14ac:dyDescent="0.2"/>
    <row r="36501" ht="12.75" customHeight="1" x14ac:dyDescent="0.2"/>
    <row r="36505" ht="12.75" customHeight="1" x14ac:dyDescent="0.2"/>
    <row r="36509" ht="12.75" customHeight="1" x14ac:dyDescent="0.2"/>
    <row r="36513" ht="12.75" customHeight="1" x14ac:dyDescent="0.2"/>
    <row r="36517" ht="12.75" customHeight="1" x14ac:dyDescent="0.2"/>
    <row r="36521" ht="12.75" customHeight="1" x14ac:dyDescent="0.2"/>
    <row r="36525" ht="12.75" customHeight="1" x14ac:dyDescent="0.2"/>
    <row r="36529" ht="12.75" customHeight="1" x14ac:dyDescent="0.2"/>
    <row r="36533" ht="12.75" customHeight="1" x14ac:dyDescent="0.2"/>
    <row r="36537" ht="12.75" customHeight="1" x14ac:dyDescent="0.2"/>
    <row r="36541" ht="12.75" customHeight="1" x14ac:dyDescent="0.2"/>
    <row r="36545" ht="12.75" customHeight="1" x14ac:dyDescent="0.2"/>
    <row r="36549" ht="12.75" customHeight="1" x14ac:dyDescent="0.2"/>
    <row r="36553" ht="12.75" customHeight="1" x14ac:dyDescent="0.2"/>
    <row r="36557" ht="12.75" customHeight="1" x14ac:dyDescent="0.2"/>
    <row r="36561" ht="12.75" customHeight="1" x14ac:dyDescent="0.2"/>
    <row r="36565" ht="12.75" customHeight="1" x14ac:dyDescent="0.2"/>
    <row r="36569" ht="12.75" customHeight="1" x14ac:dyDescent="0.2"/>
    <row r="36573" ht="12.75" customHeight="1" x14ac:dyDescent="0.2"/>
    <row r="36577" ht="12.75" customHeight="1" x14ac:dyDescent="0.2"/>
    <row r="36581" ht="12.75" customHeight="1" x14ac:dyDescent="0.2"/>
    <row r="36585" ht="12.75" customHeight="1" x14ac:dyDescent="0.2"/>
    <row r="36589" ht="12.75" customHeight="1" x14ac:dyDescent="0.2"/>
    <row r="36593" ht="12.75" customHeight="1" x14ac:dyDescent="0.2"/>
    <row r="36597" ht="12.75" customHeight="1" x14ac:dyDescent="0.2"/>
    <row r="36601" ht="12.75" customHeight="1" x14ac:dyDescent="0.2"/>
    <row r="36605" ht="12.75" customHeight="1" x14ac:dyDescent="0.2"/>
    <row r="36609" ht="12.75" customHeight="1" x14ac:dyDescent="0.2"/>
    <row r="36613" ht="12.75" customHeight="1" x14ac:dyDescent="0.2"/>
    <row r="36617" ht="12.75" customHeight="1" x14ac:dyDescent="0.2"/>
    <row r="36621" ht="12.75" customHeight="1" x14ac:dyDescent="0.2"/>
    <row r="36625" ht="12.75" customHeight="1" x14ac:dyDescent="0.2"/>
    <row r="36629" ht="12.75" customHeight="1" x14ac:dyDescent="0.2"/>
    <row r="36633" ht="12.75" customHeight="1" x14ac:dyDescent="0.2"/>
    <row r="36637" ht="12.75" customHeight="1" x14ac:dyDescent="0.2"/>
    <row r="36641" ht="12.75" customHeight="1" x14ac:dyDescent="0.2"/>
    <row r="36645" ht="12.75" customHeight="1" x14ac:dyDescent="0.2"/>
    <row r="36649" ht="12.75" customHeight="1" x14ac:dyDescent="0.2"/>
    <row r="36653" ht="12.75" customHeight="1" x14ac:dyDescent="0.2"/>
    <row r="36657" ht="12.75" customHeight="1" x14ac:dyDescent="0.2"/>
    <row r="36661" ht="12.75" customHeight="1" x14ac:dyDescent="0.2"/>
    <row r="36665" ht="12.75" customHeight="1" x14ac:dyDescent="0.2"/>
    <row r="36669" ht="12.75" customHeight="1" x14ac:dyDescent="0.2"/>
    <row r="36673" ht="12.75" customHeight="1" x14ac:dyDescent="0.2"/>
    <row r="36677" ht="12.75" customHeight="1" x14ac:dyDescent="0.2"/>
    <row r="36681" ht="12.75" customHeight="1" x14ac:dyDescent="0.2"/>
    <row r="36685" ht="12.75" customHeight="1" x14ac:dyDescent="0.2"/>
    <row r="36689" ht="12.75" customHeight="1" x14ac:dyDescent="0.2"/>
    <row r="36693" ht="12.75" customHeight="1" x14ac:dyDescent="0.2"/>
    <row r="36697" ht="12.75" customHeight="1" x14ac:dyDescent="0.2"/>
    <row r="36701" ht="12.75" customHeight="1" x14ac:dyDescent="0.2"/>
    <row r="36705" ht="12.75" customHeight="1" x14ac:dyDescent="0.2"/>
    <row r="36709" ht="12.75" customHeight="1" x14ac:dyDescent="0.2"/>
    <row r="36713" ht="12.75" customHeight="1" x14ac:dyDescent="0.2"/>
    <row r="36717" ht="12.75" customHeight="1" x14ac:dyDescent="0.2"/>
    <row r="36721" ht="12.75" customHeight="1" x14ac:dyDescent="0.2"/>
    <row r="36725" ht="12.75" customHeight="1" x14ac:dyDescent="0.2"/>
    <row r="36729" ht="12.75" customHeight="1" x14ac:dyDescent="0.2"/>
    <row r="36733" ht="12.75" customHeight="1" x14ac:dyDescent="0.2"/>
    <row r="36737" ht="12.75" customHeight="1" x14ac:dyDescent="0.2"/>
    <row r="36741" ht="12.75" customHeight="1" x14ac:dyDescent="0.2"/>
    <row r="36745" ht="12.75" customHeight="1" x14ac:dyDescent="0.2"/>
    <row r="36749" ht="12.75" customHeight="1" x14ac:dyDescent="0.2"/>
    <row r="36753" ht="12.75" customHeight="1" x14ac:dyDescent="0.2"/>
    <row r="36757" ht="12.75" customHeight="1" x14ac:dyDescent="0.2"/>
    <row r="36761" ht="12.75" customHeight="1" x14ac:dyDescent="0.2"/>
    <row r="36765" ht="12.75" customHeight="1" x14ac:dyDescent="0.2"/>
    <row r="36769" ht="12.75" customHeight="1" x14ac:dyDescent="0.2"/>
    <row r="36773" ht="12.75" customHeight="1" x14ac:dyDescent="0.2"/>
    <row r="36777" ht="12.75" customHeight="1" x14ac:dyDescent="0.2"/>
    <row r="36781" ht="12.75" customHeight="1" x14ac:dyDescent="0.2"/>
    <row r="36785" ht="12.75" customHeight="1" x14ac:dyDescent="0.2"/>
    <row r="36789" ht="12.75" customHeight="1" x14ac:dyDescent="0.2"/>
    <row r="36793" ht="12.75" customHeight="1" x14ac:dyDescent="0.2"/>
    <row r="36797" ht="12.75" customHeight="1" x14ac:dyDescent="0.2"/>
    <row r="36801" ht="12.75" customHeight="1" x14ac:dyDescent="0.2"/>
    <row r="36805" ht="12.75" customHeight="1" x14ac:dyDescent="0.2"/>
    <row r="36809" ht="12.75" customHeight="1" x14ac:dyDescent="0.2"/>
    <row r="36813" ht="12.75" customHeight="1" x14ac:dyDescent="0.2"/>
    <row r="36817" ht="12.75" customHeight="1" x14ac:dyDescent="0.2"/>
    <row r="36821" ht="12.75" customHeight="1" x14ac:dyDescent="0.2"/>
    <row r="36825" ht="12.75" customHeight="1" x14ac:dyDescent="0.2"/>
    <row r="36829" ht="12.75" customHeight="1" x14ac:dyDescent="0.2"/>
    <row r="36833" ht="12.75" customHeight="1" x14ac:dyDescent="0.2"/>
    <row r="36837" ht="12.75" customHeight="1" x14ac:dyDescent="0.2"/>
    <row r="36841" ht="12.75" customHeight="1" x14ac:dyDescent="0.2"/>
    <row r="36845" ht="12.75" customHeight="1" x14ac:dyDescent="0.2"/>
    <row r="36849" ht="12.75" customHeight="1" x14ac:dyDescent="0.2"/>
    <row r="36853" ht="12.75" customHeight="1" x14ac:dyDescent="0.2"/>
    <row r="36857" ht="12.75" customHeight="1" x14ac:dyDescent="0.2"/>
    <row r="36861" ht="12.75" customHeight="1" x14ac:dyDescent="0.2"/>
    <row r="36865" ht="12.75" customHeight="1" x14ac:dyDescent="0.2"/>
    <row r="36869" ht="12.75" customHeight="1" x14ac:dyDescent="0.2"/>
    <row r="36873" ht="12.75" customHeight="1" x14ac:dyDescent="0.2"/>
    <row r="36877" ht="12.75" customHeight="1" x14ac:dyDescent="0.2"/>
    <row r="36881" ht="12.75" customHeight="1" x14ac:dyDescent="0.2"/>
    <row r="36885" ht="12.75" customHeight="1" x14ac:dyDescent="0.2"/>
    <row r="36889" ht="12.75" customHeight="1" x14ac:dyDescent="0.2"/>
    <row r="36893" ht="12.75" customHeight="1" x14ac:dyDescent="0.2"/>
    <row r="36897" ht="12.75" customHeight="1" x14ac:dyDescent="0.2"/>
    <row r="36901" ht="12.75" customHeight="1" x14ac:dyDescent="0.2"/>
    <row r="36905" ht="12.75" customHeight="1" x14ac:dyDescent="0.2"/>
    <row r="36909" ht="12.75" customHeight="1" x14ac:dyDescent="0.2"/>
    <row r="36913" ht="12.75" customHeight="1" x14ac:dyDescent="0.2"/>
    <row r="36917" ht="12.75" customHeight="1" x14ac:dyDescent="0.2"/>
    <row r="36921" ht="12.75" customHeight="1" x14ac:dyDescent="0.2"/>
    <row r="36925" ht="12.75" customHeight="1" x14ac:dyDescent="0.2"/>
    <row r="36929" ht="12.75" customHeight="1" x14ac:dyDescent="0.2"/>
    <row r="36933" ht="12.75" customHeight="1" x14ac:dyDescent="0.2"/>
    <row r="36937" ht="12.75" customHeight="1" x14ac:dyDescent="0.2"/>
    <row r="36941" ht="12.75" customHeight="1" x14ac:dyDescent="0.2"/>
    <row r="36945" ht="12.75" customHeight="1" x14ac:dyDescent="0.2"/>
    <row r="36949" ht="12.75" customHeight="1" x14ac:dyDescent="0.2"/>
    <row r="36953" ht="12.75" customHeight="1" x14ac:dyDescent="0.2"/>
    <row r="36957" ht="12.75" customHeight="1" x14ac:dyDescent="0.2"/>
    <row r="36961" ht="12.75" customHeight="1" x14ac:dyDescent="0.2"/>
    <row r="36965" ht="12.75" customHeight="1" x14ac:dyDescent="0.2"/>
    <row r="36969" ht="12.75" customHeight="1" x14ac:dyDescent="0.2"/>
    <row r="36973" ht="12.75" customHeight="1" x14ac:dyDescent="0.2"/>
    <row r="36977" ht="12.75" customHeight="1" x14ac:dyDescent="0.2"/>
    <row r="36981" ht="12.75" customHeight="1" x14ac:dyDescent="0.2"/>
    <row r="36985" ht="12.75" customHeight="1" x14ac:dyDescent="0.2"/>
    <row r="36989" ht="12.75" customHeight="1" x14ac:dyDescent="0.2"/>
    <row r="36993" ht="12.75" customHeight="1" x14ac:dyDescent="0.2"/>
    <row r="36997" ht="12.75" customHeight="1" x14ac:dyDescent="0.2"/>
    <row r="37001" ht="12.75" customHeight="1" x14ac:dyDescent="0.2"/>
    <row r="37005" ht="12.75" customHeight="1" x14ac:dyDescent="0.2"/>
    <row r="37009" ht="12.75" customHeight="1" x14ac:dyDescent="0.2"/>
    <row r="37013" ht="12.75" customHeight="1" x14ac:dyDescent="0.2"/>
    <row r="37017" ht="12.75" customHeight="1" x14ac:dyDescent="0.2"/>
    <row r="37021" ht="12.75" customHeight="1" x14ac:dyDescent="0.2"/>
    <row r="37025" ht="12.75" customHeight="1" x14ac:dyDescent="0.2"/>
    <row r="37029" ht="12.75" customHeight="1" x14ac:dyDescent="0.2"/>
    <row r="37033" ht="12.75" customHeight="1" x14ac:dyDescent="0.2"/>
    <row r="37037" ht="12.75" customHeight="1" x14ac:dyDescent="0.2"/>
    <row r="37041" ht="12.75" customHeight="1" x14ac:dyDescent="0.2"/>
    <row r="37045" ht="12.75" customHeight="1" x14ac:dyDescent="0.2"/>
    <row r="37049" ht="12.75" customHeight="1" x14ac:dyDescent="0.2"/>
    <row r="37053" ht="12.75" customHeight="1" x14ac:dyDescent="0.2"/>
    <row r="37057" ht="12.75" customHeight="1" x14ac:dyDescent="0.2"/>
    <row r="37061" ht="12.75" customHeight="1" x14ac:dyDescent="0.2"/>
    <row r="37065" ht="12.75" customHeight="1" x14ac:dyDescent="0.2"/>
    <row r="37069" ht="12.75" customHeight="1" x14ac:dyDescent="0.2"/>
    <row r="37073" ht="12.75" customHeight="1" x14ac:dyDescent="0.2"/>
    <row r="37077" ht="12.75" customHeight="1" x14ac:dyDescent="0.2"/>
    <row r="37081" ht="12.75" customHeight="1" x14ac:dyDescent="0.2"/>
    <row r="37085" ht="12.75" customHeight="1" x14ac:dyDescent="0.2"/>
    <row r="37089" ht="12.75" customHeight="1" x14ac:dyDescent="0.2"/>
    <row r="37093" ht="12.75" customHeight="1" x14ac:dyDescent="0.2"/>
    <row r="37097" ht="12.75" customHeight="1" x14ac:dyDescent="0.2"/>
    <row r="37101" ht="12.75" customHeight="1" x14ac:dyDescent="0.2"/>
    <row r="37105" ht="12.75" customHeight="1" x14ac:dyDescent="0.2"/>
    <row r="37109" ht="12.75" customHeight="1" x14ac:dyDescent="0.2"/>
    <row r="37113" ht="12.75" customHeight="1" x14ac:dyDescent="0.2"/>
    <row r="37117" ht="12.75" customHeight="1" x14ac:dyDescent="0.2"/>
    <row r="37121" ht="12.75" customHeight="1" x14ac:dyDescent="0.2"/>
    <row r="37125" ht="12.75" customHeight="1" x14ac:dyDescent="0.2"/>
    <row r="37129" ht="12.75" customHeight="1" x14ac:dyDescent="0.2"/>
    <row r="37133" ht="12.75" customHeight="1" x14ac:dyDescent="0.2"/>
    <row r="37137" ht="12.75" customHeight="1" x14ac:dyDescent="0.2"/>
    <row r="37141" ht="12.75" customHeight="1" x14ac:dyDescent="0.2"/>
    <row r="37145" ht="12.75" customHeight="1" x14ac:dyDescent="0.2"/>
    <row r="37149" ht="12.75" customHeight="1" x14ac:dyDescent="0.2"/>
    <row r="37153" ht="12.75" customHeight="1" x14ac:dyDescent="0.2"/>
    <row r="37157" ht="12.75" customHeight="1" x14ac:dyDescent="0.2"/>
    <row r="37161" ht="12.75" customHeight="1" x14ac:dyDescent="0.2"/>
    <row r="37165" ht="12.75" customHeight="1" x14ac:dyDescent="0.2"/>
    <row r="37169" ht="12.75" customHeight="1" x14ac:dyDescent="0.2"/>
    <row r="37173" ht="12.75" customHeight="1" x14ac:dyDescent="0.2"/>
    <row r="37177" ht="12.75" customHeight="1" x14ac:dyDescent="0.2"/>
    <row r="37181" ht="12.75" customHeight="1" x14ac:dyDescent="0.2"/>
    <row r="37185" ht="12.75" customHeight="1" x14ac:dyDescent="0.2"/>
    <row r="37189" ht="12.75" customHeight="1" x14ac:dyDescent="0.2"/>
    <row r="37193" ht="12.75" customHeight="1" x14ac:dyDescent="0.2"/>
    <row r="37197" ht="12.75" customHeight="1" x14ac:dyDescent="0.2"/>
    <row r="37201" ht="12.75" customHeight="1" x14ac:dyDescent="0.2"/>
    <row r="37205" ht="12.75" customHeight="1" x14ac:dyDescent="0.2"/>
    <row r="37209" ht="12.75" customHeight="1" x14ac:dyDescent="0.2"/>
    <row r="37213" ht="12.75" customHeight="1" x14ac:dyDescent="0.2"/>
    <row r="37217" ht="12.75" customHeight="1" x14ac:dyDescent="0.2"/>
    <row r="37221" ht="12.75" customHeight="1" x14ac:dyDescent="0.2"/>
    <row r="37225" ht="12.75" customHeight="1" x14ac:dyDescent="0.2"/>
    <row r="37229" ht="12.75" customHeight="1" x14ac:dyDescent="0.2"/>
    <row r="37233" ht="12.75" customHeight="1" x14ac:dyDescent="0.2"/>
    <row r="37237" ht="12.75" customHeight="1" x14ac:dyDescent="0.2"/>
    <row r="37241" ht="12.75" customHeight="1" x14ac:dyDescent="0.2"/>
    <row r="37245" ht="12.75" customHeight="1" x14ac:dyDescent="0.2"/>
    <row r="37249" ht="12.75" customHeight="1" x14ac:dyDescent="0.2"/>
    <row r="37253" ht="12.75" customHeight="1" x14ac:dyDescent="0.2"/>
    <row r="37257" ht="12.75" customHeight="1" x14ac:dyDescent="0.2"/>
    <row r="37261" ht="12.75" customHeight="1" x14ac:dyDescent="0.2"/>
    <row r="37265" ht="12.75" customHeight="1" x14ac:dyDescent="0.2"/>
    <row r="37269" ht="12.75" customHeight="1" x14ac:dyDescent="0.2"/>
    <row r="37273" ht="12.75" customHeight="1" x14ac:dyDescent="0.2"/>
    <row r="37277" ht="12.75" customHeight="1" x14ac:dyDescent="0.2"/>
    <row r="37281" ht="12.75" customHeight="1" x14ac:dyDescent="0.2"/>
    <row r="37285" ht="12.75" customHeight="1" x14ac:dyDescent="0.2"/>
    <row r="37289" ht="12.75" customHeight="1" x14ac:dyDescent="0.2"/>
    <row r="37293" ht="12.75" customHeight="1" x14ac:dyDescent="0.2"/>
    <row r="37297" ht="12.75" customHeight="1" x14ac:dyDescent="0.2"/>
    <row r="37301" ht="12.75" customHeight="1" x14ac:dyDescent="0.2"/>
    <row r="37305" ht="12.75" customHeight="1" x14ac:dyDescent="0.2"/>
    <row r="37309" ht="12.75" customHeight="1" x14ac:dyDescent="0.2"/>
    <row r="37313" ht="12.75" customHeight="1" x14ac:dyDescent="0.2"/>
    <row r="37317" ht="12.75" customHeight="1" x14ac:dyDescent="0.2"/>
    <row r="37321" ht="12.75" customHeight="1" x14ac:dyDescent="0.2"/>
    <row r="37325" ht="12.75" customHeight="1" x14ac:dyDescent="0.2"/>
    <row r="37329" ht="12.75" customHeight="1" x14ac:dyDescent="0.2"/>
    <row r="37333" ht="12.75" customHeight="1" x14ac:dyDescent="0.2"/>
    <row r="37337" ht="12.75" customHeight="1" x14ac:dyDescent="0.2"/>
    <row r="37341" ht="12.75" customHeight="1" x14ac:dyDescent="0.2"/>
    <row r="37345" ht="12.75" customHeight="1" x14ac:dyDescent="0.2"/>
    <row r="37349" ht="12.75" customHeight="1" x14ac:dyDescent="0.2"/>
    <row r="37353" ht="12.75" customHeight="1" x14ac:dyDescent="0.2"/>
    <row r="37357" ht="12.75" customHeight="1" x14ac:dyDescent="0.2"/>
    <row r="37361" ht="12.75" customHeight="1" x14ac:dyDescent="0.2"/>
    <row r="37365" ht="12.75" customHeight="1" x14ac:dyDescent="0.2"/>
    <row r="37369" ht="12.75" customHeight="1" x14ac:dyDescent="0.2"/>
    <row r="37373" ht="12.75" customHeight="1" x14ac:dyDescent="0.2"/>
    <row r="37377" ht="12.75" customHeight="1" x14ac:dyDescent="0.2"/>
    <row r="37381" ht="12.75" customHeight="1" x14ac:dyDescent="0.2"/>
    <row r="37385" ht="12.75" customHeight="1" x14ac:dyDescent="0.2"/>
    <row r="37389" ht="12.75" customHeight="1" x14ac:dyDescent="0.2"/>
    <row r="37393" ht="12.75" customHeight="1" x14ac:dyDescent="0.2"/>
    <row r="37397" ht="12.75" customHeight="1" x14ac:dyDescent="0.2"/>
    <row r="37401" ht="12.75" customHeight="1" x14ac:dyDescent="0.2"/>
    <row r="37405" ht="12.75" customHeight="1" x14ac:dyDescent="0.2"/>
    <row r="37409" ht="12.75" customHeight="1" x14ac:dyDescent="0.2"/>
    <row r="37413" ht="12.75" customHeight="1" x14ac:dyDescent="0.2"/>
    <row r="37417" ht="12.75" customHeight="1" x14ac:dyDescent="0.2"/>
    <row r="37421" ht="12.75" customHeight="1" x14ac:dyDescent="0.2"/>
    <row r="37425" ht="12.75" customHeight="1" x14ac:dyDescent="0.2"/>
    <row r="37429" ht="12.75" customHeight="1" x14ac:dyDescent="0.2"/>
    <row r="37433" ht="12.75" customHeight="1" x14ac:dyDescent="0.2"/>
    <row r="37437" ht="12.75" customHeight="1" x14ac:dyDescent="0.2"/>
    <row r="37441" ht="12.75" customHeight="1" x14ac:dyDescent="0.2"/>
    <row r="37445" ht="12.75" customHeight="1" x14ac:dyDescent="0.2"/>
    <row r="37449" ht="12.75" customHeight="1" x14ac:dyDescent="0.2"/>
    <row r="37453" ht="12.75" customHeight="1" x14ac:dyDescent="0.2"/>
    <row r="37457" ht="12.75" customHeight="1" x14ac:dyDescent="0.2"/>
    <row r="37461" ht="12.75" customHeight="1" x14ac:dyDescent="0.2"/>
    <row r="37465" ht="12.75" customHeight="1" x14ac:dyDescent="0.2"/>
    <row r="37469" ht="12.75" customHeight="1" x14ac:dyDescent="0.2"/>
    <row r="37473" ht="12.75" customHeight="1" x14ac:dyDescent="0.2"/>
    <row r="37477" ht="12.75" customHeight="1" x14ac:dyDescent="0.2"/>
    <row r="37481" ht="12.75" customHeight="1" x14ac:dyDescent="0.2"/>
    <row r="37485" ht="12.75" customHeight="1" x14ac:dyDescent="0.2"/>
    <row r="37489" ht="12.75" customHeight="1" x14ac:dyDescent="0.2"/>
    <row r="37493" ht="12.75" customHeight="1" x14ac:dyDescent="0.2"/>
    <row r="37497" ht="12.75" customHeight="1" x14ac:dyDescent="0.2"/>
    <row r="37501" ht="12.75" customHeight="1" x14ac:dyDescent="0.2"/>
    <row r="37505" ht="12.75" customHeight="1" x14ac:dyDescent="0.2"/>
    <row r="37509" ht="12.75" customHeight="1" x14ac:dyDescent="0.2"/>
    <row r="37513" ht="12.75" customHeight="1" x14ac:dyDescent="0.2"/>
    <row r="37517" ht="12.75" customHeight="1" x14ac:dyDescent="0.2"/>
    <row r="37521" ht="12.75" customHeight="1" x14ac:dyDescent="0.2"/>
    <row r="37525" ht="12.75" customHeight="1" x14ac:dyDescent="0.2"/>
    <row r="37529" ht="12.75" customHeight="1" x14ac:dyDescent="0.2"/>
    <row r="37533" ht="12.75" customHeight="1" x14ac:dyDescent="0.2"/>
    <row r="37537" ht="12.75" customHeight="1" x14ac:dyDescent="0.2"/>
    <row r="37541" ht="12.75" customHeight="1" x14ac:dyDescent="0.2"/>
    <row r="37545" ht="12.75" customHeight="1" x14ac:dyDescent="0.2"/>
    <row r="37549" ht="12.75" customHeight="1" x14ac:dyDescent="0.2"/>
    <row r="37553" ht="12.75" customHeight="1" x14ac:dyDescent="0.2"/>
    <row r="37557" ht="12.75" customHeight="1" x14ac:dyDescent="0.2"/>
    <row r="37561" ht="12.75" customHeight="1" x14ac:dyDescent="0.2"/>
    <row r="37565" ht="12.75" customHeight="1" x14ac:dyDescent="0.2"/>
    <row r="37569" ht="12.75" customHeight="1" x14ac:dyDescent="0.2"/>
    <row r="37573" ht="12.75" customHeight="1" x14ac:dyDescent="0.2"/>
    <row r="37577" ht="12.75" customHeight="1" x14ac:dyDescent="0.2"/>
    <row r="37581" ht="12.75" customHeight="1" x14ac:dyDescent="0.2"/>
    <row r="37585" ht="12.75" customHeight="1" x14ac:dyDescent="0.2"/>
    <row r="37589" ht="12.75" customHeight="1" x14ac:dyDescent="0.2"/>
    <row r="37593" ht="12.75" customHeight="1" x14ac:dyDescent="0.2"/>
    <row r="37597" ht="12.75" customHeight="1" x14ac:dyDescent="0.2"/>
    <row r="37601" ht="12.75" customHeight="1" x14ac:dyDescent="0.2"/>
    <row r="37605" ht="12.75" customHeight="1" x14ac:dyDescent="0.2"/>
    <row r="37609" ht="12.75" customHeight="1" x14ac:dyDescent="0.2"/>
    <row r="37613" ht="12.75" customHeight="1" x14ac:dyDescent="0.2"/>
    <row r="37617" ht="12.75" customHeight="1" x14ac:dyDescent="0.2"/>
    <row r="37621" ht="12.75" customHeight="1" x14ac:dyDescent="0.2"/>
    <row r="37625" ht="12.75" customHeight="1" x14ac:dyDescent="0.2"/>
    <row r="37629" ht="12.75" customHeight="1" x14ac:dyDescent="0.2"/>
    <row r="37633" ht="12.75" customHeight="1" x14ac:dyDescent="0.2"/>
    <row r="37637" ht="12.75" customHeight="1" x14ac:dyDescent="0.2"/>
    <row r="37641" ht="12.75" customHeight="1" x14ac:dyDescent="0.2"/>
    <row r="37645" ht="12.75" customHeight="1" x14ac:dyDescent="0.2"/>
    <row r="37649" ht="12.75" customHeight="1" x14ac:dyDescent="0.2"/>
    <row r="37653" ht="12.75" customHeight="1" x14ac:dyDescent="0.2"/>
    <row r="37657" ht="12.75" customHeight="1" x14ac:dyDescent="0.2"/>
    <row r="37661" ht="12.75" customHeight="1" x14ac:dyDescent="0.2"/>
    <row r="37665" ht="12.75" customHeight="1" x14ac:dyDescent="0.2"/>
    <row r="37669" ht="12.75" customHeight="1" x14ac:dyDescent="0.2"/>
    <row r="37673" ht="12.75" customHeight="1" x14ac:dyDescent="0.2"/>
    <row r="37677" ht="12.75" customHeight="1" x14ac:dyDescent="0.2"/>
    <row r="37681" ht="12.75" customHeight="1" x14ac:dyDescent="0.2"/>
    <row r="37685" ht="12.75" customHeight="1" x14ac:dyDescent="0.2"/>
    <row r="37689" ht="12.75" customHeight="1" x14ac:dyDescent="0.2"/>
    <row r="37693" ht="12.75" customHeight="1" x14ac:dyDescent="0.2"/>
    <row r="37697" ht="12.75" customHeight="1" x14ac:dyDescent="0.2"/>
    <row r="37701" ht="12.75" customHeight="1" x14ac:dyDescent="0.2"/>
    <row r="37705" ht="12.75" customHeight="1" x14ac:dyDescent="0.2"/>
    <row r="37709" ht="12.75" customHeight="1" x14ac:dyDescent="0.2"/>
    <row r="37713" ht="12.75" customHeight="1" x14ac:dyDescent="0.2"/>
    <row r="37717" ht="12.75" customHeight="1" x14ac:dyDescent="0.2"/>
    <row r="37721" ht="12.75" customHeight="1" x14ac:dyDescent="0.2"/>
    <row r="37725" ht="12.75" customHeight="1" x14ac:dyDescent="0.2"/>
    <row r="37729" ht="12.75" customHeight="1" x14ac:dyDescent="0.2"/>
    <row r="37733" ht="12.75" customHeight="1" x14ac:dyDescent="0.2"/>
    <row r="37737" ht="12.75" customHeight="1" x14ac:dyDescent="0.2"/>
    <row r="37741" ht="12.75" customHeight="1" x14ac:dyDescent="0.2"/>
    <row r="37745" ht="12.75" customHeight="1" x14ac:dyDescent="0.2"/>
    <row r="37749" ht="12.75" customHeight="1" x14ac:dyDescent="0.2"/>
    <row r="37753" ht="12.75" customHeight="1" x14ac:dyDescent="0.2"/>
    <row r="37757" ht="12.75" customHeight="1" x14ac:dyDescent="0.2"/>
    <row r="37761" ht="12.75" customHeight="1" x14ac:dyDescent="0.2"/>
    <row r="37765" ht="12.75" customHeight="1" x14ac:dyDescent="0.2"/>
    <row r="37769" ht="12.75" customHeight="1" x14ac:dyDescent="0.2"/>
    <row r="37773" ht="12.75" customHeight="1" x14ac:dyDescent="0.2"/>
    <row r="37777" ht="12.75" customHeight="1" x14ac:dyDescent="0.2"/>
    <row r="37781" ht="12.75" customHeight="1" x14ac:dyDescent="0.2"/>
    <row r="37785" ht="12.75" customHeight="1" x14ac:dyDescent="0.2"/>
    <row r="37789" ht="12.75" customHeight="1" x14ac:dyDescent="0.2"/>
    <row r="37793" ht="12.75" customHeight="1" x14ac:dyDescent="0.2"/>
    <row r="37797" ht="12.75" customHeight="1" x14ac:dyDescent="0.2"/>
    <row r="37801" ht="12.75" customHeight="1" x14ac:dyDescent="0.2"/>
    <row r="37805" ht="12.75" customHeight="1" x14ac:dyDescent="0.2"/>
    <row r="37809" ht="12.75" customHeight="1" x14ac:dyDescent="0.2"/>
    <row r="37813" ht="12.75" customHeight="1" x14ac:dyDescent="0.2"/>
    <row r="37817" ht="12.75" customHeight="1" x14ac:dyDescent="0.2"/>
    <row r="37821" ht="12.75" customHeight="1" x14ac:dyDescent="0.2"/>
    <row r="37825" ht="12.75" customHeight="1" x14ac:dyDescent="0.2"/>
    <row r="37829" ht="12.75" customHeight="1" x14ac:dyDescent="0.2"/>
    <row r="37833" ht="12.75" customHeight="1" x14ac:dyDescent="0.2"/>
    <row r="37837" ht="12.75" customHeight="1" x14ac:dyDescent="0.2"/>
    <row r="37841" ht="12.75" customHeight="1" x14ac:dyDescent="0.2"/>
    <row r="37845" ht="12.75" customHeight="1" x14ac:dyDescent="0.2"/>
    <row r="37849" ht="12.75" customHeight="1" x14ac:dyDescent="0.2"/>
    <row r="37853" ht="12.75" customHeight="1" x14ac:dyDescent="0.2"/>
    <row r="37857" ht="12.75" customHeight="1" x14ac:dyDescent="0.2"/>
    <row r="37861" ht="12.75" customHeight="1" x14ac:dyDescent="0.2"/>
    <row r="37865" ht="12.75" customHeight="1" x14ac:dyDescent="0.2"/>
    <row r="37869" ht="12.75" customHeight="1" x14ac:dyDescent="0.2"/>
    <row r="37873" ht="12.75" customHeight="1" x14ac:dyDescent="0.2"/>
    <row r="37877" ht="12.75" customHeight="1" x14ac:dyDescent="0.2"/>
    <row r="37881" ht="12.75" customHeight="1" x14ac:dyDescent="0.2"/>
    <row r="37885" ht="12.75" customHeight="1" x14ac:dyDescent="0.2"/>
    <row r="37889" ht="12.75" customHeight="1" x14ac:dyDescent="0.2"/>
    <row r="37893" ht="12.75" customHeight="1" x14ac:dyDescent="0.2"/>
    <row r="37897" ht="12.75" customHeight="1" x14ac:dyDescent="0.2"/>
    <row r="37901" ht="12.75" customHeight="1" x14ac:dyDescent="0.2"/>
    <row r="37905" ht="12.75" customHeight="1" x14ac:dyDescent="0.2"/>
    <row r="37909" ht="12.75" customHeight="1" x14ac:dyDescent="0.2"/>
    <row r="37913" ht="12.75" customHeight="1" x14ac:dyDescent="0.2"/>
    <row r="37917" ht="12.75" customHeight="1" x14ac:dyDescent="0.2"/>
    <row r="37921" ht="12.75" customHeight="1" x14ac:dyDescent="0.2"/>
    <row r="37925" ht="12.75" customHeight="1" x14ac:dyDescent="0.2"/>
    <row r="37929" ht="12.75" customHeight="1" x14ac:dyDescent="0.2"/>
    <row r="37933" ht="12.75" customHeight="1" x14ac:dyDescent="0.2"/>
    <row r="37937" ht="12.75" customHeight="1" x14ac:dyDescent="0.2"/>
    <row r="37941" ht="12.75" customHeight="1" x14ac:dyDescent="0.2"/>
    <row r="37945" ht="12.75" customHeight="1" x14ac:dyDescent="0.2"/>
    <row r="37949" ht="12.75" customHeight="1" x14ac:dyDescent="0.2"/>
    <row r="37953" ht="12.75" customHeight="1" x14ac:dyDescent="0.2"/>
    <row r="37957" ht="12.75" customHeight="1" x14ac:dyDescent="0.2"/>
    <row r="37961" ht="12.75" customHeight="1" x14ac:dyDescent="0.2"/>
    <row r="37965" ht="12.75" customHeight="1" x14ac:dyDescent="0.2"/>
    <row r="37969" ht="12.75" customHeight="1" x14ac:dyDescent="0.2"/>
    <row r="37973" ht="12.75" customHeight="1" x14ac:dyDescent="0.2"/>
    <row r="37977" ht="12.75" customHeight="1" x14ac:dyDescent="0.2"/>
    <row r="37981" ht="12.75" customHeight="1" x14ac:dyDescent="0.2"/>
    <row r="37985" ht="12.75" customHeight="1" x14ac:dyDescent="0.2"/>
    <row r="37989" ht="12.75" customHeight="1" x14ac:dyDescent="0.2"/>
    <row r="37993" ht="12.75" customHeight="1" x14ac:dyDescent="0.2"/>
    <row r="37997" ht="12.75" customHeight="1" x14ac:dyDescent="0.2"/>
    <row r="38001" ht="12.75" customHeight="1" x14ac:dyDescent="0.2"/>
    <row r="38005" ht="12.75" customHeight="1" x14ac:dyDescent="0.2"/>
    <row r="38009" ht="12.75" customHeight="1" x14ac:dyDescent="0.2"/>
    <row r="38013" ht="12.75" customHeight="1" x14ac:dyDescent="0.2"/>
    <row r="38017" ht="12.75" customHeight="1" x14ac:dyDescent="0.2"/>
    <row r="38021" ht="12.75" customHeight="1" x14ac:dyDescent="0.2"/>
    <row r="38025" ht="12.75" customHeight="1" x14ac:dyDescent="0.2"/>
    <row r="38029" ht="12.75" customHeight="1" x14ac:dyDescent="0.2"/>
    <row r="38033" ht="12.75" customHeight="1" x14ac:dyDescent="0.2"/>
    <row r="38037" ht="12.75" customHeight="1" x14ac:dyDescent="0.2"/>
    <row r="38041" ht="12.75" customHeight="1" x14ac:dyDescent="0.2"/>
    <row r="38045" ht="12.75" customHeight="1" x14ac:dyDescent="0.2"/>
    <row r="38049" ht="12.75" customHeight="1" x14ac:dyDescent="0.2"/>
    <row r="38053" ht="12.75" customHeight="1" x14ac:dyDescent="0.2"/>
    <row r="38057" ht="12.75" customHeight="1" x14ac:dyDescent="0.2"/>
    <row r="38061" ht="12.75" customHeight="1" x14ac:dyDescent="0.2"/>
    <row r="38065" ht="12.75" customHeight="1" x14ac:dyDescent="0.2"/>
    <row r="38069" ht="12.75" customHeight="1" x14ac:dyDescent="0.2"/>
    <row r="38073" ht="12.75" customHeight="1" x14ac:dyDescent="0.2"/>
    <row r="38077" ht="12.75" customHeight="1" x14ac:dyDescent="0.2"/>
    <row r="38081" ht="12.75" customHeight="1" x14ac:dyDescent="0.2"/>
    <row r="38085" ht="12.75" customHeight="1" x14ac:dyDescent="0.2"/>
    <row r="38089" ht="12.75" customHeight="1" x14ac:dyDescent="0.2"/>
    <row r="38093" ht="12.75" customHeight="1" x14ac:dyDescent="0.2"/>
    <row r="38097" ht="12.75" customHeight="1" x14ac:dyDescent="0.2"/>
    <row r="38101" ht="12.75" customHeight="1" x14ac:dyDescent="0.2"/>
    <row r="38105" ht="12.75" customHeight="1" x14ac:dyDescent="0.2"/>
    <row r="38109" ht="12.75" customHeight="1" x14ac:dyDescent="0.2"/>
    <row r="38113" ht="12.75" customHeight="1" x14ac:dyDescent="0.2"/>
    <row r="38117" ht="12.75" customHeight="1" x14ac:dyDescent="0.2"/>
    <row r="38121" ht="12.75" customHeight="1" x14ac:dyDescent="0.2"/>
    <row r="38125" ht="12.75" customHeight="1" x14ac:dyDescent="0.2"/>
    <row r="38129" ht="12.75" customHeight="1" x14ac:dyDescent="0.2"/>
    <row r="38133" ht="12.75" customHeight="1" x14ac:dyDescent="0.2"/>
    <row r="38137" ht="12.75" customHeight="1" x14ac:dyDescent="0.2"/>
    <row r="38141" ht="12.75" customHeight="1" x14ac:dyDescent="0.2"/>
    <row r="38145" ht="12.75" customHeight="1" x14ac:dyDescent="0.2"/>
    <row r="38149" ht="12.75" customHeight="1" x14ac:dyDescent="0.2"/>
    <row r="38153" ht="12.75" customHeight="1" x14ac:dyDescent="0.2"/>
    <row r="38157" ht="12.75" customHeight="1" x14ac:dyDescent="0.2"/>
    <row r="38161" ht="12.75" customHeight="1" x14ac:dyDescent="0.2"/>
    <row r="38165" ht="12.75" customHeight="1" x14ac:dyDescent="0.2"/>
    <row r="38169" ht="12.75" customHeight="1" x14ac:dyDescent="0.2"/>
    <row r="38173" ht="12.75" customHeight="1" x14ac:dyDescent="0.2"/>
    <row r="38177" ht="12.75" customHeight="1" x14ac:dyDescent="0.2"/>
    <row r="38181" ht="12.75" customHeight="1" x14ac:dyDescent="0.2"/>
    <row r="38185" ht="12.75" customHeight="1" x14ac:dyDescent="0.2"/>
    <row r="38189" ht="12.75" customHeight="1" x14ac:dyDescent="0.2"/>
    <row r="38193" ht="12.75" customHeight="1" x14ac:dyDescent="0.2"/>
    <row r="38197" ht="12.75" customHeight="1" x14ac:dyDescent="0.2"/>
    <row r="38201" ht="12.75" customHeight="1" x14ac:dyDescent="0.2"/>
    <row r="38205" ht="12.75" customHeight="1" x14ac:dyDescent="0.2"/>
    <row r="38209" ht="12.75" customHeight="1" x14ac:dyDescent="0.2"/>
    <row r="38213" ht="12.75" customHeight="1" x14ac:dyDescent="0.2"/>
    <row r="38217" ht="12.75" customHeight="1" x14ac:dyDescent="0.2"/>
    <row r="38221" ht="12.75" customHeight="1" x14ac:dyDescent="0.2"/>
    <row r="38225" ht="12.75" customHeight="1" x14ac:dyDescent="0.2"/>
    <row r="38229" ht="12.75" customHeight="1" x14ac:dyDescent="0.2"/>
    <row r="38233" ht="12.75" customHeight="1" x14ac:dyDescent="0.2"/>
    <row r="38237" ht="12.75" customHeight="1" x14ac:dyDescent="0.2"/>
    <row r="38241" ht="12.75" customHeight="1" x14ac:dyDescent="0.2"/>
    <row r="38245" ht="12.75" customHeight="1" x14ac:dyDescent="0.2"/>
    <row r="38249" ht="12.75" customHeight="1" x14ac:dyDescent="0.2"/>
    <row r="38253" ht="12.75" customHeight="1" x14ac:dyDescent="0.2"/>
    <row r="38257" ht="12.75" customHeight="1" x14ac:dyDescent="0.2"/>
    <row r="38261" ht="12.75" customHeight="1" x14ac:dyDescent="0.2"/>
    <row r="38265" ht="12.75" customHeight="1" x14ac:dyDescent="0.2"/>
    <row r="38269" ht="12.75" customHeight="1" x14ac:dyDescent="0.2"/>
    <row r="38273" ht="12.75" customHeight="1" x14ac:dyDescent="0.2"/>
    <row r="38277" ht="12.75" customHeight="1" x14ac:dyDescent="0.2"/>
    <row r="38281" ht="12.75" customHeight="1" x14ac:dyDescent="0.2"/>
    <row r="38285" ht="12.75" customHeight="1" x14ac:dyDescent="0.2"/>
    <row r="38289" ht="12.75" customHeight="1" x14ac:dyDescent="0.2"/>
    <row r="38293" ht="12.75" customHeight="1" x14ac:dyDescent="0.2"/>
    <row r="38297" ht="12.75" customHeight="1" x14ac:dyDescent="0.2"/>
    <row r="38301" ht="12.75" customHeight="1" x14ac:dyDescent="0.2"/>
    <row r="38305" ht="12.75" customHeight="1" x14ac:dyDescent="0.2"/>
    <row r="38309" ht="12.75" customHeight="1" x14ac:dyDescent="0.2"/>
    <row r="38313" ht="12.75" customHeight="1" x14ac:dyDescent="0.2"/>
    <row r="38317" ht="12.75" customHeight="1" x14ac:dyDescent="0.2"/>
    <row r="38321" ht="12.75" customHeight="1" x14ac:dyDescent="0.2"/>
    <row r="38325" ht="12.75" customHeight="1" x14ac:dyDescent="0.2"/>
    <row r="38329" ht="12.75" customHeight="1" x14ac:dyDescent="0.2"/>
    <row r="38333" ht="12.75" customHeight="1" x14ac:dyDescent="0.2"/>
    <row r="38337" ht="12.75" customHeight="1" x14ac:dyDescent="0.2"/>
    <row r="38341" ht="12.75" customHeight="1" x14ac:dyDescent="0.2"/>
    <row r="38345" ht="12.75" customHeight="1" x14ac:dyDescent="0.2"/>
    <row r="38349" ht="12.75" customHeight="1" x14ac:dyDescent="0.2"/>
    <row r="38353" ht="12.75" customHeight="1" x14ac:dyDescent="0.2"/>
    <row r="38357" ht="12.75" customHeight="1" x14ac:dyDescent="0.2"/>
    <row r="38361" ht="12.75" customHeight="1" x14ac:dyDescent="0.2"/>
    <row r="38365" ht="12.75" customHeight="1" x14ac:dyDescent="0.2"/>
    <row r="38369" ht="12.75" customHeight="1" x14ac:dyDescent="0.2"/>
    <row r="38373" ht="12.75" customHeight="1" x14ac:dyDescent="0.2"/>
    <row r="38377" ht="12.75" customHeight="1" x14ac:dyDescent="0.2"/>
    <row r="38381" ht="12.75" customHeight="1" x14ac:dyDescent="0.2"/>
    <row r="38385" ht="12.75" customHeight="1" x14ac:dyDescent="0.2"/>
    <row r="38389" ht="12.75" customHeight="1" x14ac:dyDescent="0.2"/>
    <row r="38393" ht="12.75" customHeight="1" x14ac:dyDescent="0.2"/>
    <row r="38397" ht="12.75" customHeight="1" x14ac:dyDescent="0.2"/>
    <row r="38401" ht="12.75" customHeight="1" x14ac:dyDescent="0.2"/>
    <row r="38405" ht="12.75" customHeight="1" x14ac:dyDescent="0.2"/>
    <row r="38409" ht="12.75" customHeight="1" x14ac:dyDescent="0.2"/>
    <row r="38413" ht="12.75" customHeight="1" x14ac:dyDescent="0.2"/>
    <row r="38417" ht="12.75" customHeight="1" x14ac:dyDescent="0.2"/>
    <row r="38421" ht="12.75" customHeight="1" x14ac:dyDescent="0.2"/>
    <row r="38425" ht="12.75" customHeight="1" x14ac:dyDescent="0.2"/>
    <row r="38429" ht="12.75" customHeight="1" x14ac:dyDescent="0.2"/>
    <row r="38433" ht="12.75" customHeight="1" x14ac:dyDescent="0.2"/>
    <row r="38437" ht="12.75" customHeight="1" x14ac:dyDescent="0.2"/>
    <row r="38441" ht="12.75" customHeight="1" x14ac:dyDescent="0.2"/>
    <row r="38445" ht="12.75" customHeight="1" x14ac:dyDescent="0.2"/>
    <row r="38449" ht="12.75" customHeight="1" x14ac:dyDescent="0.2"/>
    <row r="38453" ht="12.75" customHeight="1" x14ac:dyDescent="0.2"/>
    <row r="38457" ht="12.75" customHeight="1" x14ac:dyDescent="0.2"/>
    <row r="38461" ht="12.75" customHeight="1" x14ac:dyDescent="0.2"/>
    <row r="38465" ht="12.75" customHeight="1" x14ac:dyDescent="0.2"/>
    <row r="38469" ht="12.75" customHeight="1" x14ac:dyDescent="0.2"/>
    <row r="38473" ht="12.75" customHeight="1" x14ac:dyDescent="0.2"/>
    <row r="38477" ht="12.75" customHeight="1" x14ac:dyDescent="0.2"/>
    <row r="38481" ht="12.75" customHeight="1" x14ac:dyDescent="0.2"/>
    <row r="38485" ht="12.75" customHeight="1" x14ac:dyDescent="0.2"/>
    <row r="38489" ht="12.75" customHeight="1" x14ac:dyDescent="0.2"/>
    <row r="38493" ht="12.75" customHeight="1" x14ac:dyDescent="0.2"/>
    <row r="38497" ht="12.75" customHeight="1" x14ac:dyDescent="0.2"/>
    <row r="38501" ht="12.75" customHeight="1" x14ac:dyDescent="0.2"/>
    <row r="38505" ht="12.75" customHeight="1" x14ac:dyDescent="0.2"/>
    <row r="38509" ht="12.75" customHeight="1" x14ac:dyDescent="0.2"/>
    <row r="38513" ht="12.75" customHeight="1" x14ac:dyDescent="0.2"/>
    <row r="38517" ht="12.75" customHeight="1" x14ac:dyDescent="0.2"/>
    <row r="38521" ht="12.75" customHeight="1" x14ac:dyDescent="0.2"/>
    <row r="38525" ht="12.75" customHeight="1" x14ac:dyDescent="0.2"/>
    <row r="38529" ht="12.75" customHeight="1" x14ac:dyDescent="0.2"/>
    <row r="38533" ht="12.75" customHeight="1" x14ac:dyDescent="0.2"/>
    <row r="38537" ht="12.75" customHeight="1" x14ac:dyDescent="0.2"/>
    <row r="38541" ht="12.75" customHeight="1" x14ac:dyDescent="0.2"/>
    <row r="38545" ht="12.75" customHeight="1" x14ac:dyDescent="0.2"/>
    <row r="38549" ht="12.75" customHeight="1" x14ac:dyDescent="0.2"/>
    <row r="38553" ht="12.75" customHeight="1" x14ac:dyDescent="0.2"/>
    <row r="38557" ht="12.75" customHeight="1" x14ac:dyDescent="0.2"/>
    <row r="38561" ht="12.75" customHeight="1" x14ac:dyDescent="0.2"/>
    <row r="38565" ht="12.75" customHeight="1" x14ac:dyDescent="0.2"/>
    <row r="38569" ht="12.75" customHeight="1" x14ac:dyDescent="0.2"/>
    <row r="38573" ht="12.75" customHeight="1" x14ac:dyDescent="0.2"/>
    <row r="38577" ht="12.75" customHeight="1" x14ac:dyDescent="0.2"/>
    <row r="38581" ht="12.75" customHeight="1" x14ac:dyDescent="0.2"/>
    <row r="38585" ht="12.75" customHeight="1" x14ac:dyDescent="0.2"/>
    <row r="38589" ht="12.75" customHeight="1" x14ac:dyDescent="0.2"/>
    <row r="38593" ht="12.75" customHeight="1" x14ac:dyDescent="0.2"/>
    <row r="38597" ht="12.75" customHeight="1" x14ac:dyDescent="0.2"/>
    <row r="38601" ht="12.75" customHeight="1" x14ac:dyDescent="0.2"/>
    <row r="38605" ht="12.75" customHeight="1" x14ac:dyDescent="0.2"/>
    <row r="38609" ht="12.75" customHeight="1" x14ac:dyDescent="0.2"/>
    <row r="38613" ht="12.75" customHeight="1" x14ac:dyDescent="0.2"/>
    <row r="38617" ht="12.75" customHeight="1" x14ac:dyDescent="0.2"/>
    <row r="38621" ht="12.75" customHeight="1" x14ac:dyDescent="0.2"/>
    <row r="38625" ht="12.75" customHeight="1" x14ac:dyDescent="0.2"/>
    <row r="38629" ht="12.75" customHeight="1" x14ac:dyDescent="0.2"/>
    <row r="38633" ht="12.75" customHeight="1" x14ac:dyDescent="0.2"/>
    <row r="38637" ht="12.75" customHeight="1" x14ac:dyDescent="0.2"/>
    <row r="38641" ht="12.75" customHeight="1" x14ac:dyDescent="0.2"/>
    <row r="38645" ht="12.75" customHeight="1" x14ac:dyDescent="0.2"/>
    <row r="38649" ht="12.75" customHeight="1" x14ac:dyDescent="0.2"/>
    <row r="38653" ht="12.75" customHeight="1" x14ac:dyDescent="0.2"/>
    <row r="38657" ht="12.75" customHeight="1" x14ac:dyDescent="0.2"/>
    <row r="38661" ht="12.75" customHeight="1" x14ac:dyDescent="0.2"/>
    <row r="38665" ht="12.75" customHeight="1" x14ac:dyDescent="0.2"/>
    <row r="38669" ht="12.75" customHeight="1" x14ac:dyDescent="0.2"/>
    <row r="38673" ht="12.75" customHeight="1" x14ac:dyDescent="0.2"/>
    <row r="38677" ht="12.75" customHeight="1" x14ac:dyDescent="0.2"/>
    <row r="38681" ht="12.75" customHeight="1" x14ac:dyDescent="0.2"/>
    <row r="38685" ht="12.75" customHeight="1" x14ac:dyDescent="0.2"/>
    <row r="38689" ht="12.75" customHeight="1" x14ac:dyDescent="0.2"/>
    <row r="38693" ht="12.75" customHeight="1" x14ac:dyDescent="0.2"/>
    <row r="38697" ht="12.75" customHeight="1" x14ac:dyDescent="0.2"/>
    <row r="38701" ht="12.75" customHeight="1" x14ac:dyDescent="0.2"/>
    <row r="38705" ht="12.75" customHeight="1" x14ac:dyDescent="0.2"/>
    <row r="38709" ht="12.75" customHeight="1" x14ac:dyDescent="0.2"/>
    <row r="38713" ht="12.75" customHeight="1" x14ac:dyDescent="0.2"/>
    <row r="38717" ht="12.75" customHeight="1" x14ac:dyDescent="0.2"/>
    <row r="38721" ht="12.75" customHeight="1" x14ac:dyDescent="0.2"/>
    <row r="38725" ht="12.75" customHeight="1" x14ac:dyDescent="0.2"/>
    <row r="38729" ht="12.75" customHeight="1" x14ac:dyDescent="0.2"/>
    <row r="38733" ht="12.75" customHeight="1" x14ac:dyDescent="0.2"/>
    <row r="38737" ht="12.75" customHeight="1" x14ac:dyDescent="0.2"/>
    <row r="38741" ht="12.75" customHeight="1" x14ac:dyDescent="0.2"/>
    <row r="38745" ht="12.75" customHeight="1" x14ac:dyDescent="0.2"/>
    <row r="38749" ht="12.75" customHeight="1" x14ac:dyDescent="0.2"/>
    <row r="38753" ht="12.75" customHeight="1" x14ac:dyDescent="0.2"/>
    <row r="38757" ht="12.75" customHeight="1" x14ac:dyDescent="0.2"/>
    <row r="38761" ht="12.75" customHeight="1" x14ac:dyDescent="0.2"/>
    <row r="38765" ht="12.75" customHeight="1" x14ac:dyDescent="0.2"/>
    <row r="38769" ht="12.75" customHeight="1" x14ac:dyDescent="0.2"/>
    <row r="38773" ht="12.75" customHeight="1" x14ac:dyDescent="0.2"/>
    <row r="38777" ht="12.75" customHeight="1" x14ac:dyDescent="0.2"/>
    <row r="38781" ht="12.75" customHeight="1" x14ac:dyDescent="0.2"/>
    <row r="38785" ht="12.75" customHeight="1" x14ac:dyDescent="0.2"/>
    <row r="38789" ht="12.75" customHeight="1" x14ac:dyDescent="0.2"/>
    <row r="38793" ht="12.75" customHeight="1" x14ac:dyDescent="0.2"/>
    <row r="38797" ht="12.75" customHeight="1" x14ac:dyDescent="0.2"/>
    <row r="38801" ht="12.75" customHeight="1" x14ac:dyDescent="0.2"/>
    <row r="38805" ht="12.75" customHeight="1" x14ac:dyDescent="0.2"/>
    <row r="38809" ht="12.75" customHeight="1" x14ac:dyDescent="0.2"/>
    <row r="38813" ht="12.75" customHeight="1" x14ac:dyDescent="0.2"/>
    <row r="38817" ht="12.75" customHeight="1" x14ac:dyDescent="0.2"/>
    <row r="38821" ht="12.75" customHeight="1" x14ac:dyDescent="0.2"/>
    <row r="38825" ht="12.75" customHeight="1" x14ac:dyDescent="0.2"/>
    <row r="38829" ht="12.75" customHeight="1" x14ac:dyDescent="0.2"/>
    <row r="38833" ht="12.75" customHeight="1" x14ac:dyDescent="0.2"/>
    <row r="38837" ht="12.75" customHeight="1" x14ac:dyDescent="0.2"/>
    <row r="38841" ht="12.75" customHeight="1" x14ac:dyDescent="0.2"/>
    <row r="38845" ht="12.75" customHeight="1" x14ac:dyDescent="0.2"/>
    <row r="38849" ht="12.75" customHeight="1" x14ac:dyDescent="0.2"/>
    <row r="38853" ht="12.75" customHeight="1" x14ac:dyDescent="0.2"/>
    <row r="38857" ht="12.75" customHeight="1" x14ac:dyDescent="0.2"/>
    <row r="38861" ht="12.75" customHeight="1" x14ac:dyDescent="0.2"/>
    <row r="38865" ht="12.75" customHeight="1" x14ac:dyDescent="0.2"/>
    <row r="38869" ht="12.75" customHeight="1" x14ac:dyDescent="0.2"/>
    <row r="38873" ht="12.75" customHeight="1" x14ac:dyDescent="0.2"/>
    <row r="38877" ht="12.75" customHeight="1" x14ac:dyDescent="0.2"/>
    <row r="38881" ht="12.75" customHeight="1" x14ac:dyDescent="0.2"/>
    <row r="38885" ht="12.75" customHeight="1" x14ac:dyDescent="0.2"/>
    <row r="38889" ht="12.75" customHeight="1" x14ac:dyDescent="0.2"/>
    <row r="38893" ht="12.75" customHeight="1" x14ac:dyDescent="0.2"/>
    <row r="38897" ht="12.75" customHeight="1" x14ac:dyDescent="0.2"/>
    <row r="38901" ht="12.75" customHeight="1" x14ac:dyDescent="0.2"/>
    <row r="38905" ht="12.75" customHeight="1" x14ac:dyDescent="0.2"/>
    <row r="38909" ht="12.75" customHeight="1" x14ac:dyDescent="0.2"/>
    <row r="38913" ht="12.75" customHeight="1" x14ac:dyDescent="0.2"/>
    <row r="38917" ht="12.75" customHeight="1" x14ac:dyDescent="0.2"/>
    <row r="38921" ht="12.75" customHeight="1" x14ac:dyDescent="0.2"/>
    <row r="38925" ht="12.75" customHeight="1" x14ac:dyDescent="0.2"/>
    <row r="38929" ht="12.75" customHeight="1" x14ac:dyDescent="0.2"/>
    <row r="38933" ht="12.75" customHeight="1" x14ac:dyDescent="0.2"/>
    <row r="38937" ht="12.75" customHeight="1" x14ac:dyDescent="0.2"/>
    <row r="38941" ht="12.75" customHeight="1" x14ac:dyDescent="0.2"/>
    <row r="38945" ht="12.75" customHeight="1" x14ac:dyDescent="0.2"/>
    <row r="38949" ht="12.75" customHeight="1" x14ac:dyDescent="0.2"/>
    <row r="38953" ht="12.75" customHeight="1" x14ac:dyDescent="0.2"/>
    <row r="38957" ht="12.75" customHeight="1" x14ac:dyDescent="0.2"/>
    <row r="38961" ht="12.75" customHeight="1" x14ac:dyDescent="0.2"/>
    <row r="38965" ht="12.75" customHeight="1" x14ac:dyDescent="0.2"/>
    <row r="38969" ht="12.75" customHeight="1" x14ac:dyDescent="0.2"/>
    <row r="38973" ht="12.75" customHeight="1" x14ac:dyDescent="0.2"/>
    <row r="38977" ht="12.75" customHeight="1" x14ac:dyDescent="0.2"/>
    <row r="38981" ht="12.75" customHeight="1" x14ac:dyDescent="0.2"/>
    <row r="38985" ht="12.75" customHeight="1" x14ac:dyDescent="0.2"/>
    <row r="38989" ht="12.75" customHeight="1" x14ac:dyDescent="0.2"/>
    <row r="38993" ht="12.75" customHeight="1" x14ac:dyDescent="0.2"/>
    <row r="38997" ht="12.75" customHeight="1" x14ac:dyDescent="0.2"/>
    <row r="39001" ht="12.75" customHeight="1" x14ac:dyDescent="0.2"/>
    <row r="39005" ht="12.75" customHeight="1" x14ac:dyDescent="0.2"/>
    <row r="39009" ht="12.75" customHeight="1" x14ac:dyDescent="0.2"/>
    <row r="39013" ht="12.75" customHeight="1" x14ac:dyDescent="0.2"/>
    <row r="39017" ht="12.75" customHeight="1" x14ac:dyDescent="0.2"/>
    <row r="39021" ht="12.75" customHeight="1" x14ac:dyDescent="0.2"/>
    <row r="39025" ht="12.75" customHeight="1" x14ac:dyDescent="0.2"/>
    <row r="39029" ht="12.75" customHeight="1" x14ac:dyDescent="0.2"/>
    <row r="39033" ht="12.75" customHeight="1" x14ac:dyDescent="0.2"/>
    <row r="39037" ht="12.75" customHeight="1" x14ac:dyDescent="0.2"/>
    <row r="39041" ht="12.75" customHeight="1" x14ac:dyDescent="0.2"/>
    <row r="39045" ht="12.75" customHeight="1" x14ac:dyDescent="0.2"/>
    <row r="39049" ht="12.75" customHeight="1" x14ac:dyDescent="0.2"/>
    <row r="39053" ht="12.75" customHeight="1" x14ac:dyDescent="0.2"/>
    <row r="39057" ht="12.75" customHeight="1" x14ac:dyDescent="0.2"/>
    <row r="39061" ht="12.75" customHeight="1" x14ac:dyDescent="0.2"/>
    <row r="39065" ht="12.75" customHeight="1" x14ac:dyDescent="0.2"/>
    <row r="39069" ht="12.75" customHeight="1" x14ac:dyDescent="0.2"/>
    <row r="39073" ht="12.75" customHeight="1" x14ac:dyDescent="0.2"/>
    <row r="39077" ht="12.75" customHeight="1" x14ac:dyDescent="0.2"/>
    <row r="39081" ht="12.75" customHeight="1" x14ac:dyDescent="0.2"/>
    <row r="39085" ht="12.75" customHeight="1" x14ac:dyDescent="0.2"/>
    <row r="39089" ht="12.75" customHeight="1" x14ac:dyDescent="0.2"/>
    <row r="39093" ht="12.75" customHeight="1" x14ac:dyDescent="0.2"/>
    <row r="39097" ht="12.75" customHeight="1" x14ac:dyDescent="0.2"/>
    <row r="39101" ht="12.75" customHeight="1" x14ac:dyDescent="0.2"/>
    <row r="39105" ht="12.75" customHeight="1" x14ac:dyDescent="0.2"/>
    <row r="39109" ht="12.75" customHeight="1" x14ac:dyDescent="0.2"/>
    <row r="39113" ht="12.75" customHeight="1" x14ac:dyDescent="0.2"/>
    <row r="39117" ht="12.75" customHeight="1" x14ac:dyDescent="0.2"/>
    <row r="39121" ht="12.75" customHeight="1" x14ac:dyDescent="0.2"/>
    <row r="39125" ht="12.75" customHeight="1" x14ac:dyDescent="0.2"/>
    <row r="39129" ht="12.75" customHeight="1" x14ac:dyDescent="0.2"/>
    <row r="39133" ht="12.75" customHeight="1" x14ac:dyDescent="0.2"/>
    <row r="39137" ht="12.75" customHeight="1" x14ac:dyDescent="0.2"/>
    <row r="39141" ht="12.75" customHeight="1" x14ac:dyDescent="0.2"/>
    <row r="39145" ht="12.75" customHeight="1" x14ac:dyDescent="0.2"/>
    <row r="39149" ht="12.75" customHeight="1" x14ac:dyDescent="0.2"/>
    <row r="39153" ht="12.75" customHeight="1" x14ac:dyDescent="0.2"/>
    <row r="39157" ht="12.75" customHeight="1" x14ac:dyDescent="0.2"/>
    <row r="39161" ht="12.75" customHeight="1" x14ac:dyDescent="0.2"/>
    <row r="39165" ht="12.75" customHeight="1" x14ac:dyDescent="0.2"/>
    <row r="39169" ht="12.75" customHeight="1" x14ac:dyDescent="0.2"/>
    <row r="39173" ht="12.75" customHeight="1" x14ac:dyDescent="0.2"/>
    <row r="39177" ht="12.75" customHeight="1" x14ac:dyDescent="0.2"/>
    <row r="39181" ht="12.75" customHeight="1" x14ac:dyDescent="0.2"/>
    <row r="39185" ht="12.75" customHeight="1" x14ac:dyDescent="0.2"/>
    <row r="39189" ht="12.75" customHeight="1" x14ac:dyDescent="0.2"/>
    <row r="39193" ht="12.75" customHeight="1" x14ac:dyDescent="0.2"/>
    <row r="39197" ht="12.75" customHeight="1" x14ac:dyDescent="0.2"/>
    <row r="39201" ht="12.75" customHeight="1" x14ac:dyDescent="0.2"/>
    <row r="39205" ht="12.75" customHeight="1" x14ac:dyDescent="0.2"/>
    <row r="39209" ht="12.75" customHeight="1" x14ac:dyDescent="0.2"/>
    <row r="39213" ht="12.75" customHeight="1" x14ac:dyDescent="0.2"/>
    <row r="39217" ht="12.75" customHeight="1" x14ac:dyDescent="0.2"/>
    <row r="39221" ht="12.75" customHeight="1" x14ac:dyDescent="0.2"/>
    <row r="39225" ht="12.75" customHeight="1" x14ac:dyDescent="0.2"/>
    <row r="39229" ht="12.75" customHeight="1" x14ac:dyDescent="0.2"/>
    <row r="39233" ht="12.75" customHeight="1" x14ac:dyDescent="0.2"/>
    <row r="39237" ht="12.75" customHeight="1" x14ac:dyDescent="0.2"/>
    <row r="39241" ht="12.75" customHeight="1" x14ac:dyDescent="0.2"/>
    <row r="39245" ht="12.75" customHeight="1" x14ac:dyDescent="0.2"/>
    <row r="39249" ht="12.75" customHeight="1" x14ac:dyDescent="0.2"/>
    <row r="39253" ht="12.75" customHeight="1" x14ac:dyDescent="0.2"/>
    <row r="39257" ht="12.75" customHeight="1" x14ac:dyDescent="0.2"/>
    <row r="39261" ht="12.75" customHeight="1" x14ac:dyDescent="0.2"/>
    <row r="39265" ht="12.75" customHeight="1" x14ac:dyDescent="0.2"/>
    <row r="39269" ht="12.75" customHeight="1" x14ac:dyDescent="0.2"/>
    <row r="39273" ht="12.75" customHeight="1" x14ac:dyDescent="0.2"/>
    <row r="39277" ht="12.75" customHeight="1" x14ac:dyDescent="0.2"/>
    <row r="39281" ht="12.75" customHeight="1" x14ac:dyDescent="0.2"/>
    <row r="39285" ht="12.75" customHeight="1" x14ac:dyDescent="0.2"/>
    <row r="39289" ht="12.75" customHeight="1" x14ac:dyDescent="0.2"/>
    <row r="39293" ht="12.75" customHeight="1" x14ac:dyDescent="0.2"/>
    <row r="39297" ht="12.75" customHeight="1" x14ac:dyDescent="0.2"/>
    <row r="39301" ht="12.75" customHeight="1" x14ac:dyDescent="0.2"/>
    <row r="39305" ht="12.75" customHeight="1" x14ac:dyDescent="0.2"/>
    <row r="39309" ht="12.75" customHeight="1" x14ac:dyDescent="0.2"/>
    <row r="39313" ht="12.75" customHeight="1" x14ac:dyDescent="0.2"/>
    <row r="39317" ht="12.75" customHeight="1" x14ac:dyDescent="0.2"/>
    <row r="39321" ht="12.75" customHeight="1" x14ac:dyDescent="0.2"/>
    <row r="39325" ht="12.75" customHeight="1" x14ac:dyDescent="0.2"/>
    <row r="39329" ht="12.75" customHeight="1" x14ac:dyDescent="0.2"/>
    <row r="39333" ht="12.75" customHeight="1" x14ac:dyDescent="0.2"/>
    <row r="39337" ht="12.75" customHeight="1" x14ac:dyDescent="0.2"/>
    <row r="39341" ht="12.75" customHeight="1" x14ac:dyDescent="0.2"/>
    <row r="39345" ht="12.75" customHeight="1" x14ac:dyDescent="0.2"/>
    <row r="39349" ht="12.75" customHeight="1" x14ac:dyDescent="0.2"/>
    <row r="39353" ht="12.75" customHeight="1" x14ac:dyDescent="0.2"/>
    <row r="39357" ht="12.75" customHeight="1" x14ac:dyDescent="0.2"/>
    <row r="39361" ht="12.75" customHeight="1" x14ac:dyDescent="0.2"/>
    <row r="39365" ht="12.75" customHeight="1" x14ac:dyDescent="0.2"/>
    <row r="39369" ht="12.75" customHeight="1" x14ac:dyDescent="0.2"/>
    <row r="39373" ht="12.75" customHeight="1" x14ac:dyDescent="0.2"/>
    <row r="39377" ht="12.75" customHeight="1" x14ac:dyDescent="0.2"/>
    <row r="39381" ht="12.75" customHeight="1" x14ac:dyDescent="0.2"/>
    <row r="39385" ht="12.75" customHeight="1" x14ac:dyDescent="0.2"/>
    <row r="39389" ht="12.75" customHeight="1" x14ac:dyDescent="0.2"/>
    <row r="39393" ht="12.75" customHeight="1" x14ac:dyDescent="0.2"/>
    <row r="39397" ht="12.75" customHeight="1" x14ac:dyDescent="0.2"/>
    <row r="39401" ht="12.75" customHeight="1" x14ac:dyDescent="0.2"/>
    <row r="39405" ht="12.75" customHeight="1" x14ac:dyDescent="0.2"/>
    <row r="39409" ht="12.75" customHeight="1" x14ac:dyDescent="0.2"/>
    <row r="39413" ht="12.75" customHeight="1" x14ac:dyDescent="0.2"/>
    <row r="39417" ht="12.75" customHeight="1" x14ac:dyDescent="0.2"/>
    <row r="39421" ht="12.75" customHeight="1" x14ac:dyDescent="0.2"/>
    <row r="39425" ht="12.75" customHeight="1" x14ac:dyDescent="0.2"/>
    <row r="39429" ht="12.75" customHeight="1" x14ac:dyDescent="0.2"/>
    <row r="39433" ht="12.75" customHeight="1" x14ac:dyDescent="0.2"/>
    <row r="39437" ht="12.75" customHeight="1" x14ac:dyDescent="0.2"/>
    <row r="39441" ht="12.75" customHeight="1" x14ac:dyDescent="0.2"/>
    <row r="39445" ht="12.75" customHeight="1" x14ac:dyDescent="0.2"/>
    <row r="39449" ht="12.75" customHeight="1" x14ac:dyDescent="0.2"/>
    <row r="39453" ht="12.75" customHeight="1" x14ac:dyDescent="0.2"/>
    <row r="39457" ht="12.75" customHeight="1" x14ac:dyDescent="0.2"/>
    <row r="39461" ht="12.75" customHeight="1" x14ac:dyDescent="0.2"/>
    <row r="39465" ht="12.75" customHeight="1" x14ac:dyDescent="0.2"/>
    <row r="39469" ht="12.75" customHeight="1" x14ac:dyDescent="0.2"/>
    <row r="39473" ht="12.75" customHeight="1" x14ac:dyDescent="0.2"/>
    <row r="39477" ht="12.75" customHeight="1" x14ac:dyDescent="0.2"/>
    <row r="39481" ht="12.75" customHeight="1" x14ac:dyDescent="0.2"/>
    <row r="39485" ht="12.75" customHeight="1" x14ac:dyDescent="0.2"/>
    <row r="39489" ht="12.75" customHeight="1" x14ac:dyDescent="0.2"/>
    <row r="39493" ht="12.75" customHeight="1" x14ac:dyDescent="0.2"/>
    <row r="39497" ht="12.75" customHeight="1" x14ac:dyDescent="0.2"/>
    <row r="39501" ht="12.75" customHeight="1" x14ac:dyDescent="0.2"/>
    <row r="39505" ht="12.75" customHeight="1" x14ac:dyDescent="0.2"/>
    <row r="39509" ht="12.75" customHeight="1" x14ac:dyDescent="0.2"/>
    <row r="39513" ht="12.75" customHeight="1" x14ac:dyDescent="0.2"/>
    <row r="39517" ht="12.75" customHeight="1" x14ac:dyDescent="0.2"/>
    <row r="39521" ht="12.75" customHeight="1" x14ac:dyDescent="0.2"/>
    <row r="39525" ht="12.75" customHeight="1" x14ac:dyDescent="0.2"/>
    <row r="39529" ht="12.75" customHeight="1" x14ac:dyDescent="0.2"/>
    <row r="39533" ht="12.75" customHeight="1" x14ac:dyDescent="0.2"/>
    <row r="39537" ht="12.75" customHeight="1" x14ac:dyDescent="0.2"/>
    <row r="39541" ht="12.75" customHeight="1" x14ac:dyDescent="0.2"/>
    <row r="39545" ht="12.75" customHeight="1" x14ac:dyDescent="0.2"/>
    <row r="39549" ht="12.75" customHeight="1" x14ac:dyDescent="0.2"/>
    <row r="39553" ht="12.75" customHeight="1" x14ac:dyDescent="0.2"/>
    <row r="39557" ht="12.75" customHeight="1" x14ac:dyDescent="0.2"/>
    <row r="39561" ht="12.75" customHeight="1" x14ac:dyDescent="0.2"/>
    <row r="39565" ht="12.75" customHeight="1" x14ac:dyDescent="0.2"/>
    <row r="39569" ht="12.75" customHeight="1" x14ac:dyDescent="0.2"/>
    <row r="39573" ht="12.75" customHeight="1" x14ac:dyDescent="0.2"/>
    <row r="39577" ht="12.75" customHeight="1" x14ac:dyDescent="0.2"/>
    <row r="39581" ht="12.75" customHeight="1" x14ac:dyDescent="0.2"/>
    <row r="39585" ht="12.75" customHeight="1" x14ac:dyDescent="0.2"/>
    <row r="39589" ht="12.75" customHeight="1" x14ac:dyDescent="0.2"/>
    <row r="39593" ht="12.75" customHeight="1" x14ac:dyDescent="0.2"/>
    <row r="39597" ht="12.75" customHeight="1" x14ac:dyDescent="0.2"/>
    <row r="39601" ht="12.75" customHeight="1" x14ac:dyDescent="0.2"/>
    <row r="39605" ht="12.75" customHeight="1" x14ac:dyDescent="0.2"/>
    <row r="39609" ht="12.75" customHeight="1" x14ac:dyDescent="0.2"/>
    <row r="39613" ht="12.75" customHeight="1" x14ac:dyDescent="0.2"/>
    <row r="39617" ht="12.75" customHeight="1" x14ac:dyDescent="0.2"/>
    <row r="39621" ht="12.75" customHeight="1" x14ac:dyDescent="0.2"/>
    <row r="39625" ht="12.75" customHeight="1" x14ac:dyDescent="0.2"/>
    <row r="39629" ht="12.75" customHeight="1" x14ac:dyDescent="0.2"/>
    <row r="39633" ht="12.75" customHeight="1" x14ac:dyDescent="0.2"/>
    <row r="39637" ht="12.75" customHeight="1" x14ac:dyDescent="0.2"/>
    <row r="39641" ht="12.75" customHeight="1" x14ac:dyDescent="0.2"/>
    <row r="39645" ht="12.75" customHeight="1" x14ac:dyDescent="0.2"/>
    <row r="39649" ht="12.75" customHeight="1" x14ac:dyDescent="0.2"/>
    <row r="39653" ht="12.75" customHeight="1" x14ac:dyDescent="0.2"/>
    <row r="39657" ht="12.75" customHeight="1" x14ac:dyDescent="0.2"/>
    <row r="39661" ht="12.75" customHeight="1" x14ac:dyDescent="0.2"/>
    <row r="39665" ht="12.75" customHeight="1" x14ac:dyDescent="0.2"/>
    <row r="39669" ht="12.75" customHeight="1" x14ac:dyDescent="0.2"/>
    <row r="39673" ht="12.75" customHeight="1" x14ac:dyDescent="0.2"/>
    <row r="39677" ht="12.75" customHeight="1" x14ac:dyDescent="0.2"/>
    <row r="39681" ht="12.75" customHeight="1" x14ac:dyDescent="0.2"/>
    <row r="39685" ht="12.75" customHeight="1" x14ac:dyDescent="0.2"/>
    <row r="39689" ht="12.75" customHeight="1" x14ac:dyDescent="0.2"/>
    <row r="39693" ht="12.75" customHeight="1" x14ac:dyDescent="0.2"/>
    <row r="39697" ht="12.75" customHeight="1" x14ac:dyDescent="0.2"/>
    <row r="39701" ht="12.75" customHeight="1" x14ac:dyDescent="0.2"/>
    <row r="39705" ht="12.75" customHeight="1" x14ac:dyDescent="0.2"/>
    <row r="39709" ht="12.75" customHeight="1" x14ac:dyDescent="0.2"/>
    <row r="39713" ht="12.75" customHeight="1" x14ac:dyDescent="0.2"/>
    <row r="39717" ht="12.75" customHeight="1" x14ac:dyDescent="0.2"/>
    <row r="39721" ht="12.75" customHeight="1" x14ac:dyDescent="0.2"/>
    <row r="39725" ht="12.75" customHeight="1" x14ac:dyDescent="0.2"/>
    <row r="39729" ht="12.75" customHeight="1" x14ac:dyDescent="0.2"/>
    <row r="39733" ht="12.75" customHeight="1" x14ac:dyDescent="0.2"/>
    <row r="39737" ht="12.75" customHeight="1" x14ac:dyDescent="0.2"/>
    <row r="39741" ht="12.75" customHeight="1" x14ac:dyDescent="0.2"/>
    <row r="39745" ht="12.75" customHeight="1" x14ac:dyDescent="0.2"/>
    <row r="39749" ht="12.75" customHeight="1" x14ac:dyDescent="0.2"/>
    <row r="39753" ht="12.75" customHeight="1" x14ac:dyDescent="0.2"/>
    <row r="39757" ht="12.75" customHeight="1" x14ac:dyDescent="0.2"/>
    <row r="39761" ht="12.75" customHeight="1" x14ac:dyDescent="0.2"/>
    <row r="39765" ht="12.75" customHeight="1" x14ac:dyDescent="0.2"/>
    <row r="39769" ht="12.75" customHeight="1" x14ac:dyDescent="0.2"/>
    <row r="39773" ht="12.75" customHeight="1" x14ac:dyDescent="0.2"/>
    <row r="39777" ht="12.75" customHeight="1" x14ac:dyDescent="0.2"/>
    <row r="39781" ht="12.75" customHeight="1" x14ac:dyDescent="0.2"/>
    <row r="39785" ht="12.75" customHeight="1" x14ac:dyDescent="0.2"/>
    <row r="39789" ht="12.75" customHeight="1" x14ac:dyDescent="0.2"/>
    <row r="39793" ht="12.75" customHeight="1" x14ac:dyDescent="0.2"/>
    <row r="39797" ht="12.75" customHeight="1" x14ac:dyDescent="0.2"/>
    <row r="39801" ht="12.75" customHeight="1" x14ac:dyDescent="0.2"/>
    <row r="39805" ht="12.75" customHeight="1" x14ac:dyDescent="0.2"/>
    <row r="39809" ht="12.75" customHeight="1" x14ac:dyDescent="0.2"/>
    <row r="39813" ht="12.75" customHeight="1" x14ac:dyDescent="0.2"/>
    <row r="39817" ht="12.75" customHeight="1" x14ac:dyDescent="0.2"/>
    <row r="39821" ht="12.75" customHeight="1" x14ac:dyDescent="0.2"/>
    <row r="39825" ht="12.75" customHeight="1" x14ac:dyDescent="0.2"/>
    <row r="39829" ht="12.75" customHeight="1" x14ac:dyDescent="0.2"/>
    <row r="39833" ht="12.75" customHeight="1" x14ac:dyDescent="0.2"/>
    <row r="39837" ht="12.75" customHeight="1" x14ac:dyDescent="0.2"/>
    <row r="39841" ht="12.75" customHeight="1" x14ac:dyDescent="0.2"/>
    <row r="39845" ht="12.75" customHeight="1" x14ac:dyDescent="0.2"/>
    <row r="39849" ht="12.75" customHeight="1" x14ac:dyDescent="0.2"/>
    <row r="39853" ht="12.75" customHeight="1" x14ac:dyDescent="0.2"/>
    <row r="39857" ht="12.75" customHeight="1" x14ac:dyDescent="0.2"/>
    <row r="39861" ht="12.75" customHeight="1" x14ac:dyDescent="0.2"/>
    <row r="39865" ht="12.75" customHeight="1" x14ac:dyDescent="0.2"/>
    <row r="39869" ht="12.75" customHeight="1" x14ac:dyDescent="0.2"/>
    <row r="39873" ht="12.75" customHeight="1" x14ac:dyDescent="0.2"/>
    <row r="39877" ht="12.75" customHeight="1" x14ac:dyDescent="0.2"/>
    <row r="39881" ht="12.75" customHeight="1" x14ac:dyDescent="0.2"/>
    <row r="39885" ht="12.75" customHeight="1" x14ac:dyDescent="0.2"/>
    <row r="39889" ht="12.75" customHeight="1" x14ac:dyDescent="0.2"/>
    <row r="39893" ht="12.75" customHeight="1" x14ac:dyDescent="0.2"/>
    <row r="39897" ht="12.75" customHeight="1" x14ac:dyDescent="0.2"/>
    <row r="39901" ht="12.75" customHeight="1" x14ac:dyDescent="0.2"/>
    <row r="39905" ht="12.75" customHeight="1" x14ac:dyDescent="0.2"/>
    <row r="39909" ht="12.75" customHeight="1" x14ac:dyDescent="0.2"/>
    <row r="39913" ht="12.75" customHeight="1" x14ac:dyDescent="0.2"/>
    <row r="39917" ht="12.75" customHeight="1" x14ac:dyDescent="0.2"/>
    <row r="39921" ht="12.75" customHeight="1" x14ac:dyDescent="0.2"/>
    <row r="39925" ht="12.75" customHeight="1" x14ac:dyDescent="0.2"/>
    <row r="39929" ht="12.75" customHeight="1" x14ac:dyDescent="0.2"/>
    <row r="39933" ht="12.75" customHeight="1" x14ac:dyDescent="0.2"/>
    <row r="39937" ht="12.75" customHeight="1" x14ac:dyDescent="0.2"/>
    <row r="39941" ht="12.75" customHeight="1" x14ac:dyDescent="0.2"/>
    <row r="39945" ht="12.75" customHeight="1" x14ac:dyDescent="0.2"/>
    <row r="39949" ht="12.75" customHeight="1" x14ac:dyDescent="0.2"/>
    <row r="39953" ht="12.75" customHeight="1" x14ac:dyDescent="0.2"/>
    <row r="39957" ht="12.75" customHeight="1" x14ac:dyDescent="0.2"/>
    <row r="39961" ht="12.75" customHeight="1" x14ac:dyDescent="0.2"/>
    <row r="39965" ht="12.75" customHeight="1" x14ac:dyDescent="0.2"/>
    <row r="39969" ht="12.75" customHeight="1" x14ac:dyDescent="0.2"/>
    <row r="39973" ht="12.75" customHeight="1" x14ac:dyDescent="0.2"/>
    <row r="39977" ht="12.75" customHeight="1" x14ac:dyDescent="0.2"/>
    <row r="39981" ht="12.75" customHeight="1" x14ac:dyDescent="0.2"/>
    <row r="39985" ht="12.75" customHeight="1" x14ac:dyDescent="0.2"/>
    <row r="39989" ht="12.75" customHeight="1" x14ac:dyDescent="0.2"/>
    <row r="39993" ht="12.75" customHeight="1" x14ac:dyDescent="0.2"/>
    <row r="39997" ht="12.75" customHeight="1" x14ac:dyDescent="0.2"/>
    <row r="40001" ht="12.75" customHeight="1" x14ac:dyDescent="0.2"/>
    <row r="40005" ht="12.75" customHeight="1" x14ac:dyDescent="0.2"/>
    <row r="40009" ht="12.75" customHeight="1" x14ac:dyDescent="0.2"/>
    <row r="40013" ht="12.75" customHeight="1" x14ac:dyDescent="0.2"/>
    <row r="40017" ht="12.75" customHeight="1" x14ac:dyDescent="0.2"/>
    <row r="40021" ht="12.75" customHeight="1" x14ac:dyDescent="0.2"/>
    <row r="40025" ht="12.75" customHeight="1" x14ac:dyDescent="0.2"/>
    <row r="40029" ht="12.75" customHeight="1" x14ac:dyDescent="0.2"/>
    <row r="40033" ht="12.75" customHeight="1" x14ac:dyDescent="0.2"/>
    <row r="40037" ht="12.75" customHeight="1" x14ac:dyDescent="0.2"/>
    <row r="40041" ht="12.75" customHeight="1" x14ac:dyDescent="0.2"/>
    <row r="40045" ht="12.75" customHeight="1" x14ac:dyDescent="0.2"/>
    <row r="40049" ht="12.75" customHeight="1" x14ac:dyDescent="0.2"/>
    <row r="40053" ht="12.75" customHeight="1" x14ac:dyDescent="0.2"/>
    <row r="40057" ht="12.75" customHeight="1" x14ac:dyDescent="0.2"/>
    <row r="40061" ht="12.75" customHeight="1" x14ac:dyDescent="0.2"/>
    <row r="40065" ht="12.75" customHeight="1" x14ac:dyDescent="0.2"/>
    <row r="40069" ht="12.75" customHeight="1" x14ac:dyDescent="0.2"/>
    <row r="40073" ht="12.75" customHeight="1" x14ac:dyDescent="0.2"/>
    <row r="40077" ht="12.75" customHeight="1" x14ac:dyDescent="0.2"/>
    <row r="40081" ht="12.75" customHeight="1" x14ac:dyDescent="0.2"/>
    <row r="40085" ht="12.75" customHeight="1" x14ac:dyDescent="0.2"/>
    <row r="40089" ht="12.75" customHeight="1" x14ac:dyDescent="0.2"/>
    <row r="40093" ht="12.75" customHeight="1" x14ac:dyDescent="0.2"/>
    <row r="40097" ht="12.75" customHeight="1" x14ac:dyDescent="0.2"/>
    <row r="40101" ht="12.75" customHeight="1" x14ac:dyDescent="0.2"/>
    <row r="40105" ht="12.75" customHeight="1" x14ac:dyDescent="0.2"/>
    <row r="40109" ht="12.75" customHeight="1" x14ac:dyDescent="0.2"/>
    <row r="40113" ht="12.75" customHeight="1" x14ac:dyDescent="0.2"/>
    <row r="40117" ht="12.75" customHeight="1" x14ac:dyDescent="0.2"/>
    <row r="40121" ht="12.75" customHeight="1" x14ac:dyDescent="0.2"/>
    <row r="40125" ht="12.75" customHeight="1" x14ac:dyDescent="0.2"/>
    <row r="40129" ht="12.75" customHeight="1" x14ac:dyDescent="0.2"/>
    <row r="40133" ht="12.75" customHeight="1" x14ac:dyDescent="0.2"/>
    <row r="40137" ht="12.75" customHeight="1" x14ac:dyDescent="0.2"/>
    <row r="40141" ht="12.75" customHeight="1" x14ac:dyDescent="0.2"/>
    <row r="40145" ht="12.75" customHeight="1" x14ac:dyDescent="0.2"/>
    <row r="40149" ht="12.75" customHeight="1" x14ac:dyDescent="0.2"/>
    <row r="40153" ht="12.75" customHeight="1" x14ac:dyDescent="0.2"/>
    <row r="40157" ht="12.75" customHeight="1" x14ac:dyDescent="0.2"/>
    <row r="40161" ht="12.75" customHeight="1" x14ac:dyDescent="0.2"/>
    <row r="40165" ht="12.75" customHeight="1" x14ac:dyDescent="0.2"/>
    <row r="40169" ht="12.75" customHeight="1" x14ac:dyDescent="0.2"/>
    <row r="40173" ht="12.75" customHeight="1" x14ac:dyDescent="0.2"/>
    <row r="40177" ht="12.75" customHeight="1" x14ac:dyDescent="0.2"/>
    <row r="40181" ht="12.75" customHeight="1" x14ac:dyDescent="0.2"/>
    <row r="40185" ht="12.75" customHeight="1" x14ac:dyDescent="0.2"/>
    <row r="40189" ht="12.75" customHeight="1" x14ac:dyDescent="0.2"/>
    <row r="40193" ht="12.75" customHeight="1" x14ac:dyDescent="0.2"/>
    <row r="40197" ht="12.75" customHeight="1" x14ac:dyDescent="0.2"/>
    <row r="40201" ht="12.75" customHeight="1" x14ac:dyDescent="0.2"/>
    <row r="40205" ht="12.75" customHeight="1" x14ac:dyDescent="0.2"/>
    <row r="40209" ht="12.75" customHeight="1" x14ac:dyDescent="0.2"/>
    <row r="40213" ht="12.75" customHeight="1" x14ac:dyDescent="0.2"/>
    <row r="40217" ht="12.75" customHeight="1" x14ac:dyDescent="0.2"/>
    <row r="40221" ht="12.75" customHeight="1" x14ac:dyDescent="0.2"/>
    <row r="40225" ht="12.75" customHeight="1" x14ac:dyDescent="0.2"/>
    <row r="40229" ht="12.75" customHeight="1" x14ac:dyDescent="0.2"/>
    <row r="40233" ht="12.75" customHeight="1" x14ac:dyDescent="0.2"/>
    <row r="40237" ht="12.75" customHeight="1" x14ac:dyDescent="0.2"/>
    <row r="40241" ht="12.75" customHeight="1" x14ac:dyDescent="0.2"/>
    <row r="40245" ht="12.75" customHeight="1" x14ac:dyDescent="0.2"/>
    <row r="40249" ht="12.75" customHeight="1" x14ac:dyDescent="0.2"/>
    <row r="40253" ht="12.75" customHeight="1" x14ac:dyDescent="0.2"/>
    <row r="40257" ht="12.75" customHeight="1" x14ac:dyDescent="0.2"/>
    <row r="40261" ht="12.75" customHeight="1" x14ac:dyDescent="0.2"/>
    <row r="40265" ht="12.75" customHeight="1" x14ac:dyDescent="0.2"/>
    <row r="40269" ht="12.75" customHeight="1" x14ac:dyDescent="0.2"/>
    <row r="40273" ht="12.75" customHeight="1" x14ac:dyDescent="0.2"/>
    <row r="40277" ht="12.75" customHeight="1" x14ac:dyDescent="0.2"/>
    <row r="40281" ht="12.75" customHeight="1" x14ac:dyDescent="0.2"/>
    <row r="40285" ht="12.75" customHeight="1" x14ac:dyDescent="0.2"/>
    <row r="40289" ht="12.75" customHeight="1" x14ac:dyDescent="0.2"/>
    <row r="40293" ht="12.75" customHeight="1" x14ac:dyDescent="0.2"/>
    <row r="40297" ht="12.75" customHeight="1" x14ac:dyDescent="0.2"/>
    <row r="40301" ht="12.75" customHeight="1" x14ac:dyDescent="0.2"/>
    <row r="40305" ht="12.75" customHeight="1" x14ac:dyDescent="0.2"/>
    <row r="40309" ht="12.75" customHeight="1" x14ac:dyDescent="0.2"/>
    <row r="40313" ht="12.75" customHeight="1" x14ac:dyDescent="0.2"/>
    <row r="40317" ht="12.75" customHeight="1" x14ac:dyDescent="0.2"/>
    <row r="40321" ht="12.75" customHeight="1" x14ac:dyDescent="0.2"/>
    <row r="40325" ht="12.75" customHeight="1" x14ac:dyDescent="0.2"/>
    <row r="40329" ht="12.75" customHeight="1" x14ac:dyDescent="0.2"/>
    <row r="40333" ht="12.75" customHeight="1" x14ac:dyDescent="0.2"/>
    <row r="40337" ht="12.75" customHeight="1" x14ac:dyDescent="0.2"/>
    <row r="40341" ht="12.75" customHeight="1" x14ac:dyDescent="0.2"/>
    <row r="40345" ht="12.75" customHeight="1" x14ac:dyDescent="0.2"/>
    <row r="40349" ht="12.75" customHeight="1" x14ac:dyDescent="0.2"/>
    <row r="40353" ht="12.75" customHeight="1" x14ac:dyDescent="0.2"/>
    <row r="40357" ht="12.75" customHeight="1" x14ac:dyDescent="0.2"/>
    <row r="40361" ht="12.75" customHeight="1" x14ac:dyDescent="0.2"/>
    <row r="40365" ht="12.75" customHeight="1" x14ac:dyDescent="0.2"/>
    <row r="40369" ht="12.75" customHeight="1" x14ac:dyDescent="0.2"/>
    <row r="40373" ht="12.75" customHeight="1" x14ac:dyDescent="0.2"/>
    <row r="40377" ht="12.75" customHeight="1" x14ac:dyDescent="0.2"/>
    <row r="40381" ht="12.75" customHeight="1" x14ac:dyDescent="0.2"/>
    <row r="40385" ht="12.75" customHeight="1" x14ac:dyDescent="0.2"/>
    <row r="40389" ht="12.75" customHeight="1" x14ac:dyDescent="0.2"/>
    <row r="40393" ht="12.75" customHeight="1" x14ac:dyDescent="0.2"/>
    <row r="40397" ht="12.75" customHeight="1" x14ac:dyDescent="0.2"/>
    <row r="40401" ht="12.75" customHeight="1" x14ac:dyDescent="0.2"/>
    <row r="40405" ht="12.75" customHeight="1" x14ac:dyDescent="0.2"/>
    <row r="40409" ht="12.75" customHeight="1" x14ac:dyDescent="0.2"/>
    <row r="40413" ht="12.75" customHeight="1" x14ac:dyDescent="0.2"/>
    <row r="40417" ht="12.75" customHeight="1" x14ac:dyDescent="0.2"/>
    <row r="40421" ht="12.75" customHeight="1" x14ac:dyDescent="0.2"/>
    <row r="40425" ht="12.75" customHeight="1" x14ac:dyDescent="0.2"/>
    <row r="40429" ht="12.75" customHeight="1" x14ac:dyDescent="0.2"/>
    <row r="40433" ht="12.75" customHeight="1" x14ac:dyDescent="0.2"/>
    <row r="40437" ht="12.75" customHeight="1" x14ac:dyDescent="0.2"/>
    <row r="40441" ht="12.75" customHeight="1" x14ac:dyDescent="0.2"/>
    <row r="40445" ht="12.75" customHeight="1" x14ac:dyDescent="0.2"/>
    <row r="40449" ht="12.75" customHeight="1" x14ac:dyDescent="0.2"/>
    <row r="40453" ht="12.75" customHeight="1" x14ac:dyDescent="0.2"/>
    <row r="40457" ht="12.75" customHeight="1" x14ac:dyDescent="0.2"/>
    <row r="40461" ht="12.75" customHeight="1" x14ac:dyDescent="0.2"/>
    <row r="40465" ht="12.75" customHeight="1" x14ac:dyDescent="0.2"/>
    <row r="40469" ht="12.75" customHeight="1" x14ac:dyDescent="0.2"/>
    <row r="40473" ht="12.75" customHeight="1" x14ac:dyDescent="0.2"/>
    <row r="40477" ht="12.75" customHeight="1" x14ac:dyDescent="0.2"/>
    <row r="40481" ht="12.75" customHeight="1" x14ac:dyDescent="0.2"/>
    <row r="40485" ht="12.75" customHeight="1" x14ac:dyDescent="0.2"/>
    <row r="40489" ht="12.75" customHeight="1" x14ac:dyDescent="0.2"/>
    <row r="40493" ht="12.75" customHeight="1" x14ac:dyDescent="0.2"/>
    <row r="40497" ht="12.75" customHeight="1" x14ac:dyDescent="0.2"/>
    <row r="40501" ht="12.75" customHeight="1" x14ac:dyDescent="0.2"/>
    <row r="40505" ht="12.75" customHeight="1" x14ac:dyDescent="0.2"/>
    <row r="40509" ht="12.75" customHeight="1" x14ac:dyDescent="0.2"/>
    <row r="40513" ht="12.75" customHeight="1" x14ac:dyDescent="0.2"/>
    <row r="40517" ht="12.75" customHeight="1" x14ac:dyDescent="0.2"/>
    <row r="40521" ht="12.75" customHeight="1" x14ac:dyDescent="0.2"/>
    <row r="40525" ht="12.75" customHeight="1" x14ac:dyDescent="0.2"/>
    <row r="40529" ht="12.75" customHeight="1" x14ac:dyDescent="0.2"/>
    <row r="40533" ht="12.75" customHeight="1" x14ac:dyDescent="0.2"/>
    <row r="40537" ht="12.75" customHeight="1" x14ac:dyDescent="0.2"/>
    <row r="40541" ht="12.75" customHeight="1" x14ac:dyDescent="0.2"/>
    <row r="40545" ht="12.75" customHeight="1" x14ac:dyDescent="0.2"/>
    <row r="40549" ht="12.75" customHeight="1" x14ac:dyDescent="0.2"/>
    <row r="40553" ht="12.75" customHeight="1" x14ac:dyDescent="0.2"/>
    <row r="40557" ht="12.75" customHeight="1" x14ac:dyDescent="0.2"/>
    <row r="40561" ht="12.75" customHeight="1" x14ac:dyDescent="0.2"/>
    <row r="40565" ht="12.75" customHeight="1" x14ac:dyDescent="0.2"/>
    <row r="40569" ht="12.75" customHeight="1" x14ac:dyDescent="0.2"/>
    <row r="40573" ht="12.75" customHeight="1" x14ac:dyDescent="0.2"/>
    <row r="40577" ht="12.75" customHeight="1" x14ac:dyDescent="0.2"/>
    <row r="40581" ht="12.75" customHeight="1" x14ac:dyDescent="0.2"/>
    <row r="40585" ht="12.75" customHeight="1" x14ac:dyDescent="0.2"/>
    <row r="40589" ht="12.75" customHeight="1" x14ac:dyDescent="0.2"/>
    <row r="40593" ht="12.75" customHeight="1" x14ac:dyDescent="0.2"/>
    <row r="40597" ht="12.75" customHeight="1" x14ac:dyDescent="0.2"/>
    <row r="40601" ht="12.75" customHeight="1" x14ac:dyDescent="0.2"/>
    <row r="40605" ht="12.75" customHeight="1" x14ac:dyDescent="0.2"/>
    <row r="40609" ht="12.75" customHeight="1" x14ac:dyDescent="0.2"/>
    <row r="40613" ht="12.75" customHeight="1" x14ac:dyDescent="0.2"/>
    <row r="40617" ht="12.75" customHeight="1" x14ac:dyDescent="0.2"/>
    <row r="40621" ht="12.75" customHeight="1" x14ac:dyDescent="0.2"/>
    <row r="40625" ht="12.75" customHeight="1" x14ac:dyDescent="0.2"/>
    <row r="40629" ht="12.75" customHeight="1" x14ac:dyDescent="0.2"/>
    <row r="40633" ht="12.75" customHeight="1" x14ac:dyDescent="0.2"/>
    <row r="40637" ht="12.75" customHeight="1" x14ac:dyDescent="0.2"/>
    <row r="40641" ht="12.75" customHeight="1" x14ac:dyDescent="0.2"/>
    <row r="40645" ht="12.75" customHeight="1" x14ac:dyDescent="0.2"/>
    <row r="40649" ht="12.75" customHeight="1" x14ac:dyDescent="0.2"/>
    <row r="40653" ht="12.75" customHeight="1" x14ac:dyDescent="0.2"/>
    <row r="40657" ht="12.75" customHeight="1" x14ac:dyDescent="0.2"/>
    <row r="40661" ht="12.75" customHeight="1" x14ac:dyDescent="0.2"/>
    <row r="40665" ht="12.75" customHeight="1" x14ac:dyDescent="0.2"/>
    <row r="40669" ht="12.75" customHeight="1" x14ac:dyDescent="0.2"/>
    <row r="40673" ht="12.75" customHeight="1" x14ac:dyDescent="0.2"/>
    <row r="40677" ht="12.75" customHeight="1" x14ac:dyDescent="0.2"/>
    <row r="40681" ht="12.75" customHeight="1" x14ac:dyDescent="0.2"/>
    <row r="40685" ht="12.75" customHeight="1" x14ac:dyDescent="0.2"/>
    <row r="40689" ht="12.75" customHeight="1" x14ac:dyDescent="0.2"/>
    <row r="40693" ht="12.75" customHeight="1" x14ac:dyDescent="0.2"/>
    <row r="40697" ht="12.75" customHeight="1" x14ac:dyDescent="0.2"/>
    <row r="40701" ht="12.75" customHeight="1" x14ac:dyDescent="0.2"/>
    <row r="40705" ht="12.75" customHeight="1" x14ac:dyDescent="0.2"/>
    <row r="40709" ht="12.75" customHeight="1" x14ac:dyDescent="0.2"/>
    <row r="40713" ht="12.75" customHeight="1" x14ac:dyDescent="0.2"/>
    <row r="40717" ht="12.75" customHeight="1" x14ac:dyDescent="0.2"/>
    <row r="40721" ht="12.75" customHeight="1" x14ac:dyDescent="0.2"/>
    <row r="40725" ht="12.75" customHeight="1" x14ac:dyDescent="0.2"/>
    <row r="40729" ht="12.75" customHeight="1" x14ac:dyDescent="0.2"/>
    <row r="40733" ht="12.75" customHeight="1" x14ac:dyDescent="0.2"/>
    <row r="40737" ht="12.75" customHeight="1" x14ac:dyDescent="0.2"/>
    <row r="40741" ht="12.75" customHeight="1" x14ac:dyDescent="0.2"/>
    <row r="40745" ht="12.75" customHeight="1" x14ac:dyDescent="0.2"/>
    <row r="40749" ht="12.75" customHeight="1" x14ac:dyDescent="0.2"/>
    <row r="40753" ht="12.75" customHeight="1" x14ac:dyDescent="0.2"/>
    <row r="40757" ht="12.75" customHeight="1" x14ac:dyDescent="0.2"/>
    <row r="40761" ht="12.75" customHeight="1" x14ac:dyDescent="0.2"/>
    <row r="40765" ht="12.75" customHeight="1" x14ac:dyDescent="0.2"/>
    <row r="40769" ht="12.75" customHeight="1" x14ac:dyDescent="0.2"/>
    <row r="40773" ht="12.75" customHeight="1" x14ac:dyDescent="0.2"/>
    <row r="40777" ht="12.75" customHeight="1" x14ac:dyDescent="0.2"/>
    <row r="40781" ht="12.75" customHeight="1" x14ac:dyDescent="0.2"/>
    <row r="40785" ht="12.75" customHeight="1" x14ac:dyDescent="0.2"/>
    <row r="40789" ht="12.75" customHeight="1" x14ac:dyDescent="0.2"/>
    <row r="40793" ht="12.75" customHeight="1" x14ac:dyDescent="0.2"/>
    <row r="40797" ht="12.75" customHeight="1" x14ac:dyDescent="0.2"/>
    <row r="40801" ht="12.75" customHeight="1" x14ac:dyDescent="0.2"/>
    <row r="40805" ht="12.75" customHeight="1" x14ac:dyDescent="0.2"/>
    <row r="40809" ht="12.75" customHeight="1" x14ac:dyDescent="0.2"/>
    <row r="40813" ht="12.75" customHeight="1" x14ac:dyDescent="0.2"/>
    <row r="40817" ht="12.75" customHeight="1" x14ac:dyDescent="0.2"/>
    <row r="40821" ht="12.75" customHeight="1" x14ac:dyDescent="0.2"/>
    <row r="40825" ht="12.75" customHeight="1" x14ac:dyDescent="0.2"/>
    <row r="40829" ht="12.75" customHeight="1" x14ac:dyDescent="0.2"/>
    <row r="40833" ht="12.75" customHeight="1" x14ac:dyDescent="0.2"/>
    <row r="40837" ht="12.75" customHeight="1" x14ac:dyDescent="0.2"/>
    <row r="40841" ht="12.75" customHeight="1" x14ac:dyDescent="0.2"/>
    <row r="40845" ht="12.75" customHeight="1" x14ac:dyDescent="0.2"/>
    <row r="40849" ht="12.75" customHeight="1" x14ac:dyDescent="0.2"/>
    <row r="40853" ht="12.75" customHeight="1" x14ac:dyDescent="0.2"/>
    <row r="40857" ht="12.75" customHeight="1" x14ac:dyDescent="0.2"/>
    <row r="40861" ht="12.75" customHeight="1" x14ac:dyDescent="0.2"/>
    <row r="40865" ht="12.75" customHeight="1" x14ac:dyDescent="0.2"/>
    <row r="40869" ht="12.75" customHeight="1" x14ac:dyDescent="0.2"/>
    <row r="40873" ht="12.75" customHeight="1" x14ac:dyDescent="0.2"/>
    <row r="40877" ht="12.75" customHeight="1" x14ac:dyDescent="0.2"/>
    <row r="40881" ht="12.75" customHeight="1" x14ac:dyDescent="0.2"/>
    <row r="40885" ht="12.75" customHeight="1" x14ac:dyDescent="0.2"/>
    <row r="40889" ht="12.75" customHeight="1" x14ac:dyDescent="0.2"/>
    <row r="40893" ht="12.75" customHeight="1" x14ac:dyDescent="0.2"/>
    <row r="40897" ht="12.75" customHeight="1" x14ac:dyDescent="0.2"/>
    <row r="40901" ht="12.75" customHeight="1" x14ac:dyDescent="0.2"/>
    <row r="40905" ht="12.75" customHeight="1" x14ac:dyDescent="0.2"/>
    <row r="40909" ht="12.75" customHeight="1" x14ac:dyDescent="0.2"/>
    <row r="40913" ht="12.75" customHeight="1" x14ac:dyDescent="0.2"/>
    <row r="40917" ht="12.75" customHeight="1" x14ac:dyDescent="0.2"/>
    <row r="40921" ht="12.75" customHeight="1" x14ac:dyDescent="0.2"/>
    <row r="40925" ht="12.75" customHeight="1" x14ac:dyDescent="0.2"/>
    <row r="40929" ht="12.75" customHeight="1" x14ac:dyDescent="0.2"/>
    <row r="40933" ht="12.75" customHeight="1" x14ac:dyDescent="0.2"/>
    <row r="40937" ht="12.75" customHeight="1" x14ac:dyDescent="0.2"/>
    <row r="40941" ht="12.75" customHeight="1" x14ac:dyDescent="0.2"/>
    <row r="40945" ht="12.75" customHeight="1" x14ac:dyDescent="0.2"/>
    <row r="40949" ht="12.75" customHeight="1" x14ac:dyDescent="0.2"/>
    <row r="40953" ht="12.75" customHeight="1" x14ac:dyDescent="0.2"/>
    <row r="40957" ht="12.75" customHeight="1" x14ac:dyDescent="0.2"/>
    <row r="40961" ht="12.75" customHeight="1" x14ac:dyDescent="0.2"/>
    <row r="40965" ht="12.75" customHeight="1" x14ac:dyDescent="0.2"/>
    <row r="40969" ht="12.75" customHeight="1" x14ac:dyDescent="0.2"/>
    <row r="40973" ht="12.75" customHeight="1" x14ac:dyDescent="0.2"/>
    <row r="40977" ht="12.75" customHeight="1" x14ac:dyDescent="0.2"/>
    <row r="40981" ht="12.75" customHeight="1" x14ac:dyDescent="0.2"/>
    <row r="40985" ht="12.75" customHeight="1" x14ac:dyDescent="0.2"/>
    <row r="40989" ht="12.75" customHeight="1" x14ac:dyDescent="0.2"/>
    <row r="40993" ht="12.75" customHeight="1" x14ac:dyDescent="0.2"/>
    <row r="40997" ht="12.75" customHeight="1" x14ac:dyDescent="0.2"/>
    <row r="41001" ht="12.75" customHeight="1" x14ac:dyDescent="0.2"/>
    <row r="41005" ht="12.75" customHeight="1" x14ac:dyDescent="0.2"/>
    <row r="41009" ht="12.75" customHeight="1" x14ac:dyDescent="0.2"/>
    <row r="41013" ht="12.75" customHeight="1" x14ac:dyDescent="0.2"/>
    <row r="41017" ht="12.75" customHeight="1" x14ac:dyDescent="0.2"/>
    <row r="41021" ht="12.75" customHeight="1" x14ac:dyDescent="0.2"/>
    <row r="41025" ht="12.75" customHeight="1" x14ac:dyDescent="0.2"/>
    <row r="41029" ht="12.75" customHeight="1" x14ac:dyDescent="0.2"/>
    <row r="41033" ht="12.75" customHeight="1" x14ac:dyDescent="0.2"/>
    <row r="41037" ht="12.75" customHeight="1" x14ac:dyDescent="0.2"/>
    <row r="41041" ht="12.75" customHeight="1" x14ac:dyDescent="0.2"/>
    <row r="41045" ht="12.75" customHeight="1" x14ac:dyDescent="0.2"/>
    <row r="41049" ht="12.75" customHeight="1" x14ac:dyDescent="0.2"/>
    <row r="41053" ht="12.75" customHeight="1" x14ac:dyDescent="0.2"/>
    <row r="41057" ht="12.75" customHeight="1" x14ac:dyDescent="0.2"/>
    <row r="41061" ht="12.75" customHeight="1" x14ac:dyDescent="0.2"/>
    <row r="41065" ht="12.75" customHeight="1" x14ac:dyDescent="0.2"/>
    <row r="41069" ht="12.75" customHeight="1" x14ac:dyDescent="0.2"/>
    <row r="41073" ht="12.75" customHeight="1" x14ac:dyDescent="0.2"/>
    <row r="41077" ht="12.75" customHeight="1" x14ac:dyDescent="0.2"/>
    <row r="41081" ht="12.75" customHeight="1" x14ac:dyDescent="0.2"/>
    <row r="41085" ht="12.75" customHeight="1" x14ac:dyDescent="0.2"/>
    <row r="41089" ht="12.75" customHeight="1" x14ac:dyDescent="0.2"/>
    <row r="41093" ht="12.75" customHeight="1" x14ac:dyDescent="0.2"/>
    <row r="41097" ht="12.75" customHeight="1" x14ac:dyDescent="0.2"/>
    <row r="41101" ht="12.75" customHeight="1" x14ac:dyDescent="0.2"/>
    <row r="41105" ht="12.75" customHeight="1" x14ac:dyDescent="0.2"/>
    <row r="41109" ht="12.75" customHeight="1" x14ac:dyDescent="0.2"/>
    <row r="41113" ht="12.75" customHeight="1" x14ac:dyDescent="0.2"/>
    <row r="41117" ht="12.75" customHeight="1" x14ac:dyDescent="0.2"/>
    <row r="41121" ht="12.75" customHeight="1" x14ac:dyDescent="0.2"/>
    <row r="41125" ht="12.75" customHeight="1" x14ac:dyDescent="0.2"/>
    <row r="41129" ht="12.75" customHeight="1" x14ac:dyDescent="0.2"/>
    <row r="41133" ht="12.75" customHeight="1" x14ac:dyDescent="0.2"/>
    <row r="41137" ht="12.75" customHeight="1" x14ac:dyDescent="0.2"/>
    <row r="41141" ht="12.75" customHeight="1" x14ac:dyDescent="0.2"/>
    <row r="41145" ht="12.75" customHeight="1" x14ac:dyDescent="0.2"/>
    <row r="41149" ht="12.75" customHeight="1" x14ac:dyDescent="0.2"/>
    <row r="41153" ht="12.75" customHeight="1" x14ac:dyDescent="0.2"/>
    <row r="41157" ht="12.75" customHeight="1" x14ac:dyDescent="0.2"/>
    <row r="41161" ht="12.75" customHeight="1" x14ac:dyDescent="0.2"/>
    <row r="41165" ht="12.75" customHeight="1" x14ac:dyDescent="0.2"/>
    <row r="41169" ht="12.75" customHeight="1" x14ac:dyDescent="0.2"/>
    <row r="41173" ht="12.75" customHeight="1" x14ac:dyDescent="0.2"/>
    <row r="41177" ht="12.75" customHeight="1" x14ac:dyDescent="0.2"/>
    <row r="41181" ht="12.75" customHeight="1" x14ac:dyDescent="0.2"/>
    <row r="41185" ht="12.75" customHeight="1" x14ac:dyDescent="0.2"/>
    <row r="41189" ht="12.75" customHeight="1" x14ac:dyDescent="0.2"/>
    <row r="41193" ht="12.75" customHeight="1" x14ac:dyDescent="0.2"/>
    <row r="41197" ht="12.75" customHeight="1" x14ac:dyDescent="0.2"/>
    <row r="41201" ht="12.75" customHeight="1" x14ac:dyDescent="0.2"/>
    <row r="41205" ht="12.75" customHeight="1" x14ac:dyDescent="0.2"/>
    <row r="41209" ht="12.75" customHeight="1" x14ac:dyDescent="0.2"/>
    <row r="41213" ht="12.75" customHeight="1" x14ac:dyDescent="0.2"/>
    <row r="41217" ht="12.75" customHeight="1" x14ac:dyDescent="0.2"/>
    <row r="41221" ht="12.75" customHeight="1" x14ac:dyDescent="0.2"/>
    <row r="41225" ht="12.75" customHeight="1" x14ac:dyDescent="0.2"/>
    <row r="41229" ht="12.75" customHeight="1" x14ac:dyDescent="0.2"/>
    <row r="41233" ht="12.75" customHeight="1" x14ac:dyDescent="0.2"/>
    <row r="41237" ht="12.75" customHeight="1" x14ac:dyDescent="0.2"/>
    <row r="41241" ht="12.75" customHeight="1" x14ac:dyDescent="0.2"/>
    <row r="41245" ht="12.75" customHeight="1" x14ac:dyDescent="0.2"/>
    <row r="41249" ht="12.75" customHeight="1" x14ac:dyDescent="0.2"/>
    <row r="41253" ht="12.75" customHeight="1" x14ac:dyDescent="0.2"/>
    <row r="41257" ht="12.75" customHeight="1" x14ac:dyDescent="0.2"/>
    <row r="41261" ht="12.75" customHeight="1" x14ac:dyDescent="0.2"/>
    <row r="41265" ht="12.75" customHeight="1" x14ac:dyDescent="0.2"/>
    <row r="41269" ht="12.75" customHeight="1" x14ac:dyDescent="0.2"/>
    <row r="41273" ht="12.75" customHeight="1" x14ac:dyDescent="0.2"/>
    <row r="41277" ht="12.75" customHeight="1" x14ac:dyDescent="0.2"/>
    <row r="41281" ht="12.75" customHeight="1" x14ac:dyDescent="0.2"/>
    <row r="41285" ht="12.75" customHeight="1" x14ac:dyDescent="0.2"/>
    <row r="41289" ht="12.75" customHeight="1" x14ac:dyDescent="0.2"/>
    <row r="41293" ht="12.75" customHeight="1" x14ac:dyDescent="0.2"/>
    <row r="41297" ht="12.75" customHeight="1" x14ac:dyDescent="0.2"/>
    <row r="41301" ht="12.75" customHeight="1" x14ac:dyDescent="0.2"/>
    <row r="41305" ht="12.75" customHeight="1" x14ac:dyDescent="0.2"/>
    <row r="41309" ht="12.75" customHeight="1" x14ac:dyDescent="0.2"/>
    <row r="41313" ht="12.75" customHeight="1" x14ac:dyDescent="0.2"/>
    <row r="41317" ht="12.75" customHeight="1" x14ac:dyDescent="0.2"/>
    <row r="41321" ht="12.75" customHeight="1" x14ac:dyDescent="0.2"/>
    <row r="41325" ht="12.75" customHeight="1" x14ac:dyDescent="0.2"/>
    <row r="41329" ht="12.75" customHeight="1" x14ac:dyDescent="0.2"/>
    <row r="41333" ht="12.75" customHeight="1" x14ac:dyDescent="0.2"/>
    <row r="41337" ht="12.75" customHeight="1" x14ac:dyDescent="0.2"/>
    <row r="41341" ht="12.75" customHeight="1" x14ac:dyDescent="0.2"/>
    <row r="41345" ht="12.75" customHeight="1" x14ac:dyDescent="0.2"/>
    <row r="41349" ht="12.75" customHeight="1" x14ac:dyDescent="0.2"/>
    <row r="41353" ht="12.75" customHeight="1" x14ac:dyDescent="0.2"/>
    <row r="41357" ht="12.75" customHeight="1" x14ac:dyDescent="0.2"/>
    <row r="41361" ht="12.75" customHeight="1" x14ac:dyDescent="0.2"/>
    <row r="41365" ht="12.75" customHeight="1" x14ac:dyDescent="0.2"/>
    <row r="41369" ht="12.75" customHeight="1" x14ac:dyDescent="0.2"/>
    <row r="41373" ht="12.75" customHeight="1" x14ac:dyDescent="0.2"/>
    <row r="41377" ht="12.75" customHeight="1" x14ac:dyDescent="0.2"/>
    <row r="41381" ht="12.75" customHeight="1" x14ac:dyDescent="0.2"/>
    <row r="41385" ht="12.75" customHeight="1" x14ac:dyDescent="0.2"/>
    <row r="41389" ht="12.75" customHeight="1" x14ac:dyDescent="0.2"/>
    <row r="41393" ht="12.75" customHeight="1" x14ac:dyDescent="0.2"/>
    <row r="41397" ht="12.75" customHeight="1" x14ac:dyDescent="0.2"/>
    <row r="41401" ht="12.75" customHeight="1" x14ac:dyDescent="0.2"/>
    <row r="41405" ht="12.75" customHeight="1" x14ac:dyDescent="0.2"/>
    <row r="41409" ht="12.75" customHeight="1" x14ac:dyDescent="0.2"/>
    <row r="41413" ht="12.75" customHeight="1" x14ac:dyDescent="0.2"/>
    <row r="41417" ht="12.75" customHeight="1" x14ac:dyDescent="0.2"/>
    <row r="41421" ht="12.75" customHeight="1" x14ac:dyDescent="0.2"/>
    <row r="41425" ht="12.75" customHeight="1" x14ac:dyDescent="0.2"/>
    <row r="41429" ht="12.75" customHeight="1" x14ac:dyDescent="0.2"/>
    <row r="41433" ht="12.75" customHeight="1" x14ac:dyDescent="0.2"/>
    <row r="41437" ht="12.75" customHeight="1" x14ac:dyDescent="0.2"/>
    <row r="41441" ht="12.75" customHeight="1" x14ac:dyDescent="0.2"/>
    <row r="41445" ht="12.75" customHeight="1" x14ac:dyDescent="0.2"/>
    <row r="41449" ht="12.75" customHeight="1" x14ac:dyDescent="0.2"/>
    <row r="41453" ht="12.75" customHeight="1" x14ac:dyDescent="0.2"/>
    <row r="41457" ht="12.75" customHeight="1" x14ac:dyDescent="0.2"/>
    <row r="41461" ht="12.75" customHeight="1" x14ac:dyDescent="0.2"/>
    <row r="41465" ht="12.75" customHeight="1" x14ac:dyDescent="0.2"/>
    <row r="41469" ht="12.75" customHeight="1" x14ac:dyDescent="0.2"/>
    <row r="41473" ht="12.75" customHeight="1" x14ac:dyDescent="0.2"/>
    <row r="41477" ht="12.75" customHeight="1" x14ac:dyDescent="0.2"/>
    <row r="41481" ht="12.75" customHeight="1" x14ac:dyDescent="0.2"/>
    <row r="41485" ht="12.75" customHeight="1" x14ac:dyDescent="0.2"/>
    <row r="41489" ht="12.75" customHeight="1" x14ac:dyDescent="0.2"/>
    <row r="41493" ht="12.75" customHeight="1" x14ac:dyDescent="0.2"/>
    <row r="41497" ht="12.75" customHeight="1" x14ac:dyDescent="0.2"/>
    <row r="41501" ht="12.75" customHeight="1" x14ac:dyDescent="0.2"/>
    <row r="41505" ht="12.75" customHeight="1" x14ac:dyDescent="0.2"/>
    <row r="41509" ht="12.75" customHeight="1" x14ac:dyDescent="0.2"/>
    <row r="41513" ht="12.75" customHeight="1" x14ac:dyDescent="0.2"/>
    <row r="41517" ht="12.75" customHeight="1" x14ac:dyDescent="0.2"/>
    <row r="41521" ht="12.75" customHeight="1" x14ac:dyDescent="0.2"/>
    <row r="41525" ht="12.75" customHeight="1" x14ac:dyDescent="0.2"/>
    <row r="41529" ht="12.75" customHeight="1" x14ac:dyDescent="0.2"/>
    <row r="41533" ht="12.75" customHeight="1" x14ac:dyDescent="0.2"/>
    <row r="41537" ht="12.75" customHeight="1" x14ac:dyDescent="0.2"/>
    <row r="41541" ht="12.75" customHeight="1" x14ac:dyDescent="0.2"/>
    <row r="41545" ht="12.75" customHeight="1" x14ac:dyDescent="0.2"/>
    <row r="41549" ht="12.75" customHeight="1" x14ac:dyDescent="0.2"/>
    <row r="41553" ht="12.75" customHeight="1" x14ac:dyDescent="0.2"/>
    <row r="41557" ht="12.75" customHeight="1" x14ac:dyDescent="0.2"/>
    <row r="41561" ht="12.75" customHeight="1" x14ac:dyDescent="0.2"/>
    <row r="41565" ht="12.75" customHeight="1" x14ac:dyDescent="0.2"/>
    <row r="41569" ht="12.75" customHeight="1" x14ac:dyDescent="0.2"/>
    <row r="41573" ht="12.75" customHeight="1" x14ac:dyDescent="0.2"/>
    <row r="41577" ht="12.75" customHeight="1" x14ac:dyDescent="0.2"/>
    <row r="41581" ht="12.75" customHeight="1" x14ac:dyDescent="0.2"/>
    <row r="41585" ht="12.75" customHeight="1" x14ac:dyDescent="0.2"/>
    <row r="41589" ht="12.75" customHeight="1" x14ac:dyDescent="0.2"/>
    <row r="41593" ht="12.75" customHeight="1" x14ac:dyDescent="0.2"/>
    <row r="41597" ht="12.75" customHeight="1" x14ac:dyDescent="0.2"/>
    <row r="41601" ht="12.75" customHeight="1" x14ac:dyDescent="0.2"/>
    <row r="41605" ht="12.75" customHeight="1" x14ac:dyDescent="0.2"/>
    <row r="41609" ht="12.75" customHeight="1" x14ac:dyDescent="0.2"/>
    <row r="41613" ht="12.75" customHeight="1" x14ac:dyDescent="0.2"/>
    <row r="41617" ht="12.75" customHeight="1" x14ac:dyDescent="0.2"/>
    <row r="41621" ht="12.75" customHeight="1" x14ac:dyDescent="0.2"/>
    <row r="41625" ht="12.75" customHeight="1" x14ac:dyDescent="0.2"/>
    <row r="41629" ht="12.75" customHeight="1" x14ac:dyDescent="0.2"/>
    <row r="41633" ht="12.75" customHeight="1" x14ac:dyDescent="0.2"/>
    <row r="41637" ht="12.75" customHeight="1" x14ac:dyDescent="0.2"/>
    <row r="41641" ht="12.75" customHeight="1" x14ac:dyDescent="0.2"/>
    <row r="41645" ht="12.75" customHeight="1" x14ac:dyDescent="0.2"/>
    <row r="41649" ht="12.75" customHeight="1" x14ac:dyDescent="0.2"/>
    <row r="41653" ht="12.75" customHeight="1" x14ac:dyDescent="0.2"/>
    <row r="41657" ht="12.75" customHeight="1" x14ac:dyDescent="0.2"/>
    <row r="41661" ht="12.75" customHeight="1" x14ac:dyDescent="0.2"/>
    <row r="41665" ht="12.75" customHeight="1" x14ac:dyDescent="0.2"/>
    <row r="41669" ht="12.75" customHeight="1" x14ac:dyDescent="0.2"/>
    <row r="41673" ht="12.75" customHeight="1" x14ac:dyDescent="0.2"/>
    <row r="41677" ht="12.75" customHeight="1" x14ac:dyDescent="0.2"/>
    <row r="41681" ht="12.75" customHeight="1" x14ac:dyDescent="0.2"/>
    <row r="41685" ht="12.75" customHeight="1" x14ac:dyDescent="0.2"/>
    <row r="41689" ht="12.75" customHeight="1" x14ac:dyDescent="0.2"/>
    <row r="41693" ht="12.75" customHeight="1" x14ac:dyDescent="0.2"/>
    <row r="41697" ht="12.75" customHeight="1" x14ac:dyDescent="0.2"/>
    <row r="41701" ht="12.75" customHeight="1" x14ac:dyDescent="0.2"/>
    <row r="41705" ht="12.75" customHeight="1" x14ac:dyDescent="0.2"/>
    <row r="41709" ht="12.75" customHeight="1" x14ac:dyDescent="0.2"/>
    <row r="41713" ht="12.75" customHeight="1" x14ac:dyDescent="0.2"/>
    <row r="41717" ht="12.75" customHeight="1" x14ac:dyDescent="0.2"/>
    <row r="41721" ht="12.75" customHeight="1" x14ac:dyDescent="0.2"/>
    <row r="41725" ht="12.75" customHeight="1" x14ac:dyDescent="0.2"/>
    <row r="41729" ht="12.75" customHeight="1" x14ac:dyDescent="0.2"/>
    <row r="41733" ht="12.75" customHeight="1" x14ac:dyDescent="0.2"/>
    <row r="41737" ht="12.75" customHeight="1" x14ac:dyDescent="0.2"/>
    <row r="41741" ht="12.75" customHeight="1" x14ac:dyDescent="0.2"/>
    <row r="41745" ht="12.75" customHeight="1" x14ac:dyDescent="0.2"/>
    <row r="41749" ht="12.75" customHeight="1" x14ac:dyDescent="0.2"/>
    <row r="41753" ht="12.75" customHeight="1" x14ac:dyDescent="0.2"/>
    <row r="41757" ht="12.75" customHeight="1" x14ac:dyDescent="0.2"/>
    <row r="41761" ht="12.75" customHeight="1" x14ac:dyDescent="0.2"/>
    <row r="41765" ht="12.75" customHeight="1" x14ac:dyDescent="0.2"/>
    <row r="41769" ht="12.75" customHeight="1" x14ac:dyDescent="0.2"/>
    <row r="41773" ht="12.75" customHeight="1" x14ac:dyDescent="0.2"/>
    <row r="41777" ht="12.75" customHeight="1" x14ac:dyDescent="0.2"/>
    <row r="41781" ht="12.75" customHeight="1" x14ac:dyDescent="0.2"/>
    <row r="41785" ht="12.75" customHeight="1" x14ac:dyDescent="0.2"/>
    <row r="41789" ht="12.75" customHeight="1" x14ac:dyDescent="0.2"/>
    <row r="41793" ht="12.75" customHeight="1" x14ac:dyDescent="0.2"/>
    <row r="41797" ht="12.75" customHeight="1" x14ac:dyDescent="0.2"/>
    <row r="41801" ht="12.75" customHeight="1" x14ac:dyDescent="0.2"/>
    <row r="41805" ht="12.75" customHeight="1" x14ac:dyDescent="0.2"/>
    <row r="41809" ht="12.75" customHeight="1" x14ac:dyDescent="0.2"/>
    <row r="41813" ht="12.75" customHeight="1" x14ac:dyDescent="0.2"/>
    <row r="41817" ht="12.75" customHeight="1" x14ac:dyDescent="0.2"/>
    <row r="41821" ht="12.75" customHeight="1" x14ac:dyDescent="0.2"/>
    <row r="41825" ht="12.75" customHeight="1" x14ac:dyDescent="0.2"/>
    <row r="41829" ht="12.75" customHeight="1" x14ac:dyDescent="0.2"/>
    <row r="41833" ht="12.75" customHeight="1" x14ac:dyDescent="0.2"/>
    <row r="41837" ht="12.75" customHeight="1" x14ac:dyDescent="0.2"/>
    <row r="41841" ht="12.75" customHeight="1" x14ac:dyDescent="0.2"/>
    <row r="41845" ht="12.75" customHeight="1" x14ac:dyDescent="0.2"/>
    <row r="41849" ht="12.75" customHeight="1" x14ac:dyDescent="0.2"/>
    <row r="41853" ht="12.75" customHeight="1" x14ac:dyDescent="0.2"/>
    <row r="41857" ht="12.75" customHeight="1" x14ac:dyDescent="0.2"/>
    <row r="41861" ht="12.75" customHeight="1" x14ac:dyDescent="0.2"/>
    <row r="41865" ht="12.75" customHeight="1" x14ac:dyDescent="0.2"/>
    <row r="41869" ht="12.75" customHeight="1" x14ac:dyDescent="0.2"/>
    <row r="41873" ht="12.75" customHeight="1" x14ac:dyDescent="0.2"/>
    <row r="41877" ht="12.75" customHeight="1" x14ac:dyDescent="0.2"/>
    <row r="41881" ht="12.75" customHeight="1" x14ac:dyDescent="0.2"/>
    <row r="41885" ht="12.75" customHeight="1" x14ac:dyDescent="0.2"/>
    <row r="41889" ht="12.75" customHeight="1" x14ac:dyDescent="0.2"/>
    <row r="41893" ht="12.75" customHeight="1" x14ac:dyDescent="0.2"/>
    <row r="41897" ht="12.75" customHeight="1" x14ac:dyDescent="0.2"/>
    <row r="41901" ht="12.75" customHeight="1" x14ac:dyDescent="0.2"/>
    <row r="41905" ht="12.75" customHeight="1" x14ac:dyDescent="0.2"/>
    <row r="41909" ht="12.75" customHeight="1" x14ac:dyDescent="0.2"/>
    <row r="41913" ht="12.75" customHeight="1" x14ac:dyDescent="0.2"/>
    <row r="41917" ht="12.75" customHeight="1" x14ac:dyDescent="0.2"/>
    <row r="41921" ht="12.75" customHeight="1" x14ac:dyDescent="0.2"/>
    <row r="41925" ht="12.75" customHeight="1" x14ac:dyDescent="0.2"/>
    <row r="41929" ht="12.75" customHeight="1" x14ac:dyDescent="0.2"/>
    <row r="41933" ht="12.75" customHeight="1" x14ac:dyDescent="0.2"/>
    <row r="41937" ht="12.75" customHeight="1" x14ac:dyDescent="0.2"/>
    <row r="41941" ht="12.75" customHeight="1" x14ac:dyDescent="0.2"/>
    <row r="41945" ht="12.75" customHeight="1" x14ac:dyDescent="0.2"/>
    <row r="41949" ht="12.75" customHeight="1" x14ac:dyDescent="0.2"/>
    <row r="41953" ht="12.75" customHeight="1" x14ac:dyDescent="0.2"/>
    <row r="41957" ht="12.75" customHeight="1" x14ac:dyDescent="0.2"/>
    <row r="41961" ht="12.75" customHeight="1" x14ac:dyDescent="0.2"/>
    <row r="41965" ht="12.75" customHeight="1" x14ac:dyDescent="0.2"/>
    <row r="41969" ht="12.75" customHeight="1" x14ac:dyDescent="0.2"/>
    <row r="41973" ht="12.75" customHeight="1" x14ac:dyDescent="0.2"/>
    <row r="41977" ht="12.75" customHeight="1" x14ac:dyDescent="0.2"/>
    <row r="41981" ht="12.75" customHeight="1" x14ac:dyDescent="0.2"/>
    <row r="41985" ht="12.75" customHeight="1" x14ac:dyDescent="0.2"/>
    <row r="41989" ht="12.75" customHeight="1" x14ac:dyDescent="0.2"/>
    <row r="41993" ht="12.75" customHeight="1" x14ac:dyDescent="0.2"/>
    <row r="41997" ht="12.75" customHeight="1" x14ac:dyDescent="0.2"/>
    <row r="42001" ht="12.75" customHeight="1" x14ac:dyDescent="0.2"/>
    <row r="42005" ht="12.75" customHeight="1" x14ac:dyDescent="0.2"/>
    <row r="42009" ht="12.75" customHeight="1" x14ac:dyDescent="0.2"/>
    <row r="42013" ht="12.75" customHeight="1" x14ac:dyDescent="0.2"/>
    <row r="42017" ht="12.75" customHeight="1" x14ac:dyDescent="0.2"/>
    <row r="42021" ht="12.75" customHeight="1" x14ac:dyDescent="0.2"/>
    <row r="42025" ht="12.75" customHeight="1" x14ac:dyDescent="0.2"/>
    <row r="42029" ht="12.75" customHeight="1" x14ac:dyDescent="0.2"/>
    <row r="42033" ht="12.75" customHeight="1" x14ac:dyDescent="0.2"/>
    <row r="42037" ht="12.75" customHeight="1" x14ac:dyDescent="0.2"/>
    <row r="42041" ht="12.75" customHeight="1" x14ac:dyDescent="0.2"/>
    <row r="42045" ht="12.75" customHeight="1" x14ac:dyDescent="0.2"/>
    <row r="42049" ht="12.75" customHeight="1" x14ac:dyDescent="0.2"/>
    <row r="42053" ht="12.75" customHeight="1" x14ac:dyDescent="0.2"/>
    <row r="42057" ht="12.75" customHeight="1" x14ac:dyDescent="0.2"/>
    <row r="42061" ht="12.75" customHeight="1" x14ac:dyDescent="0.2"/>
    <row r="42065" ht="12.75" customHeight="1" x14ac:dyDescent="0.2"/>
    <row r="42069" ht="12.75" customHeight="1" x14ac:dyDescent="0.2"/>
    <row r="42073" ht="12.75" customHeight="1" x14ac:dyDescent="0.2"/>
    <row r="42077" ht="12.75" customHeight="1" x14ac:dyDescent="0.2"/>
    <row r="42081" ht="12.75" customHeight="1" x14ac:dyDescent="0.2"/>
    <row r="42085" ht="12.75" customHeight="1" x14ac:dyDescent="0.2"/>
    <row r="42089" ht="12.75" customHeight="1" x14ac:dyDescent="0.2"/>
    <row r="42093" ht="12.75" customHeight="1" x14ac:dyDescent="0.2"/>
    <row r="42097" ht="12.75" customHeight="1" x14ac:dyDescent="0.2"/>
    <row r="42101" ht="12.75" customHeight="1" x14ac:dyDescent="0.2"/>
    <row r="42105" ht="12.75" customHeight="1" x14ac:dyDescent="0.2"/>
    <row r="42109" ht="12.75" customHeight="1" x14ac:dyDescent="0.2"/>
    <row r="42113" ht="12.75" customHeight="1" x14ac:dyDescent="0.2"/>
    <row r="42117" ht="12.75" customHeight="1" x14ac:dyDescent="0.2"/>
    <row r="42121" ht="12.75" customHeight="1" x14ac:dyDescent="0.2"/>
    <row r="42125" ht="12.75" customHeight="1" x14ac:dyDescent="0.2"/>
    <row r="42129" ht="12.75" customHeight="1" x14ac:dyDescent="0.2"/>
    <row r="42133" ht="12.75" customHeight="1" x14ac:dyDescent="0.2"/>
    <row r="42137" ht="12.75" customHeight="1" x14ac:dyDescent="0.2"/>
    <row r="42141" ht="12.75" customHeight="1" x14ac:dyDescent="0.2"/>
    <row r="42145" ht="12.75" customHeight="1" x14ac:dyDescent="0.2"/>
    <row r="42149" ht="12.75" customHeight="1" x14ac:dyDescent="0.2"/>
    <row r="42153" ht="12.75" customHeight="1" x14ac:dyDescent="0.2"/>
    <row r="42157" ht="12.75" customHeight="1" x14ac:dyDescent="0.2"/>
    <row r="42161" ht="12.75" customHeight="1" x14ac:dyDescent="0.2"/>
    <row r="42165" ht="12.75" customHeight="1" x14ac:dyDescent="0.2"/>
    <row r="42169" ht="12.75" customHeight="1" x14ac:dyDescent="0.2"/>
    <row r="42173" ht="12.75" customHeight="1" x14ac:dyDescent="0.2"/>
    <row r="42177" ht="12.75" customHeight="1" x14ac:dyDescent="0.2"/>
    <row r="42181" ht="12.75" customHeight="1" x14ac:dyDescent="0.2"/>
    <row r="42185" ht="12.75" customHeight="1" x14ac:dyDescent="0.2"/>
    <row r="42189" ht="12.75" customHeight="1" x14ac:dyDescent="0.2"/>
    <row r="42193" ht="12.75" customHeight="1" x14ac:dyDescent="0.2"/>
    <row r="42197" ht="12.75" customHeight="1" x14ac:dyDescent="0.2"/>
    <row r="42201" ht="12.75" customHeight="1" x14ac:dyDescent="0.2"/>
    <row r="42205" ht="12.75" customHeight="1" x14ac:dyDescent="0.2"/>
    <row r="42209" ht="12.75" customHeight="1" x14ac:dyDescent="0.2"/>
    <row r="42213" ht="12.75" customHeight="1" x14ac:dyDescent="0.2"/>
    <row r="42217" ht="12.75" customHeight="1" x14ac:dyDescent="0.2"/>
    <row r="42221" ht="12.75" customHeight="1" x14ac:dyDescent="0.2"/>
    <row r="42225" ht="12.75" customHeight="1" x14ac:dyDescent="0.2"/>
    <row r="42229" ht="12.75" customHeight="1" x14ac:dyDescent="0.2"/>
    <row r="42233" ht="12.75" customHeight="1" x14ac:dyDescent="0.2"/>
    <row r="42237" ht="12.75" customHeight="1" x14ac:dyDescent="0.2"/>
    <row r="42241" ht="12.75" customHeight="1" x14ac:dyDescent="0.2"/>
    <row r="42245" ht="12.75" customHeight="1" x14ac:dyDescent="0.2"/>
    <row r="42249" ht="12.75" customHeight="1" x14ac:dyDescent="0.2"/>
    <row r="42253" ht="12.75" customHeight="1" x14ac:dyDescent="0.2"/>
    <row r="42257" ht="12.75" customHeight="1" x14ac:dyDescent="0.2"/>
    <row r="42261" ht="12.75" customHeight="1" x14ac:dyDescent="0.2"/>
    <row r="42265" ht="12.75" customHeight="1" x14ac:dyDescent="0.2"/>
    <row r="42269" ht="12.75" customHeight="1" x14ac:dyDescent="0.2"/>
    <row r="42273" ht="12.75" customHeight="1" x14ac:dyDescent="0.2"/>
    <row r="42277" ht="12.75" customHeight="1" x14ac:dyDescent="0.2"/>
    <row r="42281" ht="12.75" customHeight="1" x14ac:dyDescent="0.2"/>
    <row r="42285" ht="12.75" customHeight="1" x14ac:dyDescent="0.2"/>
    <row r="42289" ht="12.75" customHeight="1" x14ac:dyDescent="0.2"/>
    <row r="42293" ht="12.75" customHeight="1" x14ac:dyDescent="0.2"/>
    <row r="42297" ht="12.75" customHeight="1" x14ac:dyDescent="0.2"/>
    <row r="42301" ht="12.75" customHeight="1" x14ac:dyDescent="0.2"/>
    <row r="42305" ht="12.75" customHeight="1" x14ac:dyDescent="0.2"/>
    <row r="42309" ht="12.75" customHeight="1" x14ac:dyDescent="0.2"/>
    <row r="42313" ht="12.75" customHeight="1" x14ac:dyDescent="0.2"/>
    <row r="42317" ht="12.75" customHeight="1" x14ac:dyDescent="0.2"/>
    <row r="42321" ht="12.75" customHeight="1" x14ac:dyDescent="0.2"/>
    <row r="42325" ht="12.75" customHeight="1" x14ac:dyDescent="0.2"/>
    <row r="42329" ht="12.75" customHeight="1" x14ac:dyDescent="0.2"/>
    <row r="42333" ht="12.75" customHeight="1" x14ac:dyDescent="0.2"/>
    <row r="42337" ht="12.75" customHeight="1" x14ac:dyDescent="0.2"/>
    <row r="42341" ht="12.75" customHeight="1" x14ac:dyDescent="0.2"/>
    <row r="42345" ht="12.75" customHeight="1" x14ac:dyDescent="0.2"/>
    <row r="42349" ht="12.75" customHeight="1" x14ac:dyDescent="0.2"/>
    <row r="42353" ht="12.75" customHeight="1" x14ac:dyDescent="0.2"/>
    <row r="42357" ht="12.75" customHeight="1" x14ac:dyDescent="0.2"/>
    <row r="42361" ht="12.75" customHeight="1" x14ac:dyDescent="0.2"/>
    <row r="42365" ht="12.75" customHeight="1" x14ac:dyDescent="0.2"/>
    <row r="42369" ht="12.75" customHeight="1" x14ac:dyDescent="0.2"/>
    <row r="42373" ht="12.75" customHeight="1" x14ac:dyDescent="0.2"/>
    <row r="42377" ht="12.75" customHeight="1" x14ac:dyDescent="0.2"/>
    <row r="42381" ht="12.75" customHeight="1" x14ac:dyDescent="0.2"/>
    <row r="42385" ht="12.75" customHeight="1" x14ac:dyDescent="0.2"/>
    <row r="42389" ht="12.75" customHeight="1" x14ac:dyDescent="0.2"/>
    <row r="42393" ht="12.75" customHeight="1" x14ac:dyDescent="0.2"/>
    <row r="42397" ht="12.75" customHeight="1" x14ac:dyDescent="0.2"/>
    <row r="42401" ht="12.75" customHeight="1" x14ac:dyDescent="0.2"/>
    <row r="42405" ht="12.75" customHeight="1" x14ac:dyDescent="0.2"/>
    <row r="42409" ht="12.75" customHeight="1" x14ac:dyDescent="0.2"/>
    <row r="42413" ht="12.75" customHeight="1" x14ac:dyDescent="0.2"/>
    <row r="42417" ht="12.75" customHeight="1" x14ac:dyDescent="0.2"/>
    <row r="42421" ht="12.75" customHeight="1" x14ac:dyDescent="0.2"/>
    <row r="42425" ht="12.75" customHeight="1" x14ac:dyDescent="0.2"/>
    <row r="42429" ht="12.75" customHeight="1" x14ac:dyDescent="0.2"/>
    <row r="42433" ht="12.75" customHeight="1" x14ac:dyDescent="0.2"/>
    <row r="42437" ht="12.75" customHeight="1" x14ac:dyDescent="0.2"/>
    <row r="42441" ht="12.75" customHeight="1" x14ac:dyDescent="0.2"/>
    <row r="42445" ht="12.75" customHeight="1" x14ac:dyDescent="0.2"/>
    <row r="42449" ht="12.75" customHeight="1" x14ac:dyDescent="0.2"/>
    <row r="42453" ht="12.75" customHeight="1" x14ac:dyDescent="0.2"/>
    <row r="42457" ht="12.75" customHeight="1" x14ac:dyDescent="0.2"/>
    <row r="42461" ht="12.75" customHeight="1" x14ac:dyDescent="0.2"/>
    <row r="42465" ht="12.75" customHeight="1" x14ac:dyDescent="0.2"/>
    <row r="42469" ht="12.75" customHeight="1" x14ac:dyDescent="0.2"/>
    <row r="42473" ht="12.75" customHeight="1" x14ac:dyDescent="0.2"/>
    <row r="42477" ht="12.75" customHeight="1" x14ac:dyDescent="0.2"/>
    <row r="42481" ht="12.75" customHeight="1" x14ac:dyDescent="0.2"/>
    <row r="42485" ht="12.75" customHeight="1" x14ac:dyDescent="0.2"/>
    <row r="42489" ht="12.75" customHeight="1" x14ac:dyDescent="0.2"/>
    <row r="42493" ht="12.75" customHeight="1" x14ac:dyDescent="0.2"/>
    <row r="42497" ht="12.75" customHeight="1" x14ac:dyDescent="0.2"/>
    <row r="42501" ht="12.75" customHeight="1" x14ac:dyDescent="0.2"/>
    <row r="42505" ht="12.75" customHeight="1" x14ac:dyDescent="0.2"/>
    <row r="42509" ht="12.75" customHeight="1" x14ac:dyDescent="0.2"/>
    <row r="42513" ht="12.75" customHeight="1" x14ac:dyDescent="0.2"/>
    <row r="42517" ht="12.75" customHeight="1" x14ac:dyDescent="0.2"/>
    <row r="42521" ht="12.75" customHeight="1" x14ac:dyDescent="0.2"/>
    <row r="42525" ht="12.75" customHeight="1" x14ac:dyDescent="0.2"/>
    <row r="42529" ht="12.75" customHeight="1" x14ac:dyDescent="0.2"/>
    <row r="42533" ht="12.75" customHeight="1" x14ac:dyDescent="0.2"/>
    <row r="42537" ht="12.75" customHeight="1" x14ac:dyDescent="0.2"/>
    <row r="42541" ht="12.75" customHeight="1" x14ac:dyDescent="0.2"/>
    <row r="42545" ht="12.75" customHeight="1" x14ac:dyDescent="0.2"/>
    <row r="42549" ht="12.75" customHeight="1" x14ac:dyDescent="0.2"/>
    <row r="42553" ht="12.75" customHeight="1" x14ac:dyDescent="0.2"/>
    <row r="42557" ht="12.75" customHeight="1" x14ac:dyDescent="0.2"/>
    <row r="42561" ht="12.75" customHeight="1" x14ac:dyDescent="0.2"/>
    <row r="42565" ht="12.75" customHeight="1" x14ac:dyDescent="0.2"/>
    <row r="42569" ht="12.75" customHeight="1" x14ac:dyDescent="0.2"/>
    <row r="42573" ht="12.75" customHeight="1" x14ac:dyDescent="0.2"/>
    <row r="42577" ht="12.75" customHeight="1" x14ac:dyDescent="0.2"/>
    <row r="42581" ht="12.75" customHeight="1" x14ac:dyDescent="0.2"/>
    <row r="42585" ht="12.75" customHeight="1" x14ac:dyDescent="0.2"/>
    <row r="42589" ht="12.75" customHeight="1" x14ac:dyDescent="0.2"/>
    <row r="42593" ht="12.75" customHeight="1" x14ac:dyDescent="0.2"/>
    <row r="42597" ht="12.75" customHeight="1" x14ac:dyDescent="0.2"/>
    <row r="42601" ht="12.75" customHeight="1" x14ac:dyDescent="0.2"/>
    <row r="42605" ht="12.75" customHeight="1" x14ac:dyDescent="0.2"/>
    <row r="42609" ht="12.75" customHeight="1" x14ac:dyDescent="0.2"/>
    <row r="42613" ht="12.75" customHeight="1" x14ac:dyDescent="0.2"/>
    <row r="42617" ht="12.75" customHeight="1" x14ac:dyDescent="0.2"/>
    <row r="42621" ht="12.75" customHeight="1" x14ac:dyDescent="0.2"/>
    <row r="42625" ht="12.75" customHeight="1" x14ac:dyDescent="0.2"/>
    <row r="42629" ht="12.75" customHeight="1" x14ac:dyDescent="0.2"/>
    <row r="42633" ht="12.75" customHeight="1" x14ac:dyDescent="0.2"/>
    <row r="42637" ht="12.75" customHeight="1" x14ac:dyDescent="0.2"/>
    <row r="42641" ht="12.75" customHeight="1" x14ac:dyDescent="0.2"/>
    <row r="42645" ht="12.75" customHeight="1" x14ac:dyDescent="0.2"/>
    <row r="42649" ht="12.75" customHeight="1" x14ac:dyDescent="0.2"/>
    <row r="42653" ht="12.75" customHeight="1" x14ac:dyDescent="0.2"/>
    <row r="42657" ht="12.75" customHeight="1" x14ac:dyDescent="0.2"/>
    <row r="42661" ht="12.75" customHeight="1" x14ac:dyDescent="0.2"/>
    <row r="42665" ht="12.75" customHeight="1" x14ac:dyDescent="0.2"/>
    <row r="42669" ht="12.75" customHeight="1" x14ac:dyDescent="0.2"/>
    <row r="42673" ht="12.75" customHeight="1" x14ac:dyDescent="0.2"/>
    <row r="42677" ht="12.75" customHeight="1" x14ac:dyDescent="0.2"/>
    <row r="42681" ht="12.75" customHeight="1" x14ac:dyDescent="0.2"/>
    <row r="42685" ht="12.75" customHeight="1" x14ac:dyDescent="0.2"/>
    <row r="42689" ht="12.75" customHeight="1" x14ac:dyDescent="0.2"/>
    <row r="42693" ht="12.75" customHeight="1" x14ac:dyDescent="0.2"/>
    <row r="42697" ht="12.75" customHeight="1" x14ac:dyDescent="0.2"/>
    <row r="42701" ht="12.75" customHeight="1" x14ac:dyDescent="0.2"/>
    <row r="42705" ht="12.75" customHeight="1" x14ac:dyDescent="0.2"/>
    <row r="42709" ht="12.75" customHeight="1" x14ac:dyDescent="0.2"/>
    <row r="42713" ht="12.75" customHeight="1" x14ac:dyDescent="0.2"/>
    <row r="42717" ht="12.75" customHeight="1" x14ac:dyDescent="0.2"/>
    <row r="42721" ht="12.75" customHeight="1" x14ac:dyDescent="0.2"/>
    <row r="42725" ht="12.75" customHeight="1" x14ac:dyDescent="0.2"/>
    <row r="42729" ht="12.75" customHeight="1" x14ac:dyDescent="0.2"/>
    <row r="42733" ht="12.75" customHeight="1" x14ac:dyDescent="0.2"/>
    <row r="42737" ht="12.75" customHeight="1" x14ac:dyDescent="0.2"/>
    <row r="42741" ht="12.75" customHeight="1" x14ac:dyDescent="0.2"/>
    <row r="42745" ht="12.75" customHeight="1" x14ac:dyDescent="0.2"/>
    <row r="42749" ht="12.75" customHeight="1" x14ac:dyDescent="0.2"/>
    <row r="42753" ht="12.75" customHeight="1" x14ac:dyDescent="0.2"/>
    <row r="42757" ht="12.75" customHeight="1" x14ac:dyDescent="0.2"/>
    <row r="42761" ht="12.75" customHeight="1" x14ac:dyDescent="0.2"/>
    <row r="42765" ht="12.75" customHeight="1" x14ac:dyDescent="0.2"/>
    <row r="42769" ht="12.75" customHeight="1" x14ac:dyDescent="0.2"/>
    <row r="42773" ht="12.75" customHeight="1" x14ac:dyDescent="0.2"/>
    <row r="42777" ht="12.75" customHeight="1" x14ac:dyDescent="0.2"/>
    <row r="42781" ht="12.75" customHeight="1" x14ac:dyDescent="0.2"/>
    <row r="42785" ht="12.75" customHeight="1" x14ac:dyDescent="0.2"/>
    <row r="42789" ht="12.75" customHeight="1" x14ac:dyDescent="0.2"/>
    <row r="42793" ht="12.75" customHeight="1" x14ac:dyDescent="0.2"/>
    <row r="42797" ht="12.75" customHeight="1" x14ac:dyDescent="0.2"/>
    <row r="42801" ht="12.75" customHeight="1" x14ac:dyDescent="0.2"/>
    <row r="42805" ht="12.75" customHeight="1" x14ac:dyDescent="0.2"/>
    <row r="42809" ht="12.75" customHeight="1" x14ac:dyDescent="0.2"/>
    <row r="42813" ht="12.75" customHeight="1" x14ac:dyDescent="0.2"/>
    <row r="42817" ht="12.75" customHeight="1" x14ac:dyDescent="0.2"/>
    <row r="42821" ht="12.75" customHeight="1" x14ac:dyDescent="0.2"/>
    <row r="42825" ht="12.75" customHeight="1" x14ac:dyDescent="0.2"/>
    <row r="42829" ht="12.75" customHeight="1" x14ac:dyDescent="0.2"/>
    <row r="42833" ht="12.75" customHeight="1" x14ac:dyDescent="0.2"/>
    <row r="42837" ht="12.75" customHeight="1" x14ac:dyDescent="0.2"/>
    <row r="42841" ht="12.75" customHeight="1" x14ac:dyDescent="0.2"/>
    <row r="42845" ht="12.75" customHeight="1" x14ac:dyDescent="0.2"/>
    <row r="42849" ht="12.75" customHeight="1" x14ac:dyDescent="0.2"/>
    <row r="42853" ht="12.75" customHeight="1" x14ac:dyDescent="0.2"/>
    <row r="42857" ht="12.75" customHeight="1" x14ac:dyDescent="0.2"/>
    <row r="42861" ht="12.75" customHeight="1" x14ac:dyDescent="0.2"/>
    <row r="42865" ht="12.75" customHeight="1" x14ac:dyDescent="0.2"/>
    <row r="42869" ht="12.75" customHeight="1" x14ac:dyDescent="0.2"/>
    <row r="42873" ht="12.75" customHeight="1" x14ac:dyDescent="0.2"/>
    <row r="42877" ht="12.75" customHeight="1" x14ac:dyDescent="0.2"/>
    <row r="42881" ht="12.75" customHeight="1" x14ac:dyDescent="0.2"/>
    <row r="42885" ht="12.75" customHeight="1" x14ac:dyDescent="0.2"/>
    <row r="42889" ht="12.75" customHeight="1" x14ac:dyDescent="0.2"/>
    <row r="42893" ht="12.75" customHeight="1" x14ac:dyDescent="0.2"/>
    <row r="42897" ht="12.75" customHeight="1" x14ac:dyDescent="0.2"/>
    <row r="42901" ht="12.75" customHeight="1" x14ac:dyDescent="0.2"/>
    <row r="42905" ht="12.75" customHeight="1" x14ac:dyDescent="0.2"/>
    <row r="42909" ht="12.75" customHeight="1" x14ac:dyDescent="0.2"/>
    <row r="42913" ht="12.75" customHeight="1" x14ac:dyDescent="0.2"/>
    <row r="42917" ht="12.75" customHeight="1" x14ac:dyDescent="0.2"/>
    <row r="42921" ht="12.75" customHeight="1" x14ac:dyDescent="0.2"/>
    <row r="42925" ht="12.75" customHeight="1" x14ac:dyDescent="0.2"/>
    <row r="42929" ht="12.75" customHeight="1" x14ac:dyDescent="0.2"/>
    <row r="42933" ht="12.75" customHeight="1" x14ac:dyDescent="0.2"/>
    <row r="42937" ht="12.75" customHeight="1" x14ac:dyDescent="0.2"/>
    <row r="42941" ht="12.75" customHeight="1" x14ac:dyDescent="0.2"/>
    <row r="42945" ht="12.75" customHeight="1" x14ac:dyDescent="0.2"/>
    <row r="42949" ht="12.75" customHeight="1" x14ac:dyDescent="0.2"/>
    <row r="42953" ht="12.75" customHeight="1" x14ac:dyDescent="0.2"/>
    <row r="42957" ht="12.75" customHeight="1" x14ac:dyDescent="0.2"/>
    <row r="42961" ht="12.75" customHeight="1" x14ac:dyDescent="0.2"/>
    <row r="42965" ht="12.75" customHeight="1" x14ac:dyDescent="0.2"/>
    <row r="42969" ht="12.75" customHeight="1" x14ac:dyDescent="0.2"/>
    <row r="42973" ht="12.75" customHeight="1" x14ac:dyDescent="0.2"/>
    <row r="42977" ht="12.75" customHeight="1" x14ac:dyDescent="0.2"/>
    <row r="42981" ht="12.75" customHeight="1" x14ac:dyDescent="0.2"/>
    <row r="42985" ht="12.75" customHeight="1" x14ac:dyDescent="0.2"/>
    <row r="42989" ht="12.75" customHeight="1" x14ac:dyDescent="0.2"/>
    <row r="42993" ht="12.75" customHeight="1" x14ac:dyDescent="0.2"/>
    <row r="42997" ht="12.75" customHeight="1" x14ac:dyDescent="0.2"/>
    <row r="43001" ht="12.75" customHeight="1" x14ac:dyDescent="0.2"/>
    <row r="43005" ht="12.75" customHeight="1" x14ac:dyDescent="0.2"/>
    <row r="43009" ht="12.75" customHeight="1" x14ac:dyDescent="0.2"/>
    <row r="43013" ht="12.75" customHeight="1" x14ac:dyDescent="0.2"/>
    <row r="43017" ht="12.75" customHeight="1" x14ac:dyDescent="0.2"/>
    <row r="43021" ht="12.75" customHeight="1" x14ac:dyDescent="0.2"/>
    <row r="43025" ht="12.75" customHeight="1" x14ac:dyDescent="0.2"/>
    <row r="43029" ht="12.75" customHeight="1" x14ac:dyDescent="0.2"/>
    <row r="43033" ht="12.75" customHeight="1" x14ac:dyDescent="0.2"/>
    <row r="43037" ht="12.75" customHeight="1" x14ac:dyDescent="0.2"/>
    <row r="43041" ht="12.75" customHeight="1" x14ac:dyDescent="0.2"/>
    <row r="43045" ht="12.75" customHeight="1" x14ac:dyDescent="0.2"/>
    <row r="43049" ht="12.75" customHeight="1" x14ac:dyDescent="0.2"/>
    <row r="43053" ht="12.75" customHeight="1" x14ac:dyDescent="0.2"/>
    <row r="43057" ht="12.75" customHeight="1" x14ac:dyDescent="0.2"/>
    <row r="43061" ht="12.75" customHeight="1" x14ac:dyDescent="0.2"/>
    <row r="43065" ht="12.75" customHeight="1" x14ac:dyDescent="0.2"/>
    <row r="43069" ht="12.75" customHeight="1" x14ac:dyDescent="0.2"/>
    <row r="43073" ht="12.75" customHeight="1" x14ac:dyDescent="0.2"/>
    <row r="43077" ht="12.75" customHeight="1" x14ac:dyDescent="0.2"/>
    <row r="43081" ht="12.75" customHeight="1" x14ac:dyDescent="0.2"/>
    <row r="43085" ht="12.75" customHeight="1" x14ac:dyDescent="0.2"/>
    <row r="43089" ht="12.75" customHeight="1" x14ac:dyDescent="0.2"/>
    <row r="43093" ht="12.75" customHeight="1" x14ac:dyDescent="0.2"/>
    <row r="43097" ht="12.75" customHeight="1" x14ac:dyDescent="0.2"/>
    <row r="43101" ht="12.75" customHeight="1" x14ac:dyDescent="0.2"/>
    <row r="43105" ht="12.75" customHeight="1" x14ac:dyDescent="0.2"/>
    <row r="43109" ht="12.75" customHeight="1" x14ac:dyDescent="0.2"/>
    <row r="43113" ht="12.75" customHeight="1" x14ac:dyDescent="0.2"/>
    <row r="43117" ht="12.75" customHeight="1" x14ac:dyDescent="0.2"/>
    <row r="43121" ht="12.75" customHeight="1" x14ac:dyDescent="0.2"/>
    <row r="43125" ht="12.75" customHeight="1" x14ac:dyDescent="0.2"/>
    <row r="43129" ht="12.75" customHeight="1" x14ac:dyDescent="0.2"/>
    <row r="43133" ht="12.75" customHeight="1" x14ac:dyDescent="0.2"/>
    <row r="43137" ht="12.75" customHeight="1" x14ac:dyDescent="0.2"/>
    <row r="43141" ht="12.75" customHeight="1" x14ac:dyDescent="0.2"/>
    <row r="43145" ht="12.75" customHeight="1" x14ac:dyDescent="0.2"/>
    <row r="43149" ht="12.75" customHeight="1" x14ac:dyDescent="0.2"/>
    <row r="43153" ht="12.75" customHeight="1" x14ac:dyDescent="0.2"/>
    <row r="43157" ht="12.75" customHeight="1" x14ac:dyDescent="0.2"/>
    <row r="43161" ht="12.75" customHeight="1" x14ac:dyDescent="0.2"/>
    <row r="43165" ht="12.75" customHeight="1" x14ac:dyDescent="0.2"/>
    <row r="43169" ht="12.75" customHeight="1" x14ac:dyDescent="0.2"/>
    <row r="43173" ht="12.75" customHeight="1" x14ac:dyDescent="0.2"/>
    <row r="43177" ht="12.75" customHeight="1" x14ac:dyDescent="0.2"/>
    <row r="43181" ht="12.75" customHeight="1" x14ac:dyDescent="0.2"/>
    <row r="43185" ht="12.75" customHeight="1" x14ac:dyDescent="0.2"/>
    <row r="43189" ht="12.75" customHeight="1" x14ac:dyDescent="0.2"/>
    <row r="43193" ht="12.75" customHeight="1" x14ac:dyDescent="0.2"/>
    <row r="43197" ht="12.75" customHeight="1" x14ac:dyDescent="0.2"/>
    <row r="43201" ht="12.75" customHeight="1" x14ac:dyDescent="0.2"/>
    <row r="43205" ht="12.75" customHeight="1" x14ac:dyDescent="0.2"/>
    <row r="43209" ht="12.75" customHeight="1" x14ac:dyDescent="0.2"/>
    <row r="43213" ht="12.75" customHeight="1" x14ac:dyDescent="0.2"/>
    <row r="43217" ht="12.75" customHeight="1" x14ac:dyDescent="0.2"/>
    <row r="43221" ht="12.75" customHeight="1" x14ac:dyDescent="0.2"/>
    <row r="43225" ht="12.75" customHeight="1" x14ac:dyDescent="0.2"/>
    <row r="43229" ht="12.75" customHeight="1" x14ac:dyDescent="0.2"/>
    <row r="43233" ht="12.75" customHeight="1" x14ac:dyDescent="0.2"/>
    <row r="43237" ht="12.75" customHeight="1" x14ac:dyDescent="0.2"/>
    <row r="43241" ht="12.75" customHeight="1" x14ac:dyDescent="0.2"/>
    <row r="43245" ht="12.75" customHeight="1" x14ac:dyDescent="0.2"/>
    <row r="43249" ht="12.75" customHeight="1" x14ac:dyDescent="0.2"/>
    <row r="43253" ht="12.75" customHeight="1" x14ac:dyDescent="0.2"/>
    <row r="43257" ht="12.75" customHeight="1" x14ac:dyDescent="0.2"/>
    <row r="43261" ht="12.75" customHeight="1" x14ac:dyDescent="0.2"/>
    <row r="43265" ht="12.75" customHeight="1" x14ac:dyDescent="0.2"/>
    <row r="43269" ht="12.75" customHeight="1" x14ac:dyDescent="0.2"/>
    <row r="43273" ht="12.75" customHeight="1" x14ac:dyDescent="0.2"/>
    <row r="43277" ht="12.75" customHeight="1" x14ac:dyDescent="0.2"/>
    <row r="43281" ht="12.75" customHeight="1" x14ac:dyDescent="0.2"/>
    <row r="43285" ht="12.75" customHeight="1" x14ac:dyDescent="0.2"/>
    <row r="43289" ht="12.75" customHeight="1" x14ac:dyDescent="0.2"/>
    <row r="43293" ht="12.75" customHeight="1" x14ac:dyDescent="0.2"/>
    <row r="43297" ht="12.75" customHeight="1" x14ac:dyDescent="0.2"/>
    <row r="43301" ht="12.75" customHeight="1" x14ac:dyDescent="0.2"/>
    <row r="43305" ht="12.75" customHeight="1" x14ac:dyDescent="0.2"/>
    <row r="43309" ht="12.75" customHeight="1" x14ac:dyDescent="0.2"/>
    <row r="43313" ht="12.75" customHeight="1" x14ac:dyDescent="0.2"/>
    <row r="43317" ht="12.75" customHeight="1" x14ac:dyDescent="0.2"/>
    <row r="43321" ht="12.75" customHeight="1" x14ac:dyDescent="0.2"/>
    <row r="43325" ht="12.75" customHeight="1" x14ac:dyDescent="0.2"/>
    <row r="43329" ht="12.75" customHeight="1" x14ac:dyDescent="0.2"/>
    <row r="43333" ht="12.75" customHeight="1" x14ac:dyDescent="0.2"/>
    <row r="43337" ht="12.75" customHeight="1" x14ac:dyDescent="0.2"/>
    <row r="43341" ht="12.75" customHeight="1" x14ac:dyDescent="0.2"/>
    <row r="43345" ht="12.75" customHeight="1" x14ac:dyDescent="0.2"/>
    <row r="43349" ht="12.75" customHeight="1" x14ac:dyDescent="0.2"/>
    <row r="43353" ht="12.75" customHeight="1" x14ac:dyDescent="0.2"/>
    <row r="43357" ht="12.75" customHeight="1" x14ac:dyDescent="0.2"/>
    <row r="43361" ht="12.75" customHeight="1" x14ac:dyDescent="0.2"/>
    <row r="43365" ht="12.75" customHeight="1" x14ac:dyDescent="0.2"/>
    <row r="43369" ht="12.75" customHeight="1" x14ac:dyDescent="0.2"/>
    <row r="43373" ht="12.75" customHeight="1" x14ac:dyDescent="0.2"/>
    <row r="43377" ht="12.75" customHeight="1" x14ac:dyDescent="0.2"/>
    <row r="43381" ht="12.75" customHeight="1" x14ac:dyDescent="0.2"/>
    <row r="43385" ht="12.75" customHeight="1" x14ac:dyDescent="0.2"/>
    <row r="43389" ht="12.75" customHeight="1" x14ac:dyDescent="0.2"/>
    <row r="43393" ht="12.75" customHeight="1" x14ac:dyDescent="0.2"/>
    <row r="43397" ht="12.75" customHeight="1" x14ac:dyDescent="0.2"/>
    <row r="43401" ht="12.75" customHeight="1" x14ac:dyDescent="0.2"/>
    <row r="43405" ht="12.75" customHeight="1" x14ac:dyDescent="0.2"/>
    <row r="43409" ht="12.75" customHeight="1" x14ac:dyDescent="0.2"/>
    <row r="43413" ht="12.75" customHeight="1" x14ac:dyDescent="0.2"/>
    <row r="43417" ht="12.75" customHeight="1" x14ac:dyDescent="0.2"/>
    <row r="43421" ht="12.75" customHeight="1" x14ac:dyDescent="0.2"/>
    <row r="43425" ht="12.75" customHeight="1" x14ac:dyDescent="0.2"/>
    <row r="43429" ht="12.75" customHeight="1" x14ac:dyDescent="0.2"/>
    <row r="43433" ht="12.75" customHeight="1" x14ac:dyDescent="0.2"/>
    <row r="43437" ht="12.75" customHeight="1" x14ac:dyDescent="0.2"/>
    <row r="43441" ht="12.75" customHeight="1" x14ac:dyDescent="0.2"/>
    <row r="43445" ht="12.75" customHeight="1" x14ac:dyDescent="0.2"/>
    <row r="43449" ht="12.75" customHeight="1" x14ac:dyDescent="0.2"/>
    <row r="43453" ht="12.75" customHeight="1" x14ac:dyDescent="0.2"/>
    <row r="43457" ht="12.75" customHeight="1" x14ac:dyDescent="0.2"/>
    <row r="43461" ht="12.75" customHeight="1" x14ac:dyDescent="0.2"/>
    <row r="43465" ht="12.75" customHeight="1" x14ac:dyDescent="0.2"/>
    <row r="43469" ht="12.75" customHeight="1" x14ac:dyDescent="0.2"/>
    <row r="43473" ht="12.75" customHeight="1" x14ac:dyDescent="0.2"/>
    <row r="43477" ht="12.75" customHeight="1" x14ac:dyDescent="0.2"/>
    <row r="43481" ht="12.75" customHeight="1" x14ac:dyDescent="0.2"/>
    <row r="43485" ht="12.75" customHeight="1" x14ac:dyDescent="0.2"/>
    <row r="43489" ht="12.75" customHeight="1" x14ac:dyDescent="0.2"/>
    <row r="43493" ht="12.75" customHeight="1" x14ac:dyDescent="0.2"/>
    <row r="43497" ht="12.75" customHeight="1" x14ac:dyDescent="0.2"/>
    <row r="43501" ht="12.75" customHeight="1" x14ac:dyDescent="0.2"/>
    <row r="43505" ht="12.75" customHeight="1" x14ac:dyDescent="0.2"/>
    <row r="43509" ht="12.75" customHeight="1" x14ac:dyDescent="0.2"/>
    <row r="43513" ht="12.75" customHeight="1" x14ac:dyDescent="0.2"/>
    <row r="43517" ht="12.75" customHeight="1" x14ac:dyDescent="0.2"/>
    <row r="43521" ht="12.75" customHeight="1" x14ac:dyDescent="0.2"/>
    <row r="43525" ht="12.75" customHeight="1" x14ac:dyDescent="0.2"/>
    <row r="43529" ht="12.75" customHeight="1" x14ac:dyDescent="0.2"/>
    <row r="43533" ht="12.75" customHeight="1" x14ac:dyDescent="0.2"/>
    <row r="43537" ht="12.75" customHeight="1" x14ac:dyDescent="0.2"/>
    <row r="43541" ht="12.75" customHeight="1" x14ac:dyDescent="0.2"/>
    <row r="43545" ht="12.75" customHeight="1" x14ac:dyDescent="0.2"/>
    <row r="43549" ht="12.75" customHeight="1" x14ac:dyDescent="0.2"/>
    <row r="43553" ht="12.75" customHeight="1" x14ac:dyDescent="0.2"/>
    <row r="43557" ht="12.75" customHeight="1" x14ac:dyDescent="0.2"/>
    <row r="43561" ht="12.75" customHeight="1" x14ac:dyDescent="0.2"/>
    <row r="43565" ht="12.75" customHeight="1" x14ac:dyDescent="0.2"/>
    <row r="43569" ht="12.75" customHeight="1" x14ac:dyDescent="0.2"/>
    <row r="43573" ht="12.75" customHeight="1" x14ac:dyDescent="0.2"/>
    <row r="43577" ht="12.75" customHeight="1" x14ac:dyDescent="0.2"/>
    <row r="43581" ht="12.75" customHeight="1" x14ac:dyDescent="0.2"/>
    <row r="43585" ht="12.75" customHeight="1" x14ac:dyDescent="0.2"/>
    <row r="43589" ht="12.75" customHeight="1" x14ac:dyDescent="0.2"/>
    <row r="43593" ht="12.75" customHeight="1" x14ac:dyDescent="0.2"/>
    <row r="43597" ht="12.75" customHeight="1" x14ac:dyDescent="0.2"/>
    <row r="43601" ht="12.75" customHeight="1" x14ac:dyDescent="0.2"/>
    <row r="43605" ht="12.75" customHeight="1" x14ac:dyDescent="0.2"/>
    <row r="43609" ht="12.75" customHeight="1" x14ac:dyDescent="0.2"/>
    <row r="43613" ht="12.75" customHeight="1" x14ac:dyDescent="0.2"/>
    <row r="43617" ht="12.75" customHeight="1" x14ac:dyDescent="0.2"/>
    <row r="43621" ht="12.75" customHeight="1" x14ac:dyDescent="0.2"/>
    <row r="43625" ht="12.75" customHeight="1" x14ac:dyDescent="0.2"/>
    <row r="43629" ht="12.75" customHeight="1" x14ac:dyDescent="0.2"/>
    <row r="43633" ht="12.75" customHeight="1" x14ac:dyDescent="0.2"/>
    <row r="43637" ht="12.75" customHeight="1" x14ac:dyDescent="0.2"/>
    <row r="43641" ht="12.75" customHeight="1" x14ac:dyDescent="0.2"/>
    <row r="43645" ht="12.75" customHeight="1" x14ac:dyDescent="0.2"/>
    <row r="43649" ht="12.75" customHeight="1" x14ac:dyDescent="0.2"/>
    <row r="43653" ht="12.75" customHeight="1" x14ac:dyDescent="0.2"/>
    <row r="43657" ht="12.75" customHeight="1" x14ac:dyDescent="0.2"/>
    <row r="43661" ht="12.75" customHeight="1" x14ac:dyDescent="0.2"/>
    <row r="43665" ht="12.75" customHeight="1" x14ac:dyDescent="0.2"/>
    <row r="43669" ht="12.75" customHeight="1" x14ac:dyDescent="0.2"/>
    <row r="43673" ht="12.75" customHeight="1" x14ac:dyDescent="0.2"/>
    <row r="43677" ht="12.75" customHeight="1" x14ac:dyDescent="0.2"/>
    <row r="43681" ht="12.75" customHeight="1" x14ac:dyDescent="0.2"/>
    <row r="43685" ht="12.75" customHeight="1" x14ac:dyDescent="0.2"/>
    <row r="43689" ht="12.75" customHeight="1" x14ac:dyDescent="0.2"/>
    <row r="43693" ht="12.75" customHeight="1" x14ac:dyDescent="0.2"/>
    <row r="43697" ht="12.75" customHeight="1" x14ac:dyDescent="0.2"/>
    <row r="43701" ht="12.75" customHeight="1" x14ac:dyDescent="0.2"/>
    <row r="43705" ht="12.75" customHeight="1" x14ac:dyDescent="0.2"/>
    <row r="43709" ht="12.75" customHeight="1" x14ac:dyDescent="0.2"/>
    <row r="43713" ht="12.75" customHeight="1" x14ac:dyDescent="0.2"/>
    <row r="43717" ht="12.75" customHeight="1" x14ac:dyDescent="0.2"/>
    <row r="43721" ht="12.75" customHeight="1" x14ac:dyDescent="0.2"/>
    <row r="43725" ht="12.75" customHeight="1" x14ac:dyDescent="0.2"/>
    <row r="43729" ht="12.75" customHeight="1" x14ac:dyDescent="0.2"/>
    <row r="43733" ht="12.75" customHeight="1" x14ac:dyDescent="0.2"/>
    <row r="43737" ht="12.75" customHeight="1" x14ac:dyDescent="0.2"/>
    <row r="43741" ht="12.75" customHeight="1" x14ac:dyDescent="0.2"/>
    <row r="43745" ht="12.75" customHeight="1" x14ac:dyDescent="0.2"/>
    <row r="43749" ht="12.75" customHeight="1" x14ac:dyDescent="0.2"/>
    <row r="43753" ht="12.75" customHeight="1" x14ac:dyDescent="0.2"/>
    <row r="43757" ht="12.75" customHeight="1" x14ac:dyDescent="0.2"/>
    <row r="43761" ht="12.75" customHeight="1" x14ac:dyDescent="0.2"/>
    <row r="43765" ht="12.75" customHeight="1" x14ac:dyDescent="0.2"/>
    <row r="43769" ht="12.75" customHeight="1" x14ac:dyDescent="0.2"/>
    <row r="43773" ht="12.75" customHeight="1" x14ac:dyDescent="0.2"/>
    <row r="43777" ht="12.75" customHeight="1" x14ac:dyDescent="0.2"/>
    <row r="43781" ht="12.75" customHeight="1" x14ac:dyDescent="0.2"/>
    <row r="43785" ht="12.75" customHeight="1" x14ac:dyDescent="0.2"/>
    <row r="43789" ht="12.75" customHeight="1" x14ac:dyDescent="0.2"/>
    <row r="43793" ht="12.75" customHeight="1" x14ac:dyDescent="0.2"/>
    <row r="43797" ht="12.75" customHeight="1" x14ac:dyDescent="0.2"/>
    <row r="43801" ht="12.75" customHeight="1" x14ac:dyDescent="0.2"/>
    <row r="43805" ht="12.75" customHeight="1" x14ac:dyDescent="0.2"/>
    <row r="43809" ht="12.75" customHeight="1" x14ac:dyDescent="0.2"/>
    <row r="43813" ht="12.75" customHeight="1" x14ac:dyDescent="0.2"/>
    <row r="43817" ht="12.75" customHeight="1" x14ac:dyDescent="0.2"/>
    <row r="43821" ht="12.75" customHeight="1" x14ac:dyDescent="0.2"/>
    <row r="43825" ht="12.75" customHeight="1" x14ac:dyDescent="0.2"/>
    <row r="43829" ht="12.75" customHeight="1" x14ac:dyDescent="0.2"/>
    <row r="43833" ht="12.75" customHeight="1" x14ac:dyDescent="0.2"/>
    <row r="43837" ht="12.75" customHeight="1" x14ac:dyDescent="0.2"/>
    <row r="43841" ht="12.75" customHeight="1" x14ac:dyDescent="0.2"/>
    <row r="43845" ht="12.75" customHeight="1" x14ac:dyDescent="0.2"/>
    <row r="43849" ht="12.75" customHeight="1" x14ac:dyDescent="0.2"/>
    <row r="43853" ht="12.75" customHeight="1" x14ac:dyDescent="0.2"/>
    <row r="43857" ht="12.75" customHeight="1" x14ac:dyDescent="0.2"/>
    <row r="43861" ht="12.75" customHeight="1" x14ac:dyDescent="0.2"/>
    <row r="43865" ht="12.75" customHeight="1" x14ac:dyDescent="0.2"/>
    <row r="43869" ht="12.75" customHeight="1" x14ac:dyDescent="0.2"/>
    <row r="43873" ht="12.75" customHeight="1" x14ac:dyDescent="0.2"/>
    <row r="43877" ht="12.75" customHeight="1" x14ac:dyDescent="0.2"/>
    <row r="43881" ht="12.75" customHeight="1" x14ac:dyDescent="0.2"/>
    <row r="43885" ht="12.75" customHeight="1" x14ac:dyDescent="0.2"/>
    <row r="43889" ht="12.75" customHeight="1" x14ac:dyDescent="0.2"/>
    <row r="43893" ht="12.75" customHeight="1" x14ac:dyDescent="0.2"/>
    <row r="43897" ht="12.75" customHeight="1" x14ac:dyDescent="0.2"/>
    <row r="43901" ht="12.75" customHeight="1" x14ac:dyDescent="0.2"/>
    <row r="43905" ht="12.75" customHeight="1" x14ac:dyDescent="0.2"/>
    <row r="43909" ht="12.75" customHeight="1" x14ac:dyDescent="0.2"/>
    <row r="43913" ht="12.75" customHeight="1" x14ac:dyDescent="0.2"/>
    <row r="43917" ht="12.75" customHeight="1" x14ac:dyDescent="0.2"/>
    <row r="43921" ht="12.75" customHeight="1" x14ac:dyDescent="0.2"/>
    <row r="43925" ht="12.75" customHeight="1" x14ac:dyDescent="0.2"/>
    <row r="43929" ht="12.75" customHeight="1" x14ac:dyDescent="0.2"/>
    <row r="43933" ht="12.75" customHeight="1" x14ac:dyDescent="0.2"/>
    <row r="43937" ht="12.75" customHeight="1" x14ac:dyDescent="0.2"/>
    <row r="43941" ht="12.75" customHeight="1" x14ac:dyDescent="0.2"/>
    <row r="43945" ht="12.75" customHeight="1" x14ac:dyDescent="0.2"/>
    <row r="43949" ht="12.75" customHeight="1" x14ac:dyDescent="0.2"/>
    <row r="43953" ht="12.75" customHeight="1" x14ac:dyDescent="0.2"/>
    <row r="43957" ht="12.75" customHeight="1" x14ac:dyDescent="0.2"/>
    <row r="43961" ht="12.75" customHeight="1" x14ac:dyDescent="0.2"/>
    <row r="43965" ht="12.75" customHeight="1" x14ac:dyDescent="0.2"/>
    <row r="43969" ht="12.75" customHeight="1" x14ac:dyDescent="0.2"/>
    <row r="43973" ht="12.75" customHeight="1" x14ac:dyDescent="0.2"/>
    <row r="43977" ht="12.75" customHeight="1" x14ac:dyDescent="0.2"/>
    <row r="43981" ht="12.75" customHeight="1" x14ac:dyDescent="0.2"/>
    <row r="43985" ht="12.75" customHeight="1" x14ac:dyDescent="0.2"/>
    <row r="43989" ht="12.75" customHeight="1" x14ac:dyDescent="0.2"/>
    <row r="43993" ht="12.75" customHeight="1" x14ac:dyDescent="0.2"/>
    <row r="43997" ht="12.75" customHeight="1" x14ac:dyDescent="0.2"/>
    <row r="44001" ht="12.75" customHeight="1" x14ac:dyDescent="0.2"/>
    <row r="44005" ht="12.75" customHeight="1" x14ac:dyDescent="0.2"/>
    <row r="44009" ht="12.75" customHeight="1" x14ac:dyDescent="0.2"/>
    <row r="44013" ht="12.75" customHeight="1" x14ac:dyDescent="0.2"/>
    <row r="44017" ht="12.75" customHeight="1" x14ac:dyDescent="0.2"/>
    <row r="44021" ht="12.75" customHeight="1" x14ac:dyDescent="0.2"/>
    <row r="44025" ht="12.75" customHeight="1" x14ac:dyDescent="0.2"/>
    <row r="44029" ht="12.75" customHeight="1" x14ac:dyDescent="0.2"/>
    <row r="44033" ht="12.75" customHeight="1" x14ac:dyDescent="0.2"/>
    <row r="44037" ht="12.75" customHeight="1" x14ac:dyDescent="0.2"/>
    <row r="44041" ht="12.75" customHeight="1" x14ac:dyDescent="0.2"/>
    <row r="44045" ht="12.75" customHeight="1" x14ac:dyDescent="0.2"/>
    <row r="44049" ht="12.75" customHeight="1" x14ac:dyDescent="0.2"/>
    <row r="44053" ht="12.75" customHeight="1" x14ac:dyDescent="0.2"/>
    <row r="44057" ht="12.75" customHeight="1" x14ac:dyDescent="0.2"/>
    <row r="44061" ht="12.75" customHeight="1" x14ac:dyDescent="0.2"/>
    <row r="44065" ht="12.75" customHeight="1" x14ac:dyDescent="0.2"/>
    <row r="44069" ht="12.75" customHeight="1" x14ac:dyDescent="0.2"/>
    <row r="44073" ht="12.75" customHeight="1" x14ac:dyDescent="0.2"/>
    <row r="44077" ht="12.75" customHeight="1" x14ac:dyDescent="0.2"/>
    <row r="44081" ht="12.75" customHeight="1" x14ac:dyDescent="0.2"/>
    <row r="44085" ht="12.75" customHeight="1" x14ac:dyDescent="0.2"/>
    <row r="44089" ht="12.75" customHeight="1" x14ac:dyDescent="0.2"/>
    <row r="44093" ht="12.75" customHeight="1" x14ac:dyDescent="0.2"/>
    <row r="44097" ht="12.75" customHeight="1" x14ac:dyDescent="0.2"/>
    <row r="44101" ht="12.75" customHeight="1" x14ac:dyDescent="0.2"/>
    <row r="44105" ht="12.75" customHeight="1" x14ac:dyDescent="0.2"/>
    <row r="44109" ht="12.75" customHeight="1" x14ac:dyDescent="0.2"/>
    <row r="44113" ht="12.75" customHeight="1" x14ac:dyDescent="0.2"/>
    <row r="44117" ht="12.75" customHeight="1" x14ac:dyDescent="0.2"/>
    <row r="44121" ht="12.75" customHeight="1" x14ac:dyDescent="0.2"/>
    <row r="44125" ht="12.75" customHeight="1" x14ac:dyDescent="0.2"/>
    <row r="44129" ht="12.75" customHeight="1" x14ac:dyDescent="0.2"/>
    <row r="44133" ht="12.75" customHeight="1" x14ac:dyDescent="0.2"/>
    <row r="44137" ht="12.75" customHeight="1" x14ac:dyDescent="0.2"/>
    <row r="44141" ht="12.75" customHeight="1" x14ac:dyDescent="0.2"/>
    <row r="44145" ht="12.75" customHeight="1" x14ac:dyDescent="0.2"/>
    <row r="44149" ht="12.75" customHeight="1" x14ac:dyDescent="0.2"/>
    <row r="44153" ht="12.75" customHeight="1" x14ac:dyDescent="0.2"/>
    <row r="44157" ht="12.75" customHeight="1" x14ac:dyDescent="0.2"/>
    <row r="44161" ht="12.75" customHeight="1" x14ac:dyDescent="0.2"/>
    <row r="44165" ht="12.75" customHeight="1" x14ac:dyDescent="0.2"/>
    <row r="44169" ht="12.75" customHeight="1" x14ac:dyDescent="0.2"/>
    <row r="44173" ht="12.75" customHeight="1" x14ac:dyDescent="0.2"/>
    <row r="44177" ht="12.75" customHeight="1" x14ac:dyDescent="0.2"/>
    <row r="44181" ht="12.75" customHeight="1" x14ac:dyDescent="0.2"/>
    <row r="44185" ht="12.75" customHeight="1" x14ac:dyDescent="0.2"/>
    <row r="44189" ht="12.75" customHeight="1" x14ac:dyDescent="0.2"/>
    <row r="44193" ht="12.75" customHeight="1" x14ac:dyDescent="0.2"/>
    <row r="44197" ht="12.75" customHeight="1" x14ac:dyDescent="0.2"/>
    <row r="44201" ht="12.75" customHeight="1" x14ac:dyDescent="0.2"/>
    <row r="44205" ht="12.75" customHeight="1" x14ac:dyDescent="0.2"/>
    <row r="44209" ht="12.75" customHeight="1" x14ac:dyDescent="0.2"/>
    <row r="44213" ht="12.75" customHeight="1" x14ac:dyDescent="0.2"/>
    <row r="44217" ht="12.75" customHeight="1" x14ac:dyDescent="0.2"/>
    <row r="44221" ht="12.75" customHeight="1" x14ac:dyDescent="0.2"/>
    <row r="44225" ht="12.75" customHeight="1" x14ac:dyDescent="0.2"/>
    <row r="44229" ht="12.75" customHeight="1" x14ac:dyDescent="0.2"/>
    <row r="44233" ht="12.75" customHeight="1" x14ac:dyDescent="0.2"/>
    <row r="44237" ht="12.75" customHeight="1" x14ac:dyDescent="0.2"/>
    <row r="44241" ht="12.75" customHeight="1" x14ac:dyDescent="0.2"/>
    <row r="44245" ht="12.75" customHeight="1" x14ac:dyDescent="0.2"/>
    <row r="44249" ht="12.75" customHeight="1" x14ac:dyDescent="0.2"/>
    <row r="44253" ht="12.75" customHeight="1" x14ac:dyDescent="0.2"/>
    <row r="44257" ht="12.75" customHeight="1" x14ac:dyDescent="0.2"/>
    <row r="44261" ht="12.75" customHeight="1" x14ac:dyDescent="0.2"/>
    <row r="44265" ht="12.75" customHeight="1" x14ac:dyDescent="0.2"/>
    <row r="44269" ht="12.75" customHeight="1" x14ac:dyDescent="0.2"/>
    <row r="44273" ht="12.75" customHeight="1" x14ac:dyDescent="0.2"/>
    <row r="44277" ht="12.75" customHeight="1" x14ac:dyDescent="0.2"/>
    <row r="44281" ht="12.75" customHeight="1" x14ac:dyDescent="0.2"/>
    <row r="44285" ht="12.75" customHeight="1" x14ac:dyDescent="0.2"/>
    <row r="44289" ht="12.75" customHeight="1" x14ac:dyDescent="0.2"/>
    <row r="44293" ht="12.75" customHeight="1" x14ac:dyDescent="0.2"/>
    <row r="44297" ht="12.75" customHeight="1" x14ac:dyDescent="0.2"/>
    <row r="44301" ht="12.75" customHeight="1" x14ac:dyDescent="0.2"/>
    <row r="44305" ht="12.75" customHeight="1" x14ac:dyDescent="0.2"/>
    <row r="44309" ht="12.75" customHeight="1" x14ac:dyDescent="0.2"/>
    <row r="44313" ht="12.75" customHeight="1" x14ac:dyDescent="0.2"/>
    <row r="44317" ht="12.75" customHeight="1" x14ac:dyDescent="0.2"/>
    <row r="44321" ht="12.75" customHeight="1" x14ac:dyDescent="0.2"/>
    <row r="44325" ht="12.75" customHeight="1" x14ac:dyDescent="0.2"/>
    <row r="44329" ht="12.75" customHeight="1" x14ac:dyDescent="0.2"/>
    <row r="44333" ht="12.75" customHeight="1" x14ac:dyDescent="0.2"/>
    <row r="44337" ht="12.75" customHeight="1" x14ac:dyDescent="0.2"/>
    <row r="44341" ht="12.75" customHeight="1" x14ac:dyDescent="0.2"/>
    <row r="44345" ht="12.75" customHeight="1" x14ac:dyDescent="0.2"/>
    <row r="44349" ht="12.75" customHeight="1" x14ac:dyDescent="0.2"/>
    <row r="44353" ht="12.75" customHeight="1" x14ac:dyDescent="0.2"/>
    <row r="44357" ht="12.75" customHeight="1" x14ac:dyDescent="0.2"/>
    <row r="44361" ht="12.75" customHeight="1" x14ac:dyDescent="0.2"/>
    <row r="44365" ht="12.75" customHeight="1" x14ac:dyDescent="0.2"/>
    <row r="44369" ht="12.75" customHeight="1" x14ac:dyDescent="0.2"/>
    <row r="44373" ht="12.75" customHeight="1" x14ac:dyDescent="0.2"/>
    <row r="44377" ht="12.75" customHeight="1" x14ac:dyDescent="0.2"/>
    <row r="44381" ht="12.75" customHeight="1" x14ac:dyDescent="0.2"/>
    <row r="44385" ht="12.75" customHeight="1" x14ac:dyDescent="0.2"/>
    <row r="44389" ht="12.75" customHeight="1" x14ac:dyDescent="0.2"/>
    <row r="44393" ht="12.75" customHeight="1" x14ac:dyDescent="0.2"/>
    <row r="44397" ht="12.75" customHeight="1" x14ac:dyDescent="0.2"/>
    <row r="44401" ht="12.75" customHeight="1" x14ac:dyDescent="0.2"/>
    <row r="44405" ht="12.75" customHeight="1" x14ac:dyDescent="0.2"/>
    <row r="44409" ht="12.75" customHeight="1" x14ac:dyDescent="0.2"/>
    <row r="44413" ht="12.75" customHeight="1" x14ac:dyDescent="0.2"/>
    <row r="44417" ht="12.75" customHeight="1" x14ac:dyDescent="0.2"/>
    <row r="44421" ht="12.75" customHeight="1" x14ac:dyDescent="0.2"/>
    <row r="44425" ht="12.75" customHeight="1" x14ac:dyDescent="0.2"/>
    <row r="44429" ht="12.75" customHeight="1" x14ac:dyDescent="0.2"/>
    <row r="44433" ht="12.75" customHeight="1" x14ac:dyDescent="0.2"/>
    <row r="44437" ht="12.75" customHeight="1" x14ac:dyDescent="0.2"/>
    <row r="44441" ht="12.75" customHeight="1" x14ac:dyDescent="0.2"/>
    <row r="44445" ht="12.75" customHeight="1" x14ac:dyDescent="0.2"/>
    <row r="44449" ht="12.75" customHeight="1" x14ac:dyDescent="0.2"/>
    <row r="44453" ht="12.75" customHeight="1" x14ac:dyDescent="0.2"/>
    <row r="44457" ht="12.75" customHeight="1" x14ac:dyDescent="0.2"/>
    <row r="44461" ht="12.75" customHeight="1" x14ac:dyDescent="0.2"/>
    <row r="44465" ht="12.75" customHeight="1" x14ac:dyDescent="0.2"/>
    <row r="44469" ht="12.75" customHeight="1" x14ac:dyDescent="0.2"/>
    <row r="44473" ht="12.75" customHeight="1" x14ac:dyDescent="0.2"/>
    <row r="44477" ht="12.75" customHeight="1" x14ac:dyDescent="0.2"/>
    <row r="44481" ht="12.75" customHeight="1" x14ac:dyDescent="0.2"/>
    <row r="44485" ht="12.75" customHeight="1" x14ac:dyDescent="0.2"/>
    <row r="44489" ht="12.75" customHeight="1" x14ac:dyDescent="0.2"/>
    <row r="44493" ht="12.75" customHeight="1" x14ac:dyDescent="0.2"/>
    <row r="44497" ht="12.75" customHeight="1" x14ac:dyDescent="0.2"/>
    <row r="44501" ht="12.75" customHeight="1" x14ac:dyDescent="0.2"/>
    <row r="44505" ht="12.75" customHeight="1" x14ac:dyDescent="0.2"/>
    <row r="44509" ht="12.75" customHeight="1" x14ac:dyDescent="0.2"/>
    <row r="44513" ht="12.75" customHeight="1" x14ac:dyDescent="0.2"/>
    <row r="44517" ht="12.75" customHeight="1" x14ac:dyDescent="0.2"/>
    <row r="44521" ht="12.75" customHeight="1" x14ac:dyDescent="0.2"/>
    <row r="44525" ht="12.75" customHeight="1" x14ac:dyDescent="0.2"/>
    <row r="44529" ht="12.75" customHeight="1" x14ac:dyDescent="0.2"/>
    <row r="44533" ht="12.75" customHeight="1" x14ac:dyDescent="0.2"/>
    <row r="44537" ht="12.75" customHeight="1" x14ac:dyDescent="0.2"/>
    <row r="44541" ht="12.75" customHeight="1" x14ac:dyDescent="0.2"/>
    <row r="44545" ht="12.75" customHeight="1" x14ac:dyDescent="0.2"/>
    <row r="44549" ht="12.75" customHeight="1" x14ac:dyDescent="0.2"/>
    <row r="44553" ht="12.75" customHeight="1" x14ac:dyDescent="0.2"/>
    <row r="44557" ht="12.75" customHeight="1" x14ac:dyDescent="0.2"/>
    <row r="44561" ht="12.75" customHeight="1" x14ac:dyDescent="0.2"/>
    <row r="44565" ht="12.75" customHeight="1" x14ac:dyDescent="0.2"/>
    <row r="44569" ht="12.75" customHeight="1" x14ac:dyDescent="0.2"/>
    <row r="44573" ht="12.75" customHeight="1" x14ac:dyDescent="0.2"/>
    <row r="44577" ht="12.75" customHeight="1" x14ac:dyDescent="0.2"/>
    <row r="44581" ht="12.75" customHeight="1" x14ac:dyDescent="0.2"/>
    <row r="44585" ht="12.75" customHeight="1" x14ac:dyDescent="0.2"/>
    <row r="44589" ht="12.75" customHeight="1" x14ac:dyDescent="0.2"/>
    <row r="44593" ht="12.75" customHeight="1" x14ac:dyDescent="0.2"/>
    <row r="44597" ht="12.75" customHeight="1" x14ac:dyDescent="0.2"/>
    <row r="44601" ht="12.75" customHeight="1" x14ac:dyDescent="0.2"/>
    <row r="44605" ht="12.75" customHeight="1" x14ac:dyDescent="0.2"/>
    <row r="44609" ht="12.75" customHeight="1" x14ac:dyDescent="0.2"/>
    <row r="44613" ht="12.75" customHeight="1" x14ac:dyDescent="0.2"/>
    <row r="44617" ht="12.75" customHeight="1" x14ac:dyDescent="0.2"/>
    <row r="44621" ht="12.75" customHeight="1" x14ac:dyDescent="0.2"/>
    <row r="44625" ht="12.75" customHeight="1" x14ac:dyDescent="0.2"/>
    <row r="44629" ht="12.75" customHeight="1" x14ac:dyDescent="0.2"/>
    <row r="44633" ht="12.75" customHeight="1" x14ac:dyDescent="0.2"/>
    <row r="44637" ht="12.75" customHeight="1" x14ac:dyDescent="0.2"/>
    <row r="44641" ht="12.75" customHeight="1" x14ac:dyDescent="0.2"/>
    <row r="44645" ht="12.75" customHeight="1" x14ac:dyDescent="0.2"/>
    <row r="44649" ht="12.75" customHeight="1" x14ac:dyDescent="0.2"/>
    <row r="44653" ht="12.75" customHeight="1" x14ac:dyDescent="0.2"/>
    <row r="44657" ht="12.75" customHeight="1" x14ac:dyDescent="0.2"/>
    <row r="44661" ht="12.75" customHeight="1" x14ac:dyDescent="0.2"/>
    <row r="44665" ht="12.75" customHeight="1" x14ac:dyDescent="0.2"/>
    <row r="44669" ht="12.75" customHeight="1" x14ac:dyDescent="0.2"/>
    <row r="44673" ht="12.75" customHeight="1" x14ac:dyDescent="0.2"/>
    <row r="44677" ht="12.75" customHeight="1" x14ac:dyDescent="0.2"/>
    <row r="44681" ht="12.75" customHeight="1" x14ac:dyDescent="0.2"/>
    <row r="44685" ht="12.75" customHeight="1" x14ac:dyDescent="0.2"/>
    <row r="44689" ht="12.75" customHeight="1" x14ac:dyDescent="0.2"/>
    <row r="44693" ht="12.75" customHeight="1" x14ac:dyDescent="0.2"/>
    <row r="44697" ht="12.75" customHeight="1" x14ac:dyDescent="0.2"/>
    <row r="44701" ht="12.75" customHeight="1" x14ac:dyDescent="0.2"/>
    <row r="44705" ht="12.75" customHeight="1" x14ac:dyDescent="0.2"/>
    <row r="44709" ht="12.75" customHeight="1" x14ac:dyDescent="0.2"/>
    <row r="44713" ht="12.75" customHeight="1" x14ac:dyDescent="0.2"/>
    <row r="44717" ht="12.75" customHeight="1" x14ac:dyDescent="0.2"/>
    <row r="44721" ht="12.75" customHeight="1" x14ac:dyDescent="0.2"/>
    <row r="44725" ht="12.75" customHeight="1" x14ac:dyDescent="0.2"/>
    <row r="44729" ht="12.75" customHeight="1" x14ac:dyDescent="0.2"/>
    <row r="44733" ht="12.75" customHeight="1" x14ac:dyDescent="0.2"/>
    <row r="44737" ht="12.75" customHeight="1" x14ac:dyDescent="0.2"/>
    <row r="44741" ht="12.75" customHeight="1" x14ac:dyDescent="0.2"/>
    <row r="44745" ht="12.75" customHeight="1" x14ac:dyDescent="0.2"/>
    <row r="44749" ht="12.75" customHeight="1" x14ac:dyDescent="0.2"/>
    <row r="44753" ht="12.75" customHeight="1" x14ac:dyDescent="0.2"/>
    <row r="44757" ht="12.75" customHeight="1" x14ac:dyDescent="0.2"/>
    <row r="44761" ht="12.75" customHeight="1" x14ac:dyDescent="0.2"/>
    <row r="44765" ht="12.75" customHeight="1" x14ac:dyDescent="0.2"/>
    <row r="44769" ht="12.75" customHeight="1" x14ac:dyDescent="0.2"/>
    <row r="44773" ht="12.75" customHeight="1" x14ac:dyDescent="0.2"/>
    <row r="44777" ht="12.75" customHeight="1" x14ac:dyDescent="0.2"/>
    <row r="44781" ht="12.75" customHeight="1" x14ac:dyDescent="0.2"/>
    <row r="44785" ht="12.75" customHeight="1" x14ac:dyDescent="0.2"/>
    <row r="44789" ht="12.75" customHeight="1" x14ac:dyDescent="0.2"/>
    <row r="44793" ht="12.75" customHeight="1" x14ac:dyDescent="0.2"/>
    <row r="44797" ht="12.75" customHeight="1" x14ac:dyDescent="0.2"/>
    <row r="44801" ht="12.75" customHeight="1" x14ac:dyDescent="0.2"/>
    <row r="44805" ht="12.75" customHeight="1" x14ac:dyDescent="0.2"/>
    <row r="44809" ht="12.75" customHeight="1" x14ac:dyDescent="0.2"/>
    <row r="44813" ht="12.75" customHeight="1" x14ac:dyDescent="0.2"/>
    <row r="44817" ht="12.75" customHeight="1" x14ac:dyDescent="0.2"/>
    <row r="44821" ht="12.75" customHeight="1" x14ac:dyDescent="0.2"/>
    <row r="44825" ht="12.75" customHeight="1" x14ac:dyDescent="0.2"/>
    <row r="44829" ht="12.75" customHeight="1" x14ac:dyDescent="0.2"/>
    <row r="44833" ht="12.75" customHeight="1" x14ac:dyDescent="0.2"/>
    <row r="44837" ht="12.75" customHeight="1" x14ac:dyDescent="0.2"/>
    <row r="44841" ht="12.75" customHeight="1" x14ac:dyDescent="0.2"/>
    <row r="44845" ht="12.75" customHeight="1" x14ac:dyDescent="0.2"/>
    <row r="44849" ht="12.75" customHeight="1" x14ac:dyDescent="0.2"/>
    <row r="44853" ht="12.75" customHeight="1" x14ac:dyDescent="0.2"/>
    <row r="44857" ht="12.75" customHeight="1" x14ac:dyDescent="0.2"/>
    <row r="44861" ht="12.75" customHeight="1" x14ac:dyDescent="0.2"/>
    <row r="44865" ht="12.75" customHeight="1" x14ac:dyDescent="0.2"/>
    <row r="44869" ht="12.75" customHeight="1" x14ac:dyDescent="0.2"/>
    <row r="44873" ht="12.75" customHeight="1" x14ac:dyDescent="0.2"/>
    <row r="44877" ht="12.75" customHeight="1" x14ac:dyDescent="0.2"/>
    <row r="44881" ht="12.75" customHeight="1" x14ac:dyDescent="0.2"/>
    <row r="44885" ht="12.75" customHeight="1" x14ac:dyDescent="0.2"/>
    <row r="44889" ht="12.75" customHeight="1" x14ac:dyDescent="0.2"/>
    <row r="44893" ht="12.75" customHeight="1" x14ac:dyDescent="0.2"/>
    <row r="44897" ht="12.75" customHeight="1" x14ac:dyDescent="0.2"/>
    <row r="44901" ht="12.75" customHeight="1" x14ac:dyDescent="0.2"/>
    <row r="44905" ht="12.75" customHeight="1" x14ac:dyDescent="0.2"/>
    <row r="44909" ht="12.75" customHeight="1" x14ac:dyDescent="0.2"/>
    <row r="44913" ht="12.75" customHeight="1" x14ac:dyDescent="0.2"/>
    <row r="44917" ht="12.75" customHeight="1" x14ac:dyDescent="0.2"/>
    <row r="44921" ht="12.75" customHeight="1" x14ac:dyDescent="0.2"/>
    <row r="44925" ht="12.75" customHeight="1" x14ac:dyDescent="0.2"/>
    <row r="44929" ht="12.75" customHeight="1" x14ac:dyDescent="0.2"/>
    <row r="44933" ht="12.75" customHeight="1" x14ac:dyDescent="0.2"/>
    <row r="44937" ht="12.75" customHeight="1" x14ac:dyDescent="0.2"/>
    <row r="44941" ht="12.75" customHeight="1" x14ac:dyDescent="0.2"/>
    <row r="44945" ht="12.75" customHeight="1" x14ac:dyDescent="0.2"/>
    <row r="44949" ht="12.75" customHeight="1" x14ac:dyDescent="0.2"/>
    <row r="44953" ht="12.75" customHeight="1" x14ac:dyDescent="0.2"/>
    <row r="44957" ht="12.75" customHeight="1" x14ac:dyDescent="0.2"/>
    <row r="44961" ht="12.75" customHeight="1" x14ac:dyDescent="0.2"/>
    <row r="44965" ht="12.75" customHeight="1" x14ac:dyDescent="0.2"/>
    <row r="44969" ht="12.75" customHeight="1" x14ac:dyDescent="0.2"/>
    <row r="44973" ht="12.75" customHeight="1" x14ac:dyDescent="0.2"/>
    <row r="44977" ht="12.75" customHeight="1" x14ac:dyDescent="0.2"/>
    <row r="44981" ht="12.75" customHeight="1" x14ac:dyDescent="0.2"/>
    <row r="44985" ht="12.75" customHeight="1" x14ac:dyDescent="0.2"/>
    <row r="44989" ht="12.75" customHeight="1" x14ac:dyDescent="0.2"/>
    <row r="44993" ht="12.75" customHeight="1" x14ac:dyDescent="0.2"/>
    <row r="44997" ht="12.75" customHeight="1" x14ac:dyDescent="0.2"/>
    <row r="45001" ht="12.75" customHeight="1" x14ac:dyDescent="0.2"/>
    <row r="45005" ht="12.75" customHeight="1" x14ac:dyDescent="0.2"/>
    <row r="45009" ht="12.75" customHeight="1" x14ac:dyDescent="0.2"/>
    <row r="45013" ht="12.75" customHeight="1" x14ac:dyDescent="0.2"/>
    <row r="45017" ht="12.75" customHeight="1" x14ac:dyDescent="0.2"/>
    <row r="45021" ht="12.75" customHeight="1" x14ac:dyDescent="0.2"/>
    <row r="45025" ht="12.75" customHeight="1" x14ac:dyDescent="0.2"/>
    <row r="45029" ht="12.75" customHeight="1" x14ac:dyDescent="0.2"/>
    <row r="45033" ht="12.75" customHeight="1" x14ac:dyDescent="0.2"/>
    <row r="45037" ht="12.75" customHeight="1" x14ac:dyDescent="0.2"/>
    <row r="45041" ht="12.75" customHeight="1" x14ac:dyDescent="0.2"/>
    <row r="45045" ht="12.75" customHeight="1" x14ac:dyDescent="0.2"/>
    <row r="45049" ht="12.75" customHeight="1" x14ac:dyDescent="0.2"/>
    <row r="45053" ht="12.75" customHeight="1" x14ac:dyDescent="0.2"/>
    <row r="45057" ht="12.75" customHeight="1" x14ac:dyDescent="0.2"/>
    <row r="45061" ht="12.75" customHeight="1" x14ac:dyDescent="0.2"/>
    <row r="45065" ht="12.75" customHeight="1" x14ac:dyDescent="0.2"/>
    <row r="45069" ht="12.75" customHeight="1" x14ac:dyDescent="0.2"/>
    <row r="45073" ht="12.75" customHeight="1" x14ac:dyDescent="0.2"/>
    <row r="45077" ht="12.75" customHeight="1" x14ac:dyDescent="0.2"/>
    <row r="45081" ht="12.75" customHeight="1" x14ac:dyDescent="0.2"/>
    <row r="45085" ht="12.75" customHeight="1" x14ac:dyDescent="0.2"/>
    <row r="45089" ht="12.75" customHeight="1" x14ac:dyDescent="0.2"/>
    <row r="45093" ht="12.75" customHeight="1" x14ac:dyDescent="0.2"/>
    <row r="45097" ht="12.75" customHeight="1" x14ac:dyDescent="0.2"/>
    <row r="45101" ht="12.75" customHeight="1" x14ac:dyDescent="0.2"/>
    <row r="45105" ht="12.75" customHeight="1" x14ac:dyDescent="0.2"/>
    <row r="45109" ht="12.75" customHeight="1" x14ac:dyDescent="0.2"/>
    <row r="45113" ht="12.75" customHeight="1" x14ac:dyDescent="0.2"/>
    <row r="45117" ht="12.75" customHeight="1" x14ac:dyDescent="0.2"/>
    <row r="45121" ht="12.75" customHeight="1" x14ac:dyDescent="0.2"/>
    <row r="45125" ht="12.75" customHeight="1" x14ac:dyDescent="0.2"/>
    <row r="45129" ht="12.75" customHeight="1" x14ac:dyDescent="0.2"/>
    <row r="45133" ht="12.75" customHeight="1" x14ac:dyDescent="0.2"/>
    <row r="45137" ht="12.75" customHeight="1" x14ac:dyDescent="0.2"/>
    <row r="45141" ht="12.75" customHeight="1" x14ac:dyDescent="0.2"/>
    <row r="45145" ht="12.75" customHeight="1" x14ac:dyDescent="0.2"/>
    <row r="45149" ht="12.75" customHeight="1" x14ac:dyDescent="0.2"/>
    <row r="45153" ht="12.75" customHeight="1" x14ac:dyDescent="0.2"/>
    <row r="45157" ht="12.75" customHeight="1" x14ac:dyDescent="0.2"/>
    <row r="45161" ht="12.75" customHeight="1" x14ac:dyDescent="0.2"/>
    <row r="45165" ht="12.75" customHeight="1" x14ac:dyDescent="0.2"/>
    <row r="45169" ht="12.75" customHeight="1" x14ac:dyDescent="0.2"/>
    <row r="45173" ht="12.75" customHeight="1" x14ac:dyDescent="0.2"/>
    <row r="45177" ht="12.75" customHeight="1" x14ac:dyDescent="0.2"/>
    <row r="45181" ht="12.75" customHeight="1" x14ac:dyDescent="0.2"/>
    <row r="45185" ht="12.75" customHeight="1" x14ac:dyDescent="0.2"/>
    <row r="45189" ht="12.75" customHeight="1" x14ac:dyDescent="0.2"/>
    <row r="45193" ht="12.75" customHeight="1" x14ac:dyDescent="0.2"/>
    <row r="45197" ht="12.75" customHeight="1" x14ac:dyDescent="0.2"/>
    <row r="45201" ht="12.75" customHeight="1" x14ac:dyDescent="0.2"/>
    <row r="45205" ht="12.75" customHeight="1" x14ac:dyDescent="0.2"/>
    <row r="45209" ht="12.75" customHeight="1" x14ac:dyDescent="0.2"/>
    <row r="45213" ht="12.75" customHeight="1" x14ac:dyDescent="0.2"/>
    <row r="45217" ht="12.75" customHeight="1" x14ac:dyDescent="0.2"/>
    <row r="45221" ht="12.75" customHeight="1" x14ac:dyDescent="0.2"/>
    <row r="45225" ht="12.75" customHeight="1" x14ac:dyDescent="0.2"/>
    <row r="45229" ht="12.75" customHeight="1" x14ac:dyDescent="0.2"/>
    <row r="45233" ht="12.75" customHeight="1" x14ac:dyDescent="0.2"/>
    <row r="45237" ht="12.75" customHeight="1" x14ac:dyDescent="0.2"/>
    <row r="45241" ht="12.75" customHeight="1" x14ac:dyDescent="0.2"/>
    <row r="45245" ht="12.75" customHeight="1" x14ac:dyDescent="0.2"/>
    <row r="45249" ht="12.75" customHeight="1" x14ac:dyDescent="0.2"/>
    <row r="45253" ht="12.75" customHeight="1" x14ac:dyDescent="0.2"/>
    <row r="45257" ht="12.75" customHeight="1" x14ac:dyDescent="0.2"/>
    <row r="45261" ht="12.75" customHeight="1" x14ac:dyDescent="0.2"/>
    <row r="45265" ht="12.75" customHeight="1" x14ac:dyDescent="0.2"/>
    <row r="45269" ht="12.75" customHeight="1" x14ac:dyDescent="0.2"/>
    <row r="45273" ht="12.75" customHeight="1" x14ac:dyDescent="0.2"/>
    <row r="45277" ht="12.75" customHeight="1" x14ac:dyDescent="0.2"/>
    <row r="45281" ht="12.75" customHeight="1" x14ac:dyDescent="0.2"/>
    <row r="45285" ht="12.75" customHeight="1" x14ac:dyDescent="0.2"/>
    <row r="45289" ht="12.75" customHeight="1" x14ac:dyDescent="0.2"/>
    <row r="45293" ht="12.75" customHeight="1" x14ac:dyDescent="0.2"/>
    <row r="45297" ht="12.75" customHeight="1" x14ac:dyDescent="0.2"/>
    <row r="45301" ht="12.75" customHeight="1" x14ac:dyDescent="0.2"/>
    <row r="45305" ht="12.75" customHeight="1" x14ac:dyDescent="0.2"/>
    <row r="45309" ht="12.75" customHeight="1" x14ac:dyDescent="0.2"/>
    <row r="45313" ht="12.75" customHeight="1" x14ac:dyDescent="0.2"/>
    <row r="45317" ht="12.75" customHeight="1" x14ac:dyDescent="0.2"/>
    <row r="45321" ht="12.75" customHeight="1" x14ac:dyDescent="0.2"/>
    <row r="45325" ht="12.75" customHeight="1" x14ac:dyDescent="0.2"/>
    <row r="45329" ht="12.75" customHeight="1" x14ac:dyDescent="0.2"/>
    <row r="45333" ht="12.75" customHeight="1" x14ac:dyDescent="0.2"/>
    <row r="45337" ht="12.75" customHeight="1" x14ac:dyDescent="0.2"/>
    <row r="45341" ht="12.75" customHeight="1" x14ac:dyDescent="0.2"/>
    <row r="45345" ht="12.75" customHeight="1" x14ac:dyDescent="0.2"/>
    <row r="45349" ht="12.75" customHeight="1" x14ac:dyDescent="0.2"/>
    <row r="45353" ht="12.75" customHeight="1" x14ac:dyDescent="0.2"/>
    <row r="45357" ht="12.75" customHeight="1" x14ac:dyDescent="0.2"/>
    <row r="45361" ht="12.75" customHeight="1" x14ac:dyDescent="0.2"/>
    <row r="45365" ht="12.75" customHeight="1" x14ac:dyDescent="0.2"/>
    <row r="45369" ht="12.75" customHeight="1" x14ac:dyDescent="0.2"/>
    <row r="45373" ht="12.75" customHeight="1" x14ac:dyDescent="0.2"/>
    <row r="45377" ht="12.75" customHeight="1" x14ac:dyDescent="0.2"/>
    <row r="45381" ht="12.75" customHeight="1" x14ac:dyDescent="0.2"/>
    <row r="45385" ht="12.75" customHeight="1" x14ac:dyDescent="0.2"/>
    <row r="45389" ht="12.75" customHeight="1" x14ac:dyDescent="0.2"/>
    <row r="45393" ht="12.75" customHeight="1" x14ac:dyDescent="0.2"/>
    <row r="45397" ht="12.75" customHeight="1" x14ac:dyDescent="0.2"/>
    <row r="45401" ht="12.75" customHeight="1" x14ac:dyDescent="0.2"/>
    <row r="45405" ht="12.75" customHeight="1" x14ac:dyDescent="0.2"/>
    <row r="45409" ht="12.75" customHeight="1" x14ac:dyDescent="0.2"/>
    <row r="45413" ht="12.75" customHeight="1" x14ac:dyDescent="0.2"/>
    <row r="45417" ht="12.75" customHeight="1" x14ac:dyDescent="0.2"/>
    <row r="45421" ht="12.75" customHeight="1" x14ac:dyDescent="0.2"/>
    <row r="45425" ht="12.75" customHeight="1" x14ac:dyDescent="0.2"/>
    <row r="45429" ht="12.75" customHeight="1" x14ac:dyDescent="0.2"/>
    <row r="45433" ht="12.75" customHeight="1" x14ac:dyDescent="0.2"/>
    <row r="45437" ht="12.75" customHeight="1" x14ac:dyDescent="0.2"/>
    <row r="45441" ht="12.75" customHeight="1" x14ac:dyDescent="0.2"/>
    <row r="45445" ht="12.75" customHeight="1" x14ac:dyDescent="0.2"/>
    <row r="45449" ht="12.75" customHeight="1" x14ac:dyDescent="0.2"/>
    <row r="45453" ht="12.75" customHeight="1" x14ac:dyDescent="0.2"/>
    <row r="45457" ht="12.75" customHeight="1" x14ac:dyDescent="0.2"/>
    <row r="45461" ht="12.75" customHeight="1" x14ac:dyDescent="0.2"/>
    <row r="45465" ht="12.75" customHeight="1" x14ac:dyDescent="0.2"/>
    <row r="45469" ht="12.75" customHeight="1" x14ac:dyDescent="0.2"/>
    <row r="45473" ht="12.75" customHeight="1" x14ac:dyDescent="0.2"/>
    <row r="45477" ht="12.75" customHeight="1" x14ac:dyDescent="0.2"/>
    <row r="45481" ht="12.75" customHeight="1" x14ac:dyDescent="0.2"/>
    <row r="45485" ht="12.75" customHeight="1" x14ac:dyDescent="0.2"/>
    <row r="45489" ht="12.75" customHeight="1" x14ac:dyDescent="0.2"/>
    <row r="45493" ht="12.75" customHeight="1" x14ac:dyDescent="0.2"/>
    <row r="45497" ht="12.75" customHeight="1" x14ac:dyDescent="0.2"/>
    <row r="45501" ht="12.75" customHeight="1" x14ac:dyDescent="0.2"/>
    <row r="45505" ht="12.75" customHeight="1" x14ac:dyDescent="0.2"/>
    <row r="45509" ht="12.75" customHeight="1" x14ac:dyDescent="0.2"/>
    <row r="45513" ht="12.75" customHeight="1" x14ac:dyDescent="0.2"/>
    <row r="45517" ht="12.75" customHeight="1" x14ac:dyDescent="0.2"/>
    <row r="45521" ht="12.75" customHeight="1" x14ac:dyDescent="0.2"/>
    <row r="45525" ht="12.75" customHeight="1" x14ac:dyDescent="0.2"/>
    <row r="45529" ht="12.75" customHeight="1" x14ac:dyDescent="0.2"/>
    <row r="45533" ht="12.75" customHeight="1" x14ac:dyDescent="0.2"/>
    <row r="45537" ht="12.75" customHeight="1" x14ac:dyDescent="0.2"/>
    <row r="45541" ht="12.75" customHeight="1" x14ac:dyDescent="0.2"/>
    <row r="45545" ht="12.75" customHeight="1" x14ac:dyDescent="0.2"/>
    <row r="45549" ht="12.75" customHeight="1" x14ac:dyDescent="0.2"/>
    <row r="45553" ht="12.75" customHeight="1" x14ac:dyDescent="0.2"/>
    <row r="45557" ht="12.75" customHeight="1" x14ac:dyDescent="0.2"/>
    <row r="45561" ht="12.75" customHeight="1" x14ac:dyDescent="0.2"/>
    <row r="45565" ht="12.75" customHeight="1" x14ac:dyDescent="0.2"/>
    <row r="45569" ht="12.75" customHeight="1" x14ac:dyDescent="0.2"/>
    <row r="45573" ht="12.75" customHeight="1" x14ac:dyDescent="0.2"/>
    <row r="45577" ht="12.75" customHeight="1" x14ac:dyDescent="0.2"/>
    <row r="45581" ht="12.75" customHeight="1" x14ac:dyDescent="0.2"/>
    <row r="45585" ht="12.75" customHeight="1" x14ac:dyDescent="0.2"/>
    <row r="45589" ht="12.75" customHeight="1" x14ac:dyDescent="0.2"/>
    <row r="45593" ht="12.75" customHeight="1" x14ac:dyDescent="0.2"/>
    <row r="45597" ht="12.75" customHeight="1" x14ac:dyDescent="0.2"/>
    <row r="45601" ht="12.75" customHeight="1" x14ac:dyDescent="0.2"/>
    <row r="45605" ht="12.75" customHeight="1" x14ac:dyDescent="0.2"/>
    <row r="45609" ht="12.75" customHeight="1" x14ac:dyDescent="0.2"/>
    <row r="45613" ht="12.75" customHeight="1" x14ac:dyDescent="0.2"/>
    <row r="45617" ht="12.75" customHeight="1" x14ac:dyDescent="0.2"/>
    <row r="45621" ht="12.75" customHeight="1" x14ac:dyDescent="0.2"/>
    <row r="45625" ht="12.75" customHeight="1" x14ac:dyDescent="0.2"/>
    <row r="45629" ht="12.75" customHeight="1" x14ac:dyDescent="0.2"/>
    <row r="45633" ht="12.75" customHeight="1" x14ac:dyDescent="0.2"/>
    <row r="45637" ht="12.75" customHeight="1" x14ac:dyDescent="0.2"/>
    <row r="45641" ht="12.75" customHeight="1" x14ac:dyDescent="0.2"/>
    <row r="45645" ht="12.75" customHeight="1" x14ac:dyDescent="0.2"/>
    <row r="45649" ht="12.75" customHeight="1" x14ac:dyDescent="0.2"/>
    <row r="45653" ht="12.75" customHeight="1" x14ac:dyDescent="0.2"/>
    <row r="45657" ht="12.75" customHeight="1" x14ac:dyDescent="0.2"/>
    <row r="45661" ht="12.75" customHeight="1" x14ac:dyDescent="0.2"/>
    <row r="45665" ht="12.75" customHeight="1" x14ac:dyDescent="0.2"/>
    <row r="45669" ht="12.75" customHeight="1" x14ac:dyDescent="0.2"/>
    <row r="45673" ht="12.75" customHeight="1" x14ac:dyDescent="0.2"/>
    <row r="45677" ht="12.75" customHeight="1" x14ac:dyDescent="0.2"/>
    <row r="45681" ht="12.75" customHeight="1" x14ac:dyDescent="0.2"/>
    <row r="45685" ht="12.75" customHeight="1" x14ac:dyDescent="0.2"/>
    <row r="45689" ht="12.75" customHeight="1" x14ac:dyDescent="0.2"/>
    <row r="45693" ht="12.75" customHeight="1" x14ac:dyDescent="0.2"/>
    <row r="45697" ht="12.75" customHeight="1" x14ac:dyDescent="0.2"/>
    <row r="45701" ht="12.75" customHeight="1" x14ac:dyDescent="0.2"/>
    <row r="45705" ht="12.75" customHeight="1" x14ac:dyDescent="0.2"/>
    <row r="45709" ht="12.75" customHeight="1" x14ac:dyDescent="0.2"/>
    <row r="45713" ht="12.75" customHeight="1" x14ac:dyDescent="0.2"/>
    <row r="45717" ht="12.75" customHeight="1" x14ac:dyDescent="0.2"/>
    <row r="45721" ht="12.75" customHeight="1" x14ac:dyDescent="0.2"/>
    <row r="45725" ht="12.75" customHeight="1" x14ac:dyDescent="0.2"/>
    <row r="45729" ht="12.75" customHeight="1" x14ac:dyDescent="0.2"/>
    <row r="45733" ht="12.75" customHeight="1" x14ac:dyDescent="0.2"/>
    <row r="45737" ht="12.75" customHeight="1" x14ac:dyDescent="0.2"/>
    <row r="45741" ht="12.75" customHeight="1" x14ac:dyDescent="0.2"/>
    <row r="45745" ht="12.75" customHeight="1" x14ac:dyDescent="0.2"/>
    <row r="45749" ht="12.75" customHeight="1" x14ac:dyDescent="0.2"/>
    <row r="45753" ht="12.75" customHeight="1" x14ac:dyDescent="0.2"/>
    <row r="45757" ht="12.75" customHeight="1" x14ac:dyDescent="0.2"/>
    <row r="45761" ht="12.75" customHeight="1" x14ac:dyDescent="0.2"/>
    <row r="45765" ht="12.75" customHeight="1" x14ac:dyDescent="0.2"/>
    <row r="45769" ht="12.75" customHeight="1" x14ac:dyDescent="0.2"/>
    <row r="45773" ht="12.75" customHeight="1" x14ac:dyDescent="0.2"/>
    <row r="45777" ht="12.75" customHeight="1" x14ac:dyDescent="0.2"/>
    <row r="45781" ht="12.75" customHeight="1" x14ac:dyDescent="0.2"/>
    <row r="45785" ht="12.75" customHeight="1" x14ac:dyDescent="0.2"/>
    <row r="45789" ht="12.75" customHeight="1" x14ac:dyDescent="0.2"/>
    <row r="45793" ht="12.75" customHeight="1" x14ac:dyDescent="0.2"/>
    <row r="45797" ht="12.75" customHeight="1" x14ac:dyDescent="0.2"/>
    <row r="45801" ht="12.75" customHeight="1" x14ac:dyDescent="0.2"/>
    <row r="45805" ht="12.75" customHeight="1" x14ac:dyDescent="0.2"/>
    <row r="45809" ht="12.75" customHeight="1" x14ac:dyDescent="0.2"/>
    <row r="45813" ht="12.75" customHeight="1" x14ac:dyDescent="0.2"/>
    <row r="45817" ht="12.75" customHeight="1" x14ac:dyDescent="0.2"/>
    <row r="45821" ht="12.75" customHeight="1" x14ac:dyDescent="0.2"/>
    <row r="45825" ht="12.75" customHeight="1" x14ac:dyDescent="0.2"/>
    <row r="45829" ht="12.75" customHeight="1" x14ac:dyDescent="0.2"/>
    <row r="45833" ht="12.75" customHeight="1" x14ac:dyDescent="0.2"/>
    <row r="45837" ht="12.75" customHeight="1" x14ac:dyDescent="0.2"/>
    <row r="45841" ht="12.75" customHeight="1" x14ac:dyDescent="0.2"/>
    <row r="45845" ht="12.75" customHeight="1" x14ac:dyDescent="0.2"/>
    <row r="45849" ht="12.75" customHeight="1" x14ac:dyDescent="0.2"/>
    <row r="45853" ht="12.75" customHeight="1" x14ac:dyDescent="0.2"/>
    <row r="45857" ht="12.75" customHeight="1" x14ac:dyDescent="0.2"/>
    <row r="45861" ht="12.75" customHeight="1" x14ac:dyDescent="0.2"/>
    <row r="45865" ht="12.75" customHeight="1" x14ac:dyDescent="0.2"/>
    <row r="45869" ht="12.75" customHeight="1" x14ac:dyDescent="0.2"/>
    <row r="45873" ht="12.75" customHeight="1" x14ac:dyDescent="0.2"/>
    <row r="45877" ht="12.75" customHeight="1" x14ac:dyDescent="0.2"/>
    <row r="45881" ht="12.75" customHeight="1" x14ac:dyDescent="0.2"/>
    <row r="45885" ht="12.75" customHeight="1" x14ac:dyDescent="0.2"/>
    <row r="45889" ht="12.75" customHeight="1" x14ac:dyDescent="0.2"/>
    <row r="45893" ht="12.75" customHeight="1" x14ac:dyDescent="0.2"/>
    <row r="45897" ht="12.75" customHeight="1" x14ac:dyDescent="0.2"/>
    <row r="45901" ht="12.75" customHeight="1" x14ac:dyDescent="0.2"/>
    <row r="45905" ht="12.75" customHeight="1" x14ac:dyDescent="0.2"/>
    <row r="45909" ht="12.75" customHeight="1" x14ac:dyDescent="0.2"/>
    <row r="45913" ht="12.75" customHeight="1" x14ac:dyDescent="0.2"/>
    <row r="45917" ht="12.75" customHeight="1" x14ac:dyDescent="0.2"/>
    <row r="45921" ht="12.75" customHeight="1" x14ac:dyDescent="0.2"/>
    <row r="45925" ht="12.75" customHeight="1" x14ac:dyDescent="0.2"/>
    <row r="45929" ht="12.75" customHeight="1" x14ac:dyDescent="0.2"/>
    <row r="45933" ht="12.75" customHeight="1" x14ac:dyDescent="0.2"/>
    <row r="45937" ht="12.75" customHeight="1" x14ac:dyDescent="0.2"/>
    <row r="45941" ht="12.75" customHeight="1" x14ac:dyDescent="0.2"/>
    <row r="45945" ht="12.75" customHeight="1" x14ac:dyDescent="0.2"/>
    <row r="45949" ht="12.75" customHeight="1" x14ac:dyDescent="0.2"/>
    <row r="45953" ht="12.75" customHeight="1" x14ac:dyDescent="0.2"/>
    <row r="45957" ht="12.75" customHeight="1" x14ac:dyDescent="0.2"/>
    <row r="45961" ht="12.75" customHeight="1" x14ac:dyDescent="0.2"/>
    <row r="45965" ht="12.75" customHeight="1" x14ac:dyDescent="0.2"/>
    <row r="45969" ht="12.75" customHeight="1" x14ac:dyDescent="0.2"/>
    <row r="45973" ht="12.75" customHeight="1" x14ac:dyDescent="0.2"/>
    <row r="45977" ht="12.75" customHeight="1" x14ac:dyDescent="0.2"/>
    <row r="45981" ht="12.75" customHeight="1" x14ac:dyDescent="0.2"/>
    <row r="45985" ht="12.75" customHeight="1" x14ac:dyDescent="0.2"/>
    <row r="45989" ht="12.75" customHeight="1" x14ac:dyDescent="0.2"/>
    <row r="45993" ht="12.75" customHeight="1" x14ac:dyDescent="0.2"/>
    <row r="45997" ht="12.75" customHeight="1" x14ac:dyDescent="0.2"/>
    <row r="46001" ht="12.75" customHeight="1" x14ac:dyDescent="0.2"/>
    <row r="46005" ht="12.75" customHeight="1" x14ac:dyDescent="0.2"/>
    <row r="46009" ht="12.75" customHeight="1" x14ac:dyDescent="0.2"/>
    <row r="46013" ht="12.75" customHeight="1" x14ac:dyDescent="0.2"/>
    <row r="46017" ht="12.75" customHeight="1" x14ac:dyDescent="0.2"/>
    <row r="46021" ht="12.75" customHeight="1" x14ac:dyDescent="0.2"/>
    <row r="46025" ht="12.75" customHeight="1" x14ac:dyDescent="0.2"/>
    <row r="46029" ht="12.75" customHeight="1" x14ac:dyDescent="0.2"/>
    <row r="46033" ht="12.75" customHeight="1" x14ac:dyDescent="0.2"/>
    <row r="46037" ht="12.75" customHeight="1" x14ac:dyDescent="0.2"/>
    <row r="46041" ht="12.75" customHeight="1" x14ac:dyDescent="0.2"/>
    <row r="46045" ht="12.75" customHeight="1" x14ac:dyDescent="0.2"/>
    <row r="46049" ht="12.75" customHeight="1" x14ac:dyDescent="0.2"/>
    <row r="46053" ht="12.75" customHeight="1" x14ac:dyDescent="0.2"/>
    <row r="46057" ht="12.75" customHeight="1" x14ac:dyDescent="0.2"/>
    <row r="46061" ht="12.75" customHeight="1" x14ac:dyDescent="0.2"/>
    <row r="46065" ht="12.75" customHeight="1" x14ac:dyDescent="0.2"/>
    <row r="46069" ht="12.75" customHeight="1" x14ac:dyDescent="0.2"/>
    <row r="46073" ht="12.75" customHeight="1" x14ac:dyDescent="0.2"/>
    <row r="46077" ht="12.75" customHeight="1" x14ac:dyDescent="0.2"/>
    <row r="46081" ht="12.75" customHeight="1" x14ac:dyDescent="0.2"/>
    <row r="46085" ht="12.75" customHeight="1" x14ac:dyDescent="0.2"/>
    <row r="46089" ht="12.75" customHeight="1" x14ac:dyDescent="0.2"/>
    <row r="46093" ht="12.75" customHeight="1" x14ac:dyDescent="0.2"/>
    <row r="46097" ht="12.75" customHeight="1" x14ac:dyDescent="0.2"/>
    <row r="46101" ht="12.75" customHeight="1" x14ac:dyDescent="0.2"/>
    <row r="46105" ht="12.75" customHeight="1" x14ac:dyDescent="0.2"/>
    <row r="46109" ht="12.75" customHeight="1" x14ac:dyDescent="0.2"/>
    <row r="46113" ht="12.75" customHeight="1" x14ac:dyDescent="0.2"/>
    <row r="46117" ht="12.75" customHeight="1" x14ac:dyDescent="0.2"/>
    <row r="46121" ht="12.75" customHeight="1" x14ac:dyDescent="0.2"/>
    <row r="46125" ht="12.75" customHeight="1" x14ac:dyDescent="0.2"/>
    <row r="46129" ht="12.75" customHeight="1" x14ac:dyDescent="0.2"/>
    <row r="46133" ht="12.75" customHeight="1" x14ac:dyDescent="0.2"/>
    <row r="46137" ht="12.75" customHeight="1" x14ac:dyDescent="0.2"/>
    <row r="46141" ht="12.75" customHeight="1" x14ac:dyDescent="0.2"/>
    <row r="46145" ht="12.75" customHeight="1" x14ac:dyDescent="0.2"/>
    <row r="46149" ht="12.75" customHeight="1" x14ac:dyDescent="0.2"/>
    <row r="46153" ht="12.75" customHeight="1" x14ac:dyDescent="0.2"/>
    <row r="46157" ht="12.75" customHeight="1" x14ac:dyDescent="0.2"/>
    <row r="46161" ht="12.75" customHeight="1" x14ac:dyDescent="0.2"/>
    <row r="46165" ht="12.75" customHeight="1" x14ac:dyDescent="0.2"/>
    <row r="46169" ht="12.75" customHeight="1" x14ac:dyDescent="0.2"/>
    <row r="46173" ht="12.75" customHeight="1" x14ac:dyDescent="0.2"/>
    <row r="46177" ht="12.75" customHeight="1" x14ac:dyDescent="0.2"/>
    <row r="46181" ht="12.75" customHeight="1" x14ac:dyDescent="0.2"/>
    <row r="46185" ht="12.75" customHeight="1" x14ac:dyDescent="0.2"/>
    <row r="46189" ht="12.75" customHeight="1" x14ac:dyDescent="0.2"/>
    <row r="46193" ht="12.75" customHeight="1" x14ac:dyDescent="0.2"/>
    <row r="46197" ht="12.75" customHeight="1" x14ac:dyDescent="0.2"/>
    <row r="46201" ht="12.75" customHeight="1" x14ac:dyDescent="0.2"/>
    <row r="46205" ht="12.75" customHeight="1" x14ac:dyDescent="0.2"/>
    <row r="46209" ht="12.75" customHeight="1" x14ac:dyDescent="0.2"/>
    <row r="46213" ht="12.75" customHeight="1" x14ac:dyDescent="0.2"/>
    <row r="46217" ht="12.75" customHeight="1" x14ac:dyDescent="0.2"/>
    <row r="46221" ht="12.75" customHeight="1" x14ac:dyDescent="0.2"/>
    <row r="46225" ht="12.75" customHeight="1" x14ac:dyDescent="0.2"/>
    <row r="46229" ht="12.75" customHeight="1" x14ac:dyDescent="0.2"/>
    <row r="46233" ht="12.75" customHeight="1" x14ac:dyDescent="0.2"/>
    <row r="46237" ht="12.75" customHeight="1" x14ac:dyDescent="0.2"/>
    <row r="46241" ht="12.75" customHeight="1" x14ac:dyDescent="0.2"/>
    <row r="46245" ht="12.75" customHeight="1" x14ac:dyDescent="0.2"/>
    <row r="46249" ht="12.75" customHeight="1" x14ac:dyDescent="0.2"/>
    <row r="46253" ht="12.75" customHeight="1" x14ac:dyDescent="0.2"/>
    <row r="46257" ht="12.75" customHeight="1" x14ac:dyDescent="0.2"/>
    <row r="46261" ht="12.75" customHeight="1" x14ac:dyDescent="0.2"/>
    <row r="46265" ht="12.75" customHeight="1" x14ac:dyDescent="0.2"/>
    <row r="46269" ht="12.75" customHeight="1" x14ac:dyDescent="0.2"/>
    <row r="46273" ht="12.75" customHeight="1" x14ac:dyDescent="0.2"/>
    <row r="46277" ht="12.75" customHeight="1" x14ac:dyDescent="0.2"/>
    <row r="46281" ht="12.75" customHeight="1" x14ac:dyDescent="0.2"/>
    <row r="46285" ht="12.75" customHeight="1" x14ac:dyDescent="0.2"/>
    <row r="46289" ht="12.75" customHeight="1" x14ac:dyDescent="0.2"/>
    <row r="46293" ht="12.75" customHeight="1" x14ac:dyDescent="0.2"/>
    <row r="46297" ht="12.75" customHeight="1" x14ac:dyDescent="0.2"/>
    <row r="46301" ht="12.75" customHeight="1" x14ac:dyDescent="0.2"/>
    <row r="46305" ht="12.75" customHeight="1" x14ac:dyDescent="0.2"/>
    <row r="46309" ht="12.75" customHeight="1" x14ac:dyDescent="0.2"/>
    <row r="46313" ht="12.75" customHeight="1" x14ac:dyDescent="0.2"/>
    <row r="46317" ht="12.75" customHeight="1" x14ac:dyDescent="0.2"/>
    <row r="46321" ht="12.75" customHeight="1" x14ac:dyDescent="0.2"/>
    <row r="46325" ht="12.75" customHeight="1" x14ac:dyDescent="0.2"/>
    <row r="46329" ht="12.75" customHeight="1" x14ac:dyDescent="0.2"/>
    <row r="46333" ht="12.75" customHeight="1" x14ac:dyDescent="0.2"/>
    <row r="46337" ht="12.75" customHeight="1" x14ac:dyDescent="0.2"/>
    <row r="46341" ht="12.75" customHeight="1" x14ac:dyDescent="0.2"/>
    <row r="46345" ht="12.75" customHeight="1" x14ac:dyDescent="0.2"/>
    <row r="46349" ht="12.75" customHeight="1" x14ac:dyDescent="0.2"/>
    <row r="46353" ht="12.75" customHeight="1" x14ac:dyDescent="0.2"/>
    <row r="46357" ht="12.75" customHeight="1" x14ac:dyDescent="0.2"/>
    <row r="46361" ht="12.75" customHeight="1" x14ac:dyDescent="0.2"/>
    <row r="46365" ht="12.75" customHeight="1" x14ac:dyDescent="0.2"/>
    <row r="46369" ht="12.75" customHeight="1" x14ac:dyDescent="0.2"/>
    <row r="46373" ht="12.75" customHeight="1" x14ac:dyDescent="0.2"/>
    <row r="46377" ht="12.75" customHeight="1" x14ac:dyDescent="0.2"/>
    <row r="46381" ht="12.75" customHeight="1" x14ac:dyDescent="0.2"/>
    <row r="46385" ht="12.75" customHeight="1" x14ac:dyDescent="0.2"/>
    <row r="46389" ht="12.75" customHeight="1" x14ac:dyDescent="0.2"/>
    <row r="46393" ht="12.75" customHeight="1" x14ac:dyDescent="0.2"/>
    <row r="46397" ht="12.75" customHeight="1" x14ac:dyDescent="0.2"/>
    <row r="46401" ht="12.75" customHeight="1" x14ac:dyDescent="0.2"/>
    <row r="46405" ht="12.75" customHeight="1" x14ac:dyDescent="0.2"/>
    <row r="46409" ht="12.75" customHeight="1" x14ac:dyDescent="0.2"/>
    <row r="46413" ht="12.75" customHeight="1" x14ac:dyDescent="0.2"/>
    <row r="46417" ht="12.75" customHeight="1" x14ac:dyDescent="0.2"/>
    <row r="46421" ht="12.75" customHeight="1" x14ac:dyDescent="0.2"/>
    <row r="46425" ht="12.75" customHeight="1" x14ac:dyDescent="0.2"/>
    <row r="46429" ht="12.75" customHeight="1" x14ac:dyDescent="0.2"/>
    <row r="46433" ht="12.75" customHeight="1" x14ac:dyDescent="0.2"/>
    <row r="46437" ht="12.75" customHeight="1" x14ac:dyDescent="0.2"/>
    <row r="46441" ht="12.75" customHeight="1" x14ac:dyDescent="0.2"/>
    <row r="46445" ht="12.75" customHeight="1" x14ac:dyDescent="0.2"/>
    <row r="46449" ht="12.75" customHeight="1" x14ac:dyDescent="0.2"/>
    <row r="46453" ht="12.75" customHeight="1" x14ac:dyDescent="0.2"/>
    <row r="46457" ht="12.75" customHeight="1" x14ac:dyDescent="0.2"/>
    <row r="46461" ht="12.75" customHeight="1" x14ac:dyDescent="0.2"/>
    <row r="46465" ht="12.75" customHeight="1" x14ac:dyDescent="0.2"/>
    <row r="46469" ht="12.75" customHeight="1" x14ac:dyDescent="0.2"/>
    <row r="46473" ht="12.75" customHeight="1" x14ac:dyDescent="0.2"/>
    <row r="46477" ht="12.75" customHeight="1" x14ac:dyDescent="0.2"/>
    <row r="46481" ht="12.75" customHeight="1" x14ac:dyDescent="0.2"/>
    <row r="46485" ht="12.75" customHeight="1" x14ac:dyDescent="0.2"/>
    <row r="46489" ht="12.75" customHeight="1" x14ac:dyDescent="0.2"/>
    <row r="46493" ht="12.75" customHeight="1" x14ac:dyDescent="0.2"/>
    <row r="46497" ht="12.75" customHeight="1" x14ac:dyDescent="0.2"/>
    <row r="46501" ht="12.75" customHeight="1" x14ac:dyDescent="0.2"/>
    <row r="46505" ht="12.75" customHeight="1" x14ac:dyDescent="0.2"/>
    <row r="46509" ht="12.75" customHeight="1" x14ac:dyDescent="0.2"/>
    <row r="46513" ht="12.75" customHeight="1" x14ac:dyDescent="0.2"/>
    <row r="46517" ht="12.75" customHeight="1" x14ac:dyDescent="0.2"/>
    <row r="46521" ht="12.75" customHeight="1" x14ac:dyDescent="0.2"/>
    <row r="46525" ht="12.75" customHeight="1" x14ac:dyDescent="0.2"/>
    <row r="46529" ht="12.75" customHeight="1" x14ac:dyDescent="0.2"/>
    <row r="46533" ht="12.75" customHeight="1" x14ac:dyDescent="0.2"/>
    <row r="46537" ht="12.75" customHeight="1" x14ac:dyDescent="0.2"/>
    <row r="46541" ht="12.75" customHeight="1" x14ac:dyDescent="0.2"/>
    <row r="46545" ht="12.75" customHeight="1" x14ac:dyDescent="0.2"/>
    <row r="46549" ht="12.75" customHeight="1" x14ac:dyDescent="0.2"/>
    <row r="46553" ht="12.75" customHeight="1" x14ac:dyDescent="0.2"/>
    <row r="46557" ht="12.75" customHeight="1" x14ac:dyDescent="0.2"/>
    <row r="46561" ht="12.75" customHeight="1" x14ac:dyDescent="0.2"/>
    <row r="46565" ht="12.75" customHeight="1" x14ac:dyDescent="0.2"/>
    <row r="46569" ht="12.75" customHeight="1" x14ac:dyDescent="0.2"/>
    <row r="46573" ht="12.75" customHeight="1" x14ac:dyDescent="0.2"/>
    <row r="46577" ht="12.75" customHeight="1" x14ac:dyDescent="0.2"/>
    <row r="46581" ht="12.75" customHeight="1" x14ac:dyDescent="0.2"/>
    <row r="46585" ht="12.75" customHeight="1" x14ac:dyDescent="0.2"/>
    <row r="46589" ht="12.75" customHeight="1" x14ac:dyDescent="0.2"/>
    <row r="46593" ht="12.75" customHeight="1" x14ac:dyDescent="0.2"/>
    <row r="46597" ht="12.75" customHeight="1" x14ac:dyDescent="0.2"/>
    <row r="46601" ht="12.75" customHeight="1" x14ac:dyDescent="0.2"/>
    <row r="46605" ht="12.75" customHeight="1" x14ac:dyDescent="0.2"/>
    <row r="46609" ht="12.75" customHeight="1" x14ac:dyDescent="0.2"/>
    <row r="46613" ht="12.75" customHeight="1" x14ac:dyDescent="0.2"/>
    <row r="46617" ht="12.75" customHeight="1" x14ac:dyDescent="0.2"/>
    <row r="46621" ht="12.75" customHeight="1" x14ac:dyDescent="0.2"/>
    <row r="46625" ht="12.75" customHeight="1" x14ac:dyDescent="0.2"/>
    <row r="46629" ht="12.75" customHeight="1" x14ac:dyDescent="0.2"/>
    <row r="46633" ht="12.75" customHeight="1" x14ac:dyDescent="0.2"/>
    <row r="46637" ht="12.75" customHeight="1" x14ac:dyDescent="0.2"/>
    <row r="46641" ht="12.75" customHeight="1" x14ac:dyDescent="0.2"/>
    <row r="46645" ht="12.75" customHeight="1" x14ac:dyDescent="0.2"/>
    <row r="46649" ht="12.75" customHeight="1" x14ac:dyDescent="0.2"/>
    <row r="46653" ht="12.75" customHeight="1" x14ac:dyDescent="0.2"/>
    <row r="46657" ht="12.75" customHeight="1" x14ac:dyDescent="0.2"/>
    <row r="46661" ht="12.75" customHeight="1" x14ac:dyDescent="0.2"/>
    <row r="46665" ht="12.75" customHeight="1" x14ac:dyDescent="0.2"/>
    <row r="46669" ht="12.75" customHeight="1" x14ac:dyDescent="0.2"/>
    <row r="46673" ht="12.75" customHeight="1" x14ac:dyDescent="0.2"/>
    <row r="46677" ht="12.75" customHeight="1" x14ac:dyDescent="0.2"/>
    <row r="46681" ht="12.75" customHeight="1" x14ac:dyDescent="0.2"/>
    <row r="46685" ht="12.75" customHeight="1" x14ac:dyDescent="0.2"/>
    <row r="46689" ht="12.75" customHeight="1" x14ac:dyDescent="0.2"/>
    <row r="46693" ht="12.75" customHeight="1" x14ac:dyDescent="0.2"/>
    <row r="46697" ht="12.75" customHeight="1" x14ac:dyDescent="0.2"/>
    <row r="46701" ht="12.75" customHeight="1" x14ac:dyDescent="0.2"/>
    <row r="46705" ht="12.75" customHeight="1" x14ac:dyDescent="0.2"/>
    <row r="46709" ht="12.75" customHeight="1" x14ac:dyDescent="0.2"/>
    <row r="46713" ht="12.75" customHeight="1" x14ac:dyDescent="0.2"/>
    <row r="46717" ht="12.75" customHeight="1" x14ac:dyDescent="0.2"/>
    <row r="46721" ht="12.75" customHeight="1" x14ac:dyDescent="0.2"/>
    <row r="46725" ht="12.75" customHeight="1" x14ac:dyDescent="0.2"/>
    <row r="46729" ht="12.75" customHeight="1" x14ac:dyDescent="0.2"/>
    <row r="46733" ht="12.75" customHeight="1" x14ac:dyDescent="0.2"/>
    <row r="46737" ht="12.75" customHeight="1" x14ac:dyDescent="0.2"/>
    <row r="46741" ht="12.75" customHeight="1" x14ac:dyDescent="0.2"/>
    <row r="46745" ht="12.75" customHeight="1" x14ac:dyDescent="0.2"/>
    <row r="46749" ht="12.75" customHeight="1" x14ac:dyDescent="0.2"/>
    <row r="46753" ht="12.75" customHeight="1" x14ac:dyDescent="0.2"/>
    <row r="46757" ht="12.75" customHeight="1" x14ac:dyDescent="0.2"/>
    <row r="46761" ht="12.75" customHeight="1" x14ac:dyDescent="0.2"/>
    <row r="46765" ht="12.75" customHeight="1" x14ac:dyDescent="0.2"/>
    <row r="46769" ht="12.75" customHeight="1" x14ac:dyDescent="0.2"/>
    <row r="46773" ht="12.75" customHeight="1" x14ac:dyDescent="0.2"/>
    <row r="46777" ht="12.75" customHeight="1" x14ac:dyDescent="0.2"/>
    <row r="46781" ht="12.75" customHeight="1" x14ac:dyDescent="0.2"/>
    <row r="46785" ht="12.75" customHeight="1" x14ac:dyDescent="0.2"/>
    <row r="46789" ht="12.75" customHeight="1" x14ac:dyDescent="0.2"/>
    <row r="46793" ht="12.75" customHeight="1" x14ac:dyDescent="0.2"/>
    <row r="46797" ht="12.75" customHeight="1" x14ac:dyDescent="0.2"/>
    <row r="46801" ht="12.75" customHeight="1" x14ac:dyDescent="0.2"/>
    <row r="46805" ht="12.75" customHeight="1" x14ac:dyDescent="0.2"/>
    <row r="46809" ht="12.75" customHeight="1" x14ac:dyDescent="0.2"/>
    <row r="46813" ht="12.75" customHeight="1" x14ac:dyDescent="0.2"/>
    <row r="46817" ht="12.75" customHeight="1" x14ac:dyDescent="0.2"/>
    <row r="46821" ht="12.75" customHeight="1" x14ac:dyDescent="0.2"/>
    <row r="46825" ht="12.75" customHeight="1" x14ac:dyDescent="0.2"/>
    <row r="46829" ht="12.75" customHeight="1" x14ac:dyDescent="0.2"/>
    <row r="46833" ht="12.75" customHeight="1" x14ac:dyDescent="0.2"/>
    <row r="46837" ht="12.75" customHeight="1" x14ac:dyDescent="0.2"/>
    <row r="46841" ht="12.75" customHeight="1" x14ac:dyDescent="0.2"/>
    <row r="46845" ht="12.75" customHeight="1" x14ac:dyDescent="0.2"/>
    <row r="46849" ht="12.75" customHeight="1" x14ac:dyDescent="0.2"/>
    <row r="46853" ht="12.75" customHeight="1" x14ac:dyDescent="0.2"/>
    <row r="46857" ht="12.75" customHeight="1" x14ac:dyDescent="0.2"/>
    <row r="46861" ht="12.75" customHeight="1" x14ac:dyDescent="0.2"/>
    <row r="46865" ht="12.75" customHeight="1" x14ac:dyDescent="0.2"/>
    <row r="46869" ht="12.75" customHeight="1" x14ac:dyDescent="0.2"/>
    <row r="46873" ht="12.75" customHeight="1" x14ac:dyDescent="0.2"/>
    <row r="46877" ht="12.75" customHeight="1" x14ac:dyDescent="0.2"/>
    <row r="46881" ht="12.75" customHeight="1" x14ac:dyDescent="0.2"/>
    <row r="46885" ht="12.75" customHeight="1" x14ac:dyDescent="0.2"/>
    <row r="46889" ht="12.75" customHeight="1" x14ac:dyDescent="0.2"/>
    <row r="46893" ht="12.75" customHeight="1" x14ac:dyDescent="0.2"/>
    <row r="46897" ht="12.75" customHeight="1" x14ac:dyDescent="0.2"/>
    <row r="46901" ht="12.75" customHeight="1" x14ac:dyDescent="0.2"/>
    <row r="46905" ht="12.75" customHeight="1" x14ac:dyDescent="0.2"/>
    <row r="46909" ht="12.75" customHeight="1" x14ac:dyDescent="0.2"/>
    <row r="46913" ht="12.75" customHeight="1" x14ac:dyDescent="0.2"/>
    <row r="46917" ht="12.75" customHeight="1" x14ac:dyDescent="0.2"/>
    <row r="46921" ht="12.75" customHeight="1" x14ac:dyDescent="0.2"/>
    <row r="46925" ht="12.75" customHeight="1" x14ac:dyDescent="0.2"/>
    <row r="46929" ht="12.75" customHeight="1" x14ac:dyDescent="0.2"/>
    <row r="46933" ht="12.75" customHeight="1" x14ac:dyDescent="0.2"/>
    <row r="46937" ht="12.75" customHeight="1" x14ac:dyDescent="0.2"/>
    <row r="46941" ht="12.75" customHeight="1" x14ac:dyDescent="0.2"/>
    <row r="46945" ht="12.75" customHeight="1" x14ac:dyDescent="0.2"/>
    <row r="46949" ht="12.75" customHeight="1" x14ac:dyDescent="0.2"/>
    <row r="46953" ht="12.75" customHeight="1" x14ac:dyDescent="0.2"/>
    <row r="46957" ht="12.75" customHeight="1" x14ac:dyDescent="0.2"/>
    <row r="46961" ht="12.75" customHeight="1" x14ac:dyDescent="0.2"/>
    <row r="46965" ht="12.75" customHeight="1" x14ac:dyDescent="0.2"/>
    <row r="46969" ht="12.75" customHeight="1" x14ac:dyDescent="0.2"/>
    <row r="46973" ht="12.75" customHeight="1" x14ac:dyDescent="0.2"/>
    <row r="46977" ht="12.75" customHeight="1" x14ac:dyDescent="0.2"/>
    <row r="46981" ht="12.75" customHeight="1" x14ac:dyDescent="0.2"/>
    <row r="46985" ht="12.75" customHeight="1" x14ac:dyDescent="0.2"/>
    <row r="46989" ht="12.75" customHeight="1" x14ac:dyDescent="0.2"/>
    <row r="46993" ht="12.75" customHeight="1" x14ac:dyDescent="0.2"/>
    <row r="46997" ht="12.75" customHeight="1" x14ac:dyDescent="0.2"/>
    <row r="47001" ht="12.75" customHeight="1" x14ac:dyDescent="0.2"/>
    <row r="47005" ht="12.75" customHeight="1" x14ac:dyDescent="0.2"/>
    <row r="47009" ht="12.75" customHeight="1" x14ac:dyDescent="0.2"/>
    <row r="47013" ht="12.75" customHeight="1" x14ac:dyDescent="0.2"/>
    <row r="47017" ht="12.75" customHeight="1" x14ac:dyDescent="0.2"/>
    <row r="47021" ht="12.75" customHeight="1" x14ac:dyDescent="0.2"/>
    <row r="47025" ht="12.75" customHeight="1" x14ac:dyDescent="0.2"/>
    <row r="47029" ht="12.75" customHeight="1" x14ac:dyDescent="0.2"/>
    <row r="47033" ht="12.75" customHeight="1" x14ac:dyDescent="0.2"/>
    <row r="47037" ht="12.75" customHeight="1" x14ac:dyDescent="0.2"/>
    <row r="47041" ht="12.75" customHeight="1" x14ac:dyDescent="0.2"/>
    <row r="47045" ht="12.75" customHeight="1" x14ac:dyDescent="0.2"/>
    <row r="47049" ht="12.75" customHeight="1" x14ac:dyDescent="0.2"/>
    <row r="47053" ht="12.75" customHeight="1" x14ac:dyDescent="0.2"/>
    <row r="47057" ht="12.75" customHeight="1" x14ac:dyDescent="0.2"/>
    <row r="47061" ht="12.75" customHeight="1" x14ac:dyDescent="0.2"/>
    <row r="47065" ht="12.75" customHeight="1" x14ac:dyDescent="0.2"/>
    <row r="47069" ht="12.75" customHeight="1" x14ac:dyDescent="0.2"/>
    <row r="47073" ht="12.75" customHeight="1" x14ac:dyDescent="0.2"/>
    <row r="47077" ht="12.75" customHeight="1" x14ac:dyDescent="0.2"/>
    <row r="47081" ht="12.75" customHeight="1" x14ac:dyDescent="0.2"/>
    <row r="47085" ht="12.75" customHeight="1" x14ac:dyDescent="0.2"/>
    <row r="47089" ht="12.75" customHeight="1" x14ac:dyDescent="0.2"/>
    <row r="47093" ht="12.75" customHeight="1" x14ac:dyDescent="0.2"/>
    <row r="47097" ht="12.75" customHeight="1" x14ac:dyDescent="0.2"/>
    <row r="47101" ht="12.75" customHeight="1" x14ac:dyDescent="0.2"/>
    <row r="47105" ht="12.75" customHeight="1" x14ac:dyDescent="0.2"/>
    <row r="47109" ht="12.75" customHeight="1" x14ac:dyDescent="0.2"/>
    <row r="47113" ht="12.75" customHeight="1" x14ac:dyDescent="0.2"/>
    <row r="47117" ht="12.75" customHeight="1" x14ac:dyDescent="0.2"/>
    <row r="47121" ht="12.75" customHeight="1" x14ac:dyDescent="0.2"/>
    <row r="47125" ht="12.75" customHeight="1" x14ac:dyDescent="0.2"/>
    <row r="47129" ht="12.75" customHeight="1" x14ac:dyDescent="0.2"/>
    <row r="47133" ht="12.75" customHeight="1" x14ac:dyDescent="0.2"/>
    <row r="47137" ht="12.75" customHeight="1" x14ac:dyDescent="0.2"/>
    <row r="47141" ht="12.75" customHeight="1" x14ac:dyDescent="0.2"/>
    <row r="47145" ht="12.75" customHeight="1" x14ac:dyDescent="0.2"/>
    <row r="47149" ht="12.75" customHeight="1" x14ac:dyDescent="0.2"/>
    <row r="47153" ht="12.75" customHeight="1" x14ac:dyDescent="0.2"/>
    <row r="47157" ht="12.75" customHeight="1" x14ac:dyDescent="0.2"/>
    <row r="47161" ht="12.75" customHeight="1" x14ac:dyDescent="0.2"/>
    <row r="47165" ht="12.75" customHeight="1" x14ac:dyDescent="0.2"/>
    <row r="47169" ht="12.75" customHeight="1" x14ac:dyDescent="0.2"/>
    <row r="47173" ht="12.75" customHeight="1" x14ac:dyDescent="0.2"/>
    <row r="47177" ht="12.75" customHeight="1" x14ac:dyDescent="0.2"/>
    <row r="47181" ht="12.75" customHeight="1" x14ac:dyDescent="0.2"/>
    <row r="47185" ht="12.75" customHeight="1" x14ac:dyDescent="0.2"/>
    <row r="47189" ht="12.75" customHeight="1" x14ac:dyDescent="0.2"/>
    <row r="47193" ht="12.75" customHeight="1" x14ac:dyDescent="0.2"/>
    <row r="47197" ht="12.75" customHeight="1" x14ac:dyDescent="0.2"/>
    <row r="47201" ht="12.75" customHeight="1" x14ac:dyDescent="0.2"/>
    <row r="47205" ht="12.75" customHeight="1" x14ac:dyDescent="0.2"/>
    <row r="47209" ht="12.75" customHeight="1" x14ac:dyDescent="0.2"/>
    <row r="47213" ht="12.75" customHeight="1" x14ac:dyDescent="0.2"/>
    <row r="47217" ht="12.75" customHeight="1" x14ac:dyDescent="0.2"/>
    <row r="47221" ht="12.75" customHeight="1" x14ac:dyDescent="0.2"/>
    <row r="47225" ht="12.75" customHeight="1" x14ac:dyDescent="0.2"/>
    <row r="47229" ht="12.75" customHeight="1" x14ac:dyDescent="0.2"/>
    <row r="47233" ht="12.75" customHeight="1" x14ac:dyDescent="0.2"/>
    <row r="47237" ht="12.75" customHeight="1" x14ac:dyDescent="0.2"/>
    <row r="47241" ht="12.75" customHeight="1" x14ac:dyDescent="0.2"/>
    <row r="47245" ht="12.75" customHeight="1" x14ac:dyDescent="0.2"/>
    <row r="47249" ht="12.75" customHeight="1" x14ac:dyDescent="0.2"/>
    <row r="47253" ht="12.75" customHeight="1" x14ac:dyDescent="0.2"/>
    <row r="47257" ht="12.75" customHeight="1" x14ac:dyDescent="0.2"/>
    <row r="47261" ht="12.75" customHeight="1" x14ac:dyDescent="0.2"/>
    <row r="47265" ht="12.75" customHeight="1" x14ac:dyDescent="0.2"/>
    <row r="47269" ht="12.75" customHeight="1" x14ac:dyDescent="0.2"/>
    <row r="47273" ht="12.75" customHeight="1" x14ac:dyDescent="0.2"/>
    <row r="47277" ht="12.75" customHeight="1" x14ac:dyDescent="0.2"/>
    <row r="47281" ht="12.75" customHeight="1" x14ac:dyDescent="0.2"/>
    <row r="47285" ht="12.75" customHeight="1" x14ac:dyDescent="0.2"/>
    <row r="47289" ht="12.75" customHeight="1" x14ac:dyDescent="0.2"/>
    <row r="47293" ht="12.75" customHeight="1" x14ac:dyDescent="0.2"/>
    <row r="47297" ht="12.75" customHeight="1" x14ac:dyDescent="0.2"/>
    <row r="47301" ht="12.75" customHeight="1" x14ac:dyDescent="0.2"/>
    <row r="47305" ht="12.75" customHeight="1" x14ac:dyDescent="0.2"/>
    <row r="47309" ht="12.75" customHeight="1" x14ac:dyDescent="0.2"/>
    <row r="47313" ht="12.75" customHeight="1" x14ac:dyDescent="0.2"/>
    <row r="47317" ht="12.75" customHeight="1" x14ac:dyDescent="0.2"/>
    <row r="47321" ht="12.75" customHeight="1" x14ac:dyDescent="0.2"/>
    <row r="47325" ht="12.75" customHeight="1" x14ac:dyDescent="0.2"/>
    <row r="47329" ht="12.75" customHeight="1" x14ac:dyDescent="0.2"/>
    <row r="47333" ht="12.75" customHeight="1" x14ac:dyDescent="0.2"/>
    <row r="47337" ht="12.75" customHeight="1" x14ac:dyDescent="0.2"/>
    <row r="47341" ht="12.75" customHeight="1" x14ac:dyDescent="0.2"/>
    <row r="47345" ht="12.75" customHeight="1" x14ac:dyDescent="0.2"/>
    <row r="47349" ht="12.75" customHeight="1" x14ac:dyDescent="0.2"/>
    <row r="47353" ht="12.75" customHeight="1" x14ac:dyDescent="0.2"/>
    <row r="47357" ht="12.75" customHeight="1" x14ac:dyDescent="0.2"/>
    <row r="47361" ht="12.75" customHeight="1" x14ac:dyDescent="0.2"/>
    <row r="47365" ht="12.75" customHeight="1" x14ac:dyDescent="0.2"/>
    <row r="47369" ht="12.75" customHeight="1" x14ac:dyDescent="0.2"/>
    <row r="47373" ht="12.75" customHeight="1" x14ac:dyDescent="0.2"/>
    <row r="47377" ht="12.75" customHeight="1" x14ac:dyDescent="0.2"/>
    <row r="47381" ht="12.75" customHeight="1" x14ac:dyDescent="0.2"/>
    <row r="47385" ht="12.75" customHeight="1" x14ac:dyDescent="0.2"/>
    <row r="47389" ht="12.75" customHeight="1" x14ac:dyDescent="0.2"/>
    <row r="47393" ht="12.75" customHeight="1" x14ac:dyDescent="0.2"/>
    <row r="47397" ht="12.75" customHeight="1" x14ac:dyDescent="0.2"/>
    <row r="47401" ht="12.75" customHeight="1" x14ac:dyDescent="0.2"/>
    <row r="47405" ht="12.75" customHeight="1" x14ac:dyDescent="0.2"/>
    <row r="47409" ht="12.75" customHeight="1" x14ac:dyDescent="0.2"/>
    <row r="47413" ht="12.75" customHeight="1" x14ac:dyDescent="0.2"/>
    <row r="47417" ht="12.75" customHeight="1" x14ac:dyDescent="0.2"/>
    <row r="47421" ht="12.75" customHeight="1" x14ac:dyDescent="0.2"/>
    <row r="47425" ht="12.75" customHeight="1" x14ac:dyDescent="0.2"/>
    <row r="47429" ht="12.75" customHeight="1" x14ac:dyDescent="0.2"/>
    <row r="47433" ht="12.75" customHeight="1" x14ac:dyDescent="0.2"/>
    <row r="47437" ht="12.75" customHeight="1" x14ac:dyDescent="0.2"/>
    <row r="47441" ht="12.75" customHeight="1" x14ac:dyDescent="0.2"/>
    <row r="47445" ht="12.75" customHeight="1" x14ac:dyDescent="0.2"/>
    <row r="47449" ht="12.75" customHeight="1" x14ac:dyDescent="0.2"/>
    <row r="47453" ht="12.75" customHeight="1" x14ac:dyDescent="0.2"/>
    <row r="47457" ht="12.75" customHeight="1" x14ac:dyDescent="0.2"/>
    <row r="47461" ht="12.75" customHeight="1" x14ac:dyDescent="0.2"/>
    <row r="47465" ht="12.75" customHeight="1" x14ac:dyDescent="0.2"/>
    <row r="47469" ht="12.75" customHeight="1" x14ac:dyDescent="0.2"/>
    <row r="47473" ht="12.75" customHeight="1" x14ac:dyDescent="0.2"/>
    <row r="47477" ht="12.75" customHeight="1" x14ac:dyDescent="0.2"/>
    <row r="47481" ht="12.75" customHeight="1" x14ac:dyDescent="0.2"/>
    <row r="47485" ht="12.75" customHeight="1" x14ac:dyDescent="0.2"/>
    <row r="47489" ht="12.75" customHeight="1" x14ac:dyDescent="0.2"/>
    <row r="47493" ht="12.75" customHeight="1" x14ac:dyDescent="0.2"/>
    <row r="47497" ht="12.75" customHeight="1" x14ac:dyDescent="0.2"/>
    <row r="47501" ht="12.75" customHeight="1" x14ac:dyDescent="0.2"/>
    <row r="47505" ht="12.75" customHeight="1" x14ac:dyDescent="0.2"/>
    <row r="47509" ht="12.75" customHeight="1" x14ac:dyDescent="0.2"/>
    <row r="47513" ht="12.75" customHeight="1" x14ac:dyDescent="0.2"/>
    <row r="47517" ht="12.75" customHeight="1" x14ac:dyDescent="0.2"/>
    <row r="47521" ht="12.75" customHeight="1" x14ac:dyDescent="0.2"/>
    <row r="47525" ht="12.75" customHeight="1" x14ac:dyDescent="0.2"/>
    <row r="47529" ht="12.75" customHeight="1" x14ac:dyDescent="0.2"/>
    <row r="47533" ht="12.75" customHeight="1" x14ac:dyDescent="0.2"/>
    <row r="47537" ht="12.75" customHeight="1" x14ac:dyDescent="0.2"/>
    <row r="47541" ht="12.75" customHeight="1" x14ac:dyDescent="0.2"/>
    <row r="47545" ht="12.75" customHeight="1" x14ac:dyDescent="0.2"/>
    <row r="47549" ht="12.75" customHeight="1" x14ac:dyDescent="0.2"/>
    <row r="47553" ht="12.75" customHeight="1" x14ac:dyDescent="0.2"/>
    <row r="47557" ht="12.75" customHeight="1" x14ac:dyDescent="0.2"/>
    <row r="47561" ht="12.75" customHeight="1" x14ac:dyDescent="0.2"/>
    <row r="47565" ht="12.75" customHeight="1" x14ac:dyDescent="0.2"/>
    <row r="47569" ht="12.75" customHeight="1" x14ac:dyDescent="0.2"/>
    <row r="47573" ht="12.75" customHeight="1" x14ac:dyDescent="0.2"/>
    <row r="47577" ht="12.75" customHeight="1" x14ac:dyDescent="0.2"/>
    <row r="47581" ht="12.75" customHeight="1" x14ac:dyDescent="0.2"/>
    <row r="47585" ht="12.75" customHeight="1" x14ac:dyDescent="0.2"/>
    <row r="47589" ht="12.75" customHeight="1" x14ac:dyDescent="0.2"/>
    <row r="47593" ht="12.75" customHeight="1" x14ac:dyDescent="0.2"/>
    <row r="47597" ht="12.75" customHeight="1" x14ac:dyDescent="0.2"/>
    <row r="47601" ht="12.75" customHeight="1" x14ac:dyDescent="0.2"/>
    <row r="47605" ht="12.75" customHeight="1" x14ac:dyDescent="0.2"/>
    <row r="47609" ht="12.75" customHeight="1" x14ac:dyDescent="0.2"/>
    <row r="47613" ht="12.75" customHeight="1" x14ac:dyDescent="0.2"/>
    <row r="47617" ht="12.75" customHeight="1" x14ac:dyDescent="0.2"/>
    <row r="47621" ht="12.75" customHeight="1" x14ac:dyDescent="0.2"/>
    <row r="47625" ht="12.75" customHeight="1" x14ac:dyDescent="0.2"/>
    <row r="47629" ht="12.75" customHeight="1" x14ac:dyDescent="0.2"/>
    <row r="47633" ht="12.75" customHeight="1" x14ac:dyDescent="0.2"/>
    <row r="47637" ht="12.75" customHeight="1" x14ac:dyDescent="0.2"/>
    <row r="47641" ht="12.75" customHeight="1" x14ac:dyDescent="0.2"/>
    <row r="47645" ht="12.75" customHeight="1" x14ac:dyDescent="0.2"/>
    <row r="47649" ht="12.75" customHeight="1" x14ac:dyDescent="0.2"/>
    <row r="47653" ht="12.75" customHeight="1" x14ac:dyDescent="0.2"/>
    <row r="47657" ht="12.75" customHeight="1" x14ac:dyDescent="0.2"/>
    <row r="47661" ht="12.75" customHeight="1" x14ac:dyDescent="0.2"/>
    <row r="47665" ht="12.75" customHeight="1" x14ac:dyDescent="0.2"/>
    <row r="47669" ht="12.75" customHeight="1" x14ac:dyDescent="0.2"/>
    <row r="47673" ht="12.75" customHeight="1" x14ac:dyDescent="0.2"/>
    <row r="47677" ht="12.75" customHeight="1" x14ac:dyDescent="0.2"/>
    <row r="47681" ht="12.75" customHeight="1" x14ac:dyDescent="0.2"/>
    <row r="47685" ht="12.75" customHeight="1" x14ac:dyDescent="0.2"/>
    <row r="47689" ht="12.75" customHeight="1" x14ac:dyDescent="0.2"/>
    <row r="47693" ht="12.75" customHeight="1" x14ac:dyDescent="0.2"/>
    <row r="47697" ht="12.75" customHeight="1" x14ac:dyDescent="0.2"/>
    <row r="47701" ht="12.75" customHeight="1" x14ac:dyDescent="0.2"/>
    <row r="47705" ht="12.75" customHeight="1" x14ac:dyDescent="0.2"/>
    <row r="47709" ht="12.75" customHeight="1" x14ac:dyDescent="0.2"/>
    <row r="47713" ht="12.75" customHeight="1" x14ac:dyDescent="0.2"/>
    <row r="47717" ht="12.75" customHeight="1" x14ac:dyDescent="0.2"/>
    <row r="47721" ht="12.75" customHeight="1" x14ac:dyDescent="0.2"/>
    <row r="47725" ht="12.75" customHeight="1" x14ac:dyDescent="0.2"/>
    <row r="47729" ht="12.75" customHeight="1" x14ac:dyDescent="0.2"/>
    <row r="47733" ht="12.75" customHeight="1" x14ac:dyDescent="0.2"/>
    <row r="47737" ht="12.75" customHeight="1" x14ac:dyDescent="0.2"/>
    <row r="47741" ht="12.75" customHeight="1" x14ac:dyDescent="0.2"/>
    <row r="47745" ht="12.75" customHeight="1" x14ac:dyDescent="0.2"/>
    <row r="47749" ht="12.75" customHeight="1" x14ac:dyDescent="0.2"/>
    <row r="47753" ht="12.75" customHeight="1" x14ac:dyDescent="0.2"/>
    <row r="47757" ht="12.75" customHeight="1" x14ac:dyDescent="0.2"/>
    <row r="47761" ht="12.75" customHeight="1" x14ac:dyDescent="0.2"/>
    <row r="47765" ht="12.75" customHeight="1" x14ac:dyDescent="0.2"/>
    <row r="47769" ht="12.75" customHeight="1" x14ac:dyDescent="0.2"/>
    <row r="47773" ht="12.75" customHeight="1" x14ac:dyDescent="0.2"/>
    <row r="47777" ht="12.75" customHeight="1" x14ac:dyDescent="0.2"/>
    <row r="47781" ht="12.75" customHeight="1" x14ac:dyDescent="0.2"/>
    <row r="47785" ht="12.75" customHeight="1" x14ac:dyDescent="0.2"/>
    <row r="47789" ht="12.75" customHeight="1" x14ac:dyDescent="0.2"/>
    <row r="47793" ht="12.75" customHeight="1" x14ac:dyDescent="0.2"/>
    <row r="47797" ht="12.75" customHeight="1" x14ac:dyDescent="0.2"/>
    <row r="47801" ht="12.75" customHeight="1" x14ac:dyDescent="0.2"/>
    <row r="47805" ht="12.75" customHeight="1" x14ac:dyDescent="0.2"/>
    <row r="47809" ht="12.75" customHeight="1" x14ac:dyDescent="0.2"/>
    <row r="47813" ht="12.75" customHeight="1" x14ac:dyDescent="0.2"/>
    <row r="47817" ht="12.75" customHeight="1" x14ac:dyDescent="0.2"/>
    <row r="47821" ht="12.75" customHeight="1" x14ac:dyDescent="0.2"/>
    <row r="47825" ht="12.75" customHeight="1" x14ac:dyDescent="0.2"/>
    <row r="47829" ht="12.75" customHeight="1" x14ac:dyDescent="0.2"/>
    <row r="47833" ht="12.75" customHeight="1" x14ac:dyDescent="0.2"/>
    <row r="47837" ht="12.75" customHeight="1" x14ac:dyDescent="0.2"/>
    <row r="47841" ht="12.75" customHeight="1" x14ac:dyDescent="0.2"/>
    <row r="47845" ht="12.75" customHeight="1" x14ac:dyDescent="0.2"/>
    <row r="47849" ht="12.75" customHeight="1" x14ac:dyDescent="0.2"/>
    <row r="47853" ht="12.75" customHeight="1" x14ac:dyDescent="0.2"/>
    <row r="47857" ht="12.75" customHeight="1" x14ac:dyDescent="0.2"/>
    <row r="47861" ht="12.75" customHeight="1" x14ac:dyDescent="0.2"/>
    <row r="47865" ht="12.75" customHeight="1" x14ac:dyDescent="0.2"/>
    <row r="47869" ht="12.75" customHeight="1" x14ac:dyDescent="0.2"/>
    <row r="47873" ht="12.75" customHeight="1" x14ac:dyDescent="0.2"/>
    <row r="47877" ht="12.75" customHeight="1" x14ac:dyDescent="0.2"/>
    <row r="47881" ht="12.75" customHeight="1" x14ac:dyDescent="0.2"/>
    <row r="47885" ht="12.75" customHeight="1" x14ac:dyDescent="0.2"/>
    <row r="47889" ht="12.75" customHeight="1" x14ac:dyDescent="0.2"/>
    <row r="47893" ht="12.75" customHeight="1" x14ac:dyDescent="0.2"/>
    <row r="47897" ht="12.75" customHeight="1" x14ac:dyDescent="0.2"/>
    <row r="47901" ht="12.75" customHeight="1" x14ac:dyDescent="0.2"/>
    <row r="47905" ht="12.75" customHeight="1" x14ac:dyDescent="0.2"/>
    <row r="47909" ht="12.75" customHeight="1" x14ac:dyDescent="0.2"/>
    <row r="47913" ht="12.75" customHeight="1" x14ac:dyDescent="0.2"/>
    <row r="47917" ht="12.75" customHeight="1" x14ac:dyDescent="0.2"/>
    <row r="47921" ht="12.75" customHeight="1" x14ac:dyDescent="0.2"/>
    <row r="47925" ht="12.75" customHeight="1" x14ac:dyDescent="0.2"/>
    <row r="47929" ht="12.75" customHeight="1" x14ac:dyDescent="0.2"/>
    <row r="47933" ht="12.75" customHeight="1" x14ac:dyDescent="0.2"/>
    <row r="47937" ht="12.75" customHeight="1" x14ac:dyDescent="0.2"/>
    <row r="47941" ht="12.75" customHeight="1" x14ac:dyDescent="0.2"/>
    <row r="47945" ht="12.75" customHeight="1" x14ac:dyDescent="0.2"/>
    <row r="47949" ht="12.75" customHeight="1" x14ac:dyDescent="0.2"/>
    <row r="47953" ht="12.75" customHeight="1" x14ac:dyDescent="0.2"/>
    <row r="47957" ht="12.75" customHeight="1" x14ac:dyDescent="0.2"/>
    <row r="47961" ht="12.75" customHeight="1" x14ac:dyDescent="0.2"/>
    <row r="47965" ht="12.75" customHeight="1" x14ac:dyDescent="0.2"/>
    <row r="47969" ht="12.75" customHeight="1" x14ac:dyDescent="0.2"/>
    <row r="47973" ht="12.75" customHeight="1" x14ac:dyDescent="0.2"/>
    <row r="47977" ht="12.75" customHeight="1" x14ac:dyDescent="0.2"/>
    <row r="47981" ht="12.75" customHeight="1" x14ac:dyDescent="0.2"/>
    <row r="47985" ht="12.75" customHeight="1" x14ac:dyDescent="0.2"/>
    <row r="47989" ht="12.75" customHeight="1" x14ac:dyDescent="0.2"/>
    <row r="47993" ht="12.75" customHeight="1" x14ac:dyDescent="0.2"/>
    <row r="47997" ht="12.75" customHeight="1" x14ac:dyDescent="0.2"/>
    <row r="48001" ht="12.75" customHeight="1" x14ac:dyDescent="0.2"/>
    <row r="48005" ht="12.75" customHeight="1" x14ac:dyDescent="0.2"/>
    <row r="48009" ht="12.75" customHeight="1" x14ac:dyDescent="0.2"/>
    <row r="48013" ht="12.75" customHeight="1" x14ac:dyDescent="0.2"/>
    <row r="48017" ht="12.75" customHeight="1" x14ac:dyDescent="0.2"/>
    <row r="48021" ht="12.75" customHeight="1" x14ac:dyDescent="0.2"/>
    <row r="48025" ht="12.75" customHeight="1" x14ac:dyDescent="0.2"/>
    <row r="48029" ht="12.75" customHeight="1" x14ac:dyDescent="0.2"/>
    <row r="48033" ht="12.75" customHeight="1" x14ac:dyDescent="0.2"/>
    <row r="48037" ht="12.75" customHeight="1" x14ac:dyDescent="0.2"/>
    <row r="48041" ht="12.75" customHeight="1" x14ac:dyDescent="0.2"/>
    <row r="48045" ht="12.75" customHeight="1" x14ac:dyDescent="0.2"/>
    <row r="48049" ht="12.75" customHeight="1" x14ac:dyDescent="0.2"/>
    <row r="48053" ht="12.75" customHeight="1" x14ac:dyDescent="0.2"/>
    <row r="48057" ht="12.75" customHeight="1" x14ac:dyDescent="0.2"/>
    <row r="48061" ht="12.75" customHeight="1" x14ac:dyDescent="0.2"/>
    <row r="48065" ht="12.75" customHeight="1" x14ac:dyDescent="0.2"/>
    <row r="48069" ht="12.75" customHeight="1" x14ac:dyDescent="0.2"/>
    <row r="48073" ht="12.75" customHeight="1" x14ac:dyDescent="0.2"/>
    <row r="48077" ht="12.75" customHeight="1" x14ac:dyDescent="0.2"/>
    <row r="48081" ht="12.75" customHeight="1" x14ac:dyDescent="0.2"/>
    <row r="48085" ht="12.75" customHeight="1" x14ac:dyDescent="0.2"/>
    <row r="48089" ht="12.75" customHeight="1" x14ac:dyDescent="0.2"/>
    <row r="48093" ht="12.75" customHeight="1" x14ac:dyDescent="0.2"/>
    <row r="48097" ht="12.75" customHeight="1" x14ac:dyDescent="0.2"/>
    <row r="48101" ht="12.75" customHeight="1" x14ac:dyDescent="0.2"/>
    <row r="48105" ht="12.75" customHeight="1" x14ac:dyDescent="0.2"/>
    <row r="48109" ht="12.75" customHeight="1" x14ac:dyDescent="0.2"/>
    <row r="48113" ht="12.75" customHeight="1" x14ac:dyDescent="0.2"/>
    <row r="48117" ht="12.75" customHeight="1" x14ac:dyDescent="0.2"/>
    <row r="48121" ht="12.75" customHeight="1" x14ac:dyDescent="0.2"/>
    <row r="48125" ht="12.75" customHeight="1" x14ac:dyDescent="0.2"/>
    <row r="48129" ht="12.75" customHeight="1" x14ac:dyDescent="0.2"/>
    <row r="48133" ht="12.75" customHeight="1" x14ac:dyDescent="0.2"/>
    <row r="48137" ht="12.75" customHeight="1" x14ac:dyDescent="0.2"/>
    <row r="48141" ht="12.75" customHeight="1" x14ac:dyDescent="0.2"/>
    <row r="48145" ht="12.75" customHeight="1" x14ac:dyDescent="0.2"/>
    <row r="48149" ht="12.75" customHeight="1" x14ac:dyDescent="0.2"/>
    <row r="48153" ht="12.75" customHeight="1" x14ac:dyDescent="0.2"/>
    <row r="48157" ht="12.75" customHeight="1" x14ac:dyDescent="0.2"/>
    <row r="48161" ht="12.75" customHeight="1" x14ac:dyDescent="0.2"/>
    <row r="48165" ht="12.75" customHeight="1" x14ac:dyDescent="0.2"/>
    <row r="48169" ht="12.75" customHeight="1" x14ac:dyDescent="0.2"/>
    <row r="48173" ht="12.75" customHeight="1" x14ac:dyDescent="0.2"/>
    <row r="48177" ht="12.75" customHeight="1" x14ac:dyDescent="0.2"/>
    <row r="48181" ht="12.75" customHeight="1" x14ac:dyDescent="0.2"/>
    <row r="48185" ht="12.75" customHeight="1" x14ac:dyDescent="0.2"/>
    <row r="48189" ht="12.75" customHeight="1" x14ac:dyDescent="0.2"/>
    <row r="48193" ht="12.75" customHeight="1" x14ac:dyDescent="0.2"/>
    <row r="48197" ht="12.75" customHeight="1" x14ac:dyDescent="0.2"/>
    <row r="48201" ht="12.75" customHeight="1" x14ac:dyDescent="0.2"/>
    <row r="48205" ht="12.75" customHeight="1" x14ac:dyDescent="0.2"/>
    <row r="48209" ht="12.75" customHeight="1" x14ac:dyDescent="0.2"/>
    <row r="48213" ht="12.75" customHeight="1" x14ac:dyDescent="0.2"/>
    <row r="48217" ht="12.75" customHeight="1" x14ac:dyDescent="0.2"/>
    <row r="48221" ht="12.75" customHeight="1" x14ac:dyDescent="0.2"/>
    <row r="48225" ht="12.75" customHeight="1" x14ac:dyDescent="0.2"/>
    <row r="48229" ht="12.75" customHeight="1" x14ac:dyDescent="0.2"/>
    <row r="48233" ht="12.75" customHeight="1" x14ac:dyDescent="0.2"/>
    <row r="48237" ht="12.75" customHeight="1" x14ac:dyDescent="0.2"/>
    <row r="48241" ht="12.75" customHeight="1" x14ac:dyDescent="0.2"/>
    <row r="48245" ht="12.75" customHeight="1" x14ac:dyDescent="0.2"/>
    <row r="48249" ht="12.75" customHeight="1" x14ac:dyDescent="0.2"/>
    <row r="48253" ht="12.75" customHeight="1" x14ac:dyDescent="0.2"/>
    <row r="48257" ht="12.75" customHeight="1" x14ac:dyDescent="0.2"/>
    <row r="48261" ht="12.75" customHeight="1" x14ac:dyDescent="0.2"/>
    <row r="48265" ht="12.75" customHeight="1" x14ac:dyDescent="0.2"/>
    <row r="48269" ht="12.75" customHeight="1" x14ac:dyDescent="0.2"/>
    <row r="48273" ht="12.75" customHeight="1" x14ac:dyDescent="0.2"/>
    <row r="48277" ht="12.75" customHeight="1" x14ac:dyDescent="0.2"/>
    <row r="48281" ht="12.75" customHeight="1" x14ac:dyDescent="0.2"/>
    <row r="48285" ht="12.75" customHeight="1" x14ac:dyDescent="0.2"/>
    <row r="48289" ht="12.75" customHeight="1" x14ac:dyDescent="0.2"/>
    <row r="48293" ht="12.75" customHeight="1" x14ac:dyDescent="0.2"/>
    <row r="48297" ht="12.75" customHeight="1" x14ac:dyDescent="0.2"/>
    <row r="48301" ht="12.75" customHeight="1" x14ac:dyDescent="0.2"/>
    <row r="48305" ht="12.75" customHeight="1" x14ac:dyDescent="0.2"/>
    <row r="48309" ht="12.75" customHeight="1" x14ac:dyDescent="0.2"/>
    <row r="48313" ht="12.75" customHeight="1" x14ac:dyDescent="0.2"/>
    <row r="48317" ht="12.75" customHeight="1" x14ac:dyDescent="0.2"/>
    <row r="48321" ht="12.75" customHeight="1" x14ac:dyDescent="0.2"/>
    <row r="48325" ht="12.75" customHeight="1" x14ac:dyDescent="0.2"/>
    <row r="48329" ht="12.75" customHeight="1" x14ac:dyDescent="0.2"/>
    <row r="48333" ht="12.75" customHeight="1" x14ac:dyDescent="0.2"/>
    <row r="48337" ht="12.75" customHeight="1" x14ac:dyDescent="0.2"/>
    <row r="48341" ht="12.75" customHeight="1" x14ac:dyDescent="0.2"/>
    <row r="48345" ht="12.75" customHeight="1" x14ac:dyDescent="0.2"/>
    <row r="48349" ht="12.75" customHeight="1" x14ac:dyDescent="0.2"/>
    <row r="48353" ht="12.75" customHeight="1" x14ac:dyDescent="0.2"/>
    <row r="48357" ht="12.75" customHeight="1" x14ac:dyDescent="0.2"/>
    <row r="48361" ht="12.75" customHeight="1" x14ac:dyDescent="0.2"/>
    <row r="48365" ht="12.75" customHeight="1" x14ac:dyDescent="0.2"/>
    <row r="48369" ht="12.75" customHeight="1" x14ac:dyDescent="0.2"/>
    <row r="48373" ht="12.75" customHeight="1" x14ac:dyDescent="0.2"/>
    <row r="48377" ht="12.75" customHeight="1" x14ac:dyDescent="0.2"/>
    <row r="48381" ht="12.75" customHeight="1" x14ac:dyDescent="0.2"/>
    <row r="48385" ht="12.75" customHeight="1" x14ac:dyDescent="0.2"/>
    <row r="48389" ht="12.75" customHeight="1" x14ac:dyDescent="0.2"/>
    <row r="48393" ht="12.75" customHeight="1" x14ac:dyDescent="0.2"/>
    <row r="48397" ht="12.75" customHeight="1" x14ac:dyDescent="0.2"/>
    <row r="48401" ht="12.75" customHeight="1" x14ac:dyDescent="0.2"/>
    <row r="48405" ht="12.75" customHeight="1" x14ac:dyDescent="0.2"/>
    <row r="48409" ht="12.75" customHeight="1" x14ac:dyDescent="0.2"/>
    <row r="48413" ht="12.75" customHeight="1" x14ac:dyDescent="0.2"/>
    <row r="48417" ht="12.75" customHeight="1" x14ac:dyDescent="0.2"/>
    <row r="48421" ht="12.75" customHeight="1" x14ac:dyDescent="0.2"/>
    <row r="48425" ht="12.75" customHeight="1" x14ac:dyDescent="0.2"/>
    <row r="48429" ht="12.75" customHeight="1" x14ac:dyDescent="0.2"/>
    <row r="48433" ht="12.75" customHeight="1" x14ac:dyDescent="0.2"/>
    <row r="48437" ht="12.75" customHeight="1" x14ac:dyDescent="0.2"/>
    <row r="48441" ht="12.75" customHeight="1" x14ac:dyDescent="0.2"/>
    <row r="48445" ht="12.75" customHeight="1" x14ac:dyDescent="0.2"/>
    <row r="48449" ht="12.75" customHeight="1" x14ac:dyDescent="0.2"/>
    <row r="48453" ht="12.75" customHeight="1" x14ac:dyDescent="0.2"/>
    <row r="48457" ht="12.75" customHeight="1" x14ac:dyDescent="0.2"/>
    <row r="48461" ht="12.75" customHeight="1" x14ac:dyDescent="0.2"/>
    <row r="48465" ht="12.75" customHeight="1" x14ac:dyDescent="0.2"/>
    <row r="48469" ht="12.75" customHeight="1" x14ac:dyDescent="0.2"/>
    <row r="48473" ht="12.75" customHeight="1" x14ac:dyDescent="0.2"/>
    <row r="48477" ht="12.75" customHeight="1" x14ac:dyDescent="0.2"/>
    <row r="48481" ht="12.75" customHeight="1" x14ac:dyDescent="0.2"/>
    <row r="48485" ht="12.75" customHeight="1" x14ac:dyDescent="0.2"/>
    <row r="48489" ht="12.75" customHeight="1" x14ac:dyDescent="0.2"/>
    <row r="48493" ht="12.75" customHeight="1" x14ac:dyDescent="0.2"/>
    <row r="48497" ht="12.75" customHeight="1" x14ac:dyDescent="0.2"/>
    <row r="48501" ht="12.75" customHeight="1" x14ac:dyDescent="0.2"/>
    <row r="48505" ht="12.75" customHeight="1" x14ac:dyDescent="0.2"/>
    <row r="48509" ht="12.75" customHeight="1" x14ac:dyDescent="0.2"/>
    <row r="48513" ht="12.75" customHeight="1" x14ac:dyDescent="0.2"/>
    <row r="48517" ht="12.75" customHeight="1" x14ac:dyDescent="0.2"/>
    <row r="48521" ht="12.75" customHeight="1" x14ac:dyDescent="0.2"/>
    <row r="48525" ht="12.75" customHeight="1" x14ac:dyDescent="0.2"/>
    <row r="48529" ht="12.75" customHeight="1" x14ac:dyDescent="0.2"/>
    <row r="48533" ht="12.75" customHeight="1" x14ac:dyDescent="0.2"/>
    <row r="48537" ht="12.75" customHeight="1" x14ac:dyDescent="0.2"/>
    <row r="48541" ht="12.75" customHeight="1" x14ac:dyDescent="0.2"/>
    <row r="48545" ht="12.75" customHeight="1" x14ac:dyDescent="0.2"/>
    <row r="48549" ht="12.75" customHeight="1" x14ac:dyDescent="0.2"/>
    <row r="48553" ht="12.75" customHeight="1" x14ac:dyDescent="0.2"/>
    <row r="48557" ht="12.75" customHeight="1" x14ac:dyDescent="0.2"/>
    <row r="48561" ht="12.75" customHeight="1" x14ac:dyDescent="0.2"/>
    <row r="48565" ht="12.75" customHeight="1" x14ac:dyDescent="0.2"/>
    <row r="48569" ht="12.75" customHeight="1" x14ac:dyDescent="0.2"/>
    <row r="48573" ht="12.75" customHeight="1" x14ac:dyDescent="0.2"/>
    <row r="48577" ht="12.75" customHeight="1" x14ac:dyDescent="0.2"/>
    <row r="48581" ht="12.75" customHeight="1" x14ac:dyDescent="0.2"/>
    <row r="48585" ht="12.75" customHeight="1" x14ac:dyDescent="0.2"/>
    <row r="48589" ht="12.75" customHeight="1" x14ac:dyDescent="0.2"/>
    <row r="48593" ht="12.75" customHeight="1" x14ac:dyDescent="0.2"/>
    <row r="48597" ht="12.75" customHeight="1" x14ac:dyDescent="0.2"/>
    <row r="48601" ht="12.75" customHeight="1" x14ac:dyDescent="0.2"/>
    <row r="48605" ht="12.75" customHeight="1" x14ac:dyDescent="0.2"/>
    <row r="48609" ht="12.75" customHeight="1" x14ac:dyDescent="0.2"/>
    <row r="48613" ht="12.75" customHeight="1" x14ac:dyDescent="0.2"/>
    <row r="48617" ht="12.75" customHeight="1" x14ac:dyDescent="0.2"/>
    <row r="48621" ht="12.75" customHeight="1" x14ac:dyDescent="0.2"/>
    <row r="48625" ht="12.75" customHeight="1" x14ac:dyDescent="0.2"/>
    <row r="48629" ht="12.75" customHeight="1" x14ac:dyDescent="0.2"/>
    <row r="48633" ht="12.75" customHeight="1" x14ac:dyDescent="0.2"/>
    <row r="48637" ht="12.75" customHeight="1" x14ac:dyDescent="0.2"/>
    <row r="48641" ht="12.75" customHeight="1" x14ac:dyDescent="0.2"/>
    <row r="48645" ht="12.75" customHeight="1" x14ac:dyDescent="0.2"/>
    <row r="48649" ht="12.75" customHeight="1" x14ac:dyDescent="0.2"/>
    <row r="48653" ht="12.75" customHeight="1" x14ac:dyDescent="0.2"/>
    <row r="48657" ht="12.75" customHeight="1" x14ac:dyDescent="0.2"/>
    <row r="48661" ht="12.75" customHeight="1" x14ac:dyDescent="0.2"/>
    <row r="48665" ht="12.75" customHeight="1" x14ac:dyDescent="0.2"/>
    <row r="48669" ht="12.75" customHeight="1" x14ac:dyDescent="0.2"/>
    <row r="48673" ht="12.75" customHeight="1" x14ac:dyDescent="0.2"/>
    <row r="48677" ht="12.75" customHeight="1" x14ac:dyDescent="0.2"/>
    <row r="48681" ht="12.75" customHeight="1" x14ac:dyDescent="0.2"/>
    <row r="48685" ht="12.75" customHeight="1" x14ac:dyDescent="0.2"/>
    <row r="48689" ht="12.75" customHeight="1" x14ac:dyDescent="0.2"/>
    <row r="48693" ht="12.75" customHeight="1" x14ac:dyDescent="0.2"/>
    <row r="48697" ht="12.75" customHeight="1" x14ac:dyDescent="0.2"/>
    <row r="48701" ht="12.75" customHeight="1" x14ac:dyDescent="0.2"/>
    <row r="48705" ht="12.75" customHeight="1" x14ac:dyDescent="0.2"/>
    <row r="48709" ht="12.75" customHeight="1" x14ac:dyDescent="0.2"/>
    <row r="48713" ht="12.75" customHeight="1" x14ac:dyDescent="0.2"/>
    <row r="48717" ht="12.75" customHeight="1" x14ac:dyDescent="0.2"/>
    <row r="48721" ht="12.75" customHeight="1" x14ac:dyDescent="0.2"/>
    <row r="48725" ht="12.75" customHeight="1" x14ac:dyDescent="0.2"/>
    <row r="48729" ht="12.75" customHeight="1" x14ac:dyDescent="0.2"/>
    <row r="48733" ht="12.75" customHeight="1" x14ac:dyDescent="0.2"/>
    <row r="48737" ht="12.75" customHeight="1" x14ac:dyDescent="0.2"/>
    <row r="48741" ht="12.75" customHeight="1" x14ac:dyDescent="0.2"/>
    <row r="48745" ht="12.75" customHeight="1" x14ac:dyDescent="0.2"/>
    <row r="48749" ht="12.75" customHeight="1" x14ac:dyDescent="0.2"/>
    <row r="48753" ht="12.75" customHeight="1" x14ac:dyDescent="0.2"/>
    <row r="48757" ht="12.75" customHeight="1" x14ac:dyDescent="0.2"/>
    <row r="48761" ht="12.75" customHeight="1" x14ac:dyDescent="0.2"/>
    <row r="48765" ht="12.75" customHeight="1" x14ac:dyDescent="0.2"/>
    <row r="48769" ht="12.75" customHeight="1" x14ac:dyDescent="0.2"/>
    <row r="48773" ht="12.75" customHeight="1" x14ac:dyDescent="0.2"/>
    <row r="48777" ht="12.75" customHeight="1" x14ac:dyDescent="0.2"/>
    <row r="48781" ht="12.75" customHeight="1" x14ac:dyDescent="0.2"/>
    <row r="48785" ht="12.75" customHeight="1" x14ac:dyDescent="0.2"/>
    <row r="48789" ht="12.75" customHeight="1" x14ac:dyDescent="0.2"/>
    <row r="48793" ht="12.75" customHeight="1" x14ac:dyDescent="0.2"/>
    <row r="48797" ht="12.75" customHeight="1" x14ac:dyDescent="0.2"/>
    <row r="48801" ht="12.75" customHeight="1" x14ac:dyDescent="0.2"/>
    <row r="48805" ht="12.75" customHeight="1" x14ac:dyDescent="0.2"/>
    <row r="48809" ht="12.75" customHeight="1" x14ac:dyDescent="0.2"/>
    <row r="48813" ht="12.75" customHeight="1" x14ac:dyDescent="0.2"/>
    <row r="48817" ht="12.75" customHeight="1" x14ac:dyDescent="0.2"/>
    <row r="48821" ht="12.75" customHeight="1" x14ac:dyDescent="0.2"/>
    <row r="48825" ht="12.75" customHeight="1" x14ac:dyDescent="0.2"/>
    <row r="48829" ht="12.75" customHeight="1" x14ac:dyDescent="0.2"/>
    <row r="48833" ht="12.75" customHeight="1" x14ac:dyDescent="0.2"/>
    <row r="48837" ht="12.75" customHeight="1" x14ac:dyDescent="0.2"/>
    <row r="48841" ht="12.75" customHeight="1" x14ac:dyDescent="0.2"/>
    <row r="48845" ht="12.75" customHeight="1" x14ac:dyDescent="0.2"/>
    <row r="48849" ht="12.75" customHeight="1" x14ac:dyDescent="0.2"/>
    <row r="48853" ht="12.75" customHeight="1" x14ac:dyDescent="0.2"/>
    <row r="48857" ht="12.75" customHeight="1" x14ac:dyDescent="0.2"/>
    <row r="48861" ht="12.75" customHeight="1" x14ac:dyDescent="0.2"/>
    <row r="48865" ht="12.75" customHeight="1" x14ac:dyDescent="0.2"/>
    <row r="48869" ht="12.75" customHeight="1" x14ac:dyDescent="0.2"/>
    <row r="48873" ht="12.75" customHeight="1" x14ac:dyDescent="0.2"/>
    <row r="48877" ht="12.75" customHeight="1" x14ac:dyDescent="0.2"/>
    <row r="48881" ht="12.75" customHeight="1" x14ac:dyDescent="0.2"/>
    <row r="48885" ht="12.75" customHeight="1" x14ac:dyDescent="0.2"/>
    <row r="48889" ht="12.75" customHeight="1" x14ac:dyDescent="0.2"/>
    <row r="48893" ht="12.75" customHeight="1" x14ac:dyDescent="0.2"/>
    <row r="48897" ht="12.75" customHeight="1" x14ac:dyDescent="0.2"/>
    <row r="48901" ht="12.75" customHeight="1" x14ac:dyDescent="0.2"/>
    <row r="48905" ht="12.75" customHeight="1" x14ac:dyDescent="0.2"/>
    <row r="48909" ht="12.75" customHeight="1" x14ac:dyDescent="0.2"/>
    <row r="48913" ht="12.75" customHeight="1" x14ac:dyDescent="0.2"/>
    <row r="48917" ht="12.75" customHeight="1" x14ac:dyDescent="0.2"/>
    <row r="48921" ht="12.75" customHeight="1" x14ac:dyDescent="0.2"/>
    <row r="48925" ht="12.75" customHeight="1" x14ac:dyDescent="0.2"/>
    <row r="48929" ht="12.75" customHeight="1" x14ac:dyDescent="0.2"/>
    <row r="48933" ht="12.75" customHeight="1" x14ac:dyDescent="0.2"/>
    <row r="48937" ht="12.75" customHeight="1" x14ac:dyDescent="0.2"/>
    <row r="48941" ht="12.75" customHeight="1" x14ac:dyDescent="0.2"/>
    <row r="48945" ht="12.75" customHeight="1" x14ac:dyDescent="0.2"/>
    <row r="48949" ht="12.75" customHeight="1" x14ac:dyDescent="0.2"/>
    <row r="48953" ht="12.75" customHeight="1" x14ac:dyDescent="0.2"/>
    <row r="48957" ht="12.75" customHeight="1" x14ac:dyDescent="0.2"/>
    <row r="48961" ht="12.75" customHeight="1" x14ac:dyDescent="0.2"/>
    <row r="48965" ht="12.75" customHeight="1" x14ac:dyDescent="0.2"/>
    <row r="48969" ht="12.75" customHeight="1" x14ac:dyDescent="0.2"/>
    <row r="48973" ht="12.75" customHeight="1" x14ac:dyDescent="0.2"/>
    <row r="48977" ht="12.75" customHeight="1" x14ac:dyDescent="0.2"/>
    <row r="48981" ht="12.75" customHeight="1" x14ac:dyDescent="0.2"/>
    <row r="48985" ht="12.75" customHeight="1" x14ac:dyDescent="0.2"/>
    <row r="48989" ht="12.75" customHeight="1" x14ac:dyDescent="0.2"/>
    <row r="48993" ht="12.75" customHeight="1" x14ac:dyDescent="0.2"/>
    <row r="48997" ht="12.75" customHeight="1" x14ac:dyDescent="0.2"/>
    <row r="49001" ht="12.75" customHeight="1" x14ac:dyDescent="0.2"/>
    <row r="49005" ht="12.75" customHeight="1" x14ac:dyDescent="0.2"/>
    <row r="49009" ht="12.75" customHeight="1" x14ac:dyDescent="0.2"/>
    <row r="49013" ht="12.75" customHeight="1" x14ac:dyDescent="0.2"/>
    <row r="49017" ht="12.75" customHeight="1" x14ac:dyDescent="0.2"/>
    <row r="49021" ht="12.75" customHeight="1" x14ac:dyDescent="0.2"/>
    <row r="49025" ht="12.75" customHeight="1" x14ac:dyDescent="0.2"/>
    <row r="49029" ht="12.75" customHeight="1" x14ac:dyDescent="0.2"/>
    <row r="49033" ht="12.75" customHeight="1" x14ac:dyDescent="0.2"/>
    <row r="49037" ht="12.75" customHeight="1" x14ac:dyDescent="0.2"/>
    <row r="49041" ht="12.75" customHeight="1" x14ac:dyDescent="0.2"/>
    <row r="49045" ht="12.75" customHeight="1" x14ac:dyDescent="0.2"/>
    <row r="49049" ht="12.75" customHeight="1" x14ac:dyDescent="0.2"/>
    <row r="49053" ht="12.75" customHeight="1" x14ac:dyDescent="0.2"/>
    <row r="49057" ht="12.75" customHeight="1" x14ac:dyDescent="0.2"/>
    <row r="49061" ht="12.75" customHeight="1" x14ac:dyDescent="0.2"/>
    <row r="49065" ht="12.75" customHeight="1" x14ac:dyDescent="0.2"/>
    <row r="49069" ht="12.75" customHeight="1" x14ac:dyDescent="0.2"/>
    <row r="49073" ht="12.75" customHeight="1" x14ac:dyDescent="0.2"/>
    <row r="49077" ht="12.75" customHeight="1" x14ac:dyDescent="0.2"/>
    <row r="49081" ht="12.75" customHeight="1" x14ac:dyDescent="0.2"/>
    <row r="49085" ht="12.75" customHeight="1" x14ac:dyDescent="0.2"/>
    <row r="49089" ht="12.75" customHeight="1" x14ac:dyDescent="0.2"/>
    <row r="49093" ht="12.75" customHeight="1" x14ac:dyDescent="0.2"/>
    <row r="49097" ht="12.75" customHeight="1" x14ac:dyDescent="0.2"/>
    <row r="49101" ht="12.75" customHeight="1" x14ac:dyDescent="0.2"/>
    <row r="49105" ht="12.75" customHeight="1" x14ac:dyDescent="0.2"/>
    <row r="49109" ht="12.75" customHeight="1" x14ac:dyDescent="0.2"/>
    <row r="49113" ht="12.75" customHeight="1" x14ac:dyDescent="0.2"/>
    <row r="49117" ht="12.75" customHeight="1" x14ac:dyDescent="0.2"/>
    <row r="49121" ht="12.75" customHeight="1" x14ac:dyDescent="0.2"/>
    <row r="49125" ht="12.75" customHeight="1" x14ac:dyDescent="0.2"/>
    <row r="49129" ht="12.75" customHeight="1" x14ac:dyDescent="0.2"/>
    <row r="49133" ht="12.75" customHeight="1" x14ac:dyDescent="0.2"/>
    <row r="49137" ht="12.75" customHeight="1" x14ac:dyDescent="0.2"/>
    <row r="49141" ht="12.75" customHeight="1" x14ac:dyDescent="0.2"/>
    <row r="49145" ht="12.75" customHeight="1" x14ac:dyDescent="0.2"/>
    <row r="49149" ht="12.75" customHeight="1" x14ac:dyDescent="0.2"/>
    <row r="49153" ht="12.75" customHeight="1" x14ac:dyDescent="0.2"/>
    <row r="49157" ht="12.75" customHeight="1" x14ac:dyDescent="0.2"/>
    <row r="49161" ht="12.75" customHeight="1" x14ac:dyDescent="0.2"/>
    <row r="49165" ht="12.75" customHeight="1" x14ac:dyDescent="0.2"/>
    <row r="49169" ht="12.75" customHeight="1" x14ac:dyDescent="0.2"/>
    <row r="49173" ht="12.75" customHeight="1" x14ac:dyDescent="0.2"/>
    <row r="49177" ht="12.75" customHeight="1" x14ac:dyDescent="0.2"/>
    <row r="49181" ht="12.75" customHeight="1" x14ac:dyDescent="0.2"/>
    <row r="49185" ht="12.75" customHeight="1" x14ac:dyDescent="0.2"/>
    <row r="49189" ht="12.75" customHeight="1" x14ac:dyDescent="0.2"/>
    <row r="49193" ht="12.75" customHeight="1" x14ac:dyDescent="0.2"/>
    <row r="49197" ht="12.75" customHeight="1" x14ac:dyDescent="0.2"/>
    <row r="49201" ht="12.75" customHeight="1" x14ac:dyDescent="0.2"/>
    <row r="49205" ht="12.75" customHeight="1" x14ac:dyDescent="0.2"/>
    <row r="49209" ht="12.75" customHeight="1" x14ac:dyDescent="0.2"/>
    <row r="49213" ht="12.75" customHeight="1" x14ac:dyDescent="0.2"/>
    <row r="49217" ht="12.75" customHeight="1" x14ac:dyDescent="0.2"/>
    <row r="49221" ht="12.75" customHeight="1" x14ac:dyDescent="0.2"/>
    <row r="49225" ht="12.75" customHeight="1" x14ac:dyDescent="0.2"/>
    <row r="49229" ht="12.75" customHeight="1" x14ac:dyDescent="0.2"/>
    <row r="49233" ht="12.75" customHeight="1" x14ac:dyDescent="0.2"/>
    <row r="49237" ht="12.75" customHeight="1" x14ac:dyDescent="0.2"/>
    <row r="49241" ht="12.75" customHeight="1" x14ac:dyDescent="0.2"/>
    <row r="49245" ht="12.75" customHeight="1" x14ac:dyDescent="0.2"/>
    <row r="49249" ht="12.75" customHeight="1" x14ac:dyDescent="0.2"/>
    <row r="49253" ht="12.75" customHeight="1" x14ac:dyDescent="0.2"/>
    <row r="49257" ht="12.75" customHeight="1" x14ac:dyDescent="0.2"/>
    <row r="49261" ht="12.75" customHeight="1" x14ac:dyDescent="0.2"/>
    <row r="49265" ht="12.75" customHeight="1" x14ac:dyDescent="0.2"/>
    <row r="49269" ht="12.75" customHeight="1" x14ac:dyDescent="0.2"/>
    <row r="49273" ht="12.75" customHeight="1" x14ac:dyDescent="0.2"/>
    <row r="49277" ht="12.75" customHeight="1" x14ac:dyDescent="0.2"/>
    <row r="49281" ht="12.75" customHeight="1" x14ac:dyDescent="0.2"/>
    <row r="49285" ht="12.75" customHeight="1" x14ac:dyDescent="0.2"/>
    <row r="49289" ht="12.75" customHeight="1" x14ac:dyDescent="0.2"/>
    <row r="49293" ht="12.75" customHeight="1" x14ac:dyDescent="0.2"/>
    <row r="49297" ht="12.75" customHeight="1" x14ac:dyDescent="0.2"/>
    <row r="49301" ht="12.75" customHeight="1" x14ac:dyDescent="0.2"/>
    <row r="49305" ht="12.75" customHeight="1" x14ac:dyDescent="0.2"/>
    <row r="49309" ht="12.75" customHeight="1" x14ac:dyDescent="0.2"/>
    <row r="49313" ht="12.75" customHeight="1" x14ac:dyDescent="0.2"/>
    <row r="49317" ht="12.75" customHeight="1" x14ac:dyDescent="0.2"/>
    <row r="49321" ht="12.75" customHeight="1" x14ac:dyDescent="0.2"/>
    <row r="49325" ht="12.75" customHeight="1" x14ac:dyDescent="0.2"/>
    <row r="49329" ht="12.75" customHeight="1" x14ac:dyDescent="0.2"/>
    <row r="49333" ht="12.75" customHeight="1" x14ac:dyDescent="0.2"/>
    <row r="49337" ht="12.75" customHeight="1" x14ac:dyDescent="0.2"/>
    <row r="49341" ht="12.75" customHeight="1" x14ac:dyDescent="0.2"/>
    <row r="49345" ht="12.75" customHeight="1" x14ac:dyDescent="0.2"/>
    <row r="49349" ht="12.75" customHeight="1" x14ac:dyDescent="0.2"/>
    <row r="49353" ht="12.75" customHeight="1" x14ac:dyDescent="0.2"/>
    <row r="49357" ht="12.75" customHeight="1" x14ac:dyDescent="0.2"/>
    <row r="49361" ht="12.75" customHeight="1" x14ac:dyDescent="0.2"/>
    <row r="49365" ht="12.75" customHeight="1" x14ac:dyDescent="0.2"/>
    <row r="49369" ht="12.75" customHeight="1" x14ac:dyDescent="0.2"/>
    <row r="49373" ht="12.75" customHeight="1" x14ac:dyDescent="0.2"/>
    <row r="49377" ht="12.75" customHeight="1" x14ac:dyDescent="0.2"/>
    <row r="49381" ht="12.75" customHeight="1" x14ac:dyDescent="0.2"/>
    <row r="49385" ht="12.75" customHeight="1" x14ac:dyDescent="0.2"/>
    <row r="49389" ht="12.75" customHeight="1" x14ac:dyDescent="0.2"/>
    <row r="49393" ht="12.75" customHeight="1" x14ac:dyDescent="0.2"/>
    <row r="49397" ht="12.75" customHeight="1" x14ac:dyDescent="0.2"/>
    <row r="49401" ht="12.75" customHeight="1" x14ac:dyDescent="0.2"/>
    <row r="49405" ht="12.75" customHeight="1" x14ac:dyDescent="0.2"/>
    <row r="49409" ht="12.75" customHeight="1" x14ac:dyDescent="0.2"/>
    <row r="49413" ht="12.75" customHeight="1" x14ac:dyDescent="0.2"/>
    <row r="49417" ht="12.75" customHeight="1" x14ac:dyDescent="0.2"/>
    <row r="49421" ht="12.75" customHeight="1" x14ac:dyDescent="0.2"/>
    <row r="49425" ht="12.75" customHeight="1" x14ac:dyDescent="0.2"/>
    <row r="49429" ht="12.75" customHeight="1" x14ac:dyDescent="0.2"/>
    <row r="49433" ht="12.75" customHeight="1" x14ac:dyDescent="0.2"/>
    <row r="49437" ht="12.75" customHeight="1" x14ac:dyDescent="0.2"/>
    <row r="49441" ht="12.75" customHeight="1" x14ac:dyDescent="0.2"/>
    <row r="49445" ht="12.75" customHeight="1" x14ac:dyDescent="0.2"/>
    <row r="49449" ht="12.75" customHeight="1" x14ac:dyDescent="0.2"/>
    <row r="49453" ht="12.75" customHeight="1" x14ac:dyDescent="0.2"/>
    <row r="49457" ht="12.75" customHeight="1" x14ac:dyDescent="0.2"/>
    <row r="49461" ht="12.75" customHeight="1" x14ac:dyDescent="0.2"/>
    <row r="49465" ht="12.75" customHeight="1" x14ac:dyDescent="0.2"/>
    <row r="49469" ht="12.75" customHeight="1" x14ac:dyDescent="0.2"/>
    <row r="49473" ht="12.75" customHeight="1" x14ac:dyDescent="0.2"/>
    <row r="49477" ht="12.75" customHeight="1" x14ac:dyDescent="0.2"/>
    <row r="49481" ht="12.75" customHeight="1" x14ac:dyDescent="0.2"/>
    <row r="49485" ht="12.75" customHeight="1" x14ac:dyDescent="0.2"/>
    <row r="49489" ht="12.75" customHeight="1" x14ac:dyDescent="0.2"/>
    <row r="49493" ht="12.75" customHeight="1" x14ac:dyDescent="0.2"/>
    <row r="49497" ht="12.75" customHeight="1" x14ac:dyDescent="0.2"/>
    <row r="49501" ht="12.75" customHeight="1" x14ac:dyDescent="0.2"/>
    <row r="49505" ht="12.75" customHeight="1" x14ac:dyDescent="0.2"/>
    <row r="49509" ht="12.75" customHeight="1" x14ac:dyDescent="0.2"/>
    <row r="49513" ht="12.75" customHeight="1" x14ac:dyDescent="0.2"/>
    <row r="49517" ht="12.75" customHeight="1" x14ac:dyDescent="0.2"/>
    <row r="49521" ht="12.75" customHeight="1" x14ac:dyDescent="0.2"/>
    <row r="49525" ht="12.75" customHeight="1" x14ac:dyDescent="0.2"/>
    <row r="49529" ht="12.75" customHeight="1" x14ac:dyDescent="0.2"/>
    <row r="49533" ht="12.75" customHeight="1" x14ac:dyDescent="0.2"/>
    <row r="49537" ht="12.75" customHeight="1" x14ac:dyDescent="0.2"/>
    <row r="49541" ht="12.75" customHeight="1" x14ac:dyDescent="0.2"/>
    <row r="49545" ht="12.75" customHeight="1" x14ac:dyDescent="0.2"/>
    <row r="49549" ht="12.75" customHeight="1" x14ac:dyDescent="0.2"/>
    <row r="49553" ht="12.75" customHeight="1" x14ac:dyDescent="0.2"/>
    <row r="49557" ht="12.75" customHeight="1" x14ac:dyDescent="0.2"/>
    <row r="49561" ht="12.75" customHeight="1" x14ac:dyDescent="0.2"/>
    <row r="49565" ht="12.75" customHeight="1" x14ac:dyDescent="0.2"/>
    <row r="49569" ht="12.75" customHeight="1" x14ac:dyDescent="0.2"/>
    <row r="49573" ht="12.75" customHeight="1" x14ac:dyDescent="0.2"/>
    <row r="49577" ht="12.75" customHeight="1" x14ac:dyDescent="0.2"/>
    <row r="49581" ht="12.75" customHeight="1" x14ac:dyDescent="0.2"/>
    <row r="49585" ht="12.75" customHeight="1" x14ac:dyDescent="0.2"/>
    <row r="49589" ht="12.75" customHeight="1" x14ac:dyDescent="0.2"/>
    <row r="49593" ht="12.75" customHeight="1" x14ac:dyDescent="0.2"/>
    <row r="49597" ht="12.75" customHeight="1" x14ac:dyDescent="0.2"/>
    <row r="49601" ht="12.75" customHeight="1" x14ac:dyDescent="0.2"/>
    <row r="49605" ht="12.75" customHeight="1" x14ac:dyDescent="0.2"/>
    <row r="49609" ht="12.75" customHeight="1" x14ac:dyDescent="0.2"/>
    <row r="49613" ht="12.75" customHeight="1" x14ac:dyDescent="0.2"/>
    <row r="49617" ht="12.75" customHeight="1" x14ac:dyDescent="0.2"/>
    <row r="49621" ht="12.75" customHeight="1" x14ac:dyDescent="0.2"/>
    <row r="49625" ht="12.75" customHeight="1" x14ac:dyDescent="0.2"/>
    <row r="49629" ht="12.75" customHeight="1" x14ac:dyDescent="0.2"/>
    <row r="49633" ht="12.75" customHeight="1" x14ac:dyDescent="0.2"/>
    <row r="49637" ht="12.75" customHeight="1" x14ac:dyDescent="0.2"/>
    <row r="49641" ht="12.75" customHeight="1" x14ac:dyDescent="0.2"/>
    <row r="49645" ht="12.75" customHeight="1" x14ac:dyDescent="0.2"/>
    <row r="49649" ht="12.75" customHeight="1" x14ac:dyDescent="0.2"/>
    <row r="49653" ht="12.75" customHeight="1" x14ac:dyDescent="0.2"/>
    <row r="49657" ht="12.75" customHeight="1" x14ac:dyDescent="0.2"/>
    <row r="49661" ht="12.75" customHeight="1" x14ac:dyDescent="0.2"/>
    <row r="49665" ht="12.75" customHeight="1" x14ac:dyDescent="0.2"/>
    <row r="49669" ht="12.75" customHeight="1" x14ac:dyDescent="0.2"/>
    <row r="49673" ht="12.75" customHeight="1" x14ac:dyDescent="0.2"/>
    <row r="49677" ht="12.75" customHeight="1" x14ac:dyDescent="0.2"/>
    <row r="49681" ht="12.75" customHeight="1" x14ac:dyDescent="0.2"/>
    <row r="49685" ht="12.75" customHeight="1" x14ac:dyDescent="0.2"/>
    <row r="49689" ht="12.75" customHeight="1" x14ac:dyDescent="0.2"/>
    <row r="49693" ht="12.75" customHeight="1" x14ac:dyDescent="0.2"/>
    <row r="49697" ht="12.75" customHeight="1" x14ac:dyDescent="0.2"/>
    <row r="49701" ht="12.75" customHeight="1" x14ac:dyDescent="0.2"/>
    <row r="49705" ht="12.75" customHeight="1" x14ac:dyDescent="0.2"/>
    <row r="49709" ht="12.75" customHeight="1" x14ac:dyDescent="0.2"/>
    <row r="49713" ht="12.75" customHeight="1" x14ac:dyDescent="0.2"/>
    <row r="49717" ht="12.75" customHeight="1" x14ac:dyDescent="0.2"/>
    <row r="49721" ht="12.75" customHeight="1" x14ac:dyDescent="0.2"/>
    <row r="49725" ht="12.75" customHeight="1" x14ac:dyDescent="0.2"/>
    <row r="49729" ht="12.75" customHeight="1" x14ac:dyDescent="0.2"/>
    <row r="49733" ht="12.75" customHeight="1" x14ac:dyDescent="0.2"/>
    <row r="49737" ht="12.75" customHeight="1" x14ac:dyDescent="0.2"/>
    <row r="49741" ht="12.75" customHeight="1" x14ac:dyDescent="0.2"/>
    <row r="49745" ht="12.75" customHeight="1" x14ac:dyDescent="0.2"/>
    <row r="49749" ht="12.75" customHeight="1" x14ac:dyDescent="0.2"/>
    <row r="49753" ht="12.75" customHeight="1" x14ac:dyDescent="0.2"/>
    <row r="49757" ht="12.75" customHeight="1" x14ac:dyDescent="0.2"/>
    <row r="49761" ht="12.75" customHeight="1" x14ac:dyDescent="0.2"/>
    <row r="49765" ht="12.75" customHeight="1" x14ac:dyDescent="0.2"/>
    <row r="49769" ht="12.75" customHeight="1" x14ac:dyDescent="0.2"/>
    <row r="49773" ht="12.75" customHeight="1" x14ac:dyDescent="0.2"/>
    <row r="49777" ht="12.75" customHeight="1" x14ac:dyDescent="0.2"/>
    <row r="49781" ht="12.75" customHeight="1" x14ac:dyDescent="0.2"/>
    <row r="49785" ht="12.75" customHeight="1" x14ac:dyDescent="0.2"/>
    <row r="49789" ht="12.75" customHeight="1" x14ac:dyDescent="0.2"/>
    <row r="49793" ht="12.75" customHeight="1" x14ac:dyDescent="0.2"/>
    <row r="49797" ht="12.75" customHeight="1" x14ac:dyDescent="0.2"/>
    <row r="49801" ht="12.75" customHeight="1" x14ac:dyDescent="0.2"/>
    <row r="49805" ht="12.75" customHeight="1" x14ac:dyDescent="0.2"/>
    <row r="49809" ht="12.75" customHeight="1" x14ac:dyDescent="0.2"/>
    <row r="49813" ht="12.75" customHeight="1" x14ac:dyDescent="0.2"/>
    <row r="49817" ht="12.75" customHeight="1" x14ac:dyDescent="0.2"/>
    <row r="49821" ht="12.75" customHeight="1" x14ac:dyDescent="0.2"/>
    <row r="49825" ht="12.75" customHeight="1" x14ac:dyDescent="0.2"/>
    <row r="49829" ht="12.75" customHeight="1" x14ac:dyDescent="0.2"/>
    <row r="49833" ht="12.75" customHeight="1" x14ac:dyDescent="0.2"/>
    <row r="49837" ht="12.75" customHeight="1" x14ac:dyDescent="0.2"/>
    <row r="49841" ht="12.75" customHeight="1" x14ac:dyDescent="0.2"/>
    <row r="49845" ht="12.75" customHeight="1" x14ac:dyDescent="0.2"/>
    <row r="49849" ht="12.75" customHeight="1" x14ac:dyDescent="0.2"/>
    <row r="49853" ht="12.75" customHeight="1" x14ac:dyDescent="0.2"/>
    <row r="49857" ht="12.75" customHeight="1" x14ac:dyDescent="0.2"/>
    <row r="49861" ht="12.75" customHeight="1" x14ac:dyDescent="0.2"/>
    <row r="49865" ht="12.75" customHeight="1" x14ac:dyDescent="0.2"/>
    <row r="49869" ht="12.75" customHeight="1" x14ac:dyDescent="0.2"/>
    <row r="49873" ht="12.75" customHeight="1" x14ac:dyDescent="0.2"/>
    <row r="49877" ht="12.75" customHeight="1" x14ac:dyDescent="0.2"/>
    <row r="49881" ht="12.75" customHeight="1" x14ac:dyDescent="0.2"/>
    <row r="49885" ht="12.75" customHeight="1" x14ac:dyDescent="0.2"/>
    <row r="49889" ht="12.75" customHeight="1" x14ac:dyDescent="0.2"/>
    <row r="49893" ht="12.75" customHeight="1" x14ac:dyDescent="0.2"/>
    <row r="49897" ht="12.75" customHeight="1" x14ac:dyDescent="0.2"/>
    <row r="49901" ht="12.75" customHeight="1" x14ac:dyDescent="0.2"/>
    <row r="49905" ht="12.75" customHeight="1" x14ac:dyDescent="0.2"/>
    <row r="49909" ht="12.75" customHeight="1" x14ac:dyDescent="0.2"/>
    <row r="49913" ht="12.75" customHeight="1" x14ac:dyDescent="0.2"/>
    <row r="49917" ht="12.75" customHeight="1" x14ac:dyDescent="0.2"/>
    <row r="49921" ht="12.75" customHeight="1" x14ac:dyDescent="0.2"/>
    <row r="49925" ht="12.75" customHeight="1" x14ac:dyDescent="0.2"/>
    <row r="49929" ht="12.75" customHeight="1" x14ac:dyDescent="0.2"/>
    <row r="49933" ht="12.75" customHeight="1" x14ac:dyDescent="0.2"/>
    <row r="49937" ht="12.75" customHeight="1" x14ac:dyDescent="0.2"/>
    <row r="49941" ht="12.75" customHeight="1" x14ac:dyDescent="0.2"/>
    <row r="49945" ht="12.75" customHeight="1" x14ac:dyDescent="0.2"/>
    <row r="49949" ht="12.75" customHeight="1" x14ac:dyDescent="0.2"/>
    <row r="49953" ht="12.75" customHeight="1" x14ac:dyDescent="0.2"/>
    <row r="49957" ht="12.75" customHeight="1" x14ac:dyDescent="0.2"/>
    <row r="49961" ht="12.75" customHeight="1" x14ac:dyDescent="0.2"/>
    <row r="49965" ht="12.75" customHeight="1" x14ac:dyDescent="0.2"/>
    <row r="49969" ht="12.75" customHeight="1" x14ac:dyDescent="0.2"/>
    <row r="49973" ht="12.75" customHeight="1" x14ac:dyDescent="0.2"/>
    <row r="49977" ht="12.75" customHeight="1" x14ac:dyDescent="0.2"/>
    <row r="49981" ht="12.75" customHeight="1" x14ac:dyDescent="0.2"/>
    <row r="49985" ht="12.75" customHeight="1" x14ac:dyDescent="0.2"/>
    <row r="49989" ht="12.75" customHeight="1" x14ac:dyDescent="0.2"/>
    <row r="49993" ht="12.75" customHeight="1" x14ac:dyDescent="0.2"/>
    <row r="49997" ht="12.75" customHeight="1" x14ac:dyDescent="0.2"/>
    <row r="50001" ht="12.75" customHeight="1" x14ac:dyDescent="0.2"/>
    <row r="50005" ht="12.75" customHeight="1" x14ac:dyDescent="0.2"/>
    <row r="50009" ht="12.75" customHeight="1" x14ac:dyDescent="0.2"/>
    <row r="50013" ht="12.75" customHeight="1" x14ac:dyDescent="0.2"/>
    <row r="50017" ht="12.75" customHeight="1" x14ac:dyDescent="0.2"/>
    <row r="50021" ht="12.75" customHeight="1" x14ac:dyDescent="0.2"/>
    <row r="50025" ht="12.75" customHeight="1" x14ac:dyDescent="0.2"/>
    <row r="50029" ht="12.75" customHeight="1" x14ac:dyDescent="0.2"/>
    <row r="50033" ht="12.75" customHeight="1" x14ac:dyDescent="0.2"/>
    <row r="50037" ht="12.75" customHeight="1" x14ac:dyDescent="0.2"/>
    <row r="50041" ht="12.75" customHeight="1" x14ac:dyDescent="0.2"/>
    <row r="50045" ht="12.75" customHeight="1" x14ac:dyDescent="0.2"/>
    <row r="50049" ht="12.75" customHeight="1" x14ac:dyDescent="0.2"/>
    <row r="50053" ht="12.75" customHeight="1" x14ac:dyDescent="0.2"/>
    <row r="50057" ht="12.75" customHeight="1" x14ac:dyDescent="0.2"/>
    <row r="50061" ht="12.75" customHeight="1" x14ac:dyDescent="0.2"/>
    <row r="50065" ht="12.75" customHeight="1" x14ac:dyDescent="0.2"/>
    <row r="50069" ht="12.75" customHeight="1" x14ac:dyDescent="0.2"/>
    <row r="50073" ht="12.75" customHeight="1" x14ac:dyDescent="0.2"/>
    <row r="50077" ht="12.75" customHeight="1" x14ac:dyDescent="0.2"/>
    <row r="50081" ht="12.75" customHeight="1" x14ac:dyDescent="0.2"/>
    <row r="50085" ht="12.75" customHeight="1" x14ac:dyDescent="0.2"/>
    <row r="50089" ht="12.75" customHeight="1" x14ac:dyDescent="0.2"/>
    <row r="50093" ht="12.75" customHeight="1" x14ac:dyDescent="0.2"/>
    <row r="50097" ht="12.75" customHeight="1" x14ac:dyDescent="0.2"/>
    <row r="50101" ht="12.75" customHeight="1" x14ac:dyDescent="0.2"/>
    <row r="50105" ht="12.75" customHeight="1" x14ac:dyDescent="0.2"/>
    <row r="50109" ht="12.75" customHeight="1" x14ac:dyDescent="0.2"/>
    <row r="50113" ht="12.75" customHeight="1" x14ac:dyDescent="0.2"/>
    <row r="50117" ht="12.75" customHeight="1" x14ac:dyDescent="0.2"/>
    <row r="50121" ht="12.75" customHeight="1" x14ac:dyDescent="0.2"/>
    <row r="50125" ht="12.75" customHeight="1" x14ac:dyDescent="0.2"/>
    <row r="50129" ht="12.75" customHeight="1" x14ac:dyDescent="0.2"/>
    <row r="50133" ht="12.75" customHeight="1" x14ac:dyDescent="0.2"/>
    <row r="50137" ht="12.75" customHeight="1" x14ac:dyDescent="0.2"/>
    <row r="50141" ht="12.75" customHeight="1" x14ac:dyDescent="0.2"/>
    <row r="50145" ht="12.75" customHeight="1" x14ac:dyDescent="0.2"/>
    <row r="50149" ht="12.75" customHeight="1" x14ac:dyDescent="0.2"/>
    <row r="50153" ht="12.75" customHeight="1" x14ac:dyDescent="0.2"/>
    <row r="50157" ht="12.75" customHeight="1" x14ac:dyDescent="0.2"/>
    <row r="50161" ht="12.75" customHeight="1" x14ac:dyDescent="0.2"/>
    <row r="50165" ht="12.75" customHeight="1" x14ac:dyDescent="0.2"/>
    <row r="50169" ht="12.75" customHeight="1" x14ac:dyDescent="0.2"/>
    <row r="50173" ht="12.75" customHeight="1" x14ac:dyDescent="0.2"/>
    <row r="50177" ht="12.75" customHeight="1" x14ac:dyDescent="0.2"/>
    <row r="50181" ht="12.75" customHeight="1" x14ac:dyDescent="0.2"/>
    <row r="50185" ht="12.75" customHeight="1" x14ac:dyDescent="0.2"/>
    <row r="50189" ht="12.75" customHeight="1" x14ac:dyDescent="0.2"/>
    <row r="50193" ht="12.75" customHeight="1" x14ac:dyDescent="0.2"/>
    <row r="50197" ht="12.75" customHeight="1" x14ac:dyDescent="0.2"/>
    <row r="50201" ht="12.75" customHeight="1" x14ac:dyDescent="0.2"/>
    <row r="50205" ht="12.75" customHeight="1" x14ac:dyDescent="0.2"/>
    <row r="50209" ht="12.75" customHeight="1" x14ac:dyDescent="0.2"/>
    <row r="50213" ht="12.75" customHeight="1" x14ac:dyDescent="0.2"/>
    <row r="50217" ht="12.75" customHeight="1" x14ac:dyDescent="0.2"/>
    <row r="50221" ht="12.75" customHeight="1" x14ac:dyDescent="0.2"/>
    <row r="50225" ht="12.75" customHeight="1" x14ac:dyDescent="0.2"/>
    <row r="50229" ht="12.75" customHeight="1" x14ac:dyDescent="0.2"/>
    <row r="50233" ht="12.75" customHeight="1" x14ac:dyDescent="0.2"/>
    <row r="50237" ht="12.75" customHeight="1" x14ac:dyDescent="0.2"/>
    <row r="50241" ht="12.75" customHeight="1" x14ac:dyDescent="0.2"/>
    <row r="50245" ht="12.75" customHeight="1" x14ac:dyDescent="0.2"/>
    <row r="50249" ht="12.75" customHeight="1" x14ac:dyDescent="0.2"/>
    <row r="50253" ht="12.75" customHeight="1" x14ac:dyDescent="0.2"/>
    <row r="50257" ht="12.75" customHeight="1" x14ac:dyDescent="0.2"/>
    <row r="50261" ht="12.75" customHeight="1" x14ac:dyDescent="0.2"/>
    <row r="50265" ht="12.75" customHeight="1" x14ac:dyDescent="0.2"/>
    <row r="50269" ht="12.75" customHeight="1" x14ac:dyDescent="0.2"/>
    <row r="50273" ht="12.75" customHeight="1" x14ac:dyDescent="0.2"/>
    <row r="50277" ht="12.75" customHeight="1" x14ac:dyDescent="0.2"/>
    <row r="50281" ht="12.75" customHeight="1" x14ac:dyDescent="0.2"/>
    <row r="50285" ht="12.75" customHeight="1" x14ac:dyDescent="0.2"/>
    <row r="50289" ht="12.75" customHeight="1" x14ac:dyDescent="0.2"/>
    <row r="50293" ht="12.75" customHeight="1" x14ac:dyDescent="0.2"/>
    <row r="50297" ht="12.75" customHeight="1" x14ac:dyDescent="0.2"/>
    <row r="50301" ht="12.75" customHeight="1" x14ac:dyDescent="0.2"/>
    <row r="50305" ht="12.75" customHeight="1" x14ac:dyDescent="0.2"/>
    <row r="50309" ht="12.75" customHeight="1" x14ac:dyDescent="0.2"/>
    <row r="50313" ht="12.75" customHeight="1" x14ac:dyDescent="0.2"/>
    <row r="50317" ht="12.75" customHeight="1" x14ac:dyDescent="0.2"/>
    <row r="50321" ht="12.75" customHeight="1" x14ac:dyDescent="0.2"/>
    <row r="50325" ht="12.75" customHeight="1" x14ac:dyDescent="0.2"/>
    <row r="50329" ht="12.75" customHeight="1" x14ac:dyDescent="0.2"/>
    <row r="50333" ht="12.75" customHeight="1" x14ac:dyDescent="0.2"/>
    <row r="50337" ht="12.75" customHeight="1" x14ac:dyDescent="0.2"/>
    <row r="50341" ht="12.75" customHeight="1" x14ac:dyDescent="0.2"/>
    <row r="50345" ht="12.75" customHeight="1" x14ac:dyDescent="0.2"/>
    <row r="50349" ht="12.75" customHeight="1" x14ac:dyDescent="0.2"/>
    <row r="50353" ht="12.75" customHeight="1" x14ac:dyDescent="0.2"/>
    <row r="50357" ht="12.75" customHeight="1" x14ac:dyDescent="0.2"/>
    <row r="50361" ht="12.75" customHeight="1" x14ac:dyDescent="0.2"/>
    <row r="50365" ht="12.75" customHeight="1" x14ac:dyDescent="0.2"/>
    <row r="50369" ht="12.75" customHeight="1" x14ac:dyDescent="0.2"/>
    <row r="50373" ht="12.75" customHeight="1" x14ac:dyDescent="0.2"/>
    <row r="50377" ht="12.75" customHeight="1" x14ac:dyDescent="0.2"/>
    <row r="50381" ht="12.75" customHeight="1" x14ac:dyDescent="0.2"/>
    <row r="50385" ht="12.75" customHeight="1" x14ac:dyDescent="0.2"/>
    <row r="50389" ht="12.75" customHeight="1" x14ac:dyDescent="0.2"/>
    <row r="50393" ht="12.75" customHeight="1" x14ac:dyDescent="0.2"/>
    <row r="50397" ht="12.75" customHeight="1" x14ac:dyDescent="0.2"/>
    <row r="50401" ht="12.75" customHeight="1" x14ac:dyDescent="0.2"/>
    <row r="50405" ht="12.75" customHeight="1" x14ac:dyDescent="0.2"/>
    <row r="50409" ht="12.75" customHeight="1" x14ac:dyDescent="0.2"/>
    <row r="50413" ht="12.75" customHeight="1" x14ac:dyDescent="0.2"/>
    <row r="50417" ht="12.75" customHeight="1" x14ac:dyDescent="0.2"/>
    <row r="50421" ht="12.75" customHeight="1" x14ac:dyDescent="0.2"/>
    <row r="50425" ht="12.75" customHeight="1" x14ac:dyDescent="0.2"/>
    <row r="50429" ht="12.75" customHeight="1" x14ac:dyDescent="0.2"/>
    <row r="50433" ht="12.75" customHeight="1" x14ac:dyDescent="0.2"/>
    <row r="50437" ht="12.75" customHeight="1" x14ac:dyDescent="0.2"/>
    <row r="50441" ht="12.75" customHeight="1" x14ac:dyDescent="0.2"/>
    <row r="50445" ht="12.75" customHeight="1" x14ac:dyDescent="0.2"/>
    <row r="50449" ht="12.75" customHeight="1" x14ac:dyDescent="0.2"/>
    <row r="50453" ht="12.75" customHeight="1" x14ac:dyDescent="0.2"/>
    <row r="50457" ht="12.75" customHeight="1" x14ac:dyDescent="0.2"/>
    <row r="50461" ht="12.75" customHeight="1" x14ac:dyDescent="0.2"/>
    <row r="50465" ht="12.75" customHeight="1" x14ac:dyDescent="0.2"/>
    <row r="50469" ht="12.75" customHeight="1" x14ac:dyDescent="0.2"/>
    <row r="50473" ht="12.75" customHeight="1" x14ac:dyDescent="0.2"/>
    <row r="50477" ht="12.75" customHeight="1" x14ac:dyDescent="0.2"/>
    <row r="50481" ht="12.75" customHeight="1" x14ac:dyDescent="0.2"/>
    <row r="50485" ht="12.75" customHeight="1" x14ac:dyDescent="0.2"/>
    <row r="50489" ht="12.75" customHeight="1" x14ac:dyDescent="0.2"/>
    <row r="50493" ht="12.75" customHeight="1" x14ac:dyDescent="0.2"/>
    <row r="50497" ht="12.75" customHeight="1" x14ac:dyDescent="0.2"/>
    <row r="50501" ht="12.75" customHeight="1" x14ac:dyDescent="0.2"/>
    <row r="50505" ht="12.75" customHeight="1" x14ac:dyDescent="0.2"/>
    <row r="50509" ht="12.75" customHeight="1" x14ac:dyDescent="0.2"/>
    <row r="50513" ht="12.75" customHeight="1" x14ac:dyDescent="0.2"/>
    <row r="50517" ht="12.75" customHeight="1" x14ac:dyDescent="0.2"/>
    <row r="50521" ht="12.75" customHeight="1" x14ac:dyDescent="0.2"/>
    <row r="50525" ht="12.75" customHeight="1" x14ac:dyDescent="0.2"/>
    <row r="50529" ht="12.75" customHeight="1" x14ac:dyDescent="0.2"/>
    <row r="50533" ht="12.75" customHeight="1" x14ac:dyDescent="0.2"/>
    <row r="50537" ht="12.75" customHeight="1" x14ac:dyDescent="0.2"/>
    <row r="50541" ht="12.75" customHeight="1" x14ac:dyDescent="0.2"/>
    <row r="50545" ht="12.75" customHeight="1" x14ac:dyDescent="0.2"/>
    <row r="50549" ht="12.75" customHeight="1" x14ac:dyDescent="0.2"/>
    <row r="50553" ht="12.75" customHeight="1" x14ac:dyDescent="0.2"/>
    <row r="50557" ht="12.75" customHeight="1" x14ac:dyDescent="0.2"/>
    <row r="50561" ht="12.75" customHeight="1" x14ac:dyDescent="0.2"/>
    <row r="50565" ht="12.75" customHeight="1" x14ac:dyDescent="0.2"/>
    <row r="50569" ht="12.75" customHeight="1" x14ac:dyDescent="0.2"/>
    <row r="50573" ht="12.75" customHeight="1" x14ac:dyDescent="0.2"/>
    <row r="50577" ht="12.75" customHeight="1" x14ac:dyDescent="0.2"/>
    <row r="50581" ht="12.75" customHeight="1" x14ac:dyDescent="0.2"/>
    <row r="50585" ht="12.75" customHeight="1" x14ac:dyDescent="0.2"/>
    <row r="50589" ht="12.75" customHeight="1" x14ac:dyDescent="0.2"/>
    <row r="50593" ht="12.75" customHeight="1" x14ac:dyDescent="0.2"/>
    <row r="50597" ht="12.75" customHeight="1" x14ac:dyDescent="0.2"/>
    <row r="50601" ht="12.75" customHeight="1" x14ac:dyDescent="0.2"/>
    <row r="50605" ht="12.75" customHeight="1" x14ac:dyDescent="0.2"/>
    <row r="50609" ht="12.75" customHeight="1" x14ac:dyDescent="0.2"/>
    <row r="50613" ht="12.75" customHeight="1" x14ac:dyDescent="0.2"/>
    <row r="50617" ht="12.75" customHeight="1" x14ac:dyDescent="0.2"/>
    <row r="50621" ht="12.75" customHeight="1" x14ac:dyDescent="0.2"/>
    <row r="50625" ht="12.75" customHeight="1" x14ac:dyDescent="0.2"/>
    <row r="50629" ht="12.75" customHeight="1" x14ac:dyDescent="0.2"/>
    <row r="50633" ht="12.75" customHeight="1" x14ac:dyDescent="0.2"/>
    <row r="50637" ht="12.75" customHeight="1" x14ac:dyDescent="0.2"/>
    <row r="50641" ht="12.75" customHeight="1" x14ac:dyDescent="0.2"/>
    <row r="50645" ht="12.75" customHeight="1" x14ac:dyDescent="0.2"/>
    <row r="50649" ht="12.75" customHeight="1" x14ac:dyDescent="0.2"/>
    <row r="50653" ht="12.75" customHeight="1" x14ac:dyDescent="0.2"/>
    <row r="50657" ht="12.75" customHeight="1" x14ac:dyDescent="0.2"/>
    <row r="50661" ht="12.75" customHeight="1" x14ac:dyDescent="0.2"/>
    <row r="50665" ht="12.75" customHeight="1" x14ac:dyDescent="0.2"/>
    <row r="50669" ht="12.75" customHeight="1" x14ac:dyDescent="0.2"/>
    <row r="50673" ht="12.75" customHeight="1" x14ac:dyDescent="0.2"/>
    <row r="50677" ht="12.75" customHeight="1" x14ac:dyDescent="0.2"/>
    <row r="50681" ht="12.75" customHeight="1" x14ac:dyDescent="0.2"/>
    <row r="50685" ht="12.75" customHeight="1" x14ac:dyDescent="0.2"/>
    <row r="50689" ht="12.75" customHeight="1" x14ac:dyDescent="0.2"/>
    <row r="50693" ht="12.75" customHeight="1" x14ac:dyDescent="0.2"/>
    <row r="50697" ht="12.75" customHeight="1" x14ac:dyDescent="0.2"/>
    <row r="50701" ht="12.75" customHeight="1" x14ac:dyDescent="0.2"/>
    <row r="50705" ht="12.75" customHeight="1" x14ac:dyDescent="0.2"/>
    <row r="50709" ht="12.75" customHeight="1" x14ac:dyDescent="0.2"/>
    <row r="50713" ht="12.75" customHeight="1" x14ac:dyDescent="0.2"/>
    <row r="50717" ht="12.75" customHeight="1" x14ac:dyDescent="0.2"/>
    <row r="50721" ht="12.75" customHeight="1" x14ac:dyDescent="0.2"/>
    <row r="50725" ht="12.75" customHeight="1" x14ac:dyDescent="0.2"/>
    <row r="50729" ht="12.75" customHeight="1" x14ac:dyDescent="0.2"/>
    <row r="50733" ht="12.75" customHeight="1" x14ac:dyDescent="0.2"/>
    <row r="50737" ht="12.75" customHeight="1" x14ac:dyDescent="0.2"/>
    <row r="50741" ht="12.75" customHeight="1" x14ac:dyDescent="0.2"/>
    <row r="50745" ht="12.75" customHeight="1" x14ac:dyDescent="0.2"/>
    <row r="50749" ht="12.75" customHeight="1" x14ac:dyDescent="0.2"/>
    <row r="50753" ht="12.75" customHeight="1" x14ac:dyDescent="0.2"/>
    <row r="50757" ht="12.75" customHeight="1" x14ac:dyDescent="0.2"/>
    <row r="50761" ht="12.75" customHeight="1" x14ac:dyDescent="0.2"/>
    <row r="50765" ht="12.75" customHeight="1" x14ac:dyDescent="0.2"/>
    <row r="50769" ht="12.75" customHeight="1" x14ac:dyDescent="0.2"/>
    <row r="50773" ht="12.75" customHeight="1" x14ac:dyDescent="0.2"/>
    <row r="50777" ht="12.75" customHeight="1" x14ac:dyDescent="0.2"/>
    <row r="50781" ht="12.75" customHeight="1" x14ac:dyDescent="0.2"/>
    <row r="50785" ht="12.75" customHeight="1" x14ac:dyDescent="0.2"/>
    <row r="50789" ht="12.75" customHeight="1" x14ac:dyDescent="0.2"/>
    <row r="50793" ht="12.75" customHeight="1" x14ac:dyDescent="0.2"/>
    <row r="50797" ht="12.75" customHeight="1" x14ac:dyDescent="0.2"/>
    <row r="50801" ht="12.75" customHeight="1" x14ac:dyDescent="0.2"/>
    <row r="50805" ht="12.75" customHeight="1" x14ac:dyDescent="0.2"/>
    <row r="50809" ht="12.75" customHeight="1" x14ac:dyDescent="0.2"/>
    <row r="50813" ht="12.75" customHeight="1" x14ac:dyDescent="0.2"/>
    <row r="50817" ht="12.75" customHeight="1" x14ac:dyDescent="0.2"/>
    <row r="50821" ht="12.75" customHeight="1" x14ac:dyDescent="0.2"/>
    <row r="50825" ht="12.75" customHeight="1" x14ac:dyDescent="0.2"/>
    <row r="50829" ht="12.75" customHeight="1" x14ac:dyDescent="0.2"/>
    <row r="50833" ht="12.75" customHeight="1" x14ac:dyDescent="0.2"/>
    <row r="50837" ht="12.75" customHeight="1" x14ac:dyDescent="0.2"/>
    <row r="50841" ht="12.75" customHeight="1" x14ac:dyDescent="0.2"/>
    <row r="50845" ht="12.75" customHeight="1" x14ac:dyDescent="0.2"/>
    <row r="50849" ht="12.75" customHeight="1" x14ac:dyDescent="0.2"/>
    <row r="50853" ht="12.75" customHeight="1" x14ac:dyDescent="0.2"/>
    <row r="50857" ht="12.75" customHeight="1" x14ac:dyDescent="0.2"/>
    <row r="50861" ht="12.75" customHeight="1" x14ac:dyDescent="0.2"/>
    <row r="50865" ht="12.75" customHeight="1" x14ac:dyDescent="0.2"/>
    <row r="50869" ht="12.75" customHeight="1" x14ac:dyDescent="0.2"/>
    <row r="50873" ht="12.75" customHeight="1" x14ac:dyDescent="0.2"/>
    <row r="50877" ht="12.75" customHeight="1" x14ac:dyDescent="0.2"/>
    <row r="50881" ht="12.75" customHeight="1" x14ac:dyDescent="0.2"/>
    <row r="50885" ht="12.75" customHeight="1" x14ac:dyDescent="0.2"/>
    <row r="50889" ht="12.75" customHeight="1" x14ac:dyDescent="0.2"/>
    <row r="50893" ht="12.75" customHeight="1" x14ac:dyDescent="0.2"/>
    <row r="50897" ht="12.75" customHeight="1" x14ac:dyDescent="0.2"/>
    <row r="50901" ht="12.75" customHeight="1" x14ac:dyDescent="0.2"/>
    <row r="50905" ht="12.75" customHeight="1" x14ac:dyDescent="0.2"/>
    <row r="50909" ht="12.75" customHeight="1" x14ac:dyDescent="0.2"/>
    <row r="50913" ht="12.75" customHeight="1" x14ac:dyDescent="0.2"/>
    <row r="50917" ht="12.75" customHeight="1" x14ac:dyDescent="0.2"/>
    <row r="50921" ht="12.75" customHeight="1" x14ac:dyDescent="0.2"/>
    <row r="50925" ht="12.75" customHeight="1" x14ac:dyDescent="0.2"/>
    <row r="50929" ht="12.75" customHeight="1" x14ac:dyDescent="0.2"/>
    <row r="50933" ht="12.75" customHeight="1" x14ac:dyDescent="0.2"/>
    <row r="50937" ht="12.75" customHeight="1" x14ac:dyDescent="0.2"/>
    <row r="50941" ht="12.75" customHeight="1" x14ac:dyDescent="0.2"/>
    <row r="50945" ht="12.75" customHeight="1" x14ac:dyDescent="0.2"/>
    <row r="50949" ht="12.75" customHeight="1" x14ac:dyDescent="0.2"/>
    <row r="50953" ht="12.75" customHeight="1" x14ac:dyDescent="0.2"/>
    <row r="50957" ht="12.75" customHeight="1" x14ac:dyDescent="0.2"/>
    <row r="50961" ht="12.75" customHeight="1" x14ac:dyDescent="0.2"/>
    <row r="50965" ht="12.75" customHeight="1" x14ac:dyDescent="0.2"/>
    <row r="50969" ht="12.75" customHeight="1" x14ac:dyDescent="0.2"/>
    <row r="50973" ht="12.75" customHeight="1" x14ac:dyDescent="0.2"/>
    <row r="50977" ht="12.75" customHeight="1" x14ac:dyDescent="0.2"/>
    <row r="50981" ht="12.75" customHeight="1" x14ac:dyDescent="0.2"/>
    <row r="50985" ht="12.75" customHeight="1" x14ac:dyDescent="0.2"/>
    <row r="50989" ht="12.75" customHeight="1" x14ac:dyDescent="0.2"/>
    <row r="50993" ht="12.75" customHeight="1" x14ac:dyDescent="0.2"/>
    <row r="50997" ht="12.75" customHeight="1" x14ac:dyDescent="0.2"/>
    <row r="51001" ht="12.75" customHeight="1" x14ac:dyDescent="0.2"/>
    <row r="51005" ht="12.75" customHeight="1" x14ac:dyDescent="0.2"/>
    <row r="51009" ht="12.75" customHeight="1" x14ac:dyDescent="0.2"/>
    <row r="51013" ht="12.75" customHeight="1" x14ac:dyDescent="0.2"/>
    <row r="51017" ht="12.75" customHeight="1" x14ac:dyDescent="0.2"/>
    <row r="51021" ht="12.75" customHeight="1" x14ac:dyDescent="0.2"/>
    <row r="51025" ht="12.75" customHeight="1" x14ac:dyDescent="0.2"/>
    <row r="51029" ht="12.75" customHeight="1" x14ac:dyDescent="0.2"/>
    <row r="51033" ht="12.75" customHeight="1" x14ac:dyDescent="0.2"/>
    <row r="51037" ht="12.75" customHeight="1" x14ac:dyDescent="0.2"/>
    <row r="51041" ht="12.75" customHeight="1" x14ac:dyDescent="0.2"/>
    <row r="51045" ht="12.75" customHeight="1" x14ac:dyDescent="0.2"/>
    <row r="51049" ht="12.75" customHeight="1" x14ac:dyDescent="0.2"/>
    <row r="51053" ht="12.75" customHeight="1" x14ac:dyDescent="0.2"/>
    <row r="51057" ht="12.75" customHeight="1" x14ac:dyDescent="0.2"/>
    <row r="51061" ht="12.75" customHeight="1" x14ac:dyDescent="0.2"/>
    <row r="51065" ht="12.75" customHeight="1" x14ac:dyDescent="0.2"/>
    <row r="51069" ht="12.75" customHeight="1" x14ac:dyDescent="0.2"/>
    <row r="51073" ht="12.75" customHeight="1" x14ac:dyDescent="0.2"/>
    <row r="51077" ht="12.75" customHeight="1" x14ac:dyDescent="0.2"/>
    <row r="51081" ht="12.75" customHeight="1" x14ac:dyDescent="0.2"/>
    <row r="51085" ht="12.75" customHeight="1" x14ac:dyDescent="0.2"/>
    <row r="51089" ht="12.75" customHeight="1" x14ac:dyDescent="0.2"/>
    <row r="51093" ht="12.75" customHeight="1" x14ac:dyDescent="0.2"/>
    <row r="51097" ht="12.75" customHeight="1" x14ac:dyDescent="0.2"/>
    <row r="51101" ht="12.75" customHeight="1" x14ac:dyDescent="0.2"/>
    <row r="51105" ht="12.75" customHeight="1" x14ac:dyDescent="0.2"/>
    <row r="51109" ht="12.75" customHeight="1" x14ac:dyDescent="0.2"/>
    <row r="51113" ht="12.75" customHeight="1" x14ac:dyDescent="0.2"/>
    <row r="51117" ht="12.75" customHeight="1" x14ac:dyDescent="0.2"/>
    <row r="51121" ht="12.75" customHeight="1" x14ac:dyDescent="0.2"/>
    <row r="51125" ht="12.75" customHeight="1" x14ac:dyDescent="0.2"/>
    <row r="51129" ht="12.75" customHeight="1" x14ac:dyDescent="0.2"/>
    <row r="51133" ht="12.75" customHeight="1" x14ac:dyDescent="0.2"/>
    <row r="51137" ht="12.75" customHeight="1" x14ac:dyDescent="0.2"/>
    <row r="51141" ht="12.75" customHeight="1" x14ac:dyDescent="0.2"/>
    <row r="51145" ht="12.75" customHeight="1" x14ac:dyDescent="0.2"/>
    <row r="51149" ht="12.75" customHeight="1" x14ac:dyDescent="0.2"/>
    <row r="51153" ht="12.75" customHeight="1" x14ac:dyDescent="0.2"/>
    <row r="51157" ht="12.75" customHeight="1" x14ac:dyDescent="0.2"/>
    <row r="51161" ht="12.75" customHeight="1" x14ac:dyDescent="0.2"/>
    <row r="51165" ht="12.75" customHeight="1" x14ac:dyDescent="0.2"/>
    <row r="51169" ht="12.75" customHeight="1" x14ac:dyDescent="0.2"/>
    <row r="51173" ht="12.75" customHeight="1" x14ac:dyDescent="0.2"/>
    <row r="51177" ht="12.75" customHeight="1" x14ac:dyDescent="0.2"/>
    <row r="51181" ht="12.75" customHeight="1" x14ac:dyDescent="0.2"/>
    <row r="51185" ht="12.75" customHeight="1" x14ac:dyDescent="0.2"/>
    <row r="51189" ht="12.75" customHeight="1" x14ac:dyDescent="0.2"/>
    <row r="51193" ht="12.75" customHeight="1" x14ac:dyDescent="0.2"/>
    <row r="51197" ht="12.75" customHeight="1" x14ac:dyDescent="0.2"/>
    <row r="51201" ht="12.75" customHeight="1" x14ac:dyDescent="0.2"/>
    <row r="51205" ht="12.75" customHeight="1" x14ac:dyDescent="0.2"/>
    <row r="51209" ht="12.75" customHeight="1" x14ac:dyDescent="0.2"/>
    <row r="51213" ht="12.75" customHeight="1" x14ac:dyDescent="0.2"/>
    <row r="51217" ht="12.75" customHeight="1" x14ac:dyDescent="0.2"/>
    <row r="51221" ht="12.75" customHeight="1" x14ac:dyDescent="0.2"/>
    <row r="51225" ht="12.75" customHeight="1" x14ac:dyDescent="0.2"/>
    <row r="51229" ht="12.75" customHeight="1" x14ac:dyDescent="0.2"/>
    <row r="51233" ht="12.75" customHeight="1" x14ac:dyDescent="0.2"/>
    <row r="51237" ht="12.75" customHeight="1" x14ac:dyDescent="0.2"/>
    <row r="51241" ht="12.75" customHeight="1" x14ac:dyDescent="0.2"/>
    <row r="51245" ht="12.75" customHeight="1" x14ac:dyDescent="0.2"/>
    <row r="51249" ht="12.75" customHeight="1" x14ac:dyDescent="0.2"/>
    <row r="51253" ht="12.75" customHeight="1" x14ac:dyDescent="0.2"/>
    <row r="51257" ht="12.75" customHeight="1" x14ac:dyDescent="0.2"/>
    <row r="51261" ht="12.75" customHeight="1" x14ac:dyDescent="0.2"/>
    <row r="51265" ht="12.75" customHeight="1" x14ac:dyDescent="0.2"/>
    <row r="51269" ht="12.75" customHeight="1" x14ac:dyDescent="0.2"/>
    <row r="51273" ht="12.75" customHeight="1" x14ac:dyDescent="0.2"/>
    <row r="51277" ht="12.75" customHeight="1" x14ac:dyDescent="0.2"/>
    <row r="51281" ht="12.75" customHeight="1" x14ac:dyDescent="0.2"/>
    <row r="51285" ht="12.75" customHeight="1" x14ac:dyDescent="0.2"/>
    <row r="51289" ht="12.75" customHeight="1" x14ac:dyDescent="0.2"/>
    <row r="51293" ht="12.75" customHeight="1" x14ac:dyDescent="0.2"/>
    <row r="51297" ht="12.75" customHeight="1" x14ac:dyDescent="0.2"/>
    <row r="51301" ht="12.75" customHeight="1" x14ac:dyDescent="0.2"/>
    <row r="51305" ht="12.75" customHeight="1" x14ac:dyDescent="0.2"/>
    <row r="51309" ht="12.75" customHeight="1" x14ac:dyDescent="0.2"/>
    <row r="51313" ht="12.75" customHeight="1" x14ac:dyDescent="0.2"/>
    <row r="51317" ht="12.75" customHeight="1" x14ac:dyDescent="0.2"/>
    <row r="51321" ht="12.75" customHeight="1" x14ac:dyDescent="0.2"/>
    <row r="51325" ht="12.75" customHeight="1" x14ac:dyDescent="0.2"/>
    <row r="51329" ht="12.75" customHeight="1" x14ac:dyDescent="0.2"/>
    <row r="51333" ht="12.75" customHeight="1" x14ac:dyDescent="0.2"/>
    <row r="51337" ht="12.75" customHeight="1" x14ac:dyDescent="0.2"/>
    <row r="51341" ht="12.75" customHeight="1" x14ac:dyDescent="0.2"/>
    <row r="51345" ht="12.75" customHeight="1" x14ac:dyDescent="0.2"/>
    <row r="51349" ht="12.75" customHeight="1" x14ac:dyDescent="0.2"/>
    <row r="51353" ht="12.75" customHeight="1" x14ac:dyDescent="0.2"/>
    <row r="51357" ht="12.75" customHeight="1" x14ac:dyDescent="0.2"/>
    <row r="51361" ht="12.75" customHeight="1" x14ac:dyDescent="0.2"/>
    <row r="51365" ht="12.75" customHeight="1" x14ac:dyDescent="0.2"/>
    <row r="51369" ht="12.75" customHeight="1" x14ac:dyDescent="0.2"/>
    <row r="51373" ht="12.75" customHeight="1" x14ac:dyDescent="0.2"/>
    <row r="51377" ht="12.75" customHeight="1" x14ac:dyDescent="0.2"/>
    <row r="51381" ht="12.75" customHeight="1" x14ac:dyDescent="0.2"/>
    <row r="51385" ht="12.75" customHeight="1" x14ac:dyDescent="0.2"/>
    <row r="51389" ht="12.75" customHeight="1" x14ac:dyDescent="0.2"/>
    <row r="51393" ht="12.75" customHeight="1" x14ac:dyDescent="0.2"/>
    <row r="51397" ht="12.75" customHeight="1" x14ac:dyDescent="0.2"/>
    <row r="51401" ht="12.75" customHeight="1" x14ac:dyDescent="0.2"/>
    <row r="51405" ht="12.75" customHeight="1" x14ac:dyDescent="0.2"/>
    <row r="51409" ht="12.75" customHeight="1" x14ac:dyDescent="0.2"/>
    <row r="51413" ht="12.75" customHeight="1" x14ac:dyDescent="0.2"/>
    <row r="51417" ht="12.75" customHeight="1" x14ac:dyDescent="0.2"/>
    <row r="51421" ht="12.75" customHeight="1" x14ac:dyDescent="0.2"/>
    <row r="51425" ht="12.75" customHeight="1" x14ac:dyDescent="0.2"/>
    <row r="51429" ht="12.75" customHeight="1" x14ac:dyDescent="0.2"/>
    <row r="51433" ht="12.75" customHeight="1" x14ac:dyDescent="0.2"/>
    <row r="51437" ht="12.75" customHeight="1" x14ac:dyDescent="0.2"/>
    <row r="51441" ht="12.75" customHeight="1" x14ac:dyDescent="0.2"/>
    <row r="51445" ht="12.75" customHeight="1" x14ac:dyDescent="0.2"/>
    <row r="51449" ht="12.75" customHeight="1" x14ac:dyDescent="0.2"/>
    <row r="51453" ht="12.75" customHeight="1" x14ac:dyDescent="0.2"/>
    <row r="51457" ht="12.75" customHeight="1" x14ac:dyDescent="0.2"/>
    <row r="51461" ht="12.75" customHeight="1" x14ac:dyDescent="0.2"/>
    <row r="51465" ht="12.75" customHeight="1" x14ac:dyDescent="0.2"/>
    <row r="51469" ht="12.75" customHeight="1" x14ac:dyDescent="0.2"/>
    <row r="51473" ht="12.75" customHeight="1" x14ac:dyDescent="0.2"/>
    <row r="51477" ht="12.75" customHeight="1" x14ac:dyDescent="0.2"/>
    <row r="51481" ht="12.75" customHeight="1" x14ac:dyDescent="0.2"/>
    <row r="51485" ht="12.75" customHeight="1" x14ac:dyDescent="0.2"/>
    <row r="51489" ht="12.75" customHeight="1" x14ac:dyDescent="0.2"/>
    <row r="51493" ht="12.75" customHeight="1" x14ac:dyDescent="0.2"/>
    <row r="51497" ht="12.75" customHeight="1" x14ac:dyDescent="0.2"/>
    <row r="51501" ht="12.75" customHeight="1" x14ac:dyDescent="0.2"/>
    <row r="51505" ht="12.75" customHeight="1" x14ac:dyDescent="0.2"/>
    <row r="51509" ht="12.75" customHeight="1" x14ac:dyDescent="0.2"/>
    <row r="51513" ht="12.75" customHeight="1" x14ac:dyDescent="0.2"/>
    <row r="51517" ht="12.75" customHeight="1" x14ac:dyDescent="0.2"/>
    <row r="51521" ht="12.75" customHeight="1" x14ac:dyDescent="0.2"/>
    <row r="51525" ht="12.75" customHeight="1" x14ac:dyDescent="0.2"/>
    <row r="51529" ht="12.75" customHeight="1" x14ac:dyDescent="0.2"/>
    <row r="51533" ht="12.75" customHeight="1" x14ac:dyDescent="0.2"/>
    <row r="51537" ht="12.75" customHeight="1" x14ac:dyDescent="0.2"/>
    <row r="51541" ht="12.75" customHeight="1" x14ac:dyDescent="0.2"/>
    <row r="51545" ht="12.75" customHeight="1" x14ac:dyDescent="0.2"/>
    <row r="51549" ht="12.75" customHeight="1" x14ac:dyDescent="0.2"/>
    <row r="51553" ht="12.75" customHeight="1" x14ac:dyDescent="0.2"/>
    <row r="51557" ht="12.75" customHeight="1" x14ac:dyDescent="0.2"/>
    <row r="51561" ht="12.75" customHeight="1" x14ac:dyDescent="0.2"/>
    <row r="51565" ht="12.75" customHeight="1" x14ac:dyDescent="0.2"/>
    <row r="51569" ht="12.75" customHeight="1" x14ac:dyDescent="0.2"/>
    <row r="51573" ht="12.75" customHeight="1" x14ac:dyDescent="0.2"/>
    <row r="51577" ht="12.75" customHeight="1" x14ac:dyDescent="0.2"/>
    <row r="51581" ht="12.75" customHeight="1" x14ac:dyDescent="0.2"/>
    <row r="51585" ht="12.75" customHeight="1" x14ac:dyDescent="0.2"/>
    <row r="51589" ht="12.75" customHeight="1" x14ac:dyDescent="0.2"/>
    <row r="51593" ht="12.75" customHeight="1" x14ac:dyDescent="0.2"/>
    <row r="51597" ht="12.75" customHeight="1" x14ac:dyDescent="0.2"/>
    <row r="51601" ht="12.75" customHeight="1" x14ac:dyDescent="0.2"/>
    <row r="51605" ht="12.75" customHeight="1" x14ac:dyDescent="0.2"/>
    <row r="51609" ht="12.75" customHeight="1" x14ac:dyDescent="0.2"/>
    <row r="51613" ht="12.75" customHeight="1" x14ac:dyDescent="0.2"/>
    <row r="51617" ht="12.75" customHeight="1" x14ac:dyDescent="0.2"/>
    <row r="51621" ht="12.75" customHeight="1" x14ac:dyDescent="0.2"/>
    <row r="51625" ht="12.75" customHeight="1" x14ac:dyDescent="0.2"/>
    <row r="51629" ht="12.75" customHeight="1" x14ac:dyDescent="0.2"/>
    <row r="51633" ht="12.75" customHeight="1" x14ac:dyDescent="0.2"/>
    <row r="51637" ht="12.75" customHeight="1" x14ac:dyDescent="0.2"/>
    <row r="51641" ht="12.75" customHeight="1" x14ac:dyDescent="0.2"/>
    <row r="51645" ht="12.75" customHeight="1" x14ac:dyDescent="0.2"/>
    <row r="51649" ht="12.75" customHeight="1" x14ac:dyDescent="0.2"/>
    <row r="51653" ht="12.75" customHeight="1" x14ac:dyDescent="0.2"/>
    <row r="51657" ht="12.75" customHeight="1" x14ac:dyDescent="0.2"/>
    <row r="51661" ht="12.75" customHeight="1" x14ac:dyDescent="0.2"/>
    <row r="51665" ht="12.75" customHeight="1" x14ac:dyDescent="0.2"/>
    <row r="51669" ht="12.75" customHeight="1" x14ac:dyDescent="0.2"/>
    <row r="51673" ht="12.75" customHeight="1" x14ac:dyDescent="0.2"/>
    <row r="51677" ht="12.75" customHeight="1" x14ac:dyDescent="0.2"/>
    <row r="51681" ht="12.75" customHeight="1" x14ac:dyDescent="0.2"/>
    <row r="51685" ht="12.75" customHeight="1" x14ac:dyDescent="0.2"/>
    <row r="51689" ht="12.75" customHeight="1" x14ac:dyDescent="0.2"/>
    <row r="51693" ht="12.75" customHeight="1" x14ac:dyDescent="0.2"/>
    <row r="51697" ht="12.75" customHeight="1" x14ac:dyDescent="0.2"/>
    <row r="51701" ht="12.75" customHeight="1" x14ac:dyDescent="0.2"/>
    <row r="51705" ht="12.75" customHeight="1" x14ac:dyDescent="0.2"/>
    <row r="51709" ht="12.75" customHeight="1" x14ac:dyDescent="0.2"/>
    <row r="51713" ht="12.75" customHeight="1" x14ac:dyDescent="0.2"/>
    <row r="51717" ht="12.75" customHeight="1" x14ac:dyDescent="0.2"/>
    <row r="51721" ht="12.75" customHeight="1" x14ac:dyDescent="0.2"/>
    <row r="51725" ht="12.75" customHeight="1" x14ac:dyDescent="0.2"/>
    <row r="51729" ht="12.75" customHeight="1" x14ac:dyDescent="0.2"/>
    <row r="51733" ht="12.75" customHeight="1" x14ac:dyDescent="0.2"/>
    <row r="51737" ht="12.75" customHeight="1" x14ac:dyDescent="0.2"/>
    <row r="51741" ht="12.75" customHeight="1" x14ac:dyDescent="0.2"/>
    <row r="51745" ht="12.75" customHeight="1" x14ac:dyDescent="0.2"/>
    <row r="51749" ht="12.75" customHeight="1" x14ac:dyDescent="0.2"/>
    <row r="51753" ht="12.75" customHeight="1" x14ac:dyDescent="0.2"/>
    <row r="51757" ht="12.75" customHeight="1" x14ac:dyDescent="0.2"/>
    <row r="51761" ht="12.75" customHeight="1" x14ac:dyDescent="0.2"/>
    <row r="51765" ht="12.75" customHeight="1" x14ac:dyDescent="0.2"/>
    <row r="51769" ht="12.75" customHeight="1" x14ac:dyDescent="0.2"/>
    <row r="51773" ht="12.75" customHeight="1" x14ac:dyDescent="0.2"/>
    <row r="51777" ht="12.75" customHeight="1" x14ac:dyDescent="0.2"/>
    <row r="51781" ht="12.75" customHeight="1" x14ac:dyDescent="0.2"/>
    <row r="51785" ht="12.75" customHeight="1" x14ac:dyDescent="0.2"/>
    <row r="51789" ht="12.75" customHeight="1" x14ac:dyDescent="0.2"/>
    <row r="51793" ht="12.75" customHeight="1" x14ac:dyDescent="0.2"/>
    <row r="51797" ht="12.75" customHeight="1" x14ac:dyDescent="0.2"/>
    <row r="51801" ht="12.75" customHeight="1" x14ac:dyDescent="0.2"/>
    <row r="51805" ht="12.75" customHeight="1" x14ac:dyDescent="0.2"/>
    <row r="51809" ht="12.75" customHeight="1" x14ac:dyDescent="0.2"/>
    <row r="51813" ht="12.75" customHeight="1" x14ac:dyDescent="0.2"/>
    <row r="51817" ht="12.75" customHeight="1" x14ac:dyDescent="0.2"/>
    <row r="51821" ht="12.75" customHeight="1" x14ac:dyDescent="0.2"/>
    <row r="51825" ht="12.75" customHeight="1" x14ac:dyDescent="0.2"/>
    <row r="51829" ht="12.75" customHeight="1" x14ac:dyDescent="0.2"/>
    <row r="51833" ht="12.75" customHeight="1" x14ac:dyDescent="0.2"/>
    <row r="51837" ht="12.75" customHeight="1" x14ac:dyDescent="0.2"/>
    <row r="51841" ht="12.75" customHeight="1" x14ac:dyDescent="0.2"/>
    <row r="51845" ht="12.75" customHeight="1" x14ac:dyDescent="0.2"/>
    <row r="51849" ht="12.75" customHeight="1" x14ac:dyDescent="0.2"/>
    <row r="51853" ht="12.75" customHeight="1" x14ac:dyDescent="0.2"/>
    <row r="51857" ht="12.75" customHeight="1" x14ac:dyDescent="0.2"/>
    <row r="51861" ht="12.75" customHeight="1" x14ac:dyDescent="0.2"/>
    <row r="51865" ht="12.75" customHeight="1" x14ac:dyDescent="0.2"/>
    <row r="51869" ht="12.75" customHeight="1" x14ac:dyDescent="0.2"/>
    <row r="51873" ht="12.75" customHeight="1" x14ac:dyDescent="0.2"/>
    <row r="51877" ht="12.75" customHeight="1" x14ac:dyDescent="0.2"/>
    <row r="51881" ht="12.75" customHeight="1" x14ac:dyDescent="0.2"/>
    <row r="51885" ht="12.75" customHeight="1" x14ac:dyDescent="0.2"/>
    <row r="51889" ht="12.75" customHeight="1" x14ac:dyDescent="0.2"/>
    <row r="51893" ht="12.75" customHeight="1" x14ac:dyDescent="0.2"/>
    <row r="51897" ht="12.75" customHeight="1" x14ac:dyDescent="0.2"/>
    <row r="51901" ht="12.75" customHeight="1" x14ac:dyDescent="0.2"/>
    <row r="51905" ht="12.75" customHeight="1" x14ac:dyDescent="0.2"/>
    <row r="51909" ht="12.75" customHeight="1" x14ac:dyDescent="0.2"/>
    <row r="51913" ht="12.75" customHeight="1" x14ac:dyDescent="0.2"/>
    <row r="51917" ht="12.75" customHeight="1" x14ac:dyDescent="0.2"/>
    <row r="51921" ht="12.75" customHeight="1" x14ac:dyDescent="0.2"/>
    <row r="51925" ht="12.75" customHeight="1" x14ac:dyDescent="0.2"/>
    <row r="51929" ht="12.75" customHeight="1" x14ac:dyDescent="0.2"/>
    <row r="51933" ht="12.75" customHeight="1" x14ac:dyDescent="0.2"/>
    <row r="51937" ht="12.75" customHeight="1" x14ac:dyDescent="0.2"/>
    <row r="51941" ht="12.75" customHeight="1" x14ac:dyDescent="0.2"/>
    <row r="51945" ht="12.75" customHeight="1" x14ac:dyDescent="0.2"/>
    <row r="51949" ht="12.75" customHeight="1" x14ac:dyDescent="0.2"/>
    <row r="51953" ht="12.75" customHeight="1" x14ac:dyDescent="0.2"/>
    <row r="51957" ht="12.75" customHeight="1" x14ac:dyDescent="0.2"/>
    <row r="51961" ht="12.75" customHeight="1" x14ac:dyDescent="0.2"/>
    <row r="51965" ht="12.75" customHeight="1" x14ac:dyDescent="0.2"/>
    <row r="51969" ht="12.75" customHeight="1" x14ac:dyDescent="0.2"/>
    <row r="51973" ht="12.75" customHeight="1" x14ac:dyDescent="0.2"/>
    <row r="51977" ht="12.75" customHeight="1" x14ac:dyDescent="0.2"/>
    <row r="51981" ht="12.75" customHeight="1" x14ac:dyDescent="0.2"/>
    <row r="51985" ht="12.75" customHeight="1" x14ac:dyDescent="0.2"/>
    <row r="51989" ht="12.75" customHeight="1" x14ac:dyDescent="0.2"/>
    <row r="51993" ht="12.75" customHeight="1" x14ac:dyDescent="0.2"/>
    <row r="51997" ht="12.75" customHeight="1" x14ac:dyDescent="0.2"/>
    <row r="52001" ht="12.75" customHeight="1" x14ac:dyDescent="0.2"/>
    <row r="52005" ht="12.75" customHeight="1" x14ac:dyDescent="0.2"/>
    <row r="52009" ht="12.75" customHeight="1" x14ac:dyDescent="0.2"/>
    <row r="52013" ht="12.75" customHeight="1" x14ac:dyDescent="0.2"/>
    <row r="52017" ht="12.75" customHeight="1" x14ac:dyDescent="0.2"/>
    <row r="52021" ht="12.75" customHeight="1" x14ac:dyDescent="0.2"/>
    <row r="52025" ht="12.75" customHeight="1" x14ac:dyDescent="0.2"/>
    <row r="52029" ht="12.75" customHeight="1" x14ac:dyDescent="0.2"/>
    <row r="52033" ht="12.75" customHeight="1" x14ac:dyDescent="0.2"/>
    <row r="52037" ht="12.75" customHeight="1" x14ac:dyDescent="0.2"/>
    <row r="52041" ht="12.75" customHeight="1" x14ac:dyDescent="0.2"/>
    <row r="52045" ht="12.75" customHeight="1" x14ac:dyDescent="0.2"/>
    <row r="52049" ht="12.75" customHeight="1" x14ac:dyDescent="0.2"/>
    <row r="52053" ht="12.75" customHeight="1" x14ac:dyDescent="0.2"/>
    <row r="52057" ht="12.75" customHeight="1" x14ac:dyDescent="0.2"/>
    <row r="52061" ht="12.75" customHeight="1" x14ac:dyDescent="0.2"/>
    <row r="52065" ht="12.75" customHeight="1" x14ac:dyDescent="0.2"/>
    <row r="52069" ht="12.75" customHeight="1" x14ac:dyDescent="0.2"/>
    <row r="52073" ht="12.75" customHeight="1" x14ac:dyDescent="0.2"/>
    <row r="52077" ht="12.75" customHeight="1" x14ac:dyDescent="0.2"/>
    <row r="52081" ht="12.75" customHeight="1" x14ac:dyDescent="0.2"/>
    <row r="52085" ht="12.75" customHeight="1" x14ac:dyDescent="0.2"/>
    <row r="52089" ht="12.75" customHeight="1" x14ac:dyDescent="0.2"/>
    <row r="52093" ht="12.75" customHeight="1" x14ac:dyDescent="0.2"/>
    <row r="52097" ht="12.75" customHeight="1" x14ac:dyDescent="0.2"/>
    <row r="52101" ht="12.75" customHeight="1" x14ac:dyDescent="0.2"/>
    <row r="52105" ht="12.75" customHeight="1" x14ac:dyDescent="0.2"/>
    <row r="52109" ht="12.75" customHeight="1" x14ac:dyDescent="0.2"/>
    <row r="52113" ht="12.75" customHeight="1" x14ac:dyDescent="0.2"/>
    <row r="52117" ht="12.75" customHeight="1" x14ac:dyDescent="0.2"/>
    <row r="52121" ht="12.75" customHeight="1" x14ac:dyDescent="0.2"/>
    <row r="52125" ht="12.75" customHeight="1" x14ac:dyDescent="0.2"/>
    <row r="52129" ht="12.75" customHeight="1" x14ac:dyDescent="0.2"/>
    <row r="52133" ht="12.75" customHeight="1" x14ac:dyDescent="0.2"/>
    <row r="52137" ht="12.75" customHeight="1" x14ac:dyDescent="0.2"/>
    <row r="52141" ht="12.75" customHeight="1" x14ac:dyDescent="0.2"/>
    <row r="52145" ht="12.75" customHeight="1" x14ac:dyDescent="0.2"/>
    <row r="52149" ht="12.75" customHeight="1" x14ac:dyDescent="0.2"/>
    <row r="52153" ht="12.75" customHeight="1" x14ac:dyDescent="0.2"/>
    <row r="52157" ht="12.75" customHeight="1" x14ac:dyDescent="0.2"/>
    <row r="52161" ht="12.75" customHeight="1" x14ac:dyDescent="0.2"/>
    <row r="52165" ht="12.75" customHeight="1" x14ac:dyDescent="0.2"/>
    <row r="52169" ht="12.75" customHeight="1" x14ac:dyDescent="0.2"/>
    <row r="52173" ht="12.75" customHeight="1" x14ac:dyDescent="0.2"/>
    <row r="52177" ht="12.75" customHeight="1" x14ac:dyDescent="0.2"/>
    <row r="52181" ht="12.75" customHeight="1" x14ac:dyDescent="0.2"/>
    <row r="52185" ht="12.75" customHeight="1" x14ac:dyDescent="0.2"/>
    <row r="52189" ht="12.75" customHeight="1" x14ac:dyDescent="0.2"/>
    <row r="52193" ht="12.75" customHeight="1" x14ac:dyDescent="0.2"/>
    <row r="52197" ht="12.75" customHeight="1" x14ac:dyDescent="0.2"/>
    <row r="52201" ht="12.75" customHeight="1" x14ac:dyDescent="0.2"/>
    <row r="52205" ht="12.75" customHeight="1" x14ac:dyDescent="0.2"/>
    <row r="52209" ht="12.75" customHeight="1" x14ac:dyDescent="0.2"/>
    <row r="52213" ht="12.75" customHeight="1" x14ac:dyDescent="0.2"/>
    <row r="52217" ht="12.75" customHeight="1" x14ac:dyDescent="0.2"/>
    <row r="52221" ht="12.75" customHeight="1" x14ac:dyDescent="0.2"/>
    <row r="52225" ht="12.75" customHeight="1" x14ac:dyDescent="0.2"/>
    <row r="52229" ht="12.75" customHeight="1" x14ac:dyDescent="0.2"/>
    <row r="52233" ht="12.75" customHeight="1" x14ac:dyDescent="0.2"/>
    <row r="52237" ht="12.75" customHeight="1" x14ac:dyDescent="0.2"/>
    <row r="52241" ht="12.75" customHeight="1" x14ac:dyDescent="0.2"/>
    <row r="52245" ht="12.75" customHeight="1" x14ac:dyDescent="0.2"/>
    <row r="52249" ht="12.75" customHeight="1" x14ac:dyDescent="0.2"/>
    <row r="52253" ht="12.75" customHeight="1" x14ac:dyDescent="0.2"/>
    <row r="52257" ht="12.75" customHeight="1" x14ac:dyDescent="0.2"/>
    <row r="52261" ht="12.75" customHeight="1" x14ac:dyDescent="0.2"/>
    <row r="52265" ht="12.75" customHeight="1" x14ac:dyDescent="0.2"/>
    <row r="52269" ht="12.75" customHeight="1" x14ac:dyDescent="0.2"/>
    <row r="52273" ht="12.75" customHeight="1" x14ac:dyDescent="0.2"/>
    <row r="52277" ht="12.75" customHeight="1" x14ac:dyDescent="0.2"/>
    <row r="52281" ht="12.75" customHeight="1" x14ac:dyDescent="0.2"/>
    <row r="52285" ht="12.75" customHeight="1" x14ac:dyDescent="0.2"/>
    <row r="52289" ht="12.75" customHeight="1" x14ac:dyDescent="0.2"/>
    <row r="52293" ht="12.75" customHeight="1" x14ac:dyDescent="0.2"/>
    <row r="52297" ht="12.75" customHeight="1" x14ac:dyDescent="0.2"/>
    <row r="52301" ht="12.75" customHeight="1" x14ac:dyDescent="0.2"/>
    <row r="52305" ht="12.75" customHeight="1" x14ac:dyDescent="0.2"/>
    <row r="52309" ht="12.75" customHeight="1" x14ac:dyDescent="0.2"/>
    <row r="52313" ht="12.75" customHeight="1" x14ac:dyDescent="0.2"/>
    <row r="52317" ht="12.75" customHeight="1" x14ac:dyDescent="0.2"/>
    <row r="52321" ht="12.75" customHeight="1" x14ac:dyDescent="0.2"/>
    <row r="52325" ht="12.75" customHeight="1" x14ac:dyDescent="0.2"/>
    <row r="52329" ht="12.75" customHeight="1" x14ac:dyDescent="0.2"/>
    <row r="52333" ht="12.75" customHeight="1" x14ac:dyDescent="0.2"/>
    <row r="52337" ht="12.75" customHeight="1" x14ac:dyDescent="0.2"/>
    <row r="52341" ht="12.75" customHeight="1" x14ac:dyDescent="0.2"/>
    <row r="52345" ht="12.75" customHeight="1" x14ac:dyDescent="0.2"/>
    <row r="52349" ht="12.75" customHeight="1" x14ac:dyDescent="0.2"/>
    <row r="52353" ht="12.75" customHeight="1" x14ac:dyDescent="0.2"/>
    <row r="52357" ht="12.75" customHeight="1" x14ac:dyDescent="0.2"/>
    <row r="52361" ht="12.75" customHeight="1" x14ac:dyDescent="0.2"/>
    <row r="52365" ht="12.75" customHeight="1" x14ac:dyDescent="0.2"/>
    <row r="52369" ht="12.75" customHeight="1" x14ac:dyDescent="0.2"/>
    <row r="52373" ht="12.75" customHeight="1" x14ac:dyDescent="0.2"/>
    <row r="52377" ht="12.75" customHeight="1" x14ac:dyDescent="0.2"/>
    <row r="52381" ht="12.75" customHeight="1" x14ac:dyDescent="0.2"/>
    <row r="52385" ht="12.75" customHeight="1" x14ac:dyDescent="0.2"/>
    <row r="52389" ht="12.75" customHeight="1" x14ac:dyDescent="0.2"/>
    <row r="52393" ht="12.75" customHeight="1" x14ac:dyDescent="0.2"/>
    <row r="52397" ht="12.75" customHeight="1" x14ac:dyDescent="0.2"/>
    <row r="52401" ht="12.75" customHeight="1" x14ac:dyDescent="0.2"/>
    <row r="52405" ht="12.75" customHeight="1" x14ac:dyDescent="0.2"/>
    <row r="52409" ht="12.75" customHeight="1" x14ac:dyDescent="0.2"/>
    <row r="52413" ht="12.75" customHeight="1" x14ac:dyDescent="0.2"/>
    <row r="52417" ht="12.75" customHeight="1" x14ac:dyDescent="0.2"/>
    <row r="52421" ht="12.75" customHeight="1" x14ac:dyDescent="0.2"/>
    <row r="52425" ht="12.75" customHeight="1" x14ac:dyDescent="0.2"/>
    <row r="52429" ht="12.75" customHeight="1" x14ac:dyDescent="0.2"/>
    <row r="52433" ht="12.75" customHeight="1" x14ac:dyDescent="0.2"/>
    <row r="52437" ht="12.75" customHeight="1" x14ac:dyDescent="0.2"/>
    <row r="52441" ht="12.75" customHeight="1" x14ac:dyDescent="0.2"/>
    <row r="52445" ht="12.75" customHeight="1" x14ac:dyDescent="0.2"/>
    <row r="52449" ht="12.75" customHeight="1" x14ac:dyDescent="0.2"/>
    <row r="52453" ht="12.75" customHeight="1" x14ac:dyDescent="0.2"/>
    <row r="52457" ht="12.75" customHeight="1" x14ac:dyDescent="0.2"/>
    <row r="52461" ht="12.75" customHeight="1" x14ac:dyDescent="0.2"/>
    <row r="52465" ht="12.75" customHeight="1" x14ac:dyDescent="0.2"/>
    <row r="52469" ht="12.75" customHeight="1" x14ac:dyDescent="0.2"/>
    <row r="52473" ht="12.75" customHeight="1" x14ac:dyDescent="0.2"/>
    <row r="52477" ht="12.75" customHeight="1" x14ac:dyDescent="0.2"/>
    <row r="52481" ht="12.75" customHeight="1" x14ac:dyDescent="0.2"/>
    <row r="52485" ht="12.75" customHeight="1" x14ac:dyDescent="0.2"/>
    <row r="52489" ht="12.75" customHeight="1" x14ac:dyDescent="0.2"/>
    <row r="52493" ht="12.75" customHeight="1" x14ac:dyDescent="0.2"/>
    <row r="52497" ht="12.75" customHeight="1" x14ac:dyDescent="0.2"/>
    <row r="52501" ht="12.75" customHeight="1" x14ac:dyDescent="0.2"/>
    <row r="52505" ht="12.75" customHeight="1" x14ac:dyDescent="0.2"/>
    <row r="52509" ht="12.75" customHeight="1" x14ac:dyDescent="0.2"/>
    <row r="52513" ht="12.75" customHeight="1" x14ac:dyDescent="0.2"/>
    <row r="52517" ht="12.75" customHeight="1" x14ac:dyDescent="0.2"/>
    <row r="52521" ht="12.75" customHeight="1" x14ac:dyDescent="0.2"/>
    <row r="52525" ht="12.75" customHeight="1" x14ac:dyDescent="0.2"/>
    <row r="52529" ht="12.75" customHeight="1" x14ac:dyDescent="0.2"/>
    <row r="52533" ht="12.75" customHeight="1" x14ac:dyDescent="0.2"/>
    <row r="52537" ht="12.75" customHeight="1" x14ac:dyDescent="0.2"/>
    <row r="52541" ht="12.75" customHeight="1" x14ac:dyDescent="0.2"/>
    <row r="52545" ht="12.75" customHeight="1" x14ac:dyDescent="0.2"/>
    <row r="52549" ht="12.75" customHeight="1" x14ac:dyDescent="0.2"/>
    <row r="52553" ht="12.75" customHeight="1" x14ac:dyDescent="0.2"/>
    <row r="52557" ht="12.75" customHeight="1" x14ac:dyDescent="0.2"/>
    <row r="52561" ht="12.75" customHeight="1" x14ac:dyDescent="0.2"/>
    <row r="52565" ht="12.75" customHeight="1" x14ac:dyDescent="0.2"/>
    <row r="52569" ht="12.75" customHeight="1" x14ac:dyDescent="0.2"/>
    <row r="52573" ht="12.75" customHeight="1" x14ac:dyDescent="0.2"/>
    <row r="52577" ht="12.75" customHeight="1" x14ac:dyDescent="0.2"/>
    <row r="52581" ht="12.75" customHeight="1" x14ac:dyDescent="0.2"/>
    <row r="52585" ht="12.75" customHeight="1" x14ac:dyDescent="0.2"/>
    <row r="52589" ht="12.75" customHeight="1" x14ac:dyDescent="0.2"/>
    <row r="52593" ht="12.75" customHeight="1" x14ac:dyDescent="0.2"/>
    <row r="52597" ht="12.75" customHeight="1" x14ac:dyDescent="0.2"/>
    <row r="52601" ht="12.75" customHeight="1" x14ac:dyDescent="0.2"/>
    <row r="52605" ht="12.75" customHeight="1" x14ac:dyDescent="0.2"/>
    <row r="52609" ht="12.75" customHeight="1" x14ac:dyDescent="0.2"/>
    <row r="52613" ht="12.75" customHeight="1" x14ac:dyDescent="0.2"/>
    <row r="52617" ht="12.75" customHeight="1" x14ac:dyDescent="0.2"/>
    <row r="52621" ht="12.75" customHeight="1" x14ac:dyDescent="0.2"/>
    <row r="52625" ht="12.75" customHeight="1" x14ac:dyDescent="0.2"/>
    <row r="52629" ht="12.75" customHeight="1" x14ac:dyDescent="0.2"/>
    <row r="52633" ht="12.75" customHeight="1" x14ac:dyDescent="0.2"/>
    <row r="52637" ht="12.75" customHeight="1" x14ac:dyDescent="0.2"/>
    <row r="52641" ht="12.75" customHeight="1" x14ac:dyDescent="0.2"/>
    <row r="52645" ht="12.75" customHeight="1" x14ac:dyDescent="0.2"/>
    <row r="52649" ht="12.75" customHeight="1" x14ac:dyDescent="0.2"/>
    <row r="52653" ht="12.75" customHeight="1" x14ac:dyDescent="0.2"/>
    <row r="52657" ht="12.75" customHeight="1" x14ac:dyDescent="0.2"/>
    <row r="52661" ht="12.75" customHeight="1" x14ac:dyDescent="0.2"/>
    <row r="52665" ht="12.75" customHeight="1" x14ac:dyDescent="0.2"/>
    <row r="52669" ht="12.75" customHeight="1" x14ac:dyDescent="0.2"/>
    <row r="52673" ht="12.75" customHeight="1" x14ac:dyDescent="0.2"/>
    <row r="52677" ht="12.75" customHeight="1" x14ac:dyDescent="0.2"/>
    <row r="52681" ht="12.75" customHeight="1" x14ac:dyDescent="0.2"/>
    <row r="52685" ht="12.75" customHeight="1" x14ac:dyDescent="0.2"/>
    <row r="52689" ht="12.75" customHeight="1" x14ac:dyDescent="0.2"/>
    <row r="52693" ht="12.75" customHeight="1" x14ac:dyDescent="0.2"/>
    <row r="52697" ht="12.75" customHeight="1" x14ac:dyDescent="0.2"/>
    <row r="52701" ht="12.75" customHeight="1" x14ac:dyDescent="0.2"/>
    <row r="52705" ht="12.75" customHeight="1" x14ac:dyDescent="0.2"/>
    <row r="52709" ht="12.75" customHeight="1" x14ac:dyDescent="0.2"/>
    <row r="52713" ht="12.75" customHeight="1" x14ac:dyDescent="0.2"/>
    <row r="52717" ht="12.75" customHeight="1" x14ac:dyDescent="0.2"/>
    <row r="52721" ht="12.75" customHeight="1" x14ac:dyDescent="0.2"/>
    <row r="52725" ht="12.75" customHeight="1" x14ac:dyDescent="0.2"/>
    <row r="52729" ht="12.75" customHeight="1" x14ac:dyDescent="0.2"/>
    <row r="52733" ht="12.75" customHeight="1" x14ac:dyDescent="0.2"/>
    <row r="52737" ht="12.75" customHeight="1" x14ac:dyDescent="0.2"/>
    <row r="52741" ht="12.75" customHeight="1" x14ac:dyDescent="0.2"/>
    <row r="52745" ht="12.75" customHeight="1" x14ac:dyDescent="0.2"/>
    <row r="52749" ht="12.75" customHeight="1" x14ac:dyDescent="0.2"/>
    <row r="52753" ht="12.75" customHeight="1" x14ac:dyDescent="0.2"/>
    <row r="52757" ht="12.75" customHeight="1" x14ac:dyDescent="0.2"/>
    <row r="52761" ht="12.75" customHeight="1" x14ac:dyDescent="0.2"/>
    <row r="52765" ht="12.75" customHeight="1" x14ac:dyDescent="0.2"/>
    <row r="52769" ht="12.75" customHeight="1" x14ac:dyDescent="0.2"/>
    <row r="52773" ht="12.75" customHeight="1" x14ac:dyDescent="0.2"/>
    <row r="52777" ht="12.75" customHeight="1" x14ac:dyDescent="0.2"/>
    <row r="52781" ht="12.75" customHeight="1" x14ac:dyDescent="0.2"/>
    <row r="52785" ht="12.75" customHeight="1" x14ac:dyDescent="0.2"/>
    <row r="52789" ht="12.75" customHeight="1" x14ac:dyDescent="0.2"/>
    <row r="52793" ht="12.75" customHeight="1" x14ac:dyDescent="0.2"/>
    <row r="52797" ht="12.75" customHeight="1" x14ac:dyDescent="0.2"/>
    <row r="52801" ht="12.75" customHeight="1" x14ac:dyDescent="0.2"/>
    <row r="52805" ht="12.75" customHeight="1" x14ac:dyDescent="0.2"/>
    <row r="52809" ht="12.75" customHeight="1" x14ac:dyDescent="0.2"/>
    <row r="52813" ht="12.75" customHeight="1" x14ac:dyDescent="0.2"/>
    <row r="52817" ht="12.75" customHeight="1" x14ac:dyDescent="0.2"/>
    <row r="52821" ht="12.75" customHeight="1" x14ac:dyDescent="0.2"/>
    <row r="52825" ht="12.75" customHeight="1" x14ac:dyDescent="0.2"/>
    <row r="52829" ht="12.75" customHeight="1" x14ac:dyDescent="0.2"/>
    <row r="52833" ht="12.75" customHeight="1" x14ac:dyDescent="0.2"/>
    <row r="52837" ht="12.75" customHeight="1" x14ac:dyDescent="0.2"/>
    <row r="52841" ht="12.75" customHeight="1" x14ac:dyDescent="0.2"/>
    <row r="52845" ht="12.75" customHeight="1" x14ac:dyDescent="0.2"/>
    <row r="52849" ht="12.75" customHeight="1" x14ac:dyDescent="0.2"/>
    <row r="52853" ht="12.75" customHeight="1" x14ac:dyDescent="0.2"/>
    <row r="52857" ht="12.75" customHeight="1" x14ac:dyDescent="0.2"/>
    <row r="52861" ht="12.75" customHeight="1" x14ac:dyDescent="0.2"/>
    <row r="52865" ht="12.75" customHeight="1" x14ac:dyDescent="0.2"/>
    <row r="52869" ht="12.75" customHeight="1" x14ac:dyDescent="0.2"/>
    <row r="52873" ht="12.75" customHeight="1" x14ac:dyDescent="0.2"/>
    <row r="52877" ht="12.75" customHeight="1" x14ac:dyDescent="0.2"/>
    <row r="52881" ht="12.75" customHeight="1" x14ac:dyDescent="0.2"/>
    <row r="52885" ht="12.75" customHeight="1" x14ac:dyDescent="0.2"/>
    <row r="52889" ht="12.75" customHeight="1" x14ac:dyDescent="0.2"/>
    <row r="52893" ht="12.75" customHeight="1" x14ac:dyDescent="0.2"/>
    <row r="52897" ht="12.75" customHeight="1" x14ac:dyDescent="0.2"/>
    <row r="52901" ht="12.75" customHeight="1" x14ac:dyDescent="0.2"/>
    <row r="52905" ht="12.75" customHeight="1" x14ac:dyDescent="0.2"/>
    <row r="52909" ht="12.75" customHeight="1" x14ac:dyDescent="0.2"/>
    <row r="52913" ht="12.75" customHeight="1" x14ac:dyDescent="0.2"/>
    <row r="52917" ht="12.75" customHeight="1" x14ac:dyDescent="0.2"/>
    <row r="52921" ht="12.75" customHeight="1" x14ac:dyDescent="0.2"/>
    <row r="52925" ht="12.75" customHeight="1" x14ac:dyDescent="0.2"/>
    <row r="52929" ht="12.75" customHeight="1" x14ac:dyDescent="0.2"/>
    <row r="52933" ht="12.75" customHeight="1" x14ac:dyDescent="0.2"/>
    <row r="52937" ht="12.75" customHeight="1" x14ac:dyDescent="0.2"/>
    <row r="52941" ht="12.75" customHeight="1" x14ac:dyDescent="0.2"/>
    <row r="52945" ht="12.75" customHeight="1" x14ac:dyDescent="0.2"/>
    <row r="52949" ht="12.75" customHeight="1" x14ac:dyDescent="0.2"/>
    <row r="52953" ht="12.75" customHeight="1" x14ac:dyDescent="0.2"/>
    <row r="52957" ht="12.75" customHeight="1" x14ac:dyDescent="0.2"/>
    <row r="52961" ht="12.75" customHeight="1" x14ac:dyDescent="0.2"/>
    <row r="52965" ht="12.75" customHeight="1" x14ac:dyDescent="0.2"/>
    <row r="52969" ht="12.75" customHeight="1" x14ac:dyDescent="0.2"/>
    <row r="52973" ht="12.75" customHeight="1" x14ac:dyDescent="0.2"/>
    <row r="52977" ht="12.75" customHeight="1" x14ac:dyDescent="0.2"/>
    <row r="52981" ht="12.75" customHeight="1" x14ac:dyDescent="0.2"/>
    <row r="52985" ht="12.75" customHeight="1" x14ac:dyDescent="0.2"/>
    <row r="52989" ht="12.75" customHeight="1" x14ac:dyDescent="0.2"/>
    <row r="52993" ht="12.75" customHeight="1" x14ac:dyDescent="0.2"/>
    <row r="52997" ht="12.75" customHeight="1" x14ac:dyDescent="0.2"/>
    <row r="53001" ht="12.75" customHeight="1" x14ac:dyDescent="0.2"/>
    <row r="53005" ht="12.75" customHeight="1" x14ac:dyDescent="0.2"/>
    <row r="53009" ht="12.75" customHeight="1" x14ac:dyDescent="0.2"/>
    <row r="53013" ht="12.75" customHeight="1" x14ac:dyDescent="0.2"/>
    <row r="53017" ht="12.75" customHeight="1" x14ac:dyDescent="0.2"/>
    <row r="53021" ht="12.75" customHeight="1" x14ac:dyDescent="0.2"/>
    <row r="53025" ht="12.75" customHeight="1" x14ac:dyDescent="0.2"/>
    <row r="53029" ht="12.75" customHeight="1" x14ac:dyDescent="0.2"/>
    <row r="53033" ht="12.75" customHeight="1" x14ac:dyDescent="0.2"/>
    <row r="53037" ht="12.75" customHeight="1" x14ac:dyDescent="0.2"/>
    <row r="53041" ht="12.75" customHeight="1" x14ac:dyDescent="0.2"/>
    <row r="53045" ht="12.75" customHeight="1" x14ac:dyDescent="0.2"/>
    <row r="53049" ht="12.75" customHeight="1" x14ac:dyDescent="0.2"/>
    <row r="53053" ht="12.75" customHeight="1" x14ac:dyDescent="0.2"/>
    <row r="53057" ht="12.75" customHeight="1" x14ac:dyDescent="0.2"/>
    <row r="53061" ht="12.75" customHeight="1" x14ac:dyDescent="0.2"/>
    <row r="53065" ht="12.75" customHeight="1" x14ac:dyDescent="0.2"/>
    <row r="53069" ht="12.75" customHeight="1" x14ac:dyDescent="0.2"/>
    <row r="53073" ht="12.75" customHeight="1" x14ac:dyDescent="0.2"/>
    <row r="53077" ht="12.75" customHeight="1" x14ac:dyDescent="0.2"/>
    <row r="53081" ht="12.75" customHeight="1" x14ac:dyDescent="0.2"/>
    <row r="53085" ht="12.75" customHeight="1" x14ac:dyDescent="0.2"/>
    <row r="53089" ht="12.75" customHeight="1" x14ac:dyDescent="0.2"/>
    <row r="53093" ht="12.75" customHeight="1" x14ac:dyDescent="0.2"/>
    <row r="53097" ht="12.75" customHeight="1" x14ac:dyDescent="0.2"/>
    <row r="53101" ht="12.75" customHeight="1" x14ac:dyDescent="0.2"/>
    <row r="53105" ht="12.75" customHeight="1" x14ac:dyDescent="0.2"/>
    <row r="53109" ht="12.75" customHeight="1" x14ac:dyDescent="0.2"/>
    <row r="53113" ht="12.75" customHeight="1" x14ac:dyDescent="0.2"/>
    <row r="53117" ht="12.75" customHeight="1" x14ac:dyDescent="0.2"/>
    <row r="53121" ht="12.75" customHeight="1" x14ac:dyDescent="0.2"/>
    <row r="53125" ht="12.75" customHeight="1" x14ac:dyDescent="0.2"/>
    <row r="53129" ht="12.75" customHeight="1" x14ac:dyDescent="0.2"/>
    <row r="53133" ht="12.75" customHeight="1" x14ac:dyDescent="0.2"/>
    <row r="53137" ht="12.75" customHeight="1" x14ac:dyDescent="0.2"/>
    <row r="53141" ht="12.75" customHeight="1" x14ac:dyDescent="0.2"/>
    <row r="53145" ht="12.75" customHeight="1" x14ac:dyDescent="0.2"/>
    <row r="53149" ht="12.75" customHeight="1" x14ac:dyDescent="0.2"/>
    <row r="53153" ht="12.75" customHeight="1" x14ac:dyDescent="0.2"/>
    <row r="53157" ht="12.75" customHeight="1" x14ac:dyDescent="0.2"/>
    <row r="53161" ht="12.75" customHeight="1" x14ac:dyDescent="0.2"/>
    <row r="53165" ht="12.75" customHeight="1" x14ac:dyDescent="0.2"/>
    <row r="53169" ht="12.75" customHeight="1" x14ac:dyDescent="0.2"/>
    <row r="53173" ht="12.75" customHeight="1" x14ac:dyDescent="0.2"/>
    <row r="53177" ht="12.75" customHeight="1" x14ac:dyDescent="0.2"/>
    <row r="53181" ht="12.75" customHeight="1" x14ac:dyDescent="0.2"/>
    <row r="53185" ht="12.75" customHeight="1" x14ac:dyDescent="0.2"/>
    <row r="53189" ht="12.75" customHeight="1" x14ac:dyDescent="0.2"/>
    <row r="53193" ht="12.75" customHeight="1" x14ac:dyDescent="0.2"/>
    <row r="53197" ht="12.75" customHeight="1" x14ac:dyDescent="0.2"/>
    <row r="53201" ht="12.75" customHeight="1" x14ac:dyDescent="0.2"/>
    <row r="53205" ht="12.75" customHeight="1" x14ac:dyDescent="0.2"/>
    <row r="53209" ht="12.75" customHeight="1" x14ac:dyDescent="0.2"/>
    <row r="53213" ht="12.75" customHeight="1" x14ac:dyDescent="0.2"/>
    <row r="53217" ht="12.75" customHeight="1" x14ac:dyDescent="0.2"/>
    <row r="53221" ht="12.75" customHeight="1" x14ac:dyDescent="0.2"/>
    <row r="53225" ht="12.75" customHeight="1" x14ac:dyDescent="0.2"/>
    <row r="53229" ht="12.75" customHeight="1" x14ac:dyDescent="0.2"/>
    <row r="53233" ht="12.75" customHeight="1" x14ac:dyDescent="0.2"/>
    <row r="53237" ht="12.75" customHeight="1" x14ac:dyDescent="0.2"/>
    <row r="53241" ht="12.75" customHeight="1" x14ac:dyDescent="0.2"/>
    <row r="53245" ht="12.75" customHeight="1" x14ac:dyDescent="0.2"/>
    <row r="53249" ht="12.75" customHeight="1" x14ac:dyDescent="0.2"/>
    <row r="53253" ht="12.75" customHeight="1" x14ac:dyDescent="0.2"/>
    <row r="53257" ht="12.75" customHeight="1" x14ac:dyDescent="0.2"/>
    <row r="53261" ht="12.75" customHeight="1" x14ac:dyDescent="0.2"/>
    <row r="53265" ht="12.75" customHeight="1" x14ac:dyDescent="0.2"/>
    <row r="53269" ht="12.75" customHeight="1" x14ac:dyDescent="0.2"/>
    <row r="53273" ht="12.75" customHeight="1" x14ac:dyDescent="0.2"/>
    <row r="53277" ht="12.75" customHeight="1" x14ac:dyDescent="0.2"/>
    <row r="53281" ht="12.75" customHeight="1" x14ac:dyDescent="0.2"/>
    <row r="53285" ht="12.75" customHeight="1" x14ac:dyDescent="0.2"/>
    <row r="53289" ht="12.75" customHeight="1" x14ac:dyDescent="0.2"/>
    <row r="53293" ht="12.75" customHeight="1" x14ac:dyDescent="0.2"/>
    <row r="53297" ht="12.75" customHeight="1" x14ac:dyDescent="0.2"/>
    <row r="53301" ht="12.75" customHeight="1" x14ac:dyDescent="0.2"/>
    <row r="53305" ht="12.75" customHeight="1" x14ac:dyDescent="0.2"/>
    <row r="53309" ht="12.75" customHeight="1" x14ac:dyDescent="0.2"/>
    <row r="53313" ht="12.75" customHeight="1" x14ac:dyDescent="0.2"/>
    <row r="53317" ht="12.75" customHeight="1" x14ac:dyDescent="0.2"/>
    <row r="53321" ht="12.75" customHeight="1" x14ac:dyDescent="0.2"/>
    <row r="53325" ht="12.75" customHeight="1" x14ac:dyDescent="0.2"/>
    <row r="53329" ht="12.75" customHeight="1" x14ac:dyDescent="0.2"/>
    <row r="53333" ht="12.75" customHeight="1" x14ac:dyDescent="0.2"/>
    <row r="53337" ht="12.75" customHeight="1" x14ac:dyDescent="0.2"/>
    <row r="53341" ht="12.75" customHeight="1" x14ac:dyDescent="0.2"/>
    <row r="53345" ht="12.75" customHeight="1" x14ac:dyDescent="0.2"/>
    <row r="53349" ht="12.75" customHeight="1" x14ac:dyDescent="0.2"/>
    <row r="53353" ht="12.75" customHeight="1" x14ac:dyDescent="0.2"/>
    <row r="53357" ht="12.75" customHeight="1" x14ac:dyDescent="0.2"/>
    <row r="53361" ht="12.75" customHeight="1" x14ac:dyDescent="0.2"/>
    <row r="53365" ht="12.75" customHeight="1" x14ac:dyDescent="0.2"/>
    <row r="53369" ht="12.75" customHeight="1" x14ac:dyDescent="0.2"/>
    <row r="53373" ht="12.75" customHeight="1" x14ac:dyDescent="0.2"/>
    <row r="53377" ht="12.75" customHeight="1" x14ac:dyDescent="0.2"/>
    <row r="53381" ht="12.75" customHeight="1" x14ac:dyDescent="0.2"/>
    <row r="53385" ht="12.75" customHeight="1" x14ac:dyDescent="0.2"/>
    <row r="53389" ht="12.75" customHeight="1" x14ac:dyDescent="0.2"/>
    <row r="53393" ht="12.75" customHeight="1" x14ac:dyDescent="0.2"/>
    <row r="53397" ht="12.75" customHeight="1" x14ac:dyDescent="0.2"/>
    <row r="53401" ht="12.75" customHeight="1" x14ac:dyDescent="0.2"/>
    <row r="53405" ht="12.75" customHeight="1" x14ac:dyDescent="0.2"/>
    <row r="53409" ht="12.75" customHeight="1" x14ac:dyDescent="0.2"/>
    <row r="53413" ht="12.75" customHeight="1" x14ac:dyDescent="0.2"/>
    <row r="53417" ht="12.75" customHeight="1" x14ac:dyDescent="0.2"/>
    <row r="53421" ht="12.75" customHeight="1" x14ac:dyDescent="0.2"/>
    <row r="53425" ht="12.75" customHeight="1" x14ac:dyDescent="0.2"/>
    <row r="53429" ht="12.75" customHeight="1" x14ac:dyDescent="0.2"/>
    <row r="53433" ht="12.75" customHeight="1" x14ac:dyDescent="0.2"/>
    <row r="53437" ht="12.75" customHeight="1" x14ac:dyDescent="0.2"/>
    <row r="53441" ht="12.75" customHeight="1" x14ac:dyDescent="0.2"/>
    <row r="53445" ht="12.75" customHeight="1" x14ac:dyDescent="0.2"/>
    <row r="53449" ht="12.75" customHeight="1" x14ac:dyDescent="0.2"/>
    <row r="53453" ht="12.75" customHeight="1" x14ac:dyDescent="0.2"/>
    <row r="53457" ht="12.75" customHeight="1" x14ac:dyDescent="0.2"/>
    <row r="53461" ht="12.75" customHeight="1" x14ac:dyDescent="0.2"/>
    <row r="53465" ht="12.75" customHeight="1" x14ac:dyDescent="0.2"/>
    <row r="53469" ht="12.75" customHeight="1" x14ac:dyDescent="0.2"/>
    <row r="53473" ht="12.75" customHeight="1" x14ac:dyDescent="0.2"/>
    <row r="53477" ht="12.75" customHeight="1" x14ac:dyDescent="0.2"/>
    <row r="53481" ht="12.75" customHeight="1" x14ac:dyDescent="0.2"/>
    <row r="53485" ht="12.75" customHeight="1" x14ac:dyDescent="0.2"/>
    <row r="53489" ht="12.75" customHeight="1" x14ac:dyDescent="0.2"/>
    <row r="53493" ht="12.75" customHeight="1" x14ac:dyDescent="0.2"/>
    <row r="53497" ht="12.75" customHeight="1" x14ac:dyDescent="0.2"/>
    <row r="53501" ht="12.75" customHeight="1" x14ac:dyDescent="0.2"/>
    <row r="53505" ht="12.75" customHeight="1" x14ac:dyDescent="0.2"/>
    <row r="53509" ht="12.75" customHeight="1" x14ac:dyDescent="0.2"/>
    <row r="53513" ht="12.75" customHeight="1" x14ac:dyDescent="0.2"/>
    <row r="53517" ht="12.75" customHeight="1" x14ac:dyDescent="0.2"/>
    <row r="53521" ht="12.75" customHeight="1" x14ac:dyDescent="0.2"/>
    <row r="53525" ht="12.75" customHeight="1" x14ac:dyDescent="0.2"/>
    <row r="53529" ht="12.75" customHeight="1" x14ac:dyDescent="0.2"/>
    <row r="53533" ht="12.75" customHeight="1" x14ac:dyDescent="0.2"/>
    <row r="53537" ht="12.75" customHeight="1" x14ac:dyDescent="0.2"/>
    <row r="53541" ht="12.75" customHeight="1" x14ac:dyDescent="0.2"/>
    <row r="53545" ht="12.75" customHeight="1" x14ac:dyDescent="0.2"/>
    <row r="53549" ht="12.75" customHeight="1" x14ac:dyDescent="0.2"/>
    <row r="53553" ht="12.75" customHeight="1" x14ac:dyDescent="0.2"/>
    <row r="53557" ht="12.75" customHeight="1" x14ac:dyDescent="0.2"/>
    <row r="53561" ht="12.75" customHeight="1" x14ac:dyDescent="0.2"/>
    <row r="53565" ht="12.75" customHeight="1" x14ac:dyDescent="0.2"/>
    <row r="53569" ht="12.75" customHeight="1" x14ac:dyDescent="0.2"/>
    <row r="53573" ht="12.75" customHeight="1" x14ac:dyDescent="0.2"/>
    <row r="53577" ht="12.75" customHeight="1" x14ac:dyDescent="0.2"/>
    <row r="53581" ht="12.75" customHeight="1" x14ac:dyDescent="0.2"/>
    <row r="53585" ht="12.75" customHeight="1" x14ac:dyDescent="0.2"/>
    <row r="53589" ht="12.75" customHeight="1" x14ac:dyDescent="0.2"/>
    <row r="53593" ht="12.75" customHeight="1" x14ac:dyDescent="0.2"/>
    <row r="53597" ht="12.75" customHeight="1" x14ac:dyDescent="0.2"/>
    <row r="53601" ht="12.75" customHeight="1" x14ac:dyDescent="0.2"/>
    <row r="53605" ht="12.75" customHeight="1" x14ac:dyDescent="0.2"/>
    <row r="53609" ht="12.75" customHeight="1" x14ac:dyDescent="0.2"/>
    <row r="53613" ht="12.75" customHeight="1" x14ac:dyDescent="0.2"/>
    <row r="53617" ht="12.75" customHeight="1" x14ac:dyDescent="0.2"/>
    <row r="53621" ht="12.75" customHeight="1" x14ac:dyDescent="0.2"/>
    <row r="53625" ht="12.75" customHeight="1" x14ac:dyDescent="0.2"/>
    <row r="53629" ht="12.75" customHeight="1" x14ac:dyDescent="0.2"/>
    <row r="53633" ht="12.75" customHeight="1" x14ac:dyDescent="0.2"/>
    <row r="53637" ht="12.75" customHeight="1" x14ac:dyDescent="0.2"/>
    <row r="53641" ht="12.75" customHeight="1" x14ac:dyDescent="0.2"/>
    <row r="53645" ht="12.75" customHeight="1" x14ac:dyDescent="0.2"/>
    <row r="53649" ht="12.75" customHeight="1" x14ac:dyDescent="0.2"/>
    <row r="53653" ht="12.75" customHeight="1" x14ac:dyDescent="0.2"/>
    <row r="53657" ht="12.75" customHeight="1" x14ac:dyDescent="0.2"/>
    <row r="53661" ht="12.75" customHeight="1" x14ac:dyDescent="0.2"/>
    <row r="53665" ht="12.75" customHeight="1" x14ac:dyDescent="0.2"/>
    <row r="53669" ht="12.75" customHeight="1" x14ac:dyDescent="0.2"/>
    <row r="53673" ht="12.75" customHeight="1" x14ac:dyDescent="0.2"/>
    <row r="53677" ht="12.75" customHeight="1" x14ac:dyDescent="0.2"/>
    <row r="53681" ht="12.75" customHeight="1" x14ac:dyDescent="0.2"/>
    <row r="53685" ht="12.75" customHeight="1" x14ac:dyDescent="0.2"/>
    <row r="53689" ht="12.75" customHeight="1" x14ac:dyDescent="0.2"/>
    <row r="53693" ht="12.75" customHeight="1" x14ac:dyDescent="0.2"/>
    <row r="53697" ht="12.75" customHeight="1" x14ac:dyDescent="0.2"/>
    <row r="53701" ht="12.75" customHeight="1" x14ac:dyDescent="0.2"/>
    <row r="53705" ht="12.75" customHeight="1" x14ac:dyDescent="0.2"/>
    <row r="53709" ht="12.75" customHeight="1" x14ac:dyDescent="0.2"/>
    <row r="53713" ht="12.75" customHeight="1" x14ac:dyDescent="0.2"/>
    <row r="53717" ht="12.75" customHeight="1" x14ac:dyDescent="0.2"/>
    <row r="53721" ht="12.75" customHeight="1" x14ac:dyDescent="0.2"/>
    <row r="53725" ht="12.75" customHeight="1" x14ac:dyDescent="0.2"/>
    <row r="53729" ht="12.75" customHeight="1" x14ac:dyDescent="0.2"/>
    <row r="53733" ht="12.75" customHeight="1" x14ac:dyDescent="0.2"/>
    <row r="53737" ht="12.75" customHeight="1" x14ac:dyDescent="0.2"/>
    <row r="53741" ht="12.75" customHeight="1" x14ac:dyDescent="0.2"/>
    <row r="53745" ht="12.75" customHeight="1" x14ac:dyDescent="0.2"/>
    <row r="53749" ht="12.75" customHeight="1" x14ac:dyDescent="0.2"/>
    <row r="53753" ht="12.75" customHeight="1" x14ac:dyDescent="0.2"/>
    <row r="53757" ht="12.75" customHeight="1" x14ac:dyDescent="0.2"/>
    <row r="53761" ht="12.75" customHeight="1" x14ac:dyDescent="0.2"/>
    <row r="53765" ht="12.75" customHeight="1" x14ac:dyDescent="0.2"/>
    <row r="53769" ht="12.75" customHeight="1" x14ac:dyDescent="0.2"/>
    <row r="53773" ht="12.75" customHeight="1" x14ac:dyDescent="0.2"/>
    <row r="53777" ht="12.75" customHeight="1" x14ac:dyDescent="0.2"/>
    <row r="53781" ht="12.75" customHeight="1" x14ac:dyDescent="0.2"/>
    <row r="53785" ht="12.75" customHeight="1" x14ac:dyDescent="0.2"/>
    <row r="53789" ht="12.75" customHeight="1" x14ac:dyDescent="0.2"/>
    <row r="53793" ht="12.75" customHeight="1" x14ac:dyDescent="0.2"/>
    <row r="53797" ht="12.75" customHeight="1" x14ac:dyDescent="0.2"/>
    <row r="53801" ht="12.75" customHeight="1" x14ac:dyDescent="0.2"/>
    <row r="53805" ht="12.75" customHeight="1" x14ac:dyDescent="0.2"/>
    <row r="53809" ht="12.75" customHeight="1" x14ac:dyDescent="0.2"/>
    <row r="53813" ht="12.75" customHeight="1" x14ac:dyDescent="0.2"/>
    <row r="53817" ht="12.75" customHeight="1" x14ac:dyDescent="0.2"/>
    <row r="53821" ht="12.75" customHeight="1" x14ac:dyDescent="0.2"/>
    <row r="53825" ht="12.75" customHeight="1" x14ac:dyDescent="0.2"/>
    <row r="53829" ht="12.75" customHeight="1" x14ac:dyDescent="0.2"/>
    <row r="53833" ht="12.75" customHeight="1" x14ac:dyDescent="0.2"/>
    <row r="53837" ht="12.75" customHeight="1" x14ac:dyDescent="0.2"/>
    <row r="53841" ht="12.75" customHeight="1" x14ac:dyDescent="0.2"/>
    <row r="53845" ht="12.75" customHeight="1" x14ac:dyDescent="0.2"/>
    <row r="53849" ht="12.75" customHeight="1" x14ac:dyDescent="0.2"/>
    <row r="53853" ht="12.75" customHeight="1" x14ac:dyDescent="0.2"/>
    <row r="53857" ht="12.75" customHeight="1" x14ac:dyDescent="0.2"/>
    <row r="53861" ht="12.75" customHeight="1" x14ac:dyDescent="0.2"/>
    <row r="53865" ht="12.75" customHeight="1" x14ac:dyDescent="0.2"/>
    <row r="53869" ht="12.75" customHeight="1" x14ac:dyDescent="0.2"/>
    <row r="53873" ht="12.75" customHeight="1" x14ac:dyDescent="0.2"/>
    <row r="53877" ht="12.75" customHeight="1" x14ac:dyDescent="0.2"/>
    <row r="53881" ht="12.75" customHeight="1" x14ac:dyDescent="0.2"/>
    <row r="53885" ht="12.75" customHeight="1" x14ac:dyDescent="0.2"/>
    <row r="53889" ht="12.75" customHeight="1" x14ac:dyDescent="0.2"/>
    <row r="53893" ht="12.75" customHeight="1" x14ac:dyDescent="0.2"/>
    <row r="53897" ht="12.75" customHeight="1" x14ac:dyDescent="0.2"/>
    <row r="53901" ht="12.75" customHeight="1" x14ac:dyDescent="0.2"/>
    <row r="53905" ht="12.75" customHeight="1" x14ac:dyDescent="0.2"/>
    <row r="53909" ht="12.75" customHeight="1" x14ac:dyDescent="0.2"/>
    <row r="53913" ht="12.75" customHeight="1" x14ac:dyDescent="0.2"/>
    <row r="53917" ht="12.75" customHeight="1" x14ac:dyDescent="0.2"/>
    <row r="53921" ht="12.75" customHeight="1" x14ac:dyDescent="0.2"/>
    <row r="53925" ht="12.75" customHeight="1" x14ac:dyDescent="0.2"/>
    <row r="53929" ht="12.75" customHeight="1" x14ac:dyDescent="0.2"/>
    <row r="53933" ht="12.75" customHeight="1" x14ac:dyDescent="0.2"/>
    <row r="53937" ht="12.75" customHeight="1" x14ac:dyDescent="0.2"/>
    <row r="53941" ht="12.75" customHeight="1" x14ac:dyDescent="0.2"/>
    <row r="53945" ht="12.75" customHeight="1" x14ac:dyDescent="0.2"/>
    <row r="53949" ht="12.75" customHeight="1" x14ac:dyDescent="0.2"/>
    <row r="53953" ht="12.75" customHeight="1" x14ac:dyDescent="0.2"/>
    <row r="53957" ht="12.75" customHeight="1" x14ac:dyDescent="0.2"/>
    <row r="53961" ht="12.75" customHeight="1" x14ac:dyDescent="0.2"/>
    <row r="53965" ht="12.75" customHeight="1" x14ac:dyDescent="0.2"/>
    <row r="53969" ht="12.75" customHeight="1" x14ac:dyDescent="0.2"/>
    <row r="53973" ht="12.75" customHeight="1" x14ac:dyDescent="0.2"/>
    <row r="53977" ht="12.75" customHeight="1" x14ac:dyDescent="0.2"/>
    <row r="53981" ht="12.75" customHeight="1" x14ac:dyDescent="0.2"/>
    <row r="53985" ht="12.75" customHeight="1" x14ac:dyDescent="0.2"/>
    <row r="53989" ht="12.75" customHeight="1" x14ac:dyDescent="0.2"/>
    <row r="53993" ht="12.75" customHeight="1" x14ac:dyDescent="0.2"/>
    <row r="53997" ht="12.75" customHeight="1" x14ac:dyDescent="0.2"/>
    <row r="54001" ht="12.75" customHeight="1" x14ac:dyDescent="0.2"/>
    <row r="54005" ht="12.75" customHeight="1" x14ac:dyDescent="0.2"/>
    <row r="54009" ht="12.75" customHeight="1" x14ac:dyDescent="0.2"/>
    <row r="54013" ht="12.75" customHeight="1" x14ac:dyDescent="0.2"/>
    <row r="54017" ht="12.75" customHeight="1" x14ac:dyDescent="0.2"/>
    <row r="54021" ht="12.75" customHeight="1" x14ac:dyDescent="0.2"/>
    <row r="54025" ht="12.75" customHeight="1" x14ac:dyDescent="0.2"/>
    <row r="54029" ht="12.75" customHeight="1" x14ac:dyDescent="0.2"/>
    <row r="54033" ht="12.75" customHeight="1" x14ac:dyDescent="0.2"/>
    <row r="54037" ht="12.75" customHeight="1" x14ac:dyDescent="0.2"/>
    <row r="54041" ht="12.75" customHeight="1" x14ac:dyDescent="0.2"/>
    <row r="54045" ht="12.75" customHeight="1" x14ac:dyDescent="0.2"/>
    <row r="54049" ht="12.75" customHeight="1" x14ac:dyDescent="0.2"/>
    <row r="54053" ht="12.75" customHeight="1" x14ac:dyDescent="0.2"/>
    <row r="54057" ht="12.75" customHeight="1" x14ac:dyDescent="0.2"/>
    <row r="54061" ht="12.75" customHeight="1" x14ac:dyDescent="0.2"/>
    <row r="54065" ht="12.75" customHeight="1" x14ac:dyDescent="0.2"/>
    <row r="54069" ht="12.75" customHeight="1" x14ac:dyDescent="0.2"/>
    <row r="54073" ht="12.75" customHeight="1" x14ac:dyDescent="0.2"/>
    <row r="54077" ht="12.75" customHeight="1" x14ac:dyDescent="0.2"/>
    <row r="54081" ht="12.75" customHeight="1" x14ac:dyDescent="0.2"/>
    <row r="54085" ht="12.75" customHeight="1" x14ac:dyDescent="0.2"/>
    <row r="54089" ht="12.75" customHeight="1" x14ac:dyDescent="0.2"/>
    <row r="54093" ht="12.75" customHeight="1" x14ac:dyDescent="0.2"/>
    <row r="54097" ht="12.75" customHeight="1" x14ac:dyDescent="0.2"/>
    <row r="54101" ht="12.75" customHeight="1" x14ac:dyDescent="0.2"/>
    <row r="54105" ht="12.75" customHeight="1" x14ac:dyDescent="0.2"/>
    <row r="54109" ht="12.75" customHeight="1" x14ac:dyDescent="0.2"/>
    <row r="54113" ht="12.75" customHeight="1" x14ac:dyDescent="0.2"/>
    <row r="54117" ht="12.75" customHeight="1" x14ac:dyDescent="0.2"/>
    <row r="54121" ht="12.75" customHeight="1" x14ac:dyDescent="0.2"/>
    <row r="54125" ht="12.75" customHeight="1" x14ac:dyDescent="0.2"/>
    <row r="54129" ht="12.75" customHeight="1" x14ac:dyDescent="0.2"/>
    <row r="54133" ht="12.75" customHeight="1" x14ac:dyDescent="0.2"/>
    <row r="54137" ht="12.75" customHeight="1" x14ac:dyDescent="0.2"/>
    <row r="54141" ht="12.75" customHeight="1" x14ac:dyDescent="0.2"/>
    <row r="54145" ht="12.75" customHeight="1" x14ac:dyDescent="0.2"/>
    <row r="54149" ht="12.75" customHeight="1" x14ac:dyDescent="0.2"/>
    <row r="54153" ht="12.75" customHeight="1" x14ac:dyDescent="0.2"/>
    <row r="54157" ht="12.75" customHeight="1" x14ac:dyDescent="0.2"/>
    <row r="54161" ht="12.75" customHeight="1" x14ac:dyDescent="0.2"/>
    <row r="54165" ht="12.75" customHeight="1" x14ac:dyDescent="0.2"/>
    <row r="54169" ht="12.75" customHeight="1" x14ac:dyDescent="0.2"/>
    <row r="54173" ht="12.75" customHeight="1" x14ac:dyDescent="0.2"/>
    <row r="54177" ht="12.75" customHeight="1" x14ac:dyDescent="0.2"/>
    <row r="54181" ht="12.75" customHeight="1" x14ac:dyDescent="0.2"/>
    <row r="54185" ht="12.75" customHeight="1" x14ac:dyDescent="0.2"/>
    <row r="54189" ht="12.75" customHeight="1" x14ac:dyDescent="0.2"/>
    <row r="54193" ht="12.75" customHeight="1" x14ac:dyDescent="0.2"/>
    <row r="54197" ht="12.75" customHeight="1" x14ac:dyDescent="0.2"/>
    <row r="54201" ht="12.75" customHeight="1" x14ac:dyDescent="0.2"/>
    <row r="54205" ht="12.75" customHeight="1" x14ac:dyDescent="0.2"/>
    <row r="54209" ht="12.75" customHeight="1" x14ac:dyDescent="0.2"/>
    <row r="54213" ht="12.75" customHeight="1" x14ac:dyDescent="0.2"/>
    <row r="54217" ht="12.75" customHeight="1" x14ac:dyDescent="0.2"/>
    <row r="54221" ht="12.75" customHeight="1" x14ac:dyDescent="0.2"/>
    <row r="54225" ht="12.75" customHeight="1" x14ac:dyDescent="0.2"/>
    <row r="54229" ht="12.75" customHeight="1" x14ac:dyDescent="0.2"/>
    <row r="54233" ht="12.75" customHeight="1" x14ac:dyDescent="0.2"/>
    <row r="54237" ht="12.75" customHeight="1" x14ac:dyDescent="0.2"/>
    <row r="54241" ht="12.75" customHeight="1" x14ac:dyDescent="0.2"/>
    <row r="54245" ht="12.75" customHeight="1" x14ac:dyDescent="0.2"/>
    <row r="54249" ht="12.75" customHeight="1" x14ac:dyDescent="0.2"/>
    <row r="54253" ht="12.75" customHeight="1" x14ac:dyDescent="0.2"/>
    <row r="54257" ht="12.75" customHeight="1" x14ac:dyDescent="0.2"/>
    <row r="54261" ht="12.75" customHeight="1" x14ac:dyDescent="0.2"/>
    <row r="54265" ht="12.75" customHeight="1" x14ac:dyDescent="0.2"/>
    <row r="54269" ht="12.75" customHeight="1" x14ac:dyDescent="0.2"/>
    <row r="54273" ht="12.75" customHeight="1" x14ac:dyDescent="0.2"/>
    <row r="54277" ht="12.75" customHeight="1" x14ac:dyDescent="0.2"/>
    <row r="54281" ht="12.75" customHeight="1" x14ac:dyDescent="0.2"/>
    <row r="54285" ht="12.75" customHeight="1" x14ac:dyDescent="0.2"/>
    <row r="54289" ht="12.75" customHeight="1" x14ac:dyDescent="0.2"/>
    <row r="54293" ht="12.75" customHeight="1" x14ac:dyDescent="0.2"/>
    <row r="54297" ht="12.75" customHeight="1" x14ac:dyDescent="0.2"/>
    <row r="54301" ht="12.75" customHeight="1" x14ac:dyDescent="0.2"/>
    <row r="54305" ht="12.75" customHeight="1" x14ac:dyDescent="0.2"/>
    <row r="54309" ht="12.75" customHeight="1" x14ac:dyDescent="0.2"/>
    <row r="54313" ht="12.75" customHeight="1" x14ac:dyDescent="0.2"/>
    <row r="54317" ht="12.75" customHeight="1" x14ac:dyDescent="0.2"/>
    <row r="54321" ht="12.75" customHeight="1" x14ac:dyDescent="0.2"/>
    <row r="54325" ht="12.75" customHeight="1" x14ac:dyDescent="0.2"/>
    <row r="54329" ht="12.75" customHeight="1" x14ac:dyDescent="0.2"/>
    <row r="54333" ht="12.75" customHeight="1" x14ac:dyDescent="0.2"/>
    <row r="54337" ht="12.75" customHeight="1" x14ac:dyDescent="0.2"/>
    <row r="54341" ht="12.75" customHeight="1" x14ac:dyDescent="0.2"/>
    <row r="54345" ht="12.75" customHeight="1" x14ac:dyDescent="0.2"/>
    <row r="54349" ht="12.75" customHeight="1" x14ac:dyDescent="0.2"/>
    <row r="54353" ht="12.75" customHeight="1" x14ac:dyDescent="0.2"/>
    <row r="54357" ht="12.75" customHeight="1" x14ac:dyDescent="0.2"/>
    <row r="54361" ht="12.75" customHeight="1" x14ac:dyDescent="0.2"/>
    <row r="54365" ht="12.75" customHeight="1" x14ac:dyDescent="0.2"/>
    <row r="54369" ht="12.75" customHeight="1" x14ac:dyDescent="0.2"/>
    <row r="54373" ht="12.75" customHeight="1" x14ac:dyDescent="0.2"/>
    <row r="54377" ht="12.75" customHeight="1" x14ac:dyDescent="0.2"/>
    <row r="54381" ht="12.75" customHeight="1" x14ac:dyDescent="0.2"/>
    <row r="54385" ht="12.75" customHeight="1" x14ac:dyDescent="0.2"/>
    <row r="54389" ht="12.75" customHeight="1" x14ac:dyDescent="0.2"/>
    <row r="54393" ht="12.75" customHeight="1" x14ac:dyDescent="0.2"/>
    <row r="54397" ht="12.75" customHeight="1" x14ac:dyDescent="0.2"/>
    <row r="54401" ht="12.75" customHeight="1" x14ac:dyDescent="0.2"/>
    <row r="54405" ht="12.75" customHeight="1" x14ac:dyDescent="0.2"/>
    <row r="54409" ht="12.75" customHeight="1" x14ac:dyDescent="0.2"/>
    <row r="54413" ht="12.75" customHeight="1" x14ac:dyDescent="0.2"/>
    <row r="54417" ht="12.75" customHeight="1" x14ac:dyDescent="0.2"/>
    <row r="54421" ht="12.75" customHeight="1" x14ac:dyDescent="0.2"/>
    <row r="54425" ht="12.75" customHeight="1" x14ac:dyDescent="0.2"/>
    <row r="54429" ht="12.75" customHeight="1" x14ac:dyDescent="0.2"/>
    <row r="54433" ht="12.75" customHeight="1" x14ac:dyDescent="0.2"/>
    <row r="54437" ht="12.75" customHeight="1" x14ac:dyDescent="0.2"/>
    <row r="54441" ht="12.75" customHeight="1" x14ac:dyDescent="0.2"/>
    <row r="54445" ht="12.75" customHeight="1" x14ac:dyDescent="0.2"/>
    <row r="54449" ht="12.75" customHeight="1" x14ac:dyDescent="0.2"/>
    <row r="54453" ht="12.75" customHeight="1" x14ac:dyDescent="0.2"/>
    <row r="54457" ht="12.75" customHeight="1" x14ac:dyDescent="0.2"/>
    <row r="54461" ht="12.75" customHeight="1" x14ac:dyDescent="0.2"/>
    <row r="54465" ht="12.75" customHeight="1" x14ac:dyDescent="0.2"/>
    <row r="54469" ht="12.75" customHeight="1" x14ac:dyDescent="0.2"/>
    <row r="54473" ht="12.75" customHeight="1" x14ac:dyDescent="0.2"/>
    <row r="54477" ht="12.75" customHeight="1" x14ac:dyDescent="0.2"/>
    <row r="54481" ht="12.75" customHeight="1" x14ac:dyDescent="0.2"/>
    <row r="54485" ht="12.75" customHeight="1" x14ac:dyDescent="0.2"/>
    <row r="54489" ht="12.75" customHeight="1" x14ac:dyDescent="0.2"/>
    <row r="54493" ht="12.75" customHeight="1" x14ac:dyDescent="0.2"/>
    <row r="54497" ht="12.75" customHeight="1" x14ac:dyDescent="0.2"/>
    <row r="54501" ht="12.75" customHeight="1" x14ac:dyDescent="0.2"/>
    <row r="54505" ht="12.75" customHeight="1" x14ac:dyDescent="0.2"/>
    <row r="54509" ht="12.75" customHeight="1" x14ac:dyDescent="0.2"/>
    <row r="54513" ht="12.75" customHeight="1" x14ac:dyDescent="0.2"/>
    <row r="54517" ht="12.75" customHeight="1" x14ac:dyDescent="0.2"/>
    <row r="54521" ht="12.75" customHeight="1" x14ac:dyDescent="0.2"/>
    <row r="54525" ht="12.75" customHeight="1" x14ac:dyDescent="0.2"/>
    <row r="54529" ht="12.75" customHeight="1" x14ac:dyDescent="0.2"/>
    <row r="54533" ht="12.75" customHeight="1" x14ac:dyDescent="0.2"/>
    <row r="54537" ht="12.75" customHeight="1" x14ac:dyDescent="0.2"/>
    <row r="54541" ht="12.75" customHeight="1" x14ac:dyDescent="0.2"/>
    <row r="54545" ht="12.75" customHeight="1" x14ac:dyDescent="0.2"/>
    <row r="54549" ht="12.75" customHeight="1" x14ac:dyDescent="0.2"/>
    <row r="54553" ht="12.75" customHeight="1" x14ac:dyDescent="0.2"/>
    <row r="54557" ht="12.75" customHeight="1" x14ac:dyDescent="0.2"/>
    <row r="54561" ht="12.75" customHeight="1" x14ac:dyDescent="0.2"/>
    <row r="54565" ht="12.75" customHeight="1" x14ac:dyDescent="0.2"/>
    <row r="54569" ht="12.75" customHeight="1" x14ac:dyDescent="0.2"/>
    <row r="54573" ht="12.75" customHeight="1" x14ac:dyDescent="0.2"/>
    <row r="54577" ht="12.75" customHeight="1" x14ac:dyDescent="0.2"/>
    <row r="54581" ht="12.75" customHeight="1" x14ac:dyDescent="0.2"/>
    <row r="54585" ht="12.75" customHeight="1" x14ac:dyDescent="0.2"/>
    <row r="54589" ht="12.75" customHeight="1" x14ac:dyDescent="0.2"/>
    <row r="54593" ht="12.75" customHeight="1" x14ac:dyDescent="0.2"/>
    <row r="54597" ht="12.75" customHeight="1" x14ac:dyDescent="0.2"/>
    <row r="54601" ht="12.75" customHeight="1" x14ac:dyDescent="0.2"/>
    <row r="54605" ht="12.75" customHeight="1" x14ac:dyDescent="0.2"/>
    <row r="54609" ht="12.75" customHeight="1" x14ac:dyDescent="0.2"/>
    <row r="54613" ht="12.75" customHeight="1" x14ac:dyDescent="0.2"/>
    <row r="54617" ht="12.75" customHeight="1" x14ac:dyDescent="0.2"/>
    <row r="54621" ht="12.75" customHeight="1" x14ac:dyDescent="0.2"/>
    <row r="54625" ht="12.75" customHeight="1" x14ac:dyDescent="0.2"/>
    <row r="54629" ht="12.75" customHeight="1" x14ac:dyDescent="0.2"/>
    <row r="54633" ht="12.75" customHeight="1" x14ac:dyDescent="0.2"/>
    <row r="54637" ht="12.75" customHeight="1" x14ac:dyDescent="0.2"/>
    <row r="54641" ht="12.75" customHeight="1" x14ac:dyDescent="0.2"/>
    <row r="54645" ht="12.75" customHeight="1" x14ac:dyDescent="0.2"/>
    <row r="54649" ht="12.75" customHeight="1" x14ac:dyDescent="0.2"/>
    <row r="54653" ht="12.75" customHeight="1" x14ac:dyDescent="0.2"/>
    <row r="54657" ht="12.75" customHeight="1" x14ac:dyDescent="0.2"/>
    <row r="54661" ht="12.75" customHeight="1" x14ac:dyDescent="0.2"/>
    <row r="54665" ht="12.75" customHeight="1" x14ac:dyDescent="0.2"/>
    <row r="54669" ht="12.75" customHeight="1" x14ac:dyDescent="0.2"/>
    <row r="54673" ht="12.75" customHeight="1" x14ac:dyDescent="0.2"/>
    <row r="54677" ht="12.75" customHeight="1" x14ac:dyDescent="0.2"/>
    <row r="54681" ht="12.75" customHeight="1" x14ac:dyDescent="0.2"/>
    <row r="54685" ht="12.75" customHeight="1" x14ac:dyDescent="0.2"/>
    <row r="54689" ht="12.75" customHeight="1" x14ac:dyDescent="0.2"/>
    <row r="54693" ht="12.75" customHeight="1" x14ac:dyDescent="0.2"/>
    <row r="54697" ht="12.75" customHeight="1" x14ac:dyDescent="0.2"/>
    <row r="54701" ht="12.75" customHeight="1" x14ac:dyDescent="0.2"/>
    <row r="54705" ht="12.75" customHeight="1" x14ac:dyDescent="0.2"/>
    <row r="54709" ht="12.75" customHeight="1" x14ac:dyDescent="0.2"/>
    <row r="54713" ht="12.75" customHeight="1" x14ac:dyDescent="0.2"/>
    <row r="54717" ht="12.75" customHeight="1" x14ac:dyDescent="0.2"/>
    <row r="54721" ht="12.75" customHeight="1" x14ac:dyDescent="0.2"/>
    <row r="54725" ht="12.75" customHeight="1" x14ac:dyDescent="0.2"/>
    <row r="54729" ht="12.75" customHeight="1" x14ac:dyDescent="0.2"/>
    <row r="54733" ht="12.75" customHeight="1" x14ac:dyDescent="0.2"/>
    <row r="54737" ht="12.75" customHeight="1" x14ac:dyDescent="0.2"/>
    <row r="54741" ht="12.75" customHeight="1" x14ac:dyDescent="0.2"/>
    <row r="54745" ht="12.75" customHeight="1" x14ac:dyDescent="0.2"/>
    <row r="54749" ht="12.75" customHeight="1" x14ac:dyDescent="0.2"/>
    <row r="54753" ht="12.75" customHeight="1" x14ac:dyDescent="0.2"/>
    <row r="54757" ht="12.75" customHeight="1" x14ac:dyDescent="0.2"/>
    <row r="54761" ht="12.75" customHeight="1" x14ac:dyDescent="0.2"/>
    <row r="54765" ht="12.75" customHeight="1" x14ac:dyDescent="0.2"/>
    <row r="54769" ht="12.75" customHeight="1" x14ac:dyDescent="0.2"/>
    <row r="54773" ht="12.75" customHeight="1" x14ac:dyDescent="0.2"/>
    <row r="54777" ht="12.75" customHeight="1" x14ac:dyDescent="0.2"/>
    <row r="54781" ht="12.75" customHeight="1" x14ac:dyDescent="0.2"/>
    <row r="54785" ht="12.75" customHeight="1" x14ac:dyDescent="0.2"/>
    <row r="54789" ht="12.75" customHeight="1" x14ac:dyDescent="0.2"/>
    <row r="54793" ht="12.75" customHeight="1" x14ac:dyDescent="0.2"/>
    <row r="54797" ht="12.75" customHeight="1" x14ac:dyDescent="0.2"/>
    <row r="54801" ht="12.75" customHeight="1" x14ac:dyDescent="0.2"/>
    <row r="54805" ht="12.75" customHeight="1" x14ac:dyDescent="0.2"/>
    <row r="54809" ht="12.75" customHeight="1" x14ac:dyDescent="0.2"/>
    <row r="54813" ht="12.75" customHeight="1" x14ac:dyDescent="0.2"/>
    <row r="54817" ht="12.75" customHeight="1" x14ac:dyDescent="0.2"/>
    <row r="54821" ht="12.75" customHeight="1" x14ac:dyDescent="0.2"/>
    <row r="54825" ht="12.75" customHeight="1" x14ac:dyDescent="0.2"/>
    <row r="54829" ht="12.75" customHeight="1" x14ac:dyDescent="0.2"/>
    <row r="54833" ht="12.75" customHeight="1" x14ac:dyDescent="0.2"/>
    <row r="54837" ht="12.75" customHeight="1" x14ac:dyDescent="0.2"/>
    <row r="54841" ht="12.75" customHeight="1" x14ac:dyDescent="0.2"/>
    <row r="54845" ht="12.75" customHeight="1" x14ac:dyDescent="0.2"/>
    <row r="54849" ht="12.75" customHeight="1" x14ac:dyDescent="0.2"/>
    <row r="54853" ht="12.75" customHeight="1" x14ac:dyDescent="0.2"/>
    <row r="54857" ht="12.75" customHeight="1" x14ac:dyDescent="0.2"/>
    <row r="54861" ht="12.75" customHeight="1" x14ac:dyDescent="0.2"/>
    <row r="54865" ht="12.75" customHeight="1" x14ac:dyDescent="0.2"/>
    <row r="54869" ht="12.75" customHeight="1" x14ac:dyDescent="0.2"/>
    <row r="54873" ht="12.75" customHeight="1" x14ac:dyDescent="0.2"/>
    <row r="54877" ht="12.75" customHeight="1" x14ac:dyDescent="0.2"/>
    <row r="54881" ht="12.75" customHeight="1" x14ac:dyDescent="0.2"/>
    <row r="54885" ht="12.75" customHeight="1" x14ac:dyDescent="0.2"/>
    <row r="54889" ht="12.75" customHeight="1" x14ac:dyDescent="0.2"/>
    <row r="54893" ht="12.75" customHeight="1" x14ac:dyDescent="0.2"/>
    <row r="54897" ht="12.75" customHeight="1" x14ac:dyDescent="0.2"/>
    <row r="54901" ht="12.75" customHeight="1" x14ac:dyDescent="0.2"/>
    <row r="54905" ht="12.75" customHeight="1" x14ac:dyDescent="0.2"/>
    <row r="54909" ht="12.75" customHeight="1" x14ac:dyDescent="0.2"/>
    <row r="54913" ht="12.75" customHeight="1" x14ac:dyDescent="0.2"/>
    <row r="54917" ht="12.75" customHeight="1" x14ac:dyDescent="0.2"/>
    <row r="54921" ht="12.75" customHeight="1" x14ac:dyDescent="0.2"/>
    <row r="54925" ht="12.75" customHeight="1" x14ac:dyDescent="0.2"/>
    <row r="54929" ht="12.75" customHeight="1" x14ac:dyDescent="0.2"/>
    <row r="54933" ht="12.75" customHeight="1" x14ac:dyDescent="0.2"/>
    <row r="54937" ht="12.75" customHeight="1" x14ac:dyDescent="0.2"/>
    <row r="54941" ht="12.75" customHeight="1" x14ac:dyDescent="0.2"/>
    <row r="54945" ht="12.75" customHeight="1" x14ac:dyDescent="0.2"/>
    <row r="54949" ht="12.75" customHeight="1" x14ac:dyDescent="0.2"/>
    <row r="54953" ht="12.75" customHeight="1" x14ac:dyDescent="0.2"/>
    <row r="54957" ht="12.75" customHeight="1" x14ac:dyDescent="0.2"/>
    <row r="54961" ht="12.75" customHeight="1" x14ac:dyDescent="0.2"/>
    <row r="54965" ht="12.75" customHeight="1" x14ac:dyDescent="0.2"/>
    <row r="54969" ht="12.75" customHeight="1" x14ac:dyDescent="0.2"/>
    <row r="54973" ht="12.75" customHeight="1" x14ac:dyDescent="0.2"/>
    <row r="54977" ht="12.75" customHeight="1" x14ac:dyDescent="0.2"/>
    <row r="54981" ht="12.75" customHeight="1" x14ac:dyDescent="0.2"/>
    <row r="54985" ht="12.75" customHeight="1" x14ac:dyDescent="0.2"/>
    <row r="54989" ht="12.75" customHeight="1" x14ac:dyDescent="0.2"/>
    <row r="54993" ht="12.75" customHeight="1" x14ac:dyDescent="0.2"/>
    <row r="54997" ht="12.75" customHeight="1" x14ac:dyDescent="0.2"/>
    <row r="55001" ht="12.75" customHeight="1" x14ac:dyDescent="0.2"/>
    <row r="55005" ht="12.75" customHeight="1" x14ac:dyDescent="0.2"/>
    <row r="55009" ht="12.75" customHeight="1" x14ac:dyDescent="0.2"/>
    <row r="55013" ht="12.75" customHeight="1" x14ac:dyDescent="0.2"/>
    <row r="55017" ht="12.75" customHeight="1" x14ac:dyDescent="0.2"/>
    <row r="55021" ht="12.75" customHeight="1" x14ac:dyDescent="0.2"/>
    <row r="55025" ht="12.75" customHeight="1" x14ac:dyDescent="0.2"/>
    <row r="55029" ht="12.75" customHeight="1" x14ac:dyDescent="0.2"/>
    <row r="55033" ht="12.75" customHeight="1" x14ac:dyDescent="0.2"/>
    <row r="55037" ht="12.75" customHeight="1" x14ac:dyDescent="0.2"/>
    <row r="55041" ht="12.75" customHeight="1" x14ac:dyDescent="0.2"/>
    <row r="55045" ht="12.75" customHeight="1" x14ac:dyDescent="0.2"/>
    <row r="55049" ht="12.75" customHeight="1" x14ac:dyDescent="0.2"/>
    <row r="55053" ht="12.75" customHeight="1" x14ac:dyDescent="0.2"/>
    <row r="55057" ht="12.75" customHeight="1" x14ac:dyDescent="0.2"/>
    <row r="55061" ht="12.75" customHeight="1" x14ac:dyDescent="0.2"/>
    <row r="55065" ht="12.75" customHeight="1" x14ac:dyDescent="0.2"/>
    <row r="55069" ht="12.75" customHeight="1" x14ac:dyDescent="0.2"/>
    <row r="55073" ht="12.75" customHeight="1" x14ac:dyDescent="0.2"/>
    <row r="55077" ht="12.75" customHeight="1" x14ac:dyDescent="0.2"/>
    <row r="55081" ht="12.75" customHeight="1" x14ac:dyDescent="0.2"/>
    <row r="55085" ht="12.75" customHeight="1" x14ac:dyDescent="0.2"/>
    <row r="55089" ht="12.75" customHeight="1" x14ac:dyDescent="0.2"/>
    <row r="55093" ht="12.75" customHeight="1" x14ac:dyDescent="0.2"/>
    <row r="55097" ht="12.75" customHeight="1" x14ac:dyDescent="0.2"/>
    <row r="55101" ht="12.75" customHeight="1" x14ac:dyDescent="0.2"/>
    <row r="55105" ht="12.75" customHeight="1" x14ac:dyDescent="0.2"/>
    <row r="55109" ht="12.75" customHeight="1" x14ac:dyDescent="0.2"/>
    <row r="55113" ht="12.75" customHeight="1" x14ac:dyDescent="0.2"/>
    <row r="55117" ht="12.75" customHeight="1" x14ac:dyDescent="0.2"/>
    <row r="55121" ht="12.75" customHeight="1" x14ac:dyDescent="0.2"/>
    <row r="55125" ht="12.75" customHeight="1" x14ac:dyDescent="0.2"/>
    <row r="55129" ht="12.75" customHeight="1" x14ac:dyDescent="0.2"/>
    <row r="55133" ht="12.75" customHeight="1" x14ac:dyDescent="0.2"/>
    <row r="55137" ht="12.75" customHeight="1" x14ac:dyDescent="0.2"/>
    <row r="55141" ht="12.75" customHeight="1" x14ac:dyDescent="0.2"/>
    <row r="55145" ht="12.75" customHeight="1" x14ac:dyDescent="0.2"/>
    <row r="55149" ht="12.75" customHeight="1" x14ac:dyDescent="0.2"/>
    <row r="55153" ht="12.75" customHeight="1" x14ac:dyDescent="0.2"/>
    <row r="55157" ht="12.75" customHeight="1" x14ac:dyDescent="0.2"/>
    <row r="55161" ht="12.75" customHeight="1" x14ac:dyDescent="0.2"/>
    <row r="55165" ht="12.75" customHeight="1" x14ac:dyDescent="0.2"/>
    <row r="55169" ht="12.75" customHeight="1" x14ac:dyDescent="0.2"/>
    <row r="55173" ht="12.75" customHeight="1" x14ac:dyDescent="0.2"/>
    <row r="55177" ht="12.75" customHeight="1" x14ac:dyDescent="0.2"/>
    <row r="55181" ht="12.75" customHeight="1" x14ac:dyDescent="0.2"/>
    <row r="55185" ht="12.75" customHeight="1" x14ac:dyDescent="0.2"/>
    <row r="55189" ht="12.75" customHeight="1" x14ac:dyDescent="0.2"/>
    <row r="55193" ht="12.75" customHeight="1" x14ac:dyDescent="0.2"/>
    <row r="55197" ht="12.75" customHeight="1" x14ac:dyDescent="0.2"/>
    <row r="55201" ht="12.75" customHeight="1" x14ac:dyDescent="0.2"/>
    <row r="55205" ht="12.75" customHeight="1" x14ac:dyDescent="0.2"/>
    <row r="55209" ht="12.75" customHeight="1" x14ac:dyDescent="0.2"/>
    <row r="55213" ht="12.75" customHeight="1" x14ac:dyDescent="0.2"/>
    <row r="55217" ht="12.75" customHeight="1" x14ac:dyDescent="0.2"/>
    <row r="55221" ht="12.75" customHeight="1" x14ac:dyDescent="0.2"/>
    <row r="55225" ht="12.75" customHeight="1" x14ac:dyDescent="0.2"/>
    <row r="55229" ht="12.75" customHeight="1" x14ac:dyDescent="0.2"/>
    <row r="55233" ht="12.75" customHeight="1" x14ac:dyDescent="0.2"/>
    <row r="55237" ht="12.75" customHeight="1" x14ac:dyDescent="0.2"/>
    <row r="55241" ht="12.75" customHeight="1" x14ac:dyDescent="0.2"/>
    <row r="55245" ht="12.75" customHeight="1" x14ac:dyDescent="0.2"/>
    <row r="55249" ht="12.75" customHeight="1" x14ac:dyDescent="0.2"/>
    <row r="55253" ht="12.75" customHeight="1" x14ac:dyDescent="0.2"/>
    <row r="55257" ht="12.75" customHeight="1" x14ac:dyDescent="0.2"/>
    <row r="55261" ht="12.75" customHeight="1" x14ac:dyDescent="0.2"/>
    <row r="55265" ht="12.75" customHeight="1" x14ac:dyDescent="0.2"/>
    <row r="55269" ht="12.75" customHeight="1" x14ac:dyDescent="0.2"/>
    <row r="55273" ht="12.75" customHeight="1" x14ac:dyDescent="0.2"/>
    <row r="55277" ht="12.75" customHeight="1" x14ac:dyDescent="0.2"/>
    <row r="55281" ht="12.75" customHeight="1" x14ac:dyDescent="0.2"/>
    <row r="55285" ht="12.75" customHeight="1" x14ac:dyDescent="0.2"/>
    <row r="55289" ht="12.75" customHeight="1" x14ac:dyDescent="0.2"/>
    <row r="55293" ht="12.75" customHeight="1" x14ac:dyDescent="0.2"/>
    <row r="55297" ht="12.75" customHeight="1" x14ac:dyDescent="0.2"/>
    <row r="55301" ht="12.75" customHeight="1" x14ac:dyDescent="0.2"/>
    <row r="55305" ht="12.75" customHeight="1" x14ac:dyDescent="0.2"/>
    <row r="55309" ht="12.75" customHeight="1" x14ac:dyDescent="0.2"/>
    <row r="55313" ht="12.75" customHeight="1" x14ac:dyDescent="0.2"/>
    <row r="55317" ht="12.75" customHeight="1" x14ac:dyDescent="0.2"/>
    <row r="55321" ht="12.75" customHeight="1" x14ac:dyDescent="0.2"/>
    <row r="55325" ht="12.75" customHeight="1" x14ac:dyDescent="0.2"/>
    <row r="55329" ht="12.75" customHeight="1" x14ac:dyDescent="0.2"/>
    <row r="55333" ht="12.75" customHeight="1" x14ac:dyDescent="0.2"/>
    <row r="55337" ht="12.75" customHeight="1" x14ac:dyDescent="0.2"/>
    <row r="55341" ht="12.75" customHeight="1" x14ac:dyDescent="0.2"/>
    <row r="55345" ht="12.75" customHeight="1" x14ac:dyDescent="0.2"/>
    <row r="55349" ht="12.75" customHeight="1" x14ac:dyDescent="0.2"/>
    <row r="55353" ht="12.75" customHeight="1" x14ac:dyDescent="0.2"/>
    <row r="55357" ht="12.75" customHeight="1" x14ac:dyDescent="0.2"/>
    <row r="55361" ht="12.75" customHeight="1" x14ac:dyDescent="0.2"/>
    <row r="55365" ht="12.75" customHeight="1" x14ac:dyDescent="0.2"/>
    <row r="55369" ht="12.75" customHeight="1" x14ac:dyDescent="0.2"/>
    <row r="55373" ht="12.75" customHeight="1" x14ac:dyDescent="0.2"/>
    <row r="55377" ht="12.75" customHeight="1" x14ac:dyDescent="0.2"/>
    <row r="55381" ht="12.75" customHeight="1" x14ac:dyDescent="0.2"/>
    <row r="55385" ht="12.75" customHeight="1" x14ac:dyDescent="0.2"/>
    <row r="55389" ht="12.75" customHeight="1" x14ac:dyDescent="0.2"/>
    <row r="55393" ht="12.75" customHeight="1" x14ac:dyDescent="0.2"/>
    <row r="55397" ht="12.75" customHeight="1" x14ac:dyDescent="0.2"/>
    <row r="55401" ht="12.75" customHeight="1" x14ac:dyDescent="0.2"/>
    <row r="55405" ht="12.75" customHeight="1" x14ac:dyDescent="0.2"/>
    <row r="55409" ht="12.75" customHeight="1" x14ac:dyDescent="0.2"/>
    <row r="55413" ht="12.75" customHeight="1" x14ac:dyDescent="0.2"/>
    <row r="55417" ht="12.75" customHeight="1" x14ac:dyDescent="0.2"/>
    <row r="55421" ht="12.75" customHeight="1" x14ac:dyDescent="0.2"/>
    <row r="55425" ht="12.75" customHeight="1" x14ac:dyDescent="0.2"/>
    <row r="55429" ht="12.75" customHeight="1" x14ac:dyDescent="0.2"/>
    <row r="55433" ht="12.75" customHeight="1" x14ac:dyDescent="0.2"/>
    <row r="55437" ht="12.75" customHeight="1" x14ac:dyDescent="0.2"/>
    <row r="55441" ht="12.75" customHeight="1" x14ac:dyDescent="0.2"/>
    <row r="55445" ht="12.75" customHeight="1" x14ac:dyDescent="0.2"/>
    <row r="55449" ht="12.75" customHeight="1" x14ac:dyDescent="0.2"/>
    <row r="55453" ht="12.75" customHeight="1" x14ac:dyDescent="0.2"/>
    <row r="55457" ht="12.75" customHeight="1" x14ac:dyDescent="0.2"/>
    <row r="55461" ht="12.75" customHeight="1" x14ac:dyDescent="0.2"/>
    <row r="55465" ht="12.75" customHeight="1" x14ac:dyDescent="0.2"/>
    <row r="55469" ht="12.75" customHeight="1" x14ac:dyDescent="0.2"/>
    <row r="55473" ht="12.75" customHeight="1" x14ac:dyDescent="0.2"/>
    <row r="55477" ht="12.75" customHeight="1" x14ac:dyDescent="0.2"/>
    <row r="55481" ht="12.75" customHeight="1" x14ac:dyDescent="0.2"/>
    <row r="55485" ht="12.75" customHeight="1" x14ac:dyDescent="0.2"/>
    <row r="55489" ht="12.75" customHeight="1" x14ac:dyDescent="0.2"/>
    <row r="55493" ht="12.75" customHeight="1" x14ac:dyDescent="0.2"/>
    <row r="55497" ht="12.75" customHeight="1" x14ac:dyDescent="0.2"/>
    <row r="55501" ht="12.75" customHeight="1" x14ac:dyDescent="0.2"/>
    <row r="55505" ht="12.75" customHeight="1" x14ac:dyDescent="0.2"/>
    <row r="55509" ht="12.75" customHeight="1" x14ac:dyDescent="0.2"/>
    <row r="55513" ht="12.75" customHeight="1" x14ac:dyDescent="0.2"/>
    <row r="55517" ht="12.75" customHeight="1" x14ac:dyDescent="0.2"/>
    <row r="55521" ht="12.75" customHeight="1" x14ac:dyDescent="0.2"/>
    <row r="55525" ht="12.75" customHeight="1" x14ac:dyDescent="0.2"/>
    <row r="55529" ht="12.75" customHeight="1" x14ac:dyDescent="0.2"/>
    <row r="55533" ht="12.75" customHeight="1" x14ac:dyDescent="0.2"/>
    <row r="55537" ht="12.75" customHeight="1" x14ac:dyDescent="0.2"/>
    <row r="55541" ht="12.75" customHeight="1" x14ac:dyDescent="0.2"/>
    <row r="55545" ht="12.75" customHeight="1" x14ac:dyDescent="0.2"/>
    <row r="55549" ht="12.75" customHeight="1" x14ac:dyDescent="0.2"/>
    <row r="55553" ht="12.75" customHeight="1" x14ac:dyDescent="0.2"/>
    <row r="55557" ht="12.75" customHeight="1" x14ac:dyDescent="0.2"/>
    <row r="55561" ht="12.75" customHeight="1" x14ac:dyDescent="0.2"/>
    <row r="55565" ht="12.75" customHeight="1" x14ac:dyDescent="0.2"/>
    <row r="55569" ht="12.75" customHeight="1" x14ac:dyDescent="0.2"/>
    <row r="55573" ht="12.75" customHeight="1" x14ac:dyDescent="0.2"/>
    <row r="55577" ht="12.75" customHeight="1" x14ac:dyDescent="0.2"/>
    <row r="55581" ht="12.75" customHeight="1" x14ac:dyDescent="0.2"/>
    <row r="55585" ht="12.75" customHeight="1" x14ac:dyDescent="0.2"/>
    <row r="55589" ht="12.75" customHeight="1" x14ac:dyDescent="0.2"/>
    <row r="55593" ht="12.75" customHeight="1" x14ac:dyDescent="0.2"/>
    <row r="55597" ht="12.75" customHeight="1" x14ac:dyDescent="0.2"/>
    <row r="55601" ht="12.75" customHeight="1" x14ac:dyDescent="0.2"/>
    <row r="55605" ht="12.75" customHeight="1" x14ac:dyDescent="0.2"/>
    <row r="55609" ht="12.75" customHeight="1" x14ac:dyDescent="0.2"/>
    <row r="55613" ht="12.75" customHeight="1" x14ac:dyDescent="0.2"/>
    <row r="55617" ht="12.75" customHeight="1" x14ac:dyDescent="0.2"/>
    <row r="55621" ht="12.75" customHeight="1" x14ac:dyDescent="0.2"/>
    <row r="55625" ht="12.75" customHeight="1" x14ac:dyDescent="0.2"/>
    <row r="55629" ht="12.75" customHeight="1" x14ac:dyDescent="0.2"/>
    <row r="55633" ht="12.75" customHeight="1" x14ac:dyDescent="0.2"/>
    <row r="55637" ht="12.75" customHeight="1" x14ac:dyDescent="0.2"/>
    <row r="55641" ht="12.75" customHeight="1" x14ac:dyDescent="0.2"/>
    <row r="55645" ht="12.75" customHeight="1" x14ac:dyDescent="0.2"/>
    <row r="55649" ht="12.75" customHeight="1" x14ac:dyDescent="0.2"/>
    <row r="55653" ht="12.75" customHeight="1" x14ac:dyDescent="0.2"/>
    <row r="55657" ht="12.75" customHeight="1" x14ac:dyDescent="0.2"/>
    <row r="55661" ht="12.75" customHeight="1" x14ac:dyDescent="0.2"/>
    <row r="55665" ht="12.75" customHeight="1" x14ac:dyDescent="0.2"/>
    <row r="55669" ht="12.75" customHeight="1" x14ac:dyDescent="0.2"/>
    <row r="55673" ht="12.75" customHeight="1" x14ac:dyDescent="0.2"/>
    <row r="55677" ht="12.75" customHeight="1" x14ac:dyDescent="0.2"/>
    <row r="55681" ht="12.75" customHeight="1" x14ac:dyDescent="0.2"/>
    <row r="55685" ht="12.75" customHeight="1" x14ac:dyDescent="0.2"/>
    <row r="55689" ht="12.75" customHeight="1" x14ac:dyDescent="0.2"/>
    <row r="55693" ht="12.75" customHeight="1" x14ac:dyDescent="0.2"/>
    <row r="55697" ht="12.75" customHeight="1" x14ac:dyDescent="0.2"/>
    <row r="55701" ht="12.75" customHeight="1" x14ac:dyDescent="0.2"/>
    <row r="55705" ht="12.75" customHeight="1" x14ac:dyDescent="0.2"/>
    <row r="55709" ht="12.75" customHeight="1" x14ac:dyDescent="0.2"/>
    <row r="55713" ht="12.75" customHeight="1" x14ac:dyDescent="0.2"/>
    <row r="55717" ht="12.75" customHeight="1" x14ac:dyDescent="0.2"/>
    <row r="55721" ht="12.75" customHeight="1" x14ac:dyDescent="0.2"/>
    <row r="55725" ht="12.75" customHeight="1" x14ac:dyDescent="0.2"/>
    <row r="55729" ht="12.75" customHeight="1" x14ac:dyDescent="0.2"/>
    <row r="55733" ht="12.75" customHeight="1" x14ac:dyDescent="0.2"/>
    <row r="55737" ht="12.75" customHeight="1" x14ac:dyDescent="0.2"/>
    <row r="55741" ht="12.75" customHeight="1" x14ac:dyDescent="0.2"/>
    <row r="55745" ht="12.75" customHeight="1" x14ac:dyDescent="0.2"/>
    <row r="55749" ht="12.75" customHeight="1" x14ac:dyDescent="0.2"/>
    <row r="55753" ht="12.75" customHeight="1" x14ac:dyDescent="0.2"/>
    <row r="55757" ht="12.75" customHeight="1" x14ac:dyDescent="0.2"/>
    <row r="55761" ht="12.75" customHeight="1" x14ac:dyDescent="0.2"/>
    <row r="55765" ht="12.75" customHeight="1" x14ac:dyDescent="0.2"/>
    <row r="55769" ht="12.75" customHeight="1" x14ac:dyDescent="0.2"/>
    <row r="55773" ht="12.75" customHeight="1" x14ac:dyDescent="0.2"/>
    <row r="55777" ht="12.75" customHeight="1" x14ac:dyDescent="0.2"/>
    <row r="55781" ht="12.75" customHeight="1" x14ac:dyDescent="0.2"/>
    <row r="55785" ht="12.75" customHeight="1" x14ac:dyDescent="0.2"/>
    <row r="55789" ht="12.75" customHeight="1" x14ac:dyDescent="0.2"/>
    <row r="55793" ht="12.75" customHeight="1" x14ac:dyDescent="0.2"/>
    <row r="55797" ht="12.75" customHeight="1" x14ac:dyDescent="0.2"/>
    <row r="55801" ht="12.75" customHeight="1" x14ac:dyDescent="0.2"/>
    <row r="55805" ht="12.75" customHeight="1" x14ac:dyDescent="0.2"/>
    <row r="55809" ht="12.75" customHeight="1" x14ac:dyDescent="0.2"/>
    <row r="55813" ht="12.75" customHeight="1" x14ac:dyDescent="0.2"/>
    <row r="55817" ht="12.75" customHeight="1" x14ac:dyDescent="0.2"/>
    <row r="55821" ht="12.75" customHeight="1" x14ac:dyDescent="0.2"/>
    <row r="55825" ht="12.75" customHeight="1" x14ac:dyDescent="0.2"/>
    <row r="55829" ht="12.75" customHeight="1" x14ac:dyDescent="0.2"/>
    <row r="55833" ht="12.75" customHeight="1" x14ac:dyDescent="0.2"/>
    <row r="55837" ht="12.75" customHeight="1" x14ac:dyDescent="0.2"/>
    <row r="55841" ht="12.75" customHeight="1" x14ac:dyDescent="0.2"/>
    <row r="55845" ht="12.75" customHeight="1" x14ac:dyDescent="0.2"/>
    <row r="55849" ht="12.75" customHeight="1" x14ac:dyDescent="0.2"/>
    <row r="55853" ht="12.75" customHeight="1" x14ac:dyDescent="0.2"/>
    <row r="55857" ht="12.75" customHeight="1" x14ac:dyDescent="0.2"/>
    <row r="55861" ht="12.75" customHeight="1" x14ac:dyDescent="0.2"/>
    <row r="55865" ht="12.75" customHeight="1" x14ac:dyDescent="0.2"/>
    <row r="55869" ht="12.75" customHeight="1" x14ac:dyDescent="0.2"/>
    <row r="55873" ht="12.75" customHeight="1" x14ac:dyDescent="0.2"/>
    <row r="55877" ht="12.75" customHeight="1" x14ac:dyDescent="0.2"/>
    <row r="55881" ht="12.75" customHeight="1" x14ac:dyDescent="0.2"/>
    <row r="55885" ht="12.75" customHeight="1" x14ac:dyDescent="0.2"/>
    <row r="55889" ht="12.75" customHeight="1" x14ac:dyDescent="0.2"/>
    <row r="55893" ht="12.75" customHeight="1" x14ac:dyDescent="0.2"/>
    <row r="55897" ht="12.75" customHeight="1" x14ac:dyDescent="0.2"/>
    <row r="55901" ht="12.75" customHeight="1" x14ac:dyDescent="0.2"/>
    <row r="55905" ht="12.75" customHeight="1" x14ac:dyDescent="0.2"/>
    <row r="55909" ht="12.75" customHeight="1" x14ac:dyDescent="0.2"/>
    <row r="55913" ht="12.75" customHeight="1" x14ac:dyDescent="0.2"/>
    <row r="55917" ht="12.75" customHeight="1" x14ac:dyDescent="0.2"/>
    <row r="55921" ht="12.75" customHeight="1" x14ac:dyDescent="0.2"/>
    <row r="55925" ht="12.75" customHeight="1" x14ac:dyDescent="0.2"/>
    <row r="55929" ht="12.75" customHeight="1" x14ac:dyDescent="0.2"/>
    <row r="55933" ht="12.75" customHeight="1" x14ac:dyDescent="0.2"/>
    <row r="55937" ht="12.75" customHeight="1" x14ac:dyDescent="0.2"/>
    <row r="55941" ht="12.75" customHeight="1" x14ac:dyDescent="0.2"/>
    <row r="55945" ht="12.75" customHeight="1" x14ac:dyDescent="0.2"/>
    <row r="55949" ht="12.75" customHeight="1" x14ac:dyDescent="0.2"/>
    <row r="55953" ht="12.75" customHeight="1" x14ac:dyDescent="0.2"/>
    <row r="55957" ht="12.75" customHeight="1" x14ac:dyDescent="0.2"/>
    <row r="55961" ht="12.75" customHeight="1" x14ac:dyDescent="0.2"/>
    <row r="55965" ht="12.75" customHeight="1" x14ac:dyDescent="0.2"/>
    <row r="55969" ht="12.75" customHeight="1" x14ac:dyDescent="0.2"/>
    <row r="55973" ht="12.75" customHeight="1" x14ac:dyDescent="0.2"/>
    <row r="55977" ht="12.75" customHeight="1" x14ac:dyDescent="0.2"/>
    <row r="55981" ht="12.75" customHeight="1" x14ac:dyDescent="0.2"/>
    <row r="55985" ht="12.75" customHeight="1" x14ac:dyDescent="0.2"/>
    <row r="55989" ht="12.75" customHeight="1" x14ac:dyDescent="0.2"/>
    <row r="55993" ht="12.75" customHeight="1" x14ac:dyDescent="0.2"/>
    <row r="55997" ht="12.75" customHeight="1" x14ac:dyDescent="0.2"/>
    <row r="56001" ht="12.75" customHeight="1" x14ac:dyDescent="0.2"/>
    <row r="56005" ht="12.75" customHeight="1" x14ac:dyDescent="0.2"/>
    <row r="56009" ht="12.75" customHeight="1" x14ac:dyDescent="0.2"/>
    <row r="56013" ht="12.75" customHeight="1" x14ac:dyDescent="0.2"/>
    <row r="56017" ht="12.75" customHeight="1" x14ac:dyDescent="0.2"/>
    <row r="56021" ht="12.75" customHeight="1" x14ac:dyDescent="0.2"/>
    <row r="56025" ht="12.75" customHeight="1" x14ac:dyDescent="0.2"/>
    <row r="56029" ht="12.75" customHeight="1" x14ac:dyDescent="0.2"/>
    <row r="56033" ht="12.75" customHeight="1" x14ac:dyDescent="0.2"/>
    <row r="56037" ht="12.75" customHeight="1" x14ac:dyDescent="0.2"/>
    <row r="56041" ht="12.75" customHeight="1" x14ac:dyDescent="0.2"/>
    <row r="56045" ht="12.75" customHeight="1" x14ac:dyDescent="0.2"/>
    <row r="56049" ht="12.75" customHeight="1" x14ac:dyDescent="0.2"/>
    <row r="56053" ht="12.75" customHeight="1" x14ac:dyDescent="0.2"/>
    <row r="56057" ht="12.75" customHeight="1" x14ac:dyDescent="0.2"/>
    <row r="56061" ht="12.75" customHeight="1" x14ac:dyDescent="0.2"/>
    <row r="56065" ht="12.75" customHeight="1" x14ac:dyDescent="0.2"/>
    <row r="56069" ht="12.75" customHeight="1" x14ac:dyDescent="0.2"/>
    <row r="56073" ht="12.75" customHeight="1" x14ac:dyDescent="0.2"/>
    <row r="56077" ht="12.75" customHeight="1" x14ac:dyDescent="0.2"/>
    <row r="56081" ht="12.75" customHeight="1" x14ac:dyDescent="0.2"/>
    <row r="56085" ht="12.75" customHeight="1" x14ac:dyDescent="0.2"/>
    <row r="56089" ht="12.75" customHeight="1" x14ac:dyDescent="0.2"/>
    <row r="56093" ht="12.75" customHeight="1" x14ac:dyDescent="0.2"/>
    <row r="56097" ht="12.75" customHeight="1" x14ac:dyDescent="0.2"/>
    <row r="56101" ht="12.75" customHeight="1" x14ac:dyDescent="0.2"/>
    <row r="56105" ht="12.75" customHeight="1" x14ac:dyDescent="0.2"/>
    <row r="56109" ht="12.75" customHeight="1" x14ac:dyDescent="0.2"/>
    <row r="56113" ht="12.75" customHeight="1" x14ac:dyDescent="0.2"/>
    <row r="56117" ht="12.75" customHeight="1" x14ac:dyDescent="0.2"/>
    <row r="56121" ht="12.75" customHeight="1" x14ac:dyDescent="0.2"/>
    <row r="56125" ht="12.75" customHeight="1" x14ac:dyDescent="0.2"/>
    <row r="56129" ht="12.75" customHeight="1" x14ac:dyDescent="0.2"/>
    <row r="56133" ht="12.75" customHeight="1" x14ac:dyDescent="0.2"/>
    <row r="56137" ht="12.75" customHeight="1" x14ac:dyDescent="0.2"/>
    <row r="56141" ht="12.75" customHeight="1" x14ac:dyDescent="0.2"/>
    <row r="56145" ht="12.75" customHeight="1" x14ac:dyDescent="0.2"/>
    <row r="56149" ht="12.75" customHeight="1" x14ac:dyDescent="0.2"/>
    <row r="56153" ht="12.75" customHeight="1" x14ac:dyDescent="0.2"/>
    <row r="56157" ht="12.75" customHeight="1" x14ac:dyDescent="0.2"/>
    <row r="56161" ht="12.75" customHeight="1" x14ac:dyDescent="0.2"/>
    <row r="56165" ht="12.75" customHeight="1" x14ac:dyDescent="0.2"/>
    <row r="56169" ht="12.75" customHeight="1" x14ac:dyDescent="0.2"/>
    <row r="56173" ht="12.75" customHeight="1" x14ac:dyDescent="0.2"/>
    <row r="56177" ht="12.75" customHeight="1" x14ac:dyDescent="0.2"/>
    <row r="56181" ht="12.75" customHeight="1" x14ac:dyDescent="0.2"/>
    <row r="56185" ht="12.75" customHeight="1" x14ac:dyDescent="0.2"/>
    <row r="56189" ht="12.75" customHeight="1" x14ac:dyDescent="0.2"/>
    <row r="56193" ht="12.75" customHeight="1" x14ac:dyDescent="0.2"/>
    <row r="56197" ht="12.75" customHeight="1" x14ac:dyDescent="0.2"/>
    <row r="56201" ht="12.75" customHeight="1" x14ac:dyDescent="0.2"/>
    <row r="56205" ht="12.75" customHeight="1" x14ac:dyDescent="0.2"/>
    <row r="56209" ht="12.75" customHeight="1" x14ac:dyDescent="0.2"/>
    <row r="56213" ht="12.75" customHeight="1" x14ac:dyDescent="0.2"/>
    <row r="56217" ht="12.75" customHeight="1" x14ac:dyDescent="0.2"/>
    <row r="56221" ht="12.75" customHeight="1" x14ac:dyDescent="0.2"/>
    <row r="56225" ht="12.75" customHeight="1" x14ac:dyDescent="0.2"/>
    <row r="56229" ht="12.75" customHeight="1" x14ac:dyDescent="0.2"/>
    <row r="56233" ht="12.75" customHeight="1" x14ac:dyDescent="0.2"/>
    <row r="56237" ht="12.75" customHeight="1" x14ac:dyDescent="0.2"/>
    <row r="56241" ht="12.75" customHeight="1" x14ac:dyDescent="0.2"/>
    <row r="56245" ht="12.75" customHeight="1" x14ac:dyDescent="0.2"/>
    <row r="56249" ht="12.75" customHeight="1" x14ac:dyDescent="0.2"/>
    <row r="56253" ht="12.75" customHeight="1" x14ac:dyDescent="0.2"/>
    <row r="56257" ht="12.75" customHeight="1" x14ac:dyDescent="0.2"/>
    <row r="56261" ht="12.75" customHeight="1" x14ac:dyDescent="0.2"/>
    <row r="56265" ht="12.75" customHeight="1" x14ac:dyDescent="0.2"/>
    <row r="56269" ht="12.75" customHeight="1" x14ac:dyDescent="0.2"/>
    <row r="56273" ht="12.75" customHeight="1" x14ac:dyDescent="0.2"/>
    <row r="56277" ht="12.75" customHeight="1" x14ac:dyDescent="0.2"/>
    <row r="56281" ht="12.75" customHeight="1" x14ac:dyDescent="0.2"/>
    <row r="56285" ht="12.75" customHeight="1" x14ac:dyDescent="0.2"/>
    <row r="56289" ht="12.75" customHeight="1" x14ac:dyDescent="0.2"/>
    <row r="56293" ht="12.75" customHeight="1" x14ac:dyDescent="0.2"/>
    <row r="56297" ht="12.75" customHeight="1" x14ac:dyDescent="0.2"/>
    <row r="56301" ht="12.75" customHeight="1" x14ac:dyDescent="0.2"/>
    <row r="56305" ht="12.75" customHeight="1" x14ac:dyDescent="0.2"/>
    <row r="56309" ht="12.75" customHeight="1" x14ac:dyDescent="0.2"/>
    <row r="56313" ht="12.75" customHeight="1" x14ac:dyDescent="0.2"/>
    <row r="56317" ht="12.75" customHeight="1" x14ac:dyDescent="0.2"/>
    <row r="56321" ht="12.75" customHeight="1" x14ac:dyDescent="0.2"/>
    <row r="56325" ht="12.75" customHeight="1" x14ac:dyDescent="0.2"/>
    <row r="56329" ht="12.75" customHeight="1" x14ac:dyDescent="0.2"/>
    <row r="56333" ht="12.75" customHeight="1" x14ac:dyDescent="0.2"/>
    <row r="56337" ht="12.75" customHeight="1" x14ac:dyDescent="0.2"/>
    <row r="56341" ht="12.75" customHeight="1" x14ac:dyDescent="0.2"/>
    <row r="56345" ht="12.75" customHeight="1" x14ac:dyDescent="0.2"/>
    <row r="56349" ht="12.75" customHeight="1" x14ac:dyDescent="0.2"/>
    <row r="56353" ht="12.75" customHeight="1" x14ac:dyDescent="0.2"/>
    <row r="56357" ht="12.75" customHeight="1" x14ac:dyDescent="0.2"/>
    <row r="56361" ht="12.75" customHeight="1" x14ac:dyDescent="0.2"/>
    <row r="56365" ht="12.75" customHeight="1" x14ac:dyDescent="0.2"/>
    <row r="56369" ht="12.75" customHeight="1" x14ac:dyDescent="0.2"/>
    <row r="56373" ht="12.75" customHeight="1" x14ac:dyDescent="0.2"/>
    <row r="56377" ht="12.75" customHeight="1" x14ac:dyDescent="0.2"/>
    <row r="56381" ht="12.75" customHeight="1" x14ac:dyDescent="0.2"/>
    <row r="56385" ht="12.75" customHeight="1" x14ac:dyDescent="0.2"/>
    <row r="56389" ht="12.75" customHeight="1" x14ac:dyDescent="0.2"/>
    <row r="56393" ht="12.75" customHeight="1" x14ac:dyDescent="0.2"/>
    <row r="56397" ht="12.75" customHeight="1" x14ac:dyDescent="0.2"/>
    <row r="56401" ht="12.75" customHeight="1" x14ac:dyDescent="0.2"/>
    <row r="56405" ht="12.75" customHeight="1" x14ac:dyDescent="0.2"/>
    <row r="56409" ht="12.75" customHeight="1" x14ac:dyDescent="0.2"/>
    <row r="56413" ht="12.75" customHeight="1" x14ac:dyDescent="0.2"/>
    <row r="56417" ht="12.75" customHeight="1" x14ac:dyDescent="0.2"/>
    <row r="56421" ht="12.75" customHeight="1" x14ac:dyDescent="0.2"/>
    <row r="56425" ht="12.75" customHeight="1" x14ac:dyDescent="0.2"/>
    <row r="56429" ht="12.75" customHeight="1" x14ac:dyDescent="0.2"/>
    <row r="56433" ht="12.75" customHeight="1" x14ac:dyDescent="0.2"/>
    <row r="56437" ht="12.75" customHeight="1" x14ac:dyDescent="0.2"/>
    <row r="56441" ht="12.75" customHeight="1" x14ac:dyDescent="0.2"/>
    <row r="56445" ht="12.75" customHeight="1" x14ac:dyDescent="0.2"/>
    <row r="56449" ht="12.75" customHeight="1" x14ac:dyDescent="0.2"/>
    <row r="56453" ht="12.75" customHeight="1" x14ac:dyDescent="0.2"/>
    <row r="56457" ht="12.75" customHeight="1" x14ac:dyDescent="0.2"/>
    <row r="56461" ht="12.75" customHeight="1" x14ac:dyDescent="0.2"/>
    <row r="56465" ht="12.75" customHeight="1" x14ac:dyDescent="0.2"/>
    <row r="56469" ht="12.75" customHeight="1" x14ac:dyDescent="0.2"/>
    <row r="56473" ht="12.75" customHeight="1" x14ac:dyDescent="0.2"/>
    <row r="56477" ht="12.75" customHeight="1" x14ac:dyDescent="0.2"/>
    <row r="56481" ht="12.75" customHeight="1" x14ac:dyDescent="0.2"/>
    <row r="56485" ht="12.75" customHeight="1" x14ac:dyDescent="0.2"/>
    <row r="56489" ht="12.75" customHeight="1" x14ac:dyDescent="0.2"/>
    <row r="56493" ht="12.75" customHeight="1" x14ac:dyDescent="0.2"/>
    <row r="56497" ht="12.75" customHeight="1" x14ac:dyDescent="0.2"/>
    <row r="56501" ht="12.75" customHeight="1" x14ac:dyDescent="0.2"/>
    <row r="56505" ht="12.75" customHeight="1" x14ac:dyDescent="0.2"/>
    <row r="56509" ht="12.75" customHeight="1" x14ac:dyDescent="0.2"/>
    <row r="56513" ht="12.75" customHeight="1" x14ac:dyDescent="0.2"/>
    <row r="56517" ht="12.75" customHeight="1" x14ac:dyDescent="0.2"/>
    <row r="56521" ht="12.75" customHeight="1" x14ac:dyDescent="0.2"/>
    <row r="56525" ht="12.75" customHeight="1" x14ac:dyDescent="0.2"/>
    <row r="56529" ht="12.75" customHeight="1" x14ac:dyDescent="0.2"/>
    <row r="56533" ht="12.75" customHeight="1" x14ac:dyDescent="0.2"/>
    <row r="56537" ht="12.75" customHeight="1" x14ac:dyDescent="0.2"/>
    <row r="56541" ht="12.75" customHeight="1" x14ac:dyDescent="0.2"/>
    <row r="56545" ht="12.75" customHeight="1" x14ac:dyDescent="0.2"/>
    <row r="56549" ht="12.75" customHeight="1" x14ac:dyDescent="0.2"/>
    <row r="56553" ht="12.75" customHeight="1" x14ac:dyDescent="0.2"/>
    <row r="56557" ht="12.75" customHeight="1" x14ac:dyDescent="0.2"/>
    <row r="56561" ht="12.75" customHeight="1" x14ac:dyDescent="0.2"/>
    <row r="56565" ht="12.75" customHeight="1" x14ac:dyDescent="0.2"/>
    <row r="56569" ht="12.75" customHeight="1" x14ac:dyDescent="0.2"/>
    <row r="56573" ht="12.75" customHeight="1" x14ac:dyDescent="0.2"/>
    <row r="56577" ht="12.75" customHeight="1" x14ac:dyDescent="0.2"/>
    <row r="56581" ht="12.75" customHeight="1" x14ac:dyDescent="0.2"/>
    <row r="56585" ht="12.75" customHeight="1" x14ac:dyDescent="0.2"/>
    <row r="56589" ht="12.75" customHeight="1" x14ac:dyDescent="0.2"/>
    <row r="56593" ht="12.75" customHeight="1" x14ac:dyDescent="0.2"/>
    <row r="56597" ht="12.75" customHeight="1" x14ac:dyDescent="0.2"/>
    <row r="56601" ht="12.75" customHeight="1" x14ac:dyDescent="0.2"/>
    <row r="56605" ht="12.75" customHeight="1" x14ac:dyDescent="0.2"/>
    <row r="56609" ht="12.75" customHeight="1" x14ac:dyDescent="0.2"/>
    <row r="56613" ht="12.75" customHeight="1" x14ac:dyDescent="0.2"/>
    <row r="56617" ht="12.75" customHeight="1" x14ac:dyDescent="0.2"/>
    <row r="56621" ht="12.75" customHeight="1" x14ac:dyDescent="0.2"/>
    <row r="56625" ht="12.75" customHeight="1" x14ac:dyDescent="0.2"/>
    <row r="56629" ht="12.75" customHeight="1" x14ac:dyDescent="0.2"/>
    <row r="56633" ht="12.75" customHeight="1" x14ac:dyDescent="0.2"/>
    <row r="56637" ht="12.75" customHeight="1" x14ac:dyDescent="0.2"/>
    <row r="56641" ht="12.75" customHeight="1" x14ac:dyDescent="0.2"/>
    <row r="56645" ht="12.75" customHeight="1" x14ac:dyDescent="0.2"/>
    <row r="56649" ht="12.75" customHeight="1" x14ac:dyDescent="0.2"/>
    <row r="56653" ht="12.75" customHeight="1" x14ac:dyDescent="0.2"/>
    <row r="56657" ht="12.75" customHeight="1" x14ac:dyDescent="0.2"/>
    <row r="56661" ht="12.75" customHeight="1" x14ac:dyDescent="0.2"/>
    <row r="56665" ht="12.75" customHeight="1" x14ac:dyDescent="0.2"/>
    <row r="56669" ht="12.75" customHeight="1" x14ac:dyDescent="0.2"/>
    <row r="56673" ht="12.75" customHeight="1" x14ac:dyDescent="0.2"/>
    <row r="56677" ht="12.75" customHeight="1" x14ac:dyDescent="0.2"/>
    <row r="56681" ht="12.75" customHeight="1" x14ac:dyDescent="0.2"/>
    <row r="56685" ht="12.75" customHeight="1" x14ac:dyDescent="0.2"/>
    <row r="56689" ht="12.75" customHeight="1" x14ac:dyDescent="0.2"/>
    <row r="56693" ht="12.75" customHeight="1" x14ac:dyDescent="0.2"/>
    <row r="56697" ht="12.75" customHeight="1" x14ac:dyDescent="0.2"/>
    <row r="56701" ht="12.75" customHeight="1" x14ac:dyDescent="0.2"/>
    <row r="56705" ht="12.75" customHeight="1" x14ac:dyDescent="0.2"/>
    <row r="56709" ht="12.75" customHeight="1" x14ac:dyDescent="0.2"/>
    <row r="56713" ht="12.75" customHeight="1" x14ac:dyDescent="0.2"/>
    <row r="56717" ht="12.75" customHeight="1" x14ac:dyDescent="0.2"/>
    <row r="56721" ht="12.75" customHeight="1" x14ac:dyDescent="0.2"/>
    <row r="56725" ht="12.75" customHeight="1" x14ac:dyDescent="0.2"/>
    <row r="56729" ht="12.75" customHeight="1" x14ac:dyDescent="0.2"/>
    <row r="56733" ht="12.75" customHeight="1" x14ac:dyDescent="0.2"/>
    <row r="56737" ht="12.75" customHeight="1" x14ac:dyDescent="0.2"/>
    <row r="56741" ht="12.75" customHeight="1" x14ac:dyDescent="0.2"/>
    <row r="56745" ht="12.75" customHeight="1" x14ac:dyDescent="0.2"/>
    <row r="56749" ht="12.75" customHeight="1" x14ac:dyDescent="0.2"/>
    <row r="56753" ht="12.75" customHeight="1" x14ac:dyDescent="0.2"/>
    <row r="56757" ht="12.75" customHeight="1" x14ac:dyDescent="0.2"/>
    <row r="56761" ht="12.75" customHeight="1" x14ac:dyDescent="0.2"/>
    <row r="56765" ht="12.75" customHeight="1" x14ac:dyDescent="0.2"/>
    <row r="56769" ht="12.75" customHeight="1" x14ac:dyDescent="0.2"/>
    <row r="56773" ht="12.75" customHeight="1" x14ac:dyDescent="0.2"/>
    <row r="56777" ht="12.75" customHeight="1" x14ac:dyDescent="0.2"/>
    <row r="56781" ht="12.75" customHeight="1" x14ac:dyDescent="0.2"/>
    <row r="56785" ht="12.75" customHeight="1" x14ac:dyDescent="0.2"/>
    <row r="56789" ht="12.75" customHeight="1" x14ac:dyDescent="0.2"/>
    <row r="56793" ht="12.75" customHeight="1" x14ac:dyDescent="0.2"/>
    <row r="56797" ht="12.75" customHeight="1" x14ac:dyDescent="0.2"/>
    <row r="56801" ht="12.75" customHeight="1" x14ac:dyDescent="0.2"/>
    <row r="56805" ht="12.75" customHeight="1" x14ac:dyDescent="0.2"/>
    <row r="56809" ht="12.75" customHeight="1" x14ac:dyDescent="0.2"/>
    <row r="56813" ht="12.75" customHeight="1" x14ac:dyDescent="0.2"/>
    <row r="56817" ht="12.75" customHeight="1" x14ac:dyDescent="0.2"/>
    <row r="56821" ht="12.75" customHeight="1" x14ac:dyDescent="0.2"/>
    <row r="56825" ht="12.75" customHeight="1" x14ac:dyDescent="0.2"/>
    <row r="56829" ht="12.75" customHeight="1" x14ac:dyDescent="0.2"/>
    <row r="56833" ht="12.75" customHeight="1" x14ac:dyDescent="0.2"/>
    <row r="56837" ht="12.75" customHeight="1" x14ac:dyDescent="0.2"/>
    <row r="56841" ht="12.75" customHeight="1" x14ac:dyDescent="0.2"/>
    <row r="56845" ht="12.75" customHeight="1" x14ac:dyDescent="0.2"/>
    <row r="56849" ht="12.75" customHeight="1" x14ac:dyDescent="0.2"/>
    <row r="56853" ht="12.75" customHeight="1" x14ac:dyDescent="0.2"/>
    <row r="56857" ht="12.75" customHeight="1" x14ac:dyDescent="0.2"/>
    <row r="56861" ht="12.75" customHeight="1" x14ac:dyDescent="0.2"/>
    <row r="56865" ht="12.75" customHeight="1" x14ac:dyDescent="0.2"/>
    <row r="56869" ht="12.75" customHeight="1" x14ac:dyDescent="0.2"/>
    <row r="56873" ht="12.75" customHeight="1" x14ac:dyDescent="0.2"/>
    <row r="56877" ht="12.75" customHeight="1" x14ac:dyDescent="0.2"/>
    <row r="56881" ht="12.75" customHeight="1" x14ac:dyDescent="0.2"/>
    <row r="56885" ht="12.75" customHeight="1" x14ac:dyDescent="0.2"/>
    <row r="56889" ht="12.75" customHeight="1" x14ac:dyDescent="0.2"/>
    <row r="56893" ht="12.75" customHeight="1" x14ac:dyDescent="0.2"/>
    <row r="56897" ht="12.75" customHeight="1" x14ac:dyDescent="0.2"/>
    <row r="56901" ht="12.75" customHeight="1" x14ac:dyDescent="0.2"/>
    <row r="56905" ht="12.75" customHeight="1" x14ac:dyDescent="0.2"/>
    <row r="56909" ht="12.75" customHeight="1" x14ac:dyDescent="0.2"/>
    <row r="56913" ht="12.75" customHeight="1" x14ac:dyDescent="0.2"/>
    <row r="56917" ht="12.75" customHeight="1" x14ac:dyDescent="0.2"/>
    <row r="56921" ht="12.75" customHeight="1" x14ac:dyDescent="0.2"/>
    <row r="56925" ht="12.75" customHeight="1" x14ac:dyDescent="0.2"/>
    <row r="56929" ht="12.75" customHeight="1" x14ac:dyDescent="0.2"/>
    <row r="56933" ht="12.75" customHeight="1" x14ac:dyDescent="0.2"/>
    <row r="56937" ht="12.75" customHeight="1" x14ac:dyDescent="0.2"/>
    <row r="56941" ht="12.75" customHeight="1" x14ac:dyDescent="0.2"/>
    <row r="56945" ht="12.75" customHeight="1" x14ac:dyDescent="0.2"/>
    <row r="56949" ht="12.75" customHeight="1" x14ac:dyDescent="0.2"/>
    <row r="56953" ht="12.75" customHeight="1" x14ac:dyDescent="0.2"/>
    <row r="56957" ht="12.75" customHeight="1" x14ac:dyDescent="0.2"/>
    <row r="56961" ht="12.75" customHeight="1" x14ac:dyDescent="0.2"/>
    <row r="56965" ht="12.75" customHeight="1" x14ac:dyDescent="0.2"/>
    <row r="56969" ht="12.75" customHeight="1" x14ac:dyDescent="0.2"/>
    <row r="56973" ht="12.75" customHeight="1" x14ac:dyDescent="0.2"/>
    <row r="56977" ht="12.75" customHeight="1" x14ac:dyDescent="0.2"/>
    <row r="56981" ht="12.75" customHeight="1" x14ac:dyDescent="0.2"/>
    <row r="56985" ht="12.75" customHeight="1" x14ac:dyDescent="0.2"/>
    <row r="56989" ht="12.75" customHeight="1" x14ac:dyDescent="0.2"/>
    <row r="56993" ht="12.75" customHeight="1" x14ac:dyDescent="0.2"/>
    <row r="56997" ht="12.75" customHeight="1" x14ac:dyDescent="0.2"/>
    <row r="57001" ht="12.75" customHeight="1" x14ac:dyDescent="0.2"/>
    <row r="57005" ht="12.75" customHeight="1" x14ac:dyDescent="0.2"/>
    <row r="57009" ht="12.75" customHeight="1" x14ac:dyDescent="0.2"/>
    <row r="57013" ht="12.75" customHeight="1" x14ac:dyDescent="0.2"/>
    <row r="57017" ht="12.75" customHeight="1" x14ac:dyDescent="0.2"/>
    <row r="57021" ht="12.75" customHeight="1" x14ac:dyDescent="0.2"/>
    <row r="57025" ht="12.75" customHeight="1" x14ac:dyDescent="0.2"/>
    <row r="57029" ht="12.75" customHeight="1" x14ac:dyDescent="0.2"/>
    <row r="57033" ht="12.75" customHeight="1" x14ac:dyDescent="0.2"/>
    <row r="57037" ht="12.75" customHeight="1" x14ac:dyDescent="0.2"/>
    <row r="57041" ht="12.75" customHeight="1" x14ac:dyDescent="0.2"/>
    <row r="57045" ht="12.75" customHeight="1" x14ac:dyDescent="0.2"/>
    <row r="57049" ht="12.75" customHeight="1" x14ac:dyDescent="0.2"/>
    <row r="57053" ht="12.75" customHeight="1" x14ac:dyDescent="0.2"/>
    <row r="57057" ht="12.75" customHeight="1" x14ac:dyDescent="0.2"/>
    <row r="57061" ht="12.75" customHeight="1" x14ac:dyDescent="0.2"/>
    <row r="57065" ht="12.75" customHeight="1" x14ac:dyDescent="0.2"/>
    <row r="57069" ht="12.75" customHeight="1" x14ac:dyDescent="0.2"/>
    <row r="57073" ht="12.75" customHeight="1" x14ac:dyDescent="0.2"/>
    <row r="57077" ht="12.75" customHeight="1" x14ac:dyDescent="0.2"/>
    <row r="57081" ht="12.75" customHeight="1" x14ac:dyDescent="0.2"/>
    <row r="57085" ht="12.75" customHeight="1" x14ac:dyDescent="0.2"/>
    <row r="57089" ht="12.75" customHeight="1" x14ac:dyDescent="0.2"/>
    <row r="57093" ht="12.75" customHeight="1" x14ac:dyDescent="0.2"/>
    <row r="57097" ht="12.75" customHeight="1" x14ac:dyDescent="0.2"/>
    <row r="57101" ht="12.75" customHeight="1" x14ac:dyDescent="0.2"/>
    <row r="57105" ht="12.75" customHeight="1" x14ac:dyDescent="0.2"/>
    <row r="57109" ht="12.75" customHeight="1" x14ac:dyDescent="0.2"/>
    <row r="57113" ht="12.75" customHeight="1" x14ac:dyDescent="0.2"/>
    <row r="57117" ht="12.75" customHeight="1" x14ac:dyDescent="0.2"/>
    <row r="57121" ht="12.75" customHeight="1" x14ac:dyDescent="0.2"/>
    <row r="57125" ht="12.75" customHeight="1" x14ac:dyDescent="0.2"/>
    <row r="57129" ht="12.75" customHeight="1" x14ac:dyDescent="0.2"/>
    <row r="57133" ht="12.75" customHeight="1" x14ac:dyDescent="0.2"/>
    <row r="57137" ht="12.75" customHeight="1" x14ac:dyDescent="0.2"/>
    <row r="57141" ht="12.75" customHeight="1" x14ac:dyDescent="0.2"/>
    <row r="57145" ht="12.75" customHeight="1" x14ac:dyDescent="0.2"/>
    <row r="57149" ht="12.75" customHeight="1" x14ac:dyDescent="0.2"/>
    <row r="57153" ht="12.75" customHeight="1" x14ac:dyDescent="0.2"/>
    <row r="57157" ht="12.75" customHeight="1" x14ac:dyDescent="0.2"/>
    <row r="57161" ht="12.75" customHeight="1" x14ac:dyDescent="0.2"/>
    <row r="57165" ht="12.75" customHeight="1" x14ac:dyDescent="0.2"/>
    <row r="57169" ht="12.75" customHeight="1" x14ac:dyDescent="0.2"/>
    <row r="57173" ht="12.75" customHeight="1" x14ac:dyDescent="0.2"/>
    <row r="57177" ht="12.75" customHeight="1" x14ac:dyDescent="0.2"/>
    <row r="57181" ht="12.75" customHeight="1" x14ac:dyDescent="0.2"/>
    <row r="57185" ht="12.75" customHeight="1" x14ac:dyDescent="0.2"/>
    <row r="57189" ht="12.75" customHeight="1" x14ac:dyDescent="0.2"/>
    <row r="57193" ht="12.75" customHeight="1" x14ac:dyDescent="0.2"/>
    <row r="57197" ht="12.75" customHeight="1" x14ac:dyDescent="0.2"/>
    <row r="57201" ht="12.75" customHeight="1" x14ac:dyDescent="0.2"/>
    <row r="57205" ht="12.75" customHeight="1" x14ac:dyDescent="0.2"/>
    <row r="57209" ht="12.75" customHeight="1" x14ac:dyDescent="0.2"/>
    <row r="57213" ht="12.75" customHeight="1" x14ac:dyDescent="0.2"/>
    <row r="57217" ht="12.75" customHeight="1" x14ac:dyDescent="0.2"/>
    <row r="57221" ht="12.75" customHeight="1" x14ac:dyDescent="0.2"/>
    <row r="57225" ht="12.75" customHeight="1" x14ac:dyDescent="0.2"/>
    <row r="57229" ht="12.75" customHeight="1" x14ac:dyDescent="0.2"/>
    <row r="57233" ht="12.75" customHeight="1" x14ac:dyDescent="0.2"/>
    <row r="57237" ht="12.75" customHeight="1" x14ac:dyDescent="0.2"/>
    <row r="57241" ht="12.75" customHeight="1" x14ac:dyDescent="0.2"/>
    <row r="57245" ht="12.75" customHeight="1" x14ac:dyDescent="0.2"/>
    <row r="57249" ht="12.75" customHeight="1" x14ac:dyDescent="0.2"/>
    <row r="57253" ht="12.75" customHeight="1" x14ac:dyDescent="0.2"/>
    <row r="57257" ht="12.75" customHeight="1" x14ac:dyDescent="0.2"/>
    <row r="57261" ht="12.75" customHeight="1" x14ac:dyDescent="0.2"/>
    <row r="57265" ht="12.75" customHeight="1" x14ac:dyDescent="0.2"/>
    <row r="57269" ht="12.75" customHeight="1" x14ac:dyDescent="0.2"/>
    <row r="57273" ht="12.75" customHeight="1" x14ac:dyDescent="0.2"/>
    <row r="57277" ht="12.75" customHeight="1" x14ac:dyDescent="0.2"/>
    <row r="57281" ht="12.75" customHeight="1" x14ac:dyDescent="0.2"/>
    <row r="57285" ht="12.75" customHeight="1" x14ac:dyDescent="0.2"/>
    <row r="57289" ht="12.75" customHeight="1" x14ac:dyDescent="0.2"/>
    <row r="57293" ht="12.75" customHeight="1" x14ac:dyDescent="0.2"/>
    <row r="57297" ht="12.75" customHeight="1" x14ac:dyDescent="0.2"/>
    <row r="57301" ht="12.75" customHeight="1" x14ac:dyDescent="0.2"/>
    <row r="57305" ht="12.75" customHeight="1" x14ac:dyDescent="0.2"/>
    <row r="57309" ht="12.75" customHeight="1" x14ac:dyDescent="0.2"/>
    <row r="57313" ht="12.75" customHeight="1" x14ac:dyDescent="0.2"/>
    <row r="57317" ht="12.75" customHeight="1" x14ac:dyDescent="0.2"/>
    <row r="57321" ht="12.75" customHeight="1" x14ac:dyDescent="0.2"/>
    <row r="57325" ht="12.75" customHeight="1" x14ac:dyDescent="0.2"/>
    <row r="57329" ht="12.75" customHeight="1" x14ac:dyDescent="0.2"/>
    <row r="57333" ht="12.75" customHeight="1" x14ac:dyDescent="0.2"/>
    <row r="57337" ht="12.75" customHeight="1" x14ac:dyDescent="0.2"/>
    <row r="57341" ht="12.75" customHeight="1" x14ac:dyDescent="0.2"/>
    <row r="57345" ht="12.75" customHeight="1" x14ac:dyDescent="0.2"/>
    <row r="57349" ht="12.75" customHeight="1" x14ac:dyDescent="0.2"/>
    <row r="57353" ht="12.75" customHeight="1" x14ac:dyDescent="0.2"/>
    <row r="57357" ht="12.75" customHeight="1" x14ac:dyDescent="0.2"/>
    <row r="57361" ht="12.75" customHeight="1" x14ac:dyDescent="0.2"/>
    <row r="57365" ht="12.75" customHeight="1" x14ac:dyDescent="0.2"/>
    <row r="57369" ht="12.75" customHeight="1" x14ac:dyDescent="0.2"/>
    <row r="57373" ht="12.75" customHeight="1" x14ac:dyDescent="0.2"/>
    <row r="57377" ht="12.75" customHeight="1" x14ac:dyDescent="0.2"/>
    <row r="57381" ht="12.75" customHeight="1" x14ac:dyDescent="0.2"/>
    <row r="57385" ht="12.75" customHeight="1" x14ac:dyDescent="0.2"/>
    <row r="57389" ht="12.75" customHeight="1" x14ac:dyDescent="0.2"/>
    <row r="57393" ht="12.75" customHeight="1" x14ac:dyDescent="0.2"/>
    <row r="57397" ht="12.75" customHeight="1" x14ac:dyDescent="0.2"/>
    <row r="57401" ht="12.75" customHeight="1" x14ac:dyDescent="0.2"/>
    <row r="57405" ht="12.75" customHeight="1" x14ac:dyDescent="0.2"/>
    <row r="57409" ht="12.75" customHeight="1" x14ac:dyDescent="0.2"/>
    <row r="57413" ht="12.75" customHeight="1" x14ac:dyDescent="0.2"/>
    <row r="57417" ht="12.75" customHeight="1" x14ac:dyDescent="0.2"/>
    <row r="57421" ht="12.75" customHeight="1" x14ac:dyDescent="0.2"/>
    <row r="57425" ht="12.75" customHeight="1" x14ac:dyDescent="0.2"/>
    <row r="57429" ht="12.75" customHeight="1" x14ac:dyDescent="0.2"/>
    <row r="57433" ht="12.75" customHeight="1" x14ac:dyDescent="0.2"/>
    <row r="57437" ht="12.75" customHeight="1" x14ac:dyDescent="0.2"/>
    <row r="57441" ht="12.75" customHeight="1" x14ac:dyDescent="0.2"/>
    <row r="57445" ht="12.75" customHeight="1" x14ac:dyDescent="0.2"/>
    <row r="57449" ht="12.75" customHeight="1" x14ac:dyDescent="0.2"/>
    <row r="57453" ht="12.75" customHeight="1" x14ac:dyDescent="0.2"/>
    <row r="57457" ht="12.75" customHeight="1" x14ac:dyDescent="0.2"/>
    <row r="57461" ht="12.75" customHeight="1" x14ac:dyDescent="0.2"/>
    <row r="57465" ht="12.75" customHeight="1" x14ac:dyDescent="0.2"/>
    <row r="57469" ht="12.75" customHeight="1" x14ac:dyDescent="0.2"/>
    <row r="57473" ht="12.75" customHeight="1" x14ac:dyDescent="0.2"/>
    <row r="57477" ht="12.75" customHeight="1" x14ac:dyDescent="0.2"/>
    <row r="57481" ht="12.75" customHeight="1" x14ac:dyDescent="0.2"/>
    <row r="57485" ht="12.75" customHeight="1" x14ac:dyDescent="0.2"/>
    <row r="57489" ht="12.75" customHeight="1" x14ac:dyDescent="0.2"/>
    <row r="57493" ht="12.75" customHeight="1" x14ac:dyDescent="0.2"/>
    <row r="57497" ht="12.75" customHeight="1" x14ac:dyDescent="0.2"/>
    <row r="57501" ht="12.75" customHeight="1" x14ac:dyDescent="0.2"/>
    <row r="57505" ht="12.75" customHeight="1" x14ac:dyDescent="0.2"/>
    <row r="57509" ht="12.75" customHeight="1" x14ac:dyDescent="0.2"/>
    <row r="57513" ht="12.75" customHeight="1" x14ac:dyDescent="0.2"/>
    <row r="57517" ht="12.75" customHeight="1" x14ac:dyDescent="0.2"/>
    <row r="57521" ht="12.75" customHeight="1" x14ac:dyDescent="0.2"/>
    <row r="57525" ht="12.75" customHeight="1" x14ac:dyDescent="0.2"/>
    <row r="57529" ht="12.75" customHeight="1" x14ac:dyDescent="0.2"/>
    <row r="57533" ht="12.75" customHeight="1" x14ac:dyDescent="0.2"/>
    <row r="57537" ht="12.75" customHeight="1" x14ac:dyDescent="0.2"/>
    <row r="57541" ht="12.75" customHeight="1" x14ac:dyDescent="0.2"/>
    <row r="57545" ht="12.75" customHeight="1" x14ac:dyDescent="0.2"/>
    <row r="57549" ht="12.75" customHeight="1" x14ac:dyDescent="0.2"/>
    <row r="57553" ht="12.75" customHeight="1" x14ac:dyDescent="0.2"/>
    <row r="57557" ht="12.75" customHeight="1" x14ac:dyDescent="0.2"/>
    <row r="57561" ht="12.75" customHeight="1" x14ac:dyDescent="0.2"/>
    <row r="57565" ht="12.75" customHeight="1" x14ac:dyDescent="0.2"/>
    <row r="57569" ht="12.75" customHeight="1" x14ac:dyDescent="0.2"/>
    <row r="57573" ht="12.75" customHeight="1" x14ac:dyDescent="0.2"/>
    <row r="57577" ht="12.75" customHeight="1" x14ac:dyDescent="0.2"/>
    <row r="57581" ht="12.75" customHeight="1" x14ac:dyDescent="0.2"/>
    <row r="57585" ht="12.75" customHeight="1" x14ac:dyDescent="0.2"/>
    <row r="57589" ht="12.75" customHeight="1" x14ac:dyDescent="0.2"/>
    <row r="57593" ht="12.75" customHeight="1" x14ac:dyDescent="0.2"/>
    <row r="57597" ht="12.75" customHeight="1" x14ac:dyDescent="0.2"/>
    <row r="57601" ht="12.75" customHeight="1" x14ac:dyDescent="0.2"/>
    <row r="57605" ht="12.75" customHeight="1" x14ac:dyDescent="0.2"/>
    <row r="57609" ht="12.75" customHeight="1" x14ac:dyDescent="0.2"/>
    <row r="57613" ht="12.75" customHeight="1" x14ac:dyDescent="0.2"/>
    <row r="57617" ht="12.75" customHeight="1" x14ac:dyDescent="0.2"/>
    <row r="57621" ht="12.75" customHeight="1" x14ac:dyDescent="0.2"/>
    <row r="57625" ht="12.75" customHeight="1" x14ac:dyDescent="0.2"/>
    <row r="57629" ht="12.75" customHeight="1" x14ac:dyDescent="0.2"/>
    <row r="57633" ht="12.75" customHeight="1" x14ac:dyDescent="0.2"/>
    <row r="57637" ht="12.75" customHeight="1" x14ac:dyDescent="0.2"/>
    <row r="57641" ht="12.75" customHeight="1" x14ac:dyDescent="0.2"/>
    <row r="57645" ht="12.75" customHeight="1" x14ac:dyDescent="0.2"/>
    <row r="57649" ht="12.75" customHeight="1" x14ac:dyDescent="0.2"/>
    <row r="57653" ht="12.75" customHeight="1" x14ac:dyDescent="0.2"/>
    <row r="57657" ht="12.75" customHeight="1" x14ac:dyDescent="0.2"/>
    <row r="57661" ht="12.75" customHeight="1" x14ac:dyDescent="0.2"/>
    <row r="57665" ht="12.75" customHeight="1" x14ac:dyDescent="0.2"/>
    <row r="57669" ht="12.75" customHeight="1" x14ac:dyDescent="0.2"/>
    <row r="57673" ht="12.75" customHeight="1" x14ac:dyDescent="0.2"/>
    <row r="57677" ht="12.75" customHeight="1" x14ac:dyDescent="0.2"/>
    <row r="57681" ht="12.75" customHeight="1" x14ac:dyDescent="0.2"/>
    <row r="57685" ht="12.75" customHeight="1" x14ac:dyDescent="0.2"/>
    <row r="57689" ht="12.75" customHeight="1" x14ac:dyDescent="0.2"/>
    <row r="57693" ht="12.75" customHeight="1" x14ac:dyDescent="0.2"/>
    <row r="57697" ht="12.75" customHeight="1" x14ac:dyDescent="0.2"/>
    <row r="57701" ht="12.75" customHeight="1" x14ac:dyDescent="0.2"/>
    <row r="57705" ht="12.75" customHeight="1" x14ac:dyDescent="0.2"/>
    <row r="57709" ht="12.75" customHeight="1" x14ac:dyDescent="0.2"/>
    <row r="57713" ht="12.75" customHeight="1" x14ac:dyDescent="0.2"/>
    <row r="57717" ht="12.75" customHeight="1" x14ac:dyDescent="0.2"/>
    <row r="57721" ht="12.75" customHeight="1" x14ac:dyDescent="0.2"/>
    <row r="57725" ht="12.75" customHeight="1" x14ac:dyDescent="0.2"/>
    <row r="57729" ht="12.75" customHeight="1" x14ac:dyDescent="0.2"/>
    <row r="57733" ht="12.75" customHeight="1" x14ac:dyDescent="0.2"/>
    <row r="57737" ht="12.75" customHeight="1" x14ac:dyDescent="0.2"/>
    <row r="57741" ht="12.75" customHeight="1" x14ac:dyDescent="0.2"/>
    <row r="57745" ht="12.75" customHeight="1" x14ac:dyDescent="0.2"/>
    <row r="57749" ht="12.75" customHeight="1" x14ac:dyDescent="0.2"/>
    <row r="57753" ht="12.75" customHeight="1" x14ac:dyDescent="0.2"/>
    <row r="57757" ht="12.75" customHeight="1" x14ac:dyDescent="0.2"/>
    <row r="57761" ht="12.75" customHeight="1" x14ac:dyDescent="0.2"/>
    <row r="57765" ht="12.75" customHeight="1" x14ac:dyDescent="0.2"/>
    <row r="57769" ht="12.75" customHeight="1" x14ac:dyDescent="0.2"/>
    <row r="57773" ht="12.75" customHeight="1" x14ac:dyDescent="0.2"/>
    <row r="57777" ht="12.75" customHeight="1" x14ac:dyDescent="0.2"/>
    <row r="57781" ht="12.75" customHeight="1" x14ac:dyDescent="0.2"/>
    <row r="57785" ht="12.75" customHeight="1" x14ac:dyDescent="0.2"/>
    <row r="57789" ht="12.75" customHeight="1" x14ac:dyDescent="0.2"/>
    <row r="57793" ht="12.75" customHeight="1" x14ac:dyDescent="0.2"/>
    <row r="57797" ht="12.75" customHeight="1" x14ac:dyDescent="0.2"/>
    <row r="57801" ht="12.75" customHeight="1" x14ac:dyDescent="0.2"/>
    <row r="57805" ht="12.75" customHeight="1" x14ac:dyDescent="0.2"/>
    <row r="57809" ht="12.75" customHeight="1" x14ac:dyDescent="0.2"/>
    <row r="57813" ht="12.75" customHeight="1" x14ac:dyDescent="0.2"/>
    <row r="57817" ht="12.75" customHeight="1" x14ac:dyDescent="0.2"/>
    <row r="57821" ht="12.75" customHeight="1" x14ac:dyDescent="0.2"/>
    <row r="57825" ht="12.75" customHeight="1" x14ac:dyDescent="0.2"/>
    <row r="57829" ht="12.75" customHeight="1" x14ac:dyDescent="0.2"/>
    <row r="57833" ht="12.75" customHeight="1" x14ac:dyDescent="0.2"/>
    <row r="57837" ht="12.75" customHeight="1" x14ac:dyDescent="0.2"/>
    <row r="57841" ht="12.75" customHeight="1" x14ac:dyDescent="0.2"/>
    <row r="57845" ht="12.75" customHeight="1" x14ac:dyDescent="0.2"/>
    <row r="57849" ht="12.75" customHeight="1" x14ac:dyDescent="0.2"/>
    <row r="57853" ht="12.75" customHeight="1" x14ac:dyDescent="0.2"/>
    <row r="57857" ht="12.75" customHeight="1" x14ac:dyDescent="0.2"/>
    <row r="57861" ht="12.75" customHeight="1" x14ac:dyDescent="0.2"/>
    <row r="57865" ht="12.75" customHeight="1" x14ac:dyDescent="0.2"/>
    <row r="57869" ht="12.75" customHeight="1" x14ac:dyDescent="0.2"/>
    <row r="57873" ht="12.75" customHeight="1" x14ac:dyDescent="0.2"/>
    <row r="57877" ht="12.75" customHeight="1" x14ac:dyDescent="0.2"/>
    <row r="57881" ht="12.75" customHeight="1" x14ac:dyDescent="0.2"/>
    <row r="57885" ht="12.75" customHeight="1" x14ac:dyDescent="0.2"/>
    <row r="57889" ht="12.75" customHeight="1" x14ac:dyDescent="0.2"/>
    <row r="57893" ht="12.75" customHeight="1" x14ac:dyDescent="0.2"/>
    <row r="57897" ht="12.75" customHeight="1" x14ac:dyDescent="0.2"/>
    <row r="57901" ht="12.75" customHeight="1" x14ac:dyDescent="0.2"/>
    <row r="57905" ht="12.75" customHeight="1" x14ac:dyDescent="0.2"/>
    <row r="57909" ht="12.75" customHeight="1" x14ac:dyDescent="0.2"/>
    <row r="57913" ht="12.75" customHeight="1" x14ac:dyDescent="0.2"/>
    <row r="57917" ht="12.75" customHeight="1" x14ac:dyDescent="0.2"/>
    <row r="57921" ht="12.75" customHeight="1" x14ac:dyDescent="0.2"/>
    <row r="57925" ht="12.75" customHeight="1" x14ac:dyDescent="0.2"/>
    <row r="57929" ht="12.75" customHeight="1" x14ac:dyDescent="0.2"/>
    <row r="57933" ht="12.75" customHeight="1" x14ac:dyDescent="0.2"/>
    <row r="57937" ht="12.75" customHeight="1" x14ac:dyDescent="0.2"/>
    <row r="57941" ht="12.75" customHeight="1" x14ac:dyDescent="0.2"/>
    <row r="57945" ht="12.75" customHeight="1" x14ac:dyDescent="0.2"/>
    <row r="57949" ht="12.75" customHeight="1" x14ac:dyDescent="0.2"/>
    <row r="57953" ht="12.75" customHeight="1" x14ac:dyDescent="0.2"/>
    <row r="57957" ht="12.75" customHeight="1" x14ac:dyDescent="0.2"/>
    <row r="57961" ht="12.75" customHeight="1" x14ac:dyDescent="0.2"/>
    <row r="57965" ht="12.75" customHeight="1" x14ac:dyDescent="0.2"/>
    <row r="57969" ht="12.75" customHeight="1" x14ac:dyDescent="0.2"/>
    <row r="57973" ht="12.75" customHeight="1" x14ac:dyDescent="0.2"/>
    <row r="57977" ht="12.75" customHeight="1" x14ac:dyDescent="0.2"/>
    <row r="57981" ht="12.75" customHeight="1" x14ac:dyDescent="0.2"/>
    <row r="57985" ht="12.75" customHeight="1" x14ac:dyDescent="0.2"/>
    <row r="57989" ht="12.75" customHeight="1" x14ac:dyDescent="0.2"/>
    <row r="57993" ht="12.75" customHeight="1" x14ac:dyDescent="0.2"/>
    <row r="57997" ht="12.75" customHeight="1" x14ac:dyDescent="0.2"/>
    <row r="58001" ht="12.75" customHeight="1" x14ac:dyDescent="0.2"/>
    <row r="58005" ht="12.75" customHeight="1" x14ac:dyDescent="0.2"/>
    <row r="58009" ht="12.75" customHeight="1" x14ac:dyDescent="0.2"/>
    <row r="58013" ht="12.75" customHeight="1" x14ac:dyDescent="0.2"/>
    <row r="58017" ht="12.75" customHeight="1" x14ac:dyDescent="0.2"/>
    <row r="58021" ht="12.75" customHeight="1" x14ac:dyDescent="0.2"/>
    <row r="58025" ht="12.75" customHeight="1" x14ac:dyDescent="0.2"/>
    <row r="58029" ht="12.75" customHeight="1" x14ac:dyDescent="0.2"/>
    <row r="58033" ht="12.75" customHeight="1" x14ac:dyDescent="0.2"/>
    <row r="58037" ht="12.75" customHeight="1" x14ac:dyDescent="0.2"/>
    <row r="58041" ht="12.75" customHeight="1" x14ac:dyDescent="0.2"/>
    <row r="58045" ht="12.75" customHeight="1" x14ac:dyDescent="0.2"/>
    <row r="58049" ht="12.75" customHeight="1" x14ac:dyDescent="0.2"/>
    <row r="58053" ht="12.75" customHeight="1" x14ac:dyDescent="0.2"/>
    <row r="58057" ht="12.75" customHeight="1" x14ac:dyDescent="0.2"/>
    <row r="58061" ht="12.75" customHeight="1" x14ac:dyDescent="0.2"/>
    <row r="58065" ht="12.75" customHeight="1" x14ac:dyDescent="0.2"/>
    <row r="58069" ht="12.75" customHeight="1" x14ac:dyDescent="0.2"/>
    <row r="58073" ht="12.75" customHeight="1" x14ac:dyDescent="0.2"/>
    <row r="58077" ht="12.75" customHeight="1" x14ac:dyDescent="0.2"/>
    <row r="58081" ht="12.75" customHeight="1" x14ac:dyDescent="0.2"/>
    <row r="58085" ht="12.75" customHeight="1" x14ac:dyDescent="0.2"/>
    <row r="58089" ht="12.75" customHeight="1" x14ac:dyDescent="0.2"/>
    <row r="58093" ht="12.75" customHeight="1" x14ac:dyDescent="0.2"/>
    <row r="58097" ht="12.75" customHeight="1" x14ac:dyDescent="0.2"/>
    <row r="58101" ht="12.75" customHeight="1" x14ac:dyDescent="0.2"/>
    <row r="58105" ht="12.75" customHeight="1" x14ac:dyDescent="0.2"/>
    <row r="58109" ht="12.75" customHeight="1" x14ac:dyDescent="0.2"/>
    <row r="58113" ht="12.75" customHeight="1" x14ac:dyDescent="0.2"/>
    <row r="58117" ht="12.75" customHeight="1" x14ac:dyDescent="0.2"/>
    <row r="58121" ht="12.75" customHeight="1" x14ac:dyDescent="0.2"/>
    <row r="58125" ht="12.75" customHeight="1" x14ac:dyDescent="0.2"/>
    <row r="58129" ht="12.75" customHeight="1" x14ac:dyDescent="0.2"/>
    <row r="58133" ht="12.75" customHeight="1" x14ac:dyDescent="0.2"/>
    <row r="58137" ht="12.75" customHeight="1" x14ac:dyDescent="0.2"/>
    <row r="58141" ht="12.75" customHeight="1" x14ac:dyDescent="0.2"/>
    <row r="58145" ht="12.75" customHeight="1" x14ac:dyDescent="0.2"/>
    <row r="58149" ht="12.75" customHeight="1" x14ac:dyDescent="0.2"/>
    <row r="58153" ht="12.75" customHeight="1" x14ac:dyDescent="0.2"/>
    <row r="58157" ht="12.75" customHeight="1" x14ac:dyDescent="0.2"/>
    <row r="58161" ht="12.75" customHeight="1" x14ac:dyDescent="0.2"/>
    <row r="58165" ht="12.75" customHeight="1" x14ac:dyDescent="0.2"/>
    <row r="58169" ht="12.75" customHeight="1" x14ac:dyDescent="0.2"/>
    <row r="58173" ht="12.75" customHeight="1" x14ac:dyDescent="0.2"/>
    <row r="58177" ht="12.75" customHeight="1" x14ac:dyDescent="0.2"/>
    <row r="58181" ht="12.75" customHeight="1" x14ac:dyDescent="0.2"/>
    <row r="58185" ht="12.75" customHeight="1" x14ac:dyDescent="0.2"/>
    <row r="58189" ht="12.75" customHeight="1" x14ac:dyDescent="0.2"/>
    <row r="58193" ht="12.75" customHeight="1" x14ac:dyDescent="0.2"/>
    <row r="58197" ht="12.75" customHeight="1" x14ac:dyDescent="0.2"/>
    <row r="58201" ht="12.75" customHeight="1" x14ac:dyDescent="0.2"/>
    <row r="58205" ht="12.75" customHeight="1" x14ac:dyDescent="0.2"/>
    <row r="58209" ht="12.75" customHeight="1" x14ac:dyDescent="0.2"/>
    <row r="58213" ht="12.75" customHeight="1" x14ac:dyDescent="0.2"/>
    <row r="58217" ht="12.75" customHeight="1" x14ac:dyDescent="0.2"/>
    <row r="58221" ht="12.75" customHeight="1" x14ac:dyDescent="0.2"/>
    <row r="58225" ht="12.75" customHeight="1" x14ac:dyDescent="0.2"/>
    <row r="58229" ht="12.75" customHeight="1" x14ac:dyDescent="0.2"/>
    <row r="58233" ht="12.75" customHeight="1" x14ac:dyDescent="0.2"/>
    <row r="58237" ht="12.75" customHeight="1" x14ac:dyDescent="0.2"/>
    <row r="58241" ht="12.75" customHeight="1" x14ac:dyDescent="0.2"/>
    <row r="58245" ht="12.75" customHeight="1" x14ac:dyDescent="0.2"/>
    <row r="58249" ht="12.75" customHeight="1" x14ac:dyDescent="0.2"/>
    <row r="58253" ht="12.75" customHeight="1" x14ac:dyDescent="0.2"/>
    <row r="58257" ht="12.75" customHeight="1" x14ac:dyDescent="0.2"/>
    <row r="58261" ht="12.75" customHeight="1" x14ac:dyDescent="0.2"/>
    <row r="58265" ht="12.75" customHeight="1" x14ac:dyDescent="0.2"/>
    <row r="58269" ht="12.75" customHeight="1" x14ac:dyDescent="0.2"/>
    <row r="58273" ht="12.75" customHeight="1" x14ac:dyDescent="0.2"/>
    <row r="58277" ht="12.75" customHeight="1" x14ac:dyDescent="0.2"/>
    <row r="58281" ht="12.75" customHeight="1" x14ac:dyDescent="0.2"/>
    <row r="58285" ht="12.75" customHeight="1" x14ac:dyDescent="0.2"/>
    <row r="58289" ht="12.75" customHeight="1" x14ac:dyDescent="0.2"/>
    <row r="58293" ht="12.75" customHeight="1" x14ac:dyDescent="0.2"/>
    <row r="58297" ht="12.75" customHeight="1" x14ac:dyDescent="0.2"/>
    <row r="58301" ht="12.75" customHeight="1" x14ac:dyDescent="0.2"/>
    <row r="58305" ht="12.75" customHeight="1" x14ac:dyDescent="0.2"/>
    <row r="58309" ht="12.75" customHeight="1" x14ac:dyDescent="0.2"/>
    <row r="58313" ht="12.75" customHeight="1" x14ac:dyDescent="0.2"/>
    <row r="58317" ht="12.75" customHeight="1" x14ac:dyDescent="0.2"/>
    <row r="58321" ht="12.75" customHeight="1" x14ac:dyDescent="0.2"/>
    <row r="58325" ht="12.75" customHeight="1" x14ac:dyDescent="0.2"/>
    <row r="58329" ht="12.75" customHeight="1" x14ac:dyDescent="0.2"/>
    <row r="58333" ht="12.75" customHeight="1" x14ac:dyDescent="0.2"/>
    <row r="58337" ht="12.75" customHeight="1" x14ac:dyDescent="0.2"/>
    <row r="58341" ht="12.75" customHeight="1" x14ac:dyDescent="0.2"/>
    <row r="58345" ht="12.75" customHeight="1" x14ac:dyDescent="0.2"/>
    <row r="58349" ht="12.75" customHeight="1" x14ac:dyDescent="0.2"/>
    <row r="58353" ht="12.75" customHeight="1" x14ac:dyDescent="0.2"/>
    <row r="58357" ht="12.75" customHeight="1" x14ac:dyDescent="0.2"/>
    <row r="58361" ht="12.75" customHeight="1" x14ac:dyDescent="0.2"/>
    <row r="58365" ht="12.75" customHeight="1" x14ac:dyDescent="0.2"/>
    <row r="58369" ht="12.75" customHeight="1" x14ac:dyDescent="0.2"/>
    <row r="58373" ht="12.75" customHeight="1" x14ac:dyDescent="0.2"/>
    <row r="58377" ht="12.75" customHeight="1" x14ac:dyDescent="0.2"/>
    <row r="58381" ht="12.75" customHeight="1" x14ac:dyDescent="0.2"/>
    <row r="58385" ht="12.75" customHeight="1" x14ac:dyDescent="0.2"/>
    <row r="58389" ht="12.75" customHeight="1" x14ac:dyDescent="0.2"/>
    <row r="58393" ht="12.75" customHeight="1" x14ac:dyDescent="0.2"/>
    <row r="58397" ht="12.75" customHeight="1" x14ac:dyDescent="0.2"/>
    <row r="58401" ht="12.75" customHeight="1" x14ac:dyDescent="0.2"/>
    <row r="58405" ht="12.75" customHeight="1" x14ac:dyDescent="0.2"/>
    <row r="58409" ht="12.75" customHeight="1" x14ac:dyDescent="0.2"/>
    <row r="58413" ht="12.75" customHeight="1" x14ac:dyDescent="0.2"/>
    <row r="58417" ht="12.75" customHeight="1" x14ac:dyDescent="0.2"/>
    <row r="58421" ht="12.75" customHeight="1" x14ac:dyDescent="0.2"/>
    <row r="58425" ht="12.75" customHeight="1" x14ac:dyDescent="0.2"/>
    <row r="58429" ht="12.75" customHeight="1" x14ac:dyDescent="0.2"/>
    <row r="58433" ht="12.75" customHeight="1" x14ac:dyDescent="0.2"/>
    <row r="58437" ht="12.75" customHeight="1" x14ac:dyDescent="0.2"/>
    <row r="58441" ht="12.75" customHeight="1" x14ac:dyDescent="0.2"/>
    <row r="58445" ht="12.75" customHeight="1" x14ac:dyDescent="0.2"/>
    <row r="58449" ht="12.75" customHeight="1" x14ac:dyDescent="0.2"/>
    <row r="58453" ht="12.75" customHeight="1" x14ac:dyDescent="0.2"/>
    <row r="58457" ht="12.75" customHeight="1" x14ac:dyDescent="0.2"/>
    <row r="58461" ht="12.75" customHeight="1" x14ac:dyDescent="0.2"/>
    <row r="58465" ht="12.75" customHeight="1" x14ac:dyDescent="0.2"/>
    <row r="58469" ht="12.75" customHeight="1" x14ac:dyDescent="0.2"/>
    <row r="58473" ht="12.75" customHeight="1" x14ac:dyDescent="0.2"/>
    <row r="58477" ht="12.75" customHeight="1" x14ac:dyDescent="0.2"/>
    <row r="58481" ht="12.75" customHeight="1" x14ac:dyDescent="0.2"/>
    <row r="58485" ht="12.75" customHeight="1" x14ac:dyDescent="0.2"/>
    <row r="58489" ht="12.75" customHeight="1" x14ac:dyDescent="0.2"/>
    <row r="58493" ht="12.75" customHeight="1" x14ac:dyDescent="0.2"/>
    <row r="58497" ht="12.75" customHeight="1" x14ac:dyDescent="0.2"/>
    <row r="58501" ht="12.75" customHeight="1" x14ac:dyDescent="0.2"/>
    <row r="58505" ht="12.75" customHeight="1" x14ac:dyDescent="0.2"/>
    <row r="58509" ht="12.75" customHeight="1" x14ac:dyDescent="0.2"/>
    <row r="58513" ht="12.75" customHeight="1" x14ac:dyDescent="0.2"/>
    <row r="58517" ht="12.75" customHeight="1" x14ac:dyDescent="0.2"/>
    <row r="58521" ht="12.75" customHeight="1" x14ac:dyDescent="0.2"/>
    <row r="58525" ht="12.75" customHeight="1" x14ac:dyDescent="0.2"/>
    <row r="58529" ht="12.75" customHeight="1" x14ac:dyDescent="0.2"/>
    <row r="58533" ht="12.75" customHeight="1" x14ac:dyDescent="0.2"/>
    <row r="58537" ht="12.75" customHeight="1" x14ac:dyDescent="0.2"/>
    <row r="58541" ht="12.75" customHeight="1" x14ac:dyDescent="0.2"/>
    <row r="58545" ht="12.75" customHeight="1" x14ac:dyDescent="0.2"/>
    <row r="58549" ht="12.75" customHeight="1" x14ac:dyDescent="0.2"/>
    <row r="58553" ht="12.75" customHeight="1" x14ac:dyDescent="0.2"/>
    <row r="58557" ht="12.75" customHeight="1" x14ac:dyDescent="0.2"/>
    <row r="58561" ht="12.75" customHeight="1" x14ac:dyDescent="0.2"/>
    <row r="58565" ht="12.75" customHeight="1" x14ac:dyDescent="0.2"/>
    <row r="58569" ht="12.75" customHeight="1" x14ac:dyDescent="0.2"/>
    <row r="58573" ht="12.75" customHeight="1" x14ac:dyDescent="0.2"/>
    <row r="58577" ht="12.75" customHeight="1" x14ac:dyDescent="0.2"/>
    <row r="58581" ht="12.75" customHeight="1" x14ac:dyDescent="0.2"/>
    <row r="58585" ht="12.75" customHeight="1" x14ac:dyDescent="0.2"/>
    <row r="58589" ht="12.75" customHeight="1" x14ac:dyDescent="0.2"/>
    <row r="58593" ht="12.75" customHeight="1" x14ac:dyDescent="0.2"/>
    <row r="58597" ht="12.75" customHeight="1" x14ac:dyDescent="0.2"/>
    <row r="58601" ht="12.75" customHeight="1" x14ac:dyDescent="0.2"/>
    <row r="58605" ht="12.75" customHeight="1" x14ac:dyDescent="0.2"/>
    <row r="58609" ht="12.75" customHeight="1" x14ac:dyDescent="0.2"/>
    <row r="58613" ht="12.75" customHeight="1" x14ac:dyDescent="0.2"/>
    <row r="58617" ht="12.75" customHeight="1" x14ac:dyDescent="0.2"/>
    <row r="58621" ht="12.75" customHeight="1" x14ac:dyDescent="0.2"/>
    <row r="58625" ht="12.75" customHeight="1" x14ac:dyDescent="0.2"/>
    <row r="58629" ht="12.75" customHeight="1" x14ac:dyDescent="0.2"/>
    <row r="58633" ht="12.75" customHeight="1" x14ac:dyDescent="0.2"/>
    <row r="58637" ht="12.75" customHeight="1" x14ac:dyDescent="0.2"/>
    <row r="58641" ht="12.75" customHeight="1" x14ac:dyDescent="0.2"/>
    <row r="58645" ht="12.75" customHeight="1" x14ac:dyDescent="0.2"/>
    <row r="58649" ht="12.75" customHeight="1" x14ac:dyDescent="0.2"/>
    <row r="58653" ht="12.75" customHeight="1" x14ac:dyDescent="0.2"/>
    <row r="58657" ht="12.75" customHeight="1" x14ac:dyDescent="0.2"/>
    <row r="58661" ht="12.75" customHeight="1" x14ac:dyDescent="0.2"/>
    <row r="58665" ht="12.75" customHeight="1" x14ac:dyDescent="0.2"/>
    <row r="58669" ht="12.75" customHeight="1" x14ac:dyDescent="0.2"/>
    <row r="58673" ht="12.75" customHeight="1" x14ac:dyDescent="0.2"/>
    <row r="58677" ht="12.75" customHeight="1" x14ac:dyDescent="0.2"/>
    <row r="58681" ht="12.75" customHeight="1" x14ac:dyDescent="0.2"/>
    <row r="58685" ht="12.75" customHeight="1" x14ac:dyDescent="0.2"/>
    <row r="58689" ht="12.75" customHeight="1" x14ac:dyDescent="0.2"/>
    <row r="58693" ht="12.75" customHeight="1" x14ac:dyDescent="0.2"/>
    <row r="58697" ht="12.75" customHeight="1" x14ac:dyDescent="0.2"/>
    <row r="58701" ht="12.75" customHeight="1" x14ac:dyDescent="0.2"/>
    <row r="58705" ht="12.75" customHeight="1" x14ac:dyDescent="0.2"/>
    <row r="58709" ht="12.75" customHeight="1" x14ac:dyDescent="0.2"/>
    <row r="58713" ht="12.75" customHeight="1" x14ac:dyDescent="0.2"/>
    <row r="58717" ht="12.75" customHeight="1" x14ac:dyDescent="0.2"/>
    <row r="58721" ht="12.75" customHeight="1" x14ac:dyDescent="0.2"/>
    <row r="58725" ht="12.75" customHeight="1" x14ac:dyDescent="0.2"/>
    <row r="58729" ht="12.75" customHeight="1" x14ac:dyDescent="0.2"/>
    <row r="58733" ht="12.75" customHeight="1" x14ac:dyDescent="0.2"/>
    <row r="58737" ht="12.75" customHeight="1" x14ac:dyDescent="0.2"/>
    <row r="58741" ht="12.75" customHeight="1" x14ac:dyDescent="0.2"/>
    <row r="58745" ht="12.75" customHeight="1" x14ac:dyDescent="0.2"/>
    <row r="58749" ht="12.75" customHeight="1" x14ac:dyDescent="0.2"/>
    <row r="58753" ht="12.75" customHeight="1" x14ac:dyDescent="0.2"/>
    <row r="58757" ht="12.75" customHeight="1" x14ac:dyDescent="0.2"/>
    <row r="58761" ht="12.75" customHeight="1" x14ac:dyDescent="0.2"/>
    <row r="58765" ht="12.75" customHeight="1" x14ac:dyDescent="0.2"/>
    <row r="58769" ht="12.75" customHeight="1" x14ac:dyDescent="0.2"/>
    <row r="58773" ht="12.75" customHeight="1" x14ac:dyDescent="0.2"/>
    <row r="58777" ht="12.75" customHeight="1" x14ac:dyDescent="0.2"/>
    <row r="58781" ht="12.75" customHeight="1" x14ac:dyDescent="0.2"/>
    <row r="58785" ht="12.75" customHeight="1" x14ac:dyDescent="0.2"/>
    <row r="58789" ht="12.75" customHeight="1" x14ac:dyDescent="0.2"/>
    <row r="58793" ht="12.75" customHeight="1" x14ac:dyDescent="0.2"/>
    <row r="58797" ht="12.75" customHeight="1" x14ac:dyDescent="0.2"/>
    <row r="58801" ht="12.75" customHeight="1" x14ac:dyDescent="0.2"/>
    <row r="58805" ht="12.75" customHeight="1" x14ac:dyDescent="0.2"/>
    <row r="58809" ht="12.75" customHeight="1" x14ac:dyDescent="0.2"/>
    <row r="58813" ht="12.75" customHeight="1" x14ac:dyDescent="0.2"/>
    <row r="58817" ht="12.75" customHeight="1" x14ac:dyDescent="0.2"/>
    <row r="58821" ht="12.75" customHeight="1" x14ac:dyDescent="0.2"/>
    <row r="58825" ht="12.75" customHeight="1" x14ac:dyDescent="0.2"/>
    <row r="58829" ht="12.75" customHeight="1" x14ac:dyDescent="0.2"/>
    <row r="58833" ht="12.75" customHeight="1" x14ac:dyDescent="0.2"/>
    <row r="58837" ht="12.75" customHeight="1" x14ac:dyDescent="0.2"/>
    <row r="58841" ht="12.75" customHeight="1" x14ac:dyDescent="0.2"/>
    <row r="58845" ht="12.75" customHeight="1" x14ac:dyDescent="0.2"/>
    <row r="58849" ht="12.75" customHeight="1" x14ac:dyDescent="0.2"/>
    <row r="58853" ht="12.75" customHeight="1" x14ac:dyDescent="0.2"/>
    <row r="58857" ht="12.75" customHeight="1" x14ac:dyDescent="0.2"/>
    <row r="58861" ht="12.75" customHeight="1" x14ac:dyDescent="0.2"/>
    <row r="58865" ht="12.75" customHeight="1" x14ac:dyDescent="0.2"/>
    <row r="58869" ht="12.75" customHeight="1" x14ac:dyDescent="0.2"/>
    <row r="58873" ht="12.75" customHeight="1" x14ac:dyDescent="0.2"/>
    <row r="58877" ht="12.75" customHeight="1" x14ac:dyDescent="0.2"/>
    <row r="58881" ht="12.75" customHeight="1" x14ac:dyDescent="0.2"/>
    <row r="58885" ht="12.75" customHeight="1" x14ac:dyDescent="0.2"/>
    <row r="58889" ht="12.75" customHeight="1" x14ac:dyDescent="0.2"/>
    <row r="58893" ht="12.75" customHeight="1" x14ac:dyDescent="0.2"/>
    <row r="58897" ht="12.75" customHeight="1" x14ac:dyDescent="0.2"/>
    <row r="58901" ht="12.75" customHeight="1" x14ac:dyDescent="0.2"/>
    <row r="58905" ht="12.75" customHeight="1" x14ac:dyDescent="0.2"/>
    <row r="58909" ht="12.75" customHeight="1" x14ac:dyDescent="0.2"/>
    <row r="58913" ht="12.75" customHeight="1" x14ac:dyDescent="0.2"/>
    <row r="58917" ht="12.75" customHeight="1" x14ac:dyDescent="0.2"/>
    <row r="58921" ht="12.75" customHeight="1" x14ac:dyDescent="0.2"/>
    <row r="58925" ht="12.75" customHeight="1" x14ac:dyDescent="0.2"/>
    <row r="58929" ht="12.75" customHeight="1" x14ac:dyDescent="0.2"/>
    <row r="58933" ht="12.75" customHeight="1" x14ac:dyDescent="0.2"/>
    <row r="58937" ht="12.75" customHeight="1" x14ac:dyDescent="0.2"/>
    <row r="58941" ht="12.75" customHeight="1" x14ac:dyDescent="0.2"/>
    <row r="58945" ht="12.75" customHeight="1" x14ac:dyDescent="0.2"/>
    <row r="58949" ht="12.75" customHeight="1" x14ac:dyDescent="0.2"/>
    <row r="58953" ht="12.75" customHeight="1" x14ac:dyDescent="0.2"/>
    <row r="58957" ht="12.75" customHeight="1" x14ac:dyDescent="0.2"/>
    <row r="58961" ht="12.75" customHeight="1" x14ac:dyDescent="0.2"/>
    <row r="58965" ht="12.75" customHeight="1" x14ac:dyDescent="0.2"/>
    <row r="58969" ht="12.75" customHeight="1" x14ac:dyDescent="0.2"/>
    <row r="58973" ht="12.75" customHeight="1" x14ac:dyDescent="0.2"/>
    <row r="58977" ht="12.75" customHeight="1" x14ac:dyDescent="0.2"/>
    <row r="58981" ht="12.75" customHeight="1" x14ac:dyDescent="0.2"/>
    <row r="58985" ht="12.75" customHeight="1" x14ac:dyDescent="0.2"/>
    <row r="58989" ht="12.75" customHeight="1" x14ac:dyDescent="0.2"/>
    <row r="58993" ht="12.75" customHeight="1" x14ac:dyDescent="0.2"/>
    <row r="58997" ht="12.75" customHeight="1" x14ac:dyDescent="0.2"/>
    <row r="59001" ht="12.75" customHeight="1" x14ac:dyDescent="0.2"/>
    <row r="59005" ht="12.75" customHeight="1" x14ac:dyDescent="0.2"/>
    <row r="59009" ht="12.75" customHeight="1" x14ac:dyDescent="0.2"/>
    <row r="59013" ht="12.75" customHeight="1" x14ac:dyDescent="0.2"/>
    <row r="59017" ht="12.75" customHeight="1" x14ac:dyDescent="0.2"/>
    <row r="59021" ht="12.75" customHeight="1" x14ac:dyDescent="0.2"/>
    <row r="59025" ht="12.75" customHeight="1" x14ac:dyDescent="0.2"/>
    <row r="59029" ht="12.75" customHeight="1" x14ac:dyDescent="0.2"/>
    <row r="59033" ht="12.75" customHeight="1" x14ac:dyDescent="0.2"/>
    <row r="59037" ht="12.75" customHeight="1" x14ac:dyDescent="0.2"/>
    <row r="59041" ht="12.75" customHeight="1" x14ac:dyDescent="0.2"/>
    <row r="59045" ht="12.75" customHeight="1" x14ac:dyDescent="0.2"/>
    <row r="59049" ht="12.75" customHeight="1" x14ac:dyDescent="0.2"/>
    <row r="59053" ht="12.75" customHeight="1" x14ac:dyDescent="0.2"/>
    <row r="59057" ht="12.75" customHeight="1" x14ac:dyDescent="0.2"/>
    <row r="59061" ht="12.75" customHeight="1" x14ac:dyDescent="0.2"/>
    <row r="59065" ht="12.75" customHeight="1" x14ac:dyDescent="0.2"/>
    <row r="59069" ht="12.75" customHeight="1" x14ac:dyDescent="0.2"/>
    <row r="59073" ht="12.75" customHeight="1" x14ac:dyDescent="0.2"/>
    <row r="59077" ht="12.75" customHeight="1" x14ac:dyDescent="0.2"/>
    <row r="59081" ht="12.75" customHeight="1" x14ac:dyDescent="0.2"/>
    <row r="59085" ht="12.75" customHeight="1" x14ac:dyDescent="0.2"/>
    <row r="59089" ht="12.75" customHeight="1" x14ac:dyDescent="0.2"/>
    <row r="59093" ht="12.75" customHeight="1" x14ac:dyDescent="0.2"/>
    <row r="59097" ht="12.75" customHeight="1" x14ac:dyDescent="0.2"/>
    <row r="59101" ht="12.75" customHeight="1" x14ac:dyDescent="0.2"/>
    <row r="59105" ht="12.75" customHeight="1" x14ac:dyDescent="0.2"/>
    <row r="59109" ht="12.75" customHeight="1" x14ac:dyDescent="0.2"/>
    <row r="59113" ht="12.75" customHeight="1" x14ac:dyDescent="0.2"/>
    <row r="59117" ht="12.75" customHeight="1" x14ac:dyDescent="0.2"/>
    <row r="59121" ht="12.75" customHeight="1" x14ac:dyDescent="0.2"/>
    <row r="59125" ht="12.75" customHeight="1" x14ac:dyDescent="0.2"/>
    <row r="59129" ht="12.75" customHeight="1" x14ac:dyDescent="0.2"/>
    <row r="59133" ht="12.75" customHeight="1" x14ac:dyDescent="0.2"/>
    <row r="59137" ht="12.75" customHeight="1" x14ac:dyDescent="0.2"/>
    <row r="59141" ht="12.75" customHeight="1" x14ac:dyDescent="0.2"/>
    <row r="59145" ht="12.75" customHeight="1" x14ac:dyDescent="0.2"/>
    <row r="59149" ht="12.75" customHeight="1" x14ac:dyDescent="0.2"/>
    <row r="59153" ht="12.75" customHeight="1" x14ac:dyDescent="0.2"/>
    <row r="59157" ht="12.75" customHeight="1" x14ac:dyDescent="0.2"/>
    <row r="59161" ht="12.75" customHeight="1" x14ac:dyDescent="0.2"/>
    <row r="59165" ht="12.75" customHeight="1" x14ac:dyDescent="0.2"/>
    <row r="59169" ht="12.75" customHeight="1" x14ac:dyDescent="0.2"/>
    <row r="59173" ht="12.75" customHeight="1" x14ac:dyDescent="0.2"/>
    <row r="59177" ht="12.75" customHeight="1" x14ac:dyDescent="0.2"/>
    <row r="59181" ht="12.75" customHeight="1" x14ac:dyDescent="0.2"/>
    <row r="59185" ht="12.75" customHeight="1" x14ac:dyDescent="0.2"/>
    <row r="59189" ht="12.75" customHeight="1" x14ac:dyDescent="0.2"/>
    <row r="59193" ht="12.75" customHeight="1" x14ac:dyDescent="0.2"/>
    <row r="59197" ht="12.75" customHeight="1" x14ac:dyDescent="0.2"/>
    <row r="59201" ht="12.75" customHeight="1" x14ac:dyDescent="0.2"/>
    <row r="59205" ht="12.75" customHeight="1" x14ac:dyDescent="0.2"/>
    <row r="59209" ht="12.75" customHeight="1" x14ac:dyDescent="0.2"/>
    <row r="59213" ht="12.75" customHeight="1" x14ac:dyDescent="0.2"/>
    <row r="59217" ht="12.75" customHeight="1" x14ac:dyDescent="0.2"/>
    <row r="59221" ht="12.75" customHeight="1" x14ac:dyDescent="0.2"/>
    <row r="59225" ht="12.75" customHeight="1" x14ac:dyDescent="0.2"/>
    <row r="59229" ht="12.75" customHeight="1" x14ac:dyDescent="0.2"/>
    <row r="59233" ht="12.75" customHeight="1" x14ac:dyDescent="0.2"/>
    <row r="59237" ht="12.75" customHeight="1" x14ac:dyDescent="0.2"/>
    <row r="59241" ht="12.75" customHeight="1" x14ac:dyDescent="0.2"/>
    <row r="59245" ht="12.75" customHeight="1" x14ac:dyDescent="0.2"/>
    <row r="59249" ht="12.75" customHeight="1" x14ac:dyDescent="0.2"/>
    <row r="59253" ht="12.75" customHeight="1" x14ac:dyDescent="0.2"/>
    <row r="59257" ht="12.75" customHeight="1" x14ac:dyDescent="0.2"/>
    <row r="59261" ht="12.75" customHeight="1" x14ac:dyDescent="0.2"/>
    <row r="59265" ht="12.75" customHeight="1" x14ac:dyDescent="0.2"/>
    <row r="59269" ht="12.75" customHeight="1" x14ac:dyDescent="0.2"/>
    <row r="59273" ht="12.75" customHeight="1" x14ac:dyDescent="0.2"/>
    <row r="59277" ht="12.75" customHeight="1" x14ac:dyDescent="0.2"/>
    <row r="59281" ht="12.75" customHeight="1" x14ac:dyDescent="0.2"/>
    <row r="59285" ht="12.75" customHeight="1" x14ac:dyDescent="0.2"/>
    <row r="59289" ht="12.75" customHeight="1" x14ac:dyDescent="0.2"/>
    <row r="59293" ht="12.75" customHeight="1" x14ac:dyDescent="0.2"/>
    <row r="59297" ht="12.75" customHeight="1" x14ac:dyDescent="0.2"/>
    <row r="59301" ht="12.75" customHeight="1" x14ac:dyDescent="0.2"/>
    <row r="59305" ht="12.75" customHeight="1" x14ac:dyDescent="0.2"/>
    <row r="59309" ht="12.75" customHeight="1" x14ac:dyDescent="0.2"/>
    <row r="59313" ht="12.75" customHeight="1" x14ac:dyDescent="0.2"/>
    <row r="59317" ht="12.75" customHeight="1" x14ac:dyDescent="0.2"/>
    <row r="59321" ht="12.75" customHeight="1" x14ac:dyDescent="0.2"/>
    <row r="59325" ht="12.75" customHeight="1" x14ac:dyDescent="0.2"/>
    <row r="59329" ht="12.75" customHeight="1" x14ac:dyDescent="0.2"/>
    <row r="59333" ht="12.75" customHeight="1" x14ac:dyDescent="0.2"/>
    <row r="59337" ht="12.75" customHeight="1" x14ac:dyDescent="0.2"/>
    <row r="59341" ht="12.75" customHeight="1" x14ac:dyDescent="0.2"/>
    <row r="59345" ht="12.75" customHeight="1" x14ac:dyDescent="0.2"/>
    <row r="59349" ht="12.75" customHeight="1" x14ac:dyDescent="0.2"/>
    <row r="59353" ht="12.75" customHeight="1" x14ac:dyDescent="0.2"/>
    <row r="59357" ht="12.75" customHeight="1" x14ac:dyDescent="0.2"/>
    <row r="59361" ht="12.75" customHeight="1" x14ac:dyDescent="0.2"/>
    <row r="59365" ht="12.75" customHeight="1" x14ac:dyDescent="0.2"/>
    <row r="59369" ht="12.75" customHeight="1" x14ac:dyDescent="0.2"/>
    <row r="59373" ht="12.75" customHeight="1" x14ac:dyDescent="0.2"/>
    <row r="59377" ht="12.75" customHeight="1" x14ac:dyDescent="0.2"/>
    <row r="59381" ht="12.75" customHeight="1" x14ac:dyDescent="0.2"/>
    <row r="59385" ht="12.75" customHeight="1" x14ac:dyDescent="0.2"/>
    <row r="59389" ht="12.75" customHeight="1" x14ac:dyDescent="0.2"/>
    <row r="59393" ht="12.75" customHeight="1" x14ac:dyDescent="0.2"/>
    <row r="59397" ht="12.75" customHeight="1" x14ac:dyDescent="0.2"/>
    <row r="59401" ht="12.75" customHeight="1" x14ac:dyDescent="0.2"/>
    <row r="59405" ht="12.75" customHeight="1" x14ac:dyDescent="0.2"/>
    <row r="59409" ht="12.75" customHeight="1" x14ac:dyDescent="0.2"/>
    <row r="59413" ht="12.75" customHeight="1" x14ac:dyDescent="0.2"/>
    <row r="59417" ht="12.75" customHeight="1" x14ac:dyDescent="0.2"/>
    <row r="59421" ht="12.75" customHeight="1" x14ac:dyDescent="0.2"/>
    <row r="59425" ht="12.75" customHeight="1" x14ac:dyDescent="0.2"/>
    <row r="59429" ht="12.75" customHeight="1" x14ac:dyDescent="0.2"/>
    <row r="59433" ht="12.75" customHeight="1" x14ac:dyDescent="0.2"/>
    <row r="59437" ht="12.75" customHeight="1" x14ac:dyDescent="0.2"/>
    <row r="59441" ht="12.75" customHeight="1" x14ac:dyDescent="0.2"/>
    <row r="59445" ht="12.75" customHeight="1" x14ac:dyDescent="0.2"/>
    <row r="59449" ht="12.75" customHeight="1" x14ac:dyDescent="0.2"/>
    <row r="59453" ht="12.75" customHeight="1" x14ac:dyDescent="0.2"/>
    <row r="59457" ht="12.75" customHeight="1" x14ac:dyDescent="0.2"/>
    <row r="59461" ht="12.75" customHeight="1" x14ac:dyDescent="0.2"/>
    <row r="59465" ht="12.75" customHeight="1" x14ac:dyDescent="0.2"/>
    <row r="59469" ht="12.75" customHeight="1" x14ac:dyDescent="0.2"/>
    <row r="59473" ht="12.75" customHeight="1" x14ac:dyDescent="0.2"/>
    <row r="59477" ht="12.75" customHeight="1" x14ac:dyDescent="0.2"/>
    <row r="59481" ht="12.75" customHeight="1" x14ac:dyDescent="0.2"/>
    <row r="59485" ht="12.75" customHeight="1" x14ac:dyDescent="0.2"/>
    <row r="59489" ht="12.75" customHeight="1" x14ac:dyDescent="0.2"/>
    <row r="59493" ht="12.75" customHeight="1" x14ac:dyDescent="0.2"/>
    <row r="59497" ht="12.75" customHeight="1" x14ac:dyDescent="0.2"/>
    <row r="59501" ht="12.75" customHeight="1" x14ac:dyDescent="0.2"/>
    <row r="59505" ht="12.75" customHeight="1" x14ac:dyDescent="0.2"/>
    <row r="59509" ht="12.75" customHeight="1" x14ac:dyDescent="0.2"/>
    <row r="59513" ht="12.75" customHeight="1" x14ac:dyDescent="0.2"/>
    <row r="59517" ht="12.75" customHeight="1" x14ac:dyDescent="0.2"/>
    <row r="59521" ht="12.75" customHeight="1" x14ac:dyDescent="0.2"/>
    <row r="59525" ht="12.75" customHeight="1" x14ac:dyDescent="0.2"/>
    <row r="59529" ht="12.75" customHeight="1" x14ac:dyDescent="0.2"/>
    <row r="59533" ht="12.75" customHeight="1" x14ac:dyDescent="0.2"/>
    <row r="59537" ht="12.75" customHeight="1" x14ac:dyDescent="0.2"/>
    <row r="59541" ht="12.75" customHeight="1" x14ac:dyDescent="0.2"/>
    <row r="59545" ht="12.75" customHeight="1" x14ac:dyDescent="0.2"/>
    <row r="59549" ht="12.75" customHeight="1" x14ac:dyDescent="0.2"/>
    <row r="59553" ht="12.75" customHeight="1" x14ac:dyDescent="0.2"/>
    <row r="59557" ht="12.75" customHeight="1" x14ac:dyDescent="0.2"/>
    <row r="59561" ht="12.75" customHeight="1" x14ac:dyDescent="0.2"/>
    <row r="59565" ht="12.75" customHeight="1" x14ac:dyDescent="0.2"/>
    <row r="59569" ht="12.75" customHeight="1" x14ac:dyDescent="0.2"/>
    <row r="59573" ht="12.75" customHeight="1" x14ac:dyDescent="0.2"/>
    <row r="59577" ht="12.75" customHeight="1" x14ac:dyDescent="0.2"/>
    <row r="59581" ht="12.75" customHeight="1" x14ac:dyDescent="0.2"/>
    <row r="59585" ht="12.75" customHeight="1" x14ac:dyDescent="0.2"/>
    <row r="59589" ht="12.75" customHeight="1" x14ac:dyDescent="0.2"/>
    <row r="59593" ht="12.75" customHeight="1" x14ac:dyDescent="0.2"/>
    <row r="59597" ht="12.75" customHeight="1" x14ac:dyDescent="0.2"/>
    <row r="59601" ht="12.75" customHeight="1" x14ac:dyDescent="0.2"/>
    <row r="59605" ht="12.75" customHeight="1" x14ac:dyDescent="0.2"/>
    <row r="59609" ht="12.75" customHeight="1" x14ac:dyDescent="0.2"/>
    <row r="59613" ht="12.75" customHeight="1" x14ac:dyDescent="0.2"/>
    <row r="59617" ht="12.75" customHeight="1" x14ac:dyDescent="0.2"/>
    <row r="59621" ht="12.75" customHeight="1" x14ac:dyDescent="0.2"/>
    <row r="59625" ht="12.75" customHeight="1" x14ac:dyDescent="0.2"/>
    <row r="59629" ht="12.75" customHeight="1" x14ac:dyDescent="0.2"/>
    <row r="59633" ht="12.75" customHeight="1" x14ac:dyDescent="0.2"/>
    <row r="59637" ht="12.75" customHeight="1" x14ac:dyDescent="0.2"/>
    <row r="59641" ht="12.75" customHeight="1" x14ac:dyDescent="0.2"/>
    <row r="59645" ht="12.75" customHeight="1" x14ac:dyDescent="0.2"/>
    <row r="59649" ht="12.75" customHeight="1" x14ac:dyDescent="0.2"/>
    <row r="59653" ht="12.75" customHeight="1" x14ac:dyDescent="0.2"/>
    <row r="59657" ht="12.75" customHeight="1" x14ac:dyDescent="0.2"/>
    <row r="59661" ht="12.75" customHeight="1" x14ac:dyDescent="0.2"/>
    <row r="59665" ht="12.75" customHeight="1" x14ac:dyDescent="0.2"/>
    <row r="59669" ht="12.75" customHeight="1" x14ac:dyDescent="0.2"/>
    <row r="59673" ht="12.75" customHeight="1" x14ac:dyDescent="0.2"/>
    <row r="59677" ht="12.75" customHeight="1" x14ac:dyDescent="0.2"/>
    <row r="59681" ht="12.75" customHeight="1" x14ac:dyDescent="0.2"/>
    <row r="59685" ht="12.75" customHeight="1" x14ac:dyDescent="0.2"/>
    <row r="59689" ht="12.75" customHeight="1" x14ac:dyDescent="0.2"/>
    <row r="59693" ht="12.75" customHeight="1" x14ac:dyDescent="0.2"/>
    <row r="59697" ht="12.75" customHeight="1" x14ac:dyDescent="0.2"/>
    <row r="59701" ht="12.75" customHeight="1" x14ac:dyDescent="0.2"/>
    <row r="59705" ht="12.75" customHeight="1" x14ac:dyDescent="0.2"/>
    <row r="59709" ht="12.75" customHeight="1" x14ac:dyDescent="0.2"/>
    <row r="59713" ht="12.75" customHeight="1" x14ac:dyDescent="0.2"/>
    <row r="59717" ht="12.75" customHeight="1" x14ac:dyDescent="0.2"/>
    <row r="59721" ht="12.75" customHeight="1" x14ac:dyDescent="0.2"/>
    <row r="59725" ht="12.75" customHeight="1" x14ac:dyDescent="0.2"/>
    <row r="59729" ht="12.75" customHeight="1" x14ac:dyDescent="0.2"/>
    <row r="59733" ht="12.75" customHeight="1" x14ac:dyDescent="0.2"/>
    <row r="59737" ht="12.75" customHeight="1" x14ac:dyDescent="0.2"/>
    <row r="59741" ht="12.75" customHeight="1" x14ac:dyDescent="0.2"/>
    <row r="59745" ht="12.75" customHeight="1" x14ac:dyDescent="0.2"/>
    <row r="59749" ht="12.75" customHeight="1" x14ac:dyDescent="0.2"/>
    <row r="59753" ht="12.75" customHeight="1" x14ac:dyDescent="0.2"/>
    <row r="59757" ht="12.75" customHeight="1" x14ac:dyDescent="0.2"/>
    <row r="59761" ht="12.75" customHeight="1" x14ac:dyDescent="0.2"/>
    <row r="59765" ht="12.75" customHeight="1" x14ac:dyDescent="0.2"/>
    <row r="59769" ht="12.75" customHeight="1" x14ac:dyDescent="0.2"/>
    <row r="59773" ht="12.75" customHeight="1" x14ac:dyDescent="0.2"/>
    <row r="59777" ht="12.75" customHeight="1" x14ac:dyDescent="0.2"/>
    <row r="59781" ht="12.75" customHeight="1" x14ac:dyDescent="0.2"/>
    <row r="59785" ht="12.75" customHeight="1" x14ac:dyDescent="0.2"/>
    <row r="59789" ht="12.75" customHeight="1" x14ac:dyDescent="0.2"/>
    <row r="59793" ht="12.75" customHeight="1" x14ac:dyDescent="0.2"/>
    <row r="59797" ht="12.75" customHeight="1" x14ac:dyDescent="0.2"/>
    <row r="59801" ht="12.75" customHeight="1" x14ac:dyDescent="0.2"/>
    <row r="59805" ht="12.75" customHeight="1" x14ac:dyDescent="0.2"/>
    <row r="59809" ht="12.75" customHeight="1" x14ac:dyDescent="0.2"/>
    <row r="59813" ht="12.75" customHeight="1" x14ac:dyDescent="0.2"/>
    <row r="59817" ht="12.75" customHeight="1" x14ac:dyDescent="0.2"/>
    <row r="59821" ht="12.75" customHeight="1" x14ac:dyDescent="0.2"/>
    <row r="59825" ht="12.75" customHeight="1" x14ac:dyDescent="0.2"/>
    <row r="59829" ht="12.75" customHeight="1" x14ac:dyDescent="0.2"/>
    <row r="59833" ht="12.75" customHeight="1" x14ac:dyDescent="0.2"/>
    <row r="59837" ht="12.75" customHeight="1" x14ac:dyDescent="0.2"/>
    <row r="59841" ht="12.75" customHeight="1" x14ac:dyDescent="0.2"/>
    <row r="59845" ht="12.75" customHeight="1" x14ac:dyDescent="0.2"/>
    <row r="59849" ht="12.75" customHeight="1" x14ac:dyDescent="0.2"/>
    <row r="59853" ht="12.75" customHeight="1" x14ac:dyDescent="0.2"/>
    <row r="59857" ht="12.75" customHeight="1" x14ac:dyDescent="0.2"/>
    <row r="59861" ht="12.75" customHeight="1" x14ac:dyDescent="0.2"/>
    <row r="59865" ht="12.75" customHeight="1" x14ac:dyDescent="0.2"/>
    <row r="59869" ht="12.75" customHeight="1" x14ac:dyDescent="0.2"/>
    <row r="59873" ht="12.75" customHeight="1" x14ac:dyDescent="0.2"/>
    <row r="59877" ht="12.75" customHeight="1" x14ac:dyDescent="0.2"/>
    <row r="59881" ht="12.75" customHeight="1" x14ac:dyDescent="0.2"/>
    <row r="59885" ht="12.75" customHeight="1" x14ac:dyDescent="0.2"/>
    <row r="59889" ht="12.75" customHeight="1" x14ac:dyDescent="0.2"/>
    <row r="59893" ht="12.75" customHeight="1" x14ac:dyDescent="0.2"/>
    <row r="59897" ht="12.75" customHeight="1" x14ac:dyDescent="0.2"/>
    <row r="59901" ht="12.75" customHeight="1" x14ac:dyDescent="0.2"/>
    <row r="59905" ht="12.75" customHeight="1" x14ac:dyDescent="0.2"/>
    <row r="59909" ht="12.75" customHeight="1" x14ac:dyDescent="0.2"/>
    <row r="59913" ht="12.75" customHeight="1" x14ac:dyDescent="0.2"/>
    <row r="59917" ht="12.75" customHeight="1" x14ac:dyDescent="0.2"/>
    <row r="59921" ht="12.75" customHeight="1" x14ac:dyDescent="0.2"/>
    <row r="59925" ht="12.75" customHeight="1" x14ac:dyDescent="0.2"/>
    <row r="59929" ht="12.75" customHeight="1" x14ac:dyDescent="0.2"/>
    <row r="59933" ht="12.75" customHeight="1" x14ac:dyDescent="0.2"/>
    <row r="59937" ht="12.75" customHeight="1" x14ac:dyDescent="0.2"/>
    <row r="59941" ht="12.75" customHeight="1" x14ac:dyDescent="0.2"/>
    <row r="59945" ht="12.75" customHeight="1" x14ac:dyDescent="0.2"/>
    <row r="59949" ht="12.75" customHeight="1" x14ac:dyDescent="0.2"/>
    <row r="59953" ht="12.75" customHeight="1" x14ac:dyDescent="0.2"/>
    <row r="59957" ht="12.75" customHeight="1" x14ac:dyDescent="0.2"/>
    <row r="59961" ht="12.75" customHeight="1" x14ac:dyDescent="0.2"/>
    <row r="59965" ht="12.75" customHeight="1" x14ac:dyDescent="0.2"/>
    <row r="59969" ht="12.75" customHeight="1" x14ac:dyDescent="0.2"/>
    <row r="59973" ht="12.75" customHeight="1" x14ac:dyDescent="0.2"/>
    <row r="59977" ht="12.75" customHeight="1" x14ac:dyDescent="0.2"/>
    <row r="59981" ht="12.75" customHeight="1" x14ac:dyDescent="0.2"/>
    <row r="59985" ht="12.75" customHeight="1" x14ac:dyDescent="0.2"/>
    <row r="59989" ht="12.75" customHeight="1" x14ac:dyDescent="0.2"/>
    <row r="59993" ht="12.75" customHeight="1" x14ac:dyDescent="0.2"/>
    <row r="59997" ht="12.75" customHeight="1" x14ac:dyDescent="0.2"/>
    <row r="60001" ht="12.75" customHeight="1" x14ac:dyDescent="0.2"/>
    <row r="60005" ht="12.75" customHeight="1" x14ac:dyDescent="0.2"/>
    <row r="60009" ht="12.75" customHeight="1" x14ac:dyDescent="0.2"/>
    <row r="60013" ht="12.75" customHeight="1" x14ac:dyDescent="0.2"/>
    <row r="60017" ht="12.75" customHeight="1" x14ac:dyDescent="0.2"/>
    <row r="60021" ht="12.75" customHeight="1" x14ac:dyDescent="0.2"/>
    <row r="60025" ht="12.75" customHeight="1" x14ac:dyDescent="0.2"/>
    <row r="60029" ht="12.75" customHeight="1" x14ac:dyDescent="0.2"/>
    <row r="60033" ht="12.75" customHeight="1" x14ac:dyDescent="0.2"/>
    <row r="60037" ht="12.75" customHeight="1" x14ac:dyDescent="0.2"/>
    <row r="60041" ht="12.75" customHeight="1" x14ac:dyDescent="0.2"/>
    <row r="60045" ht="12.75" customHeight="1" x14ac:dyDescent="0.2"/>
    <row r="60049" ht="12.75" customHeight="1" x14ac:dyDescent="0.2"/>
    <row r="60053" ht="12.75" customHeight="1" x14ac:dyDescent="0.2"/>
    <row r="60057" ht="12.75" customHeight="1" x14ac:dyDescent="0.2"/>
    <row r="60061" ht="12.75" customHeight="1" x14ac:dyDescent="0.2"/>
    <row r="60065" ht="12.75" customHeight="1" x14ac:dyDescent="0.2"/>
    <row r="60069" ht="12.75" customHeight="1" x14ac:dyDescent="0.2"/>
    <row r="60073" ht="12.75" customHeight="1" x14ac:dyDescent="0.2"/>
    <row r="60077" ht="12.75" customHeight="1" x14ac:dyDescent="0.2"/>
    <row r="60081" ht="12.75" customHeight="1" x14ac:dyDescent="0.2"/>
    <row r="60085" ht="12.75" customHeight="1" x14ac:dyDescent="0.2"/>
    <row r="60089" ht="12.75" customHeight="1" x14ac:dyDescent="0.2"/>
    <row r="60093" ht="12.75" customHeight="1" x14ac:dyDescent="0.2"/>
    <row r="60097" ht="12.75" customHeight="1" x14ac:dyDescent="0.2"/>
    <row r="60101" ht="12.75" customHeight="1" x14ac:dyDescent="0.2"/>
    <row r="60105" ht="12.75" customHeight="1" x14ac:dyDescent="0.2"/>
    <row r="60109" ht="12.75" customHeight="1" x14ac:dyDescent="0.2"/>
    <row r="60113" ht="12.75" customHeight="1" x14ac:dyDescent="0.2"/>
    <row r="60117" ht="12.75" customHeight="1" x14ac:dyDescent="0.2"/>
    <row r="60121" ht="12.75" customHeight="1" x14ac:dyDescent="0.2"/>
    <row r="60125" ht="12.75" customHeight="1" x14ac:dyDescent="0.2"/>
    <row r="60129" ht="12.75" customHeight="1" x14ac:dyDescent="0.2"/>
    <row r="60133" ht="12.75" customHeight="1" x14ac:dyDescent="0.2"/>
    <row r="60137" ht="12.75" customHeight="1" x14ac:dyDescent="0.2"/>
    <row r="60141" ht="12.75" customHeight="1" x14ac:dyDescent="0.2"/>
    <row r="60145" ht="12.75" customHeight="1" x14ac:dyDescent="0.2"/>
    <row r="60149" ht="12.75" customHeight="1" x14ac:dyDescent="0.2"/>
    <row r="60153" ht="12.75" customHeight="1" x14ac:dyDescent="0.2"/>
    <row r="60157" ht="12.75" customHeight="1" x14ac:dyDescent="0.2"/>
    <row r="60161" ht="12.75" customHeight="1" x14ac:dyDescent="0.2"/>
    <row r="60165" ht="12.75" customHeight="1" x14ac:dyDescent="0.2"/>
    <row r="60169" ht="12.75" customHeight="1" x14ac:dyDescent="0.2"/>
    <row r="60173" ht="12.75" customHeight="1" x14ac:dyDescent="0.2"/>
    <row r="60177" ht="12.75" customHeight="1" x14ac:dyDescent="0.2"/>
    <row r="60181" ht="12.75" customHeight="1" x14ac:dyDescent="0.2"/>
    <row r="60185" ht="12.75" customHeight="1" x14ac:dyDescent="0.2"/>
    <row r="60189" ht="12.75" customHeight="1" x14ac:dyDescent="0.2"/>
    <row r="60193" ht="12.75" customHeight="1" x14ac:dyDescent="0.2"/>
    <row r="60197" ht="12.75" customHeight="1" x14ac:dyDescent="0.2"/>
    <row r="60201" ht="12.75" customHeight="1" x14ac:dyDescent="0.2"/>
    <row r="60205" ht="12.75" customHeight="1" x14ac:dyDescent="0.2"/>
    <row r="60209" ht="12.75" customHeight="1" x14ac:dyDescent="0.2"/>
    <row r="60213" ht="12.75" customHeight="1" x14ac:dyDescent="0.2"/>
    <row r="60217" ht="12.75" customHeight="1" x14ac:dyDescent="0.2"/>
    <row r="60221" ht="12.75" customHeight="1" x14ac:dyDescent="0.2"/>
    <row r="60225" ht="12.75" customHeight="1" x14ac:dyDescent="0.2"/>
    <row r="60229" ht="12.75" customHeight="1" x14ac:dyDescent="0.2"/>
    <row r="60233" ht="12.75" customHeight="1" x14ac:dyDescent="0.2"/>
    <row r="60237" ht="12.75" customHeight="1" x14ac:dyDescent="0.2"/>
    <row r="60241" ht="12.75" customHeight="1" x14ac:dyDescent="0.2"/>
    <row r="60245" ht="12.75" customHeight="1" x14ac:dyDescent="0.2"/>
    <row r="60249" ht="12.75" customHeight="1" x14ac:dyDescent="0.2"/>
    <row r="60253" ht="12.75" customHeight="1" x14ac:dyDescent="0.2"/>
    <row r="60257" ht="12.75" customHeight="1" x14ac:dyDescent="0.2"/>
    <row r="60261" ht="12.75" customHeight="1" x14ac:dyDescent="0.2"/>
    <row r="60265" ht="12.75" customHeight="1" x14ac:dyDescent="0.2"/>
    <row r="60269" ht="12.75" customHeight="1" x14ac:dyDescent="0.2"/>
    <row r="60273" ht="12.75" customHeight="1" x14ac:dyDescent="0.2"/>
    <row r="60277" ht="12.75" customHeight="1" x14ac:dyDescent="0.2"/>
    <row r="60281" ht="12.75" customHeight="1" x14ac:dyDescent="0.2"/>
    <row r="60285" ht="12.75" customHeight="1" x14ac:dyDescent="0.2"/>
    <row r="60289" ht="12.75" customHeight="1" x14ac:dyDescent="0.2"/>
    <row r="60293" ht="12.75" customHeight="1" x14ac:dyDescent="0.2"/>
    <row r="60297" ht="12.75" customHeight="1" x14ac:dyDescent="0.2"/>
    <row r="60301" ht="12.75" customHeight="1" x14ac:dyDescent="0.2"/>
    <row r="60305" ht="12.75" customHeight="1" x14ac:dyDescent="0.2"/>
    <row r="60309" ht="12.75" customHeight="1" x14ac:dyDescent="0.2"/>
    <row r="60313" ht="12.75" customHeight="1" x14ac:dyDescent="0.2"/>
    <row r="60317" ht="12.75" customHeight="1" x14ac:dyDescent="0.2"/>
    <row r="60321" ht="12.75" customHeight="1" x14ac:dyDescent="0.2"/>
    <row r="60325" ht="12.75" customHeight="1" x14ac:dyDescent="0.2"/>
    <row r="60329" ht="12.75" customHeight="1" x14ac:dyDescent="0.2"/>
    <row r="60333" ht="12.75" customHeight="1" x14ac:dyDescent="0.2"/>
    <row r="60337" ht="12.75" customHeight="1" x14ac:dyDescent="0.2"/>
    <row r="60341" ht="12.75" customHeight="1" x14ac:dyDescent="0.2"/>
    <row r="60345" ht="12.75" customHeight="1" x14ac:dyDescent="0.2"/>
    <row r="60349" ht="12.75" customHeight="1" x14ac:dyDescent="0.2"/>
    <row r="60353" ht="12.75" customHeight="1" x14ac:dyDescent="0.2"/>
    <row r="60357" ht="12.75" customHeight="1" x14ac:dyDescent="0.2"/>
    <row r="60361" ht="12.75" customHeight="1" x14ac:dyDescent="0.2"/>
    <row r="60365" ht="12.75" customHeight="1" x14ac:dyDescent="0.2"/>
    <row r="60369" ht="12.75" customHeight="1" x14ac:dyDescent="0.2"/>
    <row r="60373" ht="12.75" customHeight="1" x14ac:dyDescent="0.2"/>
    <row r="60377" ht="12.75" customHeight="1" x14ac:dyDescent="0.2"/>
    <row r="60381" ht="12.75" customHeight="1" x14ac:dyDescent="0.2"/>
    <row r="60385" ht="12.75" customHeight="1" x14ac:dyDescent="0.2"/>
    <row r="60389" ht="12.75" customHeight="1" x14ac:dyDescent="0.2"/>
    <row r="60393" ht="12.75" customHeight="1" x14ac:dyDescent="0.2"/>
    <row r="60397" ht="12.75" customHeight="1" x14ac:dyDescent="0.2"/>
    <row r="60401" ht="12.75" customHeight="1" x14ac:dyDescent="0.2"/>
    <row r="60405" ht="12.75" customHeight="1" x14ac:dyDescent="0.2"/>
    <row r="60409" ht="12.75" customHeight="1" x14ac:dyDescent="0.2"/>
    <row r="60413" ht="12.75" customHeight="1" x14ac:dyDescent="0.2"/>
    <row r="60417" ht="12.75" customHeight="1" x14ac:dyDescent="0.2"/>
    <row r="60421" ht="12.75" customHeight="1" x14ac:dyDescent="0.2"/>
    <row r="60425" ht="12.75" customHeight="1" x14ac:dyDescent="0.2"/>
    <row r="60429" ht="12.75" customHeight="1" x14ac:dyDescent="0.2"/>
    <row r="60433" ht="12.75" customHeight="1" x14ac:dyDescent="0.2"/>
    <row r="60437" ht="12.75" customHeight="1" x14ac:dyDescent="0.2"/>
    <row r="60441" ht="12.75" customHeight="1" x14ac:dyDescent="0.2"/>
    <row r="60445" ht="12.75" customHeight="1" x14ac:dyDescent="0.2"/>
    <row r="60449" ht="12.75" customHeight="1" x14ac:dyDescent="0.2"/>
    <row r="60453" ht="12.75" customHeight="1" x14ac:dyDescent="0.2"/>
    <row r="60457" ht="12.75" customHeight="1" x14ac:dyDescent="0.2"/>
    <row r="60461" ht="12.75" customHeight="1" x14ac:dyDescent="0.2"/>
    <row r="60465" ht="12.75" customHeight="1" x14ac:dyDescent="0.2"/>
    <row r="60469" ht="12.75" customHeight="1" x14ac:dyDescent="0.2"/>
    <row r="60473" ht="12.75" customHeight="1" x14ac:dyDescent="0.2"/>
    <row r="60477" ht="12.75" customHeight="1" x14ac:dyDescent="0.2"/>
    <row r="60481" ht="12.75" customHeight="1" x14ac:dyDescent="0.2"/>
    <row r="60485" ht="12.75" customHeight="1" x14ac:dyDescent="0.2"/>
    <row r="60489" ht="12.75" customHeight="1" x14ac:dyDescent="0.2"/>
    <row r="60493" ht="12.75" customHeight="1" x14ac:dyDescent="0.2"/>
    <row r="60497" ht="12.75" customHeight="1" x14ac:dyDescent="0.2"/>
    <row r="60501" ht="12.75" customHeight="1" x14ac:dyDescent="0.2"/>
    <row r="60505" ht="12.75" customHeight="1" x14ac:dyDescent="0.2"/>
    <row r="60509" ht="12.75" customHeight="1" x14ac:dyDescent="0.2"/>
    <row r="60513" ht="12.75" customHeight="1" x14ac:dyDescent="0.2"/>
    <row r="60517" ht="12.75" customHeight="1" x14ac:dyDescent="0.2"/>
    <row r="60521" ht="12.75" customHeight="1" x14ac:dyDescent="0.2"/>
    <row r="60525" ht="12.75" customHeight="1" x14ac:dyDescent="0.2"/>
    <row r="60529" ht="12.75" customHeight="1" x14ac:dyDescent="0.2"/>
    <row r="60533" ht="12.75" customHeight="1" x14ac:dyDescent="0.2"/>
    <row r="60537" ht="12.75" customHeight="1" x14ac:dyDescent="0.2"/>
    <row r="60541" ht="12.75" customHeight="1" x14ac:dyDescent="0.2"/>
    <row r="60545" ht="12.75" customHeight="1" x14ac:dyDescent="0.2"/>
    <row r="60549" ht="12.75" customHeight="1" x14ac:dyDescent="0.2"/>
    <row r="60553" ht="12.75" customHeight="1" x14ac:dyDescent="0.2"/>
    <row r="60557" ht="12.75" customHeight="1" x14ac:dyDescent="0.2"/>
    <row r="60561" ht="12.75" customHeight="1" x14ac:dyDescent="0.2"/>
    <row r="60565" ht="12.75" customHeight="1" x14ac:dyDescent="0.2"/>
    <row r="60569" ht="12.75" customHeight="1" x14ac:dyDescent="0.2"/>
    <row r="60573" ht="12.75" customHeight="1" x14ac:dyDescent="0.2"/>
    <row r="60577" ht="12.75" customHeight="1" x14ac:dyDescent="0.2"/>
    <row r="60581" ht="12.75" customHeight="1" x14ac:dyDescent="0.2"/>
    <row r="60585" ht="12.75" customHeight="1" x14ac:dyDescent="0.2"/>
    <row r="60589" ht="12.75" customHeight="1" x14ac:dyDescent="0.2"/>
    <row r="60593" ht="12.75" customHeight="1" x14ac:dyDescent="0.2"/>
    <row r="60597" ht="12.75" customHeight="1" x14ac:dyDescent="0.2"/>
    <row r="60601" ht="12.75" customHeight="1" x14ac:dyDescent="0.2"/>
    <row r="60605" ht="12.75" customHeight="1" x14ac:dyDescent="0.2"/>
    <row r="60609" ht="12.75" customHeight="1" x14ac:dyDescent="0.2"/>
    <row r="60613" ht="12.75" customHeight="1" x14ac:dyDescent="0.2"/>
    <row r="60617" ht="12.75" customHeight="1" x14ac:dyDescent="0.2"/>
    <row r="60621" ht="12.75" customHeight="1" x14ac:dyDescent="0.2"/>
    <row r="60625" ht="12.75" customHeight="1" x14ac:dyDescent="0.2"/>
    <row r="60629" ht="12.75" customHeight="1" x14ac:dyDescent="0.2"/>
    <row r="60633" ht="12.75" customHeight="1" x14ac:dyDescent="0.2"/>
    <row r="60637" ht="12.75" customHeight="1" x14ac:dyDescent="0.2"/>
    <row r="60641" ht="12.75" customHeight="1" x14ac:dyDescent="0.2"/>
    <row r="60645" ht="12.75" customHeight="1" x14ac:dyDescent="0.2"/>
    <row r="60649" ht="12.75" customHeight="1" x14ac:dyDescent="0.2"/>
    <row r="60653" ht="12.75" customHeight="1" x14ac:dyDescent="0.2"/>
    <row r="60657" ht="12.75" customHeight="1" x14ac:dyDescent="0.2"/>
    <row r="60661" ht="12.75" customHeight="1" x14ac:dyDescent="0.2"/>
    <row r="60665" ht="12.75" customHeight="1" x14ac:dyDescent="0.2"/>
    <row r="60669" ht="12.75" customHeight="1" x14ac:dyDescent="0.2"/>
    <row r="60673" ht="12.75" customHeight="1" x14ac:dyDescent="0.2"/>
    <row r="60677" ht="12.75" customHeight="1" x14ac:dyDescent="0.2"/>
    <row r="60681" ht="12.75" customHeight="1" x14ac:dyDescent="0.2"/>
    <row r="60685" ht="12.75" customHeight="1" x14ac:dyDescent="0.2"/>
    <row r="60689" ht="12.75" customHeight="1" x14ac:dyDescent="0.2"/>
    <row r="60693" ht="12.75" customHeight="1" x14ac:dyDescent="0.2"/>
    <row r="60697" ht="12.75" customHeight="1" x14ac:dyDescent="0.2"/>
    <row r="60701" ht="12.75" customHeight="1" x14ac:dyDescent="0.2"/>
    <row r="60705" ht="12.75" customHeight="1" x14ac:dyDescent="0.2"/>
    <row r="60709" ht="12.75" customHeight="1" x14ac:dyDescent="0.2"/>
    <row r="60713" ht="12.75" customHeight="1" x14ac:dyDescent="0.2"/>
    <row r="60717" ht="12.75" customHeight="1" x14ac:dyDescent="0.2"/>
    <row r="60721" ht="12.75" customHeight="1" x14ac:dyDescent="0.2"/>
    <row r="60725" ht="12.75" customHeight="1" x14ac:dyDescent="0.2"/>
    <row r="60729" ht="12.75" customHeight="1" x14ac:dyDescent="0.2"/>
    <row r="60733" ht="12.75" customHeight="1" x14ac:dyDescent="0.2"/>
    <row r="60737" ht="12.75" customHeight="1" x14ac:dyDescent="0.2"/>
    <row r="60741" ht="12.75" customHeight="1" x14ac:dyDescent="0.2"/>
    <row r="60745" ht="12.75" customHeight="1" x14ac:dyDescent="0.2"/>
    <row r="60749" ht="12.75" customHeight="1" x14ac:dyDescent="0.2"/>
    <row r="60753" ht="12.75" customHeight="1" x14ac:dyDescent="0.2"/>
    <row r="60757" ht="12.75" customHeight="1" x14ac:dyDescent="0.2"/>
    <row r="60761" ht="12.75" customHeight="1" x14ac:dyDescent="0.2"/>
    <row r="60765" ht="12.75" customHeight="1" x14ac:dyDescent="0.2"/>
    <row r="60769" ht="12.75" customHeight="1" x14ac:dyDescent="0.2"/>
    <row r="60773" ht="12.75" customHeight="1" x14ac:dyDescent="0.2"/>
    <row r="60777" ht="12.75" customHeight="1" x14ac:dyDescent="0.2"/>
    <row r="60781" ht="12.75" customHeight="1" x14ac:dyDescent="0.2"/>
    <row r="60785" ht="12.75" customHeight="1" x14ac:dyDescent="0.2"/>
    <row r="60789" ht="12.75" customHeight="1" x14ac:dyDescent="0.2"/>
    <row r="60793" ht="12.75" customHeight="1" x14ac:dyDescent="0.2"/>
    <row r="60797" ht="12.75" customHeight="1" x14ac:dyDescent="0.2"/>
    <row r="60801" ht="12.75" customHeight="1" x14ac:dyDescent="0.2"/>
    <row r="60805" ht="12.75" customHeight="1" x14ac:dyDescent="0.2"/>
    <row r="60809" ht="12.75" customHeight="1" x14ac:dyDescent="0.2"/>
    <row r="60813" ht="12.75" customHeight="1" x14ac:dyDescent="0.2"/>
    <row r="60817" ht="12.75" customHeight="1" x14ac:dyDescent="0.2"/>
    <row r="60821" ht="12.75" customHeight="1" x14ac:dyDescent="0.2"/>
    <row r="60825" ht="12.75" customHeight="1" x14ac:dyDescent="0.2"/>
    <row r="60829" ht="12.75" customHeight="1" x14ac:dyDescent="0.2"/>
    <row r="60833" ht="12.75" customHeight="1" x14ac:dyDescent="0.2"/>
    <row r="60837" ht="12.75" customHeight="1" x14ac:dyDescent="0.2"/>
    <row r="60841" ht="12.75" customHeight="1" x14ac:dyDescent="0.2"/>
    <row r="60845" ht="12.75" customHeight="1" x14ac:dyDescent="0.2"/>
    <row r="60849" ht="12.75" customHeight="1" x14ac:dyDescent="0.2"/>
    <row r="60853" ht="12.75" customHeight="1" x14ac:dyDescent="0.2"/>
    <row r="60857" ht="12.75" customHeight="1" x14ac:dyDescent="0.2"/>
    <row r="60861" ht="12.75" customHeight="1" x14ac:dyDescent="0.2"/>
    <row r="60865" ht="12.75" customHeight="1" x14ac:dyDescent="0.2"/>
    <row r="60869" ht="12.75" customHeight="1" x14ac:dyDescent="0.2"/>
    <row r="60873" ht="12.75" customHeight="1" x14ac:dyDescent="0.2"/>
    <row r="60877" ht="12.75" customHeight="1" x14ac:dyDescent="0.2"/>
    <row r="60881" ht="12.75" customHeight="1" x14ac:dyDescent="0.2"/>
    <row r="60885" ht="12.75" customHeight="1" x14ac:dyDescent="0.2"/>
    <row r="60889" ht="12.75" customHeight="1" x14ac:dyDescent="0.2"/>
    <row r="60893" ht="12.75" customHeight="1" x14ac:dyDescent="0.2"/>
    <row r="60897" ht="12.75" customHeight="1" x14ac:dyDescent="0.2"/>
    <row r="60901" ht="12.75" customHeight="1" x14ac:dyDescent="0.2"/>
    <row r="60905" ht="12.75" customHeight="1" x14ac:dyDescent="0.2"/>
    <row r="60909" ht="12.75" customHeight="1" x14ac:dyDescent="0.2"/>
    <row r="60913" ht="12.75" customHeight="1" x14ac:dyDescent="0.2"/>
    <row r="60917" ht="12.75" customHeight="1" x14ac:dyDescent="0.2"/>
    <row r="60921" ht="12.75" customHeight="1" x14ac:dyDescent="0.2"/>
    <row r="60925" ht="12.75" customHeight="1" x14ac:dyDescent="0.2"/>
    <row r="60929" ht="12.75" customHeight="1" x14ac:dyDescent="0.2"/>
    <row r="60933" ht="12.75" customHeight="1" x14ac:dyDescent="0.2"/>
    <row r="60937" ht="12.75" customHeight="1" x14ac:dyDescent="0.2"/>
    <row r="60941" ht="12.75" customHeight="1" x14ac:dyDescent="0.2"/>
    <row r="60945" ht="12.75" customHeight="1" x14ac:dyDescent="0.2"/>
    <row r="60949" ht="12.75" customHeight="1" x14ac:dyDescent="0.2"/>
    <row r="60953" ht="12.75" customHeight="1" x14ac:dyDescent="0.2"/>
    <row r="60957" ht="12.75" customHeight="1" x14ac:dyDescent="0.2"/>
    <row r="60961" ht="12.75" customHeight="1" x14ac:dyDescent="0.2"/>
    <row r="60965" ht="12.75" customHeight="1" x14ac:dyDescent="0.2"/>
    <row r="60969" ht="12.75" customHeight="1" x14ac:dyDescent="0.2"/>
    <row r="60973" ht="12.75" customHeight="1" x14ac:dyDescent="0.2"/>
    <row r="60977" ht="12.75" customHeight="1" x14ac:dyDescent="0.2"/>
    <row r="60981" ht="12.75" customHeight="1" x14ac:dyDescent="0.2"/>
    <row r="60985" ht="12.75" customHeight="1" x14ac:dyDescent="0.2"/>
    <row r="60989" ht="12.75" customHeight="1" x14ac:dyDescent="0.2"/>
    <row r="60993" ht="12.75" customHeight="1" x14ac:dyDescent="0.2"/>
    <row r="60997" ht="12.75" customHeight="1" x14ac:dyDescent="0.2"/>
    <row r="61001" ht="12.75" customHeight="1" x14ac:dyDescent="0.2"/>
    <row r="61005" ht="12.75" customHeight="1" x14ac:dyDescent="0.2"/>
    <row r="61009" ht="12.75" customHeight="1" x14ac:dyDescent="0.2"/>
    <row r="61013" ht="12.75" customHeight="1" x14ac:dyDescent="0.2"/>
    <row r="61017" ht="12.75" customHeight="1" x14ac:dyDescent="0.2"/>
    <row r="61021" ht="12.75" customHeight="1" x14ac:dyDescent="0.2"/>
    <row r="61025" ht="12.75" customHeight="1" x14ac:dyDescent="0.2"/>
    <row r="61029" ht="12.75" customHeight="1" x14ac:dyDescent="0.2"/>
    <row r="61033" ht="12.75" customHeight="1" x14ac:dyDescent="0.2"/>
    <row r="61037" ht="12.75" customHeight="1" x14ac:dyDescent="0.2"/>
    <row r="61041" ht="12.75" customHeight="1" x14ac:dyDescent="0.2"/>
    <row r="61045" ht="12.75" customHeight="1" x14ac:dyDescent="0.2"/>
    <row r="61049" ht="12.75" customHeight="1" x14ac:dyDescent="0.2"/>
    <row r="61053" ht="12.75" customHeight="1" x14ac:dyDescent="0.2"/>
    <row r="61057" ht="12.75" customHeight="1" x14ac:dyDescent="0.2"/>
    <row r="61061" ht="12.75" customHeight="1" x14ac:dyDescent="0.2"/>
    <row r="61065" ht="12.75" customHeight="1" x14ac:dyDescent="0.2"/>
    <row r="61069" ht="12.75" customHeight="1" x14ac:dyDescent="0.2"/>
    <row r="61073" ht="12.75" customHeight="1" x14ac:dyDescent="0.2"/>
    <row r="61077" ht="12.75" customHeight="1" x14ac:dyDescent="0.2"/>
    <row r="61081" ht="12.75" customHeight="1" x14ac:dyDescent="0.2"/>
    <row r="61085" ht="12.75" customHeight="1" x14ac:dyDescent="0.2"/>
    <row r="61089" ht="12.75" customHeight="1" x14ac:dyDescent="0.2"/>
    <row r="61093" ht="12.75" customHeight="1" x14ac:dyDescent="0.2"/>
    <row r="61097" ht="12.75" customHeight="1" x14ac:dyDescent="0.2"/>
    <row r="61101" ht="12.75" customHeight="1" x14ac:dyDescent="0.2"/>
    <row r="61105" ht="12.75" customHeight="1" x14ac:dyDescent="0.2"/>
    <row r="61109" ht="12.75" customHeight="1" x14ac:dyDescent="0.2"/>
    <row r="61113" ht="12.75" customHeight="1" x14ac:dyDescent="0.2"/>
    <row r="61117" ht="12.75" customHeight="1" x14ac:dyDescent="0.2"/>
    <row r="61121" ht="12.75" customHeight="1" x14ac:dyDescent="0.2"/>
    <row r="61125" ht="12.75" customHeight="1" x14ac:dyDescent="0.2"/>
    <row r="61129" ht="12.75" customHeight="1" x14ac:dyDescent="0.2"/>
    <row r="61133" ht="12.75" customHeight="1" x14ac:dyDescent="0.2"/>
    <row r="61137" ht="12.75" customHeight="1" x14ac:dyDescent="0.2"/>
    <row r="61141" ht="12.75" customHeight="1" x14ac:dyDescent="0.2"/>
    <row r="61145" ht="12.75" customHeight="1" x14ac:dyDescent="0.2"/>
    <row r="61149" ht="12.75" customHeight="1" x14ac:dyDescent="0.2"/>
    <row r="61153" ht="12.75" customHeight="1" x14ac:dyDescent="0.2"/>
    <row r="61157" ht="12.75" customHeight="1" x14ac:dyDescent="0.2"/>
    <row r="61161" ht="12.75" customHeight="1" x14ac:dyDescent="0.2"/>
    <row r="61165" ht="12.75" customHeight="1" x14ac:dyDescent="0.2"/>
    <row r="61169" ht="12.75" customHeight="1" x14ac:dyDescent="0.2"/>
    <row r="61173" ht="12.75" customHeight="1" x14ac:dyDescent="0.2"/>
    <row r="61177" ht="12.75" customHeight="1" x14ac:dyDescent="0.2"/>
    <row r="61181" ht="12.75" customHeight="1" x14ac:dyDescent="0.2"/>
    <row r="61185" ht="12.75" customHeight="1" x14ac:dyDescent="0.2"/>
    <row r="61189" ht="12.75" customHeight="1" x14ac:dyDescent="0.2"/>
    <row r="61193" ht="12.75" customHeight="1" x14ac:dyDescent="0.2"/>
    <row r="61197" ht="12.75" customHeight="1" x14ac:dyDescent="0.2"/>
    <row r="61201" ht="12.75" customHeight="1" x14ac:dyDescent="0.2"/>
    <row r="61205" ht="12.75" customHeight="1" x14ac:dyDescent="0.2"/>
    <row r="61209" ht="12.75" customHeight="1" x14ac:dyDescent="0.2"/>
    <row r="61213" ht="12.75" customHeight="1" x14ac:dyDescent="0.2"/>
    <row r="61217" ht="12.75" customHeight="1" x14ac:dyDescent="0.2"/>
    <row r="61221" ht="12.75" customHeight="1" x14ac:dyDescent="0.2"/>
    <row r="61225" ht="12.75" customHeight="1" x14ac:dyDescent="0.2"/>
    <row r="61229" ht="12.75" customHeight="1" x14ac:dyDescent="0.2"/>
    <row r="61233" ht="12.75" customHeight="1" x14ac:dyDescent="0.2"/>
    <row r="61237" ht="12.75" customHeight="1" x14ac:dyDescent="0.2"/>
    <row r="61241" ht="12.75" customHeight="1" x14ac:dyDescent="0.2"/>
    <row r="61245" ht="12.75" customHeight="1" x14ac:dyDescent="0.2"/>
    <row r="61249" ht="12.75" customHeight="1" x14ac:dyDescent="0.2"/>
    <row r="61253" ht="12.75" customHeight="1" x14ac:dyDescent="0.2"/>
    <row r="61257" ht="12.75" customHeight="1" x14ac:dyDescent="0.2"/>
    <row r="61261" ht="12.75" customHeight="1" x14ac:dyDescent="0.2"/>
    <row r="61265" ht="12.75" customHeight="1" x14ac:dyDescent="0.2"/>
    <row r="61269" ht="12.75" customHeight="1" x14ac:dyDescent="0.2"/>
    <row r="61273" ht="12.75" customHeight="1" x14ac:dyDescent="0.2"/>
    <row r="61277" ht="12.75" customHeight="1" x14ac:dyDescent="0.2"/>
    <row r="61281" ht="12.75" customHeight="1" x14ac:dyDescent="0.2"/>
    <row r="61285" ht="12.75" customHeight="1" x14ac:dyDescent="0.2"/>
    <row r="61289" ht="12.75" customHeight="1" x14ac:dyDescent="0.2"/>
    <row r="61293" ht="12.75" customHeight="1" x14ac:dyDescent="0.2"/>
    <row r="61297" ht="12.75" customHeight="1" x14ac:dyDescent="0.2"/>
    <row r="61301" ht="12.75" customHeight="1" x14ac:dyDescent="0.2"/>
    <row r="61305" ht="12.75" customHeight="1" x14ac:dyDescent="0.2"/>
    <row r="61309" ht="12.75" customHeight="1" x14ac:dyDescent="0.2"/>
    <row r="61313" ht="12.75" customHeight="1" x14ac:dyDescent="0.2"/>
    <row r="61317" ht="12.75" customHeight="1" x14ac:dyDescent="0.2"/>
    <row r="61321" ht="12.75" customHeight="1" x14ac:dyDescent="0.2"/>
    <row r="61325" ht="12.75" customHeight="1" x14ac:dyDescent="0.2"/>
    <row r="61329" ht="12.75" customHeight="1" x14ac:dyDescent="0.2"/>
    <row r="61333" ht="12.75" customHeight="1" x14ac:dyDescent="0.2"/>
    <row r="61337" ht="12.75" customHeight="1" x14ac:dyDescent="0.2"/>
    <row r="61341" ht="12.75" customHeight="1" x14ac:dyDescent="0.2"/>
    <row r="61345" ht="12.75" customHeight="1" x14ac:dyDescent="0.2"/>
    <row r="61349" ht="12.75" customHeight="1" x14ac:dyDescent="0.2"/>
    <row r="61353" ht="12.75" customHeight="1" x14ac:dyDescent="0.2"/>
    <row r="61357" ht="12.75" customHeight="1" x14ac:dyDescent="0.2"/>
    <row r="61361" ht="12.75" customHeight="1" x14ac:dyDescent="0.2"/>
    <row r="61365" ht="12.75" customHeight="1" x14ac:dyDescent="0.2"/>
    <row r="61369" ht="12.75" customHeight="1" x14ac:dyDescent="0.2"/>
    <row r="61373" ht="12.75" customHeight="1" x14ac:dyDescent="0.2"/>
    <row r="61377" ht="12.75" customHeight="1" x14ac:dyDescent="0.2"/>
    <row r="61381" ht="12.75" customHeight="1" x14ac:dyDescent="0.2"/>
    <row r="61385" ht="12.75" customHeight="1" x14ac:dyDescent="0.2"/>
    <row r="61389" ht="12.75" customHeight="1" x14ac:dyDescent="0.2"/>
    <row r="61393" ht="12.75" customHeight="1" x14ac:dyDescent="0.2"/>
    <row r="61397" ht="12.75" customHeight="1" x14ac:dyDescent="0.2"/>
    <row r="61401" ht="12.75" customHeight="1" x14ac:dyDescent="0.2"/>
    <row r="61405" ht="12.75" customHeight="1" x14ac:dyDescent="0.2"/>
    <row r="61409" ht="12.75" customHeight="1" x14ac:dyDescent="0.2"/>
    <row r="61413" ht="12.75" customHeight="1" x14ac:dyDescent="0.2"/>
    <row r="61417" ht="12.75" customHeight="1" x14ac:dyDescent="0.2"/>
    <row r="61421" ht="12.75" customHeight="1" x14ac:dyDescent="0.2"/>
    <row r="61425" ht="12.75" customHeight="1" x14ac:dyDescent="0.2"/>
    <row r="61429" ht="12.75" customHeight="1" x14ac:dyDescent="0.2"/>
    <row r="61433" ht="12.75" customHeight="1" x14ac:dyDescent="0.2"/>
    <row r="61437" ht="12.75" customHeight="1" x14ac:dyDescent="0.2"/>
    <row r="61441" ht="12.75" customHeight="1" x14ac:dyDescent="0.2"/>
    <row r="61445" ht="12.75" customHeight="1" x14ac:dyDescent="0.2"/>
    <row r="61449" ht="12.75" customHeight="1" x14ac:dyDescent="0.2"/>
    <row r="61453" ht="12.75" customHeight="1" x14ac:dyDescent="0.2"/>
    <row r="61457" ht="12.75" customHeight="1" x14ac:dyDescent="0.2"/>
    <row r="61461" ht="12.75" customHeight="1" x14ac:dyDescent="0.2"/>
    <row r="61465" ht="12.75" customHeight="1" x14ac:dyDescent="0.2"/>
    <row r="61469" ht="12.75" customHeight="1" x14ac:dyDescent="0.2"/>
    <row r="61473" ht="12.75" customHeight="1" x14ac:dyDescent="0.2"/>
    <row r="61477" ht="12.75" customHeight="1" x14ac:dyDescent="0.2"/>
    <row r="61481" ht="12.75" customHeight="1" x14ac:dyDescent="0.2"/>
    <row r="61485" ht="12.75" customHeight="1" x14ac:dyDescent="0.2"/>
    <row r="61489" ht="12.75" customHeight="1" x14ac:dyDescent="0.2"/>
    <row r="61493" ht="12.75" customHeight="1" x14ac:dyDescent="0.2"/>
    <row r="61497" ht="12.75" customHeight="1" x14ac:dyDescent="0.2"/>
    <row r="61501" ht="12.75" customHeight="1" x14ac:dyDescent="0.2"/>
    <row r="61505" ht="12.75" customHeight="1" x14ac:dyDescent="0.2"/>
    <row r="61509" ht="12.75" customHeight="1" x14ac:dyDescent="0.2"/>
    <row r="61513" ht="12.75" customHeight="1" x14ac:dyDescent="0.2"/>
    <row r="61517" ht="12.75" customHeight="1" x14ac:dyDescent="0.2"/>
    <row r="61521" ht="12.75" customHeight="1" x14ac:dyDescent="0.2"/>
    <row r="61525" ht="12.75" customHeight="1" x14ac:dyDescent="0.2"/>
    <row r="61529" ht="12.75" customHeight="1" x14ac:dyDescent="0.2"/>
    <row r="61533" ht="12.75" customHeight="1" x14ac:dyDescent="0.2"/>
    <row r="61537" ht="12.75" customHeight="1" x14ac:dyDescent="0.2"/>
    <row r="61541" ht="12.75" customHeight="1" x14ac:dyDescent="0.2"/>
    <row r="61545" ht="12.75" customHeight="1" x14ac:dyDescent="0.2"/>
    <row r="61549" ht="12.75" customHeight="1" x14ac:dyDescent="0.2"/>
    <row r="61553" ht="12.75" customHeight="1" x14ac:dyDescent="0.2"/>
    <row r="61557" ht="12.75" customHeight="1" x14ac:dyDescent="0.2"/>
    <row r="61561" ht="12.75" customHeight="1" x14ac:dyDescent="0.2"/>
    <row r="61565" ht="12.75" customHeight="1" x14ac:dyDescent="0.2"/>
    <row r="61569" ht="12.75" customHeight="1" x14ac:dyDescent="0.2"/>
    <row r="61573" ht="12.75" customHeight="1" x14ac:dyDescent="0.2"/>
    <row r="61577" ht="12.75" customHeight="1" x14ac:dyDescent="0.2"/>
    <row r="61581" ht="12.75" customHeight="1" x14ac:dyDescent="0.2"/>
    <row r="61585" ht="12.75" customHeight="1" x14ac:dyDescent="0.2"/>
    <row r="61589" ht="12.75" customHeight="1" x14ac:dyDescent="0.2"/>
    <row r="61593" ht="12.75" customHeight="1" x14ac:dyDescent="0.2"/>
    <row r="61597" ht="12.75" customHeight="1" x14ac:dyDescent="0.2"/>
    <row r="61601" ht="12.75" customHeight="1" x14ac:dyDescent="0.2"/>
    <row r="61605" ht="12.75" customHeight="1" x14ac:dyDescent="0.2"/>
    <row r="61609" ht="12.75" customHeight="1" x14ac:dyDescent="0.2"/>
    <row r="61613" ht="12.75" customHeight="1" x14ac:dyDescent="0.2"/>
    <row r="61617" ht="12.75" customHeight="1" x14ac:dyDescent="0.2"/>
    <row r="61621" ht="12.75" customHeight="1" x14ac:dyDescent="0.2"/>
    <row r="61625" ht="12.75" customHeight="1" x14ac:dyDescent="0.2"/>
    <row r="61629" ht="12.75" customHeight="1" x14ac:dyDescent="0.2"/>
    <row r="61633" ht="12.75" customHeight="1" x14ac:dyDescent="0.2"/>
    <row r="61637" ht="12.75" customHeight="1" x14ac:dyDescent="0.2"/>
    <row r="61641" ht="12.75" customHeight="1" x14ac:dyDescent="0.2"/>
    <row r="61645" ht="12.75" customHeight="1" x14ac:dyDescent="0.2"/>
    <row r="61649" ht="12.75" customHeight="1" x14ac:dyDescent="0.2"/>
    <row r="61653" ht="12.75" customHeight="1" x14ac:dyDescent="0.2"/>
    <row r="61657" ht="12.75" customHeight="1" x14ac:dyDescent="0.2"/>
    <row r="61661" ht="12.75" customHeight="1" x14ac:dyDescent="0.2"/>
    <row r="61665" ht="12.75" customHeight="1" x14ac:dyDescent="0.2"/>
    <row r="61669" ht="12.75" customHeight="1" x14ac:dyDescent="0.2"/>
    <row r="61673" ht="12.75" customHeight="1" x14ac:dyDescent="0.2"/>
    <row r="61677" ht="12.75" customHeight="1" x14ac:dyDescent="0.2"/>
    <row r="61681" ht="12.75" customHeight="1" x14ac:dyDescent="0.2"/>
    <row r="61685" ht="12.75" customHeight="1" x14ac:dyDescent="0.2"/>
    <row r="61689" ht="12.75" customHeight="1" x14ac:dyDescent="0.2"/>
    <row r="61693" ht="12.75" customHeight="1" x14ac:dyDescent="0.2"/>
    <row r="61697" ht="12.75" customHeight="1" x14ac:dyDescent="0.2"/>
    <row r="61701" ht="12.75" customHeight="1" x14ac:dyDescent="0.2"/>
    <row r="61705" ht="12.75" customHeight="1" x14ac:dyDescent="0.2"/>
    <row r="61709" ht="12.75" customHeight="1" x14ac:dyDescent="0.2"/>
    <row r="61713" ht="12.75" customHeight="1" x14ac:dyDescent="0.2"/>
    <row r="61717" ht="12.75" customHeight="1" x14ac:dyDescent="0.2"/>
    <row r="61721" ht="12.75" customHeight="1" x14ac:dyDescent="0.2"/>
    <row r="61725" ht="12.75" customHeight="1" x14ac:dyDescent="0.2"/>
    <row r="61729" ht="12.75" customHeight="1" x14ac:dyDescent="0.2"/>
    <row r="61733" ht="12.75" customHeight="1" x14ac:dyDescent="0.2"/>
    <row r="61737" ht="12.75" customHeight="1" x14ac:dyDescent="0.2"/>
    <row r="61741" ht="12.75" customHeight="1" x14ac:dyDescent="0.2"/>
    <row r="61745" ht="12.75" customHeight="1" x14ac:dyDescent="0.2"/>
    <row r="61749" ht="12.75" customHeight="1" x14ac:dyDescent="0.2"/>
    <row r="61753" ht="12.75" customHeight="1" x14ac:dyDescent="0.2"/>
    <row r="61757" ht="12.75" customHeight="1" x14ac:dyDescent="0.2"/>
    <row r="61761" ht="12.75" customHeight="1" x14ac:dyDescent="0.2"/>
    <row r="61765" ht="12.75" customHeight="1" x14ac:dyDescent="0.2"/>
    <row r="61769" ht="12.75" customHeight="1" x14ac:dyDescent="0.2"/>
    <row r="61773" ht="12.75" customHeight="1" x14ac:dyDescent="0.2"/>
    <row r="61777" ht="12.75" customHeight="1" x14ac:dyDescent="0.2"/>
    <row r="61781" ht="12.75" customHeight="1" x14ac:dyDescent="0.2"/>
    <row r="61785" ht="12.75" customHeight="1" x14ac:dyDescent="0.2"/>
    <row r="61789" ht="12.75" customHeight="1" x14ac:dyDescent="0.2"/>
    <row r="61793" ht="12.75" customHeight="1" x14ac:dyDescent="0.2"/>
    <row r="61797" ht="12.75" customHeight="1" x14ac:dyDescent="0.2"/>
    <row r="61801" ht="12.75" customHeight="1" x14ac:dyDescent="0.2"/>
    <row r="61805" ht="12.75" customHeight="1" x14ac:dyDescent="0.2"/>
    <row r="61809" ht="12.75" customHeight="1" x14ac:dyDescent="0.2"/>
    <row r="61813" ht="12.75" customHeight="1" x14ac:dyDescent="0.2"/>
    <row r="61817" ht="12.75" customHeight="1" x14ac:dyDescent="0.2"/>
    <row r="61821" ht="12.75" customHeight="1" x14ac:dyDescent="0.2"/>
    <row r="61825" ht="12.75" customHeight="1" x14ac:dyDescent="0.2"/>
    <row r="61829" ht="12.75" customHeight="1" x14ac:dyDescent="0.2"/>
    <row r="61833" ht="12.75" customHeight="1" x14ac:dyDescent="0.2"/>
    <row r="61837" ht="12.75" customHeight="1" x14ac:dyDescent="0.2"/>
    <row r="61841" ht="12.75" customHeight="1" x14ac:dyDescent="0.2"/>
    <row r="61845" ht="12.75" customHeight="1" x14ac:dyDescent="0.2"/>
    <row r="61849" ht="12.75" customHeight="1" x14ac:dyDescent="0.2"/>
    <row r="61853" ht="12.75" customHeight="1" x14ac:dyDescent="0.2"/>
    <row r="61857" ht="12.75" customHeight="1" x14ac:dyDescent="0.2"/>
    <row r="61861" ht="12.75" customHeight="1" x14ac:dyDescent="0.2"/>
    <row r="61865" ht="12.75" customHeight="1" x14ac:dyDescent="0.2"/>
    <row r="61869" ht="12.75" customHeight="1" x14ac:dyDescent="0.2"/>
    <row r="61873" ht="12.75" customHeight="1" x14ac:dyDescent="0.2"/>
    <row r="61877" ht="12.75" customHeight="1" x14ac:dyDescent="0.2"/>
    <row r="61881" ht="12.75" customHeight="1" x14ac:dyDescent="0.2"/>
    <row r="61885" ht="12.75" customHeight="1" x14ac:dyDescent="0.2"/>
    <row r="61889" ht="12.75" customHeight="1" x14ac:dyDescent="0.2"/>
    <row r="61893" ht="12.75" customHeight="1" x14ac:dyDescent="0.2"/>
    <row r="61897" ht="12.75" customHeight="1" x14ac:dyDescent="0.2"/>
    <row r="61901" ht="12.75" customHeight="1" x14ac:dyDescent="0.2"/>
    <row r="61905" ht="12.75" customHeight="1" x14ac:dyDescent="0.2"/>
    <row r="61909" ht="12.75" customHeight="1" x14ac:dyDescent="0.2"/>
    <row r="61913" ht="12.75" customHeight="1" x14ac:dyDescent="0.2"/>
    <row r="61917" ht="12.75" customHeight="1" x14ac:dyDescent="0.2"/>
    <row r="61921" ht="12.75" customHeight="1" x14ac:dyDescent="0.2"/>
    <row r="61925" ht="12.75" customHeight="1" x14ac:dyDescent="0.2"/>
    <row r="61929" ht="12.75" customHeight="1" x14ac:dyDescent="0.2"/>
    <row r="61933" ht="12.75" customHeight="1" x14ac:dyDescent="0.2"/>
    <row r="61937" ht="12.75" customHeight="1" x14ac:dyDescent="0.2"/>
    <row r="61941" ht="12.75" customHeight="1" x14ac:dyDescent="0.2"/>
    <row r="61945" ht="12.75" customHeight="1" x14ac:dyDescent="0.2"/>
    <row r="61949" ht="12.75" customHeight="1" x14ac:dyDescent="0.2"/>
    <row r="61953" ht="12.75" customHeight="1" x14ac:dyDescent="0.2"/>
    <row r="61957" ht="12.75" customHeight="1" x14ac:dyDescent="0.2"/>
    <row r="61961" ht="12.75" customHeight="1" x14ac:dyDescent="0.2"/>
    <row r="61965" ht="12.75" customHeight="1" x14ac:dyDescent="0.2"/>
    <row r="61969" ht="12.75" customHeight="1" x14ac:dyDescent="0.2"/>
    <row r="61973" ht="12.75" customHeight="1" x14ac:dyDescent="0.2"/>
    <row r="61977" ht="12.75" customHeight="1" x14ac:dyDescent="0.2"/>
    <row r="61981" ht="12.75" customHeight="1" x14ac:dyDescent="0.2"/>
    <row r="61985" ht="12.75" customHeight="1" x14ac:dyDescent="0.2"/>
    <row r="61989" ht="12.75" customHeight="1" x14ac:dyDescent="0.2"/>
    <row r="61993" ht="12.75" customHeight="1" x14ac:dyDescent="0.2"/>
    <row r="61997" ht="12.75" customHeight="1" x14ac:dyDescent="0.2"/>
    <row r="62001" ht="12.75" customHeight="1" x14ac:dyDescent="0.2"/>
    <row r="62005" ht="12.75" customHeight="1" x14ac:dyDescent="0.2"/>
    <row r="62009" ht="12.75" customHeight="1" x14ac:dyDescent="0.2"/>
    <row r="62013" ht="12.75" customHeight="1" x14ac:dyDescent="0.2"/>
    <row r="62017" ht="12.75" customHeight="1" x14ac:dyDescent="0.2"/>
    <row r="62021" ht="12.75" customHeight="1" x14ac:dyDescent="0.2"/>
    <row r="62025" ht="12.75" customHeight="1" x14ac:dyDescent="0.2"/>
    <row r="62029" ht="12.75" customHeight="1" x14ac:dyDescent="0.2"/>
    <row r="62033" ht="12.75" customHeight="1" x14ac:dyDescent="0.2"/>
    <row r="62037" ht="12.75" customHeight="1" x14ac:dyDescent="0.2"/>
    <row r="62041" ht="12.75" customHeight="1" x14ac:dyDescent="0.2"/>
    <row r="62045" ht="12.75" customHeight="1" x14ac:dyDescent="0.2"/>
    <row r="62049" ht="12.75" customHeight="1" x14ac:dyDescent="0.2"/>
    <row r="62053" ht="12.75" customHeight="1" x14ac:dyDescent="0.2"/>
    <row r="62057" ht="12.75" customHeight="1" x14ac:dyDescent="0.2"/>
    <row r="62061" ht="12.75" customHeight="1" x14ac:dyDescent="0.2"/>
    <row r="62065" ht="12.75" customHeight="1" x14ac:dyDescent="0.2"/>
    <row r="62069" ht="12.75" customHeight="1" x14ac:dyDescent="0.2"/>
    <row r="62073" ht="12.75" customHeight="1" x14ac:dyDescent="0.2"/>
    <row r="62077" ht="12.75" customHeight="1" x14ac:dyDescent="0.2"/>
    <row r="62081" ht="12.75" customHeight="1" x14ac:dyDescent="0.2"/>
    <row r="62085" ht="12.75" customHeight="1" x14ac:dyDescent="0.2"/>
    <row r="62089" ht="12.75" customHeight="1" x14ac:dyDescent="0.2"/>
    <row r="62093" ht="12.75" customHeight="1" x14ac:dyDescent="0.2"/>
    <row r="62097" ht="12.75" customHeight="1" x14ac:dyDescent="0.2"/>
    <row r="62101" ht="12.75" customHeight="1" x14ac:dyDescent="0.2"/>
    <row r="62105" ht="12.75" customHeight="1" x14ac:dyDescent="0.2"/>
    <row r="62109" ht="12.75" customHeight="1" x14ac:dyDescent="0.2"/>
    <row r="62113" ht="12.75" customHeight="1" x14ac:dyDescent="0.2"/>
    <row r="62117" ht="12.75" customHeight="1" x14ac:dyDescent="0.2"/>
    <row r="62121" ht="12.75" customHeight="1" x14ac:dyDescent="0.2"/>
    <row r="62125" ht="12.75" customHeight="1" x14ac:dyDescent="0.2"/>
    <row r="62129" ht="12.75" customHeight="1" x14ac:dyDescent="0.2"/>
    <row r="62133" ht="12.75" customHeight="1" x14ac:dyDescent="0.2"/>
    <row r="62137" ht="12.75" customHeight="1" x14ac:dyDescent="0.2"/>
    <row r="62141" ht="12.75" customHeight="1" x14ac:dyDescent="0.2"/>
    <row r="62145" ht="12.75" customHeight="1" x14ac:dyDescent="0.2"/>
    <row r="62149" ht="12.75" customHeight="1" x14ac:dyDescent="0.2"/>
    <row r="62153" ht="12.75" customHeight="1" x14ac:dyDescent="0.2"/>
    <row r="62157" ht="12.75" customHeight="1" x14ac:dyDescent="0.2"/>
    <row r="62161" ht="12.75" customHeight="1" x14ac:dyDescent="0.2"/>
    <row r="62165" ht="12.75" customHeight="1" x14ac:dyDescent="0.2"/>
    <row r="62169" ht="12.75" customHeight="1" x14ac:dyDescent="0.2"/>
    <row r="62173" ht="12.75" customHeight="1" x14ac:dyDescent="0.2"/>
    <row r="62177" ht="12.75" customHeight="1" x14ac:dyDescent="0.2"/>
    <row r="62181" ht="12.75" customHeight="1" x14ac:dyDescent="0.2"/>
    <row r="62185" ht="12.75" customHeight="1" x14ac:dyDescent="0.2"/>
    <row r="62189" ht="12.75" customHeight="1" x14ac:dyDescent="0.2"/>
    <row r="62193" ht="12.75" customHeight="1" x14ac:dyDescent="0.2"/>
    <row r="62197" ht="12.75" customHeight="1" x14ac:dyDescent="0.2"/>
    <row r="62201" ht="12.75" customHeight="1" x14ac:dyDescent="0.2"/>
    <row r="62205" ht="12.75" customHeight="1" x14ac:dyDescent="0.2"/>
    <row r="62209" ht="12.75" customHeight="1" x14ac:dyDescent="0.2"/>
    <row r="62213" ht="12.75" customHeight="1" x14ac:dyDescent="0.2"/>
    <row r="62217" ht="12.75" customHeight="1" x14ac:dyDescent="0.2"/>
    <row r="62221" ht="12.75" customHeight="1" x14ac:dyDescent="0.2"/>
    <row r="62225" ht="12.75" customHeight="1" x14ac:dyDescent="0.2"/>
    <row r="62229" ht="12.75" customHeight="1" x14ac:dyDescent="0.2"/>
    <row r="62233" ht="12.75" customHeight="1" x14ac:dyDescent="0.2"/>
    <row r="62237" ht="12.75" customHeight="1" x14ac:dyDescent="0.2"/>
    <row r="62241" ht="12.75" customHeight="1" x14ac:dyDescent="0.2"/>
    <row r="62245" ht="12.75" customHeight="1" x14ac:dyDescent="0.2"/>
    <row r="62249" ht="12.75" customHeight="1" x14ac:dyDescent="0.2"/>
    <row r="62253" ht="12.75" customHeight="1" x14ac:dyDescent="0.2"/>
    <row r="62257" ht="12.75" customHeight="1" x14ac:dyDescent="0.2"/>
    <row r="62261" ht="12.75" customHeight="1" x14ac:dyDescent="0.2"/>
    <row r="62265" ht="12.75" customHeight="1" x14ac:dyDescent="0.2"/>
    <row r="62269" ht="12.75" customHeight="1" x14ac:dyDescent="0.2"/>
    <row r="62273" ht="12.75" customHeight="1" x14ac:dyDescent="0.2"/>
    <row r="62277" ht="12.75" customHeight="1" x14ac:dyDescent="0.2"/>
    <row r="62281" ht="12.75" customHeight="1" x14ac:dyDescent="0.2"/>
    <row r="62285" ht="12.75" customHeight="1" x14ac:dyDescent="0.2"/>
    <row r="62289" ht="12.75" customHeight="1" x14ac:dyDescent="0.2"/>
    <row r="62293" ht="12.75" customHeight="1" x14ac:dyDescent="0.2"/>
    <row r="62297" ht="12.75" customHeight="1" x14ac:dyDescent="0.2"/>
    <row r="62301" ht="12.75" customHeight="1" x14ac:dyDescent="0.2"/>
    <row r="62305" ht="12.75" customHeight="1" x14ac:dyDescent="0.2"/>
    <row r="62309" ht="12.75" customHeight="1" x14ac:dyDescent="0.2"/>
    <row r="62313" ht="12.75" customHeight="1" x14ac:dyDescent="0.2"/>
    <row r="62317" ht="12.75" customHeight="1" x14ac:dyDescent="0.2"/>
    <row r="62321" ht="12.75" customHeight="1" x14ac:dyDescent="0.2"/>
    <row r="62325" ht="12.75" customHeight="1" x14ac:dyDescent="0.2"/>
    <row r="62329" ht="12.75" customHeight="1" x14ac:dyDescent="0.2"/>
    <row r="62333" ht="12.75" customHeight="1" x14ac:dyDescent="0.2"/>
    <row r="62337" ht="12.75" customHeight="1" x14ac:dyDescent="0.2"/>
    <row r="62341" ht="12.75" customHeight="1" x14ac:dyDescent="0.2"/>
    <row r="62345" ht="12.75" customHeight="1" x14ac:dyDescent="0.2"/>
    <row r="62349" ht="12.75" customHeight="1" x14ac:dyDescent="0.2"/>
    <row r="62353" ht="12.75" customHeight="1" x14ac:dyDescent="0.2"/>
    <row r="62357" ht="12.75" customHeight="1" x14ac:dyDescent="0.2"/>
    <row r="62361" ht="12.75" customHeight="1" x14ac:dyDescent="0.2"/>
    <row r="62365" ht="12.75" customHeight="1" x14ac:dyDescent="0.2"/>
    <row r="62369" ht="12.75" customHeight="1" x14ac:dyDescent="0.2"/>
    <row r="62373" ht="12.75" customHeight="1" x14ac:dyDescent="0.2"/>
    <row r="62377" ht="12.75" customHeight="1" x14ac:dyDescent="0.2"/>
    <row r="62381" ht="12.75" customHeight="1" x14ac:dyDescent="0.2"/>
    <row r="62385" ht="12.75" customHeight="1" x14ac:dyDescent="0.2"/>
    <row r="62389" ht="12.75" customHeight="1" x14ac:dyDescent="0.2"/>
    <row r="62393" ht="12.75" customHeight="1" x14ac:dyDescent="0.2"/>
    <row r="62397" ht="12.75" customHeight="1" x14ac:dyDescent="0.2"/>
    <row r="62401" ht="12.75" customHeight="1" x14ac:dyDescent="0.2"/>
    <row r="62405" ht="12.75" customHeight="1" x14ac:dyDescent="0.2"/>
    <row r="62409" ht="12.75" customHeight="1" x14ac:dyDescent="0.2"/>
    <row r="62413" ht="12.75" customHeight="1" x14ac:dyDescent="0.2"/>
    <row r="62417" ht="12.75" customHeight="1" x14ac:dyDescent="0.2"/>
    <row r="62421" ht="12.75" customHeight="1" x14ac:dyDescent="0.2"/>
    <row r="62425" ht="12.75" customHeight="1" x14ac:dyDescent="0.2"/>
    <row r="62429" ht="12.75" customHeight="1" x14ac:dyDescent="0.2"/>
    <row r="62433" ht="12.75" customHeight="1" x14ac:dyDescent="0.2"/>
    <row r="62437" ht="12.75" customHeight="1" x14ac:dyDescent="0.2"/>
    <row r="62441" ht="12.75" customHeight="1" x14ac:dyDescent="0.2"/>
    <row r="62445" ht="12.75" customHeight="1" x14ac:dyDescent="0.2"/>
    <row r="62449" ht="12.75" customHeight="1" x14ac:dyDescent="0.2"/>
    <row r="62453" ht="12.75" customHeight="1" x14ac:dyDescent="0.2"/>
    <row r="62457" ht="12.75" customHeight="1" x14ac:dyDescent="0.2"/>
    <row r="62461" ht="12.75" customHeight="1" x14ac:dyDescent="0.2"/>
    <row r="62465" ht="12.75" customHeight="1" x14ac:dyDescent="0.2"/>
    <row r="62469" ht="12.75" customHeight="1" x14ac:dyDescent="0.2"/>
    <row r="62473" ht="12.75" customHeight="1" x14ac:dyDescent="0.2"/>
    <row r="62477" ht="12.75" customHeight="1" x14ac:dyDescent="0.2"/>
    <row r="62481" ht="12.75" customHeight="1" x14ac:dyDescent="0.2"/>
    <row r="62485" ht="12.75" customHeight="1" x14ac:dyDescent="0.2"/>
    <row r="62489" ht="12.75" customHeight="1" x14ac:dyDescent="0.2"/>
    <row r="62493" ht="12.75" customHeight="1" x14ac:dyDescent="0.2"/>
    <row r="62497" ht="12.75" customHeight="1" x14ac:dyDescent="0.2"/>
    <row r="62501" ht="12.75" customHeight="1" x14ac:dyDescent="0.2"/>
    <row r="62505" ht="12.75" customHeight="1" x14ac:dyDescent="0.2"/>
    <row r="62509" ht="12.75" customHeight="1" x14ac:dyDescent="0.2"/>
    <row r="62513" ht="12.75" customHeight="1" x14ac:dyDescent="0.2"/>
    <row r="62517" ht="12.75" customHeight="1" x14ac:dyDescent="0.2"/>
    <row r="62521" ht="12.75" customHeight="1" x14ac:dyDescent="0.2"/>
    <row r="62525" ht="12.75" customHeight="1" x14ac:dyDescent="0.2"/>
    <row r="62529" ht="12.75" customHeight="1" x14ac:dyDescent="0.2"/>
    <row r="62533" ht="12.75" customHeight="1" x14ac:dyDescent="0.2"/>
    <row r="62537" ht="12.75" customHeight="1" x14ac:dyDescent="0.2"/>
    <row r="62541" ht="12.75" customHeight="1" x14ac:dyDescent="0.2"/>
    <row r="62545" ht="12.75" customHeight="1" x14ac:dyDescent="0.2"/>
    <row r="62549" ht="12.75" customHeight="1" x14ac:dyDescent="0.2"/>
    <row r="62553" ht="12.75" customHeight="1" x14ac:dyDescent="0.2"/>
    <row r="62557" ht="12.75" customHeight="1" x14ac:dyDescent="0.2"/>
    <row r="62561" ht="12.75" customHeight="1" x14ac:dyDescent="0.2"/>
    <row r="62565" ht="12.75" customHeight="1" x14ac:dyDescent="0.2"/>
    <row r="62569" ht="12.75" customHeight="1" x14ac:dyDescent="0.2"/>
    <row r="62573" ht="12.75" customHeight="1" x14ac:dyDescent="0.2"/>
    <row r="62577" ht="12.75" customHeight="1" x14ac:dyDescent="0.2"/>
    <row r="62581" ht="12.75" customHeight="1" x14ac:dyDescent="0.2"/>
    <row r="62585" ht="12.75" customHeight="1" x14ac:dyDescent="0.2"/>
    <row r="62589" ht="12.75" customHeight="1" x14ac:dyDescent="0.2"/>
    <row r="62593" ht="12.75" customHeight="1" x14ac:dyDescent="0.2"/>
    <row r="62597" ht="12.75" customHeight="1" x14ac:dyDescent="0.2"/>
    <row r="62601" ht="12.75" customHeight="1" x14ac:dyDescent="0.2"/>
    <row r="62605" ht="12.75" customHeight="1" x14ac:dyDescent="0.2"/>
    <row r="62609" ht="12.75" customHeight="1" x14ac:dyDescent="0.2"/>
    <row r="62613" ht="12.75" customHeight="1" x14ac:dyDescent="0.2"/>
    <row r="62617" ht="12.75" customHeight="1" x14ac:dyDescent="0.2"/>
    <row r="62621" ht="12.75" customHeight="1" x14ac:dyDescent="0.2"/>
    <row r="62625" ht="12.75" customHeight="1" x14ac:dyDescent="0.2"/>
    <row r="62629" ht="12.75" customHeight="1" x14ac:dyDescent="0.2"/>
    <row r="62633" ht="12.75" customHeight="1" x14ac:dyDescent="0.2"/>
    <row r="62637" ht="12.75" customHeight="1" x14ac:dyDescent="0.2"/>
    <row r="62641" ht="12.75" customHeight="1" x14ac:dyDescent="0.2"/>
    <row r="62645" ht="12.75" customHeight="1" x14ac:dyDescent="0.2"/>
    <row r="62649" ht="12.75" customHeight="1" x14ac:dyDescent="0.2"/>
    <row r="62653" ht="12.75" customHeight="1" x14ac:dyDescent="0.2"/>
    <row r="62657" ht="12.75" customHeight="1" x14ac:dyDescent="0.2"/>
    <row r="62661" ht="12.75" customHeight="1" x14ac:dyDescent="0.2"/>
    <row r="62665" ht="12.75" customHeight="1" x14ac:dyDescent="0.2"/>
    <row r="62669" ht="12.75" customHeight="1" x14ac:dyDescent="0.2"/>
    <row r="62673" ht="12.75" customHeight="1" x14ac:dyDescent="0.2"/>
    <row r="62677" ht="12.75" customHeight="1" x14ac:dyDescent="0.2"/>
    <row r="62681" ht="12.75" customHeight="1" x14ac:dyDescent="0.2"/>
    <row r="62685" ht="12.75" customHeight="1" x14ac:dyDescent="0.2"/>
    <row r="62689" ht="12.75" customHeight="1" x14ac:dyDescent="0.2"/>
    <row r="62693" ht="12.75" customHeight="1" x14ac:dyDescent="0.2"/>
    <row r="62697" ht="12.75" customHeight="1" x14ac:dyDescent="0.2"/>
    <row r="62701" ht="12.75" customHeight="1" x14ac:dyDescent="0.2"/>
    <row r="62705" ht="12.75" customHeight="1" x14ac:dyDescent="0.2"/>
    <row r="62709" ht="12.75" customHeight="1" x14ac:dyDescent="0.2"/>
    <row r="62713" ht="12.75" customHeight="1" x14ac:dyDescent="0.2"/>
    <row r="62717" ht="12.75" customHeight="1" x14ac:dyDescent="0.2"/>
    <row r="62721" ht="12.75" customHeight="1" x14ac:dyDescent="0.2"/>
    <row r="62725" ht="12.75" customHeight="1" x14ac:dyDescent="0.2"/>
    <row r="62729" ht="12.75" customHeight="1" x14ac:dyDescent="0.2"/>
    <row r="62733" ht="12.75" customHeight="1" x14ac:dyDescent="0.2"/>
    <row r="62737" ht="12.75" customHeight="1" x14ac:dyDescent="0.2"/>
    <row r="62741" ht="12.75" customHeight="1" x14ac:dyDescent="0.2"/>
    <row r="62745" ht="12.75" customHeight="1" x14ac:dyDescent="0.2"/>
    <row r="62749" ht="12.75" customHeight="1" x14ac:dyDescent="0.2"/>
    <row r="62753" ht="12.75" customHeight="1" x14ac:dyDescent="0.2"/>
    <row r="62757" ht="12.75" customHeight="1" x14ac:dyDescent="0.2"/>
    <row r="62761" ht="12.75" customHeight="1" x14ac:dyDescent="0.2"/>
    <row r="62765" ht="12.75" customHeight="1" x14ac:dyDescent="0.2"/>
    <row r="62769" ht="12.75" customHeight="1" x14ac:dyDescent="0.2"/>
    <row r="62773" ht="12.75" customHeight="1" x14ac:dyDescent="0.2"/>
    <row r="62777" ht="12.75" customHeight="1" x14ac:dyDescent="0.2"/>
    <row r="62781" ht="12.75" customHeight="1" x14ac:dyDescent="0.2"/>
    <row r="62785" ht="12.75" customHeight="1" x14ac:dyDescent="0.2"/>
    <row r="62789" ht="12.75" customHeight="1" x14ac:dyDescent="0.2"/>
    <row r="62793" ht="12.75" customHeight="1" x14ac:dyDescent="0.2"/>
    <row r="62797" ht="12.75" customHeight="1" x14ac:dyDescent="0.2"/>
    <row r="62801" ht="12.75" customHeight="1" x14ac:dyDescent="0.2"/>
    <row r="62805" ht="12.75" customHeight="1" x14ac:dyDescent="0.2"/>
    <row r="62809" ht="12.75" customHeight="1" x14ac:dyDescent="0.2"/>
    <row r="62813" ht="12.75" customHeight="1" x14ac:dyDescent="0.2"/>
    <row r="62817" ht="12.75" customHeight="1" x14ac:dyDescent="0.2"/>
    <row r="62821" ht="12.75" customHeight="1" x14ac:dyDescent="0.2"/>
    <row r="62825" ht="12.75" customHeight="1" x14ac:dyDescent="0.2"/>
    <row r="62829" ht="12.75" customHeight="1" x14ac:dyDescent="0.2"/>
    <row r="62833" ht="12.75" customHeight="1" x14ac:dyDescent="0.2"/>
    <row r="62837" ht="12.75" customHeight="1" x14ac:dyDescent="0.2"/>
    <row r="62841" ht="12.75" customHeight="1" x14ac:dyDescent="0.2"/>
    <row r="62845" ht="12.75" customHeight="1" x14ac:dyDescent="0.2"/>
    <row r="62849" ht="12.75" customHeight="1" x14ac:dyDescent="0.2"/>
    <row r="62853" ht="12.75" customHeight="1" x14ac:dyDescent="0.2"/>
    <row r="62857" ht="12.75" customHeight="1" x14ac:dyDescent="0.2"/>
    <row r="62861" ht="12.75" customHeight="1" x14ac:dyDescent="0.2"/>
    <row r="62865" ht="12.75" customHeight="1" x14ac:dyDescent="0.2"/>
    <row r="62869" ht="12.75" customHeight="1" x14ac:dyDescent="0.2"/>
    <row r="62873" ht="12.75" customHeight="1" x14ac:dyDescent="0.2"/>
    <row r="62877" ht="12.75" customHeight="1" x14ac:dyDescent="0.2"/>
    <row r="62881" ht="12.75" customHeight="1" x14ac:dyDescent="0.2"/>
    <row r="62885" ht="12.75" customHeight="1" x14ac:dyDescent="0.2"/>
    <row r="62889" ht="12.75" customHeight="1" x14ac:dyDescent="0.2"/>
    <row r="62893" ht="12.75" customHeight="1" x14ac:dyDescent="0.2"/>
    <row r="62897" ht="12.75" customHeight="1" x14ac:dyDescent="0.2"/>
    <row r="62901" ht="12.75" customHeight="1" x14ac:dyDescent="0.2"/>
    <row r="62905" ht="12.75" customHeight="1" x14ac:dyDescent="0.2"/>
    <row r="62909" ht="12.75" customHeight="1" x14ac:dyDescent="0.2"/>
    <row r="62913" ht="12.75" customHeight="1" x14ac:dyDescent="0.2"/>
    <row r="62917" ht="12.75" customHeight="1" x14ac:dyDescent="0.2"/>
    <row r="62921" ht="12.75" customHeight="1" x14ac:dyDescent="0.2"/>
    <row r="62925" ht="12.75" customHeight="1" x14ac:dyDescent="0.2"/>
    <row r="62929" ht="12.75" customHeight="1" x14ac:dyDescent="0.2"/>
    <row r="62933" ht="12.75" customHeight="1" x14ac:dyDescent="0.2"/>
    <row r="62937" ht="12.75" customHeight="1" x14ac:dyDescent="0.2"/>
    <row r="62941" ht="12.75" customHeight="1" x14ac:dyDescent="0.2"/>
    <row r="62945" ht="12.75" customHeight="1" x14ac:dyDescent="0.2"/>
    <row r="62949" ht="12.75" customHeight="1" x14ac:dyDescent="0.2"/>
    <row r="62953" ht="12.75" customHeight="1" x14ac:dyDescent="0.2"/>
    <row r="62957" ht="12.75" customHeight="1" x14ac:dyDescent="0.2"/>
    <row r="62961" ht="12.75" customHeight="1" x14ac:dyDescent="0.2"/>
    <row r="62965" ht="12.75" customHeight="1" x14ac:dyDescent="0.2"/>
    <row r="62969" ht="12.75" customHeight="1" x14ac:dyDescent="0.2"/>
    <row r="62973" ht="12.75" customHeight="1" x14ac:dyDescent="0.2"/>
    <row r="62977" ht="12.75" customHeight="1" x14ac:dyDescent="0.2"/>
    <row r="62981" ht="12.75" customHeight="1" x14ac:dyDescent="0.2"/>
    <row r="62985" ht="12.75" customHeight="1" x14ac:dyDescent="0.2"/>
    <row r="62989" ht="12.75" customHeight="1" x14ac:dyDescent="0.2"/>
    <row r="62993" ht="12.75" customHeight="1" x14ac:dyDescent="0.2"/>
    <row r="62997" ht="12.75" customHeight="1" x14ac:dyDescent="0.2"/>
    <row r="63001" ht="12.75" customHeight="1" x14ac:dyDescent="0.2"/>
    <row r="63005" ht="12.75" customHeight="1" x14ac:dyDescent="0.2"/>
    <row r="63009" ht="12.75" customHeight="1" x14ac:dyDescent="0.2"/>
    <row r="63013" ht="12.75" customHeight="1" x14ac:dyDescent="0.2"/>
    <row r="63017" ht="12.75" customHeight="1" x14ac:dyDescent="0.2"/>
    <row r="63021" ht="12.75" customHeight="1" x14ac:dyDescent="0.2"/>
    <row r="63025" ht="12.75" customHeight="1" x14ac:dyDescent="0.2"/>
    <row r="63029" ht="12.75" customHeight="1" x14ac:dyDescent="0.2"/>
    <row r="63033" ht="12.75" customHeight="1" x14ac:dyDescent="0.2"/>
    <row r="63037" ht="12.75" customHeight="1" x14ac:dyDescent="0.2"/>
    <row r="63041" ht="12.75" customHeight="1" x14ac:dyDescent="0.2"/>
    <row r="63045" ht="12.75" customHeight="1" x14ac:dyDescent="0.2"/>
    <row r="63049" ht="12.75" customHeight="1" x14ac:dyDescent="0.2"/>
    <row r="63053" ht="12.75" customHeight="1" x14ac:dyDescent="0.2"/>
    <row r="63057" ht="12.75" customHeight="1" x14ac:dyDescent="0.2"/>
    <row r="63061" ht="12.75" customHeight="1" x14ac:dyDescent="0.2"/>
    <row r="63065" ht="12.75" customHeight="1" x14ac:dyDescent="0.2"/>
    <row r="63069" ht="12.75" customHeight="1" x14ac:dyDescent="0.2"/>
    <row r="63073" ht="12.75" customHeight="1" x14ac:dyDescent="0.2"/>
    <row r="63077" ht="12.75" customHeight="1" x14ac:dyDescent="0.2"/>
    <row r="63081" ht="12.75" customHeight="1" x14ac:dyDescent="0.2"/>
    <row r="63085" ht="12.75" customHeight="1" x14ac:dyDescent="0.2"/>
    <row r="63089" ht="12.75" customHeight="1" x14ac:dyDescent="0.2"/>
    <row r="63093" ht="12.75" customHeight="1" x14ac:dyDescent="0.2"/>
    <row r="63097" ht="12.75" customHeight="1" x14ac:dyDescent="0.2"/>
    <row r="63101" ht="12.75" customHeight="1" x14ac:dyDescent="0.2"/>
    <row r="63105" ht="12.75" customHeight="1" x14ac:dyDescent="0.2"/>
    <row r="63109" ht="12.75" customHeight="1" x14ac:dyDescent="0.2"/>
    <row r="63113" ht="12.75" customHeight="1" x14ac:dyDescent="0.2"/>
    <row r="63117" ht="12.75" customHeight="1" x14ac:dyDescent="0.2"/>
    <row r="63121" ht="12.75" customHeight="1" x14ac:dyDescent="0.2"/>
    <row r="63125" ht="12.75" customHeight="1" x14ac:dyDescent="0.2"/>
    <row r="63129" ht="12.75" customHeight="1" x14ac:dyDescent="0.2"/>
    <row r="63133" ht="12.75" customHeight="1" x14ac:dyDescent="0.2"/>
    <row r="63137" ht="12.75" customHeight="1" x14ac:dyDescent="0.2"/>
    <row r="63141" ht="12.75" customHeight="1" x14ac:dyDescent="0.2"/>
    <row r="63145" ht="12.75" customHeight="1" x14ac:dyDescent="0.2"/>
    <row r="63149" ht="12.75" customHeight="1" x14ac:dyDescent="0.2"/>
    <row r="63153" ht="12.75" customHeight="1" x14ac:dyDescent="0.2"/>
    <row r="63157" ht="12.75" customHeight="1" x14ac:dyDescent="0.2"/>
    <row r="63161" ht="12.75" customHeight="1" x14ac:dyDescent="0.2"/>
    <row r="63165" ht="12.75" customHeight="1" x14ac:dyDescent="0.2"/>
    <row r="63169" ht="12.75" customHeight="1" x14ac:dyDescent="0.2"/>
    <row r="63173" ht="12.75" customHeight="1" x14ac:dyDescent="0.2"/>
    <row r="63177" ht="12.75" customHeight="1" x14ac:dyDescent="0.2"/>
    <row r="63181" ht="12.75" customHeight="1" x14ac:dyDescent="0.2"/>
    <row r="63185" ht="12.75" customHeight="1" x14ac:dyDescent="0.2"/>
    <row r="63189" ht="12.75" customHeight="1" x14ac:dyDescent="0.2"/>
    <row r="63193" ht="12.75" customHeight="1" x14ac:dyDescent="0.2"/>
    <row r="63197" ht="12.75" customHeight="1" x14ac:dyDescent="0.2"/>
    <row r="63201" ht="12.75" customHeight="1" x14ac:dyDescent="0.2"/>
    <row r="63205" ht="12.75" customHeight="1" x14ac:dyDescent="0.2"/>
    <row r="63209" ht="12.75" customHeight="1" x14ac:dyDescent="0.2"/>
    <row r="63213" ht="12.75" customHeight="1" x14ac:dyDescent="0.2"/>
    <row r="63217" ht="12.75" customHeight="1" x14ac:dyDescent="0.2"/>
    <row r="63221" ht="12.75" customHeight="1" x14ac:dyDescent="0.2"/>
    <row r="63225" ht="12.75" customHeight="1" x14ac:dyDescent="0.2"/>
    <row r="63229" ht="12.75" customHeight="1" x14ac:dyDescent="0.2"/>
    <row r="63233" ht="12.75" customHeight="1" x14ac:dyDescent="0.2"/>
    <row r="63237" ht="12.75" customHeight="1" x14ac:dyDescent="0.2"/>
    <row r="63241" ht="12.75" customHeight="1" x14ac:dyDescent="0.2"/>
    <row r="63245" ht="12.75" customHeight="1" x14ac:dyDescent="0.2"/>
    <row r="63249" ht="12.75" customHeight="1" x14ac:dyDescent="0.2"/>
    <row r="63253" ht="12.75" customHeight="1" x14ac:dyDescent="0.2"/>
    <row r="63257" ht="12.75" customHeight="1" x14ac:dyDescent="0.2"/>
    <row r="63261" ht="12.75" customHeight="1" x14ac:dyDescent="0.2"/>
    <row r="63265" ht="12.75" customHeight="1" x14ac:dyDescent="0.2"/>
    <row r="63269" ht="12.75" customHeight="1" x14ac:dyDescent="0.2"/>
    <row r="63273" ht="12.75" customHeight="1" x14ac:dyDescent="0.2"/>
    <row r="63277" ht="12.75" customHeight="1" x14ac:dyDescent="0.2"/>
    <row r="63281" ht="12.75" customHeight="1" x14ac:dyDescent="0.2"/>
    <row r="63285" ht="12.75" customHeight="1" x14ac:dyDescent="0.2"/>
    <row r="63289" ht="12.75" customHeight="1" x14ac:dyDescent="0.2"/>
    <row r="63293" ht="12.75" customHeight="1" x14ac:dyDescent="0.2"/>
    <row r="63297" ht="12.75" customHeight="1" x14ac:dyDescent="0.2"/>
    <row r="63301" ht="12.75" customHeight="1" x14ac:dyDescent="0.2"/>
    <row r="63305" ht="12.75" customHeight="1" x14ac:dyDescent="0.2"/>
    <row r="63309" ht="12.75" customHeight="1" x14ac:dyDescent="0.2"/>
    <row r="63313" ht="12.75" customHeight="1" x14ac:dyDescent="0.2"/>
    <row r="63317" ht="12.75" customHeight="1" x14ac:dyDescent="0.2"/>
    <row r="63321" ht="12.75" customHeight="1" x14ac:dyDescent="0.2"/>
    <row r="63325" ht="12.75" customHeight="1" x14ac:dyDescent="0.2"/>
    <row r="63329" ht="12.75" customHeight="1" x14ac:dyDescent="0.2"/>
    <row r="63333" ht="12.75" customHeight="1" x14ac:dyDescent="0.2"/>
    <row r="63337" ht="12.75" customHeight="1" x14ac:dyDescent="0.2"/>
    <row r="63341" ht="12.75" customHeight="1" x14ac:dyDescent="0.2"/>
    <row r="63345" ht="12.75" customHeight="1" x14ac:dyDescent="0.2"/>
    <row r="63349" ht="12.75" customHeight="1" x14ac:dyDescent="0.2"/>
    <row r="63353" ht="12.75" customHeight="1" x14ac:dyDescent="0.2"/>
    <row r="63357" ht="12.75" customHeight="1" x14ac:dyDescent="0.2"/>
    <row r="63361" ht="12.75" customHeight="1" x14ac:dyDescent="0.2"/>
    <row r="63365" ht="12.75" customHeight="1" x14ac:dyDescent="0.2"/>
    <row r="63369" ht="12.75" customHeight="1" x14ac:dyDescent="0.2"/>
    <row r="63373" ht="12.75" customHeight="1" x14ac:dyDescent="0.2"/>
    <row r="63377" ht="12.75" customHeight="1" x14ac:dyDescent="0.2"/>
    <row r="63381" ht="12.75" customHeight="1" x14ac:dyDescent="0.2"/>
    <row r="63385" ht="12.75" customHeight="1" x14ac:dyDescent="0.2"/>
    <row r="63389" ht="12.75" customHeight="1" x14ac:dyDescent="0.2"/>
    <row r="63393" ht="12.75" customHeight="1" x14ac:dyDescent="0.2"/>
    <row r="63397" ht="12.75" customHeight="1" x14ac:dyDescent="0.2"/>
    <row r="63401" ht="12.75" customHeight="1" x14ac:dyDescent="0.2"/>
    <row r="63405" ht="12.75" customHeight="1" x14ac:dyDescent="0.2"/>
    <row r="63409" ht="12.75" customHeight="1" x14ac:dyDescent="0.2"/>
    <row r="63413" ht="12.75" customHeight="1" x14ac:dyDescent="0.2"/>
    <row r="63417" ht="12.75" customHeight="1" x14ac:dyDescent="0.2"/>
    <row r="63421" ht="12.75" customHeight="1" x14ac:dyDescent="0.2"/>
    <row r="63425" ht="12.75" customHeight="1" x14ac:dyDescent="0.2"/>
    <row r="63429" ht="12.75" customHeight="1" x14ac:dyDescent="0.2"/>
    <row r="63433" ht="12.75" customHeight="1" x14ac:dyDescent="0.2"/>
    <row r="63437" ht="12.75" customHeight="1" x14ac:dyDescent="0.2"/>
    <row r="63441" ht="12.75" customHeight="1" x14ac:dyDescent="0.2"/>
    <row r="63445" ht="12.75" customHeight="1" x14ac:dyDescent="0.2"/>
    <row r="63449" ht="12.75" customHeight="1" x14ac:dyDescent="0.2"/>
    <row r="63453" ht="12.75" customHeight="1" x14ac:dyDescent="0.2"/>
    <row r="63457" ht="12.75" customHeight="1" x14ac:dyDescent="0.2"/>
    <row r="63461" ht="12.75" customHeight="1" x14ac:dyDescent="0.2"/>
    <row r="63465" ht="12.75" customHeight="1" x14ac:dyDescent="0.2"/>
    <row r="63469" ht="12.75" customHeight="1" x14ac:dyDescent="0.2"/>
    <row r="63473" ht="12.75" customHeight="1" x14ac:dyDescent="0.2"/>
    <row r="63477" ht="12.75" customHeight="1" x14ac:dyDescent="0.2"/>
    <row r="63481" ht="12.75" customHeight="1" x14ac:dyDescent="0.2"/>
    <row r="63485" ht="12.75" customHeight="1" x14ac:dyDescent="0.2"/>
    <row r="63489" ht="12.75" customHeight="1" x14ac:dyDescent="0.2"/>
    <row r="63493" ht="12.75" customHeight="1" x14ac:dyDescent="0.2"/>
    <row r="63497" ht="12.75" customHeight="1" x14ac:dyDescent="0.2"/>
    <row r="63501" ht="12.75" customHeight="1" x14ac:dyDescent="0.2"/>
    <row r="63505" ht="12.75" customHeight="1" x14ac:dyDescent="0.2"/>
    <row r="63509" ht="12.75" customHeight="1" x14ac:dyDescent="0.2"/>
    <row r="63513" ht="12.75" customHeight="1" x14ac:dyDescent="0.2"/>
    <row r="63517" ht="12.75" customHeight="1" x14ac:dyDescent="0.2"/>
    <row r="63521" ht="12.75" customHeight="1" x14ac:dyDescent="0.2"/>
    <row r="63525" ht="12.75" customHeight="1" x14ac:dyDescent="0.2"/>
    <row r="63529" ht="12.75" customHeight="1" x14ac:dyDescent="0.2"/>
    <row r="63533" ht="12.75" customHeight="1" x14ac:dyDescent="0.2"/>
    <row r="63537" ht="12.75" customHeight="1" x14ac:dyDescent="0.2"/>
    <row r="63541" ht="12.75" customHeight="1" x14ac:dyDescent="0.2"/>
    <row r="63545" ht="12.75" customHeight="1" x14ac:dyDescent="0.2"/>
    <row r="63549" ht="12.75" customHeight="1" x14ac:dyDescent="0.2"/>
    <row r="63553" ht="12.75" customHeight="1" x14ac:dyDescent="0.2"/>
    <row r="63557" ht="12.75" customHeight="1" x14ac:dyDescent="0.2"/>
    <row r="63561" ht="12.75" customHeight="1" x14ac:dyDescent="0.2"/>
    <row r="63565" ht="12.75" customHeight="1" x14ac:dyDescent="0.2"/>
    <row r="63569" ht="12.75" customHeight="1" x14ac:dyDescent="0.2"/>
    <row r="63573" ht="12.75" customHeight="1" x14ac:dyDescent="0.2"/>
    <row r="63577" ht="12.75" customHeight="1" x14ac:dyDescent="0.2"/>
    <row r="63581" ht="12.75" customHeight="1" x14ac:dyDescent="0.2"/>
    <row r="63585" ht="12.75" customHeight="1" x14ac:dyDescent="0.2"/>
    <row r="63589" ht="12.75" customHeight="1" x14ac:dyDescent="0.2"/>
    <row r="63593" ht="12.75" customHeight="1" x14ac:dyDescent="0.2"/>
    <row r="63597" ht="12.75" customHeight="1" x14ac:dyDescent="0.2"/>
    <row r="63601" ht="12.75" customHeight="1" x14ac:dyDescent="0.2"/>
    <row r="63605" ht="12.75" customHeight="1" x14ac:dyDescent="0.2"/>
    <row r="63609" ht="12.75" customHeight="1" x14ac:dyDescent="0.2"/>
    <row r="63613" ht="12.75" customHeight="1" x14ac:dyDescent="0.2"/>
    <row r="63617" ht="12.75" customHeight="1" x14ac:dyDescent="0.2"/>
    <row r="63621" ht="12.75" customHeight="1" x14ac:dyDescent="0.2"/>
    <row r="63625" ht="12.75" customHeight="1" x14ac:dyDescent="0.2"/>
    <row r="63629" ht="12.75" customHeight="1" x14ac:dyDescent="0.2"/>
    <row r="63633" ht="12.75" customHeight="1" x14ac:dyDescent="0.2"/>
    <row r="63637" ht="12.75" customHeight="1" x14ac:dyDescent="0.2"/>
    <row r="63641" ht="12.75" customHeight="1" x14ac:dyDescent="0.2"/>
    <row r="63645" ht="12.75" customHeight="1" x14ac:dyDescent="0.2"/>
    <row r="63649" ht="12.75" customHeight="1" x14ac:dyDescent="0.2"/>
    <row r="63653" ht="12.75" customHeight="1" x14ac:dyDescent="0.2"/>
    <row r="63657" ht="12.75" customHeight="1" x14ac:dyDescent="0.2"/>
    <row r="63661" ht="12.75" customHeight="1" x14ac:dyDescent="0.2"/>
    <row r="63665" ht="12.75" customHeight="1" x14ac:dyDescent="0.2"/>
    <row r="63669" ht="12.75" customHeight="1" x14ac:dyDescent="0.2"/>
    <row r="63673" ht="12.75" customHeight="1" x14ac:dyDescent="0.2"/>
    <row r="63677" ht="12.75" customHeight="1" x14ac:dyDescent="0.2"/>
    <row r="63681" ht="12.75" customHeight="1" x14ac:dyDescent="0.2"/>
    <row r="63685" ht="12.75" customHeight="1" x14ac:dyDescent="0.2"/>
    <row r="63689" ht="12.75" customHeight="1" x14ac:dyDescent="0.2"/>
    <row r="63693" ht="12.75" customHeight="1" x14ac:dyDescent="0.2"/>
    <row r="63697" ht="12.75" customHeight="1" x14ac:dyDescent="0.2"/>
    <row r="63701" ht="12.75" customHeight="1" x14ac:dyDescent="0.2"/>
    <row r="63705" ht="12.75" customHeight="1" x14ac:dyDescent="0.2"/>
    <row r="63709" ht="12.75" customHeight="1" x14ac:dyDescent="0.2"/>
    <row r="63713" ht="12.75" customHeight="1" x14ac:dyDescent="0.2"/>
    <row r="63717" ht="12.75" customHeight="1" x14ac:dyDescent="0.2"/>
    <row r="63721" ht="12.75" customHeight="1" x14ac:dyDescent="0.2"/>
    <row r="63725" ht="12.75" customHeight="1" x14ac:dyDescent="0.2"/>
    <row r="63729" ht="12.75" customHeight="1" x14ac:dyDescent="0.2"/>
    <row r="63733" ht="12.75" customHeight="1" x14ac:dyDescent="0.2"/>
    <row r="63737" ht="12.75" customHeight="1" x14ac:dyDescent="0.2"/>
    <row r="63741" ht="12.75" customHeight="1" x14ac:dyDescent="0.2"/>
    <row r="63745" ht="12.75" customHeight="1" x14ac:dyDescent="0.2"/>
    <row r="63749" ht="12.75" customHeight="1" x14ac:dyDescent="0.2"/>
    <row r="63753" ht="12.75" customHeight="1" x14ac:dyDescent="0.2"/>
    <row r="63757" ht="12.75" customHeight="1" x14ac:dyDescent="0.2"/>
    <row r="63761" ht="12.75" customHeight="1" x14ac:dyDescent="0.2"/>
    <row r="63765" ht="12.75" customHeight="1" x14ac:dyDescent="0.2"/>
    <row r="63769" ht="12.75" customHeight="1" x14ac:dyDescent="0.2"/>
    <row r="63773" ht="12.75" customHeight="1" x14ac:dyDescent="0.2"/>
    <row r="63777" ht="12.75" customHeight="1" x14ac:dyDescent="0.2"/>
    <row r="63781" ht="12.75" customHeight="1" x14ac:dyDescent="0.2"/>
    <row r="63785" ht="12.75" customHeight="1" x14ac:dyDescent="0.2"/>
    <row r="63789" ht="12.75" customHeight="1" x14ac:dyDescent="0.2"/>
    <row r="63793" ht="12.75" customHeight="1" x14ac:dyDescent="0.2"/>
    <row r="63797" ht="12.75" customHeight="1" x14ac:dyDescent="0.2"/>
    <row r="63801" ht="12.75" customHeight="1" x14ac:dyDescent="0.2"/>
    <row r="63805" ht="12.75" customHeight="1" x14ac:dyDescent="0.2"/>
    <row r="63809" ht="12.75" customHeight="1" x14ac:dyDescent="0.2"/>
    <row r="63813" ht="12.75" customHeight="1" x14ac:dyDescent="0.2"/>
    <row r="63817" ht="12.75" customHeight="1" x14ac:dyDescent="0.2"/>
    <row r="63821" ht="12.75" customHeight="1" x14ac:dyDescent="0.2"/>
    <row r="63825" ht="12.75" customHeight="1" x14ac:dyDescent="0.2"/>
    <row r="63829" ht="12.75" customHeight="1" x14ac:dyDescent="0.2"/>
    <row r="63833" ht="12.75" customHeight="1" x14ac:dyDescent="0.2"/>
    <row r="63837" ht="12.75" customHeight="1" x14ac:dyDescent="0.2"/>
    <row r="63841" ht="12.75" customHeight="1" x14ac:dyDescent="0.2"/>
    <row r="63845" ht="12.75" customHeight="1" x14ac:dyDescent="0.2"/>
    <row r="63849" ht="12.75" customHeight="1" x14ac:dyDescent="0.2"/>
    <row r="63853" ht="12.75" customHeight="1" x14ac:dyDescent="0.2"/>
    <row r="63857" ht="12.75" customHeight="1" x14ac:dyDescent="0.2"/>
    <row r="63861" ht="12.75" customHeight="1" x14ac:dyDescent="0.2"/>
    <row r="63865" ht="12.75" customHeight="1" x14ac:dyDescent="0.2"/>
    <row r="63869" ht="12.75" customHeight="1" x14ac:dyDescent="0.2"/>
    <row r="63873" ht="12.75" customHeight="1" x14ac:dyDescent="0.2"/>
    <row r="63877" ht="12.75" customHeight="1" x14ac:dyDescent="0.2"/>
    <row r="63881" ht="12.75" customHeight="1" x14ac:dyDescent="0.2"/>
    <row r="63885" ht="12.75" customHeight="1" x14ac:dyDescent="0.2"/>
    <row r="63889" ht="12.75" customHeight="1" x14ac:dyDescent="0.2"/>
    <row r="63893" ht="12.75" customHeight="1" x14ac:dyDescent="0.2"/>
    <row r="63897" ht="12.75" customHeight="1" x14ac:dyDescent="0.2"/>
    <row r="63901" ht="12.75" customHeight="1" x14ac:dyDescent="0.2"/>
    <row r="63905" ht="12.75" customHeight="1" x14ac:dyDescent="0.2"/>
    <row r="63909" ht="12.75" customHeight="1" x14ac:dyDescent="0.2"/>
    <row r="63913" ht="12.75" customHeight="1" x14ac:dyDescent="0.2"/>
    <row r="63917" ht="12.75" customHeight="1" x14ac:dyDescent="0.2"/>
    <row r="63921" ht="12.75" customHeight="1" x14ac:dyDescent="0.2"/>
    <row r="63925" ht="12.75" customHeight="1" x14ac:dyDescent="0.2"/>
    <row r="63929" ht="12.75" customHeight="1" x14ac:dyDescent="0.2"/>
    <row r="63933" ht="12.75" customHeight="1" x14ac:dyDescent="0.2"/>
    <row r="63937" ht="12.75" customHeight="1" x14ac:dyDescent="0.2"/>
    <row r="63941" ht="12.75" customHeight="1" x14ac:dyDescent="0.2"/>
    <row r="63945" ht="12.75" customHeight="1" x14ac:dyDescent="0.2"/>
    <row r="63949" ht="12.75" customHeight="1" x14ac:dyDescent="0.2"/>
    <row r="63953" ht="12.75" customHeight="1" x14ac:dyDescent="0.2"/>
    <row r="63957" ht="12.75" customHeight="1" x14ac:dyDescent="0.2"/>
    <row r="63961" ht="12.75" customHeight="1" x14ac:dyDescent="0.2"/>
    <row r="63965" ht="12.75" customHeight="1" x14ac:dyDescent="0.2"/>
    <row r="63969" ht="12.75" customHeight="1" x14ac:dyDescent="0.2"/>
    <row r="63973" ht="12.75" customHeight="1" x14ac:dyDescent="0.2"/>
    <row r="63977" ht="12.75" customHeight="1" x14ac:dyDescent="0.2"/>
    <row r="63981" ht="12.75" customHeight="1" x14ac:dyDescent="0.2"/>
    <row r="63985" ht="12.75" customHeight="1" x14ac:dyDescent="0.2"/>
    <row r="63989" ht="12.75" customHeight="1" x14ac:dyDescent="0.2"/>
    <row r="63993" ht="12.75" customHeight="1" x14ac:dyDescent="0.2"/>
    <row r="63997" ht="12.75" customHeight="1" x14ac:dyDescent="0.2"/>
    <row r="64001" ht="12.75" customHeight="1" x14ac:dyDescent="0.2"/>
    <row r="64005" ht="12.75" customHeight="1" x14ac:dyDescent="0.2"/>
    <row r="64009" ht="12.75" customHeight="1" x14ac:dyDescent="0.2"/>
    <row r="64013" ht="12.75" customHeight="1" x14ac:dyDescent="0.2"/>
    <row r="64017" ht="12.75" customHeight="1" x14ac:dyDescent="0.2"/>
    <row r="64021" ht="12.75" customHeight="1" x14ac:dyDescent="0.2"/>
    <row r="64025" ht="12.75" customHeight="1" x14ac:dyDescent="0.2"/>
    <row r="64029" ht="12.75" customHeight="1" x14ac:dyDescent="0.2"/>
    <row r="64033" ht="12.75" customHeight="1" x14ac:dyDescent="0.2"/>
    <row r="64037" ht="12.75" customHeight="1" x14ac:dyDescent="0.2"/>
    <row r="64041" ht="12.75" customHeight="1" x14ac:dyDescent="0.2"/>
    <row r="64045" ht="12.75" customHeight="1" x14ac:dyDescent="0.2"/>
    <row r="64049" ht="12.75" customHeight="1" x14ac:dyDescent="0.2"/>
    <row r="64053" ht="12.75" customHeight="1" x14ac:dyDescent="0.2"/>
    <row r="64057" ht="12.75" customHeight="1" x14ac:dyDescent="0.2"/>
    <row r="64061" ht="12.75" customHeight="1" x14ac:dyDescent="0.2"/>
    <row r="64065" ht="12.75" customHeight="1" x14ac:dyDescent="0.2"/>
    <row r="64069" ht="12.75" customHeight="1" x14ac:dyDescent="0.2"/>
    <row r="64073" ht="12.75" customHeight="1" x14ac:dyDescent="0.2"/>
    <row r="64077" ht="12.75" customHeight="1" x14ac:dyDescent="0.2"/>
    <row r="64081" ht="12.75" customHeight="1" x14ac:dyDescent="0.2"/>
    <row r="64085" ht="12.75" customHeight="1" x14ac:dyDescent="0.2"/>
    <row r="64089" ht="12.75" customHeight="1" x14ac:dyDescent="0.2"/>
    <row r="64093" ht="12.75" customHeight="1" x14ac:dyDescent="0.2"/>
    <row r="64097" ht="12.75" customHeight="1" x14ac:dyDescent="0.2"/>
    <row r="64101" ht="12.75" customHeight="1" x14ac:dyDescent="0.2"/>
    <row r="64105" ht="12.75" customHeight="1" x14ac:dyDescent="0.2"/>
    <row r="64109" ht="12.75" customHeight="1" x14ac:dyDescent="0.2"/>
    <row r="64113" ht="12.75" customHeight="1" x14ac:dyDescent="0.2"/>
    <row r="64117" ht="12.75" customHeight="1" x14ac:dyDescent="0.2"/>
    <row r="64121" ht="12.75" customHeight="1" x14ac:dyDescent="0.2"/>
    <row r="64125" ht="12.75" customHeight="1" x14ac:dyDescent="0.2"/>
    <row r="64129" ht="12.75" customHeight="1" x14ac:dyDescent="0.2"/>
    <row r="64133" ht="12.75" customHeight="1" x14ac:dyDescent="0.2"/>
    <row r="64137" ht="12.75" customHeight="1" x14ac:dyDescent="0.2"/>
    <row r="64141" ht="12.75" customHeight="1" x14ac:dyDescent="0.2"/>
    <row r="64145" ht="12.75" customHeight="1" x14ac:dyDescent="0.2"/>
    <row r="64149" ht="12.75" customHeight="1" x14ac:dyDescent="0.2"/>
    <row r="64153" ht="12.75" customHeight="1" x14ac:dyDescent="0.2"/>
    <row r="64157" ht="12.75" customHeight="1" x14ac:dyDescent="0.2"/>
    <row r="64161" ht="12.75" customHeight="1" x14ac:dyDescent="0.2"/>
    <row r="64165" ht="12.75" customHeight="1" x14ac:dyDescent="0.2"/>
    <row r="64169" ht="12.75" customHeight="1" x14ac:dyDescent="0.2"/>
    <row r="64173" ht="12.75" customHeight="1" x14ac:dyDescent="0.2"/>
    <row r="64177" ht="12.75" customHeight="1" x14ac:dyDescent="0.2"/>
    <row r="64181" ht="12.75" customHeight="1" x14ac:dyDescent="0.2"/>
    <row r="64185" ht="12.75" customHeight="1" x14ac:dyDescent="0.2"/>
    <row r="64189" ht="12.75" customHeight="1" x14ac:dyDescent="0.2"/>
    <row r="64193" ht="12.75" customHeight="1" x14ac:dyDescent="0.2"/>
    <row r="64197" ht="12.75" customHeight="1" x14ac:dyDescent="0.2"/>
    <row r="64201" ht="12.75" customHeight="1" x14ac:dyDescent="0.2"/>
    <row r="64205" ht="12.75" customHeight="1" x14ac:dyDescent="0.2"/>
    <row r="64209" ht="12.75" customHeight="1" x14ac:dyDescent="0.2"/>
    <row r="64213" ht="12.75" customHeight="1" x14ac:dyDescent="0.2"/>
    <row r="64217" ht="12.75" customHeight="1" x14ac:dyDescent="0.2"/>
    <row r="64221" ht="12.75" customHeight="1" x14ac:dyDescent="0.2"/>
    <row r="64225" ht="12.75" customHeight="1" x14ac:dyDescent="0.2"/>
    <row r="64229" ht="12.75" customHeight="1" x14ac:dyDescent="0.2"/>
    <row r="64233" ht="12.75" customHeight="1" x14ac:dyDescent="0.2"/>
    <row r="64237" ht="12.75" customHeight="1" x14ac:dyDescent="0.2"/>
    <row r="64241" ht="12.75" customHeight="1" x14ac:dyDescent="0.2"/>
    <row r="64245" ht="12.75" customHeight="1" x14ac:dyDescent="0.2"/>
    <row r="64249" ht="12.75" customHeight="1" x14ac:dyDescent="0.2"/>
    <row r="64253" ht="12.75" customHeight="1" x14ac:dyDescent="0.2"/>
    <row r="64257" ht="12.75" customHeight="1" x14ac:dyDescent="0.2"/>
    <row r="64261" ht="12.75" customHeight="1" x14ac:dyDescent="0.2"/>
    <row r="64265" ht="12.75" customHeight="1" x14ac:dyDescent="0.2"/>
    <row r="64269" ht="12.75" customHeight="1" x14ac:dyDescent="0.2"/>
    <row r="64273" ht="12.75" customHeight="1" x14ac:dyDescent="0.2"/>
    <row r="64277" ht="12.75" customHeight="1" x14ac:dyDescent="0.2"/>
    <row r="64281" ht="12.75" customHeight="1" x14ac:dyDescent="0.2"/>
    <row r="64285" ht="12.75" customHeight="1" x14ac:dyDescent="0.2"/>
    <row r="64289" ht="12.75" customHeight="1" x14ac:dyDescent="0.2"/>
    <row r="64293" ht="12.75" customHeight="1" x14ac:dyDescent="0.2"/>
    <row r="64297" ht="12.75" customHeight="1" x14ac:dyDescent="0.2"/>
    <row r="64301" ht="12.75" customHeight="1" x14ac:dyDescent="0.2"/>
    <row r="64305" ht="12.75" customHeight="1" x14ac:dyDescent="0.2"/>
    <row r="64309" ht="12.75" customHeight="1" x14ac:dyDescent="0.2"/>
    <row r="64313" ht="12.75" customHeight="1" x14ac:dyDescent="0.2"/>
    <row r="64317" ht="12.75" customHeight="1" x14ac:dyDescent="0.2"/>
    <row r="64321" ht="12.75" customHeight="1" x14ac:dyDescent="0.2"/>
    <row r="64325" ht="12.75" customHeight="1" x14ac:dyDescent="0.2"/>
    <row r="64329" ht="12.75" customHeight="1" x14ac:dyDescent="0.2"/>
    <row r="64333" ht="12.75" customHeight="1" x14ac:dyDescent="0.2"/>
    <row r="64337" ht="12.75" customHeight="1" x14ac:dyDescent="0.2"/>
    <row r="64341" ht="12.75" customHeight="1" x14ac:dyDescent="0.2"/>
    <row r="64345" ht="12.75" customHeight="1" x14ac:dyDescent="0.2"/>
    <row r="64349" ht="12.75" customHeight="1" x14ac:dyDescent="0.2"/>
    <row r="64353" ht="12.75" customHeight="1" x14ac:dyDescent="0.2"/>
    <row r="64357" ht="12.75" customHeight="1" x14ac:dyDescent="0.2"/>
    <row r="64361" ht="12.75" customHeight="1" x14ac:dyDescent="0.2"/>
    <row r="64365" ht="12.75" customHeight="1" x14ac:dyDescent="0.2"/>
    <row r="64369" ht="12.75" customHeight="1" x14ac:dyDescent="0.2"/>
    <row r="64373" ht="12.75" customHeight="1" x14ac:dyDescent="0.2"/>
    <row r="64377" ht="12.75" customHeight="1" x14ac:dyDescent="0.2"/>
    <row r="64381" ht="12.75" customHeight="1" x14ac:dyDescent="0.2"/>
    <row r="64385" ht="12.75" customHeight="1" x14ac:dyDescent="0.2"/>
    <row r="64389" ht="12.75" customHeight="1" x14ac:dyDescent="0.2"/>
    <row r="64393" ht="12.75" customHeight="1" x14ac:dyDescent="0.2"/>
    <row r="64397" ht="12.75" customHeight="1" x14ac:dyDescent="0.2"/>
    <row r="64401" ht="12.75" customHeight="1" x14ac:dyDescent="0.2"/>
    <row r="64405" ht="12.75" customHeight="1" x14ac:dyDescent="0.2"/>
    <row r="64409" ht="12.75" customHeight="1" x14ac:dyDescent="0.2"/>
    <row r="64413" ht="12.75" customHeight="1" x14ac:dyDescent="0.2"/>
    <row r="64417" ht="12.75" customHeight="1" x14ac:dyDescent="0.2"/>
    <row r="64421" ht="12.75" customHeight="1" x14ac:dyDescent="0.2"/>
    <row r="64425" ht="12.75" customHeight="1" x14ac:dyDescent="0.2"/>
    <row r="64429" ht="12.75" customHeight="1" x14ac:dyDescent="0.2"/>
    <row r="64433" ht="12.75" customHeight="1" x14ac:dyDescent="0.2"/>
    <row r="64437" ht="12.75" customHeight="1" x14ac:dyDescent="0.2"/>
    <row r="64441" ht="12.75" customHeight="1" x14ac:dyDescent="0.2"/>
    <row r="64445" ht="12.75" customHeight="1" x14ac:dyDescent="0.2"/>
    <row r="64449" ht="12.75" customHeight="1" x14ac:dyDescent="0.2"/>
    <row r="64453" ht="12.75" customHeight="1" x14ac:dyDescent="0.2"/>
    <row r="64457" ht="12.75" customHeight="1" x14ac:dyDescent="0.2"/>
    <row r="64461" ht="12.75" customHeight="1" x14ac:dyDescent="0.2"/>
    <row r="64465" ht="12.75" customHeight="1" x14ac:dyDescent="0.2"/>
    <row r="64469" ht="12.75" customHeight="1" x14ac:dyDescent="0.2"/>
    <row r="64473" ht="12.75" customHeight="1" x14ac:dyDescent="0.2"/>
    <row r="64477" ht="12.75" customHeight="1" x14ac:dyDescent="0.2"/>
    <row r="64481" ht="12.75" customHeight="1" x14ac:dyDescent="0.2"/>
    <row r="64485" ht="12.75" customHeight="1" x14ac:dyDescent="0.2"/>
    <row r="64489" ht="12.75" customHeight="1" x14ac:dyDescent="0.2"/>
    <row r="64493" ht="12.75" customHeight="1" x14ac:dyDescent="0.2"/>
    <row r="64497" ht="12.75" customHeight="1" x14ac:dyDescent="0.2"/>
    <row r="64501" ht="12.75" customHeight="1" x14ac:dyDescent="0.2"/>
    <row r="64505" ht="12.75" customHeight="1" x14ac:dyDescent="0.2"/>
    <row r="64509" ht="12.75" customHeight="1" x14ac:dyDescent="0.2"/>
    <row r="64513" ht="12.75" customHeight="1" x14ac:dyDescent="0.2"/>
    <row r="64517" ht="12.75" customHeight="1" x14ac:dyDescent="0.2"/>
    <row r="64521" ht="12.75" customHeight="1" x14ac:dyDescent="0.2"/>
    <row r="64525" ht="12.75" customHeight="1" x14ac:dyDescent="0.2"/>
    <row r="64529" ht="12.75" customHeight="1" x14ac:dyDescent="0.2"/>
    <row r="64533" ht="12.75" customHeight="1" x14ac:dyDescent="0.2"/>
    <row r="64537" ht="12.75" customHeight="1" x14ac:dyDescent="0.2"/>
    <row r="64541" ht="12.75" customHeight="1" x14ac:dyDescent="0.2"/>
    <row r="64545" ht="12.75" customHeight="1" x14ac:dyDescent="0.2"/>
    <row r="64549" ht="12.75" customHeight="1" x14ac:dyDescent="0.2"/>
    <row r="64553" ht="12.75" customHeight="1" x14ac:dyDescent="0.2"/>
    <row r="64557" ht="12.75" customHeight="1" x14ac:dyDescent="0.2"/>
    <row r="64561" ht="12.75" customHeight="1" x14ac:dyDescent="0.2"/>
    <row r="64565" ht="12.75" customHeight="1" x14ac:dyDescent="0.2"/>
    <row r="64569" ht="12.75" customHeight="1" x14ac:dyDescent="0.2"/>
    <row r="64573" ht="12.75" customHeight="1" x14ac:dyDescent="0.2"/>
    <row r="64577" ht="12.75" customHeight="1" x14ac:dyDescent="0.2"/>
    <row r="64581" ht="12.75" customHeight="1" x14ac:dyDescent="0.2"/>
    <row r="64585" ht="12.75" customHeight="1" x14ac:dyDescent="0.2"/>
    <row r="64589" ht="12.75" customHeight="1" x14ac:dyDescent="0.2"/>
    <row r="64593" ht="12.75" customHeight="1" x14ac:dyDescent="0.2"/>
    <row r="64597" ht="12.75" customHeight="1" x14ac:dyDescent="0.2"/>
    <row r="64601" ht="12.75" customHeight="1" x14ac:dyDescent="0.2"/>
    <row r="64605" ht="12.75" customHeight="1" x14ac:dyDescent="0.2"/>
    <row r="64609" ht="12.75" customHeight="1" x14ac:dyDescent="0.2"/>
    <row r="64613" ht="12.75" customHeight="1" x14ac:dyDescent="0.2"/>
    <row r="64617" ht="12.75" customHeight="1" x14ac:dyDescent="0.2"/>
    <row r="64621" ht="12.75" customHeight="1" x14ac:dyDescent="0.2"/>
    <row r="64625" ht="12.75" customHeight="1" x14ac:dyDescent="0.2"/>
    <row r="64629" ht="12.75" customHeight="1" x14ac:dyDescent="0.2"/>
    <row r="64633" ht="12.75" customHeight="1" x14ac:dyDescent="0.2"/>
    <row r="64637" ht="12.75" customHeight="1" x14ac:dyDescent="0.2"/>
    <row r="64641" ht="12.75" customHeight="1" x14ac:dyDescent="0.2"/>
    <row r="64645" ht="12.75" customHeight="1" x14ac:dyDescent="0.2"/>
    <row r="64649" ht="12.75" customHeight="1" x14ac:dyDescent="0.2"/>
    <row r="64653" ht="12.75" customHeight="1" x14ac:dyDescent="0.2"/>
    <row r="64657" ht="12.75" customHeight="1" x14ac:dyDescent="0.2"/>
    <row r="64661" ht="12.75" customHeight="1" x14ac:dyDescent="0.2"/>
    <row r="64665" ht="12.75" customHeight="1" x14ac:dyDescent="0.2"/>
    <row r="64669" ht="12.75" customHeight="1" x14ac:dyDescent="0.2"/>
    <row r="64673" ht="12.75" customHeight="1" x14ac:dyDescent="0.2"/>
    <row r="64677" ht="12.75" customHeight="1" x14ac:dyDescent="0.2"/>
    <row r="64681" ht="12.75" customHeight="1" x14ac:dyDescent="0.2"/>
    <row r="64685" ht="12.75" customHeight="1" x14ac:dyDescent="0.2"/>
    <row r="64689" ht="12.75" customHeight="1" x14ac:dyDescent="0.2"/>
    <row r="64693" ht="12.75" customHeight="1" x14ac:dyDescent="0.2"/>
    <row r="64697" ht="12.75" customHeight="1" x14ac:dyDescent="0.2"/>
    <row r="64701" ht="12.75" customHeight="1" x14ac:dyDescent="0.2"/>
    <row r="64705" ht="12.75" customHeight="1" x14ac:dyDescent="0.2"/>
    <row r="64709" ht="12.75" customHeight="1" x14ac:dyDescent="0.2"/>
    <row r="64713" ht="12.75" customHeight="1" x14ac:dyDescent="0.2"/>
    <row r="64717" ht="12.75" customHeight="1" x14ac:dyDescent="0.2"/>
    <row r="64721" ht="12.75" customHeight="1" x14ac:dyDescent="0.2"/>
    <row r="64725" ht="12.75" customHeight="1" x14ac:dyDescent="0.2"/>
    <row r="64729" ht="12.75" customHeight="1" x14ac:dyDescent="0.2"/>
    <row r="64733" ht="12.75" customHeight="1" x14ac:dyDescent="0.2"/>
    <row r="64737" ht="12.75" customHeight="1" x14ac:dyDescent="0.2"/>
    <row r="64741" ht="12.75" customHeight="1" x14ac:dyDescent="0.2"/>
    <row r="64745" ht="12.75" customHeight="1" x14ac:dyDescent="0.2"/>
    <row r="64749" ht="12.75" customHeight="1" x14ac:dyDescent="0.2"/>
    <row r="64753" ht="12.75" customHeight="1" x14ac:dyDescent="0.2"/>
    <row r="64757" ht="12.75" customHeight="1" x14ac:dyDescent="0.2"/>
    <row r="64761" ht="12.75" customHeight="1" x14ac:dyDescent="0.2"/>
    <row r="64765" ht="12.75" customHeight="1" x14ac:dyDescent="0.2"/>
    <row r="64769" ht="12.75" customHeight="1" x14ac:dyDescent="0.2"/>
    <row r="64773" ht="12.75" customHeight="1" x14ac:dyDescent="0.2"/>
    <row r="64777" ht="12.75" customHeight="1" x14ac:dyDescent="0.2"/>
    <row r="64781" ht="12.75" customHeight="1" x14ac:dyDescent="0.2"/>
    <row r="64785" ht="12.75" customHeight="1" x14ac:dyDescent="0.2"/>
    <row r="64789" ht="12.75" customHeight="1" x14ac:dyDescent="0.2"/>
    <row r="64793" ht="12.75" customHeight="1" x14ac:dyDescent="0.2"/>
    <row r="64797" ht="12.75" customHeight="1" x14ac:dyDescent="0.2"/>
    <row r="64801" ht="12.75" customHeight="1" x14ac:dyDescent="0.2"/>
    <row r="64805" ht="12.75" customHeight="1" x14ac:dyDescent="0.2"/>
    <row r="64809" ht="12.75" customHeight="1" x14ac:dyDescent="0.2"/>
    <row r="64813" ht="12.75" customHeight="1" x14ac:dyDescent="0.2"/>
    <row r="64817" ht="12.75" customHeight="1" x14ac:dyDescent="0.2"/>
    <row r="64821" ht="12.75" customHeight="1" x14ac:dyDescent="0.2"/>
    <row r="64825" ht="12.75" customHeight="1" x14ac:dyDescent="0.2"/>
    <row r="64829" ht="12.75" customHeight="1" x14ac:dyDescent="0.2"/>
    <row r="64833" ht="12.75" customHeight="1" x14ac:dyDescent="0.2"/>
    <row r="64837" ht="12.75" customHeight="1" x14ac:dyDescent="0.2"/>
    <row r="64841" ht="12.75" customHeight="1" x14ac:dyDescent="0.2"/>
    <row r="64845" ht="12.75" customHeight="1" x14ac:dyDescent="0.2"/>
    <row r="64849" ht="12.75" customHeight="1" x14ac:dyDescent="0.2"/>
    <row r="64853" ht="12.75" customHeight="1" x14ac:dyDescent="0.2"/>
    <row r="64857" ht="12.75" customHeight="1" x14ac:dyDescent="0.2"/>
    <row r="64861" ht="12.75" customHeight="1" x14ac:dyDescent="0.2"/>
    <row r="64865" ht="12.75" customHeight="1" x14ac:dyDescent="0.2"/>
    <row r="64869" ht="12.75" customHeight="1" x14ac:dyDescent="0.2"/>
    <row r="64873" ht="12.75" customHeight="1" x14ac:dyDescent="0.2"/>
    <row r="64877" ht="12.75" customHeight="1" x14ac:dyDescent="0.2"/>
    <row r="64881" ht="12.75" customHeight="1" x14ac:dyDescent="0.2"/>
    <row r="64885" ht="12.75" customHeight="1" x14ac:dyDescent="0.2"/>
    <row r="64889" ht="12.75" customHeight="1" x14ac:dyDescent="0.2"/>
    <row r="64893" ht="12.75" customHeight="1" x14ac:dyDescent="0.2"/>
    <row r="64897" ht="12.75" customHeight="1" x14ac:dyDescent="0.2"/>
    <row r="64901" ht="12.75" customHeight="1" x14ac:dyDescent="0.2"/>
    <row r="64905" ht="12.75" customHeight="1" x14ac:dyDescent="0.2"/>
    <row r="64909" ht="12.75" customHeight="1" x14ac:dyDescent="0.2"/>
    <row r="64913" ht="12.75" customHeight="1" x14ac:dyDescent="0.2"/>
    <row r="64917" ht="12.75" customHeight="1" x14ac:dyDescent="0.2"/>
    <row r="64921" ht="12.75" customHeight="1" x14ac:dyDescent="0.2"/>
    <row r="64925" ht="12.75" customHeight="1" x14ac:dyDescent="0.2"/>
    <row r="64929" ht="12.75" customHeight="1" x14ac:dyDescent="0.2"/>
    <row r="64933" ht="12.75" customHeight="1" x14ac:dyDescent="0.2"/>
    <row r="64937" ht="12.75" customHeight="1" x14ac:dyDescent="0.2"/>
    <row r="64941" ht="12.75" customHeight="1" x14ac:dyDescent="0.2"/>
    <row r="64945" ht="12.75" customHeight="1" x14ac:dyDescent="0.2"/>
    <row r="64949" ht="12.75" customHeight="1" x14ac:dyDescent="0.2"/>
    <row r="64953" ht="12.75" customHeight="1" x14ac:dyDescent="0.2"/>
    <row r="64957" ht="12.75" customHeight="1" x14ac:dyDescent="0.2"/>
    <row r="64961" ht="12.75" customHeight="1" x14ac:dyDescent="0.2"/>
    <row r="64965" ht="12.75" customHeight="1" x14ac:dyDescent="0.2"/>
    <row r="64969" ht="12.75" customHeight="1" x14ac:dyDescent="0.2"/>
    <row r="64973" ht="12.75" customHeight="1" x14ac:dyDescent="0.2"/>
    <row r="64977" ht="12.75" customHeight="1" x14ac:dyDescent="0.2"/>
    <row r="64981" ht="12.75" customHeight="1" x14ac:dyDescent="0.2"/>
    <row r="64985" ht="12.75" customHeight="1" x14ac:dyDescent="0.2"/>
    <row r="64989" ht="12.75" customHeight="1" x14ac:dyDescent="0.2"/>
    <row r="64993" ht="12.75" customHeight="1" x14ac:dyDescent="0.2"/>
    <row r="64997" ht="12.75" customHeight="1" x14ac:dyDescent="0.2"/>
    <row r="65001" ht="12.75" customHeight="1" x14ac:dyDescent="0.2"/>
    <row r="65005" ht="12.75" customHeight="1" x14ac:dyDescent="0.2"/>
    <row r="65009" ht="12.75" customHeight="1" x14ac:dyDescent="0.2"/>
    <row r="65013" ht="12.75" customHeight="1" x14ac:dyDescent="0.2"/>
    <row r="65017" ht="12.75" customHeight="1" x14ac:dyDescent="0.2"/>
    <row r="65021" ht="12.75" customHeight="1" x14ac:dyDescent="0.2"/>
    <row r="65025" ht="12.75" customHeight="1" x14ac:dyDescent="0.2"/>
    <row r="65029" ht="12.75" customHeight="1" x14ac:dyDescent="0.2"/>
    <row r="65033" ht="12.75" customHeight="1" x14ac:dyDescent="0.2"/>
    <row r="65037" ht="12.75" customHeight="1" x14ac:dyDescent="0.2"/>
    <row r="65041" ht="12.75" customHeight="1" x14ac:dyDescent="0.2"/>
    <row r="65045" ht="12.75" customHeight="1" x14ac:dyDescent="0.2"/>
    <row r="65049" ht="12.75" customHeight="1" x14ac:dyDescent="0.2"/>
    <row r="65053" ht="12.75" customHeight="1" x14ac:dyDescent="0.2"/>
    <row r="65057" ht="12.75" customHeight="1" x14ac:dyDescent="0.2"/>
    <row r="65061" ht="12.75" customHeight="1" x14ac:dyDescent="0.2"/>
    <row r="65065" ht="12.75" customHeight="1" x14ac:dyDescent="0.2"/>
    <row r="65069" ht="12.75" customHeight="1" x14ac:dyDescent="0.2"/>
    <row r="65073" ht="12.75" customHeight="1" x14ac:dyDescent="0.2"/>
    <row r="65077" ht="12.75" customHeight="1" x14ac:dyDescent="0.2"/>
    <row r="65081" ht="12.75" customHeight="1" x14ac:dyDescent="0.2"/>
    <row r="65085" ht="12.75" customHeight="1" x14ac:dyDescent="0.2"/>
    <row r="65089" ht="12.75" customHeight="1" x14ac:dyDescent="0.2"/>
    <row r="65093" ht="12.75" customHeight="1" x14ac:dyDescent="0.2"/>
    <row r="65097" ht="12.75" customHeight="1" x14ac:dyDescent="0.2"/>
    <row r="65101" ht="12.75" customHeight="1" x14ac:dyDescent="0.2"/>
    <row r="65105" ht="12.75" customHeight="1" x14ac:dyDescent="0.2"/>
    <row r="65109" ht="12.75" customHeight="1" x14ac:dyDescent="0.2"/>
    <row r="65113" ht="12.75" customHeight="1" x14ac:dyDescent="0.2"/>
    <row r="65117" ht="12.75" customHeight="1" x14ac:dyDescent="0.2"/>
    <row r="65121" ht="12.75" customHeight="1" x14ac:dyDescent="0.2"/>
    <row r="65125" ht="12.75" customHeight="1" x14ac:dyDescent="0.2"/>
    <row r="65129" ht="12.75" customHeight="1" x14ac:dyDescent="0.2"/>
    <row r="65133" ht="12.75" customHeight="1" x14ac:dyDescent="0.2"/>
    <row r="65137" ht="12.75" customHeight="1" x14ac:dyDescent="0.2"/>
    <row r="65141" ht="12.75" customHeight="1" x14ac:dyDescent="0.2"/>
    <row r="65145" ht="12.75" customHeight="1" x14ac:dyDescent="0.2"/>
    <row r="65149" ht="12.75" customHeight="1" x14ac:dyDescent="0.2"/>
    <row r="65153" ht="12.75" customHeight="1" x14ac:dyDescent="0.2"/>
    <row r="65157" ht="12.75" customHeight="1" x14ac:dyDescent="0.2"/>
    <row r="65161" ht="12.75" customHeight="1" x14ac:dyDescent="0.2"/>
    <row r="65165" ht="12.75" customHeight="1" x14ac:dyDescent="0.2"/>
    <row r="65169" ht="12.75" customHeight="1" x14ac:dyDescent="0.2"/>
    <row r="65173" ht="12.75" customHeight="1" x14ac:dyDescent="0.2"/>
    <row r="65177" ht="12.75" customHeight="1" x14ac:dyDescent="0.2"/>
    <row r="65181" ht="12.75" customHeight="1" x14ac:dyDescent="0.2"/>
    <row r="65185" ht="12.75" customHeight="1" x14ac:dyDescent="0.2"/>
    <row r="65189" ht="12.75" customHeight="1" x14ac:dyDescent="0.2"/>
    <row r="65193" ht="12.75" customHeight="1" x14ac:dyDescent="0.2"/>
    <row r="65197" ht="12.75" customHeight="1" x14ac:dyDescent="0.2"/>
    <row r="65201" ht="12.75" customHeight="1" x14ac:dyDescent="0.2"/>
    <row r="65205" ht="12.75" customHeight="1" x14ac:dyDescent="0.2"/>
    <row r="65209" ht="12.75" customHeight="1" x14ac:dyDescent="0.2"/>
    <row r="65213" ht="12.75" customHeight="1" x14ac:dyDescent="0.2"/>
    <row r="65217" ht="12.75" customHeight="1" x14ac:dyDescent="0.2"/>
    <row r="65221" ht="12.75" customHeight="1" x14ac:dyDescent="0.2"/>
    <row r="65225" ht="12.75" customHeight="1" x14ac:dyDescent="0.2"/>
    <row r="65229" ht="12.75" customHeight="1" x14ac:dyDescent="0.2"/>
    <row r="65233" ht="12.75" customHeight="1" x14ac:dyDescent="0.2"/>
    <row r="65237" ht="12.75" customHeight="1" x14ac:dyDescent="0.2"/>
    <row r="65241" ht="12.75" customHeight="1" x14ac:dyDescent="0.2"/>
    <row r="65245" ht="12.75" customHeight="1" x14ac:dyDescent="0.2"/>
    <row r="65249" ht="12.75" customHeight="1" x14ac:dyDescent="0.2"/>
    <row r="65253" ht="12.75" customHeight="1" x14ac:dyDescent="0.2"/>
    <row r="65257" ht="12.75" customHeight="1" x14ac:dyDescent="0.2"/>
    <row r="65261" ht="12.75" customHeight="1" x14ac:dyDescent="0.2"/>
    <row r="65265" ht="12.75" customHeight="1" x14ac:dyDescent="0.2"/>
    <row r="65269" ht="12.75" customHeight="1" x14ac:dyDescent="0.2"/>
    <row r="65273" ht="12.75" customHeight="1" x14ac:dyDescent="0.2"/>
    <row r="65277" ht="12.75" customHeight="1" x14ac:dyDescent="0.2"/>
    <row r="65281" ht="12.75" customHeight="1" x14ac:dyDescent="0.2"/>
    <row r="65285" ht="12.75" customHeight="1" x14ac:dyDescent="0.2"/>
    <row r="65289" ht="12.75" customHeight="1" x14ac:dyDescent="0.2"/>
    <row r="65293" ht="12.75" customHeight="1" x14ac:dyDescent="0.2"/>
    <row r="65297" ht="12.75" customHeight="1" x14ac:dyDescent="0.2"/>
    <row r="65301" ht="12.75" customHeight="1" x14ac:dyDescent="0.2"/>
    <row r="65305" ht="12.75" customHeight="1" x14ac:dyDescent="0.2"/>
    <row r="65309" ht="12.75" customHeight="1" x14ac:dyDescent="0.2"/>
    <row r="65313" ht="12.75" customHeight="1" x14ac:dyDescent="0.2"/>
    <row r="65317" ht="12.75" customHeight="1" x14ac:dyDescent="0.2"/>
    <row r="65321" ht="12.75" customHeight="1" x14ac:dyDescent="0.2"/>
    <row r="65325" ht="12.75" customHeight="1" x14ac:dyDescent="0.2"/>
    <row r="65329" ht="12.75" customHeight="1" x14ac:dyDescent="0.2"/>
    <row r="65333" ht="12.75" customHeight="1" x14ac:dyDescent="0.2"/>
    <row r="65337" ht="12.75" customHeight="1" x14ac:dyDescent="0.2"/>
    <row r="65341" ht="12.75" customHeight="1" x14ac:dyDescent="0.2"/>
    <row r="65345" ht="12.75" customHeight="1" x14ac:dyDescent="0.2"/>
    <row r="65349" ht="12.75" customHeight="1" x14ac:dyDescent="0.2"/>
    <row r="65353" ht="12.75" customHeight="1" x14ac:dyDescent="0.2"/>
    <row r="65357" ht="12.75" customHeight="1" x14ac:dyDescent="0.2"/>
    <row r="65361" ht="12.75" customHeight="1" x14ac:dyDescent="0.2"/>
    <row r="65365" ht="12.75" customHeight="1" x14ac:dyDescent="0.2"/>
    <row r="65369" ht="12.75" customHeight="1" x14ac:dyDescent="0.2"/>
    <row r="65373" ht="12.75" customHeight="1" x14ac:dyDescent="0.2"/>
    <row r="65377" ht="12.75" customHeight="1" x14ac:dyDescent="0.2"/>
    <row r="65381" ht="12.75" customHeight="1" x14ac:dyDescent="0.2"/>
    <row r="65385" ht="12.75" customHeight="1" x14ac:dyDescent="0.2"/>
    <row r="65389" ht="12.75" customHeight="1" x14ac:dyDescent="0.2"/>
    <row r="65393" ht="12.75" customHeight="1" x14ac:dyDescent="0.2"/>
    <row r="65397" ht="12.75" customHeight="1" x14ac:dyDescent="0.2"/>
    <row r="65401" ht="12.75" customHeight="1" x14ac:dyDescent="0.2"/>
    <row r="65405" ht="12.75" customHeight="1" x14ac:dyDescent="0.2"/>
    <row r="65409" ht="12.75" customHeight="1" x14ac:dyDescent="0.2"/>
    <row r="65413" ht="12.75" customHeight="1" x14ac:dyDescent="0.2"/>
    <row r="65417" ht="12.75" customHeight="1" x14ac:dyDescent="0.2"/>
    <row r="65421" ht="12.75" customHeight="1" x14ac:dyDescent="0.2"/>
    <row r="65425" ht="12.75" customHeight="1" x14ac:dyDescent="0.2"/>
    <row r="65429" ht="12.75" customHeight="1" x14ac:dyDescent="0.2"/>
    <row r="65433" ht="12.75" customHeight="1" x14ac:dyDescent="0.2"/>
    <row r="65437" ht="12.75" customHeight="1" x14ac:dyDescent="0.2"/>
    <row r="65441" ht="12.75" customHeight="1" x14ac:dyDescent="0.2"/>
    <row r="65445" ht="12.75" customHeight="1" x14ac:dyDescent="0.2"/>
    <row r="65449" ht="12.75" customHeight="1" x14ac:dyDescent="0.2"/>
    <row r="65453" ht="12.75" customHeight="1" x14ac:dyDescent="0.2"/>
    <row r="65457" ht="12.75" customHeight="1" x14ac:dyDescent="0.2"/>
    <row r="65461" ht="12.75" customHeight="1" x14ac:dyDescent="0.2"/>
    <row r="65465" ht="12.75" customHeight="1" x14ac:dyDescent="0.2"/>
    <row r="65469" ht="12.75" customHeight="1" x14ac:dyDescent="0.2"/>
    <row r="65473" ht="12.75" customHeight="1" x14ac:dyDescent="0.2"/>
    <row r="65477" ht="12.75" customHeight="1" x14ac:dyDescent="0.2"/>
    <row r="65481" ht="12.75" customHeight="1" x14ac:dyDescent="0.2"/>
    <row r="65485" ht="12.75" customHeight="1" x14ac:dyDescent="0.2"/>
    <row r="65489" ht="12.75" customHeight="1" x14ac:dyDescent="0.2"/>
    <row r="65493" ht="12.75" customHeight="1" x14ac:dyDescent="0.2"/>
    <row r="65497" ht="12.75" customHeight="1" x14ac:dyDescent="0.2"/>
    <row r="65501" ht="12.75" customHeight="1" x14ac:dyDescent="0.2"/>
    <row r="65505" ht="12.75" customHeight="1" x14ac:dyDescent="0.2"/>
    <row r="65509" ht="12.75" customHeight="1" x14ac:dyDescent="0.2"/>
    <row r="65513" ht="12.75" customHeight="1" x14ac:dyDescent="0.2"/>
    <row r="65517" ht="12.75" customHeight="1" x14ac:dyDescent="0.2"/>
    <row r="65521" ht="12.75" customHeight="1" x14ac:dyDescent="0.2"/>
    <row r="65525" ht="12.75" customHeight="1" x14ac:dyDescent="0.2"/>
    <row r="65529" ht="12.75" customHeight="1" x14ac:dyDescent="0.2"/>
    <row r="65533" ht="12.75" customHeight="1" x14ac:dyDescent="0.2"/>
    <row r="65537" ht="12.75" customHeight="1" x14ac:dyDescent="0.2"/>
    <row r="65541" ht="12.75" customHeight="1" x14ac:dyDescent="0.2"/>
    <row r="65545" ht="12.75" customHeight="1" x14ac:dyDescent="0.2"/>
    <row r="65549" ht="12.75" customHeight="1" x14ac:dyDescent="0.2"/>
    <row r="65553" ht="12.75" customHeight="1" x14ac:dyDescent="0.2"/>
    <row r="65557" ht="12.75" customHeight="1" x14ac:dyDescent="0.2"/>
    <row r="65561" ht="12.75" customHeight="1" x14ac:dyDescent="0.2"/>
    <row r="65565" ht="12.75" customHeight="1" x14ac:dyDescent="0.2"/>
    <row r="65569" ht="12.75" customHeight="1" x14ac:dyDescent="0.2"/>
    <row r="65573" ht="12.75" customHeight="1" x14ac:dyDescent="0.2"/>
    <row r="65577" ht="12.75" customHeight="1" x14ac:dyDescent="0.2"/>
    <row r="65581" ht="12.75" customHeight="1" x14ac:dyDescent="0.2"/>
    <row r="65585" ht="12.75" customHeight="1" x14ac:dyDescent="0.2"/>
    <row r="65589" ht="12.75" customHeight="1" x14ac:dyDescent="0.2"/>
    <row r="65593" ht="12.75" customHeight="1" x14ac:dyDescent="0.2"/>
    <row r="65597" ht="12.75" customHeight="1" x14ac:dyDescent="0.2"/>
    <row r="65601" ht="12.75" customHeight="1" x14ac:dyDescent="0.2"/>
    <row r="65605" ht="12.75" customHeight="1" x14ac:dyDescent="0.2"/>
    <row r="65609" ht="12.75" customHeight="1" x14ac:dyDescent="0.2"/>
    <row r="65613" ht="12.75" customHeight="1" x14ac:dyDescent="0.2"/>
    <row r="65617" ht="12.75" customHeight="1" x14ac:dyDescent="0.2"/>
    <row r="65621" ht="12.75" customHeight="1" x14ac:dyDescent="0.2"/>
    <row r="65625" ht="12.75" customHeight="1" x14ac:dyDescent="0.2"/>
    <row r="65629" ht="12.75" customHeight="1" x14ac:dyDescent="0.2"/>
    <row r="65633" ht="12.75" customHeight="1" x14ac:dyDescent="0.2"/>
    <row r="65637" ht="12.75" customHeight="1" x14ac:dyDescent="0.2"/>
    <row r="65641" ht="12.75" customHeight="1" x14ac:dyDescent="0.2"/>
    <row r="65645" ht="12.75" customHeight="1" x14ac:dyDescent="0.2"/>
    <row r="65649" ht="12.75" customHeight="1" x14ac:dyDescent="0.2"/>
    <row r="65653" ht="12.75" customHeight="1" x14ac:dyDescent="0.2"/>
    <row r="65657" ht="12.75" customHeight="1" x14ac:dyDescent="0.2"/>
    <row r="65661" ht="12.75" customHeight="1" x14ac:dyDescent="0.2"/>
    <row r="65665" ht="12.75" customHeight="1" x14ac:dyDescent="0.2"/>
    <row r="65669" ht="12.75" customHeight="1" x14ac:dyDescent="0.2"/>
    <row r="65673" ht="12.75" customHeight="1" x14ac:dyDescent="0.2"/>
    <row r="65677" ht="12.75" customHeight="1" x14ac:dyDescent="0.2"/>
    <row r="65681" ht="12.75" customHeight="1" x14ac:dyDescent="0.2"/>
    <row r="65685" ht="12.75" customHeight="1" x14ac:dyDescent="0.2"/>
    <row r="65689" ht="12.75" customHeight="1" x14ac:dyDescent="0.2"/>
    <row r="65693" ht="12.75" customHeight="1" x14ac:dyDescent="0.2"/>
    <row r="65697" ht="12.75" customHeight="1" x14ac:dyDescent="0.2"/>
    <row r="65701" ht="12.75" customHeight="1" x14ac:dyDescent="0.2"/>
    <row r="65705" ht="12.75" customHeight="1" x14ac:dyDescent="0.2"/>
    <row r="65709" ht="12.75" customHeight="1" x14ac:dyDescent="0.2"/>
    <row r="65713" ht="12.75" customHeight="1" x14ac:dyDescent="0.2"/>
    <row r="65717" ht="12.75" customHeight="1" x14ac:dyDescent="0.2"/>
    <row r="65721" ht="12.75" customHeight="1" x14ac:dyDescent="0.2"/>
    <row r="65725" ht="12.75" customHeight="1" x14ac:dyDescent="0.2"/>
    <row r="65729" ht="12.75" customHeight="1" x14ac:dyDescent="0.2"/>
    <row r="65733" ht="12.75" customHeight="1" x14ac:dyDescent="0.2"/>
    <row r="65737" ht="12.75" customHeight="1" x14ac:dyDescent="0.2"/>
    <row r="65741" ht="12.75" customHeight="1" x14ac:dyDescent="0.2"/>
    <row r="65745" ht="12.75" customHeight="1" x14ac:dyDescent="0.2"/>
    <row r="65749" ht="12.75" customHeight="1" x14ac:dyDescent="0.2"/>
    <row r="65753" ht="12.75" customHeight="1" x14ac:dyDescent="0.2"/>
    <row r="65757" ht="12.75" customHeight="1" x14ac:dyDescent="0.2"/>
    <row r="65761" ht="12.75" customHeight="1" x14ac:dyDescent="0.2"/>
    <row r="65765" ht="12.75" customHeight="1" x14ac:dyDescent="0.2"/>
    <row r="65769" ht="12.75" customHeight="1" x14ac:dyDescent="0.2"/>
    <row r="65773" ht="12.75" customHeight="1" x14ac:dyDescent="0.2"/>
    <row r="65777" ht="12.75" customHeight="1" x14ac:dyDescent="0.2"/>
    <row r="65781" ht="12.75" customHeight="1" x14ac:dyDescent="0.2"/>
    <row r="65785" ht="12.75" customHeight="1" x14ac:dyDescent="0.2"/>
    <row r="65789" ht="12.75" customHeight="1" x14ac:dyDescent="0.2"/>
    <row r="65793" ht="12.75" customHeight="1" x14ac:dyDescent="0.2"/>
    <row r="65797" ht="12.75" customHeight="1" x14ac:dyDescent="0.2"/>
    <row r="65801" ht="12.75" customHeight="1" x14ac:dyDescent="0.2"/>
    <row r="65805" ht="12.75" customHeight="1" x14ac:dyDescent="0.2"/>
    <row r="65809" ht="12.75" customHeight="1" x14ac:dyDescent="0.2"/>
    <row r="65813" ht="12.75" customHeight="1" x14ac:dyDescent="0.2"/>
    <row r="65817" ht="12.75" customHeight="1" x14ac:dyDescent="0.2"/>
    <row r="65821" ht="12.75" customHeight="1" x14ac:dyDescent="0.2"/>
    <row r="65825" ht="12.75" customHeight="1" x14ac:dyDescent="0.2"/>
    <row r="65829" ht="12.75" customHeight="1" x14ac:dyDescent="0.2"/>
    <row r="65833" ht="12.75" customHeight="1" x14ac:dyDescent="0.2"/>
    <row r="65837" ht="12.75" customHeight="1" x14ac:dyDescent="0.2"/>
    <row r="65841" ht="12.75" customHeight="1" x14ac:dyDescent="0.2"/>
    <row r="65845" ht="12.75" customHeight="1" x14ac:dyDescent="0.2"/>
    <row r="65849" ht="12.75" customHeight="1" x14ac:dyDescent="0.2"/>
    <row r="65853" ht="12.75" customHeight="1" x14ac:dyDescent="0.2"/>
    <row r="65857" ht="12.75" customHeight="1" x14ac:dyDescent="0.2"/>
    <row r="65861" ht="12.75" customHeight="1" x14ac:dyDescent="0.2"/>
    <row r="65865" ht="12.75" customHeight="1" x14ac:dyDescent="0.2"/>
    <row r="65869" ht="12.75" customHeight="1" x14ac:dyDescent="0.2"/>
    <row r="65873" ht="12.75" customHeight="1" x14ac:dyDescent="0.2"/>
    <row r="65877" ht="12.75" customHeight="1" x14ac:dyDescent="0.2"/>
    <row r="65881" ht="12.75" customHeight="1" x14ac:dyDescent="0.2"/>
    <row r="65885" ht="12.75" customHeight="1" x14ac:dyDescent="0.2"/>
    <row r="65889" ht="12.75" customHeight="1" x14ac:dyDescent="0.2"/>
    <row r="65893" ht="12.75" customHeight="1" x14ac:dyDescent="0.2"/>
    <row r="65897" ht="12.75" customHeight="1" x14ac:dyDescent="0.2"/>
    <row r="65901" ht="12.75" customHeight="1" x14ac:dyDescent="0.2"/>
    <row r="65905" ht="12.75" customHeight="1" x14ac:dyDescent="0.2"/>
    <row r="65909" ht="12.75" customHeight="1" x14ac:dyDescent="0.2"/>
    <row r="65913" ht="12.75" customHeight="1" x14ac:dyDescent="0.2"/>
    <row r="65917" ht="12.75" customHeight="1" x14ac:dyDescent="0.2"/>
    <row r="65921" ht="12.75" customHeight="1" x14ac:dyDescent="0.2"/>
    <row r="65925" ht="12.75" customHeight="1" x14ac:dyDescent="0.2"/>
    <row r="65929" ht="12.75" customHeight="1" x14ac:dyDescent="0.2"/>
    <row r="65933" ht="12.75" customHeight="1" x14ac:dyDescent="0.2"/>
    <row r="65937" ht="12.75" customHeight="1" x14ac:dyDescent="0.2"/>
    <row r="65941" ht="12.75" customHeight="1" x14ac:dyDescent="0.2"/>
    <row r="65945" ht="12.75" customHeight="1" x14ac:dyDescent="0.2"/>
    <row r="65949" ht="12.75" customHeight="1" x14ac:dyDescent="0.2"/>
    <row r="65953" ht="12.75" customHeight="1" x14ac:dyDescent="0.2"/>
    <row r="65957" ht="12.75" customHeight="1" x14ac:dyDescent="0.2"/>
    <row r="65961" ht="12.75" customHeight="1" x14ac:dyDescent="0.2"/>
    <row r="65965" ht="12.75" customHeight="1" x14ac:dyDescent="0.2"/>
    <row r="65969" ht="12.75" customHeight="1" x14ac:dyDescent="0.2"/>
    <row r="65973" ht="12.75" customHeight="1" x14ac:dyDescent="0.2"/>
    <row r="65977" ht="12.75" customHeight="1" x14ac:dyDescent="0.2"/>
    <row r="65981" ht="12.75" customHeight="1" x14ac:dyDescent="0.2"/>
    <row r="65985" ht="12.75" customHeight="1" x14ac:dyDescent="0.2"/>
    <row r="65989" ht="12.75" customHeight="1" x14ac:dyDescent="0.2"/>
    <row r="65993" ht="12.75" customHeight="1" x14ac:dyDescent="0.2"/>
    <row r="65997" ht="12.75" customHeight="1" x14ac:dyDescent="0.2"/>
    <row r="66001" ht="12.75" customHeight="1" x14ac:dyDescent="0.2"/>
    <row r="66005" ht="12.75" customHeight="1" x14ac:dyDescent="0.2"/>
    <row r="66009" ht="12.75" customHeight="1" x14ac:dyDescent="0.2"/>
    <row r="66013" ht="12.75" customHeight="1" x14ac:dyDescent="0.2"/>
    <row r="66017" ht="12.75" customHeight="1" x14ac:dyDescent="0.2"/>
    <row r="66021" ht="12.75" customHeight="1" x14ac:dyDescent="0.2"/>
    <row r="66025" ht="12.75" customHeight="1" x14ac:dyDescent="0.2"/>
    <row r="66029" ht="12.75" customHeight="1" x14ac:dyDescent="0.2"/>
    <row r="66033" ht="12.75" customHeight="1" x14ac:dyDescent="0.2"/>
    <row r="66037" ht="12.75" customHeight="1" x14ac:dyDescent="0.2"/>
    <row r="66041" ht="12.75" customHeight="1" x14ac:dyDescent="0.2"/>
    <row r="66045" ht="12.75" customHeight="1" x14ac:dyDescent="0.2"/>
    <row r="66049" ht="12.75" customHeight="1" x14ac:dyDescent="0.2"/>
    <row r="66053" ht="12.75" customHeight="1" x14ac:dyDescent="0.2"/>
    <row r="66057" ht="12.75" customHeight="1" x14ac:dyDescent="0.2"/>
    <row r="66061" ht="12.75" customHeight="1" x14ac:dyDescent="0.2"/>
    <row r="66065" ht="12.75" customHeight="1" x14ac:dyDescent="0.2"/>
    <row r="66069" ht="12.75" customHeight="1" x14ac:dyDescent="0.2"/>
    <row r="66073" ht="12.75" customHeight="1" x14ac:dyDescent="0.2"/>
    <row r="66077" ht="12.75" customHeight="1" x14ac:dyDescent="0.2"/>
    <row r="66081" ht="12.75" customHeight="1" x14ac:dyDescent="0.2"/>
    <row r="66085" ht="12.75" customHeight="1" x14ac:dyDescent="0.2"/>
    <row r="66089" ht="12.75" customHeight="1" x14ac:dyDescent="0.2"/>
    <row r="66093" ht="12.75" customHeight="1" x14ac:dyDescent="0.2"/>
    <row r="66097" ht="12.75" customHeight="1" x14ac:dyDescent="0.2"/>
    <row r="66101" ht="12.75" customHeight="1" x14ac:dyDescent="0.2"/>
    <row r="66105" ht="12.75" customHeight="1" x14ac:dyDescent="0.2"/>
    <row r="66109" ht="12.75" customHeight="1" x14ac:dyDescent="0.2"/>
    <row r="66113" ht="12.75" customHeight="1" x14ac:dyDescent="0.2"/>
    <row r="66117" ht="12.75" customHeight="1" x14ac:dyDescent="0.2"/>
    <row r="66121" ht="12.75" customHeight="1" x14ac:dyDescent="0.2"/>
    <row r="66125" ht="12.75" customHeight="1" x14ac:dyDescent="0.2"/>
    <row r="66129" ht="12.75" customHeight="1" x14ac:dyDescent="0.2"/>
    <row r="66133" ht="12.75" customHeight="1" x14ac:dyDescent="0.2"/>
    <row r="66137" ht="12.75" customHeight="1" x14ac:dyDescent="0.2"/>
    <row r="66141" ht="12.75" customHeight="1" x14ac:dyDescent="0.2"/>
    <row r="66145" ht="12.75" customHeight="1" x14ac:dyDescent="0.2"/>
    <row r="66149" ht="12.75" customHeight="1" x14ac:dyDescent="0.2"/>
    <row r="66153" ht="12.75" customHeight="1" x14ac:dyDescent="0.2"/>
    <row r="66157" ht="12.75" customHeight="1" x14ac:dyDescent="0.2"/>
    <row r="66161" ht="12.75" customHeight="1" x14ac:dyDescent="0.2"/>
    <row r="66165" ht="12.75" customHeight="1" x14ac:dyDescent="0.2"/>
    <row r="66169" ht="12.75" customHeight="1" x14ac:dyDescent="0.2"/>
    <row r="66173" ht="12.75" customHeight="1" x14ac:dyDescent="0.2"/>
    <row r="66177" ht="12.75" customHeight="1" x14ac:dyDescent="0.2"/>
    <row r="66181" ht="12.75" customHeight="1" x14ac:dyDescent="0.2"/>
    <row r="66185" ht="12.75" customHeight="1" x14ac:dyDescent="0.2"/>
    <row r="66189" ht="12.75" customHeight="1" x14ac:dyDescent="0.2"/>
    <row r="66193" ht="12.75" customHeight="1" x14ac:dyDescent="0.2"/>
    <row r="66197" ht="12.75" customHeight="1" x14ac:dyDescent="0.2"/>
    <row r="66201" ht="12.75" customHeight="1" x14ac:dyDescent="0.2"/>
    <row r="66205" ht="12.75" customHeight="1" x14ac:dyDescent="0.2"/>
    <row r="66209" ht="12.75" customHeight="1" x14ac:dyDescent="0.2"/>
    <row r="66213" ht="12.75" customHeight="1" x14ac:dyDescent="0.2"/>
    <row r="66217" ht="12.75" customHeight="1" x14ac:dyDescent="0.2"/>
    <row r="66221" ht="12.75" customHeight="1" x14ac:dyDescent="0.2"/>
    <row r="66225" ht="12.75" customHeight="1" x14ac:dyDescent="0.2"/>
    <row r="66229" ht="12.75" customHeight="1" x14ac:dyDescent="0.2"/>
    <row r="66233" ht="12.75" customHeight="1" x14ac:dyDescent="0.2"/>
    <row r="66237" ht="12.75" customHeight="1" x14ac:dyDescent="0.2"/>
    <row r="66241" ht="12.75" customHeight="1" x14ac:dyDescent="0.2"/>
    <row r="66245" ht="12.75" customHeight="1" x14ac:dyDescent="0.2"/>
    <row r="66249" ht="12.75" customHeight="1" x14ac:dyDescent="0.2"/>
    <row r="66253" ht="12.75" customHeight="1" x14ac:dyDescent="0.2"/>
    <row r="66257" ht="12.75" customHeight="1" x14ac:dyDescent="0.2"/>
    <row r="66261" ht="12.75" customHeight="1" x14ac:dyDescent="0.2"/>
    <row r="66265" ht="12.75" customHeight="1" x14ac:dyDescent="0.2"/>
    <row r="66269" ht="12.75" customHeight="1" x14ac:dyDescent="0.2"/>
    <row r="66273" ht="12.75" customHeight="1" x14ac:dyDescent="0.2"/>
    <row r="66277" ht="12.75" customHeight="1" x14ac:dyDescent="0.2"/>
    <row r="66281" ht="12.75" customHeight="1" x14ac:dyDescent="0.2"/>
    <row r="66285" ht="12.75" customHeight="1" x14ac:dyDescent="0.2"/>
    <row r="66289" ht="12.75" customHeight="1" x14ac:dyDescent="0.2"/>
    <row r="66293" ht="12.75" customHeight="1" x14ac:dyDescent="0.2"/>
    <row r="66297" ht="12.75" customHeight="1" x14ac:dyDescent="0.2"/>
    <row r="66301" ht="12.75" customHeight="1" x14ac:dyDescent="0.2"/>
    <row r="66305" ht="12.75" customHeight="1" x14ac:dyDescent="0.2"/>
    <row r="66309" ht="12.75" customHeight="1" x14ac:dyDescent="0.2"/>
    <row r="66313" ht="12.75" customHeight="1" x14ac:dyDescent="0.2"/>
    <row r="66317" ht="12.75" customHeight="1" x14ac:dyDescent="0.2"/>
    <row r="66321" ht="12.75" customHeight="1" x14ac:dyDescent="0.2"/>
    <row r="66325" ht="12.75" customHeight="1" x14ac:dyDescent="0.2"/>
    <row r="66329" ht="12.75" customHeight="1" x14ac:dyDescent="0.2"/>
    <row r="66333" ht="12.75" customHeight="1" x14ac:dyDescent="0.2"/>
    <row r="66337" ht="12.75" customHeight="1" x14ac:dyDescent="0.2"/>
    <row r="66341" ht="12.75" customHeight="1" x14ac:dyDescent="0.2"/>
    <row r="66345" ht="12.75" customHeight="1" x14ac:dyDescent="0.2"/>
    <row r="66349" ht="12.75" customHeight="1" x14ac:dyDescent="0.2"/>
    <row r="66353" ht="12.75" customHeight="1" x14ac:dyDescent="0.2"/>
    <row r="66357" ht="12.75" customHeight="1" x14ac:dyDescent="0.2"/>
    <row r="66361" ht="12.75" customHeight="1" x14ac:dyDescent="0.2"/>
    <row r="66365" ht="12.75" customHeight="1" x14ac:dyDescent="0.2"/>
    <row r="66369" ht="12.75" customHeight="1" x14ac:dyDescent="0.2"/>
    <row r="66373" ht="12.75" customHeight="1" x14ac:dyDescent="0.2"/>
    <row r="66377" ht="12.75" customHeight="1" x14ac:dyDescent="0.2"/>
    <row r="66381" ht="12.75" customHeight="1" x14ac:dyDescent="0.2"/>
    <row r="66385" ht="12.75" customHeight="1" x14ac:dyDescent="0.2"/>
    <row r="66389" ht="12.75" customHeight="1" x14ac:dyDescent="0.2"/>
    <row r="66393" ht="12.75" customHeight="1" x14ac:dyDescent="0.2"/>
    <row r="66397" ht="12.75" customHeight="1" x14ac:dyDescent="0.2"/>
    <row r="66401" ht="12.75" customHeight="1" x14ac:dyDescent="0.2"/>
    <row r="66405" ht="12.75" customHeight="1" x14ac:dyDescent="0.2"/>
    <row r="66409" ht="12.75" customHeight="1" x14ac:dyDescent="0.2"/>
    <row r="66413" ht="12.75" customHeight="1" x14ac:dyDescent="0.2"/>
    <row r="66417" ht="12.75" customHeight="1" x14ac:dyDescent="0.2"/>
    <row r="66421" ht="12.75" customHeight="1" x14ac:dyDescent="0.2"/>
    <row r="66425" ht="12.75" customHeight="1" x14ac:dyDescent="0.2"/>
    <row r="66429" ht="12.75" customHeight="1" x14ac:dyDescent="0.2"/>
    <row r="66433" ht="12.75" customHeight="1" x14ac:dyDescent="0.2"/>
    <row r="66437" ht="12.75" customHeight="1" x14ac:dyDescent="0.2"/>
    <row r="66441" ht="12.75" customHeight="1" x14ac:dyDescent="0.2"/>
    <row r="66445" ht="12.75" customHeight="1" x14ac:dyDescent="0.2"/>
    <row r="66449" ht="12.75" customHeight="1" x14ac:dyDescent="0.2"/>
    <row r="66453" ht="12.75" customHeight="1" x14ac:dyDescent="0.2"/>
    <row r="66457" ht="12.75" customHeight="1" x14ac:dyDescent="0.2"/>
    <row r="66461" ht="12.75" customHeight="1" x14ac:dyDescent="0.2"/>
    <row r="66465" ht="12.75" customHeight="1" x14ac:dyDescent="0.2"/>
    <row r="66469" ht="12.75" customHeight="1" x14ac:dyDescent="0.2"/>
    <row r="66473" ht="12.75" customHeight="1" x14ac:dyDescent="0.2"/>
    <row r="66477" ht="12.75" customHeight="1" x14ac:dyDescent="0.2"/>
    <row r="66481" ht="12.75" customHeight="1" x14ac:dyDescent="0.2"/>
    <row r="66485" ht="12.75" customHeight="1" x14ac:dyDescent="0.2"/>
    <row r="66489" ht="12.75" customHeight="1" x14ac:dyDescent="0.2"/>
    <row r="66493" ht="12.75" customHeight="1" x14ac:dyDescent="0.2"/>
    <row r="66497" ht="12.75" customHeight="1" x14ac:dyDescent="0.2"/>
    <row r="66501" ht="12.75" customHeight="1" x14ac:dyDescent="0.2"/>
    <row r="66505" ht="12.75" customHeight="1" x14ac:dyDescent="0.2"/>
    <row r="66509" ht="12.75" customHeight="1" x14ac:dyDescent="0.2"/>
    <row r="66513" ht="12.75" customHeight="1" x14ac:dyDescent="0.2"/>
    <row r="66517" ht="12.75" customHeight="1" x14ac:dyDescent="0.2"/>
    <row r="66521" ht="12.75" customHeight="1" x14ac:dyDescent="0.2"/>
    <row r="66525" ht="12.75" customHeight="1" x14ac:dyDescent="0.2"/>
    <row r="66529" ht="12.75" customHeight="1" x14ac:dyDescent="0.2"/>
    <row r="66533" ht="12.75" customHeight="1" x14ac:dyDescent="0.2"/>
    <row r="66537" ht="12.75" customHeight="1" x14ac:dyDescent="0.2"/>
    <row r="66541" ht="12.75" customHeight="1" x14ac:dyDescent="0.2"/>
    <row r="66545" ht="12.75" customHeight="1" x14ac:dyDescent="0.2"/>
    <row r="66549" ht="12.75" customHeight="1" x14ac:dyDescent="0.2"/>
    <row r="66553" ht="12.75" customHeight="1" x14ac:dyDescent="0.2"/>
    <row r="66557" ht="12.75" customHeight="1" x14ac:dyDescent="0.2"/>
    <row r="66561" ht="12.75" customHeight="1" x14ac:dyDescent="0.2"/>
    <row r="66565" ht="12.75" customHeight="1" x14ac:dyDescent="0.2"/>
    <row r="66569" ht="12.75" customHeight="1" x14ac:dyDescent="0.2"/>
    <row r="66573" ht="12.75" customHeight="1" x14ac:dyDescent="0.2"/>
    <row r="66577" ht="12.75" customHeight="1" x14ac:dyDescent="0.2"/>
    <row r="66581" ht="12.75" customHeight="1" x14ac:dyDescent="0.2"/>
    <row r="66585" ht="12.75" customHeight="1" x14ac:dyDescent="0.2"/>
    <row r="66589" ht="12.75" customHeight="1" x14ac:dyDescent="0.2"/>
    <row r="66593" ht="12.75" customHeight="1" x14ac:dyDescent="0.2"/>
    <row r="66597" ht="12.75" customHeight="1" x14ac:dyDescent="0.2"/>
    <row r="66601" ht="12.75" customHeight="1" x14ac:dyDescent="0.2"/>
    <row r="66605" ht="12.75" customHeight="1" x14ac:dyDescent="0.2"/>
    <row r="66609" ht="12.75" customHeight="1" x14ac:dyDescent="0.2"/>
    <row r="66613" ht="12.75" customHeight="1" x14ac:dyDescent="0.2"/>
    <row r="66617" ht="12.75" customHeight="1" x14ac:dyDescent="0.2"/>
    <row r="66621" ht="12.75" customHeight="1" x14ac:dyDescent="0.2"/>
    <row r="66625" ht="12.75" customHeight="1" x14ac:dyDescent="0.2"/>
    <row r="66629" ht="12.75" customHeight="1" x14ac:dyDescent="0.2"/>
    <row r="66633" ht="12.75" customHeight="1" x14ac:dyDescent="0.2"/>
    <row r="66637" ht="12.75" customHeight="1" x14ac:dyDescent="0.2"/>
    <row r="66641" ht="12.75" customHeight="1" x14ac:dyDescent="0.2"/>
    <row r="66645" ht="12.75" customHeight="1" x14ac:dyDescent="0.2"/>
    <row r="66649" ht="12.75" customHeight="1" x14ac:dyDescent="0.2"/>
    <row r="66653" ht="12.75" customHeight="1" x14ac:dyDescent="0.2"/>
    <row r="66657" ht="12.75" customHeight="1" x14ac:dyDescent="0.2"/>
    <row r="66661" ht="12.75" customHeight="1" x14ac:dyDescent="0.2"/>
    <row r="66665" ht="12.75" customHeight="1" x14ac:dyDescent="0.2"/>
    <row r="66669" ht="12.75" customHeight="1" x14ac:dyDescent="0.2"/>
    <row r="66673" ht="12.75" customHeight="1" x14ac:dyDescent="0.2"/>
    <row r="66677" ht="12.75" customHeight="1" x14ac:dyDescent="0.2"/>
    <row r="66681" ht="12.75" customHeight="1" x14ac:dyDescent="0.2"/>
    <row r="66685" ht="12.75" customHeight="1" x14ac:dyDescent="0.2"/>
    <row r="66689" ht="12.75" customHeight="1" x14ac:dyDescent="0.2"/>
    <row r="66693" ht="12.75" customHeight="1" x14ac:dyDescent="0.2"/>
    <row r="66697" ht="12.75" customHeight="1" x14ac:dyDescent="0.2"/>
    <row r="66701" ht="12.75" customHeight="1" x14ac:dyDescent="0.2"/>
    <row r="66705" ht="12.75" customHeight="1" x14ac:dyDescent="0.2"/>
    <row r="66709" ht="12.75" customHeight="1" x14ac:dyDescent="0.2"/>
    <row r="66713" ht="12.75" customHeight="1" x14ac:dyDescent="0.2"/>
    <row r="66717" ht="12.75" customHeight="1" x14ac:dyDescent="0.2"/>
    <row r="66721" ht="12.75" customHeight="1" x14ac:dyDescent="0.2"/>
    <row r="66725" ht="12.75" customHeight="1" x14ac:dyDescent="0.2"/>
    <row r="66729" ht="12.75" customHeight="1" x14ac:dyDescent="0.2"/>
    <row r="66733" ht="12.75" customHeight="1" x14ac:dyDescent="0.2"/>
    <row r="66737" ht="12.75" customHeight="1" x14ac:dyDescent="0.2"/>
    <row r="66741" ht="12.75" customHeight="1" x14ac:dyDescent="0.2"/>
    <row r="66745" ht="12.75" customHeight="1" x14ac:dyDescent="0.2"/>
    <row r="66749" ht="12.75" customHeight="1" x14ac:dyDescent="0.2"/>
    <row r="66753" ht="12.75" customHeight="1" x14ac:dyDescent="0.2"/>
    <row r="66757" ht="12.75" customHeight="1" x14ac:dyDescent="0.2"/>
    <row r="66761" ht="12.75" customHeight="1" x14ac:dyDescent="0.2"/>
    <row r="66765" ht="12.75" customHeight="1" x14ac:dyDescent="0.2"/>
    <row r="66769" ht="12.75" customHeight="1" x14ac:dyDescent="0.2"/>
    <row r="66773" ht="12.75" customHeight="1" x14ac:dyDescent="0.2"/>
    <row r="66777" ht="12.75" customHeight="1" x14ac:dyDescent="0.2"/>
    <row r="66781" ht="12.75" customHeight="1" x14ac:dyDescent="0.2"/>
    <row r="66785" ht="12.75" customHeight="1" x14ac:dyDescent="0.2"/>
    <row r="66789" ht="12.75" customHeight="1" x14ac:dyDescent="0.2"/>
    <row r="66793" ht="12.75" customHeight="1" x14ac:dyDescent="0.2"/>
    <row r="66797" ht="12.75" customHeight="1" x14ac:dyDescent="0.2"/>
    <row r="66801" ht="12.75" customHeight="1" x14ac:dyDescent="0.2"/>
    <row r="66805" ht="12.75" customHeight="1" x14ac:dyDescent="0.2"/>
    <row r="66809" ht="12.75" customHeight="1" x14ac:dyDescent="0.2"/>
    <row r="66813" ht="12.75" customHeight="1" x14ac:dyDescent="0.2"/>
    <row r="66817" ht="12.75" customHeight="1" x14ac:dyDescent="0.2"/>
    <row r="66821" ht="12.75" customHeight="1" x14ac:dyDescent="0.2"/>
    <row r="66825" ht="12.75" customHeight="1" x14ac:dyDescent="0.2"/>
    <row r="66829" ht="12.75" customHeight="1" x14ac:dyDescent="0.2"/>
    <row r="66833" ht="12.75" customHeight="1" x14ac:dyDescent="0.2"/>
    <row r="66837" ht="12.75" customHeight="1" x14ac:dyDescent="0.2"/>
    <row r="66841" ht="12.75" customHeight="1" x14ac:dyDescent="0.2"/>
    <row r="66845" ht="12.75" customHeight="1" x14ac:dyDescent="0.2"/>
    <row r="66849" ht="12.75" customHeight="1" x14ac:dyDescent="0.2"/>
    <row r="66853" ht="12.75" customHeight="1" x14ac:dyDescent="0.2"/>
    <row r="66857" ht="12.75" customHeight="1" x14ac:dyDescent="0.2"/>
    <row r="66861" ht="12.75" customHeight="1" x14ac:dyDescent="0.2"/>
    <row r="66865" ht="12.75" customHeight="1" x14ac:dyDescent="0.2"/>
    <row r="66869" ht="12.75" customHeight="1" x14ac:dyDescent="0.2"/>
    <row r="66873" ht="12.75" customHeight="1" x14ac:dyDescent="0.2"/>
    <row r="66877" ht="12.75" customHeight="1" x14ac:dyDescent="0.2"/>
    <row r="66881" ht="12.75" customHeight="1" x14ac:dyDescent="0.2"/>
    <row r="66885" ht="12.75" customHeight="1" x14ac:dyDescent="0.2"/>
    <row r="66889" ht="12.75" customHeight="1" x14ac:dyDescent="0.2"/>
    <row r="66893" ht="12.75" customHeight="1" x14ac:dyDescent="0.2"/>
    <row r="66897" ht="12.75" customHeight="1" x14ac:dyDescent="0.2"/>
    <row r="66901" ht="12.75" customHeight="1" x14ac:dyDescent="0.2"/>
    <row r="66905" ht="12.75" customHeight="1" x14ac:dyDescent="0.2"/>
    <row r="66909" ht="12.75" customHeight="1" x14ac:dyDescent="0.2"/>
    <row r="66913" ht="12.75" customHeight="1" x14ac:dyDescent="0.2"/>
    <row r="66917" ht="12.75" customHeight="1" x14ac:dyDescent="0.2"/>
    <row r="66921" ht="12.75" customHeight="1" x14ac:dyDescent="0.2"/>
    <row r="66925" ht="12.75" customHeight="1" x14ac:dyDescent="0.2"/>
    <row r="66929" ht="12.75" customHeight="1" x14ac:dyDescent="0.2"/>
    <row r="66933" ht="12.75" customHeight="1" x14ac:dyDescent="0.2"/>
    <row r="66937" ht="12.75" customHeight="1" x14ac:dyDescent="0.2"/>
    <row r="66941" ht="12.75" customHeight="1" x14ac:dyDescent="0.2"/>
    <row r="66945" ht="12.75" customHeight="1" x14ac:dyDescent="0.2"/>
    <row r="66949" ht="12.75" customHeight="1" x14ac:dyDescent="0.2"/>
    <row r="66953" ht="12.75" customHeight="1" x14ac:dyDescent="0.2"/>
    <row r="66957" ht="12.75" customHeight="1" x14ac:dyDescent="0.2"/>
    <row r="66961" ht="12.75" customHeight="1" x14ac:dyDescent="0.2"/>
    <row r="66965" ht="12.75" customHeight="1" x14ac:dyDescent="0.2"/>
    <row r="66969" ht="12.75" customHeight="1" x14ac:dyDescent="0.2"/>
    <row r="66973" ht="12.75" customHeight="1" x14ac:dyDescent="0.2"/>
    <row r="66977" ht="12.75" customHeight="1" x14ac:dyDescent="0.2"/>
    <row r="66981" ht="12.75" customHeight="1" x14ac:dyDescent="0.2"/>
    <row r="66985" ht="12.75" customHeight="1" x14ac:dyDescent="0.2"/>
    <row r="66989" ht="12.75" customHeight="1" x14ac:dyDescent="0.2"/>
    <row r="66993" ht="12.75" customHeight="1" x14ac:dyDescent="0.2"/>
    <row r="66997" ht="12.75" customHeight="1" x14ac:dyDescent="0.2"/>
    <row r="67001" ht="12.75" customHeight="1" x14ac:dyDescent="0.2"/>
    <row r="67005" ht="12.75" customHeight="1" x14ac:dyDescent="0.2"/>
    <row r="67009" ht="12.75" customHeight="1" x14ac:dyDescent="0.2"/>
    <row r="67013" ht="12.75" customHeight="1" x14ac:dyDescent="0.2"/>
    <row r="67017" ht="12.75" customHeight="1" x14ac:dyDescent="0.2"/>
    <row r="67021" ht="12.75" customHeight="1" x14ac:dyDescent="0.2"/>
    <row r="67025" ht="12.75" customHeight="1" x14ac:dyDescent="0.2"/>
    <row r="67029" ht="12.75" customHeight="1" x14ac:dyDescent="0.2"/>
    <row r="67033" ht="12.75" customHeight="1" x14ac:dyDescent="0.2"/>
    <row r="67037" ht="12.75" customHeight="1" x14ac:dyDescent="0.2"/>
    <row r="67041" ht="12.75" customHeight="1" x14ac:dyDescent="0.2"/>
    <row r="67045" ht="12.75" customHeight="1" x14ac:dyDescent="0.2"/>
    <row r="67049" ht="12.75" customHeight="1" x14ac:dyDescent="0.2"/>
    <row r="67053" ht="12.75" customHeight="1" x14ac:dyDescent="0.2"/>
    <row r="67057" ht="12.75" customHeight="1" x14ac:dyDescent="0.2"/>
    <row r="67061" ht="12.75" customHeight="1" x14ac:dyDescent="0.2"/>
    <row r="67065" ht="12.75" customHeight="1" x14ac:dyDescent="0.2"/>
    <row r="67069" ht="12.75" customHeight="1" x14ac:dyDescent="0.2"/>
    <row r="67073" ht="12.75" customHeight="1" x14ac:dyDescent="0.2"/>
    <row r="67077" ht="12.75" customHeight="1" x14ac:dyDescent="0.2"/>
    <row r="67081" ht="12.75" customHeight="1" x14ac:dyDescent="0.2"/>
    <row r="67085" ht="12.75" customHeight="1" x14ac:dyDescent="0.2"/>
    <row r="67089" ht="12.75" customHeight="1" x14ac:dyDescent="0.2"/>
    <row r="67093" ht="12.75" customHeight="1" x14ac:dyDescent="0.2"/>
    <row r="67097" ht="12.75" customHeight="1" x14ac:dyDescent="0.2"/>
    <row r="67101" ht="12.75" customHeight="1" x14ac:dyDescent="0.2"/>
    <row r="67105" ht="12.75" customHeight="1" x14ac:dyDescent="0.2"/>
    <row r="67109" ht="12.75" customHeight="1" x14ac:dyDescent="0.2"/>
    <row r="67113" ht="12.75" customHeight="1" x14ac:dyDescent="0.2"/>
    <row r="67117" ht="12.75" customHeight="1" x14ac:dyDescent="0.2"/>
    <row r="67121" ht="12.75" customHeight="1" x14ac:dyDescent="0.2"/>
    <row r="67125" ht="12.75" customHeight="1" x14ac:dyDescent="0.2"/>
    <row r="67129" ht="12.75" customHeight="1" x14ac:dyDescent="0.2"/>
    <row r="67133" ht="12.75" customHeight="1" x14ac:dyDescent="0.2"/>
    <row r="67137" ht="12.75" customHeight="1" x14ac:dyDescent="0.2"/>
    <row r="67141" ht="12.75" customHeight="1" x14ac:dyDescent="0.2"/>
    <row r="67145" ht="12.75" customHeight="1" x14ac:dyDescent="0.2"/>
    <row r="67149" ht="12.75" customHeight="1" x14ac:dyDescent="0.2"/>
    <row r="67153" ht="12.75" customHeight="1" x14ac:dyDescent="0.2"/>
    <row r="67157" ht="12.75" customHeight="1" x14ac:dyDescent="0.2"/>
    <row r="67161" ht="12.75" customHeight="1" x14ac:dyDescent="0.2"/>
    <row r="67165" ht="12.75" customHeight="1" x14ac:dyDescent="0.2"/>
    <row r="67169" ht="12.75" customHeight="1" x14ac:dyDescent="0.2"/>
    <row r="67173" ht="12.75" customHeight="1" x14ac:dyDescent="0.2"/>
    <row r="67177" ht="12.75" customHeight="1" x14ac:dyDescent="0.2"/>
    <row r="67181" ht="12.75" customHeight="1" x14ac:dyDescent="0.2"/>
    <row r="67185" ht="12.75" customHeight="1" x14ac:dyDescent="0.2"/>
    <row r="67189" ht="12.75" customHeight="1" x14ac:dyDescent="0.2"/>
    <row r="67193" ht="12.75" customHeight="1" x14ac:dyDescent="0.2"/>
    <row r="67197" ht="12.75" customHeight="1" x14ac:dyDescent="0.2"/>
    <row r="67201" ht="12.75" customHeight="1" x14ac:dyDescent="0.2"/>
    <row r="67205" ht="12.75" customHeight="1" x14ac:dyDescent="0.2"/>
    <row r="67209" ht="12.75" customHeight="1" x14ac:dyDescent="0.2"/>
    <row r="67213" ht="12.75" customHeight="1" x14ac:dyDescent="0.2"/>
    <row r="67217" ht="12.75" customHeight="1" x14ac:dyDescent="0.2"/>
    <row r="67221" ht="12.75" customHeight="1" x14ac:dyDescent="0.2"/>
    <row r="67225" ht="12.75" customHeight="1" x14ac:dyDescent="0.2"/>
    <row r="67229" ht="12.75" customHeight="1" x14ac:dyDescent="0.2"/>
    <row r="67233" ht="12.75" customHeight="1" x14ac:dyDescent="0.2"/>
    <row r="67237" ht="12.75" customHeight="1" x14ac:dyDescent="0.2"/>
    <row r="67241" ht="12.75" customHeight="1" x14ac:dyDescent="0.2"/>
    <row r="67245" ht="12.75" customHeight="1" x14ac:dyDescent="0.2"/>
    <row r="67249" ht="12.75" customHeight="1" x14ac:dyDescent="0.2"/>
    <row r="67253" ht="12.75" customHeight="1" x14ac:dyDescent="0.2"/>
    <row r="67257" ht="12.75" customHeight="1" x14ac:dyDescent="0.2"/>
    <row r="67261" ht="12.75" customHeight="1" x14ac:dyDescent="0.2"/>
    <row r="67265" ht="12.75" customHeight="1" x14ac:dyDescent="0.2"/>
    <row r="67269" ht="12.75" customHeight="1" x14ac:dyDescent="0.2"/>
    <row r="67273" ht="12.75" customHeight="1" x14ac:dyDescent="0.2"/>
    <row r="67277" ht="12.75" customHeight="1" x14ac:dyDescent="0.2"/>
    <row r="67281" ht="12.75" customHeight="1" x14ac:dyDescent="0.2"/>
    <row r="67285" ht="12.75" customHeight="1" x14ac:dyDescent="0.2"/>
    <row r="67289" ht="12.75" customHeight="1" x14ac:dyDescent="0.2"/>
    <row r="67293" ht="12.75" customHeight="1" x14ac:dyDescent="0.2"/>
    <row r="67297" ht="12.75" customHeight="1" x14ac:dyDescent="0.2"/>
    <row r="67301" ht="12.75" customHeight="1" x14ac:dyDescent="0.2"/>
    <row r="67305" ht="12.75" customHeight="1" x14ac:dyDescent="0.2"/>
    <row r="67309" ht="12.75" customHeight="1" x14ac:dyDescent="0.2"/>
    <row r="67313" ht="12.75" customHeight="1" x14ac:dyDescent="0.2"/>
    <row r="67317" ht="12.75" customHeight="1" x14ac:dyDescent="0.2"/>
    <row r="67321" ht="12.75" customHeight="1" x14ac:dyDescent="0.2"/>
    <row r="67325" ht="12.75" customHeight="1" x14ac:dyDescent="0.2"/>
    <row r="67329" ht="12.75" customHeight="1" x14ac:dyDescent="0.2"/>
    <row r="67333" ht="12.75" customHeight="1" x14ac:dyDescent="0.2"/>
    <row r="67337" ht="12.75" customHeight="1" x14ac:dyDescent="0.2"/>
    <row r="67341" ht="12.75" customHeight="1" x14ac:dyDescent="0.2"/>
    <row r="67345" ht="12.75" customHeight="1" x14ac:dyDescent="0.2"/>
    <row r="67349" ht="12.75" customHeight="1" x14ac:dyDescent="0.2"/>
    <row r="67353" ht="12.75" customHeight="1" x14ac:dyDescent="0.2"/>
    <row r="67357" ht="12.75" customHeight="1" x14ac:dyDescent="0.2"/>
    <row r="67361" ht="12.75" customHeight="1" x14ac:dyDescent="0.2"/>
    <row r="67365" ht="12.75" customHeight="1" x14ac:dyDescent="0.2"/>
    <row r="67369" ht="12.75" customHeight="1" x14ac:dyDescent="0.2"/>
    <row r="67373" ht="12.75" customHeight="1" x14ac:dyDescent="0.2"/>
    <row r="67377" ht="12.75" customHeight="1" x14ac:dyDescent="0.2"/>
    <row r="67381" ht="12.75" customHeight="1" x14ac:dyDescent="0.2"/>
    <row r="67385" ht="12.75" customHeight="1" x14ac:dyDescent="0.2"/>
    <row r="67389" ht="12.75" customHeight="1" x14ac:dyDescent="0.2"/>
    <row r="67393" ht="12.75" customHeight="1" x14ac:dyDescent="0.2"/>
    <row r="67397" ht="12.75" customHeight="1" x14ac:dyDescent="0.2"/>
    <row r="67401" ht="12.75" customHeight="1" x14ac:dyDescent="0.2"/>
    <row r="67405" ht="12.75" customHeight="1" x14ac:dyDescent="0.2"/>
    <row r="67409" ht="12.75" customHeight="1" x14ac:dyDescent="0.2"/>
    <row r="67413" ht="12.75" customHeight="1" x14ac:dyDescent="0.2"/>
    <row r="67417" ht="12.75" customHeight="1" x14ac:dyDescent="0.2"/>
    <row r="67421" ht="12.75" customHeight="1" x14ac:dyDescent="0.2"/>
    <row r="67425" ht="12.75" customHeight="1" x14ac:dyDescent="0.2"/>
    <row r="67429" ht="12.75" customHeight="1" x14ac:dyDescent="0.2"/>
    <row r="67433" ht="12.75" customHeight="1" x14ac:dyDescent="0.2"/>
    <row r="67437" ht="12.75" customHeight="1" x14ac:dyDescent="0.2"/>
    <row r="67441" ht="12.75" customHeight="1" x14ac:dyDescent="0.2"/>
    <row r="67445" ht="12.75" customHeight="1" x14ac:dyDescent="0.2"/>
    <row r="67449" ht="12.75" customHeight="1" x14ac:dyDescent="0.2"/>
    <row r="67453" ht="12.75" customHeight="1" x14ac:dyDescent="0.2"/>
    <row r="67457" ht="12.75" customHeight="1" x14ac:dyDescent="0.2"/>
    <row r="67461" ht="12.75" customHeight="1" x14ac:dyDescent="0.2"/>
    <row r="67465" ht="12.75" customHeight="1" x14ac:dyDescent="0.2"/>
    <row r="67469" ht="12.75" customHeight="1" x14ac:dyDescent="0.2"/>
    <row r="67473" ht="12.75" customHeight="1" x14ac:dyDescent="0.2"/>
    <row r="67477" ht="12.75" customHeight="1" x14ac:dyDescent="0.2"/>
    <row r="67481" ht="12.75" customHeight="1" x14ac:dyDescent="0.2"/>
    <row r="67485" ht="12.75" customHeight="1" x14ac:dyDescent="0.2"/>
    <row r="67489" ht="12.75" customHeight="1" x14ac:dyDescent="0.2"/>
    <row r="67493" ht="12.75" customHeight="1" x14ac:dyDescent="0.2"/>
    <row r="67497" ht="12.75" customHeight="1" x14ac:dyDescent="0.2"/>
    <row r="67501" ht="12.75" customHeight="1" x14ac:dyDescent="0.2"/>
    <row r="67505" ht="12.75" customHeight="1" x14ac:dyDescent="0.2"/>
    <row r="67509" ht="12.75" customHeight="1" x14ac:dyDescent="0.2"/>
    <row r="67513" ht="12.75" customHeight="1" x14ac:dyDescent="0.2"/>
    <row r="67517" ht="12.75" customHeight="1" x14ac:dyDescent="0.2"/>
    <row r="67521" ht="12.75" customHeight="1" x14ac:dyDescent="0.2"/>
    <row r="67525" ht="12.75" customHeight="1" x14ac:dyDescent="0.2"/>
    <row r="67529" ht="12.75" customHeight="1" x14ac:dyDescent="0.2"/>
    <row r="67533" ht="12.75" customHeight="1" x14ac:dyDescent="0.2"/>
    <row r="67537" ht="12.75" customHeight="1" x14ac:dyDescent="0.2"/>
    <row r="67541" ht="12.75" customHeight="1" x14ac:dyDescent="0.2"/>
    <row r="67545" ht="12.75" customHeight="1" x14ac:dyDescent="0.2"/>
    <row r="67549" ht="12.75" customHeight="1" x14ac:dyDescent="0.2"/>
    <row r="67553" ht="12.75" customHeight="1" x14ac:dyDescent="0.2"/>
    <row r="67557" ht="12.75" customHeight="1" x14ac:dyDescent="0.2"/>
    <row r="67561" ht="12.75" customHeight="1" x14ac:dyDescent="0.2"/>
    <row r="67565" ht="12.75" customHeight="1" x14ac:dyDescent="0.2"/>
    <row r="67569" ht="12.75" customHeight="1" x14ac:dyDescent="0.2"/>
    <row r="67573" ht="12.75" customHeight="1" x14ac:dyDescent="0.2"/>
    <row r="67577" ht="12.75" customHeight="1" x14ac:dyDescent="0.2"/>
    <row r="67581" ht="12.75" customHeight="1" x14ac:dyDescent="0.2"/>
    <row r="67585" ht="12.75" customHeight="1" x14ac:dyDescent="0.2"/>
    <row r="67589" ht="12.75" customHeight="1" x14ac:dyDescent="0.2"/>
    <row r="67593" ht="12.75" customHeight="1" x14ac:dyDescent="0.2"/>
    <row r="67597" ht="12.75" customHeight="1" x14ac:dyDescent="0.2"/>
    <row r="67601" ht="12.75" customHeight="1" x14ac:dyDescent="0.2"/>
    <row r="67605" ht="12.75" customHeight="1" x14ac:dyDescent="0.2"/>
    <row r="67609" ht="12.75" customHeight="1" x14ac:dyDescent="0.2"/>
    <row r="67613" ht="12.75" customHeight="1" x14ac:dyDescent="0.2"/>
    <row r="67617" ht="12.75" customHeight="1" x14ac:dyDescent="0.2"/>
    <row r="67621" ht="12.75" customHeight="1" x14ac:dyDescent="0.2"/>
    <row r="67625" ht="12.75" customHeight="1" x14ac:dyDescent="0.2"/>
    <row r="67629" ht="12.75" customHeight="1" x14ac:dyDescent="0.2"/>
    <row r="67633" ht="12.75" customHeight="1" x14ac:dyDescent="0.2"/>
    <row r="67637" ht="12.75" customHeight="1" x14ac:dyDescent="0.2"/>
    <row r="67641" ht="12.75" customHeight="1" x14ac:dyDescent="0.2"/>
    <row r="67645" ht="12.75" customHeight="1" x14ac:dyDescent="0.2"/>
    <row r="67649" ht="12.75" customHeight="1" x14ac:dyDescent="0.2"/>
    <row r="67653" ht="12.75" customHeight="1" x14ac:dyDescent="0.2"/>
    <row r="67657" ht="12.75" customHeight="1" x14ac:dyDescent="0.2"/>
    <row r="67661" ht="12.75" customHeight="1" x14ac:dyDescent="0.2"/>
    <row r="67665" ht="12.75" customHeight="1" x14ac:dyDescent="0.2"/>
    <row r="67669" ht="12.75" customHeight="1" x14ac:dyDescent="0.2"/>
    <row r="67673" ht="12.75" customHeight="1" x14ac:dyDescent="0.2"/>
    <row r="67677" ht="12.75" customHeight="1" x14ac:dyDescent="0.2"/>
    <row r="67681" ht="12.75" customHeight="1" x14ac:dyDescent="0.2"/>
    <row r="67685" ht="12.75" customHeight="1" x14ac:dyDescent="0.2"/>
    <row r="67689" ht="12.75" customHeight="1" x14ac:dyDescent="0.2"/>
    <row r="67693" ht="12.75" customHeight="1" x14ac:dyDescent="0.2"/>
    <row r="67697" ht="12.75" customHeight="1" x14ac:dyDescent="0.2"/>
    <row r="67701" ht="12.75" customHeight="1" x14ac:dyDescent="0.2"/>
    <row r="67705" ht="12.75" customHeight="1" x14ac:dyDescent="0.2"/>
    <row r="67709" ht="12.75" customHeight="1" x14ac:dyDescent="0.2"/>
    <row r="67713" ht="12.75" customHeight="1" x14ac:dyDescent="0.2"/>
    <row r="67717" ht="12.75" customHeight="1" x14ac:dyDescent="0.2"/>
    <row r="67721" ht="12.75" customHeight="1" x14ac:dyDescent="0.2"/>
    <row r="67725" ht="12.75" customHeight="1" x14ac:dyDescent="0.2"/>
    <row r="67729" ht="12.75" customHeight="1" x14ac:dyDescent="0.2"/>
    <row r="67733" ht="12.75" customHeight="1" x14ac:dyDescent="0.2"/>
    <row r="67737" ht="12.75" customHeight="1" x14ac:dyDescent="0.2"/>
    <row r="67741" ht="12.75" customHeight="1" x14ac:dyDescent="0.2"/>
    <row r="67745" ht="12.75" customHeight="1" x14ac:dyDescent="0.2"/>
    <row r="67749" ht="12.75" customHeight="1" x14ac:dyDescent="0.2"/>
    <row r="67753" ht="12.75" customHeight="1" x14ac:dyDescent="0.2"/>
    <row r="67757" ht="12.75" customHeight="1" x14ac:dyDescent="0.2"/>
    <row r="67761" ht="12.75" customHeight="1" x14ac:dyDescent="0.2"/>
    <row r="67765" ht="12.75" customHeight="1" x14ac:dyDescent="0.2"/>
    <row r="67769" ht="12.75" customHeight="1" x14ac:dyDescent="0.2"/>
    <row r="67773" ht="12.75" customHeight="1" x14ac:dyDescent="0.2"/>
    <row r="67777" ht="12.75" customHeight="1" x14ac:dyDescent="0.2"/>
    <row r="67781" ht="12.75" customHeight="1" x14ac:dyDescent="0.2"/>
    <row r="67785" ht="12.75" customHeight="1" x14ac:dyDescent="0.2"/>
    <row r="67789" ht="12.75" customHeight="1" x14ac:dyDescent="0.2"/>
    <row r="67793" ht="12.75" customHeight="1" x14ac:dyDescent="0.2"/>
    <row r="67797" ht="12.75" customHeight="1" x14ac:dyDescent="0.2"/>
    <row r="67801" ht="12.75" customHeight="1" x14ac:dyDescent="0.2"/>
    <row r="67805" ht="12.75" customHeight="1" x14ac:dyDescent="0.2"/>
    <row r="67809" ht="12.75" customHeight="1" x14ac:dyDescent="0.2"/>
    <row r="67813" ht="12.75" customHeight="1" x14ac:dyDescent="0.2"/>
    <row r="67817" ht="12.75" customHeight="1" x14ac:dyDescent="0.2"/>
    <row r="67821" ht="12.75" customHeight="1" x14ac:dyDescent="0.2"/>
    <row r="67825" ht="12.75" customHeight="1" x14ac:dyDescent="0.2"/>
    <row r="67829" ht="12.75" customHeight="1" x14ac:dyDescent="0.2"/>
    <row r="67833" ht="12.75" customHeight="1" x14ac:dyDescent="0.2"/>
    <row r="67837" ht="12.75" customHeight="1" x14ac:dyDescent="0.2"/>
    <row r="67841" ht="12.75" customHeight="1" x14ac:dyDescent="0.2"/>
    <row r="67845" ht="12.75" customHeight="1" x14ac:dyDescent="0.2"/>
    <row r="67849" ht="12.75" customHeight="1" x14ac:dyDescent="0.2"/>
    <row r="67853" ht="12.75" customHeight="1" x14ac:dyDescent="0.2"/>
    <row r="67857" ht="12.75" customHeight="1" x14ac:dyDescent="0.2"/>
    <row r="67861" ht="12.75" customHeight="1" x14ac:dyDescent="0.2"/>
    <row r="67865" ht="12.75" customHeight="1" x14ac:dyDescent="0.2"/>
    <row r="67869" ht="12.75" customHeight="1" x14ac:dyDescent="0.2"/>
    <row r="67873" ht="12.75" customHeight="1" x14ac:dyDescent="0.2"/>
    <row r="67877" ht="12.75" customHeight="1" x14ac:dyDescent="0.2"/>
    <row r="67881" ht="12.75" customHeight="1" x14ac:dyDescent="0.2"/>
    <row r="67885" ht="12.75" customHeight="1" x14ac:dyDescent="0.2"/>
    <row r="67889" ht="12.75" customHeight="1" x14ac:dyDescent="0.2"/>
    <row r="67893" ht="12.75" customHeight="1" x14ac:dyDescent="0.2"/>
    <row r="67897" ht="12.75" customHeight="1" x14ac:dyDescent="0.2"/>
    <row r="67901" ht="12.75" customHeight="1" x14ac:dyDescent="0.2"/>
    <row r="67905" ht="12.75" customHeight="1" x14ac:dyDescent="0.2"/>
    <row r="67909" ht="12.75" customHeight="1" x14ac:dyDescent="0.2"/>
    <row r="67913" ht="12.75" customHeight="1" x14ac:dyDescent="0.2"/>
    <row r="67917" ht="12.75" customHeight="1" x14ac:dyDescent="0.2"/>
    <row r="67921" ht="12.75" customHeight="1" x14ac:dyDescent="0.2"/>
    <row r="67925" ht="12.75" customHeight="1" x14ac:dyDescent="0.2"/>
    <row r="67929" ht="12.75" customHeight="1" x14ac:dyDescent="0.2"/>
    <row r="67933" ht="12.75" customHeight="1" x14ac:dyDescent="0.2"/>
    <row r="67937" ht="12.75" customHeight="1" x14ac:dyDescent="0.2"/>
    <row r="67941" ht="12.75" customHeight="1" x14ac:dyDescent="0.2"/>
    <row r="67945" ht="12.75" customHeight="1" x14ac:dyDescent="0.2"/>
    <row r="67949" ht="12.75" customHeight="1" x14ac:dyDescent="0.2"/>
    <row r="67953" ht="12.75" customHeight="1" x14ac:dyDescent="0.2"/>
    <row r="67957" ht="12.75" customHeight="1" x14ac:dyDescent="0.2"/>
    <row r="67961" ht="12.75" customHeight="1" x14ac:dyDescent="0.2"/>
    <row r="67965" ht="12.75" customHeight="1" x14ac:dyDescent="0.2"/>
    <row r="67969" ht="12.75" customHeight="1" x14ac:dyDescent="0.2"/>
    <row r="67973" ht="12.75" customHeight="1" x14ac:dyDescent="0.2"/>
    <row r="67977" ht="12.75" customHeight="1" x14ac:dyDescent="0.2"/>
    <row r="67981" ht="12.75" customHeight="1" x14ac:dyDescent="0.2"/>
    <row r="67985" ht="12.75" customHeight="1" x14ac:dyDescent="0.2"/>
    <row r="67989" ht="12.75" customHeight="1" x14ac:dyDescent="0.2"/>
    <row r="67993" ht="12.75" customHeight="1" x14ac:dyDescent="0.2"/>
    <row r="67997" ht="12.75" customHeight="1" x14ac:dyDescent="0.2"/>
    <row r="68001" ht="12.75" customHeight="1" x14ac:dyDescent="0.2"/>
    <row r="68005" ht="12.75" customHeight="1" x14ac:dyDescent="0.2"/>
    <row r="68009" ht="12.75" customHeight="1" x14ac:dyDescent="0.2"/>
    <row r="68013" ht="12.75" customHeight="1" x14ac:dyDescent="0.2"/>
    <row r="68017" ht="12.75" customHeight="1" x14ac:dyDescent="0.2"/>
    <row r="68021" ht="12.75" customHeight="1" x14ac:dyDescent="0.2"/>
    <row r="68025" ht="12.75" customHeight="1" x14ac:dyDescent="0.2"/>
    <row r="68029" ht="12.75" customHeight="1" x14ac:dyDescent="0.2"/>
    <row r="68033" ht="12.75" customHeight="1" x14ac:dyDescent="0.2"/>
    <row r="68037" ht="12.75" customHeight="1" x14ac:dyDescent="0.2"/>
    <row r="68041" ht="12.75" customHeight="1" x14ac:dyDescent="0.2"/>
    <row r="68045" ht="12.75" customHeight="1" x14ac:dyDescent="0.2"/>
    <row r="68049" ht="12.75" customHeight="1" x14ac:dyDescent="0.2"/>
    <row r="68053" ht="12.75" customHeight="1" x14ac:dyDescent="0.2"/>
    <row r="68057" ht="12.75" customHeight="1" x14ac:dyDescent="0.2"/>
    <row r="68061" ht="12.75" customHeight="1" x14ac:dyDescent="0.2"/>
    <row r="68065" ht="12.75" customHeight="1" x14ac:dyDescent="0.2"/>
    <row r="68069" ht="12.75" customHeight="1" x14ac:dyDescent="0.2"/>
    <row r="68073" ht="12.75" customHeight="1" x14ac:dyDescent="0.2"/>
    <row r="68077" ht="12.75" customHeight="1" x14ac:dyDescent="0.2"/>
    <row r="68081" ht="12.75" customHeight="1" x14ac:dyDescent="0.2"/>
    <row r="68085" ht="12.75" customHeight="1" x14ac:dyDescent="0.2"/>
    <row r="68089" ht="12.75" customHeight="1" x14ac:dyDescent="0.2"/>
    <row r="68093" ht="12.75" customHeight="1" x14ac:dyDescent="0.2"/>
    <row r="68097" ht="12.75" customHeight="1" x14ac:dyDescent="0.2"/>
    <row r="68101" ht="12.75" customHeight="1" x14ac:dyDescent="0.2"/>
    <row r="68105" ht="12.75" customHeight="1" x14ac:dyDescent="0.2"/>
    <row r="68109" ht="12.75" customHeight="1" x14ac:dyDescent="0.2"/>
    <row r="68113" ht="12.75" customHeight="1" x14ac:dyDescent="0.2"/>
    <row r="68117" ht="12.75" customHeight="1" x14ac:dyDescent="0.2"/>
    <row r="68121" ht="12.75" customHeight="1" x14ac:dyDescent="0.2"/>
    <row r="68125" ht="12.75" customHeight="1" x14ac:dyDescent="0.2"/>
    <row r="68129" ht="12.75" customHeight="1" x14ac:dyDescent="0.2"/>
    <row r="68133" ht="12.75" customHeight="1" x14ac:dyDescent="0.2"/>
    <row r="68137" ht="12.75" customHeight="1" x14ac:dyDescent="0.2"/>
    <row r="68141" ht="12.75" customHeight="1" x14ac:dyDescent="0.2"/>
    <row r="68145" ht="12.75" customHeight="1" x14ac:dyDescent="0.2"/>
    <row r="68149" ht="12.75" customHeight="1" x14ac:dyDescent="0.2"/>
    <row r="68153" ht="12.75" customHeight="1" x14ac:dyDescent="0.2"/>
    <row r="68157" ht="12.75" customHeight="1" x14ac:dyDescent="0.2"/>
    <row r="68161" ht="12.75" customHeight="1" x14ac:dyDescent="0.2"/>
    <row r="68165" ht="12.75" customHeight="1" x14ac:dyDescent="0.2"/>
    <row r="68169" ht="12.75" customHeight="1" x14ac:dyDescent="0.2"/>
    <row r="68173" ht="12.75" customHeight="1" x14ac:dyDescent="0.2"/>
    <row r="68177" ht="12.75" customHeight="1" x14ac:dyDescent="0.2"/>
    <row r="68181" ht="12.75" customHeight="1" x14ac:dyDescent="0.2"/>
    <row r="68185" ht="12.75" customHeight="1" x14ac:dyDescent="0.2"/>
    <row r="68189" ht="12.75" customHeight="1" x14ac:dyDescent="0.2"/>
    <row r="68193" ht="12.75" customHeight="1" x14ac:dyDescent="0.2"/>
    <row r="68197" ht="12.75" customHeight="1" x14ac:dyDescent="0.2"/>
    <row r="68201" ht="12.75" customHeight="1" x14ac:dyDescent="0.2"/>
    <row r="68205" ht="12.75" customHeight="1" x14ac:dyDescent="0.2"/>
    <row r="68209" ht="12.75" customHeight="1" x14ac:dyDescent="0.2"/>
    <row r="68213" ht="12.75" customHeight="1" x14ac:dyDescent="0.2"/>
    <row r="68217" ht="12.75" customHeight="1" x14ac:dyDescent="0.2"/>
    <row r="68221" ht="12.75" customHeight="1" x14ac:dyDescent="0.2"/>
    <row r="68225" ht="12.75" customHeight="1" x14ac:dyDescent="0.2"/>
    <row r="68229" ht="12.75" customHeight="1" x14ac:dyDescent="0.2"/>
    <row r="68233" ht="12.75" customHeight="1" x14ac:dyDescent="0.2"/>
    <row r="68237" ht="12.75" customHeight="1" x14ac:dyDescent="0.2"/>
    <row r="68241" ht="12.75" customHeight="1" x14ac:dyDescent="0.2"/>
    <row r="68245" ht="12.75" customHeight="1" x14ac:dyDescent="0.2"/>
    <row r="68249" ht="12.75" customHeight="1" x14ac:dyDescent="0.2"/>
    <row r="68253" ht="12.75" customHeight="1" x14ac:dyDescent="0.2"/>
    <row r="68257" ht="12.75" customHeight="1" x14ac:dyDescent="0.2"/>
    <row r="68261" ht="12.75" customHeight="1" x14ac:dyDescent="0.2"/>
    <row r="68265" ht="12.75" customHeight="1" x14ac:dyDescent="0.2"/>
    <row r="68269" ht="12.75" customHeight="1" x14ac:dyDescent="0.2"/>
    <row r="68273" ht="12.75" customHeight="1" x14ac:dyDescent="0.2"/>
    <row r="68277" ht="12.75" customHeight="1" x14ac:dyDescent="0.2"/>
    <row r="68281" ht="12.75" customHeight="1" x14ac:dyDescent="0.2"/>
    <row r="68285" ht="12.75" customHeight="1" x14ac:dyDescent="0.2"/>
    <row r="68289" ht="12.75" customHeight="1" x14ac:dyDescent="0.2"/>
    <row r="68293" ht="12.75" customHeight="1" x14ac:dyDescent="0.2"/>
    <row r="68297" ht="12.75" customHeight="1" x14ac:dyDescent="0.2"/>
    <row r="68301" ht="12.75" customHeight="1" x14ac:dyDescent="0.2"/>
    <row r="68305" ht="12.75" customHeight="1" x14ac:dyDescent="0.2"/>
    <row r="68309" ht="12.75" customHeight="1" x14ac:dyDescent="0.2"/>
    <row r="68313" ht="12.75" customHeight="1" x14ac:dyDescent="0.2"/>
    <row r="68317" ht="12.75" customHeight="1" x14ac:dyDescent="0.2"/>
    <row r="68321" ht="12.75" customHeight="1" x14ac:dyDescent="0.2"/>
    <row r="68325" ht="12.75" customHeight="1" x14ac:dyDescent="0.2"/>
    <row r="68329" ht="12.75" customHeight="1" x14ac:dyDescent="0.2"/>
    <row r="68333" ht="12.75" customHeight="1" x14ac:dyDescent="0.2"/>
    <row r="68337" ht="12.75" customHeight="1" x14ac:dyDescent="0.2"/>
    <row r="68341" ht="12.75" customHeight="1" x14ac:dyDescent="0.2"/>
    <row r="68345" ht="12.75" customHeight="1" x14ac:dyDescent="0.2"/>
    <row r="68349" ht="12.75" customHeight="1" x14ac:dyDescent="0.2"/>
    <row r="68353" ht="12.75" customHeight="1" x14ac:dyDescent="0.2"/>
    <row r="68357" ht="12.75" customHeight="1" x14ac:dyDescent="0.2"/>
    <row r="68361" ht="12.75" customHeight="1" x14ac:dyDescent="0.2"/>
    <row r="68365" ht="12.75" customHeight="1" x14ac:dyDescent="0.2"/>
    <row r="68369" ht="12.75" customHeight="1" x14ac:dyDescent="0.2"/>
    <row r="68373" ht="12.75" customHeight="1" x14ac:dyDescent="0.2"/>
    <row r="68377" ht="12.75" customHeight="1" x14ac:dyDescent="0.2"/>
    <row r="68381" ht="12.75" customHeight="1" x14ac:dyDescent="0.2"/>
    <row r="68385" ht="12.75" customHeight="1" x14ac:dyDescent="0.2"/>
    <row r="68389" ht="12.75" customHeight="1" x14ac:dyDescent="0.2"/>
    <row r="68393" ht="12.75" customHeight="1" x14ac:dyDescent="0.2"/>
    <row r="68397" ht="12.75" customHeight="1" x14ac:dyDescent="0.2"/>
    <row r="68401" ht="12.75" customHeight="1" x14ac:dyDescent="0.2"/>
    <row r="68405" ht="12.75" customHeight="1" x14ac:dyDescent="0.2"/>
    <row r="68409" ht="12.75" customHeight="1" x14ac:dyDescent="0.2"/>
    <row r="68413" ht="12.75" customHeight="1" x14ac:dyDescent="0.2"/>
    <row r="68417" ht="12.75" customHeight="1" x14ac:dyDescent="0.2"/>
    <row r="68421" ht="12.75" customHeight="1" x14ac:dyDescent="0.2"/>
    <row r="68425" ht="12.75" customHeight="1" x14ac:dyDescent="0.2"/>
    <row r="68429" ht="12.75" customHeight="1" x14ac:dyDescent="0.2"/>
    <row r="68433" ht="12.75" customHeight="1" x14ac:dyDescent="0.2"/>
    <row r="68437" ht="12.75" customHeight="1" x14ac:dyDescent="0.2"/>
    <row r="68441" ht="12.75" customHeight="1" x14ac:dyDescent="0.2"/>
    <row r="68445" ht="12.75" customHeight="1" x14ac:dyDescent="0.2"/>
    <row r="68449" ht="12.75" customHeight="1" x14ac:dyDescent="0.2"/>
    <row r="68453" ht="12.75" customHeight="1" x14ac:dyDescent="0.2"/>
    <row r="68457" ht="12.75" customHeight="1" x14ac:dyDescent="0.2"/>
    <row r="68461" ht="12.75" customHeight="1" x14ac:dyDescent="0.2"/>
    <row r="68465" ht="12.75" customHeight="1" x14ac:dyDescent="0.2"/>
    <row r="68469" ht="12.75" customHeight="1" x14ac:dyDescent="0.2"/>
    <row r="68473" ht="12.75" customHeight="1" x14ac:dyDescent="0.2"/>
    <row r="68477" ht="12.75" customHeight="1" x14ac:dyDescent="0.2"/>
    <row r="68481" ht="12.75" customHeight="1" x14ac:dyDescent="0.2"/>
    <row r="68485" ht="12.75" customHeight="1" x14ac:dyDescent="0.2"/>
    <row r="68489" ht="12.75" customHeight="1" x14ac:dyDescent="0.2"/>
    <row r="68493" ht="12.75" customHeight="1" x14ac:dyDescent="0.2"/>
    <row r="68497" ht="12.75" customHeight="1" x14ac:dyDescent="0.2"/>
    <row r="68501" ht="12.75" customHeight="1" x14ac:dyDescent="0.2"/>
    <row r="68505" ht="12.75" customHeight="1" x14ac:dyDescent="0.2"/>
    <row r="68509" ht="12.75" customHeight="1" x14ac:dyDescent="0.2"/>
    <row r="68513" ht="12.75" customHeight="1" x14ac:dyDescent="0.2"/>
    <row r="68517" ht="12.75" customHeight="1" x14ac:dyDescent="0.2"/>
    <row r="68521" ht="12.75" customHeight="1" x14ac:dyDescent="0.2"/>
    <row r="68525" ht="12.75" customHeight="1" x14ac:dyDescent="0.2"/>
    <row r="68529" ht="12.75" customHeight="1" x14ac:dyDescent="0.2"/>
    <row r="68533" ht="12.75" customHeight="1" x14ac:dyDescent="0.2"/>
    <row r="68537" ht="12.75" customHeight="1" x14ac:dyDescent="0.2"/>
    <row r="68541" ht="12.75" customHeight="1" x14ac:dyDescent="0.2"/>
    <row r="68545" ht="12.75" customHeight="1" x14ac:dyDescent="0.2"/>
    <row r="68549" ht="12.75" customHeight="1" x14ac:dyDescent="0.2"/>
    <row r="68553" ht="12.75" customHeight="1" x14ac:dyDescent="0.2"/>
    <row r="68557" ht="12.75" customHeight="1" x14ac:dyDescent="0.2"/>
    <row r="68561" ht="12.75" customHeight="1" x14ac:dyDescent="0.2"/>
    <row r="68565" ht="12.75" customHeight="1" x14ac:dyDescent="0.2"/>
    <row r="68569" ht="12.75" customHeight="1" x14ac:dyDescent="0.2"/>
    <row r="68573" ht="12.75" customHeight="1" x14ac:dyDescent="0.2"/>
    <row r="68577" ht="12.75" customHeight="1" x14ac:dyDescent="0.2"/>
    <row r="68581" ht="12.75" customHeight="1" x14ac:dyDescent="0.2"/>
    <row r="68585" ht="12.75" customHeight="1" x14ac:dyDescent="0.2"/>
    <row r="68589" ht="12.75" customHeight="1" x14ac:dyDescent="0.2"/>
    <row r="68593" ht="12.75" customHeight="1" x14ac:dyDescent="0.2"/>
    <row r="68597" ht="12.75" customHeight="1" x14ac:dyDescent="0.2"/>
    <row r="68601" ht="12.75" customHeight="1" x14ac:dyDescent="0.2"/>
    <row r="68605" ht="12.75" customHeight="1" x14ac:dyDescent="0.2"/>
    <row r="68609" ht="12.75" customHeight="1" x14ac:dyDescent="0.2"/>
    <row r="68613" ht="12.75" customHeight="1" x14ac:dyDescent="0.2"/>
    <row r="68617" ht="12.75" customHeight="1" x14ac:dyDescent="0.2"/>
    <row r="68621" ht="12.75" customHeight="1" x14ac:dyDescent="0.2"/>
    <row r="68625" ht="12.75" customHeight="1" x14ac:dyDescent="0.2"/>
    <row r="68629" ht="12.75" customHeight="1" x14ac:dyDescent="0.2"/>
    <row r="68633" ht="12.75" customHeight="1" x14ac:dyDescent="0.2"/>
    <row r="68637" ht="12.75" customHeight="1" x14ac:dyDescent="0.2"/>
    <row r="68641" ht="12.75" customHeight="1" x14ac:dyDescent="0.2"/>
    <row r="68645" ht="12.75" customHeight="1" x14ac:dyDescent="0.2"/>
    <row r="68649" ht="12.75" customHeight="1" x14ac:dyDescent="0.2"/>
    <row r="68653" ht="12.75" customHeight="1" x14ac:dyDescent="0.2"/>
    <row r="68657" ht="12.75" customHeight="1" x14ac:dyDescent="0.2"/>
    <row r="68661" ht="12.75" customHeight="1" x14ac:dyDescent="0.2"/>
    <row r="68665" ht="12.75" customHeight="1" x14ac:dyDescent="0.2"/>
    <row r="68669" ht="12.75" customHeight="1" x14ac:dyDescent="0.2"/>
    <row r="68673" ht="12.75" customHeight="1" x14ac:dyDescent="0.2"/>
    <row r="68677" ht="12.75" customHeight="1" x14ac:dyDescent="0.2"/>
    <row r="68681" ht="12.75" customHeight="1" x14ac:dyDescent="0.2"/>
    <row r="68685" ht="12.75" customHeight="1" x14ac:dyDescent="0.2"/>
    <row r="68689" ht="12.75" customHeight="1" x14ac:dyDescent="0.2"/>
    <row r="68693" ht="12.75" customHeight="1" x14ac:dyDescent="0.2"/>
    <row r="68697" ht="12.75" customHeight="1" x14ac:dyDescent="0.2"/>
    <row r="68701" ht="12.75" customHeight="1" x14ac:dyDescent="0.2"/>
    <row r="68705" ht="12.75" customHeight="1" x14ac:dyDescent="0.2"/>
    <row r="68709" ht="12.75" customHeight="1" x14ac:dyDescent="0.2"/>
    <row r="68713" ht="12.75" customHeight="1" x14ac:dyDescent="0.2"/>
    <row r="68717" ht="12.75" customHeight="1" x14ac:dyDescent="0.2"/>
    <row r="68721" ht="12.75" customHeight="1" x14ac:dyDescent="0.2"/>
    <row r="68725" ht="12.75" customHeight="1" x14ac:dyDescent="0.2"/>
    <row r="68729" ht="12.75" customHeight="1" x14ac:dyDescent="0.2"/>
    <row r="68733" ht="12.75" customHeight="1" x14ac:dyDescent="0.2"/>
    <row r="68737" ht="12.75" customHeight="1" x14ac:dyDescent="0.2"/>
    <row r="68741" ht="12.75" customHeight="1" x14ac:dyDescent="0.2"/>
    <row r="68745" ht="12.75" customHeight="1" x14ac:dyDescent="0.2"/>
    <row r="68749" ht="12.75" customHeight="1" x14ac:dyDescent="0.2"/>
    <row r="68753" ht="12.75" customHeight="1" x14ac:dyDescent="0.2"/>
    <row r="68757" ht="12.75" customHeight="1" x14ac:dyDescent="0.2"/>
    <row r="68761" ht="12.75" customHeight="1" x14ac:dyDescent="0.2"/>
    <row r="68765" ht="12.75" customHeight="1" x14ac:dyDescent="0.2"/>
    <row r="68769" ht="12.75" customHeight="1" x14ac:dyDescent="0.2"/>
    <row r="68773" ht="12.75" customHeight="1" x14ac:dyDescent="0.2"/>
    <row r="68777" ht="12.75" customHeight="1" x14ac:dyDescent="0.2"/>
    <row r="68781" ht="12.75" customHeight="1" x14ac:dyDescent="0.2"/>
    <row r="68785" ht="12.75" customHeight="1" x14ac:dyDescent="0.2"/>
    <row r="68789" ht="12.75" customHeight="1" x14ac:dyDescent="0.2"/>
    <row r="68793" ht="12.75" customHeight="1" x14ac:dyDescent="0.2"/>
    <row r="68797" ht="12.75" customHeight="1" x14ac:dyDescent="0.2"/>
    <row r="68801" ht="12.75" customHeight="1" x14ac:dyDescent="0.2"/>
    <row r="68805" ht="12.75" customHeight="1" x14ac:dyDescent="0.2"/>
    <row r="68809" ht="12.75" customHeight="1" x14ac:dyDescent="0.2"/>
    <row r="68813" ht="12.75" customHeight="1" x14ac:dyDescent="0.2"/>
    <row r="68817" ht="12.75" customHeight="1" x14ac:dyDescent="0.2"/>
    <row r="68821" ht="12.75" customHeight="1" x14ac:dyDescent="0.2"/>
    <row r="68825" ht="12.75" customHeight="1" x14ac:dyDescent="0.2"/>
    <row r="68829" ht="12.75" customHeight="1" x14ac:dyDescent="0.2"/>
    <row r="68833" ht="12.75" customHeight="1" x14ac:dyDescent="0.2"/>
    <row r="68837" ht="12.75" customHeight="1" x14ac:dyDescent="0.2"/>
    <row r="68841" ht="12.75" customHeight="1" x14ac:dyDescent="0.2"/>
    <row r="68845" ht="12.75" customHeight="1" x14ac:dyDescent="0.2"/>
    <row r="68849" ht="12.75" customHeight="1" x14ac:dyDescent="0.2"/>
    <row r="68853" ht="12.75" customHeight="1" x14ac:dyDescent="0.2"/>
    <row r="68857" ht="12.75" customHeight="1" x14ac:dyDescent="0.2"/>
    <row r="68861" ht="12.75" customHeight="1" x14ac:dyDescent="0.2"/>
    <row r="68865" ht="12.75" customHeight="1" x14ac:dyDescent="0.2"/>
    <row r="68869" ht="12.75" customHeight="1" x14ac:dyDescent="0.2"/>
    <row r="68873" ht="12.75" customHeight="1" x14ac:dyDescent="0.2"/>
    <row r="68877" ht="12.75" customHeight="1" x14ac:dyDescent="0.2"/>
    <row r="68881" ht="12.75" customHeight="1" x14ac:dyDescent="0.2"/>
    <row r="68885" ht="12.75" customHeight="1" x14ac:dyDescent="0.2"/>
    <row r="68889" ht="12.75" customHeight="1" x14ac:dyDescent="0.2"/>
    <row r="68893" ht="12.75" customHeight="1" x14ac:dyDescent="0.2"/>
    <row r="68897" ht="12.75" customHeight="1" x14ac:dyDescent="0.2"/>
    <row r="68901" ht="12.75" customHeight="1" x14ac:dyDescent="0.2"/>
    <row r="68905" ht="12.75" customHeight="1" x14ac:dyDescent="0.2"/>
    <row r="68909" ht="12.75" customHeight="1" x14ac:dyDescent="0.2"/>
    <row r="68913" ht="12.75" customHeight="1" x14ac:dyDescent="0.2"/>
    <row r="68917" ht="12.75" customHeight="1" x14ac:dyDescent="0.2"/>
    <row r="68921" ht="12.75" customHeight="1" x14ac:dyDescent="0.2"/>
    <row r="68925" ht="12.75" customHeight="1" x14ac:dyDescent="0.2"/>
    <row r="68929" ht="12.75" customHeight="1" x14ac:dyDescent="0.2"/>
    <row r="68933" ht="12.75" customHeight="1" x14ac:dyDescent="0.2"/>
    <row r="68937" ht="12.75" customHeight="1" x14ac:dyDescent="0.2"/>
    <row r="68941" ht="12.75" customHeight="1" x14ac:dyDescent="0.2"/>
    <row r="68945" ht="12.75" customHeight="1" x14ac:dyDescent="0.2"/>
    <row r="68949" ht="12.75" customHeight="1" x14ac:dyDescent="0.2"/>
    <row r="68953" ht="12.75" customHeight="1" x14ac:dyDescent="0.2"/>
    <row r="68957" ht="12.75" customHeight="1" x14ac:dyDescent="0.2"/>
    <row r="68961" ht="12.75" customHeight="1" x14ac:dyDescent="0.2"/>
    <row r="68965" ht="12.75" customHeight="1" x14ac:dyDescent="0.2"/>
    <row r="68969" ht="12.75" customHeight="1" x14ac:dyDescent="0.2"/>
    <row r="68973" ht="12.75" customHeight="1" x14ac:dyDescent="0.2"/>
    <row r="68977" ht="12.75" customHeight="1" x14ac:dyDescent="0.2"/>
    <row r="68981" ht="12.75" customHeight="1" x14ac:dyDescent="0.2"/>
    <row r="68985" ht="12.75" customHeight="1" x14ac:dyDescent="0.2"/>
    <row r="68989" ht="12.75" customHeight="1" x14ac:dyDescent="0.2"/>
    <row r="68993" ht="12.75" customHeight="1" x14ac:dyDescent="0.2"/>
    <row r="68997" ht="12.75" customHeight="1" x14ac:dyDescent="0.2"/>
    <row r="69001" ht="12.75" customHeight="1" x14ac:dyDescent="0.2"/>
    <row r="69005" ht="12.75" customHeight="1" x14ac:dyDescent="0.2"/>
    <row r="69009" ht="12.75" customHeight="1" x14ac:dyDescent="0.2"/>
    <row r="69013" ht="12.75" customHeight="1" x14ac:dyDescent="0.2"/>
    <row r="69017" ht="12.75" customHeight="1" x14ac:dyDescent="0.2"/>
    <row r="69021" ht="12.75" customHeight="1" x14ac:dyDescent="0.2"/>
    <row r="69025" ht="12.75" customHeight="1" x14ac:dyDescent="0.2"/>
    <row r="69029" ht="12.75" customHeight="1" x14ac:dyDescent="0.2"/>
    <row r="69033" ht="12.75" customHeight="1" x14ac:dyDescent="0.2"/>
    <row r="69037" ht="12.75" customHeight="1" x14ac:dyDescent="0.2"/>
    <row r="69041" ht="12.75" customHeight="1" x14ac:dyDescent="0.2"/>
    <row r="69045" ht="12.75" customHeight="1" x14ac:dyDescent="0.2"/>
    <row r="69049" ht="12.75" customHeight="1" x14ac:dyDescent="0.2"/>
    <row r="69053" ht="12.75" customHeight="1" x14ac:dyDescent="0.2"/>
    <row r="69057" ht="12.75" customHeight="1" x14ac:dyDescent="0.2"/>
    <row r="69061" ht="12.75" customHeight="1" x14ac:dyDescent="0.2"/>
    <row r="69065" ht="12.75" customHeight="1" x14ac:dyDescent="0.2"/>
    <row r="69069" ht="12.75" customHeight="1" x14ac:dyDescent="0.2"/>
    <row r="69073" ht="12.75" customHeight="1" x14ac:dyDescent="0.2"/>
    <row r="69077" ht="12.75" customHeight="1" x14ac:dyDescent="0.2"/>
    <row r="69081" ht="12.75" customHeight="1" x14ac:dyDescent="0.2"/>
    <row r="69085" ht="12.75" customHeight="1" x14ac:dyDescent="0.2"/>
    <row r="69089" ht="12.75" customHeight="1" x14ac:dyDescent="0.2"/>
    <row r="69093" ht="12.75" customHeight="1" x14ac:dyDescent="0.2"/>
    <row r="69097" ht="12.75" customHeight="1" x14ac:dyDescent="0.2"/>
    <row r="69101" ht="12.75" customHeight="1" x14ac:dyDescent="0.2"/>
    <row r="69105" ht="12.75" customHeight="1" x14ac:dyDescent="0.2"/>
    <row r="69109" ht="12.75" customHeight="1" x14ac:dyDescent="0.2"/>
    <row r="69113" ht="12.75" customHeight="1" x14ac:dyDescent="0.2"/>
    <row r="69117" ht="12.75" customHeight="1" x14ac:dyDescent="0.2"/>
    <row r="69121" ht="12.75" customHeight="1" x14ac:dyDescent="0.2"/>
    <row r="69125" ht="12.75" customHeight="1" x14ac:dyDescent="0.2"/>
    <row r="69129" ht="12.75" customHeight="1" x14ac:dyDescent="0.2"/>
    <row r="69133" ht="12.75" customHeight="1" x14ac:dyDescent="0.2"/>
    <row r="69137" ht="12.75" customHeight="1" x14ac:dyDescent="0.2"/>
    <row r="69141" ht="12.75" customHeight="1" x14ac:dyDescent="0.2"/>
    <row r="69145" ht="12.75" customHeight="1" x14ac:dyDescent="0.2"/>
    <row r="69149" ht="12.75" customHeight="1" x14ac:dyDescent="0.2"/>
    <row r="69153" ht="12.75" customHeight="1" x14ac:dyDescent="0.2"/>
    <row r="69157" ht="12.75" customHeight="1" x14ac:dyDescent="0.2"/>
    <row r="69161" ht="12.75" customHeight="1" x14ac:dyDescent="0.2"/>
    <row r="69165" ht="12.75" customHeight="1" x14ac:dyDescent="0.2"/>
    <row r="69169" ht="12.75" customHeight="1" x14ac:dyDescent="0.2"/>
    <row r="69173" ht="12.75" customHeight="1" x14ac:dyDescent="0.2"/>
    <row r="69177" ht="12.75" customHeight="1" x14ac:dyDescent="0.2"/>
    <row r="69181" ht="12.75" customHeight="1" x14ac:dyDescent="0.2"/>
    <row r="69185" ht="12.75" customHeight="1" x14ac:dyDescent="0.2"/>
    <row r="69189" ht="12.75" customHeight="1" x14ac:dyDescent="0.2"/>
    <row r="69193" ht="12.75" customHeight="1" x14ac:dyDescent="0.2"/>
    <row r="69197" ht="12.75" customHeight="1" x14ac:dyDescent="0.2"/>
    <row r="69201" ht="12.75" customHeight="1" x14ac:dyDescent="0.2"/>
    <row r="69205" ht="12.75" customHeight="1" x14ac:dyDescent="0.2"/>
    <row r="69209" ht="12.75" customHeight="1" x14ac:dyDescent="0.2"/>
    <row r="69213" ht="12.75" customHeight="1" x14ac:dyDescent="0.2"/>
    <row r="69217" ht="12.75" customHeight="1" x14ac:dyDescent="0.2"/>
    <row r="69221" ht="12.75" customHeight="1" x14ac:dyDescent="0.2"/>
    <row r="69225" ht="12.75" customHeight="1" x14ac:dyDescent="0.2"/>
    <row r="69229" ht="12.75" customHeight="1" x14ac:dyDescent="0.2"/>
    <row r="69233" ht="12.75" customHeight="1" x14ac:dyDescent="0.2"/>
    <row r="69237" ht="12.75" customHeight="1" x14ac:dyDescent="0.2"/>
    <row r="69241" ht="12.75" customHeight="1" x14ac:dyDescent="0.2"/>
    <row r="69245" ht="12.75" customHeight="1" x14ac:dyDescent="0.2"/>
    <row r="69249" ht="12.75" customHeight="1" x14ac:dyDescent="0.2"/>
    <row r="69253" ht="12.75" customHeight="1" x14ac:dyDescent="0.2"/>
    <row r="69257" ht="12.75" customHeight="1" x14ac:dyDescent="0.2"/>
    <row r="69261" ht="12.75" customHeight="1" x14ac:dyDescent="0.2"/>
    <row r="69265" ht="12.75" customHeight="1" x14ac:dyDescent="0.2"/>
    <row r="69269" ht="12.75" customHeight="1" x14ac:dyDescent="0.2"/>
    <row r="69273" ht="12.75" customHeight="1" x14ac:dyDescent="0.2"/>
    <row r="69277" ht="12.75" customHeight="1" x14ac:dyDescent="0.2"/>
    <row r="69281" ht="12.75" customHeight="1" x14ac:dyDescent="0.2"/>
    <row r="69285" ht="12.75" customHeight="1" x14ac:dyDescent="0.2"/>
    <row r="69289" ht="12.75" customHeight="1" x14ac:dyDescent="0.2"/>
    <row r="69293" ht="12.75" customHeight="1" x14ac:dyDescent="0.2"/>
    <row r="69297" ht="12.75" customHeight="1" x14ac:dyDescent="0.2"/>
    <row r="69301" ht="12.75" customHeight="1" x14ac:dyDescent="0.2"/>
    <row r="69305" ht="12.75" customHeight="1" x14ac:dyDescent="0.2"/>
    <row r="69309" ht="12.75" customHeight="1" x14ac:dyDescent="0.2"/>
    <row r="69313" ht="12.75" customHeight="1" x14ac:dyDescent="0.2"/>
    <row r="69317" ht="12.75" customHeight="1" x14ac:dyDescent="0.2"/>
    <row r="69321" ht="12.75" customHeight="1" x14ac:dyDescent="0.2"/>
    <row r="69325" ht="12.75" customHeight="1" x14ac:dyDescent="0.2"/>
    <row r="69329" ht="12.75" customHeight="1" x14ac:dyDescent="0.2"/>
    <row r="69333" ht="12.75" customHeight="1" x14ac:dyDescent="0.2"/>
    <row r="69337" ht="12.75" customHeight="1" x14ac:dyDescent="0.2"/>
    <row r="69341" ht="12.75" customHeight="1" x14ac:dyDescent="0.2"/>
    <row r="69345" ht="12.75" customHeight="1" x14ac:dyDescent="0.2"/>
    <row r="69349" ht="12.75" customHeight="1" x14ac:dyDescent="0.2"/>
    <row r="69353" ht="12.75" customHeight="1" x14ac:dyDescent="0.2"/>
    <row r="69357" ht="12.75" customHeight="1" x14ac:dyDescent="0.2"/>
    <row r="69361" ht="12.75" customHeight="1" x14ac:dyDescent="0.2"/>
    <row r="69365" ht="12.75" customHeight="1" x14ac:dyDescent="0.2"/>
    <row r="69369" ht="12.75" customHeight="1" x14ac:dyDescent="0.2"/>
    <row r="69373" ht="12.75" customHeight="1" x14ac:dyDescent="0.2"/>
    <row r="69377" ht="12.75" customHeight="1" x14ac:dyDescent="0.2"/>
    <row r="69381" ht="12.75" customHeight="1" x14ac:dyDescent="0.2"/>
    <row r="69385" ht="12.75" customHeight="1" x14ac:dyDescent="0.2"/>
    <row r="69389" ht="12.75" customHeight="1" x14ac:dyDescent="0.2"/>
    <row r="69393" ht="12.75" customHeight="1" x14ac:dyDescent="0.2"/>
    <row r="69397" ht="12.75" customHeight="1" x14ac:dyDescent="0.2"/>
    <row r="69401" ht="12.75" customHeight="1" x14ac:dyDescent="0.2"/>
    <row r="69405" ht="12.75" customHeight="1" x14ac:dyDescent="0.2"/>
    <row r="69409" ht="12.75" customHeight="1" x14ac:dyDescent="0.2"/>
    <row r="69413" ht="12.75" customHeight="1" x14ac:dyDescent="0.2"/>
    <row r="69417" ht="12.75" customHeight="1" x14ac:dyDescent="0.2"/>
    <row r="69421" ht="12.75" customHeight="1" x14ac:dyDescent="0.2"/>
    <row r="69425" ht="12.75" customHeight="1" x14ac:dyDescent="0.2"/>
    <row r="69429" ht="12.75" customHeight="1" x14ac:dyDescent="0.2"/>
    <row r="69433" ht="12.75" customHeight="1" x14ac:dyDescent="0.2"/>
    <row r="69437" ht="12.75" customHeight="1" x14ac:dyDescent="0.2"/>
    <row r="69441" ht="12.75" customHeight="1" x14ac:dyDescent="0.2"/>
    <row r="69445" ht="12.75" customHeight="1" x14ac:dyDescent="0.2"/>
    <row r="69449" ht="12.75" customHeight="1" x14ac:dyDescent="0.2"/>
    <row r="69453" ht="12.75" customHeight="1" x14ac:dyDescent="0.2"/>
    <row r="69457" ht="12.75" customHeight="1" x14ac:dyDescent="0.2"/>
    <row r="69461" ht="12.75" customHeight="1" x14ac:dyDescent="0.2"/>
    <row r="69465" ht="12.75" customHeight="1" x14ac:dyDescent="0.2"/>
    <row r="69469" ht="12.75" customHeight="1" x14ac:dyDescent="0.2"/>
    <row r="69473" ht="12.75" customHeight="1" x14ac:dyDescent="0.2"/>
    <row r="69477" ht="12.75" customHeight="1" x14ac:dyDescent="0.2"/>
    <row r="69481" ht="12.75" customHeight="1" x14ac:dyDescent="0.2"/>
    <row r="69485" ht="12.75" customHeight="1" x14ac:dyDescent="0.2"/>
    <row r="69489" ht="12.75" customHeight="1" x14ac:dyDescent="0.2"/>
    <row r="69493" ht="12.75" customHeight="1" x14ac:dyDescent="0.2"/>
    <row r="69497" ht="12.75" customHeight="1" x14ac:dyDescent="0.2"/>
    <row r="69501" ht="12.75" customHeight="1" x14ac:dyDescent="0.2"/>
    <row r="69505" ht="12.75" customHeight="1" x14ac:dyDescent="0.2"/>
    <row r="69509" ht="12.75" customHeight="1" x14ac:dyDescent="0.2"/>
    <row r="69513" ht="12.75" customHeight="1" x14ac:dyDescent="0.2"/>
    <row r="69517" ht="12.75" customHeight="1" x14ac:dyDescent="0.2"/>
    <row r="69521" ht="12.75" customHeight="1" x14ac:dyDescent="0.2"/>
    <row r="69525" ht="12.75" customHeight="1" x14ac:dyDescent="0.2"/>
    <row r="69529" ht="12.75" customHeight="1" x14ac:dyDescent="0.2"/>
    <row r="69533" ht="12.75" customHeight="1" x14ac:dyDescent="0.2"/>
    <row r="69537" ht="12.75" customHeight="1" x14ac:dyDescent="0.2"/>
    <row r="69541" ht="12.75" customHeight="1" x14ac:dyDescent="0.2"/>
    <row r="69545" ht="12.75" customHeight="1" x14ac:dyDescent="0.2"/>
    <row r="69549" ht="12.75" customHeight="1" x14ac:dyDescent="0.2"/>
    <row r="69553" ht="12.75" customHeight="1" x14ac:dyDescent="0.2"/>
    <row r="69557" ht="12.75" customHeight="1" x14ac:dyDescent="0.2"/>
    <row r="69561" ht="12.75" customHeight="1" x14ac:dyDescent="0.2"/>
    <row r="69565" ht="12.75" customHeight="1" x14ac:dyDescent="0.2"/>
    <row r="69569" ht="12.75" customHeight="1" x14ac:dyDescent="0.2"/>
    <row r="69573" ht="12.75" customHeight="1" x14ac:dyDescent="0.2"/>
    <row r="69577" ht="12.75" customHeight="1" x14ac:dyDescent="0.2"/>
    <row r="69581" ht="12.75" customHeight="1" x14ac:dyDescent="0.2"/>
    <row r="69585" ht="12.75" customHeight="1" x14ac:dyDescent="0.2"/>
    <row r="69589" ht="12.75" customHeight="1" x14ac:dyDescent="0.2"/>
    <row r="69593" ht="12.75" customHeight="1" x14ac:dyDescent="0.2"/>
    <row r="69597" ht="12.75" customHeight="1" x14ac:dyDescent="0.2"/>
    <row r="69601" ht="12.75" customHeight="1" x14ac:dyDescent="0.2"/>
    <row r="69605" ht="12.75" customHeight="1" x14ac:dyDescent="0.2"/>
    <row r="69609" ht="12.75" customHeight="1" x14ac:dyDescent="0.2"/>
    <row r="69613" ht="12.75" customHeight="1" x14ac:dyDescent="0.2"/>
    <row r="69617" ht="12.75" customHeight="1" x14ac:dyDescent="0.2"/>
    <row r="69621" ht="12.75" customHeight="1" x14ac:dyDescent="0.2"/>
    <row r="69625" ht="12.75" customHeight="1" x14ac:dyDescent="0.2"/>
    <row r="69629" ht="12.75" customHeight="1" x14ac:dyDescent="0.2"/>
    <row r="69633" ht="12.75" customHeight="1" x14ac:dyDescent="0.2"/>
    <row r="69637" ht="12.75" customHeight="1" x14ac:dyDescent="0.2"/>
    <row r="69641" ht="12.75" customHeight="1" x14ac:dyDescent="0.2"/>
    <row r="69645" ht="12.75" customHeight="1" x14ac:dyDescent="0.2"/>
    <row r="69649" ht="12.75" customHeight="1" x14ac:dyDescent="0.2"/>
    <row r="69653" ht="12.75" customHeight="1" x14ac:dyDescent="0.2"/>
    <row r="69657" ht="12.75" customHeight="1" x14ac:dyDescent="0.2"/>
    <row r="69661" ht="12.75" customHeight="1" x14ac:dyDescent="0.2"/>
    <row r="69665" ht="12.75" customHeight="1" x14ac:dyDescent="0.2"/>
    <row r="69669" ht="12.75" customHeight="1" x14ac:dyDescent="0.2"/>
    <row r="69673" ht="12.75" customHeight="1" x14ac:dyDescent="0.2"/>
    <row r="69677" ht="12.75" customHeight="1" x14ac:dyDescent="0.2"/>
    <row r="69681" ht="12.75" customHeight="1" x14ac:dyDescent="0.2"/>
    <row r="69685" ht="12.75" customHeight="1" x14ac:dyDescent="0.2"/>
    <row r="69689" ht="12.75" customHeight="1" x14ac:dyDescent="0.2"/>
    <row r="69693" ht="12.75" customHeight="1" x14ac:dyDescent="0.2"/>
    <row r="69697" ht="12.75" customHeight="1" x14ac:dyDescent="0.2"/>
    <row r="69701" ht="12.75" customHeight="1" x14ac:dyDescent="0.2"/>
    <row r="69705" ht="12.75" customHeight="1" x14ac:dyDescent="0.2"/>
    <row r="69709" ht="12.75" customHeight="1" x14ac:dyDescent="0.2"/>
    <row r="69713" ht="12.75" customHeight="1" x14ac:dyDescent="0.2"/>
    <row r="69717" ht="12.75" customHeight="1" x14ac:dyDescent="0.2"/>
    <row r="69721" ht="12.75" customHeight="1" x14ac:dyDescent="0.2"/>
    <row r="69725" ht="12.75" customHeight="1" x14ac:dyDescent="0.2"/>
    <row r="69729" ht="12.75" customHeight="1" x14ac:dyDescent="0.2"/>
    <row r="69733" ht="12.75" customHeight="1" x14ac:dyDescent="0.2"/>
    <row r="69737" ht="12.75" customHeight="1" x14ac:dyDescent="0.2"/>
    <row r="69741" ht="12.75" customHeight="1" x14ac:dyDescent="0.2"/>
    <row r="69745" ht="12.75" customHeight="1" x14ac:dyDescent="0.2"/>
    <row r="69749" ht="12.75" customHeight="1" x14ac:dyDescent="0.2"/>
    <row r="69753" ht="12.75" customHeight="1" x14ac:dyDescent="0.2"/>
    <row r="69757" ht="12.75" customHeight="1" x14ac:dyDescent="0.2"/>
    <row r="69761" ht="12.75" customHeight="1" x14ac:dyDescent="0.2"/>
    <row r="69765" ht="12.75" customHeight="1" x14ac:dyDescent="0.2"/>
    <row r="69769" ht="12.75" customHeight="1" x14ac:dyDescent="0.2"/>
    <row r="69773" ht="12.75" customHeight="1" x14ac:dyDescent="0.2"/>
    <row r="69777" ht="12.75" customHeight="1" x14ac:dyDescent="0.2"/>
    <row r="69781" ht="12.75" customHeight="1" x14ac:dyDescent="0.2"/>
    <row r="69785" ht="12.75" customHeight="1" x14ac:dyDescent="0.2"/>
    <row r="69789" ht="12.75" customHeight="1" x14ac:dyDescent="0.2"/>
    <row r="69793" ht="12.75" customHeight="1" x14ac:dyDescent="0.2"/>
    <row r="69797" ht="12.75" customHeight="1" x14ac:dyDescent="0.2"/>
    <row r="69801" ht="12.75" customHeight="1" x14ac:dyDescent="0.2"/>
    <row r="69805" ht="12.75" customHeight="1" x14ac:dyDescent="0.2"/>
    <row r="69809" ht="12.75" customHeight="1" x14ac:dyDescent="0.2"/>
    <row r="69813" ht="12.75" customHeight="1" x14ac:dyDescent="0.2"/>
    <row r="69817" ht="12.75" customHeight="1" x14ac:dyDescent="0.2"/>
    <row r="69821" ht="12.75" customHeight="1" x14ac:dyDescent="0.2"/>
    <row r="69825" ht="12.75" customHeight="1" x14ac:dyDescent="0.2"/>
    <row r="69829" ht="12.75" customHeight="1" x14ac:dyDescent="0.2"/>
    <row r="69833" ht="12.75" customHeight="1" x14ac:dyDescent="0.2"/>
    <row r="69837" ht="12.75" customHeight="1" x14ac:dyDescent="0.2"/>
    <row r="69841" ht="12.75" customHeight="1" x14ac:dyDescent="0.2"/>
    <row r="69845" ht="12.75" customHeight="1" x14ac:dyDescent="0.2"/>
    <row r="69849" ht="12.75" customHeight="1" x14ac:dyDescent="0.2"/>
    <row r="69853" ht="12.75" customHeight="1" x14ac:dyDescent="0.2"/>
    <row r="69857" ht="12.75" customHeight="1" x14ac:dyDescent="0.2"/>
    <row r="69861" ht="12.75" customHeight="1" x14ac:dyDescent="0.2"/>
    <row r="69865" ht="12.75" customHeight="1" x14ac:dyDescent="0.2"/>
    <row r="69869" ht="12.75" customHeight="1" x14ac:dyDescent="0.2"/>
    <row r="69873" ht="12.75" customHeight="1" x14ac:dyDescent="0.2"/>
    <row r="69877" ht="12.75" customHeight="1" x14ac:dyDescent="0.2"/>
    <row r="69881" ht="12.75" customHeight="1" x14ac:dyDescent="0.2"/>
    <row r="69885" ht="12.75" customHeight="1" x14ac:dyDescent="0.2"/>
    <row r="69889" ht="12.75" customHeight="1" x14ac:dyDescent="0.2"/>
    <row r="69893" ht="12.75" customHeight="1" x14ac:dyDescent="0.2"/>
    <row r="69897" ht="12.75" customHeight="1" x14ac:dyDescent="0.2"/>
    <row r="69901" ht="12.75" customHeight="1" x14ac:dyDescent="0.2"/>
    <row r="69905" ht="12.75" customHeight="1" x14ac:dyDescent="0.2"/>
    <row r="69909" ht="12.75" customHeight="1" x14ac:dyDescent="0.2"/>
    <row r="69913" ht="12.75" customHeight="1" x14ac:dyDescent="0.2"/>
    <row r="69917" ht="12.75" customHeight="1" x14ac:dyDescent="0.2"/>
    <row r="69921" ht="12.75" customHeight="1" x14ac:dyDescent="0.2"/>
    <row r="69925" ht="12.75" customHeight="1" x14ac:dyDescent="0.2"/>
    <row r="69929" ht="12.75" customHeight="1" x14ac:dyDescent="0.2"/>
    <row r="69933" ht="12.75" customHeight="1" x14ac:dyDescent="0.2"/>
    <row r="69937" ht="12.75" customHeight="1" x14ac:dyDescent="0.2"/>
    <row r="69941" ht="12.75" customHeight="1" x14ac:dyDescent="0.2"/>
    <row r="69945" ht="12.75" customHeight="1" x14ac:dyDescent="0.2"/>
    <row r="69949" ht="12.75" customHeight="1" x14ac:dyDescent="0.2"/>
    <row r="69953" ht="12.75" customHeight="1" x14ac:dyDescent="0.2"/>
    <row r="69957" ht="12.75" customHeight="1" x14ac:dyDescent="0.2"/>
    <row r="69961" ht="12.75" customHeight="1" x14ac:dyDescent="0.2"/>
    <row r="69965" ht="12.75" customHeight="1" x14ac:dyDescent="0.2"/>
    <row r="69969" ht="12.75" customHeight="1" x14ac:dyDescent="0.2"/>
    <row r="69973" ht="12.75" customHeight="1" x14ac:dyDescent="0.2"/>
    <row r="69977" ht="12.75" customHeight="1" x14ac:dyDescent="0.2"/>
    <row r="69981" ht="12.75" customHeight="1" x14ac:dyDescent="0.2"/>
    <row r="69985" ht="12.75" customHeight="1" x14ac:dyDescent="0.2"/>
    <row r="69989" ht="12.75" customHeight="1" x14ac:dyDescent="0.2"/>
    <row r="69993" ht="12.75" customHeight="1" x14ac:dyDescent="0.2"/>
    <row r="69997" ht="12.75" customHeight="1" x14ac:dyDescent="0.2"/>
    <row r="70001" ht="12.75" customHeight="1" x14ac:dyDescent="0.2"/>
    <row r="70005" ht="12.75" customHeight="1" x14ac:dyDescent="0.2"/>
    <row r="70009" ht="12.75" customHeight="1" x14ac:dyDescent="0.2"/>
    <row r="70013" ht="12.75" customHeight="1" x14ac:dyDescent="0.2"/>
    <row r="70017" ht="12.75" customHeight="1" x14ac:dyDescent="0.2"/>
    <row r="70021" ht="12.75" customHeight="1" x14ac:dyDescent="0.2"/>
    <row r="70025" ht="12.75" customHeight="1" x14ac:dyDescent="0.2"/>
    <row r="70029" ht="12.75" customHeight="1" x14ac:dyDescent="0.2"/>
    <row r="70033" ht="12.75" customHeight="1" x14ac:dyDescent="0.2"/>
    <row r="70037" ht="12.75" customHeight="1" x14ac:dyDescent="0.2"/>
    <row r="70041" ht="12.75" customHeight="1" x14ac:dyDescent="0.2"/>
    <row r="70045" ht="12.75" customHeight="1" x14ac:dyDescent="0.2"/>
    <row r="70049" ht="12.75" customHeight="1" x14ac:dyDescent="0.2"/>
    <row r="70053" ht="12.75" customHeight="1" x14ac:dyDescent="0.2"/>
    <row r="70057" ht="12.75" customHeight="1" x14ac:dyDescent="0.2"/>
    <row r="70061" ht="12.75" customHeight="1" x14ac:dyDescent="0.2"/>
    <row r="70065" ht="12.75" customHeight="1" x14ac:dyDescent="0.2"/>
    <row r="70069" ht="12.75" customHeight="1" x14ac:dyDescent="0.2"/>
    <row r="70073" ht="12.75" customHeight="1" x14ac:dyDescent="0.2"/>
    <row r="70077" ht="12.75" customHeight="1" x14ac:dyDescent="0.2"/>
    <row r="70081" ht="12.75" customHeight="1" x14ac:dyDescent="0.2"/>
    <row r="70085" ht="12.75" customHeight="1" x14ac:dyDescent="0.2"/>
    <row r="70089" ht="12.75" customHeight="1" x14ac:dyDescent="0.2"/>
    <row r="70093" ht="12.75" customHeight="1" x14ac:dyDescent="0.2"/>
    <row r="70097" ht="12.75" customHeight="1" x14ac:dyDescent="0.2"/>
    <row r="70101" ht="12.75" customHeight="1" x14ac:dyDescent="0.2"/>
    <row r="70105" ht="12.75" customHeight="1" x14ac:dyDescent="0.2"/>
    <row r="70109" ht="12.75" customHeight="1" x14ac:dyDescent="0.2"/>
    <row r="70113" ht="12.75" customHeight="1" x14ac:dyDescent="0.2"/>
    <row r="70117" ht="12.75" customHeight="1" x14ac:dyDescent="0.2"/>
    <row r="70121" ht="12.75" customHeight="1" x14ac:dyDescent="0.2"/>
    <row r="70125" ht="12.75" customHeight="1" x14ac:dyDescent="0.2"/>
    <row r="70129" ht="12.75" customHeight="1" x14ac:dyDescent="0.2"/>
    <row r="70133" ht="12.75" customHeight="1" x14ac:dyDescent="0.2"/>
    <row r="70137" ht="12.75" customHeight="1" x14ac:dyDescent="0.2"/>
    <row r="70141" ht="12.75" customHeight="1" x14ac:dyDescent="0.2"/>
    <row r="70145" ht="12.75" customHeight="1" x14ac:dyDescent="0.2"/>
    <row r="70149" ht="12.75" customHeight="1" x14ac:dyDescent="0.2"/>
    <row r="70153" ht="12.75" customHeight="1" x14ac:dyDescent="0.2"/>
    <row r="70157" ht="12.75" customHeight="1" x14ac:dyDescent="0.2"/>
    <row r="70161" ht="12.75" customHeight="1" x14ac:dyDescent="0.2"/>
    <row r="70165" ht="12.75" customHeight="1" x14ac:dyDescent="0.2"/>
    <row r="70169" ht="12.75" customHeight="1" x14ac:dyDescent="0.2"/>
    <row r="70173" ht="12.75" customHeight="1" x14ac:dyDescent="0.2"/>
    <row r="70177" ht="12.75" customHeight="1" x14ac:dyDescent="0.2"/>
    <row r="70181" ht="12.75" customHeight="1" x14ac:dyDescent="0.2"/>
    <row r="70185" ht="12.75" customHeight="1" x14ac:dyDescent="0.2"/>
    <row r="70189" ht="12.75" customHeight="1" x14ac:dyDescent="0.2"/>
    <row r="70193" ht="12.75" customHeight="1" x14ac:dyDescent="0.2"/>
    <row r="70197" ht="12.75" customHeight="1" x14ac:dyDescent="0.2"/>
    <row r="70201" ht="12.75" customHeight="1" x14ac:dyDescent="0.2"/>
    <row r="70205" ht="12.75" customHeight="1" x14ac:dyDescent="0.2"/>
    <row r="70209" ht="12.75" customHeight="1" x14ac:dyDescent="0.2"/>
    <row r="70213" ht="12.75" customHeight="1" x14ac:dyDescent="0.2"/>
    <row r="70217" ht="12.75" customHeight="1" x14ac:dyDescent="0.2"/>
    <row r="70221" ht="12.75" customHeight="1" x14ac:dyDescent="0.2"/>
    <row r="70225" ht="12.75" customHeight="1" x14ac:dyDescent="0.2"/>
    <row r="70229" ht="12.75" customHeight="1" x14ac:dyDescent="0.2"/>
    <row r="70233" ht="12.75" customHeight="1" x14ac:dyDescent="0.2"/>
    <row r="70237" ht="12.75" customHeight="1" x14ac:dyDescent="0.2"/>
    <row r="70241" ht="12.75" customHeight="1" x14ac:dyDescent="0.2"/>
    <row r="70245" ht="12.75" customHeight="1" x14ac:dyDescent="0.2"/>
    <row r="70249" ht="12.75" customHeight="1" x14ac:dyDescent="0.2"/>
    <row r="70253" ht="12.75" customHeight="1" x14ac:dyDescent="0.2"/>
    <row r="70257" ht="12.75" customHeight="1" x14ac:dyDescent="0.2"/>
    <row r="70261" ht="12.75" customHeight="1" x14ac:dyDescent="0.2"/>
    <row r="70265" ht="12.75" customHeight="1" x14ac:dyDescent="0.2"/>
    <row r="70269" ht="12.75" customHeight="1" x14ac:dyDescent="0.2"/>
    <row r="70273" ht="12.75" customHeight="1" x14ac:dyDescent="0.2"/>
    <row r="70277" ht="12.75" customHeight="1" x14ac:dyDescent="0.2"/>
    <row r="70281" ht="12.75" customHeight="1" x14ac:dyDescent="0.2"/>
    <row r="70285" ht="12.75" customHeight="1" x14ac:dyDescent="0.2"/>
    <row r="70289" ht="12.75" customHeight="1" x14ac:dyDescent="0.2"/>
    <row r="70293" ht="12.75" customHeight="1" x14ac:dyDescent="0.2"/>
    <row r="70297" ht="12.75" customHeight="1" x14ac:dyDescent="0.2"/>
    <row r="70301" ht="12.75" customHeight="1" x14ac:dyDescent="0.2"/>
    <row r="70305" ht="12.75" customHeight="1" x14ac:dyDescent="0.2"/>
    <row r="70309" ht="12.75" customHeight="1" x14ac:dyDescent="0.2"/>
    <row r="70313" ht="12.75" customHeight="1" x14ac:dyDescent="0.2"/>
    <row r="70317" ht="12.75" customHeight="1" x14ac:dyDescent="0.2"/>
    <row r="70321" ht="12.75" customHeight="1" x14ac:dyDescent="0.2"/>
    <row r="70325" ht="12.75" customHeight="1" x14ac:dyDescent="0.2"/>
    <row r="70329" ht="12.75" customHeight="1" x14ac:dyDescent="0.2"/>
    <row r="70333" ht="12.75" customHeight="1" x14ac:dyDescent="0.2"/>
    <row r="70337" ht="12.75" customHeight="1" x14ac:dyDescent="0.2"/>
    <row r="70341" ht="12.75" customHeight="1" x14ac:dyDescent="0.2"/>
    <row r="70345" ht="12.75" customHeight="1" x14ac:dyDescent="0.2"/>
    <row r="70349" ht="12.75" customHeight="1" x14ac:dyDescent="0.2"/>
    <row r="70353" ht="12.75" customHeight="1" x14ac:dyDescent="0.2"/>
    <row r="70357" ht="12.75" customHeight="1" x14ac:dyDescent="0.2"/>
    <row r="70361" ht="12.75" customHeight="1" x14ac:dyDescent="0.2"/>
    <row r="70365" ht="12.75" customHeight="1" x14ac:dyDescent="0.2"/>
    <row r="70369" ht="12.75" customHeight="1" x14ac:dyDescent="0.2"/>
    <row r="70373" ht="12.75" customHeight="1" x14ac:dyDescent="0.2"/>
    <row r="70377" ht="12.75" customHeight="1" x14ac:dyDescent="0.2"/>
    <row r="70381" ht="12.75" customHeight="1" x14ac:dyDescent="0.2"/>
    <row r="70385" ht="12.75" customHeight="1" x14ac:dyDescent="0.2"/>
    <row r="70389" ht="12.75" customHeight="1" x14ac:dyDescent="0.2"/>
    <row r="70393" ht="12.75" customHeight="1" x14ac:dyDescent="0.2"/>
    <row r="70397" ht="12.75" customHeight="1" x14ac:dyDescent="0.2"/>
    <row r="70401" ht="12.75" customHeight="1" x14ac:dyDescent="0.2"/>
    <row r="70405" ht="12.75" customHeight="1" x14ac:dyDescent="0.2"/>
    <row r="70409" ht="12.75" customHeight="1" x14ac:dyDescent="0.2"/>
    <row r="70413" ht="12.75" customHeight="1" x14ac:dyDescent="0.2"/>
    <row r="70417" ht="12.75" customHeight="1" x14ac:dyDescent="0.2"/>
    <row r="70421" ht="12.75" customHeight="1" x14ac:dyDescent="0.2"/>
    <row r="70425" ht="12.75" customHeight="1" x14ac:dyDescent="0.2"/>
    <row r="70429" ht="12.75" customHeight="1" x14ac:dyDescent="0.2"/>
    <row r="70433" ht="12.75" customHeight="1" x14ac:dyDescent="0.2"/>
    <row r="70437" ht="12.75" customHeight="1" x14ac:dyDescent="0.2"/>
    <row r="70441" ht="12.75" customHeight="1" x14ac:dyDescent="0.2"/>
    <row r="70445" ht="12.75" customHeight="1" x14ac:dyDescent="0.2"/>
    <row r="70449" ht="12.75" customHeight="1" x14ac:dyDescent="0.2"/>
    <row r="70453" ht="12.75" customHeight="1" x14ac:dyDescent="0.2"/>
    <row r="70457" ht="12.75" customHeight="1" x14ac:dyDescent="0.2"/>
    <row r="70461" ht="12.75" customHeight="1" x14ac:dyDescent="0.2"/>
    <row r="70465" ht="12.75" customHeight="1" x14ac:dyDescent="0.2"/>
    <row r="70469" ht="12.75" customHeight="1" x14ac:dyDescent="0.2"/>
    <row r="70473" ht="12.75" customHeight="1" x14ac:dyDescent="0.2"/>
    <row r="70477" ht="12.75" customHeight="1" x14ac:dyDescent="0.2"/>
    <row r="70481" ht="12.75" customHeight="1" x14ac:dyDescent="0.2"/>
    <row r="70485" ht="12.75" customHeight="1" x14ac:dyDescent="0.2"/>
    <row r="70489" ht="12.75" customHeight="1" x14ac:dyDescent="0.2"/>
    <row r="70493" ht="12.75" customHeight="1" x14ac:dyDescent="0.2"/>
    <row r="70497" ht="12.75" customHeight="1" x14ac:dyDescent="0.2"/>
    <row r="70501" ht="12.75" customHeight="1" x14ac:dyDescent="0.2"/>
    <row r="70505" ht="12.75" customHeight="1" x14ac:dyDescent="0.2"/>
    <row r="70509" ht="12.75" customHeight="1" x14ac:dyDescent="0.2"/>
    <row r="70513" ht="12.75" customHeight="1" x14ac:dyDescent="0.2"/>
    <row r="70517" ht="12.75" customHeight="1" x14ac:dyDescent="0.2"/>
    <row r="70521" ht="12.75" customHeight="1" x14ac:dyDescent="0.2"/>
    <row r="70525" ht="12.75" customHeight="1" x14ac:dyDescent="0.2"/>
    <row r="70529" ht="12.75" customHeight="1" x14ac:dyDescent="0.2"/>
    <row r="70533" ht="12.75" customHeight="1" x14ac:dyDescent="0.2"/>
    <row r="70537" ht="12.75" customHeight="1" x14ac:dyDescent="0.2"/>
    <row r="70541" ht="12.75" customHeight="1" x14ac:dyDescent="0.2"/>
    <row r="70545" ht="12.75" customHeight="1" x14ac:dyDescent="0.2"/>
    <row r="70549" ht="12.75" customHeight="1" x14ac:dyDescent="0.2"/>
    <row r="70553" ht="12.75" customHeight="1" x14ac:dyDescent="0.2"/>
    <row r="70557" ht="12.75" customHeight="1" x14ac:dyDescent="0.2"/>
    <row r="70561" ht="12.75" customHeight="1" x14ac:dyDescent="0.2"/>
    <row r="70565" ht="12.75" customHeight="1" x14ac:dyDescent="0.2"/>
    <row r="70569" ht="12.75" customHeight="1" x14ac:dyDescent="0.2"/>
    <row r="70573" ht="12.75" customHeight="1" x14ac:dyDescent="0.2"/>
    <row r="70577" ht="12.75" customHeight="1" x14ac:dyDescent="0.2"/>
    <row r="70581" ht="12.75" customHeight="1" x14ac:dyDescent="0.2"/>
    <row r="70585" ht="12.75" customHeight="1" x14ac:dyDescent="0.2"/>
    <row r="70589" ht="12.75" customHeight="1" x14ac:dyDescent="0.2"/>
    <row r="70593" ht="12.75" customHeight="1" x14ac:dyDescent="0.2"/>
    <row r="70597" ht="12.75" customHeight="1" x14ac:dyDescent="0.2"/>
    <row r="70601" ht="12.75" customHeight="1" x14ac:dyDescent="0.2"/>
    <row r="70605" ht="12.75" customHeight="1" x14ac:dyDescent="0.2"/>
    <row r="70609" ht="12.75" customHeight="1" x14ac:dyDescent="0.2"/>
    <row r="70613" ht="12.75" customHeight="1" x14ac:dyDescent="0.2"/>
    <row r="70617" ht="12.75" customHeight="1" x14ac:dyDescent="0.2"/>
    <row r="70621" ht="12.75" customHeight="1" x14ac:dyDescent="0.2"/>
    <row r="70625" ht="12.75" customHeight="1" x14ac:dyDescent="0.2"/>
    <row r="70629" ht="12.75" customHeight="1" x14ac:dyDescent="0.2"/>
    <row r="70633" ht="12.75" customHeight="1" x14ac:dyDescent="0.2"/>
    <row r="70637" ht="12.75" customHeight="1" x14ac:dyDescent="0.2"/>
    <row r="70641" ht="12.75" customHeight="1" x14ac:dyDescent="0.2"/>
    <row r="70645" ht="12.75" customHeight="1" x14ac:dyDescent="0.2"/>
    <row r="70649" ht="12.75" customHeight="1" x14ac:dyDescent="0.2"/>
    <row r="70653" ht="12.75" customHeight="1" x14ac:dyDescent="0.2"/>
    <row r="70657" ht="12.75" customHeight="1" x14ac:dyDescent="0.2"/>
    <row r="70661" ht="12.75" customHeight="1" x14ac:dyDescent="0.2"/>
    <row r="70665" ht="12.75" customHeight="1" x14ac:dyDescent="0.2"/>
    <row r="70669" ht="12.75" customHeight="1" x14ac:dyDescent="0.2"/>
    <row r="70673" ht="12.75" customHeight="1" x14ac:dyDescent="0.2"/>
    <row r="70677" ht="12.75" customHeight="1" x14ac:dyDescent="0.2"/>
    <row r="70681" ht="12.75" customHeight="1" x14ac:dyDescent="0.2"/>
    <row r="70685" ht="12.75" customHeight="1" x14ac:dyDescent="0.2"/>
    <row r="70689" ht="12.75" customHeight="1" x14ac:dyDescent="0.2"/>
    <row r="70693" ht="12.75" customHeight="1" x14ac:dyDescent="0.2"/>
    <row r="70697" ht="12.75" customHeight="1" x14ac:dyDescent="0.2"/>
    <row r="70701" ht="12.75" customHeight="1" x14ac:dyDescent="0.2"/>
    <row r="70705" ht="12.75" customHeight="1" x14ac:dyDescent="0.2"/>
    <row r="70709" ht="12.75" customHeight="1" x14ac:dyDescent="0.2"/>
    <row r="70713" ht="12.75" customHeight="1" x14ac:dyDescent="0.2"/>
    <row r="70717" ht="12.75" customHeight="1" x14ac:dyDescent="0.2"/>
    <row r="70721" ht="12.75" customHeight="1" x14ac:dyDescent="0.2"/>
    <row r="70725" ht="12.75" customHeight="1" x14ac:dyDescent="0.2"/>
    <row r="70729" ht="12.75" customHeight="1" x14ac:dyDescent="0.2"/>
    <row r="70733" ht="12.75" customHeight="1" x14ac:dyDescent="0.2"/>
    <row r="70737" ht="12.75" customHeight="1" x14ac:dyDescent="0.2"/>
    <row r="70741" ht="12.75" customHeight="1" x14ac:dyDescent="0.2"/>
    <row r="70745" ht="12.75" customHeight="1" x14ac:dyDescent="0.2"/>
    <row r="70749" ht="12.75" customHeight="1" x14ac:dyDescent="0.2"/>
    <row r="70753" ht="12.75" customHeight="1" x14ac:dyDescent="0.2"/>
    <row r="70757" ht="12.75" customHeight="1" x14ac:dyDescent="0.2"/>
    <row r="70761" ht="12.75" customHeight="1" x14ac:dyDescent="0.2"/>
    <row r="70765" ht="12.75" customHeight="1" x14ac:dyDescent="0.2"/>
    <row r="70769" ht="12.75" customHeight="1" x14ac:dyDescent="0.2"/>
    <row r="70773" ht="12.75" customHeight="1" x14ac:dyDescent="0.2"/>
    <row r="70777" ht="12.75" customHeight="1" x14ac:dyDescent="0.2"/>
    <row r="70781" ht="12.75" customHeight="1" x14ac:dyDescent="0.2"/>
    <row r="70785" ht="12.75" customHeight="1" x14ac:dyDescent="0.2"/>
    <row r="70789" ht="12.75" customHeight="1" x14ac:dyDescent="0.2"/>
    <row r="70793" ht="12.75" customHeight="1" x14ac:dyDescent="0.2"/>
    <row r="70797" ht="12.75" customHeight="1" x14ac:dyDescent="0.2"/>
    <row r="70801" ht="12.75" customHeight="1" x14ac:dyDescent="0.2"/>
    <row r="70805" ht="12.75" customHeight="1" x14ac:dyDescent="0.2"/>
    <row r="70809" ht="12.75" customHeight="1" x14ac:dyDescent="0.2"/>
    <row r="70813" ht="12.75" customHeight="1" x14ac:dyDescent="0.2"/>
    <row r="70817" ht="12.75" customHeight="1" x14ac:dyDescent="0.2"/>
    <row r="70821" ht="12.75" customHeight="1" x14ac:dyDescent="0.2"/>
    <row r="70825" ht="12.75" customHeight="1" x14ac:dyDescent="0.2"/>
    <row r="70829" ht="12.75" customHeight="1" x14ac:dyDescent="0.2"/>
    <row r="70833" ht="12.75" customHeight="1" x14ac:dyDescent="0.2"/>
    <row r="70837" ht="12.75" customHeight="1" x14ac:dyDescent="0.2"/>
    <row r="70841" ht="12.75" customHeight="1" x14ac:dyDescent="0.2"/>
    <row r="70845" ht="12.75" customHeight="1" x14ac:dyDescent="0.2"/>
    <row r="70849" ht="12.75" customHeight="1" x14ac:dyDescent="0.2"/>
    <row r="70853" ht="12.75" customHeight="1" x14ac:dyDescent="0.2"/>
    <row r="70857" ht="12.75" customHeight="1" x14ac:dyDescent="0.2"/>
    <row r="70861" ht="12.75" customHeight="1" x14ac:dyDescent="0.2"/>
    <row r="70865" ht="12.75" customHeight="1" x14ac:dyDescent="0.2"/>
    <row r="70869" ht="12.75" customHeight="1" x14ac:dyDescent="0.2"/>
    <row r="70873" ht="12.75" customHeight="1" x14ac:dyDescent="0.2"/>
    <row r="70877" ht="12.75" customHeight="1" x14ac:dyDescent="0.2"/>
    <row r="70881" ht="12.75" customHeight="1" x14ac:dyDescent="0.2"/>
    <row r="70885" ht="12.75" customHeight="1" x14ac:dyDescent="0.2"/>
    <row r="70889" ht="12.75" customHeight="1" x14ac:dyDescent="0.2"/>
    <row r="70893" ht="12.75" customHeight="1" x14ac:dyDescent="0.2"/>
    <row r="70897" ht="12.75" customHeight="1" x14ac:dyDescent="0.2"/>
    <row r="70901" ht="12.75" customHeight="1" x14ac:dyDescent="0.2"/>
    <row r="70905" ht="12.75" customHeight="1" x14ac:dyDescent="0.2"/>
    <row r="70909" ht="12.75" customHeight="1" x14ac:dyDescent="0.2"/>
    <row r="70913" ht="12.75" customHeight="1" x14ac:dyDescent="0.2"/>
    <row r="70917" ht="12.75" customHeight="1" x14ac:dyDescent="0.2"/>
    <row r="70921" ht="12.75" customHeight="1" x14ac:dyDescent="0.2"/>
    <row r="70925" ht="12.75" customHeight="1" x14ac:dyDescent="0.2"/>
    <row r="70929" ht="12.75" customHeight="1" x14ac:dyDescent="0.2"/>
    <row r="70933" ht="12.75" customHeight="1" x14ac:dyDescent="0.2"/>
    <row r="70937" ht="12.75" customHeight="1" x14ac:dyDescent="0.2"/>
    <row r="70941" ht="12.75" customHeight="1" x14ac:dyDescent="0.2"/>
    <row r="70945" ht="12.75" customHeight="1" x14ac:dyDescent="0.2"/>
    <row r="70949" ht="12.75" customHeight="1" x14ac:dyDescent="0.2"/>
    <row r="70953" ht="12.75" customHeight="1" x14ac:dyDescent="0.2"/>
    <row r="70957" ht="12.75" customHeight="1" x14ac:dyDescent="0.2"/>
    <row r="70961" ht="12.75" customHeight="1" x14ac:dyDescent="0.2"/>
    <row r="70965" ht="12.75" customHeight="1" x14ac:dyDescent="0.2"/>
    <row r="70969" ht="12.75" customHeight="1" x14ac:dyDescent="0.2"/>
    <row r="70973" ht="12.75" customHeight="1" x14ac:dyDescent="0.2"/>
    <row r="70977" ht="12.75" customHeight="1" x14ac:dyDescent="0.2"/>
    <row r="70981" ht="12.75" customHeight="1" x14ac:dyDescent="0.2"/>
    <row r="70985" ht="12.75" customHeight="1" x14ac:dyDescent="0.2"/>
    <row r="70989" ht="12.75" customHeight="1" x14ac:dyDescent="0.2"/>
    <row r="70993" ht="12.75" customHeight="1" x14ac:dyDescent="0.2"/>
    <row r="70997" ht="12.75" customHeight="1" x14ac:dyDescent="0.2"/>
    <row r="71001" ht="12.75" customHeight="1" x14ac:dyDescent="0.2"/>
    <row r="71005" ht="12.75" customHeight="1" x14ac:dyDescent="0.2"/>
    <row r="71009" ht="12.75" customHeight="1" x14ac:dyDescent="0.2"/>
    <row r="71013" ht="12.75" customHeight="1" x14ac:dyDescent="0.2"/>
    <row r="71017" ht="12.75" customHeight="1" x14ac:dyDescent="0.2"/>
    <row r="71021" ht="12.75" customHeight="1" x14ac:dyDescent="0.2"/>
    <row r="71025" ht="12.75" customHeight="1" x14ac:dyDescent="0.2"/>
    <row r="71029" ht="12.75" customHeight="1" x14ac:dyDescent="0.2"/>
    <row r="71033" ht="12.75" customHeight="1" x14ac:dyDescent="0.2"/>
    <row r="71037" ht="12.75" customHeight="1" x14ac:dyDescent="0.2"/>
    <row r="71041" ht="12.75" customHeight="1" x14ac:dyDescent="0.2"/>
    <row r="71045" ht="12.75" customHeight="1" x14ac:dyDescent="0.2"/>
    <row r="71049" ht="12.75" customHeight="1" x14ac:dyDescent="0.2"/>
    <row r="71053" ht="12.75" customHeight="1" x14ac:dyDescent="0.2"/>
    <row r="71057" ht="12.75" customHeight="1" x14ac:dyDescent="0.2"/>
    <row r="71061" ht="12.75" customHeight="1" x14ac:dyDescent="0.2"/>
    <row r="71065" ht="12.75" customHeight="1" x14ac:dyDescent="0.2"/>
    <row r="71069" ht="12.75" customHeight="1" x14ac:dyDescent="0.2"/>
    <row r="71073" ht="12.75" customHeight="1" x14ac:dyDescent="0.2"/>
    <row r="71077" ht="12.75" customHeight="1" x14ac:dyDescent="0.2"/>
    <row r="71081" ht="12.75" customHeight="1" x14ac:dyDescent="0.2"/>
    <row r="71085" ht="12.75" customHeight="1" x14ac:dyDescent="0.2"/>
    <row r="71089" ht="12.75" customHeight="1" x14ac:dyDescent="0.2"/>
    <row r="71093" ht="12.75" customHeight="1" x14ac:dyDescent="0.2"/>
    <row r="71097" ht="12.75" customHeight="1" x14ac:dyDescent="0.2"/>
    <row r="71101" ht="12.75" customHeight="1" x14ac:dyDescent="0.2"/>
    <row r="71105" ht="12.75" customHeight="1" x14ac:dyDescent="0.2"/>
    <row r="71109" ht="12.75" customHeight="1" x14ac:dyDescent="0.2"/>
    <row r="71113" ht="12.75" customHeight="1" x14ac:dyDescent="0.2"/>
    <row r="71117" ht="12.75" customHeight="1" x14ac:dyDescent="0.2"/>
    <row r="71121" ht="12.75" customHeight="1" x14ac:dyDescent="0.2"/>
    <row r="71125" ht="12.75" customHeight="1" x14ac:dyDescent="0.2"/>
    <row r="71129" ht="12.75" customHeight="1" x14ac:dyDescent="0.2"/>
    <row r="71133" ht="12.75" customHeight="1" x14ac:dyDescent="0.2"/>
    <row r="71137" ht="12.75" customHeight="1" x14ac:dyDescent="0.2"/>
    <row r="71141" ht="12.75" customHeight="1" x14ac:dyDescent="0.2"/>
    <row r="71145" ht="12.75" customHeight="1" x14ac:dyDescent="0.2"/>
    <row r="71149" ht="12.75" customHeight="1" x14ac:dyDescent="0.2"/>
    <row r="71153" ht="12.75" customHeight="1" x14ac:dyDescent="0.2"/>
    <row r="71157" ht="12.75" customHeight="1" x14ac:dyDescent="0.2"/>
    <row r="71161" ht="12.75" customHeight="1" x14ac:dyDescent="0.2"/>
    <row r="71165" ht="12.75" customHeight="1" x14ac:dyDescent="0.2"/>
    <row r="71169" ht="12.75" customHeight="1" x14ac:dyDescent="0.2"/>
    <row r="71173" ht="12.75" customHeight="1" x14ac:dyDescent="0.2"/>
    <row r="71177" ht="12.75" customHeight="1" x14ac:dyDescent="0.2"/>
    <row r="71181" ht="12.75" customHeight="1" x14ac:dyDescent="0.2"/>
    <row r="71185" ht="12.75" customHeight="1" x14ac:dyDescent="0.2"/>
    <row r="71189" ht="12.75" customHeight="1" x14ac:dyDescent="0.2"/>
    <row r="71193" ht="12.75" customHeight="1" x14ac:dyDescent="0.2"/>
    <row r="71197" ht="12.75" customHeight="1" x14ac:dyDescent="0.2"/>
    <row r="71201" ht="12.75" customHeight="1" x14ac:dyDescent="0.2"/>
    <row r="71205" ht="12.75" customHeight="1" x14ac:dyDescent="0.2"/>
    <row r="71209" ht="12.75" customHeight="1" x14ac:dyDescent="0.2"/>
    <row r="71213" ht="12.75" customHeight="1" x14ac:dyDescent="0.2"/>
    <row r="71217" ht="12.75" customHeight="1" x14ac:dyDescent="0.2"/>
    <row r="71221" ht="12.75" customHeight="1" x14ac:dyDescent="0.2"/>
    <row r="71225" ht="12.75" customHeight="1" x14ac:dyDescent="0.2"/>
    <row r="71229" ht="12.75" customHeight="1" x14ac:dyDescent="0.2"/>
    <row r="71233" ht="12.75" customHeight="1" x14ac:dyDescent="0.2"/>
    <row r="71237" ht="12.75" customHeight="1" x14ac:dyDescent="0.2"/>
    <row r="71241" ht="12.75" customHeight="1" x14ac:dyDescent="0.2"/>
    <row r="71245" ht="12.75" customHeight="1" x14ac:dyDescent="0.2"/>
    <row r="71249" ht="12.75" customHeight="1" x14ac:dyDescent="0.2"/>
    <row r="71253" ht="12.75" customHeight="1" x14ac:dyDescent="0.2"/>
    <row r="71257" ht="12.75" customHeight="1" x14ac:dyDescent="0.2"/>
    <row r="71261" ht="12.75" customHeight="1" x14ac:dyDescent="0.2"/>
    <row r="71265" ht="12.75" customHeight="1" x14ac:dyDescent="0.2"/>
    <row r="71269" ht="12.75" customHeight="1" x14ac:dyDescent="0.2"/>
    <row r="71273" ht="12.75" customHeight="1" x14ac:dyDescent="0.2"/>
    <row r="71277" ht="12.75" customHeight="1" x14ac:dyDescent="0.2"/>
    <row r="71281" ht="12.75" customHeight="1" x14ac:dyDescent="0.2"/>
    <row r="71285" ht="12.75" customHeight="1" x14ac:dyDescent="0.2"/>
    <row r="71289" ht="12.75" customHeight="1" x14ac:dyDescent="0.2"/>
    <row r="71293" ht="12.75" customHeight="1" x14ac:dyDescent="0.2"/>
    <row r="71297" ht="12.75" customHeight="1" x14ac:dyDescent="0.2"/>
    <row r="71301" ht="12.75" customHeight="1" x14ac:dyDescent="0.2"/>
    <row r="71305" ht="12.75" customHeight="1" x14ac:dyDescent="0.2"/>
    <row r="71309" ht="12.75" customHeight="1" x14ac:dyDescent="0.2"/>
    <row r="71313" ht="12.75" customHeight="1" x14ac:dyDescent="0.2"/>
    <row r="71317" ht="12.75" customHeight="1" x14ac:dyDescent="0.2"/>
    <row r="71321" ht="12.75" customHeight="1" x14ac:dyDescent="0.2"/>
    <row r="71325" ht="12.75" customHeight="1" x14ac:dyDescent="0.2"/>
    <row r="71329" ht="12.75" customHeight="1" x14ac:dyDescent="0.2"/>
    <row r="71333" ht="12.75" customHeight="1" x14ac:dyDescent="0.2"/>
    <row r="71337" ht="12.75" customHeight="1" x14ac:dyDescent="0.2"/>
    <row r="71341" ht="12.75" customHeight="1" x14ac:dyDescent="0.2"/>
    <row r="71345" ht="12.75" customHeight="1" x14ac:dyDescent="0.2"/>
    <row r="71349" ht="12.75" customHeight="1" x14ac:dyDescent="0.2"/>
    <row r="71353" ht="12.75" customHeight="1" x14ac:dyDescent="0.2"/>
    <row r="71357" ht="12.75" customHeight="1" x14ac:dyDescent="0.2"/>
    <row r="71361" ht="12.75" customHeight="1" x14ac:dyDescent="0.2"/>
    <row r="71365" ht="12.75" customHeight="1" x14ac:dyDescent="0.2"/>
    <row r="71369" ht="12.75" customHeight="1" x14ac:dyDescent="0.2"/>
    <row r="71373" ht="12.75" customHeight="1" x14ac:dyDescent="0.2"/>
    <row r="71377" ht="12.75" customHeight="1" x14ac:dyDescent="0.2"/>
    <row r="71381" ht="12.75" customHeight="1" x14ac:dyDescent="0.2"/>
    <row r="71385" ht="12.75" customHeight="1" x14ac:dyDescent="0.2"/>
    <row r="71389" ht="12.75" customHeight="1" x14ac:dyDescent="0.2"/>
    <row r="71393" ht="12.75" customHeight="1" x14ac:dyDescent="0.2"/>
    <row r="71397" ht="12.75" customHeight="1" x14ac:dyDescent="0.2"/>
    <row r="71401" ht="12.75" customHeight="1" x14ac:dyDescent="0.2"/>
    <row r="71405" ht="12.75" customHeight="1" x14ac:dyDescent="0.2"/>
    <row r="71409" ht="12.75" customHeight="1" x14ac:dyDescent="0.2"/>
    <row r="71413" ht="12.75" customHeight="1" x14ac:dyDescent="0.2"/>
    <row r="71417" ht="12.75" customHeight="1" x14ac:dyDescent="0.2"/>
    <row r="71421" ht="12.75" customHeight="1" x14ac:dyDescent="0.2"/>
    <row r="71425" ht="12.75" customHeight="1" x14ac:dyDescent="0.2"/>
    <row r="71429" ht="12.75" customHeight="1" x14ac:dyDescent="0.2"/>
    <row r="71433" ht="12.75" customHeight="1" x14ac:dyDescent="0.2"/>
    <row r="71437" ht="12.75" customHeight="1" x14ac:dyDescent="0.2"/>
    <row r="71441" ht="12.75" customHeight="1" x14ac:dyDescent="0.2"/>
    <row r="71445" ht="12.75" customHeight="1" x14ac:dyDescent="0.2"/>
    <row r="71449" ht="12.75" customHeight="1" x14ac:dyDescent="0.2"/>
    <row r="71453" ht="12.75" customHeight="1" x14ac:dyDescent="0.2"/>
    <row r="71457" ht="12.75" customHeight="1" x14ac:dyDescent="0.2"/>
    <row r="71461" ht="12.75" customHeight="1" x14ac:dyDescent="0.2"/>
    <row r="71465" ht="12.75" customHeight="1" x14ac:dyDescent="0.2"/>
    <row r="71469" ht="12.75" customHeight="1" x14ac:dyDescent="0.2"/>
    <row r="71473" ht="12.75" customHeight="1" x14ac:dyDescent="0.2"/>
    <row r="71477" ht="12.75" customHeight="1" x14ac:dyDescent="0.2"/>
    <row r="71481" ht="12.75" customHeight="1" x14ac:dyDescent="0.2"/>
    <row r="71485" ht="12.75" customHeight="1" x14ac:dyDescent="0.2"/>
    <row r="71489" ht="12.75" customHeight="1" x14ac:dyDescent="0.2"/>
    <row r="71493" ht="12.75" customHeight="1" x14ac:dyDescent="0.2"/>
    <row r="71497" ht="12.75" customHeight="1" x14ac:dyDescent="0.2"/>
    <row r="71501" ht="12.75" customHeight="1" x14ac:dyDescent="0.2"/>
    <row r="71505" ht="12.75" customHeight="1" x14ac:dyDescent="0.2"/>
    <row r="71509" ht="12.75" customHeight="1" x14ac:dyDescent="0.2"/>
    <row r="71513" ht="12.75" customHeight="1" x14ac:dyDescent="0.2"/>
    <row r="71517" ht="12.75" customHeight="1" x14ac:dyDescent="0.2"/>
    <row r="71521" ht="12.75" customHeight="1" x14ac:dyDescent="0.2"/>
    <row r="71525" ht="12.75" customHeight="1" x14ac:dyDescent="0.2"/>
    <row r="71529" ht="12.75" customHeight="1" x14ac:dyDescent="0.2"/>
    <row r="71533" ht="12.75" customHeight="1" x14ac:dyDescent="0.2"/>
    <row r="71537" ht="12.75" customHeight="1" x14ac:dyDescent="0.2"/>
    <row r="71541" ht="12.75" customHeight="1" x14ac:dyDescent="0.2"/>
    <row r="71545" ht="12.75" customHeight="1" x14ac:dyDescent="0.2"/>
    <row r="71549" ht="12.75" customHeight="1" x14ac:dyDescent="0.2"/>
    <row r="71553" ht="12.75" customHeight="1" x14ac:dyDescent="0.2"/>
    <row r="71557" ht="12.75" customHeight="1" x14ac:dyDescent="0.2"/>
    <row r="71561" ht="12.75" customHeight="1" x14ac:dyDescent="0.2"/>
    <row r="71565" ht="12.75" customHeight="1" x14ac:dyDescent="0.2"/>
    <row r="71569" ht="12.75" customHeight="1" x14ac:dyDescent="0.2"/>
    <row r="71573" ht="12.75" customHeight="1" x14ac:dyDescent="0.2"/>
    <row r="71577" ht="12.75" customHeight="1" x14ac:dyDescent="0.2"/>
    <row r="71581" ht="12.75" customHeight="1" x14ac:dyDescent="0.2"/>
    <row r="71585" ht="12.75" customHeight="1" x14ac:dyDescent="0.2"/>
    <row r="71589" ht="12.75" customHeight="1" x14ac:dyDescent="0.2"/>
    <row r="71593" ht="12.75" customHeight="1" x14ac:dyDescent="0.2"/>
    <row r="71597" ht="12.75" customHeight="1" x14ac:dyDescent="0.2"/>
    <row r="71601" ht="12.75" customHeight="1" x14ac:dyDescent="0.2"/>
    <row r="71605" ht="12.75" customHeight="1" x14ac:dyDescent="0.2"/>
    <row r="71609" ht="12.75" customHeight="1" x14ac:dyDescent="0.2"/>
    <row r="71613" ht="12.75" customHeight="1" x14ac:dyDescent="0.2"/>
    <row r="71617" ht="12.75" customHeight="1" x14ac:dyDescent="0.2"/>
    <row r="71621" ht="12.75" customHeight="1" x14ac:dyDescent="0.2"/>
    <row r="71625" ht="12.75" customHeight="1" x14ac:dyDescent="0.2"/>
    <row r="71629" ht="12.75" customHeight="1" x14ac:dyDescent="0.2"/>
    <row r="71633" ht="12.75" customHeight="1" x14ac:dyDescent="0.2"/>
    <row r="71637" ht="12.75" customHeight="1" x14ac:dyDescent="0.2"/>
    <row r="71641" ht="12.75" customHeight="1" x14ac:dyDescent="0.2"/>
    <row r="71645" ht="12.75" customHeight="1" x14ac:dyDescent="0.2"/>
    <row r="71649" ht="12.75" customHeight="1" x14ac:dyDescent="0.2"/>
    <row r="71653" ht="12.75" customHeight="1" x14ac:dyDescent="0.2"/>
    <row r="71657" ht="12.75" customHeight="1" x14ac:dyDescent="0.2"/>
    <row r="71661" ht="12.75" customHeight="1" x14ac:dyDescent="0.2"/>
    <row r="71665" ht="12.75" customHeight="1" x14ac:dyDescent="0.2"/>
    <row r="71669" ht="12.75" customHeight="1" x14ac:dyDescent="0.2"/>
    <row r="71673" ht="12.75" customHeight="1" x14ac:dyDescent="0.2"/>
    <row r="71677" ht="12.75" customHeight="1" x14ac:dyDescent="0.2"/>
    <row r="71681" ht="12.75" customHeight="1" x14ac:dyDescent="0.2"/>
    <row r="71685" ht="12.75" customHeight="1" x14ac:dyDescent="0.2"/>
    <row r="71689" ht="12.75" customHeight="1" x14ac:dyDescent="0.2"/>
    <row r="71693" ht="12.75" customHeight="1" x14ac:dyDescent="0.2"/>
    <row r="71697" ht="12.75" customHeight="1" x14ac:dyDescent="0.2"/>
    <row r="71701" ht="12.75" customHeight="1" x14ac:dyDescent="0.2"/>
    <row r="71705" ht="12.75" customHeight="1" x14ac:dyDescent="0.2"/>
    <row r="71709" ht="12.75" customHeight="1" x14ac:dyDescent="0.2"/>
    <row r="71713" ht="12.75" customHeight="1" x14ac:dyDescent="0.2"/>
    <row r="71717" ht="12.75" customHeight="1" x14ac:dyDescent="0.2"/>
    <row r="71721" ht="12.75" customHeight="1" x14ac:dyDescent="0.2"/>
    <row r="71725" ht="12.75" customHeight="1" x14ac:dyDescent="0.2"/>
    <row r="71729" ht="12.75" customHeight="1" x14ac:dyDescent="0.2"/>
    <row r="71733" ht="12.75" customHeight="1" x14ac:dyDescent="0.2"/>
    <row r="71737" ht="12.75" customHeight="1" x14ac:dyDescent="0.2"/>
    <row r="71741" ht="12.75" customHeight="1" x14ac:dyDescent="0.2"/>
    <row r="71745" ht="12.75" customHeight="1" x14ac:dyDescent="0.2"/>
    <row r="71749" ht="12.75" customHeight="1" x14ac:dyDescent="0.2"/>
    <row r="71753" ht="12.75" customHeight="1" x14ac:dyDescent="0.2"/>
    <row r="71757" ht="12.75" customHeight="1" x14ac:dyDescent="0.2"/>
    <row r="71761" ht="12.75" customHeight="1" x14ac:dyDescent="0.2"/>
    <row r="71765" ht="12.75" customHeight="1" x14ac:dyDescent="0.2"/>
    <row r="71769" ht="12.75" customHeight="1" x14ac:dyDescent="0.2"/>
    <row r="71773" ht="12.75" customHeight="1" x14ac:dyDescent="0.2"/>
    <row r="71777" ht="12.75" customHeight="1" x14ac:dyDescent="0.2"/>
    <row r="71781" ht="12.75" customHeight="1" x14ac:dyDescent="0.2"/>
    <row r="71785" ht="12.75" customHeight="1" x14ac:dyDescent="0.2"/>
    <row r="71789" ht="12.75" customHeight="1" x14ac:dyDescent="0.2"/>
    <row r="71793" ht="12.75" customHeight="1" x14ac:dyDescent="0.2"/>
    <row r="71797" ht="12.75" customHeight="1" x14ac:dyDescent="0.2"/>
    <row r="71801" ht="12.75" customHeight="1" x14ac:dyDescent="0.2"/>
    <row r="71805" ht="12.75" customHeight="1" x14ac:dyDescent="0.2"/>
    <row r="71809" ht="12.75" customHeight="1" x14ac:dyDescent="0.2"/>
    <row r="71813" ht="12.75" customHeight="1" x14ac:dyDescent="0.2"/>
    <row r="71817" ht="12.75" customHeight="1" x14ac:dyDescent="0.2"/>
    <row r="71821" ht="12.75" customHeight="1" x14ac:dyDescent="0.2"/>
    <row r="71825" ht="12.75" customHeight="1" x14ac:dyDescent="0.2"/>
    <row r="71829" ht="12.75" customHeight="1" x14ac:dyDescent="0.2"/>
    <row r="71833" ht="12.75" customHeight="1" x14ac:dyDescent="0.2"/>
    <row r="71837" ht="12.75" customHeight="1" x14ac:dyDescent="0.2"/>
    <row r="71841" ht="12.75" customHeight="1" x14ac:dyDescent="0.2"/>
    <row r="71845" ht="12.75" customHeight="1" x14ac:dyDescent="0.2"/>
    <row r="71849" ht="12.75" customHeight="1" x14ac:dyDescent="0.2"/>
    <row r="71853" ht="12.75" customHeight="1" x14ac:dyDescent="0.2"/>
    <row r="71857" ht="12.75" customHeight="1" x14ac:dyDescent="0.2"/>
    <row r="71861" ht="12.75" customHeight="1" x14ac:dyDescent="0.2"/>
    <row r="71865" ht="12.75" customHeight="1" x14ac:dyDescent="0.2"/>
    <row r="71869" ht="12.75" customHeight="1" x14ac:dyDescent="0.2"/>
    <row r="71873" ht="12.75" customHeight="1" x14ac:dyDescent="0.2"/>
    <row r="71877" ht="12.75" customHeight="1" x14ac:dyDescent="0.2"/>
    <row r="71881" ht="12.75" customHeight="1" x14ac:dyDescent="0.2"/>
    <row r="71885" ht="12.75" customHeight="1" x14ac:dyDescent="0.2"/>
    <row r="71889" ht="12.75" customHeight="1" x14ac:dyDescent="0.2"/>
    <row r="71893" ht="12.75" customHeight="1" x14ac:dyDescent="0.2"/>
    <row r="71897" ht="12.75" customHeight="1" x14ac:dyDescent="0.2"/>
    <row r="71901" ht="12.75" customHeight="1" x14ac:dyDescent="0.2"/>
    <row r="71905" ht="12.75" customHeight="1" x14ac:dyDescent="0.2"/>
    <row r="71909" ht="12.75" customHeight="1" x14ac:dyDescent="0.2"/>
    <row r="71913" ht="12.75" customHeight="1" x14ac:dyDescent="0.2"/>
    <row r="71917" ht="12.75" customHeight="1" x14ac:dyDescent="0.2"/>
    <row r="71921" ht="12.75" customHeight="1" x14ac:dyDescent="0.2"/>
    <row r="71925" ht="12.75" customHeight="1" x14ac:dyDescent="0.2"/>
    <row r="71929" ht="12.75" customHeight="1" x14ac:dyDescent="0.2"/>
    <row r="71933" ht="12.75" customHeight="1" x14ac:dyDescent="0.2"/>
    <row r="71937" ht="12.75" customHeight="1" x14ac:dyDescent="0.2"/>
    <row r="71941" ht="12.75" customHeight="1" x14ac:dyDescent="0.2"/>
    <row r="71945" ht="12.75" customHeight="1" x14ac:dyDescent="0.2"/>
    <row r="71949" ht="12.75" customHeight="1" x14ac:dyDescent="0.2"/>
    <row r="71953" ht="12.75" customHeight="1" x14ac:dyDescent="0.2"/>
    <row r="71957" ht="12.75" customHeight="1" x14ac:dyDescent="0.2"/>
    <row r="71961" ht="12.75" customHeight="1" x14ac:dyDescent="0.2"/>
    <row r="71965" ht="12.75" customHeight="1" x14ac:dyDescent="0.2"/>
    <row r="71969" ht="12.75" customHeight="1" x14ac:dyDescent="0.2"/>
    <row r="71973" ht="12.75" customHeight="1" x14ac:dyDescent="0.2"/>
    <row r="71977" ht="12.75" customHeight="1" x14ac:dyDescent="0.2"/>
    <row r="71981" ht="12.75" customHeight="1" x14ac:dyDescent="0.2"/>
    <row r="71985" ht="12.75" customHeight="1" x14ac:dyDescent="0.2"/>
    <row r="71989" ht="12.75" customHeight="1" x14ac:dyDescent="0.2"/>
    <row r="71993" ht="12.75" customHeight="1" x14ac:dyDescent="0.2"/>
    <row r="71997" ht="12.75" customHeight="1" x14ac:dyDescent="0.2"/>
    <row r="72001" ht="12.75" customHeight="1" x14ac:dyDescent="0.2"/>
    <row r="72005" ht="12.75" customHeight="1" x14ac:dyDescent="0.2"/>
    <row r="72009" ht="12.75" customHeight="1" x14ac:dyDescent="0.2"/>
    <row r="72013" ht="12.75" customHeight="1" x14ac:dyDescent="0.2"/>
    <row r="72017" ht="12.75" customHeight="1" x14ac:dyDescent="0.2"/>
    <row r="72021" ht="12.75" customHeight="1" x14ac:dyDescent="0.2"/>
    <row r="72025" ht="12.75" customHeight="1" x14ac:dyDescent="0.2"/>
    <row r="72029" ht="12.75" customHeight="1" x14ac:dyDescent="0.2"/>
    <row r="72033" ht="12.75" customHeight="1" x14ac:dyDescent="0.2"/>
    <row r="72037" ht="12.75" customHeight="1" x14ac:dyDescent="0.2"/>
    <row r="72041" ht="12.75" customHeight="1" x14ac:dyDescent="0.2"/>
    <row r="72045" ht="12.75" customHeight="1" x14ac:dyDescent="0.2"/>
    <row r="72049" ht="12.75" customHeight="1" x14ac:dyDescent="0.2"/>
    <row r="72053" ht="12.75" customHeight="1" x14ac:dyDescent="0.2"/>
    <row r="72057" ht="12.75" customHeight="1" x14ac:dyDescent="0.2"/>
    <row r="72061" ht="12.75" customHeight="1" x14ac:dyDescent="0.2"/>
    <row r="72065" ht="12.75" customHeight="1" x14ac:dyDescent="0.2"/>
    <row r="72069" ht="12.75" customHeight="1" x14ac:dyDescent="0.2"/>
    <row r="72073" ht="12.75" customHeight="1" x14ac:dyDescent="0.2"/>
    <row r="72077" ht="12.75" customHeight="1" x14ac:dyDescent="0.2"/>
    <row r="72081" ht="12.75" customHeight="1" x14ac:dyDescent="0.2"/>
    <row r="72085" ht="12.75" customHeight="1" x14ac:dyDescent="0.2"/>
    <row r="72089" ht="12.75" customHeight="1" x14ac:dyDescent="0.2"/>
    <row r="72093" ht="12.75" customHeight="1" x14ac:dyDescent="0.2"/>
    <row r="72097" ht="12.75" customHeight="1" x14ac:dyDescent="0.2"/>
    <row r="72101" ht="12.75" customHeight="1" x14ac:dyDescent="0.2"/>
    <row r="72105" ht="12.75" customHeight="1" x14ac:dyDescent="0.2"/>
    <row r="72109" ht="12.75" customHeight="1" x14ac:dyDescent="0.2"/>
    <row r="72113" ht="12.75" customHeight="1" x14ac:dyDescent="0.2"/>
    <row r="72117" ht="12.75" customHeight="1" x14ac:dyDescent="0.2"/>
    <row r="72121" ht="12.75" customHeight="1" x14ac:dyDescent="0.2"/>
    <row r="72125" ht="12.75" customHeight="1" x14ac:dyDescent="0.2"/>
    <row r="72129" ht="12.75" customHeight="1" x14ac:dyDescent="0.2"/>
    <row r="72133" ht="12.75" customHeight="1" x14ac:dyDescent="0.2"/>
    <row r="72137" ht="12.75" customHeight="1" x14ac:dyDescent="0.2"/>
    <row r="72141" ht="12.75" customHeight="1" x14ac:dyDescent="0.2"/>
    <row r="72145" ht="12.75" customHeight="1" x14ac:dyDescent="0.2"/>
    <row r="72149" ht="12.75" customHeight="1" x14ac:dyDescent="0.2"/>
    <row r="72153" ht="12.75" customHeight="1" x14ac:dyDescent="0.2"/>
    <row r="72157" ht="12.75" customHeight="1" x14ac:dyDescent="0.2"/>
    <row r="72161" ht="12.75" customHeight="1" x14ac:dyDescent="0.2"/>
    <row r="72165" ht="12.75" customHeight="1" x14ac:dyDescent="0.2"/>
    <row r="72169" ht="12.75" customHeight="1" x14ac:dyDescent="0.2"/>
    <row r="72173" ht="12.75" customHeight="1" x14ac:dyDescent="0.2"/>
    <row r="72177" ht="12.75" customHeight="1" x14ac:dyDescent="0.2"/>
    <row r="72181" ht="12.75" customHeight="1" x14ac:dyDescent="0.2"/>
    <row r="72185" ht="12.75" customHeight="1" x14ac:dyDescent="0.2"/>
    <row r="72189" ht="12.75" customHeight="1" x14ac:dyDescent="0.2"/>
    <row r="72193" ht="12.75" customHeight="1" x14ac:dyDescent="0.2"/>
    <row r="72197" ht="12.75" customHeight="1" x14ac:dyDescent="0.2"/>
    <row r="72201" ht="12.75" customHeight="1" x14ac:dyDescent="0.2"/>
    <row r="72205" ht="12.75" customHeight="1" x14ac:dyDescent="0.2"/>
    <row r="72209" ht="12.75" customHeight="1" x14ac:dyDescent="0.2"/>
    <row r="72213" ht="12.75" customHeight="1" x14ac:dyDescent="0.2"/>
    <row r="72217" ht="12.75" customHeight="1" x14ac:dyDescent="0.2"/>
    <row r="72221" ht="12.75" customHeight="1" x14ac:dyDescent="0.2"/>
    <row r="72225" ht="12.75" customHeight="1" x14ac:dyDescent="0.2"/>
    <row r="72229" ht="12.75" customHeight="1" x14ac:dyDescent="0.2"/>
    <row r="72233" ht="12.75" customHeight="1" x14ac:dyDescent="0.2"/>
    <row r="72237" ht="12.75" customHeight="1" x14ac:dyDescent="0.2"/>
    <row r="72241" ht="12.75" customHeight="1" x14ac:dyDescent="0.2"/>
    <row r="72245" ht="12.75" customHeight="1" x14ac:dyDescent="0.2"/>
    <row r="72249" ht="12.75" customHeight="1" x14ac:dyDescent="0.2"/>
    <row r="72253" ht="12.75" customHeight="1" x14ac:dyDescent="0.2"/>
    <row r="72257" ht="12.75" customHeight="1" x14ac:dyDescent="0.2"/>
    <row r="72261" ht="12.75" customHeight="1" x14ac:dyDescent="0.2"/>
    <row r="72265" ht="12.75" customHeight="1" x14ac:dyDescent="0.2"/>
    <row r="72269" ht="12.75" customHeight="1" x14ac:dyDescent="0.2"/>
    <row r="72273" ht="12.75" customHeight="1" x14ac:dyDescent="0.2"/>
    <row r="72277" ht="12.75" customHeight="1" x14ac:dyDescent="0.2"/>
    <row r="72281" ht="12.75" customHeight="1" x14ac:dyDescent="0.2"/>
    <row r="72285" ht="12.75" customHeight="1" x14ac:dyDescent="0.2"/>
    <row r="72289" ht="12.75" customHeight="1" x14ac:dyDescent="0.2"/>
    <row r="72293" ht="12.75" customHeight="1" x14ac:dyDescent="0.2"/>
    <row r="72297" ht="12.75" customHeight="1" x14ac:dyDescent="0.2"/>
    <row r="72301" ht="12.75" customHeight="1" x14ac:dyDescent="0.2"/>
    <row r="72305" ht="12.75" customHeight="1" x14ac:dyDescent="0.2"/>
    <row r="72309" ht="12.75" customHeight="1" x14ac:dyDescent="0.2"/>
    <row r="72313" ht="12.75" customHeight="1" x14ac:dyDescent="0.2"/>
    <row r="72317" ht="12.75" customHeight="1" x14ac:dyDescent="0.2"/>
    <row r="72321" ht="12.75" customHeight="1" x14ac:dyDescent="0.2"/>
    <row r="72325" ht="12.75" customHeight="1" x14ac:dyDescent="0.2"/>
    <row r="72329" ht="12.75" customHeight="1" x14ac:dyDescent="0.2"/>
    <row r="72333" ht="12.75" customHeight="1" x14ac:dyDescent="0.2"/>
    <row r="72337" ht="12.75" customHeight="1" x14ac:dyDescent="0.2"/>
    <row r="72341" ht="12.75" customHeight="1" x14ac:dyDescent="0.2"/>
    <row r="72345" ht="12.75" customHeight="1" x14ac:dyDescent="0.2"/>
    <row r="72349" ht="12.75" customHeight="1" x14ac:dyDescent="0.2"/>
    <row r="72353" ht="12.75" customHeight="1" x14ac:dyDescent="0.2"/>
    <row r="72357" ht="12.75" customHeight="1" x14ac:dyDescent="0.2"/>
    <row r="72361" ht="12.75" customHeight="1" x14ac:dyDescent="0.2"/>
    <row r="72365" ht="12.75" customHeight="1" x14ac:dyDescent="0.2"/>
    <row r="72369" ht="12.75" customHeight="1" x14ac:dyDescent="0.2"/>
    <row r="72373" ht="12.75" customHeight="1" x14ac:dyDescent="0.2"/>
    <row r="72377" ht="12.75" customHeight="1" x14ac:dyDescent="0.2"/>
    <row r="72381" ht="12.75" customHeight="1" x14ac:dyDescent="0.2"/>
    <row r="72385" ht="12.75" customHeight="1" x14ac:dyDescent="0.2"/>
    <row r="72389" ht="12.75" customHeight="1" x14ac:dyDescent="0.2"/>
    <row r="72393" ht="12.75" customHeight="1" x14ac:dyDescent="0.2"/>
    <row r="72397" ht="12.75" customHeight="1" x14ac:dyDescent="0.2"/>
    <row r="72401" ht="12.75" customHeight="1" x14ac:dyDescent="0.2"/>
    <row r="72405" ht="12.75" customHeight="1" x14ac:dyDescent="0.2"/>
    <row r="72409" ht="12.75" customHeight="1" x14ac:dyDescent="0.2"/>
    <row r="72413" ht="12.75" customHeight="1" x14ac:dyDescent="0.2"/>
    <row r="72417" ht="12.75" customHeight="1" x14ac:dyDescent="0.2"/>
    <row r="72421" ht="12.75" customHeight="1" x14ac:dyDescent="0.2"/>
    <row r="72425" ht="12.75" customHeight="1" x14ac:dyDescent="0.2"/>
    <row r="72429" ht="12.75" customHeight="1" x14ac:dyDescent="0.2"/>
    <row r="72433" ht="12.75" customHeight="1" x14ac:dyDescent="0.2"/>
    <row r="72437" ht="12.75" customHeight="1" x14ac:dyDescent="0.2"/>
    <row r="72441" ht="12.75" customHeight="1" x14ac:dyDescent="0.2"/>
    <row r="72445" ht="12.75" customHeight="1" x14ac:dyDescent="0.2"/>
    <row r="72449" ht="12.75" customHeight="1" x14ac:dyDescent="0.2"/>
    <row r="72453" ht="12.75" customHeight="1" x14ac:dyDescent="0.2"/>
    <row r="72457" ht="12.75" customHeight="1" x14ac:dyDescent="0.2"/>
    <row r="72461" ht="12.75" customHeight="1" x14ac:dyDescent="0.2"/>
    <row r="72465" ht="12.75" customHeight="1" x14ac:dyDescent="0.2"/>
    <row r="72469" ht="12.75" customHeight="1" x14ac:dyDescent="0.2"/>
    <row r="72473" ht="12.75" customHeight="1" x14ac:dyDescent="0.2"/>
    <row r="72477" ht="12.75" customHeight="1" x14ac:dyDescent="0.2"/>
    <row r="72481" ht="12.75" customHeight="1" x14ac:dyDescent="0.2"/>
    <row r="72485" ht="12.75" customHeight="1" x14ac:dyDescent="0.2"/>
    <row r="72489" ht="12.75" customHeight="1" x14ac:dyDescent="0.2"/>
    <row r="72493" ht="12.75" customHeight="1" x14ac:dyDescent="0.2"/>
    <row r="72497" ht="12.75" customHeight="1" x14ac:dyDescent="0.2"/>
    <row r="72501" ht="12.75" customHeight="1" x14ac:dyDescent="0.2"/>
    <row r="72505" ht="12.75" customHeight="1" x14ac:dyDescent="0.2"/>
    <row r="72509" ht="12.75" customHeight="1" x14ac:dyDescent="0.2"/>
    <row r="72513" ht="12.75" customHeight="1" x14ac:dyDescent="0.2"/>
    <row r="72517" ht="12.75" customHeight="1" x14ac:dyDescent="0.2"/>
    <row r="72521" ht="12.75" customHeight="1" x14ac:dyDescent="0.2"/>
    <row r="72525" ht="12.75" customHeight="1" x14ac:dyDescent="0.2"/>
    <row r="72529" ht="12.75" customHeight="1" x14ac:dyDescent="0.2"/>
    <row r="72533" ht="12.75" customHeight="1" x14ac:dyDescent="0.2"/>
    <row r="72537" ht="12.75" customHeight="1" x14ac:dyDescent="0.2"/>
    <row r="72541" ht="12.75" customHeight="1" x14ac:dyDescent="0.2"/>
    <row r="72545" ht="12.75" customHeight="1" x14ac:dyDescent="0.2"/>
    <row r="72549" ht="12.75" customHeight="1" x14ac:dyDescent="0.2"/>
    <row r="72553" ht="12.75" customHeight="1" x14ac:dyDescent="0.2"/>
    <row r="72557" ht="12.75" customHeight="1" x14ac:dyDescent="0.2"/>
    <row r="72561" ht="12.75" customHeight="1" x14ac:dyDescent="0.2"/>
    <row r="72565" ht="12.75" customHeight="1" x14ac:dyDescent="0.2"/>
    <row r="72569" ht="12.75" customHeight="1" x14ac:dyDescent="0.2"/>
    <row r="72573" ht="12.75" customHeight="1" x14ac:dyDescent="0.2"/>
    <row r="72577" ht="12.75" customHeight="1" x14ac:dyDescent="0.2"/>
    <row r="72581" ht="12.75" customHeight="1" x14ac:dyDescent="0.2"/>
    <row r="72585" ht="12.75" customHeight="1" x14ac:dyDescent="0.2"/>
    <row r="72589" ht="12.75" customHeight="1" x14ac:dyDescent="0.2"/>
    <row r="72593" ht="12.75" customHeight="1" x14ac:dyDescent="0.2"/>
    <row r="72597" ht="12.75" customHeight="1" x14ac:dyDescent="0.2"/>
    <row r="72601" ht="12.75" customHeight="1" x14ac:dyDescent="0.2"/>
    <row r="72605" ht="12.75" customHeight="1" x14ac:dyDescent="0.2"/>
    <row r="72609" ht="12.75" customHeight="1" x14ac:dyDescent="0.2"/>
    <row r="72613" ht="12.75" customHeight="1" x14ac:dyDescent="0.2"/>
    <row r="72617" ht="12.75" customHeight="1" x14ac:dyDescent="0.2"/>
    <row r="72621" ht="12.75" customHeight="1" x14ac:dyDescent="0.2"/>
    <row r="72625" ht="12.75" customHeight="1" x14ac:dyDescent="0.2"/>
    <row r="72629" ht="12.75" customHeight="1" x14ac:dyDescent="0.2"/>
    <row r="72633" ht="12.75" customHeight="1" x14ac:dyDescent="0.2"/>
    <row r="72637" ht="12.75" customHeight="1" x14ac:dyDescent="0.2"/>
    <row r="72641" ht="12.75" customHeight="1" x14ac:dyDescent="0.2"/>
    <row r="72645" ht="12.75" customHeight="1" x14ac:dyDescent="0.2"/>
    <row r="72649" ht="12.75" customHeight="1" x14ac:dyDescent="0.2"/>
    <row r="72653" ht="12.75" customHeight="1" x14ac:dyDescent="0.2"/>
    <row r="72657" ht="12.75" customHeight="1" x14ac:dyDescent="0.2"/>
    <row r="72661" ht="12.75" customHeight="1" x14ac:dyDescent="0.2"/>
    <row r="72665" ht="12.75" customHeight="1" x14ac:dyDescent="0.2"/>
    <row r="72669" ht="12.75" customHeight="1" x14ac:dyDescent="0.2"/>
    <row r="72673" ht="12.75" customHeight="1" x14ac:dyDescent="0.2"/>
    <row r="72677" ht="12.75" customHeight="1" x14ac:dyDescent="0.2"/>
    <row r="72681" ht="12.75" customHeight="1" x14ac:dyDescent="0.2"/>
    <row r="72685" ht="12.75" customHeight="1" x14ac:dyDescent="0.2"/>
    <row r="72689" ht="12.75" customHeight="1" x14ac:dyDescent="0.2"/>
    <row r="72693" ht="12.75" customHeight="1" x14ac:dyDescent="0.2"/>
    <row r="72697" ht="12.75" customHeight="1" x14ac:dyDescent="0.2"/>
    <row r="72701" ht="12.75" customHeight="1" x14ac:dyDescent="0.2"/>
    <row r="72705" ht="12.75" customHeight="1" x14ac:dyDescent="0.2"/>
    <row r="72709" ht="12.75" customHeight="1" x14ac:dyDescent="0.2"/>
    <row r="72713" ht="12.75" customHeight="1" x14ac:dyDescent="0.2"/>
    <row r="72717" ht="12.75" customHeight="1" x14ac:dyDescent="0.2"/>
    <row r="72721" ht="12.75" customHeight="1" x14ac:dyDescent="0.2"/>
    <row r="72725" ht="12.75" customHeight="1" x14ac:dyDescent="0.2"/>
    <row r="72729" ht="12.75" customHeight="1" x14ac:dyDescent="0.2"/>
    <row r="72733" ht="12.75" customHeight="1" x14ac:dyDescent="0.2"/>
    <row r="72737" ht="12.75" customHeight="1" x14ac:dyDescent="0.2"/>
    <row r="72741" ht="12.75" customHeight="1" x14ac:dyDescent="0.2"/>
    <row r="72745" ht="12.75" customHeight="1" x14ac:dyDescent="0.2"/>
    <row r="72749" ht="12.75" customHeight="1" x14ac:dyDescent="0.2"/>
    <row r="72753" ht="12.75" customHeight="1" x14ac:dyDescent="0.2"/>
    <row r="72757" ht="12.75" customHeight="1" x14ac:dyDescent="0.2"/>
    <row r="72761" ht="12.75" customHeight="1" x14ac:dyDescent="0.2"/>
    <row r="72765" ht="12.75" customHeight="1" x14ac:dyDescent="0.2"/>
    <row r="72769" ht="12.75" customHeight="1" x14ac:dyDescent="0.2"/>
    <row r="72773" ht="12.75" customHeight="1" x14ac:dyDescent="0.2"/>
    <row r="72777" ht="12.75" customHeight="1" x14ac:dyDescent="0.2"/>
    <row r="72781" ht="12.75" customHeight="1" x14ac:dyDescent="0.2"/>
    <row r="72785" ht="12.75" customHeight="1" x14ac:dyDescent="0.2"/>
    <row r="72789" ht="12.75" customHeight="1" x14ac:dyDescent="0.2"/>
    <row r="72793" ht="12.75" customHeight="1" x14ac:dyDescent="0.2"/>
    <row r="72797" ht="12.75" customHeight="1" x14ac:dyDescent="0.2"/>
    <row r="72801" ht="12.75" customHeight="1" x14ac:dyDescent="0.2"/>
    <row r="72805" ht="12.75" customHeight="1" x14ac:dyDescent="0.2"/>
    <row r="72809" ht="12.75" customHeight="1" x14ac:dyDescent="0.2"/>
    <row r="72813" ht="12.75" customHeight="1" x14ac:dyDescent="0.2"/>
    <row r="72817" ht="12.75" customHeight="1" x14ac:dyDescent="0.2"/>
    <row r="72821" ht="12.75" customHeight="1" x14ac:dyDescent="0.2"/>
    <row r="72825" ht="12.75" customHeight="1" x14ac:dyDescent="0.2"/>
    <row r="72829" ht="12.75" customHeight="1" x14ac:dyDescent="0.2"/>
    <row r="72833" ht="12.75" customHeight="1" x14ac:dyDescent="0.2"/>
    <row r="72837" ht="12.75" customHeight="1" x14ac:dyDescent="0.2"/>
    <row r="72841" ht="12.75" customHeight="1" x14ac:dyDescent="0.2"/>
    <row r="72845" ht="12.75" customHeight="1" x14ac:dyDescent="0.2"/>
    <row r="72849" ht="12.75" customHeight="1" x14ac:dyDescent="0.2"/>
    <row r="72853" ht="12.75" customHeight="1" x14ac:dyDescent="0.2"/>
    <row r="72857" ht="12.75" customHeight="1" x14ac:dyDescent="0.2"/>
    <row r="72861" ht="12.75" customHeight="1" x14ac:dyDescent="0.2"/>
    <row r="72865" ht="12.75" customHeight="1" x14ac:dyDescent="0.2"/>
    <row r="72869" ht="12.75" customHeight="1" x14ac:dyDescent="0.2"/>
    <row r="72873" ht="12.75" customHeight="1" x14ac:dyDescent="0.2"/>
    <row r="72877" ht="12.75" customHeight="1" x14ac:dyDescent="0.2"/>
    <row r="72881" ht="12.75" customHeight="1" x14ac:dyDescent="0.2"/>
    <row r="72885" ht="12.75" customHeight="1" x14ac:dyDescent="0.2"/>
    <row r="72889" ht="12.75" customHeight="1" x14ac:dyDescent="0.2"/>
    <row r="72893" ht="12.75" customHeight="1" x14ac:dyDescent="0.2"/>
    <row r="72897" ht="12.75" customHeight="1" x14ac:dyDescent="0.2"/>
    <row r="72901" ht="12.75" customHeight="1" x14ac:dyDescent="0.2"/>
    <row r="72905" ht="12.75" customHeight="1" x14ac:dyDescent="0.2"/>
    <row r="72909" ht="12.75" customHeight="1" x14ac:dyDescent="0.2"/>
    <row r="72913" ht="12.75" customHeight="1" x14ac:dyDescent="0.2"/>
    <row r="72917" ht="12.75" customHeight="1" x14ac:dyDescent="0.2"/>
    <row r="72921" ht="12.75" customHeight="1" x14ac:dyDescent="0.2"/>
    <row r="72925" ht="12.75" customHeight="1" x14ac:dyDescent="0.2"/>
    <row r="72929" ht="12.75" customHeight="1" x14ac:dyDescent="0.2"/>
    <row r="72933" ht="12.75" customHeight="1" x14ac:dyDescent="0.2"/>
    <row r="72937" ht="12.75" customHeight="1" x14ac:dyDescent="0.2"/>
    <row r="72941" ht="12.75" customHeight="1" x14ac:dyDescent="0.2"/>
    <row r="72945" ht="12.75" customHeight="1" x14ac:dyDescent="0.2"/>
    <row r="72949" ht="12.75" customHeight="1" x14ac:dyDescent="0.2"/>
    <row r="72953" ht="12.75" customHeight="1" x14ac:dyDescent="0.2"/>
    <row r="72957" ht="12.75" customHeight="1" x14ac:dyDescent="0.2"/>
    <row r="72961" ht="12.75" customHeight="1" x14ac:dyDescent="0.2"/>
    <row r="72965" ht="12.75" customHeight="1" x14ac:dyDescent="0.2"/>
    <row r="72969" ht="12.75" customHeight="1" x14ac:dyDescent="0.2"/>
    <row r="72973" ht="12.75" customHeight="1" x14ac:dyDescent="0.2"/>
    <row r="72977" ht="12.75" customHeight="1" x14ac:dyDescent="0.2"/>
    <row r="72981" ht="12.75" customHeight="1" x14ac:dyDescent="0.2"/>
    <row r="72985" ht="12.75" customHeight="1" x14ac:dyDescent="0.2"/>
    <row r="72989" ht="12.75" customHeight="1" x14ac:dyDescent="0.2"/>
    <row r="72993" ht="12.75" customHeight="1" x14ac:dyDescent="0.2"/>
    <row r="72997" ht="12.75" customHeight="1" x14ac:dyDescent="0.2"/>
    <row r="73001" ht="12.75" customHeight="1" x14ac:dyDescent="0.2"/>
    <row r="73005" ht="12.75" customHeight="1" x14ac:dyDescent="0.2"/>
    <row r="73009" ht="12.75" customHeight="1" x14ac:dyDescent="0.2"/>
    <row r="73013" ht="12.75" customHeight="1" x14ac:dyDescent="0.2"/>
    <row r="73017" ht="12.75" customHeight="1" x14ac:dyDescent="0.2"/>
    <row r="73021" ht="12.75" customHeight="1" x14ac:dyDescent="0.2"/>
    <row r="73025" ht="12.75" customHeight="1" x14ac:dyDescent="0.2"/>
    <row r="73029" ht="12.75" customHeight="1" x14ac:dyDescent="0.2"/>
    <row r="73033" ht="12.75" customHeight="1" x14ac:dyDescent="0.2"/>
    <row r="73037" ht="12.75" customHeight="1" x14ac:dyDescent="0.2"/>
    <row r="73041" ht="12.75" customHeight="1" x14ac:dyDescent="0.2"/>
    <row r="73045" ht="12.75" customHeight="1" x14ac:dyDescent="0.2"/>
    <row r="73049" ht="12.75" customHeight="1" x14ac:dyDescent="0.2"/>
    <row r="73053" ht="12.75" customHeight="1" x14ac:dyDescent="0.2"/>
    <row r="73057" ht="12.75" customHeight="1" x14ac:dyDescent="0.2"/>
    <row r="73061" ht="12.75" customHeight="1" x14ac:dyDescent="0.2"/>
    <row r="73065" ht="12.75" customHeight="1" x14ac:dyDescent="0.2"/>
    <row r="73069" ht="12.75" customHeight="1" x14ac:dyDescent="0.2"/>
    <row r="73073" ht="12.75" customHeight="1" x14ac:dyDescent="0.2"/>
    <row r="73077" ht="12.75" customHeight="1" x14ac:dyDescent="0.2"/>
    <row r="73081" ht="12.75" customHeight="1" x14ac:dyDescent="0.2"/>
    <row r="73085" ht="12.75" customHeight="1" x14ac:dyDescent="0.2"/>
    <row r="73089" ht="12.75" customHeight="1" x14ac:dyDescent="0.2"/>
    <row r="73093" ht="12.75" customHeight="1" x14ac:dyDescent="0.2"/>
    <row r="73097" ht="12.75" customHeight="1" x14ac:dyDescent="0.2"/>
    <row r="73101" ht="12.75" customHeight="1" x14ac:dyDescent="0.2"/>
    <row r="73105" ht="12.75" customHeight="1" x14ac:dyDescent="0.2"/>
    <row r="73109" ht="12.75" customHeight="1" x14ac:dyDescent="0.2"/>
    <row r="73113" ht="12.75" customHeight="1" x14ac:dyDescent="0.2"/>
    <row r="73117" ht="12.75" customHeight="1" x14ac:dyDescent="0.2"/>
    <row r="73121" ht="12.75" customHeight="1" x14ac:dyDescent="0.2"/>
    <row r="73125" ht="12.75" customHeight="1" x14ac:dyDescent="0.2"/>
    <row r="73129" ht="12.75" customHeight="1" x14ac:dyDescent="0.2"/>
    <row r="73133" ht="12.75" customHeight="1" x14ac:dyDescent="0.2"/>
    <row r="73137" ht="12.75" customHeight="1" x14ac:dyDescent="0.2"/>
    <row r="73141" ht="12.75" customHeight="1" x14ac:dyDescent="0.2"/>
    <row r="73145" ht="12.75" customHeight="1" x14ac:dyDescent="0.2"/>
    <row r="73149" ht="12.75" customHeight="1" x14ac:dyDescent="0.2"/>
    <row r="73153" ht="12.75" customHeight="1" x14ac:dyDescent="0.2"/>
    <row r="73157" ht="12.75" customHeight="1" x14ac:dyDescent="0.2"/>
    <row r="73161" ht="12.75" customHeight="1" x14ac:dyDescent="0.2"/>
    <row r="73165" ht="12.75" customHeight="1" x14ac:dyDescent="0.2"/>
    <row r="73169" ht="12.75" customHeight="1" x14ac:dyDescent="0.2"/>
    <row r="73173" ht="12.75" customHeight="1" x14ac:dyDescent="0.2"/>
    <row r="73177" ht="12.75" customHeight="1" x14ac:dyDescent="0.2"/>
    <row r="73181" ht="12.75" customHeight="1" x14ac:dyDescent="0.2"/>
    <row r="73185" ht="12.75" customHeight="1" x14ac:dyDescent="0.2"/>
    <row r="73189" ht="12.75" customHeight="1" x14ac:dyDescent="0.2"/>
    <row r="73193" ht="12.75" customHeight="1" x14ac:dyDescent="0.2"/>
    <row r="73197" ht="12.75" customHeight="1" x14ac:dyDescent="0.2"/>
    <row r="73201" ht="12.75" customHeight="1" x14ac:dyDescent="0.2"/>
    <row r="73205" ht="12.75" customHeight="1" x14ac:dyDescent="0.2"/>
    <row r="73209" ht="12.75" customHeight="1" x14ac:dyDescent="0.2"/>
    <row r="73213" ht="12.75" customHeight="1" x14ac:dyDescent="0.2"/>
    <row r="73217" ht="12.75" customHeight="1" x14ac:dyDescent="0.2"/>
    <row r="73221" ht="12.75" customHeight="1" x14ac:dyDescent="0.2"/>
    <row r="73225" ht="12.75" customHeight="1" x14ac:dyDescent="0.2"/>
    <row r="73229" ht="12.75" customHeight="1" x14ac:dyDescent="0.2"/>
    <row r="73233" ht="12.75" customHeight="1" x14ac:dyDescent="0.2"/>
    <row r="73237" ht="12.75" customHeight="1" x14ac:dyDescent="0.2"/>
    <row r="73241" ht="12.75" customHeight="1" x14ac:dyDescent="0.2"/>
    <row r="73245" ht="12.75" customHeight="1" x14ac:dyDescent="0.2"/>
    <row r="73249" ht="12.75" customHeight="1" x14ac:dyDescent="0.2"/>
    <row r="73253" ht="12.75" customHeight="1" x14ac:dyDescent="0.2"/>
    <row r="73257" ht="12.75" customHeight="1" x14ac:dyDescent="0.2"/>
    <row r="73261" ht="12.75" customHeight="1" x14ac:dyDescent="0.2"/>
    <row r="73265" ht="12.75" customHeight="1" x14ac:dyDescent="0.2"/>
    <row r="73269" ht="12.75" customHeight="1" x14ac:dyDescent="0.2"/>
    <row r="73273" ht="12.75" customHeight="1" x14ac:dyDescent="0.2"/>
    <row r="73277" ht="12.75" customHeight="1" x14ac:dyDescent="0.2"/>
    <row r="73281" ht="12.75" customHeight="1" x14ac:dyDescent="0.2"/>
    <row r="73285" ht="12.75" customHeight="1" x14ac:dyDescent="0.2"/>
    <row r="73289" ht="12.75" customHeight="1" x14ac:dyDescent="0.2"/>
    <row r="73293" ht="12.75" customHeight="1" x14ac:dyDescent="0.2"/>
    <row r="73297" ht="12.75" customHeight="1" x14ac:dyDescent="0.2"/>
    <row r="73301" ht="12.75" customHeight="1" x14ac:dyDescent="0.2"/>
    <row r="73305" ht="12.75" customHeight="1" x14ac:dyDescent="0.2"/>
    <row r="73309" ht="12.75" customHeight="1" x14ac:dyDescent="0.2"/>
    <row r="73313" ht="12.75" customHeight="1" x14ac:dyDescent="0.2"/>
    <row r="73317" ht="12.75" customHeight="1" x14ac:dyDescent="0.2"/>
    <row r="73321" ht="12.75" customHeight="1" x14ac:dyDescent="0.2"/>
    <row r="73325" ht="12.75" customHeight="1" x14ac:dyDescent="0.2"/>
    <row r="73329" ht="12.75" customHeight="1" x14ac:dyDescent="0.2"/>
    <row r="73333" ht="12.75" customHeight="1" x14ac:dyDescent="0.2"/>
    <row r="73337" ht="12.75" customHeight="1" x14ac:dyDescent="0.2"/>
    <row r="73341" ht="12.75" customHeight="1" x14ac:dyDescent="0.2"/>
    <row r="73345" ht="12.75" customHeight="1" x14ac:dyDescent="0.2"/>
    <row r="73349" ht="12.75" customHeight="1" x14ac:dyDescent="0.2"/>
    <row r="73353" ht="12.75" customHeight="1" x14ac:dyDescent="0.2"/>
    <row r="73357" ht="12.75" customHeight="1" x14ac:dyDescent="0.2"/>
    <row r="73361" ht="12.75" customHeight="1" x14ac:dyDescent="0.2"/>
    <row r="73365" ht="12.75" customHeight="1" x14ac:dyDescent="0.2"/>
    <row r="73369" ht="12.75" customHeight="1" x14ac:dyDescent="0.2"/>
    <row r="73373" ht="12.75" customHeight="1" x14ac:dyDescent="0.2"/>
    <row r="73377" ht="12.75" customHeight="1" x14ac:dyDescent="0.2"/>
    <row r="73381" ht="12.75" customHeight="1" x14ac:dyDescent="0.2"/>
    <row r="73385" ht="12.75" customHeight="1" x14ac:dyDescent="0.2"/>
    <row r="73389" ht="12.75" customHeight="1" x14ac:dyDescent="0.2"/>
    <row r="73393" ht="12.75" customHeight="1" x14ac:dyDescent="0.2"/>
    <row r="73397" ht="12.75" customHeight="1" x14ac:dyDescent="0.2"/>
    <row r="73401" ht="12.75" customHeight="1" x14ac:dyDescent="0.2"/>
    <row r="73405" ht="12.75" customHeight="1" x14ac:dyDescent="0.2"/>
    <row r="73409" ht="12.75" customHeight="1" x14ac:dyDescent="0.2"/>
    <row r="73413" ht="12.75" customHeight="1" x14ac:dyDescent="0.2"/>
    <row r="73417" ht="12.75" customHeight="1" x14ac:dyDescent="0.2"/>
    <row r="73421" ht="12.75" customHeight="1" x14ac:dyDescent="0.2"/>
    <row r="73425" ht="12.75" customHeight="1" x14ac:dyDescent="0.2"/>
    <row r="73429" ht="12.75" customHeight="1" x14ac:dyDescent="0.2"/>
    <row r="73433" ht="12.75" customHeight="1" x14ac:dyDescent="0.2"/>
    <row r="73437" ht="12.75" customHeight="1" x14ac:dyDescent="0.2"/>
    <row r="73441" ht="12.75" customHeight="1" x14ac:dyDescent="0.2"/>
    <row r="73445" ht="12.75" customHeight="1" x14ac:dyDescent="0.2"/>
    <row r="73449" ht="12.75" customHeight="1" x14ac:dyDescent="0.2"/>
    <row r="73453" ht="12.75" customHeight="1" x14ac:dyDescent="0.2"/>
    <row r="73457" ht="12.75" customHeight="1" x14ac:dyDescent="0.2"/>
    <row r="73461" ht="12.75" customHeight="1" x14ac:dyDescent="0.2"/>
    <row r="73465" ht="12.75" customHeight="1" x14ac:dyDescent="0.2"/>
    <row r="73469" ht="12.75" customHeight="1" x14ac:dyDescent="0.2"/>
    <row r="73473" ht="12.75" customHeight="1" x14ac:dyDescent="0.2"/>
    <row r="73477" ht="12.75" customHeight="1" x14ac:dyDescent="0.2"/>
    <row r="73481" ht="12.75" customHeight="1" x14ac:dyDescent="0.2"/>
    <row r="73485" ht="12.75" customHeight="1" x14ac:dyDescent="0.2"/>
    <row r="73489" ht="12.75" customHeight="1" x14ac:dyDescent="0.2"/>
    <row r="73493" ht="12.75" customHeight="1" x14ac:dyDescent="0.2"/>
    <row r="73497" ht="12.75" customHeight="1" x14ac:dyDescent="0.2"/>
    <row r="73501" ht="12.75" customHeight="1" x14ac:dyDescent="0.2"/>
    <row r="73505" ht="12.75" customHeight="1" x14ac:dyDescent="0.2"/>
    <row r="73509" ht="12.75" customHeight="1" x14ac:dyDescent="0.2"/>
    <row r="73513" ht="12.75" customHeight="1" x14ac:dyDescent="0.2"/>
    <row r="73517" ht="12.75" customHeight="1" x14ac:dyDescent="0.2"/>
    <row r="73521" ht="12.75" customHeight="1" x14ac:dyDescent="0.2"/>
    <row r="73525" ht="12.75" customHeight="1" x14ac:dyDescent="0.2"/>
    <row r="73529" ht="12.75" customHeight="1" x14ac:dyDescent="0.2"/>
    <row r="73533" ht="12.75" customHeight="1" x14ac:dyDescent="0.2"/>
    <row r="73537" ht="12.75" customHeight="1" x14ac:dyDescent="0.2"/>
    <row r="73541" ht="12.75" customHeight="1" x14ac:dyDescent="0.2"/>
    <row r="73545" ht="12.75" customHeight="1" x14ac:dyDescent="0.2"/>
    <row r="73549" ht="12.75" customHeight="1" x14ac:dyDescent="0.2"/>
    <row r="73553" ht="12.75" customHeight="1" x14ac:dyDescent="0.2"/>
    <row r="73557" ht="12.75" customHeight="1" x14ac:dyDescent="0.2"/>
    <row r="73561" ht="12.75" customHeight="1" x14ac:dyDescent="0.2"/>
    <row r="73565" ht="12.75" customHeight="1" x14ac:dyDescent="0.2"/>
    <row r="73569" ht="12.75" customHeight="1" x14ac:dyDescent="0.2"/>
    <row r="73573" ht="12.75" customHeight="1" x14ac:dyDescent="0.2"/>
    <row r="73577" ht="12.75" customHeight="1" x14ac:dyDescent="0.2"/>
    <row r="73581" ht="12.75" customHeight="1" x14ac:dyDescent="0.2"/>
    <row r="73585" ht="12.75" customHeight="1" x14ac:dyDescent="0.2"/>
    <row r="73589" ht="12.75" customHeight="1" x14ac:dyDescent="0.2"/>
    <row r="73593" ht="12.75" customHeight="1" x14ac:dyDescent="0.2"/>
    <row r="73597" ht="12.75" customHeight="1" x14ac:dyDescent="0.2"/>
    <row r="73601" ht="12.75" customHeight="1" x14ac:dyDescent="0.2"/>
    <row r="73605" ht="12.75" customHeight="1" x14ac:dyDescent="0.2"/>
    <row r="73609" ht="12.75" customHeight="1" x14ac:dyDescent="0.2"/>
    <row r="73613" ht="12.75" customHeight="1" x14ac:dyDescent="0.2"/>
    <row r="73617" ht="12.75" customHeight="1" x14ac:dyDescent="0.2"/>
    <row r="73621" ht="12.75" customHeight="1" x14ac:dyDescent="0.2"/>
    <row r="73625" ht="12.75" customHeight="1" x14ac:dyDescent="0.2"/>
    <row r="73629" ht="12.75" customHeight="1" x14ac:dyDescent="0.2"/>
    <row r="73633" ht="12.75" customHeight="1" x14ac:dyDescent="0.2"/>
    <row r="73637" ht="12.75" customHeight="1" x14ac:dyDescent="0.2"/>
    <row r="73641" ht="12.75" customHeight="1" x14ac:dyDescent="0.2"/>
    <row r="73645" ht="12.75" customHeight="1" x14ac:dyDescent="0.2"/>
    <row r="73649" ht="12.75" customHeight="1" x14ac:dyDescent="0.2"/>
    <row r="73653" ht="12.75" customHeight="1" x14ac:dyDescent="0.2"/>
    <row r="73657" ht="12.75" customHeight="1" x14ac:dyDescent="0.2"/>
    <row r="73661" ht="12.75" customHeight="1" x14ac:dyDescent="0.2"/>
    <row r="73665" ht="12.75" customHeight="1" x14ac:dyDescent="0.2"/>
    <row r="73669" ht="12.75" customHeight="1" x14ac:dyDescent="0.2"/>
    <row r="73673" ht="12.75" customHeight="1" x14ac:dyDescent="0.2"/>
    <row r="73677" ht="12.75" customHeight="1" x14ac:dyDescent="0.2"/>
    <row r="73681" ht="12.75" customHeight="1" x14ac:dyDescent="0.2"/>
    <row r="73685" ht="12.75" customHeight="1" x14ac:dyDescent="0.2"/>
    <row r="73689" ht="12.75" customHeight="1" x14ac:dyDescent="0.2"/>
    <row r="73693" ht="12.75" customHeight="1" x14ac:dyDescent="0.2"/>
    <row r="73697" ht="12.75" customHeight="1" x14ac:dyDescent="0.2"/>
    <row r="73701" ht="12.75" customHeight="1" x14ac:dyDescent="0.2"/>
    <row r="73705" ht="12.75" customHeight="1" x14ac:dyDescent="0.2"/>
    <row r="73709" ht="12.75" customHeight="1" x14ac:dyDescent="0.2"/>
    <row r="73713" ht="12.75" customHeight="1" x14ac:dyDescent="0.2"/>
    <row r="73717" ht="12.75" customHeight="1" x14ac:dyDescent="0.2"/>
    <row r="73721" ht="12.75" customHeight="1" x14ac:dyDescent="0.2"/>
    <row r="73725" ht="12.75" customHeight="1" x14ac:dyDescent="0.2"/>
    <row r="73729" ht="12.75" customHeight="1" x14ac:dyDescent="0.2"/>
    <row r="73733" ht="12.75" customHeight="1" x14ac:dyDescent="0.2"/>
    <row r="73737" ht="12.75" customHeight="1" x14ac:dyDescent="0.2"/>
    <row r="73741" ht="12.75" customHeight="1" x14ac:dyDescent="0.2"/>
    <row r="73745" ht="12.75" customHeight="1" x14ac:dyDescent="0.2"/>
    <row r="73749" ht="12.75" customHeight="1" x14ac:dyDescent="0.2"/>
    <row r="73753" ht="12.75" customHeight="1" x14ac:dyDescent="0.2"/>
    <row r="73757" ht="12.75" customHeight="1" x14ac:dyDescent="0.2"/>
    <row r="73761" ht="12.75" customHeight="1" x14ac:dyDescent="0.2"/>
    <row r="73765" ht="12.75" customHeight="1" x14ac:dyDescent="0.2"/>
    <row r="73769" ht="12.75" customHeight="1" x14ac:dyDescent="0.2"/>
    <row r="73773" ht="12.75" customHeight="1" x14ac:dyDescent="0.2"/>
    <row r="73777" ht="12.75" customHeight="1" x14ac:dyDescent="0.2"/>
    <row r="73781" ht="12.75" customHeight="1" x14ac:dyDescent="0.2"/>
    <row r="73785" ht="12.75" customHeight="1" x14ac:dyDescent="0.2"/>
    <row r="73789" ht="12.75" customHeight="1" x14ac:dyDescent="0.2"/>
    <row r="73793" ht="12.75" customHeight="1" x14ac:dyDescent="0.2"/>
    <row r="73797" ht="12.75" customHeight="1" x14ac:dyDescent="0.2"/>
    <row r="73801" ht="12.75" customHeight="1" x14ac:dyDescent="0.2"/>
    <row r="73805" ht="12.75" customHeight="1" x14ac:dyDescent="0.2"/>
    <row r="73809" ht="12.75" customHeight="1" x14ac:dyDescent="0.2"/>
    <row r="73813" ht="12.75" customHeight="1" x14ac:dyDescent="0.2"/>
    <row r="73817" ht="12.75" customHeight="1" x14ac:dyDescent="0.2"/>
    <row r="73821" ht="12.75" customHeight="1" x14ac:dyDescent="0.2"/>
    <row r="73825" ht="12.75" customHeight="1" x14ac:dyDescent="0.2"/>
    <row r="73829" ht="12.75" customHeight="1" x14ac:dyDescent="0.2"/>
    <row r="73833" ht="12.75" customHeight="1" x14ac:dyDescent="0.2"/>
    <row r="73837" ht="12.75" customHeight="1" x14ac:dyDescent="0.2"/>
    <row r="73841" ht="12.75" customHeight="1" x14ac:dyDescent="0.2"/>
    <row r="73845" ht="12.75" customHeight="1" x14ac:dyDescent="0.2"/>
    <row r="73849" ht="12.75" customHeight="1" x14ac:dyDescent="0.2"/>
    <row r="73853" ht="12.75" customHeight="1" x14ac:dyDescent="0.2"/>
    <row r="73857" ht="12.75" customHeight="1" x14ac:dyDescent="0.2"/>
    <row r="73861" ht="12.75" customHeight="1" x14ac:dyDescent="0.2"/>
    <row r="73865" ht="12.75" customHeight="1" x14ac:dyDescent="0.2"/>
    <row r="73869" ht="12.75" customHeight="1" x14ac:dyDescent="0.2"/>
    <row r="73873" ht="12.75" customHeight="1" x14ac:dyDescent="0.2"/>
    <row r="73877" ht="12.75" customHeight="1" x14ac:dyDescent="0.2"/>
    <row r="73881" ht="12.75" customHeight="1" x14ac:dyDescent="0.2"/>
    <row r="73885" ht="12.75" customHeight="1" x14ac:dyDescent="0.2"/>
    <row r="73889" ht="12.75" customHeight="1" x14ac:dyDescent="0.2"/>
    <row r="73893" ht="12.75" customHeight="1" x14ac:dyDescent="0.2"/>
    <row r="73897" ht="12.75" customHeight="1" x14ac:dyDescent="0.2"/>
    <row r="73901" ht="12.75" customHeight="1" x14ac:dyDescent="0.2"/>
    <row r="73905" ht="12.75" customHeight="1" x14ac:dyDescent="0.2"/>
    <row r="73909" ht="12.75" customHeight="1" x14ac:dyDescent="0.2"/>
    <row r="73913" ht="12.75" customHeight="1" x14ac:dyDescent="0.2"/>
    <row r="73917" ht="12.75" customHeight="1" x14ac:dyDescent="0.2"/>
    <row r="73921" ht="12.75" customHeight="1" x14ac:dyDescent="0.2"/>
    <row r="73925" ht="12.75" customHeight="1" x14ac:dyDescent="0.2"/>
    <row r="73929" ht="12.75" customHeight="1" x14ac:dyDescent="0.2"/>
    <row r="73933" ht="12.75" customHeight="1" x14ac:dyDescent="0.2"/>
    <row r="73937" ht="12.75" customHeight="1" x14ac:dyDescent="0.2"/>
    <row r="73941" ht="12.75" customHeight="1" x14ac:dyDescent="0.2"/>
    <row r="73945" ht="12.75" customHeight="1" x14ac:dyDescent="0.2"/>
    <row r="73949" ht="12.75" customHeight="1" x14ac:dyDescent="0.2"/>
    <row r="73953" ht="12.75" customHeight="1" x14ac:dyDescent="0.2"/>
    <row r="73957" ht="12.75" customHeight="1" x14ac:dyDescent="0.2"/>
    <row r="73961" ht="12.75" customHeight="1" x14ac:dyDescent="0.2"/>
    <row r="73965" ht="12.75" customHeight="1" x14ac:dyDescent="0.2"/>
    <row r="73969" ht="12.75" customHeight="1" x14ac:dyDescent="0.2"/>
    <row r="73973" ht="12.75" customHeight="1" x14ac:dyDescent="0.2"/>
    <row r="73977" ht="12.75" customHeight="1" x14ac:dyDescent="0.2"/>
    <row r="73981" ht="12.75" customHeight="1" x14ac:dyDescent="0.2"/>
    <row r="73985" ht="12.75" customHeight="1" x14ac:dyDescent="0.2"/>
    <row r="73989" ht="12.75" customHeight="1" x14ac:dyDescent="0.2"/>
    <row r="73993" ht="12.75" customHeight="1" x14ac:dyDescent="0.2"/>
    <row r="73997" ht="12.75" customHeight="1" x14ac:dyDescent="0.2"/>
    <row r="74001" ht="12.75" customHeight="1" x14ac:dyDescent="0.2"/>
    <row r="74005" ht="12.75" customHeight="1" x14ac:dyDescent="0.2"/>
    <row r="74009" ht="12.75" customHeight="1" x14ac:dyDescent="0.2"/>
    <row r="74013" ht="12.75" customHeight="1" x14ac:dyDescent="0.2"/>
    <row r="74017" ht="12.75" customHeight="1" x14ac:dyDescent="0.2"/>
    <row r="74021" ht="12.75" customHeight="1" x14ac:dyDescent="0.2"/>
    <row r="74025" ht="12.75" customHeight="1" x14ac:dyDescent="0.2"/>
    <row r="74029" ht="12.75" customHeight="1" x14ac:dyDescent="0.2"/>
    <row r="74033" ht="12.75" customHeight="1" x14ac:dyDescent="0.2"/>
    <row r="74037" ht="12.75" customHeight="1" x14ac:dyDescent="0.2"/>
    <row r="74041" ht="12.75" customHeight="1" x14ac:dyDescent="0.2"/>
    <row r="74045" ht="12.75" customHeight="1" x14ac:dyDescent="0.2"/>
    <row r="74049" ht="12.75" customHeight="1" x14ac:dyDescent="0.2"/>
    <row r="74053" ht="12.75" customHeight="1" x14ac:dyDescent="0.2"/>
    <row r="74057" ht="12.75" customHeight="1" x14ac:dyDescent="0.2"/>
    <row r="74061" ht="12.75" customHeight="1" x14ac:dyDescent="0.2"/>
    <row r="74065" ht="12.75" customHeight="1" x14ac:dyDescent="0.2"/>
    <row r="74069" ht="12.75" customHeight="1" x14ac:dyDescent="0.2"/>
    <row r="74073" ht="12.75" customHeight="1" x14ac:dyDescent="0.2"/>
    <row r="74077" ht="12.75" customHeight="1" x14ac:dyDescent="0.2"/>
    <row r="74081" ht="12.75" customHeight="1" x14ac:dyDescent="0.2"/>
    <row r="74085" ht="12.75" customHeight="1" x14ac:dyDescent="0.2"/>
    <row r="74089" ht="12.75" customHeight="1" x14ac:dyDescent="0.2"/>
    <row r="74093" ht="12.75" customHeight="1" x14ac:dyDescent="0.2"/>
    <row r="74097" ht="12.75" customHeight="1" x14ac:dyDescent="0.2"/>
    <row r="74101" ht="12.75" customHeight="1" x14ac:dyDescent="0.2"/>
    <row r="74105" ht="12.75" customHeight="1" x14ac:dyDescent="0.2"/>
    <row r="74109" ht="12.75" customHeight="1" x14ac:dyDescent="0.2"/>
    <row r="74113" ht="12.75" customHeight="1" x14ac:dyDescent="0.2"/>
    <row r="74117" ht="12.75" customHeight="1" x14ac:dyDescent="0.2"/>
    <row r="74121" ht="12.75" customHeight="1" x14ac:dyDescent="0.2"/>
    <row r="74125" ht="12.75" customHeight="1" x14ac:dyDescent="0.2"/>
    <row r="74129" ht="12.75" customHeight="1" x14ac:dyDescent="0.2"/>
    <row r="74133" ht="12.75" customHeight="1" x14ac:dyDescent="0.2"/>
    <row r="74137" ht="12.75" customHeight="1" x14ac:dyDescent="0.2"/>
    <row r="74141" ht="12.75" customHeight="1" x14ac:dyDescent="0.2"/>
    <row r="74145" ht="12.75" customHeight="1" x14ac:dyDescent="0.2"/>
    <row r="74149" ht="12.75" customHeight="1" x14ac:dyDescent="0.2"/>
    <row r="74153" ht="12.75" customHeight="1" x14ac:dyDescent="0.2"/>
    <row r="74157" ht="12.75" customHeight="1" x14ac:dyDescent="0.2"/>
    <row r="74161" ht="12.75" customHeight="1" x14ac:dyDescent="0.2"/>
    <row r="74165" ht="12.75" customHeight="1" x14ac:dyDescent="0.2"/>
    <row r="74169" ht="12.75" customHeight="1" x14ac:dyDescent="0.2"/>
    <row r="74173" ht="12.75" customHeight="1" x14ac:dyDescent="0.2"/>
    <row r="74177" ht="12.75" customHeight="1" x14ac:dyDescent="0.2"/>
    <row r="74181" ht="12.75" customHeight="1" x14ac:dyDescent="0.2"/>
    <row r="74185" ht="12.75" customHeight="1" x14ac:dyDescent="0.2"/>
    <row r="74189" ht="12.75" customHeight="1" x14ac:dyDescent="0.2"/>
    <row r="74193" ht="12.75" customHeight="1" x14ac:dyDescent="0.2"/>
    <row r="74197" ht="12.75" customHeight="1" x14ac:dyDescent="0.2"/>
    <row r="74201" ht="12.75" customHeight="1" x14ac:dyDescent="0.2"/>
    <row r="74205" ht="12.75" customHeight="1" x14ac:dyDescent="0.2"/>
    <row r="74209" ht="12.75" customHeight="1" x14ac:dyDescent="0.2"/>
    <row r="74213" ht="12.75" customHeight="1" x14ac:dyDescent="0.2"/>
    <row r="74217" ht="12.75" customHeight="1" x14ac:dyDescent="0.2"/>
    <row r="74221" ht="12.75" customHeight="1" x14ac:dyDescent="0.2"/>
    <row r="74225" ht="12.75" customHeight="1" x14ac:dyDescent="0.2"/>
    <row r="74229" ht="12.75" customHeight="1" x14ac:dyDescent="0.2"/>
    <row r="74233" ht="12.75" customHeight="1" x14ac:dyDescent="0.2"/>
    <row r="74237" ht="12.75" customHeight="1" x14ac:dyDescent="0.2"/>
    <row r="74241" ht="12.75" customHeight="1" x14ac:dyDescent="0.2"/>
    <row r="74245" ht="12.75" customHeight="1" x14ac:dyDescent="0.2"/>
    <row r="74249" ht="12.75" customHeight="1" x14ac:dyDescent="0.2"/>
    <row r="74253" ht="12.75" customHeight="1" x14ac:dyDescent="0.2"/>
    <row r="74257" ht="12.75" customHeight="1" x14ac:dyDescent="0.2"/>
    <row r="74261" ht="12.75" customHeight="1" x14ac:dyDescent="0.2"/>
    <row r="74265" ht="12.75" customHeight="1" x14ac:dyDescent="0.2"/>
    <row r="74269" ht="12.75" customHeight="1" x14ac:dyDescent="0.2"/>
    <row r="74273" ht="12.75" customHeight="1" x14ac:dyDescent="0.2"/>
    <row r="74277" ht="12.75" customHeight="1" x14ac:dyDescent="0.2"/>
    <row r="74281" ht="12.75" customHeight="1" x14ac:dyDescent="0.2"/>
    <row r="74285" ht="12.75" customHeight="1" x14ac:dyDescent="0.2"/>
    <row r="74289" ht="12.75" customHeight="1" x14ac:dyDescent="0.2"/>
    <row r="74293" ht="12.75" customHeight="1" x14ac:dyDescent="0.2"/>
    <row r="74297" ht="12.75" customHeight="1" x14ac:dyDescent="0.2"/>
    <row r="74301" ht="12.75" customHeight="1" x14ac:dyDescent="0.2"/>
    <row r="74305" ht="12.75" customHeight="1" x14ac:dyDescent="0.2"/>
    <row r="74309" ht="12.75" customHeight="1" x14ac:dyDescent="0.2"/>
    <row r="74313" ht="12.75" customHeight="1" x14ac:dyDescent="0.2"/>
    <row r="74317" ht="12.75" customHeight="1" x14ac:dyDescent="0.2"/>
    <row r="74321" ht="12.75" customHeight="1" x14ac:dyDescent="0.2"/>
    <row r="74325" ht="12.75" customHeight="1" x14ac:dyDescent="0.2"/>
    <row r="74329" ht="12.75" customHeight="1" x14ac:dyDescent="0.2"/>
    <row r="74333" ht="12.75" customHeight="1" x14ac:dyDescent="0.2"/>
    <row r="74337" ht="12.75" customHeight="1" x14ac:dyDescent="0.2"/>
    <row r="74341" ht="12.75" customHeight="1" x14ac:dyDescent="0.2"/>
    <row r="74345" ht="12.75" customHeight="1" x14ac:dyDescent="0.2"/>
    <row r="74349" ht="12.75" customHeight="1" x14ac:dyDescent="0.2"/>
    <row r="74353" ht="12.75" customHeight="1" x14ac:dyDescent="0.2"/>
    <row r="74357" ht="12.75" customHeight="1" x14ac:dyDescent="0.2"/>
    <row r="74361" ht="12.75" customHeight="1" x14ac:dyDescent="0.2"/>
    <row r="74365" ht="12.75" customHeight="1" x14ac:dyDescent="0.2"/>
    <row r="74369" ht="12.75" customHeight="1" x14ac:dyDescent="0.2"/>
    <row r="74373" ht="12.75" customHeight="1" x14ac:dyDescent="0.2"/>
    <row r="74377" ht="12.75" customHeight="1" x14ac:dyDescent="0.2"/>
    <row r="74381" ht="12.75" customHeight="1" x14ac:dyDescent="0.2"/>
    <row r="74385" ht="12.75" customHeight="1" x14ac:dyDescent="0.2"/>
    <row r="74389" ht="12.75" customHeight="1" x14ac:dyDescent="0.2"/>
    <row r="74393" ht="12.75" customHeight="1" x14ac:dyDescent="0.2"/>
    <row r="74397" ht="12.75" customHeight="1" x14ac:dyDescent="0.2"/>
    <row r="74401" ht="12.75" customHeight="1" x14ac:dyDescent="0.2"/>
    <row r="74405" ht="12.75" customHeight="1" x14ac:dyDescent="0.2"/>
    <row r="74409" ht="12.75" customHeight="1" x14ac:dyDescent="0.2"/>
    <row r="74413" ht="12.75" customHeight="1" x14ac:dyDescent="0.2"/>
    <row r="74417" ht="12.75" customHeight="1" x14ac:dyDescent="0.2"/>
    <row r="74421" ht="12.75" customHeight="1" x14ac:dyDescent="0.2"/>
    <row r="74425" ht="12.75" customHeight="1" x14ac:dyDescent="0.2"/>
    <row r="74429" ht="12.75" customHeight="1" x14ac:dyDescent="0.2"/>
    <row r="74433" ht="12.75" customHeight="1" x14ac:dyDescent="0.2"/>
    <row r="74437" ht="12.75" customHeight="1" x14ac:dyDescent="0.2"/>
    <row r="74441" ht="12.75" customHeight="1" x14ac:dyDescent="0.2"/>
    <row r="74445" ht="12.75" customHeight="1" x14ac:dyDescent="0.2"/>
    <row r="74449" ht="12.75" customHeight="1" x14ac:dyDescent="0.2"/>
    <row r="74453" ht="12.75" customHeight="1" x14ac:dyDescent="0.2"/>
    <row r="74457" ht="12.75" customHeight="1" x14ac:dyDescent="0.2"/>
    <row r="74461" ht="12.75" customHeight="1" x14ac:dyDescent="0.2"/>
    <row r="74465" ht="12.75" customHeight="1" x14ac:dyDescent="0.2"/>
    <row r="74469" ht="12.75" customHeight="1" x14ac:dyDescent="0.2"/>
    <row r="74473" ht="12.75" customHeight="1" x14ac:dyDescent="0.2"/>
    <row r="74477" ht="12.75" customHeight="1" x14ac:dyDescent="0.2"/>
    <row r="74481" ht="12.75" customHeight="1" x14ac:dyDescent="0.2"/>
    <row r="74485" ht="12.75" customHeight="1" x14ac:dyDescent="0.2"/>
    <row r="74489" ht="12.75" customHeight="1" x14ac:dyDescent="0.2"/>
    <row r="74493" ht="12.75" customHeight="1" x14ac:dyDescent="0.2"/>
    <row r="74497" ht="12.75" customHeight="1" x14ac:dyDescent="0.2"/>
    <row r="74501" ht="12.75" customHeight="1" x14ac:dyDescent="0.2"/>
    <row r="74505" ht="12.75" customHeight="1" x14ac:dyDescent="0.2"/>
    <row r="74509" ht="12.75" customHeight="1" x14ac:dyDescent="0.2"/>
    <row r="74513" ht="12.75" customHeight="1" x14ac:dyDescent="0.2"/>
    <row r="74517" ht="12.75" customHeight="1" x14ac:dyDescent="0.2"/>
    <row r="74521" ht="12.75" customHeight="1" x14ac:dyDescent="0.2"/>
    <row r="74525" ht="12.75" customHeight="1" x14ac:dyDescent="0.2"/>
    <row r="74529" ht="12.75" customHeight="1" x14ac:dyDescent="0.2"/>
    <row r="74533" ht="12.75" customHeight="1" x14ac:dyDescent="0.2"/>
    <row r="74537" ht="12.75" customHeight="1" x14ac:dyDescent="0.2"/>
    <row r="74541" ht="12.75" customHeight="1" x14ac:dyDescent="0.2"/>
    <row r="74545" ht="12.75" customHeight="1" x14ac:dyDescent="0.2"/>
    <row r="74549" ht="12.75" customHeight="1" x14ac:dyDescent="0.2"/>
    <row r="74553" ht="12.75" customHeight="1" x14ac:dyDescent="0.2"/>
    <row r="74557" ht="12.75" customHeight="1" x14ac:dyDescent="0.2"/>
    <row r="74561" ht="12.75" customHeight="1" x14ac:dyDescent="0.2"/>
    <row r="74565" ht="12.75" customHeight="1" x14ac:dyDescent="0.2"/>
    <row r="74569" ht="12.75" customHeight="1" x14ac:dyDescent="0.2"/>
    <row r="74573" ht="12.75" customHeight="1" x14ac:dyDescent="0.2"/>
    <row r="74577" ht="12.75" customHeight="1" x14ac:dyDescent="0.2"/>
    <row r="74581" ht="12.75" customHeight="1" x14ac:dyDescent="0.2"/>
    <row r="74585" ht="12.75" customHeight="1" x14ac:dyDescent="0.2"/>
    <row r="74589" ht="12.75" customHeight="1" x14ac:dyDescent="0.2"/>
    <row r="74593" ht="12.75" customHeight="1" x14ac:dyDescent="0.2"/>
    <row r="74597" ht="12.75" customHeight="1" x14ac:dyDescent="0.2"/>
    <row r="74601" ht="12.75" customHeight="1" x14ac:dyDescent="0.2"/>
    <row r="74605" ht="12.75" customHeight="1" x14ac:dyDescent="0.2"/>
    <row r="74609" ht="12.75" customHeight="1" x14ac:dyDescent="0.2"/>
    <row r="74613" ht="12.75" customHeight="1" x14ac:dyDescent="0.2"/>
    <row r="74617" ht="12.75" customHeight="1" x14ac:dyDescent="0.2"/>
    <row r="74621" ht="12.75" customHeight="1" x14ac:dyDescent="0.2"/>
    <row r="74625" ht="12.75" customHeight="1" x14ac:dyDescent="0.2"/>
    <row r="74629" ht="12.75" customHeight="1" x14ac:dyDescent="0.2"/>
    <row r="74633" ht="12.75" customHeight="1" x14ac:dyDescent="0.2"/>
    <row r="74637" ht="12.75" customHeight="1" x14ac:dyDescent="0.2"/>
    <row r="74641" ht="12.75" customHeight="1" x14ac:dyDescent="0.2"/>
    <row r="74645" ht="12.75" customHeight="1" x14ac:dyDescent="0.2"/>
    <row r="74649" ht="12.75" customHeight="1" x14ac:dyDescent="0.2"/>
    <row r="74653" ht="12.75" customHeight="1" x14ac:dyDescent="0.2"/>
    <row r="74657" ht="12.75" customHeight="1" x14ac:dyDescent="0.2"/>
    <row r="74661" ht="12.75" customHeight="1" x14ac:dyDescent="0.2"/>
    <row r="74665" ht="12.75" customHeight="1" x14ac:dyDescent="0.2"/>
    <row r="74669" ht="12.75" customHeight="1" x14ac:dyDescent="0.2"/>
    <row r="74673" ht="12.75" customHeight="1" x14ac:dyDescent="0.2"/>
    <row r="74677" ht="12.75" customHeight="1" x14ac:dyDescent="0.2"/>
    <row r="74681" ht="12.75" customHeight="1" x14ac:dyDescent="0.2"/>
    <row r="74685" ht="12.75" customHeight="1" x14ac:dyDescent="0.2"/>
    <row r="74689" ht="12.75" customHeight="1" x14ac:dyDescent="0.2"/>
    <row r="74693" ht="12.75" customHeight="1" x14ac:dyDescent="0.2"/>
    <row r="74697" ht="12.75" customHeight="1" x14ac:dyDescent="0.2"/>
    <row r="74701" ht="12.75" customHeight="1" x14ac:dyDescent="0.2"/>
    <row r="74705" ht="12.75" customHeight="1" x14ac:dyDescent="0.2"/>
    <row r="74709" ht="12.75" customHeight="1" x14ac:dyDescent="0.2"/>
    <row r="74713" ht="12.75" customHeight="1" x14ac:dyDescent="0.2"/>
    <row r="74717" ht="12.75" customHeight="1" x14ac:dyDescent="0.2"/>
    <row r="74721" ht="12.75" customHeight="1" x14ac:dyDescent="0.2"/>
    <row r="74725" ht="12.75" customHeight="1" x14ac:dyDescent="0.2"/>
    <row r="74729" ht="12.75" customHeight="1" x14ac:dyDescent="0.2"/>
    <row r="74733" ht="12.75" customHeight="1" x14ac:dyDescent="0.2"/>
    <row r="74737" ht="12.75" customHeight="1" x14ac:dyDescent="0.2"/>
    <row r="74741" ht="12.75" customHeight="1" x14ac:dyDescent="0.2"/>
    <row r="74745" ht="12.75" customHeight="1" x14ac:dyDescent="0.2"/>
    <row r="74749" ht="12.75" customHeight="1" x14ac:dyDescent="0.2"/>
    <row r="74753" ht="12.75" customHeight="1" x14ac:dyDescent="0.2"/>
    <row r="74757" ht="12.75" customHeight="1" x14ac:dyDescent="0.2"/>
    <row r="74761" ht="12.75" customHeight="1" x14ac:dyDescent="0.2"/>
    <row r="74765" ht="12.75" customHeight="1" x14ac:dyDescent="0.2"/>
    <row r="74769" ht="12.75" customHeight="1" x14ac:dyDescent="0.2"/>
    <row r="74773" ht="12.75" customHeight="1" x14ac:dyDescent="0.2"/>
    <row r="74777" ht="12.75" customHeight="1" x14ac:dyDescent="0.2"/>
    <row r="74781" ht="12.75" customHeight="1" x14ac:dyDescent="0.2"/>
    <row r="74785" ht="12.75" customHeight="1" x14ac:dyDescent="0.2"/>
    <row r="74789" ht="12.75" customHeight="1" x14ac:dyDescent="0.2"/>
    <row r="74793" ht="12.75" customHeight="1" x14ac:dyDescent="0.2"/>
    <row r="74797" ht="12.75" customHeight="1" x14ac:dyDescent="0.2"/>
    <row r="74801" ht="12.75" customHeight="1" x14ac:dyDescent="0.2"/>
    <row r="74805" ht="12.75" customHeight="1" x14ac:dyDescent="0.2"/>
    <row r="74809" ht="12.75" customHeight="1" x14ac:dyDescent="0.2"/>
    <row r="74813" ht="12.75" customHeight="1" x14ac:dyDescent="0.2"/>
    <row r="74817" ht="12.75" customHeight="1" x14ac:dyDescent="0.2"/>
    <row r="74821" ht="12.75" customHeight="1" x14ac:dyDescent="0.2"/>
    <row r="74825" ht="12.75" customHeight="1" x14ac:dyDescent="0.2"/>
    <row r="74829" ht="12.75" customHeight="1" x14ac:dyDescent="0.2"/>
    <row r="74833" ht="12.75" customHeight="1" x14ac:dyDescent="0.2"/>
    <row r="74837" ht="12.75" customHeight="1" x14ac:dyDescent="0.2"/>
    <row r="74841" ht="12.75" customHeight="1" x14ac:dyDescent="0.2"/>
    <row r="74845" ht="12.75" customHeight="1" x14ac:dyDescent="0.2"/>
    <row r="74849" ht="12.75" customHeight="1" x14ac:dyDescent="0.2"/>
    <row r="74853" ht="12.75" customHeight="1" x14ac:dyDescent="0.2"/>
    <row r="74857" ht="12.75" customHeight="1" x14ac:dyDescent="0.2"/>
    <row r="74861" ht="12.75" customHeight="1" x14ac:dyDescent="0.2"/>
    <row r="74865" ht="12.75" customHeight="1" x14ac:dyDescent="0.2"/>
    <row r="74869" ht="12.75" customHeight="1" x14ac:dyDescent="0.2"/>
    <row r="74873" ht="12.75" customHeight="1" x14ac:dyDescent="0.2"/>
    <row r="74877" ht="12.75" customHeight="1" x14ac:dyDescent="0.2"/>
    <row r="74881" ht="12.75" customHeight="1" x14ac:dyDescent="0.2"/>
    <row r="74885" ht="12.75" customHeight="1" x14ac:dyDescent="0.2"/>
    <row r="74889" ht="12.75" customHeight="1" x14ac:dyDescent="0.2"/>
    <row r="74893" ht="12.75" customHeight="1" x14ac:dyDescent="0.2"/>
    <row r="74897" ht="12.75" customHeight="1" x14ac:dyDescent="0.2"/>
    <row r="74901" ht="12.75" customHeight="1" x14ac:dyDescent="0.2"/>
    <row r="74905" ht="12.75" customHeight="1" x14ac:dyDescent="0.2"/>
    <row r="74909" ht="12.75" customHeight="1" x14ac:dyDescent="0.2"/>
    <row r="74913" ht="12.75" customHeight="1" x14ac:dyDescent="0.2"/>
    <row r="74917" ht="12.75" customHeight="1" x14ac:dyDescent="0.2"/>
    <row r="74921" ht="12.75" customHeight="1" x14ac:dyDescent="0.2"/>
    <row r="74925" ht="12.75" customHeight="1" x14ac:dyDescent="0.2"/>
    <row r="74929" ht="12.75" customHeight="1" x14ac:dyDescent="0.2"/>
    <row r="74933" ht="12.75" customHeight="1" x14ac:dyDescent="0.2"/>
    <row r="74937" ht="12.75" customHeight="1" x14ac:dyDescent="0.2"/>
    <row r="74941" ht="12.75" customHeight="1" x14ac:dyDescent="0.2"/>
    <row r="74945" ht="12.75" customHeight="1" x14ac:dyDescent="0.2"/>
    <row r="74949" ht="12.75" customHeight="1" x14ac:dyDescent="0.2"/>
    <row r="74953" ht="12.75" customHeight="1" x14ac:dyDescent="0.2"/>
    <row r="74957" ht="12.75" customHeight="1" x14ac:dyDescent="0.2"/>
    <row r="74961" ht="12.75" customHeight="1" x14ac:dyDescent="0.2"/>
    <row r="74965" ht="12.75" customHeight="1" x14ac:dyDescent="0.2"/>
    <row r="74969" ht="12.75" customHeight="1" x14ac:dyDescent="0.2"/>
    <row r="74973" ht="12.75" customHeight="1" x14ac:dyDescent="0.2"/>
    <row r="74977" ht="12.75" customHeight="1" x14ac:dyDescent="0.2"/>
    <row r="74981" ht="12.75" customHeight="1" x14ac:dyDescent="0.2"/>
    <row r="74985" ht="12.75" customHeight="1" x14ac:dyDescent="0.2"/>
    <row r="74989" ht="12.75" customHeight="1" x14ac:dyDescent="0.2"/>
    <row r="74993" ht="12.75" customHeight="1" x14ac:dyDescent="0.2"/>
    <row r="74997" ht="12.75" customHeight="1" x14ac:dyDescent="0.2"/>
    <row r="75001" ht="12.75" customHeight="1" x14ac:dyDescent="0.2"/>
    <row r="75005" ht="12.75" customHeight="1" x14ac:dyDescent="0.2"/>
    <row r="75009" ht="12.75" customHeight="1" x14ac:dyDescent="0.2"/>
    <row r="75013" ht="12.75" customHeight="1" x14ac:dyDescent="0.2"/>
    <row r="75017" ht="12.75" customHeight="1" x14ac:dyDescent="0.2"/>
    <row r="75021" ht="12.75" customHeight="1" x14ac:dyDescent="0.2"/>
    <row r="75025" ht="12.75" customHeight="1" x14ac:dyDescent="0.2"/>
    <row r="75029" ht="12.75" customHeight="1" x14ac:dyDescent="0.2"/>
    <row r="75033" ht="12.75" customHeight="1" x14ac:dyDescent="0.2"/>
    <row r="75037" ht="12.75" customHeight="1" x14ac:dyDescent="0.2"/>
    <row r="75041" ht="12.75" customHeight="1" x14ac:dyDescent="0.2"/>
    <row r="75045" ht="12.75" customHeight="1" x14ac:dyDescent="0.2"/>
    <row r="75049" ht="12.75" customHeight="1" x14ac:dyDescent="0.2"/>
    <row r="75053" ht="12.75" customHeight="1" x14ac:dyDescent="0.2"/>
    <row r="75057" ht="12.75" customHeight="1" x14ac:dyDescent="0.2"/>
    <row r="75061" ht="12.75" customHeight="1" x14ac:dyDescent="0.2"/>
    <row r="75065" ht="12.75" customHeight="1" x14ac:dyDescent="0.2"/>
    <row r="75069" ht="12.75" customHeight="1" x14ac:dyDescent="0.2"/>
    <row r="75073" ht="12.75" customHeight="1" x14ac:dyDescent="0.2"/>
    <row r="75077" ht="12.75" customHeight="1" x14ac:dyDescent="0.2"/>
    <row r="75081" ht="12.75" customHeight="1" x14ac:dyDescent="0.2"/>
    <row r="75085" ht="12.75" customHeight="1" x14ac:dyDescent="0.2"/>
    <row r="75089" ht="12.75" customHeight="1" x14ac:dyDescent="0.2"/>
    <row r="75093" ht="12.75" customHeight="1" x14ac:dyDescent="0.2"/>
    <row r="75097" ht="12.75" customHeight="1" x14ac:dyDescent="0.2"/>
    <row r="75101" ht="12.75" customHeight="1" x14ac:dyDescent="0.2"/>
    <row r="75105" ht="12.75" customHeight="1" x14ac:dyDescent="0.2"/>
    <row r="75109" ht="12.75" customHeight="1" x14ac:dyDescent="0.2"/>
    <row r="75113" ht="12.75" customHeight="1" x14ac:dyDescent="0.2"/>
    <row r="75117" ht="12.75" customHeight="1" x14ac:dyDescent="0.2"/>
    <row r="75121" ht="12.75" customHeight="1" x14ac:dyDescent="0.2"/>
    <row r="75125" ht="12.75" customHeight="1" x14ac:dyDescent="0.2"/>
    <row r="75129" ht="12.75" customHeight="1" x14ac:dyDescent="0.2"/>
    <row r="75133" ht="12.75" customHeight="1" x14ac:dyDescent="0.2"/>
    <row r="75137" ht="12.75" customHeight="1" x14ac:dyDescent="0.2"/>
    <row r="75141" ht="12.75" customHeight="1" x14ac:dyDescent="0.2"/>
    <row r="75145" ht="12.75" customHeight="1" x14ac:dyDescent="0.2"/>
    <row r="75149" ht="12.75" customHeight="1" x14ac:dyDescent="0.2"/>
    <row r="75153" ht="12.75" customHeight="1" x14ac:dyDescent="0.2"/>
    <row r="75157" ht="12.75" customHeight="1" x14ac:dyDescent="0.2"/>
    <row r="75161" ht="12.75" customHeight="1" x14ac:dyDescent="0.2"/>
    <row r="75165" ht="12.75" customHeight="1" x14ac:dyDescent="0.2"/>
    <row r="75169" ht="12.75" customHeight="1" x14ac:dyDescent="0.2"/>
    <row r="75173" ht="12.75" customHeight="1" x14ac:dyDescent="0.2"/>
    <row r="75177" ht="12.75" customHeight="1" x14ac:dyDescent="0.2"/>
    <row r="75181" ht="12.75" customHeight="1" x14ac:dyDescent="0.2"/>
    <row r="75185" ht="12.75" customHeight="1" x14ac:dyDescent="0.2"/>
    <row r="75189" ht="12.75" customHeight="1" x14ac:dyDescent="0.2"/>
    <row r="75193" ht="12.75" customHeight="1" x14ac:dyDescent="0.2"/>
    <row r="75197" ht="12.75" customHeight="1" x14ac:dyDescent="0.2"/>
    <row r="75201" ht="12.75" customHeight="1" x14ac:dyDescent="0.2"/>
    <row r="75205" ht="12.75" customHeight="1" x14ac:dyDescent="0.2"/>
    <row r="75209" ht="12.75" customHeight="1" x14ac:dyDescent="0.2"/>
    <row r="75213" ht="12.75" customHeight="1" x14ac:dyDescent="0.2"/>
    <row r="75217" ht="12.75" customHeight="1" x14ac:dyDescent="0.2"/>
    <row r="75221" ht="12.75" customHeight="1" x14ac:dyDescent="0.2"/>
    <row r="75225" ht="12.75" customHeight="1" x14ac:dyDescent="0.2"/>
    <row r="75229" ht="12.75" customHeight="1" x14ac:dyDescent="0.2"/>
    <row r="75233" ht="12.75" customHeight="1" x14ac:dyDescent="0.2"/>
    <row r="75237" ht="12.75" customHeight="1" x14ac:dyDescent="0.2"/>
    <row r="75241" ht="12.75" customHeight="1" x14ac:dyDescent="0.2"/>
    <row r="75245" ht="12.75" customHeight="1" x14ac:dyDescent="0.2"/>
    <row r="75249" ht="12.75" customHeight="1" x14ac:dyDescent="0.2"/>
    <row r="75253" ht="12.75" customHeight="1" x14ac:dyDescent="0.2"/>
    <row r="75257" ht="12.75" customHeight="1" x14ac:dyDescent="0.2"/>
    <row r="75261" ht="12.75" customHeight="1" x14ac:dyDescent="0.2"/>
    <row r="75265" ht="12.75" customHeight="1" x14ac:dyDescent="0.2"/>
    <row r="75269" ht="12.75" customHeight="1" x14ac:dyDescent="0.2"/>
    <row r="75273" ht="12.75" customHeight="1" x14ac:dyDescent="0.2"/>
    <row r="75277" ht="12.75" customHeight="1" x14ac:dyDescent="0.2"/>
    <row r="75281" ht="12.75" customHeight="1" x14ac:dyDescent="0.2"/>
    <row r="75285" ht="12.75" customHeight="1" x14ac:dyDescent="0.2"/>
    <row r="75289" ht="12.75" customHeight="1" x14ac:dyDescent="0.2"/>
    <row r="75293" ht="12.75" customHeight="1" x14ac:dyDescent="0.2"/>
    <row r="75297" ht="12.75" customHeight="1" x14ac:dyDescent="0.2"/>
    <row r="75301" ht="12.75" customHeight="1" x14ac:dyDescent="0.2"/>
    <row r="75305" ht="12.75" customHeight="1" x14ac:dyDescent="0.2"/>
    <row r="75309" ht="12.75" customHeight="1" x14ac:dyDescent="0.2"/>
    <row r="75313" ht="12.75" customHeight="1" x14ac:dyDescent="0.2"/>
    <row r="75317" ht="12.75" customHeight="1" x14ac:dyDescent="0.2"/>
    <row r="75321" ht="12.75" customHeight="1" x14ac:dyDescent="0.2"/>
    <row r="75325" ht="12.75" customHeight="1" x14ac:dyDescent="0.2"/>
    <row r="75329" ht="12.75" customHeight="1" x14ac:dyDescent="0.2"/>
    <row r="75333" ht="12.75" customHeight="1" x14ac:dyDescent="0.2"/>
    <row r="75337" ht="12.75" customHeight="1" x14ac:dyDescent="0.2"/>
    <row r="75341" ht="12.75" customHeight="1" x14ac:dyDescent="0.2"/>
    <row r="75345" ht="12.75" customHeight="1" x14ac:dyDescent="0.2"/>
    <row r="75349" ht="12.75" customHeight="1" x14ac:dyDescent="0.2"/>
    <row r="75353" ht="12.75" customHeight="1" x14ac:dyDescent="0.2"/>
    <row r="75357" ht="12.75" customHeight="1" x14ac:dyDescent="0.2"/>
    <row r="75361" ht="12.75" customHeight="1" x14ac:dyDescent="0.2"/>
    <row r="75365" ht="12.75" customHeight="1" x14ac:dyDescent="0.2"/>
    <row r="75369" ht="12.75" customHeight="1" x14ac:dyDescent="0.2"/>
    <row r="75373" ht="12.75" customHeight="1" x14ac:dyDescent="0.2"/>
    <row r="75377" ht="12.75" customHeight="1" x14ac:dyDescent="0.2"/>
    <row r="75381" ht="12.75" customHeight="1" x14ac:dyDescent="0.2"/>
    <row r="75385" ht="12.75" customHeight="1" x14ac:dyDescent="0.2"/>
    <row r="75389" ht="12.75" customHeight="1" x14ac:dyDescent="0.2"/>
    <row r="75393" ht="12.75" customHeight="1" x14ac:dyDescent="0.2"/>
    <row r="75397" ht="12.75" customHeight="1" x14ac:dyDescent="0.2"/>
    <row r="75401" ht="12.75" customHeight="1" x14ac:dyDescent="0.2"/>
    <row r="75405" ht="12.75" customHeight="1" x14ac:dyDescent="0.2"/>
    <row r="75409" ht="12.75" customHeight="1" x14ac:dyDescent="0.2"/>
    <row r="75413" ht="12.75" customHeight="1" x14ac:dyDescent="0.2"/>
    <row r="75417" ht="12.75" customHeight="1" x14ac:dyDescent="0.2"/>
    <row r="75421" ht="12.75" customHeight="1" x14ac:dyDescent="0.2"/>
    <row r="75425" ht="12.75" customHeight="1" x14ac:dyDescent="0.2"/>
    <row r="75429" ht="12.75" customHeight="1" x14ac:dyDescent="0.2"/>
    <row r="75433" ht="12.75" customHeight="1" x14ac:dyDescent="0.2"/>
    <row r="75437" ht="12.75" customHeight="1" x14ac:dyDescent="0.2"/>
    <row r="75441" ht="12.75" customHeight="1" x14ac:dyDescent="0.2"/>
    <row r="75445" ht="12.75" customHeight="1" x14ac:dyDescent="0.2"/>
    <row r="75449" ht="12.75" customHeight="1" x14ac:dyDescent="0.2"/>
    <row r="75453" ht="12.75" customHeight="1" x14ac:dyDescent="0.2"/>
    <row r="75457" ht="12.75" customHeight="1" x14ac:dyDescent="0.2"/>
    <row r="75461" ht="12.75" customHeight="1" x14ac:dyDescent="0.2"/>
    <row r="75465" ht="12.75" customHeight="1" x14ac:dyDescent="0.2"/>
    <row r="75469" ht="12.75" customHeight="1" x14ac:dyDescent="0.2"/>
    <row r="75473" ht="12.75" customHeight="1" x14ac:dyDescent="0.2"/>
    <row r="75477" ht="12.75" customHeight="1" x14ac:dyDescent="0.2"/>
    <row r="75481" ht="12.75" customHeight="1" x14ac:dyDescent="0.2"/>
    <row r="75485" ht="12.75" customHeight="1" x14ac:dyDescent="0.2"/>
    <row r="75489" ht="12.75" customHeight="1" x14ac:dyDescent="0.2"/>
    <row r="75493" ht="12.75" customHeight="1" x14ac:dyDescent="0.2"/>
    <row r="75497" ht="12.75" customHeight="1" x14ac:dyDescent="0.2"/>
    <row r="75501" ht="12.75" customHeight="1" x14ac:dyDescent="0.2"/>
    <row r="75505" ht="12.75" customHeight="1" x14ac:dyDescent="0.2"/>
    <row r="75509" ht="12.75" customHeight="1" x14ac:dyDescent="0.2"/>
    <row r="75513" ht="12.75" customHeight="1" x14ac:dyDescent="0.2"/>
    <row r="75517" ht="12.75" customHeight="1" x14ac:dyDescent="0.2"/>
    <row r="75521" ht="12.75" customHeight="1" x14ac:dyDescent="0.2"/>
    <row r="75525" ht="12.75" customHeight="1" x14ac:dyDescent="0.2"/>
    <row r="75529" ht="12.75" customHeight="1" x14ac:dyDescent="0.2"/>
    <row r="75533" ht="12.75" customHeight="1" x14ac:dyDescent="0.2"/>
    <row r="75537" ht="12.75" customHeight="1" x14ac:dyDescent="0.2"/>
    <row r="75541" ht="12.75" customHeight="1" x14ac:dyDescent="0.2"/>
    <row r="75545" ht="12.75" customHeight="1" x14ac:dyDescent="0.2"/>
    <row r="75549" ht="12.75" customHeight="1" x14ac:dyDescent="0.2"/>
    <row r="75553" ht="12.75" customHeight="1" x14ac:dyDescent="0.2"/>
    <row r="75557" ht="12.75" customHeight="1" x14ac:dyDescent="0.2"/>
    <row r="75561" ht="12.75" customHeight="1" x14ac:dyDescent="0.2"/>
    <row r="75565" ht="12.75" customHeight="1" x14ac:dyDescent="0.2"/>
    <row r="75569" ht="12.75" customHeight="1" x14ac:dyDescent="0.2"/>
    <row r="75573" ht="12.75" customHeight="1" x14ac:dyDescent="0.2"/>
    <row r="75577" ht="12.75" customHeight="1" x14ac:dyDescent="0.2"/>
    <row r="75581" ht="12.75" customHeight="1" x14ac:dyDescent="0.2"/>
    <row r="75585" ht="12.75" customHeight="1" x14ac:dyDescent="0.2"/>
    <row r="75589" ht="12.75" customHeight="1" x14ac:dyDescent="0.2"/>
    <row r="75593" ht="12.75" customHeight="1" x14ac:dyDescent="0.2"/>
    <row r="75597" ht="12.75" customHeight="1" x14ac:dyDescent="0.2"/>
    <row r="75601" ht="12.75" customHeight="1" x14ac:dyDescent="0.2"/>
    <row r="75605" ht="12.75" customHeight="1" x14ac:dyDescent="0.2"/>
    <row r="75609" ht="12.75" customHeight="1" x14ac:dyDescent="0.2"/>
    <row r="75613" ht="12.75" customHeight="1" x14ac:dyDescent="0.2"/>
    <row r="75617" ht="12.75" customHeight="1" x14ac:dyDescent="0.2"/>
    <row r="75621" ht="12.75" customHeight="1" x14ac:dyDescent="0.2"/>
    <row r="75625" ht="12.75" customHeight="1" x14ac:dyDescent="0.2"/>
    <row r="75629" ht="12.75" customHeight="1" x14ac:dyDescent="0.2"/>
    <row r="75633" ht="12.75" customHeight="1" x14ac:dyDescent="0.2"/>
    <row r="75637" ht="12.75" customHeight="1" x14ac:dyDescent="0.2"/>
    <row r="75641" ht="12.75" customHeight="1" x14ac:dyDescent="0.2"/>
    <row r="75645" ht="12.75" customHeight="1" x14ac:dyDescent="0.2"/>
    <row r="75649" ht="12.75" customHeight="1" x14ac:dyDescent="0.2"/>
    <row r="75653" ht="12.75" customHeight="1" x14ac:dyDescent="0.2"/>
    <row r="75657" ht="12.75" customHeight="1" x14ac:dyDescent="0.2"/>
    <row r="75661" ht="12.75" customHeight="1" x14ac:dyDescent="0.2"/>
    <row r="75665" ht="12.75" customHeight="1" x14ac:dyDescent="0.2"/>
    <row r="75669" ht="12.75" customHeight="1" x14ac:dyDescent="0.2"/>
    <row r="75673" ht="12.75" customHeight="1" x14ac:dyDescent="0.2"/>
    <row r="75677" ht="12.75" customHeight="1" x14ac:dyDescent="0.2"/>
    <row r="75681" ht="12.75" customHeight="1" x14ac:dyDescent="0.2"/>
    <row r="75685" ht="12.75" customHeight="1" x14ac:dyDescent="0.2"/>
    <row r="75689" ht="12.75" customHeight="1" x14ac:dyDescent="0.2"/>
    <row r="75693" ht="12.75" customHeight="1" x14ac:dyDescent="0.2"/>
    <row r="75697" ht="12.75" customHeight="1" x14ac:dyDescent="0.2"/>
    <row r="75701" ht="12.75" customHeight="1" x14ac:dyDescent="0.2"/>
    <row r="75705" ht="12.75" customHeight="1" x14ac:dyDescent="0.2"/>
    <row r="75709" ht="12.75" customHeight="1" x14ac:dyDescent="0.2"/>
    <row r="75713" ht="12.75" customHeight="1" x14ac:dyDescent="0.2"/>
    <row r="75717" ht="12.75" customHeight="1" x14ac:dyDescent="0.2"/>
    <row r="75721" ht="12.75" customHeight="1" x14ac:dyDescent="0.2"/>
    <row r="75725" ht="12.75" customHeight="1" x14ac:dyDescent="0.2"/>
    <row r="75729" ht="12.75" customHeight="1" x14ac:dyDescent="0.2"/>
    <row r="75733" ht="12.75" customHeight="1" x14ac:dyDescent="0.2"/>
    <row r="75737" ht="12.75" customHeight="1" x14ac:dyDescent="0.2"/>
    <row r="75741" ht="12.75" customHeight="1" x14ac:dyDescent="0.2"/>
    <row r="75745" ht="12.75" customHeight="1" x14ac:dyDescent="0.2"/>
    <row r="75749" ht="12.75" customHeight="1" x14ac:dyDescent="0.2"/>
    <row r="75753" ht="12.75" customHeight="1" x14ac:dyDescent="0.2"/>
    <row r="75757" ht="12.75" customHeight="1" x14ac:dyDescent="0.2"/>
    <row r="75761" ht="12.75" customHeight="1" x14ac:dyDescent="0.2"/>
    <row r="75765" ht="12.75" customHeight="1" x14ac:dyDescent="0.2"/>
    <row r="75769" ht="12.75" customHeight="1" x14ac:dyDescent="0.2"/>
    <row r="75773" ht="12.75" customHeight="1" x14ac:dyDescent="0.2"/>
    <row r="75777" ht="12.75" customHeight="1" x14ac:dyDescent="0.2"/>
    <row r="75781" ht="12.75" customHeight="1" x14ac:dyDescent="0.2"/>
    <row r="75785" ht="12.75" customHeight="1" x14ac:dyDescent="0.2"/>
    <row r="75789" ht="12.75" customHeight="1" x14ac:dyDescent="0.2"/>
    <row r="75793" ht="12.75" customHeight="1" x14ac:dyDescent="0.2"/>
    <row r="75797" ht="12.75" customHeight="1" x14ac:dyDescent="0.2"/>
    <row r="75801" ht="12.75" customHeight="1" x14ac:dyDescent="0.2"/>
    <row r="75805" ht="12.75" customHeight="1" x14ac:dyDescent="0.2"/>
    <row r="75809" ht="12.75" customHeight="1" x14ac:dyDescent="0.2"/>
    <row r="75813" ht="12.75" customHeight="1" x14ac:dyDescent="0.2"/>
    <row r="75817" ht="12.75" customHeight="1" x14ac:dyDescent="0.2"/>
    <row r="75821" ht="12.75" customHeight="1" x14ac:dyDescent="0.2"/>
    <row r="75825" ht="12.75" customHeight="1" x14ac:dyDescent="0.2"/>
    <row r="75829" ht="12.75" customHeight="1" x14ac:dyDescent="0.2"/>
    <row r="75833" ht="12.75" customHeight="1" x14ac:dyDescent="0.2"/>
    <row r="75837" ht="12.75" customHeight="1" x14ac:dyDescent="0.2"/>
    <row r="75841" ht="12.75" customHeight="1" x14ac:dyDescent="0.2"/>
    <row r="75845" ht="12.75" customHeight="1" x14ac:dyDescent="0.2"/>
    <row r="75849" ht="12.75" customHeight="1" x14ac:dyDescent="0.2"/>
    <row r="75853" ht="12.75" customHeight="1" x14ac:dyDescent="0.2"/>
    <row r="75857" ht="12.75" customHeight="1" x14ac:dyDescent="0.2"/>
    <row r="75861" ht="12.75" customHeight="1" x14ac:dyDescent="0.2"/>
    <row r="75865" ht="12.75" customHeight="1" x14ac:dyDescent="0.2"/>
    <row r="75869" ht="12.75" customHeight="1" x14ac:dyDescent="0.2"/>
    <row r="75873" ht="12.75" customHeight="1" x14ac:dyDescent="0.2"/>
    <row r="75877" ht="12.75" customHeight="1" x14ac:dyDescent="0.2"/>
    <row r="75881" ht="12.75" customHeight="1" x14ac:dyDescent="0.2"/>
    <row r="75885" ht="12.75" customHeight="1" x14ac:dyDescent="0.2"/>
    <row r="75889" ht="12.75" customHeight="1" x14ac:dyDescent="0.2"/>
    <row r="75893" ht="12.75" customHeight="1" x14ac:dyDescent="0.2"/>
    <row r="75897" ht="12.75" customHeight="1" x14ac:dyDescent="0.2"/>
    <row r="75901" ht="12.75" customHeight="1" x14ac:dyDescent="0.2"/>
    <row r="75905" ht="12.75" customHeight="1" x14ac:dyDescent="0.2"/>
    <row r="75909" ht="12.75" customHeight="1" x14ac:dyDescent="0.2"/>
    <row r="75913" ht="12.75" customHeight="1" x14ac:dyDescent="0.2"/>
    <row r="75917" ht="12.75" customHeight="1" x14ac:dyDescent="0.2"/>
    <row r="75921" ht="12.75" customHeight="1" x14ac:dyDescent="0.2"/>
    <row r="75925" ht="12.75" customHeight="1" x14ac:dyDescent="0.2"/>
    <row r="75929" ht="12.75" customHeight="1" x14ac:dyDescent="0.2"/>
    <row r="75933" ht="12.75" customHeight="1" x14ac:dyDescent="0.2"/>
    <row r="75937" ht="12.75" customHeight="1" x14ac:dyDescent="0.2"/>
    <row r="75941" ht="12.75" customHeight="1" x14ac:dyDescent="0.2"/>
    <row r="75945" ht="12.75" customHeight="1" x14ac:dyDescent="0.2"/>
    <row r="75949" ht="12.75" customHeight="1" x14ac:dyDescent="0.2"/>
    <row r="75953" ht="12.75" customHeight="1" x14ac:dyDescent="0.2"/>
    <row r="75957" ht="12.75" customHeight="1" x14ac:dyDescent="0.2"/>
    <row r="75961" ht="12.75" customHeight="1" x14ac:dyDescent="0.2"/>
    <row r="75965" ht="12.75" customHeight="1" x14ac:dyDescent="0.2"/>
    <row r="75969" ht="12.75" customHeight="1" x14ac:dyDescent="0.2"/>
    <row r="75973" ht="12.75" customHeight="1" x14ac:dyDescent="0.2"/>
    <row r="75977" ht="12.75" customHeight="1" x14ac:dyDescent="0.2"/>
    <row r="75981" ht="12.75" customHeight="1" x14ac:dyDescent="0.2"/>
    <row r="75985" ht="12.75" customHeight="1" x14ac:dyDescent="0.2"/>
    <row r="75989" ht="12.75" customHeight="1" x14ac:dyDescent="0.2"/>
    <row r="75993" ht="12.75" customHeight="1" x14ac:dyDescent="0.2"/>
    <row r="75997" ht="12.75" customHeight="1" x14ac:dyDescent="0.2"/>
    <row r="76001" ht="12.75" customHeight="1" x14ac:dyDescent="0.2"/>
    <row r="76005" ht="12.75" customHeight="1" x14ac:dyDescent="0.2"/>
    <row r="76009" ht="12.75" customHeight="1" x14ac:dyDescent="0.2"/>
    <row r="76013" ht="12.75" customHeight="1" x14ac:dyDescent="0.2"/>
    <row r="76017" ht="12.75" customHeight="1" x14ac:dyDescent="0.2"/>
    <row r="76021" ht="12.75" customHeight="1" x14ac:dyDescent="0.2"/>
    <row r="76025" ht="12.75" customHeight="1" x14ac:dyDescent="0.2"/>
    <row r="76029" ht="12.75" customHeight="1" x14ac:dyDescent="0.2"/>
    <row r="76033" ht="12.75" customHeight="1" x14ac:dyDescent="0.2"/>
    <row r="76037" ht="12.75" customHeight="1" x14ac:dyDescent="0.2"/>
    <row r="76041" ht="12.75" customHeight="1" x14ac:dyDescent="0.2"/>
    <row r="76045" ht="12.75" customHeight="1" x14ac:dyDescent="0.2"/>
    <row r="76049" ht="12.75" customHeight="1" x14ac:dyDescent="0.2"/>
    <row r="76053" ht="12.75" customHeight="1" x14ac:dyDescent="0.2"/>
    <row r="76057" ht="12.75" customHeight="1" x14ac:dyDescent="0.2"/>
    <row r="76061" ht="12.75" customHeight="1" x14ac:dyDescent="0.2"/>
    <row r="76065" ht="12.75" customHeight="1" x14ac:dyDescent="0.2"/>
    <row r="76069" ht="12.75" customHeight="1" x14ac:dyDescent="0.2"/>
    <row r="76073" ht="12.75" customHeight="1" x14ac:dyDescent="0.2"/>
    <row r="76077" ht="12.75" customHeight="1" x14ac:dyDescent="0.2"/>
    <row r="76081" ht="12.75" customHeight="1" x14ac:dyDescent="0.2"/>
    <row r="76085" ht="12.75" customHeight="1" x14ac:dyDescent="0.2"/>
    <row r="76089" ht="12.75" customHeight="1" x14ac:dyDescent="0.2"/>
    <row r="76093" ht="12.75" customHeight="1" x14ac:dyDescent="0.2"/>
    <row r="76097" ht="12.75" customHeight="1" x14ac:dyDescent="0.2"/>
    <row r="76101" ht="12.75" customHeight="1" x14ac:dyDescent="0.2"/>
    <row r="76105" ht="12.75" customHeight="1" x14ac:dyDescent="0.2"/>
    <row r="76109" ht="12.75" customHeight="1" x14ac:dyDescent="0.2"/>
    <row r="76113" ht="12.75" customHeight="1" x14ac:dyDescent="0.2"/>
    <row r="76117" ht="12.75" customHeight="1" x14ac:dyDescent="0.2"/>
    <row r="76121" ht="12.75" customHeight="1" x14ac:dyDescent="0.2"/>
    <row r="76125" ht="12.75" customHeight="1" x14ac:dyDescent="0.2"/>
    <row r="76129" ht="12.75" customHeight="1" x14ac:dyDescent="0.2"/>
    <row r="76133" ht="12.75" customHeight="1" x14ac:dyDescent="0.2"/>
    <row r="76137" ht="12.75" customHeight="1" x14ac:dyDescent="0.2"/>
    <row r="76141" ht="12.75" customHeight="1" x14ac:dyDescent="0.2"/>
    <row r="76145" ht="12.75" customHeight="1" x14ac:dyDescent="0.2"/>
    <row r="76149" ht="12.75" customHeight="1" x14ac:dyDescent="0.2"/>
    <row r="76153" ht="12.75" customHeight="1" x14ac:dyDescent="0.2"/>
    <row r="76157" ht="12.75" customHeight="1" x14ac:dyDescent="0.2"/>
    <row r="76161" ht="12.75" customHeight="1" x14ac:dyDescent="0.2"/>
    <row r="76165" ht="12.75" customHeight="1" x14ac:dyDescent="0.2"/>
    <row r="76169" ht="12.75" customHeight="1" x14ac:dyDescent="0.2"/>
    <row r="76173" ht="12.75" customHeight="1" x14ac:dyDescent="0.2"/>
    <row r="76177" ht="12.75" customHeight="1" x14ac:dyDescent="0.2"/>
    <row r="76181" ht="12.75" customHeight="1" x14ac:dyDescent="0.2"/>
    <row r="76185" ht="12.75" customHeight="1" x14ac:dyDescent="0.2"/>
    <row r="76189" ht="12.75" customHeight="1" x14ac:dyDescent="0.2"/>
    <row r="76193" ht="12.75" customHeight="1" x14ac:dyDescent="0.2"/>
    <row r="76197" ht="12.75" customHeight="1" x14ac:dyDescent="0.2"/>
    <row r="76201" ht="12.75" customHeight="1" x14ac:dyDescent="0.2"/>
    <row r="76205" ht="12.75" customHeight="1" x14ac:dyDescent="0.2"/>
    <row r="76209" ht="12.75" customHeight="1" x14ac:dyDescent="0.2"/>
    <row r="76213" ht="12.75" customHeight="1" x14ac:dyDescent="0.2"/>
    <row r="76217" ht="12.75" customHeight="1" x14ac:dyDescent="0.2"/>
    <row r="76221" ht="12.75" customHeight="1" x14ac:dyDescent="0.2"/>
    <row r="76225" ht="12.75" customHeight="1" x14ac:dyDescent="0.2"/>
    <row r="76229" ht="12.75" customHeight="1" x14ac:dyDescent="0.2"/>
    <row r="76233" ht="12.75" customHeight="1" x14ac:dyDescent="0.2"/>
    <row r="76237" ht="12.75" customHeight="1" x14ac:dyDescent="0.2"/>
    <row r="76241" ht="12.75" customHeight="1" x14ac:dyDescent="0.2"/>
    <row r="76245" ht="12.75" customHeight="1" x14ac:dyDescent="0.2"/>
    <row r="76249" ht="12.75" customHeight="1" x14ac:dyDescent="0.2"/>
    <row r="76253" ht="12.75" customHeight="1" x14ac:dyDescent="0.2"/>
    <row r="76257" ht="12.75" customHeight="1" x14ac:dyDescent="0.2"/>
    <row r="76261" ht="12.75" customHeight="1" x14ac:dyDescent="0.2"/>
    <row r="76265" ht="12.75" customHeight="1" x14ac:dyDescent="0.2"/>
    <row r="76269" ht="12.75" customHeight="1" x14ac:dyDescent="0.2"/>
    <row r="76273" ht="12.75" customHeight="1" x14ac:dyDescent="0.2"/>
    <row r="76277" ht="12.75" customHeight="1" x14ac:dyDescent="0.2"/>
    <row r="76281" ht="12.75" customHeight="1" x14ac:dyDescent="0.2"/>
    <row r="76285" ht="12.75" customHeight="1" x14ac:dyDescent="0.2"/>
    <row r="76289" ht="12.75" customHeight="1" x14ac:dyDescent="0.2"/>
    <row r="76293" ht="12.75" customHeight="1" x14ac:dyDescent="0.2"/>
    <row r="76297" ht="12.75" customHeight="1" x14ac:dyDescent="0.2"/>
    <row r="76301" ht="12.75" customHeight="1" x14ac:dyDescent="0.2"/>
    <row r="76305" ht="12.75" customHeight="1" x14ac:dyDescent="0.2"/>
    <row r="76309" ht="12.75" customHeight="1" x14ac:dyDescent="0.2"/>
    <row r="76313" ht="12.75" customHeight="1" x14ac:dyDescent="0.2"/>
    <row r="76317" ht="12.75" customHeight="1" x14ac:dyDescent="0.2"/>
    <row r="76321" ht="12.75" customHeight="1" x14ac:dyDescent="0.2"/>
    <row r="76325" ht="12.75" customHeight="1" x14ac:dyDescent="0.2"/>
    <row r="76329" ht="12.75" customHeight="1" x14ac:dyDescent="0.2"/>
    <row r="76333" ht="12.75" customHeight="1" x14ac:dyDescent="0.2"/>
    <row r="76337" ht="12.75" customHeight="1" x14ac:dyDescent="0.2"/>
    <row r="76341" ht="12.75" customHeight="1" x14ac:dyDescent="0.2"/>
    <row r="76345" ht="12.75" customHeight="1" x14ac:dyDescent="0.2"/>
    <row r="76349" ht="12.75" customHeight="1" x14ac:dyDescent="0.2"/>
    <row r="76353" ht="12.75" customHeight="1" x14ac:dyDescent="0.2"/>
    <row r="76357" ht="12.75" customHeight="1" x14ac:dyDescent="0.2"/>
    <row r="76361" ht="12.75" customHeight="1" x14ac:dyDescent="0.2"/>
    <row r="76365" ht="12.75" customHeight="1" x14ac:dyDescent="0.2"/>
    <row r="76369" ht="12.75" customHeight="1" x14ac:dyDescent="0.2"/>
    <row r="76373" ht="12.75" customHeight="1" x14ac:dyDescent="0.2"/>
    <row r="76377" ht="12.75" customHeight="1" x14ac:dyDescent="0.2"/>
    <row r="76381" ht="12.75" customHeight="1" x14ac:dyDescent="0.2"/>
    <row r="76385" ht="12.75" customHeight="1" x14ac:dyDescent="0.2"/>
    <row r="76389" ht="12.75" customHeight="1" x14ac:dyDescent="0.2"/>
    <row r="76393" ht="12.75" customHeight="1" x14ac:dyDescent="0.2"/>
    <row r="76397" ht="12.75" customHeight="1" x14ac:dyDescent="0.2"/>
    <row r="76401" ht="12.75" customHeight="1" x14ac:dyDescent="0.2"/>
    <row r="76405" ht="12.75" customHeight="1" x14ac:dyDescent="0.2"/>
    <row r="76409" ht="12.75" customHeight="1" x14ac:dyDescent="0.2"/>
    <row r="76413" ht="12.75" customHeight="1" x14ac:dyDescent="0.2"/>
    <row r="76417" ht="12.75" customHeight="1" x14ac:dyDescent="0.2"/>
    <row r="76421" ht="12.75" customHeight="1" x14ac:dyDescent="0.2"/>
    <row r="76425" ht="12.75" customHeight="1" x14ac:dyDescent="0.2"/>
    <row r="76429" ht="12.75" customHeight="1" x14ac:dyDescent="0.2"/>
    <row r="76433" ht="12.75" customHeight="1" x14ac:dyDescent="0.2"/>
    <row r="76437" ht="12.75" customHeight="1" x14ac:dyDescent="0.2"/>
    <row r="76441" ht="12.75" customHeight="1" x14ac:dyDescent="0.2"/>
    <row r="76445" ht="12.75" customHeight="1" x14ac:dyDescent="0.2"/>
    <row r="76449" ht="12.75" customHeight="1" x14ac:dyDescent="0.2"/>
    <row r="76453" ht="12.75" customHeight="1" x14ac:dyDescent="0.2"/>
    <row r="76457" ht="12.75" customHeight="1" x14ac:dyDescent="0.2"/>
    <row r="76461" ht="12.75" customHeight="1" x14ac:dyDescent="0.2"/>
    <row r="76465" ht="12.75" customHeight="1" x14ac:dyDescent="0.2"/>
    <row r="76469" ht="12.75" customHeight="1" x14ac:dyDescent="0.2"/>
    <row r="76473" ht="12.75" customHeight="1" x14ac:dyDescent="0.2"/>
    <row r="76477" ht="12.75" customHeight="1" x14ac:dyDescent="0.2"/>
    <row r="76481" ht="12.75" customHeight="1" x14ac:dyDescent="0.2"/>
    <row r="76485" ht="12.75" customHeight="1" x14ac:dyDescent="0.2"/>
    <row r="76489" ht="12.75" customHeight="1" x14ac:dyDescent="0.2"/>
    <row r="76493" ht="12.75" customHeight="1" x14ac:dyDescent="0.2"/>
    <row r="76497" ht="12.75" customHeight="1" x14ac:dyDescent="0.2"/>
    <row r="76501" ht="12.75" customHeight="1" x14ac:dyDescent="0.2"/>
    <row r="76505" ht="12.75" customHeight="1" x14ac:dyDescent="0.2"/>
    <row r="76509" ht="12.75" customHeight="1" x14ac:dyDescent="0.2"/>
    <row r="76513" ht="12.75" customHeight="1" x14ac:dyDescent="0.2"/>
    <row r="76517" ht="12.75" customHeight="1" x14ac:dyDescent="0.2"/>
    <row r="76521" ht="12.75" customHeight="1" x14ac:dyDescent="0.2"/>
    <row r="76525" ht="12.75" customHeight="1" x14ac:dyDescent="0.2"/>
    <row r="76529" ht="12.75" customHeight="1" x14ac:dyDescent="0.2"/>
    <row r="76533" ht="12.75" customHeight="1" x14ac:dyDescent="0.2"/>
    <row r="76537" ht="12.75" customHeight="1" x14ac:dyDescent="0.2"/>
    <row r="76541" ht="12.75" customHeight="1" x14ac:dyDescent="0.2"/>
    <row r="76545" ht="12.75" customHeight="1" x14ac:dyDescent="0.2"/>
    <row r="76549" ht="12.75" customHeight="1" x14ac:dyDescent="0.2"/>
    <row r="76553" ht="12.75" customHeight="1" x14ac:dyDescent="0.2"/>
    <row r="76557" ht="12.75" customHeight="1" x14ac:dyDescent="0.2"/>
    <row r="76561" ht="12.75" customHeight="1" x14ac:dyDescent="0.2"/>
    <row r="76565" ht="12.75" customHeight="1" x14ac:dyDescent="0.2"/>
    <row r="76569" ht="12.75" customHeight="1" x14ac:dyDescent="0.2"/>
    <row r="76573" ht="12.75" customHeight="1" x14ac:dyDescent="0.2"/>
    <row r="76577" ht="12.75" customHeight="1" x14ac:dyDescent="0.2"/>
    <row r="76581" ht="12.75" customHeight="1" x14ac:dyDescent="0.2"/>
    <row r="76585" ht="12.75" customHeight="1" x14ac:dyDescent="0.2"/>
    <row r="76589" ht="12.75" customHeight="1" x14ac:dyDescent="0.2"/>
    <row r="76593" ht="12.75" customHeight="1" x14ac:dyDescent="0.2"/>
    <row r="76597" ht="12.75" customHeight="1" x14ac:dyDescent="0.2"/>
    <row r="76601" ht="12.75" customHeight="1" x14ac:dyDescent="0.2"/>
    <row r="76605" ht="12.75" customHeight="1" x14ac:dyDescent="0.2"/>
    <row r="76609" ht="12.75" customHeight="1" x14ac:dyDescent="0.2"/>
    <row r="76613" ht="12.75" customHeight="1" x14ac:dyDescent="0.2"/>
    <row r="76617" ht="12.75" customHeight="1" x14ac:dyDescent="0.2"/>
    <row r="76621" ht="12.75" customHeight="1" x14ac:dyDescent="0.2"/>
    <row r="76625" ht="12.75" customHeight="1" x14ac:dyDescent="0.2"/>
    <row r="76629" ht="12.75" customHeight="1" x14ac:dyDescent="0.2"/>
    <row r="76633" ht="12.75" customHeight="1" x14ac:dyDescent="0.2"/>
    <row r="76637" ht="12.75" customHeight="1" x14ac:dyDescent="0.2"/>
    <row r="76641" ht="12.75" customHeight="1" x14ac:dyDescent="0.2"/>
    <row r="76645" ht="12.75" customHeight="1" x14ac:dyDescent="0.2"/>
    <row r="76649" ht="12.75" customHeight="1" x14ac:dyDescent="0.2"/>
    <row r="76653" ht="12.75" customHeight="1" x14ac:dyDescent="0.2"/>
    <row r="76657" ht="12.75" customHeight="1" x14ac:dyDescent="0.2"/>
    <row r="76661" ht="12.75" customHeight="1" x14ac:dyDescent="0.2"/>
    <row r="76665" ht="12.75" customHeight="1" x14ac:dyDescent="0.2"/>
    <row r="76669" ht="12.75" customHeight="1" x14ac:dyDescent="0.2"/>
    <row r="76673" ht="12.75" customHeight="1" x14ac:dyDescent="0.2"/>
    <row r="76677" ht="12.75" customHeight="1" x14ac:dyDescent="0.2"/>
    <row r="76681" ht="12.75" customHeight="1" x14ac:dyDescent="0.2"/>
    <row r="76685" ht="12.75" customHeight="1" x14ac:dyDescent="0.2"/>
    <row r="76689" ht="12.75" customHeight="1" x14ac:dyDescent="0.2"/>
    <row r="76693" ht="12.75" customHeight="1" x14ac:dyDescent="0.2"/>
    <row r="76697" ht="12.75" customHeight="1" x14ac:dyDescent="0.2"/>
    <row r="76701" ht="12.75" customHeight="1" x14ac:dyDescent="0.2"/>
    <row r="76705" ht="12.75" customHeight="1" x14ac:dyDescent="0.2"/>
    <row r="76709" ht="12.75" customHeight="1" x14ac:dyDescent="0.2"/>
    <row r="76713" ht="12.75" customHeight="1" x14ac:dyDescent="0.2"/>
    <row r="76717" ht="12.75" customHeight="1" x14ac:dyDescent="0.2"/>
    <row r="76721" ht="12.75" customHeight="1" x14ac:dyDescent="0.2"/>
    <row r="76725" ht="12.75" customHeight="1" x14ac:dyDescent="0.2"/>
    <row r="76729" ht="12.75" customHeight="1" x14ac:dyDescent="0.2"/>
    <row r="76733" ht="12.75" customHeight="1" x14ac:dyDescent="0.2"/>
    <row r="76737" ht="12.75" customHeight="1" x14ac:dyDescent="0.2"/>
    <row r="76741" ht="12.75" customHeight="1" x14ac:dyDescent="0.2"/>
    <row r="76745" ht="12.75" customHeight="1" x14ac:dyDescent="0.2"/>
    <row r="76749" ht="12.75" customHeight="1" x14ac:dyDescent="0.2"/>
    <row r="76753" ht="12.75" customHeight="1" x14ac:dyDescent="0.2"/>
    <row r="76757" ht="12.75" customHeight="1" x14ac:dyDescent="0.2"/>
    <row r="76761" ht="12.75" customHeight="1" x14ac:dyDescent="0.2"/>
    <row r="76765" ht="12.75" customHeight="1" x14ac:dyDescent="0.2"/>
    <row r="76769" ht="12.75" customHeight="1" x14ac:dyDescent="0.2"/>
    <row r="76773" ht="12.75" customHeight="1" x14ac:dyDescent="0.2"/>
    <row r="76777" ht="12.75" customHeight="1" x14ac:dyDescent="0.2"/>
    <row r="76781" ht="12.75" customHeight="1" x14ac:dyDescent="0.2"/>
    <row r="76785" ht="12.75" customHeight="1" x14ac:dyDescent="0.2"/>
    <row r="76789" ht="12.75" customHeight="1" x14ac:dyDescent="0.2"/>
    <row r="76793" ht="12.75" customHeight="1" x14ac:dyDescent="0.2"/>
    <row r="76797" ht="12.75" customHeight="1" x14ac:dyDescent="0.2"/>
    <row r="76801" ht="12.75" customHeight="1" x14ac:dyDescent="0.2"/>
    <row r="76805" ht="12.75" customHeight="1" x14ac:dyDescent="0.2"/>
    <row r="76809" ht="12.75" customHeight="1" x14ac:dyDescent="0.2"/>
    <row r="76813" ht="12.75" customHeight="1" x14ac:dyDescent="0.2"/>
    <row r="76817" ht="12.75" customHeight="1" x14ac:dyDescent="0.2"/>
    <row r="76821" ht="12.75" customHeight="1" x14ac:dyDescent="0.2"/>
    <row r="76825" ht="12.75" customHeight="1" x14ac:dyDescent="0.2"/>
    <row r="76829" ht="12.75" customHeight="1" x14ac:dyDescent="0.2"/>
    <row r="76833" ht="12.75" customHeight="1" x14ac:dyDescent="0.2"/>
    <row r="76837" ht="12.75" customHeight="1" x14ac:dyDescent="0.2"/>
    <row r="76841" ht="12.75" customHeight="1" x14ac:dyDescent="0.2"/>
    <row r="76845" ht="12.75" customHeight="1" x14ac:dyDescent="0.2"/>
    <row r="76849" ht="12.75" customHeight="1" x14ac:dyDescent="0.2"/>
    <row r="76853" ht="12.75" customHeight="1" x14ac:dyDescent="0.2"/>
    <row r="76857" ht="12.75" customHeight="1" x14ac:dyDescent="0.2"/>
    <row r="76861" ht="12.75" customHeight="1" x14ac:dyDescent="0.2"/>
    <row r="76865" ht="12.75" customHeight="1" x14ac:dyDescent="0.2"/>
    <row r="76869" ht="12.75" customHeight="1" x14ac:dyDescent="0.2"/>
    <row r="76873" ht="12.75" customHeight="1" x14ac:dyDescent="0.2"/>
    <row r="76877" ht="12.75" customHeight="1" x14ac:dyDescent="0.2"/>
    <row r="76881" ht="12.75" customHeight="1" x14ac:dyDescent="0.2"/>
    <row r="76885" ht="12.75" customHeight="1" x14ac:dyDescent="0.2"/>
    <row r="76889" ht="12.75" customHeight="1" x14ac:dyDescent="0.2"/>
    <row r="76893" ht="12.75" customHeight="1" x14ac:dyDescent="0.2"/>
    <row r="76897" ht="12.75" customHeight="1" x14ac:dyDescent="0.2"/>
    <row r="76901" ht="12.75" customHeight="1" x14ac:dyDescent="0.2"/>
    <row r="76905" ht="12.75" customHeight="1" x14ac:dyDescent="0.2"/>
    <row r="76909" ht="12.75" customHeight="1" x14ac:dyDescent="0.2"/>
    <row r="76913" ht="12.75" customHeight="1" x14ac:dyDescent="0.2"/>
    <row r="76917" ht="12.75" customHeight="1" x14ac:dyDescent="0.2"/>
    <row r="76921" ht="12.75" customHeight="1" x14ac:dyDescent="0.2"/>
    <row r="76925" ht="12.75" customHeight="1" x14ac:dyDescent="0.2"/>
    <row r="76929" ht="12.75" customHeight="1" x14ac:dyDescent="0.2"/>
    <row r="76933" ht="12.75" customHeight="1" x14ac:dyDescent="0.2"/>
    <row r="76937" ht="12.75" customHeight="1" x14ac:dyDescent="0.2"/>
    <row r="76941" ht="12.75" customHeight="1" x14ac:dyDescent="0.2"/>
    <row r="76945" ht="12.75" customHeight="1" x14ac:dyDescent="0.2"/>
    <row r="76949" ht="12.75" customHeight="1" x14ac:dyDescent="0.2"/>
    <row r="76953" ht="12.75" customHeight="1" x14ac:dyDescent="0.2"/>
    <row r="76957" ht="12.75" customHeight="1" x14ac:dyDescent="0.2"/>
    <row r="76961" ht="12.75" customHeight="1" x14ac:dyDescent="0.2"/>
    <row r="76965" ht="12.75" customHeight="1" x14ac:dyDescent="0.2"/>
    <row r="76969" ht="12.75" customHeight="1" x14ac:dyDescent="0.2"/>
    <row r="76973" ht="12.75" customHeight="1" x14ac:dyDescent="0.2"/>
    <row r="76977" ht="12.75" customHeight="1" x14ac:dyDescent="0.2"/>
    <row r="76981" ht="12.75" customHeight="1" x14ac:dyDescent="0.2"/>
    <row r="76985" ht="12.75" customHeight="1" x14ac:dyDescent="0.2"/>
    <row r="76989" ht="12.75" customHeight="1" x14ac:dyDescent="0.2"/>
    <row r="76993" ht="12.75" customHeight="1" x14ac:dyDescent="0.2"/>
    <row r="76997" ht="12.75" customHeight="1" x14ac:dyDescent="0.2"/>
    <row r="77001" ht="12.75" customHeight="1" x14ac:dyDescent="0.2"/>
    <row r="77005" ht="12.75" customHeight="1" x14ac:dyDescent="0.2"/>
    <row r="77009" ht="12.75" customHeight="1" x14ac:dyDescent="0.2"/>
    <row r="77013" ht="12.75" customHeight="1" x14ac:dyDescent="0.2"/>
    <row r="77017" ht="12.75" customHeight="1" x14ac:dyDescent="0.2"/>
    <row r="77021" ht="12.75" customHeight="1" x14ac:dyDescent="0.2"/>
    <row r="77025" ht="12.75" customHeight="1" x14ac:dyDescent="0.2"/>
    <row r="77029" ht="12.75" customHeight="1" x14ac:dyDescent="0.2"/>
    <row r="77033" ht="12.75" customHeight="1" x14ac:dyDescent="0.2"/>
    <row r="77037" ht="12.75" customHeight="1" x14ac:dyDescent="0.2"/>
    <row r="77041" ht="12.75" customHeight="1" x14ac:dyDescent="0.2"/>
    <row r="77045" ht="12.75" customHeight="1" x14ac:dyDescent="0.2"/>
    <row r="77049" ht="12.75" customHeight="1" x14ac:dyDescent="0.2"/>
    <row r="77053" ht="12.75" customHeight="1" x14ac:dyDescent="0.2"/>
    <row r="77057" ht="12.75" customHeight="1" x14ac:dyDescent="0.2"/>
    <row r="77061" ht="12.75" customHeight="1" x14ac:dyDescent="0.2"/>
    <row r="77065" ht="12.75" customHeight="1" x14ac:dyDescent="0.2"/>
    <row r="77069" ht="12.75" customHeight="1" x14ac:dyDescent="0.2"/>
    <row r="77073" ht="12.75" customHeight="1" x14ac:dyDescent="0.2"/>
    <row r="77077" ht="12.75" customHeight="1" x14ac:dyDescent="0.2"/>
    <row r="77081" ht="12.75" customHeight="1" x14ac:dyDescent="0.2"/>
    <row r="77085" ht="12.75" customHeight="1" x14ac:dyDescent="0.2"/>
    <row r="77089" ht="12.75" customHeight="1" x14ac:dyDescent="0.2"/>
    <row r="77093" ht="12.75" customHeight="1" x14ac:dyDescent="0.2"/>
    <row r="77097" ht="12.75" customHeight="1" x14ac:dyDescent="0.2"/>
    <row r="77101" ht="12.75" customHeight="1" x14ac:dyDescent="0.2"/>
    <row r="77105" ht="12.75" customHeight="1" x14ac:dyDescent="0.2"/>
    <row r="77109" ht="12.75" customHeight="1" x14ac:dyDescent="0.2"/>
    <row r="77113" ht="12.75" customHeight="1" x14ac:dyDescent="0.2"/>
    <row r="77117" ht="12.75" customHeight="1" x14ac:dyDescent="0.2"/>
    <row r="77121" ht="12.75" customHeight="1" x14ac:dyDescent="0.2"/>
    <row r="77125" ht="12.75" customHeight="1" x14ac:dyDescent="0.2"/>
    <row r="77129" ht="12.75" customHeight="1" x14ac:dyDescent="0.2"/>
    <row r="77133" ht="12.75" customHeight="1" x14ac:dyDescent="0.2"/>
    <row r="77137" ht="12.75" customHeight="1" x14ac:dyDescent="0.2"/>
    <row r="77141" ht="12.75" customHeight="1" x14ac:dyDescent="0.2"/>
    <row r="77145" ht="12.75" customHeight="1" x14ac:dyDescent="0.2"/>
    <row r="77149" ht="12.75" customHeight="1" x14ac:dyDescent="0.2"/>
    <row r="77153" ht="12.75" customHeight="1" x14ac:dyDescent="0.2"/>
    <row r="77157" ht="12.75" customHeight="1" x14ac:dyDescent="0.2"/>
    <row r="77161" ht="12.75" customHeight="1" x14ac:dyDescent="0.2"/>
    <row r="77165" ht="12.75" customHeight="1" x14ac:dyDescent="0.2"/>
    <row r="77169" ht="12.75" customHeight="1" x14ac:dyDescent="0.2"/>
    <row r="77173" ht="12.75" customHeight="1" x14ac:dyDescent="0.2"/>
    <row r="77177" ht="12.75" customHeight="1" x14ac:dyDescent="0.2"/>
    <row r="77181" ht="12.75" customHeight="1" x14ac:dyDescent="0.2"/>
    <row r="77185" ht="12.75" customHeight="1" x14ac:dyDescent="0.2"/>
    <row r="77189" ht="12.75" customHeight="1" x14ac:dyDescent="0.2"/>
    <row r="77193" ht="12.75" customHeight="1" x14ac:dyDescent="0.2"/>
    <row r="77197" ht="12.75" customHeight="1" x14ac:dyDescent="0.2"/>
    <row r="77201" ht="12.75" customHeight="1" x14ac:dyDescent="0.2"/>
    <row r="77205" ht="12.75" customHeight="1" x14ac:dyDescent="0.2"/>
    <row r="77209" ht="12.75" customHeight="1" x14ac:dyDescent="0.2"/>
    <row r="77213" ht="12.75" customHeight="1" x14ac:dyDescent="0.2"/>
    <row r="77217" ht="12.75" customHeight="1" x14ac:dyDescent="0.2"/>
    <row r="77221" ht="12.75" customHeight="1" x14ac:dyDescent="0.2"/>
    <row r="77225" ht="12.75" customHeight="1" x14ac:dyDescent="0.2"/>
    <row r="77229" ht="12.75" customHeight="1" x14ac:dyDescent="0.2"/>
    <row r="77233" ht="12.75" customHeight="1" x14ac:dyDescent="0.2"/>
    <row r="77237" ht="12.75" customHeight="1" x14ac:dyDescent="0.2"/>
    <row r="77241" ht="12.75" customHeight="1" x14ac:dyDescent="0.2"/>
    <row r="77245" ht="12.75" customHeight="1" x14ac:dyDescent="0.2"/>
    <row r="77249" ht="12.75" customHeight="1" x14ac:dyDescent="0.2"/>
    <row r="77253" ht="12.75" customHeight="1" x14ac:dyDescent="0.2"/>
    <row r="77257" ht="12.75" customHeight="1" x14ac:dyDescent="0.2"/>
    <row r="77261" ht="12.75" customHeight="1" x14ac:dyDescent="0.2"/>
    <row r="77265" ht="12.75" customHeight="1" x14ac:dyDescent="0.2"/>
    <row r="77269" ht="12.75" customHeight="1" x14ac:dyDescent="0.2"/>
    <row r="77273" ht="12.75" customHeight="1" x14ac:dyDescent="0.2"/>
    <row r="77277" ht="12.75" customHeight="1" x14ac:dyDescent="0.2"/>
    <row r="77281" ht="12.75" customHeight="1" x14ac:dyDescent="0.2"/>
    <row r="77285" ht="12.75" customHeight="1" x14ac:dyDescent="0.2"/>
    <row r="77289" ht="12.75" customHeight="1" x14ac:dyDescent="0.2"/>
    <row r="77293" ht="12.75" customHeight="1" x14ac:dyDescent="0.2"/>
    <row r="77297" ht="12.75" customHeight="1" x14ac:dyDescent="0.2"/>
    <row r="77301" ht="12.75" customHeight="1" x14ac:dyDescent="0.2"/>
    <row r="77305" ht="12.75" customHeight="1" x14ac:dyDescent="0.2"/>
    <row r="77309" ht="12.75" customHeight="1" x14ac:dyDescent="0.2"/>
    <row r="77313" ht="12.75" customHeight="1" x14ac:dyDescent="0.2"/>
    <row r="77317" ht="12.75" customHeight="1" x14ac:dyDescent="0.2"/>
    <row r="77321" ht="12.75" customHeight="1" x14ac:dyDescent="0.2"/>
    <row r="77325" ht="12.75" customHeight="1" x14ac:dyDescent="0.2"/>
    <row r="77329" ht="12.75" customHeight="1" x14ac:dyDescent="0.2"/>
    <row r="77333" ht="12.75" customHeight="1" x14ac:dyDescent="0.2"/>
    <row r="77337" ht="12.75" customHeight="1" x14ac:dyDescent="0.2"/>
    <row r="77341" ht="12.75" customHeight="1" x14ac:dyDescent="0.2"/>
    <row r="77345" ht="12.75" customHeight="1" x14ac:dyDescent="0.2"/>
    <row r="77349" ht="12.75" customHeight="1" x14ac:dyDescent="0.2"/>
    <row r="77353" ht="12.75" customHeight="1" x14ac:dyDescent="0.2"/>
    <row r="77357" ht="12.75" customHeight="1" x14ac:dyDescent="0.2"/>
    <row r="77361" ht="12.75" customHeight="1" x14ac:dyDescent="0.2"/>
    <row r="77365" ht="12.75" customHeight="1" x14ac:dyDescent="0.2"/>
    <row r="77369" ht="12.75" customHeight="1" x14ac:dyDescent="0.2"/>
    <row r="77373" ht="12.75" customHeight="1" x14ac:dyDescent="0.2"/>
    <row r="77377" ht="12.75" customHeight="1" x14ac:dyDescent="0.2"/>
    <row r="77381" ht="12.75" customHeight="1" x14ac:dyDescent="0.2"/>
    <row r="77385" ht="12.75" customHeight="1" x14ac:dyDescent="0.2"/>
    <row r="77389" ht="12.75" customHeight="1" x14ac:dyDescent="0.2"/>
    <row r="77393" ht="12.75" customHeight="1" x14ac:dyDescent="0.2"/>
    <row r="77397" ht="12.75" customHeight="1" x14ac:dyDescent="0.2"/>
    <row r="77401" ht="12.75" customHeight="1" x14ac:dyDescent="0.2"/>
    <row r="77405" ht="12.75" customHeight="1" x14ac:dyDescent="0.2"/>
    <row r="77409" ht="12.75" customHeight="1" x14ac:dyDescent="0.2"/>
    <row r="77413" ht="12.75" customHeight="1" x14ac:dyDescent="0.2"/>
    <row r="77417" ht="12.75" customHeight="1" x14ac:dyDescent="0.2"/>
    <row r="77421" ht="12.75" customHeight="1" x14ac:dyDescent="0.2"/>
    <row r="77425" ht="12.75" customHeight="1" x14ac:dyDescent="0.2"/>
    <row r="77429" ht="12.75" customHeight="1" x14ac:dyDescent="0.2"/>
    <row r="77433" ht="12.75" customHeight="1" x14ac:dyDescent="0.2"/>
    <row r="77437" ht="12.75" customHeight="1" x14ac:dyDescent="0.2"/>
    <row r="77441" ht="12.75" customHeight="1" x14ac:dyDescent="0.2"/>
    <row r="77445" ht="12.75" customHeight="1" x14ac:dyDescent="0.2"/>
    <row r="77449" ht="12.75" customHeight="1" x14ac:dyDescent="0.2"/>
    <row r="77453" ht="12.75" customHeight="1" x14ac:dyDescent="0.2"/>
    <row r="77457" ht="12.75" customHeight="1" x14ac:dyDescent="0.2"/>
    <row r="77461" ht="12.75" customHeight="1" x14ac:dyDescent="0.2"/>
    <row r="77465" ht="12.75" customHeight="1" x14ac:dyDescent="0.2"/>
    <row r="77469" ht="12.75" customHeight="1" x14ac:dyDescent="0.2"/>
    <row r="77473" ht="12.75" customHeight="1" x14ac:dyDescent="0.2"/>
    <row r="77477" ht="12.75" customHeight="1" x14ac:dyDescent="0.2"/>
    <row r="77481" ht="12.75" customHeight="1" x14ac:dyDescent="0.2"/>
    <row r="77485" ht="12.75" customHeight="1" x14ac:dyDescent="0.2"/>
    <row r="77489" ht="12.75" customHeight="1" x14ac:dyDescent="0.2"/>
    <row r="77493" ht="12.75" customHeight="1" x14ac:dyDescent="0.2"/>
    <row r="77497" ht="12.75" customHeight="1" x14ac:dyDescent="0.2"/>
    <row r="77501" ht="12.75" customHeight="1" x14ac:dyDescent="0.2"/>
    <row r="77505" ht="12.75" customHeight="1" x14ac:dyDescent="0.2"/>
    <row r="77509" ht="12.75" customHeight="1" x14ac:dyDescent="0.2"/>
    <row r="77513" ht="12.75" customHeight="1" x14ac:dyDescent="0.2"/>
    <row r="77517" ht="12.75" customHeight="1" x14ac:dyDescent="0.2"/>
    <row r="77521" ht="12.75" customHeight="1" x14ac:dyDescent="0.2"/>
    <row r="77525" ht="12.75" customHeight="1" x14ac:dyDescent="0.2"/>
    <row r="77529" ht="12.75" customHeight="1" x14ac:dyDescent="0.2"/>
    <row r="77533" ht="12.75" customHeight="1" x14ac:dyDescent="0.2"/>
    <row r="77537" ht="12.75" customHeight="1" x14ac:dyDescent="0.2"/>
    <row r="77541" ht="12.75" customHeight="1" x14ac:dyDescent="0.2"/>
    <row r="77545" ht="12.75" customHeight="1" x14ac:dyDescent="0.2"/>
    <row r="77549" ht="12.75" customHeight="1" x14ac:dyDescent="0.2"/>
    <row r="77553" ht="12.75" customHeight="1" x14ac:dyDescent="0.2"/>
    <row r="77557" ht="12.75" customHeight="1" x14ac:dyDescent="0.2"/>
    <row r="77561" ht="12.75" customHeight="1" x14ac:dyDescent="0.2"/>
    <row r="77565" ht="12.75" customHeight="1" x14ac:dyDescent="0.2"/>
    <row r="77569" ht="12.75" customHeight="1" x14ac:dyDescent="0.2"/>
    <row r="77573" ht="12.75" customHeight="1" x14ac:dyDescent="0.2"/>
    <row r="77577" ht="12.75" customHeight="1" x14ac:dyDescent="0.2"/>
    <row r="77581" ht="12.75" customHeight="1" x14ac:dyDescent="0.2"/>
    <row r="77585" ht="12.75" customHeight="1" x14ac:dyDescent="0.2"/>
    <row r="77589" ht="12.75" customHeight="1" x14ac:dyDescent="0.2"/>
    <row r="77593" ht="12.75" customHeight="1" x14ac:dyDescent="0.2"/>
    <row r="77597" ht="12.75" customHeight="1" x14ac:dyDescent="0.2"/>
    <row r="77601" ht="12.75" customHeight="1" x14ac:dyDescent="0.2"/>
    <row r="77605" ht="12.75" customHeight="1" x14ac:dyDescent="0.2"/>
    <row r="77609" ht="12.75" customHeight="1" x14ac:dyDescent="0.2"/>
    <row r="77613" ht="12.75" customHeight="1" x14ac:dyDescent="0.2"/>
    <row r="77617" ht="12.75" customHeight="1" x14ac:dyDescent="0.2"/>
    <row r="77621" ht="12.75" customHeight="1" x14ac:dyDescent="0.2"/>
    <row r="77625" ht="12.75" customHeight="1" x14ac:dyDescent="0.2"/>
    <row r="77629" ht="12.75" customHeight="1" x14ac:dyDescent="0.2"/>
    <row r="77633" ht="12.75" customHeight="1" x14ac:dyDescent="0.2"/>
    <row r="77637" ht="12.75" customHeight="1" x14ac:dyDescent="0.2"/>
    <row r="77641" ht="12.75" customHeight="1" x14ac:dyDescent="0.2"/>
    <row r="77645" ht="12.75" customHeight="1" x14ac:dyDescent="0.2"/>
    <row r="77649" ht="12.75" customHeight="1" x14ac:dyDescent="0.2"/>
    <row r="77653" ht="12.75" customHeight="1" x14ac:dyDescent="0.2"/>
    <row r="77657" ht="12.75" customHeight="1" x14ac:dyDescent="0.2"/>
    <row r="77661" ht="12.75" customHeight="1" x14ac:dyDescent="0.2"/>
    <row r="77665" ht="12.75" customHeight="1" x14ac:dyDescent="0.2"/>
    <row r="77669" ht="12.75" customHeight="1" x14ac:dyDescent="0.2"/>
    <row r="77673" ht="12.75" customHeight="1" x14ac:dyDescent="0.2"/>
    <row r="77677" ht="12.75" customHeight="1" x14ac:dyDescent="0.2"/>
    <row r="77681" ht="12.75" customHeight="1" x14ac:dyDescent="0.2"/>
    <row r="77685" ht="12.75" customHeight="1" x14ac:dyDescent="0.2"/>
    <row r="77689" ht="12.75" customHeight="1" x14ac:dyDescent="0.2"/>
    <row r="77693" ht="12.75" customHeight="1" x14ac:dyDescent="0.2"/>
    <row r="77697" ht="12.75" customHeight="1" x14ac:dyDescent="0.2"/>
    <row r="77701" ht="12.75" customHeight="1" x14ac:dyDescent="0.2"/>
    <row r="77705" ht="12.75" customHeight="1" x14ac:dyDescent="0.2"/>
    <row r="77709" ht="12.75" customHeight="1" x14ac:dyDescent="0.2"/>
    <row r="77713" ht="12.75" customHeight="1" x14ac:dyDescent="0.2"/>
    <row r="77717" ht="12.75" customHeight="1" x14ac:dyDescent="0.2"/>
    <row r="77721" ht="12.75" customHeight="1" x14ac:dyDescent="0.2"/>
    <row r="77725" ht="12.75" customHeight="1" x14ac:dyDescent="0.2"/>
    <row r="77729" ht="12.75" customHeight="1" x14ac:dyDescent="0.2"/>
    <row r="77733" ht="12.75" customHeight="1" x14ac:dyDescent="0.2"/>
    <row r="77737" ht="12.75" customHeight="1" x14ac:dyDescent="0.2"/>
    <row r="77741" ht="12.75" customHeight="1" x14ac:dyDescent="0.2"/>
    <row r="77745" ht="12.75" customHeight="1" x14ac:dyDescent="0.2"/>
    <row r="77749" ht="12.75" customHeight="1" x14ac:dyDescent="0.2"/>
    <row r="77753" ht="12.75" customHeight="1" x14ac:dyDescent="0.2"/>
    <row r="77757" ht="12.75" customHeight="1" x14ac:dyDescent="0.2"/>
    <row r="77761" ht="12.75" customHeight="1" x14ac:dyDescent="0.2"/>
    <row r="77765" ht="12.75" customHeight="1" x14ac:dyDescent="0.2"/>
    <row r="77769" ht="12.75" customHeight="1" x14ac:dyDescent="0.2"/>
    <row r="77773" ht="12.75" customHeight="1" x14ac:dyDescent="0.2"/>
    <row r="77777" ht="12.75" customHeight="1" x14ac:dyDescent="0.2"/>
    <row r="77781" ht="12.75" customHeight="1" x14ac:dyDescent="0.2"/>
    <row r="77785" ht="12.75" customHeight="1" x14ac:dyDescent="0.2"/>
    <row r="77789" ht="12.75" customHeight="1" x14ac:dyDescent="0.2"/>
    <row r="77793" ht="12.75" customHeight="1" x14ac:dyDescent="0.2"/>
    <row r="77797" ht="12.75" customHeight="1" x14ac:dyDescent="0.2"/>
    <row r="77801" ht="12.75" customHeight="1" x14ac:dyDescent="0.2"/>
    <row r="77805" ht="12.75" customHeight="1" x14ac:dyDescent="0.2"/>
    <row r="77809" ht="12.75" customHeight="1" x14ac:dyDescent="0.2"/>
    <row r="77813" ht="12.75" customHeight="1" x14ac:dyDescent="0.2"/>
    <row r="77817" ht="12.75" customHeight="1" x14ac:dyDescent="0.2"/>
    <row r="77821" ht="12.75" customHeight="1" x14ac:dyDescent="0.2"/>
    <row r="77825" ht="12.75" customHeight="1" x14ac:dyDescent="0.2"/>
    <row r="77829" ht="12.75" customHeight="1" x14ac:dyDescent="0.2"/>
    <row r="77833" ht="12.75" customHeight="1" x14ac:dyDescent="0.2"/>
    <row r="77837" ht="12.75" customHeight="1" x14ac:dyDescent="0.2"/>
    <row r="77841" ht="12.75" customHeight="1" x14ac:dyDescent="0.2"/>
    <row r="77845" ht="12.75" customHeight="1" x14ac:dyDescent="0.2"/>
    <row r="77849" ht="12.75" customHeight="1" x14ac:dyDescent="0.2"/>
    <row r="77853" ht="12.75" customHeight="1" x14ac:dyDescent="0.2"/>
    <row r="77857" ht="12.75" customHeight="1" x14ac:dyDescent="0.2"/>
    <row r="77861" ht="12.75" customHeight="1" x14ac:dyDescent="0.2"/>
    <row r="77865" ht="12.75" customHeight="1" x14ac:dyDescent="0.2"/>
    <row r="77869" ht="12.75" customHeight="1" x14ac:dyDescent="0.2"/>
    <row r="77873" ht="12.75" customHeight="1" x14ac:dyDescent="0.2"/>
    <row r="77877" ht="12.75" customHeight="1" x14ac:dyDescent="0.2"/>
    <row r="77881" ht="12.75" customHeight="1" x14ac:dyDescent="0.2"/>
    <row r="77885" ht="12.75" customHeight="1" x14ac:dyDescent="0.2"/>
    <row r="77889" ht="12.75" customHeight="1" x14ac:dyDescent="0.2"/>
    <row r="77893" ht="12.75" customHeight="1" x14ac:dyDescent="0.2"/>
    <row r="77897" ht="12.75" customHeight="1" x14ac:dyDescent="0.2"/>
    <row r="77901" ht="12.75" customHeight="1" x14ac:dyDescent="0.2"/>
    <row r="77905" ht="12.75" customHeight="1" x14ac:dyDescent="0.2"/>
    <row r="77909" ht="12.75" customHeight="1" x14ac:dyDescent="0.2"/>
    <row r="77913" ht="12.75" customHeight="1" x14ac:dyDescent="0.2"/>
    <row r="77917" ht="12.75" customHeight="1" x14ac:dyDescent="0.2"/>
    <row r="77921" ht="12.75" customHeight="1" x14ac:dyDescent="0.2"/>
    <row r="77925" ht="12.75" customHeight="1" x14ac:dyDescent="0.2"/>
    <row r="77929" ht="12.75" customHeight="1" x14ac:dyDescent="0.2"/>
    <row r="77933" ht="12.75" customHeight="1" x14ac:dyDescent="0.2"/>
    <row r="77937" ht="12.75" customHeight="1" x14ac:dyDescent="0.2"/>
    <row r="77941" ht="12.75" customHeight="1" x14ac:dyDescent="0.2"/>
    <row r="77945" ht="12.75" customHeight="1" x14ac:dyDescent="0.2"/>
    <row r="77949" ht="12.75" customHeight="1" x14ac:dyDescent="0.2"/>
    <row r="77953" ht="12.75" customHeight="1" x14ac:dyDescent="0.2"/>
    <row r="77957" ht="12.75" customHeight="1" x14ac:dyDescent="0.2"/>
    <row r="77961" ht="12.75" customHeight="1" x14ac:dyDescent="0.2"/>
    <row r="77965" ht="12.75" customHeight="1" x14ac:dyDescent="0.2"/>
    <row r="77969" ht="12.75" customHeight="1" x14ac:dyDescent="0.2"/>
    <row r="77973" ht="12.75" customHeight="1" x14ac:dyDescent="0.2"/>
    <row r="77977" ht="12.75" customHeight="1" x14ac:dyDescent="0.2"/>
    <row r="77981" ht="12.75" customHeight="1" x14ac:dyDescent="0.2"/>
    <row r="77985" ht="12.75" customHeight="1" x14ac:dyDescent="0.2"/>
    <row r="77989" ht="12.75" customHeight="1" x14ac:dyDescent="0.2"/>
    <row r="77993" ht="12.75" customHeight="1" x14ac:dyDescent="0.2"/>
    <row r="77997" ht="12.75" customHeight="1" x14ac:dyDescent="0.2"/>
    <row r="78001" ht="12.75" customHeight="1" x14ac:dyDescent="0.2"/>
    <row r="78005" ht="12.75" customHeight="1" x14ac:dyDescent="0.2"/>
    <row r="78009" ht="12.75" customHeight="1" x14ac:dyDescent="0.2"/>
    <row r="78013" ht="12.75" customHeight="1" x14ac:dyDescent="0.2"/>
    <row r="78017" ht="12.75" customHeight="1" x14ac:dyDescent="0.2"/>
    <row r="78021" ht="12.75" customHeight="1" x14ac:dyDescent="0.2"/>
    <row r="78025" ht="12.75" customHeight="1" x14ac:dyDescent="0.2"/>
    <row r="78029" ht="12.75" customHeight="1" x14ac:dyDescent="0.2"/>
    <row r="78033" ht="12.75" customHeight="1" x14ac:dyDescent="0.2"/>
    <row r="78037" ht="12.75" customHeight="1" x14ac:dyDescent="0.2"/>
    <row r="78041" ht="12.75" customHeight="1" x14ac:dyDescent="0.2"/>
    <row r="78045" ht="12.75" customHeight="1" x14ac:dyDescent="0.2"/>
    <row r="78049" ht="12.75" customHeight="1" x14ac:dyDescent="0.2"/>
    <row r="78053" ht="12.75" customHeight="1" x14ac:dyDescent="0.2"/>
    <row r="78057" ht="12.75" customHeight="1" x14ac:dyDescent="0.2"/>
    <row r="78061" ht="12.75" customHeight="1" x14ac:dyDescent="0.2"/>
    <row r="78065" ht="12.75" customHeight="1" x14ac:dyDescent="0.2"/>
    <row r="78069" ht="12.75" customHeight="1" x14ac:dyDescent="0.2"/>
    <row r="78073" ht="12.75" customHeight="1" x14ac:dyDescent="0.2"/>
    <row r="78077" ht="12.75" customHeight="1" x14ac:dyDescent="0.2"/>
    <row r="78081" ht="12.75" customHeight="1" x14ac:dyDescent="0.2"/>
    <row r="78085" ht="12.75" customHeight="1" x14ac:dyDescent="0.2"/>
    <row r="78089" ht="12.75" customHeight="1" x14ac:dyDescent="0.2"/>
    <row r="78093" ht="12.75" customHeight="1" x14ac:dyDescent="0.2"/>
    <row r="78097" ht="12.75" customHeight="1" x14ac:dyDescent="0.2"/>
    <row r="78101" ht="12.75" customHeight="1" x14ac:dyDescent="0.2"/>
    <row r="78105" ht="12.75" customHeight="1" x14ac:dyDescent="0.2"/>
    <row r="78109" ht="12.75" customHeight="1" x14ac:dyDescent="0.2"/>
    <row r="78113" ht="12.75" customHeight="1" x14ac:dyDescent="0.2"/>
    <row r="78117" ht="12.75" customHeight="1" x14ac:dyDescent="0.2"/>
    <row r="78121" ht="12.75" customHeight="1" x14ac:dyDescent="0.2"/>
    <row r="78125" ht="12.75" customHeight="1" x14ac:dyDescent="0.2"/>
    <row r="78129" ht="12.75" customHeight="1" x14ac:dyDescent="0.2"/>
    <row r="78133" ht="12.75" customHeight="1" x14ac:dyDescent="0.2"/>
    <row r="78137" ht="12.75" customHeight="1" x14ac:dyDescent="0.2"/>
    <row r="78141" ht="12.75" customHeight="1" x14ac:dyDescent="0.2"/>
    <row r="78145" ht="12.75" customHeight="1" x14ac:dyDescent="0.2"/>
    <row r="78149" ht="12.75" customHeight="1" x14ac:dyDescent="0.2"/>
    <row r="78153" ht="12.75" customHeight="1" x14ac:dyDescent="0.2"/>
    <row r="78157" ht="12.75" customHeight="1" x14ac:dyDescent="0.2"/>
    <row r="78161" ht="12.75" customHeight="1" x14ac:dyDescent="0.2"/>
    <row r="78165" ht="12.75" customHeight="1" x14ac:dyDescent="0.2"/>
    <row r="78169" ht="12.75" customHeight="1" x14ac:dyDescent="0.2"/>
    <row r="78173" ht="12.75" customHeight="1" x14ac:dyDescent="0.2"/>
    <row r="78177" ht="12.75" customHeight="1" x14ac:dyDescent="0.2"/>
    <row r="78181" ht="12.75" customHeight="1" x14ac:dyDescent="0.2"/>
    <row r="78185" ht="12.75" customHeight="1" x14ac:dyDescent="0.2"/>
    <row r="78189" ht="12.75" customHeight="1" x14ac:dyDescent="0.2"/>
    <row r="78193" ht="12.75" customHeight="1" x14ac:dyDescent="0.2"/>
    <row r="78197" ht="12.75" customHeight="1" x14ac:dyDescent="0.2"/>
    <row r="78201" ht="12.75" customHeight="1" x14ac:dyDescent="0.2"/>
    <row r="78205" ht="12.75" customHeight="1" x14ac:dyDescent="0.2"/>
    <row r="78209" ht="12.75" customHeight="1" x14ac:dyDescent="0.2"/>
    <row r="78213" ht="12.75" customHeight="1" x14ac:dyDescent="0.2"/>
    <row r="78217" ht="12.75" customHeight="1" x14ac:dyDescent="0.2"/>
    <row r="78221" ht="12.75" customHeight="1" x14ac:dyDescent="0.2"/>
    <row r="78225" ht="12.75" customHeight="1" x14ac:dyDescent="0.2"/>
    <row r="78229" ht="12.75" customHeight="1" x14ac:dyDescent="0.2"/>
    <row r="78233" ht="12.75" customHeight="1" x14ac:dyDescent="0.2"/>
    <row r="78237" ht="12.75" customHeight="1" x14ac:dyDescent="0.2"/>
    <row r="78241" ht="12.75" customHeight="1" x14ac:dyDescent="0.2"/>
    <row r="78245" ht="12.75" customHeight="1" x14ac:dyDescent="0.2"/>
    <row r="78249" ht="12.75" customHeight="1" x14ac:dyDescent="0.2"/>
    <row r="78253" ht="12.75" customHeight="1" x14ac:dyDescent="0.2"/>
    <row r="78257" ht="12.75" customHeight="1" x14ac:dyDescent="0.2"/>
    <row r="78261" ht="12.75" customHeight="1" x14ac:dyDescent="0.2"/>
    <row r="78265" ht="12.75" customHeight="1" x14ac:dyDescent="0.2"/>
    <row r="78269" ht="12.75" customHeight="1" x14ac:dyDescent="0.2"/>
    <row r="78273" ht="12.75" customHeight="1" x14ac:dyDescent="0.2"/>
    <row r="78277" ht="12.75" customHeight="1" x14ac:dyDescent="0.2"/>
    <row r="78281" ht="12.75" customHeight="1" x14ac:dyDescent="0.2"/>
    <row r="78285" ht="12.75" customHeight="1" x14ac:dyDescent="0.2"/>
    <row r="78289" ht="12.75" customHeight="1" x14ac:dyDescent="0.2"/>
    <row r="78293" ht="12.75" customHeight="1" x14ac:dyDescent="0.2"/>
    <row r="78297" ht="12.75" customHeight="1" x14ac:dyDescent="0.2"/>
    <row r="78301" ht="12.75" customHeight="1" x14ac:dyDescent="0.2"/>
    <row r="78305" ht="12.75" customHeight="1" x14ac:dyDescent="0.2"/>
    <row r="78309" ht="12.75" customHeight="1" x14ac:dyDescent="0.2"/>
    <row r="78313" ht="12.75" customHeight="1" x14ac:dyDescent="0.2"/>
    <row r="78317" ht="12.75" customHeight="1" x14ac:dyDescent="0.2"/>
    <row r="78321" ht="12.75" customHeight="1" x14ac:dyDescent="0.2"/>
    <row r="78325" ht="12.75" customHeight="1" x14ac:dyDescent="0.2"/>
    <row r="78329" ht="12.75" customHeight="1" x14ac:dyDescent="0.2"/>
    <row r="78333" ht="12.75" customHeight="1" x14ac:dyDescent="0.2"/>
    <row r="78337" ht="12.75" customHeight="1" x14ac:dyDescent="0.2"/>
    <row r="78341" ht="12.75" customHeight="1" x14ac:dyDescent="0.2"/>
    <row r="78345" ht="12.75" customHeight="1" x14ac:dyDescent="0.2"/>
    <row r="78349" ht="12.75" customHeight="1" x14ac:dyDescent="0.2"/>
    <row r="78353" ht="12.75" customHeight="1" x14ac:dyDescent="0.2"/>
    <row r="78357" ht="12.75" customHeight="1" x14ac:dyDescent="0.2"/>
    <row r="78361" ht="12.75" customHeight="1" x14ac:dyDescent="0.2"/>
    <row r="78365" ht="12.75" customHeight="1" x14ac:dyDescent="0.2"/>
    <row r="78369" ht="12.75" customHeight="1" x14ac:dyDescent="0.2"/>
    <row r="78373" ht="12.75" customHeight="1" x14ac:dyDescent="0.2"/>
    <row r="78377" ht="12.75" customHeight="1" x14ac:dyDescent="0.2"/>
    <row r="78381" ht="12.75" customHeight="1" x14ac:dyDescent="0.2"/>
    <row r="78385" ht="12.75" customHeight="1" x14ac:dyDescent="0.2"/>
    <row r="78389" ht="12.75" customHeight="1" x14ac:dyDescent="0.2"/>
    <row r="78393" ht="12.75" customHeight="1" x14ac:dyDescent="0.2"/>
    <row r="78397" ht="12.75" customHeight="1" x14ac:dyDescent="0.2"/>
    <row r="78401" ht="12.75" customHeight="1" x14ac:dyDescent="0.2"/>
    <row r="78405" ht="12.75" customHeight="1" x14ac:dyDescent="0.2"/>
    <row r="78409" ht="12.75" customHeight="1" x14ac:dyDescent="0.2"/>
    <row r="78413" ht="12.75" customHeight="1" x14ac:dyDescent="0.2"/>
    <row r="78417" ht="12.75" customHeight="1" x14ac:dyDescent="0.2"/>
    <row r="78421" ht="12.75" customHeight="1" x14ac:dyDescent="0.2"/>
    <row r="78425" ht="12.75" customHeight="1" x14ac:dyDescent="0.2"/>
    <row r="78429" ht="12.75" customHeight="1" x14ac:dyDescent="0.2"/>
    <row r="78433" ht="12.75" customHeight="1" x14ac:dyDescent="0.2"/>
    <row r="78437" ht="12.75" customHeight="1" x14ac:dyDescent="0.2"/>
    <row r="78441" ht="12.75" customHeight="1" x14ac:dyDescent="0.2"/>
    <row r="78445" ht="12.75" customHeight="1" x14ac:dyDescent="0.2"/>
    <row r="78449" ht="12.75" customHeight="1" x14ac:dyDescent="0.2"/>
    <row r="78453" ht="12.75" customHeight="1" x14ac:dyDescent="0.2"/>
    <row r="78457" ht="12.75" customHeight="1" x14ac:dyDescent="0.2"/>
    <row r="78461" ht="12.75" customHeight="1" x14ac:dyDescent="0.2"/>
    <row r="78465" ht="12.75" customHeight="1" x14ac:dyDescent="0.2"/>
    <row r="78469" ht="12.75" customHeight="1" x14ac:dyDescent="0.2"/>
    <row r="78473" ht="12.75" customHeight="1" x14ac:dyDescent="0.2"/>
    <row r="78477" ht="12.75" customHeight="1" x14ac:dyDescent="0.2"/>
    <row r="78481" ht="12.75" customHeight="1" x14ac:dyDescent="0.2"/>
    <row r="78485" ht="12.75" customHeight="1" x14ac:dyDescent="0.2"/>
    <row r="78489" ht="12.75" customHeight="1" x14ac:dyDescent="0.2"/>
    <row r="78493" ht="12.75" customHeight="1" x14ac:dyDescent="0.2"/>
    <row r="78497" ht="12.75" customHeight="1" x14ac:dyDescent="0.2"/>
    <row r="78501" ht="12.75" customHeight="1" x14ac:dyDescent="0.2"/>
    <row r="78505" ht="12.75" customHeight="1" x14ac:dyDescent="0.2"/>
    <row r="78509" ht="12.75" customHeight="1" x14ac:dyDescent="0.2"/>
    <row r="78513" ht="12.75" customHeight="1" x14ac:dyDescent="0.2"/>
    <row r="78517" ht="12.75" customHeight="1" x14ac:dyDescent="0.2"/>
    <row r="78521" ht="12.75" customHeight="1" x14ac:dyDescent="0.2"/>
    <row r="78525" ht="12.75" customHeight="1" x14ac:dyDescent="0.2"/>
    <row r="78529" ht="12.75" customHeight="1" x14ac:dyDescent="0.2"/>
    <row r="78533" ht="12.75" customHeight="1" x14ac:dyDescent="0.2"/>
    <row r="78537" ht="12.75" customHeight="1" x14ac:dyDescent="0.2"/>
    <row r="78541" ht="12.75" customHeight="1" x14ac:dyDescent="0.2"/>
    <row r="78545" ht="12.75" customHeight="1" x14ac:dyDescent="0.2"/>
    <row r="78549" ht="12.75" customHeight="1" x14ac:dyDescent="0.2"/>
    <row r="78553" ht="12.75" customHeight="1" x14ac:dyDescent="0.2"/>
    <row r="78557" ht="12.75" customHeight="1" x14ac:dyDescent="0.2"/>
    <row r="78561" ht="12.75" customHeight="1" x14ac:dyDescent="0.2"/>
    <row r="78565" ht="12.75" customHeight="1" x14ac:dyDescent="0.2"/>
    <row r="78569" ht="12.75" customHeight="1" x14ac:dyDescent="0.2"/>
    <row r="78573" ht="12.75" customHeight="1" x14ac:dyDescent="0.2"/>
    <row r="78577" ht="12.75" customHeight="1" x14ac:dyDescent="0.2"/>
    <row r="78581" ht="12.75" customHeight="1" x14ac:dyDescent="0.2"/>
    <row r="78585" ht="12.75" customHeight="1" x14ac:dyDescent="0.2"/>
    <row r="78589" ht="12.75" customHeight="1" x14ac:dyDescent="0.2"/>
    <row r="78593" ht="12.75" customHeight="1" x14ac:dyDescent="0.2"/>
    <row r="78597" ht="12.75" customHeight="1" x14ac:dyDescent="0.2"/>
    <row r="78601" ht="12.75" customHeight="1" x14ac:dyDescent="0.2"/>
    <row r="78605" ht="12.75" customHeight="1" x14ac:dyDescent="0.2"/>
    <row r="78609" ht="12.75" customHeight="1" x14ac:dyDescent="0.2"/>
    <row r="78613" ht="12.75" customHeight="1" x14ac:dyDescent="0.2"/>
    <row r="78617" ht="12.75" customHeight="1" x14ac:dyDescent="0.2"/>
    <row r="78621" ht="12.75" customHeight="1" x14ac:dyDescent="0.2"/>
    <row r="78625" ht="12.75" customHeight="1" x14ac:dyDescent="0.2"/>
    <row r="78629" ht="12.75" customHeight="1" x14ac:dyDescent="0.2"/>
    <row r="78633" ht="12.75" customHeight="1" x14ac:dyDescent="0.2"/>
    <row r="78637" ht="12.75" customHeight="1" x14ac:dyDescent="0.2"/>
    <row r="78641" ht="12.75" customHeight="1" x14ac:dyDescent="0.2"/>
    <row r="78645" ht="12.75" customHeight="1" x14ac:dyDescent="0.2"/>
    <row r="78649" ht="12.75" customHeight="1" x14ac:dyDescent="0.2"/>
    <row r="78653" ht="12.75" customHeight="1" x14ac:dyDescent="0.2"/>
    <row r="78657" ht="12.75" customHeight="1" x14ac:dyDescent="0.2"/>
    <row r="78661" ht="12.75" customHeight="1" x14ac:dyDescent="0.2"/>
    <row r="78665" ht="12.75" customHeight="1" x14ac:dyDescent="0.2"/>
    <row r="78669" ht="12.75" customHeight="1" x14ac:dyDescent="0.2"/>
    <row r="78673" ht="12.75" customHeight="1" x14ac:dyDescent="0.2"/>
    <row r="78677" ht="12.75" customHeight="1" x14ac:dyDescent="0.2"/>
    <row r="78681" ht="12.75" customHeight="1" x14ac:dyDescent="0.2"/>
    <row r="78685" ht="12.75" customHeight="1" x14ac:dyDescent="0.2"/>
    <row r="78689" ht="12.75" customHeight="1" x14ac:dyDescent="0.2"/>
    <row r="78693" ht="12.75" customHeight="1" x14ac:dyDescent="0.2"/>
    <row r="78697" ht="12.75" customHeight="1" x14ac:dyDescent="0.2"/>
    <row r="78701" ht="12.75" customHeight="1" x14ac:dyDescent="0.2"/>
    <row r="78705" ht="12.75" customHeight="1" x14ac:dyDescent="0.2"/>
    <row r="78709" ht="12.75" customHeight="1" x14ac:dyDescent="0.2"/>
    <row r="78713" ht="12.75" customHeight="1" x14ac:dyDescent="0.2"/>
    <row r="78717" ht="12.75" customHeight="1" x14ac:dyDescent="0.2"/>
    <row r="78721" ht="12.75" customHeight="1" x14ac:dyDescent="0.2"/>
    <row r="78725" ht="12.75" customHeight="1" x14ac:dyDescent="0.2"/>
    <row r="78729" ht="12.75" customHeight="1" x14ac:dyDescent="0.2"/>
    <row r="78733" ht="12.75" customHeight="1" x14ac:dyDescent="0.2"/>
    <row r="78737" ht="12.75" customHeight="1" x14ac:dyDescent="0.2"/>
    <row r="78741" ht="12.75" customHeight="1" x14ac:dyDescent="0.2"/>
    <row r="78745" ht="12.75" customHeight="1" x14ac:dyDescent="0.2"/>
    <row r="78749" ht="12.75" customHeight="1" x14ac:dyDescent="0.2"/>
    <row r="78753" ht="12.75" customHeight="1" x14ac:dyDescent="0.2"/>
    <row r="78757" ht="12.75" customHeight="1" x14ac:dyDescent="0.2"/>
    <row r="78761" ht="12.75" customHeight="1" x14ac:dyDescent="0.2"/>
    <row r="78765" ht="12.75" customHeight="1" x14ac:dyDescent="0.2"/>
    <row r="78769" ht="12.75" customHeight="1" x14ac:dyDescent="0.2"/>
    <row r="78773" ht="12.75" customHeight="1" x14ac:dyDescent="0.2"/>
    <row r="78777" ht="12.75" customHeight="1" x14ac:dyDescent="0.2"/>
    <row r="78781" ht="12.75" customHeight="1" x14ac:dyDescent="0.2"/>
    <row r="78785" ht="12.75" customHeight="1" x14ac:dyDescent="0.2"/>
    <row r="78789" ht="12.75" customHeight="1" x14ac:dyDescent="0.2"/>
    <row r="78793" ht="12.75" customHeight="1" x14ac:dyDescent="0.2"/>
    <row r="78797" ht="12.75" customHeight="1" x14ac:dyDescent="0.2"/>
    <row r="78801" ht="12.75" customHeight="1" x14ac:dyDescent="0.2"/>
    <row r="78805" ht="12.75" customHeight="1" x14ac:dyDescent="0.2"/>
    <row r="78809" ht="12.75" customHeight="1" x14ac:dyDescent="0.2"/>
    <row r="78813" ht="12.75" customHeight="1" x14ac:dyDescent="0.2"/>
    <row r="78817" ht="12.75" customHeight="1" x14ac:dyDescent="0.2"/>
    <row r="78821" ht="12.75" customHeight="1" x14ac:dyDescent="0.2"/>
    <row r="78825" ht="12.75" customHeight="1" x14ac:dyDescent="0.2"/>
    <row r="78829" ht="12.75" customHeight="1" x14ac:dyDescent="0.2"/>
    <row r="78833" ht="12.75" customHeight="1" x14ac:dyDescent="0.2"/>
    <row r="78837" ht="12.75" customHeight="1" x14ac:dyDescent="0.2"/>
    <row r="78841" ht="12.75" customHeight="1" x14ac:dyDescent="0.2"/>
    <row r="78845" ht="12.75" customHeight="1" x14ac:dyDescent="0.2"/>
    <row r="78849" ht="12.75" customHeight="1" x14ac:dyDescent="0.2"/>
    <row r="78853" ht="12.75" customHeight="1" x14ac:dyDescent="0.2"/>
    <row r="78857" ht="12.75" customHeight="1" x14ac:dyDescent="0.2"/>
    <row r="78861" ht="12.75" customHeight="1" x14ac:dyDescent="0.2"/>
    <row r="78865" ht="12.75" customHeight="1" x14ac:dyDescent="0.2"/>
    <row r="78869" ht="12.75" customHeight="1" x14ac:dyDescent="0.2"/>
    <row r="78873" ht="12.75" customHeight="1" x14ac:dyDescent="0.2"/>
    <row r="78877" ht="12.75" customHeight="1" x14ac:dyDescent="0.2"/>
    <row r="78881" ht="12.75" customHeight="1" x14ac:dyDescent="0.2"/>
    <row r="78885" ht="12.75" customHeight="1" x14ac:dyDescent="0.2"/>
    <row r="78889" ht="12.75" customHeight="1" x14ac:dyDescent="0.2"/>
    <row r="78893" ht="12.75" customHeight="1" x14ac:dyDescent="0.2"/>
    <row r="78897" ht="12.75" customHeight="1" x14ac:dyDescent="0.2"/>
    <row r="78901" ht="12.75" customHeight="1" x14ac:dyDescent="0.2"/>
    <row r="78905" ht="12.75" customHeight="1" x14ac:dyDescent="0.2"/>
    <row r="78909" ht="12.75" customHeight="1" x14ac:dyDescent="0.2"/>
    <row r="78913" ht="12.75" customHeight="1" x14ac:dyDescent="0.2"/>
    <row r="78917" ht="12.75" customHeight="1" x14ac:dyDescent="0.2"/>
    <row r="78921" ht="12.75" customHeight="1" x14ac:dyDescent="0.2"/>
    <row r="78925" ht="12.75" customHeight="1" x14ac:dyDescent="0.2"/>
    <row r="78929" ht="12.75" customHeight="1" x14ac:dyDescent="0.2"/>
    <row r="78933" ht="12.75" customHeight="1" x14ac:dyDescent="0.2"/>
    <row r="78937" ht="12.75" customHeight="1" x14ac:dyDescent="0.2"/>
    <row r="78941" ht="12.75" customHeight="1" x14ac:dyDescent="0.2"/>
    <row r="78945" ht="12.75" customHeight="1" x14ac:dyDescent="0.2"/>
    <row r="78949" ht="12.75" customHeight="1" x14ac:dyDescent="0.2"/>
    <row r="78953" ht="12.75" customHeight="1" x14ac:dyDescent="0.2"/>
    <row r="78957" ht="12.75" customHeight="1" x14ac:dyDescent="0.2"/>
    <row r="78961" ht="12.75" customHeight="1" x14ac:dyDescent="0.2"/>
    <row r="78965" ht="12.75" customHeight="1" x14ac:dyDescent="0.2"/>
    <row r="78969" ht="12.75" customHeight="1" x14ac:dyDescent="0.2"/>
    <row r="78973" ht="12.75" customHeight="1" x14ac:dyDescent="0.2"/>
    <row r="78977" ht="12.75" customHeight="1" x14ac:dyDescent="0.2"/>
    <row r="78981" ht="12.75" customHeight="1" x14ac:dyDescent="0.2"/>
    <row r="78985" ht="12.75" customHeight="1" x14ac:dyDescent="0.2"/>
    <row r="78989" ht="12.75" customHeight="1" x14ac:dyDescent="0.2"/>
    <row r="78993" ht="12.75" customHeight="1" x14ac:dyDescent="0.2"/>
    <row r="78997" ht="12.75" customHeight="1" x14ac:dyDescent="0.2"/>
    <row r="79001" ht="12.75" customHeight="1" x14ac:dyDescent="0.2"/>
    <row r="79005" ht="12.75" customHeight="1" x14ac:dyDescent="0.2"/>
    <row r="79009" ht="12.75" customHeight="1" x14ac:dyDescent="0.2"/>
    <row r="79013" ht="12.75" customHeight="1" x14ac:dyDescent="0.2"/>
    <row r="79017" ht="12.75" customHeight="1" x14ac:dyDescent="0.2"/>
    <row r="79021" ht="12.75" customHeight="1" x14ac:dyDescent="0.2"/>
    <row r="79025" ht="12.75" customHeight="1" x14ac:dyDescent="0.2"/>
    <row r="79029" ht="12.75" customHeight="1" x14ac:dyDescent="0.2"/>
    <row r="79033" ht="12.75" customHeight="1" x14ac:dyDescent="0.2"/>
    <row r="79037" ht="12.75" customHeight="1" x14ac:dyDescent="0.2"/>
    <row r="79041" ht="12.75" customHeight="1" x14ac:dyDescent="0.2"/>
    <row r="79045" ht="12.75" customHeight="1" x14ac:dyDescent="0.2"/>
    <row r="79049" ht="12.75" customHeight="1" x14ac:dyDescent="0.2"/>
    <row r="79053" ht="12.75" customHeight="1" x14ac:dyDescent="0.2"/>
    <row r="79057" ht="12.75" customHeight="1" x14ac:dyDescent="0.2"/>
    <row r="79061" ht="12.75" customHeight="1" x14ac:dyDescent="0.2"/>
    <row r="79065" ht="12.75" customHeight="1" x14ac:dyDescent="0.2"/>
    <row r="79069" ht="12.75" customHeight="1" x14ac:dyDescent="0.2"/>
    <row r="79073" ht="12.75" customHeight="1" x14ac:dyDescent="0.2"/>
    <row r="79077" ht="12.75" customHeight="1" x14ac:dyDescent="0.2"/>
    <row r="79081" ht="12.75" customHeight="1" x14ac:dyDescent="0.2"/>
    <row r="79085" ht="12.75" customHeight="1" x14ac:dyDescent="0.2"/>
    <row r="79089" ht="12.75" customHeight="1" x14ac:dyDescent="0.2"/>
    <row r="79093" ht="12.75" customHeight="1" x14ac:dyDescent="0.2"/>
    <row r="79097" ht="12.75" customHeight="1" x14ac:dyDescent="0.2"/>
    <row r="79101" ht="12.75" customHeight="1" x14ac:dyDescent="0.2"/>
    <row r="79105" ht="12.75" customHeight="1" x14ac:dyDescent="0.2"/>
    <row r="79109" ht="12.75" customHeight="1" x14ac:dyDescent="0.2"/>
    <row r="79113" ht="12.75" customHeight="1" x14ac:dyDescent="0.2"/>
    <row r="79117" ht="12.75" customHeight="1" x14ac:dyDescent="0.2"/>
    <row r="79121" ht="12.75" customHeight="1" x14ac:dyDescent="0.2"/>
    <row r="79125" ht="12.75" customHeight="1" x14ac:dyDescent="0.2"/>
    <row r="79129" ht="12.75" customHeight="1" x14ac:dyDescent="0.2"/>
    <row r="79133" ht="12.75" customHeight="1" x14ac:dyDescent="0.2"/>
    <row r="79137" ht="12.75" customHeight="1" x14ac:dyDescent="0.2"/>
    <row r="79141" ht="12.75" customHeight="1" x14ac:dyDescent="0.2"/>
    <row r="79145" ht="12.75" customHeight="1" x14ac:dyDescent="0.2"/>
    <row r="79149" ht="12.75" customHeight="1" x14ac:dyDescent="0.2"/>
    <row r="79153" ht="12.75" customHeight="1" x14ac:dyDescent="0.2"/>
    <row r="79157" ht="12.75" customHeight="1" x14ac:dyDescent="0.2"/>
    <row r="79161" ht="12.75" customHeight="1" x14ac:dyDescent="0.2"/>
    <row r="79165" ht="12.75" customHeight="1" x14ac:dyDescent="0.2"/>
    <row r="79169" ht="12.75" customHeight="1" x14ac:dyDescent="0.2"/>
    <row r="79173" ht="12.75" customHeight="1" x14ac:dyDescent="0.2"/>
    <row r="79177" ht="12.75" customHeight="1" x14ac:dyDescent="0.2"/>
    <row r="79181" ht="12.75" customHeight="1" x14ac:dyDescent="0.2"/>
    <row r="79185" ht="12.75" customHeight="1" x14ac:dyDescent="0.2"/>
    <row r="79189" ht="12.75" customHeight="1" x14ac:dyDescent="0.2"/>
    <row r="79193" ht="12.75" customHeight="1" x14ac:dyDescent="0.2"/>
    <row r="79197" ht="12.75" customHeight="1" x14ac:dyDescent="0.2"/>
    <row r="79201" ht="12.75" customHeight="1" x14ac:dyDescent="0.2"/>
    <row r="79205" ht="12.75" customHeight="1" x14ac:dyDescent="0.2"/>
    <row r="79209" ht="12.75" customHeight="1" x14ac:dyDescent="0.2"/>
    <row r="79213" ht="12.75" customHeight="1" x14ac:dyDescent="0.2"/>
    <row r="79217" ht="12.75" customHeight="1" x14ac:dyDescent="0.2"/>
    <row r="79221" ht="12.75" customHeight="1" x14ac:dyDescent="0.2"/>
    <row r="79225" ht="12.75" customHeight="1" x14ac:dyDescent="0.2"/>
    <row r="79229" ht="12.75" customHeight="1" x14ac:dyDescent="0.2"/>
    <row r="79233" ht="12.75" customHeight="1" x14ac:dyDescent="0.2"/>
    <row r="79237" ht="12.75" customHeight="1" x14ac:dyDescent="0.2"/>
    <row r="79241" ht="12.75" customHeight="1" x14ac:dyDescent="0.2"/>
    <row r="79245" ht="12.75" customHeight="1" x14ac:dyDescent="0.2"/>
    <row r="79249" ht="12.75" customHeight="1" x14ac:dyDescent="0.2"/>
    <row r="79253" ht="12.75" customHeight="1" x14ac:dyDescent="0.2"/>
    <row r="79257" ht="12.75" customHeight="1" x14ac:dyDescent="0.2"/>
    <row r="79261" ht="12.75" customHeight="1" x14ac:dyDescent="0.2"/>
    <row r="79265" ht="12.75" customHeight="1" x14ac:dyDescent="0.2"/>
    <row r="79269" ht="12.75" customHeight="1" x14ac:dyDescent="0.2"/>
    <row r="79273" ht="12.75" customHeight="1" x14ac:dyDescent="0.2"/>
    <row r="79277" ht="12.75" customHeight="1" x14ac:dyDescent="0.2"/>
    <row r="79281" ht="12.75" customHeight="1" x14ac:dyDescent="0.2"/>
    <row r="79285" ht="12.75" customHeight="1" x14ac:dyDescent="0.2"/>
    <row r="79289" ht="12.75" customHeight="1" x14ac:dyDescent="0.2"/>
    <row r="79293" ht="12.75" customHeight="1" x14ac:dyDescent="0.2"/>
    <row r="79297" ht="12.75" customHeight="1" x14ac:dyDescent="0.2"/>
    <row r="79301" ht="12.75" customHeight="1" x14ac:dyDescent="0.2"/>
    <row r="79305" ht="12.75" customHeight="1" x14ac:dyDescent="0.2"/>
    <row r="79309" ht="12.75" customHeight="1" x14ac:dyDescent="0.2"/>
    <row r="79313" ht="12.75" customHeight="1" x14ac:dyDescent="0.2"/>
    <row r="79317" ht="12.75" customHeight="1" x14ac:dyDescent="0.2"/>
    <row r="79321" ht="12.75" customHeight="1" x14ac:dyDescent="0.2"/>
    <row r="79325" ht="12.75" customHeight="1" x14ac:dyDescent="0.2"/>
    <row r="79329" ht="12.75" customHeight="1" x14ac:dyDescent="0.2"/>
    <row r="79333" ht="12.75" customHeight="1" x14ac:dyDescent="0.2"/>
    <row r="79337" ht="12.75" customHeight="1" x14ac:dyDescent="0.2"/>
    <row r="79341" ht="12.75" customHeight="1" x14ac:dyDescent="0.2"/>
    <row r="79345" ht="12.75" customHeight="1" x14ac:dyDescent="0.2"/>
    <row r="79349" ht="12.75" customHeight="1" x14ac:dyDescent="0.2"/>
    <row r="79353" ht="12.75" customHeight="1" x14ac:dyDescent="0.2"/>
    <row r="79357" ht="12.75" customHeight="1" x14ac:dyDescent="0.2"/>
    <row r="79361" ht="12.75" customHeight="1" x14ac:dyDescent="0.2"/>
    <row r="79365" ht="12.75" customHeight="1" x14ac:dyDescent="0.2"/>
    <row r="79369" ht="12.75" customHeight="1" x14ac:dyDescent="0.2"/>
    <row r="79373" ht="12.75" customHeight="1" x14ac:dyDescent="0.2"/>
    <row r="79377" ht="12.75" customHeight="1" x14ac:dyDescent="0.2"/>
    <row r="79381" ht="12.75" customHeight="1" x14ac:dyDescent="0.2"/>
    <row r="79385" ht="12.75" customHeight="1" x14ac:dyDescent="0.2"/>
    <row r="79389" ht="12.75" customHeight="1" x14ac:dyDescent="0.2"/>
    <row r="79393" ht="12.75" customHeight="1" x14ac:dyDescent="0.2"/>
    <row r="79397" ht="12.75" customHeight="1" x14ac:dyDescent="0.2"/>
    <row r="79401" ht="12.75" customHeight="1" x14ac:dyDescent="0.2"/>
    <row r="79405" ht="12.75" customHeight="1" x14ac:dyDescent="0.2"/>
    <row r="79409" ht="12.75" customHeight="1" x14ac:dyDescent="0.2"/>
    <row r="79413" ht="12.75" customHeight="1" x14ac:dyDescent="0.2"/>
    <row r="79417" ht="12.75" customHeight="1" x14ac:dyDescent="0.2"/>
    <row r="79421" ht="12.75" customHeight="1" x14ac:dyDescent="0.2"/>
    <row r="79425" ht="12.75" customHeight="1" x14ac:dyDescent="0.2"/>
    <row r="79429" ht="12.75" customHeight="1" x14ac:dyDescent="0.2"/>
    <row r="79433" ht="12.75" customHeight="1" x14ac:dyDescent="0.2"/>
    <row r="79437" ht="12.75" customHeight="1" x14ac:dyDescent="0.2"/>
    <row r="79441" ht="12.75" customHeight="1" x14ac:dyDescent="0.2"/>
    <row r="79445" ht="12.75" customHeight="1" x14ac:dyDescent="0.2"/>
    <row r="79449" ht="12.75" customHeight="1" x14ac:dyDescent="0.2"/>
    <row r="79453" ht="12.75" customHeight="1" x14ac:dyDescent="0.2"/>
    <row r="79457" ht="12.75" customHeight="1" x14ac:dyDescent="0.2"/>
    <row r="79461" ht="12.75" customHeight="1" x14ac:dyDescent="0.2"/>
    <row r="79465" ht="12.75" customHeight="1" x14ac:dyDescent="0.2"/>
    <row r="79469" ht="12.75" customHeight="1" x14ac:dyDescent="0.2"/>
    <row r="79473" ht="12.75" customHeight="1" x14ac:dyDescent="0.2"/>
    <row r="79477" ht="12.75" customHeight="1" x14ac:dyDescent="0.2"/>
    <row r="79481" ht="12.75" customHeight="1" x14ac:dyDescent="0.2"/>
    <row r="79485" ht="12.75" customHeight="1" x14ac:dyDescent="0.2"/>
    <row r="79489" ht="12.75" customHeight="1" x14ac:dyDescent="0.2"/>
    <row r="79493" ht="12.75" customHeight="1" x14ac:dyDescent="0.2"/>
    <row r="79497" ht="12.75" customHeight="1" x14ac:dyDescent="0.2"/>
    <row r="79501" ht="12.75" customHeight="1" x14ac:dyDescent="0.2"/>
    <row r="79505" ht="12.75" customHeight="1" x14ac:dyDescent="0.2"/>
    <row r="79509" ht="12.75" customHeight="1" x14ac:dyDescent="0.2"/>
    <row r="79513" ht="12.75" customHeight="1" x14ac:dyDescent="0.2"/>
    <row r="79517" ht="12.75" customHeight="1" x14ac:dyDescent="0.2"/>
    <row r="79521" ht="12.75" customHeight="1" x14ac:dyDescent="0.2"/>
    <row r="79525" ht="12.75" customHeight="1" x14ac:dyDescent="0.2"/>
    <row r="79529" ht="12.75" customHeight="1" x14ac:dyDescent="0.2"/>
    <row r="79533" ht="12.75" customHeight="1" x14ac:dyDescent="0.2"/>
    <row r="79537" ht="12.75" customHeight="1" x14ac:dyDescent="0.2"/>
    <row r="79541" ht="12.75" customHeight="1" x14ac:dyDescent="0.2"/>
    <row r="79545" ht="12.75" customHeight="1" x14ac:dyDescent="0.2"/>
    <row r="79549" ht="12.75" customHeight="1" x14ac:dyDescent="0.2"/>
    <row r="79553" ht="12.75" customHeight="1" x14ac:dyDescent="0.2"/>
    <row r="79557" ht="12.75" customHeight="1" x14ac:dyDescent="0.2"/>
    <row r="79561" ht="12.75" customHeight="1" x14ac:dyDescent="0.2"/>
    <row r="79565" ht="12.75" customHeight="1" x14ac:dyDescent="0.2"/>
    <row r="79569" ht="12.75" customHeight="1" x14ac:dyDescent="0.2"/>
    <row r="79573" ht="12.75" customHeight="1" x14ac:dyDescent="0.2"/>
    <row r="79577" ht="12.75" customHeight="1" x14ac:dyDescent="0.2"/>
    <row r="79581" ht="12.75" customHeight="1" x14ac:dyDescent="0.2"/>
    <row r="79585" ht="12.75" customHeight="1" x14ac:dyDescent="0.2"/>
    <row r="79589" ht="12.75" customHeight="1" x14ac:dyDescent="0.2"/>
    <row r="79593" ht="12.75" customHeight="1" x14ac:dyDescent="0.2"/>
    <row r="79597" ht="12.75" customHeight="1" x14ac:dyDescent="0.2"/>
    <row r="79601" ht="12.75" customHeight="1" x14ac:dyDescent="0.2"/>
    <row r="79605" ht="12.75" customHeight="1" x14ac:dyDescent="0.2"/>
    <row r="79609" ht="12.75" customHeight="1" x14ac:dyDescent="0.2"/>
    <row r="79613" ht="12.75" customHeight="1" x14ac:dyDescent="0.2"/>
    <row r="79617" ht="12.75" customHeight="1" x14ac:dyDescent="0.2"/>
    <row r="79621" ht="12.75" customHeight="1" x14ac:dyDescent="0.2"/>
    <row r="79625" ht="12.75" customHeight="1" x14ac:dyDescent="0.2"/>
    <row r="79629" ht="12.75" customHeight="1" x14ac:dyDescent="0.2"/>
    <row r="79633" ht="12.75" customHeight="1" x14ac:dyDescent="0.2"/>
    <row r="79637" ht="12.75" customHeight="1" x14ac:dyDescent="0.2"/>
    <row r="79641" ht="12.75" customHeight="1" x14ac:dyDescent="0.2"/>
    <row r="79645" ht="12.75" customHeight="1" x14ac:dyDescent="0.2"/>
    <row r="79649" ht="12.75" customHeight="1" x14ac:dyDescent="0.2"/>
    <row r="79653" ht="12.75" customHeight="1" x14ac:dyDescent="0.2"/>
    <row r="79657" ht="12.75" customHeight="1" x14ac:dyDescent="0.2"/>
    <row r="79661" ht="12.75" customHeight="1" x14ac:dyDescent="0.2"/>
    <row r="79665" ht="12.75" customHeight="1" x14ac:dyDescent="0.2"/>
    <row r="79669" ht="12.75" customHeight="1" x14ac:dyDescent="0.2"/>
    <row r="79673" ht="12.75" customHeight="1" x14ac:dyDescent="0.2"/>
    <row r="79677" ht="12.75" customHeight="1" x14ac:dyDescent="0.2"/>
    <row r="79681" ht="12.75" customHeight="1" x14ac:dyDescent="0.2"/>
    <row r="79685" ht="12.75" customHeight="1" x14ac:dyDescent="0.2"/>
    <row r="79689" ht="12.75" customHeight="1" x14ac:dyDescent="0.2"/>
    <row r="79693" ht="12.75" customHeight="1" x14ac:dyDescent="0.2"/>
    <row r="79697" ht="12.75" customHeight="1" x14ac:dyDescent="0.2"/>
    <row r="79701" ht="12.75" customHeight="1" x14ac:dyDescent="0.2"/>
    <row r="79705" ht="12.75" customHeight="1" x14ac:dyDescent="0.2"/>
    <row r="79709" ht="12.75" customHeight="1" x14ac:dyDescent="0.2"/>
    <row r="79713" ht="12.75" customHeight="1" x14ac:dyDescent="0.2"/>
    <row r="79717" ht="12.75" customHeight="1" x14ac:dyDescent="0.2"/>
    <row r="79721" ht="12.75" customHeight="1" x14ac:dyDescent="0.2"/>
    <row r="79725" ht="12.75" customHeight="1" x14ac:dyDescent="0.2"/>
    <row r="79729" ht="12.75" customHeight="1" x14ac:dyDescent="0.2"/>
    <row r="79733" ht="12.75" customHeight="1" x14ac:dyDescent="0.2"/>
    <row r="79737" ht="12.75" customHeight="1" x14ac:dyDescent="0.2"/>
    <row r="79741" ht="12.75" customHeight="1" x14ac:dyDescent="0.2"/>
    <row r="79745" ht="12.75" customHeight="1" x14ac:dyDescent="0.2"/>
    <row r="79749" ht="12.75" customHeight="1" x14ac:dyDescent="0.2"/>
    <row r="79753" ht="12.75" customHeight="1" x14ac:dyDescent="0.2"/>
    <row r="79757" ht="12.75" customHeight="1" x14ac:dyDescent="0.2"/>
    <row r="79761" ht="12.75" customHeight="1" x14ac:dyDescent="0.2"/>
    <row r="79765" ht="12.75" customHeight="1" x14ac:dyDescent="0.2"/>
    <row r="79769" ht="12.75" customHeight="1" x14ac:dyDescent="0.2"/>
    <row r="79773" ht="12.75" customHeight="1" x14ac:dyDescent="0.2"/>
    <row r="79777" ht="12.75" customHeight="1" x14ac:dyDescent="0.2"/>
    <row r="79781" ht="12.75" customHeight="1" x14ac:dyDescent="0.2"/>
    <row r="79785" ht="12.75" customHeight="1" x14ac:dyDescent="0.2"/>
    <row r="79789" ht="12.75" customHeight="1" x14ac:dyDescent="0.2"/>
    <row r="79793" ht="12.75" customHeight="1" x14ac:dyDescent="0.2"/>
    <row r="79797" ht="12.75" customHeight="1" x14ac:dyDescent="0.2"/>
    <row r="79801" ht="12.75" customHeight="1" x14ac:dyDescent="0.2"/>
    <row r="79805" ht="12.75" customHeight="1" x14ac:dyDescent="0.2"/>
    <row r="79809" ht="12.75" customHeight="1" x14ac:dyDescent="0.2"/>
    <row r="79813" ht="12.75" customHeight="1" x14ac:dyDescent="0.2"/>
    <row r="79817" ht="12.75" customHeight="1" x14ac:dyDescent="0.2"/>
    <row r="79821" ht="12.75" customHeight="1" x14ac:dyDescent="0.2"/>
    <row r="79825" ht="12.75" customHeight="1" x14ac:dyDescent="0.2"/>
    <row r="79829" ht="12.75" customHeight="1" x14ac:dyDescent="0.2"/>
    <row r="79833" ht="12.75" customHeight="1" x14ac:dyDescent="0.2"/>
    <row r="79837" ht="12.75" customHeight="1" x14ac:dyDescent="0.2"/>
    <row r="79841" ht="12.75" customHeight="1" x14ac:dyDescent="0.2"/>
    <row r="79845" ht="12.75" customHeight="1" x14ac:dyDescent="0.2"/>
    <row r="79849" ht="12.75" customHeight="1" x14ac:dyDescent="0.2"/>
    <row r="79853" ht="12.75" customHeight="1" x14ac:dyDescent="0.2"/>
    <row r="79857" ht="12.75" customHeight="1" x14ac:dyDescent="0.2"/>
    <row r="79861" ht="12.75" customHeight="1" x14ac:dyDescent="0.2"/>
    <row r="79865" ht="12.75" customHeight="1" x14ac:dyDescent="0.2"/>
    <row r="79869" ht="12.75" customHeight="1" x14ac:dyDescent="0.2"/>
    <row r="79873" ht="12.75" customHeight="1" x14ac:dyDescent="0.2"/>
    <row r="79877" ht="12.75" customHeight="1" x14ac:dyDescent="0.2"/>
    <row r="79881" ht="12.75" customHeight="1" x14ac:dyDescent="0.2"/>
    <row r="79885" ht="12.75" customHeight="1" x14ac:dyDescent="0.2"/>
    <row r="79889" ht="12.75" customHeight="1" x14ac:dyDescent="0.2"/>
    <row r="79893" ht="12.75" customHeight="1" x14ac:dyDescent="0.2"/>
    <row r="79897" ht="12.75" customHeight="1" x14ac:dyDescent="0.2"/>
    <row r="79901" ht="12.75" customHeight="1" x14ac:dyDescent="0.2"/>
    <row r="79905" ht="12.75" customHeight="1" x14ac:dyDescent="0.2"/>
    <row r="79909" ht="12.75" customHeight="1" x14ac:dyDescent="0.2"/>
    <row r="79913" ht="12.75" customHeight="1" x14ac:dyDescent="0.2"/>
    <row r="79917" ht="12.75" customHeight="1" x14ac:dyDescent="0.2"/>
    <row r="79921" ht="12.75" customHeight="1" x14ac:dyDescent="0.2"/>
    <row r="79925" ht="12.75" customHeight="1" x14ac:dyDescent="0.2"/>
    <row r="79929" ht="12.75" customHeight="1" x14ac:dyDescent="0.2"/>
    <row r="79933" ht="12.75" customHeight="1" x14ac:dyDescent="0.2"/>
    <row r="79937" ht="12.75" customHeight="1" x14ac:dyDescent="0.2"/>
    <row r="79941" ht="12.75" customHeight="1" x14ac:dyDescent="0.2"/>
    <row r="79945" ht="12.75" customHeight="1" x14ac:dyDescent="0.2"/>
    <row r="79949" ht="12.75" customHeight="1" x14ac:dyDescent="0.2"/>
    <row r="79953" ht="12.75" customHeight="1" x14ac:dyDescent="0.2"/>
    <row r="79957" ht="12.75" customHeight="1" x14ac:dyDescent="0.2"/>
    <row r="79961" ht="12.75" customHeight="1" x14ac:dyDescent="0.2"/>
    <row r="79965" ht="12.75" customHeight="1" x14ac:dyDescent="0.2"/>
    <row r="79969" ht="12.75" customHeight="1" x14ac:dyDescent="0.2"/>
    <row r="79973" ht="12.75" customHeight="1" x14ac:dyDescent="0.2"/>
    <row r="79977" ht="12.75" customHeight="1" x14ac:dyDescent="0.2"/>
    <row r="79981" ht="12.75" customHeight="1" x14ac:dyDescent="0.2"/>
    <row r="79985" ht="12.75" customHeight="1" x14ac:dyDescent="0.2"/>
    <row r="79989" ht="12.75" customHeight="1" x14ac:dyDescent="0.2"/>
    <row r="79993" ht="12.75" customHeight="1" x14ac:dyDescent="0.2"/>
    <row r="79997" ht="12.75" customHeight="1" x14ac:dyDescent="0.2"/>
    <row r="80001" ht="12.75" customHeight="1" x14ac:dyDescent="0.2"/>
    <row r="80005" ht="12.75" customHeight="1" x14ac:dyDescent="0.2"/>
    <row r="80009" ht="12.75" customHeight="1" x14ac:dyDescent="0.2"/>
    <row r="80013" ht="12.75" customHeight="1" x14ac:dyDescent="0.2"/>
    <row r="80017" ht="12.75" customHeight="1" x14ac:dyDescent="0.2"/>
    <row r="80021" ht="12.75" customHeight="1" x14ac:dyDescent="0.2"/>
    <row r="80025" ht="12.75" customHeight="1" x14ac:dyDescent="0.2"/>
    <row r="80029" ht="12.75" customHeight="1" x14ac:dyDescent="0.2"/>
    <row r="80033" ht="12.75" customHeight="1" x14ac:dyDescent="0.2"/>
    <row r="80037" ht="12.75" customHeight="1" x14ac:dyDescent="0.2"/>
    <row r="80041" ht="12.75" customHeight="1" x14ac:dyDescent="0.2"/>
    <row r="80045" ht="12.75" customHeight="1" x14ac:dyDescent="0.2"/>
    <row r="80049" ht="12.75" customHeight="1" x14ac:dyDescent="0.2"/>
    <row r="80053" ht="12.75" customHeight="1" x14ac:dyDescent="0.2"/>
    <row r="80057" ht="12.75" customHeight="1" x14ac:dyDescent="0.2"/>
    <row r="80061" ht="12.75" customHeight="1" x14ac:dyDescent="0.2"/>
    <row r="80065" ht="12.75" customHeight="1" x14ac:dyDescent="0.2"/>
    <row r="80069" ht="12.75" customHeight="1" x14ac:dyDescent="0.2"/>
    <row r="80073" ht="12.75" customHeight="1" x14ac:dyDescent="0.2"/>
    <row r="80077" ht="12.75" customHeight="1" x14ac:dyDescent="0.2"/>
    <row r="80081" ht="12.75" customHeight="1" x14ac:dyDescent="0.2"/>
    <row r="80085" ht="12.75" customHeight="1" x14ac:dyDescent="0.2"/>
    <row r="80089" ht="12.75" customHeight="1" x14ac:dyDescent="0.2"/>
    <row r="80093" ht="12.75" customHeight="1" x14ac:dyDescent="0.2"/>
    <row r="80097" ht="12.75" customHeight="1" x14ac:dyDescent="0.2"/>
    <row r="80101" ht="12.75" customHeight="1" x14ac:dyDescent="0.2"/>
    <row r="80105" ht="12.75" customHeight="1" x14ac:dyDescent="0.2"/>
    <row r="80109" ht="12.75" customHeight="1" x14ac:dyDescent="0.2"/>
    <row r="80113" ht="12.75" customHeight="1" x14ac:dyDescent="0.2"/>
    <row r="80117" ht="12.75" customHeight="1" x14ac:dyDescent="0.2"/>
    <row r="80121" ht="12.75" customHeight="1" x14ac:dyDescent="0.2"/>
    <row r="80125" ht="12.75" customHeight="1" x14ac:dyDescent="0.2"/>
    <row r="80129" ht="12.75" customHeight="1" x14ac:dyDescent="0.2"/>
    <row r="80133" ht="12.75" customHeight="1" x14ac:dyDescent="0.2"/>
    <row r="80137" ht="12.75" customHeight="1" x14ac:dyDescent="0.2"/>
    <row r="80141" ht="12.75" customHeight="1" x14ac:dyDescent="0.2"/>
    <row r="80145" ht="12.75" customHeight="1" x14ac:dyDescent="0.2"/>
    <row r="80149" ht="12.75" customHeight="1" x14ac:dyDescent="0.2"/>
    <row r="80153" ht="12.75" customHeight="1" x14ac:dyDescent="0.2"/>
    <row r="80157" ht="12.75" customHeight="1" x14ac:dyDescent="0.2"/>
    <row r="80161" ht="12.75" customHeight="1" x14ac:dyDescent="0.2"/>
    <row r="80165" ht="12.75" customHeight="1" x14ac:dyDescent="0.2"/>
    <row r="80169" ht="12.75" customHeight="1" x14ac:dyDescent="0.2"/>
    <row r="80173" ht="12.75" customHeight="1" x14ac:dyDescent="0.2"/>
    <row r="80177" ht="12.75" customHeight="1" x14ac:dyDescent="0.2"/>
    <row r="80181" ht="12.75" customHeight="1" x14ac:dyDescent="0.2"/>
    <row r="80185" ht="12.75" customHeight="1" x14ac:dyDescent="0.2"/>
    <row r="80189" ht="12.75" customHeight="1" x14ac:dyDescent="0.2"/>
    <row r="80193" ht="12.75" customHeight="1" x14ac:dyDescent="0.2"/>
    <row r="80197" ht="12.75" customHeight="1" x14ac:dyDescent="0.2"/>
    <row r="80201" ht="12.75" customHeight="1" x14ac:dyDescent="0.2"/>
    <row r="80205" ht="12.75" customHeight="1" x14ac:dyDescent="0.2"/>
    <row r="80209" ht="12.75" customHeight="1" x14ac:dyDescent="0.2"/>
    <row r="80213" ht="12.75" customHeight="1" x14ac:dyDescent="0.2"/>
    <row r="80217" ht="12.75" customHeight="1" x14ac:dyDescent="0.2"/>
    <row r="80221" ht="12.75" customHeight="1" x14ac:dyDescent="0.2"/>
    <row r="80225" ht="12.75" customHeight="1" x14ac:dyDescent="0.2"/>
    <row r="80229" ht="12.75" customHeight="1" x14ac:dyDescent="0.2"/>
    <row r="80233" ht="12.75" customHeight="1" x14ac:dyDescent="0.2"/>
    <row r="80237" ht="12.75" customHeight="1" x14ac:dyDescent="0.2"/>
    <row r="80241" ht="12.75" customHeight="1" x14ac:dyDescent="0.2"/>
    <row r="80245" ht="12.75" customHeight="1" x14ac:dyDescent="0.2"/>
    <row r="80249" ht="12.75" customHeight="1" x14ac:dyDescent="0.2"/>
    <row r="80253" ht="12.75" customHeight="1" x14ac:dyDescent="0.2"/>
    <row r="80257" ht="12.75" customHeight="1" x14ac:dyDescent="0.2"/>
    <row r="80261" ht="12.75" customHeight="1" x14ac:dyDescent="0.2"/>
    <row r="80265" ht="12.75" customHeight="1" x14ac:dyDescent="0.2"/>
    <row r="80269" ht="12.75" customHeight="1" x14ac:dyDescent="0.2"/>
    <row r="80273" ht="12.75" customHeight="1" x14ac:dyDescent="0.2"/>
    <row r="80277" ht="12.75" customHeight="1" x14ac:dyDescent="0.2"/>
    <row r="80281" ht="12.75" customHeight="1" x14ac:dyDescent="0.2"/>
    <row r="80285" ht="12.75" customHeight="1" x14ac:dyDescent="0.2"/>
    <row r="80289" ht="12.75" customHeight="1" x14ac:dyDescent="0.2"/>
    <row r="80293" ht="12.75" customHeight="1" x14ac:dyDescent="0.2"/>
    <row r="80297" ht="12.75" customHeight="1" x14ac:dyDescent="0.2"/>
    <row r="80301" ht="12.75" customHeight="1" x14ac:dyDescent="0.2"/>
    <row r="80305" ht="12.75" customHeight="1" x14ac:dyDescent="0.2"/>
    <row r="80309" ht="12.75" customHeight="1" x14ac:dyDescent="0.2"/>
    <row r="80313" ht="12.75" customHeight="1" x14ac:dyDescent="0.2"/>
    <row r="80317" ht="12.75" customHeight="1" x14ac:dyDescent="0.2"/>
    <row r="80321" ht="12.75" customHeight="1" x14ac:dyDescent="0.2"/>
    <row r="80325" ht="12.75" customHeight="1" x14ac:dyDescent="0.2"/>
    <row r="80329" ht="12.75" customHeight="1" x14ac:dyDescent="0.2"/>
    <row r="80333" ht="12.75" customHeight="1" x14ac:dyDescent="0.2"/>
    <row r="80337" ht="12.75" customHeight="1" x14ac:dyDescent="0.2"/>
    <row r="80341" ht="12.75" customHeight="1" x14ac:dyDescent="0.2"/>
    <row r="80345" ht="12.75" customHeight="1" x14ac:dyDescent="0.2"/>
    <row r="80349" ht="12.75" customHeight="1" x14ac:dyDescent="0.2"/>
    <row r="80353" ht="12.75" customHeight="1" x14ac:dyDescent="0.2"/>
    <row r="80357" ht="12.75" customHeight="1" x14ac:dyDescent="0.2"/>
    <row r="80361" ht="12.75" customHeight="1" x14ac:dyDescent="0.2"/>
    <row r="80365" ht="12.75" customHeight="1" x14ac:dyDescent="0.2"/>
    <row r="80369" ht="12.75" customHeight="1" x14ac:dyDescent="0.2"/>
    <row r="80373" ht="12.75" customHeight="1" x14ac:dyDescent="0.2"/>
    <row r="80377" ht="12.75" customHeight="1" x14ac:dyDescent="0.2"/>
    <row r="80381" ht="12.75" customHeight="1" x14ac:dyDescent="0.2"/>
    <row r="80385" ht="12.75" customHeight="1" x14ac:dyDescent="0.2"/>
    <row r="80389" ht="12.75" customHeight="1" x14ac:dyDescent="0.2"/>
    <row r="80393" ht="12.75" customHeight="1" x14ac:dyDescent="0.2"/>
    <row r="80397" ht="12.75" customHeight="1" x14ac:dyDescent="0.2"/>
    <row r="80401" ht="12.75" customHeight="1" x14ac:dyDescent="0.2"/>
    <row r="80405" ht="12.75" customHeight="1" x14ac:dyDescent="0.2"/>
    <row r="80409" ht="12.75" customHeight="1" x14ac:dyDescent="0.2"/>
    <row r="80413" ht="12.75" customHeight="1" x14ac:dyDescent="0.2"/>
    <row r="80417" ht="12.75" customHeight="1" x14ac:dyDescent="0.2"/>
    <row r="80421" ht="12.75" customHeight="1" x14ac:dyDescent="0.2"/>
    <row r="80425" ht="12.75" customHeight="1" x14ac:dyDescent="0.2"/>
    <row r="80429" ht="12.75" customHeight="1" x14ac:dyDescent="0.2"/>
    <row r="80433" ht="12.75" customHeight="1" x14ac:dyDescent="0.2"/>
    <row r="80437" ht="12.75" customHeight="1" x14ac:dyDescent="0.2"/>
    <row r="80441" ht="12.75" customHeight="1" x14ac:dyDescent="0.2"/>
    <row r="80445" ht="12.75" customHeight="1" x14ac:dyDescent="0.2"/>
    <row r="80449" ht="12.75" customHeight="1" x14ac:dyDescent="0.2"/>
    <row r="80453" ht="12.75" customHeight="1" x14ac:dyDescent="0.2"/>
    <row r="80457" ht="12.75" customHeight="1" x14ac:dyDescent="0.2"/>
    <row r="80461" ht="12.75" customHeight="1" x14ac:dyDescent="0.2"/>
    <row r="80465" ht="12.75" customHeight="1" x14ac:dyDescent="0.2"/>
    <row r="80469" ht="12.75" customHeight="1" x14ac:dyDescent="0.2"/>
    <row r="80473" ht="12.75" customHeight="1" x14ac:dyDescent="0.2"/>
    <row r="80477" ht="12.75" customHeight="1" x14ac:dyDescent="0.2"/>
    <row r="80481" ht="12.75" customHeight="1" x14ac:dyDescent="0.2"/>
    <row r="80485" ht="12.75" customHeight="1" x14ac:dyDescent="0.2"/>
    <row r="80489" ht="12.75" customHeight="1" x14ac:dyDescent="0.2"/>
    <row r="80493" ht="12.75" customHeight="1" x14ac:dyDescent="0.2"/>
    <row r="80497" ht="12.75" customHeight="1" x14ac:dyDescent="0.2"/>
    <row r="80501" ht="12.75" customHeight="1" x14ac:dyDescent="0.2"/>
    <row r="80505" ht="12.75" customHeight="1" x14ac:dyDescent="0.2"/>
    <row r="80509" ht="12.75" customHeight="1" x14ac:dyDescent="0.2"/>
    <row r="80513" ht="12.75" customHeight="1" x14ac:dyDescent="0.2"/>
    <row r="80517" ht="12.75" customHeight="1" x14ac:dyDescent="0.2"/>
    <row r="80521" ht="12.75" customHeight="1" x14ac:dyDescent="0.2"/>
    <row r="80525" ht="12.75" customHeight="1" x14ac:dyDescent="0.2"/>
    <row r="80529" ht="12.75" customHeight="1" x14ac:dyDescent="0.2"/>
    <row r="80533" ht="12.75" customHeight="1" x14ac:dyDescent="0.2"/>
    <row r="80537" ht="12.75" customHeight="1" x14ac:dyDescent="0.2"/>
    <row r="80541" ht="12.75" customHeight="1" x14ac:dyDescent="0.2"/>
    <row r="80545" ht="12.75" customHeight="1" x14ac:dyDescent="0.2"/>
    <row r="80549" ht="12.75" customHeight="1" x14ac:dyDescent="0.2"/>
    <row r="80553" ht="12.75" customHeight="1" x14ac:dyDescent="0.2"/>
    <row r="80557" ht="12.75" customHeight="1" x14ac:dyDescent="0.2"/>
    <row r="80561" ht="12.75" customHeight="1" x14ac:dyDescent="0.2"/>
    <row r="80565" ht="12.75" customHeight="1" x14ac:dyDescent="0.2"/>
    <row r="80569" ht="12.75" customHeight="1" x14ac:dyDescent="0.2"/>
    <row r="80573" ht="12.75" customHeight="1" x14ac:dyDescent="0.2"/>
    <row r="80577" ht="12.75" customHeight="1" x14ac:dyDescent="0.2"/>
    <row r="80581" ht="12.75" customHeight="1" x14ac:dyDescent="0.2"/>
    <row r="80585" ht="12.75" customHeight="1" x14ac:dyDescent="0.2"/>
    <row r="80589" ht="12.75" customHeight="1" x14ac:dyDescent="0.2"/>
    <row r="80593" ht="12.75" customHeight="1" x14ac:dyDescent="0.2"/>
    <row r="80597" ht="12.75" customHeight="1" x14ac:dyDescent="0.2"/>
    <row r="80601" ht="12.75" customHeight="1" x14ac:dyDescent="0.2"/>
    <row r="80605" ht="12.75" customHeight="1" x14ac:dyDescent="0.2"/>
    <row r="80609" ht="12.75" customHeight="1" x14ac:dyDescent="0.2"/>
    <row r="80613" ht="12.75" customHeight="1" x14ac:dyDescent="0.2"/>
    <row r="80617" ht="12.75" customHeight="1" x14ac:dyDescent="0.2"/>
    <row r="80621" ht="12.75" customHeight="1" x14ac:dyDescent="0.2"/>
    <row r="80625" ht="12.75" customHeight="1" x14ac:dyDescent="0.2"/>
    <row r="80629" ht="12.75" customHeight="1" x14ac:dyDescent="0.2"/>
    <row r="80633" ht="12.75" customHeight="1" x14ac:dyDescent="0.2"/>
    <row r="80637" ht="12.75" customHeight="1" x14ac:dyDescent="0.2"/>
    <row r="80641" ht="12.75" customHeight="1" x14ac:dyDescent="0.2"/>
    <row r="80645" ht="12.75" customHeight="1" x14ac:dyDescent="0.2"/>
    <row r="80649" ht="12.75" customHeight="1" x14ac:dyDescent="0.2"/>
    <row r="80653" ht="12.75" customHeight="1" x14ac:dyDescent="0.2"/>
    <row r="80657" ht="12.75" customHeight="1" x14ac:dyDescent="0.2"/>
    <row r="80661" ht="12.75" customHeight="1" x14ac:dyDescent="0.2"/>
    <row r="80665" ht="12.75" customHeight="1" x14ac:dyDescent="0.2"/>
    <row r="80669" ht="12.75" customHeight="1" x14ac:dyDescent="0.2"/>
    <row r="80673" ht="12.75" customHeight="1" x14ac:dyDescent="0.2"/>
    <row r="80677" ht="12.75" customHeight="1" x14ac:dyDescent="0.2"/>
    <row r="80681" ht="12.75" customHeight="1" x14ac:dyDescent="0.2"/>
    <row r="80685" ht="12.75" customHeight="1" x14ac:dyDescent="0.2"/>
    <row r="80689" ht="12.75" customHeight="1" x14ac:dyDescent="0.2"/>
    <row r="80693" ht="12.75" customHeight="1" x14ac:dyDescent="0.2"/>
    <row r="80697" ht="12.75" customHeight="1" x14ac:dyDescent="0.2"/>
    <row r="80701" ht="12.75" customHeight="1" x14ac:dyDescent="0.2"/>
    <row r="80705" ht="12.75" customHeight="1" x14ac:dyDescent="0.2"/>
    <row r="80709" ht="12.75" customHeight="1" x14ac:dyDescent="0.2"/>
    <row r="80713" ht="12.75" customHeight="1" x14ac:dyDescent="0.2"/>
    <row r="80717" ht="12.75" customHeight="1" x14ac:dyDescent="0.2"/>
    <row r="80721" ht="12.75" customHeight="1" x14ac:dyDescent="0.2"/>
    <row r="80725" ht="12.75" customHeight="1" x14ac:dyDescent="0.2"/>
    <row r="80729" ht="12.75" customHeight="1" x14ac:dyDescent="0.2"/>
    <row r="80733" ht="12.75" customHeight="1" x14ac:dyDescent="0.2"/>
    <row r="80737" ht="12.75" customHeight="1" x14ac:dyDescent="0.2"/>
    <row r="80741" ht="12.75" customHeight="1" x14ac:dyDescent="0.2"/>
    <row r="80745" ht="12.75" customHeight="1" x14ac:dyDescent="0.2"/>
    <row r="80749" ht="12.75" customHeight="1" x14ac:dyDescent="0.2"/>
    <row r="80753" ht="12.75" customHeight="1" x14ac:dyDescent="0.2"/>
    <row r="80757" ht="12.75" customHeight="1" x14ac:dyDescent="0.2"/>
    <row r="80761" ht="12.75" customHeight="1" x14ac:dyDescent="0.2"/>
    <row r="80765" ht="12.75" customHeight="1" x14ac:dyDescent="0.2"/>
    <row r="80769" ht="12.75" customHeight="1" x14ac:dyDescent="0.2"/>
    <row r="80773" ht="12.75" customHeight="1" x14ac:dyDescent="0.2"/>
    <row r="80777" ht="12.75" customHeight="1" x14ac:dyDescent="0.2"/>
    <row r="80781" ht="12.75" customHeight="1" x14ac:dyDescent="0.2"/>
    <row r="80785" ht="12.75" customHeight="1" x14ac:dyDescent="0.2"/>
    <row r="80789" ht="12.75" customHeight="1" x14ac:dyDescent="0.2"/>
    <row r="80793" ht="12.75" customHeight="1" x14ac:dyDescent="0.2"/>
    <row r="80797" ht="12.75" customHeight="1" x14ac:dyDescent="0.2"/>
    <row r="80801" ht="12.75" customHeight="1" x14ac:dyDescent="0.2"/>
    <row r="80805" ht="12.75" customHeight="1" x14ac:dyDescent="0.2"/>
    <row r="80809" ht="12.75" customHeight="1" x14ac:dyDescent="0.2"/>
    <row r="80813" ht="12.75" customHeight="1" x14ac:dyDescent="0.2"/>
    <row r="80817" ht="12.75" customHeight="1" x14ac:dyDescent="0.2"/>
    <row r="80821" ht="12.75" customHeight="1" x14ac:dyDescent="0.2"/>
    <row r="80825" ht="12.75" customHeight="1" x14ac:dyDescent="0.2"/>
    <row r="80829" ht="12.75" customHeight="1" x14ac:dyDescent="0.2"/>
    <row r="80833" ht="12.75" customHeight="1" x14ac:dyDescent="0.2"/>
    <row r="80837" ht="12.75" customHeight="1" x14ac:dyDescent="0.2"/>
    <row r="80841" ht="12.75" customHeight="1" x14ac:dyDescent="0.2"/>
    <row r="80845" ht="12.75" customHeight="1" x14ac:dyDescent="0.2"/>
    <row r="80849" ht="12.75" customHeight="1" x14ac:dyDescent="0.2"/>
    <row r="80853" ht="12.75" customHeight="1" x14ac:dyDescent="0.2"/>
    <row r="80857" ht="12.75" customHeight="1" x14ac:dyDescent="0.2"/>
    <row r="80861" ht="12.75" customHeight="1" x14ac:dyDescent="0.2"/>
    <row r="80865" ht="12.75" customHeight="1" x14ac:dyDescent="0.2"/>
    <row r="80869" ht="12.75" customHeight="1" x14ac:dyDescent="0.2"/>
    <row r="80873" ht="12.75" customHeight="1" x14ac:dyDescent="0.2"/>
    <row r="80877" ht="12.75" customHeight="1" x14ac:dyDescent="0.2"/>
    <row r="80881" ht="12.75" customHeight="1" x14ac:dyDescent="0.2"/>
    <row r="80885" ht="12.75" customHeight="1" x14ac:dyDescent="0.2"/>
    <row r="80889" ht="12.75" customHeight="1" x14ac:dyDescent="0.2"/>
    <row r="80893" ht="12.75" customHeight="1" x14ac:dyDescent="0.2"/>
    <row r="80897" ht="12.75" customHeight="1" x14ac:dyDescent="0.2"/>
    <row r="80901" ht="12.75" customHeight="1" x14ac:dyDescent="0.2"/>
    <row r="80905" ht="12.75" customHeight="1" x14ac:dyDescent="0.2"/>
    <row r="80909" ht="12.75" customHeight="1" x14ac:dyDescent="0.2"/>
    <row r="80913" ht="12.75" customHeight="1" x14ac:dyDescent="0.2"/>
    <row r="80917" ht="12.75" customHeight="1" x14ac:dyDescent="0.2"/>
    <row r="80921" ht="12.75" customHeight="1" x14ac:dyDescent="0.2"/>
    <row r="80925" ht="12.75" customHeight="1" x14ac:dyDescent="0.2"/>
    <row r="80929" ht="12.75" customHeight="1" x14ac:dyDescent="0.2"/>
    <row r="80933" ht="12.75" customHeight="1" x14ac:dyDescent="0.2"/>
    <row r="80937" ht="12.75" customHeight="1" x14ac:dyDescent="0.2"/>
    <row r="80941" ht="12.75" customHeight="1" x14ac:dyDescent="0.2"/>
    <row r="80945" ht="12.75" customHeight="1" x14ac:dyDescent="0.2"/>
    <row r="80949" ht="12.75" customHeight="1" x14ac:dyDescent="0.2"/>
    <row r="80953" ht="12.75" customHeight="1" x14ac:dyDescent="0.2"/>
    <row r="80957" ht="12.75" customHeight="1" x14ac:dyDescent="0.2"/>
    <row r="80961" ht="12.75" customHeight="1" x14ac:dyDescent="0.2"/>
    <row r="80965" ht="12.75" customHeight="1" x14ac:dyDescent="0.2"/>
    <row r="80969" ht="12.75" customHeight="1" x14ac:dyDescent="0.2"/>
    <row r="80973" ht="12.75" customHeight="1" x14ac:dyDescent="0.2"/>
    <row r="80977" ht="12.75" customHeight="1" x14ac:dyDescent="0.2"/>
    <row r="80981" ht="12.75" customHeight="1" x14ac:dyDescent="0.2"/>
    <row r="80985" ht="12.75" customHeight="1" x14ac:dyDescent="0.2"/>
    <row r="80989" ht="12.75" customHeight="1" x14ac:dyDescent="0.2"/>
    <row r="80993" ht="12.75" customHeight="1" x14ac:dyDescent="0.2"/>
    <row r="80997" ht="12.75" customHeight="1" x14ac:dyDescent="0.2"/>
    <row r="81001" ht="12.75" customHeight="1" x14ac:dyDescent="0.2"/>
    <row r="81005" ht="12.75" customHeight="1" x14ac:dyDescent="0.2"/>
    <row r="81009" ht="12.75" customHeight="1" x14ac:dyDescent="0.2"/>
    <row r="81013" ht="12.75" customHeight="1" x14ac:dyDescent="0.2"/>
    <row r="81017" ht="12.75" customHeight="1" x14ac:dyDescent="0.2"/>
    <row r="81021" ht="12.75" customHeight="1" x14ac:dyDescent="0.2"/>
    <row r="81025" ht="12.75" customHeight="1" x14ac:dyDescent="0.2"/>
    <row r="81029" ht="12.75" customHeight="1" x14ac:dyDescent="0.2"/>
    <row r="81033" ht="12.75" customHeight="1" x14ac:dyDescent="0.2"/>
    <row r="81037" ht="12.75" customHeight="1" x14ac:dyDescent="0.2"/>
    <row r="81041" ht="12.75" customHeight="1" x14ac:dyDescent="0.2"/>
    <row r="81045" ht="12.75" customHeight="1" x14ac:dyDescent="0.2"/>
    <row r="81049" ht="12.75" customHeight="1" x14ac:dyDescent="0.2"/>
    <row r="81053" ht="12.75" customHeight="1" x14ac:dyDescent="0.2"/>
    <row r="81057" ht="12.75" customHeight="1" x14ac:dyDescent="0.2"/>
    <row r="81061" ht="12.75" customHeight="1" x14ac:dyDescent="0.2"/>
    <row r="81065" ht="12.75" customHeight="1" x14ac:dyDescent="0.2"/>
    <row r="81069" ht="12.75" customHeight="1" x14ac:dyDescent="0.2"/>
    <row r="81073" ht="12.75" customHeight="1" x14ac:dyDescent="0.2"/>
    <row r="81077" ht="12.75" customHeight="1" x14ac:dyDescent="0.2"/>
    <row r="81081" ht="12.75" customHeight="1" x14ac:dyDescent="0.2"/>
    <row r="81085" ht="12.75" customHeight="1" x14ac:dyDescent="0.2"/>
    <row r="81089" ht="12.75" customHeight="1" x14ac:dyDescent="0.2"/>
    <row r="81093" ht="12.75" customHeight="1" x14ac:dyDescent="0.2"/>
    <row r="81097" ht="12.75" customHeight="1" x14ac:dyDescent="0.2"/>
    <row r="81101" ht="12.75" customHeight="1" x14ac:dyDescent="0.2"/>
    <row r="81105" ht="12.75" customHeight="1" x14ac:dyDescent="0.2"/>
    <row r="81109" ht="12.75" customHeight="1" x14ac:dyDescent="0.2"/>
    <row r="81113" ht="12.75" customHeight="1" x14ac:dyDescent="0.2"/>
    <row r="81117" ht="12.75" customHeight="1" x14ac:dyDescent="0.2"/>
    <row r="81121" ht="12.75" customHeight="1" x14ac:dyDescent="0.2"/>
    <row r="81125" ht="12.75" customHeight="1" x14ac:dyDescent="0.2"/>
    <row r="81129" ht="12.75" customHeight="1" x14ac:dyDescent="0.2"/>
    <row r="81133" ht="12.75" customHeight="1" x14ac:dyDescent="0.2"/>
    <row r="81137" ht="12.75" customHeight="1" x14ac:dyDescent="0.2"/>
    <row r="81141" ht="12.75" customHeight="1" x14ac:dyDescent="0.2"/>
    <row r="81145" ht="12.75" customHeight="1" x14ac:dyDescent="0.2"/>
    <row r="81149" ht="12.75" customHeight="1" x14ac:dyDescent="0.2"/>
    <row r="81153" ht="12.75" customHeight="1" x14ac:dyDescent="0.2"/>
    <row r="81157" ht="12.75" customHeight="1" x14ac:dyDescent="0.2"/>
    <row r="81161" ht="12.75" customHeight="1" x14ac:dyDescent="0.2"/>
    <row r="81165" ht="12.75" customHeight="1" x14ac:dyDescent="0.2"/>
    <row r="81169" ht="12.75" customHeight="1" x14ac:dyDescent="0.2"/>
    <row r="81173" ht="12.75" customHeight="1" x14ac:dyDescent="0.2"/>
    <row r="81177" ht="12.75" customHeight="1" x14ac:dyDescent="0.2"/>
    <row r="81181" ht="12.75" customHeight="1" x14ac:dyDescent="0.2"/>
    <row r="81185" ht="12.75" customHeight="1" x14ac:dyDescent="0.2"/>
    <row r="81189" ht="12.75" customHeight="1" x14ac:dyDescent="0.2"/>
    <row r="81193" ht="12.75" customHeight="1" x14ac:dyDescent="0.2"/>
    <row r="81197" ht="12.75" customHeight="1" x14ac:dyDescent="0.2"/>
    <row r="81201" ht="12.75" customHeight="1" x14ac:dyDescent="0.2"/>
    <row r="81205" ht="12.75" customHeight="1" x14ac:dyDescent="0.2"/>
    <row r="81209" ht="12.75" customHeight="1" x14ac:dyDescent="0.2"/>
    <row r="81213" ht="12.75" customHeight="1" x14ac:dyDescent="0.2"/>
    <row r="81217" ht="12.75" customHeight="1" x14ac:dyDescent="0.2"/>
    <row r="81221" ht="12.75" customHeight="1" x14ac:dyDescent="0.2"/>
    <row r="81225" ht="12.75" customHeight="1" x14ac:dyDescent="0.2"/>
    <row r="81229" ht="12.75" customHeight="1" x14ac:dyDescent="0.2"/>
    <row r="81233" ht="12.75" customHeight="1" x14ac:dyDescent="0.2"/>
    <row r="81237" ht="12.75" customHeight="1" x14ac:dyDescent="0.2"/>
    <row r="81241" ht="12.75" customHeight="1" x14ac:dyDescent="0.2"/>
    <row r="81245" ht="12.75" customHeight="1" x14ac:dyDescent="0.2"/>
    <row r="81249" ht="12.75" customHeight="1" x14ac:dyDescent="0.2"/>
    <row r="81253" ht="12.75" customHeight="1" x14ac:dyDescent="0.2"/>
    <row r="81257" ht="12.75" customHeight="1" x14ac:dyDescent="0.2"/>
    <row r="81261" ht="12.75" customHeight="1" x14ac:dyDescent="0.2"/>
    <row r="81265" ht="12.75" customHeight="1" x14ac:dyDescent="0.2"/>
    <row r="81269" ht="12.75" customHeight="1" x14ac:dyDescent="0.2"/>
    <row r="81273" ht="12.75" customHeight="1" x14ac:dyDescent="0.2"/>
    <row r="81277" ht="12.75" customHeight="1" x14ac:dyDescent="0.2"/>
    <row r="81281" ht="12.75" customHeight="1" x14ac:dyDescent="0.2"/>
    <row r="81285" ht="12.75" customHeight="1" x14ac:dyDescent="0.2"/>
    <row r="81289" ht="12.75" customHeight="1" x14ac:dyDescent="0.2"/>
    <row r="81293" ht="12.75" customHeight="1" x14ac:dyDescent="0.2"/>
    <row r="81297" ht="12.75" customHeight="1" x14ac:dyDescent="0.2"/>
    <row r="81301" ht="12.75" customHeight="1" x14ac:dyDescent="0.2"/>
    <row r="81305" ht="12.75" customHeight="1" x14ac:dyDescent="0.2"/>
    <row r="81309" ht="12.75" customHeight="1" x14ac:dyDescent="0.2"/>
    <row r="81313" ht="12.75" customHeight="1" x14ac:dyDescent="0.2"/>
    <row r="81317" ht="12.75" customHeight="1" x14ac:dyDescent="0.2"/>
    <row r="81321" ht="12.75" customHeight="1" x14ac:dyDescent="0.2"/>
    <row r="81325" ht="12.75" customHeight="1" x14ac:dyDescent="0.2"/>
    <row r="81329" ht="12.75" customHeight="1" x14ac:dyDescent="0.2"/>
    <row r="81333" ht="12.75" customHeight="1" x14ac:dyDescent="0.2"/>
    <row r="81337" ht="12.75" customHeight="1" x14ac:dyDescent="0.2"/>
    <row r="81341" ht="12.75" customHeight="1" x14ac:dyDescent="0.2"/>
    <row r="81345" ht="12.75" customHeight="1" x14ac:dyDescent="0.2"/>
    <row r="81349" ht="12.75" customHeight="1" x14ac:dyDescent="0.2"/>
    <row r="81353" ht="12.75" customHeight="1" x14ac:dyDescent="0.2"/>
    <row r="81357" ht="12.75" customHeight="1" x14ac:dyDescent="0.2"/>
    <row r="81361" ht="12.75" customHeight="1" x14ac:dyDescent="0.2"/>
    <row r="81365" ht="12.75" customHeight="1" x14ac:dyDescent="0.2"/>
    <row r="81369" ht="12.75" customHeight="1" x14ac:dyDescent="0.2"/>
    <row r="81373" ht="12.75" customHeight="1" x14ac:dyDescent="0.2"/>
    <row r="81377" ht="12.75" customHeight="1" x14ac:dyDescent="0.2"/>
    <row r="81381" ht="12.75" customHeight="1" x14ac:dyDescent="0.2"/>
    <row r="81385" ht="12.75" customHeight="1" x14ac:dyDescent="0.2"/>
    <row r="81389" ht="12.75" customHeight="1" x14ac:dyDescent="0.2"/>
    <row r="81393" ht="12.75" customHeight="1" x14ac:dyDescent="0.2"/>
    <row r="81397" ht="12.75" customHeight="1" x14ac:dyDescent="0.2"/>
    <row r="81401" ht="12.75" customHeight="1" x14ac:dyDescent="0.2"/>
    <row r="81405" ht="12.75" customHeight="1" x14ac:dyDescent="0.2"/>
    <row r="81409" ht="12.75" customHeight="1" x14ac:dyDescent="0.2"/>
    <row r="81413" ht="12.75" customHeight="1" x14ac:dyDescent="0.2"/>
    <row r="81417" ht="12.75" customHeight="1" x14ac:dyDescent="0.2"/>
    <row r="81421" ht="12.75" customHeight="1" x14ac:dyDescent="0.2"/>
    <row r="81425" ht="12.75" customHeight="1" x14ac:dyDescent="0.2"/>
    <row r="81429" ht="12.75" customHeight="1" x14ac:dyDescent="0.2"/>
    <row r="81433" ht="12.75" customHeight="1" x14ac:dyDescent="0.2"/>
    <row r="81437" ht="12.75" customHeight="1" x14ac:dyDescent="0.2"/>
    <row r="81441" ht="12.75" customHeight="1" x14ac:dyDescent="0.2"/>
    <row r="81445" ht="12.75" customHeight="1" x14ac:dyDescent="0.2"/>
    <row r="81449" ht="12.75" customHeight="1" x14ac:dyDescent="0.2"/>
    <row r="81453" ht="12.75" customHeight="1" x14ac:dyDescent="0.2"/>
    <row r="81457" ht="12.75" customHeight="1" x14ac:dyDescent="0.2"/>
    <row r="81461" ht="12.75" customHeight="1" x14ac:dyDescent="0.2"/>
    <row r="81465" ht="12.75" customHeight="1" x14ac:dyDescent="0.2"/>
    <row r="81469" ht="12.75" customHeight="1" x14ac:dyDescent="0.2"/>
    <row r="81473" ht="12.75" customHeight="1" x14ac:dyDescent="0.2"/>
    <row r="81477" ht="12.75" customHeight="1" x14ac:dyDescent="0.2"/>
    <row r="81481" ht="12.75" customHeight="1" x14ac:dyDescent="0.2"/>
    <row r="81485" ht="12.75" customHeight="1" x14ac:dyDescent="0.2"/>
    <row r="81489" ht="12.75" customHeight="1" x14ac:dyDescent="0.2"/>
    <row r="81493" ht="12.75" customHeight="1" x14ac:dyDescent="0.2"/>
    <row r="81497" ht="12.75" customHeight="1" x14ac:dyDescent="0.2"/>
    <row r="81501" ht="12.75" customHeight="1" x14ac:dyDescent="0.2"/>
    <row r="81505" ht="12.75" customHeight="1" x14ac:dyDescent="0.2"/>
    <row r="81509" ht="12.75" customHeight="1" x14ac:dyDescent="0.2"/>
    <row r="81513" ht="12.75" customHeight="1" x14ac:dyDescent="0.2"/>
    <row r="81517" ht="12.75" customHeight="1" x14ac:dyDescent="0.2"/>
    <row r="81521" ht="12.75" customHeight="1" x14ac:dyDescent="0.2"/>
    <row r="81525" ht="12.75" customHeight="1" x14ac:dyDescent="0.2"/>
    <row r="81529" ht="12.75" customHeight="1" x14ac:dyDescent="0.2"/>
    <row r="81533" ht="12.75" customHeight="1" x14ac:dyDescent="0.2"/>
    <row r="81537" ht="12.75" customHeight="1" x14ac:dyDescent="0.2"/>
    <row r="81541" ht="12.75" customHeight="1" x14ac:dyDescent="0.2"/>
    <row r="81545" ht="12.75" customHeight="1" x14ac:dyDescent="0.2"/>
    <row r="81549" ht="12.75" customHeight="1" x14ac:dyDescent="0.2"/>
    <row r="81553" ht="12.75" customHeight="1" x14ac:dyDescent="0.2"/>
    <row r="81557" ht="12.75" customHeight="1" x14ac:dyDescent="0.2"/>
    <row r="81561" ht="12.75" customHeight="1" x14ac:dyDescent="0.2"/>
    <row r="81565" ht="12.75" customHeight="1" x14ac:dyDescent="0.2"/>
    <row r="81569" ht="12.75" customHeight="1" x14ac:dyDescent="0.2"/>
    <row r="81573" ht="12.75" customHeight="1" x14ac:dyDescent="0.2"/>
    <row r="81577" ht="12.75" customHeight="1" x14ac:dyDescent="0.2"/>
    <row r="81581" ht="12.75" customHeight="1" x14ac:dyDescent="0.2"/>
    <row r="81585" ht="12.75" customHeight="1" x14ac:dyDescent="0.2"/>
    <row r="81589" ht="12.75" customHeight="1" x14ac:dyDescent="0.2"/>
    <row r="81593" ht="12.75" customHeight="1" x14ac:dyDescent="0.2"/>
    <row r="81597" ht="12.75" customHeight="1" x14ac:dyDescent="0.2"/>
    <row r="81601" ht="12.75" customHeight="1" x14ac:dyDescent="0.2"/>
    <row r="81605" ht="12.75" customHeight="1" x14ac:dyDescent="0.2"/>
    <row r="81609" ht="12.75" customHeight="1" x14ac:dyDescent="0.2"/>
    <row r="81613" ht="12.75" customHeight="1" x14ac:dyDescent="0.2"/>
    <row r="81617" ht="12.75" customHeight="1" x14ac:dyDescent="0.2"/>
    <row r="81621" ht="12.75" customHeight="1" x14ac:dyDescent="0.2"/>
    <row r="81625" ht="12.75" customHeight="1" x14ac:dyDescent="0.2"/>
    <row r="81629" ht="12.75" customHeight="1" x14ac:dyDescent="0.2"/>
    <row r="81633" ht="12.75" customHeight="1" x14ac:dyDescent="0.2"/>
    <row r="81637" ht="12.75" customHeight="1" x14ac:dyDescent="0.2"/>
    <row r="81641" ht="12.75" customHeight="1" x14ac:dyDescent="0.2"/>
    <row r="81645" ht="12.75" customHeight="1" x14ac:dyDescent="0.2"/>
    <row r="81649" ht="12.75" customHeight="1" x14ac:dyDescent="0.2"/>
    <row r="81653" ht="12.75" customHeight="1" x14ac:dyDescent="0.2"/>
    <row r="81657" ht="12.75" customHeight="1" x14ac:dyDescent="0.2"/>
    <row r="81661" ht="12.75" customHeight="1" x14ac:dyDescent="0.2"/>
    <row r="81665" ht="12.75" customHeight="1" x14ac:dyDescent="0.2"/>
    <row r="81669" ht="12.75" customHeight="1" x14ac:dyDescent="0.2"/>
    <row r="81673" ht="12.75" customHeight="1" x14ac:dyDescent="0.2"/>
    <row r="81677" ht="12.75" customHeight="1" x14ac:dyDescent="0.2"/>
    <row r="81681" ht="12.75" customHeight="1" x14ac:dyDescent="0.2"/>
    <row r="81685" ht="12.75" customHeight="1" x14ac:dyDescent="0.2"/>
    <row r="81689" ht="12.75" customHeight="1" x14ac:dyDescent="0.2"/>
    <row r="81693" ht="12.75" customHeight="1" x14ac:dyDescent="0.2"/>
    <row r="81697" ht="12.75" customHeight="1" x14ac:dyDescent="0.2"/>
    <row r="81701" ht="12.75" customHeight="1" x14ac:dyDescent="0.2"/>
    <row r="81705" ht="12.75" customHeight="1" x14ac:dyDescent="0.2"/>
    <row r="81709" ht="12.75" customHeight="1" x14ac:dyDescent="0.2"/>
    <row r="81713" ht="12.75" customHeight="1" x14ac:dyDescent="0.2"/>
    <row r="81717" ht="12.75" customHeight="1" x14ac:dyDescent="0.2"/>
    <row r="81721" ht="12.75" customHeight="1" x14ac:dyDescent="0.2"/>
    <row r="81725" ht="12.75" customHeight="1" x14ac:dyDescent="0.2"/>
    <row r="81729" ht="12.75" customHeight="1" x14ac:dyDescent="0.2"/>
    <row r="81733" ht="12.75" customHeight="1" x14ac:dyDescent="0.2"/>
    <row r="81737" ht="12.75" customHeight="1" x14ac:dyDescent="0.2"/>
    <row r="81741" ht="12.75" customHeight="1" x14ac:dyDescent="0.2"/>
    <row r="81745" ht="12.75" customHeight="1" x14ac:dyDescent="0.2"/>
    <row r="81749" ht="12.75" customHeight="1" x14ac:dyDescent="0.2"/>
    <row r="81753" ht="12.75" customHeight="1" x14ac:dyDescent="0.2"/>
    <row r="81757" ht="12.75" customHeight="1" x14ac:dyDescent="0.2"/>
    <row r="81761" ht="12.75" customHeight="1" x14ac:dyDescent="0.2"/>
    <row r="81765" ht="12.75" customHeight="1" x14ac:dyDescent="0.2"/>
    <row r="81769" ht="12.75" customHeight="1" x14ac:dyDescent="0.2"/>
    <row r="81773" ht="12.75" customHeight="1" x14ac:dyDescent="0.2"/>
    <row r="81777" ht="12.75" customHeight="1" x14ac:dyDescent="0.2"/>
    <row r="81781" ht="12.75" customHeight="1" x14ac:dyDescent="0.2"/>
    <row r="81785" ht="12.75" customHeight="1" x14ac:dyDescent="0.2"/>
    <row r="81789" ht="12.75" customHeight="1" x14ac:dyDescent="0.2"/>
    <row r="81793" ht="12.75" customHeight="1" x14ac:dyDescent="0.2"/>
    <row r="81797" ht="12.75" customHeight="1" x14ac:dyDescent="0.2"/>
    <row r="81801" ht="12.75" customHeight="1" x14ac:dyDescent="0.2"/>
    <row r="81805" ht="12.75" customHeight="1" x14ac:dyDescent="0.2"/>
    <row r="81809" ht="12.75" customHeight="1" x14ac:dyDescent="0.2"/>
    <row r="81813" ht="12.75" customHeight="1" x14ac:dyDescent="0.2"/>
    <row r="81817" ht="12.75" customHeight="1" x14ac:dyDescent="0.2"/>
    <row r="81821" ht="12.75" customHeight="1" x14ac:dyDescent="0.2"/>
    <row r="81825" ht="12.75" customHeight="1" x14ac:dyDescent="0.2"/>
    <row r="81829" ht="12.75" customHeight="1" x14ac:dyDescent="0.2"/>
    <row r="81833" ht="12.75" customHeight="1" x14ac:dyDescent="0.2"/>
    <row r="81837" ht="12.75" customHeight="1" x14ac:dyDescent="0.2"/>
    <row r="81841" ht="12.75" customHeight="1" x14ac:dyDescent="0.2"/>
    <row r="81845" ht="12.75" customHeight="1" x14ac:dyDescent="0.2"/>
    <row r="81849" ht="12.75" customHeight="1" x14ac:dyDescent="0.2"/>
    <row r="81853" ht="12.75" customHeight="1" x14ac:dyDescent="0.2"/>
    <row r="81857" ht="12.75" customHeight="1" x14ac:dyDescent="0.2"/>
    <row r="81861" ht="12.75" customHeight="1" x14ac:dyDescent="0.2"/>
    <row r="81865" ht="12.75" customHeight="1" x14ac:dyDescent="0.2"/>
    <row r="81869" ht="12.75" customHeight="1" x14ac:dyDescent="0.2"/>
    <row r="81873" ht="12.75" customHeight="1" x14ac:dyDescent="0.2"/>
    <row r="81877" ht="12.75" customHeight="1" x14ac:dyDescent="0.2"/>
    <row r="81881" ht="12.75" customHeight="1" x14ac:dyDescent="0.2"/>
    <row r="81885" ht="12.75" customHeight="1" x14ac:dyDescent="0.2"/>
    <row r="81889" ht="12.75" customHeight="1" x14ac:dyDescent="0.2"/>
    <row r="81893" ht="12.75" customHeight="1" x14ac:dyDescent="0.2"/>
    <row r="81897" ht="12.75" customHeight="1" x14ac:dyDescent="0.2"/>
    <row r="81901" ht="12.75" customHeight="1" x14ac:dyDescent="0.2"/>
    <row r="81905" ht="12.75" customHeight="1" x14ac:dyDescent="0.2"/>
    <row r="81909" ht="12.75" customHeight="1" x14ac:dyDescent="0.2"/>
    <row r="81913" ht="12.75" customHeight="1" x14ac:dyDescent="0.2"/>
    <row r="81917" ht="12.75" customHeight="1" x14ac:dyDescent="0.2"/>
    <row r="81921" ht="12.75" customHeight="1" x14ac:dyDescent="0.2"/>
    <row r="81925" ht="12.75" customHeight="1" x14ac:dyDescent="0.2"/>
    <row r="81929" ht="12.75" customHeight="1" x14ac:dyDescent="0.2"/>
    <row r="81933" ht="12.75" customHeight="1" x14ac:dyDescent="0.2"/>
    <row r="81937" ht="12.75" customHeight="1" x14ac:dyDescent="0.2"/>
    <row r="81941" ht="12.75" customHeight="1" x14ac:dyDescent="0.2"/>
    <row r="81945" ht="12.75" customHeight="1" x14ac:dyDescent="0.2"/>
    <row r="81949" ht="12.75" customHeight="1" x14ac:dyDescent="0.2"/>
    <row r="81953" ht="12.75" customHeight="1" x14ac:dyDescent="0.2"/>
    <row r="81957" ht="12.75" customHeight="1" x14ac:dyDescent="0.2"/>
    <row r="81961" ht="12.75" customHeight="1" x14ac:dyDescent="0.2"/>
    <row r="81965" ht="12.75" customHeight="1" x14ac:dyDescent="0.2"/>
    <row r="81969" ht="12.75" customHeight="1" x14ac:dyDescent="0.2"/>
    <row r="81973" ht="12.75" customHeight="1" x14ac:dyDescent="0.2"/>
    <row r="81977" ht="12.75" customHeight="1" x14ac:dyDescent="0.2"/>
    <row r="81981" ht="12.75" customHeight="1" x14ac:dyDescent="0.2"/>
    <row r="81985" ht="12.75" customHeight="1" x14ac:dyDescent="0.2"/>
    <row r="81989" ht="12.75" customHeight="1" x14ac:dyDescent="0.2"/>
    <row r="81993" ht="12.75" customHeight="1" x14ac:dyDescent="0.2"/>
    <row r="81997" ht="12.75" customHeight="1" x14ac:dyDescent="0.2"/>
    <row r="82001" ht="12.75" customHeight="1" x14ac:dyDescent="0.2"/>
    <row r="82005" ht="12.75" customHeight="1" x14ac:dyDescent="0.2"/>
    <row r="82009" ht="12.75" customHeight="1" x14ac:dyDescent="0.2"/>
    <row r="82013" ht="12.75" customHeight="1" x14ac:dyDescent="0.2"/>
    <row r="82017" ht="12.75" customHeight="1" x14ac:dyDescent="0.2"/>
    <row r="82021" ht="12.75" customHeight="1" x14ac:dyDescent="0.2"/>
    <row r="82025" ht="12.75" customHeight="1" x14ac:dyDescent="0.2"/>
    <row r="82029" ht="12.75" customHeight="1" x14ac:dyDescent="0.2"/>
    <row r="82033" ht="12.75" customHeight="1" x14ac:dyDescent="0.2"/>
    <row r="82037" ht="12.75" customHeight="1" x14ac:dyDescent="0.2"/>
    <row r="82041" ht="12.75" customHeight="1" x14ac:dyDescent="0.2"/>
    <row r="82045" ht="12.75" customHeight="1" x14ac:dyDescent="0.2"/>
    <row r="82049" ht="12.75" customHeight="1" x14ac:dyDescent="0.2"/>
    <row r="82053" ht="12.75" customHeight="1" x14ac:dyDescent="0.2"/>
    <row r="82057" ht="12.75" customHeight="1" x14ac:dyDescent="0.2"/>
    <row r="82061" ht="12.75" customHeight="1" x14ac:dyDescent="0.2"/>
    <row r="82065" ht="12.75" customHeight="1" x14ac:dyDescent="0.2"/>
    <row r="82069" ht="12.75" customHeight="1" x14ac:dyDescent="0.2"/>
    <row r="82073" ht="12.75" customHeight="1" x14ac:dyDescent="0.2"/>
    <row r="82077" ht="12.75" customHeight="1" x14ac:dyDescent="0.2"/>
    <row r="82081" ht="12.75" customHeight="1" x14ac:dyDescent="0.2"/>
    <row r="82085" ht="12.75" customHeight="1" x14ac:dyDescent="0.2"/>
    <row r="82089" ht="12.75" customHeight="1" x14ac:dyDescent="0.2"/>
    <row r="82093" ht="12.75" customHeight="1" x14ac:dyDescent="0.2"/>
    <row r="82097" ht="12.75" customHeight="1" x14ac:dyDescent="0.2"/>
    <row r="82101" ht="12.75" customHeight="1" x14ac:dyDescent="0.2"/>
    <row r="82105" ht="12.75" customHeight="1" x14ac:dyDescent="0.2"/>
    <row r="82109" ht="12.75" customHeight="1" x14ac:dyDescent="0.2"/>
    <row r="82113" ht="12.75" customHeight="1" x14ac:dyDescent="0.2"/>
    <row r="82117" ht="12.75" customHeight="1" x14ac:dyDescent="0.2"/>
    <row r="82121" ht="12.75" customHeight="1" x14ac:dyDescent="0.2"/>
    <row r="82125" ht="12.75" customHeight="1" x14ac:dyDescent="0.2"/>
    <row r="82129" ht="12.75" customHeight="1" x14ac:dyDescent="0.2"/>
    <row r="82133" ht="12.75" customHeight="1" x14ac:dyDescent="0.2"/>
    <row r="82137" ht="12.75" customHeight="1" x14ac:dyDescent="0.2"/>
    <row r="82141" ht="12.75" customHeight="1" x14ac:dyDescent="0.2"/>
    <row r="82145" ht="12.75" customHeight="1" x14ac:dyDescent="0.2"/>
    <row r="82149" ht="12.75" customHeight="1" x14ac:dyDescent="0.2"/>
    <row r="82153" ht="12.75" customHeight="1" x14ac:dyDescent="0.2"/>
    <row r="82157" ht="12.75" customHeight="1" x14ac:dyDescent="0.2"/>
    <row r="82161" ht="12.75" customHeight="1" x14ac:dyDescent="0.2"/>
    <row r="82165" ht="12.75" customHeight="1" x14ac:dyDescent="0.2"/>
    <row r="82169" ht="12.75" customHeight="1" x14ac:dyDescent="0.2"/>
    <row r="82173" ht="12.75" customHeight="1" x14ac:dyDescent="0.2"/>
    <row r="82177" ht="12.75" customHeight="1" x14ac:dyDescent="0.2"/>
    <row r="82181" ht="12.75" customHeight="1" x14ac:dyDescent="0.2"/>
    <row r="82185" ht="12.75" customHeight="1" x14ac:dyDescent="0.2"/>
    <row r="82189" ht="12.75" customHeight="1" x14ac:dyDescent="0.2"/>
    <row r="82193" ht="12.75" customHeight="1" x14ac:dyDescent="0.2"/>
    <row r="82197" ht="12.75" customHeight="1" x14ac:dyDescent="0.2"/>
    <row r="82201" ht="12.75" customHeight="1" x14ac:dyDescent="0.2"/>
    <row r="82205" ht="12.75" customHeight="1" x14ac:dyDescent="0.2"/>
    <row r="82209" ht="12.75" customHeight="1" x14ac:dyDescent="0.2"/>
    <row r="82213" ht="12.75" customHeight="1" x14ac:dyDescent="0.2"/>
    <row r="82217" ht="12.75" customHeight="1" x14ac:dyDescent="0.2"/>
    <row r="82221" ht="12.75" customHeight="1" x14ac:dyDescent="0.2"/>
    <row r="82225" ht="12.75" customHeight="1" x14ac:dyDescent="0.2"/>
    <row r="82229" ht="12.75" customHeight="1" x14ac:dyDescent="0.2"/>
    <row r="82233" ht="12.75" customHeight="1" x14ac:dyDescent="0.2"/>
    <row r="82237" ht="12.75" customHeight="1" x14ac:dyDescent="0.2"/>
    <row r="82241" ht="12.75" customHeight="1" x14ac:dyDescent="0.2"/>
    <row r="82245" ht="12.75" customHeight="1" x14ac:dyDescent="0.2"/>
    <row r="82249" ht="12.75" customHeight="1" x14ac:dyDescent="0.2"/>
    <row r="82253" ht="12.75" customHeight="1" x14ac:dyDescent="0.2"/>
    <row r="82257" ht="12.75" customHeight="1" x14ac:dyDescent="0.2"/>
    <row r="82261" ht="12.75" customHeight="1" x14ac:dyDescent="0.2"/>
    <row r="82265" ht="12.75" customHeight="1" x14ac:dyDescent="0.2"/>
    <row r="82269" ht="12.75" customHeight="1" x14ac:dyDescent="0.2"/>
    <row r="82273" ht="12.75" customHeight="1" x14ac:dyDescent="0.2"/>
    <row r="82277" ht="12.75" customHeight="1" x14ac:dyDescent="0.2"/>
    <row r="82281" ht="12.75" customHeight="1" x14ac:dyDescent="0.2"/>
    <row r="82285" ht="12.75" customHeight="1" x14ac:dyDescent="0.2"/>
    <row r="82289" ht="12.75" customHeight="1" x14ac:dyDescent="0.2"/>
    <row r="82293" ht="12.75" customHeight="1" x14ac:dyDescent="0.2"/>
    <row r="82297" ht="12.75" customHeight="1" x14ac:dyDescent="0.2"/>
    <row r="82301" ht="12.75" customHeight="1" x14ac:dyDescent="0.2"/>
    <row r="82305" ht="12.75" customHeight="1" x14ac:dyDescent="0.2"/>
    <row r="82309" ht="12.75" customHeight="1" x14ac:dyDescent="0.2"/>
    <row r="82313" ht="12.75" customHeight="1" x14ac:dyDescent="0.2"/>
    <row r="82317" ht="12.75" customHeight="1" x14ac:dyDescent="0.2"/>
    <row r="82321" ht="12.75" customHeight="1" x14ac:dyDescent="0.2"/>
    <row r="82325" ht="12.75" customHeight="1" x14ac:dyDescent="0.2"/>
    <row r="82329" ht="12.75" customHeight="1" x14ac:dyDescent="0.2"/>
    <row r="82333" ht="12.75" customHeight="1" x14ac:dyDescent="0.2"/>
    <row r="82337" ht="12.75" customHeight="1" x14ac:dyDescent="0.2"/>
    <row r="82341" ht="12.75" customHeight="1" x14ac:dyDescent="0.2"/>
    <row r="82345" ht="12.75" customHeight="1" x14ac:dyDescent="0.2"/>
    <row r="82349" ht="12.75" customHeight="1" x14ac:dyDescent="0.2"/>
    <row r="82353" ht="12.75" customHeight="1" x14ac:dyDescent="0.2"/>
    <row r="82357" ht="12.75" customHeight="1" x14ac:dyDescent="0.2"/>
    <row r="82361" ht="12.75" customHeight="1" x14ac:dyDescent="0.2"/>
    <row r="82365" ht="12.75" customHeight="1" x14ac:dyDescent="0.2"/>
    <row r="82369" ht="12.75" customHeight="1" x14ac:dyDescent="0.2"/>
    <row r="82373" ht="12.75" customHeight="1" x14ac:dyDescent="0.2"/>
    <row r="82377" ht="12.75" customHeight="1" x14ac:dyDescent="0.2"/>
    <row r="82381" ht="12.75" customHeight="1" x14ac:dyDescent="0.2"/>
    <row r="82385" ht="12.75" customHeight="1" x14ac:dyDescent="0.2"/>
    <row r="82389" ht="12.75" customHeight="1" x14ac:dyDescent="0.2"/>
    <row r="82393" ht="12.75" customHeight="1" x14ac:dyDescent="0.2"/>
    <row r="82397" ht="12.75" customHeight="1" x14ac:dyDescent="0.2"/>
    <row r="82401" ht="12.75" customHeight="1" x14ac:dyDescent="0.2"/>
    <row r="82405" ht="12.75" customHeight="1" x14ac:dyDescent="0.2"/>
    <row r="82409" ht="12.75" customHeight="1" x14ac:dyDescent="0.2"/>
    <row r="82413" ht="12.75" customHeight="1" x14ac:dyDescent="0.2"/>
    <row r="82417" ht="12.75" customHeight="1" x14ac:dyDescent="0.2"/>
    <row r="82421" ht="12.75" customHeight="1" x14ac:dyDescent="0.2"/>
    <row r="82425" ht="12.75" customHeight="1" x14ac:dyDescent="0.2"/>
    <row r="82429" ht="12.75" customHeight="1" x14ac:dyDescent="0.2"/>
    <row r="82433" ht="12.75" customHeight="1" x14ac:dyDescent="0.2"/>
    <row r="82437" ht="12.75" customHeight="1" x14ac:dyDescent="0.2"/>
    <row r="82441" ht="12.75" customHeight="1" x14ac:dyDescent="0.2"/>
    <row r="82445" ht="12.75" customHeight="1" x14ac:dyDescent="0.2"/>
    <row r="82449" ht="12.75" customHeight="1" x14ac:dyDescent="0.2"/>
    <row r="82453" ht="12.75" customHeight="1" x14ac:dyDescent="0.2"/>
    <row r="82457" ht="12.75" customHeight="1" x14ac:dyDescent="0.2"/>
    <row r="82461" ht="12.75" customHeight="1" x14ac:dyDescent="0.2"/>
    <row r="82465" ht="12.75" customHeight="1" x14ac:dyDescent="0.2"/>
    <row r="82469" ht="12.75" customHeight="1" x14ac:dyDescent="0.2"/>
    <row r="82473" ht="12.75" customHeight="1" x14ac:dyDescent="0.2"/>
    <row r="82477" ht="12.75" customHeight="1" x14ac:dyDescent="0.2"/>
    <row r="82481" ht="12.75" customHeight="1" x14ac:dyDescent="0.2"/>
    <row r="82485" ht="12.75" customHeight="1" x14ac:dyDescent="0.2"/>
    <row r="82489" ht="12.75" customHeight="1" x14ac:dyDescent="0.2"/>
    <row r="82493" ht="12.75" customHeight="1" x14ac:dyDescent="0.2"/>
    <row r="82497" ht="12.75" customHeight="1" x14ac:dyDescent="0.2"/>
    <row r="82501" ht="12.75" customHeight="1" x14ac:dyDescent="0.2"/>
    <row r="82505" ht="12.75" customHeight="1" x14ac:dyDescent="0.2"/>
    <row r="82509" ht="12.75" customHeight="1" x14ac:dyDescent="0.2"/>
    <row r="82513" ht="12.75" customHeight="1" x14ac:dyDescent="0.2"/>
    <row r="82517" ht="12.75" customHeight="1" x14ac:dyDescent="0.2"/>
    <row r="82521" ht="12.75" customHeight="1" x14ac:dyDescent="0.2"/>
    <row r="82525" ht="12.75" customHeight="1" x14ac:dyDescent="0.2"/>
    <row r="82529" ht="12.75" customHeight="1" x14ac:dyDescent="0.2"/>
    <row r="82533" ht="12.75" customHeight="1" x14ac:dyDescent="0.2"/>
    <row r="82537" ht="12.75" customHeight="1" x14ac:dyDescent="0.2"/>
    <row r="82541" ht="12.75" customHeight="1" x14ac:dyDescent="0.2"/>
    <row r="82545" ht="12.75" customHeight="1" x14ac:dyDescent="0.2"/>
    <row r="82549" ht="12.75" customHeight="1" x14ac:dyDescent="0.2"/>
    <row r="82553" ht="12.75" customHeight="1" x14ac:dyDescent="0.2"/>
    <row r="82557" ht="12.75" customHeight="1" x14ac:dyDescent="0.2"/>
    <row r="82561" ht="12.75" customHeight="1" x14ac:dyDescent="0.2"/>
    <row r="82565" ht="12.75" customHeight="1" x14ac:dyDescent="0.2"/>
    <row r="82569" ht="12.75" customHeight="1" x14ac:dyDescent="0.2"/>
    <row r="82573" ht="12.75" customHeight="1" x14ac:dyDescent="0.2"/>
    <row r="82577" ht="12.75" customHeight="1" x14ac:dyDescent="0.2"/>
    <row r="82581" ht="12.75" customHeight="1" x14ac:dyDescent="0.2"/>
    <row r="82585" ht="12.75" customHeight="1" x14ac:dyDescent="0.2"/>
    <row r="82589" ht="12.75" customHeight="1" x14ac:dyDescent="0.2"/>
    <row r="82593" ht="12.75" customHeight="1" x14ac:dyDescent="0.2"/>
    <row r="82597" ht="12.75" customHeight="1" x14ac:dyDescent="0.2"/>
    <row r="82601" ht="12.75" customHeight="1" x14ac:dyDescent="0.2"/>
    <row r="82605" ht="12.75" customHeight="1" x14ac:dyDescent="0.2"/>
    <row r="82609" ht="12.75" customHeight="1" x14ac:dyDescent="0.2"/>
    <row r="82613" ht="12.75" customHeight="1" x14ac:dyDescent="0.2"/>
    <row r="82617" ht="12.75" customHeight="1" x14ac:dyDescent="0.2"/>
    <row r="82621" ht="12.75" customHeight="1" x14ac:dyDescent="0.2"/>
    <row r="82625" ht="12.75" customHeight="1" x14ac:dyDescent="0.2"/>
    <row r="82629" ht="12.75" customHeight="1" x14ac:dyDescent="0.2"/>
    <row r="82633" ht="12.75" customHeight="1" x14ac:dyDescent="0.2"/>
    <row r="82637" ht="12.75" customHeight="1" x14ac:dyDescent="0.2"/>
    <row r="82641" ht="12.75" customHeight="1" x14ac:dyDescent="0.2"/>
    <row r="82645" ht="12.75" customHeight="1" x14ac:dyDescent="0.2"/>
    <row r="82649" ht="12.75" customHeight="1" x14ac:dyDescent="0.2"/>
    <row r="82653" ht="12.75" customHeight="1" x14ac:dyDescent="0.2"/>
    <row r="82657" ht="12.75" customHeight="1" x14ac:dyDescent="0.2"/>
    <row r="82661" ht="12.75" customHeight="1" x14ac:dyDescent="0.2"/>
    <row r="82665" ht="12.75" customHeight="1" x14ac:dyDescent="0.2"/>
    <row r="82669" ht="12.75" customHeight="1" x14ac:dyDescent="0.2"/>
    <row r="82673" ht="12.75" customHeight="1" x14ac:dyDescent="0.2"/>
    <row r="82677" ht="12.75" customHeight="1" x14ac:dyDescent="0.2"/>
    <row r="82681" ht="12.75" customHeight="1" x14ac:dyDescent="0.2"/>
    <row r="82685" ht="12.75" customHeight="1" x14ac:dyDescent="0.2"/>
    <row r="82689" ht="12.75" customHeight="1" x14ac:dyDescent="0.2"/>
    <row r="82693" ht="12.75" customHeight="1" x14ac:dyDescent="0.2"/>
    <row r="82697" ht="12.75" customHeight="1" x14ac:dyDescent="0.2"/>
    <row r="82701" ht="12.75" customHeight="1" x14ac:dyDescent="0.2"/>
    <row r="82705" ht="12.75" customHeight="1" x14ac:dyDescent="0.2"/>
    <row r="82709" ht="12.75" customHeight="1" x14ac:dyDescent="0.2"/>
    <row r="82713" ht="12.75" customHeight="1" x14ac:dyDescent="0.2"/>
    <row r="82717" ht="12.75" customHeight="1" x14ac:dyDescent="0.2"/>
    <row r="82721" ht="12.75" customHeight="1" x14ac:dyDescent="0.2"/>
    <row r="82725" ht="12.75" customHeight="1" x14ac:dyDescent="0.2"/>
    <row r="82729" ht="12.75" customHeight="1" x14ac:dyDescent="0.2"/>
    <row r="82733" ht="12.75" customHeight="1" x14ac:dyDescent="0.2"/>
    <row r="82737" ht="12.75" customHeight="1" x14ac:dyDescent="0.2"/>
    <row r="82741" ht="12.75" customHeight="1" x14ac:dyDescent="0.2"/>
    <row r="82745" ht="12.75" customHeight="1" x14ac:dyDescent="0.2"/>
    <row r="82749" ht="12.75" customHeight="1" x14ac:dyDescent="0.2"/>
    <row r="82753" ht="12.75" customHeight="1" x14ac:dyDescent="0.2"/>
    <row r="82757" ht="12.75" customHeight="1" x14ac:dyDescent="0.2"/>
    <row r="82761" ht="12.75" customHeight="1" x14ac:dyDescent="0.2"/>
    <row r="82765" ht="12.75" customHeight="1" x14ac:dyDescent="0.2"/>
    <row r="82769" ht="12.75" customHeight="1" x14ac:dyDescent="0.2"/>
    <row r="82773" ht="12.75" customHeight="1" x14ac:dyDescent="0.2"/>
    <row r="82777" ht="12.75" customHeight="1" x14ac:dyDescent="0.2"/>
    <row r="82781" ht="12.75" customHeight="1" x14ac:dyDescent="0.2"/>
    <row r="82785" ht="12.75" customHeight="1" x14ac:dyDescent="0.2"/>
    <row r="82789" ht="12.75" customHeight="1" x14ac:dyDescent="0.2"/>
    <row r="82793" ht="12.75" customHeight="1" x14ac:dyDescent="0.2"/>
    <row r="82797" ht="12.75" customHeight="1" x14ac:dyDescent="0.2"/>
    <row r="82801" ht="12.75" customHeight="1" x14ac:dyDescent="0.2"/>
    <row r="82805" ht="12.75" customHeight="1" x14ac:dyDescent="0.2"/>
    <row r="82809" ht="12.75" customHeight="1" x14ac:dyDescent="0.2"/>
    <row r="82813" ht="12.75" customHeight="1" x14ac:dyDescent="0.2"/>
    <row r="82817" ht="12.75" customHeight="1" x14ac:dyDescent="0.2"/>
    <row r="82821" ht="12.75" customHeight="1" x14ac:dyDescent="0.2"/>
    <row r="82825" ht="12.75" customHeight="1" x14ac:dyDescent="0.2"/>
    <row r="82829" ht="12.75" customHeight="1" x14ac:dyDescent="0.2"/>
    <row r="82833" ht="12.75" customHeight="1" x14ac:dyDescent="0.2"/>
    <row r="82837" ht="12.75" customHeight="1" x14ac:dyDescent="0.2"/>
    <row r="82841" ht="12.75" customHeight="1" x14ac:dyDescent="0.2"/>
    <row r="82845" ht="12.75" customHeight="1" x14ac:dyDescent="0.2"/>
    <row r="82849" ht="12.75" customHeight="1" x14ac:dyDescent="0.2"/>
    <row r="82853" ht="12.75" customHeight="1" x14ac:dyDescent="0.2"/>
    <row r="82857" ht="12.75" customHeight="1" x14ac:dyDescent="0.2"/>
    <row r="82861" ht="12.75" customHeight="1" x14ac:dyDescent="0.2"/>
    <row r="82865" ht="12.75" customHeight="1" x14ac:dyDescent="0.2"/>
    <row r="82869" ht="12.75" customHeight="1" x14ac:dyDescent="0.2"/>
    <row r="82873" ht="12.75" customHeight="1" x14ac:dyDescent="0.2"/>
    <row r="82877" ht="12.75" customHeight="1" x14ac:dyDescent="0.2"/>
    <row r="82881" ht="12.75" customHeight="1" x14ac:dyDescent="0.2"/>
    <row r="82885" ht="12.75" customHeight="1" x14ac:dyDescent="0.2"/>
    <row r="82889" ht="12.75" customHeight="1" x14ac:dyDescent="0.2"/>
    <row r="82893" ht="12.75" customHeight="1" x14ac:dyDescent="0.2"/>
    <row r="82897" ht="12.75" customHeight="1" x14ac:dyDescent="0.2"/>
    <row r="82901" ht="12.75" customHeight="1" x14ac:dyDescent="0.2"/>
    <row r="82905" ht="12.75" customHeight="1" x14ac:dyDescent="0.2"/>
    <row r="82909" ht="12.75" customHeight="1" x14ac:dyDescent="0.2"/>
    <row r="82913" ht="12.75" customHeight="1" x14ac:dyDescent="0.2"/>
    <row r="82917" ht="12.75" customHeight="1" x14ac:dyDescent="0.2"/>
    <row r="82921" ht="12.75" customHeight="1" x14ac:dyDescent="0.2"/>
    <row r="82925" ht="12.75" customHeight="1" x14ac:dyDescent="0.2"/>
    <row r="82929" ht="12.75" customHeight="1" x14ac:dyDescent="0.2"/>
    <row r="82933" ht="12.75" customHeight="1" x14ac:dyDescent="0.2"/>
    <row r="82937" ht="12.75" customHeight="1" x14ac:dyDescent="0.2"/>
    <row r="82941" ht="12.75" customHeight="1" x14ac:dyDescent="0.2"/>
    <row r="82945" ht="12.75" customHeight="1" x14ac:dyDescent="0.2"/>
    <row r="82949" ht="12.75" customHeight="1" x14ac:dyDescent="0.2"/>
    <row r="82953" ht="12.75" customHeight="1" x14ac:dyDescent="0.2"/>
    <row r="82957" ht="12.75" customHeight="1" x14ac:dyDescent="0.2"/>
    <row r="82961" ht="12.75" customHeight="1" x14ac:dyDescent="0.2"/>
    <row r="82965" ht="12.75" customHeight="1" x14ac:dyDescent="0.2"/>
    <row r="82969" ht="12.75" customHeight="1" x14ac:dyDescent="0.2"/>
    <row r="82973" ht="12.75" customHeight="1" x14ac:dyDescent="0.2"/>
    <row r="82977" ht="12.75" customHeight="1" x14ac:dyDescent="0.2"/>
    <row r="82981" ht="12.75" customHeight="1" x14ac:dyDescent="0.2"/>
    <row r="82985" ht="12.75" customHeight="1" x14ac:dyDescent="0.2"/>
    <row r="82989" ht="12.75" customHeight="1" x14ac:dyDescent="0.2"/>
    <row r="82993" ht="12.75" customHeight="1" x14ac:dyDescent="0.2"/>
    <row r="82997" ht="12.75" customHeight="1" x14ac:dyDescent="0.2"/>
    <row r="83001" ht="12.75" customHeight="1" x14ac:dyDescent="0.2"/>
    <row r="83005" ht="12.75" customHeight="1" x14ac:dyDescent="0.2"/>
    <row r="83009" ht="12.75" customHeight="1" x14ac:dyDescent="0.2"/>
    <row r="83013" ht="12.75" customHeight="1" x14ac:dyDescent="0.2"/>
    <row r="83017" ht="12.75" customHeight="1" x14ac:dyDescent="0.2"/>
    <row r="83021" ht="12.75" customHeight="1" x14ac:dyDescent="0.2"/>
    <row r="83025" ht="12.75" customHeight="1" x14ac:dyDescent="0.2"/>
    <row r="83029" ht="12.75" customHeight="1" x14ac:dyDescent="0.2"/>
    <row r="83033" ht="12.75" customHeight="1" x14ac:dyDescent="0.2"/>
    <row r="83037" ht="12.75" customHeight="1" x14ac:dyDescent="0.2"/>
    <row r="83041" ht="12.75" customHeight="1" x14ac:dyDescent="0.2"/>
    <row r="83045" ht="12.75" customHeight="1" x14ac:dyDescent="0.2"/>
    <row r="83049" ht="12.75" customHeight="1" x14ac:dyDescent="0.2"/>
    <row r="83053" ht="12.75" customHeight="1" x14ac:dyDescent="0.2"/>
    <row r="83057" ht="12.75" customHeight="1" x14ac:dyDescent="0.2"/>
    <row r="83061" ht="12.75" customHeight="1" x14ac:dyDescent="0.2"/>
    <row r="83065" ht="12.75" customHeight="1" x14ac:dyDescent="0.2"/>
    <row r="83069" ht="12.75" customHeight="1" x14ac:dyDescent="0.2"/>
    <row r="83073" ht="12.75" customHeight="1" x14ac:dyDescent="0.2"/>
    <row r="83077" ht="12.75" customHeight="1" x14ac:dyDescent="0.2"/>
    <row r="83081" ht="12.75" customHeight="1" x14ac:dyDescent="0.2"/>
    <row r="83085" ht="12.75" customHeight="1" x14ac:dyDescent="0.2"/>
    <row r="83089" ht="12.75" customHeight="1" x14ac:dyDescent="0.2"/>
    <row r="83093" ht="12.75" customHeight="1" x14ac:dyDescent="0.2"/>
    <row r="83097" ht="12.75" customHeight="1" x14ac:dyDescent="0.2"/>
    <row r="83101" ht="12.75" customHeight="1" x14ac:dyDescent="0.2"/>
    <row r="83105" ht="12.75" customHeight="1" x14ac:dyDescent="0.2"/>
    <row r="83109" ht="12.75" customHeight="1" x14ac:dyDescent="0.2"/>
    <row r="83113" ht="12.75" customHeight="1" x14ac:dyDescent="0.2"/>
    <row r="83117" ht="12.75" customHeight="1" x14ac:dyDescent="0.2"/>
    <row r="83121" ht="12.75" customHeight="1" x14ac:dyDescent="0.2"/>
    <row r="83125" ht="12.75" customHeight="1" x14ac:dyDescent="0.2"/>
    <row r="83129" ht="12.75" customHeight="1" x14ac:dyDescent="0.2"/>
    <row r="83133" ht="12.75" customHeight="1" x14ac:dyDescent="0.2"/>
    <row r="83137" ht="12.75" customHeight="1" x14ac:dyDescent="0.2"/>
    <row r="83141" ht="12.75" customHeight="1" x14ac:dyDescent="0.2"/>
    <row r="83145" ht="12.75" customHeight="1" x14ac:dyDescent="0.2"/>
    <row r="83149" ht="12.75" customHeight="1" x14ac:dyDescent="0.2"/>
    <row r="83153" ht="12.75" customHeight="1" x14ac:dyDescent="0.2"/>
    <row r="83157" ht="12.75" customHeight="1" x14ac:dyDescent="0.2"/>
    <row r="83161" ht="12.75" customHeight="1" x14ac:dyDescent="0.2"/>
    <row r="83165" ht="12.75" customHeight="1" x14ac:dyDescent="0.2"/>
    <row r="83169" ht="12.75" customHeight="1" x14ac:dyDescent="0.2"/>
    <row r="83173" ht="12.75" customHeight="1" x14ac:dyDescent="0.2"/>
    <row r="83177" ht="12.75" customHeight="1" x14ac:dyDescent="0.2"/>
    <row r="83181" ht="12.75" customHeight="1" x14ac:dyDescent="0.2"/>
    <row r="83185" ht="12.75" customHeight="1" x14ac:dyDescent="0.2"/>
    <row r="83189" ht="12.75" customHeight="1" x14ac:dyDescent="0.2"/>
    <row r="83193" ht="12.75" customHeight="1" x14ac:dyDescent="0.2"/>
    <row r="83197" ht="12.75" customHeight="1" x14ac:dyDescent="0.2"/>
    <row r="83201" ht="12.75" customHeight="1" x14ac:dyDescent="0.2"/>
    <row r="83205" ht="12.75" customHeight="1" x14ac:dyDescent="0.2"/>
    <row r="83209" ht="12.75" customHeight="1" x14ac:dyDescent="0.2"/>
    <row r="83213" ht="12.75" customHeight="1" x14ac:dyDescent="0.2"/>
    <row r="83217" ht="12.75" customHeight="1" x14ac:dyDescent="0.2"/>
    <row r="83221" ht="12.75" customHeight="1" x14ac:dyDescent="0.2"/>
    <row r="83225" ht="12.75" customHeight="1" x14ac:dyDescent="0.2"/>
    <row r="83229" ht="12.75" customHeight="1" x14ac:dyDescent="0.2"/>
    <row r="83233" ht="12.75" customHeight="1" x14ac:dyDescent="0.2"/>
    <row r="83237" ht="12.75" customHeight="1" x14ac:dyDescent="0.2"/>
    <row r="83241" ht="12.75" customHeight="1" x14ac:dyDescent="0.2"/>
    <row r="83245" ht="12.75" customHeight="1" x14ac:dyDescent="0.2"/>
    <row r="83249" ht="12.75" customHeight="1" x14ac:dyDescent="0.2"/>
    <row r="83253" ht="12.75" customHeight="1" x14ac:dyDescent="0.2"/>
    <row r="83257" ht="12.75" customHeight="1" x14ac:dyDescent="0.2"/>
    <row r="83261" ht="12.75" customHeight="1" x14ac:dyDescent="0.2"/>
    <row r="83265" ht="12.75" customHeight="1" x14ac:dyDescent="0.2"/>
    <row r="83269" ht="12.75" customHeight="1" x14ac:dyDescent="0.2"/>
    <row r="83273" ht="12.75" customHeight="1" x14ac:dyDescent="0.2"/>
    <row r="83277" ht="12.75" customHeight="1" x14ac:dyDescent="0.2"/>
    <row r="83281" ht="12.75" customHeight="1" x14ac:dyDescent="0.2"/>
    <row r="83285" ht="12.75" customHeight="1" x14ac:dyDescent="0.2"/>
    <row r="83289" ht="12.75" customHeight="1" x14ac:dyDescent="0.2"/>
    <row r="83293" ht="12.75" customHeight="1" x14ac:dyDescent="0.2"/>
    <row r="83297" ht="12.75" customHeight="1" x14ac:dyDescent="0.2"/>
    <row r="83301" ht="12.75" customHeight="1" x14ac:dyDescent="0.2"/>
    <row r="83305" ht="12.75" customHeight="1" x14ac:dyDescent="0.2"/>
    <row r="83309" ht="12.75" customHeight="1" x14ac:dyDescent="0.2"/>
    <row r="83313" ht="12.75" customHeight="1" x14ac:dyDescent="0.2"/>
    <row r="83317" ht="12.75" customHeight="1" x14ac:dyDescent="0.2"/>
    <row r="83321" ht="12.75" customHeight="1" x14ac:dyDescent="0.2"/>
    <row r="83325" ht="12.75" customHeight="1" x14ac:dyDescent="0.2"/>
    <row r="83329" ht="12.75" customHeight="1" x14ac:dyDescent="0.2"/>
    <row r="83333" ht="12.75" customHeight="1" x14ac:dyDescent="0.2"/>
    <row r="83337" ht="12.75" customHeight="1" x14ac:dyDescent="0.2"/>
    <row r="83341" ht="12.75" customHeight="1" x14ac:dyDescent="0.2"/>
    <row r="83345" ht="12.75" customHeight="1" x14ac:dyDescent="0.2"/>
    <row r="83349" ht="12.75" customHeight="1" x14ac:dyDescent="0.2"/>
    <row r="83353" ht="12.75" customHeight="1" x14ac:dyDescent="0.2"/>
    <row r="83357" ht="12.75" customHeight="1" x14ac:dyDescent="0.2"/>
    <row r="83361" ht="12.75" customHeight="1" x14ac:dyDescent="0.2"/>
    <row r="83365" ht="12.75" customHeight="1" x14ac:dyDescent="0.2"/>
    <row r="83369" ht="12.75" customHeight="1" x14ac:dyDescent="0.2"/>
    <row r="83373" ht="12.75" customHeight="1" x14ac:dyDescent="0.2"/>
    <row r="83377" ht="12.75" customHeight="1" x14ac:dyDescent="0.2"/>
    <row r="83381" ht="12.75" customHeight="1" x14ac:dyDescent="0.2"/>
    <row r="83385" ht="12.75" customHeight="1" x14ac:dyDescent="0.2"/>
    <row r="83389" ht="12.75" customHeight="1" x14ac:dyDescent="0.2"/>
    <row r="83393" ht="12.75" customHeight="1" x14ac:dyDescent="0.2"/>
    <row r="83397" ht="12.75" customHeight="1" x14ac:dyDescent="0.2"/>
    <row r="83401" ht="12.75" customHeight="1" x14ac:dyDescent="0.2"/>
    <row r="83405" ht="12.75" customHeight="1" x14ac:dyDescent="0.2"/>
    <row r="83409" ht="12.75" customHeight="1" x14ac:dyDescent="0.2"/>
    <row r="83413" ht="12.75" customHeight="1" x14ac:dyDescent="0.2"/>
    <row r="83417" ht="12.75" customHeight="1" x14ac:dyDescent="0.2"/>
    <row r="83421" ht="12.75" customHeight="1" x14ac:dyDescent="0.2"/>
    <row r="83425" ht="12.75" customHeight="1" x14ac:dyDescent="0.2"/>
    <row r="83429" ht="12.75" customHeight="1" x14ac:dyDescent="0.2"/>
    <row r="83433" ht="12.75" customHeight="1" x14ac:dyDescent="0.2"/>
    <row r="83437" ht="12.75" customHeight="1" x14ac:dyDescent="0.2"/>
    <row r="83441" ht="12.75" customHeight="1" x14ac:dyDescent="0.2"/>
    <row r="83445" ht="12.75" customHeight="1" x14ac:dyDescent="0.2"/>
    <row r="83449" ht="12.75" customHeight="1" x14ac:dyDescent="0.2"/>
    <row r="83453" ht="12.75" customHeight="1" x14ac:dyDescent="0.2"/>
    <row r="83457" ht="12.75" customHeight="1" x14ac:dyDescent="0.2"/>
    <row r="83461" ht="12.75" customHeight="1" x14ac:dyDescent="0.2"/>
    <row r="83465" ht="12.75" customHeight="1" x14ac:dyDescent="0.2"/>
    <row r="83469" ht="12.75" customHeight="1" x14ac:dyDescent="0.2"/>
    <row r="83473" ht="12.75" customHeight="1" x14ac:dyDescent="0.2"/>
    <row r="83477" ht="12.75" customHeight="1" x14ac:dyDescent="0.2"/>
    <row r="83481" ht="12.75" customHeight="1" x14ac:dyDescent="0.2"/>
    <row r="83485" ht="12.75" customHeight="1" x14ac:dyDescent="0.2"/>
    <row r="83489" ht="12.75" customHeight="1" x14ac:dyDescent="0.2"/>
    <row r="83493" ht="12.75" customHeight="1" x14ac:dyDescent="0.2"/>
    <row r="83497" ht="12.75" customHeight="1" x14ac:dyDescent="0.2"/>
    <row r="83501" ht="12.75" customHeight="1" x14ac:dyDescent="0.2"/>
    <row r="83505" ht="12.75" customHeight="1" x14ac:dyDescent="0.2"/>
    <row r="83509" ht="12.75" customHeight="1" x14ac:dyDescent="0.2"/>
    <row r="83513" ht="12.75" customHeight="1" x14ac:dyDescent="0.2"/>
    <row r="83517" ht="12.75" customHeight="1" x14ac:dyDescent="0.2"/>
    <row r="83521" ht="12.75" customHeight="1" x14ac:dyDescent="0.2"/>
    <row r="83525" ht="12.75" customHeight="1" x14ac:dyDescent="0.2"/>
    <row r="83529" ht="12.75" customHeight="1" x14ac:dyDescent="0.2"/>
    <row r="83533" ht="12.75" customHeight="1" x14ac:dyDescent="0.2"/>
    <row r="83537" ht="12.75" customHeight="1" x14ac:dyDescent="0.2"/>
    <row r="83541" ht="12.75" customHeight="1" x14ac:dyDescent="0.2"/>
    <row r="83545" ht="12.75" customHeight="1" x14ac:dyDescent="0.2"/>
    <row r="83549" ht="12.75" customHeight="1" x14ac:dyDescent="0.2"/>
    <row r="83553" ht="12.75" customHeight="1" x14ac:dyDescent="0.2"/>
    <row r="83557" ht="12.75" customHeight="1" x14ac:dyDescent="0.2"/>
    <row r="83561" ht="12.75" customHeight="1" x14ac:dyDescent="0.2"/>
    <row r="83565" ht="12.75" customHeight="1" x14ac:dyDescent="0.2"/>
    <row r="83569" ht="12.75" customHeight="1" x14ac:dyDescent="0.2"/>
    <row r="83573" ht="12.75" customHeight="1" x14ac:dyDescent="0.2"/>
    <row r="83577" ht="12.75" customHeight="1" x14ac:dyDescent="0.2"/>
    <row r="83581" ht="12.75" customHeight="1" x14ac:dyDescent="0.2"/>
    <row r="83585" ht="12.75" customHeight="1" x14ac:dyDescent="0.2"/>
    <row r="83589" ht="12.75" customHeight="1" x14ac:dyDescent="0.2"/>
    <row r="83593" ht="12.75" customHeight="1" x14ac:dyDescent="0.2"/>
    <row r="83597" ht="12.75" customHeight="1" x14ac:dyDescent="0.2"/>
    <row r="83601" ht="12.75" customHeight="1" x14ac:dyDescent="0.2"/>
    <row r="83605" ht="12.75" customHeight="1" x14ac:dyDescent="0.2"/>
    <row r="83609" ht="12.75" customHeight="1" x14ac:dyDescent="0.2"/>
    <row r="83613" ht="12.75" customHeight="1" x14ac:dyDescent="0.2"/>
    <row r="83617" ht="12.75" customHeight="1" x14ac:dyDescent="0.2"/>
    <row r="83621" ht="12.75" customHeight="1" x14ac:dyDescent="0.2"/>
    <row r="83625" ht="12.75" customHeight="1" x14ac:dyDescent="0.2"/>
    <row r="83629" ht="12.75" customHeight="1" x14ac:dyDescent="0.2"/>
    <row r="83633" ht="12.75" customHeight="1" x14ac:dyDescent="0.2"/>
    <row r="83637" ht="12.75" customHeight="1" x14ac:dyDescent="0.2"/>
    <row r="83641" ht="12.75" customHeight="1" x14ac:dyDescent="0.2"/>
    <row r="83645" ht="12.75" customHeight="1" x14ac:dyDescent="0.2"/>
    <row r="83649" ht="12.75" customHeight="1" x14ac:dyDescent="0.2"/>
    <row r="83653" ht="12.75" customHeight="1" x14ac:dyDescent="0.2"/>
    <row r="83657" ht="12.75" customHeight="1" x14ac:dyDescent="0.2"/>
    <row r="83661" ht="12.75" customHeight="1" x14ac:dyDescent="0.2"/>
    <row r="83665" ht="12.75" customHeight="1" x14ac:dyDescent="0.2"/>
    <row r="83669" ht="12.75" customHeight="1" x14ac:dyDescent="0.2"/>
    <row r="83673" ht="12.75" customHeight="1" x14ac:dyDescent="0.2"/>
    <row r="83677" ht="12.75" customHeight="1" x14ac:dyDescent="0.2"/>
    <row r="83681" ht="12.75" customHeight="1" x14ac:dyDescent="0.2"/>
    <row r="83685" ht="12.75" customHeight="1" x14ac:dyDescent="0.2"/>
    <row r="83689" ht="12.75" customHeight="1" x14ac:dyDescent="0.2"/>
    <row r="83693" ht="12.75" customHeight="1" x14ac:dyDescent="0.2"/>
    <row r="83697" ht="12.75" customHeight="1" x14ac:dyDescent="0.2"/>
    <row r="83701" ht="12.75" customHeight="1" x14ac:dyDescent="0.2"/>
    <row r="83705" ht="12.75" customHeight="1" x14ac:dyDescent="0.2"/>
    <row r="83709" ht="12.75" customHeight="1" x14ac:dyDescent="0.2"/>
    <row r="83713" ht="12.75" customHeight="1" x14ac:dyDescent="0.2"/>
    <row r="83717" ht="12.75" customHeight="1" x14ac:dyDescent="0.2"/>
    <row r="83721" ht="12.75" customHeight="1" x14ac:dyDescent="0.2"/>
    <row r="83725" ht="12.75" customHeight="1" x14ac:dyDescent="0.2"/>
    <row r="83729" ht="12.75" customHeight="1" x14ac:dyDescent="0.2"/>
    <row r="83733" ht="12.75" customHeight="1" x14ac:dyDescent="0.2"/>
    <row r="83737" ht="12.75" customHeight="1" x14ac:dyDescent="0.2"/>
    <row r="83741" ht="12.75" customHeight="1" x14ac:dyDescent="0.2"/>
    <row r="83745" ht="12.75" customHeight="1" x14ac:dyDescent="0.2"/>
    <row r="83749" ht="12.75" customHeight="1" x14ac:dyDescent="0.2"/>
    <row r="83753" ht="12.75" customHeight="1" x14ac:dyDescent="0.2"/>
    <row r="83757" ht="12.75" customHeight="1" x14ac:dyDescent="0.2"/>
    <row r="83761" ht="12.75" customHeight="1" x14ac:dyDescent="0.2"/>
    <row r="83765" ht="12.75" customHeight="1" x14ac:dyDescent="0.2"/>
    <row r="83769" ht="12.75" customHeight="1" x14ac:dyDescent="0.2"/>
    <row r="83773" ht="12.75" customHeight="1" x14ac:dyDescent="0.2"/>
    <row r="83777" ht="12.75" customHeight="1" x14ac:dyDescent="0.2"/>
    <row r="83781" ht="12.75" customHeight="1" x14ac:dyDescent="0.2"/>
    <row r="83785" ht="12.75" customHeight="1" x14ac:dyDescent="0.2"/>
    <row r="83789" ht="12.75" customHeight="1" x14ac:dyDescent="0.2"/>
    <row r="83793" ht="12.75" customHeight="1" x14ac:dyDescent="0.2"/>
    <row r="83797" ht="12.75" customHeight="1" x14ac:dyDescent="0.2"/>
    <row r="83801" ht="12.75" customHeight="1" x14ac:dyDescent="0.2"/>
    <row r="83805" ht="12.75" customHeight="1" x14ac:dyDescent="0.2"/>
    <row r="83809" ht="12.75" customHeight="1" x14ac:dyDescent="0.2"/>
    <row r="83813" ht="12.75" customHeight="1" x14ac:dyDescent="0.2"/>
    <row r="83817" ht="12.75" customHeight="1" x14ac:dyDescent="0.2"/>
    <row r="83821" ht="12.75" customHeight="1" x14ac:dyDescent="0.2"/>
    <row r="83825" ht="12.75" customHeight="1" x14ac:dyDescent="0.2"/>
    <row r="83829" ht="12.75" customHeight="1" x14ac:dyDescent="0.2"/>
    <row r="83833" ht="12.75" customHeight="1" x14ac:dyDescent="0.2"/>
    <row r="83837" ht="12.75" customHeight="1" x14ac:dyDescent="0.2"/>
    <row r="83841" ht="12.75" customHeight="1" x14ac:dyDescent="0.2"/>
    <row r="83845" ht="12.75" customHeight="1" x14ac:dyDescent="0.2"/>
    <row r="83849" ht="12.75" customHeight="1" x14ac:dyDescent="0.2"/>
    <row r="83853" ht="12.75" customHeight="1" x14ac:dyDescent="0.2"/>
    <row r="83857" ht="12.75" customHeight="1" x14ac:dyDescent="0.2"/>
    <row r="83861" ht="12.75" customHeight="1" x14ac:dyDescent="0.2"/>
    <row r="83865" ht="12.75" customHeight="1" x14ac:dyDescent="0.2"/>
    <row r="83869" ht="12.75" customHeight="1" x14ac:dyDescent="0.2"/>
    <row r="83873" ht="12.75" customHeight="1" x14ac:dyDescent="0.2"/>
    <row r="83877" ht="12.75" customHeight="1" x14ac:dyDescent="0.2"/>
    <row r="83881" ht="12.75" customHeight="1" x14ac:dyDescent="0.2"/>
    <row r="83885" ht="12.75" customHeight="1" x14ac:dyDescent="0.2"/>
    <row r="83889" ht="12.75" customHeight="1" x14ac:dyDescent="0.2"/>
    <row r="83893" ht="12.75" customHeight="1" x14ac:dyDescent="0.2"/>
    <row r="83897" ht="12.75" customHeight="1" x14ac:dyDescent="0.2"/>
    <row r="83901" ht="12.75" customHeight="1" x14ac:dyDescent="0.2"/>
    <row r="83905" ht="12.75" customHeight="1" x14ac:dyDescent="0.2"/>
    <row r="83909" ht="12.75" customHeight="1" x14ac:dyDescent="0.2"/>
    <row r="83913" ht="12.75" customHeight="1" x14ac:dyDescent="0.2"/>
    <row r="83917" ht="12.75" customHeight="1" x14ac:dyDescent="0.2"/>
    <row r="83921" ht="12.75" customHeight="1" x14ac:dyDescent="0.2"/>
    <row r="83925" ht="12.75" customHeight="1" x14ac:dyDescent="0.2"/>
    <row r="83929" ht="12.75" customHeight="1" x14ac:dyDescent="0.2"/>
    <row r="83933" ht="12.75" customHeight="1" x14ac:dyDescent="0.2"/>
    <row r="83937" ht="12.75" customHeight="1" x14ac:dyDescent="0.2"/>
    <row r="83941" ht="12.75" customHeight="1" x14ac:dyDescent="0.2"/>
    <row r="83945" ht="12.75" customHeight="1" x14ac:dyDescent="0.2"/>
    <row r="83949" ht="12.75" customHeight="1" x14ac:dyDescent="0.2"/>
    <row r="83953" ht="12.75" customHeight="1" x14ac:dyDescent="0.2"/>
    <row r="83957" ht="12.75" customHeight="1" x14ac:dyDescent="0.2"/>
    <row r="83961" ht="12.75" customHeight="1" x14ac:dyDescent="0.2"/>
    <row r="83965" ht="12.75" customHeight="1" x14ac:dyDescent="0.2"/>
    <row r="83969" ht="12.75" customHeight="1" x14ac:dyDescent="0.2"/>
    <row r="83973" ht="12.75" customHeight="1" x14ac:dyDescent="0.2"/>
    <row r="83977" ht="12.75" customHeight="1" x14ac:dyDescent="0.2"/>
    <row r="83981" ht="12.75" customHeight="1" x14ac:dyDescent="0.2"/>
    <row r="83985" ht="12.75" customHeight="1" x14ac:dyDescent="0.2"/>
    <row r="83989" ht="12.75" customHeight="1" x14ac:dyDescent="0.2"/>
    <row r="83993" ht="12.75" customHeight="1" x14ac:dyDescent="0.2"/>
    <row r="83997" ht="12.75" customHeight="1" x14ac:dyDescent="0.2"/>
    <row r="84001" ht="12.75" customHeight="1" x14ac:dyDescent="0.2"/>
    <row r="84005" ht="12.75" customHeight="1" x14ac:dyDescent="0.2"/>
    <row r="84009" ht="12.75" customHeight="1" x14ac:dyDescent="0.2"/>
    <row r="84013" ht="12.75" customHeight="1" x14ac:dyDescent="0.2"/>
    <row r="84017" ht="12.75" customHeight="1" x14ac:dyDescent="0.2"/>
    <row r="84021" ht="12.75" customHeight="1" x14ac:dyDescent="0.2"/>
    <row r="84025" ht="12.75" customHeight="1" x14ac:dyDescent="0.2"/>
    <row r="84029" ht="12.75" customHeight="1" x14ac:dyDescent="0.2"/>
    <row r="84033" ht="12.75" customHeight="1" x14ac:dyDescent="0.2"/>
    <row r="84037" ht="12.75" customHeight="1" x14ac:dyDescent="0.2"/>
    <row r="84041" ht="12.75" customHeight="1" x14ac:dyDescent="0.2"/>
    <row r="84045" ht="12.75" customHeight="1" x14ac:dyDescent="0.2"/>
    <row r="84049" ht="12.75" customHeight="1" x14ac:dyDescent="0.2"/>
    <row r="84053" ht="12.75" customHeight="1" x14ac:dyDescent="0.2"/>
    <row r="84057" ht="12.75" customHeight="1" x14ac:dyDescent="0.2"/>
    <row r="84061" ht="12.75" customHeight="1" x14ac:dyDescent="0.2"/>
    <row r="84065" ht="12.75" customHeight="1" x14ac:dyDescent="0.2"/>
    <row r="84069" ht="12.75" customHeight="1" x14ac:dyDescent="0.2"/>
    <row r="84073" ht="12.75" customHeight="1" x14ac:dyDescent="0.2"/>
    <row r="84077" ht="12.75" customHeight="1" x14ac:dyDescent="0.2"/>
    <row r="84081" ht="12.75" customHeight="1" x14ac:dyDescent="0.2"/>
    <row r="84085" ht="12.75" customHeight="1" x14ac:dyDescent="0.2"/>
    <row r="84089" ht="12.75" customHeight="1" x14ac:dyDescent="0.2"/>
    <row r="84093" ht="12.75" customHeight="1" x14ac:dyDescent="0.2"/>
    <row r="84097" ht="12.75" customHeight="1" x14ac:dyDescent="0.2"/>
    <row r="84101" ht="12.75" customHeight="1" x14ac:dyDescent="0.2"/>
    <row r="84105" ht="12.75" customHeight="1" x14ac:dyDescent="0.2"/>
    <row r="84109" ht="12.75" customHeight="1" x14ac:dyDescent="0.2"/>
    <row r="84113" ht="12.75" customHeight="1" x14ac:dyDescent="0.2"/>
    <row r="84117" ht="12.75" customHeight="1" x14ac:dyDescent="0.2"/>
    <row r="84121" ht="12.75" customHeight="1" x14ac:dyDescent="0.2"/>
    <row r="84125" ht="12.75" customHeight="1" x14ac:dyDescent="0.2"/>
    <row r="84129" ht="12.75" customHeight="1" x14ac:dyDescent="0.2"/>
    <row r="84133" ht="12.75" customHeight="1" x14ac:dyDescent="0.2"/>
    <row r="84137" ht="12.75" customHeight="1" x14ac:dyDescent="0.2"/>
    <row r="84141" ht="12.75" customHeight="1" x14ac:dyDescent="0.2"/>
    <row r="84145" ht="12.75" customHeight="1" x14ac:dyDescent="0.2"/>
    <row r="84149" ht="12.75" customHeight="1" x14ac:dyDescent="0.2"/>
    <row r="84153" ht="12.75" customHeight="1" x14ac:dyDescent="0.2"/>
    <row r="84157" ht="12.75" customHeight="1" x14ac:dyDescent="0.2"/>
    <row r="84161" ht="12.75" customHeight="1" x14ac:dyDescent="0.2"/>
    <row r="84165" ht="12.75" customHeight="1" x14ac:dyDescent="0.2"/>
    <row r="84169" ht="12.75" customHeight="1" x14ac:dyDescent="0.2"/>
    <row r="84173" ht="12.75" customHeight="1" x14ac:dyDescent="0.2"/>
    <row r="84177" ht="12.75" customHeight="1" x14ac:dyDescent="0.2"/>
    <row r="84181" ht="12.75" customHeight="1" x14ac:dyDescent="0.2"/>
    <row r="84185" ht="12.75" customHeight="1" x14ac:dyDescent="0.2"/>
    <row r="84189" ht="12.75" customHeight="1" x14ac:dyDescent="0.2"/>
    <row r="84193" ht="12.75" customHeight="1" x14ac:dyDescent="0.2"/>
    <row r="84197" ht="12.75" customHeight="1" x14ac:dyDescent="0.2"/>
    <row r="84201" ht="12.75" customHeight="1" x14ac:dyDescent="0.2"/>
    <row r="84205" ht="12.75" customHeight="1" x14ac:dyDescent="0.2"/>
    <row r="84209" ht="12.75" customHeight="1" x14ac:dyDescent="0.2"/>
    <row r="84213" ht="12.75" customHeight="1" x14ac:dyDescent="0.2"/>
    <row r="84217" ht="12.75" customHeight="1" x14ac:dyDescent="0.2"/>
    <row r="84221" ht="12.75" customHeight="1" x14ac:dyDescent="0.2"/>
    <row r="84225" ht="12.75" customHeight="1" x14ac:dyDescent="0.2"/>
    <row r="84229" ht="12.75" customHeight="1" x14ac:dyDescent="0.2"/>
    <row r="84233" ht="12.75" customHeight="1" x14ac:dyDescent="0.2"/>
    <row r="84237" ht="12.75" customHeight="1" x14ac:dyDescent="0.2"/>
    <row r="84241" ht="12.75" customHeight="1" x14ac:dyDescent="0.2"/>
    <row r="84245" ht="12.75" customHeight="1" x14ac:dyDescent="0.2"/>
    <row r="84249" ht="12.75" customHeight="1" x14ac:dyDescent="0.2"/>
    <row r="84253" ht="12.75" customHeight="1" x14ac:dyDescent="0.2"/>
    <row r="84257" ht="12.75" customHeight="1" x14ac:dyDescent="0.2"/>
    <row r="84261" ht="12.75" customHeight="1" x14ac:dyDescent="0.2"/>
    <row r="84265" ht="12.75" customHeight="1" x14ac:dyDescent="0.2"/>
    <row r="84269" ht="12.75" customHeight="1" x14ac:dyDescent="0.2"/>
    <row r="84273" ht="12.75" customHeight="1" x14ac:dyDescent="0.2"/>
    <row r="84277" ht="12.75" customHeight="1" x14ac:dyDescent="0.2"/>
    <row r="84281" ht="12.75" customHeight="1" x14ac:dyDescent="0.2"/>
    <row r="84285" ht="12.75" customHeight="1" x14ac:dyDescent="0.2"/>
    <row r="84289" ht="12.75" customHeight="1" x14ac:dyDescent="0.2"/>
    <row r="84293" ht="12.75" customHeight="1" x14ac:dyDescent="0.2"/>
    <row r="84297" ht="12.75" customHeight="1" x14ac:dyDescent="0.2"/>
    <row r="84301" ht="12.75" customHeight="1" x14ac:dyDescent="0.2"/>
    <row r="84305" ht="12.75" customHeight="1" x14ac:dyDescent="0.2"/>
    <row r="84309" ht="12.75" customHeight="1" x14ac:dyDescent="0.2"/>
    <row r="84313" ht="12.75" customHeight="1" x14ac:dyDescent="0.2"/>
    <row r="84317" ht="12.75" customHeight="1" x14ac:dyDescent="0.2"/>
    <row r="84321" ht="12.75" customHeight="1" x14ac:dyDescent="0.2"/>
    <row r="84325" ht="12.75" customHeight="1" x14ac:dyDescent="0.2"/>
    <row r="84329" ht="12.75" customHeight="1" x14ac:dyDescent="0.2"/>
    <row r="84333" ht="12.75" customHeight="1" x14ac:dyDescent="0.2"/>
    <row r="84337" ht="12.75" customHeight="1" x14ac:dyDescent="0.2"/>
    <row r="84341" ht="12.75" customHeight="1" x14ac:dyDescent="0.2"/>
    <row r="84345" ht="12.75" customHeight="1" x14ac:dyDescent="0.2"/>
    <row r="84349" ht="12.75" customHeight="1" x14ac:dyDescent="0.2"/>
    <row r="84353" ht="12.75" customHeight="1" x14ac:dyDescent="0.2"/>
    <row r="84357" ht="12.75" customHeight="1" x14ac:dyDescent="0.2"/>
    <row r="84361" ht="12.75" customHeight="1" x14ac:dyDescent="0.2"/>
    <row r="84365" ht="12.75" customHeight="1" x14ac:dyDescent="0.2"/>
    <row r="84369" ht="12.75" customHeight="1" x14ac:dyDescent="0.2"/>
    <row r="84373" ht="12.75" customHeight="1" x14ac:dyDescent="0.2"/>
    <row r="84377" ht="12.75" customHeight="1" x14ac:dyDescent="0.2"/>
    <row r="84381" ht="12.75" customHeight="1" x14ac:dyDescent="0.2"/>
    <row r="84385" ht="12.75" customHeight="1" x14ac:dyDescent="0.2"/>
    <row r="84389" ht="12.75" customHeight="1" x14ac:dyDescent="0.2"/>
    <row r="84393" ht="12.75" customHeight="1" x14ac:dyDescent="0.2"/>
    <row r="84397" ht="12.75" customHeight="1" x14ac:dyDescent="0.2"/>
    <row r="84401" ht="12.75" customHeight="1" x14ac:dyDescent="0.2"/>
    <row r="84405" ht="12.75" customHeight="1" x14ac:dyDescent="0.2"/>
    <row r="84409" ht="12.75" customHeight="1" x14ac:dyDescent="0.2"/>
    <row r="84413" ht="12.75" customHeight="1" x14ac:dyDescent="0.2"/>
    <row r="84417" ht="12.75" customHeight="1" x14ac:dyDescent="0.2"/>
    <row r="84421" ht="12.75" customHeight="1" x14ac:dyDescent="0.2"/>
    <row r="84425" ht="12.75" customHeight="1" x14ac:dyDescent="0.2"/>
    <row r="84429" ht="12.75" customHeight="1" x14ac:dyDescent="0.2"/>
    <row r="84433" ht="12.75" customHeight="1" x14ac:dyDescent="0.2"/>
    <row r="84437" ht="12.75" customHeight="1" x14ac:dyDescent="0.2"/>
    <row r="84441" ht="12.75" customHeight="1" x14ac:dyDescent="0.2"/>
    <row r="84445" ht="12.75" customHeight="1" x14ac:dyDescent="0.2"/>
    <row r="84449" ht="12.75" customHeight="1" x14ac:dyDescent="0.2"/>
    <row r="84453" ht="12.75" customHeight="1" x14ac:dyDescent="0.2"/>
    <row r="84457" ht="12.75" customHeight="1" x14ac:dyDescent="0.2"/>
    <row r="84461" ht="12.75" customHeight="1" x14ac:dyDescent="0.2"/>
    <row r="84465" ht="12.75" customHeight="1" x14ac:dyDescent="0.2"/>
    <row r="84469" ht="12.75" customHeight="1" x14ac:dyDescent="0.2"/>
    <row r="84473" ht="12.75" customHeight="1" x14ac:dyDescent="0.2"/>
    <row r="84477" ht="12.75" customHeight="1" x14ac:dyDescent="0.2"/>
    <row r="84481" ht="12.75" customHeight="1" x14ac:dyDescent="0.2"/>
    <row r="84485" ht="12.75" customHeight="1" x14ac:dyDescent="0.2"/>
    <row r="84489" ht="12.75" customHeight="1" x14ac:dyDescent="0.2"/>
    <row r="84493" ht="12.75" customHeight="1" x14ac:dyDescent="0.2"/>
    <row r="84497" ht="12.75" customHeight="1" x14ac:dyDescent="0.2"/>
    <row r="84501" ht="12.75" customHeight="1" x14ac:dyDescent="0.2"/>
    <row r="84505" ht="12.75" customHeight="1" x14ac:dyDescent="0.2"/>
    <row r="84509" ht="12.75" customHeight="1" x14ac:dyDescent="0.2"/>
    <row r="84513" ht="12.75" customHeight="1" x14ac:dyDescent="0.2"/>
    <row r="84517" ht="12.75" customHeight="1" x14ac:dyDescent="0.2"/>
    <row r="84521" ht="12.75" customHeight="1" x14ac:dyDescent="0.2"/>
    <row r="84525" ht="12.75" customHeight="1" x14ac:dyDescent="0.2"/>
    <row r="84529" ht="12.75" customHeight="1" x14ac:dyDescent="0.2"/>
    <row r="84533" ht="12.75" customHeight="1" x14ac:dyDescent="0.2"/>
    <row r="84537" ht="12.75" customHeight="1" x14ac:dyDescent="0.2"/>
    <row r="84541" ht="12.75" customHeight="1" x14ac:dyDescent="0.2"/>
    <row r="84545" ht="12.75" customHeight="1" x14ac:dyDescent="0.2"/>
    <row r="84549" ht="12.75" customHeight="1" x14ac:dyDescent="0.2"/>
    <row r="84553" ht="12.75" customHeight="1" x14ac:dyDescent="0.2"/>
    <row r="84557" ht="12.75" customHeight="1" x14ac:dyDescent="0.2"/>
    <row r="84561" ht="12.75" customHeight="1" x14ac:dyDescent="0.2"/>
    <row r="84565" ht="12.75" customHeight="1" x14ac:dyDescent="0.2"/>
    <row r="84569" ht="12.75" customHeight="1" x14ac:dyDescent="0.2"/>
    <row r="84573" ht="12.75" customHeight="1" x14ac:dyDescent="0.2"/>
    <row r="84577" ht="12.75" customHeight="1" x14ac:dyDescent="0.2"/>
    <row r="84581" ht="12.75" customHeight="1" x14ac:dyDescent="0.2"/>
    <row r="84585" ht="12.75" customHeight="1" x14ac:dyDescent="0.2"/>
    <row r="84589" ht="12.75" customHeight="1" x14ac:dyDescent="0.2"/>
    <row r="84593" ht="12.75" customHeight="1" x14ac:dyDescent="0.2"/>
    <row r="84597" ht="12.75" customHeight="1" x14ac:dyDescent="0.2"/>
    <row r="84601" ht="12.75" customHeight="1" x14ac:dyDescent="0.2"/>
    <row r="84605" ht="12.75" customHeight="1" x14ac:dyDescent="0.2"/>
    <row r="84609" ht="12.75" customHeight="1" x14ac:dyDescent="0.2"/>
    <row r="84613" ht="12.75" customHeight="1" x14ac:dyDescent="0.2"/>
    <row r="84617" ht="12.75" customHeight="1" x14ac:dyDescent="0.2"/>
    <row r="84621" ht="12.75" customHeight="1" x14ac:dyDescent="0.2"/>
    <row r="84625" ht="12.75" customHeight="1" x14ac:dyDescent="0.2"/>
    <row r="84629" ht="12.75" customHeight="1" x14ac:dyDescent="0.2"/>
    <row r="84633" ht="12.75" customHeight="1" x14ac:dyDescent="0.2"/>
    <row r="84637" ht="12.75" customHeight="1" x14ac:dyDescent="0.2"/>
    <row r="84641" ht="12.75" customHeight="1" x14ac:dyDescent="0.2"/>
    <row r="84645" ht="12.75" customHeight="1" x14ac:dyDescent="0.2"/>
    <row r="84649" ht="12.75" customHeight="1" x14ac:dyDescent="0.2"/>
    <row r="84653" ht="12.75" customHeight="1" x14ac:dyDescent="0.2"/>
    <row r="84657" ht="12.75" customHeight="1" x14ac:dyDescent="0.2"/>
    <row r="84661" ht="12.75" customHeight="1" x14ac:dyDescent="0.2"/>
    <row r="84665" ht="12.75" customHeight="1" x14ac:dyDescent="0.2"/>
    <row r="84669" ht="12.75" customHeight="1" x14ac:dyDescent="0.2"/>
    <row r="84673" ht="12.75" customHeight="1" x14ac:dyDescent="0.2"/>
    <row r="84677" ht="12.75" customHeight="1" x14ac:dyDescent="0.2"/>
    <row r="84681" ht="12.75" customHeight="1" x14ac:dyDescent="0.2"/>
    <row r="84685" ht="12.75" customHeight="1" x14ac:dyDescent="0.2"/>
    <row r="84689" ht="12.75" customHeight="1" x14ac:dyDescent="0.2"/>
    <row r="84693" ht="12.75" customHeight="1" x14ac:dyDescent="0.2"/>
    <row r="84697" ht="12.75" customHeight="1" x14ac:dyDescent="0.2"/>
    <row r="84701" ht="12.75" customHeight="1" x14ac:dyDescent="0.2"/>
    <row r="84705" ht="12.75" customHeight="1" x14ac:dyDescent="0.2"/>
    <row r="84709" ht="12.75" customHeight="1" x14ac:dyDescent="0.2"/>
    <row r="84713" ht="12.75" customHeight="1" x14ac:dyDescent="0.2"/>
    <row r="84717" ht="12.75" customHeight="1" x14ac:dyDescent="0.2"/>
    <row r="84721" ht="12.75" customHeight="1" x14ac:dyDescent="0.2"/>
    <row r="84725" ht="12.75" customHeight="1" x14ac:dyDescent="0.2"/>
    <row r="84729" ht="12.75" customHeight="1" x14ac:dyDescent="0.2"/>
    <row r="84733" ht="12.75" customHeight="1" x14ac:dyDescent="0.2"/>
    <row r="84737" ht="12.75" customHeight="1" x14ac:dyDescent="0.2"/>
    <row r="84741" ht="12.75" customHeight="1" x14ac:dyDescent="0.2"/>
    <row r="84745" ht="12.75" customHeight="1" x14ac:dyDescent="0.2"/>
    <row r="84749" ht="12.75" customHeight="1" x14ac:dyDescent="0.2"/>
    <row r="84753" ht="12.75" customHeight="1" x14ac:dyDescent="0.2"/>
    <row r="84757" ht="12.75" customHeight="1" x14ac:dyDescent="0.2"/>
    <row r="84761" ht="12.75" customHeight="1" x14ac:dyDescent="0.2"/>
    <row r="84765" ht="12.75" customHeight="1" x14ac:dyDescent="0.2"/>
    <row r="84769" ht="12.75" customHeight="1" x14ac:dyDescent="0.2"/>
    <row r="84773" ht="12.75" customHeight="1" x14ac:dyDescent="0.2"/>
    <row r="84777" ht="12.75" customHeight="1" x14ac:dyDescent="0.2"/>
    <row r="84781" ht="12.75" customHeight="1" x14ac:dyDescent="0.2"/>
    <row r="84785" ht="12.75" customHeight="1" x14ac:dyDescent="0.2"/>
    <row r="84789" ht="12.75" customHeight="1" x14ac:dyDescent="0.2"/>
    <row r="84793" ht="12.75" customHeight="1" x14ac:dyDescent="0.2"/>
    <row r="84797" ht="12.75" customHeight="1" x14ac:dyDescent="0.2"/>
    <row r="84801" ht="12.75" customHeight="1" x14ac:dyDescent="0.2"/>
    <row r="84805" ht="12.75" customHeight="1" x14ac:dyDescent="0.2"/>
    <row r="84809" ht="12.75" customHeight="1" x14ac:dyDescent="0.2"/>
    <row r="84813" ht="12.75" customHeight="1" x14ac:dyDescent="0.2"/>
    <row r="84817" ht="12.75" customHeight="1" x14ac:dyDescent="0.2"/>
    <row r="84821" ht="12.75" customHeight="1" x14ac:dyDescent="0.2"/>
    <row r="84825" ht="12.75" customHeight="1" x14ac:dyDescent="0.2"/>
    <row r="84829" ht="12.75" customHeight="1" x14ac:dyDescent="0.2"/>
    <row r="84833" ht="12.75" customHeight="1" x14ac:dyDescent="0.2"/>
    <row r="84837" ht="12.75" customHeight="1" x14ac:dyDescent="0.2"/>
    <row r="84841" ht="12.75" customHeight="1" x14ac:dyDescent="0.2"/>
    <row r="84845" ht="12.75" customHeight="1" x14ac:dyDescent="0.2"/>
    <row r="84849" ht="12.75" customHeight="1" x14ac:dyDescent="0.2"/>
    <row r="84853" ht="12.75" customHeight="1" x14ac:dyDescent="0.2"/>
    <row r="84857" ht="12.75" customHeight="1" x14ac:dyDescent="0.2"/>
    <row r="84861" ht="12.75" customHeight="1" x14ac:dyDescent="0.2"/>
    <row r="84865" ht="12.75" customHeight="1" x14ac:dyDescent="0.2"/>
    <row r="84869" ht="12.75" customHeight="1" x14ac:dyDescent="0.2"/>
    <row r="84873" ht="12.75" customHeight="1" x14ac:dyDescent="0.2"/>
    <row r="84877" ht="12.75" customHeight="1" x14ac:dyDescent="0.2"/>
    <row r="84881" ht="12.75" customHeight="1" x14ac:dyDescent="0.2"/>
    <row r="84885" ht="12.75" customHeight="1" x14ac:dyDescent="0.2"/>
    <row r="84889" ht="12.75" customHeight="1" x14ac:dyDescent="0.2"/>
    <row r="84893" ht="12.75" customHeight="1" x14ac:dyDescent="0.2"/>
    <row r="84897" ht="12.75" customHeight="1" x14ac:dyDescent="0.2"/>
    <row r="84901" ht="12.75" customHeight="1" x14ac:dyDescent="0.2"/>
    <row r="84905" ht="12.75" customHeight="1" x14ac:dyDescent="0.2"/>
    <row r="84909" ht="12.75" customHeight="1" x14ac:dyDescent="0.2"/>
    <row r="84913" ht="12.75" customHeight="1" x14ac:dyDescent="0.2"/>
    <row r="84917" ht="12.75" customHeight="1" x14ac:dyDescent="0.2"/>
    <row r="84921" ht="12.75" customHeight="1" x14ac:dyDescent="0.2"/>
    <row r="84925" ht="12.75" customHeight="1" x14ac:dyDescent="0.2"/>
    <row r="84929" ht="12.75" customHeight="1" x14ac:dyDescent="0.2"/>
    <row r="84933" ht="12.75" customHeight="1" x14ac:dyDescent="0.2"/>
    <row r="84937" ht="12.75" customHeight="1" x14ac:dyDescent="0.2"/>
    <row r="84941" ht="12.75" customHeight="1" x14ac:dyDescent="0.2"/>
    <row r="84945" ht="12.75" customHeight="1" x14ac:dyDescent="0.2"/>
    <row r="84949" ht="12.75" customHeight="1" x14ac:dyDescent="0.2"/>
    <row r="84953" ht="12.75" customHeight="1" x14ac:dyDescent="0.2"/>
    <row r="84957" ht="12.75" customHeight="1" x14ac:dyDescent="0.2"/>
    <row r="84961" ht="12.75" customHeight="1" x14ac:dyDescent="0.2"/>
    <row r="84965" ht="12.75" customHeight="1" x14ac:dyDescent="0.2"/>
    <row r="84969" ht="12.75" customHeight="1" x14ac:dyDescent="0.2"/>
    <row r="84973" ht="12.75" customHeight="1" x14ac:dyDescent="0.2"/>
    <row r="84977" ht="12.75" customHeight="1" x14ac:dyDescent="0.2"/>
    <row r="84981" ht="12.75" customHeight="1" x14ac:dyDescent="0.2"/>
    <row r="84985" ht="12.75" customHeight="1" x14ac:dyDescent="0.2"/>
    <row r="84989" ht="12.75" customHeight="1" x14ac:dyDescent="0.2"/>
    <row r="84993" ht="12.75" customHeight="1" x14ac:dyDescent="0.2"/>
    <row r="84997" ht="12.75" customHeight="1" x14ac:dyDescent="0.2"/>
    <row r="85001" ht="12.75" customHeight="1" x14ac:dyDescent="0.2"/>
    <row r="85005" ht="12.75" customHeight="1" x14ac:dyDescent="0.2"/>
    <row r="85009" ht="12.75" customHeight="1" x14ac:dyDescent="0.2"/>
    <row r="85013" ht="12.75" customHeight="1" x14ac:dyDescent="0.2"/>
    <row r="85017" ht="12.75" customHeight="1" x14ac:dyDescent="0.2"/>
    <row r="85021" ht="12.75" customHeight="1" x14ac:dyDescent="0.2"/>
    <row r="85025" ht="12.75" customHeight="1" x14ac:dyDescent="0.2"/>
    <row r="85029" ht="12.75" customHeight="1" x14ac:dyDescent="0.2"/>
    <row r="85033" ht="12.75" customHeight="1" x14ac:dyDescent="0.2"/>
    <row r="85037" ht="12.75" customHeight="1" x14ac:dyDescent="0.2"/>
    <row r="85041" ht="12.75" customHeight="1" x14ac:dyDescent="0.2"/>
    <row r="85045" ht="12.75" customHeight="1" x14ac:dyDescent="0.2"/>
    <row r="85049" ht="12.75" customHeight="1" x14ac:dyDescent="0.2"/>
    <row r="85053" ht="12.75" customHeight="1" x14ac:dyDescent="0.2"/>
    <row r="85057" ht="12.75" customHeight="1" x14ac:dyDescent="0.2"/>
    <row r="85061" ht="12.75" customHeight="1" x14ac:dyDescent="0.2"/>
    <row r="85065" ht="12.75" customHeight="1" x14ac:dyDescent="0.2"/>
    <row r="85069" ht="12.75" customHeight="1" x14ac:dyDescent="0.2"/>
    <row r="85073" ht="12.75" customHeight="1" x14ac:dyDescent="0.2"/>
    <row r="85077" ht="12.75" customHeight="1" x14ac:dyDescent="0.2"/>
    <row r="85081" ht="12.75" customHeight="1" x14ac:dyDescent="0.2"/>
    <row r="85085" ht="12.75" customHeight="1" x14ac:dyDescent="0.2"/>
    <row r="85089" ht="12.75" customHeight="1" x14ac:dyDescent="0.2"/>
    <row r="85093" ht="12.75" customHeight="1" x14ac:dyDescent="0.2"/>
    <row r="85097" ht="12.75" customHeight="1" x14ac:dyDescent="0.2"/>
    <row r="85101" ht="12.75" customHeight="1" x14ac:dyDescent="0.2"/>
    <row r="85105" ht="12.75" customHeight="1" x14ac:dyDescent="0.2"/>
    <row r="85109" ht="12.75" customHeight="1" x14ac:dyDescent="0.2"/>
    <row r="85113" ht="12.75" customHeight="1" x14ac:dyDescent="0.2"/>
    <row r="85117" ht="12.75" customHeight="1" x14ac:dyDescent="0.2"/>
    <row r="85121" ht="12.75" customHeight="1" x14ac:dyDescent="0.2"/>
    <row r="85125" ht="12.75" customHeight="1" x14ac:dyDescent="0.2"/>
    <row r="85129" ht="12.75" customHeight="1" x14ac:dyDescent="0.2"/>
    <row r="85133" ht="12.75" customHeight="1" x14ac:dyDescent="0.2"/>
    <row r="85137" ht="12.75" customHeight="1" x14ac:dyDescent="0.2"/>
    <row r="85141" ht="12.75" customHeight="1" x14ac:dyDescent="0.2"/>
    <row r="85145" ht="12.75" customHeight="1" x14ac:dyDescent="0.2"/>
    <row r="85149" ht="12.75" customHeight="1" x14ac:dyDescent="0.2"/>
    <row r="85153" ht="12.75" customHeight="1" x14ac:dyDescent="0.2"/>
    <row r="85157" ht="12.75" customHeight="1" x14ac:dyDescent="0.2"/>
    <row r="85161" ht="12.75" customHeight="1" x14ac:dyDescent="0.2"/>
    <row r="85165" ht="12.75" customHeight="1" x14ac:dyDescent="0.2"/>
    <row r="85169" ht="12.75" customHeight="1" x14ac:dyDescent="0.2"/>
    <row r="85173" ht="12.75" customHeight="1" x14ac:dyDescent="0.2"/>
    <row r="85177" ht="12.75" customHeight="1" x14ac:dyDescent="0.2"/>
    <row r="85181" ht="12.75" customHeight="1" x14ac:dyDescent="0.2"/>
    <row r="85185" ht="12.75" customHeight="1" x14ac:dyDescent="0.2"/>
    <row r="85189" ht="12.75" customHeight="1" x14ac:dyDescent="0.2"/>
    <row r="85193" ht="12.75" customHeight="1" x14ac:dyDescent="0.2"/>
    <row r="85197" ht="12.75" customHeight="1" x14ac:dyDescent="0.2"/>
    <row r="85201" ht="12.75" customHeight="1" x14ac:dyDescent="0.2"/>
    <row r="85205" ht="12.75" customHeight="1" x14ac:dyDescent="0.2"/>
    <row r="85209" ht="12.75" customHeight="1" x14ac:dyDescent="0.2"/>
    <row r="85213" ht="12.75" customHeight="1" x14ac:dyDescent="0.2"/>
    <row r="85217" ht="12.75" customHeight="1" x14ac:dyDescent="0.2"/>
    <row r="85221" ht="12.75" customHeight="1" x14ac:dyDescent="0.2"/>
    <row r="85225" ht="12.75" customHeight="1" x14ac:dyDescent="0.2"/>
    <row r="85229" ht="12.75" customHeight="1" x14ac:dyDescent="0.2"/>
    <row r="85233" ht="12.75" customHeight="1" x14ac:dyDescent="0.2"/>
    <row r="85237" ht="12.75" customHeight="1" x14ac:dyDescent="0.2"/>
    <row r="85241" ht="12.75" customHeight="1" x14ac:dyDescent="0.2"/>
    <row r="85245" ht="12.75" customHeight="1" x14ac:dyDescent="0.2"/>
    <row r="85249" ht="12.75" customHeight="1" x14ac:dyDescent="0.2"/>
    <row r="85253" ht="12.75" customHeight="1" x14ac:dyDescent="0.2"/>
    <row r="85257" ht="12.75" customHeight="1" x14ac:dyDescent="0.2"/>
    <row r="85261" ht="12.75" customHeight="1" x14ac:dyDescent="0.2"/>
    <row r="85265" ht="12.75" customHeight="1" x14ac:dyDescent="0.2"/>
    <row r="85269" ht="12.75" customHeight="1" x14ac:dyDescent="0.2"/>
    <row r="85273" ht="12.75" customHeight="1" x14ac:dyDescent="0.2"/>
    <row r="85277" ht="12.75" customHeight="1" x14ac:dyDescent="0.2"/>
    <row r="85281" ht="12.75" customHeight="1" x14ac:dyDescent="0.2"/>
    <row r="85285" ht="12.75" customHeight="1" x14ac:dyDescent="0.2"/>
    <row r="85289" ht="12.75" customHeight="1" x14ac:dyDescent="0.2"/>
    <row r="85293" ht="12.75" customHeight="1" x14ac:dyDescent="0.2"/>
    <row r="85297" ht="12.75" customHeight="1" x14ac:dyDescent="0.2"/>
    <row r="85301" ht="12.75" customHeight="1" x14ac:dyDescent="0.2"/>
    <row r="85305" ht="12.75" customHeight="1" x14ac:dyDescent="0.2"/>
    <row r="85309" ht="12.75" customHeight="1" x14ac:dyDescent="0.2"/>
    <row r="85313" ht="12.75" customHeight="1" x14ac:dyDescent="0.2"/>
    <row r="85317" ht="12.75" customHeight="1" x14ac:dyDescent="0.2"/>
    <row r="85321" ht="12.75" customHeight="1" x14ac:dyDescent="0.2"/>
    <row r="85325" ht="12.75" customHeight="1" x14ac:dyDescent="0.2"/>
    <row r="85329" ht="12.75" customHeight="1" x14ac:dyDescent="0.2"/>
    <row r="85333" ht="12.75" customHeight="1" x14ac:dyDescent="0.2"/>
    <row r="85337" ht="12.75" customHeight="1" x14ac:dyDescent="0.2"/>
    <row r="85341" ht="12.75" customHeight="1" x14ac:dyDescent="0.2"/>
    <row r="85345" ht="12.75" customHeight="1" x14ac:dyDescent="0.2"/>
    <row r="85349" ht="12.75" customHeight="1" x14ac:dyDescent="0.2"/>
    <row r="85353" ht="12.75" customHeight="1" x14ac:dyDescent="0.2"/>
    <row r="85357" ht="12.75" customHeight="1" x14ac:dyDescent="0.2"/>
    <row r="85361" ht="12.75" customHeight="1" x14ac:dyDescent="0.2"/>
    <row r="85365" ht="12.75" customHeight="1" x14ac:dyDescent="0.2"/>
    <row r="85369" ht="12.75" customHeight="1" x14ac:dyDescent="0.2"/>
    <row r="85373" ht="12.75" customHeight="1" x14ac:dyDescent="0.2"/>
    <row r="85377" ht="12.75" customHeight="1" x14ac:dyDescent="0.2"/>
    <row r="85381" ht="12.75" customHeight="1" x14ac:dyDescent="0.2"/>
    <row r="85385" ht="12.75" customHeight="1" x14ac:dyDescent="0.2"/>
    <row r="85389" ht="12.75" customHeight="1" x14ac:dyDescent="0.2"/>
    <row r="85393" ht="12.75" customHeight="1" x14ac:dyDescent="0.2"/>
    <row r="85397" ht="12.75" customHeight="1" x14ac:dyDescent="0.2"/>
    <row r="85401" ht="12.75" customHeight="1" x14ac:dyDescent="0.2"/>
    <row r="85405" ht="12.75" customHeight="1" x14ac:dyDescent="0.2"/>
    <row r="85409" ht="12.75" customHeight="1" x14ac:dyDescent="0.2"/>
    <row r="85413" ht="12.75" customHeight="1" x14ac:dyDescent="0.2"/>
    <row r="85417" ht="12.75" customHeight="1" x14ac:dyDescent="0.2"/>
    <row r="85421" ht="12.75" customHeight="1" x14ac:dyDescent="0.2"/>
    <row r="85425" ht="12.75" customHeight="1" x14ac:dyDescent="0.2"/>
    <row r="85429" ht="12.75" customHeight="1" x14ac:dyDescent="0.2"/>
    <row r="85433" ht="12.75" customHeight="1" x14ac:dyDescent="0.2"/>
    <row r="85437" ht="12.75" customHeight="1" x14ac:dyDescent="0.2"/>
    <row r="85441" ht="12.75" customHeight="1" x14ac:dyDescent="0.2"/>
    <row r="85445" ht="12.75" customHeight="1" x14ac:dyDescent="0.2"/>
    <row r="85449" ht="12.75" customHeight="1" x14ac:dyDescent="0.2"/>
    <row r="85453" ht="12.75" customHeight="1" x14ac:dyDescent="0.2"/>
    <row r="85457" ht="12.75" customHeight="1" x14ac:dyDescent="0.2"/>
    <row r="85461" ht="12.75" customHeight="1" x14ac:dyDescent="0.2"/>
    <row r="85465" ht="12.75" customHeight="1" x14ac:dyDescent="0.2"/>
    <row r="85469" ht="12.75" customHeight="1" x14ac:dyDescent="0.2"/>
    <row r="85473" ht="12.75" customHeight="1" x14ac:dyDescent="0.2"/>
    <row r="85477" ht="12.75" customHeight="1" x14ac:dyDescent="0.2"/>
    <row r="85481" ht="12.75" customHeight="1" x14ac:dyDescent="0.2"/>
    <row r="85485" ht="12.75" customHeight="1" x14ac:dyDescent="0.2"/>
    <row r="85489" ht="12.75" customHeight="1" x14ac:dyDescent="0.2"/>
    <row r="85493" ht="12.75" customHeight="1" x14ac:dyDescent="0.2"/>
    <row r="85497" ht="12.75" customHeight="1" x14ac:dyDescent="0.2"/>
    <row r="85501" ht="12.75" customHeight="1" x14ac:dyDescent="0.2"/>
    <row r="85505" ht="12.75" customHeight="1" x14ac:dyDescent="0.2"/>
    <row r="85509" ht="12.75" customHeight="1" x14ac:dyDescent="0.2"/>
    <row r="85513" ht="12.75" customHeight="1" x14ac:dyDescent="0.2"/>
    <row r="85517" ht="12.75" customHeight="1" x14ac:dyDescent="0.2"/>
    <row r="85521" ht="12.75" customHeight="1" x14ac:dyDescent="0.2"/>
    <row r="85525" ht="12.75" customHeight="1" x14ac:dyDescent="0.2"/>
    <row r="85529" ht="12.75" customHeight="1" x14ac:dyDescent="0.2"/>
    <row r="85533" ht="12.75" customHeight="1" x14ac:dyDescent="0.2"/>
    <row r="85537" ht="12.75" customHeight="1" x14ac:dyDescent="0.2"/>
    <row r="85541" ht="12.75" customHeight="1" x14ac:dyDescent="0.2"/>
    <row r="85545" ht="12.75" customHeight="1" x14ac:dyDescent="0.2"/>
    <row r="85549" ht="12.75" customHeight="1" x14ac:dyDescent="0.2"/>
    <row r="85553" ht="12.75" customHeight="1" x14ac:dyDescent="0.2"/>
    <row r="85557" ht="12.75" customHeight="1" x14ac:dyDescent="0.2"/>
    <row r="85561" ht="12.75" customHeight="1" x14ac:dyDescent="0.2"/>
    <row r="85565" ht="12.75" customHeight="1" x14ac:dyDescent="0.2"/>
    <row r="85569" ht="12.75" customHeight="1" x14ac:dyDescent="0.2"/>
    <row r="85573" ht="12.75" customHeight="1" x14ac:dyDescent="0.2"/>
    <row r="85577" ht="12.75" customHeight="1" x14ac:dyDescent="0.2"/>
    <row r="85581" ht="12.75" customHeight="1" x14ac:dyDescent="0.2"/>
    <row r="85585" ht="12.75" customHeight="1" x14ac:dyDescent="0.2"/>
    <row r="85589" ht="12.75" customHeight="1" x14ac:dyDescent="0.2"/>
    <row r="85593" ht="12.75" customHeight="1" x14ac:dyDescent="0.2"/>
    <row r="85597" ht="12.75" customHeight="1" x14ac:dyDescent="0.2"/>
    <row r="85601" ht="12.75" customHeight="1" x14ac:dyDescent="0.2"/>
    <row r="85605" ht="12.75" customHeight="1" x14ac:dyDescent="0.2"/>
    <row r="85609" ht="12.75" customHeight="1" x14ac:dyDescent="0.2"/>
    <row r="85613" ht="12.75" customHeight="1" x14ac:dyDescent="0.2"/>
    <row r="85617" ht="12.75" customHeight="1" x14ac:dyDescent="0.2"/>
    <row r="85621" ht="12.75" customHeight="1" x14ac:dyDescent="0.2"/>
    <row r="85625" ht="12.75" customHeight="1" x14ac:dyDescent="0.2"/>
    <row r="85629" ht="12.75" customHeight="1" x14ac:dyDescent="0.2"/>
    <row r="85633" ht="12.75" customHeight="1" x14ac:dyDescent="0.2"/>
    <row r="85637" ht="12.75" customHeight="1" x14ac:dyDescent="0.2"/>
    <row r="85641" ht="12.75" customHeight="1" x14ac:dyDescent="0.2"/>
    <row r="85645" ht="12.75" customHeight="1" x14ac:dyDescent="0.2"/>
    <row r="85649" ht="12.75" customHeight="1" x14ac:dyDescent="0.2"/>
    <row r="85653" ht="12.75" customHeight="1" x14ac:dyDescent="0.2"/>
    <row r="85657" ht="12.75" customHeight="1" x14ac:dyDescent="0.2"/>
    <row r="85661" ht="12.75" customHeight="1" x14ac:dyDescent="0.2"/>
    <row r="85665" ht="12.75" customHeight="1" x14ac:dyDescent="0.2"/>
    <row r="85669" ht="12.75" customHeight="1" x14ac:dyDescent="0.2"/>
    <row r="85673" ht="12.75" customHeight="1" x14ac:dyDescent="0.2"/>
    <row r="85677" ht="12.75" customHeight="1" x14ac:dyDescent="0.2"/>
    <row r="85681" ht="12.75" customHeight="1" x14ac:dyDescent="0.2"/>
    <row r="85685" ht="12.75" customHeight="1" x14ac:dyDescent="0.2"/>
    <row r="85689" ht="12.75" customHeight="1" x14ac:dyDescent="0.2"/>
    <row r="85693" ht="12.75" customHeight="1" x14ac:dyDescent="0.2"/>
    <row r="85697" ht="12.75" customHeight="1" x14ac:dyDescent="0.2"/>
    <row r="85701" ht="12.75" customHeight="1" x14ac:dyDescent="0.2"/>
    <row r="85705" ht="12.75" customHeight="1" x14ac:dyDescent="0.2"/>
    <row r="85709" ht="12.75" customHeight="1" x14ac:dyDescent="0.2"/>
    <row r="85713" ht="12.75" customHeight="1" x14ac:dyDescent="0.2"/>
    <row r="85717" ht="12.75" customHeight="1" x14ac:dyDescent="0.2"/>
    <row r="85721" ht="12.75" customHeight="1" x14ac:dyDescent="0.2"/>
    <row r="85725" ht="12.75" customHeight="1" x14ac:dyDescent="0.2"/>
    <row r="85729" ht="12.75" customHeight="1" x14ac:dyDescent="0.2"/>
    <row r="85733" ht="12.75" customHeight="1" x14ac:dyDescent="0.2"/>
    <row r="85737" ht="12.75" customHeight="1" x14ac:dyDescent="0.2"/>
    <row r="85741" ht="12.75" customHeight="1" x14ac:dyDescent="0.2"/>
    <row r="85745" ht="12.75" customHeight="1" x14ac:dyDescent="0.2"/>
    <row r="85749" ht="12.75" customHeight="1" x14ac:dyDescent="0.2"/>
    <row r="85753" ht="12.75" customHeight="1" x14ac:dyDescent="0.2"/>
    <row r="85757" ht="12.75" customHeight="1" x14ac:dyDescent="0.2"/>
    <row r="85761" ht="12.75" customHeight="1" x14ac:dyDescent="0.2"/>
    <row r="85765" ht="12.75" customHeight="1" x14ac:dyDescent="0.2"/>
    <row r="85769" ht="12.75" customHeight="1" x14ac:dyDescent="0.2"/>
    <row r="85773" ht="12.75" customHeight="1" x14ac:dyDescent="0.2"/>
    <row r="85777" ht="12.75" customHeight="1" x14ac:dyDescent="0.2"/>
    <row r="85781" ht="12.75" customHeight="1" x14ac:dyDescent="0.2"/>
    <row r="85785" ht="12.75" customHeight="1" x14ac:dyDescent="0.2"/>
    <row r="85789" ht="12.75" customHeight="1" x14ac:dyDescent="0.2"/>
    <row r="85793" ht="12.75" customHeight="1" x14ac:dyDescent="0.2"/>
    <row r="85797" ht="12.75" customHeight="1" x14ac:dyDescent="0.2"/>
    <row r="85801" ht="12.75" customHeight="1" x14ac:dyDescent="0.2"/>
    <row r="85805" ht="12.75" customHeight="1" x14ac:dyDescent="0.2"/>
    <row r="85809" ht="12.75" customHeight="1" x14ac:dyDescent="0.2"/>
    <row r="85813" ht="12.75" customHeight="1" x14ac:dyDescent="0.2"/>
    <row r="85817" ht="12.75" customHeight="1" x14ac:dyDescent="0.2"/>
    <row r="85821" ht="12.75" customHeight="1" x14ac:dyDescent="0.2"/>
    <row r="85825" ht="12.75" customHeight="1" x14ac:dyDescent="0.2"/>
    <row r="85829" ht="12.75" customHeight="1" x14ac:dyDescent="0.2"/>
    <row r="85833" ht="12.75" customHeight="1" x14ac:dyDescent="0.2"/>
    <row r="85837" ht="12.75" customHeight="1" x14ac:dyDescent="0.2"/>
    <row r="85841" ht="12.75" customHeight="1" x14ac:dyDescent="0.2"/>
    <row r="85845" ht="12.75" customHeight="1" x14ac:dyDescent="0.2"/>
    <row r="85849" ht="12.75" customHeight="1" x14ac:dyDescent="0.2"/>
    <row r="85853" ht="12.75" customHeight="1" x14ac:dyDescent="0.2"/>
    <row r="85857" ht="12.75" customHeight="1" x14ac:dyDescent="0.2"/>
    <row r="85861" ht="12.75" customHeight="1" x14ac:dyDescent="0.2"/>
    <row r="85865" ht="12.75" customHeight="1" x14ac:dyDescent="0.2"/>
    <row r="85869" ht="12.75" customHeight="1" x14ac:dyDescent="0.2"/>
    <row r="85873" ht="12.75" customHeight="1" x14ac:dyDescent="0.2"/>
    <row r="85877" ht="12.75" customHeight="1" x14ac:dyDescent="0.2"/>
    <row r="85881" ht="12.75" customHeight="1" x14ac:dyDescent="0.2"/>
    <row r="85885" ht="12.75" customHeight="1" x14ac:dyDescent="0.2"/>
    <row r="85889" ht="12.75" customHeight="1" x14ac:dyDescent="0.2"/>
    <row r="85893" ht="12.75" customHeight="1" x14ac:dyDescent="0.2"/>
    <row r="85897" ht="12.75" customHeight="1" x14ac:dyDescent="0.2"/>
    <row r="85901" ht="12.75" customHeight="1" x14ac:dyDescent="0.2"/>
    <row r="85905" ht="12.75" customHeight="1" x14ac:dyDescent="0.2"/>
    <row r="85909" ht="12.75" customHeight="1" x14ac:dyDescent="0.2"/>
    <row r="85913" ht="12.75" customHeight="1" x14ac:dyDescent="0.2"/>
    <row r="85917" ht="12.75" customHeight="1" x14ac:dyDescent="0.2"/>
    <row r="85921" ht="12.75" customHeight="1" x14ac:dyDescent="0.2"/>
    <row r="85925" ht="12.75" customHeight="1" x14ac:dyDescent="0.2"/>
    <row r="85929" ht="12.75" customHeight="1" x14ac:dyDescent="0.2"/>
    <row r="85933" ht="12.75" customHeight="1" x14ac:dyDescent="0.2"/>
    <row r="85937" ht="12.75" customHeight="1" x14ac:dyDescent="0.2"/>
    <row r="85941" ht="12.75" customHeight="1" x14ac:dyDescent="0.2"/>
    <row r="85945" ht="12.75" customHeight="1" x14ac:dyDescent="0.2"/>
    <row r="85949" ht="12.75" customHeight="1" x14ac:dyDescent="0.2"/>
    <row r="85953" ht="12.75" customHeight="1" x14ac:dyDescent="0.2"/>
    <row r="85957" ht="12.75" customHeight="1" x14ac:dyDescent="0.2"/>
    <row r="85961" ht="12.75" customHeight="1" x14ac:dyDescent="0.2"/>
    <row r="85965" ht="12.75" customHeight="1" x14ac:dyDescent="0.2"/>
    <row r="85969" ht="12.75" customHeight="1" x14ac:dyDescent="0.2"/>
    <row r="85973" ht="12.75" customHeight="1" x14ac:dyDescent="0.2"/>
    <row r="85977" ht="12.75" customHeight="1" x14ac:dyDescent="0.2"/>
    <row r="85981" ht="12.75" customHeight="1" x14ac:dyDescent="0.2"/>
    <row r="85985" ht="12.75" customHeight="1" x14ac:dyDescent="0.2"/>
    <row r="85989" ht="12.75" customHeight="1" x14ac:dyDescent="0.2"/>
    <row r="85993" ht="12.75" customHeight="1" x14ac:dyDescent="0.2"/>
    <row r="85997" ht="12.75" customHeight="1" x14ac:dyDescent="0.2"/>
    <row r="86001" ht="12.75" customHeight="1" x14ac:dyDescent="0.2"/>
    <row r="86005" ht="12.75" customHeight="1" x14ac:dyDescent="0.2"/>
    <row r="86009" ht="12.75" customHeight="1" x14ac:dyDescent="0.2"/>
    <row r="86013" ht="12.75" customHeight="1" x14ac:dyDescent="0.2"/>
    <row r="86017" ht="12.75" customHeight="1" x14ac:dyDescent="0.2"/>
    <row r="86021" ht="12.75" customHeight="1" x14ac:dyDescent="0.2"/>
    <row r="86025" ht="12.75" customHeight="1" x14ac:dyDescent="0.2"/>
    <row r="86029" ht="12.75" customHeight="1" x14ac:dyDescent="0.2"/>
    <row r="86033" ht="12.75" customHeight="1" x14ac:dyDescent="0.2"/>
    <row r="86037" ht="12.75" customHeight="1" x14ac:dyDescent="0.2"/>
    <row r="86041" ht="12.75" customHeight="1" x14ac:dyDescent="0.2"/>
    <row r="86045" ht="12.75" customHeight="1" x14ac:dyDescent="0.2"/>
    <row r="86049" ht="12.75" customHeight="1" x14ac:dyDescent="0.2"/>
    <row r="86053" ht="12.75" customHeight="1" x14ac:dyDescent="0.2"/>
    <row r="86057" ht="12.75" customHeight="1" x14ac:dyDescent="0.2"/>
    <row r="86061" ht="12.75" customHeight="1" x14ac:dyDescent="0.2"/>
    <row r="86065" ht="12.75" customHeight="1" x14ac:dyDescent="0.2"/>
    <row r="86069" ht="12.75" customHeight="1" x14ac:dyDescent="0.2"/>
    <row r="86073" ht="12.75" customHeight="1" x14ac:dyDescent="0.2"/>
    <row r="86077" ht="12.75" customHeight="1" x14ac:dyDescent="0.2"/>
    <row r="86081" ht="12.75" customHeight="1" x14ac:dyDescent="0.2"/>
    <row r="86085" ht="12.75" customHeight="1" x14ac:dyDescent="0.2"/>
    <row r="86089" ht="12.75" customHeight="1" x14ac:dyDescent="0.2"/>
    <row r="86093" ht="12.75" customHeight="1" x14ac:dyDescent="0.2"/>
    <row r="86097" ht="12.75" customHeight="1" x14ac:dyDescent="0.2"/>
    <row r="86101" ht="12.75" customHeight="1" x14ac:dyDescent="0.2"/>
    <row r="86105" ht="12.75" customHeight="1" x14ac:dyDescent="0.2"/>
    <row r="86109" ht="12.75" customHeight="1" x14ac:dyDescent="0.2"/>
    <row r="86113" ht="12.75" customHeight="1" x14ac:dyDescent="0.2"/>
    <row r="86117" ht="12.75" customHeight="1" x14ac:dyDescent="0.2"/>
    <row r="86121" ht="12.75" customHeight="1" x14ac:dyDescent="0.2"/>
    <row r="86125" ht="12.75" customHeight="1" x14ac:dyDescent="0.2"/>
    <row r="86129" ht="12.75" customHeight="1" x14ac:dyDescent="0.2"/>
    <row r="86133" ht="12.75" customHeight="1" x14ac:dyDescent="0.2"/>
    <row r="86137" ht="12.75" customHeight="1" x14ac:dyDescent="0.2"/>
    <row r="86141" ht="12.75" customHeight="1" x14ac:dyDescent="0.2"/>
    <row r="86145" ht="12.75" customHeight="1" x14ac:dyDescent="0.2"/>
    <row r="86149" ht="12.75" customHeight="1" x14ac:dyDescent="0.2"/>
    <row r="86153" ht="12.75" customHeight="1" x14ac:dyDescent="0.2"/>
    <row r="86157" ht="12.75" customHeight="1" x14ac:dyDescent="0.2"/>
    <row r="86161" ht="12.75" customHeight="1" x14ac:dyDescent="0.2"/>
    <row r="86165" ht="12.75" customHeight="1" x14ac:dyDescent="0.2"/>
    <row r="86169" ht="12.75" customHeight="1" x14ac:dyDescent="0.2"/>
    <row r="86173" ht="12.75" customHeight="1" x14ac:dyDescent="0.2"/>
    <row r="86177" ht="12.75" customHeight="1" x14ac:dyDescent="0.2"/>
    <row r="86181" ht="12.75" customHeight="1" x14ac:dyDescent="0.2"/>
    <row r="86185" ht="12.75" customHeight="1" x14ac:dyDescent="0.2"/>
    <row r="86189" ht="12.75" customHeight="1" x14ac:dyDescent="0.2"/>
    <row r="86193" ht="12.75" customHeight="1" x14ac:dyDescent="0.2"/>
    <row r="86197" ht="12.75" customHeight="1" x14ac:dyDescent="0.2"/>
    <row r="86201" ht="12.75" customHeight="1" x14ac:dyDescent="0.2"/>
    <row r="86205" ht="12.75" customHeight="1" x14ac:dyDescent="0.2"/>
    <row r="86209" ht="12.75" customHeight="1" x14ac:dyDescent="0.2"/>
    <row r="86213" ht="12.75" customHeight="1" x14ac:dyDescent="0.2"/>
    <row r="86217" ht="12.75" customHeight="1" x14ac:dyDescent="0.2"/>
    <row r="86221" ht="12.75" customHeight="1" x14ac:dyDescent="0.2"/>
    <row r="86225" ht="12.75" customHeight="1" x14ac:dyDescent="0.2"/>
    <row r="86229" ht="12.75" customHeight="1" x14ac:dyDescent="0.2"/>
    <row r="86233" ht="12.75" customHeight="1" x14ac:dyDescent="0.2"/>
    <row r="86237" ht="12.75" customHeight="1" x14ac:dyDescent="0.2"/>
    <row r="86241" ht="12.75" customHeight="1" x14ac:dyDescent="0.2"/>
    <row r="86245" ht="12.75" customHeight="1" x14ac:dyDescent="0.2"/>
    <row r="86249" ht="12.75" customHeight="1" x14ac:dyDescent="0.2"/>
    <row r="86253" ht="12.75" customHeight="1" x14ac:dyDescent="0.2"/>
    <row r="86257" ht="12.75" customHeight="1" x14ac:dyDescent="0.2"/>
    <row r="86261" ht="12.75" customHeight="1" x14ac:dyDescent="0.2"/>
    <row r="86265" ht="12.75" customHeight="1" x14ac:dyDescent="0.2"/>
    <row r="86269" ht="12.75" customHeight="1" x14ac:dyDescent="0.2"/>
    <row r="86273" ht="12.75" customHeight="1" x14ac:dyDescent="0.2"/>
    <row r="86277" ht="12.75" customHeight="1" x14ac:dyDescent="0.2"/>
    <row r="86281" ht="12.75" customHeight="1" x14ac:dyDescent="0.2"/>
    <row r="86285" ht="12.75" customHeight="1" x14ac:dyDescent="0.2"/>
    <row r="86289" ht="12.75" customHeight="1" x14ac:dyDescent="0.2"/>
    <row r="86293" ht="12.75" customHeight="1" x14ac:dyDescent="0.2"/>
    <row r="86297" ht="12.75" customHeight="1" x14ac:dyDescent="0.2"/>
    <row r="86301" ht="12.75" customHeight="1" x14ac:dyDescent="0.2"/>
    <row r="86305" ht="12.75" customHeight="1" x14ac:dyDescent="0.2"/>
    <row r="86309" ht="12.75" customHeight="1" x14ac:dyDescent="0.2"/>
    <row r="86313" ht="12.75" customHeight="1" x14ac:dyDescent="0.2"/>
    <row r="86317" ht="12.75" customHeight="1" x14ac:dyDescent="0.2"/>
    <row r="86321" ht="12.75" customHeight="1" x14ac:dyDescent="0.2"/>
    <row r="86325" ht="12.75" customHeight="1" x14ac:dyDescent="0.2"/>
    <row r="86329" ht="12.75" customHeight="1" x14ac:dyDescent="0.2"/>
    <row r="86333" ht="12.75" customHeight="1" x14ac:dyDescent="0.2"/>
    <row r="86337" ht="12.75" customHeight="1" x14ac:dyDescent="0.2"/>
    <row r="86341" ht="12.75" customHeight="1" x14ac:dyDescent="0.2"/>
    <row r="86345" ht="12.75" customHeight="1" x14ac:dyDescent="0.2"/>
    <row r="86349" ht="12.75" customHeight="1" x14ac:dyDescent="0.2"/>
    <row r="86353" ht="12.75" customHeight="1" x14ac:dyDescent="0.2"/>
    <row r="86357" ht="12.75" customHeight="1" x14ac:dyDescent="0.2"/>
    <row r="86361" ht="12.75" customHeight="1" x14ac:dyDescent="0.2"/>
    <row r="86365" ht="12.75" customHeight="1" x14ac:dyDescent="0.2"/>
    <row r="86369" ht="12.75" customHeight="1" x14ac:dyDescent="0.2"/>
    <row r="86373" ht="12.75" customHeight="1" x14ac:dyDescent="0.2"/>
    <row r="86377" ht="12.75" customHeight="1" x14ac:dyDescent="0.2"/>
    <row r="86381" ht="12.75" customHeight="1" x14ac:dyDescent="0.2"/>
    <row r="86385" ht="12.75" customHeight="1" x14ac:dyDescent="0.2"/>
    <row r="86389" ht="12.75" customHeight="1" x14ac:dyDescent="0.2"/>
    <row r="86393" ht="12.75" customHeight="1" x14ac:dyDescent="0.2"/>
    <row r="86397" ht="12.75" customHeight="1" x14ac:dyDescent="0.2"/>
    <row r="86401" ht="12.75" customHeight="1" x14ac:dyDescent="0.2"/>
    <row r="86405" ht="12.75" customHeight="1" x14ac:dyDescent="0.2"/>
    <row r="86409" ht="12.75" customHeight="1" x14ac:dyDescent="0.2"/>
    <row r="86413" ht="12.75" customHeight="1" x14ac:dyDescent="0.2"/>
    <row r="86417" ht="12.75" customHeight="1" x14ac:dyDescent="0.2"/>
    <row r="86421" ht="12.75" customHeight="1" x14ac:dyDescent="0.2"/>
    <row r="86425" ht="12.75" customHeight="1" x14ac:dyDescent="0.2"/>
    <row r="86429" ht="12.75" customHeight="1" x14ac:dyDescent="0.2"/>
    <row r="86433" ht="12.75" customHeight="1" x14ac:dyDescent="0.2"/>
    <row r="86437" ht="12.75" customHeight="1" x14ac:dyDescent="0.2"/>
    <row r="86441" ht="12.75" customHeight="1" x14ac:dyDescent="0.2"/>
    <row r="86445" ht="12.75" customHeight="1" x14ac:dyDescent="0.2"/>
    <row r="86449" ht="12.75" customHeight="1" x14ac:dyDescent="0.2"/>
    <row r="86453" ht="12.75" customHeight="1" x14ac:dyDescent="0.2"/>
    <row r="86457" ht="12.75" customHeight="1" x14ac:dyDescent="0.2"/>
    <row r="86461" ht="12.75" customHeight="1" x14ac:dyDescent="0.2"/>
    <row r="86465" ht="12.75" customHeight="1" x14ac:dyDescent="0.2"/>
    <row r="86469" ht="12.75" customHeight="1" x14ac:dyDescent="0.2"/>
    <row r="86473" ht="12.75" customHeight="1" x14ac:dyDescent="0.2"/>
    <row r="86477" ht="12.75" customHeight="1" x14ac:dyDescent="0.2"/>
    <row r="86481" ht="12.75" customHeight="1" x14ac:dyDescent="0.2"/>
    <row r="86485" ht="12.75" customHeight="1" x14ac:dyDescent="0.2"/>
    <row r="86489" ht="12.75" customHeight="1" x14ac:dyDescent="0.2"/>
    <row r="86493" ht="12.75" customHeight="1" x14ac:dyDescent="0.2"/>
    <row r="86497" ht="12.75" customHeight="1" x14ac:dyDescent="0.2"/>
    <row r="86501" ht="12.75" customHeight="1" x14ac:dyDescent="0.2"/>
    <row r="86505" ht="12.75" customHeight="1" x14ac:dyDescent="0.2"/>
    <row r="86509" ht="12.75" customHeight="1" x14ac:dyDescent="0.2"/>
    <row r="86513" ht="12.75" customHeight="1" x14ac:dyDescent="0.2"/>
    <row r="86517" ht="12.75" customHeight="1" x14ac:dyDescent="0.2"/>
    <row r="86521" ht="12.75" customHeight="1" x14ac:dyDescent="0.2"/>
    <row r="86525" ht="12.75" customHeight="1" x14ac:dyDescent="0.2"/>
    <row r="86529" ht="12.75" customHeight="1" x14ac:dyDescent="0.2"/>
    <row r="86533" ht="12.75" customHeight="1" x14ac:dyDescent="0.2"/>
    <row r="86537" ht="12.75" customHeight="1" x14ac:dyDescent="0.2"/>
    <row r="86541" ht="12.75" customHeight="1" x14ac:dyDescent="0.2"/>
    <row r="86545" ht="12.75" customHeight="1" x14ac:dyDescent="0.2"/>
    <row r="86549" ht="12.75" customHeight="1" x14ac:dyDescent="0.2"/>
    <row r="86553" ht="12.75" customHeight="1" x14ac:dyDescent="0.2"/>
    <row r="86557" ht="12.75" customHeight="1" x14ac:dyDescent="0.2"/>
    <row r="86561" ht="12.75" customHeight="1" x14ac:dyDescent="0.2"/>
    <row r="86565" ht="12.75" customHeight="1" x14ac:dyDescent="0.2"/>
    <row r="86569" ht="12.75" customHeight="1" x14ac:dyDescent="0.2"/>
    <row r="86573" ht="12.75" customHeight="1" x14ac:dyDescent="0.2"/>
    <row r="86577" ht="12.75" customHeight="1" x14ac:dyDescent="0.2"/>
    <row r="86581" ht="12.75" customHeight="1" x14ac:dyDescent="0.2"/>
    <row r="86585" ht="12.75" customHeight="1" x14ac:dyDescent="0.2"/>
    <row r="86589" ht="12.75" customHeight="1" x14ac:dyDescent="0.2"/>
    <row r="86593" ht="12.75" customHeight="1" x14ac:dyDescent="0.2"/>
    <row r="86597" ht="12.75" customHeight="1" x14ac:dyDescent="0.2"/>
    <row r="86601" ht="12.75" customHeight="1" x14ac:dyDescent="0.2"/>
    <row r="86605" ht="12.75" customHeight="1" x14ac:dyDescent="0.2"/>
    <row r="86609" ht="12.75" customHeight="1" x14ac:dyDescent="0.2"/>
    <row r="86613" ht="12.75" customHeight="1" x14ac:dyDescent="0.2"/>
    <row r="86617" ht="12.75" customHeight="1" x14ac:dyDescent="0.2"/>
    <row r="86621" ht="12.75" customHeight="1" x14ac:dyDescent="0.2"/>
    <row r="86625" ht="12.75" customHeight="1" x14ac:dyDescent="0.2"/>
    <row r="86629" ht="12.75" customHeight="1" x14ac:dyDescent="0.2"/>
    <row r="86633" ht="12.75" customHeight="1" x14ac:dyDescent="0.2"/>
    <row r="86637" ht="12.75" customHeight="1" x14ac:dyDescent="0.2"/>
    <row r="86641" ht="12.75" customHeight="1" x14ac:dyDescent="0.2"/>
    <row r="86645" ht="12.75" customHeight="1" x14ac:dyDescent="0.2"/>
    <row r="86649" ht="12.75" customHeight="1" x14ac:dyDescent="0.2"/>
    <row r="86653" ht="12.75" customHeight="1" x14ac:dyDescent="0.2"/>
    <row r="86657" ht="12.75" customHeight="1" x14ac:dyDescent="0.2"/>
    <row r="86661" ht="12.75" customHeight="1" x14ac:dyDescent="0.2"/>
    <row r="86665" ht="12.75" customHeight="1" x14ac:dyDescent="0.2"/>
    <row r="86669" ht="12.75" customHeight="1" x14ac:dyDescent="0.2"/>
    <row r="86673" ht="12.75" customHeight="1" x14ac:dyDescent="0.2"/>
    <row r="86677" ht="12.75" customHeight="1" x14ac:dyDescent="0.2"/>
    <row r="86681" ht="12.75" customHeight="1" x14ac:dyDescent="0.2"/>
    <row r="86685" ht="12.75" customHeight="1" x14ac:dyDescent="0.2"/>
    <row r="86689" ht="12.75" customHeight="1" x14ac:dyDescent="0.2"/>
    <row r="86693" ht="12.75" customHeight="1" x14ac:dyDescent="0.2"/>
    <row r="86697" ht="12.75" customHeight="1" x14ac:dyDescent="0.2"/>
    <row r="86701" ht="12.75" customHeight="1" x14ac:dyDescent="0.2"/>
    <row r="86705" ht="12.75" customHeight="1" x14ac:dyDescent="0.2"/>
    <row r="86709" ht="12.75" customHeight="1" x14ac:dyDescent="0.2"/>
    <row r="86713" ht="12.75" customHeight="1" x14ac:dyDescent="0.2"/>
    <row r="86717" ht="12.75" customHeight="1" x14ac:dyDescent="0.2"/>
    <row r="86721" ht="12.75" customHeight="1" x14ac:dyDescent="0.2"/>
    <row r="86725" ht="12.75" customHeight="1" x14ac:dyDescent="0.2"/>
    <row r="86729" ht="12.75" customHeight="1" x14ac:dyDescent="0.2"/>
    <row r="86733" ht="12.75" customHeight="1" x14ac:dyDescent="0.2"/>
    <row r="86737" ht="12.75" customHeight="1" x14ac:dyDescent="0.2"/>
    <row r="86741" ht="12.75" customHeight="1" x14ac:dyDescent="0.2"/>
    <row r="86745" ht="12.75" customHeight="1" x14ac:dyDescent="0.2"/>
    <row r="86749" ht="12.75" customHeight="1" x14ac:dyDescent="0.2"/>
    <row r="86753" ht="12.75" customHeight="1" x14ac:dyDescent="0.2"/>
    <row r="86757" ht="12.75" customHeight="1" x14ac:dyDescent="0.2"/>
    <row r="86761" ht="12.75" customHeight="1" x14ac:dyDescent="0.2"/>
    <row r="86765" ht="12.75" customHeight="1" x14ac:dyDescent="0.2"/>
    <row r="86769" ht="12.75" customHeight="1" x14ac:dyDescent="0.2"/>
    <row r="86773" ht="12.75" customHeight="1" x14ac:dyDescent="0.2"/>
    <row r="86777" ht="12.75" customHeight="1" x14ac:dyDescent="0.2"/>
    <row r="86781" ht="12.75" customHeight="1" x14ac:dyDescent="0.2"/>
    <row r="86785" ht="12.75" customHeight="1" x14ac:dyDescent="0.2"/>
    <row r="86789" ht="12.75" customHeight="1" x14ac:dyDescent="0.2"/>
    <row r="86793" ht="12.75" customHeight="1" x14ac:dyDescent="0.2"/>
    <row r="86797" ht="12.75" customHeight="1" x14ac:dyDescent="0.2"/>
    <row r="86801" ht="12.75" customHeight="1" x14ac:dyDescent="0.2"/>
    <row r="86805" ht="12.75" customHeight="1" x14ac:dyDescent="0.2"/>
    <row r="86809" ht="12.75" customHeight="1" x14ac:dyDescent="0.2"/>
    <row r="86813" ht="12.75" customHeight="1" x14ac:dyDescent="0.2"/>
    <row r="86817" ht="12.75" customHeight="1" x14ac:dyDescent="0.2"/>
    <row r="86821" ht="12.75" customHeight="1" x14ac:dyDescent="0.2"/>
    <row r="86825" ht="12.75" customHeight="1" x14ac:dyDescent="0.2"/>
    <row r="86829" ht="12.75" customHeight="1" x14ac:dyDescent="0.2"/>
    <row r="86833" ht="12.75" customHeight="1" x14ac:dyDescent="0.2"/>
    <row r="86837" ht="12.75" customHeight="1" x14ac:dyDescent="0.2"/>
    <row r="86841" ht="12.75" customHeight="1" x14ac:dyDescent="0.2"/>
    <row r="86845" ht="12.75" customHeight="1" x14ac:dyDescent="0.2"/>
    <row r="86849" ht="12.75" customHeight="1" x14ac:dyDescent="0.2"/>
    <row r="86853" ht="12.75" customHeight="1" x14ac:dyDescent="0.2"/>
    <row r="86857" ht="12.75" customHeight="1" x14ac:dyDescent="0.2"/>
    <row r="86861" ht="12.75" customHeight="1" x14ac:dyDescent="0.2"/>
    <row r="86865" ht="12.75" customHeight="1" x14ac:dyDescent="0.2"/>
    <row r="86869" ht="12.75" customHeight="1" x14ac:dyDescent="0.2"/>
    <row r="86873" ht="12.75" customHeight="1" x14ac:dyDescent="0.2"/>
    <row r="86877" ht="12.75" customHeight="1" x14ac:dyDescent="0.2"/>
    <row r="86881" ht="12.75" customHeight="1" x14ac:dyDescent="0.2"/>
    <row r="86885" ht="12.75" customHeight="1" x14ac:dyDescent="0.2"/>
    <row r="86889" ht="12.75" customHeight="1" x14ac:dyDescent="0.2"/>
    <row r="86893" ht="12.75" customHeight="1" x14ac:dyDescent="0.2"/>
    <row r="86897" ht="12.75" customHeight="1" x14ac:dyDescent="0.2"/>
    <row r="86901" ht="12.75" customHeight="1" x14ac:dyDescent="0.2"/>
    <row r="86905" ht="12.75" customHeight="1" x14ac:dyDescent="0.2"/>
    <row r="86909" ht="12.75" customHeight="1" x14ac:dyDescent="0.2"/>
    <row r="86913" ht="12.75" customHeight="1" x14ac:dyDescent="0.2"/>
    <row r="86917" ht="12.75" customHeight="1" x14ac:dyDescent="0.2"/>
    <row r="86921" ht="12.75" customHeight="1" x14ac:dyDescent="0.2"/>
    <row r="86925" ht="12.75" customHeight="1" x14ac:dyDescent="0.2"/>
    <row r="86929" ht="12.75" customHeight="1" x14ac:dyDescent="0.2"/>
    <row r="86933" ht="12.75" customHeight="1" x14ac:dyDescent="0.2"/>
    <row r="86937" ht="12.75" customHeight="1" x14ac:dyDescent="0.2"/>
    <row r="86941" ht="12.75" customHeight="1" x14ac:dyDescent="0.2"/>
    <row r="86945" ht="12.75" customHeight="1" x14ac:dyDescent="0.2"/>
    <row r="86949" ht="12.75" customHeight="1" x14ac:dyDescent="0.2"/>
    <row r="86953" ht="12.75" customHeight="1" x14ac:dyDescent="0.2"/>
    <row r="86957" ht="12.75" customHeight="1" x14ac:dyDescent="0.2"/>
    <row r="86961" ht="12.75" customHeight="1" x14ac:dyDescent="0.2"/>
    <row r="86965" ht="12.75" customHeight="1" x14ac:dyDescent="0.2"/>
    <row r="86969" ht="12.75" customHeight="1" x14ac:dyDescent="0.2"/>
    <row r="86973" ht="12.75" customHeight="1" x14ac:dyDescent="0.2"/>
    <row r="86977" ht="12.75" customHeight="1" x14ac:dyDescent="0.2"/>
    <row r="86981" ht="12.75" customHeight="1" x14ac:dyDescent="0.2"/>
    <row r="86985" ht="12.75" customHeight="1" x14ac:dyDescent="0.2"/>
    <row r="86989" ht="12.75" customHeight="1" x14ac:dyDescent="0.2"/>
    <row r="86993" ht="12.75" customHeight="1" x14ac:dyDescent="0.2"/>
    <row r="86997" ht="12.75" customHeight="1" x14ac:dyDescent="0.2"/>
    <row r="87001" ht="12.75" customHeight="1" x14ac:dyDescent="0.2"/>
    <row r="87005" ht="12.75" customHeight="1" x14ac:dyDescent="0.2"/>
    <row r="87009" ht="12.75" customHeight="1" x14ac:dyDescent="0.2"/>
    <row r="87013" ht="12.75" customHeight="1" x14ac:dyDescent="0.2"/>
    <row r="87017" ht="12.75" customHeight="1" x14ac:dyDescent="0.2"/>
    <row r="87021" ht="12.75" customHeight="1" x14ac:dyDescent="0.2"/>
    <row r="87025" ht="12.75" customHeight="1" x14ac:dyDescent="0.2"/>
    <row r="87029" ht="12.75" customHeight="1" x14ac:dyDescent="0.2"/>
    <row r="87033" ht="12.75" customHeight="1" x14ac:dyDescent="0.2"/>
    <row r="87037" ht="12.75" customHeight="1" x14ac:dyDescent="0.2"/>
    <row r="87041" ht="12.75" customHeight="1" x14ac:dyDescent="0.2"/>
    <row r="87045" ht="12.75" customHeight="1" x14ac:dyDescent="0.2"/>
    <row r="87049" ht="12.75" customHeight="1" x14ac:dyDescent="0.2"/>
    <row r="87053" ht="12.75" customHeight="1" x14ac:dyDescent="0.2"/>
    <row r="87057" ht="12.75" customHeight="1" x14ac:dyDescent="0.2"/>
    <row r="87061" ht="12.75" customHeight="1" x14ac:dyDescent="0.2"/>
    <row r="87065" ht="12.75" customHeight="1" x14ac:dyDescent="0.2"/>
    <row r="87069" ht="12.75" customHeight="1" x14ac:dyDescent="0.2"/>
    <row r="87073" ht="12.75" customHeight="1" x14ac:dyDescent="0.2"/>
    <row r="87077" ht="12.75" customHeight="1" x14ac:dyDescent="0.2"/>
    <row r="87081" ht="12.75" customHeight="1" x14ac:dyDescent="0.2"/>
    <row r="87085" ht="12.75" customHeight="1" x14ac:dyDescent="0.2"/>
    <row r="87089" ht="12.75" customHeight="1" x14ac:dyDescent="0.2"/>
    <row r="87093" ht="12.75" customHeight="1" x14ac:dyDescent="0.2"/>
    <row r="87097" ht="12.75" customHeight="1" x14ac:dyDescent="0.2"/>
    <row r="87101" ht="12.75" customHeight="1" x14ac:dyDescent="0.2"/>
    <row r="87105" ht="12.75" customHeight="1" x14ac:dyDescent="0.2"/>
    <row r="87109" ht="12.75" customHeight="1" x14ac:dyDescent="0.2"/>
    <row r="87113" ht="12.75" customHeight="1" x14ac:dyDescent="0.2"/>
    <row r="87117" ht="12.75" customHeight="1" x14ac:dyDescent="0.2"/>
    <row r="87121" ht="12.75" customHeight="1" x14ac:dyDescent="0.2"/>
    <row r="87125" ht="12.75" customHeight="1" x14ac:dyDescent="0.2"/>
    <row r="87129" ht="12.75" customHeight="1" x14ac:dyDescent="0.2"/>
    <row r="87133" ht="12.75" customHeight="1" x14ac:dyDescent="0.2"/>
    <row r="87137" ht="12.75" customHeight="1" x14ac:dyDescent="0.2"/>
    <row r="87141" ht="12.75" customHeight="1" x14ac:dyDescent="0.2"/>
    <row r="87145" ht="12.75" customHeight="1" x14ac:dyDescent="0.2"/>
    <row r="87149" ht="12.75" customHeight="1" x14ac:dyDescent="0.2"/>
    <row r="87153" ht="12.75" customHeight="1" x14ac:dyDescent="0.2"/>
    <row r="87157" ht="12.75" customHeight="1" x14ac:dyDescent="0.2"/>
    <row r="87161" ht="12.75" customHeight="1" x14ac:dyDescent="0.2"/>
    <row r="87165" ht="12.75" customHeight="1" x14ac:dyDescent="0.2"/>
    <row r="87169" ht="12.75" customHeight="1" x14ac:dyDescent="0.2"/>
    <row r="87173" ht="12.75" customHeight="1" x14ac:dyDescent="0.2"/>
    <row r="87177" ht="12.75" customHeight="1" x14ac:dyDescent="0.2"/>
    <row r="87181" ht="12.75" customHeight="1" x14ac:dyDescent="0.2"/>
    <row r="87185" ht="12.75" customHeight="1" x14ac:dyDescent="0.2"/>
    <row r="87189" ht="12.75" customHeight="1" x14ac:dyDescent="0.2"/>
    <row r="87193" ht="12.75" customHeight="1" x14ac:dyDescent="0.2"/>
    <row r="87197" ht="12.75" customHeight="1" x14ac:dyDescent="0.2"/>
    <row r="87201" ht="12.75" customHeight="1" x14ac:dyDescent="0.2"/>
    <row r="87205" ht="12.75" customHeight="1" x14ac:dyDescent="0.2"/>
    <row r="87209" ht="12.75" customHeight="1" x14ac:dyDescent="0.2"/>
    <row r="87213" ht="12.75" customHeight="1" x14ac:dyDescent="0.2"/>
    <row r="87217" ht="12.75" customHeight="1" x14ac:dyDescent="0.2"/>
    <row r="87221" ht="12.75" customHeight="1" x14ac:dyDescent="0.2"/>
    <row r="87225" ht="12.75" customHeight="1" x14ac:dyDescent="0.2"/>
    <row r="87229" ht="12.75" customHeight="1" x14ac:dyDescent="0.2"/>
    <row r="87233" ht="12.75" customHeight="1" x14ac:dyDescent="0.2"/>
    <row r="87237" ht="12.75" customHeight="1" x14ac:dyDescent="0.2"/>
    <row r="87241" ht="12.75" customHeight="1" x14ac:dyDescent="0.2"/>
    <row r="87245" ht="12.75" customHeight="1" x14ac:dyDescent="0.2"/>
    <row r="87249" ht="12.75" customHeight="1" x14ac:dyDescent="0.2"/>
    <row r="87253" ht="12.75" customHeight="1" x14ac:dyDescent="0.2"/>
    <row r="87257" ht="12.75" customHeight="1" x14ac:dyDescent="0.2"/>
    <row r="87261" ht="12.75" customHeight="1" x14ac:dyDescent="0.2"/>
    <row r="87265" ht="12.75" customHeight="1" x14ac:dyDescent="0.2"/>
    <row r="87269" ht="12.75" customHeight="1" x14ac:dyDescent="0.2"/>
    <row r="87273" ht="12.75" customHeight="1" x14ac:dyDescent="0.2"/>
    <row r="87277" ht="12.75" customHeight="1" x14ac:dyDescent="0.2"/>
    <row r="87281" ht="12.75" customHeight="1" x14ac:dyDescent="0.2"/>
    <row r="87285" ht="12.75" customHeight="1" x14ac:dyDescent="0.2"/>
    <row r="87289" ht="12.75" customHeight="1" x14ac:dyDescent="0.2"/>
    <row r="87293" ht="12.75" customHeight="1" x14ac:dyDescent="0.2"/>
    <row r="87297" ht="12.75" customHeight="1" x14ac:dyDescent="0.2"/>
    <row r="87301" ht="12.75" customHeight="1" x14ac:dyDescent="0.2"/>
    <row r="87305" ht="12.75" customHeight="1" x14ac:dyDescent="0.2"/>
    <row r="87309" ht="12.75" customHeight="1" x14ac:dyDescent="0.2"/>
    <row r="87313" ht="12.75" customHeight="1" x14ac:dyDescent="0.2"/>
    <row r="87317" ht="12.75" customHeight="1" x14ac:dyDescent="0.2"/>
    <row r="87321" ht="12.75" customHeight="1" x14ac:dyDescent="0.2"/>
    <row r="87325" ht="12.75" customHeight="1" x14ac:dyDescent="0.2"/>
    <row r="87329" ht="12.75" customHeight="1" x14ac:dyDescent="0.2"/>
    <row r="87333" ht="12.75" customHeight="1" x14ac:dyDescent="0.2"/>
    <row r="87337" ht="12.75" customHeight="1" x14ac:dyDescent="0.2"/>
    <row r="87341" ht="12.75" customHeight="1" x14ac:dyDescent="0.2"/>
    <row r="87345" ht="12.75" customHeight="1" x14ac:dyDescent="0.2"/>
    <row r="87349" ht="12.75" customHeight="1" x14ac:dyDescent="0.2"/>
    <row r="87353" ht="12.75" customHeight="1" x14ac:dyDescent="0.2"/>
    <row r="87357" ht="12.75" customHeight="1" x14ac:dyDescent="0.2"/>
    <row r="87361" ht="12.75" customHeight="1" x14ac:dyDescent="0.2"/>
    <row r="87365" ht="12.75" customHeight="1" x14ac:dyDescent="0.2"/>
    <row r="87369" ht="12.75" customHeight="1" x14ac:dyDescent="0.2"/>
    <row r="87373" ht="12.75" customHeight="1" x14ac:dyDescent="0.2"/>
    <row r="87377" ht="12.75" customHeight="1" x14ac:dyDescent="0.2"/>
    <row r="87381" ht="12.75" customHeight="1" x14ac:dyDescent="0.2"/>
    <row r="87385" ht="12.75" customHeight="1" x14ac:dyDescent="0.2"/>
    <row r="87389" ht="12.75" customHeight="1" x14ac:dyDescent="0.2"/>
    <row r="87393" ht="12.75" customHeight="1" x14ac:dyDescent="0.2"/>
    <row r="87397" ht="12.75" customHeight="1" x14ac:dyDescent="0.2"/>
    <row r="87401" ht="12.75" customHeight="1" x14ac:dyDescent="0.2"/>
    <row r="87405" ht="12.75" customHeight="1" x14ac:dyDescent="0.2"/>
    <row r="87409" ht="12.75" customHeight="1" x14ac:dyDescent="0.2"/>
    <row r="87413" ht="12.75" customHeight="1" x14ac:dyDescent="0.2"/>
    <row r="87417" ht="12.75" customHeight="1" x14ac:dyDescent="0.2"/>
    <row r="87421" ht="12.75" customHeight="1" x14ac:dyDescent="0.2"/>
    <row r="87425" ht="12.75" customHeight="1" x14ac:dyDescent="0.2"/>
    <row r="87429" ht="12.75" customHeight="1" x14ac:dyDescent="0.2"/>
    <row r="87433" ht="12.75" customHeight="1" x14ac:dyDescent="0.2"/>
    <row r="87437" ht="12.75" customHeight="1" x14ac:dyDescent="0.2"/>
    <row r="87441" ht="12.75" customHeight="1" x14ac:dyDescent="0.2"/>
    <row r="87445" ht="12.75" customHeight="1" x14ac:dyDescent="0.2"/>
    <row r="87449" ht="12.75" customHeight="1" x14ac:dyDescent="0.2"/>
    <row r="87453" ht="12.75" customHeight="1" x14ac:dyDescent="0.2"/>
    <row r="87457" ht="12.75" customHeight="1" x14ac:dyDescent="0.2"/>
    <row r="87461" ht="12.75" customHeight="1" x14ac:dyDescent="0.2"/>
    <row r="87465" ht="12.75" customHeight="1" x14ac:dyDescent="0.2"/>
    <row r="87469" ht="12.75" customHeight="1" x14ac:dyDescent="0.2"/>
    <row r="87473" ht="12.75" customHeight="1" x14ac:dyDescent="0.2"/>
    <row r="87477" ht="12.75" customHeight="1" x14ac:dyDescent="0.2"/>
    <row r="87481" ht="12.75" customHeight="1" x14ac:dyDescent="0.2"/>
    <row r="87485" ht="12.75" customHeight="1" x14ac:dyDescent="0.2"/>
    <row r="87489" ht="12.75" customHeight="1" x14ac:dyDescent="0.2"/>
    <row r="87493" ht="12.75" customHeight="1" x14ac:dyDescent="0.2"/>
    <row r="87497" ht="12.75" customHeight="1" x14ac:dyDescent="0.2"/>
    <row r="87501" ht="12.75" customHeight="1" x14ac:dyDescent="0.2"/>
    <row r="87505" ht="12.75" customHeight="1" x14ac:dyDescent="0.2"/>
    <row r="87509" ht="12.75" customHeight="1" x14ac:dyDescent="0.2"/>
    <row r="87513" ht="12.75" customHeight="1" x14ac:dyDescent="0.2"/>
    <row r="87517" ht="12.75" customHeight="1" x14ac:dyDescent="0.2"/>
    <row r="87521" ht="12.75" customHeight="1" x14ac:dyDescent="0.2"/>
    <row r="87525" ht="12.75" customHeight="1" x14ac:dyDescent="0.2"/>
    <row r="87529" ht="12.75" customHeight="1" x14ac:dyDescent="0.2"/>
    <row r="87533" ht="12.75" customHeight="1" x14ac:dyDescent="0.2"/>
    <row r="87537" ht="12.75" customHeight="1" x14ac:dyDescent="0.2"/>
    <row r="87541" ht="12.75" customHeight="1" x14ac:dyDescent="0.2"/>
    <row r="87545" ht="12.75" customHeight="1" x14ac:dyDescent="0.2"/>
    <row r="87549" ht="12.75" customHeight="1" x14ac:dyDescent="0.2"/>
    <row r="87553" ht="12.75" customHeight="1" x14ac:dyDescent="0.2"/>
    <row r="87557" ht="12.75" customHeight="1" x14ac:dyDescent="0.2"/>
    <row r="87561" ht="12.75" customHeight="1" x14ac:dyDescent="0.2"/>
    <row r="87565" ht="12.75" customHeight="1" x14ac:dyDescent="0.2"/>
    <row r="87569" ht="12.75" customHeight="1" x14ac:dyDescent="0.2"/>
    <row r="87573" ht="12.75" customHeight="1" x14ac:dyDescent="0.2"/>
    <row r="87577" ht="12.75" customHeight="1" x14ac:dyDescent="0.2"/>
    <row r="87581" ht="12.75" customHeight="1" x14ac:dyDescent="0.2"/>
    <row r="87585" ht="12.75" customHeight="1" x14ac:dyDescent="0.2"/>
    <row r="87589" ht="12.75" customHeight="1" x14ac:dyDescent="0.2"/>
    <row r="87593" ht="12.75" customHeight="1" x14ac:dyDescent="0.2"/>
    <row r="87597" ht="12.75" customHeight="1" x14ac:dyDescent="0.2"/>
    <row r="87601" ht="12.75" customHeight="1" x14ac:dyDescent="0.2"/>
    <row r="87605" ht="12.75" customHeight="1" x14ac:dyDescent="0.2"/>
    <row r="87609" ht="12.75" customHeight="1" x14ac:dyDescent="0.2"/>
    <row r="87613" ht="12.75" customHeight="1" x14ac:dyDescent="0.2"/>
    <row r="87617" ht="12.75" customHeight="1" x14ac:dyDescent="0.2"/>
    <row r="87621" ht="12.75" customHeight="1" x14ac:dyDescent="0.2"/>
    <row r="87625" ht="12.75" customHeight="1" x14ac:dyDescent="0.2"/>
    <row r="87629" ht="12.75" customHeight="1" x14ac:dyDescent="0.2"/>
    <row r="87633" ht="12.75" customHeight="1" x14ac:dyDescent="0.2"/>
    <row r="87637" ht="12.75" customHeight="1" x14ac:dyDescent="0.2"/>
    <row r="87641" ht="12.75" customHeight="1" x14ac:dyDescent="0.2"/>
    <row r="87645" ht="12.75" customHeight="1" x14ac:dyDescent="0.2"/>
    <row r="87649" ht="12.75" customHeight="1" x14ac:dyDescent="0.2"/>
    <row r="87653" ht="12.75" customHeight="1" x14ac:dyDescent="0.2"/>
    <row r="87657" ht="12.75" customHeight="1" x14ac:dyDescent="0.2"/>
    <row r="87661" ht="12.75" customHeight="1" x14ac:dyDescent="0.2"/>
    <row r="87665" ht="12.75" customHeight="1" x14ac:dyDescent="0.2"/>
    <row r="87669" ht="12.75" customHeight="1" x14ac:dyDescent="0.2"/>
    <row r="87673" ht="12.75" customHeight="1" x14ac:dyDescent="0.2"/>
    <row r="87677" ht="12.75" customHeight="1" x14ac:dyDescent="0.2"/>
    <row r="87681" ht="12.75" customHeight="1" x14ac:dyDescent="0.2"/>
    <row r="87685" ht="12.75" customHeight="1" x14ac:dyDescent="0.2"/>
    <row r="87689" ht="12.75" customHeight="1" x14ac:dyDescent="0.2"/>
    <row r="87693" ht="12.75" customHeight="1" x14ac:dyDescent="0.2"/>
    <row r="87697" ht="12.75" customHeight="1" x14ac:dyDescent="0.2"/>
    <row r="87701" ht="12.75" customHeight="1" x14ac:dyDescent="0.2"/>
    <row r="87705" ht="12.75" customHeight="1" x14ac:dyDescent="0.2"/>
    <row r="87709" ht="12.75" customHeight="1" x14ac:dyDescent="0.2"/>
    <row r="87713" ht="12.75" customHeight="1" x14ac:dyDescent="0.2"/>
    <row r="87717" ht="12.75" customHeight="1" x14ac:dyDescent="0.2"/>
    <row r="87721" ht="12.75" customHeight="1" x14ac:dyDescent="0.2"/>
    <row r="87725" ht="12.75" customHeight="1" x14ac:dyDescent="0.2"/>
    <row r="87729" ht="12.75" customHeight="1" x14ac:dyDescent="0.2"/>
    <row r="87733" ht="12.75" customHeight="1" x14ac:dyDescent="0.2"/>
    <row r="87737" ht="12.75" customHeight="1" x14ac:dyDescent="0.2"/>
    <row r="87741" ht="12.75" customHeight="1" x14ac:dyDescent="0.2"/>
    <row r="87745" ht="12.75" customHeight="1" x14ac:dyDescent="0.2"/>
    <row r="87749" ht="12.75" customHeight="1" x14ac:dyDescent="0.2"/>
    <row r="87753" ht="12.75" customHeight="1" x14ac:dyDescent="0.2"/>
    <row r="87757" ht="12.75" customHeight="1" x14ac:dyDescent="0.2"/>
    <row r="87761" ht="12.75" customHeight="1" x14ac:dyDescent="0.2"/>
    <row r="87765" ht="12.75" customHeight="1" x14ac:dyDescent="0.2"/>
    <row r="87769" ht="12.75" customHeight="1" x14ac:dyDescent="0.2"/>
    <row r="87773" ht="12.75" customHeight="1" x14ac:dyDescent="0.2"/>
    <row r="87777" ht="12.75" customHeight="1" x14ac:dyDescent="0.2"/>
    <row r="87781" ht="12.75" customHeight="1" x14ac:dyDescent="0.2"/>
    <row r="87785" ht="12.75" customHeight="1" x14ac:dyDescent="0.2"/>
    <row r="87789" ht="12.75" customHeight="1" x14ac:dyDescent="0.2"/>
    <row r="87793" ht="12.75" customHeight="1" x14ac:dyDescent="0.2"/>
    <row r="87797" ht="12.75" customHeight="1" x14ac:dyDescent="0.2"/>
    <row r="87801" ht="12.75" customHeight="1" x14ac:dyDescent="0.2"/>
    <row r="87805" ht="12.75" customHeight="1" x14ac:dyDescent="0.2"/>
    <row r="87809" ht="12.75" customHeight="1" x14ac:dyDescent="0.2"/>
    <row r="87813" ht="12.75" customHeight="1" x14ac:dyDescent="0.2"/>
    <row r="87817" ht="12.75" customHeight="1" x14ac:dyDescent="0.2"/>
    <row r="87821" ht="12.75" customHeight="1" x14ac:dyDescent="0.2"/>
    <row r="87825" ht="12.75" customHeight="1" x14ac:dyDescent="0.2"/>
    <row r="87829" ht="12.75" customHeight="1" x14ac:dyDescent="0.2"/>
    <row r="87833" ht="12.75" customHeight="1" x14ac:dyDescent="0.2"/>
    <row r="87837" ht="12.75" customHeight="1" x14ac:dyDescent="0.2"/>
    <row r="87841" ht="12.75" customHeight="1" x14ac:dyDescent="0.2"/>
    <row r="87845" ht="12.75" customHeight="1" x14ac:dyDescent="0.2"/>
    <row r="87849" ht="12.75" customHeight="1" x14ac:dyDescent="0.2"/>
    <row r="87853" ht="12.75" customHeight="1" x14ac:dyDescent="0.2"/>
    <row r="87857" ht="12.75" customHeight="1" x14ac:dyDescent="0.2"/>
    <row r="87861" ht="12.75" customHeight="1" x14ac:dyDescent="0.2"/>
    <row r="87865" ht="12.75" customHeight="1" x14ac:dyDescent="0.2"/>
    <row r="87869" ht="12.75" customHeight="1" x14ac:dyDescent="0.2"/>
    <row r="87873" ht="12.75" customHeight="1" x14ac:dyDescent="0.2"/>
    <row r="87877" ht="12.75" customHeight="1" x14ac:dyDescent="0.2"/>
    <row r="87881" ht="12.75" customHeight="1" x14ac:dyDescent="0.2"/>
    <row r="87885" ht="12.75" customHeight="1" x14ac:dyDescent="0.2"/>
    <row r="87889" ht="12.75" customHeight="1" x14ac:dyDescent="0.2"/>
    <row r="87893" ht="12.75" customHeight="1" x14ac:dyDescent="0.2"/>
    <row r="87897" ht="12.75" customHeight="1" x14ac:dyDescent="0.2"/>
    <row r="87901" ht="12.75" customHeight="1" x14ac:dyDescent="0.2"/>
    <row r="87905" ht="12.75" customHeight="1" x14ac:dyDescent="0.2"/>
    <row r="87909" ht="12.75" customHeight="1" x14ac:dyDescent="0.2"/>
    <row r="87913" ht="12.75" customHeight="1" x14ac:dyDescent="0.2"/>
    <row r="87917" ht="12.75" customHeight="1" x14ac:dyDescent="0.2"/>
    <row r="87921" ht="12.75" customHeight="1" x14ac:dyDescent="0.2"/>
    <row r="87925" ht="12.75" customHeight="1" x14ac:dyDescent="0.2"/>
    <row r="87929" ht="12.75" customHeight="1" x14ac:dyDescent="0.2"/>
    <row r="87933" ht="12.75" customHeight="1" x14ac:dyDescent="0.2"/>
    <row r="87937" ht="12.75" customHeight="1" x14ac:dyDescent="0.2"/>
    <row r="87941" ht="12.75" customHeight="1" x14ac:dyDescent="0.2"/>
    <row r="87945" ht="12.75" customHeight="1" x14ac:dyDescent="0.2"/>
    <row r="87949" ht="12.75" customHeight="1" x14ac:dyDescent="0.2"/>
    <row r="87953" ht="12.75" customHeight="1" x14ac:dyDescent="0.2"/>
    <row r="87957" ht="12.75" customHeight="1" x14ac:dyDescent="0.2"/>
    <row r="87961" ht="12.75" customHeight="1" x14ac:dyDescent="0.2"/>
    <row r="87965" ht="12.75" customHeight="1" x14ac:dyDescent="0.2"/>
    <row r="87969" ht="12.75" customHeight="1" x14ac:dyDescent="0.2"/>
    <row r="87973" ht="12.75" customHeight="1" x14ac:dyDescent="0.2"/>
    <row r="87977" ht="12.75" customHeight="1" x14ac:dyDescent="0.2"/>
    <row r="87981" ht="12.75" customHeight="1" x14ac:dyDescent="0.2"/>
    <row r="87985" ht="12.75" customHeight="1" x14ac:dyDescent="0.2"/>
    <row r="87989" ht="12.75" customHeight="1" x14ac:dyDescent="0.2"/>
    <row r="87993" ht="12.75" customHeight="1" x14ac:dyDescent="0.2"/>
    <row r="87997" ht="12.75" customHeight="1" x14ac:dyDescent="0.2"/>
    <row r="88001" ht="12.75" customHeight="1" x14ac:dyDescent="0.2"/>
    <row r="88005" ht="12.75" customHeight="1" x14ac:dyDescent="0.2"/>
    <row r="88009" ht="12.75" customHeight="1" x14ac:dyDescent="0.2"/>
    <row r="88013" ht="12.75" customHeight="1" x14ac:dyDescent="0.2"/>
    <row r="88017" ht="12.75" customHeight="1" x14ac:dyDescent="0.2"/>
    <row r="88021" ht="12.75" customHeight="1" x14ac:dyDescent="0.2"/>
    <row r="88025" ht="12.75" customHeight="1" x14ac:dyDescent="0.2"/>
    <row r="88029" ht="12.75" customHeight="1" x14ac:dyDescent="0.2"/>
    <row r="88033" ht="12.75" customHeight="1" x14ac:dyDescent="0.2"/>
    <row r="88037" ht="12.75" customHeight="1" x14ac:dyDescent="0.2"/>
    <row r="88041" ht="12.75" customHeight="1" x14ac:dyDescent="0.2"/>
    <row r="88045" ht="12.75" customHeight="1" x14ac:dyDescent="0.2"/>
    <row r="88049" ht="12.75" customHeight="1" x14ac:dyDescent="0.2"/>
    <row r="88053" ht="12.75" customHeight="1" x14ac:dyDescent="0.2"/>
    <row r="88057" ht="12.75" customHeight="1" x14ac:dyDescent="0.2"/>
    <row r="88061" ht="12.75" customHeight="1" x14ac:dyDescent="0.2"/>
    <row r="88065" ht="12.75" customHeight="1" x14ac:dyDescent="0.2"/>
    <row r="88069" ht="12.75" customHeight="1" x14ac:dyDescent="0.2"/>
    <row r="88073" ht="12.75" customHeight="1" x14ac:dyDescent="0.2"/>
    <row r="88077" ht="12.75" customHeight="1" x14ac:dyDescent="0.2"/>
    <row r="88081" ht="12.75" customHeight="1" x14ac:dyDescent="0.2"/>
    <row r="88085" ht="12.75" customHeight="1" x14ac:dyDescent="0.2"/>
    <row r="88089" ht="12.75" customHeight="1" x14ac:dyDescent="0.2"/>
    <row r="88093" ht="12.75" customHeight="1" x14ac:dyDescent="0.2"/>
    <row r="88097" ht="12.75" customHeight="1" x14ac:dyDescent="0.2"/>
    <row r="88101" ht="12.75" customHeight="1" x14ac:dyDescent="0.2"/>
    <row r="88105" ht="12.75" customHeight="1" x14ac:dyDescent="0.2"/>
    <row r="88109" ht="12.75" customHeight="1" x14ac:dyDescent="0.2"/>
    <row r="88113" ht="12.75" customHeight="1" x14ac:dyDescent="0.2"/>
    <row r="88117" ht="12.75" customHeight="1" x14ac:dyDescent="0.2"/>
    <row r="88121" ht="12.75" customHeight="1" x14ac:dyDescent="0.2"/>
    <row r="88125" ht="12.75" customHeight="1" x14ac:dyDescent="0.2"/>
    <row r="88129" ht="12.75" customHeight="1" x14ac:dyDescent="0.2"/>
    <row r="88133" ht="12.75" customHeight="1" x14ac:dyDescent="0.2"/>
    <row r="88137" ht="12.75" customHeight="1" x14ac:dyDescent="0.2"/>
    <row r="88141" ht="12.75" customHeight="1" x14ac:dyDescent="0.2"/>
    <row r="88145" ht="12.75" customHeight="1" x14ac:dyDescent="0.2"/>
    <row r="88149" ht="12.75" customHeight="1" x14ac:dyDescent="0.2"/>
    <row r="88153" ht="12.75" customHeight="1" x14ac:dyDescent="0.2"/>
    <row r="88157" ht="12.75" customHeight="1" x14ac:dyDescent="0.2"/>
    <row r="88161" ht="12.75" customHeight="1" x14ac:dyDescent="0.2"/>
    <row r="88165" ht="12.75" customHeight="1" x14ac:dyDescent="0.2"/>
    <row r="88169" ht="12.75" customHeight="1" x14ac:dyDescent="0.2"/>
    <row r="88173" ht="12.75" customHeight="1" x14ac:dyDescent="0.2"/>
    <row r="88177" ht="12.75" customHeight="1" x14ac:dyDescent="0.2"/>
    <row r="88181" ht="12.75" customHeight="1" x14ac:dyDescent="0.2"/>
    <row r="88185" ht="12.75" customHeight="1" x14ac:dyDescent="0.2"/>
    <row r="88189" ht="12.75" customHeight="1" x14ac:dyDescent="0.2"/>
    <row r="88193" ht="12.75" customHeight="1" x14ac:dyDescent="0.2"/>
    <row r="88197" ht="12.75" customHeight="1" x14ac:dyDescent="0.2"/>
    <row r="88201" ht="12.75" customHeight="1" x14ac:dyDescent="0.2"/>
    <row r="88205" ht="12.75" customHeight="1" x14ac:dyDescent="0.2"/>
    <row r="88209" ht="12.75" customHeight="1" x14ac:dyDescent="0.2"/>
    <row r="88213" ht="12.75" customHeight="1" x14ac:dyDescent="0.2"/>
    <row r="88217" ht="12.75" customHeight="1" x14ac:dyDescent="0.2"/>
    <row r="88221" ht="12.75" customHeight="1" x14ac:dyDescent="0.2"/>
    <row r="88225" ht="12.75" customHeight="1" x14ac:dyDescent="0.2"/>
    <row r="88229" ht="12.75" customHeight="1" x14ac:dyDescent="0.2"/>
    <row r="88233" ht="12.75" customHeight="1" x14ac:dyDescent="0.2"/>
    <row r="88237" ht="12.75" customHeight="1" x14ac:dyDescent="0.2"/>
    <row r="88241" ht="12.75" customHeight="1" x14ac:dyDescent="0.2"/>
    <row r="88245" ht="12.75" customHeight="1" x14ac:dyDescent="0.2"/>
    <row r="88249" ht="12.75" customHeight="1" x14ac:dyDescent="0.2"/>
    <row r="88253" ht="12.75" customHeight="1" x14ac:dyDescent="0.2"/>
    <row r="88257" ht="12.75" customHeight="1" x14ac:dyDescent="0.2"/>
    <row r="88261" ht="12.75" customHeight="1" x14ac:dyDescent="0.2"/>
    <row r="88265" ht="12.75" customHeight="1" x14ac:dyDescent="0.2"/>
    <row r="88269" ht="12.75" customHeight="1" x14ac:dyDescent="0.2"/>
    <row r="88273" ht="12.75" customHeight="1" x14ac:dyDescent="0.2"/>
    <row r="88277" ht="12.75" customHeight="1" x14ac:dyDescent="0.2"/>
    <row r="88281" ht="12.75" customHeight="1" x14ac:dyDescent="0.2"/>
    <row r="88285" ht="12.75" customHeight="1" x14ac:dyDescent="0.2"/>
    <row r="88289" ht="12.75" customHeight="1" x14ac:dyDescent="0.2"/>
    <row r="88293" ht="12.75" customHeight="1" x14ac:dyDescent="0.2"/>
    <row r="88297" ht="12.75" customHeight="1" x14ac:dyDescent="0.2"/>
    <row r="88301" ht="12.75" customHeight="1" x14ac:dyDescent="0.2"/>
    <row r="88305" ht="12.75" customHeight="1" x14ac:dyDescent="0.2"/>
    <row r="88309" ht="12.75" customHeight="1" x14ac:dyDescent="0.2"/>
    <row r="88313" ht="12.75" customHeight="1" x14ac:dyDescent="0.2"/>
    <row r="88317" ht="12.75" customHeight="1" x14ac:dyDescent="0.2"/>
    <row r="88321" ht="12.75" customHeight="1" x14ac:dyDescent="0.2"/>
    <row r="88325" ht="12.75" customHeight="1" x14ac:dyDescent="0.2"/>
    <row r="88329" ht="12.75" customHeight="1" x14ac:dyDescent="0.2"/>
    <row r="88333" ht="12.75" customHeight="1" x14ac:dyDescent="0.2"/>
    <row r="88337" ht="12.75" customHeight="1" x14ac:dyDescent="0.2"/>
    <row r="88341" ht="12.75" customHeight="1" x14ac:dyDescent="0.2"/>
    <row r="88345" ht="12.75" customHeight="1" x14ac:dyDescent="0.2"/>
    <row r="88349" ht="12.75" customHeight="1" x14ac:dyDescent="0.2"/>
    <row r="88353" ht="12.75" customHeight="1" x14ac:dyDescent="0.2"/>
    <row r="88357" ht="12.75" customHeight="1" x14ac:dyDescent="0.2"/>
    <row r="88361" ht="12.75" customHeight="1" x14ac:dyDescent="0.2"/>
    <row r="88365" ht="12.75" customHeight="1" x14ac:dyDescent="0.2"/>
    <row r="88369" ht="12.75" customHeight="1" x14ac:dyDescent="0.2"/>
    <row r="88373" ht="12.75" customHeight="1" x14ac:dyDescent="0.2"/>
    <row r="88377" ht="12.75" customHeight="1" x14ac:dyDescent="0.2"/>
    <row r="88381" ht="12.75" customHeight="1" x14ac:dyDescent="0.2"/>
    <row r="88385" ht="12.75" customHeight="1" x14ac:dyDescent="0.2"/>
    <row r="88389" ht="12.75" customHeight="1" x14ac:dyDescent="0.2"/>
    <row r="88393" ht="12.75" customHeight="1" x14ac:dyDescent="0.2"/>
    <row r="88397" ht="12.75" customHeight="1" x14ac:dyDescent="0.2"/>
    <row r="88401" ht="12.75" customHeight="1" x14ac:dyDescent="0.2"/>
    <row r="88405" ht="12.75" customHeight="1" x14ac:dyDescent="0.2"/>
    <row r="88409" ht="12.75" customHeight="1" x14ac:dyDescent="0.2"/>
    <row r="88413" ht="12.75" customHeight="1" x14ac:dyDescent="0.2"/>
    <row r="88417" ht="12.75" customHeight="1" x14ac:dyDescent="0.2"/>
    <row r="88421" ht="12.75" customHeight="1" x14ac:dyDescent="0.2"/>
    <row r="88425" ht="12.75" customHeight="1" x14ac:dyDescent="0.2"/>
    <row r="88429" ht="12.75" customHeight="1" x14ac:dyDescent="0.2"/>
    <row r="88433" ht="12.75" customHeight="1" x14ac:dyDescent="0.2"/>
    <row r="88437" ht="12.75" customHeight="1" x14ac:dyDescent="0.2"/>
    <row r="88441" ht="12.75" customHeight="1" x14ac:dyDescent="0.2"/>
    <row r="88445" ht="12.75" customHeight="1" x14ac:dyDescent="0.2"/>
    <row r="88449" ht="12.75" customHeight="1" x14ac:dyDescent="0.2"/>
    <row r="88453" ht="12.75" customHeight="1" x14ac:dyDescent="0.2"/>
    <row r="88457" ht="12.75" customHeight="1" x14ac:dyDescent="0.2"/>
    <row r="88461" ht="12.75" customHeight="1" x14ac:dyDescent="0.2"/>
    <row r="88465" ht="12.75" customHeight="1" x14ac:dyDescent="0.2"/>
    <row r="88469" ht="12.75" customHeight="1" x14ac:dyDescent="0.2"/>
    <row r="88473" ht="12.75" customHeight="1" x14ac:dyDescent="0.2"/>
    <row r="88477" ht="12.75" customHeight="1" x14ac:dyDescent="0.2"/>
    <row r="88481" ht="12.75" customHeight="1" x14ac:dyDescent="0.2"/>
    <row r="88485" ht="12.75" customHeight="1" x14ac:dyDescent="0.2"/>
    <row r="88489" ht="12.75" customHeight="1" x14ac:dyDescent="0.2"/>
    <row r="88493" ht="12.75" customHeight="1" x14ac:dyDescent="0.2"/>
    <row r="88497" ht="12.75" customHeight="1" x14ac:dyDescent="0.2"/>
    <row r="88501" ht="12.75" customHeight="1" x14ac:dyDescent="0.2"/>
    <row r="88505" ht="12.75" customHeight="1" x14ac:dyDescent="0.2"/>
    <row r="88509" ht="12.75" customHeight="1" x14ac:dyDescent="0.2"/>
    <row r="88513" ht="12.75" customHeight="1" x14ac:dyDescent="0.2"/>
    <row r="88517" ht="12.75" customHeight="1" x14ac:dyDescent="0.2"/>
    <row r="88521" ht="12.75" customHeight="1" x14ac:dyDescent="0.2"/>
    <row r="88525" ht="12.75" customHeight="1" x14ac:dyDescent="0.2"/>
    <row r="88529" ht="12.75" customHeight="1" x14ac:dyDescent="0.2"/>
    <row r="88533" ht="12.75" customHeight="1" x14ac:dyDescent="0.2"/>
    <row r="88537" ht="12.75" customHeight="1" x14ac:dyDescent="0.2"/>
    <row r="88541" ht="12.75" customHeight="1" x14ac:dyDescent="0.2"/>
    <row r="88545" ht="12.75" customHeight="1" x14ac:dyDescent="0.2"/>
    <row r="88549" ht="12.75" customHeight="1" x14ac:dyDescent="0.2"/>
    <row r="88553" ht="12.75" customHeight="1" x14ac:dyDescent="0.2"/>
    <row r="88557" ht="12.75" customHeight="1" x14ac:dyDescent="0.2"/>
    <row r="88561" ht="12.75" customHeight="1" x14ac:dyDescent="0.2"/>
    <row r="88565" ht="12.75" customHeight="1" x14ac:dyDescent="0.2"/>
    <row r="88569" ht="12.75" customHeight="1" x14ac:dyDescent="0.2"/>
    <row r="88573" ht="12.75" customHeight="1" x14ac:dyDescent="0.2"/>
    <row r="88577" ht="12.75" customHeight="1" x14ac:dyDescent="0.2"/>
    <row r="88581" ht="12.75" customHeight="1" x14ac:dyDescent="0.2"/>
    <row r="88585" ht="12.75" customHeight="1" x14ac:dyDescent="0.2"/>
    <row r="88589" ht="12.75" customHeight="1" x14ac:dyDescent="0.2"/>
    <row r="88593" ht="12.75" customHeight="1" x14ac:dyDescent="0.2"/>
    <row r="88597" ht="12.75" customHeight="1" x14ac:dyDescent="0.2"/>
    <row r="88601" ht="12.75" customHeight="1" x14ac:dyDescent="0.2"/>
    <row r="88605" ht="12.75" customHeight="1" x14ac:dyDescent="0.2"/>
    <row r="88609" ht="12.75" customHeight="1" x14ac:dyDescent="0.2"/>
    <row r="88613" ht="12.75" customHeight="1" x14ac:dyDescent="0.2"/>
    <row r="88617" ht="12.75" customHeight="1" x14ac:dyDescent="0.2"/>
    <row r="88621" ht="12.75" customHeight="1" x14ac:dyDescent="0.2"/>
    <row r="88625" ht="12.75" customHeight="1" x14ac:dyDescent="0.2"/>
    <row r="88629" ht="12.75" customHeight="1" x14ac:dyDescent="0.2"/>
    <row r="88633" ht="12.75" customHeight="1" x14ac:dyDescent="0.2"/>
    <row r="88637" ht="12.75" customHeight="1" x14ac:dyDescent="0.2"/>
    <row r="88641" ht="12.75" customHeight="1" x14ac:dyDescent="0.2"/>
    <row r="88645" ht="12.75" customHeight="1" x14ac:dyDescent="0.2"/>
    <row r="88649" ht="12.75" customHeight="1" x14ac:dyDescent="0.2"/>
    <row r="88653" ht="12.75" customHeight="1" x14ac:dyDescent="0.2"/>
    <row r="88657" ht="12.75" customHeight="1" x14ac:dyDescent="0.2"/>
    <row r="88661" ht="12.75" customHeight="1" x14ac:dyDescent="0.2"/>
    <row r="88665" ht="12.75" customHeight="1" x14ac:dyDescent="0.2"/>
    <row r="88669" ht="12.75" customHeight="1" x14ac:dyDescent="0.2"/>
    <row r="88673" ht="12.75" customHeight="1" x14ac:dyDescent="0.2"/>
    <row r="88677" ht="12.75" customHeight="1" x14ac:dyDescent="0.2"/>
    <row r="88681" ht="12.75" customHeight="1" x14ac:dyDescent="0.2"/>
    <row r="88685" ht="12.75" customHeight="1" x14ac:dyDescent="0.2"/>
    <row r="88689" ht="12.75" customHeight="1" x14ac:dyDescent="0.2"/>
    <row r="88693" ht="12.75" customHeight="1" x14ac:dyDescent="0.2"/>
    <row r="88697" ht="12.75" customHeight="1" x14ac:dyDescent="0.2"/>
    <row r="88701" ht="12.75" customHeight="1" x14ac:dyDescent="0.2"/>
    <row r="88705" ht="12.75" customHeight="1" x14ac:dyDescent="0.2"/>
    <row r="88709" ht="12.75" customHeight="1" x14ac:dyDescent="0.2"/>
    <row r="88713" ht="12.75" customHeight="1" x14ac:dyDescent="0.2"/>
    <row r="88717" ht="12.75" customHeight="1" x14ac:dyDescent="0.2"/>
    <row r="88721" ht="12.75" customHeight="1" x14ac:dyDescent="0.2"/>
    <row r="88725" ht="12.75" customHeight="1" x14ac:dyDescent="0.2"/>
    <row r="88729" ht="12.75" customHeight="1" x14ac:dyDescent="0.2"/>
    <row r="88733" ht="12.75" customHeight="1" x14ac:dyDescent="0.2"/>
    <row r="88737" ht="12.75" customHeight="1" x14ac:dyDescent="0.2"/>
    <row r="88741" ht="12.75" customHeight="1" x14ac:dyDescent="0.2"/>
    <row r="88745" ht="12.75" customHeight="1" x14ac:dyDescent="0.2"/>
    <row r="88749" ht="12.75" customHeight="1" x14ac:dyDescent="0.2"/>
    <row r="88753" ht="12.75" customHeight="1" x14ac:dyDescent="0.2"/>
    <row r="88757" ht="12.75" customHeight="1" x14ac:dyDescent="0.2"/>
    <row r="88761" ht="12.75" customHeight="1" x14ac:dyDescent="0.2"/>
    <row r="88765" ht="12.75" customHeight="1" x14ac:dyDescent="0.2"/>
    <row r="88769" ht="12.75" customHeight="1" x14ac:dyDescent="0.2"/>
    <row r="88773" ht="12.75" customHeight="1" x14ac:dyDescent="0.2"/>
    <row r="88777" ht="12.75" customHeight="1" x14ac:dyDescent="0.2"/>
    <row r="88781" ht="12.75" customHeight="1" x14ac:dyDescent="0.2"/>
    <row r="88785" ht="12.75" customHeight="1" x14ac:dyDescent="0.2"/>
    <row r="88789" ht="12.75" customHeight="1" x14ac:dyDescent="0.2"/>
    <row r="88793" ht="12.75" customHeight="1" x14ac:dyDescent="0.2"/>
    <row r="88797" ht="12.75" customHeight="1" x14ac:dyDescent="0.2"/>
    <row r="88801" ht="12.75" customHeight="1" x14ac:dyDescent="0.2"/>
    <row r="88805" ht="12.75" customHeight="1" x14ac:dyDescent="0.2"/>
    <row r="88809" ht="12.75" customHeight="1" x14ac:dyDescent="0.2"/>
    <row r="88813" ht="12.75" customHeight="1" x14ac:dyDescent="0.2"/>
    <row r="88817" ht="12.75" customHeight="1" x14ac:dyDescent="0.2"/>
    <row r="88821" ht="12.75" customHeight="1" x14ac:dyDescent="0.2"/>
    <row r="88825" ht="12.75" customHeight="1" x14ac:dyDescent="0.2"/>
    <row r="88829" ht="12.75" customHeight="1" x14ac:dyDescent="0.2"/>
    <row r="88833" ht="12.75" customHeight="1" x14ac:dyDescent="0.2"/>
    <row r="88837" ht="12.75" customHeight="1" x14ac:dyDescent="0.2"/>
    <row r="88841" ht="12.75" customHeight="1" x14ac:dyDescent="0.2"/>
    <row r="88845" ht="12.75" customHeight="1" x14ac:dyDescent="0.2"/>
    <row r="88849" ht="12.75" customHeight="1" x14ac:dyDescent="0.2"/>
    <row r="88853" ht="12.75" customHeight="1" x14ac:dyDescent="0.2"/>
    <row r="88857" ht="12.75" customHeight="1" x14ac:dyDescent="0.2"/>
    <row r="88861" ht="12.75" customHeight="1" x14ac:dyDescent="0.2"/>
    <row r="88865" ht="12.75" customHeight="1" x14ac:dyDescent="0.2"/>
    <row r="88869" ht="12.75" customHeight="1" x14ac:dyDescent="0.2"/>
    <row r="88873" ht="12.75" customHeight="1" x14ac:dyDescent="0.2"/>
    <row r="88877" ht="12.75" customHeight="1" x14ac:dyDescent="0.2"/>
    <row r="88881" ht="12.75" customHeight="1" x14ac:dyDescent="0.2"/>
    <row r="88885" ht="12.75" customHeight="1" x14ac:dyDescent="0.2"/>
    <row r="88889" ht="12.75" customHeight="1" x14ac:dyDescent="0.2"/>
    <row r="88893" ht="12.75" customHeight="1" x14ac:dyDescent="0.2"/>
    <row r="88897" ht="12.75" customHeight="1" x14ac:dyDescent="0.2"/>
    <row r="88901" ht="12.75" customHeight="1" x14ac:dyDescent="0.2"/>
    <row r="88905" ht="12.75" customHeight="1" x14ac:dyDescent="0.2"/>
    <row r="88909" ht="12.75" customHeight="1" x14ac:dyDescent="0.2"/>
    <row r="88913" ht="12.75" customHeight="1" x14ac:dyDescent="0.2"/>
    <row r="88917" ht="12.75" customHeight="1" x14ac:dyDescent="0.2"/>
    <row r="88921" ht="12.75" customHeight="1" x14ac:dyDescent="0.2"/>
    <row r="88925" ht="12.75" customHeight="1" x14ac:dyDescent="0.2"/>
    <row r="88929" ht="12.75" customHeight="1" x14ac:dyDescent="0.2"/>
    <row r="88933" ht="12.75" customHeight="1" x14ac:dyDescent="0.2"/>
    <row r="88937" ht="12.75" customHeight="1" x14ac:dyDescent="0.2"/>
    <row r="88941" ht="12.75" customHeight="1" x14ac:dyDescent="0.2"/>
    <row r="88945" ht="12.75" customHeight="1" x14ac:dyDescent="0.2"/>
    <row r="88949" ht="12.75" customHeight="1" x14ac:dyDescent="0.2"/>
    <row r="88953" ht="12.75" customHeight="1" x14ac:dyDescent="0.2"/>
    <row r="88957" ht="12.75" customHeight="1" x14ac:dyDescent="0.2"/>
    <row r="88961" ht="12.75" customHeight="1" x14ac:dyDescent="0.2"/>
    <row r="88965" ht="12.75" customHeight="1" x14ac:dyDescent="0.2"/>
    <row r="88969" ht="12.75" customHeight="1" x14ac:dyDescent="0.2"/>
    <row r="88973" ht="12.75" customHeight="1" x14ac:dyDescent="0.2"/>
    <row r="88977" ht="12.75" customHeight="1" x14ac:dyDescent="0.2"/>
    <row r="88981" ht="12.75" customHeight="1" x14ac:dyDescent="0.2"/>
    <row r="88985" ht="12.75" customHeight="1" x14ac:dyDescent="0.2"/>
    <row r="88989" ht="12.75" customHeight="1" x14ac:dyDescent="0.2"/>
    <row r="88993" ht="12.75" customHeight="1" x14ac:dyDescent="0.2"/>
    <row r="88997" ht="12.75" customHeight="1" x14ac:dyDescent="0.2"/>
    <row r="89001" ht="12.75" customHeight="1" x14ac:dyDescent="0.2"/>
    <row r="89005" ht="12.75" customHeight="1" x14ac:dyDescent="0.2"/>
    <row r="89009" ht="12.75" customHeight="1" x14ac:dyDescent="0.2"/>
    <row r="89013" ht="12.75" customHeight="1" x14ac:dyDescent="0.2"/>
    <row r="89017" ht="12.75" customHeight="1" x14ac:dyDescent="0.2"/>
    <row r="89021" ht="12.75" customHeight="1" x14ac:dyDescent="0.2"/>
    <row r="89025" ht="12.75" customHeight="1" x14ac:dyDescent="0.2"/>
    <row r="89029" ht="12.75" customHeight="1" x14ac:dyDescent="0.2"/>
    <row r="89033" ht="12.75" customHeight="1" x14ac:dyDescent="0.2"/>
    <row r="89037" ht="12.75" customHeight="1" x14ac:dyDescent="0.2"/>
    <row r="89041" ht="12.75" customHeight="1" x14ac:dyDescent="0.2"/>
    <row r="89045" ht="12.75" customHeight="1" x14ac:dyDescent="0.2"/>
    <row r="89049" ht="12.75" customHeight="1" x14ac:dyDescent="0.2"/>
    <row r="89053" ht="12.75" customHeight="1" x14ac:dyDescent="0.2"/>
    <row r="89057" ht="12.75" customHeight="1" x14ac:dyDescent="0.2"/>
    <row r="89061" ht="12.75" customHeight="1" x14ac:dyDescent="0.2"/>
    <row r="89065" ht="12.75" customHeight="1" x14ac:dyDescent="0.2"/>
    <row r="89069" ht="12.75" customHeight="1" x14ac:dyDescent="0.2"/>
    <row r="89073" ht="12.75" customHeight="1" x14ac:dyDescent="0.2"/>
    <row r="89077" ht="12.75" customHeight="1" x14ac:dyDescent="0.2"/>
    <row r="89081" ht="12.75" customHeight="1" x14ac:dyDescent="0.2"/>
    <row r="89085" ht="12.75" customHeight="1" x14ac:dyDescent="0.2"/>
    <row r="89089" ht="12.75" customHeight="1" x14ac:dyDescent="0.2"/>
    <row r="89093" ht="12.75" customHeight="1" x14ac:dyDescent="0.2"/>
    <row r="89097" ht="12.75" customHeight="1" x14ac:dyDescent="0.2"/>
    <row r="89101" ht="12.75" customHeight="1" x14ac:dyDescent="0.2"/>
    <row r="89105" ht="12.75" customHeight="1" x14ac:dyDescent="0.2"/>
    <row r="89109" ht="12.75" customHeight="1" x14ac:dyDescent="0.2"/>
    <row r="89113" ht="12.75" customHeight="1" x14ac:dyDescent="0.2"/>
    <row r="89117" ht="12.75" customHeight="1" x14ac:dyDescent="0.2"/>
    <row r="89121" ht="12.75" customHeight="1" x14ac:dyDescent="0.2"/>
    <row r="89125" ht="12.75" customHeight="1" x14ac:dyDescent="0.2"/>
    <row r="89129" ht="12.75" customHeight="1" x14ac:dyDescent="0.2"/>
    <row r="89133" ht="12.75" customHeight="1" x14ac:dyDescent="0.2"/>
    <row r="89137" ht="12.75" customHeight="1" x14ac:dyDescent="0.2"/>
    <row r="89141" ht="12.75" customHeight="1" x14ac:dyDescent="0.2"/>
    <row r="89145" ht="12.75" customHeight="1" x14ac:dyDescent="0.2"/>
    <row r="89149" ht="12.75" customHeight="1" x14ac:dyDescent="0.2"/>
    <row r="89153" ht="12.75" customHeight="1" x14ac:dyDescent="0.2"/>
    <row r="89157" ht="12.75" customHeight="1" x14ac:dyDescent="0.2"/>
    <row r="89161" ht="12.75" customHeight="1" x14ac:dyDescent="0.2"/>
    <row r="89165" ht="12.75" customHeight="1" x14ac:dyDescent="0.2"/>
    <row r="89169" ht="12.75" customHeight="1" x14ac:dyDescent="0.2"/>
    <row r="89173" ht="12.75" customHeight="1" x14ac:dyDescent="0.2"/>
    <row r="89177" ht="12.75" customHeight="1" x14ac:dyDescent="0.2"/>
    <row r="89181" ht="12.75" customHeight="1" x14ac:dyDescent="0.2"/>
    <row r="89185" ht="12.75" customHeight="1" x14ac:dyDescent="0.2"/>
    <row r="89189" ht="12.75" customHeight="1" x14ac:dyDescent="0.2"/>
    <row r="89193" ht="12.75" customHeight="1" x14ac:dyDescent="0.2"/>
    <row r="89197" ht="12.75" customHeight="1" x14ac:dyDescent="0.2"/>
    <row r="89201" ht="12.75" customHeight="1" x14ac:dyDescent="0.2"/>
    <row r="89205" ht="12.75" customHeight="1" x14ac:dyDescent="0.2"/>
    <row r="89209" ht="12.75" customHeight="1" x14ac:dyDescent="0.2"/>
    <row r="89213" ht="12.75" customHeight="1" x14ac:dyDescent="0.2"/>
    <row r="89217" ht="12.75" customHeight="1" x14ac:dyDescent="0.2"/>
    <row r="89221" ht="12.75" customHeight="1" x14ac:dyDescent="0.2"/>
    <row r="89225" ht="12.75" customHeight="1" x14ac:dyDescent="0.2"/>
    <row r="89229" ht="12.75" customHeight="1" x14ac:dyDescent="0.2"/>
    <row r="89233" ht="12.75" customHeight="1" x14ac:dyDescent="0.2"/>
    <row r="89237" ht="12.75" customHeight="1" x14ac:dyDescent="0.2"/>
    <row r="89241" ht="12.75" customHeight="1" x14ac:dyDescent="0.2"/>
    <row r="89245" ht="12.75" customHeight="1" x14ac:dyDescent="0.2"/>
    <row r="89249" ht="12.75" customHeight="1" x14ac:dyDescent="0.2"/>
    <row r="89253" ht="12.75" customHeight="1" x14ac:dyDescent="0.2"/>
    <row r="89257" ht="12.75" customHeight="1" x14ac:dyDescent="0.2"/>
    <row r="89261" ht="12.75" customHeight="1" x14ac:dyDescent="0.2"/>
    <row r="89265" ht="12.75" customHeight="1" x14ac:dyDescent="0.2"/>
    <row r="89269" ht="12.75" customHeight="1" x14ac:dyDescent="0.2"/>
    <row r="89273" ht="12.75" customHeight="1" x14ac:dyDescent="0.2"/>
    <row r="89277" ht="12.75" customHeight="1" x14ac:dyDescent="0.2"/>
    <row r="89281" ht="12.75" customHeight="1" x14ac:dyDescent="0.2"/>
    <row r="89285" ht="12.75" customHeight="1" x14ac:dyDescent="0.2"/>
    <row r="89289" ht="12.75" customHeight="1" x14ac:dyDescent="0.2"/>
    <row r="89293" ht="12.75" customHeight="1" x14ac:dyDescent="0.2"/>
    <row r="89297" ht="12.75" customHeight="1" x14ac:dyDescent="0.2"/>
    <row r="89301" ht="12.75" customHeight="1" x14ac:dyDescent="0.2"/>
    <row r="89305" ht="12.75" customHeight="1" x14ac:dyDescent="0.2"/>
    <row r="89309" ht="12.75" customHeight="1" x14ac:dyDescent="0.2"/>
    <row r="89313" ht="12.75" customHeight="1" x14ac:dyDescent="0.2"/>
    <row r="89317" ht="12.75" customHeight="1" x14ac:dyDescent="0.2"/>
    <row r="89321" ht="12.75" customHeight="1" x14ac:dyDescent="0.2"/>
    <row r="89325" ht="12.75" customHeight="1" x14ac:dyDescent="0.2"/>
    <row r="89329" ht="12.75" customHeight="1" x14ac:dyDescent="0.2"/>
    <row r="89333" ht="12.75" customHeight="1" x14ac:dyDescent="0.2"/>
    <row r="89337" ht="12.75" customHeight="1" x14ac:dyDescent="0.2"/>
    <row r="89341" ht="12.75" customHeight="1" x14ac:dyDescent="0.2"/>
    <row r="89345" ht="12.75" customHeight="1" x14ac:dyDescent="0.2"/>
    <row r="89349" ht="12.75" customHeight="1" x14ac:dyDescent="0.2"/>
    <row r="89353" ht="12.75" customHeight="1" x14ac:dyDescent="0.2"/>
    <row r="89357" ht="12.75" customHeight="1" x14ac:dyDescent="0.2"/>
    <row r="89361" ht="12.75" customHeight="1" x14ac:dyDescent="0.2"/>
    <row r="89365" ht="12.75" customHeight="1" x14ac:dyDescent="0.2"/>
    <row r="89369" ht="12.75" customHeight="1" x14ac:dyDescent="0.2"/>
    <row r="89373" ht="12.75" customHeight="1" x14ac:dyDescent="0.2"/>
    <row r="89377" ht="12.75" customHeight="1" x14ac:dyDescent="0.2"/>
    <row r="89381" ht="12.75" customHeight="1" x14ac:dyDescent="0.2"/>
    <row r="89385" ht="12.75" customHeight="1" x14ac:dyDescent="0.2"/>
    <row r="89389" ht="12.75" customHeight="1" x14ac:dyDescent="0.2"/>
    <row r="89393" ht="12.75" customHeight="1" x14ac:dyDescent="0.2"/>
    <row r="89397" ht="12.75" customHeight="1" x14ac:dyDescent="0.2"/>
    <row r="89401" ht="12.75" customHeight="1" x14ac:dyDescent="0.2"/>
    <row r="89405" ht="12.75" customHeight="1" x14ac:dyDescent="0.2"/>
    <row r="89409" ht="12.75" customHeight="1" x14ac:dyDescent="0.2"/>
    <row r="89413" ht="12.75" customHeight="1" x14ac:dyDescent="0.2"/>
    <row r="89417" ht="12.75" customHeight="1" x14ac:dyDescent="0.2"/>
    <row r="89421" ht="12.75" customHeight="1" x14ac:dyDescent="0.2"/>
    <row r="89425" ht="12.75" customHeight="1" x14ac:dyDescent="0.2"/>
    <row r="89429" ht="12.75" customHeight="1" x14ac:dyDescent="0.2"/>
    <row r="89433" ht="12.75" customHeight="1" x14ac:dyDescent="0.2"/>
    <row r="89437" ht="12.75" customHeight="1" x14ac:dyDescent="0.2"/>
    <row r="89441" ht="12.75" customHeight="1" x14ac:dyDescent="0.2"/>
    <row r="89445" ht="12.75" customHeight="1" x14ac:dyDescent="0.2"/>
    <row r="89449" ht="12.75" customHeight="1" x14ac:dyDescent="0.2"/>
    <row r="89453" ht="12.75" customHeight="1" x14ac:dyDescent="0.2"/>
    <row r="89457" ht="12.75" customHeight="1" x14ac:dyDescent="0.2"/>
    <row r="89461" ht="12.75" customHeight="1" x14ac:dyDescent="0.2"/>
    <row r="89465" ht="12.75" customHeight="1" x14ac:dyDescent="0.2"/>
    <row r="89469" ht="12.75" customHeight="1" x14ac:dyDescent="0.2"/>
    <row r="89473" ht="12.75" customHeight="1" x14ac:dyDescent="0.2"/>
    <row r="89477" ht="12.75" customHeight="1" x14ac:dyDescent="0.2"/>
    <row r="89481" ht="12.75" customHeight="1" x14ac:dyDescent="0.2"/>
    <row r="89485" ht="12.75" customHeight="1" x14ac:dyDescent="0.2"/>
    <row r="89489" ht="12.75" customHeight="1" x14ac:dyDescent="0.2"/>
    <row r="89493" ht="12.75" customHeight="1" x14ac:dyDescent="0.2"/>
    <row r="89497" ht="12.75" customHeight="1" x14ac:dyDescent="0.2"/>
    <row r="89501" ht="12.75" customHeight="1" x14ac:dyDescent="0.2"/>
    <row r="89505" ht="12.75" customHeight="1" x14ac:dyDescent="0.2"/>
    <row r="89509" ht="12.75" customHeight="1" x14ac:dyDescent="0.2"/>
    <row r="89513" ht="12.75" customHeight="1" x14ac:dyDescent="0.2"/>
    <row r="89517" ht="12.75" customHeight="1" x14ac:dyDescent="0.2"/>
    <row r="89521" ht="12.75" customHeight="1" x14ac:dyDescent="0.2"/>
    <row r="89525" ht="12.75" customHeight="1" x14ac:dyDescent="0.2"/>
    <row r="89529" ht="12.75" customHeight="1" x14ac:dyDescent="0.2"/>
    <row r="89533" ht="12.75" customHeight="1" x14ac:dyDescent="0.2"/>
    <row r="89537" ht="12.75" customHeight="1" x14ac:dyDescent="0.2"/>
    <row r="89541" ht="12.75" customHeight="1" x14ac:dyDescent="0.2"/>
    <row r="89545" ht="12.75" customHeight="1" x14ac:dyDescent="0.2"/>
    <row r="89549" ht="12.75" customHeight="1" x14ac:dyDescent="0.2"/>
    <row r="89553" ht="12.75" customHeight="1" x14ac:dyDescent="0.2"/>
    <row r="89557" ht="12.75" customHeight="1" x14ac:dyDescent="0.2"/>
    <row r="89561" ht="12.75" customHeight="1" x14ac:dyDescent="0.2"/>
    <row r="89565" ht="12.75" customHeight="1" x14ac:dyDescent="0.2"/>
    <row r="89569" ht="12.75" customHeight="1" x14ac:dyDescent="0.2"/>
    <row r="89573" ht="12.75" customHeight="1" x14ac:dyDescent="0.2"/>
    <row r="89577" ht="12.75" customHeight="1" x14ac:dyDescent="0.2"/>
    <row r="89581" ht="12.75" customHeight="1" x14ac:dyDescent="0.2"/>
    <row r="89585" ht="12.75" customHeight="1" x14ac:dyDescent="0.2"/>
    <row r="89589" ht="12.75" customHeight="1" x14ac:dyDescent="0.2"/>
    <row r="89593" ht="12.75" customHeight="1" x14ac:dyDescent="0.2"/>
    <row r="89597" ht="12.75" customHeight="1" x14ac:dyDescent="0.2"/>
    <row r="89601" ht="12.75" customHeight="1" x14ac:dyDescent="0.2"/>
    <row r="89605" ht="12.75" customHeight="1" x14ac:dyDescent="0.2"/>
    <row r="89609" ht="12.75" customHeight="1" x14ac:dyDescent="0.2"/>
    <row r="89613" ht="12.75" customHeight="1" x14ac:dyDescent="0.2"/>
    <row r="89617" ht="12.75" customHeight="1" x14ac:dyDescent="0.2"/>
    <row r="89621" ht="12.75" customHeight="1" x14ac:dyDescent="0.2"/>
    <row r="89625" ht="12.75" customHeight="1" x14ac:dyDescent="0.2"/>
    <row r="89629" ht="12.75" customHeight="1" x14ac:dyDescent="0.2"/>
    <row r="89633" ht="12.75" customHeight="1" x14ac:dyDescent="0.2"/>
    <row r="89637" ht="12.75" customHeight="1" x14ac:dyDescent="0.2"/>
    <row r="89641" ht="12.75" customHeight="1" x14ac:dyDescent="0.2"/>
    <row r="89645" ht="12.75" customHeight="1" x14ac:dyDescent="0.2"/>
    <row r="89649" ht="12.75" customHeight="1" x14ac:dyDescent="0.2"/>
    <row r="89653" ht="12.75" customHeight="1" x14ac:dyDescent="0.2"/>
    <row r="89657" ht="12.75" customHeight="1" x14ac:dyDescent="0.2"/>
    <row r="89661" ht="12.75" customHeight="1" x14ac:dyDescent="0.2"/>
    <row r="89665" ht="12.75" customHeight="1" x14ac:dyDescent="0.2"/>
    <row r="89669" ht="12.75" customHeight="1" x14ac:dyDescent="0.2"/>
    <row r="89673" ht="12.75" customHeight="1" x14ac:dyDescent="0.2"/>
    <row r="89677" ht="12.75" customHeight="1" x14ac:dyDescent="0.2"/>
    <row r="89681" ht="12.75" customHeight="1" x14ac:dyDescent="0.2"/>
    <row r="89685" ht="12.75" customHeight="1" x14ac:dyDescent="0.2"/>
    <row r="89689" ht="12.75" customHeight="1" x14ac:dyDescent="0.2"/>
    <row r="89693" ht="12.75" customHeight="1" x14ac:dyDescent="0.2"/>
    <row r="89697" ht="12.75" customHeight="1" x14ac:dyDescent="0.2"/>
    <row r="89701" ht="12.75" customHeight="1" x14ac:dyDescent="0.2"/>
    <row r="89705" ht="12.75" customHeight="1" x14ac:dyDescent="0.2"/>
    <row r="89709" ht="12.75" customHeight="1" x14ac:dyDescent="0.2"/>
    <row r="89713" ht="12.75" customHeight="1" x14ac:dyDescent="0.2"/>
    <row r="89717" ht="12.75" customHeight="1" x14ac:dyDescent="0.2"/>
    <row r="89721" ht="12.75" customHeight="1" x14ac:dyDescent="0.2"/>
    <row r="89725" ht="12.75" customHeight="1" x14ac:dyDescent="0.2"/>
    <row r="89729" ht="12.75" customHeight="1" x14ac:dyDescent="0.2"/>
    <row r="89733" ht="12.75" customHeight="1" x14ac:dyDescent="0.2"/>
    <row r="89737" ht="12.75" customHeight="1" x14ac:dyDescent="0.2"/>
    <row r="89741" ht="12.75" customHeight="1" x14ac:dyDescent="0.2"/>
    <row r="89745" ht="12.75" customHeight="1" x14ac:dyDescent="0.2"/>
    <row r="89749" ht="12.75" customHeight="1" x14ac:dyDescent="0.2"/>
    <row r="89753" ht="12.75" customHeight="1" x14ac:dyDescent="0.2"/>
    <row r="89757" ht="12.75" customHeight="1" x14ac:dyDescent="0.2"/>
    <row r="89761" ht="12.75" customHeight="1" x14ac:dyDescent="0.2"/>
    <row r="89765" ht="12.75" customHeight="1" x14ac:dyDescent="0.2"/>
    <row r="89769" ht="12.75" customHeight="1" x14ac:dyDescent="0.2"/>
    <row r="89773" ht="12.75" customHeight="1" x14ac:dyDescent="0.2"/>
    <row r="89777" ht="12.75" customHeight="1" x14ac:dyDescent="0.2"/>
    <row r="89781" ht="12.75" customHeight="1" x14ac:dyDescent="0.2"/>
    <row r="89785" ht="12.75" customHeight="1" x14ac:dyDescent="0.2"/>
    <row r="89789" ht="12.75" customHeight="1" x14ac:dyDescent="0.2"/>
    <row r="89793" ht="12.75" customHeight="1" x14ac:dyDescent="0.2"/>
    <row r="89797" ht="12.75" customHeight="1" x14ac:dyDescent="0.2"/>
    <row r="89801" ht="12.75" customHeight="1" x14ac:dyDescent="0.2"/>
    <row r="89805" ht="12.75" customHeight="1" x14ac:dyDescent="0.2"/>
    <row r="89809" ht="12.75" customHeight="1" x14ac:dyDescent="0.2"/>
    <row r="89813" ht="12.75" customHeight="1" x14ac:dyDescent="0.2"/>
    <row r="89817" ht="12.75" customHeight="1" x14ac:dyDescent="0.2"/>
    <row r="89821" ht="12.75" customHeight="1" x14ac:dyDescent="0.2"/>
    <row r="89825" ht="12.75" customHeight="1" x14ac:dyDescent="0.2"/>
    <row r="89829" ht="12.75" customHeight="1" x14ac:dyDescent="0.2"/>
    <row r="89833" ht="12.75" customHeight="1" x14ac:dyDescent="0.2"/>
    <row r="89837" ht="12.75" customHeight="1" x14ac:dyDescent="0.2"/>
    <row r="89841" ht="12.75" customHeight="1" x14ac:dyDescent="0.2"/>
    <row r="89845" ht="12.75" customHeight="1" x14ac:dyDescent="0.2"/>
    <row r="89849" ht="12.75" customHeight="1" x14ac:dyDescent="0.2"/>
    <row r="89853" ht="12.75" customHeight="1" x14ac:dyDescent="0.2"/>
    <row r="89857" ht="12.75" customHeight="1" x14ac:dyDescent="0.2"/>
    <row r="89861" ht="12.75" customHeight="1" x14ac:dyDescent="0.2"/>
    <row r="89865" ht="12.75" customHeight="1" x14ac:dyDescent="0.2"/>
    <row r="89869" ht="12.75" customHeight="1" x14ac:dyDescent="0.2"/>
    <row r="89873" ht="12.75" customHeight="1" x14ac:dyDescent="0.2"/>
    <row r="89877" ht="12.75" customHeight="1" x14ac:dyDescent="0.2"/>
    <row r="89881" ht="12.75" customHeight="1" x14ac:dyDescent="0.2"/>
    <row r="89885" ht="12.75" customHeight="1" x14ac:dyDescent="0.2"/>
    <row r="89889" ht="12.75" customHeight="1" x14ac:dyDescent="0.2"/>
    <row r="89893" ht="12.75" customHeight="1" x14ac:dyDescent="0.2"/>
    <row r="89897" ht="12.75" customHeight="1" x14ac:dyDescent="0.2"/>
    <row r="89901" ht="12.75" customHeight="1" x14ac:dyDescent="0.2"/>
    <row r="89905" ht="12.75" customHeight="1" x14ac:dyDescent="0.2"/>
    <row r="89909" ht="12.75" customHeight="1" x14ac:dyDescent="0.2"/>
    <row r="89913" ht="12.75" customHeight="1" x14ac:dyDescent="0.2"/>
    <row r="89917" ht="12.75" customHeight="1" x14ac:dyDescent="0.2"/>
    <row r="89921" ht="12.75" customHeight="1" x14ac:dyDescent="0.2"/>
    <row r="89925" ht="12.75" customHeight="1" x14ac:dyDescent="0.2"/>
    <row r="89929" ht="12.75" customHeight="1" x14ac:dyDescent="0.2"/>
    <row r="89933" ht="12.75" customHeight="1" x14ac:dyDescent="0.2"/>
    <row r="89937" ht="12.75" customHeight="1" x14ac:dyDescent="0.2"/>
    <row r="89941" ht="12.75" customHeight="1" x14ac:dyDescent="0.2"/>
    <row r="89945" ht="12.75" customHeight="1" x14ac:dyDescent="0.2"/>
    <row r="89949" ht="12.75" customHeight="1" x14ac:dyDescent="0.2"/>
    <row r="89953" ht="12.75" customHeight="1" x14ac:dyDescent="0.2"/>
    <row r="89957" ht="12.75" customHeight="1" x14ac:dyDescent="0.2"/>
    <row r="89961" ht="12.75" customHeight="1" x14ac:dyDescent="0.2"/>
    <row r="89965" ht="12.75" customHeight="1" x14ac:dyDescent="0.2"/>
    <row r="89969" ht="12.75" customHeight="1" x14ac:dyDescent="0.2"/>
    <row r="89973" ht="12.75" customHeight="1" x14ac:dyDescent="0.2"/>
    <row r="89977" ht="12.75" customHeight="1" x14ac:dyDescent="0.2"/>
    <row r="89981" ht="12.75" customHeight="1" x14ac:dyDescent="0.2"/>
    <row r="89985" ht="12.75" customHeight="1" x14ac:dyDescent="0.2"/>
    <row r="89989" ht="12.75" customHeight="1" x14ac:dyDescent="0.2"/>
    <row r="89993" ht="12.75" customHeight="1" x14ac:dyDescent="0.2"/>
    <row r="89997" ht="12.75" customHeight="1" x14ac:dyDescent="0.2"/>
    <row r="90001" ht="12.75" customHeight="1" x14ac:dyDescent="0.2"/>
    <row r="90005" ht="12.75" customHeight="1" x14ac:dyDescent="0.2"/>
    <row r="90009" ht="12.75" customHeight="1" x14ac:dyDescent="0.2"/>
    <row r="90013" ht="12.75" customHeight="1" x14ac:dyDescent="0.2"/>
    <row r="90017" ht="12.75" customHeight="1" x14ac:dyDescent="0.2"/>
    <row r="90021" ht="12.75" customHeight="1" x14ac:dyDescent="0.2"/>
    <row r="90025" ht="12.75" customHeight="1" x14ac:dyDescent="0.2"/>
    <row r="90029" ht="12.75" customHeight="1" x14ac:dyDescent="0.2"/>
    <row r="90033" ht="12.75" customHeight="1" x14ac:dyDescent="0.2"/>
    <row r="90037" ht="12.75" customHeight="1" x14ac:dyDescent="0.2"/>
    <row r="90041" ht="12.75" customHeight="1" x14ac:dyDescent="0.2"/>
    <row r="90045" ht="12.75" customHeight="1" x14ac:dyDescent="0.2"/>
    <row r="90049" ht="12.75" customHeight="1" x14ac:dyDescent="0.2"/>
    <row r="90053" ht="12.75" customHeight="1" x14ac:dyDescent="0.2"/>
    <row r="90057" ht="12.75" customHeight="1" x14ac:dyDescent="0.2"/>
    <row r="90061" ht="12.75" customHeight="1" x14ac:dyDescent="0.2"/>
    <row r="90065" ht="12.75" customHeight="1" x14ac:dyDescent="0.2"/>
    <row r="90069" ht="12.75" customHeight="1" x14ac:dyDescent="0.2"/>
    <row r="90073" ht="12.75" customHeight="1" x14ac:dyDescent="0.2"/>
    <row r="90077" ht="12.75" customHeight="1" x14ac:dyDescent="0.2"/>
    <row r="90081" ht="12.75" customHeight="1" x14ac:dyDescent="0.2"/>
    <row r="90085" ht="12.75" customHeight="1" x14ac:dyDescent="0.2"/>
    <row r="90089" ht="12.75" customHeight="1" x14ac:dyDescent="0.2"/>
    <row r="90093" ht="12.75" customHeight="1" x14ac:dyDescent="0.2"/>
    <row r="90097" ht="12.75" customHeight="1" x14ac:dyDescent="0.2"/>
    <row r="90101" ht="12.75" customHeight="1" x14ac:dyDescent="0.2"/>
    <row r="90105" ht="12.75" customHeight="1" x14ac:dyDescent="0.2"/>
    <row r="90109" ht="12.75" customHeight="1" x14ac:dyDescent="0.2"/>
    <row r="90113" ht="12.75" customHeight="1" x14ac:dyDescent="0.2"/>
    <row r="90117" ht="12.75" customHeight="1" x14ac:dyDescent="0.2"/>
    <row r="90121" ht="12.75" customHeight="1" x14ac:dyDescent="0.2"/>
    <row r="90125" ht="12.75" customHeight="1" x14ac:dyDescent="0.2"/>
    <row r="90129" ht="12.75" customHeight="1" x14ac:dyDescent="0.2"/>
    <row r="90133" ht="12.75" customHeight="1" x14ac:dyDescent="0.2"/>
    <row r="90137" ht="12.75" customHeight="1" x14ac:dyDescent="0.2"/>
    <row r="90141" ht="12.75" customHeight="1" x14ac:dyDescent="0.2"/>
    <row r="90145" ht="12.75" customHeight="1" x14ac:dyDescent="0.2"/>
    <row r="90149" ht="12.75" customHeight="1" x14ac:dyDescent="0.2"/>
    <row r="90153" ht="12.75" customHeight="1" x14ac:dyDescent="0.2"/>
    <row r="90157" ht="12.75" customHeight="1" x14ac:dyDescent="0.2"/>
    <row r="90161" ht="12.75" customHeight="1" x14ac:dyDescent="0.2"/>
    <row r="90165" ht="12.75" customHeight="1" x14ac:dyDescent="0.2"/>
    <row r="90169" ht="12.75" customHeight="1" x14ac:dyDescent="0.2"/>
    <row r="90173" ht="12.75" customHeight="1" x14ac:dyDescent="0.2"/>
    <row r="90177" ht="12.75" customHeight="1" x14ac:dyDescent="0.2"/>
    <row r="90181" ht="12.75" customHeight="1" x14ac:dyDescent="0.2"/>
    <row r="90185" ht="12.75" customHeight="1" x14ac:dyDescent="0.2"/>
    <row r="90189" ht="12.75" customHeight="1" x14ac:dyDescent="0.2"/>
    <row r="90193" ht="12.75" customHeight="1" x14ac:dyDescent="0.2"/>
    <row r="90197" ht="12.75" customHeight="1" x14ac:dyDescent="0.2"/>
    <row r="90201" ht="12.75" customHeight="1" x14ac:dyDescent="0.2"/>
    <row r="90205" ht="12.75" customHeight="1" x14ac:dyDescent="0.2"/>
    <row r="90209" ht="12.75" customHeight="1" x14ac:dyDescent="0.2"/>
    <row r="90213" ht="12.75" customHeight="1" x14ac:dyDescent="0.2"/>
    <row r="90217" ht="12.75" customHeight="1" x14ac:dyDescent="0.2"/>
    <row r="90221" ht="12.75" customHeight="1" x14ac:dyDescent="0.2"/>
    <row r="90225" ht="12.75" customHeight="1" x14ac:dyDescent="0.2"/>
    <row r="90229" ht="12.75" customHeight="1" x14ac:dyDescent="0.2"/>
    <row r="90233" ht="12.75" customHeight="1" x14ac:dyDescent="0.2"/>
    <row r="90237" ht="12.75" customHeight="1" x14ac:dyDescent="0.2"/>
    <row r="90241" ht="12.75" customHeight="1" x14ac:dyDescent="0.2"/>
    <row r="90245" ht="12.75" customHeight="1" x14ac:dyDescent="0.2"/>
    <row r="90249" ht="12.75" customHeight="1" x14ac:dyDescent="0.2"/>
    <row r="90253" ht="12.75" customHeight="1" x14ac:dyDescent="0.2"/>
    <row r="90257" ht="12.75" customHeight="1" x14ac:dyDescent="0.2"/>
    <row r="90261" ht="12.75" customHeight="1" x14ac:dyDescent="0.2"/>
    <row r="90265" ht="12.75" customHeight="1" x14ac:dyDescent="0.2"/>
    <row r="90269" ht="12.75" customHeight="1" x14ac:dyDescent="0.2"/>
    <row r="90273" ht="12.75" customHeight="1" x14ac:dyDescent="0.2"/>
    <row r="90277" ht="12.75" customHeight="1" x14ac:dyDescent="0.2"/>
    <row r="90281" ht="12.75" customHeight="1" x14ac:dyDescent="0.2"/>
    <row r="90285" ht="12.75" customHeight="1" x14ac:dyDescent="0.2"/>
    <row r="90289" ht="12.75" customHeight="1" x14ac:dyDescent="0.2"/>
    <row r="90293" ht="12.75" customHeight="1" x14ac:dyDescent="0.2"/>
    <row r="90297" ht="12.75" customHeight="1" x14ac:dyDescent="0.2"/>
    <row r="90301" ht="12.75" customHeight="1" x14ac:dyDescent="0.2"/>
    <row r="90305" ht="12.75" customHeight="1" x14ac:dyDescent="0.2"/>
    <row r="90309" ht="12.75" customHeight="1" x14ac:dyDescent="0.2"/>
    <row r="90313" ht="12.75" customHeight="1" x14ac:dyDescent="0.2"/>
    <row r="90317" ht="12.75" customHeight="1" x14ac:dyDescent="0.2"/>
    <row r="90321" ht="12.75" customHeight="1" x14ac:dyDescent="0.2"/>
    <row r="90325" ht="12.75" customHeight="1" x14ac:dyDescent="0.2"/>
    <row r="90329" ht="12.75" customHeight="1" x14ac:dyDescent="0.2"/>
    <row r="90333" ht="12.75" customHeight="1" x14ac:dyDescent="0.2"/>
    <row r="90337" ht="12.75" customHeight="1" x14ac:dyDescent="0.2"/>
    <row r="90341" ht="12.75" customHeight="1" x14ac:dyDescent="0.2"/>
    <row r="90345" ht="12.75" customHeight="1" x14ac:dyDescent="0.2"/>
    <row r="90349" ht="12.75" customHeight="1" x14ac:dyDescent="0.2"/>
    <row r="90353" ht="12.75" customHeight="1" x14ac:dyDescent="0.2"/>
    <row r="90357" ht="12.75" customHeight="1" x14ac:dyDescent="0.2"/>
    <row r="90361" ht="12.75" customHeight="1" x14ac:dyDescent="0.2"/>
    <row r="90365" ht="12.75" customHeight="1" x14ac:dyDescent="0.2"/>
    <row r="90369" ht="12.75" customHeight="1" x14ac:dyDescent="0.2"/>
    <row r="90373" ht="12.75" customHeight="1" x14ac:dyDescent="0.2"/>
    <row r="90377" ht="12.75" customHeight="1" x14ac:dyDescent="0.2"/>
    <row r="90381" ht="12.75" customHeight="1" x14ac:dyDescent="0.2"/>
    <row r="90385" ht="12.75" customHeight="1" x14ac:dyDescent="0.2"/>
    <row r="90389" ht="12.75" customHeight="1" x14ac:dyDescent="0.2"/>
    <row r="90393" ht="12.75" customHeight="1" x14ac:dyDescent="0.2"/>
    <row r="90397" ht="12.75" customHeight="1" x14ac:dyDescent="0.2"/>
    <row r="90401" ht="12.75" customHeight="1" x14ac:dyDescent="0.2"/>
    <row r="90405" ht="12.75" customHeight="1" x14ac:dyDescent="0.2"/>
    <row r="90409" ht="12.75" customHeight="1" x14ac:dyDescent="0.2"/>
    <row r="90413" ht="12.75" customHeight="1" x14ac:dyDescent="0.2"/>
    <row r="90417" ht="12.75" customHeight="1" x14ac:dyDescent="0.2"/>
    <row r="90421" ht="12.75" customHeight="1" x14ac:dyDescent="0.2"/>
    <row r="90425" ht="12.75" customHeight="1" x14ac:dyDescent="0.2"/>
    <row r="90429" ht="12.75" customHeight="1" x14ac:dyDescent="0.2"/>
    <row r="90433" ht="12.75" customHeight="1" x14ac:dyDescent="0.2"/>
    <row r="90437" ht="12.75" customHeight="1" x14ac:dyDescent="0.2"/>
    <row r="90441" ht="12.75" customHeight="1" x14ac:dyDescent="0.2"/>
    <row r="90445" ht="12.75" customHeight="1" x14ac:dyDescent="0.2"/>
    <row r="90449" ht="12.75" customHeight="1" x14ac:dyDescent="0.2"/>
    <row r="90453" ht="12.75" customHeight="1" x14ac:dyDescent="0.2"/>
    <row r="90457" ht="12.75" customHeight="1" x14ac:dyDescent="0.2"/>
    <row r="90461" ht="12.75" customHeight="1" x14ac:dyDescent="0.2"/>
    <row r="90465" ht="12.75" customHeight="1" x14ac:dyDescent="0.2"/>
    <row r="90469" ht="12.75" customHeight="1" x14ac:dyDescent="0.2"/>
    <row r="90473" ht="12.75" customHeight="1" x14ac:dyDescent="0.2"/>
    <row r="90477" ht="12.75" customHeight="1" x14ac:dyDescent="0.2"/>
    <row r="90481" ht="12.75" customHeight="1" x14ac:dyDescent="0.2"/>
    <row r="90485" ht="12.75" customHeight="1" x14ac:dyDescent="0.2"/>
    <row r="90489" ht="12.75" customHeight="1" x14ac:dyDescent="0.2"/>
    <row r="90493" ht="12.75" customHeight="1" x14ac:dyDescent="0.2"/>
    <row r="90497" ht="12.75" customHeight="1" x14ac:dyDescent="0.2"/>
    <row r="90501" ht="12.75" customHeight="1" x14ac:dyDescent="0.2"/>
    <row r="90505" ht="12.75" customHeight="1" x14ac:dyDescent="0.2"/>
    <row r="90509" ht="12.75" customHeight="1" x14ac:dyDescent="0.2"/>
    <row r="90513" ht="12.75" customHeight="1" x14ac:dyDescent="0.2"/>
    <row r="90517" ht="12.75" customHeight="1" x14ac:dyDescent="0.2"/>
    <row r="90521" ht="12.75" customHeight="1" x14ac:dyDescent="0.2"/>
    <row r="90525" ht="12.75" customHeight="1" x14ac:dyDescent="0.2"/>
    <row r="90529" ht="12.75" customHeight="1" x14ac:dyDescent="0.2"/>
    <row r="90533" ht="12.75" customHeight="1" x14ac:dyDescent="0.2"/>
    <row r="90537" ht="12.75" customHeight="1" x14ac:dyDescent="0.2"/>
    <row r="90541" ht="12.75" customHeight="1" x14ac:dyDescent="0.2"/>
    <row r="90545" ht="12.75" customHeight="1" x14ac:dyDescent="0.2"/>
    <row r="90549" ht="12.75" customHeight="1" x14ac:dyDescent="0.2"/>
    <row r="90553" ht="12.75" customHeight="1" x14ac:dyDescent="0.2"/>
    <row r="90557" ht="12.75" customHeight="1" x14ac:dyDescent="0.2"/>
    <row r="90561" ht="12.75" customHeight="1" x14ac:dyDescent="0.2"/>
    <row r="90565" ht="12.75" customHeight="1" x14ac:dyDescent="0.2"/>
    <row r="90569" ht="12.75" customHeight="1" x14ac:dyDescent="0.2"/>
    <row r="90573" ht="12.75" customHeight="1" x14ac:dyDescent="0.2"/>
    <row r="90577" ht="12.75" customHeight="1" x14ac:dyDescent="0.2"/>
    <row r="90581" ht="12.75" customHeight="1" x14ac:dyDescent="0.2"/>
    <row r="90585" ht="12.75" customHeight="1" x14ac:dyDescent="0.2"/>
    <row r="90589" ht="12.75" customHeight="1" x14ac:dyDescent="0.2"/>
    <row r="90593" ht="12.75" customHeight="1" x14ac:dyDescent="0.2"/>
    <row r="90597" ht="12.75" customHeight="1" x14ac:dyDescent="0.2"/>
    <row r="90601" ht="12.75" customHeight="1" x14ac:dyDescent="0.2"/>
    <row r="90605" ht="12.75" customHeight="1" x14ac:dyDescent="0.2"/>
    <row r="90609" ht="12.75" customHeight="1" x14ac:dyDescent="0.2"/>
    <row r="90613" ht="12.75" customHeight="1" x14ac:dyDescent="0.2"/>
    <row r="90617" ht="12.75" customHeight="1" x14ac:dyDescent="0.2"/>
    <row r="90621" ht="12.75" customHeight="1" x14ac:dyDescent="0.2"/>
    <row r="90625" ht="12.75" customHeight="1" x14ac:dyDescent="0.2"/>
    <row r="90629" ht="12.75" customHeight="1" x14ac:dyDescent="0.2"/>
    <row r="90633" ht="12.75" customHeight="1" x14ac:dyDescent="0.2"/>
    <row r="90637" ht="12.75" customHeight="1" x14ac:dyDescent="0.2"/>
    <row r="90641" ht="12.75" customHeight="1" x14ac:dyDescent="0.2"/>
    <row r="90645" ht="12.75" customHeight="1" x14ac:dyDescent="0.2"/>
    <row r="90649" ht="12.75" customHeight="1" x14ac:dyDescent="0.2"/>
    <row r="90653" ht="12.75" customHeight="1" x14ac:dyDescent="0.2"/>
    <row r="90657" ht="12.75" customHeight="1" x14ac:dyDescent="0.2"/>
    <row r="90661" ht="12.75" customHeight="1" x14ac:dyDescent="0.2"/>
    <row r="90665" ht="12.75" customHeight="1" x14ac:dyDescent="0.2"/>
    <row r="90669" ht="12.75" customHeight="1" x14ac:dyDescent="0.2"/>
    <row r="90673" ht="12.75" customHeight="1" x14ac:dyDescent="0.2"/>
    <row r="90677" ht="12.75" customHeight="1" x14ac:dyDescent="0.2"/>
    <row r="90681" ht="12.75" customHeight="1" x14ac:dyDescent="0.2"/>
    <row r="90685" ht="12.75" customHeight="1" x14ac:dyDescent="0.2"/>
    <row r="90689" ht="12.75" customHeight="1" x14ac:dyDescent="0.2"/>
    <row r="90693" ht="12.75" customHeight="1" x14ac:dyDescent="0.2"/>
    <row r="90697" ht="12.75" customHeight="1" x14ac:dyDescent="0.2"/>
    <row r="90701" ht="12.75" customHeight="1" x14ac:dyDescent="0.2"/>
    <row r="90705" ht="12.75" customHeight="1" x14ac:dyDescent="0.2"/>
    <row r="90709" ht="12.75" customHeight="1" x14ac:dyDescent="0.2"/>
    <row r="90713" ht="12.75" customHeight="1" x14ac:dyDescent="0.2"/>
    <row r="90717" ht="12.75" customHeight="1" x14ac:dyDescent="0.2"/>
    <row r="90721" ht="12.75" customHeight="1" x14ac:dyDescent="0.2"/>
    <row r="90725" ht="12.75" customHeight="1" x14ac:dyDescent="0.2"/>
    <row r="90729" ht="12.75" customHeight="1" x14ac:dyDescent="0.2"/>
    <row r="90733" ht="12.75" customHeight="1" x14ac:dyDescent="0.2"/>
    <row r="90737" ht="12.75" customHeight="1" x14ac:dyDescent="0.2"/>
    <row r="90741" ht="12.75" customHeight="1" x14ac:dyDescent="0.2"/>
    <row r="90745" ht="12.75" customHeight="1" x14ac:dyDescent="0.2"/>
    <row r="90749" ht="12.75" customHeight="1" x14ac:dyDescent="0.2"/>
    <row r="90753" ht="12.75" customHeight="1" x14ac:dyDescent="0.2"/>
    <row r="90757" ht="12.75" customHeight="1" x14ac:dyDescent="0.2"/>
    <row r="90761" ht="12.75" customHeight="1" x14ac:dyDescent="0.2"/>
    <row r="90765" ht="12.75" customHeight="1" x14ac:dyDescent="0.2"/>
    <row r="90769" ht="12.75" customHeight="1" x14ac:dyDescent="0.2"/>
    <row r="90773" ht="12.75" customHeight="1" x14ac:dyDescent="0.2"/>
    <row r="90777" ht="12.75" customHeight="1" x14ac:dyDescent="0.2"/>
    <row r="90781" ht="12.75" customHeight="1" x14ac:dyDescent="0.2"/>
    <row r="90785" ht="12.75" customHeight="1" x14ac:dyDescent="0.2"/>
    <row r="90789" ht="12.75" customHeight="1" x14ac:dyDescent="0.2"/>
    <row r="90793" ht="12.75" customHeight="1" x14ac:dyDescent="0.2"/>
    <row r="90797" ht="12.75" customHeight="1" x14ac:dyDescent="0.2"/>
    <row r="90801" ht="12.75" customHeight="1" x14ac:dyDescent="0.2"/>
    <row r="90805" ht="12.75" customHeight="1" x14ac:dyDescent="0.2"/>
    <row r="90809" ht="12.75" customHeight="1" x14ac:dyDescent="0.2"/>
    <row r="90813" ht="12.75" customHeight="1" x14ac:dyDescent="0.2"/>
    <row r="90817" ht="12.75" customHeight="1" x14ac:dyDescent="0.2"/>
    <row r="90821" ht="12.75" customHeight="1" x14ac:dyDescent="0.2"/>
    <row r="90825" ht="12.75" customHeight="1" x14ac:dyDescent="0.2"/>
    <row r="90829" ht="12.75" customHeight="1" x14ac:dyDescent="0.2"/>
    <row r="90833" ht="12.75" customHeight="1" x14ac:dyDescent="0.2"/>
    <row r="90837" ht="12.75" customHeight="1" x14ac:dyDescent="0.2"/>
    <row r="90841" ht="12.75" customHeight="1" x14ac:dyDescent="0.2"/>
    <row r="90845" ht="12.75" customHeight="1" x14ac:dyDescent="0.2"/>
    <row r="90849" ht="12.75" customHeight="1" x14ac:dyDescent="0.2"/>
    <row r="90853" ht="12.75" customHeight="1" x14ac:dyDescent="0.2"/>
    <row r="90857" ht="12.75" customHeight="1" x14ac:dyDescent="0.2"/>
    <row r="90861" ht="12.75" customHeight="1" x14ac:dyDescent="0.2"/>
    <row r="90865" ht="12.75" customHeight="1" x14ac:dyDescent="0.2"/>
    <row r="90869" ht="12.75" customHeight="1" x14ac:dyDescent="0.2"/>
    <row r="90873" ht="12.75" customHeight="1" x14ac:dyDescent="0.2"/>
    <row r="90877" ht="12.75" customHeight="1" x14ac:dyDescent="0.2"/>
    <row r="90881" ht="12.75" customHeight="1" x14ac:dyDescent="0.2"/>
    <row r="90885" ht="12.75" customHeight="1" x14ac:dyDescent="0.2"/>
    <row r="90889" ht="12.75" customHeight="1" x14ac:dyDescent="0.2"/>
    <row r="90893" ht="12.75" customHeight="1" x14ac:dyDescent="0.2"/>
    <row r="90897" ht="12.75" customHeight="1" x14ac:dyDescent="0.2"/>
    <row r="90901" ht="12.75" customHeight="1" x14ac:dyDescent="0.2"/>
    <row r="90905" ht="12.75" customHeight="1" x14ac:dyDescent="0.2"/>
    <row r="90909" ht="12.75" customHeight="1" x14ac:dyDescent="0.2"/>
    <row r="90913" ht="12.75" customHeight="1" x14ac:dyDescent="0.2"/>
    <row r="90917" ht="12.75" customHeight="1" x14ac:dyDescent="0.2"/>
    <row r="90921" ht="12.75" customHeight="1" x14ac:dyDescent="0.2"/>
    <row r="90925" ht="12.75" customHeight="1" x14ac:dyDescent="0.2"/>
    <row r="90929" ht="12.75" customHeight="1" x14ac:dyDescent="0.2"/>
    <row r="90933" ht="12.75" customHeight="1" x14ac:dyDescent="0.2"/>
    <row r="90937" ht="12.75" customHeight="1" x14ac:dyDescent="0.2"/>
    <row r="90941" ht="12.75" customHeight="1" x14ac:dyDescent="0.2"/>
    <row r="90945" ht="12.75" customHeight="1" x14ac:dyDescent="0.2"/>
    <row r="90949" ht="12.75" customHeight="1" x14ac:dyDescent="0.2"/>
    <row r="90953" ht="12.75" customHeight="1" x14ac:dyDescent="0.2"/>
    <row r="90957" ht="12.75" customHeight="1" x14ac:dyDescent="0.2"/>
    <row r="90961" ht="12.75" customHeight="1" x14ac:dyDescent="0.2"/>
    <row r="90965" ht="12.75" customHeight="1" x14ac:dyDescent="0.2"/>
    <row r="90969" ht="12.75" customHeight="1" x14ac:dyDescent="0.2"/>
    <row r="90973" ht="12.75" customHeight="1" x14ac:dyDescent="0.2"/>
    <row r="90977" ht="12.75" customHeight="1" x14ac:dyDescent="0.2"/>
    <row r="90981" ht="12.75" customHeight="1" x14ac:dyDescent="0.2"/>
    <row r="90985" ht="12.75" customHeight="1" x14ac:dyDescent="0.2"/>
    <row r="90989" ht="12.75" customHeight="1" x14ac:dyDescent="0.2"/>
    <row r="90993" ht="12.75" customHeight="1" x14ac:dyDescent="0.2"/>
    <row r="90997" ht="12.75" customHeight="1" x14ac:dyDescent="0.2"/>
    <row r="91001" ht="12.75" customHeight="1" x14ac:dyDescent="0.2"/>
    <row r="91005" ht="12.75" customHeight="1" x14ac:dyDescent="0.2"/>
    <row r="91009" ht="12.75" customHeight="1" x14ac:dyDescent="0.2"/>
    <row r="91013" ht="12.75" customHeight="1" x14ac:dyDescent="0.2"/>
    <row r="91017" ht="12.75" customHeight="1" x14ac:dyDescent="0.2"/>
    <row r="91021" ht="12.75" customHeight="1" x14ac:dyDescent="0.2"/>
    <row r="91025" ht="12.75" customHeight="1" x14ac:dyDescent="0.2"/>
    <row r="91029" ht="12.75" customHeight="1" x14ac:dyDescent="0.2"/>
    <row r="91033" ht="12.75" customHeight="1" x14ac:dyDescent="0.2"/>
    <row r="91037" ht="12.75" customHeight="1" x14ac:dyDescent="0.2"/>
    <row r="91041" ht="12.75" customHeight="1" x14ac:dyDescent="0.2"/>
    <row r="91045" ht="12.75" customHeight="1" x14ac:dyDescent="0.2"/>
    <row r="91049" ht="12.75" customHeight="1" x14ac:dyDescent="0.2"/>
    <row r="91053" ht="12.75" customHeight="1" x14ac:dyDescent="0.2"/>
    <row r="91057" ht="12.75" customHeight="1" x14ac:dyDescent="0.2"/>
    <row r="91061" ht="12.75" customHeight="1" x14ac:dyDescent="0.2"/>
    <row r="91065" ht="12.75" customHeight="1" x14ac:dyDescent="0.2"/>
    <row r="91069" ht="12.75" customHeight="1" x14ac:dyDescent="0.2"/>
    <row r="91073" ht="12.75" customHeight="1" x14ac:dyDescent="0.2"/>
    <row r="91077" ht="12.75" customHeight="1" x14ac:dyDescent="0.2"/>
    <row r="91081" ht="12.75" customHeight="1" x14ac:dyDescent="0.2"/>
    <row r="91085" ht="12.75" customHeight="1" x14ac:dyDescent="0.2"/>
    <row r="91089" ht="12.75" customHeight="1" x14ac:dyDescent="0.2"/>
    <row r="91093" ht="12.75" customHeight="1" x14ac:dyDescent="0.2"/>
    <row r="91097" ht="12.75" customHeight="1" x14ac:dyDescent="0.2"/>
    <row r="91101" ht="12.75" customHeight="1" x14ac:dyDescent="0.2"/>
    <row r="91105" ht="12.75" customHeight="1" x14ac:dyDescent="0.2"/>
    <row r="91109" ht="12.75" customHeight="1" x14ac:dyDescent="0.2"/>
    <row r="91113" ht="12.75" customHeight="1" x14ac:dyDescent="0.2"/>
    <row r="91117" ht="12.75" customHeight="1" x14ac:dyDescent="0.2"/>
    <row r="91121" ht="12.75" customHeight="1" x14ac:dyDescent="0.2"/>
    <row r="91125" ht="12.75" customHeight="1" x14ac:dyDescent="0.2"/>
    <row r="91129" ht="12.75" customHeight="1" x14ac:dyDescent="0.2"/>
    <row r="91133" ht="12.75" customHeight="1" x14ac:dyDescent="0.2"/>
    <row r="91137" ht="12.75" customHeight="1" x14ac:dyDescent="0.2"/>
    <row r="91141" ht="12.75" customHeight="1" x14ac:dyDescent="0.2"/>
    <row r="91145" ht="12.75" customHeight="1" x14ac:dyDescent="0.2"/>
    <row r="91149" ht="12.75" customHeight="1" x14ac:dyDescent="0.2"/>
    <row r="91153" ht="12.75" customHeight="1" x14ac:dyDescent="0.2"/>
    <row r="91157" ht="12.75" customHeight="1" x14ac:dyDescent="0.2"/>
    <row r="91161" ht="12.75" customHeight="1" x14ac:dyDescent="0.2"/>
    <row r="91165" ht="12.75" customHeight="1" x14ac:dyDescent="0.2"/>
    <row r="91169" ht="12.75" customHeight="1" x14ac:dyDescent="0.2"/>
    <row r="91173" ht="12.75" customHeight="1" x14ac:dyDescent="0.2"/>
    <row r="91177" ht="12.75" customHeight="1" x14ac:dyDescent="0.2"/>
    <row r="91181" ht="12.75" customHeight="1" x14ac:dyDescent="0.2"/>
    <row r="91185" ht="12.75" customHeight="1" x14ac:dyDescent="0.2"/>
    <row r="91189" ht="12.75" customHeight="1" x14ac:dyDescent="0.2"/>
    <row r="91193" ht="12.75" customHeight="1" x14ac:dyDescent="0.2"/>
    <row r="91197" ht="12.75" customHeight="1" x14ac:dyDescent="0.2"/>
    <row r="91201" ht="12.75" customHeight="1" x14ac:dyDescent="0.2"/>
    <row r="91205" ht="12.75" customHeight="1" x14ac:dyDescent="0.2"/>
    <row r="91209" ht="12.75" customHeight="1" x14ac:dyDescent="0.2"/>
    <row r="91213" ht="12.75" customHeight="1" x14ac:dyDescent="0.2"/>
    <row r="91217" ht="12.75" customHeight="1" x14ac:dyDescent="0.2"/>
    <row r="91221" ht="12.75" customHeight="1" x14ac:dyDescent="0.2"/>
    <row r="91225" ht="12.75" customHeight="1" x14ac:dyDescent="0.2"/>
    <row r="91229" ht="12.75" customHeight="1" x14ac:dyDescent="0.2"/>
    <row r="91233" ht="12.75" customHeight="1" x14ac:dyDescent="0.2"/>
    <row r="91237" ht="12.75" customHeight="1" x14ac:dyDescent="0.2"/>
    <row r="91241" ht="12.75" customHeight="1" x14ac:dyDescent="0.2"/>
    <row r="91245" ht="12.75" customHeight="1" x14ac:dyDescent="0.2"/>
    <row r="91249" ht="12.75" customHeight="1" x14ac:dyDescent="0.2"/>
    <row r="91253" ht="12.75" customHeight="1" x14ac:dyDescent="0.2"/>
    <row r="91257" ht="12.75" customHeight="1" x14ac:dyDescent="0.2"/>
    <row r="91261" ht="12.75" customHeight="1" x14ac:dyDescent="0.2"/>
    <row r="91265" ht="12.75" customHeight="1" x14ac:dyDescent="0.2"/>
    <row r="91269" ht="12.75" customHeight="1" x14ac:dyDescent="0.2"/>
    <row r="91273" ht="12.75" customHeight="1" x14ac:dyDescent="0.2"/>
    <row r="91277" ht="12.75" customHeight="1" x14ac:dyDescent="0.2"/>
    <row r="91281" ht="12.75" customHeight="1" x14ac:dyDescent="0.2"/>
    <row r="91285" ht="12.75" customHeight="1" x14ac:dyDescent="0.2"/>
    <row r="91289" ht="12.75" customHeight="1" x14ac:dyDescent="0.2"/>
    <row r="91293" ht="12.75" customHeight="1" x14ac:dyDescent="0.2"/>
    <row r="91297" ht="12.75" customHeight="1" x14ac:dyDescent="0.2"/>
    <row r="91301" ht="12.75" customHeight="1" x14ac:dyDescent="0.2"/>
    <row r="91305" ht="12.75" customHeight="1" x14ac:dyDescent="0.2"/>
    <row r="91309" ht="12.75" customHeight="1" x14ac:dyDescent="0.2"/>
    <row r="91313" ht="12.75" customHeight="1" x14ac:dyDescent="0.2"/>
    <row r="91317" ht="12.75" customHeight="1" x14ac:dyDescent="0.2"/>
    <row r="91321" ht="12.75" customHeight="1" x14ac:dyDescent="0.2"/>
    <row r="91325" ht="12.75" customHeight="1" x14ac:dyDescent="0.2"/>
    <row r="91329" ht="12.75" customHeight="1" x14ac:dyDescent="0.2"/>
    <row r="91333" ht="12.75" customHeight="1" x14ac:dyDescent="0.2"/>
    <row r="91337" ht="12.75" customHeight="1" x14ac:dyDescent="0.2"/>
    <row r="91341" ht="12.75" customHeight="1" x14ac:dyDescent="0.2"/>
    <row r="91345" ht="12.75" customHeight="1" x14ac:dyDescent="0.2"/>
    <row r="91349" ht="12.75" customHeight="1" x14ac:dyDescent="0.2"/>
    <row r="91353" ht="12.75" customHeight="1" x14ac:dyDescent="0.2"/>
    <row r="91357" ht="12.75" customHeight="1" x14ac:dyDescent="0.2"/>
    <row r="91361" ht="12.75" customHeight="1" x14ac:dyDescent="0.2"/>
    <row r="91365" ht="12.75" customHeight="1" x14ac:dyDescent="0.2"/>
    <row r="91369" ht="12.75" customHeight="1" x14ac:dyDescent="0.2"/>
    <row r="91373" ht="12.75" customHeight="1" x14ac:dyDescent="0.2"/>
    <row r="91377" ht="12.75" customHeight="1" x14ac:dyDescent="0.2"/>
    <row r="91381" ht="12.75" customHeight="1" x14ac:dyDescent="0.2"/>
    <row r="91385" ht="12.75" customHeight="1" x14ac:dyDescent="0.2"/>
    <row r="91389" ht="12.75" customHeight="1" x14ac:dyDescent="0.2"/>
    <row r="91393" ht="12.75" customHeight="1" x14ac:dyDescent="0.2"/>
    <row r="91397" ht="12.75" customHeight="1" x14ac:dyDescent="0.2"/>
    <row r="91401" ht="12.75" customHeight="1" x14ac:dyDescent="0.2"/>
    <row r="91405" ht="12.75" customHeight="1" x14ac:dyDescent="0.2"/>
    <row r="91409" ht="12.75" customHeight="1" x14ac:dyDescent="0.2"/>
    <row r="91413" ht="12.75" customHeight="1" x14ac:dyDescent="0.2"/>
    <row r="91417" ht="12.75" customHeight="1" x14ac:dyDescent="0.2"/>
    <row r="91421" ht="12.75" customHeight="1" x14ac:dyDescent="0.2"/>
    <row r="91425" ht="12.75" customHeight="1" x14ac:dyDescent="0.2"/>
    <row r="91429" ht="12.75" customHeight="1" x14ac:dyDescent="0.2"/>
    <row r="91433" ht="12.75" customHeight="1" x14ac:dyDescent="0.2"/>
    <row r="91437" ht="12.75" customHeight="1" x14ac:dyDescent="0.2"/>
    <row r="91441" ht="12.75" customHeight="1" x14ac:dyDescent="0.2"/>
    <row r="91445" ht="12.75" customHeight="1" x14ac:dyDescent="0.2"/>
    <row r="91449" ht="12.75" customHeight="1" x14ac:dyDescent="0.2"/>
    <row r="91453" ht="12.75" customHeight="1" x14ac:dyDescent="0.2"/>
    <row r="91457" ht="12.75" customHeight="1" x14ac:dyDescent="0.2"/>
    <row r="91461" ht="12.75" customHeight="1" x14ac:dyDescent="0.2"/>
    <row r="91465" ht="12.75" customHeight="1" x14ac:dyDescent="0.2"/>
    <row r="91469" ht="12.75" customHeight="1" x14ac:dyDescent="0.2"/>
    <row r="91473" ht="12.75" customHeight="1" x14ac:dyDescent="0.2"/>
    <row r="91477" ht="12.75" customHeight="1" x14ac:dyDescent="0.2"/>
    <row r="91481" ht="12.75" customHeight="1" x14ac:dyDescent="0.2"/>
    <row r="91485" ht="12.75" customHeight="1" x14ac:dyDescent="0.2"/>
    <row r="91489" ht="12.75" customHeight="1" x14ac:dyDescent="0.2"/>
    <row r="91493" ht="12.75" customHeight="1" x14ac:dyDescent="0.2"/>
    <row r="91497" ht="12.75" customHeight="1" x14ac:dyDescent="0.2"/>
    <row r="91501" ht="12.75" customHeight="1" x14ac:dyDescent="0.2"/>
    <row r="91505" ht="12.75" customHeight="1" x14ac:dyDescent="0.2"/>
    <row r="91509" ht="12.75" customHeight="1" x14ac:dyDescent="0.2"/>
    <row r="91513" ht="12.75" customHeight="1" x14ac:dyDescent="0.2"/>
    <row r="91517" ht="12.75" customHeight="1" x14ac:dyDescent="0.2"/>
    <row r="91521" ht="12.75" customHeight="1" x14ac:dyDescent="0.2"/>
    <row r="91525" ht="12.75" customHeight="1" x14ac:dyDescent="0.2"/>
    <row r="91529" ht="12.75" customHeight="1" x14ac:dyDescent="0.2"/>
    <row r="91533" ht="12.75" customHeight="1" x14ac:dyDescent="0.2"/>
    <row r="91537" ht="12.75" customHeight="1" x14ac:dyDescent="0.2"/>
    <row r="91541" ht="12.75" customHeight="1" x14ac:dyDescent="0.2"/>
    <row r="91545" ht="12.75" customHeight="1" x14ac:dyDescent="0.2"/>
    <row r="91549" ht="12.75" customHeight="1" x14ac:dyDescent="0.2"/>
    <row r="91553" ht="12.75" customHeight="1" x14ac:dyDescent="0.2"/>
    <row r="91557" ht="12.75" customHeight="1" x14ac:dyDescent="0.2"/>
    <row r="91561" ht="12.75" customHeight="1" x14ac:dyDescent="0.2"/>
    <row r="91565" ht="12.75" customHeight="1" x14ac:dyDescent="0.2"/>
    <row r="91569" ht="12.75" customHeight="1" x14ac:dyDescent="0.2"/>
    <row r="91573" ht="12.75" customHeight="1" x14ac:dyDescent="0.2"/>
    <row r="91577" ht="12.75" customHeight="1" x14ac:dyDescent="0.2"/>
    <row r="91581" ht="12.75" customHeight="1" x14ac:dyDescent="0.2"/>
    <row r="91585" ht="12.75" customHeight="1" x14ac:dyDescent="0.2"/>
    <row r="91589" ht="12.75" customHeight="1" x14ac:dyDescent="0.2"/>
    <row r="91593" ht="12.75" customHeight="1" x14ac:dyDescent="0.2"/>
    <row r="91597" ht="12.75" customHeight="1" x14ac:dyDescent="0.2"/>
    <row r="91601" ht="12.75" customHeight="1" x14ac:dyDescent="0.2"/>
    <row r="91605" ht="12.75" customHeight="1" x14ac:dyDescent="0.2"/>
    <row r="91609" ht="12.75" customHeight="1" x14ac:dyDescent="0.2"/>
    <row r="91613" ht="12.75" customHeight="1" x14ac:dyDescent="0.2"/>
    <row r="91617" ht="12.75" customHeight="1" x14ac:dyDescent="0.2"/>
    <row r="91621" ht="12.75" customHeight="1" x14ac:dyDescent="0.2"/>
    <row r="91625" ht="12.75" customHeight="1" x14ac:dyDescent="0.2"/>
    <row r="91629" ht="12.75" customHeight="1" x14ac:dyDescent="0.2"/>
    <row r="91633" ht="12.75" customHeight="1" x14ac:dyDescent="0.2"/>
    <row r="91637" ht="12.75" customHeight="1" x14ac:dyDescent="0.2"/>
    <row r="91641" ht="12.75" customHeight="1" x14ac:dyDescent="0.2"/>
    <row r="91645" ht="12.75" customHeight="1" x14ac:dyDescent="0.2"/>
    <row r="91649" ht="12.75" customHeight="1" x14ac:dyDescent="0.2"/>
    <row r="91653" ht="12.75" customHeight="1" x14ac:dyDescent="0.2"/>
    <row r="91657" ht="12.75" customHeight="1" x14ac:dyDescent="0.2"/>
    <row r="91661" ht="12.75" customHeight="1" x14ac:dyDescent="0.2"/>
    <row r="91665" ht="12.75" customHeight="1" x14ac:dyDescent="0.2"/>
    <row r="91669" ht="12.75" customHeight="1" x14ac:dyDescent="0.2"/>
    <row r="91673" ht="12.75" customHeight="1" x14ac:dyDescent="0.2"/>
    <row r="91677" ht="12.75" customHeight="1" x14ac:dyDescent="0.2"/>
    <row r="91681" ht="12.75" customHeight="1" x14ac:dyDescent="0.2"/>
    <row r="91685" ht="12.75" customHeight="1" x14ac:dyDescent="0.2"/>
    <row r="91689" ht="12.75" customHeight="1" x14ac:dyDescent="0.2"/>
    <row r="91693" ht="12.75" customHeight="1" x14ac:dyDescent="0.2"/>
    <row r="91697" ht="12.75" customHeight="1" x14ac:dyDescent="0.2"/>
    <row r="91701" ht="12.75" customHeight="1" x14ac:dyDescent="0.2"/>
    <row r="91705" ht="12.75" customHeight="1" x14ac:dyDescent="0.2"/>
    <row r="91709" ht="12.75" customHeight="1" x14ac:dyDescent="0.2"/>
    <row r="91713" ht="12.75" customHeight="1" x14ac:dyDescent="0.2"/>
    <row r="91717" ht="12.75" customHeight="1" x14ac:dyDescent="0.2"/>
    <row r="91721" ht="12.75" customHeight="1" x14ac:dyDescent="0.2"/>
    <row r="91725" ht="12.75" customHeight="1" x14ac:dyDescent="0.2"/>
    <row r="91729" ht="12.75" customHeight="1" x14ac:dyDescent="0.2"/>
    <row r="91733" ht="12.75" customHeight="1" x14ac:dyDescent="0.2"/>
    <row r="91737" ht="12.75" customHeight="1" x14ac:dyDescent="0.2"/>
    <row r="91741" ht="12.75" customHeight="1" x14ac:dyDescent="0.2"/>
    <row r="91745" ht="12.75" customHeight="1" x14ac:dyDescent="0.2"/>
    <row r="91749" ht="12.75" customHeight="1" x14ac:dyDescent="0.2"/>
    <row r="91753" ht="12.75" customHeight="1" x14ac:dyDescent="0.2"/>
    <row r="91757" ht="12.75" customHeight="1" x14ac:dyDescent="0.2"/>
    <row r="91761" ht="12.75" customHeight="1" x14ac:dyDescent="0.2"/>
    <row r="91765" ht="12.75" customHeight="1" x14ac:dyDescent="0.2"/>
    <row r="91769" ht="12.75" customHeight="1" x14ac:dyDescent="0.2"/>
    <row r="91773" ht="12.75" customHeight="1" x14ac:dyDescent="0.2"/>
    <row r="91777" ht="12.75" customHeight="1" x14ac:dyDescent="0.2"/>
    <row r="91781" ht="12.75" customHeight="1" x14ac:dyDescent="0.2"/>
    <row r="91785" ht="12.75" customHeight="1" x14ac:dyDescent="0.2"/>
    <row r="91789" ht="12.75" customHeight="1" x14ac:dyDescent="0.2"/>
    <row r="91793" ht="12.75" customHeight="1" x14ac:dyDescent="0.2"/>
    <row r="91797" ht="12.75" customHeight="1" x14ac:dyDescent="0.2"/>
    <row r="91801" ht="12.75" customHeight="1" x14ac:dyDescent="0.2"/>
    <row r="91805" ht="12.75" customHeight="1" x14ac:dyDescent="0.2"/>
    <row r="91809" ht="12.75" customHeight="1" x14ac:dyDescent="0.2"/>
    <row r="91813" ht="12.75" customHeight="1" x14ac:dyDescent="0.2"/>
    <row r="91817" ht="12.75" customHeight="1" x14ac:dyDescent="0.2"/>
    <row r="91821" ht="12.75" customHeight="1" x14ac:dyDescent="0.2"/>
    <row r="91825" ht="12.75" customHeight="1" x14ac:dyDescent="0.2"/>
    <row r="91829" ht="12.75" customHeight="1" x14ac:dyDescent="0.2"/>
    <row r="91833" ht="12.75" customHeight="1" x14ac:dyDescent="0.2"/>
    <row r="91837" ht="12.75" customHeight="1" x14ac:dyDescent="0.2"/>
    <row r="91841" ht="12.75" customHeight="1" x14ac:dyDescent="0.2"/>
    <row r="91845" ht="12.75" customHeight="1" x14ac:dyDescent="0.2"/>
    <row r="91849" ht="12.75" customHeight="1" x14ac:dyDescent="0.2"/>
    <row r="91853" ht="12.75" customHeight="1" x14ac:dyDescent="0.2"/>
    <row r="91857" ht="12.75" customHeight="1" x14ac:dyDescent="0.2"/>
    <row r="91861" ht="12.75" customHeight="1" x14ac:dyDescent="0.2"/>
    <row r="91865" ht="12.75" customHeight="1" x14ac:dyDescent="0.2"/>
    <row r="91869" ht="12.75" customHeight="1" x14ac:dyDescent="0.2"/>
    <row r="91873" ht="12.75" customHeight="1" x14ac:dyDescent="0.2"/>
    <row r="91877" ht="12.75" customHeight="1" x14ac:dyDescent="0.2"/>
    <row r="91881" ht="12.75" customHeight="1" x14ac:dyDescent="0.2"/>
    <row r="91885" ht="12.75" customHeight="1" x14ac:dyDescent="0.2"/>
    <row r="91889" ht="12.75" customHeight="1" x14ac:dyDescent="0.2"/>
    <row r="91893" ht="12.75" customHeight="1" x14ac:dyDescent="0.2"/>
    <row r="91897" ht="12.75" customHeight="1" x14ac:dyDescent="0.2"/>
    <row r="91901" ht="12.75" customHeight="1" x14ac:dyDescent="0.2"/>
    <row r="91905" ht="12.75" customHeight="1" x14ac:dyDescent="0.2"/>
    <row r="91909" ht="12.75" customHeight="1" x14ac:dyDescent="0.2"/>
    <row r="91913" ht="12.75" customHeight="1" x14ac:dyDescent="0.2"/>
    <row r="91917" ht="12.75" customHeight="1" x14ac:dyDescent="0.2"/>
    <row r="91921" ht="12.75" customHeight="1" x14ac:dyDescent="0.2"/>
    <row r="91925" ht="12.75" customHeight="1" x14ac:dyDescent="0.2"/>
    <row r="91929" ht="12.75" customHeight="1" x14ac:dyDescent="0.2"/>
    <row r="91933" ht="12.75" customHeight="1" x14ac:dyDescent="0.2"/>
    <row r="91937" ht="12.75" customHeight="1" x14ac:dyDescent="0.2"/>
    <row r="91941" ht="12.75" customHeight="1" x14ac:dyDescent="0.2"/>
    <row r="91945" ht="12.75" customHeight="1" x14ac:dyDescent="0.2"/>
    <row r="91949" ht="12.75" customHeight="1" x14ac:dyDescent="0.2"/>
    <row r="91953" ht="12.75" customHeight="1" x14ac:dyDescent="0.2"/>
    <row r="91957" ht="12.75" customHeight="1" x14ac:dyDescent="0.2"/>
    <row r="91961" ht="12.75" customHeight="1" x14ac:dyDescent="0.2"/>
    <row r="91965" ht="12.75" customHeight="1" x14ac:dyDescent="0.2"/>
    <row r="91969" ht="12.75" customHeight="1" x14ac:dyDescent="0.2"/>
    <row r="91973" ht="12.75" customHeight="1" x14ac:dyDescent="0.2"/>
    <row r="91977" ht="12.75" customHeight="1" x14ac:dyDescent="0.2"/>
    <row r="91981" ht="12.75" customHeight="1" x14ac:dyDescent="0.2"/>
    <row r="91985" ht="12.75" customHeight="1" x14ac:dyDescent="0.2"/>
    <row r="91989" ht="12.75" customHeight="1" x14ac:dyDescent="0.2"/>
    <row r="91993" ht="12.75" customHeight="1" x14ac:dyDescent="0.2"/>
    <row r="91997" ht="12.75" customHeight="1" x14ac:dyDescent="0.2"/>
    <row r="92001" ht="12.75" customHeight="1" x14ac:dyDescent="0.2"/>
    <row r="92005" ht="12.75" customHeight="1" x14ac:dyDescent="0.2"/>
    <row r="92009" ht="12.75" customHeight="1" x14ac:dyDescent="0.2"/>
    <row r="92013" ht="12.75" customHeight="1" x14ac:dyDescent="0.2"/>
    <row r="92017" ht="12.75" customHeight="1" x14ac:dyDescent="0.2"/>
    <row r="92021" ht="12.75" customHeight="1" x14ac:dyDescent="0.2"/>
    <row r="92025" ht="12.75" customHeight="1" x14ac:dyDescent="0.2"/>
    <row r="92029" ht="12.75" customHeight="1" x14ac:dyDescent="0.2"/>
    <row r="92033" ht="12.75" customHeight="1" x14ac:dyDescent="0.2"/>
    <row r="92037" ht="12.75" customHeight="1" x14ac:dyDescent="0.2"/>
    <row r="92041" ht="12.75" customHeight="1" x14ac:dyDescent="0.2"/>
    <row r="92045" ht="12.75" customHeight="1" x14ac:dyDescent="0.2"/>
    <row r="92049" ht="12.75" customHeight="1" x14ac:dyDescent="0.2"/>
    <row r="92053" ht="12.75" customHeight="1" x14ac:dyDescent="0.2"/>
    <row r="92057" ht="12.75" customHeight="1" x14ac:dyDescent="0.2"/>
    <row r="92061" ht="12.75" customHeight="1" x14ac:dyDescent="0.2"/>
    <row r="92065" ht="12.75" customHeight="1" x14ac:dyDescent="0.2"/>
    <row r="92069" ht="12.75" customHeight="1" x14ac:dyDescent="0.2"/>
    <row r="92073" ht="12.75" customHeight="1" x14ac:dyDescent="0.2"/>
    <row r="92077" ht="12.75" customHeight="1" x14ac:dyDescent="0.2"/>
    <row r="92081" ht="12.75" customHeight="1" x14ac:dyDescent="0.2"/>
    <row r="92085" ht="12.75" customHeight="1" x14ac:dyDescent="0.2"/>
    <row r="92089" ht="12.75" customHeight="1" x14ac:dyDescent="0.2"/>
    <row r="92093" ht="12.75" customHeight="1" x14ac:dyDescent="0.2"/>
    <row r="92097" ht="12.75" customHeight="1" x14ac:dyDescent="0.2"/>
    <row r="92101" ht="12.75" customHeight="1" x14ac:dyDescent="0.2"/>
    <row r="92105" ht="12.75" customHeight="1" x14ac:dyDescent="0.2"/>
    <row r="92109" ht="12.75" customHeight="1" x14ac:dyDescent="0.2"/>
    <row r="92113" ht="12.75" customHeight="1" x14ac:dyDescent="0.2"/>
    <row r="92117" ht="12.75" customHeight="1" x14ac:dyDescent="0.2"/>
    <row r="92121" ht="12.75" customHeight="1" x14ac:dyDescent="0.2"/>
    <row r="92125" ht="12.75" customHeight="1" x14ac:dyDescent="0.2"/>
    <row r="92129" ht="12.75" customHeight="1" x14ac:dyDescent="0.2"/>
    <row r="92133" ht="12.75" customHeight="1" x14ac:dyDescent="0.2"/>
    <row r="92137" ht="12.75" customHeight="1" x14ac:dyDescent="0.2"/>
    <row r="92141" ht="12.75" customHeight="1" x14ac:dyDescent="0.2"/>
    <row r="92145" ht="12.75" customHeight="1" x14ac:dyDescent="0.2"/>
    <row r="92149" ht="12.75" customHeight="1" x14ac:dyDescent="0.2"/>
    <row r="92153" ht="12.75" customHeight="1" x14ac:dyDescent="0.2"/>
    <row r="92157" ht="12.75" customHeight="1" x14ac:dyDescent="0.2"/>
    <row r="92161" ht="12.75" customHeight="1" x14ac:dyDescent="0.2"/>
    <row r="92165" ht="12.75" customHeight="1" x14ac:dyDescent="0.2"/>
    <row r="92169" ht="12.75" customHeight="1" x14ac:dyDescent="0.2"/>
    <row r="92173" ht="12.75" customHeight="1" x14ac:dyDescent="0.2"/>
    <row r="92177" ht="12.75" customHeight="1" x14ac:dyDescent="0.2"/>
    <row r="92181" ht="12.75" customHeight="1" x14ac:dyDescent="0.2"/>
    <row r="92185" ht="12.75" customHeight="1" x14ac:dyDescent="0.2"/>
    <row r="92189" ht="12.75" customHeight="1" x14ac:dyDescent="0.2"/>
    <row r="92193" ht="12.75" customHeight="1" x14ac:dyDescent="0.2"/>
    <row r="92197" ht="12.75" customHeight="1" x14ac:dyDescent="0.2"/>
    <row r="92201" ht="12.75" customHeight="1" x14ac:dyDescent="0.2"/>
    <row r="92205" ht="12.75" customHeight="1" x14ac:dyDescent="0.2"/>
    <row r="92209" ht="12.75" customHeight="1" x14ac:dyDescent="0.2"/>
    <row r="92213" ht="12.75" customHeight="1" x14ac:dyDescent="0.2"/>
    <row r="92217" ht="12.75" customHeight="1" x14ac:dyDescent="0.2"/>
    <row r="92221" ht="12.75" customHeight="1" x14ac:dyDescent="0.2"/>
    <row r="92225" ht="12.75" customHeight="1" x14ac:dyDescent="0.2"/>
    <row r="92229" ht="12.75" customHeight="1" x14ac:dyDescent="0.2"/>
    <row r="92233" ht="12.75" customHeight="1" x14ac:dyDescent="0.2"/>
    <row r="92237" ht="12.75" customHeight="1" x14ac:dyDescent="0.2"/>
    <row r="92241" ht="12.75" customHeight="1" x14ac:dyDescent="0.2"/>
    <row r="92245" ht="12.75" customHeight="1" x14ac:dyDescent="0.2"/>
    <row r="92249" ht="12.75" customHeight="1" x14ac:dyDescent="0.2"/>
    <row r="92253" ht="12.75" customHeight="1" x14ac:dyDescent="0.2"/>
    <row r="92257" ht="12.75" customHeight="1" x14ac:dyDescent="0.2"/>
    <row r="92261" ht="12.75" customHeight="1" x14ac:dyDescent="0.2"/>
    <row r="92265" ht="12.75" customHeight="1" x14ac:dyDescent="0.2"/>
    <row r="92269" ht="12.75" customHeight="1" x14ac:dyDescent="0.2"/>
    <row r="92273" ht="12.75" customHeight="1" x14ac:dyDescent="0.2"/>
    <row r="92277" ht="12.75" customHeight="1" x14ac:dyDescent="0.2"/>
    <row r="92281" ht="12.75" customHeight="1" x14ac:dyDescent="0.2"/>
    <row r="92285" ht="12.75" customHeight="1" x14ac:dyDescent="0.2"/>
    <row r="92289" ht="12.75" customHeight="1" x14ac:dyDescent="0.2"/>
    <row r="92293" ht="12.75" customHeight="1" x14ac:dyDescent="0.2"/>
    <row r="92297" ht="12.75" customHeight="1" x14ac:dyDescent="0.2"/>
    <row r="92301" ht="12.75" customHeight="1" x14ac:dyDescent="0.2"/>
    <row r="92305" ht="12.75" customHeight="1" x14ac:dyDescent="0.2"/>
    <row r="92309" ht="12.75" customHeight="1" x14ac:dyDescent="0.2"/>
    <row r="92313" ht="12.75" customHeight="1" x14ac:dyDescent="0.2"/>
    <row r="92317" ht="12.75" customHeight="1" x14ac:dyDescent="0.2"/>
    <row r="92321" ht="12.75" customHeight="1" x14ac:dyDescent="0.2"/>
    <row r="92325" ht="12.75" customHeight="1" x14ac:dyDescent="0.2"/>
    <row r="92329" ht="12.75" customHeight="1" x14ac:dyDescent="0.2"/>
    <row r="92333" ht="12.75" customHeight="1" x14ac:dyDescent="0.2"/>
    <row r="92337" ht="12.75" customHeight="1" x14ac:dyDescent="0.2"/>
    <row r="92341" ht="12.75" customHeight="1" x14ac:dyDescent="0.2"/>
    <row r="92345" ht="12.75" customHeight="1" x14ac:dyDescent="0.2"/>
    <row r="92349" ht="12.75" customHeight="1" x14ac:dyDescent="0.2"/>
    <row r="92353" ht="12.75" customHeight="1" x14ac:dyDescent="0.2"/>
    <row r="92357" ht="12.75" customHeight="1" x14ac:dyDescent="0.2"/>
    <row r="92361" ht="12.75" customHeight="1" x14ac:dyDescent="0.2"/>
    <row r="92365" ht="12.75" customHeight="1" x14ac:dyDescent="0.2"/>
    <row r="92369" ht="12.75" customHeight="1" x14ac:dyDescent="0.2"/>
    <row r="92373" ht="12.75" customHeight="1" x14ac:dyDescent="0.2"/>
    <row r="92377" ht="12.75" customHeight="1" x14ac:dyDescent="0.2"/>
    <row r="92381" ht="12.75" customHeight="1" x14ac:dyDescent="0.2"/>
    <row r="92385" ht="12.75" customHeight="1" x14ac:dyDescent="0.2"/>
    <row r="92389" ht="12.75" customHeight="1" x14ac:dyDescent="0.2"/>
    <row r="92393" ht="12.75" customHeight="1" x14ac:dyDescent="0.2"/>
    <row r="92397" ht="12.75" customHeight="1" x14ac:dyDescent="0.2"/>
    <row r="92401" ht="12.75" customHeight="1" x14ac:dyDescent="0.2"/>
    <row r="92405" ht="12.75" customHeight="1" x14ac:dyDescent="0.2"/>
    <row r="92409" ht="12.75" customHeight="1" x14ac:dyDescent="0.2"/>
    <row r="92413" ht="12.75" customHeight="1" x14ac:dyDescent="0.2"/>
    <row r="92417" ht="12.75" customHeight="1" x14ac:dyDescent="0.2"/>
    <row r="92421" ht="12.75" customHeight="1" x14ac:dyDescent="0.2"/>
    <row r="92425" ht="12.75" customHeight="1" x14ac:dyDescent="0.2"/>
    <row r="92429" ht="12.75" customHeight="1" x14ac:dyDescent="0.2"/>
    <row r="92433" ht="12.75" customHeight="1" x14ac:dyDescent="0.2"/>
    <row r="92437" ht="12.75" customHeight="1" x14ac:dyDescent="0.2"/>
    <row r="92441" ht="12.75" customHeight="1" x14ac:dyDescent="0.2"/>
    <row r="92445" ht="12.75" customHeight="1" x14ac:dyDescent="0.2"/>
    <row r="92449" ht="12.75" customHeight="1" x14ac:dyDescent="0.2"/>
    <row r="92453" ht="12.75" customHeight="1" x14ac:dyDescent="0.2"/>
    <row r="92457" ht="12.75" customHeight="1" x14ac:dyDescent="0.2"/>
    <row r="92461" ht="12.75" customHeight="1" x14ac:dyDescent="0.2"/>
    <row r="92465" ht="12.75" customHeight="1" x14ac:dyDescent="0.2"/>
    <row r="92469" ht="12.75" customHeight="1" x14ac:dyDescent="0.2"/>
    <row r="92473" ht="12.75" customHeight="1" x14ac:dyDescent="0.2"/>
    <row r="92477" ht="12.75" customHeight="1" x14ac:dyDescent="0.2"/>
    <row r="92481" ht="12.75" customHeight="1" x14ac:dyDescent="0.2"/>
    <row r="92485" ht="12.75" customHeight="1" x14ac:dyDescent="0.2"/>
    <row r="92489" ht="12.75" customHeight="1" x14ac:dyDescent="0.2"/>
    <row r="92493" ht="12.75" customHeight="1" x14ac:dyDescent="0.2"/>
    <row r="92497" ht="12.75" customHeight="1" x14ac:dyDescent="0.2"/>
    <row r="92501" ht="12.75" customHeight="1" x14ac:dyDescent="0.2"/>
    <row r="92505" ht="12.75" customHeight="1" x14ac:dyDescent="0.2"/>
    <row r="92509" ht="12.75" customHeight="1" x14ac:dyDescent="0.2"/>
    <row r="92513" ht="12.75" customHeight="1" x14ac:dyDescent="0.2"/>
    <row r="92517" ht="12.75" customHeight="1" x14ac:dyDescent="0.2"/>
    <row r="92521" ht="12.75" customHeight="1" x14ac:dyDescent="0.2"/>
    <row r="92525" ht="12.75" customHeight="1" x14ac:dyDescent="0.2"/>
    <row r="92529" ht="12.75" customHeight="1" x14ac:dyDescent="0.2"/>
    <row r="92533" ht="12.75" customHeight="1" x14ac:dyDescent="0.2"/>
    <row r="92537" ht="12.75" customHeight="1" x14ac:dyDescent="0.2"/>
    <row r="92541" ht="12.75" customHeight="1" x14ac:dyDescent="0.2"/>
    <row r="92545" ht="12.75" customHeight="1" x14ac:dyDescent="0.2"/>
    <row r="92549" ht="12.75" customHeight="1" x14ac:dyDescent="0.2"/>
    <row r="92553" ht="12.75" customHeight="1" x14ac:dyDescent="0.2"/>
    <row r="92557" ht="12.75" customHeight="1" x14ac:dyDescent="0.2"/>
    <row r="92561" ht="12.75" customHeight="1" x14ac:dyDescent="0.2"/>
    <row r="92565" ht="12.75" customHeight="1" x14ac:dyDescent="0.2"/>
    <row r="92569" ht="12.75" customHeight="1" x14ac:dyDescent="0.2"/>
    <row r="92573" ht="12.75" customHeight="1" x14ac:dyDescent="0.2"/>
    <row r="92577" ht="12.75" customHeight="1" x14ac:dyDescent="0.2"/>
    <row r="92581" ht="12.75" customHeight="1" x14ac:dyDescent="0.2"/>
    <row r="92585" ht="12.75" customHeight="1" x14ac:dyDescent="0.2"/>
    <row r="92589" ht="12.75" customHeight="1" x14ac:dyDescent="0.2"/>
    <row r="92593" ht="12.75" customHeight="1" x14ac:dyDescent="0.2"/>
    <row r="92597" ht="12.75" customHeight="1" x14ac:dyDescent="0.2"/>
    <row r="92601" ht="12.75" customHeight="1" x14ac:dyDescent="0.2"/>
    <row r="92605" ht="12.75" customHeight="1" x14ac:dyDescent="0.2"/>
    <row r="92609" ht="12.75" customHeight="1" x14ac:dyDescent="0.2"/>
    <row r="92613" ht="12.75" customHeight="1" x14ac:dyDescent="0.2"/>
    <row r="92617" ht="12.75" customHeight="1" x14ac:dyDescent="0.2"/>
    <row r="92621" ht="12.75" customHeight="1" x14ac:dyDescent="0.2"/>
    <row r="92625" ht="12.75" customHeight="1" x14ac:dyDescent="0.2"/>
    <row r="92629" ht="12.75" customHeight="1" x14ac:dyDescent="0.2"/>
    <row r="92633" ht="12.75" customHeight="1" x14ac:dyDescent="0.2"/>
    <row r="92637" ht="12.75" customHeight="1" x14ac:dyDescent="0.2"/>
    <row r="92641" ht="12.75" customHeight="1" x14ac:dyDescent="0.2"/>
    <row r="92645" ht="12.75" customHeight="1" x14ac:dyDescent="0.2"/>
    <row r="92649" ht="12.75" customHeight="1" x14ac:dyDescent="0.2"/>
    <row r="92653" ht="12.75" customHeight="1" x14ac:dyDescent="0.2"/>
    <row r="92657" ht="12.75" customHeight="1" x14ac:dyDescent="0.2"/>
    <row r="92661" ht="12.75" customHeight="1" x14ac:dyDescent="0.2"/>
    <row r="92665" ht="12.75" customHeight="1" x14ac:dyDescent="0.2"/>
    <row r="92669" ht="12.75" customHeight="1" x14ac:dyDescent="0.2"/>
    <row r="92673" ht="12.75" customHeight="1" x14ac:dyDescent="0.2"/>
    <row r="92677" ht="12.75" customHeight="1" x14ac:dyDescent="0.2"/>
    <row r="92681" ht="12.75" customHeight="1" x14ac:dyDescent="0.2"/>
    <row r="92685" ht="12.75" customHeight="1" x14ac:dyDescent="0.2"/>
    <row r="92689" ht="12.75" customHeight="1" x14ac:dyDescent="0.2"/>
    <row r="92693" ht="12.75" customHeight="1" x14ac:dyDescent="0.2"/>
    <row r="92697" ht="12.75" customHeight="1" x14ac:dyDescent="0.2"/>
    <row r="92701" ht="12.75" customHeight="1" x14ac:dyDescent="0.2"/>
    <row r="92705" ht="12.75" customHeight="1" x14ac:dyDescent="0.2"/>
    <row r="92709" ht="12.75" customHeight="1" x14ac:dyDescent="0.2"/>
    <row r="92713" ht="12.75" customHeight="1" x14ac:dyDescent="0.2"/>
    <row r="92717" ht="12.75" customHeight="1" x14ac:dyDescent="0.2"/>
    <row r="92721" ht="12.75" customHeight="1" x14ac:dyDescent="0.2"/>
    <row r="92725" ht="12.75" customHeight="1" x14ac:dyDescent="0.2"/>
    <row r="92729" ht="12.75" customHeight="1" x14ac:dyDescent="0.2"/>
    <row r="92733" ht="12.75" customHeight="1" x14ac:dyDescent="0.2"/>
    <row r="92737" ht="12.75" customHeight="1" x14ac:dyDescent="0.2"/>
    <row r="92741" ht="12.75" customHeight="1" x14ac:dyDescent="0.2"/>
    <row r="92745" ht="12.75" customHeight="1" x14ac:dyDescent="0.2"/>
    <row r="92749" ht="12.75" customHeight="1" x14ac:dyDescent="0.2"/>
    <row r="92753" ht="12.75" customHeight="1" x14ac:dyDescent="0.2"/>
    <row r="92757" ht="12.75" customHeight="1" x14ac:dyDescent="0.2"/>
    <row r="92761" ht="12.75" customHeight="1" x14ac:dyDescent="0.2"/>
    <row r="92765" ht="12.75" customHeight="1" x14ac:dyDescent="0.2"/>
    <row r="92769" ht="12.75" customHeight="1" x14ac:dyDescent="0.2"/>
    <row r="92773" ht="12.75" customHeight="1" x14ac:dyDescent="0.2"/>
    <row r="92777" ht="12.75" customHeight="1" x14ac:dyDescent="0.2"/>
    <row r="92781" ht="12.75" customHeight="1" x14ac:dyDescent="0.2"/>
    <row r="92785" ht="12.75" customHeight="1" x14ac:dyDescent="0.2"/>
    <row r="92789" ht="12.75" customHeight="1" x14ac:dyDescent="0.2"/>
    <row r="92793" ht="12.75" customHeight="1" x14ac:dyDescent="0.2"/>
    <row r="92797" ht="12.75" customHeight="1" x14ac:dyDescent="0.2"/>
    <row r="92801" ht="12.75" customHeight="1" x14ac:dyDescent="0.2"/>
    <row r="92805" ht="12.75" customHeight="1" x14ac:dyDescent="0.2"/>
    <row r="92809" ht="12.75" customHeight="1" x14ac:dyDescent="0.2"/>
    <row r="92813" ht="12.75" customHeight="1" x14ac:dyDescent="0.2"/>
    <row r="92817" ht="12.75" customHeight="1" x14ac:dyDescent="0.2"/>
    <row r="92821" ht="12.75" customHeight="1" x14ac:dyDescent="0.2"/>
    <row r="92825" ht="12.75" customHeight="1" x14ac:dyDescent="0.2"/>
    <row r="92829" ht="12.75" customHeight="1" x14ac:dyDescent="0.2"/>
    <row r="92833" ht="12.75" customHeight="1" x14ac:dyDescent="0.2"/>
    <row r="92837" ht="12.75" customHeight="1" x14ac:dyDescent="0.2"/>
    <row r="92841" ht="12.75" customHeight="1" x14ac:dyDescent="0.2"/>
    <row r="92845" ht="12.75" customHeight="1" x14ac:dyDescent="0.2"/>
    <row r="92849" ht="12.75" customHeight="1" x14ac:dyDescent="0.2"/>
    <row r="92853" ht="12.75" customHeight="1" x14ac:dyDescent="0.2"/>
    <row r="92857" ht="12.75" customHeight="1" x14ac:dyDescent="0.2"/>
    <row r="92861" ht="12.75" customHeight="1" x14ac:dyDescent="0.2"/>
    <row r="92865" ht="12.75" customHeight="1" x14ac:dyDescent="0.2"/>
    <row r="92869" ht="12.75" customHeight="1" x14ac:dyDescent="0.2"/>
    <row r="92873" ht="12.75" customHeight="1" x14ac:dyDescent="0.2"/>
    <row r="92877" ht="12.75" customHeight="1" x14ac:dyDescent="0.2"/>
    <row r="92881" ht="12.75" customHeight="1" x14ac:dyDescent="0.2"/>
    <row r="92885" ht="12.75" customHeight="1" x14ac:dyDescent="0.2"/>
    <row r="92889" ht="12.75" customHeight="1" x14ac:dyDescent="0.2"/>
    <row r="92893" ht="12.75" customHeight="1" x14ac:dyDescent="0.2"/>
    <row r="92897" ht="12.75" customHeight="1" x14ac:dyDescent="0.2"/>
    <row r="92901" ht="12.75" customHeight="1" x14ac:dyDescent="0.2"/>
    <row r="92905" ht="12.75" customHeight="1" x14ac:dyDescent="0.2"/>
    <row r="92909" ht="12.75" customHeight="1" x14ac:dyDescent="0.2"/>
    <row r="92913" ht="12.75" customHeight="1" x14ac:dyDescent="0.2"/>
    <row r="92917" ht="12.75" customHeight="1" x14ac:dyDescent="0.2"/>
    <row r="92921" ht="12.75" customHeight="1" x14ac:dyDescent="0.2"/>
    <row r="92925" ht="12.75" customHeight="1" x14ac:dyDescent="0.2"/>
    <row r="92929" ht="12.75" customHeight="1" x14ac:dyDescent="0.2"/>
    <row r="92933" ht="12.75" customHeight="1" x14ac:dyDescent="0.2"/>
    <row r="92937" ht="12.75" customHeight="1" x14ac:dyDescent="0.2"/>
    <row r="92941" ht="12.75" customHeight="1" x14ac:dyDescent="0.2"/>
    <row r="92945" ht="12.75" customHeight="1" x14ac:dyDescent="0.2"/>
    <row r="92949" ht="12.75" customHeight="1" x14ac:dyDescent="0.2"/>
    <row r="92953" ht="12.75" customHeight="1" x14ac:dyDescent="0.2"/>
    <row r="92957" ht="12.75" customHeight="1" x14ac:dyDescent="0.2"/>
    <row r="92961" ht="12.75" customHeight="1" x14ac:dyDescent="0.2"/>
    <row r="92965" ht="12.75" customHeight="1" x14ac:dyDescent="0.2"/>
    <row r="92969" ht="12.75" customHeight="1" x14ac:dyDescent="0.2"/>
    <row r="92973" ht="12.75" customHeight="1" x14ac:dyDescent="0.2"/>
    <row r="92977" ht="12.75" customHeight="1" x14ac:dyDescent="0.2"/>
    <row r="92981" ht="12.75" customHeight="1" x14ac:dyDescent="0.2"/>
    <row r="92985" ht="12.75" customHeight="1" x14ac:dyDescent="0.2"/>
    <row r="92989" ht="12.75" customHeight="1" x14ac:dyDescent="0.2"/>
    <row r="92993" ht="12.75" customHeight="1" x14ac:dyDescent="0.2"/>
    <row r="92997" ht="12.75" customHeight="1" x14ac:dyDescent="0.2"/>
    <row r="93001" ht="12.75" customHeight="1" x14ac:dyDescent="0.2"/>
    <row r="93005" ht="12.75" customHeight="1" x14ac:dyDescent="0.2"/>
    <row r="93009" ht="12.75" customHeight="1" x14ac:dyDescent="0.2"/>
    <row r="93013" ht="12.75" customHeight="1" x14ac:dyDescent="0.2"/>
    <row r="93017" ht="12.75" customHeight="1" x14ac:dyDescent="0.2"/>
    <row r="93021" ht="12.75" customHeight="1" x14ac:dyDescent="0.2"/>
    <row r="93025" ht="12.75" customHeight="1" x14ac:dyDescent="0.2"/>
    <row r="93029" ht="12.75" customHeight="1" x14ac:dyDescent="0.2"/>
    <row r="93033" ht="12.75" customHeight="1" x14ac:dyDescent="0.2"/>
    <row r="93037" ht="12.75" customHeight="1" x14ac:dyDescent="0.2"/>
    <row r="93041" ht="12.75" customHeight="1" x14ac:dyDescent="0.2"/>
    <row r="93045" ht="12.75" customHeight="1" x14ac:dyDescent="0.2"/>
    <row r="93049" ht="12.75" customHeight="1" x14ac:dyDescent="0.2"/>
    <row r="93053" ht="12.75" customHeight="1" x14ac:dyDescent="0.2"/>
    <row r="93057" ht="12.75" customHeight="1" x14ac:dyDescent="0.2"/>
    <row r="93061" ht="12.75" customHeight="1" x14ac:dyDescent="0.2"/>
    <row r="93065" ht="12.75" customHeight="1" x14ac:dyDescent="0.2"/>
    <row r="93069" ht="12.75" customHeight="1" x14ac:dyDescent="0.2"/>
    <row r="93073" ht="12.75" customHeight="1" x14ac:dyDescent="0.2"/>
    <row r="93077" ht="12.75" customHeight="1" x14ac:dyDescent="0.2"/>
    <row r="93081" ht="12.75" customHeight="1" x14ac:dyDescent="0.2"/>
    <row r="93085" ht="12.75" customHeight="1" x14ac:dyDescent="0.2"/>
    <row r="93089" ht="12.75" customHeight="1" x14ac:dyDescent="0.2"/>
    <row r="93093" ht="12.75" customHeight="1" x14ac:dyDescent="0.2"/>
    <row r="93097" ht="12.75" customHeight="1" x14ac:dyDescent="0.2"/>
    <row r="93101" ht="12.75" customHeight="1" x14ac:dyDescent="0.2"/>
    <row r="93105" ht="12.75" customHeight="1" x14ac:dyDescent="0.2"/>
    <row r="93109" ht="12.75" customHeight="1" x14ac:dyDescent="0.2"/>
    <row r="93113" ht="12.75" customHeight="1" x14ac:dyDescent="0.2"/>
    <row r="93117" ht="12.75" customHeight="1" x14ac:dyDescent="0.2"/>
    <row r="93121" ht="12.75" customHeight="1" x14ac:dyDescent="0.2"/>
    <row r="93125" ht="12.75" customHeight="1" x14ac:dyDescent="0.2"/>
    <row r="93129" ht="12.75" customHeight="1" x14ac:dyDescent="0.2"/>
    <row r="93133" ht="12.75" customHeight="1" x14ac:dyDescent="0.2"/>
    <row r="93137" ht="12.75" customHeight="1" x14ac:dyDescent="0.2"/>
    <row r="93141" ht="12.75" customHeight="1" x14ac:dyDescent="0.2"/>
    <row r="93145" ht="12.75" customHeight="1" x14ac:dyDescent="0.2"/>
    <row r="93149" ht="12.75" customHeight="1" x14ac:dyDescent="0.2"/>
    <row r="93153" ht="12.75" customHeight="1" x14ac:dyDescent="0.2"/>
    <row r="93157" ht="12.75" customHeight="1" x14ac:dyDescent="0.2"/>
    <row r="93161" ht="12.75" customHeight="1" x14ac:dyDescent="0.2"/>
    <row r="93165" ht="12.75" customHeight="1" x14ac:dyDescent="0.2"/>
    <row r="93169" ht="12.75" customHeight="1" x14ac:dyDescent="0.2"/>
    <row r="93173" ht="12.75" customHeight="1" x14ac:dyDescent="0.2"/>
    <row r="93177" ht="12.75" customHeight="1" x14ac:dyDescent="0.2"/>
    <row r="93181" ht="12.75" customHeight="1" x14ac:dyDescent="0.2"/>
    <row r="93185" ht="12.75" customHeight="1" x14ac:dyDescent="0.2"/>
    <row r="93189" ht="12.75" customHeight="1" x14ac:dyDescent="0.2"/>
    <row r="93193" ht="12.75" customHeight="1" x14ac:dyDescent="0.2"/>
    <row r="93197" ht="12.75" customHeight="1" x14ac:dyDescent="0.2"/>
    <row r="93201" ht="12.75" customHeight="1" x14ac:dyDescent="0.2"/>
    <row r="93205" ht="12.75" customHeight="1" x14ac:dyDescent="0.2"/>
    <row r="93209" ht="12.75" customHeight="1" x14ac:dyDescent="0.2"/>
    <row r="93213" ht="12.75" customHeight="1" x14ac:dyDescent="0.2"/>
    <row r="93217" ht="12.75" customHeight="1" x14ac:dyDescent="0.2"/>
    <row r="93221" ht="12.75" customHeight="1" x14ac:dyDescent="0.2"/>
    <row r="93225" ht="12.75" customHeight="1" x14ac:dyDescent="0.2"/>
    <row r="93229" ht="12.75" customHeight="1" x14ac:dyDescent="0.2"/>
    <row r="93233" ht="12.75" customHeight="1" x14ac:dyDescent="0.2"/>
    <row r="93237" ht="12.75" customHeight="1" x14ac:dyDescent="0.2"/>
    <row r="93241" ht="12.75" customHeight="1" x14ac:dyDescent="0.2"/>
    <row r="93245" ht="12.75" customHeight="1" x14ac:dyDescent="0.2"/>
    <row r="93249" ht="12.75" customHeight="1" x14ac:dyDescent="0.2"/>
    <row r="93253" ht="12.75" customHeight="1" x14ac:dyDescent="0.2"/>
    <row r="93257" ht="12.75" customHeight="1" x14ac:dyDescent="0.2"/>
    <row r="93261" ht="12.75" customHeight="1" x14ac:dyDescent="0.2"/>
    <row r="93265" ht="12.75" customHeight="1" x14ac:dyDescent="0.2"/>
    <row r="93269" ht="12.75" customHeight="1" x14ac:dyDescent="0.2"/>
    <row r="93273" ht="12.75" customHeight="1" x14ac:dyDescent="0.2"/>
    <row r="93277" ht="12.75" customHeight="1" x14ac:dyDescent="0.2"/>
    <row r="93281" ht="12.75" customHeight="1" x14ac:dyDescent="0.2"/>
    <row r="93285" ht="12.75" customHeight="1" x14ac:dyDescent="0.2"/>
    <row r="93289" ht="12.75" customHeight="1" x14ac:dyDescent="0.2"/>
    <row r="93293" ht="12.75" customHeight="1" x14ac:dyDescent="0.2"/>
    <row r="93297" ht="12.75" customHeight="1" x14ac:dyDescent="0.2"/>
    <row r="93301" ht="12.75" customHeight="1" x14ac:dyDescent="0.2"/>
    <row r="93305" ht="12.75" customHeight="1" x14ac:dyDescent="0.2"/>
    <row r="93309" ht="12.75" customHeight="1" x14ac:dyDescent="0.2"/>
    <row r="93313" ht="12.75" customHeight="1" x14ac:dyDescent="0.2"/>
    <row r="93317" ht="12.75" customHeight="1" x14ac:dyDescent="0.2"/>
    <row r="93321" ht="12.75" customHeight="1" x14ac:dyDescent="0.2"/>
    <row r="93325" ht="12.75" customHeight="1" x14ac:dyDescent="0.2"/>
    <row r="93329" ht="12.75" customHeight="1" x14ac:dyDescent="0.2"/>
    <row r="93333" ht="12.75" customHeight="1" x14ac:dyDescent="0.2"/>
    <row r="93337" ht="12.75" customHeight="1" x14ac:dyDescent="0.2"/>
    <row r="93341" ht="12.75" customHeight="1" x14ac:dyDescent="0.2"/>
    <row r="93345" ht="12.75" customHeight="1" x14ac:dyDescent="0.2"/>
    <row r="93349" ht="12.75" customHeight="1" x14ac:dyDescent="0.2"/>
    <row r="93353" ht="12.75" customHeight="1" x14ac:dyDescent="0.2"/>
    <row r="93357" ht="12.75" customHeight="1" x14ac:dyDescent="0.2"/>
    <row r="93361" ht="12.75" customHeight="1" x14ac:dyDescent="0.2"/>
    <row r="93365" ht="12.75" customHeight="1" x14ac:dyDescent="0.2"/>
    <row r="93369" ht="12.75" customHeight="1" x14ac:dyDescent="0.2"/>
    <row r="93373" ht="12.75" customHeight="1" x14ac:dyDescent="0.2"/>
    <row r="93377" ht="12.75" customHeight="1" x14ac:dyDescent="0.2"/>
    <row r="93381" ht="12.75" customHeight="1" x14ac:dyDescent="0.2"/>
    <row r="93385" ht="12.75" customHeight="1" x14ac:dyDescent="0.2"/>
    <row r="93389" ht="12.75" customHeight="1" x14ac:dyDescent="0.2"/>
    <row r="93393" ht="12.75" customHeight="1" x14ac:dyDescent="0.2"/>
    <row r="93397" ht="12.75" customHeight="1" x14ac:dyDescent="0.2"/>
    <row r="93401" ht="12.75" customHeight="1" x14ac:dyDescent="0.2"/>
    <row r="93405" ht="12.75" customHeight="1" x14ac:dyDescent="0.2"/>
    <row r="93409" ht="12.75" customHeight="1" x14ac:dyDescent="0.2"/>
    <row r="93413" ht="12.75" customHeight="1" x14ac:dyDescent="0.2"/>
    <row r="93417" ht="12.75" customHeight="1" x14ac:dyDescent="0.2"/>
    <row r="93421" ht="12.75" customHeight="1" x14ac:dyDescent="0.2"/>
    <row r="93425" ht="12.75" customHeight="1" x14ac:dyDescent="0.2"/>
    <row r="93429" ht="12.75" customHeight="1" x14ac:dyDescent="0.2"/>
    <row r="93433" ht="12.75" customHeight="1" x14ac:dyDescent="0.2"/>
    <row r="93437" ht="12.75" customHeight="1" x14ac:dyDescent="0.2"/>
    <row r="93441" ht="12.75" customHeight="1" x14ac:dyDescent="0.2"/>
    <row r="93445" ht="12.75" customHeight="1" x14ac:dyDescent="0.2"/>
    <row r="93449" ht="12.75" customHeight="1" x14ac:dyDescent="0.2"/>
    <row r="93453" ht="12.75" customHeight="1" x14ac:dyDescent="0.2"/>
    <row r="93457" ht="12.75" customHeight="1" x14ac:dyDescent="0.2"/>
    <row r="93461" ht="12.75" customHeight="1" x14ac:dyDescent="0.2"/>
    <row r="93465" ht="12.75" customHeight="1" x14ac:dyDescent="0.2"/>
    <row r="93469" ht="12.75" customHeight="1" x14ac:dyDescent="0.2"/>
    <row r="93473" ht="12.75" customHeight="1" x14ac:dyDescent="0.2"/>
    <row r="93477" ht="12.75" customHeight="1" x14ac:dyDescent="0.2"/>
    <row r="93481" ht="12.75" customHeight="1" x14ac:dyDescent="0.2"/>
    <row r="93485" ht="12.75" customHeight="1" x14ac:dyDescent="0.2"/>
    <row r="93489" ht="12.75" customHeight="1" x14ac:dyDescent="0.2"/>
    <row r="93493" ht="12.75" customHeight="1" x14ac:dyDescent="0.2"/>
    <row r="93497" ht="12.75" customHeight="1" x14ac:dyDescent="0.2"/>
    <row r="93501" ht="12.75" customHeight="1" x14ac:dyDescent="0.2"/>
    <row r="93505" ht="12.75" customHeight="1" x14ac:dyDescent="0.2"/>
    <row r="93509" ht="12.75" customHeight="1" x14ac:dyDescent="0.2"/>
    <row r="93513" ht="12.75" customHeight="1" x14ac:dyDescent="0.2"/>
    <row r="93517" ht="12.75" customHeight="1" x14ac:dyDescent="0.2"/>
    <row r="93521" ht="12.75" customHeight="1" x14ac:dyDescent="0.2"/>
    <row r="93525" ht="12.75" customHeight="1" x14ac:dyDescent="0.2"/>
    <row r="93529" ht="12.75" customHeight="1" x14ac:dyDescent="0.2"/>
    <row r="93533" ht="12.75" customHeight="1" x14ac:dyDescent="0.2"/>
    <row r="93537" ht="12.75" customHeight="1" x14ac:dyDescent="0.2"/>
    <row r="93541" ht="12.75" customHeight="1" x14ac:dyDescent="0.2"/>
    <row r="93545" ht="12.75" customHeight="1" x14ac:dyDescent="0.2"/>
    <row r="93549" ht="12.75" customHeight="1" x14ac:dyDescent="0.2"/>
    <row r="93553" ht="12.75" customHeight="1" x14ac:dyDescent="0.2"/>
    <row r="93557" ht="12.75" customHeight="1" x14ac:dyDescent="0.2"/>
    <row r="93561" ht="12.75" customHeight="1" x14ac:dyDescent="0.2"/>
    <row r="93565" ht="12.75" customHeight="1" x14ac:dyDescent="0.2"/>
    <row r="93569" ht="12.75" customHeight="1" x14ac:dyDescent="0.2"/>
    <row r="93573" ht="12.75" customHeight="1" x14ac:dyDescent="0.2"/>
    <row r="93577" ht="12.75" customHeight="1" x14ac:dyDescent="0.2"/>
    <row r="93581" ht="12.75" customHeight="1" x14ac:dyDescent="0.2"/>
    <row r="93585" ht="12.75" customHeight="1" x14ac:dyDescent="0.2"/>
    <row r="93589" ht="12.75" customHeight="1" x14ac:dyDescent="0.2"/>
    <row r="93593" ht="12.75" customHeight="1" x14ac:dyDescent="0.2"/>
    <row r="93597" ht="12.75" customHeight="1" x14ac:dyDescent="0.2"/>
    <row r="93601" ht="12.75" customHeight="1" x14ac:dyDescent="0.2"/>
    <row r="93605" ht="12.75" customHeight="1" x14ac:dyDescent="0.2"/>
    <row r="93609" ht="12.75" customHeight="1" x14ac:dyDescent="0.2"/>
    <row r="93613" ht="12.75" customHeight="1" x14ac:dyDescent="0.2"/>
    <row r="93617" ht="12.75" customHeight="1" x14ac:dyDescent="0.2"/>
    <row r="93621" ht="12.75" customHeight="1" x14ac:dyDescent="0.2"/>
    <row r="93625" ht="12.75" customHeight="1" x14ac:dyDescent="0.2"/>
    <row r="93629" ht="12.75" customHeight="1" x14ac:dyDescent="0.2"/>
    <row r="93633" ht="12.75" customHeight="1" x14ac:dyDescent="0.2"/>
    <row r="93637" ht="12.75" customHeight="1" x14ac:dyDescent="0.2"/>
    <row r="93641" ht="12.75" customHeight="1" x14ac:dyDescent="0.2"/>
    <row r="93645" ht="12.75" customHeight="1" x14ac:dyDescent="0.2"/>
    <row r="93649" ht="12.75" customHeight="1" x14ac:dyDescent="0.2"/>
    <row r="93653" ht="12.75" customHeight="1" x14ac:dyDescent="0.2"/>
    <row r="93657" ht="12.75" customHeight="1" x14ac:dyDescent="0.2"/>
    <row r="93661" ht="12.75" customHeight="1" x14ac:dyDescent="0.2"/>
    <row r="93665" ht="12.75" customHeight="1" x14ac:dyDescent="0.2"/>
    <row r="93669" ht="12.75" customHeight="1" x14ac:dyDescent="0.2"/>
    <row r="93673" ht="12.75" customHeight="1" x14ac:dyDescent="0.2"/>
    <row r="93677" ht="12.75" customHeight="1" x14ac:dyDescent="0.2"/>
    <row r="93681" ht="12.75" customHeight="1" x14ac:dyDescent="0.2"/>
    <row r="93685" ht="12.75" customHeight="1" x14ac:dyDescent="0.2"/>
    <row r="93689" ht="12.75" customHeight="1" x14ac:dyDescent="0.2"/>
    <row r="93693" ht="12.75" customHeight="1" x14ac:dyDescent="0.2"/>
    <row r="93697" ht="12.75" customHeight="1" x14ac:dyDescent="0.2"/>
    <row r="93701" ht="12.75" customHeight="1" x14ac:dyDescent="0.2"/>
    <row r="93705" ht="12.75" customHeight="1" x14ac:dyDescent="0.2"/>
    <row r="93709" ht="12.75" customHeight="1" x14ac:dyDescent="0.2"/>
    <row r="93713" ht="12.75" customHeight="1" x14ac:dyDescent="0.2"/>
    <row r="93717" ht="12.75" customHeight="1" x14ac:dyDescent="0.2"/>
    <row r="93721" ht="12.75" customHeight="1" x14ac:dyDescent="0.2"/>
    <row r="93725" ht="12.75" customHeight="1" x14ac:dyDescent="0.2"/>
    <row r="93729" ht="12.75" customHeight="1" x14ac:dyDescent="0.2"/>
    <row r="93733" ht="12.75" customHeight="1" x14ac:dyDescent="0.2"/>
    <row r="93737" ht="12.75" customHeight="1" x14ac:dyDescent="0.2"/>
    <row r="93741" ht="12.75" customHeight="1" x14ac:dyDescent="0.2"/>
    <row r="93745" ht="12.75" customHeight="1" x14ac:dyDescent="0.2"/>
    <row r="93749" ht="12.75" customHeight="1" x14ac:dyDescent="0.2"/>
    <row r="93753" ht="12.75" customHeight="1" x14ac:dyDescent="0.2"/>
    <row r="93757" ht="12.75" customHeight="1" x14ac:dyDescent="0.2"/>
    <row r="93761" ht="12.75" customHeight="1" x14ac:dyDescent="0.2"/>
    <row r="93765" ht="12.75" customHeight="1" x14ac:dyDescent="0.2"/>
    <row r="93769" ht="12.75" customHeight="1" x14ac:dyDescent="0.2"/>
    <row r="93773" ht="12.75" customHeight="1" x14ac:dyDescent="0.2"/>
    <row r="93777" ht="12.75" customHeight="1" x14ac:dyDescent="0.2"/>
    <row r="93781" ht="12.75" customHeight="1" x14ac:dyDescent="0.2"/>
    <row r="93785" ht="12.75" customHeight="1" x14ac:dyDescent="0.2"/>
    <row r="93789" ht="12.75" customHeight="1" x14ac:dyDescent="0.2"/>
    <row r="93793" ht="12.75" customHeight="1" x14ac:dyDescent="0.2"/>
    <row r="93797" ht="12.75" customHeight="1" x14ac:dyDescent="0.2"/>
    <row r="93801" ht="12.75" customHeight="1" x14ac:dyDescent="0.2"/>
    <row r="93805" ht="12.75" customHeight="1" x14ac:dyDescent="0.2"/>
    <row r="93809" ht="12.75" customHeight="1" x14ac:dyDescent="0.2"/>
    <row r="93813" ht="12.75" customHeight="1" x14ac:dyDescent="0.2"/>
    <row r="93817" ht="12.75" customHeight="1" x14ac:dyDescent="0.2"/>
    <row r="93821" ht="12.75" customHeight="1" x14ac:dyDescent="0.2"/>
    <row r="93825" ht="12.75" customHeight="1" x14ac:dyDescent="0.2"/>
    <row r="93829" ht="12.75" customHeight="1" x14ac:dyDescent="0.2"/>
    <row r="93833" ht="12.75" customHeight="1" x14ac:dyDescent="0.2"/>
    <row r="93837" ht="12.75" customHeight="1" x14ac:dyDescent="0.2"/>
    <row r="93841" ht="12.75" customHeight="1" x14ac:dyDescent="0.2"/>
    <row r="93845" ht="12.75" customHeight="1" x14ac:dyDescent="0.2"/>
    <row r="93849" ht="12.75" customHeight="1" x14ac:dyDescent="0.2"/>
    <row r="93853" ht="12.75" customHeight="1" x14ac:dyDescent="0.2"/>
    <row r="93857" ht="12.75" customHeight="1" x14ac:dyDescent="0.2"/>
    <row r="93861" ht="12.75" customHeight="1" x14ac:dyDescent="0.2"/>
    <row r="93865" ht="12.75" customHeight="1" x14ac:dyDescent="0.2"/>
    <row r="93869" ht="12.75" customHeight="1" x14ac:dyDescent="0.2"/>
    <row r="93873" ht="12.75" customHeight="1" x14ac:dyDescent="0.2"/>
    <row r="93877" ht="12.75" customHeight="1" x14ac:dyDescent="0.2"/>
    <row r="93881" ht="12.75" customHeight="1" x14ac:dyDescent="0.2"/>
    <row r="93885" ht="12.75" customHeight="1" x14ac:dyDescent="0.2"/>
    <row r="93889" ht="12.75" customHeight="1" x14ac:dyDescent="0.2"/>
    <row r="93893" ht="12.75" customHeight="1" x14ac:dyDescent="0.2"/>
    <row r="93897" ht="12.75" customHeight="1" x14ac:dyDescent="0.2"/>
    <row r="93901" ht="12.75" customHeight="1" x14ac:dyDescent="0.2"/>
    <row r="93905" ht="12.75" customHeight="1" x14ac:dyDescent="0.2"/>
    <row r="93909" ht="12.75" customHeight="1" x14ac:dyDescent="0.2"/>
    <row r="93913" ht="12.75" customHeight="1" x14ac:dyDescent="0.2"/>
    <row r="93917" ht="12.75" customHeight="1" x14ac:dyDescent="0.2"/>
    <row r="93921" ht="12.75" customHeight="1" x14ac:dyDescent="0.2"/>
    <row r="93925" ht="12.75" customHeight="1" x14ac:dyDescent="0.2"/>
    <row r="93929" ht="12.75" customHeight="1" x14ac:dyDescent="0.2"/>
    <row r="93933" ht="12.75" customHeight="1" x14ac:dyDescent="0.2"/>
    <row r="93937" ht="12.75" customHeight="1" x14ac:dyDescent="0.2"/>
    <row r="93941" ht="12.75" customHeight="1" x14ac:dyDescent="0.2"/>
    <row r="93945" ht="12.75" customHeight="1" x14ac:dyDescent="0.2"/>
    <row r="93949" ht="12.75" customHeight="1" x14ac:dyDescent="0.2"/>
    <row r="93953" ht="12.75" customHeight="1" x14ac:dyDescent="0.2"/>
    <row r="93957" ht="12.75" customHeight="1" x14ac:dyDescent="0.2"/>
    <row r="93961" ht="12.75" customHeight="1" x14ac:dyDescent="0.2"/>
    <row r="93965" ht="12.75" customHeight="1" x14ac:dyDescent="0.2"/>
    <row r="93969" ht="12.75" customHeight="1" x14ac:dyDescent="0.2"/>
    <row r="93973" ht="12.75" customHeight="1" x14ac:dyDescent="0.2"/>
    <row r="93977" ht="12.75" customHeight="1" x14ac:dyDescent="0.2"/>
    <row r="93981" ht="12.75" customHeight="1" x14ac:dyDescent="0.2"/>
    <row r="93985" ht="12.75" customHeight="1" x14ac:dyDescent="0.2"/>
    <row r="93989" ht="12.75" customHeight="1" x14ac:dyDescent="0.2"/>
    <row r="93993" ht="12.75" customHeight="1" x14ac:dyDescent="0.2"/>
    <row r="93997" ht="12.75" customHeight="1" x14ac:dyDescent="0.2"/>
    <row r="94001" ht="12.75" customHeight="1" x14ac:dyDescent="0.2"/>
    <row r="94005" ht="12.75" customHeight="1" x14ac:dyDescent="0.2"/>
    <row r="94009" ht="12.75" customHeight="1" x14ac:dyDescent="0.2"/>
    <row r="94013" ht="12.75" customHeight="1" x14ac:dyDescent="0.2"/>
    <row r="94017" ht="12.75" customHeight="1" x14ac:dyDescent="0.2"/>
    <row r="94021" ht="12.75" customHeight="1" x14ac:dyDescent="0.2"/>
    <row r="94025" ht="12.75" customHeight="1" x14ac:dyDescent="0.2"/>
    <row r="94029" ht="12.75" customHeight="1" x14ac:dyDescent="0.2"/>
    <row r="94033" ht="12.75" customHeight="1" x14ac:dyDescent="0.2"/>
    <row r="94037" ht="12.75" customHeight="1" x14ac:dyDescent="0.2"/>
    <row r="94041" ht="12.75" customHeight="1" x14ac:dyDescent="0.2"/>
    <row r="94045" ht="12.75" customHeight="1" x14ac:dyDescent="0.2"/>
    <row r="94049" ht="12.75" customHeight="1" x14ac:dyDescent="0.2"/>
    <row r="94053" ht="12.75" customHeight="1" x14ac:dyDescent="0.2"/>
    <row r="94057" ht="12.75" customHeight="1" x14ac:dyDescent="0.2"/>
    <row r="94061" ht="12.75" customHeight="1" x14ac:dyDescent="0.2"/>
    <row r="94065" ht="12.75" customHeight="1" x14ac:dyDescent="0.2"/>
    <row r="94069" ht="12.75" customHeight="1" x14ac:dyDescent="0.2"/>
    <row r="94073" ht="12.75" customHeight="1" x14ac:dyDescent="0.2"/>
    <row r="94077" ht="12.75" customHeight="1" x14ac:dyDescent="0.2"/>
    <row r="94081" ht="12.75" customHeight="1" x14ac:dyDescent="0.2"/>
    <row r="94085" ht="12.75" customHeight="1" x14ac:dyDescent="0.2"/>
    <row r="94089" ht="12.75" customHeight="1" x14ac:dyDescent="0.2"/>
    <row r="94093" ht="12.75" customHeight="1" x14ac:dyDescent="0.2"/>
    <row r="94097" ht="12.75" customHeight="1" x14ac:dyDescent="0.2"/>
    <row r="94101" ht="12.75" customHeight="1" x14ac:dyDescent="0.2"/>
    <row r="94105" ht="12.75" customHeight="1" x14ac:dyDescent="0.2"/>
    <row r="94109" ht="12.75" customHeight="1" x14ac:dyDescent="0.2"/>
    <row r="94113" ht="12.75" customHeight="1" x14ac:dyDescent="0.2"/>
    <row r="94117" ht="12.75" customHeight="1" x14ac:dyDescent="0.2"/>
    <row r="94121" ht="12.75" customHeight="1" x14ac:dyDescent="0.2"/>
    <row r="94125" ht="12.75" customHeight="1" x14ac:dyDescent="0.2"/>
    <row r="94129" ht="12.75" customHeight="1" x14ac:dyDescent="0.2"/>
    <row r="94133" ht="12.75" customHeight="1" x14ac:dyDescent="0.2"/>
    <row r="94137" ht="12.75" customHeight="1" x14ac:dyDescent="0.2"/>
    <row r="94141" ht="12.75" customHeight="1" x14ac:dyDescent="0.2"/>
    <row r="94145" ht="12.75" customHeight="1" x14ac:dyDescent="0.2"/>
    <row r="94149" ht="12.75" customHeight="1" x14ac:dyDescent="0.2"/>
    <row r="94153" ht="12.75" customHeight="1" x14ac:dyDescent="0.2"/>
    <row r="94157" ht="12.75" customHeight="1" x14ac:dyDescent="0.2"/>
    <row r="94161" ht="12.75" customHeight="1" x14ac:dyDescent="0.2"/>
    <row r="94165" ht="12.75" customHeight="1" x14ac:dyDescent="0.2"/>
    <row r="94169" ht="12.75" customHeight="1" x14ac:dyDescent="0.2"/>
    <row r="94173" ht="12.75" customHeight="1" x14ac:dyDescent="0.2"/>
    <row r="94177" ht="12.75" customHeight="1" x14ac:dyDescent="0.2"/>
    <row r="94181" ht="12.75" customHeight="1" x14ac:dyDescent="0.2"/>
    <row r="94185" ht="12.75" customHeight="1" x14ac:dyDescent="0.2"/>
    <row r="94189" ht="12.75" customHeight="1" x14ac:dyDescent="0.2"/>
    <row r="94193" ht="12.75" customHeight="1" x14ac:dyDescent="0.2"/>
    <row r="94197" ht="12.75" customHeight="1" x14ac:dyDescent="0.2"/>
    <row r="94201" ht="12.75" customHeight="1" x14ac:dyDescent="0.2"/>
    <row r="94205" ht="12.75" customHeight="1" x14ac:dyDescent="0.2"/>
    <row r="94209" ht="12.75" customHeight="1" x14ac:dyDescent="0.2"/>
    <row r="94213" ht="12.75" customHeight="1" x14ac:dyDescent="0.2"/>
    <row r="94217" ht="12.75" customHeight="1" x14ac:dyDescent="0.2"/>
    <row r="94221" ht="12.75" customHeight="1" x14ac:dyDescent="0.2"/>
    <row r="94225" ht="12.75" customHeight="1" x14ac:dyDescent="0.2"/>
    <row r="94229" ht="12.75" customHeight="1" x14ac:dyDescent="0.2"/>
    <row r="94233" ht="12.75" customHeight="1" x14ac:dyDescent="0.2"/>
    <row r="94237" ht="12.75" customHeight="1" x14ac:dyDescent="0.2"/>
    <row r="94241" ht="12.75" customHeight="1" x14ac:dyDescent="0.2"/>
    <row r="94245" ht="12.75" customHeight="1" x14ac:dyDescent="0.2"/>
    <row r="94249" ht="12.75" customHeight="1" x14ac:dyDescent="0.2"/>
    <row r="94253" ht="12.75" customHeight="1" x14ac:dyDescent="0.2"/>
    <row r="94257" ht="12.75" customHeight="1" x14ac:dyDescent="0.2"/>
    <row r="94261" ht="12.75" customHeight="1" x14ac:dyDescent="0.2"/>
    <row r="94265" ht="12.75" customHeight="1" x14ac:dyDescent="0.2"/>
    <row r="94269" ht="12.75" customHeight="1" x14ac:dyDescent="0.2"/>
    <row r="94273" ht="12.75" customHeight="1" x14ac:dyDescent="0.2"/>
    <row r="94277" ht="12.75" customHeight="1" x14ac:dyDescent="0.2"/>
    <row r="94281" ht="12.75" customHeight="1" x14ac:dyDescent="0.2"/>
    <row r="94285" ht="12.75" customHeight="1" x14ac:dyDescent="0.2"/>
    <row r="94289" ht="12.75" customHeight="1" x14ac:dyDescent="0.2"/>
    <row r="94293" ht="12.75" customHeight="1" x14ac:dyDescent="0.2"/>
    <row r="94297" ht="12.75" customHeight="1" x14ac:dyDescent="0.2"/>
    <row r="94301" ht="12.75" customHeight="1" x14ac:dyDescent="0.2"/>
    <row r="94305" ht="12.75" customHeight="1" x14ac:dyDescent="0.2"/>
    <row r="94309" ht="12.75" customHeight="1" x14ac:dyDescent="0.2"/>
    <row r="94313" ht="12.75" customHeight="1" x14ac:dyDescent="0.2"/>
    <row r="94317" ht="12.75" customHeight="1" x14ac:dyDescent="0.2"/>
    <row r="94321" ht="12.75" customHeight="1" x14ac:dyDescent="0.2"/>
    <row r="94325" ht="12.75" customHeight="1" x14ac:dyDescent="0.2"/>
    <row r="94329" ht="12.75" customHeight="1" x14ac:dyDescent="0.2"/>
    <row r="94333" ht="12.75" customHeight="1" x14ac:dyDescent="0.2"/>
    <row r="94337" ht="12.75" customHeight="1" x14ac:dyDescent="0.2"/>
    <row r="94341" ht="12.75" customHeight="1" x14ac:dyDescent="0.2"/>
    <row r="94345" ht="12.75" customHeight="1" x14ac:dyDescent="0.2"/>
    <row r="94349" ht="12.75" customHeight="1" x14ac:dyDescent="0.2"/>
    <row r="94353" ht="12.75" customHeight="1" x14ac:dyDescent="0.2"/>
    <row r="94357" ht="12.75" customHeight="1" x14ac:dyDescent="0.2"/>
    <row r="94361" ht="12.75" customHeight="1" x14ac:dyDescent="0.2"/>
    <row r="94365" ht="12.75" customHeight="1" x14ac:dyDescent="0.2"/>
    <row r="94369" ht="12.75" customHeight="1" x14ac:dyDescent="0.2"/>
    <row r="94373" ht="12.75" customHeight="1" x14ac:dyDescent="0.2"/>
    <row r="94377" ht="12.75" customHeight="1" x14ac:dyDescent="0.2"/>
    <row r="94381" ht="12.75" customHeight="1" x14ac:dyDescent="0.2"/>
    <row r="94385" ht="12.75" customHeight="1" x14ac:dyDescent="0.2"/>
    <row r="94389" ht="12.75" customHeight="1" x14ac:dyDescent="0.2"/>
    <row r="94393" ht="12.75" customHeight="1" x14ac:dyDescent="0.2"/>
    <row r="94397" ht="12.75" customHeight="1" x14ac:dyDescent="0.2"/>
    <row r="94401" ht="12.75" customHeight="1" x14ac:dyDescent="0.2"/>
    <row r="94405" ht="12.75" customHeight="1" x14ac:dyDescent="0.2"/>
    <row r="94409" ht="12.75" customHeight="1" x14ac:dyDescent="0.2"/>
    <row r="94413" ht="12.75" customHeight="1" x14ac:dyDescent="0.2"/>
    <row r="94417" ht="12.75" customHeight="1" x14ac:dyDescent="0.2"/>
    <row r="94421" ht="12.75" customHeight="1" x14ac:dyDescent="0.2"/>
    <row r="94425" ht="12.75" customHeight="1" x14ac:dyDescent="0.2"/>
    <row r="94429" ht="12.75" customHeight="1" x14ac:dyDescent="0.2"/>
    <row r="94433" ht="12.75" customHeight="1" x14ac:dyDescent="0.2"/>
    <row r="94437" ht="12.75" customHeight="1" x14ac:dyDescent="0.2"/>
    <row r="94441" ht="12.75" customHeight="1" x14ac:dyDescent="0.2"/>
    <row r="94445" ht="12.75" customHeight="1" x14ac:dyDescent="0.2"/>
    <row r="94449" ht="12.75" customHeight="1" x14ac:dyDescent="0.2"/>
    <row r="94453" ht="12.75" customHeight="1" x14ac:dyDescent="0.2"/>
    <row r="94457" ht="12.75" customHeight="1" x14ac:dyDescent="0.2"/>
    <row r="94461" ht="12.75" customHeight="1" x14ac:dyDescent="0.2"/>
    <row r="94465" ht="12.75" customHeight="1" x14ac:dyDescent="0.2"/>
    <row r="94469" ht="12.75" customHeight="1" x14ac:dyDescent="0.2"/>
    <row r="94473" ht="12.75" customHeight="1" x14ac:dyDescent="0.2"/>
    <row r="94477" ht="12.75" customHeight="1" x14ac:dyDescent="0.2"/>
    <row r="94481" ht="12.75" customHeight="1" x14ac:dyDescent="0.2"/>
    <row r="94485" ht="12.75" customHeight="1" x14ac:dyDescent="0.2"/>
    <row r="94489" ht="12.75" customHeight="1" x14ac:dyDescent="0.2"/>
    <row r="94493" ht="12.75" customHeight="1" x14ac:dyDescent="0.2"/>
    <row r="94497" ht="12.75" customHeight="1" x14ac:dyDescent="0.2"/>
    <row r="94501" ht="12.75" customHeight="1" x14ac:dyDescent="0.2"/>
    <row r="94505" ht="12.75" customHeight="1" x14ac:dyDescent="0.2"/>
    <row r="94509" ht="12.75" customHeight="1" x14ac:dyDescent="0.2"/>
    <row r="94513" ht="12.75" customHeight="1" x14ac:dyDescent="0.2"/>
    <row r="94517" ht="12.75" customHeight="1" x14ac:dyDescent="0.2"/>
    <row r="94521" ht="12.75" customHeight="1" x14ac:dyDescent="0.2"/>
    <row r="94525" ht="12.75" customHeight="1" x14ac:dyDescent="0.2"/>
    <row r="94529" ht="12.75" customHeight="1" x14ac:dyDescent="0.2"/>
    <row r="94533" ht="12.75" customHeight="1" x14ac:dyDescent="0.2"/>
    <row r="94537" ht="12.75" customHeight="1" x14ac:dyDescent="0.2"/>
    <row r="94541" ht="12.75" customHeight="1" x14ac:dyDescent="0.2"/>
    <row r="94545" ht="12.75" customHeight="1" x14ac:dyDescent="0.2"/>
    <row r="94549" ht="12.75" customHeight="1" x14ac:dyDescent="0.2"/>
    <row r="94553" ht="12.75" customHeight="1" x14ac:dyDescent="0.2"/>
    <row r="94557" ht="12.75" customHeight="1" x14ac:dyDescent="0.2"/>
    <row r="94561" ht="12.75" customHeight="1" x14ac:dyDescent="0.2"/>
    <row r="94565" ht="12.75" customHeight="1" x14ac:dyDescent="0.2"/>
    <row r="94569" ht="12.75" customHeight="1" x14ac:dyDescent="0.2"/>
    <row r="94573" ht="12.75" customHeight="1" x14ac:dyDescent="0.2"/>
    <row r="94577" ht="12.75" customHeight="1" x14ac:dyDescent="0.2"/>
    <row r="94581" ht="12.75" customHeight="1" x14ac:dyDescent="0.2"/>
    <row r="94585" ht="12.75" customHeight="1" x14ac:dyDescent="0.2"/>
    <row r="94589" ht="12.75" customHeight="1" x14ac:dyDescent="0.2"/>
    <row r="94593" ht="12.75" customHeight="1" x14ac:dyDescent="0.2"/>
    <row r="94597" ht="12.75" customHeight="1" x14ac:dyDescent="0.2"/>
    <row r="94601" ht="12.75" customHeight="1" x14ac:dyDescent="0.2"/>
    <row r="94605" ht="12.75" customHeight="1" x14ac:dyDescent="0.2"/>
    <row r="94609" ht="12.75" customHeight="1" x14ac:dyDescent="0.2"/>
    <row r="94613" ht="12.75" customHeight="1" x14ac:dyDescent="0.2"/>
    <row r="94617" ht="12.75" customHeight="1" x14ac:dyDescent="0.2"/>
    <row r="94621" ht="12.75" customHeight="1" x14ac:dyDescent="0.2"/>
    <row r="94625" ht="12.75" customHeight="1" x14ac:dyDescent="0.2"/>
    <row r="94629" ht="12.75" customHeight="1" x14ac:dyDescent="0.2"/>
    <row r="94633" ht="12.75" customHeight="1" x14ac:dyDescent="0.2"/>
    <row r="94637" ht="12.75" customHeight="1" x14ac:dyDescent="0.2"/>
    <row r="94641" ht="12.75" customHeight="1" x14ac:dyDescent="0.2"/>
    <row r="94645" ht="12.75" customHeight="1" x14ac:dyDescent="0.2"/>
    <row r="94649" ht="12.75" customHeight="1" x14ac:dyDescent="0.2"/>
    <row r="94653" ht="12.75" customHeight="1" x14ac:dyDescent="0.2"/>
    <row r="94657" ht="12.75" customHeight="1" x14ac:dyDescent="0.2"/>
    <row r="94661" ht="12.75" customHeight="1" x14ac:dyDescent="0.2"/>
    <row r="94665" ht="12.75" customHeight="1" x14ac:dyDescent="0.2"/>
    <row r="94669" ht="12.75" customHeight="1" x14ac:dyDescent="0.2"/>
    <row r="94673" ht="12.75" customHeight="1" x14ac:dyDescent="0.2"/>
    <row r="94677" ht="12.75" customHeight="1" x14ac:dyDescent="0.2"/>
    <row r="94681" ht="12.75" customHeight="1" x14ac:dyDescent="0.2"/>
    <row r="94685" ht="12.75" customHeight="1" x14ac:dyDescent="0.2"/>
    <row r="94689" ht="12.75" customHeight="1" x14ac:dyDescent="0.2"/>
    <row r="94693" ht="12.75" customHeight="1" x14ac:dyDescent="0.2"/>
    <row r="94697" ht="12.75" customHeight="1" x14ac:dyDescent="0.2"/>
    <row r="94701" ht="12.75" customHeight="1" x14ac:dyDescent="0.2"/>
    <row r="94705" ht="12.75" customHeight="1" x14ac:dyDescent="0.2"/>
    <row r="94709" ht="12.75" customHeight="1" x14ac:dyDescent="0.2"/>
    <row r="94713" ht="12.75" customHeight="1" x14ac:dyDescent="0.2"/>
    <row r="94717" ht="12.75" customHeight="1" x14ac:dyDescent="0.2"/>
    <row r="94721" ht="12.75" customHeight="1" x14ac:dyDescent="0.2"/>
    <row r="94725" ht="12.75" customHeight="1" x14ac:dyDescent="0.2"/>
    <row r="94729" ht="12.75" customHeight="1" x14ac:dyDescent="0.2"/>
    <row r="94733" ht="12.75" customHeight="1" x14ac:dyDescent="0.2"/>
    <row r="94737" ht="12.75" customHeight="1" x14ac:dyDescent="0.2"/>
    <row r="94741" ht="12.75" customHeight="1" x14ac:dyDescent="0.2"/>
    <row r="94745" ht="12.75" customHeight="1" x14ac:dyDescent="0.2"/>
    <row r="94749" ht="12.75" customHeight="1" x14ac:dyDescent="0.2"/>
    <row r="94753" ht="12.75" customHeight="1" x14ac:dyDescent="0.2"/>
    <row r="94757" ht="12.75" customHeight="1" x14ac:dyDescent="0.2"/>
    <row r="94761" ht="12.75" customHeight="1" x14ac:dyDescent="0.2"/>
    <row r="94765" ht="12.75" customHeight="1" x14ac:dyDescent="0.2"/>
    <row r="94769" ht="12.75" customHeight="1" x14ac:dyDescent="0.2"/>
    <row r="94773" ht="12.75" customHeight="1" x14ac:dyDescent="0.2"/>
    <row r="94777" ht="12.75" customHeight="1" x14ac:dyDescent="0.2"/>
    <row r="94781" ht="12.75" customHeight="1" x14ac:dyDescent="0.2"/>
    <row r="94785" ht="12.75" customHeight="1" x14ac:dyDescent="0.2"/>
    <row r="94789" ht="12.75" customHeight="1" x14ac:dyDescent="0.2"/>
    <row r="94793" ht="12.75" customHeight="1" x14ac:dyDescent="0.2"/>
    <row r="94797" ht="12.75" customHeight="1" x14ac:dyDescent="0.2"/>
    <row r="94801" ht="12.75" customHeight="1" x14ac:dyDescent="0.2"/>
    <row r="94805" ht="12.75" customHeight="1" x14ac:dyDescent="0.2"/>
    <row r="94809" ht="12.75" customHeight="1" x14ac:dyDescent="0.2"/>
    <row r="94813" ht="12.75" customHeight="1" x14ac:dyDescent="0.2"/>
    <row r="94817" ht="12.75" customHeight="1" x14ac:dyDescent="0.2"/>
    <row r="94821" ht="12.75" customHeight="1" x14ac:dyDescent="0.2"/>
    <row r="94825" ht="12.75" customHeight="1" x14ac:dyDescent="0.2"/>
    <row r="94829" ht="12.75" customHeight="1" x14ac:dyDescent="0.2"/>
    <row r="94833" ht="12.75" customHeight="1" x14ac:dyDescent="0.2"/>
    <row r="94837" ht="12.75" customHeight="1" x14ac:dyDescent="0.2"/>
    <row r="94841" ht="12.75" customHeight="1" x14ac:dyDescent="0.2"/>
    <row r="94845" ht="12.75" customHeight="1" x14ac:dyDescent="0.2"/>
    <row r="94849" ht="12.75" customHeight="1" x14ac:dyDescent="0.2"/>
    <row r="94853" ht="12.75" customHeight="1" x14ac:dyDescent="0.2"/>
    <row r="94857" ht="12.75" customHeight="1" x14ac:dyDescent="0.2"/>
    <row r="94861" ht="12.75" customHeight="1" x14ac:dyDescent="0.2"/>
    <row r="94865" ht="12.75" customHeight="1" x14ac:dyDescent="0.2"/>
    <row r="94869" ht="12.75" customHeight="1" x14ac:dyDescent="0.2"/>
    <row r="94873" ht="12.75" customHeight="1" x14ac:dyDescent="0.2"/>
    <row r="94877" ht="12.75" customHeight="1" x14ac:dyDescent="0.2"/>
    <row r="94881" ht="12.75" customHeight="1" x14ac:dyDescent="0.2"/>
    <row r="94885" ht="12.75" customHeight="1" x14ac:dyDescent="0.2"/>
    <row r="94889" ht="12.75" customHeight="1" x14ac:dyDescent="0.2"/>
    <row r="94893" ht="12.75" customHeight="1" x14ac:dyDescent="0.2"/>
    <row r="94897" ht="12.75" customHeight="1" x14ac:dyDescent="0.2"/>
    <row r="94901" ht="12.75" customHeight="1" x14ac:dyDescent="0.2"/>
    <row r="94905" ht="12.75" customHeight="1" x14ac:dyDescent="0.2"/>
    <row r="94909" ht="12.75" customHeight="1" x14ac:dyDescent="0.2"/>
    <row r="94913" ht="12.75" customHeight="1" x14ac:dyDescent="0.2"/>
    <row r="94917" ht="12.75" customHeight="1" x14ac:dyDescent="0.2"/>
    <row r="94921" ht="12.75" customHeight="1" x14ac:dyDescent="0.2"/>
    <row r="94925" ht="12.75" customHeight="1" x14ac:dyDescent="0.2"/>
    <row r="94929" ht="12.75" customHeight="1" x14ac:dyDescent="0.2"/>
    <row r="94933" ht="12.75" customHeight="1" x14ac:dyDescent="0.2"/>
    <row r="94937" ht="12.75" customHeight="1" x14ac:dyDescent="0.2"/>
    <row r="94941" ht="12.75" customHeight="1" x14ac:dyDescent="0.2"/>
    <row r="94945" ht="12.75" customHeight="1" x14ac:dyDescent="0.2"/>
    <row r="94949" ht="12.75" customHeight="1" x14ac:dyDescent="0.2"/>
    <row r="94953" ht="12.75" customHeight="1" x14ac:dyDescent="0.2"/>
    <row r="94957" ht="12.75" customHeight="1" x14ac:dyDescent="0.2"/>
    <row r="94961" ht="12.75" customHeight="1" x14ac:dyDescent="0.2"/>
    <row r="94965" ht="12.75" customHeight="1" x14ac:dyDescent="0.2"/>
    <row r="94969" ht="12.75" customHeight="1" x14ac:dyDescent="0.2"/>
    <row r="94973" ht="12.75" customHeight="1" x14ac:dyDescent="0.2"/>
    <row r="94977" ht="12.75" customHeight="1" x14ac:dyDescent="0.2"/>
    <row r="94981" ht="12.75" customHeight="1" x14ac:dyDescent="0.2"/>
    <row r="94985" ht="12.75" customHeight="1" x14ac:dyDescent="0.2"/>
    <row r="94989" ht="12.75" customHeight="1" x14ac:dyDescent="0.2"/>
    <row r="94993" ht="12.75" customHeight="1" x14ac:dyDescent="0.2"/>
    <row r="94997" ht="12.75" customHeight="1" x14ac:dyDescent="0.2"/>
    <row r="95001" ht="12.75" customHeight="1" x14ac:dyDescent="0.2"/>
    <row r="95005" ht="12.75" customHeight="1" x14ac:dyDescent="0.2"/>
    <row r="95009" ht="12.75" customHeight="1" x14ac:dyDescent="0.2"/>
    <row r="95013" ht="12.75" customHeight="1" x14ac:dyDescent="0.2"/>
    <row r="95017" ht="12.75" customHeight="1" x14ac:dyDescent="0.2"/>
    <row r="95021" ht="12.75" customHeight="1" x14ac:dyDescent="0.2"/>
    <row r="95025" ht="12.75" customHeight="1" x14ac:dyDescent="0.2"/>
    <row r="95029" ht="12.75" customHeight="1" x14ac:dyDescent="0.2"/>
    <row r="95033" ht="12.75" customHeight="1" x14ac:dyDescent="0.2"/>
    <row r="95037" ht="12.75" customHeight="1" x14ac:dyDescent="0.2"/>
    <row r="95041" ht="12.75" customHeight="1" x14ac:dyDescent="0.2"/>
    <row r="95045" ht="12.75" customHeight="1" x14ac:dyDescent="0.2"/>
    <row r="95049" ht="12.75" customHeight="1" x14ac:dyDescent="0.2"/>
    <row r="95053" ht="12.75" customHeight="1" x14ac:dyDescent="0.2"/>
    <row r="95057" ht="12.75" customHeight="1" x14ac:dyDescent="0.2"/>
    <row r="95061" ht="12.75" customHeight="1" x14ac:dyDescent="0.2"/>
    <row r="95065" ht="12.75" customHeight="1" x14ac:dyDescent="0.2"/>
    <row r="95069" ht="12.75" customHeight="1" x14ac:dyDescent="0.2"/>
    <row r="95073" ht="12.75" customHeight="1" x14ac:dyDescent="0.2"/>
    <row r="95077" ht="12.75" customHeight="1" x14ac:dyDescent="0.2"/>
    <row r="95081" ht="12.75" customHeight="1" x14ac:dyDescent="0.2"/>
    <row r="95085" ht="12.75" customHeight="1" x14ac:dyDescent="0.2"/>
    <row r="95089" ht="12.75" customHeight="1" x14ac:dyDescent="0.2"/>
    <row r="95093" ht="12.75" customHeight="1" x14ac:dyDescent="0.2"/>
    <row r="95097" ht="12.75" customHeight="1" x14ac:dyDescent="0.2"/>
    <row r="95101" ht="12.75" customHeight="1" x14ac:dyDescent="0.2"/>
    <row r="95105" ht="12.75" customHeight="1" x14ac:dyDescent="0.2"/>
    <row r="95109" ht="12.75" customHeight="1" x14ac:dyDescent="0.2"/>
    <row r="95113" ht="12.75" customHeight="1" x14ac:dyDescent="0.2"/>
    <row r="95117" ht="12.75" customHeight="1" x14ac:dyDescent="0.2"/>
    <row r="95121" ht="12.75" customHeight="1" x14ac:dyDescent="0.2"/>
    <row r="95125" ht="12.75" customHeight="1" x14ac:dyDescent="0.2"/>
    <row r="95129" ht="12.75" customHeight="1" x14ac:dyDescent="0.2"/>
    <row r="95133" ht="12.75" customHeight="1" x14ac:dyDescent="0.2"/>
    <row r="95137" ht="12.75" customHeight="1" x14ac:dyDescent="0.2"/>
    <row r="95141" ht="12.75" customHeight="1" x14ac:dyDescent="0.2"/>
    <row r="95145" ht="12.75" customHeight="1" x14ac:dyDescent="0.2"/>
    <row r="95149" ht="12.75" customHeight="1" x14ac:dyDescent="0.2"/>
    <row r="95153" ht="12.75" customHeight="1" x14ac:dyDescent="0.2"/>
    <row r="95157" ht="12.75" customHeight="1" x14ac:dyDescent="0.2"/>
    <row r="95161" ht="12.75" customHeight="1" x14ac:dyDescent="0.2"/>
    <row r="95165" ht="12.75" customHeight="1" x14ac:dyDescent="0.2"/>
    <row r="95169" ht="12.75" customHeight="1" x14ac:dyDescent="0.2"/>
    <row r="95173" ht="12.75" customHeight="1" x14ac:dyDescent="0.2"/>
    <row r="95177" ht="12.75" customHeight="1" x14ac:dyDescent="0.2"/>
    <row r="95181" ht="12.75" customHeight="1" x14ac:dyDescent="0.2"/>
    <row r="95185" ht="12.75" customHeight="1" x14ac:dyDescent="0.2"/>
    <row r="95189" ht="12.75" customHeight="1" x14ac:dyDescent="0.2"/>
    <row r="95193" ht="12.75" customHeight="1" x14ac:dyDescent="0.2"/>
    <row r="95197" ht="12.75" customHeight="1" x14ac:dyDescent="0.2"/>
    <row r="95201" ht="12.75" customHeight="1" x14ac:dyDescent="0.2"/>
    <row r="95205" ht="12.75" customHeight="1" x14ac:dyDescent="0.2"/>
    <row r="95209" ht="12.75" customHeight="1" x14ac:dyDescent="0.2"/>
    <row r="95213" ht="12.75" customHeight="1" x14ac:dyDescent="0.2"/>
    <row r="95217" ht="12.75" customHeight="1" x14ac:dyDescent="0.2"/>
    <row r="95221" ht="12.75" customHeight="1" x14ac:dyDescent="0.2"/>
    <row r="95225" ht="12.75" customHeight="1" x14ac:dyDescent="0.2"/>
    <row r="95229" ht="12.75" customHeight="1" x14ac:dyDescent="0.2"/>
    <row r="95233" ht="12.75" customHeight="1" x14ac:dyDescent="0.2"/>
    <row r="95237" ht="12.75" customHeight="1" x14ac:dyDescent="0.2"/>
    <row r="95241" ht="12.75" customHeight="1" x14ac:dyDescent="0.2"/>
    <row r="95245" ht="12.75" customHeight="1" x14ac:dyDescent="0.2"/>
    <row r="95249" ht="12.75" customHeight="1" x14ac:dyDescent="0.2"/>
    <row r="95253" ht="12.75" customHeight="1" x14ac:dyDescent="0.2"/>
    <row r="95257" ht="12.75" customHeight="1" x14ac:dyDescent="0.2"/>
    <row r="95261" ht="12.75" customHeight="1" x14ac:dyDescent="0.2"/>
    <row r="95265" ht="12.75" customHeight="1" x14ac:dyDescent="0.2"/>
    <row r="95269" ht="12.75" customHeight="1" x14ac:dyDescent="0.2"/>
    <row r="95273" ht="12.75" customHeight="1" x14ac:dyDescent="0.2"/>
    <row r="95277" ht="12.75" customHeight="1" x14ac:dyDescent="0.2"/>
    <row r="95281" ht="12.75" customHeight="1" x14ac:dyDescent="0.2"/>
    <row r="95285" ht="12.75" customHeight="1" x14ac:dyDescent="0.2"/>
    <row r="95289" ht="12.75" customHeight="1" x14ac:dyDescent="0.2"/>
    <row r="95293" ht="12.75" customHeight="1" x14ac:dyDescent="0.2"/>
    <row r="95297" ht="12.75" customHeight="1" x14ac:dyDescent="0.2"/>
    <row r="95301" ht="12.75" customHeight="1" x14ac:dyDescent="0.2"/>
    <row r="95305" ht="12.75" customHeight="1" x14ac:dyDescent="0.2"/>
    <row r="95309" ht="12.75" customHeight="1" x14ac:dyDescent="0.2"/>
    <row r="95313" ht="12.75" customHeight="1" x14ac:dyDescent="0.2"/>
    <row r="95317" ht="12.75" customHeight="1" x14ac:dyDescent="0.2"/>
    <row r="95321" ht="12.75" customHeight="1" x14ac:dyDescent="0.2"/>
    <row r="95325" ht="12.75" customHeight="1" x14ac:dyDescent="0.2"/>
    <row r="95329" ht="12.75" customHeight="1" x14ac:dyDescent="0.2"/>
    <row r="95333" ht="12.75" customHeight="1" x14ac:dyDescent="0.2"/>
    <row r="95337" ht="12.75" customHeight="1" x14ac:dyDescent="0.2"/>
    <row r="95341" ht="12.75" customHeight="1" x14ac:dyDescent="0.2"/>
    <row r="95345" ht="12.75" customHeight="1" x14ac:dyDescent="0.2"/>
    <row r="95349" ht="12.75" customHeight="1" x14ac:dyDescent="0.2"/>
    <row r="95353" ht="12.75" customHeight="1" x14ac:dyDescent="0.2"/>
    <row r="95357" ht="12.75" customHeight="1" x14ac:dyDescent="0.2"/>
    <row r="95361" ht="12.75" customHeight="1" x14ac:dyDescent="0.2"/>
    <row r="95365" ht="12.75" customHeight="1" x14ac:dyDescent="0.2"/>
    <row r="95369" ht="12.75" customHeight="1" x14ac:dyDescent="0.2"/>
    <row r="95373" ht="12.75" customHeight="1" x14ac:dyDescent="0.2"/>
    <row r="95377" ht="12.75" customHeight="1" x14ac:dyDescent="0.2"/>
    <row r="95381" ht="12.75" customHeight="1" x14ac:dyDescent="0.2"/>
    <row r="95385" ht="12.75" customHeight="1" x14ac:dyDescent="0.2"/>
    <row r="95389" ht="12.75" customHeight="1" x14ac:dyDescent="0.2"/>
    <row r="95393" ht="12.75" customHeight="1" x14ac:dyDescent="0.2"/>
    <row r="95397" ht="12.75" customHeight="1" x14ac:dyDescent="0.2"/>
    <row r="95401" ht="12.75" customHeight="1" x14ac:dyDescent="0.2"/>
    <row r="95405" ht="12.75" customHeight="1" x14ac:dyDescent="0.2"/>
    <row r="95409" ht="12.75" customHeight="1" x14ac:dyDescent="0.2"/>
    <row r="95413" ht="12.75" customHeight="1" x14ac:dyDescent="0.2"/>
    <row r="95417" ht="12.75" customHeight="1" x14ac:dyDescent="0.2"/>
    <row r="95421" ht="12.75" customHeight="1" x14ac:dyDescent="0.2"/>
    <row r="95425" ht="12.75" customHeight="1" x14ac:dyDescent="0.2"/>
    <row r="95429" ht="12.75" customHeight="1" x14ac:dyDescent="0.2"/>
    <row r="95433" ht="12.75" customHeight="1" x14ac:dyDescent="0.2"/>
    <row r="95437" ht="12.75" customHeight="1" x14ac:dyDescent="0.2"/>
    <row r="95441" ht="12.75" customHeight="1" x14ac:dyDescent="0.2"/>
    <row r="95445" ht="12.75" customHeight="1" x14ac:dyDescent="0.2"/>
    <row r="95449" ht="12.75" customHeight="1" x14ac:dyDescent="0.2"/>
    <row r="95453" ht="12.75" customHeight="1" x14ac:dyDescent="0.2"/>
    <row r="95457" ht="12.75" customHeight="1" x14ac:dyDescent="0.2"/>
    <row r="95461" ht="12.75" customHeight="1" x14ac:dyDescent="0.2"/>
    <row r="95465" ht="12.75" customHeight="1" x14ac:dyDescent="0.2"/>
    <row r="95469" ht="12.75" customHeight="1" x14ac:dyDescent="0.2"/>
    <row r="95473" ht="12.75" customHeight="1" x14ac:dyDescent="0.2"/>
    <row r="95477" ht="12.75" customHeight="1" x14ac:dyDescent="0.2"/>
    <row r="95481" ht="12.75" customHeight="1" x14ac:dyDescent="0.2"/>
    <row r="95485" ht="12.75" customHeight="1" x14ac:dyDescent="0.2"/>
    <row r="95489" ht="12.75" customHeight="1" x14ac:dyDescent="0.2"/>
    <row r="95493" ht="12.75" customHeight="1" x14ac:dyDescent="0.2"/>
    <row r="95497" ht="12.75" customHeight="1" x14ac:dyDescent="0.2"/>
    <row r="95501" ht="12.75" customHeight="1" x14ac:dyDescent="0.2"/>
    <row r="95505" ht="12.75" customHeight="1" x14ac:dyDescent="0.2"/>
    <row r="95509" ht="12.75" customHeight="1" x14ac:dyDescent="0.2"/>
    <row r="95513" ht="12.75" customHeight="1" x14ac:dyDescent="0.2"/>
    <row r="95517" ht="12.75" customHeight="1" x14ac:dyDescent="0.2"/>
    <row r="95521" ht="12.75" customHeight="1" x14ac:dyDescent="0.2"/>
    <row r="95525" ht="12.75" customHeight="1" x14ac:dyDescent="0.2"/>
    <row r="95529" ht="12.75" customHeight="1" x14ac:dyDescent="0.2"/>
    <row r="95533" ht="12.75" customHeight="1" x14ac:dyDescent="0.2"/>
    <row r="95537" ht="12.75" customHeight="1" x14ac:dyDescent="0.2"/>
    <row r="95541" ht="12.75" customHeight="1" x14ac:dyDescent="0.2"/>
    <row r="95545" ht="12.75" customHeight="1" x14ac:dyDescent="0.2"/>
    <row r="95549" ht="12.75" customHeight="1" x14ac:dyDescent="0.2"/>
    <row r="95553" ht="12.75" customHeight="1" x14ac:dyDescent="0.2"/>
    <row r="95557" ht="12.75" customHeight="1" x14ac:dyDescent="0.2"/>
    <row r="95561" ht="12.75" customHeight="1" x14ac:dyDescent="0.2"/>
    <row r="95565" ht="12.75" customHeight="1" x14ac:dyDescent="0.2"/>
    <row r="95569" ht="12.75" customHeight="1" x14ac:dyDescent="0.2"/>
    <row r="95573" ht="12.75" customHeight="1" x14ac:dyDescent="0.2"/>
    <row r="95577" ht="12.75" customHeight="1" x14ac:dyDescent="0.2"/>
    <row r="95581" ht="12.75" customHeight="1" x14ac:dyDescent="0.2"/>
    <row r="95585" ht="12.75" customHeight="1" x14ac:dyDescent="0.2"/>
    <row r="95589" ht="12.75" customHeight="1" x14ac:dyDescent="0.2"/>
    <row r="95593" ht="12.75" customHeight="1" x14ac:dyDescent="0.2"/>
    <row r="95597" ht="12.75" customHeight="1" x14ac:dyDescent="0.2"/>
    <row r="95601" ht="12.75" customHeight="1" x14ac:dyDescent="0.2"/>
    <row r="95605" ht="12.75" customHeight="1" x14ac:dyDescent="0.2"/>
    <row r="95609" ht="12.75" customHeight="1" x14ac:dyDescent="0.2"/>
    <row r="95613" ht="12.75" customHeight="1" x14ac:dyDescent="0.2"/>
    <row r="95617" ht="12.75" customHeight="1" x14ac:dyDescent="0.2"/>
    <row r="95621" ht="12.75" customHeight="1" x14ac:dyDescent="0.2"/>
    <row r="95625" ht="12.75" customHeight="1" x14ac:dyDescent="0.2"/>
    <row r="95629" ht="12.75" customHeight="1" x14ac:dyDescent="0.2"/>
    <row r="95633" ht="12.75" customHeight="1" x14ac:dyDescent="0.2"/>
    <row r="95637" ht="12.75" customHeight="1" x14ac:dyDescent="0.2"/>
    <row r="95641" ht="12.75" customHeight="1" x14ac:dyDescent="0.2"/>
    <row r="95645" ht="12.75" customHeight="1" x14ac:dyDescent="0.2"/>
    <row r="95649" ht="12.75" customHeight="1" x14ac:dyDescent="0.2"/>
    <row r="95653" ht="12.75" customHeight="1" x14ac:dyDescent="0.2"/>
    <row r="95657" ht="12.75" customHeight="1" x14ac:dyDescent="0.2"/>
    <row r="95661" ht="12.75" customHeight="1" x14ac:dyDescent="0.2"/>
    <row r="95665" ht="12.75" customHeight="1" x14ac:dyDescent="0.2"/>
    <row r="95669" ht="12.75" customHeight="1" x14ac:dyDescent="0.2"/>
    <row r="95673" ht="12.75" customHeight="1" x14ac:dyDescent="0.2"/>
    <row r="95677" ht="12.75" customHeight="1" x14ac:dyDescent="0.2"/>
    <row r="95681" ht="12.75" customHeight="1" x14ac:dyDescent="0.2"/>
    <row r="95685" ht="12.75" customHeight="1" x14ac:dyDescent="0.2"/>
    <row r="95689" ht="12.75" customHeight="1" x14ac:dyDescent="0.2"/>
    <row r="95693" ht="12.75" customHeight="1" x14ac:dyDescent="0.2"/>
    <row r="95697" ht="12.75" customHeight="1" x14ac:dyDescent="0.2"/>
    <row r="95701" ht="12.75" customHeight="1" x14ac:dyDescent="0.2"/>
    <row r="95705" ht="12.75" customHeight="1" x14ac:dyDescent="0.2"/>
    <row r="95709" ht="12.75" customHeight="1" x14ac:dyDescent="0.2"/>
    <row r="95713" ht="12.75" customHeight="1" x14ac:dyDescent="0.2"/>
    <row r="95717" ht="12.75" customHeight="1" x14ac:dyDescent="0.2"/>
    <row r="95721" ht="12.75" customHeight="1" x14ac:dyDescent="0.2"/>
    <row r="95725" ht="12.75" customHeight="1" x14ac:dyDescent="0.2"/>
    <row r="95729" ht="12.75" customHeight="1" x14ac:dyDescent="0.2"/>
    <row r="95733" ht="12.75" customHeight="1" x14ac:dyDescent="0.2"/>
    <row r="95737" ht="12.75" customHeight="1" x14ac:dyDescent="0.2"/>
    <row r="95741" ht="12.75" customHeight="1" x14ac:dyDescent="0.2"/>
    <row r="95745" ht="12.75" customHeight="1" x14ac:dyDescent="0.2"/>
    <row r="95749" ht="12.75" customHeight="1" x14ac:dyDescent="0.2"/>
    <row r="95753" ht="12.75" customHeight="1" x14ac:dyDescent="0.2"/>
    <row r="95757" ht="12.75" customHeight="1" x14ac:dyDescent="0.2"/>
    <row r="95761" ht="12.75" customHeight="1" x14ac:dyDescent="0.2"/>
    <row r="95765" ht="12.75" customHeight="1" x14ac:dyDescent="0.2"/>
    <row r="95769" ht="12.75" customHeight="1" x14ac:dyDescent="0.2"/>
    <row r="95773" ht="12.75" customHeight="1" x14ac:dyDescent="0.2"/>
    <row r="95777" ht="12.75" customHeight="1" x14ac:dyDescent="0.2"/>
    <row r="95781" ht="12.75" customHeight="1" x14ac:dyDescent="0.2"/>
    <row r="95785" ht="12.75" customHeight="1" x14ac:dyDescent="0.2"/>
    <row r="95789" ht="12.75" customHeight="1" x14ac:dyDescent="0.2"/>
    <row r="95793" ht="12.75" customHeight="1" x14ac:dyDescent="0.2"/>
    <row r="95797" ht="12.75" customHeight="1" x14ac:dyDescent="0.2"/>
    <row r="95801" ht="12.75" customHeight="1" x14ac:dyDescent="0.2"/>
    <row r="95805" ht="12.75" customHeight="1" x14ac:dyDescent="0.2"/>
    <row r="95809" ht="12.75" customHeight="1" x14ac:dyDescent="0.2"/>
    <row r="95813" ht="12.75" customHeight="1" x14ac:dyDescent="0.2"/>
    <row r="95817" ht="12.75" customHeight="1" x14ac:dyDescent="0.2"/>
    <row r="95821" ht="12.75" customHeight="1" x14ac:dyDescent="0.2"/>
    <row r="95825" ht="12.75" customHeight="1" x14ac:dyDescent="0.2"/>
    <row r="95829" ht="12.75" customHeight="1" x14ac:dyDescent="0.2"/>
    <row r="95833" ht="12.75" customHeight="1" x14ac:dyDescent="0.2"/>
    <row r="95837" ht="12.75" customHeight="1" x14ac:dyDescent="0.2"/>
    <row r="95841" ht="12.75" customHeight="1" x14ac:dyDescent="0.2"/>
    <row r="95845" ht="12.75" customHeight="1" x14ac:dyDescent="0.2"/>
    <row r="95849" ht="12.75" customHeight="1" x14ac:dyDescent="0.2"/>
    <row r="95853" ht="12.75" customHeight="1" x14ac:dyDescent="0.2"/>
    <row r="95857" ht="12.75" customHeight="1" x14ac:dyDescent="0.2"/>
    <row r="95861" ht="12.75" customHeight="1" x14ac:dyDescent="0.2"/>
    <row r="95865" ht="12.75" customHeight="1" x14ac:dyDescent="0.2"/>
    <row r="95869" ht="12.75" customHeight="1" x14ac:dyDescent="0.2"/>
    <row r="95873" ht="12.75" customHeight="1" x14ac:dyDescent="0.2"/>
    <row r="95877" ht="12.75" customHeight="1" x14ac:dyDescent="0.2"/>
    <row r="95881" ht="12.75" customHeight="1" x14ac:dyDescent="0.2"/>
    <row r="95885" ht="12.75" customHeight="1" x14ac:dyDescent="0.2"/>
    <row r="95889" ht="12.75" customHeight="1" x14ac:dyDescent="0.2"/>
    <row r="95893" ht="12.75" customHeight="1" x14ac:dyDescent="0.2"/>
    <row r="95897" ht="12.75" customHeight="1" x14ac:dyDescent="0.2"/>
    <row r="95901" ht="12.75" customHeight="1" x14ac:dyDescent="0.2"/>
    <row r="95905" ht="12.75" customHeight="1" x14ac:dyDescent="0.2"/>
    <row r="95909" ht="12.75" customHeight="1" x14ac:dyDescent="0.2"/>
    <row r="95913" ht="12.75" customHeight="1" x14ac:dyDescent="0.2"/>
    <row r="95917" ht="12.75" customHeight="1" x14ac:dyDescent="0.2"/>
    <row r="95921" ht="12.75" customHeight="1" x14ac:dyDescent="0.2"/>
    <row r="95925" ht="12.75" customHeight="1" x14ac:dyDescent="0.2"/>
    <row r="95929" ht="12.75" customHeight="1" x14ac:dyDescent="0.2"/>
    <row r="95933" ht="12.75" customHeight="1" x14ac:dyDescent="0.2"/>
    <row r="95937" ht="12.75" customHeight="1" x14ac:dyDescent="0.2"/>
    <row r="95941" ht="12.75" customHeight="1" x14ac:dyDescent="0.2"/>
    <row r="95945" ht="12.75" customHeight="1" x14ac:dyDescent="0.2"/>
    <row r="95949" ht="12.75" customHeight="1" x14ac:dyDescent="0.2"/>
    <row r="95953" ht="12.75" customHeight="1" x14ac:dyDescent="0.2"/>
    <row r="95957" ht="12.75" customHeight="1" x14ac:dyDescent="0.2"/>
    <row r="95961" ht="12.75" customHeight="1" x14ac:dyDescent="0.2"/>
    <row r="95965" ht="12.75" customHeight="1" x14ac:dyDescent="0.2"/>
    <row r="95969" ht="12.75" customHeight="1" x14ac:dyDescent="0.2"/>
    <row r="95973" ht="12.75" customHeight="1" x14ac:dyDescent="0.2"/>
    <row r="95977" ht="12.75" customHeight="1" x14ac:dyDescent="0.2"/>
    <row r="95981" ht="12.75" customHeight="1" x14ac:dyDescent="0.2"/>
    <row r="95985" ht="12.75" customHeight="1" x14ac:dyDescent="0.2"/>
    <row r="95989" ht="12.75" customHeight="1" x14ac:dyDescent="0.2"/>
    <row r="95993" ht="12.75" customHeight="1" x14ac:dyDescent="0.2"/>
    <row r="95997" ht="12.75" customHeight="1" x14ac:dyDescent="0.2"/>
    <row r="96001" ht="12.75" customHeight="1" x14ac:dyDescent="0.2"/>
    <row r="96005" ht="12.75" customHeight="1" x14ac:dyDescent="0.2"/>
    <row r="96009" ht="12.75" customHeight="1" x14ac:dyDescent="0.2"/>
    <row r="96013" ht="12.75" customHeight="1" x14ac:dyDescent="0.2"/>
    <row r="96017" ht="12.75" customHeight="1" x14ac:dyDescent="0.2"/>
    <row r="96021" ht="12.75" customHeight="1" x14ac:dyDescent="0.2"/>
    <row r="96025" ht="12.75" customHeight="1" x14ac:dyDescent="0.2"/>
    <row r="96029" ht="12.75" customHeight="1" x14ac:dyDescent="0.2"/>
    <row r="96033" ht="12.75" customHeight="1" x14ac:dyDescent="0.2"/>
    <row r="96037" ht="12.75" customHeight="1" x14ac:dyDescent="0.2"/>
    <row r="96041" ht="12.75" customHeight="1" x14ac:dyDescent="0.2"/>
    <row r="96045" ht="12.75" customHeight="1" x14ac:dyDescent="0.2"/>
    <row r="96049" ht="12.75" customHeight="1" x14ac:dyDescent="0.2"/>
    <row r="96053" ht="12.75" customHeight="1" x14ac:dyDescent="0.2"/>
    <row r="96057" ht="12.75" customHeight="1" x14ac:dyDescent="0.2"/>
    <row r="96061" ht="12.75" customHeight="1" x14ac:dyDescent="0.2"/>
    <row r="96065" ht="12.75" customHeight="1" x14ac:dyDescent="0.2"/>
    <row r="96069" ht="12.75" customHeight="1" x14ac:dyDescent="0.2"/>
    <row r="96073" ht="12.75" customHeight="1" x14ac:dyDescent="0.2"/>
    <row r="96077" ht="12.75" customHeight="1" x14ac:dyDescent="0.2"/>
    <row r="96081" ht="12.75" customHeight="1" x14ac:dyDescent="0.2"/>
    <row r="96085" ht="12.75" customHeight="1" x14ac:dyDescent="0.2"/>
    <row r="96089" ht="12.75" customHeight="1" x14ac:dyDescent="0.2"/>
    <row r="96093" ht="12.75" customHeight="1" x14ac:dyDescent="0.2"/>
    <row r="96097" ht="12.75" customHeight="1" x14ac:dyDescent="0.2"/>
    <row r="96101" ht="12.75" customHeight="1" x14ac:dyDescent="0.2"/>
    <row r="96105" ht="12.75" customHeight="1" x14ac:dyDescent="0.2"/>
    <row r="96109" ht="12.75" customHeight="1" x14ac:dyDescent="0.2"/>
    <row r="96113" ht="12.75" customHeight="1" x14ac:dyDescent="0.2"/>
    <row r="96117" ht="12.75" customHeight="1" x14ac:dyDescent="0.2"/>
    <row r="96121" ht="12.75" customHeight="1" x14ac:dyDescent="0.2"/>
    <row r="96125" ht="12.75" customHeight="1" x14ac:dyDescent="0.2"/>
    <row r="96129" ht="12.75" customHeight="1" x14ac:dyDescent="0.2"/>
    <row r="96133" ht="12.75" customHeight="1" x14ac:dyDescent="0.2"/>
    <row r="96137" ht="12.75" customHeight="1" x14ac:dyDescent="0.2"/>
    <row r="96141" ht="12.75" customHeight="1" x14ac:dyDescent="0.2"/>
    <row r="96145" ht="12.75" customHeight="1" x14ac:dyDescent="0.2"/>
    <row r="96149" ht="12.75" customHeight="1" x14ac:dyDescent="0.2"/>
    <row r="96153" ht="12.75" customHeight="1" x14ac:dyDescent="0.2"/>
    <row r="96157" ht="12.75" customHeight="1" x14ac:dyDescent="0.2"/>
    <row r="96161" ht="12.75" customHeight="1" x14ac:dyDescent="0.2"/>
    <row r="96165" ht="12.75" customHeight="1" x14ac:dyDescent="0.2"/>
    <row r="96169" ht="12.75" customHeight="1" x14ac:dyDescent="0.2"/>
    <row r="96173" ht="12.75" customHeight="1" x14ac:dyDescent="0.2"/>
    <row r="96177" ht="12.75" customHeight="1" x14ac:dyDescent="0.2"/>
    <row r="96181" ht="12.75" customHeight="1" x14ac:dyDescent="0.2"/>
    <row r="96185" ht="12.75" customHeight="1" x14ac:dyDescent="0.2"/>
    <row r="96189" ht="12.75" customHeight="1" x14ac:dyDescent="0.2"/>
    <row r="96193" ht="12.75" customHeight="1" x14ac:dyDescent="0.2"/>
    <row r="96197" ht="12.75" customHeight="1" x14ac:dyDescent="0.2"/>
    <row r="96201" ht="12.75" customHeight="1" x14ac:dyDescent="0.2"/>
    <row r="96205" ht="12.75" customHeight="1" x14ac:dyDescent="0.2"/>
    <row r="96209" ht="12.75" customHeight="1" x14ac:dyDescent="0.2"/>
    <row r="96213" ht="12.75" customHeight="1" x14ac:dyDescent="0.2"/>
    <row r="96217" ht="12.75" customHeight="1" x14ac:dyDescent="0.2"/>
    <row r="96221" ht="12.75" customHeight="1" x14ac:dyDescent="0.2"/>
    <row r="96225" ht="12.75" customHeight="1" x14ac:dyDescent="0.2"/>
    <row r="96229" ht="12.75" customHeight="1" x14ac:dyDescent="0.2"/>
    <row r="96233" ht="12.75" customHeight="1" x14ac:dyDescent="0.2"/>
    <row r="96237" ht="12.75" customHeight="1" x14ac:dyDescent="0.2"/>
    <row r="96241" ht="12.75" customHeight="1" x14ac:dyDescent="0.2"/>
    <row r="96245" ht="12.75" customHeight="1" x14ac:dyDescent="0.2"/>
    <row r="96249" ht="12.75" customHeight="1" x14ac:dyDescent="0.2"/>
    <row r="96253" ht="12.75" customHeight="1" x14ac:dyDescent="0.2"/>
    <row r="96257" ht="12.75" customHeight="1" x14ac:dyDescent="0.2"/>
    <row r="96261" ht="12.75" customHeight="1" x14ac:dyDescent="0.2"/>
    <row r="96265" ht="12.75" customHeight="1" x14ac:dyDescent="0.2"/>
    <row r="96269" ht="12.75" customHeight="1" x14ac:dyDescent="0.2"/>
    <row r="96273" ht="12.75" customHeight="1" x14ac:dyDescent="0.2"/>
    <row r="96277" ht="12.75" customHeight="1" x14ac:dyDescent="0.2"/>
    <row r="96281" ht="12.75" customHeight="1" x14ac:dyDescent="0.2"/>
    <row r="96285" ht="12.75" customHeight="1" x14ac:dyDescent="0.2"/>
    <row r="96289" ht="12.75" customHeight="1" x14ac:dyDescent="0.2"/>
    <row r="96293" ht="12.75" customHeight="1" x14ac:dyDescent="0.2"/>
    <row r="96297" ht="12.75" customHeight="1" x14ac:dyDescent="0.2"/>
    <row r="96301" ht="12.75" customHeight="1" x14ac:dyDescent="0.2"/>
    <row r="96305" ht="12.75" customHeight="1" x14ac:dyDescent="0.2"/>
    <row r="96309" ht="12.75" customHeight="1" x14ac:dyDescent="0.2"/>
    <row r="96313" ht="12.75" customHeight="1" x14ac:dyDescent="0.2"/>
    <row r="96317" ht="12.75" customHeight="1" x14ac:dyDescent="0.2"/>
    <row r="96321" ht="12.75" customHeight="1" x14ac:dyDescent="0.2"/>
    <row r="96325" ht="12.75" customHeight="1" x14ac:dyDescent="0.2"/>
    <row r="96329" ht="12.75" customHeight="1" x14ac:dyDescent="0.2"/>
    <row r="96333" ht="12.75" customHeight="1" x14ac:dyDescent="0.2"/>
    <row r="96337" ht="12.75" customHeight="1" x14ac:dyDescent="0.2"/>
    <row r="96341" ht="12.75" customHeight="1" x14ac:dyDescent="0.2"/>
    <row r="96345" ht="12.75" customHeight="1" x14ac:dyDescent="0.2"/>
    <row r="96349" ht="12.75" customHeight="1" x14ac:dyDescent="0.2"/>
    <row r="96353" ht="12.75" customHeight="1" x14ac:dyDescent="0.2"/>
    <row r="96357" ht="12.75" customHeight="1" x14ac:dyDescent="0.2"/>
    <row r="96361" ht="12.75" customHeight="1" x14ac:dyDescent="0.2"/>
    <row r="96365" ht="12.75" customHeight="1" x14ac:dyDescent="0.2"/>
    <row r="96369" ht="12.75" customHeight="1" x14ac:dyDescent="0.2"/>
    <row r="96373" ht="12.75" customHeight="1" x14ac:dyDescent="0.2"/>
    <row r="96377" ht="12.75" customHeight="1" x14ac:dyDescent="0.2"/>
    <row r="96381" ht="12.75" customHeight="1" x14ac:dyDescent="0.2"/>
    <row r="96385" ht="12.75" customHeight="1" x14ac:dyDescent="0.2"/>
    <row r="96389" ht="12.75" customHeight="1" x14ac:dyDescent="0.2"/>
    <row r="96393" ht="12.75" customHeight="1" x14ac:dyDescent="0.2"/>
    <row r="96397" ht="12.75" customHeight="1" x14ac:dyDescent="0.2"/>
    <row r="96401" ht="12.75" customHeight="1" x14ac:dyDescent="0.2"/>
    <row r="96405" ht="12.75" customHeight="1" x14ac:dyDescent="0.2"/>
    <row r="96409" ht="12.75" customHeight="1" x14ac:dyDescent="0.2"/>
    <row r="96413" ht="12.75" customHeight="1" x14ac:dyDescent="0.2"/>
    <row r="96417" ht="12.75" customHeight="1" x14ac:dyDescent="0.2"/>
    <row r="96421" ht="12.75" customHeight="1" x14ac:dyDescent="0.2"/>
    <row r="96425" ht="12.75" customHeight="1" x14ac:dyDescent="0.2"/>
    <row r="96429" ht="12.75" customHeight="1" x14ac:dyDescent="0.2"/>
    <row r="96433" ht="12.75" customHeight="1" x14ac:dyDescent="0.2"/>
    <row r="96437" ht="12.75" customHeight="1" x14ac:dyDescent="0.2"/>
    <row r="96441" ht="12.75" customHeight="1" x14ac:dyDescent="0.2"/>
    <row r="96445" ht="12.75" customHeight="1" x14ac:dyDescent="0.2"/>
    <row r="96449" ht="12.75" customHeight="1" x14ac:dyDescent="0.2"/>
    <row r="96453" ht="12.75" customHeight="1" x14ac:dyDescent="0.2"/>
    <row r="96457" ht="12.75" customHeight="1" x14ac:dyDescent="0.2"/>
    <row r="96461" ht="12.75" customHeight="1" x14ac:dyDescent="0.2"/>
    <row r="96465" ht="12.75" customHeight="1" x14ac:dyDescent="0.2"/>
    <row r="96469" ht="12.75" customHeight="1" x14ac:dyDescent="0.2"/>
    <row r="96473" ht="12.75" customHeight="1" x14ac:dyDescent="0.2"/>
    <row r="96477" ht="12.75" customHeight="1" x14ac:dyDescent="0.2"/>
    <row r="96481" ht="12.75" customHeight="1" x14ac:dyDescent="0.2"/>
    <row r="96485" ht="12.75" customHeight="1" x14ac:dyDescent="0.2"/>
    <row r="96489" ht="12.75" customHeight="1" x14ac:dyDescent="0.2"/>
    <row r="96493" ht="12.75" customHeight="1" x14ac:dyDescent="0.2"/>
    <row r="96497" ht="12.75" customHeight="1" x14ac:dyDescent="0.2"/>
    <row r="96501" ht="12.75" customHeight="1" x14ac:dyDescent="0.2"/>
    <row r="96505" ht="12.75" customHeight="1" x14ac:dyDescent="0.2"/>
    <row r="96509" ht="12.75" customHeight="1" x14ac:dyDescent="0.2"/>
    <row r="96513" ht="12.75" customHeight="1" x14ac:dyDescent="0.2"/>
    <row r="96517" ht="12.75" customHeight="1" x14ac:dyDescent="0.2"/>
    <row r="96521" ht="12.75" customHeight="1" x14ac:dyDescent="0.2"/>
    <row r="96525" ht="12.75" customHeight="1" x14ac:dyDescent="0.2"/>
    <row r="96529" ht="12.75" customHeight="1" x14ac:dyDescent="0.2"/>
    <row r="96533" ht="12.75" customHeight="1" x14ac:dyDescent="0.2"/>
    <row r="96537" ht="12.75" customHeight="1" x14ac:dyDescent="0.2"/>
    <row r="96541" ht="12.75" customHeight="1" x14ac:dyDescent="0.2"/>
    <row r="96545" ht="12.75" customHeight="1" x14ac:dyDescent="0.2"/>
    <row r="96549" ht="12.75" customHeight="1" x14ac:dyDescent="0.2"/>
    <row r="96553" ht="12.75" customHeight="1" x14ac:dyDescent="0.2"/>
    <row r="96557" ht="12.75" customHeight="1" x14ac:dyDescent="0.2"/>
    <row r="96561" ht="12.75" customHeight="1" x14ac:dyDescent="0.2"/>
    <row r="96565" ht="12.75" customHeight="1" x14ac:dyDescent="0.2"/>
    <row r="96569" ht="12.75" customHeight="1" x14ac:dyDescent="0.2"/>
    <row r="96573" ht="12.75" customHeight="1" x14ac:dyDescent="0.2"/>
    <row r="96577" ht="12.75" customHeight="1" x14ac:dyDescent="0.2"/>
    <row r="96581" ht="12.75" customHeight="1" x14ac:dyDescent="0.2"/>
    <row r="96585" ht="12.75" customHeight="1" x14ac:dyDescent="0.2"/>
    <row r="96589" ht="12.75" customHeight="1" x14ac:dyDescent="0.2"/>
    <row r="96593" ht="12.75" customHeight="1" x14ac:dyDescent="0.2"/>
    <row r="96597" ht="12.75" customHeight="1" x14ac:dyDescent="0.2"/>
    <row r="96601" ht="12.75" customHeight="1" x14ac:dyDescent="0.2"/>
    <row r="96605" ht="12.75" customHeight="1" x14ac:dyDescent="0.2"/>
    <row r="96609" ht="12.75" customHeight="1" x14ac:dyDescent="0.2"/>
    <row r="96613" ht="12.75" customHeight="1" x14ac:dyDescent="0.2"/>
    <row r="96617" ht="12.75" customHeight="1" x14ac:dyDescent="0.2"/>
    <row r="96621" ht="12.75" customHeight="1" x14ac:dyDescent="0.2"/>
    <row r="96625" ht="12.75" customHeight="1" x14ac:dyDescent="0.2"/>
    <row r="96629" ht="12.75" customHeight="1" x14ac:dyDescent="0.2"/>
    <row r="96633" ht="12.75" customHeight="1" x14ac:dyDescent="0.2"/>
    <row r="96637" ht="12.75" customHeight="1" x14ac:dyDescent="0.2"/>
    <row r="96641" ht="12.75" customHeight="1" x14ac:dyDescent="0.2"/>
    <row r="96645" ht="12.75" customHeight="1" x14ac:dyDescent="0.2"/>
    <row r="96649" ht="12.75" customHeight="1" x14ac:dyDescent="0.2"/>
    <row r="96653" ht="12.75" customHeight="1" x14ac:dyDescent="0.2"/>
    <row r="96657" ht="12.75" customHeight="1" x14ac:dyDescent="0.2"/>
    <row r="96661" ht="12.75" customHeight="1" x14ac:dyDescent="0.2"/>
    <row r="96665" ht="12.75" customHeight="1" x14ac:dyDescent="0.2"/>
    <row r="96669" ht="12.75" customHeight="1" x14ac:dyDescent="0.2"/>
    <row r="96673" ht="12.75" customHeight="1" x14ac:dyDescent="0.2"/>
    <row r="96677" ht="12.75" customHeight="1" x14ac:dyDescent="0.2"/>
    <row r="96681" ht="12.75" customHeight="1" x14ac:dyDescent="0.2"/>
    <row r="96685" ht="12.75" customHeight="1" x14ac:dyDescent="0.2"/>
    <row r="96689" ht="12.75" customHeight="1" x14ac:dyDescent="0.2"/>
    <row r="96693" ht="12.75" customHeight="1" x14ac:dyDescent="0.2"/>
    <row r="96697" ht="12.75" customHeight="1" x14ac:dyDescent="0.2"/>
    <row r="96701" ht="12.75" customHeight="1" x14ac:dyDescent="0.2"/>
    <row r="96705" ht="12.75" customHeight="1" x14ac:dyDescent="0.2"/>
    <row r="96709" ht="12.75" customHeight="1" x14ac:dyDescent="0.2"/>
    <row r="96713" ht="12.75" customHeight="1" x14ac:dyDescent="0.2"/>
    <row r="96717" ht="12.75" customHeight="1" x14ac:dyDescent="0.2"/>
    <row r="96721" ht="12.75" customHeight="1" x14ac:dyDescent="0.2"/>
    <row r="96725" ht="12.75" customHeight="1" x14ac:dyDescent="0.2"/>
    <row r="96729" ht="12.75" customHeight="1" x14ac:dyDescent="0.2"/>
    <row r="96733" ht="12.75" customHeight="1" x14ac:dyDescent="0.2"/>
    <row r="96737" ht="12.75" customHeight="1" x14ac:dyDescent="0.2"/>
    <row r="96741" ht="12.75" customHeight="1" x14ac:dyDescent="0.2"/>
    <row r="96745" ht="12.75" customHeight="1" x14ac:dyDescent="0.2"/>
    <row r="96749" ht="12.75" customHeight="1" x14ac:dyDescent="0.2"/>
    <row r="96753" ht="12.75" customHeight="1" x14ac:dyDescent="0.2"/>
    <row r="96757" ht="12.75" customHeight="1" x14ac:dyDescent="0.2"/>
    <row r="96761" ht="12.75" customHeight="1" x14ac:dyDescent="0.2"/>
    <row r="96765" ht="12.75" customHeight="1" x14ac:dyDescent="0.2"/>
    <row r="96769" ht="12.75" customHeight="1" x14ac:dyDescent="0.2"/>
    <row r="96773" ht="12.75" customHeight="1" x14ac:dyDescent="0.2"/>
    <row r="96777" ht="12.75" customHeight="1" x14ac:dyDescent="0.2"/>
    <row r="96781" ht="12.75" customHeight="1" x14ac:dyDescent="0.2"/>
    <row r="96785" ht="12.75" customHeight="1" x14ac:dyDescent="0.2"/>
    <row r="96789" ht="12.75" customHeight="1" x14ac:dyDescent="0.2"/>
    <row r="96793" ht="12.75" customHeight="1" x14ac:dyDescent="0.2"/>
    <row r="96797" ht="12.75" customHeight="1" x14ac:dyDescent="0.2"/>
    <row r="96801" ht="12.75" customHeight="1" x14ac:dyDescent="0.2"/>
    <row r="96805" ht="12.75" customHeight="1" x14ac:dyDescent="0.2"/>
    <row r="96809" ht="12.75" customHeight="1" x14ac:dyDescent="0.2"/>
    <row r="96813" ht="12.75" customHeight="1" x14ac:dyDescent="0.2"/>
    <row r="96817" ht="12.75" customHeight="1" x14ac:dyDescent="0.2"/>
    <row r="96821" ht="12.75" customHeight="1" x14ac:dyDescent="0.2"/>
    <row r="96825" ht="12.75" customHeight="1" x14ac:dyDescent="0.2"/>
    <row r="96829" ht="12.75" customHeight="1" x14ac:dyDescent="0.2"/>
    <row r="96833" ht="12.75" customHeight="1" x14ac:dyDescent="0.2"/>
    <row r="96837" ht="12.75" customHeight="1" x14ac:dyDescent="0.2"/>
    <row r="96841" ht="12.75" customHeight="1" x14ac:dyDescent="0.2"/>
    <row r="96845" ht="12.75" customHeight="1" x14ac:dyDescent="0.2"/>
    <row r="96849" ht="12.75" customHeight="1" x14ac:dyDescent="0.2"/>
    <row r="96853" ht="12.75" customHeight="1" x14ac:dyDescent="0.2"/>
    <row r="96857" ht="12.75" customHeight="1" x14ac:dyDescent="0.2"/>
    <row r="96861" ht="12.75" customHeight="1" x14ac:dyDescent="0.2"/>
    <row r="96865" ht="12.75" customHeight="1" x14ac:dyDescent="0.2"/>
    <row r="96869" ht="12.75" customHeight="1" x14ac:dyDescent="0.2"/>
    <row r="96873" ht="12.75" customHeight="1" x14ac:dyDescent="0.2"/>
    <row r="96877" ht="12.75" customHeight="1" x14ac:dyDescent="0.2"/>
    <row r="96881" ht="12.75" customHeight="1" x14ac:dyDescent="0.2"/>
    <row r="96885" ht="12.75" customHeight="1" x14ac:dyDescent="0.2"/>
    <row r="96889" ht="12.75" customHeight="1" x14ac:dyDescent="0.2"/>
    <row r="96893" ht="12.75" customHeight="1" x14ac:dyDescent="0.2"/>
    <row r="96897" ht="12.75" customHeight="1" x14ac:dyDescent="0.2"/>
    <row r="96901" ht="12.75" customHeight="1" x14ac:dyDescent="0.2"/>
    <row r="96905" ht="12.75" customHeight="1" x14ac:dyDescent="0.2"/>
    <row r="96909" ht="12.75" customHeight="1" x14ac:dyDescent="0.2"/>
    <row r="96913" ht="12.75" customHeight="1" x14ac:dyDescent="0.2"/>
    <row r="96917" ht="12.75" customHeight="1" x14ac:dyDescent="0.2"/>
    <row r="96921" ht="12.75" customHeight="1" x14ac:dyDescent="0.2"/>
    <row r="96925" ht="12.75" customHeight="1" x14ac:dyDescent="0.2"/>
    <row r="96929" ht="12.75" customHeight="1" x14ac:dyDescent="0.2"/>
    <row r="96933" ht="12.75" customHeight="1" x14ac:dyDescent="0.2"/>
    <row r="96937" ht="12.75" customHeight="1" x14ac:dyDescent="0.2"/>
    <row r="96941" ht="12.75" customHeight="1" x14ac:dyDescent="0.2"/>
    <row r="96945" ht="12.75" customHeight="1" x14ac:dyDescent="0.2"/>
    <row r="96949" ht="12.75" customHeight="1" x14ac:dyDescent="0.2"/>
    <row r="96953" ht="12.75" customHeight="1" x14ac:dyDescent="0.2"/>
    <row r="96957" ht="12.75" customHeight="1" x14ac:dyDescent="0.2"/>
    <row r="96961" ht="12.75" customHeight="1" x14ac:dyDescent="0.2"/>
    <row r="96965" ht="12.75" customHeight="1" x14ac:dyDescent="0.2"/>
    <row r="96969" ht="12.75" customHeight="1" x14ac:dyDescent="0.2"/>
    <row r="96973" ht="12.75" customHeight="1" x14ac:dyDescent="0.2"/>
    <row r="96977" ht="12.75" customHeight="1" x14ac:dyDescent="0.2"/>
    <row r="96981" ht="12.75" customHeight="1" x14ac:dyDescent="0.2"/>
    <row r="96985" ht="12.75" customHeight="1" x14ac:dyDescent="0.2"/>
    <row r="96989" ht="12.75" customHeight="1" x14ac:dyDescent="0.2"/>
    <row r="96993" ht="12.75" customHeight="1" x14ac:dyDescent="0.2"/>
    <row r="96997" ht="12.75" customHeight="1" x14ac:dyDescent="0.2"/>
    <row r="97001" ht="12.75" customHeight="1" x14ac:dyDescent="0.2"/>
    <row r="97005" ht="12.75" customHeight="1" x14ac:dyDescent="0.2"/>
    <row r="97009" ht="12.75" customHeight="1" x14ac:dyDescent="0.2"/>
    <row r="97013" ht="12.75" customHeight="1" x14ac:dyDescent="0.2"/>
    <row r="97017" ht="12.75" customHeight="1" x14ac:dyDescent="0.2"/>
    <row r="97021" ht="12.75" customHeight="1" x14ac:dyDescent="0.2"/>
    <row r="97025" ht="12.75" customHeight="1" x14ac:dyDescent="0.2"/>
    <row r="97029" ht="12.75" customHeight="1" x14ac:dyDescent="0.2"/>
    <row r="97033" ht="12.75" customHeight="1" x14ac:dyDescent="0.2"/>
    <row r="97037" ht="12.75" customHeight="1" x14ac:dyDescent="0.2"/>
    <row r="97041" ht="12.75" customHeight="1" x14ac:dyDescent="0.2"/>
    <row r="97045" ht="12.75" customHeight="1" x14ac:dyDescent="0.2"/>
    <row r="97049" ht="12.75" customHeight="1" x14ac:dyDescent="0.2"/>
    <row r="97053" ht="12.75" customHeight="1" x14ac:dyDescent="0.2"/>
    <row r="97057" ht="12.75" customHeight="1" x14ac:dyDescent="0.2"/>
    <row r="97061" ht="12.75" customHeight="1" x14ac:dyDescent="0.2"/>
    <row r="97065" ht="12.75" customHeight="1" x14ac:dyDescent="0.2"/>
    <row r="97069" ht="12.75" customHeight="1" x14ac:dyDescent="0.2"/>
    <row r="97073" ht="12.75" customHeight="1" x14ac:dyDescent="0.2"/>
    <row r="97077" ht="12.75" customHeight="1" x14ac:dyDescent="0.2"/>
    <row r="97081" ht="12.75" customHeight="1" x14ac:dyDescent="0.2"/>
    <row r="97085" ht="12.75" customHeight="1" x14ac:dyDescent="0.2"/>
    <row r="97089" ht="12.75" customHeight="1" x14ac:dyDescent="0.2"/>
    <row r="97093" ht="12.75" customHeight="1" x14ac:dyDescent="0.2"/>
    <row r="97097" ht="12.75" customHeight="1" x14ac:dyDescent="0.2"/>
    <row r="97101" ht="12.75" customHeight="1" x14ac:dyDescent="0.2"/>
    <row r="97105" ht="12.75" customHeight="1" x14ac:dyDescent="0.2"/>
    <row r="97109" ht="12.75" customHeight="1" x14ac:dyDescent="0.2"/>
    <row r="97113" ht="12.75" customHeight="1" x14ac:dyDescent="0.2"/>
    <row r="97117" ht="12.75" customHeight="1" x14ac:dyDescent="0.2"/>
    <row r="97121" ht="12.75" customHeight="1" x14ac:dyDescent="0.2"/>
    <row r="97125" ht="12.75" customHeight="1" x14ac:dyDescent="0.2"/>
    <row r="97129" ht="12.75" customHeight="1" x14ac:dyDescent="0.2"/>
    <row r="97133" ht="12.75" customHeight="1" x14ac:dyDescent="0.2"/>
    <row r="97137" ht="12.75" customHeight="1" x14ac:dyDescent="0.2"/>
    <row r="97141" ht="12.75" customHeight="1" x14ac:dyDescent="0.2"/>
    <row r="97145" ht="12.75" customHeight="1" x14ac:dyDescent="0.2"/>
    <row r="97149" ht="12.75" customHeight="1" x14ac:dyDescent="0.2"/>
    <row r="97153" ht="12.75" customHeight="1" x14ac:dyDescent="0.2"/>
    <row r="97157" ht="12.75" customHeight="1" x14ac:dyDescent="0.2"/>
    <row r="97161" ht="12.75" customHeight="1" x14ac:dyDescent="0.2"/>
    <row r="97165" ht="12.75" customHeight="1" x14ac:dyDescent="0.2"/>
    <row r="97169" ht="12.75" customHeight="1" x14ac:dyDescent="0.2"/>
    <row r="97173" ht="12.75" customHeight="1" x14ac:dyDescent="0.2"/>
    <row r="97177" ht="12.75" customHeight="1" x14ac:dyDescent="0.2"/>
    <row r="97181" ht="12.75" customHeight="1" x14ac:dyDescent="0.2"/>
    <row r="97185" ht="12.75" customHeight="1" x14ac:dyDescent="0.2"/>
    <row r="97189" ht="12.75" customHeight="1" x14ac:dyDescent="0.2"/>
    <row r="97193" ht="12.75" customHeight="1" x14ac:dyDescent="0.2"/>
    <row r="97197" ht="12.75" customHeight="1" x14ac:dyDescent="0.2"/>
    <row r="97201" ht="12.75" customHeight="1" x14ac:dyDescent="0.2"/>
    <row r="97205" ht="12.75" customHeight="1" x14ac:dyDescent="0.2"/>
    <row r="97209" ht="12.75" customHeight="1" x14ac:dyDescent="0.2"/>
    <row r="97213" ht="12.75" customHeight="1" x14ac:dyDescent="0.2"/>
    <row r="97217" ht="12.75" customHeight="1" x14ac:dyDescent="0.2"/>
    <row r="97221" ht="12.75" customHeight="1" x14ac:dyDescent="0.2"/>
    <row r="97225" ht="12.75" customHeight="1" x14ac:dyDescent="0.2"/>
    <row r="97229" ht="12.75" customHeight="1" x14ac:dyDescent="0.2"/>
    <row r="97233" ht="12.75" customHeight="1" x14ac:dyDescent="0.2"/>
    <row r="97237" ht="12.75" customHeight="1" x14ac:dyDescent="0.2"/>
    <row r="97241" ht="12.75" customHeight="1" x14ac:dyDescent="0.2"/>
    <row r="97245" ht="12.75" customHeight="1" x14ac:dyDescent="0.2"/>
    <row r="97249" ht="12.75" customHeight="1" x14ac:dyDescent="0.2"/>
    <row r="97253" ht="12.75" customHeight="1" x14ac:dyDescent="0.2"/>
    <row r="97257" ht="12.75" customHeight="1" x14ac:dyDescent="0.2"/>
    <row r="97261" ht="12.75" customHeight="1" x14ac:dyDescent="0.2"/>
    <row r="97265" ht="12.75" customHeight="1" x14ac:dyDescent="0.2"/>
    <row r="97269" ht="12.75" customHeight="1" x14ac:dyDescent="0.2"/>
    <row r="97273" ht="12.75" customHeight="1" x14ac:dyDescent="0.2"/>
    <row r="97277" ht="12.75" customHeight="1" x14ac:dyDescent="0.2"/>
    <row r="97281" ht="12.75" customHeight="1" x14ac:dyDescent="0.2"/>
    <row r="97285" ht="12.75" customHeight="1" x14ac:dyDescent="0.2"/>
    <row r="97289" ht="12.75" customHeight="1" x14ac:dyDescent="0.2"/>
    <row r="97293" ht="12.75" customHeight="1" x14ac:dyDescent="0.2"/>
    <row r="97297" ht="12.75" customHeight="1" x14ac:dyDescent="0.2"/>
    <row r="97301" ht="12.75" customHeight="1" x14ac:dyDescent="0.2"/>
    <row r="97305" ht="12.75" customHeight="1" x14ac:dyDescent="0.2"/>
    <row r="97309" ht="12.75" customHeight="1" x14ac:dyDescent="0.2"/>
    <row r="97313" ht="12.75" customHeight="1" x14ac:dyDescent="0.2"/>
    <row r="97317" ht="12.75" customHeight="1" x14ac:dyDescent="0.2"/>
    <row r="97321" ht="12.75" customHeight="1" x14ac:dyDescent="0.2"/>
    <row r="97325" ht="12.75" customHeight="1" x14ac:dyDescent="0.2"/>
    <row r="97329" ht="12.75" customHeight="1" x14ac:dyDescent="0.2"/>
    <row r="97333" ht="12.75" customHeight="1" x14ac:dyDescent="0.2"/>
    <row r="97337" ht="12.75" customHeight="1" x14ac:dyDescent="0.2"/>
    <row r="97341" ht="12.75" customHeight="1" x14ac:dyDescent="0.2"/>
    <row r="97345" ht="12.75" customHeight="1" x14ac:dyDescent="0.2"/>
    <row r="97349" ht="12.75" customHeight="1" x14ac:dyDescent="0.2"/>
    <row r="97353" ht="12.75" customHeight="1" x14ac:dyDescent="0.2"/>
    <row r="97357" ht="12.75" customHeight="1" x14ac:dyDescent="0.2"/>
    <row r="97361" ht="12.75" customHeight="1" x14ac:dyDescent="0.2"/>
    <row r="97365" ht="12.75" customHeight="1" x14ac:dyDescent="0.2"/>
    <row r="97369" ht="12.75" customHeight="1" x14ac:dyDescent="0.2"/>
    <row r="97373" ht="12.75" customHeight="1" x14ac:dyDescent="0.2"/>
    <row r="97377" ht="12.75" customHeight="1" x14ac:dyDescent="0.2"/>
    <row r="97381" ht="12.75" customHeight="1" x14ac:dyDescent="0.2"/>
    <row r="97385" ht="12.75" customHeight="1" x14ac:dyDescent="0.2"/>
    <row r="97389" ht="12.75" customHeight="1" x14ac:dyDescent="0.2"/>
    <row r="97393" ht="12.75" customHeight="1" x14ac:dyDescent="0.2"/>
    <row r="97397" ht="12.75" customHeight="1" x14ac:dyDescent="0.2"/>
    <row r="97401" ht="12.75" customHeight="1" x14ac:dyDescent="0.2"/>
    <row r="97405" ht="12.75" customHeight="1" x14ac:dyDescent="0.2"/>
    <row r="97409" ht="12.75" customHeight="1" x14ac:dyDescent="0.2"/>
    <row r="97413" ht="12.75" customHeight="1" x14ac:dyDescent="0.2"/>
    <row r="97417" ht="12.75" customHeight="1" x14ac:dyDescent="0.2"/>
    <row r="97421" ht="12.75" customHeight="1" x14ac:dyDescent="0.2"/>
    <row r="97425" ht="12.75" customHeight="1" x14ac:dyDescent="0.2"/>
    <row r="97429" ht="12.75" customHeight="1" x14ac:dyDescent="0.2"/>
    <row r="97433" ht="12.75" customHeight="1" x14ac:dyDescent="0.2"/>
    <row r="97437" ht="12.75" customHeight="1" x14ac:dyDescent="0.2"/>
    <row r="97441" ht="12.75" customHeight="1" x14ac:dyDescent="0.2"/>
    <row r="97445" ht="12.75" customHeight="1" x14ac:dyDescent="0.2"/>
    <row r="97449" ht="12.75" customHeight="1" x14ac:dyDescent="0.2"/>
    <row r="97453" ht="12.75" customHeight="1" x14ac:dyDescent="0.2"/>
    <row r="97457" ht="12.75" customHeight="1" x14ac:dyDescent="0.2"/>
    <row r="97461" ht="12.75" customHeight="1" x14ac:dyDescent="0.2"/>
    <row r="97465" ht="12.75" customHeight="1" x14ac:dyDescent="0.2"/>
    <row r="97469" ht="12.75" customHeight="1" x14ac:dyDescent="0.2"/>
    <row r="97473" ht="12.75" customHeight="1" x14ac:dyDescent="0.2"/>
    <row r="97477" ht="12.75" customHeight="1" x14ac:dyDescent="0.2"/>
    <row r="97481" ht="12.75" customHeight="1" x14ac:dyDescent="0.2"/>
    <row r="97485" ht="12.75" customHeight="1" x14ac:dyDescent="0.2"/>
    <row r="97489" ht="12.75" customHeight="1" x14ac:dyDescent="0.2"/>
    <row r="97493" ht="12.75" customHeight="1" x14ac:dyDescent="0.2"/>
    <row r="97497" ht="12.75" customHeight="1" x14ac:dyDescent="0.2"/>
    <row r="97501" ht="12.75" customHeight="1" x14ac:dyDescent="0.2"/>
    <row r="97505" ht="12.75" customHeight="1" x14ac:dyDescent="0.2"/>
    <row r="97509" ht="12.75" customHeight="1" x14ac:dyDescent="0.2"/>
    <row r="97513" ht="12.75" customHeight="1" x14ac:dyDescent="0.2"/>
    <row r="97517" ht="12.75" customHeight="1" x14ac:dyDescent="0.2"/>
    <row r="97521" ht="12.75" customHeight="1" x14ac:dyDescent="0.2"/>
    <row r="97525" ht="12.75" customHeight="1" x14ac:dyDescent="0.2"/>
    <row r="97529" ht="12.75" customHeight="1" x14ac:dyDescent="0.2"/>
    <row r="97533" ht="12.75" customHeight="1" x14ac:dyDescent="0.2"/>
    <row r="97537" ht="12.75" customHeight="1" x14ac:dyDescent="0.2"/>
    <row r="97541" ht="12.75" customHeight="1" x14ac:dyDescent="0.2"/>
    <row r="97545" ht="12.75" customHeight="1" x14ac:dyDescent="0.2"/>
    <row r="97549" ht="12.75" customHeight="1" x14ac:dyDescent="0.2"/>
    <row r="97553" ht="12.75" customHeight="1" x14ac:dyDescent="0.2"/>
    <row r="97557" ht="12.75" customHeight="1" x14ac:dyDescent="0.2"/>
    <row r="97561" ht="12.75" customHeight="1" x14ac:dyDescent="0.2"/>
    <row r="97565" ht="12.75" customHeight="1" x14ac:dyDescent="0.2"/>
    <row r="97569" ht="12.75" customHeight="1" x14ac:dyDescent="0.2"/>
    <row r="97573" ht="12.75" customHeight="1" x14ac:dyDescent="0.2"/>
    <row r="97577" ht="12.75" customHeight="1" x14ac:dyDescent="0.2"/>
    <row r="97581" ht="12.75" customHeight="1" x14ac:dyDescent="0.2"/>
    <row r="97585" ht="12.75" customHeight="1" x14ac:dyDescent="0.2"/>
    <row r="97589" ht="12.75" customHeight="1" x14ac:dyDescent="0.2"/>
    <row r="97593" ht="12.75" customHeight="1" x14ac:dyDescent="0.2"/>
    <row r="97597" ht="12.75" customHeight="1" x14ac:dyDescent="0.2"/>
    <row r="97601" ht="12.75" customHeight="1" x14ac:dyDescent="0.2"/>
    <row r="97605" ht="12.75" customHeight="1" x14ac:dyDescent="0.2"/>
    <row r="97609" ht="12.75" customHeight="1" x14ac:dyDescent="0.2"/>
    <row r="97613" ht="12.75" customHeight="1" x14ac:dyDescent="0.2"/>
    <row r="97617" ht="12.75" customHeight="1" x14ac:dyDescent="0.2"/>
    <row r="97621" ht="12.75" customHeight="1" x14ac:dyDescent="0.2"/>
    <row r="97625" ht="12.75" customHeight="1" x14ac:dyDescent="0.2"/>
    <row r="97629" ht="12.75" customHeight="1" x14ac:dyDescent="0.2"/>
    <row r="97633" ht="12.75" customHeight="1" x14ac:dyDescent="0.2"/>
    <row r="97637" ht="12.75" customHeight="1" x14ac:dyDescent="0.2"/>
    <row r="97641" ht="12.75" customHeight="1" x14ac:dyDescent="0.2"/>
    <row r="97645" ht="12.75" customHeight="1" x14ac:dyDescent="0.2"/>
    <row r="97649" ht="12.75" customHeight="1" x14ac:dyDescent="0.2"/>
    <row r="97653" ht="12.75" customHeight="1" x14ac:dyDescent="0.2"/>
    <row r="97657" ht="12.75" customHeight="1" x14ac:dyDescent="0.2"/>
    <row r="97661" ht="12.75" customHeight="1" x14ac:dyDescent="0.2"/>
    <row r="97665" ht="12.75" customHeight="1" x14ac:dyDescent="0.2"/>
    <row r="97669" ht="12.75" customHeight="1" x14ac:dyDescent="0.2"/>
    <row r="97673" ht="12.75" customHeight="1" x14ac:dyDescent="0.2"/>
    <row r="97677" ht="12.75" customHeight="1" x14ac:dyDescent="0.2"/>
    <row r="97681" ht="12.75" customHeight="1" x14ac:dyDescent="0.2"/>
    <row r="97685" ht="12.75" customHeight="1" x14ac:dyDescent="0.2"/>
    <row r="97689" ht="12.75" customHeight="1" x14ac:dyDescent="0.2"/>
    <row r="97693" ht="12.75" customHeight="1" x14ac:dyDescent="0.2"/>
    <row r="97697" ht="12.75" customHeight="1" x14ac:dyDescent="0.2"/>
    <row r="97701" ht="12.75" customHeight="1" x14ac:dyDescent="0.2"/>
    <row r="97705" ht="12.75" customHeight="1" x14ac:dyDescent="0.2"/>
    <row r="97709" ht="12.75" customHeight="1" x14ac:dyDescent="0.2"/>
    <row r="97713" ht="12.75" customHeight="1" x14ac:dyDescent="0.2"/>
    <row r="97717" ht="12.75" customHeight="1" x14ac:dyDescent="0.2"/>
    <row r="97721" ht="12.75" customHeight="1" x14ac:dyDescent="0.2"/>
    <row r="97725" ht="12.75" customHeight="1" x14ac:dyDescent="0.2"/>
    <row r="97729" ht="12.75" customHeight="1" x14ac:dyDescent="0.2"/>
    <row r="97733" ht="12.75" customHeight="1" x14ac:dyDescent="0.2"/>
    <row r="97737" ht="12.75" customHeight="1" x14ac:dyDescent="0.2"/>
    <row r="97741" ht="12.75" customHeight="1" x14ac:dyDescent="0.2"/>
    <row r="97745" ht="12.75" customHeight="1" x14ac:dyDescent="0.2"/>
    <row r="97749" ht="12.75" customHeight="1" x14ac:dyDescent="0.2"/>
    <row r="97753" ht="12.75" customHeight="1" x14ac:dyDescent="0.2"/>
    <row r="97757" ht="12.75" customHeight="1" x14ac:dyDescent="0.2"/>
    <row r="97761" ht="12.75" customHeight="1" x14ac:dyDescent="0.2"/>
    <row r="97765" ht="12.75" customHeight="1" x14ac:dyDescent="0.2"/>
    <row r="97769" ht="12.75" customHeight="1" x14ac:dyDescent="0.2"/>
    <row r="97773" ht="12.75" customHeight="1" x14ac:dyDescent="0.2"/>
    <row r="97777" ht="12.75" customHeight="1" x14ac:dyDescent="0.2"/>
    <row r="97781" ht="12.75" customHeight="1" x14ac:dyDescent="0.2"/>
    <row r="97785" ht="12.75" customHeight="1" x14ac:dyDescent="0.2"/>
    <row r="97789" ht="12.75" customHeight="1" x14ac:dyDescent="0.2"/>
    <row r="97793" ht="12.75" customHeight="1" x14ac:dyDescent="0.2"/>
    <row r="97797" ht="12.75" customHeight="1" x14ac:dyDescent="0.2"/>
    <row r="97801" ht="12.75" customHeight="1" x14ac:dyDescent="0.2"/>
    <row r="97805" ht="12.75" customHeight="1" x14ac:dyDescent="0.2"/>
    <row r="97809" ht="12.75" customHeight="1" x14ac:dyDescent="0.2"/>
    <row r="97813" ht="12.75" customHeight="1" x14ac:dyDescent="0.2"/>
    <row r="97817" ht="12.75" customHeight="1" x14ac:dyDescent="0.2"/>
    <row r="97821" ht="12.75" customHeight="1" x14ac:dyDescent="0.2"/>
    <row r="97825" ht="12.75" customHeight="1" x14ac:dyDescent="0.2"/>
    <row r="97829" ht="12.75" customHeight="1" x14ac:dyDescent="0.2"/>
    <row r="97833" ht="12.75" customHeight="1" x14ac:dyDescent="0.2"/>
    <row r="97837" ht="12.75" customHeight="1" x14ac:dyDescent="0.2"/>
    <row r="97841" ht="12.75" customHeight="1" x14ac:dyDescent="0.2"/>
    <row r="97845" ht="12.75" customHeight="1" x14ac:dyDescent="0.2"/>
    <row r="97849" ht="12.75" customHeight="1" x14ac:dyDescent="0.2"/>
    <row r="97853" ht="12.75" customHeight="1" x14ac:dyDescent="0.2"/>
    <row r="97857" ht="12.75" customHeight="1" x14ac:dyDescent="0.2"/>
    <row r="97861" ht="12.75" customHeight="1" x14ac:dyDescent="0.2"/>
    <row r="97865" ht="12.75" customHeight="1" x14ac:dyDescent="0.2"/>
    <row r="97869" ht="12.75" customHeight="1" x14ac:dyDescent="0.2"/>
    <row r="97873" ht="12.75" customHeight="1" x14ac:dyDescent="0.2"/>
    <row r="97877" ht="12.75" customHeight="1" x14ac:dyDescent="0.2"/>
    <row r="97881" ht="12.75" customHeight="1" x14ac:dyDescent="0.2"/>
    <row r="97885" ht="12.75" customHeight="1" x14ac:dyDescent="0.2"/>
    <row r="97889" ht="12.75" customHeight="1" x14ac:dyDescent="0.2"/>
    <row r="97893" ht="12.75" customHeight="1" x14ac:dyDescent="0.2"/>
    <row r="97897" ht="12.75" customHeight="1" x14ac:dyDescent="0.2"/>
    <row r="97901" ht="12.75" customHeight="1" x14ac:dyDescent="0.2"/>
    <row r="97905" ht="12.75" customHeight="1" x14ac:dyDescent="0.2"/>
    <row r="97909" ht="12.75" customHeight="1" x14ac:dyDescent="0.2"/>
    <row r="97913" ht="12.75" customHeight="1" x14ac:dyDescent="0.2"/>
    <row r="97917" ht="12.75" customHeight="1" x14ac:dyDescent="0.2"/>
    <row r="97921" ht="12.75" customHeight="1" x14ac:dyDescent="0.2"/>
    <row r="97925" ht="12.75" customHeight="1" x14ac:dyDescent="0.2"/>
    <row r="97929" ht="12.75" customHeight="1" x14ac:dyDescent="0.2"/>
    <row r="97933" ht="12.75" customHeight="1" x14ac:dyDescent="0.2"/>
    <row r="97937" ht="12.75" customHeight="1" x14ac:dyDescent="0.2"/>
    <row r="97941" ht="12.75" customHeight="1" x14ac:dyDescent="0.2"/>
    <row r="97945" ht="12.75" customHeight="1" x14ac:dyDescent="0.2"/>
    <row r="97949" ht="12.75" customHeight="1" x14ac:dyDescent="0.2"/>
    <row r="97953" ht="12.75" customHeight="1" x14ac:dyDescent="0.2"/>
    <row r="97957" ht="12.75" customHeight="1" x14ac:dyDescent="0.2"/>
    <row r="97961" ht="12.75" customHeight="1" x14ac:dyDescent="0.2"/>
    <row r="97965" ht="12.75" customHeight="1" x14ac:dyDescent="0.2"/>
    <row r="97969" ht="12.75" customHeight="1" x14ac:dyDescent="0.2"/>
    <row r="97973" ht="12.75" customHeight="1" x14ac:dyDescent="0.2"/>
    <row r="97977" ht="12.75" customHeight="1" x14ac:dyDescent="0.2"/>
    <row r="97981" ht="12.75" customHeight="1" x14ac:dyDescent="0.2"/>
    <row r="97985" ht="12.75" customHeight="1" x14ac:dyDescent="0.2"/>
    <row r="97989" ht="12.75" customHeight="1" x14ac:dyDescent="0.2"/>
    <row r="97993" ht="12.75" customHeight="1" x14ac:dyDescent="0.2"/>
    <row r="97997" ht="12.75" customHeight="1" x14ac:dyDescent="0.2"/>
    <row r="98001" ht="12.75" customHeight="1" x14ac:dyDescent="0.2"/>
    <row r="98005" ht="12.75" customHeight="1" x14ac:dyDescent="0.2"/>
    <row r="98009" ht="12.75" customHeight="1" x14ac:dyDescent="0.2"/>
    <row r="98013" ht="12.75" customHeight="1" x14ac:dyDescent="0.2"/>
    <row r="98017" ht="12.75" customHeight="1" x14ac:dyDescent="0.2"/>
    <row r="98021" ht="12.75" customHeight="1" x14ac:dyDescent="0.2"/>
    <row r="98025" ht="12.75" customHeight="1" x14ac:dyDescent="0.2"/>
    <row r="98029" ht="12.75" customHeight="1" x14ac:dyDescent="0.2"/>
    <row r="98033" ht="12.75" customHeight="1" x14ac:dyDescent="0.2"/>
    <row r="98037" ht="12.75" customHeight="1" x14ac:dyDescent="0.2"/>
    <row r="98041" ht="12.75" customHeight="1" x14ac:dyDescent="0.2"/>
    <row r="98045" ht="12.75" customHeight="1" x14ac:dyDescent="0.2"/>
    <row r="98049" ht="12.75" customHeight="1" x14ac:dyDescent="0.2"/>
    <row r="98053" ht="12.75" customHeight="1" x14ac:dyDescent="0.2"/>
    <row r="98057" ht="12.75" customHeight="1" x14ac:dyDescent="0.2"/>
    <row r="98061" ht="12.75" customHeight="1" x14ac:dyDescent="0.2"/>
    <row r="98065" ht="12.75" customHeight="1" x14ac:dyDescent="0.2"/>
    <row r="98069" ht="12.75" customHeight="1" x14ac:dyDescent="0.2"/>
    <row r="98073" ht="12.75" customHeight="1" x14ac:dyDescent="0.2"/>
    <row r="98077" ht="12.75" customHeight="1" x14ac:dyDescent="0.2"/>
    <row r="98081" ht="12.75" customHeight="1" x14ac:dyDescent="0.2"/>
    <row r="98085" ht="12.75" customHeight="1" x14ac:dyDescent="0.2"/>
    <row r="98089" ht="12.75" customHeight="1" x14ac:dyDescent="0.2"/>
    <row r="98093" ht="12.75" customHeight="1" x14ac:dyDescent="0.2"/>
    <row r="98097" ht="12.75" customHeight="1" x14ac:dyDescent="0.2"/>
    <row r="98101" ht="12.75" customHeight="1" x14ac:dyDescent="0.2"/>
    <row r="98105" ht="12.75" customHeight="1" x14ac:dyDescent="0.2"/>
    <row r="98109" ht="12.75" customHeight="1" x14ac:dyDescent="0.2"/>
    <row r="98113" ht="12.75" customHeight="1" x14ac:dyDescent="0.2"/>
    <row r="98117" ht="12.75" customHeight="1" x14ac:dyDescent="0.2"/>
    <row r="98121" ht="12.75" customHeight="1" x14ac:dyDescent="0.2"/>
    <row r="98125" ht="12.75" customHeight="1" x14ac:dyDescent="0.2"/>
    <row r="98129" ht="12.75" customHeight="1" x14ac:dyDescent="0.2"/>
    <row r="98133" ht="12.75" customHeight="1" x14ac:dyDescent="0.2"/>
    <row r="98137" ht="12.75" customHeight="1" x14ac:dyDescent="0.2"/>
    <row r="98141" ht="12.75" customHeight="1" x14ac:dyDescent="0.2"/>
    <row r="98145" ht="12.75" customHeight="1" x14ac:dyDescent="0.2"/>
    <row r="98149" ht="12.75" customHeight="1" x14ac:dyDescent="0.2"/>
    <row r="98153" ht="12.75" customHeight="1" x14ac:dyDescent="0.2"/>
    <row r="98157" ht="12.75" customHeight="1" x14ac:dyDescent="0.2"/>
    <row r="98161" ht="12.75" customHeight="1" x14ac:dyDescent="0.2"/>
    <row r="98165" ht="12.75" customHeight="1" x14ac:dyDescent="0.2"/>
    <row r="98169" ht="12.75" customHeight="1" x14ac:dyDescent="0.2"/>
    <row r="98173" ht="12.75" customHeight="1" x14ac:dyDescent="0.2"/>
    <row r="98177" ht="12.75" customHeight="1" x14ac:dyDescent="0.2"/>
    <row r="98181" ht="12.75" customHeight="1" x14ac:dyDescent="0.2"/>
    <row r="98185" ht="12.75" customHeight="1" x14ac:dyDescent="0.2"/>
    <row r="98189" ht="12.75" customHeight="1" x14ac:dyDescent="0.2"/>
    <row r="98193" ht="12.75" customHeight="1" x14ac:dyDescent="0.2"/>
    <row r="98197" ht="12.75" customHeight="1" x14ac:dyDescent="0.2"/>
    <row r="98201" ht="12.75" customHeight="1" x14ac:dyDescent="0.2"/>
    <row r="98205" ht="12.75" customHeight="1" x14ac:dyDescent="0.2"/>
    <row r="98209" ht="12.75" customHeight="1" x14ac:dyDescent="0.2"/>
    <row r="98213" ht="12.75" customHeight="1" x14ac:dyDescent="0.2"/>
    <row r="98217" ht="12.75" customHeight="1" x14ac:dyDescent="0.2"/>
    <row r="98221" ht="12.75" customHeight="1" x14ac:dyDescent="0.2"/>
    <row r="98225" ht="12.75" customHeight="1" x14ac:dyDescent="0.2"/>
    <row r="98229" ht="12.75" customHeight="1" x14ac:dyDescent="0.2"/>
    <row r="98233" ht="12.75" customHeight="1" x14ac:dyDescent="0.2"/>
    <row r="98237" ht="12.75" customHeight="1" x14ac:dyDescent="0.2"/>
    <row r="98241" ht="12.75" customHeight="1" x14ac:dyDescent="0.2"/>
    <row r="98245" ht="12.75" customHeight="1" x14ac:dyDescent="0.2"/>
    <row r="98249" ht="12.75" customHeight="1" x14ac:dyDescent="0.2"/>
    <row r="98253" ht="12.75" customHeight="1" x14ac:dyDescent="0.2"/>
    <row r="98257" ht="12.75" customHeight="1" x14ac:dyDescent="0.2"/>
    <row r="98261" ht="12.75" customHeight="1" x14ac:dyDescent="0.2"/>
    <row r="98265" ht="12.75" customHeight="1" x14ac:dyDescent="0.2"/>
    <row r="98269" ht="12.75" customHeight="1" x14ac:dyDescent="0.2"/>
    <row r="98273" ht="12.75" customHeight="1" x14ac:dyDescent="0.2"/>
    <row r="98277" ht="12.75" customHeight="1" x14ac:dyDescent="0.2"/>
    <row r="98281" ht="12.75" customHeight="1" x14ac:dyDescent="0.2"/>
    <row r="98285" ht="12.75" customHeight="1" x14ac:dyDescent="0.2"/>
    <row r="98289" ht="12.75" customHeight="1" x14ac:dyDescent="0.2"/>
    <row r="98293" ht="12.75" customHeight="1" x14ac:dyDescent="0.2"/>
    <row r="98297" ht="12.75" customHeight="1" x14ac:dyDescent="0.2"/>
    <row r="98301" ht="12.75" customHeight="1" x14ac:dyDescent="0.2"/>
    <row r="98305" ht="12.75" customHeight="1" x14ac:dyDescent="0.2"/>
    <row r="98309" ht="12.75" customHeight="1" x14ac:dyDescent="0.2"/>
    <row r="98313" ht="12.75" customHeight="1" x14ac:dyDescent="0.2"/>
    <row r="98317" ht="12.75" customHeight="1" x14ac:dyDescent="0.2"/>
    <row r="98321" ht="12.75" customHeight="1" x14ac:dyDescent="0.2"/>
    <row r="98325" ht="12.75" customHeight="1" x14ac:dyDescent="0.2"/>
    <row r="98329" ht="12.75" customHeight="1" x14ac:dyDescent="0.2"/>
    <row r="98333" ht="12.75" customHeight="1" x14ac:dyDescent="0.2"/>
    <row r="98337" ht="12.75" customHeight="1" x14ac:dyDescent="0.2"/>
    <row r="98341" ht="12.75" customHeight="1" x14ac:dyDescent="0.2"/>
    <row r="98345" ht="12.75" customHeight="1" x14ac:dyDescent="0.2"/>
    <row r="98349" ht="12.75" customHeight="1" x14ac:dyDescent="0.2"/>
    <row r="98353" ht="12.75" customHeight="1" x14ac:dyDescent="0.2"/>
    <row r="98357" ht="12.75" customHeight="1" x14ac:dyDescent="0.2"/>
    <row r="98361" ht="12.75" customHeight="1" x14ac:dyDescent="0.2"/>
    <row r="98365" ht="12.75" customHeight="1" x14ac:dyDescent="0.2"/>
    <row r="98369" ht="12.75" customHeight="1" x14ac:dyDescent="0.2"/>
    <row r="98373" ht="12.75" customHeight="1" x14ac:dyDescent="0.2"/>
    <row r="98377" ht="12.75" customHeight="1" x14ac:dyDescent="0.2"/>
    <row r="98381" ht="12.75" customHeight="1" x14ac:dyDescent="0.2"/>
    <row r="98385" ht="12.75" customHeight="1" x14ac:dyDescent="0.2"/>
    <row r="98389" ht="12.75" customHeight="1" x14ac:dyDescent="0.2"/>
    <row r="98393" ht="12.75" customHeight="1" x14ac:dyDescent="0.2"/>
    <row r="98397" ht="12.75" customHeight="1" x14ac:dyDescent="0.2"/>
    <row r="98401" ht="12.75" customHeight="1" x14ac:dyDescent="0.2"/>
    <row r="98405" ht="12.75" customHeight="1" x14ac:dyDescent="0.2"/>
    <row r="98409" ht="12.75" customHeight="1" x14ac:dyDescent="0.2"/>
    <row r="98413" ht="12.75" customHeight="1" x14ac:dyDescent="0.2"/>
    <row r="98417" ht="12.75" customHeight="1" x14ac:dyDescent="0.2"/>
    <row r="98421" ht="12.75" customHeight="1" x14ac:dyDescent="0.2"/>
    <row r="98425" ht="12.75" customHeight="1" x14ac:dyDescent="0.2"/>
    <row r="98429" ht="12.75" customHeight="1" x14ac:dyDescent="0.2"/>
    <row r="98433" ht="12.75" customHeight="1" x14ac:dyDescent="0.2"/>
    <row r="98437" ht="12.75" customHeight="1" x14ac:dyDescent="0.2"/>
    <row r="98441" ht="12.75" customHeight="1" x14ac:dyDescent="0.2"/>
    <row r="98445" ht="12.75" customHeight="1" x14ac:dyDescent="0.2"/>
    <row r="98449" ht="12.75" customHeight="1" x14ac:dyDescent="0.2"/>
    <row r="98453" ht="12.75" customHeight="1" x14ac:dyDescent="0.2"/>
    <row r="98457" ht="12.75" customHeight="1" x14ac:dyDescent="0.2"/>
    <row r="98461" ht="12.75" customHeight="1" x14ac:dyDescent="0.2"/>
    <row r="98465" ht="12.75" customHeight="1" x14ac:dyDescent="0.2"/>
    <row r="98469" ht="12.75" customHeight="1" x14ac:dyDescent="0.2"/>
    <row r="98473" ht="12.75" customHeight="1" x14ac:dyDescent="0.2"/>
    <row r="98477" ht="12.75" customHeight="1" x14ac:dyDescent="0.2"/>
    <row r="98481" ht="12.75" customHeight="1" x14ac:dyDescent="0.2"/>
    <row r="98485" ht="12.75" customHeight="1" x14ac:dyDescent="0.2"/>
    <row r="98489" ht="12.75" customHeight="1" x14ac:dyDescent="0.2"/>
    <row r="98493" ht="12.75" customHeight="1" x14ac:dyDescent="0.2"/>
    <row r="98497" ht="12.75" customHeight="1" x14ac:dyDescent="0.2"/>
    <row r="98501" ht="12.75" customHeight="1" x14ac:dyDescent="0.2"/>
    <row r="98505" ht="12.75" customHeight="1" x14ac:dyDescent="0.2"/>
    <row r="98509" ht="12.75" customHeight="1" x14ac:dyDescent="0.2"/>
    <row r="98513" ht="12.75" customHeight="1" x14ac:dyDescent="0.2"/>
    <row r="98517" ht="12.75" customHeight="1" x14ac:dyDescent="0.2"/>
    <row r="98521" ht="12.75" customHeight="1" x14ac:dyDescent="0.2"/>
    <row r="98525" ht="12.75" customHeight="1" x14ac:dyDescent="0.2"/>
    <row r="98529" ht="12.75" customHeight="1" x14ac:dyDescent="0.2"/>
    <row r="98533" ht="12.75" customHeight="1" x14ac:dyDescent="0.2"/>
    <row r="98537" ht="12.75" customHeight="1" x14ac:dyDescent="0.2"/>
    <row r="98541" ht="12.75" customHeight="1" x14ac:dyDescent="0.2"/>
    <row r="98545" ht="12.75" customHeight="1" x14ac:dyDescent="0.2"/>
    <row r="98549" ht="12.75" customHeight="1" x14ac:dyDescent="0.2"/>
    <row r="98553" ht="12.75" customHeight="1" x14ac:dyDescent="0.2"/>
    <row r="98557" ht="12.75" customHeight="1" x14ac:dyDescent="0.2"/>
    <row r="98561" ht="12.75" customHeight="1" x14ac:dyDescent="0.2"/>
    <row r="98565" ht="12.75" customHeight="1" x14ac:dyDescent="0.2"/>
    <row r="98569" ht="12.75" customHeight="1" x14ac:dyDescent="0.2"/>
    <row r="98573" ht="12.75" customHeight="1" x14ac:dyDescent="0.2"/>
    <row r="98577" ht="12.75" customHeight="1" x14ac:dyDescent="0.2"/>
    <row r="98581" ht="12.75" customHeight="1" x14ac:dyDescent="0.2"/>
    <row r="98585" ht="12.75" customHeight="1" x14ac:dyDescent="0.2"/>
    <row r="98589" ht="12.75" customHeight="1" x14ac:dyDescent="0.2"/>
    <row r="98593" ht="12.75" customHeight="1" x14ac:dyDescent="0.2"/>
    <row r="98597" ht="12.75" customHeight="1" x14ac:dyDescent="0.2"/>
    <row r="98601" ht="12.75" customHeight="1" x14ac:dyDescent="0.2"/>
    <row r="98605" ht="12.75" customHeight="1" x14ac:dyDescent="0.2"/>
    <row r="98609" ht="12.75" customHeight="1" x14ac:dyDescent="0.2"/>
    <row r="98613" ht="12.75" customHeight="1" x14ac:dyDescent="0.2"/>
    <row r="98617" ht="12.75" customHeight="1" x14ac:dyDescent="0.2"/>
    <row r="98621" ht="12.75" customHeight="1" x14ac:dyDescent="0.2"/>
    <row r="98625" ht="12.75" customHeight="1" x14ac:dyDescent="0.2"/>
    <row r="98629" ht="12.75" customHeight="1" x14ac:dyDescent="0.2"/>
    <row r="98633" ht="12.75" customHeight="1" x14ac:dyDescent="0.2"/>
    <row r="98637" ht="12.75" customHeight="1" x14ac:dyDescent="0.2"/>
    <row r="98641" ht="12.75" customHeight="1" x14ac:dyDescent="0.2"/>
    <row r="98645" ht="12.75" customHeight="1" x14ac:dyDescent="0.2"/>
    <row r="98649" ht="12.75" customHeight="1" x14ac:dyDescent="0.2"/>
    <row r="98653" ht="12.75" customHeight="1" x14ac:dyDescent="0.2"/>
    <row r="98657" ht="12.75" customHeight="1" x14ac:dyDescent="0.2"/>
    <row r="98661" ht="12.75" customHeight="1" x14ac:dyDescent="0.2"/>
    <row r="98665" ht="12.75" customHeight="1" x14ac:dyDescent="0.2"/>
    <row r="98669" ht="12.75" customHeight="1" x14ac:dyDescent="0.2"/>
    <row r="98673" ht="12.75" customHeight="1" x14ac:dyDescent="0.2"/>
    <row r="98677" ht="12.75" customHeight="1" x14ac:dyDescent="0.2"/>
    <row r="98681" ht="12.75" customHeight="1" x14ac:dyDescent="0.2"/>
    <row r="98685" ht="12.75" customHeight="1" x14ac:dyDescent="0.2"/>
    <row r="98689" ht="12.75" customHeight="1" x14ac:dyDescent="0.2"/>
    <row r="98693" ht="12.75" customHeight="1" x14ac:dyDescent="0.2"/>
    <row r="98697" ht="12.75" customHeight="1" x14ac:dyDescent="0.2"/>
    <row r="98701" ht="12.75" customHeight="1" x14ac:dyDescent="0.2"/>
    <row r="98705" ht="12.75" customHeight="1" x14ac:dyDescent="0.2"/>
    <row r="98709" ht="12.75" customHeight="1" x14ac:dyDescent="0.2"/>
    <row r="98713" ht="12.75" customHeight="1" x14ac:dyDescent="0.2"/>
    <row r="98717" ht="12.75" customHeight="1" x14ac:dyDescent="0.2"/>
    <row r="98721" ht="12.75" customHeight="1" x14ac:dyDescent="0.2"/>
    <row r="98725" ht="12.75" customHeight="1" x14ac:dyDescent="0.2"/>
    <row r="98729" ht="12.75" customHeight="1" x14ac:dyDescent="0.2"/>
    <row r="98733" ht="12.75" customHeight="1" x14ac:dyDescent="0.2"/>
    <row r="98737" ht="12.75" customHeight="1" x14ac:dyDescent="0.2"/>
    <row r="98741" ht="12.75" customHeight="1" x14ac:dyDescent="0.2"/>
    <row r="98745" ht="12.75" customHeight="1" x14ac:dyDescent="0.2"/>
    <row r="98749" ht="12.75" customHeight="1" x14ac:dyDescent="0.2"/>
    <row r="98753" ht="12.75" customHeight="1" x14ac:dyDescent="0.2"/>
    <row r="98757" ht="12.75" customHeight="1" x14ac:dyDescent="0.2"/>
    <row r="98761" ht="12.75" customHeight="1" x14ac:dyDescent="0.2"/>
    <row r="98765" ht="12.75" customHeight="1" x14ac:dyDescent="0.2"/>
    <row r="98769" ht="12.75" customHeight="1" x14ac:dyDescent="0.2"/>
    <row r="98773" ht="12.75" customHeight="1" x14ac:dyDescent="0.2"/>
    <row r="98777" ht="12.75" customHeight="1" x14ac:dyDescent="0.2"/>
    <row r="98781" ht="12.75" customHeight="1" x14ac:dyDescent="0.2"/>
    <row r="98785" ht="12.75" customHeight="1" x14ac:dyDescent="0.2"/>
    <row r="98789" ht="12.75" customHeight="1" x14ac:dyDescent="0.2"/>
    <row r="98793" ht="12.75" customHeight="1" x14ac:dyDescent="0.2"/>
    <row r="98797" ht="12.75" customHeight="1" x14ac:dyDescent="0.2"/>
    <row r="98801" ht="12.75" customHeight="1" x14ac:dyDescent="0.2"/>
    <row r="98805" ht="12.75" customHeight="1" x14ac:dyDescent="0.2"/>
    <row r="98809" ht="12.75" customHeight="1" x14ac:dyDescent="0.2"/>
    <row r="98813" ht="12.75" customHeight="1" x14ac:dyDescent="0.2"/>
    <row r="98817" ht="12.75" customHeight="1" x14ac:dyDescent="0.2"/>
    <row r="98821" ht="12.75" customHeight="1" x14ac:dyDescent="0.2"/>
    <row r="98825" ht="12.75" customHeight="1" x14ac:dyDescent="0.2"/>
    <row r="98829" ht="12.75" customHeight="1" x14ac:dyDescent="0.2"/>
    <row r="98833" ht="12.75" customHeight="1" x14ac:dyDescent="0.2"/>
    <row r="98837" ht="12.75" customHeight="1" x14ac:dyDescent="0.2"/>
    <row r="98841" ht="12.75" customHeight="1" x14ac:dyDescent="0.2"/>
    <row r="98845" ht="12.75" customHeight="1" x14ac:dyDescent="0.2"/>
    <row r="98849" ht="12.75" customHeight="1" x14ac:dyDescent="0.2"/>
    <row r="98853" ht="12.75" customHeight="1" x14ac:dyDescent="0.2"/>
    <row r="98857" ht="12.75" customHeight="1" x14ac:dyDescent="0.2"/>
    <row r="98861" ht="12.75" customHeight="1" x14ac:dyDescent="0.2"/>
    <row r="98865" ht="12.75" customHeight="1" x14ac:dyDescent="0.2"/>
    <row r="98869" ht="12.75" customHeight="1" x14ac:dyDescent="0.2"/>
    <row r="98873" ht="12.75" customHeight="1" x14ac:dyDescent="0.2"/>
    <row r="98877" ht="12.75" customHeight="1" x14ac:dyDescent="0.2"/>
    <row r="98881" ht="12.75" customHeight="1" x14ac:dyDescent="0.2"/>
    <row r="98885" ht="12.75" customHeight="1" x14ac:dyDescent="0.2"/>
    <row r="98889" ht="12.75" customHeight="1" x14ac:dyDescent="0.2"/>
    <row r="98893" ht="12.75" customHeight="1" x14ac:dyDescent="0.2"/>
    <row r="98897" ht="12.75" customHeight="1" x14ac:dyDescent="0.2"/>
    <row r="98901" ht="12.75" customHeight="1" x14ac:dyDescent="0.2"/>
    <row r="98905" ht="12.75" customHeight="1" x14ac:dyDescent="0.2"/>
    <row r="98909" ht="12.75" customHeight="1" x14ac:dyDescent="0.2"/>
    <row r="98913" ht="12.75" customHeight="1" x14ac:dyDescent="0.2"/>
    <row r="98917" ht="12.75" customHeight="1" x14ac:dyDescent="0.2"/>
    <row r="98921" ht="12.75" customHeight="1" x14ac:dyDescent="0.2"/>
    <row r="98925" ht="12.75" customHeight="1" x14ac:dyDescent="0.2"/>
    <row r="98929" ht="12.75" customHeight="1" x14ac:dyDescent="0.2"/>
    <row r="98933" ht="12.75" customHeight="1" x14ac:dyDescent="0.2"/>
    <row r="98937" ht="12.75" customHeight="1" x14ac:dyDescent="0.2"/>
    <row r="98941" ht="12.75" customHeight="1" x14ac:dyDescent="0.2"/>
    <row r="98945" ht="12.75" customHeight="1" x14ac:dyDescent="0.2"/>
    <row r="98949" ht="12.75" customHeight="1" x14ac:dyDescent="0.2"/>
    <row r="98953" ht="12.75" customHeight="1" x14ac:dyDescent="0.2"/>
    <row r="98957" ht="12.75" customHeight="1" x14ac:dyDescent="0.2"/>
    <row r="98961" ht="12.75" customHeight="1" x14ac:dyDescent="0.2"/>
    <row r="98965" ht="12.75" customHeight="1" x14ac:dyDescent="0.2"/>
    <row r="98969" ht="12.75" customHeight="1" x14ac:dyDescent="0.2"/>
    <row r="98973" ht="12.75" customHeight="1" x14ac:dyDescent="0.2"/>
    <row r="98977" ht="12.75" customHeight="1" x14ac:dyDescent="0.2"/>
    <row r="98981" ht="12.75" customHeight="1" x14ac:dyDescent="0.2"/>
    <row r="98985" ht="12.75" customHeight="1" x14ac:dyDescent="0.2"/>
    <row r="98989" ht="12.75" customHeight="1" x14ac:dyDescent="0.2"/>
    <row r="98993" ht="12.75" customHeight="1" x14ac:dyDescent="0.2"/>
    <row r="98997" ht="12.75" customHeight="1" x14ac:dyDescent="0.2"/>
    <row r="99001" ht="12.75" customHeight="1" x14ac:dyDescent="0.2"/>
    <row r="99005" ht="12.75" customHeight="1" x14ac:dyDescent="0.2"/>
    <row r="99009" ht="12.75" customHeight="1" x14ac:dyDescent="0.2"/>
    <row r="99013" ht="12.75" customHeight="1" x14ac:dyDescent="0.2"/>
    <row r="99017" ht="12.75" customHeight="1" x14ac:dyDescent="0.2"/>
    <row r="99021" ht="12.75" customHeight="1" x14ac:dyDescent="0.2"/>
    <row r="99025" ht="12.75" customHeight="1" x14ac:dyDescent="0.2"/>
    <row r="99029" ht="12.75" customHeight="1" x14ac:dyDescent="0.2"/>
    <row r="99033" ht="12.75" customHeight="1" x14ac:dyDescent="0.2"/>
    <row r="99037" ht="12.75" customHeight="1" x14ac:dyDescent="0.2"/>
    <row r="99041" ht="12.75" customHeight="1" x14ac:dyDescent="0.2"/>
    <row r="99045" ht="12.75" customHeight="1" x14ac:dyDescent="0.2"/>
    <row r="99049" ht="12.75" customHeight="1" x14ac:dyDescent="0.2"/>
    <row r="99053" ht="12.75" customHeight="1" x14ac:dyDescent="0.2"/>
    <row r="99057" ht="12.75" customHeight="1" x14ac:dyDescent="0.2"/>
    <row r="99061" ht="12.75" customHeight="1" x14ac:dyDescent="0.2"/>
    <row r="99065" ht="12.75" customHeight="1" x14ac:dyDescent="0.2"/>
    <row r="99069" ht="12.75" customHeight="1" x14ac:dyDescent="0.2"/>
    <row r="99073" ht="12.75" customHeight="1" x14ac:dyDescent="0.2"/>
    <row r="99077" ht="12.75" customHeight="1" x14ac:dyDescent="0.2"/>
    <row r="99081" ht="12.75" customHeight="1" x14ac:dyDescent="0.2"/>
    <row r="99085" ht="12.75" customHeight="1" x14ac:dyDescent="0.2"/>
    <row r="99089" ht="12.75" customHeight="1" x14ac:dyDescent="0.2"/>
    <row r="99093" ht="12.75" customHeight="1" x14ac:dyDescent="0.2"/>
    <row r="99097" ht="12.75" customHeight="1" x14ac:dyDescent="0.2"/>
    <row r="99101" ht="12.75" customHeight="1" x14ac:dyDescent="0.2"/>
    <row r="99105" ht="12.75" customHeight="1" x14ac:dyDescent="0.2"/>
    <row r="99109" ht="12.75" customHeight="1" x14ac:dyDescent="0.2"/>
    <row r="99113" ht="12.75" customHeight="1" x14ac:dyDescent="0.2"/>
    <row r="99117" ht="12.75" customHeight="1" x14ac:dyDescent="0.2"/>
    <row r="99121" ht="12.75" customHeight="1" x14ac:dyDescent="0.2"/>
    <row r="99125" ht="12.75" customHeight="1" x14ac:dyDescent="0.2"/>
    <row r="99129" ht="12.75" customHeight="1" x14ac:dyDescent="0.2"/>
    <row r="99133" ht="12.75" customHeight="1" x14ac:dyDescent="0.2"/>
    <row r="99137" ht="12.75" customHeight="1" x14ac:dyDescent="0.2"/>
    <row r="99141" ht="12.75" customHeight="1" x14ac:dyDescent="0.2"/>
    <row r="99145" ht="12.75" customHeight="1" x14ac:dyDescent="0.2"/>
    <row r="99149" ht="12.75" customHeight="1" x14ac:dyDescent="0.2"/>
    <row r="99153" ht="12.75" customHeight="1" x14ac:dyDescent="0.2"/>
    <row r="99157" ht="12.75" customHeight="1" x14ac:dyDescent="0.2"/>
    <row r="99161" ht="12.75" customHeight="1" x14ac:dyDescent="0.2"/>
    <row r="99165" ht="12.75" customHeight="1" x14ac:dyDescent="0.2"/>
    <row r="99169" ht="12.75" customHeight="1" x14ac:dyDescent="0.2"/>
    <row r="99173" ht="12.75" customHeight="1" x14ac:dyDescent="0.2"/>
    <row r="99177" ht="12.75" customHeight="1" x14ac:dyDescent="0.2"/>
    <row r="99181" ht="12.75" customHeight="1" x14ac:dyDescent="0.2"/>
    <row r="99185" ht="12.75" customHeight="1" x14ac:dyDescent="0.2"/>
    <row r="99189" ht="12.75" customHeight="1" x14ac:dyDescent="0.2"/>
    <row r="99193" ht="12.75" customHeight="1" x14ac:dyDescent="0.2"/>
    <row r="99197" ht="12.75" customHeight="1" x14ac:dyDescent="0.2"/>
    <row r="99201" ht="12.75" customHeight="1" x14ac:dyDescent="0.2"/>
    <row r="99205" ht="12.75" customHeight="1" x14ac:dyDescent="0.2"/>
    <row r="99209" ht="12.75" customHeight="1" x14ac:dyDescent="0.2"/>
    <row r="99213" ht="12.75" customHeight="1" x14ac:dyDescent="0.2"/>
    <row r="99217" ht="12.75" customHeight="1" x14ac:dyDescent="0.2"/>
    <row r="99221" ht="12.75" customHeight="1" x14ac:dyDescent="0.2"/>
    <row r="99225" ht="12.75" customHeight="1" x14ac:dyDescent="0.2"/>
    <row r="99229" ht="12.75" customHeight="1" x14ac:dyDescent="0.2"/>
    <row r="99233" ht="12.75" customHeight="1" x14ac:dyDescent="0.2"/>
    <row r="99237" ht="12.75" customHeight="1" x14ac:dyDescent="0.2"/>
    <row r="99241" ht="12.75" customHeight="1" x14ac:dyDescent="0.2"/>
    <row r="99245" ht="12.75" customHeight="1" x14ac:dyDescent="0.2"/>
    <row r="99249" ht="12.75" customHeight="1" x14ac:dyDescent="0.2"/>
    <row r="99253" ht="12.75" customHeight="1" x14ac:dyDescent="0.2"/>
    <row r="99257" ht="12.75" customHeight="1" x14ac:dyDescent="0.2"/>
    <row r="99261" ht="12.75" customHeight="1" x14ac:dyDescent="0.2"/>
    <row r="99265" ht="12.75" customHeight="1" x14ac:dyDescent="0.2"/>
    <row r="99269" ht="12.75" customHeight="1" x14ac:dyDescent="0.2"/>
    <row r="99273" ht="12.75" customHeight="1" x14ac:dyDescent="0.2"/>
    <row r="99277" ht="12.75" customHeight="1" x14ac:dyDescent="0.2"/>
    <row r="99281" ht="12.75" customHeight="1" x14ac:dyDescent="0.2"/>
    <row r="99285" ht="12.75" customHeight="1" x14ac:dyDescent="0.2"/>
    <row r="99289" ht="12.75" customHeight="1" x14ac:dyDescent="0.2"/>
    <row r="99293" ht="12.75" customHeight="1" x14ac:dyDescent="0.2"/>
    <row r="99297" ht="12.75" customHeight="1" x14ac:dyDescent="0.2"/>
    <row r="99301" ht="12.75" customHeight="1" x14ac:dyDescent="0.2"/>
    <row r="99305" ht="12.75" customHeight="1" x14ac:dyDescent="0.2"/>
    <row r="99309" ht="12.75" customHeight="1" x14ac:dyDescent="0.2"/>
    <row r="99313" ht="12.75" customHeight="1" x14ac:dyDescent="0.2"/>
    <row r="99317" ht="12.75" customHeight="1" x14ac:dyDescent="0.2"/>
    <row r="99321" ht="12.75" customHeight="1" x14ac:dyDescent="0.2"/>
    <row r="99325" ht="12.75" customHeight="1" x14ac:dyDescent="0.2"/>
    <row r="99329" ht="12.75" customHeight="1" x14ac:dyDescent="0.2"/>
    <row r="99333" ht="12.75" customHeight="1" x14ac:dyDescent="0.2"/>
    <row r="99337" ht="12.75" customHeight="1" x14ac:dyDescent="0.2"/>
    <row r="99341" ht="12.75" customHeight="1" x14ac:dyDescent="0.2"/>
    <row r="99345" ht="12.75" customHeight="1" x14ac:dyDescent="0.2"/>
    <row r="99349" ht="12.75" customHeight="1" x14ac:dyDescent="0.2"/>
    <row r="99353" ht="12.75" customHeight="1" x14ac:dyDescent="0.2"/>
    <row r="99357" ht="12.75" customHeight="1" x14ac:dyDescent="0.2"/>
    <row r="99361" ht="12.75" customHeight="1" x14ac:dyDescent="0.2"/>
    <row r="99365" ht="12.75" customHeight="1" x14ac:dyDescent="0.2"/>
    <row r="99369" ht="12.75" customHeight="1" x14ac:dyDescent="0.2"/>
    <row r="99373" ht="12.75" customHeight="1" x14ac:dyDescent="0.2"/>
    <row r="99377" ht="12.75" customHeight="1" x14ac:dyDescent="0.2"/>
    <row r="99381" ht="12.75" customHeight="1" x14ac:dyDescent="0.2"/>
    <row r="99385" ht="12.75" customHeight="1" x14ac:dyDescent="0.2"/>
    <row r="99389" ht="12.75" customHeight="1" x14ac:dyDescent="0.2"/>
    <row r="99393" ht="12.75" customHeight="1" x14ac:dyDescent="0.2"/>
    <row r="99397" ht="12.75" customHeight="1" x14ac:dyDescent="0.2"/>
    <row r="99401" ht="12.75" customHeight="1" x14ac:dyDescent="0.2"/>
    <row r="99405" ht="12.75" customHeight="1" x14ac:dyDescent="0.2"/>
    <row r="99409" ht="12.75" customHeight="1" x14ac:dyDescent="0.2"/>
    <row r="99413" ht="12.75" customHeight="1" x14ac:dyDescent="0.2"/>
    <row r="99417" ht="12.75" customHeight="1" x14ac:dyDescent="0.2"/>
    <row r="99421" ht="12.75" customHeight="1" x14ac:dyDescent="0.2"/>
    <row r="99425" ht="12.75" customHeight="1" x14ac:dyDescent="0.2"/>
    <row r="99429" ht="12.75" customHeight="1" x14ac:dyDescent="0.2"/>
    <row r="99433" ht="12.75" customHeight="1" x14ac:dyDescent="0.2"/>
    <row r="99437" ht="12.75" customHeight="1" x14ac:dyDescent="0.2"/>
    <row r="99441" ht="12.75" customHeight="1" x14ac:dyDescent="0.2"/>
    <row r="99445" ht="12.75" customHeight="1" x14ac:dyDescent="0.2"/>
    <row r="99449" ht="12.75" customHeight="1" x14ac:dyDescent="0.2"/>
    <row r="99453" ht="12.75" customHeight="1" x14ac:dyDescent="0.2"/>
    <row r="99457" ht="12.75" customHeight="1" x14ac:dyDescent="0.2"/>
    <row r="99461" ht="12.75" customHeight="1" x14ac:dyDescent="0.2"/>
    <row r="99465" ht="12.75" customHeight="1" x14ac:dyDescent="0.2"/>
    <row r="99469" ht="12.75" customHeight="1" x14ac:dyDescent="0.2"/>
    <row r="99473" ht="12.75" customHeight="1" x14ac:dyDescent="0.2"/>
    <row r="99477" ht="12.75" customHeight="1" x14ac:dyDescent="0.2"/>
    <row r="99481" ht="12.75" customHeight="1" x14ac:dyDescent="0.2"/>
    <row r="99485" ht="12.75" customHeight="1" x14ac:dyDescent="0.2"/>
    <row r="99489" ht="12.75" customHeight="1" x14ac:dyDescent="0.2"/>
    <row r="99493" ht="12.75" customHeight="1" x14ac:dyDescent="0.2"/>
    <row r="99497" ht="12.75" customHeight="1" x14ac:dyDescent="0.2"/>
    <row r="99501" ht="12.75" customHeight="1" x14ac:dyDescent="0.2"/>
    <row r="99505" ht="12.75" customHeight="1" x14ac:dyDescent="0.2"/>
    <row r="99509" ht="12.75" customHeight="1" x14ac:dyDescent="0.2"/>
    <row r="99513" ht="12.75" customHeight="1" x14ac:dyDescent="0.2"/>
    <row r="99517" ht="12.75" customHeight="1" x14ac:dyDescent="0.2"/>
    <row r="99521" ht="12.75" customHeight="1" x14ac:dyDescent="0.2"/>
    <row r="99525" ht="12.75" customHeight="1" x14ac:dyDescent="0.2"/>
    <row r="99529" ht="12.75" customHeight="1" x14ac:dyDescent="0.2"/>
    <row r="99533" ht="12.75" customHeight="1" x14ac:dyDescent="0.2"/>
    <row r="99537" ht="12.75" customHeight="1" x14ac:dyDescent="0.2"/>
    <row r="99541" ht="12.75" customHeight="1" x14ac:dyDescent="0.2"/>
    <row r="99545" ht="12.75" customHeight="1" x14ac:dyDescent="0.2"/>
    <row r="99549" ht="12.75" customHeight="1" x14ac:dyDescent="0.2"/>
    <row r="99553" ht="12.75" customHeight="1" x14ac:dyDescent="0.2"/>
    <row r="99557" ht="12.75" customHeight="1" x14ac:dyDescent="0.2"/>
    <row r="99561" ht="12.75" customHeight="1" x14ac:dyDescent="0.2"/>
    <row r="99565" ht="12.75" customHeight="1" x14ac:dyDescent="0.2"/>
    <row r="99569" ht="12.75" customHeight="1" x14ac:dyDescent="0.2"/>
    <row r="99573" ht="12.75" customHeight="1" x14ac:dyDescent="0.2"/>
    <row r="99577" ht="12.75" customHeight="1" x14ac:dyDescent="0.2"/>
    <row r="99581" ht="12.75" customHeight="1" x14ac:dyDescent="0.2"/>
    <row r="99585" ht="12.75" customHeight="1" x14ac:dyDescent="0.2"/>
    <row r="99589" ht="12.75" customHeight="1" x14ac:dyDescent="0.2"/>
    <row r="99593" ht="12.75" customHeight="1" x14ac:dyDescent="0.2"/>
    <row r="99597" ht="12.75" customHeight="1" x14ac:dyDescent="0.2"/>
    <row r="99601" ht="12.75" customHeight="1" x14ac:dyDescent="0.2"/>
    <row r="99605" ht="12.75" customHeight="1" x14ac:dyDescent="0.2"/>
    <row r="99609" ht="12.75" customHeight="1" x14ac:dyDescent="0.2"/>
    <row r="99613" ht="12.75" customHeight="1" x14ac:dyDescent="0.2"/>
    <row r="99617" ht="12.75" customHeight="1" x14ac:dyDescent="0.2"/>
    <row r="99621" ht="12.75" customHeight="1" x14ac:dyDescent="0.2"/>
    <row r="99625" ht="12.75" customHeight="1" x14ac:dyDescent="0.2"/>
    <row r="99629" ht="12.75" customHeight="1" x14ac:dyDescent="0.2"/>
    <row r="99633" ht="12.75" customHeight="1" x14ac:dyDescent="0.2"/>
    <row r="99637" ht="12.75" customHeight="1" x14ac:dyDescent="0.2"/>
    <row r="99641" ht="12.75" customHeight="1" x14ac:dyDescent="0.2"/>
    <row r="99645" ht="12.75" customHeight="1" x14ac:dyDescent="0.2"/>
    <row r="99649" ht="12.75" customHeight="1" x14ac:dyDescent="0.2"/>
    <row r="99653" ht="12.75" customHeight="1" x14ac:dyDescent="0.2"/>
    <row r="99657" ht="12.75" customHeight="1" x14ac:dyDescent="0.2"/>
    <row r="99661" ht="12.75" customHeight="1" x14ac:dyDescent="0.2"/>
    <row r="99665" ht="12.75" customHeight="1" x14ac:dyDescent="0.2"/>
    <row r="99669" ht="12.75" customHeight="1" x14ac:dyDescent="0.2"/>
    <row r="99673" ht="12.75" customHeight="1" x14ac:dyDescent="0.2"/>
    <row r="99677" ht="12.75" customHeight="1" x14ac:dyDescent="0.2"/>
    <row r="99681" ht="12.75" customHeight="1" x14ac:dyDescent="0.2"/>
    <row r="99685" ht="12.75" customHeight="1" x14ac:dyDescent="0.2"/>
    <row r="99689" ht="12.75" customHeight="1" x14ac:dyDescent="0.2"/>
    <row r="99693" ht="12.75" customHeight="1" x14ac:dyDescent="0.2"/>
    <row r="99697" ht="12.75" customHeight="1" x14ac:dyDescent="0.2"/>
    <row r="99701" ht="12.75" customHeight="1" x14ac:dyDescent="0.2"/>
    <row r="99705" ht="12.75" customHeight="1" x14ac:dyDescent="0.2"/>
    <row r="99709" ht="12.75" customHeight="1" x14ac:dyDescent="0.2"/>
    <row r="99713" ht="12.75" customHeight="1" x14ac:dyDescent="0.2"/>
    <row r="99717" ht="12.75" customHeight="1" x14ac:dyDescent="0.2"/>
    <row r="99721" ht="12.75" customHeight="1" x14ac:dyDescent="0.2"/>
    <row r="99725" ht="12.75" customHeight="1" x14ac:dyDescent="0.2"/>
    <row r="99729" ht="12.75" customHeight="1" x14ac:dyDescent="0.2"/>
    <row r="99733" ht="12.75" customHeight="1" x14ac:dyDescent="0.2"/>
    <row r="99737" ht="12.75" customHeight="1" x14ac:dyDescent="0.2"/>
    <row r="99741" ht="12.75" customHeight="1" x14ac:dyDescent="0.2"/>
    <row r="99745" ht="12.75" customHeight="1" x14ac:dyDescent="0.2"/>
    <row r="99749" ht="12.75" customHeight="1" x14ac:dyDescent="0.2"/>
    <row r="99753" ht="12.75" customHeight="1" x14ac:dyDescent="0.2"/>
    <row r="99757" ht="12.75" customHeight="1" x14ac:dyDescent="0.2"/>
    <row r="99761" ht="12.75" customHeight="1" x14ac:dyDescent="0.2"/>
    <row r="99765" ht="12.75" customHeight="1" x14ac:dyDescent="0.2"/>
    <row r="99769" ht="12.75" customHeight="1" x14ac:dyDescent="0.2"/>
    <row r="99773" ht="12.75" customHeight="1" x14ac:dyDescent="0.2"/>
    <row r="99777" ht="12.75" customHeight="1" x14ac:dyDescent="0.2"/>
    <row r="99781" ht="12.75" customHeight="1" x14ac:dyDescent="0.2"/>
    <row r="99785" ht="12.75" customHeight="1" x14ac:dyDescent="0.2"/>
    <row r="99789" ht="12.75" customHeight="1" x14ac:dyDescent="0.2"/>
    <row r="99793" ht="12.75" customHeight="1" x14ac:dyDescent="0.2"/>
    <row r="99797" ht="12.75" customHeight="1" x14ac:dyDescent="0.2"/>
    <row r="99801" ht="12.75" customHeight="1" x14ac:dyDescent="0.2"/>
    <row r="99805" ht="12.75" customHeight="1" x14ac:dyDescent="0.2"/>
    <row r="99809" ht="12.75" customHeight="1" x14ac:dyDescent="0.2"/>
    <row r="99813" ht="12.75" customHeight="1" x14ac:dyDescent="0.2"/>
    <row r="99817" ht="12.75" customHeight="1" x14ac:dyDescent="0.2"/>
    <row r="99821" ht="12.75" customHeight="1" x14ac:dyDescent="0.2"/>
    <row r="99825" ht="12.75" customHeight="1" x14ac:dyDescent="0.2"/>
    <row r="99829" ht="12.75" customHeight="1" x14ac:dyDescent="0.2"/>
    <row r="99833" ht="12.75" customHeight="1" x14ac:dyDescent="0.2"/>
    <row r="99837" ht="12.75" customHeight="1" x14ac:dyDescent="0.2"/>
    <row r="99841" ht="12.75" customHeight="1" x14ac:dyDescent="0.2"/>
    <row r="99845" ht="12.75" customHeight="1" x14ac:dyDescent="0.2"/>
    <row r="99849" ht="12.75" customHeight="1" x14ac:dyDescent="0.2"/>
    <row r="99853" ht="12.75" customHeight="1" x14ac:dyDescent="0.2"/>
    <row r="99857" ht="12.75" customHeight="1" x14ac:dyDescent="0.2"/>
    <row r="99861" ht="12.75" customHeight="1" x14ac:dyDescent="0.2"/>
    <row r="99865" ht="12.75" customHeight="1" x14ac:dyDescent="0.2"/>
    <row r="99869" ht="12.75" customHeight="1" x14ac:dyDescent="0.2"/>
    <row r="99873" ht="12.75" customHeight="1" x14ac:dyDescent="0.2"/>
    <row r="99877" ht="12.75" customHeight="1" x14ac:dyDescent="0.2"/>
    <row r="99881" ht="12.75" customHeight="1" x14ac:dyDescent="0.2"/>
    <row r="99885" ht="12.75" customHeight="1" x14ac:dyDescent="0.2"/>
    <row r="99889" ht="12.75" customHeight="1" x14ac:dyDescent="0.2"/>
    <row r="99893" ht="12.75" customHeight="1" x14ac:dyDescent="0.2"/>
    <row r="99897" ht="12.75" customHeight="1" x14ac:dyDescent="0.2"/>
    <row r="99901" ht="12.75" customHeight="1" x14ac:dyDescent="0.2"/>
    <row r="99905" ht="12.75" customHeight="1" x14ac:dyDescent="0.2"/>
    <row r="99909" ht="12.75" customHeight="1" x14ac:dyDescent="0.2"/>
    <row r="99913" ht="12.75" customHeight="1" x14ac:dyDescent="0.2"/>
    <row r="99917" ht="12.75" customHeight="1" x14ac:dyDescent="0.2"/>
    <row r="99921" ht="12.75" customHeight="1" x14ac:dyDescent="0.2"/>
    <row r="99925" ht="12.75" customHeight="1" x14ac:dyDescent="0.2"/>
    <row r="99929" ht="12.75" customHeight="1" x14ac:dyDescent="0.2"/>
    <row r="99933" ht="12.75" customHeight="1" x14ac:dyDescent="0.2"/>
    <row r="99937" ht="12.75" customHeight="1" x14ac:dyDescent="0.2"/>
    <row r="99941" ht="12.75" customHeight="1" x14ac:dyDescent="0.2"/>
    <row r="99945" ht="12.75" customHeight="1" x14ac:dyDescent="0.2"/>
    <row r="99949" ht="12.75" customHeight="1" x14ac:dyDescent="0.2"/>
    <row r="99953" ht="12.75" customHeight="1" x14ac:dyDescent="0.2"/>
    <row r="99957" ht="12.75" customHeight="1" x14ac:dyDescent="0.2"/>
    <row r="99961" ht="12.75" customHeight="1" x14ac:dyDescent="0.2"/>
    <row r="99965" ht="12.75" customHeight="1" x14ac:dyDescent="0.2"/>
    <row r="99969" ht="12.75" customHeight="1" x14ac:dyDescent="0.2"/>
    <row r="99973" ht="12.75" customHeight="1" x14ac:dyDescent="0.2"/>
    <row r="99977" ht="12.75" customHeight="1" x14ac:dyDescent="0.2"/>
    <row r="99981" ht="12.75" customHeight="1" x14ac:dyDescent="0.2"/>
    <row r="99985" ht="12.75" customHeight="1" x14ac:dyDescent="0.2"/>
    <row r="99989" ht="12.75" customHeight="1" x14ac:dyDescent="0.2"/>
    <row r="99993" ht="12.75" customHeight="1" x14ac:dyDescent="0.2"/>
    <row r="99997" ht="12.75" customHeight="1" x14ac:dyDescent="0.2"/>
    <row r="100001" ht="12.75" customHeight="1" x14ac:dyDescent="0.2"/>
    <row r="100005" ht="12.75" customHeight="1" x14ac:dyDescent="0.2"/>
    <row r="100009" ht="12.75" customHeight="1" x14ac:dyDescent="0.2"/>
    <row r="100013" ht="12.75" customHeight="1" x14ac:dyDescent="0.2"/>
    <row r="100017" ht="12.75" customHeight="1" x14ac:dyDescent="0.2"/>
    <row r="100021" ht="12.75" customHeight="1" x14ac:dyDescent="0.2"/>
    <row r="100025" ht="12.75" customHeight="1" x14ac:dyDescent="0.2"/>
    <row r="100029" ht="12.75" customHeight="1" x14ac:dyDescent="0.2"/>
    <row r="100033" ht="12.75" customHeight="1" x14ac:dyDescent="0.2"/>
    <row r="100037" ht="12.75" customHeight="1" x14ac:dyDescent="0.2"/>
    <row r="100041" ht="12.75" customHeight="1" x14ac:dyDescent="0.2"/>
    <row r="100045" ht="12.75" customHeight="1" x14ac:dyDescent="0.2"/>
    <row r="100049" ht="12.75" customHeight="1" x14ac:dyDescent="0.2"/>
    <row r="100053" ht="12.75" customHeight="1" x14ac:dyDescent="0.2"/>
    <row r="100057" ht="12.75" customHeight="1" x14ac:dyDescent="0.2"/>
    <row r="100061" ht="12.75" customHeight="1" x14ac:dyDescent="0.2"/>
    <row r="100065" ht="12.75" customHeight="1" x14ac:dyDescent="0.2"/>
    <row r="100069" ht="12.75" customHeight="1" x14ac:dyDescent="0.2"/>
    <row r="100073" ht="12.75" customHeight="1" x14ac:dyDescent="0.2"/>
    <row r="100077" ht="12.75" customHeight="1" x14ac:dyDescent="0.2"/>
    <row r="100081" ht="12.75" customHeight="1" x14ac:dyDescent="0.2"/>
    <row r="100085" ht="12.75" customHeight="1" x14ac:dyDescent="0.2"/>
    <row r="100089" ht="12.75" customHeight="1" x14ac:dyDescent="0.2"/>
    <row r="100093" ht="12.75" customHeight="1" x14ac:dyDescent="0.2"/>
    <row r="100097" ht="12.75" customHeight="1" x14ac:dyDescent="0.2"/>
    <row r="100101" ht="12.75" customHeight="1" x14ac:dyDescent="0.2"/>
    <row r="100105" ht="12.75" customHeight="1" x14ac:dyDescent="0.2"/>
    <row r="100109" ht="12.75" customHeight="1" x14ac:dyDescent="0.2"/>
    <row r="100113" ht="12.75" customHeight="1" x14ac:dyDescent="0.2"/>
    <row r="100117" ht="12.75" customHeight="1" x14ac:dyDescent="0.2"/>
    <row r="100121" ht="12.75" customHeight="1" x14ac:dyDescent="0.2"/>
    <row r="100125" ht="12.75" customHeight="1" x14ac:dyDescent="0.2"/>
    <row r="100129" ht="12.75" customHeight="1" x14ac:dyDescent="0.2"/>
    <row r="100133" ht="12.75" customHeight="1" x14ac:dyDescent="0.2"/>
    <row r="100137" ht="12.75" customHeight="1" x14ac:dyDescent="0.2"/>
    <row r="100141" ht="12.75" customHeight="1" x14ac:dyDescent="0.2"/>
    <row r="100145" ht="12.75" customHeight="1" x14ac:dyDescent="0.2"/>
    <row r="100149" ht="12.75" customHeight="1" x14ac:dyDescent="0.2"/>
    <row r="100153" ht="12.75" customHeight="1" x14ac:dyDescent="0.2"/>
    <row r="100157" ht="12.75" customHeight="1" x14ac:dyDescent="0.2"/>
    <row r="100161" ht="12.75" customHeight="1" x14ac:dyDescent="0.2"/>
    <row r="100165" ht="12.75" customHeight="1" x14ac:dyDescent="0.2"/>
    <row r="100169" ht="12.75" customHeight="1" x14ac:dyDescent="0.2"/>
    <row r="100173" ht="12.75" customHeight="1" x14ac:dyDescent="0.2"/>
    <row r="100177" ht="12.75" customHeight="1" x14ac:dyDescent="0.2"/>
    <row r="100181" ht="12.75" customHeight="1" x14ac:dyDescent="0.2"/>
    <row r="100185" ht="12.75" customHeight="1" x14ac:dyDescent="0.2"/>
    <row r="100189" ht="12.75" customHeight="1" x14ac:dyDescent="0.2"/>
    <row r="100193" ht="12.75" customHeight="1" x14ac:dyDescent="0.2"/>
    <row r="100197" ht="12.75" customHeight="1" x14ac:dyDescent="0.2"/>
    <row r="100201" ht="12.75" customHeight="1" x14ac:dyDescent="0.2"/>
    <row r="100205" ht="12.75" customHeight="1" x14ac:dyDescent="0.2"/>
    <row r="100209" ht="12.75" customHeight="1" x14ac:dyDescent="0.2"/>
    <row r="100213" ht="12.75" customHeight="1" x14ac:dyDescent="0.2"/>
    <row r="100217" ht="12.75" customHeight="1" x14ac:dyDescent="0.2"/>
    <row r="100221" ht="12.75" customHeight="1" x14ac:dyDescent="0.2"/>
    <row r="100225" ht="12.75" customHeight="1" x14ac:dyDescent="0.2"/>
    <row r="100229" ht="12.75" customHeight="1" x14ac:dyDescent="0.2"/>
    <row r="100233" ht="12.75" customHeight="1" x14ac:dyDescent="0.2"/>
    <row r="100237" ht="12.75" customHeight="1" x14ac:dyDescent="0.2"/>
    <row r="100241" ht="12.75" customHeight="1" x14ac:dyDescent="0.2"/>
    <row r="100245" ht="12.75" customHeight="1" x14ac:dyDescent="0.2"/>
    <row r="100249" ht="12.75" customHeight="1" x14ac:dyDescent="0.2"/>
    <row r="100253" ht="12.75" customHeight="1" x14ac:dyDescent="0.2"/>
    <row r="100257" ht="12.75" customHeight="1" x14ac:dyDescent="0.2"/>
    <row r="100261" ht="12.75" customHeight="1" x14ac:dyDescent="0.2"/>
    <row r="100265" ht="12.75" customHeight="1" x14ac:dyDescent="0.2"/>
    <row r="100269" ht="12.75" customHeight="1" x14ac:dyDescent="0.2"/>
    <row r="100273" ht="12.75" customHeight="1" x14ac:dyDescent="0.2"/>
    <row r="100277" ht="12.75" customHeight="1" x14ac:dyDescent="0.2"/>
    <row r="100281" ht="12.75" customHeight="1" x14ac:dyDescent="0.2"/>
    <row r="100285" ht="12.75" customHeight="1" x14ac:dyDescent="0.2"/>
    <row r="100289" ht="12.75" customHeight="1" x14ac:dyDescent="0.2"/>
    <row r="100293" ht="12.75" customHeight="1" x14ac:dyDescent="0.2"/>
    <row r="100297" ht="12.75" customHeight="1" x14ac:dyDescent="0.2"/>
    <row r="100301" ht="12.75" customHeight="1" x14ac:dyDescent="0.2"/>
    <row r="100305" ht="12.75" customHeight="1" x14ac:dyDescent="0.2"/>
    <row r="100309" ht="12.75" customHeight="1" x14ac:dyDescent="0.2"/>
    <row r="100313" ht="12.75" customHeight="1" x14ac:dyDescent="0.2"/>
    <row r="100317" ht="12.75" customHeight="1" x14ac:dyDescent="0.2"/>
    <row r="100321" ht="12.75" customHeight="1" x14ac:dyDescent="0.2"/>
    <row r="100325" ht="12.75" customHeight="1" x14ac:dyDescent="0.2"/>
    <row r="100329" ht="12.75" customHeight="1" x14ac:dyDescent="0.2"/>
    <row r="100333" ht="12.75" customHeight="1" x14ac:dyDescent="0.2"/>
    <row r="100337" ht="12.75" customHeight="1" x14ac:dyDescent="0.2"/>
    <row r="100341" ht="12.75" customHeight="1" x14ac:dyDescent="0.2"/>
    <row r="100345" ht="12.75" customHeight="1" x14ac:dyDescent="0.2"/>
    <row r="100349" ht="12.75" customHeight="1" x14ac:dyDescent="0.2"/>
    <row r="100353" ht="12.75" customHeight="1" x14ac:dyDescent="0.2"/>
    <row r="100357" ht="12.75" customHeight="1" x14ac:dyDescent="0.2"/>
    <row r="100361" ht="12.75" customHeight="1" x14ac:dyDescent="0.2"/>
    <row r="100365" ht="12.75" customHeight="1" x14ac:dyDescent="0.2"/>
    <row r="100369" ht="12.75" customHeight="1" x14ac:dyDescent="0.2"/>
    <row r="100373" ht="12.75" customHeight="1" x14ac:dyDescent="0.2"/>
    <row r="100377" ht="12.75" customHeight="1" x14ac:dyDescent="0.2"/>
    <row r="100381" ht="12.75" customHeight="1" x14ac:dyDescent="0.2"/>
    <row r="100385" ht="12.75" customHeight="1" x14ac:dyDescent="0.2"/>
    <row r="100389" ht="12.75" customHeight="1" x14ac:dyDescent="0.2"/>
    <row r="100393" ht="12.75" customHeight="1" x14ac:dyDescent="0.2"/>
    <row r="100397" ht="12.75" customHeight="1" x14ac:dyDescent="0.2"/>
    <row r="100401" ht="12.75" customHeight="1" x14ac:dyDescent="0.2"/>
    <row r="100405" ht="12.75" customHeight="1" x14ac:dyDescent="0.2"/>
    <row r="100409" ht="12.75" customHeight="1" x14ac:dyDescent="0.2"/>
    <row r="100413" ht="12.75" customHeight="1" x14ac:dyDescent="0.2"/>
    <row r="100417" ht="12.75" customHeight="1" x14ac:dyDescent="0.2"/>
    <row r="100421" ht="12.75" customHeight="1" x14ac:dyDescent="0.2"/>
    <row r="100425" ht="12.75" customHeight="1" x14ac:dyDescent="0.2"/>
    <row r="100429" ht="12.75" customHeight="1" x14ac:dyDescent="0.2"/>
    <row r="100433" ht="12.75" customHeight="1" x14ac:dyDescent="0.2"/>
    <row r="100437" ht="12.75" customHeight="1" x14ac:dyDescent="0.2"/>
    <row r="100441" ht="12.75" customHeight="1" x14ac:dyDescent="0.2"/>
    <row r="100445" ht="12.75" customHeight="1" x14ac:dyDescent="0.2"/>
    <row r="100449" ht="12.75" customHeight="1" x14ac:dyDescent="0.2"/>
    <row r="100453" ht="12.75" customHeight="1" x14ac:dyDescent="0.2"/>
    <row r="100457" ht="12.75" customHeight="1" x14ac:dyDescent="0.2"/>
    <row r="100461" ht="12.75" customHeight="1" x14ac:dyDescent="0.2"/>
    <row r="100465" ht="12.75" customHeight="1" x14ac:dyDescent="0.2"/>
    <row r="100469" ht="12.75" customHeight="1" x14ac:dyDescent="0.2"/>
    <row r="100473" ht="12.75" customHeight="1" x14ac:dyDescent="0.2"/>
    <row r="100477" ht="12.75" customHeight="1" x14ac:dyDescent="0.2"/>
    <row r="100481" ht="12.75" customHeight="1" x14ac:dyDescent="0.2"/>
    <row r="100485" ht="12.75" customHeight="1" x14ac:dyDescent="0.2"/>
    <row r="100489" ht="12.75" customHeight="1" x14ac:dyDescent="0.2"/>
    <row r="100493" ht="12.75" customHeight="1" x14ac:dyDescent="0.2"/>
    <row r="100497" ht="12.75" customHeight="1" x14ac:dyDescent="0.2"/>
    <row r="100501" ht="12.75" customHeight="1" x14ac:dyDescent="0.2"/>
    <row r="100505" ht="12.75" customHeight="1" x14ac:dyDescent="0.2"/>
    <row r="100509" ht="12.75" customHeight="1" x14ac:dyDescent="0.2"/>
    <row r="100513" ht="12.75" customHeight="1" x14ac:dyDescent="0.2"/>
    <row r="100517" ht="12.75" customHeight="1" x14ac:dyDescent="0.2"/>
    <row r="100521" ht="12.75" customHeight="1" x14ac:dyDescent="0.2"/>
    <row r="100525" ht="12.75" customHeight="1" x14ac:dyDescent="0.2"/>
    <row r="100529" ht="12.75" customHeight="1" x14ac:dyDescent="0.2"/>
    <row r="100533" ht="12.75" customHeight="1" x14ac:dyDescent="0.2"/>
    <row r="100537" ht="12.75" customHeight="1" x14ac:dyDescent="0.2"/>
    <row r="100541" ht="12.75" customHeight="1" x14ac:dyDescent="0.2"/>
    <row r="100545" ht="12.75" customHeight="1" x14ac:dyDescent="0.2"/>
    <row r="100549" ht="12.75" customHeight="1" x14ac:dyDescent="0.2"/>
    <row r="100553" ht="12.75" customHeight="1" x14ac:dyDescent="0.2"/>
    <row r="100557" ht="12.75" customHeight="1" x14ac:dyDescent="0.2"/>
    <row r="100561" ht="12.75" customHeight="1" x14ac:dyDescent="0.2"/>
    <row r="100565" ht="12.75" customHeight="1" x14ac:dyDescent="0.2"/>
    <row r="100569" ht="12.75" customHeight="1" x14ac:dyDescent="0.2"/>
    <row r="100573" ht="12.75" customHeight="1" x14ac:dyDescent="0.2"/>
    <row r="100577" ht="12.75" customHeight="1" x14ac:dyDescent="0.2"/>
    <row r="100581" ht="12.75" customHeight="1" x14ac:dyDescent="0.2"/>
    <row r="100585" ht="12.75" customHeight="1" x14ac:dyDescent="0.2"/>
    <row r="100589" ht="12.75" customHeight="1" x14ac:dyDescent="0.2"/>
    <row r="100593" ht="12.75" customHeight="1" x14ac:dyDescent="0.2"/>
    <row r="100597" ht="12.75" customHeight="1" x14ac:dyDescent="0.2"/>
    <row r="100601" ht="12.75" customHeight="1" x14ac:dyDescent="0.2"/>
    <row r="100605" ht="12.75" customHeight="1" x14ac:dyDescent="0.2"/>
    <row r="100609" ht="12.75" customHeight="1" x14ac:dyDescent="0.2"/>
    <row r="100613" ht="12.75" customHeight="1" x14ac:dyDescent="0.2"/>
    <row r="100617" ht="12.75" customHeight="1" x14ac:dyDescent="0.2"/>
    <row r="100621" ht="12.75" customHeight="1" x14ac:dyDescent="0.2"/>
    <row r="100625" ht="12.75" customHeight="1" x14ac:dyDescent="0.2"/>
    <row r="100629" ht="12.75" customHeight="1" x14ac:dyDescent="0.2"/>
    <row r="100633" ht="12.75" customHeight="1" x14ac:dyDescent="0.2"/>
    <row r="100637" ht="12.75" customHeight="1" x14ac:dyDescent="0.2"/>
    <row r="100641" ht="12.75" customHeight="1" x14ac:dyDescent="0.2"/>
    <row r="100645" ht="12.75" customHeight="1" x14ac:dyDescent="0.2"/>
    <row r="100649" ht="12.75" customHeight="1" x14ac:dyDescent="0.2"/>
    <row r="100653" ht="12.75" customHeight="1" x14ac:dyDescent="0.2"/>
    <row r="100657" ht="12.75" customHeight="1" x14ac:dyDescent="0.2"/>
    <row r="100661" ht="12.75" customHeight="1" x14ac:dyDescent="0.2"/>
    <row r="100665" ht="12.75" customHeight="1" x14ac:dyDescent="0.2"/>
    <row r="100669" ht="12.75" customHeight="1" x14ac:dyDescent="0.2"/>
    <row r="100673" ht="12.75" customHeight="1" x14ac:dyDescent="0.2"/>
    <row r="100677" ht="12.75" customHeight="1" x14ac:dyDescent="0.2"/>
    <row r="100681" ht="12.75" customHeight="1" x14ac:dyDescent="0.2"/>
    <row r="100685" ht="12.75" customHeight="1" x14ac:dyDescent="0.2"/>
    <row r="100689" ht="12.75" customHeight="1" x14ac:dyDescent="0.2"/>
    <row r="100693" ht="12.75" customHeight="1" x14ac:dyDescent="0.2"/>
    <row r="100697" ht="12.75" customHeight="1" x14ac:dyDescent="0.2"/>
    <row r="100701" ht="12.75" customHeight="1" x14ac:dyDescent="0.2"/>
    <row r="100705" ht="12.75" customHeight="1" x14ac:dyDescent="0.2"/>
    <row r="100709" ht="12.75" customHeight="1" x14ac:dyDescent="0.2"/>
    <row r="100713" ht="12.75" customHeight="1" x14ac:dyDescent="0.2"/>
    <row r="100717" ht="12.75" customHeight="1" x14ac:dyDescent="0.2"/>
    <row r="100721" ht="12.75" customHeight="1" x14ac:dyDescent="0.2"/>
    <row r="100725" ht="12.75" customHeight="1" x14ac:dyDescent="0.2"/>
    <row r="100729" ht="12.75" customHeight="1" x14ac:dyDescent="0.2"/>
    <row r="100733" ht="12.75" customHeight="1" x14ac:dyDescent="0.2"/>
    <row r="100737" ht="12.75" customHeight="1" x14ac:dyDescent="0.2"/>
    <row r="100741" ht="12.75" customHeight="1" x14ac:dyDescent="0.2"/>
    <row r="100745" ht="12.75" customHeight="1" x14ac:dyDescent="0.2"/>
    <row r="100749" ht="12.75" customHeight="1" x14ac:dyDescent="0.2"/>
    <row r="100753" ht="12.75" customHeight="1" x14ac:dyDescent="0.2"/>
    <row r="100757" ht="12.75" customHeight="1" x14ac:dyDescent="0.2"/>
    <row r="100761" ht="12.75" customHeight="1" x14ac:dyDescent="0.2"/>
    <row r="100765" ht="12.75" customHeight="1" x14ac:dyDescent="0.2"/>
    <row r="100769" ht="12.75" customHeight="1" x14ac:dyDescent="0.2"/>
    <row r="100773" ht="12.75" customHeight="1" x14ac:dyDescent="0.2"/>
    <row r="100777" ht="12.75" customHeight="1" x14ac:dyDescent="0.2"/>
    <row r="100781" ht="12.75" customHeight="1" x14ac:dyDescent="0.2"/>
    <row r="100785" ht="12.75" customHeight="1" x14ac:dyDescent="0.2"/>
    <row r="100789" ht="12.75" customHeight="1" x14ac:dyDescent="0.2"/>
    <row r="100793" ht="12.75" customHeight="1" x14ac:dyDescent="0.2"/>
    <row r="100797" ht="12.75" customHeight="1" x14ac:dyDescent="0.2"/>
    <row r="100801" ht="12.75" customHeight="1" x14ac:dyDescent="0.2"/>
    <row r="100805" ht="12.75" customHeight="1" x14ac:dyDescent="0.2"/>
    <row r="100809" ht="12.75" customHeight="1" x14ac:dyDescent="0.2"/>
    <row r="100813" ht="12.75" customHeight="1" x14ac:dyDescent="0.2"/>
    <row r="100817" ht="12.75" customHeight="1" x14ac:dyDescent="0.2"/>
    <row r="100821" ht="12.75" customHeight="1" x14ac:dyDescent="0.2"/>
    <row r="100825" ht="12.75" customHeight="1" x14ac:dyDescent="0.2"/>
    <row r="100829" ht="12.75" customHeight="1" x14ac:dyDescent="0.2"/>
    <row r="100833" ht="12.75" customHeight="1" x14ac:dyDescent="0.2"/>
    <row r="100837" ht="12.75" customHeight="1" x14ac:dyDescent="0.2"/>
    <row r="100841" ht="12.75" customHeight="1" x14ac:dyDescent="0.2"/>
    <row r="100845" ht="12.75" customHeight="1" x14ac:dyDescent="0.2"/>
    <row r="100849" ht="12.75" customHeight="1" x14ac:dyDescent="0.2"/>
    <row r="100853" ht="12.75" customHeight="1" x14ac:dyDescent="0.2"/>
    <row r="100857" ht="12.75" customHeight="1" x14ac:dyDescent="0.2"/>
    <row r="100861" ht="12.75" customHeight="1" x14ac:dyDescent="0.2"/>
    <row r="100865" ht="12.75" customHeight="1" x14ac:dyDescent="0.2"/>
    <row r="100869" ht="12.75" customHeight="1" x14ac:dyDescent="0.2"/>
    <row r="100873" ht="12.75" customHeight="1" x14ac:dyDescent="0.2"/>
    <row r="100877" ht="12.75" customHeight="1" x14ac:dyDescent="0.2"/>
    <row r="100881" ht="12.75" customHeight="1" x14ac:dyDescent="0.2"/>
    <row r="100885" ht="12.75" customHeight="1" x14ac:dyDescent="0.2"/>
    <row r="100889" ht="12.75" customHeight="1" x14ac:dyDescent="0.2"/>
    <row r="100893" ht="12.75" customHeight="1" x14ac:dyDescent="0.2"/>
    <row r="100897" ht="12.75" customHeight="1" x14ac:dyDescent="0.2"/>
    <row r="100901" ht="12.75" customHeight="1" x14ac:dyDescent="0.2"/>
    <row r="100905" ht="12.75" customHeight="1" x14ac:dyDescent="0.2"/>
    <row r="100909" ht="12.75" customHeight="1" x14ac:dyDescent="0.2"/>
    <row r="100913" ht="12.75" customHeight="1" x14ac:dyDescent="0.2"/>
    <row r="100917" ht="12.75" customHeight="1" x14ac:dyDescent="0.2"/>
    <row r="100921" ht="12.75" customHeight="1" x14ac:dyDescent="0.2"/>
    <row r="100925" ht="12.75" customHeight="1" x14ac:dyDescent="0.2"/>
    <row r="100929" ht="12.75" customHeight="1" x14ac:dyDescent="0.2"/>
    <row r="100933" ht="12.75" customHeight="1" x14ac:dyDescent="0.2"/>
    <row r="100937" ht="12.75" customHeight="1" x14ac:dyDescent="0.2"/>
    <row r="100941" ht="12.75" customHeight="1" x14ac:dyDescent="0.2"/>
    <row r="100945" ht="12.75" customHeight="1" x14ac:dyDescent="0.2"/>
    <row r="100949" ht="12.75" customHeight="1" x14ac:dyDescent="0.2"/>
    <row r="100953" ht="12.75" customHeight="1" x14ac:dyDescent="0.2"/>
    <row r="100957" ht="12.75" customHeight="1" x14ac:dyDescent="0.2"/>
    <row r="100961" ht="12.75" customHeight="1" x14ac:dyDescent="0.2"/>
    <row r="100965" ht="12.75" customHeight="1" x14ac:dyDescent="0.2"/>
    <row r="100969" ht="12.75" customHeight="1" x14ac:dyDescent="0.2"/>
    <row r="100973" ht="12.75" customHeight="1" x14ac:dyDescent="0.2"/>
    <row r="100977" ht="12.75" customHeight="1" x14ac:dyDescent="0.2"/>
    <row r="100981" ht="12.75" customHeight="1" x14ac:dyDescent="0.2"/>
    <row r="100985" ht="12.75" customHeight="1" x14ac:dyDescent="0.2"/>
    <row r="100989" ht="12.75" customHeight="1" x14ac:dyDescent="0.2"/>
    <row r="100993" ht="12.75" customHeight="1" x14ac:dyDescent="0.2"/>
    <row r="100997" ht="12.75" customHeight="1" x14ac:dyDescent="0.2"/>
    <row r="101001" ht="12.75" customHeight="1" x14ac:dyDescent="0.2"/>
    <row r="101005" ht="12.75" customHeight="1" x14ac:dyDescent="0.2"/>
    <row r="101009" ht="12.75" customHeight="1" x14ac:dyDescent="0.2"/>
    <row r="101013" ht="12.75" customHeight="1" x14ac:dyDescent="0.2"/>
    <row r="101017" ht="12.75" customHeight="1" x14ac:dyDescent="0.2"/>
    <row r="101021" ht="12.75" customHeight="1" x14ac:dyDescent="0.2"/>
    <row r="101025" ht="12.75" customHeight="1" x14ac:dyDescent="0.2"/>
    <row r="101029" ht="12.75" customHeight="1" x14ac:dyDescent="0.2"/>
    <row r="101033" ht="12.75" customHeight="1" x14ac:dyDescent="0.2"/>
    <row r="101037" ht="12.75" customHeight="1" x14ac:dyDescent="0.2"/>
    <row r="101041" ht="12.75" customHeight="1" x14ac:dyDescent="0.2"/>
    <row r="101045" ht="12.75" customHeight="1" x14ac:dyDescent="0.2"/>
    <row r="101049" ht="12.75" customHeight="1" x14ac:dyDescent="0.2"/>
    <row r="101053" ht="12.75" customHeight="1" x14ac:dyDescent="0.2"/>
    <row r="101057" ht="12.75" customHeight="1" x14ac:dyDescent="0.2"/>
    <row r="101061" ht="12.75" customHeight="1" x14ac:dyDescent="0.2"/>
    <row r="101065" ht="12.75" customHeight="1" x14ac:dyDescent="0.2"/>
    <row r="101069" ht="12.75" customHeight="1" x14ac:dyDescent="0.2"/>
    <row r="101073" ht="12.75" customHeight="1" x14ac:dyDescent="0.2"/>
    <row r="101077" ht="12.75" customHeight="1" x14ac:dyDescent="0.2"/>
    <row r="101081" ht="12.75" customHeight="1" x14ac:dyDescent="0.2"/>
    <row r="101085" ht="12.75" customHeight="1" x14ac:dyDescent="0.2"/>
    <row r="101089" ht="12.75" customHeight="1" x14ac:dyDescent="0.2"/>
    <row r="101093" ht="12.75" customHeight="1" x14ac:dyDescent="0.2"/>
    <row r="101097" ht="12.75" customHeight="1" x14ac:dyDescent="0.2"/>
    <row r="101101" ht="12.75" customHeight="1" x14ac:dyDescent="0.2"/>
    <row r="101105" ht="12.75" customHeight="1" x14ac:dyDescent="0.2"/>
    <row r="101109" ht="12.75" customHeight="1" x14ac:dyDescent="0.2"/>
    <row r="101113" ht="12.75" customHeight="1" x14ac:dyDescent="0.2"/>
    <row r="101117" ht="12.75" customHeight="1" x14ac:dyDescent="0.2"/>
    <row r="101121" ht="12.75" customHeight="1" x14ac:dyDescent="0.2"/>
    <row r="101125" ht="12.75" customHeight="1" x14ac:dyDescent="0.2"/>
    <row r="101129" ht="12.75" customHeight="1" x14ac:dyDescent="0.2"/>
    <row r="101133" ht="12.75" customHeight="1" x14ac:dyDescent="0.2"/>
    <row r="101137" ht="12.75" customHeight="1" x14ac:dyDescent="0.2"/>
    <row r="101141" ht="12.75" customHeight="1" x14ac:dyDescent="0.2"/>
    <row r="101145" ht="12.75" customHeight="1" x14ac:dyDescent="0.2"/>
    <row r="101149" ht="12.75" customHeight="1" x14ac:dyDescent="0.2"/>
    <row r="101153" ht="12.75" customHeight="1" x14ac:dyDescent="0.2"/>
    <row r="101157" ht="12.75" customHeight="1" x14ac:dyDescent="0.2"/>
    <row r="101161" ht="12.75" customHeight="1" x14ac:dyDescent="0.2"/>
    <row r="101165" ht="12.75" customHeight="1" x14ac:dyDescent="0.2"/>
    <row r="101169" ht="12.75" customHeight="1" x14ac:dyDescent="0.2"/>
    <row r="101173" ht="12.75" customHeight="1" x14ac:dyDescent="0.2"/>
    <row r="101177" ht="12.75" customHeight="1" x14ac:dyDescent="0.2"/>
    <row r="101181" ht="12.75" customHeight="1" x14ac:dyDescent="0.2"/>
    <row r="101185" ht="12.75" customHeight="1" x14ac:dyDescent="0.2"/>
    <row r="101189" ht="12.75" customHeight="1" x14ac:dyDescent="0.2"/>
    <row r="101193" ht="12.75" customHeight="1" x14ac:dyDescent="0.2"/>
    <row r="101197" ht="12.75" customHeight="1" x14ac:dyDescent="0.2"/>
    <row r="101201" ht="12.75" customHeight="1" x14ac:dyDescent="0.2"/>
    <row r="101205" ht="12.75" customHeight="1" x14ac:dyDescent="0.2"/>
    <row r="101209" ht="12.75" customHeight="1" x14ac:dyDescent="0.2"/>
    <row r="101213" ht="12.75" customHeight="1" x14ac:dyDescent="0.2"/>
    <row r="101217" ht="12.75" customHeight="1" x14ac:dyDescent="0.2"/>
    <row r="101221" ht="12.75" customHeight="1" x14ac:dyDescent="0.2"/>
    <row r="101225" ht="12.75" customHeight="1" x14ac:dyDescent="0.2"/>
    <row r="101229" ht="12.75" customHeight="1" x14ac:dyDescent="0.2"/>
    <row r="101233" ht="12.75" customHeight="1" x14ac:dyDescent="0.2"/>
    <row r="101237" ht="12.75" customHeight="1" x14ac:dyDescent="0.2"/>
    <row r="101241" ht="12.75" customHeight="1" x14ac:dyDescent="0.2"/>
    <row r="101245" ht="12.75" customHeight="1" x14ac:dyDescent="0.2"/>
    <row r="101249" ht="12.75" customHeight="1" x14ac:dyDescent="0.2"/>
    <row r="101253" ht="12.75" customHeight="1" x14ac:dyDescent="0.2"/>
    <row r="101257" ht="12.75" customHeight="1" x14ac:dyDescent="0.2"/>
    <row r="101261" ht="12.75" customHeight="1" x14ac:dyDescent="0.2"/>
    <row r="101265" ht="12.75" customHeight="1" x14ac:dyDescent="0.2"/>
    <row r="101269" ht="12.75" customHeight="1" x14ac:dyDescent="0.2"/>
    <row r="101273" ht="12.75" customHeight="1" x14ac:dyDescent="0.2"/>
    <row r="101277" ht="12.75" customHeight="1" x14ac:dyDescent="0.2"/>
    <row r="101281" ht="12.75" customHeight="1" x14ac:dyDescent="0.2"/>
    <row r="101285" ht="12.75" customHeight="1" x14ac:dyDescent="0.2"/>
    <row r="101289" ht="12.75" customHeight="1" x14ac:dyDescent="0.2"/>
    <row r="101293" ht="12.75" customHeight="1" x14ac:dyDescent="0.2"/>
    <row r="101297" ht="12.75" customHeight="1" x14ac:dyDescent="0.2"/>
    <row r="101301" ht="12.75" customHeight="1" x14ac:dyDescent="0.2"/>
    <row r="101305" ht="12.75" customHeight="1" x14ac:dyDescent="0.2"/>
    <row r="101309" ht="12.75" customHeight="1" x14ac:dyDescent="0.2"/>
    <row r="101313" ht="12.75" customHeight="1" x14ac:dyDescent="0.2"/>
    <row r="101317" ht="12.75" customHeight="1" x14ac:dyDescent="0.2"/>
    <row r="101321" ht="12.75" customHeight="1" x14ac:dyDescent="0.2"/>
    <row r="101325" ht="12.75" customHeight="1" x14ac:dyDescent="0.2"/>
    <row r="101329" ht="12.75" customHeight="1" x14ac:dyDescent="0.2"/>
    <row r="101333" ht="12.75" customHeight="1" x14ac:dyDescent="0.2"/>
    <row r="101337" ht="12.75" customHeight="1" x14ac:dyDescent="0.2"/>
    <row r="101341" ht="12.75" customHeight="1" x14ac:dyDescent="0.2"/>
    <row r="101345" ht="12.75" customHeight="1" x14ac:dyDescent="0.2"/>
    <row r="101349" ht="12.75" customHeight="1" x14ac:dyDescent="0.2"/>
    <row r="101353" ht="12.75" customHeight="1" x14ac:dyDescent="0.2"/>
    <row r="101357" ht="12.75" customHeight="1" x14ac:dyDescent="0.2"/>
    <row r="101361" ht="12.75" customHeight="1" x14ac:dyDescent="0.2"/>
    <row r="101365" ht="12.75" customHeight="1" x14ac:dyDescent="0.2"/>
    <row r="101369" ht="12.75" customHeight="1" x14ac:dyDescent="0.2"/>
    <row r="101373" ht="12.75" customHeight="1" x14ac:dyDescent="0.2"/>
    <row r="101377" ht="12.75" customHeight="1" x14ac:dyDescent="0.2"/>
    <row r="101381" ht="12.75" customHeight="1" x14ac:dyDescent="0.2"/>
    <row r="101385" ht="12.75" customHeight="1" x14ac:dyDescent="0.2"/>
    <row r="101389" ht="12.75" customHeight="1" x14ac:dyDescent="0.2"/>
    <row r="101393" ht="12.75" customHeight="1" x14ac:dyDescent="0.2"/>
    <row r="101397" ht="12.75" customHeight="1" x14ac:dyDescent="0.2"/>
    <row r="101401" ht="12.75" customHeight="1" x14ac:dyDescent="0.2"/>
    <row r="101405" ht="12.75" customHeight="1" x14ac:dyDescent="0.2"/>
    <row r="101409" ht="12.75" customHeight="1" x14ac:dyDescent="0.2"/>
    <row r="101413" ht="12.75" customHeight="1" x14ac:dyDescent="0.2"/>
    <row r="101417" ht="12.75" customHeight="1" x14ac:dyDescent="0.2"/>
    <row r="101421" ht="12.75" customHeight="1" x14ac:dyDescent="0.2"/>
    <row r="101425" ht="12.75" customHeight="1" x14ac:dyDescent="0.2"/>
    <row r="101429" ht="12.75" customHeight="1" x14ac:dyDescent="0.2"/>
    <row r="101433" ht="12.75" customHeight="1" x14ac:dyDescent="0.2"/>
    <row r="101437" ht="12.75" customHeight="1" x14ac:dyDescent="0.2"/>
    <row r="101441" ht="12.75" customHeight="1" x14ac:dyDescent="0.2"/>
    <row r="101445" ht="12.75" customHeight="1" x14ac:dyDescent="0.2"/>
    <row r="101449" ht="12.75" customHeight="1" x14ac:dyDescent="0.2"/>
    <row r="101453" ht="12.75" customHeight="1" x14ac:dyDescent="0.2"/>
    <row r="101457" ht="12.75" customHeight="1" x14ac:dyDescent="0.2"/>
    <row r="101461" ht="12.75" customHeight="1" x14ac:dyDescent="0.2"/>
    <row r="101465" ht="12.75" customHeight="1" x14ac:dyDescent="0.2"/>
    <row r="101469" ht="12.75" customHeight="1" x14ac:dyDescent="0.2"/>
    <row r="101473" ht="12.75" customHeight="1" x14ac:dyDescent="0.2"/>
    <row r="101477" ht="12.75" customHeight="1" x14ac:dyDescent="0.2"/>
    <row r="101481" ht="12.75" customHeight="1" x14ac:dyDescent="0.2"/>
    <row r="101485" ht="12.75" customHeight="1" x14ac:dyDescent="0.2"/>
    <row r="101489" ht="12.75" customHeight="1" x14ac:dyDescent="0.2"/>
    <row r="101493" ht="12.75" customHeight="1" x14ac:dyDescent="0.2"/>
    <row r="101497" ht="12.75" customHeight="1" x14ac:dyDescent="0.2"/>
    <row r="101501" ht="12.75" customHeight="1" x14ac:dyDescent="0.2"/>
    <row r="101505" ht="12.75" customHeight="1" x14ac:dyDescent="0.2"/>
    <row r="101509" ht="12.75" customHeight="1" x14ac:dyDescent="0.2"/>
    <row r="101513" ht="12.75" customHeight="1" x14ac:dyDescent="0.2"/>
    <row r="101517" ht="12.75" customHeight="1" x14ac:dyDescent="0.2"/>
    <row r="101521" ht="12.75" customHeight="1" x14ac:dyDescent="0.2"/>
    <row r="101525" ht="12.75" customHeight="1" x14ac:dyDescent="0.2"/>
    <row r="101529" ht="12.75" customHeight="1" x14ac:dyDescent="0.2"/>
    <row r="101533" ht="12.75" customHeight="1" x14ac:dyDescent="0.2"/>
    <row r="101537" ht="12.75" customHeight="1" x14ac:dyDescent="0.2"/>
    <row r="101541" ht="12.75" customHeight="1" x14ac:dyDescent="0.2"/>
    <row r="101545" ht="12.75" customHeight="1" x14ac:dyDescent="0.2"/>
    <row r="101549" ht="12.75" customHeight="1" x14ac:dyDescent="0.2"/>
    <row r="101553" ht="12.75" customHeight="1" x14ac:dyDescent="0.2"/>
    <row r="101557" ht="12.75" customHeight="1" x14ac:dyDescent="0.2"/>
    <row r="101561" ht="12.75" customHeight="1" x14ac:dyDescent="0.2"/>
    <row r="101565" ht="12.75" customHeight="1" x14ac:dyDescent="0.2"/>
    <row r="101569" ht="12.75" customHeight="1" x14ac:dyDescent="0.2"/>
    <row r="101573" ht="12.75" customHeight="1" x14ac:dyDescent="0.2"/>
    <row r="101577" ht="12.75" customHeight="1" x14ac:dyDescent="0.2"/>
    <row r="101581" ht="12.75" customHeight="1" x14ac:dyDescent="0.2"/>
    <row r="101585" ht="12.75" customHeight="1" x14ac:dyDescent="0.2"/>
    <row r="101589" ht="12.75" customHeight="1" x14ac:dyDescent="0.2"/>
    <row r="101593" ht="12.75" customHeight="1" x14ac:dyDescent="0.2"/>
    <row r="101597" ht="12.75" customHeight="1" x14ac:dyDescent="0.2"/>
    <row r="101601" ht="12.75" customHeight="1" x14ac:dyDescent="0.2"/>
    <row r="101605" ht="12.75" customHeight="1" x14ac:dyDescent="0.2"/>
    <row r="101609" ht="12.75" customHeight="1" x14ac:dyDescent="0.2"/>
    <row r="101613" ht="12.75" customHeight="1" x14ac:dyDescent="0.2"/>
    <row r="101617" ht="12.75" customHeight="1" x14ac:dyDescent="0.2"/>
    <row r="101621" ht="12.75" customHeight="1" x14ac:dyDescent="0.2"/>
    <row r="101625" ht="12.75" customHeight="1" x14ac:dyDescent="0.2"/>
    <row r="101629" ht="12.75" customHeight="1" x14ac:dyDescent="0.2"/>
    <row r="101633" ht="12.75" customHeight="1" x14ac:dyDescent="0.2"/>
    <row r="101637" ht="12.75" customHeight="1" x14ac:dyDescent="0.2"/>
    <row r="101641" ht="12.75" customHeight="1" x14ac:dyDescent="0.2"/>
    <row r="101645" ht="12.75" customHeight="1" x14ac:dyDescent="0.2"/>
    <row r="101649" ht="12.75" customHeight="1" x14ac:dyDescent="0.2"/>
    <row r="101653" ht="12.75" customHeight="1" x14ac:dyDescent="0.2"/>
    <row r="101657" ht="12.75" customHeight="1" x14ac:dyDescent="0.2"/>
    <row r="101661" ht="12.75" customHeight="1" x14ac:dyDescent="0.2"/>
    <row r="101665" ht="12.75" customHeight="1" x14ac:dyDescent="0.2"/>
    <row r="101669" ht="12.75" customHeight="1" x14ac:dyDescent="0.2"/>
    <row r="101673" ht="12.75" customHeight="1" x14ac:dyDescent="0.2"/>
    <row r="101677" ht="12.75" customHeight="1" x14ac:dyDescent="0.2"/>
    <row r="101681" ht="12.75" customHeight="1" x14ac:dyDescent="0.2"/>
    <row r="101685" ht="12.75" customHeight="1" x14ac:dyDescent="0.2"/>
    <row r="101689" ht="12.75" customHeight="1" x14ac:dyDescent="0.2"/>
    <row r="101693" ht="12.75" customHeight="1" x14ac:dyDescent="0.2"/>
    <row r="101697" ht="12.75" customHeight="1" x14ac:dyDescent="0.2"/>
    <row r="101701" ht="12.75" customHeight="1" x14ac:dyDescent="0.2"/>
    <row r="101705" ht="12.75" customHeight="1" x14ac:dyDescent="0.2"/>
    <row r="101709" ht="12.75" customHeight="1" x14ac:dyDescent="0.2"/>
    <row r="101713" ht="12.75" customHeight="1" x14ac:dyDescent="0.2"/>
    <row r="101717" ht="12.75" customHeight="1" x14ac:dyDescent="0.2"/>
    <row r="101721" ht="12.75" customHeight="1" x14ac:dyDescent="0.2"/>
    <row r="101725" ht="12.75" customHeight="1" x14ac:dyDescent="0.2"/>
    <row r="101729" ht="12.75" customHeight="1" x14ac:dyDescent="0.2"/>
    <row r="101733" ht="12.75" customHeight="1" x14ac:dyDescent="0.2"/>
    <row r="101737" ht="12.75" customHeight="1" x14ac:dyDescent="0.2"/>
    <row r="101741" ht="12.75" customHeight="1" x14ac:dyDescent="0.2"/>
    <row r="101745" ht="12.75" customHeight="1" x14ac:dyDescent="0.2"/>
    <row r="101749" ht="12.75" customHeight="1" x14ac:dyDescent="0.2"/>
    <row r="101753" ht="12.75" customHeight="1" x14ac:dyDescent="0.2"/>
    <row r="101757" ht="12.75" customHeight="1" x14ac:dyDescent="0.2"/>
    <row r="101761" ht="12.75" customHeight="1" x14ac:dyDescent="0.2"/>
    <row r="101765" ht="12.75" customHeight="1" x14ac:dyDescent="0.2"/>
    <row r="101769" ht="12.75" customHeight="1" x14ac:dyDescent="0.2"/>
    <row r="101773" ht="12.75" customHeight="1" x14ac:dyDescent="0.2"/>
    <row r="101777" ht="12.75" customHeight="1" x14ac:dyDescent="0.2"/>
    <row r="101781" ht="12.75" customHeight="1" x14ac:dyDescent="0.2"/>
    <row r="101785" ht="12.75" customHeight="1" x14ac:dyDescent="0.2"/>
    <row r="101789" ht="12.75" customHeight="1" x14ac:dyDescent="0.2"/>
    <row r="101793" ht="12.75" customHeight="1" x14ac:dyDescent="0.2"/>
    <row r="101797" ht="12.75" customHeight="1" x14ac:dyDescent="0.2"/>
    <row r="101801" ht="12.75" customHeight="1" x14ac:dyDescent="0.2"/>
    <row r="101805" ht="12.75" customHeight="1" x14ac:dyDescent="0.2"/>
    <row r="101809" ht="12.75" customHeight="1" x14ac:dyDescent="0.2"/>
    <row r="101813" ht="12.75" customHeight="1" x14ac:dyDescent="0.2"/>
    <row r="101817" ht="12.75" customHeight="1" x14ac:dyDescent="0.2"/>
    <row r="101821" ht="12.75" customHeight="1" x14ac:dyDescent="0.2"/>
    <row r="101825" ht="12.75" customHeight="1" x14ac:dyDescent="0.2"/>
    <row r="101829" ht="12.75" customHeight="1" x14ac:dyDescent="0.2"/>
    <row r="101833" ht="12.75" customHeight="1" x14ac:dyDescent="0.2"/>
    <row r="101837" ht="12.75" customHeight="1" x14ac:dyDescent="0.2"/>
    <row r="101841" ht="12.75" customHeight="1" x14ac:dyDescent="0.2"/>
    <row r="101845" ht="12.75" customHeight="1" x14ac:dyDescent="0.2"/>
    <row r="101849" ht="12.75" customHeight="1" x14ac:dyDescent="0.2"/>
    <row r="101853" ht="12.75" customHeight="1" x14ac:dyDescent="0.2"/>
    <row r="101857" ht="12.75" customHeight="1" x14ac:dyDescent="0.2"/>
    <row r="101861" ht="12.75" customHeight="1" x14ac:dyDescent="0.2"/>
    <row r="101865" ht="12.75" customHeight="1" x14ac:dyDescent="0.2"/>
    <row r="101869" ht="12.75" customHeight="1" x14ac:dyDescent="0.2"/>
    <row r="101873" ht="12.75" customHeight="1" x14ac:dyDescent="0.2"/>
    <row r="101877" ht="12.75" customHeight="1" x14ac:dyDescent="0.2"/>
    <row r="101881" ht="12.75" customHeight="1" x14ac:dyDescent="0.2"/>
    <row r="101885" ht="12.75" customHeight="1" x14ac:dyDescent="0.2"/>
    <row r="101889" ht="12.75" customHeight="1" x14ac:dyDescent="0.2"/>
    <row r="101893" ht="12.75" customHeight="1" x14ac:dyDescent="0.2"/>
    <row r="101897" ht="12.75" customHeight="1" x14ac:dyDescent="0.2"/>
    <row r="101901" ht="12.75" customHeight="1" x14ac:dyDescent="0.2"/>
    <row r="101905" ht="12.75" customHeight="1" x14ac:dyDescent="0.2"/>
    <row r="101909" ht="12.75" customHeight="1" x14ac:dyDescent="0.2"/>
    <row r="101913" ht="12.75" customHeight="1" x14ac:dyDescent="0.2"/>
    <row r="101917" ht="12.75" customHeight="1" x14ac:dyDescent="0.2"/>
    <row r="101921" ht="12.75" customHeight="1" x14ac:dyDescent="0.2"/>
    <row r="101925" ht="12.75" customHeight="1" x14ac:dyDescent="0.2"/>
    <row r="101929" ht="12.75" customHeight="1" x14ac:dyDescent="0.2"/>
    <row r="101933" ht="12.75" customHeight="1" x14ac:dyDescent="0.2"/>
    <row r="101937" ht="12.75" customHeight="1" x14ac:dyDescent="0.2"/>
    <row r="101941" ht="12.75" customHeight="1" x14ac:dyDescent="0.2"/>
    <row r="101945" ht="12.75" customHeight="1" x14ac:dyDescent="0.2"/>
    <row r="101949" ht="12.75" customHeight="1" x14ac:dyDescent="0.2"/>
    <row r="101953" ht="12.75" customHeight="1" x14ac:dyDescent="0.2"/>
    <row r="101957" ht="12.75" customHeight="1" x14ac:dyDescent="0.2"/>
    <row r="101961" ht="12.75" customHeight="1" x14ac:dyDescent="0.2"/>
    <row r="101965" ht="12.75" customHeight="1" x14ac:dyDescent="0.2"/>
    <row r="101969" ht="12.75" customHeight="1" x14ac:dyDescent="0.2"/>
    <row r="101973" ht="12.75" customHeight="1" x14ac:dyDescent="0.2"/>
    <row r="101977" ht="12.75" customHeight="1" x14ac:dyDescent="0.2"/>
    <row r="101981" ht="12.75" customHeight="1" x14ac:dyDescent="0.2"/>
    <row r="101985" ht="12.75" customHeight="1" x14ac:dyDescent="0.2"/>
    <row r="101989" ht="12.75" customHeight="1" x14ac:dyDescent="0.2"/>
    <row r="101993" ht="12.75" customHeight="1" x14ac:dyDescent="0.2"/>
    <row r="101997" ht="12.75" customHeight="1" x14ac:dyDescent="0.2"/>
    <row r="102001" ht="12.75" customHeight="1" x14ac:dyDescent="0.2"/>
    <row r="102005" ht="12.75" customHeight="1" x14ac:dyDescent="0.2"/>
    <row r="102009" ht="12.75" customHeight="1" x14ac:dyDescent="0.2"/>
    <row r="102013" ht="12.75" customHeight="1" x14ac:dyDescent="0.2"/>
    <row r="102017" ht="12.75" customHeight="1" x14ac:dyDescent="0.2"/>
    <row r="102021" ht="12.75" customHeight="1" x14ac:dyDescent="0.2"/>
    <row r="102025" ht="12.75" customHeight="1" x14ac:dyDescent="0.2"/>
    <row r="102029" ht="12.75" customHeight="1" x14ac:dyDescent="0.2"/>
    <row r="102033" ht="12.75" customHeight="1" x14ac:dyDescent="0.2"/>
    <row r="102037" ht="12.75" customHeight="1" x14ac:dyDescent="0.2"/>
    <row r="102041" ht="12.75" customHeight="1" x14ac:dyDescent="0.2"/>
    <row r="102045" ht="12.75" customHeight="1" x14ac:dyDescent="0.2"/>
    <row r="102049" ht="12.75" customHeight="1" x14ac:dyDescent="0.2"/>
    <row r="102053" ht="12.75" customHeight="1" x14ac:dyDescent="0.2"/>
    <row r="102057" ht="12.75" customHeight="1" x14ac:dyDescent="0.2"/>
    <row r="102061" ht="12.75" customHeight="1" x14ac:dyDescent="0.2"/>
    <row r="102065" ht="12.75" customHeight="1" x14ac:dyDescent="0.2"/>
    <row r="102069" ht="12.75" customHeight="1" x14ac:dyDescent="0.2"/>
    <row r="102073" ht="12.75" customHeight="1" x14ac:dyDescent="0.2"/>
    <row r="102077" ht="12.75" customHeight="1" x14ac:dyDescent="0.2"/>
    <row r="102081" ht="12.75" customHeight="1" x14ac:dyDescent="0.2"/>
    <row r="102085" ht="12.75" customHeight="1" x14ac:dyDescent="0.2"/>
    <row r="102089" ht="12.75" customHeight="1" x14ac:dyDescent="0.2"/>
    <row r="102093" ht="12.75" customHeight="1" x14ac:dyDescent="0.2"/>
    <row r="102097" ht="12.75" customHeight="1" x14ac:dyDescent="0.2"/>
    <row r="102101" ht="12.75" customHeight="1" x14ac:dyDescent="0.2"/>
    <row r="102105" ht="12.75" customHeight="1" x14ac:dyDescent="0.2"/>
    <row r="102109" ht="12.75" customHeight="1" x14ac:dyDescent="0.2"/>
    <row r="102113" ht="12.75" customHeight="1" x14ac:dyDescent="0.2"/>
    <row r="102117" ht="12.75" customHeight="1" x14ac:dyDescent="0.2"/>
    <row r="102121" ht="12.75" customHeight="1" x14ac:dyDescent="0.2"/>
    <row r="102125" ht="12.75" customHeight="1" x14ac:dyDescent="0.2"/>
    <row r="102129" ht="12.75" customHeight="1" x14ac:dyDescent="0.2"/>
    <row r="102133" ht="12.75" customHeight="1" x14ac:dyDescent="0.2"/>
    <row r="102137" ht="12.75" customHeight="1" x14ac:dyDescent="0.2"/>
    <row r="102141" ht="12.75" customHeight="1" x14ac:dyDescent="0.2"/>
    <row r="102145" ht="12.75" customHeight="1" x14ac:dyDescent="0.2"/>
    <row r="102149" ht="12.75" customHeight="1" x14ac:dyDescent="0.2"/>
    <row r="102153" ht="12.75" customHeight="1" x14ac:dyDescent="0.2"/>
    <row r="102157" ht="12.75" customHeight="1" x14ac:dyDescent="0.2"/>
    <row r="102161" ht="12.75" customHeight="1" x14ac:dyDescent="0.2"/>
    <row r="102165" ht="12.75" customHeight="1" x14ac:dyDescent="0.2"/>
    <row r="102169" ht="12.75" customHeight="1" x14ac:dyDescent="0.2"/>
    <row r="102173" ht="12.75" customHeight="1" x14ac:dyDescent="0.2"/>
    <row r="102177" ht="12.75" customHeight="1" x14ac:dyDescent="0.2"/>
    <row r="102181" ht="12.75" customHeight="1" x14ac:dyDescent="0.2"/>
    <row r="102185" ht="12.75" customHeight="1" x14ac:dyDescent="0.2"/>
    <row r="102189" ht="12.75" customHeight="1" x14ac:dyDescent="0.2"/>
    <row r="102193" ht="12.75" customHeight="1" x14ac:dyDescent="0.2"/>
    <row r="102197" ht="12.75" customHeight="1" x14ac:dyDescent="0.2"/>
    <row r="102201" ht="12.75" customHeight="1" x14ac:dyDescent="0.2"/>
    <row r="102205" ht="12.75" customHeight="1" x14ac:dyDescent="0.2"/>
    <row r="102209" ht="12.75" customHeight="1" x14ac:dyDescent="0.2"/>
    <row r="102213" ht="12.75" customHeight="1" x14ac:dyDescent="0.2"/>
    <row r="102217" ht="12.75" customHeight="1" x14ac:dyDescent="0.2"/>
    <row r="102221" ht="12.75" customHeight="1" x14ac:dyDescent="0.2"/>
    <row r="102225" ht="12.75" customHeight="1" x14ac:dyDescent="0.2"/>
    <row r="102229" ht="12.75" customHeight="1" x14ac:dyDescent="0.2"/>
    <row r="102233" ht="12.75" customHeight="1" x14ac:dyDescent="0.2"/>
    <row r="102237" ht="12.75" customHeight="1" x14ac:dyDescent="0.2"/>
    <row r="102241" ht="12.75" customHeight="1" x14ac:dyDescent="0.2"/>
    <row r="102245" ht="12.75" customHeight="1" x14ac:dyDescent="0.2"/>
    <row r="102249" ht="12.75" customHeight="1" x14ac:dyDescent="0.2"/>
    <row r="102253" ht="12.75" customHeight="1" x14ac:dyDescent="0.2"/>
    <row r="102257" ht="12.75" customHeight="1" x14ac:dyDescent="0.2"/>
    <row r="102261" ht="12.75" customHeight="1" x14ac:dyDescent="0.2"/>
    <row r="102265" ht="12.75" customHeight="1" x14ac:dyDescent="0.2"/>
    <row r="102269" ht="12.75" customHeight="1" x14ac:dyDescent="0.2"/>
    <row r="102273" ht="12.75" customHeight="1" x14ac:dyDescent="0.2"/>
    <row r="102277" ht="12.75" customHeight="1" x14ac:dyDescent="0.2"/>
    <row r="102281" ht="12.75" customHeight="1" x14ac:dyDescent="0.2"/>
    <row r="102285" ht="12.75" customHeight="1" x14ac:dyDescent="0.2"/>
    <row r="102289" ht="12.75" customHeight="1" x14ac:dyDescent="0.2"/>
    <row r="102293" ht="12.75" customHeight="1" x14ac:dyDescent="0.2"/>
    <row r="102297" ht="12.75" customHeight="1" x14ac:dyDescent="0.2"/>
    <row r="102301" ht="12.75" customHeight="1" x14ac:dyDescent="0.2"/>
    <row r="102305" ht="12.75" customHeight="1" x14ac:dyDescent="0.2"/>
    <row r="102309" ht="12.75" customHeight="1" x14ac:dyDescent="0.2"/>
    <row r="102313" ht="12.75" customHeight="1" x14ac:dyDescent="0.2"/>
    <row r="102317" ht="12.75" customHeight="1" x14ac:dyDescent="0.2"/>
    <row r="102321" ht="12.75" customHeight="1" x14ac:dyDescent="0.2"/>
    <row r="102325" ht="12.75" customHeight="1" x14ac:dyDescent="0.2"/>
    <row r="102329" ht="12.75" customHeight="1" x14ac:dyDescent="0.2"/>
    <row r="102333" ht="12.75" customHeight="1" x14ac:dyDescent="0.2"/>
    <row r="102337" ht="12.75" customHeight="1" x14ac:dyDescent="0.2"/>
    <row r="102341" ht="12.75" customHeight="1" x14ac:dyDescent="0.2"/>
    <row r="102345" ht="12.75" customHeight="1" x14ac:dyDescent="0.2"/>
    <row r="102349" ht="12.75" customHeight="1" x14ac:dyDescent="0.2"/>
    <row r="102353" ht="12.75" customHeight="1" x14ac:dyDescent="0.2"/>
    <row r="102357" ht="12.75" customHeight="1" x14ac:dyDescent="0.2"/>
    <row r="102361" ht="12.75" customHeight="1" x14ac:dyDescent="0.2"/>
    <row r="102365" ht="12.75" customHeight="1" x14ac:dyDescent="0.2"/>
    <row r="102369" ht="12.75" customHeight="1" x14ac:dyDescent="0.2"/>
    <row r="102373" ht="12.75" customHeight="1" x14ac:dyDescent="0.2"/>
    <row r="102377" ht="12.75" customHeight="1" x14ac:dyDescent="0.2"/>
    <row r="102381" ht="12.75" customHeight="1" x14ac:dyDescent="0.2"/>
    <row r="102385" ht="12.75" customHeight="1" x14ac:dyDescent="0.2"/>
    <row r="102389" ht="12.75" customHeight="1" x14ac:dyDescent="0.2"/>
    <row r="102393" ht="12.75" customHeight="1" x14ac:dyDescent="0.2"/>
    <row r="102397" ht="12.75" customHeight="1" x14ac:dyDescent="0.2"/>
    <row r="102401" ht="12.75" customHeight="1" x14ac:dyDescent="0.2"/>
    <row r="102405" ht="12.75" customHeight="1" x14ac:dyDescent="0.2"/>
    <row r="102409" ht="12.75" customHeight="1" x14ac:dyDescent="0.2"/>
    <row r="102413" ht="12.75" customHeight="1" x14ac:dyDescent="0.2"/>
    <row r="102417" ht="12.75" customHeight="1" x14ac:dyDescent="0.2"/>
    <row r="102421" ht="12.75" customHeight="1" x14ac:dyDescent="0.2"/>
    <row r="102425" ht="12.75" customHeight="1" x14ac:dyDescent="0.2"/>
    <row r="102429" ht="12.75" customHeight="1" x14ac:dyDescent="0.2"/>
    <row r="102433" ht="12.75" customHeight="1" x14ac:dyDescent="0.2"/>
    <row r="102437" ht="12.75" customHeight="1" x14ac:dyDescent="0.2"/>
    <row r="102441" ht="12.75" customHeight="1" x14ac:dyDescent="0.2"/>
    <row r="102445" ht="12.75" customHeight="1" x14ac:dyDescent="0.2"/>
    <row r="102449" ht="12.75" customHeight="1" x14ac:dyDescent="0.2"/>
    <row r="102453" ht="12.75" customHeight="1" x14ac:dyDescent="0.2"/>
    <row r="102457" ht="12.75" customHeight="1" x14ac:dyDescent="0.2"/>
    <row r="102461" ht="12.75" customHeight="1" x14ac:dyDescent="0.2"/>
    <row r="102465" ht="12.75" customHeight="1" x14ac:dyDescent="0.2"/>
    <row r="102469" ht="12.75" customHeight="1" x14ac:dyDescent="0.2"/>
    <row r="102473" ht="12.75" customHeight="1" x14ac:dyDescent="0.2"/>
    <row r="102477" ht="12.75" customHeight="1" x14ac:dyDescent="0.2"/>
    <row r="102481" ht="12.75" customHeight="1" x14ac:dyDescent="0.2"/>
    <row r="102485" ht="12.75" customHeight="1" x14ac:dyDescent="0.2"/>
    <row r="102489" ht="12.75" customHeight="1" x14ac:dyDescent="0.2"/>
    <row r="102493" ht="12.75" customHeight="1" x14ac:dyDescent="0.2"/>
    <row r="102497" ht="12.75" customHeight="1" x14ac:dyDescent="0.2"/>
    <row r="102501" ht="12.75" customHeight="1" x14ac:dyDescent="0.2"/>
    <row r="102505" ht="12.75" customHeight="1" x14ac:dyDescent="0.2"/>
    <row r="102509" ht="12.75" customHeight="1" x14ac:dyDescent="0.2"/>
    <row r="102513" ht="12.75" customHeight="1" x14ac:dyDescent="0.2"/>
    <row r="102517" ht="12.75" customHeight="1" x14ac:dyDescent="0.2"/>
    <row r="102521" ht="12.75" customHeight="1" x14ac:dyDescent="0.2"/>
    <row r="102525" ht="12.75" customHeight="1" x14ac:dyDescent="0.2"/>
    <row r="102529" ht="12.75" customHeight="1" x14ac:dyDescent="0.2"/>
    <row r="102533" ht="12.75" customHeight="1" x14ac:dyDescent="0.2"/>
    <row r="102537" ht="12.75" customHeight="1" x14ac:dyDescent="0.2"/>
    <row r="102541" ht="12.75" customHeight="1" x14ac:dyDescent="0.2"/>
    <row r="102545" ht="12.75" customHeight="1" x14ac:dyDescent="0.2"/>
    <row r="102549" ht="12.75" customHeight="1" x14ac:dyDescent="0.2"/>
    <row r="102553" ht="12.75" customHeight="1" x14ac:dyDescent="0.2"/>
    <row r="102557" ht="12.75" customHeight="1" x14ac:dyDescent="0.2"/>
    <row r="102561" ht="12.75" customHeight="1" x14ac:dyDescent="0.2"/>
    <row r="102565" ht="12.75" customHeight="1" x14ac:dyDescent="0.2"/>
    <row r="102569" ht="12.75" customHeight="1" x14ac:dyDescent="0.2"/>
    <row r="102573" ht="12.75" customHeight="1" x14ac:dyDescent="0.2"/>
    <row r="102577" ht="12.75" customHeight="1" x14ac:dyDescent="0.2"/>
    <row r="102581" ht="12.75" customHeight="1" x14ac:dyDescent="0.2"/>
    <row r="102585" ht="12.75" customHeight="1" x14ac:dyDescent="0.2"/>
    <row r="102589" ht="12.75" customHeight="1" x14ac:dyDescent="0.2"/>
    <row r="102593" ht="12.75" customHeight="1" x14ac:dyDescent="0.2"/>
    <row r="102597" ht="12.75" customHeight="1" x14ac:dyDescent="0.2"/>
    <row r="102601" ht="12.75" customHeight="1" x14ac:dyDescent="0.2"/>
    <row r="102605" ht="12.75" customHeight="1" x14ac:dyDescent="0.2"/>
    <row r="102609" ht="12.75" customHeight="1" x14ac:dyDescent="0.2"/>
    <row r="102613" ht="12.75" customHeight="1" x14ac:dyDescent="0.2"/>
    <row r="102617" ht="12.75" customHeight="1" x14ac:dyDescent="0.2"/>
    <row r="102621" ht="12.75" customHeight="1" x14ac:dyDescent="0.2"/>
    <row r="102625" ht="12.75" customHeight="1" x14ac:dyDescent="0.2"/>
    <row r="102629" ht="12.75" customHeight="1" x14ac:dyDescent="0.2"/>
    <row r="102633" ht="12.75" customHeight="1" x14ac:dyDescent="0.2"/>
    <row r="102637" ht="12.75" customHeight="1" x14ac:dyDescent="0.2"/>
    <row r="102641" ht="12.75" customHeight="1" x14ac:dyDescent="0.2"/>
    <row r="102645" ht="12.75" customHeight="1" x14ac:dyDescent="0.2"/>
    <row r="102649" ht="12.75" customHeight="1" x14ac:dyDescent="0.2"/>
    <row r="102653" ht="12.75" customHeight="1" x14ac:dyDescent="0.2"/>
    <row r="102657" ht="12.75" customHeight="1" x14ac:dyDescent="0.2"/>
    <row r="102661" ht="12.75" customHeight="1" x14ac:dyDescent="0.2"/>
    <row r="102665" ht="12.75" customHeight="1" x14ac:dyDescent="0.2"/>
    <row r="102669" ht="12.75" customHeight="1" x14ac:dyDescent="0.2"/>
    <row r="102673" ht="12.75" customHeight="1" x14ac:dyDescent="0.2"/>
    <row r="102677" ht="12.75" customHeight="1" x14ac:dyDescent="0.2"/>
    <row r="102681" ht="12.75" customHeight="1" x14ac:dyDescent="0.2"/>
    <row r="102685" ht="12.75" customHeight="1" x14ac:dyDescent="0.2"/>
    <row r="102689" ht="12.75" customHeight="1" x14ac:dyDescent="0.2"/>
    <row r="102693" ht="12.75" customHeight="1" x14ac:dyDescent="0.2"/>
    <row r="102697" ht="12.75" customHeight="1" x14ac:dyDescent="0.2"/>
    <row r="102701" ht="12.75" customHeight="1" x14ac:dyDescent="0.2"/>
    <row r="102705" ht="12.75" customHeight="1" x14ac:dyDescent="0.2"/>
    <row r="102709" ht="12.75" customHeight="1" x14ac:dyDescent="0.2"/>
    <row r="102713" ht="12.75" customHeight="1" x14ac:dyDescent="0.2"/>
    <row r="102717" ht="12.75" customHeight="1" x14ac:dyDescent="0.2"/>
    <row r="102721" ht="12.75" customHeight="1" x14ac:dyDescent="0.2"/>
    <row r="102725" ht="12.75" customHeight="1" x14ac:dyDescent="0.2"/>
    <row r="102729" ht="12.75" customHeight="1" x14ac:dyDescent="0.2"/>
    <row r="102733" ht="12.75" customHeight="1" x14ac:dyDescent="0.2"/>
    <row r="102737" ht="12.75" customHeight="1" x14ac:dyDescent="0.2"/>
    <row r="102741" ht="12.75" customHeight="1" x14ac:dyDescent="0.2"/>
    <row r="102745" ht="12.75" customHeight="1" x14ac:dyDescent="0.2"/>
    <row r="102749" ht="12.75" customHeight="1" x14ac:dyDescent="0.2"/>
    <row r="102753" ht="12.75" customHeight="1" x14ac:dyDescent="0.2"/>
    <row r="102757" ht="12.75" customHeight="1" x14ac:dyDescent="0.2"/>
    <row r="102761" ht="12.75" customHeight="1" x14ac:dyDescent="0.2"/>
    <row r="102765" ht="12.75" customHeight="1" x14ac:dyDescent="0.2"/>
    <row r="102769" ht="12.75" customHeight="1" x14ac:dyDescent="0.2"/>
    <row r="102773" ht="12.75" customHeight="1" x14ac:dyDescent="0.2"/>
    <row r="102777" ht="12.75" customHeight="1" x14ac:dyDescent="0.2"/>
    <row r="102781" ht="12.75" customHeight="1" x14ac:dyDescent="0.2"/>
    <row r="102785" ht="12.75" customHeight="1" x14ac:dyDescent="0.2"/>
    <row r="102789" ht="12.75" customHeight="1" x14ac:dyDescent="0.2"/>
    <row r="102793" ht="12.75" customHeight="1" x14ac:dyDescent="0.2"/>
    <row r="102797" ht="12.75" customHeight="1" x14ac:dyDescent="0.2"/>
    <row r="102801" ht="12.75" customHeight="1" x14ac:dyDescent="0.2"/>
    <row r="102805" ht="12.75" customHeight="1" x14ac:dyDescent="0.2"/>
    <row r="102809" ht="12.75" customHeight="1" x14ac:dyDescent="0.2"/>
    <row r="102813" ht="12.75" customHeight="1" x14ac:dyDescent="0.2"/>
    <row r="102817" ht="12.75" customHeight="1" x14ac:dyDescent="0.2"/>
    <row r="102821" ht="12.75" customHeight="1" x14ac:dyDescent="0.2"/>
    <row r="102825" ht="12.75" customHeight="1" x14ac:dyDescent="0.2"/>
    <row r="102829" ht="12.75" customHeight="1" x14ac:dyDescent="0.2"/>
    <row r="102833" ht="12.75" customHeight="1" x14ac:dyDescent="0.2"/>
    <row r="102837" ht="12.75" customHeight="1" x14ac:dyDescent="0.2"/>
    <row r="102841" ht="12.75" customHeight="1" x14ac:dyDescent="0.2"/>
    <row r="102845" ht="12.75" customHeight="1" x14ac:dyDescent="0.2"/>
    <row r="102849" ht="12.75" customHeight="1" x14ac:dyDescent="0.2"/>
    <row r="102853" ht="12.75" customHeight="1" x14ac:dyDescent="0.2"/>
    <row r="102857" ht="12.75" customHeight="1" x14ac:dyDescent="0.2"/>
    <row r="102861" ht="12.75" customHeight="1" x14ac:dyDescent="0.2"/>
    <row r="102865" ht="12.75" customHeight="1" x14ac:dyDescent="0.2"/>
    <row r="102869" ht="12.75" customHeight="1" x14ac:dyDescent="0.2"/>
    <row r="102873" ht="12.75" customHeight="1" x14ac:dyDescent="0.2"/>
    <row r="102877" ht="12.75" customHeight="1" x14ac:dyDescent="0.2"/>
    <row r="102881" ht="12.75" customHeight="1" x14ac:dyDescent="0.2"/>
    <row r="102885" ht="12.75" customHeight="1" x14ac:dyDescent="0.2"/>
    <row r="102889" ht="12.75" customHeight="1" x14ac:dyDescent="0.2"/>
    <row r="102893" ht="12.75" customHeight="1" x14ac:dyDescent="0.2"/>
    <row r="102897" ht="12.75" customHeight="1" x14ac:dyDescent="0.2"/>
    <row r="102901" ht="12.75" customHeight="1" x14ac:dyDescent="0.2"/>
    <row r="102905" ht="12.75" customHeight="1" x14ac:dyDescent="0.2"/>
    <row r="102909" ht="12.75" customHeight="1" x14ac:dyDescent="0.2"/>
    <row r="102913" ht="12.75" customHeight="1" x14ac:dyDescent="0.2"/>
    <row r="102917" ht="12.75" customHeight="1" x14ac:dyDescent="0.2"/>
    <row r="102921" ht="12.75" customHeight="1" x14ac:dyDescent="0.2"/>
    <row r="102925" ht="12.75" customHeight="1" x14ac:dyDescent="0.2"/>
    <row r="102929" ht="12.75" customHeight="1" x14ac:dyDescent="0.2"/>
    <row r="102933" ht="12.75" customHeight="1" x14ac:dyDescent="0.2"/>
    <row r="102937" ht="12.75" customHeight="1" x14ac:dyDescent="0.2"/>
    <row r="102941" ht="12.75" customHeight="1" x14ac:dyDescent="0.2"/>
    <row r="102945" ht="12.75" customHeight="1" x14ac:dyDescent="0.2"/>
    <row r="102949" ht="12.75" customHeight="1" x14ac:dyDescent="0.2"/>
    <row r="102953" ht="12.75" customHeight="1" x14ac:dyDescent="0.2"/>
    <row r="102957" ht="12.75" customHeight="1" x14ac:dyDescent="0.2"/>
    <row r="102961" ht="12.75" customHeight="1" x14ac:dyDescent="0.2"/>
    <row r="102965" ht="12.75" customHeight="1" x14ac:dyDescent="0.2"/>
    <row r="102969" ht="12.75" customHeight="1" x14ac:dyDescent="0.2"/>
    <row r="102973" ht="12.75" customHeight="1" x14ac:dyDescent="0.2"/>
    <row r="102977" ht="12.75" customHeight="1" x14ac:dyDescent="0.2"/>
    <row r="102981" ht="12.75" customHeight="1" x14ac:dyDescent="0.2"/>
    <row r="102985" ht="12.75" customHeight="1" x14ac:dyDescent="0.2"/>
    <row r="102989" ht="12.75" customHeight="1" x14ac:dyDescent="0.2"/>
    <row r="102993" ht="12.75" customHeight="1" x14ac:dyDescent="0.2"/>
    <row r="102997" ht="12.75" customHeight="1" x14ac:dyDescent="0.2"/>
    <row r="103001" ht="12.75" customHeight="1" x14ac:dyDescent="0.2"/>
    <row r="103005" ht="12.75" customHeight="1" x14ac:dyDescent="0.2"/>
    <row r="103009" ht="12.75" customHeight="1" x14ac:dyDescent="0.2"/>
    <row r="103013" ht="12.75" customHeight="1" x14ac:dyDescent="0.2"/>
    <row r="103017" ht="12.75" customHeight="1" x14ac:dyDescent="0.2"/>
    <row r="103021" ht="12.75" customHeight="1" x14ac:dyDescent="0.2"/>
    <row r="103025" ht="12.75" customHeight="1" x14ac:dyDescent="0.2"/>
    <row r="103029" ht="12.75" customHeight="1" x14ac:dyDescent="0.2"/>
    <row r="103033" ht="12.75" customHeight="1" x14ac:dyDescent="0.2"/>
    <row r="103037" ht="12.75" customHeight="1" x14ac:dyDescent="0.2"/>
    <row r="103041" ht="12.75" customHeight="1" x14ac:dyDescent="0.2"/>
    <row r="103045" ht="12.75" customHeight="1" x14ac:dyDescent="0.2"/>
    <row r="103049" ht="12.75" customHeight="1" x14ac:dyDescent="0.2"/>
    <row r="103053" ht="12.75" customHeight="1" x14ac:dyDescent="0.2"/>
    <row r="103057" ht="12.75" customHeight="1" x14ac:dyDescent="0.2"/>
    <row r="103061" ht="12.75" customHeight="1" x14ac:dyDescent="0.2"/>
    <row r="103065" ht="12.75" customHeight="1" x14ac:dyDescent="0.2"/>
    <row r="103069" ht="12.75" customHeight="1" x14ac:dyDescent="0.2"/>
    <row r="103073" ht="12.75" customHeight="1" x14ac:dyDescent="0.2"/>
    <row r="103077" ht="12.75" customHeight="1" x14ac:dyDescent="0.2"/>
    <row r="103081" ht="12.75" customHeight="1" x14ac:dyDescent="0.2"/>
    <row r="103085" ht="12.75" customHeight="1" x14ac:dyDescent="0.2"/>
    <row r="103089" ht="12.75" customHeight="1" x14ac:dyDescent="0.2"/>
    <row r="103093" ht="12.75" customHeight="1" x14ac:dyDescent="0.2"/>
    <row r="103097" ht="12.75" customHeight="1" x14ac:dyDescent="0.2"/>
    <row r="103101" ht="12.75" customHeight="1" x14ac:dyDescent="0.2"/>
    <row r="103105" ht="12.75" customHeight="1" x14ac:dyDescent="0.2"/>
    <row r="103109" ht="12.75" customHeight="1" x14ac:dyDescent="0.2"/>
    <row r="103113" ht="12.75" customHeight="1" x14ac:dyDescent="0.2"/>
    <row r="103117" ht="12.75" customHeight="1" x14ac:dyDescent="0.2"/>
    <row r="103121" ht="12.75" customHeight="1" x14ac:dyDescent="0.2"/>
    <row r="103125" ht="12.75" customHeight="1" x14ac:dyDescent="0.2"/>
    <row r="103129" ht="12.75" customHeight="1" x14ac:dyDescent="0.2"/>
    <row r="103133" ht="12.75" customHeight="1" x14ac:dyDescent="0.2"/>
    <row r="103137" ht="12.75" customHeight="1" x14ac:dyDescent="0.2"/>
    <row r="103141" ht="12.75" customHeight="1" x14ac:dyDescent="0.2"/>
    <row r="103145" ht="12.75" customHeight="1" x14ac:dyDescent="0.2"/>
    <row r="103149" ht="12.75" customHeight="1" x14ac:dyDescent="0.2"/>
    <row r="103153" ht="12.75" customHeight="1" x14ac:dyDescent="0.2"/>
    <row r="103157" ht="12.75" customHeight="1" x14ac:dyDescent="0.2"/>
    <row r="103161" ht="12.75" customHeight="1" x14ac:dyDescent="0.2"/>
    <row r="103165" ht="12.75" customHeight="1" x14ac:dyDescent="0.2"/>
    <row r="103169" ht="12.75" customHeight="1" x14ac:dyDescent="0.2"/>
    <row r="103173" ht="12.75" customHeight="1" x14ac:dyDescent="0.2"/>
    <row r="103177" ht="12.75" customHeight="1" x14ac:dyDescent="0.2"/>
    <row r="103181" ht="12.75" customHeight="1" x14ac:dyDescent="0.2"/>
    <row r="103185" ht="12.75" customHeight="1" x14ac:dyDescent="0.2"/>
    <row r="103189" ht="12.75" customHeight="1" x14ac:dyDescent="0.2"/>
    <row r="103193" ht="12.75" customHeight="1" x14ac:dyDescent="0.2"/>
    <row r="103197" ht="12.75" customHeight="1" x14ac:dyDescent="0.2"/>
    <row r="103201" ht="12.75" customHeight="1" x14ac:dyDescent="0.2"/>
    <row r="103205" ht="12.75" customHeight="1" x14ac:dyDescent="0.2"/>
    <row r="103209" ht="12.75" customHeight="1" x14ac:dyDescent="0.2"/>
    <row r="103213" ht="12.75" customHeight="1" x14ac:dyDescent="0.2"/>
    <row r="103217" ht="12.75" customHeight="1" x14ac:dyDescent="0.2"/>
    <row r="103221" ht="12.75" customHeight="1" x14ac:dyDescent="0.2"/>
    <row r="103225" ht="12.75" customHeight="1" x14ac:dyDescent="0.2"/>
    <row r="103229" ht="12.75" customHeight="1" x14ac:dyDescent="0.2"/>
    <row r="103233" ht="12.75" customHeight="1" x14ac:dyDescent="0.2"/>
    <row r="103237" ht="12.75" customHeight="1" x14ac:dyDescent="0.2"/>
    <row r="103241" ht="12.75" customHeight="1" x14ac:dyDescent="0.2"/>
    <row r="103245" ht="12.75" customHeight="1" x14ac:dyDescent="0.2"/>
    <row r="103249" ht="12.75" customHeight="1" x14ac:dyDescent="0.2"/>
    <row r="103253" ht="12.75" customHeight="1" x14ac:dyDescent="0.2"/>
    <row r="103257" ht="12.75" customHeight="1" x14ac:dyDescent="0.2"/>
    <row r="103261" ht="12.75" customHeight="1" x14ac:dyDescent="0.2"/>
    <row r="103265" ht="12.75" customHeight="1" x14ac:dyDescent="0.2"/>
    <row r="103269" ht="12.75" customHeight="1" x14ac:dyDescent="0.2"/>
    <row r="103273" ht="12.75" customHeight="1" x14ac:dyDescent="0.2"/>
    <row r="103277" ht="12.75" customHeight="1" x14ac:dyDescent="0.2"/>
    <row r="103281" ht="12.75" customHeight="1" x14ac:dyDescent="0.2"/>
    <row r="103285" ht="12.75" customHeight="1" x14ac:dyDescent="0.2"/>
    <row r="103289" ht="12.75" customHeight="1" x14ac:dyDescent="0.2"/>
    <row r="103293" ht="12.75" customHeight="1" x14ac:dyDescent="0.2"/>
    <row r="103297" ht="12.75" customHeight="1" x14ac:dyDescent="0.2"/>
    <row r="103301" ht="12.75" customHeight="1" x14ac:dyDescent="0.2"/>
    <row r="103305" ht="12.75" customHeight="1" x14ac:dyDescent="0.2"/>
    <row r="103309" ht="12.75" customHeight="1" x14ac:dyDescent="0.2"/>
    <row r="103313" ht="12.75" customHeight="1" x14ac:dyDescent="0.2"/>
    <row r="103317" ht="12.75" customHeight="1" x14ac:dyDescent="0.2"/>
    <row r="103321" ht="12.75" customHeight="1" x14ac:dyDescent="0.2"/>
    <row r="103325" ht="12.75" customHeight="1" x14ac:dyDescent="0.2"/>
    <row r="103329" ht="12.75" customHeight="1" x14ac:dyDescent="0.2"/>
    <row r="103333" ht="12.75" customHeight="1" x14ac:dyDescent="0.2"/>
    <row r="103337" ht="12.75" customHeight="1" x14ac:dyDescent="0.2"/>
    <row r="103341" ht="12.75" customHeight="1" x14ac:dyDescent="0.2"/>
    <row r="103345" ht="12.75" customHeight="1" x14ac:dyDescent="0.2"/>
    <row r="103349" ht="12.75" customHeight="1" x14ac:dyDescent="0.2"/>
    <row r="103353" ht="12.75" customHeight="1" x14ac:dyDescent="0.2"/>
    <row r="103357" ht="12.75" customHeight="1" x14ac:dyDescent="0.2"/>
    <row r="103361" ht="12.75" customHeight="1" x14ac:dyDescent="0.2"/>
    <row r="103365" ht="12.75" customHeight="1" x14ac:dyDescent="0.2"/>
    <row r="103369" ht="12.75" customHeight="1" x14ac:dyDescent="0.2"/>
    <row r="103373" ht="12.75" customHeight="1" x14ac:dyDescent="0.2"/>
    <row r="103377" ht="12.75" customHeight="1" x14ac:dyDescent="0.2"/>
    <row r="103381" ht="12.75" customHeight="1" x14ac:dyDescent="0.2"/>
    <row r="103385" ht="12.75" customHeight="1" x14ac:dyDescent="0.2"/>
    <row r="103389" ht="12.75" customHeight="1" x14ac:dyDescent="0.2"/>
    <row r="103393" ht="12.75" customHeight="1" x14ac:dyDescent="0.2"/>
    <row r="103397" ht="12.75" customHeight="1" x14ac:dyDescent="0.2"/>
    <row r="103401" ht="12.75" customHeight="1" x14ac:dyDescent="0.2"/>
    <row r="103405" ht="12.75" customHeight="1" x14ac:dyDescent="0.2"/>
    <row r="103409" ht="12.75" customHeight="1" x14ac:dyDescent="0.2"/>
    <row r="103413" ht="12.75" customHeight="1" x14ac:dyDescent="0.2"/>
    <row r="103417" ht="12.75" customHeight="1" x14ac:dyDescent="0.2"/>
    <row r="103421" ht="12.75" customHeight="1" x14ac:dyDescent="0.2"/>
    <row r="103425" ht="12.75" customHeight="1" x14ac:dyDescent="0.2"/>
    <row r="103429" ht="12.75" customHeight="1" x14ac:dyDescent="0.2"/>
    <row r="103433" ht="12.75" customHeight="1" x14ac:dyDescent="0.2"/>
    <row r="103437" ht="12.75" customHeight="1" x14ac:dyDescent="0.2"/>
    <row r="103441" ht="12.75" customHeight="1" x14ac:dyDescent="0.2"/>
    <row r="103445" ht="12.75" customHeight="1" x14ac:dyDescent="0.2"/>
    <row r="103449" ht="12.75" customHeight="1" x14ac:dyDescent="0.2"/>
    <row r="103453" ht="12.75" customHeight="1" x14ac:dyDescent="0.2"/>
    <row r="103457" ht="12.75" customHeight="1" x14ac:dyDescent="0.2"/>
    <row r="103461" ht="12.75" customHeight="1" x14ac:dyDescent="0.2"/>
    <row r="103465" ht="12.75" customHeight="1" x14ac:dyDescent="0.2"/>
    <row r="103469" ht="12.75" customHeight="1" x14ac:dyDescent="0.2"/>
    <row r="103473" ht="12.75" customHeight="1" x14ac:dyDescent="0.2"/>
    <row r="103477" ht="12.75" customHeight="1" x14ac:dyDescent="0.2"/>
    <row r="103481" ht="12.75" customHeight="1" x14ac:dyDescent="0.2"/>
    <row r="103485" ht="12.75" customHeight="1" x14ac:dyDescent="0.2"/>
    <row r="103489" ht="12.75" customHeight="1" x14ac:dyDescent="0.2"/>
    <row r="103493" ht="12.75" customHeight="1" x14ac:dyDescent="0.2"/>
    <row r="103497" ht="12.75" customHeight="1" x14ac:dyDescent="0.2"/>
    <row r="103501" ht="12.75" customHeight="1" x14ac:dyDescent="0.2"/>
    <row r="103505" ht="12.75" customHeight="1" x14ac:dyDescent="0.2"/>
    <row r="103509" ht="12.75" customHeight="1" x14ac:dyDescent="0.2"/>
    <row r="103513" ht="12.75" customHeight="1" x14ac:dyDescent="0.2"/>
    <row r="103517" ht="12.75" customHeight="1" x14ac:dyDescent="0.2"/>
    <row r="103521" ht="12.75" customHeight="1" x14ac:dyDescent="0.2"/>
    <row r="103525" ht="12.75" customHeight="1" x14ac:dyDescent="0.2"/>
    <row r="103529" ht="12.75" customHeight="1" x14ac:dyDescent="0.2"/>
    <row r="103533" ht="12.75" customHeight="1" x14ac:dyDescent="0.2"/>
    <row r="103537" ht="12.75" customHeight="1" x14ac:dyDescent="0.2"/>
    <row r="103541" ht="12.75" customHeight="1" x14ac:dyDescent="0.2"/>
    <row r="103545" ht="12.75" customHeight="1" x14ac:dyDescent="0.2"/>
    <row r="103549" ht="12.75" customHeight="1" x14ac:dyDescent="0.2"/>
    <row r="103553" ht="12.75" customHeight="1" x14ac:dyDescent="0.2"/>
    <row r="103557" ht="12.75" customHeight="1" x14ac:dyDescent="0.2"/>
    <row r="103561" ht="12.75" customHeight="1" x14ac:dyDescent="0.2"/>
    <row r="103565" ht="12.75" customHeight="1" x14ac:dyDescent="0.2"/>
    <row r="103569" ht="12.75" customHeight="1" x14ac:dyDescent="0.2"/>
    <row r="103573" ht="12.75" customHeight="1" x14ac:dyDescent="0.2"/>
    <row r="103577" ht="12.75" customHeight="1" x14ac:dyDescent="0.2"/>
    <row r="103581" ht="12.75" customHeight="1" x14ac:dyDescent="0.2"/>
    <row r="103585" ht="12.75" customHeight="1" x14ac:dyDescent="0.2"/>
    <row r="103589" ht="12.75" customHeight="1" x14ac:dyDescent="0.2"/>
    <row r="103593" ht="12.75" customHeight="1" x14ac:dyDescent="0.2"/>
    <row r="103597" ht="12.75" customHeight="1" x14ac:dyDescent="0.2"/>
    <row r="103601" ht="12.75" customHeight="1" x14ac:dyDescent="0.2"/>
    <row r="103605" ht="12.75" customHeight="1" x14ac:dyDescent="0.2"/>
    <row r="103609" ht="12.75" customHeight="1" x14ac:dyDescent="0.2"/>
    <row r="103613" ht="12.75" customHeight="1" x14ac:dyDescent="0.2"/>
    <row r="103617" ht="12.75" customHeight="1" x14ac:dyDescent="0.2"/>
    <row r="103621" ht="12.75" customHeight="1" x14ac:dyDescent="0.2"/>
    <row r="103625" ht="12.75" customHeight="1" x14ac:dyDescent="0.2"/>
    <row r="103629" ht="12.75" customHeight="1" x14ac:dyDescent="0.2"/>
    <row r="103633" ht="12.75" customHeight="1" x14ac:dyDescent="0.2"/>
    <row r="103637" ht="12.75" customHeight="1" x14ac:dyDescent="0.2"/>
    <row r="103641" ht="12.75" customHeight="1" x14ac:dyDescent="0.2"/>
    <row r="103645" ht="12.75" customHeight="1" x14ac:dyDescent="0.2"/>
    <row r="103649" ht="12.75" customHeight="1" x14ac:dyDescent="0.2"/>
    <row r="103653" ht="12.75" customHeight="1" x14ac:dyDescent="0.2"/>
    <row r="103657" ht="12.75" customHeight="1" x14ac:dyDescent="0.2"/>
    <row r="103661" ht="12.75" customHeight="1" x14ac:dyDescent="0.2"/>
    <row r="103665" ht="12.75" customHeight="1" x14ac:dyDescent="0.2"/>
    <row r="103669" ht="12.75" customHeight="1" x14ac:dyDescent="0.2"/>
    <row r="103673" ht="12.75" customHeight="1" x14ac:dyDescent="0.2"/>
    <row r="103677" ht="12.75" customHeight="1" x14ac:dyDescent="0.2"/>
    <row r="103681" ht="12.75" customHeight="1" x14ac:dyDescent="0.2"/>
    <row r="103685" ht="12.75" customHeight="1" x14ac:dyDescent="0.2"/>
    <row r="103689" ht="12.75" customHeight="1" x14ac:dyDescent="0.2"/>
    <row r="103693" ht="12.75" customHeight="1" x14ac:dyDescent="0.2"/>
    <row r="103697" ht="12.75" customHeight="1" x14ac:dyDescent="0.2"/>
    <row r="103701" ht="12.75" customHeight="1" x14ac:dyDescent="0.2"/>
    <row r="103705" ht="12.75" customHeight="1" x14ac:dyDescent="0.2"/>
    <row r="103709" ht="12.75" customHeight="1" x14ac:dyDescent="0.2"/>
    <row r="103713" ht="12.75" customHeight="1" x14ac:dyDescent="0.2"/>
    <row r="103717" ht="12.75" customHeight="1" x14ac:dyDescent="0.2"/>
    <row r="103721" ht="12.75" customHeight="1" x14ac:dyDescent="0.2"/>
    <row r="103725" ht="12.75" customHeight="1" x14ac:dyDescent="0.2"/>
    <row r="103729" ht="12.75" customHeight="1" x14ac:dyDescent="0.2"/>
    <row r="103733" ht="12.75" customHeight="1" x14ac:dyDescent="0.2"/>
    <row r="103737" ht="12.75" customHeight="1" x14ac:dyDescent="0.2"/>
    <row r="103741" ht="12.75" customHeight="1" x14ac:dyDescent="0.2"/>
    <row r="103745" ht="12.75" customHeight="1" x14ac:dyDescent="0.2"/>
    <row r="103749" ht="12.75" customHeight="1" x14ac:dyDescent="0.2"/>
    <row r="103753" ht="12.75" customHeight="1" x14ac:dyDescent="0.2"/>
    <row r="103757" ht="12.75" customHeight="1" x14ac:dyDescent="0.2"/>
    <row r="103761" ht="12.75" customHeight="1" x14ac:dyDescent="0.2"/>
    <row r="103765" ht="12.75" customHeight="1" x14ac:dyDescent="0.2"/>
    <row r="103769" ht="12.75" customHeight="1" x14ac:dyDescent="0.2"/>
    <row r="103773" ht="12.75" customHeight="1" x14ac:dyDescent="0.2"/>
    <row r="103777" ht="12.75" customHeight="1" x14ac:dyDescent="0.2"/>
    <row r="103781" ht="12.75" customHeight="1" x14ac:dyDescent="0.2"/>
    <row r="103785" ht="12.75" customHeight="1" x14ac:dyDescent="0.2"/>
    <row r="103789" ht="12.75" customHeight="1" x14ac:dyDescent="0.2"/>
    <row r="103793" ht="12.75" customHeight="1" x14ac:dyDescent="0.2"/>
    <row r="103797" ht="12.75" customHeight="1" x14ac:dyDescent="0.2"/>
    <row r="103801" ht="12.75" customHeight="1" x14ac:dyDescent="0.2"/>
    <row r="103805" ht="12.75" customHeight="1" x14ac:dyDescent="0.2"/>
    <row r="103809" ht="12.75" customHeight="1" x14ac:dyDescent="0.2"/>
    <row r="103813" ht="12.75" customHeight="1" x14ac:dyDescent="0.2"/>
    <row r="103817" ht="12.75" customHeight="1" x14ac:dyDescent="0.2"/>
    <row r="103821" ht="12.75" customHeight="1" x14ac:dyDescent="0.2"/>
    <row r="103825" ht="12.75" customHeight="1" x14ac:dyDescent="0.2"/>
    <row r="103829" ht="12.75" customHeight="1" x14ac:dyDescent="0.2"/>
    <row r="103833" ht="12.75" customHeight="1" x14ac:dyDescent="0.2"/>
    <row r="103837" ht="12.75" customHeight="1" x14ac:dyDescent="0.2"/>
    <row r="103841" ht="12.75" customHeight="1" x14ac:dyDescent="0.2"/>
    <row r="103845" ht="12.75" customHeight="1" x14ac:dyDescent="0.2"/>
    <row r="103849" ht="12.75" customHeight="1" x14ac:dyDescent="0.2"/>
    <row r="103853" ht="12.75" customHeight="1" x14ac:dyDescent="0.2"/>
    <row r="103857" ht="12.75" customHeight="1" x14ac:dyDescent="0.2"/>
    <row r="103861" ht="12.75" customHeight="1" x14ac:dyDescent="0.2"/>
    <row r="103865" ht="12.75" customHeight="1" x14ac:dyDescent="0.2"/>
    <row r="103869" ht="12.75" customHeight="1" x14ac:dyDescent="0.2"/>
    <row r="103873" ht="12.75" customHeight="1" x14ac:dyDescent="0.2"/>
    <row r="103877" ht="12.75" customHeight="1" x14ac:dyDescent="0.2"/>
    <row r="103881" ht="12.75" customHeight="1" x14ac:dyDescent="0.2"/>
    <row r="103885" ht="12.75" customHeight="1" x14ac:dyDescent="0.2"/>
    <row r="103889" ht="12.75" customHeight="1" x14ac:dyDescent="0.2"/>
    <row r="103893" ht="12.75" customHeight="1" x14ac:dyDescent="0.2"/>
    <row r="103897" ht="12.75" customHeight="1" x14ac:dyDescent="0.2"/>
    <row r="103901" ht="12.75" customHeight="1" x14ac:dyDescent="0.2"/>
    <row r="103905" ht="12.75" customHeight="1" x14ac:dyDescent="0.2"/>
    <row r="103909" ht="12.75" customHeight="1" x14ac:dyDescent="0.2"/>
    <row r="103913" ht="12.75" customHeight="1" x14ac:dyDescent="0.2"/>
    <row r="103917" ht="12.75" customHeight="1" x14ac:dyDescent="0.2"/>
    <row r="103921" ht="12.75" customHeight="1" x14ac:dyDescent="0.2"/>
    <row r="103925" ht="12.75" customHeight="1" x14ac:dyDescent="0.2"/>
    <row r="103929" ht="12.75" customHeight="1" x14ac:dyDescent="0.2"/>
    <row r="103933" ht="12.75" customHeight="1" x14ac:dyDescent="0.2"/>
    <row r="103937" ht="12.75" customHeight="1" x14ac:dyDescent="0.2"/>
    <row r="103941" ht="12.75" customHeight="1" x14ac:dyDescent="0.2"/>
    <row r="103945" ht="12.75" customHeight="1" x14ac:dyDescent="0.2"/>
    <row r="103949" ht="12.75" customHeight="1" x14ac:dyDescent="0.2"/>
    <row r="103953" ht="12.75" customHeight="1" x14ac:dyDescent="0.2"/>
    <row r="103957" ht="12.75" customHeight="1" x14ac:dyDescent="0.2"/>
    <row r="103961" ht="12.75" customHeight="1" x14ac:dyDescent="0.2"/>
    <row r="103965" ht="12.75" customHeight="1" x14ac:dyDescent="0.2"/>
    <row r="103969" ht="12.75" customHeight="1" x14ac:dyDescent="0.2"/>
    <row r="103973" ht="12.75" customHeight="1" x14ac:dyDescent="0.2"/>
    <row r="103977" ht="12.75" customHeight="1" x14ac:dyDescent="0.2"/>
    <row r="103981" ht="12.75" customHeight="1" x14ac:dyDescent="0.2"/>
    <row r="103985" ht="12.75" customHeight="1" x14ac:dyDescent="0.2"/>
    <row r="103989" ht="12.75" customHeight="1" x14ac:dyDescent="0.2"/>
    <row r="103993" ht="12.75" customHeight="1" x14ac:dyDescent="0.2"/>
    <row r="103997" ht="12.75" customHeight="1" x14ac:dyDescent="0.2"/>
    <row r="104001" ht="12.75" customHeight="1" x14ac:dyDescent="0.2"/>
    <row r="104005" ht="12.75" customHeight="1" x14ac:dyDescent="0.2"/>
    <row r="104009" ht="12.75" customHeight="1" x14ac:dyDescent="0.2"/>
    <row r="104013" ht="12.75" customHeight="1" x14ac:dyDescent="0.2"/>
    <row r="104017" ht="12.75" customHeight="1" x14ac:dyDescent="0.2"/>
    <row r="104021" ht="12.75" customHeight="1" x14ac:dyDescent="0.2"/>
    <row r="104025" ht="12.75" customHeight="1" x14ac:dyDescent="0.2"/>
    <row r="104029" ht="12.75" customHeight="1" x14ac:dyDescent="0.2"/>
    <row r="104033" ht="12.75" customHeight="1" x14ac:dyDescent="0.2"/>
    <row r="104037" ht="12.75" customHeight="1" x14ac:dyDescent="0.2"/>
    <row r="104041" ht="12.75" customHeight="1" x14ac:dyDescent="0.2"/>
    <row r="104045" ht="12.75" customHeight="1" x14ac:dyDescent="0.2"/>
    <row r="104049" ht="12.75" customHeight="1" x14ac:dyDescent="0.2"/>
    <row r="104053" ht="12.75" customHeight="1" x14ac:dyDescent="0.2"/>
    <row r="104057" ht="12.75" customHeight="1" x14ac:dyDescent="0.2"/>
    <row r="104061" ht="12.75" customHeight="1" x14ac:dyDescent="0.2"/>
    <row r="104065" ht="12.75" customHeight="1" x14ac:dyDescent="0.2"/>
    <row r="104069" ht="12.75" customHeight="1" x14ac:dyDescent="0.2"/>
    <row r="104073" ht="12.75" customHeight="1" x14ac:dyDescent="0.2"/>
    <row r="104077" ht="12.75" customHeight="1" x14ac:dyDescent="0.2"/>
    <row r="104081" ht="12.75" customHeight="1" x14ac:dyDescent="0.2"/>
    <row r="104085" ht="12.75" customHeight="1" x14ac:dyDescent="0.2"/>
    <row r="104089" ht="12.75" customHeight="1" x14ac:dyDescent="0.2"/>
    <row r="104093" ht="12.75" customHeight="1" x14ac:dyDescent="0.2"/>
    <row r="104097" ht="12.75" customHeight="1" x14ac:dyDescent="0.2"/>
    <row r="104101" ht="12.75" customHeight="1" x14ac:dyDescent="0.2"/>
    <row r="104105" ht="12.75" customHeight="1" x14ac:dyDescent="0.2"/>
    <row r="104109" ht="12.75" customHeight="1" x14ac:dyDescent="0.2"/>
    <row r="104113" ht="12.75" customHeight="1" x14ac:dyDescent="0.2"/>
    <row r="104117" ht="12.75" customHeight="1" x14ac:dyDescent="0.2"/>
    <row r="104121" ht="12.75" customHeight="1" x14ac:dyDescent="0.2"/>
    <row r="104125" ht="12.75" customHeight="1" x14ac:dyDescent="0.2"/>
    <row r="104129" ht="12.75" customHeight="1" x14ac:dyDescent="0.2"/>
    <row r="104133" ht="12.75" customHeight="1" x14ac:dyDescent="0.2"/>
    <row r="104137" ht="12.75" customHeight="1" x14ac:dyDescent="0.2"/>
    <row r="104141" ht="12.75" customHeight="1" x14ac:dyDescent="0.2"/>
    <row r="104145" ht="12.75" customHeight="1" x14ac:dyDescent="0.2"/>
    <row r="104149" ht="12.75" customHeight="1" x14ac:dyDescent="0.2"/>
    <row r="104153" ht="12.75" customHeight="1" x14ac:dyDescent="0.2"/>
    <row r="104157" ht="12.75" customHeight="1" x14ac:dyDescent="0.2"/>
    <row r="104161" ht="12.75" customHeight="1" x14ac:dyDescent="0.2"/>
    <row r="104165" ht="12.75" customHeight="1" x14ac:dyDescent="0.2"/>
    <row r="104169" ht="12.75" customHeight="1" x14ac:dyDescent="0.2"/>
    <row r="104173" ht="12.75" customHeight="1" x14ac:dyDescent="0.2"/>
    <row r="104177" ht="12.75" customHeight="1" x14ac:dyDescent="0.2"/>
    <row r="104181" ht="12.75" customHeight="1" x14ac:dyDescent="0.2"/>
    <row r="104185" ht="12.75" customHeight="1" x14ac:dyDescent="0.2"/>
    <row r="104189" ht="12.75" customHeight="1" x14ac:dyDescent="0.2"/>
    <row r="104193" ht="12.75" customHeight="1" x14ac:dyDescent="0.2"/>
    <row r="104197" ht="12.75" customHeight="1" x14ac:dyDescent="0.2"/>
    <row r="104201" ht="12.75" customHeight="1" x14ac:dyDescent="0.2"/>
    <row r="104205" ht="12.75" customHeight="1" x14ac:dyDescent="0.2"/>
    <row r="104209" ht="12.75" customHeight="1" x14ac:dyDescent="0.2"/>
    <row r="104213" ht="12.75" customHeight="1" x14ac:dyDescent="0.2"/>
    <row r="104217" ht="12.75" customHeight="1" x14ac:dyDescent="0.2"/>
    <row r="104221" ht="12.75" customHeight="1" x14ac:dyDescent="0.2"/>
    <row r="104225" ht="12.75" customHeight="1" x14ac:dyDescent="0.2"/>
    <row r="104229" ht="12.75" customHeight="1" x14ac:dyDescent="0.2"/>
    <row r="104233" ht="12.75" customHeight="1" x14ac:dyDescent="0.2"/>
    <row r="104237" ht="12.75" customHeight="1" x14ac:dyDescent="0.2"/>
    <row r="104241" ht="12.75" customHeight="1" x14ac:dyDescent="0.2"/>
    <row r="104245" ht="12.75" customHeight="1" x14ac:dyDescent="0.2"/>
    <row r="104249" ht="12.75" customHeight="1" x14ac:dyDescent="0.2"/>
    <row r="104253" ht="12.75" customHeight="1" x14ac:dyDescent="0.2"/>
    <row r="104257" ht="12.75" customHeight="1" x14ac:dyDescent="0.2"/>
    <row r="104261" ht="12.75" customHeight="1" x14ac:dyDescent="0.2"/>
    <row r="104265" ht="12.75" customHeight="1" x14ac:dyDescent="0.2"/>
    <row r="104269" ht="12.75" customHeight="1" x14ac:dyDescent="0.2"/>
    <row r="104273" ht="12.75" customHeight="1" x14ac:dyDescent="0.2"/>
    <row r="104277" ht="12.75" customHeight="1" x14ac:dyDescent="0.2"/>
    <row r="104281" ht="12.75" customHeight="1" x14ac:dyDescent="0.2"/>
    <row r="104285" ht="12.75" customHeight="1" x14ac:dyDescent="0.2"/>
    <row r="104289" ht="12.75" customHeight="1" x14ac:dyDescent="0.2"/>
    <row r="104293" ht="12.75" customHeight="1" x14ac:dyDescent="0.2"/>
    <row r="104297" ht="12.75" customHeight="1" x14ac:dyDescent="0.2"/>
    <row r="104301" ht="12.75" customHeight="1" x14ac:dyDescent="0.2"/>
    <row r="104305" ht="12.75" customHeight="1" x14ac:dyDescent="0.2"/>
    <row r="104309" ht="12.75" customHeight="1" x14ac:dyDescent="0.2"/>
    <row r="104313" ht="12.75" customHeight="1" x14ac:dyDescent="0.2"/>
    <row r="104317" ht="12.75" customHeight="1" x14ac:dyDescent="0.2"/>
    <row r="104321" ht="12.75" customHeight="1" x14ac:dyDescent="0.2"/>
    <row r="104325" ht="12.75" customHeight="1" x14ac:dyDescent="0.2"/>
    <row r="104329" ht="12.75" customHeight="1" x14ac:dyDescent="0.2"/>
    <row r="104333" ht="12.75" customHeight="1" x14ac:dyDescent="0.2"/>
    <row r="104337" ht="12.75" customHeight="1" x14ac:dyDescent="0.2"/>
    <row r="104341" ht="12.75" customHeight="1" x14ac:dyDescent="0.2"/>
    <row r="104345" ht="12.75" customHeight="1" x14ac:dyDescent="0.2"/>
    <row r="104349" ht="12.75" customHeight="1" x14ac:dyDescent="0.2"/>
    <row r="104353" ht="12.75" customHeight="1" x14ac:dyDescent="0.2"/>
    <row r="104357" ht="12.75" customHeight="1" x14ac:dyDescent="0.2"/>
    <row r="104361" ht="12.75" customHeight="1" x14ac:dyDescent="0.2"/>
    <row r="104365" ht="12.75" customHeight="1" x14ac:dyDescent="0.2"/>
    <row r="104369" ht="12.75" customHeight="1" x14ac:dyDescent="0.2"/>
    <row r="104373" ht="12.75" customHeight="1" x14ac:dyDescent="0.2"/>
    <row r="104377" ht="12.75" customHeight="1" x14ac:dyDescent="0.2"/>
    <row r="104381" ht="12.75" customHeight="1" x14ac:dyDescent="0.2"/>
    <row r="104385" ht="12.75" customHeight="1" x14ac:dyDescent="0.2"/>
    <row r="104389" ht="12.75" customHeight="1" x14ac:dyDescent="0.2"/>
    <row r="104393" ht="12.75" customHeight="1" x14ac:dyDescent="0.2"/>
    <row r="104397" ht="12.75" customHeight="1" x14ac:dyDescent="0.2"/>
    <row r="104401" ht="12.75" customHeight="1" x14ac:dyDescent="0.2"/>
    <row r="104405" ht="12.75" customHeight="1" x14ac:dyDescent="0.2"/>
    <row r="104409" ht="12.75" customHeight="1" x14ac:dyDescent="0.2"/>
    <row r="104413" ht="12.75" customHeight="1" x14ac:dyDescent="0.2"/>
    <row r="104417" ht="12.75" customHeight="1" x14ac:dyDescent="0.2"/>
    <row r="104421" ht="12.75" customHeight="1" x14ac:dyDescent="0.2"/>
    <row r="104425" ht="12.75" customHeight="1" x14ac:dyDescent="0.2"/>
    <row r="104429" ht="12.75" customHeight="1" x14ac:dyDescent="0.2"/>
    <row r="104433" ht="12.75" customHeight="1" x14ac:dyDescent="0.2"/>
    <row r="104437" ht="12.75" customHeight="1" x14ac:dyDescent="0.2"/>
    <row r="104441" ht="12.75" customHeight="1" x14ac:dyDescent="0.2"/>
    <row r="104445" ht="12.75" customHeight="1" x14ac:dyDescent="0.2"/>
    <row r="104449" ht="12.75" customHeight="1" x14ac:dyDescent="0.2"/>
    <row r="104453" ht="12.75" customHeight="1" x14ac:dyDescent="0.2"/>
    <row r="104457" ht="12.75" customHeight="1" x14ac:dyDescent="0.2"/>
    <row r="104461" ht="12.75" customHeight="1" x14ac:dyDescent="0.2"/>
    <row r="104465" ht="12.75" customHeight="1" x14ac:dyDescent="0.2"/>
    <row r="104469" ht="12.75" customHeight="1" x14ac:dyDescent="0.2"/>
    <row r="104473" ht="12.75" customHeight="1" x14ac:dyDescent="0.2"/>
    <row r="104477" ht="12.75" customHeight="1" x14ac:dyDescent="0.2"/>
    <row r="104481" ht="12.75" customHeight="1" x14ac:dyDescent="0.2"/>
    <row r="104485" ht="12.75" customHeight="1" x14ac:dyDescent="0.2"/>
    <row r="104489" ht="12.75" customHeight="1" x14ac:dyDescent="0.2"/>
    <row r="104493" ht="12.75" customHeight="1" x14ac:dyDescent="0.2"/>
    <row r="104497" ht="12.75" customHeight="1" x14ac:dyDescent="0.2"/>
    <row r="104501" ht="12.75" customHeight="1" x14ac:dyDescent="0.2"/>
    <row r="104505" ht="12.75" customHeight="1" x14ac:dyDescent="0.2"/>
    <row r="104509" ht="12.75" customHeight="1" x14ac:dyDescent="0.2"/>
    <row r="104513" ht="12.75" customHeight="1" x14ac:dyDescent="0.2"/>
    <row r="104517" ht="12.75" customHeight="1" x14ac:dyDescent="0.2"/>
    <row r="104521" ht="12.75" customHeight="1" x14ac:dyDescent="0.2"/>
    <row r="104525" ht="12.75" customHeight="1" x14ac:dyDescent="0.2"/>
    <row r="104529" ht="12.75" customHeight="1" x14ac:dyDescent="0.2"/>
    <row r="104533" ht="12.75" customHeight="1" x14ac:dyDescent="0.2"/>
    <row r="104537" ht="12.75" customHeight="1" x14ac:dyDescent="0.2"/>
    <row r="104541" ht="12.75" customHeight="1" x14ac:dyDescent="0.2"/>
    <row r="104545" ht="12.75" customHeight="1" x14ac:dyDescent="0.2"/>
    <row r="104549" ht="12.75" customHeight="1" x14ac:dyDescent="0.2"/>
    <row r="104553" ht="12.75" customHeight="1" x14ac:dyDescent="0.2"/>
    <row r="104557" ht="12.75" customHeight="1" x14ac:dyDescent="0.2"/>
    <row r="104561" ht="12.75" customHeight="1" x14ac:dyDescent="0.2"/>
    <row r="104565" ht="12.75" customHeight="1" x14ac:dyDescent="0.2"/>
    <row r="104569" ht="12.75" customHeight="1" x14ac:dyDescent="0.2"/>
    <row r="104573" ht="12.75" customHeight="1" x14ac:dyDescent="0.2"/>
    <row r="104577" ht="12.75" customHeight="1" x14ac:dyDescent="0.2"/>
    <row r="104581" ht="12.75" customHeight="1" x14ac:dyDescent="0.2"/>
    <row r="104585" ht="12.75" customHeight="1" x14ac:dyDescent="0.2"/>
    <row r="104589" ht="12.75" customHeight="1" x14ac:dyDescent="0.2"/>
    <row r="104593" ht="12.75" customHeight="1" x14ac:dyDescent="0.2"/>
    <row r="104597" ht="12.75" customHeight="1" x14ac:dyDescent="0.2"/>
    <row r="104601" ht="12.75" customHeight="1" x14ac:dyDescent="0.2"/>
    <row r="104605" ht="12.75" customHeight="1" x14ac:dyDescent="0.2"/>
    <row r="104609" ht="12.75" customHeight="1" x14ac:dyDescent="0.2"/>
    <row r="104613" ht="12.75" customHeight="1" x14ac:dyDescent="0.2"/>
    <row r="104617" ht="12.75" customHeight="1" x14ac:dyDescent="0.2"/>
    <row r="104621" ht="12.75" customHeight="1" x14ac:dyDescent="0.2"/>
    <row r="104625" ht="12.75" customHeight="1" x14ac:dyDescent="0.2"/>
    <row r="104629" ht="12.75" customHeight="1" x14ac:dyDescent="0.2"/>
    <row r="104633" ht="12.75" customHeight="1" x14ac:dyDescent="0.2"/>
    <row r="104637" ht="12.75" customHeight="1" x14ac:dyDescent="0.2"/>
    <row r="104641" ht="12.75" customHeight="1" x14ac:dyDescent="0.2"/>
    <row r="104645" ht="12.75" customHeight="1" x14ac:dyDescent="0.2"/>
    <row r="104649" ht="12.75" customHeight="1" x14ac:dyDescent="0.2"/>
    <row r="104653" ht="12.75" customHeight="1" x14ac:dyDescent="0.2"/>
    <row r="104657" ht="12.75" customHeight="1" x14ac:dyDescent="0.2"/>
    <row r="104661" ht="12.75" customHeight="1" x14ac:dyDescent="0.2"/>
    <row r="104665" ht="12.75" customHeight="1" x14ac:dyDescent="0.2"/>
    <row r="104669" ht="12.75" customHeight="1" x14ac:dyDescent="0.2"/>
    <row r="104673" ht="12.75" customHeight="1" x14ac:dyDescent="0.2"/>
    <row r="104677" ht="12.75" customHeight="1" x14ac:dyDescent="0.2"/>
    <row r="104681" ht="12.75" customHeight="1" x14ac:dyDescent="0.2"/>
    <row r="104685" ht="12.75" customHeight="1" x14ac:dyDescent="0.2"/>
    <row r="104689" ht="12.75" customHeight="1" x14ac:dyDescent="0.2"/>
    <row r="104693" ht="12.75" customHeight="1" x14ac:dyDescent="0.2"/>
    <row r="104697" ht="12.75" customHeight="1" x14ac:dyDescent="0.2"/>
    <row r="104701" ht="12.75" customHeight="1" x14ac:dyDescent="0.2"/>
    <row r="104705" ht="12.75" customHeight="1" x14ac:dyDescent="0.2"/>
    <row r="104709" ht="12.75" customHeight="1" x14ac:dyDescent="0.2"/>
    <row r="104713" ht="12.75" customHeight="1" x14ac:dyDescent="0.2"/>
    <row r="104717" ht="12.75" customHeight="1" x14ac:dyDescent="0.2"/>
    <row r="104721" ht="12.75" customHeight="1" x14ac:dyDescent="0.2"/>
    <row r="104725" ht="12.75" customHeight="1" x14ac:dyDescent="0.2"/>
    <row r="104729" ht="12.75" customHeight="1" x14ac:dyDescent="0.2"/>
    <row r="104733" ht="12.75" customHeight="1" x14ac:dyDescent="0.2"/>
    <row r="104737" ht="12.75" customHeight="1" x14ac:dyDescent="0.2"/>
    <row r="104741" ht="12.75" customHeight="1" x14ac:dyDescent="0.2"/>
    <row r="104745" ht="12.75" customHeight="1" x14ac:dyDescent="0.2"/>
    <row r="104749" ht="12.75" customHeight="1" x14ac:dyDescent="0.2"/>
    <row r="104753" ht="12.75" customHeight="1" x14ac:dyDescent="0.2"/>
    <row r="104757" ht="12.75" customHeight="1" x14ac:dyDescent="0.2"/>
    <row r="104761" ht="12.75" customHeight="1" x14ac:dyDescent="0.2"/>
    <row r="104765" ht="12.75" customHeight="1" x14ac:dyDescent="0.2"/>
    <row r="104769" ht="12.75" customHeight="1" x14ac:dyDescent="0.2"/>
    <row r="104773" ht="12.75" customHeight="1" x14ac:dyDescent="0.2"/>
    <row r="104777" ht="12.75" customHeight="1" x14ac:dyDescent="0.2"/>
    <row r="104781" ht="12.75" customHeight="1" x14ac:dyDescent="0.2"/>
    <row r="104785" ht="12.75" customHeight="1" x14ac:dyDescent="0.2"/>
    <row r="104789" ht="12.75" customHeight="1" x14ac:dyDescent="0.2"/>
    <row r="104793" ht="12.75" customHeight="1" x14ac:dyDescent="0.2"/>
    <row r="104797" ht="12.75" customHeight="1" x14ac:dyDescent="0.2"/>
    <row r="104801" ht="12.75" customHeight="1" x14ac:dyDescent="0.2"/>
    <row r="104805" ht="12.75" customHeight="1" x14ac:dyDescent="0.2"/>
    <row r="104809" ht="12.75" customHeight="1" x14ac:dyDescent="0.2"/>
    <row r="104813" ht="12.75" customHeight="1" x14ac:dyDescent="0.2"/>
    <row r="104817" ht="12.75" customHeight="1" x14ac:dyDescent="0.2"/>
    <row r="104821" ht="12.75" customHeight="1" x14ac:dyDescent="0.2"/>
    <row r="104825" ht="12.75" customHeight="1" x14ac:dyDescent="0.2"/>
    <row r="104829" ht="12.75" customHeight="1" x14ac:dyDescent="0.2"/>
    <row r="104833" ht="12.75" customHeight="1" x14ac:dyDescent="0.2"/>
    <row r="104837" ht="12.75" customHeight="1" x14ac:dyDescent="0.2"/>
    <row r="104841" ht="12.75" customHeight="1" x14ac:dyDescent="0.2"/>
    <row r="104845" ht="12.75" customHeight="1" x14ac:dyDescent="0.2"/>
    <row r="104849" ht="12.75" customHeight="1" x14ac:dyDescent="0.2"/>
    <row r="104853" ht="12.75" customHeight="1" x14ac:dyDescent="0.2"/>
    <row r="104857" ht="12.75" customHeight="1" x14ac:dyDescent="0.2"/>
    <row r="104861" ht="12.75" customHeight="1" x14ac:dyDescent="0.2"/>
    <row r="104865" ht="12.75" customHeight="1" x14ac:dyDescent="0.2"/>
    <row r="104869" ht="12.75" customHeight="1" x14ac:dyDescent="0.2"/>
    <row r="104873" ht="12.75" customHeight="1" x14ac:dyDescent="0.2"/>
    <row r="104877" ht="12.75" customHeight="1" x14ac:dyDescent="0.2"/>
    <row r="104881" ht="12.75" customHeight="1" x14ac:dyDescent="0.2"/>
    <row r="104885" ht="12.75" customHeight="1" x14ac:dyDescent="0.2"/>
    <row r="104889" ht="12.75" customHeight="1" x14ac:dyDescent="0.2"/>
    <row r="104893" ht="12.75" customHeight="1" x14ac:dyDescent="0.2"/>
    <row r="104897" ht="12.75" customHeight="1" x14ac:dyDescent="0.2"/>
    <row r="104901" ht="12.75" customHeight="1" x14ac:dyDescent="0.2"/>
    <row r="104905" ht="12.75" customHeight="1" x14ac:dyDescent="0.2"/>
    <row r="104909" ht="12.75" customHeight="1" x14ac:dyDescent="0.2"/>
    <row r="104913" ht="12.75" customHeight="1" x14ac:dyDescent="0.2"/>
    <row r="104917" ht="12.75" customHeight="1" x14ac:dyDescent="0.2"/>
    <row r="104921" ht="12.75" customHeight="1" x14ac:dyDescent="0.2"/>
    <row r="104925" ht="12.75" customHeight="1" x14ac:dyDescent="0.2"/>
    <row r="104929" ht="12.75" customHeight="1" x14ac:dyDescent="0.2"/>
    <row r="104933" ht="12.75" customHeight="1" x14ac:dyDescent="0.2"/>
    <row r="104937" ht="12.75" customHeight="1" x14ac:dyDescent="0.2"/>
    <row r="104941" ht="12.75" customHeight="1" x14ac:dyDescent="0.2"/>
    <row r="104945" ht="12.75" customHeight="1" x14ac:dyDescent="0.2"/>
    <row r="104949" ht="12.75" customHeight="1" x14ac:dyDescent="0.2"/>
    <row r="104953" ht="12.75" customHeight="1" x14ac:dyDescent="0.2"/>
    <row r="104957" ht="12.75" customHeight="1" x14ac:dyDescent="0.2"/>
    <row r="104961" ht="12.75" customHeight="1" x14ac:dyDescent="0.2"/>
    <row r="104965" ht="12.75" customHeight="1" x14ac:dyDescent="0.2"/>
    <row r="104969" ht="12.75" customHeight="1" x14ac:dyDescent="0.2"/>
    <row r="104973" ht="12.75" customHeight="1" x14ac:dyDescent="0.2"/>
    <row r="104977" ht="12.75" customHeight="1" x14ac:dyDescent="0.2"/>
    <row r="104981" ht="12.75" customHeight="1" x14ac:dyDescent="0.2"/>
    <row r="104985" ht="12.75" customHeight="1" x14ac:dyDescent="0.2"/>
    <row r="104989" ht="12.75" customHeight="1" x14ac:dyDescent="0.2"/>
    <row r="104993" ht="12.75" customHeight="1" x14ac:dyDescent="0.2"/>
    <row r="104997" ht="12.75" customHeight="1" x14ac:dyDescent="0.2"/>
    <row r="105001" ht="12.75" customHeight="1" x14ac:dyDescent="0.2"/>
    <row r="105005" ht="12.75" customHeight="1" x14ac:dyDescent="0.2"/>
    <row r="105009" ht="12.75" customHeight="1" x14ac:dyDescent="0.2"/>
    <row r="105013" ht="12.75" customHeight="1" x14ac:dyDescent="0.2"/>
    <row r="105017" ht="12.75" customHeight="1" x14ac:dyDescent="0.2"/>
    <row r="105021" ht="12.75" customHeight="1" x14ac:dyDescent="0.2"/>
    <row r="105025" ht="12.75" customHeight="1" x14ac:dyDescent="0.2"/>
    <row r="105029" ht="12.75" customHeight="1" x14ac:dyDescent="0.2"/>
    <row r="105033" ht="12.75" customHeight="1" x14ac:dyDescent="0.2"/>
    <row r="105037" ht="12.75" customHeight="1" x14ac:dyDescent="0.2"/>
    <row r="105041" ht="12.75" customHeight="1" x14ac:dyDescent="0.2"/>
    <row r="105045" ht="12.75" customHeight="1" x14ac:dyDescent="0.2"/>
    <row r="105049" ht="12.75" customHeight="1" x14ac:dyDescent="0.2"/>
    <row r="105053" ht="12.75" customHeight="1" x14ac:dyDescent="0.2"/>
    <row r="105057" ht="12.75" customHeight="1" x14ac:dyDescent="0.2"/>
    <row r="105061" ht="12.75" customHeight="1" x14ac:dyDescent="0.2"/>
    <row r="105065" ht="12.75" customHeight="1" x14ac:dyDescent="0.2"/>
    <row r="105069" ht="12.75" customHeight="1" x14ac:dyDescent="0.2"/>
    <row r="105073" ht="12.75" customHeight="1" x14ac:dyDescent="0.2"/>
    <row r="105077" ht="12.75" customHeight="1" x14ac:dyDescent="0.2"/>
    <row r="105081" ht="12.75" customHeight="1" x14ac:dyDescent="0.2"/>
    <row r="105085" ht="12.75" customHeight="1" x14ac:dyDescent="0.2"/>
    <row r="105089" ht="12.75" customHeight="1" x14ac:dyDescent="0.2"/>
    <row r="105093" ht="12.75" customHeight="1" x14ac:dyDescent="0.2"/>
    <row r="105097" ht="12.75" customHeight="1" x14ac:dyDescent="0.2"/>
    <row r="105101" ht="12.75" customHeight="1" x14ac:dyDescent="0.2"/>
    <row r="105105" ht="12.75" customHeight="1" x14ac:dyDescent="0.2"/>
    <row r="105109" ht="12.75" customHeight="1" x14ac:dyDescent="0.2"/>
    <row r="105113" ht="12.75" customHeight="1" x14ac:dyDescent="0.2"/>
    <row r="105117" ht="12.75" customHeight="1" x14ac:dyDescent="0.2"/>
    <row r="105121" ht="12.75" customHeight="1" x14ac:dyDescent="0.2"/>
    <row r="105125" ht="12.75" customHeight="1" x14ac:dyDescent="0.2"/>
    <row r="105129" ht="12.75" customHeight="1" x14ac:dyDescent="0.2"/>
    <row r="105133" ht="12.75" customHeight="1" x14ac:dyDescent="0.2"/>
    <row r="105137" ht="12.75" customHeight="1" x14ac:dyDescent="0.2"/>
    <row r="105141" ht="12.75" customHeight="1" x14ac:dyDescent="0.2"/>
    <row r="105145" ht="12.75" customHeight="1" x14ac:dyDescent="0.2"/>
    <row r="105149" ht="12.75" customHeight="1" x14ac:dyDescent="0.2"/>
    <row r="105153" ht="12.75" customHeight="1" x14ac:dyDescent="0.2"/>
    <row r="105157" ht="12.75" customHeight="1" x14ac:dyDescent="0.2"/>
    <row r="105161" ht="12.75" customHeight="1" x14ac:dyDescent="0.2"/>
    <row r="105165" ht="12.75" customHeight="1" x14ac:dyDescent="0.2"/>
    <row r="105169" ht="12.75" customHeight="1" x14ac:dyDescent="0.2"/>
    <row r="105173" ht="12.75" customHeight="1" x14ac:dyDescent="0.2"/>
    <row r="105177" ht="12.75" customHeight="1" x14ac:dyDescent="0.2"/>
    <row r="105181" ht="12.75" customHeight="1" x14ac:dyDescent="0.2"/>
    <row r="105185" ht="12.75" customHeight="1" x14ac:dyDescent="0.2"/>
    <row r="105189" ht="12.75" customHeight="1" x14ac:dyDescent="0.2"/>
    <row r="105193" ht="12.75" customHeight="1" x14ac:dyDescent="0.2"/>
    <row r="105197" ht="12.75" customHeight="1" x14ac:dyDescent="0.2"/>
    <row r="105201" ht="12.75" customHeight="1" x14ac:dyDescent="0.2"/>
    <row r="105205" ht="12.75" customHeight="1" x14ac:dyDescent="0.2"/>
    <row r="105209" ht="12.75" customHeight="1" x14ac:dyDescent="0.2"/>
    <row r="105213" ht="12.75" customHeight="1" x14ac:dyDescent="0.2"/>
    <row r="105217" ht="12.75" customHeight="1" x14ac:dyDescent="0.2"/>
    <row r="105221" ht="12.75" customHeight="1" x14ac:dyDescent="0.2"/>
    <row r="105225" ht="12.75" customHeight="1" x14ac:dyDescent="0.2"/>
    <row r="105229" ht="12.75" customHeight="1" x14ac:dyDescent="0.2"/>
    <row r="105233" ht="12.75" customHeight="1" x14ac:dyDescent="0.2"/>
    <row r="105237" ht="12.75" customHeight="1" x14ac:dyDescent="0.2"/>
    <row r="105241" ht="12.75" customHeight="1" x14ac:dyDescent="0.2"/>
    <row r="105245" ht="12.75" customHeight="1" x14ac:dyDescent="0.2"/>
    <row r="105249" ht="12.75" customHeight="1" x14ac:dyDescent="0.2"/>
    <row r="105253" ht="12.75" customHeight="1" x14ac:dyDescent="0.2"/>
    <row r="105257" ht="12.75" customHeight="1" x14ac:dyDescent="0.2"/>
    <row r="105261" ht="12.75" customHeight="1" x14ac:dyDescent="0.2"/>
    <row r="105265" ht="12.75" customHeight="1" x14ac:dyDescent="0.2"/>
    <row r="105269" ht="12.75" customHeight="1" x14ac:dyDescent="0.2"/>
    <row r="105273" ht="12.75" customHeight="1" x14ac:dyDescent="0.2"/>
    <row r="105277" ht="12.75" customHeight="1" x14ac:dyDescent="0.2"/>
    <row r="105281" ht="12.75" customHeight="1" x14ac:dyDescent="0.2"/>
    <row r="105285" ht="12.75" customHeight="1" x14ac:dyDescent="0.2"/>
    <row r="105289" ht="12.75" customHeight="1" x14ac:dyDescent="0.2"/>
    <row r="105293" ht="12.75" customHeight="1" x14ac:dyDescent="0.2"/>
    <row r="105297" ht="12.75" customHeight="1" x14ac:dyDescent="0.2"/>
    <row r="105301" ht="12.75" customHeight="1" x14ac:dyDescent="0.2"/>
    <row r="105305" ht="12.75" customHeight="1" x14ac:dyDescent="0.2"/>
    <row r="105309" ht="12.75" customHeight="1" x14ac:dyDescent="0.2"/>
    <row r="105313" ht="12.75" customHeight="1" x14ac:dyDescent="0.2"/>
    <row r="105317" ht="12.75" customHeight="1" x14ac:dyDescent="0.2"/>
    <row r="105321" ht="12.75" customHeight="1" x14ac:dyDescent="0.2"/>
    <row r="105325" ht="12.75" customHeight="1" x14ac:dyDescent="0.2"/>
    <row r="105329" ht="12.75" customHeight="1" x14ac:dyDescent="0.2"/>
    <row r="105333" ht="12.75" customHeight="1" x14ac:dyDescent="0.2"/>
    <row r="105337" ht="12.75" customHeight="1" x14ac:dyDescent="0.2"/>
    <row r="105341" ht="12.75" customHeight="1" x14ac:dyDescent="0.2"/>
    <row r="105345" ht="12.75" customHeight="1" x14ac:dyDescent="0.2"/>
    <row r="105349" ht="12.75" customHeight="1" x14ac:dyDescent="0.2"/>
    <row r="105353" ht="12.75" customHeight="1" x14ac:dyDescent="0.2"/>
    <row r="105357" ht="12.75" customHeight="1" x14ac:dyDescent="0.2"/>
    <row r="105361" ht="12.75" customHeight="1" x14ac:dyDescent="0.2"/>
    <row r="105365" ht="12.75" customHeight="1" x14ac:dyDescent="0.2"/>
    <row r="105369" ht="12.75" customHeight="1" x14ac:dyDescent="0.2"/>
    <row r="105373" ht="12.75" customHeight="1" x14ac:dyDescent="0.2"/>
    <row r="105377" ht="12.75" customHeight="1" x14ac:dyDescent="0.2"/>
    <row r="105381" ht="12.75" customHeight="1" x14ac:dyDescent="0.2"/>
    <row r="105385" ht="12.75" customHeight="1" x14ac:dyDescent="0.2"/>
    <row r="105389" ht="12.75" customHeight="1" x14ac:dyDescent="0.2"/>
    <row r="105393" ht="12.75" customHeight="1" x14ac:dyDescent="0.2"/>
    <row r="105397" ht="12.75" customHeight="1" x14ac:dyDescent="0.2"/>
    <row r="105401" ht="12.75" customHeight="1" x14ac:dyDescent="0.2"/>
    <row r="105405" ht="12.75" customHeight="1" x14ac:dyDescent="0.2"/>
    <row r="105409" ht="12.75" customHeight="1" x14ac:dyDescent="0.2"/>
    <row r="105413" ht="12.75" customHeight="1" x14ac:dyDescent="0.2"/>
    <row r="105417" ht="12.75" customHeight="1" x14ac:dyDescent="0.2"/>
    <row r="105421" ht="12.75" customHeight="1" x14ac:dyDescent="0.2"/>
    <row r="105425" ht="12.75" customHeight="1" x14ac:dyDescent="0.2"/>
    <row r="105429" ht="12.75" customHeight="1" x14ac:dyDescent="0.2"/>
    <row r="105433" ht="12.75" customHeight="1" x14ac:dyDescent="0.2"/>
    <row r="105437" ht="12.75" customHeight="1" x14ac:dyDescent="0.2"/>
    <row r="105441" ht="12.75" customHeight="1" x14ac:dyDescent="0.2"/>
    <row r="105445" ht="12.75" customHeight="1" x14ac:dyDescent="0.2"/>
    <row r="105449" ht="12.75" customHeight="1" x14ac:dyDescent="0.2"/>
    <row r="105453" ht="12.75" customHeight="1" x14ac:dyDescent="0.2"/>
    <row r="105457" ht="12.75" customHeight="1" x14ac:dyDescent="0.2"/>
    <row r="105461" ht="12.75" customHeight="1" x14ac:dyDescent="0.2"/>
    <row r="105465" ht="12.75" customHeight="1" x14ac:dyDescent="0.2"/>
    <row r="105469" ht="12.75" customHeight="1" x14ac:dyDescent="0.2"/>
    <row r="105473" ht="12.75" customHeight="1" x14ac:dyDescent="0.2"/>
    <row r="105477" ht="12.75" customHeight="1" x14ac:dyDescent="0.2"/>
    <row r="105481" ht="12.75" customHeight="1" x14ac:dyDescent="0.2"/>
    <row r="105485" ht="12.75" customHeight="1" x14ac:dyDescent="0.2"/>
    <row r="105489" ht="12.75" customHeight="1" x14ac:dyDescent="0.2"/>
    <row r="105493" ht="12.75" customHeight="1" x14ac:dyDescent="0.2"/>
    <row r="105497" ht="12.75" customHeight="1" x14ac:dyDescent="0.2"/>
    <row r="105501" ht="12.75" customHeight="1" x14ac:dyDescent="0.2"/>
    <row r="105505" ht="12.75" customHeight="1" x14ac:dyDescent="0.2"/>
    <row r="105509" ht="12.75" customHeight="1" x14ac:dyDescent="0.2"/>
    <row r="105513" ht="12.75" customHeight="1" x14ac:dyDescent="0.2"/>
    <row r="105517" ht="12.75" customHeight="1" x14ac:dyDescent="0.2"/>
    <row r="105521" ht="12.75" customHeight="1" x14ac:dyDescent="0.2"/>
    <row r="105525" ht="12.75" customHeight="1" x14ac:dyDescent="0.2"/>
    <row r="105529" ht="12.75" customHeight="1" x14ac:dyDescent="0.2"/>
    <row r="105533" ht="12.75" customHeight="1" x14ac:dyDescent="0.2"/>
    <row r="105537" ht="12.75" customHeight="1" x14ac:dyDescent="0.2"/>
    <row r="105541" ht="12.75" customHeight="1" x14ac:dyDescent="0.2"/>
    <row r="105545" ht="12.75" customHeight="1" x14ac:dyDescent="0.2"/>
    <row r="105549" ht="12.75" customHeight="1" x14ac:dyDescent="0.2"/>
    <row r="105553" ht="12.75" customHeight="1" x14ac:dyDescent="0.2"/>
    <row r="105557" ht="12.75" customHeight="1" x14ac:dyDescent="0.2"/>
    <row r="105561" ht="12.75" customHeight="1" x14ac:dyDescent="0.2"/>
    <row r="105565" ht="12.75" customHeight="1" x14ac:dyDescent="0.2"/>
    <row r="105569" ht="12.75" customHeight="1" x14ac:dyDescent="0.2"/>
    <row r="105573" ht="12.75" customHeight="1" x14ac:dyDescent="0.2"/>
    <row r="105577" ht="12.75" customHeight="1" x14ac:dyDescent="0.2"/>
    <row r="105581" ht="12.75" customHeight="1" x14ac:dyDescent="0.2"/>
    <row r="105585" ht="12.75" customHeight="1" x14ac:dyDescent="0.2"/>
    <row r="105589" ht="12.75" customHeight="1" x14ac:dyDescent="0.2"/>
    <row r="105593" ht="12.75" customHeight="1" x14ac:dyDescent="0.2"/>
    <row r="105597" ht="12.75" customHeight="1" x14ac:dyDescent="0.2"/>
    <row r="105601" ht="12.75" customHeight="1" x14ac:dyDescent="0.2"/>
    <row r="105605" ht="12.75" customHeight="1" x14ac:dyDescent="0.2"/>
    <row r="105609" ht="12.75" customHeight="1" x14ac:dyDescent="0.2"/>
    <row r="105613" ht="12.75" customHeight="1" x14ac:dyDescent="0.2"/>
    <row r="105617" ht="12.75" customHeight="1" x14ac:dyDescent="0.2"/>
    <row r="105621" ht="12.75" customHeight="1" x14ac:dyDescent="0.2"/>
    <row r="105625" ht="12.75" customHeight="1" x14ac:dyDescent="0.2"/>
    <row r="105629" ht="12.75" customHeight="1" x14ac:dyDescent="0.2"/>
    <row r="105633" ht="12.75" customHeight="1" x14ac:dyDescent="0.2"/>
    <row r="105637" ht="12.75" customHeight="1" x14ac:dyDescent="0.2"/>
    <row r="105641" ht="12.75" customHeight="1" x14ac:dyDescent="0.2"/>
    <row r="105645" ht="12.75" customHeight="1" x14ac:dyDescent="0.2"/>
    <row r="105649" ht="12.75" customHeight="1" x14ac:dyDescent="0.2"/>
    <row r="105653" ht="12.75" customHeight="1" x14ac:dyDescent="0.2"/>
    <row r="105657" ht="12.75" customHeight="1" x14ac:dyDescent="0.2"/>
    <row r="105661" ht="12.75" customHeight="1" x14ac:dyDescent="0.2"/>
    <row r="105665" ht="12.75" customHeight="1" x14ac:dyDescent="0.2"/>
    <row r="105669" ht="12.75" customHeight="1" x14ac:dyDescent="0.2"/>
    <row r="105673" ht="12.75" customHeight="1" x14ac:dyDescent="0.2"/>
    <row r="105677" ht="12.75" customHeight="1" x14ac:dyDescent="0.2"/>
    <row r="105681" ht="12.75" customHeight="1" x14ac:dyDescent="0.2"/>
    <row r="105685" ht="12.75" customHeight="1" x14ac:dyDescent="0.2"/>
    <row r="105689" ht="12.75" customHeight="1" x14ac:dyDescent="0.2"/>
    <row r="105693" ht="12.75" customHeight="1" x14ac:dyDescent="0.2"/>
    <row r="105697" ht="12.75" customHeight="1" x14ac:dyDescent="0.2"/>
    <row r="105701" ht="12.75" customHeight="1" x14ac:dyDescent="0.2"/>
    <row r="105705" ht="12.75" customHeight="1" x14ac:dyDescent="0.2"/>
    <row r="105709" ht="12.75" customHeight="1" x14ac:dyDescent="0.2"/>
    <row r="105713" ht="12.75" customHeight="1" x14ac:dyDescent="0.2"/>
    <row r="105717" ht="12.75" customHeight="1" x14ac:dyDescent="0.2"/>
    <row r="105721" ht="12.75" customHeight="1" x14ac:dyDescent="0.2"/>
    <row r="105725" ht="12.75" customHeight="1" x14ac:dyDescent="0.2"/>
    <row r="105729" ht="12.75" customHeight="1" x14ac:dyDescent="0.2"/>
    <row r="105733" ht="12.75" customHeight="1" x14ac:dyDescent="0.2"/>
    <row r="105737" ht="12.75" customHeight="1" x14ac:dyDescent="0.2"/>
    <row r="105741" ht="12.75" customHeight="1" x14ac:dyDescent="0.2"/>
    <row r="105745" ht="12.75" customHeight="1" x14ac:dyDescent="0.2"/>
    <row r="105749" ht="12.75" customHeight="1" x14ac:dyDescent="0.2"/>
    <row r="105753" ht="12.75" customHeight="1" x14ac:dyDescent="0.2"/>
    <row r="105757" ht="12.75" customHeight="1" x14ac:dyDescent="0.2"/>
    <row r="105761" ht="12.75" customHeight="1" x14ac:dyDescent="0.2"/>
    <row r="105765" ht="12.75" customHeight="1" x14ac:dyDescent="0.2"/>
    <row r="105769" ht="12.75" customHeight="1" x14ac:dyDescent="0.2"/>
    <row r="105773" ht="12.75" customHeight="1" x14ac:dyDescent="0.2"/>
    <row r="105777" ht="12.75" customHeight="1" x14ac:dyDescent="0.2"/>
    <row r="105781" ht="12.75" customHeight="1" x14ac:dyDescent="0.2"/>
    <row r="105785" ht="12.75" customHeight="1" x14ac:dyDescent="0.2"/>
    <row r="105789" ht="12.75" customHeight="1" x14ac:dyDescent="0.2"/>
    <row r="105793" ht="12.75" customHeight="1" x14ac:dyDescent="0.2"/>
    <row r="105797" ht="12.75" customHeight="1" x14ac:dyDescent="0.2"/>
    <row r="105801" ht="12.75" customHeight="1" x14ac:dyDescent="0.2"/>
    <row r="105805" ht="12.75" customHeight="1" x14ac:dyDescent="0.2"/>
    <row r="105809" ht="12.75" customHeight="1" x14ac:dyDescent="0.2"/>
    <row r="105813" ht="12.75" customHeight="1" x14ac:dyDescent="0.2"/>
    <row r="105817" ht="12.75" customHeight="1" x14ac:dyDescent="0.2"/>
    <row r="105821" ht="12.75" customHeight="1" x14ac:dyDescent="0.2"/>
    <row r="105825" ht="12.75" customHeight="1" x14ac:dyDescent="0.2"/>
    <row r="105829" ht="12.75" customHeight="1" x14ac:dyDescent="0.2"/>
    <row r="105833" ht="12.75" customHeight="1" x14ac:dyDescent="0.2"/>
    <row r="105837" ht="12.75" customHeight="1" x14ac:dyDescent="0.2"/>
    <row r="105841" ht="12.75" customHeight="1" x14ac:dyDescent="0.2"/>
    <row r="105845" ht="12.75" customHeight="1" x14ac:dyDescent="0.2"/>
    <row r="105849" ht="12.75" customHeight="1" x14ac:dyDescent="0.2"/>
    <row r="105853" ht="12.75" customHeight="1" x14ac:dyDescent="0.2"/>
    <row r="105857" ht="12.75" customHeight="1" x14ac:dyDescent="0.2"/>
    <row r="105861" ht="12.75" customHeight="1" x14ac:dyDescent="0.2"/>
    <row r="105865" ht="12.75" customHeight="1" x14ac:dyDescent="0.2"/>
    <row r="105869" ht="12.75" customHeight="1" x14ac:dyDescent="0.2"/>
    <row r="105873" ht="12.75" customHeight="1" x14ac:dyDescent="0.2"/>
    <row r="105877" ht="12.75" customHeight="1" x14ac:dyDescent="0.2"/>
    <row r="105881" ht="12.75" customHeight="1" x14ac:dyDescent="0.2"/>
    <row r="105885" ht="12.75" customHeight="1" x14ac:dyDescent="0.2"/>
    <row r="105889" ht="12.75" customHeight="1" x14ac:dyDescent="0.2"/>
    <row r="105893" ht="12.75" customHeight="1" x14ac:dyDescent="0.2"/>
    <row r="105897" ht="12.75" customHeight="1" x14ac:dyDescent="0.2"/>
    <row r="105901" ht="12.75" customHeight="1" x14ac:dyDescent="0.2"/>
    <row r="105905" ht="12.75" customHeight="1" x14ac:dyDescent="0.2"/>
    <row r="105909" ht="12.75" customHeight="1" x14ac:dyDescent="0.2"/>
    <row r="105913" ht="12.75" customHeight="1" x14ac:dyDescent="0.2"/>
    <row r="105917" ht="12.75" customHeight="1" x14ac:dyDescent="0.2"/>
    <row r="105921" ht="12.75" customHeight="1" x14ac:dyDescent="0.2"/>
    <row r="105925" ht="12.75" customHeight="1" x14ac:dyDescent="0.2"/>
    <row r="105929" ht="12.75" customHeight="1" x14ac:dyDescent="0.2"/>
    <row r="105933" ht="12.75" customHeight="1" x14ac:dyDescent="0.2"/>
    <row r="105937" ht="12.75" customHeight="1" x14ac:dyDescent="0.2"/>
    <row r="105941" ht="12.75" customHeight="1" x14ac:dyDescent="0.2"/>
    <row r="105945" ht="12.75" customHeight="1" x14ac:dyDescent="0.2"/>
    <row r="105949" ht="12.75" customHeight="1" x14ac:dyDescent="0.2"/>
    <row r="105953" ht="12.75" customHeight="1" x14ac:dyDescent="0.2"/>
    <row r="105957" ht="12.75" customHeight="1" x14ac:dyDescent="0.2"/>
    <row r="105961" ht="12.75" customHeight="1" x14ac:dyDescent="0.2"/>
    <row r="105965" ht="12.75" customHeight="1" x14ac:dyDescent="0.2"/>
    <row r="105969" ht="12.75" customHeight="1" x14ac:dyDescent="0.2"/>
    <row r="105973" ht="12.75" customHeight="1" x14ac:dyDescent="0.2"/>
    <row r="105977" ht="12.75" customHeight="1" x14ac:dyDescent="0.2"/>
    <row r="105981" ht="12.75" customHeight="1" x14ac:dyDescent="0.2"/>
    <row r="105985" ht="12.75" customHeight="1" x14ac:dyDescent="0.2"/>
    <row r="105989" ht="12.75" customHeight="1" x14ac:dyDescent="0.2"/>
    <row r="105993" ht="12.75" customHeight="1" x14ac:dyDescent="0.2"/>
    <row r="105997" ht="12.75" customHeight="1" x14ac:dyDescent="0.2"/>
    <row r="106001" ht="12.75" customHeight="1" x14ac:dyDescent="0.2"/>
    <row r="106005" ht="12.75" customHeight="1" x14ac:dyDescent="0.2"/>
    <row r="106009" ht="12.75" customHeight="1" x14ac:dyDescent="0.2"/>
    <row r="106013" ht="12.75" customHeight="1" x14ac:dyDescent="0.2"/>
    <row r="106017" ht="12.75" customHeight="1" x14ac:dyDescent="0.2"/>
    <row r="106021" ht="12.75" customHeight="1" x14ac:dyDescent="0.2"/>
    <row r="106025" ht="12.75" customHeight="1" x14ac:dyDescent="0.2"/>
    <row r="106029" ht="12.75" customHeight="1" x14ac:dyDescent="0.2"/>
    <row r="106033" ht="12.75" customHeight="1" x14ac:dyDescent="0.2"/>
    <row r="106037" ht="12.75" customHeight="1" x14ac:dyDescent="0.2"/>
    <row r="106041" ht="12.75" customHeight="1" x14ac:dyDescent="0.2"/>
    <row r="106045" ht="12.75" customHeight="1" x14ac:dyDescent="0.2"/>
    <row r="106049" ht="12.75" customHeight="1" x14ac:dyDescent="0.2"/>
    <row r="106053" ht="12.75" customHeight="1" x14ac:dyDescent="0.2"/>
    <row r="106057" ht="12.75" customHeight="1" x14ac:dyDescent="0.2"/>
    <row r="106061" ht="12.75" customHeight="1" x14ac:dyDescent="0.2"/>
    <row r="106065" ht="12.75" customHeight="1" x14ac:dyDescent="0.2"/>
    <row r="106069" ht="12.75" customHeight="1" x14ac:dyDescent="0.2"/>
    <row r="106073" ht="12.75" customHeight="1" x14ac:dyDescent="0.2"/>
    <row r="106077" ht="12.75" customHeight="1" x14ac:dyDescent="0.2"/>
    <row r="106081" ht="12.75" customHeight="1" x14ac:dyDescent="0.2"/>
    <row r="106085" ht="12.75" customHeight="1" x14ac:dyDescent="0.2"/>
    <row r="106089" ht="12.75" customHeight="1" x14ac:dyDescent="0.2"/>
    <row r="106093" ht="12.75" customHeight="1" x14ac:dyDescent="0.2"/>
    <row r="106097" ht="12.75" customHeight="1" x14ac:dyDescent="0.2"/>
    <row r="106101" ht="12.75" customHeight="1" x14ac:dyDescent="0.2"/>
    <row r="106105" ht="12.75" customHeight="1" x14ac:dyDescent="0.2"/>
    <row r="106109" ht="12.75" customHeight="1" x14ac:dyDescent="0.2"/>
    <row r="106113" ht="12.75" customHeight="1" x14ac:dyDescent="0.2"/>
    <row r="106117" ht="12.75" customHeight="1" x14ac:dyDescent="0.2"/>
    <row r="106121" ht="12.75" customHeight="1" x14ac:dyDescent="0.2"/>
    <row r="106125" ht="12.75" customHeight="1" x14ac:dyDescent="0.2"/>
    <row r="106129" ht="12.75" customHeight="1" x14ac:dyDescent="0.2"/>
    <row r="106133" ht="12.75" customHeight="1" x14ac:dyDescent="0.2"/>
    <row r="106137" ht="12.75" customHeight="1" x14ac:dyDescent="0.2"/>
    <row r="106141" ht="12.75" customHeight="1" x14ac:dyDescent="0.2"/>
    <row r="106145" ht="12.75" customHeight="1" x14ac:dyDescent="0.2"/>
    <row r="106149" ht="12.75" customHeight="1" x14ac:dyDescent="0.2"/>
    <row r="106153" ht="12.75" customHeight="1" x14ac:dyDescent="0.2"/>
    <row r="106157" ht="12.75" customHeight="1" x14ac:dyDescent="0.2"/>
    <row r="106161" ht="12.75" customHeight="1" x14ac:dyDescent="0.2"/>
    <row r="106165" ht="12.75" customHeight="1" x14ac:dyDescent="0.2"/>
    <row r="106169" ht="12.75" customHeight="1" x14ac:dyDescent="0.2"/>
    <row r="106173" ht="12.75" customHeight="1" x14ac:dyDescent="0.2"/>
    <row r="106177" ht="12.75" customHeight="1" x14ac:dyDescent="0.2"/>
    <row r="106181" ht="12.75" customHeight="1" x14ac:dyDescent="0.2"/>
    <row r="106185" ht="12.75" customHeight="1" x14ac:dyDescent="0.2"/>
    <row r="106189" ht="12.75" customHeight="1" x14ac:dyDescent="0.2"/>
    <row r="106193" ht="12.75" customHeight="1" x14ac:dyDescent="0.2"/>
    <row r="106197" ht="12.75" customHeight="1" x14ac:dyDescent="0.2"/>
    <row r="106201" ht="12.75" customHeight="1" x14ac:dyDescent="0.2"/>
    <row r="106205" ht="12.75" customHeight="1" x14ac:dyDescent="0.2"/>
    <row r="106209" ht="12.75" customHeight="1" x14ac:dyDescent="0.2"/>
    <row r="106213" ht="12.75" customHeight="1" x14ac:dyDescent="0.2"/>
    <row r="106217" ht="12.75" customHeight="1" x14ac:dyDescent="0.2"/>
    <row r="106221" ht="12.75" customHeight="1" x14ac:dyDescent="0.2"/>
    <row r="106225" ht="12.75" customHeight="1" x14ac:dyDescent="0.2"/>
    <row r="106229" ht="12.75" customHeight="1" x14ac:dyDescent="0.2"/>
    <row r="106233" ht="12.75" customHeight="1" x14ac:dyDescent="0.2"/>
    <row r="106237" ht="12.75" customHeight="1" x14ac:dyDescent="0.2"/>
    <row r="106241" ht="12.75" customHeight="1" x14ac:dyDescent="0.2"/>
    <row r="106245" ht="12.75" customHeight="1" x14ac:dyDescent="0.2"/>
    <row r="106249" ht="12.75" customHeight="1" x14ac:dyDescent="0.2"/>
    <row r="106253" ht="12.75" customHeight="1" x14ac:dyDescent="0.2"/>
    <row r="106257" ht="12.75" customHeight="1" x14ac:dyDescent="0.2"/>
    <row r="106261" ht="12.75" customHeight="1" x14ac:dyDescent="0.2"/>
    <row r="106265" ht="12.75" customHeight="1" x14ac:dyDescent="0.2"/>
    <row r="106269" ht="12.75" customHeight="1" x14ac:dyDescent="0.2"/>
    <row r="106273" ht="12.75" customHeight="1" x14ac:dyDescent="0.2"/>
    <row r="106277" ht="12.75" customHeight="1" x14ac:dyDescent="0.2"/>
    <row r="106281" ht="12.75" customHeight="1" x14ac:dyDescent="0.2"/>
    <row r="106285" ht="12.75" customHeight="1" x14ac:dyDescent="0.2"/>
    <row r="106289" ht="12.75" customHeight="1" x14ac:dyDescent="0.2"/>
    <row r="106293" ht="12.75" customHeight="1" x14ac:dyDescent="0.2"/>
    <row r="106297" ht="12.75" customHeight="1" x14ac:dyDescent="0.2"/>
    <row r="106301" ht="12.75" customHeight="1" x14ac:dyDescent="0.2"/>
    <row r="106305" ht="12.75" customHeight="1" x14ac:dyDescent="0.2"/>
    <row r="106309" ht="12.75" customHeight="1" x14ac:dyDescent="0.2"/>
    <row r="106313" ht="12.75" customHeight="1" x14ac:dyDescent="0.2"/>
    <row r="106317" ht="12.75" customHeight="1" x14ac:dyDescent="0.2"/>
    <row r="106321" ht="12.75" customHeight="1" x14ac:dyDescent="0.2"/>
    <row r="106325" ht="12.75" customHeight="1" x14ac:dyDescent="0.2"/>
    <row r="106329" ht="12.75" customHeight="1" x14ac:dyDescent="0.2"/>
    <row r="106333" ht="12.75" customHeight="1" x14ac:dyDescent="0.2"/>
    <row r="106337" ht="12.75" customHeight="1" x14ac:dyDescent="0.2"/>
    <row r="106341" ht="12.75" customHeight="1" x14ac:dyDescent="0.2"/>
    <row r="106345" ht="12.75" customHeight="1" x14ac:dyDescent="0.2"/>
    <row r="106349" ht="12.75" customHeight="1" x14ac:dyDescent="0.2"/>
    <row r="106353" ht="12.75" customHeight="1" x14ac:dyDescent="0.2"/>
    <row r="106357" ht="12.75" customHeight="1" x14ac:dyDescent="0.2"/>
    <row r="106361" ht="12.75" customHeight="1" x14ac:dyDescent="0.2"/>
    <row r="106365" ht="12.75" customHeight="1" x14ac:dyDescent="0.2"/>
    <row r="106369" ht="12.75" customHeight="1" x14ac:dyDescent="0.2"/>
    <row r="106373" ht="12.75" customHeight="1" x14ac:dyDescent="0.2"/>
    <row r="106377" ht="12.75" customHeight="1" x14ac:dyDescent="0.2"/>
    <row r="106381" ht="12.75" customHeight="1" x14ac:dyDescent="0.2"/>
    <row r="106385" ht="12.75" customHeight="1" x14ac:dyDescent="0.2"/>
    <row r="106389" ht="12.75" customHeight="1" x14ac:dyDescent="0.2"/>
    <row r="106393" ht="12.75" customHeight="1" x14ac:dyDescent="0.2"/>
    <row r="106397" ht="12.75" customHeight="1" x14ac:dyDescent="0.2"/>
    <row r="106401" ht="12.75" customHeight="1" x14ac:dyDescent="0.2"/>
    <row r="106405" ht="12.75" customHeight="1" x14ac:dyDescent="0.2"/>
    <row r="106409" ht="12.75" customHeight="1" x14ac:dyDescent="0.2"/>
    <row r="106413" ht="12.75" customHeight="1" x14ac:dyDescent="0.2"/>
    <row r="106417" ht="12.75" customHeight="1" x14ac:dyDescent="0.2"/>
    <row r="106421" ht="12.75" customHeight="1" x14ac:dyDescent="0.2"/>
    <row r="106425" ht="12.75" customHeight="1" x14ac:dyDescent="0.2"/>
    <row r="106429" ht="12.75" customHeight="1" x14ac:dyDescent="0.2"/>
    <row r="106433" ht="12.75" customHeight="1" x14ac:dyDescent="0.2"/>
    <row r="106437" ht="12.75" customHeight="1" x14ac:dyDescent="0.2"/>
    <row r="106441" ht="12.75" customHeight="1" x14ac:dyDescent="0.2"/>
    <row r="106445" ht="12.75" customHeight="1" x14ac:dyDescent="0.2"/>
    <row r="106449" ht="12.75" customHeight="1" x14ac:dyDescent="0.2"/>
    <row r="106453" ht="12.75" customHeight="1" x14ac:dyDescent="0.2"/>
    <row r="106457" ht="12.75" customHeight="1" x14ac:dyDescent="0.2"/>
    <row r="106461" ht="12.75" customHeight="1" x14ac:dyDescent="0.2"/>
    <row r="106465" ht="12.75" customHeight="1" x14ac:dyDescent="0.2"/>
    <row r="106469" ht="12.75" customHeight="1" x14ac:dyDescent="0.2"/>
    <row r="106473" ht="12.75" customHeight="1" x14ac:dyDescent="0.2"/>
    <row r="106477" ht="12.75" customHeight="1" x14ac:dyDescent="0.2"/>
    <row r="106481" ht="12.75" customHeight="1" x14ac:dyDescent="0.2"/>
    <row r="106485" ht="12.75" customHeight="1" x14ac:dyDescent="0.2"/>
    <row r="106489" ht="12.75" customHeight="1" x14ac:dyDescent="0.2"/>
    <row r="106493" ht="12.75" customHeight="1" x14ac:dyDescent="0.2"/>
    <row r="106497" ht="12.75" customHeight="1" x14ac:dyDescent="0.2"/>
    <row r="106501" ht="12.75" customHeight="1" x14ac:dyDescent="0.2"/>
    <row r="106505" ht="12.75" customHeight="1" x14ac:dyDescent="0.2"/>
    <row r="106509" ht="12.75" customHeight="1" x14ac:dyDescent="0.2"/>
    <row r="106513" ht="12.75" customHeight="1" x14ac:dyDescent="0.2"/>
    <row r="106517" ht="12.75" customHeight="1" x14ac:dyDescent="0.2"/>
    <row r="106521" ht="12.75" customHeight="1" x14ac:dyDescent="0.2"/>
    <row r="106525" ht="12.75" customHeight="1" x14ac:dyDescent="0.2"/>
    <row r="106529" ht="12.75" customHeight="1" x14ac:dyDescent="0.2"/>
    <row r="106533" ht="12.75" customHeight="1" x14ac:dyDescent="0.2"/>
    <row r="106537" ht="12.75" customHeight="1" x14ac:dyDescent="0.2"/>
    <row r="106541" ht="12.75" customHeight="1" x14ac:dyDescent="0.2"/>
    <row r="106545" ht="12.75" customHeight="1" x14ac:dyDescent="0.2"/>
    <row r="106549" ht="12.75" customHeight="1" x14ac:dyDescent="0.2"/>
    <row r="106553" ht="12.75" customHeight="1" x14ac:dyDescent="0.2"/>
    <row r="106557" ht="12.75" customHeight="1" x14ac:dyDescent="0.2"/>
    <row r="106561" ht="12.75" customHeight="1" x14ac:dyDescent="0.2"/>
    <row r="106565" ht="12.75" customHeight="1" x14ac:dyDescent="0.2"/>
    <row r="106569" ht="12.75" customHeight="1" x14ac:dyDescent="0.2"/>
    <row r="106573" ht="12.75" customHeight="1" x14ac:dyDescent="0.2"/>
    <row r="106577" ht="12.75" customHeight="1" x14ac:dyDescent="0.2"/>
    <row r="106581" ht="12.75" customHeight="1" x14ac:dyDescent="0.2"/>
    <row r="106585" ht="12.75" customHeight="1" x14ac:dyDescent="0.2"/>
    <row r="106589" ht="12.75" customHeight="1" x14ac:dyDescent="0.2"/>
    <row r="106593" ht="12.75" customHeight="1" x14ac:dyDescent="0.2"/>
    <row r="106597" ht="12.75" customHeight="1" x14ac:dyDescent="0.2"/>
    <row r="106601" ht="12.75" customHeight="1" x14ac:dyDescent="0.2"/>
    <row r="106605" ht="12.75" customHeight="1" x14ac:dyDescent="0.2"/>
    <row r="106609" ht="12.75" customHeight="1" x14ac:dyDescent="0.2"/>
    <row r="106613" ht="12.75" customHeight="1" x14ac:dyDescent="0.2"/>
    <row r="106617" ht="12.75" customHeight="1" x14ac:dyDescent="0.2"/>
    <row r="106621" ht="12.75" customHeight="1" x14ac:dyDescent="0.2"/>
    <row r="106625" ht="12.75" customHeight="1" x14ac:dyDescent="0.2"/>
    <row r="106629" ht="12.75" customHeight="1" x14ac:dyDescent="0.2"/>
    <row r="106633" ht="12.75" customHeight="1" x14ac:dyDescent="0.2"/>
    <row r="106637" ht="12.75" customHeight="1" x14ac:dyDescent="0.2"/>
    <row r="106641" ht="12.75" customHeight="1" x14ac:dyDescent="0.2"/>
    <row r="106645" ht="12.75" customHeight="1" x14ac:dyDescent="0.2"/>
    <row r="106649" ht="12.75" customHeight="1" x14ac:dyDescent="0.2"/>
    <row r="106653" ht="12.75" customHeight="1" x14ac:dyDescent="0.2"/>
    <row r="106657" ht="12.75" customHeight="1" x14ac:dyDescent="0.2"/>
    <row r="106661" ht="12.75" customHeight="1" x14ac:dyDescent="0.2"/>
    <row r="106665" ht="12.75" customHeight="1" x14ac:dyDescent="0.2"/>
    <row r="106669" ht="12.75" customHeight="1" x14ac:dyDescent="0.2"/>
    <row r="106673" ht="12.75" customHeight="1" x14ac:dyDescent="0.2"/>
    <row r="106677" ht="12.75" customHeight="1" x14ac:dyDescent="0.2"/>
    <row r="106681" ht="12.75" customHeight="1" x14ac:dyDescent="0.2"/>
    <row r="106685" ht="12.75" customHeight="1" x14ac:dyDescent="0.2"/>
    <row r="106689" ht="12.75" customHeight="1" x14ac:dyDescent="0.2"/>
    <row r="106693" ht="12.75" customHeight="1" x14ac:dyDescent="0.2"/>
    <row r="106697" ht="12.75" customHeight="1" x14ac:dyDescent="0.2"/>
    <row r="106701" ht="12.75" customHeight="1" x14ac:dyDescent="0.2"/>
    <row r="106705" ht="12.75" customHeight="1" x14ac:dyDescent="0.2"/>
    <row r="106709" ht="12.75" customHeight="1" x14ac:dyDescent="0.2"/>
    <row r="106713" ht="12.75" customHeight="1" x14ac:dyDescent="0.2"/>
    <row r="106717" ht="12.75" customHeight="1" x14ac:dyDescent="0.2"/>
    <row r="106721" ht="12.75" customHeight="1" x14ac:dyDescent="0.2"/>
    <row r="106725" ht="12.75" customHeight="1" x14ac:dyDescent="0.2"/>
    <row r="106729" ht="12.75" customHeight="1" x14ac:dyDescent="0.2"/>
    <row r="106733" ht="12.75" customHeight="1" x14ac:dyDescent="0.2"/>
    <row r="106737" ht="12.75" customHeight="1" x14ac:dyDescent="0.2"/>
    <row r="106741" ht="12.75" customHeight="1" x14ac:dyDescent="0.2"/>
    <row r="106745" ht="12.75" customHeight="1" x14ac:dyDescent="0.2"/>
    <row r="106749" ht="12.75" customHeight="1" x14ac:dyDescent="0.2"/>
    <row r="106753" ht="12.75" customHeight="1" x14ac:dyDescent="0.2"/>
    <row r="106757" ht="12.75" customHeight="1" x14ac:dyDescent="0.2"/>
    <row r="106761" ht="12.75" customHeight="1" x14ac:dyDescent="0.2"/>
    <row r="106765" ht="12.75" customHeight="1" x14ac:dyDescent="0.2"/>
    <row r="106769" ht="12.75" customHeight="1" x14ac:dyDescent="0.2"/>
    <row r="106773" ht="12.75" customHeight="1" x14ac:dyDescent="0.2"/>
    <row r="106777" ht="12.75" customHeight="1" x14ac:dyDescent="0.2"/>
    <row r="106781" ht="12.75" customHeight="1" x14ac:dyDescent="0.2"/>
    <row r="106785" ht="12.75" customHeight="1" x14ac:dyDescent="0.2"/>
    <row r="106789" ht="12.75" customHeight="1" x14ac:dyDescent="0.2"/>
    <row r="106793" ht="12.75" customHeight="1" x14ac:dyDescent="0.2"/>
    <row r="106797" ht="12.75" customHeight="1" x14ac:dyDescent="0.2"/>
    <row r="106801" ht="12.75" customHeight="1" x14ac:dyDescent="0.2"/>
    <row r="106805" ht="12.75" customHeight="1" x14ac:dyDescent="0.2"/>
    <row r="106809" ht="12.75" customHeight="1" x14ac:dyDescent="0.2"/>
    <row r="106813" ht="12.75" customHeight="1" x14ac:dyDescent="0.2"/>
    <row r="106817" ht="12.75" customHeight="1" x14ac:dyDescent="0.2"/>
    <row r="106821" ht="12.75" customHeight="1" x14ac:dyDescent="0.2"/>
    <row r="106825" ht="12.75" customHeight="1" x14ac:dyDescent="0.2"/>
    <row r="106829" ht="12.75" customHeight="1" x14ac:dyDescent="0.2"/>
    <row r="106833" ht="12.75" customHeight="1" x14ac:dyDescent="0.2"/>
    <row r="106837" ht="12.75" customHeight="1" x14ac:dyDescent="0.2"/>
    <row r="106841" ht="12.75" customHeight="1" x14ac:dyDescent="0.2"/>
    <row r="106845" ht="12.75" customHeight="1" x14ac:dyDescent="0.2"/>
    <row r="106849" ht="12.75" customHeight="1" x14ac:dyDescent="0.2"/>
    <row r="106853" ht="12.75" customHeight="1" x14ac:dyDescent="0.2"/>
    <row r="106857" ht="12.75" customHeight="1" x14ac:dyDescent="0.2"/>
    <row r="106861" ht="12.75" customHeight="1" x14ac:dyDescent="0.2"/>
    <row r="106865" ht="12.75" customHeight="1" x14ac:dyDescent="0.2"/>
    <row r="106869" ht="12.75" customHeight="1" x14ac:dyDescent="0.2"/>
    <row r="106873" ht="12.75" customHeight="1" x14ac:dyDescent="0.2"/>
    <row r="106877" ht="12.75" customHeight="1" x14ac:dyDescent="0.2"/>
    <row r="106881" ht="12.75" customHeight="1" x14ac:dyDescent="0.2"/>
    <row r="106885" ht="12.75" customHeight="1" x14ac:dyDescent="0.2"/>
    <row r="106889" ht="12.75" customHeight="1" x14ac:dyDescent="0.2"/>
    <row r="106893" ht="12.75" customHeight="1" x14ac:dyDescent="0.2"/>
    <row r="106897" ht="12.75" customHeight="1" x14ac:dyDescent="0.2"/>
    <row r="106901" ht="12.75" customHeight="1" x14ac:dyDescent="0.2"/>
    <row r="106905" ht="12.75" customHeight="1" x14ac:dyDescent="0.2"/>
    <row r="106909" ht="12.75" customHeight="1" x14ac:dyDescent="0.2"/>
    <row r="106913" ht="12.75" customHeight="1" x14ac:dyDescent="0.2"/>
    <row r="106917" ht="12.75" customHeight="1" x14ac:dyDescent="0.2"/>
    <row r="106921" ht="12.75" customHeight="1" x14ac:dyDescent="0.2"/>
    <row r="106925" ht="12.75" customHeight="1" x14ac:dyDescent="0.2"/>
    <row r="106929" ht="12.75" customHeight="1" x14ac:dyDescent="0.2"/>
    <row r="106933" ht="12.75" customHeight="1" x14ac:dyDescent="0.2"/>
    <row r="106937" ht="12.75" customHeight="1" x14ac:dyDescent="0.2"/>
    <row r="106941" ht="12.75" customHeight="1" x14ac:dyDescent="0.2"/>
    <row r="106945" ht="12.75" customHeight="1" x14ac:dyDescent="0.2"/>
    <row r="106949" ht="12.75" customHeight="1" x14ac:dyDescent="0.2"/>
    <row r="106953" ht="12.75" customHeight="1" x14ac:dyDescent="0.2"/>
    <row r="106957" ht="12.75" customHeight="1" x14ac:dyDescent="0.2"/>
    <row r="106961" ht="12.75" customHeight="1" x14ac:dyDescent="0.2"/>
    <row r="106965" ht="12.75" customHeight="1" x14ac:dyDescent="0.2"/>
    <row r="106969" ht="12.75" customHeight="1" x14ac:dyDescent="0.2"/>
    <row r="106973" ht="12.75" customHeight="1" x14ac:dyDescent="0.2"/>
    <row r="106977" ht="12.75" customHeight="1" x14ac:dyDescent="0.2"/>
    <row r="106981" ht="12.75" customHeight="1" x14ac:dyDescent="0.2"/>
    <row r="106985" ht="12.75" customHeight="1" x14ac:dyDescent="0.2"/>
    <row r="106989" ht="12.75" customHeight="1" x14ac:dyDescent="0.2"/>
    <row r="106993" ht="12.75" customHeight="1" x14ac:dyDescent="0.2"/>
    <row r="106997" ht="12.75" customHeight="1" x14ac:dyDescent="0.2"/>
    <row r="107001" ht="12.75" customHeight="1" x14ac:dyDescent="0.2"/>
    <row r="107005" ht="12.75" customHeight="1" x14ac:dyDescent="0.2"/>
    <row r="107009" ht="12.75" customHeight="1" x14ac:dyDescent="0.2"/>
    <row r="107013" ht="12.75" customHeight="1" x14ac:dyDescent="0.2"/>
    <row r="107017" ht="12.75" customHeight="1" x14ac:dyDescent="0.2"/>
    <row r="107021" ht="12.75" customHeight="1" x14ac:dyDescent="0.2"/>
    <row r="107025" ht="12.75" customHeight="1" x14ac:dyDescent="0.2"/>
    <row r="107029" ht="12.75" customHeight="1" x14ac:dyDescent="0.2"/>
    <row r="107033" ht="12.75" customHeight="1" x14ac:dyDescent="0.2"/>
    <row r="107037" ht="12.75" customHeight="1" x14ac:dyDescent="0.2"/>
    <row r="107041" ht="12.75" customHeight="1" x14ac:dyDescent="0.2"/>
    <row r="107045" ht="12.75" customHeight="1" x14ac:dyDescent="0.2"/>
    <row r="107049" ht="12.75" customHeight="1" x14ac:dyDescent="0.2"/>
    <row r="107053" ht="12.75" customHeight="1" x14ac:dyDescent="0.2"/>
    <row r="107057" ht="12.75" customHeight="1" x14ac:dyDescent="0.2"/>
    <row r="107061" ht="12.75" customHeight="1" x14ac:dyDescent="0.2"/>
    <row r="107065" ht="12.75" customHeight="1" x14ac:dyDescent="0.2"/>
    <row r="107069" ht="12.75" customHeight="1" x14ac:dyDescent="0.2"/>
    <row r="107073" ht="12.75" customHeight="1" x14ac:dyDescent="0.2"/>
    <row r="107077" ht="12.75" customHeight="1" x14ac:dyDescent="0.2"/>
    <row r="107081" ht="12.75" customHeight="1" x14ac:dyDescent="0.2"/>
    <row r="107085" ht="12.75" customHeight="1" x14ac:dyDescent="0.2"/>
    <row r="107089" ht="12.75" customHeight="1" x14ac:dyDescent="0.2"/>
    <row r="107093" ht="12.75" customHeight="1" x14ac:dyDescent="0.2"/>
    <row r="107097" ht="12.75" customHeight="1" x14ac:dyDescent="0.2"/>
    <row r="107101" ht="12.75" customHeight="1" x14ac:dyDescent="0.2"/>
    <row r="107105" ht="12.75" customHeight="1" x14ac:dyDescent="0.2"/>
    <row r="107109" ht="12.75" customHeight="1" x14ac:dyDescent="0.2"/>
    <row r="107113" ht="12.75" customHeight="1" x14ac:dyDescent="0.2"/>
    <row r="107117" ht="12.75" customHeight="1" x14ac:dyDescent="0.2"/>
    <row r="107121" ht="12.75" customHeight="1" x14ac:dyDescent="0.2"/>
    <row r="107125" ht="12.75" customHeight="1" x14ac:dyDescent="0.2"/>
    <row r="107129" ht="12.75" customHeight="1" x14ac:dyDescent="0.2"/>
    <row r="107133" ht="12.75" customHeight="1" x14ac:dyDescent="0.2"/>
    <row r="107137" ht="12.75" customHeight="1" x14ac:dyDescent="0.2"/>
    <row r="107141" ht="12.75" customHeight="1" x14ac:dyDescent="0.2"/>
    <row r="107145" ht="12.75" customHeight="1" x14ac:dyDescent="0.2"/>
    <row r="107149" ht="12.75" customHeight="1" x14ac:dyDescent="0.2"/>
    <row r="107153" ht="12.75" customHeight="1" x14ac:dyDescent="0.2"/>
    <row r="107157" ht="12.75" customHeight="1" x14ac:dyDescent="0.2"/>
    <row r="107161" ht="12.75" customHeight="1" x14ac:dyDescent="0.2"/>
    <row r="107165" ht="12.75" customHeight="1" x14ac:dyDescent="0.2"/>
    <row r="107169" ht="12.75" customHeight="1" x14ac:dyDescent="0.2"/>
    <row r="107173" ht="12.75" customHeight="1" x14ac:dyDescent="0.2"/>
    <row r="107177" ht="12.75" customHeight="1" x14ac:dyDescent="0.2"/>
    <row r="107181" ht="12.75" customHeight="1" x14ac:dyDescent="0.2"/>
    <row r="107185" ht="12.75" customHeight="1" x14ac:dyDescent="0.2"/>
    <row r="107189" ht="12.75" customHeight="1" x14ac:dyDescent="0.2"/>
    <row r="107193" ht="12.75" customHeight="1" x14ac:dyDescent="0.2"/>
    <row r="107197" ht="12.75" customHeight="1" x14ac:dyDescent="0.2"/>
    <row r="107201" ht="12.75" customHeight="1" x14ac:dyDescent="0.2"/>
    <row r="107205" ht="12.75" customHeight="1" x14ac:dyDescent="0.2"/>
    <row r="107209" ht="12.75" customHeight="1" x14ac:dyDescent="0.2"/>
    <row r="107213" ht="12.75" customHeight="1" x14ac:dyDescent="0.2"/>
    <row r="107217" ht="12.75" customHeight="1" x14ac:dyDescent="0.2"/>
    <row r="107221" ht="12.75" customHeight="1" x14ac:dyDescent="0.2"/>
    <row r="107225" ht="12.75" customHeight="1" x14ac:dyDescent="0.2"/>
    <row r="107229" ht="12.75" customHeight="1" x14ac:dyDescent="0.2"/>
    <row r="107233" ht="12.75" customHeight="1" x14ac:dyDescent="0.2"/>
    <row r="107237" ht="12.75" customHeight="1" x14ac:dyDescent="0.2"/>
    <row r="107241" ht="12.75" customHeight="1" x14ac:dyDescent="0.2"/>
    <row r="107245" ht="12.75" customHeight="1" x14ac:dyDescent="0.2"/>
    <row r="107249" ht="12.75" customHeight="1" x14ac:dyDescent="0.2"/>
    <row r="107253" ht="12.75" customHeight="1" x14ac:dyDescent="0.2"/>
    <row r="107257" ht="12.75" customHeight="1" x14ac:dyDescent="0.2"/>
    <row r="107261" ht="12.75" customHeight="1" x14ac:dyDescent="0.2"/>
    <row r="107265" ht="12.75" customHeight="1" x14ac:dyDescent="0.2"/>
    <row r="107269" ht="12.75" customHeight="1" x14ac:dyDescent="0.2"/>
    <row r="107273" ht="12.75" customHeight="1" x14ac:dyDescent="0.2"/>
    <row r="107277" ht="12.75" customHeight="1" x14ac:dyDescent="0.2"/>
    <row r="107281" ht="12.75" customHeight="1" x14ac:dyDescent="0.2"/>
    <row r="107285" ht="12.75" customHeight="1" x14ac:dyDescent="0.2"/>
    <row r="107289" ht="12.75" customHeight="1" x14ac:dyDescent="0.2"/>
    <row r="107293" ht="12.75" customHeight="1" x14ac:dyDescent="0.2"/>
    <row r="107297" ht="12.75" customHeight="1" x14ac:dyDescent="0.2"/>
    <row r="107301" ht="12.75" customHeight="1" x14ac:dyDescent="0.2"/>
    <row r="107305" ht="12.75" customHeight="1" x14ac:dyDescent="0.2"/>
    <row r="107309" ht="12.75" customHeight="1" x14ac:dyDescent="0.2"/>
    <row r="107313" ht="12.75" customHeight="1" x14ac:dyDescent="0.2"/>
    <row r="107317" ht="12.75" customHeight="1" x14ac:dyDescent="0.2"/>
    <row r="107321" ht="12.75" customHeight="1" x14ac:dyDescent="0.2"/>
    <row r="107325" ht="12.75" customHeight="1" x14ac:dyDescent="0.2"/>
    <row r="107329" ht="12.75" customHeight="1" x14ac:dyDescent="0.2"/>
    <row r="107333" ht="12.75" customHeight="1" x14ac:dyDescent="0.2"/>
    <row r="107337" ht="12.75" customHeight="1" x14ac:dyDescent="0.2"/>
    <row r="107341" ht="12.75" customHeight="1" x14ac:dyDescent="0.2"/>
    <row r="107345" ht="12.75" customHeight="1" x14ac:dyDescent="0.2"/>
    <row r="107349" ht="12.75" customHeight="1" x14ac:dyDescent="0.2"/>
    <row r="107353" ht="12.75" customHeight="1" x14ac:dyDescent="0.2"/>
    <row r="107357" ht="12.75" customHeight="1" x14ac:dyDescent="0.2"/>
    <row r="107361" ht="12.75" customHeight="1" x14ac:dyDescent="0.2"/>
    <row r="107365" ht="12.75" customHeight="1" x14ac:dyDescent="0.2"/>
    <row r="107369" ht="12.75" customHeight="1" x14ac:dyDescent="0.2"/>
    <row r="107373" ht="12.75" customHeight="1" x14ac:dyDescent="0.2"/>
    <row r="107377" ht="12.75" customHeight="1" x14ac:dyDescent="0.2"/>
    <row r="107381" ht="12.75" customHeight="1" x14ac:dyDescent="0.2"/>
    <row r="107385" ht="12.75" customHeight="1" x14ac:dyDescent="0.2"/>
    <row r="107389" ht="12.75" customHeight="1" x14ac:dyDescent="0.2"/>
    <row r="107393" ht="12.75" customHeight="1" x14ac:dyDescent="0.2"/>
    <row r="107397" ht="12.75" customHeight="1" x14ac:dyDescent="0.2"/>
    <row r="107401" ht="12.75" customHeight="1" x14ac:dyDescent="0.2"/>
    <row r="107405" ht="12.75" customHeight="1" x14ac:dyDescent="0.2"/>
    <row r="107409" ht="12.75" customHeight="1" x14ac:dyDescent="0.2"/>
    <row r="107413" ht="12.75" customHeight="1" x14ac:dyDescent="0.2"/>
    <row r="107417" ht="12.75" customHeight="1" x14ac:dyDescent="0.2"/>
    <row r="107421" ht="12.75" customHeight="1" x14ac:dyDescent="0.2"/>
    <row r="107425" ht="12.75" customHeight="1" x14ac:dyDescent="0.2"/>
    <row r="107429" ht="12.75" customHeight="1" x14ac:dyDescent="0.2"/>
    <row r="107433" ht="12.75" customHeight="1" x14ac:dyDescent="0.2"/>
    <row r="107437" ht="12.75" customHeight="1" x14ac:dyDescent="0.2"/>
    <row r="107441" ht="12.75" customHeight="1" x14ac:dyDescent="0.2"/>
    <row r="107445" ht="12.75" customHeight="1" x14ac:dyDescent="0.2"/>
    <row r="107449" ht="12.75" customHeight="1" x14ac:dyDescent="0.2"/>
    <row r="107453" ht="12.75" customHeight="1" x14ac:dyDescent="0.2"/>
    <row r="107457" ht="12.75" customHeight="1" x14ac:dyDescent="0.2"/>
    <row r="107461" ht="12.75" customHeight="1" x14ac:dyDescent="0.2"/>
    <row r="107465" ht="12.75" customHeight="1" x14ac:dyDescent="0.2"/>
    <row r="107469" ht="12.75" customHeight="1" x14ac:dyDescent="0.2"/>
    <row r="107473" ht="12.75" customHeight="1" x14ac:dyDescent="0.2"/>
    <row r="107477" ht="12.75" customHeight="1" x14ac:dyDescent="0.2"/>
    <row r="107481" ht="12.75" customHeight="1" x14ac:dyDescent="0.2"/>
    <row r="107485" ht="12.75" customHeight="1" x14ac:dyDescent="0.2"/>
    <row r="107489" ht="12.75" customHeight="1" x14ac:dyDescent="0.2"/>
    <row r="107493" ht="12.75" customHeight="1" x14ac:dyDescent="0.2"/>
    <row r="107497" ht="12.75" customHeight="1" x14ac:dyDescent="0.2"/>
    <row r="107501" ht="12.75" customHeight="1" x14ac:dyDescent="0.2"/>
    <row r="107505" ht="12.75" customHeight="1" x14ac:dyDescent="0.2"/>
    <row r="107509" ht="12.75" customHeight="1" x14ac:dyDescent="0.2"/>
    <row r="107513" ht="12.75" customHeight="1" x14ac:dyDescent="0.2"/>
    <row r="107517" ht="12.75" customHeight="1" x14ac:dyDescent="0.2"/>
    <row r="107521" ht="12.75" customHeight="1" x14ac:dyDescent="0.2"/>
    <row r="107525" ht="12.75" customHeight="1" x14ac:dyDescent="0.2"/>
    <row r="107529" ht="12.75" customHeight="1" x14ac:dyDescent="0.2"/>
    <row r="107533" ht="12.75" customHeight="1" x14ac:dyDescent="0.2"/>
    <row r="107537" ht="12.75" customHeight="1" x14ac:dyDescent="0.2"/>
    <row r="107541" ht="12.75" customHeight="1" x14ac:dyDescent="0.2"/>
    <row r="107545" ht="12.75" customHeight="1" x14ac:dyDescent="0.2"/>
    <row r="107549" ht="12.75" customHeight="1" x14ac:dyDescent="0.2"/>
    <row r="107553" ht="12.75" customHeight="1" x14ac:dyDescent="0.2"/>
    <row r="107557" ht="12.75" customHeight="1" x14ac:dyDescent="0.2"/>
    <row r="107561" ht="12.75" customHeight="1" x14ac:dyDescent="0.2"/>
    <row r="107565" ht="12.75" customHeight="1" x14ac:dyDescent="0.2"/>
    <row r="107569" ht="12.75" customHeight="1" x14ac:dyDescent="0.2"/>
    <row r="107573" ht="12.75" customHeight="1" x14ac:dyDescent="0.2"/>
    <row r="107577" ht="12.75" customHeight="1" x14ac:dyDescent="0.2"/>
    <row r="107581" ht="12.75" customHeight="1" x14ac:dyDescent="0.2"/>
    <row r="107585" ht="12.75" customHeight="1" x14ac:dyDescent="0.2"/>
    <row r="107589" ht="12.75" customHeight="1" x14ac:dyDescent="0.2"/>
    <row r="107593" ht="12.75" customHeight="1" x14ac:dyDescent="0.2"/>
    <row r="107597" ht="12.75" customHeight="1" x14ac:dyDescent="0.2"/>
    <row r="107601" ht="12.75" customHeight="1" x14ac:dyDescent="0.2"/>
    <row r="107605" ht="12.75" customHeight="1" x14ac:dyDescent="0.2"/>
    <row r="107609" ht="12.75" customHeight="1" x14ac:dyDescent="0.2"/>
    <row r="107613" ht="12.75" customHeight="1" x14ac:dyDescent="0.2"/>
    <row r="107617" ht="12.75" customHeight="1" x14ac:dyDescent="0.2"/>
    <row r="107621" ht="12.75" customHeight="1" x14ac:dyDescent="0.2"/>
    <row r="107625" ht="12.75" customHeight="1" x14ac:dyDescent="0.2"/>
    <row r="107629" ht="12.75" customHeight="1" x14ac:dyDescent="0.2"/>
    <row r="107633" ht="12.75" customHeight="1" x14ac:dyDescent="0.2"/>
    <row r="107637" ht="12.75" customHeight="1" x14ac:dyDescent="0.2"/>
    <row r="107641" ht="12.75" customHeight="1" x14ac:dyDescent="0.2"/>
    <row r="107645" ht="12.75" customHeight="1" x14ac:dyDescent="0.2"/>
    <row r="107649" ht="12.75" customHeight="1" x14ac:dyDescent="0.2"/>
    <row r="107653" ht="12.75" customHeight="1" x14ac:dyDescent="0.2"/>
    <row r="107657" ht="12.75" customHeight="1" x14ac:dyDescent="0.2"/>
    <row r="107661" ht="12.75" customHeight="1" x14ac:dyDescent="0.2"/>
    <row r="107665" ht="12.75" customHeight="1" x14ac:dyDescent="0.2"/>
    <row r="107669" ht="12.75" customHeight="1" x14ac:dyDescent="0.2"/>
    <row r="107673" ht="12.75" customHeight="1" x14ac:dyDescent="0.2"/>
    <row r="107677" ht="12.75" customHeight="1" x14ac:dyDescent="0.2"/>
    <row r="107681" ht="12.75" customHeight="1" x14ac:dyDescent="0.2"/>
    <row r="107685" ht="12.75" customHeight="1" x14ac:dyDescent="0.2"/>
    <row r="107689" ht="12.75" customHeight="1" x14ac:dyDescent="0.2"/>
    <row r="107693" ht="12.75" customHeight="1" x14ac:dyDescent="0.2"/>
    <row r="107697" ht="12.75" customHeight="1" x14ac:dyDescent="0.2"/>
    <row r="107701" ht="12.75" customHeight="1" x14ac:dyDescent="0.2"/>
    <row r="107705" ht="12.75" customHeight="1" x14ac:dyDescent="0.2"/>
    <row r="107709" ht="12.75" customHeight="1" x14ac:dyDescent="0.2"/>
    <row r="107713" ht="12.75" customHeight="1" x14ac:dyDescent="0.2"/>
    <row r="107717" ht="12.75" customHeight="1" x14ac:dyDescent="0.2"/>
    <row r="107721" ht="12.75" customHeight="1" x14ac:dyDescent="0.2"/>
    <row r="107725" ht="12.75" customHeight="1" x14ac:dyDescent="0.2"/>
    <row r="107729" ht="12.75" customHeight="1" x14ac:dyDescent="0.2"/>
    <row r="107733" ht="12.75" customHeight="1" x14ac:dyDescent="0.2"/>
    <row r="107737" ht="12.75" customHeight="1" x14ac:dyDescent="0.2"/>
    <row r="107741" ht="12.75" customHeight="1" x14ac:dyDescent="0.2"/>
    <row r="107745" ht="12.75" customHeight="1" x14ac:dyDescent="0.2"/>
    <row r="107749" ht="12.75" customHeight="1" x14ac:dyDescent="0.2"/>
    <row r="107753" ht="12.75" customHeight="1" x14ac:dyDescent="0.2"/>
    <row r="107757" ht="12.75" customHeight="1" x14ac:dyDescent="0.2"/>
    <row r="107761" ht="12.75" customHeight="1" x14ac:dyDescent="0.2"/>
    <row r="107765" ht="12.75" customHeight="1" x14ac:dyDescent="0.2"/>
    <row r="107769" ht="12.75" customHeight="1" x14ac:dyDescent="0.2"/>
    <row r="107773" ht="12.75" customHeight="1" x14ac:dyDescent="0.2"/>
    <row r="107777" ht="12.75" customHeight="1" x14ac:dyDescent="0.2"/>
    <row r="107781" ht="12.75" customHeight="1" x14ac:dyDescent="0.2"/>
    <row r="107785" ht="12.75" customHeight="1" x14ac:dyDescent="0.2"/>
    <row r="107789" ht="12.75" customHeight="1" x14ac:dyDescent="0.2"/>
    <row r="107793" ht="12.75" customHeight="1" x14ac:dyDescent="0.2"/>
    <row r="107797" ht="12.75" customHeight="1" x14ac:dyDescent="0.2"/>
    <row r="107801" ht="12.75" customHeight="1" x14ac:dyDescent="0.2"/>
    <row r="107805" ht="12.75" customHeight="1" x14ac:dyDescent="0.2"/>
    <row r="107809" ht="12.75" customHeight="1" x14ac:dyDescent="0.2"/>
    <row r="107813" ht="12.75" customHeight="1" x14ac:dyDescent="0.2"/>
    <row r="107817" ht="12.75" customHeight="1" x14ac:dyDescent="0.2"/>
    <row r="107821" ht="12.75" customHeight="1" x14ac:dyDescent="0.2"/>
    <row r="107825" ht="12.75" customHeight="1" x14ac:dyDescent="0.2"/>
    <row r="107829" ht="12.75" customHeight="1" x14ac:dyDescent="0.2"/>
    <row r="107833" ht="12.75" customHeight="1" x14ac:dyDescent="0.2"/>
    <row r="107837" ht="12.75" customHeight="1" x14ac:dyDescent="0.2"/>
    <row r="107841" ht="12.75" customHeight="1" x14ac:dyDescent="0.2"/>
    <row r="107845" ht="12.75" customHeight="1" x14ac:dyDescent="0.2"/>
    <row r="107849" ht="12.75" customHeight="1" x14ac:dyDescent="0.2"/>
    <row r="107853" ht="12.75" customHeight="1" x14ac:dyDescent="0.2"/>
    <row r="107857" ht="12.75" customHeight="1" x14ac:dyDescent="0.2"/>
    <row r="107861" ht="12.75" customHeight="1" x14ac:dyDescent="0.2"/>
    <row r="107865" ht="12.75" customHeight="1" x14ac:dyDescent="0.2"/>
    <row r="107869" ht="12.75" customHeight="1" x14ac:dyDescent="0.2"/>
    <row r="107873" ht="12.75" customHeight="1" x14ac:dyDescent="0.2"/>
    <row r="107877" ht="12.75" customHeight="1" x14ac:dyDescent="0.2"/>
    <row r="107881" ht="12.75" customHeight="1" x14ac:dyDescent="0.2"/>
    <row r="107885" ht="12.75" customHeight="1" x14ac:dyDescent="0.2"/>
    <row r="107889" ht="12.75" customHeight="1" x14ac:dyDescent="0.2"/>
    <row r="107893" ht="12.75" customHeight="1" x14ac:dyDescent="0.2"/>
    <row r="107897" ht="12.75" customHeight="1" x14ac:dyDescent="0.2"/>
    <row r="107901" ht="12.75" customHeight="1" x14ac:dyDescent="0.2"/>
    <row r="107905" ht="12.75" customHeight="1" x14ac:dyDescent="0.2"/>
    <row r="107909" ht="12.75" customHeight="1" x14ac:dyDescent="0.2"/>
    <row r="107913" ht="12.75" customHeight="1" x14ac:dyDescent="0.2"/>
    <row r="107917" ht="12.75" customHeight="1" x14ac:dyDescent="0.2"/>
    <row r="107921" ht="12.75" customHeight="1" x14ac:dyDescent="0.2"/>
    <row r="107925" ht="12.75" customHeight="1" x14ac:dyDescent="0.2"/>
    <row r="107929" ht="12.75" customHeight="1" x14ac:dyDescent="0.2"/>
    <row r="107933" ht="12.75" customHeight="1" x14ac:dyDescent="0.2"/>
    <row r="107937" ht="12.75" customHeight="1" x14ac:dyDescent="0.2"/>
    <row r="107941" ht="12.75" customHeight="1" x14ac:dyDescent="0.2"/>
    <row r="107945" ht="12.75" customHeight="1" x14ac:dyDescent="0.2"/>
    <row r="107949" ht="12.75" customHeight="1" x14ac:dyDescent="0.2"/>
    <row r="107953" ht="12.75" customHeight="1" x14ac:dyDescent="0.2"/>
    <row r="107957" ht="12.75" customHeight="1" x14ac:dyDescent="0.2"/>
    <row r="107961" ht="12.75" customHeight="1" x14ac:dyDescent="0.2"/>
    <row r="107965" ht="12.75" customHeight="1" x14ac:dyDescent="0.2"/>
    <row r="107969" ht="12.75" customHeight="1" x14ac:dyDescent="0.2"/>
    <row r="107973" ht="12.75" customHeight="1" x14ac:dyDescent="0.2"/>
    <row r="107977" ht="12.75" customHeight="1" x14ac:dyDescent="0.2"/>
    <row r="107981" ht="12.75" customHeight="1" x14ac:dyDescent="0.2"/>
    <row r="107985" ht="12.75" customHeight="1" x14ac:dyDescent="0.2"/>
    <row r="107989" ht="12.75" customHeight="1" x14ac:dyDescent="0.2"/>
    <row r="107993" ht="12.75" customHeight="1" x14ac:dyDescent="0.2"/>
    <row r="107997" ht="12.75" customHeight="1" x14ac:dyDescent="0.2"/>
    <row r="108001" ht="12.75" customHeight="1" x14ac:dyDescent="0.2"/>
    <row r="108005" ht="12.75" customHeight="1" x14ac:dyDescent="0.2"/>
    <row r="108009" ht="12.75" customHeight="1" x14ac:dyDescent="0.2"/>
    <row r="108013" ht="12.75" customHeight="1" x14ac:dyDescent="0.2"/>
    <row r="108017" ht="12.75" customHeight="1" x14ac:dyDescent="0.2"/>
    <row r="108021" ht="12.75" customHeight="1" x14ac:dyDescent="0.2"/>
    <row r="108025" ht="12.75" customHeight="1" x14ac:dyDescent="0.2"/>
    <row r="108029" ht="12.75" customHeight="1" x14ac:dyDescent="0.2"/>
    <row r="108033" ht="12.75" customHeight="1" x14ac:dyDescent="0.2"/>
    <row r="108037" ht="12.75" customHeight="1" x14ac:dyDescent="0.2"/>
    <row r="108041" ht="12.75" customHeight="1" x14ac:dyDescent="0.2"/>
    <row r="108045" ht="12.75" customHeight="1" x14ac:dyDescent="0.2"/>
    <row r="108049" ht="12.75" customHeight="1" x14ac:dyDescent="0.2"/>
    <row r="108053" ht="12.75" customHeight="1" x14ac:dyDescent="0.2"/>
    <row r="108057" ht="12.75" customHeight="1" x14ac:dyDescent="0.2"/>
    <row r="108061" ht="12.75" customHeight="1" x14ac:dyDescent="0.2"/>
    <row r="108065" ht="12.75" customHeight="1" x14ac:dyDescent="0.2"/>
    <row r="108069" ht="12.75" customHeight="1" x14ac:dyDescent="0.2"/>
    <row r="108073" ht="12.75" customHeight="1" x14ac:dyDescent="0.2"/>
    <row r="108077" ht="12.75" customHeight="1" x14ac:dyDescent="0.2"/>
    <row r="108081" ht="12.75" customHeight="1" x14ac:dyDescent="0.2"/>
    <row r="108085" ht="12.75" customHeight="1" x14ac:dyDescent="0.2"/>
    <row r="108089" ht="12.75" customHeight="1" x14ac:dyDescent="0.2"/>
    <row r="108093" ht="12.75" customHeight="1" x14ac:dyDescent="0.2"/>
    <row r="108097" ht="12.75" customHeight="1" x14ac:dyDescent="0.2"/>
    <row r="108101" ht="12.75" customHeight="1" x14ac:dyDescent="0.2"/>
    <row r="108105" ht="12.75" customHeight="1" x14ac:dyDescent="0.2"/>
    <row r="108109" ht="12.75" customHeight="1" x14ac:dyDescent="0.2"/>
    <row r="108113" ht="12.75" customHeight="1" x14ac:dyDescent="0.2"/>
    <row r="108117" ht="12.75" customHeight="1" x14ac:dyDescent="0.2"/>
    <row r="108121" ht="12.75" customHeight="1" x14ac:dyDescent="0.2"/>
    <row r="108125" ht="12.75" customHeight="1" x14ac:dyDescent="0.2"/>
    <row r="108129" ht="12.75" customHeight="1" x14ac:dyDescent="0.2"/>
    <row r="108133" ht="12.75" customHeight="1" x14ac:dyDescent="0.2"/>
    <row r="108137" ht="12.75" customHeight="1" x14ac:dyDescent="0.2"/>
    <row r="108141" ht="12.75" customHeight="1" x14ac:dyDescent="0.2"/>
    <row r="108145" ht="12.75" customHeight="1" x14ac:dyDescent="0.2"/>
    <row r="108149" ht="12.75" customHeight="1" x14ac:dyDescent="0.2"/>
    <row r="108153" ht="12.75" customHeight="1" x14ac:dyDescent="0.2"/>
    <row r="108157" ht="12.75" customHeight="1" x14ac:dyDescent="0.2"/>
    <row r="108161" ht="12.75" customHeight="1" x14ac:dyDescent="0.2"/>
    <row r="108165" ht="12.75" customHeight="1" x14ac:dyDescent="0.2"/>
    <row r="108169" ht="12.75" customHeight="1" x14ac:dyDescent="0.2"/>
    <row r="108173" ht="12.75" customHeight="1" x14ac:dyDescent="0.2"/>
    <row r="108177" ht="12.75" customHeight="1" x14ac:dyDescent="0.2"/>
    <row r="108181" ht="12.75" customHeight="1" x14ac:dyDescent="0.2"/>
    <row r="108185" ht="12.75" customHeight="1" x14ac:dyDescent="0.2"/>
    <row r="108189" ht="12.75" customHeight="1" x14ac:dyDescent="0.2"/>
    <row r="108193" ht="12.75" customHeight="1" x14ac:dyDescent="0.2"/>
    <row r="108197" ht="12.75" customHeight="1" x14ac:dyDescent="0.2"/>
    <row r="108201" ht="12.75" customHeight="1" x14ac:dyDescent="0.2"/>
    <row r="108205" ht="12.75" customHeight="1" x14ac:dyDescent="0.2"/>
    <row r="108209" ht="12.75" customHeight="1" x14ac:dyDescent="0.2"/>
    <row r="108213" ht="12.75" customHeight="1" x14ac:dyDescent="0.2"/>
    <row r="108217" ht="12.75" customHeight="1" x14ac:dyDescent="0.2"/>
    <row r="108221" ht="12.75" customHeight="1" x14ac:dyDescent="0.2"/>
    <row r="108225" ht="12.75" customHeight="1" x14ac:dyDescent="0.2"/>
    <row r="108229" ht="12.75" customHeight="1" x14ac:dyDescent="0.2"/>
    <row r="108233" ht="12.75" customHeight="1" x14ac:dyDescent="0.2"/>
    <row r="108237" ht="12.75" customHeight="1" x14ac:dyDescent="0.2"/>
    <row r="108241" ht="12.75" customHeight="1" x14ac:dyDescent="0.2"/>
    <row r="108245" ht="12.75" customHeight="1" x14ac:dyDescent="0.2"/>
    <row r="108249" ht="12.75" customHeight="1" x14ac:dyDescent="0.2"/>
    <row r="108253" ht="12.75" customHeight="1" x14ac:dyDescent="0.2"/>
    <row r="108257" ht="12.75" customHeight="1" x14ac:dyDescent="0.2"/>
    <row r="108261" ht="12.75" customHeight="1" x14ac:dyDescent="0.2"/>
    <row r="108265" ht="12.75" customHeight="1" x14ac:dyDescent="0.2"/>
    <row r="108269" ht="12.75" customHeight="1" x14ac:dyDescent="0.2"/>
    <row r="108273" ht="12.75" customHeight="1" x14ac:dyDescent="0.2"/>
    <row r="108277" ht="12.75" customHeight="1" x14ac:dyDescent="0.2"/>
    <row r="108281" ht="12.75" customHeight="1" x14ac:dyDescent="0.2"/>
    <row r="108285" ht="12.75" customHeight="1" x14ac:dyDescent="0.2"/>
    <row r="108289" ht="12.75" customHeight="1" x14ac:dyDescent="0.2"/>
    <row r="108293" ht="12.75" customHeight="1" x14ac:dyDescent="0.2"/>
    <row r="108297" ht="12.75" customHeight="1" x14ac:dyDescent="0.2"/>
    <row r="108301" ht="12.75" customHeight="1" x14ac:dyDescent="0.2"/>
    <row r="108305" ht="12.75" customHeight="1" x14ac:dyDescent="0.2"/>
    <row r="108309" ht="12.75" customHeight="1" x14ac:dyDescent="0.2"/>
    <row r="108313" ht="12.75" customHeight="1" x14ac:dyDescent="0.2"/>
    <row r="108317" ht="12.75" customHeight="1" x14ac:dyDescent="0.2"/>
    <row r="108321" ht="12.75" customHeight="1" x14ac:dyDescent="0.2"/>
    <row r="108325" ht="12.75" customHeight="1" x14ac:dyDescent="0.2"/>
    <row r="108329" ht="12.75" customHeight="1" x14ac:dyDescent="0.2"/>
    <row r="108333" ht="12.75" customHeight="1" x14ac:dyDescent="0.2"/>
    <row r="108337" ht="12.75" customHeight="1" x14ac:dyDescent="0.2"/>
    <row r="108341" ht="12.75" customHeight="1" x14ac:dyDescent="0.2"/>
    <row r="108345" ht="12.75" customHeight="1" x14ac:dyDescent="0.2"/>
    <row r="108349" ht="12.75" customHeight="1" x14ac:dyDescent="0.2"/>
    <row r="108353" ht="12.75" customHeight="1" x14ac:dyDescent="0.2"/>
    <row r="108357" ht="12.75" customHeight="1" x14ac:dyDescent="0.2"/>
    <row r="108361" ht="12.75" customHeight="1" x14ac:dyDescent="0.2"/>
    <row r="108365" ht="12.75" customHeight="1" x14ac:dyDescent="0.2"/>
    <row r="108369" ht="12.75" customHeight="1" x14ac:dyDescent="0.2"/>
    <row r="108373" ht="12.75" customHeight="1" x14ac:dyDescent="0.2"/>
    <row r="108377" ht="12.75" customHeight="1" x14ac:dyDescent="0.2"/>
    <row r="108381" ht="12.75" customHeight="1" x14ac:dyDescent="0.2"/>
    <row r="108385" ht="12.75" customHeight="1" x14ac:dyDescent="0.2"/>
    <row r="108389" ht="12.75" customHeight="1" x14ac:dyDescent="0.2"/>
    <row r="108393" ht="12.75" customHeight="1" x14ac:dyDescent="0.2"/>
    <row r="108397" ht="12.75" customHeight="1" x14ac:dyDescent="0.2"/>
    <row r="108401" ht="12.75" customHeight="1" x14ac:dyDescent="0.2"/>
    <row r="108405" ht="12.75" customHeight="1" x14ac:dyDescent="0.2"/>
    <row r="108409" ht="12.75" customHeight="1" x14ac:dyDescent="0.2"/>
    <row r="108413" ht="12.75" customHeight="1" x14ac:dyDescent="0.2"/>
    <row r="108417" ht="12.75" customHeight="1" x14ac:dyDescent="0.2"/>
    <row r="108421" ht="12.75" customHeight="1" x14ac:dyDescent="0.2"/>
    <row r="108425" ht="12.75" customHeight="1" x14ac:dyDescent="0.2"/>
    <row r="108429" ht="12.75" customHeight="1" x14ac:dyDescent="0.2"/>
    <row r="108433" ht="12.75" customHeight="1" x14ac:dyDescent="0.2"/>
    <row r="108437" ht="12.75" customHeight="1" x14ac:dyDescent="0.2"/>
    <row r="108441" ht="12.75" customHeight="1" x14ac:dyDescent="0.2"/>
    <row r="108445" ht="12.75" customHeight="1" x14ac:dyDescent="0.2"/>
    <row r="108449" ht="12.75" customHeight="1" x14ac:dyDescent="0.2"/>
    <row r="108453" ht="12.75" customHeight="1" x14ac:dyDescent="0.2"/>
    <row r="108457" ht="12.75" customHeight="1" x14ac:dyDescent="0.2"/>
    <row r="108461" ht="12.75" customHeight="1" x14ac:dyDescent="0.2"/>
    <row r="108465" ht="12.75" customHeight="1" x14ac:dyDescent="0.2"/>
    <row r="108469" ht="12.75" customHeight="1" x14ac:dyDescent="0.2"/>
    <row r="108473" ht="12.75" customHeight="1" x14ac:dyDescent="0.2"/>
    <row r="108477" ht="12.75" customHeight="1" x14ac:dyDescent="0.2"/>
    <row r="108481" ht="12.75" customHeight="1" x14ac:dyDescent="0.2"/>
    <row r="108485" ht="12.75" customHeight="1" x14ac:dyDescent="0.2"/>
    <row r="108489" ht="12.75" customHeight="1" x14ac:dyDescent="0.2"/>
    <row r="108493" ht="12.75" customHeight="1" x14ac:dyDescent="0.2"/>
    <row r="108497" ht="12.75" customHeight="1" x14ac:dyDescent="0.2"/>
    <row r="108501" ht="12.75" customHeight="1" x14ac:dyDescent="0.2"/>
    <row r="108505" ht="12.75" customHeight="1" x14ac:dyDescent="0.2"/>
    <row r="108509" ht="12.75" customHeight="1" x14ac:dyDescent="0.2"/>
    <row r="108513" ht="12.75" customHeight="1" x14ac:dyDescent="0.2"/>
    <row r="108517" ht="12.75" customHeight="1" x14ac:dyDescent="0.2"/>
    <row r="108521" ht="12.75" customHeight="1" x14ac:dyDescent="0.2"/>
    <row r="108525" ht="12.75" customHeight="1" x14ac:dyDescent="0.2"/>
    <row r="108529" ht="12.75" customHeight="1" x14ac:dyDescent="0.2"/>
    <row r="108533" ht="12.75" customHeight="1" x14ac:dyDescent="0.2"/>
    <row r="108537" ht="12.75" customHeight="1" x14ac:dyDescent="0.2"/>
    <row r="108541" ht="12.75" customHeight="1" x14ac:dyDescent="0.2"/>
    <row r="108545" ht="12.75" customHeight="1" x14ac:dyDescent="0.2"/>
    <row r="108549" ht="12.75" customHeight="1" x14ac:dyDescent="0.2"/>
    <row r="108553" ht="12.75" customHeight="1" x14ac:dyDescent="0.2"/>
    <row r="108557" ht="12.75" customHeight="1" x14ac:dyDescent="0.2"/>
    <row r="108561" ht="12.75" customHeight="1" x14ac:dyDescent="0.2"/>
    <row r="108565" ht="12.75" customHeight="1" x14ac:dyDescent="0.2"/>
    <row r="108569" ht="12.75" customHeight="1" x14ac:dyDescent="0.2"/>
    <row r="108573" ht="12.75" customHeight="1" x14ac:dyDescent="0.2"/>
    <row r="108577" ht="12.75" customHeight="1" x14ac:dyDescent="0.2"/>
    <row r="108581" ht="12.75" customHeight="1" x14ac:dyDescent="0.2"/>
    <row r="108585" ht="12.75" customHeight="1" x14ac:dyDescent="0.2"/>
    <row r="108589" ht="12.75" customHeight="1" x14ac:dyDescent="0.2"/>
    <row r="108593" ht="12.75" customHeight="1" x14ac:dyDescent="0.2"/>
    <row r="108597" ht="12.75" customHeight="1" x14ac:dyDescent="0.2"/>
    <row r="108601" ht="12.75" customHeight="1" x14ac:dyDescent="0.2"/>
    <row r="108605" ht="12.75" customHeight="1" x14ac:dyDescent="0.2"/>
    <row r="108609" ht="12.75" customHeight="1" x14ac:dyDescent="0.2"/>
    <row r="108613" ht="12.75" customHeight="1" x14ac:dyDescent="0.2"/>
    <row r="108617" ht="12.75" customHeight="1" x14ac:dyDescent="0.2"/>
    <row r="108621" ht="12.75" customHeight="1" x14ac:dyDescent="0.2"/>
    <row r="108625" ht="12.75" customHeight="1" x14ac:dyDescent="0.2"/>
    <row r="108629" ht="12.75" customHeight="1" x14ac:dyDescent="0.2"/>
    <row r="108633" ht="12.75" customHeight="1" x14ac:dyDescent="0.2"/>
    <row r="108637" ht="12.75" customHeight="1" x14ac:dyDescent="0.2"/>
    <row r="108641" ht="12.75" customHeight="1" x14ac:dyDescent="0.2"/>
    <row r="108645" ht="12.75" customHeight="1" x14ac:dyDescent="0.2"/>
    <row r="108649" ht="12.75" customHeight="1" x14ac:dyDescent="0.2"/>
    <row r="108653" ht="12.75" customHeight="1" x14ac:dyDescent="0.2"/>
    <row r="108657" ht="12.75" customHeight="1" x14ac:dyDescent="0.2"/>
    <row r="108661" ht="12.75" customHeight="1" x14ac:dyDescent="0.2"/>
    <row r="108665" ht="12.75" customHeight="1" x14ac:dyDescent="0.2"/>
    <row r="108669" ht="12.75" customHeight="1" x14ac:dyDescent="0.2"/>
    <row r="108673" ht="12.75" customHeight="1" x14ac:dyDescent="0.2"/>
    <row r="108677" ht="12.75" customHeight="1" x14ac:dyDescent="0.2"/>
    <row r="108681" ht="12.75" customHeight="1" x14ac:dyDescent="0.2"/>
    <row r="108685" ht="12.75" customHeight="1" x14ac:dyDescent="0.2"/>
    <row r="108689" ht="12.75" customHeight="1" x14ac:dyDescent="0.2"/>
    <row r="108693" ht="12.75" customHeight="1" x14ac:dyDescent="0.2"/>
    <row r="108697" ht="12.75" customHeight="1" x14ac:dyDescent="0.2"/>
    <row r="108701" ht="12.75" customHeight="1" x14ac:dyDescent="0.2"/>
    <row r="108705" ht="12.75" customHeight="1" x14ac:dyDescent="0.2"/>
    <row r="108709" ht="12.75" customHeight="1" x14ac:dyDescent="0.2"/>
    <row r="108713" ht="12.75" customHeight="1" x14ac:dyDescent="0.2"/>
    <row r="108717" ht="12.75" customHeight="1" x14ac:dyDescent="0.2"/>
    <row r="108721" ht="12.75" customHeight="1" x14ac:dyDescent="0.2"/>
    <row r="108725" ht="12.75" customHeight="1" x14ac:dyDescent="0.2"/>
    <row r="108729" ht="12.75" customHeight="1" x14ac:dyDescent="0.2"/>
    <row r="108733" ht="12.75" customHeight="1" x14ac:dyDescent="0.2"/>
    <row r="108737" ht="12.75" customHeight="1" x14ac:dyDescent="0.2"/>
    <row r="108741" ht="12.75" customHeight="1" x14ac:dyDescent="0.2"/>
    <row r="108745" ht="12.75" customHeight="1" x14ac:dyDescent="0.2"/>
    <row r="108749" ht="12.75" customHeight="1" x14ac:dyDescent="0.2"/>
    <row r="108753" ht="12.75" customHeight="1" x14ac:dyDescent="0.2"/>
    <row r="108757" ht="12.75" customHeight="1" x14ac:dyDescent="0.2"/>
    <row r="108761" ht="12.75" customHeight="1" x14ac:dyDescent="0.2"/>
    <row r="108765" ht="12.75" customHeight="1" x14ac:dyDescent="0.2"/>
    <row r="108769" ht="12.75" customHeight="1" x14ac:dyDescent="0.2"/>
    <row r="108773" ht="12.75" customHeight="1" x14ac:dyDescent="0.2"/>
    <row r="108777" ht="12.75" customHeight="1" x14ac:dyDescent="0.2"/>
    <row r="108781" ht="12.75" customHeight="1" x14ac:dyDescent="0.2"/>
    <row r="108785" ht="12.75" customHeight="1" x14ac:dyDescent="0.2"/>
    <row r="108789" ht="12.75" customHeight="1" x14ac:dyDescent="0.2"/>
    <row r="108793" ht="12.75" customHeight="1" x14ac:dyDescent="0.2"/>
    <row r="108797" ht="12.75" customHeight="1" x14ac:dyDescent="0.2"/>
    <row r="108801" ht="12.75" customHeight="1" x14ac:dyDescent="0.2"/>
    <row r="108805" ht="12.75" customHeight="1" x14ac:dyDescent="0.2"/>
    <row r="108809" ht="12.75" customHeight="1" x14ac:dyDescent="0.2"/>
    <row r="108813" ht="12.75" customHeight="1" x14ac:dyDescent="0.2"/>
    <row r="108817" ht="12.75" customHeight="1" x14ac:dyDescent="0.2"/>
    <row r="108821" ht="12.75" customHeight="1" x14ac:dyDescent="0.2"/>
    <row r="108825" ht="12.75" customHeight="1" x14ac:dyDescent="0.2"/>
    <row r="108829" ht="12.75" customHeight="1" x14ac:dyDescent="0.2"/>
    <row r="108833" ht="12.75" customHeight="1" x14ac:dyDescent="0.2"/>
    <row r="108837" ht="12.75" customHeight="1" x14ac:dyDescent="0.2"/>
    <row r="108841" ht="12.75" customHeight="1" x14ac:dyDescent="0.2"/>
    <row r="108845" ht="12.75" customHeight="1" x14ac:dyDescent="0.2"/>
    <row r="108849" ht="12.75" customHeight="1" x14ac:dyDescent="0.2"/>
    <row r="108853" ht="12.75" customHeight="1" x14ac:dyDescent="0.2"/>
    <row r="108857" ht="12.75" customHeight="1" x14ac:dyDescent="0.2"/>
    <row r="108861" ht="12.75" customHeight="1" x14ac:dyDescent="0.2"/>
    <row r="108865" ht="12.75" customHeight="1" x14ac:dyDescent="0.2"/>
    <row r="108869" ht="12.75" customHeight="1" x14ac:dyDescent="0.2"/>
    <row r="108873" ht="12.75" customHeight="1" x14ac:dyDescent="0.2"/>
    <row r="108877" ht="12.75" customHeight="1" x14ac:dyDescent="0.2"/>
    <row r="108881" ht="12.75" customHeight="1" x14ac:dyDescent="0.2"/>
    <row r="108885" ht="12.75" customHeight="1" x14ac:dyDescent="0.2"/>
    <row r="108889" ht="12.75" customHeight="1" x14ac:dyDescent="0.2"/>
    <row r="108893" ht="12.75" customHeight="1" x14ac:dyDescent="0.2"/>
    <row r="108897" ht="12.75" customHeight="1" x14ac:dyDescent="0.2"/>
    <row r="108901" ht="12.75" customHeight="1" x14ac:dyDescent="0.2"/>
    <row r="108905" ht="12.75" customHeight="1" x14ac:dyDescent="0.2"/>
    <row r="108909" ht="12.75" customHeight="1" x14ac:dyDescent="0.2"/>
    <row r="108913" ht="12.75" customHeight="1" x14ac:dyDescent="0.2"/>
    <row r="108917" ht="12.75" customHeight="1" x14ac:dyDescent="0.2"/>
    <row r="108921" ht="12.75" customHeight="1" x14ac:dyDescent="0.2"/>
    <row r="108925" ht="12.75" customHeight="1" x14ac:dyDescent="0.2"/>
    <row r="108929" ht="12.75" customHeight="1" x14ac:dyDescent="0.2"/>
    <row r="108933" ht="12.75" customHeight="1" x14ac:dyDescent="0.2"/>
    <row r="108937" ht="12.75" customHeight="1" x14ac:dyDescent="0.2"/>
    <row r="108941" ht="12.75" customHeight="1" x14ac:dyDescent="0.2"/>
    <row r="108945" ht="12.75" customHeight="1" x14ac:dyDescent="0.2"/>
    <row r="108949" ht="12.75" customHeight="1" x14ac:dyDescent="0.2"/>
    <row r="108953" ht="12.75" customHeight="1" x14ac:dyDescent="0.2"/>
    <row r="108957" ht="12.75" customHeight="1" x14ac:dyDescent="0.2"/>
    <row r="108961" ht="12.75" customHeight="1" x14ac:dyDescent="0.2"/>
    <row r="108965" ht="12.75" customHeight="1" x14ac:dyDescent="0.2"/>
    <row r="108969" ht="12.75" customHeight="1" x14ac:dyDescent="0.2"/>
    <row r="108973" ht="12.75" customHeight="1" x14ac:dyDescent="0.2"/>
    <row r="108977" ht="12.75" customHeight="1" x14ac:dyDescent="0.2"/>
    <row r="108981" ht="12.75" customHeight="1" x14ac:dyDescent="0.2"/>
    <row r="108985" ht="12.75" customHeight="1" x14ac:dyDescent="0.2"/>
    <row r="108989" ht="12.75" customHeight="1" x14ac:dyDescent="0.2"/>
    <row r="108993" ht="12.75" customHeight="1" x14ac:dyDescent="0.2"/>
    <row r="108997" ht="12.75" customHeight="1" x14ac:dyDescent="0.2"/>
    <row r="109001" ht="12.75" customHeight="1" x14ac:dyDescent="0.2"/>
    <row r="109005" ht="12.75" customHeight="1" x14ac:dyDescent="0.2"/>
    <row r="109009" ht="12.75" customHeight="1" x14ac:dyDescent="0.2"/>
    <row r="109013" ht="12.75" customHeight="1" x14ac:dyDescent="0.2"/>
    <row r="109017" ht="12.75" customHeight="1" x14ac:dyDescent="0.2"/>
    <row r="109021" ht="12.75" customHeight="1" x14ac:dyDescent="0.2"/>
    <row r="109025" ht="12.75" customHeight="1" x14ac:dyDescent="0.2"/>
    <row r="109029" ht="12.75" customHeight="1" x14ac:dyDescent="0.2"/>
    <row r="109033" ht="12.75" customHeight="1" x14ac:dyDescent="0.2"/>
    <row r="109037" ht="12.75" customHeight="1" x14ac:dyDescent="0.2"/>
    <row r="109041" ht="12.75" customHeight="1" x14ac:dyDescent="0.2"/>
    <row r="109045" ht="12.75" customHeight="1" x14ac:dyDescent="0.2"/>
    <row r="109049" ht="12.75" customHeight="1" x14ac:dyDescent="0.2"/>
    <row r="109053" ht="12.75" customHeight="1" x14ac:dyDescent="0.2"/>
    <row r="109057" ht="12.75" customHeight="1" x14ac:dyDescent="0.2"/>
    <row r="109061" ht="12.75" customHeight="1" x14ac:dyDescent="0.2"/>
    <row r="109065" ht="12.75" customHeight="1" x14ac:dyDescent="0.2"/>
    <row r="109069" ht="12.75" customHeight="1" x14ac:dyDescent="0.2"/>
    <row r="109073" ht="12.75" customHeight="1" x14ac:dyDescent="0.2"/>
    <row r="109077" ht="12.75" customHeight="1" x14ac:dyDescent="0.2"/>
    <row r="109081" ht="12.75" customHeight="1" x14ac:dyDescent="0.2"/>
    <row r="109085" ht="12.75" customHeight="1" x14ac:dyDescent="0.2"/>
    <row r="109089" ht="12.75" customHeight="1" x14ac:dyDescent="0.2"/>
    <row r="109093" ht="12.75" customHeight="1" x14ac:dyDescent="0.2"/>
    <row r="109097" ht="12.75" customHeight="1" x14ac:dyDescent="0.2"/>
    <row r="109101" ht="12.75" customHeight="1" x14ac:dyDescent="0.2"/>
    <row r="109105" ht="12.75" customHeight="1" x14ac:dyDescent="0.2"/>
    <row r="109109" ht="12.75" customHeight="1" x14ac:dyDescent="0.2"/>
    <row r="109113" ht="12.75" customHeight="1" x14ac:dyDescent="0.2"/>
    <row r="109117" ht="12.75" customHeight="1" x14ac:dyDescent="0.2"/>
    <row r="109121" ht="12.75" customHeight="1" x14ac:dyDescent="0.2"/>
    <row r="109125" ht="12.75" customHeight="1" x14ac:dyDescent="0.2"/>
    <row r="109129" ht="12.75" customHeight="1" x14ac:dyDescent="0.2"/>
    <row r="109133" ht="12.75" customHeight="1" x14ac:dyDescent="0.2"/>
    <row r="109137" ht="12.75" customHeight="1" x14ac:dyDescent="0.2"/>
    <row r="109141" ht="12.75" customHeight="1" x14ac:dyDescent="0.2"/>
    <row r="109145" ht="12.75" customHeight="1" x14ac:dyDescent="0.2"/>
    <row r="109149" ht="12.75" customHeight="1" x14ac:dyDescent="0.2"/>
    <row r="109153" ht="12.75" customHeight="1" x14ac:dyDescent="0.2"/>
    <row r="109157" ht="12.75" customHeight="1" x14ac:dyDescent="0.2"/>
    <row r="109161" ht="12.75" customHeight="1" x14ac:dyDescent="0.2"/>
    <row r="109165" ht="12.75" customHeight="1" x14ac:dyDescent="0.2"/>
    <row r="109169" ht="12.75" customHeight="1" x14ac:dyDescent="0.2"/>
    <row r="109173" ht="12.75" customHeight="1" x14ac:dyDescent="0.2"/>
    <row r="109177" ht="12.75" customHeight="1" x14ac:dyDescent="0.2"/>
    <row r="109181" ht="12.75" customHeight="1" x14ac:dyDescent="0.2"/>
    <row r="109185" ht="12.75" customHeight="1" x14ac:dyDescent="0.2"/>
    <row r="109189" ht="12.75" customHeight="1" x14ac:dyDescent="0.2"/>
    <row r="109193" ht="12.75" customHeight="1" x14ac:dyDescent="0.2"/>
    <row r="109197" ht="12.75" customHeight="1" x14ac:dyDescent="0.2"/>
    <row r="109201" ht="12.75" customHeight="1" x14ac:dyDescent="0.2"/>
    <row r="109205" ht="12.75" customHeight="1" x14ac:dyDescent="0.2"/>
    <row r="109209" ht="12.75" customHeight="1" x14ac:dyDescent="0.2"/>
    <row r="109213" ht="12.75" customHeight="1" x14ac:dyDescent="0.2"/>
    <row r="109217" ht="12.75" customHeight="1" x14ac:dyDescent="0.2"/>
    <row r="109221" ht="12.75" customHeight="1" x14ac:dyDescent="0.2"/>
    <row r="109225" ht="12.75" customHeight="1" x14ac:dyDescent="0.2"/>
    <row r="109229" ht="12.75" customHeight="1" x14ac:dyDescent="0.2"/>
    <row r="109233" ht="12.75" customHeight="1" x14ac:dyDescent="0.2"/>
    <row r="109237" ht="12.75" customHeight="1" x14ac:dyDescent="0.2"/>
    <row r="109241" ht="12.75" customHeight="1" x14ac:dyDescent="0.2"/>
    <row r="109245" ht="12.75" customHeight="1" x14ac:dyDescent="0.2"/>
    <row r="109249" ht="12.75" customHeight="1" x14ac:dyDescent="0.2"/>
    <row r="109253" ht="12.75" customHeight="1" x14ac:dyDescent="0.2"/>
    <row r="109257" ht="12.75" customHeight="1" x14ac:dyDescent="0.2"/>
    <row r="109261" ht="12.75" customHeight="1" x14ac:dyDescent="0.2"/>
    <row r="109265" ht="12.75" customHeight="1" x14ac:dyDescent="0.2"/>
    <row r="109269" ht="12.75" customHeight="1" x14ac:dyDescent="0.2"/>
    <row r="109273" ht="12.75" customHeight="1" x14ac:dyDescent="0.2"/>
    <row r="109277" ht="12.75" customHeight="1" x14ac:dyDescent="0.2"/>
    <row r="109281" ht="12.75" customHeight="1" x14ac:dyDescent="0.2"/>
    <row r="109285" ht="12.75" customHeight="1" x14ac:dyDescent="0.2"/>
    <row r="109289" ht="12.75" customHeight="1" x14ac:dyDescent="0.2"/>
    <row r="109293" ht="12.75" customHeight="1" x14ac:dyDescent="0.2"/>
    <row r="109297" ht="12.75" customHeight="1" x14ac:dyDescent="0.2"/>
    <row r="109301" ht="12.75" customHeight="1" x14ac:dyDescent="0.2"/>
    <row r="109305" ht="12.75" customHeight="1" x14ac:dyDescent="0.2"/>
    <row r="109309" ht="12.75" customHeight="1" x14ac:dyDescent="0.2"/>
    <row r="109313" ht="12.75" customHeight="1" x14ac:dyDescent="0.2"/>
    <row r="109317" ht="12.75" customHeight="1" x14ac:dyDescent="0.2"/>
    <row r="109321" ht="12.75" customHeight="1" x14ac:dyDescent="0.2"/>
    <row r="109325" ht="12.75" customHeight="1" x14ac:dyDescent="0.2"/>
    <row r="109329" ht="12.75" customHeight="1" x14ac:dyDescent="0.2"/>
    <row r="109333" ht="12.75" customHeight="1" x14ac:dyDescent="0.2"/>
    <row r="109337" ht="12.75" customHeight="1" x14ac:dyDescent="0.2"/>
    <row r="109341" ht="12.75" customHeight="1" x14ac:dyDescent="0.2"/>
    <row r="109345" ht="12.75" customHeight="1" x14ac:dyDescent="0.2"/>
    <row r="109349" ht="12.75" customHeight="1" x14ac:dyDescent="0.2"/>
    <row r="109353" ht="12.75" customHeight="1" x14ac:dyDescent="0.2"/>
    <row r="109357" ht="12.75" customHeight="1" x14ac:dyDescent="0.2"/>
    <row r="109361" ht="12.75" customHeight="1" x14ac:dyDescent="0.2"/>
    <row r="109365" ht="12.75" customHeight="1" x14ac:dyDescent="0.2"/>
    <row r="109369" ht="12.75" customHeight="1" x14ac:dyDescent="0.2"/>
    <row r="109373" ht="12.75" customHeight="1" x14ac:dyDescent="0.2"/>
    <row r="109377" ht="12.75" customHeight="1" x14ac:dyDescent="0.2"/>
    <row r="109381" ht="12.75" customHeight="1" x14ac:dyDescent="0.2"/>
    <row r="109385" ht="12.75" customHeight="1" x14ac:dyDescent="0.2"/>
    <row r="109389" ht="12.75" customHeight="1" x14ac:dyDescent="0.2"/>
    <row r="109393" ht="12.75" customHeight="1" x14ac:dyDescent="0.2"/>
    <row r="109397" ht="12.75" customHeight="1" x14ac:dyDescent="0.2"/>
    <row r="109401" ht="12.75" customHeight="1" x14ac:dyDescent="0.2"/>
    <row r="109405" ht="12.75" customHeight="1" x14ac:dyDescent="0.2"/>
    <row r="109409" ht="12.75" customHeight="1" x14ac:dyDescent="0.2"/>
    <row r="109413" ht="12.75" customHeight="1" x14ac:dyDescent="0.2"/>
    <row r="109417" ht="12.75" customHeight="1" x14ac:dyDescent="0.2"/>
    <row r="109421" ht="12.75" customHeight="1" x14ac:dyDescent="0.2"/>
    <row r="109425" ht="12.75" customHeight="1" x14ac:dyDescent="0.2"/>
    <row r="109429" ht="12.75" customHeight="1" x14ac:dyDescent="0.2"/>
    <row r="109433" ht="12.75" customHeight="1" x14ac:dyDescent="0.2"/>
    <row r="109437" ht="12.75" customHeight="1" x14ac:dyDescent="0.2"/>
    <row r="109441" ht="12.75" customHeight="1" x14ac:dyDescent="0.2"/>
    <row r="109445" ht="12.75" customHeight="1" x14ac:dyDescent="0.2"/>
    <row r="109449" ht="12.75" customHeight="1" x14ac:dyDescent="0.2"/>
    <row r="109453" ht="12.75" customHeight="1" x14ac:dyDescent="0.2"/>
    <row r="109457" ht="12.75" customHeight="1" x14ac:dyDescent="0.2"/>
    <row r="109461" ht="12.75" customHeight="1" x14ac:dyDescent="0.2"/>
    <row r="109465" ht="12.75" customHeight="1" x14ac:dyDescent="0.2"/>
    <row r="109469" ht="12.75" customHeight="1" x14ac:dyDescent="0.2"/>
    <row r="109473" ht="12.75" customHeight="1" x14ac:dyDescent="0.2"/>
    <row r="109477" ht="12.75" customHeight="1" x14ac:dyDescent="0.2"/>
    <row r="109481" ht="12.75" customHeight="1" x14ac:dyDescent="0.2"/>
    <row r="109485" ht="12.75" customHeight="1" x14ac:dyDescent="0.2"/>
    <row r="109489" ht="12.75" customHeight="1" x14ac:dyDescent="0.2"/>
    <row r="109493" ht="12.75" customHeight="1" x14ac:dyDescent="0.2"/>
    <row r="109497" ht="12.75" customHeight="1" x14ac:dyDescent="0.2"/>
    <row r="109501" ht="12.75" customHeight="1" x14ac:dyDescent="0.2"/>
    <row r="109505" ht="12.75" customHeight="1" x14ac:dyDescent="0.2"/>
    <row r="109509" ht="12.75" customHeight="1" x14ac:dyDescent="0.2"/>
    <row r="109513" ht="12.75" customHeight="1" x14ac:dyDescent="0.2"/>
    <row r="109517" ht="12.75" customHeight="1" x14ac:dyDescent="0.2"/>
    <row r="109521" ht="12.75" customHeight="1" x14ac:dyDescent="0.2"/>
    <row r="109525" ht="12.75" customHeight="1" x14ac:dyDescent="0.2"/>
    <row r="109529" ht="12.75" customHeight="1" x14ac:dyDescent="0.2"/>
    <row r="109533" ht="12.75" customHeight="1" x14ac:dyDescent="0.2"/>
    <row r="109537" ht="12.75" customHeight="1" x14ac:dyDescent="0.2"/>
    <row r="109541" ht="12.75" customHeight="1" x14ac:dyDescent="0.2"/>
    <row r="109545" ht="12.75" customHeight="1" x14ac:dyDescent="0.2"/>
    <row r="109549" ht="12.75" customHeight="1" x14ac:dyDescent="0.2"/>
    <row r="109553" ht="12.75" customHeight="1" x14ac:dyDescent="0.2"/>
    <row r="109557" ht="12.75" customHeight="1" x14ac:dyDescent="0.2"/>
    <row r="109561" ht="12.75" customHeight="1" x14ac:dyDescent="0.2"/>
    <row r="109565" ht="12.75" customHeight="1" x14ac:dyDescent="0.2"/>
    <row r="109569" ht="12.75" customHeight="1" x14ac:dyDescent="0.2"/>
    <row r="109573" ht="12.75" customHeight="1" x14ac:dyDescent="0.2"/>
    <row r="109577" ht="12.75" customHeight="1" x14ac:dyDescent="0.2"/>
    <row r="109581" ht="12.75" customHeight="1" x14ac:dyDescent="0.2"/>
    <row r="109585" ht="12.75" customHeight="1" x14ac:dyDescent="0.2"/>
    <row r="109589" ht="12.75" customHeight="1" x14ac:dyDescent="0.2"/>
    <row r="109593" ht="12.75" customHeight="1" x14ac:dyDescent="0.2"/>
    <row r="109597" ht="12.75" customHeight="1" x14ac:dyDescent="0.2"/>
    <row r="109601" ht="12.75" customHeight="1" x14ac:dyDescent="0.2"/>
    <row r="109605" ht="12.75" customHeight="1" x14ac:dyDescent="0.2"/>
    <row r="109609" ht="12.75" customHeight="1" x14ac:dyDescent="0.2"/>
    <row r="109613" ht="12.75" customHeight="1" x14ac:dyDescent="0.2"/>
    <row r="109617" ht="12.75" customHeight="1" x14ac:dyDescent="0.2"/>
    <row r="109621" ht="12.75" customHeight="1" x14ac:dyDescent="0.2"/>
    <row r="109625" ht="12.75" customHeight="1" x14ac:dyDescent="0.2"/>
    <row r="109629" ht="12.75" customHeight="1" x14ac:dyDescent="0.2"/>
    <row r="109633" ht="12.75" customHeight="1" x14ac:dyDescent="0.2"/>
    <row r="109637" ht="12.75" customHeight="1" x14ac:dyDescent="0.2"/>
    <row r="109641" ht="12.75" customHeight="1" x14ac:dyDescent="0.2"/>
    <row r="109645" ht="12.75" customHeight="1" x14ac:dyDescent="0.2"/>
    <row r="109649" ht="12.75" customHeight="1" x14ac:dyDescent="0.2"/>
    <row r="109653" ht="12.75" customHeight="1" x14ac:dyDescent="0.2"/>
    <row r="109657" ht="12.75" customHeight="1" x14ac:dyDescent="0.2"/>
    <row r="109661" ht="12.75" customHeight="1" x14ac:dyDescent="0.2"/>
    <row r="109665" ht="12.75" customHeight="1" x14ac:dyDescent="0.2"/>
    <row r="109669" ht="12.75" customHeight="1" x14ac:dyDescent="0.2"/>
    <row r="109673" ht="12.75" customHeight="1" x14ac:dyDescent="0.2"/>
    <row r="109677" ht="12.75" customHeight="1" x14ac:dyDescent="0.2"/>
    <row r="109681" ht="12.75" customHeight="1" x14ac:dyDescent="0.2"/>
    <row r="109685" ht="12.75" customHeight="1" x14ac:dyDescent="0.2"/>
    <row r="109689" ht="12.75" customHeight="1" x14ac:dyDescent="0.2"/>
    <row r="109693" ht="12.75" customHeight="1" x14ac:dyDescent="0.2"/>
    <row r="109697" ht="12.75" customHeight="1" x14ac:dyDescent="0.2"/>
    <row r="109701" ht="12.75" customHeight="1" x14ac:dyDescent="0.2"/>
    <row r="109705" ht="12.75" customHeight="1" x14ac:dyDescent="0.2"/>
    <row r="109709" ht="12.75" customHeight="1" x14ac:dyDescent="0.2"/>
    <row r="109713" ht="12.75" customHeight="1" x14ac:dyDescent="0.2"/>
    <row r="109717" ht="12.75" customHeight="1" x14ac:dyDescent="0.2"/>
    <row r="109721" ht="12.75" customHeight="1" x14ac:dyDescent="0.2"/>
    <row r="109725" ht="12.75" customHeight="1" x14ac:dyDescent="0.2"/>
    <row r="109729" ht="12.75" customHeight="1" x14ac:dyDescent="0.2"/>
    <row r="109733" ht="12.75" customHeight="1" x14ac:dyDescent="0.2"/>
    <row r="109737" ht="12.75" customHeight="1" x14ac:dyDescent="0.2"/>
    <row r="109741" ht="12.75" customHeight="1" x14ac:dyDescent="0.2"/>
    <row r="109745" ht="12.75" customHeight="1" x14ac:dyDescent="0.2"/>
    <row r="109749" ht="12.75" customHeight="1" x14ac:dyDescent="0.2"/>
    <row r="109753" ht="12.75" customHeight="1" x14ac:dyDescent="0.2"/>
    <row r="109757" ht="12.75" customHeight="1" x14ac:dyDescent="0.2"/>
    <row r="109761" ht="12.75" customHeight="1" x14ac:dyDescent="0.2"/>
    <row r="109765" ht="12.75" customHeight="1" x14ac:dyDescent="0.2"/>
    <row r="109769" ht="12.75" customHeight="1" x14ac:dyDescent="0.2"/>
    <row r="109773" ht="12.75" customHeight="1" x14ac:dyDescent="0.2"/>
    <row r="109777" ht="12.75" customHeight="1" x14ac:dyDescent="0.2"/>
    <row r="109781" ht="12.75" customHeight="1" x14ac:dyDescent="0.2"/>
    <row r="109785" ht="12.75" customHeight="1" x14ac:dyDescent="0.2"/>
    <row r="109789" ht="12.75" customHeight="1" x14ac:dyDescent="0.2"/>
    <row r="109793" ht="12.75" customHeight="1" x14ac:dyDescent="0.2"/>
    <row r="109797" ht="12.75" customHeight="1" x14ac:dyDescent="0.2"/>
    <row r="109801" ht="12.75" customHeight="1" x14ac:dyDescent="0.2"/>
    <row r="109805" ht="12.75" customHeight="1" x14ac:dyDescent="0.2"/>
    <row r="109809" ht="12.75" customHeight="1" x14ac:dyDescent="0.2"/>
    <row r="109813" ht="12.75" customHeight="1" x14ac:dyDescent="0.2"/>
    <row r="109817" ht="12.75" customHeight="1" x14ac:dyDescent="0.2"/>
    <row r="109821" ht="12.75" customHeight="1" x14ac:dyDescent="0.2"/>
    <row r="109825" ht="12.75" customHeight="1" x14ac:dyDescent="0.2"/>
    <row r="109829" ht="12.75" customHeight="1" x14ac:dyDescent="0.2"/>
    <row r="109833" ht="12.75" customHeight="1" x14ac:dyDescent="0.2"/>
    <row r="109837" ht="12.75" customHeight="1" x14ac:dyDescent="0.2"/>
    <row r="109841" ht="12.75" customHeight="1" x14ac:dyDescent="0.2"/>
    <row r="109845" ht="12.75" customHeight="1" x14ac:dyDescent="0.2"/>
    <row r="109849" ht="12.75" customHeight="1" x14ac:dyDescent="0.2"/>
    <row r="109853" ht="12.75" customHeight="1" x14ac:dyDescent="0.2"/>
    <row r="109857" ht="12.75" customHeight="1" x14ac:dyDescent="0.2"/>
    <row r="109861" ht="12.75" customHeight="1" x14ac:dyDescent="0.2"/>
    <row r="109865" ht="12.75" customHeight="1" x14ac:dyDescent="0.2"/>
    <row r="109869" ht="12.75" customHeight="1" x14ac:dyDescent="0.2"/>
    <row r="109873" ht="12.75" customHeight="1" x14ac:dyDescent="0.2"/>
    <row r="109877" ht="12.75" customHeight="1" x14ac:dyDescent="0.2"/>
    <row r="109881" ht="12.75" customHeight="1" x14ac:dyDescent="0.2"/>
    <row r="109885" ht="12.75" customHeight="1" x14ac:dyDescent="0.2"/>
    <row r="109889" ht="12.75" customHeight="1" x14ac:dyDescent="0.2"/>
    <row r="109893" ht="12.75" customHeight="1" x14ac:dyDescent="0.2"/>
    <row r="109897" ht="12.75" customHeight="1" x14ac:dyDescent="0.2"/>
    <row r="109901" ht="12.75" customHeight="1" x14ac:dyDescent="0.2"/>
    <row r="109905" ht="12.75" customHeight="1" x14ac:dyDescent="0.2"/>
    <row r="109909" ht="12.75" customHeight="1" x14ac:dyDescent="0.2"/>
    <row r="109913" ht="12.75" customHeight="1" x14ac:dyDescent="0.2"/>
    <row r="109917" ht="12.75" customHeight="1" x14ac:dyDescent="0.2"/>
    <row r="109921" ht="12.75" customHeight="1" x14ac:dyDescent="0.2"/>
    <row r="109925" ht="12.75" customHeight="1" x14ac:dyDescent="0.2"/>
    <row r="109929" ht="12.75" customHeight="1" x14ac:dyDescent="0.2"/>
    <row r="109933" ht="12.75" customHeight="1" x14ac:dyDescent="0.2"/>
    <row r="109937" ht="12.75" customHeight="1" x14ac:dyDescent="0.2"/>
    <row r="109941" ht="12.75" customHeight="1" x14ac:dyDescent="0.2"/>
    <row r="109945" ht="12.75" customHeight="1" x14ac:dyDescent="0.2"/>
    <row r="109949" ht="12.75" customHeight="1" x14ac:dyDescent="0.2"/>
    <row r="109953" ht="12.75" customHeight="1" x14ac:dyDescent="0.2"/>
    <row r="109957" ht="12.75" customHeight="1" x14ac:dyDescent="0.2"/>
    <row r="109961" ht="12.75" customHeight="1" x14ac:dyDescent="0.2"/>
    <row r="109965" ht="12.75" customHeight="1" x14ac:dyDescent="0.2"/>
    <row r="109969" ht="12.75" customHeight="1" x14ac:dyDescent="0.2"/>
    <row r="109973" ht="12.75" customHeight="1" x14ac:dyDescent="0.2"/>
    <row r="109977" ht="12.75" customHeight="1" x14ac:dyDescent="0.2"/>
    <row r="109981" ht="12.75" customHeight="1" x14ac:dyDescent="0.2"/>
    <row r="109985" ht="12.75" customHeight="1" x14ac:dyDescent="0.2"/>
    <row r="109989" ht="12.75" customHeight="1" x14ac:dyDescent="0.2"/>
    <row r="109993" ht="12.75" customHeight="1" x14ac:dyDescent="0.2"/>
    <row r="109997" ht="12.75" customHeight="1" x14ac:dyDescent="0.2"/>
    <row r="110001" ht="12.75" customHeight="1" x14ac:dyDescent="0.2"/>
    <row r="110005" ht="12.75" customHeight="1" x14ac:dyDescent="0.2"/>
    <row r="110009" ht="12.75" customHeight="1" x14ac:dyDescent="0.2"/>
    <row r="110013" ht="12.75" customHeight="1" x14ac:dyDescent="0.2"/>
    <row r="110017" ht="12.75" customHeight="1" x14ac:dyDescent="0.2"/>
    <row r="110021" ht="12.75" customHeight="1" x14ac:dyDescent="0.2"/>
    <row r="110025" ht="12.75" customHeight="1" x14ac:dyDescent="0.2"/>
    <row r="110029" ht="12.75" customHeight="1" x14ac:dyDescent="0.2"/>
    <row r="110033" ht="12.75" customHeight="1" x14ac:dyDescent="0.2"/>
    <row r="110037" ht="12.75" customHeight="1" x14ac:dyDescent="0.2"/>
    <row r="110041" ht="12.75" customHeight="1" x14ac:dyDescent="0.2"/>
    <row r="110045" ht="12.75" customHeight="1" x14ac:dyDescent="0.2"/>
    <row r="110049" ht="12.75" customHeight="1" x14ac:dyDescent="0.2"/>
    <row r="110053" ht="12.75" customHeight="1" x14ac:dyDescent="0.2"/>
    <row r="110057" ht="12.75" customHeight="1" x14ac:dyDescent="0.2"/>
    <row r="110061" ht="12.75" customHeight="1" x14ac:dyDescent="0.2"/>
    <row r="110065" ht="12.75" customHeight="1" x14ac:dyDescent="0.2"/>
    <row r="110069" ht="12.75" customHeight="1" x14ac:dyDescent="0.2"/>
    <row r="110073" ht="12.75" customHeight="1" x14ac:dyDescent="0.2"/>
    <row r="110077" ht="12.75" customHeight="1" x14ac:dyDescent="0.2"/>
    <row r="110081" ht="12.75" customHeight="1" x14ac:dyDescent="0.2"/>
    <row r="110085" ht="12.75" customHeight="1" x14ac:dyDescent="0.2"/>
    <row r="110089" ht="12.75" customHeight="1" x14ac:dyDescent="0.2"/>
    <row r="110093" ht="12.75" customHeight="1" x14ac:dyDescent="0.2"/>
    <row r="110097" ht="12.75" customHeight="1" x14ac:dyDescent="0.2"/>
    <row r="110101" ht="12.75" customHeight="1" x14ac:dyDescent="0.2"/>
    <row r="110105" ht="12.75" customHeight="1" x14ac:dyDescent="0.2"/>
    <row r="110109" ht="12.75" customHeight="1" x14ac:dyDescent="0.2"/>
    <row r="110113" ht="12.75" customHeight="1" x14ac:dyDescent="0.2"/>
    <row r="110117" ht="12.75" customHeight="1" x14ac:dyDescent="0.2"/>
    <row r="110121" ht="12.75" customHeight="1" x14ac:dyDescent="0.2"/>
    <row r="110125" ht="12.75" customHeight="1" x14ac:dyDescent="0.2"/>
    <row r="110129" ht="12.75" customHeight="1" x14ac:dyDescent="0.2"/>
    <row r="110133" ht="12.75" customHeight="1" x14ac:dyDescent="0.2"/>
    <row r="110137" ht="12.75" customHeight="1" x14ac:dyDescent="0.2"/>
    <row r="110141" ht="12.75" customHeight="1" x14ac:dyDescent="0.2"/>
    <row r="110145" ht="12.75" customHeight="1" x14ac:dyDescent="0.2"/>
    <row r="110149" ht="12.75" customHeight="1" x14ac:dyDescent="0.2"/>
    <row r="110153" ht="12.75" customHeight="1" x14ac:dyDescent="0.2"/>
    <row r="110157" ht="12.75" customHeight="1" x14ac:dyDescent="0.2"/>
    <row r="110161" ht="12.75" customHeight="1" x14ac:dyDescent="0.2"/>
    <row r="110165" ht="12.75" customHeight="1" x14ac:dyDescent="0.2"/>
    <row r="110169" ht="12.75" customHeight="1" x14ac:dyDescent="0.2"/>
    <row r="110173" ht="12.75" customHeight="1" x14ac:dyDescent="0.2"/>
    <row r="110177" ht="12.75" customHeight="1" x14ac:dyDescent="0.2"/>
    <row r="110181" ht="12.75" customHeight="1" x14ac:dyDescent="0.2"/>
    <row r="110185" ht="12.75" customHeight="1" x14ac:dyDescent="0.2"/>
    <row r="110189" ht="12.75" customHeight="1" x14ac:dyDescent="0.2"/>
    <row r="110193" ht="12.75" customHeight="1" x14ac:dyDescent="0.2"/>
    <row r="110197" ht="12.75" customHeight="1" x14ac:dyDescent="0.2"/>
    <row r="110201" ht="12.75" customHeight="1" x14ac:dyDescent="0.2"/>
    <row r="110205" ht="12.75" customHeight="1" x14ac:dyDescent="0.2"/>
    <row r="110209" ht="12.75" customHeight="1" x14ac:dyDescent="0.2"/>
    <row r="110213" ht="12.75" customHeight="1" x14ac:dyDescent="0.2"/>
    <row r="110217" ht="12.75" customHeight="1" x14ac:dyDescent="0.2"/>
    <row r="110221" ht="12.75" customHeight="1" x14ac:dyDescent="0.2"/>
    <row r="110225" ht="12.75" customHeight="1" x14ac:dyDescent="0.2"/>
    <row r="110229" ht="12.75" customHeight="1" x14ac:dyDescent="0.2"/>
    <row r="110233" ht="12.75" customHeight="1" x14ac:dyDescent="0.2"/>
    <row r="110237" ht="12.75" customHeight="1" x14ac:dyDescent="0.2"/>
    <row r="110241" ht="12.75" customHeight="1" x14ac:dyDescent="0.2"/>
    <row r="110245" ht="12.75" customHeight="1" x14ac:dyDescent="0.2"/>
    <row r="110249" ht="12.75" customHeight="1" x14ac:dyDescent="0.2"/>
    <row r="110253" ht="12.75" customHeight="1" x14ac:dyDescent="0.2"/>
    <row r="110257" ht="12.75" customHeight="1" x14ac:dyDescent="0.2"/>
    <row r="110261" ht="12.75" customHeight="1" x14ac:dyDescent="0.2"/>
    <row r="110265" ht="12.75" customHeight="1" x14ac:dyDescent="0.2"/>
    <row r="110269" ht="12.75" customHeight="1" x14ac:dyDescent="0.2"/>
    <row r="110273" ht="12.75" customHeight="1" x14ac:dyDescent="0.2"/>
    <row r="110277" ht="12.75" customHeight="1" x14ac:dyDescent="0.2"/>
    <row r="110281" ht="12.75" customHeight="1" x14ac:dyDescent="0.2"/>
    <row r="110285" ht="12.75" customHeight="1" x14ac:dyDescent="0.2"/>
    <row r="110289" ht="12.75" customHeight="1" x14ac:dyDescent="0.2"/>
    <row r="110293" ht="12.75" customHeight="1" x14ac:dyDescent="0.2"/>
    <row r="110297" ht="12.75" customHeight="1" x14ac:dyDescent="0.2"/>
    <row r="110301" ht="12.75" customHeight="1" x14ac:dyDescent="0.2"/>
    <row r="110305" ht="12.75" customHeight="1" x14ac:dyDescent="0.2"/>
    <row r="110309" ht="12.75" customHeight="1" x14ac:dyDescent="0.2"/>
    <row r="110313" ht="12.75" customHeight="1" x14ac:dyDescent="0.2"/>
    <row r="110317" ht="12.75" customHeight="1" x14ac:dyDescent="0.2"/>
    <row r="110321" ht="12.75" customHeight="1" x14ac:dyDescent="0.2"/>
    <row r="110325" ht="12.75" customHeight="1" x14ac:dyDescent="0.2"/>
    <row r="110329" ht="12.75" customHeight="1" x14ac:dyDescent="0.2"/>
    <row r="110333" ht="12.75" customHeight="1" x14ac:dyDescent="0.2"/>
    <row r="110337" ht="12.75" customHeight="1" x14ac:dyDescent="0.2"/>
    <row r="110341" ht="12.75" customHeight="1" x14ac:dyDescent="0.2"/>
    <row r="110345" ht="12.75" customHeight="1" x14ac:dyDescent="0.2"/>
    <row r="110349" ht="12.75" customHeight="1" x14ac:dyDescent="0.2"/>
    <row r="110353" ht="12.75" customHeight="1" x14ac:dyDescent="0.2"/>
    <row r="110357" ht="12.75" customHeight="1" x14ac:dyDescent="0.2"/>
    <row r="110361" ht="12.75" customHeight="1" x14ac:dyDescent="0.2"/>
    <row r="110365" ht="12.75" customHeight="1" x14ac:dyDescent="0.2"/>
    <row r="110369" ht="12.75" customHeight="1" x14ac:dyDescent="0.2"/>
    <row r="110373" ht="12.75" customHeight="1" x14ac:dyDescent="0.2"/>
    <row r="110377" ht="12.75" customHeight="1" x14ac:dyDescent="0.2"/>
    <row r="110381" ht="12.75" customHeight="1" x14ac:dyDescent="0.2"/>
    <row r="110385" ht="12.75" customHeight="1" x14ac:dyDescent="0.2"/>
    <row r="110389" ht="12.75" customHeight="1" x14ac:dyDescent="0.2"/>
    <row r="110393" ht="12.75" customHeight="1" x14ac:dyDescent="0.2"/>
    <row r="110397" ht="12.75" customHeight="1" x14ac:dyDescent="0.2"/>
    <row r="110401" ht="12.75" customHeight="1" x14ac:dyDescent="0.2"/>
    <row r="110405" ht="12.75" customHeight="1" x14ac:dyDescent="0.2"/>
    <row r="110409" ht="12.75" customHeight="1" x14ac:dyDescent="0.2"/>
    <row r="110413" ht="12.75" customHeight="1" x14ac:dyDescent="0.2"/>
    <row r="110417" ht="12.75" customHeight="1" x14ac:dyDescent="0.2"/>
    <row r="110421" ht="12.75" customHeight="1" x14ac:dyDescent="0.2"/>
    <row r="110425" ht="12.75" customHeight="1" x14ac:dyDescent="0.2"/>
    <row r="110429" ht="12.75" customHeight="1" x14ac:dyDescent="0.2"/>
    <row r="110433" ht="12.75" customHeight="1" x14ac:dyDescent="0.2"/>
    <row r="110437" ht="12.75" customHeight="1" x14ac:dyDescent="0.2"/>
    <row r="110441" ht="12.75" customHeight="1" x14ac:dyDescent="0.2"/>
    <row r="110445" ht="12.75" customHeight="1" x14ac:dyDescent="0.2"/>
    <row r="110449" ht="12.75" customHeight="1" x14ac:dyDescent="0.2"/>
    <row r="110453" ht="12.75" customHeight="1" x14ac:dyDescent="0.2"/>
    <row r="110457" ht="12.75" customHeight="1" x14ac:dyDescent="0.2"/>
    <row r="110461" ht="12.75" customHeight="1" x14ac:dyDescent="0.2"/>
    <row r="110465" ht="12.75" customHeight="1" x14ac:dyDescent="0.2"/>
    <row r="110469" ht="12.75" customHeight="1" x14ac:dyDescent="0.2"/>
    <row r="110473" ht="12.75" customHeight="1" x14ac:dyDescent="0.2"/>
    <row r="110477" ht="12.75" customHeight="1" x14ac:dyDescent="0.2"/>
    <row r="110481" ht="12.75" customHeight="1" x14ac:dyDescent="0.2"/>
    <row r="110485" ht="12.75" customHeight="1" x14ac:dyDescent="0.2"/>
    <row r="110489" ht="12.75" customHeight="1" x14ac:dyDescent="0.2"/>
    <row r="110493" ht="12.75" customHeight="1" x14ac:dyDescent="0.2"/>
    <row r="110497" ht="12.75" customHeight="1" x14ac:dyDescent="0.2"/>
    <row r="110501" ht="12.75" customHeight="1" x14ac:dyDescent="0.2"/>
    <row r="110505" ht="12.75" customHeight="1" x14ac:dyDescent="0.2"/>
    <row r="110509" ht="12.75" customHeight="1" x14ac:dyDescent="0.2"/>
    <row r="110513" ht="12.75" customHeight="1" x14ac:dyDescent="0.2"/>
    <row r="110517" ht="12.75" customHeight="1" x14ac:dyDescent="0.2"/>
    <row r="110521" ht="12.75" customHeight="1" x14ac:dyDescent="0.2"/>
    <row r="110525" ht="12.75" customHeight="1" x14ac:dyDescent="0.2"/>
    <row r="110529" ht="12.75" customHeight="1" x14ac:dyDescent="0.2"/>
    <row r="110533" ht="12.75" customHeight="1" x14ac:dyDescent="0.2"/>
    <row r="110537" ht="12.75" customHeight="1" x14ac:dyDescent="0.2"/>
    <row r="110541" ht="12.75" customHeight="1" x14ac:dyDescent="0.2"/>
    <row r="110545" ht="12.75" customHeight="1" x14ac:dyDescent="0.2"/>
    <row r="110549" ht="12.75" customHeight="1" x14ac:dyDescent="0.2"/>
    <row r="110553" ht="12.75" customHeight="1" x14ac:dyDescent="0.2"/>
    <row r="110557" ht="12.75" customHeight="1" x14ac:dyDescent="0.2"/>
    <row r="110561" ht="12.75" customHeight="1" x14ac:dyDescent="0.2"/>
    <row r="110565" ht="12.75" customHeight="1" x14ac:dyDescent="0.2"/>
    <row r="110569" ht="12.75" customHeight="1" x14ac:dyDescent="0.2"/>
    <row r="110573" ht="12.75" customHeight="1" x14ac:dyDescent="0.2"/>
    <row r="110577" ht="12.75" customHeight="1" x14ac:dyDescent="0.2"/>
    <row r="110581" ht="12.75" customHeight="1" x14ac:dyDescent="0.2"/>
    <row r="110585" ht="12.75" customHeight="1" x14ac:dyDescent="0.2"/>
    <row r="110589" ht="12.75" customHeight="1" x14ac:dyDescent="0.2"/>
    <row r="110593" ht="12.75" customHeight="1" x14ac:dyDescent="0.2"/>
    <row r="110597" ht="12.75" customHeight="1" x14ac:dyDescent="0.2"/>
    <row r="110601" ht="12.75" customHeight="1" x14ac:dyDescent="0.2"/>
    <row r="110605" ht="12.75" customHeight="1" x14ac:dyDescent="0.2"/>
    <row r="110609" ht="12.75" customHeight="1" x14ac:dyDescent="0.2"/>
    <row r="110613" ht="12.75" customHeight="1" x14ac:dyDescent="0.2"/>
    <row r="110617" ht="12.75" customHeight="1" x14ac:dyDescent="0.2"/>
    <row r="110621" ht="12.75" customHeight="1" x14ac:dyDescent="0.2"/>
    <row r="110625" ht="12.75" customHeight="1" x14ac:dyDescent="0.2"/>
    <row r="110629" ht="12.75" customHeight="1" x14ac:dyDescent="0.2"/>
    <row r="110633" ht="12.75" customHeight="1" x14ac:dyDescent="0.2"/>
    <row r="110637" ht="12.75" customHeight="1" x14ac:dyDescent="0.2"/>
    <row r="110641" ht="12.75" customHeight="1" x14ac:dyDescent="0.2"/>
    <row r="110645" ht="12.75" customHeight="1" x14ac:dyDescent="0.2"/>
    <row r="110649" ht="12.75" customHeight="1" x14ac:dyDescent="0.2"/>
    <row r="110653" ht="12.75" customHeight="1" x14ac:dyDescent="0.2"/>
    <row r="110657" ht="12.75" customHeight="1" x14ac:dyDescent="0.2"/>
    <row r="110661" ht="12.75" customHeight="1" x14ac:dyDescent="0.2"/>
    <row r="110665" ht="12.75" customHeight="1" x14ac:dyDescent="0.2"/>
    <row r="110669" ht="12.75" customHeight="1" x14ac:dyDescent="0.2"/>
    <row r="110673" ht="12.75" customHeight="1" x14ac:dyDescent="0.2"/>
    <row r="110677" ht="12.75" customHeight="1" x14ac:dyDescent="0.2"/>
    <row r="110681" ht="12.75" customHeight="1" x14ac:dyDescent="0.2"/>
    <row r="110685" ht="12.75" customHeight="1" x14ac:dyDescent="0.2"/>
    <row r="110689" ht="12.75" customHeight="1" x14ac:dyDescent="0.2"/>
    <row r="110693" ht="12.75" customHeight="1" x14ac:dyDescent="0.2"/>
    <row r="110697" ht="12.75" customHeight="1" x14ac:dyDescent="0.2"/>
    <row r="110701" ht="12.75" customHeight="1" x14ac:dyDescent="0.2"/>
    <row r="110705" ht="12.75" customHeight="1" x14ac:dyDescent="0.2"/>
    <row r="110709" ht="12.75" customHeight="1" x14ac:dyDescent="0.2"/>
    <row r="110713" ht="12.75" customHeight="1" x14ac:dyDescent="0.2"/>
    <row r="110717" ht="12.75" customHeight="1" x14ac:dyDescent="0.2"/>
    <row r="110721" ht="12.75" customHeight="1" x14ac:dyDescent="0.2"/>
    <row r="110725" ht="12.75" customHeight="1" x14ac:dyDescent="0.2"/>
    <row r="110729" ht="12.75" customHeight="1" x14ac:dyDescent="0.2"/>
    <row r="110733" ht="12.75" customHeight="1" x14ac:dyDescent="0.2"/>
    <row r="110737" ht="12.75" customHeight="1" x14ac:dyDescent="0.2"/>
    <row r="110741" ht="12.75" customHeight="1" x14ac:dyDescent="0.2"/>
    <row r="110745" ht="12.75" customHeight="1" x14ac:dyDescent="0.2"/>
    <row r="110749" ht="12.75" customHeight="1" x14ac:dyDescent="0.2"/>
    <row r="110753" ht="12.75" customHeight="1" x14ac:dyDescent="0.2"/>
    <row r="110757" ht="12.75" customHeight="1" x14ac:dyDescent="0.2"/>
    <row r="110761" ht="12.75" customHeight="1" x14ac:dyDescent="0.2"/>
    <row r="110765" ht="12.75" customHeight="1" x14ac:dyDescent="0.2"/>
    <row r="110769" ht="12.75" customHeight="1" x14ac:dyDescent="0.2"/>
    <row r="110773" ht="12.75" customHeight="1" x14ac:dyDescent="0.2"/>
    <row r="110777" ht="12.75" customHeight="1" x14ac:dyDescent="0.2"/>
    <row r="110781" ht="12.75" customHeight="1" x14ac:dyDescent="0.2"/>
    <row r="110785" ht="12.75" customHeight="1" x14ac:dyDescent="0.2"/>
    <row r="110789" ht="12.75" customHeight="1" x14ac:dyDescent="0.2"/>
    <row r="110793" ht="12.75" customHeight="1" x14ac:dyDescent="0.2"/>
    <row r="110797" ht="12.75" customHeight="1" x14ac:dyDescent="0.2"/>
    <row r="110801" ht="12.75" customHeight="1" x14ac:dyDescent="0.2"/>
    <row r="110805" ht="12.75" customHeight="1" x14ac:dyDescent="0.2"/>
    <row r="110809" ht="12.75" customHeight="1" x14ac:dyDescent="0.2"/>
    <row r="110813" ht="12.75" customHeight="1" x14ac:dyDescent="0.2"/>
    <row r="110817" ht="12.75" customHeight="1" x14ac:dyDescent="0.2"/>
    <row r="110821" ht="12.75" customHeight="1" x14ac:dyDescent="0.2"/>
    <row r="110825" ht="12.75" customHeight="1" x14ac:dyDescent="0.2"/>
    <row r="110829" ht="12.75" customHeight="1" x14ac:dyDescent="0.2"/>
    <row r="110833" ht="12.75" customHeight="1" x14ac:dyDescent="0.2"/>
    <row r="110837" ht="12.75" customHeight="1" x14ac:dyDescent="0.2"/>
    <row r="110841" ht="12.75" customHeight="1" x14ac:dyDescent="0.2"/>
    <row r="110845" ht="12.75" customHeight="1" x14ac:dyDescent="0.2"/>
    <row r="110849" ht="12.75" customHeight="1" x14ac:dyDescent="0.2"/>
    <row r="110853" ht="12.75" customHeight="1" x14ac:dyDescent="0.2"/>
    <row r="110857" ht="12.75" customHeight="1" x14ac:dyDescent="0.2"/>
    <row r="110861" ht="12.75" customHeight="1" x14ac:dyDescent="0.2"/>
    <row r="110865" ht="12.75" customHeight="1" x14ac:dyDescent="0.2"/>
    <row r="110869" ht="12.75" customHeight="1" x14ac:dyDescent="0.2"/>
    <row r="110873" ht="12.75" customHeight="1" x14ac:dyDescent="0.2"/>
    <row r="110877" ht="12.75" customHeight="1" x14ac:dyDescent="0.2"/>
    <row r="110881" ht="12.75" customHeight="1" x14ac:dyDescent="0.2"/>
    <row r="110885" ht="12.75" customHeight="1" x14ac:dyDescent="0.2"/>
    <row r="110889" ht="12.75" customHeight="1" x14ac:dyDescent="0.2"/>
    <row r="110893" ht="12.75" customHeight="1" x14ac:dyDescent="0.2"/>
    <row r="110897" ht="12.75" customHeight="1" x14ac:dyDescent="0.2"/>
    <row r="110901" ht="12.75" customHeight="1" x14ac:dyDescent="0.2"/>
    <row r="110905" ht="12.75" customHeight="1" x14ac:dyDescent="0.2"/>
    <row r="110909" ht="12.75" customHeight="1" x14ac:dyDescent="0.2"/>
    <row r="110913" ht="12.75" customHeight="1" x14ac:dyDescent="0.2"/>
    <row r="110917" ht="12.75" customHeight="1" x14ac:dyDescent="0.2"/>
    <row r="110921" ht="12.75" customHeight="1" x14ac:dyDescent="0.2"/>
    <row r="110925" ht="12.75" customHeight="1" x14ac:dyDescent="0.2"/>
    <row r="110929" ht="12.75" customHeight="1" x14ac:dyDescent="0.2"/>
    <row r="110933" ht="12.75" customHeight="1" x14ac:dyDescent="0.2"/>
    <row r="110937" ht="12.75" customHeight="1" x14ac:dyDescent="0.2"/>
    <row r="110941" ht="12.75" customHeight="1" x14ac:dyDescent="0.2"/>
    <row r="110945" ht="12.75" customHeight="1" x14ac:dyDescent="0.2"/>
    <row r="110949" ht="12.75" customHeight="1" x14ac:dyDescent="0.2"/>
    <row r="110953" ht="12.75" customHeight="1" x14ac:dyDescent="0.2"/>
    <row r="110957" ht="12.75" customHeight="1" x14ac:dyDescent="0.2"/>
    <row r="110961" ht="12.75" customHeight="1" x14ac:dyDescent="0.2"/>
    <row r="110965" ht="12.75" customHeight="1" x14ac:dyDescent="0.2"/>
    <row r="110969" ht="12.75" customHeight="1" x14ac:dyDescent="0.2"/>
    <row r="110973" ht="12.75" customHeight="1" x14ac:dyDescent="0.2"/>
    <row r="110977" ht="12.75" customHeight="1" x14ac:dyDescent="0.2"/>
    <row r="110981" ht="12.75" customHeight="1" x14ac:dyDescent="0.2"/>
    <row r="110985" ht="12.75" customHeight="1" x14ac:dyDescent="0.2"/>
    <row r="110989" ht="12.75" customHeight="1" x14ac:dyDescent="0.2"/>
    <row r="110993" ht="12.75" customHeight="1" x14ac:dyDescent="0.2"/>
    <row r="110997" ht="12.75" customHeight="1" x14ac:dyDescent="0.2"/>
    <row r="111001" ht="12.75" customHeight="1" x14ac:dyDescent="0.2"/>
    <row r="111005" ht="12.75" customHeight="1" x14ac:dyDescent="0.2"/>
    <row r="111009" ht="12.75" customHeight="1" x14ac:dyDescent="0.2"/>
    <row r="111013" ht="12.75" customHeight="1" x14ac:dyDescent="0.2"/>
    <row r="111017" ht="12.75" customHeight="1" x14ac:dyDescent="0.2"/>
    <row r="111021" ht="12.75" customHeight="1" x14ac:dyDescent="0.2"/>
    <row r="111025" ht="12.75" customHeight="1" x14ac:dyDescent="0.2"/>
    <row r="111029" ht="12.75" customHeight="1" x14ac:dyDescent="0.2"/>
    <row r="111033" ht="12.75" customHeight="1" x14ac:dyDescent="0.2"/>
    <row r="111037" ht="12.75" customHeight="1" x14ac:dyDescent="0.2"/>
    <row r="111041" ht="12.75" customHeight="1" x14ac:dyDescent="0.2"/>
    <row r="111045" ht="12.75" customHeight="1" x14ac:dyDescent="0.2"/>
    <row r="111049" ht="12.75" customHeight="1" x14ac:dyDescent="0.2"/>
    <row r="111053" ht="12.75" customHeight="1" x14ac:dyDescent="0.2"/>
    <row r="111057" ht="12.75" customHeight="1" x14ac:dyDescent="0.2"/>
    <row r="111061" ht="12.75" customHeight="1" x14ac:dyDescent="0.2"/>
    <row r="111065" ht="12.75" customHeight="1" x14ac:dyDescent="0.2"/>
    <row r="111069" ht="12.75" customHeight="1" x14ac:dyDescent="0.2"/>
    <row r="111073" ht="12.75" customHeight="1" x14ac:dyDescent="0.2"/>
    <row r="111077" ht="12.75" customHeight="1" x14ac:dyDescent="0.2"/>
    <row r="111081" ht="12.75" customHeight="1" x14ac:dyDescent="0.2"/>
    <row r="111085" ht="12.75" customHeight="1" x14ac:dyDescent="0.2"/>
    <row r="111089" ht="12.75" customHeight="1" x14ac:dyDescent="0.2"/>
    <row r="111093" ht="12.75" customHeight="1" x14ac:dyDescent="0.2"/>
    <row r="111097" ht="12.75" customHeight="1" x14ac:dyDescent="0.2"/>
    <row r="111101" ht="12.75" customHeight="1" x14ac:dyDescent="0.2"/>
    <row r="111105" ht="12.75" customHeight="1" x14ac:dyDescent="0.2"/>
    <row r="111109" ht="12.75" customHeight="1" x14ac:dyDescent="0.2"/>
    <row r="111113" ht="12.75" customHeight="1" x14ac:dyDescent="0.2"/>
    <row r="111117" ht="12.75" customHeight="1" x14ac:dyDescent="0.2"/>
    <row r="111121" ht="12.75" customHeight="1" x14ac:dyDescent="0.2"/>
    <row r="111125" ht="12.75" customHeight="1" x14ac:dyDescent="0.2"/>
    <row r="111129" ht="12.75" customHeight="1" x14ac:dyDescent="0.2"/>
    <row r="111133" ht="12.75" customHeight="1" x14ac:dyDescent="0.2"/>
    <row r="111137" ht="12.75" customHeight="1" x14ac:dyDescent="0.2"/>
    <row r="111141" ht="12.75" customHeight="1" x14ac:dyDescent="0.2"/>
    <row r="111145" ht="12.75" customHeight="1" x14ac:dyDescent="0.2"/>
    <row r="111149" ht="12.75" customHeight="1" x14ac:dyDescent="0.2"/>
    <row r="111153" ht="12.75" customHeight="1" x14ac:dyDescent="0.2"/>
    <row r="111157" ht="12.75" customHeight="1" x14ac:dyDescent="0.2"/>
    <row r="111161" ht="12.75" customHeight="1" x14ac:dyDescent="0.2"/>
    <row r="111165" ht="12.75" customHeight="1" x14ac:dyDescent="0.2"/>
    <row r="111169" ht="12.75" customHeight="1" x14ac:dyDescent="0.2"/>
    <row r="111173" ht="12.75" customHeight="1" x14ac:dyDescent="0.2"/>
    <row r="111177" ht="12.75" customHeight="1" x14ac:dyDescent="0.2"/>
    <row r="111181" ht="12.75" customHeight="1" x14ac:dyDescent="0.2"/>
    <row r="111185" ht="12.75" customHeight="1" x14ac:dyDescent="0.2"/>
    <row r="111189" ht="12.75" customHeight="1" x14ac:dyDescent="0.2"/>
    <row r="111193" ht="12.75" customHeight="1" x14ac:dyDescent="0.2"/>
    <row r="111197" ht="12.75" customHeight="1" x14ac:dyDescent="0.2"/>
    <row r="111201" ht="12.75" customHeight="1" x14ac:dyDescent="0.2"/>
    <row r="111205" ht="12.75" customHeight="1" x14ac:dyDescent="0.2"/>
    <row r="111209" ht="12.75" customHeight="1" x14ac:dyDescent="0.2"/>
    <row r="111213" ht="12.75" customHeight="1" x14ac:dyDescent="0.2"/>
    <row r="111217" ht="12.75" customHeight="1" x14ac:dyDescent="0.2"/>
    <row r="111221" ht="12.75" customHeight="1" x14ac:dyDescent="0.2"/>
    <row r="111225" ht="12.75" customHeight="1" x14ac:dyDescent="0.2"/>
    <row r="111229" ht="12.75" customHeight="1" x14ac:dyDescent="0.2"/>
    <row r="111233" ht="12.75" customHeight="1" x14ac:dyDescent="0.2"/>
    <row r="111237" ht="12.75" customHeight="1" x14ac:dyDescent="0.2"/>
    <row r="111241" ht="12.75" customHeight="1" x14ac:dyDescent="0.2"/>
    <row r="111245" ht="12.75" customHeight="1" x14ac:dyDescent="0.2"/>
    <row r="111249" ht="12.75" customHeight="1" x14ac:dyDescent="0.2"/>
    <row r="111253" ht="12.75" customHeight="1" x14ac:dyDescent="0.2"/>
    <row r="111257" ht="12.75" customHeight="1" x14ac:dyDescent="0.2"/>
    <row r="111261" ht="12.75" customHeight="1" x14ac:dyDescent="0.2"/>
    <row r="111265" ht="12.75" customHeight="1" x14ac:dyDescent="0.2"/>
    <row r="111269" ht="12.75" customHeight="1" x14ac:dyDescent="0.2"/>
    <row r="111273" ht="12.75" customHeight="1" x14ac:dyDescent="0.2"/>
    <row r="111277" ht="12.75" customHeight="1" x14ac:dyDescent="0.2"/>
    <row r="111281" ht="12.75" customHeight="1" x14ac:dyDescent="0.2"/>
    <row r="111285" ht="12.75" customHeight="1" x14ac:dyDescent="0.2"/>
    <row r="111289" ht="12.75" customHeight="1" x14ac:dyDescent="0.2"/>
    <row r="111293" ht="12.75" customHeight="1" x14ac:dyDescent="0.2"/>
    <row r="111297" ht="12.75" customHeight="1" x14ac:dyDescent="0.2"/>
    <row r="111301" ht="12.75" customHeight="1" x14ac:dyDescent="0.2"/>
    <row r="111305" ht="12.75" customHeight="1" x14ac:dyDescent="0.2"/>
    <row r="111309" ht="12.75" customHeight="1" x14ac:dyDescent="0.2"/>
    <row r="111313" ht="12.75" customHeight="1" x14ac:dyDescent="0.2"/>
    <row r="111317" ht="12.75" customHeight="1" x14ac:dyDescent="0.2"/>
    <row r="111321" ht="12.75" customHeight="1" x14ac:dyDescent="0.2"/>
    <row r="111325" ht="12.75" customHeight="1" x14ac:dyDescent="0.2"/>
    <row r="111329" ht="12.75" customHeight="1" x14ac:dyDescent="0.2"/>
    <row r="111333" ht="12.75" customHeight="1" x14ac:dyDescent="0.2"/>
    <row r="111337" ht="12.75" customHeight="1" x14ac:dyDescent="0.2"/>
    <row r="111341" ht="12.75" customHeight="1" x14ac:dyDescent="0.2"/>
    <row r="111345" ht="12.75" customHeight="1" x14ac:dyDescent="0.2"/>
    <row r="111349" ht="12.75" customHeight="1" x14ac:dyDescent="0.2"/>
    <row r="111353" ht="12.75" customHeight="1" x14ac:dyDescent="0.2"/>
    <row r="111357" ht="12.75" customHeight="1" x14ac:dyDescent="0.2"/>
    <row r="111361" ht="12.75" customHeight="1" x14ac:dyDescent="0.2"/>
    <row r="111365" ht="12.75" customHeight="1" x14ac:dyDescent="0.2"/>
    <row r="111369" ht="12.75" customHeight="1" x14ac:dyDescent="0.2"/>
    <row r="111373" ht="12.75" customHeight="1" x14ac:dyDescent="0.2"/>
    <row r="111377" ht="12.75" customHeight="1" x14ac:dyDescent="0.2"/>
    <row r="111381" ht="12.75" customHeight="1" x14ac:dyDescent="0.2"/>
    <row r="111385" ht="12.75" customHeight="1" x14ac:dyDescent="0.2"/>
    <row r="111389" ht="12.75" customHeight="1" x14ac:dyDescent="0.2"/>
    <row r="111393" ht="12.75" customHeight="1" x14ac:dyDescent="0.2"/>
    <row r="111397" ht="12.75" customHeight="1" x14ac:dyDescent="0.2"/>
    <row r="111401" ht="12.75" customHeight="1" x14ac:dyDescent="0.2"/>
    <row r="111405" ht="12.75" customHeight="1" x14ac:dyDescent="0.2"/>
    <row r="111409" ht="12.75" customHeight="1" x14ac:dyDescent="0.2"/>
    <row r="111413" ht="12.75" customHeight="1" x14ac:dyDescent="0.2"/>
    <row r="111417" ht="12.75" customHeight="1" x14ac:dyDescent="0.2"/>
    <row r="111421" ht="12.75" customHeight="1" x14ac:dyDescent="0.2"/>
    <row r="111425" ht="12.75" customHeight="1" x14ac:dyDescent="0.2"/>
    <row r="111429" ht="12.75" customHeight="1" x14ac:dyDescent="0.2"/>
    <row r="111433" ht="12.75" customHeight="1" x14ac:dyDescent="0.2"/>
    <row r="111437" ht="12.75" customHeight="1" x14ac:dyDescent="0.2"/>
    <row r="111441" ht="12.75" customHeight="1" x14ac:dyDescent="0.2"/>
    <row r="111445" ht="12.75" customHeight="1" x14ac:dyDescent="0.2"/>
    <row r="111449" ht="12.75" customHeight="1" x14ac:dyDescent="0.2"/>
    <row r="111453" ht="12.75" customHeight="1" x14ac:dyDescent="0.2"/>
    <row r="111457" ht="12.75" customHeight="1" x14ac:dyDescent="0.2"/>
    <row r="111461" ht="12.75" customHeight="1" x14ac:dyDescent="0.2"/>
    <row r="111465" ht="12.75" customHeight="1" x14ac:dyDescent="0.2"/>
    <row r="111469" ht="12.75" customHeight="1" x14ac:dyDescent="0.2"/>
    <row r="111473" ht="12.75" customHeight="1" x14ac:dyDescent="0.2"/>
    <row r="111477" ht="12.75" customHeight="1" x14ac:dyDescent="0.2"/>
    <row r="111481" ht="12.75" customHeight="1" x14ac:dyDescent="0.2"/>
    <row r="111485" ht="12.75" customHeight="1" x14ac:dyDescent="0.2"/>
    <row r="111489" ht="12.75" customHeight="1" x14ac:dyDescent="0.2"/>
    <row r="111493" ht="12.75" customHeight="1" x14ac:dyDescent="0.2"/>
    <row r="111497" ht="12.75" customHeight="1" x14ac:dyDescent="0.2"/>
    <row r="111501" ht="12.75" customHeight="1" x14ac:dyDescent="0.2"/>
    <row r="111505" ht="12.75" customHeight="1" x14ac:dyDescent="0.2"/>
    <row r="111509" ht="12.75" customHeight="1" x14ac:dyDescent="0.2"/>
    <row r="111513" ht="12.75" customHeight="1" x14ac:dyDescent="0.2"/>
    <row r="111517" ht="12.75" customHeight="1" x14ac:dyDescent="0.2"/>
    <row r="111521" ht="12.75" customHeight="1" x14ac:dyDescent="0.2"/>
    <row r="111525" ht="12.75" customHeight="1" x14ac:dyDescent="0.2"/>
    <row r="111529" ht="12.75" customHeight="1" x14ac:dyDescent="0.2"/>
    <row r="111533" ht="12.75" customHeight="1" x14ac:dyDescent="0.2"/>
    <row r="111537" ht="12.75" customHeight="1" x14ac:dyDescent="0.2"/>
    <row r="111541" ht="12.75" customHeight="1" x14ac:dyDescent="0.2"/>
    <row r="111545" ht="12.75" customHeight="1" x14ac:dyDescent="0.2"/>
    <row r="111549" ht="12.75" customHeight="1" x14ac:dyDescent="0.2"/>
    <row r="111553" ht="12.75" customHeight="1" x14ac:dyDescent="0.2"/>
    <row r="111557" ht="12.75" customHeight="1" x14ac:dyDescent="0.2"/>
    <row r="111561" ht="12.75" customHeight="1" x14ac:dyDescent="0.2"/>
    <row r="111565" ht="12.75" customHeight="1" x14ac:dyDescent="0.2"/>
    <row r="111569" ht="12.75" customHeight="1" x14ac:dyDescent="0.2"/>
    <row r="111573" ht="12.75" customHeight="1" x14ac:dyDescent="0.2"/>
    <row r="111577" ht="12.75" customHeight="1" x14ac:dyDescent="0.2"/>
    <row r="111581" ht="12.75" customHeight="1" x14ac:dyDescent="0.2"/>
    <row r="111585" ht="12.75" customHeight="1" x14ac:dyDescent="0.2"/>
    <row r="111589" ht="12.75" customHeight="1" x14ac:dyDescent="0.2"/>
    <row r="111593" ht="12.75" customHeight="1" x14ac:dyDescent="0.2"/>
    <row r="111597" ht="12.75" customHeight="1" x14ac:dyDescent="0.2"/>
    <row r="111601" ht="12.75" customHeight="1" x14ac:dyDescent="0.2"/>
    <row r="111605" ht="12.75" customHeight="1" x14ac:dyDescent="0.2"/>
    <row r="111609" ht="12.75" customHeight="1" x14ac:dyDescent="0.2"/>
    <row r="111613" ht="12.75" customHeight="1" x14ac:dyDescent="0.2"/>
    <row r="111617" ht="12.75" customHeight="1" x14ac:dyDescent="0.2"/>
    <row r="111621" ht="12.75" customHeight="1" x14ac:dyDescent="0.2"/>
    <row r="111625" ht="12.75" customHeight="1" x14ac:dyDescent="0.2"/>
    <row r="111629" ht="12.75" customHeight="1" x14ac:dyDescent="0.2"/>
    <row r="111633" ht="12.75" customHeight="1" x14ac:dyDescent="0.2"/>
    <row r="111637" ht="12.75" customHeight="1" x14ac:dyDescent="0.2"/>
    <row r="111641" ht="12.75" customHeight="1" x14ac:dyDescent="0.2"/>
    <row r="111645" ht="12.75" customHeight="1" x14ac:dyDescent="0.2"/>
    <row r="111649" ht="12.75" customHeight="1" x14ac:dyDescent="0.2"/>
    <row r="111653" ht="12.75" customHeight="1" x14ac:dyDescent="0.2"/>
    <row r="111657" ht="12.75" customHeight="1" x14ac:dyDescent="0.2"/>
    <row r="111661" ht="12.75" customHeight="1" x14ac:dyDescent="0.2"/>
    <row r="111665" ht="12.75" customHeight="1" x14ac:dyDescent="0.2"/>
    <row r="111669" ht="12.75" customHeight="1" x14ac:dyDescent="0.2"/>
    <row r="111673" ht="12.75" customHeight="1" x14ac:dyDescent="0.2"/>
    <row r="111677" ht="12.75" customHeight="1" x14ac:dyDescent="0.2"/>
    <row r="111681" ht="12.75" customHeight="1" x14ac:dyDescent="0.2"/>
    <row r="111685" ht="12.75" customHeight="1" x14ac:dyDescent="0.2"/>
    <row r="111689" ht="12.75" customHeight="1" x14ac:dyDescent="0.2"/>
    <row r="111693" ht="12.75" customHeight="1" x14ac:dyDescent="0.2"/>
    <row r="111697" ht="12.75" customHeight="1" x14ac:dyDescent="0.2"/>
    <row r="111701" ht="12.75" customHeight="1" x14ac:dyDescent="0.2"/>
    <row r="111705" ht="12.75" customHeight="1" x14ac:dyDescent="0.2"/>
    <row r="111709" ht="12.75" customHeight="1" x14ac:dyDescent="0.2"/>
    <row r="111713" ht="12.75" customHeight="1" x14ac:dyDescent="0.2"/>
    <row r="111717" ht="12.75" customHeight="1" x14ac:dyDescent="0.2"/>
    <row r="111721" ht="12.75" customHeight="1" x14ac:dyDescent="0.2"/>
    <row r="111725" ht="12.75" customHeight="1" x14ac:dyDescent="0.2"/>
    <row r="111729" ht="12.75" customHeight="1" x14ac:dyDescent="0.2"/>
    <row r="111733" ht="12.75" customHeight="1" x14ac:dyDescent="0.2"/>
    <row r="111737" ht="12.75" customHeight="1" x14ac:dyDescent="0.2"/>
    <row r="111741" ht="12.75" customHeight="1" x14ac:dyDescent="0.2"/>
    <row r="111745" ht="12.75" customHeight="1" x14ac:dyDescent="0.2"/>
    <row r="111749" ht="12.75" customHeight="1" x14ac:dyDescent="0.2"/>
    <row r="111753" ht="12.75" customHeight="1" x14ac:dyDescent="0.2"/>
    <row r="111757" ht="12.75" customHeight="1" x14ac:dyDescent="0.2"/>
    <row r="111761" ht="12.75" customHeight="1" x14ac:dyDescent="0.2"/>
    <row r="111765" ht="12.75" customHeight="1" x14ac:dyDescent="0.2"/>
    <row r="111769" ht="12.75" customHeight="1" x14ac:dyDescent="0.2"/>
    <row r="111773" ht="12.75" customHeight="1" x14ac:dyDescent="0.2"/>
    <row r="111777" ht="12.75" customHeight="1" x14ac:dyDescent="0.2"/>
    <row r="111781" ht="12.75" customHeight="1" x14ac:dyDescent="0.2"/>
    <row r="111785" ht="12.75" customHeight="1" x14ac:dyDescent="0.2"/>
    <row r="111789" ht="12.75" customHeight="1" x14ac:dyDescent="0.2"/>
    <row r="111793" ht="12.75" customHeight="1" x14ac:dyDescent="0.2"/>
    <row r="111797" ht="12.75" customHeight="1" x14ac:dyDescent="0.2"/>
    <row r="111801" ht="12.75" customHeight="1" x14ac:dyDescent="0.2"/>
    <row r="111805" ht="12.75" customHeight="1" x14ac:dyDescent="0.2"/>
    <row r="111809" ht="12.75" customHeight="1" x14ac:dyDescent="0.2"/>
    <row r="111813" ht="12.75" customHeight="1" x14ac:dyDescent="0.2"/>
    <row r="111817" ht="12.75" customHeight="1" x14ac:dyDescent="0.2"/>
    <row r="111821" ht="12.75" customHeight="1" x14ac:dyDescent="0.2"/>
    <row r="111825" ht="12.75" customHeight="1" x14ac:dyDescent="0.2"/>
    <row r="111829" ht="12.75" customHeight="1" x14ac:dyDescent="0.2"/>
    <row r="111833" ht="12.75" customHeight="1" x14ac:dyDescent="0.2"/>
    <row r="111837" ht="12.75" customHeight="1" x14ac:dyDescent="0.2"/>
    <row r="111841" ht="12.75" customHeight="1" x14ac:dyDescent="0.2"/>
    <row r="111845" ht="12.75" customHeight="1" x14ac:dyDescent="0.2"/>
    <row r="111849" ht="12.75" customHeight="1" x14ac:dyDescent="0.2"/>
    <row r="111853" ht="12.75" customHeight="1" x14ac:dyDescent="0.2"/>
    <row r="111857" ht="12.75" customHeight="1" x14ac:dyDescent="0.2"/>
    <row r="111861" ht="12.75" customHeight="1" x14ac:dyDescent="0.2"/>
    <row r="111865" ht="12.75" customHeight="1" x14ac:dyDescent="0.2"/>
    <row r="111869" ht="12.75" customHeight="1" x14ac:dyDescent="0.2"/>
    <row r="111873" ht="12.75" customHeight="1" x14ac:dyDescent="0.2"/>
    <row r="111877" ht="12.75" customHeight="1" x14ac:dyDescent="0.2"/>
    <row r="111881" ht="12.75" customHeight="1" x14ac:dyDescent="0.2"/>
    <row r="111885" ht="12.75" customHeight="1" x14ac:dyDescent="0.2"/>
    <row r="111889" ht="12.75" customHeight="1" x14ac:dyDescent="0.2"/>
    <row r="111893" ht="12.75" customHeight="1" x14ac:dyDescent="0.2"/>
    <row r="111897" ht="12.75" customHeight="1" x14ac:dyDescent="0.2"/>
    <row r="111901" ht="12.75" customHeight="1" x14ac:dyDescent="0.2"/>
    <row r="111905" ht="12.75" customHeight="1" x14ac:dyDescent="0.2"/>
    <row r="111909" ht="12.75" customHeight="1" x14ac:dyDescent="0.2"/>
    <row r="111913" ht="12.75" customHeight="1" x14ac:dyDescent="0.2"/>
    <row r="111917" ht="12.75" customHeight="1" x14ac:dyDescent="0.2"/>
    <row r="111921" ht="12.75" customHeight="1" x14ac:dyDescent="0.2"/>
    <row r="111925" ht="12.75" customHeight="1" x14ac:dyDescent="0.2"/>
    <row r="111929" ht="12.75" customHeight="1" x14ac:dyDescent="0.2"/>
    <row r="111933" ht="12.75" customHeight="1" x14ac:dyDescent="0.2"/>
    <row r="111937" ht="12.75" customHeight="1" x14ac:dyDescent="0.2"/>
    <row r="111941" ht="12.75" customHeight="1" x14ac:dyDescent="0.2"/>
    <row r="111945" ht="12.75" customHeight="1" x14ac:dyDescent="0.2"/>
    <row r="111949" ht="12.75" customHeight="1" x14ac:dyDescent="0.2"/>
    <row r="111953" ht="12.75" customHeight="1" x14ac:dyDescent="0.2"/>
    <row r="111957" ht="12.75" customHeight="1" x14ac:dyDescent="0.2"/>
    <row r="111961" ht="12.75" customHeight="1" x14ac:dyDescent="0.2"/>
    <row r="111965" ht="12.75" customHeight="1" x14ac:dyDescent="0.2"/>
    <row r="111969" ht="12.75" customHeight="1" x14ac:dyDescent="0.2"/>
    <row r="111973" ht="12.75" customHeight="1" x14ac:dyDescent="0.2"/>
    <row r="111977" ht="12.75" customHeight="1" x14ac:dyDescent="0.2"/>
    <row r="111981" ht="12.75" customHeight="1" x14ac:dyDescent="0.2"/>
    <row r="111985" ht="12.75" customHeight="1" x14ac:dyDescent="0.2"/>
    <row r="111989" ht="12.75" customHeight="1" x14ac:dyDescent="0.2"/>
    <row r="111993" ht="12.75" customHeight="1" x14ac:dyDescent="0.2"/>
    <row r="111997" ht="12.75" customHeight="1" x14ac:dyDescent="0.2"/>
    <row r="112001" ht="12.75" customHeight="1" x14ac:dyDescent="0.2"/>
    <row r="112005" ht="12.75" customHeight="1" x14ac:dyDescent="0.2"/>
    <row r="112009" ht="12.75" customHeight="1" x14ac:dyDescent="0.2"/>
    <row r="112013" ht="12.75" customHeight="1" x14ac:dyDescent="0.2"/>
    <row r="112017" ht="12.75" customHeight="1" x14ac:dyDescent="0.2"/>
    <row r="112021" ht="12.75" customHeight="1" x14ac:dyDescent="0.2"/>
    <row r="112025" ht="12.75" customHeight="1" x14ac:dyDescent="0.2"/>
    <row r="112029" ht="12.75" customHeight="1" x14ac:dyDescent="0.2"/>
    <row r="112033" ht="12.75" customHeight="1" x14ac:dyDescent="0.2"/>
    <row r="112037" ht="12.75" customHeight="1" x14ac:dyDescent="0.2"/>
    <row r="112041" ht="12.75" customHeight="1" x14ac:dyDescent="0.2"/>
    <row r="112045" ht="12.75" customHeight="1" x14ac:dyDescent="0.2"/>
    <row r="112049" ht="12.75" customHeight="1" x14ac:dyDescent="0.2"/>
    <row r="112053" ht="12.75" customHeight="1" x14ac:dyDescent="0.2"/>
    <row r="112057" ht="12.75" customHeight="1" x14ac:dyDescent="0.2"/>
    <row r="112061" ht="12.75" customHeight="1" x14ac:dyDescent="0.2"/>
    <row r="112065" ht="12.75" customHeight="1" x14ac:dyDescent="0.2"/>
    <row r="112069" ht="12.75" customHeight="1" x14ac:dyDescent="0.2"/>
    <row r="112073" ht="12.75" customHeight="1" x14ac:dyDescent="0.2"/>
    <row r="112077" ht="12.75" customHeight="1" x14ac:dyDescent="0.2"/>
    <row r="112081" ht="12.75" customHeight="1" x14ac:dyDescent="0.2"/>
    <row r="112085" ht="12.75" customHeight="1" x14ac:dyDescent="0.2"/>
    <row r="112089" ht="12.75" customHeight="1" x14ac:dyDescent="0.2"/>
    <row r="112093" ht="12.75" customHeight="1" x14ac:dyDescent="0.2"/>
    <row r="112097" ht="12.75" customHeight="1" x14ac:dyDescent="0.2"/>
    <row r="112101" ht="12.75" customHeight="1" x14ac:dyDescent="0.2"/>
    <row r="112105" ht="12.75" customHeight="1" x14ac:dyDescent="0.2"/>
    <row r="112109" ht="12.75" customHeight="1" x14ac:dyDescent="0.2"/>
    <row r="112113" ht="12.75" customHeight="1" x14ac:dyDescent="0.2"/>
    <row r="112117" ht="12.75" customHeight="1" x14ac:dyDescent="0.2"/>
    <row r="112121" ht="12.75" customHeight="1" x14ac:dyDescent="0.2"/>
    <row r="112125" ht="12.75" customHeight="1" x14ac:dyDescent="0.2"/>
    <row r="112129" ht="12.75" customHeight="1" x14ac:dyDescent="0.2"/>
    <row r="112133" ht="12.75" customHeight="1" x14ac:dyDescent="0.2"/>
    <row r="112137" ht="12.75" customHeight="1" x14ac:dyDescent="0.2"/>
    <row r="112141" ht="12.75" customHeight="1" x14ac:dyDescent="0.2"/>
    <row r="112145" ht="12.75" customHeight="1" x14ac:dyDescent="0.2"/>
    <row r="112149" ht="12.75" customHeight="1" x14ac:dyDescent="0.2"/>
    <row r="112153" ht="12.75" customHeight="1" x14ac:dyDescent="0.2"/>
    <row r="112157" ht="12.75" customHeight="1" x14ac:dyDescent="0.2"/>
    <row r="112161" ht="12.75" customHeight="1" x14ac:dyDescent="0.2"/>
    <row r="112165" ht="12.75" customHeight="1" x14ac:dyDescent="0.2"/>
    <row r="112169" ht="12.75" customHeight="1" x14ac:dyDescent="0.2"/>
    <row r="112173" ht="12.75" customHeight="1" x14ac:dyDescent="0.2"/>
    <row r="112177" ht="12.75" customHeight="1" x14ac:dyDescent="0.2"/>
    <row r="112181" ht="12.75" customHeight="1" x14ac:dyDescent="0.2"/>
    <row r="112185" ht="12.75" customHeight="1" x14ac:dyDescent="0.2"/>
    <row r="112189" ht="12.75" customHeight="1" x14ac:dyDescent="0.2"/>
    <row r="112193" ht="12.75" customHeight="1" x14ac:dyDescent="0.2"/>
    <row r="112197" ht="12.75" customHeight="1" x14ac:dyDescent="0.2"/>
    <row r="112201" ht="12.75" customHeight="1" x14ac:dyDescent="0.2"/>
    <row r="112205" ht="12.75" customHeight="1" x14ac:dyDescent="0.2"/>
    <row r="112209" ht="12.75" customHeight="1" x14ac:dyDescent="0.2"/>
    <row r="112213" ht="12.75" customHeight="1" x14ac:dyDescent="0.2"/>
    <row r="112217" ht="12.75" customHeight="1" x14ac:dyDescent="0.2"/>
    <row r="112221" ht="12.75" customHeight="1" x14ac:dyDescent="0.2"/>
    <row r="112225" ht="12.75" customHeight="1" x14ac:dyDescent="0.2"/>
    <row r="112229" ht="12.75" customHeight="1" x14ac:dyDescent="0.2"/>
    <row r="112233" ht="12.75" customHeight="1" x14ac:dyDescent="0.2"/>
    <row r="112237" ht="12.75" customHeight="1" x14ac:dyDescent="0.2"/>
    <row r="112241" ht="12.75" customHeight="1" x14ac:dyDescent="0.2"/>
    <row r="112245" ht="12.75" customHeight="1" x14ac:dyDescent="0.2"/>
    <row r="112249" ht="12.75" customHeight="1" x14ac:dyDescent="0.2"/>
    <row r="112253" ht="12.75" customHeight="1" x14ac:dyDescent="0.2"/>
    <row r="112257" ht="12.75" customHeight="1" x14ac:dyDescent="0.2"/>
    <row r="112261" ht="12.75" customHeight="1" x14ac:dyDescent="0.2"/>
    <row r="112265" ht="12.75" customHeight="1" x14ac:dyDescent="0.2"/>
    <row r="112269" ht="12.75" customHeight="1" x14ac:dyDescent="0.2"/>
    <row r="112273" ht="12.75" customHeight="1" x14ac:dyDescent="0.2"/>
    <row r="112277" ht="12.75" customHeight="1" x14ac:dyDescent="0.2"/>
    <row r="112281" ht="12.75" customHeight="1" x14ac:dyDescent="0.2"/>
    <row r="112285" ht="12.75" customHeight="1" x14ac:dyDescent="0.2"/>
    <row r="112289" ht="12.75" customHeight="1" x14ac:dyDescent="0.2"/>
    <row r="112293" ht="12.75" customHeight="1" x14ac:dyDescent="0.2"/>
    <row r="112297" ht="12.75" customHeight="1" x14ac:dyDescent="0.2"/>
    <row r="112301" ht="12.75" customHeight="1" x14ac:dyDescent="0.2"/>
    <row r="112305" ht="12.75" customHeight="1" x14ac:dyDescent="0.2"/>
    <row r="112309" ht="12.75" customHeight="1" x14ac:dyDescent="0.2"/>
    <row r="112313" ht="12.75" customHeight="1" x14ac:dyDescent="0.2"/>
    <row r="112317" ht="12.75" customHeight="1" x14ac:dyDescent="0.2"/>
    <row r="112321" ht="12.75" customHeight="1" x14ac:dyDescent="0.2"/>
    <row r="112325" ht="12.75" customHeight="1" x14ac:dyDescent="0.2"/>
    <row r="112329" ht="12.75" customHeight="1" x14ac:dyDescent="0.2"/>
    <row r="112333" ht="12.75" customHeight="1" x14ac:dyDescent="0.2"/>
    <row r="112337" ht="12.75" customHeight="1" x14ac:dyDescent="0.2"/>
    <row r="112341" ht="12.75" customHeight="1" x14ac:dyDescent="0.2"/>
    <row r="112345" ht="12.75" customHeight="1" x14ac:dyDescent="0.2"/>
    <row r="112349" ht="12.75" customHeight="1" x14ac:dyDescent="0.2"/>
    <row r="112353" ht="12.75" customHeight="1" x14ac:dyDescent="0.2"/>
    <row r="112357" ht="12.75" customHeight="1" x14ac:dyDescent="0.2"/>
    <row r="112361" ht="12.75" customHeight="1" x14ac:dyDescent="0.2"/>
    <row r="112365" ht="12.75" customHeight="1" x14ac:dyDescent="0.2"/>
    <row r="112369" ht="12.75" customHeight="1" x14ac:dyDescent="0.2"/>
    <row r="112373" ht="12.75" customHeight="1" x14ac:dyDescent="0.2"/>
    <row r="112377" ht="12.75" customHeight="1" x14ac:dyDescent="0.2"/>
    <row r="112381" ht="12.75" customHeight="1" x14ac:dyDescent="0.2"/>
    <row r="112385" ht="12.75" customHeight="1" x14ac:dyDescent="0.2"/>
    <row r="112389" ht="12.75" customHeight="1" x14ac:dyDescent="0.2"/>
    <row r="112393" ht="12.75" customHeight="1" x14ac:dyDescent="0.2"/>
    <row r="112397" ht="12.75" customHeight="1" x14ac:dyDescent="0.2"/>
    <row r="112401" ht="12.75" customHeight="1" x14ac:dyDescent="0.2"/>
    <row r="112405" ht="12.75" customHeight="1" x14ac:dyDescent="0.2"/>
    <row r="112409" ht="12.75" customHeight="1" x14ac:dyDescent="0.2"/>
    <row r="112413" ht="12.75" customHeight="1" x14ac:dyDescent="0.2"/>
    <row r="112417" ht="12.75" customHeight="1" x14ac:dyDescent="0.2"/>
    <row r="112421" ht="12.75" customHeight="1" x14ac:dyDescent="0.2"/>
    <row r="112425" ht="12.75" customHeight="1" x14ac:dyDescent="0.2"/>
    <row r="112429" ht="12.75" customHeight="1" x14ac:dyDescent="0.2"/>
    <row r="112433" ht="12.75" customHeight="1" x14ac:dyDescent="0.2"/>
    <row r="112437" ht="12.75" customHeight="1" x14ac:dyDescent="0.2"/>
    <row r="112441" ht="12.75" customHeight="1" x14ac:dyDescent="0.2"/>
    <row r="112445" ht="12.75" customHeight="1" x14ac:dyDescent="0.2"/>
    <row r="112449" ht="12.75" customHeight="1" x14ac:dyDescent="0.2"/>
    <row r="112453" ht="12.75" customHeight="1" x14ac:dyDescent="0.2"/>
    <row r="112457" ht="12.75" customHeight="1" x14ac:dyDescent="0.2"/>
    <row r="112461" ht="12.75" customHeight="1" x14ac:dyDescent="0.2"/>
    <row r="112465" ht="12.75" customHeight="1" x14ac:dyDescent="0.2"/>
    <row r="112469" ht="12.75" customHeight="1" x14ac:dyDescent="0.2"/>
    <row r="112473" ht="12.75" customHeight="1" x14ac:dyDescent="0.2"/>
    <row r="112477" ht="12.75" customHeight="1" x14ac:dyDescent="0.2"/>
    <row r="112481" ht="12.75" customHeight="1" x14ac:dyDescent="0.2"/>
    <row r="112485" ht="12.75" customHeight="1" x14ac:dyDescent="0.2"/>
    <row r="112489" ht="12.75" customHeight="1" x14ac:dyDescent="0.2"/>
    <row r="112493" ht="12.75" customHeight="1" x14ac:dyDescent="0.2"/>
    <row r="112497" ht="12.75" customHeight="1" x14ac:dyDescent="0.2"/>
    <row r="112501" ht="12.75" customHeight="1" x14ac:dyDescent="0.2"/>
    <row r="112505" ht="12.75" customHeight="1" x14ac:dyDescent="0.2"/>
    <row r="112509" ht="12.75" customHeight="1" x14ac:dyDescent="0.2"/>
    <row r="112513" ht="12.75" customHeight="1" x14ac:dyDescent="0.2"/>
    <row r="112517" ht="12.75" customHeight="1" x14ac:dyDescent="0.2"/>
    <row r="112521" ht="12.75" customHeight="1" x14ac:dyDescent="0.2"/>
    <row r="112525" ht="12.75" customHeight="1" x14ac:dyDescent="0.2"/>
    <row r="112529" ht="12.75" customHeight="1" x14ac:dyDescent="0.2"/>
    <row r="112533" ht="12.75" customHeight="1" x14ac:dyDescent="0.2"/>
    <row r="112537" ht="12.75" customHeight="1" x14ac:dyDescent="0.2"/>
    <row r="112541" ht="12.75" customHeight="1" x14ac:dyDescent="0.2"/>
    <row r="112545" ht="12.75" customHeight="1" x14ac:dyDescent="0.2"/>
    <row r="112549" ht="12.75" customHeight="1" x14ac:dyDescent="0.2"/>
    <row r="112553" ht="12.75" customHeight="1" x14ac:dyDescent="0.2"/>
    <row r="112557" ht="12.75" customHeight="1" x14ac:dyDescent="0.2"/>
    <row r="112561" ht="12.75" customHeight="1" x14ac:dyDescent="0.2"/>
    <row r="112565" ht="12.75" customHeight="1" x14ac:dyDescent="0.2"/>
    <row r="112569" ht="12.75" customHeight="1" x14ac:dyDescent="0.2"/>
    <row r="112573" ht="12.75" customHeight="1" x14ac:dyDescent="0.2"/>
    <row r="112577" ht="12.75" customHeight="1" x14ac:dyDescent="0.2"/>
    <row r="112581" ht="12.75" customHeight="1" x14ac:dyDescent="0.2"/>
    <row r="112585" ht="12.75" customHeight="1" x14ac:dyDescent="0.2"/>
    <row r="112589" ht="12.75" customHeight="1" x14ac:dyDescent="0.2"/>
    <row r="112593" ht="12.75" customHeight="1" x14ac:dyDescent="0.2"/>
    <row r="112597" ht="12.75" customHeight="1" x14ac:dyDescent="0.2"/>
    <row r="112601" ht="12.75" customHeight="1" x14ac:dyDescent="0.2"/>
    <row r="112605" ht="12.75" customHeight="1" x14ac:dyDescent="0.2"/>
    <row r="112609" ht="12.75" customHeight="1" x14ac:dyDescent="0.2"/>
    <row r="112613" ht="12.75" customHeight="1" x14ac:dyDescent="0.2"/>
    <row r="112617" ht="12.75" customHeight="1" x14ac:dyDescent="0.2"/>
    <row r="112621" ht="12.75" customHeight="1" x14ac:dyDescent="0.2"/>
    <row r="112625" ht="12.75" customHeight="1" x14ac:dyDescent="0.2"/>
    <row r="112629" ht="12.75" customHeight="1" x14ac:dyDescent="0.2"/>
    <row r="112633" ht="12.75" customHeight="1" x14ac:dyDescent="0.2"/>
    <row r="112637" ht="12.75" customHeight="1" x14ac:dyDescent="0.2"/>
    <row r="112641" ht="12.75" customHeight="1" x14ac:dyDescent="0.2"/>
    <row r="112645" ht="12.75" customHeight="1" x14ac:dyDescent="0.2"/>
    <row r="112649" ht="12.75" customHeight="1" x14ac:dyDescent="0.2"/>
    <row r="112653" ht="12.75" customHeight="1" x14ac:dyDescent="0.2"/>
    <row r="112657" ht="12.75" customHeight="1" x14ac:dyDescent="0.2"/>
    <row r="112661" ht="12.75" customHeight="1" x14ac:dyDescent="0.2"/>
    <row r="112665" ht="12.75" customHeight="1" x14ac:dyDescent="0.2"/>
    <row r="112669" ht="12.75" customHeight="1" x14ac:dyDescent="0.2"/>
    <row r="112673" ht="12.75" customHeight="1" x14ac:dyDescent="0.2"/>
    <row r="112677" ht="12.75" customHeight="1" x14ac:dyDescent="0.2"/>
    <row r="112681" ht="12.75" customHeight="1" x14ac:dyDescent="0.2"/>
    <row r="112685" ht="12.75" customHeight="1" x14ac:dyDescent="0.2"/>
    <row r="112689" ht="12.75" customHeight="1" x14ac:dyDescent="0.2"/>
    <row r="112693" ht="12.75" customHeight="1" x14ac:dyDescent="0.2"/>
    <row r="112697" ht="12.75" customHeight="1" x14ac:dyDescent="0.2"/>
    <row r="112701" ht="12.75" customHeight="1" x14ac:dyDescent="0.2"/>
    <row r="112705" ht="12.75" customHeight="1" x14ac:dyDescent="0.2"/>
    <row r="112709" ht="12.75" customHeight="1" x14ac:dyDescent="0.2"/>
    <row r="112713" ht="12.75" customHeight="1" x14ac:dyDescent="0.2"/>
    <row r="112717" ht="12.75" customHeight="1" x14ac:dyDescent="0.2"/>
    <row r="112721" ht="12.75" customHeight="1" x14ac:dyDescent="0.2"/>
    <row r="112725" ht="12.75" customHeight="1" x14ac:dyDescent="0.2"/>
    <row r="112729" ht="12.75" customHeight="1" x14ac:dyDescent="0.2"/>
    <row r="112733" ht="12.75" customHeight="1" x14ac:dyDescent="0.2"/>
    <row r="112737" ht="12.75" customHeight="1" x14ac:dyDescent="0.2"/>
    <row r="112741" ht="12.75" customHeight="1" x14ac:dyDescent="0.2"/>
    <row r="112745" ht="12.75" customHeight="1" x14ac:dyDescent="0.2"/>
    <row r="112749" ht="12.75" customHeight="1" x14ac:dyDescent="0.2"/>
    <row r="112753" ht="12.75" customHeight="1" x14ac:dyDescent="0.2"/>
    <row r="112757" ht="12.75" customHeight="1" x14ac:dyDescent="0.2"/>
    <row r="112761" ht="12.75" customHeight="1" x14ac:dyDescent="0.2"/>
    <row r="112765" ht="12.75" customHeight="1" x14ac:dyDescent="0.2"/>
    <row r="112769" ht="12.75" customHeight="1" x14ac:dyDescent="0.2"/>
    <row r="112773" ht="12.75" customHeight="1" x14ac:dyDescent="0.2"/>
    <row r="112777" ht="12.75" customHeight="1" x14ac:dyDescent="0.2"/>
    <row r="112781" ht="12.75" customHeight="1" x14ac:dyDescent="0.2"/>
    <row r="112785" ht="12.75" customHeight="1" x14ac:dyDescent="0.2"/>
    <row r="112789" ht="12.75" customHeight="1" x14ac:dyDescent="0.2"/>
    <row r="112793" ht="12.75" customHeight="1" x14ac:dyDescent="0.2"/>
    <row r="112797" ht="12.75" customHeight="1" x14ac:dyDescent="0.2"/>
    <row r="112801" ht="12.75" customHeight="1" x14ac:dyDescent="0.2"/>
    <row r="112805" ht="12.75" customHeight="1" x14ac:dyDescent="0.2"/>
    <row r="112809" ht="12.75" customHeight="1" x14ac:dyDescent="0.2"/>
    <row r="112813" ht="12.75" customHeight="1" x14ac:dyDescent="0.2"/>
    <row r="112817" ht="12.75" customHeight="1" x14ac:dyDescent="0.2"/>
    <row r="112821" ht="12.75" customHeight="1" x14ac:dyDescent="0.2"/>
    <row r="112825" ht="12.75" customHeight="1" x14ac:dyDescent="0.2"/>
    <row r="112829" ht="12.75" customHeight="1" x14ac:dyDescent="0.2"/>
    <row r="112833" ht="12.75" customHeight="1" x14ac:dyDescent="0.2"/>
    <row r="112837" ht="12.75" customHeight="1" x14ac:dyDescent="0.2"/>
    <row r="112841" ht="12.75" customHeight="1" x14ac:dyDescent="0.2"/>
    <row r="112845" ht="12.75" customHeight="1" x14ac:dyDescent="0.2"/>
    <row r="112849" ht="12.75" customHeight="1" x14ac:dyDescent="0.2"/>
    <row r="112853" ht="12.75" customHeight="1" x14ac:dyDescent="0.2"/>
    <row r="112857" ht="12.75" customHeight="1" x14ac:dyDescent="0.2"/>
    <row r="112861" ht="12.75" customHeight="1" x14ac:dyDescent="0.2"/>
    <row r="112865" ht="12.75" customHeight="1" x14ac:dyDescent="0.2"/>
    <row r="112869" ht="12.75" customHeight="1" x14ac:dyDescent="0.2"/>
    <row r="112873" ht="12.75" customHeight="1" x14ac:dyDescent="0.2"/>
    <row r="112877" ht="12.75" customHeight="1" x14ac:dyDescent="0.2"/>
    <row r="112881" ht="12.75" customHeight="1" x14ac:dyDescent="0.2"/>
    <row r="112885" ht="12.75" customHeight="1" x14ac:dyDescent="0.2"/>
    <row r="112889" ht="12.75" customHeight="1" x14ac:dyDescent="0.2"/>
    <row r="112893" ht="12.75" customHeight="1" x14ac:dyDescent="0.2"/>
    <row r="112897" ht="12.75" customHeight="1" x14ac:dyDescent="0.2"/>
    <row r="112901" ht="12.75" customHeight="1" x14ac:dyDescent="0.2"/>
    <row r="112905" ht="12.75" customHeight="1" x14ac:dyDescent="0.2"/>
    <row r="112909" ht="12.75" customHeight="1" x14ac:dyDescent="0.2"/>
    <row r="112913" ht="12.75" customHeight="1" x14ac:dyDescent="0.2"/>
    <row r="112917" ht="12.75" customHeight="1" x14ac:dyDescent="0.2"/>
    <row r="112921" ht="12.75" customHeight="1" x14ac:dyDescent="0.2"/>
    <row r="112925" ht="12.75" customHeight="1" x14ac:dyDescent="0.2"/>
    <row r="112929" ht="12.75" customHeight="1" x14ac:dyDescent="0.2"/>
    <row r="112933" ht="12.75" customHeight="1" x14ac:dyDescent="0.2"/>
    <row r="112937" ht="12.75" customHeight="1" x14ac:dyDescent="0.2"/>
    <row r="112941" ht="12.75" customHeight="1" x14ac:dyDescent="0.2"/>
    <row r="112945" ht="12.75" customHeight="1" x14ac:dyDescent="0.2"/>
    <row r="112949" ht="12.75" customHeight="1" x14ac:dyDescent="0.2"/>
    <row r="112953" ht="12.75" customHeight="1" x14ac:dyDescent="0.2"/>
    <row r="112957" ht="12.75" customHeight="1" x14ac:dyDescent="0.2"/>
    <row r="112961" ht="12.75" customHeight="1" x14ac:dyDescent="0.2"/>
    <row r="112965" ht="12.75" customHeight="1" x14ac:dyDescent="0.2"/>
    <row r="112969" ht="12.75" customHeight="1" x14ac:dyDescent="0.2"/>
    <row r="112973" ht="12.75" customHeight="1" x14ac:dyDescent="0.2"/>
    <row r="112977" ht="12.75" customHeight="1" x14ac:dyDescent="0.2"/>
    <row r="112981" ht="12.75" customHeight="1" x14ac:dyDescent="0.2"/>
    <row r="112985" ht="12.75" customHeight="1" x14ac:dyDescent="0.2"/>
    <row r="112989" ht="12.75" customHeight="1" x14ac:dyDescent="0.2"/>
    <row r="112993" ht="12.75" customHeight="1" x14ac:dyDescent="0.2"/>
    <row r="112997" ht="12.75" customHeight="1" x14ac:dyDescent="0.2"/>
    <row r="113001" ht="12.75" customHeight="1" x14ac:dyDescent="0.2"/>
    <row r="113005" ht="12.75" customHeight="1" x14ac:dyDescent="0.2"/>
    <row r="113009" ht="12.75" customHeight="1" x14ac:dyDescent="0.2"/>
    <row r="113013" ht="12.75" customHeight="1" x14ac:dyDescent="0.2"/>
    <row r="113017" ht="12.75" customHeight="1" x14ac:dyDescent="0.2"/>
    <row r="113021" ht="12.75" customHeight="1" x14ac:dyDescent="0.2"/>
    <row r="113025" ht="12.75" customHeight="1" x14ac:dyDescent="0.2"/>
    <row r="113029" ht="12.75" customHeight="1" x14ac:dyDescent="0.2"/>
    <row r="113033" ht="12.75" customHeight="1" x14ac:dyDescent="0.2"/>
    <row r="113037" ht="12.75" customHeight="1" x14ac:dyDescent="0.2"/>
    <row r="113041" ht="12.75" customHeight="1" x14ac:dyDescent="0.2"/>
    <row r="113045" ht="12.75" customHeight="1" x14ac:dyDescent="0.2"/>
    <row r="113049" ht="12.75" customHeight="1" x14ac:dyDescent="0.2"/>
    <row r="113053" ht="12.75" customHeight="1" x14ac:dyDescent="0.2"/>
    <row r="113057" ht="12.75" customHeight="1" x14ac:dyDescent="0.2"/>
    <row r="113061" ht="12.75" customHeight="1" x14ac:dyDescent="0.2"/>
    <row r="113065" ht="12.75" customHeight="1" x14ac:dyDescent="0.2"/>
    <row r="113069" ht="12.75" customHeight="1" x14ac:dyDescent="0.2"/>
    <row r="113073" ht="12.75" customHeight="1" x14ac:dyDescent="0.2"/>
    <row r="113077" ht="12.75" customHeight="1" x14ac:dyDescent="0.2"/>
    <row r="113081" ht="12.75" customHeight="1" x14ac:dyDescent="0.2"/>
    <row r="113085" ht="12.75" customHeight="1" x14ac:dyDescent="0.2"/>
    <row r="113089" ht="12.75" customHeight="1" x14ac:dyDescent="0.2"/>
    <row r="113093" ht="12.75" customHeight="1" x14ac:dyDescent="0.2"/>
    <row r="113097" ht="12.75" customHeight="1" x14ac:dyDescent="0.2"/>
    <row r="113101" ht="12.75" customHeight="1" x14ac:dyDescent="0.2"/>
    <row r="113105" ht="12.75" customHeight="1" x14ac:dyDescent="0.2"/>
    <row r="113109" ht="12.75" customHeight="1" x14ac:dyDescent="0.2"/>
    <row r="113113" ht="12.75" customHeight="1" x14ac:dyDescent="0.2"/>
    <row r="113117" ht="12.75" customHeight="1" x14ac:dyDescent="0.2"/>
    <row r="113121" ht="12.75" customHeight="1" x14ac:dyDescent="0.2"/>
    <row r="113125" ht="12.75" customHeight="1" x14ac:dyDescent="0.2"/>
    <row r="113129" ht="12.75" customHeight="1" x14ac:dyDescent="0.2"/>
    <row r="113133" ht="12.75" customHeight="1" x14ac:dyDescent="0.2"/>
    <row r="113137" ht="12.75" customHeight="1" x14ac:dyDescent="0.2"/>
    <row r="113141" ht="12.75" customHeight="1" x14ac:dyDescent="0.2"/>
    <row r="113145" ht="12.75" customHeight="1" x14ac:dyDescent="0.2"/>
    <row r="113149" ht="12.75" customHeight="1" x14ac:dyDescent="0.2"/>
    <row r="113153" ht="12.75" customHeight="1" x14ac:dyDescent="0.2"/>
    <row r="113157" ht="12.75" customHeight="1" x14ac:dyDescent="0.2"/>
    <row r="113161" ht="12.75" customHeight="1" x14ac:dyDescent="0.2"/>
    <row r="113165" ht="12.75" customHeight="1" x14ac:dyDescent="0.2"/>
    <row r="113169" ht="12.75" customHeight="1" x14ac:dyDescent="0.2"/>
    <row r="113173" ht="12.75" customHeight="1" x14ac:dyDescent="0.2"/>
    <row r="113177" ht="12.75" customHeight="1" x14ac:dyDescent="0.2"/>
    <row r="113181" ht="12.75" customHeight="1" x14ac:dyDescent="0.2"/>
    <row r="113185" ht="12.75" customHeight="1" x14ac:dyDescent="0.2"/>
    <row r="113189" ht="12.75" customHeight="1" x14ac:dyDescent="0.2"/>
    <row r="113193" ht="12.75" customHeight="1" x14ac:dyDescent="0.2"/>
    <row r="113197" ht="12.75" customHeight="1" x14ac:dyDescent="0.2"/>
    <row r="113201" ht="12.75" customHeight="1" x14ac:dyDescent="0.2"/>
    <row r="113205" ht="12.75" customHeight="1" x14ac:dyDescent="0.2"/>
    <row r="113209" ht="12.75" customHeight="1" x14ac:dyDescent="0.2"/>
    <row r="113213" ht="12.75" customHeight="1" x14ac:dyDescent="0.2"/>
    <row r="113217" ht="12.75" customHeight="1" x14ac:dyDescent="0.2"/>
    <row r="113221" ht="12.75" customHeight="1" x14ac:dyDescent="0.2"/>
    <row r="113225" ht="12.75" customHeight="1" x14ac:dyDescent="0.2"/>
    <row r="113229" ht="12.75" customHeight="1" x14ac:dyDescent="0.2"/>
    <row r="113233" ht="12.75" customHeight="1" x14ac:dyDescent="0.2"/>
    <row r="113237" ht="12.75" customHeight="1" x14ac:dyDescent="0.2"/>
    <row r="113241" ht="12.75" customHeight="1" x14ac:dyDescent="0.2"/>
    <row r="113245" ht="12.75" customHeight="1" x14ac:dyDescent="0.2"/>
    <row r="113249" ht="12.75" customHeight="1" x14ac:dyDescent="0.2"/>
    <row r="113253" ht="12.75" customHeight="1" x14ac:dyDescent="0.2"/>
    <row r="113257" ht="12.75" customHeight="1" x14ac:dyDescent="0.2"/>
    <row r="113261" ht="12.75" customHeight="1" x14ac:dyDescent="0.2"/>
    <row r="113265" ht="12.75" customHeight="1" x14ac:dyDescent="0.2"/>
    <row r="113269" ht="12.75" customHeight="1" x14ac:dyDescent="0.2"/>
    <row r="113273" ht="12.75" customHeight="1" x14ac:dyDescent="0.2"/>
    <row r="113277" ht="12.75" customHeight="1" x14ac:dyDescent="0.2"/>
    <row r="113281" ht="12.75" customHeight="1" x14ac:dyDescent="0.2"/>
    <row r="113285" ht="12.75" customHeight="1" x14ac:dyDescent="0.2"/>
    <row r="113289" ht="12.75" customHeight="1" x14ac:dyDescent="0.2"/>
    <row r="113293" ht="12.75" customHeight="1" x14ac:dyDescent="0.2"/>
    <row r="113297" ht="12.75" customHeight="1" x14ac:dyDescent="0.2"/>
    <row r="113301" ht="12.75" customHeight="1" x14ac:dyDescent="0.2"/>
    <row r="113305" ht="12.75" customHeight="1" x14ac:dyDescent="0.2"/>
    <row r="113309" ht="12.75" customHeight="1" x14ac:dyDescent="0.2"/>
    <row r="113313" ht="12.75" customHeight="1" x14ac:dyDescent="0.2"/>
    <row r="113317" ht="12.75" customHeight="1" x14ac:dyDescent="0.2"/>
    <row r="113321" ht="12.75" customHeight="1" x14ac:dyDescent="0.2"/>
    <row r="113325" ht="12.75" customHeight="1" x14ac:dyDescent="0.2"/>
    <row r="113329" ht="12.75" customHeight="1" x14ac:dyDescent="0.2"/>
    <row r="113333" ht="12.75" customHeight="1" x14ac:dyDescent="0.2"/>
    <row r="113337" ht="12.75" customHeight="1" x14ac:dyDescent="0.2"/>
    <row r="113341" ht="12.75" customHeight="1" x14ac:dyDescent="0.2"/>
    <row r="113345" ht="12.75" customHeight="1" x14ac:dyDescent="0.2"/>
    <row r="113349" ht="12.75" customHeight="1" x14ac:dyDescent="0.2"/>
    <row r="113353" ht="12.75" customHeight="1" x14ac:dyDescent="0.2"/>
    <row r="113357" ht="12.75" customHeight="1" x14ac:dyDescent="0.2"/>
    <row r="113361" ht="12.75" customHeight="1" x14ac:dyDescent="0.2"/>
    <row r="113365" ht="12.75" customHeight="1" x14ac:dyDescent="0.2"/>
    <row r="113369" ht="12.75" customHeight="1" x14ac:dyDescent="0.2"/>
    <row r="113373" ht="12.75" customHeight="1" x14ac:dyDescent="0.2"/>
    <row r="113377" ht="12.75" customHeight="1" x14ac:dyDescent="0.2"/>
    <row r="113381" ht="12.75" customHeight="1" x14ac:dyDescent="0.2"/>
    <row r="113385" ht="12.75" customHeight="1" x14ac:dyDescent="0.2"/>
    <row r="113389" ht="12.75" customHeight="1" x14ac:dyDescent="0.2"/>
    <row r="113393" ht="12.75" customHeight="1" x14ac:dyDescent="0.2"/>
    <row r="113397" ht="12.75" customHeight="1" x14ac:dyDescent="0.2"/>
    <row r="113401" ht="12.75" customHeight="1" x14ac:dyDescent="0.2"/>
    <row r="113405" ht="12.75" customHeight="1" x14ac:dyDescent="0.2"/>
    <row r="113409" ht="12.75" customHeight="1" x14ac:dyDescent="0.2"/>
    <row r="113413" ht="12.75" customHeight="1" x14ac:dyDescent="0.2"/>
    <row r="113417" ht="12.75" customHeight="1" x14ac:dyDescent="0.2"/>
    <row r="113421" ht="12.75" customHeight="1" x14ac:dyDescent="0.2"/>
    <row r="113425" ht="12.75" customHeight="1" x14ac:dyDescent="0.2"/>
    <row r="113429" ht="12.75" customHeight="1" x14ac:dyDescent="0.2"/>
    <row r="113433" ht="12.75" customHeight="1" x14ac:dyDescent="0.2"/>
    <row r="113437" ht="12.75" customHeight="1" x14ac:dyDescent="0.2"/>
    <row r="113441" ht="12.75" customHeight="1" x14ac:dyDescent="0.2"/>
    <row r="113445" ht="12.75" customHeight="1" x14ac:dyDescent="0.2"/>
    <row r="113449" ht="12.75" customHeight="1" x14ac:dyDescent="0.2"/>
    <row r="113453" ht="12.75" customHeight="1" x14ac:dyDescent="0.2"/>
    <row r="113457" ht="12.75" customHeight="1" x14ac:dyDescent="0.2"/>
    <row r="113461" ht="12.75" customHeight="1" x14ac:dyDescent="0.2"/>
    <row r="113465" ht="12.75" customHeight="1" x14ac:dyDescent="0.2"/>
    <row r="113469" ht="12.75" customHeight="1" x14ac:dyDescent="0.2"/>
    <row r="113473" ht="12.75" customHeight="1" x14ac:dyDescent="0.2"/>
    <row r="113477" ht="12.75" customHeight="1" x14ac:dyDescent="0.2"/>
    <row r="113481" ht="12.75" customHeight="1" x14ac:dyDescent="0.2"/>
    <row r="113485" ht="12.75" customHeight="1" x14ac:dyDescent="0.2"/>
    <row r="113489" ht="12.75" customHeight="1" x14ac:dyDescent="0.2"/>
    <row r="113493" ht="12.75" customHeight="1" x14ac:dyDescent="0.2"/>
    <row r="113497" ht="12.75" customHeight="1" x14ac:dyDescent="0.2"/>
    <row r="113501" ht="12.75" customHeight="1" x14ac:dyDescent="0.2"/>
    <row r="113505" ht="12.75" customHeight="1" x14ac:dyDescent="0.2"/>
    <row r="113509" ht="12.75" customHeight="1" x14ac:dyDescent="0.2"/>
    <row r="113513" ht="12.75" customHeight="1" x14ac:dyDescent="0.2"/>
    <row r="113517" ht="12.75" customHeight="1" x14ac:dyDescent="0.2"/>
    <row r="113521" ht="12.75" customHeight="1" x14ac:dyDescent="0.2"/>
    <row r="113525" ht="12.75" customHeight="1" x14ac:dyDescent="0.2"/>
    <row r="113529" ht="12.75" customHeight="1" x14ac:dyDescent="0.2"/>
    <row r="113533" ht="12.75" customHeight="1" x14ac:dyDescent="0.2"/>
    <row r="113537" ht="12.75" customHeight="1" x14ac:dyDescent="0.2"/>
    <row r="113541" ht="12.75" customHeight="1" x14ac:dyDescent="0.2"/>
    <row r="113545" ht="12.75" customHeight="1" x14ac:dyDescent="0.2"/>
    <row r="113549" ht="12.75" customHeight="1" x14ac:dyDescent="0.2"/>
    <row r="113553" ht="12.75" customHeight="1" x14ac:dyDescent="0.2"/>
    <row r="113557" ht="12.75" customHeight="1" x14ac:dyDescent="0.2"/>
    <row r="113561" ht="12.75" customHeight="1" x14ac:dyDescent="0.2"/>
    <row r="113565" ht="12.75" customHeight="1" x14ac:dyDescent="0.2"/>
    <row r="113569" ht="12.75" customHeight="1" x14ac:dyDescent="0.2"/>
    <row r="113573" ht="12.75" customHeight="1" x14ac:dyDescent="0.2"/>
    <row r="113577" ht="12.75" customHeight="1" x14ac:dyDescent="0.2"/>
    <row r="113581" ht="12.75" customHeight="1" x14ac:dyDescent="0.2"/>
    <row r="113585" ht="12.75" customHeight="1" x14ac:dyDescent="0.2"/>
    <row r="113589" ht="12.75" customHeight="1" x14ac:dyDescent="0.2"/>
    <row r="113593" ht="12.75" customHeight="1" x14ac:dyDescent="0.2"/>
    <row r="113597" ht="12.75" customHeight="1" x14ac:dyDescent="0.2"/>
    <row r="113601" ht="12.75" customHeight="1" x14ac:dyDescent="0.2"/>
    <row r="113605" ht="12.75" customHeight="1" x14ac:dyDescent="0.2"/>
    <row r="113609" ht="12.75" customHeight="1" x14ac:dyDescent="0.2"/>
    <row r="113613" ht="12.75" customHeight="1" x14ac:dyDescent="0.2"/>
    <row r="113617" ht="12.75" customHeight="1" x14ac:dyDescent="0.2"/>
    <row r="113621" ht="12.75" customHeight="1" x14ac:dyDescent="0.2"/>
    <row r="113625" ht="12.75" customHeight="1" x14ac:dyDescent="0.2"/>
    <row r="113629" ht="12.75" customHeight="1" x14ac:dyDescent="0.2"/>
    <row r="113633" ht="12.75" customHeight="1" x14ac:dyDescent="0.2"/>
    <row r="113637" ht="12.75" customHeight="1" x14ac:dyDescent="0.2"/>
    <row r="113641" ht="12.75" customHeight="1" x14ac:dyDescent="0.2"/>
    <row r="113645" ht="12.75" customHeight="1" x14ac:dyDescent="0.2"/>
    <row r="113649" ht="12.75" customHeight="1" x14ac:dyDescent="0.2"/>
    <row r="113653" ht="12.75" customHeight="1" x14ac:dyDescent="0.2"/>
    <row r="113657" ht="12.75" customHeight="1" x14ac:dyDescent="0.2"/>
    <row r="113661" ht="12.75" customHeight="1" x14ac:dyDescent="0.2"/>
    <row r="113665" ht="12.75" customHeight="1" x14ac:dyDescent="0.2"/>
    <row r="113669" ht="12.75" customHeight="1" x14ac:dyDescent="0.2"/>
    <row r="113673" ht="12.75" customHeight="1" x14ac:dyDescent="0.2"/>
    <row r="113677" ht="12.75" customHeight="1" x14ac:dyDescent="0.2"/>
    <row r="113681" ht="12.75" customHeight="1" x14ac:dyDescent="0.2"/>
    <row r="113685" ht="12.75" customHeight="1" x14ac:dyDescent="0.2"/>
    <row r="113689" ht="12.75" customHeight="1" x14ac:dyDescent="0.2"/>
    <row r="113693" ht="12.75" customHeight="1" x14ac:dyDescent="0.2"/>
    <row r="113697" ht="12.75" customHeight="1" x14ac:dyDescent="0.2"/>
    <row r="113701" ht="12.75" customHeight="1" x14ac:dyDescent="0.2"/>
    <row r="113705" ht="12.75" customHeight="1" x14ac:dyDescent="0.2"/>
    <row r="113709" ht="12.75" customHeight="1" x14ac:dyDescent="0.2"/>
    <row r="113713" ht="12.75" customHeight="1" x14ac:dyDescent="0.2"/>
    <row r="113717" ht="12.75" customHeight="1" x14ac:dyDescent="0.2"/>
    <row r="113721" ht="12.75" customHeight="1" x14ac:dyDescent="0.2"/>
    <row r="113725" ht="12.75" customHeight="1" x14ac:dyDescent="0.2"/>
    <row r="113729" ht="12.75" customHeight="1" x14ac:dyDescent="0.2"/>
    <row r="113733" ht="12.75" customHeight="1" x14ac:dyDescent="0.2"/>
    <row r="113737" ht="12.75" customHeight="1" x14ac:dyDescent="0.2"/>
    <row r="113741" ht="12.75" customHeight="1" x14ac:dyDescent="0.2"/>
    <row r="113745" ht="12.75" customHeight="1" x14ac:dyDescent="0.2"/>
    <row r="113749" ht="12.75" customHeight="1" x14ac:dyDescent="0.2"/>
    <row r="113753" ht="12.75" customHeight="1" x14ac:dyDescent="0.2"/>
    <row r="113757" ht="12.75" customHeight="1" x14ac:dyDescent="0.2"/>
    <row r="113761" ht="12.75" customHeight="1" x14ac:dyDescent="0.2"/>
    <row r="113765" ht="12.75" customHeight="1" x14ac:dyDescent="0.2"/>
    <row r="113769" ht="12.75" customHeight="1" x14ac:dyDescent="0.2"/>
    <row r="113773" ht="12.75" customHeight="1" x14ac:dyDescent="0.2"/>
    <row r="113777" ht="12.75" customHeight="1" x14ac:dyDescent="0.2"/>
    <row r="113781" ht="12.75" customHeight="1" x14ac:dyDescent="0.2"/>
    <row r="113785" ht="12.75" customHeight="1" x14ac:dyDescent="0.2"/>
    <row r="113789" ht="12.75" customHeight="1" x14ac:dyDescent="0.2"/>
    <row r="113793" ht="12.75" customHeight="1" x14ac:dyDescent="0.2"/>
    <row r="113797" ht="12.75" customHeight="1" x14ac:dyDescent="0.2"/>
    <row r="113801" ht="12.75" customHeight="1" x14ac:dyDescent="0.2"/>
    <row r="113805" ht="12.75" customHeight="1" x14ac:dyDescent="0.2"/>
    <row r="113809" ht="12.75" customHeight="1" x14ac:dyDescent="0.2"/>
    <row r="113813" ht="12.75" customHeight="1" x14ac:dyDescent="0.2"/>
    <row r="113817" ht="12.75" customHeight="1" x14ac:dyDescent="0.2"/>
    <row r="113821" ht="12.75" customHeight="1" x14ac:dyDescent="0.2"/>
    <row r="113825" ht="12.75" customHeight="1" x14ac:dyDescent="0.2"/>
    <row r="113829" ht="12.75" customHeight="1" x14ac:dyDescent="0.2"/>
    <row r="113833" ht="12.75" customHeight="1" x14ac:dyDescent="0.2"/>
    <row r="113837" ht="12.75" customHeight="1" x14ac:dyDescent="0.2"/>
    <row r="113841" ht="12.75" customHeight="1" x14ac:dyDescent="0.2"/>
    <row r="113845" ht="12.75" customHeight="1" x14ac:dyDescent="0.2"/>
    <row r="113849" ht="12.75" customHeight="1" x14ac:dyDescent="0.2"/>
    <row r="113853" ht="12.75" customHeight="1" x14ac:dyDescent="0.2"/>
    <row r="113857" ht="12.75" customHeight="1" x14ac:dyDescent="0.2"/>
    <row r="113861" ht="12.75" customHeight="1" x14ac:dyDescent="0.2"/>
    <row r="113865" ht="12.75" customHeight="1" x14ac:dyDescent="0.2"/>
    <row r="113869" ht="12.75" customHeight="1" x14ac:dyDescent="0.2"/>
    <row r="113873" ht="12.75" customHeight="1" x14ac:dyDescent="0.2"/>
    <row r="113877" ht="12.75" customHeight="1" x14ac:dyDescent="0.2"/>
    <row r="113881" ht="12.75" customHeight="1" x14ac:dyDescent="0.2"/>
    <row r="113885" ht="12.75" customHeight="1" x14ac:dyDescent="0.2"/>
    <row r="113889" ht="12.75" customHeight="1" x14ac:dyDescent="0.2"/>
    <row r="113893" ht="12.75" customHeight="1" x14ac:dyDescent="0.2"/>
    <row r="113897" ht="12.75" customHeight="1" x14ac:dyDescent="0.2"/>
    <row r="113901" ht="12.75" customHeight="1" x14ac:dyDescent="0.2"/>
    <row r="113905" ht="12.75" customHeight="1" x14ac:dyDescent="0.2"/>
    <row r="113909" ht="12.75" customHeight="1" x14ac:dyDescent="0.2"/>
    <row r="113913" ht="12.75" customHeight="1" x14ac:dyDescent="0.2"/>
    <row r="113917" ht="12.75" customHeight="1" x14ac:dyDescent="0.2"/>
    <row r="113921" ht="12.75" customHeight="1" x14ac:dyDescent="0.2"/>
    <row r="113925" ht="12.75" customHeight="1" x14ac:dyDescent="0.2"/>
    <row r="113929" ht="12.75" customHeight="1" x14ac:dyDescent="0.2"/>
    <row r="113933" ht="12.75" customHeight="1" x14ac:dyDescent="0.2"/>
    <row r="113937" ht="12.75" customHeight="1" x14ac:dyDescent="0.2"/>
    <row r="113941" ht="12.75" customHeight="1" x14ac:dyDescent="0.2"/>
    <row r="113945" ht="12.75" customHeight="1" x14ac:dyDescent="0.2"/>
    <row r="113949" ht="12.75" customHeight="1" x14ac:dyDescent="0.2"/>
    <row r="113953" ht="12.75" customHeight="1" x14ac:dyDescent="0.2"/>
    <row r="113957" ht="12.75" customHeight="1" x14ac:dyDescent="0.2"/>
    <row r="113961" ht="12.75" customHeight="1" x14ac:dyDescent="0.2"/>
    <row r="113965" ht="12.75" customHeight="1" x14ac:dyDescent="0.2"/>
    <row r="113969" ht="12.75" customHeight="1" x14ac:dyDescent="0.2"/>
    <row r="113973" ht="12.75" customHeight="1" x14ac:dyDescent="0.2"/>
    <row r="113977" ht="12.75" customHeight="1" x14ac:dyDescent="0.2"/>
    <row r="113981" ht="12.75" customHeight="1" x14ac:dyDescent="0.2"/>
    <row r="113985" ht="12.75" customHeight="1" x14ac:dyDescent="0.2"/>
    <row r="113989" ht="12.75" customHeight="1" x14ac:dyDescent="0.2"/>
    <row r="113993" ht="12.75" customHeight="1" x14ac:dyDescent="0.2"/>
    <row r="113997" ht="12.75" customHeight="1" x14ac:dyDescent="0.2"/>
    <row r="114001" ht="12.75" customHeight="1" x14ac:dyDescent="0.2"/>
    <row r="114005" ht="12.75" customHeight="1" x14ac:dyDescent="0.2"/>
    <row r="114009" ht="12.75" customHeight="1" x14ac:dyDescent="0.2"/>
    <row r="114013" ht="12.75" customHeight="1" x14ac:dyDescent="0.2"/>
    <row r="114017" ht="12.75" customHeight="1" x14ac:dyDescent="0.2"/>
    <row r="114021" ht="12.75" customHeight="1" x14ac:dyDescent="0.2"/>
    <row r="114025" ht="12.75" customHeight="1" x14ac:dyDescent="0.2"/>
    <row r="114029" ht="12.75" customHeight="1" x14ac:dyDescent="0.2"/>
    <row r="114033" ht="12.75" customHeight="1" x14ac:dyDescent="0.2"/>
    <row r="114037" ht="12.75" customHeight="1" x14ac:dyDescent="0.2"/>
    <row r="114041" ht="12.75" customHeight="1" x14ac:dyDescent="0.2"/>
    <row r="114045" ht="12.75" customHeight="1" x14ac:dyDescent="0.2"/>
    <row r="114049" ht="12.75" customHeight="1" x14ac:dyDescent="0.2"/>
    <row r="114053" ht="12.75" customHeight="1" x14ac:dyDescent="0.2"/>
    <row r="114057" ht="12.75" customHeight="1" x14ac:dyDescent="0.2"/>
    <row r="114061" ht="12.75" customHeight="1" x14ac:dyDescent="0.2"/>
    <row r="114065" ht="12.75" customHeight="1" x14ac:dyDescent="0.2"/>
    <row r="114069" ht="12.75" customHeight="1" x14ac:dyDescent="0.2"/>
    <row r="114073" ht="12.75" customHeight="1" x14ac:dyDescent="0.2"/>
    <row r="114077" ht="12.75" customHeight="1" x14ac:dyDescent="0.2"/>
    <row r="114081" ht="12.75" customHeight="1" x14ac:dyDescent="0.2"/>
    <row r="114085" ht="12.75" customHeight="1" x14ac:dyDescent="0.2"/>
    <row r="114089" ht="12.75" customHeight="1" x14ac:dyDescent="0.2"/>
    <row r="114093" ht="12.75" customHeight="1" x14ac:dyDescent="0.2"/>
    <row r="114097" ht="12.75" customHeight="1" x14ac:dyDescent="0.2"/>
    <row r="114101" ht="12.75" customHeight="1" x14ac:dyDescent="0.2"/>
    <row r="114105" ht="12.75" customHeight="1" x14ac:dyDescent="0.2"/>
    <row r="114109" ht="12.75" customHeight="1" x14ac:dyDescent="0.2"/>
    <row r="114113" ht="12.75" customHeight="1" x14ac:dyDescent="0.2"/>
    <row r="114117" ht="12.75" customHeight="1" x14ac:dyDescent="0.2"/>
    <row r="114121" ht="12.75" customHeight="1" x14ac:dyDescent="0.2"/>
    <row r="114125" ht="12.75" customHeight="1" x14ac:dyDescent="0.2"/>
    <row r="114129" ht="12.75" customHeight="1" x14ac:dyDescent="0.2"/>
    <row r="114133" ht="12.75" customHeight="1" x14ac:dyDescent="0.2"/>
    <row r="114137" ht="12.75" customHeight="1" x14ac:dyDescent="0.2"/>
    <row r="114141" ht="12.75" customHeight="1" x14ac:dyDescent="0.2"/>
    <row r="114145" ht="12.75" customHeight="1" x14ac:dyDescent="0.2"/>
    <row r="114149" ht="12.75" customHeight="1" x14ac:dyDescent="0.2"/>
    <row r="114153" ht="12.75" customHeight="1" x14ac:dyDescent="0.2"/>
    <row r="114157" ht="12.75" customHeight="1" x14ac:dyDescent="0.2"/>
    <row r="114161" ht="12.75" customHeight="1" x14ac:dyDescent="0.2"/>
    <row r="114165" ht="12.75" customHeight="1" x14ac:dyDescent="0.2"/>
    <row r="114169" ht="12.75" customHeight="1" x14ac:dyDescent="0.2"/>
    <row r="114173" ht="12.75" customHeight="1" x14ac:dyDescent="0.2"/>
    <row r="114177" ht="12.75" customHeight="1" x14ac:dyDescent="0.2"/>
    <row r="114181" ht="12.75" customHeight="1" x14ac:dyDescent="0.2"/>
    <row r="114185" ht="12.75" customHeight="1" x14ac:dyDescent="0.2"/>
    <row r="114189" ht="12.75" customHeight="1" x14ac:dyDescent="0.2"/>
    <row r="114193" ht="12.75" customHeight="1" x14ac:dyDescent="0.2"/>
    <row r="114197" ht="12.75" customHeight="1" x14ac:dyDescent="0.2"/>
    <row r="114201" ht="12.75" customHeight="1" x14ac:dyDescent="0.2"/>
    <row r="114205" ht="12.75" customHeight="1" x14ac:dyDescent="0.2"/>
    <row r="114209" ht="12.75" customHeight="1" x14ac:dyDescent="0.2"/>
    <row r="114213" ht="12.75" customHeight="1" x14ac:dyDescent="0.2"/>
    <row r="114217" ht="12.75" customHeight="1" x14ac:dyDescent="0.2"/>
    <row r="114221" ht="12.75" customHeight="1" x14ac:dyDescent="0.2"/>
    <row r="114225" ht="12.75" customHeight="1" x14ac:dyDescent="0.2"/>
    <row r="114229" ht="12.75" customHeight="1" x14ac:dyDescent="0.2"/>
    <row r="114233" ht="12.75" customHeight="1" x14ac:dyDescent="0.2"/>
    <row r="114237" ht="12.75" customHeight="1" x14ac:dyDescent="0.2"/>
    <row r="114241" ht="12.75" customHeight="1" x14ac:dyDescent="0.2"/>
    <row r="114245" ht="12.75" customHeight="1" x14ac:dyDescent="0.2"/>
    <row r="114249" ht="12.75" customHeight="1" x14ac:dyDescent="0.2"/>
    <row r="114253" ht="12.75" customHeight="1" x14ac:dyDescent="0.2"/>
    <row r="114257" ht="12.75" customHeight="1" x14ac:dyDescent="0.2"/>
    <row r="114261" ht="12.75" customHeight="1" x14ac:dyDescent="0.2"/>
    <row r="114265" ht="12.75" customHeight="1" x14ac:dyDescent="0.2"/>
    <row r="114269" ht="12.75" customHeight="1" x14ac:dyDescent="0.2"/>
    <row r="114273" ht="12.75" customHeight="1" x14ac:dyDescent="0.2"/>
    <row r="114277" ht="12.75" customHeight="1" x14ac:dyDescent="0.2"/>
    <row r="114281" ht="12.75" customHeight="1" x14ac:dyDescent="0.2"/>
    <row r="114285" ht="12.75" customHeight="1" x14ac:dyDescent="0.2"/>
    <row r="114289" ht="12.75" customHeight="1" x14ac:dyDescent="0.2"/>
    <row r="114293" ht="12.75" customHeight="1" x14ac:dyDescent="0.2"/>
    <row r="114297" ht="12.75" customHeight="1" x14ac:dyDescent="0.2"/>
    <row r="114301" ht="12.75" customHeight="1" x14ac:dyDescent="0.2"/>
    <row r="114305" ht="12.75" customHeight="1" x14ac:dyDescent="0.2"/>
    <row r="114309" ht="12.75" customHeight="1" x14ac:dyDescent="0.2"/>
    <row r="114313" ht="12.75" customHeight="1" x14ac:dyDescent="0.2"/>
    <row r="114317" ht="12.75" customHeight="1" x14ac:dyDescent="0.2"/>
    <row r="114321" ht="12.75" customHeight="1" x14ac:dyDescent="0.2"/>
    <row r="114325" ht="12.75" customHeight="1" x14ac:dyDescent="0.2"/>
    <row r="114329" ht="12.75" customHeight="1" x14ac:dyDescent="0.2"/>
    <row r="114333" ht="12.75" customHeight="1" x14ac:dyDescent="0.2"/>
    <row r="114337" ht="12.75" customHeight="1" x14ac:dyDescent="0.2"/>
    <row r="114341" ht="12.75" customHeight="1" x14ac:dyDescent="0.2"/>
    <row r="114345" ht="12.75" customHeight="1" x14ac:dyDescent="0.2"/>
    <row r="114349" ht="12.75" customHeight="1" x14ac:dyDescent="0.2"/>
    <row r="114353" ht="12.75" customHeight="1" x14ac:dyDescent="0.2"/>
    <row r="114357" ht="12.75" customHeight="1" x14ac:dyDescent="0.2"/>
    <row r="114361" ht="12.75" customHeight="1" x14ac:dyDescent="0.2"/>
    <row r="114365" ht="12.75" customHeight="1" x14ac:dyDescent="0.2"/>
    <row r="114369" ht="12.75" customHeight="1" x14ac:dyDescent="0.2"/>
    <row r="114373" ht="12.75" customHeight="1" x14ac:dyDescent="0.2"/>
    <row r="114377" ht="12.75" customHeight="1" x14ac:dyDescent="0.2"/>
    <row r="114381" ht="12.75" customHeight="1" x14ac:dyDescent="0.2"/>
    <row r="114385" ht="12.75" customHeight="1" x14ac:dyDescent="0.2"/>
    <row r="114389" ht="12.75" customHeight="1" x14ac:dyDescent="0.2"/>
    <row r="114393" ht="12.75" customHeight="1" x14ac:dyDescent="0.2"/>
    <row r="114397" ht="12.75" customHeight="1" x14ac:dyDescent="0.2"/>
    <row r="114401" ht="12.75" customHeight="1" x14ac:dyDescent="0.2"/>
    <row r="114405" ht="12.75" customHeight="1" x14ac:dyDescent="0.2"/>
    <row r="114409" ht="12.75" customHeight="1" x14ac:dyDescent="0.2"/>
    <row r="114413" ht="12.75" customHeight="1" x14ac:dyDescent="0.2"/>
    <row r="114417" ht="12.75" customHeight="1" x14ac:dyDescent="0.2"/>
    <row r="114421" ht="12.75" customHeight="1" x14ac:dyDescent="0.2"/>
    <row r="114425" ht="12.75" customHeight="1" x14ac:dyDescent="0.2"/>
    <row r="114429" ht="12.75" customHeight="1" x14ac:dyDescent="0.2"/>
    <row r="114433" ht="12.75" customHeight="1" x14ac:dyDescent="0.2"/>
    <row r="114437" ht="12.75" customHeight="1" x14ac:dyDescent="0.2"/>
    <row r="114441" ht="12.75" customHeight="1" x14ac:dyDescent="0.2"/>
    <row r="114445" ht="12.75" customHeight="1" x14ac:dyDescent="0.2"/>
    <row r="114449" ht="12.75" customHeight="1" x14ac:dyDescent="0.2"/>
    <row r="114453" ht="12.75" customHeight="1" x14ac:dyDescent="0.2"/>
    <row r="114457" ht="12.75" customHeight="1" x14ac:dyDescent="0.2"/>
    <row r="114461" ht="12.75" customHeight="1" x14ac:dyDescent="0.2"/>
    <row r="114465" ht="12.75" customHeight="1" x14ac:dyDescent="0.2"/>
    <row r="114469" ht="12.75" customHeight="1" x14ac:dyDescent="0.2"/>
    <row r="114473" ht="12.75" customHeight="1" x14ac:dyDescent="0.2"/>
    <row r="114477" ht="12.75" customHeight="1" x14ac:dyDescent="0.2"/>
    <row r="114481" ht="12.75" customHeight="1" x14ac:dyDescent="0.2"/>
    <row r="114485" ht="12.75" customHeight="1" x14ac:dyDescent="0.2"/>
    <row r="114489" ht="12.75" customHeight="1" x14ac:dyDescent="0.2"/>
    <row r="114493" ht="12.75" customHeight="1" x14ac:dyDescent="0.2"/>
    <row r="114497" ht="12.75" customHeight="1" x14ac:dyDescent="0.2"/>
    <row r="114501" ht="12.75" customHeight="1" x14ac:dyDescent="0.2"/>
    <row r="114505" ht="12.75" customHeight="1" x14ac:dyDescent="0.2"/>
    <row r="114509" ht="12.75" customHeight="1" x14ac:dyDescent="0.2"/>
    <row r="114513" ht="12.75" customHeight="1" x14ac:dyDescent="0.2"/>
    <row r="114517" ht="12.75" customHeight="1" x14ac:dyDescent="0.2"/>
    <row r="114521" ht="12.75" customHeight="1" x14ac:dyDescent="0.2"/>
    <row r="114525" ht="12.75" customHeight="1" x14ac:dyDescent="0.2"/>
    <row r="114529" ht="12.75" customHeight="1" x14ac:dyDescent="0.2"/>
    <row r="114533" ht="12.75" customHeight="1" x14ac:dyDescent="0.2"/>
    <row r="114537" ht="12.75" customHeight="1" x14ac:dyDescent="0.2"/>
    <row r="114541" ht="12.75" customHeight="1" x14ac:dyDescent="0.2"/>
    <row r="114545" ht="12.75" customHeight="1" x14ac:dyDescent="0.2"/>
    <row r="114549" ht="12.75" customHeight="1" x14ac:dyDescent="0.2"/>
    <row r="114553" ht="12.75" customHeight="1" x14ac:dyDescent="0.2"/>
    <row r="114557" ht="12.75" customHeight="1" x14ac:dyDescent="0.2"/>
    <row r="114561" ht="12.75" customHeight="1" x14ac:dyDescent="0.2"/>
    <row r="114565" ht="12.75" customHeight="1" x14ac:dyDescent="0.2"/>
    <row r="114569" ht="12.75" customHeight="1" x14ac:dyDescent="0.2"/>
    <row r="114573" ht="12.75" customHeight="1" x14ac:dyDescent="0.2"/>
    <row r="114577" ht="12.75" customHeight="1" x14ac:dyDescent="0.2"/>
    <row r="114581" ht="12.75" customHeight="1" x14ac:dyDescent="0.2"/>
    <row r="114585" ht="12.75" customHeight="1" x14ac:dyDescent="0.2"/>
    <row r="114589" ht="12.75" customHeight="1" x14ac:dyDescent="0.2"/>
    <row r="114593" ht="12.75" customHeight="1" x14ac:dyDescent="0.2"/>
    <row r="114597" ht="12.75" customHeight="1" x14ac:dyDescent="0.2"/>
    <row r="114601" ht="12.75" customHeight="1" x14ac:dyDescent="0.2"/>
    <row r="114605" ht="12.75" customHeight="1" x14ac:dyDescent="0.2"/>
    <row r="114609" ht="12.75" customHeight="1" x14ac:dyDescent="0.2"/>
    <row r="114613" ht="12.75" customHeight="1" x14ac:dyDescent="0.2"/>
    <row r="114617" ht="12.75" customHeight="1" x14ac:dyDescent="0.2"/>
    <row r="114621" ht="12.75" customHeight="1" x14ac:dyDescent="0.2"/>
    <row r="114625" ht="12.75" customHeight="1" x14ac:dyDescent="0.2"/>
    <row r="114629" ht="12.75" customHeight="1" x14ac:dyDescent="0.2"/>
    <row r="114633" ht="12.75" customHeight="1" x14ac:dyDescent="0.2"/>
    <row r="114637" ht="12.75" customHeight="1" x14ac:dyDescent="0.2"/>
    <row r="114641" ht="12.75" customHeight="1" x14ac:dyDescent="0.2"/>
    <row r="114645" ht="12.75" customHeight="1" x14ac:dyDescent="0.2"/>
    <row r="114649" ht="12.75" customHeight="1" x14ac:dyDescent="0.2"/>
    <row r="114653" ht="12.75" customHeight="1" x14ac:dyDescent="0.2"/>
    <row r="114657" ht="12.75" customHeight="1" x14ac:dyDescent="0.2"/>
    <row r="114661" ht="12.75" customHeight="1" x14ac:dyDescent="0.2"/>
    <row r="114665" ht="12.75" customHeight="1" x14ac:dyDescent="0.2"/>
    <row r="114669" ht="12.75" customHeight="1" x14ac:dyDescent="0.2"/>
    <row r="114673" ht="12.75" customHeight="1" x14ac:dyDescent="0.2"/>
    <row r="114677" ht="12.75" customHeight="1" x14ac:dyDescent="0.2"/>
    <row r="114681" ht="12.75" customHeight="1" x14ac:dyDescent="0.2"/>
    <row r="114685" ht="12.75" customHeight="1" x14ac:dyDescent="0.2"/>
    <row r="114689" ht="12.75" customHeight="1" x14ac:dyDescent="0.2"/>
    <row r="114693" ht="12.75" customHeight="1" x14ac:dyDescent="0.2"/>
    <row r="114697" ht="12.75" customHeight="1" x14ac:dyDescent="0.2"/>
    <row r="114701" ht="12.75" customHeight="1" x14ac:dyDescent="0.2"/>
    <row r="114705" ht="12.75" customHeight="1" x14ac:dyDescent="0.2"/>
    <row r="114709" ht="12.75" customHeight="1" x14ac:dyDescent="0.2"/>
    <row r="114713" ht="12.75" customHeight="1" x14ac:dyDescent="0.2"/>
    <row r="114717" ht="12.75" customHeight="1" x14ac:dyDescent="0.2"/>
    <row r="114721" ht="12.75" customHeight="1" x14ac:dyDescent="0.2"/>
    <row r="114725" ht="12.75" customHeight="1" x14ac:dyDescent="0.2"/>
    <row r="114729" ht="12.75" customHeight="1" x14ac:dyDescent="0.2"/>
    <row r="114733" ht="12.75" customHeight="1" x14ac:dyDescent="0.2"/>
    <row r="114737" ht="12.75" customHeight="1" x14ac:dyDescent="0.2"/>
    <row r="114741" ht="12.75" customHeight="1" x14ac:dyDescent="0.2"/>
    <row r="114745" ht="12.75" customHeight="1" x14ac:dyDescent="0.2"/>
    <row r="114749" ht="12.75" customHeight="1" x14ac:dyDescent="0.2"/>
    <row r="114753" ht="12.75" customHeight="1" x14ac:dyDescent="0.2"/>
    <row r="114757" ht="12.75" customHeight="1" x14ac:dyDescent="0.2"/>
    <row r="114761" ht="12.75" customHeight="1" x14ac:dyDescent="0.2"/>
    <row r="114765" ht="12.75" customHeight="1" x14ac:dyDescent="0.2"/>
    <row r="114769" ht="12.75" customHeight="1" x14ac:dyDescent="0.2"/>
    <row r="114773" ht="12.75" customHeight="1" x14ac:dyDescent="0.2"/>
    <row r="114777" ht="12.75" customHeight="1" x14ac:dyDescent="0.2"/>
    <row r="114781" ht="12.75" customHeight="1" x14ac:dyDescent="0.2"/>
    <row r="114785" ht="12.75" customHeight="1" x14ac:dyDescent="0.2"/>
    <row r="114789" ht="12.75" customHeight="1" x14ac:dyDescent="0.2"/>
    <row r="114793" ht="12.75" customHeight="1" x14ac:dyDescent="0.2"/>
    <row r="114797" ht="12.75" customHeight="1" x14ac:dyDescent="0.2"/>
    <row r="114801" ht="12.75" customHeight="1" x14ac:dyDescent="0.2"/>
    <row r="114805" ht="12.75" customHeight="1" x14ac:dyDescent="0.2"/>
    <row r="114809" ht="12.75" customHeight="1" x14ac:dyDescent="0.2"/>
    <row r="114813" ht="12.75" customHeight="1" x14ac:dyDescent="0.2"/>
    <row r="114817" ht="12.75" customHeight="1" x14ac:dyDescent="0.2"/>
    <row r="114821" ht="12.75" customHeight="1" x14ac:dyDescent="0.2"/>
    <row r="114825" ht="12.75" customHeight="1" x14ac:dyDescent="0.2"/>
    <row r="114829" ht="12.75" customHeight="1" x14ac:dyDescent="0.2"/>
    <row r="114833" ht="12.75" customHeight="1" x14ac:dyDescent="0.2"/>
    <row r="114837" ht="12.75" customHeight="1" x14ac:dyDescent="0.2"/>
    <row r="114841" ht="12.75" customHeight="1" x14ac:dyDescent="0.2"/>
    <row r="114845" ht="12.75" customHeight="1" x14ac:dyDescent="0.2"/>
    <row r="114849" ht="12.75" customHeight="1" x14ac:dyDescent="0.2"/>
    <row r="114853" ht="12.75" customHeight="1" x14ac:dyDescent="0.2"/>
    <row r="114857" ht="12.75" customHeight="1" x14ac:dyDescent="0.2"/>
    <row r="114861" ht="12.75" customHeight="1" x14ac:dyDescent="0.2"/>
    <row r="114865" ht="12.75" customHeight="1" x14ac:dyDescent="0.2"/>
    <row r="114869" ht="12.75" customHeight="1" x14ac:dyDescent="0.2"/>
    <row r="114873" ht="12.75" customHeight="1" x14ac:dyDescent="0.2"/>
    <row r="114877" ht="12.75" customHeight="1" x14ac:dyDescent="0.2"/>
    <row r="114881" ht="12.75" customHeight="1" x14ac:dyDescent="0.2"/>
    <row r="114885" ht="12.75" customHeight="1" x14ac:dyDescent="0.2"/>
    <row r="114889" ht="12.75" customHeight="1" x14ac:dyDescent="0.2"/>
    <row r="114893" ht="12.75" customHeight="1" x14ac:dyDescent="0.2"/>
    <row r="114897" ht="12.75" customHeight="1" x14ac:dyDescent="0.2"/>
    <row r="114901" ht="12.75" customHeight="1" x14ac:dyDescent="0.2"/>
    <row r="114905" ht="12.75" customHeight="1" x14ac:dyDescent="0.2"/>
    <row r="114909" ht="12.75" customHeight="1" x14ac:dyDescent="0.2"/>
    <row r="114913" ht="12.75" customHeight="1" x14ac:dyDescent="0.2"/>
    <row r="114917" ht="12.75" customHeight="1" x14ac:dyDescent="0.2"/>
    <row r="114921" ht="12.75" customHeight="1" x14ac:dyDescent="0.2"/>
    <row r="114925" ht="12.75" customHeight="1" x14ac:dyDescent="0.2"/>
    <row r="114929" ht="12.75" customHeight="1" x14ac:dyDescent="0.2"/>
    <row r="114933" ht="12.75" customHeight="1" x14ac:dyDescent="0.2"/>
    <row r="114937" ht="12.75" customHeight="1" x14ac:dyDescent="0.2"/>
    <row r="114941" ht="12.75" customHeight="1" x14ac:dyDescent="0.2"/>
    <row r="114945" ht="12.75" customHeight="1" x14ac:dyDescent="0.2"/>
    <row r="114949" ht="12.75" customHeight="1" x14ac:dyDescent="0.2"/>
    <row r="114953" ht="12.75" customHeight="1" x14ac:dyDescent="0.2"/>
    <row r="114957" ht="12.75" customHeight="1" x14ac:dyDescent="0.2"/>
    <row r="114961" ht="12.75" customHeight="1" x14ac:dyDescent="0.2"/>
    <row r="114965" ht="12.75" customHeight="1" x14ac:dyDescent="0.2"/>
    <row r="114969" ht="12.75" customHeight="1" x14ac:dyDescent="0.2"/>
    <row r="114973" ht="12.75" customHeight="1" x14ac:dyDescent="0.2"/>
    <row r="114977" ht="12.75" customHeight="1" x14ac:dyDescent="0.2"/>
    <row r="114981" ht="12.75" customHeight="1" x14ac:dyDescent="0.2"/>
    <row r="114985" ht="12.75" customHeight="1" x14ac:dyDescent="0.2"/>
    <row r="114989" ht="12.75" customHeight="1" x14ac:dyDescent="0.2"/>
    <row r="114993" ht="12.75" customHeight="1" x14ac:dyDescent="0.2"/>
    <row r="114997" ht="12.75" customHeight="1" x14ac:dyDescent="0.2"/>
    <row r="115001" ht="12.75" customHeight="1" x14ac:dyDescent="0.2"/>
    <row r="115005" ht="12.75" customHeight="1" x14ac:dyDescent="0.2"/>
    <row r="115009" ht="12.75" customHeight="1" x14ac:dyDescent="0.2"/>
    <row r="115013" ht="12.75" customHeight="1" x14ac:dyDescent="0.2"/>
    <row r="115017" ht="12.75" customHeight="1" x14ac:dyDescent="0.2"/>
    <row r="115021" ht="12.75" customHeight="1" x14ac:dyDescent="0.2"/>
    <row r="115025" ht="12.75" customHeight="1" x14ac:dyDescent="0.2"/>
    <row r="115029" ht="12.75" customHeight="1" x14ac:dyDescent="0.2"/>
    <row r="115033" ht="12.75" customHeight="1" x14ac:dyDescent="0.2"/>
    <row r="115037" ht="12.75" customHeight="1" x14ac:dyDescent="0.2"/>
    <row r="115041" ht="12.75" customHeight="1" x14ac:dyDescent="0.2"/>
    <row r="115045" ht="12.75" customHeight="1" x14ac:dyDescent="0.2"/>
    <row r="115049" ht="12.75" customHeight="1" x14ac:dyDescent="0.2"/>
    <row r="115053" ht="12.75" customHeight="1" x14ac:dyDescent="0.2"/>
    <row r="115057" ht="12.75" customHeight="1" x14ac:dyDescent="0.2"/>
    <row r="115061" ht="12.75" customHeight="1" x14ac:dyDescent="0.2"/>
    <row r="115065" ht="12.75" customHeight="1" x14ac:dyDescent="0.2"/>
    <row r="115069" ht="12.75" customHeight="1" x14ac:dyDescent="0.2"/>
    <row r="115073" ht="12.75" customHeight="1" x14ac:dyDescent="0.2"/>
    <row r="115077" ht="12.75" customHeight="1" x14ac:dyDescent="0.2"/>
    <row r="115081" ht="12.75" customHeight="1" x14ac:dyDescent="0.2"/>
    <row r="115085" ht="12.75" customHeight="1" x14ac:dyDescent="0.2"/>
    <row r="115089" ht="12.75" customHeight="1" x14ac:dyDescent="0.2"/>
    <row r="115093" ht="12.75" customHeight="1" x14ac:dyDescent="0.2"/>
    <row r="115097" ht="12.75" customHeight="1" x14ac:dyDescent="0.2"/>
    <row r="115101" ht="12.75" customHeight="1" x14ac:dyDescent="0.2"/>
    <row r="115105" ht="12.75" customHeight="1" x14ac:dyDescent="0.2"/>
    <row r="115109" ht="12.75" customHeight="1" x14ac:dyDescent="0.2"/>
    <row r="115113" ht="12.75" customHeight="1" x14ac:dyDescent="0.2"/>
    <row r="115117" ht="12.75" customHeight="1" x14ac:dyDescent="0.2"/>
    <row r="115121" ht="12.75" customHeight="1" x14ac:dyDescent="0.2"/>
    <row r="115125" ht="12.75" customHeight="1" x14ac:dyDescent="0.2"/>
    <row r="115129" ht="12.75" customHeight="1" x14ac:dyDescent="0.2"/>
    <row r="115133" ht="12.75" customHeight="1" x14ac:dyDescent="0.2"/>
    <row r="115137" ht="12.75" customHeight="1" x14ac:dyDescent="0.2"/>
    <row r="115141" ht="12.75" customHeight="1" x14ac:dyDescent="0.2"/>
    <row r="115145" ht="12.75" customHeight="1" x14ac:dyDescent="0.2"/>
    <row r="115149" ht="12.75" customHeight="1" x14ac:dyDescent="0.2"/>
    <row r="115153" ht="12.75" customHeight="1" x14ac:dyDescent="0.2"/>
    <row r="115157" ht="12.75" customHeight="1" x14ac:dyDescent="0.2"/>
    <row r="115161" ht="12.75" customHeight="1" x14ac:dyDescent="0.2"/>
    <row r="115165" ht="12.75" customHeight="1" x14ac:dyDescent="0.2"/>
    <row r="115169" ht="12.75" customHeight="1" x14ac:dyDescent="0.2"/>
    <row r="115173" ht="12.75" customHeight="1" x14ac:dyDescent="0.2"/>
    <row r="115177" ht="12.75" customHeight="1" x14ac:dyDescent="0.2"/>
    <row r="115181" ht="12.75" customHeight="1" x14ac:dyDescent="0.2"/>
    <row r="115185" ht="12.75" customHeight="1" x14ac:dyDescent="0.2"/>
    <row r="115189" ht="12.75" customHeight="1" x14ac:dyDescent="0.2"/>
    <row r="115193" ht="12.75" customHeight="1" x14ac:dyDescent="0.2"/>
    <row r="115197" ht="12.75" customHeight="1" x14ac:dyDescent="0.2"/>
    <row r="115201" ht="12.75" customHeight="1" x14ac:dyDescent="0.2"/>
    <row r="115205" ht="12.75" customHeight="1" x14ac:dyDescent="0.2"/>
    <row r="115209" ht="12.75" customHeight="1" x14ac:dyDescent="0.2"/>
    <row r="115213" ht="12.75" customHeight="1" x14ac:dyDescent="0.2"/>
    <row r="115217" ht="12.75" customHeight="1" x14ac:dyDescent="0.2"/>
    <row r="115221" ht="12.75" customHeight="1" x14ac:dyDescent="0.2"/>
    <row r="115225" ht="12.75" customHeight="1" x14ac:dyDescent="0.2"/>
    <row r="115229" ht="12.75" customHeight="1" x14ac:dyDescent="0.2"/>
    <row r="115233" ht="12.75" customHeight="1" x14ac:dyDescent="0.2"/>
    <row r="115237" ht="12.75" customHeight="1" x14ac:dyDescent="0.2"/>
    <row r="115241" ht="12.75" customHeight="1" x14ac:dyDescent="0.2"/>
    <row r="115245" ht="12.75" customHeight="1" x14ac:dyDescent="0.2"/>
    <row r="115249" ht="12.75" customHeight="1" x14ac:dyDescent="0.2"/>
    <row r="115253" ht="12.75" customHeight="1" x14ac:dyDescent="0.2"/>
    <row r="115257" ht="12.75" customHeight="1" x14ac:dyDescent="0.2"/>
    <row r="115261" ht="12.75" customHeight="1" x14ac:dyDescent="0.2"/>
    <row r="115265" ht="12.75" customHeight="1" x14ac:dyDescent="0.2"/>
    <row r="115269" ht="12.75" customHeight="1" x14ac:dyDescent="0.2"/>
    <row r="115273" ht="12.75" customHeight="1" x14ac:dyDescent="0.2"/>
    <row r="115277" ht="12.75" customHeight="1" x14ac:dyDescent="0.2"/>
    <row r="115281" ht="12.75" customHeight="1" x14ac:dyDescent="0.2"/>
    <row r="115285" ht="12.75" customHeight="1" x14ac:dyDescent="0.2"/>
    <row r="115289" ht="12.75" customHeight="1" x14ac:dyDescent="0.2"/>
    <row r="115293" ht="12.75" customHeight="1" x14ac:dyDescent="0.2"/>
    <row r="115297" ht="12.75" customHeight="1" x14ac:dyDescent="0.2"/>
    <row r="115301" ht="12.75" customHeight="1" x14ac:dyDescent="0.2"/>
    <row r="115305" ht="12.75" customHeight="1" x14ac:dyDescent="0.2"/>
    <row r="115309" ht="12.75" customHeight="1" x14ac:dyDescent="0.2"/>
    <row r="115313" ht="12.75" customHeight="1" x14ac:dyDescent="0.2"/>
    <row r="115317" ht="12.75" customHeight="1" x14ac:dyDescent="0.2"/>
    <row r="115321" ht="12.75" customHeight="1" x14ac:dyDescent="0.2"/>
    <row r="115325" ht="12.75" customHeight="1" x14ac:dyDescent="0.2"/>
    <row r="115329" ht="12.75" customHeight="1" x14ac:dyDescent="0.2"/>
    <row r="115333" ht="12.75" customHeight="1" x14ac:dyDescent="0.2"/>
    <row r="115337" ht="12.75" customHeight="1" x14ac:dyDescent="0.2"/>
    <row r="115341" ht="12.75" customHeight="1" x14ac:dyDescent="0.2"/>
    <row r="115345" ht="12.75" customHeight="1" x14ac:dyDescent="0.2"/>
    <row r="115349" ht="12.75" customHeight="1" x14ac:dyDescent="0.2"/>
    <row r="115353" ht="12.75" customHeight="1" x14ac:dyDescent="0.2"/>
    <row r="115357" ht="12.75" customHeight="1" x14ac:dyDescent="0.2"/>
    <row r="115361" ht="12.75" customHeight="1" x14ac:dyDescent="0.2"/>
    <row r="115365" ht="12.75" customHeight="1" x14ac:dyDescent="0.2"/>
    <row r="115369" ht="12.75" customHeight="1" x14ac:dyDescent="0.2"/>
    <row r="115373" ht="12.75" customHeight="1" x14ac:dyDescent="0.2"/>
    <row r="115377" ht="12.75" customHeight="1" x14ac:dyDescent="0.2"/>
    <row r="115381" ht="12.75" customHeight="1" x14ac:dyDescent="0.2"/>
    <row r="115385" ht="12.75" customHeight="1" x14ac:dyDescent="0.2"/>
    <row r="115389" ht="12.75" customHeight="1" x14ac:dyDescent="0.2"/>
    <row r="115393" ht="12.75" customHeight="1" x14ac:dyDescent="0.2"/>
    <row r="115397" ht="12.75" customHeight="1" x14ac:dyDescent="0.2"/>
    <row r="115401" ht="12.75" customHeight="1" x14ac:dyDescent="0.2"/>
    <row r="115405" ht="12.75" customHeight="1" x14ac:dyDescent="0.2"/>
    <row r="115409" ht="12.75" customHeight="1" x14ac:dyDescent="0.2"/>
    <row r="115413" ht="12.75" customHeight="1" x14ac:dyDescent="0.2"/>
    <row r="115417" ht="12.75" customHeight="1" x14ac:dyDescent="0.2"/>
    <row r="115421" ht="12.75" customHeight="1" x14ac:dyDescent="0.2"/>
    <row r="115425" ht="12.75" customHeight="1" x14ac:dyDescent="0.2"/>
    <row r="115429" ht="12.75" customHeight="1" x14ac:dyDescent="0.2"/>
    <row r="115433" ht="12.75" customHeight="1" x14ac:dyDescent="0.2"/>
    <row r="115437" ht="12.75" customHeight="1" x14ac:dyDescent="0.2"/>
    <row r="115441" ht="12.75" customHeight="1" x14ac:dyDescent="0.2"/>
    <row r="115445" ht="12.75" customHeight="1" x14ac:dyDescent="0.2"/>
    <row r="115449" ht="12.75" customHeight="1" x14ac:dyDescent="0.2"/>
    <row r="115453" ht="12.75" customHeight="1" x14ac:dyDescent="0.2"/>
    <row r="115457" ht="12.75" customHeight="1" x14ac:dyDescent="0.2"/>
    <row r="115461" ht="12.75" customHeight="1" x14ac:dyDescent="0.2"/>
    <row r="115465" ht="12.75" customHeight="1" x14ac:dyDescent="0.2"/>
    <row r="115469" ht="12.75" customHeight="1" x14ac:dyDescent="0.2"/>
    <row r="115473" ht="12.75" customHeight="1" x14ac:dyDescent="0.2"/>
    <row r="115477" ht="12.75" customHeight="1" x14ac:dyDescent="0.2"/>
    <row r="115481" ht="12.75" customHeight="1" x14ac:dyDescent="0.2"/>
    <row r="115485" ht="12.75" customHeight="1" x14ac:dyDescent="0.2"/>
    <row r="115489" ht="12.75" customHeight="1" x14ac:dyDescent="0.2"/>
    <row r="115493" ht="12.75" customHeight="1" x14ac:dyDescent="0.2"/>
    <row r="115497" ht="12.75" customHeight="1" x14ac:dyDescent="0.2"/>
    <row r="115501" ht="12.75" customHeight="1" x14ac:dyDescent="0.2"/>
    <row r="115505" ht="12.75" customHeight="1" x14ac:dyDescent="0.2"/>
    <row r="115509" ht="12.75" customHeight="1" x14ac:dyDescent="0.2"/>
    <row r="115513" ht="12.75" customHeight="1" x14ac:dyDescent="0.2"/>
    <row r="115517" ht="12.75" customHeight="1" x14ac:dyDescent="0.2"/>
    <row r="115521" ht="12.75" customHeight="1" x14ac:dyDescent="0.2"/>
    <row r="115525" ht="12.75" customHeight="1" x14ac:dyDescent="0.2"/>
    <row r="115529" ht="12.75" customHeight="1" x14ac:dyDescent="0.2"/>
    <row r="115533" ht="12.75" customHeight="1" x14ac:dyDescent="0.2"/>
    <row r="115537" ht="12.75" customHeight="1" x14ac:dyDescent="0.2"/>
    <row r="115541" ht="12.75" customHeight="1" x14ac:dyDescent="0.2"/>
    <row r="115545" ht="12.75" customHeight="1" x14ac:dyDescent="0.2"/>
    <row r="115549" ht="12.75" customHeight="1" x14ac:dyDescent="0.2"/>
    <row r="115553" ht="12.75" customHeight="1" x14ac:dyDescent="0.2"/>
    <row r="115557" ht="12.75" customHeight="1" x14ac:dyDescent="0.2"/>
    <row r="115561" ht="12.75" customHeight="1" x14ac:dyDescent="0.2"/>
    <row r="115565" ht="12.75" customHeight="1" x14ac:dyDescent="0.2"/>
    <row r="115569" ht="12.75" customHeight="1" x14ac:dyDescent="0.2"/>
    <row r="115573" ht="12.75" customHeight="1" x14ac:dyDescent="0.2"/>
    <row r="115577" ht="12.75" customHeight="1" x14ac:dyDescent="0.2"/>
    <row r="115581" ht="12.75" customHeight="1" x14ac:dyDescent="0.2"/>
    <row r="115585" ht="12.75" customHeight="1" x14ac:dyDescent="0.2"/>
    <row r="115589" ht="12.75" customHeight="1" x14ac:dyDescent="0.2"/>
    <row r="115593" ht="12.75" customHeight="1" x14ac:dyDescent="0.2"/>
    <row r="115597" ht="12.75" customHeight="1" x14ac:dyDescent="0.2"/>
    <row r="115601" ht="12.75" customHeight="1" x14ac:dyDescent="0.2"/>
    <row r="115605" ht="12.75" customHeight="1" x14ac:dyDescent="0.2"/>
    <row r="115609" ht="12.75" customHeight="1" x14ac:dyDescent="0.2"/>
    <row r="115613" ht="12.75" customHeight="1" x14ac:dyDescent="0.2"/>
    <row r="115617" ht="12.75" customHeight="1" x14ac:dyDescent="0.2"/>
    <row r="115621" ht="12.75" customHeight="1" x14ac:dyDescent="0.2"/>
    <row r="115625" ht="12.75" customHeight="1" x14ac:dyDescent="0.2"/>
    <row r="115629" ht="12.75" customHeight="1" x14ac:dyDescent="0.2"/>
    <row r="115633" ht="12.75" customHeight="1" x14ac:dyDescent="0.2"/>
    <row r="115637" ht="12.75" customHeight="1" x14ac:dyDescent="0.2"/>
    <row r="115641" ht="12.75" customHeight="1" x14ac:dyDescent="0.2"/>
    <row r="115645" ht="12.75" customHeight="1" x14ac:dyDescent="0.2"/>
    <row r="115649" ht="12.75" customHeight="1" x14ac:dyDescent="0.2"/>
    <row r="115653" ht="12.75" customHeight="1" x14ac:dyDescent="0.2"/>
    <row r="115657" ht="12.75" customHeight="1" x14ac:dyDescent="0.2"/>
    <row r="115661" ht="12.75" customHeight="1" x14ac:dyDescent="0.2"/>
    <row r="115665" ht="12.75" customHeight="1" x14ac:dyDescent="0.2"/>
    <row r="115669" ht="12.75" customHeight="1" x14ac:dyDescent="0.2"/>
    <row r="115673" ht="12.75" customHeight="1" x14ac:dyDescent="0.2"/>
    <row r="115677" ht="12.75" customHeight="1" x14ac:dyDescent="0.2"/>
    <row r="115681" ht="12.75" customHeight="1" x14ac:dyDescent="0.2"/>
    <row r="115685" ht="12.75" customHeight="1" x14ac:dyDescent="0.2"/>
    <row r="115689" ht="12.75" customHeight="1" x14ac:dyDescent="0.2"/>
    <row r="115693" ht="12.75" customHeight="1" x14ac:dyDescent="0.2"/>
    <row r="115697" ht="12.75" customHeight="1" x14ac:dyDescent="0.2"/>
    <row r="115701" ht="12.75" customHeight="1" x14ac:dyDescent="0.2"/>
    <row r="115705" ht="12.75" customHeight="1" x14ac:dyDescent="0.2"/>
    <row r="115709" ht="12.75" customHeight="1" x14ac:dyDescent="0.2"/>
    <row r="115713" ht="12.75" customHeight="1" x14ac:dyDescent="0.2"/>
    <row r="115717" ht="12.75" customHeight="1" x14ac:dyDescent="0.2"/>
    <row r="115721" ht="12.75" customHeight="1" x14ac:dyDescent="0.2"/>
    <row r="115725" ht="12.75" customHeight="1" x14ac:dyDescent="0.2"/>
    <row r="115729" ht="12.75" customHeight="1" x14ac:dyDescent="0.2"/>
    <row r="115733" ht="12.75" customHeight="1" x14ac:dyDescent="0.2"/>
    <row r="115737" ht="12.75" customHeight="1" x14ac:dyDescent="0.2"/>
    <row r="115741" ht="12.75" customHeight="1" x14ac:dyDescent="0.2"/>
    <row r="115745" ht="12.75" customHeight="1" x14ac:dyDescent="0.2"/>
    <row r="115749" ht="12.75" customHeight="1" x14ac:dyDescent="0.2"/>
    <row r="115753" ht="12.75" customHeight="1" x14ac:dyDescent="0.2"/>
    <row r="115757" ht="12.75" customHeight="1" x14ac:dyDescent="0.2"/>
    <row r="115761" ht="12.75" customHeight="1" x14ac:dyDescent="0.2"/>
    <row r="115765" ht="12.75" customHeight="1" x14ac:dyDescent="0.2"/>
    <row r="115769" ht="12.75" customHeight="1" x14ac:dyDescent="0.2"/>
    <row r="115773" ht="12.75" customHeight="1" x14ac:dyDescent="0.2"/>
    <row r="115777" ht="12.75" customHeight="1" x14ac:dyDescent="0.2"/>
    <row r="115781" ht="12.75" customHeight="1" x14ac:dyDescent="0.2"/>
    <row r="115785" ht="12.75" customHeight="1" x14ac:dyDescent="0.2"/>
    <row r="115789" ht="12.75" customHeight="1" x14ac:dyDescent="0.2"/>
    <row r="115793" ht="12.75" customHeight="1" x14ac:dyDescent="0.2"/>
    <row r="115797" ht="12.75" customHeight="1" x14ac:dyDescent="0.2"/>
    <row r="115801" ht="12.75" customHeight="1" x14ac:dyDescent="0.2"/>
    <row r="115805" ht="12.75" customHeight="1" x14ac:dyDescent="0.2"/>
    <row r="115809" ht="12.75" customHeight="1" x14ac:dyDescent="0.2"/>
    <row r="115813" ht="12.75" customHeight="1" x14ac:dyDescent="0.2"/>
    <row r="115817" ht="12.75" customHeight="1" x14ac:dyDescent="0.2"/>
    <row r="115821" ht="12.75" customHeight="1" x14ac:dyDescent="0.2"/>
    <row r="115825" ht="12.75" customHeight="1" x14ac:dyDescent="0.2"/>
    <row r="115829" ht="12.75" customHeight="1" x14ac:dyDescent="0.2"/>
    <row r="115833" ht="12.75" customHeight="1" x14ac:dyDescent="0.2"/>
    <row r="115837" ht="12.75" customHeight="1" x14ac:dyDescent="0.2"/>
    <row r="115841" ht="12.75" customHeight="1" x14ac:dyDescent="0.2"/>
    <row r="115845" ht="12.75" customHeight="1" x14ac:dyDescent="0.2"/>
    <row r="115849" ht="12.75" customHeight="1" x14ac:dyDescent="0.2"/>
    <row r="115853" ht="12.75" customHeight="1" x14ac:dyDescent="0.2"/>
    <row r="115857" ht="12.75" customHeight="1" x14ac:dyDescent="0.2"/>
    <row r="115861" ht="12.75" customHeight="1" x14ac:dyDescent="0.2"/>
    <row r="115865" ht="12.75" customHeight="1" x14ac:dyDescent="0.2"/>
    <row r="115869" ht="12.75" customHeight="1" x14ac:dyDescent="0.2"/>
    <row r="115873" ht="12.75" customHeight="1" x14ac:dyDescent="0.2"/>
    <row r="115877" ht="12.75" customHeight="1" x14ac:dyDescent="0.2"/>
    <row r="115881" ht="12.75" customHeight="1" x14ac:dyDescent="0.2"/>
    <row r="115885" ht="12.75" customHeight="1" x14ac:dyDescent="0.2"/>
    <row r="115889" ht="12.75" customHeight="1" x14ac:dyDescent="0.2"/>
    <row r="115893" ht="12.75" customHeight="1" x14ac:dyDescent="0.2"/>
    <row r="115897" ht="12.75" customHeight="1" x14ac:dyDescent="0.2"/>
    <row r="115901" ht="12.75" customHeight="1" x14ac:dyDescent="0.2"/>
    <row r="115905" ht="12.75" customHeight="1" x14ac:dyDescent="0.2"/>
    <row r="115909" ht="12.75" customHeight="1" x14ac:dyDescent="0.2"/>
    <row r="115913" ht="12.75" customHeight="1" x14ac:dyDescent="0.2"/>
    <row r="115917" ht="12.75" customHeight="1" x14ac:dyDescent="0.2"/>
    <row r="115921" ht="12.75" customHeight="1" x14ac:dyDescent="0.2"/>
    <row r="115925" ht="12.75" customHeight="1" x14ac:dyDescent="0.2"/>
    <row r="115929" ht="12.75" customHeight="1" x14ac:dyDescent="0.2"/>
    <row r="115933" ht="12.75" customHeight="1" x14ac:dyDescent="0.2"/>
    <row r="115937" ht="12.75" customHeight="1" x14ac:dyDescent="0.2"/>
    <row r="115941" ht="12.75" customHeight="1" x14ac:dyDescent="0.2"/>
    <row r="115945" ht="12.75" customHeight="1" x14ac:dyDescent="0.2"/>
    <row r="115949" ht="12.75" customHeight="1" x14ac:dyDescent="0.2"/>
    <row r="115953" ht="12.75" customHeight="1" x14ac:dyDescent="0.2"/>
    <row r="115957" ht="12.75" customHeight="1" x14ac:dyDescent="0.2"/>
    <row r="115961" ht="12.75" customHeight="1" x14ac:dyDescent="0.2"/>
    <row r="115965" ht="12.75" customHeight="1" x14ac:dyDescent="0.2"/>
    <row r="115969" ht="12.75" customHeight="1" x14ac:dyDescent="0.2"/>
    <row r="115973" ht="12.75" customHeight="1" x14ac:dyDescent="0.2"/>
    <row r="115977" ht="12.75" customHeight="1" x14ac:dyDescent="0.2"/>
    <row r="115981" ht="12.75" customHeight="1" x14ac:dyDescent="0.2"/>
    <row r="115985" ht="12.75" customHeight="1" x14ac:dyDescent="0.2"/>
    <row r="115989" ht="12.75" customHeight="1" x14ac:dyDescent="0.2"/>
    <row r="115993" ht="12.75" customHeight="1" x14ac:dyDescent="0.2"/>
    <row r="115997" ht="12.75" customHeight="1" x14ac:dyDescent="0.2"/>
    <row r="116001" ht="12.75" customHeight="1" x14ac:dyDescent="0.2"/>
    <row r="116005" ht="12.75" customHeight="1" x14ac:dyDescent="0.2"/>
    <row r="116009" ht="12.75" customHeight="1" x14ac:dyDescent="0.2"/>
    <row r="116013" ht="12.75" customHeight="1" x14ac:dyDescent="0.2"/>
    <row r="116017" ht="12.75" customHeight="1" x14ac:dyDescent="0.2"/>
    <row r="116021" ht="12.75" customHeight="1" x14ac:dyDescent="0.2"/>
    <row r="116025" ht="12.75" customHeight="1" x14ac:dyDescent="0.2"/>
    <row r="116029" ht="12.75" customHeight="1" x14ac:dyDescent="0.2"/>
    <row r="116033" ht="12.75" customHeight="1" x14ac:dyDescent="0.2"/>
    <row r="116037" ht="12.75" customHeight="1" x14ac:dyDescent="0.2"/>
    <row r="116041" ht="12.75" customHeight="1" x14ac:dyDescent="0.2"/>
    <row r="116045" ht="12.75" customHeight="1" x14ac:dyDescent="0.2"/>
    <row r="116049" ht="12.75" customHeight="1" x14ac:dyDescent="0.2"/>
    <row r="116053" ht="12.75" customHeight="1" x14ac:dyDescent="0.2"/>
    <row r="116057" ht="12.75" customHeight="1" x14ac:dyDescent="0.2"/>
    <row r="116061" ht="12.75" customHeight="1" x14ac:dyDescent="0.2"/>
    <row r="116065" ht="12.75" customHeight="1" x14ac:dyDescent="0.2"/>
    <row r="116069" ht="12.75" customHeight="1" x14ac:dyDescent="0.2"/>
    <row r="116073" ht="12.75" customHeight="1" x14ac:dyDescent="0.2"/>
    <row r="116077" ht="12.75" customHeight="1" x14ac:dyDescent="0.2"/>
    <row r="116081" ht="12.75" customHeight="1" x14ac:dyDescent="0.2"/>
    <row r="116085" ht="12.75" customHeight="1" x14ac:dyDescent="0.2"/>
    <row r="116089" ht="12.75" customHeight="1" x14ac:dyDescent="0.2"/>
    <row r="116093" ht="12.75" customHeight="1" x14ac:dyDescent="0.2"/>
    <row r="116097" ht="12.75" customHeight="1" x14ac:dyDescent="0.2"/>
    <row r="116101" ht="12.75" customHeight="1" x14ac:dyDescent="0.2"/>
    <row r="116105" ht="12.75" customHeight="1" x14ac:dyDescent="0.2"/>
    <row r="116109" ht="12.75" customHeight="1" x14ac:dyDescent="0.2"/>
    <row r="116113" ht="12.75" customHeight="1" x14ac:dyDescent="0.2"/>
    <row r="116117" ht="12.75" customHeight="1" x14ac:dyDescent="0.2"/>
    <row r="116121" ht="12.75" customHeight="1" x14ac:dyDescent="0.2"/>
    <row r="116125" ht="12.75" customHeight="1" x14ac:dyDescent="0.2"/>
    <row r="116129" ht="12.75" customHeight="1" x14ac:dyDescent="0.2"/>
    <row r="116133" ht="12.75" customHeight="1" x14ac:dyDescent="0.2"/>
    <row r="116137" ht="12.75" customHeight="1" x14ac:dyDescent="0.2"/>
    <row r="116141" ht="12.75" customHeight="1" x14ac:dyDescent="0.2"/>
    <row r="116145" ht="12.75" customHeight="1" x14ac:dyDescent="0.2"/>
    <row r="116149" ht="12.75" customHeight="1" x14ac:dyDescent="0.2"/>
    <row r="116153" ht="12.75" customHeight="1" x14ac:dyDescent="0.2"/>
    <row r="116157" ht="12.75" customHeight="1" x14ac:dyDescent="0.2"/>
    <row r="116161" ht="12.75" customHeight="1" x14ac:dyDescent="0.2"/>
    <row r="116165" ht="12.75" customHeight="1" x14ac:dyDescent="0.2"/>
    <row r="116169" ht="12.75" customHeight="1" x14ac:dyDescent="0.2"/>
    <row r="116173" ht="12.75" customHeight="1" x14ac:dyDescent="0.2"/>
    <row r="116177" ht="12.75" customHeight="1" x14ac:dyDescent="0.2"/>
    <row r="116181" ht="12.75" customHeight="1" x14ac:dyDescent="0.2"/>
    <row r="116185" ht="12.75" customHeight="1" x14ac:dyDescent="0.2"/>
    <row r="116189" ht="12.75" customHeight="1" x14ac:dyDescent="0.2"/>
    <row r="116193" ht="12.75" customHeight="1" x14ac:dyDescent="0.2"/>
    <row r="116197" ht="12.75" customHeight="1" x14ac:dyDescent="0.2"/>
    <row r="116201" ht="12.75" customHeight="1" x14ac:dyDescent="0.2"/>
    <row r="116205" ht="12.75" customHeight="1" x14ac:dyDescent="0.2"/>
    <row r="116209" ht="12.75" customHeight="1" x14ac:dyDescent="0.2"/>
    <row r="116213" ht="12.75" customHeight="1" x14ac:dyDescent="0.2"/>
    <row r="116217" ht="12.75" customHeight="1" x14ac:dyDescent="0.2"/>
    <row r="116221" ht="12.75" customHeight="1" x14ac:dyDescent="0.2"/>
    <row r="116225" ht="12.75" customHeight="1" x14ac:dyDescent="0.2"/>
    <row r="116229" ht="12.75" customHeight="1" x14ac:dyDescent="0.2"/>
    <row r="116233" ht="12.75" customHeight="1" x14ac:dyDescent="0.2"/>
    <row r="116237" ht="12.75" customHeight="1" x14ac:dyDescent="0.2"/>
    <row r="116241" ht="12.75" customHeight="1" x14ac:dyDescent="0.2"/>
    <row r="116245" ht="12.75" customHeight="1" x14ac:dyDescent="0.2"/>
    <row r="116249" ht="12.75" customHeight="1" x14ac:dyDescent="0.2"/>
    <row r="116253" ht="12.75" customHeight="1" x14ac:dyDescent="0.2"/>
    <row r="116257" ht="12.75" customHeight="1" x14ac:dyDescent="0.2"/>
    <row r="116261" ht="12.75" customHeight="1" x14ac:dyDescent="0.2"/>
    <row r="116265" ht="12.75" customHeight="1" x14ac:dyDescent="0.2"/>
    <row r="116269" ht="12.75" customHeight="1" x14ac:dyDescent="0.2"/>
    <row r="116273" ht="12.75" customHeight="1" x14ac:dyDescent="0.2"/>
    <row r="116277" ht="12.75" customHeight="1" x14ac:dyDescent="0.2"/>
    <row r="116281" ht="12.75" customHeight="1" x14ac:dyDescent="0.2"/>
    <row r="116285" ht="12.75" customHeight="1" x14ac:dyDescent="0.2"/>
    <row r="116289" ht="12.75" customHeight="1" x14ac:dyDescent="0.2"/>
    <row r="116293" ht="12.75" customHeight="1" x14ac:dyDescent="0.2"/>
    <row r="116297" ht="12.75" customHeight="1" x14ac:dyDescent="0.2"/>
    <row r="116301" ht="12.75" customHeight="1" x14ac:dyDescent="0.2"/>
    <row r="116305" ht="12.75" customHeight="1" x14ac:dyDescent="0.2"/>
    <row r="116309" ht="12.75" customHeight="1" x14ac:dyDescent="0.2"/>
    <row r="116313" ht="12.75" customHeight="1" x14ac:dyDescent="0.2"/>
    <row r="116317" ht="12.75" customHeight="1" x14ac:dyDescent="0.2"/>
    <row r="116321" ht="12.75" customHeight="1" x14ac:dyDescent="0.2"/>
    <row r="116325" ht="12.75" customHeight="1" x14ac:dyDescent="0.2"/>
    <row r="116329" ht="12.75" customHeight="1" x14ac:dyDescent="0.2"/>
    <row r="116333" ht="12.75" customHeight="1" x14ac:dyDescent="0.2"/>
    <row r="116337" ht="12.75" customHeight="1" x14ac:dyDescent="0.2"/>
    <row r="116341" ht="12.75" customHeight="1" x14ac:dyDescent="0.2"/>
    <row r="116345" ht="12.75" customHeight="1" x14ac:dyDescent="0.2"/>
    <row r="116349" ht="12.75" customHeight="1" x14ac:dyDescent="0.2"/>
    <row r="116353" ht="12.75" customHeight="1" x14ac:dyDescent="0.2"/>
    <row r="116357" ht="12.75" customHeight="1" x14ac:dyDescent="0.2"/>
    <row r="116361" ht="12.75" customHeight="1" x14ac:dyDescent="0.2"/>
    <row r="116365" ht="12.75" customHeight="1" x14ac:dyDescent="0.2"/>
    <row r="116369" ht="12.75" customHeight="1" x14ac:dyDescent="0.2"/>
    <row r="116373" ht="12.75" customHeight="1" x14ac:dyDescent="0.2"/>
    <row r="116377" ht="12.75" customHeight="1" x14ac:dyDescent="0.2"/>
    <row r="116381" ht="12.75" customHeight="1" x14ac:dyDescent="0.2"/>
    <row r="116385" ht="12.75" customHeight="1" x14ac:dyDescent="0.2"/>
    <row r="116389" ht="12.75" customHeight="1" x14ac:dyDescent="0.2"/>
    <row r="116393" ht="12.75" customHeight="1" x14ac:dyDescent="0.2"/>
    <row r="116397" ht="12.75" customHeight="1" x14ac:dyDescent="0.2"/>
    <row r="116401" ht="12.75" customHeight="1" x14ac:dyDescent="0.2"/>
    <row r="116405" ht="12.75" customHeight="1" x14ac:dyDescent="0.2"/>
    <row r="116409" ht="12.75" customHeight="1" x14ac:dyDescent="0.2"/>
    <row r="116413" ht="12.75" customHeight="1" x14ac:dyDescent="0.2"/>
    <row r="116417" ht="12.75" customHeight="1" x14ac:dyDescent="0.2"/>
    <row r="116421" ht="12.75" customHeight="1" x14ac:dyDescent="0.2"/>
    <row r="116425" ht="12.75" customHeight="1" x14ac:dyDescent="0.2"/>
    <row r="116429" ht="12.75" customHeight="1" x14ac:dyDescent="0.2"/>
    <row r="116433" ht="12.75" customHeight="1" x14ac:dyDescent="0.2"/>
    <row r="116437" ht="12.75" customHeight="1" x14ac:dyDescent="0.2"/>
    <row r="116441" ht="12.75" customHeight="1" x14ac:dyDescent="0.2"/>
    <row r="116445" ht="12.75" customHeight="1" x14ac:dyDescent="0.2"/>
    <row r="116449" ht="12.75" customHeight="1" x14ac:dyDescent="0.2"/>
    <row r="116453" ht="12.75" customHeight="1" x14ac:dyDescent="0.2"/>
    <row r="116457" ht="12.75" customHeight="1" x14ac:dyDescent="0.2"/>
    <row r="116461" ht="12.75" customHeight="1" x14ac:dyDescent="0.2"/>
    <row r="116465" ht="12.75" customHeight="1" x14ac:dyDescent="0.2"/>
    <row r="116469" ht="12.75" customHeight="1" x14ac:dyDescent="0.2"/>
    <row r="116473" ht="12.75" customHeight="1" x14ac:dyDescent="0.2"/>
    <row r="116477" ht="12.75" customHeight="1" x14ac:dyDescent="0.2"/>
    <row r="116481" ht="12.75" customHeight="1" x14ac:dyDescent="0.2"/>
    <row r="116485" ht="12.75" customHeight="1" x14ac:dyDescent="0.2"/>
    <row r="116489" ht="12.75" customHeight="1" x14ac:dyDescent="0.2"/>
    <row r="116493" ht="12.75" customHeight="1" x14ac:dyDescent="0.2"/>
    <row r="116497" ht="12.75" customHeight="1" x14ac:dyDescent="0.2"/>
    <row r="116501" ht="12.75" customHeight="1" x14ac:dyDescent="0.2"/>
    <row r="116505" ht="12.75" customHeight="1" x14ac:dyDescent="0.2"/>
    <row r="116509" ht="12.75" customHeight="1" x14ac:dyDescent="0.2"/>
    <row r="116513" ht="12.75" customHeight="1" x14ac:dyDescent="0.2"/>
    <row r="116517" ht="12.75" customHeight="1" x14ac:dyDescent="0.2"/>
    <row r="116521" ht="12.75" customHeight="1" x14ac:dyDescent="0.2"/>
    <row r="116525" ht="12.75" customHeight="1" x14ac:dyDescent="0.2"/>
    <row r="116529" ht="12.75" customHeight="1" x14ac:dyDescent="0.2"/>
    <row r="116533" ht="12.75" customHeight="1" x14ac:dyDescent="0.2"/>
    <row r="116537" ht="12.75" customHeight="1" x14ac:dyDescent="0.2"/>
    <row r="116541" ht="12.75" customHeight="1" x14ac:dyDescent="0.2"/>
    <row r="116545" ht="12.75" customHeight="1" x14ac:dyDescent="0.2"/>
    <row r="116549" ht="12.75" customHeight="1" x14ac:dyDescent="0.2"/>
    <row r="116553" ht="12.75" customHeight="1" x14ac:dyDescent="0.2"/>
    <row r="116557" ht="12.75" customHeight="1" x14ac:dyDescent="0.2"/>
    <row r="116561" ht="12.75" customHeight="1" x14ac:dyDescent="0.2"/>
    <row r="116565" ht="12.75" customHeight="1" x14ac:dyDescent="0.2"/>
    <row r="116569" ht="12.75" customHeight="1" x14ac:dyDescent="0.2"/>
    <row r="116573" ht="12.75" customHeight="1" x14ac:dyDescent="0.2"/>
    <row r="116577" ht="12.75" customHeight="1" x14ac:dyDescent="0.2"/>
    <row r="116581" ht="12.75" customHeight="1" x14ac:dyDescent="0.2"/>
    <row r="116585" ht="12.75" customHeight="1" x14ac:dyDescent="0.2"/>
    <row r="116589" ht="12.75" customHeight="1" x14ac:dyDescent="0.2"/>
    <row r="116593" ht="12.75" customHeight="1" x14ac:dyDescent="0.2"/>
    <row r="116597" ht="12.75" customHeight="1" x14ac:dyDescent="0.2"/>
    <row r="116601" ht="12.75" customHeight="1" x14ac:dyDescent="0.2"/>
    <row r="116605" ht="12.75" customHeight="1" x14ac:dyDescent="0.2"/>
    <row r="116609" ht="12.75" customHeight="1" x14ac:dyDescent="0.2"/>
    <row r="116613" ht="12.75" customHeight="1" x14ac:dyDescent="0.2"/>
    <row r="116617" ht="12.75" customHeight="1" x14ac:dyDescent="0.2"/>
    <row r="116621" ht="12.75" customHeight="1" x14ac:dyDescent="0.2"/>
    <row r="116625" ht="12.75" customHeight="1" x14ac:dyDescent="0.2"/>
    <row r="116629" ht="12.75" customHeight="1" x14ac:dyDescent="0.2"/>
    <row r="116633" ht="12.75" customHeight="1" x14ac:dyDescent="0.2"/>
    <row r="116637" ht="12.75" customHeight="1" x14ac:dyDescent="0.2"/>
    <row r="116641" ht="12.75" customHeight="1" x14ac:dyDescent="0.2"/>
    <row r="116645" ht="12.75" customHeight="1" x14ac:dyDescent="0.2"/>
    <row r="116649" ht="12.75" customHeight="1" x14ac:dyDescent="0.2"/>
    <row r="116653" ht="12.75" customHeight="1" x14ac:dyDescent="0.2"/>
    <row r="116657" ht="12.75" customHeight="1" x14ac:dyDescent="0.2"/>
    <row r="116661" ht="12.75" customHeight="1" x14ac:dyDescent="0.2"/>
    <row r="116665" ht="12.75" customHeight="1" x14ac:dyDescent="0.2"/>
    <row r="116669" ht="12.75" customHeight="1" x14ac:dyDescent="0.2"/>
    <row r="116673" ht="12.75" customHeight="1" x14ac:dyDescent="0.2"/>
    <row r="116677" ht="12.75" customHeight="1" x14ac:dyDescent="0.2"/>
    <row r="116681" ht="12.75" customHeight="1" x14ac:dyDescent="0.2"/>
    <row r="116685" ht="12.75" customHeight="1" x14ac:dyDescent="0.2"/>
    <row r="116689" ht="12.75" customHeight="1" x14ac:dyDescent="0.2"/>
    <row r="116693" ht="12.75" customHeight="1" x14ac:dyDescent="0.2"/>
    <row r="116697" ht="12.75" customHeight="1" x14ac:dyDescent="0.2"/>
    <row r="116701" ht="12.75" customHeight="1" x14ac:dyDescent="0.2"/>
    <row r="116705" ht="12.75" customHeight="1" x14ac:dyDescent="0.2"/>
    <row r="116709" ht="12.75" customHeight="1" x14ac:dyDescent="0.2"/>
    <row r="116713" ht="12.75" customHeight="1" x14ac:dyDescent="0.2"/>
    <row r="116717" ht="12.75" customHeight="1" x14ac:dyDescent="0.2"/>
    <row r="116721" ht="12.75" customHeight="1" x14ac:dyDescent="0.2"/>
    <row r="116725" ht="12.75" customHeight="1" x14ac:dyDescent="0.2"/>
    <row r="116729" ht="12.75" customHeight="1" x14ac:dyDescent="0.2"/>
    <row r="116733" ht="12.75" customHeight="1" x14ac:dyDescent="0.2"/>
    <row r="116737" ht="12.75" customHeight="1" x14ac:dyDescent="0.2"/>
    <row r="116741" ht="12.75" customHeight="1" x14ac:dyDescent="0.2"/>
    <row r="116745" ht="12.75" customHeight="1" x14ac:dyDescent="0.2"/>
    <row r="116749" ht="12.75" customHeight="1" x14ac:dyDescent="0.2"/>
    <row r="116753" ht="12.75" customHeight="1" x14ac:dyDescent="0.2"/>
    <row r="116757" ht="12.75" customHeight="1" x14ac:dyDescent="0.2"/>
    <row r="116761" ht="12.75" customHeight="1" x14ac:dyDescent="0.2"/>
    <row r="116765" ht="12.75" customHeight="1" x14ac:dyDescent="0.2"/>
    <row r="116769" ht="12.75" customHeight="1" x14ac:dyDescent="0.2"/>
    <row r="116773" ht="12.75" customHeight="1" x14ac:dyDescent="0.2"/>
    <row r="116777" ht="12.75" customHeight="1" x14ac:dyDescent="0.2"/>
    <row r="116781" ht="12.75" customHeight="1" x14ac:dyDescent="0.2"/>
    <row r="116785" ht="12.75" customHeight="1" x14ac:dyDescent="0.2"/>
    <row r="116789" ht="12.75" customHeight="1" x14ac:dyDescent="0.2"/>
    <row r="116793" ht="12.75" customHeight="1" x14ac:dyDescent="0.2"/>
    <row r="116797" ht="12.75" customHeight="1" x14ac:dyDescent="0.2"/>
    <row r="116801" ht="12.75" customHeight="1" x14ac:dyDescent="0.2"/>
    <row r="116805" ht="12.75" customHeight="1" x14ac:dyDescent="0.2"/>
    <row r="116809" ht="12.75" customHeight="1" x14ac:dyDescent="0.2"/>
    <row r="116813" ht="12.75" customHeight="1" x14ac:dyDescent="0.2"/>
    <row r="116817" ht="12.75" customHeight="1" x14ac:dyDescent="0.2"/>
    <row r="116821" ht="12.75" customHeight="1" x14ac:dyDescent="0.2"/>
    <row r="116825" ht="12.75" customHeight="1" x14ac:dyDescent="0.2"/>
    <row r="116829" ht="12.75" customHeight="1" x14ac:dyDescent="0.2"/>
    <row r="116833" ht="12.75" customHeight="1" x14ac:dyDescent="0.2"/>
    <row r="116837" ht="12.75" customHeight="1" x14ac:dyDescent="0.2"/>
    <row r="116841" ht="12.75" customHeight="1" x14ac:dyDescent="0.2"/>
    <row r="116845" ht="12.75" customHeight="1" x14ac:dyDescent="0.2"/>
    <row r="116849" ht="12.75" customHeight="1" x14ac:dyDescent="0.2"/>
    <row r="116853" ht="12.75" customHeight="1" x14ac:dyDescent="0.2"/>
    <row r="116857" ht="12.75" customHeight="1" x14ac:dyDescent="0.2"/>
    <row r="116861" ht="12.75" customHeight="1" x14ac:dyDescent="0.2"/>
    <row r="116865" ht="12.75" customHeight="1" x14ac:dyDescent="0.2"/>
    <row r="116869" ht="12.75" customHeight="1" x14ac:dyDescent="0.2"/>
    <row r="116873" ht="12.75" customHeight="1" x14ac:dyDescent="0.2"/>
    <row r="116877" ht="12.75" customHeight="1" x14ac:dyDescent="0.2"/>
    <row r="116881" ht="12.75" customHeight="1" x14ac:dyDescent="0.2"/>
    <row r="116885" ht="12.75" customHeight="1" x14ac:dyDescent="0.2"/>
    <row r="116889" ht="12.75" customHeight="1" x14ac:dyDescent="0.2"/>
    <row r="116893" ht="12.75" customHeight="1" x14ac:dyDescent="0.2"/>
    <row r="116897" ht="12.75" customHeight="1" x14ac:dyDescent="0.2"/>
    <row r="116901" ht="12.75" customHeight="1" x14ac:dyDescent="0.2"/>
    <row r="116905" ht="12.75" customHeight="1" x14ac:dyDescent="0.2"/>
    <row r="116909" ht="12.75" customHeight="1" x14ac:dyDescent="0.2"/>
    <row r="116913" ht="12.75" customHeight="1" x14ac:dyDescent="0.2"/>
    <row r="116917" ht="12.75" customHeight="1" x14ac:dyDescent="0.2"/>
    <row r="116921" ht="12.75" customHeight="1" x14ac:dyDescent="0.2"/>
    <row r="116925" ht="12.75" customHeight="1" x14ac:dyDescent="0.2"/>
    <row r="116929" ht="12.75" customHeight="1" x14ac:dyDescent="0.2"/>
    <row r="116933" ht="12.75" customHeight="1" x14ac:dyDescent="0.2"/>
    <row r="116937" ht="12.75" customHeight="1" x14ac:dyDescent="0.2"/>
    <row r="116941" ht="12.75" customHeight="1" x14ac:dyDescent="0.2"/>
    <row r="116945" ht="12.75" customHeight="1" x14ac:dyDescent="0.2"/>
    <row r="116949" ht="12.75" customHeight="1" x14ac:dyDescent="0.2"/>
    <row r="116953" ht="12.75" customHeight="1" x14ac:dyDescent="0.2"/>
    <row r="116957" ht="12.75" customHeight="1" x14ac:dyDescent="0.2"/>
    <row r="116961" ht="12.75" customHeight="1" x14ac:dyDescent="0.2"/>
    <row r="116965" ht="12.75" customHeight="1" x14ac:dyDescent="0.2"/>
    <row r="116969" ht="12.75" customHeight="1" x14ac:dyDescent="0.2"/>
    <row r="116973" ht="12.75" customHeight="1" x14ac:dyDescent="0.2"/>
    <row r="116977" ht="12.75" customHeight="1" x14ac:dyDescent="0.2"/>
    <row r="116981" ht="12.75" customHeight="1" x14ac:dyDescent="0.2"/>
    <row r="116985" ht="12.75" customHeight="1" x14ac:dyDescent="0.2"/>
    <row r="116989" ht="12.75" customHeight="1" x14ac:dyDescent="0.2"/>
    <row r="116993" ht="12.75" customHeight="1" x14ac:dyDescent="0.2"/>
    <row r="116997" ht="12.75" customHeight="1" x14ac:dyDescent="0.2"/>
    <row r="117001" ht="12.75" customHeight="1" x14ac:dyDescent="0.2"/>
    <row r="117005" ht="12.75" customHeight="1" x14ac:dyDescent="0.2"/>
    <row r="117009" ht="12.75" customHeight="1" x14ac:dyDescent="0.2"/>
    <row r="117013" ht="12.75" customHeight="1" x14ac:dyDescent="0.2"/>
    <row r="117017" ht="12.75" customHeight="1" x14ac:dyDescent="0.2"/>
    <row r="117021" ht="12.75" customHeight="1" x14ac:dyDescent="0.2"/>
    <row r="117025" ht="12.75" customHeight="1" x14ac:dyDescent="0.2"/>
    <row r="117029" ht="12.75" customHeight="1" x14ac:dyDescent="0.2"/>
    <row r="117033" ht="12.75" customHeight="1" x14ac:dyDescent="0.2"/>
    <row r="117037" ht="12.75" customHeight="1" x14ac:dyDescent="0.2"/>
    <row r="117041" ht="12.75" customHeight="1" x14ac:dyDescent="0.2"/>
    <row r="117045" ht="12.75" customHeight="1" x14ac:dyDescent="0.2"/>
    <row r="117049" ht="12.75" customHeight="1" x14ac:dyDescent="0.2"/>
    <row r="117053" ht="12.75" customHeight="1" x14ac:dyDescent="0.2"/>
    <row r="117057" ht="12.75" customHeight="1" x14ac:dyDescent="0.2"/>
    <row r="117061" ht="12.75" customHeight="1" x14ac:dyDescent="0.2"/>
    <row r="117065" ht="12.75" customHeight="1" x14ac:dyDescent="0.2"/>
    <row r="117069" ht="12.75" customHeight="1" x14ac:dyDescent="0.2"/>
    <row r="117073" ht="12.75" customHeight="1" x14ac:dyDescent="0.2"/>
    <row r="117077" ht="12.75" customHeight="1" x14ac:dyDescent="0.2"/>
    <row r="117081" ht="12.75" customHeight="1" x14ac:dyDescent="0.2"/>
    <row r="117085" ht="12.75" customHeight="1" x14ac:dyDescent="0.2"/>
    <row r="117089" ht="12.75" customHeight="1" x14ac:dyDescent="0.2"/>
    <row r="117093" ht="12.75" customHeight="1" x14ac:dyDescent="0.2"/>
    <row r="117097" ht="12.75" customHeight="1" x14ac:dyDescent="0.2"/>
    <row r="117101" ht="12.75" customHeight="1" x14ac:dyDescent="0.2"/>
    <row r="117105" ht="12.75" customHeight="1" x14ac:dyDescent="0.2"/>
    <row r="117109" ht="12.75" customHeight="1" x14ac:dyDescent="0.2"/>
    <row r="117113" ht="12.75" customHeight="1" x14ac:dyDescent="0.2"/>
    <row r="117117" ht="12.75" customHeight="1" x14ac:dyDescent="0.2"/>
    <row r="117121" ht="12.75" customHeight="1" x14ac:dyDescent="0.2"/>
    <row r="117125" ht="12.75" customHeight="1" x14ac:dyDescent="0.2"/>
    <row r="117129" ht="12.75" customHeight="1" x14ac:dyDescent="0.2"/>
    <row r="117133" ht="12.75" customHeight="1" x14ac:dyDescent="0.2"/>
    <row r="117137" ht="12.75" customHeight="1" x14ac:dyDescent="0.2"/>
    <row r="117141" ht="12.75" customHeight="1" x14ac:dyDescent="0.2"/>
    <row r="117145" ht="12.75" customHeight="1" x14ac:dyDescent="0.2"/>
    <row r="117149" ht="12.75" customHeight="1" x14ac:dyDescent="0.2"/>
    <row r="117153" ht="12.75" customHeight="1" x14ac:dyDescent="0.2"/>
    <row r="117157" ht="12.75" customHeight="1" x14ac:dyDescent="0.2"/>
    <row r="117161" ht="12.75" customHeight="1" x14ac:dyDescent="0.2"/>
    <row r="117165" ht="12.75" customHeight="1" x14ac:dyDescent="0.2"/>
    <row r="117169" ht="12.75" customHeight="1" x14ac:dyDescent="0.2"/>
    <row r="117173" ht="12.75" customHeight="1" x14ac:dyDescent="0.2"/>
    <row r="117177" ht="12.75" customHeight="1" x14ac:dyDescent="0.2"/>
    <row r="117181" ht="12.75" customHeight="1" x14ac:dyDescent="0.2"/>
    <row r="117185" ht="12.75" customHeight="1" x14ac:dyDescent="0.2"/>
    <row r="117189" ht="12.75" customHeight="1" x14ac:dyDescent="0.2"/>
    <row r="117193" ht="12.75" customHeight="1" x14ac:dyDescent="0.2"/>
    <row r="117197" ht="12.75" customHeight="1" x14ac:dyDescent="0.2"/>
    <row r="117201" ht="12.75" customHeight="1" x14ac:dyDescent="0.2"/>
    <row r="117205" ht="12.75" customHeight="1" x14ac:dyDescent="0.2"/>
    <row r="117209" ht="12.75" customHeight="1" x14ac:dyDescent="0.2"/>
    <row r="117213" ht="12.75" customHeight="1" x14ac:dyDescent="0.2"/>
    <row r="117217" ht="12.75" customHeight="1" x14ac:dyDescent="0.2"/>
    <row r="117221" ht="12.75" customHeight="1" x14ac:dyDescent="0.2"/>
    <row r="117225" ht="12.75" customHeight="1" x14ac:dyDescent="0.2"/>
    <row r="117229" ht="12.75" customHeight="1" x14ac:dyDescent="0.2"/>
    <row r="117233" ht="12.75" customHeight="1" x14ac:dyDescent="0.2"/>
    <row r="117237" ht="12.75" customHeight="1" x14ac:dyDescent="0.2"/>
    <row r="117241" ht="12.75" customHeight="1" x14ac:dyDescent="0.2"/>
    <row r="117245" ht="12.75" customHeight="1" x14ac:dyDescent="0.2"/>
    <row r="117249" ht="12.75" customHeight="1" x14ac:dyDescent="0.2"/>
    <row r="117253" ht="12.75" customHeight="1" x14ac:dyDescent="0.2"/>
    <row r="117257" ht="12.75" customHeight="1" x14ac:dyDescent="0.2"/>
    <row r="117261" ht="12.75" customHeight="1" x14ac:dyDescent="0.2"/>
    <row r="117265" ht="12.75" customHeight="1" x14ac:dyDescent="0.2"/>
    <row r="117269" ht="12.75" customHeight="1" x14ac:dyDescent="0.2"/>
    <row r="117273" ht="12.75" customHeight="1" x14ac:dyDescent="0.2"/>
    <row r="117277" ht="12.75" customHeight="1" x14ac:dyDescent="0.2"/>
    <row r="117281" ht="12.75" customHeight="1" x14ac:dyDescent="0.2"/>
    <row r="117285" ht="12.75" customHeight="1" x14ac:dyDescent="0.2"/>
    <row r="117289" ht="12.75" customHeight="1" x14ac:dyDescent="0.2"/>
    <row r="117293" ht="12.75" customHeight="1" x14ac:dyDescent="0.2"/>
    <row r="117297" ht="12.75" customHeight="1" x14ac:dyDescent="0.2"/>
    <row r="117301" ht="12.75" customHeight="1" x14ac:dyDescent="0.2"/>
    <row r="117305" ht="12.75" customHeight="1" x14ac:dyDescent="0.2"/>
    <row r="117309" ht="12.75" customHeight="1" x14ac:dyDescent="0.2"/>
    <row r="117313" ht="12.75" customHeight="1" x14ac:dyDescent="0.2"/>
    <row r="117317" ht="12.75" customHeight="1" x14ac:dyDescent="0.2"/>
    <row r="117321" ht="12.75" customHeight="1" x14ac:dyDescent="0.2"/>
    <row r="117325" ht="12.75" customHeight="1" x14ac:dyDescent="0.2"/>
    <row r="117329" ht="12.75" customHeight="1" x14ac:dyDescent="0.2"/>
    <row r="117333" ht="12.75" customHeight="1" x14ac:dyDescent="0.2"/>
    <row r="117337" ht="12.75" customHeight="1" x14ac:dyDescent="0.2"/>
    <row r="117341" ht="12.75" customHeight="1" x14ac:dyDescent="0.2"/>
    <row r="117345" ht="12.75" customHeight="1" x14ac:dyDescent="0.2"/>
    <row r="117349" ht="12.75" customHeight="1" x14ac:dyDescent="0.2"/>
    <row r="117353" ht="12.75" customHeight="1" x14ac:dyDescent="0.2"/>
    <row r="117357" ht="12.75" customHeight="1" x14ac:dyDescent="0.2"/>
    <row r="117361" ht="12.75" customHeight="1" x14ac:dyDescent="0.2"/>
    <row r="117365" ht="12.75" customHeight="1" x14ac:dyDescent="0.2"/>
    <row r="117369" ht="12.75" customHeight="1" x14ac:dyDescent="0.2"/>
    <row r="117373" ht="12.75" customHeight="1" x14ac:dyDescent="0.2"/>
    <row r="117377" ht="12.75" customHeight="1" x14ac:dyDescent="0.2"/>
    <row r="117381" ht="12.75" customHeight="1" x14ac:dyDescent="0.2"/>
    <row r="117385" ht="12.75" customHeight="1" x14ac:dyDescent="0.2"/>
    <row r="117389" ht="12.75" customHeight="1" x14ac:dyDescent="0.2"/>
    <row r="117393" ht="12.75" customHeight="1" x14ac:dyDescent="0.2"/>
    <row r="117397" ht="12.75" customHeight="1" x14ac:dyDescent="0.2"/>
    <row r="117401" ht="12.75" customHeight="1" x14ac:dyDescent="0.2"/>
    <row r="117405" ht="12.75" customHeight="1" x14ac:dyDescent="0.2"/>
    <row r="117409" ht="12.75" customHeight="1" x14ac:dyDescent="0.2"/>
    <row r="117413" ht="12.75" customHeight="1" x14ac:dyDescent="0.2"/>
    <row r="117417" ht="12.75" customHeight="1" x14ac:dyDescent="0.2"/>
    <row r="117421" ht="12.75" customHeight="1" x14ac:dyDescent="0.2"/>
    <row r="117425" ht="12.75" customHeight="1" x14ac:dyDescent="0.2"/>
    <row r="117429" ht="12.75" customHeight="1" x14ac:dyDescent="0.2"/>
    <row r="117433" ht="12.75" customHeight="1" x14ac:dyDescent="0.2"/>
    <row r="117437" ht="12.75" customHeight="1" x14ac:dyDescent="0.2"/>
    <row r="117441" ht="12.75" customHeight="1" x14ac:dyDescent="0.2"/>
    <row r="117445" ht="12.75" customHeight="1" x14ac:dyDescent="0.2"/>
    <row r="117449" ht="12.75" customHeight="1" x14ac:dyDescent="0.2"/>
    <row r="117453" ht="12.75" customHeight="1" x14ac:dyDescent="0.2"/>
    <row r="117457" ht="12.75" customHeight="1" x14ac:dyDescent="0.2"/>
    <row r="117461" ht="12.75" customHeight="1" x14ac:dyDescent="0.2"/>
    <row r="117465" ht="12.75" customHeight="1" x14ac:dyDescent="0.2"/>
    <row r="117469" ht="12.75" customHeight="1" x14ac:dyDescent="0.2"/>
    <row r="117473" ht="12.75" customHeight="1" x14ac:dyDescent="0.2"/>
    <row r="117477" ht="12.75" customHeight="1" x14ac:dyDescent="0.2"/>
    <row r="117481" ht="12.75" customHeight="1" x14ac:dyDescent="0.2"/>
    <row r="117485" ht="12.75" customHeight="1" x14ac:dyDescent="0.2"/>
    <row r="117489" ht="12.75" customHeight="1" x14ac:dyDescent="0.2"/>
    <row r="117493" ht="12.75" customHeight="1" x14ac:dyDescent="0.2"/>
    <row r="117497" ht="12.75" customHeight="1" x14ac:dyDescent="0.2"/>
    <row r="117501" ht="12.75" customHeight="1" x14ac:dyDescent="0.2"/>
    <row r="117505" ht="12.75" customHeight="1" x14ac:dyDescent="0.2"/>
    <row r="117509" ht="12.75" customHeight="1" x14ac:dyDescent="0.2"/>
    <row r="117513" ht="12.75" customHeight="1" x14ac:dyDescent="0.2"/>
    <row r="117517" ht="12.75" customHeight="1" x14ac:dyDescent="0.2"/>
    <row r="117521" ht="12.75" customHeight="1" x14ac:dyDescent="0.2"/>
    <row r="117525" ht="12.75" customHeight="1" x14ac:dyDescent="0.2"/>
    <row r="117529" ht="12.75" customHeight="1" x14ac:dyDescent="0.2"/>
    <row r="117533" ht="12.75" customHeight="1" x14ac:dyDescent="0.2"/>
    <row r="117537" ht="12.75" customHeight="1" x14ac:dyDescent="0.2"/>
    <row r="117541" ht="12.75" customHeight="1" x14ac:dyDescent="0.2"/>
    <row r="117545" ht="12.75" customHeight="1" x14ac:dyDescent="0.2"/>
    <row r="117549" ht="12.75" customHeight="1" x14ac:dyDescent="0.2"/>
    <row r="117553" ht="12.75" customHeight="1" x14ac:dyDescent="0.2"/>
    <row r="117557" ht="12.75" customHeight="1" x14ac:dyDescent="0.2"/>
    <row r="117561" ht="12.75" customHeight="1" x14ac:dyDescent="0.2"/>
    <row r="117565" ht="12.75" customHeight="1" x14ac:dyDescent="0.2"/>
    <row r="117569" ht="12.75" customHeight="1" x14ac:dyDescent="0.2"/>
    <row r="117573" ht="12.75" customHeight="1" x14ac:dyDescent="0.2"/>
    <row r="117577" ht="12.75" customHeight="1" x14ac:dyDescent="0.2"/>
    <row r="117581" ht="12.75" customHeight="1" x14ac:dyDescent="0.2"/>
    <row r="117585" ht="12.75" customHeight="1" x14ac:dyDescent="0.2"/>
    <row r="117589" ht="12.75" customHeight="1" x14ac:dyDescent="0.2"/>
    <row r="117593" ht="12.75" customHeight="1" x14ac:dyDescent="0.2"/>
    <row r="117597" ht="12.75" customHeight="1" x14ac:dyDescent="0.2"/>
    <row r="117601" ht="12.75" customHeight="1" x14ac:dyDescent="0.2"/>
    <row r="117605" ht="12.75" customHeight="1" x14ac:dyDescent="0.2"/>
    <row r="117609" ht="12.75" customHeight="1" x14ac:dyDescent="0.2"/>
    <row r="117613" ht="12.75" customHeight="1" x14ac:dyDescent="0.2"/>
    <row r="117617" ht="12.75" customHeight="1" x14ac:dyDescent="0.2"/>
    <row r="117621" ht="12.75" customHeight="1" x14ac:dyDescent="0.2"/>
    <row r="117625" ht="12.75" customHeight="1" x14ac:dyDescent="0.2"/>
    <row r="117629" ht="12.75" customHeight="1" x14ac:dyDescent="0.2"/>
    <row r="117633" ht="12.75" customHeight="1" x14ac:dyDescent="0.2"/>
    <row r="117637" ht="12.75" customHeight="1" x14ac:dyDescent="0.2"/>
    <row r="117641" ht="12.75" customHeight="1" x14ac:dyDescent="0.2"/>
    <row r="117645" ht="12.75" customHeight="1" x14ac:dyDescent="0.2"/>
    <row r="117649" ht="12.75" customHeight="1" x14ac:dyDescent="0.2"/>
    <row r="117653" ht="12.75" customHeight="1" x14ac:dyDescent="0.2"/>
    <row r="117657" ht="12.75" customHeight="1" x14ac:dyDescent="0.2"/>
    <row r="117661" ht="12.75" customHeight="1" x14ac:dyDescent="0.2"/>
    <row r="117665" ht="12.75" customHeight="1" x14ac:dyDescent="0.2"/>
    <row r="117669" ht="12.75" customHeight="1" x14ac:dyDescent="0.2"/>
    <row r="117673" ht="12.75" customHeight="1" x14ac:dyDescent="0.2"/>
    <row r="117677" ht="12.75" customHeight="1" x14ac:dyDescent="0.2"/>
    <row r="117681" ht="12.75" customHeight="1" x14ac:dyDescent="0.2"/>
    <row r="117685" ht="12.75" customHeight="1" x14ac:dyDescent="0.2"/>
    <row r="117689" ht="12.75" customHeight="1" x14ac:dyDescent="0.2"/>
    <row r="117693" ht="12.75" customHeight="1" x14ac:dyDescent="0.2"/>
    <row r="117697" ht="12.75" customHeight="1" x14ac:dyDescent="0.2"/>
    <row r="117701" ht="12.75" customHeight="1" x14ac:dyDescent="0.2"/>
    <row r="117705" ht="12.75" customHeight="1" x14ac:dyDescent="0.2"/>
    <row r="117709" ht="12.75" customHeight="1" x14ac:dyDescent="0.2"/>
    <row r="117713" ht="12.75" customHeight="1" x14ac:dyDescent="0.2"/>
    <row r="117717" ht="12.75" customHeight="1" x14ac:dyDescent="0.2"/>
    <row r="117721" ht="12.75" customHeight="1" x14ac:dyDescent="0.2"/>
    <row r="117725" ht="12.75" customHeight="1" x14ac:dyDescent="0.2"/>
    <row r="117729" ht="12.75" customHeight="1" x14ac:dyDescent="0.2"/>
    <row r="117733" ht="12.75" customHeight="1" x14ac:dyDescent="0.2"/>
    <row r="117737" ht="12.75" customHeight="1" x14ac:dyDescent="0.2"/>
    <row r="117741" ht="12.75" customHeight="1" x14ac:dyDescent="0.2"/>
    <row r="117745" ht="12.75" customHeight="1" x14ac:dyDescent="0.2"/>
    <row r="117749" ht="12.75" customHeight="1" x14ac:dyDescent="0.2"/>
    <row r="117753" ht="12.75" customHeight="1" x14ac:dyDescent="0.2"/>
    <row r="117757" ht="12.75" customHeight="1" x14ac:dyDescent="0.2"/>
    <row r="117761" ht="12.75" customHeight="1" x14ac:dyDescent="0.2"/>
    <row r="117765" ht="12.75" customHeight="1" x14ac:dyDescent="0.2"/>
    <row r="117769" ht="12.75" customHeight="1" x14ac:dyDescent="0.2"/>
    <row r="117773" ht="12.75" customHeight="1" x14ac:dyDescent="0.2"/>
    <row r="117777" ht="12.75" customHeight="1" x14ac:dyDescent="0.2"/>
    <row r="117781" ht="12.75" customHeight="1" x14ac:dyDescent="0.2"/>
    <row r="117785" ht="12.75" customHeight="1" x14ac:dyDescent="0.2"/>
    <row r="117789" ht="12.75" customHeight="1" x14ac:dyDescent="0.2"/>
    <row r="117793" ht="12.75" customHeight="1" x14ac:dyDescent="0.2"/>
    <row r="117797" ht="12.75" customHeight="1" x14ac:dyDescent="0.2"/>
    <row r="117801" ht="12.75" customHeight="1" x14ac:dyDescent="0.2"/>
    <row r="117805" ht="12.75" customHeight="1" x14ac:dyDescent="0.2"/>
    <row r="117809" ht="12.75" customHeight="1" x14ac:dyDescent="0.2"/>
    <row r="117813" ht="12.75" customHeight="1" x14ac:dyDescent="0.2"/>
    <row r="117817" ht="12.75" customHeight="1" x14ac:dyDescent="0.2"/>
    <row r="117821" ht="12.75" customHeight="1" x14ac:dyDescent="0.2"/>
    <row r="117825" ht="12.75" customHeight="1" x14ac:dyDescent="0.2"/>
    <row r="117829" ht="12.75" customHeight="1" x14ac:dyDescent="0.2"/>
    <row r="117833" ht="12.75" customHeight="1" x14ac:dyDescent="0.2"/>
    <row r="117837" ht="12.75" customHeight="1" x14ac:dyDescent="0.2"/>
    <row r="117841" ht="12.75" customHeight="1" x14ac:dyDescent="0.2"/>
    <row r="117845" ht="12.75" customHeight="1" x14ac:dyDescent="0.2"/>
    <row r="117849" ht="12.75" customHeight="1" x14ac:dyDescent="0.2"/>
    <row r="117853" ht="12.75" customHeight="1" x14ac:dyDescent="0.2"/>
    <row r="117857" ht="12.75" customHeight="1" x14ac:dyDescent="0.2"/>
    <row r="117861" ht="12.75" customHeight="1" x14ac:dyDescent="0.2"/>
    <row r="117865" ht="12.75" customHeight="1" x14ac:dyDescent="0.2"/>
    <row r="117869" ht="12.75" customHeight="1" x14ac:dyDescent="0.2"/>
    <row r="117873" ht="12.75" customHeight="1" x14ac:dyDescent="0.2"/>
    <row r="117877" ht="12.75" customHeight="1" x14ac:dyDescent="0.2"/>
    <row r="117881" ht="12.75" customHeight="1" x14ac:dyDescent="0.2"/>
    <row r="117885" ht="12.75" customHeight="1" x14ac:dyDescent="0.2"/>
    <row r="117889" ht="12.75" customHeight="1" x14ac:dyDescent="0.2"/>
    <row r="117893" ht="12.75" customHeight="1" x14ac:dyDescent="0.2"/>
    <row r="117897" ht="12.75" customHeight="1" x14ac:dyDescent="0.2"/>
    <row r="117901" ht="12.75" customHeight="1" x14ac:dyDescent="0.2"/>
    <row r="117905" ht="12.75" customHeight="1" x14ac:dyDescent="0.2"/>
    <row r="117909" ht="12.75" customHeight="1" x14ac:dyDescent="0.2"/>
    <row r="117913" ht="12.75" customHeight="1" x14ac:dyDescent="0.2"/>
    <row r="117917" ht="12.75" customHeight="1" x14ac:dyDescent="0.2"/>
    <row r="117921" ht="12.75" customHeight="1" x14ac:dyDescent="0.2"/>
    <row r="117925" ht="12.75" customHeight="1" x14ac:dyDescent="0.2"/>
    <row r="117929" ht="12.75" customHeight="1" x14ac:dyDescent="0.2"/>
    <row r="117933" ht="12.75" customHeight="1" x14ac:dyDescent="0.2"/>
    <row r="117937" ht="12.75" customHeight="1" x14ac:dyDescent="0.2"/>
    <row r="117941" ht="12.75" customHeight="1" x14ac:dyDescent="0.2"/>
    <row r="117945" ht="12.75" customHeight="1" x14ac:dyDescent="0.2"/>
    <row r="117949" ht="12.75" customHeight="1" x14ac:dyDescent="0.2"/>
    <row r="117953" ht="12.75" customHeight="1" x14ac:dyDescent="0.2"/>
    <row r="117957" ht="12.75" customHeight="1" x14ac:dyDescent="0.2"/>
    <row r="117961" ht="12.75" customHeight="1" x14ac:dyDescent="0.2"/>
    <row r="117965" ht="12.75" customHeight="1" x14ac:dyDescent="0.2"/>
    <row r="117969" ht="12.75" customHeight="1" x14ac:dyDescent="0.2"/>
    <row r="117973" ht="12.75" customHeight="1" x14ac:dyDescent="0.2"/>
    <row r="117977" ht="12.75" customHeight="1" x14ac:dyDescent="0.2"/>
    <row r="117981" ht="12.75" customHeight="1" x14ac:dyDescent="0.2"/>
    <row r="117985" ht="12.75" customHeight="1" x14ac:dyDescent="0.2"/>
    <row r="117989" ht="12.75" customHeight="1" x14ac:dyDescent="0.2"/>
    <row r="117993" ht="12.75" customHeight="1" x14ac:dyDescent="0.2"/>
    <row r="117997" ht="12.75" customHeight="1" x14ac:dyDescent="0.2"/>
    <row r="118001" ht="12.75" customHeight="1" x14ac:dyDescent="0.2"/>
    <row r="118005" ht="12.75" customHeight="1" x14ac:dyDescent="0.2"/>
    <row r="118009" ht="12.75" customHeight="1" x14ac:dyDescent="0.2"/>
    <row r="118013" ht="12.75" customHeight="1" x14ac:dyDescent="0.2"/>
    <row r="118017" ht="12.75" customHeight="1" x14ac:dyDescent="0.2"/>
    <row r="118021" ht="12.75" customHeight="1" x14ac:dyDescent="0.2"/>
    <row r="118025" ht="12.75" customHeight="1" x14ac:dyDescent="0.2"/>
    <row r="118029" ht="12.75" customHeight="1" x14ac:dyDescent="0.2"/>
    <row r="118033" ht="12.75" customHeight="1" x14ac:dyDescent="0.2"/>
    <row r="118037" ht="12.75" customHeight="1" x14ac:dyDescent="0.2"/>
    <row r="118041" ht="12.75" customHeight="1" x14ac:dyDescent="0.2"/>
    <row r="118045" ht="12.75" customHeight="1" x14ac:dyDescent="0.2"/>
    <row r="118049" ht="12.75" customHeight="1" x14ac:dyDescent="0.2"/>
    <row r="118053" ht="12.75" customHeight="1" x14ac:dyDescent="0.2"/>
    <row r="118057" ht="12.75" customHeight="1" x14ac:dyDescent="0.2"/>
    <row r="118061" ht="12.75" customHeight="1" x14ac:dyDescent="0.2"/>
    <row r="118065" ht="12.75" customHeight="1" x14ac:dyDescent="0.2"/>
    <row r="118069" ht="12.75" customHeight="1" x14ac:dyDescent="0.2"/>
    <row r="118073" ht="12.75" customHeight="1" x14ac:dyDescent="0.2"/>
    <row r="118077" ht="12.75" customHeight="1" x14ac:dyDescent="0.2"/>
    <row r="118081" ht="12.75" customHeight="1" x14ac:dyDescent="0.2"/>
    <row r="118085" ht="12.75" customHeight="1" x14ac:dyDescent="0.2"/>
    <row r="118089" ht="12.75" customHeight="1" x14ac:dyDescent="0.2"/>
    <row r="118093" ht="12.75" customHeight="1" x14ac:dyDescent="0.2"/>
    <row r="118097" ht="12.75" customHeight="1" x14ac:dyDescent="0.2"/>
    <row r="118101" ht="12.75" customHeight="1" x14ac:dyDescent="0.2"/>
    <row r="118105" ht="12.75" customHeight="1" x14ac:dyDescent="0.2"/>
    <row r="118109" ht="12.75" customHeight="1" x14ac:dyDescent="0.2"/>
    <row r="118113" ht="12.75" customHeight="1" x14ac:dyDescent="0.2"/>
    <row r="118117" ht="12.75" customHeight="1" x14ac:dyDescent="0.2"/>
    <row r="118121" ht="12.75" customHeight="1" x14ac:dyDescent="0.2"/>
    <row r="118125" ht="12.75" customHeight="1" x14ac:dyDescent="0.2"/>
    <row r="118129" ht="12.75" customHeight="1" x14ac:dyDescent="0.2"/>
    <row r="118133" ht="12.75" customHeight="1" x14ac:dyDescent="0.2"/>
    <row r="118137" ht="12.75" customHeight="1" x14ac:dyDescent="0.2"/>
    <row r="118141" ht="12.75" customHeight="1" x14ac:dyDescent="0.2"/>
    <row r="118145" ht="12.75" customHeight="1" x14ac:dyDescent="0.2"/>
    <row r="118149" ht="12.75" customHeight="1" x14ac:dyDescent="0.2"/>
    <row r="118153" ht="12.75" customHeight="1" x14ac:dyDescent="0.2"/>
    <row r="118157" ht="12.75" customHeight="1" x14ac:dyDescent="0.2"/>
    <row r="118161" ht="12.75" customHeight="1" x14ac:dyDescent="0.2"/>
    <row r="118165" ht="12.75" customHeight="1" x14ac:dyDescent="0.2"/>
    <row r="118169" ht="12.75" customHeight="1" x14ac:dyDescent="0.2"/>
    <row r="118173" ht="12.75" customHeight="1" x14ac:dyDescent="0.2"/>
    <row r="118177" ht="12.75" customHeight="1" x14ac:dyDescent="0.2"/>
    <row r="118181" ht="12.75" customHeight="1" x14ac:dyDescent="0.2"/>
    <row r="118185" ht="12.75" customHeight="1" x14ac:dyDescent="0.2"/>
    <row r="118189" ht="12.75" customHeight="1" x14ac:dyDescent="0.2"/>
    <row r="118193" ht="12.75" customHeight="1" x14ac:dyDescent="0.2"/>
    <row r="118197" ht="12.75" customHeight="1" x14ac:dyDescent="0.2"/>
    <row r="118201" ht="12.75" customHeight="1" x14ac:dyDescent="0.2"/>
    <row r="118205" ht="12.75" customHeight="1" x14ac:dyDescent="0.2"/>
    <row r="118209" ht="12.75" customHeight="1" x14ac:dyDescent="0.2"/>
    <row r="118213" ht="12.75" customHeight="1" x14ac:dyDescent="0.2"/>
    <row r="118217" ht="12.75" customHeight="1" x14ac:dyDescent="0.2"/>
    <row r="118221" ht="12.75" customHeight="1" x14ac:dyDescent="0.2"/>
    <row r="118225" ht="12.75" customHeight="1" x14ac:dyDescent="0.2"/>
    <row r="118229" ht="12.75" customHeight="1" x14ac:dyDescent="0.2"/>
    <row r="118233" ht="12.75" customHeight="1" x14ac:dyDescent="0.2"/>
    <row r="118237" ht="12.75" customHeight="1" x14ac:dyDescent="0.2"/>
    <row r="118241" ht="12.75" customHeight="1" x14ac:dyDescent="0.2"/>
    <row r="118245" ht="12.75" customHeight="1" x14ac:dyDescent="0.2"/>
    <row r="118249" ht="12.75" customHeight="1" x14ac:dyDescent="0.2"/>
    <row r="118253" ht="12.75" customHeight="1" x14ac:dyDescent="0.2"/>
    <row r="118257" ht="12.75" customHeight="1" x14ac:dyDescent="0.2"/>
    <row r="118261" ht="12.75" customHeight="1" x14ac:dyDescent="0.2"/>
    <row r="118265" ht="12.75" customHeight="1" x14ac:dyDescent="0.2"/>
    <row r="118269" ht="12.75" customHeight="1" x14ac:dyDescent="0.2"/>
    <row r="118273" ht="12.75" customHeight="1" x14ac:dyDescent="0.2"/>
    <row r="118277" ht="12.75" customHeight="1" x14ac:dyDescent="0.2"/>
    <row r="118281" ht="12.75" customHeight="1" x14ac:dyDescent="0.2"/>
    <row r="118285" ht="12.75" customHeight="1" x14ac:dyDescent="0.2"/>
    <row r="118289" ht="12.75" customHeight="1" x14ac:dyDescent="0.2"/>
    <row r="118293" ht="12.75" customHeight="1" x14ac:dyDescent="0.2"/>
    <row r="118297" ht="12.75" customHeight="1" x14ac:dyDescent="0.2"/>
    <row r="118301" ht="12.75" customHeight="1" x14ac:dyDescent="0.2"/>
    <row r="118305" ht="12.75" customHeight="1" x14ac:dyDescent="0.2"/>
    <row r="118309" ht="12.75" customHeight="1" x14ac:dyDescent="0.2"/>
    <row r="118313" ht="12.75" customHeight="1" x14ac:dyDescent="0.2"/>
    <row r="118317" ht="12.75" customHeight="1" x14ac:dyDescent="0.2"/>
    <row r="118321" ht="12.75" customHeight="1" x14ac:dyDescent="0.2"/>
    <row r="118325" ht="12.75" customHeight="1" x14ac:dyDescent="0.2"/>
    <row r="118329" ht="12.75" customHeight="1" x14ac:dyDescent="0.2"/>
    <row r="118333" ht="12.75" customHeight="1" x14ac:dyDescent="0.2"/>
    <row r="118337" ht="12.75" customHeight="1" x14ac:dyDescent="0.2"/>
    <row r="118341" ht="12.75" customHeight="1" x14ac:dyDescent="0.2"/>
    <row r="118345" ht="12.75" customHeight="1" x14ac:dyDescent="0.2"/>
    <row r="118349" ht="12.75" customHeight="1" x14ac:dyDescent="0.2"/>
    <row r="118353" ht="12.75" customHeight="1" x14ac:dyDescent="0.2"/>
    <row r="118357" ht="12.75" customHeight="1" x14ac:dyDescent="0.2"/>
    <row r="118361" ht="12.75" customHeight="1" x14ac:dyDescent="0.2"/>
    <row r="118365" ht="12.75" customHeight="1" x14ac:dyDescent="0.2"/>
    <row r="118369" ht="12.75" customHeight="1" x14ac:dyDescent="0.2"/>
    <row r="118373" ht="12.75" customHeight="1" x14ac:dyDescent="0.2"/>
    <row r="118377" ht="12.75" customHeight="1" x14ac:dyDescent="0.2"/>
    <row r="118381" ht="12.75" customHeight="1" x14ac:dyDescent="0.2"/>
    <row r="118385" ht="12.75" customHeight="1" x14ac:dyDescent="0.2"/>
    <row r="118389" ht="12.75" customHeight="1" x14ac:dyDescent="0.2"/>
    <row r="118393" ht="12.75" customHeight="1" x14ac:dyDescent="0.2"/>
    <row r="118397" ht="12.75" customHeight="1" x14ac:dyDescent="0.2"/>
    <row r="118401" ht="12.75" customHeight="1" x14ac:dyDescent="0.2"/>
    <row r="118405" ht="12.75" customHeight="1" x14ac:dyDescent="0.2"/>
    <row r="118409" ht="12.75" customHeight="1" x14ac:dyDescent="0.2"/>
    <row r="118413" ht="12.75" customHeight="1" x14ac:dyDescent="0.2"/>
    <row r="118417" ht="12.75" customHeight="1" x14ac:dyDescent="0.2"/>
    <row r="118421" ht="12.75" customHeight="1" x14ac:dyDescent="0.2"/>
    <row r="118425" ht="12.75" customHeight="1" x14ac:dyDescent="0.2"/>
    <row r="118429" ht="12.75" customHeight="1" x14ac:dyDescent="0.2"/>
    <row r="118433" ht="12.75" customHeight="1" x14ac:dyDescent="0.2"/>
    <row r="118437" ht="12.75" customHeight="1" x14ac:dyDescent="0.2"/>
    <row r="118441" ht="12.75" customHeight="1" x14ac:dyDescent="0.2"/>
    <row r="118445" ht="12.75" customHeight="1" x14ac:dyDescent="0.2"/>
    <row r="118449" ht="12.75" customHeight="1" x14ac:dyDescent="0.2"/>
    <row r="118453" ht="12.75" customHeight="1" x14ac:dyDescent="0.2"/>
    <row r="118457" ht="12.75" customHeight="1" x14ac:dyDescent="0.2"/>
    <row r="118461" ht="12.75" customHeight="1" x14ac:dyDescent="0.2"/>
    <row r="118465" ht="12.75" customHeight="1" x14ac:dyDescent="0.2"/>
    <row r="118469" ht="12.75" customHeight="1" x14ac:dyDescent="0.2"/>
    <row r="118473" ht="12.75" customHeight="1" x14ac:dyDescent="0.2"/>
    <row r="118477" ht="12.75" customHeight="1" x14ac:dyDescent="0.2"/>
    <row r="118481" ht="12.75" customHeight="1" x14ac:dyDescent="0.2"/>
    <row r="118485" ht="12.75" customHeight="1" x14ac:dyDescent="0.2"/>
    <row r="118489" ht="12.75" customHeight="1" x14ac:dyDescent="0.2"/>
    <row r="118493" ht="12.75" customHeight="1" x14ac:dyDescent="0.2"/>
    <row r="118497" ht="12.75" customHeight="1" x14ac:dyDescent="0.2"/>
    <row r="118501" ht="12.75" customHeight="1" x14ac:dyDescent="0.2"/>
    <row r="118505" ht="12.75" customHeight="1" x14ac:dyDescent="0.2"/>
    <row r="118509" ht="12.75" customHeight="1" x14ac:dyDescent="0.2"/>
    <row r="118513" ht="12.75" customHeight="1" x14ac:dyDescent="0.2"/>
    <row r="118517" ht="12.75" customHeight="1" x14ac:dyDescent="0.2"/>
    <row r="118521" ht="12.75" customHeight="1" x14ac:dyDescent="0.2"/>
    <row r="118525" ht="12.75" customHeight="1" x14ac:dyDescent="0.2"/>
    <row r="118529" ht="12.75" customHeight="1" x14ac:dyDescent="0.2"/>
    <row r="118533" ht="12.75" customHeight="1" x14ac:dyDescent="0.2"/>
    <row r="118537" ht="12.75" customHeight="1" x14ac:dyDescent="0.2"/>
    <row r="118541" ht="12.75" customHeight="1" x14ac:dyDescent="0.2"/>
    <row r="118545" ht="12.75" customHeight="1" x14ac:dyDescent="0.2"/>
    <row r="118549" ht="12.75" customHeight="1" x14ac:dyDescent="0.2"/>
    <row r="118553" ht="12.75" customHeight="1" x14ac:dyDescent="0.2"/>
    <row r="118557" ht="12.75" customHeight="1" x14ac:dyDescent="0.2"/>
    <row r="118561" ht="12.75" customHeight="1" x14ac:dyDescent="0.2"/>
    <row r="118565" ht="12.75" customHeight="1" x14ac:dyDescent="0.2"/>
    <row r="118569" ht="12.75" customHeight="1" x14ac:dyDescent="0.2"/>
    <row r="118573" ht="12.75" customHeight="1" x14ac:dyDescent="0.2"/>
    <row r="118577" ht="12.75" customHeight="1" x14ac:dyDescent="0.2"/>
    <row r="118581" ht="12.75" customHeight="1" x14ac:dyDescent="0.2"/>
    <row r="118585" ht="12.75" customHeight="1" x14ac:dyDescent="0.2"/>
    <row r="118589" ht="12.75" customHeight="1" x14ac:dyDescent="0.2"/>
    <row r="118593" ht="12.75" customHeight="1" x14ac:dyDescent="0.2"/>
    <row r="118597" ht="12.75" customHeight="1" x14ac:dyDescent="0.2"/>
    <row r="118601" ht="12.75" customHeight="1" x14ac:dyDescent="0.2"/>
    <row r="118605" ht="12.75" customHeight="1" x14ac:dyDescent="0.2"/>
    <row r="118609" ht="12.75" customHeight="1" x14ac:dyDescent="0.2"/>
    <row r="118613" ht="12.75" customHeight="1" x14ac:dyDescent="0.2"/>
    <row r="118617" ht="12.75" customHeight="1" x14ac:dyDescent="0.2"/>
    <row r="118621" ht="12.75" customHeight="1" x14ac:dyDescent="0.2"/>
    <row r="118625" ht="12.75" customHeight="1" x14ac:dyDescent="0.2"/>
    <row r="118629" ht="12.75" customHeight="1" x14ac:dyDescent="0.2"/>
    <row r="118633" ht="12.75" customHeight="1" x14ac:dyDescent="0.2"/>
    <row r="118637" ht="12.75" customHeight="1" x14ac:dyDescent="0.2"/>
    <row r="118641" ht="12.75" customHeight="1" x14ac:dyDescent="0.2"/>
    <row r="118645" ht="12.75" customHeight="1" x14ac:dyDescent="0.2"/>
    <row r="118649" ht="12.75" customHeight="1" x14ac:dyDescent="0.2"/>
    <row r="118653" ht="12.75" customHeight="1" x14ac:dyDescent="0.2"/>
    <row r="118657" ht="12.75" customHeight="1" x14ac:dyDescent="0.2"/>
    <row r="118661" ht="12.75" customHeight="1" x14ac:dyDescent="0.2"/>
    <row r="118665" ht="12.75" customHeight="1" x14ac:dyDescent="0.2"/>
    <row r="118669" ht="12.75" customHeight="1" x14ac:dyDescent="0.2"/>
    <row r="118673" ht="12.75" customHeight="1" x14ac:dyDescent="0.2"/>
    <row r="118677" ht="12.75" customHeight="1" x14ac:dyDescent="0.2"/>
    <row r="118681" ht="12.75" customHeight="1" x14ac:dyDescent="0.2"/>
    <row r="118685" ht="12.75" customHeight="1" x14ac:dyDescent="0.2"/>
    <row r="118689" ht="12.75" customHeight="1" x14ac:dyDescent="0.2"/>
    <row r="118693" ht="12.75" customHeight="1" x14ac:dyDescent="0.2"/>
    <row r="118697" ht="12.75" customHeight="1" x14ac:dyDescent="0.2"/>
    <row r="118701" ht="12.75" customHeight="1" x14ac:dyDescent="0.2"/>
    <row r="118705" ht="12.75" customHeight="1" x14ac:dyDescent="0.2"/>
    <row r="118709" ht="12.75" customHeight="1" x14ac:dyDescent="0.2"/>
    <row r="118713" ht="12.75" customHeight="1" x14ac:dyDescent="0.2"/>
    <row r="118717" ht="12.75" customHeight="1" x14ac:dyDescent="0.2"/>
    <row r="118721" ht="12.75" customHeight="1" x14ac:dyDescent="0.2"/>
    <row r="118725" ht="12.75" customHeight="1" x14ac:dyDescent="0.2"/>
    <row r="118729" ht="12.75" customHeight="1" x14ac:dyDescent="0.2"/>
    <row r="118733" ht="12.75" customHeight="1" x14ac:dyDescent="0.2"/>
    <row r="118737" ht="12.75" customHeight="1" x14ac:dyDescent="0.2"/>
    <row r="118741" ht="12.75" customHeight="1" x14ac:dyDescent="0.2"/>
    <row r="118745" ht="12.75" customHeight="1" x14ac:dyDescent="0.2"/>
    <row r="118749" ht="12.75" customHeight="1" x14ac:dyDescent="0.2"/>
    <row r="118753" ht="12.75" customHeight="1" x14ac:dyDescent="0.2"/>
    <row r="118757" ht="12.75" customHeight="1" x14ac:dyDescent="0.2"/>
    <row r="118761" ht="12.75" customHeight="1" x14ac:dyDescent="0.2"/>
    <row r="118765" ht="12.75" customHeight="1" x14ac:dyDescent="0.2"/>
    <row r="118769" ht="12.75" customHeight="1" x14ac:dyDescent="0.2"/>
    <row r="118773" ht="12.75" customHeight="1" x14ac:dyDescent="0.2"/>
    <row r="118777" ht="12.75" customHeight="1" x14ac:dyDescent="0.2"/>
    <row r="118781" ht="12.75" customHeight="1" x14ac:dyDescent="0.2"/>
    <row r="118785" ht="12.75" customHeight="1" x14ac:dyDescent="0.2"/>
    <row r="118789" ht="12.75" customHeight="1" x14ac:dyDescent="0.2"/>
    <row r="118793" ht="12.75" customHeight="1" x14ac:dyDescent="0.2"/>
    <row r="118797" ht="12.75" customHeight="1" x14ac:dyDescent="0.2"/>
    <row r="118801" ht="12.75" customHeight="1" x14ac:dyDescent="0.2"/>
    <row r="118805" ht="12.75" customHeight="1" x14ac:dyDescent="0.2"/>
    <row r="118809" ht="12.75" customHeight="1" x14ac:dyDescent="0.2"/>
    <row r="118813" ht="12.75" customHeight="1" x14ac:dyDescent="0.2"/>
    <row r="118817" ht="12.75" customHeight="1" x14ac:dyDescent="0.2"/>
    <row r="118821" ht="12.75" customHeight="1" x14ac:dyDescent="0.2"/>
    <row r="118825" ht="12.75" customHeight="1" x14ac:dyDescent="0.2"/>
    <row r="118829" ht="12.75" customHeight="1" x14ac:dyDescent="0.2"/>
    <row r="118833" ht="12.75" customHeight="1" x14ac:dyDescent="0.2"/>
    <row r="118837" ht="12.75" customHeight="1" x14ac:dyDescent="0.2"/>
    <row r="118841" ht="12.75" customHeight="1" x14ac:dyDescent="0.2"/>
    <row r="118845" ht="12.75" customHeight="1" x14ac:dyDescent="0.2"/>
    <row r="118849" ht="12.75" customHeight="1" x14ac:dyDescent="0.2"/>
    <row r="118853" ht="12.75" customHeight="1" x14ac:dyDescent="0.2"/>
    <row r="118857" ht="12.75" customHeight="1" x14ac:dyDescent="0.2"/>
    <row r="118861" ht="12.75" customHeight="1" x14ac:dyDescent="0.2"/>
    <row r="118865" ht="12.75" customHeight="1" x14ac:dyDescent="0.2"/>
    <row r="118869" ht="12.75" customHeight="1" x14ac:dyDescent="0.2"/>
    <row r="118873" ht="12.75" customHeight="1" x14ac:dyDescent="0.2"/>
    <row r="118877" ht="12.75" customHeight="1" x14ac:dyDescent="0.2"/>
    <row r="118881" ht="12.75" customHeight="1" x14ac:dyDescent="0.2"/>
    <row r="118885" ht="12.75" customHeight="1" x14ac:dyDescent="0.2"/>
    <row r="118889" ht="12.75" customHeight="1" x14ac:dyDescent="0.2"/>
    <row r="118893" ht="12.75" customHeight="1" x14ac:dyDescent="0.2"/>
    <row r="118897" ht="12.75" customHeight="1" x14ac:dyDescent="0.2"/>
    <row r="118901" ht="12.75" customHeight="1" x14ac:dyDescent="0.2"/>
    <row r="118905" ht="12.75" customHeight="1" x14ac:dyDescent="0.2"/>
    <row r="118909" ht="12.75" customHeight="1" x14ac:dyDescent="0.2"/>
    <row r="118913" ht="12.75" customHeight="1" x14ac:dyDescent="0.2"/>
    <row r="118917" ht="12.75" customHeight="1" x14ac:dyDescent="0.2"/>
    <row r="118921" ht="12.75" customHeight="1" x14ac:dyDescent="0.2"/>
    <row r="118925" ht="12.75" customHeight="1" x14ac:dyDescent="0.2"/>
    <row r="118929" ht="12.75" customHeight="1" x14ac:dyDescent="0.2"/>
    <row r="118933" ht="12.75" customHeight="1" x14ac:dyDescent="0.2"/>
    <row r="118937" ht="12.75" customHeight="1" x14ac:dyDescent="0.2"/>
    <row r="118941" ht="12.75" customHeight="1" x14ac:dyDescent="0.2"/>
    <row r="118945" ht="12.75" customHeight="1" x14ac:dyDescent="0.2"/>
    <row r="118949" ht="12.75" customHeight="1" x14ac:dyDescent="0.2"/>
    <row r="118953" ht="12.75" customHeight="1" x14ac:dyDescent="0.2"/>
    <row r="118957" ht="12.75" customHeight="1" x14ac:dyDescent="0.2"/>
    <row r="118961" ht="12.75" customHeight="1" x14ac:dyDescent="0.2"/>
    <row r="118965" ht="12.75" customHeight="1" x14ac:dyDescent="0.2"/>
    <row r="118969" ht="12.75" customHeight="1" x14ac:dyDescent="0.2"/>
    <row r="118973" ht="12.75" customHeight="1" x14ac:dyDescent="0.2"/>
    <row r="118977" ht="12.75" customHeight="1" x14ac:dyDescent="0.2"/>
    <row r="118981" ht="12.75" customHeight="1" x14ac:dyDescent="0.2"/>
    <row r="118985" ht="12.75" customHeight="1" x14ac:dyDescent="0.2"/>
    <row r="118989" ht="12.75" customHeight="1" x14ac:dyDescent="0.2"/>
    <row r="118993" ht="12.75" customHeight="1" x14ac:dyDescent="0.2"/>
    <row r="118997" ht="12.75" customHeight="1" x14ac:dyDescent="0.2"/>
    <row r="119001" ht="12.75" customHeight="1" x14ac:dyDescent="0.2"/>
    <row r="119005" ht="12.75" customHeight="1" x14ac:dyDescent="0.2"/>
    <row r="119009" ht="12.75" customHeight="1" x14ac:dyDescent="0.2"/>
    <row r="119013" ht="12.75" customHeight="1" x14ac:dyDescent="0.2"/>
    <row r="119017" ht="12.75" customHeight="1" x14ac:dyDescent="0.2"/>
    <row r="119021" ht="12.75" customHeight="1" x14ac:dyDescent="0.2"/>
    <row r="119025" ht="12.75" customHeight="1" x14ac:dyDescent="0.2"/>
    <row r="119029" ht="12.75" customHeight="1" x14ac:dyDescent="0.2"/>
    <row r="119033" ht="12.75" customHeight="1" x14ac:dyDescent="0.2"/>
    <row r="119037" ht="12.75" customHeight="1" x14ac:dyDescent="0.2"/>
    <row r="119041" ht="12.75" customHeight="1" x14ac:dyDescent="0.2"/>
    <row r="119045" ht="12.75" customHeight="1" x14ac:dyDescent="0.2"/>
    <row r="119049" ht="12.75" customHeight="1" x14ac:dyDescent="0.2"/>
    <row r="119053" ht="12.75" customHeight="1" x14ac:dyDescent="0.2"/>
    <row r="119057" ht="12.75" customHeight="1" x14ac:dyDescent="0.2"/>
    <row r="119061" ht="12.75" customHeight="1" x14ac:dyDescent="0.2"/>
    <row r="119065" ht="12.75" customHeight="1" x14ac:dyDescent="0.2"/>
    <row r="119069" ht="12.75" customHeight="1" x14ac:dyDescent="0.2"/>
    <row r="119073" ht="12.75" customHeight="1" x14ac:dyDescent="0.2"/>
    <row r="119077" ht="12.75" customHeight="1" x14ac:dyDescent="0.2"/>
    <row r="119081" ht="12.75" customHeight="1" x14ac:dyDescent="0.2"/>
    <row r="119085" ht="12.75" customHeight="1" x14ac:dyDescent="0.2"/>
    <row r="119089" ht="12.75" customHeight="1" x14ac:dyDescent="0.2"/>
    <row r="119093" ht="12.75" customHeight="1" x14ac:dyDescent="0.2"/>
    <row r="119097" ht="12.75" customHeight="1" x14ac:dyDescent="0.2"/>
    <row r="119101" ht="12.75" customHeight="1" x14ac:dyDescent="0.2"/>
    <row r="119105" ht="12.75" customHeight="1" x14ac:dyDescent="0.2"/>
    <row r="119109" ht="12.75" customHeight="1" x14ac:dyDescent="0.2"/>
    <row r="119113" ht="12.75" customHeight="1" x14ac:dyDescent="0.2"/>
    <row r="119117" ht="12.75" customHeight="1" x14ac:dyDescent="0.2"/>
    <row r="119121" ht="12.75" customHeight="1" x14ac:dyDescent="0.2"/>
    <row r="119125" ht="12.75" customHeight="1" x14ac:dyDescent="0.2"/>
    <row r="119129" ht="12.75" customHeight="1" x14ac:dyDescent="0.2"/>
    <row r="119133" ht="12.75" customHeight="1" x14ac:dyDescent="0.2"/>
    <row r="119137" ht="12.75" customHeight="1" x14ac:dyDescent="0.2"/>
    <row r="119141" ht="12.75" customHeight="1" x14ac:dyDescent="0.2"/>
    <row r="119145" ht="12.75" customHeight="1" x14ac:dyDescent="0.2"/>
    <row r="119149" ht="12.75" customHeight="1" x14ac:dyDescent="0.2"/>
    <row r="119153" ht="12.75" customHeight="1" x14ac:dyDescent="0.2"/>
    <row r="119157" ht="12.75" customHeight="1" x14ac:dyDescent="0.2"/>
    <row r="119161" ht="12.75" customHeight="1" x14ac:dyDescent="0.2"/>
    <row r="119165" ht="12.75" customHeight="1" x14ac:dyDescent="0.2"/>
    <row r="119169" ht="12.75" customHeight="1" x14ac:dyDescent="0.2"/>
    <row r="119173" ht="12.75" customHeight="1" x14ac:dyDescent="0.2"/>
    <row r="119177" ht="12.75" customHeight="1" x14ac:dyDescent="0.2"/>
    <row r="119181" ht="12.75" customHeight="1" x14ac:dyDescent="0.2"/>
    <row r="119185" ht="12.75" customHeight="1" x14ac:dyDescent="0.2"/>
    <row r="119189" ht="12.75" customHeight="1" x14ac:dyDescent="0.2"/>
    <row r="119193" ht="12.75" customHeight="1" x14ac:dyDescent="0.2"/>
    <row r="119197" ht="12.75" customHeight="1" x14ac:dyDescent="0.2"/>
    <row r="119201" ht="12.75" customHeight="1" x14ac:dyDescent="0.2"/>
    <row r="119205" ht="12.75" customHeight="1" x14ac:dyDescent="0.2"/>
    <row r="119209" ht="12.75" customHeight="1" x14ac:dyDescent="0.2"/>
    <row r="119213" ht="12.75" customHeight="1" x14ac:dyDescent="0.2"/>
    <row r="119217" ht="12.75" customHeight="1" x14ac:dyDescent="0.2"/>
    <row r="119221" ht="12.75" customHeight="1" x14ac:dyDescent="0.2"/>
    <row r="119225" ht="12.75" customHeight="1" x14ac:dyDescent="0.2"/>
    <row r="119229" ht="12.75" customHeight="1" x14ac:dyDescent="0.2"/>
    <row r="119233" ht="12.75" customHeight="1" x14ac:dyDescent="0.2"/>
    <row r="119237" ht="12.75" customHeight="1" x14ac:dyDescent="0.2"/>
    <row r="119241" ht="12.75" customHeight="1" x14ac:dyDescent="0.2"/>
    <row r="119245" ht="12.75" customHeight="1" x14ac:dyDescent="0.2"/>
    <row r="119249" ht="12.75" customHeight="1" x14ac:dyDescent="0.2"/>
    <row r="119253" ht="12.75" customHeight="1" x14ac:dyDescent="0.2"/>
    <row r="119257" ht="12.75" customHeight="1" x14ac:dyDescent="0.2"/>
    <row r="119261" ht="12.75" customHeight="1" x14ac:dyDescent="0.2"/>
    <row r="119265" ht="12.75" customHeight="1" x14ac:dyDescent="0.2"/>
    <row r="119269" ht="12.75" customHeight="1" x14ac:dyDescent="0.2"/>
    <row r="119273" ht="12.75" customHeight="1" x14ac:dyDescent="0.2"/>
    <row r="119277" ht="12.75" customHeight="1" x14ac:dyDescent="0.2"/>
    <row r="119281" ht="12.75" customHeight="1" x14ac:dyDescent="0.2"/>
    <row r="119285" ht="12.75" customHeight="1" x14ac:dyDescent="0.2"/>
    <row r="119289" ht="12.75" customHeight="1" x14ac:dyDescent="0.2"/>
    <row r="119293" ht="12.75" customHeight="1" x14ac:dyDescent="0.2"/>
    <row r="119297" ht="12.75" customHeight="1" x14ac:dyDescent="0.2"/>
    <row r="119301" ht="12.75" customHeight="1" x14ac:dyDescent="0.2"/>
    <row r="119305" ht="12.75" customHeight="1" x14ac:dyDescent="0.2"/>
    <row r="119309" ht="12.75" customHeight="1" x14ac:dyDescent="0.2"/>
    <row r="119313" ht="12.75" customHeight="1" x14ac:dyDescent="0.2"/>
    <row r="119317" ht="12.75" customHeight="1" x14ac:dyDescent="0.2"/>
    <row r="119321" ht="12.75" customHeight="1" x14ac:dyDescent="0.2"/>
    <row r="119325" ht="12.75" customHeight="1" x14ac:dyDescent="0.2"/>
    <row r="119329" ht="12.75" customHeight="1" x14ac:dyDescent="0.2"/>
    <row r="119333" ht="12.75" customHeight="1" x14ac:dyDescent="0.2"/>
    <row r="119337" ht="12.75" customHeight="1" x14ac:dyDescent="0.2"/>
    <row r="119341" ht="12.75" customHeight="1" x14ac:dyDescent="0.2"/>
    <row r="119345" ht="12.75" customHeight="1" x14ac:dyDescent="0.2"/>
    <row r="119349" ht="12.75" customHeight="1" x14ac:dyDescent="0.2"/>
    <row r="119353" ht="12.75" customHeight="1" x14ac:dyDescent="0.2"/>
    <row r="119357" ht="12.75" customHeight="1" x14ac:dyDescent="0.2"/>
    <row r="119361" ht="12.75" customHeight="1" x14ac:dyDescent="0.2"/>
    <row r="119365" ht="12.75" customHeight="1" x14ac:dyDescent="0.2"/>
    <row r="119369" ht="12.75" customHeight="1" x14ac:dyDescent="0.2"/>
    <row r="119373" ht="12.75" customHeight="1" x14ac:dyDescent="0.2"/>
    <row r="119377" ht="12.75" customHeight="1" x14ac:dyDescent="0.2"/>
    <row r="119381" ht="12.75" customHeight="1" x14ac:dyDescent="0.2"/>
    <row r="119385" ht="12.75" customHeight="1" x14ac:dyDescent="0.2"/>
    <row r="119389" ht="12.75" customHeight="1" x14ac:dyDescent="0.2"/>
    <row r="119393" ht="12.75" customHeight="1" x14ac:dyDescent="0.2"/>
    <row r="119397" ht="12.75" customHeight="1" x14ac:dyDescent="0.2"/>
    <row r="119401" ht="12.75" customHeight="1" x14ac:dyDescent="0.2"/>
    <row r="119405" ht="12.75" customHeight="1" x14ac:dyDescent="0.2"/>
    <row r="119409" ht="12.75" customHeight="1" x14ac:dyDescent="0.2"/>
    <row r="119413" ht="12.75" customHeight="1" x14ac:dyDescent="0.2"/>
    <row r="119417" ht="12.75" customHeight="1" x14ac:dyDescent="0.2"/>
    <row r="119421" ht="12.75" customHeight="1" x14ac:dyDescent="0.2"/>
    <row r="119425" ht="12.75" customHeight="1" x14ac:dyDescent="0.2"/>
    <row r="119429" ht="12.75" customHeight="1" x14ac:dyDescent="0.2"/>
    <row r="119433" ht="12.75" customHeight="1" x14ac:dyDescent="0.2"/>
    <row r="119437" ht="12.75" customHeight="1" x14ac:dyDescent="0.2"/>
    <row r="119441" ht="12.75" customHeight="1" x14ac:dyDescent="0.2"/>
    <row r="119445" ht="12.75" customHeight="1" x14ac:dyDescent="0.2"/>
    <row r="119449" ht="12.75" customHeight="1" x14ac:dyDescent="0.2"/>
    <row r="119453" ht="12.75" customHeight="1" x14ac:dyDescent="0.2"/>
    <row r="119457" ht="12.75" customHeight="1" x14ac:dyDescent="0.2"/>
    <row r="119461" ht="12.75" customHeight="1" x14ac:dyDescent="0.2"/>
    <row r="119465" ht="12.75" customHeight="1" x14ac:dyDescent="0.2"/>
    <row r="119469" ht="12.75" customHeight="1" x14ac:dyDescent="0.2"/>
    <row r="119473" ht="12.75" customHeight="1" x14ac:dyDescent="0.2"/>
    <row r="119477" ht="12.75" customHeight="1" x14ac:dyDescent="0.2"/>
    <row r="119481" ht="12.75" customHeight="1" x14ac:dyDescent="0.2"/>
    <row r="119485" ht="12.75" customHeight="1" x14ac:dyDescent="0.2"/>
    <row r="119489" ht="12.75" customHeight="1" x14ac:dyDescent="0.2"/>
    <row r="119493" ht="12.75" customHeight="1" x14ac:dyDescent="0.2"/>
    <row r="119497" ht="12.75" customHeight="1" x14ac:dyDescent="0.2"/>
    <row r="119501" ht="12.75" customHeight="1" x14ac:dyDescent="0.2"/>
    <row r="119505" ht="12.75" customHeight="1" x14ac:dyDescent="0.2"/>
    <row r="119509" ht="12.75" customHeight="1" x14ac:dyDescent="0.2"/>
    <row r="119513" ht="12.75" customHeight="1" x14ac:dyDescent="0.2"/>
    <row r="119517" ht="12.75" customHeight="1" x14ac:dyDescent="0.2"/>
    <row r="119521" ht="12.75" customHeight="1" x14ac:dyDescent="0.2"/>
    <row r="119525" ht="12.75" customHeight="1" x14ac:dyDescent="0.2"/>
    <row r="119529" ht="12.75" customHeight="1" x14ac:dyDescent="0.2"/>
    <row r="119533" ht="12.75" customHeight="1" x14ac:dyDescent="0.2"/>
    <row r="119537" ht="12.75" customHeight="1" x14ac:dyDescent="0.2"/>
    <row r="119541" ht="12.75" customHeight="1" x14ac:dyDescent="0.2"/>
    <row r="119545" ht="12.75" customHeight="1" x14ac:dyDescent="0.2"/>
    <row r="119549" ht="12.75" customHeight="1" x14ac:dyDescent="0.2"/>
    <row r="119553" ht="12.75" customHeight="1" x14ac:dyDescent="0.2"/>
    <row r="119557" ht="12.75" customHeight="1" x14ac:dyDescent="0.2"/>
    <row r="119561" ht="12.75" customHeight="1" x14ac:dyDescent="0.2"/>
    <row r="119565" ht="12.75" customHeight="1" x14ac:dyDescent="0.2"/>
    <row r="119569" ht="12.75" customHeight="1" x14ac:dyDescent="0.2"/>
    <row r="119573" ht="12.75" customHeight="1" x14ac:dyDescent="0.2"/>
    <row r="119577" ht="12.75" customHeight="1" x14ac:dyDescent="0.2"/>
    <row r="119581" ht="12.75" customHeight="1" x14ac:dyDescent="0.2"/>
    <row r="119585" ht="12.75" customHeight="1" x14ac:dyDescent="0.2"/>
    <row r="119589" ht="12.75" customHeight="1" x14ac:dyDescent="0.2"/>
    <row r="119593" ht="12.75" customHeight="1" x14ac:dyDescent="0.2"/>
    <row r="119597" ht="12.75" customHeight="1" x14ac:dyDescent="0.2"/>
    <row r="119601" ht="12.75" customHeight="1" x14ac:dyDescent="0.2"/>
    <row r="119605" ht="12.75" customHeight="1" x14ac:dyDescent="0.2"/>
    <row r="119609" ht="12.75" customHeight="1" x14ac:dyDescent="0.2"/>
    <row r="119613" ht="12.75" customHeight="1" x14ac:dyDescent="0.2"/>
    <row r="119617" ht="12.75" customHeight="1" x14ac:dyDescent="0.2"/>
    <row r="119621" ht="12.75" customHeight="1" x14ac:dyDescent="0.2"/>
    <row r="119625" ht="12.75" customHeight="1" x14ac:dyDescent="0.2"/>
    <row r="119629" ht="12.75" customHeight="1" x14ac:dyDescent="0.2"/>
    <row r="119633" ht="12.75" customHeight="1" x14ac:dyDescent="0.2"/>
    <row r="119637" ht="12.75" customHeight="1" x14ac:dyDescent="0.2"/>
    <row r="119641" ht="12.75" customHeight="1" x14ac:dyDescent="0.2"/>
    <row r="119645" ht="12.75" customHeight="1" x14ac:dyDescent="0.2"/>
    <row r="119649" ht="12.75" customHeight="1" x14ac:dyDescent="0.2"/>
    <row r="119653" ht="12.75" customHeight="1" x14ac:dyDescent="0.2"/>
    <row r="119657" ht="12.75" customHeight="1" x14ac:dyDescent="0.2"/>
    <row r="119661" ht="12.75" customHeight="1" x14ac:dyDescent="0.2"/>
    <row r="119665" ht="12.75" customHeight="1" x14ac:dyDescent="0.2"/>
    <row r="119669" ht="12.75" customHeight="1" x14ac:dyDescent="0.2"/>
    <row r="119673" ht="12.75" customHeight="1" x14ac:dyDescent="0.2"/>
    <row r="119677" ht="12.75" customHeight="1" x14ac:dyDescent="0.2"/>
    <row r="119681" ht="12.75" customHeight="1" x14ac:dyDescent="0.2"/>
    <row r="119685" ht="12.75" customHeight="1" x14ac:dyDescent="0.2"/>
    <row r="119689" ht="12.75" customHeight="1" x14ac:dyDescent="0.2"/>
    <row r="119693" ht="12.75" customHeight="1" x14ac:dyDescent="0.2"/>
    <row r="119697" ht="12.75" customHeight="1" x14ac:dyDescent="0.2"/>
    <row r="119701" ht="12.75" customHeight="1" x14ac:dyDescent="0.2"/>
    <row r="119705" ht="12.75" customHeight="1" x14ac:dyDescent="0.2"/>
    <row r="119709" ht="12.75" customHeight="1" x14ac:dyDescent="0.2"/>
    <row r="119713" ht="12.75" customHeight="1" x14ac:dyDescent="0.2"/>
    <row r="119717" ht="12.75" customHeight="1" x14ac:dyDescent="0.2"/>
    <row r="119721" ht="12.75" customHeight="1" x14ac:dyDescent="0.2"/>
    <row r="119725" ht="12.75" customHeight="1" x14ac:dyDescent="0.2"/>
    <row r="119729" ht="12.75" customHeight="1" x14ac:dyDescent="0.2"/>
    <row r="119733" ht="12.75" customHeight="1" x14ac:dyDescent="0.2"/>
    <row r="119737" ht="12.75" customHeight="1" x14ac:dyDescent="0.2"/>
    <row r="119741" ht="12.75" customHeight="1" x14ac:dyDescent="0.2"/>
    <row r="119745" ht="12.75" customHeight="1" x14ac:dyDescent="0.2"/>
    <row r="119749" ht="12.75" customHeight="1" x14ac:dyDescent="0.2"/>
    <row r="119753" ht="12.75" customHeight="1" x14ac:dyDescent="0.2"/>
    <row r="119757" ht="12.75" customHeight="1" x14ac:dyDescent="0.2"/>
    <row r="119761" ht="12.75" customHeight="1" x14ac:dyDescent="0.2"/>
    <row r="119765" ht="12.75" customHeight="1" x14ac:dyDescent="0.2"/>
    <row r="119769" ht="12.75" customHeight="1" x14ac:dyDescent="0.2"/>
    <row r="119773" ht="12.75" customHeight="1" x14ac:dyDescent="0.2"/>
    <row r="119777" ht="12.75" customHeight="1" x14ac:dyDescent="0.2"/>
    <row r="119781" ht="12.75" customHeight="1" x14ac:dyDescent="0.2"/>
    <row r="119785" ht="12.75" customHeight="1" x14ac:dyDescent="0.2"/>
    <row r="119789" ht="12.75" customHeight="1" x14ac:dyDescent="0.2"/>
    <row r="119793" ht="12.75" customHeight="1" x14ac:dyDescent="0.2"/>
    <row r="119797" ht="12.75" customHeight="1" x14ac:dyDescent="0.2"/>
    <row r="119801" ht="12.75" customHeight="1" x14ac:dyDescent="0.2"/>
    <row r="119805" ht="12.75" customHeight="1" x14ac:dyDescent="0.2"/>
    <row r="119809" ht="12.75" customHeight="1" x14ac:dyDescent="0.2"/>
    <row r="119813" ht="12.75" customHeight="1" x14ac:dyDescent="0.2"/>
    <row r="119817" ht="12.75" customHeight="1" x14ac:dyDescent="0.2"/>
    <row r="119821" ht="12.75" customHeight="1" x14ac:dyDescent="0.2"/>
    <row r="119825" ht="12.75" customHeight="1" x14ac:dyDescent="0.2"/>
    <row r="119829" ht="12.75" customHeight="1" x14ac:dyDescent="0.2"/>
    <row r="119833" ht="12.75" customHeight="1" x14ac:dyDescent="0.2"/>
    <row r="119837" ht="12.75" customHeight="1" x14ac:dyDescent="0.2"/>
    <row r="119841" ht="12.75" customHeight="1" x14ac:dyDescent="0.2"/>
    <row r="119845" ht="12.75" customHeight="1" x14ac:dyDescent="0.2"/>
    <row r="119849" ht="12.75" customHeight="1" x14ac:dyDescent="0.2"/>
    <row r="119853" ht="12.75" customHeight="1" x14ac:dyDescent="0.2"/>
    <row r="119857" ht="12.75" customHeight="1" x14ac:dyDescent="0.2"/>
    <row r="119861" ht="12.75" customHeight="1" x14ac:dyDescent="0.2"/>
    <row r="119865" ht="12.75" customHeight="1" x14ac:dyDescent="0.2"/>
    <row r="119869" ht="12.75" customHeight="1" x14ac:dyDescent="0.2"/>
    <row r="119873" ht="12.75" customHeight="1" x14ac:dyDescent="0.2"/>
    <row r="119877" ht="12.75" customHeight="1" x14ac:dyDescent="0.2"/>
    <row r="119881" ht="12.75" customHeight="1" x14ac:dyDescent="0.2"/>
    <row r="119885" ht="12.75" customHeight="1" x14ac:dyDescent="0.2"/>
    <row r="119889" ht="12.75" customHeight="1" x14ac:dyDescent="0.2"/>
    <row r="119893" ht="12.75" customHeight="1" x14ac:dyDescent="0.2"/>
    <row r="119897" ht="12.75" customHeight="1" x14ac:dyDescent="0.2"/>
    <row r="119901" ht="12.75" customHeight="1" x14ac:dyDescent="0.2"/>
    <row r="119905" ht="12.75" customHeight="1" x14ac:dyDescent="0.2"/>
    <row r="119909" ht="12.75" customHeight="1" x14ac:dyDescent="0.2"/>
    <row r="119913" ht="12.75" customHeight="1" x14ac:dyDescent="0.2"/>
    <row r="119917" ht="12.75" customHeight="1" x14ac:dyDescent="0.2"/>
    <row r="119921" ht="12.75" customHeight="1" x14ac:dyDescent="0.2"/>
    <row r="119925" ht="12.75" customHeight="1" x14ac:dyDescent="0.2"/>
    <row r="119929" ht="12.75" customHeight="1" x14ac:dyDescent="0.2"/>
    <row r="119933" ht="12.75" customHeight="1" x14ac:dyDescent="0.2"/>
    <row r="119937" ht="12.75" customHeight="1" x14ac:dyDescent="0.2"/>
    <row r="119941" ht="12.75" customHeight="1" x14ac:dyDescent="0.2"/>
    <row r="119945" ht="12.75" customHeight="1" x14ac:dyDescent="0.2"/>
    <row r="119949" ht="12.75" customHeight="1" x14ac:dyDescent="0.2"/>
    <row r="119953" ht="12.75" customHeight="1" x14ac:dyDescent="0.2"/>
    <row r="119957" ht="12.75" customHeight="1" x14ac:dyDescent="0.2"/>
    <row r="119961" ht="12.75" customHeight="1" x14ac:dyDescent="0.2"/>
    <row r="119965" ht="12.75" customHeight="1" x14ac:dyDescent="0.2"/>
    <row r="119969" ht="12.75" customHeight="1" x14ac:dyDescent="0.2"/>
    <row r="119973" ht="12.75" customHeight="1" x14ac:dyDescent="0.2"/>
    <row r="119977" ht="12.75" customHeight="1" x14ac:dyDescent="0.2"/>
    <row r="119981" ht="12.75" customHeight="1" x14ac:dyDescent="0.2"/>
    <row r="119985" ht="12.75" customHeight="1" x14ac:dyDescent="0.2"/>
    <row r="119989" ht="12.75" customHeight="1" x14ac:dyDescent="0.2"/>
    <row r="119993" ht="12.75" customHeight="1" x14ac:dyDescent="0.2"/>
    <row r="119997" ht="12.75" customHeight="1" x14ac:dyDescent="0.2"/>
    <row r="120001" ht="12.75" customHeight="1" x14ac:dyDescent="0.2"/>
    <row r="120005" ht="12.75" customHeight="1" x14ac:dyDescent="0.2"/>
    <row r="120009" ht="12.75" customHeight="1" x14ac:dyDescent="0.2"/>
    <row r="120013" ht="12.75" customHeight="1" x14ac:dyDescent="0.2"/>
    <row r="120017" ht="12.75" customHeight="1" x14ac:dyDescent="0.2"/>
    <row r="120021" ht="12.75" customHeight="1" x14ac:dyDescent="0.2"/>
    <row r="120025" ht="12.75" customHeight="1" x14ac:dyDescent="0.2"/>
    <row r="120029" ht="12.75" customHeight="1" x14ac:dyDescent="0.2"/>
    <row r="120033" ht="12.75" customHeight="1" x14ac:dyDescent="0.2"/>
    <row r="120037" ht="12.75" customHeight="1" x14ac:dyDescent="0.2"/>
    <row r="120041" ht="12.75" customHeight="1" x14ac:dyDescent="0.2"/>
    <row r="120045" ht="12.75" customHeight="1" x14ac:dyDescent="0.2"/>
    <row r="120049" ht="12.75" customHeight="1" x14ac:dyDescent="0.2"/>
    <row r="120053" ht="12.75" customHeight="1" x14ac:dyDescent="0.2"/>
    <row r="120057" ht="12.75" customHeight="1" x14ac:dyDescent="0.2"/>
    <row r="120061" ht="12.75" customHeight="1" x14ac:dyDescent="0.2"/>
    <row r="120065" ht="12.75" customHeight="1" x14ac:dyDescent="0.2"/>
    <row r="120069" ht="12.75" customHeight="1" x14ac:dyDescent="0.2"/>
    <row r="120073" ht="12.75" customHeight="1" x14ac:dyDescent="0.2"/>
    <row r="120077" ht="12.75" customHeight="1" x14ac:dyDescent="0.2"/>
    <row r="120081" ht="12.75" customHeight="1" x14ac:dyDescent="0.2"/>
    <row r="120085" ht="12.75" customHeight="1" x14ac:dyDescent="0.2"/>
    <row r="120089" ht="12.75" customHeight="1" x14ac:dyDescent="0.2"/>
    <row r="120093" ht="12.75" customHeight="1" x14ac:dyDescent="0.2"/>
    <row r="120097" ht="12.75" customHeight="1" x14ac:dyDescent="0.2"/>
    <row r="120101" ht="12.75" customHeight="1" x14ac:dyDescent="0.2"/>
    <row r="120105" ht="12.75" customHeight="1" x14ac:dyDescent="0.2"/>
    <row r="120109" ht="12.75" customHeight="1" x14ac:dyDescent="0.2"/>
    <row r="120113" ht="12.75" customHeight="1" x14ac:dyDescent="0.2"/>
    <row r="120117" ht="12.75" customHeight="1" x14ac:dyDescent="0.2"/>
    <row r="120121" ht="12.75" customHeight="1" x14ac:dyDescent="0.2"/>
    <row r="120125" ht="12.75" customHeight="1" x14ac:dyDescent="0.2"/>
    <row r="120129" ht="12.75" customHeight="1" x14ac:dyDescent="0.2"/>
    <row r="120133" ht="12.75" customHeight="1" x14ac:dyDescent="0.2"/>
    <row r="120137" ht="12.75" customHeight="1" x14ac:dyDescent="0.2"/>
    <row r="120141" ht="12.75" customHeight="1" x14ac:dyDescent="0.2"/>
    <row r="120145" ht="12.75" customHeight="1" x14ac:dyDescent="0.2"/>
    <row r="120149" ht="12.75" customHeight="1" x14ac:dyDescent="0.2"/>
    <row r="120153" ht="12.75" customHeight="1" x14ac:dyDescent="0.2"/>
    <row r="120157" ht="12.75" customHeight="1" x14ac:dyDescent="0.2"/>
    <row r="120161" ht="12.75" customHeight="1" x14ac:dyDescent="0.2"/>
    <row r="120165" ht="12.75" customHeight="1" x14ac:dyDescent="0.2"/>
    <row r="120169" ht="12.75" customHeight="1" x14ac:dyDescent="0.2"/>
    <row r="120173" ht="12.75" customHeight="1" x14ac:dyDescent="0.2"/>
    <row r="120177" ht="12.75" customHeight="1" x14ac:dyDescent="0.2"/>
    <row r="120181" ht="12.75" customHeight="1" x14ac:dyDescent="0.2"/>
    <row r="120185" ht="12.75" customHeight="1" x14ac:dyDescent="0.2"/>
    <row r="120189" ht="12.75" customHeight="1" x14ac:dyDescent="0.2"/>
    <row r="120193" ht="12.75" customHeight="1" x14ac:dyDescent="0.2"/>
    <row r="120197" ht="12.75" customHeight="1" x14ac:dyDescent="0.2"/>
    <row r="120201" ht="12.75" customHeight="1" x14ac:dyDescent="0.2"/>
    <row r="120205" ht="12.75" customHeight="1" x14ac:dyDescent="0.2"/>
    <row r="120209" ht="12.75" customHeight="1" x14ac:dyDescent="0.2"/>
    <row r="120213" ht="12.75" customHeight="1" x14ac:dyDescent="0.2"/>
    <row r="120217" ht="12.75" customHeight="1" x14ac:dyDescent="0.2"/>
    <row r="120221" ht="12.75" customHeight="1" x14ac:dyDescent="0.2"/>
    <row r="120225" ht="12.75" customHeight="1" x14ac:dyDescent="0.2"/>
    <row r="120229" ht="12.75" customHeight="1" x14ac:dyDescent="0.2"/>
    <row r="120233" ht="12.75" customHeight="1" x14ac:dyDescent="0.2"/>
    <row r="120237" ht="12.75" customHeight="1" x14ac:dyDescent="0.2"/>
    <row r="120241" ht="12.75" customHeight="1" x14ac:dyDescent="0.2"/>
    <row r="120245" ht="12.75" customHeight="1" x14ac:dyDescent="0.2"/>
    <row r="120249" ht="12.75" customHeight="1" x14ac:dyDescent="0.2"/>
    <row r="120253" ht="12.75" customHeight="1" x14ac:dyDescent="0.2"/>
    <row r="120257" ht="12.75" customHeight="1" x14ac:dyDescent="0.2"/>
    <row r="120261" ht="12.75" customHeight="1" x14ac:dyDescent="0.2"/>
    <row r="120265" ht="12.75" customHeight="1" x14ac:dyDescent="0.2"/>
    <row r="120269" ht="12.75" customHeight="1" x14ac:dyDescent="0.2"/>
    <row r="120273" ht="12.75" customHeight="1" x14ac:dyDescent="0.2"/>
    <row r="120277" ht="12.75" customHeight="1" x14ac:dyDescent="0.2"/>
    <row r="120281" ht="12.75" customHeight="1" x14ac:dyDescent="0.2"/>
    <row r="120285" ht="12.75" customHeight="1" x14ac:dyDescent="0.2"/>
    <row r="120289" ht="12.75" customHeight="1" x14ac:dyDescent="0.2"/>
    <row r="120293" ht="12.75" customHeight="1" x14ac:dyDescent="0.2"/>
    <row r="120297" ht="12.75" customHeight="1" x14ac:dyDescent="0.2"/>
    <row r="120301" ht="12.75" customHeight="1" x14ac:dyDescent="0.2"/>
    <row r="120305" ht="12.75" customHeight="1" x14ac:dyDescent="0.2"/>
    <row r="120309" ht="12.75" customHeight="1" x14ac:dyDescent="0.2"/>
    <row r="120313" ht="12.75" customHeight="1" x14ac:dyDescent="0.2"/>
    <row r="120317" ht="12.75" customHeight="1" x14ac:dyDescent="0.2"/>
    <row r="120321" ht="12.75" customHeight="1" x14ac:dyDescent="0.2"/>
    <row r="120325" ht="12.75" customHeight="1" x14ac:dyDescent="0.2"/>
    <row r="120329" ht="12.75" customHeight="1" x14ac:dyDescent="0.2"/>
    <row r="120333" ht="12.75" customHeight="1" x14ac:dyDescent="0.2"/>
    <row r="120337" ht="12.75" customHeight="1" x14ac:dyDescent="0.2"/>
    <row r="120341" ht="12.75" customHeight="1" x14ac:dyDescent="0.2"/>
    <row r="120345" ht="12.75" customHeight="1" x14ac:dyDescent="0.2"/>
    <row r="120349" ht="12.75" customHeight="1" x14ac:dyDescent="0.2"/>
    <row r="120353" ht="12.75" customHeight="1" x14ac:dyDescent="0.2"/>
    <row r="120357" ht="12.75" customHeight="1" x14ac:dyDescent="0.2"/>
    <row r="120361" ht="12.75" customHeight="1" x14ac:dyDescent="0.2"/>
    <row r="120365" ht="12.75" customHeight="1" x14ac:dyDescent="0.2"/>
    <row r="120369" ht="12.75" customHeight="1" x14ac:dyDescent="0.2"/>
    <row r="120373" ht="12.75" customHeight="1" x14ac:dyDescent="0.2"/>
    <row r="120377" ht="12.75" customHeight="1" x14ac:dyDescent="0.2"/>
    <row r="120381" ht="12.75" customHeight="1" x14ac:dyDescent="0.2"/>
    <row r="120385" ht="12.75" customHeight="1" x14ac:dyDescent="0.2"/>
    <row r="120389" ht="12.75" customHeight="1" x14ac:dyDescent="0.2"/>
    <row r="120393" ht="12.75" customHeight="1" x14ac:dyDescent="0.2"/>
    <row r="120397" ht="12.75" customHeight="1" x14ac:dyDescent="0.2"/>
    <row r="120401" ht="12.75" customHeight="1" x14ac:dyDescent="0.2"/>
    <row r="120405" ht="12.75" customHeight="1" x14ac:dyDescent="0.2"/>
    <row r="120409" ht="12.75" customHeight="1" x14ac:dyDescent="0.2"/>
    <row r="120413" ht="12.75" customHeight="1" x14ac:dyDescent="0.2"/>
    <row r="120417" ht="12.75" customHeight="1" x14ac:dyDescent="0.2"/>
    <row r="120421" ht="12.75" customHeight="1" x14ac:dyDescent="0.2"/>
    <row r="120425" ht="12.75" customHeight="1" x14ac:dyDescent="0.2"/>
    <row r="120429" ht="12.75" customHeight="1" x14ac:dyDescent="0.2"/>
    <row r="120433" ht="12.75" customHeight="1" x14ac:dyDescent="0.2"/>
    <row r="120437" ht="12.75" customHeight="1" x14ac:dyDescent="0.2"/>
    <row r="120441" ht="12.75" customHeight="1" x14ac:dyDescent="0.2"/>
    <row r="120445" ht="12.75" customHeight="1" x14ac:dyDescent="0.2"/>
    <row r="120449" ht="12.75" customHeight="1" x14ac:dyDescent="0.2"/>
    <row r="120453" ht="12.75" customHeight="1" x14ac:dyDescent="0.2"/>
    <row r="120457" ht="12.75" customHeight="1" x14ac:dyDescent="0.2"/>
    <row r="120461" ht="12.75" customHeight="1" x14ac:dyDescent="0.2"/>
    <row r="120465" ht="12.75" customHeight="1" x14ac:dyDescent="0.2"/>
    <row r="120469" ht="12.75" customHeight="1" x14ac:dyDescent="0.2"/>
    <row r="120473" ht="12.75" customHeight="1" x14ac:dyDescent="0.2"/>
    <row r="120477" ht="12.75" customHeight="1" x14ac:dyDescent="0.2"/>
    <row r="120481" ht="12.75" customHeight="1" x14ac:dyDescent="0.2"/>
    <row r="120485" ht="12.75" customHeight="1" x14ac:dyDescent="0.2"/>
    <row r="120489" ht="12.75" customHeight="1" x14ac:dyDescent="0.2"/>
    <row r="120493" ht="12.75" customHeight="1" x14ac:dyDescent="0.2"/>
    <row r="120497" ht="12.75" customHeight="1" x14ac:dyDescent="0.2"/>
    <row r="120501" ht="12.75" customHeight="1" x14ac:dyDescent="0.2"/>
    <row r="120505" ht="12.75" customHeight="1" x14ac:dyDescent="0.2"/>
    <row r="120509" ht="12.75" customHeight="1" x14ac:dyDescent="0.2"/>
    <row r="120513" ht="12.75" customHeight="1" x14ac:dyDescent="0.2"/>
    <row r="120517" ht="12.75" customHeight="1" x14ac:dyDescent="0.2"/>
    <row r="120521" ht="12.75" customHeight="1" x14ac:dyDescent="0.2"/>
    <row r="120525" ht="12.75" customHeight="1" x14ac:dyDescent="0.2"/>
    <row r="120529" ht="12.75" customHeight="1" x14ac:dyDescent="0.2"/>
    <row r="120533" ht="12.75" customHeight="1" x14ac:dyDescent="0.2"/>
    <row r="120537" ht="12.75" customHeight="1" x14ac:dyDescent="0.2"/>
    <row r="120541" ht="12.75" customHeight="1" x14ac:dyDescent="0.2"/>
    <row r="120545" ht="12.75" customHeight="1" x14ac:dyDescent="0.2"/>
    <row r="120549" ht="12.75" customHeight="1" x14ac:dyDescent="0.2"/>
    <row r="120553" ht="12.75" customHeight="1" x14ac:dyDescent="0.2"/>
    <row r="120557" ht="12.75" customHeight="1" x14ac:dyDescent="0.2"/>
    <row r="120561" ht="12.75" customHeight="1" x14ac:dyDescent="0.2"/>
    <row r="120565" ht="12.75" customHeight="1" x14ac:dyDescent="0.2"/>
    <row r="120569" ht="12.75" customHeight="1" x14ac:dyDescent="0.2"/>
    <row r="120573" ht="12.75" customHeight="1" x14ac:dyDescent="0.2"/>
    <row r="120577" ht="12.75" customHeight="1" x14ac:dyDescent="0.2"/>
    <row r="120581" ht="12.75" customHeight="1" x14ac:dyDescent="0.2"/>
    <row r="120585" ht="12.75" customHeight="1" x14ac:dyDescent="0.2"/>
    <row r="120589" ht="12.75" customHeight="1" x14ac:dyDescent="0.2"/>
    <row r="120593" ht="12.75" customHeight="1" x14ac:dyDescent="0.2"/>
    <row r="120597" ht="12.75" customHeight="1" x14ac:dyDescent="0.2"/>
    <row r="120601" ht="12.75" customHeight="1" x14ac:dyDescent="0.2"/>
    <row r="120605" ht="12.75" customHeight="1" x14ac:dyDescent="0.2"/>
    <row r="120609" ht="12.75" customHeight="1" x14ac:dyDescent="0.2"/>
    <row r="120613" ht="12.75" customHeight="1" x14ac:dyDescent="0.2"/>
    <row r="120617" ht="12.75" customHeight="1" x14ac:dyDescent="0.2"/>
    <row r="120621" ht="12.75" customHeight="1" x14ac:dyDescent="0.2"/>
    <row r="120625" ht="12.75" customHeight="1" x14ac:dyDescent="0.2"/>
    <row r="120629" ht="12.75" customHeight="1" x14ac:dyDescent="0.2"/>
    <row r="120633" ht="12.75" customHeight="1" x14ac:dyDescent="0.2"/>
    <row r="120637" ht="12.75" customHeight="1" x14ac:dyDescent="0.2"/>
    <row r="120641" ht="12.75" customHeight="1" x14ac:dyDescent="0.2"/>
    <row r="120645" ht="12.75" customHeight="1" x14ac:dyDescent="0.2"/>
    <row r="120649" ht="12.75" customHeight="1" x14ac:dyDescent="0.2"/>
    <row r="120653" ht="12.75" customHeight="1" x14ac:dyDescent="0.2"/>
    <row r="120657" ht="12.75" customHeight="1" x14ac:dyDescent="0.2"/>
    <row r="120661" ht="12.75" customHeight="1" x14ac:dyDescent="0.2"/>
    <row r="120665" ht="12.75" customHeight="1" x14ac:dyDescent="0.2"/>
    <row r="120669" ht="12.75" customHeight="1" x14ac:dyDescent="0.2"/>
    <row r="120673" ht="12.75" customHeight="1" x14ac:dyDescent="0.2"/>
    <row r="120677" ht="12.75" customHeight="1" x14ac:dyDescent="0.2"/>
    <row r="120681" ht="12.75" customHeight="1" x14ac:dyDescent="0.2"/>
    <row r="120685" ht="12.75" customHeight="1" x14ac:dyDescent="0.2"/>
    <row r="120689" ht="12.75" customHeight="1" x14ac:dyDescent="0.2"/>
    <row r="120693" ht="12.75" customHeight="1" x14ac:dyDescent="0.2"/>
    <row r="120697" ht="12.75" customHeight="1" x14ac:dyDescent="0.2"/>
    <row r="120701" ht="12.75" customHeight="1" x14ac:dyDescent="0.2"/>
    <row r="120705" ht="12.75" customHeight="1" x14ac:dyDescent="0.2"/>
    <row r="120709" ht="12.75" customHeight="1" x14ac:dyDescent="0.2"/>
    <row r="120713" ht="12.75" customHeight="1" x14ac:dyDescent="0.2"/>
    <row r="120717" ht="12.75" customHeight="1" x14ac:dyDescent="0.2"/>
    <row r="120721" ht="12.75" customHeight="1" x14ac:dyDescent="0.2"/>
    <row r="120725" ht="12.75" customHeight="1" x14ac:dyDescent="0.2"/>
    <row r="120729" ht="12.75" customHeight="1" x14ac:dyDescent="0.2"/>
    <row r="120733" ht="12.75" customHeight="1" x14ac:dyDescent="0.2"/>
    <row r="120737" ht="12.75" customHeight="1" x14ac:dyDescent="0.2"/>
    <row r="120741" ht="12.75" customHeight="1" x14ac:dyDescent="0.2"/>
    <row r="120745" ht="12.75" customHeight="1" x14ac:dyDescent="0.2"/>
    <row r="120749" ht="12.75" customHeight="1" x14ac:dyDescent="0.2"/>
    <row r="120753" ht="12.75" customHeight="1" x14ac:dyDescent="0.2"/>
    <row r="120757" ht="12.75" customHeight="1" x14ac:dyDescent="0.2"/>
    <row r="120761" ht="12.75" customHeight="1" x14ac:dyDescent="0.2"/>
    <row r="120765" ht="12.75" customHeight="1" x14ac:dyDescent="0.2"/>
    <row r="120769" ht="12.75" customHeight="1" x14ac:dyDescent="0.2"/>
    <row r="120773" ht="12.75" customHeight="1" x14ac:dyDescent="0.2"/>
    <row r="120777" ht="12.75" customHeight="1" x14ac:dyDescent="0.2"/>
    <row r="120781" ht="12.75" customHeight="1" x14ac:dyDescent="0.2"/>
    <row r="120785" ht="12.75" customHeight="1" x14ac:dyDescent="0.2"/>
    <row r="120789" ht="12.75" customHeight="1" x14ac:dyDescent="0.2"/>
    <row r="120793" ht="12.75" customHeight="1" x14ac:dyDescent="0.2"/>
    <row r="120797" ht="12.75" customHeight="1" x14ac:dyDescent="0.2"/>
    <row r="120801" ht="12.75" customHeight="1" x14ac:dyDescent="0.2"/>
    <row r="120805" ht="12.75" customHeight="1" x14ac:dyDescent="0.2"/>
    <row r="120809" ht="12.75" customHeight="1" x14ac:dyDescent="0.2"/>
    <row r="120813" ht="12.75" customHeight="1" x14ac:dyDescent="0.2"/>
    <row r="120817" ht="12.75" customHeight="1" x14ac:dyDescent="0.2"/>
    <row r="120821" ht="12.75" customHeight="1" x14ac:dyDescent="0.2"/>
    <row r="120825" ht="12.75" customHeight="1" x14ac:dyDescent="0.2"/>
    <row r="120829" ht="12.75" customHeight="1" x14ac:dyDescent="0.2"/>
    <row r="120833" ht="12.75" customHeight="1" x14ac:dyDescent="0.2"/>
    <row r="120837" ht="12.75" customHeight="1" x14ac:dyDescent="0.2"/>
    <row r="120841" ht="12.75" customHeight="1" x14ac:dyDescent="0.2"/>
    <row r="120845" ht="12.75" customHeight="1" x14ac:dyDescent="0.2"/>
    <row r="120849" ht="12.75" customHeight="1" x14ac:dyDescent="0.2"/>
    <row r="120853" ht="12.75" customHeight="1" x14ac:dyDescent="0.2"/>
    <row r="120857" ht="12.75" customHeight="1" x14ac:dyDescent="0.2"/>
    <row r="120861" ht="12.75" customHeight="1" x14ac:dyDescent="0.2"/>
    <row r="120865" ht="12.75" customHeight="1" x14ac:dyDescent="0.2"/>
    <row r="120869" ht="12.75" customHeight="1" x14ac:dyDescent="0.2"/>
    <row r="120873" ht="12.75" customHeight="1" x14ac:dyDescent="0.2"/>
    <row r="120877" ht="12.75" customHeight="1" x14ac:dyDescent="0.2"/>
    <row r="120881" ht="12.75" customHeight="1" x14ac:dyDescent="0.2"/>
    <row r="120885" ht="12.75" customHeight="1" x14ac:dyDescent="0.2"/>
    <row r="120889" ht="12.75" customHeight="1" x14ac:dyDescent="0.2"/>
    <row r="120893" ht="12.75" customHeight="1" x14ac:dyDescent="0.2"/>
    <row r="120897" ht="12.75" customHeight="1" x14ac:dyDescent="0.2"/>
    <row r="120901" ht="12.75" customHeight="1" x14ac:dyDescent="0.2"/>
    <row r="120905" ht="12.75" customHeight="1" x14ac:dyDescent="0.2"/>
    <row r="120909" ht="12.75" customHeight="1" x14ac:dyDescent="0.2"/>
    <row r="120913" ht="12.75" customHeight="1" x14ac:dyDescent="0.2"/>
    <row r="120917" ht="12.75" customHeight="1" x14ac:dyDescent="0.2"/>
    <row r="120921" ht="12.75" customHeight="1" x14ac:dyDescent="0.2"/>
    <row r="120925" ht="12.75" customHeight="1" x14ac:dyDescent="0.2"/>
    <row r="120929" ht="12.75" customHeight="1" x14ac:dyDescent="0.2"/>
    <row r="120933" ht="12.75" customHeight="1" x14ac:dyDescent="0.2"/>
    <row r="120937" ht="12.75" customHeight="1" x14ac:dyDescent="0.2"/>
    <row r="120941" ht="12.75" customHeight="1" x14ac:dyDescent="0.2"/>
    <row r="120945" ht="12.75" customHeight="1" x14ac:dyDescent="0.2"/>
    <row r="120949" ht="12.75" customHeight="1" x14ac:dyDescent="0.2"/>
    <row r="120953" ht="12.75" customHeight="1" x14ac:dyDescent="0.2"/>
    <row r="120957" ht="12.75" customHeight="1" x14ac:dyDescent="0.2"/>
    <row r="120961" ht="12.75" customHeight="1" x14ac:dyDescent="0.2"/>
    <row r="120965" ht="12.75" customHeight="1" x14ac:dyDescent="0.2"/>
    <row r="120969" ht="12.75" customHeight="1" x14ac:dyDescent="0.2"/>
    <row r="120973" ht="12.75" customHeight="1" x14ac:dyDescent="0.2"/>
    <row r="120977" ht="12.75" customHeight="1" x14ac:dyDescent="0.2"/>
    <row r="120981" ht="12.75" customHeight="1" x14ac:dyDescent="0.2"/>
    <row r="120985" ht="12.75" customHeight="1" x14ac:dyDescent="0.2"/>
    <row r="120989" ht="12.75" customHeight="1" x14ac:dyDescent="0.2"/>
    <row r="120993" ht="12.75" customHeight="1" x14ac:dyDescent="0.2"/>
    <row r="120997" ht="12.75" customHeight="1" x14ac:dyDescent="0.2"/>
    <row r="121001" ht="12.75" customHeight="1" x14ac:dyDescent="0.2"/>
    <row r="121005" ht="12.75" customHeight="1" x14ac:dyDescent="0.2"/>
    <row r="121009" ht="12.75" customHeight="1" x14ac:dyDescent="0.2"/>
    <row r="121013" ht="12.75" customHeight="1" x14ac:dyDescent="0.2"/>
    <row r="121017" ht="12.75" customHeight="1" x14ac:dyDescent="0.2"/>
    <row r="121021" ht="12.75" customHeight="1" x14ac:dyDescent="0.2"/>
    <row r="121025" ht="12.75" customHeight="1" x14ac:dyDescent="0.2"/>
    <row r="121029" ht="12.75" customHeight="1" x14ac:dyDescent="0.2"/>
    <row r="121033" ht="12.75" customHeight="1" x14ac:dyDescent="0.2"/>
    <row r="121037" ht="12.75" customHeight="1" x14ac:dyDescent="0.2"/>
    <row r="121041" ht="12.75" customHeight="1" x14ac:dyDescent="0.2"/>
    <row r="121045" ht="12.75" customHeight="1" x14ac:dyDescent="0.2"/>
    <row r="121049" ht="12.75" customHeight="1" x14ac:dyDescent="0.2"/>
    <row r="121053" ht="12.75" customHeight="1" x14ac:dyDescent="0.2"/>
    <row r="121057" ht="12.75" customHeight="1" x14ac:dyDescent="0.2"/>
    <row r="121061" ht="12.75" customHeight="1" x14ac:dyDescent="0.2"/>
    <row r="121065" ht="12.75" customHeight="1" x14ac:dyDescent="0.2"/>
    <row r="121069" ht="12.75" customHeight="1" x14ac:dyDescent="0.2"/>
    <row r="121073" ht="12.75" customHeight="1" x14ac:dyDescent="0.2"/>
    <row r="121077" ht="12.75" customHeight="1" x14ac:dyDescent="0.2"/>
    <row r="121081" ht="12.75" customHeight="1" x14ac:dyDescent="0.2"/>
    <row r="121085" ht="12.75" customHeight="1" x14ac:dyDescent="0.2"/>
    <row r="121089" ht="12.75" customHeight="1" x14ac:dyDescent="0.2"/>
    <row r="121093" ht="12.75" customHeight="1" x14ac:dyDescent="0.2"/>
    <row r="121097" ht="12.75" customHeight="1" x14ac:dyDescent="0.2"/>
    <row r="121101" ht="12.75" customHeight="1" x14ac:dyDescent="0.2"/>
    <row r="121105" ht="12.75" customHeight="1" x14ac:dyDescent="0.2"/>
    <row r="121109" ht="12.75" customHeight="1" x14ac:dyDescent="0.2"/>
    <row r="121113" ht="12.75" customHeight="1" x14ac:dyDescent="0.2"/>
    <row r="121117" ht="12.75" customHeight="1" x14ac:dyDescent="0.2"/>
    <row r="121121" ht="12.75" customHeight="1" x14ac:dyDescent="0.2"/>
    <row r="121125" ht="12.75" customHeight="1" x14ac:dyDescent="0.2"/>
    <row r="121129" ht="12.75" customHeight="1" x14ac:dyDescent="0.2"/>
    <row r="121133" ht="12.75" customHeight="1" x14ac:dyDescent="0.2"/>
    <row r="121137" ht="12.75" customHeight="1" x14ac:dyDescent="0.2"/>
    <row r="121141" ht="12.75" customHeight="1" x14ac:dyDescent="0.2"/>
    <row r="121145" ht="12.75" customHeight="1" x14ac:dyDescent="0.2"/>
    <row r="121149" ht="12.75" customHeight="1" x14ac:dyDescent="0.2"/>
    <row r="121153" ht="12.75" customHeight="1" x14ac:dyDescent="0.2"/>
    <row r="121157" ht="12.75" customHeight="1" x14ac:dyDescent="0.2"/>
    <row r="121161" ht="12.75" customHeight="1" x14ac:dyDescent="0.2"/>
    <row r="121165" ht="12.75" customHeight="1" x14ac:dyDescent="0.2"/>
    <row r="121169" ht="12.75" customHeight="1" x14ac:dyDescent="0.2"/>
    <row r="121173" ht="12.75" customHeight="1" x14ac:dyDescent="0.2"/>
    <row r="121177" ht="12.75" customHeight="1" x14ac:dyDescent="0.2"/>
    <row r="121181" ht="12.75" customHeight="1" x14ac:dyDescent="0.2"/>
    <row r="121185" ht="12.75" customHeight="1" x14ac:dyDescent="0.2"/>
    <row r="121189" ht="12.75" customHeight="1" x14ac:dyDescent="0.2"/>
    <row r="121193" ht="12.75" customHeight="1" x14ac:dyDescent="0.2"/>
    <row r="121197" ht="12.75" customHeight="1" x14ac:dyDescent="0.2"/>
    <row r="121201" ht="12.75" customHeight="1" x14ac:dyDescent="0.2"/>
    <row r="121205" ht="12.75" customHeight="1" x14ac:dyDescent="0.2"/>
    <row r="121209" ht="12.75" customHeight="1" x14ac:dyDescent="0.2"/>
    <row r="121213" ht="12.75" customHeight="1" x14ac:dyDescent="0.2"/>
    <row r="121217" ht="12.75" customHeight="1" x14ac:dyDescent="0.2"/>
    <row r="121221" ht="12.75" customHeight="1" x14ac:dyDescent="0.2"/>
    <row r="121225" ht="12.75" customHeight="1" x14ac:dyDescent="0.2"/>
    <row r="121229" ht="12.75" customHeight="1" x14ac:dyDescent="0.2"/>
    <row r="121233" ht="12.75" customHeight="1" x14ac:dyDescent="0.2"/>
    <row r="121237" ht="12.75" customHeight="1" x14ac:dyDescent="0.2"/>
    <row r="121241" ht="12.75" customHeight="1" x14ac:dyDescent="0.2"/>
    <row r="121245" ht="12.75" customHeight="1" x14ac:dyDescent="0.2"/>
    <row r="121249" ht="12.75" customHeight="1" x14ac:dyDescent="0.2"/>
    <row r="121253" ht="12.75" customHeight="1" x14ac:dyDescent="0.2"/>
    <row r="121257" ht="12.75" customHeight="1" x14ac:dyDescent="0.2"/>
    <row r="121261" ht="12.75" customHeight="1" x14ac:dyDescent="0.2"/>
    <row r="121265" ht="12.75" customHeight="1" x14ac:dyDescent="0.2"/>
    <row r="121269" ht="12.75" customHeight="1" x14ac:dyDescent="0.2"/>
    <row r="121273" ht="12.75" customHeight="1" x14ac:dyDescent="0.2"/>
    <row r="121277" ht="12.75" customHeight="1" x14ac:dyDescent="0.2"/>
    <row r="121281" ht="12.75" customHeight="1" x14ac:dyDescent="0.2"/>
    <row r="121285" ht="12.75" customHeight="1" x14ac:dyDescent="0.2"/>
    <row r="121289" ht="12.75" customHeight="1" x14ac:dyDescent="0.2"/>
    <row r="121293" ht="12.75" customHeight="1" x14ac:dyDescent="0.2"/>
    <row r="121297" ht="12.75" customHeight="1" x14ac:dyDescent="0.2"/>
    <row r="121301" ht="12.75" customHeight="1" x14ac:dyDescent="0.2"/>
    <row r="121305" ht="12.75" customHeight="1" x14ac:dyDescent="0.2"/>
    <row r="121309" ht="12.75" customHeight="1" x14ac:dyDescent="0.2"/>
    <row r="121313" ht="12.75" customHeight="1" x14ac:dyDescent="0.2"/>
    <row r="121317" ht="12.75" customHeight="1" x14ac:dyDescent="0.2"/>
    <row r="121321" ht="12.75" customHeight="1" x14ac:dyDescent="0.2"/>
    <row r="121325" ht="12.75" customHeight="1" x14ac:dyDescent="0.2"/>
    <row r="121329" ht="12.75" customHeight="1" x14ac:dyDescent="0.2"/>
    <row r="121333" ht="12.75" customHeight="1" x14ac:dyDescent="0.2"/>
    <row r="121337" ht="12.75" customHeight="1" x14ac:dyDescent="0.2"/>
    <row r="121341" ht="12.75" customHeight="1" x14ac:dyDescent="0.2"/>
    <row r="121345" ht="12.75" customHeight="1" x14ac:dyDescent="0.2"/>
    <row r="121349" ht="12.75" customHeight="1" x14ac:dyDescent="0.2"/>
    <row r="121353" ht="12.75" customHeight="1" x14ac:dyDescent="0.2"/>
    <row r="121357" ht="12.75" customHeight="1" x14ac:dyDescent="0.2"/>
    <row r="121361" ht="12.75" customHeight="1" x14ac:dyDescent="0.2"/>
    <row r="121365" ht="12.75" customHeight="1" x14ac:dyDescent="0.2"/>
    <row r="121369" ht="12.75" customHeight="1" x14ac:dyDescent="0.2"/>
    <row r="121373" ht="12.75" customHeight="1" x14ac:dyDescent="0.2"/>
    <row r="121377" ht="12.75" customHeight="1" x14ac:dyDescent="0.2"/>
    <row r="121381" ht="12.75" customHeight="1" x14ac:dyDescent="0.2"/>
    <row r="121385" ht="12.75" customHeight="1" x14ac:dyDescent="0.2"/>
    <row r="121389" ht="12.75" customHeight="1" x14ac:dyDescent="0.2"/>
    <row r="121393" ht="12.75" customHeight="1" x14ac:dyDescent="0.2"/>
    <row r="121397" ht="12.75" customHeight="1" x14ac:dyDescent="0.2"/>
    <row r="121401" ht="12.75" customHeight="1" x14ac:dyDescent="0.2"/>
    <row r="121405" ht="12.75" customHeight="1" x14ac:dyDescent="0.2"/>
    <row r="121409" ht="12.75" customHeight="1" x14ac:dyDescent="0.2"/>
    <row r="121413" ht="12.75" customHeight="1" x14ac:dyDescent="0.2"/>
    <row r="121417" ht="12.75" customHeight="1" x14ac:dyDescent="0.2"/>
    <row r="121421" ht="12.75" customHeight="1" x14ac:dyDescent="0.2"/>
    <row r="121425" ht="12.75" customHeight="1" x14ac:dyDescent="0.2"/>
    <row r="121429" ht="12.75" customHeight="1" x14ac:dyDescent="0.2"/>
    <row r="121433" ht="12.75" customHeight="1" x14ac:dyDescent="0.2"/>
    <row r="121437" ht="12.75" customHeight="1" x14ac:dyDescent="0.2"/>
    <row r="121441" ht="12.75" customHeight="1" x14ac:dyDescent="0.2"/>
    <row r="121445" ht="12.75" customHeight="1" x14ac:dyDescent="0.2"/>
    <row r="121449" ht="12.75" customHeight="1" x14ac:dyDescent="0.2"/>
    <row r="121453" ht="12.75" customHeight="1" x14ac:dyDescent="0.2"/>
    <row r="121457" ht="12.75" customHeight="1" x14ac:dyDescent="0.2"/>
    <row r="121461" ht="12.75" customHeight="1" x14ac:dyDescent="0.2"/>
    <row r="121465" ht="12.75" customHeight="1" x14ac:dyDescent="0.2"/>
    <row r="121469" ht="12.75" customHeight="1" x14ac:dyDescent="0.2"/>
    <row r="121473" ht="12.75" customHeight="1" x14ac:dyDescent="0.2"/>
    <row r="121477" ht="12.75" customHeight="1" x14ac:dyDescent="0.2"/>
    <row r="121481" ht="12.75" customHeight="1" x14ac:dyDescent="0.2"/>
    <row r="121485" ht="12.75" customHeight="1" x14ac:dyDescent="0.2"/>
    <row r="121489" ht="12.75" customHeight="1" x14ac:dyDescent="0.2"/>
    <row r="121493" ht="12.75" customHeight="1" x14ac:dyDescent="0.2"/>
    <row r="121497" ht="12.75" customHeight="1" x14ac:dyDescent="0.2"/>
    <row r="121501" ht="12.75" customHeight="1" x14ac:dyDescent="0.2"/>
    <row r="121505" ht="12.75" customHeight="1" x14ac:dyDescent="0.2"/>
    <row r="121509" ht="12.75" customHeight="1" x14ac:dyDescent="0.2"/>
    <row r="121513" ht="12.75" customHeight="1" x14ac:dyDescent="0.2"/>
    <row r="121517" ht="12.75" customHeight="1" x14ac:dyDescent="0.2"/>
    <row r="121521" ht="12.75" customHeight="1" x14ac:dyDescent="0.2"/>
    <row r="121525" ht="12.75" customHeight="1" x14ac:dyDescent="0.2"/>
    <row r="121529" ht="12.75" customHeight="1" x14ac:dyDescent="0.2"/>
    <row r="121533" ht="12.75" customHeight="1" x14ac:dyDescent="0.2"/>
    <row r="121537" ht="12.75" customHeight="1" x14ac:dyDescent="0.2"/>
    <row r="121541" ht="12.75" customHeight="1" x14ac:dyDescent="0.2"/>
    <row r="121545" ht="12.75" customHeight="1" x14ac:dyDescent="0.2"/>
    <row r="121549" ht="12.75" customHeight="1" x14ac:dyDescent="0.2"/>
    <row r="121553" ht="12.75" customHeight="1" x14ac:dyDescent="0.2"/>
    <row r="121557" ht="12.75" customHeight="1" x14ac:dyDescent="0.2"/>
    <row r="121561" ht="12.75" customHeight="1" x14ac:dyDescent="0.2"/>
    <row r="121565" ht="12.75" customHeight="1" x14ac:dyDescent="0.2"/>
    <row r="121569" ht="12.75" customHeight="1" x14ac:dyDescent="0.2"/>
    <row r="121573" ht="12.75" customHeight="1" x14ac:dyDescent="0.2"/>
    <row r="121577" ht="12.75" customHeight="1" x14ac:dyDescent="0.2"/>
    <row r="121581" ht="12.75" customHeight="1" x14ac:dyDescent="0.2"/>
    <row r="121585" ht="12.75" customHeight="1" x14ac:dyDescent="0.2"/>
    <row r="121589" ht="12.75" customHeight="1" x14ac:dyDescent="0.2"/>
    <row r="121593" ht="12.75" customHeight="1" x14ac:dyDescent="0.2"/>
    <row r="121597" ht="12.75" customHeight="1" x14ac:dyDescent="0.2"/>
    <row r="121601" ht="12.75" customHeight="1" x14ac:dyDescent="0.2"/>
    <row r="121605" ht="12.75" customHeight="1" x14ac:dyDescent="0.2"/>
    <row r="121609" ht="12.75" customHeight="1" x14ac:dyDescent="0.2"/>
    <row r="121613" ht="12.75" customHeight="1" x14ac:dyDescent="0.2"/>
    <row r="121617" ht="12.75" customHeight="1" x14ac:dyDescent="0.2"/>
    <row r="121621" ht="12.75" customHeight="1" x14ac:dyDescent="0.2"/>
    <row r="121625" ht="12.75" customHeight="1" x14ac:dyDescent="0.2"/>
    <row r="121629" ht="12.75" customHeight="1" x14ac:dyDescent="0.2"/>
    <row r="121633" ht="12.75" customHeight="1" x14ac:dyDescent="0.2"/>
    <row r="121637" ht="12.75" customHeight="1" x14ac:dyDescent="0.2"/>
    <row r="121641" ht="12.75" customHeight="1" x14ac:dyDescent="0.2"/>
    <row r="121645" ht="12.75" customHeight="1" x14ac:dyDescent="0.2"/>
    <row r="121649" ht="12.75" customHeight="1" x14ac:dyDescent="0.2"/>
    <row r="121653" ht="12.75" customHeight="1" x14ac:dyDescent="0.2"/>
    <row r="121657" ht="12.75" customHeight="1" x14ac:dyDescent="0.2"/>
    <row r="121661" ht="12.75" customHeight="1" x14ac:dyDescent="0.2"/>
    <row r="121665" ht="12.75" customHeight="1" x14ac:dyDescent="0.2"/>
    <row r="121669" ht="12.75" customHeight="1" x14ac:dyDescent="0.2"/>
    <row r="121673" ht="12.75" customHeight="1" x14ac:dyDescent="0.2"/>
    <row r="121677" ht="12.75" customHeight="1" x14ac:dyDescent="0.2"/>
    <row r="121681" ht="12.75" customHeight="1" x14ac:dyDescent="0.2"/>
    <row r="121685" ht="12.75" customHeight="1" x14ac:dyDescent="0.2"/>
    <row r="121689" ht="12.75" customHeight="1" x14ac:dyDescent="0.2"/>
    <row r="121693" ht="12.75" customHeight="1" x14ac:dyDescent="0.2"/>
    <row r="121697" ht="12.75" customHeight="1" x14ac:dyDescent="0.2"/>
    <row r="121701" ht="12.75" customHeight="1" x14ac:dyDescent="0.2"/>
    <row r="121705" ht="12.75" customHeight="1" x14ac:dyDescent="0.2"/>
    <row r="121709" ht="12.75" customHeight="1" x14ac:dyDescent="0.2"/>
    <row r="121713" ht="12.75" customHeight="1" x14ac:dyDescent="0.2"/>
    <row r="121717" ht="12.75" customHeight="1" x14ac:dyDescent="0.2"/>
    <row r="121721" ht="12.75" customHeight="1" x14ac:dyDescent="0.2"/>
    <row r="121725" ht="12.75" customHeight="1" x14ac:dyDescent="0.2"/>
    <row r="121729" ht="12.75" customHeight="1" x14ac:dyDescent="0.2"/>
    <row r="121733" ht="12.75" customHeight="1" x14ac:dyDescent="0.2"/>
    <row r="121737" ht="12.75" customHeight="1" x14ac:dyDescent="0.2"/>
    <row r="121741" ht="12.75" customHeight="1" x14ac:dyDescent="0.2"/>
    <row r="121745" ht="12.75" customHeight="1" x14ac:dyDescent="0.2"/>
    <row r="121749" ht="12.75" customHeight="1" x14ac:dyDescent="0.2"/>
    <row r="121753" ht="12.75" customHeight="1" x14ac:dyDescent="0.2"/>
    <row r="121757" ht="12.75" customHeight="1" x14ac:dyDescent="0.2"/>
    <row r="121761" ht="12.75" customHeight="1" x14ac:dyDescent="0.2"/>
    <row r="121765" ht="12.75" customHeight="1" x14ac:dyDescent="0.2"/>
    <row r="121769" ht="12.75" customHeight="1" x14ac:dyDescent="0.2"/>
    <row r="121773" ht="12.75" customHeight="1" x14ac:dyDescent="0.2"/>
    <row r="121777" ht="12.75" customHeight="1" x14ac:dyDescent="0.2"/>
    <row r="121781" ht="12.75" customHeight="1" x14ac:dyDescent="0.2"/>
    <row r="121785" ht="12.75" customHeight="1" x14ac:dyDescent="0.2"/>
    <row r="121789" ht="12.75" customHeight="1" x14ac:dyDescent="0.2"/>
    <row r="121793" ht="12.75" customHeight="1" x14ac:dyDescent="0.2"/>
    <row r="121797" ht="12.75" customHeight="1" x14ac:dyDescent="0.2"/>
    <row r="121801" ht="12.75" customHeight="1" x14ac:dyDescent="0.2"/>
    <row r="121805" ht="12.75" customHeight="1" x14ac:dyDescent="0.2"/>
    <row r="121809" ht="12.75" customHeight="1" x14ac:dyDescent="0.2"/>
    <row r="121813" ht="12.75" customHeight="1" x14ac:dyDescent="0.2"/>
    <row r="121817" ht="12.75" customHeight="1" x14ac:dyDescent="0.2"/>
    <row r="121821" ht="12.75" customHeight="1" x14ac:dyDescent="0.2"/>
    <row r="121825" ht="12.75" customHeight="1" x14ac:dyDescent="0.2"/>
    <row r="121829" ht="12.75" customHeight="1" x14ac:dyDescent="0.2"/>
    <row r="121833" ht="12.75" customHeight="1" x14ac:dyDescent="0.2"/>
    <row r="121837" ht="12.75" customHeight="1" x14ac:dyDescent="0.2"/>
    <row r="121841" ht="12.75" customHeight="1" x14ac:dyDescent="0.2"/>
    <row r="121845" ht="12.75" customHeight="1" x14ac:dyDescent="0.2"/>
    <row r="121849" ht="12.75" customHeight="1" x14ac:dyDescent="0.2"/>
    <row r="121853" ht="12.75" customHeight="1" x14ac:dyDescent="0.2"/>
    <row r="121857" ht="12.75" customHeight="1" x14ac:dyDescent="0.2"/>
    <row r="121861" ht="12.75" customHeight="1" x14ac:dyDescent="0.2"/>
    <row r="121865" ht="12.75" customHeight="1" x14ac:dyDescent="0.2"/>
    <row r="121869" ht="12.75" customHeight="1" x14ac:dyDescent="0.2"/>
    <row r="121873" ht="12.75" customHeight="1" x14ac:dyDescent="0.2"/>
    <row r="121877" ht="12.75" customHeight="1" x14ac:dyDescent="0.2"/>
    <row r="121881" ht="12.75" customHeight="1" x14ac:dyDescent="0.2"/>
    <row r="121885" ht="12.75" customHeight="1" x14ac:dyDescent="0.2"/>
    <row r="121889" ht="12.75" customHeight="1" x14ac:dyDescent="0.2"/>
    <row r="121893" ht="12.75" customHeight="1" x14ac:dyDescent="0.2"/>
    <row r="121897" ht="12.75" customHeight="1" x14ac:dyDescent="0.2"/>
    <row r="121901" ht="12.75" customHeight="1" x14ac:dyDescent="0.2"/>
    <row r="121905" ht="12.75" customHeight="1" x14ac:dyDescent="0.2"/>
    <row r="121909" ht="12.75" customHeight="1" x14ac:dyDescent="0.2"/>
    <row r="121913" ht="12.75" customHeight="1" x14ac:dyDescent="0.2"/>
    <row r="121917" ht="12.75" customHeight="1" x14ac:dyDescent="0.2"/>
    <row r="121921" ht="12.75" customHeight="1" x14ac:dyDescent="0.2"/>
    <row r="121925" ht="12.75" customHeight="1" x14ac:dyDescent="0.2"/>
    <row r="121929" ht="12.75" customHeight="1" x14ac:dyDescent="0.2"/>
    <row r="121933" ht="12.75" customHeight="1" x14ac:dyDescent="0.2"/>
    <row r="121937" ht="12.75" customHeight="1" x14ac:dyDescent="0.2"/>
    <row r="121941" ht="12.75" customHeight="1" x14ac:dyDescent="0.2"/>
    <row r="121945" ht="12.75" customHeight="1" x14ac:dyDescent="0.2"/>
    <row r="121949" ht="12.75" customHeight="1" x14ac:dyDescent="0.2"/>
    <row r="121953" ht="12.75" customHeight="1" x14ac:dyDescent="0.2"/>
    <row r="121957" ht="12.75" customHeight="1" x14ac:dyDescent="0.2"/>
    <row r="121961" ht="12.75" customHeight="1" x14ac:dyDescent="0.2"/>
    <row r="121965" ht="12.75" customHeight="1" x14ac:dyDescent="0.2"/>
    <row r="121969" ht="12.75" customHeight="1" x14ac:dyDescent="0.2"/>
    <row r="121973" ht="12.75" customHeight="1" x14ac:dyDescent="0.2"/>
    <row r="121977" ht="12.75" customHeight="1" x14ac:dyDescent="0.2"/>
    <row r="121981" ht="12.75" customHeight="1" x14ac:dyDescent="0.2"/>
    <row r="121985" ht="12.75" customHeight="1" x14ac:dyDescent="0.2"/>
    <row r="121989" ht="12.75" customHeight="1" x14ac:dyDescent="0.2"/>
    <row r="121993" ht="12.75" customHeight="1" x14ac:dyDescent="0.2"/>
    <row r="121997" ht="12.75" customHeight="1" x14ac:dyDescent="0.2"/>
    <row r="122001" ht="12.75" customHeight="1" x14ac:dyDescent="0.2"/>
    <row r="122005" ht="12.75" customHeight="1" x14ac:dyDescent="0.2"/>
    <row r="122009" ht="12.75" customHeight="1" x14ac:dyDescent="0.2"/>
    <row r="122013" ht="12.75" customHeight="1" x14ac:dyDescent="0.2"/>
    <row r="122017" ht="12.75" customHeight="1" x14ac:dyDescent="0.2"/>
    <row r="122021" ht="12.75" customHeight="1" x14ac:dyDescent="0.2"/>
    <row r="122025" ht="12.75" customHeight="1" x14ac:dyDescent="0.2"/>
    <row r="122029" ht="12.75" customHeight="1" x14ac:dyDescent="0.2"/>
    <row r="122033" ht="12.75" customHeight="1" x14ac:dyDescent="0.2"/>
    <row r="122037" ht="12.75" customHeight="1" x14ac:dyDescent="0.2"/>
    <row r="122041" ht="12.75" customHeight="1" x14ac:dyDescent="0.2"/>
    <row r="122045" ht="12.75" customHeight="1" x14ac:dyDescent="0.2"/>
    <row r="122049" ht="12.75" customHeight="1" x14ac:dyDescent="0.2"/>
    <row r="122053" ht="12.75" customHeight="1" x14ac:dyDescent="0.2"/>
    <row r="122057" ht="12.75" customHeight="1" x14ac:dyDescent="0.2"/>
    <row r="122061" ht="12.75" customHeight="1" x14ac:dyDescent="0.2"/>
    <row r="122065" ht="12.75" customHeight="1" x14ac:dyDescent="0.2"/>
    <row r="122069" ht="12.75" customHeight="1" x14ac:dyDescent="0.2"/>
    <row r="122073" ht="12.75" customHeight="1" x14ac:dyDescent="0.2"/>
    <row r="122077" ht="12.75" customHeight="1" x14ac:dyDescent="0.2"/>
    <row r="122081" ht="12.75" customHeight="1" x14ac:dyDescent="0.2"/>
    <row r="122085" ht="12.75" customHeight="1" x14ac:dyDescent="0.2"/>
    <row r="122089" ht="12.75" customHeight="1" x14ac:dyDescent="0.2"/>
    <row r="122093" ht="12.75" customHeight="1" x14ac:dyDescent="0.2"/>
    <row r="122097" ht="12.75" customHeight="1" x14ac:dyDescent="0.2"/>
    <row r="122101" ht="12.75" customHeight="1" x14ac:dyDescent="0.2"/>
    <row r="122105" ht="12.75" customHeight="1" x14ac:dyDescent="0.2"/>
    <row r="122109" ht="12.75" customHeight="1" x14ac:dyDescent="0.2"/>
    <row r="122113" ht="12.75" customHeight="1" x14ac:dyDescent="0.2"/>
    <row r="122117" ht="12.75" customHeight="1" x14ac:dyDescent="0.2"/>
    <row r="122121" ht="12.75" customHeight="1" x14ac:dyDescent="0.2"/>
    <row r="122125" ht="12.75" customHeight="1" x14ac:dyDescent="0.2"/>
    <row r="122129" ht="12.75" customHeight="1" x14ac:dyDescent="0.2"/>
    <row r="122133" ht="12.75" customHeight="1" x14ac:dyDescent="0.2"/>
    <row r="122137" ht="12.75" customHeight="1" x14ac:dyDescent="0.2"/>
    <row r="122141" ht="12.75" customHeight="1" x14ac:dyDescent="0.2"/>
    <row r="122145" ht="12.75" customHeight="1" x14ac:dyDescent="0.2"/>
    <row r="122149" ht="12.75" customHeight="1" x14ac:dyDescent="0.2"/>
    <row r="122153" ht="12.75" customHeight="1" x14ac:dyDescent="0.2"/>
    <row r="122157" ht="12.75" customHeight="1" x14ac:dyDescent="0.2"/>
    <row r="122161" ht="12.75" customHeight="1" x14ac:dyDescent="0.2"/>
    <row r="122165" ht="12.75" customHeight="1" x14ac:dyDescent="0.2"/>
    <row r="122169" ht="12.75" customHeight="1" x14ac:dyDescent="0.2"/>
    <row r="122173" ht="12.75" customHeight="1" x14ac:dyDescent="0.2"/>
    <row r="122177" ht="12.75" customHeight="1" x14ac:dyDescent="0.2"/>
    <row r="122181" ht="12.75" customHeight="1" x14ac:dyDescent="0.2"/>
    <row r="122185" ht="12.75" customHeight="1" x14ac:dyDescent="0.2"/>
    <row r="122189" ht="12.75" customHeight="1" x14ac:dyDescent="0.2"/>
    <row r="122193" ht="12.75" customHeight="1" x14ac:dyDescent="0.2"/>
    <row r="122197" ht="12.75" customHeight="1" x14ac:dyDescent="0.2"/>
    <row r="122201" ht="12.75" customHeight="1" x14ac:dyDescent="0.2"/>
    <row r="122205" ht="12.75" customHeight="1" x14ac:dyDescent="0.2"/>
    <row r="122209" ht="12.75" customHeight="1" x14ac:dyDescent="0.2"/>
    <row r="122213" ht="12.75" customHeight="1" x14ac:dyDescent="0.2"/>
    <row r="122217" ht="12.75" customHeight="1" x14ac:dyDescent="0.2"/>
    <row r="122221" ht="12.75" customHeight="1" x14ac:dyDescent="0.2"/>
    <row r="122225" ht="12.75" customHeight="1" x14ac:dyDescent="0.2"/>
    <row r="122229" ht="12.75" customHeight="1" x14ac:dyDescent="0.2"/>
    <row r="122233" ht="12.75" customHeight="1" x14ac:dyDescent="0.2"/>
    <row r="122237" ht="12.75" customHeight="1" x14ac:dyDescent="0.2"/>
    <row r="122241" ht="12.75" customHeight="1" x14ac:dyDescent="0.2"/>
    <row r="122245" ht="12.75" customHeight="1" x14ac:dyDescent="0.2"/>
    <row r="122249" ht="12.75" customHeight="1" x14ac:dyDescent="0.2"/>
    <row r="122253" ht="12.75" customHeight="1" x14ac:dyDescent="0.2"/>
    <row r="122257" ht="12.75" customHeight="1" x14ac:dyDescent="0.2"/>
    <row r="122261" ht="12.75" customHeight="1" x14ac:dyDescent="0.2"/>
    <row r="122265" ht="12.75" customHeight="1" x14ac:dyDescent="0.2"/>
    <row r="122269" ht="12.75" customHeight="1" x14ac:dyDescent="0.2"/>
    <row r="122273" ht="12.75" customHeight="1" x14ac:dyDescent="0.2"/>
    <row r="122277" ht="12.75" customHeight="1" x14ac:dyDescent="0.2"/>
    <row r="122281" ht="12.75" customHeight="1" x14ac:dyDescent="0.2"/>
    <row r="122285" ht="12.75" customHeight="1" x14ac:dyDescent="0.2"/>
    <row r="122289" ht="12.75" customHeight="1" x14ac:dyDescent="0.2"/>
    <row r="122293" ht="12.75" customHeight="1" x14ac:dyDescent="0.2"/>
    <row r="122297" ht="12.75" customHeight="1" x14ac:dyDescent="0.2"/>
    <row r="122301" ht="12.75" customHeight="1" x14ac:dyDescent="0.2"/>
    <row r="122305" ht="12.75" customHeight="1" x14ac:dyDescent="0.2"/>
    <row r="122309" ht="12.75" customHeight="1" x14ac:dyDescent="0.2"/>
    <row r="122313" ht="12.75" customHeight="1" x14ac:dyDescent="0.2"/>
    <row r="122317" ht="12.75" customHeight="1" x14ac:dyDescent="0.2"/>
    <row r="122321" ht="12.75" customHeight="1" x14ac:dyDescent="0.2"/>
    <row r="122325" ht="12.75" customHeight="1" x14ac:dyDescent="0.2"/>
    <row r="122329" ht="12.75" customHeight="1" x14ac:dyDescent="0.2"/>
    <row r="122333" ht="12.75" customHeight="1" x14ac:dyDescent="0.2"/>
    <row r="122337" ht="12.75" customHeight="1" x14ac:dyDescent="0.2"/>
    <row r="122341" ht="12.75" customHeight="1" x14ac:dyDescent="0.2"/>
    <row r="122345" ht="12.75" customHeight="1" x14ac:dyDescent="0.2"/>
    <row r="122349" ht="12.75" customHeight="1" x14ac:dyDescent="0.2"/>
    <row r="122353" ht="12.75" customHeight="1" x14ac:dyDescent="0.2"/>
    <row r="122357" ht="12.75" customHeight="1" x14ac:dyDescent="0.2"/>
    <row r="122361" ht="12.75" customHeight="1" x14ac:dyDescent="0.2"/>
    <row r="122365" ht="12.75" customHeight="1" x14ac:dyDescent="0.2"/>
    <row r="122369" ht="12.75" customHeight="1" x14ac:dyDescent="0.2"/>
    <row r="122373" ht="12.75" customHeight="1" x14ac:dyDescent="0.2"/>
    <row r="122377" ht="12.75" customHeight="1" x14ac:dyDescent="0.2"/>
    <row r="122381" ht="12.75" customHeight="1" x14ac:dyDescent="0.2"/>
    <row r="122385" ht="12.75" customHeight="1" x14ac:dyDescent="0.2"/>
    <row r="122389" ht="12.75" customHeight="1" x14ac:dyDescent="0.2"/>
    <row r="122393" ht="12.75" customHeight="1" x14ac:dyDescent="0.2"/>
    <row r="122397" ht="12.75" customHeight="1" x14ac:dyDescent="0.2"/>
    <row r="122401" ht="12.75" customHeight="1" x14ac:dyDescent="0.2"/>
    <row r="122405" ht="12.75" customHeight="1" x14ac:dyDescent="0.2"/>
    <row r="122409" ht="12.75" customHeight="1" x14ac:dyDescent="0.2"/>
    <row r="122413" ht="12.75" customHeight="1" x14ac:dyDescent="0.2"/>
    <row r="122417" ht="12.75" customHeight="1" x14ac:dyDescent="0.2"/>
    <row r="122421" ht="12.75" customHeight="1" x14ac:dyDescent="0.2"/>
    <row r="122425" ht="12.75" customHeight="1" x14ac:dyDescent="0.2"/>
    <row r="122429" ht="12.75" customHeight="1" x14ac:dyDescent="0.2"/>
    <row r="122433" ht="12.75" customHeight="1" x14ac:dyDescent="0.2"/>
    <row r="122437" ht="12.75" customHeight="1" x14ac:dyDescent="0.2"/>
    <row r="122441" ht="12.75" customHeight="1" x14ac:dyDescent="0.2"/>
    <row r="122445" ht="12.75" customHeight="1" x14ac:dyDescent="0.2"/>
    <row r="122449" ht="12.75" customHeight="1" x14ac:dyDescent="0.2"/>
    <row r="122453" ht="12.75" customHeight="1" x14ac:dyDescent="0.2"/>
    <row r="122457" ht="12.75" customHeight="1" x14ac:dyDescent="0.2"/>
    <row r="122461" ht="12.75" customHeight="1" x14ac:dyDescent="0.2"/>
    <row r="122465" ht="12.75" customHeight="1" x14ac:dyDescent="0.2"/>
    <row r="122469" ht="12.75" customHeight="1" x14ac:dyDescent="0.2"/>
    <row r="122473" ht="12.75" customHeight="1" x14ac:dyDescent="0.2"/>
    <row r="122477" ht="12.75" customHeight="1" x14ac:dyDescent="0.2"/>
    <row r="122481" ht="12.75" customHeight="1" x14ac:dyDescent="0.2"/>
    <row r="122485" ht="12.75" customHeight="1" x14ac:dyDescent="0.2"/>
    <row r="122489" ht="12.75" customHeight="1" x14ac:dyDescent="0.2"/>
    <row r="122493" ht="12.75" customHeight="1" x14ac:dyDescent="0.2"/>
    <row r="122497" ht="12.75" customHeight="1" x14ac:dyDescent="0.2"/>
    <row r="122501" ht="12.75" customHeight="1" x14ac:dyDescent="0.2"/>
    <row r="122505" ht="12.75" customHeight="1" x14ac:dyDescent="0.2"/>
    <row r="122509" ht="12.75" customHeight="1" x14ac:dyDescent="0.2"/>
    <row r="122513" ht="12.75" customHeight="1" x14ac:dyDescent="0.2"/>
    <row r="122517" ht="12.75" customHeight="1" x14ac:dyDescent="0.2"/>
    <row r="122521" ht="12.75" customHeight="1" x14ac:dyDescent="0.2"/>
    <row r="122525" ht="12.75" customHeight="1" x14ac:dyDescent="0.2"/>
    <row r="122529" ht="12.75" customHeight="1" x14ac:dyDescent="0.2"/>
    <row r="122533" ht="12.75" customHeight="1" x14ac:dyDescent="0.2"/>
    <row r="122537" ht="12.75" customHeight="1" x14ac:dyDescent="0.2"/>
    <row r="122541" ht="12.75" customHeight="1" x14ac:dyDescent="0.2"/>
    <row r="122545" ht="12.75" customHeight="1" x14ac:dyDescent="0.2"/>
    <row r="122549" ht="12.75" customHeight="1" x14ac:dyDescent="0.2"/>
    <row r="122553" ht="12.75" customHeight="1" x14ac:dyDescent="0.2"/>
    <row r="122557" ht="12.75" customHeight="1" x14ac:dyDescent="0.2"/>
    <row r="122561" ht="12.75" customHeight="1" x14ac:dyDescent="0.2"/>
    <row r="122565" ht="12.75" customHeight="1" x14ac:dyDescent="0.2"/>
    <row r="122569" ht="12.75" customHeight="1" x14ac:dyDescent="0.2"/>
    <row r="122573" ht="12.75" customHeight="1" x14ac:dyDescent="0.2"/>
    <row r="122577" ht="12.75" customHeight="1" x14ac:dyDescent="0.2"/>
    <row r="122581" ht="12.75" customHeight="1" x14ac:dyDescent="0.2"/>
    <row r="122585" ht="12.75" customHeight="1" x14ac:dyDescent="0.2"/>
    <row r="122589" ht="12.75" customHeight="1" x14ac:dyDescent="0.2"/>
    <row r="122593" ht="12.75" customHeight="1" x14ac:dyDescent="0.2"/>
    <row r="122597" ht="12.75" customHeight="1" x14ac:dyDescent="0.2"/>
    <row r="122601" ht="12.75" customHeight="1" x14ac:dyDescent="0.2"/>
    <row r="122605" ht="12.75" customHeight="1" x14ac:dyDescent="0.2"/>
    <row r="122609" ht="12.75" customHeight="1" x14ac:dyDescent="0.2"/>
    <row r="122613" ht="12.75" customHeight="1" x14ac:dyDescent="0.2"/>
    <row r="122617" ht="12.75" customHeight="1" x14ac:dyDescent="0.2"/>
    <row r="122621" ht="12.75" customHeight="1" x14ac:dyDescent="0.2"/>
    <row r="122625" ht="12.75" customHeight="1" x14ac:dyDescent="0.2"/>
    <row r="122629" ht="12.75" customHeight="1" x14ac:dyDescent="0.2"/>
    <row r="122633" ht="12.75" customHeight="1" x14ac:dyDescent="0.2"/>
    <row r="122637" ht="12.75" customHeight="1" x14ac:dyDescent="0.2"/>
    <row r="122641" ht="12.75" customHeight="1" x14ac:dyDescent="0.2"/>
    <row r="122645" ht="12.75" customHeight="1" x14ac:dyDescent="0.2"/>
    <row r="122649" ht="12.75" customHeight="1" x14ac:dyDescent="0.2"/>
    <row r="122653" ht="12.75" customHeight="1" x14ac:dyDescent="0.2"/>
    <row r="122657" ht="12.75" customHeight="1" x14ac:dyDescent="0.2"/>
    <row r="122661" ht="12.75" customHeight="1" x14ac:dyDescent="0.2"/>
    <row r="122665" ht="12.75" customHeight="1" x14ac:dyDescent="0.2"/>
    <row r="122669" ht="12.75" customHeight="1" x14ac:dyDescent="0.2"/>
    <row r="122673" ht="12.75" customHeight="1" x14ac:dyDescent="0.2"/>
    <row r="122677" ht="12.75" customHeight="1" x14ac:dyDescent="0.2"/>
    <row r="122681" ht="12.75" customHeight="1" x14ac:dyDescent="0.2"/>
    <row r="122685" ht="12.75" customHeight="1" x14ac:dyDescent="0.2"/>
    <row r="122689" ht="12.75" customHeight="1" x14ac:dyDescent="0.2"/>
    <row r="122693" ht="12.75" customHeight="1" x14ac:dyDescent="0.2"/>
    <row r="122697" ht="12.75" customHeight="1" x14ac:dyDescent="0.2"/>
    <row r="122701" ht="12.75" customHeight="1" x14ac:dyDescent="0.2"/>
    <row r="122705" ht="12.75" customHeight="1" x14ac:dyDescent="0.2"/>
    <row r="122709" ht="12.75" customHeight="1" x14ac:dyDescent="0.2"/>
    <row r="122713" ht="12.75" customHeight="1" x14ac:dyDescent="0.2"/>
    <row r="122717" ht="12.75" customHeight="1" x14ac:dyDescent="0.2"/>
    <row r="122721" ht="12.75" customHeight="1" x14ac:dyDescent="0.2"/>
    <row r="122725" ht="12.75" customHeight="1" x14ac:dyDescent="0.2"/>
    <row r="122729" ht="12.75" customHeight="1" x14ac:dyDescent="0.2"/>
    <row r="122733" ht="12.75" customHeight="1" x14ac:dyDescent="0.2"/>
    <row r="122737" ht="12.75" customHeight="1" x14ac:dyDescent="0.2"/>
    <row r="122741" ht="12.75" customHeight="1" x14ac:dyDescent="0.2"/>
    <row r="122745" ht="12.75" customHeight="1" x14ac:dyDescent="0.2"/>
    <row r="122749" ht="12.75" customHeight="1" x14ac:dyDescent="0.2"/>
    <row r="122753" ht="12.75" customHeight="1" x14ac:dyDescent="0.2"/>
    <row r="122757" ht="12.75" customHeight="1" x14ac:dyDescent="0.2"/>
    <row r="122761" ht="12.75" customHeight="1" x14ac:dyDescent="0.2"/>
    <row r="122765" ht="12.75" customHeight="1" x14ac:dyDescent="0.2"/>
    <row r="122769" ht="12.75" customHeight="1" x14ac:dyDescent="0.2"/>
    <row r="122773" ht="12.75" customHeight="1" x14ac:dyDescent="0.2"/>
    <row r="122777" ht="12.75" customHeight="1" x14ac:dyDescent="0.2"/>
    <row r="122781" ht="12.75" customHeight="1" x14ac:dyDescent="0.2"/>
    <row r="122785" ht="12.75" customHeight="1" x14ac:dyDescent="0.2"/>
    <row r="122789" ht="12.75" customHeight="1" x14ac:dyDescent="0.2"/>
    <row r="122793" ht="12.75" customHeight="1" x14ac:dyDescent="0.2"/>
    <row r="122797" ht="12.75" customHeight="1" x14ac:dyDescent="0.2"/>
    <row r="122801" ht="12.75" customHeight="1" x14ac:dyDescent="0.2"/>
    <row r="122805" ht="12.75" customHeight="1" x14ac:dyDescent="0.2"/>
    <row r="122809" ht="12.75" customHeight="1" x14ac:dyDescent="0.2"/>
    <row r="122813" ht="12.75" customHeight="1" x14ac:dyDescent="0.2"/>
    <row r="122817" ht="12.75" customHeight="1" x14ac:dyDescent="0.2"/>
    <row r="122821" ht="12.75" customHeight="1" x14ac:dyDescent="0.2"/>
    <row r="122825" ht="12.75" customHeight="1" x14ac:dyDescent="0.2"/>
    <row r="122829" ht="12.75" customHeight="1" x14ac:dyDescent="0.2"/>
    <row r="122833" ht="12.75" customHeight="1" x14ac:dyDescent="0.2"/>
    <row r="122837" ht="12.75" customHeight="1" x14ac:dyDescent="0.2"/>
    <row r="122841" ht="12.75" customHeight="1" x14ac:dyDescent="0.2"/>
    <row r="122845" ht="12.75" customHeight="1" x14ac:dyDescent="0.2"/>
    <row r="122849" ht="12.75" customHeight="1" x14ac:dyDescent="0.2"/>
    <row r="122853" ht="12.75" customHeight="1" x14ac:dyDescent="0.2"/>
    <row r="122857" ht="12.75" customHeight="1" x14ac:dyDescent="0.2"/>
    <row r="122861" ht="12.75" customHeight="1" x14ac:dyDescent="0.2"/>
    <row r="122865" ht="12.75" customHeight="1" x14ac:dyDescent="0.2"/>
    <row r="122869" ht="12.75" customHeight="1" x14ac:dyDescent="0.2"/>
    <row r="122873" ht="12.75" customHeight="1" x14ac:dyDescent="0.2"/>
    <row r="122877" ht="12.75" customHeight="1" x14ac:dyDescent="0.2"/>
    <row r="122881" ht="12.75" customHeight="1" x14ac:dyDescent="0.2"/>
    <row r="122885" ht="12.75" customHeight="1" x14ac:dyDescent="0.2"/>
    <row r="122889" ht="12.75" customHeight="1" x14ac:dyDescent="0.2"/>
    <row r="122893" ht="12.75" customHeight="1" x14ac:dyDescent="0.2"/>
    <row r="122897" ht="12.75" customHeight="1" x14ac:dyDescent="0.2"/>
    <row r="122901" ht="12.75" customHeight="1" x14ac:dyDescent="0.2"/>
    <row r="122905" ht="12.75" customHeight="1" x14ac:dyDescent="0.2"/>
    <row r="122909" ht="12.75" customHeight="1" x14ac:dyDescent="0.2"/>
    <row r="122913" ht="12.75" customHeight="1" x14ac:dyDescent="0.2"/>
    <row r="122917" ht="12.75" customHeight="1" x14ac:dyDescent="0.2"/>
    <row r="122921" ht="12.75" customHeight="1" x14ac:dyDescent="0.2"/>
    <row r="122925" ht="12.75" customHeight="1" x14ac:dyDescent="0.2"/>
    <row r="122929" ht="12.75" customHeight="1" x14ac:dyDescent="0.2"/>
    <row r="122933" ht="12.75" customHeight="1" x14ac:dyDescent="0.2"/>
    <row r="122937" ht="12.75" customHeight="1" x14ac:dyDescent="0.2"/>
    <row r="122941" ht="12.75" customHeight="1" x14ac:dyDescent="0.2"/>
    <row r="122945" ht="12.75" customHeight="1" x14ac:dyDescent="0.2"/>
    <row r="122949" ht="12.75" customHeight="1" x14ac:dyDescent="0.2"/>
    <row r="122953" ht="12.75" customHeight="1" x14ac:dyDescent="0.2"/>
    <row r="122957" ht="12.75" customHeight="1" x14ac:dyDescent="0.2"/>
    <row r="122961" ht="12.75" customHeight="1" x14ac:dyDescent="0.2"/>
    <row r="122965" ht="12.75" customHeight="1" x14ac:dyDescent="0.2"/>
    <row r="122969" ht="12.75" customHeight="1" x14ac:dyDescent="0.2"/>
    <row r="122973" ht="12.75" customHeight="1" x14ac:dyDescent="0.2"/>
    <row r="122977" ht="12.75" customHeight="1" x14ac:dyDescent="0.2"/>
    <row r="122981" ht="12.75" customHeight="1" x14ac:dyDescent="0.2"/>
    <row r="122985" ht="12.75" customHeight="1" x14ac:dyDescent="0.2"/>
    <row r="122989" ht="12.75" customHeight="1" x14ac:dyDescent="0.2"/>
    <row r="122993" ht="12.75" customHeight="1" x14ac:dyDescent="0.2"/>
    <row r="122997" ht="12.75" customHeight="1" x14ac:dyDescent="0.2"/>
    <row r="123001" ht="12.75" customHeight="1" x14ac:dyDescent="0.2"/>
    <row r="123005" ht="12.75" customHeight="1" x14ac:dyDescent="0.2"/>
    <row r="123009" ht="12.75" customHeight="1" x14ac:dyDescent="0.2"/>
    <row r="123013" ht="12.75" customHeight="1" x14ac:dyDescent="0.2"/>
    <row r="123017" ht="12.75" customHeight="1" x14ac:dyDescent="0.2"/>
    <row r="123021" ht="12.75" customHeight="1" x14ac:dyDescent="0.2"/>
    <row r="123025" ht="12.75" customHeight="1" x14ac:dyDescent="0.2"/>
    <row r="123029" ht="12.75" customHeight="1" x14ac:dyDescent="0.2"/>
    <row r="123033" ht="12.75" customHeight="1" x14ac:dyDescent="0.2"/>
    <row r="123037" ht="12.75" customHeight="1" x14ac:dyDescent="0.2"/>
    <row r="123041" ht="12.75" customHeight="1" x14ac:dyDescent="0.2"/>
    <row r="123045" ht="12.75" customHeight="1" x14ac:dyDescent="0.2"/>
    <row r="123049" ht="12.75" customHeight="1" x14ac:dyDescent="0.2"/>
    <row r="123053" ht="12.75" customHeight="1" x14ac:dyDescent="0.2"/>
    <row r="123057" ht="12.75" customHeight="1" x14ac:dyDescent="0.2"/>
    <row r="123061" ht="12.75" customHeight="1" x14ac:dyDescent="0.2"/>
    <row r="123065" ht="12.75" customHeight="1" x14ac:dyDescent="0.2"/>
    <row r="123069" ht="12.75" customHeight="1" x14ac:dyDescent="0.2"/>
    <row r="123073" ht="12.75" customHeight="1" x14ac:dyDescent="0.2"/>
    <row r="123077" ht="12.75" customHeight="1" x14ac:dyDescent="0.2"/>
    <row r="123081" ht="12.75" customHeight="1" x14ac:dyDescent="0.2"/>
    <row r="123085" ht="12.75" customHeight="1" x14ac:dyDescent="0.2"/>
    <row r="123089" ht="12.75" customHeight="1" x14ac:dyDescent="0.2"/>
    <row r="123093" ht="12.75" customHeight="1" x14ac:dyDescent="0.2"/>
    <row r="123097" ht="12.75" customHeight="1" x14ac:dyDescent="0.2"/>
    <row r="123101" ht="12.75" customHeight="1" x14ac:dyDescent="0.2"/>
    <row r="123105" ht="12.75" customHeight="1" x14ac:dyDescent="0.2"/>
    <row r="123109" ht="12.75" customHeight="1" x14ac:dyDescent="0.2"/>
    <row r="123113" ht="12.75" customHeight="1" x14ac:dyDescent="0.2"/>
    <row r="123117" ht="12.75" customHeight="1" x14ac:dyDescent="0.2"/>
    <row r="123121" ht="12.75" customHeight="1" x14ac:dyDescent="0.2"/>
    <row r="123125" ht="12.75" customHeight="1" x14ac:dyDescent="0.2"/>
    <row r="123129" ht="12.75" customHeight="1" x14ac:dyDescent="0.2"/>
    <row r="123133" ht="12.75" customHeight="1" x14ac:dyDescent="0.2"/>
    <row r="123137" ht="12.75" customHeight="1" x14ac:dyDescent="0.2"/>
    <row r="123141" ht="12.75" customHeight="1" x14ac:dyDescent="0.2"/>
    <row r="123145" ht="12.75" customHeight="1" x14ac:dyDescent="0.2"/>
    <row r="123149" ht="12.75" customHeight="1" x14ac:dyDescent="0.2"/>
    <row r="123153" ht="12.75" customHeight="1" x14ac:dyDescent="0.2"/>
    <row r="123157" ht="12.75" customHeight="1" x14ac:dyDescent="0.2"/>
    <row r="123161" ht="12.75" customHeight="1" x14ac:dyDescent="0.2"/>
    <row r="123165" ht="12.75" customHeight="1" x14ac:dyDescent="0.2"/>
    <row r="123169" ht="12.75" customHeight="1" x14ac:dyDescent="0.2"/>
    <row r="123173" ht="12.75" customHeight="1" x14ac:dyDescent="0.2"/>
    <row r="123177" ht="12.75" customHeight="1" x14ac:dyDescent="0.2"/>
    <row r="123181" ht="12.75" customHeight="1" x14ac:dyDescent="0.2"/>
    <row r="123185" ht="12.75" customHeight="1" x14ac:dyDescent="0.2"/>
    <row r="123189" ht="12.75" customHeight="1" x14ac:dyDescent="0.2"/>
    <row r="123193" ht="12.75" customHeight="1" x14ac:dyDescent="0.2"/>
    <row r="123197" ht="12.75" customHeight="1" x14ac:dyDescent="0.2"/>
    <row r="123201" ht="12.75" customHeight="1" x14ac:dyDescent="0.2"/>
    <row r="123205" ht="12.75" customHeight="1" x14ac:dyDescent="0.2"/>
    <row r="123209" ht="12.75" customHeight="1" x14ac:dyDescent="0.2"/>
    <row r="123213" ht="12.75" customHeight="1" x14ac:dyDescent="0.2"/>
    <row r="123217" ht="12.75" customHeight="1" x14ac:dyDescent="0.2"/>
    <row r="123221" ht="12.75" customHeight="1" x14ac:dyDescent="0.2"/>
    <row r="123225" ht="12.75" customHeight="1" x14ac:dyDescent="0.2"/>
    <row r="123229" ht="12.75" customHeight="1" x14ac:dyDescent="0.2"/>
    <row r="123233" ht="12.75" customHeight="1" x14ac:dyDescent="0.2"/>
    <row r="123237" ht="12.75" customHeight="1" x14ac:dyDescent="0.2"/>
    <row r="123241" ht="12.75" customHeight="1" x14ac:dyDescent="0.2"/>
    <row r="123245" ht="12.75" customHeight="1" x14ac:dyDescent="0.2"/>
    <row r="123249" ht="12.75" customHeight="1" x14ac:dyDescent="0.2"/>
    <row r="123253" ht="12.75" customHeight="1" x14ac:dyDescent="0.2"/>
    <row r="123257" ht="12.75" customHeight="1" x14ac:dyDescent="0.2"/>
    <row r="123261" ht="12.75" customHeight="1" x14ac:dyDescent="0.2"/>
    <row r="123265" ht="12.75" customHeight="1" x14ac:dyDescent="0.2"/>
    <row r="123269" ht="12.75" customHeight="1" x14ac:dyDescent="0.2"/>
    <row r="123273" ht="12.75" customHeight="1" x14ac:dyDescent="0.2"/>
    <row r="123277" ht="12.75" customHeight="1" x14ac:dyDescent="0.2"/>
    <row r="123281" ht="12.75" customHeight="1" x14ac:dyDescent="0.2"/>
    <row r="123285" ht="12.75" customHeight="1" x14ac:dyDescent="0.2"/>
    <row r="123289" ht="12.75" customHeight="1" x14ac:dyDescent="0.2"/>
    <row r="123293" ht="12.75" customHeight="1" x14ac:dyDescent="0.2"/>
    <row r="123297" ht="12.75" customHeight="1" x14ac:dyDescent="0.2"/>
    <row r="123301" ht="12.75" customHeight="1" x14ac:dyDescent="0.2"/>
    <row r="123305" ht="12.75" customHeight="1" x14ac:dyDescent="0.2"/>
    <row r="123309" ht="12.75" customHeight="1" x14ac:dyDescent="0.2"/>
    <row r="123313" ht="12.75" customHeight="1" x14ac:dyDescent="0.2"/>
    <row r="123317" ht="12.75" customHeight="1" x14ac:dyDescent="0.2"/>
    <row r="123321" ht="12.75" customHeight="1" x14ac:dyDescent="0.2"/>
    <row r="123325" ht="12.75" customHeight="1" x14ac:dyDescent="0.2"/>
    <row r="123329" ht="12.75" customHeight="1" x14ac:dyDescent="0.2"/>
    <row r="123333" ht="12.75" customHeight="1" x14ac:dyDescent="0.2"/>
    <row r="123337" ht="12.75" customHeight="1" x14ac:dyDescent="0.2"/>
    <row r="123341" ht="12.75" customHeight="1" x14ac:dyDescent="0.2"/>
    <row r="123345" ht="12.75" customHeight="1" x14ac:dyDescent="0.2"/>
    <row r="123349" ht="12.75" customHeight="1" x14ac:dyDescent="0.2"/>
    <row r="123353" ht="12.75" customHeight="1" x14ac:dyDescent="0.2"/>
    <row r="123357" ht="12.75" customHeight="1" x14ac:dyDescent="0.2"/>
    <row r="123361" ht="12.75" customHeight="1" x14ac:dyDescent="0.2"/>
    <row r="123365" ht="12.75" customHeight="1" x14ac:dyDescent="0.2"/>
    <row r="123369" ht="12.75" customHeight="1" x14ac:dyDescent="0.2"/>
    <row r="123373" ht="12.75" customHeight="1" x14ac:dyDescent="0.2"/>
    <row r="123377" ht="12.75" customHeight="1" x14ac:dyDescent="0.2"/>
    <row r="123381" ht="12.75" customHeight="1" x14ac:dyDescent="0.2"/>
    <row r="123385" ht="12.75" customHeight="1" x14ac:dyDescent="0.2"/>
    <row r="123389" ht="12.75" customHeight="1" x14ac:dyDescent="0.2"/>
    <row r="123393" ht="12.75" customHeight="1" x14ac:dyDescent="0.2"/>
    <row r="123397" ht="12.75" customHeight="1" x14ac:dyDescent="0.2"/>
    <row r="123401" ht="12.75" customHeight="1" x14ac:dyDescent="0.2"/>
    <row r="123405" ht="12.75" customHeight="1" x14ac:dyDescent="0.2"/>
    <row r="123409" ht="12.75" customHeight="1" x14ac:dyDescent="0.2"/>
    <row r="123413" ht="12.75" customHeight="1" x14ac:dyDescent="0.2"/>
    <row r="123417" ht="12.75" customHeight="1" x14ac:dyDescent="0.2"/>
    <row r="123421" ht="12.75" customHeight="1" x14ac:dyDescent="0.2"/>
    <row r="123425" ht="12.75" customHeight="1" x14ac:dyDescent="0.2"/>
    <row r="123429" ht="12.75" customHeight="1" x14ac:dyDescent="0.2"/>
    <row r="123433" ht="12.75" customHeight="1" x14ac:dyDescent="0.2"/>
    <row r="123437" ht="12.75" customHeight="1" x14ac:dyDescent="0.2"/>
    <row r="123441" ht="12.75" customHeight="1" x14ac:dyDescent="0.2"/>
    <row r="123445" ht="12.75" customHeight="1" x14ac:dyDescent="0.2"/>
    <row r="123449" ht="12.75" customHeight="1" x14ac:dyDescent="0.2"/>
    <row r="123453" ht="12.75" customHeight="1" x14ac:dyDescent="0.2"/>
    <row r="123457" ht="12.75" customHeight="1" x14ac:dyDescent="0.2"/>
    <row r="123461" ht="12.75" customHeight="1" x14ac:dyDescent="0.2"/>
    <row r="123465" ht="12.75" customHeight="1" x14ac:dyDescent="0.2"/>
    <row r="123469" ht="12.75" customHeight="1" x14ac:dyDescent="0.2"/>
    <row r="123473" ht="12.75" customHeight="1" x14ac:dyDescent="0.2"/>
    <row r="123477" ht="12.75" customHeight="1" x14ac:dyDescent="0.2"/>
    <row r="123481" ht="12.75" customHeight="1" x14ac:dyDescent="0.2"/>
    <row r="123485" ht="12.75" customHeight="1" x14ac:dyDescent="0.2"/>
    <row r="123489" ht="12.75" customHeight="1" x14ac:dyDescent="0.2"/>
    <row r="123493" ht="12.75" customHeight="1" x14ac:dyDescent="0.2"/>
    <row r="123497" ht="12.75" customHeight="1" x14ac:dyDescent="0.2"/>
    <row r="123501" ht="12.75" customHeight="1" x14ac:dyDescent="0.2"/>
    <row r="123505" ht="12.75" customHeight="1" x14ac:dyDescent="0.2"/>
    <row r="123509" ht="12.75" customHeight="1" x14ac:dyDescent="0.2"/>
    <row r="123513" ht="12.75" customHeight="1" x14ac:dyDescent="0.2"/>
    <row r="123517" ht="12.75" customHeight="1" x14ac:dyDescent="0.2"/>
    <row r="123521" ht="12.75" customHeight="1" x14ac:dyDescent="0.2"/>
    <row r="123525" ht="12.75" customHeight="1" x14ac:dyDescent="0.2"/>
    <row r="123529" ht="12.75" customHeight="1" x14ac:dyDescent="0.2"/>
    <row r="123533" ht="12.75" customHeight="1" x14ac:dyDescent="0.2"/>
    <row r="123537" ht="12.75" customHeight="1" x14ac:dyDescent="0.2"/>
    <row r="123541" ht="12.75" customHeight="1" x14ac:dyDescent="0.2"/>
    <row r="123545" ht="12.75" customHeight="1" x14ac:dyDescent="0.2"/>
    <row r="123549" ht="12.75" customHeight="1" x14ac:dyDescent="0.2"/>
    <row r="123553" ht="12.75" customHeight="1" x14ac:dyDescent="0.2"/>
    <row r="123557" ht="12.75" customHeight="1" x14ac:dyDescent="0.2"/>
    <row r="123561" ht="12.75" customHeight="1" x14ac:dyDescent="0.2"/>
    <row r="123565" ht="12.75" customHeight="1" x14ac:dyDescent="0.2"/>
    <row r="123569" ht="12.75" customHeight="1" x14ac:dyDescent="0.2"/>
    <row r="123573" ht="12.75" customHeight="1" x14ac:dyDescent="0.2"/>
    <row r="123577" ht="12.75" customHeight="1" x14ac:dyDescent="0.2"/>
    <row r="123581" ht="12.75" customHeight="1" x14ac:dyDescent="0.2"/>
    <row r="123585" ht="12.75" customHeight="1" x14ac:dyDescent="0.2"/>
    <row r="123589" ht="12.75" customHeight="1" x14ac:dyDescent="0.2"/>
    <row r="123593" ht="12.75" customHeight="1" x14ac:dyDescent="0.2"/>
    <row r="123597" ht="12.75" customHeight="1" x14ac:dyDescent="0.2"/>
    <row r="123601" ht="12.75" customHeight="1" x14ac:dyDescent="0.2"/>
    <row r="123605" ht="12.75" customHeight="1" x14ac:dyDescent="0.2"/>
    <row r="123609" ht="12.75" customHeight="1" x14ac:dyDescent="0.2"/>
    <row r="123613" ht="12.75" customHeight="1" x14ac:dyDescent="0.2"/>
    <row r="123617" ht="12.75" customHeight="1" x14ac:dyDescent="0.2"/>
    <row r="123621" ht="12.75" customHeight="1" x14ac:dyDescent="0.2"/>
    <row r="123625" ht="12.75" customHeight="1" x14ac:dyDescent="0.2"/>
    <row r="123629" ht="12.75" customHeight="1" x14ac:dyDescent="0.2"/>
    <row r="123633" ht="12.75" customHeight="1" x14ac:dyDescent="0.2"/>
    <row r="123637" ht="12.75" customHeight="1" x14ac:dyDescent="0.2"/>
    <row r="123641" ht="12.75" customHeight="1" x14ac:dyDescent="0.2"/>
    <row r="123645" ht="12.75" customHeight="1" x14ac:dyDescent="0.2"/>
    <row r="123649" ht="12.75" customHeight="1" x14ac:dyDescent="0.2"/>
    <row r="123653" ht="12.75" customHeight="1" x14ac:dyDescent="0.2"/>
    <row r="123657" ht="12.75" customHeight="1" x14ac:dyDescent="0.2"/>
    <row r="123661" ht="12.75" customHeight="1" x14ac:dyDescent="0.2"/>
    <row r="123665" ht="12.75" customHeight="1" x14ac:dyDescent="0.2"/>
    <row r="123669" ht="12.75" customHeight="1" x14ac:dyDescent="0.2"/>
    <row r="123673" ht="12.75" customHeight="1" x14ac:dyDescent="0.2"/>
    <row r="123677" ht="12.75" customHeight="1" x14ac:dyDescent="0.2"/>
    <row r="123681" ht="12.75" customHeight="1" x14ac:dyDescent="0.2"/>
    <row r="123685" ht="12.75" customHeight="1" x14ac:dyDescent="0.2"/>
    <row r="123689" ht="12.75" customHeight="1" x14ac:dyDescent="0.2"/>
    <row r="123693" ht="12.75" customHeight="1" x14ac:dyDescent="0.2"/>
    <row r="123697" ht="12.75" customHeight="1" x14ac:dyDescent="0.2"/>
    <row r="123701" ht="12.75" customHeight="1" x14ac:dyDescent="0.2"/>
    <row r="123705" ht="12.75" customHeight="1" x14ac:dyDescent="0.2"/>
    <row r="123709" ht="12.75" customHeight="1" x14ac:dyDescent="0.2"/>
    <row r="123713" ht="12.75" customHeight="1" x14ac:dyDescent="0.2"/>
    <row r="123717" ht="12.75" customHeight="1" x14ac:dyDescent="0.2"/>
    <row r="123721" ht="12.75" customHeight="1" x14ac:dyDescent="0.2"/>
    <row r="123725" ht="12.75" customHeight="1" x14ac:dyDescent="0.2"/>
    <row r="123729" ht="12.75" customHeight="1" x14ac:dyDescent="0.2"/>
    <row r="123733" ht="12.75" customHeight="1" x14ac:dyDescent="0.2"/>
    <row r="123737" ht="12.75" customHeight="1" x14ac:dyDescent="0.2"/>
    <row r="123741" ht="12.75" customHeight="1" x14ac:dyDescent="0.2"/>
    <row r="123745" ht="12.75" customHeight="1" x14ac:dyDescent="0.2"/>
    <row r="123749" ht="12.75" customHeight="1" x14ac:dyDescent="0.2"/>
    <row r="123753" ht="12.75" customHeight="1" x14ac:dyDescent="0.2"/>
    <row r="123757" ht="12.75" customHeight="1" x14ac:dyDescent="0.2"/>
    <row r="123761" ht="12.75" customHeight="1" x14ac:dyDescent="0.2"/>
    <row r="123765" ht="12.75" customHeight="1" x14ac:dyDescent="0.2"/>
    <row r="123769" ht="12.75" customHeight="1" x14ac:dyDescent="0.2"/>
    <row r="123773" ht="12.75" customHeight="1" x14ac:dyDescent="0.2"/>
    <row r="123777" ht="12.75" customHeight="1" x14ac:dyDescent="0.2"/>
    <row r="123781" ht="12.75" customHeight="1" x14ac:dyDescent="0.2"/>
    <row r="123785" ht="12.75" customHeight="1" x14ac:dyDescent="0.2"/>
    <row r="123789" ht="12.75" customHeight="1" x14ac:dyDescent="0.2"/>
    <row r="123793" ht="12.75" customHeight="1" x14ac:dyDescent="0.2"/>
    <row r="123797" ht="12.75" customHeight="1" x14ac:dyDescent="0.2"/>
    <row r="123801" ht="12.75" customHeight="1" x14ac:dyDescent="0.2"/>
    <row r="123805" ht="12.75" customHeight="1" x14ac:dyDescent="0.2"/>
    <row r="123809" ht="12.75" customHeight="1" x14ac:dyDescent="0.2"/>
    <row r="123813" ht="12.75" customHeight="1" x14ac:dyDescent="0.2"/>
    <row r="123817" ht="12.75" customHeight="1" x14ac:dyDescent="0.2"/>
    <row r="123821" ht="12.75" customHeight="1" x14ac:dyDescent="0.2"/>
    <row r="123825" ht="12.75" customHeight="1" x14ac:dyDescent="0.2"/>
    <row r="123829" ht="12.75" customHeight="1" x14ac:dyDescent="0.2"/>
    <row r="123833" ht="12.75" customHeight="1" x14ac:dyDescent="0.2"/>
    <row r="123837" ht="12.75" customHeight="1" x14ac:dyDescent="0.2"/>
    <row r="123841" ht="12.75" customHeight="1" x14ac:dyDescent="0.2"/>
    <row r="123845" ht="12.75" customHeight="1" x14ac:dyDescent="0.2"/>
    <row r="123849" ht="12.75" customHeight="1" x14ac:dyDescent="0.2"/>
    <row r="123853" ht="12.75" customHeight="1" x14ac:dyDescent="0.2"/>
    <row r="123857" ht="12.75" customHeight="1" x14ac:dyDescent="0.2"/>
    <row r="123861" ht="12.75" customHeight="1" x14ac:dyDescent="0.2"/>
    <row r="123865" ht="12.75" customHeight="1" x14ac:dyDescent="0.2"/>
    <row r="123869" ht="12.75" customHeight="1" x14ac:dyDescent="0.2"/>
    <row r="123873" ht="12.75" customHeight="1" x14ac:dyDescent="0.2"/>
    <row r="123877" ht="12.75" customHeight="1" x14ac:dyDescent="0.2"/>
    <row r="123881" ht="12.75" customHeight="1" x14ac:dyDescent="0.2"/>
    <row r="123885" ht="12.75" customHeight="1" x14ac:dyDescent="0.2"/>
    <row r="123889" ht="12.75" customHeight="1" x14ac:dyDescent="0.2"/>
    <row r="123893" ht="12.75" customHeight="1" x14ac:dyDescent="0.2"/>
    <row r="123897" ht="12.75" customHeight="1" x14ac:dyDescent="0.2"/>
    <row r="123901" ht="12.75" customHeight="1" x14ac:dyDescent="0.2"/>
    <row r="123905" ht="12.75" customHeight="1" x14ac:dyDescent="0.2"/>
    <row r="123909" ht="12.75" customHeight="1" x14ac:dyDescent="0.2"/>
    <row r="123913" ht="12.75" customHeight="1" x14ac:dyDescent="0.2"/>
    <row r="123917" ht="12.75" customHeight="1" x14ac:dyDescent="0.2"/>
    <row r="123921" ht="12.75" customHeight="1" x14ac:dyDescent="0.2"/>
    <row r="123925" ht="12.75" customHeight="1" x14ac:dyDescent="0.2"/>
    <row r="123929" ht="12.75" customHeight="1" x14ac:dyDescent="0.2"/>
    <row r="123933" ht="12.75" customHeight="1" x14ac:dyDescent="0.2"/>
    <row r="123937" ht="12.75" customHeight="1" x14ac:dyDescent="0.2"/>
    <row r="123941" ht="12.75" customHeight="1" x14ac:dyDescent="0.2"/>
    <row r="123945" ht="12.75" customHeight="1" x14ac:dyDescent="0.2"/>
    <row r="123949" ht="12.75" customHeight="1" x14ac:dyDescent="0.2"/>
    <row r="123953" ht="12.75" customHeight="1" x14ac:dyDescent="0.2"/>
    <row r="123957" ht="12.75" customHeight="1" x14ac:dyDescent="0.2"/>
    <row r="123961" ht="12.75" customHeight="1" x14ac:dyDescent="0.2"/>
    <row r="123965" ht="12.75" customHeight="1" x14ac:dyDescent="0.2"/>
    <row r="123969" ht="12.75" customHeight="1" x14ac:dyDescent="0.2"/>
    <row r="123973" ht="12.75" customHeight="1" x14ac:dyDescent="0.2"/>
    <row r="123977" ht="12.75" customHeight="1" x14ac:dyDescent="0.2"/>
    <row r="123981" ht="12.75" customHeight="1" x14ac:dyDescent="0.2"/>
    <row r="123985" ht="12.75" customHeight="1" x14ac:dyDescent="0.2"/>
    <row r="123989" ht="12.75" customHeight="1" x14ac:dyDescent="0.2"/>
    <row r="123993" ht="12.75" customHeight="1" x14ac:dyDescent="0.2"/>
    <row r="123997" ht="12.75" customHeight="1" x14ac:dyDescent="0.2"/>
    <row r="124001" ht="12.75" customHeight="1" x14ac:dyDescent="0.2"/>
    <row r="124005" ht="12.75" customHeight="1" x14ac:dyDescent="0.2"/>
    <row r="124009" ht="12.75" customHeight="1" x14ac:dyDescent="0.2"/>
    <row r="124013" ht="12.75" customHeight="1" x14ac:dyDescent="0.2"/>
    <row r="124017" ht="12.75" customHeight="1" x14ac:dyDescent="0.2"/>
    <row r="124021" ht="12.75" customHeight="1" x14ac:dyDescent="0.2"/>
    <row r="124025" ht="12.75" customHeight="1" x14ac:dyDescent="0.2"/>
    <row r="124029" ht="12.75" customHeight="1" x14ac:dyDescent="0.2"/>
    <row r="124033" ht="12.75" customHeight="1" x14ac:dyDescent="0.2"/>
    <row r="124037" ht="12.75" customHeight="1" x14ac:dyDescent="0.2"/>
    <row r="124041" ht="12.75" customHeight="1" x14ac:dyDescent="0.2"/>
    <row r="124045" ht="12.75" customHeight="1" x14ac:dyDescent="0.2"/>
    <row r="124049" ht="12.75" customHeight="1" x14ac:dyDescent="0.2"/>
    <row r="124053" ht="12.75" customHeight="1" x14ac:dyDescent="0.2"/>
    <row r="124057" ht="12.75" customHeight="1" x14ac:dyDescent="0.2"/>
    <row r="124061" ht="12.75" customHeight="1" x14ac:dyDescent="0.2"/>
    <row r="124065" ht="12.75" customHeight="1" x14ac:dyDescent="0.2"/>
    <row r="124069" ht="12.75" customHeight="1" x14ac:dyDescent="0.2"/>
    <row r="124073" ht="12.75" customHeight="1" x14ac:dyDescent="0.2"/>
    <row r="124077" ht="12.75" customHeight="1" x14ac:dyDescent="0.2"/>
    <row r="124081" ht="12.75" customHeight="1" x14ac:dyDescent="0.2"/>
    <row r="124085" ht="12.75" customHeight="1" x14ac:dyDescent="0.2"/>
    <row r="124089" ht="12.75" customHeight="1" x14ac:dyDescent="0.2"/>
    <row r="124093" ht="12.75" customHeight="1" x14ac:dyDescent="0.2"/>
    <row r="124097" ht="12.75" customHeight="1" x14ac:dyDescent="0.2"/>
    <row r="124101" ht="12.75" customHeight="1" x14ac:dyDescent="0.2"/>
    <row r="124105" ht="12.75" customHeight="1" x14ac:dyDescent="0.2"/>
    <row r="124109" ht="12.75" customHeight="1" x14ac:dyDescent="0.2"/>
    <row r="124113" ht="12.75" customHeight="1" x14ac:dyDescent="0.2"/>
    <row r="124117" ht="12.75" customHeight="1" x14ac:dyDescent="0.2"/>
    <row r="124121" ht="12.75" customHeight="1" x14ac:dyDescent="0.2"/>
    <row r="124125" ht="12.75" customHeight="1" x14ac:dyDescent="0.2"/>
    <row r="124129" ht="12.75" customHeight="1" x14ac:dyDescent="0.2"/>
    <row r="124133" ht="12.75" customHeight="1" x14ac:dyDescent="0.2"/>
    <row r="124137" ht="12.75" customHeight="1" x14ac:dyDescent="0.2"/>
    <row r="124141" ht="12.75" customHeight="1" x14ac:dyDescent="0.2"/>
    <row r="124145" ht="12.75" customHeight="1" x14ac:dyDescent="0.2"/>
    <row r="124149" ht="12.75" customHeight="1" x14ac:dyDescent="0.2"/>
    <row r="124153" ht="12.75" customHeight="1" x14ac:dyDescent="0.2"/>
    <row r="124157" ht="12.75" customHeight="1" x14ac:dyDescent="0.2"/>
    <row r="124161" ht="12.75" customHeight="1" x14ac:dyDescent="0.2"/>
    <row r="124165" ht="12.75" customHeight="1" x14ac:dyDescent="0.2"/>
    <row r="124169" ht="12.75" customHeight="1" x14ac:dyDescent="0.2"/>
    <row r="124173" ht="12.75" customHeight="1" x14ac:dyDescent="0.2"/>
    <row r="124177" ht="12.75" customHeight="1" x14ac:dyDescent="0.2"/>
    <row r="124181" ht="12.75" customHeight="1" x14ac:dyDescent="0.2"/>
    <row r="124185" ht="12.75" customHeight="1" x14ac:dyDescent="0.2"/>
    <row r="124189" ht="12.75" customHeight="1" x14ac:dyDescent="0.2"/>
    <row r="124193" ht="12.75" customHeight="1" x14ac:dyDescent="0.2"/>
    <row r="124197" ht="12.75" customHeight="1" x14ac:dyDescent="0.2"/>
    <row r="124201" ht="12.75" customHeight="1" x14ac:dyDescent="0.2"/>
    <row r="124205" ht="12.75" customHeight="1" x14ac:dyDescent="0.2"/>
    <row r="124209" ht="12.75" customHeight="1" x14ac:dyDescent="0.2"/>
    <row r="124213" ht="12.75" customHeight="1" x14ac:dyDescent="0.2"/>
    <row r="124217" ht="12.75" customHeight="1" x14ac:dyDescent="0.2"/>
    <row r="124221" ht="12.75" customHeight="1" x14ac:dyDescent="0.2"/>
    <row r="124225" ht="12.75" customHeight="1" x14ac:dyDescent="0.2"/>
    <row r="124229" ht="12.75" customHeight="1" x14ac:dyDescent="0.2"/>
    <row r="124233" ht="12.75" customHeight="1" x14ac:dyDescent="0.2"/>
    <row r="124237" ht="12.75" customHeight="1" x14ac:dyDescent="0.2"/>
    <row r="124241" ht="12.75" customHeight="1" x14ac:dyDescent="0.2"/>
    <row r="124245" ht="12.75" customHeight="1" x14ac:dyDescent="0.2"/>
    <row r="124249" ht="12.75" customHeight="1" x14ac:dyDescent="0.2"/>
    <row r="124253" ht="12.75" customHeight="1" x14ac:dyDescent="0.2"/>
    <row r="124257" ht="12.75" customHeight="1" x14ac:dyDescent="0.2"/>
    <row r="124261" ht="12.75" customHeight="1" x14ac:dyDescent="0.2"/>
    <row r="124265" ht="12.75" customHeight="1" x14ac:dyDescent="0.2"/>
    <row r="124269" ht="12.75" customHeight="1" x14ac:dyDescent="0.2"/>
    <row r="124273" ht="12.75" customHeight="1" x14ac:dyDescent="0.2"/>
    <row r="124277" ht="12.75" customHeight="1" x14ac:dyDescent="0.2"/>
    <row r="124281" ht="12.75" customHeight="1" x14ac:dyDescent="0.2"/>
    <row r="124285" ht="12.75" customHeight="1" x14ac:dyDescent="0.2"/>
    <row r="124289" ht="12.75" customHeight="1" x14ac:dyDescent="0.2"/>
    <row r="124293" ht="12.75" customHeight="1" x14ac:dyDescent="0.2"/>
    <row r="124297" ht="12.75" customHeight="1" x14ac:dyDescent="0.2"/>
    <row r="124301" ht="12.75" customHeight="1" x14ac:dyDescent="0.2"/>
    <row r="124305" ht="12.75" customHeight="1" x14ac:dyDescent="0.2"/>
    <row r="124309" ht="12.75" customHeight="1" x14ac:dyDescent="0.2"/>
    <row r="124313" ht="12.75" customHeight="1" x14ac:dyDescent="0.2"/>
    <row r="124317" ht="12.75" customHeight="1" x14ac:dyDescent="0.2"/>
    <row r="124321" ht="12.75" customHeight="1" x14ac:dyDescent="0.2"/>
    <row r="124325" ht="12.75" customHeight="1" x14ac:dyDescent="0.2"/>
    <row r="124329" ht="12.75" customHeight="1" x14ac:dyDescent="0.2"/>
    <row r="124333" ht="12.75" customHeight="1" x14ac:dyDescent="0.2"/>
    <row r="124337" ht="12.75" customHeight="1" x14ac:dyDescent="0.2"/>
    <row r="124341" ht="12.75" customHeight="1" x14ac:dyDescent="0.2"/>
    <row r="124345" ht="12.75" customHeight="1" x14ac:dyDescent="0.2"/>
    <row r="124349" ht="12.75" customHeight="1" x14ac:dyDescent="0.2"/>
    <row r="124353" ht="12.75" customHeight="1" x14ac:dyDescent="0.2"/>
    <row r="124357" ht="12.75" customHeight="1" x14ac:dyDescent="0.2"/>
    <row r="124361" ht="12.75" customHeight="1" x14ac:dyDescent="0.2"/>
    <row r="124365" ht="12.75" customHeight="1" x14ac:dyDescent="0.2"/>
    <row r="124369" ht="12.75" customHeight="1" x14ac:dyDescent="0.2"/>
    <row r="124373" ht="12.75" customHeight="1" x14ac:dyDescent="0.2"/>
    <row r="124377" ht="12.75" customHeight="1" x14ac:dyDescent="0.2"/>
    <row r="124381" ht="12.75" customHeight="1" x14ac:dyDescent="0.2"/>
    <row r="124385" ht="12.75" customHeight="1" x14ac:dyDescent="0.2"/>
    <row r="124389" ht="12.75" customHeight="1" x14ac:dyDescent="0.2"/>
    <row r="124393" ht="12.75" customHeight="1" x14ac:dyDescent="0.2"/>
    <row r="124397" ht="12.75" customHeight="1" x14ac:dyDescent="0.2"/>
    <row r="124401" ht="12.75" customHeight="1" x14ac:dyDescent="0.2"/>
    <row r="124405" ht="12.75" customHeight="1" x14ac:dyDescent="0.2"/>
    <row r="124409" ht="12.75" customHeight="1" x14ac:dyDescent="0.2"/>
    <row r="124413" ht="12.75" customHeight="1" x14ac:dyDescent="0.2"/>
    <row r="124417" ht="12.75" customHeight="1" x14ac:dyDescent="0.2"/>
    <row r="124421" ht="12.75" customHeight="1" x14ac:dyDescent="0.2"/>
    <row r="124425" ht="12.75" customHeight="1" x14ac:dyDescent="0.2"/>
    <row r="124429" ht="12.75" customHeight="1" x14ac:dyDescent="0.2"/>
    <row r="124433" ht="12.75" customHeight="1" x14ac:dyDescent="0.2"/>
    <row r="124437" ht="12.75" customHeight="1" x14ac:dyDescent="0.2"/>
    <row r="124441" ht="12.75" customHeight="1" x14ac:dyDescent="0.2"/>
    <row r="124445" ht="12.75" customHeight="1" x14ac:dyDescent="0.2"/>
    <row r="124449" ht="12.75" customHeight="1" x14ac:dyDescent="0.2"/>
    <row r="124453" ht="12.75" customHeight="1" x14ac:dyDescent="0.2"/>
    <row r="124457" ht="12.75" customHeight="1" x14ac:dyDescent="0.2"/>
    <row r="124461" ht="12.75" customHeight="1" x14ac:dyDescent="0.2"/>
    <row r="124465" ht="12.75" customHeight="1" x14ac:dyDescent="0.2"/>
    <row r="124469" ht="12.75" customHeight="1" x14ac:dyDescent="0.2"/>
    <row r="124473" ht="12.75" customHeight="1" x14ac:dyDescent="0.2"/>
    <row r="124477" ht="12.75" customHeight="1" x14ac:dyDescent="0.2"/>
    <row r="124481" ht="12.75" customHeight="1" x14ac:dyDescent="0.2"/>
    <row r="124485" ht="12.75" customHeight="1" x14ac:dyDescent="0.2"/>
    <row r="124489" ht="12.75" customHeight="1" x14ac:dyDescent="0.2"/>
    <row r="124493" ht="12.75" customHeight="1" x14ac:dyDescent="0.2"/>
    <row r="124497" ht="12.75" customHeight="1" x14ac:dyDescent="0.2"/>
    <row r="124501" ht="12.75" customHeight="1" x14ac:dyDescent="0.2"/>
    <row r="124505" ht="12.75" customHeight="1" x14ac:dyDescent="0.2"/>
    <row r="124509" ht="12.75" customHeight="1" x14ac:dyDescent="0.2"/>
    <row r="124513" ht="12.75" customHeight="1" x14ac:dyDescent="0.2"/>
    <row r="124517" ht="12.75" customHeight="1" x14ac:dyDescent="0.2"/>
    <row r="124521" ht="12.75" customHeight="1" x14ac:dyDescent="0.2"/>
    <row r="124525" ht="12.75" customHeight="1" x14ac:dyDescent="0.2"/>
    <row r="124529" ht="12.75" customHeight="1" x14ac:dyDescent="0.2"/>
    <row r="124533" ht="12.75" customHeight="1" x14ac:dyDescent="0.2"/>
    <row r="124537" ht="12.75" customHeight="1" x14ac:dyDescent="0.2"/>
    <row r="124541" ht="12.75" customHeight="1" x14ac:dyDescent="0.2"/>
    <row r="124545" ht="12.75" customHeight="1" x14ac:dyDescent="0.2"/>
    <row r="124549" ht="12.75" customHeight="1" x14ac:dyDescent="0.2"/>
    <row r="124553" ht="12.75" customHeight="1" x14ac:dyDescent="0.2"/>
    <row r="124557" ht="12.75" customHeight="1" x14ac:dyDescent="0.2"/>
    <row r="124561" ht="12.75" customHeight="1" x14ac:dyDescent="0.2"/>
    <row r="124565" ht="12.75" customHeight="1" x14ac:dyDescent="0.2"/>
    <row r="124569" ht="12.75" customHeight="1" x14ac:dyDescent="0.2"/>
    <row r="124573" ht="12.75" customHeight="1" x14ac:dyDescent="0.2"/>
    <row r="124577" ht="12.75" customHeight="1" x14ac:dyDescent="0.2"/>
    <row r="124581" ht="12.75" customHeight="1" x14ac:dyDescent="0.2"/>
    <row r="124585" ht="12.75" customHeight="1" x14ac:dyDescent="0.2"/>
    <row r="124589" ht="12.75" customHeight="1" x14ac:dyDescent="0.2"/>
    <row r="124593" ht="12.75" customHeight="1" x14ac:dyDescent="0.2"/>
    <row r="124597" ht="12.75" customHeight="1" x14ac:dyDescent="0.2"/>
    <row r="124601" ht="12.75" customHeight="1" x14ac:dyDescent="0.2"/>
    <row r="124605" ht="12.75" customHeight="1" x14ac:dyDescent="0.2"/>
    <row r="124609" ht="12.75" customHeight="1" x14ac:dyDescent="0.2"/>
    <row r="124613" ht="12.75" customHeight="1" x14ac:dyDescent="0.2"/>
    <row r="124617" ht="12.75" customHeight="1" x14ac:dyDescent="0.2"/>
    <row r="124621" ht="12.75" customHeight="1" x14ac:dyDescent="0.2"/>
    <row r="124625" ht="12.75" customHeight="1" x14ac:dyDescent="0.2"/>
    <row r="124629" ht="12.75" customHeight="1" x14ac:dyDescent="0.2"/>
    <row r="124633" ht="12.75" customHeight="1" x14ac:dyDescent="0.2"/>
    <row r="124637" ht="12.75" customHeight="1" x14ac:dyDescent="0.2"/>
    <row r="124641" ht="12.75" customHeight="1" x14ac:dyDescent="0.2"/>
    <row r="124645" ht="12.75" customHeight="1" x14ac:dyDescent="0.2"/>
    <row r="124649" ht="12.75" customHeight="1" x14ac:dyDescent="0.2"/>
    <row r="124653" ht="12.75" customHeight="1" x14ac:dyDescent="0.2"/>
    <row r="124657" ht="12.75" customHeight="1" x14ac:dyDescent="0.2"/>
    <row r="124661" ht="12.75" customHeight="1" x14ac:dyDescent="0.2"/>
    <row r="124665" ht="12.75" customHeight="1" x14ac:dyDescent="0.2"/>
    <row r="124669" ht="12.75" customHeight="1" x14ac:dyDescent="0.2"/>
    <row r="124673" ht="12.75" customHeight="1" x14ac:dyDescent="0.2"/>
    <row r="124677" ht="12.75" customHeight="1" x14ac:dyDescent="0.2"/>
    <row r="124681" ht="12.75" customHeight="1" x14ac:dyDescent="0.2"/>
    <row r="124685" ht="12.75" customHeight="1" x14ac:dyDescent="0.2"/>
    <row r="124689" ht="12.75" customHeight="1" x14ac:dyDescent="0.2"/>
    <row r="124693" ht="12.75" customHeight="1" x14ac:dyDescent="0.2"/>
    <row r="124697" ht="12.75" customHeight="1" x14ac:dyDescent="0.2"/>
    <row r="124701" ht="12.75" customHeight="1" x14ac:dyDescent="0.2"/>
    <row r="124705" ht="12.75" customHeight="1" x14ac:dyDescent="0.2"/>
    <row r="124709" ht="12.75" customHeight="1" x14ac:dyDescent="0.2"/>
    <row r="124713" ht="12.75" customHeight="1" x14ac:dyDescent="0.2"/>
    <row r="124717" ht="12.75" customHeight="1" x14ac:dyDescent="0.2"/>
    <row r="124721" ht="12.75" customHeight="1" x14ac:dyDescent="0.2"/>
    <row r="124725" ht="12.75" customHeight="1" x14ac:dyDescent="0.2"/>
    <row r="124729" ht="12.75" customHeight="1" x14ac:dyDescent="0.2"/>
    <row r="124733" ht="12.75" customHeight="1" x14ac:dyDescent="0.2"/>
    <row r="124737" ht="12.75" customHeight="1" x14ac:dyDescent="0.2"/>
    <row r="124741" ht="12.75" customHeight="1" x14ac:dyDescent="0.2"/>
    <row r="124745" ht="12.75" customHeight="1" x14ac:dyDescent="0.2"/>
    <row r="124749" ht="12.75" customHeight="1" x14ac:dyDescent="0.2"/>
    <row r="124753" ht="12.75" customHeight="1" x14ac:dyDescent="0.2"/>
    <row r="124757" ht="12.75" customHeight="1" x14ac:dyDescent="0.2"/>
    <row r="124761" ht="12.75" customHeight="1" x14ac:dyDescent="0.2"/>
    <row r="124765" ht="12.75" customHeight="1" x14ac:dyDescent="0.2"/>
    <row r="124769" ht="12.75" customHeight="1" x14ac:dyDescent="0.2"/>
    <row r="124773" ht="12.75" customHeight="1" x14ac:dyDescent="0.2"/>
    <row r="124777" ht="12.75" customHeight="1" x14ac:dyDescent="0.2"/>
    <row r="124781" ht="12.75" customHeight="1" x14ac:dyDescent="0.2"/>
    <row r="124785" ht="12.75" customHeight="1" x14ac:dyDescent="0.2"/>
    <row r="124789" ht="12.75" customHeight="1" x14ac:dyDescent="0.2"/>
    <row r="124793" ht="12.75" customHeight="1" x14ac:dyDescent="0.2"/>
    <row r="124797" ht="12.75" customHeight="1" x14ac:dyDescent="0.2"/>
    <row r="124801" ht="12.75" customHeight="1" x14ac:dyDescent="0.2"/>
    <row r="124805" ht="12.75" customHeight="1" x14ac:dyDescent="0.2"/>
    <row r="124809" ht="12.75" customHeight="1" x14ac:dyDescent="0.2"/>
    <row r="124813" ht="12.75" customHeight="1" x14ac:dyDescent="0.2"/>
    <row r="124817" ht="12.75" customHeight="1" x14ac:dyDescent="0.2"/>
    <row r="124821" ht="12.75" customHeight="1" x14ac:dyDescent="0.2"/>
    <row r="124825" ht="12.75" customHeight="1" x14ac:dyDescent="0.2"/>
    <row r="124829" ht="12.75" customHeight="1" x14ac:dyDescent="0.2"/>
    <row r="124833" ht="12.75" customHeight="1" x14ac:dyDescent="0.2"/>
    <row r="124837" ht="12.75" customHeight="1" x14ac:dyDescent="0.2"/>
    <row r="124841" ht="12.75" customHeight="1" x14ac:dyDescent="0.2"/>
    <row r="124845" ht="12.75" customHeight="1" x14ac:dyDescent="0.2"/>
    <row r="124849" ht="12.75" customHeight="1" x14ac:dyDescent="0.2"/>
    <row r="124853" ht="12.75" customHeight="1" x14ac:dyDescent="0.2"/>
    <row r="124857" ht="12.75" customHeight="1" x14ac:dyDescent="0.2"/>
    <row r="124861" ht="12.75" customHeight="1" x14ac:dyDescent="0.2"/>
    <row r="124865" ht="12.75" customHeight="1" x14ac:dyDescent="0.2"/>
    <row r="124869" ht="12.75" customHeight="1" x14ac:dyDescent="0.2"/>
    <row r="124873" ht="12.75" customHeight="1" x14ac:dyDescent="0.2"/>
    <row r="124877" ht="12.75" customHeight="1" x14ac:dyDescent="0.2"/>
    <row r="124881" ht="12.75" customHeight="1" x14ac:dyDescent="0.2"/>
    <row r="124885" ht="12.75" customHeight="1" x14ac:dyDescent="0.2"/>
    <row r="124889" ht="12.75" customHeight="1" x14ac:dyDescent="0.2"/>
    <row r="124893" ht="12.75" customHeight="1" x14ac:dyDescent="0.2"/>
    <row r="124897" ht="12.75" customHeight="1" x14ac:dyDescent="0.2"/>
    <row r="124901" ht="12.75" customHeight="1" x14ac:dyDescent="0.2"/>
    <row r="124905" ht="12.75" customHeight="1" x14ac:dyDescent="0.2"/>
    <row r="124909" ht="12.75" customHeight="1" x14ac:dyDescent="0.2"/>
    <row r="124913" ht="12.75" customHeight="1" x14ac:dyDescent="0.2"/>
    <row r="124917" ht="12.75" customHeight="1" x14ac:dyDescent="0.2"/>
    <row r="124921" ht="12.75" customHeight="1" x14ac:dyDescent="0.2"/>
    <row r="124925" ht="12.75" customHeight="1" x14ac:dyDescent="0.2"/>
    <row r="124929" ht="12.75" customHeight="1" x14ac:dyDescent="0.2"/>
    <row r="124933" ht="12.75" customHeight="1" x14ac:dyDescent="0.2"/>
    <row r="124937" ht="12.75" customHeight="1" x14ac:dyDescent="0.2"/>
    <row r="124941" ht="12.75" customHeight="1" x14ac:dyDescent="0.2"/>
    <row r="124945" ht="12.75" customHeight="1" x14ac:dyDescent="0.2"/>
    <row r="124949" ht="12.75" customHeight="1" x14ac:dyDescent="0.2"/>
    <row r="124953" ht="12.75" customHeight="1" x14ac:dyDescent="0.2"/>
    <row r="124957" ht="12.75" customHeight="1" x14ac:dyDescent="0.2"/>
    <row r="124961" ht="12.75" customHeight="1" x14ac:dyDescent="0.2"/>
    <row r="124965" ht="12.75" customHeight="1" x14ac:dyDescent="0.2"/>
    <row r="124969" ht="12.75" customHeight="1" x14ac:dyDescent="0.2"/>
    <row r="124973" ht="12.75" customHeight="1" x14ac:dyDescent="0.2"/>
    <row r="124977" ht="12.75" customHeight="1" x14ac:dyDescent="0.2"/>
    <row r="124981" ht="12.75" customHeight="1" x14ac:dyDescent="0.2"/>
    <row r="124985" ht="12.75" customHeight="1" x14ac:dyDescent="0.2"/>
    <row r="124989" ht="12.75" customHeight="1" x14ac:dyDescent="0.2"/>
    <row r="124993" ht="12.75" customHeight="1" x14ac:dyDescent="0.2"/>
    <row r="124997" ht="12.75" customHeight="1" x14ac:dyDescent="0.2"/>
    <row r="125001" ht="12.75" customHeight="1" x14ac:dyDescent="0.2"/>
    <row r="125005" ht="12.75" customHeight="1" x14ac:dyDescent="0.2"/>
    <row r="125009" ht="12.75" customHeight="1" x14ac:dyDescent="0.2"/>
    <row r="125013" ht="12.75" customHeight="1" x14ac:dyDescent="0.2"/>
    <row r="125017" ht="12.75" customHeight="1" x14ac:dyDescent="0.2"/>
    <row r="125021" ht="12.75" customHeight="1" x14ac:dyDescent="0.2"/>
    <row r="125025" ht="12.75" customHeight="1" x14ac:dyDescent="0.2"/>
    <row r="125029" ht="12.75" customHeight="1" x14ac:dyDescent="0.2"/>
    <row r="125033" ht="12.75" customHeight="1" x14ac:dyDescent="0.2"/>
    <row r="125037" ht="12.75" customHeight="1" x14ac:dyDescent="0.2"/>
    <row r="125041" ht="12.75" customHeight="1" x14ac:dyDescent="0.2"/>
    <row r="125045" ht="12.75" customHeight="1" x14ac:dyDescent="0.2"/>
    <row r="125049" ht="12.75" customHeight="1" x14ac:dyDescent="0.2"/>
    <row r="125053" ht="12.75" customHeight="1" x14ac:dyDescent="0.2"/>
    <row r="125057" ht="12.75" customHeight="1" x14ac:dyDescent="0.2"/>
    <row r="125061" ht="12.75" customHeight="1" x14ac:dyDescent="0.2"/>
    <row r="125065" ht="12.75" customHeight="1" x14ac:dyDescent="0.2"/>
    <row r="125069" ht="12.75" customHeight="1" x14ac:dyDescent="0.2"/>
    <row r="125073" ht="12.75" customHeight="1" x14ac:dyDescent="0.2"/>
    <row r="125077" ht="12.75" customHeight="1" x14ac:dyDescent="0.2"/>
    <row r="125081" ht="12.75" customHeight="1" x14ac:dyDescent="0.2"/>
    <row r="125085" ht="12.75" customHeight="1" x14ac:dyDescent="0.2"/>
    <row r="125089" ht="12.75" customHeight="1" x14ac:dyDescent="0.2"/>
    <row r="125093" ht="12.75" customHeight="1" x14ac:dyDescent="0.2"/>
    <row r="125097" ht="12.75" customHeight="1" x14ac:dyDescent="0.2"/>
    <row r="125101" ht="12.75" customHeight="1" x14ac:dyDescent="0.2"/>
    <row r="125105" ht="12.75" customHeight="1" x14ac:dyDescent="0.2"/>
    <row r="125109" ht="12.75" customHeight="1" x14ac:dyDescent="0.2"/>
    <row r="125113" ht="12.75" customHeight="1" x14ac:dyDescent="0.2"/>
    <row r="125117" ht="12.75" customHeight="1" x14ac:dyDescent="0.2"/>
    <row r="125121" ht="12.75" customHeight="1" x14ac:dyDescent="0.2"/>
    <row r="125125" ht="12.75" customHeight="1" x14ac:dyDescent="0.2"/>
    <row r="125129" ht="12.75" customHeight="1" x14ac:dyDescent="0.2"/>
    <row r="125133" ht="12.75" customHeight="1" x14ac:dyDescent="0.2"/>
    <row r="125137" ht="12.75" customHeight="1" x14ac:dyDescent="0.2"/>
    <row r="125141" ht="12.75" customHeight="1" x14ac:dyDescent="0.2"/>
    <row r="125145" ht="12.75" customHeight="1" x14ac:dyDescent="0.2"/>
    <row r="125149" ht="12.75" customHeight="1" x14ac:dyDescent="0.2"/>
    <row r="125153" ht="12.75" customHeight="1" x14ac:dyDescent="0.2"/>
    <row r="125157" ht="12.75" customHeight="1" x14ac:dyDescent="0.2"/>
    <row r="125161" ht="12.75" customHeight="1" x14ac:dyDescent="0.2"/>
    <row r="125165" ht="12.75" customHeight="1" x14ac:dyDescent="0.2"/>
    <row r="125169" ht="12.75" customHeight="1" x14ac:dyDescent="0.2"/>
    <row r="125173" ht="12.75" customHeight="1" x14ac:dyDescent="0.2"/>
    <row r="125177" ht="12.75" customHeight="1" x14ac:dyDescent="0.2"/>
    <row r="125181" ht="12.75" customHeight="1" x14ac:dyDescent="0.2"/>
    <row r="125185" ht="12.75" customHeight="1" x14ac:dyDescent="0.2"/>
    <row r="125189" ht="12.75" customHeight="1" x14ac:dyDescent="0.2"/>
    <row r="125193" ht="12.75" customHeight="1" x14ac:dyDescent="0.2"/>
    <row r="125197" ht="12.75" customHeight="1" x14ac:dyDescent="0.2"/>
    <row r="125201" ht="12.75" customHeight="1" x14ac:dyDescent="0.2"/>
    <row r="125205" ht="12.75" customHeight="1" x14ac:dyDescent="0.2"/>
    <row r="125209" ht="12.75" customHeight="1" x14ac:dyDescent="0.2"/>
    <row r="125213" ht="12.75" customHeight="1" x14ac:dyDescent="0.2"/>
    <row r="125217" ht="12.75" customHeight="1" x14ac:dyDescent="0.2"/>
    <row r="125221" ht="12.75" customHeight="1" x14ac:dyDescent="0.2"/>
    <row r="125225" ht="12.75" customHeight="1" x14ac:dyDescent="0.2"/>
    <row r="125229" ht="12.75" customHeight="1" x14ac:dyDescent="0.2"/>
    <row r="125233" ht="12.75" customHeight="1" x14ac:dyDescent="0.2"/>
    <row r="125237" ht="12.75" customHeight="1" x14ac:dyDescent="0.2"/>
    <row r="125241" ht="12.75" customHeight="1" x14ac:dyDescent="0.2"/>
    <row r="125245" ht="12.75" customHeight="1" x14ac:dyDescent="0.2"/>
    <row r="125249" ht="12.75" customHeight="1" x14ac:dyDescent="0.2"/>
    <row r="125253" ht="12.75" customHeight="1" x14ac:dyDescent="0.2"/>
    <row r="125257" ht="12.75" customHeight="1" x14ac:dyDescent="0.2"/>
    <row r="125261" ht="12.75" customHeight="1" x14ac:dyDescent="0.2"/>
    <row r="125265" ht="12.75" customHeight="1" x14ac:dyDescent="0.2"/>
    <row r="125269" ht="12.75" customHeight="1" x14ac:dyDescent="0.2"/>
    <row r="125273" ht="12.75" customHeight="1" x14ac:dyDescent="0.2"/>
    <row r="125277" ht="12.75" customHeight="1" x14ac:dyDescent="0.2"/>
    <row r="125281" ht="12.75" customHeight="1" x14ac:dyDescent="0.2"/>
    <row r="125285" ht="12.75" customHeight="1" x14ac:dyDescent="0.2"/>
    <row r="125289" ht="12.75" customHeight="1" x14ac:dyDescent="0.2"/>
    <row r="125293" ht="12.75" customHeight="1" x14ac:dyDescent="0.2"/>
    <row r="125297" ht="12.75" customHeight="1" x14ac:dyDescent="0.2"/>
    <row r="125301" ht="12.75" customHeight="1" x14ac:dyDescent="0.2"/>
    <row r="125305" ht="12.75" customHeight="1" x14ac:dyDescent="0.2"/>
    <row r="125309" ht="12.75" customHeight="1" x14ac:dyDescent="0.2"/>
    <row r="125313" ht="12.75" customHeight="1" x14ac:dyDescent="0.2"/>
    <row r="125317" ht="12.75" customHeight="1" x14ac:dyDescent="0.2"/>
    <row r="125321" ht="12.75" customHeight="1" x14ac:dyDescent="0.2"/>
    <row r="125325" ht="12.75" customHeight="1" x14ac:dyDescent="0.2"/>
    <row r="125329" ht="12.75" customHeight="1" x14ac:dyDescent="0.2"/>
    <row r="125333" ht="12.75" customHeight="1" x14ac:dyDescent="0.2"/>
    <row r="125337" ht="12.75" customHeight="1" x14ac:dyDescent="0.2"/>
    <row r="125341" ht="12.75" customHeight="1" x14ac:dyDescent="0.2"/>
    <row r="125345" ht="12.75" customHeight="1" x14ac:dyDescent="0.2"/>
    <row r="125349" ht="12.75" customHeight="1" x14ac:dyDescent="0.2"/>
    <row r="125353" ht="12.75" customHeight="1" x14ac:dyDescent="0.2"/>
    <row r="125357" ht="12.75" customHeight="1" x14ac:dyDescent="0.2"/>
    <row r="125361" ht="12.75" customHeight="1" x14ac:dyDescent="0.2"/>
    <row r="125365" ht="12.75" customHeight="1" x14ac:dyDescent="0.2"/>
    <row r="125369" ht="12.75" customHeight="1" x14ac:dyDescent="0.2"/>
    <row r="125373" ht="12.75" customHeight="1" x14ac:dyDescent="0.2"/>
    <row r="125377" ht="12.75" customHeight="1" x14ac:dyDescent="0.2"/>
    <row r="125381" ht="12.75" customHeight="1" x14ac:dyDescent="0.2"/>
    <row r="125385" ht="12.75" customHeight="1" x14ac:dyDescent="0.2"/>
    <row r="125389" ht="12.75" customHeight="1" x14ac:dyDescent="0.2"/>
    <row r="125393" ht="12.75" customHeight="1" x14ac:dyDescent="0.2"/>
    <row r="125397" ht="12.75" customHeight="1" x14ac:dyDescent="0.2"/>
    <row r="125401" ht="12.75" customHeight="1" x14ac:dyDescent="0.2"/>
    <row r="125405" ht="12.75" customHeight="1" x14ac:dyDescent="0.2"/>
    <row r="125409" ht="12.75" customHeight="1" x14ac:dyDescent="0.2"/>
    <row r="125413" ht="12.75" customHeight="1" x14ac:dyDescent="0.2"/>
    <row r="125417" ht="12.75" customHeight="1" x14ac:dyDescent="0.2"/>
    <row r="125421" ht="12.75" customHeight="1" x14ac:dyDescent="0.2"/>
    <row r="125425" ht="12.75" customHeight="1" x14ac:dyDescent="0.2"/>
    <row r="125429" ht="12.75" customHeight="1" x14ac:dyDescent="0.2"/>
    <row r="125433" ht="12.75" customHeight="1" x14ac:dyDescent="0.2"/>
    <row r="125437" ht="12.75" customHeight="1" x14ac:dyDescent="0.2"/>
    <row r="125441" ht="12.75" customHeight="1" x14ac:dyDescent="0.2"/>
    <row r="125445" ht="12.75" customHeight="1" x14ac:dyDescent="0.2"/>
    <row r="125449" ht="12.75" customHeight="1" x14ac:dyDescent="0.2"/>
    <row r="125453" ht="12.75" customHeight="1" x14ac:dyDescent="0.2"/>
    <row r="125457" ht="12.75" customHeight="1" x14ac:dyDescent="0.2"/>
    <row r="125461" ht="12.75" customHeight="1" x14ac:dyDescent="0.2"/>
    <row r="125465" ht="12.75" customHeight="1" x14ac:dyDescent="0.2"/>
    <row r="125469" ht="12.75" customHeight="1" x14ac:dyDescent="0.2"/>
    <row r="125473" ht="12.75" customHeight="1" x14ac:dyDescent="0.2"/>
    <row r="125477" ht="12.75" customHeight="1" x14ac:dyDescent="0.2"/>
    <row r="125481" ht="12.75" customHeight="1" x14ac:dyDescent="0.2"/>
    <row r="125485" ht="12.75" customHeight="1" x14ac:dyDescent="0.2"/>
    <row r="125489" ht="12.75" customHeight="1" x14ac:dyDescent="0.2"/>
    <row r="125493" ht="12.75" customHeight="1" x14ac:dyDescent="0.2"/>
    <row r="125497" ht="12.75" customHeight="1" x14ac:dyDescent="0.2"/>
    <row r="125501" ht="12.75" customHeight="1" x14ac:dyDescent="0.2"/>
    <row r="125505" ht="12.75" customHeight="1" x14ac:dyDescent="0.2"/>
    <row r="125509" ht="12.75" customHeight="1" x14ac:dyDescent="0.2"/>
    <row r="125513" ht="12.75" customHeight="1" x14ac:dyDescent="0.2"/>
    <row r="125517" ht="12.75" customHeight="1" x14ac:dyDescent="0.2"/>
    <row r="125521" ht="12.75" customHeight="1" x14ac:dyDescent="0.2"/>
    <row r="125525" ht="12.75" customHeight="1" x14ac:dyDescent="0.2"/>
    <row r="125529" ht="12.75" customHeight="1" x14ac:dyDescent="0.2"/>
    <row r="125533" ht="12.75" customHeight="1" x14ac:dyDescent="0.2"/>
    <row r="125537" ht="12.75" customHeight="1" x14ac:dyDescent="0.2"/>
    <row r="125541" ht="12.75" customHeight="1" x14ac:dyDescent="0.2"/>
    <row r="125545" ht="12.75" customHeight="1" x14ac:dyDescent="0.2"/>
    <row r="125549" ht="12.75" customHeight="1" x14ac:dyDescent="0.2"/>
    <row r="125553" ht="12.75" customHeight="1" x14ac:dyDescent="0.2"/>
    <row r="125557" ht="12.75" customHeight="1" x14ac:dyDescent="0.2"/>
    <row r="125561" ht="12.75" customHeight="1" x14ac:dyDescent="0.2"/>
    <row r="125565" ht="12.75" customHeight="1" x14ac:dyDescent="0.2"/>
    <row r="125569" ht="12.75" customHeight="1" x14ac:dyDescent="0.2"/>
    <row r="125573" ht="12.75" customHeight="1" x14ac:dyDescent="0.2"/>
    <row r="125577" ht="12.75" customHeight="1" x14ac:dyDescent="0.2"/>
    <row r="125581" ht="12.75" customHeight="1" x14ac:dyDescent="0.2"/>
    <row r="125585" ht="12.75" customHeight="1" x14ac:dyDescent="0.2"/>
    <row r="125589" ht="12.75" customHeight="1" x14ac:dyDescent="0.2"/>
    <row r="125593" ht="12.75" customHeight="1" x14ac:dyDescent="0.2"/>
    <row r="125597" ht="12.75" customHeight="1" x14ac:dyDescent="0.2"/>
    <row r="125601" ht="12.75" customHeight="1" x14ac:dyDescent="0.2"/>
    <row r="125605" ht="12.75" customHeight="1" x14ac:dyDescent="0.2"/>
    <row r="125609" ht="12.75" customHeight="1" x14ac:dyDescent="0.2"/>
    <row r="125613" ht="12.75" customHeight="1" x14ac:dyDescent="0.2"/>
    <row r="125617" ht="12.75" customHeight="1" x14ac:dyDescent="0.2"/>
    <row r="125621" ht="12.75" customHeight="1" x14ac:dyDescent="0.2"/>
    <row r="125625" ht="12.75" customHeight="1" x14ac:dyDescent="0.2"/>
    <row r="125629" ht="12.75" customHeight="1" x14ac:dyDescent="0.2"/>
    <row r="125633" ht="12.75" customHeight="1" x14ac:dyDescent="0.2"/>
    <row r="125637" ht="12.75" customHeight="1" x14ac:dyDescent="0.2"/>
    <row r="125641" ht="12.75" customHeight="1" x14ac:dyDescent="0.2"/>
    <row r="125645" ht="12.75" customHeight="1" x14ac:dyDescent="0.2"/>
    <row r="125649" ht="12.75" customHeight="1" x14ac:dyDescent="0.2"/>
    <row r="125653" ht="12.75" customHeight="1" x14ac:dyDescent="0.2"/>
    <row r="125657" ht="12.75" customHeight="1" x14ac:dyDescent="0.2"/>
    <row r="125661" ht="12.75" customHeight="1" x14ac:dyDescent="0.2"/>
    <row r="125665" ht="12.75" customHeight="1" x14ac:dyDescent="0.2"/>
    <row r="125669" ht="12.75" customHeight="1" x14ac:dyDescent="0.2"/>
    <row r="125673" ht="12.75" customHeight="1" x14ac:dyDescent="0.2"/>
    <row r="125677" ht="12.75" customHeight="1" x14ac:dyDescent="0.2"/>
    <row r="125681" ht="12.75" customHeight="1" x14ac:dyDescent="0.2"/>
    <row r="125685" ht="12.75" customHeight="1" x14ac:dyDescent="0.2"/>
    <row r="125689" ht="12.75" customHeight="1" x14ac:dyDescent="0.2"/>
    <row r="125693" ht="12.75" customHeight="1" x14ac:dyDescent="0.2"/>
    <row r="125697" ht="12.75" customHeight="1" x14ac:dyDescent="0.2"/>
    <row r="125701" ht="12.75" customHeight="1" x14ac:dyDescent="0.2"/>
    <row r="125705" ht="12.75" customHeight="1" x14ac:dyDescent="0.2"/>
    <row r="125709" ht="12.75" customHeight="1" x14ac:dyDescent="0.2"/>
    <row r="125713" ht="12.75" customHeight="1" x14ac:dyDescent="0.2"/>
    <row r="125717" ht="12.75" customHeight="1" x14ac:dyDescent="0.2"/>
    <row r="125721" ht="12.75" customHeight="1" x14ac:dyDescent="0.2"/>
    <row r="125725" ht="12.75" customHeight="1" x14ac:dyDescent="0.2"/>
    <row r="125729" ht="12.75" customHeight="1" x14ac:dyDescent="0.2"/>
    <row r="125733" ht="12.75" customHeight="1" x14ac:dyDescent="0.2"/>
    <row r="125737" ht="12.75" customHeight="1" x14ac:dyDescent="0.2"/>
    <row r="125741" ht="12.75" customHeight="1" x14ac:dyDescent="0.2"/>
    <row r="125745" ht="12.75" customHeight="1" x14ac:dyDescent="0.2"/>
    <row r="125749" ht="12.75" customHeight="1" x14ac:dyDescent="0.2"/>
    <row r="125753" ht="12.75" customHeight="1" x14ac:dyDescent="0.2"/>
    <row r="125757" ht="12.75" customHeight="1" x14ac:dyDescent="0.2"/>
    <row r="125761" ht="12.75" customHeight="1" x14ac:dyDescent="0.2"/>
    <row r="125765" ht="12.75" customHeight="1" x14ac:dyDescent="0.2"/>
    <row r="125769" ht="12.75" customHeight="1" x14ac:dyDescent="0.2"/>
    <row r="125773" ht="12.75" customHeight="1" x14ac:dyDescent="0.2"/>
    <row r="125777" ht="12.75" customHeight="1" x14ac:dyDescent="0.2"/>
    <row r="125781" ht="12.75" customHeight="1" x14ac:dyDescent="0.2"/>
    <row r="125785" ht="12.75" customHeight="1" x14ac:dyDescent="0.2"/>
    <row r="125789" ht="12.75" customHeight="1" x14ac:dyDescent="0.2"/>
    <row r="125793" ht="12.75" customHeight="1" x14ac:dyDescent="0.2"/>
    <row r="125797" ht="12.75" customHeight="1" x14ac:dyDescent="0.2"/>
    <row r="125801" ht="12.75" customHeight="1" x14ac:dyDescent="0.2"/>
    <row r="125805" ht="12.75" customHeight="1" x14ac:dyDescent="0.2"/>
    <row r="125809" ht="12.75" customHeight="1" x14ac:dyDescent="0.2"/>
    <row r="125813" ht="12.75" customHeight="1" x14ac:dyDescent="0.2"/>
    <row r="125817" ht="12.75" customHeight="1" x14ac:dyDescent="0.2"/>
    <row r="125821" ht="12.75" customHeight="1" x14ac:dyDescent="0.2"/>
    <row r="125825" ht="12.75" customHeight="1" x14ac:dyDescent="0.2"/>
    <row r="125829" ht="12.75" customHeight="1" x14ac:dyDescent="0.2"/>
    <row r="125833" ht="12.75" customHeight="1" x14ac:dyDescent="0.2"/>
    <row r="125837" ht="12.75" customHeight="1" x14ac:dyDescent="0.2"/>
    <row r="125841" ht="12.75" customHeight="1" x14ac:dyDescent="0.2"/>
    <row r="125845" ht="12.75" customHeight="1" x14ac:dyDescent="0.2"/>
    <row r="125849" ht="12.75" customHeight="1" x14ac:dyDescent="0.2"/>
    <row r="125853" ht="12.75" customHeight="1" x14ac:dyDescent="0.2"/>
    <row r="125857" ht="12.75" customHeight="1" x14ac:dyDescent="0.2"/>
    <row r="125861" ht="12.75" customHeight="1" x14ac:dyDescent="0.2"/>
    <row r="125865" ht="12.75" customHeight="1" x14ac:dyDescent="0.2"/>
    <row r="125869" ht="12.75" customHeight="1" x14ac:dyDescent="0.2"/>
    <row r="125873" ht="12.75" customHeight="1" x14ac:dyDescent="0.2"/>
    <row r="125877" ht="12.75" customHeight="1" x14ac:dyDescent="0.2"/>
    <row r="125881" ht="12.75" customHeight="1" x14ac:dyDescent="0.2"/>
    <row r="125885" ht="12.75" customHeight="1" x14ac:dyDescent="0.2"/>
    <row r="125889" ht="12.75" customHeight="1" x14ac:dyDescent="0.2"/>
    <row r="125893" ht="12.75" customHeight="1" x14ac:dyDescent="0.2"/>
    <row r="125897" ht="12.75" customHeight="1" x14ac:dyDescent="0.2"/>
    <row r="125901" ht="12.75" customHeight="1" x14ac:dyDescent="0.2"/>
    <row r="125905" ht="12.75" customHeight="1" x14ac:dyDescent="0.2"/>
    <row r="125909" ht="12.75" customHeight="1" x14ac:dyDescent="0.2"/>
    <row r="125913" ht="12.75" customHeight="1" x14ac:dyDescent="0.2"/>
    <row r="125917" ht="12.75" customHeight="1" x14ac:dyDescent="0.2"/>
    <row r="125921" ht="12.75" customHeight="1" x14ac:dyDescent="0.2"/>
    <row r="125925" ht="12.75" customHeight="1" x14ac:dyDescent="0.2"/>
    <row r="125929" ht="12.75" customHeight="1" x14ac:dyDescent="0.2"/>
    <row r="125933" ht="12.75" customHeight="1" x14ac:dyDescent="0.2"/>
    <row r="125937" ht="12.75" customHeight="1" x14ac:dyDescent="0.2"/>
    <row r="125941" ht="12.75" customHeight="1" x14ac:dyDescent="0.2"/>
    <row r="125945" ht="12.75" customHeight="1" x14ac:dyDescent="0.2"/>
    <row r="125949" ht="12.75" customHeight="1" x14ac:dyDescent="0.2"/>
    <row r="125953" ht="12.75" customHeight="1" x14ac:dyDescent="0.2"/>
    <row r="125957" ht="12.75" customHeight="1" x14ac:dyDescent="0.2"/>
    <row r="125961" ht="12.75" customHeight="1" x14ac:dyDescent="0.2"/>
    <row r="125965" ht="12.75" customHeight="1" x14ac:dyDescent="0.2"/>
    <row r="125969" ht="12.75" customHeight="1" x14ac:dyDescent="0.2"/>
    <row r="125973" ht="12.75" customHeight="1" x14ac:dyDescent="0.2"/>
    <row r="125977" ht="12.75" customHeight="1" x14ac:dyDescent="0.2"/>
    <row r="125981" ht="12.75" customHeight="1" x14ac:dyDescent="0.2"/>
    <row r="125985" ht="12.75" customHeight="1" x14ac:dyDescent="0.2"/>
    <row r="125989" ht="12.75" customHeight="1" x14ac:dyDescent="0.2"/>
    <row r="125993" ht="12.75" customHeight="1" x14ac:dyDescent="0.2"/>
    <row r="125997" ht="12.75" customHeight="1" x14ac:dyDescent="0.2"/>
    <row r="126001" ht="12.75" customHeight="1" x14ac:dyDescent="0.2"/>
    <row r="126005" ht="12.75" customHeight="1" x14ac:dyDescent="0.2"/>
    <row r="126009" ht="12.75" customHeight="1" x14ac:dyDescent="0.2"/>
    <row r="126013" ht="12.75" customHeight="1" x14ac:dyDescent="0.2"/>
    <row r="126017" ht="12.75" customHeight="1" x14ac:dyDescent="0.2"/>
    <row r="126021" ht="12.75" customHeight="1" x14ac:dyDescent="0.2"/>
    <row r="126025" ht="12.75" customHeight="1" x14ac:dyDescent="0.2"/>
    <row r="126029" ht="12.75" customHeight="1" x14ac:dyDescent="0.2"/>
    <row r="126033" ht="12.75" customHeight="1" x14ac:dyDescent="0.2"/>
    <row r="126037" ht="12.75" customHeight="1" x14ac:dyDescent="0.2"/>
    <row r="126041" ht="12.75" customHeight="1" x14ac:dyDescent="0.2"/>
    <row r="126045" ht="12.75" customHeight="1" x14ac:dyDescent="0.2"/>
    <row r="126049" ht="12.75" customHeight="1" x14ac:dyDescent="0.2"/>
    <row r="126053" ht="12.75" customHeight="1" x14ac:dyDescent="0.2"/>
    <row r="126057" ht="12.75" customHeight="1" x14ac:dyDescent="0.2"/>
    <row r="126061" ht="12.75" customHeight="1" x14ac:dyDescent="0.2"/>
    <row r="126065" ht="12.75" customHeight="1" x14ac:dyDescent="0.2"/>
    <row r="126069" ht="12.75" customHeight="1" x14ac:dyDescent="0.2"/>
    <row r="126073" ht="12.75" customHeight="1" x14ac:dyDescent="0.2"/>
    <row r="126077" ht="12.75" customHeight="1" x14ac:dyDescent="0.2"/>
    <row r="126081" ht="12.75" customHeight="1" x14ac:dyDescent="0.2"/>
    <row r="126085" ht="12.75" customHeight="1" x14ac:dyDescent="0.2"/>
    <row r="126089" ht="12.75" customHeight="1" x14ac:dyDescent="0.2"/>
    <row r="126093" ht="12.75" customHeight="1" x14ac:dyDescent="0.2"/>
    <row r="126097" ht="12.75" customHeight="1" x14ac:dyDescent="0.2"/>
    <row r="126101" ht="12.75" customHeight="1" x14ac:dyDescent="0.2"/>
    <row r="126105" ht="12.75" customHeight="1" x14ac:dyDescent="0.2"/>
    <row r="126109" ht="12.75" customHeight="1" x14ac:dyDescent="0.2"/>
    <row r="126113" ht="12.75" customHeight="1" x14ac:dyDescent="0.2"/>
    <row r="126117" ht="12.75" customHeight="1" x14ac:dyDescent="0.2"/>
    <row r="126121" ht="12.75" customHeight="1" x14ac:dyDescent="0.2"/>
    <row r="126125" ht="12.75" customHeight="1" x14ac:dyDescent="0.2"/>
    <row r="126129" ht="12.75" customHeight="1" x14ac:dyDescent="0.2"/>
    <row r="126133" ht="12.75" customHeight="1" x14ac:dyDescent="0.2"/>
    <row r="126137" ht="12.75" customHeight="1" x14ac:dyDescent="0.2"/>
    <row r="126141" ht="12.75" customHeight="1" x14ac:dyDescent="0.2"/>
    <row r="126145" ht="12.75" customHeight="1" x14ac:dyDescent="0.2"/>
    <row r="126149" ht="12.75" customHeight="1" x14ac:dyDescent="0.2"/>
    <row r="126153" ht="12.75" customHeight="1" x14ac:dyDescent="0.2"/>
    <row r="126157" ht="12.75" customHeight="1" x14ac:dyDescent="0.2"/>
    <row r="126161" ht="12.75" customHeight="1" x14ac:dyDescent="0.2"/>
    <row r="126165" ht="12.75" customHeight="1" x14ac:dyDescent="0.2"/>
    <row r="126169" ht="12.75" customHeight="1" x14ac:dyDescent="0.2"/>
    <row r="126173" ht="12.75" customHeight="1" x14ac:dyDescent="0.2"/>
    <row r="126177" ht="12.75" customHeight="1" x14ac:dyDescent="0.2"/>
    <row r="126181" ht="12.75" customHeight="1" x14ac:dyDescent="0.2"/>
    <row r="126185" ht="12.75" customHeight="1" x14ac:dyDescent="0.2"/>
    <row r="126189" ht="12.75" customHeight="1" x14ac:dyDescent="0.2"/>
    <row r="126193" ht="12.75" customHeight="1" x14ac:dyDescent="0.2"/>
    <row r="126197" ht="12.75" customHeight="1" x14ac:dyDescent="0.2"/>
    <row r="126201" ht="12.75" customHeight="1" x14ac:dyDescent="0.2"/>
    <row r="126205" ht="12.75" customHeight="1" x14ac:dyDescent="0.2"/>
    <row r="126209" ht="12.75" customHeight="1" x14ac:dyDescent="0.2"/>
    <row r="126213" ht="12.75" customHeight="1" x14ac:dyDescent="0.2"/>
    <row r="126217" ht="12.75" customHeight="1" x14ac:dyDescent="0.2"/>
    <row r="126221" ht="12.75" customHeight="1" x14ac:dyDescent="0.2"/>
    <row r="126225" ht="12.75" customHeight="1" x14ac:dyDescent="0.2"/>
    <row r="126229" ht="12.75" customHeight="1" x14ac:dyDescent="0.2"/>
    <row r="126233" ht="12.75" customHeight="1" x14ac:dyDescent="0.2"/>
    <row r="126237" ht="12.75" customHeight="1" x14ac:dyDescent="0.2"/>
    <row r="126241" ht="12.75" customHeight="1" x14ac:dyDescent="0.2"/>
    <row r="126245" ht="12.75" customHeight="1" x14ac:dyDescent="0.2"/>
    <row r="126249" ht="12.75" customHeight="1" x14ac:dyDescent="0.2"/>
    <row r="126253" ht="12.75" customHeight="1" x14ac:dyDescent="0.2"/>
    <row r="126257" ht="12.75" customHeight="1" x14ac:dyDescent="0.2"/>
    <row r="126261" ht="12.75" customHeight="1" x14ac:dyDescent="0.2"/>
    <row r="126265" ht="12.75" customHeight="1" x14ac:dyDescent="0.2"/>
    <row r="126269" ht="12.75" customHeight="1" x14ac:dyDescent="0.2"/>
    <row r="126273" ht="12.75" customHeight="1" x14ac:dyDescent="0.2"/>
    <row r="126277" ht="12.75" customHeight="1" x14ac:dyDescent="0.2"/>
    <row r="126281" ht="12.75" customHeight="1" x14ac:dyDescent="0.2"/>
    <row r="126285" ht="12.75" customHeight="1" x14ac:dyDescent="0.2"/>
    <row r="126289" ht="12.75" customHeight="1" x14ac:dyDescent="0.2"/>
    <row r="126293" ht="12.75" customHeight="1" x14ac:dyDescent="0.2"/>
    <row r="126297" ht="12.75" customHeight="1" x14ac:dyDescent="0.2"/>
    <row r="126301" ht="12.75" customHeight="1" x14ac:dyDescent="0.2"/>
    <row r="126305" ht="12.75" customHeight="1" x14ac:dyDescent="0.2"/>
    <row r="126309" ht="12.75" customHeight="1" x14ac:dyDescent="0.2"/>
    <row r="126313" ht="12.75" customHeight="1" x14ac:dyDescent="0.2"/>
    <row r="126317" ht="12.75" customHeight="1" x14ac:dyDescent="0.2"/>
    <row r="126321" ht="12.75" customHeight="1" x14ac:dyDescent="0.2"/>
    <row r="126325" ht="12.75" customHeight="1" x14ac:dyDescent="0.2"/>
    <row r="126329" ht="12.75" customHeight="1" x14ac:dyDescent="0.2"/>
    <row r="126333" ht="12.75" customHeight="1" x14ac:dyDescent="0.2"/>
    <row r="126337" ht="12.75" customHeight="1" x14ac:dyDescent="0.2"/>
    <row r="126341" ht="12.75" customHeight="1" x14ac:dyDescent="0.2"/>
    <row r="126345" ht="12.75" customHeight="1" x14ac:dyDescent="0.2"/>
    <row r="126349" ht="12.75" customHeight="1" x14ac:dyDescent="0.2"/>
    <row r="126353" ht="12.75" customHeight="1" x14ac:dyDescent="0.2"/>
    <row r="126357" ht="12.75" customHeight="1" x14ac:dyDescent="0.2"/>
    <row r="126361" ht="12.75" customHeight="1" x14ac:dyDescent="0.2"/>
    <row r="126365" ht="12.75" customHeight="1" x14ac:dyDescent="0.2"/>
    <row r="126369" ht="12.75" customHeight="1" x14ac:dyDescent="0.2"/>
    <row r="126373" ht="12.75" customHeight="1" x14ac:dyDescent="0.2"/>
    <row r="126377" ht="12.75" customHeight="1" x14ac:dyDescent="0.2"/>
    <row r="126381" ht="12.75" customHeight="1" x14ac:dyDescent="0.2"/>
    <row r="126385" ht="12.75" customHeight="1" x14ac:dyDescent="0.2"/>
    <row r="126389" ht="12.75" customHeight="1" x14ac:dyDescent="0.2"/>
    <row r="126393" ht="12.75" customHeight="1" x14ac:dyDescent="0.2"/>
    <row r="126397" ht="12.75" customHeight="1" x14ac:dyDescent="0.2"/>
    <row r="126401" ht="12.75" customHeight="1" x14ac:dyDescent="0.2"/>
    <row r="126405" ht="12.75" customHeight="1" x14ac:dyDescent="0.2"/>
    <row r="126409" ht="12.75" customHeight="1" x14ac:dyDescent="0.2"/>
    <row r="126413" ht="12.75" customHeight="1" x14ac:dyDescent="0.2"/>
    <row r="126417" ht="12.75" customHeight="1" x14ac:dyDescent="0.2"/>
    <row r="126421" ht="12.75" customHeight="1" x14ac:dyDescent="0.2"/>
    <row r="126425" ht="12.75" customHeight="1" x14ac:dyDescent="0.2"/>
    <row r="126429" ht="12.75" customHeight="1" x14ac:dyDescent="0.2"/>
    <row r="126433" ht="12.75" customHeight="1" x14ac:dyDescent="0.2"/>
    <row r="126437" ht="12.75" customHeight="1" x14ac:dyDescent="0.2"/>
    <row r="126441" ht="12.75" customHeight="1" x14ac:dyDescent="0.2"/>
    <row r="126445" ht="12.75" customHeight="1" x14ac:dyDescent="0.2"/>
    <row r="126449" ht="12.75" customHeight="1" x14ac:dyDescent="0.2"/>
    <row r="126453" ht="12.75" customHeight="1" x14ac:dyDescent="0.2"/>
    <row r="126457" ht="12.75" customHeight="1" x14ac:dyDescent="0.2"/>
    <row r="126461" ht="12.75" customHeight="1" x14ac:dyDescent="0.2"/>
    <row r="126465" ht="12.75" customHeight="1" x14ac:dyDescent="0.2"/>
    <row r="126469" ht="12.75" customHeight="1" x14ac:dyDescent="0.2"/>
    <row r="126473" ht="12.75" customHeight="1" x14ac:dyDescent="0.2"/>
    <row r="126477" ht="12.75" customHeight="1" x14ac:dyDescent="0.2"/>
    <row r="126481" ht="12.75" customHeight="1" x14ac:dyDescent="0.2"/>
    <row r="126485" ht="12.75" customHeight="1" x14ac:dyDescent="0.2"/>
    <row r="126489" ht="12.75" customHeight="1" x14ac:dyDescent="0.2"/>
    <row r="126493" ht="12.75" customHeight="1" x14ac:dyDescent="0.2"/>
    <row r="126497" ht="12.75" customHeight="1" x14ac:dyDescent="0.2"/>
    <row r="126501" ht="12.75" customHeight="1" x14ac:dyDescent="0.2"/>
    <row r="126505" ht="12.75" customHeight="1" x14ac:dyDescent="0.2"/>
    <row r="126509" ht="12.75" customHeight="1" x14ac:dyDescent="0.2"/>
    <row r="126513" ht="12.75" customHeight="1" x14ac:dyDescent="0.2"/>
    <row r="126517" ht="12.75" customHeight="1" x14ac:dyDescent="0.2"/>
    <row r="126521" ht="12.75" customHeight="1" x14ac:dyDescent="0.2"/>
    <row r="126525" ht="12.75" customHeight="1" x14ac:dyDescent="0.2"/>
    <row r="126529" ht="12.75" customHeight="1" x14ac:dyDescent="0.2"/>
    <row r="126533" ht="12.75" customHeight="1" x14ac:dyDescent="0.2"/>
    <row r="126537" ht="12.75" customHeight="1" x14ac:dyDescent="0.2"/>
    <row r="126541" ht="12.75" customHeight="1" x14ac:dyDescent="0.2"/>
    <row r="126545" ht="12.75" customHeight="1" x14ac:dyDescent="0.2"/>
    <row r="126549" ht="12.75" customHeight="1" x14ac:dyDescent="0.2"/>
    <row r="126553" ht="12.75" customHeight="1" x14ac:dyDescent="0.2"/>
    <row r="126557" ht="12.75" customHeight="1" x14ac:dyDescent="0.2"/>
    <row r="126561" ht="12.75" customHeight="1" x14ac:dyDescent="0.2"/>
    <row r="126565" ht="12.75" customHeight="1" x14ac:dyDescent="0.2"/>
    <row r="126569" ht="12.75" customHeight="1" x14ac:dyDescent="0.2"/>
    <row r="126573" ht="12.75" customHeight="1" x14ac:dyDescent="0.2"/>
    <row r="126577" ht="12.75" customHeight="1" x14ac:dyDescent="0.2"/>
    <row r="126581" ht="12.75" customHeight="1" x14ac:dyDescent="0.2"/>
    <row r="126585" ht="12.75" customHeight="1" x14ac:dyDescent="0.2"/>
    <row r="126589" ht="12.75" customHeight="1" x14ac:dyDescent="0.2"/>
    <row r="126593" ht="12.75" customHeight="1" x14ac:dyDescent="0.2"/>
    <row r="126597" ht="12.75" customHeight="1" x14ac:dyDescent="0.2"/>
    <row r="126601" ht="12.75" customHeight="1" x14ac:dyDescent="0.2"/>
    <row r="126605" ht="12.75" customHeight="1" x14ac:dyDescent="0.2"/>
    <row r="126609" ht="12.75" customHeight="1" x14ac:dyDescent="0.2"/>
    <row r="126613" ht="12.75" customHeight="1" x14ac:dyDescent="0.2"/>
    <row r="126617" ht="12.75" customHeight="1" x14ac:dyDescent="0.2"/>
    <row r="126621" ht="12.75" customHeight="1" x14ac:dyDescent="0.2"/>
    <row r="126625" ht="12.75" customHeight="1" x14ac:dyDescent="0.2"/>
    <row r="126629" ht="12.75" customHeight="1" x14ac:dyDescent="0.2"/>
    <row r="126633" ht="12.75" customHeight="1" x14ac:dyDescent="0.2"/>
    <row r="126637" ht="12.75" customHeight="1" x14ac:dyDescent="0.2"/>
    <row r="126641" ht="12.75" customHeight="1" x14ac:dyDescent="0.2"/>
    <row r="126645" ht="12.75" customHeight="1" x14ac:dyDescent="0.2"/>
    <row r="126649" ht="12.75" customHeight="1" x14ac:dyDescent="0.2"/>
    <row r="126653" ht="12.75" customHeight="1" x14ac:dyDescent="0.2"/>
    <row r="126657" ht="12.75" customHeight="1" x14ac:dyDescent="0.2"/>
    <row r="126661" ht="12.75" customHeight="1" x14ac:dyDescent="0.2"/>
    <row r="126665" ht="12.75" customHeight="1" x14ac:dyDescent="0.2"/>
    <row r="126669" ht="12.75" customHeight="1" x14ac:dyDescent="0.2"/>
    <row r="126673" ht="12.75" customHeight="1" x14ac:dyDescent="0.2"/>
    <row r="126677" ht="12.75" customHeight="1" x14ac:dyDescent="0.2"/>
    <row r="126681" ht="12.75" customHeight="1" x14ac:dyDescent="0.2"/>
    <row r="126685" ht="12.75" customHeight="1" x14ac:dyDescent="0.2"/>
    <row r="126689" ht="12.75" customHeight="1" x14ac:dyDescent="0.2"/>
    <row r="126693" ht="12.75" customHeight="1" x14ac:dyDescent="0.2"/>
    <row r="126697" ht="12.75" customHeight="1" x14ac:dyDescent="0.2"/>
    <row r="126701" ht="12.75" customHeight="1" x14ac:dyDescent="0.2"/>
    <row r="126705" ht="12.75" customHeight="1" x14ac:dyDescent="0.2"/>
    <row r="126709" ht="12.75" customHeight="1" x14ac:dyDescent="0.2"/>
    <row r="126713" ht="12.75" customHeight="1" x14ac:dyDescent="0.2"/>
    <row r="126717" ht="12.75" customHeight="1" x14ac:dyDescent="0.2"/>
    <row r="126721" ht="12.75" customHeight="1" x14ac:dyDescent="0.2"/>
    <row r="126725" ht="12.75" customHeight="1" x14ac:dyDescent="0.2"/>
    <row r="126729" ht="12.75" customHeight="1" x14ac:dyDescent="0.2"/>
    <row r="126733" ht="12.75" customHeight="1" x14ac:dyDescent="0.2"/>
    <row r="126737" ht="12.75" customHeight="1" x14ac:dyDescent="0.2"/>
    <row r="126741" ht="12.75" customHeight="1" x14ac:dyDescent="0.2"/>
    <row r="126745" ht="12.75" customHeight="1" x14ac:dyDescent="0.2"/>
    <row r="126749" ht="12.75" customHeight="1" x14ac:dyDescent="0.2"/>
    <row r="126753" ht="12.75" customHeight="1" x14ac:dyDescent="0.2"/>
    <row r="126757" ht="12.75" customHeight="1" x14ac:dyDescent="0.2"/>
    <row r="126761" ht="12.75" customHeight="1" x14ac:dyDescent="0.2"/>
    <row r="126765" ht="12.75" customHeight="1" x14ac:dyDescent="0.2"/>
    <row r="126769" ht="12.75" customHeight="1" x14ac:dyDescent="0.2"/>
    <row r="126773" ht="12.75" customHeight="1" x14ac:dyDescent="0.2"/>
    <row r="126777" ht="12.75" customHeight="1" x14ac:dyDescent="0.2"/>
    <row r="126781" ht="12.75" customHeight="1" x14ac:dyDescent="0.2"/>
    <row r="126785" ht="12.75" customHeight="1" x14ac:dyDescent="0.2"/>
    <row r="126789" ht="12.75" customHeight="1" x14ac:dyDescent="0.2"/>
    <row r="126793" ht="12.75" customHeight="1" x14ac:dyDescent="0.2"/>
    <row r="126797" ht="12.75" customHeight="1" x14ac:dyDescent="0.2"/>
    <row r="126801" ht="12.75" customHeight="1" x14ac:dyDescent="0.2"/>
    <row r="126805" ht="12.75" customHeight="1" x14ac:dyDescent="0.2"/>
    <row r="126809" ht="12.75" customHeight="1" x14ac:dyDescent="0.2"/>
    <row r="126813" ht="12.75" customHeight="1" x14ac:dyDescent="0.2"/>
    <row r="126817" ht="12.75" customHeight="1" x14ac:dyDescent="0.2"/>
    <row r="126821" ht="12.75" customHeight="1" x14ac:dyDescent="0.2"/>
    <row r="126825" ht="12.75" customHeight="1" x14ac:dyDescent="0.2"/>
    <row r="126829" ht="12.75" customHeight="1" x14ac:dyDescent="0.2"/>
    <row r="126833" ht="12.75" customHeight="1" x14ac:dyDescent="0.2"/>
    <row r="126837" ht="12.75" customHeight="1" x14ac:dyDescent="0.2"/>
    <row r="126841" ht="12.75" customHeight="1" x14ac:dyDescent="0.2"/>
    <row r="126845" ht="12.75" customHeight="1" x14ac:dyDescent="0.2"/>
    <row r="126849" ht="12.75" customHeight="1" x14ac:dyDescent="0.2"/>
    <row r="126853" ht="12.75" customHeight="1" x14ac:dyDescent="0.2"/>
    <row r="126857" ht="12.75" customHeight="1" x14ac:dyDescent="0.2"/>
    <row r="126861" ht="12.75" customHeight="1" x14ac:dyDescent="0.2"/>
    <row r="126865" ht="12.75" customHeight="1" x14ac:dyDescent="0.2"/>
    <row r="126869" ht="12.75" customHeight="1" x14ac:dyDescent="0.2"/>
    <row r="126873" ht="12.75" customHeight="1" x14ac:dyDescent="0.2"/>
    <row r="126877" ht="12.75" customHeight="1" x14ac:dyDescent="0.2"/>
    <row r="126881" ht="12.75" customHeight="1" x14ac:dyDescent="0.2"/>
    <row r="126885" ht="12.75" customHeight="1" x14ac:dyDescent="0.2"/>
    <row r="126889" ht="12.75" customHeight="1" x14ac:dyDescent="0.2"/>
    <row r="126893" ht="12.75" customHeight="1" x14ac:dyDescent="0.2"/>
    <row r="126897" ht="12.75" customHeight="1" x14ac:dyDescent="0.2"/>
    <row r="126901" ht="12.75" customHeight="1" x14ac:dyDescent="0.2"/>
    <row r="126905" ht="12.75" customHeight="1" x14ac:dyDescent="0.2"/>
    <row r="126909" ht="12.75" customHeight="1" x14ac:dyDescent="0.2"/>
    <row r="126913" ht="12.75" customHeight="1" x14ac:dyDescent="0.2"/>
    <row r="126917" ht="12.75" customHeight="1" x14ac:dyDescent="0.2"/>
    <row r="126921" ht="12.75" customHeight="1" x14ac:dyDescent="0.2"/>
    <row r="126925" ht="12.75" customHeight="1" x14ac:dyDescent="0.2"/>
    <row r="126929" ht="12.75" customHeight="1" x14ac:dyDescent="0.2"/>
    <row r="126933" ht="12.75" customHeight="1" x14ac:dyDescent="0.2"/>
    <row r="126937" ht="12.75" customHeight="1" x14ac:dyDescent="0.2"/>
    <row r="126941" ht="12.75" customHeight="1" x14ac:dyDescent="0.2"/>
    <row r="126945" ht="12.75" customHeight="1" x14ac:dyDescent="0.2"/>
    <row r="126949" ht="12.75" customHeight="1" x14ac:dyDescent="0.2"/>
    <row r="126953" ht="12.75" customHeight="1" x14ac:dyDescent="0.2"/>
    <row r="126957" ht="12.75" customHeight="1" x14ac:dyDescent="0.2"/>
    <row r="126961" ht="12.75" customHeight="1" x14ac:dyDescent="0.2"/>
    <row r="126965" ht="12.75" customHeight="1" x14ac:dyDescent="0.2"/>
    <row r="126969" ht="12.75" customHeight="1" x14ac:dyDescent="0.2"/>
    <row r="126973" ht="12.75" customHeight="1" x14ac:dyDescent="0.2"/>
    <row r="126977" ht="12.75" customHeight="1" x14ac:dyDescent="0.2"/>
    <row r="126981" ht="12.75" customHeight="1" x14ac:dyDescent="0.2"/>
    <row r="126985" ht="12.75" customHeight="1" x14ac:dyDescent="0.2"/>
    <row r="126989" ht="12.75" customHeight="1" x14ac:dyDescent="0.2"/>
    <row r="126993" ht="12.75" customHeight="1" x14ac:dyDescent="0.2"/>
    <row r="126997" ht="12.75" customHeight="1" x14ac:dyDescent="0.2"/>
    <row r="127001" ht="12.75" customHeight="1" x14ac:dyDescent="0.2"/>
    <row r="127005" ht="12.75" customHeight="1" x14ac:dyDescent="0.2"/>
    <row r="127009" ht="12.75" customHeight="1" x14ac:dyDescent="0.2"/>
    <row r="127013" ht="12.75" customHeight="1" x14ac:dyDescent="0.2"/>
    <row r="127017" ht="12.75" customHeight="1" x14ac:dyDescent="0.2"/>
    <row r="127021" ht="12.75" customHeight="1" x14ac:dyDescent="0.2"/>
    <row r="127025" ht="12.75" customHeight="1" x14ac:dyDescent="0.2"/>
    <row r="127029" ht="12.75" customHeight="1" x14ac:dyDescent="0.2"/>
    <row r="127033" ht="12.75" customHeight="1" x14ac:dyDescent="0.2"/>
    <row r="127037" ht="12.75" customHeight="1" x14ac:dyDescent="0.2"/>
    <row r="127041" ht="12.75" customHeight="1" x14ac:dyDescent="0.2"/>
    <row r="127045" ht="12.75" customHeight="1" x14ac:dyDescent="0.2"/>
    <row r="127049" ht="12.75" customHeight="1" x14ac:dyDescent="0.2"/>
    <row r="127053" ht="12.75" customHeight="1" x14ac:dyDescent="0.2"/>
    <row r="127057" ht="12.75" customHeight="1" x14ac:dyDescent="0.2"/>
    <row r="127061" ht="12.75" customHeight="1" x14ac:dyDescent="0.2"/>
    <row r="127065" ht="12.75" customHeight="1" x14ac:dyDescent="0.2"/>
    <row r="127069" ht="12.75" customHeight="1" x14ac:dyDescent="0.2"/>
    <row r="127073" ht="12.75" customHeight="1" x14ac:dyDescent="0.2"/>
    <row r="127077" ht="12.75" customHeight="1" x14ac:dyDescent="0.2"/>
    <row r="127081" ht="12.75" customHeight="1" x14ac:dyDescent="0.2"/>
    <row r="127085" ht="12.75" customHeight="1" x14ac:dyDescent="0.2"/>
    <row r="127089" ht="12.75" customHeight="1" x14ac:dyDescent="0.2"/>
    <row r="127093" ht="12.75" customHeight="1" x14ac:dyDescent="0.2"/>
    <row r="127097" ht="12.75" customHeight="1" x14ac:dyDescent="0.2"/>
    <row r="127101" ht="12.75" customHeight="1" x14ac:dyDescent="0.2"/>
    <row r="127105" ht="12.75" customHeight="1" x14ac:dyDescent="0.2"/>
    <row r="127109" ht="12.75" customHeight="1" x14ac:dyDescent="0.2"/>
    <row r="127113" ht="12.75" customHeight="1" x14ac:dyDescent="0.2"/>
    <row r="127117" ht="12.75" customHeight="1" x14ac:dyDescent="0.2"/>
    <row r="127121" ht="12.75" customHeight="1" x14ac:dyDescent="0.2"/>
    <row r="127125" ht="12.75" customHeight="1" x14ac:dyDescent="0.2"/>
    <row r="127129" ht="12.75" customHeight="1" x14ac:dyDescent="0.2"/>
    <row r="127133" ht="12.75" customHeight="1" x14ac:dyDescent="0.2"/>
    <row r="127137" ht="12.75" customHeight="1" x14ac:dyDescent="0.2"/>
    <row r="127141" ht="12.75" customHeight="1" x14ac:dyDescent="0.2"/>
    <row r="127145" ht="12.75" customHeight="1" x14ac:dyDescent="0.2"/>
    <row r="127149" ht="12.75" customHeight="1" x14ac:dyDescent="0.2"/>
    <row r="127153" ht="12.75" customHeight="1" x14ac:dyDescent="0.2"/>
    <row r="127157" ht="12.75" customHeight="1" x14ac:dyDescent="0.2"/>
    <row r="127161" ht="12.75" customHeight="1" x14ac:dyDescent="0.2"/>
    <row r="127165" ht="12.75" customHeight="1" x14ac:dyDescent="0.2"/>
    <row r="127169" ht="12.75" customHeight="1" x14ac:dyDescent="0.2"/>
    <row r="127173" ht="12.75" customHeight="1" x14ac:dyDescent="0.2"/>
    <row r="127177" ht="12.75" customHeight="1" x14ac:dyDescent="0.2"/>
    <row r="127181" ht="12.75" customHeight="1" x14ac:dyDescent="0.2"/>
    <row r="127185" ht="12.75" customHeight="1" x14ac:dyDescent="0.2"/>
    <row r="127189" ht="12.75" customHeight="1" x14ac:dyDescent="0.2"/>
    <row r="127193" ht="12.75" customHeight="1" x14ac:dyDescent="0.2"/>
    <row r="127197" ht="12.75" customHeight="1" x14ac:dyDescent="0.2"/>
    <row r="127201" ht="12.75" customHeight="1" x14ac:dyDescent="0.2"/>
    <row r="127205" ht="12.75" customHeight="1" x14ac:dyDescent="0.2"/>
    <row r="127209" ht="12.75" customHeight="1" x14ac:dyDescent="0.2"/>
    <row r="127213" ht="12.75" customHeight="1" x14ac:dyDescent="0.2"/>
    <row r="127217" ht="12.75" customHeight="1" x14ac:dyDescent="0.2"/>
    <row r="127221" ht="12.75" customHeight="1" x14ac:dyDescent="0.2"/>
    <row r="127225" ht="12.75" customHeight="1" x14ac:dyDescent="0.2"/>
    <row r="127229" ht="12.75" customHeight="1" x14ac:dyDescent="0.2"/>
    <row r="127233" ht="12.75" customHeight="1" x14ac:dyDescent="0.2"/>
    <row r="127237" ht="12.75" customHeight="1" x14ac:dyDescent="0.2"/>
    <row r="127241" ht="12.75" customHeight="1" x14ac:dyDescent="0.2"/>
    <row r="127245" ht="12.75" customHeight="1" x14ac:dyDescent="0.2"/>
    <row r="127249" ht="12.75" customHeight="1" x14ac:dyDescent="0.2"/>
    <row r="127253" ht="12.75" customHeight="1" x14ac:dyDescent="0.2"/>
    <row r="127257" ht="12.75" customHeight="1" x14ac:dyDescent="0.2"/>
    <row r="127261" ht="12.75" customHeight="1" x14ac:dyDescent="0.2"/>
    <row r="127265" ht="12.75" customHeight="1" x14ac:dyDescent="0.2"/>
    <row r="127269" ht="12.75" customHeight="1" x14ac:dyDescent="0.2"/>
    <row r="127273" ht="12.75" customHeight="1" x14ac:dyDescent="0.2"/>
    <row r="127277" ht="12.75" customHeight="1" x14ac:dyDescent="0.2"/>
    <row r="127281" ht="12.75" customHeight="1" x14ac:dyDescent="0.2"/>
    <row r="127285" ht="12.75" customHeight="1" x14ac:dyDescent="0.2"/>
    <row r="127289" ht="12.75" customHeight="1" x14ac:dyDescent="0.2"/>
    <row r="127293" ht="12.75" customHeight="1" x14ac:dyDescent="0.2"/>
    <row r="127297" ht="12.75" customHeight="1" x14ac:dyDescent="0.2"/>
    <row r="127301" ht="12.75" customHeight="1" x14ac:dyDescent="0.2"/>
    <row r="127305" ht="12.75" customHeight="1" x14ac:dyDescent="0.2"/>
    <row r="127309" ht="12.75" customHeight="1" x14ac:dyDescent="0.2"/>
    <row r="127313" ht="12.75" customHeight="1" x14ac:dyDescent="0.2"/>
    <row r="127317" ht="12.75" customHeight="1" x14ac:dyDescent="0.2"/>
    <row r="127321" ht="12.75" customHeight="1" x14ac:dyDescent="0.2"/>
    <row r="127325" ht="12.75" customHeight="1" x14ac:dyDescent="0.2"/>
    <row r="127329" ht="12.75" customHeight="1" x14ac:dyDescent="0.2"/>
    <row r="127333" ht="12.75" customHeight="1" x14ac:dyDescent="0.2"/>
    <row r="127337" ht="12.75" customHeight="1" x14ac:dyDescent="0.2"/>
    <row r="127341" ht="12.75" customHeight="1" x14ac:dyDescent="0.2"/>
    <row r="127345" ht="12.75" customHeight="1" x14ac:dyDescent="0.2"/>
    <row r="127349" ht="12.75" customHeight="1" x14ac:dyDescent="0.2"/>
    <row r="127353" ht="12.75" customHeight="1" x14ac:dyDescent="0.2"/>
    <row r="127357" ht="12.75" customHeight="1" x14ac:dyDescent="0.2"/>
    <row r="127361" ht="12.75" customHeight="1" x14ac:dyDescent="0.2"/>
    <row r="127365" ht="12.75" customHeight="1" x14ac:dyDescent="0.2"/>
    <row r="127369" ht="12.75" customHeight="1" x14ac:dyDescent="0.2"/>
    <row r="127373" ht="12.75" customHeight="1" x14ac:dyDescent="0.2"/>
    <row r="127377" ht="12.75" customHeight="1" x14ac:dyDescent="0.2"/>
    <row r="127381" ht="12.75" customHeight="1" x14ac:dyDescent="0.2"/>
    <row r="127385" ht="12.75" customHeight="1" x14ac:dyDescent="0.2"/>
    <row r="127389" ht="12.75" customHeight="1" x14ac:dyDescent="0.2"/>
    <row r="127393" ht="12.75" customHeight="1" x14ac:dyDescent="0.2"/>
    <row r="127397" ht="12.75" customHeight="1" x14ac:dyDescent="0.2"/>
    <row r="127401" ht="12.75" customHeight="1" x14ac:dyDescent="0.2"/>
    <row r="127405" ht="12.75" customHeight="1" x14ac:dyDescent="0.2"/>
    <row r="127409" ht="12.75" customHeight="1" x14ac:dyDescent="0.2"/>
    <row r="127413" ht="12.75" customHeight="1" x14ac:dyDescent="0.2"/>
    <row r="127417" ht="12.75" customHeight="1" x14ac:dyDescent="0.2"/>
    <row r="127421" ht="12.75" customHeight="1" x14ac:dyDescent="0.2"/>
    <row r="127425" ht="12.75" customHeight="1" x14ac:dyDescent="0.2"/>
    <row r="127429" ht="12.75" customHeight="1" x14ac:dyDescent="0.2"/>
    <row r="127433" ht="12.75" customHeight="1" x14ac:dyDescent="0.2"/>
    <row r="127437" ht="12.75" customHeight="1" x14ac:dyDescent="0.2"/>
    <row r="127441" ht="12.75" customHeight="1" x14ac:dyDescent="0.2"/>
    <row r="127445" ht="12.75" customHeight="1" x14ac:dyDescent="0.2"/>
    <row r="127449" ht="12.75" customHeight="1" x14ac:dyDescent="0.2"/>
    <row r="127453" ht="12.75" customHeight="1" x14ac:dyDescent="0.2"/>
    <row r="127457" ht="12.75" customHeight="1" x14ac:dyDescent="0.2"/>
    <row r="127461" ht="12.75" customHeight="1" x14ac:dyDescent="0.2"/>
    <row r="127465" ht="12.75" customHeight="1" x14ac:dyDescent="0.2"/>
    <row r="127469" ht="12.75" customHeight="1" x14ac:dyDescent="0.2"/>
    <row r="127473" ht="12.75" customHeight="1" x14ac:dyDescent="0.2"/>
    <row r="127477" ht="12.75" customHeight="1" x14ac:dyDescent="0.2"/>
    <row r="127481" ht="12.75" customHeight="1" x14ac:dyDescent="0.2"/>
    <row r="127485" ht="12.75" customHeight="1" x14ac:dyDescent="0.2"/>
    <row r="127489" ht="12.75" customHeight="1" x14ac:dyDescent="0.2"/>
    <row r="127493" ht="12.75" customHeight="1" x14ac:dyDescent="0.2"/>
    <row r="127497" ht="12.75" customHeight="1" x14ac:dyDescent="0.2"/>
    <row r="127501" ht="12.75" customHeight="1" x14ac:dyDescent="0.2"/>
    <row r="127505" ht="12.75" customHeight="1" x14ac:dyDescent="0.2"/>
    <row r="127509" ht="12.75" customHeight="1" x14ac:dyDescent="0.2"/>
    <row r="127513" ht="12.75" customHeight="1" x14ac:dyDescent="0.2"/>
    <row r="127517" ht="12.75" customHeight="1" x14ac:dyDescent="0.2"/>
    <row r="127521" ht="12.75" customHeight="1" x14ac:dyDescent="0.2"/>
    <row r="127525" ht="12.75" customHeight="1" x14ac:dyDescent="0.2"/>
    <row r="127529" ht="12.75" customHeight="1" x14ac:dyDescent="0.2"/>
    <row r="127533" ht="12.75" customHeight="1" x14ac:dyDescent="0.2"/>
    <row r="127537" ht="12.75" customHeight="1" x14ac:dyDescent="0.2"/>
    <row r="127541" ht="12.75" customHeight="1" x14ac:dyDescent="0.2"/>
    <row r="127545" ht="12.75" customHeight="1" x14ac:dyDescent="0.2"/>
    <row r="127549" ht="12.75" customHeight="1" x14ac:dyDescent="0.2"/>
    <row r="127553" ht="12.75" customHeight="1" x14ac:dyDescent="0.2"/>
    <row r="127557" ht="12.75" customHeight="1" x14ac:dyDescent="0.2"/>
    <row r="127561" ht="12.75" customHeight="1" x14ac:dyDescent="0.2"/>
    <row r="127565" ht="12.75" customHeight="1" x14ac:dyDescent="0.2"/>
    <row r="127569" ht="12.75" customHeight="1" x14ac:dyDescent="0.2"/>
    <row r="127573" ht="12.75" customHeight="1" x14ac:dyDescent="0.2"/>
    <row r="127577" ht="12.75" customHeight="1" x14ac:dyDescent="0.2"/>
    <row r="127581" ht="12.75" customHeight="1" x14ac:dyDescent="0.2"/>
    <row r="127585" ht="12.75" customHeight="1" x14ac:dyDescent="0.2"/>
    <row r="127589" ht="12.75" customHeight="1" x14ac:dyDescent="0.2"/>
    <row r="127593" ht="12.75" customHeight="1" x14ac:dyDescent="0.2"/>
    <row r="127597" ht="12.75" customHeight="1" x14ac:dyDescent="0.2"/>
    <row r="127601" ht="12.75" customHeight="1" x14ac:dyDescent="0.2"/>
    <row r="127605" ht="12.75" customHeight="1" x14ac:dyDescent="0.2"/>
    <row r="127609" ht="12.75" customHeight="1" x14ac:dyDescent="0.2"/>
    <row r="127613" ht="12.75" customHeight="1" x14ac:dyDescent="0.2"/>
    <row r="127617" ht="12.75" customHeight="1" x14ac:dyDescent="0.2"/>
    <row r="127621" ht="12.75" customHeight="1" x14ac:dyDescent="0.2"/>
    <row r="127625" ht="12.75" customHeight="1" x14ac:dyDescent="0.2"/>
    <row r="127629" ht="12.75" customHeight="1" x14ac:dyDescent="0.2"/>
    <row r="127633" ht="12.75" customHeight="1" x14ac:dyDescent="0.2"/>
    <row r="127637" ht="12.75" customHeight="1" x14ac:dyDescent="0.2"/>
    <row r="127641" ht="12.75" customHeight="1" x14ac:dyDescent="0.2"/>
    <row r="127645" ht="12.75" customHeight="1" x14ac:dyDescent="0.2"/>
    <row r="127649" ht="12.75" customHeight="1" x14ac:dyDescent="0.2"/>
    <row r="127653" ht="12.75" customHeight="1" x14ac:dyDescent="0.2"/>
    <row r="127657" ht="12.75" customHeight="1" x14ac:dyDescent="0.2"/>
    <row r="127661" ht="12.75" customHeight="1" x14ac:dyDescent="0.2"/>
    <row r="127665" ht="12.75" customHeight="1" x14ac:dyDescent="0.2"/>
    <row r="127669" ht="12.75" customHeight="1" x14ac:dyDescent="0.2"/>
    <row r="127673" ht="12.75" customHeight="1" x14ac:dyDescent="0.2"/>
    <row r="127677" ht="12.75" customHeight="1" x14ac:dyDescent="0.2"/>
    <row r="127681" ht="12.75" customHeight="1" x14ac:dyDescent="0.2"/>
    <row r="127685" ht="12.75" customHeight="1" x14ac:dyDescent="0.2"/>
    <row r="127689" ht="12.75" customHeight="1" x14ac:dyDescent="0.2"/>
    <row r="127693" ht="12.75" customHeight="1" x14ac:dyDescent="0.2"/>
    <row r="127697" ht="12.75" customHeight="1" x14ac:dyDescent="0.2"/>
    <row r="127701" ht="12.75" customHeight="1" x14ac:dyDescent="0.2"/>
    <row r="127705" ht="12.75" customHeight="1" x14ac:dyDescent="0.2"/>
    <row r="127709" ht="12.75" customHeight="1" x14ac:dyDescent="0.2"/>
    <row r="127713" ht="12.75" customHeight="1" x14ac:dyDescent="0.2"/>
    <row r="127717" ht="12.75" customHeight="1" x14ac:dyDescent="0.2"/>
    <row r="127721" ht="12.75" customHeight="1" x14ac:dyDescent="0.2"/>
    <row r="127725" ht="12.75" customHeight="1" x14ac:dyDescent="0.2"/>
    <row r="127729" ht="12.75" customHeight="1" x14ac:dyDescent="0.2"/>
    <row r="127733" ht="12.75" customHeight="1" x14ac:dyDescent="0.2"/>
    <row r="127737" ht="12.75" customHeight="1" x14ac:dyDescent="0.2"/>
    <row r="127741" ht="12.75" customHeight="1" x14ac:dyDescent="0.2"/>
    <row r="127745" ht="12.75" customHeight="1" x14ac:dyDescent="0.2"/>
    <row r="127749" ht="12.75" customHeight="1" x14ac:dyDescent="0.2"/>
    <row r="127753" ht="12.75" customHeight="1" x14ac:dyDescent="0.2"/>
    <row r="127757" ht="12.75" customHeight="1" x14ac:dyDescent="0.2"/>
    <row r="127761" ht="12.75" customHeight="1" x14ac:dyDescent="0.2"/>
    <row r="127765" ht="12.75" customHeight="1" x14ac:dyDescent="0.2"/>
    <row r="127769" ht="12.75" customHeight="1" x14ac:dyDescent="0.2"/>
    <row r="127773" ht="12.75" customHeight="1" x14ac:dyDescent="0.2"/>
    <row r="127777" ht="12.75" customHeight="1" x14ac:dyDescent="0.2"/>
    <row r="127781" ht="12.75" customHeight="1" x14ac:dyDescent="0.2"/>
    <row r="127785" ht="12.75" customHeight="1" x14ac:dyDescent="0.2"/>
    <row r="127789" ht="12.75" customHeight="1" x14ac:dyDescent="0.2"/>
    <row r="127793" ht="12.75" customHeight="1" x14ac:dyDescent="0.2"/>
    <row r="127797" ht="12.75" customHeight="1" x14ac:dyDescent="0.2"/>
    <row r="127801" ht="12.75" customHeight="1" x14ac:dyDescent="0.2"/>
    <row r="127805" ht="12.75" customHeight="1" x14ac:dyDescent="0.2"/>
    <row r="127809" ht="12.75" customHeight="1" x14ac:dyDescent="0.2"/>
    <row r="127813" ht="12.75" customHeight="1" x14ac:dyDescent="0.2"/>
    <row r="127817" ht="12.75" customHeight="1" x14ac:dyDescent="0.2"/>
    <row r="127821" ht="12.75" customHeight="1" x14ac:dyDescent="0.2"/>
    <row r="127825" ht="12.75" customHeight="1" x14ac:dyDescent="0.2"/>
    <row r="127829" ht="12.75" customHeight="1" x14ac:dyDescent="0.2"/>
    <row r="127833" ht="12.75" customHeight="1" x14ac:dyDescent="0.2"/>
    <row r="127837" ht="12.75" customHeight="1" x14ac:dyDescent="0.2"/>
    <row r="127841" ht="12.75" customHeight="1" x14ac:dyDescent="0.2"/>
    <row r="127845" ht="12.75" customHeight="1" x14ac:dyDescent="0.2"/>
    <row r="127849" ht="12.75" customHeight="1" x14ac:dyDescent="0.2"/>
    <row r="127853" ht="12.75" customHeight="1" x14ac:dyDescent="0.2"/>
    <row r="127857" ht="12.75" customHeight="1" x14ac:dyDescent="0.2"/>
    <row r="127861" ht="12.75" customHeight="1" x14ac:dyDescent="0.2"/>
    <row r="127865" ht="12.75" customHeight="1" x14ac:dyDescent="0.2"/>
    <row r="127869" ht="12.75" customHeight="1" x14ac:dyDescent="0.2"/>
    <row r="127873" ht="12.75" customHeight="1" x14ac:dyDescent="0.2"/>
    <row r="127877" ht="12.75" customHeight="1" x14ac:dyDescent="0.2"/>
    <row r="127881" ht="12.75" customHeight="1" x14ac:dyDescent="0.2"/>
    <row r="127885" ht="12.75" customHeight="1" x14ac:dyDescent="0.2"/>
    <row r="127889" ht="12.75" customHeight="1" x14ac:dyDescent="0.2"/>
    <row r="127893" ht="12.75" customHeight="1" x14ac:dyDescent="0.2"/>
    <row r="127897" ht="12.75" customHeight="1" x14ac:dyDescent="0.2"/>
    <row r="127901" ht="12.75" customHeight="1" x14ac:dyDescent="0.2"/>
    <row r="127905" ht="12.75" customHeight="1" x14ac:dyDescent="0.2"/>
    <row r="127909" ht="12.75" customHeight="1" x14ac:dyDescent="0.2"/>
    <row r="127913" ht="12.75" customHeight="1" x14ac:dyDescent="0.2"/>
    <row r="127917" ht="12.75" customHeight="1" x14ac:dyDescent="0.2"/>
    <row r="127921" ht="12.75" customHeight="1" x14ac:dyDescent="0.2"/>
    <row r="127925" ht="12.75" customHeight="1" x14ac:dyDescent="0.2"/>
    <row r="127929" ht="12.75" customHeight="1" x14ac:dyDescent="0.2"/>
    <row r="127933" ht="12.75" customHeight="1" x14ac:dyDescent="0.2"/>
    <row r="127937" ht="12.75" customHeight="1" x14ac:dyDescent="0.2"/>
    <row r="127941" ht="12.75" customHeight="1" x14ac:dyDescent="0.2"/>
    <row r="127945" ht="12.75" customHeight="1" x14ac:dyDescent="0.2"/>
    <row r="127949" ht="12.75" customHeight="1" x14ac:dyDescent="0.2"/>
    <row r="127953" ht="12.75" customHeight="1" x14ac:dyDescent="0.2"/>
    <row r="127957" ht="12.75" customHeight="1" x14ac:dyDescent="0.2"/>
    <row r="127961" ht="12.75" customHeight="1" x14ac:dyDescent="0.2"/>
    <row r="127965" ht="12.75" customHeight="1" x14ac:dyDescent="0.2"/>
    <row r="127969" ht="12.75" customHeight="1" x14ac:dyDescent="0.2"/>
    <row r="127973" ht="12.75" customHeight="1" x14ac:dyDescent="0.2"/>
    <row r="127977" ht="12.75" customHeight="1" x14ac:dyDescent="0.2"/>
    <row r="127981" ht="12.75" customHeight="1" x14ac:dyDescent="0.2"/>
    <row r="127985" ht="12.75" customHeight="1" x14ac:dyDescent="0.2"/>
    <row r="127989" ht="12.75" customHeight="1" x14ac:dyDescent="0.2"/>
    <row r="127993" ht="12.75" customHeight="1" x14ac:dyDescent="0.2"/>
    <row r="127997" ht="12.75" customHeight="1" x14ac:dyDescent="0.2"/>
    <row r="128001" ht="12.75" customHeight="1" x14ac:dyDescent="0.2"/>
    <row r="128005" ht="12.75" customHeight="1" x14ac:dyDescent="0.2"/>
    <row r="128009" ht="12.75" customHeight="1" x14ac:dyDescent="0.2"/>
    <row r="128013" ht="12.75" customHeight="1" x14ac:dyDescent="0.2"/>
    <row r="128017" ht="12.75" customHeight="1" x14ac:dyDescent="0.2"/>
    <row r="128021" ht="12.75" customHeight="1" x14ac:dyDescent="0.2"/>
    <row r="128025" ht="12.75" customHeight="1" x14ac:dyDescent="0.2"/>
    <row r="128029" ht="12.75" customHeight="1" x14ac:dyDescent="0.2"/>
    <row r="128033" ht="12.75" customHeight="1" x14ac:dyDescent="0.2"/>
    <row r="128037" ht="12.75" customHeight="1" x14ac:dyDescent="0.2"/>
    <row r="128041" ht="12.75" customHeight="1" x14ac:dyDescent="0.2"/>
    <row r="128045" ht="12.75" customHeight="1" x14ac:dyDescent="0.2"/>
    <row r="128049" ht="12.75" customHeight="1" x14ac:dyDescent="0.2"/>
    <row r="128053" ht="12.75" customHeight="1" x14ac:dyDescent="0.2"/>
    <row r="128057" ht="12.75" customHeight="1" x14ac:dyDescent="0.2"/>
    <row r="128061" ht="12.75" customHeight="1" x14ac:dyDescent="0.2"/>
    <row r="128065" ht="12.75" customHeight="1" x14ac:dyDescent="0.2"/>
    <row r="128069" ht="12.75" customHeight="1" x14ac:dyDescent="0.2"/>
    <row r="128073" ht="12.75" customHeight="1" x14ac:dyDescent="0.2"/>
    <row r="128077" ht="12.75" customHeight="1" x14ac:dyDescent="0.2"/>
    <row r="128081" ht="12.75" customHeight="1" x14ac:dyDescent="0.2"/>
    <row r="128085" ht="12.75" customHeight="1" x14ac:dyDescent="0.2"/>
    <row r="128089" ht="12.75" customHeight="1" x14ac:dyDescent="0.2"/>
    <row r="128093" ht="12.75" customHeight="1" x14ac:dyDescent="0.2"/>
    <row r="128097" ht="12.75" customHeight="1" x14ac:dyDescent="0.2"/>
    <row r="128101" ht="12.75" customHeight="1" x14ac:dyDescent="0.2"/>
    <row r="128105" ht="12.75" customHeight="1" x14ac:dyDescent="0.2"/>
    <row r="128109" ht="12.75" customHeight="1" x14ac:dyDescent="0.2"/>
    <row r="128113" ht="12.75" customHeight="1" x14ac:dyDescent="0.2"/>
    <row r="128117" ht="12.75" customHeight="1" x14ac:dyDescent="0.2"/>
    <row r="128121" ht="12.75" customHeight="1" x14ac:dyDescent="0.2"/>
    <row r="128125" ht="12.75" customHeight="1" x14ac:dyDescent="0.2"/>
    <row r="128129" ht="12.75" customHeight="1" x14ac:dyDescent="0.2"/>
    <row r="128133" ht="12.75" customHeight="1" x14ac:dyDescent="0.2"/>
    <row r="128137" ht="12.75" customHeight="1" x14ac:dyDescent="0.2"/>
    <row r="128141" ht="12.75" customHeight="1" x14ac:dyDescent="0.2"/>
    <row r="128145" ht="12.75" customHeight="1" x14ac:dyDescent="0.2"/>
    <row r="128149" ht="12.75" customHeight="1" x14ac:dyDescent="0.2"/>
    <row r="128153" ht="12.75" customHeight="1" x14ac:dyDescent="0.2"/>
    <row r="128157" ht="12.75" customHeight="1" x14ac:dyDescent="0.2"/>
    <row r="128161" ht="12.75" customHeight="1" x14ac:dyDescent="0.2"/>
    <row r="128165" ht="12.75" customHeight="1" x14ac:dyDescent="0.2"/>
    <row r="128169" ht="12.75" customHeight="1" x14ac:dyDescent="0.2"/>
    <row r="128173" ht="12.75" customHeight="1" x14ac:dyDescent="0.2"/>
    <row r="128177" ht="12.75" customHeight="1" x14ac:dyDescent="0.2"/>
    <row r="128181" ht="12.75" customHeight="1" x14ac:dyDescent="0.2"/>
    <row r="128185" ht="12.75" customHeight="1" x14ac:dyDescent="0.2"/>
    <row r="128189" ht="12.75" customHeight="1" x14ac:dyDescent="0.2"/>
    <row r="128193" ht="12.75" customHeight="1" x14ac:dyDescent="0.2"/>
    <row r="128197" ht="12.75" customHeight="1" x14ac:dyDescent="0.2"/>
    <row r="128201" ht="12.75" customHeight="1" x14ac:dyDescent="0.2"/>
    <row r="128205" ht="12.75" customHeight="1" x14ac:dyDescent="0.2"/>
    <row r="128209" ht="12.75" customHeight="1" x14ac:dyDescent="0.2"/>
    <row r="128213" ht="12.75" customHeight="1" x14ac:dyDescent="0.2"/>
    <row r="128217" ht="12.75" customHeight="1" x14ac:dyDescent="0.2"/>
    <row r="128221" ht="12.75" customHeight="1" x14ac:dyDescent="0.2"/>
    <row r="128225" ht="12.75" customHeight="1" x14ac:dyDescent="0.2"/>
    <row r="128229" ht="12.75" customHeight="1" x14ac:dyDescent="0.2"/>
    <row r="128233" ht="12.75" customHeight="1" x14ac:dyDescent="0.2"/>
    <row r="128237" ht="12.75" customHeight="1" x14ac:dyDescent="0.2"/>
    <row r="128241" ht="12.75" customHeight="1" x14ac:dyDescent="0.2"/>
    <row r="128245" ht="12.75" customHeight="1" x14ac:dyDescent="0.2"/>
    <row r="128249" ht="12.75" customHeight="1" x14ac:dyDescent="0.2"/>
    <row r="128253" ht="12.75" customHeight="1" x14ac:dyDescent="0.2"/>
    <row r="128257" ht="12.75" customHeight="1" x14ac:dyDescent="0.2"/>
    <row r="128261" ht="12.75" customHeight="1" x14ac:dyDescent="0.2"/>
    <row r="128265" ht="12.75" customHeight="1" x14ac:dyDescent="0.2"/>
    <row r="128269" ht="12.75" customHeight="1" x14ac:dyDescent="0.2"/>
    <row r="128273" ht="12.75" customHeight="1" x14ac:dyDescent="0.2"/>
    <row r="128277" ht="12.75" customHeight="1" x14ac:dyDescent="0.2"/>
    <row r="128281" ht="12.75" customHeight="1" x14ac:dyDescent="0.2"/>
    <row r="128285" ht="12.75" customHeight="1" x14ac:dyDescent="0.2"/>
    <row r="128289" ht="12.75" customHeight="1" x14ac:dyDescent="0.2"/>
    <row r="128293" ht="12.75" customHeight="1" x14ac:dyDescent="0.2"/>
    <row r="128297" ht="12.75" customHeight="1" x14ac:dyDescent="0.2"/>
    <row r="128301" ht="12.75" customHeight="1" x14ac:dyDescent="0.2"/>
    <row r="128305" ht="12.75" customHeight="1" x14ac:dyDescent="0.2"/>
    <row r="128309" ht="12.75" customHeight="1" x14ac:dyDescent="0.2"/>
    <row r="128313" ht="12.75" customHeight="1" x14ac:dyDescent="0.2"/>
    <row r="128317" ht="12.75" customHeight="1" x14ac:dyDescent="0.2"/>
    <row r="128321" ht="12.75" customHeight="1" x14ac:dyDescent="0.2"/>
    <row r="128325" ht="12.75" customHeight="1" x14ac:dyDescent="0.2"/>
    <row r="128329" ht="12.75" customHeight="1" x14ac:dyDescent="0.2"/>
    <row r="128333" ht="12.75" customHeight="1" x14ac:dyDescent="0.2"/>
    <row r="128337" ht="12.75" customHeight="1" x14ac:dyDescent="0.2"/>
    <row r="128341" ht="12.75" customHeight="1" x14ac:dyDescent="0.2"/>
    <row r="128345" ht="12.75" customHeight="1" x14ac:dyDescent="0.2"/>
    <row r="128349" ht="12.75" customHeight="1" x14ac:dyDescent="0.2"/>
    <row r="128353" ht="12.75" customHeight="1" x14ac:dyDescent="0.2"/>
    <row r="128357" ht="12.75" customHeight="1" x14ac:dyDescent="0.2"/>
    <row r="128361" ht="12.75" customHeight="1" x14ac:dyDescent="0.2"/>
    <row r="128365" ht="12.75" customHeight="1" x14ac:dyDescent="0.2"/>
    <row r="128369" ht="12.75" customHeight="1" x14ac:dyDescent="0.2"/>
    <row r="128373" ht="12.75" customHeight="1" x14ac:dyDescent="0.2"/>
    <row r="128377" ht="12.75" customHeight="1" x14ac:dyDescent="0.2"/>
    <row r="128381" ht="12.75" customHeight="1" x14ac:dyDescent="0.2"/>
    <row r="128385" ht="12.75" customHeight="1" x14ac:dyDescent="0.2"/>
    <row r="128389" ht="12.75" customHeight="1" x14ac:dyDescent="0.2"/>
    <row r="128393" ht="12.75" customHeight="1" x14ac:dyDescent="0.2"/>
    <row r="128397" ht="12.75" customHeight="1" x14ac:dyDescent="0.2"/>
    <row r="128401" ht="12.75" customHeight="1" x14ac:dyDescent="0.2"/>
    <row r="128405" ht="12.75" customHeight="1" x14ac:dyDescent="0.2"/>
    <row r="128409" ht="12.75" customHeight="1" x14ac:dyDescent="0.2"/>
    <row r="128413" ht="12.75" customHeight="1" x14ac:dyDescent="0.2"/>
    <row r="128417" ht="12.75" customHeight="1" x14ac:dyDescent="0.2"/>
    <row r="128421" ht="12.75" customHeight="1" x14ac:dyDescent="0.2"/>
    <row r="128425" ht="12.75" customHeight="1" x14ac:dyDescent="0.2"/>
    <row r="128429" ht="12.75" customHeight="1" x14ac:dyDescent="0.2"/>
    <row r="128433" ht="12.75" customHeight="1" x14ac:dyDescent="0.2"/>
    <row r="128437" ht="12.75" customHeight="1" x14ac:dyDescent="0.2"/>
    <row r="128441" ht="12.75" customHeight="1" x14ac:dyDescent="0.2"/>
    <row r="128445" ht="12.75" customHeight="1" x14ac:dyDescent="0.2"/>
    <row r="128449" ht="12.75" customHeight="1" x14ac:dyDescent="0.2"/>
    <row r="128453" ht="12.75" customHeight="1" x14ac:dyDescent="0.2"/>
    <row r="128457" ht="12.75" customHeight="1" x14ac:dyDescent="0.2"/>
    <row r="128461" ht="12.75" customHeight="1" x14ac:dyDescent="0.2"/>
    <row r="128465" ht="12.75" customHeight="1" x14ac:dyDescent="0.2"/>
    <row r="128469" ht="12.75" customHeight="1" x14ac:dyDescent="0.2"/>
    <row r="128473" ht="12.75" customHeight="1" x14ac:dyDescent="0.2"/>
    <row r="128477" ht="12.75" customHeight="1" x14ac:dyDescent="0.2"/>
    <row r="128481" ht="12.75" customHeight="1" x14ac:dyDescent="0.2"/>
    <row r="128485" ht="12.75" customHeight="1" x14ac:dyDescent="0.2"/>
    <row r="128489" ht="12.75" customHeight="1" x14ac:dyDescent="0.2"/>
    <row r="128493" ht="12.75" customHeight="1" x14ac:dyDescent="0.2"/>
    <row r="128497" ht="12.75" customHeight="1" x14ac:dyDescent="0.2"/>
    <row r="128501" ht="12.75" customHeight="1" x14ac:dyDescent="0.2"/>
    <row r="128505" ht="12.75" customHeight="1" x14ac:dyDescent="0.2"/>
    <row r="128509" ht="12.75" customHeight="1" x14ac:dyDescent="0.2"/>
    <row r="128513" ht="12.75" customHeight="1" x14ac:dyDescent="0.2"/>
    <row r="128517" ht="12.75" customHeight="1" x14ac:dyDescent="0.2"/>
    <row r="128521" ht="12.75" customHeight="1" x14ac:dyDescent="0.2"/>
    <row r="128525" ht="12.75" customHeight="1" x14ac:dyDescent="0.2"/>
    <row r="128529" ht="12.75" customHeight="1" x14ac:dyDescent="0.2"/>
    <row r="128533" ht="12.75" customHeight="1" x14ac:dyDescent="0.2"/>
    <row r="128537" ht="12.75" customHeight="1" x14ac:dyDescent="0.2"/>
    <row r="128541" ht="12.75" customHeight="1" x14ac:dyDescent="0.2"/>
    <row r="128545" ht="12.75" customHeight="1" x14ac:dyDescent="0.2"/>
    <row r="128549" ht="12.75" customHeight="1" x14ac:dyDescent="0.2"/>
    <row r="128553" ht="12.75" customHeight="1" x14ac:dyDescent="0.2"/>
    <row r="128557" ht="12.75" customHeight="1" x14ac:dyDescent="0.2"/>
    <row r="128561" ht="12.75" customHeight="1" x14ac:dyDescent="0.2"/>
    <row r="128565" ht="12.75" customHeight="1" x14ac:dyDescent="0.2"/>
    <row r="128569" ht="12.75" customHeight="1" x14ac:dyDescent="0.2"/>
    <row r="128573" ht="12.75" customHeight="1" x14ac:dyDescent="0.2"/>
    <row r="128577" ht="12.75" customHeight="1" x14ac:dyDescent="0.2"/>
    <row r="128581" ht="12.75" customHeight="1" x14ac:dyDescent="0.2"/>
    <row r="128585" ht="12.75" customHeight="1" x14ac:dyDescent="0.2"/>
    <row r="128589" ht="12.75" customHeight="1" x14ac:dyDescent="0.2"/>
    <row r="128593" ht="12.75" customHeight="1" x14ac:dyDescent="0.2"/>
    <row r="128597" ht="12.75" customHeight="1" x14ac:dyDescent="0.2"/>
    <row r="128601" ht="12.75" customHeight="1" x14ac:dyDescent="0.2"/>
    <row r="128605" ht="12.75" customHeight="1" x14ac:dyDescent="0.2"/>
    <row r="128609" ht="12.75" customHeight="1" x14ac:dyDescent="0.2"/>
    <row r="128613" ht="12.75" customHeight="1" x14ac:dyDescent="0.2"/>
    <row r="128617" ht="12.75" customHeight="1" x14ac:dyDescent="0.2"/>
    <row r="128621" ht="12.75" customHeight="1" x14ac:dyDescent="0.2"/>
    <row r="128625" ht="12.75" customHeight="1" x14ac:dyDescent="0.2"/>
    <row r="128629" ht="12.75" customHeight="1" x14ac:dyDescent="0.2"/>
    <row r="128633" ht="12.75" customHeight="1" x14ac:dyDescent="0.2"/>
    <row r="128637" ht="12.75" customHeight="1" x14ac:dyDescent="0.2"/>
    <row r="128641" ht="12.75" customHeight="1" x14ac:dyDescent="0.2"/>
    <row r="128645" ht="12.75" customHeight="1" x14ac:dyDescent="0.2"/>
    <row r="128649" ht="12.75" customHeight="1" x14ac:dyDescent="0.2"/>
    <row r="128653" ht="12.75" customHeight="1" x14ac:dyDescent="0.2"/>
    <row r="128657" ht="12.75" customHeight="1" x14ac:dyDescent="0.2"/>
    <row r="128661" ht="12.75" customHeight="1" x14ac:dyDescent="0.2"/>
    <row r="128665" ht="12.75" customHeight="1" x14ac:dyDescent="0.2"/>
    <row r="128669" ht="12.75" customHeight="1" x14ac:dyDescent="0.2"/>
    <row r="128673" ht="12.75" customHeight="1" x14ac:dyDescent="0.2"/>
    <row r="128677" ht="12.75" customHeight="1" x14ac:dyDescent="0.2"/>
    <row r="128681" ht="12.75" customHeight="1" x14ac:dyDescent="0.2"/>
    <row r="128685" ht="12.75" customHeight="1" x14ac:dyDescent="0.2"/>
    <row r="128689" ht="12.75" customHeight="1" x14ac:dyDescent="0.2"/>
    <row r="128693" ht="12.75" customHeight="1" x14ac:dyDescent="0.2"/>
    <row r="128697" ht="12.75" customHeight="1" x14ac:dyDescent="0.2"/>
    <row r="128701" ht="12.75" customHeight="1" x14ac:dyDescent="0.2"/>
    <row r="128705" ht="12.75" customHeight="1" x14ac:dyDescent="0.2"/>
    <row r="128709" ht="12.75" customHeight="1" x14ac:dyDescent="0.2"/>
    <row r="128713" ht="12.75" customHeight="1" x14ac:dyDescent="0.2"/>
    <row r="128717" ht="12.75" customHeight="1" x14ac:dyDescent="0.2"/>
    <row r="128721" ht="12.75" customHeight="1" x14ac:dyDescent="0.2"/>
    <row r="128725" ht="12.75" customHeight="1" x14ac:dyDescent="0.2"/>
    <row r="128729" ht="12.75" customHeight="1" x14ac:dyDescent="0.2"/>
    <row r="128733" ht="12.75" customHeight="1" x14ac:dyDescent="0.2"/>
    <row r="128737" ht="12.75" customHeight="1" x14ac:dyDescent="0.2"/>
    <row r="128741" ht="12.75" customHeight="1" x14ac:dyDescent="0.2"/>
    <row r="128745" ht="12.75" customHeight="1" x14ac:dyDescent="0.2"/>
    <row r="128749" ht="12.75" customHeight="1" x14ac:dyDescent="0.2"/>
    <row r="128753" ht="12.75" customHeight="1" x14ac:dyDescent="0.2"/>
    <row r="128757" ht="12.75" customHeight="1" x14ac:dyDescent="0.2"/>
    <row r="128761" ht="12.75" customHeight="1" x14ac:dyDescent="0.2"/>
    <row r="128765" ht="12.75" customHeight="1" x14ac:dyDescent="0.2"/>
    <row r="128769" ht="12.75" customHeight="1" x14ac:dyDescent="0.2"/>
    <row r="128773" ht="12.75" customHeight="1" x14ac:dyDescent="0.2"/>
    <row r="128777" ht="12.75" customHeight="1" x14ac:dyDescent="0.2"/>
    <row r="128781" ht="12.75" customHeight="1" x14ac:dyDescent="0.2"/>
    <row r="128785" ht="12.75" customHeight="1" x14ac:dyDescent="0.2"/>
    <row r="128789" ht="12.75" customHeight="1" x14ac:dyDescent="0.2"/>
    <row r="128793" ht="12.75" customHeight="1" x14ac:dyDescent="0.2"/>
    <row r="128797" ht="12.75" customHeight="1" x14ac:dyDescent="0.2"/>
    <row r="128801" ht="12.75" customHeight="1" x14ac:dyDescent="0.2"/>
    <row r="128805" ht="12.75" customHeight="1" x14ac:dyDescent="0.2"/>
    <row r="128809" ht="12.75" customHeight="1" x14ac:dyDescent="0.2"/>
    <row r="128813" ht="12.75" customHeight="1" x14ac:dyDescent="0.2"/>
    <row r="128817" ht="12.75" customHeight="1" x14ac:dyDescent="0.2"/>
    <row r="128821" ht="12.75" customHeight="1" x14ac:dyDescent="0.2"/>
    <row r="128825" ht="12.75" customHeight="1" x14ac:dyDescent="0.2"/>
    <row r="128829" ht="12.75" customHeight="1" x14ac:dyDescent="0.2"/>
    <row r="128833" ht="12.75" customHeight="1" x14ac:dyDescent="0.2"/>
    <row r="128837" ht="12.75" customHeight="1" x14ac:dyDescent="0.2"/>
    <row r="128841" ht="12.75" customHeight="1" x14ac:dyDescent="0.2"/>
    <row r="128845" ht="12.75" customHeight="1" x14ac:dyDescent="0.2"/>
    <row r="128849" ht="12.75" customHeight="1" x14ac:dyDescent="0.2"/>
    <row r="128853" ht="12.75" customHeight="1" x14ac:dyDescent="0.2"/>
    <row r="128857" ht="12.75" customHeight="1" x14ac:dyDescent="0.2"/>
    <row r="128861" ht="12.75" customHeight="1" x14ac:dyDescent="0.2"/>
    <row r="128865" ht="12.75" customHeight="1" x14ac:dyDescent="0.2"/>
    <row r="128869" ht="12.75" customHeight="1" x14ac:dyDescent="0.2"/>
    <row r="128873" ht="12.75" customHeight="1" x14ac:dyDescent="0.2"/>
    <row r="128877" ht="12.75" customHeight="1" x14ac:dyDescent="0.2"/>
    <row r="128881" ht="12.75" customHeight="1" x14ac:dyDescent="0.2"/>
    <row r="128885" ht="12.75" customHeight="1" x14ac:dyDescent="0.2"/>
    <row r="128889" ht="12.75" customHeight="1" x14ac:dyDescent="0.2"/>
    <row r="128893" ht="12.75" customHeight="1" x14ac:dyDescent="0.2"/>
    <row r="128897" ht="12.75" customHeight="1" x14ac:dyDescent="0.2"/>
    <row r="128901" ht="12.75" customHeight="1" x14ac:dyDescent="0.2"/>
    <row r="128905" ht="12.75" customHeight="1" x14ac:dyDescent="0.2"/>
    <row r="128909" ht="12.75" customHeight="1" x14ac:dyDescent="0.2"/>
    <row r="128913" ht="12.75" customHeight="1" x14ac:dyDescent="0.2"/>
    <row r="128917" ht="12.75" customHeight="1" x14ac:dyDescent="0.2"/>
    <row r="128921" ht="12.75" customHeight="1" x14ac:dyDescent="0.2"/>
    <row r="128925" ht="12.75" customHeight="1" x14ac:dyDescent="0.2"/>
    <row r="128929" ht="12.75" customHeight="1" x14ac:dyDescent="0.2"/>
    <row r="128933" ht="12.75" customHeight="1" x14ac:dyDescent="0.2"/>
    <row r="128937" ht="12.75" customHeight="1" x14ac:dyDescent="0.2"/>
    <row r="128941" ht="12.75" customHeight="1" x14ac:dyDescent="0.2"/>
    <row r="128945" ht="12.75" customHeight="1" x14ac:dyDescent="0.2"/>
    <row r="128949" ht="12.75" customHeight="1" x14ac:dyDescent="0.2"/>
    <row r="128953" ht="12.75" customHeight="1" x14ac:dyDescent="0.2"/>
    <row r="128957" ht="12.75" customHeight="1" x14ac:dyDescent="0.2"/>
    <row r="128961" ht="12.75" customHeight="1" x14ac:dyDescent="0.2"/>
    <row r="128965" ht="12.75" customHeight="1" x14ac:dyDescent="0.2"/>
    <row r="128969" ht="12.75" customHeight="1" x14ac:dyDescent="0.2"/>
    <row r="128973" ht="12.75" customHeight="1" x14ac:dyDescent="0.2"/>
    <row r="128977" ht="12.75" customHeight="1" x14ac:dyDescent="0.2"/>
    <row r="128981" ht="12.75" customHeight="1" x14ac:dyDescent="0.2"/>
    <row r="128985" ht="12.75" customHeight="1" x14ac:dyDescent="0.2"/>
    <row r="128989" ht="12.75" customHeight="1" x14ac:dyDescent="0.2"/>
    <row r="128993" ht="12.75" customHeight="1" x14ac:dyDescent="0.2"/>
    <row r="128997" ht="12.75" customHeight="1" x14ac:dyDescent="0.2"/>
    <row r="129001" ht="12.75" customHeight="1" x14ac:dyDescent="0.2"/>
    <row r="129005" ht="12.75" customHeight="1" x14ac:dyDescent="0.2"/>
    <row r="129009" ht="12.75" customHeight="1" x14ac:dyDescent="0.2"/>
    <row r="129013" ht="12.75" customHeight="1" x14ac:dyDescent="0.2"/>
    <row r="129017" ht="12.75" customHeight="1" x14ac:dyDescent="0.2"/>
    <row r="129021" ht="12.75" customHeight="1" x14ac:dyDescent="0.2"/>
    <row r="129025" ht="12.75" customHeight="1" x14ac:dyDescent="0.2"/>
    <row r="129029" ht="12.75" customHeight="1" x14ac:dyDescent="0.2"/>
    <row r="129033" ht="12.75" customHeight="1" x14ac:dyDescent="0.2"/>
    <row r="129037" ht="12.75" customHeight="1" x14ac:dyDescent="0.2"/>
    <row r="129041" ht="12.75" customHeight="1" x14ac:dyDescent="0.2"/>
    <row r="129045" ht="12.75" customHeight="1" x14ac:dyDescent="0.2"/>
    <row r="129049" ht="12.75" customHeight="1" x14ac:dyDescent="0.2"/>
    <row r="129053" ht="12.75" customHeight="1" x14ac:dyDescent="0.2"/>
    <row r="129057" ht="12.75" customHeight="1" x14ac:dyDescent="0.2"/>
    <row r="129061" ht="12.75" customHeight="1" x14ac:dyDescent="0.2"/>
    <row r="129065" ht="12.75" customHeight="1" x14ac:dyDescent="0.2"/>
    <row r="129069" ht="12.75" customHeight="1" x14ac:dyDescent="0.2"/>
    <row r="129073" ht="12.75" customHeight="1" x14ac:dyDescent="0.2"/>
    <row r="129077" ht="12.75" customHeight="1" x14ac:dyDescent="0.2"/>
    <row r="129081" ht="12.75" customHeight="1" x14ac:dyDescent="0.2"/>
    <row r="129085" ht="12.75" customHeight="1" x14ac:dyDescent="0.2"/>
    <row r="129089" ht="12.75" customHeight="1" x14ac:dyDescent="0.2"/>
    <row r="129093" ht="12.75" customHeight="1" x14ac:dyDescent="0.2"/>
    <row r="129097" ht="12.75" customHeight="1" x14ac:dyDescent="0.2"/>
    <row r="129101" ht="12.75" customHeight="1" x14ac:dyDescent="0.2"/>
    <row r="129105" ht="12.75" customHeight="1" x14ac:dyDescent="0.2"/>
    <row r="129109" ht="12.75" customHeight="1" x14ac:dyDescent="0.2"/>
    <row r="129113" ht="12.75" customHeight="1" x14ac:dyDescent="0.2"/>
    <row r="129117" ht="12.75" customHeight="1" x14ac:dyDescent="0.2"/>
    <row r="129121" ht="12.75" customHeight="1" x14ac:dyDescent="0.2"/>
    <row r="129125" ht="12.75" customHeight="1" x14ac:dyDescent="0.2"/>
    <row r="129129" ht="12.75" customHeight="1" x14ac:dyDescent="0.2"/>
    <row r="129133" ht="12.75" customHeight="1" x14ac:dyDescent="0.2"/>
    <row r="129137" ht="12.75" customHeight="1" x14ac:dyDescent="0.2"/>
    <row r="129141" ht="12.75" customHeight="1" x14ac:dyDescent="0.2"/>
    <row r="129145" ht="12.75" customHeight="1" x14ac:dyDescent="0.2"/>
    <row r="129149" ht="12.75" customHeight="1" x14ac:dyDescent="0.2"/>
    <row r="129153" ht="12.75" customHeight="1" x14ac:dyDescent="0.2"/>
    <row r="129157" ht="12.75" customHeight="1" x14ac:dyDescent="0.2"/>
    <row r="129161" ht="12.75" customHeight="1" x14ac:dyDescent="0.2"/>
    <row r="129165" ht="12.75" customHeight="1" x14ac:dyDescent="0.2"/>
    <row r="129169" ht="12.75" customHeight="1" x14ac:dyDescent="0.2"/>
    <row r="129173" ht="12.75" customHeight="1" x14ac:dyDescent="0.2"/>
    <row r="129177" ht="12.75" customHeight="1" x14ac:dyDescent="0.2"/>
    <row r="129181" ht="12.75" customHeight="1" x14ac:dyDescent="0.2"/>
    <row r="129185" ht="12.75" customHeight="1" x14ac:dyDescent="0.2"/>
    <row r="129189" ht="12.75" customHeight="1" x14ac:dyDescent="0.2"/>
    <row r="129193" ht="12.75" customHeight="1" x14ac:dyDescent="0.2"/>
    <row r="129197" ht="12.75" customHeight="1" x14ac:dyDescent="0.2"/>
    <row r="129201" ht="12.75" customHeight="1" x14ac:dyDescent="0.2"/>
    <row r="129205" ht="12.75" customHeight="1" x14ac:dyDescent="0.2"/>
    <row r="129209" ht="12.75" customHeight="1" x14ac:dyDescent="0.2"/>
    <row r="129213" ht="12.75" customHeight="1" x14ac:dyDescent="0.2"/>
    <row r="129217" ht="12.75" customHeight="1" x14ac:dyDescent="0.2"/>
    <row r="129221" ht="12.75" customHeight="1" x14ac:dyDescent="0.2"/>
    <row r="129225" ht="12.75" customHeight="1" x14ac:dyDescent="0.2"/>
    <row r="129229" ht="12.75" customHeight="1" x14ac:dyDescent="0.2"/>
    <row r="129233" ht="12.75" customHeight="1" x14ac:dyDescent="0.2"/>
    <row r="129237" ht="12.75" customHeight="1" x14ac:dyDescent="0.2"/>
    <row r="129241" ht="12.75" customHeight="1" x14ac:dyDescent="0.2"/>
    <row r="129245" ht="12.75" customHeight="1" x14ac:dyDescent="0.2"/>
    <row r="129249" ht="12.75" customHeight="1" x14ac:dyDescent="0.2"/>
    <row r="129253" ht="12.75" customHeight="1" x14ac:dyDescent="0.2"/>
    <row r="129257" ht="12.75" customHeight="1" x14ac:dyDescent="0.2"/>
    <row r="129261" ht="12.75" customHeight="1" x14ac:dyDescent="0.2"/>
    <row r="129265" ht="12.75" customHeight="1" x14ac:dyDescent="0.2"/>
    <row r="129269" ht="12.75" customHeight="1" x14ac:dyDescent="0.2"/>
    <row r="129273" ht="12.75" customHeight="1" x14ac:dyDescent="0.2"/>
    <row r="129277" ht="12.75" customHeight="1" x14ac:dyDescent="0.2"/>
    <row r="129281" ht="12.75" customHeight="1" x14ac:dyDescent="0.2"/>
    <row r="129285" ht="12.75" customHeight="1" x14ac:dyDescent="0.2"/>
    <row r="129289" ht="12.75" customHeight="1" x14ac:dyDescent="0.2"/>
    <row r="129293" ht="12.75" customHeight="1" x14ac:dyDescent="0.2"/>
    <row r="129297" ht="12.75" customHeight="1" x14ac:dyDescent="0.2"/>
    <row r="129301" ht="12.75" customHeight="1" x14ac:dyDescent="0.2"/>
    <row r="129305" ht="12.75" customHeight="1" x14ac:dyDescent="0.2"/>
    <row r="129309" ht="12.75" customHeight="1" x14ac:dyDescent="0.2"/>
    <row r="129313" ht="12.75" customHeight="1" x14ac:dyDescent="0.2"/>
    <row r="129317" ht="12.75" customHeight="1" x14ac:dyDescent="0.2"/>
    <row r="129321" ht="12.75" customHeight="1" x14ac:dyDescent="0.2"/>
    <row r="129325" ht="12.75" customHeight="1" x14ac:dyDescent="0.2"/>
    <row r="129329" ht="12.75" customHeight="1" x14ac:dyDescent="0.2"/>
    <row r="129333" ht="12.75" customHeight="1" x14ac:dyDescent="0.2"/>
    <row r="129337" ht="12.75" customHeight="1" x14ac:dyDescent="0.2"/>
    <row r="129341" ht="12.75" customHeight="1" x14ac:dyDescent="0.2"/>
    <row r="129345" ht="12.75" customHeight="1" x14ac:dyDescent="0.2"/>
    <row r="129349" ht="12.75" customHeight="1" x14ac:dyDescent="0.2"/>
    <row r="129353" ht="12.75" customHeight="1" x14ac:dyDescent="0.2"/>
    <row r="129357" ht="12.75" customHeight="1" x14ac:dyDescent="0.2"/>
    <row r="129361" ht="12.75" customHeight="1" x14ac:dyDescent="0.2"/>
    <row r="129365" ht="12.75" customHeight="1" x14ac:dyDescent="0.2"/>
    <row r="129369" ht="12.75" customHeight="1" x14ac:dyDescent="0.2"/>
    <row r="129373" ht="12.75" customHeight="1" x14ac:dyDescent="0.2"/>
    <row r="129377" ht="12.75" customHeight="1" x14ac:dyDescent="0.2"/>
    <row r="129381" ht="12.75" customHeight="1" x14ac:dyDescent="0.2"/>
    <row r="129385" ht="12.75" customHeight="1" x14ac:dyDescent="0.2"/>
    <row r="129389" ht="12.75" customHeight="1" x14ac:dyDescent="0.2"/>
    <row r="129393" ht="12.75" customHeight="1" x14ac:dyDescent="0.2"/>
    <row r="129397" ht="12.75" customHeight="1" x14ac:dyDescent="0.2"/>
    <row r="129401" ht="12.75" customHeight="1" x14ac:dyDescent="0.2"/>
    <row r="129405" ht="12.75" customHeight="1" x14ac:dyDescent="0.2"/>
    <row r="129409" ht="12.75" customHeight="1" x14ac:dyDescent="0.2"/>
    <row r="129413" ht="12.75" customHeight="1" x14ac:dyDescent="0.2"/>
    <row r="129417" ht="12.75" customHeight="1" x14ac:dyDescent="0.2"/>
    <row r="129421" ht="12.75" customHeight="1" x14ac:dyDescent="0.2"/>
    <row r="129425" ht="12.75" customHeight="1" x14ac:dyDescent="0.2"/>
    <row r="129429" ht="12.75" customHeight="1" x14ac:dyDescent="0.2"/>
    <row r="129433" ht="12.75" customHeight="1" x14ac:dyDescent="0.2"/>
    <row r="129437" ht="12.75" customHeight="1" x14ac:dyDescent="0.2"/>
    <row r="129441" ht="12.75" customHeight="1" x14ac:dyDescent="0.2"/>
    <row r="129445" ht="12.75" customHeight="1" x14ac:dyDescent="0.2"/>
    <row r="129449" ht="12.75" customHeight="1" x14ac:dyDescent="0.2"/>
    <row r="129453" ht="12.75" customHeight="1" x14ac:dyDescent="0.2"/>
    <row r="129457" ht="12.75" customHeight="1" x14ac:dyDescent="0.2"/>
    <row r="129461" ht="12.75" customHeight="1" x14ac:dyDescent="0.2"/>
    <row r="129465" ht="12.75" customHeight="1" x14ac:dyDescent="0.2"/>
    <row r="129469" ht="12.75" customHeight="1" x14ac:dyDescent="0.2"/>
    <row r="129473" ht="12.75" customHeight="1" x14ac:dyDescent="0.2"/>
    <row r="129477" ht="12.75" customHeight="1" x14ac:dyDescent="0.2"/>
    <row r="129481" ht="12.75" customHeight="1" x14ac:dyDescent="0.2"/>
    <row r="129485" ht="12.75" customHeight="1" x14ac:dyDescent="0.2"/>
    <row r="129489" ht="12.75" customHeight="1" x14ac:dyDescent="0.2"/>
    <row r="129493" ht="12.75" customHeight="1" x14ac:dyDescent="0.2"/>
    <row r="129497" ht="12.75" customHeight="1" x14ac:dyDescent="0.2"/>
    <row r="129501" ht="12.75" customHeight="1" x14ac:dyDescent="0.2"/>
    <row r="129505" ht="12.75" customHeight="1" x14ac:dyDescent="0.2"/>
    <row r="129509" ht="12.75" customHeight="1" x14ac:dyDescent="0.2"/>
    <row r="129513" ht="12.75" customHeight="1" x14ac:dyDescent="0.2"/>
    <row r="129517" ht="12.75" customHeight="1" x14ac:dyDescent="0.2"/>
    <row r="129521" ht="12.75" customHeight="1" x14ac:dyDescent="0.2"/>
    <row r="129525" ht="12.75" customHeight="1" x14ac:dyDescent="0.2"/>
    <row r="129529" ht="12.75" customHeight="1" x14ac:dyDescent="0.2"/>
    <row r="129533" ht="12.75" customHeight="1" x14ac:dyDescent="0.2"/>
    <row r="129537" ht="12.75" customHeight="1" x14ac:dyDescent="0.2"/>
    <row r="129541" ht="12.75" customHeight="1" x14ac:dyDescent="0.2"/>
    <row r="129545" ht="12.75" customHeight="1" x14ac:dyDescent="0.2"/>
    <row r="129549" ht="12.75" customHeight="1" x14ac:dyDescent="0.2"/>
    <row r="129553" ht="12.75" customHeight="1" x14ac:dyDescent="0.2"/>
    <row r="129557" ht="12.75" customHeight="1" x14ac:dyDescent="0.2"/>
    <row r="129561" ht="12.75" customHeight="1" x14ac:dyDescent="0.2"/>
    <row r="129565" ht="12.75" customHeight="1" x14ac:dyDescent="0.2"/>
    <row r="129569" ht="12.75" customHeight="1" x14ac:dyDescent="0.2"/>
    <row r="129573" ht="12.75" customHeight="1" x14ac:dyDescent="0.2"/>
    <row r="129577" ht="12.75" customHeight="1" x14ac:dyDescent="0.2"/>
    <row r="129581" ht="12.75" customHeight="1" x14ac:dyDescent="0.2"/>
    <row r="129585" ht="12.75" customHeight="1" x14ac:dyDescent="0.2"/>
    <row r="129589" ht="12.75" customHeight="1" x14ac:dyDescent="0.2"/>
    <row r="129593" ht="12.75" customHeight="1" x14ac:dyDescent="0.2"/>
    <row r="129597" ht="12.75" customHeight="1" x14ac:dyDescent="0.2"/>
    <row r="129601" ht="12.75" customHeight="1" x14ac:dyDescent="0.2"/>
    <row r="129605" ht="12.75" customHeight="1" x14ac:dyDescent="0.2"/>
    <row r="129609" ht="12.75" customHeight="1" x14ac:dyDescent="0.2"/>
    <row r="129613" ht="12.75" customHeight="1" x14ac:dyDescent="0.2"/>
    <row r="129617" ht="12.75" customHeight="1" x14ac:dyDescent="0.2"/>
    <row r="129621" ht="12.75" customHeight="1" x14ac:dyDescent="0.2"/>
    <row r="129625" ht="12.75" customHeight="1" x14ac:dyDescent="0.2"/>
    <row r="129629" ht="12.75" customHeight="1" x14ac:dyDescent="0.2"/>
    <row r="129633" ht="12.75" customHeight="1" x14ac:dyDescent="0.2"/>
    <row r="129637" ht="12.75" customHeight="1" x14ac:dyDescent="0.2"/>
    <row r="129641" ht="12.75" customHeight="1" x14ac:dyDescent="0.2"/>
    <row r="129645" ht="12.75" customHeight="1" x14ac:dyDescent="0.2"/>
    <row r="129649" ht="12.75" customHeight="1" x14ac:dyDescent="0.2"/>
    <row r="129653" ht="12.75" customHeight="1" x14ac:dyDescent="0.2"/>
    <row r="129657" ht="12.75" customHeight="1" x14ac:dyDescent="0.2"/>
    <row r="129661" ht="12.75" customHeight="1" x14ac:dyDescent="0.2"/>
    <row r="129665" ht="12.75" customHeight="1" x14ac:dyDescent="0.2"/>
    <row r="129669" ht="12.75" customHeight="1" x14ac:dyDescent="0.2"/>
    <row r="129673" ht="12.75" customHeight="1" x14ac:dyDescent="0.2"/>
    <row r="129677" ht="12.75" customHeight="1" x14ac:dyDescent="0.2"/>
    <row r="129681" ht="12.75" customHeight="1" x14ac:dyDescent="0.2"/>
    <row r="129685" ht="12.75" customHeight="1" x14ac:dyDescent="0.2"/>
    <row r="129689" ht="12.75" customHeight="1" x14ac:dyDescent="0.2"/>
    <row r="129693" ht="12.75" customHeight="1" x14ac:dyDescent="0.2"/>
    <row r="129697" ht="12.75" customHeight="1" x14ac:dyDescent="0.2"/>
    <row r="129701" ht="12.75" customHeight="1" x14ac:dyDescent="0.2"/>
    <row r="129705" ht="12.75" customHeight="1" x14ac:dyDescent="0.2"/>
    <row r="129709" ht="12.75" customHeight="1" x14ac:dyDescent="0.2"/>
    <row r="129713" ht="12.75" customHeight="1" x14ac:dyDescent="0.2"/>
    <row r="129717" ht="12.75" customHeight="1" x14ac:dyDescent="0.2"/>
    <row r="129721" ht="12.75" customHeight="1" x14ac:dyDescent="0.2"/>
    <row r="129725" ht="12.75" customHeight="1" x14ac:dyDescent="0.2"/>
    <row r="129729" ht="12.75" customHeight="1" x14ac:dyDescent="0.2"/>
    <row r="129733" ht="12.75" customHeight="1" x14ac:dyDescent="0.2"/>
    <row r="129737" ht="12.75" customHeight="1" x14ac:dyDescent="0.2"/>
    <row r="129741" ht="12.75" customHeight="1" x14ac:dyDescent="0.2"/>
    <row r="129745" ht="12.75" customHeight="1" x14ac:dyDescent="0.2"/>
    <row r="129749" ht="12.75" customHeight="1" x14ac:dyDescent="0.2"/>
    <row r="129753" ht="12.75" customHeight="1" x14ac:dyDescent="0.2"/>
    <row r="129757" ht="12.75" customHeight="1" x14ac:dyDescent="0.2"/>
    <row r="129761" ht="12.75" customHeight="1" x14ac:dyDescent="0.2"/>
    <row r="129765" ht="12.75" customHeight="1" x14ac:dyDescent="0.2"/>
    <row r="129769" ht="12.75" customHeight="1" x14ac:dyDescent="0.2"/>
    <row r="129773" ht="12.75" customHeight="1" x14ac:dyDescent="0.2"/>
    <row r="129777" ht="12.75" customHeight="1" x14ac:dyDescent="0.2"/>
    <row r="129781" ht="12.75" customHeight="1" x14ac:dyDescent="0.2"/>
    <row r="129785" ht="12.75" customHeight="1" x14ac:dyDescent="0.2"/>
    <row r="129789" ht="12.75" customHeight="1" x14ac:dyDescent="0.2"/>
    <row r="129793" ht="12.75" customHeight="1" x14ac:dyDescent="0.2"/>
    <row r="129797" ht="12.75" customHeight="1" x14ac:dyDescent="0.2"/>
    <row r="129801" ht="12.75" customHeight="1" x14ac:dyDescent="0.2"/>
    <row r="129805" ht="12.75" customHeight="1" x14ac:dyDescent="0.2"/>
    <row r="129809" ht="12.75" customHeight="1" x14ac:dyDescent="0.2"/>
    <row r="129813" ht="12.75" customHeight="1" x14ac:dyDescent="0.2"/>
    <row r="129817" ht="12.75" customHeight="1" x14ac:dyDescent="0.2"/>
    <row r="129821" ht="12.75" customHeight="1" x14ac:dyDescent="0.2"/>
    <row r="129825" ht="12.75" customHeight="1" x14ac:dyDescent="0.2"/>
    <row r="129829" ht="12.75" customHeight="1" x14ac:dyDescent="0.2"/>
    <row r="129833" ht="12.75" customHeight="1" x14ac:dyDescent="0.2"/>
    <row r="129837" ht="12.75" customHeight="1" x14ac:dyDescent="0.2"/>
    <row r="129841" ht="12.75" customHeight="1" x14ac:dyDescent="0.2"/>
    <row r="129845" ht="12.75" customHeight="1" x14ac:dyDescent="0.2"/>
    <row r="129849" ht="12.75" customHeight="1" x14ac:dyDescent="0.2"/>
    <row r="129853" ht="12.75" customHeight="1" x14ac:dyDescent="0.2"/>
    <row r="129857" ht="12.75" customHeight="1" x14ac:dyDescent="0.2"/>
    <row r="129861" ht="12.75" customHeight="1" x14ac:dyDescent="0.2"/>
    <row r="129865" ht="12.75" customHeight="1" x14ac:dyDescent="0.2"/>
    <row r="129869" ht="12.75" customHeight="1" x14ac:dyDescent="0.2"/>
    <row r="129873" ht="12.75" customHeight="1" x14ac:dyDescent="0.2"/>
    <row r="129877" ht="12.75" customHeight="1" x14ac:dyDescent="0.2"/>
    <row r="129881" ht="12.75" customHeight="1" x14ac:dyDescent="0.2"/>
    <row r="129885" ht="12.75" customHeight="1" x14ac:dyDescent="0.2"/>
    <row r="129889" ht="12.75" customHeight="1" x14ac:dyDescent="0.2"/>
    <row r="129893" ht="12.75" customHeight="1" x14ac:dyDescent="0.2"/>
    <row r="129897" ht="12.75" customHeight="1" x14ac:dyDescent="0.2"/>
    <row r="129901" ht="12.75" customHeight="1" x14ac:dyDescent="0.2"/>
    <row r="129905" ht="12.75" customHeight="1" x14ac:dyDescent="0.2"/>
    <row r="129909" ht="12.75" customHeight="1" x14ac:dyDescent="0.2"/>
    <row r="129913" ht="12.75" customHeight="1" x14ac:dyDescent="0.2"/>
    <row r="129917" ht="12.75" customHeight="1" x14ac:dyDescent="0.2"/>
    <row r="129921" ht="12.75" customHeight="1" x14ac:dyDescent="0.2"/>
    <row r="129925" ht="12.75" customHeight="1" x14ac:dyDescent="0.2"/>
    <row r="129929" ht="12.75" customHeight="1" x14ac:dyDescent="0.2"/>
    <row r="129933" ht="12.75" customHeight="1" x14ac:dyDescent="0.2"/>
    <row r="129937" ht="12.75" customHeight="1" x14ac:dyDescent="0.2"/>
    <row r="129941" ht="12.75" customHeight="1" x14ac:dyDescent="0.2"/>
    <row r="129945" ht="12.75" customHeight="1" x14ac:dyDescent="0.2"/>
    <row r="129949" ht="12.75" customHeight="1" x14ac:dyDescent="0.2"/>
    <row r="129953" ht="12.75" customHeight="1" x14ac:dyDescent="0.2"/>
    <row r="129957" ht="12.75" customHeight="1" x14ac:dyDescent="0.2"/>
    <row r="129961" ht="12.75" customHeight="1" x14ac:dyDescent="0.2"/>
    <row r="129965" ht="12.75" customHeight="1" x14ac:dyDescent="0.2"/>
    <row r="129969" ht="12.75" customHeight="1" x14ac:dyDescent="0.2"/>
    <row r="129973" ht="12.75" customHeight="1" x14ac:dyDescent="0.2"/>
    <row r="129977" ht="12.75" customHeight="1" x14ac:dyDescent="0.2"/>
    <row r="129981" ht="12.75" customHeight="1" x14ac:dyDescent="0.2"/>
    <row r="129985" ht="12.75" customHeight="1" x14ac:dyDescent="0.2"/>
    <row r="129989" ht="12.75" customHeight="1" x14ac:dyDescent="0.2"/>
    <row r="129993" ht="12.75" customHeight="1" x14ac:dyDescent="0.2"/>
    <row r="129997" ht="12.75" customHeight="1" x14ac:dyDescent="0.2"/>
    <row r="130001" ht="12.75" customHeight="1" x14ac:dyDescent="0.2"/>
    <row r="130005" ht="12.75" customHeight="1" x14ac:dyDescent="0.2"/>
    <row r="130009" ht="12.75" customHeight="1" x14ac:dyDescent="0.2"/>
    <row r="130013" ht="12.75" customHeight="1" x14ac:dyDescent="0.2"/>
    <row r="130017" ht="12.75" customHeight="1" x14ac:dyDescent="0.2"/>
    <row r="130021" ht="12.75" customHeight="1" x14ac:dyDescent="0.2"/>
    <row r="130025" ht="12.75" customHeight="1" x14ac:dyDescent="0.2"/>
    <row r="130029" ht="12.75" customHeight="1" x14ac:dyDescent="0.2"/>
    <row r="130033" ht="12.75" customHeight="1" x14ac:dyDescent="0.2"/>
    <row r="130037" ht="12.75" customHeight="1" x14ac:dyDescent="0.2"/>
    <row r="130041" ht="12.75" customHeight="1" x14ac:dyDescent="0.2"/>
    <row r="130045" ht="12.75" customHeight="1" x14ac:dyDescent="0.2"/>
    <row r="130049" ht="12.75" customHeight="1" x14ac:dyDescent="0.2"/>
    <row r="130053" ht="12.75" customHeight="1" x14ac:dyDescent="0.2"/>
    <row r="130057" ht="12.75" customHeight="1" x14ac:dyDescent="0.2"/>
    <row r="130061" ht="12.75" customHeight="1" x14ac:dyDescent="0.2"/>
    <row r="130065" ht="12.75" customHeight="1" x14ac:dyDescent="0.2"/>
    <row r="130069" ht="12.75" customHeight="1" x14ac:dyDescent="0.2"/>
    <row r="130073" ht="12.75" customHeight="1" x14ac:dyDescent="0.2"/>
    <row r="130077" ht="12.75" customHeight="1" x14ac:dyDescent="0.2"/>
    <row r="130081" ht="12.75" customHeight="1" x14ac:dyDescent="0.2"/>
    <row r="130085" ht="12.75" customHeight="1" x14ac:dyDescent="0.2"/>
    <row r="130089" ht="12.75" customHeight="1" x14ac:dyDescent="0.2"/>
    <row r="130093" ht="12.75" customHeight="1" x14ac:dyDescent="0.2"/>
    <row r="130097" ht="12.75" customHeight="1" x14ac:dyDescent="0.2"/>
    <row r="130101" ht="12.75" customHeight="1" x14ac:dyDescent="0.2"/>
    <row r="130105" ht="12.75" customHeight="1" x14ac:dyDescent="0.2"/>
    <row r="130109" ht="12.75" customHeight="1" x14ac:dyDescent="0.2"/>
    <row r="130113" ht="12.75" customHeight="1" x14ac:dyDescent="0.2"/>
    <row r="130117" ht="12.75" customHeight="1" x14ac:dyDescent="0.2"/>
    <row r="130121" ht="12.75" customHeight="1" x14ac:dyDescent="0.2"/>
    <row r="130125" ht="12.75" customHeight="1" x14ac:dyDescent="0.2"/>
    <row r="130129" ht="12.75" customHeight="1" x14ac:dyDescent="0.2"/>
    <row r="130133" ht="12.75" customHeight="1" x14ac:dyDescent="0.2"/>
    <row r="130137" ht="12.75" customHeight="1" x14ac:dyDescent="0.2"/>
    <row r="130141" ht="12.75" customHeight="1" x14ac:dyDescent="0.2"/>
    <row r="130145" ht="12.75" customHeight="1" x14ac:dyDescent="0.2"/>
    <row r="130149" ht="12.75" customHeight="1" x14ac:dyDescent="0.2"/>
    <row r="130153" ht="12.75" customHeight="1" x14ac:dyDescent="0.2"/>
    <row r="130157" ht="12.75" customHeight="1" x14ac:dyDescent="0.2"/>
    <row r="130161" ht="12.75" customHeight="1" x14ac:dyDescent="0.2"/>
    <row r="130165" ht="12.75" customHeight="1" x14ac:dyDescent="0.2"/>
    <row r="130169" ht="12.75" customHeight="1" x14ac:dyDescent="0.2"/>
    <row r="130173" ht="12.75" customHeight="1" x14ac:dyDescent="0.2"/>
    <row r="130177" ht="12.75" customHeight="1" x14ac:dyDescent="0.2"/>
    <row r="130181" ht="12.75" customHeight="1" x14ac:dyDescent="0.2"/>
    <row r="130185" ht="12.75" customHeight="1" x14ac:dyDescent="0.2"/>
    <row r="130189" ht="12.75" customHeight="1" x14ac:dyDescent="0.2"/>
    <row r="130193" ht="12.75" customHeight="1" x14ac:dyDescent="0.2"/>
    <row r="130197" ht="12.75" customHeight="1" x14ac:dyDescent="0.2"/>
    <row r="130201" ht="12.75" customHeight="1" x14ac:dyDescent="0.2"/>
    <row r="130205" ht="12.75" customHeight="1" x14ac:dyDescent="0.2"/>
    <row r="130209" ht="12.75" customHeight="1" x14ac:dyDescent="0.2"/>
    <row r="130213" ht="12.75" customHeight="1" x14ac:dyDescent="0.2"/>
    <row r="130217" ht="12.75" customHeight="1" x14ac:dyDescent="0.2"/>
    <row r="130221" ht="12.75" customHeight="1" x14ac:dyDescent="0.2"/>
    <row r="130225" ht="12.75" customHeight="1" x14ac:dyDescent="0.2"/>
    <row r="130229" ht="12.75" customHeight="1" x14ac:dyDescent="0.2"/>
    <row r="130233" ht="12.75" customHeight="1" x14ac:dyDescent="0.2"/>
    <row r="130237" ht="12.75" customHeight="1" x14ac:dyDescent="0.2"/>
    <row r="130241" ht="12.75" customHeight="1" x14ac:dyDescent="0.2"/>
    <row r="130245" ht="12.75" customHeight="1" x14ac:dyDescent="0.2"/>
    <row r="130249" ht="12.75" customHeight="1" x14ac:dyDescent="0.2"/>
    <row r="130253" ht="12.75" customHeight="1" x14ac:dyDescent="0.2"/>
    <row r="130257" ht="12.75" customHeight="1" x14ac:dyDescent="0.2"/>
    <row r="130261" ht="12.75" customHeight="1" x14ac:dyDescent="0.2"/>
    <row r="130265" ht="12.75" customHeight="1" x14ac:dyDescent="0.2"/>
    <row r="130269" ht="12.75" customHeight="1" x14ac:dyDescent="0.2"/>
    <row r="130273" ht="12.75" customHeight="1" x14ac:dyDescent="0.2"/>
    <row r="130277" ht="12.75" customHeight="1" x14ac:dyDescent="0.2"/>
    <row r="130281" ht="12.75" customHeight="1" x14ac:dyDescent="0.2"/>
    <row r="130285" ht="12.75" customHeight="1" x14ac:dyDescent="0.2"/>
    <row r="130289" ht="12.75" customHeight="1" x14ac:dyDescent="0.2"/>
    <row r="130293" ht="12.75" customHeight="1" x14ac:dyDescent="0.2"/>
    <row r="130297" ht="12.75" customHeight="1" x14ac:dyDescent="0.2"/>
    <row r="130301" ht="12.75" customHeight="1" x14ac:dyDescent="0.2"/>
    <row r="130305" ht="12.75" customHeight="1" x14ac:dyDescent="0.2"/>
    <row r="130309" ht="12.75" customHeight="1" x14ac:dyDescent="0.2"/>
    <row r="130313" ht="12.75" customHeight="1" x14ac:dyDescent="0.2"/>
    <row r="130317" ht="12.75" customHeight="1" x14ac:dyDescent="0.2"/>
    <row r="130321" ht="12.75" customHeight="1" x14ac:dyDescent="0.2"/>
    <row r="130325" ht="12.75" customHeight="1" x14ac:dyDescent="0.2"/>
    <row r="130329" ht="12.75" customHeight="1" x14ac:dyDescent="0.2"/>
    <row r="130333" ht="12.75" customHeight="1" x14ac:dyDescent="0.2"/>
    <row r="130337" ht="12.75" customHeight="1" x14ac:dyDescent="0.2"/>
    <row r="130341" ht="12.75" customHeight="1" x14ac:dyDescent="0.2"/>
    <row r="130345" ht="12.75" customHeight="1" x14ac:dyDescent="0.2"/>
    <row r="130349" ht="12.75" customHeight="1" x14ac:dyDescent="0.2"/>
    <row r="130353" ht="12.75" customHeight="1" x14ac:dyDescent="0.2"/>
    <row r="130357" ht="12.75" customHeight="1" x14ac:dyDescent="0.2"/>
    <row r="130361" ht="12.75" customHeight="1" x14ac:dyDescent="0.2"/>
    <row r="130365" ht="12.75" customHeight="1" x14ac:dyDescent="0.2"/>
    <row r="130369" ht="12.75" customHeight="1" x14ac:dyDescent="0.2"/>
    <row r="130373" ht="12.75" customHeight="1" x14ac:dyDescent="0.2"/>
    <row r="130377" ht="12.75" customHeight="1" x14ac:dyDescent="0.2"/>
    <row r="130381" ht="12.75" customHeight="1" x14ac:dyDescent="0.2"/>
    <row r="130385" ht="12.75" customHeight="1" x14ac:dyDescent="0.2"/>
    <row r="130389" ht="12.75" customHeight="1" x14ac:dyDescent="0.2"/>
    <row r="130393" ht="12.75" customHeight="1" x14ac:dyDescent="0.2"/>
    <row r="130397" ht="12.75" customHeight="1" x14ac:dyDescent="0.2"/>
    <row r="130401" ht="12.75" customHeight="1" x14ac:dyDescent="0.2"/>
    <row r="130405" ht="12.75" customHeight="1" x14ac:dyDescent="0.2"/>
    <row r="130409" ht="12.75" customHeight="1" x14ac:dyDescent="0.2"/>
    <row r="130413" ht="12.75" customHeight="1" x14ac:dyDescent="0.2"/>
    <row r="130417" ht="12.75" customHeight="1" x14ac:dyDescent="0.2"/>
    <row r="130421" ht="12.75" customHeight="1" x14ac:dyDescent="0.2"/>
    <row r="130425" ht="12.75" customHeight="1" x14ac:dyDescent="0.2"/>
    <row r="130429" ht="12.75" customHeight="1" x14ac:dyDescent="0.2"/>
    <row r="130433" ht="12.75" customHeight="1" x14ac:dyDescent="0.2"/>
    <row r="130437" ht="12.75" customHeight="1" x14ac:dyDescent="0.2"/>
    <row r="130441" ht="12.75" customHeight="1" x14ac:dyDescent="0.2"/>
    <row r="130445" ht="12.75" customHeight="1" x14ac:dyDescent="0.2"/>
    <row r="130449" ht="12.75" customHeight="1" x14ac:dyDescent="0.2"/>
    <row r="130453" ht="12.75" customHeight="1" x14ac:dyDescent="0.2"/>
    <row r="130457" ht="12.75" customHeight="1" x14ac:dyDescent="0.2"/>
    <row r="130461" ht="12.75" customHeight="1" x14ac:dyDescent="0.2"/>
    <row r="130465" ht="12.75" customHeight="1" x14ac:dyDescent="0.2"/>
    <row r="130469" ht="12.75" customHeight="1" x14ac:dyDescent="0.2"/>
    <row r="130473" ht="12.75" customHeight="1" x14ac:dyDescent="0.2"/>
    <row r="130477" ht="12.75" customHeight="1" x14ac:dyDescent="0.2"/>
    <row r="130481" ht="12.75" customHeight="1" x14ac:dyDescent="0.2"/>
    <row r="130485" ht="12.75" customHeight="1" x14ac:dyDescent="0.2"/>
    <row r="130489" ht="12.75" customHeight="1" x14ac:dyDescent="0.2"/>
    <row r="130493" ht="12.75" customHeight="1" x14ac:dyDescent="0.2"/>
    <row r="130497" ht="12.75" customHeight="1" x14ac:dyDescent="0.2"/>
    <row r="130501" ht="12.75" customHeight="1" x14ac:dyDescent="0.2"/>
    <row r="130505" ht="12.75" customHeight="1" x14ac:dyDescent="0.2"/>
    <row r="130509" ht="12.75" customHeight="1" x14ac:dyDescent="0.2"/>
    <row r="130513" ht="12.75" customHeight="1" x14ac:dyDescent="0.2"/>
    <row r="130517" ht="12.75" customHeight="1" x14ac:dyDescent="0.2"/>
    <row r="130521" ht="12.75" customHeight="1" x14ac:dyDescent="0.2"/>
    <row r="130525" ht="12.75" customHeight="1" x14ac:dyDescent="0.2"/>
    <row r="130529" ht="12.75" customHeight="1" x14ac:dyDescent="0.2"/>
    <row r="130533" ht="12.75" customHeight="1" x14ac:dyDescent="0.2"/>
    <row r="130537" ht="12.75" customHeight="1" x14ac:dyDescent="0.2"/>
    <row r="130541" ht="12.75" customHeight="1" x14ac:dyDescent="0.2"/>
    <row r="130545" ht="12.75" customHeight="1" x14ac:dyDescent="0.2"/>
    <row r="130549" ht="12.75" customHeight="1" x14ac:dyDescent="0.2"/>
    <row r="130553" ht="12.75" customHeight="1" x14ac:dyDescent="0.2"/>
    <row r="130557" ht="12.75" customHeight="1" x14ac:dyDescent="0.2"/>
    <row r="130561" ht="12.75" customHeight="1" x14ac:dyDescent="0.2"/>
    <row r="130565" ht="12.75" customHeight="1" x14ac:dyDescent="0.2"/>
    <row r="130569" ht="12.75" customHeight="1" x14ac:dyDescent="0.2"/>
    <row r="130573" ht="12.75" customHeight="1" x14ac:dyDescent="0.2"/>
    <row r="130577" ht="12.75" customHeight="1" x14ac:dyDescent="0.2"/>
    <row r="130581" ht="12.75" customHeight="1" x14ac:dyDescent="0.2"/>
    <row r="130585" ht="12.75" customHeight="1" x14ac:dyDescent="0.2"/>
    <row r="130589" ht="12.75" customHeight="1" x14ac:dyDescent="0.2"/>
    <row r="130593" ht="12.75" customHeight="1" x14ac:dyDescent="0.2"/>
    <row r="130597" ht="12.75" customHeight="1" x14ac:dyDescent="0.2"/>
    <row r="130601" ht="12.75" customHeight="1" x14ac:dyDescent="0.2"/>
    <row r="130605" ht="12.75" customHeight="1" x14ac:dyDescent="0.2"/>
    <row r="130609" ht="12.75" customHeight="1" x14ac:dyDescent="0.2"/>
    <row r="130613" ht="12.75" customHeight="1" x14ac:dyDescent="0.2"/>
    <row r="130617" ht="12.75" customHeight="1" x14ac:dyDescent="0.2"/>
    <row r="130621" ht="12.75" customHeight="1" x14ac:dyDescent="0.2"/>
    <row r="130625" ht="12.75" customHeight="1" x14ac:dyDescent="0.2"/>
    <row r="130629" ht="12.75" customHeight="1" x14ac:dyDescent="0.2"/>
    <row r="130633" ht="12.75" customHeight="1" x14ac:dyDescent="0.2"/>
    <row r="130637" ht="12.75" customHeight="1" x14ac:dyDescent="0.2"/>
    <row r="130641" ht="12.75" customHeight="1" x14ac:dyDescent="0.2"/>
    <row r="130645" ht="12.75" customHeight="1" x14ac:dyDescent="0.2"/>
    <row r="130649" ht="12.75" customHeight="1" x14ac:dyDescent="0.2"/>
    <row r="130653" ht="12.75" customHeight="1" x14ac:dyDescent="0.2"/>
    <row r="130657" ht="12.75" customHeight="1" x14ac:dyDescent="0.2"/>
    <row r="130661" ht="12.75" customHeight="1" x14ac:dyDescent="0.2"/>
    <row r="130665" ht="12.75" customHeight="1" x14ac:dyDescent="0.2"/>
    <row r="130669" ht="12.75" customHeight="1" x14ac:dyDescent="0.2"/>
    <row r="130673" ht="12.75" customHeight="1" x14ac:dyDescent="0.2"/>
    <row r="130677" ht="12.75" customHeight="1" x14ac:dyDescent="0.2"/>
    <row r="130681" ht="12.75" customHeight="1" x14ac:dyDescent="0.2"/>
    <row r="130685" ht="12.75" customHeight="1" x14ac:dyDescent="0.2"/>
    <row r="130689" ht="12.75" customHeight="1" x14ac:dyDescent="0.2"/>
    <row r="130693" ht="12.75" customHeight="1" x14ac:dyDescent="0.2"/>
    <row r="130697" ht="12.75" customHeight="1" x14ac:dyDescent="0.2"/>
    <row r="130701" ht="12.75" customHeight="1" x14ac:dyDescent="0.2"/>
    <row r="130705" ht="12.75" customHeight="1" x14ac:dyDescent="0.2"/>
    <row r="130709" ht="12.75" customHeight="1" x14ac:dyDescent="0.2"/>
    <row r="130713" ht="12.75" customHeight="1" x14ac:dyDescent="0.2"/>
    <row r="130717" ht="12.75" customHeight="1" x14ac:dyDescent="0.2"/>
    <row r="130721" ht="12.75" customHeight="1" x14ac:dyDescent="0.2"/>
    <row r="130725" ht="12.75" customHeight="1" x14ac:dyDescent="0.2"/>
    <row r="130729" ht="12.75" customHeight="1" x14ac:dyDescent="0.2"/>
    <row r="130733" ht="12.75" customHeight="1" x14ac:dyDescent="0.2"/>
    <row r="130737" ht="12.75" customHeight="1" x14ac:dyDescent="0.2"/>
    <row r="130741" ht="12.75" customHeight="1" x14ac:dyDescent="0.2"/>
    <row r="130745" ht="12.75" customHeight="1" x14ac:dyDescent="0.2"/>
    <row r="130749" ht="12.75" customHeight="1" x14ac:dyDescent="0.2"/>
    <row r="130753" ht="12.75" customHeight="1" x14ac:dyDescent="0.2"/>
    <row r="130757" ht="12.75" customHeight="1" x14ac:dyDescent="0.2"/>
    <row r="130761" ht="12.75" customHeight="1" x14ac:dyDescent="0.2"/>
    <row r="130765" ht="12.75" customHeight="1" x14ac:dyDescent="0.2"/>
    <row r="130769" ht="12.75" customHeight="1" x14ac:dyDescent="0.2"/>
    <row r="130773" ht="12.75" customHeight="1" x14ac:dyDescent="0.2"/>
    <row r="130777" ht="12.75" customHeight="1" x14ac:dyDescent="0.2"/>
    <row r="130781" ht="12.75" customHeight="1" x14ac:dyDescent="0.2"/>
    <row r="130785" ht="12.75" customHeight="1" x14ac:dyDescent="0.2"/>
    <row r="130789" ht="12.75" customHeight="1" x14ac:dyDescent="0.2"/>
    <row r="130793" ht="12.75" customHeight="1" x14ac:dyDescent="0.2"/>
    <row r="130797" ht="12.75" customHeight="1" x14ac:dyDescent="0.2"/>
    <row r="130801" ht="12.75" customHeight="1" x14ac:dyDescent="0.2"/>
    <row r="130805" ht="12.75" customHeight="1" x14ac:dyDescent="0.2"/>
    <row r="130809" ht="12.75" customHeight="1" x14ac:dyDescent="0.2"/>
    <row r="130813" ht="12.75" customHeight="1" x14ac:dyDescent="0.2"/>
    <row r="130817" ht="12.75" customHeight="1" x14ac:dyDescent="0.2"/>
    <row r="130821" ht="12.75" customHeight="1" x14ac:dyDescent="0.2"/>
    <row r="130825" ht="12.75" customHeight="1" x14ac:dyDescent="0.2"/>
    <row r="130829" ht="12.75" customHeight="1" x14ac:dyDescent="0.2"/>
    <row r="130833" ht="12.75" customHeight="1" x14ac:dyDescent="0.2"/>
    <row r="130837" ht="12.75" customHeight="1" x14ac:dyDescent="0.2"/>
    <row r="130841" ht="12.75" customHeight="1" x14ac:dyDescent="0.2"/>
    <row r="130845" ht="12.75" customHeight="1" x14ac:dyDescent="0.2"/>
    <row r="130849" ht="12.75" customHeight="1" x14ac:dyDescent="0.2"/>
    <row r="130853" ht="12.75" customHeight="1" x14ac:dyDescent="0.2"/>
    <row r="130857" ht="12.75" customHeight="1" x14ac:dyDescent="0.2"/>
    <row r="130861" ht="12.75" customHeight="1" x14ac:dyDescent="0.2"/>
    <row r="130865" ht="12.75" customHeight="1" x14ac:dyDescent="0.2"/>
    <row r="130869" ht="12.75" customHeight="1" x14ac:dyDescent="0.2"/>
    <row r="130873" ht="12.75" customHeight="1" x14ac:dyDescent="0.2"/>
    <row r="130877" ht="12.75" customHeight="1" x14ac:dyDescent="0.2"/>
    <row r="130881" ht="12.75" customHeight="1" x14ac:dyDescent="0.2"/>
    <row r="130885" ht="12.75" customHeight="1" x14ac:dyDescent="0.2"/>
    <row r="130889" ht="12.75" customHeight="1" x14ac:dyDescent="0.2"/>
    <row r="130893" ht="12.75" customHeight="1" x14ac:dyDescent="0.2"/>
    <row r="130897" ht="12.75" customHeight="1" x14ac:dyDescent="0.2"/>
    <row r="130901" ht="12.75" customHeight="1" x14ac:dyDescent="0.2"/>
    <row r="130905" ht="12.75" customHeight="1" x14ac:dyDescent="0.2"/>
    <row r="130909" ht="12.75" customHeight="1" x14ac:dyDescent="0.2"/>
    <row r="130913" ht="12.75" customHeight="1" x14ac:dyDescent="0.2"/>
    <row r="130917" ht="12.75" customHeight="1" x14ac:dyDescent="0.2"/>
    <row r="130921" ht="12.75" customHeight="1" x14ac:dyDescent="0.2"/>
    <row r="130925" ht="12.75" customHeight="1" x14ac:dyDescent="0.2"/>
    <row r="130929" ht="12.75" customHeight="1" x14ac:dyDescent="0.2"/>
    <row r="130933" ht="12.75" customHeight="1" x14ac:dyDescent="0.2"/>
    <row r="130937" ht="12.75" customHeight="1" x14ac:dyDescent="0.2"/>
    <row r="130941" ht="12.75" customHeight="1" x14ac:dyDescent="0.2"/>
    <row r="130945" ht="12.75" customHeight="1" x14ac:dyDescent="0.2"/>
    <row r="130949" ht="12.75" customHeight="1" x14ac:dyDescent="0.2"/>
    <row r="130953" ht="12.75" customHeight="1" x14ac:dyDescent="0.2"/>
    <row r="130957" ht="12.75" customHeight="1" x14ac:dyDescent="0.2"/>
    <row r="130961" ht="12.75" customHeight="1" x14ac:dyDescent="0.2"/>
    <row r="130965" ht="12.75" customHeight="1" x14ac:dyDescent="0.2"/>
    <row r="130969" ht="12.75" customHeight="1" x14ac:dyDescent="0.2"/>
    <row r="130973" ht="12.75" customHeight="1" x14ac:dyDescent="0.2"/>
    <row r="130977" ht="12.75" customHeight="1" x14ac:dyDescent="0.2"/>
    <row r="130981" ht="12.75" customHeight="1" x14ac:dyDescent="0.2"/>
    <row r="130985" ht="12.75" customHeight="1" x14ac:dyDescent="0.2"/>
    <row r="130989" ht="12.75" customHeight="1" x14ac:dyDescent="0.2"/>
    <row r="130993" ht="12.75" customHeight="1" x14ac:dyDescent="0.2"/>
    <row r="130997" ht="12.75" customHeight="1" x14ac:dyDescent="0.2"/>
    <row r="131001" ht="12.75" customHeight="1" x14ac:dyDescent="0.2"/>
    <row r="131005" ht="12.75" customHeight="1" x14ac:dyDescent="0.2"/>
    <row r="131009" ht="12.75" customHeight="1" x14ac:dyDescent="0.2"/>
    <row r="131013" ht="12.75" customHeight="1" x14ac:dyDescent="0.2"/>
    <row r="131017" ht="12.75" customHeight="1" x14ac:dyDescent="0.2"/>
    <row r="131021" ht="12.75" customHeight="1" x14ac:dyDescent="0.2"/>
    <row r="131025" ht="12.75" customHeight="1" x14ac:dyDescent="0.2"/>
    <row r="131029" ht="12.75" customHeight="1" x14ac:dyDescent="0.2"/>
    <row r="131033" ht="12.75" customHeight="1" x14ac:dyDescent="0.2"/>
    <row r="131037" ht="12.75" customHeight="1" x14ac:dyDescent="0.2"/>
    <row r="131041" ht="12.75" customHeight="1" x14ac:dyDescent="0.2"/>
    <row r="131045" ht="12.75" customHeight="1" x14ac:dyDescent="0.2"/>
    <row r="131049" ht="12.75" customHeight="1" x14ac:dyDescent="0.2"/>
    <row r="131053" ht="12.75" customHeight="1" x14ac:dyDescent="0.2"/>
    <row r="131057" ht="12.75" customHeight="1" x14ac:dyDescent="0.2"/>
    <row r="131061" ht="12.75" customHeight="1" x14ac:dyDescent="0.2"/>
    <row r="131065" ht="12.75" customHeight="1" x14ac:dyDescent="0.2"/>
    <row r="131069" ht="12.75" customHeight="1" x14ac:dyDescent="0.2"/>
    <row r="131073" ht="12.75" customHeight="1" x14ac:dyDescent="0.2"/>
    <row r="131077" ht="12.75" customHeight="1" x14ac:dyDescent="0.2"/>
    <row r="131081" ht="12.75" customHeight="1" x14ac:dyDescent="0.2"/>
    <row r="131085" ht="12.75" customHeight="1" x14ac:dyDescent="0.2"/>
    <row r="131089" ht="12.75" customHeight="1" x14ac:dyDescent="0.2"/>
    <row r="131093" ht="12.75" customHeight="1" x14ac:dyDescent="0.2"/>
    <row r="131097" ht="12.75" customHeight="1" x14ac:dyDescent="0.2"/>
    <row r="131101" ht="12.75" customHeight="1" x14ac:dyDescent="0.2"/>
    <row r="131105" ht="12.75" customHeight="1" x14ac:dyDescent="0.2"/>
    <row r="131109" ht="12.75" customHeight="1" x14ac:dyDescent="0.2"/>
    <row r="131113" ht="12.75" customHeight="1" x14ac:dyDescent="0.2"/>
    <row r="131117" ht="12.75" customHeight="1" x14ac:dyDescent="0.2"/>
    <row r="131121" ht="12.75" customHeight="1" x14ac:dyDescent="0.2"/>
    <row r="131125" ht="12.75" customHeight="1" x14ac:dyDescent="0.2"/>
    <row r="131129" ht="12.75" customHeight="1" x14ac:dyDescent="0.2"/>
    <row r="131133" ht="12.75" customHeight="1" x14ac:dyDescent="0.2"/>
    <row r="131137" ht="12.75" customHeight="1" x14ac:dyDescent="0.2"/>
    <row r="131141" ht="12.75" customHeight="1" x14ac:dyDescent="0.2"/>
    <row r="131145" ht="12.75" customHeight="1" x14ac:dyDescent="0.2"/>
    <row r="131149" ht="12.75" customHeight="1" x14ac:dyDescent="0.2"/>
    <row r="131153" ht="12.75" customHeight="1" x14ac:dyDescent="0.2"/>
    <row r="131157" ht="12.75" customHeight="1" x14ac:dyDescent="0.2"/>
    <row r="131161" ht="12.75" customHeight="1" x14ac:dyDescent="0.2"/>
    <row r="131165" ht="12.75" customHeight="1" x14ac:dyDescent="0.2"/>
    <row r="131169" ht="12.75" customHeight="1" x14ac:dyDescent="0.2"/>
    <row r="131173" ht="12.75" customHeight="1" x14ac:dyDescent="0.2"/>
    <row r="131177" ht="12.75" customHeight="1" x14ac:dyDescent="0.2"/>
    <row r="131181" ht="12.75" customHeight="1" x14ac:dyDescent="0.2"/>
    <row r="131185" ht="12.75" customHeight="1" x14ac:dyDescent="0.2"/>
    <row r="131189" ht="12.75" customHeight="1" x14ac:dyDescent="0.2"/>
    <row r="131193" ht="12.75" customHeight="1" x14ac:dyDescent="0.2"/>
    <row r="131197" ht="12.75" customHeight="1" x14ac:dyDescent="0.2"/>
    <row r="131201" ht="12.75" customHeight="1" x14ac:dyDescent="0.2"/>
    <row r="131205" ht="12.75" customHeight="1" x14ac:dyDescent="0.2"/>
    <row r="131209" ht="12.75" customHeight="1" x14ac:dyDescent="0.2"/>
    <row r="131213" ht="12.75" customHeight="1" x14ac:dyDescent="0.2"/>
    <row r="131217" ht="12.75" customHeight="1" x14ac:dyDescent="0.2"/>
    <row r="131221" ht="12.75" customHeight="1" x14ac:dyDescent="0.2"/>
    <row r="131225" ht="12.75" customHeight="1" x14ac:dyDescent="0.2"/>
    <row r="131229" ht="12.75" customHeight="1" x14ac:dyDescent="0.2"/>
    <row r="131233" ht="12.75" customHeight="1" x14ac:dyDescent="0.2"/>
    <row r="131237" ht="12.75" customHeight="1" x14ac:dyDescent="0.2"/>
    <row r="131241" ht="12.75" customHeight="1" x14ac:dyDescent="0.2"/>
    <row r="131245" ht="12.75" customHeight="1" x14ac:dyDescent="0.2"/>
    <row r="131249" ht="12.75" customHeight="1" x14ac:dyDescent="0.2"/>
    <row r="131253" ht="12.75" customHeight="1" x14ac:dyDescent="0.2"/>
    <row r="131257" ht="12.75" customHeight="1" x14ac:dyDescent="0.2"/>
    <row r="131261" ht="12.75" customHeight="1" x14ac:dyDescent="0.2"/>
    <row r="131265" ht="12.75" customHeight="1" x14ac:dyDescent="0.2"/>
    <row r="131269" ht="12.75" customHeight="1" x14ac:dyDescent="0.2"/>
    <row r="131273" ht="12.75" customHeight="1" x14ac:dyDescent="0.2"/>
    <row r="131277" ht="12.75" customHeight="1" x14ac:dyDescent="0.2"/>
    <row r="131281" ht="12.75" customHeight="1" x14ac:dyDescent="0.2"/>
    <row r="131285" ht="12.75" customHeight="1" x14ac:dyDescent="0.2"/>
    <row r="131289" ht="12.75" customHeight="1" x14ac:dyDescent="0.2"/>
    <row r="131293" ht="12.75" customHeight="1" x14ac:dyDescent="0.2"/>
    <row r="131297" ht="12.75" customHeight="1" x14ac:dyDescent="0.2"/>
    <row r="131301" ht="12.75" customHeight="1" x14ac:dyDescent="0.2"/>
    <row r="131305" ht="12.75" customHeight="1" x14ac:dyDescent="0.2"/>
    <row r="131309" ht="12.75" customHeight="1" x14ac:dyDescent="0.2"/>
    <row r="131313" ht="12.75" customHeight="1" x14ac:dyDescent="0.2"/>
    <row r="131317" ht="12.75" customHeight="1" x14ac:dyDescent="0.2"/>
    <row r="131321" ht="12.75" customHeight="1" x14ac:dyDescent="0.2"/>
    <row r="131325" ht="12.75" customHeight="1" x14ac:dyDescent="0.2"/>
    <row r="131329" ht="12.75" customHeight="1" x14ac:dyDescent="0.2"/>
    <row r="131333" ht="12.75" customHeight="1" x14ac:dyDescent="0.2"/>
    <row r="131337" ht="12.75" customHeight="1" x14ac:dyDescent="0.2"/>
    <row r="131341" ht="12.75" customHeight="1" x14ac:dyDescent="0.2"/>
    <row r="131345" ht="12.75" customHeight="1" x14ac:dyDescent="0.2"/>
    <row r="131349" ht="12.75" customHeight="1" x14ac:dyDescent="0.2"/>
    <row r="131353" ht="12.75" customHeight="1" x14ac:dyDescent="0.2"/>
    <row r="131357" ht="12.75" customHeight="1" x14ac:dyDescent="0.2"/>
    <row r="131361" ht="12.75" customHeight="1" x14ac:dyDescent="0.2"/>
    <row r="131365" ht="12.75" customHeight="1" x14ac:dyDescent="0.2"/>
    <row r="131369" ht="12.75" customHeight="1" x14ac:dyDescent="0.2"/>
    <row r="131373" ht="12.75" customHeight="1" x14ac:dyDescent="0.2"/>
    <row r="131377" ht="12.75" customHeight="1" x14ac:dyDescent="0.2"/>
    <row r="131381" ht="12.75" customHeight="1" x14ac:dyDescent="0.2"/>
    <row r="131385" ht="12.75" customHeight="1" x14ac:dyDescent="0.2"/>
    <row r="131389" ht="12.75" customHeight="1" x14ac:dyDescent="0.2"/>
    <row r="131393" ht="12.75" customHeight="1" x14ac:dyDescent="0.2"/>
    <row r="131397" ht="12.75" customHeight="1" x14ac:dyDescent="0.2"/>
    <row r="131401" ht="12.75" customHeight="1" x14ac:dyDescent="0.2"/>
    <row r="131405" ht="12.75" customHeight="1" x14ac:dyDescent="0.2"/>
    <row r="131409" ht="12.75" customHeight="1" x14ac:dyDescent="0.2"/>
    <row r="131413" ht="12.75" customHeight="1" x14ac:dyDescent="0.2"/>
    <row r="131417" ht="12.75" customHeight="1" x14ac:dyDescent="0.2"/>
    <row r="131421" ht="12.75" customHeight="1" x14ac:dyDescent="0.2"/>
    <row r="131425" ht="12.75" customHeight="1" x14ac:dyDescent="0.2"/>
    <row r="131429" ht="12.75" customHeight="1" x14ac:dyDescent="0.2"/>
    <row r="131433" ht="12.75" customHeight="1" x14ac:dyDescent="0.2"/>
    <row r="131437" ht="12.75" customHeight="1" x14ac:dyDescent="0.2"/>
    <row r="131441" ht="12.75" customHeight="1" x14ac:dyDescent="0.2"/>
    <row r="131445" ht="12.75" customHeight="1" x14ac:dyDescent="0.2"/>
    <row r="131449" ht="12.75" customHeight="1" x14ac:dyDescent="0.2"/>
    <row r="131453" ht="12.75" customHeight="1" x14ac:dyDescent="0.2"/>
    <row r="131457" ht="12.75" customHeight="1" x14ac:dyDescent="0.2"/>
    <row r="131461" ht="12.75" customHeight="1" x14ac:dyDescent="0.2"/>
    <row r="131465" ht="12.75" customHeight="1" x14ac:dyDescent="0.2"/>
    <row r="131469" ht="12.75" customHeight="1" x14ac:dyDescent="0.2"/>
    <row r="131473" ht="12.75" customHeight="1" x14ac:dyDescent="0.2"/>
    <row r="131477" ht="12.75" customHeight="1" x14ac:dyDescent="0.2"/>
    <row r="131481" ht="12.75" customHeight="1" x14ac:dyDescent="0.2"/>
    <row r="131485" ht="12.75" customHeight="1" x14ac:dyDescent="0.2"/>
    <row r="131489" ht="12.75" customHeight="1" x14ac:dyDescent="0.2"/>
    <row r="131493" ht="12.75" customHeight="1" x14ac:dyDescent="0.2"/>
    <row r="131497" ht="12.75" customHeight="1" x14ac:dyDescent="0.2"/>
    <row r="131501" ht="12.75" customHeight="1" x14ac:dyDescent="0.2"/>
    <row r="131505" ht="12.75" customHeight="1" x14ac:dyDescent="0.2"/>
    <row r="131509" ht="12.75" customHeight="1" x14ac:dyDescent="0.2"/>
    <row r="131513" ht="12.75" customHeight="1" x14ac:dyDescent="0.2"/>
    <row r="131517" ht="12.75" customHeight="1" x14ac:dyDescent="0.2"/>
    <row r="131521" ht="12.75" customHeight="1" x14ac:dyDescent="0.2"/>
    <row r="131525" ht="12.75" customHeight="1" x14ac:dyDescent="0.2"/>
    <row r="131529" ht="12.75" customHeight="1" x14ac:dyDescent="0.2"/>
    <row r="131533" ht="12.75" customHeight="1" x14ac:dyDescent="0.2"/>
    <row r="131537" ht="12.75" customHeight="1" x14ac:dyDescent="0.2"/>
    <row r="131541" ht="12.75" customHeight="1" x14ac:dyDescent="0.2"/>
    <row r="131545" ht="12.75" customHeight="1" x14ac:dyDescent="0.2"/>
    <row r="131549" ht="12.75" customHeight="1" x14ac:dyDescent="0.2"/>
    <row r="131553" ht="12.75" customHeight="1" x14ac:dyDescent="0.2"/>
    <row r="131557" ht="12.75" customHeight="1" x14ac:dyDescent="0.2"/>
    <row r="131561" ht="12.75" customHeight="1" x14ac:dyDescent="0.2"/>
    <row r="131565" ht="12.75" customHeight="1" x14ac:dyDescent="0.2"/>
    <row r="131569" ht="12.75" customHeight="1" x14ac:dyDescent="0.2"/>
    <row r="131573" ht="12.75" customHeight="1" x14ac:dyDescent="0.2"/>
    <row r="131577" ht="12.75" customHeight="1" x14ac:dyDescent="0.2"/>
    <row r="131581" ht="12.75" customHeight="1" x14ac:dyDescent="0.2"/>
    <row r="131585" ht="12.75" customHeight="1" x14ac:dyDescent="0.2"/>
    <row r="131589" ht="12.75" customHeight="1" x14ac:dyDescent="0.2"/>
    <row r="131593" ht="12.75" customHeight="1" x14ac:dyDescent="0.2"/>
    <row r="131597" ht="12.75" customHeight="1" x14ac:dyDescent="0.2"/>
    <row r="131601" ht="12.75" customHeight="1" x14ac:dyDescent="0.2"/>
    <row r="131605" ht="12.75" customHeight="1" x14ac:dyDescent="0.2"/>
    <row r="131609" ht="12.75" customHeight="1" x14ac:dyDescent="0.2"/>
    <row r="131613" ht="12.75" customHeight="1" x14ac:dyDescent="0.2"/>
    <row r="131617" ht="12.75" customHeight="1" x14ac:dyDescent="0.2"/>
    <row r="131621" ht="12.75" customHeight="1" x14ac:dyDescent="0.2"/>
    <row r="131625" ht="12.75" customHeight="1" x14ac:dyDescent="0.2"/>
    <row r="131629" ht="12.75" customHeight="1" x14ac:dyDescent="0.2"/>
    <row r="131633" ht="12.75" customHeight="1" x14ac:dyDescent="0.2"/>
    <row r="131637" ht="12.75" customHeight="1" x14ac:dyDescent="0.2"/>
    <row r="131641" ht="12.75" customHeight="1" x14ac:dyDescent="0.2"/>
    <row r="131645" ht="12.75" customHeight="1" x14ac:dyDescent="0.2"/>
    <row r="131649" ht="12.75" customHeight="1" x14ac:dyDescent="0.2"/>
    <row r="131653" ht="12.75" customHeight="1" x14ac:dyDescent="0.2"/>
    <row r="131657" ht="12.75" customHeight="1" x14ac:dyDescent="0.2"/>
    <row r="131661" ht="12.75" customHeight="1" x14ac:dyDescent="0.2"/>
    <row r="131665" ht="12.75" customHeight="1" x14ac:dyDescent="0.2"/>
    <row r="131669" ht="12.75" customHeight="1" x14ac:dyDescent="0.2"/>
    <row r="131673" ht="12.75" customHeight="1" x14ac:dyDescent="0.2"/>
    <row r="131677" ht="12.75" customHeight="1" x14ac:dyDescent="0.2"/>
    <row r="131681" ht="12.75" customHeight="1" x14ac:dyDescent="0.2"/>
    <row r="131685" ht="12.75" customHeight="1" x14ac:dyDescent="0.2"/>
    <row r="131689" ht="12.75" customHeight="1" x14ac:dyDescent="0.2"/>
    <row r="131693" ht="12.75" customHeight="1" x14ac:dyDescent="0.2"/>
    <row r="131697" ht="12.75" customHeight="1" x14ac:dyDescent="0.2"/>
    <row r="131701" ht="12.75" customHeight="1" x14ac:dyDescent="0.2"/>
    <row r="131705" ht="12.75" customHeight="1" x14ac:dyDescent="0.2"/>
    <row r="131709" ht="12.75" customHeight="1" x14ac:dyDescent="0.2"/>
    <row r="131713" ht="12.75" customHeight="1" x14ac:dyDescent="0.2"/>
    <row r="131717" ht="12.75" customHeight="1" x14ac:dyDescent="0.2"/>
    <row r="131721" ht="12.75" customHeight="1" x14ac:dyDescent="0.2"/>
    <row r="131725" ht="12.75" customHeight="1" x14ac:dyDescent="0.2"/>
    <row r="131729" ht="12.75" customHeight="1" x14ac:dyDescent="0.2"/>
    <row r="131733" ht="12.75" customHeight="1" x14ac:dyDescent="0.2"/>
    <row r="131737" ht="12.75" customHeight="1" x14ac:dyDescent="0.2"/>
    <row r="131741" ht="12.75" customHeight="1" x14ac:dyDescent="0.2"/>
    <row r="131745" ht="12.75" customHeight="1" x14ac:dyDescent="0.2"/>
    <row r="131749" ht="12.75" customHeight="1" x14ac:dyDescent="0.2"/>
    <row r="131753" ht="12.75" customHeight="1" x14ac:dyDescent="0.2"/>
    <row r="131757" ht="12.75" customHeight="1" x14ac:dyDescent="0.2"/>
    <row r="131761" ht="12.75" customHeight="1" x14ac:dyDescent="0.2"/>
    <row r="131765" ht="12.75" customHeight="1" x14ac:dyDescent="0.2"/>
    <row r="131769" ht="12.75" customHeight="1" x14ac:dyDescent="0.2"/>
    <row r="131773" ht="12.75" customHeight="1" x14ac:dyDescent="0.2"/>
    <row r="131777" ht="12.75" customHeight="1" x14ac:dyDescent="0.2"/>
    <row r="131781" ht="12.75" customHeight="1" x14ac:dyDescent="0.2"/>
    <row r="131785" ht="12.75" customHeight="1" x14ac:dyDescent="0.2"/>
    <row r="131789" ht="12.75" customHeight="1" x14ac:dyDescent="0.2"/>
    <row r="131793" ht="12.75" customHeight="1" x14ac:dyDescent="0.2"/>
    <row r="131797" ht="12.75" customHeight="1" x14ac:dyDescent="0.2"/>
    <row r="131801" ht="12.75" customHeight="1" x14ac:dyDescent="0.2"/>
    <row r="131805" ht="12.75" customHeight="1" x14ac:dyDescent="0.2"/>
    <row r="131809" ht="12.75" customHeight="1" x14ac:dyDescent="0.2"/>
    <row r="131813" ht="12.75" customHeight="1" x14ac:dyDescent="0.2"/>
    <row r="131817" ht="12.75" customHeight="1" x14ac:dyDescent="0.2"/>
    <row r="131821" ht="12.75" customHeight="1" x14ac:dyDescent="0.2"/>
    <row r="131825" ht="12.75" customHeight="1" x14ac:dyDescent="0.2"/>
    <row r="131829" ht="12.75" customHeight="1" x14ac:dyDescent="0.2"/>
    <row r="131833" ht="12.75" customHeight="1" x14ac:dyDescent="0.2"/>
    <row r="131837" ht="12.75" customHeight="1" x14ac:dyDescent="0.2"/>
    <row r="131841" ht="12.75" customHeight="1" x14ac:dyDescent="0.2"/>
    <row r="131845" ht="12.75" customHeight="1" x14ac:dyDescent="0.2"/>
    <row r="131849" ht="12.75" customHeight="1" x14ac:dyDescent="0.2"/>
    <row r="131853" ht="12.75" customHeight="1" x14ac:dyDescent="0.2"/>
    <row r="131857" ht="12.75" customHeight="1" x14ac:dyDescent="0.2"/>
    <row r="131861" ht="12.75" customHeight="1" x14ac:dyDescent="0.2"/>
    <row r="131865" ht="12.75" customHeight="1" x14ac:dyDescent="0.2"/>
    <row r="131869" ht="12.75" customHeight="1" x14ac:dyDescent="0.2"/>
    <row r="131873" ht="12.75" customHeight="1" x14ac:dyDescent="0.2"/>
    <row r="131877" ht="12.75" customHeight="1" x14ac:dyDescent="0.2"/>
    <row r="131881" ht="12.75" customHeight="1" x14ac:dyDescent="0.2"/>
    <row r="131885" ht="12.75" customHeight="1" x14ac:dyDescent="0.2"/>
    <row r="131889" ht="12.75" customHeight="1" x14ac:dyDescent="0.2"/>
    <row r="131893" ht="12.75" customHeight="1" x14ac:dyDescent="0.2"/>
    <row r="131897" ht="12.75" customHeight="1" x14ac:dyDescent="0.2"/>
    <row r="131901" ht="12.75" customHeight="1" x14ac:dyDescent="0.2"/>
    <row r="131905" ht="12.75" customHeight="1" x14ac:dyDescent="0.2"/>
    <row r="131909" ht="12.75" customHeight="1" x14ac:dyDescent="0.2"/>
    <row r="131913" ht="12.75" customHeight="1" x14ac:dyDescent="0.2"/>
    <row r="131917" ht="12.75" customHeight="1" x14ac:dyDescent="0.2"/>
    <row r="131921" ht="12.75" customHeight="1" x14ac:dyDescent="0.2"/>
    <row r="131925" ht="12.75" customHeight="1" x14ac:dyDescent="0.2"/>
    <row r="131929" ht="12.75" customHeight="1" x14ac:dyDescent="0.2"/>
    <row r="131933" ht="12.75" customHeight="1" x14ac:dyDescent="0.2"/>
    <row r="131937" ht="12.75" customHeight="1" x14ac:dyDescent="0.2"/>
    <row r="131941" ht="12.75" customHeight="1" x14ac:dyDescent="0.2"/>
    <row r="131945" ht="12.75" customHeight="1" x14ac:dyDescent="0.2"/>
    <row r="131949" ht="12.75" customHeight="1" x14ac:dyDescent="0.2"/>
    <row r="131953" ht="12.75" customHeight="1" x14ac:dyDescent="0.2"/>
    <row r="131957" ht="12.75" customHeight="1" x14ac:dyDescent="0.2"/>
    <row r="131961" ht="12.75" customHeight="1" x14ac:dyDescent="0.2"/>
    <row r="131965" ht="12.75" customHeight="1" x14ac:dyDescent="0.2"/>
    <row r="131969" ht="12.75" customHeight="1" x14ac:dyDescent="0.2"/>
    <row r="131973" ht="12.75" customHeight="1" x14ac:dyDescent="0.2"/>
    <row r="131977" ht="12.75" customHeight="1" x14ac:dyDescent="0.2"/>
    <row r="131981" ht="12.75" customHeight="1" x14ac:dyDescent="0.2"/>
    <row r="131985" ht="12.75" customHeight="1" x14ac:dyDescent="0.2"/>
    <row r="131989" ht="12.75" customHeight="1" x14ac:dyDescent="0.2"/>
    <row r="131993" ht="12.75" customHeight="1" x14ac:dyDescent="0.2"/>
    <row r="131997" ht="12.75" customHeight="1" x14ac:dyDescent="0.2"/>
    <row r="132001" ht="12.75" customHeight="1" x14ac:dyDescent="0.2"/>
    <row r="132005" ht="12.75" customHeight="1" x14ac:dyDescent="0.2"/>
    <row r="132009" ht="12.75" customHeight="1" x14ac:dyDescent="0.2"/>
    <row r="132013" ht="12.75" customHeight="1" x14ac:dyDescent="0.2"/>
    <row r="132017" ht="12.75" customHeight="1" x14ac:dyDescent="0.2"/>
    <row r="132021" ht="12.75" customHeight="1" x14ac:dyDescent="0.2"/>
    <row r="132025" ht="12.75" customHeight="1" x14ac:dyDescent="0.2"/>
    <row r="132029" ht="12.75" customHeight="1" x14ac:dyDescent="0.2"/>
    <row r="132033" ht="12.75" customHeight="1" x14ac:dyDescent="0.2"/>
    <row r="132037" ht="12.75" customHeight="1" x14ac:dyDescent="0.2"/>
    <row r="132041" ht="12.75" customHeight="1" x14ac:dyDescent="0.2"/>
    <row r="132045" ht="12.75" customHeight="1" x14ac:dyDescent="0.2"/>
    <row r="132049" ht="12.75" customHeight="1" x14ac:dyDescent="0.2"/>
    <row r="132053" ht="12.75" customHeight="1" x14ac:dyDescent="0.2"/>
    <row r="132057" ht="12.75" customHeight="1" x14ac:dyDescent="0.2"/>
    <row r="132061" ht="12.75" customHeight="1" x14ac:dyDescent="0.2"/>
    <row r="132065" ht="12.75" customHeight="1" x14ac:dyDescent="0.2"/>
    <row r="132069" ht="12.75" customHeight="1" x14ac:dyDescent="0.2"/>
    <row r="132073" ht="12.75" customHeight="1" x14ac:dyDescent="0.2"/>
    <row r="132077" ht="12.75" customHeight="1" x14ac:dyDescent="0.2"/>
    <row r="132081" ht="12.75" customHeight="1" x14ac:dyDescent="0.2"/>
    <row r="132085" ht="12.75" customHeight="1" x14ac:dyDescent="0.2"/>
    <row r="132089" ht="12.75" customHeight="1" x14ac:dyDescent="0.2"/>
    <row r="132093" ht="12.75" customHeight="1" x14ac:dyDescent="0.2"/>
    <row r="132097" ht="12.75" customHeight="1" x14ac:dyDescent="0.2"/>
    <row r="132101" ht="12.75" customHeight="1" x14ac:dyDescent="0.2"/>
    <row r="132105" ht="12.75" customHeight="1" x14ac:dyDescent="0.2"/>
    <row r="132109" ht="12.75" customHeight="1" x14ac:dyDescent="0.2"/>
    <row r="132113" ht="12.75" customHeight="1" x14ac:dyDescent="0.2"/>
    <row r="132117" ht="12.75" customHeight="1" x14ac:dyDescent="0.2"/>
    <row r="132121" ht="12.75" customHeight="1" x14ac:dyDescent="0.2"/>
    <row r="132125" ht="12.75" customHeight="1" x14ac:dyDescent="0.2"/>
    <row r="132129" ht="12.75" customHeight="1" x14ac:dyDescent="0.2"/>
    <row r="132133" ht="12.75" customHeight="1" x14ac:dyDescent="0.2"/>
    <row r="132137" ht="12.75" customHeight="1" x14ac:dyDescent="0.2"/>
    <row r="132141" ht="12.75" customHeight="1" x14ac:dyDescent="0.2"/>
    <row r="132145" ht="12.75" customHeight="1" x14ac:dyDescent="0.2"/>
    <row r="132149" ht="12.75" customHeight="1" x14ac:dyDescent="0.2"/>
    <row r="132153" ht="12.75" customHeight="1" x14ac:dyDescent="0.2"/>
    <row r="132157" ht="12.75" customHeight="1" x14ac:dyDescent="0.2"/>
    <row r="132161" ht="12.75" customHeight="1" x14ac:dyDescent="0.2"/>
    <row r="132165" ht="12.75" customHeight="1" x14ac:dyDescent="0.2"/>
    <row r="132169" ht="12.75" customHeight="1" x14ac:dyDescent="0.2"/>
    <row r="132173" ht="12.75" customHeight="1" x14ac:dyDescent="0.2"/>
    <row r="132177" ht="12.75" customHeight="1" x14ac:dyDescent="0.2"/>
    <row r="132181" ht="12.75" customHeight="1" x14ac:dyDescent="0.2"/>
    <row r="132185" ht="12.75" customHeight="1" x14ac:dyDescent="0.2"/>
    <row r="132189" ht="12.75" customHeight="1" x14ac:dyDescent="0.2"/>
    <row r="132193" ht="12.75" customHeight="1" x14ac:dyDescent="0.2"/>
    <row r="132197" ht="12.75" customHeight="1" x14ac:dyDescent="0.2"/>
    <row r="132201" ht="12.75" customHeight="1" x14ac:dyDescent="0.2"/>
    <row r="132205" ht="12.75" customHeight="1" x14ac:dyDescent="0.2"/>
    <row r="132209" ht="12.75" customHeight="1" x14ac:dyDescent="0.2"/>
    <row r="132213" ht="12.75" customHeight="1" x14ac:dyDescent="0.2"/>
    <row r="132217" ht="12.75" customHeight="1" x14ac:dyDescent="0.2"/>
    <row r="132221" ht="12.75" customHeight="1" x14ac:dyDescent="0.2"/>
    <row r="132225" ht="12.75" customHeight="1" x14ac:dyDescent="0.2"/>
    <row r="132229" ht="12.75" customHeight="1" x14ac:dyDescent="0.2"/>
    <row r="132233" ht="12.75" customHeight="1" x14ac:dyDescent="0.2"/>
    <row r="132237" ht="12.75" customHeight="1" x14ac:dyDescent="0.2"/>
    <row r="132241" ht="12.75" customHeight="1" x14ac:dyDescent="0.2"/>
    <row r="132245" ht="12.75" customHeight="1" x14ac:dyDescent="0.2"/>
    <row r="132249" ht="12.75" customHeight="1" x14ac:dyDescent="0.2"/>
    <row r="132253" ht="12.75" customHeight="1" x14ac:dyDescent="0.2"/>
    <row r="132257" ht="12.75" customHeight="1" x14ac:dyDescent="0.2"/>
    <row r="132261" ht="12.75" customHeight="1" x14ac:dyDescent="0.2"/>
    <row r="132265" ht="12.75" customHeight="1" x14ac:dyDescent="0.2"/>
    <row r="132269" ht="12.75" customHeight="1" x14ac:dyDescent="0.2"/>
    <row r="132273" ht="12.75" customHeight="1" x14ac:dyDescent="0.2"/>
    <row r="132277" ht="12.75" customHeight="1" x14ac:dyDescent="0.2"/>
    <row r="132281" ht="12.75" customHeight="1" x14ac:dyDescent="0.2"/>
    <row r="132285" ht="12.75" customHeight="1" x14ac:dyDescent="0.2"/>
    <row r="132289" ht="12.75" customHeight="1" x14ac:dyDescent="0.2"/>
    <row r="132293" ht="12.75" customHeight="1" x14ac:dyDescent="0.2"/>
    <row r="132297" ht="12.75" customHeight="1" x14ac:dyDescent="0.2"/>
    <row r="132301" ht="12.75" customHeight="1" x14ac:dyDescent="0.2"/>
    <row r="132305" ht="12.75" customHeight="1" x14ac:dyDescent="0.2"/>
    <row r="132309" ht="12.75" customHeight="1" x14ac:dyDescent="0.2"/>
    <row r="132313" ht="12.75" customHeight="1" x14ac:dyDescent="0.2"/>
    <row r="132317" ht="12.75" customHeight="1" x14ac:dyDescent="0.2"/>
    <row r="132321" ht="12.75" customHeight="1" x14ac:dyDescent="0.2"/>
    <row r="132325" ht="12.75" customHeight="1" x14ac:dyDescent="0.2"/>
    <row r="132329" ht="12.75" customHeight="1" x14ac:dyDescent="0.2"/>
    <row r="132333" ht="12.75" customHeight="1" x14ac:dyDescent="0.2"/>
    <row r="132337" ht="12.75" customHeight="1" x14ac:dyDescent="0.2"/>
    <row r="132341" ht="12.75" customHeight="1" x14ac:dyDescent="0.2"/>
    <row r="132345" ht="12.75" customHeight="1" x14ac:dyDescent="0.2"/>
    <row r="132349" ht="12.75" customHeight="1" x14ac:dyDescent="0.2"/>
    <row r="132353" ht="12.75" customHeight="1" x14ac:dyDescent="0.2"/>
    <row r="132357" ht="12.75" customHeight="1" x14ac:dyDescent="0.2"/>
    <row r="132361" ht="12.75" customHeight="1" x14ac:dyDescent="0.2"/>
    <row r="132365" ht="12.75" customHeight="1" x14ac:dyDescent="0.2"/>
    <row r="132369" ht="12.75" customHeight="1" x14ac:dyDescent="0.2"/>
    <row r="132373" ht="12.75" customHeight="1" x14ac:dyDescent="0.2"/>
    <row r="132377" ht="12.75" customHeight="1" x14ac:dyDescent="0.2"/>
    <row r="132381" ht="12.75" customHeight="1" x14ac:dyDescent="0.2"/>
    <row r="132385" ht="12.75" customHeight="1" x14ac:dyDescent="0.2"/>
    <row r="132389" ht="12.75" customHeight="1" x14ac:dyDescent="0.2"/>
    <row r="132393" ht="12.75" customHeight="1" x14ac:dyDescent="0.2"/>
    <row r="132397" ht="12.75" customHeight="1" x14ac:dyDescent="0.2"/>
    <row r="132401" ht="12.75" customHeight="1" x14ac:dyDescent="0.2"/>
    <row r="132405" ht="12.75" customHeight="1" x14ac:dyDescent="0.2"/>
    <row r="132409" ht="12.75" customHeight="1" x14ac:dyDescent="0.2"/>
    <row r="132413" ht="12.75" customHeight="1" x14ac:dyDescent="0.2"/>
    <row r="132417" ht="12.75" customHeight="1" x14ac:dyDescent="0.2"/>
    <row r="132421" ht="12.75" customHeight="1" x14ac:dyDescent="0.2"/>
    <row r="132425" ht="12.75" customHeight="1" x14ac:dyDescent="0.2"/>
    <row r="132429" ht="12.75" customHeight="1" x14ac:dyDescent="0.2"/>
    <row r="132433" ht="12.75" customHeight="1" x14ac:dyDescent="0.2"/>
    <row r="132437" ht="12.75" customHeight="1" x14ac:dyDescent="0.2"/>
    <row r="132441" ht="12.75" customHeight="1" x14ac:dyDescent="0.2"/>
    <row r="132445" ht="12.75" customHeight="1" x14ac:dyDescent="0.2"/>
    <row r="132449" ht="12.75" customHeight="1" x14ac:dyDescent="0.2"/>
    <row r="132453" ht="12.75" customHeight="1" x14ac:dyDescent="0.2"/>
    <row r="132457" ht="12.75" customHeight="1" x14ac:dyDescent="0.2"/>
    <row r="132461" ht="12.75" customHeight="1" x14ac:dyDescent="0.2"/>
    <row r="132465" ht="12.75" customHeight="1" x14ac:dyDescent="0.2"/>
    <row r="132469" ht="12.75" customHeight="1" x14ac:dyDescent="0.2"/>
    <row r="132473" ht="12.75" customHeight="1" x14ac:dyDescent="0.2"/>
    <row r="132477" ht="12.75" customHeight="1" x14ac:dyDescent="0.2"/>
    <row r="132481" ht="12.75" customHeight="1" x14ac:dyDescent="0.2"/>
    <row r="132485" ht="12.75" customHeight="1" x14ac:dyDescent="0.2"/>
    <row r="132489" ht="12.75" customHeight="1" x14ac:dyDescent="0.2"/>
    <row r="132493" ht="12.75" customHeight="1" x14ac:dyDescent="0.2"/>
    <row r="132497" ht="12.75" customHeight="1" x14ac:dyDescent="0.2"/>
    <row r="132501" ht="12.75" customHeight="1" x14ac:dyDescent="0.2"/>
    <row r="132505" ht="12.75" customHeight="1" x14ac:dyDescent="0.2"/>
    <row r="132509" ht="12.75" customHeight="1" x14ac:dyDescent="0.2"/>
    <row r="132513" ht="12.75" customHeight="1" x14ac:dyDescent="0.2"/>
    <row r="132517" ht="12.75" customHeight="1" x14ac:dyDescent="0.2"/>
    <row r="132521" ht="12.75" customHeight="1" x14ac:dyDescent="0.2"/>
    <row r="132525" ht="12.75" customHeight="1" x14ac:dyDescent="0.2"/>
    <row r="132529" ht="12.75" customHeight="1" x14ac:dyDescent="0.2"/>
    <row r="132533" ht="12.75" customHeight="1" x14ac:dyDescent="0.2"/>
    <row r="132537" ht="12.75" customHeight="1" x14ac:dyDescent="0.2"/>
    <row r="132541" ht="12.75" customHeight="1" x14ac:dyDescent="0.2"/>
    <row r="132545" ht="12.75" customHeight="1" x14ac:dyDescent="0.2"/>
    <row r="132549" ht="12.75" customHeight="1" x14ac:dyDescent="0.2"/>
    <row r="132553" ht="12.75" customHeight="1" x14ac:dyDescent="0.2"/>
    <row r="132557" ht="12.75" customHeight="1" x14ac:dyDescent="0.2"/>
    <row r="132561" ht="12.75" customHeight="1" x14ac:dyDescent="0.2"/>
    <row r="132565" ht="12.75" customHeight="1" x14ac:dyDescent="0.2"/>
    <row r="132569" ht="12.75" customHeight="1" x14ac:dyDescent="0.2"/>
    <row r="132573" ht="12.75" customHeight="1" x14ac:dyDescent="0.2"/>
    <row r="132577" ht="12.75" customHeight="1" x14ac:dyDescent="0.2"/>
    <row r="132581" ht="12.75" customHeight="1" x14ac:dyDescent="0.2"/>
    <row r="132585" ht="12.75" customHeight="1" x14ac:dyDescent="0.2"/>
    <row r="132589" ht="12.75" customHeight="1" x14ac:dyDescent="0.2"/>
    <row r="132593" ht="12.75" customHeight="1" x14ac:dyDescent="0.2"/>
    <row r="132597" ht="12.75" customHeight="1" x14ac:dyDescent="0.2"/>
    <row r="132601" ht="12.75" customHeight="1" x14ac:dyDescent="0.2"/>
    <row r="132605" ht="12.75" customHeight="1" x14ac:dyDescent="0.2"/>
    <row r="132609" ht="12.75" customHeight="1" x14ac:dyDescent="0.2"/>
    <row r="132613" ht="12.75" customHeight="1" x14ac:dyDescent="0.2"/>
    <row r="132617" ht="12.75" customHeight="1" x14ac:dyDescent="0.2"/>
    <row r="132621" ht="12.75" customHeight="1" x14ac:dyDescent="0.2"/>
    <row r="132625" ht="12.75" customHeight="1" x14ac:dyDescent="0.2"/>
    <row r="132629" ht="12.75" customHeight="1" x14ac:dyDescent="0.2"/>
    <row r="132633" ht="12.75" customHeight="1" x14ac:dyDescent="0.2"/>
    <row r="132637" ht="12.75" customHeight="1" x14ac:dyDescent="0.2"/>
    <row r="132641" ht="12.75" customHeight="1" x14ac:dyDescent="0.2"/>
    <row r="132645" ht="12.75" customHeight="1" x14ac:dyDescent="0.2"/>
    <row r="132649" ht="12.75" customHeight="1" x14ac:dyDescent="0.2"/>
    <row r="132653" ht="12.75" customHeight="1" x14ac:dyDescent="0.2"/>
    <row r="132657" ht="12.75" customHeight="1" x14ac:dyDescent="0.2"/>
    <row r="132661" ht="12.75" customHeight="1" x14ac:dyDescent="0.2"/>
    <row r="132665" ht="12.75" customHeight="1" x14ac:dyDescent="0.2"/>
    <row r="132669" ht="12.75" customHeight="1" x14ac:dyDescent="0.2"/>
    <row r="132673" ht="12.75" customHeight="1" x14ac:dyDescent="0.2"/>
    <row r="132677" ht="12.75" customHeight="1" x14ac:dyDescent="0.2"/>
    <row r="132681" ht="12.75" customHeight="1" x14ac:dyDescent="0.2"/>
    <row r="132685" ht="12.75" customHeight="1" x14ac:dyDescent="0.2"/>
    <row r="132689" ht="12.75" customHeight="1" x14ac:dyDescent="0.2"/>
    <row r="132693" ht="12.75" customHeight="1" x14ac:dyDescent="0.2"/>
    <row r="132697" ht="12.75" customHeight="1" x14ac:dyDescent="0.2"/>
    <row r="132701" ht="12.75" customHeight="1" x14ac:dyDescent="0.2"/>
    <row r="132705" ht="12.75" customHeight="1" x14ac:dyDescent="0.2"/>
    <row r="132709" ht="12.75" customHeight="1" x14ac:dyDescent="0.2"/>
    <row r="132713" ht="12.75" customHeight="1" x14ac:dyDescent="0.2"/>
    <row r="132717" ht="12.75" customHeight="1" x14ac:dyDescent="0.2"/>
    <row r="132721" ht="12.75" customHeight="1" x14ac:dyDescent="0.2"/>
    <row r="132725" ht="12.75" customHeight="1" x14ac:dyDescent="0.2"/>
    <row r="132729" ht="12.75" customHeight="1" x14ac:dyDescent="0.2"/>
    <row r="132733" ht="12.75" customHeight="1" x14ac:dyDescent="0.2"/>
    <row r="132737" ht="12.75" customHeight="1" x14ac:dyDescent="0.2"/>
    <row r="132741" ht="12.75" customHeight="1" x14ac:dyDescent="0.2"/>
    <row r="132745" ht="12.75" customHeight="1" x14ac:dyDescent="0.2"/>
    <row r="132749" ht="12.75" customHeight="1" x14ac:dyDescent="0.2"/>
    <row r="132753" ht="12.75" customHeight="1" x14ac:dyDescent="0.2"/>
    <row r="132757" ht="12.75" customHeight="1" x14ac:dyDescent="0.2"/>
    <row r="132761" ht="12.75" customHeight="1" x14ac:dyDescent="0.2"/>
    <row r="132765" ht="12.75" customHeight="1" x14ac:dyDescent="0.2"/>
    <row r="132769" ht="12.75" customHeight="1" x14ac:dyDescent="0.2"/>
    <row r="132773" ht="12.75" customHeight="1" x14ac:dyDescent="0.2"/>
    <row r="132777" ht="12.75" customHeight="1" x14ac:dyDescent="0.2"/>
    <row r="132781" ht="12.75" customHeight="1" x14ac:dyDescent="0.2"/>
    <row r="132785" ht="12.75" customHeight="1" x14ac:dyDescent="0.2"/>
    <row r="132789" ht="12.75" customHeight="1" x14ac:dyDescent="0.2"/>
    <row r="132793" ht="12.75" customHeight="1" x14ac:dyDescent="0.2"/>
    <row r="132797" ht="12.75" customHeight="1" x14ac:dyDescent="0.2"/>
    <row r="132801" ht="12.75" customHeight="1" x14ac:dyDescent="0.2"/>
    <row r="132805" ht="12.75" customHeight="1" x14ac:dyDescent="0.2"/>
    <row r="132809" ht="12.75" customHeight="1" x14ac:dyDescent="0.2"/>
    <row r="132813" ht="12.75" customHeight="1" x14ac:dyDescent="0.2"/>
    <row r="132817" ht="12.75" customHeight="1" x14ac:dyDescent="0.2"/>
    <row r="132821" ht="12.75" customHeight="1" x14ac:dyDescent="0.2"/>
    <row r="132825" ht="12.75" customHeight="1" x14ac:dyDescent="0.2"/>
    <row r="132829" ht="12.75" customHeight="1" x14ac:dyDescent="0.2"/>
    <row r="132833" ht="12.75" customHeight="1" x14ac:dyDescent="0.2"/>
    <row r="132837" ht="12.75" customHeight="1" x14ac:dyDescent="0.2"/>
    <row r="132841" ht="12.75" customHeight="1" x14ac:dyDescent="0.2"/>
    <row r="132845" ht="12.75" customHeight="1" x14ac:dyDescent="0.2"/>
    <row r="132849" ht="12.75" customHeight="1" x14ac:dyDescent="0.2"/>
    <row r="132853" ht="12.75" customHeight="1" x14ac:dyDescent="0.2"/>
    <row r="132857" ht="12.75" customHeight="1" x14ac:dyDescent="0.2"/>
    <row r="132861" ht="12.75" customHeight="1" x14ac:dyDescent="0.2"/>
    <row r="132865" ht="12.75" customHeight="1" x14ac:dyDescent="0.2"/>
    <row r="132869" ht="12.75" customHeight="1" x14ac:dyDescent="0.2"/>
    <row r="132873" ht="12.75" customHeight="1" x14ac:dyDescent="0.2"/>
    <row r="132877" ht="12.75" customHeight="1" x14ac:dyDescent="0.2"/>
    <row r="132881" ht="12.75" customHeight="1" x14ac:dyDescent="0.2"/>
    <row r="132885" ht="12.75" customHeight="1" x14ac:dyDescent="0.2"/>
    <row r="132889" ht="12.75" customHeight="1" x14ac:dyDescent="0.2"/>
    <row r="132893" ht="12.75" customHeight="1" x14ac:dyDescent="0.2"/>
    <row r="132897" ht="12.75" customHeight="1" x14ac:dyDescent="0.2"/>
    <row r="132901" ht="12.75" customHeight="1" x14ac:dyDescent="0.2"/>
    <row r="132905" ht="12.75" customHeight="1" x14ac:dyDescent="0.2"/>
    <row r="132909" ht="12.75" customHeight="1" x14ac:dyDescent="0.2"/>
    <row r="132913" ht="12.75" customHeight="1" x14ac:dyDescent="0.2"/>
    <row r="132917" ht="12.75" customHeight="1" x14ac:dyDescent="0.2"/>
    <row r="132921" ht="12.75" customHeight="1" x14ac:dyDescent="0.2"/>
    <row r="132925" ht="12.75" customHeight="1" x14ac:dyDescent="0.2"/>
    <row r="132929" ht="12.75" customHeight="1" x14ac:dyDescent="0.2"/>
    <row r="132933" ht="12.75" customHeight="1" x14ac:dyDescent="0.2"/>
    <row r="132937" ht="12.75" customHeight="1" x14ac:dyDescent="0.2"/>
    <row r="132941" ht="12.75" customHeight="1" x14ac:dyDescent="0.2"/>
    <row r="132945" ht="12.75" customHeight="1" x14ac:dyDescent="0.2"/>
    <row r="132949" ht="12.75" customHeight="1" x14ac:dyDescent="0.2"/>
    <row r="132953" ht="12.75" customHeight="1" x14ac:dyDescent="0.2"/>
    <row r="132957" ht="12.75" customHeight="1" x14ac:dyDescent="0.2"/>
    <row r="132961" ht="12.75" customHeight="1" x14ac:dyDescent="0.2"/>
    <row r="132965" ht="12.75" customHeight="1" x14ac:dyDescent="0.2"/>
    <row r="132969" ht="12.75" customHeight="1" x14ac:dyDescent="0.2"/>
    <row r="132973" ht="12.75" customHeight="1" x14ac:dyDescent="0.2"/>
    <row r="132977" ht="12.75" customHeight="1" x14ac:dyDescent="0.2"/>
    <row r="132981" ht="12.75" customHeight="1" x14ac:dyDescent="0.2"/>
    <row r="132985" ht="12.75" customHeight="1" x14ac:dyDescent="0.2"/>
    <row r="132989" ht="12.75" customHeight="1" x14ac:dyDescent="0.2"/>
    <row r="132993" ht="12.75" customHeight="1" x14ac:dyDescent="0.2"/>
    <row r="132997" ht="12.75" customHeight="1" x14ac:dyDescent="0.2"/>
    <row r="133001" ht="12.75" customHeight="1" x14ac:dyDescent="0.2"/>
    <row r="133005" ht="12.75" customHeight="1" x14ac:dyDescent="0.2"/>
    <row r="133009" ht="12.75" customHeight="1" x14ac:dyDescent="0.2"/>
    <row r="133013" ht="12.75" customHeight="1" x14ac:dyDescent="0.2"/>
    <row r="133017" ht="12.75" customHeight="1" x14ac:dyDescent="0.2"/>
    <row r="133021" ht="12.75" customHeight="1" x14ac:dyDescent="0.2"/>
    <row r="133025" ht="12.75" customHeight="1" x14ac:dyDescent="0.2"/>
    <row r="133029" ht="12.75" customHeight="1" x14ac:dyDescent="0.2"/>
    <row r="133033" ht="12.75" customHeight="1" x14ac:dyDescent="0.2"/>
    <row r="133037" ht="12.75" customHeight="1" x14ac:dyDescent="0.2"/>
    <row r="133041" ht="12.75" customHeight="1" x14ac:dyDescent="0.2"/>
    <row r="133045" ht="12.75" customHeight="1" x14ac:dyDescent="0.2"/>
    <row r="133049" ht="12.75" customHeight="1" x14ac:dyDescent="0.2"/>
    <row r="133053" ht="12.75" customHeight="1" x14ac:dyDescent="0.2"/>
    <row r="133057" ht="12.75" customHeight="1" x14ac:dyDescent="0.2"/>
    <row r="133061" ht="12.75" customHeight="1" x14ac:dyDescent="0.2"/>
    <row r="133065" ht="12.75" customHeight="1" x14ac:dyDescent="0.2"/>
    <row r="133069" ht="12.75" customHeight="1" x14ac:dyDescent="0.2"/>
    <row r="133073" ht="12.75" customHeight="1" x14ac:dyDescent="0.2"/>
    <row r="133077" ht="12.75" customHeight="1" x14ac:dyDescent="0.2"/>
    <row r="133081" ht="12.75" customHeight="1" x14ac:dyDescent="0.2"/>
    <row r="133085" ht="12.75" customHeight="1" x14ac:dyDescent="0.2"/>
    <row r="133089" ht="12.75" customHeight="1" x14ac:dyDescent="0.2"/>
    <row r="133093" ht="12.75" customHeight="1" x14ac:dyDescent="0.2"/>
    <row r="133097" ht="12.75" customHeight="1" x14ac:dyDescent="0.2"/>
    <row r="133101" ht="12.75" customHeight="1" x14ac:dyDescent="0.2"/>
    <row r="133105" ht="12.75" customHeight="1" x14ac:dyDescent="0.2"/>
    <row r="133109" ht="12.75" customHeight="1" x14ac:dyDescent="0.2"/>
    <row r="133113" ht="12.75" customHeight="1" x14ac:dyDescent="0.2"/>
    <row r="133117" ht="12.75" customHeight="1" x14ac:dyDescent="0.2"/>
    <row r="133121" ht="12.75" customHeight="1" x14ac:dyDescent="0.2"/>
    <row r="133125" ht="12.75" customHeight="1" x14ac:dyDescent="0.2"/>
    <row r="133129" ht="12.75" customHeight="1" x14ac:dyDescent="0.2"/>
    <row r="133133" ht="12.75" customHeight="1" x14ac:dyDescent="0.2"/>
    <row r="133137" ht="12.75" customHeight="1" x14ac:dyDescent="0.2"/>
    <row r="133141" ht="12.75" customHeight="1" x14ac:dyDescent="0.2"/>
    <row r="133145" ht="12.75" customHeight="1" x14ac:dyDescent="0.2"/>
    <row r="133149" ht="12.75" customHeight="1" x14ac:dyDescent="0.2"/>
    <row r="133153" ht="12.75" customHeight="1" x14ac:dyDescent="0.2"/>
    <row r="133157" ht="12.75" customHeight="1" x14ac:dyDescent="0.2"/>
    <row r="133161" ht="12.75" customHeight="1" x14ac:dyDescent="0.2"/>
    <row r="133165" ht="12.75" customHeight="1" x14ac:dyDescent="0.2"/>
    <row r="133169" ht="12.75" customHeight="1" x14ac:dyDescent="0.2"/>
    <row r="133173" ht="12.75" customHeight="1" x14ac:dyDescent="0.2"/>
    <row r="133177" ht="12.75" customHeight="1" x14ac:dyDescent="0.2"/>
    <row r="133181" ht="12.75" customHeight="1" x14ac:dyDescent="0.2"/>
    <row r="133185" ht="12.75" customHeight="1" x14ac:dyDescent="0.2"/>
    <row r="133189" ht="12.75" customHeight="1" x14ac:dyDescent="0.2"/>
    <row r="133193" ht="12.75" customHeight="1" x14ac:dyDescent="0.2"/>
    <row r="133197" ht="12.75" customHeight="1" x14ac:dyDescent="0.2"/>
    <row r="133201" ht="12.75" customHeight="1" x14ac:dyDescent="0.2"/>
    <row r="133205" ht="12.75" customHeight="1" x14ac:dyDescent="0.2"/>
    <row r="133209" ht="12.75" customHeight="1" x14ac:dyDescent="0.2"/>
    <row r="133213" ht="12.75" customHeight="1" x14ac:dyDescent="0.2"/>
    <row r="133217" ht="12.75" customHeight="1" x14ac:dyDescent="0.2"/>
    <row r="133221" ht="12.75" customHeight="1" x14ac:dyDescent="0.2"/>
    <row r="133225" ht="12.75" customHeight="1" x14ac:dyDescent="0.2"/>
    <row r="133229" ht="12.75" customHeight="1" x14ac:dyDescent="0.2"/>
    <row r="133233" ht="12.75" customHeight="1" x14ac:dyDescent="0.2"/>
    <row r="133237" ht="12.75" customHeight="1" x14ac:dyDescent="0.2"/>
    <row r="133241" ht="12.75" customHeight="1" x14ac:dyDescent="0.2"/>
    <row r="133245" ht="12.75" customHeight="1" x14ac:dyDescent="0.2"/>
    <row r="133249" ht="12.75" customHeight="1" x14ac:dyDescent="0.2"/>
    <row r="133253" ht="12.75" customHeight="1" x14ac:dyDescent="0.2"/>
    <row r="133257" ht="12.75" customHeight="1" x14ac:dyDescent="0.2"/>
    <row r="133261" ht="12.75" customHeight="1" x14ac:dyDescent="0.2"/>
    <row r="133265" ht="12.75" customHeight="1" x14ac:dyDescent="0.2"/>
    <row r="133269" ht="12.75" customHeight="1" x14ac:dyDescent="0.2"/>
    <row r="133273" ht="12.75" customHeight="1" x14ac:dyDescent="0.2"/>
    <row r="133277" ht="12.75" customHeight="1" x14ac:dyDescent="0.2"/>
    <row r="133281" ht="12.75" customHeight="1" x14ac:dyDescent="0.2"/>
    <row r="133285" ht="12.75" customHeight="1" x14ac:dyDescent="0.2"/>
    <row r="133289" ht="12.75" customHeight="1" x14ac:dyDescent="0.2"/>
    <row r="133293" ht="12.75" customHeight="1" x14ac:dyDescent="0.2"/>
    <row r="133297" ht="12.75" customHeight="1" x14ac:dyDescent="0.2"/>
    <row r="133301" ht="12.75" customHeight="1" x14ac:dyDescent="0.2"/>
    <row r="133305" ht="12.75" customHeight="1" x14ac:dyDescent="0.2"/>
    <row r="133309" ht="12.75" customHeight="1" x14ac:dyDescent="0.2"/>
    <row r="133313" ht="12.75" customHeight="1" x14ac:dyDescent="0.2"/>
    <row r="133317" ht="12.75" customHeight="1" x14ac:dyDescent="0.2"/>
    <row r="133321" ht="12.75" customHeight="1" x14ac:dyDescent="0.2"/>
    <row r="133325" ht="12.75" customHeight="1" x14ac:dyDescent="0.2"/>
    <row r="133329" ht="12.75" customHeight="1" x14ac:dyDescent="0.2"/>
    <row r="133333" ht="12.75" customHeight="1" x14ac:dyDescent="0.2"/>
    <row r="133337" ht="12.75" customHeight="1" x14ac:dyDescent="0.2"/>
    <row r="133341" ht="12.75" customHeight="1" x14ac:dyDescent="0.2"/>
    <row r="133345" ht="12.75" customHeight="1" x14ac:dyDescent="0.2"/>
    <row r="133349" ht="12.75" customHeight="1" x14ac:dyDescent="0.2"/>
    <row r="133353" ht="12.75" customHeight="1" x14ac:dyDescent="0.2"/>
    <row r="133357" ht="12.75" customHeight="1" x14ac:dyDescent="0.2"/>
    <row r="133361" ht="12.75" customHeight="1" x14ac:dyDescent="0.2"/>
    <row r="133365" ht="12.75" customHeight="1" x14ac:dyDescent="0.2"/>
    <row r="133369" ht="12.75" customHeight="1" x14ac:dyDescent="0.2"/>
    <row r="133373" ht="12.75" customHeight="1" x14ac:dyDescent="0.2"/>
    <row r="133377" ht="12.75" customHeight="1" x14ac:dyDescent="0.2"/>
    <row r="133381" ht="12.75" customHeight="1" x14ac:dyDescent="0.2"/>
    <row r="133385" ht="12.75" customHeight="1" x14ac:dyDescent="0.2"/>
    <row r="133389" ht="12.75" customHeight="1" x14ac:dyDescent="0.2"/>
    <row r="133393" ht="12.75" customHeight="1" x14ac:dyDescent="0.2"/>
    <row r="133397" ht="12.75" customHeight="1" x14ac:dyDescent="0.2"/>
    <row r="133401" ht="12.75" customHeight="1" x14ac:dyDescent="0.2"/>
    <row r="133405" ht="12.75" customHeight="1" x14ac:dyDescent="0.2"/>
    <row r="133409" ht="12.75" customHeight="1" x14ac:dyDescent="0.2"/>
    <row r="133413" ht="12.75" customHeight="1" x14ac:dyDescent="0.2"/>
    <row r="133417" ht="12.75" customHeight="1" x14ac:dyDescent="0.2"/>
    <row r="133421" ht="12.75" customHeight="1" x14ac:dyDescent="0.2"/>
    <row r="133425" ht="12.75" customHeight="1" x14ac:dyDescent="0.2"/>
    <row r="133429" ht="12.75" customHeight="1" x14ac:dyDescent="0.2"/>
    <row r="133433" ht="12.75" customHeight="1" x14ac:dyDescent="0.2"/>
    <row r="133437" ht="12.75" customHeight="1" x14ac:dyDescent="0.2"/>
    <row r="133441" ht="12.75" customHeight="1" x14ac:dyDescent="0.2"/>
    <row r="133445" ht="12.75" customHeight="1" x14ac:dyDescent="0.2"/>
    <row r="133449" ht="12.75" customHeight="1" x14ac:dyDescent="0.2"/>
    <row r="133453" ht="12.75" customHeight="1" x14ac:dyDescent="0.2"/>
    <row r="133457" ht="12.75" customHeight="1" x14ac:dyDescent="0.2"/>
    <row r="133461" ht="12.75" customHeight="1" x14ac:dyDescent="0.2"/>
    <row r="133465" ht="12.75" customHeight="1" x14ac:dyDescent="0.2"/>
    <row r="133469" ht="12.75" customHeight="1" x14ac:dyDescent="0.2"/>
    <row r="133473" ht="12.75" customHeight="1" x14ac:dyDescent="0.2"/>
    <row r="133477" ht="12.75" customHeight="1" x14ac:dyDescent="0.2"/>
    <row r="133481" ht="12.75" customHeight="1" x14ac:dyDescent="0.2"/>
    <row r="133485" ht="12.75" customHeight="1" x14ac:dyDescent="0.2"/>
    <row r="133489" ht="12.75" customHeight="1" x14ac:dyDescent="0.2"/>
    <row r="133493" ht="12.75" customHeight="1" x14ac:dyDescent="0.2"/>
    <row r="133497" ht="12.75" customHeight="1" x14ac:dyDescent="0.2"/>
    <row r="133501" ht="12.75" customHeight="1" x14ac:dyDescent="0.2"/>
    <row r="133505" ht="12.75" customHeight="1" x14ac:dyDescent="0.2"/>
    <row r="133509" ht="12.75" customHeight="1" x14ac:dyDescent="0.2"/>
    <row r="133513" ht="12.75" customHeight="1" x14ac:dyDescent="0.2"/>
    <row r="133517" ht="12.75" customHeight="1" x14ac:dyDescent="0.2"/>
    <row r="133521" ht="12.75" customHeight="1" x14ac:dyDescent="0.2"/>
    <row r="133525" ht="12.75" customHeight="1" x14ac:dyDescent="0.2"/>
    <row r="133529" ht="12.75" customHeight="1" x14ac:dyDescent="0.2"/>
    <row r="133533" ht="12.75" customHeight="1" x14ac:dyDescent="0.2"/>
    <row r="133537" ht="12.75" customHeight="1" x14ac:dyDescent="0.2"/>
    <row r="133541" ht="12.75" customHeight="1" x14ac:dyDescent="0.2"/>
    <row r="133545" ht="12.75" customHeight="1" x14ac:dyDescent="0.2"/>
    <row r="133549" ht="12.75" customHeight="1" x14ac:dyDescent="0.2"/>
    <row r="133553" ht="12.75" customHeight="1" x14ac:dyDescent="0.2"/>
    <row r="133557" ht="12.75" customHeight="1" x14ac:dyDescent="0.2"/>
    <row r="133561" ht="12.75" customHeight="1" x14ac:dyDescent="0.2"/>
    <row r="133565" ht="12.75" customHeight="1" x14ac:dyDescent="0.2"/>
    <row r="133569" ht="12.75" customHeight="1" x14ac:dyDescent="0.2"/>
    <row r="133573" ht="12.75" customHeight="1" x14ac:dyDescent="0.2"/>
    <row r="133577" ht="12.75" customHeight="1" x14ac:dyDescent="0.2"/>
    <row r="133581" ht="12.75" customHeight="1" x14ac:dyDescent="0.2"/>
    <row r="133585" ht="12.75" customHeight="1" x14ac:dyDescent="0.2"/>
    <row r="133589" ht="12.75" customHeight="1" x14ac:dyDescent="0.2"/>
    <row r="133593" ht="12.75" customHeight="1" x14ac:dyDescent="0.2"/>
    <row r="133597" ht="12.75" customHeight="1" x14ac:dyDescent="0.2"/>
    <row r="133601" ht="12.75" customHeight="1" x14ac:dyDescent="0.2"/>
    <row r="133605" ht="12.75" customHeight="1" x14ac:dyDescent="0.2"/>
    <row r="133609" ht="12.75" customHeight="1" x14ac:dyDescent="0.2"/>
    <row r="133613" ht="12.75" customHeight="1" x14ac:dyDescent="0.2"/>
    <row r="133617" ht="12.75" customHeight="1" x14ac:dyDescent="0.2"/>
    <row r="133621" ht="12.75" customHeight="1" x14ac:dyDescent="0.2"/>
    <row r="133625" ht="12.75" customHeight="1" x14ac:dyDescent="0.2"/>
    <row r="133629" ht="12.75" customHeight="1" x14ac:dyDescent="0.2"/>
    <row r="133633" ht="12.75" customHeight="1" x14ac:dyDescent="0.2"/>
    <row r="133637" ht="12.75" customHeight="1" x14ac:dyDescent="0.2"/>
    <row r="133641" ht="12.75" customHeight="1" x14ac:dyDescent="0.2"/>
    <row r="133645" ht="12.75" customHeight="1" x14ac:dyDescent="0.2"/>
    <row r="133649" ht="12.75" customHeight="1" x14ac:dyDescent="0.2"/>
    <row r="133653" ht="12.75" customHeight="1" x14ac:dyDescent="0.2"/>
    <row r="133657" ht="12.75" customHeight="1" x14ac:dyDescent="0.2"/>
    <row r="133661" ht="12.75" customHeight="1" x14ac:dyDescent="0.2"/>
    <row r="133665" ht="12.75" customHeight="1" x14ac:dyDescent="0.2"/>
    <row r="133669" ht="12.75" customHeight="1" x14ac:dyDescent="0.2"/>
    <row r="133673" ht="12.75" customHeight="1" x14ac:dyDescent="0.2"/>
    <row r="133677" ht="12.75" customHeight="1" x14ac:dyDescent="0.2"/>
    <row r="133681" ht="12.75" customHeight="1" x14ac:dyDescent="0.2"/>
    <row r="133685" ht="12.75" customHeight="1" x14ac:dyDescent="0.2"/>
    <row r="133689" ht="12.75" customHeight="1" x14ac:dyDescent="0.2"/>
    <row r="133693" ht="12.75" customHeight="1" x14ac:dyDescent="0.2"/>
    <row r="133697" ht="12.75" customHeight="1" x14ac:dyDescent="0.2"/>
    <row r="133701" ht="12.75" customHeight="1" x14ac:dyDescent="0.2"/>
    <row r="133705" ht="12.75" customHeight="1" x14ac:dyDescent="0.2"/>
    <row r="133709" ht="12.75" customHeight="1" x14ac:dyDescent="0.2"/>
    <row r="133713" ht="12.75" customHeight="1" x14ac:dyDescent="0.2"/>
    <row r="133717" ht="12.75" customHeight="1" x14ac:dyDescent="0.2"/>
    <row r="133721" ht="12.75" customHeight="1" x14ac:dyDescent="0.2"/>
    <row r="133725" ht="12.75" customHeight="1" x14ac:dyDescent="0.2"/>
    <row r="133729" ht="12.75" customHeight="1" x14ac:dyDescent="0.2"/>
    <row r="133733" ht="12.75" customHeight="1" x14ac:dyDescent="0.2"/>
    <row r="133737" ht="12.75" customHeight="1" x14ac:dyDescent="0.2"/>
    <row r="133741" ht="12.75" customHeight="1" x14ac:dyDescent="0.2"/>
    <row r="133745" ht="12.75" customHeight="1" x14ac:dyDescent="0.2"/>
    <row r="133749" ht="12.75" customHeight="1" x14ac:dyDescent="0.2"/>
    <row r="133753" ht="12.75" customHeight="1" x14ac:dyDescent="0.2"/>
    <row r="133757" ht="12.75" customHeight="1" x14ac:dyDescent="0.2"/>
    <row r="133761" ht="12.75" customHeight="1" x14ac:dyDescent="0.2"/>
    <row r="133765" ht="12.75" customHeight="1" x14ac:dyDescent="0.2"/>
    <row r="133769" ht="12.75" customHeight="1" x14ac:dyDescent="0.2"/>
    <row r="133773" ht="12.75" customHeight="1" x14ac:dyDescent="0.2"/>
    <row r="133777" ht="12.75" customHeight="1" x14ac:dyDescent="0.2"/>
    <row r="133781" ht="12.75" customHeight="1" x14ac:dyDescent="0.2"/>
    <row r="133785" ht="12.75" customHeight="1" x14ac:dyDescent="0.2"/>
    <row r="133789" ht="12.75" customHeight="1" x14ac:dyDescent="0.2"/>
    <row r="133793" ht="12.75" customHeight="1" x14ac:dyDescent="0.2"/>
    <row r="133797" ht="12.75" customHeight="1" x14ac:dyDescent="0.2"/>
    <row r="133801" ht="12.75" customHeight="1" x14ac:dyDescent="0.2"/>
    <row r="133805" ht="12.75" customHeight="1" x14ac:dyDescent="0.2"/>
    <row r="133809" ht="12.75" customHeight="1" x14ac:dyDescent="0.2"/>
    <row r="133813" ht="12.75" customHeight="1" x14ac:dyDescent="0.2"/>
    <row r="133817" ht="12.75" customHeight="1" x14ac:dyDescent="0.2"/>
    <row r="133821" ht="12.75" customHeight="1" x14ac:dyDescent="0.2"/>
    <row r="133825" ht="12.75" customHeight="1" x14ac:dyDescent="0.2"/>
    <row r="133829" ht="12.75" customHeight="1" x14ac:dyDescent="0.2"/>
    <row r="133833" ht="12.75" customHeight="1" x14ac:dyDescent="0.2"/>
    <row r="133837" ht="12.75" customHeight="1" x14ac:dyDescent="0.2"/>
    <row r="133841" ht="12.75" customHeight="1" x14ac:dyDescent="0.2"/>
    <row r="133845" ht="12.75" customHeight="1" x14ac:dyDescent="0.2"/>
    <row r="133849" ht="12.75" customHeight="1" x14ac:dyDescent="0.2"/>
    <row r="133853" ht="12.75" customHeight="1" x14ac:dyDescent="0.2"/>
    <row r="133857" ht="12.75" customHeight="1" x14ac:dyDescent="0.2"/>
    <row r="133861" ht="12.75" customHeight="1" x14ac:dyDescent="0.2"/>
    <row r="133865" ht="12.75" customHeight="1" x14ac:dyDescent="0.2"/>
    <row r="133869" ht="12.75" customHeight="1" x14ac:dyDescent="0.2"/>
    <row r="133873" ht="12.75" customHeight="1" x14ac:dyDescent="0.2"/>
    <row r="133877" ht="12.75" customHeight="1" x14ac:dyDescent="0.2"/>
    <row r="133881" ht="12.75" customHeight="1" x14ac:dyDescent="0.2"/>
    <row r="133885" ht="12.75" customHeight="1" x14ac:dyDescent="0.2"/>
    <row r="133889" ht="12.75" customHeight="1" x14ac:dyDescent="0.2"/>
    <row r="133893" ht="12.75" customHeight="1" x14ac:dyDescent="0.2"/>
    <row r="133897" ht="12.75" customHeight="1" x14ac:dyDescent="0.2"/>
    <row r="133901" ht="12.75" customHeight="1" x14ac:dyDescent="0.2"/>
    <row r="133905" ht="12.75" customHeight="1" x14ac:dyDescent="0.2"/>
    <row r="133909" ht="12.75" customHeight="1" x14ac:dyDescent="0.2"/>
    <row r="133913" ht="12.75" customHeight="1" x14ac:dyDescent="0.2"/>
    <row r="133917" ht="12.75" customHeight="1" x14ac:dyDescent="0.2"/>
    <row r="133921" ht="12.75" customHeight="1" x14ac:dyDescent="0.2"/>
    <row r="133925" ht="12.75" customHeight="1" x14ac:dyDescent="0.2"/>
    <row r="133929" ht="12.75" customHeight="1" x14ac:dyDescent="0.2"/>
    <row r="133933" ht="12.75" customHeight="1" x14ac:dyDescent="0.2"/>
    <row r="133937" ht="12.75" customHeight="1" x14ac:dyDescent="0.2"/>
    <row r="133941" ht="12.75" customHeight="1" x14ac:dyDescent="0.2"/>
    <row r="133945" ht="12.75" customHeight="1" x14ac:dyDescent="0.2"/>
    <row r="133949" ht="12.75" customHeight="1" x14ac:dyDescent="0.2"/>
    <row r="133953" ht="12.75" customHeight="1" x14ac:dyDescent="0.2"/>
    <row r="133957" ht="12.75" customHeight="1" x14ac:dyDescent="0.2"/>
    <row r="133961" ht="12.75" customHeight="1" x14ac:dyDescent="0.2"/>
    <row r="133965" ht="12.75" customHeight="1" x14ac:dyDescent="0.2"/>
    <row r="133969" ht="12.75" customHeight="1" x14ac:dyDescent="0.2"/>
    <row r="133973" ht="12.75" customHeight="1" x14ac:dyDescent="0.2"/>
    <row r="133977" ht="12.75" customHeight="1" x14ac:dyDescent="0.2"/>
    <row r="133981" ht="12.75" customHeight="1" x14ac:dyDescent="0.2"/>
    <row r="133985" ht="12.75" customHeight="1" x14ac:dyDescent="0.2"/>
    <row r="133989" ht="12.75" customHeight="1" x14ac:dyDescent="0.2"/>
    <row r="133993" ht="12.75" customHeight="1" x14ac:dyDescent="0.2"/>
    <row r="133997" ht="12.75" customHeight="1" x14ac:dyDescent="0.2"/>
    <row r="134001" ht="12.75" customHeight="1" x14ac:dyDescent="0.2"/>
    <row r="134005" ht="12.75" customHeight="1" x14ac:dyDescent="0.2"/>
    <row r="134009" ht="12.75" customHeight="1" x14ac:dyDescent="0.2"/>
    <row r="134013" ht="12.75" customHeight="1" x14ac:dyDescent="0.2"/>
    <row r="134017" ht="12.75" customHeight="1" x14ac:dyDescent="0.2"/>
    <row r="134021" ht="12.75" customHeight="1" x14ac:dyDescent="0.2"/>
    <row r="134025" ht="12.75" customHeight="1" x14ac:dyDescent="0.2"/>
    <row r="134029" ht="12.75" customHeight="1" x14ac:dyDescent="0.2"/>
    <row r="134033" ht="12.75" customHeight="1" x14ac:dyDescent="0.2"/>
    <row r="134037" ht="12.75" customHeight="1" x14ac:dyDescent="0.2"/>
    <row r="134041" ht="12.75" customHeight="1" x14ac:dyDescent="0.2"/>
    <row r="134045" ht="12.75" customHeight="1" x14ac:dyDescent="0.2"/>
    <row r="134049" ht="12.75" customHeight="1" x14ac:dyDescent="0.2"/>
    <row r="134053" ht="12.75" customHeight="1" x14ac:dyDescent="0.2"/>
    <row r="134057" ht="12.75" customHeight="1" x14ac:dyDescent="0.2"/>
    <row r="134061" ht="12.75" customHeight="1" x14ac:dyDescent="0.2"/>
    <row r="134065" ht="12.75" customHeight="1" x14ac:dyDescent="0.2"/>
    <row r="134069" ht="12.75" customHeight="1" x14ac:dyDescent="0.2"/>
    <row r="134073" ht="12.75" customHeight="1" x14ac:dyDescent="0.2"/>
    <row r="134077" ht="12.75" customHeight="1" x14ac:dyDescent="0.2"/>
    <row r="134081" ht="12.75" customHeight="1" x14ac:dyDescent="0.2"/>
    <row r="134085" ht="12.75" customHeight="1" x14ac:dyDescent="0.2"/>
    <row r="134089" ht="12.75" customHeight="1" x14ac:dyDescent="0.2"/>
    <row r="134093" ht="12.75" customHeight="1" x14ac:dyDescent="0.2"/>
    <row r="134097" ht="12.75" customHeight="1" x14ac:dyDescent="0.2"/>
    <row r="134101" ht="12.75" customHeight="1" x14ac:dyDescent="0.2"/>
    <row r="134105" ht="12.75" customHeight="1" x14ac:dyDescent="0.2"/>
    <row r="134109" ht="12.75" customHeight="1" x14ac:dyDescent="0.2"/>
    <row r="134113" ht="12.75" customHeight="1" x14ac:dyDescent="0.2"/>
    <row r="134117" ht="12.75" customHeight="1" x14ac:dyDescent="0.2"/>
    <row r="134121" ht="12.75" customHeight="1" x14ac:dyDescent="0.2"/>
    <row r="134125" ht="12.75" customHeight="1" x14ac:dyDescent="0.2"/>
    <row r="134129" ht="12.75" customHeight="1" x14ac:dyDescent="0.2"/>
    <row r="134133" ht="12.75" customHeight="1" x14ac:dyDescent="0.2"/>
    <row r="134137" ht="12.75" customHeight="1" x14ac:dyDescent="0.2"/>
    <row r="134141" ht="12.75" customHeight="1" x14ac:dyDescent="0.2"/>
    <row r="134145" ht="12.75" customHeight="1" x14ac:dyDescent="0.2"/>
    <row r="134149" ht="12.75" customHeight="1" x14ac:dyDescent="0.2"/>
    <row r="134153" ht="12.75" customHeight="1" x14ac:dyDescent="0.2"/>
    <row r="134157" ht="12.75" customHeight="1" x14ac:dyDescent="0.2"/>
    <row r="134161" ht="12.75" customHeight="1" x14ac:dyDescent="0.2"/>
    <row r="134165" ht="12.75" customHeight="1" x14ac:dyDescent="0.2"/>
    <row r="134169" ht="12.75" customHeight="1" x14ac:dyDescent="0.2"/>
    <row r="134173" ht="12.75" customHeight="1" x14ac:dyDescent="0.2"/>
    <row r="134177" ht="12.75" customHeight="1" x14ac:dyDescent="0.2"/>
    <row r="134181" ht="12.75" customHeight="1" x14ac:dyDescent="0.2"/>
    <row r="134185" ht="12.75" customHeight="1" x14ac:dyDescent="0.2"/>
    <row r="134189" ht="12.75" customHeight="1" x14ac:dyDescent="0.2"/>
    <row r="134193" ht="12.75" customHeight="1" x14ac:dyDescent="0.2"/>
    <row r="134197" ht="12.75" customHeight="1" x14ac:dyDescent="0.2"/>
    <row r="134201" ht="12.75" customHeight="1" x14ac:dyDescent="0.2"/>
    <row r="134205" ht="12.75" customHeight="1" x14ac:dyDescent="0.2"/>
    <row r="134209" ht="12.75" customHeight="1" x14ac:dyDescent="0.2"/>
    <row r="134213" ht="12.75" customHeight="1" x14ac:dyDescent="0.2"/>
    <row r="134217" ht="12.75" customHeight="1" x14ac:dyDescent="0.2"/>
    <row r="134221" ht="12.75" customHeight="1" x14ac:dyDescent="0.2"/>
    <row r="134225" ht="12.75" customHeight="1" x14ac:dyDescent="0.2"/>
    <row r="134229" ht="12.75" customHeight="1" x14ac:dyDescent="0.2"/>
    <row r="134233" ht="12.75" customHeight="1" x14ac:dyDescent="0.2"/>
    <row r="134237" ht="12.75" customHeight="1" x14ac:dyDescent="0.2"/>
    <row r="134241" ht="12.75" customHeight="1" x14ac:dyDescent="0.2"/>
    <row r="134245" ht="12.75" customHeight="1" x14ac:dyDescent="0.2"/>
    <row r="134249" ht="12.75" customHeight="1" x14ac:dyDescent="0.2"/>
    <row r="134253" ht="12.75" customHeight="1" x14ac:dyDescent="0.2"/>
    <row r="134257" ht="12.75" customHeight="1" x14ac:dyDescent="0.2"/>
    <row r="134261" ht="12.75" customHeight="1" x14ac:dyDescent="0.2"/>
    <row r="134265" ht="12.75" customHeight="1" x14ac:dyDescent="0.2"/>
    <row r="134269" ht="12.75" customHeight="1" x14ac:dyDescent="0.2"/>
    <row r="134273" ht="12.75" customHeight="1" x14ac:dyDescent="0.2"/>
    <row r="134277" ht="12.75" customHeight="1" x14ac:dyDescent="0.2"/>
    <row r="134281" ht="12.75" customHeight="1" x14ac:dyDescent="0.2"/>
    <row r="134285" ht="12.75" customHeight="1" x14ac:dyDescent="0.2"/>
    <row r="134289" ht="12.75" customHeight="1" x14ac:dyDescent="0.2"/>
    <row r="134293" ht="12.75" customHeight="1" x14ac:dyDescent="0.2"/>
    <row r="134297" ht="12.75" customHeight="1" x14ac:dyDescent="0.2"/>
    <row r="134301" ht="12.75" customHeight="1" x14ac:dyDescent="0.2"/>
    <row r="134305" ht="12.75" customHeight="1" x14ac:dyDescent="0.2"/>
    <row r="134309" ht="12.75" customHeight="1" x14ac:dyDescent="0.2"/>
    <row r="134313" ht="12.75" customHeight="1" x14ac:dyDescent="0.2"/>
    <row r="134317" ht="12.75" customHeight="1" x14ac:dyDescent="0.2"/>
    <row r="134321" ht="12.75" customHeight="1" x14ac:dyDescent="0.2"/>
    <row r="134325" ht="12.75" customHeight="1" x14ac:dyDescent="0.2"/>
    <row r="134329" ht="12.75" customHeight="1" x14ac:dyDescent="0.2"/>
    <row r="134333" ht="12.75" customHeight="1" x14ac:dyDescent="0.2"/>
    <row r="134337" ht="12.75" customHeight="1" x14ac:dyDescent="0.2"/>
    <row r="134341" ht="12.75" customHeight="1" x14ac:dyDescent="0.2"/>
    <row r="134345" ht="12.75" customHeight="1" x14ac:dyDescent="0.2"/>
    <row r="134349" ht="12.75" customHeight="1" x14ac:dyDescent="0.2"/>
    <row r="134353" ht="12.75" customHeight="1" x14ac:dyDescent="0.2"/>
    <row r="134357" ht="12.75" customHeight="1" x14ac:dyDescent="0.2"/>
    <row r="134361" ht="12.75" customHeight="1" x14ac:dyDescent="0.2"/>
    <row r="134365" ht="12.75" customHeight="1" x14ac:dyDescent="0.2"/>
    <row r="134369" ht="12.75" customHeight="1" x14ac:dyDescent="0.2"/>
    <row r="134373" ht="12.75" customHeight="1" x14ac:dyDescent="0.2"/>
    <row r="134377" ht="12.75" customHeight="1" x14ac:dyDescent="0.2"/>
    <row r="134381" ht="12.75" customHeight="1" x14ac:dyDescent="0.2"/>
    <row r="134385" ht="12.75" customHeight="1" x14ac:dyDescent="0.2"/>
    <row r="134389" ht="12.75" customHeight="1" x14ac:dyDescent="0.2"/>
    <row r="134393" ht="12.75" customHeight="1" x14ac:dyDescent="0.2"/>
    <row r="134397" ht="12.75" customHeight="1" x14ac:dyDescent="0.2"/>
    <row r="134401" ht="12.75" customHeight="1" x14ac:dyDescent="0.2"/>
    <row r="134405" ht="12.75" customHeight="1" x14ac:dyDescent="0.2"/>
    <row r="134409" ht="12.75" customHeight="1" x14ac:dyDescent="0.2"/>
    <row r="134413" ht="12.75" customHeight="1" x14ac:dyDescent="0.2"/>
    <row r="134417" ht="12.75" customHeight="1" x14ac:dyDescent="0.2"/>
    <row r="134421" ht="12.75" customHeight="1" x14ac:dyDescent="0.2"/>
    <row r="134425" ht="12.75" customHeight="1" x14ac:dyDescent="0.2"/>
    <row r="134429" ht="12.75" customHeight="1" x14ac:dyDescent="0.2"/>
    <row r="134433" ht="12.75" customHeight="1" x14ac:dyDescent="0.2"/>
    <row r="134437" ht="12.75" customHeight="1" x14ac:dyDescent="0.2"/>
    <row r="134441" ht="12.75" customHeight="1" x14ac:dyDescent="0.2"/>
    <row r="134445" ht="12.75" customHeight="1" x14ac:dyDescent="0.2"/>
    <row r="134449" ht="12.75" customHeight="1" x14ac:dyDescent="0.2"/>
    <row r="134453" ht="12.75" customHeight="1" x14ac:dyDescent="0.2"/>
    <row r="134457" ht="12.75" customHeight="1" x14ac:dyDescent="0.2"/>
    <row r="134461" ht="12.75" customHeight="1" x14ac:dyDescent="0.2"/>
    <row r="134465" ht="12.75" customHeight="1" x14ac:dyDescent="0.2"/>
    <row r="134469" ht="12.75" customHeight="1" x14ac:dyDescent="0.2"/>
    <row r="134473" ht="12.75" customHeight="1" x14ac:dyDescent="0.2"/>
    <row r="134477" ht="12.75" customHeight="1" x14ac:dyDescent="0.2"/>
    <row r="134481" ht="12.75" customHeight="1" x14ac:dyDescent="0.2"/>
    <row r="134485" ht="12.75" customHeight="1" x14ac:dyDescent="0.2"/>
    <row r="134489" ht="12.75" customHeight="1" x14ac:dyDescent="0.2"/>
    <row r="134493" ht="12.75" customHeight="1" x14ac:dyDescent="0.2"/>
    <row r="134497" ht="12.75" customHeight="1" x14ac:dyDescent="0.2"/>
    <row r="134501" ht="12.75" customHeight="1" x14ac:dyDescent="0.2"/>
    <row r="134505" ht="12.75" customHeight="1" x14ac:dyDescent="0.2"/>
    <row r="134509" ht="12.75" customHeight="1" x14ac:dyDescent="0.2"/>
    <row r="134513" ht="12.75" customHeight="1" x14ac:dyDescent="0.2"/>
    <row r="134517" ht="12.75" customHeight="1" x14ac:dyDescent="0.2"/>
    <row r="134521" ht="12.75" customHeight="1" x14ac:dyDescent="0.2"/>
    <row r="134525" ht="12.75" customHeight="1" x14ac:dyDescent="0.2"/>
    <row r="134529" ht="12.75" customHeight="1" x14ac:dyDescent="0.2"/>
    <row r="134533" ht="12.75" customHeight="1" x14ac:dyDescent="0.2"/>
    <row r="134537" ht="12.75" customHeight="1" x14ac:dyDescent="0.2"/>
    <row r="134541" ht="12.75" customHeight="1" x14ac:dyDescent="0.2"/>
    <row r="134545" ht="12.75" customHeight="1" x14ac:dyDescent="0.2"/>
    <row r="134549" ht="12.75" customHeight="1" x14ac:dyDescent="0.2"/>
    <row r="134553" ht="12.75" customHeight="1" x14ac:dyDescent="0.2"/>
    <row r="134557" ht="12.75" customHeight="1" x14ac:dyDescent="0.2"/>
    <row r="134561" ht="12.75" customHeight="1" x14ac:dyDescent="0.2"/>
    <row r="134565" ht="12.75" customHeight="1" x14ac:dyDescent="0.2"/>
    <row r="134569" ht="12.75" customHeight="1" x14ac:dyDescent="0.2"/>
    <row r="134573" ht="12.75" customHeight="1" x14ac:dyDescent="0.2"/>
    <row r="134577" ht="12.75" customHeight="1" x14ac:dyDescent="0.2"/>
    <row r="134581" ht="12.75" customHeight="1" x14ac:dyDescent="0.2"/>
    <row r="134585" ht="12.75" customHeight="1" x14ac:dyDescent="0.2"/>
    <row r="134589" ht="12.75" customHeight="1" x14ac:dyDescent="0.2"/>
    <row r="134593" ht="12.75" customHeight="1" x14ac:dyDescent="0.2"/>
    <row r="134597" ht="12.75" customHeight="1" x14ac:dyDescent="0.2"/>
    <row r="134601" ht="12.75" customHeight="1" x14ac:dyDescent="0.2"/>
    <row r="134605" ht="12.75" customHeight="1" x14ac:dyDescent="0.2"/>
    <row r="134609" ht="12.75" customHeight="1" x14ac:dyDescent="0.2"/>
    <row r="134613" ht="12.75" customHeight="1" x14ac:dyDescent="0.2"/>
    <row r="134617" ht="12.75" customHeight="1" x14ac:dyDescent="0.2"/>
    <row r="134621" ht="12.75" customHeight="1" x14ac:dyDescent="0.2"/>
    <row r="134625" ht="12.75" customHeight="1" x14ac:dyDescent="0.2"/>
    <row r="134629" ht="12.75" customHeight="1" x14ac:dyDescent="0.2"/>
    <row r="134633" ht="12.75" customHeight="1" x14ac:dyDescent="0.2"/>
    <row r="134637" ht="12.75" customHeight="1" x14ac:dyDescent="0.2"/>
    <row r="134641" ht="12.75" customHeight="1" x14ac:dyDescent="0.2"/>
    <row r="134645" ht="12.75" customHeight="1" x14ac:dyDescent="0.2"/>
    <row r="134649" ht="12.75" customHeight="1" x14ac:dyDescent="0.2"/>
    <row r="134653" ht="12.75" customHeight="1" x14ac:dyDescent="0.2"/>
    <row r="134657" ht="12.75" customHeight="1" x14ac:dyDescent="0.2"/>
    <row r="134661" ht="12.75" customHeight="1" x14ac:dyDescent="0.2"/>
    <row r="134665" ht="12.75" customHeight="1" x14ac:dyDescent="0.2"/>
    <row r="134669" ht="12.75" customHeight="1" x14ac:dyDescent="0.2"/>
    <row r="134673" ht="12.75" customHeight="1" x14ac:dyDescent="0.2"/>
    <row r="134677" ht="12.75" customHeight="1" x14ac:dyDescent="0.2"/>
    <row r="134681" ht="12.75" customHeight="1" x14ac:dyDescent="0.2"/>
    <row r="134685" ht="12.75" customHeight="1" x14ac:dyDescent="0.2"/>
    <row r="134689" ht="12.75" customHeight="1" x14ac:dyDescent="0.2"/>
    <row r="134693" ht="12.75" customHeight="1" x14ac:dyDescent="0.2"/>
    <row r="134697" ht="12.75" customHeight="1" x14ac:dyDescent="0.2"/>
    <row r="134701" ht="12.75" customHeight="1" x14ac:dyDescent="0.2"/>
    <row r="134705" ht="12.75" customHeight="1" x14ac:dyDescent="0.2"/>
    <row r="134709" ht="12.75" customHeight="1" x14ac:dyDescent="0.2"/>
    <row r="134713" ht="12.75" customHeight="1" x14ac:dyDescent="0.2"/>
    <row r="134717" ht="12.75" customHeight="1" x14ac:dyDescent="0.2"/>
    <row r="134721" ht="12.75" customHeight="1" x14ac:dyDescent="0.2"/>
    <row r="134725" ht="12.75" customHeight="1" x14ac:dyDescent="0.2"/>
    <row r="134729" ht="12.75" customHeight="1" x14ac:dyDescent="0.2"/>
    <row r="134733" ht="12.75" customHeight="1" x14ac:dyDescent="0.2"/>
    <row r="134737" ht="12.75" customHeight="1" x14ac:dyDescent="0.2"/>
    <row r="134741" ht="12.75" customHeight="1" x14ac:dyDescent="0.2"/>
    <row r="134745" ht="12.75" customHeight="1" x14ac:dyDescent="0.2"/>
    <row r="134749" ht="12.75" customHeight="1" x14ac:dyDescent="0.2"/>
    <row r="134753" ht="12.75" customHeight="1" x14ac:dyDescent="0.2"/>
    <row r="134757" ht="12.75" customHeight="1" x14ac:dyDescent="0.2"/>
    <row r="134761" ht="12.75" customHeight="1" x14ac:dyDescent="0.2"/>
    <row r="134765" ht="12.75" customHeight="1" x14ac:dyDescent="0.2"/>
    <row r="134769" ht="12.75" customHeight="1" x14ac:dyDescent="0.2"/>
    <row r="134773" ht="12.75" customHeight="1" x14ac:dyDescent="0.2"/>
    <row r="134777" ht="12.75" customHeight="1" x14ac:dyDescent="0.2"/>
    <row r="134781" ht="12.75" customHeight="1" x14ac:dyDescent="0.2"/>
    <row r="134785" ht="12.75" customHeight="1" x14ac:dyDescent="0.2"/>
    <row r="134789" ht="12.75" customHeight="1" x14ac:dyDescent="0.2"/>
    <row r="134793" ht="12.75" customHeight="1" x14ac:dyDescent="0.2"/>
    <row r="134797" ht="12.75" customHeight="1" x14ac:dyDescent="0.2"/>
    <row r="134801" ht="12.75" customHeight="1" x14ac:dyDescent="0.2"/>
    <row r="134805" ht="12.75" customHeight="1" x14ac:dyDescent="0.2"/>
    <row r="134809" ht="12.75" customHeight="1" x14ac:dyDescent="0.2"/>
    <row r="134813" ht="12.75" customHeight="1" x14ac:dyDescent="0.2"/>
    <row r="134817" ht="12.75" customHeight="1" x14ac:dyDescent="0.2"/>
    <row r="134821" ht="12.75" customHeight="1" x14ac:dyDescent="0.2"/>
    <row r="134825" ht="12.75" customHeight="1" x14ac:dyDescent="0.2"/>
    <row r="134829" ht="12.75" customHeight="1" x14ac:dyDescent="0.2"/>
    <row r="134833" ht="12.75" customHeight="1" x14ac:dyDescent="0.2"/>
    <row r="134837" ht="12.75" customHeight="1" x14ac:dyDescent="0.2"/>
    <row r="134841" ht="12.75" customHeight="1" x14ac:dyDescent="0.2"/>
    <row r="134845" ht="12.75" customHeight="1" x14ac:dyDescent="0.2"/>
    <row r="134849" ht="12.75" customHeight="1" x14ac:dyDescent="0.2"/>
    <row r="134853" ht="12.75" customHeight="1" x14ac:dyDescent="0.2"/>
    <row r="134857" ht="12.75" customHeight="1" x14ac:dyDescent="0.2"/>
    <row r="134861" ht="12.75" customHeight="1" x14ac:dyDescent="0.2"/>
    <row r="134865" ht="12.75" customHeight="1" x14ac:dyDescent="0.2"/>
    <row r="134869" ht="12.75" customHeight="1" x14ac:dyDescent="0.2"/>
    <row r="134873" ht="12.75" customHeight="1" x14ac:dyDescent="0.2"/>
    <row r="134877" ht="12.75" customHeight="1" x14ac:dyDescent="0.2"/>
    <row r="134881" ht="12.75" customHeight="1" x14ac:dyDescent="0.2"/>
    <row r="134885" ht="12.75" customHeight="1" x14ac:dyDescent="0.2"/>
    <row r="134889" ht="12.75" customHeight="1" x14ac:dyDescent="0.2"/>
    <row r="134893" ht="12.75" customHeight="1" x14ac:dyDescent="0.2"/>
    <row r="134897" ht="12.75" customHeight="1" x14ac:dyDescent="0.2"/>
    <row r="134901" ht="12.75" customHeight="1" x14ac:dyDescent="0.2"/>
    <row r="134905" ht="12.75" customHeight="1" x14ac:dyDescent="0.2"/>
    <row r="134909" ht="12.75" customHeight="1" x14ac:dyDescent="0.2"/>
    <row r="134913" ht="12.75" customHeight="1" x14ac:dyDescent="0.2"/>
    <row r="134917" ht="12.75" customHeight="1" x14ac:dyDescent="0.2"/>
    <row r="134921" ht="12.75" customHeight="1" x14ac:dyDescent="0.2"/>
    <row r="134925" ht="12.75" customHeight="1" x14ac:dyDescent="0.2"/>
    <row r="134929" ht="12.75" customHeight="1" x14ac:dyDescent="0.2"/>
    <row r="134933" ht="12.75" customHeight="1" x14ac:dyDescent="0.2"/>
    <row r="134937" ht="12.75" customHeight="1" x14ac:dyDescent="0.2"/>
    <row r="134941" ht="12.75" customHeight="1" x14ac:dyDescent="0.2"/>
    <row r="134945" ht="12.75" customHeight="1" x14ac:dyDescent="0.2"/>
    <row r="134949" ht="12.75" customHeight="1" x14ac:dyDescent="0.2"/>
    <row r="134953" ht="12.75" customHeight="1" x14ac:dyDescent="0.2"/>
    <row r="134957" ht="12.75" customHeight="1" x14ac:dyDescent="0.2"/>
    <row r="134961" ht="12.75" customHeight="1" x14ac:dyDescent="0.2"/>
    <row r="134965" ht="12.75" customHeight="1" x14ac:dyDescent="0.2"/>
    <row r="134969" ht="12.75" customHeight="1" x14ac:dyDescent="0.2"/>
    <row r="134973" ht="12.75" customHeight="1" x14ac:dyDescent="0.2"/>
    <row r="134977" ht="12.75" customHeight="1" x14ac:dyDescent="0.2"/>
    <row r="134981" ht="12.75" customHeight="1" x14ac:dyDescent="0.2"/>
    <row r="134985" ht="12.75" customHeight="1" x14ac:dyDescent="0.2"/>
    <row r="134989" ht="12.75" customHeight="1" x14ac:dyDescent="0.2"/>
    <row r="134993" ht="12.75" customHeight="1" x14ac:dyDescent="0.2"/>
    <row r="134997" ht="12.75" customHeight="1" x14ac:dyDescent="0.2"/>
    <row r="135001" ht="12.75" customHeight="1" x14ac:dyDescent="0.2"/>
    <row r="135005" ht="12.75" customHeight="1" x14ac:dyDescent="0.2"/>
    <row r="135009" ht="12.75" customHeight="1" x14ac:dyDescent="0.2"/>
    <row r="135013" ht="12.75" customHeight="1" x14ac:dyDescent="0.2"/>
    <row r="135017" ht="12.75" customHeight="1" x14ac:dyDescent="0.2"/>
    <row r="135021" ht="12.75" customHeight="1" x14ac:dyDescent="0.2"/>
    <row r="135025" ht="12.75" customHeight="1" x14ac:dyDescent="0.2"/>
    <row r="135029" ht="12.75" customHeight="1" x14ac:dyDescent="0.2"/>
    <row r="135033" ht="12.75" customHeight="1" x14ac:dyDescent="0.2"/>
    <row r="135037" ht="12.75" customHeight="1" x14ac:dyDescent="0.2"/>
    <row r="135041" ht="12.75" customHeight="1" x14ac:dyDescent="0.2"/>
    <row r="135045" ht="12.75" customHeight="1" x14ac:dyDescent="0.2"/>
    <row r="135049" ht="12.75" customHeight="1" x14ac:dyDescent="0.2"/>
    <row r="135053" ht="12.75" customHeight="1" x14ac:dyDescent="0.2"/>
    <row r="135057" ht="12.75" customHeight="1" x14ac:dyDescent="0.2"/>
    <row r="135061" ht="12.75" customHeight="1" x14ac:dyDescent="0.2"/>
    <row r="135065" ht="12.75" customHeight="1" x14ac:dyDescent="0.2"/>
    <row r="135069" ht="12.75" customHeight="1" x14ac:dyDescent="0.2"/>
    <row r="135073" ht="12.75" customHeight="1" x14ac:dyDescent="0.2"/>
    <row r="135077" ht="12.75" customHeight="1" x14ac:dyDescent="0.2"/>
    <row r="135081" ht="12.75" customHeight="1" x14ac:dyDescent="0.2"/>
    <row r="135085" ht="12.75" customHeight="1" x14ac:dyDescent="0.2"/>
    <row r="135089" ht="12.75" customHeight="1" x14ac:dyDescent="0.2"/>
    <row r="135093" ht="12.75" customHeight="1" x14ac:dyDescent="0.2"/>
    <row r="135097" ht="12.75" customHeight="1" x14ac:dyDescent="0.2"/>
    <row r="135101" ht="12.75" customHeight="1" x14ac:dyDescent="0.2"/>
    <row r="135105" ht="12.75" customHeight="1" x14ac:dyDescent="0.2"/>
    <row r="135109" ht="12.75" customHeight="1" x14ac:dyDescent="0.2"/>
    <row r="135113" ht="12.75" customHeight="1" x14ac:dyDescent="0.2"/>
    <row r="135117" ht="12.75" customHeight="1" x14ac:dyDescent="0.2"/>
    <row r="135121" ht="12.75" customHeight="1" x14ac:dyDescent="0.2"/>
    <row r="135125" ht="12.75" customHeight="1" x14ac:dyDescent="0.2"/>
    <row r="135129" ht="12.75" customHeight="1" x14ac:dyDescent="0.2"/>
    <row r="135133" ht="12.75" customHeight="1" x14ac:dyDescent="0.2"/>
    <row r="135137" ht="12.75" customHeight="1" x14ac:dyDescent="0.2"/>
    <row r="135141" ht="12.75" customHeight="1" x14ac:dyDescent="0.2"/>
    <row r="135145" ht="12.75" customHeight="1" x14ac:dyDescent="0.2"/>
    <row r="135149" ht="12.75" customHeight="1" x14ac:dyDescent="0.2"/>
    <row r="135153" ht="12.75" customHeight="1" x14ac:dyDescent="0.2"/>
    <row r="135157" ht="12.75" customHeight="1" x14ac:dyDescent="0.2"/>
    <row r="135161" ht="12.75" customHeight="1" x14ac:dyDescent="0.2"/>
    <row r="135165" ht="12.75" customHeight="1" x14ac:dyDescent="0.2"/>
    <row r="135169" ht="12.75" customHeight="1" x14ac:dyDescent="0.2"/>
    <row r="135173" ht="12.75" customHeight="1" x14ac:dyDescent="0.2"/>
    <row r="135177" ht="12.75" customHeight="1" x14ac:dyDescent="0.2"/>
    <row r="135181" ht="12.75" customHeight="1" x14ac:dyDescent="0.2"/>
    <row r="135185" ht="12.75" customHeight="1" x14ac:dyDescent="0.2"/>
    <row r="135189" ht="12.75" customHeight="1" x14ac:dyDescent="0.2"/>
    <row r="135193" ht="12.75" customHeight="1" x14ac:dyDescent="0.2"/>
    <row r="135197" ht="12.75" customHeight="1" x14ac:dyDescent="0.2"/>
    <row r="135201" ht="12.75" customHeight="1" x14ac:dyDescent="0.2"/>
    <row r="135205" ht="12.75" customHeight="1" x14ac:dyDescent="0.2"/>
    <row r="135209" ht="12.75" customHeight="1" x14ac:dyDescent="0.2"/>
    <row r="135213" ht="12.75" customHeight="1" x14ac:dyDescent="0.2"/>
    <row r="135217" ht="12.75" customHeight="1" x14ac:dyDescent="0.2"/>
    <row r="135221" ht="12.75" customHeight="1" x14ac:dyDescent="0.2"/>
    <row r="135225" ht="12.75" customHeight="1" x14ac:dyDescent="0.2"/>
    <row r="135229" ht="12.75" customHeight="1" x14ac:dyDescent="0.2"/>
    <row r="135233" ht="12.75" customHeight="1" x14ac:dyDescent="0.2"/>
    <row r="135237" ht="12.75" customHeight="1" x14ac:dyDescent="0.2"/>
    <row r="135241" ht="12.75" customHeight="1" x14ac:dyDescent="0.2"/>
    <row r="135245" ht="12.75" customHeight="1" x14ac:dyDescent="0.2"/>
    <row r="135249" ht="12.75" customHeight="1" x14ac:dyDescent="0.2"/>
    <row r="135253" ht="12.75" customHeight="1" x14ac:dyDescent="0.2"/>
    <row r="135257" ht="12.75" customHeight="1" x14ac:dyDescent="0.2"/>
    <row r="135261" ht="12.75" customHeight="1" x14ac:dyDescent="0.2"/>
    <row r="135265" ht="12.75" customHeight="1" x14ac:dyDescent="0.2"/>
    <row r="135269" ht="12.75" customHeight="1" x14ac:dyDescent="0.2"/>
    <row r="135273" ht="12.75" customHeight="1" x14ac:dyDescent="0.2"/>
    <row r="135277" ht="12.75" customHeight="1" x14ac:dyDescent="0.2"/>
    <row r="135281" ht="12.75" customHeight="1" x14ac:dyDescent="0.2"/>
    <row r="135285" ht="12.75" customHeight="1" x14ac:dyDescent="0.2"/>
    <row r="135289" ht="12.75" customHeight="1" x14ac:dyDescent="0.2"/>
    <row r="135293" ht="12.75" customHeight="1" x14ac:dyDescent="0.2"/>
    <row r="135297" ht="12.75" customHeight="1" x14ac:dyDescent="0.2"/>
    <row r="135301" ht="12.75" customHeight="1" x14ac:dyDescent="0.2"/>
    <row r="135305" ht="12.75" customHeight="1" x14ac:dyDescent="0.2"/>
    <row r="135309" ht="12.75" customHeight="1" x14ac:dyDescent="0.2"/>
    <row r="135313" ht="12.75" customHeight="1" x14ac:dyDescent="0.2"/>
    <row r="135317" ht="12.75" customHeight="1" x14ac:dyDescent="0.2"/>
    <row r="135321" ht="12.75" customHeight="1" x14ac:dyDescent="0.2"/>
    <row r="135325" ht="12.75" customHeight="1" x14ac:dyDescent="0.2"/>
    <row r="135329" ht="12.75" customHeight="1" x14ac:dyDescent="0.2"/>
    <row r="135333" ht="12.75" customHeight="1" x14ac:dyDescent="0.2"/>
    <row r="135337" ht="12.75" customHeight="1" x14ac:dyDescent="0.2"/>
    <row r="135341" ht="12.75" customHeight="1" x14ac:dyDescent="0.2"/>
    <row r="135345" ht="12.75" customHeight="1" x14ac:dyDescent="0.2"/>
    <row r="135349" ht="12.75" customHeight="1" x14ac:dyDescent="0.2"/>
    <row r="135353" ht="12.75" customHeight="1" x14ac:dyDescent="0.2"/>
    <row r="135357" ht="12.75" customHeight="1" x14ac:dyDescent="0.2"/>
    <row r="135361" ht="12.75" customHeight="1" x14ac:dyDescent="0.2"/>
    <row r="135365" ht="12.75" customHeight="1" x14ac:dyDescent="0.2"/>
    <row r="135369" ht="12.75" customHeight="1" x14ac:dyDescent="0.2"/>
    <row r="135373" ht="12.75" customHeight="1" x14ac:dyDescent="0.2"/>
    <row r="135377" ht="12.75" customHeight="1" x14ac:dyDescent="0.2"/>
    <row r="135381" ht="12.75" customHeight="1" x14ac:dyDescent="0.2"/>
    <row r="135385" ht="12.75" customHeight="1" x14ac:dyDescent="0.2"/>
    <row r="135389" ht="12.75" customHeight="1" x14ac:dyDescent="0.2"/>
    <row r="135393" ht="12.75" customHeight="1" x14ac:dyDescent="0.2"/>
    <row r="135397" ht="12.75" customHeight="1" x14ac:dyDescent="0.2"/>
    <row r="135401" ht="12.75" customHeight="1" x14ac:dyDescent="0.2"/>
    <row r="135405" ht="12.75" customHeight="1" x14ac:dyDescent="0.2"/>
    <row r="135409" ht="12.75" customHeight="1" x14ac:dyDescent="0.2"/>
    <row r="135413" ht="12.75" customHeight="1" x14ac:dyDescent="0.2"/>
    <row r="135417" ht="12.75" customHeight="1" x14ac:dyDescent="0.2"/>
    <row r="135421" ht="12.75" customHeight="1" x14ac:dyDescent="0.2"/>
    <row r="135425" ht="12.75" customHeight="1" x14ac:dyDescent="0.2"/>
    <row r="135429" ht="12.75" customHeight="1" x14ac:dyDescent="0.2"/>
    <row r="135433" ht="12.75" customHeight="1" x14ac:dyDescent="0.2"/>
    <row r="135437" ht="12.75" customHeight="1" x14ac:dyDescent="0.2"/>
    <row r="135441" ht="12.75" customHeight="1" x14ac:dyDescent="0.2"/>
    <row r="135445" ht="12.75" customHeight="1" x14ac:dyDescent="0.2"/>
    <row r="135449" ht="12.75" customHeight="1" x14ac:dyDescent="0.2"/>
    <row r="135453" ht="12.75" customHeight="1" x14ac:dyDescent="0.2"/>
    <row r="135457" ht="12.75" customHeight="1" x14ac:dyDescent="0.2"/>
    <row r="135461" ht="12.75" customHeight="1" x14ac:dyDescent="0.2"/>
    <row r="135465" ht="12.75" customHeight="1" x14ac:dyDescent="0.2"/>
    <row r="135469" ht="12.75" customHeight="1" x14ac:dyDescent="0.2"/>
    <row r="135473" ht="12.75" customHeight="1" x14ac:dyDescent="0.2"/>
    <row r="135477" ht="12.75" customHeight="1" x14ac:dyDescent="0.2"/>
    <row r="135481" ht="12.75" customHeight="1" x14ac:dyDescent="0.2"/>
    <row r="135485" ht="12.75" customHeight="1" x14ac:dyDescent="0.2"/>
    <row r="135489" ht="12.75" customHeight="1" x14ac:dyDescent="0.2"/>
    <row r="135493" ht="12.75" customHeight="1" x14ac:dyDescent="0.2"/>
    <row r="135497" ht="12.75" customHeight="1" x14ac:dyDescent="0.2"/>
    <row r="135501" ht="12.75" customHeight="1" x14ac:dyDescent="0.2"/>
    <row r="135505" ht="12.75" customHeight="1" x14ac:dyDescent="0.2"/>
    <row r="135509" ht="12.75" customHeight="1" x14ac:dyDescent="0.2"/>
    <row r="135513" ht="12.75" customHeight="1" x14ac:dyDescent="0.2"/>
    <row r="135517" ht="12.75" customHeight="1" x14ac:dyDescent="0.2"/>
    <row r="135521" ht="12.75" customHeight="1" x14ac:dyDescent="0.2"/>
    <row r="135525" ht="12.75" customHeight="1" x14ac:dyDescent="0.2"/>
    <row r="135529" ht="12.75" customHeight="1" x14ac:dyDescent="0.2"/>
    <row r="135533" ht="12.75" customHeight="1" x14ac:dyDescent="0.2"/>
    <row r="135537" ht="12.75" customHeight="1" x14ac:dyDescent="0.2"/>
    <row r="135541" ht="12.75" customHeight="1" x14ac:dyDescent="0.2"/>
    <row r="135545" ht="12.75" customHeight="1" x14ac:dyDescent="0.2"/>
    <row r="135549" ht="12.75" customHeight="1" x14ac:dyDescent="0.2"/>
    <row r="135553" ht="12.75" customHeight="1" x14ac:dyDescent="0.2"/>
    <row r="135557" ht="12.75" customHeight="1" x14ac:dyDescent="0.2"/>
    <row r="135561" ht="12.75" customHeight="1" x14ac:dyDescent="0.2"/>
    <row r="135565" ht="12.75" customHeight="1" x14ac:dyDescent="0.2"/>
    <row r="135569" ht="12.75" customHeight="1" x14ac:dyDescent="0.2"/>
    <row r="135573" ht="12.75" customHeight="1" x14ac:dyDescent="0.2"/>
    <row r="135577" ht="12.75" customHeight="1" x14ac:dyDescent="0.2"/>
    <row r="135581" ht="12.75" customHeight="1" x14ac:dyDescent="0.2"/>
    <row r="135585" ht="12.75" customHeight="1" x14ac:dyDescent="0.2"/>
    <row r="135589" ht="12.75" customHeight="1" x14ac:dyDescent="0.2"/>
    <row r="135593" ht="12.75" customHeight="1" x14ac:dyDescent="0.2"/>
    <row r="135597" ht="12.75" customHeight="1" x14ac:dyDescent="0.2"/>
    <row r="135601" ht="12.75" customHeight="1" x14ac:dyDescent="0.2"/>
    <row r="135605" ht="12.75" customHeight="1" x14ac:dyDescent="0.2"/>
    <row r="135609" ht="12.75" customHeight="1" x14ac:dyDescent="0.2"/>
    <row r="135613" ht="12.75" customHeight="1" x14ac:dyDescent="0.2"/>
    <row r="135617" ht="12.75" customHeight="1" x14ac:dyDescent="0.2"/>
    <row r="135621" ht="12.75" customHeight="1" x14ac:dyDescent="0.2"/>
    <row r="135625" ht="12.75" customHeight="1" x14ac:dyDescent="0.2"/>
    <row r="135629" ht="12.75" customHeight="1" x14ac:dyDescent="0.2"/>
    <row r="135633" ht="12.75" customHeight="1" x14ac:dyDescent="0.2"/>
    <row r="135637" ht="12.75" customHeight="1" x14ac:dyDescent="0.2"/>
    <row r="135641" ht="12.75" customHeight="1" x14ac:dyDescent="0.2"/>
    <row r="135645" ht="12.75" customHeight="1" x14ac:dyDescent="0.2"/>
    <row r="135649" ht="12.75" customHeight="1" x14ac:dyDescent="0.2"/>
    <row r="135653" ht="12.75" customHeight="1" x14ac:dyDescent="0.2"/>
    <row r="135657" ht="12.75" customHeight="1" x14ac:dyDescent="0.2"/>
    <row r="135661" ht="12.75" customHeight="1" x14ac:dyDescent="0.2"/>
    <row r="135665" ht="12.75" customHeight="1" x14ac:dyDescent="0.2"/>
    <row r="135669" ht="12.75" customHeight="1" x14ac:dyDescent="0.2"/>
    <row r="135673" ht="12.75" customHeight="1" x14ac:dyDescent="0.2"/>
    <row r="135677" ht="12.75" customHeight="1" x14ac:dyDescent="0.2"/>
    <row r="135681" ht="12.75" customHeight="1" x14ac:dyDescent="0.2"/>
    <row r="135685" ht="12.75" customHeight="1" x14ac:dyDescent="0.2"/>
    <row r="135689" ht="12.75" customHeight="1" x14ac:dyDescent="0.2"/>
    <row r="135693" ht="12.75" customHeight="1" x14ac:dyDescent="0.2"/>
    <row r="135697" ht="12.75" customHeight="1" x14ac:dyDescent="0.2"/>
    <row r="135701" ht="12.75" customHeight="1" x14ac:dyDescent="0.2"/>
    <row r="135705" ht="12.75" customHeight="1" x14ac:dyDescent="0.2"/>
    <row r="135709" ht="12.75" customHeight="1" x14ac:dyDescent="0.2"/>
    <row r="135713" ht="12.75" customHeight="1" x14ac:dyDescent="0.2"/>
    <row r="135717" ht="12.75" customHeight="1" x14ac:dyDescent="0.2"/>
    <row r="135721" ht="12.75" customHeight="1" x14ac:dyDescent="0.2"/>
    <row r="135725" ht="12.75" customHeight="1" x14ac:dyDescent="0.2"/>
    <row r="135729" ht="12.75" customHeight="1" x14ac:dyDescent="0.2"/>
    <row r="135733" ht="12.75" customHeight="1" x14ac:dyDescent="0.2"/>
    <row r="135737" ht="12.75" customHeight="1" x14ac:dyDescent="0.2"/>
    <row r="135741" ht="12.75" customHeight="1" x14ac:dyDescent="0.2"/>
    <row r="135745" ht="12.75" customHeight="1" x14ac:dyDescent="0.2"/>
    <row r="135749" ht="12.75" customHeight="1" x14ac:dyDescent="0.2"/>
    <row r="135753" ht="12.75" customHeight="1" x14ac:dyDescent="0.2"/>
    <row r="135757" ht="12.75" customHeight="1" x14ac:dyDescent="0.2"/>
    <row r="135761" ht="12.75" customHeight="1" x14ac:dyDescent="0.2"/>
    <row r="135765" ht="12.75" customHeight="1" x14ac:dyDescent="0.2"/>
    <row r="135769" ht="12.75" customHeight="1" x14ac:dyDescent="0.2"/>
    <row r="135773" ht="12.75" customHeight="1" x14ac:dyDescent="0.2"/>
    <row r="135777" ht="12.75" customHeight="1" x14ac:dyDescent="0.2"/>
    <row r="135781" ht="12.75" customHeight="1" x14ac:dyDescent="0.2"/>
    <row r="135785" ht="12.75" customHeight="1" x14ac:dyDescent="0.2"/>
    <row r="135789" ht="12.75" customHeight="1" x14ac:dyDescent="0.2"/>
    <row r="135793" ht="12.75" customHeight="1" x14ac:dyDescent="0.2"/>
    <row r="135797" ht="12.75" customHeight="1" x14ac:dyDescent="0.2"/>
    <row r="135801" ht="12.75" customHeight="1" x14ac:dyDescent="0.2"/>
    <row r="135805" ht="12.75" customHeight="1" x14ac:dyDescent="0.2"/>
    <row r="135809" ht="12.75" customHeight="1" x14ac:dyDescent="0.2"/>
    <row r="135813" ht="12.75" customHeight="1" x14ac:dyDescent="0.2"/>
    <row r="135817" ht="12.75" customHeight="1" x14ac:dyDescent="0.2"/>
    <row r="135821" ht="12.75" customHeight="1" x14ac:dyDescent="0.2"/>
    <row r="135825" ht="12.75" customHeight="1" x14ac:dyDescent="0.2"/>
    <row r="135829" ht="12.75" customHeight="1" x14ac:dyDescent="0.2"/>
    <row r="135833" ht="12.75" customHeight="1" x14ac:dyDescent="0.2"/>
    <row r="135837" ht="12.75" customHeight="1" x14ac:dyDescent="0.2"/>
    <row r="135841" ht="12.75" customHeight="1" x14ac:dyDescent="0.2"/>
    <row r="135845" ht="12.75" customHeight="1" x14ac:dyDescent="0.2"/>
    <row r="135849" ht="12.75" customHeight="1" x14ac:dyDescent="0.2"/>
    <row r="135853" ht="12.75" customHeight="1" x14ac:dyDescent="0.2"/>
    <row r="135857" ht="12.75" customHeight="1" x14ac:dyDescent="0.2"/>
    <row r="135861" ht="12.75" customHeight="1" x14ac:dyDescent="0.2"/>
    <row r="135865" ht="12.75" customHeight="1" x14ac:dyDescent="0.2"/>
    <row r="135869" ht="12.75" customHeight="1" x14ac:dyDescent="0.2"/>
    <row r="135873" ht="12.75" customHeight="1" x14ac:dyDescent="0.2"/>
    <row r="135877" ht="12.75" customHeight="1" x14ac:dyDescent="0.2"/>
    <row r="135881" ht="12.75" customHeight="1" x14ac:dyDescent="0.2"/>
    <row r="135885" ht="12.75" customHeight="1" x14ac:dyDescent="0.2"/>
    <row r="135889" ht="12.75" customHeight="1" x14ac:dyDescent="0.2"/>
    <row r="135893" ht="12.75" customHeight="1" x14ac:dyDescent="0.2"/>
    <row r="135897" ht="12.75" customHeight="1" x14ac:dyDescent="0.2"/>
    <row r="135901" ht="12.75" customHeight="1" x14ac:dyDescent="0.2"/>
    <row r="135905" ht="12.75" customHeight="1" x14ac:dyDescent="0.2"/>
    <row r="135909" ht="12.75" customHeight="1" x14ac:dyDescent="0.2"/>
    <row r="135913" ht="12.75" customHeight="1" x14ac:dyDescent="0.2"/>
    <row r="135917" ht="12.75" customHeight="1" x14ac:dyDescent="0.2"/>
    <row r="135921" ht="12.75" customHeight="1" x14ac:dyDescent="0.2"/>
    <row r="135925" ht="12.75" customHeight="1" x14ac:dyDescent="0.2"/>
    <row r="135929" ht="12.75" customHeight="1" x14ac:dyDescent="0.2"/>
    <row r="135933" ht="12.75" customHeight="1" x14ac:dyDescent="0.2"/>
    <row r="135937" ht="12.75" customHeight="1" x14ac:dyDescent="0.2"/>
    <row r="135941" ht="12.75" customHeight="1" x14ac:dyDescent="0.2"/>
    <row r="135945" ht="12.75" customHeight="1" x14ac:dyDescent="0.2"/>
    <row r="135949" ht="12.75" customHeight="1" x14ac:dyDescent="0.2"/>
    <row r="135953" ht="12.75" customHeight="1" x14ac:dyDescent="0.2"/>
    <row r="135957" ht="12.75" customHeight="1" x14ac:dyDescent="0.2"/>
    <row r="135961" ht="12.75" customHeight="1" x14ac:dyDescent="0.2"/>
    <row r="135965" ht="12.75" customHeight="1" x14ac:dyDescent="0.2"/>
    <row r="135969" ht="12.75" customHeight="1" x14ac:dyDescent="0.2"/>
    <row r="135973" ht="12.75" customHeight="1" x14ac:dyDescent="0.2"/>
    <row r="135977" ht="12.75" customHeight="1" x14ac:dyDescent="0.2"/>
    <row r="135981" ht="12.75" customHeight="1" x14ac:dyDescent="0.2"/>
    <row r="135985" ht="12.75" customHeight="1" x14ac:dyDescent="0.2"/>
    <row r="135989" ht="12.75" customHeight="1" x14ac:dyDescent="0.2"/>
    <row r="135993" ht="12.75" customHeight="1" x14ac:dyDescent="0.2"/>
    <row r="135997" ht="12.75" customHeight="1" x14ac:dyDescent="0.2"/>
    <row r="136001" ht="12.75" customHeight="1" x14ac:dyDescent="0.2"/>
    <row r="136005" ht="12.75" customHeight="1" x14ac:dyDescent="0.2"/>
    <row r="136009" ht="12.75" customHeight="1" x14ac:dyDescent="0.2"/>
    <row r="136013" ht="12.75" customHeight="1" x14ac:dyDescent="0.2"/>
    <row r="136017" ht="12.75" customHeight="1" x14ac:dyDescent="0.2"/>
    <row r="136021" ht="12.75" customHeight="1" x14ac:dyDescent="0.2"/>
    <row r="136025" ht="12.75" customHeight="1" x14ac:dyDescent="0.2"/>
    <row r="136029" ht="12.75" customHeight="1" x14ac:dyDescent="0.2"/>
    <row r="136033" ht="12.75" customHeight="1" x14ac:dyDescent="0.2"/>
    <row r="136037" ht="12.75" customHeight="1" x14ac:dyDescent="0.2"/>
    <row r="136041" ht="12.75" customHeight="1" x14ac:dyDescent="0.2"/>
    <row r="136045" ht="12.75" customHeight="1" x14ac:dyDescent="0.2"/>
    <row r="136049" ht="12.75" customHeight="1" x14ac:dyDescent="0.2"/>
    <row r="136053" ht="12.75" customHeight="1" x14ac:dyDescent="0.2"/>
    <row r="136057" ht="12.75" customHeight="1" x14ac:dyDescent="0.2"/>
    <row r="136061" ht="12.75" customHeight="1" x14ac:dyDescent="0.2"/>
    <row r="136065" ht="12.75" customHeight="1" x14ac:dyDescent="0.2"/>
    <row r="136069" ht="12.75" customHeight="1" x14ac:dyDescent="0.2"/>
    <row r="136073" ht="12.75" customHeight="1" x14ac:dyDescent="0.2"/>
    <row r="136077" ht="12.75" customHeight="1" x14ac:dyDescent="0.2"/>
    <row r="136081" ht="12.75" customHeight="1" x14ac:dyDescent="0.2"/>
    <row r="136085" ht="12.75" customHeight="1" x14ac:dyDescent="0.2"/>
    <row r="136089" ht="12.75" customHeight="1" x14ac:dyDescent="0.2"/>
    <row r="136093" ht="12.75" customHeight="1" x14ac:dyDescent="0.2"/>
    <row r="136097" ht="12.75" customHeight="1" x14ac:dyDescent="0.2"/>
    <row r="136101" ht="12.75" customHeight="1" x14ac:dyDescent="0.2"/>
    <row r="136105" ht="12.75" customHeight="1" x14ac:dyDescent="0.2"/>
    <row r="136109" ht="12.75" customHeight="1" x14ac:dyDescent="0.2"/>
    <row r="136113" ht="12.75" customHeight="1" x14ac:dyDescent="0.2"/>
    <row r="136117" ht="12.75" customHeight="1" x14ac:dyDescent="0.2"/>
    <row r="136121" ht="12.75" customHeight="1" x14ac:dyDescent="0.2"/>
    <row r="136125" ht="12.75" customHeight="1" x14ac:dyDescent="0.2"/>
    <row r="136129" ht="12.75" customHeight="1" x14ac:dyDescent="0.2"/>
    <row r="136133" ht="12.75" customHeight="1" x14ac:dyDescent="0.2"/>
    <row r="136137" ht="12.75" customHeight="1" x14ac:dyDescent="0.2"/>
    <row r="136141" ht="12.75" customHeight="1" x14ac:dyDescent="0.2"/>
    <row r="136145" ht="12.75" customHeight="1" x14ac:dyDescent="0.2"/>
    <row r="136149" ht="12.75" customHeight="1" x14ac:dyDescent="0.2"/>
    <row r="136153" ht="12.75" customHeight="1" x14ac:dyDescent="0.2"/>
    <row r="136157" ht="12.75" customHeight="1" x14ac:dyDescent="0.2"/>
    <row r="136161" ht="12.75" customHeight="1" x14ac:dyDescent="0.2"/>
    <row r="136165" ht="12.75" customHeight="1" x14ac:dyDescent="0.2"/>
    <row r="136169" ht="12.75" customHeight="1" x14ac:dyDescent="0.2"/>
    <row r="136173" ht="12.75" customHeight="1" x14ac:dyDescent="0.2"/>
    <row r="136177" ht="12.75" customHeight="1" x14ac:dyDescent="0.2"/>
    <row r="136181" ht="12.75" customHeight="1" x14ac:dyDescent="0.2"/>
    <row r="136185" ht="12.75" customHeight="1" x14ac:dyDescent="0.2"/>
    <row r="136189" ht="12.75" customHeight="1" x14ac:dyDescent="0.2"/>
    <row r="136193" ht="12.75" customHeight="1" x14ac:dyDescent="0.2"/>
    <row r="136197" ht="12.75" customHeight="1" x14ac:dyDescent="0.2"/>
    <row r="136201" ht="12.75" customHeight="1" x14ac:dyDescent="0.2"/>
    <row r="136205" ht="12.75" customHeight="1" x14ac:dyDescent="0.2"/>
    <row r="136209" ht="12.75" customHeight="1" x14ac:dyDescent="0.2"/>
    <row r="136213" ht="12.75" customHeight="1" x14ac:dyDescent="0.2"/>
    <row r="136217" ht="12.75" customHeight="1" x14ac:dyDescent="0.2"/>
    <row r="136221" ht="12.75" customHeight="1" x14ac:dyDescent="0.2"/>
    <row r="136225" ht="12.75" customHeight="1" x14ac:dyDescent="0.2"/>
    <row r="136229" ht="12.75" customHeight="1" x14ac:dyDescent="0.2"/>
    <row r="136233" ht="12.75" customHeight="1" x14ac:dyDescent="0.2"/>
    <row r="136237" ht="12.75" customHeight="1" x14ac:dyDescent="0.2"/>
    <row r="136241" ht="12.75" customHeight="1" x14ac:dyDescent="0.2"/>
    <row r="136245" ht="12.75" customHeight="1" x14ac:dyDescent="0.2"/>
    <row r="136249" ht="12.75" customHeight="1" x14ac:dyDescent="0.2"/>
    <row r="136253" ht="12.75" customHeight="1" x14ac:dyDescent="0.2"/>
    <row r="136257" ht="12.75" customHeight="1" x14ac:dyDescent="0.2"/>
    <row r="136261" ht="12.75" customHeight="1" x14ac:dyDescent="0.2"/>
    <row r="136265" ht="12.75" customHeight="1" x14ac:dyDescent="0.2"/>
    <row r="136269" ht="12.75" customHeight="1" x14ac:dyDescent="0.2"/>
    <row r="136273" ht="12.75" customHeight="1" x14ac:dyDescent="0.2"/>
    <row r="136277" ht="12.75" customHeight="1" x14ac:dyDescent="0.2"/>
    <row r="136281" ht="12.75" customHeight="1" x14ac:dyDescent="0.2"/>
    <row r="136285" ht="12.75" customHeight="1" x14ac:dyDescent="0.2"/>
    <row r="136289" ht="12.75" customHeight="1" x14ac:dyDescent="0.2"/>
    <row r="136293" ht="12.75" customHeight="1" x14ac:dyDescent="0.2"/>
    <row r="136297" ht="12.75" customHeight="1" x14ac:dyDescent="0.2"/>
    <row r="136301" ht="12.75" customHeight="1" x14ac:dyDescent="0.2"/>
    <row r="136305" ht="12.75" customHeight="1" x14ac:dyDescent="0.2"/>
    <row r="136309" ht="12.75" customHeight="1" x14ac:dyDescent="0.2"/>
    <row r="136313" ht="12.75" customHeight="1" x14ac:dyDescent="0.2"/>
    <row r="136317" ht="12.75" customHeight="1" x14ac:dyDescent="0.2"/>
    <row r="136321" ht="12.75" customHeight="1" x14ac:dyDescent="0.2"/>
    <row r="136325" ht="12.75" customHeight="1" x14ac:dyDescent="0.2"/>
    <row r="136329" ht="12.75" customHeight="1" x14ac:dyDescent="0.2"/>
    <row r="136333" ht="12.75" customHeight="1" x14ac:dyDescent="0.2"/>
    <row r="136337" ht="12.75" customHeight="1" x14ac:dyDescent="0.2"/>
    <row r="136341" ht="12.75" customHeight="1" x14ac:dyDescent="0.2"/>
    <row r="136345" ht="12.75" customHeight="1" x14ac:dyDescent="0.2"/>
    <row r="136349" ht="12.75" customHeight="1" x14ac:dyDescent="0.2"/>
    <row r="136353" ht="12.75" customHeight="1" x14ac:dyDescent="0.2"/>
    <row r="136357" ht="12.75" customHeight="1" x14ac:dyDescent="0.2"/>
    <row r="136361" ht="12.75" customHeight="1" x14ac:dyDescent="0.2"/>
    <row r="136365" ht="12.75" customHeight="1" x14ac:dyDescent="0.2"/>
    <row r="136369" ht="12.75" customHeight="1" x14ac:dyDescent="0.2"/>
    <row r="136373" ht="12.75" customHeight="1" x14ac:dyDescent="0.2"/>
    <row r="136377" ht="12.75" customHeight="1" x14ac:dyDescent="0.2"/>
    <row r="136381" ht="12.75" customHeight="1" x14ac:dyDescent="0.2"/>
    <row r="136385" ht="12.75" customHeight="1" x14ac:dyDescent="0.2"/>
    <row r="136389" ht="12.75" customHeight="1" x14ac:dyDescent="0.2"/>
    <row r="136393" ht="12.75" customHeight="1" x14ac:dyDescent="0.2"/>
    <row r="136397" ht="12.75" customHeight="1" x14ac:dyDescent="0.2"/>
    <row r="136401" ht="12.75" customHeight="1" x14ac:dyDescent="0.2"/>
    <row r="136405" ht="12.75" customHeight="1" x14ac:dyDescent="0.2"/>
    <row r="136409" ht="12.75" customHeight="1" x14ac:dyDescent="0.2"/>
    <row r="136413" ht="12.75" customHeight="1" x14ac:dyDescent="0.2"/>
    <row r="136417" ht="12.75" customHeight="1" x14ac:dyDescent="0.2"/>
    <row r="136421" ht="12.75" customHeight="1" x14ac:dyDescent="0.2"/>
    <row r="136425" ht="12.75" customHeight="1" x14ac:dyDescent="0.2"/>
    <row r="136429" ht="12.75" customHeight="1" x14ac:dyDescent="0.2"/>
    <row r="136433" ht="12.75" customHeight="1" x14ac:dyDescent="0.2"/>
    <row r="136437" ht="12.75" customHeight="1" x14ac:dyDescent="0.2"/>
    <row r="136441" ht="12.75" customHeight="1" x14ac:dyDescent="0.2"/>
    <row r="136445" ht="12.75" customHeight="1" x14ac:dyDescent="0.2"/>
    <row r="136449" ht="12.75" customHeight="1" x14ac:dyDescent="0.2"/>
    <row r="136453" ht="12.75" customHeight="1" x14ac:dyDescent="0.2"/>
    <row r="136457" ht="12.75" customHeight="1" x14ac:dyDescent="0.2"/>
    <row r="136461" ht="12.75" customHeight="1" x14ac:dyDescent="0.2"/>
    <row r="136465" ht="12.75" customHeight="1" x14ac:dyDescent="0.2"/>
    <row r="136469" ht="12.75" customHeight="1" x14ac:dyDescent="0.2"/>
    <row r="136473" ht="12.75" customHeight="1" x14ac:dyDescent="0.2"/>
    <row r="136477" ht="12.75" customHeight="1" x14ac:dyDescent="0.2"/>
    <row r="136481" ht="12.75" customHeight="1" x14ac:dyDescent="0.2"/>
    <row r="136485" ht="12.75" customHeight="1" x14ac:dyDescent="0.2"/>
    <row r="136489" ht="12.75" customHeight="1" x14ac:dyDescent="0.2"/>
    <row r="136493" ht="12.75" customHeight="1" x14ac:dyDescent="0.2"/>
    <row r="136497" ht="12.75" customHeight="1" x14ac:dyDescent="0.2"/>
    <row r="136501" ht="12.75" customHeight="1" x14ac:dyDescent="0.2"/>
    <row r="136505" ht="12.75" customHeight="1" x14ac:dyDescent="0.2"/>
    <row r="136509" ht="12.75" customHeight="1" x14ac:dyDescent="0.2"/>
    <row r="136513" ht="12.75" customHeight="1" x14ac:dyDescent="0.2"/>
    <row r="136517" ht="12.75" customHeight="1" x14ac:dyDescent="0.2"/>
    <row r="136521" ht="12.75" customHeight="1" x14ac:dyDescent="0.2"/>
    <row r="136525" ht="12.75" customHeight="1" x14ac:dyDescent="0.2"/>
    <row r="136529" ht="12.75" customHeight="1" x14ac:dyDescent="0.2"/>
    <row r="136533" ht="12.75" customHeight="1" x14ac:dyDescent="0.2"/>
    <row r="136537" ht="12.75" customHeight="1" x14ac:dyDescent="0.2"/>
    <row r="136541" ht="12.75" customHeight="1" x14ac:dyDescent="0.2"/>
    <row r="136545" ht="12.75" customHeight="1" x14ac:dyDescent="0.2"/>
    <row r="136549" ht="12.75" customHeight="1" x14ac:dyDescent="0.2"/>
    <row r="136553" ht="12.75" customHeight="1" x14ac:dyDescent="0.2"/>
    <row r="136557" ht="12.75" customHeight="1" x14ac:dyDescent="0.2"/>
    <row r="136561" ht="12.75" customHeight="1" x14ac:dyDescent="0.2"/>
    <row r="136565" ht="12.75" customHeight="1" x14ac:dyDescent="0.2"/>
    <row r="136569" ht="12.75" customHeight="1" x14ac:dyDescent="0.2"/>
    <row r="136573" ht="12.75" customHeight="1" x14ac:dyDescent="0.2"/>
    <row r="136577" ht="12.75" customHeight="1" x14ac:dyDescent="0.2"/>
    <row r="136581" ht="12.75" customHeight="1" x14ac:dyDescent="0.2"/>
    <row r="136585" ht="12.75" customHeight="1" x14ac:dyDescent="0.2"/>
    <row r="136589" ht="12.75" customHeight="1" x14ac:dyDescent="0.2"/>
    <row r="136593" ht="12.75" customHeight="1" x14ac:dyDescent="0.2"/>
    <row r="136597" ht="12.75" customHeight="1" x14ac:dyDescent="0.2"/>
    <row r="136601" ht="12.75" customHeight="1" x14ac:dyDescent="0.2"/>
    <row r="136605" ht="12.75" customHeight="1" x14ac:dyDescent="0.2"/>
    <row r="136609" ht="12.75" customHeight="1" x14ac:dyDescent="0.2"/>
    <row r="136613" ht="12.75" customHeight="1" x14ac:dyDescent="0.2"/>
    <row r="136617" ht="12.75" customHeight="1" x14ac:dyDescent="0.2"/>
    <row r="136621" ht="12.75" customHeight="1" x14ac:dyDescent="0.2"/>
    <row r="136625" ht="12.75" customHeight="1" x14ac:dyDescent="0.2"/>
    <row r="136629" ht="12.75" customHeight="1" x14ac:dyDescent="0.2"/>
    <row r="136633" ht="12.75" customHeight="1" x14ac:dyDescent="0.2"/>
    <row r="136637" ht="12.75" customHeight="1" x14ac:dyDescent="0.2"/>
    <row r="136641" ht="12.75" customHeight="1" x14ac:dyDescent="0.2"/>
    <row r="136645" ht="12.75" customHeight="1" x14ac:dyDescent="0.2"/>
    <row r="136649" ht="12.75" customHeight="1" x14ac:dyDescent="0.2"/>
    <row r="136653" ht="12.75" customHeight="1" x14ac:dyDescent="0.2"/>
    <row r="136657" ht="12.75" customHeight="1" x14ac:dyDescent="0.2"/>
    <row r="136661" ht="12.75" customHeight="1" x14ac:dyDescent="0.2"/>
    <row r="136665" ht="12.75" customHeight="1" x14ac:dyDescent="0.2"/>
    <row r="136669" ht="12.75" customHeight="1" x14ac:dyDescent="0.2"/>
    <row r="136673" ht="12.75" customHeight="1" x14ac:dyDescent="0.2"/>
    <row r="136677" ht="12.75" customHeight="1" x14ac:dyDescent="0.2"/>
    <row r="136681" ht="12.75" customHeight="1" x14ac:dyDescent="0.2"/>
    <row r="136685" ht="12.75" customHeight="1" x14ac:dyDescent="0.2"/>
    <row r="136689" ht="12.75" customHeight="1" x14ac:dyDescent="0.2"/>
    <row r="136693" ht="12.75" customHeight="1" x14ac:dyDescent="0.2"/>
    <row r="136697" ht="12.75" customHeight="1" x14ac:dyDescent="0.2"/>
    <row r="136701" ht="12.75" customHeight="1" x14ac:dyDescent="0.2"/>
    <row r="136705" ht="12.75" customHeight="1" x14ac:dyDescent="0.2"/>
    <row r="136709" ht="12.75" customHeight="1" x14ac:dyDescent="0.2"/>
    <row r="136713" ht="12.75" customHeight="1" x14ac:dyDescent="0.2"/>
    <row r="136717" ht="12.75" customHeight="1" x14ac:dyDescent="0.2"/>
    <row r="136721" ht="12.75" customHeight="1" x14ac:dyDescent="0.2"/>
    <row r="136725" ht="12.75" customHeight="1" x14ac:dyDescent="0.2"/>
    <row r="136729" ht="12.75" customHeight="1" x14ac:dyDescent="0.2"/>
    <row r="136733" ht="12.75" customHeight="1" x14ac:dyDescent="0.2"/>
    <row r="136737" ht="12.75" customHeight="1" x14ac:dyDescent="0.2"/>
    <row r="136741" ht="12.75" customHeight="1" x14ac:dyDescent="0.2"/>
    <row r="136745" ht="12.75" customHeight="1" x14ac:dyDescent="0.2"/>
    <row r="136749" ht="12.75" customHeight="1" x14ac:dyDescent="0.2"/>
    <row r="136753" ht="12.75" customHeight="1" x14ac:dyDescent="0.2"/>
    <row r="136757" ht="12.75" customHeight="1" x14ac:dyDescent="0.2"/>
    <row r="136761" ht="12.75" customHeight="1" x14ac:dyDescent="0.2"/>
    <row r="136765" ht="12.75" customHeight="1" x14ac:dyDescent="0.2"/>
    <row r="136769" ht="12.75" customHeight="1" x14ac:dyDescent="0.2"/>
    <row r="136773" ht="12.75" customHeight="1" x14ac:dyDescent="0.2"/>
    <row r="136777" ht="12.75" customHeight="1" x14ac:dyDescent="0.2"/>
    <row r="136781" ht="12.75" customHeight="1" x14ac:dyDescent="0.2"/>
    <row r="136785" ht="12.75" customHeight="1" x14ac:dyDescent="0.2"/>
    <row r="136789" ht="12.75" customHeight="1" x14ac:dyDescent="0.2"/>
    <row r="136793" ht="12.75" customHeight="1" x14ac:dyDescent="0.2"/>
    <row r="136797" ht="12.75" customHeight="1" x14ac:dyDescent="0.2"/>
    <row r="136801" ht="12.75" customHeight="1" x14ac:dyDescent="0.2"/>
    <row r="136805" ht="12.75" customHeight="1" x14ac:dyDescent="0.2"/>
    <row r="136809" ht="12.75" customHeight="1" x14ac:dyDescent="0.2"/>
    <row r="136813" ht="12.75" customHeight="1" x14ac:dyDescent="0.2"/>
    <row r="136817" ht="12.75" customHeight="1" x14ac:dyDescent="0.2"/>
    <row r="136821" ht="12.75" customHeight="1" x14ac:dyDescent="0.2"/>
    <row r="136825" ht="12.75" customHeight="1" x14ac:dyDescent="0.2"/>
    <row r="136829" ht="12.75" customHeight="1" x14ac:dyDescent="0.2"/>
    <row r="136833" ht="12.75" customHeight="1" x14ac:dyDescent="0.2"/>
    <row r="136837" ht="12.75" customHeight="1" x14ac:dyDescent="0.2"/>
    <row r="136841" ht="12.75" customHeight="1" x14ac:dyDescent="0.2"/>
    <row r="136845" ht="12.75" customHeight="1" x14ac:dyDescent="0.2"/>
    <row r="136849" ht="12.75" customHeight="1" x14ac:dyDescent="0.2"/>
    <row r="136853" ht="12.75" customHeight="1" x14ac:dyDescent="0.2"/>
    <row r="136857" ht="12.75" customHeight="1" x14ac:dyDescent="0.2"/>
    <row r="136861" ht="12.75" customHeight="1" x14ac:dyDescent="0.2"/>
    <row r="136865" ht="12.75" customHeight="1" x14ac:dyDescent="0.2"/>
    <row r="136869" ht="12.75" customHeight="1" x14ac:dyDescent="0.2"/>
    <row r="136873" ht="12.75" customHeight="1" x14ac:dyDescent="0.2"/>
    <row r="136877" ht="12.75" customHeight="1" x14ac:dyDescent="0.2"/>
    <row r="136881" ht="12.75" customHeight="1" x14ac:dyDescent="0.2"/>
    <row r="136885" ht="12.75" customHeight="1" x14ac:dyDescent="0.2"/>
    <row r="136889" ht="12.75" customHeight="1" x14ac:dyDescent="0.2"/>
    <row r="136893" ht="12.75" customHeight="1" x14ac:dyDescent="0.2"/>
    <row r="136897" ht="12.75" customHeight="1" x14ac:dyDescent="0.2"/>
    <row r="136901" ht="12.75" customHeight="1" x14ac:dyDescent="0.2"/>
    <row r="136905" ht="12.75" customHeight="1" x14ac:dyDescent="0.2"/>
    <row r="136909" ht="12.75" customHeight="1" x14ac:dyDescent="0.2"/>
    <row r="136913" ht="12.75" customHeight="1" x14ac:dyDescent="0.2"/>
    <row r="136917" ht="12.75" customHeight="1" x14ac:dyDescent="0.2"/>
    <row r="136921" ht="12.75" customHeight="1" x14ac:dyDescent="0.2"/>
    <row r="136925" ht="12.75" customHeight="1" x14ac:dyDescent="0.2"/>
    <row r="136929" ht="12.75" customHeight="1" x14ac:dyDescent="0.2"/>
    <row r="136933" ht="12.75" customHeight="1" x14ac:dyDescent="0.2"/>
    <row r="136937" ht="12.75" customHeight="1" x14ac:dyDescent="0.2"/>
    <row r="136941" ht="12.75" customHeight="1" x14ac:dyDescent="0.2"/>
    <row r="136945" ht="12.75" customHeight="1" x14ac:dyDescent="0.2"/>
    <row r="136949" ht="12.75" customHeight="1" x14ac:dyDescent="0.2"/>
    <row r="136953" ht="12.75" customHeight="1" x14ac:dyDescent="0.2"/>
    <row r="136957" ht="12.75" customHeight="1" x14ac:dyDescent="0.2"/>
    <row r="136961" ht="12.75" customHeight="1" x14ac:dyDescent="0.2"/>
    <row r="136965" ht="12.75" customHeight="1" x14ac:dyDescent="0.2"/>
    <row r="136969" ht="12.75" customHeight="1" x14ac:dyDescent="0.2"/>
    <row r="136973" ht="12.75" customHeight="1" x14ac:dyDescent="0.2"/>
    <row r="136977" ht="12.75" customHeight="1" x14ac:dyDescent="0.2"/>
    <row r="136981" ht="12.75" customHeight="1" x14ac:dyDescent="0.2"/>
    <row r="136985" ht="12.75" customHeight="1" x14ac:dyDescent="0.2"/>
    <row r="136989" ht="12.75" customHeight="1" x14ac:dyDescent="0.2"/>
    <row r="136993" ht="12.75" customHeight="1" x14ac:dyDescent="0.2"/>
    <row r="136997" ht="12.75" customHeight="1" x14ac:dyDescent="0.2"/>
    <row r="137001" ht="12.75" customHeight="1" x14ac:dyDescent="0.2"/>
    <row r="137005" ht="12.75" customHeight="1" x14ac:dyDescent="0.2"/>
    <row r="137009" ht="12.75" customHeight="1" x14ac:dyDescent="0.2"/>
    <row r="137013" ht="12.75" customHeight="1" x14ac:dyDescent="0.2"/>
    <row r="137017" ht="12.75" customHeight="1" x14ac:dyDescent="0.2"/>
    <row r="137021" ht="12.75" customHeight="1" x14ac:dyDescent="0.2"/>
    <row r="137025" ht="12.75" customHeight="1" x14ac:dyDescent="0.2"/>
    <row r="137029" ht="12.75" customHeight="1" x14ac:dyDescent="0.2"/>
    <row r="137033" ht="12.75" customHeight="1" x14ac:dyDescent="0.2"/>
    <row r="137037" ht="12.75" customHeight="1" x14ac:dyDescent="0.2"/>
    <row r="137041" ht="12.75" customHeight="1" x14ac:dyDescent="0.2"/>
    <row r="137045" ht="12.75" customHeight="1" x14ac:dyDescent="0.2"/>
    <row r="137049" ht="12.75" customHeight="1" x14ac:dyDescent="0.2"/>
    <row r="137053" ht="12.75" customHeight="1" x14ac:dyDescent="0.2"/>
    <row r="137057" ht="12.75" customHeight="1" x14ac:dyDescent="0.2"/>
    <row r="137061" ht="12.75" customHeight="1" x14ac:dyDescent="0.2"/>
    <row r="137065" ht="12.75" customHeight="1" x14ac:dyDescent="0.2"/>
    <row r="137069" ht="12.75" customHeight="1" x14ac:dyDescent="0.2"/>
    <row r="137073" ht="12.75" customHeight="1" x14ac:dyDescent="0.2"/>
    <row r="137077" ht="12.75" customHeight="1" x14ac:dyDescent="0.2"/>
    <row r="137081" ht="12.75" customHeight="1" x14ac:dyDescent="0.2"/>
    <row r="137085" ht="12.75" customHeight="1" x14ac:dyDescent="0.2"/>
    <row r="137089" ht="12.75" customHeight="1" x14ac:dyDescent="0.2"/>
    <row r="137093" ht="12.75" customHeight="1" x14ac:dyDescent="0.2"/>
    <row r="137097" ht="12.75" customHeight="1" x14ac:dyDescent="0.2"/>
    <row r="137101" ht="12.75" customHeight="1" x14ac:dyDescent="0.2"/>
    <row r="137105" ht="12.75" customHeight="1" x14ac:dyDescent="0.2"/>
    <row r="137109" ht="12.75" customHeight="1" x14ac:dyDescent="0.2"/>
    <row r="137113" ht="12.75" customHeight="1" x14ac:dyDescent="0.2"/>
    <row r="137117" ht="12.75" customHeight="1" x14ac:dyDescent="0.2"/>
    <row r="137121" ht="12.75" customHeight="1" x14ac:dyDescent="0.2"/>
    <row r="137125" ht="12.75" customHeight="1" x14ac:dyDescent="0.2"/>
    <row r="137129" ht="12.75" customHeight="1" x14ac:dyDescent="0.2"/>
    <row r="137133" ht="12.75" customHeight="1" x14ac:dyDescent="0.2"/>
    <row r="137137" ht="12.75" customHeight="1" x14ac:dyDescent="0.2"/>
    <row r="137141" ht="12.75" customHeight="1" x14ac:dyDescent="0.2"/>
    <row r="137145" ht="12.75" customHeight="1" x14ac:dyDescent="0.2"/>
    <row r="137149" ht="12.75" customHeight="1" x14ac:dyDescent="0.2"/>
    <row r="137153" ht="12.75" customHeight="1" x14ac:dyDescent="0.2"/>
    <row r="137157" ht="12.75" customHeight="1" x14ac:dyDescent="0.2"/>
    <row r="137161" ht="12.75" customHeight="1" x14ac:dyDescent="0.2"/>
    <row r="137165" ht="12.75" customHeight="1" x14ac:dyDescent="0.2"/>
    <row r="137169" ht="12.75" customHeight="1" x14ac:dyDescent="0.2"/>
    <row r="137173" ht="12.75" customHeight="1" x14ac:dyDescent="0.2"/>
    <row r="137177" ht="12.75" customHeight="1" x14ac:dyDescent="0.2"/>
    <row r="137181" ht="12.75" customHeight="1" x14ac:dyDescent="0.2"/>
    <row r="137185" ht="12.75" customHeight="1" x14ac:dyDescent="0.2"/>
    <row r="137189" ht="12.75" customHeight="1" x14ac:dyDescent="0.2"/>
    <row r="137193" ht="12.75" customHeight="1" x14ac:dyDescent="0.2"/>
    <row r="137197" ht="12.75" customHeight="1" x14ac:dyDescent="0.2"/>
    <row r="137201" ht="12.75" customHeight="1" x14ac:dyDescent="0.2"/>
    <row r="137205" ht="12.75" customHeight="1" x14ac:dyDescent="0.2"/>
    <row r="137209" ht="12.75" customHeight="1" x14ac:dyDescent="0.2"/>
    <row r="137213" ht="12.75" customHeight="1" x14ac:dyDescent="0.2"/>
    <row r="137217" ht="12.75" customHeight="1" x14ac:dyDescent="0.2"/>
    <row r="137221" ht="12.75" customHeight="1" x14ac:dyDescent="0.2"/>
    <row r="137225" ht="12.75" customHeight="1" x14ac:dyDescent="0.2"/>
    <row r="137229" ht="12.75" customHeight="1" x14ac:dyDescent="0.2"/>
    <row r="137233" ht="12.75" customHeight="1" x14ac:dyDescent="0.2"/>
    <row r="137237" ht="12.75" customHeight="1" x14ac:dyDescent="0.2"/>
    <row r="137241" ht="12.75" customHeight="1" x14ac:dyDescent="0.2"/>
    <row r="137245" ht="12.75" customHeight="1" x14ac:dyDescent="0.2"/>
    <row r="137249" ht="12.75" customHeight="1" x14ac:dyDescent="0.2"/>
    <row r="137253" ht="12.75" customHeight="1" x14ac:dyDescent="0.2"/>
    <row r="137257" ht="12.75" customHeight="1" x14ac:dyDescent="0.2"/>
    <row r="137261" ht="12.75" customHeight="1" x14ac:dyDescent="0.2"/>
    <row r="137265" ht="12.75" customHeight="1" x14ac:dyDescent="0.2"/>
    <row r="137269" ht="12.75" customHeight="1" x14ac:dyDescent="0.2"/>
    <row r="137273" ht="12.75" customHeight="1" x14ac:dyDescent="0.2"/>
    <row r="137277" ht="12.75" customHeight="1" x14ac:dyDescent="0.2"/>
    <row r="137281" ht="12.75" customHeight="1" x14ac:dyDescent="0.2"/>
    <row r="137285" ht="12.75" customHeight="1" x14ac:dyDescent="0.2"/>
    <row r="137289" ht="12.75" customHeight="1" x14ac:dyDescent="0.2"/>
    <row r="137293" ht="12.75" customHeight="1" x14ac:dyDescent="0.2"/>
    <row r="137297" ht="12.75" customHeight="1" x14ac:dyDescent="0.2"/>
    <row r="137301" ht="12.75" customHeight="1" x14ac:dyDescent="0.2"/>
    <row r="137305" ht="12.75" customHeight="1" x14ac:dyDescent="0.2"/>
    <row r="137309" ht="12.75" customHeight="1" x14ac:dyDescent="0.2"/>
    <row r="137313" ht="12.75" customHeight="1" x14ac:dyDescent="0.2"/>
    <row r="137317" ht="12.75" customHeight="1" x14ac:dyDescent="0.2"/>
    <row r="137321" ht="12.75" customHeight="1" x14ac:dyDescent="0.2"/>
    <row r="137325" ht="12.75" customHeight="1" x14ac:dyDescent="0.2"/>
    <row r="137329" ht="12.75" customHeight="1" x14ac:dyDescent="0.2"/>
    <row r="137333" ht="12.75" customHeight="1" x14ac:dyDescent="0.2"/>
    <row r="137337" ht="12.75" customHeight="1" x14ac:dyDescent="0.2"/>
    <row r="137341" ht="12.75" customHeight="1" x14ac:dyDescent="0.2"/>
    <row r="137345" ht="12.75" customHeight="1" x14ac:dyDescent="0.2"/>
    <row r="137349" ht="12.75" customHeight="1" x14ac:dyDescent="0.2"/>
    <row r="137353" ht="12.75" customHeight="1" x14ac:dyDescent="0.2"/>
    <row r="137357" ht="12.75" customHeight="1" x14ac:dyDescent="0.2"/>
    <row r="137361" ht="12.75" customHeight="1" x14ac:dyDescent="0.2"/>
    <row r="137365" ht="12.75" customHeight="1" x14ac:dyDescent="0.2"/>
    <row r="137369" ht="12.75" customHeight="1" x14ac:dyDescent="0.2"/>
    <row r="137373" ht="12.75" customHeight="1" x14ac:dyDescent="0.2"/>
    <row r="137377" ht="12.75" customHeight="1" x14ac:dyDescent="0.2"/>
    <row r="137381" ht="12.75" customHeight="1" x14ac:dyDescent="0.2"/>
    <row r="137385" ht="12.75" customHeight="1" x14ac:dyDescent="0.2"/>
    <row r="137389" ht="12.75" customHeight="1" x14ac:dyDescent="0.2"/>
    <row r="137393" ht="12.75" customHeight="1" x14ac:dyDescent="0.2"/>
    <row r="137397" ht="12.75" customHeight="1" x14ac:dyDescent="0.2"/>
    <row r="137401" ht="12.75" customHeight="1" x14ac:dyDescent="0.2"/>
    <row r="137405" ht="12.75" customHeight="1" x14ac:dyDescent="0.2"/>
    <row r="137409" ht="12.75" customHeight="1" x14ac:dyDescent="0.2"/>
    <row r="137413" ht="12.75" customHeight="1" x14ac:dyDescent="0.2"/>
    <row r="137417" ht="12.75" customHeight="1" x14ac:dyDescent="0.2"/>
    <row r="137421" ht="12.75" customHeight="1" x14ac:dyDescent="0.2"/>
    <row r="137425" ht="12.75" customHeight="1" x14ac:dyDescent="0.2"/>
    <row r="137429" ht="12.75" customHeight="1" x14ac:dyDescent="0.2"/>
    <row r="137433" ht="12.75" customHeight="1" x14ac:dyDescent="0.2"/>
    <row r="137437" ht="12.75" customHeight="1" x14ac:dyDescent="0.2"/>
    <row r="137441" ht="12.75" customHeight="1" x14ac:dyDescent="0.2"/>
    <row r="137445" ht="12.75" customHeight="1" x14ac:dyDescent="0.2"/>
    <row r="137449" ht="12.75" customHeight="1" x14ac:dyDescent="0.2"/>
    <row r="137453" ht="12.75" customHeight="1" x14ac:dyDescent="0.2"/>
    <row r="137457" ht="12.75" customHeight="1" x14ac:dyDescent="0.2"/>
    <row r="137461" ht="12.75" customHeight="1" x14ac:dyDescent="0.2"/>
    <row r="137465" ht="12.75" customHeight="1" x14ac:dyDescent="0.2"/>
    <row r="137469" ht="12.75" customHeight="1" x14ac:dyDescent="0.2"/>
    <row r="137473" ht="12.75" customHeight="1" x14ac:dyDescent="0.2"/>
    <row r="137477" ht="12.75" customHeight="1" x14ac:dyDescent="0.2"/>
    <row r="137481" ht="12.75" customHeight="1" x14ac:dyDescent="0.2"/>
    <row r="137485" ht="12.75" customHeight="1" x14ac:dyDescent="0.2"/>
    <row r="137489" ht="12.75" customHeight="1" x14ac:dyDescent="0.2"/>
    <row r="137493" ht="12.75" customHeight="1" x14ac:dyDescent="0.2"/>
    <row r="137497" ht="12.75" customHeight="1" x14ac:dyDescent="0.2"/>
    <row r="137501" ht="12.75" customHeight="1" x14ac:dyDescent="0.2"/>
    <row r="137505" ht="12.75" customHeight="1" x14ac:dyDescent="0.2"/>
    <row r="137509" ht="12.75" customHeight="1" x14ac:dyDescent="0.2"/>
    <row r="137513" ht="12.75" customHeight="1" x14ac:dyDescent="0.2"/>
    <row r="137517" ht="12.75" customHeight="1" x14ac:dyDescent="0.2"/>
    <row r="137521" ht="12.75" customHeight="1" x14ac:dyDescent="0.2"/>
    <row r="137525" ht="12.75" customHeight="1" x14ac:dyDescent="0.2"/>
    <row r="137529" ht="12.75" customHeight="1" x14ac:dyDescent="0.2"/>
    <row r="137533" ht="12.75" customHeight="1" x14ac:dyDescent="0.2"/>
    <row r="137537" ht="12.75" customHeight="1" x14ac:dyDescent="0.2"/>
    <row r="137541" ht="12.75" customHeight="1" x14ac:dyDescent="0.2"/>
    <row r="137545" ht="12.75" customHeight="1" x14ac:dyDescent="0.2"/>
    <row r="137549" ht="12.75" customHeight="1" x14ac:dyDescent="0.2"/>
    <row r="137553" ht="12.75" customHeight="1" x14ac:dyDescent="0.2"/>
    <row r="137557" ht="12.75" customHeight="1" x14ac:dyDescent="0.2"/>
    <row r="137561" ht="12.75" customHeight="1" x14ac:dyDescent="0.2"/>
    <row r="137565" ht="12.75" customHeight="1" x14ac:dyDescent="0.2"/>
    <row r="137569" ht="12.75" customHeight="1" x14ac:dyDescent="0.2"/>
    <row r="137573" ht="12.75" customHeight="1" x14ac:dyDescent="0.2"/>
    <row r="137577" ht="12.75" customHeight="1" x14ac:dyDescent="0.2"/>
    <row r="137581" ht="12.75" customHeight="1" x14ac:dyDescent="0.2"/>
    <row r="137585" ht="12.75" customHeight="1" x14ac:dyDescent="0.2"/>
    <row r="137589" ht="12.75" customHeight="1" x14ac:dyDescent="0.2"/>
    <row r="137593" ht="12.75" customHeight="1" x14ac:dyDescent="0.2"/>
    <row r="137597" ht="12.75" customHeight="1" x14ac:dyDescent="0.2"/>
    <row r="137601" ht="12.75" customHeight="1" x14ac:dyDescent="0.2"/>
    <row r="137605" ht="12.75" customHeight="1" x14ac:dyDescent="0.2"/>
    <row r="137609" ht="12.75" customHeight="1" x14ac:dyDescent="0.2"/>
    <row r="137613" ht="12.75" customHeight="1" x14ac:dyDescent="0.2"/>
    <row r="137617" ht="12.75" customHeight="1" x14ac:dyDescent="0.2"/>
    <row r="137621" ht="12.75" customHeight="1" x14ac:dyDescent="0.2"/>
    <row r="137625" ht="12.75" customHeight="1" x14ac:dyDescent="0.2"/>
    <row r="137629" ht="12.75" customHeight="1" x14ac:dyDescent="0.2"/>
    <row r="137633" ht="12.75" customHeight="1" x14ac:dyDescent="0.2"/>
    <row r="137637" ht="12.75" customHeight="1" x14ac:dyDescent="0.2"/>
    <row r="137641" ht="12.75" customHeight="1" x14ac:dyDescent="0.2"/>
    <row r="137645" ht="12.75" customHeight="1" x14ac:dyDescent="0.2"/>
    <row r="137649" ht="12.75" customHeight="1" x14ac:dyDescent="0.2"/>
    <row r="137653" ht="12.75" customHeight="1" x14ac:dyDescent="0.2"/>
    <row r="137657" ht="12.75" customHeight="1" x14ac:dyDescent="0.2"/>
    <row r="137661" ht="12.75" customHeight="1" x14ac:dyDescent="0.2"/>
    <row r="137665" ht="12.75" customHeight="1" x14ac:dyDescent="0.2"/>
    <row r="137669" ht="12.75" customHeight="1" x14ac:dyDescent="0.2"/>
    <row r="137673" ht="12.75" customHeight="1" x14ac:dyDescent="0.2"/>
    <row r="137677" ht="12.75" customHeight="1" x14ac:dyDescent="0.2"/>
    <row r="137681" ht="12.75" customHeight="1" x14ac:dyDescent="0.2"/>
    <row r="137685" ht="12.75" customHeight="1" x14ac:dyDescent="0.2"/>
    <row r="137689" ht="12.75" customHeight="1" x14ac:dyDescent="0.2"/>
    <row r="137693" ht="12.75" customHeight="1" x14ac:dyDescent="0.2"/>
    <row r="137697" ht="12.75" customHeight="1" x14ac:dyDescent="0.2"/>
    <row r="137701" ht="12.75" customHeight="1" x14ac:dyDescent="0.2"/>
    <row r="137705" ht="12.75" customHeight="1" x14ac:dyDescent="0.2"/>
    <row r="137709" ht="12.75" customHeight="1" x14ac:dyDescent="0.2"/>
    <row r="137713" ht="12.75" customHeight="1" x14ac:dyDescent="0.2"/>
    <row r="137717" ht="12.75" customHeight="1" x14ac:dyDescent="0.2"/>
    <row r="137721" ht="12.75" customHeight="1" x14ac:dyDescent="0.2"/>
    <row r="137725" ht="12.75" customHeight="1" x14ac:dyDescent="0.2"/>
    <row r="137729" ht="12.75" customHeight="1" x14ac:dyDescent="0.2"/>
    <row r="137733" ht="12.75" customHeight="1" x14ac:dyDescent="0.2"/>
    <row r="137737" ht="12.75" customHeight="1" x14ac:dyDescent="0.2"/>
    <row r="137741" ht="12.75" customHeight="1" x14ac:dyDescent="0.2"/>
    <row r="137745" ht="12.75" customHeight="1" x14ac:dyDescent="0.2"/>
    <row r="137749" ht="12.75" customHeight="1" x14ac:dyDescent="0.2"/>
    <row r="137753" ht="12.75" customHeight="1" x14ac:dyDescent="0.2"/>
    <row r="137757" ht="12.75" customHeight="1" x14ac:dyDescent="0.2"/>
    <row r="137761" ht="12.75" customHeight="1" x14ac:dyDescent="0.2"/>
    <row r="137765" ht="12.75" customHeight="1" x14ac:dyDescent="0.2"/>
    <row r="137769" ht="12.75" customHeight="1" x14ac:dyDescent="0.2"/>
    <row r="137773" ht="12.75" customHeight="1" x14ac:dyDescent="0.2"/>
    <row r="137777" ht="12.75" customHeight="1" x14ac:dyDescent="0.2"/>
    <row r="137781" ht="12.75" customHeight="1" x14ac:dyDescent="0.2"/>
    <row r="137785" ht="12.75" customHeight="1" x14ac:dyDescent="0.2"/>
    <row r="137789" ht="12.75" customHeight="1" x14ac:dyDescent="0.2"/>
    <row r="137793" ht="12.75" customHeight="1" x14ac:dyDescent="0.2"/>
    <row r="137797" ht="12.75" customHeight="1" x14ac:dyDescent="0.2"/>
    <row r="137801" ht="12.75" customHeight="1" x14ac:dyDescent="0.2"/>
    <row r="137805" ht="12.75" customHeight="1" x14ac:dyDescent="0.2"/>
    <row r="137809" ht="12.75" customHeight="1" x14ac:dyDescent="0.2"/>
    <row r="137813" ht="12.75" customHeight="1" x14ac:dyDescent="0.2"/>
    <row r="137817" ht="12.75" customHeight="1" x14ac:dyDescent="0.2"/>
    <row r="137821" ht="12.75" customHeight="1" x14ac:dyDescent="0.2"/>
    <row r="137825" ht="12.75" customHeight="1" x14ac:dyDescent="0.2"/>
    <row r="137829" ht="12.75" customHeight="1" x14ac:dyDescent="0.2"/>
    <row r="137833" ht="12.75" customHeight="1" x14ac:dyDescent="0.2"/>
    <row r="137837" ht="12.75" customHeight="1" x14ac:dyDescent="0.2"/>
    <row r="137841" ht="12.75" customHeight="1" x14ac:dyDescent="0.2"/>
    <row r="137845" ht="12.75" customHeight="1" x14ac:dyDescent="0.2"/>
    <row r="137849" ht="12.75" customHeight="1" x14ac:dyDescent="0.2"/>
    <row r="137853" ht="12.75" customHeight="1" x14ac:dyDescent="0.2"/>
    <row r="137857" ht="12.75" customHeight="1" x14ac:dyDescent="0.2"/>
    <row r="137861" ht="12.75" customHeight="1" x14ac:dyDescent="0.2"/>
    <row r="137865" ht="12.75" customHeight="1" x14ac:dyDescent="0.2"/>
    <row r="137869" ht="12.75" customHeight="1" x14ac:dyDescent="0.2"/>
    <row r="137873" ht="12.75" customHeight="1" x14ac:dyDescent="0.2"/>
    <row r="137877" ht="12.75" customHeight="1" x14ac:dyDescent="0.2"/>
    <row r="137881" ht="12.75" customHeight="1" x14ac:dyDescent="0.2"/>
    <row r="137885" ht="12.75" customHeight="1" x14ac:dyDescent="0.2"/>
    <row r="137889" ht="12.75" customHeight="1" x14ac:dyDescent="0.2"/>
    <row r="137893" ht="12.75" customHeight="1" x14ac:dyDescent="0.2"/>
    <row r="137897" ht="12.75" customHeight="1" x14ac:dyDescent="0.2"/>
    <row r="137901" ht="12.75" customHeight="1" x14ac:dyDescent="0.2"/>
    <row r="137905" ht="12.75" customHeight="1" x14ac:dyDescent="0.2"/>
    <row r="137909" ht="12.75" customHeight="1" x14ac:dyDescent="0.2"/>
    <row r="137913" ht="12.75" customHeight="1" x14ac:dyDescent="0.2"/>
    <row r="137917" ht="12.75" customHeight="1" x14ac:dyDescent="0.2"/>
    <row r="137921" ht="12.75" customHeight="1" x14ac:dyDescent="0.2"/>
    <row r="137925" ht="12.75" customHeight="1" x14ac:dyDescent="0.2"/>
    <row r="137929" ht="12.75" customHeight="1" x14ac:dyDescent="0.2"/>
    <row r="137933" ht="12.75" customHeight="1" x14ac:dyDescent="0.2"/>
    <row r="137937" ht="12.75" customHeight="1" x14ac:dyDescent="0.2"/>
    <row r="137941" ht="12.75" customHeight="1" x14ac:dyDescent="0.2"/>
    <row r="137945" ht="12.75" customHeight="1" x14ac:dyDescent="0.2"/>
    <row r="137949" ht="12.75" customHeight="1" x14ac:dyDescent="0.2"/>
    <row r="137953" ht="12.75" customHeight="1" x14ac:dyDescent="0.2"/>
    <row r="137957" ht="12.75" customHeight="1" x14ac:dyDescent="0.2"/>
    <row r="137961" ht="12.75" customHeight="1" x14ac:dyDescent="0.2"/>
    <row r="137965" ht="12.75" customHeight="1" x14ac:dyDescent="0.2"/>
    <row r="137969" ht="12.75" customHeight="1" x14ac:dyDescent="0.2"/>
    <row r="137973" ht="12.75" customHeight="1" x14ac:dyDescent="0.2"/>
    <row r="137977" ht="12.75" customHeight="1" x14ac:dyDescent="0.2"/>
    <row r="137981" ht="12.75" customHeight="1" x14ac:dyDescent="0.2"/>
    <row r="137985" ht="12.75" customHeight="1" x14ac:dyDescent="0.2"/>
    <row r="137989" ht="12.75" customHeight="1" x14ac:dyDescent="0.2"/>
    <row r="137993" ht="12.75" customHeight="1" x14ac:dyDescent="0.2"/>
    <row r="137997" ht="12.75" customHeight="1" x14ac:dyDescent="0.2"/>
    <row r="138001" ht="12.75" customHeight="1" x14ac:dyDescent="0.2"/>
    <row r="138005" ht="12.75" customHeight="1" x14ac:dyDescent="0.2"/>
    <row r="138009" ht="12.75" customHeight="1" x14ac:dyDescent="0.2"/>
    <row r="138013" ht="12.75" customHeight="1" x14ac:dyDescent="0.2"/>
    <row r="138017" ht="12.75" customHeight="1" x14ac:dyDescent="0.2"/>
    <row r="138021" ht="12.75" customHeight="1" x14ac:dyDescent="0.2"/>
    <row r="138025" ht="12.75" customHeight="1" x14ac:dyDescent="0.2"/>
    <row r="138029" ht="12.75" customHeight="1" x14ac:dyDescent="0.2"/>
    <row r="138033" ht="12.75" customHeight="1" x14ac:dyDescent="0.2"/>
    <row r="138037" ht="12.75" customHeight="1" x14ac:dyDescent="0.2"/>
    <row r="138041" ht="12.75" customHeight="1" x14ac:dyDescent="0.2"/>
    <row r="138045" ht="12.75" customHeight="1" x14ac:dyDescent="0.2"/>
    <row r="138049" ht="12.75" customHeight="1" x14ac:dyDescent="0.2"/>
    <row r="138053" ht="12.75" customHeight="1" x14ac:dyDescent="0.2"/>
    <row r="138057" ht="12.75" customHeight="1" x14ac:dyDescent="0.2"/>
    <row r="138061" ht="12.75" customHeight="1" x14ac:dyDescent="0.2"/>
    <row r="138065" ht="12.75" customHeight="1" x14ac:dyDescent="0.2"/>
    <row r="138069" ht="12.75" customHeight="1" x14ac:dyDescent="0.2"/>
    <row r="138073" ht="12.75" customHeight="1" x14ac:dyDescent="0.2"/>
    <row r="138077" ht="12.75" customHeight="1" x14ac:dyDescent="0.2"/>
    <row r="138081" ht="12.75" customHeight="1" x14ac:dyDescent="0.2"/>
    <row r="138085" ht="12.75" customHeight="1" x14ac:dyDescent="0.2"/>
    <row r="138089" ht="12.75" customHeight="1" x14ac:dyDescent="0.2"/>
    <row r="138093" ht="12.75" customHeight="1" x14ac:dyDescent="0.2"/>
    <row r="138097" ht="12.75" customHeight="1" x14ac:dyDescent="0.2"/>
    <row r="138101" ht="12.75" customHeight="1" x14ac:dyDescent="0.2"/>
    <row r="138105" ht="12.75" customHeight="1" x14ac:dyDescent="0.2"/>
    <row r="138109" ht="12.75" customHeight="1" x14ac:dyDescent="0.2"/>
    <row r="138113" ht="12.75" customHeight="1" x14ac:dyDescent="0.2"/>
    <row r="138117" ht="12.75" customHeight="1" x14ac:dyDescent="0.2"/>
    <row r="138121" ht="12.75" customHeight="1" x14ac:dyDescent="0.2"/>
    <row r="138125" ht="12.75" customHeight="1" x14ac:dyDescent="0.2"/>
    <row r="138129" ht="12.75" customHeight="1" x14ac:dyDescent="0.2"/>
    <row r="138133" ht="12.75" customHeight="1" x14ac:dyDescent="0.2"/>
    <row r="138137" ht="12.75" customHeight="1" x14ac:dyDescent="0.2"/>
    <row r="138141" ht="12.75" customHeight="1" x14ac:dyDescent="0.2"/>
    <row r="138145" ht="12.75" customHeight="1" x14ac:dyDescent="0.2"/>
    <row r="138149" ht="12.75" customHeight="1" x14ac:dyDescent="0.2"/>
    <row r="138153" ht="12.75" customHeight="1" x14ac:dyDescent="0.2"/>
    <row r="138157" ht="12.75" customHeight="1" x14ac:dyDescent="0.2"/>
    <row r="138161" ht="12.75" customHeight="1" x14ac:dyDescent="0.2"/>
    <row r="138165" ht="12.75" customHeight="1" x14ac:dyDescent="0.2"/>
    <row r="138169" ht="12.75" customHeight="1" x14ac:dyDescent="0.2"/>
    <row r="138173" ht="12.75" customHeight="1" x14ac:dyDescent="0.2"/>
    <row r="138177" ht="12.75" customHeight="1" x14ac:dyDescent="0.2"/>
    <row r="138181" ht="12.75" customHeight="1" x14ac:dyDescent="0.2"/>
    <row r="138185" ht="12.75" customHeight="1" x14ac:dyDescent="0.2"/>
    <row r="138189" ht="12.75" customHeight="1" x14ac:dyDescent="0.2"/>
    <row r="138193" ht="12.75" customHeight="1" x14ac:dyDescent="0.2"/>
    <row r="138197" ht="12.75" customHeight="1" x14ac:dyDescent="0.2"/>
    <row r="138201" ht="12.75" customHeight="1" x14ac:dyDescent="0.2"/>
    <row r="138205" ht="12.75" customHeight="1" x14ac:dyDescent="0.2"/>
    <row r="138209" ht="12.75" customHeight="1" x14ac:dyDescent="0.2"/>
    <row r="138213" ht="12.75" customHeight="1" x14ac:dyDescent="0.2"/>
    <row r="138217" ht="12.75" customHeight="1" x14ac:dyDescent="0.2"/>
    <row r="138221" ht="12.75" customHeight="1" x14ac:dyDescent="0.2"/>
    <row r="138225" ht="12.75" customHeight="1" x14ac:dyDescent="0.2"/>
    <row r="138229" ht="12.75" customHeight="1" x14ac:dyDescent="0.2"/>
    <row r="138233" ht="12.75" customHeight="1" x14ac:dyDescent="0.2"/>
    <row r="138237" ht="12.75" customHeight="1" x14ac:dyDescent="0.2"/>
    <row r="138241" ht="12.75" customHeight="1" x14ac:dyDescent="0.2"/>
    <row r="138245" ht="12.75" customHeight="1" x14ac:dyDescent="0.2"/>
    <row r="138249" ht="12.75" customHeight="1" x14ac:dyDescent="0.2"/>
    <row r="138253" ht="12.75" customHeight="1" x14ac:dyDescent="0.2"/>
    <row r="138257" ht="12.75" customHeight="1" x14ac:dyDescent="0.2"/>
    <row r="138261" ht="12.75" customHeight="1" x14ac:dyDescent="0.2"/>
    <row r="138265" ht="12.75" customHeight="1" x14ac:dyDescent="0.2"/>
    <row r="138269" ht="12.75" customHeight="1" x14ac:dyDescent="0.2"/>
    <row r="138273" ht="12.75" customHeight="1" x14ac:dyDescent="0.2"/>
    <row r="138277" ht="12.75" customHeight="1" x14ac:dyDescent="0.2"/>
    <row r="138281" ht="12.75" customHeight="1" x14ac:dyDescent="0.2"/>
    <row r="138285" ht="12.75" customHeight="1" x14ac:dyDescent="0.2"/>
    <row r="138289" ht="12.75" customHeight="1" x14ac:dyDescent="0.2"/>
    <row r="138293" ht="12.75" customHeight="1" x14ac:dyDescent="0.2"/>
    <row r="138297" ht="12.75" customHeight="1" x14ac:dyDescent="0.2"/>
    <row r="138301" ht="12.75" customHeight="1" x14ac:dyDescent="0.2"/>
    <row r="138305" ht="12.75" customHeight="1" x14ac:dyDescent="0.2"/>
    <row r="138309" ht="12.75" customHeight="1" x14ac:dyDescent="0.2"/>
    <row r="138313" ht="12.75" customHeight="1" x14ac:dyDescent="0.2"/>
    <row r="138317" ht="12.75" customHeight="1" x14ac:dyDescent="0.2"/>
    <row r="138321" ht="12.75" customHeight="1" x14ac:dyDescent="0.2"/>
    <row r="138325" ht="12.75" customHeight="1" x14ac:dyDescent="0.2"/>
    <row r="138329" ht="12.75" customHeight="1" x14ac:dyDescent="0.2"/>
    <row r="138333" ht="12.75" customHeight="1" x14ac:dyDescent="0.2"/>
    <row r="138337" ht="12.75" customHeight="1" x14ac:dyDescent="0.2"/>
    <row r="138341" ht="12.75" customHeight="1" x14ac:dyDescent="0.2"/>
    <row r="138345" ht="12.75" customHeight="1" x14ac:dyDescent="0.2"/>
    <row r="138349" ht="12.75" customHeight="1" x14ac:dyDescent="0.2"/>
    <row r="138353" ht="12.75" customHeight="1" x14ac:dyDescent="0.2"/>
    <row r="138357" ht="12.75" customHeight="1" x14ac:dyDescent="0.2"/>
    <row r="138361" ht="12.75" customHeight="1" x14ac:dyDescent="0.2"/>
    <row r="138365" ht="12.75" customHeight="1" x14ac:dyDescent="0.2"/>
    <row r="138369" ht="12.75" customHeight="1" x14ac:dyDescent="0.2"/>
    <row r="138373" ht="12.75" customHeight="1" x14ac:dyDescent="0.2"/>
    <row r="138377" ht="12.75" customHeight="1" x14ac:dyDescent="0.2"/>
    <row r="138381" ht="12.75" customHeight="1" x14ac:dyDescent="0.2"/>
    <row r="138385" ht="12.75" customHeight="1" x14ac:dyDescent="0.2"/>
    <row r="138389" ht="12.75" customHeight="1" x14ac:dyDescent="0.2"/>
    <row r="138393" ht="12.75" customHeight="1" x14ac:dyDescent="0.2"/>
    <row r="138397" ht="12.75" customHeight="1" x14ac:dyDescent="0.2"/>
    <row r="138401" ht="12.75" customHeight="1" x14ac:dyDescent="0.2"/>
    <row r="138405" ht="12.75" customHeight="1" x14ac:dyDescent="0.2"/>
    <row r="138409" ht="12.75" customHeight="1" x14ac:dyDescent="0.2"/>
    <row r="138413" ht="12.75" customHeight="1" x14ac:dyDescent="0.2"/>
    <row r="138417" ht="12.75" customHeight="1" x14ac:dyDescent="0.2"/>
    <row r="138421" ht="12.75" customHeight="1" x14ac:dyDescent="0.2"/>
    <row r="138425" ht="12.75" customHeight="1" x14ac:dyDescent="0.2"/>
    <row r="138429" ht="12.75" customHeight="1" x14ac:dyDescent="0.2"/>
    <row r="138433" ht="12.75" customHeight="1" x14ac:dyDescent="0.2"/>
    <row r="138437" ht="12.75" customHeight="1" x14ac:dyDescent="0.2"/>
    <row r="138441" ht="12.75" customHeight="1" x14ac:dyDescent="0.2"/>
    <row r="138445" ht="12.75" customHeight="1" x14ac:dyDescent="0.2"/>
    <row r="138449" ht="12.75" customHeight="1" x14ac:dyDescent="0.2"/>
    <row r="138453" ht="12.75" customHeight="1" x14ac:dyDescent="0.2"/>
    <row r="138457" ht="12.75" customHeight="1" x14ac:dyDescent="0.2"/>
    <row r="138461" ht="12.75" customHeight="1" x14ac:dyDescent="0.2"/>
    <row r="138465" ht="12.75" customHeight="1" x14ac:dyDescent="0.2"/>
    <row r="138469" ht="12.75" customHeight="1" x14ac:dyDescent="0.2"/>
    <row r="138473" ht="12.75" customHeight="1" x14ac:dyDescent="0.2"/>
    <row r="138477" ht="12.75" customHeight="1" x14ac:dyDescent="0.2"/>
    <row r="138481" ht="12.75" customHeight="1" x14ac:dyDescent="0.2"/>
    <row r="138485" ht="12.75" customHeight="1" x14ac:dyDescent="0.2"/>
    <row r="138489" ht="12.75" customHeight="1" x14ac:dyDescent="0.2"/>
    <row r="138493" ht="12.75" customHeight="1" x14ac:dyDescent="0.2"/>
    <row r="138497" ht="12.75" customHeight="1" x14ac:dyDescent="0.2"/>
    <row r="138501" ht="12.75" customHeight="1" x14ac:dyDescent="0.2"/>
    <row r="138505" ht="12.75" customHeight="1" x14ac:dyDescent="0.2"/>
    <row r="138509" ht="12.75" customHeight="1" x14ac:dyDescent="0.2"/>
    <row r="138513" ht="12.75" customHeight="1" x14ac:dyDescent="0.2"/>
    <row r="138517" ht="12.75" customHeight="1" x14ac:dyDescent="0.2"/>
    <row r="138521" ht="12.75" customHeight="1" x14ac:dyDescent="0.2"/>
    <row r="138525" ht="12.75" customHeight="1" x14ac:dyDescent="0.2"/>
    <row r="138529" ht="12.75" customHeight="1" x14ac:dyDescent="0.2"/>
    <row r="138533" ht="12.75" customHeight="1" x14ac:dyDescent="0.2"/>
    <row r="138537" ht="12.75" customHeight="1" x14ac:dyDescent="0.2"/>
    <row r="138541" ht="12.75" customHeight="1" x14ac:dyDescent="0.2"/>
    <row r="138545" ht="12.75" customHeight="1" x14ac:dyDescent="0.2"/>
    <row r="138549" ht="12.75" customHeight="1" x14ac:dyDescent="0.2"/>
    <row r="138553" ht="12.75" customHeight="1" x14ac:dyDescent="0.2"/>
    <row r="138557" ht="12.75" customHeight="1" x14ac:dyDescent="0.2"/>
    <row r="138561" ht="12.75" customHeight="1" x14ac:dyDescent="0.2"/>
    <row r="138565" ht="12.75" customHeight="1" x14ac:dyDescent="0.2"/>
    <row r="138569" ht="12.75" customHeight="1" x14ac:dyDescent="0.2"/>
    <row r="138573" ht="12.75" customHeight="1" x14ac:dyDescent="0.2"/>
    <row r="138577" ht="12.75" customHeight="1" x14ac:dyDescent="0.2"/>
    <row r="138581" ht="12.75" customHeight="1" x14ac:dyDescent="0.2"/>
    <row r="138585" ht="12.75" customHeight="1" x14ac:dyDescent="0.2"/>
    <row r="138589" ht="12.75" customHeight="1" x14ac:dyDescent="0.2"/>
    <row r="138593" ht="12.75" customHeight="1" x14ac:dyDescent="0.2"/>
    <row r="138597" ht="12.75" customHeight="1" x14ac:dyDescent="0.2"/>
    <row r="138601" ht="12.75" customHeight="1" x14ac:dyDescent="0.2"/>
    <row r="138605" ht="12.75" customHeight="1" x14ac:dyDescent="0.2"/>
    <row r="138609" ht="12.75" customHeight="1" x14ac:dyDescent="0.2"/>
    <row r="138613" ht="12.75" customHeight="1" x14ac:dyDescent="0.2"/>
    <row r="138617" ht="12.75" customHeight="1" x14ac:dyDescent="0.2"/>
    <row r="138621" ht="12.75" customHeight="1" x14ac:dyDescent="0.2"/>
    <row r="138625" ht="12.75" customHeight="1" x14ac:dyDescent="0.2"/>
    <row r="138629" ht="12.75" customHeight="1" x14ac:dyDescent="0.2"/>
    <row r="138633" ht="12.75" customHeight="1" x14ac:dyDescent="0.2"/>
    <row r="138637" ht="12.75" customHeight="1" x14ac:dyDescent="0.2"/>
    <row r="138641" ht="12.75" customHeight="1" x14ac:dyDescent="0.2"/>
    <row r="138645" ht="12.75" customHeight="1" x14ac:dyDescent="0.2"/>
    <row r="138649" ht="12.75" customHeight="1" x14ac:dyDescent="0.2"/>
    <row r="138653" ht="12.75" customHeight="1" x14ac:dyDescent="0.2"/>
    <row r="138657" ht="12.75" customHeight="1" x14ac:dyDescent="0.2"/>
    <row r="138661" ht="12.75" customHeight="1" x14ac:dyDescent="0.2"/>
    <row r="138665" ht="12.75" customHeight="1" x14ac:dyDescent="0.2"/>
    <row r="138669" ht="12.75" customHeight="1" x14ac:dyDescent="0.2"/>
    <row r="138673" ht="12.75" customHeight="1" x14ac:dyDescent="0.2"/>
    <row r="138677" ht="12.75" customHeight="1" x14ac:dyDescent="0.2"/>
    <row r="138681" ht="12.75" customHeight="1" x14ac:dyDescent="0.2"/>
    <row r="138685" ht="12.75" customHeight="1" x14ac:dyDescent="0.2"/>
    <row r="138689" ht="12.75" customHeight="1" x14ac:dyDescent="0.2"/>
    <row r="138693" ht="12.75" customHeight="1" x14ac:dyDescent="0.2"/>
    <row r="138697" ht="12.75" customHeight="1" x14ac:dyDescent="0.2"/>
    <row r="138701" ht="12.75" customHeight="1" x14ac:dyDescent="0.2"/>
    <row r="138705" ht="12.75" customHeight="1" x14ac:dyDescent="0.2"/>
    <row r="138709" ht="12.75" customHeight="1" x14ac:dyDescent="0.2"/>
    <row r="138713" ht="12.75" customHeight="1" x14ac:dyDescent="0.2"/>
    <row r="138717" ht="12.75" customHeight="1" x14ac:dyDescent="0.2"/>
    <row r="138721" ht="12.75" customHeight="1" x14ac:dyDescent="0.2"/>
    <row r="138725" ht="12.75" customHeight="1" x14ac:dyDescent="0.2"/>
    <row r="138729" ht="12.75" customHeight="1" x14ac:dyDescent="0.2"/>
    <row r="138733" ht="12.75" customHeight="1" x14ac:dyDescent="0.2"/>
    <row r="138737" ht="12.75" customHeight="1" x14ac:dyDescent="0.2"/>
    <row r="138741" ht="12.75" customHeight="1" x14ac:dyDescent="0.2"/>
    <row r="138745" ht="12.75" customHeight="1" x14ac:dyDescent="0.2"/>
    <row r="138749" ht="12.75" customHeight="1" x14ac:dyDescent="0.2"/>
    <row r="138753" ht="12.75" customHeight="1" x14ac:dyDescent="0.2"/>
    <row r="138757" ht="12.75" customHeight="1" x14ac:dyDescent="0.2"/>
    <row r="138761" ht="12.75" customHeight="1" x14ac:dyDescent="0.2"/>
    <row r="138765" ht="12.75" customHeight="1" x14ac:dyDescent="0.2"/>
    <row r="138769" ht="12.75" customHeight="1" x14ac:dyDescent="0.2"/>
    <row r="138773" ht="12.75" customHeight="1" x14ac:dyDescent="0.2"/>
    <row r="138777" ht="12.75" customHeight="1" x14ac:dyDescent="0.2"/>
    <row r="138781" ht="12.75" customHeight="1" x14ac:dyDescent="0.2"/>
    <row r="138785" ht="12.75" customHeight="1" x14ac:dyDescent="0.2"/>
    <row r="138789" ht="12.75" customHeight="1" x14ac:dyDescent="0.2"/>
    <row r="138793" ht="12.75" customHeight="1" x14ac:dyDescent="0.2"/>
    <row r="138797" ht="12.75" customHeight="1" x14ac:dyDescent="0.2"/>
    <row r="138801" ht="12.75" customHeight="1" x14ac:dyDescent="0.2"/>
    <row r="138805" ht="12.75" customHeight="1" x14ac:dyDescent="0.2"/>
    <row r="138809" ht="12.75" customHeight="1" x14ac:dyDescent="0.2"/>
    <row r="138813" ht="12.75" customHeight="1" x14ac:dyDescent="0.2"/>
    <row r="138817" ht="12.75" customHeight="1" x14ac:dyDescent="0.2"/>
    <row r="138821" ht="12.75" customHeight="1" x14ac:dyDescent="0.2"/>
    <row r="138825" ht="12.75" customHeight="1" x14ac:dyDescent="0.2"/>
    <row r="138829" ht="12.75" customHeight="1" x14ac:dyDescent="0.2"/>
    <row r="138833" ht="12.75" customHeight="1" x14ac:dyDescent="0.2"/>
    <row r="138837" ht="12.75" customHeight="1" x14ac:dyDescent="0.2"/>
    <row r="138841" ht="12.75" customHeight="1" x14ac:dyDescent="0.2"/>
    <row r="138845" ht="12.75" customHeight="1" x14ac:dyDescent="0.2"/>
    <row r="138849" ht="12.75" customHeight="1" x14ac:dyDescent="0.2"/>
    <row r="138853" ht="12.75" customHeight="1" x14ac:dyDescent="0.2"/>
    <row r="138857" ht="12.75" customHeight="1" x14ac:dyDescent="0.2"/>
    <row r="138861" ht="12.75" customHeight="1" x14ac:dyDescent="0.2"/>
    <row r="138865" ht="12.75" customHeight="1" x14ac:dyDescent="0.2"/>
    <row r="138869" ht="12.75" customHeight="1" x14ac:dyDescent="0.2"/>
    <row r="138873" ht="12.75" customHeight="1" x14ac:dyDescent="0.2"/>
    <row r="138877" ht="12.75" customHeight="1" x14ac:dyDescent="0.2"/>
    <row r="138881" ht="12.75" customHeight="1" x14ac:dyDescent="0.2"/>
    <row r="138885" ht="12.75" customHeight="1" x14ac:dyDescent="0.2"/>
    <row r="138889" ht="12.75" customHeight="1" x14ac:dyDescent="0.2"/>
    <row r="138893" ht="12.75" customHeight="1" x14ac:dyDescent="0.2"/>
    <row r="138897" ht="12.75" customHeight="1" x14ac:dyDescent="0.2"/>
    <row r="138901" ht="12.75" customHeight="1" x14ac:dyDescent="0.2"/>
    <row r="138905" ht="12.75" customHeight="1" x14ac:dyDescent="0.2"/>
    <row r="138909" ht="12.75" customHeight="1" x14ac:dyDescent="0.2"/>
    <row r="138913" ht="12.75" customHeight="1" x14ac:dyDescent="0.2"/>
    <row r="138917" ht="12.75" customHeight="1" x14ac:dyDescent="0.2"/>
    <row r="138921" ht="12.75" customHeight="1" x14ac:dyDescent="0.2"/>
    <row r="138925" ht="12.75" customHeight="1" x14ac:dyDescent="0.2"/>
    <row r="138929" ht="12.75" customHeight="1" x14ac:dyDescent="0.2"/>
    <row r="138933" ht="12.75" customHeight="1" x14ac:dyDescent="0.2"/>
    <row r="138937" ht="12.75" customHeight="1" x14ac:dyDescent="0.2"/>
    <row r="138941" ht="12.75" customHeight="1" x14ac:dyDescent="0.2"/>
    <row r="138945" ht="12.75" customHeight="1" x14ac:dyDescent="0.2"/>
    <row r="138949" ht="12.75" customHeight="1" x14ac:dyDescent="0.2"/>
    <row r="138953" ht="12.75" customHeight="1" x14ac:dyDescent="0.2"/>
    <row r="138957" ht="12.75" customHeight="1" x14ac:dyDescent="0.2"/>
    <row r="138961" ht="12.75" customHeight="1" x14ac:dyDescent="0.2"/>
    <row r="138965" ht="12.75" customHeight="1" x14ac:dyDescent="0.2"/>
    <row r="138969" ht="12.75" customHeight="1" x14ac:dyDescent="0.2"/>
    <row r="138973" ht="12.75" customHeight="1" x14ac:dyDescent="0.2"/>
    <row r="138977" ht="12.75" customHeight="1" x14ac:dyDescent="0.2"/>
    <row r="138981" ht="12.75" customHeight="1" x14ac:dyDescent="0.2"/>
    <row r="138985" ht="12.75" customHeight="1" x14ac:dyDescent="0.2"/>
    <row r="138989" ht="12.75" customHeight="1" x14ac:dyDescent="0.2"/>
    <row r="138993" ht="12.75" customHeight="1" x14ac:dyDescent="0.2"/>
    <row r="138997" ht="12.75" customHeight="1" x14ac:dyDescent="0.2"/>
    <row r="139001" ht="12.75" customHeight="1" x14ac:dyDescent="0.2"/>
    <row r="139005" ht="12.75" customHeight="1" x14ac:dyDescent="0.2"/>
    <row r="139009" ht="12.75" customHeight="1" x14ac:dyDescent="0.2"/>
    <row r="139013" ht="12.75" customHeight="1" x14ac:dyDescent="0.2"/>
    <row r="139017" ht="12.75" customHeight="1" x14ac:dyDescent="0.2"/>
    <row r="139021" ht="12.75" customHeight="1" x14ac:dyDescent="0.2"/>
    <row r="139025" ht="12.75" customHeight="1" x14ac:dyDescent="0.2"/>
    <row r="139029" ht="12.75" customHeight="1" x14ac:dyDescent="0.2"/>
    <row r="139033" ht="12.75" customHeight="1" x14ac:dyDescent="0.2"/>
    <row r="139037" ht="12.75" customHeight="1" x14ac:dyDescent="0.2"/>
    <row r="139041" ht="12.75" customHeight="1" x14ac:dyDescent="0.2"/>
    <row r="139045" ht="12.75" customHeight="1" x14ac:dyDescent="0.2"/>
    <row r="139049" ht="12.75" customHeight="1" x14ac:dyDescent="0.2"/>
    <row r="139053" ht="12.75" customHeight="1" x14ac:dyDescent="0.2"/>
    <row r="139057" ht="12.75" customHeight="1" x14ac:dyDescent="0.2"/>
    <row r="139061" ht="12.75" customHeight="1" x14ac:dyDescent="0.2"/>
    <row r="139065" ht="12.75" customHeight="1" x14ac:dyDescent="0.2"/>
    <row r="139069" ht="12.75" customHeight="1" x14ac:dyDescent="0.2"/>
    <row r="139073" ht="12.75" customHeight="1" x14ac:dyDescent="0.2"/>
    <row r="139077" ht="12.75" customHeight="1" x14ac:dyDescent="0.2"/>
    <row r="139081" ht="12.75" customHeight="1" x14ac:dyDescent="0.2"/>
    <row r="139085" ht="12.75" customHeight="1" x14ac:dyDescent="0.2"/>
    <row r="139089" ht="12.75" customHeight="1" x14ac:dyDescent="0.2"/>
    <row r="139093" ht="12.75" customHeight="1" x14ac:dyDescent="0.2"/>
    <row r="139097" ht="12.75" customHeight="1" x14ac:dyDescent="0.2"/>
    <row r="139101" ht="12.75" customHeight="1" x14ac:dyDescent="0.2"/>
    <row r="139105" ht="12.75" customHeight="1" x14ac:dyDescent="0.2"/>
    <row r="139109" ht="12.75" customHeight="1" x14ac:dyDescent="0.2"/>
    <row r="139113" ht="12.75" customHeight="1" x14ac:dyDescent="0.2"/>
    <row r="139117" ht="12.75" customHeight="1" x14ac:dyDescent="0.2"/>
    <row r="139121" ht="12.75" customHeight="1" x14ac:dyDescent="0.2"/>
    <row r="139125" ht="12.75" customHeight="1" x14ac:dyDescent="0.2"/>
    <row r="139129" ht="12.75" customHeight="1" x14ac:dyDescent="0.2"/>
    <row r="139133" ht="12.75" customHeight="1" x14ac:dyDescent="0.2"/>
    <row r="139137" ht="12.75" customHeight="1" x14ac:dyDescent="0.2"/>
    <row r="139141" ht="12.75" customHeight="1" x14ac:dyDescent="0.2"/>
    <row r="139145" ht="12.75" customHeight="1" x14ac:dyDescent="0.2"/>
    <row r="139149" ht="12.75" customHeight="1" x14ac:dyDescent="0.2"/>
    <row r="139153" ht="12.75" customHeight="1" x14ac:dyDescent="0.2"/>
    <row r="139157" ht="12.75" customHeight="1" x14ac:dyDescent="0.2"/>
    <row r="139161" ht="12.75" customHeight="1" x14ac:dyDescent="0.2"/>
    <row r="139165" ht="12.75" customHeight="1" x14ac:dyDescent="0.2"/>
    <row r="139169" ht="12.75" customHeight="1" x14ac:dyDescent="0.2"/>
    <row r="139173" ht="12.75" customHeight="1" x14ac:dyDescent="0.2"/>
    <row r="139177" ht="12.75" customHeight="1" x14ac:dyDescent="0.2"/>
    <row r="139181" ht="12.75" customHeight="1" x14ac:dyDescent="0.2"/>
    <row r="139185" ht="12.75" customHeight="1" x14ac:dyDescent="0.2"/>
    <row r="139189" ht="12.75" customHeight="1" x14ac:dyDescent="0.2"/>
    <row r="139193" ht="12.75" customHeight="1" x14ac:dyDescent="0.2"/>
    <row r="139197" ht="12.75" customHeight="1" x14ac:dyDescent="0.2"/>
    <row r="139201" ht="12.75" customHeight="1" x14ac:dyDescent="0.2"/>
    <row r="139205" ht="12.75" customHeight="1" x14ac:dyDescent="0.2"/>
    <row r="139209" ht="12.75" customHeight="1" x14ac:dyDescent="0.2"/>
    <row r="139213" ht="12.75" customHeight="1" x14ac:dyDescent="0.2"/>
    <row r="139217" ht="12.75" customHeight="1" x14ac:dyDescent="0.2"/>
    <row r="139221" ht="12.75" customHeight="1" x14ac:dyDescent="0.2"/>
    <row r="139225" ht="12.75" customHeight="1" x14ac:dyDescent="0.2"/>
    <row r="139229" ht="12.75" customHeight="1" x14ac:dyDescent="0.2"/>
    <row r="139233" ht="12.75" customHeight="1" x14ac:dyDescent="0.2"/>
    <row r="139237" ht="12.75" customHeight="1" x14ac:dyDescent="0.2"/>
    <row r="139241" ht="12.75" customHeight="1" x14ac:dyDescent="0.2"/>
    <row r="139245" ht="12.75" customHeight="1" x14ac:dyDescent="0.2"/>
    <row r="139249" ht="12.75" customHeight="1" x14ac:dyDescent="0.2"/>
    <row r="139253" ht="12.75" customHeight="1" x14ac:dyDescent="0.2"/>
    <row r="139257" ht="12.75" customHeight="1" x14ac:dyDescent="0.2"/>
    <row r="139261" ht="12.75" customHeight="1" x14ac:dyDescent="0.2"/>
    <row r="139265" ht="12.75" customHeight="1" x14ac:dyDescent="0.2"/>
    <row r="139269" ht="12.75" customHeight="1" x14ac:dyDescent="0.2"/>
    <row r="139273" ht="12.75" customHeight="1" x14ac:dyDescent="0.2"/>
    <row r="139277" ht="12.75" customHeight="1" x14ac:dyDescent="0.2"/>
    <row r="139281" ht="12.75" customHeight="1" x14ac:dyDescent="0.2"/>
    <row r="139285" ht="12.75" customHeight="1" x14ac:dyDescent="0.2"/>
    <row r="139289" ht="12.75" customHeight="1" x14ac:dyDescent="0.2"/>
    <row r="139293" ht="12.75" customHeight="1" x14ac:dyDescent="0.2"/>
    <row r="139297" ht="12.75" customHeight="1" x14ac:dyDescent="0.2"/>
    <row r="139301" ht="12.75" customHeight="1" x14ac:dyDescent="0.2"/>
    <row r="139305" ht="12.75" customHeight="1" x14ac:dyDescent="0.2"/>
    <row r="139309" ht="12.75" customHeight="1" x14ac:dyDescent="0.2"/>
    <row r="139313" ht="12.75" customHeight="1" x14ac:dyDescent="0.2"/>
    <row r="139317" ht="12.75" customHeight="1" x14ac:dyDescent="0.2"/>
    <row r="139321" ht="12.75" customHeight="1" x14ac:dyDescent="0.2"/>
    <row r="139325" ht="12.75" customHeight="1" x14ac:dyDescent="0.2"/>
    <row r="139329" ht="12.75" customHeight="1" x14ac:dyDescent="0.2"/>
    <row r="139333" ht="12.75" customHeight="1" x14ac:dyDescent="0.2"/>
    <row r="139337" ht="12.75" customHeight="1" x14ac:dyDescent="0.2"/>
    <row r="139341" ht="12.75" customHeight="1" x14ac:dyDescent="0.2"/>
    <row r="139345" ht="12.75" customHeight="1" x14ac:dyDescent="0.2"/>
    <row r="139349" ht="12.75" customHeight="1" x14ac:dyDescent="0.2"/>
    <row r="139353" ht="12.75" customHeight="1" x14ac:dyDescent="0.2"/>
    <row r="139357" ht="12.75" customHeight="1" x14ac:dyDescent="0.2"/>
    <row r="139361" ht="12.75" customHeight="1" x14ac:dyDescent="0.2"/>
    <row r="139365" ht="12.75" customHeight="1" x14ac:dyDescent="0.2"/>
    <row r="139369" ht="12.75" customHeight="1" x14ac:dyDescent="0.2"/>
    <row r="139373" ht="12.75" customHeight="1" x14ac:dyDescent="0.2"/>
    <row r="139377" ht="12.75" customHeight="1" x14ac:dyDescent="0.2"/>
    <row r="139381" ht="12.75" customHeight="1" x14ac:dyDescent="0.2"/>
    <row r="139385" ht="12.75" customHeight="1" x14ac:dyDescent="0.2"/>
    <row r="139389" ht="12.75" customHeight="1" x14ac:dyDescent="0.2"/>
    <row r="139393" ht="12.75" customHeight="1" x14ac:dyDescent="0.2"/>
    <row r="139397" ht="12.75" customHeight="1" x14ac:dyDescent="0.2"/>
    <row r="139401" ht="12.75" customHeight="1" x14ac:dyDescent="0.2"/>
    <row r="139405" ht="12.75" customHeight="1" x14ac:dyDescent="0.2"/>
    <row r="139409" ht="12.75" customHeight="1" x14ac:dyDescent="0.2"/>
    <row r="139413" ht="12.75" customHeight="1" x14ac:dyDescent="0.2"/>
    <row r="139417" ht="12.75" customHeight="1" x14ac:dyDescent="0.2"/>
    <row r="139421" ht="12.75" customHeight="1" x14ac:dyDescent="0.2"/>
    <row r="139425" ht="12.75" customHeight="1" x14ac:dyDescent="0.2"/>
    <row r="139429" ht="12.75" customHeight="1" x14ac:dyDescent="0.2"/>
    <row r="139433" ht="12.75" customHeight="1" x14ac:dyDescent="0.2"/>
    <row r="139437" ht="12.75" customHeight="1" x14ac:dyDescent="0.2"/>
    <row r="139441" ht="12.75" customHeight="1" x14ac:dyDescent="0.2"/>
    <row r="139445" ht="12.75" customHeight="1" x14ac:dyDescent="0.2"/>
    <row r="139449" ht="12.75" customHeight="1" x14ac:dyDescent="0.2"/>
    <row r="139453" ht="12.75" customHeight="1" x14ac:dyDescent="0.2"/>
    <row r="139457" ht="12.75" customHeight="1" x14ac:dyDescent="0.2"/>
    <row r="139461" ht="12.75" customHeight="1" x14ac:dyDescent="0.2"/>
    <row r="139465" ht="12.75" customHeight="1" x14ac:dyDescent="0.2"/>
    <row r="139469" ht="12.75" customHeight="1" x14ac:dyDescent="0.2"/>
    <row r="139473" ht="12.75" customHeight="1" x14ac:dyDescent="0.2"/>
    <row r="139477" ht="12.75" customHeight="1" x14ac:dyDescent="0.2"/>
    <row r="139481" ht="12.75" customHeight="1" x14ac:dyDescent="0.2"/>
    <row r="139485" ht="12.75" customHeight="1" x14ac:dyDescent="0.2"/>
    <row r="139489" ht="12.75" customHeight="1" x14ac:dyDescent="0.2"/>
    <row r="139493" ht="12.75" customHeight="1" x14ac:dyDescent="0.2"/>
    <row r="139497" ht="12.75" customHeight="1" x14ac:dyDescent="0.2"/>
    <row r="139501" ht="12.75" customHeight="1" x14ac:dyDescent="0.2"/>
    <row r="139505" ht="12.75" customHeight="1" x14ac:dyDescent="0.2"/>
    <row r="139509" ht="12.75" customHeight="1" x14ac:dyDescent="0.2"/>
    <row r="139513" ht="12.75" customHeight="1" x14ac:dyDescent="0.2"/>
    <row r="139517" ht="12.75" customHeight="1" x14ac:dyDescent="0.2"/>
    <row r="139521" ht="12.75" customHeight="1" x14ac:dyDescent="0.2"/>
    <row r="139525" ht="12.75" customHeight="1" x14ac:dyDescent="0.2"/>
    <row r="139529" ht="12.75" customHeight="1" x14ac:dyDescent="0.2"/>
    <row r="139533" ht="12.75" customHeight="1" x14ac:dyDescent="0.2"/>
    <row r="139537" ht="12.75" customHeight="1" x14ac:dyDescent="0.2"/>
    <row r="139541" ht="12.75" customHeight="1" x14ac:dyDescent="0.2"/>
    <row r="139545" ht="12.75" customHeight="1" x14ac:dyDescent="0.2"/>
    <row r="139549" ht="12.75" customHeight="1" x14ac:dyDescent="0.2"/>
    <row r="139553" ht="12.75" customHeight="1" x14ac:dyDescent="0.2"/>
    <row r="139557" ht="12.75" customHeight="1" x14ac:dyDescent="0.2"/>
    <row r="139561" ht="12.75" customHeight="1" x14ac:dyDescent="0.2"/>
    <row r="139565" ht="12.75" customHeight="1" x14ac:dyDescent="0.2"/>
    <row r="139569" ht="12.75" customHeight="1" x14ac:dyDescent="0.2"/>
    <row r="139573" ht="12.75" customHeight="1" x14ac:dyDescent="0.2"/>
    <row r="139577" ht="12.75" customHeight="1" x14ac:dyDescent="0.2"/>
    <row r="139581" ht="12.75" customHeight="1" x14ac:dyDescent="0.2"/>
    <row r="139585" ht="12.75" customHeight="1" x14ac:dyDescent="0.2"/>
    <row r="139589" ht="12.75" customHeight="1" x14ac:dyDescent="0.2"/>
    <row r="139593" ht="12.75" customHeight="1" x14ac:dyDescent="0.2"/>
    <row r="139597" ht="12.75" customHeight="1" x14ac:dyDescent="0.2"/>
    <row r="139601" ht="12.75" customHeight="1" x14ac:dyDescent="0.2"/>
    <row r="139605" ht="12.75" customHeight="1" x14ac:dyDescent="0.2"/>
    <row r="139609" ht="12.75" customHeight="1" x14ac:dyDescent="0.2"/>
    <row r="139613" ht="12.75" customHeight="1" x14ac:dyDescent="0.2"/>
    <row r="139617" ht="12.75" customHeight="1" x14ac:dyDescent="0.2"/>
    <row r="139621" ht="12.75" customHeight="1" x14ac:dyDescent="0.2"/>
    <row r="139625" ht="12.75" customHeight="1" x14ac:dyDescent="0.2"/>
    <row r="139629" ht="12.75" customHeight="1" x14ac:dyDescent="0.2"/>
    <row r="139633" ht="12.75" customHeight="1" x14ac:dyDescent="0.2"/>
    <row r="139637" ht="12.75" customHeight="1" x14ac:dyDescent="0.2"/>
    <row r="139641" ht="12.75" customHeight="1" x14ac:dyDescent="0.2"/>
    <row r="139645" ht="12.75" customHeight="1" x14ac:dyDescent="0.2"/>
    <row r="139649" ht="12.75" customHeight="1" x14ac:dyDescent="0.2"/>
    <row r="139653" ht="12.75" customHeight="1" x14ac:dyDescent="0.2"/>
    <row r="139657" ht="12.75" customHeight="1" x14ac:dyDescent="0.2"/>
    <row r="139661" ht="12.75" customHeight="1" x14ac:dyDescent="0.2"/>
    <row r="139665" ht="12.75" customHeight="1" x14ac:dyDescent="0.2"/>
    <row r="139669" ht="12.75" customHeight="1" x14ac:dyDescent="0.2"/>
    <row r="139673" ht="12.75" customHeight="1" x14ac:dyDescent="0.2"/>
    <row r="139677" ht="12.75" customHeight="1" x14ac:dyDescent="0.2"/>
    <row r="139681" ht="12.75" customHeight="1" x14ac:dyDescent="0.2"/>
    <row r="139685" ht="12.75" customHeight="1" x14ac:dyDescent="0.2"/>
    <row r="139689" ht="12.75" customHeight="1" x14ac:dyDescent="0.2"/>
    <row r="139693" ht="12.75" customHeight="1" x14ac:dyDescent="0.2"/>
    <row r="139697" ht="12.75" customHeight="1" x14ac:dyDescent="0.2"/>
    <row r="139701" ht="12.75" customHeight="1" x14ac:dyDescent="0.2"/>
    <row r="139705" ht="12.75" customHeight="1" x14ac:dyDescent="0.2"/>
    <row r="139709" ht="12.75" customHeight="1" x14ac:dyDescent="0.2"/>
    <row r="139713" ht="12.75" customHeight="1" x14ac:dyDescent="0.2"/>
    <row r="139717" ht="12.75" customHeight="1" x14ac:dyDescent="0.2"/>
    <row r="139721" ht="12.75" customHeight="1" x14ac:dyDescent="0.2"/>
    <row r="139725" ht="12.75" customHeight="1" x14ac:dyDescent="0.2"/>
    <row r="139729" ht="12.75" customHeight="1" x14ac:dyDescent="0.2"/>
    <row r="139733" ht="12.75" customHeight="1" x14ac:dyDescent="0.2"/>
    <row r="139737" ht="12.75" customHeight="1" x14ac:dyDescent="0.2"/>
    <row r="139741" ht="12.75" customHeight="1" x14ac:dyDescent="0.2"/>
    <row r="139745" ht="12.75" customHeight="1" x14ac:dyDescent="0.2"/>
    <row r="139749" ht="12.75" customHeight="1" x14ac:dyDescent="0.2"/>
    <row r="139753" ht="12.75" customHeight="1" x14ac:dyDescent="0.2"/>
    <row r="139757" ht="12.75" customHeight="1" x14ac:dyDescent="0.2"/>
    <row r="139761" ht="12.75" customHeight="1" x14ac:dyDescent="0.2"/>
    <row r="139765" ht="12.75" customHeight="1" x14ac:dyDescent="0.2"/>
    <row r="139769" ht="12.75" customHeight="1" x14ac:dyDescent="0.2"/>
    <row r="139773" ht="12.75" customHeight="1" x14ac:dyDescent="0.2"/>
    <row r="139777" ht="12.75" customHeight="1" x14ac:dyDescent="0.2"/>
    <row r="139781" ht="12.75" customHeight="1" x14ac:dyDescent="0.2"/>
    <row r="139785" ht="12.75" customHeight="1" x14ac:dyDescent="0.2"/>
    <row r="139789" ht="12.75" customHeight="1" x14ac:dyDescent="0.2"/>
    <row r="139793" ht="12.75" customHeight="1" x14ac:dyDescent="0.2"/>
    <row r="139797" ht="12.75" customHeight="1" x14ac:dyDescent="0.2"/>
    <row r="139801" ht="12.75" customHeight="1" x14ac:dyDescent="0.2"/>
    <row r="139805" ht="12.75" customHeight="1" x14ac:dyDescent="0.2"/>
    <row r="139809" ht="12.75" customHeight="1" x14ac:dyDescent="0.2"/>
    <row r="139813" ht="12.75" customHeight="1" x14ac:dyDescent="0.2"/>
    <row r="139817" ht="12.75" customHeight="1" x14ac:dyDescent="0.2"/>
    <row r="139821" ht="12.75" customHeight="1" x14ac:dyDescent="0.2"/>
    <row r="139825" ht="12.75" customHeight="1" x14ac:dyDescent="0.2"/>
    <row r="139829" ht="12.75" customHeight="1" x14ac:dyDescent="0.2"/>
    <row r="139833" ht="12.75" customHeight="1" x14ac:dyDescent="0.2"/>
    <row r="139837" ht="12.75" customHeight="1" x14ac:dyDescent="0.2"/>
    <row r="139841" ht="12.75" customHeight="1" x14ac:dyDescent="0.2"/>
    <row r="139845" ht="12.75" customHeight="1" x14ac:dyDescent="0.2"/>
    <row r="139849" ht="12.75" customHeight="1" x14ac:dyDescent="0.2"/>
    <row r="139853" ht="12.75" customHeight="1" x14ac:dyDescent="0.2"/>
    <row r="139857" ht="12.75" customHeight="1" x14ac:dyDescent="0.2"/>
    <row r="139861" ht="12.75" customHeight="1" x14ac:dyDescent="0.2"/>
    <row r="139865" ht="12.75" customHeight="1" x14ac:dyDescent="0.2"/>
    <row r="139869" ht="12.75" customHeight="1" x14ac:dyDescent="0.2"/>
    <row r="139873" ht="12.75" customHeight="1" x14ac:dyDescent="0.2"/>
    <row r="139877" ht="12.75" customHeight="1" x14ac:dyDescent="0.2"/>
    <row r="139881" ht="12.75" customHeight="1" x14ac:dyDescent="0.2"/>
    <row r="139885" ht="12.75" customHeight="1" x14ac:dyDescent="0.2"/>
    <row r="139889" ht="12.75" customHeight="1" x14ac:dyDescent="0.2"/>
    <row r="139893" ht="12.75" customHeight="1" x14ac:dyDescent="0.2"/>
    <row r="139897" ht="12.75" customHeight="1" x14ac:dyDescent="0.2"/>
    <row r="139901" ht="12.75" customHeight="1" x14ac:dyDescent="0.2"/>
    <row r="139905" ht="12.75" customHeight="1" x14ac:dyDescent="0.2"/>
    <row r="139909" ht="12.75" customHeight="1" x14ac:dyDescent="0.2"/>
    <row r="139913" ht="12.75" customHeight="1" x14ac:dyDescent="0.2"/>
    <row r="139917" ht="12.75" customHeight="1" x14ac:dyDescent="0.2"/>
    <row r="139921" ht="12.75" customHeight="1" x14ac:dyDescent="0.2"/>
    <row r="139925" ht="12.75" customHeight="1" x14ac:dyDescent="0.2"/>
    <row r="139929" ht="12.75" customHeight="1" x14ac:dyDescent="0.2"/>
    <row r="139933" ht="12.75" customHeight="1" x14ac:dyDescent="0.2"/>
    <row r="139937" ht="12.75" customHeight="1" x14ac:dyDescent="0.2"/>
    <row r="139941" ht="12.75" customHeight="1" x14ac:dyDescent="0.2"/>
    <row r="139945" ht="12.75" customHeight="1" x14ac:dyDescent="0.2"/>
    <row r="139949" ht="12.75" customHeight="1" x14ac:dyDescent="0.2"/>
    <row r="139953" ht="12.75" customHeight="1" x14ac:dyDescent="0.2"/>
    <row r="139957" ht="12.75" customHeight="1" x14ac:dyDescent="0.2"/>
    <row r="139961" ht="12.75" customHeight="1" x14ac:dyDescent="0.2"/>
    <row r="139965" ht="12.75" customHeight="1" x14ac:dyDescent="0.2"/>
    <row r="139969" ht="12.75" customHeight="1" x14ac:dyDescent="0.2"/>
    <row r="139973" ht="12.75" customHeight="1" x14ac:dyDescent="0.2"/>
    <row r="139977" ht="12.75" customHeight="1" x14ac:dyDescent="0.2"/>
    <row r="139981" ht="12.75" customHeight="1" x14ac:dyDescent="0.2"/>
    <row r="139985" ht="12.75" customHeight="1" x14ac:dyDescent="0.2"/>
    <row r="139989" ht="12.75" customHeight="1" x14ac:dyDescent="0.2"/>
    <row r="139993" ht="12.75" customHeight="1" x14ac:dyDescent="0.2"/>
    <row r="139997" ht="12.75" customHeight="1" x14ac:dyDescent="0.2"/>
    <row r="140001" ht="12.75" customHeight="1" x14ac:dyDescent="0.2"/>
    <row r="140005" ht="12.75" customHeight="1" x14ac:dyDescent="0.2"/>
    <row r="140009" ht="12.75" customHeight="1" x14ac:dyDescent="0.2"/>
    <row r="140013" ht="12.75" customHeight="1" x14ac:dyDescent="0.2"/>
    <row r="140017" ht="12.75" customHeight="1" x14ac:dyDescent="0.2"/>
    <row r="140021" ht="12.75" customHeight="1" x14ac:dyDescent="0.2"/>
    <row r="140025" ht="12.75" customHeight="1" x14ac:dyDescent="0.2"/>
    <row r="140029" ht="12.75" customHeight="1" x14ac:dyDescent="0.2"/>
    <row r="140033" ht="12.75" customHeight="1" x14ac:dyDescent="0.2"/>
    <row r="140037" ht="12.75" customHeight="1" x14ac:dyDescent="0.2"/>
    <row r="140041" ht="12.75" customHeight="1" x14ac:dyDescent="0.2"/>
    <row r="140045" ht="12.75" customHeight="1" x14ac:dyDescent="0.2"/>
    <row r="140049" ht="12.75" customHeight="1" x14ac:dyDescent="0.2"/>
    <row r="140053" ht="12.75" customHeight="1" x14ac:dyDescent="0.2"/>
    <row r="140057" ht="12.75" customHeight="1" x14ac:dyDescent="0.2"/>
    <row r="140061" ht="12.75" customHeight="1" x14ac:dyDescent="0.2"/>
    <row r="140065" ht="12.75" customHeight="1" x14ac:dyDescent="0.2"/>
    <row r="140069" ht="12.75" customHeight="1" x14ac:dyDescent="0.2"/>
    <row r="140073" ht="12.75" customHeight="1" x14ac:dyDescent="0.2"/>
    <row r="140077" ht="12.75" customHeight="1" x14ac:dyDescent="0.2"/>
    <row r="140081" ht="12.75" customHeight="1" x14ac:dyDescent="0.2"/>
    <row r="140085" ht="12.75" customHeight="1" x14ac:dyDescent="0.2"/>
    <row r="140089" ht="12.75" customHeight="1" x14ac:dyDescent="0.2"/>
    <row r="140093" ht="12.75" customHeight="1" x14ac:dyDescent="0.2"/>
    <row r="140097" ht="12.75" customHeight="1" x14ac:dyDescent="0.2"/>
    <row r="140101" ht="12.75" customHeight="1" x14ac:dyDescent="0.2"/>
    <row r="140105" ht="12.75" customHeight="1" x14ac:dyDescent="0.2"/>
    <row r="140109" ht="12.75" customHeight="1" x14ac:dyDescent="0.2"/>
    <row r="140113" ht="12.75" customHeight="1" x14ac:dyDescent="0.2"/>
    <row r="140117" ht="12.75" customHeight="1" x14ac:dyDescent="0.2"/>
    <row r="140121" ht="12.75" customHeight="1" x14ac:dyDescent="0.2"/>
    <row r="140125" ht="12.75" customHeight="1" x14ac:dyDescent="0.2"/>
    <row r="140129" ht="12.75" customHeight="1" x14ac:dyDescent="0.2"/>
    <row r="140133" ht="12.75" customHeight="1" x14ac:dyDescent="0.2"/>
    <row r="140137" ht="12.75" customHeight="1" x14ac:dyDescent="0.2"/>
    <row r="140141" ht="12.75" customHeight="1" x14ac:dyDescent="0.2"/>
    <row r="140145" ht="12.75" customHeight="1" x14ac:dyDescent="0.2"/>
    <row r="140149" ht="12.75" customHeight="1" x14ac:dyDescent="0.2"/>
    <row r="140153" ht="12.75" customHeight="1" x14ac:dyDescent="0.2"/>
    <row r="140157" ht="12.75" customHeight="1" x14ac:dyDescent="0.2"/>
    <row r="140161" ht="12.75" customHeight="1" x14ac:dyDescent="0.2"/>
    <row r="140165" ht="12.75" customHeight="1" x14ac:dyDescent="0.2"/>
    <row r="140169" ht="12.75" customHeight="1" x14ac:dyDescent="0.2"/>
    <row r="140173" ht="12.75" customHeight="1" x14ac:dyDescent="0.2"/>
    <row r="140177" ht="12.75" customHeight="1" x14ac:dyDescent="0.2"/>
    <row r="140181" ht="12.75" customHeight="1" x14ac:dyDescent="0.2"/>
    <row r="140185" ht="12.75" customHeight="1" x14ac:dyDescent="0.2"/>
    <row r="140189" ht="12.75" customHeight="1" x14ac:dyDescent="0.2"/>
    <row r="140193" ht="12.75" customHeight="1" x14ac:dyDescent="0.2"/>
    <row r="140197" ht="12.75" customHeight="1" x14ac:dyDescent="0.2"/>
    <row r="140201" ht="12.75" customHeight="1" x14ac:dyDescent="0.2"/>
    <row r="140205" ht="12.75" customHeight="1" x14ac:dyDescent="0.2"/>
    <row r="140209" ht="12.75" customHeight="1" x14ac:dyDescent="0.2"/>
    <row r="140213" ht="12.75" customHeight="1" x14ac:dyDescent="0.2"/>
    <row r="140217" ht="12.75" customHeight="1" x14ac:dyDescent="0.2"/>
    <row r="140221" ht="12.75" customHeight="1" x14ac:dyDescent="0.2"/>
    <row r="140225" ht="12.75" customHeight="1" x14ac:dyDescent="0.2"/>
    <row r="140229" ht="12.75" customHeight="1" x14ac:dyDescent="0.2"/>
    <row r="140233" ht="12.75" customHeight="1" x14ac:dyDescent="0.2"/>
    <row r="140237" ht="12.75" customHeight="1" x14ac:dyDescent="0.2"/>
    <row r="140241" ht="12.75" customHeight="1" x14ac:dyDescent="0.2"/>
    <row r="140245" ht="12.75" customHeight="1" x14ac:dyDescent="0.2"/>
    <row r="140249" ht="12.75" customHeight="1" x14ac:dyDescent="0.2"/>
    <row r="140253" ht="12.75" customHeight="1" x14ac:dyDescent="0.2"/>
    <row r="140257" ht="12.75" customHeight="1" x14ac:dyDescent="0.2"/>
    <row r="140261" ht="12.75" customHeight="1" x14ac:dyDescent="0.2"/>
    <row r="140265" ht="12.75" customHeight="1" x14ac:dyDescent="0.2"/>
    <row r="140269" ht="12.75" customHeight="1" x14ac:dyDescent="0.2"/>
    <row r="140273" ht="12.75" customHeight="1" x14ac:dyDescent="0.2"/>
    <row r="140277" ht="12.75" customHeight="1" x14ac:dyDescent="0.2"/>
    <row r="140281" ht="12.75" customHeight="1" x14ac:dyDescent="0.2"/>
    <row r="140285" ht="12.75" customHeight="1" x14ac:dyDescent="0.2"/>
    <row r="140289" ht="12.75" customHeight="1" x14ac:dyDescent="0.2"/>
    <row r="140293" ht="12.75" customHeight="1" x14ac:dyDescent="0.2"/>
    <row r="140297" ht="12.75" customHeight="1" x14ac:dyDescent="0.2"/>
    <row r="140301" ht="12.75" customHeight="1" x14ac:dyDescent="0.2"/>
    <row r="140305" ht="12.75" customHeight="1" x14ac:dyDescent="0.2"/>
    <row r="140309" ht="12.75" customHeight="1" x14ac:dyDescent="0.2"/>
    <row r="140313" ht="12.75" customHeight="1" x14ac:dyDescent="0.2"/>
    <row r="140317" ht="12.75" customHeight="1" x14ac:dyDescent="0.2"/>
    <row r="140321" ht="12.75" customHeight="1" x14ac:dyDescent="0.2"/>
    <row r="140325" ht="12.75" customHeight="1" x14ac:dyDescent="0.2"/>
    <row r="140329" ht="12.75" customHeight="1" x14ac:dyDescent="0.2"/>
    <row r="140333" ht="12.75" customHeight="1" x14ac:dyDescent="0.2"/>
    <row r="140337" ht="12.75" customHeight="1" x14ac:dyDescent="0.2"/>
    <row r="140341" ht="12.75" customHeight="1" x14ac:dyDescent="0.2"/>
    <row r="140345" ht="12.75" customHeight="1" x14ac:dyDescent="0.2"/>
    <row r="140349" ht="12.75" customHeight="1" x14ac:dyDescent="0.2"/>
    <row r="140353" ht="12.75" customHeight="1" x14ac:dyDescent="0.2"/>
    <row r="140357" ht="12.75" customHeight="1" x14ac:dyDescent="0.2"/>
    <row r="140361" ht="12.75" customHeight="1" x14ac:dyDescent="0.2"/>
    <row r="140365" ht="12.75" customHeight="1" x14ac:dyDescent="0.2"/>
    <row r="140369" ht="12.75" customHeight="1" x14ac:dyDescent="0.2"/>
    <row r="140373" ht="12.75" customHeight="1" x14ac:dyDescent="0.2"/>
    <row r="140377" ht="12.75" customHeight="1" x14ac:dyDescent="0.2"/>
    <row r="140381" ht="12.75" customHeight="1" x14ac:dyDescent="0.2"/>
    <row r="140385" ht="12.75" customHeight="1" x14ac:dyDescent="0.2"/>
    <row r="140389" ht="12.75" customHeight="1" x14ac:dyDescent="0.2"/>
    <row r="140393" ht="12.75" customHeight="1" x14ac:dyDescent="0.2"/>
    <row r="140397" ht="12.75" customHeight="1" x14ac:dyDescent="0.2"/>
    <row r="140401" ht="12.75" customHeight="1" x14ac:dyDescent="0.2"/>
    <row r="140405" ht="12.75" customHeight="1" x14ac:dyDescent="0.2"/>
    <row r="140409" ht="12.75" customHeight="1" x14ac:dyDescent="0.2"/>
    <row r="140413" ht="12.75" customHeight="1" x14ac:dyDescent="0.2"/>
    <row r="140417" ht="12.75" customHeight="1" x14ac:dyDescent="0.2"/>
    <row r="140421" ht="12.75" customHeight="1" x14ac:dyDescent="0.2"/>
    <row r="140425" ht="12.75" customHeight="1" x14ac:dyDescent="0.2"/>
    <row r="140429" ht="12.75" customHeight="1" x14ac:dyDescent="0.2"/>
    <row r="140433" ht="12.75" customHeight="1" x14ac:dyDescent="0.2"/>
    <row r="140437" ht="12.75" customHeight="1" x14ac:dyDescent="0.2"/>
    <row r="140441" ht="12.75" customHeight="1" x14ac:dyDescent="0.2"/>
    <row r="140445" ht="12.75" customHeight="1" x14ac:dyDescent="0.2"/>
    <row r="140449" ht="12.75" customHeight="1" x14ac:dyDescent="0.2"/>
    <row r="140453" ht="12.75" customHeight="1" x14ac:dyDescent="0.2"/>
    <row r="140457" ht="12.75" customHeight="1" x14ac:dyDescent="0.2"/>
    <row r="140461" ht="12.75" customHeight="1" x14ac:dyDescent="0.2"/>
    <row r="140465" ht="12.75" customHeight="1" x14ac:dyDescent="0.2"/>
    <row r="140469" ht="12.75" customHeight="1" x14ac:dyDescent="0.2"/>
    <row r="140473" ht="12.75" customHeight="1" x14ac:dyDescent="0.2"/>
    <row r="140477" ht="12.75" customHeight="1" x14ac:dyDescent="0.2"/>
    <row r="140481" ht="12.75" customHeight="1" x14ac:dyDescent="0.2"/>
    <row r="140485" ht="12.75" customHeight="1" x14ac:dyDescent="0.2"/>
    <row r="140489" ht="12.75" customHeight="1" x14ac:dyDescent="0.2"/>
    <row r="140493" ht="12.75" customHeight="1" x14ac:dyDescent="0.2"/>
    <row r="140497" ht="12.75" customHeight="1" x14ac:dyDescent="0.2"/>
    <row r="140501" ht="12.75" customHeight="1" x14ac:dyDescent="0.2"/>
    <row r="140505" ht="12.75" customHeight="1" x14ac:dyDescent="0.2"/>
    <row r="140509" ht="12.75" customHeight="1" x14ac:dyDescent="0.2"/>
    <row r="140513" ht="12.75" customHeight="1" x14ac:dyDescent="0.2"/>
    <row r="140517" ht="12.75" customHeight="1" x14ac:dyDescent="0.2"/>
    <row r="140521" ht="12.75" customHeight="1" x14ac:dyDescent="0.2"/>
    <row r="140525" ht="12.75" customHeight="1" x14ac:dyDescent="0.2"/>
    <row r="140529" ht="12.75" customHeight="1" x14ac:dyDescent="0.2"/>
    <row r="140533" ht="12.75" customHeight="1" x14ac:dyDescent="0.2"/>
    <row r="140537" ht="12.75" customHeight="1" x14ac:dyDescent="0.2"/>
    <row r="140541" ht="12.75" customHeight="1" x14ac:dyDescent="0.2"/>
    <row r="140545" ht="12.75" customHeight="1" x14ac:dyDescent="0.2"/>
    <row r="140549" ht="12.75" customHeight="1" x14ac:dyDescent="0.2"/>
    <row r="140553" ht="12.75" customHeight="1" x14ac:dyDescent="0.2"/>
    <row r="140557" ht="12.75" customHeight="1" x14ac:dyDescent="0.2"/>
    <row r="140561" ht="12.75" customHeight="1" x14ac:dyDescent="0.2"/>
    <row r="140565" ht="12.75" customHeight="1" x14ac:dyDescent="0.2"/>
    <row r="140569" ht="12.75" customHeight="1" x14ac:dyDescent="0.2"/>
    <row r="140573" ht="12.75" customHeight="1" x14ac:dyDescent="0.2"/>
    <row r="140577" ht="12.75" customHeight="1" x14ac:dyDescent="0.2"/>
    <row r="140581" ht="12.75" customHeight="1" x14ac:dyDescent="0.2"/>
    <row r="140585" ht="12.75" customHeight="1" x14ac:dyDescent="0.2"/>
    <row r="140589" ht="12.75" customHeight="1" x14ac:dyDescent="0.2"/>
    <row r="140593" ht="12.75" customHeight="1" x14ac:dyDescent="0.2"/>
    <row r="140597" ht="12.75" customHeight="1" x14ac:dyDescent="0.2"/>
    <row r="140601" ht="12.75" customHeight="1" x14ac:dyDescent="0.2"/>
    <row r="140605" ht="12.75" customHeight="1" x14ac:dyDescent="0.2"/>
    <row r="140609" ht="12.75" customHeight="1" x14ac:dyDescent="0.2"/>
    <row r="140613" ht="12.75" customHeight="1" x14ac:dyDescent="0.2"/>
    <row r="140617" ht="12.75" customHeight="1" x14ac:dyDescent="0.2"/>
    <row r="140621" ht="12.75" customHeight="1" x14ac:dyDescent="0.2"/>
    <row r="140625" ht="12.75" customHeight="1" x14ac:dyDescent="0.2"/>
    <row r="140629" ht="12.75" customHeight="1" x14ac:dyDescent="0.2"/>
    <row r="140633" ht="12.75" customHeight="1" x14ac:dyDescent="0.2"/>
    <row r="140637" ht="12.75" customHeight="1" x14ac:dyDescent="0.2"/>
    <row r="140641" ht="12.75" customHeight="1" x14ac:dyDescent="0.2"/>
    <row r="140645" ht="12.75" customHeight="1" x14ac:dyDescent="0.2"/>
    <row r="140649" ht="12.75" customHeight="1" x14ac:dyDescent="0.2"/>
    <row r="140653" ht="12.75" customHeight="1" x14ac:dyDescent="0.2"/>
    <row r="140657" ht="12.75" customHeight="1" x14ac:dyDescent="0.2"/>
    <row r="140661" ht="12.75" customHeight="1" x14ac:dyDescent="0.2"/>
    <row r="140665" ht="12.75" customHeight="1" x14ac:dyDescent="0.2"/>
    <row r="140669" ht="12.75" customHeight="1" x14ac:dyDescent="0.2"/>
    <row r="140673" ht="12.75" customHeight="1" x14ac:dyDescent="0.2"/>
    <row r="140677" ht="12.75" customHeight="1" x14ac:dyDescent="0.2"/>
    <row r="140681" ht="12.75" customHeight="1" x14ac:dyDescent="0.2"/>
    <row r="140685" ht="12.75" customHeight="1" x14ac:dyDescent="0.2"/>
    <row r="140689" ht="12.75" customHeight="1" x14ac:dyDescent="0.2"/>
    <row r="140693" ht="12.75" customHeight="1" x14ac:dyDescent="0.2"/>
    <row r="140697" ht="12.75" customHeight="1" x14ac:dyDescent="0.2"/>
    <row r="140701" ht="12.75" customHeight="1" x14ac:dyDescent="0.2"/>
    <row r="140705" ht="12.75" customHeight="1" x14ac:dyDescent="0.2"/>
    <row r="140709" ht="12.75" customHeight="1" x14ac:dyDescent="0.2"/>
    <row r="140713" ht="12.75" customHeight="1" x14ac:dyDescent="0.2"/>
    <row r="140717" ht="12.75" customHeight="1" x14ac:dyDescent="0.2"/>
    <row r="140721" ht="12.75" customHeight="1" x14ac:dyDescent="0.2"/>
    <row r="140725" ht="12.75" customHeight="1" x14ac:dyDescent="0.2"/>
    <row r="140729" ht="12.75" customHeight="1" x14ac:dyDescent="0.2"/>
    <row r="140733" ht="12.75" customHeight="1" x14ac:dyDescent="0.2"/>
    <row r="140737" ht="12.75" customHeight="1" x14ac:dyDescent="0.2"/>
    <row r="140741" ht="12.75" customHeight="1" x14ac:dyDescent="0.2"/>
    <row r="140745" ht="12.75" customHeight="1" x14ac:dyDescent="0.2"/>
    <row r="140749" ht="12.75" customHeight="1" x14ac:dyDescent="0.2"/>
    <row r="140753" ht="12.75" customHeight="1" x14ac:dyDescent="0.2"/>
    <row r="140757" ht="12.75" customHeight="1" x14ac:dyDescent="0.2"/>
    <row r="140761" ht="12.75" customHeight="1" x14ac:dyDescent="0.2"/>
    <row r="140765" ht="12.75" customHeight="1" x14ac:dyDescent="0.2"/>
    <row r="140769" ht="12.75" customHeight="1" x14ac:dyDescent="0.2"/>
    <row r="140773" ht="12.75" customHeight="1" x14ac:dyDescent="0.2"/>
    <row r="140777" ht="12.75" customHeight="1" x14ac:dyDescent="0.2"/>
    <row r="140781" ht="12.75" customHeight="1" x14ac:dyDescent="0.2"/>
    <row r="140785" ht="12.75" customHeight="1" x14ac:dyDescent="0.2"/>
    <row r="140789" ht="12.75" customHeight="1" x14ac:dyDescent="0.2"/>
    <row r="140793" ht="12.75" customHeight="1" x14ac:dyDescent="0.2"/>
    <row r="140797" ht="12.75" customHeight="1" x14ac:dyDescent="0.2"/>
    <row r="140801" ht="12.75" customHeight="1" x14ac:dyDescent="0.2"/>
    <row r="140805" ht="12.75" customHeight="1" x14ac:dyDescent="0.2"/>
    <row r="140809" ht="12.75" customHeight="1" x14ac:dyDescent="0.2"/>
    <row r="140813" ht="12.75" customHeight="1" x14ac:dyDescent="0.2"/>
    <row r="140817" ht="12.75" customHeight="1" x14ac:dyDescent="0.2"/>
    <row r="140821" ht="12.75" customHeight="1" x14ac:dyDescent="0.2"/>
    <row r="140825" ht="12.75" customHeight="1" x14ac:dyDescent="0.2"/>
    <row r="140829" ht="12.75" customHeight="1" x14ac:dyDescent="0.2"/>
    <row r="140833" ht="12.75" customHeight="1" x14ac:dyDescent="0.2"/>
    <row r="140837" ht="12.75" customHeight="1" x14ac:dyDescent="0.2"/>
    <row r="140841" ht="12.75" customHeight="1" x14ac:dyDescent="0.2"/>
    <row r="140845" ht="12.75" customHeight="1" x14ac:dyDescent="0.2"/>
    <row r="140849" ht="12.75" customHeight="1" x14ac:dyDescent="0.2"/>
    <row r="140853" ht="12.75" customHeight="1" x14ac:dyDescent="0.2"/>
    <row r="140857" ht="12.75" customHeight="1" x14ac:dyDescent="0.2"/>
    <row r="140861" ht="12.75" customHeight="1" x14ac:dyDescent="0.2"/>
    <row r="140865" ht="12.75" customHeight="1" x14ac:dyDescent="0.2"/>
    <row r="140869" ht="12.75" customHeight="1" x14ac:dyDescent="0.2"/>
    <row r="140873" ht="12.75" customHeight="1" x14ac:dyDescent="0.2"/>
    <row r="140877" ht="12.75" customHeight="1" x14ac:dyDescent="0.2"/>
    <row r="140881" ht="12.75" customHeight="1" x14ac:dyDescent="0.2"/>
    <row r="140885" ht="12.75" customHeight="1" x14ac:dyDescent="0.2"/>
    <row r="140889" ht="12.75" customHeight="1" x14ac:dyDescent="0.2"/>
    <row r="140893" ht="12.75" customHeight="1" x14ac:dyDescent="0.2"/>
    <row r="140897" ht="12.75" customHeight="1" x14ac:dyDescent="0.2"/>
    <row r="140901" ht="12.75" customHeight="1" x14ac:dyDescent="0.2"/>
    <row r="140905" ht="12.75" customHeight="1" x14ac:dyDescent="0.2"/>
    <row r="140909" ht="12.75" customHeight="1" x14ac:dyDescent="0.2"/>
    <row r="140913" ht="12.75" customHeight="1" x14ac:dyDescent="0.2"/>
    <row r="140917" ht="12.75" customHeight="1" x14ac:dyDescent="0.2"/>
    <row r="140921" ht="12.75" customHeight="1" x14ac:dyDescent="0.2"/>
    <row r="140925" ht="12.75" customHeight="1" x14ac:dyDescent="0.2"/>
    <row r="140929" ht="12.75" customHeight="1" x14ac:dyDescent="0.2"/>
    <row r="140933" ht="12.75" customHeight="1" x14ac:dyDescent="0.2"/>
    <row r="140937" ht="12.75" customHeight="1" x14ac:dyDescent="0.2"/>
    <row r="140941" ht="12.75" customHeight="1" x14ac:dyDescent="0.2"/>
    <row r="140945" ht="12.75" customHeight="1" x14ac:dyDescent="0.2"/>
    <row r="140949" ht="12.75" customHeight="1" x14ac:dyDescent="0.2"/>
    <row r="140953" ht="12.75" customHeight="1" x14ac:dyDescent="0.2"/>
    <row r="140957" ht="12.75" customHeight="1" x14ac:dyDescent="0.2"/>
    <row r="140961" ht="12.75" customHeight="1" x14ac:dyDescent="0.2"/>
    <row r="140965" ht="12.75" customHeight="1" x14ac:dyDescent="0.2"/>
    <row r="140969" ht="12.75" customHeight="1" x14ac:dyDescent="0.2"/>
    <row r="140973" ht="12.75" customHeight="1" x14ac:dyDescent="0.2"/>
    <row r="140977" ht="12.75" customHeight="1" x14ac:dyDescent="0.2"/>
    <row r="140981" ht="12.75" customHeight="1" x14ac:dyDescent="0.2"/>
    <row r="140985" ht="12.75" customHeight="1" x14ac:dyDescent="0.2"/>
    <row r="140989" ht="12.75" customHeight="1" x14ac:dyDescent="0.2"/>
    <row r="140993" ht="12.75" customHeight="1" x14ac:dyDescent="0.2"/>
    <row r="140997" ht="12.75" customHeight="1" x14ac:dyDescent="0.2"/>
    <row r="141001" ht="12.75" customHeight="1" x14ac:dyDescent="0.2"/>
    <row r="141005" ht="12.75" customHeight="1" x14ac:dyDescent="0.2"/>
    <row r="141009" ht="12.75" customHeight="1" x14ac:dyDescent="0.2"/>
    <row r="141013" ht="12.75" customHeight="1" x14ac:dyDescent="0.2"/>
    <row r="141017" ht="12.75" customHeight="1" x14ac:dyDescent="0.2"/>
    <row r="141021" ht="12.75" customHeight="1" x14ac:dyDescent="0.2"/>
    <row r="141025" ht="12.75" customHeight="1" x14ac:dyDescent="0.2"/>
    <row r="141029" ht="12.75" customHeight="1" x14ac:dyDescent="0.2"/>
    <row r="141033" ht="12.75" customHeight="1" x14ac:dyDescent="0.2"/>
    <row r="141037" ht="12.75" customHeight="1" x14ac:dyDescent="0.2"/>
    <row r="141041" ht="12.75" customHeight="1" x14ac:dyDescent="0.2"/>
    <row r="141045" ht="12.75" customHeight="1" x14ac:dyDescent="0.2"/>
    <row r="141049" ht="12.75" customHeight="1" x14ac:dyDescent="0.2"/>
    <row r="141053" ht="12.75" customHeight="1" x14ac:dyDescent="0.2"/>
    <row r="141057" ht="12.75" customHeight="1" x14ac:dyDescent="0.2"/>
    <row r="141061" ht="12.75" customHeight="1" x14ac:dyDescent="0.2"/>
    <row r="141065" ht="12.75" customHeight="1" x14ac:dyDescent="0.2"/>
    <row r="141069" ht="12.75" customHeight="1" x14ac:dyDescent="0.2"/>
    <row r="141073" ht="12.75" customHeight="1" x14ac:dyDescent="0.2"/>
    <row r="141077" ht="12.75" customHeight="1" x14ac:dyDescent="0.2"/>
    <row r="141081" ht="12.75" customHeight="1" x14ac:dyDescent="0.2"/>
    <row r="141085" ht="12.75" customHeight="1" x14ac:dyDescent="0.2"/>
    <row r="141089" ht="12.75" customHeight="1" x14ac:dyDescent="0.2"/>
    <row r="141093" ht="12.75" customHeight="1" x14ac:dyDescent="0.2"/>
    <row r="141097" ht="12.75" customHeight="1" x14ac:dyDescent="0.2"/>
    <row r="141101" ht="12.75" customHeight="1" x14ac:dyDescent="0.2"/>
    <row r="141105" ht="12.75" customHeight="1" x14ac:dyDescent="0.2"/>
    <row r="141109" ht="12.75" customHeight="1" x14ac:dyDescent="0.2"/>
    <row r="141113" ht="12.75" customHeight="1" x14ac:dyDescent="0.2"/>
    <row r="141117" ht="12.75" customHeight="1" x14ac:dyDescent="0.2"/>
    <row r="141121" ht="12.75" customHeight="1" x14ac:dyDescent="0.2"/>
    <row r="141125" ht="12.75" customHeight="1" x14ac:dyDescent="0.2"/>
    <row r="141129" ht="12.75" customHeight="1" x14ac:dyDescent="0.2"/>
    <row r="141133" ht="12.75" customHeight="1" x14ac:dyDescent="0.2"/>
    <row r="141137" ht="12.75" customHeight="1" x14ac:dyDescent="0.2"/>
    <row r="141141" ht="12.75" customHeight="1" x14ac:dyDescent="0.2"/>
    <row r="141145" ht="12.75" customHeight="1" x14ac:dyDescent="0.2"/>
    <row r="141149" ht="12.75" customHeight="1" x14ac:dyDescent="0.2"/>
    <row r="141153" ht="12.75" customHeight="1" x14ac:dyDescent="0.2"/>
    <row r="141157" ht="12.75" customHeight="1" x14ac:dyDescent="0.2"/>
    <row r="141161" ht="12.75" customHeight="1" x14ac:dyDescent="0.2"/>
    <row r="141165" ht="12.75" customHeight="1" x14ac:dyDescent="0.2"/>
    <row r="141169" ht="12.75" customHeight="1" x14ac:dyDescent="0.2"/>
    <row r="141173" ht="12.75" customHeight="1" x14ac:dyDescent="0.2"/>
    <row r="141177" ht="12.75" customHeight="1" x14ac:dyDescent="0.2"/>
    <row r="141181" ht="12.75" customHeight="1" x14ac:dyDescent="0.2"/>
    <row r="141185" ht="12.75" customHeight="1" x14ac:dyDescent="0.2"/>
    <row r="141189" ht="12.75" customHeight="1" x14ac:dyDescent="0.2"/>
    <row r="141193" ht="12.75" customHeight="1" x14ac:dyDescent="0.2"/>
    <row r="141197" ht="12.75" customHeight="1" x14ac:dyDescent="0.2"/>
    <row r="141201" ht="12.75" customHeight="1" x14ac:dyDescent="0.2"/>
    <row r="141205" ht="12.75" customHeight="1" x14ac:dyDescent="0.2"/>
    <row r="141209" ht="12.75" customHeight="1" x14ac:dyDescent="0.2"/>
    <row r="141213" ht="12.75" customHeight="1" x14ac:dyDescent="0.2"/>
    <row r="141217" ht="12.75" customHeight="1" x14ac:dyDescent="0.2"/>
    <row r="141221" ht="12.75" customHeight="1" x14ac:dyDescent="0.2"/>
    <row r="141225" ht="12.75" customHeight="1" x14ac:dyDescent="0.2"/>
    <row r="141229" ht="12.75" customHeight="1" x14ac:dyDescent="0.2"/>
    <row r="141233" ht="12.75" customHeight="1" x14ac:dyDescent="0.2"/>
    <row r="141237" ht="12.75" customHeight="1" x14ac:dyDescent="0.2"/>
    <row r="141241" ht="12.75" customHeight="1" x14ac:dyDescent="0.2"/>
    <row r="141245" ht="12.75" customHeight="1" x14ac:dyDescent="0.2"/>
    <row r="141249" ht="12.75" customHeight="1" x14ac:dyDescent="0.2"/>
    <row r="141253" ht="12.75" customHeight="1" x14ac:dyDescent="0.2"/>
    <row r="141257" ht="12.75" customHeight="1" x14ac:dyDescent="0.2"/>
    <row r="141261" ht="12.75" customHeight="1" x14ac:dyDescent="0.2"/>
    <row r="141265" ht="12.75" customHeight="1" x14ac:dyDescent="0.2"/>
    <row r="141269" ht="12.75" customHeight="1" x14ac:dyDescent="0.2"/>
    <row r="141273" ht="12.75" customHeight="1" x14ac:dyDescent="0.2"/>
    <row r="141277" ht="12.75" customHeight="1" x14ac:dyDescent="0.2"/>
    <row r="141281" ht="12.75" customHeight="1" x14ac:dyDescent="0.2"/>
    <row r="141285" ht="12.75" customHeight="1" x14ac:dyDescent="0.2"/>
    <row r="141289" ht="12.75" customHeight="1" x14ac:dyDescent="0.2"/>
    <row r="141293" ht="12.75" customHeight="1" x14ac:dyDescent="0.2"/>
    <row r="141297" ht="12.75" customHeight="1" x14ac:dyDescent="0.2"/>
    <row r="141301" ht="12.75" customHeight="1" x14ac:dyDescent="0.2"/>
    <row r="141305" ht="12.75" customHeight="1" x14ac:dyDescent="0.2"/>
    <row r="141309" ht="12.75" customHeight="1" x14ac:dyDescent="0.2"/>
    <row r="141313" ht="12.75" customHeight="1" x14ac:dyDescent="0.2"/>
    <row r="141317" ht="12.75" customHeight="1" x14ac:dyDescent="0.2"/>
    <row r="141321" ht="12.75" customHeight="1" x14ac:dyDescent="0.2"/>
    <row r="141325" ht="12.75" customHeight="1" x14ac:dyDescent="0.2"/>
    <row r="141329" ht="12.75" customHeight="1" x14ac:dyDescent="0.2"/>
    <row r="141333" ht="12.75" customHeight="1" x14ac:dyDescent="0.2"/>
    <row r="141337" ht="12.75" customHeight="1" x14ac:dyDescent="0.2"/>
    <row r="141341" ht="12.75" customHeight="1" x14ac:dyDescent="0.2"/>
    <row r="141345" ht="12.75" customHeight="1" x14ac:dyDescent="0.2"/>
    <row r="141349" ht="12.75" customHeight="1" x14ac:dyDescent="0.2"/>
    <row r="141353" ht="12.75" customHeight="1" x14ac:dyDescent="0.2"/>
    <row r="141357" ht="12.75" customHeight="1" x14ac:dyDescent="0.2"/>
    <row r="141361" ht="12.75" customHeight="1" x14ac:dyDescent="0.2"/>
    <row r="141365" ht="12.75" customHeight="1" x14ac:dyDescent="0.2"/>
    <row r="141369" ht="12.75" customHeight="1" x14ac:dyDescent="0.2"/>
    <row r="141373" ht="12.75" customHeight="1" x14ac:dyDescent="0.2"/>
    <row r="141377" ht="12.75" customHeight="1" x14ac:dyDescent="0.2"/>
    <row r="141381" ht="12.75" customHeight="1" x14ac:dyDescent="0.2"/>
    <row r="141385" ht="12.75" customHeight="1" x14ac:dyDescent="0.2"/>
    <row r="141389" ht="12.75" customHeight="1" x14ac:dyDescent="0.2"/>
    <row r="141393" ht="12.75" customHeight="1" x14ac:dyDescent="0.2"/>
    <row r="141397" ht="12.75" customHeight="1" x14ac:dyDescent="0.2"/>
    <row r="141401" ht="12.75" customHeight="1" x14ac:dyDescent="0.2"/>
    <row r="141405" ht="12.75" customHeight="1" x14ac:dyDescent="0.2"/>
    <row r="141409" ht="12.75" customHeight="1" x14ac:dyDescent="0.2"/>
    <row r="141413" ht="12.75" customHeight="1" x14ac:dyDescent="0.2"/>
    <row r="141417" ht="12.75" customHeight="1" x14ac:dyDescent="0.2"/>
    <row r="141421" ht="12.75" customHeight="1" x14ac:dyDescent="0.2"/>
    <row r="141425" ht="12.75" customHeight="1" x14ac:dyDescent="0.2"/>
    <row r="141429" ht="12.75" customHeight="1" x14ac:dyDescent="0.2"/>
    <row r="141433" ht="12.75" customHeight="1" x14ac:dyDescent="0.2"/>
    <row r="141437" ht="12.75" customHeight="1" x14ac:dyDescent="0.2"/>
    <row r="141441" ht="12.75" customHeight="1" x14ac:dyDescent="0.2"/>
    <row r="141445" ht="12.75" customHeight="1" x14ac:dyDescent="0.2"/>
    <row r="141449" ht="12.75" customHeight="1" x14ac:dyDescent="0.2"/>
    <row r="141453" ht="12.75" customHeight="1" x14ac:dyDescent="0.2"/>
    <row r="141457" ht="12.75" customHeight="1" x14ac:dyDescent="0.2"/>
    <row r="141461" ht="12.75" customHeight="1" x14ac:dyDescent="0.2"/>
    <row r="141465" ht="12.75" customHeight="1" x14ac:dyDescent="0.2"/>
    <row r="141469" ht="12.75" customHeight="1" x14ac:dyDescent="0.2"/>
    <row r="141473" ht="12.75" customHeight="1" x14ac:dyDescent="0.2"/>
    <row r="141477" ht="12.75" customHeight="1" x14ac:dyDescent="0.2"/>
    <row r="141481" ht="12.75" customHeight="1" x14ac:dyDescent="0.2"/>
    <row r="141485" ht="12.75" customHeight="1" x14ac:dyDescent="0.2"/>
    <row r="141489" ht="12.75" customHeight="1" x14ac:dyDescent="0.2"/>
    <row r="141493" ht="12.75" customHeight="1" x14ac:dyDescent="0.2"/>
    <row r="141497" ht="12.75" customHeight="1" x14ac:dyDescent="0.2"/>
    <row r="141501" ht="12.75" customHeight="1" x14ac:dyDescent="0.2"/>
    <row r="141505" ht="12.75" customHeight="1" x14ac:dyDescent="0.2"/>
    <row r="141509" ht="12.75" customHeight="1" x14ac:dyDescent="0.2"/>
    <row r="141513" ht="12.75" customHeight="1" x14ac:dyDescent="0.2"/>
    <row r="141517" ht="12.75" customHeight="1" x14ac:dyDescent="0.2"/>
    <row r="141521" ht="12.75" customHeight="1" x14ac:dyDescent="0.2"/>
    <row r="141525" ht="12.75" customHeight="1" x14ac:dyDescent="0.2"/>
    <row r="141529" ht="12.75" customHeight="1" x14ac:dyDescent="0.2"/>
    <row r="141533" ht="12.75" customHeight="1" x14ac:dyDescent="0.2"/>
    <row r="141537" ht="12.75" customHeight="1" x14ac:dyDescent="0.2"/>
    <row r="141541" ht="12.75" customHeight="1" x14ac:dyDescent="0.2"/>
    <row r="141545" ht="12.75" customHeight="1" x14ac:dyDescent="0.2"/>
    <row r="141549" ht="12.75" customHeight="1" x14ac:dyDescent="0.2"/>
    <row r="141553" ht="12.75" customHeight="1" x14ac:dyDescent="0.2"/>
    <row r="141557" ht="12.75" customHeight="1" x14ac:dyDescent="0.2"/>
    <row r="141561" ht="12.75" customHeight="1" x14ac:dyDescent="0.2"/>
    <row r="141565" ht="12.75" customHeight="1" x14ac:dyDescent="0.2"/>
    <row r="141569" ht="12.75" customHeight="1" x14ac:dyDescent="0.2"/>
    <row r="141573" ht="12.75" customHeight="1" x14ac:dyDescent="0.2"/>
    <row r="141577" ht="12.75" customHeight="1" x14ac:dyDescent="0.2"/>
    <row r="141581" ht="12.75" customHeight="1" x14ac:dyDescent="0.2"/>
    <row r="141585" ht="12.75" customHeight="1" x14ac:dyDescent="0.2"/>
    <row r="141589" ht="12.75" customHeight="1" x14ac:dyDescent="0.2"/>
    <row r="141593" ht="12.75" customHeight="1" x14ac:dyDescent="0.2"/>
    <row r="141597" ht="12.75" customHeight="1" x14ac:dyDescent="0.2"/>
    <row r="141601" ht="12.75" customHeight="1" x14ac:dyDescent="0.2"/>
    <row r="141605" ht="12.75" customHeight="1" x14ac:dyDescent="0.2"/>
    <row r="141609" ht="12.75" customHeight="1" x14ac:dyDescent="0.2"/>
    <row r="141613" ht="12.75" customHeight="1" x14ac:dyDescent="0.2"/>
    <row r="141617" ht="12.75" customHeight="1" x14ac:dyDescent="0.2"/>
    <row r="141621" ht="12.75" customHeight="1" x14ac:dyDescent="0.2"/>
    <row r="141625" ht="12.75" customHeight="1" x14ac:dyDescent="0.2"/>
    <row r="141629" ht="12.75" customHeight="1" x14ac:dyDescent="0.2"/>
    <row r="141633" ht="12.75" customHeight="1" x14ac:dyDescent="0.2"/>
    <row r="141637" ht="12.75" customHeight="1" x14ac:dyDescent="0.2"/>
    <row r="141641" ht="12.75" customHeight="1" x14ac:dyDescent="0.2"/>
    <row r="141645" ht="12.75" customHeight="1" x14ac:dyDescent="0.2"/>
    <row r="141649" ht="12.75" customHeight="1" x14ac:dyDescent="0.2"/>
    <row r="141653" ht="12.75" customHeight="1" x14ac:dyDescent="0.2"/>
    <row r="141657" ht="12.75" customHeight="1" x14ac:dyDescent="0.2"/>
    <row r="141661" ht="12.75" customHeight="1" x14ac:dyDescent="0.2"/>
    <row r="141665" ht="12.75" customHeight="1" x14ac:dyDescent="0.2"/>
    <row r="141669" ht="12.75" customHeight="1" x14ac:dyDescent="0.2"/>
    <row r="141673" ht="12.75" customHeight="1" x14ac:dyDescent="0.2"/>
    <row r="141677" ht="12.75" customHeight="1" x14ac:dyDescent="0.2"/>
    <row r="141681" ht="12.75" customHeight="1" x14ac:dyDescent="0.2"/>
    <row r="141685" ht="12.75" customHeight="1" x14ac:dyDescent="0.2"/>
    <row r="141689" ht="12.75" customHeight="1" x14ac:dyDescent="0.2"/>
    <row r="141693" ht="12.75" customHeight="1" x14ac:dyDescent="0.2"/>
    <row r="141697" ht="12.75" customHeight="1" x14ac:dyDescent="0.2"/>
    <row r="141701" ht="12.75" customHeight="1" x14ac:dyDescent="0.2"/>
    <row r="141705" ht="12.75" customHeight="1" x14ac:dyDescent="0.2"/>
    <row r="141709" ht="12.75" customHeight="1" x14ac:dyDescent="0.2"/>
    <row r="141713" ht="12.75" customHeight="1" x14ac:dyDescent="0.2"/>
    <row r="141717" ht="12.75" customHeight="1" x14ac:dyDescent="0.2"/>
    <row r="141721" ht="12.75" customHeight="1" x14ac:dyDescent="0.2"/>
    <row r="141725" ht="12.75" customHeight="1" x14ac:dyDescent="0.2"/>
    <row r="141729" ht="12.75" customHeight="1" x14ac:dyDescent="0.2"/>
    <row r="141733" ht="12.75" customHeight="1" x14ac:dyDescent="0.2"/>
    <row r="141737" ht="12.75" customHeight="1" x14ac:dyDescent="0.2"/>
    <row r="141741" ht="12.75" customHeight="1" x14ac:dyDescent="0.2"/>
    <row r="141745" ht="12.75" customHeight="1" x14ac:dyDescent="0.2"/>
    <row r="141749" ht="12.75" customHeight="1" x14ac:dyDescent="0.2"/>
    <row r="141753" ht="12.75" customHeight="1" x14ac:dyDescent="0.2"/>
    <row r="141757" ht="12.75" customHeight="1" x14ac:dyDescent="0.2"/>
    <row r="141761" ht="12.75" customHeight="1" x14ac:dyDescent="0.2"/>
    <row r="141765" ht="12.75" customHeight="1" x14ac:dyDescent="0.2"/>
    <row r="141769" ht="12.75" customHeight="1" x14ac:dyDescent="0.2"/>
    <row r="141773" ht="12.75" customHeight="1" x14ac:dyDescent="0.2"/>
    <row r="141777" ht="12.75" customHeight="1" x14ac:dyDescent="0.2"/>
    <row r="141781" ht="12.75" customHeight="1" x14ac:dyDescent="0.2"/>
    <row r="141785" ht="12.75" customHeight="1" x14ac:dyDescent="0.2"/>
    <row r="141789" ht="12.75" customHeight="1" x14ac:dyDescent="0.2"/>
    <row r="141793" ht="12.75" customHeight="1" x14ac:dyDescent="0.2"/>
    <row r="141797" ht="12.75" customHeight="1" x14ac:dyDescent="0.2"/>
    <row r="141801" ht="12.75" customHeight="1" x14ac:dyDescent="0.2"/>
    <row r="141805" ht="12.75" customHeight="1" x14ac:dyDescent="0.2"/>
    <row r="141809" ht="12.75" customHeight="1" x14ac:dyDescent="0.2"/>
    <row r="141813" ht="12.75" customHeight="1" x14ac:dyDescent="0.2"/>
    <row r="141817" ht="12.75" customHeight="1" x14ac:dyDescent="0.2"/>
    <row r="141821" ht="12.75" customHeight="1" x14ac:dyDescent="0.2"/>
    <row r="141825" ht="12.75" customHeight="1" x14ac:dyDescent="0.2"/>
    <row r="141829" ht="12.75" customHeight="1" x14ac:dyDescent="0.2"/>
    <row r="141833" ht="12.75" customHeight="1" x14ac:dyDescent="0.2"/>
    <row r="141837" ht="12.75" customHeight="1" x14ac:dyDescent="0.2"/>
    <row r="141841" ht="12.75" customHeight="1" x14ac:dyDescent="0.2"/>
    <row r="141845" ht="12.75" customHeight="1" x14ac:dyDescent="0.2"/>
    <row r="141849" ht="12.75" customHeight="1" x14ac:dyDescent="0.2"/>
    <row r="141853" ht="12.75" customHeight="1" x14ac:dyDescent="0.2"/>
    <row r="141857" ht="12.75" customHeight="1" x14ac:dyDescent="0.2"/>
    <row r="141861" ht="12.75" customHeight="1" x14ac:dyDescent="0.2"/>
    <row r="141865" ht="12.75" customHeight="1" x14ac:dyDescent="0.2"/>
    <row r="141869" ht="12.75" customHeight="1" x14ac:dyDescent="0.2"/>
    <row r="141873" ht="12.75" customHeight="1" x14ac:dyDescent="0.2"/>
    <row r="141877" ht="12.75" customHeight="1" x14ac:dyDescent="0.2"/>
    <row r="141881" ht="12.75" customHeight="1" x14ac:dyDescent="0.2"/>
    <row r="141885" ht="12.75" customHeight="1" x14ac:dyDescent="0.2"/>
    <row r="141889" ht="12.75" customHeight="1" x14ac:dyDescent="0.2"/>
    <row r="141893" ht="12.75" customHeight="1" x14ac:dyDescent="0.2"/>
    <row r="141897" ht="12.75" customHeight="1" x14ac:dyDescent="0.2"/>
    <row r="141901" ht="12.75" customHeight="1" x14ac:dyDescent="0.2"/>
    <row r="141905" ht="12.75" customHeight="1" x14ac:dyDescent="0.2"/>
    <row r="141909" ht="12.75" customHeight="1" x14ac:dyDescent="0.2"/>
    <row r="141913" ht="12.75" customHeight="1" x14ac:dyDescent="0.2"/>
    <row r="141917" ht="12.75" customHeight="1" x14ac:dyDescent="0.2"/>
    <row r="141921" ht="12.75" customHeight="1" x14ac:dyDescent="0.2"/>
    <row r="141925" ht="12.75" customHeight="1" x14ac:dyDescent="0.2"/>
    <row r="141929" ht="12.75" customHeight="1" x14ac:dyDescent="0.2"/>
    <row r="141933" ht="12.75" customHeight="1" x14ac:dyDescent="0.2"/>
    <row r="141937" ht="12.75" customHeight="1" x14ac:dyDescent="0.2"/>
    <row r="141941" ht="12.75" customHeight="1" x14ac:dyDescent="0.2"/>
    <row r="141945" ht="12.75" customHeight="1" x14ac:dyDescent="0.2"/>
    <row r="141949" ht="12.75" customHeight="1" x14ac:dyDescent="0.2"/>
    <row r="141953" ht="12.75" customHeight="1" x14ac:dyDescent="0.2"/>
    <row r="141957" ht="12.75" customHeight="1" x14ac:dyDescent="0.2"/>
    <row r="141961" ht="12.75" customHeight="1" x14ac:dyDescent="0.2"/>
    <row r="141965" ht="12.75" customHeight="1" x14ac:dyDescent="0.2"/>
    <row r="141969" ht="12.75" customHeight="1" x14ac:dyDescent="0.2"/>
    <row r="141973" ht="12.75" customHeight="1" x14ac:dyDescent="0.2"/>
    <row r="141977" ht="12.75" customHeight="1" x14ac:dyDescent="0.2"/>
    <row r="141981" ht="12.75" customHeight="1" x14ac:dyDescent="0.2"/>
    <row r="141985" ht="12.75" customHeight="1" x14ac:dyDescent="0.2"/>
    <row r="141989" ht="12.75" customHeight="1" x14ac:dyDescent="0.2"/>
    <row r="141993" ht="12.75" customHeight="1" x14ac:dyDescent="0.2"/>
    <row r="141997" ht="12.75" customHeight="1" x14ac:dyDescent="0.2"/>
    <row r="142001" ht="12.75" customHeight="1" x14ac:dyDescent="0.2"/>
    <row r="142005" ht="12.75" customHeight="1" x14ac:dyDescent="0.2"/>
    <row r="142009" ht="12.75" customHeight="1" x14ac:dyDescent="0.2"/>
    <row r="142013" ht="12.75" customHeight="1" x14ac:dyDescent="0.2"/>
    <row r="142017" ht="12.75" customHeight="1" x14ac:dyDescent="0.2"/>
    <row r="142021" ht="12.75" customHeight="1" x14ac:dyDescent="0.2"/>
    <row r="142025" ht="12.75" customHeight="1" x14ac:dyDescent="0.2"/>
    <row r="142029" ht="12.75" customHeight="1" x14ac:dyDescent="0.2"/>
    <row r="142033" ht="12.75" customHeight="1" x14ac:dyDescent="0.2"/>
    <row r="142037" ht="12.75" customHeight="1" x14ac:dyDescent="0.2"/>
    <row r="142041" ht="12.75" customHeight="1" x14ac:dyDescent="0.2"/>
    <row r="142045" ht="12.75" customHeight="1" x14ac:dyDescent="0.2"/>
    <row r="142049" ht="12.75" customHeight="1" x14ac:dyDescent="0.2"/>
    <row r="142053" ht="12.75" customHeight="1" x14ac:dyDescent="0.2"/>
    <row r="142057" ht="12.75" customHeight="1" x14ac:dyDescent="0.2"/>
    <row r="142061" ht="12.75" customHeight="1" x14ac:dyDescent="0.2"/>
    <row r="142065" ht="12.75" customHeight="1" x14ac:dyDescent="0.2"/>
    <row r="142069" ht="12.75" customHeight="1" x14ac:dyDescent="0.2"/>
    <row r="142073" ht="12.75" customHeight="1" x14ac:dyDescent="0.2"/>
    <row r="142077" ht="12.75" customHeight="1" x14ac:dyDescent="0.2"/>
    <row r="142081" ht="12.75" customHeight="1" x14ac:dyDescent="0.2"/>
    <row r="142085" ht="12.75" customHeight="1" x14ac:dyDescent="0.2"/>
    <row r="142089" ht="12.75" customHeight="1" x14ac:dyDescent="0.2"/>
    <row r="142093" ht="12.75" customHeight="1" x14ac:dyDescent="0.2"/>
    <row r="142097" ht="12.75" customHeight="1" x14ac:dyDescent="0.2"/>
    <row r="142101" ht="12.75" customHeight="1" x14ac:dyDescent="0.2"/>
    <row r="142105" ht="12.75" customHeight="1" x14ac:dyDescent="0.2"/>
    <row r="142109" ht="12.75" customHeight="1" x14ac:dyDescent="0.2"/>
    <row r="142113" ht="12.75" customHeight="1" x14ac:dyDescent="0.2"/>
    <row r="142117" ht="12.75" customHeight="1" x14ac:dyDescent="0.2"/>
    <row r="142121" ht="12.75" customHeight="1" x14ac:dyDescent="0.2"/>
    <row r="142125" ht="12.75" customHeight="1" x14ac:dyDescent="0.2"/>
    <row r="142129" ht="12.75" customHeight="1" x14ac:dyDescent="0.2"/>
    <row r="142133" ht="12.75" customHeight="1" x14ac:dyDescent="0.2"/>
    <row r="142137" ht="12.75" customHeight="1" x14ac:dyDescent="0.2"/>
    <row r="142141" ht="12.75" customHeight="1" x14ac:dyDescent="0.2"/>
    <row r="142145" ht="12.75" customHeight="1" x14ac:dyDescent="0.2"/>
    <row r="142149" ht="12.75" customHeight="1" x14ac:dyDescent="0.2"/>
    <row r="142153" ht="12.75" customHeight="1" x14ac:dyDescent="0.2"/>
    <row r="142157" ht="12.75" customHeight="1" x14ac:dyDescent="0.2"/>
    <row r="142161" ht="12.75" customHeight="1" x14ac:dyDescent="0.2"/>
    <row r="142165" ht="12.75" customHeight="1" x14ac:dyDescent="0.2"/>
    <row r="142169" ht="12.75" customHeight="1" x14ac:dyDescent="0.2"/>
    <row r="142173" ht="12.75" customHeight="1" x14ac:dyDescent="0.2"/>
    <row r="142177" ht="12.75" customHeight="1" x14ac:dyDescent="0.2"/>
    <row r="142181" ht="12.75" customHeight="1" x14ac:dyDescent="0.2"/>
    <row r="142185" ht="12.75" customHeight="1" x14ac:dyDescent="0.2"/>
    <row r="142189" ht="12.75" customHeight="1" x14ac:dyDescent="0.2"/>
    <row r="142193" ht="12.75" customHeight="1" x14ac:dyDescent="0.2"/>
    <row r="142197" ht="12.75" customHeight="1" x14ac:dyDescent="0.2"/>
    <row r="142201" ht="12.75" customHeight="1" x14ac:dyDescent="0.2"/>
    <row r="142205" ht="12.75" customHeight="1" x14ac:dyDescent="0.2"/>
    <row r="142209" ht="12.75" customHeight="1" x14ac:dyDescent="0.2"/>
    <row r="142213" ht="12.75" customHeight="1" x14ac:dyDescent="0.2"/>
    <row r="142217" ht="12.75" customHeight="1" x14ac:dyDescent="0.2"/>
    <row r="142221" ht="12.75" customHeight="1" x14ac:dyDescent="0.2"/>
    <row r="142225" ht="12.75" customHeight="1" x14ac:dyDescent="0.2"/>
    <row r="142229" ht="12.75" customHeight="1" x14ac:dyDescent="0.2"/>
    <row r="142233" ht="12.75" customHeight="1" x14ac:dyDescent="0.2"/>
    <row r="142237" ht="12.75" customHeight="1" x14ac:dyDescent="0.2"/>
    <row r="142241" ht="12.75" customHeight="1" x14ac:dyDescent="0.2"/>
    <row r="142245" ht="12.75" customHeight="1" x14ac:dyDescent="0.2"/>
    <row r="142249" ht="12.75" customHeight="1" x14ac:dyDescent="0.2"/>
    <row r="142253" ht="12.75" customHeight="1" x14ac:dyDescent="0.2"/>
    <row r="142257" ht="12.75" customHeight="1" x14ac:dyDescent="0.2"/>
    <row r="142261" ht="12.75" customHeight="1" x14ac:dyDescent="0.2"/>
    <row r="142265" ht="12.75" customHeight="1" x14ac:dyDescent="0.2"/>
    <row r="142269" ht="12.75" customHeight="1" x14ac:dyDescent="0.2"/>
    <row r="142273" ht="12.75" customHeight="1" x14ac:dyDescent="0.2"/>
    <row r="142277" ht="12.75" customHeight="1" x14ac:dyDescent="0.2"/>
    <row r="142281" ht="12.75" customHeight="1" x14ac:dyDescent="0.2"/>
    <row r="142285" ht="12.75" customHeight="1" x14ac:dyDescent="0.2"/>
    <row r="142289" ht="12.75" customHeight="1" x14ac:dyDescent="0.2"/>
    <row r="142293" ht="12.75" customHeight="1" x14ac:dyDescent="0.2"/>
    <row r="142297" ht="12.75" customHeight="1" x14ac:dyDescent="0.2"/>
    <row r="142301" ht="12.75" customHeight="1" x14ac:dyDescent="0.2"/>
    <row r="142305" ht="12.75" customHeight="1" x14ac:dyDescent="0.2"/>
    <row r="142309" ht="12.75" customHeight="1" x14ac:dyDescent="0.2"/>
    <row r="142313" ht="12.75" customHeight="1" x14ac:dyDescent="0.2"/>
    <row r="142317" ht="12.75" customHeight="1" x14ac:dyDescent="0.2"/>
    <row r="142321" ht="12.75" customHeight="1" x14ac:dyDescent="0.2"/>
    <row r="142325" ht="12.75" customHeight="1" x14ac:dyDescent="0.2"/>
    <row r="142329" ht="12.75" customHeight="1" x14ac:dyDescent="0.2"/>
    <row r="142333" ht="12.75" customHeight="1" x14ac:dyDescent="0.2"/>
    <row r="142337" ht="12.75" customHeight="1" x14ac:dyDescent="0.2"/>
    <row r="142341" ht="12.75" customHeight="1" x14ac:dyDescent="0.2"/>
    <row r="142345" ht="12.75" customHeight="1" x14ac:dyDescent="0.2"/>
    <row r="142349" ht="12.75" customHeight="1" x14ac:dyDescent="0.2"/>
    <row r="142353" ht="12.75" customHeight="1" x14ac:dyDescent="0.2"/>
    <row r="142357" ht="12.75" customHeight="1" x14ac:dyDescent="0.2"/>
    <row r="142361" ht="12.75" customHeight="1" x14ac:dyDescent="0.2"/>
    <row r="142365" ht="12.75" customHeight="1" x14ac:dyDescent="0.2"/>
    <row r="142369" ht="12.75" customHeight="1" x14ac:dyDescent="0.2"/>
    <row r="142373" ht="12.75" customHeight="1" x14ac:dyDescent="0.2"/>
    <row r="142377" ht="12.75" customHeight="1" x14ac:dyDescent="0.2"/>
    <row r="142381" ht="12.75" customHeight="1" x14ac:dyDescent="0.2"/>
    <row r="142385" ht="12.75" customHeight="1" x14ac:dyDescent="0.2"/>
    <row r="142389" ht="12.75" customHeight="1" x14ac:dyDescent="0.2"/>
    <row r="142393" ht="12.75" customHeight="1" x14ac:dyDescent="0.2"/>
    <row r="142397" ht="12.75" customHeight="1" x14ac:dyDescent="0.2"/>
    <row r="142401" ht="12.75" customHeight="1" x14ac:dyDescent="0.2"/>
    <row r="142405" ht="12.75" customHeight="1" x14ac:dyDescent="0.2"/>
    <row r="142409" ht="12.75" customHeight="1" x14ac:dyDescent="0.2"/>
    <row r="142413" ht="12.75" customHeight="1" x14ac:dyDescent="0.2"/>
    <row r="142417" ht="12.75" customHeight="1" x14ac:dyDescent="0.2"/>
    <row r="142421" ht="12.75" customHeight="1" x14ac:dyDescent="0.2"/>
    <row r="142425" ht="12.75" customHeight="1" x14ac:dyDescent="0.2"/>
    <row r="142429" ht="12.75" customHeight="1" x14ac:dyDescent="0.2"/>
    <row r="142433" ht="12.75" customHeight="1" x14ac:dyDescent="0.2"/>
    <row r="142437" ht="12.75" customHeight="1" x14ac:dyDescent="0.2"/>
    <row r="142441" ht="12.75" customHeight="1" x14ac:dyDescent="0.2"/>
    <row r="142445" ht="12.75" customHeight="1" x14ac:dyDescent="0.2"/>
    <row r="142449" ht="12.75" customHeight="1" x14ac:dyDescent="0.2"/>
    <row r="142453" ht="12.75" customHeight="1" x14ac:dyDescent="0.2"/>
    <row r="142457" ht="12.75" customHeight="1" x14ac:dyDescent="0.2"/>
    <row r="142461" ht="12.75" customHeight="1" x14ac:dyDescent="0.2"/>
    <row r="142465" ht="12.75" customHeight="1" x14ac:dyDescent="0.2"/>
    <row r="142469" ht="12.75" customHeight="1" x14ac:dyDescent="0.2"/>
    <row r="142473" ht="12.75" customHeight="1" x14ac:dyDescent="0.2"/>
    <row r="142477" ht="12.75" customHeight="1" x14ac:dyDescent="0.2"/>
    <row r="142481" ht="12.75" customHeight="1" x14ac:dyDescent="0.2"/>
    <row r="142485" ht="12.75" customHeight="1" x14ac:dyDescent="0.2"/>
    <row r="142489" ht="12.75" customHeight="1" x14ac:dyDescent="0.2"/>
    <row r="142493" ht="12.75" customHeight="1" x14ac:dyDescent="0.2"/>
    <row r="142497" ht="12.75" customHeight="1" x14ac:dyDescent="0.2"/>
    <row r="142501" ht="12.75" customHeight="1" x14ac:dyDescent="0.2"/>
    <row r="142505" ht="12.75" customHeight="1" x14ac:dyDescent="0.2"/>
    <row r="142509" ht="12.75" customHeight="1" x14ac:dyDescent="0.2"/>
    <row r="142513" ht="12.75" customHeight="1" x14ac:dyDescent="0.2"/>
    <row r="142517" ht="12.75" customHeight="1" x14ac:dyDescent="0.2"/>
    <row r="142521" ht="12.75" customHeight="1" x14ac:dyDescent="0.2"/>
    <row r="142525" ht="12.75" customHeight="1" x14ac:dyDescent="0.2"/>
    <row r="142529" ht="12.75" customHeight="1" x14ac:dyDescent="0.2"/>
    <row r="142533" ht="12.75" customHeight="1" x14ac:dyDescent="0.2"/>
    <row r="142537" ht="12.75" customHeight="1" x14ac:dyDescent="0.2"/>
    <row r="142541" ht="12.75" customHeight="1" x14ac:dyDescent="0.2"/>
    <row r="142545" ht="12.75" customHeight="1" x14ac:dyDescent="0.2"/>
    <row r="142549" ht="12.75" customHeight="1" x14ac:dyDescent="0.2"/>
    <row r="142553" ht="12.75" customHeight="1" x14ac:dyDescent="0.2"/>
    <row r="142557" ht="12.75" customHeight="1" x14ac:dyDescent="0.2"/>
    <row r="142561" ht="12.75" customHeight="1" x14ac:dyDescent="0.2"/>
    <row r="142565" ht="12.75" customHeight="1" x14ac:dyDescent="0.2"/>
    <row r="142569" ht="12.75" customHeight="1" x14ac:dyDescent="0.2"/>
    <row r="142573" ht="12.75" customHeight="1" x14ac:dyDescent="0.2"/>
    <row r="142577" ht="12.75" customHeight="1" x14ac:dyDescent="0.2"/>
    <row r="142581" ht="12.75" customHeight="1" x14ac:dyDescent="0.2"/>
    <row r="142585" ht="12.75" customHeight="1" x14ac:dyDescent="0.2"/>
    <row r="142589" ht="12.75" customHeight="1" x14ac:dyDescent="0.2"/>
    <row r="142593" ht="12.75" customHeight="1" x14ac:dyDescent="0.2"/>
    <row r="142597" ht="12.75" customHeight="1" x14ac:dyDescent="0.2"/>
    <row r="142601" ht="12.75" customHeight="1" x14ac:dyDescent="0.2"/>
    <row r="142605" ht="12.75" customHeight="1" x14ac:dyDescent="0.2"/>
    <row r="142609" ht="12.75" customHeight="1" x14ac:dyDescent="0.2"/>
    <row r="142613" ht="12.75" customHeight="1" x14ac:dyDescent="0.2"/>
    <row r="142617" ht="12.75" customHeight="1" x14ac:dyDescent="0.2"/>
    <row r="142621" ht="12.75" customHeight="1" x14ac:dyDescent="0.2"/>
    <row r="142625" ht="12.75" customHeight="1" x14ac:dyDescent="0.2"/>
    <row r="142629" ht="12.75" customHeight="1" x14ac:dyDescent="0.2"/>
    <row r="142633" ht="12.75" customHeight="1" x14ac:dyDescent="0.2"/>
    <row r="142637" ht="12.75" customHeight="1" x14ac:dyDescent="0.2"/>
    <row r="142641" ht="12.75" customHeight="1" x14ac:dyDescent="0.2"/>
    <row r="142645" ht="12.75" customHeight="1" x14ac:dyDescent="0.2"/>
    <row r="142649" ht="12.75" customHeight="1" x14ac:dyDescent="0.2"/>
    <row r="142653" ht="12.75" customHeight="1" x14ac:dyDescent="0.2"/>
    <row r="142657" ht="12.75" customHeight="1" x14ac:dyDescent="0.2"/>
    <row r="142661" ht="12.75" customHeight="1" x14ac:dyDescent="0.2"/>
    <row r="142665" ht="12.75" customHeight="1" x14ac:dyDescent="0.2"/>
    <row r="142669" ht="12.75" customHeight="1" x14ac:dyDescent="0.2"/>
    <row r="142673" ht="12.75" customHeight="1" x14ac:dyDescent="0.2"/>
    <row r="142677" ht="12.75" customHeight="1" x14ac:dyDescent="0.2"/>
    <row r="142681" ht="12.75" customHeight="1" x14ac:dyDescent="0.2"/>
    <row r="142685" ht="12.75" customHeight="1" x14ac:dyDescent="0.2"/>
    <row r="142689" ht="12.75" customHeight="1" x14ac:dyDescent="0.2"/>
    <row r="142693" ht="12.75" customHeight="1" x14ac:dyDescent="0.2"/>
    <row r="142697" ht="12.75" customHeight="1" x14ac:dyDescent="0.2"/>
    <row r="142701" ht="12.75" customHeight="1" x14ac:dyDescent="0.2"/>
    <row r="142705" ht="12.75" customHeight="1" x14ac:dyDescent="0.2"/>
    <row r="142709" ht="12.75" customHeight="1" x14ac:dyDescent="0.2"/>
    <row r="142713" ht="12.75" customHeight="1" x14ac:dyDescent="0.2"/>
    <row r="142717" ht="12.75" customHeight="1" x14ac:dyDescent="0.2"/>
    <row r="142721" ht="12.75" customHeight="1" x14ac:dyDescent="0.2"/>
    <row r="142725" ht="12.75" customHeight="1" x14ac:dyDescent="0.2"/>
    <row r="142729" ht="12.75" customHeight="1" x14ac:dyDescent="0.2"/>
    <row r="142733" ht="12.75" customHeight="1" x14ac:dyDescent="0.2"/>
    <row r="142737" ht="12.75" customHeight="1" x14ac:dyDescent="0.2"/>
    <row r="142741" ht="12.75" customHeight="1" x14ac:dyDescent="0.2"/>
    <row r="142745" ht="12.75" customHeight="1" x14ac:dyDescent="0.2"/>
    <row r="142749" ht="12.75" customHeight="1" x14ac:dyDescent="0.2"/>
    <row r="142753" ht="12.75" customHeight="1" x14ac:dyDescent="0.2"/>
    <row r="142757" ht="12.75" customHeight="1" x14ac:dyDescent="0.2"/>
    <row r="142761" ht="12.75" customHeight="1" x14ac:dyDescent="0.2"/>
    <row r="142765" ht="12.75" customHeight="1" x14ac:dyDescent="0.2"/>
    <row r="142769" ht="12.75" customHeight="1" x14ac:dyDescent="0.2"/>
    <row r="142773" ht="12.75" customHeight="1" x14ac:dyDescent="0.2"/>
    <row r="142777" ht="12.75" customHeight="1" x14ac:dyDescent="0.2"/>
    <row r="142781" ht="12.75" customHeight="1" x14ac:dyDescent="0.2"/>
    <row r="142785" ht="12.75" customHeight="1" x14ac:dyDescent="0.2"/>
    <row r="142789" ht="12.75" customHeight="1" x14ac:dyDescent="0.2"/>
    <row r="142793" ht="12.75" customHeight="1" x14ac:dyDescent="0.2"/>
    <row r="142797" ht="12.75" customHeight="1" x14ac:dyDescent="0.2"/>
    <row r="142801" ht="12.75" customHeight="1" x14ac:dyDescent="0.2"/>
    <row r="142805" ht="12.75" customHeight="1" x14ac:dyDescent="0.2"/>
    <row r="142809" ht="12.75" customHeight="1" x14ac:dyDescent="0.2"/>
    <row r="142813" ht="12.75" customHeight="1" x14ac:dyDescent="0.2"/>
    <row r="142817" ht="12.75" customHeight="1" x14ac:dyDescent="0.2"/>
    <row r="142821" ht="12.75" customHeight="1" x14ac:dyDescent="0.2"/>
    <row r="142825" ht="12.75" customHeight="1" x14ac:dyDescent="0.2"/>
    <row r="142829" ht="12.75" customHeight="1" x14ac:dyDescent="0.2"/>
    <row r="142833" ht="12.75" customHeight="1" x14ac:dyDescent="0.2"/>
    <row r="142837" ht="12.75" customHeight="1" x14ac:dyDescent="0.2"/>
    <row r="142841" ht="12.75" customHeight="1" x14ac:dyDescent="0.2"/>
    <row r="142845" ht="12.75" customHeight="1" x14ac:dyDescent="0.2"/>
    <row r="142849" ht="12.75" customHeight="1" x14ac:dyDescent="0.2"/>
    <row r="142853" ht="12.75" customHeight="1" x14ac:dyDescent="0.2"/>
    <row r="142857" ht="12.75" customHeight="1" x14ac:dyDescent="0.2"/>
    <row r="142861" ht="12.75" customHeight="1" x14ac:dyDescent="0.2"/>
    <row r="142865" ht="12.75" customHeight="1" x14ac:dyDescent="0.2"/>
    <row r="142869" ht="12.75" customHeight="1" x14ac:dyDescent="0.2"/>
    <row r="142873" ht="12.75" customHeight="1" x14ac:dyDescent="0.2"/>
    <row r="142877" ht="12.75" customHeight="1" x14ac:dyDescent="0.2"/>
    <row r="142881" ht="12.75" customHeight="1" x14ac:dyDescent="0.2"/>
    <row r="142885" ht="12.75" customHeight="1" x14ac:dyDescent="0.2"/>
    <row r="142889" ht="12.75" customHeight="1" x14ac:dyDescent="0.2"/>
    <row r="142893" ht="12.75" customHeight="1" x14ac:dyDescent="0.2"/>
    <row r="142897" ht="12.75" customHeight="1" x14ac:dyDescent="0.2"/>
    <row r="142901" ht="12.75" customHeight="1" x14ac:dyDescent="0.2"/>
    <row r="142905" ht="12.75" customHeight="1" x14ac:dyDescent="0.2"/>
    <row r="142909" ht="12.75" customHeight="1" x14ac:dyDescent="0.2"/>
    <row r="142913" ht="12.75" customHeight="1" x14ac:dyDescent="0.2"/>
    <row r="142917" ht="12.75" customHeight="1" x14ac:dyDescent="0.2"/>
    <row r="142921" ht="12.75" customHeight="1" x14ac:dyDescent="0.2"/>
    <row r="142925" ht="12.75" customHeight="1" x14ac:dyDescent="0.2"/>
    <row r="142929" ht="12.75" customHeight="1" x14ac:dyDescent="0.2"/>
    <row r="142933" ht="12.75" customHeight="1" x14ac:dyDescent="0.2"/>
    <row r="142937" ht="12.75" customHeight="1" x14ac:dyDescent="0.2"/>
    <row r="142941" ht="12.75" customHeight="1" x14ac:dyDescent="0.2"/>
    <row r="142945" ht="12.75" customHeight="1" x14ac:dyDescent="0.2"/>
    <row r="142949" ht="12.75" customHeight="1" x14ac:dyDescent="0.2"/>
    <row r="142953" ht="12.75" customHeight="1" x14ac:dyDescent="0.2"/>
    <row r="142957" ht="12.75" customHeight="1" x14ac:dyDescent="0.2"/>
    <row r="142961" ht="12.75" customHeight="1" x14ac:dyDescent="0.2"/>
    <row r="142965" ht="12.75" customHeight="1" x14ac:dyDescent="0.2"/>
    <row r="142969" ht="12.75" customHeight="1" x14ac:dyDescent="0.2"/>
    <row r="142973" ht="12.75" customHeight="1" x14ac:dyDescent="0.2"/>
    <row r="142977" ht="12.75" customHeight="1" x14ac:dyDescent="0.2"/>
    <row r="142981" ht="12.75" customHeight="1" x14ac:dyDescent="0.2"/>
    <row r="142985" ht="12.75" customHeight="1" x14ac:dyDescent="0.2"/>
    <row r="142989" ht="12.75" customHeight="1" x14ac:dyDescent="0.2"/>
    <row r="142993" ht="12.75" customHeight="1" x14ac:dyDescent="0.2"/>
    <row r="142997" ht="12.75" customHeight="1" x14ac:dyDescent="0.2"/>
    <row r="143001" ht="12.75" customHeight="1" x14ac:dyDescent="0.2"/>
    <row r="143005" ht="12.75" customHeight="1" x14ac:dyDescent="0.2"/>
    <row r="143009" ht="12.75" customHeight="1" x14ac:dyDescent="0.2"/>
    <row r="143013" ht="12.75" customHeight="1" x14ac:dyDescent="0.2"/>
    <row r="143017" ht="12.75" customHeight="1" x14ac:dyDescent="0.2"/>
    <row r="143021" ht="12.75" customHeight="1" x14ac:dyDescent="0.2"/>
    <row r="143025" ht="12.75" customHeight="1" x14ac:dyDescent="0.2"/>
    <row r="143029" ht="12.75" customHeight="1" x14ac:dyDescent="0.2"/>
    <row r="143033" ht="12.75" customHeight="1" x14ac:dyDescent="0.2"/>
    <row r="143037" ht="12.75" customHeight="1" x14ac:dyDescent="0.2"/>
    <row r="143041" ht="12.75" customHeight="1" x14ac:dyDescent="0.2"/>
    <row r="143045" ht="12.75" customHeight="1" x14ac:dyDescent="0.2"/>
    <row r="143049" ht="12.75" customHeight="1" x14ac:dyDescent="0.2"/>
    <row r="143053" ht="12.75" customHeight="1" x14ac:dyDescent="0.2"/>
    <row r="143057" ht="12.75" customHeight="1" x14ac:dyDescent="0.2"/>
    <row r="143061" ht="12.75" customHeight="1" x14ac:dyDescent="0.2"/>
    <row r="143065" ht="12.75" customHeight="1" x14ac:dyDescent="0.2"/>
    <row r="143069" ht="12.75" customHeight="1" x14ac:dyDescent="0.2"/>
    <row r="143073" ht="12.75" customHeight="1" x14ac:dyDescent="0.2"/>
    <row r="143077" ht="12.75" customHeight="1" x14ac:dyDescent="0.2"/>
    <row r="143081" ht="12.75" customHeight="1" x14ac:dyDescent="0.2"/>
    <row r="143085" ht="12.75" customHeight="1" x14ac:dyDescent="0.2"/>
    <row r="143089" ht="12.75" customHeight="1" x14ac:dyDescent="0.2"/>
    <row r="143093" ht="12.75" customHeight="1" x14ac:dyDescent="0.2"/>
    <row r="143097" ht="12.75" customHeight="1" x14ac:dyDescent="0.2"/>
    <row r="143101" ht="12.75" customHeight="1" x14ac:dyDescent="0.2"/>
    <row r="143105" ht="12.75" customHeight="1" x14ac:dyDescent="0.2"/>
    <row r="143109" ht="12.75" customHeight="1" x14ac:dyDescent="0.2"/>
    <row r="143113" ht="12.75" customHeight="1" x14ac:dyDescent="0.2"/>
    <row r="143117" ht="12.75" customHeight="1" x14ac:dyDescent="0.2"/>
    <row r="143121" ht="12.75" customHeight="1" x14ac:dyDescent="0.2"/>
    <row r="143125" ht="12.75" customHeight="1" x14ac:dyDescent="0.2"/>
    <row r="143129" ht="12.75" customHeight="1" x14ac:dyDescent="0.2"/>
    <row r="143133" ht="12.75" customHeight="1" x14ac:dyDescent="0.2"/>
    <row r="143137" ht="12.75" customHeight="1" x14ac:dyDescent="0.2"/>
    <row r="143141" ht="12.75" customHeight="1" x14ac:dyDescent="0.2"/>
    <row r="143145" ht="12.75" customHeight="1" x14ac:dyDescent="0.2"/>
    <row r="143149" ht="12.75" customHeight="1" x14ac:dyDescent="0.2"/>
    <row r="143153" ht="12.75" customHeight="1" x14ac:dyDescent="0.2"/>
    <row r="143157" ht="12.75" customHeight="1" x14ac:dyDescent="0.2"/>
    <row r="143161" ht="12.75" customHeight="1" x14ac:dyDescent="0.2"/>
    <row r="143165" ht="12.75" customHeight="1" x14ac:dyDescent="0.2"/>
    <row r="143169" ht="12.75" customHeight="1" x14ac:dyDescent="0.2"/>
    <row r="143173" ht="12.75" customHeight="1" x14ac:dyDescent="0.2"/>
    <row r="143177" ht="12.75" customHeight="1" x14ac:dyDescent="0.2"/>
    <row r="143181" ht="12.75" customHeight="1" x14ac:dyDescent="0.2"/>
    <row r="143185" ht="12.75" customHeight="1" x14ac:dyDescent="0.2"/>
    <row r="143189" ht="12.75" customHeight="1" x14ac:dyDescent="0.2"/>
    <row r="143193" ht="12.75" customHeight="1" x14ac:dyDescent="0.2"/>
    <row r="143197" ht="12.75" customHeight="1" x14ac:dyDescent="0.2"/>
    <row r="143201" ht="12.75" customHeight="1" x14ac:dyDescent="0.2"/>
    <row r="143205" ht="12.75" customHeight="1" x14ac:dyDescent="0.2"/>
    <row r="143209" ht="12.75" customHeight="1" x14ac:dyDescent="0.2"/>
    <row r="143213" ht="12.75" customHeight="1" x14ac:dyDescent="0.2"/>
    <row r="143217" ht="12.75" customHeight="1" x14ac:dyDescent="0.2"/>
    <row r="143221" ht="12.75" customHeight="1" x14ac:dyDescent="0.2"/>
    <row r="143225" ht="12.75" customHeight="1" x14ac:dyDescent="0.2"/>
    <row r="143229" ht="12.75" customHeight="1" x14ac:dyDescent="0.2"/>
    <row r="143233" ht="12.75" customHeight="1" x14ac:dyDescent="0.2"/>
    <row r="143237" ht="12.75" customHeight="1" x14ac:dyDescent="0.2"/>
    <row r="143241" ht="12.75" customHeight="1" x14ac:dyDescent="0.2"/>
    <row r="143245" ht="12.75" customHeight="1" x14ac:dyDescent="0.2"/>
    <row r="143249" ht="12.75" customHeight="1" x14ac:dyDescent="0.2"/>
    <row r="143253" ht="12.75" customHeight="1" x14ac:dyDescent="0.2"/>
    <row r="143257" ht="12.75" customHeight="1" x14ac:dyDescent="0.2"/>
    <row r="143261" ht="12.75" customHeight="1" x14ac:dyDescent="0.2"/>
    <row r="143265" ht="12.75" customHeight="1" x14ac:dyDescent="0.2"/>
    <row r="143269" ht="12.75" customHeight="1" x14ac:dyDescent="0.2"/>
    <row r="143273" ht="12.75" customHeight="1" x14ac:dyDescent="0.2"/>
    <row r="143277" ht="12.75" customHeight="1" x14ac:dyDescent="0.2"/>
    <row r="143281" ht="12.75" customHeight="1" x14ac:dyDescent="0.2"/>
    <row r="143285" ht="12.75" customHeight="1" x14ac:dyDescent="0.2"/>
    <row r="143289" ht="12.75" customHeight="1" x14ac:dyDescent="0.2"/>
    <row r="143293" ht="12.75" customHeight="1" x14ac:dyDescent="0.2"/>
    <row r="143297" ht="12.75" customHeight="1" x14ac:dyDescent="0.2"/>
    <row r="143301" ht="12.75" customHeight="1" x14ac:dyDescent="0.2"/>
    <row r="143305" ht="12.75" customHeight="1" x14ac:dyDescent="0.2"/>
    <row r="143309" ht="12.75" customHeight="1" x14ac:dyDescent="0.2"/>
    <row r="143313" ht="12.75" customHeight="1" x14ac:dyDescent="0.2"/>
    <row r="143317" ht="12.75" customHeight="1" x14ac:dyDescent="0.2"/>
    <row r="143321" ht="12.75" customHeight="1" x14ac:dyDescent="0.2"/>
    <row r="143325" ht="12.75" customHeight="1" x14ac:dyDescent="0.2"/>
    <row r="143329" ht="12.75" customHeight="1" x14ac:dyDescent="0.2"/>
    <row r="143333" ht="12.75" customHeight="1" x14ac:dyDescent="0.2"/>
    <row r="143337" ht="12.75" customHeight="1" x14ac:dyDescent="0.2"/>
    <row r="143341" ht="12.75" customHeight="1" x14ac:dyDescent="0.2"/>
    <row r="143345" ht="12.75" customHeight="1" x14ac:dyDescent="0.2"/>
    <row r="143349" ht="12.75" customHeight="1" x14ac:dyDescent="0.2"/>
    <row r="143353" ht="12.75" customHeight="1" x14ac:dyDescent="0.2"/>
    <row r="143357" ht="12.75" customHeight="1" x14ac:dyDescent="0.2"/>
    <row r="143361" ht="12.75" customHeight="1" x14ac:dyDescent="0.2"/>
    <row r="143365" ht="12.75" customHeight="1" x14ac:dyDescent="0.2"/>
    <row r="143369" ht="12.75" customHeight="1" x14ac:dyDescent="0.2"/>
    <row r="143373" ht="12.75" customHeight="1" x14ac:dyDescent="0.2"/>
    <row r="143377" ht="12.75" customHeight="1" x14ac:dyDescent="0.2"/>
    <row r="143381" ht="12.75" customHeight="1" x14ac:dyDescent="0.2"/>
    <row r="143385" ht="12.75" customHeight="1" x14ac:dyDescent="0.2"/>
    <row r="143389" ht="12.75" customHeight="1" x14ac:dyDescent="0.2"/>
    <row r="143393" ht="12.75" customHeight="1" x14ac:dyDescent="0.2"/>
    <row r="143397" ht="12.75" customHeight="1" x14ac:dyDescent="0.2"/>
    <row r="143401" ht="12.75" customHeight="1" x14ac:dyDescent="0.2"/>
    <row r="143405" ht="12.75" customHeight="1" x14ac:dyDescent="0.2"/>
    <row r="143409" ht="12.75" customHeight="1" x14ac:dyDescent="0.2"/>
    <row r="143413" ht="12.75" customHeight="1" x14ac:dyDescent="0.2"/>
    <row r="143417" ht="12.75" customHeight="1" x14ac:dyDescent="0.2"/>
    <row r="143421" ht="12.75" customHeight="1" x14ac:dyDescent="0.2"/>
    <row r="143425" ht="12.75" customHeight="1" x14ac:dyDescent="0.2"/>
    <row r="143429" ht="12.75" customHeight="1" x14ac:dyDescent="0.2"/>
    <row r="143433" ht="12.75" customHeight="1" x14ac:dyDescent="0.2"/>
    <row r="143437" ht="12.75" customHeight="1" x14ac:dyDescent="0.2"/>
    <row r="143441" ht="12.75" customHeight="1" x14ac:dyDescent="0.2"/>
    <row r="143445" ht="12.75" customHeight="1" x14ac:dyDescent="0.2"/>
    <row r="143449" ht="12.75" customHeight="1" x14ac:dyDescent="0.2"/>
    <row r="143453" ht="12.75" customHeight="1" x14ac:dyDescent="0.2"/>
    <row r="143457" ht="12.75" customHeight="1" x14ac:dyDescent="0.2"/>
    <row r="143461" ht="12.75" customHeight="1" x14ac:dyDescent="0.2"/>
    <row r="143465" ht="12.75" customHeight="1" x14ac:dyDescent="0.2"/>
    <row r="143469" ht="12.75" customHeight="1" x14ac:dyDescent="0.2"/>
    <row r="143473" ht="12.75" customHeight="1" x14ac:dyDescent="0.2"/>
    <row r="143477" ht="12.75" customHeight="1" x14ac:dyDescent="0.2"/>
    <row r="143481" ht="12.75" customHeight="1" x14ac:dyDescent="0.2"/>
    <row r="143485" ht="12.75" customHeight="1" x14ac:dyDescent="0.2"/>
    <row r="143489" ht="12.75" customHeight="1" x14ac:dyDescent="0.2"/>
    <row r="143493" ht="12.75" customHeight="1" x14ac:dyDescent="0.2"/>
    <row r="143497" ht="12.75" customHeight="1" x14ac:dyDescent="0.2"/>
    <row r="143501" ht="12.75" customHeight="1" x14ac:dyDescent="0.2"/>
    <row r="143505" ht="12.75" customHeight="1" x14ac:dyDescent="0.2"/>
    <row r="143509" ht="12.75" customHeight="1" x14ac:dyDescent="0.2"/>
    <row r="143513" ht="12.75" customHeight="1" x14ac:dyDescent="0.2"/>
    <row r="143517" ht="12.75" customHeight="1" x14ac:dyDescent="0.2"/>
    <row r="143521" ht="12.75" customHeight="1" x14ac:dyDescent="0.2"/>
    <row r="143525" ht="12.75" customHeight="1" x14ac:dyDescent="0.2"/>
    <row r="143529" ht="12.75" customHeight="1" x14ac:dyDescent="0.2"/>
    <row r="143533" ht="12.75" customHeight="1" x14ac:dyDescent="0.2"/>
    <row r="143537" ht="12.75" customHeight="1" x14ac:dyDescent="0.2"/>
    <row r="143541" ht="12.75" customHeight="1" x14ac:dyDescent="0.2"/>
    <row r="143545" ht="12.75" customHeight="1" x14ac:dyDescent="0.2"/>
    <row r="143549" ht="12.75" customHeight="1" x14ac:dyDescent="0.2"/>
    <row r="143553" ht="12.75" customHeight="1" x14ac:dyDescent="0.2"/>
    <row r="143557" ht="12.75" customHeight="1" x14ac:dyDescent="0.2"/>
    <row r="143561" ht="12.75" customHeight="1" x14ac:dyDescent="0.2"/>
    <row r="143565" ht="12.75" customHeight="1" x14ac:dyDescent="0.2"/>
    <row r="143569" ht="12.75" customHeight="1" x14ac:dyDescent="0.2"/>
    <row r="143573" ht="12.75" customHeight="1" x14ac:dyDescent="0.2"/>
    <row r="143577" ht="12.75" customHeight="1" x14ac:dyDescent="0.2"/>
    <row r="143581" ht="12.75" customHeight="1" x14ac:dyDescent="0.2"/>
    <row r="143585" ht="12.75" customHeight="1" x14ac:dyDescent="0.2"/>
    <row r="143589" ht="12.75" customHeight="1" x14ac:dyDescent="0.2"/>
    <row r="143593" ht="12.75" customHeight="1" x14ac:dyDescent="0.2"/>
    <row r="143597" ht="12.75" customHeight="1" x14ac:dyDescent="0.2"/>
    <row r="143601" ht="12.75" customHeight="1" x14ac:dyDescent="0.2"/>
    <row r="143605" ht="12.75" customHeight="1" x14ac:dyDescent="0.2"/>
    <row r="143609" ht="12.75" customHeight="1" x14ac:dyDescent="0.2"/>
    <row r="143613" ht="12.75" customHeight="1" x14ac:dyDescent="0.2"/>
    <row r="143617" ht="12.75" customHeight="1" x14ac:dyDescent="0.2"/>
    <row r="143621" ht="12.75" customHeight="1" x14ac:dyDescent="0.2"/>
    <row r="143625" ht="12.75" customHeight="1" x14ac:dyDescent="0.2"/>
    <row r="143629" ht="12.75" customHeight="1" x14ac:dyDescent="0.2"/>
    <row r="143633" ht="12.75" customHeight="1" x14ac:dyDescent="0.2"/>
    <row r="143637" ht="12.75" customHeight="1" x14ac:dyDescent="0.2"/>
    <row r="143641" ht="12.75" customHeight="1" x14ac:dyDescent="0.2"/>
    <row r="143645" ht="12.75" customHeight="1" x14ac:dyDescent="0.2"/>
    <row r="143649" ht="12.75" customHeight="1" x14ac:dyDescent="0.2"/>
    <row r="143653" ht="12.75" customHeight="1" x14ac:dyDescent="0.2"/>
    <row r="143657" ht="12.75" customHeight="1" x14ac:dyDescent="0.2"/>
    <row r="143661" ht="12.75" customHeight="1" x14ac:dyDescent="0.2"/>
    <row r="143665" ht="12.75" customHeight="1" x14ac:dyDescent="0.2"/>
    <row r="143669" ht="12.75" customHeight="1" x14ac:dyDescent="0.2"/>
    <row r="143673" ht="12.75" customHeight="1" x14ac:dyDescent="0.2"/>
    <row r="143677" ht="12.75" customHeight="1" x14ac:dyDescent="0.2"/>
    <row r="143681" ht="12.75" customHeight="1" x14ac:dyDescent="0.2"/>
    <row r="143685" ht="12.75" customHeight="1" x14ac:dyDescent="0.2"/>
    <row r="143689" ht="12.75" customHeight="1" x14ac:dyDescent="0.2"/>
    <row r="143693" ht="12.75" customHeight="1" x14ac:dyDescent="0.2"/>
    <row r="143697" ht="12.75" customHeight="1" x14ac:dyDescent="0.2"/>
    <row r="143701" ht="12.75" customHeight="1" x14ac:dyDescent="0.2"/>
    <row r="143705" ht="12.75" customHeight="1" x14ac:dyDescent="0.2"/>
    <row r="143709" ht="12.75" customHeight="1" x14ac:dyDescent="0.2"/>
    <row r="143713" ht="12.75" customHeight="1" x14ac:dyDescent="0.2"/>
    <row r="143717" ht="12.75" customHeight="1" x14ac:dyDescent="0.2"/>
    <row r="143721" ht="12.75" customHeight="1" x14ac:dyDescent="0.2"/>
    <row r="143725" ht="12.75" customHeight="1" x14ac:dyDescent="0.2"/>
    <row r="143729" ht="12.75" customHeight="1" x14ac:dyDescent="0.2"/>
    <row r="143733" ht="12.75" customHeight="1" x14ac:dyDescent="0.2"/>
    <row r="143737" ht="12.75" customHeight="1" x14ac:dyDescent="0.2"/>
    <row r="143741" ht="12.75" customHeight="1" x14ac:dyDescent="0.2"/>
    <row r="143745" ht="12.75" customHeight="1" x14ac:dyDescent="0.2"/>
    <row r="143749" ht="12.75" customHeight="1" x14ac:dyDescent="0.2"/>
    <row r="143753" ht="12.75" customHeight="1" x14ac:dyDescent="0.2"/>
    <row r="143757" ht="12.75" customHeight="1" x14ac:dyDescent="0.2"/>
    <row r="143761" ht="12.75" customHeight="1" x14ac:dyDescent="0.2"/>
    <row r="143765" ht="12.75" customHeight="1" x14ac:dyDescent="0.2"/>
    <row r="143769" ht="12.75" customHeight="1" x14ac:dyDescent="0.2"/>
    <row r="143773" ht="12.75" customHeight="1" x14ac:dyDescent="0.2"/>
    <row r="143777" ht="12.75" customHeight="1" x14ac:dyDescent="0.2"/>
    <row r="143781" ht="12.75" customHeight="1" x14ac:dyDescent="0.2"/>
    <row r="143785" ht="12.75" customHeight="1" x14ac:dyDescent="0.2"/>
    <row r="143789" ht="12.75" customHeight="1" x14ac:dyDescent="0.2"/>
    <row r="143793" ht="12.75" customHeight="1" x14ac:dyDescent="0.2"/>
    <row r="143797" ht="12.75" customHeight="1" x14ac:dyDescent="0.2"/>
    <row r="143801" ht="12.75" customHeight="1" x14ac:dyDescent="0.2"/>
    <row r="143805" ht="12.75" customHeight="1" x14ac:dyDescent="0.2"/>
    <row r="143809" ht="12.75" customHeight="1" x14ac:dyDescent="0.2"/>
    <row r="143813" ht="12.75" customHeight="1" x14ac:dyDescent="0.2"/>
    <row r="143817" ht="12.75" customHeight="1" x14ac:dyDescent="0.2"/>
    <row r="143821" ht="12.75" customHeight="1" x14ac:dyDescent="0.2"/>
    <row r="143825" ht="12.75" customHeight="1" x14ac:dyDescent="0.2"/>
    <row r="143829" ht="12.75" customHeight="1" x14ac:dyDescent="0.2"/>
    <row r="143833" ht="12.75" customHeight="1" x14ac:dyDescent="0.2"/>
    <row r="143837" ht="12.75" customHeight="1" x14ac:dyDescent="0.2"/>
    <row r="143841" ht="12.75" customHeight="1" x14ac:dyDescent="0.2"/>
    <row r="143845" ht="12.75" customHeight="1" x14ac:dyDescent="0.2"/>
    <row r="143849" ht="12.75" customHeight="1" x14ac:dyDescent="0.2"/>
    <row r="143853" ht="12.75" customHeight="1" x14ac:dyDescent="0.2"/>
    <row r="143857" ht="12.75" customHeight="1" x14ac:dyDescent="0.2"/>
    <row r="143861" ht="12.75" customHeight="1" x14ac:dyDescent="0.2"/>
    <row r="143865" ht="12.75" customHeight="1" x14ac:dyDescent="0.2"/>
    <row r="143869" ht="12.75" customHeight="1" x14ac:dyDescent="0.2"/>
    <row r="143873" ht="12.75" customHeight="1" x14ac:dyDescent="0.2"/>
    <row r="143877" ht="12.75" customHeight="1" x14ac:dyDescent="0.2"/>
    <row r="143881" ht="12.75" customHeight="1" x14ac:dyDescent="0.2"/>
    <row r="143885" ht="12.75" customHeight="1" x14ac:dyDescent="0.2"/>
    <row r="143889" ht="12.75" customHeight="1" x14ac:dyDescent="0.2"/>
    <row r="143893" ht="12.75" customHeight="1" x14ac:dyDescent="0.2"/>
    <row r="143897" ht="12.75" customHeight="1" x14ac:dyDescent="0.2"/>
    <row r="143901" ht="12.75" customHeight="1" x14ac:dyDescent="0.2"/>
    <row r="143905" ht="12.75" customHeight="1" x14ac:dyDescent="0.2"/>
    <row r="143909" ht="12.75" customHeight="1" x14ac:dyDescent="0.2"/>
    <row r="143913" ht="12.75" customHeight="1" x14ac:dyDescent="0.2"/>
    <row r="143917" ht="12.75" customHeight="1" x14ac:dyDescent="0.2"/>
    <row r="143921" ht="12.75" customHeight="1" x14ac:dyDescent="0.2"/>
    <row r="143925" ht="12.75" customHeight="1" x14ac:dyDescent="0.2"/>
    <row r="143929" ht="12.75" customHeight="1" x14ac:dyDescent="0.2"/>
    <row r="143933" ht="12.75" customHeight="1" x14ac:dyDescent="0.2"/>
    <row r="143937" ht="12.75" customHeight="1" x14ac:dyDescent="0.2"/>
    <row r="143941" ht="12.75" customHeight="1" x14ac:dyDescent="0.2"/>
    <row r="143945" ht="12.75" customHeight="1" x14ac:dyDescent="0.2"/>
    <row r="143949" ht="12.75" customHeight="1" x14ac:dyDescent="0.2"/>
    <row r="143953" ht="12.75" customHeight="1" x14ac:dyDescent="0.2"/>
    <row r="143957" ht="12.75" customHeight="1" x14ac:dyDescent="0.2"/>
    <row r="143961" ht="12.75" customHeight="1" x14ac:dyDescent="0.2"/>
    <row r="143965" ht="12.75" customHeight="1" x14ac:dyDescent="0.2"/>
    <row r="143969" ht="12.75" customHeight="1" x14ac:dyDescent="0.2"/>
    <row r="143973" ht="12.75" customHeight="1" x14ac:dyDescent="0.2"/>
    <row r="143977" ht="12.75" customHeight="1" x14ac:dyDescent="0.2"/>
    <row r="143981" ht="12.75" customHeight="1" x14ac:dyDescent="0.2"/>
    <row r="143985" ht="12.75" customHeight="1" x14ac:dyDescent="0.2"/>
    <row r="143989" ht="12.75" customHeight="1" x14ac:dyDescent="0.2"/>
    <row r="143993" ht="12.75" customHeight="1" x14ac:dyDescent="0.2"/>
    <row r="143997" ht="12.75" customHeight="1" x14ac:dyDescent="0.2"/>
    <row r="144001" ht="12.75" customHeight="1" x14ac:dyDescent="0.2"/>
    <row r="144005" ht="12.75" customHeight="1" x14ac:dyDescent="0.2"/>
    <row r="144009" ht="12.75" customHeight="1" x14ac:dyDescent="0.2"/>
    <row r="144013" ht="12.75" customHeight="1" x14ac:dyDescent="0.2"/>
    <row r="144017" ht="12.75" customHeight="1" x14ac:dyDescent="0.2"/>
    <row r="144021" ht="12.75" customHeight="1" x14ac:dyDescent="0.2"/>
    <row r="144025" ht="12.75" customHeight="1" x14ac:dyDescent="0.2"/>
    <row r="144029" ht="12.75" customHeight="1" x14ac:dyDescent="0.2"/>
    <row r="144033" ht="12.75" customHeight="1" x14ac:dyDescent="0.2"/>
    <row r="144037" ht="12.75" customHeight="1" x14ac:dyDescent="0.2"/>
    <row r="144041" ht="12.75" customHeight="1" x14ac:dyDescent="0.2"/>
    <row r="144045" ht="12.75" customHeight="1" x14ac:dyDescent="0.2"/>
    <row r="144049" ht="12.75" customHeight="1" x14ac:dyDescent="0.2"/>
    <row r="144053" ht="12.75" customHeight="1" x14ac:dyDescent="0.2"/>
    <row r="144057" ht="12.75" customHeight="1" x14ac:dyDescent="0.2"/>
    <row r="144061" ht="12.75" customHeight="1" x14ac:dyDescent="0.2"/>
    <row r="144065" ht="12.75" customHeight="1" x14ac:dyDescent="0.2"/>
    <row r="144069" ht="12.75" customHeight="1" x14ac:dyDescent="0.2"/>
    <row r="144073" ht="12.75" customHeight="1" x14ac:dyDescent="0.2"/>
    <row r="144077" ht="12.75" customHeight="1" x14ac:dyDescent="0.2"/>
    <row r="144081" ht="12.75" customHeight="1" x14ac:dyDescent="0.2"/>
    <row r="144085" ht="12.75" customHeight="1" x14ac:dyDescent="0.2"/>
    <row r="144089" ht="12.75" customHeight="1" x14ac:dyDescent="0.2"/>
    <row r="144093" ht="12.75" customHeight="1" x14ac:dyDescent="0.2"/>
    <row r="144097" ht="12.75" customHeight="1" x14ac:dyDescent="0.2"/>
    <row r="144101" ht="12.75" customHeight="1" x14ac:dyDescent="0.2"/>
    <row r="144105" ht="12.75" customHeight="1" x14ac:dyDescent="0.2"/>
    <row r="144109" ht="12.75" customHeight="1" x14ac:dyDescent="0.2"/>
    <row r="144113" ht="12.75" customHeight="1" x14ac:dyDescent="0.2"/>
    <row r="144117" ht="12.75" customHeight="1" x14ac:dyDescent="0.2"/>
    <row r="144121" ht="12.75" customHeight="1" x14ac:dyDescent="0.2"/>
    <row r="144125" ht="12.75" customHeight="1" x14ac:dyDescent="0.2"/>
    <row r="144129" ht="12.75" customHeight="1" x14ac:dyDescent="0.2"/>
    <row r="144133" ht="12.75" customHeight="1" x14ac:dyDescent="0.2"/>
    <row r="144137" ht="12.75" customHeight="1" x14ac:dyDescent="0.2"/>
    <row r="144141" ht="12.75" customHeight="1" x14ac:dyDescent="0.2"/>
    <row r="144145" ht="12.75" customHeight="1" x14ac:dyDescent="0.2"/>
    <row r="144149" ht="12.75" customHeight="1" x14ac:dyDescent="0.2"/>
    <row r="144153" ht="12.75" customHeight="1" x14ac:dyDescent="0.2"/>
    <row r="144157" ht="12.75" customHeight="1" x14ac:dyDescent="0.2"/>
    <row r="144161" ht="12.75" customHeight="1" x14ac:dyDescent="0.2"/>
    <row r="144165" ht="12.75" customHeight="1" x14ac:dyDescent="0.2"/>
    <row r="144169" ht="12.75" customHeight="1" x14ac:dyDescent="0.2"/>
    <row r="144173" ht="12.75" customHeight="1" x14ac:dyDescent="0.2"/>
    <row r="144177" ht="12.75" customHeight="1" x14ac:dyDescent="0.2"/>
    <row r="144181" ht="12.75" customHeight="1" x14ac:dyDescent="0.2"/>
    <row r="144185" ht="12.75" customHeight="1" x14ac:dyDescent="0.2"/>
    <row r="144189" ht="12.75" customHeight="1" x14ac:dyDescent="0.2"/>
    <row r="144193" ht="12.75" customHeight="1" x14ac:dyDescent="0.2"/>
    <row r="144197" ht="12.75" customHeight="1" x14ac:dyDescent="0.2"/>
    <row r="144201" ht="12.75" customHeight="1" x14ac:dyDescent="0.2"/>
    <row r="144205" ht="12.75" customHeight="1" x14ac:dyDescent="0.2"/>
    <row r="144209" ht="12.75" customHeight="1" x14ac:dyDescent="0.2"/>
    <row r="144213" ht="12.75" customHeight="1" x14ac:dyDescent="0.2"/>
    <row r="144217" ht="12.75" customHeight="1" x14ac:dyDescent="0.2"/>
    <row r="144221" ht="12.75" customHeight="1" x14ac:dyDescent="0.2"/>
    <row r="144225" ht="12.75" customHeight="1" x14ac:dyDescent="0.2"/>
    <row r="144229" ht="12.75" customHeight="1" x14ac:dyDescent="0.2"/>
    <row r="144233" ht="12.75" customHeight="1" x14ac:dyDescent="0.2"/>
    <row r="144237" ht="12.75" customHeight="1" x14ac:dyDescent="0.2"/>
    <row r="144241" ht="12.75" customHeight="1" x14ac:dyDescent="0.2"/>
    <row r="144245" ht="12.75" customHeight="1" x14ac:dyDescent="0.2"/>
    <row r="144249" ht="12.75" customHeight="1" x14ac:dyDescent="0.2"/>
    <row r="144253" ht="12.75" customHeight="1" x14ac:dyDescent="0.2"/>
    <row r="144257" ht="12.75" customHeight="1" x14ac:dyDescent="0.2"/>
    <row r="144261" ht="12.75" customHeight="1" x14ac:dyDescent="0.2"/>
    <row r="144265" ht="12.75" customHeight="1" x14ac:dyDescent="0.2"/>
    <row r="144269" ht="12.75" customHeight="1" x14ac:dyDescent="0.2"/>
    <row r="144273" ht="12.75" customHeight="1" x14ac:dyDescent="0.2"/>
    <row r="144277" ht="12.75" customHeight="1" x14ac:dyDescent="0.2"/>
    <row r="144281" ht="12.75" customHeight="1" x14ac:dyDescent="0.2"/>
    <row r="144285" ht="12.75" customHeight="1" x14ac:dyDescent="0.2"/>
    <row r="144289" ht="12.75" customHeight="1" x14ac:dyDescent="0.2"/>
    <row r="144293" ht="12.75" customHeight="1" x14ac:dyDescent="0.2"/>
    <row r="144297" ht="12.75" customHeight="1" x14ac:dyDescent="0.2"/>
    <row r="144301" ht="12.75" customHeight="1" x14ac:dyDescent="0.2"/>
    <row r="144305" ht="12.75" customHeight="1" x14ac:dyDescent="0.2"/>
    <row r="144309" ht="12.75" customHeight="1" x14ac:dyDescent="0.2"/>
    <row r="144313" ht="12.75" customHeight="1" x14ac:dyDescent="0.2"/>
    <row r="144317" ht="12.75" customHeight="1" x14ac:dyDescent="0.2"/>
    <row r="144321" ht="12.75" customHeight="1" x14ac:dyDescent="0.2"/>
    <row r="144325" ht="12.75" customHeight="1" x14ac:dyDescent="0.2"/>
    <row r="144329" ht="12.75" customHeight="1" x14ac:dyDescent="0.2"/>
    <row r="144333" ht="12.75" customHeight="1" x14ac:dyDescent="0.2"/>
    <row r="144337" ht="12.75" customHeight="1" x14ac:dyDescent="0.2"/>
    <row r="144341" ht="12.75" customHeight="1" x14ac:dyDescent="0.2"/>
    <row r="144345" ht="12.75" customHeight="1" x14ac:dyDescent="0.2"/>
    <row r="144349" ht="12.75" customHeight="1" x14ac:dyDescent="0.2"/>
    <row r="144353" ht="12.75" customHeight="1" x14ac:dyDescent="0.2"/>
    <row r="144357" ht="12.75" customHeight="1" x14ac:dyDescent="0.2"/>
    <row r="144361" ht="12.75" customHeight="1" x14ac:dyDescent="0.2"/>
    <row r="144365" ht="12.75" customHeight="1" x14ac:dyDescent="0.2"/>
    <row r="144369" ht="12.75" customHeight="1" x14ac:dyDescent="0.2"/>
    <row r="144373" ht="12.75" customHeight="1" x14ac:dyDescent="0.2"/>
    <row r="144377" ht="12.75" customHeight="1" x14ac:dyDescent="0.2"/>
    <row r="144381" ht="12.75" customHeight="1" x14ac:dyDescent="0.2"/>
    <row r="144385" ht="12.75" customHeight="1" x14ac:dyDescent="0.2"/>
    <row r="144389" ht="12.75" customHeight="1" x14ac:dyDescent="0.2"/>
    <row r="144393" ht="12.75" customHeight="1" x14ac:dyDescent="0.2"/>
    <row r="144397" ht="12.75" customHeight="1" x14ac:dyDescent="0.2"/>
    <row r="144401" ht="12.75" customHeight="1" x14ac:dyDescent="0.2"/>
    <row r="144405" ht="12.75" customHeight="1" x14ac:dyDescent="0.2"/>
    <row r="144409" ht="12.75" customHeight="1" x14ac:dyDescent="0.2"/>
    <row r="144413" ht="12.75" customHeight="1" x14ac:dyDescent="0.2"/>
    <row r="144417" ht="12.75" customHeight="1" x14ac:dyDescent="0.2"/>
    <row r="144421" ht="12.75" customHeight="1" x14ac:dyDescent="0.2"/>
    <row r="144425" ht="12.75" customHeight="1" x14ac:dyDescent="0.2"/>
    <row r="144429" ht="12.75" customHeight="1" x14ac:dyDescent="0.2"/>
    <row r="144433" ht="12.75" customHeight="1" x14ac:dyDescent="0.2"/>
    <row r="144437" ht="12.75" customHeight="1" x14ac:dyDescent="0.2"/>
    <row r="144441" ht="12.75" customHeight="1" x14ac:dyDescent="0.2"/>
    <row r="144445" ht="12.75" customHeight="1" x14ac:dyDescent="0.2"/>
    <row r="144449" ht="12.75" customHeight="1" x14ac:dyDescent="0.2"/>
    <row r="144453" ht="12.75" customHeight="1" x14ac:dyDescent="0.2"/>
    <row r="144457" ht="12.75" customHeight="1" x14ac:dyDescent="0.2"/>
    <row r="144461" ht="12.75" customHeight="1" x14ac:dyDescent="0.2"/>
    <row r="144465" ht="12.75" customHeight="1" x14ac:dyDescent="0.2"/>
    <row r="144469" ht="12.75" customHeight="1" x14ac:dyDescent="0.2"/>
    <row r="144473" ht="12.75" customHeight="1" x14ac:dyDescent="0.2"/>
    <row r="144477" ht="12.75" customHeight="1" x14ac:dyDescent="0.2"/>
    <row r="144481" ht="12.75" customHeight="1" x14ac:dyDescent="0.2"/>
    <row r="144485" ht="12.75" customHeight="1" x14ac:dyDescent="0.2"/>
    <row r="144489" ht="12.75" customHeight="1" x14ac:dyDescent="0.2"/>
    <row r="144493" ht="12.75" customHeight="1" x14ac:dyDescent="0.2"/>
    <row r="144497" ht="12.75" customHeight="1" x14ac:dyDescent="0.2"/>
    <row r="144501" ht="12.75" customHeight="1" x14ac:dyDescent="0.2"/>
    <row r="144505" ht="12.75" customHeight="1" x14ac:dyDescent="0.2"/>
    <row r="144509" ht="12.75" customHeight="1" x14ac:dyDescent="0.2"/>
    <row r="144513" ht="12.75" customHeight="1" x14ac:dyDescent="0.2"/>
    <row r="144517" ht="12.75" customHeight="1" x14ac:dyDescent="0.2"/>
    <row r="144521" ht="12.75" customHeight="1" x14ac:dyDescent="0.2"/>
    <row r="144525" ht="12.75" customHeight="1" x14ac:dyDescent="0.2"/>
    <row r="144529" ht="12.75" customHeight="1" x14ac:dyDescent="0.2"/>
    <row r="144533" ht="12.75" customHeight="1" x14ac:dyDescent="0.2"/>
    <row r="144537" ht="12.75" customHeight="1" x14ac:dyDescent="0.2"/>
    <row r="144541" ht="12.75" customHeight="1" x14ac:dyDescent="0.2"/>
    <row r="144545" ht="12.75" customHeight="1" x14ac:dyDescent="0.2"/>
    <row r="144549" ht="12.75" customHeight="1" x14ac:dyDescent="0.2"/>
    <row r="144553" ht="12.75" customHeight="1" x14ac:dyDescent="0.2"/>
    <row r="144557" ht="12.75" customHeight="1" x14ac:dyDescent="0.2"/>
    <row r="144561" ht="12.75" customHeight="1" x14ac:dyDescent="0.2"/>
    <row r="144565" ht="12.75" customHeight="1" x14ac:dyDescent="0.2"/>
    <row r="144569" ht="12.75" customHeight="1" x14ac:dyDescent="0.2"/>
    <row r="144573" ht="12.75" customHeight="1" x14ac:dyDescent="0.2"/>
    <row r="144577" ht="12.75" customHeight="1" x14ac:dyDescent="0.2"/>
    <row r="144581" ht="12.75" customHeight="1" x14ac:dyDescent="0.2"/>
    <row r="144585" ht="12.75" customHeight="1" x14ac:dyDescent="0.2"/>
    <row r="144589" ht="12.75" customHeight="1" x14ac:dyDescent="0.2"/>
    <row r="144593" ht="12.75" customHeight="1" x14ac:dyDescent="0.2"/>
    <row r="144597" ht="12.75" customHeight="1" x14ac:dyDescent="0.2"/>
    <row r="144601" ht="12.75" customHeight="1" x14ac:dyDescent="0.2"/>
    <row r="144605" ht="12.75" customHeight="1" x14ac:dyDescent="0.2"/>
    <row r="144609" ht="12.75" customHeight="1" x14ac:dyDescent="0.2"/>
    <row r="144613" ht="12.75" customHeight="1" x14ac:dyDescent="0.2"/>
    <row r="144617" ht="12.75" customHeight="1" x14ac:dyDescent="0.2"/>
    <row r="144621" ht="12.75" customHeight="1" x14ac:dyDescent="0.2"/>
    <row r="144625" ht="12.75" customHeight="1" x14ac:dyDescent="0.2"/>
    <row r="144629" ht="12.75" customHeight="1" x14ac:dyDescent="0.2"/>
    <row r="144633" ht="12.75" customHeight="1" x14ac:dyDescent="0.2"/>
    <row r="144637" ht="12.75" customHeight="1" x14ac:dyDescent="0.2"/>
    <row r="144641" ht="12.75" customHeight="1" x14ac:dyDescent="0.2"/>
    <row r="144645" ht="12.75" customHeight="1" x14ac:dyDescent="0.2"/>
    <row r="144649" ht="12.75" customHeight="1" x14ac:dyDescent="0.2"/>
    <row r="144653" ht="12.75" customHeight="1" x14ac:dyDescent="0.2"/>
    <row r="144657" ht="12.75" customHeight="1" x14ac:dyDescent="0.2"/>
    <row r="144661" ht="12.75" customHeight="1" x14ac:dyDescent="0.2"/>
    <row r="144665" ht="12.75" customHeight="1" x14ac:dyDescent="0.2"/>
    <row r="144669" ht="12.75" customHeight="1" x14ac:dyDescent="0.2"/>
    <row r="144673" ht="12.75" customHeight="1" x14ac:dyDescent="0.2"/>
    <row r="144677" ht="12.75" customHeight="1" x14ac:dyDescent="0.2"/>
    <row r="144681" ht="12.75" customHeight="1" x14ac:dyDescent="0.2"/>
    <row r="144685" ht="12.75" customHeight="1" x14ac:dyDescent="0.2"/>
    <row r="144689" ht="12.75" customHeight="1" x14ac:dyDescent="0.2"/>
    <row r="144693" ht="12.75" customHeight="1" x14ac:dyDescent="0.2"/>
    <row r="144697" ht="12.75" customHeight="1" x14ac:dyDescent="0.2"/>
    <row r="144701" ht="12.75" customHeight="1" x14ac:dyDescent="0.2"/>
    <row r="144705" ht="12.75" customHeight="1" x14ac:dyDescent="0.2"/>
    <row r="144709" ht="12.75" customHeight="1" x14ac:dyDescent="0.2"/>
    <row r="144713" ht="12.75" customHeight="1" x14ac:dyDescent="0.2"/>
    <row r="144717" ht="12.75" customHeight="1" x14ac:dyDescent="0.2"/>
    <row r="144721" ht="12.75" customHeight="1" x14ac:dyDescent="0.2"/>
    <row r="144725" ht="12.75" customHeight="1" x14ac:dyDescent="0.2"/>
    <row r="144729" ht="12.75" customHeight="1" x14ac:dyDescent="0.2"/>
    <row r="144733" ht="12.75" customHeight="1" x14ac:dyDescent="0.2"/>
    <row r="144737" ht="12.75" customHeight="1" x14ac:dyDescent="0.2"/>
    <row r="144741" ht="12.75" customHeight="1" x14ac:dyDescent="0.2"/>
    <row r="144745" ht="12.75" customHeight="1" x14ac:dyDescent="0.2"/>
    <row r="144749" ht="12.75" customHeight="1" x14ac:dyDescent="0.2"/>
    <row r="144753" ht="12.75" customHeight="1" x14ac:dyDescent="0.2"/>
    <row r="144757" ht="12.75" customHeight="1" x14ac:dyDescent="0.2"/>
    <row r="144761" ht="12.75" customHeight="1" x14ac:dyDescent="0.2"/>
    <row r="144765" ht="12.75" customHeight="1" x14ac:dyDescent="0.2"/>
    <row r="144769" ht="12.75" customHeight="1" x14ac:dyDescent="0.2"/>
    <row r="144773" ht="12.75" customHeight="1" x14ac:dyDescent="0.2"/>
    <row r="144777" ht="12.75" customHeight="1" x14ac:dyDescent="0.2"/>
    <row r="144781" ht="12.75" customHeight="1" x14ac:dyDescent="0.2"/>
    <row r="144785" ht="12.75" customHeight="1" x14ac:dyDescent="0.2"/>
    <row r="144789" ht="12.75" customHeight="1" x14ac:dyDescent="0.2"/>
    <row r="144793" ht="12.75" customHeight="1" x14ac:dyDescent="0.2"/>
    <row r="144797" ht="12.75" customHeight="1" x14ac:dyDescent="0.2"/>
    <row r="144801" ht="12.75" customHeight="1" x14ac:dyDescent="0.2"/>
    <row r="144805" ht="12.75" customHeight="1" x14ac:dyDescent="0.2"/>
    <row r="144809" ht="12.75" customHeight="1" x14ac:dyDescent="0.2"/>
    <row r="144813" ht="12.75" customHeight="1" x14ac:dyDescent="0.2"/>
    <row r="144817" ht="12.75" customHeight="1" x14ac:dyDescent="0.2"/>
    <row r="144821" ht="12.75" customHeight="1" x14ac:dyDescent="0.2"/>
    <row r="144825" ht="12.75" customHeight="1" x14ac:dyDescent="0.2"/>
    <row r="144829" ht="12.75" customHeight="1" x14ac:dyDescent="0.2"/>
    <row r="144833" ht="12.75" customHeight="1" x14ac:dyDescent="0.2"/>
    <row r="144837" ht="12.75" customHeight="1" x14ac:dyDescent="0.2"/>
    <row r="144841" ht="12.75" customHeight="1" x14ac:dyDescent="0.2"/>
    <row r="144845" ht="12.75" customHeight="1" x14ac:dyDescent="0.2"/>
    <row r="144849" ht="12.75" customHeight="1" x14ac:dyDescent="0.2"/>
    <row r="144853" ht="12.75" customHeight="1" x14ac:dyDescent="0.2"/>
    <row r="144857" ht="12.75" customHeight="1" x14ac:dyDescent="0.2"/>
    <row r="144861" ht="12.75" customHeight="1" x14ac:dyDescent="0.2"/>
    <row r="144865" ht="12.75" customHeight="1" x14ac:dyDescent="0.2"/>
    <row r="144869" ht="12.75" customHeight="1" x14ac:dyDescent="0.2"/>
    <row r="144873" ht="12.75" customHeight="1" x14ac:dyDescent="0.2"/>
    <row r="144877" ht="12.75" customHeight="1" x14ac:dyDescent="0.2"/>
    <row r="144881" ht="12.75" customHeight="1" x14ac:dyDescent="0.2"/>
    <row r="144885" ht="12.75" customHeight="1" x14ac:dyDescent="0.2"/>
    <row r="144889" ht="12.75" customHeight="1" x14ac:dyDescent="0.2"/>
    <row r="144893" ht="12.75" customHeight="1" x14ac:dyDescent="0.2"/>
    <row r="144897" ht="12.75" customHeight="1" x14ac:dyDescent="0.2"/>
    <row r="144901" ht="12.75" customHeight="1" x14ac:dyDescent="0.2"/>
    <row r="144905" ht="12.75" customHeight="1" x14ac:dyDescent="0.2"/>
    <row r="144909" ht="12.75" customHeight="1" x14ac:dyDescent="0.2"/>
    <row r="144913" ht="12.75" customHeight="1" x14ac:dyDescent="0.2"/>
    <row r="144917" ht="12.75" customHeight="1" x14ac:dyDescent="0.2"/>
    <row r="144921" ht="12.75" customHeight="1" x14ac:dyDescent="0.2"/>
    <row r="144925" ht="12.75" customHeight="1" x14ac:dyDescent="0.2"/>
    <row r="144929" ht="12.75" customHeight="1" x14ac:dyDescent="0.2"/>
    <row r="144933" ht="12.75" customHeight="1" x14ac:dyDescent="0.2"/>
    <row r="144937" ht="12.75" customHeight="1" x14ac:dyDescent="0.2"/>
    <row r="144941" ht="12.75" customHeight="1" x14ac:dyDescent="0.2"/>
    <row r="144945" ht="12.75" customHeight="1" x14ac:dyDescent="0.2"/>
    <row r="144949" ht="12.75" customHeight="1" x14ac:dyDescent="0.2"/>
    <row r="144953" ht="12.75" customHeight="1" x14ac:dyDescent="0.2"/>
    <row r="144957" ht="12.75" customHeight="1" x14ac:dyDescent="0.2"/>
    <row r="144961" ht="12.75" customHeight="1" x14ac:dyDescent="0.2"/>
    <row r="144965" ht="12.75" customHeight="1" x14ac:dyDescent="0.2"/>
    <row r="144969" ht="12.75" customHeight="1" x14ac:dyDescent="0.2"/>
    <row r="144973" ht="12.75" customHeight="1" x14ac:dyDescent="0.2"/>
    <row r="144977" ht="12.75" customHeight="1" x14ac:dyDescent="0.2"/>
    <row r="144981" ht="12.75" customHeight="1" x14ac:dyDescent="0.2"/>
    <row r="144985" ht="12.75" customHeight="1" x14ac:dyDescent="0.2"/>
    <row r="144989" ht="12.75" customHeight="1" x14ac:dyDescent="0.2"/>
    <row r="144993" ht="12.75" customHeight="1" x14ac:dyDescent="0.2"/>
    <row r="144997" ht="12.75" customHeight="1" x14ac:dyDescent="0.2"/>
    <row r="145001" ht="12.75" customHeight="1" x14ac:dyDescent="0.2"/>
    <row r="145005" ht="12.75" customHeight="1" x14ac:dyDescent="0.2"/>
    <row r="145009" ht="12.75" customHeight="1" x14ac:dyDescent="0.2"/>
    <row r="145013" ht="12.75" customHeight="1" x14ac:dyDescent="0.2"/>
    <row r="145017" ht="12.75" customHeight="1" x14ac:dyDescent="0.2"/>
    <row r="145021" ht="12.75" customHeight="1" x14ac:dyDescent="0.2"/>
    <row r="145025" ht="12.75" customHeight="1" x14ac:dyDescent="0.2"/>
    <row r="145029" ht="12.75" customHeight="1" x14ac:dyDescent="0.2"/>
    <row r="145033" ht="12.75" customHeight="1" x14ac:dyDescent="0.2"/>
    <row r="145037" ht="12.75" customHeight="1" x14ac:dyDescent="0.2"/>
    <row r="145041" ht="12.75" customHeight="1" x14ac:dyDescent="0.2"/>
    <row r="145045" ht="12.75" customHeight="1" x14ac:dyDescent="0.2"/>
    <row r="145049" ht="12.75" customHeight="1" x14ac:dyDescent="0.2"/>
    <row r="145053" ht="12.75" customHeight="1" x14ac:dyDescent="0.2"/>
    <row r="145057" ht="12.75" customHeight="1" x14ac:dyDescent="0.2"/>
    <row r="145061" ht="12.75" customHeight="1" x14ac:dyDescent="0.2"/>
    <row r="145065" ht="12.75" customHeight="1" x14ac:dyDescent="0.2"/>
    <row r="145069" ht="12.75" customHeight="1" x14ac:dyDescent="0.2"/>
    <row r="145073" ht="12.75" customHeight="1" x14ac:dyDescent="0.2"/>
    <row r="145077" ht="12.75" customHeight="1" x14ac:dyDescent="0.2"/>
    <row r="145081" ht="12.75" customHeight="1" x14ac:dyDescent="0.2"/>
    <row r="145085" ht="12.75" customHeight="1" x14ac:dyDescent="0.2"/>
    <row r="145089" ht="12.75" customHeight="1" x14ac:dyDescent="0.2"/>
    <row r="145093" ht="12.75" customHeight="1" x14ac:dyDescent="0.2"/>
    <row r="145097" ht="12.75" customHeight="1" x14ac:dyDescent="0.2"/>
    <row r="145101" ht="12.75" customHeight="1" x14ac:dyDescent="0.2"/>
    <row r="145105" ht="12.75" customHeight="1" x14ac:dyDescent="0.2"/>
    <row r="145109" ht="12.75" customHeight="1" x14ac:dyDescent="0.2"/>
    <row r="145113" ht="12.75" customHeight="1" x14ac:dyDescent="0.2"/>
    <row r="145117" ht="12.75" customHeight="1" x14ac:dyDescent="0.2"/>
    <row r="145121" ht="12.75" customHeight="1" x14ac:dyDescent="0.2"/>
    <row r="145125" ht="12.75" customHeight="1" x14ac:dyDescent="0.2"/>
    <row r="145129" ht="12.75" customHeight="1" x14ac:dyDescent="0.2"/>
    <row r="145133" ht="12.75" customHeight="1" x14ac:dyDescent="0.2"/>
    <row r="145137" ht="12.75" customHeight="1" x14ac:dyDescent="0.2"/>
    <row r="145141" ht="12.75" customHeight="1" x14ac:dyDescent="0.2"/>
    <row r="145145" ht="12.75" customHeight="1" x14ac:dyDescent="0.2"/>
    <row r="145149" ht="12.75" customHeight="1" x14ac:dyDescent="0.2"/>
    <row r="145153" ht="12.75" customHeight="1" x14ac:dyDescent="0.2"/>
    <row r="145157" ht="12.75" customHeight="1" x14ac:dyDescent="0.2"/>
    <row r="145161" ht="12.75" customHeight="1" x14ac:dyDescent="0.2"/>
    <row r="145165" ht="12.75" customHeight="1" x14ac:dyDescent="0.2"/>
    <row r="145169" ht="12.75" customHeight="1" x14ac:dyDescent="0.2"/>
    <row r="145173" ht="12.75" customHeight="1" x14ac:dyDescent="0.2"/>
    <row r="145177" ht="12.75" customHeight="1" x14ac:dyDescent="0.2"/>
    <row r="145181" ht="12.75" customHeight="1" x14ac:dyDescent="0.2"/>
    <row r="145185" ht="12.75" customHeight="1" x14ac:dyDescent="0.2"/>
    <row r="145189" ht="12.75" customHeight="1" x14ac:dyDescent="0.2"/>
    <row r="145193" ht="12.75" customHeight="1" x14ac:dyDescent="0.2"/>
    <row r="145197" ht="12.75" customHeight="1" x14ac:dyDescent="0.2"/>
    <row r="145201" ht="12.75" customHeight="1" x14ac:dyDescent="0.2"/>
    <row r="145205" ht="12.75" customHeight="1" x14ac:dyDescent="0.2"/>
    <row r="145209" ht="12.75" customHeight="1" x14ac:dyDescent="0.2"/>
    <row r="145213" ht="12.75" customHeight="1" x14ac:dyDescent="0.2"/>
    <row r="145217" ht="12.75" customHeight="1" x14ac:dyDescent="0.2"/>
    <row r="145221" ht="12.75" customHeight="1" x14ac:dyDescent="0.2"/>
    <row r="145225" ht="12.75" customHeight="1" x14ac:dyDescent="0.2"/>
    <row r="145229" ht="12.75" customHeight="1" x14ac:dyDescent="0.2"/>
    <row r="145233" ht="12.75" customHeight="1" x14ac:dyDescent="0.2"/>
    <row r="145237" ht="12.75" customHeight="1" x14ac:dyDescent="0.2"/>
    <row r="145241" ht="12.75" customHeight="1" x14ac:dyDescent="0.2"/>
    <row r="145245" ht="12.75" customHeight="1" x14ac:dyDescent="0.2"/>
    <row r="145249" ht="12.75" customHeight="1" x14ac:dyDescent="0.2"/>
    <row r="145253" ht="12.75" customHeight="1" x14ac:dyDescent="0.2"/>
    <row r="145257" ht="12.75" customHeight="1" x14ac:dyDescent="0.2"/>
    <row r="145261" ht="12.75" customHeight="1" x14ac:dyDescent="0.2"/>
    <row r="145265" ht="12.75" customHeight="1" x14ac:dyDescent="0.2"/>
    <row r="145269" ht="12.75" customHeight="1" x14ac:dyDescent="0.2"/>
    <row r="145273" ht="12.75" customHeight="1" x14ac:dyDescent="0.2"/>
    <row r="145277" ht="12.75" customHeight="1" x14ac:dyDescent="0.2"/>
    <row r="145281" ht="12.75" customHeight="1" x14ac:dyDescent="0.2"/>
    <row r="145285" ht="12.75" customHeight="1" x14ac:dyDescent="0.2"/>
    <row r="145289" ht="12.75" customHeight="1" x14ac:dyDescent="0.2"/>
    <row r="145293" ht="12.75" customHeight="1" x14ac:dyDescent="0.2"/>
    <row r="145297" ht="12.75" customHeight="1" x14ac:dyDescent="0.2"/>
    <row r="145301" ht="12.75" customHeight="1" x14ac:dyDescent="0.2"/>
    <row r="145305" ht="12.75" customHeight="1" x14ac:dyDescent="0.2"/>
    <row r="145309" ht="12.75" customHeight="1" x14ac:dyDescent="0.2"/>
    <row r="145313" ht="12.75" customHeight="1" x14ac:dyDescent="0.2"/>
    <row r="145317" ht="12.75" customHeight="1" x14ac:dyDescent="0.2"/>
    <row r="145321" ht="12.75" customHeight="1" x14ac:dyDescent="0.2"/>
    <row r="145325" ht="12.75" customHeight="1" x14ac:dyDescent="0.2"/>
    <row r="145329" ht="12.75" customHeight="1" x14ac:dyDescent="0.2"/>
    <row r="145333" ht="12.75" customHeight="1" x14ac:dyDescent="0.2"/>
    <row r="145337" ht="12.75" customHeight="1" x14ac:dyDescent="0.2"/>
    <row r="145341" ht="12.75" customHeight="1" x14ac:dyDescent="0.2"/>
    <row r="145345" ht="12.75" customHeight="1" x14ac:dyDescent="0.2"/>
    <row r="145349" ht="12.75" customHeight="1" x14ac:dyDescent="0.2"/>
    <row r="145353" ht="12.75" customHeight="1" x14ac:dyDescent="0.2"/>
    <row r="145357" ht="12.75" customHeight="1" x14ac:dyDescent="0.2"/>
    <row r="145361" ht="12.75" customHeight="1" x14ac:dyDescent="0.2"/>
    <row r="145365" ht="12.75" customHeight="1" x14ac:dyDescent="0.2"/>
    <row r="145369" ht="12.75" customHeight="1" x14ac:dyDescent="0.2"/>
    <row r="145373" ht="12.75" customHeight="1" x14ac:dyDescent="0.2"/>
    <row r="145377" ht="12.75" customHeight="1" x14ac:dyDescent="0.2"/>
    <row r="145381" ht="12.75" customHeight="1" x14ac:dyDescent="0.2"/>
    <row r="145385" ht="12.75" customHeight="1" x14ac:dyDescent="0.2"/>
    <row r="145389" ht="12.75" customHeight="1" x14ac:dyDescent="0.2"/>
    <row r="145393" ht="12.75" customHeight="1" x14ac:dyDescent="0.2"/>
    <row r="145397" ht="12.75" customHeight="1" x14ac:dyDescent="0.2"/>
    <row r="145401" ht="12.75" customHeight="1" x14ac:dyDescent="0.2"/>
    <row r="145405" ht="12.75" customHeight="1" x14ac:dyDescent="0.2"/>
    <row r="145409" ht="12.75" customHeight="1" x14ac:dyDescent="0.2"/>
    <row r="145413" ht="12.75" customHeight="1" x14ac:dyDescent="0.2"/>
    <row r="145417" ht="12.75" customHeight="1" x14ac:dyDescent="0.2"/>
    <row r="145421" ht="12.75" customHeight="1" x14ac:dyDescent="0.2"/>
    <row r="145425" ht="12.75" customHeight="1" x14ac:dyDescent="0.2"/>
    <row r="145429" ht="12.75" customHeight="1" x14ac:dyDescent="0.2"/>
    <row r="145433" ht="12.75" customHeight="1" x14ac:dyDescent="0.2"/>
    <row r="145437" ht="12.75" customHeight="1" x14ac:dyDescent="0.2"/>
    <row r="145441" ht="12.75" customHeight="1" x14ac:dyDescent="0.2"/>
    <row r="145445" ht="12.75" customHeight="1" x14ac:dyDescent="0.2"/>
    <row r="145449" ht="12.75" customHeight="1" x14ac:dyDescent="0.2"/>
    <row r="145453" ht="12.75" customHeight="1" x14ac:dyDescent="0.2"/>
    <row r="145457" ht="12.75" customHeight="1" x14ac:dyDescent="0.2"/>
    <row r="145461" ht="12.75" customHeight="1" x14ac:dyDescent="0.2"/>
    <row r="145465" ht="12.75" customHeight="1" x14ac:dyDescent="0.2"/>
    <row r="145469" ht="12.75" customHeight="1" x14ac:dyDescent="0.2"/>
    <row r="145473" ht="12.75" customHeight="1" x14ac:dyDescent="0.2"/>
    <row r="145477" ht="12.75" customHeight="1" x14ac:dyDescent="0.2"/>
    <row r="145481" ht="12.75" customHeight="1" x14ac:dyDescent="0.2"/>
    <row r="145485" ht="12.75" customHeight="1" x14ac:dyDescent="0.2"/>
    <row r="145489" ht="12.75" customHeight="1" x14ac:dyDescent="0.2"/>
    <row r="145493" ht="12.75" customHeight="1" x14ac:dyDescent="0.2"/>
    <row r="145497" ht="12.75" customHeight="1" x14ac:dyDescent="0.2"/>
    <row r="145501" ht="12.75" customHeight="1" x14ac:dyDescent="0.2"/>
    <row r="145505" ht="12.75" customHeight="1" x14ac:dyDescent="0.2"/>
    <row r="145509" ht="12.75" customHeight="1" x14ac:dyDescent="0.2"/>
    <row r="145513" ht="12.75" customHeight="1" x14ac:dyDescent="0.2"/>
    <row r="145517" ht="12.75" customHeight="1" x14ac:dyDescent="0.2"/>
    <row r="145521" ht="12.75" customHeight="1" x14ac:dyDescent="0.2"/>
    <row r="145525" ht="12.75" customHeight="1" x14ac:dyDescent="0.2"/>
    <row r="145529" ht="12.75" customHeight="1" x14ac:dyDescent="0.2"/>
    <row r="145533" ht="12.75" customHeight="1" x14ac:dyDescent="0.2"/>
    <row r="145537" ht="12.75" customHeight="1" x14ac:dyDescent="0.2"/>
    <row r="145541" ht="12.75" customHeight="1" x14ac:dyDescent="0.2"/>
    <row r="145545" ht="12.75" customHeight="1" x14ac:dyDescent="0.2"/>
    <row r="145549" ht="12.75" customHeight="1" x14ac:dyDescent="0.2"/>
    <row r="145553" ht="12.75" customHeight="1" x14ac:dyDescent="0.2"/>
    <row r="145557" ht="12.75" customHeight="1" x14ac:dyDescent="0.2"/>
    <row r="145561" ht="12.75" customHeight="1" x14ac:dyDescent="0.2"/>
    <row r="145565" ht="12.75" customHeight="1" x14ac:dyDescent="0.2"/>
    <row r="145569" ht="12.75" customHeight="1" x14ac:dyDescent="0.2"/>
    <row r="145573" ht="12.75" customHeight="1" x14ac:dyDescent="0.2"/>
    <row r="145577" ht="12.75" customHeight="1" x14ac:dyDescent="0.2"/>
    <row r="145581" ht="12.75" customHeight="1" x14ac:dyDescent="0.2"/>
    <row r="145585" ht="12.75" customHeight="1" x14ac:dyDescent="0.2"/>
    <row r="145589" ht="12.75" customHeight="1" x14ac:dyDescent="0.2"/>
    <row r="145593" ht="12.75" customHeight="1" x14ac:dyDescent="0.2"/>
    <row r="145597" ht="12.75" customHeight="1" x14ac:dyDescent="0.2"/>
    <row r="145601" ht="12.75" customHeight="1" x14ac:dyDescent="0.2"/>
    <row r="145605" ht="12.75" customHeight="1" x14ac:dyDescent="0.2"/>
    <row r="145609" ht="12.75" customHeight="1" x14ac:dyDescent="0.2"/>
    <row r="145613" ht="12.75" customHeight="1" x14ac:dyDescent="0.2"/>
    <row r="145617" ht="12.75" customHeight="1" x14ac:dyDescent="0.2"/>
    <row r="145621" ht="12.75" customHeight="1" x14ac:dyDescent="0.2"/>
    <row r="145625" ht="12.75" customHeight="1" x14ac:dyDescent="0.2"/>
    <row r="145629" ht="12.75" customHeight="1" x14ac:dyDescent="0.2"/>
    <row r="145633" ht="12.75" customHeight="1" x14ac:dyDescent="0.2"/>
    <row r="145637" ht="12.75" customHeight="1" x14ac:dyDescent="0.2"/>
    <row r="145641" ht="12.75" customHeight="1" x14ac:dyDescent="0.2"/>
    <row r="145645" ht="12.75" customHeight="1" x14ac:dyDescent="0.2"/>
    <row r="145649" ht="12.75" customHeight="1" x14ac:dyDescent="0.2"/>
    <row r="145653" ht="12.75" customHeight="1" x14ac:dyDescent="0.2"/>
    <row r="145657" ht="12.75" customHeight="1" x14ac:dyDescent="0.2"/>
    <row r="145661" ht="12.75" customHeight="1" x14ac:dyDescent="0.2"/>
    <row r="145665" ht="12.75" customHeight="1" x14ac:dyDescent="0.2"/>
    <row r="145669" ht="12.75" customHeight="1" x14ac:dyDescent="0.2"/>
    <row r="145673" ht="12.75" customHeight="1" x14ac:dyDescent="0.2"/>
    <row r="145677" ht="12.75" customHeight="1" x14ac:dyDescent="0.2"/>
    <row r="145681" ht="12.75" customHeight="1" x14ac:dyDescent="0.2"/>
    <row r="145685" ht="12.75" customHeight="1" x14ac:dyDescent="0.2"/>
    <row r="145689" ht="12.75" customHeight="1" x14ac:dyDescent="0.2"/>
    <row r="145693" ht="12.75" customHeight="1" x14ac:dyDescent="0.2"/>
    <row r="145697" ht="12.75" customHeight="1" x14ac:dyDescent="0.2"/>
    <row r="145701" ht="12.75" customHeight="1" x14ac:dyDescent="0.2"/>
    <row r="145705" ht="12.75" customHeight="1" x14ac:dyDescent="0.2"/>
    <row r="145709" ht="12.75" customHeight="1" x14ac:dyDescent="0.2"/>
    <row r="145713" ht="12.75" customHeight="1" x14ac:dyDescent="0.2"/>
    <row r="145717" ht="12.75" customHeight="1" x14ac:dyDescent="0.2"/>
    <row r="145721" ht="12.75" customHeight="1" x14ac:dyDescent="0.2"/>
    <row r="145725" ht="12.75" customHeight="1" x14ac:dyDescent="0.2"/>
    <row r="145729" ht="12.75" customHeight="1" x14ac:dyDescent="0.2"/>
    <row r="145733" ht="12.75" customHeight="1" x14ac:dyDescent="0.2"/>
    <row r="145737" ht="12.75" customHeight="1" x14ac:dyDescent="0.2"/>
    <row r="145741" ht="12.75" customHeight="1" x14ac:dyDescent="0.2"/>
    <row r="145745" ht="12.75" customHeight="1" x14ac:dyDescent="0.2"/>
    <row r="145749" ht="12.75" customHeight="1" x14ac:dyDescent="0.2"/>
    <row r="145753" ht="12.75" customHeight="1" x14ac:dyDescent="0.2"/>
    <row r="145757" ht="12.75" customHeight="1" x14ac:dyDescent="0.2"/>
    <row r="145761" ht="12.75" customHeight="1" x14ac:dyDescent="0.2"/>
    <row r="145765" ht="12.75" customHeight="1" x14ac:dyDescent="0.2"/>
    <row r="145769" ht="12.75" customHeight="1" x14ac:dyDescent="0.2"/>
    <row r="145773" ht="12.75" customHeight="1" x14ac:dyDescent="0.2"/>
    <row r="145777" ht="12.75" customHeight="1" x14ac:dyDescent="0.2"/>
    <row r="145781" ht="12.75" customHeight="1" x14ac:dyDescent="0.2"/>
    <row r="145785" ht="12.75" customHeight="1" x14ac:dyDescent="0.2"/>
    <row r="145789" ht="12.75" customHeight="1" x14ac:dyDescent="0.2"/>
    <row r="145793" ht="12.75" customHeight="1" x14ac:dyDescent="0.2"/>
    <row r="145797" ht="12.75" customHeight="1" x14ac:dyDescent="0.2"/>
    <row r="145801" ht="12.75" customHeight="1" x14ac:dyDescent="0.2"/>
    <row r="145805" ht="12.75" customHeight="1" x14ac:dyDescent="0.2"/>
    <row r="145809" ht="12.75" customHeight="1" x14ac:dyDescent="0.2"/>
    <row r="145813" ht="12.75" customHeight="1" x14ac:dyDescent="0.2"/>
    <row r="145817" ht="12.75" customHeight="1" x14ac:dyDescent="0.2"/>
    <row r="145821" ht="12.75" customHeight="1" x14ac:dyDescent="0.2"/>
    <row r="145825" ht="12.75" customHeight="1" x14ac:dyDescent="0.2"/>
    <row r="145829" ht="12.75" customHeight="1" x14ac:dyDescent="0.2"/>
    <row r="145833" ht="12.75" customHeight="1" x14ac:dyDescent="0.2"/>
    <row r="145837" ht="12.75" customHeight="1" x14ac:dyDescent="0.2"/>
    <row r="145841" ht="12.75" customHeight="1" x14ac:dyDescent="0.2"/>
    <row r="145845" ht="12.75" customHeight="1" x14ac:dyDescent="0.2"/>
    <row r="145849" ht="12.75" customHeight="1" x14ac:dyDescent="0.2"/>
    <row r="145853" ht="12.75" customHeight="1" x14ac:dyDescent="0.2"/>
    <row r="145857" ht="12.75" customHeight="1" x14ac:dyDescent="0.2"/>
    <row r="145861" ht="12.75" customHeight="1" x14ac:dyDescent="0.2"/>
    <row r="145865" ht="12.75" customHeight="1" x14ac:dyDescent="0.2"/>
    <row r="145869" ht="12.75" customHeight="1" x14ac:dyDescent="0.2"/>
    <row r="145873" ht="12.75" customHeight="1" x14ac:dyDescent="0.2"/>
    <row r="145877" ht="12.75" customHeight="1" x14ac:dyDescent="0.2"/>
    <row r="145881" ht="12.75" customHeight="1" x14ac:dyDescent="0.2"/>
    <row r="145885" ht="12.75" customHeight="1" x14ac:dyDescent="0.2"/>
    <row r="145889" ht="12.75" customHeight="1" x14ac:dyDescent="0.2"/>
    <row r="145893" ht="12.75" customHeight="1" x14ac:dyDescent="0.2"/>
    <row r="145897" ht="12.75" customHeight="1" x14ac:dyDescent="0.2"/>
    <row r="145901" ht="12.75" customHeight="1" x14ac:dyDescent="0.2"/>
    <row r="145905" ht="12.75" customHeight="1" x14ac:dyDescent="0.2"/>
    <row r="145909" ht="12.75" customHeight="1" x14ac:dyDescent="0.2"/>
    <row r="145913" ht="12.75" customHeight="1" x14ac:dyDescent="0.2"/>
    <row r="145917" ht="12.75" customHeight="1" x14ac:dyDescent="0.2"/>
    <row r="145921" ht="12.75" customHeight="1" x14ac:dyDescent="0.2"/>
    <row r="145925" ht="12.75" customHeight="1" x14ac:dyDescent="0.2"/>
    <row r="145929" ht="12.75" customHeight="1" x14ac:dyDescent="0.2"/>
    <row r="145933" ht="12.75" customHeight="1" x14ac:dyDescent="0.2"/>
    <row r="145937" ht="12.75" customHeight="1" x14ac:dyDescent="0.2"/>
    <row r="145941" ht="12.75" customHeight="1" x14ac:dyDescent="0.2"/>
    <row r="145945" ht="12.75" customHeight="1" x14ac:dyDescent="0.2"/>
    <row r="145949" ht="12.75" customHeight="1" x14ac:dyDescent="0.2"/>
    <row r="145953" ht="12.75" customHeight="1" x14ac:dyDescent="0.2"/>
    <row r="145957" ht="12.75" customHeight="1" x14ac:dyDescent="0.2"/>
    <row r="145961" ht="12.75" customHeight="1" x14ac:dyDescent="0.2"/>
    <row r="145965" ht="12.75" customHeight="1" x14ac:dyDescent="0.2"/>
    <row r="145969" ht="12.75" customHeight="1" x14ac:dyDescent="0.2"/>
    <row r="145973" ht="12.75" customHeight="1" x14ac:dyDescent="0.2"/>
    <row r="145977" ht="12.75" customHeight="1" x14ac:dyDescent="0.2"/>
    <row r="145981" ht="12.75" customHeight="1" x14ac:dyDescent="0.2"/>
    <row r="145985" ht="12.75" customHeight="1" x14ac:dyDescent="0.2"/>
    <row r="145989" ht="12.75" customHeight="1" x14ac:dyDescent="0.2"/>
    <row r="145993" ht="12.75" customHeight="1" x14ac:dyDescent="0.2"/>
    <row r="145997" ht="12.75" customHeight="1" x14ac:dyDescent="0.2"/>
    <row r="146001" ht="12.75" customHeight="1" x14ac:dyDescent="0.2"/>
    <row r="146005" ht="12.75" customHeight="1" x14ac:dyDescent="0.2"/>
    <row r="146009" ht="12.75" customHeight="1" x14ac:dyDescent="0.2"/>
    <row r="146013" ht="12.75" customHeight="1" x14ac:dyDescent="0.2"/>
    <row r="146017" ht="12.75" customHeight="1" x14ac:dyDescent="0.2"/>
    <row r="146021" ht="12.75" customHeight="1" x14ac:dyDescent="0.2"/>
    <row r="146025" ht="12.75" customHeight="1" x14ac:dyDescent="0.2"/>
    <row r="146029" ht="12.75" customHeight="1" x14ac:dyDescent="0.2"/>
    <row r="146033" ht="12.75" customHeight="1" x14ac:dyDescent="0.2"/>
    <row r="146037" ht="12.75" customHeight="1" x14ac:dyDescent="0.2"/>
    <row r="146041" ht="12.75" customHeight="1" x14ac:dyDescent="0.2"/>
    <row r="146045" ht="12.75" customHeight="1" x14ac:dyDescent="0.2"/>
    <row r="146049" ht="12.75" customHeight="1" x14ac:dyDescent="0.2"/>
    <row r="146053" ht="12.75" customHeight="1" x14ac:dyDescent="0.2"/>
    <row r="146057" ht="12.75" customHeight="1" x14ac:dyDescent="0.2"/>
    <row r="146061" ht="12.75" customHeight="1" x14ac:dyDescent="0.2"/>
    <row r="146065" ht="12.75" customHeight="1" x14ac:dyDescent="0.2"/>
    <row r="146069" ht="12.75" customHeight="1" x14ac:dyDescent="0.2"/>
    <row r="146073" ht="12.75" customHeight="1" x14ac:dyDescent="0.2"/>
    <row r="146077" ht="12.75" customHeight="1" x14ac:dyDescent="0.2"/>
    <row r="146081" ht="12.75" customHeight="1" x14ac:dyDescent="0.2"/>
    <row r="146085" ht="12.75" customHeight="1" x14ac:dyDescent="0.2"/>
    <row r="146089" ht="12.75" customHeight="1" x14ac:dyDescent="0.2"/>
    <row r="146093" ht="12.75" customHeight="1" x14ac:dyDescent="0.2"/>
    <row r="146097" ht="12.75" customHeight="1" x14ac:dyDescent="0.2"/>
    <row r="146101" ht="12.75" customHeight="1" x14ac:dyDescent="0.2"/>
    <row r="146105" ht="12.75" customHeight="1" x14ac:dyDescent="0.2"/>
    <row r="146109" ht="12.75" customHeight="1" x14ac:dyDescent="0.2"/>
    <row r="146113" ht="12.75" customHeight="1" x14ac:dyDescent="0.2"/>
    <row r="146117" ht="12.75" customHeight="1" x14ac:dyDescent="0.2"/>
    <row r="146121" ht="12.75" customHeight="1" x14ac:dyDescent="0.2"/>
    <row r="146125" ht="12.75" customHeight="1" x14ac:dyDescent="0.2"/>
    <row r="146129" ht="12.75" customHeight="1" x14ac:dyDescent="0.2"/>
    <row r="146133" ht="12.75" customHeight="1" x14ac:dyDescent="0.2"/>
    <row r="146137" ht="12.75" customHeight="1" x14ac:dyDescent="0.2"/>
    <row r="146141" ht="12.75" customHeight="1" x14ac:dyDescent="0.2"/>
    <row r="146145" ht="12.75" customHeight="1" x14ac:dyDescent="0.2"/>
    <row r="146149" ht="12.75" customHeight="1" x14ac:dyDescent="0.2"/>
    <row r="146153" ht="12.75" customHeight="1" x14ac:dyDescent="0.2"/>
    <row r="146157" ht="12.75" customHeight="1" x14ac:dyDescent="0.2"/>
    <row r="146161" ht="12.75" customHeight="1" x14ac:dyDescent="0.2"/>
    <row r="146165" ht="12.75" customHeight="1" x14ac:dyDescent="0.2"/>
    <row r="146169" ht="12.75" customHeight="1" x14ac:dyDescent="0.2"/>
    <row r="146173" ht="12.75" customHeight="1" x14ac:dyDescent="0.2"/>
    <row r="146177" ht="12.75" customHeight="1" x14ac:dyDescent="0.2"/>
    <row r="146181" ht="12.75" customHeight="1" x14ac:dyDescent="0.2"/>
    <row r="146185" ht="12.75" customHeight="1" x14ac:dyDescent="0.2"/>
    <row r="146189" ht="12.75" customHeight="1" x14ac:dyDescent="0.2"/>
    <row r="146193" ht="12.75" customHeight="1" x14ac:dyDescent="0.2"/>
    <row r="146197" ht="12.75" customHeight="1" x14ac:dyDescent="0.2"/>
    <row r="146201" ht="12.75" customHeight="1" x14ac:dyDescent="0.2"/>
    <row r="146205" ht="12.75" customHeight="1" x14ac:dyDescent="0.2"/>
    <row r="146209" ht="12.75" customHeight="1" x14ac:dyDescent="0.2"/>
    <row r="146213" ht="12.75" customHeight="1" x14ac:dyDescent="0.2"/>
    <row r="146217" ht="12.75" customHeight="1" x14ac:dyDescent="0.2"/>
    <row r="146221" ht="12.75" customHeight="1" x14ac:dyDescent="0.2"/>
    <row r="146225" ht="12.75" customHeight="1" x14ac:dyDescent="0.2"/>
    <row r="146229" ht="12.75" customHeight="1" x14ac:dyDescent="0.2"/>
    <row r="146233" ht="12.75" customHeight="1" x14ac:dyDescent="0.2"/>
    <row r="146237" ht="12.75" customHeight="1" x14ac:dyDescent="0.2"/>
    <row r="146241" ht="12.75" customHeight="1" x14ac:dyDescent="0.2"/>
    <row r="146245" ht="12.75" customHeight="1" x14ac:dyDescent="0.2"/>
    <row r="146249" ht="12.75" customHeight="1" x14ac:dyDescent="0.2"/>
    <row r="146253" ht="12.75" customHeight="1" x14ac:dyDescent="0.2"/>
    <row r="146257" ht="12.75" customHeight="1" x14ac:dyDescent="0.2"/>
    <row r="146261" ht="12.75" customHeight="1" x14ac:dyDescent="0.2"/>
    <row r="146265" ht="12.75" customHeight="1" x14ac:dyDescent="0.2"/>
    <row r="146269" ht="12.75" customHeight="1" x14ac:dyDescent="0.2"/>
    <row r="146273" ht="12.75" customHeight="1" x14ac:dyDescent="0.2"/>
    <row r="146277" ht="12.75" customHeight="1" x14ac:dyDescent="0.2"/>
    <row r="146281" ht="12.75" customHeight="1" x14ac:dyDescent="0.2"/>
    <row r="146285" ht="12.75" customHeight="1" x14ac:dyDescent="0.2"/>
    <row r="146289" ht="12.75" customHeight="1" x14ac:dyDescent="0.2"/>
    <row r="146293" ht="12.75" customHeight="1" x14ac:dyDescent="0.2"/>
    <row r="146297" ht="12.75" customHeight="1" x14ac:dyDescent="0.2"/>
    <row r="146301" ht="12.75" customHeight="1" x14ac:dyDescent="0.2"/>
    <row r="146305" ht="12.75" customHeight="1" x14ac:dyDescent="0.2"/>
    <row r="146309" ht="12.75" customHeight="1" x14ac:dyDescent="0.2"/>
    <row r="146313" ht="12.75" customHeight="1" x14ac:dyDescent="0.2"/>
    <row r="146317" ht="12.75" customHeight="1" x14ac:dyDescent="0.2"/>
    <row r="146321" ht="12.75" customHeight="1" x14ac:dyDescent="0.2"/>
    <row r="146325" ht="12.75" customHeight="1" x14ac:dyDescent="0.2"/>
    <row r="146329" ht="12.75" customHeight="1" x14ac:dyDescent="0.2"/>
    <row r="146333" ht="12.75" customHeight="1" x14ac:dyDescent="0.2"/>
    <row r="146337" ht="12.75" customHeight="1" x14ac:dyDescent="0.2"/>
    <row r="146341" ht="12.75" customHeight="1" x14ac:dyDescent="0.2"/>
    <row r="146345" ht="12.75" customHeight="1" x14ac:dyDescent="0.2"/>
    <row r="146349" ht="12.75" customHeight="1" x14ac:dyDescent="0.2"/>
    <row r="146353" ht="12.75" customHeight="1" x14ac:dyDescent="0.2"/>
    <row r="146357" ht="12.75" customHeight="1" x14ac:dyDescent="0.2"/>
    <row r="146361" ht="12.75" customHeight="1" x14ac:dyDescent="0.2"/>
    <row r="146365" ht="12.75" customHeight="1" x14ac:dyDescent="0.2"/>
    <row r="146369" ht="12.75" customHeight="1" x14ac:dyDescent="0.2"/>
    <row r="146373" ht="12.75" customHeight="1" x14ac:dyDescent="0.2"/>
    <row r="146377" ht="12.75" customHeight="1" x14ac:dyDescent="0.2"/>
    <row r="146381" ht="12.75" customHeight="1" x14ac:dyDescent="0.2"/>
    <row r="146385" ht="12.75" customHeight="1" x14ac:dyDescent="0.2"/>
    <row r="146389" ht="12.75" customHeight="1" x14ac:dyDescent="0.2"/>
    <row r="146393" ht="12.75" customHeight="1" x14ac:dyDescent="0.2"/>
    <row r="146397" ht="12.75" customHeight="1" x14ac:dyDescent="0.2"/>
    <row r="146401" ht="12.75" customHeight="1" x14ac:dyDescent="0.2"/>
    <row r="146405" ht="12.75" customHeight="1" x14ac:dyDescent="0.2"/>
    <row r="146409" ht="12.75" customHeight="1" x14ac:dyDescent="0.2"/>
    <row r="146413" ht="12.75" customHeight="1" x14ac:dyDescent="0.2"/>
    <row r="146417" ht="12.75" customHeight="1" x14ac:dyDescent="0.2"/>
    <row r="146421" ht="12.75" customHeight="1" x14ac:dyDescent="0.2"/>
    <row r="146425" ht="12.75" customHeight="1" x14ac:dyDescent="0.2"/>
    <row r="146429" ht="12.75" customHeight="1" x14ac:dyDescent="0.2"/>
    <row r="146433" ht="12.75" customHeight="1" x14ac:dyDescent="0.2"/>
    <row r="146437" ht="12.75" customHeight="1" x14ac:dyDescent="0.2"/>
    <row r="146441" ht="12.75" customHeight="1" x14ac:dyDescent="0.2"/>
    <row r="146445" ht="12.75" customHeight="1" x14ac:dyDescent="0.2"/>
    <row r="146449" ht="12.75" customHeight="1" x14ac:dyDescent="0.2"/>
    <row r="146453" ht="12.75" customHeight="1" x14ac:dyDescent="0.2"/>
    <row r="146457" ht="12.75" customHeight="1" x14ac:dyDescent="0.2"/>
    <row r="146461" ht="12.75" customHeight="1" x14ac:dyDescent="0.2"/>
    <row r="146465" ht="12.75" customHeight="1" x14ac:dyDescent="0.2"/>
    <row r="146469" ht="12.75" customHeight="1" x14ac:dyDescent="0.2"/>
    <row r="146473" ht="12.75" customHeight="1" x14ac:dyDescent="0.2"/>
    <row r="146477" ht="12.75" customHeight="1" x14ac:dyDescent="0.2"/>
    <row r="146481" ht="12.75" customHeight="1" x14ac:dyDescent="0.2"/>
    <row r="146485" ht="12.75" customHeight="1" x14ac:dyDescent="0.2"/>
    <row r="146489" ht="12.75" customHeight="1" x14ac:dyDescent="0.2"/>
    <row r="146493" ht="12.75" customHeight="1" x14ac:dyDescent="0.2"/>
    <row r="146497" ht="12.75" customHeight="1" x14ac:dyDescent="0.2"/>
    <row r="146501" ht="12.75" customHeight="1" x14ac:dyDescent="0.2"/>
    <row r="146505" ht="12.75" customHeight="1" x14ac:dyDescent="0.2"/>
    <row r="146509" ht="12.75" customHeight="1" x14ac:dyDescent="0.2"/>
    <row r="146513" ht="12.75" customHeight="1" x14ac:dyDescent="0.2"/>
    <row r="146517" ht="12.75" customHeight="1" x14ac:dyDescent="0.2"/>
    <row r="146521" ht="12.75" customHeight="1" x14ac:dyDescent="0.2"/>
    <row r="146525" ht="12.75" customHeight="1" x14ac:dyDescent="0.2"/>
    <row r="146529" ht="12.75" customHeight="1" x14ac:dyDescent="0.2"/>
    <row r="146533" ht="12.75" customHeight="1" x14ac:dyDescent="0.2"/>
    <row r="146537" ht="12.75" customHeight="1" x14ac:dyDescent="0.2"/>
    <row r="146541" ht="12.75" customHeight="1" x14ac:dyDescent="0.2"/>
    <row r="146545" ht="12.75" customHeight="1" x14ac:dyDescent="0.2"/>
    <row r="146549" ht="12.75" customHeight="1" x14ac:dyDescent="0.2"/>
    <row r="146553" ht="12.75" customHeight="1" x14ac:dyDescent="0.2"/>
    <row r="146557" ht="12.75" customHeight="1" x14ac:dyDescent="0.2"/>
    <row r="146561" ht="12.75" customHeight="1" x14ac:dyDescent="0.2"/>
    <row r="146565" ht="12.75" customHeight="1" x14ac:dyDescent="0.2"/>
    <row r="146569" ht="12.75" customHeight="1" x14ac:dyDescent="0.2"/>
    <row r="146573" ht="12.75" customHeight="1" x14ac:dyDescent="0.2"/>
    <row r="146577" ht="12.75" customHeight="1" x14ac:dyDescent="0.2"/>
    <row r="146581" ht="12.75" customHeight="1" x14ac:dyDescent="0.2"/>
    <row r="146585" ht="12.75" customHeight="1" x14ac:dyDescent="0.2"/>
    <row r="146589" ht="12.75" customHeight="1" x14ac:dyDescent="0.2"/>
    <row r="146593" ht="12.75" customHeight="1" x14ac:dyDescent="0.2"/>
    <row r="146597" ht="12.75" customHeight="1" x14ac:dyDescent="0.2"/>
    <row r="146601" ht="12.75" customHeight="1" x14ac:dyDescent="0.2"/>
    <row r="146605" ht="12.75" customHeight="1" x14ac:dyDescent="0.2"/>
    <row r="146609" ht="12.75" customHeight="1" x14ac:dyDescent="0.2"/>
    <row r="146613" ht="12.75" customHeight="1" x14ac:dyDescent="0.2"/>
    <row r="146617" ht="12.75" customHeight="1" x14ac:dyDescent="0.2"/>
    <row r="146621" ht="12.75" customHeight="1" x14ac:dyDescent="0.2"/>
    <row r="146625" ht="12.75" customHeight="1" x14ac:dyDescent="0.2"/>
    <row r="146629" ht="12.75" customHeight="1" x14ac:dyDescent="0.2"/>
    <row r="146633" ht="12.75" customHeight="1" x14ac:dyDescent="0.2"/>
    <row r="146637" ht="12.75" customHeight="1" x14ac:dyDescent="0.2"/>
    <row r="146641" ht="12.75" customHeight="1" x14ac:dyDescent="0.2"/>
    <row r="146645" ht="12.75" customHeight="1" x14ac:dyDescent="0.2"/>
    <row r="146649" ht="12.75" customHeight="1" x14ac:dyDescent="0.2"/>
    <row r="146653" ht="12.75" customHeight="1" x14ac:dyDescent="0.2"/>
    <row r="146657" ht="12.75" customHeight="1" x14ac:dyDescent="0.2"/>
    <row r="146661" ht="12.75" customHeight="1" x14ac:dyDescent="0.2"/>
    <row r="146665" ht="12.75" customHeight="1" x14ac:dyDescent="0.2"/>
    <row r="146669" ht="12.75" customHeight="1" x14ac:dyDescent="0.2"/>
    <row r="146673" ht="12.75" customHeight="1" x14ac:dyDescent="0.2"/>
    <row r="146677" ht="12.75" customHeight="1" x14ac:dyDescent="0.2"/>
    <row r="146681" ht="12.75" customHeight="1" x14ac:dyDescent="0.2"/>
    <row r="146685" ht="12.75" customHeight="1" x14ac:dyDescent="0.2"/>
    <row r="146689" ht="12.75" customHeight="1" x14ac:dyDescent="0.2"/>
    <row r="146693" ht="12.75" customHeight="1" x14ac:dyDescent="0.2"/>
    <row r="146697" ht="12.75" customHeight="1" x14ac:dyDescent="0.2"/>
    <row r="146701" ht="12.75" customHeight="1" x14ac:dyDescent="0.2"/>
    <row r="146705" ht="12.75" customHeight="1" x14ac:dyDescent="0.2"/>
    <row r="146709" ht="12.75" customHeight="1" x14ac:dyDescent="0.2"/>
    <row r="146713" ht="12.75" customHeight="1" x14ac:dyDescent="0.2"/>
    <row r="146717" ht="12.75" customHeight="1" x14ac:dyDescent="0.2"/>
    <row r="146721" ht="12.75" customHeight="1" x14ac:dyDescent="0.2"/>
    <row r="146725" ht="12.75" customHeight="1" x14ac:dyDescent="0.2"/>
    <row r="146729" ht="12.75" customHeight="1" x14ac:dyDescent="0.2"/>
    <row r="146733" ht="12.75" customHeight="1" x14ac:dyDescent="0.2"/>
    <row r="146737" ht="12.75" customHeight="1" x14ac:dyDescent="0.2"/>
    <row r="146741" ht="12.75" customHeight="1" x14ac:dyDescent="0.2"/>
    <row r="146745" ht="12.75" customHeight="1" x14ac:dyDescent="0.2"/>
    <row r="146749" ht="12.75" customHeight="1" x14ac:dyDescent="0.2"/>
    <row r="146753" ht="12.75" customHeight="1" x14ac:dyDescent="0.2"/>
    <row r="146757" ht="12.75" customHeight="1" x14ac:dyDescent="0.2"/>
    <row r="146761" ht="12.75" customHeight="1" x14ac:dyDescent="0.2"/>
    <row r="146765" ht="12.75" customHeight="1" x14ac:dyDescent="0.2"/>
    <row r="146769" ht="12.75" customHeight="1" x14ac:dyDescent="0.2"/>
    <row r="146773" ht="12.75" customHeight="1" x14ac:dyDescent="0.2"/>
    <row r="146777" ht="12.75" customHeight="1" x14ac:dyDescent="0.2"/>
    <row r="146781" ht="12.75" customHeight="1" x14ac:dyDescent="0.2"/>
    <row r="146785" ht="12.75" customHeight="1" x14ac:dyDescent="0.2"/>
    <row r="146789" ht="12.75" customHeight="1" x14ac:dyDescent="0.2"/>
    <row r="146793" ht="12.75" customHeight="1" x14ac:dyDescent="0.2"/>
    <row r="146797" ht="12.75" customHeight="1" x14ac:dyDescent="0.2"/>
    <row r="146801" ht="12.75" customHeight="1" x14ac:dyDescent="0.2"/>
    <row r="146805" ht="12.75" customHeight="1" x14ac:dyDescent="0.2"/>
    <row r="146809" ht="12.75" customHeight="1" x14ac:dyDescent="0.2"/>
    <row r="146813" ht="12.75" customHeight="1" x14ac:dyDescent="0.2"/>
    <row r="146817" ht="12.75" customHeight="1" x14ac:dyDescent="0.2"/>
    <row r="146821" ht="12.75" customHeight="1" x14ac:dyDescent="0.2"/>
    <row r="146825" ht="12.75" customHeight="1" x14ac:dyDescent="0.2"/>
    <row r="146829" ht="12.75" customHeight="1" x14ac:dyDescent="0.2"/>
    <row r="146833" ht="12.75" customHeight="1" x14ac:dyDescent="0.2"/>
    <row r="146837" ht="12.75" customHeight="1" x14ac:dyDescent="0.2"/>
    <row r="146841" ht="12.75" customHeight="1" x14ac:dyDescent="0.2"/>
    <row r="146845" ht="12.75" customHeight="1" x14ac:dyDescent="0.2"/>
    <row r="146849" ht="12.75" customHeight="1" x14ac:dyDescent="0.2"/>
    <row r="146853" ht="12.75" customHeight="1" x14ac:dyDescent="0.2"/>
    <row r="146857" ht="12.75" customHeight="1" x14ac:dyDescent="0.2"/>
    <row r="146861" ht="12.75" customHeight="1" x14ac:dyDescent="0.2"/>
    <row r="146865" ht="12.75" customHeight="1" x14ac:dyDescent="0.2"/>
    <row r="146869" ht="12.75" customHeight="1" x14ac:dyDescent="0.2"/>
    <row r="146873" ht="12.75" customHeight="1" x14ac:dyDescent="0.2"/>
    <row r="146877" ht="12.75" customHeight="1" x14ac:dyDescent="0.2"/>
    <row r="146881" ht="12.75" customHeight="1" x14ac:dyDescent="0.2"/>
    <row r="146885" ht="12.75" customHeight="1" x14ac:dyDescent="0.2"/>
    <row r="146889" ht="12.75" customHeight="1" x14ac:dyDescent="0.2"/>
    <row r="146893" ht="12.75" customHeight="1" x14ac:dyDescent="0.2"/>
    <row r="146897" ht="12.75" customHeight="1" x14ac:dyDescent="0.2"/>
    <row r="146901" ht="12.75" customHeight="1" x14ac:dyDescent="0.2"/>
    <row r="146905" ht="12.75" customHeight="1" x14ac:dyDescent="0.2"/>
    <row r="146909" ht="12.75" customHeight="1" x14ac:dyDescent="0.2"/>
    <row r="146913" ht="12.75" customHeight="1" x14ac:dyDescent="0.2"/>
    <row r="146917" ht="12.75" customHeight="1" x14ac:dyDescent="0.2"/>
    <row r="146921" ht="12.75" customHeight="1" x14ac:dyDescent="0.2"/>
    <row r="146925" ht="12.75" customHeight="1" x14ac:dyDescent="0.2"/>
    <row r="146929" ht="12.75" customHeight="1" x14ac:dyDescent="0.2"/>
    <row r="146933" ht="12.75" customHeight="1" x14ac:dyDescent="0.2"/>
    <row r="146937" ht="12.75" customHeight="1" x14ac:dyDescent="0.2"/>
    <row r="146941" ht="12.75" customHeight="1" x14ac:dyDescent="0.2"/>
    <row r="146945" ht="12.75" customHeight="1" x14ac:dyDescent="0.2"/>
    <row r="146949" ht="12.75" customHeight="1" x14ac:dyDescent="0.2"/>
    <row r="146953" ht="12.75" customHeight="1" x14ac:dyDescent="0.2"/>
    <row r="146957" ht="12.75" customHeight="1" x14ac:dyDescent="0.2"/>
    <row r="146961" ht="12.75" customHeight="1" x14ac:dyDescent="0.2"/>
    <row r="146965" ht="12.75" customHeight="1" x14ac:dyDescent="0.2"/>
    <row r="146969" ht="12.75" customHeight="1" x14ac:dyDescent="0.2"/>
    <row r="146973" ht="12.75" customHeight="1" x14ac:dyDescent="0.2"/>
    <row r="146977" ht="12.75" customHeight="1" x14ac:dyDescent="0.2"/>
    <row r="146981" ht="12.75" customHeight="1" x14ac:dyDescent="0.2"/>
    <row r="146985" ht="12.75" customHeight="1" x14ac:dyDescent="0.2"/>
    <row r="146989" ht="12.75" customHeight="1" x14ac:dyDescent="0.2"/>
    <row r="146993" ht="12.75" customHeight="1" x14ac:dyDescent="0.2"/>
    <row r="146997" ht="12.75" customHeight="1" x14ac:dyDescent="0.2"/>
    <row r="147001" ht="12.75" customHeight="1" x14ac:dyDescent="0.2"/>
    <row r="147005" ht="12.75" customHeight="1" x14ac:dyDescent="0.2"/>
    <row r="147009" ht="12.75" customHeight="1" x14ac:dyDescent="0.2"/>
    <row r="147013" ht="12.75" customHeight="1" x14ac:dyDescent="0.2"/>
    <row r="147017" ht="12.75" customHeight="1" x14ac:dyDescent="0.2"/>
    <row r="147021" ht="12.75" customHeight="1" x14ac:dyDescent="0.2"/>
    <row r="147025" ht="12.75" customHeight="1" x14ac:dyDescent="0.2"/>
    <row r="147029" ht="12.75" customHeight="1" x14ac:dyDescent="0.2"/>
    <row r="147033" ht="12.75" customHeight="1" x14ac:dyDescent="0.2"/>
    <row r="147037" ht="12.75" customHeight="1" x14ac:dyDescent="0.2"/>
    <row r="147041" ht="12.75" customHeight="1" x14ac:dyDescent="0.2"/>
    <row r="147045" ht="12.75" customHeight="1" x14ac:dyDescent="0.2"/>
    <row r="147049" ht="12.75" customHeight="1" x14ac:dyDescent="0.2"/>
    <row r="147053" ht="12.75" customHeight="1" x14ac:dyDescent="0.2"/>
    <row r="147057" ht="12.75" customHeight="1" x14ac:dyDescent="0.2"/>
    <row r="147061" ht="12.75" customHeight="1" x14ac:dyDescent="0.2"/>
    <row r="147065" ht="12.75" customHeight="1" x14ac:dyDescent="0.2"/>
    <row r="147069" ht="12.75" customHeight="1" x14ac:dyDescent="0.2"/>
    <row r="147073" ht="12.75" customHeight="1" x14ac:dyDescent="0.2"/>
    <row r="147077" ht="12.75" customHeight="1" x14ac:dyDescent="0.2"/>
    <row r="147081" ht="12.75" customHeight="1" x14ac:dyDescent="0.2"/>
    <row r="147085" ht="12.75" customHeight="1" x14ac:dyDescent="0.2"/>
    <row r="147089" ht="12.75" customHeight="1" x14ac:dyDescent="0.2"/>
    <row r="147093" ht="12.75" customHeight="1" x14ac:dyDescent="0.2"/>
    <row r="147097" ht="12.75" customHeight="1" x14ac:dyDescent="0.2"/>
    <row r="147101" ht="12.75" customHeight="1" x14ac:dyDescent="0.2"/>
    <row r="147105" ht="12.75" customHeight="1" x14ac:dyDescent="0.2"/>
    <row r="147109" ht="12.75" customHeight="1" x14ac:dyDescent="0.2"/>
    <row r="147113" ht="12.75" customHeight="1" x14ac:dyDescent="0.2"/>
    <row r="147117" ht="12.75" customHeight="1" x14ac:dyDescent="0.2"/>
    <row r="147121" ht="12.75" customHeight="1" x14ac:dyDescent="0.2"/>
    <row r="147125" ht="12.75" customHeight="1" x14ac:dyDescent="0.2"/>
    <row r="147129" ht="12.75" customHeight="1" x14ac:dyDescent="0.2"/>
    <row r="147133" ht="12.75" customHeight="1" x14ac:dyDescent="0.2"/>
    <row r="147137" ht="12.75" customHeight="1" x14ac:dyDescent="0.2"/>
    <row r="147141" ht="12.75" customHeight="1" x14ac:dyDescent="0.2"/>
    <row r="147145" ht="12.75" customHeight="1" x14ac:dyDescent="0.2"/>
    <row r="147149" ht="12.75" customHeight="1" x14ac:dyDescent="0.2"/>
    <row r="147153" ht="12.75" customHeight="1" x14ac:dyDescent="0.2"/>
    <row r="147157" ht="12.75" customHeight="1" x14ac:dyDescent="0.2"/>
    <row r="147161" ht="12.75" customHeight="1" x14ac:dyDescent="0.2"/>
    <row r="147165" ht="12.75" customHeight="1" x14ac:dyDescent="0.2"/>
    <row r="147169" ht="12.75" customHeight="1" x14ac:dyDescent="0.2"/>
    <row r="147173" ht="12.75" customHeight="1" x14ac:dyDescent="0.2"/>
    <row r="147177" ht="12.75" customHeight="1" x14ac:dyDescent="0.2"/>
    <row r="147181" ht="12.75" customHeight="1" x14ac:dyDescent="0.2"/>
    <row r="147185" ht="12.75" customHeight="1" x14ac:dyDescent="0.2"/>
    <row r="147189" ht="12.75" customHeight="1" x14ac:dyDescent="0.2"/>
    <row r="147193" ht="12.75" customHeight="1" x14ac:dyDescent="0.2"/>
    <row r="147197" ht="12.75" customHeight="1" x14ac:dyDescent="0.2"/>
    <row r="147201" ht="12.75" customHeight="1" x14ac:dyDescent="0.2"/>
    <row r="147205" ht="12.75" customHeight="1" x14ac:dyDescent="0.2"/>
    <row r="147209" ht="12.75" customHeight="1" x14ac:dyDescent="0.2"/>
    <row r="147213" ht="12.75" customHeight="1" x14ac:dyDescent="0.2"/>
    <row r="147217" ht="12.75" customHeight="1" x14ac:dyDescent="0.2"/>
    <row r="147221" ht="12.75" customHeight="1" x14ac:dyDescent="0.2"/>
    <row r="147225" ht="12.75" customHeight="1" x14ac:dyDescent="0.2"/>
    <row r="147229" ht="12.75" customHeight="1" x14ac:dyDescent="0.2"/>
    <row r="147233" ht="12.75" customHeight="1" x14ac:dyDescent="0.2"/>
    <row r="147237" ht="12.75" customHeight="1" x14ac:dyDescent="0.2"/>
    <row r="147241" ht="12.75" customHeight="1" x14ac:dyDescent="0.2"/>
    <row r="147245" ht="12.75" customHeight="1" x14ac:dyDescent="0.2"/>
    <row r="147249" ht="12.75" customHeight="1" x14ac:dyDescent="0.2"/>
    <row r="147253" ht="12.75" customHeight="1" x14ac:dyDescent="0.2"/>
    <row r="147257" ht="12.75" customHeight="1" x14ac:dyDescent="0.2"/>
    <row r="147261" ht="12.75" customHeight="1" x14ac:dyDescent="0.2"/>
    <row r="147265" ht="12.75" customHeight="1" x14ac:dyDescent="0.2"/>
    <row r="147269" ht="12.75" customHeight="1" x14ac:dyDescent="0.2"/>
    <row r="147273" ht="12.75" customHeight="1" x14ac:dyDescent="0.2"/>
    <row r="147277" ht="12.75" customHeight="1" x14ac:dyDescent="0.2"/>
    <row r="147281" ht="12.75" customHeight="1" x14ac:dyDescent="0.2"/>
    <row r="147285" ht="12.75" customHeight="1" x14ac:dyDescent="0.2"/>
    <row r="147289" ht="12.75" customHeight="1" x14ac:dyDescent="0.2"/>
    <row r="147293" ht="12.75" customHeight="1" x14ac:dyDescent="0.2"/>
    <row r="147297" ht="12.75" customHeight="1" x14ac:dyDescent="0.2"/>
    <row r="147301" ht="12.75" customHeight="1" x14ac:dyDescent="0.2"/>
    <row r="147305" ht="12.75" customHeight="1" x14ac:dyDescent="0.2"/>
    <row r="147309" ht="12.75" customHeight="1" x14ac:dyDescent="0.2"/>
    <row r="147313" ht="12.75" customHeight="1" x14ac:dyDescent="0.2"/>
    <row r="147317" ht="12.75" customHeight="1" x14ac:dyDescent="0.2"/>
    <row r="147321" ht="12.75" customHeight="1" x14ac:dyDescent="0.2"/>
    <row r="147325" ht="12.75" customHeight="1" x14ac:dyDescent="0.2"/>
    <row r="147329" ht="12.75" customHeight="1" x14ac:dyDescent="0.2"/>
    <row r="147333" ht="12.75" customHeight="1" x14ac:dyDescent="0.2"/>
    <row r="147337" ht="12.75" customHeight="1" x14ac:dyDescent="0.2"/>
    <row r="147341" ht="12.75" customHeight="1" x14ac:dyDescent="0.2"/>
    <row r="147345" ht="12.75" customHeight="1" x14ac:dyDescent="0.2"/>
    <row r="147349" ht="12.75" customHeight="1" x14ac:dyDescent="0.2"/>
    <row r="147353" ht="12.75" customHeight="1" x14ac:dyDescent="0.2"/>
    <row r="147357" ht="12.75" customHeight="1" x14ac:dyDescent="0.2"/>
    <row r="147361" ht="12.75" customHeight="1" x14ac:dyDescent="0.2"/>
    <row r="147365" ht="12.75" customHeight="1" x14ac:dyDescent="0.2"/>
    <row r="147369" ht="12.75" customHeight="1" x14ac:dyDescent="0.2"/>
    <row r="147373" ht="12.75" customHeight="1" x14ac:dyDescent="0.2"/>
    <row r="147377" ht="12.75" customHeight="1" x14ac:dyDescent="0.2"/>
    <row r="147381" ht="12.75" customHeight="1" x14ac:dyDescent="0.2"/>
    <row r="147385" ht="12.75" customHeight="1" x14ac:dyDescent="0.2"/>
    <row r="147389" ht="12.75" customHeight="1" x14ac:dyDescent="0.2"/>
    <row r="147393" ht="12.75" customHeight="1" x14ac:dyDescent="0.2"/>
    <row r="147397" ht="12.75" customHeight="1" x14ac:dyDescent="0.2"/>
    <row r="147401" ht="12.75" customHeight="1" x14ac:dyDescent="0.2"/>
    <row r="147405" ht="12.75" customHeight="1" x14ac:dyDescent="0.2"/>
    <row r="147409" ht="12.75" customHeight="1" x14ac:dyDescent="0.2"/>
    <row r="147413" ht="12.75" customHeight="1" x14ac:dyDescent="0.2"/>
    <row r="147417" ht="12.75" customHeight="1" x14ac:dyDescent="0.2"/>
    <row r="147421" ht="12.75" customHeight="1" x14ac:dyDescent="0.2"/>
    <row r="147425" ht="12.75" customHeight="1" x14ac:dyDescent="0.2"/>
    <row r="147429" ht="12.75" customHeight="1" x14ac:dyDescent="0.2"/>
    <row r="147433" ht="12.75" customHeight="1" x14ac:dyDescent="0.2"/>
    <row r="147437" ht="12.75" customHeight="1" x14ac:dyDescent="0.2"/>
    <row r="147441" ht="12.75" customHeight="1" x14ac:dyDescent="0.2"/>
    <row r="147445" ht="12.75" customHeight="1" x14ac:dyDescent="0.2"/>
    <row r="147449" ht="12.75" customHeight="1" x14ac:dyDescent="0.2"/>
    <row r="147453" ht="12.75" customHeight="1" x14ac:dyDescent="0.2"/>
    <row r="147457" ht="12.75" customHeight="1" x14ac:dyDescent="0.2"/>
    <row r="147461" ht="12.75" customHeight="1" x14ac:dyDescent="0.2"/>
    <row r="147465" ht="12.75" customHeight="1" x14ac:dyDescent="0.2"/>
    <row r="147469" ht="12.75" customHeight="1" x14ac:dyDescent="0.2"/>
    <row r="147473" ht="12.75" customHeight="1" x14ac:dyDescent="0.2"/>
    <row r="147477" ht="12.75" customHeight="1" x14ac:dyDescent="0.2"/>
    <row r="147481" ht="12.75" customHeight="1" x14ac:dyDescent="0.2"/>
    <row r="147485" ht="12.75" customHeight="1" x14ac:dyDescent="0.2"/>
    <row r="147489" ht="12.75" customHeight="1" x14ac:dyDescent="0.2"/>
    <row r="147493" ht="12.75" customHeight="1" x14ac:dyDescent="0.2"/>
    <row r="147497" ht="12.75" customHeight="1" x14ac:dyDescent="0.2"/>
    <row r="147501" ht="12.75" customHeight="1" x14ac:dyDescent="0.2"/>
    <row r="147505" ht="12.75" customHeight="1" x14ac:dyDescent="0.2"/>
    <row r="147509" ht="12.75" customHeight="1" x14ac:dyDescent="0.2"/>
    <row r="147513" ht="12.75" customHeight="1" x14ac:dyDescent="0.2"/>
    <row r="147517" ht="12.75" customHeight="1" x14ac:dyDescent="0.2"/>
    <row r="147521" ht="12.75" customHeight="1" x14ac:dyDescent="0.2"/>
    <row r="147525" ht="12.75" customHeight="1" x14ac:dyDescent="0.2"/>
    <row r="147529" ht="12.75" customHeight="1" x14ac:dyDescent="0.2"/>
    <row r="147533" ht="12.75" customHeight="1" x14ac:dyDescent="0.2"/>
    <row r="147537" ht="12.75" customHeight="1" x14ac:dyDescent="0.2"/>
    <row r="147541" ht="12.75" customHeight="1" x14ac:dyDescent="0.2"/>
    <row r="147545" ht="12.75" customHeight="1" x14ac:dyDescent="0.2"/>
    <row r="147549" ht="12.75" customHeight="1" x14ac:dyDescent="0.2"/>
    <row r="147553" ht="12.75" customHeight="1" x14ac:dyDescent="0.2"/>
    <row r="147557" ht="12.75" customHeight="1" x14ac:dyDescent="0.2"/>
    <row r="147561" ht="12.75" customHeight="1" x14ac:dyDescent="0.2"/>
    <row r="147565" ht="12.75" customHeight="1" x14ac:dyDescent="0.2"/>
    <row r="147569" ht="12.75" customHeight="1" x14ac:dyDescent="0.2"/>
    <row r="147573" ht="12.75" customHeight="1" x14ac:dyDescent="0.2"/>
    <row r="147577" ht="12.75" customHeight="1" x14ac:dyDescent="0.2"/>
    <row r="147581" ht="12.75" customHeight="1" x14ac:dyDescent="0.2"/>
    <row r="147585" ht="12.75" customHeight="1" x14ac:dyDescent="0.2"/>
    <row r="147589" ht="12.75" customHeight="1" x14ac:dyDescent="0.2"/>
    <row r="147593" ht="12.75" customHeight="1" x14ac:dyDescent="0.2"/>
    <row r="147597" ht="12.75" customHeight="1" x14ac:dyDescent="0.2"/>
    <row r="147601" ht="12.75" customHeight="1" x14ac:dyDescent="0.2"/>
    <row r="147605" ht="12.75" customHeight="1" x14ac:dyDescent="0.2"/>
    <row r="147609" ht="12.75" customHeight="1" x14ac:dyDescent="0.2"/>
    <row r="147613" ht="12.75" customHeight="1" x14ac:dyDescent="0.2"/>
    <row r="147617" ht="12.75" customHeight="1" x14ac:dyDescent="0.2"/>
    <row r="147621" ht="12.75" customHeight="1" x14ac:dyDescent="0.2"/>
    <row r="147625" ht="12.75" customHeight="1" x14ac:dyDescent="0.2"/>
    <row r="147629" ht="12.75" customHeight="1" x14ac:dyDescent="0.2"/>
    <row r="147633" ht="12.75" customHeight="1" x14ac:dyDescent="0.2"/>
    <row r="147637" ht="12.75" customHeight="1" x14ac:dyDescent="0.2"/>
    <row r="147641" ht="12.75" customHeight="1" x14ac:dyDescent="0.2"/>
    <row r="147645" ht="12.75" customHeight="1" x14ac:dyDescent="0.2"/>
    <row r="147649" ht="12.75" customHeight="1" x14ac:dyDescent="0.2"/>
    <row r="147653" ht="12.75" customHeight="1" x14ac:dyDescent="0.2"/>
    <row r="147657" ht="12.75" customHeight="1" x14ac:dyDescent="0.2"/>
    <row r="147661" ht="12.75" customHeight="1" x14ac:dyDescent="0.2"/>
    <row r="147665" ht="12.75" customHeight="1" x14ac:dyDescent="0.2"/>
    <row r="147669" ht="12.75" customHeight="1" x14ac:dyDescent="0.2"/>
    <row r="147673" ht="12.75" customHeight="1" x14ac:dyDescent="0.2"/>
    <row r="147677" ht="12.75" customHeight="1" x14ac:dyDescent="0.2"/>
    <row r="147681" ht="12.75" customHeight="1" x14ac:dyDescent="0.2"/>
    <row r="147685" ht="12.75" customHeight="1" x14ac:dyDescent="0.2"/>
    <row r="147689" ht="12.75" customHeight="1" x14ac:dyDescent="0.2"/>
    <row r="147693" ht="12.75" customHeight="1" x14ac:dyDescent="0.2"/>
    <row r="147697" ht="12.75" customHeight="1" x14ac:dyDescent="0.2"/>
    <row r="147701" ht="12.75" customHeight="1" x14ac:dyDescent="0.2"/>
    <row r="147705" ht="12.75" customHeight="1" x14ac:dyDescent="0.2"/>
    <row r="147709" ht="12.75" customHeight="1" x14ac:dyDescent="0.2"/>
    <row r="147713" ht="12.75" customHeight="1" x14ac:dyDescent="0.2"/>
    <row r="147717" ht="12.75" customHeight="1" x14ac:dyDescent="0.2"/>
    <row r="147721" ht="12.75" customHeight="1" x14ac:dyDescent="0.2"/>
    <row r="147725" ht="12.75" customHeight="1" x14ac:dyDescent="0.2"/>
    <row r="147729" ht="12.75" customHeight="1" x14ac:dyDescent="0.2"/>
    <row r="147733" ht="12.75" customHeight="1" x14ac:dyDescent="0.2"/>
    <row r="147737" ht="12.75" customHeight="1" x14ac:dyDescent="0.2"/>
    <row r="147741" ht="12.75" customHeight="1" x14ac:dyDescent="0.2"/>
    <row r="147745" ht="12.75" customHeight="1" x14ac:dyDescent="0.2"/>
    <row r="147749" ht="12.75" customHeight="1" x14ac:dyDescent="0.2"/>
    <row r="147753" ht="12.75" customHeight="1" x14ac:dyDescent="0.2"/>
    <row r="147757" ht="12.75" customHeight="1" x14ac:dyDescent="0.2"/>
    <row r="147761" ht="12.75" customHeight="1" x14ac:dyDescent="0.2"/>
    <row r="147765" ht="12.75" customHeight="1" x14ac:dyDescent="0.2"/>
    <row r="147769" ht="12.75" customHeight="1" x14ac:dyDescent="0.2"/>
    <row r="147773" ht="12.75" customHeight="1" x14ac:dyDescent="0.2"/>
    <row r="147777" ht="12.75" customHeight="1" x14ac:dyDescent="0.2"/>
    <row r="147781" ht="12.75" customHeight="1" x14ac:dyDescent="0.2"/>
    <row r="147785" ht="12.75" customHeight="1" x14ac:dyDescent="0.2"/>
    <row r="147789" ht="12.75" customHeight="1" x14ac:dyDescent="0.2"/>
    <row r="147793" ht="12.75" customHeight="1" x14ac:dyDescent="0.2"/>
    <row r="147797" ht="12.75" customHeight="1" x14ac:dyDescent="0.2"/>
    <row r="147801" ht="12.75" customHeight="1" x14ac:dyDescent="0.2"/>
    <row r="147805" ht="12.75" customHeight="1" x14ac:dyDescent="0.2"/>
    <row r="147809" ht="12.75" customHeight="1" x14ac:dyDescent="0.2"/>
    <row r="147813" ht="12.75" customHeight="1" x14ac:dyDescent="0.2"/>
    <row r="147817" ht="12.75" customHeight="1" x14ac:dyDescent="0.2"/>
    <row r="147821" ht="12.75" customHeight="1" x14ac:dyDescent="0.2"/>
    <row r="147825" ht="12.75" customHeight="1" x14ac:dyDescent="0.2"/>
    <row r="147829" ht="12.75" customHeight="1" x14ac:dyDescent="0.2"/>
    <row r="147833" ht="12.75" customHeight="1" x14ac:dyDescent="0.2"/>
    <row r="147837" ht="12.75" customHeight="1" x14ac:dyDescent="0.2"/>
    <row r="147841" ht="12.75" customHeight="1" x14ac:dyDescent="0.2"/>
    <row r="147845" ht="12.75" customHeight="1" x14ac:dyDescent="0.2"/>
    <row r="147849" ht="12.75" customHeight="1" x14ac:dyDescent="0.2"/>
    <row r="147853" ht="12.75" customHeight="1" x14ac:dyDescent="0.2"/>
    <row r="147857" ht="12.75" customHeight="1" x14ac:dyDescent="0.2"/>
    <row r="147861" ht="12.75" customHeight="1" x14ac:dyDescent="0.2"/>
    <row r="147865" ht="12.75" customHeight="1" x14ac:dyDescent="0.2"/>
    <row r="147869" ht="12.75" customHeight="1" x14ac:dyDescent="0.2"/>
    <row r="147873" ht="12.75" customHeight="1" x14ac:dyDescent="0.2"/>
    <row r="147877" ht="12.75" customHeight="1" x14ac:dyDescent="0.2"/>
    <row r="147881" ht="12.75" customHeight="1" x14ac:dyDescent="0.2"/>
    <row r="147885" ht="12.75" customHeight="1" x14ac:dyDescent="0.2"/>
    <row r="147889" ht="12.75" customHeight="1" x14ac:dyDescent="0.2"/>
    <row r="147893" ht="12.75" customHeight="1" x14ac:dyDescent="0.2"/>
    <row r="147897" ht="12.75" customHeight="1" x14ac:dyDescent="0.2"/>
    <row r="147901" ht="12.75" customHeight="1" x14ac:dyDescent="0.2"/>
    <row r="147905" ht="12.75" customHeight="1" x14ac:dyDescent="0.2"/>
    <row r="147909" ht="12.75" customHeight="1" x14ac:dyDescent="0.2"/>
    <row r="147913" ht="12.75" customHeight="1" x14ac:dyDescent="0.2"/>
    <row r="147917" ht="12.75" customHeight="1" x14ac:dyDescent="0.2"/>
    <row r="147921" ht="12.75" customHeight="1" x14ac:dyDescent="0.2"/>
    <row r="147925" ht="12.75" customHeight="1" x14ac:dyDescent="0.2"/>
    <row r="147929" ht="12.75" customHeight="1" x14ac:dyDescent="0.2"/>
    <row r="147933" ht="12.75" customHeight="1" x14ac:dyDescent="0.2"/>
    <row r="147937" ht="12.75" customHeight="1" x14ac:dyDescent="0.2"/>
    <row r="147941" ht="12.75" customHeight="1" x14ac:dyDescent="0.2"/>
    <row r="147945" ht="12.75" customHeight="1" x14ac:dyDescent="0.2"/>
    <row r="147949" ht="12.75" customHeight="1" x14ac:dyDescent="0.2"/>
    <row r="147953" ht="12.75" customHeight="1" x14ac:dyDescent="0.2"/>
    <row r="147957" ht="12.75" customHeight="1" x14ac:dyDescent="0.2"/>
    <row r="147961" ht="12.75" customHeight="1" x14ac:dyDescent="0.2"/>
    <row r="147965" ht="12.75" customHeight="1" x14ac:dyDescent="0.2"/>
    <row r="147969" ht="12.75" customHeight="1" x14ac:dyDescent="0.2"/>
    <row r="147973" ht="12.75" customHeight="1" x14ac:dyDescent="0.2"/>
    <row r="147977" ht="12.75" customHeight="1" x14ac:dyDescent="0.2"/>
    <row r="147981" ht="12.75" customHeight="1" x14ac:dyDescent="0.2"/>
    <row r="147985" ht="12.75" customHeight="1" x14ac:dyDescent="0.2"/>
    <row r="147989" ht="12.75" customHeight="1" x14ac:dyDescent="0.2"/>
    <row r="147993" ht="12.75" customHeight="1" x14ac:dyDescent="0.2"/>
    <row r="147997" ht="12.75" customHeight="1" x14ac:dyDescent="0.2"/>
    <row r="148001" ht="12.75" customHeight="1" x14ac:dyDescent="0.2"/>
    <row r="148005" ht="12.75" customHeight="1" x14ac:dyDescent="0.2"/>
    <row r="148009" ht="12.75" customHeight="1" x14ac:dyDescent="0.2"/>
    <row r="148013" ht="12.75" customHeight="1" x14ac:dyDescent="0.2"/>
    <row r="148017" ht="12.75" customHeight="1" x14ac:dyDescent="0.2"/>
    <row r="148021" ht="12.75" customHeight="1" x14ac:dyDescent="0.2"/>
    <row r="148025" ht="12.75" customHeight="1" x14ac:dyDescent="0.2"/>
    <row r="148029" ht="12.75" customHeight="1" x14ac:dyDescent="0.2"/>
    <row r="148033" ht="12.75" customHeight="1" x14ac:dyDescent="0.2"/>
    <row r="148037" ht="12.75" customHeight="1" x14ac:dyDescent="0.2"/>
    <row r="148041" ht="12.75" customHeight="1" x14ac:dyDescent="0.2"/>
    <row r="148045" ht="12.75" customHeight="1" x14ac:dyDescent="0.2"/>
    <row r="148049" ht="12.75" customHeight="1" x14ac:dyDescent="0.2"/>
    <row r="148053" ht="12.75" customHeight="1" x14ac:dyDescent="0.2"/>
    <row r="148057" ht="12.75" customHeight="1" x14ac:dyDescent="0.2"/>
    <row r="148061" ht="12.75" customHeight="1" x14ac:dyDescent="0.2"/>
    <row r="148065" ht="12.75" customHeight="1" x14ac:dyDescent="0.2"/>
    <row r="148069" ht="12.75" customHeight="1" x14ac:dyDescent="0.2"/>
    <row r="148073" ht="12.75" customHeight="1" x14ac:dyDescent="0.2"/>
    <row r="148077" ht="12.75" customHeight="1" x14ac:dyDescent="0.2"/>
    <row r="148081" ht="12.75" customHeight="1" x14ac:dyDescent="0.2"/>
    <row r="148085" ht="12.75" customHeight="1" x14ac:dyDescent="0.2"/>
    <row r="148089" ht="12.75" customHeight="1" x14ac:dyDescent="0.2"/>
    <row r="148093" ht="12.75" customHeight="1" x14ac:dyDescent="0.2"/>
    <row r="148097" ht="12.75" customHeight="1" x14ac:dyDescent="0.2"/>
    <row r="148101" ht="12.75" customHeight="1" x14ac:dyDescent="0.2"/>
    <row r="148105" ht="12.75" customHeight="1" x14ac:dyDescent="0.2"/>
    <row r="148109" ht="12.75" customHeight="1" x14ac:dyDescent="0.2"/>
    <row r="148113" ht="12.75" customHeight="1" x14ac:dyDescent="0.2"/>
    <row r="148117" ht="12.75" customHeight="1" x14ac:dyDescent="0.2"/>
    <row r="148121" ht="12.75" customHeight="1" x14ac:dyDescent="0.2"/>
    <row r="148125" ht="12.75" customHeight="1" x14ac:dyDescent="0.2"/>
    <row r="148129" ht="12.75" customHeight="1" x14ac:dyDescent="0.2"/>
    <row r="148133" ht="12.75" customHeight="1" x14ac:dyDescent="0.2"/>
    <row r="148137" ht="12.75" customHeight="1" x14ac:dyDescent="0.2"/>
    <row r="148141" ht="12.75" customHeight="1" x14ac:dyDescent="0.2"/>
    <row r="148145" ht="12.75" customHeight="1" x14ac:dyDescent="0.2"/>
    <row r="148149" ht="12.75" customHeight="1" x14ac:dyDescent="0.2"/>
    <row r="148153" ht="12.75" customHeight="1" x14ac:dyDescent="0.2"/>
    <row r="148157" ht="12.75" customHeight="1" x14ac:dyDescent="0.2"/>
    <row r="148161" ht="12.75" customHeight="1" x14ac:dyDescent="0.2"/>
    <row r="148165" ht="12.75" customHeight="1" x14ac:dyDescent="0.2"/>
    <row r="148169" ht="12.75" customHeight="1" x14ac:dyDescent="0.2"/>
    <row r="148173" ht="12.75" customHeight="1" x14ac:dyDescent="0.2"/>
    <row r="148177" ht="12.75" customHeight="1" x14ac:dyDescent="0.2"/>
    <row r="148181" ht="12.75" customHeight="1" x14ac:dyDescent="0.2"/>
    <row r="148185" ht="12.75" customHeight="1" x14ac:dyDescent="0.2"/>
    <row r="148189" ht="12.75" customHeight="1" x14ac:dyDescent="0.2"/>
    <row r="148193" ht="12.75" customHeight="1" x14ac:dyDescent="0.2"/>
    <row r="148197" ht="12.75" customHeight="1" x14ac:dyDescent="0.2"/>
    <row r="148201" ht="12.75" customHeight="1" x14ac:dyDescent="0.2"/>
    <row r="148205" ht="12.75" customHeight="1" x14ac:dyDescent="0.2"/>
    <row r="148209" ht="12.75" customHeight="1" x14ac:dyDescent="0.2"/>
    <row r="148213" ht="12.75" customHeight="1" x14ac:dyDescent="0.2"/>
    <row r="148217" ht="12.75" customHeight="1" x14ac:dyDescent="0.2"/>
    <row r="148221" ht="12.75" customHeight="1" x14ac:dyDescent="0.2"/>
    <row r="148225" ht="12.75" customHeight="1" x14ac:dyDescent="0.2"/>
    <row r="148229" ht="12.75" customHeight="1" x14ac:dyDescent="0.2"/>
    <row r="148233" ht="12.75" customHeight="1" x14ac:dyDescent="0.2"/>
    <row r="148237" ht="12.75" customHeight="1" x14ac:dyDescent="0.2"/>
    <row r="148241" ht="12.75" customHeight="1" x14ac:dyDescent="0.2"/>
    <row r="148245" ht="12.75" customHeight="1" x14ac:dyDescent="0.2"/>
    <row r="148249" ht="12.75" customHeight="1" x14ac:dyDescent="0.2"/>
    <row r="148253" ht="12.75" customHeight="1" x14ac:dyDescent="0.2"/>
    <row r="148257" ht="12.75" customHeight="1" x14ac:dyDescent="0.2"/>
    <row r="148261" ht="12.75" customHeight="1" x14ac:dyDescent="0.2"/>
    <row r="148265" ht="12.75" customHeight="1" x14ac:dyDescent="0.2"/>
    <row r="148269" ht="12.75" customHeight="1" x14ac:dyDescent="0.2"/>
    <row r="148273" ht="12.75" customHeight="1" x14ac:dyDescent="0.2"/>
    <row r="148277" ht="12.75" customHeight="1" x14ac:dyDescent="0.2"/>
    <row r="148281" ht="12.75" customHeight="1" x14ac:dyDescent="0.2"/>
    <row r="148285" ht="12.75" customHeight="1" x14ac:dyDescent="0.2"/>
    <row r="148289" ht="12.75" customHeight="1" x14ac:dyDescent="0.2"/>
    <row r="148293" ht="12.75" customHeight="1" x14ac:dyDescent="0.2"/>
    <row r="148297" ht="12.75" customHeight="1" x14ac:dyDescent="0.2"/>
    <row r="148301" ht="12.75" customHeight="1" x14ac:dyDescent="0.2"/>
    <row r="148305" ht="12.75" customHeight="1" x14ac:dyDescent="0.2"/>
    <row r="148309" ht="12.75" customHeight="1" x14ac:dyDescent="0.2"/>
    <row r="148313" ht="12.75" customHeight="1" x14ac:dyDescent="0.2"/>
    <row r="148317" ht="12.75" customHeight="1" x14ac:dyDescent="0.2"/>
    <row r="148321" ht="12.75" customHeight="1" x14ac:dyDescent="0.2"/>
    <row r="148325" ht="12.75" customHeight="1" x14ac:dyDescent="0.2"/>
    <row r="148329" ht="12.75" customHeight="1" x14ac:dyDescent="0.2"/>
    <row r="148333" ht="12.75" customHeight="1" x14ac:dyDescent="0.2"/>
    <row r="148337" ht="12.75" customHeight="1" x14ac:dyDescent="0.2"/>
    <row r="148341" ht="12.75" customHeight="1" x14ac:dyDescent="0.2"/>
    <row r="148345" ht="12.75" customHeight="1" x14ac:dyDescent="0.2"/>
    <row r="148349" ht="12.75" customHeight="1" x14ac:dyDescent="0.2"/>
    <row r="148353" ht="12.75" customHeight="1" x14ac:dyDescent="0.2"/>
    <row r="148357" ht="12.75" customHeight="1" x14ac:dyDescent="0.2"/>
    <row r="148361" ht="12.75" customHeight="1" x14ac:dyDescent="0.2"/>
    <row r="148365" ht="12.75" customHeight="1" x14ac:dyDescent="0.2"/>
    <row r="148369" ht="12.75" customHeight="1" x14ac:dyDescent="0.2"/>
    <row r="148373" ht="12.75" customHeight="1" x14ac:dyDescent="0.2"/>
    <row r="148377" ht="12.75" customHeight="1" x14ac:dyDescent="0.2"/>
    <row r="148381" ht="12.75" customHeight="1" x14ac:dyDescent="0.2"/>
    <row r="148385" ht="12.75" customHeight="1" x14ac:dyDescent="0.2"/>
    <row r="148389" ht="12.75" customHeight="1" x14ac:dyDescent="0.2"/>
    <row r="148393" ht="12.75" customHeight="1" x14ac:dyDescent="0.2"/>
    <row r="148397" ht="12.75" customHeight="1" x14ac:dyDescent="0.2"/>
    <row r="148401" ht="12.75" customHeight="1" x14ac:dyDescent="0.2"/>
    <row r="148405" ht="12.75" customHeight="1" x14ac:dyDescent="0.2"/>
    <row r="148409" ht="12.75" customHeight="1" x14ac:dyDescent="0.2"/>
    <row r="148413" ht="12.75" customHeight="1" x14ac:dyDescent="0.2"/>
    <row r="148417" ht="12.75" customHeight="1" x14ac:dyDescent="0.2"/>
    <row r="148421" ht="12.75" customHeight="1" x14ac:dyDescent="0.2"/>
    <row r="148425" ht="12.75" customHeight="1" x14ac:dyDescent="0.2"/>
    <row r="148429" ht="12.75" customHeight="1" x14ac:dyDescent="0.2"/>
    <row r="148433" ht="12.75" customHeight="1" x14ac:dyDescent="0.2"/>
    <row r="148437" ht="12.75" customHeight="1" x14ac:dyDescent="0.2"/>
    <row r="148441" ht="12.75" customHeight="1" x14ac:dyDescent="0.2"/>
    <row r="148445" ht="12.75" customHeight="1" x14ac:dyDescent="0.2"/>
    <row r="148449" ht="12.75" customHeight="1" x14ac:dyDescent="0.2"/>
    <row r="148453" ht="12.75" customHeight="1" x14ac:dyDescent="0.2"/>
    <row r="148457" ht="12.75" customHeight="1" x14ac:dyDescent="0.2"/>
    <row r="148461" ht="12.75" customHeight="1" x14ac:dyDescent="0.2"/>
    <row r="148465" ht="12.75" customHeight="1" x14ac:dyDescent="0.2"/>
    <row r="148469" ht="12.75" customHeight="1" x14ac:dyDescent="0.2"/>
    <row r="148473" ht="12.75" customHeight="1" x14ac:dyDescent="0.2"/>
    <row r="148477" ht="12.75" customHeight="1" x14ac:dyDescent="0.2"/>
    <row r="148481" ht="12.75" customHeight="1" x14ac:dyDescent="0.2"/>
    <row r="148485" ht="12.75" customHeight="1" x14ac:dyDescent="0.2"/>
    <row r="148489" ht="12.75" customHeight="1" x14ac:dyDescent="0.2"/>
    <row r="148493" ht="12.75" customHeight="1" x14ac:dyDescent="0.2"/>
    <row r="148497" ht="12.75" customHeight="1" x14ac:dyDescent="0.2"/>
    <row r="148501" ht="12.75" customHeight="1" x14ac:dyDescent="0.2"/>
    <row r="148505" ht="12.75" customHeight="1" x14ac:dyDescent="0.2"/>
    <row r="148509" ht="12.75" customHeight="1" x14ac:dyDescent="0.2"/>
    <row r="148513" ht="12.75" customHeight="1" x14ac:dyDescent="0.2"/>
    <row r="148517" ht="12.75" customHeight="1" x14ac:dyDescent="0.2"/>
    <row r="148521" ht="12.75" customHeight="1" x14ac:dyDescent="0.2"/>
    <row r="148525" ht="12.75" customHeight="1" x14ac:dyDescent="0.2"/>
    <row r="148529" ht="12.75" customHeight="1" x14ac:dyDescent="0.2"/>
    <row r="148533" ht="12.75" customHeight="1" x14ac:dyDescent="0.2"/>
    <row r="148537" ht="12.75" customHeight="1" x14ac:dyDescent="0.2"/>
    <row r="148541" ht="12.75" customHeight="1" x14ac:dyDescent="0.2"/>
    <row r="148545" ht="12.75" customHeight="1" x14ac:dyDescent="0.2"/>
    <row r="148549" ht="12.75" customHeight="1" x14ac:dyDescent="0.2"/>
    <row r="148553" ht="12.75" customHeight="1" x14ac:dyDescent="0.2"/>
    <row r="148557" ht="12.75" customHeight="1" x14ac:dyDescent="0.2"/>
    <row r="148561" ht="12.75" customHeight="1" x14ac:dyDescent="0.2"/>
    <row r="148565" ht="12.75" customHeight="1" x14ac:dyDescent="0.2"/>
    <row r="148569" ht="12.75" customHeight="1" x14ac:dyDescent="0.2"/>
    <row r="148573" ht="12.75" customHeight="1" x14ac:dyDescent="0.2"/>
    <row r="148577" ht="12.75" customHeight="1" x14ac:dyDescent="0.2"/>
    <row r="148581" ht="12.75" customHeight="1" x14ac:dyDescent="0.2"/>
    <row r="148585" ht="12.75" customHeight="1" x14ac:dyDescent="0.2"/>
    <row r="148589" ht="12.75" customHeight="1" x14ac:dyDescent="0.2"/>
    <row r="148593" ht="12.75" customHeight="1" x14ac:dyDescent="0.2"/>
    <row r="148597" ht="12.75" customHeight="1" x14ac:dyDescent="0.2"/>
    <row r="148601" ht="12.75" customHeight="1" x14ac:dyDescent="0.2"/>
    <row r="148605" ht="12.75" customHeight="1" x14ac:dyDescent="0.2"/>
    <row r="148609" ht="12.75" customHeight="1" x14ac:dyDescent="0.2"/>
    <row r="148613" ht="12.75" customHeight="1" x14ac:dyDescent="0.2"/>
    <row r="148617" ht="12.75" customHeight="1" x14ac:dyDescent="0.2"/>
    <row r="148621" ht="12.75" customHeight="1" x14ac:dyDescent="0.2"/>
    <row r="148625" ht="12.75" customHeight="1" x14ac:dyDescent="0.2"/>
    <row r="148629" ht="12.75" customHeight="1" x14ac:dyDescent="0.2"/>
    <row r="148633" ht="12.75" customHeight="1" x14ac:dyDescent="0.2"/>
    <row r="148637" ht="12.75" customHeight="1" x14ac:dyDescent="0.2"/>
    <row r="148641" ht="12.75" customHeight="1" x14ac:dyDescent="0.2"/>
    <row r="148645" ht="12.75" customHeight="1" x14ac:dyDescent="0.2"/>
    <row r="148649" ht="12.75" customHeight="1" x14ac:dyDescent="0.2"/>
    <row r="148653" ht="12.75" customHeight="1" x14ac:dyDescent="0.2"/>
    <row r="148657" ht="12.75" customHeight="1" x14ac:dyDescent="0.2"/>
    <row r="148661" ht="12.75" customHeight="1" x14ac:dyDescent="0.2"/>
    <row r="148665" ht="12.75" customHeight="1" x14ac:dyDescent="0.2"/>
    <row r="148669" ht="12.75" customHeight="1" x14ac:dyDescent="0.2"/>
    <row r="148673" ht="12.75" customHeight="1" x14ac:dyDescent="0.2"/>
    <row r="148677" ht="12.75" customHeight="1" x14ac:dyDescent="0.2"/>
    <row r="148681" ht="12.75" customHeight="1" x14ac:dyDescent="0.2"/>
    <row r="148685" ht="12.75" customHeight="1" x14ac:dyDescent="0.2"/>
    <row r="148689" ht="12.75" customHeight="1" x14ac:dyDescent="0.2"/>
    <row r="148693" ht="12.75" customHeight="1" x14ac:dyDescent="0.2"/>
    <row r="148697" ht="12.75" customHeight="1" x14ac:dyDescent="0.2"/>
    <row r="148701" ht="12.75" customHeight="1" x14ac:dyDescent="0.2"/>
    <row r="148705" ht="12.75" customHeight="1" x14ac:dyDescent="0.2"/>
    <row r="148709" ht="12.75" customHeight="1" x14ac:dyDescent="0.2"/>
    <row r="148713" ht="12.75" customHeight="1" x14ac:dyDescent="0.2"/>
    <row r="148717" ht="12.75" customHeight="1" x14ac:dyDescent="0.2"/>
    <row r="148721" ht="12.75" customHeight="1" x14ac:dyDescent="0.2"/>
    <row r="148725" ht="12.75" customHeight="1" x14ac:dyDescent="0.2"/>
    <row r="148729" ht="12.75" customHeight="1" x14ac:dyDescent="0.2"/>
    <row r="148733" ht="12.75" customHeight="1" x14ac:dyDescent="0.2"/>
    <row r="148737" ht="12.75" customHeight="1" x14ac:dyDescent="0.2"/>
    <row r="148741" ht="12.75" customHeight="1" x14ac:dyDescent="0.2"/>
    <row r="148745" ht="12.75" customHeight="1" x14ac:dyDescent="0.2"/>
    <row r="148749" ht="12.75" customHeight="1" x14ac:dyDescent="0.2"/>
    <row r="148753" ht="12.75" customHeight="1" x14ac:dyDescent="0.2"/>
    <row r="148757" ht="12.75" customHeight="1" x14ac:dyDescent="0.2"/>
    <row r="148761" ht="12.75" customHeight="1" x14ac:dyDescent="0.2"/>
    <row r="148765" ht="12.75" customHeight="1" x14ac:dyDescent="0.2"/>
    <row r="148769" ht="12.75" customHeight="1" x14ac:dyDescent="0.2"/>
    <row r="148773" ht="12.75" customHeight="1" x14ac:dyDescent="0.2"/>
    <row r="148777" ht="12.75" customHeight="1" x14ac:dyDescent="0.2"/>
    <row r="148781" ht="12.75" customHeight="1" x14ac:dyDescent="0.2"/>
    <row r="148785" ht="12.75" customHeight="1" x14ac:dyDescent="0.2"/>
    <row r="148789" ht="12.75" customHeight="1" x14ac:dyDescent="0.2"/>
    <row r="148793" ht="12.75" customHeight="1" x14ac:dyDescent="0.2"/>
    <row r="148797" ht="12.75" customHeight="1" x14ac:dyDescent="0.2"/>
    <row r="148801" ht="12.75" customHeight="1" x14ac:dyDescent="0.2"/>
    <row r="148805" ht="12.75" customHeight="1" x14ac:dyDescent="0.2"/>
    <row r="148809" ht="12.75" customHeight="1" x14ac:dyDescent="0.2"/>
    <row r="148813" ht="12.75" customHeight="1" x14ac:dyDescent="0.2"/>
    <row r="148817" ht="12.75" customHeight="1" x14ac:dyDescent="0.2"/>
    <row r="148821" ht="12.75" customHeight="1" x14ac:dyDescent="0.2"/>
    <row r="148825" ht="12.75" customHeight="1" x14ac:dyDescent="0.2"/>
    <row r="148829" ht="12.75" customHeight="1" x14ac:dyDescent="0.2"/>
    <row r="148833" ht="12.75" customHeight="1" x14ac:dyDescent="0.2"/>
    <row r="148837" ht="12.75" customHeight="1" x14ac:dyDescent="0.2"/>
    <row r="148841" ht="12.75" customHeight="1" x14ac:dyDescent="0.2"/>
    <row r="148845" ht="12.75" customHeight="1" x14ac:dyDescent="0.2"/>
    <row r="148849" ht="12.75" customHeight="1" x14ac:dyDescent="0.2"/>
    <row r="148853" ht="12.75" customHeight="1" x14ac:dyDescent="0.2"/>
    <row r="148857" ht="12.75" customHeight="1" x14ac:dyDescent="0.2"/>
    <row r="148861" ht="12.75" customHeight="1" x14ac:dyDescent="0.2"/>
    <row r="148865" ht="12.75" customHeight="1" x14ac:dyDescent="0.2"/>
    <row r="148869" ht="12.75" customHeight="1" x14ac:dyDescent="0.2"/>
    <row r="148873" ht="12.75" customHeight="1" x14ac:dyDescent="0.2"/>
    <row r="148877" ht="12.75" customHeight="1" x14ac:dyDescent="0.2"/>
    <row r="148881" ht="12.75" customHeight="1" x14ac:dyDescent="0.2"/>
    <row r="148885" ht="12.75" customHeight="1" x14ac:dyDescent="0.2"/>
    <row r="148889" ht="12.75" customHeight="1" x14ac:dyDescent="0.2"/>
    <row r="148893" ht="12.75" customHeight="1" x14ac:dyDescent="0.2"/>
    <row r="148897" ht="12.75" customHeight="1" x14ac:dyDescent="0.2"/>
    <row r="148901" ht="12.75" customHeight="1" x14ac:dyDescent="0.2"/>
    <row r="148905" ht="12.75" customHeight="1" x14ac:dyDescent="0.2"/>
    <row r="148909" ht="12.75" customHeight="1" x14ac:dyDescent="0.2"/>
    <row r="148913" ht="12.75" customHeight="1" x14ac:dyDescent="0.2"/>
    <row r="148917" ht="12.75" customHeight="1" x14ac:dyDescent="0.2"/>
    <row r="148921" ht="12.75" customHeight="1" x14ac:dyDescent="0.2"/>
    <row r="148925" ht="12.75" customHeight="1" x14ac:dyDescent="0.2"/>
    <row r="148929" ht="12.75" customHeight="1" x14ac:dyDescent="0.2"/>
    <row r="148933" ht="12.75" customHeight="1" x14ac:dyDescent="0.2"/>
    <row r="148937" ht="12.75" customHeight="1" x14ac:dyDescent="0.2"/>
    <row r="148941" ht="12.75" customHeight="1" x14ac:dyDescent="0.2"/>
    <row r="148945" ht="12.75" customHeight="1" x14ac:dyDescent="0.2"/>
    <row r="148949" ht="12.75" customHeight="1" x14ac:dyDescent="0.2"/>
    <row r="148953" ht="12.75" customHeight="1" x14ac:dyDescent="0.2"/>
    <row r="148957" ht="12.75" customHeight="1" x14ac:dyDescent="0.2"/>
    <row r="148961" ht="12.75" customHeight="1" x14ac:dyDescent="0.2"/>
    <row r="148965" ht="12.75" customHeight="1" x14ac:dyDescent="0.2"/>
    <row r="148969" ht="12.75" customHeight="1" x14ac:dyDescent="0.2"/>
    <row r="148973" ht="12.75" customHeight="1" x14ac:dyDescent="0.2"/>
    <row r="148977" ht="12.75" customHeight="1" x14ac:dyDescent="0.2"/>
    <row r="148981" ht="12.75" customHeight="1" x14ac:dyDescent="0.2"/>
    <row r="148985" ht="12.75" customHeight="1" x14ac:dyDescent="0.2"/>
    <row r="148989" ht="12.75" customHeight="1" x14ac:dyDescent="0.2"/>
    <row r="148993" ht="12.75" customHeight="1" x14ac:dyDescent="0.2"/>
    <row r="148997" ht="12.75" customHeight="1" x14ac:dyDescent="0.2"/>
    <row r="149001" ht="12.75" customHeight="1" x14ac:dyDescent="0.2"/>
    <row r="149005" ht="12.75" customHeight="1" x14ac:dyDescent="0.2"/>
    <row r="149009" ht="12.75" customHeight="1" x14ac:dyDescent="0.2"/>
    <row r="149013" ht="12.75" customHeight="1" x14ac:dyDescent="0.2"/>
    <row r="149017" ht="12.75" customHeight="1" x14ac:dyDescent="0.2"/>
    <row r="149021" ht="12.75" customHeight="1" x14ac:dyDescent="0.2"/>
    <row r="149025" ht="12.75" customHeight="1" x14ac:dyDescent="0.2"/>
    <row r="149029" ht="12.75" customHeight="1" x14ac:dyDescent="0.2"/>
    <row r="149033" ht="12.75" customHeight="1" x14ac:dyDescent="0.2"/>
    <row r="149037" ht="12.75" customHeight="1" x14ac:dyDescent="0.2"/>
    <row r="149041" ht="12.75" customHeight="1" x14ac:dyDescent="0.2"/>
    <row r="149045" ht="12.75" customHeight="1" x14ac:dyDescent="0.2"/>
    <row r="149049" ht="12.75" customHeight="1" x14ac:dyDescent="0.2"/>
    <row r="149053" ht="12.75" customHeight="1" x14ac:dyDescent="0.2"/>
    <row r="149057" ht="12.75" customHeight="1" x14ac:dyDescent="0.2"/>
    <row r="149061" ht="12.75" customHeight="1" x14ac:dyDescent="0.2"/>
    <row r="149065" ht="12.75" customHeight="1" x14ac:dyDescent="0.2"/>
    <row r="149069" ht="12.75" customHeight="1" x14ac:dyDescent="0.2"/>
    <row r="149073" ht="12.75" customHeight="1" x14ac:dyDescent="0.2"/>
    <row r="149077" ht="12.75" customHeight="1" x14ac:dyDescent="0.2"/>
    <row r="149081" ht="12.75" customHeight="1" x14ac:dyDescent="0.2"/>
    <row r="149085" ht="12.75" customHeight="1" x14ac:dyDescent="0.2"/>
    <row r="149089" ht="12.75" customHeight="1" x14ac:dyDescent="0.2"/>
    <row r="149093" ht="12.75" customHeight="1" x14ac:dyDescent="0.2"/>
    <row r="149097" ht="12.75" customHeight="1" x14ac:dyDescent="0.2"/>
    <row r="149101" ht="12.75" customHeight="1" x14ac:dyDescent="0.2"/>
    <row r="149105" ht="12.75" customHeight="1" x14ac:dyDescent="0.2"/>
    <row r="149109" ht="12.75" customHeight="1" x14ac:dyDescent="0.2"/>
    <row r="149113" ht="12.75" customHeight="1" x14ac:dyDescent="0.2"/>
    <row r="149117" ht="12.75" customHeight="1" x14ac:dyDescent="0.2"/>
    <row r="149121" ht="12.75" customHeight="1" x14ac:dyDescent="0.2"/>
    <row r="149125" ht="12.75" customHeight="1" x14ac:dyDescent="0.2"/>
    <row r="149129" ht="12.75" customHeight="1" x14ac:dyDescent="0.2"/>
    <row r="149133" ht="12.75" customHeight="1" x14ac:dyDescent="0.2"/>
    <row r="149137" ht="12.75" customHeight="1" x14ac:dyDescent="0.2"/>
    <row r="149141" ht="12.75" customHeight="1" x14ac:dyDescent="0.2"/>
    <row r="149145" ht="12.75" customHeight="1" x14ac:dyDescent="0.2"/>
    <row r="149149" ht="12.75" customHeight="1" x14ac:dyDescent="0.2"/>
    <row r="149153" ht="12.75" customHeight="1" x14ac:dyDescent="0.2"/>
    <row r="149157" ht="12.75" customHeight="1" x14ac:dyDescent="0.2"/>
    <row r="149161" ht="12.75" customHeight="1" x14ac:dyDescent="0.2"/>
    <row r="149165" ht="12.75" customHeight="1" x14ac:dyDescent="0.2"/>
    <row r="149169" ht="12.75" customHeight="1" x14ac:dyDescent="0.2"/>
    <row r="149173" ht="12.75" customHeight="1" x14ac:dyDescent="0.2"/>
    <row r="149177" ht="12.75" customHeight="1" x14ac:dyDescent="0.2"/>
    <row r="149181" ht="12.75" customHeight="1" x14ac:dyDescent="0.2"/>
    <row r="149185" ht="12.75" customHeight="1" x14ac:dyDescent="0.2"/>
    <row r="149189" ht="12.75" customHeight="1" x14ac:dyDescent="0.2"/>
    <row r="149193" ht="12.75" customHeight="1" x14ac:dyDescent="0.2"/>
    <row r="149197" ht="12.75" customHeight="1" x14ac:dyDescent="0.2"/>
    <row r="149201" ht="12.75" customHeight="1" x14ac:dyDescent="0.2"/>
    <row r="149205" ht="12.75" customHeight="1" x14ac:dyDescent="0.2"/>
    <row r="149209" ht="12.75" customHeight="1" x14ac:dyDescent="0.2"/>
    <row r="149213" ht="12.75" customHeight="1" x14ac:dyDescent="0.2"/>
    <row r="149217" ht="12.75" customHeight="1" x14ac:dyDescent="0.2"/>
    <row r="149221" ht="12.75" customHeight="1" x14ac:dyDescent="0.2"/>
    <row r="149225" ht="12.75" customHeight="1" x14ac:dyDescent="0.2"/>
    <row r="149229" ht="12.75" customHeight="1" x14ac:dyDescent="0.2"/>
    <row r="149233" ht="12.75" customHeight="1" x14ac:dyDescent="0.2"/>
    <row r="149237" ht="12.75" customHeight="1" x14ac:dyDescent="0.2"/>
    <row r="149241" ht="12.75" customHeight="1" x14ac:dyDescent="0.2"/>
    <row r="149245" ht="12.75" customHeight="1" x14ac:dyDescent="0.2"/>
    <row r="149249" ht="12.75" customHeight="1" x14ac:dyDescent="0.2"/>
    <row r="149253" ht="12.75" customHeight="1" x14ac:dyDescent="0.2"/>
    <row r="149257" ht="12.75" customHeight="1" x14ac:dyDescent="0.2"/>
    <row r="149261" ht="12.75" customHeight="1" x14ac:dyDescent="0.2"/>
    <row r="149265" ht="12.75" customHeight="1" x14ac:dyDescent="0.2"/>
    <row r="149269" ht="12.75" customHeight="1" x14ac:dyDescent="0.2"/>
    <row r="149273" ht="12.75" customHeight="1" x14ac:dyDescent="0.2"/>
    <row r="149277" ht="12.75" customHeight="1" x14ac:dyDescent="0.2"/>
    <row r="149281" ht="12.75" customHeight="1" x14ac:dyDescent="0.2"/>
    <row r="149285" ht="12.75" customHeight="1" x14ac:dyDescent="0.2"/>
    <row r="149289" ht="12.75" customHeight="1" x14ac:dyDescent="0.2"/>
    <row r="149293" ht="12.75" customHeight="1" x14ac:dyDescent="0.2"/>
    <row r="149297" ht="12.75" customHeight="1" x14ac:dyDescent="0.2"/>
    <row r="149301" ht="12.75" customHeight="1" x14ac:dyDescent="0.2"/>
    <row r="149305" ht="12.75" customHeight="1" x14ac:dyDescent="0.2"/>
    <row r="149309" ht="12.75" customHeight="1" x14ac:dyDescent="0.2"/>
    <row r="149313" ht="12.75" customHeight="1" x14ac:dyDescent="0.2"/>
    <row r="149317" ht="12.75" customHeight="1" x14ac:dyDescent="0.2"/>
    <row r="149321" ht="12.75" customHeight="1" x14ac:dyDescent="0.2"/>
    <row r="149325" ht="12.75" customHeight="1" x14ac:dyDescent="0.2"/>
    <row r="149329" ht="12.75" customHeight="1" x14ac:dyDescent="0.2"/>
    <row r="149333" ht="12.75" customHeight="1" x14ac:dyDescent="0.2"/>
    <row r="149337" ht="12.75" customHeight="1" x14ac:dyDescent="0.2"/>
    <row r="149341" ht="12.75" customHeight="1" x14ac:dyDescent="0.2"/>
    <row r="149345" ht="12.75" customHeight="1" x14ac:dyDescent="0.2"/>
    <row r="149349" ht="12.75" customHeight="1" x14ac:dyDescent="0.2"/>
    <row r="149353" ht="12.75" customHeight="1" x14ac:dyDescent="0.2"/>
    <row r="149357" ht="12.75" customHeight="1" x14ac:dyDescent="0.2"/>
    <row r="149361" ht="12.75" customHeight="1" x14ac:dyDescent="0.2"/>
    <row r="149365" ht="12.75" customHeight="1" x14ac:dyDescent="0.2"/>
    <row r="149369" ht="12.75" customHeight="1" x14ac:dyDescent="0.2"/>
    <row r="149373" ht="12.75" customHeight="1" x14ac:dyDescent="0.2"/>
    <row r="149377" ht="12.75" customHeight="1" x14ac:dyDescent="0.2"/>
    <row r="149381" ht="12.75" customHeight="1" x14ac:dyDescent="0.2"/>
    <row r="149385" ht="12.75" customHeight="1" x14ac:dyDescent="0.2"/>
    <row r="149389" ht="12.75" customHeight="1" x14ac:dyDescent="0.2"/>
    <row r="149393" ht="12.75" customHeight="1" x14ac:dyDescent="0.2"/>
    <row r="149397" ht="12.75" customHeight="1" x14ac:dyDescent="0.2"/>
    <row r="149401" ht="12.75" customHeight="1" x14ac:dyDescent="0.2"/>
    <row r="149405" ht="12.75" customHeight="1" x14ac:dyDescent="0.2"/>
    <row r="149409" ht="12.75" customHeight="1" x14ac:dyDescent="0.2"/>
    <row r="149413" ht="12.75" customHeight="1" x14ac:dyDescent="0.2"/>
    <row r="149417" ht="12.75" customHeight="1" x14ac:dyDescent="0.2"/>
    <row r="149421" ht="12.75" customHeight="1" x14ac:dyDescent="0.2"/>
    <row r="149425" ht="12.75" customHeight="1" x14ac:dyDescent="0.2"/>
    <row r="149429" ht="12.75" customHeight="1" x14ac:dyDescent="0.2"/>
    <row r="149433" ht="12.75" customHeight="1" x14ac:dyDescent="0.2"/>
    <row r="149437" ht="12.75" customHeight="1" x14ac:dyDescent="0.2"/>
    <row r="149441" ht="12.75" customHeight="1" x14ac:dyDescent="0.2"/>
    <row r="149445" ht="12.75" customHeight="1" x14ac:dyDescent="0.2"/>
    <row r="149449" ht="12.75" customHeight="1" x14ac:dyDescent="0.2"/>
    <row r="149453" ht="12.75" customHeight="1" x14ac:dyDescent="0.2"/>
    <row r="149457" ht="12.75" customHeight="1" x14ac:dyDescent="0.2"/>
    <row r="149461" ht="12.75" customHeight="1" x14ac:dyDescent="0.2"/>
    <row r="149465" ht="12.75" customHeight="1" x14ac:dyDescent="0.2"/>
    <row r="149469" ht="12.75" customHeight="1" x14ac:dyDescent="0.2"/>
    <row r="149473" ht="12.75" customHeight="1" x14ac:dyDescent="0.2"/>
    <row r="149477" ht="12.75" customHeight="1" x14ac:dyDescent="0.2"/>
    <row r="149481" ht="12.75" customHeight="1" x14ac:dyDescent="0.2"/>
    <row r="149485" ht="12.75" customHeight="1" x14ac:dyDescent="0.2"/>
    <row r="149489" ht="12.75" customHeight="1" x14ac:dyDescent="0.2"/>
    <row r="149493" ht="12.75" customHeight="1" x14ac:dyDescent="0.2"/>
    <row r="149497" ht="12.75" customHeight="1" x14ac:dyDescent="0.2"/>
    <row r="149501" ht="12.75" customHeight="1" x14ac:dyDescent="0.2"/>
    <row r="149505" ht="12.75" customHeight="1" x14ac:dyDescent="0.2"/>
    <row r="149509" ht="12.75" customHeight="1" x14ac:dyDescent="0.2"/>
    <row r="149513" ht="12.75" customHeight="1" x14ac:dyDescent="0.2"/>
    <row r="149517" ht="12.75" customHeight="1" x14ac:dyDescent="0.2"/>
    <row r="149521" ht="12.75" customHeight="1" x14ac:dyDescent="0.2"/>
    <row r="149525" ht="12.75" customHeight="1" x14ac:dyDescent="0.2"/>
    <row r="149529" ht="12.75" customHeight="1" x14ac:dyDescent="0.2"/>
    <row r="149533" ht="12.75" customHeight="1" x14ac:dyDescent="0.2"/>
    <row r="149537" ht="12.75" customHeight="1" x14ac:dyDescent="0.2"/>
    <row r="149541" ht="12.75" customHeight="1" x14ac:dyDescent="0.2"/>
    <row r="149545" ht="12.75" customHeight="1" x14ac:dyDescent="0.2"/>
    <row r="149549" ht="12.75" customHeight="1" x14ac:dyDescent="0.2"/>
    <row r="149553" ht="12.75" customHeight="1" x14ac:dyDescent="0.2"/>
    <row r="149557" ht="12.75" customHeight="1" x14ac:dyDescent="0.2"/>
    <row r="149561" ht="12.75" customHeight="1" x14ac:dyDescent="0.2"/>
    <row r="149565" ht="12.75" customHeight="1" x14ac:dyDescent="0.2"/>
    <row r="149569" ht="12.75" customHeight="1" x14ac:dyDescent="0.2"/>
    <row r="149573" ht="12.75" customHeight="1" x14ac:dyDescent="0.2"/>
    <row r="149577" ht="12.75" customHeight="1" x14ac:dyDescent="0.2"/>
    <row r="149581" ht="12.75" customHeight="1" x14ac:dyDescent="0.2"/>
    <row r="149585" ht="12.75" customHeight="1" x14ac:dyDescent="0.2"/>
    <row r="149589" ht="12.75" customHeight="1" x14ac:dyDescent="0.2"/>
    <row r="149593" ht="12.75" customHeight="1" x14ac:dyDescent="0.2"/>
    <row r="149597" ht="12.75" customHeight="1" x14ac:dyDescent="0.2"/>
    <row r="149601" ht="12.75" customHeight="1" x14ac:dyDescent="0.2"/>
    <row r="149605" ht="12.75" customHeight="1" x14ac:dyDescent="0.2"/>
    <row r="149609" ht="12.75" customHeight="1" x14ac:dyDescent="0.2"/>
    <row r="149613" ht="12.75" customHeight="1" x14ac:dyDescent="0.2"/>
    <row r="149617" ht="12.75" customHeight="1" x14ac:dyDescent="0.2"/>
    <row r="149621" ht="12.75" customHeight="1" x14ac:dyDescent="0.2"/>
    <row r="149625" ht="12.75" customHeight="1" x14ac:dyDescent="0.2"/>
    <row r="149629" ht="12.75" customHeight="1" x14ac:dyDescent="0.2"/>
    <row r="149633" ht="12.75" customHeight="1" x14ac:dyDescent="0.2"/>
    <row r="149637" ht="12.75" customHeight="1" x14ac:dyDescent="0.2"/>
    <row r="149641" ht="12.75" customHeight="1" x14ac:dyDescent="0.2"/>
    <row r="149645" ht="12.75" customHeight="1" x14ac:dyDescent="0.2"/>
    <row r="149649" ht="12.75" customHeight="1" x14ac:dyDescent="0.2"/>
    <row r="149653" ht="12.75" customHeight="1" x14ac:dyDescent="0.2"/>
    <row r="149657" ht="12.75" customHeight="1" x14ac:dyDescent="0.2"/>
    <row r="149661" ht="12.75" customHeight="1" x14ac:dyDescent="0.2"/>
    <row r="149665" ht="12.75" customHeight="1" x14ac:dyDescent="0.2"/>
    <row r="149669" ht="12.75" customHeight="1" x14ac:dyDescent="0.2"/>
    <row r="149673" ht="12.75" customHeight="1" x14ac:dyDescent="0.2"/>
    <row r="149677" ht="12.75" customHeight="1" x14ac:dyDescent="0.2"/>
    <row r="149681" ht="12.75" customHeight="1" x14ac:dyDescent="0.2"/>
    <row r="149685" ht="12.75" customHeight="1" x14ac:dyDescent="0.2"/>
    <row r="149689" ht="12.75" customHeight="1" x14ac:dyDescent="0.2"/>
    <row r="149693" ht="12.75" customHeight="1" x14ac:dyDescent="0.2"/>
    <row r="149697" ht="12.75" customHeight="1" x14ac:dyDescent="0.2"/>
    <row r="149701" ht="12.75" customHeight="1" x14ac:dyDescent="0.2"/>
    <row r="149705" ht="12.75" customHeight="1" x14ac:dyDescent="0.2"/>
    <row r="149709" ht="12.75" customHeight="1" x14ac:dyDescent="0.2"/>
    <row r="149713" ht="12.75" customHeight="1" x14ac:dyDescent="0.2"/>
    <row r="149717" ht="12.75" customHeight="1" x14ac:dyDescent="0.2"/>
    <row r="149721" ht="12.75" customHeight="1" x14ac:dyDescent="0.2"/>
    <row r="149725" ht="12.75" customHeight="1" x14ac:dyDescent="0.2"/>
    <row r="149729" ht="12.75" customHeight="1" x14ac:dyDescent="0.2"/>
    <row r="149733" ht="12.75" customHeight="1" x14ac:dyDescent="0.2"/>
    <row r="149737" ht="12.75" customHeight="1" x14ac:dyDescent="0.2"/>
    <row r="149741" ht="12.75" customHeight="1" x14ac:dyDescent="0.2"/>
    <row r="149745" ht="12.75" customHeight="1" x14ac:dyDescent="0.2"/>
    <row r="149749" ht="12.75" customHeight="1" x14ac:dyDescent="0.2"/>
    <row r="149753" ht="12.75" customHeight="1" x14ac:dyDescent="0.2"/>
    <row r="149757" ht="12.75" customHeight="1" x14ac:dyDescent="0.2"/>
    <row r="149761" ht="12.75" customHeight="1" x14ac:dyDescent="0.2"/>
    <row r="149765" ht="12.75" customHeight="1" x14ac:dyDescent="0.2"/>
    <row r="149769" ht="12.75" customHeight="1" x14ac:dyDescent="0.2"/>
    <row r="149773" ht="12.75" customHeight="1" x14ac:dyDescent="0.2"/>
    <row r="149777" ht="12.75" customHeight="1" x14ac:dyDescent="0.2"/>
    <row r="149781" ht="12.75" customHeight="1" x14ac:dyDescent="0.2"/>
    <row r="149785" ht="12.75" customHeight="1" x14ac:dyDescent="0.2"/>
    <row r="149789" ht="12.75" customHeight="1" x14ac:dyDescent="0.2"/>
    <row r="149793" ht="12.75" customHeight="1" x14ac:dyDescent="0.2"/>
    <row r="149797" ht="12.75" customHeight="1" x14ac:dyDescent="0.2"/>
    <row r="149801" ht="12.75" customHeight="1" x14ac:dyDescent="0.2"/>
    <row r="149805" ht="12.75" customHeight="1" x14ac:dyDescent="0.2"/>
    <row r="149809" ht="12.75" customHeight="1" x14ac:dyDescent="0.2"/>
    <row r="149813" ht="12.75" customHeight="1" x14ac:dyDescent="0.2"/>
    <row r="149817" ht="12.75" customHeight="1" x14ac:dyDescent="0.2"/>
    <row r="149821" ht="12.75" customHeight="1" x14ac:dyDescent="0.2"/>
    <row r="149825" ht="12.75" customHeight="1" x14ac:dyDescent="0.2"/>
    <row r="149829" ht="12.75" customHeight="1" x14ac:dyDescent="0.2"/>
    <row r="149833" ht="12.75" customHeight="1" x14ac:dyDescent="0.2"/>
    <row r="149837" ht="12.75" customHeight="1" x14ac:dyDescent="0.2"/>
    <row r="149841" ht="12.75" customHeight="1" x14ac:dyDescent="0.2"/>
    <row r="149845" ht="12.75" customHeight="1" x14ac:dyDescent="0.2"/>
    <row r="149849" ht="12.75" customHeight="1" x14ac:dyDescent="0.2"/>
    <row r="149853" ht="12.75" customHeight="1" x14ac:dyDescent="0.2"/>
    <row r="149857" ht="12.75" customHeight="1" x14ac:dyDescent="0.2"/>
    <row r="149861" ht="12.75" customHeight="1" x14ac:dyDescent="0.2"/>
    <row r="149865" ht="12.75" customHeight="1" x14ac:dyDescent="0.2"/>
    <row r="149869" ht="12.75" customHeight="1" x14ac:dyDescent="0.2"/>
    <row r="149873" ht="12.75" customHeight="1" x14ac:dyDescent="0.2"/>
    <row r="149877" ht="12.75" customHeight="1" x14ac:dyDescent="0.2"/>
    <row r="149881" ht="12.75" customHeight="1" x14ac:dyDescent="0.2"/>
    <row r="149885" ht="12.75" customHeight="1" x14ac:dyDescent="0.2"/>
    <row r="149889" ht="12.75" customHeight="1" x14ac:dyDescent="0.2"/>
    <row r="149893" ht="12.75" customHeight="1" x14ac:dyDescent="0.2"/>
    <row r="149897" ht="12.75" customHeight="1" x14ac:dyDescent="0.2"/>
    <row r="149901" ht="12.75" customHeight="1" x14ac:dyDescent="0.2"/>
    <row r="149905" ht="12.75" customHeight="1" x14ac:dyDescent="0.2"/>
    <row r="149909" ht="12.75" customHeight="1" x14ac:dyDescent="0.2"/>
    <row r="149913" ht="12.75" customHeight="1" x14ac:dyDescent="0.2"/>
    <row r="149917" ht="12.75" customHeight="1" x14ac:dyDescent="0.2"/>
    <row r="149921" ht="12.75" customHeight="1" x14ac:dyDescent="0.2"/>
    <row r="149925" ht="12.75" customHeight="1" x14ac:dyDescent="0.2"/>
    <row r="149929" ht="12.75" customHeight="1" x14ac:dyDescent="0.2"/>
    <row r="149933" ht="12.75" customHeight="1" x14ac:dyDescent="0.2"/>
    <row r="149937" ht="12.75" customHeight="1" x14ac:dyDescent="0.2"/>
    <row r="149941" ht="12.75" customHeight="1" x14ac:dyDescent="0.2"/>
    <row r="149945" ht="12.75" customHeight="1" x14ac:dyDescent="0.2"/>
    <row r="149949" ht="12.75" customHeight="1" x14ac:dyDescent="0.2"/>
    <row r="149953" ht="12.75" customHeight="1" x14ac:dyDescent="0.2"/>
    <row r="149957" ht="12.75" customHeight="1" x14ac:dyDescent="0.2"/>
    <row r="149961" ht="12.75" customHeight="1" x14ac:dyDescent="0.2"/>
    <row r="149965" ht="12.75" customHeight="1" x14ac:dyDescent="0.2"/>
    <row r="149969" ht="12.75" customHeight="1" x14ac:dyDescent="0.2"/>
    <row r="149973" ht="12.75" customHeight="1" x14ac:dyDescent="0.2"/>
    <row r="149977" ht="12.75" customHeight="1" x14ac:dyDescent="0.2"/>
    <row r="149981" ht="12.75" customHeight="1" x14ac:dyDescent="0.2"/>
    <row r="149985" ht="12.75" customHeight="1" x14ac:dyDescent="0.2"/>
    <row r="149989" ht="12.75" customHeight="1" x14ac:dyDescent="0.2"/>
    <row r="149993" ht="12.75" customHeight="1" x14ac:dyDescent="0.2"/>
    <row r="149997" ht="12.75" customHeight="1" x14ac:dyDescent="0.2"/>
    <row r="150001" ht="12.75" customHeight="1" x14ac:dyDescent="0.2"/>
    <row r="150005" ht="12.75" customHeight="1" x14ac:dyDescent="0.2"/>
    <row r="150009" ht="12.75" customHeight="1" x14ac:dyDescent="0.2"/>
    <row r="150013" ht="12.75" customHeight="1" x14ac:dyDescent="0.2"/>
    <row r="150017" ht="12.75" customHeight="1" x14ac:dyDescent="0.2"/>
    <row r="150021" ht="12.75" customHeight="1" x14ac:dyDescent="0.2"/>
    <row r="150025" ht="12.75" customHeight="1" x14ac:dyDescent="0.2"/>
    <row r="150029" ht="12.75" customHeight="1" x14ac:dyDescent="0.2"/>
    <row r="150033" ht="12.75" customHeight="1" x14ac:dyDescent="0.2"/>
    <row r="150037" ht="12.75" customHeight="1" x14ac:dyDescent="0.2"/>
    <row r="150041" ht="12.75" customHeight="1" x14ac:dyDescent="0.2"/>
    <row r="150045" ht="12.75" customHeight="1" x14ac:dyDescent="0.2"/>
    <row r="150049" ht="12.75" customHeight="1" x14ac:dyDescent="0.2"/>
    <row r="150053" ht="12.75" customHeight="1" x14ac:dyDescent="0.2"/>
    <row r="150057" ht="12.75" customHeight="1" x14ac:dyDescent="0.2"/>
    <row r="150061" ht="12.75" customHeight="1" x14ac:dyDescent="0.2"/>
    <row r="150065" ht="12.75" customHeight="1" x14ac:dyDescent="0.2"/>
    <row r="150069" ht="12.75" customHeight="1" x14ac:dyDescent="0.2"/>
    <row r="150073" ht="12.75" customHeight="1" x14ac:dyDescent="0.2"/>
    <row r="150077" ht="12.75" customHeight="1" x14ac:dyDescent="0.2"/>
    <row r="150081" ht="12.75" customHeight="1" x14ac:dyDescent="0.2"/>
    <row r="150085" ht="12.75" customHeight="1" x14ac:dyDescent="0.2"/>
    <row r="150089" ht="12.75" customHeight="1" x14ac:dyDescent="0.2"/>
    <row r="150093" ht="12.75" customHeight="1" x14ac:dyDescent="0.2"/>
    <row r="150097" ht="12.75" customHeight="1" x14ac:dyDescent="0.2"/>
    <row r="150101" ht="12.75" customHeight="1" x14ac:dyDescent="0.2"/>
    <row r="150105" ht="12.75" customHeight="1" x14ac:dyDescent="0.2"/>
    <row r="150109" ht="12.75" customHeight="1" x14ac:dyDescent="0.2"/>
    <row r="150113" ht="12.75" customHeight="1" x14ac:dyDescent="0.2"/>
    <row r="150117" ht="12.75" customHeight="1" x14ac:dyDescent="0.2"/>
    <row r="150121" ht="12.75" customHeight="1" x14ac:dyDescent="0.2"/>
    <row r="150125" ht="12.75" customHeight="1" x14ac:dyDescent="0.2"/>
    <row r="150129" ht="12.75" customHeight="1" x14ac:dyDescent="0.2"/>
    <row r="150133" ht="12.75" customHeight="1" x14ac:dyDescent="0.2"/>
    <row r="150137" ht="12.75" customHeight="1" x14ac:dyDescent="0.2"/>
    <row r="150141" ht="12.75" customHeight="1" x14ac:dyDescent="0.2"/>
    <row r="150145" ht="12.75" customHeight="1" x14ac:dyDescent="0.2"/>
    <row r="150149" ht="12.75" customHeight="1" x14ac:dyDescent="0.2"/>
    <row r="150153" ht="12.75" customHeight="1" x14ac:dyDescent="0.2"/>
    <row r="150157" ht="12.75" customHeight="1" x14ac:dyDescent="0.2"/>
    <row r="150161" ht="12.75" customHeight="1" x14ac:dyDescent="0.2"/>
    <row r="150165" ht="12.75" customHeight="1" x14ac:dyDescent="0.2"/>
    <row r="150169" ht="12.75" customHeight="1" x14ac:dyDescent="0.2"/>
    <row r="150173" ht="12.75" customHeight="1" x14ac:dyDescent="0.2"/>
    <row r="150177" ht="12.75" customHeight="1" x14ac:dyDescent="0.2"/>
    <row r="150181" ht="12.75" customHeight="1" x14ac:dyDescent="0.2"/>
    <row r="150185" ht="12.75" customHeight="1" x14ac:dyDescent="0.2"/>
    <row r="150189" ht="12.75" customHeight="1" x14ac:dyDescent="0.2"/>
    <row r="150193" ht="12.75" customHeight="1" x14ac:dyDescent="0.2"/>
    <row r="150197" ht="12.75" customHeight="1" x14ac:dyDescent="0.2"/>
    <row r="150201" ht="12.75" customHeight="1" x14ac:dyDescent="0.2"/>
    <row r="150205" ht="12.75" customHeight="1" x14ac:dyDescent="0.2"/>
    <row r="150209" ht="12.75" customHeight="1" x14ac:dyDescent="0.2"/>
    <row r="150213" ht="12.75" customHeight="1" x14ac:dyDescent="0.2"/>
    <row r="150217" ht="12.75" customHeight="1" x14ac:dyDescent="0.2"/>
    <row r="150221" ht="12.75" customHeight="1" x14ac:dyDescent="0.2"/>
    <row r="150225" ht="12.75" customHeight="1" x14ac:dyDescent="0.2"/>
    <row r="150229" ht="12.75" customHeight="1" x14ac:dyDescent="0.2"/>
    <row r="150233" ht="12.75" customHeight="1" x14ac:dyDescent="0.2"/>
    <row r="150237" ht="12.75" customHeight="1" x14ac:dyDescent="0.2"/>
    <row r="150241" ht="12.75" customHeight="1" x14ac:dyDescent="0.2"/>
    <row r="150245" ht="12.75" customHeight="1" x14ac:dyDescent="0.2"/>
    <row r="150249" ht="12.75" customHeight="1" x14ac:dyDescent="0.2"/>
    <row r="150253" ht="12.75" customHeight="1" x14ac:dyDescent="0.2"/>
    <row r="150257" ht="12.75" customHeight="1" x14ac:dyDescent="0.2"/>
    <row r="150261" ht="12.75" customHeight="1" x14ac:dyDescent="0.2"/>
    <row r="150265" ht="12.75" customHeight="1" x14ac:dyDescent="0.2"/>
    <row r="150269" ht="12.75" customHeight="1" x14ac:dyDescent="0.2"/>
    <row r="150273" ht="12.75" customHeight="1" x14ac:dyDescent="0.2"/>
    <row r="150277" ht="12.75" customHeight="1" x14ac:dyDescent="0.2"/>
    <row r="150281" ht="12.75" customHeight="1" x14ac:dyDescent="0.2"/>
    <row r="150285" ht="12.75" customHeight="1" x14ac:dyDescent="0.2"/>
    <row r="150289" ht="12.75" customHeight="1" x14ac:dyDescent="0.2"/>
    <row r="150293" ht="12.75" customHeight="1" x14ac:dyDescent="0.2"/>
    <row r="150297" ht="12.75" customHeight="1" x14ac:dyDescent="0.2"/>
    <row r="150301" ht="12.75" customHeight="1" x14ac:dyDescent="0.2"/>
    <row r="150305" ht="12.75" customHeight="1" x14ac:dyDescent="0.2"/>
    <row r="150309" ht="12.75" customHeight="1" x14ac:dyDescent="0.2"/>
    <row r="150313" ht="12.75" customHeight="1" x14ac:dyDescent="0.2"/>
    <row r="150317" ht="12.75" customHeight="1" x14ac:dyDescent="0.2"/>
    <row r="150321" ht="12.75" customHeight="1" x14ac:dyDescent="0.2"/>
    <row r="150325" ht="12.75" customHeight="1" x14ac:dyDescent="0.2"/>
    <row r="150329" ht="12.75" customHeight="1" x14ac:dyDescent="0.2"/>
    <row r="150333" ht="12.75" customHeight="1" x14ac:dyDescent="0.2"/>
    <row r="150337" ht="12.75" customHeight="1" x14ac:dyDescent="0.2"/>
    <row r="150341" ht="12.75" customHeight="1" x14ac:dyDescent="0.2"/>
    <row r="150345" ht="12.75" customHeight="1" x14ac:dyDescent="0.2"/>
    <row r="150349" ht="12.75" customHeight="1" x14ac:dyDescent="0.2"/>
    <row r="150353" ht="12.75" customHeight="1" x14ac:dyDescent="0.2"/>
    <row r="150357" ht="12.75" customHeight="1" x14ac:dyDescent="0.2"/>
    <row r="150361" ht="12.75" customHeight="1" x14ac:dyDescent="0.2"/>
    <row r="150365" ht="12.75" customHeight="1" x14ac:dyDescent="0.2"/>
    <row r="150369" ht="12.75" customHeight="1" x14ac:dyDescent="0.2"/>
    <row r="150373" ht="12.75" customHeight="1" x14ac:dyDescent="0.2"/>
    <row r="150377" ht="12.75" customHeight="1" x14ac:dyDescent="0.2"/>
    <row r="150381" ht="12.75" customHeight="1" x14ac:dyDescent="0.2"/>
    <row r="150385" ht="12.75" customHeight="1" x14ac:dyDescent="0.2"/>
    <row r="150389" ht="12.75" customHeight="1" x14ac:dyDescent="0.2"/>
    <row r="150393" ht="12.75" customHeight="1" x14ac:dyDescent="0.2"/>
    <row r="150397" ht="12.75" customHeight="1" x14ac:dyDescent="0.2"/>
    <row r="150401" ht="12.75" customHeight="1" x14ac:dyDescent="0.2"/>
    <row r="150405" ht="12.75" customHeight="1" x14ac:dyDescent="0.2"/>
    <row r="150409" ht="12.75" customHeight="1" x14ac:dyDescent="0.2"/>
    <row r="150413" ht="12.75" customHeight="1" x14ac:dyDescent="0.2"/>
    <row r="150417" ht="12.75" customHeight="1" x14ac:dyDescent="0.2"/>
    <row r="150421" ht="12.75" customHeight="1" x14ac:dyDescent="0.2"/>
    <row r="150425" ht="12.75" customHeight="1" x14ac:dyDescent="0.2"/>
    <row r="150429" ht="12.75" customHeight="1" x14ac:dyDescent="0.2"/>
    <row r="150433" ht="12.75" customHeight="1" x14ac:dyDescent="0.2"/>
    <row r="150437" ht="12.75" customHeight="1" x14ac:dyDescent="0.2"/>
    <row r="150441" ht="12.75" customHeight="1" x14ac:dyDescent="0.2"/>
    <row r="150445" ht="12.75" customHeight="1" x14ac:dyDescent="0.2"/>
    <row r="150449" ht="12.75" customHeight="1" x14ac:dyDescent="0.2"/>
    <row r="150453" ht="12.75" customHeight="1" x14ac:dyDescent="0.2"/>
    <row r="150457" ht="12.75" customHeight="1" x14ac:dyDescent="0.2"/>
    <row r="150461" ht="12.75" customHeight="1" x14ac:dyDescent="0.2"/>
    <row r="150465" ht="12.75" customHeight="1" x14ac:dyDescent="0.2"/>
    <row r="150469" ht="12.75" customHeight="1" x14ac:dyDescent="0.2"/>
    <row r="150473" ht="12.75" customHeight="1" x14ac:dyDescent="0.2"/>
    <row r="150477" ht="12.75" customHeight="1" x14ac:dyDescent="0.2"/>
    <row r="150481" ht="12.75" customHeight="1" x14ac:dyDescent="0.2"/>
    <row r="150485" ht="12.75" customHeight="1" x14ac:dyDescent="0.2"/>
    <row r="150489" ht="12.75" customHeight="1" x14ac:dyDescent="0.2"/>
    <row r="150493" ht="12.75" customHeight="1" x14ac:dyDescent="0.2"/>
    <row r="150497" ht="12.75" customHeight="1" x14ac:dyDescent="0.2"/>
    <row r="150501" ht="12.75" customHeight="1" x14ac:dyDescent="0.2"/>
    <row r="150505" ht="12.75" customHeight="1" x14ac:dyDescent="0.2"/>
    <row r="150509" ht="12.75" customHeight="1" x14ac:dyDescent="0.2"/>
    <row r="150513" ht="12.75" customHeight="1" x14ac:dyDescent="0.2"/>
    <row r="150517" ht="12.75" customHeight="1" x14ac:dyDescent="0.2"/>
    <row r="150521" ht="12.75" customHeight="1" x14ac:dyDescent="0.2"/>
    <row r="150525" ht="12.75" customHeight="1" x14ac:dyDescent="0.2"/>
    <row r="150529" ht="12.75" customHeight="1" x14ac:dyDescent="0.2"/>
    <row r="150533" ht="12.75" customHeight="1" x14ac:dyDescent="0.2"/>
    <row r="150537" ht="12.75" customHeight="1" x14ac:dyDescent="0.2"/>
    <row r="150541" ht="12.75" customHeight="1" x14ac:dyDescent="0.2"/>
    <row r="150545" ht="12.75" customHeight="1" x14ac:dyDescent="0.2"/>
    <row r="150549" ht="12.75" customHeight="1" x14ac:dyDescent="0.2"/>
    <row r="150553" ht="12.75" customHeight="1" x14ac:dyDescent="0.2"/>
    <row r="150557" ht="12.75" customHeight="1" x14ac:dyDescent="0.2"/>
    <row r="150561" ht="12.75" customHeight="1" x14ac:dyDescent="0.2"/>
    <row r="150565" ht="12.75" customHeight="1" x14ac:dyDescent="0.2"/>
    <row r="150569" ht="12.75" customHeight="1" x14ac:dyDescent="0.2"/>
    <row r="150573" ht="12.75" customHeight="1" x14ac:dyDescent="0.2"/>
    <row r="150577" ht="12.75" customHeight="1" x14ac:dyDescent="0.2"/>
    <row r="150581" ht="12.75" customHeight="1" x14ac:dyDescent="0.2"/>
    <row r="150585" ht="12.75" customHeight="1" x14ac:dyDescent="0.2"/>
    <row r="150589" ht="12.75" customHeight="1" x14ac:dyDescent="0.2"/>
    <row r="150593" ht="12.75" customHeight="1" x14ac:dyDescent="0.2"/>
    <row r="150597" ht="12.75" customHeight="1" x14ac:dyDescent="0.2"/>
    <row r="150601" ht="12.75" customHeight="1" x14ac:dyDescent="0.2"/>
    <row r="150605" ht="12.75" customHeight="1" x14ac:dyDescent="0.2"/>
    <row r="150609" ht="12.75" customHeight="1" x14ac:dyDescent="0.2"/>
    <row r="150613" ht="12.75" customHeight="1" x14ac:dyDescent="0.2"/>
    <row r="150617" ht="12.75" customHeight="1" x14ac:dyDescent="0.2"/>
    <row r="150621" ht="12.75" customHeight="1" x14ac:dyDescent="0.2"/>
    <row r="150625" ht="12.75" customHeight="1" x14ac:dyDescent="0.2"/>
    <row r="150629" ht="12.75" customHeight="1" x14ac:dyDescent="0.2"/>
    <row r="150633" ht="12.75" customHeight="1" x14ac:dyDescent="0.2"/>
    <row r="150637" ht="12.75" customHeight="1" x14ac:dyDescent="0.2"/>
    <row r="150641" ht="12.75" customHeight="1" x14ac:dyDescent="0.2"/>
    <row r="150645" ht="12.75" customHeight="1" x14ac:dyDescent="0.2"/>
    <row r="150649" ht="12.75" customHeight="1" x14ac:dyDescent="0.2"/>
    <row r="150653" ht="12.75" customHeight="1" x14ac:dyDescent="0.2"/>
    <row r="150657" ht="12.75" customHeight="1" x14ac:dyDescent="0.2"/>
    <row r="150661" ht="12.75" customHeight="1" x14ac:dyDescent="0.2"/>
    <row r="150665" ht="12.75" customHeight="1" x14ac:dyDescent="0.2"/>
    <row r="150669" ht="12.75" customHeight="1" x14ac:dyDescent="0.2"/>
    <row r="150673" ht="12.75" customHeight="1" x14ac:dyDescent="0.2"/>
    <row r="150677" ht="12.75" customHeight="1" x14ac:dyDescent="0.2"/>
    <row r="150681" ht="12.75" customHeight="1" x14ac:dyDescent="0.2"/>
    <row r="150685" ht="12.75" customHeight="1" x14ac:dyDescent="0.2"/>
    <row r="150689" ht="12.75" customHeight="1" x14ac:dyDescent="0.2"/>
    <row r="150693" ht="12.75" customHeight="1" x14ac:dyDescent="0.2"/>
    <row r="150697" ht="12.75" customHeight="1" x14ac:dyDescent="0.2"/>
    <row r="150701" ht="12.75" customHeight="1" x14ac:dyDescent="0.2"/>
    <row r="150705" ht="12.75" customHeight="1" x14ac:dyDescent="0.2"/>
    <row r="150709" ht="12.75" customHeight="1" x14ac:dyDescent="0.2"/>
    <row r="150713" ht="12.75" customHeight="1" x14ac:dyDescent="0.2"/>
    <row r="150717" ht="12.75" customHeight="1" x14ac:dyDescent="0.2"/>
    <row r="150721" ht="12.75" customHeight="1" x14ac:dyDescent="0.2"/>
    <row r="150725" ht="12.75" customHeight="1" x14ac:dyDescent="0.2"/>
    <row r="150729" ht="12.75" customHeight="1" x14ac:dyDescent="0.2"/>
    <row r="150733" ht="12.75" customHeight="1" x14ac:dyDescent="0.2"/>
    <row r="150737" ht="12.75" customHeight="1" x14ac:dyDescent="0.2"/>
    <row r="150741" ht="12.75" customHeight="1" x14ac:dyDescent="0.2"/>
    <row r="150745" ht="12.75" customHeight="1" x14ac:dyDescent="0.2"/>
    <row r="150749" ht="12.75" customHeight="1" x14ac:dyDescent="0.2"/>
    <row r="150753" ht="12.75" customHeight="1" x14ac:dyDescent="0.2"/>
    <row r="150757" ht="12.75" customHeight="1" x14ac:dyDescent="0.2"/>
    <row r="150761" ht="12.75" customHeight="1" x14ac:dyDescent="0.2"/>
    <row r="150765" ht="12.75" customHeight="1" x14ac:dyDescent="0.2"/>
    <row r="150769" ht="12.75" customHeight="1" x14ac:dyDescent="0.2"/>
    <row r="150773" ht="12.75" customHeight="1" x14ac:dyDescent="0.2"/>
    <row r="150777" ht="12.75" customHeight="1" x14ac:dyDescent="0.2"/>
    <row r="150781" ht="12.75" customHeight="1" x14ac:dyDescent="0.2"/>
    <row r="150785" ht="12.75" customHeight="1" x14ac:dyDescent="0.2"/>
    <row r="150789" ht="12.75" customHeight="1" x14ac:dyDescent="0.2"/>
    <row r="150793" ht="12.75" customHeight="1" x14ac:dyDescent="0.2"/>
    <row r="150797" ht="12.75" customHeight="1" x14ac:dyDescent="0.2"/>
    <row r="150801" ht="12.75" customHeight="1" x14ac:dyDescent="0.2"/>
    <row r="150805" ht="12.75" customHeight="1" x14ac:dyDescent="0.2"/>
    <row r="150809" ht="12.75" customHeight="1" x14ac:dyDescent="0.2"/>
    <row r="150813" ht="12.75" customHeight="1" x14ac:dyDescent="0.2"/>
    <row r="150817" ht="12.75" customHeight="1" x14ac:dyDescent="0.2"/>
    <row r="150821" ht="12.75" customHeight="1" x14ac:dyDescent="0.2"/>
    <row r="150825" ht="12.75" customHeight="1" x14ac:dyDescent="0.2"/>
    <row r="150829" ht="12.75" customHeight="1" x14ac:dyDescent="0.2"/>
    <row r="150833" ht="12.75" customHeight="1" x14ac:dyDescent="0.2"/>
    <row r="150837" ht="12.75" customHeight="1" x14ac:dyDescent="0.2"/>
    <row r="150841" ht="12.75" customHeight="1" x14ac:dyDescent="0.2"/>
    <row r="150845" ht="12.75" customHeight="1" x14ac:dyDescent="0.2"/>
    <row r="150849" ht="12.75" customHeight="1" x14ac:dyDescent="0.2"/>
    <row r="150853" ht="12.75" customHeight="1" x14ac:dyDescent="0.2"/>
    <row r="150857" ht="12.75" customHeight="1" x14ac:dyDescent="0.2"/>
    <row r="150861" ht="12.75" customHeight="1" x14ac:dyDescent="0.2"/>
    <row r="150865" ht="12.75" customHeight="1" x14ac:dyDescent="0.2"/>
    <row r="150869" ht="12.75" customHeight="1" x14ac:dyDescent="0.2"/>
    <row r="150873" ht="12.75" customHeight="1" x14ac:dyDescent="0.2"/>
    <row r="150877" ht="12.75" customHeight="1" x14ac:dyDescent="0.2"/>
    <row r="150881" ht="12.75" customHeight="1" x14ac:dyDescent="0.2"/>
    <row r="150885" ht="12.75" customHeight="1" x14ac:dyDescent="0.2"/>
    <row r="150889" ht="12.75" customHeight="1" x14ac:dyDescent="0.2"/>
    <row r="150893" ht="12.75" customHeight="1" x14ac:dyDescent="0.2"/>
    <row r="150897" ht="12.75" customHeight="1" x14ac:dyDescent="0.2"/>
    <row r="150901" ht="12.75" customHeight="1" x14ac:dyDescent="0.2"/>
    <row r="150905" ht="12.75" customHeight="1" x14ac:dyDescent="0.2"/>
    <row r="150909" ht="12.75" customHeight="1" x14ac:dyDescent="0.2"/>
    <row r="150913" ht="12.75" customHeight="1" x14ac:dyDescent="0.2"/>
    <row r="150917" ht="12.75" customHeight="1" x14ac:dyDescent="0.2"/>
    <row r="150921" ht="12.75" customHeight="1" x14ac:dyDescent="0.2"/>
    <row r="150925" ht="12.75" customHeight="1" x14ac:dyDescent="0.2"/>
    <row r="150929" ht="12.75" customHeight="1" x14ac:dyDescent="0.2"/>
    <row r="150933" ht="12.75" customHeight="1" x14ac:dyDescent="0.2"/>
    <row r="150937" ht="12.75" customHeight="1" x14ac:dyDescent="0.2"/>
    <row r="150941" ht="12.75" customHeight="1" x14ac:dyDescent="0.2"/>
    <row r="150945" ht="12.75" customHeight="1" x14ac:dyDescent="0.2"/>
    <row r="150949" ht="12.75" customHeight="1" x14ac:dyDescent="0.2"/>
    <row r="150953" ht="12.75" customHeight="1" x14ac:dyDescent="0.2"/>
    <row r="150957" ht="12.75" customHeight="1" x14ac:dyDescent="0.2"/>
    <row r="150961" ht="12.75" customHeight="1" x14ac:dyDescent="0.2"/>
    <row r="150965" ht="12.75" customHeight="1" x14ac:dyDescent="0.2"/>
    <row r="150969" ht="12.75" customHeight="1" x14ac:dyDescent="0.2"/>
    <row r="150973" ht="12.75" customHeight="1" x14ac:dyDescent="0.2"/>
    <row r="150977" ht="12.75" customHeight="1" x14ac:dyDescent="0.2"/>
    <row r="150981" ht="12.75" customHeight="1" x14ac:dyDescent="0.2"/>
    <row r="150985" ht="12.75" customHeight="1" x14ac:dyDescent="0.2"/>
    <row r="150989" ht="12.75" customHeight="1" x14ac:dyDescent="0.2"/>
    <row r="150993" ht="12.75" customHeight="1" x14ac:dyDescent="0.2"/>
    <row r="150997" ht="12.75" customHeight="1" x14ac:dyDescent="0.2"/>
    <row r="151001" ht="12.75" customHeight="1" x14ac:dyDescent="0.2"/>
    <row r="151005" ht="12.75" customHeight="1" x14ac:dyDescent="0.2"/>
    <row r="151009" ht="12.75" customHeight="1" x14ac:dyDescent="0.2"/>
    <row r="151013" ht="12.75" customHeight="1" x14ac:dyDescent="0.2"/>
    <row r="151017" ht="12.75" customHeight="1" x14ac:dyDescent="0.2"/>
    <row r="151021" ht="12.75" customHeight="1" x14ac:dyDescent="0.2"/>
    <row r="151025" ht="12.75" customHeight="1" x14ac:dyDescent="0.2"/>
    <row r="151029" ht="12.75" customHeight="1" x14ac:dyDescent="0.2"/>
    <row r="151033" ht="12.75" customHeight="1" x14ac:dyDescent="0.2"/>
    <row r="151037" ht="12.75" customHeight="1" x14ac:dyDescent="0.2"/>
    <row r="151041" ht="12.75" customHeight="1" x14ac:dyDescent="0.2"/>
    <row r="151045" ht="12.75" customHeight="1" x14ac:dyDescent="0.2"/>
    <row r="151049" ht="12.75" customHeight="1" x14ac:dyDescent="0.2"/>
    <row r="151053" ht="12.75" customHeight="1" x14ac:dyDescent="0.2"/>
    <row r="151057" ht="12.75" customHeight="1" x14ac:dyDescent="0.2"/>
    <row r="151061" ht="12.75" customHeight="1" x14ac:dyDescent="0.2"/>
    <row r="151065" ht="12.75" customHeight="1" x14ac:dyDescent="0.2"/>
    <row r="151069" ht="12.75" customHeight="1" x14ac:dyDescent="0.2"/>
    <row r="151073" ht="12.75" customHeight="1" x14ac:dyDescent="0.2"/>
    <row r="151077" ht="12.75" customHeight="1" x14ac:dyDescent="0.2"/>
    <row r="151081" ht="12.75" customHeight="1" x14ac:dyDescent="0.2"/>
    <row r="151085" ht="12.75" customHeight="1" x14ac:dyDescent="0.2"/>
    <row r="151089" ht="12.75" customHeight="1" x14ac:dyDescent="0.2"/>
    <row r="151093" ht="12.75" customHeight="1" x14ac:dyDescent="0.2"/>
    <row r="151097" ht="12.75" customHeight="1" x14ac:dyDescent="0.2"/>
    <row r="151101" ht="12.75" customHeight="1" x14ac:dyDescent="0.2"/>
    <row r="151105" ht="12.75" customHeight="1" x14ac:dyDescent="0.2"/>
    <row r="151109" ht="12.75" customHeight="1" x14ac:dyDescent="0.2"/>
    <row r="151113" ht="12.75" customHeight="1" x14ac:dyDescent="0.2"/>
    <row r="151117" ht="12.75" customHeight="1" x14ac:dyDescent="0.2"/>
    <row r="151121" ht="12.75" customHeight="1" x14ac:dyDescent="0.2"/>
    <row r="151125" ht="12.75" customHeight="1" x14ac:dyDescent="0.2"/>
    <row r="151129" ht="12.75" customHeight="1" x14ac:dyDescent="0.2"/>
    <row r="151133" ht="12.75" customHeight="1" x14ac:dyDescent="0.2"/>
    <row r="151137" ht="12.75" customHeight="1" x14ac:dyDescent="0.2"/>
    <row r="151141" ht="12.75" customHeight="1" x14ac:dyDescent="0.2"/>
    <row r="151145" ht="12.75" customHeight="1" x14ac:dyDescent="0.2"/>
    <row r="151149" ht="12.75" customHeight="1" x14ac:dyDescent="0.2"/>
    <row r="151153" ht="12.75" customHeight="1" x14ac:dyDescent="0.2"/>
    <row r="151157" ht="12.75" customHeight="1" x14ac:dyDescent="0.2"/>
    <row r="151161" ht="12.75" customHeight="1" x14ac:dyDescent="0.2"/>
    <row r="151165" ht="12.75" customHeight="1" x14ac:dyDescent="0.2"/>
    <row r="151169" ht="12.75" customHeight="1" x14ac:dyDescent="0.2"/>
    <row r="151173" ht="12.75" customHeight="1" x14ac:dyDescent="0.2"/>
    <row r="151177" ht="12.75" customHeight="1" x14ac:dyDescent="0.2"/>
    <row r="151181" ht="12.75" customHeight="1" x14ac:dyDescent="0.2"/>
    <row r="151185" ht="12.75" customHeight="1" x14ac:dyDescent="0.2"/>
    <row r="151189" ht="12.75" customHeight="1" x14ac:dyDescent="0.2"/>
    <row r="151193" ht="12.75" customHeight="1" x14ac:dyDescent="0.2"/>
    <row r="151197" ht="12.75" customHeight="1" x14ac:dyDescent="0.2"/>
    <row r="151201" ht="12.75" customHeight="1" x14ac:dyDescent="0.2"/>
    <row r="151205" ht="12.75" customHeight="1" x14ac:dyDescent="0.2"/>
    <row r="151209" ht="12.75" customHeight="1" x14ac:dyDescent="0.2"/>
    <row r="151213" ht="12.75" customHeight="1" x14ac:dyDescent="0.2"/>
    <row r="151217" ht="12.75" customHeight="1" x14ac:dyDescent="0.2"/>
    <row r="151221" ht="12.75" customHeight="1" x14ac:dyDescent="0.2"/>
    <row r="151225" ht="12.75" customHeight="1" x14ac:dyDescent="0.2"/>
    <row r="151229" ht="12.75" customHeight="1" x14ac:dyDescent="0.2"/>
    <row r="151233" ht="12.75" customHeight="1" x14ac:dyDescent="0.2"/>
    <row r="151237" ht="12.75" customHeight="1" x14ac:dyDescent="0.2"/>
    <row r="151241" ht="12.75" customHeight="1" x14ac:dyDescent="0.2"/>
    <row r="151245" ht="12.75" customHeight="1" x14ac:dyDescent="0.2"/>
    <row r="151249" ht="12.75" customHeight="1" x14ac:dyDescent="0.2"/>
    <row r="151253" ht="12.75" customHeight="1" x14ac:dyDescent="0.2"/>
    <row r="151257" ht="12.75" customHeight="1" x14ac:dyDescent="0.2"/>
    <row r="151261" ht="12.75" customHeight="1" x14ac:dyDescent="0.2"/>
    <row r="151265" ht="12.75" customHeight="1" x14ac:dyDescent="0.2"/>
    <row r="151269" ht="12.75" customHeight="1" x14ac:dyDescent="0.2"/>
    <row r="151273" ht="12.75" customHeight="1" x14ac:dyDescent="0.2"/>
    <row r="151277" ht="12.75" customHeight="1" x14ac:dyDescent="0.2"/>
    <row r="151281" ht="12.75" customHeight="1" x14ac:dyDescent="0.2"/>
    <row r="151285" ht="12.75" customHeight="1" x14ac:dyDescent="0.2"/>
    <row r="151289" ht="12.75" customHeight="1" x14ac:dyDescent="0.2"/>
    <row r="151293" ht="12.75" customHeight="1" x14ac:dyDescent="0.2"/>
    <row r="151297" ht="12.75" customHeight="1" x14ac:dyDescent="0.2"/>
    <row r="151301" ht="12.75" customHeight="1" x14ac:dyDescent="0.2"/>
    <row r="151305" ht="12.75" customHeight="1" x14ac:dyDescent="0.2"/>
    <row r="151309" ht="12.75" customHeight="1" x14ac:dyDescent="0.2"/>
    <row r="151313" ht="12.75" customHeight="1" x14ac:dyDescent="0.2"/>
    <row r="151317" ht="12.75" customHeight="1" x14ac:dyDescent="0.2"/>
    <row r="151321" ht="12.75" customHeight="1" x14ac:dyDescent="0.2"/>
    <row r="151325" ht="12.75" customHeight="1" x14ac:dyDescent="0.2"/>
    <row r="151329" ht="12.75" customHeight="1" x14ac:dyDescent="0.2"/>
    <row r="151333" ht="12.75" customHeight="1" x14ac:dyDescent="0.2"/>
    <row r="151337" ht="12.75" customHeight="1" x14ac:dyDescent="0.2"/>
    <row r="151341" ht="12.75" customHeight="1" x14ac:dyDescent="0.2"/>
    <row r="151345" ht="12.75" customHeight="1" x14ac:dyDescent="0.2"/>
    <row r="151349" ht="12.75" customHeight="1" x14ac:dyDescent="0.2"/>
    <row r="151353" ht="12.75" customHeight="1" x14ac:dyDescent="0.2"/>
    <row r="151357" ht="12.75" customHeight="1" x14ac:dyDescent="0.2"/>
    <row r="151361" ht="12.75" customHeight="1" x14ac:dyDescent="0.2"/>
    <row r="151365" ht="12.75" customHeight="1" x14ac:dyDescent="0.2"/>
    <row r="151369" ht="12.75" customHeight="1" x14ac:dyDescent="0.2"/>
    <row r="151373" ht="12.75" customHeight="1" x14ac:dyDescent="0.2"/>
    <row r="151377" ht="12.75" customHeight="1" x14ac:dyDescent="0.2"/>
    <row r="151381" ht="12.75" customHeight="1" x14ac:dyDescent="0.2"/>
    <row r="151385" ht="12.75" customHeight="1" x14ac:dyDescent="0.2"/>
    <row r="151389" ht="12.75" customHeight="1" x14ac:dyDescent="0.2"/>
    <row r="151393" ht="12.75" customHeight="1" x14ac:dyDescent="0.2"/>
    <row r="151397" ht="12.75" customHeight="1" x14ac:dyDescent="0.2"/>
    <row r="151401" ht="12.75" customHeight="1" x14ac:dyDescent="0.2"/>
    <row r="151405" ht="12.75" customHeight="1" x14ac:dyDescent="0.2"/>
    <row r="151409" ht="12.75" customHeight="1" x14ac:dyDescent="0.2"/>
    <row r="151413" ht="12.75" customHeight="1" x14ac:dyDescent="0.2"/>
    <row r="151417" ht="12.75" customHeight="1" x14ac:dyDescent="0.2"/>
    <row r="151421" ht="12.75" customHeight="1" x14ac:dyDescent="0.2"/>
    <row r="151425" ht="12.75" customHeight="1" x14ac:dyDescent="0.2"/>
    <row r="151429" ht="12.75" customHeight="1" x14ac:dyDescent="0.2"/>
    <row r="151433" ht="12.75" customHeight="1" x14ac:dyDescent="0.2"/>
    <row r="151437" ht="12.75" customHeight="1" x14ac:dyDescent="0.2"/>
    <row r="151441" ht="12.75" customHeight="1" x14ac:dyDescent="0.2"/>
    <row r="151445" ht="12.75" customHeight="1" x14ac:dyDescent="0.2"/>
    <row r="151449" ht="12.75" customHeight="1" x14ac:dyDescent="0.2"/>
    <row r="151453" ht="12.75" customHeight="1" x14ac:dyDescent="0.2"/>
    <row r="151457" ht="12.75" customHeight="1" x14ac:dyDescent="0.2"/>
    <row r="151461" ht="12.75" customHeight="1" x14ac:dyDescent="0.2"/>
    <row r="151465" ht="12.75" customHeight="1" x14ac:dyDescent="0.2"/>
    <row r="151469" ht="12.75" customHeight="1" x14ac:dyDescent="0.2"/>
    <row r="151473" ht="12.75" customHeight="1" x14ac:dyDescent="0.2"/>
    <row r="151477" ht="12.75" customHeight="1" x14ac:dyDescent="0.2"/>
    <row r="151481" ht="12.75" customHeight="1" x14ac:dyDescent="0.2"/>
    <row r="151485" ht="12.75" customHeight="1" x14ac:dyDescent="0.2"/>
    <row r="151489" ht="12.75" customHeight="1" x14ac:dyDescent="0.2"/>
    <row r="151493" ht="12.75" customHeight="1" x14ac:dyDescent="0.2"/>
    <row r="151497" ht="12.75" customHeight="1" x14ac:dyDescent="0.2"/>
    <row r="151501" ht="12.75" customHeight="1" x14ac:dyDescent="0.2"/>
    <row r="151505" ht="12.75" customHeight="1" x14ac:dyDescent="0.2"/>
    <row r="151509" ht="12.75" customHeight="1" x14ac:dyDescent="0.2"/>
    <row r="151513" ht="12.75" customHeight="1" x14ac:dyDescent="0.2"/>
    <row r="151517" ht="12.75" customHeight="1" x14ac:dyDescent="0.2"/>
    <row r="151521" ht="12.75" customHeight="1" x14ac:dyDescent="0.2"/>
    <row r="151525" ht="12.75" customHeight="1" x14ac:dyDescent="0.2"/>
    <row r="151529" ht="12.75" customHeight="1" x14ac:dyDescent="0.2"/>
    <row r="151533" ht="12.75" customHeight="1" x14ac:dyDescent="0.2"/>
    <row r="151537" ht="12.75" customHeight="1" x14ac:dyDescent="0.2"/>
    <row r="151541" ht="12.75" customHeight="1" x14ac:dyDescent="0.2"/>
    <row r="151545" ht="12.75" customHeight="1" x14ac:dyDescent="0.2"/>
    <row r="151549" ht="12.75" customHeight="1" x14ac:dyDescent="0.2"/>
    <row r="151553" ht="12.75" customHeight="1" x14ac:dyDescent="0.2"/>
    <row r="151557" ht="12.75" customHeight="1" x14ac:dyDescent="0.2"/>
    <row r="151561" ht="12.75" customHeight="1" x14ac:dyDescent="0.2"/>
    <row r="151565" ht="12.75" customHeight="1" x14ac:dyDescent="0.2"/>
    <row r="151569" ht="12.75" customHeight="1" x14ac:dyDescent="0.2"/>
    <row r="151573" ht="12.75" customHeight="1" x14ac:dyDescent="0.2"/>
    <row r="151577" ht="12.75" customHeight="1" x14ac:dyDescent="0.2"/>
    <row r="151581" ht="12.75" customHeight="1" x14ac:dyDescent="0.2"/>
    <row r="151585" ht="12.75" customHeight="1" x14ac:dyDescent="0.2"/>
    <row r="151589" ht="12.75" customHeight="1" x14ac:dyDescent="0.2"/>
    <row r="151593" ht="12.75" customHeight="1" x14ac:dyDescent="0.2"/>
    <row r="151597" ht="12.75" customHeight="1" x14ac:dyDescent="0.2"/>
    <row r="151601" ht="12.75" customHeight="1" x14ac:dyDescent="0.2"/>
    <row r="151605" ht="12.75" customHeight="1" x14ac:dyDescent="0.2"/>
    <row r="151609" ht="12.75" customHeight="1" x14ac:dyDescent="0.2"/>
    <row r="151613" ht="12.75" customHeight="1" x14ac:dyDescent="0.2"/>
    <row r="151617" ht="12.75" customHeight="1" x14ac:dyDescent="0.2"/>
    <row r="151621" ht="12.75" customHeight="1" x14ac:dyDescent="0.2"/>
    <row r="151625" ht="12.75" customHeight="1" x14ac:dyDescent="0.2"/>
    <row r="151629" ht="12.75" customHeight="1" x14ac:dyDescent="0.2"/>
    <row r="151633" ht="12.75" customHeight="1" x14ac:dyDescent="0.2"/>
    <row r="151637" ht="12.75" customHeight="1" x14ac:dyDescent="0.2"/>
    <row r="151641" ht="12.75" customHeight="1" x14ac:dyDescent="0.2"/>
    <row r="151645" ht="12.75" customHeight="1" x14ac:dyDescent="0.2"/>
    <row r="151649" ht="12.75" customHeight="1" x14ac:dyDescent="0.2"/>
    <row r="151653" ht="12.75" customHeight="1" x14ac:dyDescent="0.2"/>
    <row r="151657" ht="12.75" customHeight="1" x14ac:dyDescent="0.2"/>
    <row r="151661" ht="12.75" customHeight="1" x14ac:dyDescent="0.2"/>
    <row r="151665" ht="12.75" customHeight="1" x14ac:dyDescent="0.2"/>
    <row r="151669" ht="12.75" customHeight="1" x14ac:dyDescent="0.2"/>
    <row r="151673" ht="12.75" customHeight="1" x14ac:dyDescent="0.2"/>
    <row r="151677" ht="12.75" customHeight="1" x14ac:dyDescent="0.2"/>
    <row r="151681" ht="12.75" customHeight="1" x14ac:dyDescent="0.2"/>
    <row r="151685" ht="12.75" customHeight="1" x14ac:dyDescent="0.2"/>
    <row r="151689" ht="12.75" customHeight="1" x14ac:dyDescent="0.2"/>
    <row r="151693" ht="12.75" customHeight="1" x14ac:dyDescent="0.2"/>
    <row r="151697" ht="12.75" customHeight="1" x14ac:dyDescent="0.2"/>
    <row r="151701" ht="12.75" customHeight="1" x14ac:dyDescent="0.2"/>
    <row r="151705" ht="12.75" customHeight="1" x14ac:dyDescent="0.2"/>
    <row r="151709" ht="12.75" customHeight="1" x14ac:dyDescent="0.2"/>
    <row r="151713" ht="12.75" customHeight="1" x14ac:dyDescent="0.2"/>
    <row r="151717" ht="12.75" customHeight="1" x14ac:dyDescent="0.2"/>
    <row r="151721" ht="12.75" customHeight="1" x14ac:dyDescent="0.2"/>
    <row r="151725" ht="12.75" customHeight="1" x14ac:dyDescent="0.2"/>
    <row r="151729" ht="12.75" customHeight="1" x14ac:dyDescent="0.2"/>
    <row r="151733" ht="12.75" customHeight="1" x14ac:dyDescent="0.2"/>
    <row r="151737" ht="12.75" customHeight="1" x14ac:dyDescent="0.2"/>
    <row r="151741" ht="12.75" customHeight="1" x14ac:dyDescent="0.2"/>
    <row r="151745" ht="12.75" customHeight="1" x14ac:dyDescent="0.2"/>
    <row r="151749" ht="12.75" customHeight="1" x14ac:dyDescent="0.2"/>
    <row r="151753" ht="12.75" customHeight="1" x14ac:dyDescent="0.2"/>
    <row r="151757" ht="12.75" customHeight="1" x14ac:dyDescent="0.2"/>
    <row r="151761" ht="12.75" customHeight="1" x14ac:dyDescent="0.2"/>
    <row r="151765" ht="12.75" customHeight="1" x14ac:dyDescent="0.2"/>
    <row r="151769" ht="12.75" customHeight="1" x14ac:dyDescent="0.2"/>
    <row r="151773" ht="12.75" customHeight="1" x14ac:dyDescent="0.2"/>
    <row r="151777" ht="12.75" customHeight="1" x14ac:dyDescent="0.2"/>
    <row r="151781" ht="12.75" customHeight="1" x14ac:dyDescent="0.2"/>
    <row r="151785" ht="12.75" customHeight="1" x14ac:dyDescent="0.2"/>
    <row r="151789" ht="12.75" customHeight="1" x14ac:dyDescent="0.2"/>
    <row r="151793" ht="12.75" customHeight="1" x14ac:dyDescent="0.2"/>
    <row r="151797" ht="12.75" customHeight="1" x14ac:dyDescent="0.2"/>
    <row r="151801" ht="12.75" customHeight="1" x14ac:dyDescent="0.2"/>
    <row r="151805" ht="12.75" customHeight="1" x14ac:dyDescent="0.2"/>
    <row r="151809" ht="12.75" customHeight="1" x14ac:dyDescent="0.2"/>
    <row r="151813" ht="12.75" customHeight="1" x14ac:dyDescent="0.2"/>
    <row r="151817" ht="12.75" customHeight="1" x14ac:dyDescent="0.2"/>
    <row r="151821" ht="12.75" customHeight="1" x14ac:dyDescent="0.2"/>
    <row r="151825" ht="12.75" customHeight="1" x14ac:dyDescent="0.2"/>
    <row r="151829" ht="12.75" customHeight="1" x14ac:dyDescent="0.2"/>
    <row r="151833" ht="12.75" customHeight="1" x14ac:dyDescent="0.2"/>
    <row r="151837" ht="12.75" customHeight="1" x14ac:dyDescent="0.2"/>
    <row r="151841" ht="12.75" customHeight="1" x14ac:dyDescent="0.2"/>
    <row r="151845" ht="12.75" customHeight="1" x14ac:dyDescent="0.2"/>
    <row r="151849" ht="12.75" customHeight="1" x14ac:dyDescent="0.2"/>
    <row r="151853" ht="12.75" customHeight="1" x14ac:dyDescent="0.2"/>
    <row r="151857" ht="12.75" customHeight="1" x14ac:dyDescent="0.2"/>
    <row r="151861" ht="12.75" customHeight="1" x14ac:dyDescent="0.2"/>
    <row r="151865" ht="12.75" customHeight="1" x14ac:dyDescent="0.2"/>
    <row r="151869" ht="12.75" customHeight="1" x14ac:dyDescent="0.2"/>
    <row r="151873" ht="12.75" customHeight="1" x14ac:dyDescent="0.2"/>
    <row r="151877" ht="12.75" customHeight="1" x14ac:dyDescent="0.2"/>
    <row r="151881" ht="12.75" customHeight="1" x14ac:dyDescent="0.2"/>
    <row r="151885" ht="12.75" customHeight="1" x14ac:dyDescent="0.2"/>
    <row r="151889" ht="12.75" customHeight="1" x14ac:dyDescent="0.2"/>
    <row r="151893" ht="12.75" customHeight="1" x14ac:dyDescent="0.2"/>
    <row r="151897" ht="12.75" customHeight="1" x14ac:dyDescent="0.2"/>
    <row r="151901" ht="12.75" customHeight="1" x14ac:dyDescent="0.2"/>
    <row r="151905" ht="12.75" customHeight="1" x14ac:dyDescent="0.2"/>
    <row r="151909" ht="12.75" customHeight="1" x14ac:dyDescent="0.2"/>
    <row r="151913" ht="12.75" customHeight="1" x14ac:dyDescent="0.2"/>
    <row r="151917" ht="12.75" customHeight="1" x14ac:dyDescent="0.2"/>
    <row r="151921" ht="12.75" customHeight="1" x14ac:dyDescent="0.2"/>
    <row r="151925" ht="12.75" customHeight="1" x14ac:dyDescent="0.2"/>
    <row r="151929" ht="12.75" customHeight="1" x14ac:dyDescent="0.2"/>
    <row r="151933" ht="12.75" customHeight="1" x14ac:dyDescent="0.2"/>
    <row r="151937" ht="12.75" customHeight="1" x14ac:dyDescent="0.2"/>
    <row r="151941" ht="12.75" customHeight="1" x14ac:dyDescent="0.2"/>
    <row r="151945" ht="12.75" customHeight="1" x14ac:dyDescent="0.2"/>
    <row r="151949" ht="12.75" customHeight="1" x14ac:dyDescent="0.2"/>
    <row r="151953" ht="12.75" customHeight="1" x14ac:dyDescent="0.2"/>
    <row r="151957" ht="12.75" customHeight="1" x14ac:dyDescent="0.2"/>
    <row r="151961" ht="12.75" customHeight="1" x14ac:dyDescent="0.2"/>
    <row r="151965" ht="12.75" customHeight="1" x14ac:dyDescent="0.2"/>
    <row r="151969" ht="12.75" customHeight="1" x14ac:dyDescent="0.2"/>
    <row r="151973" ht="12.75" customHeight="1" x14ac:dyDescent="0.2"/>
    <row r="151977" ht="12.75" customHeight="1" x14ac:dyDescent="0.2"/>
    <row r="151981" ht="12.75" customHeight="1" x14ac:dyDescent="0.2"/>
    <row r="151985" ht="12.75" customHeight="1" x14ac:dyDescent="0.2"/>
    <row r="151989" ht="12.75" customHeight="1" x14ac:dyDescent="0.2"/>
    <row r="151993" ht="12.75" customHeight="1" x14ac:dyDescent="0.2"/>
    <row r="151997" ht="12.75" customHeight="1" x14ac:dyDescent="0.2"/>
    <row r="152001" ht="12.75" customHeight="1" x14ac:dyDescent="0.2"/>
    <row r="152005" ht="12.75" customHeight="1" x14ac:dyDescent="0.2"/>
    <row r="152009" ht="12.75" customHeight="1" x14ac:dyDescent="0.2"/>
    <row r="152013" ht="12.75" customHeight="1" x14ac:dyDescent="0.2"/>
    <row r="152017" ht="12.75" customHeight="1" x14ac:dyDescent="0.2"/>
    <row r="152021" ht="12.75" customHeight="1" x14ac:dyDescent="0.2"/>
    <row r="152025" ht="12.75" customHeight="1" x14ac:dyDescent="0.2"/>
    <row r="152029" ht="12.75" customHeight="1" x14ac:dyDescent="0.2"/>
    <row r="152033" ht="12.75" customHeight="1" x14ac:dyDescent="0.2"/>
    <row r="152037" ht="12.75" customHeight="1" x14ac:dyDescent="0.2"/>
    <row r="152041" ht="12.75" customHeight="1" x14ac:dyDescent="0.2"/>
    <row r="152045" ht="12.75" customHeight="1" x14ac:dyDescent="0.2"/>
    <row r="152049" ht="12.75" customHeight="1" x14ac:dyDescent="0.2"/>
    <row r="152053" ht="12.75" customHeight="1" x14ac:dyDescent="0.2"/>
    <row r="152057" ht="12.75" customHeight="1" x14ac:dyDescent="0.2"/>
    <row r="152061" ht="12.75" customHeight="1" x14ac:dyDescent="0.2"/>
    <row r="152065" ht="12.75" customHeight="1" x14ac:dyDescent="0.2"/>
    <row r="152069" ht="12.75" customHeight="1" x14ac:dyDescent="0.2"/>
    <row r="152073" ht="12.75" customHeight="1" x14ac:dyDescent="0.2"/>
    <row r="152077" ht="12.75" customHeight="1" x14ac:dyDescent="0.2"/>
    <row r="152081" ht="12.75" customHeight="1" x14ac:dyDescent="0.2"/>
    <row r="152085" ht="12.75" customHeight="1" x14ac:dyDescent="0.2"/>
    <row r="152089" ht="12.75" customHeight="1" x14ac:dyDescent="0.2"/>
    <row r="152093" ht="12.75" customHeight="1" x14ac:dyDescent="0.2"/>
    <row r="152097" ht="12.75" customHeight="1" x14ac:dyDescent="0.2"/>
    <row r="152101" ht="12.75" customHeight="1" x14ac:dyDescent="0.2"/>
    <row r="152105" ht="12.75" customHeight="1" x14ac:dyDescent="0.2"/>
    <row r="152109" ht="12.75" customHeight="1" x14ac:dyDescent="0.2"/>
    <row r="152113" ht="12.75" customHeight="1" x14ac:dyDescent="0.2"/>
    <row r="152117" ht="12.75" customHeight="1" x14ac:dyDescent="0.2"/>
    <row r="152121" ht="12.75" customHeight="1" x14ac:dyDescent="0.2"/>
    <row r="152125" ht="12.75" customHeight="1" x14ac:dyDescent="0.2"/>
    <row r="152129" ht="12.75" customHeight="1" x14ac:dyDescent="0.2"/>
    <row r="152133" ht="12.75" customHeight="1" x14ac:dyDescent="0.2"/>
    <row r="152137" ht="12.75" customHeight="1" x14ac:dyDescent="0.2"/>
    <row r="152141" ht="12.75" customHeight="1" x14ac:dyDescent="0.2"/>
    <row r="152145" ht="12.75" customHeight="1" x14ac:dyDescent="0.2"/>
    <row r="152149" ht="12.75" customHeight="1" x14ac:dyDescent="0.2"/>
    <row r="152153" ht="12.75" customHeight="1" x14ac:dyDescent="0.2"/>
    <row r="152157" ht="12.75" customHeight="1" x14ac:dyDescent="0.2"/>
    <row r="152161" ht="12.75" customHeight="1" x14ac:dyDescent="0.2"/>
    <row r="152165" ht="12.75" customHeight="1" x14ac:dyDescent="0.2"/>
    <row r="152169" ht="12.75" customHeight="1" x14ac:dyDescent="0.2"/>
    <row r="152173" ht="12.75" customHeight="1" x14ac:dyDescent="0.2"/>
    <row r="152177" ht="12.75" customHeight="1" x14ac:dyDescent="0.2"/>
    <row r="152181" ht="12.75" customHeight="1" x14ac:dyDescent="0.2"/>
    <row r="152185" ht="12.75" customHeight="1" x14ac:dyDescent="0.2"/>
    <row r="152189" ht="12.75" customHeight="1" x14ac:dyDescent="0.2"/>
    <row r="152193" ht="12.75" customHeight="1" x14ac:dyDescent="0.2"/>
    <row r="152197" ht="12.75" customHeight="1" x14ac:dyDescent="0.2"/>
    <row r="152201" ht="12.75" customHeight="1" x14ac:dyDescent="0.2"/>
    <row r="152205" ht="12.75" customHeight="1" x14ac:dyDescent="0.2"/>
    <row r="152209" ht="12.75" customHeight="1" x14ac:dyDescent="0.2"/>
    <row r="152213" ht="12.75" customHeight="1" x14ac:dyDescent="0.2"/>
    <row r="152217" ht="12.75" customHeight="1" x14ac:dyDescent="0.2"/>
    <row r="152221" ht="12.75" customHeight="1" x14ac:dyDescent="0.2"/>
    <row r="152225" ht="12.75" customHeight="1" x14ac:dyDescent="0.2"/>
    <row r="152229" ht="12.75" customHeight="1" x14ac:dyDescent="0.2"/>
    <row r="152233" ht="12.75" customHeight="1" x14ac:dyDescent="0.2"/>
    <row r="152237" ht="12.75" customHeight="1" x14ac:dyDescent="0.2"/>
    <row r="152241" ht="12.75" customHeight="1" x14ac:dyDescent="0.2"/>
    <row r="152245" ht="12.75" customHeight="1" x14ac:dyDescent="0.2"/>
    <row r="152249" ht="12.75" customHeight="1" x14ac:dyDescent="0.2"/>
    <row r="152253" ht="12.75" customHeight="1" x14ac:dyDescent="0.2"/>
    <row r="152257" ht="12.75" customHeight="1" x14ac:dyDescent="0.2"/>
    <row r="152261" ht="12.75" customHeight="1" x14ac:dyDescent="0.2"/>
    <row r="152265" ht="12.75" customHeight="1" x14ac:dyDescent="0.2"/>
    <row r="152269" ht="12.75" customHeight="1" x14ac:dyDescent="0.2"/>
    <row r="152273" ht="12.75" customHeight="1" x14ac:dyDescent="0.2"/>
    <row r="152277" ht="12.75" customHeight="1" x14ac:dyDescent="0.2"/>
    <row r="152281" ht="12.75" customHeight="1" x14ac:dyDescent="0.2"/>
    <row r="152285" ht="12.75" customHeight="1" x14ac:dyDescent="0.2"/>
    <row r="152289" ht="12.75" customHeight="1" x14ac:dyDescent="0.2"/>
    <row r="152293" ht="12.75" customHeight="1" x14ac:dyDescent="0.2"/>
    <row r="152297" ht="12.75" customHeight="1" x14ac:dyDescent="0.2"/>
    <row r="152301" ht="12.75" customHeight="1" x14ac:dyDescent="0.2"/>
    <row r="152305" ht="12.75" customHeight="1" x14ac:dyDescent="0.2"/>
    <row r="152309" ht="12.75" customHeight="1" x14ac:dyDescent="0.2"/>
    <row r="152313" ht="12.75" customHeight="1" x14ac:dyDescent="0.2"/>
    <row r="152317" ht="12.75" customHeight="1" x14ac:dyDescent="0.2"/>
    <row r="152321" ht="12.75" customHeight="1" x14ac:dyDescent="0.2"/>
    <row r="152325" ht="12.75" customHeight="1" x14ac:dyDescent="0.2"/>
    <row r="152329" ht="12.75" customHeight="1" x14ac:dyDescent="0.2"/>
    <row r="152333" ht="12.75" customHeight="1" x14ac:dyDescent="0.2"/>
    <row r="152337" ht="12.75" customHeight="1" x14ac:dyDescent="0.2"/>
    <row r="152341" ht="12.75" customHeight="1" x14ac:dyDescent="0.2"/>
    <row r="152345" ht="12.75" customHeight="1" x14ac:dyDescent="0.2"/>
    <row r="152349" ht="12.75" customHeight="1" x14ac:dyDescent="0.2"/>
    <row r="152353" ht="12.75" customHeight="1" x14ac:dyDescent="0.2"/>
    <row r="152357" ht="12.75" customHeight="1" x14ac:dyDescent="0.2"/>
    <row r="152361" ht="12.75" customHeight="1" x14ac:dyDescent="0.2"/>
    <row r="152365" ht="12.75" customHeight="1" x14ac:dyDescent="0.2"/>
    <row r="152369" ht="12.75" customHeight="1" x14ac:dyDescent="0.2"/>
    <row r="152373" ht="12.75" customHeight="1" x14ac:dyDescent="0.2"/>
    <row r="152377" ht="12.75" customHeight="1" x14ac:dyDescent="0.2"/>
    <row r="152381" ht="12.75" customHeight="1" x14ac:dyDescent="0.2"/>
    <row r="152385" ht="12.75" customHeight="1" x14ac:dyDescent="0.2"/>
    <row r="152389" ht="12.75" customHeight="1" x14ac:dyDescent="0.2"/>
    <row r="152393" ht="12.75" customHeight="1" x14ac:dyDescent="0.2"/>
    <row r="152397" ht="12.75" customHeight="1" x14ac:dyDescent="0.2"/>
    <row r="152401" ht="12.75" customHeight="1" x14ac:dyDescent="0.2"/>
    <row r="152405" ht="12.75" customHeight="1" x14ac:dyDescent="0.2"/>
    <row r="152409" ht="12.75" customHeight="1" x14ac:dyDescent="0.2"/>
    <row r="152413" ht="12.75" customHeight="1" x14ac:dyDescent="0.2"/>
    <row r="152417" ht="12.75" customHeight="1" x14ac:dyDescent="0.2"/>
    <row r="152421" ht="12.75" customHeight="1" x14ac:dyDescent="0.2"/>
    <row r="152425" ht="12.75" customHeight="1" x14ac:dyDescent="0.2"/>
    <row r="152429" ht="12.75" customHeight="1" x14ac:dyDescent="0.2"/>
    <row r="152433" ht="12.75" customHeight="1" x14ac:dyDescent="0.2"/>
    <row r="152437" ht="12.75" customHeight="1" x14ac:dyDescent="0.2"/>
    <row r="152441" ht="12.75" customHeight="1" x14ac:dyDescent="0.2"/>
    <row r="152445" ht="12.75" customHeight="1" x14ac:dyDescent="0.2"/>
    <row r="152449" ht="12.75" customHeight="1" x14ac:dyDescent="0.2"/>
    <row r="152453" ht="12.75" customHeight="1" x14ac:dyDescent="0.2"/>
    <row r="152457" ht="12.75" customHeight="1" x14ac:dyDescent="0.2"/>
    <row r="152461" ht="12.75" customHeight="1" x14ac:dyDescent="0.2"/>
    <row r="152465" ht="12.75" customHeight="1" x14ac:dyDescent="0.2"/>
    <row r="152469" ht="12.75" customHeight="1" x14ac:dyDescent="0.2"/>
    <row r="152473" ht="12.75" customHeight="1" x14ac:dyDescent="0.2"/>
    <row r="152477" ht="12.75" customHeight="1" x14ac:dyDescent="0.2"/>
    <row r="152481" ht="12.75" customHeight="1" x14ac:dyDescent="0.2"/>
    <row r="152485" ht="12.75" customHeight="1" x14ac:dyDescent="0.2"/>
    <row r="152489" ht="12.75" customHeight="1" x14ac:dyDescent="0.2"/>
    <row r="152493" ht="12.75" customHeight="1" x14ac:dyDescent="0.2"/>
    <row r="152497" ht="12.75" customHeight="1" x14ac:dyDescent="0.2"/>
    <row r="152501" ht="12.75" customHeight="1" x14ac:dyDescent="0.2"/>
    <row r="152505" ht="12.75" customHeight="1" x14ac:dyDescent="0.2"/>
    <row r="152509" ht="12.75" customHeight="1" x14ac:dyDescent="0.2"/>
    <row r="152513" ht="12.75" customHeight="1" x14ac:dyDescent="0.2"/>
    <row r="152517" ht="12.75" customHeight="1" x14ac:dyDescent="0.2"/>
    <row r="152521" ht="12.75" customHeight="1" x14ac:dyDescent="0.2"/>
    <row r="152525" ht="12.75" customHeight="1" x14ac:dyDescent="0.2"/>
    <row r="152529" ht="12.75" customHeight="1" x14ac:dyDescent="0.2"/>
    <row r="152533" ht="12.75" customHeight="1" x14ac:dyDescent="0.2"/>
    <row r="152537" ht="12.75" customHeight="1" x14ac:dyDescent="0.2"/>
    <row r="152541" ht="12.75" customHeight="1" x14ac:dyDescent="0.2"/>
    <row r="152545" ht="12.75" customHeight="1" x14ac:dyDescent="0.2"/>
    <row r="152549" ht="12.75" customHeight="1" x14ac:dyDescent="0.2"/>
    <row r="152553" ht="12.75" customHeight="1" x14ac:dyDescent="0.2"/>
    <row r="152557" ht="12.75" customHeight="1" x14ac:dyDescent="0.2"/>
    <row r="152561" ht="12.75" customHeight="1" x14ac:dyDescent="0.2"/>
    <row r="152565" ht="12.75" customHeight="1" x14ac:dyDescent="0.2"/>
    <row r="152569" ht="12.75" customHeight="1" x14ac:dyDescent="0.2"/>
    <row r="152573" ht="12.75" customHeight="1" x14ac:dyDescent="0.2"/>
    <row r="152577" ht="12.75" customHeight="1" x14ac:dyDescent="0.2"/>
    <row r="152581" ht="12.75" customHeight="1" x14ac:dyDescent="0.2"/>
    <row r="152585" ht="12.75" customHeight="1" x14ac:dyDescent="0.2"/>
    <row r="152589" ht="12.75" customHeight="1" x14ac:dyDescent="0.2"/>
    <row r="152593" ht="12.75" customHeight="1" x14ac:dyDescent="0.2"/>
    <row r="152597" ht="12.75" customHeight="1" x14ac:dyDescent="0.2"/>
    <row r="152601" ht="12.75" customHeight="1" x14ac:dyDescent="0.2"/>
    <row r="152605" ht="12.75" customHeight="1" x14ac:dyDescent="0.2"/>
    <row r="152609" ht="12.75" customHeight="1" x14ac:dyDescent="0.2"/>
    <row r="152613" ht="12.75" customHeight="1" x14ac:dyDescent="0.2"/>
    <row r="152617" ht="12.75" customHeight="1" x14ac:dyDescent="0.2"/>
    <row r="152621" ht="12.75" customHeight="1" x14ac:dyDescent="0.2"/>
    <row r="152625" ht="12.75" customHeight="1" x14ac:dyDescent="0.2"/>
    <row r="152629" ht="12.75" customHeight="1" x14ac:dyDescent="0.2"/>
    <row r="152633" ht="12.75" customHeight="1" x14ac:dyDescent="0.2"/>
    <row r="152637" ht="12.75" customHeight="1" x14ac:dyDescent="0.2"/>
    <row r="152641" ht="12.75" customHeight="1" x14ac:dyDescent="0.2"/>
    <row r="152645" ht="12.75" customHeight="1" x14ac:dyDescent="0.2"/>
    <row r="152649" ht="12.75" customHeight="1" x14ac:dyDescent="0.2"/>
    <row r="152653" ht="12.75" customHeight="1" x14ac:dyDescent="0.2"/>
    <row r="152657" ht="12.75" customHeight="1" x14ac:dyDescent="0.2"/>
    <row r="152661" ht="12.75" customHeight="1" x14ac:dyDescent="0.2"/>
    <row r="152665" ht="12.75" customHeight="1" x14ac:dyDescent="0.2"/>
    <row r="152669" ht="12.75" customHeight="1" x14ac:dyDescent="0.2"/>
    <row r="152673" ht="12.75" customHeight="1" x14ac:dyDescent="0.2"/>
    <row r="152677" ht="12.75" customHeight="1" x14ac:dyDescent="0.2"/>
    <row r="152681" ht="12.75" customHeight="1" x14ac:dyDescent="0.2"/>
    <row r="152685" ht="12.75" customHeight="1" x14ac:dyDescent="0.2"/>
    <row r="152689" ht="12.75" customHeight="1" x14ac:dyDescent="0.2"/>
    <row r="152693" ht="12.75" customHeight="1" x14ac:dyDescent="0.2"/>
    <row r="152697" ht="12.75" customHeight="1" x14ac:dyDescent="0.2"/>
    <row r="152701" ht="12.75" customHeight="1" x14ac:dyDescent="0.2"/>
    <row r="152705" ht="12.75" customHeight="1" x14ac:dyDescent="0.2"/>
    <row r="152709" ht="12.75" customHeight="1" x14ac:dyDescent="0.2"/>
    <row r="152713" ht="12.75" customHeight="1" x14ac:dyDescent="0.2"/>
    <row r="152717" ht="12.75" customHeight="1" x14ac:dyDescent="0.2"/>
    <row r="152721" ht="12.75" customHeight="1" x14ac:dyDescent="0.2"/>
    <row r="152725" ht="12.75" customHeight="1" x14ac:dyDescent="0.2"/>
    <row r="152729" ht="12.75" customHeight="1" x14ac:dyDescent="0.2"/>
    <row r="152733" ht="12.75" customHeight="1" x14ac:dyDescent="0.2"/>
    <row r="152737" ht="12.75" customHeight="1" x14ac:dyDescent="0.2"/>
    <row r="152741" ht="12.75" customHeight="1" x14ac:dyDescent="0.2"/>
    <row r="152745" ht="12.75" customHeight="1" x14ac:dyDescent="0.2"/>
    <row r="152749" ht="12.75" customHeight="1" x14ac:dyDescent="0.2"/>
    <row r="152753" ht="12.75" customHeight="1" x14ac:dyDescent="0.2"/>
    <row r="152757" ht="12.75" customHeight="1" x14ac:dyDescent="0.2"/>
    <row r="152761" ht="12.75" customHeight="1" x14ac:dyDescent="0.2"/>
    <row r="152765" ht="12.75" customHeight="1" x14ac:dyDescent="0.2"/>
    <row r="152769" ht="12.75" customHeight="1" x14ac:dyDescent="0.2"/>
    <row r="152773" ht="12.75" customHeight="1" x14ac:dyDescent="0.2"/>
    <row r="152777" ht="12.75" customHeight="1" x14ac:dyDescent="0.2"/>
    <row r="152781" ht="12.75" customHeight="1" x14ac:dyDescent="0.2"/>
    <row r="152785" ht="12.75" customHeight="1" x14ac:dyDescent="0.2"/>
    <row r="152789" ht="12.75" customHeight="1" x14ac:dyDescent="0.2"/>
    <row r="152793" ht="12.75" customHeight="1" x14ac:dyDescent="0.2"/>
    <row r="152797" ht="12.75" customHeight="1" x14ac:dyDescent="0.2"/>
    <row r="152801" ht="12.75" customHeight="1" x14ac:dyDescent="0.2"/>
    <row r="152805" ht="12.75" customHeight="1" x14ac:dyDescent="0.2"/>
    <row r="152809" ht="12.75" customHeight="1" x14ac:dyDescent="0.2"/>
    <row r="152813" ht="12.75" customHeight="1" x14ac:dyDescent="0.2"/>
    <row r="152817" ht="12.75" customHeight="1" x14ac:dyDescent="0.2"/>
    <row r="152821" ht="12.75" customHeight="1" x14ac:dyDescent="0.2"/>
    <row r="152825" ht="12.75" customHeight="1" x14ac:dyDescent="0.2"/>
    <row r="152829" ht="12.75" customHeight="1" x14ac:dyDescent="0.2"/>
    <row r="152833" ht="12.75" customHeight="1" x14ac:dyDescent="0.2"/>
    <row r="152837" ht="12.75" customHeight="1" x14ac:dyDescent="0.2"/>
    <row r="152841" ht="12.75" customHeight="1" x14ac:dyDescent="0.2"/>
    <row r="152845" ht="12.75" customHeight="1" x14ac:dyDescent="0.2"/>
    <row r="152849" ht="12.75" customHeight="1" x14ac:dyDescent="0.2"/>
    <row r="152853" ht="12.75" customHeight="1" x14ac:dyDescent="0.2"/>
    <row r="152857" ht="12.75" customHeight="1" x14ac:dyDescent="0.2"/>
    <row r="152861" ht="12.75" customHeight="1" x14ac:dyDescent="0.2"/>
    <row r="152865" ht="12.75" customHeight="1" x14ac:dyDescent="0.2"/>
    <row r="152869" ht="12.75" customHeight="1" x14ac:dyDescent="0.2"/>
    <row r="152873" ht="12.75" customHeight="1" x14ac:dyDescent="0.2"/>
    <row r="152877" ht="12.75" customHeight="1" x14ac:dyDescent="0.2"/>
    <row r="152881" ht="12.75" customHeight="1" x14ac:dyDescent="0.2"/>
    <row r="152885" ht="12.75" customHeight="1" x14ac:dyDescent="0.2"/>
    <row r="152889" ht="12.75" customHeight="1" x14ac:dyDescent="0.2"/>
    <row r="152893" ht="12.75" customHeight="1" x14ac:dyDescent="0.2"/>
    <row r="152897" ht="12.75" customHeight="1" x14ac:dyDescent="0.2"/>
    <row r="152901" ht="12.75" customHeight="1" x14ac:dyDescent="0.2"/>
    <row r="152905" ht="12.75" customHeight="1" x14ac:dyDescent="0.2"/>
    <row r="152909" ht="12.75" customHeight="1" x14ac:dyDescent="0.2"/>
    <row r="152913" ht="12.75" customHeight="1" x14ac:dyDescent="0.2"/>
    <row r="152917" ht="12.75" customHeight="1" x14ac:dyDescent="0.2"/>
    <row r="152921" ht="12.75" customHeight="1" x14ac:dyDescent="0.2"/>
    <row r="152925" ht="12.75" customHeight="1" x14ac:dyDescent="0.2"/>
    <row r="152929" ht="12.75" customHeight="1" x14ac:dyDescent="0.2"/>
    <row r="152933" ht="12.75" customHeight="1" x14ac:dyDescent="0.2"/>
    <row r="152937" ht="12.75" customHeight="1" x14ac:dyDescent="0.2"/>
    <row r="152941" ht="12.75" customHeight="1" x14ac:dyDescent="0.2"/>
    <row r="152945" ht="12.75" customHeight="1" x14ac:dyDescent="0.2"/>
    <row r="152949" ht="12.75" customHeight="1" x14ac:dyDescent="0.2"/>
    <row r="152953" ht="12.75" customHeight="1" x14ac:dyDescent="0.2"/>
    <row r="152957" ht="12.75" customHeight="1" x14ac:dyDescent="0.2"/>
    <row r="152961" ht="12.75" customHeight="1" x14ac:dyDescent="0.2"/>
    <row r="152965" ht="12.75" customHeight="1" x14ac:dyDescent="0.2"/>
    <row r="152969" ht="12.75" customHeight="1" x14ac:dyDescent="0.2"/>
    <row r="152973" ht="12.75" customHeight="1" x14ac:dyDescent="0.2"/>
    <row r="152977" ht="12.75" customHeight="1" x14ac:dyDescent="0.2"/>
    <row r="152981" ht="12.75" customHeight="1" x14ac:dyDescent="0.2"/>
    <row r="152985" ht="12.75" customHeight="1" x14ac:dyDescent="0.2"/>
    <row r="152989" ht="12.75" customHeight="1" x14ac:dyDescent="0.2"/>
    <row r="152993" ht="12.75" customHeight="1" x14ac:dyDescent="0.2"/>
    <row r="152997" ht="12.75" customHeight="1" x14ac:dyDescent="0.2"/>
    <row r="153001" ht="12.75" customHeight="1" x14ac:dyDescent="0.2"/>
    <row r="153005" ht="12.75" customHeight="1" x14ac:dyDescent="0.2"/>
    <row r="153009" ht="12.75" customHeight="1" x14ac:dyDescent="0.2"/>
    <row r="153013" ht="12.75" customHeight="1" x14ac:dyDescent="0.2"/>
    <row r="153017" ht="12.75" customHeight="1" x14ac:dyDescent="0.2"/>
    <row r="153021" ht="12.75" customHeight="1" x14ac:dyDescent="0.2"/>
    <row r="153025" ht="12.75" customHeight="1" x14ac:dyDescent="0.2"/>
    <row r="153029" ht="12.75" customHeight="1" x14ac:dyDescent="0.2"/>
    <row r="153033" ht="12.75" customHeight="1" x14ac:dyDescent="0.2"/>
    <row r="153037" ht="12.75" customHeight="1" x14ac:dyDescent="0.2"/>
    <row r="153041" ht="12.75" customHeight="1" x14ac:dyDescent="0.2"/>
    <row r="153045" ht="12.75" customHeight="1" x14ac:dyDescent="0.2"/>
    <row r="153049" ht="12.75" customHeight="1" x14ac:dyDescent="0.2"/>
    <row r="153053" ht="12.75" customHeight="1" x14ac:dyDescent="0.2"/>
    <row r="153057" ht="12.75" customHeight="1" x14ac:dyDescent="0.2"/>
    <row r="153061" ht="12.75" customHeight="1" x14ac:dyDescent="0.2"/>
    <row r="153065" ht="12.75" customHeight="1" x14ac:dyDescent="0.2"/>
    <row r="153069" ht="12.75" customHeight="1" x14ac:dyDescent="0.2"/>
    <row r="153073" ht="12.75" customHeight="1" x14ac:dyDescent="0.2"/>
    <row r="153077" ht="12.75" customHeight="1" x14ac:dyDescent="0.2"/>
    <row r="153081" ht="12.75" customHeight="1" x14ac:dyDescent="0.2"/>
    <row r="153085" ht="12.75" customHeight="1" x14ac:dyDescent="0.2"/>
    <row r="153089" ht="12.75" customHeight="1" x14ac:dyDescent="0.2"/>
    <row r="153093" ht="12.75" customHeight="1" x14ac:dyDescent="0.2"/>
    <row r="153097" ht="12.75" customHeight="1" x14ac:dyDescent="0.2"/>
    <row r="153101" ht="12.75" customHeight="1" x14ac:dyDescent="0.2"/>
    <row r="153105" ht="12.75" customHeight="1" x14ac:dyDescent="0.2"/>
    <row r="153109" ht="12.75" customHeight="1" x14ac:dyDescent="0.2"/>
    <row r="153113" ht="12.75" customHeight="1" x14ac:dyDescent="0.2"/>
    <row r="153117" ht="12.75" customHeight="1" x14ac:dyDescent="0.2"/>
    <row r="153121" ht="12.75" customHeight="1" x14ac:dyDescent="0.2"/>
    <row r="153125" ht="12.75" customHeight="1" x14ac:dyDescent="0.2"/>
    <row r="153129" ht="12.75" customHeight="1" x14ac:dyDescent="0.2"/>
    <row r="153133" ht="12.75" customHeight="1" x14ac:dyDescent="0.2"/>
    <row r="153137" ht="12.75" customHeight="1" x14ac:dyDescent="0.2"/>
    <row r="153141" ht="12.75" customHeight="1" x14ac:dyDescent="0.2"/>
    <row r="153145" ht="12.75" customHeight="1" x14ac:dyDescent="0.2"/>
    <row r="153149" ht="12.75" customHeight="1" x14ac:dyDescent="0.2"/>
    <row r="153153" ht="12.75" customHeight="1" x14ac:dyDescent="0.2"/>
    <row r="153157" ht="12.75" customHeight="1" x14ac:dyDescent="0.2"/>
    <row r="153161" ht="12.75" customHeight="1" x14ac:dyDescent="0.2"/>
    <row r="153165" ht="12.75" customHeight="1" x14ac:dyDescent="0.2"/>
    <row r="153169" ht="12.75" customHeight="1" x14ac:dyDescent="0.2"/>
    <row r="153173" ht="12.75" customHeight="1" x14ac:dyDescent="0.2"/>
    <row r="153177" ht="12.75" customHeight="1" x14ac:dyDescent="0.2"/>
    <row r="153181" ht="12.75" customHeight="1" x14ac:dyDescent="0.2"/>
    <row r="153185" ht="12.75" customHeight="1" x14ac:dyDescent="0.2"/>
    <row r="153189" ht="12.75" customHeight="1" x14ac:dyDescent="0.2"/>
    <row r="153193" ht="12.75" customHeight="1" x14ac:dyDescent="0.2"/>
    <row r="153197" ht="12.75" customHeight="1" x14ac:dyDescent="0.2"/>
    <row r="153201" ht="12.75" customHeight="1" x14ac:dyDescent="0.2"/>
    <row r="153205" ht="12.75" customHeight="1" x14ac:dyDescent="0.2"/>
    <row r="153209" ht="12.75" customHeight="1" x14ac:dyDescent="0.2"/>
    <row r="153213" ht="12.75" customHeight="1" x14ac:dyDescent="0.2"/>
    <row r="153217" ht="12.75" customHeight="1" x14ac:dyDescent="0.2"/>
    <row r="153221" ht="12.75" customHeight="1" x14ac:dyDescent="0.2"/>
    <row r="153225" ht="12.75" customHeight="1" x14ac:dyDescent="0.2"/>
    <row r="153229" ht="12.75" customHeight="1" x14ac:dyDescent="0.2"/>
    <row r="153233" ht="12.75" customHeight="1" x14ac:dyDescent="0.2"/>
    <row r="153237" ht="12.75" customHeight="1" x14ac:dyDescent="0.2"/>
    <row r="153241" ht="12.75" customHeight="1" x14ac:dyDescent="0.2"/>
    <row r="153245" ht="12.75" customHeight="1" x14ac:dyDescent="0.2"/>
    <row r="153249" ht="12.75" customHeight="1" x14ac:dyDescent="0.2"/>
    <row r="153253" ht="12.75" customHeight="1" x14ac:dyDescent="0.2"/>
    <row r="153257" ht="12.75" customHeight="1" x14ac:dyDescent="0.2"/>
    <row r="153261" ht="12.75" customHeight="1" x14ac:dyDescent="0.2"/>
    <row r="153265" ht="12.75" customHeight="1" x14ac:dyDescent="0.2"/>
    <row r="153269" ht="12.75" customHeight="1" x14ac:dyDescent="0.2"/>
    <row r="153273" ht="12.75" customHeight="1" x14ac:dyDescent="0.2"/>
    <row r="153277" ht="12.75" customHeight="1" x14ac:dyDescent="0.2"/>
    <row r="153281" ht="12.75" customHeight="1" x14ac:dyDescent="0.2"/>
    <row r="153285" ht="12.75" customHeight="1" x14ac:dyDescent="0.2"/>
    <row r="153289" ht="12.75" customHeight="1" x14ac:dyDescent="0.2"/>
    <row r="153293" ht="12.75" customHeight="1" x14ac:dyDescent="0.2"/>
    <row r="153297" ht="12.75" customHeight="1" x14ac:dyDescent="0.2"/>
    <row r="153301" ht="12.75" customHeight="1" x14ac:dyDescent="0.2"/>
    <row r="153305" ht="12.75" customHeight="1" x14ac:dyDescent="0.2"/>
    <row r="153309" ht="12.75" customHeight="1" x14ac:dyDescent="0.2"/>
    <row r="153313" ht="12.75" customHeight="1" x14ac:dyDescent="0.2"/>
    <row r="153317" ht="12.75" customHeight="1" x14ac:dyDescent="0.2"/>
    <row r="153321" ht="12.75" customHeight="1" x14ac:dyDescent="0.2"/>
    <row r="153325" ht="12.75" customHeight="1" x14ac:dyDescent="0.2"/>
    <row r="153329" ht="12.75" customHeight="1" x14ac:dyDescent="0.2"/>
    <row r="153333" ht="12.75" customHeight="1" x14ac:dyDescent="0.2"/>
    <row r="153337" ht="12.75" customHeight="1" x14ac:dyDescent="0.2"/>
    <row r="153341" ht="12.75" customHeight="1" x14ac:dyDescent="0.2"/>
    <row r="153345" ht="12.75" customHeight="1" x14ac:dyDescent="0.2"/>
    <row r="153349" ht="12.75" customHeight="1" x14ac:dyDescent="0.2"/>
    <row r="153353" ht="12.75" customHeight="1" x14ac:dyDescent="0.2"/>
    <row r="153357" ht="12.75" customHeight="1" x14ac:dyDescent="0.2"/>
    <row r="153361" ht="12.75" customHeight="1" x14ac:dyDescent="0.2"/>
    <row r="153365" ht="12.75" customHeight="1" x14ac:dyDescent="0.2"/>
    <row r="153369" ht="12.75" customHeight="1" x14ac:dyDescent="0.2"/>
    <row r="153373" ht="12.75" customHeight="1" x14ac:dyDescent="0.2"/>
    <row r="153377" ht="12.75" customHeight="1" x14ac:dyDescent="0.2"/>
    <row r="153381" ht="12.75" customHeight="1" x14ac:dyDescent="0.2"/>
    <row r="153385" ht="12.75" customHeight="1" x14ac:dyDescent="0.2"/>
    <row r="153389" ht="12.75" customHeight="1" x14ac:dyDescent="0.2"/>
    <row r="153393" ht="12.75" customHeight="1" x14ac:dyDescent="0.2"/>
    <row r="153397" ht="12.75" customHeight="1" x14ac:dyDescent="0.2"/>
    <row r="153401" ht="12.75" customHeight="1" x14ac:dyDescent="0.2"/>
    <row r="153405" ht="12.75" customHeight="1" x14ac:dyDescent="0.2"/>
    <row r="153409" ht="12.75" customHeight="1" x14ac:dyDescent="0.2"/>
    <row r="153413" ht="12.75" customHeight="1" x14ac:dyDescent="0.2"/>
    <row r="153417" ht="12.75" customHeight="1" x14ac:dyDescent="0.2"/>
    <row r="153421" ht="12.75" customHeight="1" x14ac:dyDescent="0.2"/>
    <row r="153425" ht="12.75" customHeight="1" x14ac:dyDescent="0.2"/>
    <row r="153429" ht="12.75" customHeight="1" x14ac:dyDescent="0.2"/>
    <row r="153433" ht="12.75" customHeight="1" x14ac:dyDescent="0.2"/>
    <row r="153437" ht="12.75" customHeight="1" x14ac:dyDescent="0.2"/>
    <row r="153441" ht="12.75" customHeight="1" x14ac:dyDescent="0.2"/>
    <row r="153445" ht="12.75" customHeight="1" x14ac:dyDescent="0.2"/>
    <row r="153449" ht="12.75" customHeight="1" x14ac:dyDescent="0.2"/>
    <row r="153453" ht="12.75" customHeight="1" x14ac:dyDescent="0.2"/>
    <row r="153457" ht="12.75" customHeight="1" x14ac:dyDescent="0.2"/>
    <row r="153461" ht="12.75" customHeight="1" x14ac:dyDescent="0.2"/>
    <row r="153465" ht="12.75" customHeight="1" x14ac:dyDescent="0.2"/>
    <row r="153469" ht="12.75" customHeight="1" x14ac:dyDescent="0.2"/>
    <row r="153473" ht="12.75" customHeight="1" x14ac:dyDescent="0.2"/>
    <row r="153477" ht="12.75" customHeight="1" x14ac:dyDescent="0.2"/>
    <row r="153481" ht="12.75" customHeight="1" x14ac:dyDescent="0.2"/>
    <row r="153485" ht="12.75" customHeight="1" x14ac:dyDescent="0.2"/>
    <row r="153489" ht="12.75" customHeight="1" x14ac:dyDescent="0.2"/>
    <row r="153493" ht="12.75" customHeight="1" x14ac:dyDescent="0.2"/>
    <row r="153497" ht="12.75" customHeight="1" x14ac:dyDescent="0.2"/>
    <row r="153501" ht="12.75" customHeight="1" x14ac:dyDescent="0.2"/>
    <row r="153505" ht="12.75" customHeight="1" x14ac:dyDescent="0.2"/>
    <row r="153509" ht="12.75" customHeight="1" x14ac:dyDescent="0.2"/>
    <row r="153513" ht="12.75" customHeight="1" x14ac:dyDescent="0.2"/>
    <row r="153517" ht="12.75" customHeight="1" x14ac:dyDescent="0.2"/>
    <row r="153521" ht="12.75" customHeight="1" x14ac:dyDescent="0.2"/>
    <row r="153525" ht="12.75" customHeight="1" x14ac:dyDescent="0.2"/>
    <row r="153529" ht="12.75" customHeight="1" x14ac:dyDescent="0.2"/>
    <row r="153533" ht="12.75" customHeight="1" x14ac:dyDescent="0.2"/>
    <row r="153537" ht="12.75" customHeight="1" x14ac:dyDescent="0.2"/>
    <row r="153541" ht="12.75" customHeight="1" x14ac:dyDescent="0.2"/>
    <row r="153545" ht="12.75" customHeight="1" x14ac:dyDescent="0.2"/>
    <row r="153549" ht="12.75" customHeight="1" x14ac:dyDescent="0.2"/>
    <row r="153553" ht="12.75" customHeight="1" x14ac:dyDescent="0.2"/>
    <row r="153557" ht="12.75" customHeight="1" x14ac:dyDescent="0.2"/>
    <row r="153561" ht="12.75" customHeight="1" x14ac:dyDescent="0.2"/>
    <row r="153565" ht="12.75" customHeight="1" x14ac:dyDescent="0.2"/>
    <row r="153569" ht="12.75" customHeight="1" x14ac:dyDescent="0.2"/>
    <row r="153573" ht="12.75" customHeight="1" x14ac:dyDescent="0.2"/>
    <row r="153577" ht="12.75" customHeight="1" x14ac:dyDescent="0.2"/>
    <row r="153581" ht="12.75" customHeight="1" x14ac:dyDescent="0.2"/>
    <row r="153585" ht="12.75" customHeight="1" x14ac:dyDescent="0.2"/>
    <row r="153589" ht="12.75" customHeight="1" x14ac:dyDescent="0.2"/>
    <row r="153593" ht="12.75" customHeight="1" x14ac:dyDescent="0.2"/>
    <row r="153597" ht="12.75" customHeight="1" x14ac:dyDescent="0.2"/>
    <row r="153601" ht="12.75" customHeight="1" x14ac:dyDescent="0.2"/>
    <row r="153605" ht="12.75" customHeight="1" x14ac:dyDescent="0.2"/>
    <row r="153609" ht="12.75" customHeight="1" x14ac:dyDescent="0.2"/>
    <row r="153613" ht="12.75" customHeight="1" x14ac:dyDescent="0.2"/>
    <row r="153617" ht="12.75" customHeight="1" x14ac:dyDescent="0.2"/>
    <row r="153621" ht="12.75" customHeight="1" x14ac:dyDescent="0.2"/>
    <row r="153625" ht="12.75" customHeight="1" x14ac:dyDescent="0.2"/>
    <row r="153629" ht="12.75" customHeight="1" x14ac:dyDescent="0.2"/>
    <row r="153633" ht="12.75" customHeight="1" x14ac:dyDescent="0.2"/>
    <row r="153637" ht="12.75" customHeight="1" x14ac:dyDescent="0.2"/>
    <row r="153641" ht="12.75" customHeight="1" x14ac:dyDescent="0.2"/>
    <row r="153645" ht="12.75" customHeight="1" x14ac:dyDescent="0.2"/>
    <row r="153649" ht="12.75" customHeight="1" x14ac:dyDescent="0.2"/>
    <row r="153653" ht="12.75" customHeight="1" x14ac:dyDescent="0.2"/>
    <row r="153657" ht="12.75" customHeight="1" x14ac:dyDescent="0.2"/>
    <row r="153661" ht="12.75" customHeight="1" x14ac:dyDescent="0.2"/>
    <row r="153665" ht="12.75" customHeight="1" x14ac:dyDescent="0.2"/>
    <row r="153669" ht="12.75" customHeight="1" x14ac:dyDescent="0.2"/>
    <row r="153673" ht="12.75" customHeight="1" x14ac:dyDescent="0.2"/>
    <row r="153677" ht="12.75" customHeight="1" x14ac:dyDescent="0.2"/>
    <row r="153681" ht="12.75" customHeight="1" x14ac:dyDescent="0.2"/>
    <row r="153685" ht="12.75" customHeight="1" x14ac:dyDescent="0.2"/>
    <row r="153689" ht="12.75" customHeight="1" x14ac:dyDescent="0.2"/>
    <row r="153693" ht="12.75" customHeight="1" x14ac:dyDescent="0.2"/>
    <row r="153697" ht="12.75" customHeight="1" x14ac:dyDescent="0.2"/>
    <row r="153701" ht="12.75" customHeight="1" x14ac:dyDescent="0.2"/>
    <row r="153705" ht="12.75" customHeight="1" x14ac:dyDescent="0.2"/>
    <row r="153709" ht="12.75" customHeight="1" x14ac:dyDescent="0.2"/>
    <row r="153713" ht="12.75" customHeight="1" x14ac:dyDescent="0.2"/>
    <row r="153717" ht="12.75" customHeight="1" x14ac:dyDescent="0.2"/>
    <row r="153721" ht="12.75" customHeight="1" x14ac:dyDescent="0.2"/>
    <row r="153725" ht="12.75" customHeight="1" x14ac:dyDescent="0.2"/>
    <row r="153729" ht="12.75" customHeight="1" x14ac:dyDescent="0.2"/>
    <row r="153733" ht="12.75" customHeight="1" x14ac:dyDescent="0.2"/>
    <row r="153737" ht="12.75" customHeight="1" x14ac:dyDescent="0.2"/>
    <row r="153741" ht="12.75" customHeight="1" x14ac:dyDescent="0.2"/>
    <row r="153745" ht="12.75" customHeight="1" x14ac:dyDescent="0.2"/>
    <row r="153749" ht="12.75" customHeight="1" x14ac:dyDescent="0.2"/>
    <row r="153753" ht="12.75" customHeight="1" x14ac:dyDescent="0.2"/>
    <row r="153757" ht="12.75" customHeight="1" x14ac:dyDescent="0.2"/>
    <row r="153761" ht="12.75" customHeight="1" x14ac:dyDescent="0.2"/>
    <row r="153765" ht="12.75" customHeight="1" x14ac:dyDescent="0.2"/>
    <row r="153769" ht="12.75" customHeight="1" x14ac:dyDescent="0.2"/>
    <row r="153773" ht="12.75" customHeight="1" x14ac:dyDescent="0.2"/>
    <row r="153777" ht="12.75" customHeight="1" x14ac:dyDescent="0.2"/>
    <row r="153781" ht="12.75" customHeight="1" x14ac:dyDescent="0.2"/>
    <row r="153785" ht="12.75" customHeight="1" x14ac:dyDescent="0.2"/>
    <row r="153789" ht="12.75" customHeight="1" x14ac:dyDescent="0.2"/>
    <row r="153793" ht="12.75" customHeight="1" x14ac:dyDescent="0.2"/>
    <row r="153797" ht="12.75" customHeight="1" x14ac:dyDescent="0.2"/>
    <row r="153801" ht="12.75" customHeight="1" x14ac:dyDescent="0.2"/>
    <row r="153805" ht="12.75" customHeight="1" x14ac:dyDescent="0.2"/>
    <row r="153809" ht="12.75" customHeight="1" x14ac:dyDescent="0.2"/>
    <row r="153813" ht="12.75" customHeight="1" x14ac:dyDescent="0.2"/>
    <row r="153817" ht="12.75" customHeight="1" x14ac:dyDescent="0.2"/>
    <row r="153821" ht="12.75" customHeight="1" x14ac:dyDescent="0.2"/>
    <row r="153825" ht="12.75" customHeight="1" x14ac:dyDescent="0.2"/>
    <row r="153829" ht="12.75" customHeight="1" x14ac:dyDescent="0.2"/>
    <row r="153833" ht="12.75" customHeight="1" x14ac:dyDescent="0.2"/>
    <row r="153837" ht="12.75" customHeight="1" x14ac:dyDescent="0.2"/>
    <row r="153841" ht="12.75" customHeight="1" x14ac:dyDescent="0.2"/>
    <row r="153845" ht="12.75" customHeight="1" x14ac:dyDescent="0.2"/>
    <row r="153849" ht="12.75" customHeight="1" x14ac:dyDescent="0.2"/>
    <row r="153853" ht="12.75" customHeight="1" x14ac:dyDescent="0.2"/>
    <row r="153857" ht="12.75" customHeight="1" x14ac:dyDescent="0.2"/>
    <row r="153861" ht="12.75" customHeight="1" x14ac:dyDescent="0.2"/>
    <row r="153865" ht="12.75" customHeight="1" x14ac:dyDescent="0.2"/>
    <row r="153869" ht="12.75" customHeight="1" x14ac:dyDescent="0.2"/>
    <row r="153873" ht="12.75" customHeight="1" x14ac:dyDescent="0.2"/>
    <row r="153877" ht="12.75" customHeight="1" x14ac:dyDescent="0.2"/>
    <row r="153881" ht="12.75" customHeight="1" x14ac:dyDescent="0.2"/>
    <row r="153885" ht="12.75" customHeight="1" x14ac:dyDescent="0.2"/>
    <row r="153889" ht="12.75" customHeight="1" x14ac:dyDescent="0.2"/>
    <row r="153893" ht="12.75" customHeight="1" x14ac:dyDescent="0.2"/>
    <row r="153897" ht="12.75" customHeight="1" x14ac:dyDescent="0.2"/>
    <row r="153901" ht="12.75" customHeight="1" x14ac:dyDescent="0.2"/>
    <row r="153905" ht="12.75" customHeight="1" x14ac:dyDescent="0.2"/>
    <row r="153909" ht="12.75" customHeight="1" x14ac:dyDescent="0.2"/>
    <row r="153913" ht="12.75" customHeight="1" x14ac:dyDescent="0.2"/>
    <row r="153917" ht="12.75" customHeight="1" x14ac:dyDescent="0.2"/>
    <row r="153921" ht="12.75" customHeight="1" x14ac:dyDescent="0.2"/>
    <row r="153925" ht="12.75" customHeight="1" x14ac:dyDescent="0.2"/>
    <row r="153929" ht="12.75" customHeight="1" x14ac:dyDescent="0.2"/>
    <row r="153933" ht="12.75" customHeight="1" x14ac:dyDescent="0.2"/>
    <row r="153937" ht="12.75" customHeight="1" x14ac:dyDescent="0.2"/>
    <row r="153941" ht="12.75" customHeight="1" x14ac:dyDescent="0.2"/>
    <row r="153945" ht="12.75" customHeight="1" x14ac:dyDescent="0.2"/>
    <row r="153949" ht="12.75" customHeight="1" x14ac:dyDescent="0.2"/>
    <row r="153953" ht="12.75" customHeight="1" x14ac:dyDescent="0.2"/>
    <row r="153957" ht="12.75" customHeight="1" x14ac:dyDescent="0.2"/>
    <row r="153961" ht="12.75" customHeight="1" x14ac:dyDescent="0.2"/>
    <row r="153965" ht="12.75" customHeight="1" x14ac:dyDescent="0.2"/>
    <row r="153969" ht="12.75" customHeight="1" x14ac:dyDescent="0.2"/>
    <row r="153973" ht="12.75" customHeight="1" x14ac:dyDescent="0.2"/>
    <row r="153977" ht="12.75" customHeight="1" x14ac:dyDescent="0.2"/>
    <row r="153981" ht="12.75" customHeight="1" x14ac:dyDescent="0.2"/>
    <row r="153985" ht="12.75" customHeight="1" x14ac:dyDescent="0.2"/>
    <row r="153989" ht="12.75" customHeight="1" x14ac:dyDescent="0.2"/>
    <row r="153993" ht="12.75" customHeight="1" x14ac:dyDescent="0.2"/>
    <row r="153997" ht="12.75" customHeight="1" x14ac:dyDescent="0.2"/>
    <row r="154001" ht="12.75" customHeight="1" x14ac:dyDescent="0.2"/>
    <row r="154005" ht="12.75" customHeight="1" x14ac:dyDescent="0.2"/>
    <row r="154009" ht="12.75" customHeight="1" x14ac:dyDescent="0.2"/>
    <row r="154013" ht="12.75" customHeight="1" x14ac:dyDescent="0.2"/>
    <row r="154017" ht="12.75" customHeight="1" x14ac:dyDescent="0.2"/>
    <row r="154021" ht="12.75" customHeight="1" x14ac:dyDescent="0.2"/>
    <row r="154025" ht="12.75" customHeight="1" x14ac:dyDescent="0.2"/>
    <row r="154029" ht="12.75" customHeight="1" x14ac:dyDescent="0.2"/>
    <row r="154033" ht="12.75" customHeight="1" x14ac:dyDescent="0.2"/>
    <row r="154037" ht="12.75" customHeight="1" x14ac:dyDescent="0.2"/>
    <row r="154041" ht="12.75" customHeight="1" x14ac:dyDescent="0.2"/>
    <row r="154045" ht="12.75" customHeight="1" x14ac:dyDescent="0.2"/>
    <row r="154049" ht="12.75" customHeight="1" x14ac:dyDescent="0.2"/>
    <row r="154053" ht="12.75" customHeight="1" x14ac:dyDescent="0.2"/>
    <row r="154057" ht="12.75" customHeight="1" x14ac:dyDescent="0.2"/>
    <row r="154061" ht="12.75" customHeight="1" x14ac:dyDescent="0.2"/>
    <row r="154065" ht="12.75" customHeight="1" x14ac:dyDescent="0.2"/>
    <row r="154069" ht="12.75" customHeight="1" x14ac:dyDescent="0.2"/>
    <row r="154073" ht="12.75" customHeight="1" x14ac:dyDescent="0.2"/>
    <row r="154077" ht="12.75" customHeight="1" x14ac:dyDescent="0.2"/>
    <row r="154081" ht="12.75" customHeight="1" x14ac:dyDescent="0.2"/>
    <row r="154085" ht="12.75" customHeight="1" x14ac:dyDescent="0.2"/>
    <row r="154089" ht="12.75" customHeight="1" x14ac:dyDescent="0.2"/>
    <row r="154093" ht="12.75" customHeight="1" x14ac:dyDescent="0.2"/>
    <row r="154097" ht="12.75" customHeight="1" x14ac:dyDescent="0.2"/>
    <row r="154101" ht="12.75" customHeight="1" x14ac:dyDescent="0.2"/>
    <row r="154105" ht="12.75" customHeight="1" x14ac:dyDescent="0.2"/>
    <row r="154109" ht="12.75" customHeight="1" x14ac:dyDescent="0.2"/>
    <row r="154113" ht="12.75" customHeight="1" x14ac:dyDescent="0.2"/>
    <row r="154117" ht="12.75" customHeight="1" x14ac:dyDescent="0.2"/>
    <row r="154121" ht="12.75" customHeight="1" x14ac:dyDescent="0.2"/>
    <row r="154125" ht="12.75" customHeight="1" x14ac:dyDescent="0.2"/>
    <row r="154129" ht="12.75" customHeight="1" x14ac:dyDescent="0.2"/>
    <row r="154133" ht="12.75" customHeight="1" x14ac:dyDescent="0.2"/>
    <row r="154137" ht="12.75" customHeight="1" x14ac:dyDescent="0.2"/>
    <row r="154141" ht="12.75" customHeight="1" x14ac:dyDescent="0.2"/>
    <row r="154145" ht="12.75" customHeight="1" x14ac:dyDescent="0.2"/>
    <row r="154149" ht="12.75" customHeight="1" x14ac:dyDescent="0.2"/>
    <row r="154153" ht="12.75" customHeight="1" x14ac:dyDescent="0.2"/>
    <row r="154157" ht="12.75" customHeight="1" x14ac:dyDescent="0.2"/>
    <row r="154161" ht="12.75" customHeight="1" x14ac:dyDescent="0.2"/>
    <row r="154165" ht="12.75" customHeight="1" x14ac:dyDescent="0.2"/>
    <row r="154169" ht="12.75" customHeight="1" x14ac:dyDescent="0.2"/>
    <row r="154173" ht="12.75" customHeight="1" x14ac:dyDescent="0.2"/>
    <row r="154177" ht="12.75" customHeight="1" x14ac:dyDescent="0.2"/>
    <row r="154181" ht="12.75" customHeight="1" x14ac:dyDescent="0.2"/>
    <row r="154185" ht="12.75" customHeight="1" x14ac:dyDescent="0.2"/>
    <row r="154189" ht="12.75" customHeight="1" x14ac:dyDescent="0.2"/>
    <row r="154193" ht="12.75" customHeight="1" x14ac:dyDescent="0.2"/>
    <row r="154197" ht="12.75" customHeight="1" x14ac:dyDescent="0.2"/>
    <row r="154201" ht="12.75" customHeight="1" x14ac:dyDescent="0.2"/>
    <row r="154205" ht="12.75" customHeight="1" x14ac:dyDescent="0.2"/>
    <row r="154209" ht="12.75" customHeight="1" x14ac:dyDescent="0.2"/>
    <row r="154213" ht="12.75" customHeight="1" x14ac:dyDescent="0.2"/>
    <row r="154217" ht="12.75" customHeight="1" x14ac:dyDescent="0.2"/>
    <row r="154221" ht="12.75" customHeight="1" x14ac:dyDescent="0.2"/>
    <row r="154225" ht="12.75" customHeight="1" x14ac:dyDescent="0.2"/>
    <row r="154229" ht="12.75" customHeight="1" x14ac:dyDescent="0.2"/>
    <row r="154233" ht="12.75" customHeight="1" x14ac:dyDescent="0.2"/>
    <row r="154237" ht="12.75" customHeight="1" x14ac:dyDescent="0.2"/>
    <row r="154241" ht="12.75" customHeight="1" x14ac:dyDescent="0.2"/>
    <row r="154245" ht="12.75" customHeight="1" x14ac:dyDescent="0.2"/>
    <row r="154249" ht="12.75" customHeight="1" x14ac:dyDescent="0.2"/>
    <row r="154253" ht="12.75" customHeight="1" x14ac:dyDescent="0.2"/>
    <row r="154257" ht="12.75" customHeight="1" x14ac:dyDescent="0.2"/>
    <row r="154261" ht="12.75" customHeight="1" x14ac:dyDescent="0.2"/>
    <row r="154265" ht="12.75" customHeight="1" x14ac:dyDescent="0.2"/>
    <row r="154269" ht="12.75" customHeight="1" x14ac:dyDescent="0.2"/>
    <row r="154273" ht="12.75" customHeight="1" x14ac:dyDescent="0.2"/>
    <row r="154277" ht="12.75" customHeight="1" x14ac:dyDescent="0.2"/>
    <row r="154281" ht="12.75" customHeight="1" x14ac:dyDescent="0.2"/>
    <row r="154285" ht="12.75" customHeight="1" x14ac:dyDescent="0.2"/>
    <row r="154289" ht="12.75" customHeight="1" x14ac:dyDescent="0.2"/>
    <row r="154293" ht="12.75" customHeight="1" x14ac:dyDescent="0.2"/>
    <row r="154297" ht="12.75" customHeight="1" x14ac:dyDescent="0.2"/>
    <row r="154301" ht="12.75" customHeight="1" x14ac:dyDescent="0.2"/>
    <row r="154305" ht="12.75" customHeight="1" x14ac:dyDescent="0.2"/>
    <row r="154309" ht="12.75" customHeight="1" x14ac:dyDescent="0.2"/>
    <row r="154313" ht="12.75" customHeight="1" x14ac:dyDescent="0.2"/>
    <row r="154317" ht="12.75" customHeight="1" x14ac:dyDescent="0.2"/>
    <row r="154321" ht="12.75" customHeight="1" x14ac:dyDescent="0.2"/>
    <row r="154325" ht="12.75" customHeight="1" x14ac:dyDescent="0.2"/>
    <row r="154329" ht="12.75" customHeight="1" x14ac:dyDescent="0.2"/>
    <row r="154333" ht="12.75" customHeight="1" x14ac:dyDescent="0.2"/>
    <row r="154337" ht="12.75" customHeight="1" x14ac:dyDescent="0.2"/>
    <row r="154341" ht="12.75" customHeight="1" x14ac:dyDescent="0.2"/>
    <row r="154345" ht="12.75" customHeight="1" x14ac:dyDescent="0.2"/>
    <row r="154349" ht="12.75" customHeight="1" x14ac:dyDescent="0.2"/>
    <row r="154353" ht="12.75" customHeight="1" x14ac:dyDescent="0.2"/>
    <row r="154357" ht="12.75" customHeight="1" x14ac:dyDescent="0.2"/>
    <row r="154361" ht="12.75" customHeight="1" x14ac:dyDescent="0.2"/>
    <row r="154365" ht="12.75" customHeight="1" x14ac:dyDescent="0.2"/>
    <row r="154369" ht="12.75" customHeight="1" x14ac:dyDescent="0.2"/>
    <row r="154373" ht="12.75" customHeight="1" x14ac:dyDescent="0.2"/>
    <row r="154377" ht="12.75" customHeight="1" x14ac:dyDescent="0.2"/>
    <row r="154381" ht="12.75" customHeight="1" x14ac:dyDescent="0.2"/>
    <row r="154385" ht="12.75" customHeight="1" x14ac:dyDescent="0.2"/>
    <row r="154389" ht="12.75" customHeight="1" x14ac:dyDescent="0.2"/>
    <row r="154393" ht="12.75" customHeight="1" x14ac:dyDescent="0.2"/>
    <row r="154397" ht="12.75" customHeight="1" x14ac:dyDescent="0.2"/>
    <row r="154401" ht="12.75" customHeight="1" x14ac:dyDescent="0.2"/>
    <row r="154405" ht="12.75" customHeight="1" x14ac:dyDescent="0.2"/>
    <row r="154409" ht="12.75" customHeight="1" x14ac:dyDescent="0.2"/>
    <row r="154413" ht="12.75" customHeight="1" x14ac:dyDescent="0.2"/>
    <row r="154417" ht="12.75" customHeight="1" x14ac:dyDescent="0.2"/>
    <row r="154421" ht="12.75" customHeight="1" x14ac:dyDescent="0.2"/>
    <row r="154425" ht="12.75" customHeight="1" x14ac:dyDescent="0.2"/>
    <row r="154429" ht="12.75" customHeight="1" x14ac:dyDescent="0.2"/>
    <row r="154433" ht="12.75" customHeight="1" x14ac:dyDescent="0.2"/>
    <row r="154437" ht="12.75" customHeight="1" x14ac:dyDescent="0.2"/>
    <row r="154441" ht="12.75" customHeight="1" x14ac:dyDescent="0.2"/>
    <row r="154445" ht="12.75" customHeight="1" x14ac:dyDescent="0.2"/>
    <row r="154449" ht="12.75" customHeight="1" x14ac:dyDescent="0.2"/>
    <row r="154453" ht="12.75" customHeight="1" x14ac:dyDescent="0.2"/>
    <row r="154457" ht="12.75" customHeight="1" x14ac:dyDescent="0.2"/>
    <row r="154461" ht="12.75" customHeight="1" x14ac:dyDescent="0.2"/>
    <row r="154465" ht="12.75" customHeight="1" x14ac:dyDescent="0.2"/>
    <row r="154469" ht="12.75" customHeight="1" x14ac:dyDescent="0.2"/>
    <row r="154473" ht="12.75" customHeight="1" x14ac:dyDescent="0.2"/>
    <row r="154477" ht="12.75" customHeight="1" x14ac:dyDescent="0.2"/>
    <row r="154481" ht="12.75" customHeight="1" x14ac:dyDescent="0.2"/>
    <row r="154485" ht="12.75" customHeight="1" x14ac:dyDescent="0.2"/>
    <row r="154489" ht="12.75" customHeight="1" x14ac:dyDescent="0.2"/>
    <row r="154493" ht="12.75" customHeight="1" x14ac:dyDescent="0.2"/>
    <row r="154497" ht="12.75" customHeight="1" x14ac:dyDescent="0.2"/>
    <row r="154501" ht="12.75" customHeight="1" x14ac:dyDescent="0.2"/>
    <row r="154505" ht="12.75" customHeight="1" x14ac:dyDescent="0.2"/>
    <row r="154509" ht="12.75" customHeight="1" x14ac:dyDescent="0.2"/>
    <row r="154513" ht="12.75" customHeight="1" x14ac:dyDescent="0.2"/>
    <row r="154517" ht="12.75" customHeight="1" x14ac:dyDescent="0.2"/>
    <row r="154521" ht="12.75" customHeight="1" x14ac:dyDescent="0.2"/>
    <row r="154525" ht="12.75" customHeight="1" x14ac:dyDescent="0.2"/>
    <row r="154529" ht="12.75" customHeight="1" x14ac:dyDescent="0.2"/>
    <row r="154533" ht="12.75" customHeight="1" x14ac:dyDescent="0.2"/>
    <row r="154537" ht="12.75" customHeight="1" x14ac:dyDescent="0.2"/>
    <row r="154541" ht="12.75" customHeight="1" x14ac:dyDescent="0.2"/>
    <row r="154545" ht="12.75" customHeight="1" x14ac:dyDescent="0.2"/>
    <row r="154549" ht="12.75" customHeight="1" x14ac:dyDescent="0.2"/>
    <row r="154553" ht="12.75" customHeight="1" x14ac:dyDescent="0.2"/>
    <row r="154557" ht="12.75" customHeight="1" x14ac:dyDescent="0.2"/>
    <row r="154561" ht="12.75" customHeight="1" x14ac:dyDescent="0.2"/>
    <row r="154565" ht="12.75" customHeight="1" x14ac:dyDescent="0.2"/>
    <row r="154569" ht="12.75" customHeight="1" x14ac:dyDescent="0.2"/>
    <row r="154573" ht="12.75" customHeight="1" x14ac:dyDescent="0.2"/>
    <row r="154577" ht="12.75" customHeight="1" x14ac:dyDescent="0.2"/>
    <row r="154581" ht="12.75" customHeight="1" x14ac:dyDescent="0.2"/>
    <row r="154585" ht="12.75" customHeight="1" x14ac:dyDescent="0.2"/>
    <row r="154589" ht="12.75" customHeight="1" x14ac:dyDescent="0.2"/>
    <row r="154593" ht="12.75" customHeight="1" x14ac:dyDescent="0.2"/>
    <row r="154597" ht="12.75" customHeight="1" x14ac:dyDescent="0.2"/>
    <row r="154601" ht="12.75" customHeight="1" x14ac:dyDescent="0.2"/>
    <row r="154605" ht="12.75" customHeight="1" x14ac:dyDescent="0.2"/>
    <row r="154609" ht="12.75" customHeight="1" x14ac:dyDescent="0.2"/>
    <row r="154613" ht="12.75" customHeight="1" x14ac:dyDescent="0.2"/>
    <row r="154617" ht="12.75" customHeight="1" x14ac:dyDescent="0.2"/>
    <row r="154621" ht="12.75" customHeight="1" x14ac:dyDescent="0.2"/>
    <row r="154625" ht="12.75" customHeight="1" x14ac:dyDescent="0.2"/>
    <row r="154629" ht="12.75" customHeight="1" x14ac:dyDescent="0.2"/>
    <row r="154633" ht="12.75" customHeight="1" x14ac:dyDescent="0.2"/>
    <row r="154637" ht="12.75" customHeight="1" x14ac:dyDescent="0.2"/>
    <row r="154641" ht="12.75" customHeight="1" x14ac:dyDescent="0.2"/>
    <row r="154645" ht="12.75" customHeight="1" x14ac:dyDescent="0.2"/>
    <row r="154649" ht="12.75" customHeight="1" x14ac:dyDescent="0.2"/>
    <row r="154653" ht="12.75" customHeight="1" x14ac:dyDescent="0.2"/>
    <row r="154657" ht="12.75" customHeight="1" x14ac:dyDescent="0.2"/>
    <row r="154661" ht="12.75" customHeight="1" x14ac:dyDescent="0.2"/>
    <row r="154665" ht="12.75" customHeight="1" x14ac:dyDescent="0.2"/>
    <row r="154669" ht="12.75" customHeight="1" x14ac:dyDescent="0.2"/>
    <row r="154673" ht="12.75" customHeight="1" x14ac:dyDescent="0.2"/>
    <row r="154677" ht="12.75" customHeight="1" x14ac:dyDescent="0.2"/>
    <row r="154681" ht="12.75" customHeight="1" x14ac:dyDescent="0.2"/>
    <row r="154685" ht="12.75" customHeight="1" x14ac:dyDescent="0.2"/>
    <row r="154689" ht="12.75" customHeight="1" x14ac:dyDescent="0.2"/>
    <row r="154693" ht="12.75" customHeight="1" x14ac:dyDescent="0.2"/>
    <row r="154697" ht="12.75" customHeight="1" x14ac:dyDescent="0.2"/>
    <row r="154701" ht="12.75" customHeight="1" x14ac:dyDescent="0.2"/>
    <row r="154705" ht="12.75" customHeight="1" x14ac:dyDescent="0.2"/>
    <row r="154709" ht="12.75" customHeight="1" x14ac:dyDescent="0.2"/>
    <row r="154713" ht="12.75" customHeight="1" x14ac:dyDescent="0.2"/>
    <row r="154717" ht="12.75" customHeight="1" x14ac:dyDescent="0.2"/>
    <row r="154721" ht="12.75" customHeight="1" x14ac:dyDescent="0.2"/>
    <row r="154725" ht="12.75" customHeight="1" x14ac:dyDescent="0.2"/>
    <row r="154729" ht="12.75" customHeight="1" x14ac:dyDescent="0.2"/>
    <row r="154733" ht="12.75" customHeight="1" x14ac:dyDescent="0.2"/>
    <row r="154737" ht="12.75" customHeight="1" x14ac:dyDescent="0.2"/>
    <row r="154741" ht="12.75" customHeight="1" x14ac:dyDescent="0.2"/>
    <row r="154745" ht="12.75" customHeight="1" x14ac:dyDescent="0.2"/>
    <row r="154749" ht="12.75" customHeight="1" x14ac:dyDescent="0.2"/>
    <row r="154753" ht="12.75" customHeight="1" x14ac:dyDescent="0.2"/>
    <row r="154757" ht="12.75" customHeight="1" x14ac:dyDescent="0.2"/>
    <row r="154761" ht="12.75" customHeight="1" x14ac:dyDescent="0.2"/>
    <row r="154765" ht="12.75" customHeight="1" x14ac:dyDescent="0.2"/>
    <row r="154769" ht="12.75" customHeight="1" x14ac:dyDescent="0.2"/>
    <row r="154773" ht="12.75" customHeight="1" x14ac:dyDescent="0.2"/>
    <row r="154777" ht="12.75" customHeight="1" x14ac:dyDescent="0.2"/>
    <row r="154781" ht="12.75" customHeight="1" x14ac:dyDescent="0.2"/>
    <row r="154785" ht="12.75" customHeight="1" x14ac:dyDescent="0.2"/>
    <row r="154789" ht="12.75" customHeight="1" x14ac:dyDescent="0.2"/>
    <row r="154793" ht="12.75" customHeight="1" x14ac:dyDescent="0.2"/>
    <row r="154797" ht="12.75" customHeight="1" x14ac:dyDescent="0.2"/>
    <row r="154801" ht="12.75" customHeight="1" x14ac:dyDescent="0.2"/>
    <row r="154805" ht="12.75" customHeight="1" x14ac:dyDescent="0.2"/>
    <row r="154809" ht="12.75" customHeight="1" x14ac:dyDescent="0.2"/>
    <row r="154813" ht="12.75" customHeight="1" x14ac:dyDescent="0.2"/>
    <row r="154817" ht="12.75" customHeight="1" x14ac:dyDescent="0.2"/>
    <row r="154821" ht="12.75" customHeight="1" x14ac:dyDescent="0.2"/>
    <row r="154825" ht="12.75" customHeight="1" x14ac:dyDescent="0.2"/>
    <row r="154829" ht="12.75" customHeight="1" x14ac:dyDescent="0.2"/>
    <row r="154833" ht="12.75" customHeight="1" x14ac:dyDescent="0.2"/>
    <row r="154837" ht="12.75" customHeight="1" x14ac:dyDescent="0.2"/>
    <row r="154841" ht="12.75" customHeight="1" x14ac:dyDescent="0.2"/>
    <row r="154845" ht="12.75" customHeight="1" x14ac:dyDescent="0.2"/>
    <row r="154849" ht="12.75" customHeight="1" x14ac:dyDescent="0.2"/>
    <row r="154853" ht="12.75" customHeight="1" x14ac:dyDescent="0.2"/>
    <row r="154857" ht="12.75" customHeight="1" x14ac:dyDescent="0.2"/>
    <row r="154861" ht="12.75" customHeight="1" x14ac:dyDescent="0.2"/>
    <row r="154865" ht="12.75" customHeight="1" x14ac:dyDescent="0.2"/>
    <row r="154869" ht="12.75" customHeight="1" x14ac:dyDescent="0.2"/>
    <row r="154873" ht="12.75" customHeight="1" x14ac:dyDescent="0.2"/>
    <row r="154877" ht="12.75" customHeight="1" x14ac:dyDescent="0.2"/>
    <row r="154881" ht="12.75" customHeight="1" x14ac:dyDescent="0.2"/>
    <row r="154885" ht="12.75" customHeight="1" x14ac:dyDescent="0.2"/>
    <row r="154889" ht="12.75" customHeight="1" x14ac:dyDescent="0.2"/>
    <row r="154893" ht="12.75" customHeight="1" x14ac:dyDescent="0.2"/>
    <row r="154897" ht="12.75" customHeight="1" x14ac:dyDescent="0.2"/>
    <row r="154901" ht="12.75" customHeight="1" x14ac:dyDescent="0.2"/>
    <row r="154905" ht="12.75" customHeight="1" x14ac:dyDescent="0.2"/>
    <row r="154909" ht="12.75" customHeight="1" x14ac:dyDescent="0.2"/>
    <row r="154913" ht="12.75" customHeight="1" x14ac:dyDescent="0.2"/>
    <row r="154917" ht="12.75" customHeight="1" x14ac:dyDescent="0.2"/>
    <row r="154921" ht="12.75" customHeight="1" x14ac:dyDescent="0.2"/>
    <row r="154925" ht="12.75" customHeight="1" x14ac:dyDescent="0.2"/>
    <row r="154929" ht="12.75" customHeight="1" x14ac:dyDescent="0.2"/>
    <row r="154933" ht="12.75" customHeight="1" x14ac:dyDescent="0.2"/>
    <row r="154937" ht="12.75" customHeight="1" x14ac:dyDescent="0.2"/>
    <row r="154941" ht="12.75" customHeight="1" x14ac:dyDescent="0.2"/>
    <row r="154945" ht="12.75" customHeight="1" x14ac:dyDescent="0.2"/>
    <row r="154949" ht="12.75" customHeight="1" x14ac:dyDescent="0.2"/>
    <row r="154953" ht="12.75" customHeight="1" x14ac:dyDescent="0.2"/>
    <row r="154957" ht="12.75" customHeight="1" x14ac:dyDescent="0.2"/>
    <row r="154961" ht="12.75" customHeight="1" x14ac:dyDescent="0.2"/>
    <row r="154965" ht="12.75" customHeight="1" x14ac:dyDescent="0.2"/>
    <row r="154969" ht="12.75" customHeight="1" x14ac:dyDescent="0.2"/>
    <row r="154973" ht="12.75" customHeight="1" x14ac:dyDescent="0.2"/>
    <row r="154977" ht="12.75" customHeight="1" x14ac:dyDescent="0.2"/>
    <row r="154981" ht="12.75" customHeight="1" x14ac:dyDescent="0.2"/>
    <row r="154985" ht="12.75" customHeight="1" x14ac:dyDescent="0.2"/>
    <row r="154989" ht="12.75" customHeight="1" x14ac:dyDescent="0.2"/>
    <row r="154993" ht="12.75" customHeight="1" x14ac:dyDescent="0.2"/>
    <row r="154997" ht="12.75" customHeight="1" x14ac:dyDescent="0.2"/>
    <row r="155001" ht="12.75" customHeight="1" x14ac:dyDescent="0.2"/>
    <row r="155005" ht="12.75" customHeight="1" x14ac:dyDescent="0.2"/>
    <row r="155009" ht="12.75" customHeight="1" x14ac:dyDescent="0.2"/>
    <row r="155013" ht="12.75" customHeight="1" x14ac:dyDescent="0.2"/>
    <row r="155017" ht="12.75" customHeight="1" x14ac:dyDescent="0.2"/>
    <row r="155021" ht="12.75" customHeight="1" x14ac:dyDescent="0.2"/>
    <row r="155025" ht="12.75" customHeight="1" x14ac:dyDescent="0.2"/>
    <row r="155029" ht="12.75" customHeight="1" x14ac:dyDescent="0.2"/>
    <row r="155033" ht="12.75" customHeight="1" x14ac:dyDescent="0.2"/>
    <row r="155037" ht="12.75" customHeight="1" x14ac:dyDescent="0.2"/>
    <row r="155041" ht="12.75" customHeight="1" x14ac:dyDescent="0.2"/>
    <row r="155045" ht="12.75" customHeight="1" x14ac:dyDescent="0.2"/>
    <row r="155049" ht="12.75" customHeight="1" x14ac:dyDescent="0.2"/>
    <row r="155053" ht="12.75" customHeight="1" x14ac:dyDescent="0.2"/>
    <row r="155057" ht="12.75" customHeight="1" x14ac:dyDescent="0.2"/>
    <row r="155061" ht="12.75" customHeight="1" x14ac:dyDescent="0.2"/>
    <row r="155065" ht="12.75" customHeight="1" x14ac:dyDescent="0.2"/>
    <row r="155069" ht="12.75" customHeight="1" x14ac:dyDescent="0.2"/>
    <row r="155073" ht="12.75" customHeight="1" x14ac:dyDescent="0.2"/>
    <row r="155077" ht="12.75" customHeight="1" x14ac:dyDescent="0.2"/>
    <row r="155081" ht="12.75" customHeight="1" x14ac:dyDescent="0.2"/>
    <row r="155085" ht="12.75" customHeight="1" x14ac:dyDescent="0.2"/>
    <row r="155089" ht="12.75" customHeight="1" x14ac:dyDescent="0.2"/>
    <row r="155093" ht="12.75" customHeight="1" x14ac:dyDescent="0.2"/>
    <row r="155097" ht="12.75" customHeight="1" x14ac:dyDescent="0.2"/>
    <row r="155101" ht="12.75" customHeight="1" x14ac:dyDescent="0.2"/>
    <row r="155105" ht="12.75" customHeight="1" x14ac:dyDescent="0.2"/>
    <row r="155109" ht="12.75" customHeight="1" x14ac:dyDescent="0.2"/>
    <row r="155113" ht="12.75" customHeight="1" x14ac:dyDescent="0.2"/>
    <row r="155117" ht="12.75" customHeight="1" x14ac:dyDescent="0.2"/>
    <row r="155121" ht="12.75" customHeight="1" x14ac:dyDescent="0.2"/>
    <row r="155125" ht="12.75" customHeight="1" x14ac:dyDescent="0.2"/>
    <row r="155129" ht="12.75" customHeight="1" x14ac:dyDescent="0.2"/>
    <row r="155133" ht="12.75" customHeight="1" x14ac:dyDescent="0.2"/>
    <row r="155137" ht="12.75" customHeight="1" x14ac:dyDescent="0.2"/>
    <row r="155141" ht="12.75" customHeight="1" x14ac:dyDescent="0.2"/>
    <row r="155145" ht="12.75" customHeight="1" x14ac:dyDescent="0.2"/>
    <row r="155149" ht="12.75" customHeight="1" x14ac:dyDescent="0.2"/>
    <row r="155153" ht="12.75" customHeight="1" x14ac:dyDescent="0.2"/>
    <row r="155157" ht="12.75" customHeight="1" x14ac:dyDescent="0.2"/>
    <row r="155161" ht="12.75" customHeight="1" x14ac:dyDescent="0.2"/>
    <row r="155165" ht="12.75" customHeight="1" x14ac:dyDescent="0.2"/>
    <row r="155169" ht="12.75" customHeight="1" x14ac:dyDescent="0.2"/>
    <row r="155173" ht="12.75" customHeight="1" x14ac:dyDescent="0.2"/>
    <row r="155177" ht="12.75" customHeight="1" x14ac:dyDescent="0.2"/>
    <row r="155181" ht="12.75" customHeight="1" x14ac:dyDescent="0.2"/>
    <row r="155185" ht="12.75" customHeight="1" x14ac:dyDescent="0.2"/>
    <row r="155189" ht="12.75" customHeight="1" x14ac:dyDescent="0.2"/>
    <row r="155193" ht="12.75" customHeight="1" x14ac:dyDescent="0.2"/>
    <row r="155197" ht="12.75" customHeight="1" x14ac:dyDescent="0.2"/>
    <row r="155201" ht="12.75" customHeight="1" x14ac:dyDescent="0.2"/>
    <row r="155205" ht="12.75" customHeight="1" x14ac:dyDescent="0.2"/>
    <row r="155209" ht="12.75" customHeight="1" x14ac:dyDescent="0.2"/>
    <row r="155213" ht="12.75" customHeight="1" x14ac:dyDescent="0.2"/>
    <row r="155217" ht="12.75" customHeight="1" x14ac:dyDescent="0.2"/>
    <row r="155221" ht="12.75" customHeight="1" x14ac:dyDescent="0.2"/>
    <row r="155225" ht="12.75" customHeight="1" x14ac:dyDescent="0.2"/>
    <row r="155229" ht="12.75" customHeight="1" x14ac:dyDescent="0.2"/>
    <row r="155233" ht="12.75" customHeight="1" x14ac:dyDescent="0.2"/>
    <row r="155237" ht="12.75" customHeight="1" x14ac:dyDescent="0.2"/>
    <row r="155241" ht="12.75" customHeight="1" x14ac:dyDescent="0.2"/>
    <row r="155245" ht="12.75" customHeight="1" x14ac:dyDescent="0.2"/>
    <row r="155249" ht="12.75" customHeight="1" x14ac:dyDescent="0.2"/>
    <row r="155253" ht="12.75" customHeight="1" x14ac:dyDescent="0.2"/>
    <row r="155257" ht="12.75" customHeight="1" x14ac:dyDescent="0.2"/>
    <row r="155261" ht="12.75" customHeight="1" x14ac:dyDescent="0.2"/>
    <row r="155265" ht="12.75" customHeight="1" x14ac:dyDescent="0.2"/>
    <row r="155269" ht="12.75" customHeight="1" x14ac:dyDescent="0.2"/>
    <row r="155273" ht="12.75" customHeight="1" x14ac:dyDescent="0.2"/>
    <row r="155277" ht="12.75" customHeight="1" x14ac:dyDescent="0.2"/>
    <row r="155281" ht="12.75" customHeight="1" x14ac:dyDescent="0.2"/>
    <row r="155285" ht="12.75" customHeight="1" x14ac:dyDescent="0.2"/>
    <row r="155289" ht="12.75" customHeight="1" x14ac:dyDescent="0.2"/>
    <row r="155293" ht="12.75" customHeight="1" x14ac:dyDescent="0.2"/>
    <row r="155297" ht="12.75" customHeight="1" x14ac:dyDescent="0.2"/>
    <row r="155301" ht="12.75" customHeight="1" x14ac:dyDescent="0.2"/>
    <row r="155305" ht="12.75" customHeight="1" x14ac:dyDescent="0.2"/>
    <row r="155309" ht="12.75" customHeight="1" x14ac:dyDescent="0.2"/>
    <row r="155313" ht="12.75" customHeight="1" x14ac:dyDescent="0.2"/>
    <row r="155317" ht="12.75" customHeight="1" x14ac:dyDescent="0.2"/>
    <row r="155321" ht="12.75" customHeight="1" x14ac:dyDescent="0.2"/>
    <row r="155325" ht="12.75" customHeight="1" x14ac:dyDescent="0.2"/>
    <row r="155329" ht="12.75" customHeight="1" x14ac:dyDescent="0.2"/>
    <row r="155333" ht="12.75" customHeight="1" x14ac:dyDescent="0.2"/>
    <row r="155337" ht="12.75" customHeight="1" x14ac:dyDescent="0.2"/>
    <row r="155341" ht="12.75" customHeight="1" x14ac:dyDescent="0.2"/>
    <row r="155345" ht="12.75" customHeight="1" x14ac:dyDescent="0.2"/>
    <row r="155349" ht="12.75" customHeight="1" x14ac:dyDescent="0.2"/>
    <row r="155353" ht="12.75" customHeight="1" x14ac:dyDescent="0.2"/>
    <row r="155357" ht="12.75" customHeight="1" x14ac:dyDescent="0.2"/>
    <row r="155361" ht="12.75" customHeight="1" x14ac:dyDescent="0.2"/>
    <row r="155365" ht="12.75" customHeight="1" x14ac:dyDescent="0.2"/>
    <row r="155369" ht="12.75" customHeight="1" x14ac:dyDescent="0.2"/>
    <row r="155373" ht="12.75" customHeight="1" x14ac:dyDescent="0.2"/>
    <row r="155377" ht="12.75" customHeight="1" x14ac:dyDescent="0.2"/>
    <row r="155381" ht="12.75" customHeight="1" x14ac:dyDescent="0.2"/>
    <row r="155385" ht="12.75" customHeight="1" x14ac:dyDescent="0.2"/>
    <row r="155389" ht="12.75" customHeight="1" x14ac:dyDescent="0.2"/>
    <row r="155393" ht="12.75" customHeight="1" x14ac:dyDescent="0.2"/>
    <row r="155397" ht="12.75" customHeight="1" x14ac:dyDescent="0.2"/>
    <row r="155401" ht="12.75" customHeight="1" x14ac:dyDescent="0.2"/>
    <row r="155405" ht="12.75" customHeight="1" x14ac:dyDescent="0.2"/>
    <row r="155409" ht="12.75" customHeight="1" x14ac:dyDescent="0.2"/>
    <row r="155413" ht="12.75" customHeight="1" x14ac:dyDescent="0.2"/>
    <row r="155417" ht="12.75" customHeight="1" x14ac:dyDescent="0.2"/>
    <row r="155421" ht="12.75" customHeight="1" x14ac:dyDescent="0.2"/>
    <row r="155425" ht="12.75" customHeight="1" x14ac:dyDescent="0.2"/>
    <row r="155429" ht="12.75" customHeight="1" x14ac:dyDescent="0.2"/>
    <row r="155433" ht="12.75" customHeight="1" x14ac:dyDescent="0.2"/>
    <row r="155437" ht="12.75" customHeight="1" x14ac:dyDescent="0.2"/>
    <row r="155441" ht="12.75" customHeight="1" x14ac:dyDescent="0.2"/>
    <row r="155445" ht="12.75" customHeight="1" x14ac:dyDescent="0.2"/>
    <row r="155449" ht="12.75" customHeight="1" x14ac:dyDescent="0.2"/>
    <row r="155453" ht="12.75" customHeight="1" x14ac:dyDescent="0.2"/>
    <row r="155457" ht="12.75" customHeight="1" x14ac:dyDescent="0.2"/>
    <row r="155461" ht="12.75" customHeight="1" x14ac:dyDescent="0.2"/>
    <row r="155465" ht="12.75" customHeight="1" x14ac:dyDescent="0.2"/>
    <row r="155469" ht="12.75" customHeight="1" x14ac:dyDescent="0.2"/>
    <row r="155473" ht="12.75" customHeight="1" x14ac:dyDescent="0.2"/>
    <row r="155477" ht="12.75" customHeight="1" x14ac:dyDescent="0.2"/>
    <row r="155481" ht="12.75" customHeight="1" x14ac:dyDescent="0.2"/>
    <row r="155485" ht="12.75" customHeight="1" x14ac:dyDescent="0.2"/>
    <row r="155489" ht="12.75" customHeight="1" x14ac:dyDescent="0.2"/>
    <row r="155493" ht="12.75" customHeight="1" x14ac:dyDescent="0.2"/>
    <row r="155497" ht="12.75" customHeight="1" x14ac:dyDescent="0.2"/>
    <row r="155501" ht="12.75" customHeight="1" x14ac:dyDescent="0.2"/>
    <row r="155505" ht="12.75" customHeight="1" x14ac:dyDescent="0.2"/>
    <row r="155509" ht="12.75" customHeight="1" x14ac:dyDescent="0.2"/>
    <row r="155513" ht="12.75" customHeight="1" x14ac:dyDescent="0.2"/>
    <row r="155517" ht="12.75" customHeight="1" x14ac:dyDescent="0.2"/>
    <row r="155521" ht="12.75" customHeight="1" x14ac:dyDescent="0.2"/>
    <row r="155525" ht="12.75" customHeight="1" x14ac:dyDescent="0.2"/>
    <row r="155529" ht="12.75" customHeight="1" x14ac:dyDescent="0.2"/>
    <row r="155533" ht="12.75" customHeight="1" x14ac:dyDescent="0.2"/>
    <row r="155537" ht="12.75" customHeight="1" x14ac:dyDescent="0.2"/>
    <row r="155541" ht="12.75" customHeight="1" x14ac:dyDescent="0.2"/>
    <row r="155545" ht="12.75" customHeight="1" x14ac:dyDescent="0.2"/>
    <row r="155549" ht="12.75" customHeight="1" x14ac:dyDescent="0.2"/>
    <row r="155553" ht="12.75" customHeight="1" x14ac:dyDescent="0.2"/>
    <row r="155557" ht="12.75" customHeight="1" x14ac:dyDescent="0.2"/>
    <row r="155561" ht="12.75" customHeight="1" x14ac:dyDescent="0.2"/>
    <row r="155565" ht="12.75" customHeight="1" x14ac:dyDescent="0.2"/>
    <row r="155569" ht="12.75" customHeight="1" x14ac:dyDescent="0.2"/>
    <row r="155573" ht="12.75" customHeight="1" x14ac:dyDescent="0.2"/>
    <row r="155577" ht="12.75" customHeight="1" x14ac:dyDescent="0.2"/>
    <row r="155581" ht="12.75" customHeight="1" x14ac:dyDescent="0.2"/>
    <row r="155585" ht="12.75" customHeight="1" x14ac:dyDescent="0.2"/>
    <row r="155589" ht="12.75" customHeight="1" x14ac:dyDescent="0.2"/>
    <row r="155593" ht="12.75" customHeight="1" x14ac:dyDescent="0.2"/>
    <row r="155597" ht="12.75" customHeight="1" x14ac:dyDescent="0.2"/>
    <row r="155601" ht="12.75" customHeight="1" x14ac:dyDescent="0.2"/>
    <row r="155605" ht="12.75" customHeight="1" x14ac:dyDescent="0.2"/>
    <row r="155609" ht="12.75" customHeight="1" x14ac:dyDescent="0.2"/>
    <row r="155613" ht="12.75" customHeight="1" x14ac:dyDescent="0.2"/>
    <row r="155617" ht="12.75" customHeight="1" x14ac:dyDescent="0.2"/>
    <row r="155621" ht="12.75" customHeight="1" x14ac:dyDescent="0.2"/>
    <row r="155625" ht="12.75" customHeight="1" x14ac:dyDescent="0.2"/>
    <row r="155629" ht="12.75" customHeight="1" x14ac:dyDescent="0.2"/>
    <row r="155633" ht="12.75" customHeight="1" x14ac:dyDescent="0.2"/>
    <row r="155637" ht="12.75" customHeight="1" x14ac:dyDescent="0.2"/>
    <row r="155641" ht="12.75" customHeight="1" x14ac:dyDescent="0.2"/>
    <row r="155645" ht="12.75" customHeight="1" x14ac:dyDescent="0.2"/>
    <row r="155649" ht="12.75" customHeight="1" x14ac:dyDescent="0.2"/>
    <row r="155653" ht="12.75" customHeight="1" x14ac:dyDescent="0.2"/>
    <row r="155657" ht="12.75" customHeight="1" x14ac:dyDescent="0.2"/>
    <row r="155661" ht="12.75" customHeight="1" x14ac:dyDescent="0.2"/>
    <row r="155665" ht="12.75" customHeight="1" x14ac:dyDescent="0.2"/>
    <row r="155669" ht="12.75" customHeight="1" x14ac:dyDescent="0.2"/>
    <row r="155673" ht="12.75" customHeight="1" x14ac:dyDescent="0.2"/>
    <row r="155677" ht="12.75" customHeight="1" x14ac:dyDescent="0.2"/>
    <row r="155681" ht="12.75" customHeight="1" x14ac:dyDescent="0.2"/>
    <row r="155685" ht="12.75" customHeight="1" x14ac:dyDescent="0.2"/>
    <row r="155689" ht="12.75" customHeight="1" x14ac:dyDescent="0.2"/>
    <row r="155693" ht="12.75" customHeight="1" x14ac:dyDescent="0.2"/>
    <row r="155697" ht="12.75" customHeight="1" x14ac:dyDescent="0.2"/>
    <row r="155701" ht="12.75" customHeight="1" x14ac:dyDescent="0.2"/>
    <row r="155705" ht="12.75" customHeight="1" x14ac:dyDescent="0.2"/>
    <row r="155709" ht="12.75" customHeight="1" x14ac:dyDescent="0.2"/>
    <row r="155713" ht="12.75" customHeight="1" x14ac:dyDescent="0.2"/>
    <row r="155717" ht="12.75" customHeight="1" x14ac:dyDescent="0.2"/>
    <row r="155721" ht="12.75" customHeight="1" x14ac:dyDescent="0.2"/>
    <row r="155725" ht="12.75" customHeight="1" x14ac:dyDescent="0.2"/>
    <row r="155729" ht="12.75" customHeight="1" x14ac:dyDescent="0.2"/>
    <row r="155733" ht="12.75" customHeight="1" x14ac:dyDescent="0.2"/>
    <row r="155737" ht="12.75" customHeight="1" x14ac:dyDescent="0.2"/>
    <row r="155741" ht="12.75" customHeight="1" x14ac:dyDescent="0.2"/>
    <row r="155745" ht="12.75" customHeight="1" x14ac:dyDescent="0.2"/>
    <row r="155749" ht="12.75" customHeight="1" x14ac:dyDescent="0.2"/>
    <row r="155753" ht="12.75" customHeight="1" x14ac:dyDescent="0.2"/>
    <row r="155757" ht="12.75" customHeight="1" x14ac:dyDescent="0.2"/>
    <row r="155761" ht="12.75" customHeight="1" x14ac:dyDescent="0.2"/>
    <row r="155765" ht="12.75" customHeight="1" x14ac:dyDescent="0.2"/>
    <row r="155769" ht="12.75" customHeight="1" x14ac:dyDescent="0.2"/>
    <row r="155773" ht="12.75" customHeight="1" x14ac:dyDescent="0.2"/>
    <row r="155777" ht="12.75" customHeight="1" x14ac:dyDescent="0.2"/>
    <row r="155781" ht="12.75" customHeight="1" x14ac:dyDescent="0.2"/>
    <row r="155785" ht="12.75" customHeight="1" x14ac:dyDescent="0.2"/>
    <row r="155789" ht="12.75" customHeight="1" x14ac:dyDescent="0.2"/>
    <row r="155793" ht="12.75" customHeight="1" x14ac:dyDescent="0.2"/>
    <row r="155797" ht="12.75" customHeight="1" x14ac:dyDescent="0.2"/>
    <row r="155801" ht="12.75" customHeight="1" x14ac:dyDescent="0.2"/>
    <row r="155805" ht="12.75" customHeight="1" x14ac:dyDescent="0.2"/>
    <row r="155809" ht="12.75" customHeight="1" x14ac:dyDescent="0.2"/>
    <row r="155813" ht="12.75" customHeight="1" x14ac:dyDescent="0.2"/>
    <row r="155817" ht="12.75" customHeight="1" x14ac:dyDescent="0.2"/>
    <row r="155821" ht="12.75" customHeight="1" x14ac:dyDescent="0.2"/>
    <row r="155825" ht="12.75" customHeight="1" x14ac:dyDescent="0.2"/>
    <row r="155829" ht="12.75" customHeight="1" x14ac:dyDescent="0.2"/>
    <row r="155833" ht="12.75" customHeight="1" x14ac:dyDescent="0.2"/>
    <row r="155837" ht="12.75" customHeight="1" x14ac:dyDescent="0.2"/>
    <row r="155841" ht="12.75" customHeight="1" x14ac:dyDescent="0.2"/>
    <row r="155845" ht="12.75" customHeight="1" x14ac:dyDescent="0.2"/>
    <row r="155849" ht="12.75" customHeight="1" x14ac:dyDescent="0.2"/>
    <row r="155853" ht="12.75" customHeight="1" x14ac:dyDescent="0.2"/>
    <row r="155857" ht="12.75" customHeight="1" x14ac:dyDescent="0.2"/>
    <row r="155861" ht="12.75" customHeight="1" x14ac:dyDescent="0.2"/>
    <row r="155865" ht="12.75" customHeight="1" x14ac:dyDescent="0.2"/>
    <row r="155869" ht="12.75" customHeight="1" x14ac:dyDescent="0.2"/>
    <row r="155873" ht="12.75" customHeight="1" x14ac:dyDescent="0.2"/>
    <row r="155877" ht="12.75" customHeight="1" x14ac:dyDescent="0.2"/>
    <row r="155881" ht="12.75" customHeight="1" x14ac:dyDescent="0.2"/>
    <row r="155885" ht="12.75" customHeight="1" x14ac:dyDescent="0.2"/>
    <row r="155889" ht="12.75" customHeight="1" x14ac:dyDescent="0.2"/>
    <row r="155893" ht="12.75" customHeight="1" x14ac:dyDescent="0.2"/>
    <row r="155897" ht="12.75" customHeight="1" x14ac:dyDescent="0.2"/>
    <row r="155901" ht="12.75" customHeight="1" x14ac:dyDescent="0.2"/>
    <row r="155905" ht="12.75" customHeight="1" x14ac:dyDescent="0.2"/>
    <row r="155909" ht="12.75" customHeight="1" x14ac:dyDescent="0.2"/>
    <row r="155913" ht="12.75" customHeight="1" x14ac:dyDescent="0.2"/>
    <row r="155917" ht="12.75" customHeight="1" x14ac:dyDescent="0.2"/>
    <row r="155921" ht="12.75" customHeight="1" x14ac:dyDescent="0.2"/>
    <row r="155925" ht="12.75" customHeight="1" x14ac:dyDescent="0.2"/>
    <row r="155929" ht="12.75" customHeight="1" x14ac:dyDescent="0.2"/>
    <row r="155933" ht="12.75" customHeight="1" x14ac:dyDescent="0.2"/>
    <row r="155937" ht="12.75" customHeight="1" x14ac:dyDescent="0.2"/>
    <row r="155941" ht="12.75" customHeight="1" x14ac:dyDescent="0.2"/>
    <row r="155945" ht="12.75" customHeight="1" x14ac:dyDescent="0.2"/>
    <row r="155949" ht="12.75" customHeight="1" x14ac:dyDescent="0.2"/>
    <row r="155953" ht="12.75" customHeight="1" x14ac:dyDescent="0.2"/>
    <row r="155957" ht="12.75" customHeight="1" x14ac:dyDescent="0.2"/>
    <row r="155961" ht="12.75" customHeight="1" x14ac:dyDescent="0.2"/>
    <row r="155965" ht="12.75" customHeight="1" x14ac:dyDescent="0.2"/>
    <row r="155969" ht="12.75" customHeight="1" x14ac:dyDescent="0.2"/>
    <row r="155973" ht="12.75" customHeight="1" x14ac:dyDescent="0.2"/>
    <row r="155977" ht="12.75" customHeight="1" x14ac:dyDescent="0.2"/>
    <row r="155981" ht="12.75" customHeight="1" x14ac:dyDescent="0.2"/>
    <row r="155985" ht="12.75" customHeight="1" x14ac:dyDescent="0.2"/>
    <row r="155989" ht="12.75" customHeight="1" x14ac:dyDescent="0.2"/>
    <row r="155993" ht="12.75" customHeight="1" x14ac:dyDescent="0.2"/>
    <row r="155997" ht="12.75" customHeight="1" x14ac:dyDescent="0.2"/>
    <row r="156001" ht="12.75" customHeight="1" x14ac:dyDescent="0.2"/>
    <row r="156005" ht="12.75" customHeight="1" x14ac:dyDescent="0.2"/>
    <row r="156009" ht="12.75" customHeight="1" x14ac:dyDescent="0.2"/>
    <row r="156013" ht="12.75" customHeight="1" x14ac:dyDescent="0.2"/>
    <row r="156017" ht="12.75" customHeight="1" x14ac:dyDescent="0.2"/>
    <row r="156021" ht="12.75" customHeight="1" x14ac:dyDescent="0.2"/>
    <row r="156025" ht="12.75" customHeight="1" x14ac:dyDescent="0.2"/>
    <row r="156029" ht="12.75" customHeight="1" x14ac:dyDescent="0.2"/>
    <row r="156033" ht="12.75" customHeight="1" x14ac:dyDescent="0.2"/>
    <row r="156037" ht="12.75" customHeight="1" x14ac:dyDescent="0.2"/>
    <row r="156041" ht="12.75" customHeight="1" x14ac:dyDescent="0.2"/>
    <row r="156045" ht="12.75" customHeight="1" x14ac:dyDescent="0.2"/>
    <row r="156049" ht="12.75" customHeight="1" x14ac:dyDescent="0.2"/>
    <row r="156053" ht="12.75" customHeight="1" x14ac:dyDescent="0.2"/>
    <row r="156057" ht="12.75" customHeight="1" x14ac:dyDescent="0.2"/>
    <row r="156061" ht="12.75" customHeight="1" x14ac:dyDescent="0.2"/>
    <row r="156065" ht="12.75" customHeight="1" x14ac:dyDescent="0.2"/>
    <row r="156069" ht="12.75" customHeight="1" x14ac:dyDescent="0.2"/>
    <row r="156073" ht="12.75" customHeight="1" x14ac:dyDescent="0.2"/>
    <row r="156077" ht="12.75" customHeight="1" x14ac:dyDescent="0.2"/>
    <row r="156081" ht="12.75" customHeight="1" x14ac:dyDescent="0.2"/>
    <row r="156085" ht="12.75" customHeight="1" x14ac:dyDescent="0.2"/>
    <row r="156089" ht="12.75" customHeight="1" x14ac:dyDescent="0.2"/>
    <row r="156093" ht="12.75" customHeight="1" x14ac:dyDescent="0.2"/>
    <row r="156097" ht="12.75" customHeight="1" x14ac:dyDescent="0.2"/>
    <row r="156101" ht="12.75" customHeight="1" x14ac:dyDescent="0.2"/>
    <row r="156105" ht="12.75" customHeight="1" x14ac:dyDescent="0.2"/>
    <row r="156109" ht="12.75" customHeight="1" x14ac:dyDescent="0.2"/>
    <row r="156113" ht="12.75" customHeight="1" x14ac:dyDescent="0.2"/>
    <row r="156117" ht="12.75" customHeight="1" x14ac:dyDescent="0.2"/>
    <row r="156121" ht="12.75" customHeight="1" x14ac:dyDescent="0.2"/>
    <row r="156125" ht="12.75" customHeight="1" x14ac:dyDescent="0.2"/>
    <row r="156129" ht="12.75" customHeight="1" x14ac:dyDescent="0.2"/>
    <row r="156133" ht="12.75" customHeight="1" x14ac:dyDescent="0.2"/>
    <row r="156137" ht="12.75" customHeight="1" x14ac:dyDescent="0.2"/>
    <row r="156141" ht="12.75" customHeight="1" x14ac:dyDescent="0.2"/>
    <row r="156145" ht="12.75" customHeight="1" x14ac:dyDescent="0.2"/>
    <row r="156149" ht="12.75" customHeight="1" x14ac:dyDescent="0.2"/>
    <row r="156153" ht="12.75" customHeight="1" x14ac:dyDescent="0.2"/>
    <row r="156157" ht="12.75" customHeight="1" x14ac:dyDescent="0.2"/>
    <row r="156161" ht="12.75" customHeight="1" x14ac:dyDescent="0.2"/>
    <row r="156165" ht="12.75" customHeight="1" x14ac:dyDescent="0.2"/>
    <row r="156169" ht="12.75" customHeight="1" x14ac:dyDescent="0.2"/>
    <row r="156173" ht="12.75" customHeight="1" x14ac:dyDescent="0.2"/>
    <row r="156177" ht="12.75" customHeight="1" x14ac:dyDescent="0.2"/>
    <row r="156181" ht="12.75" customHeight="1" x14ac:dyDescent="0.2"/>
    <row r="156185" ht="12.75" customHeight="1" x14ac:dyDescent="0.2"/>
    <row r="156189" ht="12.75" customHeight="1" x14ac:dyDescent="0.2"/>
    <row r="156193" ht="12.75" customHeight="1" x14ac:dyDescent="0.2"/>
    <row r="156197" ht="12.75" customHeight="1" x14ac:dyDescent="0.2"/>
    <row r="156201" ht="12.75" customHeight="1" x14ac:dyDescent="0.2"/>
    <row r="156205" ht="12.75" customHeight="1" x14ac:dyDescent="0.2"/>
    <row r="156209" ht="12.75" customHeight="1" x14ac:dyDescent="0.2"/>
    <row r="156213" ht="12.75" customHeight="1" x14ac:dyDescent="0.2"/>
    <row r="156217" ht="12.75" customHeight="1" x14ac:dyDescent="0.2"/>
    <row r="156221" ht="12.75" customHeight="1" x14ac:dyDescent="0.2"/>
    <row r="156225" ht="12.75" customHeight="1" x14ac:dyDescent="0.2"/>
    <row r="156229" ht="12.75" customHeight="1" x14ac:dyDescent="0.2"/>
    <row r="156233" ht="12.75" customHeight="1" x14ac:dyDescent="0.2"/>
    <row r="156237" ht="12.75" customHeight="1" x14ac:dyDescent="0.2"/>
    <row r="156241" ht="12.75" customHeight="1" x14ac:dyDescent="0.2"/>
    <row r="156245" ht="12.75" customHeight="1" x14ac:dyDescent="0.2"/>
    <row r="156249" ht="12.75" customHeight="1" x14ac:dyDescent="0.2"/>
    <row r="156253" ht="12.75" customHeight="1" x14ac:dyDescent="0.2"/>
    <row r="156257" ht="12.75" customHeight="1" x14ac:dyDescent="0.2"/>
    <row r="156261" ht="12.75" customHeight="1" x14ac:dyDescent="0.2"/>
    <row r="156265" ht="12.75" customHeight="1" x14ac:dyDescent="0.2"/>
    <row r="156269" ht="12.75" customHeight="1" x14ac:dyDescent="0.2"/>
    <row r="156273" ht="12.75" customHeight="1" x14ac:dyDescent="0.2"/>
    <row r="156277" ht="12.75" customHeight="1" x14ac:dyDescent="0.2"/>
    <row r="156281" ht="12.75" customHeight="1" x14ac:dyDescent="0.2"/>
    <row r="156285" ht="12.75" customHeight="1" x14ac:dyDescent="0.2"/>
    <row r="156289" ht="12.75" customHeight="1" x14ac:dyDescent="0.2"/>
    <row r="156293" ht="12.75" customHeight="1" x14ac:dyDescent="0.2"/>
    <row r="156297" ht="12.75" customHeight="1" x14ac:dyDescent="0.2"/>
    <row r="156301" ht="12.75" customHeight="1" x14ac:dyDescent="0.2"/>
    <row r="156305" ht="12.75" customHeight="1" x14ac:dyDescent="0.2"/>
    <row r="156309" ht="12.75" customHeight="1" x14ac:dyDescent="0.2"/>
    <row r="156313" ht="12.75" customHeight="1" x14ac:dyDescent="0.2"/>
    <row r="156317" ht="12.75" customHeight="1" x14ac:dyDescent="0.2"/>
    <row r="156321" ht="12.75" customHeight="1" x14ac:dyDescent="0.2"/>
    <row r="156325" ht="12.75" customHeight="1" x14ac:dyDescent="0.2"/>
    <row r="156329" ht="12.75" customHeight="1" x14ac:dyDescent="0.2"/>
    <row r="156333" ht="12.75" customHeight="1" x14ac:dyDescent="0.2"/>
    <row r="156337" ht="12.75" customHeight="1" x14ac:dyDescent="0.2"/>
    <row r="156341" ht="12.75" customHeight="1" x14ac:dyDescent="0.2"/>
    <row r="156345" ht="12.75" customHeight="1" x14ac:dyDescent="0.2"/>
    <row r="156349" ht="12.75" customHeight="1" x14ac:dyDescent="0.2"/>
    <row r="156353" ht="12.75" customHeight="1" x14ac:dyDescent="0.2"/>
    <row r="156357" ht="12.75" customHeight="1" x14ac:dyDescent="0.2"/>
    <row r="156361" ht="12.75" customHeight="1" x14ac:dyDescent="0.2"/>
    <row r="156365" ht="12.75" customHeight="1" x14ac:dyDescent="0.2"/>
    <row r="156369" ht="12.75" customHeight="1" x14ac:dyDescent="0.2"/>
    <row r="156373" ht="12.75" customHeight="1" x14ac:dyDescent="0.2"/>
    <row r="156377" ht="12.75" customHeight="1" x14ac:dyDescent="0.2"/>
    <row r="156381" ht="12.75" customHeight="1" x14ac:dyDescent="0.2"/>
    <row r="156385" ht="12.75" customHeight="1" x14ac:dyDescent="0.2"/>
    <row r="156389" ht="12.75" customHeight="1" x14ac:dyDescent="0.2"/>
    <row r="156393" ht="12.75" customHeight="1" x14ac:dyDescent="0.2"/>
    <row r="156397" ht="12.75" customHeight="1" x14ac:dyDescent="0.2"/>
    <row r="156401" ht="12.75" customHeight="1" x14ac:dyDescent="0.2"/>
    <row r="156405" ht="12.75" customHeight="1" x14ac:dyDescent="0.2"/>
    <row r="156409" ht="12.75" customHeight="1" x14ac:dyDescent="0.2"/>
    <row r="156413" ht="12.75" customHeight="1" x14ac:dyDescent="0.2"/>
    <row r="156417" ht="12.75" customHeight="1" x14ac:dyDescent="0.2"/>
    <row r="156421" ht="12.75" customHeight="1" x14ac:dyDescent="0.2"/>
    <row r="156425" ht="12.75" customHeight="1" x14ac:dyDescent="0.2"/>
    <row r="156429" ht="12.75" customHeight="1" x14ac:dyDescent="0.2"/>
    <row r="156433" ht="12.75" customHeight="1" x14ac:dyDescent="0.2"/>
    <row r="156437" ht="12.75" customHeight="1" x14ac:dyDescent="0.2"/>
    <row r="156441" ht="12.75" customHeight="1" x14ac:dyDescent="0.2"/>
    <row r="156445" ht="12.75" customHeight="1" x14ac:dyDescent="0.2"/>
    <row r="156449" ht="12.75" customHeight="1" x14ac:dyDescent="0.2"/>
    <row r="156453" ht="12.75" customHeight="1" x14ac:dyDescent="0.2"/>
    <row r="156457" ht="12.75" customHeight="1" x14ac:dyDescent="0.2"/>
    <row r="156461" ht="12.75" customHeight="1" x14ac:dyDescent="0.2"/>
    <row r="156465" ht="12.75" customHeight="1" x14ac:dyDescent="0.2"/>
    <row r="156469" ht="12.75" customHeight="1" x14ac:dyDescent="0.2"/>
    <row r="156473" ht="12.75" customHeight="1" x14ac:dyDescent="0.2"/>
    <row r="156477" ht="12.75" customHeight="1" x14ac:dyDescent="0.2"/>
    <row r="156481" ht="12.75" customHeight="1" x14ac:dyDescent="0.2"/>
    <row r="156485" ht="12.75" customHeight="1" x14ac:dyDescent="0.2"/>
    <row r="156489" ht="12.75" customHeight="1" x14ac:dyDescent="0.2"/>
    <row r="156493" ht="12.75" customHeight="1" x14ac:dyDescent="0.2"/>
    <row r="156497" ht="12.75" customHeight="1" x14ac:dyDescent="0.2"/>
    <row r="156501" ht="12.75" customHeight="1" x14ac:dyDescent="0.2"/>
    <row r="156505" ht="12.75" customHeight="1" x14ac:dyDescent="0.2"/>
    <row r="156509" ht="12.75" customHeight="1" x14ac:dyDescent="0.2"/>
    <row r="156513" ht="12.75" customHeight="1" x14ac:dyDescent="0.2"/>
    <row r="156517" ht="12.75" customHeight="1" x14ac:dyDescent="0.2"/>
    <row r="156521" ht="12.75" customHeight="1" x14ac:dyDescent="0.2"/>
    <row r="156525" ht="12.75" customHeight="1" x14ac:dyDescent="0.2"/>
    <row r="156529" ht="12.75" customHeight="1" x14ac:dyDescent="0.2"/>
    <row r="156533" ht="12.75" customHeight="1" x14ac:dyDescent="0.2"/>
    <row r="156537" ht="12.75" customHeight="1" x14ac:dyDescent="0.2"/>
    <row r="156541" ht="12.75" customHeight="1" x14ac:dyDescent="0.2"/>
    <row r="156545" ht="12.75" customHeight="1" x14ac:dyDescent="0.2"/>
    <row r="156549" ht="12.75" customHeight="1" x14ac:dyDescent="0.2"/>
    <row r="156553" ht="12.75" customHeight="1" x14ac:dyDescent="0.2"/>
    <row r="156557" ht="12.75" customHeight="1" x14ac:dyDescent="0.2"/>
    <row r="156561" ht="12.75" customHeight="1" x14ac:dyDescent="0.2"/>
    <row r="156565" ht="12.75" customHeight="1" x14ac:dyDescent="0.2"/>
    <row r="156569" ht="12.75" customHeight="1" x14ac:dyDescent="0.2"/>
    <row r="156573" ht="12.75" customHeight="1" x14ac:dyDescent="0.2"/>
    <row r="156577" ht="12.75" customHeight="1" x14ac:dyDescent="0.2"/>
    <row r="156581" ht="12.75" customHeight="1" x14ac:dyDescent="0.2"/>
    <row r="156585" ht="12.75" customHeight="1" x14ac:dyDescent="0.2"/>
    <row r="156589" ht="12.75" customHeight="1" x14ac:dyDescent="0.2"/>
    <row r="156593" ht="12.75" customHeight="1" x14ac:dyDescent="0.2"/>
    <row r="156597" ht="12.75" customHeight="1" x14ac:dyDescent="0.2"/>
    <row r="156601" ht="12.75" customHeight="1" x14ac:dyDescent="0.2"/>
    <row r="156605" ht="12.75" customHeight="1" x14ac:dyDescent="0.2"/>
    <row r="156609" ht="12.75" customHeight="1" x14ac:dyDescent="0.2"/>
    <row r="156613" ht="12.75" customHeight="1" x14ac:dyDescent="0.2"/>
    <row r="156617" ht="12.75" customHeight="1" x14ac:dyDescent="0.2"/>
    <row r="156621" ht="12.75" customHeight="1" x14ac:dyDescent="0.2"/>
    <row r="156625" ht="12.75" customHeight="1" x14ac:dyDescent="0.2"/>
    <row r="156629" ht="12.75" customHeight="1" x14ac:dyDescent="0.2"/>
    <row r="156633" ht="12.75" customHeight="1" x14ac:dyDescent="0.2"/>
    <row r="156637" ht="12.75" customHeight="1" x14ac:dyDescent="0.2"/>
    <row r="156641" ht="12.75" customHeight="1" x14ac:dyDescent="0.2"/>
    <row r="156645" ht="12.75" customHeight="1" x14ac:dyDescent="0.2"/>
    <row r="156649" ht="12.75" customHeight="1" x14ac:dyDescent="0.2"/>
    <row r="156653" ht="12.75" customHeight="1" x14ac:dyDescent="0.2"/>
    <row r="156657" ht="12.75" customHeight="1" x14ac:dyDescent="0.2"/>
    <row r="156661" ht="12.75" customHeight="1" x14ac:dyDescent="0.2"/>
    <row r="156665" ht="12.75" customHeight="1" x14ac:dyDescent="0.2"/>
    <row r="156669" ht="12.75" customHeight="1" x14ac:dyDescent="0.2"/>
    <row r="156673" ht="12.75" customHeight="1" x14ac:dyDescent="0.2"/>
    <row r="156677" ht="12.75" customHeight="1" x14ac:dyDescent="0.2"/>
    <row r="156681" ht="12.75" customHeight="1" x14ac:dyDescent="0.2"/>
    <row r="156685" ht="12.75" customHeight="1" x14ac:dyDescent="0.2"/>
    <row r="156689" ht="12.75" customHeight="1" x14ac:dyDescent="0.2"/>
    <row r="156693" ht="12.75" customHeight="1" x14ac:dyDescent="0.2"/>
    <row r="156697" ht="12.75" customHeight="1" x14ac:dyDescent="0.2"/>
    <row r="156701" ht="12.75" customHeight="1" x14ac:dyDescent="0.2"/>
    <row r="156705" ht="12.75" customHeight="1" x14ac:dyDescent="0.2"/>
    <row r="156709" ht="12.75" customHeight="1" x14ac:dyDescent="0.2"/>
    <row r="156713" ht="12.75" customHeight="1" x14ac:dyDescent="0.2"/>
    <row r="156717" ht="12.75" customHeight="1" x14ac:dyDescent="0.2"/>
    <row r="156721" ht="12.75" customHeight="1" x14ac:dyDescent="0.2"/>
    <row r="156725" ht="12.75" customHeight="1" x14ac:dyDescent="0.2"/>
    <row r="156729" ht="12.75" customHeight="1" x14ac:dyDescent="0.2"/>
    <row r="156733" ht="12.75" customHeight="1" x14ac:dyDescent="0.2"/>
    <row r="156737" ht="12.75" customHeight="1" x14ac:dyDescent="0.2"/>
    <row r="156741" ht="12.75" customHeight="1" x14ac:dyDescent="0.2"/>
    <row r="156745" ht="12.75" customHeight="1" x14ac:dyDescent="0.2"/>
    <row r="156749" ht="12.75" customHeight="1" x14ac:dyDescent="0.2"/>
    <row r="156753" ht="12.75" customHeight="1" x14ac:dyDescent="0.2"/>
    <row r="156757" ht="12.75" customHeight="1" x14ac:dyDescent="0.2"/>
    <row r="156761" ht="12.75" customHeight="1" x14ac:dyDescent="0.2"/>
    <row r="156765" ht="12.75" customHeight="1" x14ac:dyDescent="0.2"/>
    <row r="156769" ht="12.75" customHeight="1" x14ac:dyDescent="0.2"/>
    <row r="156773" ht="12.75" customHeight="1" x14ac:dyDescent="0.2"/>
    <row r="156777" ht="12.75" customHeight="1" x14ac:dyDescent="0.2"/>
    <row r="156781" ht="12.75" customHeight="1" x14ac:dyDescent="0.2"/>
    <row r="156785" ht="12.75" customHeight="1" x14ac:dyDescent="0.2"/>
    <row r="156789" ht="12.75" customHeight="1" x14ac:dyDescent="0.2"/>
    <row r="156793" ht="12.75" customHeight="1" x14ac:dyDescent="0.2"/>
    <row r="156797" ht="12.75" customHeight="1" x14ac:dyDescent="0.2"/>
    <row r="156801" ht="12.75" customHeight="1" x14ac:dyDescent="0.2"/>
    <row r="156805" ht="12.75" customHeight="1" x14ac:dyDescent="0.2"/>
    <row r="156809" ht="12.75" customHeight="1" x14ac:dyDescent="0.2"/>
    <row r="156813" ht="12.75" customHeight="1" x14ac:dyDescent="0.2"/>
    <row r="156817" ht="12.75" customHeight="1" x14ac:dyDescent="0.2"/>
    <row r="156821" ht="12.75" customHeight="1" x14ac:dyDescent="0.2"/>
    <row r="156825" ht="12.75" customHeight="1" x14ac:dyDescent="0.2"/>
    <row r="156829" ht="12.75" customHeight="1" x14ac:dyDescent="0.2"/>
    <row r="156833" ht="12.75" customHeight="1" x14ac:dyDescent="0.2"/>
    <row r="156837" ht="12.75" customHeight="1" x14ac:dyDescent="0.2"/>
    <row r="156841" ht="12.75" customHeight="1" x14ac:dyDescent="0.2"/>
    <row r="156845" ht="12.75" customHeight="1" x14ac:dyDescent="0.2"/>
    <row r="156849" ht="12.75" customHeight="1" x14ac:dyDescent="0.2"/>
    <row r="156853" ht="12.75" customHeight="1" x14ac:dyDescent="0.2"/>
    <row r="156857" ht="12.75" customHeight="1" x14ac:dyDescent="0.2"/>
    <row r="156861" ht="12.75" customHeight="1" x14ac:dyDescent="0.2"/>
    <row r="156865" ht="12.75" customHeight="1" x14ac:dyDescent="0.2"/>
    <row r="156869" ht="12.75" customHeight="1" x14ac:dyDescent="0.2"/>
    <row r="156873" ht="12.75" customHeight="1" x14ac:dyDescent="0.2"/>
    <row r="156877" ht="12.75" customHeight="1" x14ac:dyDescent="0.2"/>
    <row r="156881" ht="12.75" customHeight="1" x14ac:dyDescent="0.2"/>
    <row r="156885" ht="12.75" customHeight="1" x14ac:dyDescent="0.2"/>
    <row r="156889" ht="12.75" customHeight="1" x14ac:dyDescent="0.2"/>
    <row r="156893" ht="12.75" customHeight="1" x14ac:dyDescent="0.2"/>
    <row r="156897" ht="12.75" customHeight="1" x14ac:dyDescent="0.2"/>
    <row r="156901" ht="12.75" customHeight="1" x14ac:dyDescent="0.2"/>
    <row r="156905" ht="12.75" customHeight="1" x14ac:dyDescent="0.2"/>
    <row r="156909" ht="12.75" customHeight="1" x14ac:dyDescent="0.2"/>
    <row r="156913" ht="12.75" customHeight="1" x14ac:dyDescent="0.2"/>
    <row r="156917" ht="12.75" customHeight="1" x14ac:dyDescent="0.2"/>
    <row r="156921" ht="12.75" customHeight="1" x14ac:dyDescent="0.2"/>
    <row r="156925" ht="12.75" customHeight="1" x14ac:dyDescent="0.2"/>
    <row r="156929" ht="12.75" customHeight="1" x14ac:dyDescent="0.2"/>
    <row r="156933" ht="12.75" customHeight="1" x14ac:dyDescent="0.2"/>
    <row r="156937" ht="12.75" customHeight="1" x14ac:dyDescent="0.2"/>
    <row r="156941" ht="12.75" customHeight="1" x14ac:dyDescent="0.2"/>
    <row r="156945" ht="12.75" customHeight="1" x14ac:dyDescent="0.2"/>
    <row r="156949" ht="12.75" customHeight="1" x14ac:dyDescent="0.2"/>
    <row r="156953" ht="12.75" customHeight="1" x14ac:dyDescent="0.2"/>
    <row r="156957" ht="12.75" customHeight="1" x14ac:dyDescent="0.2"/>
    <row r="156961" ht="12.75" customHeight="1" x14ac:dyDescent="0.2"/>
    <row r="156965" ht="12.75" customHeight="1" x14ac:dyDescent="0.2"/>
    <row r="156969" ht="12.75" customHeight="1" x14ac:dyDescent="0.2"/>
    <row r="156973" ht="12.75" customHeight="1" x14ac:dyDescent="0.2"/>
    <row r="156977" ht="12.75" customHeight="1" x14ac:dyDescent="0.2"/>
    <row r="156981" ht="12.75" customHeight="1" x14ac:dyDescent="0.2"/>
    <row r="156985" ht="12.75" customHeight="1" x14ac:dyDescent="0.2"/>
    <row r="156989" ht="12.75" customHeight="1" x14ac:dyDescent="0.2"/>
    <row r="156993" ht="12.75" customHeight="1" x14ac:dyDescent="0.2"/>
    <row r="156997" ht="12.75" customHeight="1" x14ac:dyDescent="0.2"/>
    <row r="157001" ht="12.75" customHeight="1" x14ac:dyDescent="0.2"/>
    <row r="157005" ht="12.75" customHeight="1" x14ac:dyDescent="0.2"/>
    <row r="157009" ht="12.75" customHeight="1" x14ac:dyDescent="0.2"/>
    <row r="157013" ht="12.75" customHeight="1" x14ac:dyDescent="0.2"/>
    <row r="157017" ht="12.75" customHeight="1" x14ac:dyDescent="0.2"/>
    <row r="157021" ht="12.75" customHeight="1" x14ac:dyDescent="0.2"/>
    <row r="157025" ht="12.75" customHeight="1" x14ac:dyDescent="0.2"/>
    <row r="157029" ht="12.75" customHeight="1" x14ac:dyDescent="0.2"/>
    <row r="157033" ht="12.75" customHeight="1" x14ac:dyDescent="0.2"/>
    <row r="157037" ht="12.75" customHeight="1" x14ac:dyDescent="0.2"/>
    <row r="157041" ht="12.75" customHeight="1" x14ac:dyDescent="0.2"/>
    <row r="157045" ht="12.75" customHeight="1" x14ac:dyDescent="0.2"/>
    <row r="157049" ht="12.75" customHeight="1" x14ac:dyDescent="0.2"/>
    <row r="157053" ht="12.75" customHeight="1" x14ac:dyDescent="0.2"/>
    <row r="157057" ht="12.75" customHeight="1" x14ac:dyDescent="0.2"/>
    <row r="157061" ht="12.75" customHeight="1" x14ac:dyDescent="0.2"/>
    <row r="157065" ht="12.75" customHeight="1" x14ac:dyDescent="0.2"/>
    <row r="157069" ht="12.75" customHeight="1" x14ac:dyDescent="0.2"/>
    <row r="157073" ht="12.75" customHeight="1" x14ac:dyDescent="0.2"/>
    <row r="157077" ht="12.75" customHeight="1" x14ac:dyDescent="0.2"/>
    <row r="157081" ht="12.75" customHeight="1" x14ac:dyDescent="0.2"/>
    <row r="157085" ht="12.75" customHeight="1" x14ac:dyDescent="0.2"/>
    <row r="157089" ht="12.75" customHeight="1" x14ac:dyDescent="0.2"/>
    <row r="157093" ht="12.75" customHeight="1" x14ac:dyDescent="0.2"/>
    <row r="157097" ht="12.75" customHeight="1" x14ac:dyDescent="0.2"/>
    <row r="157101" ht="12.75" customHeight="1" x14ac:dyDescent="0.2"/>
    <row r="157105" ht="12.75" customHeight="1" x14ac:dyDescent="0.2"/>
    <row r="157109" ht="12.75" customHeight="1" x14ac:dyDescent="0.2"/>
    <row r="157113" ht="12.75" customHeight="1" x14ac:dyDescent="0.2"/>
    <row r="157117" ht="12.75" customHeight="1" x14ac:dyDescent="0.2"/>
    <row r="157121" ht="12.75" customHeight="1" x14ac:dyDescent="0.2"/>
    <row r="157125" ht="12.75" customHeight="1" x14ac:dyDescent="0.2"/>
    <row r="157129" ht="12.75" customHeight="1" x14ac:dyDescent="0.2"/>
    <row r="157133" ht="12.75" customHeight="1" x14ac:dyDescent="0.2"/>
    <row r="157137" ht="12.75" customHeight="1" x14ac:dyDescent="0.2"/>
    <row r="157141" ht="12.75" customHeight="1" x14ac:dyDescent="0.2"/>
    <row r="157145" ht="12.75" customHeight="1" x14ac:dyDescent="0.2"/>
    <row r="157149" ht="12.75" customHeight="1" x14ac:dyDescent="0.2"/>
    <row r="157153" ht="12.75" customHeight="1" x14ac:dyDescent="0.2"/>
    <row r="157157" ht="12.75" customHeight="1" x14ac:dyDescent="0.2"/>
    <row r="157161" ht="12.75" customHeight="1" x14ac:dyDescent="0.2"/>
    <row r="157165" ht="12.75" customHeight="1" x14ac:dyDescent="0.2"/>
    <row r="157169" ht="12.75" customHeight="1" x14ac:dyDescent="0.2"/>
    <row r="157173" ht="12.75" customHeight="1" x14ac:dyDescent="0.2"/>
    <row r="157177" ht="12.75" customHeight="1" x14ac:dyDescent="0.2"/>
    <row r="157181" ht="12.75" customHeight="1" x14ac:dyDescent="0.2"/>
    <row r="157185" ht="12.75" customHeight="1" x14ac:dyDescent="0.2"/>
    <row r="157189" ht="12.75" customHeight="1" x14ac:dyDescent="0.2"/>
    <row r="157193" ht="12.75" customHeight="1" x14ac:dyDescent="0.2"/>
    <row r="157197" ht="12.75" customHeight="1" x14ac:dyDescent="0.2"/>
    <row r="157201" ht="12.75" customHeight="1" x14ac:dyDescent="0.2"/>
    <row r="157205" ht="12.75" customHeight="1" x14ac:dyDescent="0.2"/>
    <row r="157209" ht="12.75" customHeight="1" x14ac:dyDescent="0.2"/>
    <row r="157213" ht="12.75" customHeight="1" x14ac:dyDescent="0.2"/>
    <row r="157217" ht="12.75" customHeight="1" x14ac:dyDescent="0.2"/>
    <row r="157221" ht="12.75" customHeight="1" x14ac:dyDescent="0.2"/>
    <row r="157225" ht="12.75" customHeight="1" x14ac:dyDescent="0.2"/>
    <row r="157229" ht="12.75" customHeight="1" x14ac:dyDescent="0.2"/>
    <row r="157233" ht="12.75" customHeight="1" x14ac:dyDescent="0.2"/>
    <row r="157237" ht="12.75" customHeight="1" x14ac:dyDescent="0.2"/>
    <row r="157241" ht="12.75" customHeight="1" x14ac:dyDescent="0.2"/>
    <row r="157245" ht="12.75" customHeight="1" x14ac:dyDescent="0.2"/>
    <row r="157249" ht="12.75" customHeight="1" x14ac:dyDescent="0.2"/>
    <row r="157253" ht="12.75" customHeight="1" x14ac:dyDescent="0.2"/>
    <row r="157257" ht="12.75" customHeight="1" x14ac:dyDescent="0.2"/>
    <row r="157261" ht="12.75" customHeight="1" x14ac:dyDescent="0.2"/>
    <row r="157265" ht="12.75" customHeight="1" x14ac:dyDescent="0.2"/>
    <row r="157269" ht="12.75" customHeight="1" x14ac:dyDescent="0.2"/>
    <row r="157273" ht="12.75" customHeight="1" x14ac:dyDescent="0.2"/>
    <row r="157277" ht="12.75" customHeight="1" x14ac:dyDescent="0.2"/>
    <row r="157281" ht="12.75" customHeight="1" x14ac:dyDescent="0.2"/>
    <row r="157285" ht="12.75" customHeight="1" x14ac:dyDescent="0.2"/>
    <row r="157289" ht="12.75" customHeight="1" x14ac:dyDescent="0.2"/>
    <row r="157293" ht="12.75" customHeight="1" x14ac:dyDescent="0.2"/>
    <row r="157297" ht="12.75" customHeight="1" x14ac:dyDescent="0.2"/>
    <row r="157301" ht="12.75" customHeight="1" x14ac:dyDescent="0.2"/>
    <row r="157305" ht="12.75" customHeight="1" x14ac:dyDescent="0.2"/>
    <row r="157309" ht="12.75" customHeight="1" x14ac:dyDescent="0.2"/>
    <row r="157313" ht="12.75" customHeight="1" x14ac:dyDescent="0.2"/>
    <row r="157317" ht="12.75" customHeight="1" x14ac:dyDescent="0.2"/>
    <row r="157321" ht="12.75" customHeight="1" x14ac:dyDescent="0.2"/>
    <row r="157325" ht="12.75" customHeight="1" x14ac:dyDescent="0.2"/>
    <row r="157329" ht="12.75" customHeight="1" x14ac:dyDescent="0.2"/>
    <row r="157333" ht="12.75" customHeight="1" x14ac:dyDescent="0.2"/>
    <row r="157337" ht="12.75" customHeight="1" x14ac:dyDescent="0.2"/>
    <row r="157341" ht="12.75" customHeight="1" x14ac:dyDescent="0.2"/>
    <row r="157345" ht="12.75" customHeight="1" x14ac:dyDescent="0.2"/>
    <row r="157349" ht="12.75" customHeight="1" x14ac:dyDescent="0.2"/>
    <row r="157353" ht="12.75" customHeight="1" x14ac:dyDescent="0.2"/>
    <row r="157357" ht="12.75" customHeight="1" x14ac:dyDescent="0.2"/>
    <row r="157361" ht="12.75" customHeight="1" x14ac:dyDescent="0.2"/>
    <row r="157365" ht="12.75" customHeight="1" x14ac:dyDescent="0.2"/>
    <row r="157369" ht="12.75" customHeight="1" x14ac:dyDescent="0.2"/>
    <row r="157373" ht="12.75" customHeight="1" x14ac:dyDescent="0.2"/>
    <row r="157377" ht="12.75" customHeight="1" x14ac:dyDescent="0.2"/>
    <row r="157381" ht="12.75" customHeight="1" x14ac:dyDescent="0.2"/>
    <row r="157385" ht="12.75" customHeight="1" x14ac:dyDescent="0.2"/>
    <row r="157389" ht="12.75" customHeight="1" x14ac:dyDescent="0.2"/>
    <row r="157393" ht="12.75" customHeight="1" x14ac:dyDescent="0.2"/>
    <row r="157397" ht="12.75" customHeight="1" x14ac:dyDescent="0.2"/>
    <row r="157401" ht="12.75" customHeight="1" x14ac:dyDescent="0.2"/>
    <row r="157405" ht="12.75" customHeight="1" x14ac:dyDescent="0.2"/>
    <row r="157409" ht="12.75" customHeight="1" x14ac:dyDescent="0.2"/>
    <row r="157413" ht="12.75" customHeight="1" x14ac:dyDescent="0.2"/>
    <row r="157417" ht="12.75" customHeight="1" x14ac:dyDescent="0.2"/>
    <row r="157421" ht="12.75" customHeight="1" x14ac:dyDescent="0.2"/>
    <row r="157425" ht="12.75" customHeight="1" x14ac:dyDescent="0.2"/>
    <row r="157429" ht="12.75" customHeight="1" x14ac:dyDescent="0.2"/>
    <row r="157433" ht="12.75" customHeight="1" x14ac:dyDescent="0.2"/>
    <row r="157437" ht="12.75" customHeight="1" x14ac:dyDescent="0.2"/>
    <row r="157441" ht="12.75" customHeight="1" x14ac:dyDescent="0.2"/>
    <row r="157445" ht="12.75" customHeight="1" x14ac:dyDescent="0.2"/>
    <row r="157449" ht="12.75" customHeight="1" x14ac:dyDescent="0.2"/>
    <row r="157453" ht="12.75" customHeight="1" x14ac:dyDescent="0.2"/>
    <row r="157457" ht="12.75" customHeight="1" x14ac:dyDescent="0.2"/>
    <row r="157461" ht="12.75" customHeight="1" x14ac:dyDescent="0.2"/>
    <row r="157465" ht="12.75" customHeight="1" x14ac:dyDescent="0.2"/>
    <row r="157469" ht="12.75" customHeight="1" x14ac:dyDescent="0.2"/>
    <row r="157473" ht="12.75" customHeight="1" x14ac:dyDescent="0.2"/>
    <row r="157477" ht="12.75" customHeight="1" x14ac:dyDescent="0.2"/>
    <row r="157481" ht="12.75" customHeight="1" x14ac:dyDescent="0.2"/>
    <row r="157485" ht="12.75" customHeight="1" x14ac:dyDescent="0.2"/>
    <row r="157489" ht="12.75" customHeight="1" x14ac:dyDescent="0.2"/>
    <row r="157493" ht="12.75" customHeight="1" x14ac:dyDescent="0.2"/>
    <row r="157497" ht="12.75" customHeight="1" x14ac:dyDescent="0.2"/>
    <row r="157501" ht="12.75" customHeight="1" x14ac:dyDescent="0.2"/>
    <row r="157505" ht="12.75" customHeight="1" x14ac:dyDescent="0.2"/>
    <row r="157509" ht="12.75" customHeight="1" x14ac:dyDescent="0.2"/>
    <row r="157513" ht="12.75" customHeight="1" x14ac:dyDescent="0.2"/>
    <row r="157517" ht="12.75" customHeight="1" x14ac:dyDescent="0.2"/>
    <row r="157521" ht="12.75" customHeight="1" x14ac:dyDescent="0.2"/>
    <row r="157525" ht="12.75" customHeight="1" x14ac:dyDescent="0.2"/>
    <row r="157529" ht="12.75" customHeight="1" x14ac:dyDescent="0.2"/>
    <row r="157533" ht="12.75" customHeight="1" x14ac:dyDescent="0.2"/>
    <row r="157537" ht="12.75" customHeight="1" x14ac:dyDescent="0.2"/>
    <row r="157541" ht="12.75" customHeight="1" x14ac:dyDescent="0.2"/>
    <row r="157545" ht="12.75" customHeight="1" x14ac:dyDescent="0.2"/>
    <row r="157549" ht="12.75" customHeight="1" x14ac:dyDescent="0.2"/>
    <row r="157553" ht="12.75" customHeight="1" x14ac:dyDescent="0.2"/>
    <row r="157557" ht="12.75" customHeight="1" x14ac:dyDescent="0.2"/>
    <row r="157561" ht="12.75" customHeight="1" x14ac:dyDescent="0.2"/>
    <row r="157565" ht="12.75" customHeight="1" x14ac:dyDescent="0.2"/>
    <row r="157569" ht="12.75" customHeight="1" x14ac:dyDescent="0.2"/>
    <row r="157573" ht="12.75" customHeight="1" x14ac:dyDescent="0.2"/>
    <row r="157577" ht="12.75" customHeight="1" x14ac:dyDescent="0.2"/>
    <row r="157581" ht="12.75" customHeight="1" x14ac:dyDescent="0.2"/>
    <row r="157585" ht="12.75" customHeight="1" x14ac:dyDescent="0.2"/>
    <row r="157589" ht="12.75" customHeight="1" x14ac:dyDescent="0.2"/>
    <row r="157593" ht="12.75" customHeight="1" x14ac:dyDescent="0.2"/>
    <row r="157597" ht="12.75" customHeight="1" x14ac:dyDescent="0.2"/>
    <row r="157601" ht="12.75" customHeight="1" x14ac:dyDescent="0.2"/>
    <row r="157605" ht="12.75" customHeight="1" x14ac:dyDescent="0.2"/>
    <row r="157609" ht="12.75" customHeight="1" x14ac:dyDescent="0.2"/>
    <row r="157613" ht="12.75" customHeight="1" x14ac:dyDescent="0.2"/>
    <row r="157617" ht="12.75" customHeight="1" x14ac:dyDescent="0.2"/>
    <row r="157621" ht="12.75" customHeight="1" x14ac:dyDescent="0.2"/>
    <row r="157625" ht="12.75" customHeight="1" x14ac:dyDescent="0.2"/>
    <row r="157629" ht="12.75" customHeight="1" x14ac:dyDescent="0.2"/>
    <row r="157633" ht="12.75" customHeight="1" x14ac:dyDescent="0.2"/>
    <row r="157637" ht="12.75" customHeight="1" x14ac:dyDescent="0.2"/>
    <row r="157641" ht="12.75" customHeight="1" x14ac:dyDescent="0.2"/>
    <row r="157645" ht="12.75" customHeight="1" x14ac:dyDescent="0.2"/>
    <row r="157649" ht="12.75" customHeight="1" x14ac:dyDescent="0.2"/>
    <row r="157653" ht="12.75" customHeight="1" x14ac:dyDescent="0.2"/>
    <row r="157657" ht="12.75" customHeight="1" x14ac:dyDescent="0.2"/>
    <row r="157661" ht="12.75" customHeight="1" x14ac:dyDescent="0.2"/>
    <row r="157665" ht="12.75" customHeight="1" x14ac:dyDescent="0.2"/>
    <row r="157669" ht="12.75" customHeight="1" x14ac:dyDescent="0.2"/>
    <row r="157673" ht="12.75" customHeight="1" x14ac:dyDescent="0.2"/>
    <row r="157677" ht="12.75" customHeight="1" x14ac:dyDescent="0.2"/>
    <row r="157681" ht="12.75" customHeight="1" x14ac:dyDescent="0.2"/>
    <row r="157685" ht="12.75" customHeight="1" x14ac:dyDescent="0.2"/>
    <row r="157689" ht="12.75" customHeight="1" x14ac:dyDescent="0.2"/>
    <row r="157693" ht="12.75" customHeight="1" x14ac:dyDescent="0.2"/>
    <row r="157697" ht="12.75" customHeight="1" x14ac:dyDescent="0.2"/>
    <row r="157701" ht="12.75" customHeight="1" x14ac:dyDescent="0.2"/>
    <row r="157705" ht="12.75" customHeight="1" x14ac:dyDescent="0.2"/>
    <row r="157709" ht="12.75" customHeight="1" x14ac:dyDescent="0.2"/>
    <row r="157713" ht="12.75" customHeight="1" x14ac:dyDescent="0.2"/>
    <row r="157717" ht="12.75" customHeight="1" x14ac:dyDescent="0.2"/>
    <row r="157721" ht="12.75" customHeight="1" x14ac:dyDescent="0.2"/>
    <row r="157725" ht="12.75" customHeight="1" x14ac:dyDescent="0.2"/>
    <row r="157729" ht="12.75" customHeight="1" x14ac:dyDescent="0.2"/>
    <row r="157733" ht="12.75" customHeight="1" x14ac:dyDescent="0.2"/>
    <row r="157737" ht="12.75" customHeight="1" x14ac:dyDescent="0.2"/>
    <row r="157741" ht="12.75" customHeight="1" x14ac:dyDescent="0.2"/>
    <row r="157745" ht="12.75" customHeight="1" x14ac:dyDescent="0.2"/>
    <row r="157749" ht="12.75" customHeight="1" x14ac:dyDescent="0.2"/>
    <row r="157753" ht="12.75" customHeight="1" x14ac:dyDescent="0.2"/>
    <row r="157757" ht="12.75" customHeight="1" x14ac:dyDescent="0.2"/>
    <row r="157761" ht="12.75" customHeight="1" x14ac:dyDescent="0.2"/>
    <row r="157765" ht="12.75" customHeight="1" x14ac:dyDescent="0.2"/>
    <row r="157769" ht="12.75" customHeight="1" x14ac:dyDescent="0.2"/>
    <row r="157773" ht="12.75" customHeight="1" x14ac:dyDescent="0.2"/>
    <row r="157777" ht="12.75" customHeight="1" x14ac:dyDescent="0.2"/>
    <row r="157781" ht="12.75" customHeight="1" x14ac:dyDescent="0.2"/>
    <row r="157785" ht="12.75" customHeight="1" x14ac:dyDescent="0.2"/>
    <row r="157789" ht="12.75" customHeight="1" x14ac:dyDescent="0.2"/>
    <row r="157793" ht="12.75" customHeight="1" x14ac:dyDescent="0.2"/>
    <row r="157797" ht="12.75" customHeight="1" x14ac:dyDescent="0.2"/>
    <row r="157801" ht="12.75" customHeight="1" x14ac:dyDescent="0.2"/>
    <row r="157805" ht="12.75" customHeight="1" x14ac:dyDescent="0.2"/>
    <row r="157809" ht="12.75" customHeight="1" x14ac:dyDescent="0.2"/>
    <row r="157813" ht="12.75" customHeight="1" x14ac:dyDescent="0.2"/>
    <row r="157817" ht="12.75" customHeight="1" x14ac:dyDescent="0.2"/>
    <row r="157821" ht="12.75" customHeight="1" x14ac:dyDescent="0.2"/>
    <row r="157825" ht="12.75" customHeight="1" x14ac:dyDescent="0.2"/>
    <row r="157829" ht="12.75" customHeight="1" x14ac:dyDescent="0.2"/>
    <row r="157833" ht="12.75" customHeight="1" x14ac:dyDescent="0.2"/>
    <row r="157837" ht="12.75" customHeight="1" x14ac:dyDescent="0.2"/>
    <row r="157841" ht="12.75" customHeight="1" x14ac:dyDescent="0.2"/>
    <row r="157845" ht="12.75" customHeight="1" x14ac:dyDescent="0.2"/>
    <row r="157849" ht="12.75" customHeight="1" x14ac:dyDescent="0.2"/>
    <row r="157853" ht="12.75" customHeight="1" x14ac:dyDescent="0.2"/>
    <row r="157857" ht="12.75" customHeight="1" x14ac:dyDescent="0.2"/>
    <row r="157861" ht="12.75" customHeight="1" x14ac:dyDescent="0.2"/>
    <row r="157865" ht="12.75" customHeight="1" x14ac:dyDescent="0.2"/>
    <row r="157869" ht="12.75" customHeight="1" x14ac:dyDescent="0.2"/>
    <row r="157873" ht="12.75" customHeight="1" x14ac:dyDescent="0.2"/>
    <row r="157877" ht="12.75" customHeight="1" x14ac:dyDescent="0.2"/>
    <row r="157881" ht="12.75" customHeight="1" x14ac:dyDescent="0.2"/>
    <row r="157885" ht="12.75" customHeight="1" x14ac:dyDescent="0.2"/>
    <row r="157889" ht="12.75" customHeight="1" x14ac:dyDescent="0.2"/>
    <row r="157893" ht="12.75" customHeight="1" x14ac:dyDescent="0.2"/>
    <row r="157897" ht="12.75" customHeight="1" x14ac:dyDescent="0.2"/>
    <row r="157901" ht="12.75" customHeight="1" x14ac:dyDescent="0.2"/>
    <row r="157905" ht="12.75" customHeight="1" x14ac:dyDescent="0.2"/>
    <row r="157909" ht="12.75" customHeight="1" x14ac:dyDescent="0.2"/>
    <row r="157913" ht="12.75" customHeight="1" x14ac:dyDescent="0.2"/>
    <row r="157917" ht="12.75" customHeight="1" x14ac:dyDescent="0.2"/>
    <row r="157921" ht="12.75" customHeight="1" x14ac:dyDescent="0.2"/>
    <row r="157925" ht="12.75" customHeight="1" x14ac:dyDescent="0.2"/>
    <row r="157929" ht="12.75" customHeight="1" x14ac:dyDescent="0.2"/>
    <row r="157933" ht="12.75" customHeight="1" x14ac:dyDescent="0.2"/>
    <row r="157937" ht="12.75" customHeight="1" x14ac:dyDescent="0.2"/>
    <row r="157941" ht="12.75" customHeight="1" x14ac:dyDescent="0.2"/>
    <row r="157945" ht="12.75" customHeight="1" x14ac:dyDescent="0.2"/>
    <row r="157949" ht="12.75" customHeight="1" x14ac:dyDescent="0.2"/>
    <row r="157953" ht="12.75" customHeight="1" x14ac:dyDescent="0.2"/>
    <row r="157957" ht="12.75" customHeight="1" x14ac:dyDescent="0.2"/>
    <row r="157961" ht="12.75" customHeight="1" x14ac:dyDescent="0.2"/>
    <row r="157965" ht="12.75" customHeight="1" x14ac:dyDescent="0.2"/>
    <row r="157969" ht="12.75" customHeight="1" x14ac:dyDescent="0.2"/>
    <row r="157973" ht="12.75" customHeight="1" x14ac:dyDescent="0.2"/>
    <row r="157977" ht="12.75" customHeight="1" x14ac:dyDescent="0.2"/>
    <row r="157981" ht="12.75" customHeight="1" x14ac:dyDescent="0.2"/>
    <row r="157985" ht="12.75" customHeight="1" x14ac:dyDescent="0.2"/>
    <row r="157989" ht="12.75" customHeight="1" x14ac:dyDescent="0.2"/>
    <row r="157993" ht="12.75" customHeight="1" x14ac:dyDescent="0.2"/>
    <row r="157997" ht="12.75" customHeight="1" x14ac:dyDescent="0.2"/>
    <row r="158001" ht="12.75" customHeight="1" x14ac:dyDescent="0.2"/>
    <row r="158005" ht="12.75" customHeight="1" x14ac:dyDescent="0.2"/>
    <row r="158009" ht="12.75" customHeight="1" x14ac:dyDescent="0.2"/>
    <row r="158013" ht="12.75" customHeight="1" x14ac:dyDescent="0.2"/>
    <row r="158017" ht="12.75" customHeight="1" x14ac:dyDescent="0.2"/>
    <row r="158021" ht="12.75" customHeight="1" x14ac:dyDescent="0.2"/>
    <row r="158025" ht="12.75" customHeight="1" x14ac:dyDescent="0.2"/>
    <row r="158029" ht="12.75" customHeight="1" x14ac:dyDescent="0.2"/>
    <row r="158033" ht="12.75" customHeight="1" x14ac:dyDescent="0.2"/>
    <row r="158037" ht="12.75" customHeight="1" x14ac:dyDescent="0.2"/>
    <row r="158041" ht="12.75" customHeight="1" x14ac:dyDescent="0.2"/>
    <row r="158045" ht="12.75" customHeight="1" x14ac:dyDescent="0.2"/>
    <row r="158049" ht="12.75" customHeight="1" x14ac:dyDescent="0.2"/>
    <row r="158053" ht="12.75" customHeight="1" x14ac:dyDescent="0.2"/>
    <row r="158057" ht="12.75" customHeight="1" x14ac:dyDescent="0.2"/>
    <row r="158061" ht="12.75" customHeight="1" x14ac:dyDescent="0.2"/>
    <row r="158065" ht="12.75" customHeight="1" x14ac:dyDescent="0.2"/>
    <row r="158069" ht="12.75" customHeight="1" x14ac:dyDescent="0.2"/>
    <row r="158073" ht="12.75" customHeight="1" x14ac:dyDescent="0.2"/>
    <row r="158077" ht="12.75" customHeight="1" x14ac:dyDescent="0.2"/>
    <row r="158081" ht="12.75" customHeight="1" x14ac:dyDescent="0.2"/>
    <row r="158085" ht="12.75" customHeight="1" x14ac:dyDescent="0.2"/>
    <row r="158089" ht="12.75" customHeight="1" x14ac:dyDescent="0.2"/>
    <row r="158093" ht="12.75" customHeight="1" x14ac:dyDescent="0.2"/>
    <row r="158097" ht="12.75" customHeight="1" x14ac:dyDescent="0.2"/>
    <row r="158101" ht="12.75" customHeight="1" x14ac:dyDescent="0.2"/>
    <row r="158105" ht="12.75" customHeight="1" x14ac:dyDescent="0.2"/>
    <row r="158109" ht="12.75" customHeight="1" x14ac:dyDescent="0.2"/>
    <row r="158113" ht="12.75" customHeight="1" x14ac:dyDescent="0.2"/>
    <row r="158117" ht="12.75" customHeight="1" x14ac:dyDescent="0.2"/>
    <row r="158121" ht="12.75" customHeight="1" x14ac:dyDescent="0.2"/>
    <row r="158125" ht="12.75" customHeight="1" x14ac:dyDescent="0.2"/>
    <row r="158129" ht="12.75" customHeight="1" x14ac:dyDescent="0.2"/>
    <row r="158133" ht="12.75" customHeight="1" x14ac:dyDescent="0.2"/>
    <row r="158137" ht="12.75" customHeight="1" x14ac:dyDescent="0.2"/>
    <row r="158141" ht="12.75" customHeight="1" x14ac:dyDescent="0.2"/>
    <row r="158145" ht="12.75" customHeight="1" x14ac:dyDescent="0.2"/>
    <row r="158149" ht="12.75" customHeight="1" x14ac:dyDescent="0.2"/>
    <row r="158153" ht="12.75" customHeight="1" x14ac:dyDescent="0.2"/>
    <row r="158157" ht="12.75" customHeight="1" x14ac:dyDescent="0.2"/>
    <row r="158161" ht="12.75" customHeight="1" x14ac:dyDescent="0.2"/>
    <row r="158165" ht="12.75" customHeight="1" x14ac:dyDescent="0.2"/>
    <row r="158169" ht="12.75" customHeight="1" x14ac:dyDescent="0.2"/>
    <row r="158173" ht="12.75" customHeight="1" x14ac:dyDescent="0.2"/>
    <row r="158177" ht="12.75" customHeight="1" x14ac:dyDescent="0.2"/>
    <row r="158181" ht="12.75" customHeight="1" x14ac:dyDescent="0.2"/>
    <row r="158185" ht="12.75" customHeight="1" x14ac:dyDescent="0.2"/>
    <row r="158189" ht="12.75" customHeight="1" x14ac:dyDescent="0.2"/>
    <row r="158193" ht="12.75" customHeight="1" x14ac:dyDescent="0.2"/>
    <row r="158197" ht="12.75" customHeight="1" x14ac:dyDescent="0.2"/>
    <row r="158201" ht="12.75" customHeight="1" x14ac:dyDescent="0.2"/>
    <row r="158205" ht="12.75" customHeight="1" x14ac:dyDescent="0.2"/>
    <row r="158209" ht="12.75" customHeight="1" x14ac:dyDescent="0.2"/>
    <row r="158213" ht="12.75" customHeight="1" x14ac:dyDescent="0.2"/>
    <row r="158217" ht="12.75" customHeight="1" x14ac:dyDescent="0.2"/>
    <row r="158221" ht="12.75" customHeight="1" x14ac:dyDescent="0.2"/>
    <row r="158225" ht="12.75" customHeight="1" x14ac:dyDescent="0.2"/>
    <row r="158229" ht="12.75" customHeight="1" x14ac:dyDescent="0.2"/>
    <row r="158233" ht="12.75" customHeight="1" x14ac:dyDescent="0.2"/>
    <row r="158237" ht="12.75" customHeight="1" x14ac:dyDescent="0.2"/>
    <row r="158241" ht="12.75" customHeight="1" x14ac:dyDescent="0.2"/>
    <row r="158245" ht="12.75" customHeight="1" x14ac:dyDescent="0.2"/>
    <row r="158249" ht="12.75" customHeight="1" x14ac:dyDescent="0.2"/>
    <row r="158253" ht="12.75" customHeight="1" x14ac:dyDescent="0.2"/>
    <row r="158257" ht="12.75" customHeight="1" x14ac:dyDescent="0.2"/>
    <row r="158261" ht="12.75" customHeight="1" x14ac:dyDescent="0.2"/>
    <row r="158265" ht="12.75" customHeight="1" x14ac:dyDescent="0.2"/>
    <row r="158269" ht="12.75" customHeight="1" x14ac:dyDescent="0.2"/>
    <row r="158273" ht="12.75" customHeight="1" x14ac:dyDescent="0.2"/>
    <row r="158277" ht="12.75" customHeight="1" x14ac:dyDescent="0.2"/>
    <row r="158281" ht="12.75" customHeight="1" x14ac:dyDescent="0.2"/>
    <row r="158285" ht="12.75" customHeight="1" x14ac:dyDescent="0.2"/>
    <row r="158289" ht="12.75" customHeight="1" x14ac:dyDescent="0.2"/>
    <row r="158293" ht="12.75" customHeight="1" x14ac:dyDescent="0.2"/>
    <row r="158297" ht="12.75" customHeight="1" x14ac:dyDescent="0.2"/>
    <row r="158301" ht="12.75" customHeight="1" x14ac:dyDescent="0.2"/>
    <row r="158305" ht="12.75" customHeight="1" x14ac:dyDescent="0.2"/>
    <row r="158309" ht="12.75" customHeight="1" x14ac:dyDescent="0.2"/>
    <row r="158313" ht="12.75" customHeight="1" x14ac:dyDescent="0.2"/>
    <row r="158317" ht="12.75" customHeight="1" x14ac:dyDescent="0.2"/>
    <row r="158321" ht="12.75" customHeight="1" x14ac:dyDescent="0.2"/>
    <row r="158325" ht="12.75" customHeight="1" x14ac:dyDescent="0.2"/>
    <row r="158329" ht="12.75" customHeight="1" x14ac:dyDescent="0.2"/>
    <row r="158333" ht="12.75" customHeight="1" x14ac:dyDescent="0.2"/>
    <row r="158337" ht="12.75" customHeight="1" x14ac:dyDescent="0.2"/>
    <row r="158341" ht="12.75" customHeight="1" x14ac:dyDescent="0.2"/>
    <row r="158345" ht="12.75" customHeight="1" x14ac:dyDescent="0.2"/>
    <row r="158349" ht="12.75" customHeight="1" x14ac:dyDescent="0.2"/>
    <row r="158353" ht="12.75" customHeight="1" x14ac:dyDescent="0.2"/>
    <row r="158357" ht="12.75" customHeight="1" x14ac:dyDescent="0.2"/>
    <row r="158361" ht="12.75" customHeight="1" x14ac:dyDescent="0.2"/>
    <row r="158365" ht="12.75" customHeight="1" x14ac:dyDescent="0.2"/>
    <row r="158369" ht="12.75" customHeight="1" x14ac:dyDescent="0.2"/>
    <row r="158373" ht="12.75" customHeight="1" x14ac:dyDescent="0.2"/>
    <row r="158377" ht="12.75" customHeight="1" x14ac:dyDescent="0.2"/>
    <row r="158381" ht="12.75" customHeight="1" x14ac:dyDescent="0.2"/>
    <row r="158385" ht="12.75" customHeight="1" x14ac:dyDescent="0.2"/>
    <row r="158389" ht="12.75" customHeight="1" x14ac:dyDescent="0.2"/>
    <row r="158393" ht="12.75" customHeight="1" x14ac:dyDescent="0.2"/>
    <row r="158397" ht="12.75" customHeight="1" x14ac:dyDescent="0.2"/>
    <row r="158401" ht="12.75" customHeight="1" x14ac:dyDescent="0.2"/>
    <row r="158405" ht="12.75" customHeight="1" x14ac:dyDescent="0.2"/>
    <row r="158409" ht="12.75" customHeight="1" x14ac:dyDescent="0.2"/>
    <row r="158413" ht="12.75" customHeight="1" x14ac:dyDescent="0.2"/>
    <row r="158417" ht="12.75" customHeight="1" x14ac:dyDescent="0.2"/>
    <row r="158421" ht="12.75" customHeight="1" x14ac:dyDescent="0.2"/>
    <row r="158425" ht="12.75" customHeight="1" x14ac:dyDescent="0.2"/>
    <row r="158429" ht="12.75" customHeight="1" x14ac:dyDescent="0.2"/>
    <row r="158433" ht="12.75" customHeight="1" x14ac:dyDescent="0.2"/>
    <row r="158437" ht="12.75" customHeight="1" x14ac:dyDescent="0.2"/>
    <row r="158441" ht="12.75" customHeight="1" x14ac:dyDescent="0.2"/>
    <row r="158445" ht="12.75" customHeight="1" x14ac:dyDescent="0.2"/>
    <row r="158449" ht="12.75" customHeight="1" x14ac:dyDescent="0.2"/>
    <row r="158453" ht="12.75" customHeight="1" x14ac:dyDescent="0.2"/>
    <row r="158457" ht="12.75" customHeight="1" x14ac:dyDescent="0.2"/>
    <row r="158461" ht="12.75" customHeight="1" x14ac:dyDescent="0.2"/>
    <row r="158465" ht="12.75" customHeight="1" x14ac:dyDescent="0.2"/>
    <row r="158469" ht="12.75" customHeight="1" x14ac:dyDescent="0.2"/>
    <row r="158473" ht="12.75" customHeight="1" x14ac:dyDescent="0.2"/>
    <row r="158477" ht="12.75" customHeight="1" x14ac:dyDescent="0.2"/>
    <row r="158481" ht="12.75" customHeight="1" x14ac:dyDescent="0.2"/>
    <row r="158485" ht="12.75" customHeight="1" x14ac:dyDescent="0.2"/>
    <row r="158489" ht="12.75" customHeight="1" x14ac:dyDescent="0.2"/>
    <row r="158493" ht="12.75" customHeight="1" x14ac:dyDescent="0.2"/>
    <row r="158497" ht="12.75" customHeight="1" x14ac:dyDescent="0.2"/>
    <row r="158501" ht="12.75" customHeight="1" x14ac:dyDescent="0.2"/>
    <row r="158505" ht="12.75" customHeight="1" x14ac:dyDescent="0.2"/>
    <row r="158509" ht="12.75" customHeight="1" x14ac:dyDescent="0.2"/>
    <row r="158513" ht="12.75" customHeight="1" x14ac:dyDescent="0.2"/>
    <row r="158517" ht="12.75" customHeight="1" x14ac:dyDescent="0.2"/>
    <row r="158521" ht="12.75" customHeight="1" x14ac:dyDescent="0.2"/>
    <row r="158525" ht="12.75" customHeight="1" x14ac:dyDescent="0.2"/>
    <row r="158529" ht="12.75" customHeight="1" x14ac:dyDescent="0.2"/>
    <row r="158533" ht="12.75" customHeight="1" x14ac:dyDescent="0.2"/>
    <row r="158537" ht="12.75" customHeight="1" x14ac:dyDescent="0.2"/>
    <row r="158541" ht="12.75" customHeight="1" x14ac:dyDescent="0.2"/>
    <row r="158545" ht="12.75" customHeight="1" x14ac:dyDescent="0.2"/>
    <row r="158549" ht="12.75" customHeight="1" x14ac:dyDescent="0.2"/>
    <row r="158553" ht="12.75" customHeight="1" x14ac:dyDescent="0.2"/>
    <row r="158557" ht="12.75" customHeight="1" x14ac:dyDescent="0.2"/>
    <row r="158561" ht="12.75" customHeight="1" x14ac:dyDescent="0.2"/>
    <row r="158565" ht="12.75" customHeight="1" x14ac:dyDescent="0.2"/>
    <row r="158569" ht="12.75" customHeight="1" x14ac:dyDescent="0.2"/>
    <row r="158573" ht="12.75" customHeight="1" x14ac:dyDescent="0.2"/>
    <row r="158577" ht="12.75" customHeight="1" x14ac:dyDescent="0.2"/>
    <row r="158581" ht="12.75" customHeight="1" x14ac:dyDescent="0.2"/>
    <row r="158585" ht="12.75" customHeight="1" x14ac:dyDescent="0.2"/>
    <row r="158589" ht="12.75" customHeight="1" x14ac:dyDescent="0.2"/>
    <row r="158593" ht="12.75" customHeight="1" x14ac:dyDescent="0.2"/>
    <row r="158597" ht="12.75" customHeight="1" x14ac:dyDescent="0.2"/>
    <row r="158601" ht="12.75" customHeight="1" x14ac:dyDescent="0.2"/>
    <row r="158605" ht="12.75" customHeight="1" x14ac:dyDescent="0.2"/>
    <row r="158609" ht="12.75" customHeight="1" x14ac:dyDescent="0.2"/>
    <row r="158613" ht="12.75" customHeight="1" x14ac:dyDescent="0.2"/>
    <row r="158617" ht="12.75" customHeight="1" x14ac:dyDescent="0.2"/>
    <row r="158621" ht="12.75" customHeight="1" x14ac:dyDescent="0.2"/>
    <row r="158625" ht="12.75" customHeight="1" x14ac:dyDescent="0.2"/>
    <row r="158629" ht="12.75" customHeight="1" x14ac:dyDescent="0.2"/>
    <row r="158633" ht="12.75" customHeight="1" x14ac:dyDescent="0.2"/>
    <row r="158637" ht="12.75" customHeight="1" x14ac:dyDescent="0.2"/>
    <row r="158641" ht="12.75" customHeight="1" x14ac:dyDescent="0.2"/>
    <row r="158645" ht="12.75" customHeight="1" x14ac:dyDescent="0.2"/>
    <row r="158649" ht="12.75" customHeight="1" x14ac:dyDescent="0.2"/>
    <row r="158653" ht="12.75" customHeight="1" x14ac:dyDescent="0.2"/>
    <row r="158657" ht="12.75" customHeight="1" x14ac:dyDescent="0.2"/>
    <row r="158661" ht="12.75" customHeight="1" x14ac:dyDescent="0.2"/>
    <row r="158665" ht="12.75" customHeight="1" x14ac:dyDescent="0.2"/>
    <row r="158669" ht="12.75" customHeight="1" x14ac:dyDescent="0.2"/>
    <row r="158673" ht="12.75" customHeight="1" x14ac:dyDescent="0.2"/>
    <row r="158677" ht="12.75" customHeight="1" x14ac:dyDescent="0.2"/>
    <row r="158681" ht="12.75" customHeight="1" x14ac:dyDescent="0.2"/>
    <row r="158685" ht="12.75" customHeight="1" x14ac:dyDescent="0.2"/>
    <row r="158689" ht="12.75" customHeight="1" x14ac:dyDescent="0.2"/>
    <row r="158693" ht="12.75" customHeight="1" x14ac:dyDescent="0.2"/>
    <row r="158697" ht="12.75" customHeight="1" x14ac:dyDescent="0.2"/>
    <row r="158701" ht="12.75" customHeight="1" x14ac:dyDescent="0.2"/>
    <row r="158705" ht="12.75" customHeight="1" x14ac:dyDescent="0.2"/>
    <row r="158709" ht="12.75" customHeight="1" x14ac:dyDescent="0.2"/>
    <row r="158713" ht="12.75" customHeight="1" x14ac:dyDescent="0.2"/>
    <row r="158717" ht="12.75" customHeight="1" x14ac:dyDescent="0.2"/>
    <row r="158721" ht="12.75" customHeight="1" x14ac:dyDescent="0.2"/>
    <row r="158725" ht="12.75" customHeight="1" x14ac:dyDescent="0.2"/>
    <row r="158729" ht="12.75" customHeight="1" x14ac:dyDescent="0.2"/>
    <row r="158733" ht="12.75" customHeight="1" x14ac:dyDescent="0.2"/>
    <row r="158737" ht="12.75" customHeight="1" x14ac:dyDescent="0.2"/>
    <row r="158741" ht="12.75" customHeight="1" x14ac:dyDescent="0.2"/>
    <row r="158745" ht="12.75" customHeight="1" x14ac:dyDescent="0.2"/>
    <row r="158749" ht="12.75" customHeight="1" x14ac:dyDescent="0.2"/>
    <row r="158753" ht="12.75" customHeight="1" x14ac:dyDescent="0.2"/>
    <row r="158757" ht="12.75" customHeight="1" x14ac:dyDescent="0.2"/>
    <row r="158761" ht="12.75" customHeight="1" x14ac:dyDescent="0.2"/>
    <row r="158765" ht="12.75" customHeight="1" x14ac:dyDescent="0.2"/>
    <row r="158769" ht="12.75" customHeight="1" x14ac:dyDescent="0.2"/>
    <row r="158773" ht="12.75" customHeight="1" x14ac:dyDescent="0.2"/>
    <row r="158777" ht="12.75" customHeight="1" x14ac:dyDescent="0.2"/>
    <row r="158781" ht="12.75" customHeight="1" x14ac:dyDescent="0.2"/>
    <row r="158785" ht="12.75" customHeight="1" x14ac:dyDescent="0.2"/>
    <row r="158789" ht="12.75" customHeight="1" x14ac:dyDescent="0.2"/>
    <row r="158793" ht="12.75" customHeight="1" x14ac:dyDescent="0.2"/>
    <row r="158797" ht="12.75" customHeight="1" x14ac:dyDescent="0.2"/>
    <row r="158801" ht="12.75" customHeight="1" x14ac:dyDescent="0.2"/>
    <row r="158805" ht="12.75" customHeight="1" x14ac:dyDescent="0.2"/>
    <row r="158809" ht="12.75" customHeight="1" x14ac:dyDescent="0.2"/>
    <row r="158813" ht="12.75" customHeight="1" x14ac:dyDescent="0.2"/>
    <row r="158817" ht="12.75" customHeight="1" x14ac:dyDescent="0.2"/>
    <row r="158821" ht="12.75" customHeight="1" x14ac:dyDescent="0.2"/>
    <row r="158825" ht="12.75" customHeight="1" x14ac:dyDescent="0.2"/>
    <row r="158829" ht="12.75" customHeight="1" x14ac:dyDescent="0.2"/>
    <row r="158833" ht="12.75" customHeight="1" x14ac:dyDescent="0.2"/>
    <row r="158837" ht="12.75" customHeight="1" x14ac:dyDescent="0.2"/>
    <row r="158841" ht="12.75" customHeight="1" x14ac:dyDescent="0.2"/>
    <row r="158845" ht="12.75" customHeight="1" x14ac:dyDescent="0.2"/>
    <row r="158849" ht="12.75" customHeight="1" x14ac:dyDescent="0.2"/>
    <row r="158853" ht="12.75" customHeight="1" x14ac:dyDescent="0.2"/>
    <row r="158857" ht="12.75" customHeight="1" x14ac:dyDescent="0.2"/>
    <row r="158861" ht="12.75" customHeight="1" x14ac:dyDescent="0.2"/>
    <row r="158865" ht="12.75" customHeight="1" x14ac:dyDescent="0.2"/>
    <row r="158869" ht="12.75" customHeight="1" x14ac:dyDescent="0.2"/>
    <row r="158873" ht="12.75" customHeight="1" x14ac:dyDescent="0.2"/>
    <row r="158877" ht="12.75" customHeight="1" x14ac:dyDescent="0.2"/>
    <row r="158881" ht="12.75" customHeight="1" x14ac:dyDescent="0.2"/>
    <row r="158885" ht="12.75" customHeight="1" x14ac:dyDescent="0.2"/>
    <row r="158889" ht="12.75" customHeight="1" x14ac:dyDescent="0.2"/>
    <row r="158893" ht="12.75" customHeight="1" x14ac:dyDescent="0.2"/>
    <row r="158897" ht="12.75" customHeight="1" x14ac:dyDescent="0.2"/>
    <row r="158901" ht="12.75" customHeight="1" x14ac:dyDescent="0.2"/>
    <row r="158905" ht="12.75" customHeight="1" x14ac:dyDescent="0.2"/>
    <row r="158909" ht="12.75" customHeight="1" x14ac:dyDescent="0.2"/>
    <row r="158913" ht="12.75" customHeight="1" x14ac:dyDescent="0.2"/>
    <row r="158917" ht="12.75" customHeight="1" x14ac:dyDescent="0.2"/>
    <row r="158921" ht="12.75" customHeight="1" x14ac:dyDescent="0.2"/>
    <row r="158925" ht="12.75" customHeight="1" x14ac:dyDescent="0.2"/>
    <row r="158929" ht="12.75" customHeight="1" x14ac:dyDescent="0.2"/>
    <row r="158933" ht="12.75" customHeight="1" x14ac:dyDescent="0.2"/>
    <row r="158937" ht="12.75" customHeight="1" x14ac:dyDescent="0.2"/>
    <row r="158941" ht="12.75" customHeight="1" x14ac:dyDescent="0.2"/>
    <row r="158945" ht="12.75" customHeight="1" x14ac:dyDescent="0.2"/>
    <row r="158949" ht="12.75" customHeight="1" x14ac:dyDescent="0.2"/>
    <row r="158953" ht="12.75" customHeight="1" x14ac:dyDescent="0.2"/>
    <row r="158957" ht="12.75" customHeight="1" x14ac:dyDescent="0.2"/>
    <row r="158961" ht="12.75" customHeight="1" x14ac:dyDescent="0.2"/>
    <row r="158965" ht="12.75" customHeight="1" x14ac:dyDescent="0.2"/>
    <row r="158969" ht="12.75" customHeight="1" x14ac:dyDescent="0.2"/>
    <row r="158973" ht="12.75" customHeight="1" x14ac:dyDescent="0.2"/>
    <row r="158977" ht="12.75" customHeight="1" x14ac:dyDescent="0.2"/>
    <row r="158981" ht="12.75" customHeight="1" x14ac:dyDescent="0.2"/>
    <row r="158985" ht="12.75" customHeight="1" x14ac:dyDescent="0.2"/>
    <row r="158989" ht="12.75" customHeight="1" x14ac:dyDescent="0.2"/>
    <row r="158993" ht="12.75" customHeight="1" x14ac:dyDescent="0.2"/>
    <row r="158997" ht="12.75" customHeight="1" x14ac:dyDescent="0.2"/>
    <row r="159001" ht="12.75" customHeight="1" x14ac:dyDescent="0.2"/>
    <row r="159005" ht="12.75" customHeight="1" x14ac:dyDescent="0.2"/>
    <row r="159009" ht="12.75" customHeight="1" x14ac:dyDescent="0.2"/>
    <row r="159013" ht="12.75" customHeight="1" x14ac:dyDescent="0.2"/>
    <row r="159017" ht="12.75" customHeight="1" x14ac:dyDescent="0.2"/>
    <row r="159021" ht="12.75" customHeight="1" x14ac:dyDescent="0.2"/>
    <row r="159025" ht="12.75" customHeight="1" x14ac:dyDescent="0.2"/>
    <row r="159029" ht="12.75" customHeight="1" x14ac:dyDescent="0.2"/>
    <row r="159033" ht="12.75" customHeight="1" x14ac:dyDescent="0.2"/>
    <row r="159037" ht="12.75" customHeight="1" x14ac:dyDescent="0.2"/>
    <row r="159041" ht="12.75" customHeight="1" x14ac:dyDescent="0.2"/>
    <row r="159045" ht="12.75" customHeight="1" x14ac:dyDescent="0.2"/>
    <row r="159049" ht="12.75" customHeight="1" x14ac:dyDescent="0.2"/>
    <row r="159053" ht="12.75" customHeight="1" x14ac:dyDescent="0.2"/>
    <row r="159057" ht="12.75" customHeight="1" x14ac:dyDescent="0.2"/>
    <row r="159061" ht="12.75" customHeight="1" x14ac:dyDescent="0.2"/>
    <row r="159065" ht="12.75" customHeight="1" x14ac:dyDescent="0.2"/>
    <row r="159069" ht="12.75" customHeight="1" x14ac:dyDescent="0.2"/>
    <row r="159073" ht="12.75" customHeight="1" x14ac:dyDescent="0.2"/>
    <row r="159077" ht="12.75" customHeight="1" x14ac:dyDescent="0.2"/>
    <row r="159081" ht="12.75" customHeight="1" x14ac:dyDescent="0.2"/>
    <row r="159085" ht="12.75" customHeight="1" x14ac:dyDescent="0.2"/>
    <row r="159089" ht="12.75" customHeight="1" x14ac:dyDescent="0.2"/>
    <row r="159093" ht="12.75" customHeight="1" x14ac:dyDescent="0.2"/>
    <row r="159097" ht="12.75" customHeight="1" x14ac:dyDescent="0.2"/>
    <row r="159101" ht="12.75" customHeight="1" x14ac:dyDescent="0.2"/>
    <row r="159105" ht="12.75" customHeight="1" x14ac:dyDescent="0.2"/>
    <row r="159109" ht="12.75" customHeight="1" x14ac:dyDescent="0.2"/>
    <row r="159113" ht="12.75" customHeight="1" x14ac:dyDescent="0.2"/>
    <row r="159117" ht="12.75" customHeight="1" x14ac:dyDescent="0.2"/>
    <row r="159121" ht="12.75" customHeight="1" x14ac:dyDescent="0.2"/>
    <row r="159125" ht="12.75" customHeight="1" x14ac:dyDescent="0.2"/>
    <row r="159129" ht="12.75" customHeight="1" x14ac:dyDescent="0.2"/>
    <row r="159133" ht="12.75" customHeight="1" x14ac:dyDescent="0.2"/>
    <row r="159137" ht="12.75" customHeight="1" x14ac:dyDescent="0.2"/>
    <row r="159141" ht="12.75" customHeight="1" x14ac:dyDescent="0.2"/>
    <row r="159145" ht="12.75" customHeight="1" x14ac:dyDescent="0.2"/>
    <row r="159149" ht="12.75" customHeight="1" x14ac:dyDescent="0.2"/>
    <row r="159153" ht="12.75" customHeight="1" x14ac:dyDescent="0.2"/>
    <row r="159157" ht="12.75" customHeight="1" x14ac:dyDescent="0.2"/>
    <row r="159161" ht="12.75" customHeight="1" x14ac:dyDescent="0.2"/>
    <row r="159165" ht="12.75" customHeight="1" x14ac:dyDescent="0.2"/>
    <row r="159169" ht="12.75" customHeight="1" x14ac:dyDescent="0.2"/>
    <row r="159173" ht="12.75" customHeight="1" x14ac:dyDescent="0.2"/>
    <row r="159177" ht="12.75" customHeight="1" x14ac:dyDescent="0.2"/>
    <row r="159181" ht="12.75" customHeight="1" x14ac:dyDescent="0.2"/>
    <row r="159185" ht="12.75" customHeight="1" x14ac:dyDescent="0.2"/>
    <row r="159189" ht="12.75" customHeight="1" x14ac:dyDescent="0.2"/>
    <row r="159193" ht="12.75" customHeight="1" x14ac:dyDescent="0.2"/>
    <row r="159197" ht="12.75" customHeight="1" x14ac:dyDescent="0.2"/>
    <row r="159201" ht="12.75" customHeight="1" x14ac:dyDescent="0.2"/>
    <row r="159205" ht="12.75" customHeight="1" x14ac:dyDescent="0.2"/>
    <row r="159209" ht="12.75" customHeight="1" x14ac:dyDescent="0.2"/>
    <row r="159213" ht="12.75" customHeight="1" x14ac:dyDescent="0.2"/>
    <row r="159217" ht="12.75" customHeight="1" x14ac:dyDescent="0.2"/>
    <row r="159221" ht="12.75" customHeight="1" x14ac:dyDescent="0.2"/>
    <row r="159225" ht="12.75" customHeight="1" x14ac:dyDescent="0.2"/>
    <row r="159229" ht="12.75" customHeight="1" x14ac:dyDescent="0.2"/>
    <row r="159233" ht="12.75" customHeight="1" x14ac:dyDescent="0.2"/>
    <row r="159237" ht="12.75" customHeight="1" x14ac:dyDescent="0.2"/>
    <row r="159241" ht="12.75" customHeight="1" x14ac:dyDescent="0.2"/>
    <row r="159245" ht="12.75" customHeight="1" x14ac:dyDescent="0.2"/>
    <row r="159249" ht="12.75" customHeight="1" x14ac:dyDescent="0.2"/>
    <row r="159253" ht="12.75" customHeight="1" x14ac:dyDescent="0.2"/>
    <row r="159257" ht="12.75" customHeight="1" x14ac:dyDescent="0.2"/>
    <row r="159261" ht="12.75" customHeight="1" x14ac:dyDescent="0.2"/>
    <row r="159265" ht="12.75" customHeight="1" x14ac:dyDescent="0.2"/>
    <row r="159269" ht="12.75" customHeight="1" x14ac:dyDescent="0.2"/>
    <row r="159273" ht="12.75" customHeight="1" x14ac:dyDescent="0.2"/>
    <row r="159277" ht="12.75" customHeight="1" x14ac:dyDescent="0.2"/>
    <row r="159281" ht="12.75" customHeight="1" x14ac:dyDescent="0.2"/>
    <row r="159285" ht="12.75" customHeight="1" x14ac:dyDescent="0.2"/>
    <row r="159289" ht="12.75" customHeight="1" x14ac:dyDescent="0.2"/>
    <row r="159293" ht="12.75" customHeight="1" x14ac:dyDescent="0.2"/>
    <row r="159297" ht="12.75" customHeight="1" x14ac:dyDescent="0.2"/>
    <row r="159301" ht="12.75" customHeight="1" x14ac:dyDescent="0.2"/>
    <row r="159305" ht="12.75" customHeight="1" x14ac:dyDescent="0.2"/>
    <row r="159309" ht="12.75" customHeight="1" x14ac:dyDescent="0.2"/>
    <row r="159313" ht="12.75" customHeight="1" x14ac:dyDescent="0.2"/>
    <row r="159317" ht="12.75" customHeight="1" x14ac:dyDescent="0.2"/>
    <row r="159321" ht="12.75" customHeight="1" x14ac:dyDescent="0.2"/>
    <row r="159325" ht="12.75" customHeight="1" x14ac:dyDescent="0.2"/>
    <row r="159329" ht="12.75" customHeight="1" x14ac:dyDescent="0.2"/>
    <row r="159333" ht="12.75" customHeight="1" x14ac:dyDescent="0.2"/>
    <row r="159337" ht="12.75" customHeight="1" x14ac:dyDescent="0.2"/>
    <row r="159341" ht="12.75" customHeight="1" x14ac:dyDescent="0.2"/>
    <row r="159345" ht="12.75" customHeight="1" x14ac:dyDescent="0.2"/>
    <row r="159349" ht="12.75" customHeight="1" x14ac:dyDescent="0.2"/>
    <row r="159353" ht="12.75" customHeight="1" x14ac:dyDescent="0.2"/>
    <row r="159357" ht="12.75" customHeight="1" x14ac:dyDescent="0.2"/>
    <row r="159361" ht="12.75" customHeight="1" x14ac:dyDescent="0.2"/>
    <row r="159365" ht="12.75" customHeight="1" x14ac:dyDescent="0.2"/>
    <row r="159369" ht="12.75" customHeight="1" x14ac:dyDescent="0.2"/>
    <row r="159373" ht="12.75" customHeight="1" x14ac:dyDescent="0.2"/>
    <row r="159377" ht="12.75" customHeight="1" x14ac:dyDescent="0.2"/>
    <row r="159381" ht="12.75" customHeight="1" x14ac:dyDescent="0.2"/>
    <row r="159385" ht="12.75" customHeight="1" x14ac:dyDescent="0.2"/>
    <row r="159389" ht="12.75" customHeight="1" x14ac:dyDescent="0.2"/>
    <row r="159393" ht="12.75" customHeight="1" x14ac:dyDescent="0.2"/>
    <row r="159397" ht="12.75" customHeight="1" x14ac:dyDescent="0.2"/>
    <row r="159401" ht="12.75" customHeight="1" x14ac:dyDescent="0.2"/>
    <row r="159405" ht="12.75" customHeight="1" x14ac:dyDescent="0.2"/>
    <row r="159409" ht="12.75" customHeight="1" x14ac:dyDescent="0.2"/>
    <row r="159413" ht="12.75" customHeight="1" x14ac:dyDescent="0.2"/>
    <row r="159417" ht="12.75" customHeight="1" x14ac:dyDescent="0.2"/>
    <row r="159421" ht="12.75" customHeight="1" x14ac:dyDescent="0.2"/>
    <row r="159425" ht="12.75" customHeight="1" x14ac:dyDescent="0.2"/>
    <row r="159429" ht="12.75" customHeight="1" x14ac:dyDescent="0.2"/>
    <row r="159433" ht="12.75" customHeight="1" x14ac:dyDescent="0.2"/>
    <row r="159437" ht="12.75" customHeight="1" x14ac:dyDescent="0.2"/>
    <row r="159441" ht="12.75" customHeight="1" x14ac:dyDescent="0.2"/>
    <row r="159445" ht="12.75" customHeight="1" x14ac:dyDescent="0.2"/>
    <row r="159449" ht="12.75" customHeight="1" x14ac:dyDescent="0.2"/>
    <row r="159453" ht="12.75" customHeight="1" x14ac:dyDescent="0.2"/>
    <row r="159457" ht="12.75" customHeight="1" x14ac:dyDescent="0.2"/>
    <row r="159461" ht="12.75" customHeight="1" x14ac:dyDescent="0.2"/>
    <row r="159465" ht="12.75" customHeight="1" x14ac:dyDescent="0.2"/>
    <row r="159469" ht="12.75" customHeight="1" x14ac:dyDescent="0.2"/>
    <row r="159473" ht="12.75" customHeight="1" x14ac:dyDescent="0.2"/>
    <row r="159477" ht="12.75" customHeight="1" x14ac:dyDescent="0.2"/>
    <row r="159481" ht="12.75" customHeight="1" x14ac:dyDescent="0.2"/>
    <row r="159485" ht="12.75" customHeight="1" x14ac:dyDescent="0.2"/>
    <row r="159489" ht="12.75" customHeight="1" x14ac:dyDescent="0.2"/>
    <row r="159493" ht="12.75" customHeight="1" x14ac:dyDescent="0.2"/>
    <row r="159497" ht="12.75" customHeight="1" x14ac:dyDescent="0.2"/>
    <row r="159501" ht="12.75" customHeight="1" x14ac:dyDescent="0.2"/>
    <row r="159505" ht="12.75" customHeight="1" x14ac:dyDescent="0.2"/>
    <row r="159509" ht="12.75" customHeight="1" x14ac:dyDescent="0.2"/>
    <row r="159513" ht="12.75" customHeight="1" x14ac:dyDescent="0.2"/>
    <row r="159517" ht="12.75" customHeight="1" x14ac:dyDescent="0.2"/>
    <row r="159521" ht="12.75" customHeight="1" x14ac:dyDescent="0.2"/>
    <row r="159525" ht="12.75" customHeight="1" x14ac:dyDescent="0.2"/>
    <row r="159529" ht="12.75" customHeight="1" x14ac:dyDescent="0.2"/>
    <row r="159533" ht="12.75" customHeight="1" x14ac:dyDescent="0.2"/>
    <row r="159537" ht="12.75" customHeight="1" x14ac:dyDescent="0.2"/>
    <row r="159541" ht="12.75" customHeight="1" x14ac:dyDescent="0.2"/>
    <row r="159545" ht="12.75" customHeight="1" x14ac:dyDescent="0.2"/>
    <row r="159549" ht="12.75" customHeight="1" x14ac:dyDescent="0.2"/>
    <row r="159553" ht="12.75" customHeight="1" x14ac:dyDescent="0.2"/>
    <row r="159557" ht="12.75" customHeight="1" x14ac:dyDescent="0.2"/>
    <row r="159561" ht="12.75" customHeight="1" x14ac:dyDescent="0.2"/>
    <row r="159565" ht="12.75" customHeight="1" x14ac:dyDescent="0.2"/>
    <row r="159569" ht="12.75" customHeight="1" x14ac:dyDescent="0.2"/>
    <row r="159573" ht="12.75" customHeight="1" x14ac:dyDescent="0.2"/>
    <row r="159577" ht="12.75" customHeight="1" x14ac:dyDescent="0.2"/>
    <row r="159581" ht="12.75" customHeight="1" x14ac:dyDescent="0.2"/>
    <row r="159585" ht="12.75" customHeight="1" x14ac:dyDescent="0.2"/>
    <row r="159589" ht="12.75" customHeight="1" x14ac:dyDescent="0.2"/>
    <row r="159593" ht="12.75" customHeight="1" x14ac:dyDescent="0.2"/>
    <row r="159597" ht="12.75" customHeight="1" x14ac:dyDescent="0.2"/>
    <row r="159601" ht="12.75" customHeight="1" x14ac:dyDescent="0.2"/>
    <row r="159605" ht="12.75" customHeight="1" x14ac:dyDescent="0.2"/>
    <row r="159609" ht="12.75" customHeight="1" x14ac:dyDescent="0.2"/>
    <row r="159613" ht="12.75" customHeight="1" x14ac:dyDescent="0.2"/>
    <row r="159617" ht="12.75" customHeight="1" x14ac:dyDescent="0.2"/>
    <row r="159621" ht="12.75" customHeight="1" x14ac:dyDescent="0.2"/>
    <row r="159625" ht="12.75" customHeight="1" x14ac:dyDescent="0.2"/>
    <row r="159629" ht="12.75" customHeight="1" x14ac:dyDescent="0.2"/>
    <row r="159633" ht="12.75" customHeight="1" x14ac:dyDescent="0.2"/>
    <row r="159637" ht="12.75" customHeight="1" x14ac:dyDescent="0.2"/>
    <row r="159641" ht="12.75" customHeight="1" x14ac:dyDescent="0.2"/>
    <row r="159645" ht="12.75" customHeight="1" x14ac:dyDescent="0.2"/>
    <row r="159649" ht="12.75" customHeight="1" x14ac:dyDescent="0.2"/>
    <row r="159653" ht="12.75" customHeight="1" x14ac:dyDescent="0.2"/>
    <row r="159657" ht="12.75" customHeight="1" x14ac:dyDescent="0.2"/>
    <row r="159661" ht="12.75" customHeight="1" x14ac:dyDescent="0.2"/>
    <row r="159665" ht="12.75" customHeight="1" x14ac:dyDescent="0.2"/>
    <row r="159669" ht="12.75" customHeight="1" x14ac:dyDescent="0.2"/>
    <row r="159673" ht="12.75" customHeight="1" x14ac:dyDescent="0.2"/>
    <row r="159677" ht="12.75" customHeight="1" x14ac:dyDescent="0.2"/>
    <row r="159681" ht="12.75" customHeight="1" x14ac:dyDescent="0.2"/>
    <row r="159685" ht="12.75" customHeight="1" x14ac:dyDescent="0.2"/>
    <row r="159689" ht="12.75" customHeight="1" x14ac:dyDescent="0.2"/>
    <row r="159693" ht="12.75" customHeight="1" x14ac:dyDescent="0.2"/>
    <row r="159697" ht="12.75" customHeight="1" x14ac:dyDescent="0.2"/>
    <row r="159701" ht="12.75" customHeight="1" x14ac:dyDescent="0.2"/>
    <row r="159705" ht="12.75" customHeight="1" x14ac:dyDescent="0.2"/>
    <row r="159709" ht="12.75" customHeight="1" x14ac:dyDescent="0.2"/>
    <row r="159713" ht="12.75" customHeight="1" x14ac:dyDescent="0.2"/>
    <row r="159717" ht="12.75" customHeight="1" x14ac:dyDescent="0.2"/>
    <row r="159721" ht="12.75" customHeight="1" x14ac:dyDescent="0.2"/>
    <row r="159725" ht="12.75" customHeight="1" x14ac:dyDescent="0.2"/>
    <row r="159729" ht="12.75" customHeight="1" x14ac:dyDescent="0.2"/>
    <row r="159733" ht="12.75" customHeight="1" x14ac:dyDescent="0.2"/>
    <row r="159737" ht="12.75" customHeight="1" x14ac:dyDescent="0.2"/>
    <row r="159741" ht="12.75" customHeight="1" x14ac:dyDescent="0.2"/>
    <row r="159745" ht="12.75" customHeight="1" x14ac:dyDescent="0.2"/>
    <row r="159749" ht="12.75" customHeight="1" x14ac:dyDescent="0.2"/>
    <row r="159753" ht="12.75" customHeight="1" x14ac:dyDescent="0.2"/>
    <row r="159757" ht="12.75" customHeight="1" x14ac:dyDescent="0.2"/>
    <row r="159761" ht="12.75" customHeight="1" x14ac:dyDescent="0.2"/>
    <row r="159765" ht="12.75" customHeight="1" x14ac:dyDescent="0.2"/>
    <row r="159769" ht="12.75" customHeight="1" x14ac:dyDescent="0.2"/>
    <row r="159773" ht="12.75" customHeight="1" x14ac:dyDescent="0.2"/>
    <row r="159777" ht="12.75" customHeight="1" x14ac:dyDescent="0.2"/>
    <row r="159781" ht="12.75" customHeight="1" x14ac:dyDescent="0.2"/>
    <row r="159785" ht="12.75" customHeight="1" x14ac:dyDescent="0.2"/>
    <row r="159789" ht="12.75" customHeight="1" x14ac:dyDescent="0.2"/>
    <row r="159793" ht="12.75" customHeight="1" x14ac:dyDescent="0.2"/>
    <row r="159797" ht="12.75" customHeight="1" x14ac:dyDescent="0.2"/>
    <row r="159801" ht="12.75" customHeight="1" x14ac:dyDescent="0.2"/>
    <row r="159805" ht="12.75" customHeight="1" x14ac:dyDescent="0.2"/>
    <row r="159809" ht="12.75" customHeight="1" x14ac:dyDescent="0.2"/>
    <row r="159813" ht="12.75" customHeight="1" x14ac:dyDescent="0.2"/>
    <row r="159817" ht="12.75" customHeight="1" x14ac:dyDescent="0.2"/>
    <row r="159821" ht="12.75" customHeight="1" x14ac:dyDescent="0.2"/>
    <row r="159825" ht="12.75" customHeight="1" x14ac:dyDescent="0.2"/>
    <row r="159829" ht="12.75" customHeight="1" x14ac:dyDescent="0.2"/>
    <row r="159833" ht="12.75" customHeight="1" x14ac:dyDescent="0.2"/>
    <row r="159837" ht="12.75" customHeight="1" x14ac:dyDescent="0.2"/>
    <row r="159841" ht="12.75" customHeight="1" x14ac:dyDescent="0.2"/>
    <row r="159845" ht="12.75" customHeight="1" x14ac:dyDescent="0.2"/>
    <row r="159849" ht="12.75" customHeight="1" x14ac:dyDescent="0.2"/>
    <row r="159853" ht="12.75" customHeight="1" x14ac:dyDescent="0.2"/>
    <row r="159857" ht="12.75" customHeight="1" x14ac:dyDescent="0.2"/>
    <row r="159861" ht="12.75" customHeight="1" x14ac:dyDescent="0.2"/>
    <row r="159865" ht="12.75" customHeight="1" x14ac:dyDescent="0.2"/>
    <row r="159869" ht="12.75" customHeight="1" x14ac:dyDescent="0.2"/>
    <row r="159873" ht="12.75" customHeight="1" x14ac:dyDescent="0.2"/>
    <row r="159877" ht="12.75" customHeight="1" x14ac:dyDescent="0.2"/>
    <row r="159881" ht="12.75" customHeight="1" x14ac:dyDescent="0.2"/>
    <row r="159885" ht="12.75" customHeight="1" x14ac:dyDescent="0.2"/>
    <row r="159889" ht="12.75" customHeight="1" x14ac:dyDescent="0.2"/>
    <row r="159893" ht="12.75" customHeight="1" x14ac:dyDescent="0.2"/>
    <row r="159897" ht="12.75" customHeight="1" x14ac:dyDescent="0.2"/>
    <row r="159901" ht="12.75" customHeight="1" x14ac:dyDescent="0.2"/>
    <row r="159905" ht="12.75" customHeight="1" x14ac:dyDescent="0.2"/>
    <row r="159909" ht="12.75" customHeight="1" x14ac:dyDescent="0.2"/>
    <row r="159913" ht="12.75" customHeight="1" x14ac:dyDescent="0.2"/>
    <row r="159917" ht="12.75" customHeight="1" x14ac:dyDescent="0.2"/>
    <row r="159921" ht="12.75" customHeight="1" x14ac:dyDescent="0.2"/>
    <row r="159925" ht="12.75" customHeight="1" x14ac:dyDescent="0.2"/>
    <row r="159929" ht="12.75" customHeight="1" x14ac:dyDescent="0.2"/>
    <row r="159933" ht="12.75" customHeight="1" x14ac:dyDescent="0.2"/>
    <row r="159937" ht="12.75" customHeight="1" x14ac:dyDescent="0.2"/>
    <row r="159941" ht="12.75" customHeight="1" x14ac:dyDescent="0.2"/>
    <row r="159945" ht="12.75" customHeight="1" x14ac:dyDescent="0.2"/>
    <row r="159949" ht="12.75" customHeight="1" x14ac:dyDescent="0.2"/>
    <row r="159953" ht="12.75" customHeight="1" x14ac:dyDescent="0.2"/>
    <row r="159957" ht="12.75" customHeight="1" x14ac:dyDescent="0.2"/>
    <row r="159961" ht="12.75" customHeight="1" x14ac:dyDescent="0.2"/>
    <row r="159965" ht="12.75" customHeight="1" x14ac:dyDescent="0.2"/>
    <row r="159969" ht="12.75" customHeight="1" x14ac:dyDescent="0.2"/>
    <row r="159973" ht="12.75" customHeight="1" x14ac:dyDescent="0.2"/>
    <row r="159977" ht="12.75" customHeight="1" x14ac:dyDescent="0.2"/>
    <row r="159981" ht="12.75" customHeight="1" x14ac:dyDescent="0.2"/>
    <row r="159985" ht="12.75" customHeight="1" x14ac:dyDescent="0.2"/>
    <row r="159989" ht="12.75" customHeight="1" x14ac:dyDescent="0.2"/>
    <row r="159993" ht="12.75" customHeight="1" x14ac:dyDescent="0.2"/>
    <row r="159997" ht="12.75" customHeight="1" x14ac:dyDescent="0.2"/>
    <row r="160001" ht="12.75" customHeight="1" x14ac:dyDescent="0.2"/>
    <row r="160005" ht="12.75" customHeight="1" x14ac:dyDescent="0.2"/>
    <row r="160009" ht="12.75" customHeight="1" x14ac:dyDescent="0.2"/>
    <row r="160013" ht="12.75" customHeight="1" x14ac:dyDescent="0.2"/>
    <row r="160017" ht="12.75" customHeight="1" x14ac:dyDescent="0.2"/>
    <row r="160021" ht="12.75" customHeight="1" x14ac:dyDescent="0.2"/>
    <row r="160025" ht="12.75" customHeight="1" x14ac:dyDescent="0.2"/>
    <row r="160029" ht="12.75" customHeight="1" x14ac:dyDescent="0.2"/>
    <row r="160033" ht="12.75" customHeight="1" x14ac:dyDescent="0.2"/>
    <row r="160037" ht="12.75" customHeight="1" x14ac:dyDescent="0.2"/>
    <row r="160041" ht="12.75" customHeight="1" x14ac:dyDescent="0.2"/>
    <row r="160045" ht="12.75" customHeight="1" x14ac:dyDescent="0.2"/>
    <row r="160049" ht="12.75" customHeight="1" x14ac:dyDescent="0.2"/>
    <row r="160053" ht="12.75" customHeight="1" x14ac:dyDescent="0.2"/>
    <row r="160057" ht="12.75" customHeight="1" x14ac:dyDescent="0.2"/>
    <row r="160061" ht="12.75" customHeight="1" x14ac:dyDescent="0.2"/>
    <row r="160065" ht="12.75" customHeight="1" x14ac:dyDescent="0.2"/>
    <row r="160069" ht="12.75" customHeight="1" x14ac:dyDescent="0.2"/>
    <row r="160073" ht="12.75" customHeight="1" x14ac:dyDescent="0.2"/>
    <row r="160077" ht="12.75" customHeight="1" x14ac:dyDescent="0.2"/>
    <row r="160081" ht="12.75" customHeight="1" x14ac:dyDescent="0.2"/>
    <row r="160085" ht="12.75" customHeight="1" x14ac:dyDescent="0.2"/>
    <row r="160089" ht="12.75" customHeight="1" x14ac:dyDescent="0.2"/>
    <row r="160093" ht="12.75" customHeight="1" x14ac:dyDescent="0.2"/>
    <row r="160097" ht="12.75" customHeight="1" x14ac:dyDescent="0.2"/>
    <row r="160101" ht="12.75" customHeight="1" x14ac:dyDescent="0.2"/>
    <row r="160105" ht="12.75" customHeight="1" x14ac:dyDescent="0.2"/>
    <row r="160109" ht="12.75" customHeight="1" x14ac:dyDescent="0.2"/>
    <row r="160113" ht="12.75" customHeight="1" x14ac:dyDescent="0.2"/>
    <row r="160117" ht="12.75" customHeight="1" x14ac:dyDescent="0.2"/>
    <row r="160121" ht="12.75" customHeight="1" x14ac:dyDescent="0.2"/>
    <row r="160125" ht="12.75" customHeight="1" x14ac:dyDescent="0.2"/>
    <row r="160129" ht="12.75" customHeight="1" x14ac:dyDescent="0.2"/>
    <row r="160133" ht="12.75" customHeight="1" x14ac:dyDescent="0.2"/>
    <row r="160137" ht="12.75" customHeight="1" x14ac:dyDescent="0.2"/>
    <row r="160141" ht="12.75" customHeight="1" x14ac:dyDescent="0.2"/>
    <row r="160145" ht="12.75" customHeight="1" x14ac:dyDescent="0.2"/>
    <row r="160149" ht="12.75" customHeight="1" x14ac:dyDescent="0.2"/>
    <row r="160153" ht="12.75" customHeight="1" x14ac:dyDescent="0.2"/>
    <row r="160157" ht="12.75" customHeight="1" x14ac:dyDescent="0.2"/>
    <row r="160161" ht="12.75" customHeight="1" x14ac:dyDescent="0.2"/>
    <row r="160165" ht="12.75" customHeight="1" x14ac:dyDescent="0.2"/>
    <row r="160169" ht="12.75" customHeight="1" x14ac:dyDescent="0.2"/>
    <row r="160173" ht="12.75" customHeight="1" x14ac:dyDescent="0.2"/>
    <row r="160177" ht="12.75" customHeight="1" x14ac:dyDescent="0.2"/>
    <row r="160181" ht="12.75" customHeight="1" x14ac:dyDescent="0.2"/>
    <row r="160185" ht="12.75" customHeight="1" x14ac:dyDescent="0.2"/>
    <row r="160189" ht="12.75" customHeight="1" x14ac:dyDescent="0.2"/>
    <row r="160193" ht="12.75" customHeight="1" x14ac:dyDescent="0.2"/>
    <row r="160197" ht="12.75" customHeight="1" x14ac:dyDescent="0.2"/>
    <row r="160201" ht="12.75" customHeight="1" x14ac:dyDescent="0.2"/>
    <row r="160205" ht="12.75" customHeight="1" x14ac:dyDescent="0.2"/>
    <row r="160209" ht="12.75" customHeight="1" x14ac:dyDescent="0.2"/>
    <row r="160213" ht="12.75" customHeight="1" x14ac:dyDescent="0.2"/>
    <row r="160217" ht="12.75" customHeight="1" x14ac:dyDescent="0.2"/>
    <row r="160221" ht="12.75" customHeight="1" x14ac:dyDescent="0.2"/>
    <row r="160225" ht="12.75" customHeight="1" x14ac:dyDescent="0.2"/>
    <row r="160229" ht="12.75" customHeight="1" x14ac:dyDescent="0.2"/>
    <row r="160233" ht="12.75" customHeight="1" x14ac:dyDescent="0.2"/>
    <row r="160237" ht="12.75" customHeight="1" x14ac:dyDescent="0.2"/>
    <row r="160241" ht="12.75" customHeight="1" x14ac:dyDescent="0.2"/>
    <row r="160245" ht="12.75" customHeight="1" x14ac:dyDescent="0.2"/>
    <row r="160249" ht="12.75" customHeight="1" x14ac:dyDescent="0.2"/>
    <row r="160253" ht="12.75" customHeight="1" x14ac:dyDescent="0.2"/>
    <row r="160257" ht="12.75" customHeight="1" x14ac:dyDescent="0.2"/>
    <row r="160261" ht="12.75" customHeight="1" x14ac:dyDescent="0.2"/>
    <row r="160265" ht="12.75" customHeight="1" x14ac:dyDescent="0.2"/>
    <row r="160269" ht="12.75" customHeight="1" x14ac:dyDescent="0.2"/>
    <row r="160273" ht="12.75" customHeight="1" x14ac:dyDescent="0.2"/>
    <row r="160277" ht="12.75" customHeight="1" x14ac:dyDescent="0.2"/>
    <row r="160281" ht="12.75" customHeight="1" x14ac:dyDescent="0.2"/>
    <row r="160285" ht="12.75" customHeight="1" x14ac:dyDescent="0.2"/>
    <row r="160289" ht="12.75" customHeight="1" x14ac:dyDescent="0.2"/>
    <row r="160293" ht="12.75" customHeight="1" x14ac:dyDescent="0.2"/>
    <row r="160297" ht="12.75" customHeight="1" x14ac:dyDescent="0.2"/>
    <row r="160301" ht="12.75" customHeight="1" x14ac:dyDescent="0.2"/>
    <row r="160305" ht="12.75" customHeight="1" x14ac:dyDescent="0.2"/>
    <row r="160309" ht="12.75" customHeight="1" x14ac:dyDescent="0.2"/>
    <row r="160313" ht="12.75" customHeight="1" x14ac:dyDescent="0.2"/>
    <row r="160317" ht="12.75" customHeight="1" x14ac:dyDescent="0.2"/>
    <row r="160321" ht="12.75" customHeight="1" x14ac:dyDescent="0.2"/>
    <row r="160325" ht="12.75" customHeight="1" x14ac:dyDescent="0.2"/>
    <row r="160329" ht="12.75" customHeight="1" x14ac:dyDescent="0.2"/>
    <row r="160333" ht="12.75" customHeight="1" x14ac:dyDescent="0.2"/>
    <row r="160337" ht="12.75" customHeight="1" x14ac:dyDescent="0.2"/>
    <row r="160341" ht="12.75" customHeight="1" x14ac:dyDescent="0.2"/>
    <row r="160345" ht="12.75" customHeight="1" x14ac:dyDescent="0.2"/>
    <row r="160349" ht="12.75" customHeight="1" x14ac:dyDescent="0.2"/>
    <row r="160353" ht="12.75" customHeight="1" x14ac:dyDescent="0.2"/>
    <row r="160357" ht="12.75" customHeight="1" x14ac:dyDescent="0.2"/>
    <row r="160361" ht="12.75" customHeight="1" x14ac:dyDescent="0.2"/>
    <row r="160365" ht="12.75" customHeight="1" x14ac:dyDescent="0.2"/>
    <row r="160369" ht="12.75" customHeight="1" x14ac:dyDescent="0.2"/>
    <row r="160373" ht="12.75" customHeight="1" x14ac:dyDescent="0.2"/>
    <row r="160377" ht="12.75" customHeight="1" x14ac:dyDescent="0.2"/>
    <row r="160381" ht="12.75" customHeight="1" x14ac:dyDescent="0.2"/>
    <row r="160385" ht="12.75" customHeight="1" x14ac:dyDescent="0.2"/>
    <row r="160389" ht="12.75" customHeight="1" x14ac:dyDescent="0.2"/>
    <row r="160393" ht="12.75" customHeight="1" x14ac:dyDescent="0.2"/>
    <row r="160397" ht="12.75" customHeight="1" x14ac:dyDescent="0.2"/>
    <row r="160401" ht="12.75" customHeight="1" x14ac:dyDescent="0.2"/>
    <row r="160405" ht="12.75" customHeight="1" x14ac:dyDescent="0.2"/>
    <row r="160409" ht="12.75" customHeight="1" x14ac:dyDescent="0.2"/>
    <row r="160413" ht="12.75" customHeight="1" x14ac:dyDescent="0.2"/>
    <row r="160417" ht="12.75" customHeight="1" x14ac:dyDescent="0.2"/>
    <row r="160421" ht="12.75" customHeight="1" x14ac:dyDescent="0.2"/>
    <row r="160425" ht="12.75" customHeight="1" x14ac:dyDescent="0.2"/>
    <row r="160429" ht="12.75" customHeight="1" x14ac:dyDescent="0.2"/>
    <row r="160433" ht="12.75" customHeight="1" x14ac:dyDescent="0.2"/>
    <row r="160437" ht="12.75" customHeight="1" x14ac:dyDescent="0.2"/>
    <row r="160441" ht="12.75" customHeight="1" x14ac:dyDescent="0.2"/>
    <row r="160445" ht="12.75" customHeight="1" x14ac:dyDescent="0.2"/>
    <row r="160449" ht="12.75" customHeight="1" x14ac:dyDescent="0.2"/>
    <row r="160453" ht="12.75" customHeight="1" x14ac:dyDescent="0.2"/>
    <row r="160457" ht="12.75" customHeight="1" x14ac:dyDescent="0.2"/>
    <row r="160461" ht="12.75" customHeight="1" x14ac:dyDescent="0.2"/>
    <row r="160465" ht="12.75" customHeight="1" x14ac:dyDescent="0.2"/>
    <row r="160469" ht="12.75" customHeight="1" x14ac:dyDescent="0.2"/>
    <row r="160473" ht="12.75" customHeight="1" x14ac:dyDescent="0.2"/>
    <row r="160477" ht="12.75" customHeight="1" x14ac:dyDescent="0.2"/>
    <row r="160481" ht="12.75" customHeight="1" x14ac:dyDescent="0.2"/>
    <row r="160485" ht="12.75" customHeight="1" x14ac:dyDescent="0.2"/>
    <row r="160489" ht="12.75" customHeight="1" x14ac:dyDescent="0.2"/>
    <row r="160493" ht="12.75" customHeight="1" x14ac:dyDescent="0.2"/>
    <row r="160497" ht="12.75" customHeight="1" x14ac:dyDescent="0.2"/>
    <row r="160501" ht="12.75" customHeight="1" x14ac:dyDescent="0.2"/>
    <row r="160505" ht="12.75" customHeight="1" x14ac:dyDescent="0.2"/>
    <row r="160509" ht="12.75" customHeight="1" x14ac:dyDescent="0.2"/>
    <row r="160513" ht="12.75" customHeight="1" x14ac:dyDescent="0.2"/>
    <row r="160517" ht="12.75" customHeight="1" x14ac:dyDescent="0.2"/>
    <row r="160521" ht="12.75" customHeight="1" x14ac:dyDescent="0.2"/>
    <row r="160525" ht="12.75" customHeight="1" x14ac:dyDescent="0.2"/>
    <row r="160529" ht="12.75" customHeight="1" x14ac:dyDescent="0.2"/>
    <row r="160533" ht="12.75" customHeight="1" x14ac:dyDescent="0.2"/>
    <row r="160537" ht="12.75" customHeight="1" x14ac:dyDescent="0.2"/>
    <row r="160541" ht="12.75" customHeight="1" x14ac:dyDescent="0.2"/>
    <row r="160545" ht="12.75" customHeight="1" x14ac:dyDescent="0.2"/>
    <row r="160549" ht="12.75" customHeight="1" x14ac:dyDescent="0.2"/>
    <row r="160553" ht="12.75" customHeight="1" x14ac:dyDescent="0.2"/>
    <row r="160557" ht="12.75" customHeight="1" x14ac:dyDescent="0.2"/>
    <row r="160561" ht="12.75" customHeight="1" x14ac:dyDescent="0.2"/>
    <row r="160565" ht="12.75" customHeight="1" x14ac:dyDescent="0.2"/>
    <row r="160569" ht="12.75" customHeight="1" x14ac:dyDescent="0.2"/>
    <row r="160573" ht="12.75" customHeight="1" x14ac:dyDescent="0.2"/>
    <row r="160577" ht="12.75" customHeight="1" x14ac:dyDescent="0.2"/>
    <row r="160581" ht="12.75" customHeight="1" x14ac:dyDescent="0.2"/>
    <row r="160585" ht="12.75" customHeight="1" x14ac:dyDescent="0.2"/>
    <row r="160589" ht="12.75" customHeight="1" x14ac:dyDescent="0.2"/>
    <row r="160593" ht="12.75" customHeight="1" x14ac:dyDescent="0.2"/>
    <row r="160597" ht="12.75" customHeight="1" x14ac:dyDescent="0.2"/>
    <row r="160601" ht="12.75" customHeight="1" x14ac:dyDescent="0.2"/>
    <row r="160605" ht="12.75" customHeight="1" x14ac:dyDescent="0.2"/>
    <row r="160609" ht="12.75" customHeight="1" x14ac:dyDescent="0.2"/>
    <row r="160613" ht="12.75" customHeight="1" x14ac:dyDescent="0.2"/>
    <row r="160617" ht="12.75" customHeight="1" x14ac:dyDescent="0.2"/>
    <row r="160621" ht="12.75" customHeight="1" x14ac:dyDescent="0.2"/>
    <row r="160625" ht="12.75" customHeight="1" x14ac:dyDescent="0.2"/>
    <row r="160629" ht="12.75" customHeight="1" x14ac:dyDescent="0.2"/>
    <row r="160633" ht="12.75" customHeight="1" x14ac:dyDescent="0.2"/>
    <row r="160637" ht="12.75" customHeight="1" x14ac:dyDescent="0.2"/>
    <row r="160641" ht="12.75" customHeight="1" x14ac:dyDescent="0.2"/>
    <row r="160645" ht="12.75" customHeight="1" x14ac:dyDescent="0.2"/>
    <row r="160649" ht="12.75" customHeight="1" x14ac:dyDescent="0.2"/>
    <row r="160653" ht="12.75" customHeight="1" x14ac:dyDescent="0.2"/>
    <row r="160657" ht="12.75" customHeight="1" x14ac:dyDescent="0.2"/>
    <row r="160661" ht="12.75" customHeight="1" x14ac:dyDescent="0.2"/>
    <row r="160665" ht="12.75" customHeight="1" x14ac:dyDescent="0.2"/>
    <row r="160669" ht="12.75" customHeight="1" x14ac:dyDescent="0.2"/>
    <row r="160673" ht="12.75" customHeight="1" x14ac:dyDescent="0.2"/>
    <row r="160677" ht="12.75" customHeight="1" x14ac:dyDescent="0.2"/>
    <row r="160681" ht="12.75" customHeight="1" x14ac:dyDescent="0.2"/>
    <row r="160685" ht="12.75" customHeight="1" x14ac:dyDescent="0.2"/>
    <row r="160689" ht="12.75" customHeight="1" x14ac:dyDescent="0.2"/>
    <row r="160693" ht="12.75" customHeight="1" x14ac:dyDescent="0.2"/>
    <row r="160697" ht="12.75" customHeight="1" x14ac:dyDescent="0.2"/>
    <row r="160701" ht="12.75" customHeight="1" x14ac:dyDescent="0.2"/>
    <row r="160705" ht="12.75" customHeight="1" x14ac:dyDescent="0.2"/>
    <row r="160709" ht="12.75" customHeight="1" x14ac:dyDescent="0.2"/>
    <row r="160713" ht="12.75" customHeight="1" x14ac:dyDescent="0.2"/>
    <row r="160717" ht="12.75" customHeight="1" x14ac:dyDescent="0.2"/>
    <row r="160721" ht="12.75" customHeight="1" x14ac:dyDescent="0.2"/>
    <row r="160725" ht="12.75" customHeight="1" x14ac:dyDescent="0.2"/>
    <row r="160729" ht="12.75" customHeight="1" x14ac:dyDescent="0.2"/>
    <row r="160733" ht="12.75" customHeight="1" x14ac:dyDescent="0.2"/>
    <row r="160737" ht="12.75" customHeight="1" x14ac:dyDescent="0.2"/>
    <row r="160741" ht="12.75" customHeight="1" x14ac:dyDescent="0.2"/>
    <row r="160745" ht="12.75" customHeight="1" x14ac:dyDescent="0.2"/>
    <row r="160749" ht="12.75" customHeight="1" x14ac:dyDescent="0.2"/>
    <row r="160753" ht="12.75" customHeight="1" x14ac:dyDescent="0.2"/>
    <row r="160757" ht="12.75" customHeight="1" x14ac:dyDescent="0.2"/>
    <row r="160761" ht="12.75" customHeight="1" x14ac:dyDescent="0.2"/>
    <row r="160765" ht="12.75" customHeight="1" x14ac:dyDescent="0.2"/>
    <row r="160769" ht="12.75" customHeight="1" x14ac:dyDescent="0.2"/>
    <row r="160773" ht="12.75" customHeight="1" x14ac:dyDescent="0.2"/>
    <row r="160777" ht="12.75" customHeight="1" x14ac:dyDescent="0.2"/>
    <row r="160781" ht="12.75" customHeight="1" x14ac:dyDescent="0.2"/>
    <row r="160785" ht="12.75" customHeight="1" x14ac:dyDescent="0.2"/>
    <row r="160789" ht="12.75" customHeight="1" x14ac:dyDescent="0.2"/>
    <row r="160793" ht="12.75" customHeight="1" x14ac:dyDescent="0.2"/>
    <row r="160797" ht="12.75" customHeight="1" x14ac:dyDescent="0.2"/>
    <row r="160801" ht="12.75" customHeight="1" x14ac:dyDescent="0.2"/>
    <row r="160805" ht="12.75" customHeight="1" x14ac:dyDescent="0.2"/>
    <row r="160809" ht="12.75" customHeight="1" x14ac:dyDescent="0.2"/>
    <row r="160813" ht="12.75" customHeight="1" x14ac:dyDescent="0.2"/>
    <row r="160817" ht="12.75" customHeight="1" x14ac:dyDescent="0.2"/>
    <row r="160821" ht="12.75" customHeight="1" x14ac:dyDescent="0.2"/>
    <row r="160825" ht="12.75" customHeight="1" x14ac:dyDescent="0.2"/>
    <row r="160829" ht="12.75" customHeight="1" x14ac:dyDescent="0.2"/>
    <row r="160833" ht="12.75" customHeight="1" x14ac:dyDescent="0.2"/>
    <row r="160837" ht="12.75" customHeight="1" x14ac:dyDescent="0.2"/>
    <row r="160841" ht="12.75" customHeight="1" x14ac:dyDescent="0.2"/>
    <row r="160845" ht="12.75" customHeight="1" x14ac:dyDescent="0.2"/>
    <row r="160849" ht="12.75" customHeight="1" x14ac:dyDescent="0.2"/>
    <row r="160853" ht="12.75" customHeight="1" x14ac:dyDescent="0.2"/>
    <row r="160857" ht="12.75" customHeight="1" x14ac:dyDescent="0.2"/>
    <row r="160861" ht="12.75" customHeight="1" x14ac:dyDescent="0.2"/>
    <row r="160865" ht="12.75" customHeight="1" x14ac:dyDescent="0.2"/>
    <row r="160869" ht="12.75" customHeight="1" x14ac:dyDescent="0.2"/>
    <row r="160873" ht="12.75" customHeight="1" x14ac:dyDescent="0.2"/>
    <row r="160877" ht="12.75" customHeight="1" x14ac:dyDescent="0.2"/>
    <row r="160881" ht="12.75" customHeight="1" x14ac:dyDescent="0.2"/>
    <row r="160885" ht="12.75" customHeight="1" x14ac:dyDescent="0.2"/>
    <row r="160889" ht="12.75" customHeight="1" x14ac:dyDescent="0.2"/>
    <row r="160893" ht="12.75" customHeight="1" x14ac:dyDescent="0.2"/>
    <row r="160897" ht="12.75" customHeight="1" x14ac:dyDescent="0.2"/>
    <row r="160901" ht="12.75" customHeight="1" x14ac:dyDescent="0.2"/>
    <row r="160905" ht="12.75" customHeight="1" x14ac:dyDescent="0.2"/>
    <row r="160909" ht="12.75" customHeight="1" x14ac:dyDescent="0.2"/>
    <row r="160913" ht="12.75" customHeight="1" x14ac:dyDescent="0.2"/>
    <row r="160917" ht="12.75" customHeight="1" x14ac:dyDescent="0.2"/>
    <row r="160921" ht="12.75" customHeight="1" x14ac:dyDescent="0.2"/>
    <row r="160925" ht="12.75" customHeight="1" x14ac:dyDescent="0.2"/>
    <row r="160929" ht="12.75" customHeight="1" x14ac:dyDescent="0.2"/>
    <row r="160933" ht="12.75" customHeight="1" x14ac:dyDescent="0.2"/>
    <row r="160937" ht="12.75" customHeight="1" x14ac:dyDescent="0.2"/>
    <row r="160941" ht="12.75" customHeight="1" x14ac:dyDescent="0.2"/>
    <row r="160945" ht="12.75" customHeight="1" x14ac:dyDescent="0.2"/>
    <row r="160949" ht="12.75" customHeight="1" x14ac:dyDescent="0.2"/>
    <row r="160953" ht="12.75" customHeight="1" x14ac:dyDescent="0.2"/>
    <row r="160957" ht="12.75" customHeight="1" x14ac:dyDescent="0.2"/>
    <row r="160961" ht="12.75" customHeight="1" x14ac:dyDescent="0.2"/>
    <row r="160965" ht="12.75" customHeight="1" x14ac:dyDescent="0.2"/>
    <row r="160969" ht="12.75" customHeight="1" x14ac:dyDescent="0.2"/>
    <row r="160973" ht="12.75" customHeight="1" x14ac:dyDescent="0.2"/>
    <row r="160977" ht="12.75" customHeight="1" x14ac:dyDescent="0.2"/>
    <row r="160981" ht="12.75" customHeight="1" x14ac:dyDescent="0.2"/>
    <row r="160985" ht="12.75" customHeight="1" x14ac:dyDescent="0.2"/>
    <row r="160989" ht="12.75" customHeight="1" x14ac:dyDescent="0.2"/>
    <row r="160993" ht="12.75" customHeight="1" x14ac:dyDescent="0.2"/>
    <row r="160997" ht="12.75" customHeight="1" x14ac:dyDescent="0.2"/>
    <row r="161001" ht="12.75" customHeight="1" x14ac:dyDescent="0.2"/>
    <row r="161005" ht="12.75" customHeight="1" x14ac:dyDescent="0.2"/>
    <row r="161009" ht="12.75" customHeight="1" x14ac:dyDescent="0.2"/>
    <row r="161013" ht="12.75" customHeight="1" x14ac:dyDescent="0.2"/>
    <row r="161017" ht="12.75" customHeight="1" x14ac:dyDescent="0.2"/>
    <row r="161021" ht="12.75" customHeight="1" x14ac:dyDescent="0.2"/>
    <row r="161025" ht="12.75" customHeight="1" x14ac:dyDescent="0.2"/>
    <row r="161029" ht="12.75" customHeight="1" x14ac:dyDescent="0.2"/>
    <row r="161033" ht="12.75" customHeight="1" x14ac:dyDescent="0.2"/>
    <row r="161037" ht="12.75" customHeight="1" x14ac:dyDescent="0.2"/>
    <row r="161041" ht="12.75" customHeight="1" x14ac:dyDescent="0.2"/>
    <row r="161045" ht="12.75" customHeight="1" x14ac:dyDescent="0.2"/>
    <row r="161049" ht="12.75" customHeight="1" x14ac:dyDescent="0.2"/>
    <row r="161053" ht="12.75" customHeight="1" x14ac:dyDescent="0.2"/>
    <row r="161057" ht="12.75" customHeight="1" x14ac:dyDescent="0.2"/>
    <row r="161061" ht="12.75" customHeight="1" x14ac:dyDescent="0.2"/>
    <row r="161065" ht="12.75" customHeight="1" x14ac:dyDescent="0.2"/>
    <row r="161069" ht="12.75" customHeight="1" x14ac:dyDescent="0.2"/>
    <row r="161073" ht="12.75" customHeight="1" x14ac:dyDescent="0.2"/>
    <row r="161077" ht="12.75" customHeight="1" x14ac:dyDescent="0.2"/>
    <row r="161081" ht="12.75" customHeight="1" x14ac:dyDescent="0.2"/>
    <row r="161085" ht="12.75" customHeight="1" x14ac:dyDescent="0.2"/>
    <row r="161089" ht="12.75" customHeight="1" x14ac:dyDescent="0.2"/>
    <row r="161093" ht="12.75" customHeight="1" x14ac:dyDescent="0.2"/>
    <row r="161097" ht="12.75" customHeight="1" x14ac:dyDescent="0.2"/>
    <row r="161101" ht="12.75" customHeight="1" x14ac:dyDescent="0.2"/>
    <row r="161105" ht="12.75" customHeight="1" x14ac:dyDescent="0.2"/>
    <row r="161109" ht="12.75" customHeight="1" x14ac:dyDescent="0.2"/>
    <row r="161113" ht="12.75" customHeight="1" x14ac:dyDescent="0.2"/>
    <row r="161117" ht="12.75" customHeight="1" x14ac:dyDescent="0.2"/>
    <row r="161121" ht="12.75" customHeight="1" x14ac:dyDescent="0.2"/>
    <row r="161125" ht="12.75" customHeight="1" x14ac:dyDescent="0.2"/>
    <row r="161129" ht="12.75" customHeight="1" x14ac:dyDescent="0.2"/>
    <row r="161133" ht="12.75" customHeight="1" x14ac:dyDescent="0.2"/>
    <row r="161137" ht="12.75" customHeight="1" x14ac:dyDescent="0.2"/>
    <row r="161141" ht="12.75" customHeight="1" x14ac:dyDescent="0.2"/>
    <row r="161145" ht="12.75" customHeight="1" x14ac:dyDescent="0.2"/>
    <row r="161149" ht="12.75" customHeight="1" x14ac:dyDescent="0.2"/>
    <row r="161153" ht="12.75" customHeight="1" x14ac:dyDescent="0.2"/>
    <row r="161157" ht="12.75" customHeight="1" x14ac:dyDescent="0.2"/>
    <row r="161161" ht="12.75" customHeight="1" x14ac:dyDescent="0.2"/>
    <row r="161165" ht="12.75" customHeight="1" x14ac:dyDescent="0.2"/>
    <row r="161169" ht="12.75" customHeight="1" x14ac:dyDescent="0.2"/>
    <row r="161173" ht="12.75" customHeight="1" x14ac:dyDescent="0.2"/>
    <row r="161177" ht="12.75" customHeight="1" x14ac:dyDescent="0.2"/>
    <row r="161181" ht="12.75" customHeight="1" x14ac:dyDescent="0.2"/>
    <row r="161185" ht="12.75" customHeight="1" x14ac:dyDescent="0.2"/>
    <row r="161189" ht="12.75" customHeight="1" x14ac:dyDescent="0.2"/>
    <row r="161193" ht="12.75" customHeight="1" x14ac:dyDescent="0.2"/>
    <row r="161197" ht="12.75" customHeight="1" x14ac:dyDescent="0.2"/>
    <row r="161201" ht="12.75" customHeight="1" x14ac:dyDescent="0.2"/>
    <row r="161205" ht="12.75" customHeight="1" x14ac:dyDescent="0.2"/>
    <row r="161209" ht="12.75" customHeight="1" x14ac:dyDescent="0.2"/>
    <row r="161213" ht="12.75" customHeight="1" x14ac:dyDescent="0.2"/>
    <row r="161217" ht="12.75" customHeight="1" x14ac:dyDescent="0.2"/>
    <row r="161221" ht="12.75" customHeight="1" x14ac:dyDescent="0.2"/>
    <row r="161225" ht="12.75" customHeight="1" x14ac:dyDescent="0.2"/>
    <row r="161229" ht="12.75" customHeight="1" x14ac:dyDescent="0.2"/>
    <row r="161233" ht="12.75" customHeight="1" x14ac:dyDescent="0.2"/>
    <row r="161237" ht="12.75" customHeight="1" x14ac:dyDescent="0.2"/>
    <row r="161241" ht="12.75" customHeight="1" x14ac:dyDescent="0.2"/>
    <row r="161245" ht="12.75" customHeight="1" x14ac:dyDescent="0.2"/>
    <row r="161249" ht="12.75" customHeight="1" x14ac:dyDescent="0.2"/>
    <row r="161253" ht="12.75" customHeight="1" x14ac:dyDescent="0.2"/>
    <row r="161257" ht="12.75" customHeight="1" x14ac:dyDescent="0.2"/>
    <row r="161261" ht="12.75" customHeight="1" x14ac:dyDescent="0.2"/>
    <row r="161265" ht="12.75" customHeight="1" x14ac:dyDescent="0.2"/>
    <row r="161269" ht="12.75" customHeight="1" x14ac:dyDescent="0.2"/>
    <row r="161273" ht="12.75" customHeight="1" x14ac:dyDescent="0.2"/>
    <row r="161277" ht="12.75" customHeight="1" x14ac:dyDescent="0.2"/>
    <row r="161281" ht="12.75" customHeight="1" x14ac:dyDescent="0.2"/>
    <row r="161285" ht="12.75" customHeight="1" x14ac:dyDescent="0.2"/>
    <row r="161289" ht="12.75" customHeight="1" x14ac:dyDescent="0.2"/>
    <row r="161293" ht="12.75" customHeight="1" x14ac:dyDescent="0.2"/>
    <row r="161297" ht="12.75" customHeight="1" x14ac:dyDescent="0.2"/>
    <row r="161301" ht="12.75" customHeight="1" x14ac:dyDescent="0.2"/>
    <row r="161305" ht="12.75" customHeight="1" x14ac:dyDescent="0.2"/>
    <row r="161309" ht="12.75" customHeight="1" x14ac:dyDescent="0.2"/>
    <row r="161313" ht="12.75" customHeight="1" x14ac:dyDescent="0.2"/>
    <row r="161317" ht="12.75" customHeight="1" x14ac:dyDescent="0.2"/>
    <row r="161321" ht="12.75" customHeight="1" x14ac:dyDescent="0.2"/>
    <row r="161325" ht="12.75" customHeight="1" x14ac:dyDescent="0.2"/>
    <row r="161329" ht="12.75" customHeight="1" x14ac:dyDescent="0.2"/>
    <row r="161333" ht="12.75" customHeight="1" x14ac:dyDescent="0.2"/>
    <row r="161337" ht="12.75" customHeight="1" x14ac:dyDescent="0.2"/>
    <row r="161341" ht="12.75" customHeight="1" x14ac:dyDescent="0.2"/>
    <row r="161345" ht="12.75" customHeight="1" x14ac:dyDescent="0.2"/>
    <row r="161349" ht="12.75" customHeight="1" x14ac:dyDescent="0.2"/>
    <row r="161353" ht="12.75" customHeight="1" x14ac:dyDescent="0.2"/>
    <row r="161357" ht="12.75" customHeight="1" x14ac:dyDescent="0.2"/>
    <row r="161361" ht="12.75" customHeight="1" x14ac:dyDescent="0.2"/>
    <row r="161365" ht="12.75" customHeight="1" x14ac:dyDescent="0.2"/>
    <row r="161369" ht="12.75" customHeight="1" x14ac:dyDescent="0.2"/>
    <row r="161373" ht="12.75" customHeight="1" x14ac:dyDescent="0.2"/>
    <row r="161377" ht="12.75" customHeight="1" x14ac:dyDescent="0.2"/>
    <row r="161381" ht="12.75" customHeight="1" x14ac:dyDescent="0.2"/>
    <row r="161385" ht="12.75" customHeight="1" x14ac:dyDescent="0.2"/>
    <row r="161389" ht="12.75" customHeight="1" x14ac:dyDescent="0.2"/>
    <row r="161393" ht="12.75" customHeight="1" x14ac:dyDescent="0.2"/>
    <row r="161397" ht="12.75" customHeight="1" x14ac:dyDescent="0.2"/>
    <row r="161401" ht="12.75" customHeight="1" x14ac:dyDescent="0.2"/>
    <row r="161405" ht="12.75" customHeight="1" x14ac:dyDescent="0.2"/>
    <row r="161409" ht="12.75" customHeight="1" x14ac:dyDescent="0.2"/>
    <row r="161413" ht="12.75" customHeight="1" x14ac:dyDescent="0.2"/>
    <row r="161417" ht="12.75" customHeight="1" x14ac:dyDescent="0.2"/>
    <row r="161421" ht="12.75" customHeight="1" x14ac:dyDescent="0.2"/>
    <row r="161425" ht="12.75" customHeight="1" x14ac:dyDescent="0.2"/>
    <row r="161429" ht="12.75" customHeight="1" x14ac:dyDescent="0.2"/>
    <row r="161433" ht="12.75" customHeight="1" x14ac:dyDescent="0.2"/>
    <row r="161437" ht="12.75" customHeight="1" x14ac:dyDescent="0.2"/>
    <row r="161441" ht="12.75" customHeight="1" x14ac:dyDescent="0.2"/>
    <row r="161445" ht="12.75" customHeight="1" x14ac:dyDescent="0.2"/>
    <row r="161449" ht="12.75" customHeight="1" x14ac:dyDescent="0.2"/>
    <row r="161453" ht="12.75" customHeight="1" x14ac:dyDescent="0.2"/>
    <row r="161457" ht="12.75" customHeight="1" x14ac:dyDescent="0.2"/>
    <row r="161461" ht="12.75" customHeight="1" x14ac:dyDescent="0.2"/>
    <row r="161465" ht="12.75" customHeight="1" x14ac:dyDescent="0.2"/>
    <row r="161469" ht="12.75" customHeight="1" x14ac:dyDescent="0.2"/>
    <row r="161473" ht="12.75" customHeight="1" x14ac:dyDescent="0.2"/>
    <row r="161477" ht="12.75" customHeight="1" x14ac:dyDescent="0.2"/>
    <row r="161481" ht="12.75" customHeight="1" x14ac:dyDescent="0.2"/>
    <row r="161485" ht="12.75" customHeight="1" x14ac:dyDescent="0.2"/>
    <row r="161489" ht="12.75" customHeight="1" x14ac:dyDescent="0.2"/>
    <row r="161493" ht="12.75" customHeight="1" x14ac:dyDescent="0.2"/>
    <row r="161497" ht="12.75" customHeight="1" x14ac:dyDescent="0.2"/>
    <row r="161501" ht="12.75" customHeight="1" x14ac:dyDescent="0.2"/>
    <row r="161505" ht="12.75" customHeight="1" x14ac:dyDescent="0.2"/>
    <row r="161509" ht="12.75" customHeight="1" x14ac:dyDescent="0.2"/>
    <row r="161513" ht="12.75" customHeight="1" x14ac:dyDescent="0.2"/>
    <row r="161517" ht="12.75" customHeight="1" x14ac:dyDescent="0.2"/>
    <row r="161521" ht="12.75" customHeight="1" x14ac:dyDescent="0.2"/>
    <row r="161525" ht="12.75" customHeight="1" x14ac:dyDescent="0.2"/>
    <row r="161529" ht="12.75" customHeight="1" x14ac:dyDescent="0.2"/>
    <row r="161533" ht="12.75" customHeight="1" x14ac:dyDescent="0.2"/>
    <row r="161537" ht="12.75" customHeight="1" x14ac:dyDescent="0.2"/>
    <row r="161541" ht="12.75" customHeight="1" x14ac:dyDescent="0.2"/>
    <row r="161545" ht="12.75" customHeight="1" x14ac:dyDescent="0.2"/>
    <row r="161549" ht="12.75" customHeight="1" x14ac:dyDescent="0.2"/>
    <row r="161553" ht="12.75" customHeight="1" x14ac:dyDescent="0.2"/>
    <row r="161557" ht="12.75" customHeight="1" x14ac:dyDescent="0.2"/>
    <row r="161561" ht="12.75" customHeight="1" x14ac:dyDescent="0.2"/>
    <row r="161565" ht="12.75" customHeight="1" x14ac:dyDescent="0.2"/>
    <row r="161569" ht="12.75" customHeight="1" x14ac:dyDescent="0.2"/>
    <row r="161573" ht="12.75" customHeight="1" x14ac:dyDescent="0.2"/>
    <row r="161577" ht="12.75" customHeight="1" x14ac:dyDescent="0.2"/>
    <row r="161581" ht="12.75" customHeight="1" x14ac:dyDescent="0.2"/>
    <row r="161585" ht="12.75" customHeight="1" x14ac:dyDescent="0.2"/>
    <row r="161589" ht="12.75" customHeight="1" x14ac:dyDescent="0.2"/>
    <row r="161593" ht="12.75" customHeight="1" x14ac:dyDescent="0.2"/>
    <row r="161597" ht="12.75" customHeight="1" x14ac:dyDescent="0.2"/>
    <row r="161601" ht="12.75" customHeight="1" x14ac:dyDescent="0.2"/>
    <row r="161605" ht="12.75" customHeight="1" x14ac:dyDescent="0.2"/>
    <row r="161609" ht="12.75" customHeight="1" x14ac:dyDescent="0.2"/>
    <row r="161613" ht="12.75" customHeight="1" x14ac:dyDescent="0.2"/>
    <row r="161617" ht="12.75" customHeight="1" x14ac:dyDescent="0.2"/>
    <row r="161621" ht="12.75" customHeight="1" x14ac:dyDescent="0.2"/>
    <row r="161625" ht="12.75" customHeight="1" x14ac:dyDescent="0.2"/>
    <row r="161629" ht="12.75" customHeight="1" x14ac:dyDescent="0.2"/>
    <row r="161633" ht="12.75" customHeight="1" x14ac:dyDescent="0.2"/>
    <row r="161637" ht="12.75" customHeight="1" x14ac:dyDescent="0.2"/>
    <row r="161641" ht="12.75" customHeight="1" x14ac:dyDescent="0.2"/>
    <row r="161645" ht="12.75" customHeight="1" x14ac:dyDescent="0.2"/>
    <row r="161649" ht="12.75" customHeight="1" x14ac:dyDescent="0.2"/>
    <row r="161653" ht="12.75" customHeight="1" x14ac:dyDescent="0.2"/>
    <row r="161657" ht="12.75" customHeight="1" x14ac:dyDescent="0.2"/>
    <row r="161661" ht="12.75" customHeight="1" x14ac:dyDescent="0.2"/>
    <row r="161665" ht="12.75" customHeight="1" x14ac:dyDescent="0.2"/>
    <row r="161669" ht="12.75" customHeight="1" x14ac:dyDescent="0.2"/>
    <row r="161673" ht="12.75" customHeight="1" x14ac:dyDescent="0.2"/>
    <row r="161677" ht="12.75" customHeight="1" x14ac:dyDescent="0.2"/>
    <row r="161681" ht="12.75" customHeight="1" x14ac:dyDescent="0.2"/>
    <row r="161685" ht="12.75" customHeight="1" x14ac:dyDescent="0.2"/>
    <row r="161689" ht="12.75" customHeight="1" x14ac:dyDescent="0.2"/>
    <row r="161693" ht="12.75" customHeight="1" x14ac:dyDescent="0.2"/>
    <row r="161697" ht="12.75" customHeight="1" x14ac:dyDescent="0.2"/>
    <row r="161701" ht="12.75" customHeight="1" x14ac:dyDescent="0.2"/>
    <row r="161705" ht="12.75" customHeight="1" x14ac:dyDescent="0.2"/>
    <row r="161709" ht="12.75" customHeight="1" x14ac:dyDescent="0.2"/>
    <row r="161713" ht="12.75" customHeight="1" x14ac:dyDescent="0.2"/>
    <row r="161717" ht="12.75" customHeight="1" x14ac:dyDescent="0.2"/>
    <row r="161721" ht="12.75" customHeight="1" x14ac:dyDescent="0.2"/>
    <row r="161725" ht="12.75" customHeight="1" x14ac:dyDescent="0.2"/>
    <row r="161729" ht="12.75" customHeight="1" x14ac:dyDescent="0.2"/>
    <row r="161733" ht="12.75" customHeight="1" x14ac:dyDescent="0.2"/>
    <row r="161737" ht="12.75" customHeight="1" x14ac:dyDescent="0.2"/>
    <row r="161741" ht="12.75" customHeight="1" x14ac:dyDescent="0.2"/>
    <row r="161745" ht="12.75" customHeight="1" x14ac:dyDescent="0.2"/>
    <row r="161749" ht="12.75" customHeight="1" x14ac:dyDescent="0.2"/>
    <row r="161753" ht="12.75" customHeight="1" x14ac:dyDescent="0.2"/>
    <row r="161757" ht="12.75" customHeight="1" x14ac:dyDescent="0.2"/>
    <row r="161761" ht="12.75" customHeight="1" x14ac:dyDescent="0.2"/>
    <row r="161765" ht="12.75" customHeight="1" x14ac:dyDescent="0.2"/>
    <row r="161769" ht="12.75" customHeight="1" x14ac:dyDescent="0.2"/>
    <row r="161773" ht="12.75" customHeight="1" x14ac:dyDescent="0.2"/>
    <row r="161777" ht="12.75" customHeight="1" x14ac:dyDescent="0.2"/>
    <row r="161781" ht="12.75" customHeight="1" x14ac:dyDescent="0.2"/>
    <row r="161785" ht="12.75" customHeight="1" x14ac:dyDescent="0.2"/>
    <row r="161789" ht="12.75" customHeight="1" x14ac:dyDescent="0.2"/>
    <row r="161793" ht="12.75" customHeight="1" x14ac:dyDescent="0.2"/>
    <row r="161797" ht="12.75" customHeight="1" x14ac:dyDescent="0.2"/>
    <row r="161801" ht="12.75" customHeight="1" x14ac:dyDescent="0.2"/>
    <row r="161805" ht="12.75" customHeight="1" x14ac:dyDescent="0.2"/>
    <row r="161809" ht="12.75" customHeight="1" x14ac:dyDescent="0.2"/>
    <row r="161813" ht="12.75" customHeight="1" x14ac:dyDescent="0.2"/>
    <row r="161817" ht="12.75" customHeight="1" x14ac:dyDescent="0.2"/>
    <row r="161821" ht="12.75" customHeight="1" x14ac:dyDescent="0.2"/>
    <row r="161825" ht="12.75" customHeight="1" x14ac:dyDescent="0.2"/>
    <row r="161829" ht="12.75" customHeight="1" x14ac:dyDescent="0.2"/>
    <row r="161833" ht="12.75" customHeight="1" x14ac:dyDescent="0.2"/>
    <row r="161837" ht="12.75" customHeight="1" x14ac:dyDescent="0.2"/>
    <row r="161841" ht="12.75" customHeight="1" x14ac:dyDescent="0.2"/>
    <row r="161845" ht="12.75" customHeight="1" x14ac:dyDescent="0.2"/>
    <row r="161849" ht="12.75" customHeight="1" x14ac:dyDescent="0.2"/>
    <row r="161853" ht="12.75" customHeight="1" x14ac:dyDescent="0.2"/>
    <row r="161857" ht="12.75" customHeight="1" x14ac:dyDescent="0.2"/>
    <row r="161861" ht="12.75" customHeight="1" x14ac:dyDescent="0.2"/>
    <row r="161865" ht="12.75" customHeight="1" x14ac:dyDescent="0.2"/>
    <row r="161869" ht="12.75" customHeight="1" x14ac:dyDescent="0.2"/>
    <row r="161873" ht="12.75" customHeight="1" x14ac:dyDescent="0.2"/>
    <row r="161877" ht="12.75" customHeight="1" x14ac:dyDescent="0.2"/>
    <row r="161881" ht="12.75" customHeight="1" x14ac:dyDescent="0.2"/>
    <row r="161885" ht="12.75" customHeight="1" x14ac:dyDescent="0.2"/>
    <row r="161889" ht="12.75" customHeight="1" x14ac:dyDescent="0.2"/>
    <row r="161893" ht="12.75" customHeight="1" x14ac:dyDescent="0.2"/>
    <row r="161897" ht="12.75" customHeight="1" x14ac:dyDescent="0.2"/>
    <row r="161901" ht="12.75" customHeight="1" x14ac:dyDescent="0.2"/>
    <row r="161905" ht="12.75" customHeight="1" x14ac:dyDescent="0.2"/>
    <row r="161909" ht="12.75" customHeight="1" x14ac:dyDescent="0.2"/>
    <row r="161913" ht="12.75" customHeight="1" x14ac:dyDescent="0.2"/>
    <row r="161917" ht="12.75" customHeight="1" x14ac:dyDescent="0.2"/>
    <row r="161921" ht="12.75" customHeight="1" x14ac:dyDescent="0.2"/>
    <row r="161925" ht="12.75" customHeight="1" x14ac:dyDescent="0.2"/>
    <row r="161929" ht="12.75" customHeight="1" x14ac:dyDescent="0.2"/>
    <row r="161933" ht="12.75" customHeight="1" x14ac:dyDescent="0.2"/>
    <row r="161937" ht="12.75" customHeight="1" x14ac:dyDescent="0.2"/>
    <row r="161941" ht="12.75" customHeight="1" x14ac:dyDescent="0.2"/>
    <row r="161945" ht="12.75" customHeight="1" x14ac:dyDescent="0.2"/>
    <row r="161949" ht="12.75" customHeight="1" x14ac:dyDescent="0.2"/>
    <row r="161953" ht="12.75" customHeight="1" x14ac:dyDescent="0.2"/>
    <row r="161957" ht="12.75" customHeight="1" x14ac:dyDescent="0.2"/>
    <row r="161961" ht="12.75" customHeight="1" x14ac:dyDescent="0.2"/>
    <row r="161965" ht="12.75" customHeight="1" x14ac:dyDescent="0.2"/>
    <row r="161969" ht="12.75" customHeight="1" x14ac:dyDescent="0.2"/>
    <row r="161973" ht="12.75" customHeight="1" x14ac:dyDescent="0.2"/>
    <row r="161977" ht="12.75" customHeight="1" x14ac:dyDescent="0.2"/>
    <row r="161981" ht="12.75" customHeight="1" x14ac:dyDescent="0.2"/>
    <row r="161985" ht="12.75" customHeight="1" x14ac:dyDescent="0.2"/>
    <row r="161989" ht="12.75" customHeight="1" x14ac:dyDescent="0.2"/>
    <row r="161993" ht="12.75" customHeight="1" x14ac:dyDescent="0.2"/>
    <row r="161997" ht="12.75" customHeight="1" x14ac:dyDescent="0.2"/>
    <row r="162001" ht="12.75" customHeight="1" x14ac:dyDescent="0.2"/>
    <row r="162005" ht="12.75" customHeight="1" x14ac:dyDescent="0.2"/>
    <row r="162009" ht="12.75" customHeight="1" x14ac:dyDescent="0.2"/>
    <row r="162013" ht="12.75" customHeight="1" x14ac:dyDescent="0.2"/>
    <row r="162017" ht="12.75" customHeight="1" x14ac:dyDescent="0.2"/>
    <row r="162021" ht="12.75" customHeight="1" x14ac:dyDescent="0.2"/>
    <row r="162025" ht="12.75" customHeight="1" x14ac:dyDescent="0.2"/>
    <row r="162029" ht="12.75" customHeight="1" x14ac:dyDescent="0.2"/>
    <row r="162033" ht="12.75" customHeight="1" x14ac:dyDescent="0.2"/>
    <row r="162037" ht="12.75" customHeight="1" x14ac:dyDescent="0.2"/>
    <row r="162041" ht="12.75" customHeight="1" x14ac:dyDescent="0.2"/>
    <row r="162045" ht="12.75" customHeight="1" x14ac:dyDescent="0.2"/>
    <row r="162049" ht="12.75" customHeight="1" x14ac:dyDescent="0.2"/>
    <row r="162053" ht="12.75" customHeight="1" x14ac:dyDescent="0.2"/>
    <row r="162057" ht="12.75" customHeight="1" x14ac:dyDescent="0.2"/>
    <row r="162061" ht="12.75" customHeight="1" x14ac:dyDescent="0.2"/>
    <row r="162065" ht="12.75" customHeight="1" x14ac:dyDescent="0.2"/>
    <row r="162069" ht="12.75" customHeight="1" x14ac:dyDescent="0.2"/>
    <row r="162073" ht="12.75" customHeight="1" x14ac:dyDescent="0.2"/>
    <row r="162077" ht="12.75" customHeight="1" x14ac:dyDescent="0.2"/>
    <row r="162081" ht="12.75" customHeight="1" x14ac:dyDescent="0.2"/>
    <row r="162085" ht="12.75" customHeight="1" x14ac:dyDescent="0.2"/>
    <row r="162089" ht="12.75" customHeight="1" x14ac:dyDescent="0.2"/>
    <row r="162093" ht="12.75" customHeight="1" x14ac:dyDescent="0.2"/>
    <row r="162097" ht="12.75" customHeight="1" x14ac:dyDescent="0.2"/>
    <row r="162101" ht="12.75" customHeight="1" x14ac:dyDescent="0.2"/>
    <row r="162105" ht="12.75" customHeight="1" x14ac:dyDescent="0.2"/>
    <row r="162109" ht="12.75" customHeight="1" x14ac:dyDescent="0.2"/>
    <row r="162113" ht="12.75" customHeight="1" x14ac:dyDescent="0.2"/>
    <row r="162117" ht="12.75" customHeight="1" x14ac:dyDescent="0.2"/>
    <row r="162121" ht="12.75" customHeight="1" x14ac:dyDescent="0.2"/>
    <row r="162125" ht="12.75" customHeight="1" x14ac:dyDescent="0.2"/>
    <row r="162129" ht="12.75" customHeight="1" x14ac:dyDescent="0.2"/>
    <row r="162133" ht="12.75" customHeight="1" x14ac:dyDescent="0.2"/>
    <row r="162137" ht="12.75" customHeight="1" x14ac:dyDescent="0.2"/>
    <row r="162141" ht="12.75" customHeight="1" x14ac:dyDescent="0.2"/>
    <row r="162145" ht="12.75" customHeight="1" x14ac:dyDescent="0.2"/>
    <row r="162149" ht="12.75" customHeight="1" x14ac:dyDescent="0.2"/>
    <row r="162153" ht="12.75" customHeight="1" x14ac:dyDescent="0.2"/>
    <row r="162157" ht="12.75" customHeight="1" x14ac:dyDescent="0.2"/>
    <row r="162161" ht="12.75" customHeight="1" x14ac:dyDescent="0.2"/>
    <row r="162165" ht="12.75" customHeight="1" x14ac:dyDescent="0.2"/>
    <row r="162169" ht="12.75" customHeight="1" x14ac:dyDescent="0.2"/>
    <row r="162173" ht="12.75" customHeight="1" x14ac:dyDescent="0.2"/>
    <row r="162177" ht="12.75" customHeight="1" x14ac:dyDescent="0.2"/>
    <row r="162181" ht="12.75" customHeight="1" x14ac:dyDescent="0.2"/>
    <row r="162185" ht="12.75" customHeight="1" x14ac:dyDescent="0.2"/>
    <row r="162189" ht="12.75" customHeight="1" x14ac:dyDescent="0.2"/>
    <row r="162193" ht="12.75" customHeight="1" x14ac:dyDescent="0.2"/>
    <row r="162197" ht="12.75" customHeight="1" x14ac:dyDescent="0.2"/>
    <row r="162201" ht="12.75" customHeight="1" x14ac:dyDescent="0.2"/>
    <row r="162205" ht="12.75" customHeight="1" x14ac:dyDescent="0.2"/>
    <row r="162209" ht="12.75" customHeight="1" x14ac:dyDescent="0.2"/>
    <row r="162213" ht="12.75" customHeight="1" x14ac:dyDescent="0.2"/>
    <row r="162217" ht="12.75" customHeight="1" x14ac:dyDescent="0.2"/>
    <row r="162221" ht="12.75" customHeight="1" x14ac:dyDescent="0.2"/>
    <row r="162225" ht="12.75" customHeight="1" x14ac:dyDescent="0.2"/>
    <row r="162229" ht="12.75" customHeight="1" x14ac:dyDescent="0.2"/>
    <row r="162233" ht="12.75" customHeight="1" x14ac:dyDescent="0.2"/>
    <row r="162237" ht="12.75" customHeight="1" x14ac:dyDescent="0.2"/>
    <row r="162241" ht="12.75" customHeight="1" x14ac:dyDescent="0.2"/>
    <row r="162245" ht="12.75" customHeight="1" x14ac:dyDescent="0.2"/>
    <row r="162249" ht="12.75" customHeight="1" x14ac:dyDescent="0.2"/>
    <row r="162253" ht="12.75" customHeight="1" x14ac:dyDescent="0.2"/>
    <row r="162257" ht="12.75" customHeight="1" x14ac:dyDescent="0.2"/>
    <row r="162261" ht="12.75" customHeight="1" x14ac:dyDescent="0.2"/>
    <row r="162265" ht="12.75" customHeight="1" x14ac:dyDescent="0.2"/>
    <row r="162269" ht="12.75" customHeight="1" x14ac:dyDescent="0.2"/>
    <row r="162273" ht="12.75" customHeight="1" x14ac:dyDescent="0.2"/>
    <row r="162277" ht="12.75" customHeight="1" x14ac:dyDescent="0.2"/>
    <row r="162281" ht="12.75" customHeight="1" x14ac:dyDescent="0.2"/>
    <row r="162285" ht="12.75" customHeight="1" x14ac:dyDescent="0.2"/>
    <row r="162289" ht="12.75" customHeight="1" x14ac:dyDescent="0.2"/>
    <row r="162293" ht="12.75" customHeight="1" x14ac:dyDescent="0.2"/>
    <row r="162297" ht="12.75" customHeight="1" x14ac:dyDescent="0.2"/>
    <row r="162301" ht="12.75" customHeight="1" x14ac:dyDescent="0.2"/>
    <row r="162305" ht="12.75" customHeight="1" x14ac:dyDescent="0.2"/>
    <row r="162309" ht="12.75" customHeight="1" x14ac:dyDescent="0.2"/>
    <row r="162313" ht="12.75" customHeight="1" x14ac:dyDescent="0.2"/>
    <row r="162317" ht="12.75" customHeight="1" x14ac:dyDescent="0.2"/>
    <row r="162321" ht="12.75" customHeight="1" x14ac:dyDescent="0.2"/>
    <row r="162325" ht="12.75" customHeight="1" x14ac:dyDescent="0.2"/>
    <row r="162329" ht="12.75" customHeight="1" x14ac:dyDescent="0.2"/>
    <row r="162333" ht="12.75" customHeight="1" x14ac:dyDescent="0.2"/>
    <row r="162337" ht="12.75" customHeight="1" x14ac:dyDescent="0.2"/>
    <row r="162341" ht="12.75" customHeight="1" x14ac:dyDescent="0.2"/>
    <row r="162345" ht="12.75" customHeight="1" x14ac:dyDescent="0.2"/>
    <row r="162349" ht="12.75" customHeight="1" x14ac:dyDescent="0.2"/>
    <row r="162353" ht="12.75" customHeight="1" x14ac:dyDescent="0.2"/>
    <row r="162357" ht="12.75" customHeight="1" x14ac:dyDescent="0.2"/>
    <row r="162361" ht="12.75" customHeight="1" x14ac:dyDescent="0.2"/>
    <row r="162365" ht="12.75" customHeight="1" x14ac:dyDescent="0.2"/>
    <row r="162369" ht="12.75" customHeight="1" x14ac:dyDescent="0.2"/>
    <row r="162373" ht="12.75" customHeight="1" x14ac:dyDescent="0.2"/>
    <row r="162377" ht="12.75" customHeight="1" x14ac:dyDescent="0.2"/>
    <row r="162381" ht="12.75" customHeight="1" x14ac:dyDescent="0.2"/>
    <row r="162385" ht="12.75" customHeight="1" x14ac:dyDescent="0.2"/>
    <row r="162389" ht="12.75" customHeight="1" x14ac:dyDescent="0.2"/>
    <row r="162393" ht="12.75" customHeight="1" x14ac:dyDescent="0.2"/>
    <row r="162397" ht="12.75" customHeight="1" x14ac:dyDescent="0.2"/>
    <row r="162401" ht="12.75" customHeight="1" x14ac:dyDescent="0.2"/>
    <row r="162405" ht="12.75" customHeight="1" x14ac:dyDescent="0.2"/>
    <row r="162409" ht="12.75" customHeight="1" x14ac:dyDescent="0.2"/>
    <row r="162413" ht="12.75" customHeight="1" x14ac:dyDescent="0.2"/>
    <row r="162417" ht="12.75" customHeight="1" x14ac:dyDescent="0.2"/>
    <row r="162421" ht="12.75" customHeight="1" x14ac:dyDescent="0.2"/>
    <row r="162425" ht="12.75" customHeight="1" x14ac:dyDescent="0.2"/>
    <row r="162429" ht="12.75" customHeight="1" x14ac:dyDescent="0.2"/>
    <row r="162433" ht="12.75" customHeight="1" x14ac:dyDescent="0.2"/>
    <row r="162437" ht="12.75" customHeight="1" x14ac:dyDescent="0.2"/>
    <row r="162441" ht="12.75" customHeight="1" x14ac:dyDescent="0.2"/>
    <row r="162445" ht="12.75" customHeight="1" x14ac:dyDescent="0.2"/>
    <row r="162449" ht="12.75" customHeight="1" x14ac:dyDescent="0.2"/>
    <row r="162453" ht="12.75" customHeight="1" x14ac:dyDescent="0.2"/>
    <row r="162457" ht="12.75" customHeight="1" x14ac:dyDescent="0.2"/>
    <row r="162461" ht="12.75" customHeight="1" x14ac:dyDescent="0.2"/>
    <row r="162465" ht="12.75" customHeight="1" x14ac:dyDescent="0.2"/>
    <row r="162469" ht="12.75" customHeight="1" x14ac:dyDescent="0.2"/>
    <row r="162473" ht="12.75" customHeight="1" x14ac:dyDescent="0.2"/>
    <row r="162477" ht="12.75" customHeight="1" x14ac:dyDescent="0.2"/>
    <row r="162481" ht="12.75" customHeight="1" x14ac:dyDescent="0.2"/>
    <row r="162485" ht="12.75" customHeight="1" x14ac:dyDescent="0.2"/>
    <row r="162489" ht="12.75" customHeight="1" x14ac:dyDescent="0.2"/>
    <row r="162493" ht="12.75" customHeight="1" x14ac:dyDescent="0.2"/>
    <row r="162497" ht="12.75" customHeight="1" x14ac:dyDescent="0.2"/>
    <row r="162501" ht="12.75" customHeight="1" x14ac:dyDescent="0.2"/>
    <row r="162505" ht="12.75" customHeight="1" x14ac:dyDescent="0.2"/>
    <row r="162509" ht="12.75" customHeight="1" x14ac:dyDescent="0.2"/>
    <row r="162513" ht="12.75" customHeight="1" x14ac:dyDescent="0.2"/>
    <row r="162517" ht="12.75" customHeight="1" x14ac:dyDescent="0.2"/>
    <row r="162521" ht="12.75" customHeight="1" x14ac:dyDescent="0.2"/>
    <row r="162525" ht="12.75" customHeight="1" x14ac:dyDescent="0.2"/>
    <row r="162529" ht="12.75" customHeight="1" x14ac:dyDescent="0.2"/>
    <row r="162533" ht="12.75" customHeight="1" x14ac:dyDescent="0.2"/>
    <row r="162537" ht="12.75" customHeight="1" x14ac:dyDescent="0.2"/>
    <row r="162541" ht="12.75" customHeight="1" x14ac:dyDescent="0.2"/>
    <row r="162545" ht="12.75" customHeight="1" x14ac:dyDescent="0.2"/>
    <row r="162549" ht="12.75" customHeight="1" x14ac:dyDescent="0.2"/>
    <row r="162553" ht="12.75" customHeight="1" x14ac:dyDescent="0.2"/>
    <row r="162557" ht="12.75" customHeight="1" x14ac:dyDescent="0.2"/>
    <row r="162561" ht="12.75" customHeight="1" x14ac:dyDescent="0.2"/>
    <row r="162565" ht="12.75" customHeight="1" x14ac:dyDescent="0.2"/>
    <row r="162569" ht="12.75" customHeight="1" x14ac:dyDescent="0.2"/>
    <row r="162573" ht="12.75" customHeight="1" x14ac:dyDescent="0.2"/>
    <row r="162577" ht="12.75" customHeight="1" x14ac:dyDescent="0.2"/>
    <row r="162581" ht="12.75" customHeight="1" x14ac:dyDescent="0.2"/>
    <row r="162585" ht="12.75" customHeight="1" x14ac:dyDescent="0.2"/>
    <row r="162589" ht="12.75" customHeight="1" x14ac:dyDescent="0.2"/>
    <row r="162593" ht="12.75" customHeight="1" x14ac:dyDescent="0.2"/>
    <row r="162597" ht="12.75" customHeight="1" x14ac:dyDescent="0.2"/>
    <row r="162601" ht="12.75" customHeight="1" x14ac:dyDescent="0.2"/>
    <row r="162605" ht="12.75" customHeight="1" x14ac:dyDescent="0.2"/>
    <row r="162609" ht="12.75" customHeight="1" x14ac:dyDescent="0.2"/>
    <row r="162613" ht="12.75" customHeight="1" x14ac:dyDescent="0.2"/>
    <row r="162617" ht="12.75" customHeight="1" x14ac:dyDescent="0.2"/>
    <row r="162621" ht="12.75" customHeight="1" x14ac:dyDescent="0.2"/>
    <row r="162625" ht="12.75" customHeight="1" x14ac:dyDescent="0.2"/>
    <row r="162629" ht="12.75" customHeight="1" x14ac:dyDescent="0.2"/>
    <row r="162633" ht="12.75" customHeight="1" x14ac:dyDescent="0.2"/>
    <row r="162637" ht="12.75" customHeight="1" x14ac:dyDescent="0.2"/>
    <row r="162641" ht="12.75" customHeight="1" x14ac:dyDescent="0.2"/>
    <row r="162645" ht="12.75" customHeight="1" x14ac:dyDescent="0.2"/>
    <row r="162649" ht="12.75" customHeight="1" x14ac:dyDescent="0.2"/>
    <row r="162653" ht="12.75" customHeight="1" x14ac:dyDescent="0.2"/>
    <row r="162657" ht="12.75" customHeight="1" x14ac:dyDescent="0.2"/>
    <row r="162661" ht="12.75" customHeight="1" x14ac:dyDescent="0.2"/>
    <row r="162665" ht="12.75" customHeight="1" x14ac:dyDescent="0.2"/>
    <row r="162669" ht="12.75" customHeight="1" x14ac:dyDescent="0.2"/>
    <row r="162673" ht="12.75" customHeight="1" x14ac:dyDescent="0.2"/>
    <row r="162677" ht="12.75" customHeight="1" x14ac:dyDescent="0.2"/>
    <row r="162681" ht="12.75" customHeight="1" x14ac:dyDescent="0.2"/>
    <row r="162685" ht="12.75" customHeight="1" x14ac:dyDescent="0.2"/>
    <row r="162689" ht="12.75" customHeight="1" x14ac:dyDescent="0.2"/>
    <row r="162693" ht="12.75" customHeight="1" x14ac:dyDescent="0.2"/>
    <row r="162697" ht="12.75" customHeight="1" x14ac:dyDescent="0.2"/>
    <row r="162701" ht="12.75" customHeight="1" x14ac:dyDescent="0.2"/>
    <row r="162705" ht="12.75" customHeight="1" x14ac:dyDescent="0.2"/>
    <row r="162709" ht="12.75" customHeight="1" x14ac:dyDescent="0.2"/>
    <row r="162713" ht="12.75" customHeight="1" x14ac:dyDescent="0.2"/>
    <row r="162717" ht="12.75" customHeight="1" x14ac:dyDescent="0.2"/>
    <row r="162721" ht="12.75" customHeight="1" x14ac:dyDescent="0.2"/>
    <row r="162725" ht="12.75" customHeight="1" x14ac:dyDescent="0.2"/>
    <row r="162729" ht="12.75" customHeight="1" x14ac:dyDescent="0.2"/>
    <row r="162733" ht="12.75" customHeight="1" x14ac:dyDescent="0.2"/>
    <row r="162737" ht="12.75" customHeight="1" x14ac:dyDescent="0.2"/>
    <row r="162741" ht="12.75" customHeight="1" x14ac:dyDescent="0.2"/>
    <row r="162745" ht="12.75" customHeight="1" x14ac:dyDescent="0.2"/>
    <row r="162749" ht="12.75" customHeight="1" x14ac:dyDescent="0.2"/>
    <row r="162753" ht="12.75" customHeight="1" x14ac:dyDescent="0.2"/>
    <row r="162757" ht="12.75" customHeight="1" x14ac:dyDescent="0.2"/>
    <row r="162761" ht="12.75" customHeight="1" x14ac:dyDescent="0.2"/>
    <row r="162765" ht="12.75" customHeight="1" x14ac:dyDescent="0.2"/>
    <row r="162769" ht="12.75" customHeight="1" x14ac:dyDescent="0.2"/>
    <row r="162773" ht="12.75" customHeight="1" x14ac:dyDescent="0.2"/>
    <row r="162777" ht="12.75" customHeight="1" x14ac:dyDescent="0.2"/>
    <row r="162781" ht="12.75" customHeight="1" x14ac:dyDescent="0.2"/>
    <row r="162785" ht="12.75" customHeight="1" x14ac:dyDescent="0.2"/>
    <row r="162789" ht="12.75" customHeight="1" x14ac:dyDescent="0.2"/>
    <row r="162793" ht="12.75" customHeight="1" x14ac:dyDescent="0.2"/>
    <row r="162797" ht="12.75" customHeight="1" x14ac:dyDescent="0.2"/>
    <row r="162801" ht="12.75" customHeight="1" x14ac:dyDescent="0.2"/>
    <row r="162805" ht="12.75" customHeight="1" x14ac:dyDescent="0.2"/>
    <row r="162809" ht="12.75" customHeight="1" x14ac:dyDescent="0.2"/>
    <row r="162813" ht="12.75" customHeight="1" x14ac:dyDescent="0.2"/>
    <row r="162817" ht="12.75" customHeight="1" x14ac:dyDescent="0.2"/>
    <row r="162821" ht="12.75" customHeight="1" x14ac:dyDescent="0.2"/>
    <row r="162825" ht="12.75" customHeight="1" x14ac:dyDescent="0.2"/>
    <row r="162829" ht="12.75" customHeight="1" x14ac:dyDescent="0.2"/>
    <row r="162833" ht="12.75" customHeight="1" x14ac:dyDescent="0.2"/>
    <row r="162837" ht="12.75" customHeight="1" x14ac:dyDescent="0.2"/>
    <row r="162841" ht="12.75" customHeight="1" x14ac:dyDescent="0.2"/>
    <row r="162845" ht="12.75" customHeight="1" x14ac:dyDescent="0.2"/>
    <row r="162849" ht="12.75" customHeight="1" x14ac:dyDescent="0.2"/>
    <row r="162853" ht="12.75" customHeight="1" x14ac:dyDescent="0.2"/>
    <row r="162857" ht="12.75" customHeight="1" x14ac:dyDescent="0.2"/>
    <row r="162861" ht="12.75" customHeight="1" x14ac:dyDescent="0.2"/>
    <row r="162865" ht="12.75" customHeight="1" x14ac:dyDescent="0.2"/>
    <row r="162869" ht="12.75" customHeight="1" x14ac:dyDescent="0.2"/>
    <row r="162873" ht="12.75" customHeight="1" x14ac:dyDescent="0.2"/>
    <row r="162877" ht="12.75" customHeight="1" x14ac:dyDescent="0.2"/>
    <row r="162881" ht="12.75" customHeight="1" x14ac:dyDescent="0.2"/>
    <row r="162885" ht="12.75" customHeight="1" x14ac:dyDescent="0.2"/>
    <row r="162889" ht="12.75" customHeight="1" x14ac:dyDescent="0.2"/>
    <row r="162893" ht="12.75" customHeight="1" x14ac:dyDescent="0.2"/>
    <row r="162897" ht="12.75" customHeight="1" x14ac:dyDescent="0.2"/>
    <row r="162901" ht="12.75" customHeight="1" x14ac:dyDescent="0.2"/>
    <row r="162905" ht="12.75" customHeight="1" x14ac:dyDescent="0.2"/>
    <row r="162909" ht="12.75" customHeight="1" x14ac:dyDescent="0.2"/>
    <row r="162913" ht="12.75" customHeight="1" x14ac:dyDescent="0.2"/>
    <row r="162917" ht="12.75" customHeight="1" x14ac:dyDescent="0.2"/>
    <row r="162921" ht="12.75" customHeight="1" x14ac:dyDescent="0.2"/>
    <row r="162925" ht="12.75" customHeight="1" x14ac:dyDescent="0.2"/>
    <row r="162929" ht="12.75" customHeight="1" x14ac:dyDescent="0.2"/>
    <row r="162933" ht="12.75" customHeight="1" x14ac:dyDescent="0.2"/>
    <row r="162937" ht="12.75" customHeight="1" x14ac:dyDescent="0.2"/>
    <row r="162941" ht="12.75" customHeight="1" x14ac:dyDescent="0.2"/>
    <row r="162945" ht="12.75" customHeight="1" x14ac:dyDescent="0.2"/>
    <row r="162949" ht="12.75" customHeight="1" x14ac:dyDescent="0.2"/>
    <row r="162953" ht="12.75" customHeight="1" x14ac:dyDescent="0.2"/>
    <row r="162957" ht="12.75" customHeight="1" x14ac:dyDescent="0.2"/>
    <row r="162961" ht="12.75" customHeight="1" x14ac:dyDescent="0.2"/>
    <row r="162965" ht="12.75" customHeight="1" x14ac:dyDescent="0.2"/>
    <row r="162969" ht="12.75" customHeight="1" x14ac:dyDescent="0.2"/>
    <row r="162973" ht="12.75" customHeight="1" x14ac:dyDescent="0.2"/>
    <row r="162977" ht="12.75" customHeight="1" x14ac:dyDescent="0.2"/>
    <row r="162981" ht="12.75" customHeight="1" x14ac:dyDescent="0.2"/>
    <row r="162985" ht="12.75" customHeight="1" x14ac:dyDescent="0.2"/>
    <row r="162989" ht="12.75" customHeight="1" x14ac:dyDescent="0.2"/>
    <row r="162993" ht="12.75" customHeight="1" x14ac:dyDescent="0.2"/>
    <row r="162997" ht="12.75" customHeight="1" x14ac:dyDescent="0.2"/>
    <row r="163001" ht="12.75" customHeight="1" x14ac:dyDescent="0.2"/>
    <row r="163005" ht="12.75" customHeight="1" x14ac:dyDescent="0.2"/>
    <row r="163009" ht="12.75" customHeight="1" x14ac:dyDescent="0.2"/>
    <row r="163013" ht="12.75" customHeight="1" x14ac:dyDescent="0.2"/>
    <row r="163017" ht="12.75" customHeight="1" x14ac:dyDescent="0.2"/>
    <row r="163021" ht="12.75" customHeight="1" x14ac:dyDescent="0.2"/>
    <row r="163025" ht="12.75" customHeight="1" x14ac:dyDescent="0.2"/>
    <row r="163029" ht="12.75" customHeight="1" x14ac:dyDescent="0.2"/>
    <row r="163033" ht="12.75" customHeight="1" x14ac:dyDescent="0.2"/>
    <row r="163037" ht="12.75" customHeight="1" x14ac:dyDescent="0.2"/>
    <row r="163041" ht="12.75" customHeight="1" x14ac:dyDescent="0.2"/>
    <row r="163045" ht="12.75" customHeight="1" x14ac:dyDescent="0.2"/>
    <row r="163049" ht="12.75" customHeight="1" x14ac:dyDescent="0.2"/>
    <row r="163053" ht="12.75" customHeight="1" x14ac:dyDescent="0.2"/>
    <row r="163057" ht="12.75" customHeight="1" x14ac:dyDescent="0.2"/>
    <row r="163061" ht="12.75" customHeight="1" x14ac:dyDescent="0.2"/>
    <row r="163065" ht="12.75" customHeight="1" x14ac:dyDescent="0.2"/>
    <row r="163069" ht="12.75" customHeight="1" x14ac:dyDescent="0.2"/>
    <row r="163073" ht="12.75" customHeight="1" x14ac:dyDescent="0.2"/>
    <row r="163077" ht="12.75" customHeight="1" x14ac:dyDescent="0.2"/>
    <row r="163081" ht="12.75" customHeight="1" x14ac:dyDescent="0.2"/>
    <row r="163085" ht="12.75" customHeight="1" x14ac:dyDescent="0.2"/>
    <row r="163089" ht="12.75" customHeight="1" x14ac:dyDescent="0.2"/>
    <row r="163093" ht="12.75" customHeight="1" x14ac:dyDescent="0.2"/>
    <row r="163097" ht="12.75" customHeight="1" x14ac:dyDescent="0.2"/>
    <row r="163101" ht="12.75" customHeight="1" x14ac:dyDescent="0.2"/>
    <row r="163105" ht="12.75" customHeight="1" x14ac:dyDescent="0.2"/>
    <row r="163109" ht="12.75" customHeight="1" x14ac:dyDescent="0.2"/>
    <row r="163113" ht="12.75" customHeight="1" x14ac:dyDescent="0.2"/>
    <row r="163117" ht="12.75" customHeight="1" x14ac:dyDescent="0.2"/>
    <row r="163121" ht="12.75" customHeight="1" x14ac:dyDescent="0.2"/>
    <row r="163125" ht="12.75" customHeight="1" x14ac:dyDescent="0.2"/>
    <row r="163129" ht="12.75" customHeight="1" x14ac:dyDescent="0.2"/>
    <row r="163133" ht="12.75" customHeight="1" x14ac:dyDescent="0.2"/>
    <row r="163137" ht="12.75" customHeight="1" x14ac:dyDescent="0.2"/>
    <row r="163141" ht="12.75" customHeight="1" x14ac:dyDescent="0.2"/>
    <row r="163145" ht="12.75" customHeight="1" x14ac:dyDescent="0.2"/>
    <row r="163149" ht="12.75" customHeight="1" x14ac:dyDescent="0.2"/>
    <row r="163153" ht="12.75" customHeight="1" x14ac:dyDescent="0.2"/>
    <row r="163157" ht="12.75" customHeight="1" x14ac:dyDescent="0.2"/>
    <row r="163161" ht="12.75" customHeight="1" x14ac:dyDescent="0.2"/>
    <row r="163165" ht="12.75" customHeight="1" x14ac:dyDescent="0.2"/>
    <row r="163169" ht="12.75" customHeight="1" x14ac:dyDescent="0.2"/>
    <row r="163173" ht="12.75" customHeight="1" x14ac:dyDescent="0.2"/>
    <row r="163177" ht="12.75" customHeight="1" x14ac:dyDescent="0.2"/>
    <row r="163181" ht="12.75" customHeight="1" x14ac:dyDescent="0.2"/>
    <row r="163185" ht="12.75" customHeight="1" x14ac:dyDescent="0.2"/>
    <row r="163189" ht="12.75" customHeight="1" x14ac:dyDescent="0.2"/>
    <row r="163193" ht="12.75" customHeight="1" x14ac:dyDescent="0.2"/>
    <row r="163197" ht="12.75" customHeight="1" x14ac:dyDescent="0.2"/>
    <row r="163201" ht="12.75" customHeight="1" x14ac:dyDescent="0.2"/>
    <row r="163205" ht="12.75" customHeight="1" x14ac:dyDescent="0.2"/>
    <row r="163209" ht="12.75" customHeight="1" x14ac:dyDescent="0.2"/>
    <row r="163213" ht="12.75" customHeight="1" x14ac:dyDescent="0.2"/>
    <row r="163217" ht="12.75" customHeight="1" x14ac:dyDescent="0.2"/>
    <row r="163221" ht="12.75" customHeight="1" x14ac:dyDescent="0.2"/>
    <row r="163225" ht="12.75" customHeight="1" x14ac:dyDescent="0.2"/>
    <row r="163229" ht="12.75" customHeight="1" x14ac:dyDescent="0.2"/>
    <row r="163233" ht="12.75" customHeight="1" x14ac:dyDescent="0.2"/>
    <row r="163237" ht="12.75" customHeight="1" x14ac:dyDescent="0.2"/>
    <row r="163241" ht="12.75" customHeight="1" x14ac:dyDescent="0.2"/>
    <row r="163245" ht="12.75" customHeight="1" x14ac:dyDescent="0.2"/>
    <row r="163249" ht="12.75" customHeight="1" x14ac:dyDescent="0.2"/>
    <row r="163253" ht="12.75" customHeight="1" x14ac:dyDescent="0.2"/>
    <row r="163257" ht="12.75" customHeight="1" x14ac:dyDescent="0.2"/>
    <row r="163261" ht="12.75" customHeight="1" x14ac:dyDescent="0.2"/>
    <row r="163265" ht="12.75" customHeight="1" x14ac:dyDescent="0.2"/>
    <row r="163269" ht="12.75" customHeight="1" x14ac:dyDescent="0.2"/>
    <row r="163273" ht="12.75" customHeight="1" x14ac:dyDescent="0.2"/>
    <row r="163277" ht="12.75" customHeight="1" x14ac:dyDescent="0.2"/>
    <row r="163281" ht="12.75" customHeight="1" x14ac:dyDescent="0.2"/>
    <row r="163285" ht="12.75" customHeight="1" x14ac:dyDescent="0.2"/>
    <row r="163289" ht="12.75" customHeight="1" x14ac:dyDescent="0.2"/>
    <row r="163293" ht="12.75" customHeight="1" x14ac:dyDescent="0.2"/>
    <row r="163297" ht="12.75" customHeight="1" x14ac:dyDescent="0.2"/>
    <row r="163301" ht="12.75" customHeight="1" x14ac:dyDescent="0.2"/>
    <row r="163305" ht="12.75" customHeight="1" x14ac:dyDescent="0.2"/>
    <row r="163309" ht="12.75" customHeight="1" x14ac:dyDescent="0.2"/>
    <row r="163313" ht="12.75" customHeight="1" x14ac:dyDescent="0.2"/>
    <row r="163317" ht="12.75" customHeight="1" x14ac:dyDescent="0.2"/>
    <row r="163321" ht="12.75" customHeight="1" x14ac:dyDescent="0.2"/>
    <row r="163325" ht="12.75" customHeight="1" x14ac:dyDescent="0.2"/>
    <row r="163329" ht="12.75" customHeight="1" x14ac:dyDescent="0.2"/>
    <row r="163333" ht="12.75" customHeight="1" x14ac:dyDescent="0.2"/>
    <row r="163337" ht="12.75" customHeight="1" x14ac:dyDescent="0.2"/>
    <row r="163341" ht="12.75" customHeight="1" x14ac:dyDescent="0.2"/>
    <row r="163345" ht="12.75" customHeight="1" x14ac:dyDescent="0.2"/>
    <row r="163349" ht="12.75" customHeight="1" x14ac:dyDescent="0.2"/>
    <row r="163353" ht="12.75" customHeight="1" x14ac:dyDescent="0.2"/>
    <row r="163357" ht="12.75" customHeight="1" x14ac:dyDescent="0.2"/>
    <row r="163361" ht="12.75" customHeight="1" x14ac:dyDescent="0.2"/>
    <row r="163365" ht="12.75" customHeight="1" x14ac:dyDescent="0.2"/>
    <row r="163369" ht="12.75" customHeight="1" x14ac:dyDescent="0.2"/>
    <row r="163373" ht="12.75" customHeight="1" x14ac:dyDescent="0.2"/>
    <row r="163377" ht="12.75" customHeight="1" x14ac:dyDescent="0.2"/>
    <row r="163381" ht="12.75" customHeight="1" x14ac:dyDescent="0.2"/>
    <row r="163385" ht="12.75" customHeight="1" x14ac:dyDescent="0.2"/>
    <row r="163389" ht="12.75" customHeight="1" x14ac:dyDescent="0.2"/>
    <row r="163393" ht="12.75" customHeight="1" x14ac:dyDescent="0.2"/>
    <row r="163397" ht="12.75" customHeight="1" x14ac:dyDescent="0.2"/>
    <row r="163401" ht="12.75" customHeight="1" x14ac:dyDescent="0.2"/>
    <row r="163405" ht="12.75" customHeight="1" x14ac:dyDescent="0.2"/>
    <row r="163409" ht="12.75" customHeight="1" x14ac:dyDescent="0.2"/>
    <row r="163413" ht="12.75" customHeight="1" x14ac:dyDescent="0.2"/>
    <row r="163417" ht="12.75" customHeight="1" x14ac:dyDescent="0.2"/>
    <row r="163421" ht="12.75" customHeight="1" x14ac:dyDescent="0.2"/>
    <row r="163425" ht="12.75" customHeight="1" x14ac:dyDescent="0.2"/>
    <row r="163429" ht="12.75" customHeight="1" x14ac:dyDescent="0.2"/>
    <row r="163433" ht="12.75" customHeight="1" x14ac:dyDescent="0.2"/>
    <row r="163437" ht="12.75" customHeight="1" x14ac:dyDescent="0.2"/>
    <row r="163441" ht="12.75" customHeight="1" x14ac:dyDescent="0.2"/>
    <row r="163445" ht="12.75" customHeight="1" x14ac:dyDescent="0.2"/>
    <row r="163449" ht="12.75" customHeight="1" x14ac:dyDescent="0.2"/>
    <row r="163453" ht="12.75" customHeight="1" x14ac:dyDescent="0.2"/>
    <row r="163457" ht="12.75" customHeight="1" x14ac:dyDescent="0.2"/>
    <row r="163461" ht="12.75" customHeight="1" x14ac:dyDescent="0.2"/>
    <row r="163465" ht="12.75" customHeight="1" x14ac:dyDescent="0.2"/>
    <row r="163469" ht="12.75" customHeight="1" x14ac:dyDescent="0.2"/>
    <row r="163473" ht="12.75" customHeight="1" x14ac:dyDescent="0.2"/>
    <row r="163477" ht="12.75" customHeight="1" x14ac:dyDescent="0.2"/>
    <row r="163481" ht="12.75" customHeight="1" x14ac:dyDescent="0.2"/>
    <row r="163485" ht="12.75" customHeight="1" x14ac:dyDescent="0.2"/>
    <row r="163489" ht="12.75" customHeight="1" x14ac:dyDescent="0.2"/>
    <row r="163493" ht="12.75" customHeight="1" x14ac:dyDescent="0.2"/>
    <row r="163497" ht="12.75" customHeight="1" x14ac:dyDescent="0.2"/>
    <row r="163501" ht="12.75" customHeight="1" x14ac:dyDescent="0.2"/>
    <row r="163505" ht="12.75" customHeight="1" x14ac:dyDescent="0.2"/>
    <row r="163509" ht="12.75" customHeight="1" x14ac:dyDescent="0.2"/>
    <row r="163513" ht="12.75" customHeight="1" x14ac:dyDescent="0.2"/>
    <row r="163517" ht="12.75" customHeight="1" x14ac:dyDescent="0.2"/>
    <row r="163521" ht="12.75" customHeight="1" x14ac:dyDescent="0.2"/>
    <row r="163525" ht="12.75" customHeight="1" x14ac:dyDescent="0.2"/>
    <row r="163529" ht="12.75" customHeight="1" x14ac:dyDescent="0.2"/>
    <row r="163533" ht="12.75" customHeight="1" x14ac:dyDescent="0.2"/>
    <row r="163537" ht="12.75" customHeight="1" x14ac:dyDescent="0.2"/>
    <row r="163541" ht="12.75" customHeight="1" x14ac:dyDescent="0.2"/>
    <row r="163545" ht="12.75" customHeight="1" x14ac:dyDescent="0.2"/>
    <row r="163549" ht="12.75" customHeight="1" x14ac:dyDescent="0.2"/>
    <row r="163553" ht="12.75" customHeight="1" x14ac:dyDescent="0.2"/>
    <row r="163557" ht="12.75" customHeight="1" x14ac:dyDescent="0.2"/>
    <row r="163561" ht="12.75" customHeight="1" x14ac:dyDescent="0.2"/>
    <row r="163565" ht="12.75" customHeight="1" x14ac:dyDescent="0.2"/>
    <row r="163569" ht="12.75" customHeight="1" x14ac:dyDescent="0.2"/>
    <row r="163573" ht="12.75" customHeight="1" x14ac:dyDescent="0.2"/>
    <row r="163577" ht="12.75" customHeight="1" x14ac:dyDescent="0.2"/>
    <row r="163581" ht="12.75" customHeight="1" x14ac:dyDescent="0.2"/>
    <row r="163585" ht="12.75" customHeight="1" x14ac:dyDescent="0.2"/>
    <row r="163589" ht="12.75" customHeight="1" x14ac:dyDescent="0.2"/>
    <row r="163593" ht="12.75" customHeight="1" x14ac:dyDescent="0.2"/>
    <row r="163597" ht="12.75" customHeight="1" x14ac:dyDescent="0.2"/>
    <row r="163601" ht="12.75" customHeight="1" x14ac:dyDescent="0.2"/>
    <row r="163605" ht="12.75" customHeight="1" x14ac:dyDescent="0.2"/>
    <row r="163609" ht="12.75" customHeight="1" x14ac:dyDescent="0.2"/>
    <row r="163613" ht="12.75" customHeight="1" x14ac:dyDescent="0.2"/>
    <row r="163617" ht="12.75" customHeight="1" x14ac:dyDescent="0.2"/>
    <row r="163621" ht="12.75" customHeight="1" x14ac:dyDescent="0.2"/>
    <row r="163625" ht="12.75" customHeight="1" x14ac:dyDescent="0.2"/>
    <row r="163629" ht="12.75" customHeight="1" x14ac:dyDescent="0.2"/>
    <row r="163633" ht="12.75" customHeight="1" x14ac:dyDescent="0.2"/>
    <row r="163637" ht="12.75" customHeight="1" x14ac:dyDescent="0.2"/>
    <row r="163641" ht="12.75" customHeight="1" x14ac:dyDescent="0.2"/>
    <row r="163645" ht="12.75" customHeight="1" x14ac:dyDescent="0.2"/>
    <row r="163649" ht="12.75" customHeight="1" x14ac:dyDescent="0.2"/>
    <row r="163653" ht="12.75" customHeight="1" x14ac:dyDescent="0.2"/>
    <row r="163657" ht="12.75" customHeight="1" x14ac:dyDescent="0.2"/>
    <row r="163661" ht="12.75" customHeight="1" x14ac:dyDescent="0.2"/>
    <row r="163665" ht="12.75" customHeight="1" x14ac:dyDescent="0.2"/>
    <row r="163669" ht="12.75" customHeight="1" x14ac:dyDescent="0.2"/>
    <row r="163673" ht="12.75" customHeight="1" x14ac:dyDescent="0.2"/>
    <row r="163677" ht="12.75" customHeight="1" x14ac:dyDescent="0.2"/>
    <row r="163681" ht="12.75" customHeight="1" x14ac:dyDescent="0.2"/>
    <row r="163685" ht="12.75" customHeight="1" x14ac:dyDescent="0.2"/>
    <row r="163689" ht="12.75" customHeight="1" x14ac:dyDescent="0.2"/>
    <row r="163693" ht="12.75" customHeight="1" x14ac:dyDescent="0.2"/>
    <row r="163697" ht="12.75" customHeight="1" x14ac:dyDescent="0.2"/>
    <row r="163701" ht="12.75" customHeight="1" x14ac:dyDescent="0.2"/>
    <row r="163705" ht="12.75" customHeight="1" x14ac:dyDescent="0.2"/>
    <row r="163709" ht="12.75" customHeight="1" x14ac:dyDescent="0.2"/>
    <row r="163713" ht="12.75" customHeight="1" x14ac:dyDescent="0.2"/>
    <row r="163717" ht="12.75" customHeight="1" x14ac:dyDescent="0.2"/>
    <row r="163721" ht="12.75" customHeight="1" x14ac:dyDescent="0.2"/>
    <row r="163725" ht="12.75" customHeight="1" x14ac:dyDescent="0.2"/>
    <row r="163729" ht="12.75" customHeight="1" x14ac:dyDescent="0.2"/>
    <row r="163733" ht="12.75" customHeight="1" x14ac:dyDescent="0.2"/>
    <row r="163737" ht="12.75" customHeight="1" x14ac:dyDescent="0.2"/>
    <row r="163741" ht="12.75" customHeight="1" x14ac:dyDescent="0.2"/>
    <row r="163745" ht="12.75" customHeight="1" x14ac:dyDescent="0.2"/>
    <row r="163749" ht="12.75" customHeight="1" x14ac:dyDescent="0.2"/>
    <row r="163753" ht="12.75" customHeight="1" x14ac:dyDescent="0.2"/>
    <row r="163757" ht="12.75" customHeight="1" x14ac:dyDescent="0.2"/>
    <row r="163761" ht="12.75" customHeight="1" x14ac:dyDescent="0.2"/>
    <row r="163765" ht="12.75" customHeight="1" x14ac:dyDescent="0.2"/>
    <row r="163769" ht="12.75" customHeight="1" x14ac:dyDescent="0.2"/>
    <row r="163773" ht="12.75" customHeight="1" x14ac:dyDescent="0.2"/>
    <row r="163777" ht="12.75" customHeight="1" x14ac:dyDescent="0.2"/>
    <row r="163781" ht="12.75" customHeight="1" x14ac:dyDescent="0.2"/>
    <row r="163785" ht="12.75" customHeight="1" x14ac:dyDescent="0.2"/>
    <row r="163789" ht="12.75" customHeight="1" x14ac:dyDescent="0.2"/>
    <row r="163793" ht="12.75" customHeight="1" x14ac:dyDescent="0.2"/>
    <row r="163797" ht="12.75" customHeight="1" x14ac:dyDescent="0.2"/>
    <row r="163801" ht="12.75" customHeight="1" x14ac:dyDescent="0.2"/>
    <row r="163805" ht="12.75" customHeight="1" x14ac:dyDescent="0.2"/>
    <row r="163809" ht="12.75" customHeight="1" x14ac:dyDescent="0.2"/>
    <row r="163813" ht="12.75" customHeight="1" x14ac:dyDescent="0.2"/>
    <row r="163817" ht="12.75" customHeight="1" x14ac:dyDescent="0.2"/>
    <row r="163821" ht="12.75" customHeight="1" x14ac:dyDescent="0.2"/>
    <row r="163825" ht="12.75" customHeight="1" x14ac:dyDescent="0.2"/>
    <row r="163829" ht="12.75" customHeight="1" x14ac:dyDescent="0.2"/>
    <row r="163833" ht="12.75" customHeight="1" x14ac:dyDescent="0.2"/>
    <row r="163837" ht="12.75" customHeight="1" x14ac:dyDescent="0.2"/>
    <row r="163841" ht="12.75" customHeight="1" x14ac:dyDescent="0.2"/>
    <row r="163845" ht="12.75" customHeight="1" x14ac:dyDescent="0.2"/>
    <row r="163849" ht="12.75" customHeight="1" x14ac:dyDescent="0.2"/>
    <row r="163853" ht="12.75" customHeight="1" x14ac:dyDescent="0.2"/>
    <row r="163857" ht="12.75" customHeight="1" x14ac:dyDescent="0.2"/>
    <row r="163861" ht="12.75" customHeight="1" x14ac:dyDescent="0.2"/>
    <row r="163865" ht="12.75" customHeight="1" x14ac:dyDescent="0.2"/>
    <row r="163869" ht="12.75" customHeight="1" x14ac:dyDescent="0.2"/>
    <row r="163873" ht="12.75" customHeight="1" x14ac:dyDescent="0.2"/>
    <row r="163877" ht="12.75" customHeight="1" x14ac:dyDescent="0.2"/>
    <row r="163881" ht="12.75" customHeight="1" x14ac:dyDescent="0.2"/>
    <row r="163885" ht="12.75" customHeight="1" x14ac:dyDescent="0.2"/>
    <row r="163889" ht="12.75" customHeight="1" x14ac:dyDescent="0.2"/>
    <row r="163893" ht="12.75" customHeight="1" x14ac:dyDescent="0.2"/>
    <row r="163897" ht="12.75" customHeight="1" x14ac:dyDescent="0.2"/>
    <row r="163901" ht="12.75" customHeight="1" x14ac:dyDescent="0.2"/>
    <row r="163905" ht="12.75" customHeight="1" x14ac:dyDescent="0.2"/>
    <row r="163909" ht="12.75" customHeight="1" x14ac:dyDescent="0.2"/>
    <row r="163913" ht="12.75" customHeight="1" x14ac:dyDescent="0.2"/>
    <row r="163917" ht="12.75" customHeight="1" x14ac:dyDescent="0.2"/>
    <row r="163921" ht="12.75" customHeight="1" x14ac:dyDescent="0.2"/>
    <row r="163925" ht="12.75" customHeight="1" x14ac:dyDescent="0.2"/>
    <row r="163929" ht="12.75" customHeight="1" x14ac:dyDescent="0.2"/>
    <row r="163933" ht="12.75" customHeight="1" x14ac:dyDescent="0.2"/>
    <row r="163937" ht="12.75" customHeight="1" x14ac:dyDescent="0.2"/>
    <row r="163941" ht="12.75" customHeight="1" x14ac:dyDescent="0.2"/>
    <row r="163945" ht="12.75" customHeight="1" x14ac:dyDescent="0.2"/>
    <row r="163949" ht="12.75" customHeight="1" x14ac:dyDescent="0.2"/>
    <row r="163953" ht="12.75" customHeight="1" x14ac:dyDescent="0.2"/>
    <row r="163957" ht="12.75" customHeight="1" x14ac:dyDescent="0.2"/>
    <row r="163961" ht="12.75" customHeight="1" x14ac:dyDescent="0.2"/>
    <row r="163965" ht="12.75" customHeight="1" x14ac:dyDescent="0.2"/>
    <row r="163969" ht="12.75" customHeight="1" x14ac:dyDescent="0.2"/>
    <row r="163973" ht="12.75" customHeight="1" x14ac:dyDescent="0.2"/>
    <row r="163977" ht="12.75" customHeight="1" x14ac:dyDescent="0.2"/>
    <row r="163981" ht="12.75" customHeight="1" x14ac:dyDescent="0.2"/>
    <row r="163985" ht="12.75" customHeight="1" x14ac:dyDescent="0.2"/>
    <row r="163989" ht="12.75" customHeight="1" x14ac:dyDescent="0.2"/>
    <row r="163993" ht="12.75" customHeight="1" x14ac:dyDescent="0.2"/>
    <row r="163997" ht="12.75" customHeight="1" x14ac:dyDescent="0.2"/>
    <row r="164001" ht="12.75" customHeight="1" x14ac:dyDescent="0.2"/>
    <row r="164005" ht="12.75" customHeight="1" x14ac:dyDescent="0.2"/>
    <row r="164009" ht="12.75" customHeight="1" x14ac:dyDescent="0.2"/>
    <row r="164013" ht="12.75" customHeight="1" x14ac:dyDescent="0.2"/>
    <row r="164017" ht="12.75" customHeight="1" x14ac:dyDescent="0.2"/>
    <row r="164021" ht="12.75" customHeight="1" x14ac:dyDescent="0.2"/>
    <row r="164025" ht="12.75" customHeight="1" x14ac:dyDescent="0.2"/>
    <row r="164029" ht="12.75" customHeight="1" x14ac:dyDescent="0.2"/>
    <row r="164033" ht="12.75" customHeight="1" x14ac:dyDescent="0.2"/>
    <row r="164037" ht="12.75" customHeight="1" x14ac:dyDescent="0.2"/>
    <row r="164041" ht="12.75" customHeight="1" x14ac:dyDescent="0.2"/>
    <row r="164045" ht="12.75" customHeight="1" x14ac:dyDescent="0.2"/>
    <row r="164049" ht="12.75" customHeight="1" x14ac:dyDescent="0.2"/>
    <row r="164053" ht="12.75" customHeight="1" x14ac:dyDescent="0.2"/>
    <row r="164057" ht="12.75" customHeight="1" x14ac:dyDescent="0.2"/>
    <row r="164061" ht="12.75" customHeight="1" x14ac:dyDescent="0.2"/>
    <row r="164065" ht="12.75" customHeight="1" x14ac:dyDescent="0.2"/>
    <row r="164069" ht="12.75" customHeight="1" x14ac:dyDescent="0.2"/>
    <row r="164073" ht="12.75" customHeight="1" x14ac:dyDescent="0.2"/>
    <row r="164077" ht="12.75" customHeight="1" x14ac:dyDescent="0.2"/>
    <row r="164081" ht="12.75" customHeight="1" x14ac:dyDescent="0.2"/>
    <row r="164085" ht="12.75" customHeight="1" x14ac:dyDescent="0.2"/>
    <row r="164089" ht="12.75" customHeight="1" x14ac:dyDescent="0.2"/>
    <row r="164093" ht="12.75" customHeight="1" x14ac:dyDescent="0.2"/>
    <row r="164097" ht="12.75" customHeight="1" x14ac:dyDescent="0.2"/>
    <row r="164101" ht="12.75" customHeight="1" x14ac:dyDescent="0.2"/>
    <row r="164105" ht="12.75" customHeight="1" x14ac:dyDescent="0.2"/>
    <row r="164109" ht="12.75" customHeight="1" x14ac:dyDescent="0.2"/>
    <row r="164113" ht="12.75" customHeight="1" x14ac:dyDescent="0.2"/>
    <row r="164117" ht="12.75" customHeight="1" x14ac:dyDescent="0.2"/>
    <row r="164121" ht="12.75" customHeight="1" x14ac:dyDescent="0.2"/>
    <row r="164125" ht="12.75" customHeight="1" x14ac:dyDescent="0.2"/>
    <row r="164129" ht="12.75" customHeight="1" x14ac:dyDescent="0.2"/>
    <row r="164133" ht="12.75" customHeight="1" x14ac:dyDescent="0.2"/>
    <row r="164137" ht="12.75" customHeight="1" x14ac:dyDescent="0.2"/>
    <row r="164141" ht="12.75" customHeight="1" x14ac:dyDescent="0.2"/>
    <row r="164145" ht="12.75" customHeight="1" x14ac:dyDescent="0.2"/>
    <row r="164149" ht="12.75" customHeight="1" x14ac:dyDescent="0.2"/>
    <row r="164153" ht="12.75" customHeight="1" x14ac:dyDescent="0.2"/>
    <row r="164157" ht="12.75" customHeight="1" x14ac:dyDescent="0.2"/>
    <row r="164161" ht="12.75" customHeight="1" x14ac:dyDescent="0.2"/>
    <row r="164165" ht="12.75" customHeight="1" x14ac:dyDescent="0.2"/>
    <row r="164169" ht="12.75" customHeight="1" x14ac:dyDescent="0.2"/>
    <row r="164173" ht="12.75" customHeight="1" x14ac:dyDescent="0.2"/>
    <row r="164177" ht="12.75" customHeight="1" x14ac:dyDescent="0.2"/>
    <row r="164181" ht="12.75" customHeight="1" x14ac:dyDescent="0.2"/>
    <row r="164185" ht="12.75" customHeight="1" x14ac:dyDescent="0.2"/>
    <row r="164189" ht="12.75" customHeight="1" x14ac:dyDescent="0.2"/>
    <row r="164193" ht="12.75" customHeight="1" x14ac:dyDescent="0.2"/>
    <row r="164197" ht="12.75" customHeight="1" x14ac:dyDescent="0.2"/>
    <row r="164201" ht="12.75" customHeight="1" x14ac:dyDescent="0.2"/>
    <row r="164205" ht="12.75" customHeight="1" x14ac:dyDescent="0.2"/>
    <row r="164209" ht="12.75" customHeight="1" x14ac:dyDescent="0.2"/>
    <row r="164213" ht="12.75" customHeight="1" x14ac:dyDescent="0.2"/>
    <row r="164217" ht="12.75" customHeight="1" x14ac:dyDescent="0.2"/>
    <row r="164221" ht="12.75" customHeight="1" x14ac:dyDescent="0.2"/>
    <row r="164225" ht="12.75" customHeight="1" x14ac:dyDescent="0.2"/>
    <row r="164229" ht="12.75" customHeight="1" x14ac:dyDescent="0.2"/>
    <row r="164233" ht="12.75" customHeight="1" x14ac:dyDescent="0.2"/>
    <row r="164237" ht="12.75" customHeight="1" x14ac:dyDescent="0.2"/>
    <row r="164241" ht="12.75" customHeight="1" x14ac:dyDescent="0.2"/>
    <row r="164245" ht="12.75" customHeight="1" x14ac:dyDescent="0.2"/>
    <row r="164249" ht="12.75" customHeight="1" x14ac:dyDescent="0.2"/>
    <row r="164253" ht="12.75" customHeight="1" x14ac:dyDescent="0.2"/>
    <row r="164257" ht="12.75" customHeight="1" x14ac:dyDescent="0.2"/>
    <row r="164261" ht="12.75" customHeight="1" x14ac:dyDescent="0.2"/>
    <row r="164265" ht="12.75" customHeight="1" x14ac:dyDescent="0.2"/>
    <row r="164269" ht="12.75" customHeight="1" x14ac:dyDescent="0.2"/>
    <row r="164273" ht="12.75" customHeight="1" x14ac:dyDescent="0.2"/>
    <row r="164277" ht="12.75" customHeight="1" x14ac:dyDescent="0.2"/>
    <row r="164281" ht="12.75" customHeight="1" x14ac:dyDescent="0.2"/>
    <row r="164285" ht="12.75" customHeight="1" x14ac:dyDescent="0.2"/>
    <row r="164289" ht="12.75" customHeight="1" x14ac:dyDescent="0.2"/>
    <row r="164293" ht="12.75" customHeight="1" x14ac:dyDescent="0.2"/>
    <row r="164297" ht="12.75" customHeight="1" x14ac:dyDescent="0.2"/>
    <row r="164301" ht="12.75" customHeight="1" x14ac:dyDescent="0.2"/>
    <row r="164305" ht="12.75" customHeight="1" x14ac:dyDescent="0.2"/>
    <row r="164309" ht="12.75" customHeight="1" x14ac:dyDescent="0.2"/>
    <row r="164313" ht="12.75" customHeight="1" x14ac:dyDescent="0.2"/>
    <row r="164317" ht="12.75" customHeight="1" x14ac:dyDescent="0.2"/>
    <row r="164321" ht="12.75" customHeight="1" x14ac:dyDescent="0.2"/>
    <row r="164325" ht="12.75" customHeight="1" x14ac:dyDescent="0.2"/>
    <row r="164329" ht="12.75" customHeight="1" x14ac:dyDescent="0.2"/>
    <row r="164333" ht="12.75" customHeight="1" x14ac:dyDescent="0.2"/>
    <row r="164337" ht="12.75" customHeight="1" x14ac:dyDescent="0.2"/>
    <row r="164341" ht="12.75" customHeight="1" x14ac:dyDescent="0.2"/>
    <row r="164345" ht="12.75" customHeight="1" x14ac:dyDescent="0.2"/>
    <row r="164349" ht="12.75" customHeight="1" x14ac:dyDescent="0.2"/>
    <row r="164353" ht="12.75" customHeight="1" x14ac:dyDescent="0.2"/>
    <row r="164357" ht="12.75" customHeight="1" x14ac:dyDescent="0.2"/>
    <row r="164361" ht="12.75" customHeight="1" x14ac:dyDescent="0.2"/>
    <row r="164365" ht="12.75" customHeight="1" x14ac:dyDescent="0.2"/>
    <row r="164369" ht="12.75" customHeight="1" x14ac:dyDescent="0.2"/>
    <row r="164373" ht="12.75" customHeight="1" x14ac:dyDescent="0.2"/>
    <row r="164377" ht="12.75" customHeight="1" x14ac:dyDescent="0.2"/>
    <row r="164381" ht="12.75" customHeight="1" x14ac:dyDescent="0.2"/>
    <row r="164385" ht="12.75" customHeight="1" x14ac:dyDescent="0.2"/>
    <row r="164389" ht="12.75" customHeight="1" x14ac:dyDescent="0.2"/>
    <row r="164393" ht="12.75" customHeight="1" x14ac:dyDescent="0.2"/>
    <row r="164397" ht="12.75" customHeight="1" x14ac:dyDescent="0.2"/>
    <row r="164401" ht="12.75" customHeight="1" x14ac:dyDescent="0.2"/>
    <row r="164405" ht="12.75" customHeight="1" x14ac:dyDescent="0.2"/>
    <row r="164409" ht="12.75" customHeight="1" x14ac:dyDescent="0.2"/>
    <row r="164413" ht="12.75" customHeight="1" x14ac:dyDescent="0.2"/>
    <row r="164417" ht="12.75" customHeight="1" x14ac:dyDescent="0.2"/>
    <row r="164421" ht="12.75" customHeight="1" x14ac:dyDescent="0.2"/>
    <row r="164425" ht="12.75" customHeight="1" x14ac:dyDescent="0.2"/>
    <row r="164429" ht="12.75" customHeight="1" x14ac:dyDescent="0.2"/>
    <row r="164433" ht="12.75" customHeight="1" x14ac:dyDescent="0.2"/>
    <row r="164437" ht="12.75" customHeight="1" x14ac:dyDescent="0.2"/>
    <row r="164441" ht="12.75" customHeight="1" x14ac:dyDescent="0.2"/>
    <row r="164445" ht="12.75" customHeight="1" x14ac:dyDescent="0.2"/>
    <row r="164449" ht="12.75" customHeight="1" x14ac:dyDescent="0.2"/>
    <row r="164453" ht="12.75" customHeight="1" x14ac:dyDescent="0.2"/>
    <row r="164457" ht="12.75" customHeight="1" x14ac:dyDescent="0.2"/>
    <row r="164461" ht="12.75" customHeight="1" x14ac:dyDescent="0.2"/>
    <row r="164465" ht="12.75" customHeight="1" x14ac:dyDescent="0.2"/>
    <row r="164469" ht="12.75" customHeight="1" x14ac:dyDescent="0.2"/>
    <row r="164473" ht="12.75" customHeight="1" x14ac:dyDescent="0.2"/>
    <row r="164477" ht="12.75" customHeight="1" x14ac:dyDescent="0.2"/>
    <row r="164481" ht="12.75" customHeight="1" x14ac:dyDescent="0.2"/>
    <row r="164485" ht="12.75" customHeight="1" x14ac:dyDescent="0.2"/>
    <row r="164489" ht="12.75" customHeight="1" x14ac:dyDescent="0.2"/>
    <row r="164493" ht="12.75" customHeight="1" x14ac:dyDescent="0.2"/>
    <row r="164497" ht="12.75" customHeight="1" x14ac:dyDescent="0.2"/>
    <row r="164501" ht="12.75" customHeight="1" x14ac:dyDescent="0.2"/>
    <row r="164505" ht="12.75" customHeight="1" x14ac:dyDescent="0.2"/>
    <row r="164509" ht="12.75" customHeight="1" x14ac:dyDescent="0.2"/>
    <row r="164513" ht="12.75" customHeight="1" x14ac:dyDescent="0.2"/>
    <row r="164517" ht="12.75" customHeight="1" x14ac:dyDescent="0.2"/>
    <row r="164521" ht="12.75" customHeight="1" x14ac:dyDescent="0.2"/>
    <row r="164525" ht="12.75" customHeight="1" x14ac:dyDescent="0.2"/>
    <row r="164529" ht="12.75" customHeight="1" x14ac:dyDescent="0.2"/>
    <row r="164533" ht="12.75" customHeight="1" x14ac:dyDescent="0.2"/>
    <row r="164537" ht="12.75" customHeight="1" x14ac:dyDescent="0.2"/>
    <row r="164541" ht="12.75" customHeight="1" x14ac:dyDescent="0.2"/>
    <row r="164545" ht="12.75" customHeight="1" x14ac:dyDescent="0.2"/>
    <row r="164549" ht="12.75" customHeight="1" x14ac:dyDescent="0.2"/>
    <row r="164553" ht="12.75" customHeight="1" x14ac:dyDescent="0.2"/>
    <row r="164557" ht="12.75" customHeight="1" x14ac:dyDescent="0.2"/>
    <row r="164561" ht="12.75" customHeight="1" x14ac:dyDescent="0.2"/>
    <row r="164565" ht="12.75" customHeight="1" x14ac:dyDescent="0.2"/>
    <row r="164569" ht="12.75" customHeight="1" x14ac:dyDescent="0.2"/>
    <row r="164573" ht="12.75" customHeight="1" x14ac:dyDescent="0.2"/>
    <row r="164577" ht="12.75" customHeight="1" x14ac:dyDescent="0.2"/>
    <row r="164581" ht="12.75" customHeight="1" x14ac:dyDescent="0.2"/>
    <row r="164585" ht="12.75" customHeight="1" x14ac:dyDescent="0.2"/>
    <row r="164589" ht="12.75" customHeight="1" x14ac:dyDescent="0.2"/>
    <row r="164593" ht="12.75" customHeight="1" x14ac:dyDescent="0.2"/>
    <row r="164597" ht="12.75" customHeight="1" x14ac:dyDescent="0.2"/>
    <row r="164601" ht="12.75" customHeight="1" x14ac:dyDescent="0.2"/>
    <row r="164605" ht="12.75" customHeight="1" x14ac:dyDescent="0.2"/>
    <row r="164609" ht="12.75" customHeight="1" x14ac:dyDescent="0.2"/>
    <row r="164613" ht="12.75" customHeight="1" x14ac:dyDescent="0.2"/>
    <row r="164617" ht="12.75" customHeight="1" x14ac:dyDescent="0.2"/>
    <row r="164621" ht="12.75" customHeight="1" x14ac:dyDescent="0.2"/>
    <row r="164625" ht="12.75" customHeight="1" x14ac:dyDescent="0.2"/>
    <row r="164629" ht="12.75" customHeight="1" x14ac:dyDescent="0.2"/>
    <row r="164633" ht="12.75" customHeight="1" x14ac:dyDescent="0.2"/>
    <row r="164637" ht="12.75" customHeight="1" x14ac:dyDescent="0.2"/>
    <row r="164641" ht="12.75" customHeight="1" x14ac:dyDescent="0.2"/>
    <row r="164645" ht="12.75" customHeight="1" x14ac:dyDescent="0.2"/>
    <row r="164649" ht="12.75" customHeight="1" x14ac:dyDescent="0.2"/>
    <row r="164653" ht="12.75" customHeight="1" x14ac:dyDescent="0.2"/>
    <row r="164657" ht="12.75" customHeight="1" x14ac:dyDescent="0.2"/>
    <row r="164661" ht="12.75" customHeight="1" x14ac:dyDescent="0.2"/>
    <row r="164665" ht="12.75" customHeight="1" x14ac:dyDescent="0.2"/>
    <row r="164669" ht="12.75" customHeight="1" x14ac:dyDescent="0.2"/>
    <row r="164673" ht="12.75" customHeight="1" x14ac:dyDescent="0.2"/>
    <row r="164677" ht="12.75" customHeight="1" x14ac:dyDescent="0.2"/>
    <row r="164681" ht="12.75" customHeight="1" x14ac:dyDescent="0.2"/>
    <row r="164685" ht="12.75" customHeight="1" x14ac:dyDescent="0.2"/>
    <row r="164689" ht="12.75" customHeight="1" x14ac:dyDescent="0.2"/>
    <row r="164693" ht="12.75" customHeight="1" x14ac:dyDescent="0.2"/>
    <row r="164697" ht="12.75" customHeight="1" x14ac:dyDescent="0.2"/>
    <row r="164701" ht="12.75" customHeight="1" x14ac:dyDescent="0.2"/>
    <row r="164705" ht="12.75" customHeight="1" x14ac:dyDescent="0.2"/>
    <row r="164709" ht="12.75" customHeight="1" x14ac:dyDescent="0.2"/>
    <row r="164713" ht="12.75" customHeight="1" x14ac:dyDescent="0.2"/>
    <row r="164717" ht="12.75" customHeight="1" x14ac:dyDescent="0.2"/>
    <row r="164721" ht="12.75" customHeight="1" x14ac:dyDescent="0.2"/>
    <row r="164725" ht="12.75" customHeight="1" x14ac:dyDescent="0.2"/>
    <row r="164729" ht="12.75" customHeight="1" x14ac:dyDescent="0.2"/>
    <row r="164733" ht="12.75" customHeight="1" x14ac:dyDescent="0.2"/>
    <row r="164737" ht="12.75" customHeight="1" x14ac:dyDescent="0.2"/>
    <row r="164741" ht="12.75" customHeight="1" x14ac:dyDescent="0.2"/>
    <row r="164745" ht="12.75" customHeight="1" x14ac:dyDescent="0.2"/>
    <row r="164749" ht="12.75" customHeight="1" x14ac:dyDescent="0.2"/>
    <row r="164753" ht="12.75" customHeight="1" x14ac:dyDescent="0.2"/>
    <row r="164757" ht="12.75" customHeight="1" x14ac:dyDescent="0.2"/>
    <row r="164761" ht="12.75" customHeight="1" x14ac:dyDescent="0.2"/>
    <row r="164765" ht="12.75" customHeight="1" x14ac:dyDescent="0.2"/>
    <row r="164769" ht="12.75" customHeight="1" x14ac:dyDescent="0.2"/>
    <row r="164773" ht="12.75" customHeight="1" x14ac:dyDescent="0.2"/>
    <row r="164777" ht="12.75" customHeight="1" x14ac:dyDescent="0.2"/>
    <row r="164781" ht="12.75" customHeight="1" x14ac:dyDescent="0.2"/>
    <row r="164785" ht="12.75" customHeight="1" x14ac:dyDescent="0.2"/>
    <row r="164789" ht="12.75" customHeight="1" x14ac:dyDescent="0.2"/>
    <row r="164793" ht="12.75" customHeight="1" x14ac:dyDescent="0.2"/>
    <row r="164797" ht="12.75" customHeight="1" x14ac:dyDescent="0.2"/>
    <row r="164801" ht="12.75" customHeight="1" x14ac:dyDescent="0.2"/>
    <row r="164805" ht="12.75" customHeight="1" x14ac:dyDescent="0.2"/>
    <row r="164809" ht="12.75" customHeight="1" x14ac:dyDescent="0.2"/>
    <row r="164813" ht="12.75" customHeight="1" x14ac:dyDescent="0.2"/>
    <row r="164817" ht="12.75" customHeight="1" x14ac:dyDescent="0.2"/>
    <row r="164821" ht="12.75" customHeight="1" x14ac:dyDescent="0.2"/>
    <row r="164825" ht="12.75" customHeight="1" x14ac:dyDescent="0.2"/>
    <row r="164829" ht="12.75" customHeight="1" x14ac:dyDescent="0.2"/>
    <row r="164833" ht="12.75" customHeight="1" x14ac:dyDescent="0.2"/>
    <row r="164837" ht="12.75" customHeight="1" x14ac:dyDescent="0.2"/>
    <row r="164841" ht="12.75" customHeight="1" x14ac:dyDescent="0.2"/>
    <row r="164845" ht="12.75" customHeight="1" x14ac:dyDescent="0.2"/>
    <row r="164849" ht="12.75" customHeight="1" x14ac:dyDescent="0.2"/>
    <row r="164853" ht="12.75" customHeight="1" x14ac:dyDescent="0.2"/>
    <row r="164857" ht="12.75" customHeight="1" x14ac:dyDescent="0.2"/>
    <row r="164861" ht="12.75" customHeight="1" x14ac:dyDescent="0.2"/>
    <row r="164865" ht="12.75" customHeight="1" x14ac:dyDescent="0.2"/>
    <row r="164869" ht="12.75" customHeight="1" x14ac:dyDescent="0.2"/>
    <row r="164873" ht="12.75" customHeight="1" x14ac:dyDescent="0.2"/>
    <row r="164877" ht="12.75" customHeight="1" x14ac:dyDescent="0.2"/>
    <row r="164881" ht="12.75" customHeight="1" x14ac:dyDescent="0.2"/>
    <row r="164885" ht="12.75" customHeight="1" x14ac:dyDescent="0.2"/>
    <row r="164889" ht="12.75" customHeight="1" x14ac:dyDescent="0.2"/>
    <row r="164893" ht="12.75" customHeight="1" x14ac:dyDescent="0.2"/>
    <row r="164897" ht="12.75" customHeight="1" x14ac:dyDescent="0.2"/>
    <row r="164901" ht="12.75" customHeight="1" x14ac:dyDescent="0.2"/>
    <row r="164905" ht="12.75" customHeight="1" x14ac:dyDescent="0.2"/>
    <row r="164909" ht="12.75" customHeight="1" x14ac:dyDescent="0.2"/>
    <row r="164913" ht="12.75" customHeight="1" x14ac:dyDescent="0.2"/>
    <row r="164917" ht="12.75" customHeight="1" x14ac:dyDescent="0.2"/>
    <row r="164921" ht="12.75" customHeight="1" x14ac:dyDescent="0.2"/>
    <row r="164925" ht="12.75" customHeight="1" x14ac:dyDescent="0.2"/>
    <row r="164929" ht="12.75" customHeight="1" x14ac:dyDescent="0.2"/>
    <row r="164933" ht="12.75" customHeight="1" x14ac:dyDescent="0.2"/>
    <row r="164937" ht="12.75" customHeight="1" x14ac:dyDescent="0.2"/>
    <row r="164941" ht="12.75" customHeight="1" x14ac:dyDescent="0.2"/>
    <row r="164945" ht="12.75" customHeight="1" x14ac:dyDescent="0.2"/>
    <row r="164949" ht="12.75" customHeight="1" x14ac:dyDescent="0.2"/>
    <row r="164953" ht="12.75" customHeight="1" x14ac:dyDescent="0.2"/>
    <row r="164957" ht="12.75" customHeight="1" x14ac:dyDescent="0.2"/>
    <row r="164961" ht="12.75" customHeight="1" x14ac:dyDescent="0.2"/>
    <row r="164965" ht="12.75" customHeight="1" x14ac:dyDescent="0.2"/>
    <row r="164969" ht="12.75" customHeight="1" x14ac:dyDescent="0.2"/>
    <row r="164973" ht="12.75" customHeight="1" x14ac:dyDescent="0.2"/>
    <row r="164977" ht="12.75" customHeight="1" x14ac:dyDescent="0.2"/>
    <row r="164981" ht="12.75" customHeight="1" x14ac:dyDescent="0.2"/>
    <row r="164985" ht="12.75" customHeight="1" x14ac:dyDescent="0.2"/>
    <row r="164989" ht="12.75" customHeight="1" x14ac:dyDescent="0.2"/>
    <row r="164993" ht="12.75" customHeight="1" x14ac:dyDescent="0.2"/>
    <row r="164997" ht="12.75" customHeight="1" x14ac:dyDescent="0.2"/>
    <row r="165001" ht="12.75" customHeight="1" x14ac:dyDescent="0.2"/>
    <row r="165005" ht="12.75" customHeight="1" x14ac:dyDescent="0.2"/>
    <row r="165009" ht="12.75" customHeight="1" x14ac:dyDescent="0.2"/>
    <row r="165013" ht="12.75" customHeight="1" x14ac:dyDescent="0.2"/>
    <row r="165017" ht="12.75" customHeight="1" x14ac:dyDescent="0.2"/>
    <row r="165021" ht="12.75" customHeight="1" x14ac:dyDescent="0.2"/>
    <row r="165025" ht="12.75" customHeight="1" x14ac:dyDescent="0.2"/>
    <row r="165029" ht="12.75" customHeight="1" x14ac:dyDescent="0.2"/>
    <row r="165033" ht="12.75" customHeight="1" x14ac:dyDescent="0.2"/>
    <row r="165037" ht="12.75" customHeight="1" x14ac:dyDescent="0.2"/>
    <row r="165041" ht="12.75" customHeight="1" x14ac:dyDescent="0.2"/>
    <row r="165045" ht="12.75" customHeight="1" x14ac:dyDescent="0.2"/>
    <row r="165049" ht="12.75" customHeight="1" x14ac:dyDescent="0.2"/>
    <row r="165053" ht="12.75" customHeight="1" x14ac:dyDescent="0.2"/>
    <row r="165057" ht="12.75" customHeight="1" x14ac:dyDescent="0.2"/>
    <row r="165061" ht="12.75" customHeight="1" x14ac:dyDescent="0.2"/>
    <row r="165065" ht="12.75" customHeight="1" x14ac:dyDescent="0.2"/>
    <row r="165069" ht="12.75" customHeight="1" x14ac:dyDescent="0.2"/>
    <row r="165073" ht="12.75" customHeight="1" x14ac:dyDescent="0.2"/>
    <row r="165077" ht="12.75" customHeight="1" x14ac:dyDescent="0.2"/>
    <row r="165081" ht="12.75" customHeight="1" x14ac:dyDescent="0.2"/>
    <row r="165085" ht="12.75" customHeight="1" x14ac:dyDescent="0.2"/>
    <row r="165089" ht="12.75" customHeight="1" x14ac:dyDescent="0.2"/>
    <row r="165093" ht="12.75" customHeight="1" x14ac:dyDescent="0.2"/>
    <row r="165097" ht="12.75" customHeight="1" x14ac:dyDescent="0.2"/>
    <row r="165101" ht="12.75" customHeight="1" x14ac:dyDescent="0.2"/>
    <row r="165105" ht="12.75" customHeight="1" x14ac:dyDescent="0.2"/>
    <row r="165109" ht="12.75" customHeight="1" x14ac:dyDescent="0.2"/>
    <row r="165113" ht="12.75" customHeight="1" x14ac:dyDescent="0.2"/>
    <row r="165117" ht="12.75" customHeight="1" x14ac:dyDescent="0.2"/>
    <row r="165121" ht="12.75" customHeight="1" x14ac:dyDescent="0.2"/>
    <row r="165125" ht="12.75" customHeight="1" x14ac:dyDescent="0.2"/>
    <row r="165129" ht="12.75" customHeight="1" x14ac:dyDescent="0.2"/>
    <row r="165133" ht="12.75" customHeight="1" x14ac:dyDescent="0.2"/>
    <row r="165137" ht="12.75" customHeight="1" x14ac:dyDescent="0.2"/>
    <row r="165141" ht="12.75" customHeight="1" x14ac:dyDescent="0.2"/>
    <row r="165145" ht="12.75" customHeight="1" x14ac:dyDescent="0.2"/>
    <row r="165149" ht="12.75" customHeight="1" x14ac:dyDescent="0.2"/>
    <row r="165153" ht="12.75" customHeight="1" x14ac:dyDescent="0.2"/>
    <row r="165157" ht="12.75" customHeight="1" x14ac:dyDescent="0.2"/>
    <row r="165161" ht="12.75" customHeight="1" x14ac:dyDescent="0.2"/>
    <row r="165165" ht="12.75" customHeight="1" x14ac:dyDescent="0.2"/>
    <row r="165169" ht="12.75" customHeight="1" x14ac:dyDescent="0.2"/>
    <row r="165173" ht="12.75" customHeight="1" x14ac:dyDescent="0.2"/>
    <row r="165177" ht="12.75" customHeight="1" x14ac:dyDescent="0.2"/>
    <row r="165181" ht="12.75" customHeight="1" x14ac:dyDescent="0.2"/>
    <row r="165185" ht="12.75" customHeight="1" x14ac:dyDescent="0.2"/>
    <row r="165189" ht="12.75" customHeight="1" x14ac:dyDescent="0.2"/>
    <row r="165193" ht="12.75" customHeight="1" x14ac:dyDescent="0.2"/>
    <row r="165197" ht="12.75" customHeight="1" x14ac:dyDescent="0.2"/>
    <row r="165201" ht="12.75" customHeight="1" x14ac:dyDescent="0.2"/>
    <row r="165205" ht="12.75" customHeight="1" x14ac:dyDescent="0.2"/>
    <row r="165209" ht="12.75" customHeight="1" x14ac:dyDescent="0.2"/>
    <row r="165213" ht="12.75" customHeight="1" x14ac:dyDescent="0.2"/>
    <row r="165217" ht="12.75" customHeight="1" x14ac:dyDescent="0.2"/>
    <row r="165221" ht="12.75" customHeight="1" x14ac:dyDescent="0.2"/>
    <row r="165225" ht="12.75" customHeight="1" x14ac:dyDescent="0.2"/>
    <row r="165229" ht="12.75" customHeight="1" x14ac:dyDescent="0.2"/>
    <row r="165233" ht="12.75" customHeight="1" x14ac:dyDescent="0.2"/>
    <row r="165237" ht="12.75" customHeight="1" x14ac:dyDescent="0.2"/>
    <row r="165241" ht="12.75" customHeight="1" x14ac:dyDescent="0.2"/>
    <row r="165245" ht="12.75" customHeight="1" x14ac:dyDescent="0.2"/>
    <row r="165249" ht="12.75" customHeight="1" x14ac:dyDescent="0.2"/>
    <row r="165253" ht="12.75" customHeight="1" x14ac:dyDescent="0.2"/>
    <row r="165257" ht="12.75" customHeight="1" x14ac:dyDescent="0.2"/>
    <row r="165261" ht="12.75" customHeight="1" x14ac:dyDescent="0.2"/>
    <row r="165265" ht="12.75" customHeight="1" x14ac:dyDescent="0.2"/>
    <row r="165269" ht="12.75" customHeight="1" x14ac:dyDescent="0.2"/>
    <row r="165273" ht="12.75" customHeight="1" x14ac:dyDescent="0.2"/>
    <row r="165277" ht="12.75" customHeight="1" x14ac:dyDescent="0.2"/>
    <row r="165281" ht="12.75" customHeight="1" x14ac:dyDescent="0.2"/>
    <row r="165285" ht="12.75" customHeight="1" x14ac:dyDescent="0.2"/>
    <row r="165289" ht="12.75" customHeight="1" x14ac:dyDescent="0.2"/>
    <row r="165293" ht="12.75" customHeight="1" x14ac:dyDescent="0.2"/>
    <row r="165297" ht="12.75" customHeight="1" x14ac:dyDescent="0.2"/>
    <row r="165301" ht="12.75" customHeight="1" x14ac:dyDescent="0.2"/>
    <row r="165305" ht="12.75" customHeight="1" x14ac:dyDescent="0.2"/>
    <row r="165309" ht="12.75" customHeight="1" x14ac:dyDescent="0.2"/>
    <row r="165313" ht="12.75" customHeight="1" x14ac:dyDescent="0.2"/>
    <row r="165317" ht="12.75" customHeight="1" x14ac:dyDescent="0.2"/>
    <row r="165321" ht="12.75" customHeight="1" x14ac:dyDescent="0.2"/>
    <row r="165325" ht="12.75" customHeight="1" x14ac:dyDescent="0.2"/>
    <row r="165329" ht="12.75" customHeight="1" x14ac:dyDescent="0.2"/>
    <row r="165333" ht="12.75" customHeight="1" x14ac:dyDescent="0.2"/>
    <row r="165337" ht="12.75" customHeight="1" x14ac:dyDescent="0.2"/>
    <row r="165341" ht="12.75" customHeight="1" x14ac:dyDescent="0.2"/>
    <row r="165345" ht="12.75" customHeight="1" x14ac:dyDescent="0.2"/>
    <row r="165349" ht="12.75" customHeight="1" x14ac:dyDescent="0.2"/>
    <row r="165353" ht="12.75" customHeight="1" x14ac:dyDescent="0.2"/>
    <row r="165357" ht="12.75" customHeight="1" x14ac:dyDescent="0.2"/>
    <row r="165361" ht="12.75" customHeight="1" x14ac:dyDescent="0.2"/>
    <row r="165365" ht="12.75" customHeight="1" x14ac:dyDescent="0.2"/>
    <row r="165369" ht="12.75" customHeight="1" x14ac:dyDescent="0.2"/>
    <row r="165373" ht="12.75" customHeight="1" x14ac:dyDescent="0.2"/>
    <row r="165377" ht="12.75" customHeight="1" x14ac:dyDescent="0.2"/>
    <row r="165381" ht="12.75" customHeight="1" x14ac:dyDescent="0.2"/>
    <row r="165385" ht="12.75" customHeight="1" x14ac:dyDescent="0.2"/>
    <row r="165389" ht="12.75" customHeight="1" x14ac:dyDescent="0.2"/>
    <row r="165393" ht="12.75" customHeight="1" x14ac:dyDescent="0.2"/>
    <row r="165397" ht="12.75" customHeight="1" x14ac:dyDescent="0.2"/>
    <row r="165401" ht="12.75" customHeight="1" x14ac:dyDescent="0.2"/>
    <row r="165405" ht="12.75" customHeight="1" x14ac:dyDescent="0.2"/>
    <row r="165409" ht="12.75" customHeight="1" x14ac:dyDescent="0.2"/>
    <row r="165413" ht="12.75" customHeight="1" x14ac:dyDescent="0.2"/>
    <row r="165417" ht="12.75" customHeight="1" x14ac:dyDescent="0.2"/>
    <row r="165421" ht="12.75" customHeight="1" x14ac:dyDescent="0.2"/>
    <row r="165425" ht="12.75" customHeight="1" x14ac:dyDescent="0.2"/>
    <row r="165429" ht="12.75" customHeight="1" x14ac:dyDescent="0.2"/>
    <row r="165433" ht="12.75" customHeight="1" x14ac:dyDescent="0.2"/>
    <row r="165437" ht="12.75" customHeight="1" x14ac:dyDescent="0.2"/>
    <row r="165441" ht="12.75" customHeight="1" x14ac:dyDescent="0.2"/>
    <row r="165445" ht="12.75" customHeight="1" x14ac:dyDescent="0.2"/>
    <row r="165449" ht="12.75" customHeight="1" x14ac:dyDescent="0.2"/>
    <row r="165453" ht="12.75" customHeight="1" x14ac:dyDescent="0.2"/>
    <row r="165457" ht="12.75" customHeight="1" x14ac:dyDescent="0.2"/>
    <row r="165461" ht="12.75" customHeight="1" x14ac:dyDescent="0.2"/>
    <row r="165465" ht="12.75" customHeight="1" x14ac:dyDescent="0.2"/>
    <row r="165469" ht="12.75" customHeight="1" x14ac:dyDescent="0.2"/>
    <row r="165473" ht="12.75" customHeight="1" x14ac:dyDescent="0.2"/>
    <row r="165477" ht="12.75" customHeight="1" x14ac:dyDescent="0.2"/>
    <row r="165481" ht="12.75" customHeight="1" x14ac:dyDescent="0.2"/>
    <row r="165485" ht="12.75" customHeight="1" x14ac:dyDescent="0.2"/>
    <row r="165489" ht="12.75" customHeight="1" x14ac:dyDescent="0.2"/>
    <row r="165493" ht="12.75" customHeight="1" x14ac:dyDescent="0.2"/>
    <row r="165497" ht="12.75" customHeight="1" x14ac:dyDescent="0.2"/>
    <row r="165501" ht="12.75" customHeight="1" x14ac:dyDescent="0.2"/>
    <row r="165505" ht="12.75" customHeight="1" x14ac:dyDescent="0.2"/>
    <row r="165509" ht="12.75" customHeight="1" x14ac:dyDescent="0.2"/>
    <row r="165513" ht="12.75" customHeight="1" x14ac:dyDescent="0.2"/>
    <row r="165517" ht="12.75" customHeight="1" x14ac:dyDescent="0.2"/>
    <row r="165521" ht="12.75" customHeight="1" x14ac:dyDescent="0.2"/>
    <row r="165525" ht="12.75" customHeight="1" x14ac:dyDescent="0.2"/>
    <row r="165529" ht="12.75" customHeight="1" x14ac:dyDescent="0.2"/>
    <row r="165533" ht="12.75" customHeight="1" x14ac:dyDescent="0.2"/>
    <row r="165537" ht="12.75" customHeight="1" x14ac:dyDescent="0.2"/>
    <row r="165541" ht="12.75" customHeight="1" x14ac:dyDescent="0.2"/>
    <row r="165545" ht="12.75" customHeight="1" x14ac:dyDescent="0.2"/>
    <row r="165549" ht="12.75" customHeight="1" x14ac:dyDescent="0.2"/>
    <row r="165553" ht="12.75" customHeight="1" x14ac:dyDescent="0.2"/>
    <row r="165557" ht="12.75" customHeight="1" x14ac:dyDescent="0.2"/>
    <row r="165561" ht="12.75" customHeight="1" x14ac:dyDescent="0.2"/>
    <row r="165565" ht="12.75" customHeight="1" x14ac:dyDescent="0.2"/>
    <row r="165569" ht="12.75" customHeight="1" x14ac:dyDescent="0.2"/>
    <row r="165573" ht="12.75" customHeight="1" x14ac:dyDescent="0.2"/>
    <row r="165577" ht="12.75" customHeight="1" x14ac:dyDescent="0.2"/>
    <row r="165581" ht="12.75" customHeight="1" x14ac:dyDescent="0.2"/>
    <row r="165585" ht="12.75" customHeight="1" x14ac:dyDescent="0.2"/>
    <row r="165589" ht="12.75" customHeight="1" x14ac:dyDescent="0.2"/>
    <row r="165593" ht="12.75" customHeight="1" x14ac:dyDescent="0.2"/>
    <row r="165597" ht="12.75" customHeight="1" x14ac:dyDescent="0.2"/>
    <row r="165601" ht="12.75" customHeight="1" x14ac:dyDescent="0.2"/>
    <row r="165605" ht="12.75" customHeight="1" x14ac:dyDescent="0.2"/>
    <row r="165609" ht="12.75" customHeight="1" x14ac:dyDescent="0.2"/>
    <row r="165613" ht="12.75" customHeight="1" x14ac:dyDescent="0.2"/>
    <row r="165617" ht="12.75" customHeight="1" x14ac:dyDescent="0.2"/>
    <row r="165621" ht="12.75" customHeight="1" x14ac:dyDescent="0.2"/>
    <row r="165625" ht="12.75" customHeight="1" x14ac:dyDescent="0.2"/>
    <row r="165629" ht="12.75" customHeight="1" x14ac:dyDescent="0.2"/>
    <row r="165633" ht="12.75" customHeight="1" x14ac:dyDescent="0.2"/>
    <row r="165637" ht="12.75" customHeight="1" x14ac:dyDescent="0.2"/>
    <row r="165641" ht="12.75" customHeight="1" x14ac:dyDescent="0.2"/>
    <row r="165645" ht="12.75" customHeight="1" x14ac:dyDescent="0.2"/>
    <row r="165649" ht="12.75" customHeight="1" x14ac:dyDescent="0.2"/>
    <row r="165653" ht="12.75" customHeight="1" x14ac:dyDescent="0.2"/>
    <row r="165657" ht="12.75" customHeight="1" x14ac:dyDescent="0.2"/>
    <row r="165661" ht="12.75" customHeight="1" x14ac:dyDescent="0.2"/>
    <row r="165665" ht="12.75" customHeight="1" x14ac:dyDescent="0.2"/>
    <row r="165669" ht="12.75" customHeight="1" x14ac:dyDescent="0.2"/>
    <row r="165673" ht="12.75" customHeight="1" x14ac:dyDescent="0.2"/>
    <row r="165677" ht="12.75" customHeight="1" x14ac:dyDescent="0.2"/>
    <row r="165681" ht="12.75" customHeight="1" x14ac:dyDescent="0.2"/>
    <row r="165685" ht="12.75" customHeight="1" x14ac:dyDescent="0.2"/>
    <row r="165689" ht="12.75" customHeight="1" x14ac:dyDescent="0.2"/>
    <row r="165693" ht="12.75" customHeight="1" x14ac:dyDescent="0.2"/>
    <row r="165697" ht="12.75" customHeight="1" x14ac:dyDescent="0.2"/>
    <row r="165701" ht="12.75" customHeight="1" x14ac:dyDescent="0.2"/>
    <row r="165705" ht="12.75" customHeight="1" x14ac:dyDescent="0.2"/>
    <row r="165709" ht="12.75" customHeight="1" x14ac:dyDescent="0.2"/>
    <row r="165713" ht="12.75" customHeight="1" x14ac:dyDescent="0.2"/>
    <row r="165717" ht="12.75" customHeight="1" x14ac:dyDescent="0.2"/>
    <row r="165721" ht="12.75" customHeight="1" x14ac:dyDescent="0.2"/>
    <row r="165725" ht="12.75" customHeight="1" x14ac:dyDescent="0.2"/>
    <row r="165729" ht="12.75" customHeight="1" x14ac:dyDescent="0.2"/>
    <row r="165733" ht="12.75" customHeight="1" x14ac:dyDescent="0.2"/>
    <row r="165737" ht="12.75" customHeight="1" x14ac:dyDescent="0.2"/>
    <row r="165741" ht="12.75" customHeight="1" x14ac:dyDescent="0.2"/>
    <row r="165745" ht="12.75" customHeight="1" x14ac:dyDescent="0.2"/>
    <row r="165749" ht="12.75" customHeight="1" x14ac:dyDescent="0.2"/>
    <row r="165753" ht="12.75" customHeight="1" x14ac:dyDescent="0.2"/>
    <row r="165757" ht="12.75" customHeight="1" x14ac:dyDescent="0.2"/>
    <row r="165761" ht="12.75" customHeight="1" x14ac:dyDescent="0.2"/>
    <row r="165765" ht="12.75" customHeight="1" x14ac:dyDescent="0.2"/>
    <row r="165769" ht="12.75" customHeight="1" x14ac:dyDescent="0.2"/>
    <row r="165773" ht="12.75" customHeight="1" x14ac:dyDescent="0.2"/>
    <row r="165777" ht="12.75" customHeight="1" x14ac:dyDescent="0.2"/>
    <row r="165781" ht="12.75" customHeight="1" x14ac:dyDescent="0.2"/>
    <row r="165785" ht="12.75" customHeight="1" x14ac:dyDescent="0.2"/>
    <row r="165789" ht="12.75" customHeight="1" x14ac:dyDescent="0.2"/>
    <row r="165793" ht="12.75" customHeight="1" x14ac:dyDescent="0.2"/>
    <row r="165797" ht="12.75" customHeight="1" x14ac:dyDescent="0.2"/>
    <row r="165801" ht="12.75" customHeight="1" x14ac:dyDescent="0.2"/>
    <row r="165805" ht="12.75" customHeight="1" x14ac:dyDescent="0.2"/>
    <row r="165809" ht="12.75" customHeight="1" x14ac:dyDescent="0.2"/>
    <row r="165813" ht="12.75" customHeight="1" x14ac:dyDescent="0.2"/>
    <row r="165817" ht="12.75" customHeight="1" x14ac:dyDescent="0.2"/>
    <row r="165821" ht="12.75" customHeight="1" x14ac:dyDescent="0.2"/>
    <row r="165825" ht="12.75" customHeight="1" x14ac:dyDescent="0.2"/>
    <row r="165829" ht="12.75" customHeight="1" x14ac:dyDescent="0.2"/>
    <row r="165833" ht="12.75" customHeight="1" x14ac:dyDescent="0.2"/>
    <row r="165837" ht="12.75" customHeight="1" x14ac:dyDescent="0.2"/>
    <row r="165841" ht="12.75" customHeight="1" x14ac:dyDescent="0.2"/>
    <row r="165845" ht="12.75" customHeight="1" x14ac:dyDescent="0.2"/>
    <row r="165849" ht="12.75" customHeight="1" x14ac:dyDescent="0.2"/>
    <row r="165853" ht="12.75" customHeight="1" x14ac:dyDescent="0.2"/>
    <row r="165857" ht="12.75" customHeight="1" x14ac:dyDescent="0.2"/>
    <row r="165861" ht="12.75" customHeight="1" x14ac:dyDescent="0.2"/>
    <row r="165865" ht="12.75" customHeight="1" x14ac:dyDescent="0.2"/>
    <row r="165869" ht="12.75" customHeight="1" x14ac:dyDescent="0.2"/>
    <row r="165873" ht="12.75" customHeight="1" x14ac:dyDescent="0.2"/>
    <row r="165877" ht="12.75" customHeight="1" x14ac:dyDescent="0.2"/>
    <row r="165881" ht="12.75" customHeight="1" x14ac:dyDescent="0.2"/>
    <row r="165885" ht="12.75" customHeight="1" x14ac:dyDescent="0.2"/>
    <row r="165889" ht="12.75" customHeight="1" x14ac:dyDescent="0.2"/>
    <row r="165893" ht="12.75" customHeight="1" x14ac:dyDescent="0.2"/>
    <row r="165897" ht="12.75" customHeight="1" x14ac:dyDescent="0.2"/>
    <row r="165901" ht="12.75" customHeight="1" x14ac:dyDescent="0.2"/>
    <row r="165905" ht="12.75" customHeight="1" x14ac:dyDescent="0.2"/>
    <row r="165909" ht="12.75" customHeight="1" x14ac:dyDescent="0.2"/>
    <row r="165913" ht="12.75" customHeight="1" x14ac:dyDescent="0.2"/>
    <row r="165917" ht="12.75" customHeight="1" x14ac:dyDescent="0.2"/>
    <row r="165921" ht="12.75" customHeight="1" x14ac:dyDescent="0.2"/>
    <row r="165925" ht="12.75" customHeight="1" x14ac:dyDescent="0.2"/>
    <row r="165929" ht="12.75" customHeight="1" x14ac:dyDescent="0.2"/>
    <row r="165933" ht="12.75" customHeight="1" x14ac:dyDescent="0.2"/>
    <row r="165937" ht="12.75" customHeight="1" x14ac:dyDescent="0.2"/>
    <row r="165941" ht="12.75" customHeight="1" x14ac:dyDescent="0.2"/>
    <row r="165945" ht="12.75" customHeight="1" x14ac:dyDescent="0.2"/>
    <row r="165949" ht="12.75" customHeight="1" x14ac:dyDescent="0.2"/>
    <row r="165953" ht="12.75" customHeight="1" x14ac:dyDescent="0.2"/>
    <row r="165957" ht="12.75" customHeight="1" x14ac:dyDescent="0.2"/>
    <row r="165961" ht="12.75" customHeight="1" x14ac:dyDescent="0.2"/>
    <row r="165965" ht="12.75" customHeight="1" x14ac:dyDescent="0.2"/>
    <row r="165969" ht="12.75" customHeight="1" x14ac:dyDescent="0.2"/>
    <row r="165973" ht="12.75" customHeight="1" x14ac:dyDescent="0.2"/>
    <row r="165977" ht="12.75" customHeight="1" x14ac:dyDescent="0.2"/>
    <row r="165981" ht="12.75" customHeight="1" x14ac:dyDescent="0.2"/>
    <row r="165985" ht="12.75" customHeight="1" x14ac:dyDescent="0.2"/>
    <row r="165989" ht="12.75" customHeight="1" x14ac:dyDescent="0.2"/>
    <row r="165993" ht="12.75" customHeight="1" x14ac:dyDescent="0.2"/>
    <row r="165997" ht="12.75" customHeight="1" x14ac:dyDescent="0.2"/>
    <row r="166001" ht="12.75" customHeight="1" x14ac:dyDescent="0.2"/>
    <row r="166005" ht="12.75" customHeight="1" x14ac:dyDescent="0.2"/>
    <row r="166009" ht="12.75" customHeight="1" x14ac:dyDescent="0.2"/>
    <row r="166013" ht="12.75" customHeight="1" x14ac:dyDescent="0.2"/>
    <row r="166017" ht="12.75" customHeight="1" x14ac:dyDescent="0.2"/>
    <row r="166021" ht="12.75" customHeight="1" x14ac:dyDescent="0.2"/>
    <row r="166025" ht="12.75" customHeight="1" x14ac:dyDescent="0.2"/>
    <row r="166029" ht="12.75" customHeight="1" x14ac:dyDescent="0.2"/>
    <row r="166033" ht="12.75" customHeight="1" x14ac:dyDescent="0.2"/>
    <row r="166037" ht="12.75" customHeight="1" x14ac:dyDescent="0.2"/>
    <row r="166041" ht="12.75" customHeight="1" x14ac:dyDescent="0.2"/>
    <row r="166045" ht="12.75" customHeight="1" x14ac:dyDescent="0.2"/>
    <row r="166049" ht="12.75" customHeight="1" x14ac:dyDescent="0.2"/>
    <row r="166053" ht="12.75" customHeight="1" x14ac:dyDescent="0.2"/>
    <row r="166057" ht="12.75" customHeight="1" x14ac:dyDescent="0.2"/>
    <row r="166061" ht="12.75" customHeight="1" x14ac:dyDescent="0.2"/>
    <row r="166065" ht="12.75" customHeight="1" x14ac:dyDescent="0.2"/>
    <row r="166069" ht="12.75" customHeight="1" x14ac:dyDescent="0.2"/>
    <row r="166073" ht="12.75" customHeight="1" x14ac:dyDescent="0.2"/>
    <row r="166077" ht="12.75" customHeight="1" x14ac:dyDescent="0.2"/>
    <row r="166081" ht="12.75" customHeight="1" x14ac:dyDescent="0.2"/>
    <row r="166085" ht="12.75" customHeight="1" x14ac:dyDescent="0.2"/>
    <row r="166089" ht="12.75" customHeight="1" x14ac:dyDescent="0.2"/>
    <row r="166093" ht="12.75" customHeight="1" x14ac:dyDescent="0.2"/>
    <row r="166097" ht="12.75" customHeight="1" x14ac:dyDescent="0.2"/>
    <row r="166101" ht="12.75" customHeight="1" x14ac:dyDescent="0.2"/>
    <row r="166105" ht="12.75" customHeight="1" x14ac:dyDescent="0.2"/>
    <row r="166109" ht="12.75" customHeight="1" x14ac:dyDescent="0.2"/>
    <row r="166113" ht="12.75" customHeight="1" x14ac:dyDescent="0.2"/>
    <row r="166117" ht="12.75" customHeight="1" x14ac:dyDescent="0.2"/>
    <row r="166121" ht="12.75" customHeight="1" x14ac:dyDescent="0.2"/>
    <row r="166125" ht="12.75" customHeight="1" x14ac:dyDescent="0.2"/>
    <row r="166129" ht="12.75" customHeight="1" x14ac:dyDescent="0.2"/>
    <row r="166133" ht="12.75" customHeight="1" x14ac:dyDescent="0.2"/>
    <row r="166137" ht="12.75" customHeight="1" x14ac:dyDescent="0.2"/>
    <row r="166141" ht="12.75" customHeight="1" x14ac:dyDescent="0.2"/>
    <row r="166145" ht="12.75" customHeight="1" x14ac:dyDescent="0.2"/>
    <row r="166149" ht="12.75" customHeight="1" x14ac:dyDescent="0.2"/>
    <row r="166153" ht="12.75" customHeight="1" x14ac:dyDescent="0.2"/>
    <row r="166157" ht="12.75" customHeight="1" x14ac:dyDescent="0.2"/>
    <row r="166161" ht="12.75" customHeight="1" x14ac:dyDescent="0.2"/>
    <row r="166165" ht="12.75" customHeight="1" x14ac:dyDescent="0.2"/>
    <row r="166169" ht="12.75" customHeight="1" x14ac:dyDescent="0.2"/>
    <row r="166173" ht="12.75" customHeight="1" x14ac:dyDescent="0.2"/>
    <row r="166177" ht="12.75" customHeight="1" x14ac:dyDescent="0.2"/>
    <row r="166181" ht="12.75" customHeight="1" x14ac:dyDescent="0.2"/>
    <row r="166185" ht="12.75" customHeight="1" x14ac:dyDescent="0.2"/>
    <row r="166189" ht="12.75" customHeight="1" x14ac:dyDescent="0.2"/>
    <row r="166193" ht="12.75" customHeight="1" x14ac:dyDescent="0.2"/>
    <row r="166197" ht="12.75" customHeight="1" x14ac:dyDescent="0.2"/>
    <row r="166201" ht="12.75" customHeight="1" x14ac:dyDescent="0.2"/>
    <row r="166205" ht="12.75" customHeight="1" x14ac:dyDescent="0.2"/>
    <row r="166209" ht="12.75" customHeight="1" x14ac:dyDescent="0.2"/>
    <row r="166213" ht="12.75" customHeight="1" x14ac:dyDescent="0.2"/>
    <row r="166217" ht="12.75" customHeight="1" x14ac:dyDescent="0.2"/>
    <row r="166221" ht="12.75" customHeight="1" x14ac:dyDescent="0.2"/>
    <row r="166225" ht="12.75" customHeight="1" x14ac:dyDescent="0.2"/>
    <row r="166229" ht="12.75" customHeight="1" x14ac:dyDescent="0.2"/>
    <row r="166233" ht="12.75" customHeight="1" x14ac:dyDescent="0.2"/>
    <row r="166237" ht="12.75" customHeight="1" x14ac:dyDescent="0.2"/>
    <row r="166241" ht="12.75" customHeight="1" x14ac:dyDescent="0.2"/>
    <row r="166245" ht="12.75" customHeight="1" x14ac:dyDescent="0.2"/>
    <row r="166249" ht="12.75" customHeight="1" x14ac:dyDescent="0.2"/>
    <row r="166253" ht="12.75" customHeight="1" x14ac:dyDescent="0.2"/>
    <row r="166257" ht="12.75" customHeight="1" x14ac:dyDescent="0.2"/>
    <row r="166261" ht="12.75" customHeight="1" x14ac:dyDescent="0.2"/>
    <row r="166265" ht="12.75" customHeight="1" x14ac:dyDescent="0.2"/>
    <row r="166269" ht="12.75" customHeight="1" x14ac:dyDescent="0.2"/>
    <row r="166273" ht="12.75" customHeight="1" x14ac:dyDescent="0.2"/>
    <row r="166277" ht="12.75" customHeight="1" x14ac:dyDescent="0.2"/>
    <row r="166281" ht="12.75" customHeight="1" x14ac:dyDescent="0.2"/>
    <row r="166285" ht="12.75" customHeight="1" x14ac:dyDescent="0.2"/>
    <row r="166289" ht="12.75" customHeight="1" x14ac:dyDescent="0.2"/>
    <row r="166293" ht="12.75" customHeight="1" x14ac:dyDescent="0.2"/>
    <row r="166297" ht="12.75" customHeight="1" x14ac:dyDescent="0.2"/>
    <row r="166301" ht="12.75" customHeight="1" x14ac:dyDescent="0.2"/>
    <row r="166305" ht="12.75" customHeight="1" x14ac:dyDescent="0.2"/>
    <row r="166309" ht="12.75" customHeight="1" x14ac:dyDescent="0.2"/>
    <row r="166313" ht="12.75" customHeight="1" x14ac:dyDescent="0.2"/>
    <row r="166317" ht="12.75" customHeight="1" x14ac:dyDescent="0.2"/>
    <row r="166321" ht="12.75" customHeight="1" x14ac:dyDescent="0.2"/>
    <row r="166325" ht="12.75" customHeight="1" x14ac:dyDescent="0.2"/>
    <row r="166329" ht="12.75" customHeight="1" x14ac:dyDescent="0.2"/>
    <row r="166333" ht="12.75" customHeight="1" x14ac:dyDescent="0.2"/>
    <row r="166337" ht="12.75" customHeight="1" x14ac:dyDescent="0.2"/>
    <row r="166341" ht="12.75" customHeight="1" x14ac:dyDescent="0.2"/>
    <row r="166345" ht="12.75" customHeight="1" x14ac:dyDescent="0.2"/>
    <row r="166349" ht="12.75" customHeight="1" x14ac:dyDescent="0.2"/>
    <row r="166353" ht="12.75" customHeight="1" x14ac:dyDescent="0.2"/>
    <row r="166357" ht="12.75" customHeight="1" x14ac:dyDescent="0.2"/>
    <row r="166361" ht="12.75" customHeight="1" x14ac:dyDescent="0.2"/>
    <row r="166365" ht="12.75" customHeight="1" x14ac:dyDescent="0.2"/>
    <row r="166369" ht="12.75" customHeight="1" x14ac:dyDescent="0.2"/>
    <row r="166373" ht="12.75" customHeight="1" x14ac:dyDescent="0.2"/>
    <row r="166377" ht="12.75" customHeight="1" x14ac:dyDescent="0.2"/>
    <row r="166381" ht="12.75" customHeight="1" x14ac:dyDescent="0.2"/>
    <row r="166385" ht="12.75" customHeight="1" x14ac:dyDescent="0.2"/>
    <row r="166389" ht="12.75" customHeight="1" x14ac:dyDescent="0.2"/>
    <row r="166393" ht="12.75" customHeight="1" x14ac:dyDescent="0.2"/>
    <row r="166397" ht="12.75" customHeight="1" x14ac:dyDescent="0.2"/>
    <row r="166401" ht="12.75" customHeight="1" x14ac:dyDescent="0.2"/>
    <row r="166405" ht="12.75" customHeight="1" x14ac:dyDescent="0.2"/>
    <row r="166409" ht="12.75" customHeight="1" x14ac:dyDescent="0.2"/>
    <row r="166413" ht="12.75" customHeight="1" x14ac:dyDescent="0.2"/>
    <row r="166417" ht="12.75" customHeight="1" x14ac:dyDescent="0.2"/>
    <row r="166421" ht="12.75" customHeight="1" x14ac:dyDescent="0.2"/>
    <row r="166425" ht="12.75" customHeight="1" x14ac:dyDescent="0.2"/>
    <row r="166429" ht="12.75" customHeight="1" x14ac:dyDescent="0.2"/>
    <row r="166433" ht="12.75" customHeight="1" x14ac:dyDescent="0.2"/>
    <row r="166437" ht="12.75" customHeight="1" x14ac:dyDescent="0.2"/>
    <row r="166441" ht="12.75" customHeight="1" x14ac:dyDescent="0.2"/>
    <row r="166445" ht="12.75" customHeight="1" x14ac:dyDescent="0.2"/>
    <row r="166449" ht="12.75" customHeight="1" x14ac:dyDescent="0.2"/>
    <row r="166453" ht="12.75" customHeight="1" x14ac:dyDescent="0.2"/>
    <row r="166457" ht="12.75" customHeight="1" x14ac:dyDescent="0.2"/>
    <row r="166461" ht="12.75" customHeight="1" x14ac:dyDescent="0.2"/>
    <row r="166465" ht="12.75" customHeight="1" x14ac:dyDescent="0.2"/>
    <row r="166469" ht="12.75" customHeight="1" x14ac:dyDescent="0.2"/>
    <row r="166473" ht="12.75" customHeight="1" x14ac:dyDescent="0.2"/>
    <row r="166477" ht="12.75" customHeight="1" x14ac:dyDescent="0.2"/>
    <row r="166481" ht="12.75" customHeight="1" x14ac:dyDescent="0.2"/>
    <row r="166485" ht="12.75" customHeight="1" x14ac:dyDescent="0.2"/>
    <row r="166489" ht="12.75" customHeight="1" x14ac:dyDescent="0.2"/>
    <row r="166493" ht="12.75" customHeight="1" x14ac:dyDescent="0.2"/>
    <row r="166497" ht="12.75" customHeight="1" x14ac:dyDescent="0.2"/>
    <row r="166501" ht="12.75" customHeight="1" x14ac:dyDescent="0.2"/>
    <row r="166505" ht="12.75" customHeight="1" x14ac:dyDescent="0.2"/>
    <row r="166509" ht="12.75" customHeight="1" x14ac:dyDescent="0.2"/>
    <row r="166513" ht="12.75" customHeight="1" x14ac:dyDescent="0.2"/>
    <row r="166517" ht="12.75" customHeight="1" x14ac:dyDescent="0.2"/>
    <row r="166521" ht="12.75" customHeight="1" x14ac:dyDescent="0.2"/>
    <row r="166525" ht="12.75" customHeight="1" x14ac:dyDescent="0.2"/>
    <row r="166529" ht="12.75" customHeight="1" x14ac:dyDescent="0.2"/>
    <row r="166533" ht="12.75" customHeight="1" x14ac:dyDescent="0.2"/>
    <row r="166537" ht="12.75" customHeight="1" x14ac:dyDescent="0.2"/>
    <row r="166541" ht="12.75" customHeight="1" x14ac:dyDescent="0.2"/>
    <row r="166545" ht="12.75" customHeight="1" x14ac:dyDescent="0.2"/>
    <row r="166549" ht="12.75" customHeight="1" x14ac:dyDescent="0.2"/>
    <row r="166553" ht="12.75" customHeight="1" x14ac:dyDescent="0.2"/>
    <row r="166557" ht="12.75" customHeight="1" x14ac:dyDescent="0.2"/>
    <row r="166561" ht="12.75" customHeight="1" x14ac:dyDescent="0.2"/>
    <row r="166565" ht="12.75" customHeight="1" x14ac:dyDescent="0.2"/>
    <row r="166569" ht="12.75" customHeight="1" x14ac:dyDescent="0.2"/>
    <row r="166573" ht="12.75" customHeight="1" x14ac:dyDescent="0.2"/>
    <row r="166577" ht="12.75" customHeight="1" x14ac:dyDescent="0.2"/>
    <row r="166581" ht="12.75" customHeight="1" x14ac:dyDescent="0.2"/>
    <row r="166585" ht="12.75" customHeight="1" x14ac:dyDescent="0.2"/>
    <row r="166589" ht="12.75" customHeight="1" x14ac:dyDescent="0.2"/>
    <row r="166593" ht="12.75" customHeight="1" x14ac:dyDescent="0.2"/>
    <row r="166597" ht="12.75" customHeight="1" x14ac:dyDescent="0.2"/>
    <row r="166601" ht="12.75" customHeight="1" x14ac:dyDescent="0.2"/>
    <row r="166605" ht="12.75" customHeight="1" x14ac:dyDescent="0.2"/>
    <row r="166609" ht="12.75" customHeight="1" x14ac:dyDescent="0.2"/>
    <row r="166613" ht="12.75" customHeight="1" x14ac:dyDescent="0.2"/>
    <row r="166617" ht="12.75" customHeight="1" x14ac:dyDescent="0.2"/>
    <row r="166621" ht="12.75" customHeight="1" x14ac:dyDescent="0.2"/>
    <row r="166625" ht="12.75" customHeight="1" x14ac:dyDescent="0.2"/>
    <row r="166629" ht="12.75" customHeight="1" x14ac:dyDescent="0.2"/>
    <row r="166633" ht="12.75" customHeight="1" x14ac:dyDescent="0.2"/>
    <row r="166637" ht="12.75" customHeight="1" x14ac:dyDescent="0.2"/>
    <row r="166641" ht="12.75" customHeight="1" x14ac:dyDescent="0.2"/>
    <row r="166645" ht="12.75" customHeight="1" x14ac:dyDescent="0.2"/>
    <row r="166649" ht="12.75" customHeight="1" x14ac:dyDescent="0.2"/>
    <row r="166653" ht="12.75" customHeight="1" x14ac:dyDescent="0.2"/>
    <row r="166657" ht="12.75" customHeight="1" x14ac:dyDescent="0.2"/>
    <row r="166661" ht="12.75" customHeight="1" x14ac:dyDescent="0.2"/>
    <row r="166665" ht="12.75" customHeight="1" x14ac:dyDescent="0.2"/>
    <row r="166669" ht="12.75" customHeight="1" x14ac:dyDescent="0.2"/>
    <row r="166673" ht="12.75" customHeight="1" x14ac:dyDescent="0.2"/>
    <row r="166677" ht="12.75" customHeight="1" x14ac:dyDescent="0.2"/>
    <row r="166681" ht="12.75" customHeight="1" x14ac:dyDescent="0.2"/>
    <row r="166685" ht="12.75" customHeight="1" x14ac:dyDescent="0.2"/>
    <row r="166689" ht="12.75" customHeight="1" x14ac:dyDescent="0.2"/>
    <row r="166693" ht="12.75" customHeight="1" x14ac:dyDescent="0.2"/>
    <row r="166697" ht="12.75" customHeight="1" x14ac:dyDescent="0.2"/>
    <row r="166701" ht="12.75" customHeight="1" x14ac:dyDescent="0.2"/>
    <row r="166705" ht="12.75" customHeight="1" x14ac:dyDescent="0.2"/>
    <row r="166709" ht="12.75" customHeight="1" x14ac:dyDescent="0.2"/>
    <row r="166713" ht="12.75" customHeight="1" x14ac:dyDescent="0.2"/>
    <row r="166717" ht="12.75" customHeight="1" x14ac:dyDescent="0.2"/>
    <row r="166721" ht="12.75" customHeight="1" x14ac:dyDescent="0.2"/>
    <row r="166725" ht="12.75" customHeight="1" x14ac:dyDescent="0.2"/>
    <row r="166729" ht="12.75" customHeight="1" x14ac:dyDescent="0.2"/>
    <row r="166733" ht="12.75" customHeight="1" x14ac:dyDescent="0.2"/>
    <row r="166737" ht="12.75" customHeight="1" x14ac:dyDescent="0.2"/>
    <row r="166741" ht="12.75" customHeight="1" x14ac:dyDescent="0.2"/>
    <row r="166745" ht="12.75" customHeight="1" x14ac:dyDescent="0.2"/>
    <row r="166749" ht="12.75" customHeight="1" x14ac:dyDescent="0.2"/>
    <row r="166753" ht="12.75" customHeight="1" x14ac:dyDescent="0.2"/>
    <row r="166757" ht="12.75" customHeight="1" x14ac:dyDescent="0.2"/>
    <row r="166761" ht="12.75" customHeight="1" x14ac:dyDescent="0.2"/>
    <row r="166765" ht="12.75" customHeight="1" x14ac:dyDescent="0.2"/>
    <row r="166769" ht="12.75" customHeight="1" x14ac:dyDescent="0.2"/>
    <row r="166773" ht="12.75" customHeight="1" x14ac:dyDescent="0.2"/>
    <row r="166777" ht="12.75" customHeight="1" x14ac:dyDescent="0.2"/>
    <row r="166781" ht="12.75" customHeight="1" x14ac:dyDescent="0.2"/>
    <row r="166785" ht="12.75" customHeight="1" x14ac:dyDescent="0.2"/>
    <row r="166789" ht="12.75" customHeight="1" x14ac:dyDescent="0.2"/>
    <row r="166793" ht="12.75" customHeight="1" x14ac:dyDescent="0.2"/>
    <row r="166797" ht="12.75" customHeight="1" x14ac:dyDescent="0.2"/>
    <row r="166801" ht="12.75" customHeight="1" x14ac:dyDescent="0.2"/>
    <row r="166805" ht="12.75" customHeight="1" x14ac:dyDescent="0.2"/>
    <row r="166809" ht="12.75" customHeight="1" x14ac:dyDescent="0.2"/>
    <row r="166813" ht="12.75" customHeight="1" x14ac:dyDescent="0.2"/>
    <row r="166817" ht="12.75" customHeight="1" x14ac:dyDescent="0.2"/>
    <row r="166821" ht="12.75" customHeight="1" x14ac:dyDescent="0.2"/>
    <row r="166825" ht="12.75" customHeight="1" x14ac:dyDescent="0.2"/>
    <row r="166829" ht="12.75" customHeight="1" x14ac:dyDescent="0.2"/>
    <row r="166833" ht="12.75" customHeight="1" x14ac:dyDescent="0.2"/>
    <row r="166837" ht="12.75" customHeight="1" x14ac:dyDescent="0.2"/>
    <row r="166841" ht="12.75" customHeight="1" x14ac:dyDescent="0.2"/>
    <row r="166845" ht="12.75" customHeight="1" x14ac:dyDescent="0.2"/>
    <row r="166849" ht="12.75" customHeight="1" x14ac:dyDescent="0.2"/>
    <row r="166853" ht="12.75" customHeight="1" x14ac:dyDescent="0.2"/>
    <row r="166857" ht="12.75" customHeight="1" x14ac:dyDescent="0.2"/>
    <row r="166861" ht="12.75" customHeight="1" x14ac:dyDescent="0.2"/>
    <row r="166865" ht="12.75" customHeight="1" x14ac:dyDescent="0.2"/>
    <row r="166869" ht="12.75" customHeight="1" x14ac:dyDescent="0.2"/>
    <row r="166873" ht="12.75" customHeight="1" x14ac:dyDescent="0.2"/>
    <row r="166877" ht="12.75" customHeight="1" x14ac:dyDescent="0.2"/>
    <row r="166881" ht="12.75" customHeight="1" x14ac:dyDescent="0.2"/>
    <row r="166885" ht="12.75" customHeight="1" x14ac:dyDescent="0.2"/>
    <row r="166889" ht="12.75" customHeight="1" x14ac:dyDescent="0.2"/>
    <row r="166893" ht="12.75" customHeight="1" x14ac:dyDescent="0.2"/>
    <row r="166897" ht="12.75" customHeight="1" x14ac:dyDescent="0.2"/>
    <row r="166901" ht="12.75" customHeight="1" x14ac:dyDescent="0.2"/>
    <row r="166905" ht="12.75" customHeight="1" x14ac:dyDescent="0.2"/>
    <row r="166909" ht="12.75" customHeight="1" x14ac:dyDescent="0.2"/>
    <row r="166913" ht="12.75" customHeight="1" x14ac:dyDescent="0.2"/>
    <row r="166917" ht="12.75" customHeight="1" x14ac:dyDescent="0.2"/>
    <row r="166921" ht="12.75" customHeight="1" x14ac:dyDescent="0.2"/>
    <row r="166925" ht="12.75" customHeight="1" x14ac:dyDescent="0.2"/>
    <row r="166929" ht="12.75" customHeight="1" x14ac:dyDescent="0.2"/>
    <row r="166933" ht="12.75" customHeight="1" x14ac:dyDescent="0.2"/>
    <row r="166937" ht="12.75" customHeight="1" x14ac:dyDescent="0.2"/>
    <row r="166941" ht="12.75" customHeight="1" x14ac:dyDescent="0.2"/>
    <row r="166945" ht="12.75" customHeight="1" x14ac:dyDescent="0.2"/>
    <row r="166949" ht="12.75" customHeight="1" x14ac:dyDescent="0.2"/>
    <row r="166953" ht="12.75" customHeight="1" x14ac:dyDescent="0.2"/>
    <row r="166957" ht="12.75" customHeight="1" x14ac:dyDescent="0.2"/>
    <row r="166961" ht="12.75" customHeight="1" x14ac:dyDescent="0.2"/>
    <row r="166965" ht="12.75" customHeight="1" x14ac:dyDescent="0.2"/>
    <row r="166969" ht="12.75" customHeight="1" x14ac:dyDescent="0.2"/>
    <row r="166973" ht="12.75" customHeight="1" x14ac:dyDescent="0.2"/>
    <row r="166977" ht="12.75" customHeight="1" x14ac:dyDescent="0.2"/>
    <row r="166981" ht="12.75" customHeight="1" x14ac:dyDescent="0.2"/>
    <row r="166985" ht="12.75" customHeight="1" x14ac:dyDescent="0.2"/>
    <row r="166989" ht="12.75" customHeight="1" x14ac:dyDescent="0.2"/>
    <row r="166993" ht="12.75" customHeight="1" x14ac:dyDescent="0.2"/>
    <row r="166997" ht="12.75" customHeight="1" x14ac:dyDescent="0.2"/>
    <row r="167001" ht="12.75" customHeight="1" x14ac:dyDescent="0.2"/>
    <row r="167005" ht="12.75" customHeight="1" x14ac:dyDescent="0.2"/>
    <row r="167009" ht="12.75" customHeight="1" x14ac:dyDescent="0.2"/>
    <row r="167013" ht="12.75" customHeight="1" x14ac:dyDescent="0.2"/>
    <row r="167017" ht="12.75" customHeight="1" x14ac:dyDescent="0.2"/>
    <row r="167021" ht="12.75" customHeight="1" x14ac:dyDescent="0.2"/>
    <row r="167025" ht="12.75" customHeight="1" x14ac:dyDescent="0.2"/>
    <row r="167029" ht="12.75" customHeight="1" x14ac:dyDescent="0.2"/>
    <row r="167033" ht="12.75" customHeight="1" x14ac:dyDescent="0.2"/>
    <row r="167037" ht="12.75" customHeight="1" x14ac:dyDescent="0.2"/>
    <row r="167041" ht="12.75" customHeight="1" x14ac:dyDescent="0.2"/>
    <row r="167045" ht="12.75" customHeight="1" x14ac:dyDescent="0.2"/>
    <row r="167049" ht="12.75" customHeight="1" x14ac:dyDescent="0.2"/>
    <row r="167053" ht="12.75" customHeight="1" x14ac:dyDescent="0.2"/>
    <row r="167057" ht="12.75" customHeight="1" x14ac:dyDescent="0.2"/>
    <row r="167061" ht="12.75" customHeight="1" x14ac:dyDescent="0.2"/>
    <row r="167065" ht="12.75" customHeight="1" x14ac:dyDescent="0.2"/>
    <row r="167069" ht="12.75" customHeight="1" x14ac:dyDescent="0.2"/>
    <row r="167073" ht="12.75" customHeight="1" x14ac:dyDescent="0.2"/>
    <row r="167077" ht="12.75" customHeight="1" x14ac:dyDescent="0.2"/>
    <row r="167081" ht="12.75" customHeight="1" x14ac:dyDescent="0.2"/>
    <row r="167085" ht="12.75" customHeight="1" x14ac:dyDescent="0.2"/>
    <row r="167089" ht="12.75" customHeight="1" x14ac:dyDescent="0.2"/>
    <row r="167093" ht="12.75" customHeight="1" x14ac:dyDescent="0.2"/>
    <row r="167097" ht="12.75" customHeight="1" x14ac:dyDescent="0.2"/>
    <row r="167101" ht="12.75" customHeight="1" x14ac:dyDescent="0.2"/>
    <row r="167105" ht="12.75" customHeight="1" x14ac:dyDescent="0.2"/>
    <row r="167109" ht="12.75" customHeight="1" x14ac:dyDescent="0.2"/>
    <row r="167113" ht="12.75" customHeight="1" x14ac:dyDescent="0.2"/>
    <row r="167117" ht="12.75" customHeight="1" x14ac:dyDescent="0.2"/>
    <row r="167121" ht="12.75" customHeight="1" x14ac:dyDescent="0.2"/>
    <row r="167125" ht="12.75" customHeight="1" x14ac:dyDescent="0.2"/>
    <row r="167129" ht="12.75" customHeight="1" x14ac:dyDescent="0.2"/>
    <row r="167133" ht="12.75" customHeight="1" x14ac:dyDescent="0.2"/>
    <row r="167137" ht="12.75" customHeight="1" x14ac:dyDescent="0.2"/>
    <row r="167141" ht="12.75" customHeight="1" x14ac:dyDescent="0.2"/>
    <row r="167145" ht="12.75" customHeight="1" x14ac:dyDescent="0.2"/>
    <row r="167149" ht="12.75" customHeight="1" x14ac:dyDescent="0.2"/>
    <row r="167153" ht="12.75" customHeight="1" x14ac:dyDescent="0.2"/>
    <row r="167157" ht="12.75" customHeight="1" x14ac:dyDescent="0.2"/>
    <row r="167161" ht="12.75" customHeight="1" x14ac:dyDescent="0.2"/>
    <row r="167165" ht="12.75" customHeight="1" x14ac:dyDescent="0.2"/>
    <row r="167169" ht="12.75" customHeight="1" x14ac:dyDescent="0.2"/>
    <row r="167173" ht="12.75" customHeight="1" x14ac:dyDescent="0.2"/>
    <row r="167177" ht="12.75" customHeight="1" x14ac:dyDescent="0.2"/>
    <row r="167181" ht="12.75" customHeight="1" x14ac:dyDescent="0.2"/>
    <row r="167185" ht="12.75" customHeight="1" x14ac:dyDescent="0.2"/>
    <row r="167189" ht="12.75" customHeight="1" x14ac:dyDescent="0.2"/>
    <row r="167193" ht="12.75" customHeight="1" x14ac:dyDescent="0.2"/>
    <row r="167197" ht="12.75" customHeight="1" x14ac:dyDescent="0.2"/>
    <row r="167201" ht="12.75" customHeight="1" x14ac:dyDescent="0.2"/>
    <row r="167205" ht="12.75" customHeight="1" x14ac:dyDescent="0.2"/>
    <row r="167209" ht="12.75" customHeight="1" x14ac:dyDescent="0.2"/>
    <row r="167213" ht="12.75" customHeight="1" x14ac:dyDescent="0.2"/>
    <row r="167217" ht="12.75" customHeight="1" x14ac:dyDescent="0.2"/>
    <row r="167221" ht="12.75" customHeight="1" x14ac:dyDescent="0.2"/>
    <row r="167225" ht="12.75" customHeight="1" x14ac:dyDescent="0.2"/>
    <row r="167229" ht="12.75" customHeight="1" x14ac:dyDescent="0.2"/>
    <row r="167233" ht="12.75" customHeight="1" x14ac:dyDescent="0.2"/>
    <row r="167237" ht="12.75" customHeight="1" x14ac:dyDescent="0.2"/>
    <row r="167241" ht="12.75" customHeight="1" x14ac:dyDescent="0.2"/>
    <row r="167245" ht="12.75" customHeight="1" x14ac:dyDescent="0.2"/>
    <row r="167249" ht="12.75" customHeight="1" x14ac:dyDescent="0.2"/>
    <row r="167253" ht="12.75" customHeight="1" x14ac:dyDescent="0.2"/>
    <row r="167257" ht="12.75" customHeight="1" x14ac:dyDescent="0.2"/>
    <row r="167261" ht="12.75" customHeight="1" x14ac:dyDescent="0.2"/>
    <row r="167265" ht="12.75" customHeight="1" x14ac:dyDescent="0.2"/>
    <row r="167269" ht="12.75" customHeight="1" x14ac:dyDescent="0.2"/>
    <row r="167273" ht="12.75" customHeight="1" x14ac:dyDescent="0.2"/>
    <row r="167277" ht="12.75" customHeight="1" x14ac:dyDescent="0.2"/>
    <row r="167281" ht="12.75" customHeight="1" x14ac:dyDescent="0.2"/>
    <row r="167285" ht="12.75" customHeight="1" x14ac:dyDescent="0.2"/>
    <row r="167289" ht="12.75" customHeight="1" x14ac:dyDescent="0.2"/>
    <row r="167293" ht="12.75" customHeight="1" x14ac:dyDescent="0.2"/>
    <row r="167297" ht="12.75" customHeight="1" x14ac:dyDescent="0.2"/>
    <row r="167301" ht="12.75" customHeight="1" x14ac:dyDescent="0.2"/>
    <row r="167305" ht="12.75" customHeight="1" x14ac:dyDescent="0.2"/>
    <row r="167309" ht="12.75" customHeight="1" x14ac:dyDescent="0.2"/>
    <row r="167313" ht="12.75" customHeight="1" x14ac:dyDescent="0.2"/>
    <row r="167317" ht="12.75" customHeight="1" x14ac:dyDescent="0.2"/>
    <row r="167321" ht="12.75" customHeight="1" x14ac:dyDescent="0.2"/>
    <row r="167325" ht="12.75" customHeight="1" x14ac:dyDescent="0.2"/>
    <row r="167329" ht="12.75" customHeight="1" x14ac:dyDescent="0.2"/>
    <row r="167333" ht="12.75" customHeight="1" x14ac:dyDescent="0.2"/>
    <row r="167337" ht="12.75" customHeight="1" x14ac:dyDescent="0.2"/>
    <row r="167341" ht="12.75" customHeight="1" x14ac:dyDescent="0.2"/>
    <row r="167345" ht="12.75" customHeight="1" x14ac:dyDescent="0.2"/>
    <row r="167349" ht="12.75" customHeight="1" x14ac:dyDescent="0.2"/>
    <row r="167353" ht="12.75" customHeight="1" x14ac:dyDescent="0.2"/>
    <row r="167357" ht="12.75" customHeight="1" x14ac:dyDescent="0.2"/>
    <row r="167361" ht="12.75" customHeight="1" x14ac:dyDescent="0.2"/>
    <row r="167365" ht="12.75" customHeight="1" x14ac:dyDescent="0.2"/>
    <row r="167369" ht="12.75" customHeight="1" x14ac:dyDescent="0.2"/>
    <row r="167373" ht="12.75" customHeight="1" x14ac:dyDescent="0.2"/>
    <row r="167377" ht="12.75" customHeight="1" x14ac:dyDescent="0.2"/>
    <row r="167381" ht="12.75" customHeight="1" x14ac:dyDescent="0.2"/>
    <row r="167385" ht="12.75" customHeight="1" x14ac:dyDescent="0.2"/>
    <row r="167389" ht="12.75" customHeight="1" x14ac:dyDescent="0.2"/>
    <row r="167393" ht="12.75" customHeight="1" x14ac:dyDescent="0.2"/>
    <row r="167397" ht="12.75" customHeight="1" x14ac:dyDescent="0.2"/>
    <row r="167401" ht="12.75" customHeight="1" x14ac:dyDescent="0.2"/>
    <row r="167405" ht="12.75" customHeight="1" x14ac:dyDescent="0.2"/>
    <row r="167409" ht="12.75" customHeight="1" x14ac:dyDescent="0.2"/>
    <row r="167413" ht="12.75" customHeight="1" x14ac:dyDescent="0.2"/>
    <row r="167417" ht="12.75" customHeight="1" x14ac:dyDescent="0.2"/>
    <row r="167421" ht="12.75" customHeight="1" x14ac:dyDescent="0.2"/>
    <row r="167425" ht="12.75" customHeight="1" x14ac:dyDescent="0.2"/>
    <row r="167429" ht="12.75" customHeight="1" x14ac:dyDescent="0.2"/>
    <row r="167433" ht="12.75" customHeight="1" x14ac:dyDescent="0.2"/>
    <row r="167437" ht="12.75" customHeight="1" x14ac:dyDescent="0.2"/>
    <row r="167441" ht="12.75" customHeight="1" x14ac:dyDescent="0.2"/>
    <row r="167445" ht="12.75" customHeight="1" x14ac:dyDescent="0.2"/>
    <row r="167449" ht="12.75" customHeight="1" x14ac:dyDescent="0.2"/>
    <row r="167453" ht="12.75" customHeight="1" x14ac:dyDescent="0.2"/>
    <row r="167457" ht="12.75" customHeight="1" x14ac:dyDescent="0.2"/>
    <row r="167461" ht="12.75" customHeight="1" x14ac:dyDescent="0.2"/>
    <row r="167465" ht="12.75" customHeight="1" x14ac:dyDescent="0.2"/>
    <row r="167469" ht="12.75" customHeight="1" x14ac:dyDescent="0.2"/>
    <row r="167473" ht="12.75" customHeight="1" x14ac:dyDescent="0.2"/>
    <row r="167477" ht="12.75" customHeight="1" x14ac:dyDescent="0.2"/>
    <row r="167481" ht="12.75" customHeight="1" x14ac:dyDescent="0.2"/>
    <row r="167485" ht="12.75" customHeight="1" x14ac:dyDescent="0.2"/>
    <row r="167489" ht="12.75" customHeight="1" x14ac:dyDescent="0.2"/>
    <row r="167493" ht="12.75" customHeight="1" x14ac:dyDescent="0.2"/>
    <row r="167497" ht="12.75" customHeight="1" x14ac:dyDescent="0.2"/>
    <row r="167501" ht="12.75" customHeight="1" x14ac:dyDescent="0.2"/>
    <row r="167505" ht="12.75" customHeight="1" x14ac:dyDescent="0.2"/>
    <row r="167509" ht="12.75" customHeight="1" x14ac:dyDescent="0.2"/>
    <row r="167513" ht="12.75" customHeight="1" x14ac:dyDescent="0.2"/>
    <row r="167517" ht="12.75" customHeight="1" x14ac:dyDescent="0.2"/>
    <row r="167521" ht="12.75" customHeight="1" x14ac:dyDescent="0.2"/>
    <row r="167525" ht="12.75" customHeight="1" x14ac:dyDescent="0.2"/>
    <row r="167529" ht="12.75" customHeight="1" x14ac:dyDescent="0.2"/>
    <row r="167533" ht="12.75" customHeight="1" x14ac:dyDescent="0.2"/>
    <row r="167537" ht="12.75" customHeight="1" x14ac:dyDescent="0.2"/>
    <row r="167541" ht="12.75" customHeight="1" x14ac:dyDescent="0.2"/>
    <row r="167545" ht="12.75" customHeight="1" x14ac:dyDescent="0.2"/>
    <row r="167549" ht="12.75" customHeight="1" x14ac:dyDescent="0.2"/>
    <row r="167553" ht="12.75" customHeight="1" x14ac:dyDescent="0.2"/>
    <row r="167557" ht="12.75" customHeight="1" x14ac:dyDescent="0.2"/>
    <row r="167561" ht="12.75" customHeight="1" x14ac:dyDescent="0.2"/>
    <row r="167565" ht="12.75" customHeight="1" x14ac:dyDescent="0.2"/>
    <row r="167569" ht="12.75" customHeight="1" x14ac:dyDescent="0.2"/>
    <row r="167573" ht="12.75" customHeight="1" x14ac:dyDescent="0.2"/>
    <row r="167577" ht="12.75" customHeight="1" x14ac:dyDescent="0.2"/>
    <row r="167581" ht="12.75" customHeight="1" x14ac:dyDescent="0.2"/>
    <row r="167585" ht="12.75" customHeight="1" x14ac:dyDescent="0.2"/>
    <row r="167589" ht="12.75" customHeight="1" x14ac:dyDescent="0.2"/>
    <row r="167593" ht="12.75" customHeight="1" x14ac:dyDescent="0.2"/>
    <row r="167597" ht="12.75" customHeight="1" x14ac:dyDescent="0.2"/>
    <row r="167601" ht="12.75" customHeight="1" x14ac:dyDescent="0.2"/>
    <row r="167605" ht="12.75" customHeight="1" x14ac:dyDescent="0.2"/>
    <row r="167609" ht="12.75" customHeight="1" x14ac:dyDescent="0.2"/>
    <row r="167613" ht="12.75" customHeight="1" x14ac:dyDescent="0.2"/>
    <row r="167617" ht="12.75" customHeight="1" x14ac:dyDescent="0.2"/>
    <row r="167621" ht="12.75" customHeight="1" x14ac:dyDescent="0.2"/>
    <row r="167625" ht="12.75" customHeight="1" x14ac:dyDescent="0.2"/>
    <row r="167629" ht="12.75" customHeight="1" x14ac:dyDescent="0.2"/>
    <row r="167633" ht="12.75" customHeight="1" x14ac:dyDescent="0.2"/>
    <row r="167637" ht="12.75" customHeight="1" x14ac:dyDescent="0.2"/>
    <row r="167641" ht="12.75" customHeight="1" x14ac:dyDescent="0.2"/>
    <row r="167645" ht="12.75" customHeight="1" x14ac:dyDescent="0.2"/>
    <row r="167649" ht="12.75" customHeight="1" x14ac:dyDescent="0.2"/>
    <row r="167653" ht="12.75" customHeight="1" x14ac:dyDescent="0.2"/>
    <row r="167657" ht="12.75" customHeight="1" x14ac:dyDescent="0.2"/>
    <row r="167661" ht="12.75" customHeight="1" x14ac:dyDescent="0.2"/>
    <row r="167665" ht="12.75" customHeight="1" x14ac:dyDescent="0.2"/>
    <row r="167669" ht="12.75" customHeight="1" x14ac:dyDescent="0.2"/>
    <row r="167673" ht="12.75" customHeight="1" x14ac:dyDescent="0.2"/>
    <row r="167677" ht="12.75" customHeight="1" x14ac:dyDescent="0.2"/>
    <row r="167681" ht="12.75" customHeight="1" x14ac:dyDescent="0.2"/>
    <row r="167685" ht="12.75" customHeight="1" x14ac:dyDescent="0.2"/>
    <row r="167689" ht="12.75" customHeight="1" x14ac:dyDescent="0.2"/>
    <row r="167693" ht="12.75" customHeight="1" x14ac:dyDescent="0.2"/>
    <row r="167697" ht="12.75" customHeight="1" x14ac:dyDescent="0.2"/>
    <row r="167701" ht="12.75" customHeight="1" x14ac:dyDescent="0.2"/>
    <row r="167705" ht="12.75" customHeight="1" x14ac:dyDescent="0.2"/>
    <row r="167709" ht="12.75" customHeight="1" x14ac:dyDescent="0.2"/>
    <row r="167713" ht="12.75" customHeight="1" x14ac:dyDescent="0.2"/>
    <row r="167717" ht="12.75" customHeight="1" x14ac:dyDescent="0.2"/>
    <row r="167721" ht="12.75" customHeight="1" x14ac:dyDescent="0.2"/>
    <row r="167725" ht="12.75" customHeight="1" x14ac:dyDescent="0.2"/>
    <row r="167729" ht="12.75" customHeight="1" x14ac:dyDescent="0.2"/>
    <row r="167733" ht="12.75" customHeight="1" x14ac:dyDescent="0.2"/>
    <row r="167737" ht="12.75" customHeight="1" x14ac:dyDescent="0.2"/>
    <row r="167741" ht="12.75" customHeight="1" x14ac:dyDescent="0.2"/>
    <row r="167745" ht="12.75" customHeight="1" x14ac:dyDescent="0.2"/>
    <row r="167749" ht="12.75" customHeight="1" x14ac:dyDescent="0.2"/>
    <row r="167753" ht="12.75" customHeight="1" x14ac:dyDescent="0.2"/>
    <row r="167757" ht="12.75" customHeight="1" x14ac:dyDescent="0.2"/>
    <row r="167761" ht="12.75" customHeight="1" x14ac:dyDescent="0.2"/>
    <row r="167765" ht="12.75" customHeight="1" x14ac:dyDescent="0.2"/>
    <row r="167769" ht="12.75" customHeight="1" x14ac:dyDescent="0.2"/>
    <row r="167773" ht="12.75" customHeight="1" x14ac:dyDescent="0.2"/>
    <row r="167777" ht="12.75" customHeight="1" x14ac:dyDescent="0.2"/>
    <row r="167781" ht="12.75" customHeight="1" x14ac:dyDescent="0.2"/>
    <row r="167785" ht="12.75" customHeight="1" x14ac:dyDescent="0.2"/>
    <row r="167789" ht="12.75" customHeight="1" x14ac:dyDescent="0.2"/>
    <row r="167793" ht="12.75" customHeight="1" x14ac:dyDescent="0.2"/>
    <row r="167797" ht="12.75" customHeight="1" x14ac:dyDescent="0.2"/>
    <row r="167801" ht="12.75" customHeight="1" x14ac:dyDescent="0.2"/>
    <row r="167805" ht="12.75" customHeight="1" x14ac:dyDescent="0.2"/>
    <row r="167809" ht="12.75" customHeight="1" x14ac:dyDescent="0.2"/>
    <row r="167813" ht="12.75" customHeight="1" x14ac:dyDescent="0.2"/>
    <row r="167817" ht="12.75" customHeight="1" x14ac:dyDescent="0.2"/>
    <row r="167821" ht="12.75" customHeight="1" x14ac:dyDescent="0.2"/>
    <row r="167825" ht="12.75" customHeight="1" x14ac:dyDescent="0.2"/>
    <row r="167829" ht="12.75" customHeight="1" x14ac:dyDescent="0.2"/>
    <row r="167833" ht="12.75" customHeight="1" x14ac:dyDescent="0.2"/>
    <row r="167837" ht="12.75" customHeight="1" x14ac:dyDescent="0.2"/>
    <row r="167841" ht="12.75" customHeight="1" x14ac:dyDescent="0.2"/>
    <row r="167845" ht="12.75" customHeight="1" x14ac:dyDescent="0.2"/>
    <row r="167849" ht="12.75" customHeight="1" x14ac:dyDescent="0.2"/>
    <row r="167853" ht="12.75" customHeight="1" x14ac:dyDescent="0.2"/>
    <row r="167857" ht="12.75" customHeight="1" x14ac:dyDescent="0.2"/>
    <row r="167861" ht="12.75" customHeight="1" x14ac:dyDescent="0.2"/>
    <row r="167865" ht="12.75" customHeight="1" x14ac:dyDescent="0.2"/>
    <row r="167869" ht="12.75" customHeight="1" x14ac:dyDescent="0.2"/>
    <row r="167873" ht="12.75" customHeight="1" x14ac:dyDescent="0.2"/>
    <row r="167877" ht="12.75" customHeight="1" x14ac:dyDescent="0.2"/>
    <row r="167881" ht="12.75" customHeight="1" x14ac:dyDescent="0.2"/>
    <row r="167885" ht="12.75" customHeight="1" x14ac:dyDescent="0.2"/>
    <row r="167889" ht="12.75" customHeight="1" x14ac:dyDescent="0.2"/>
    <row r="167893" ht="12.75" customHeight="1" x14ac:dyDescent="0.2"/>
    <row r="167897" ht="12.75" customHeight="1" x14ac:dyDescent="0.2"/>
    <row r="167901" ht="12.75" customHeight="1" x14ac:dyDescent="0.2"/>
    <row r="167905" ht="12.75" customHeight="1" x14ac:dyDescent="0.2"/>
    <row r="167909" ht="12.75" customHeight="1" x14ac:dyDescent="0.2"/>
    <row r="167913" ht="12.75" customHeight="1" x14ac:dyDescent="0.2"/>
    <row r="167917" ht="12.75" customHeight="1" x14ac:dyDescent="0.2"/>
    <row r="167921" ht="12.75" customHeight="1" x14ac:dyDescent="0.2"/>
    <row r="167925" ht="12.75" customHeight="1" x14ac:dyDescent="0.2"/>
    <row r="167929" ht="12.75" customHeight="1" x14ac:dyDescent="0.2"/>
    <row r="167933" ht="12.75" customHeight="1" x14ac:dyDescent="0.2"/>
    <row r="167937" ht="12.75" customHeight="1" x14ac:dyDescent="0.2"/>
    <row r="167941" ht="12.75" customHeight="1" x14ac:dyDescent="0.2"/>
    <row r="167945" ht="12.75" customHeight="1" x14ac:dyDescent="0.2"/>
    <row r="167949" ht="12.75" customHeight="1" x14ac:dyDescent="0.2"/>
    <row r="167953" ht="12.75" customHeight="1" x14ac:dyDescent="0.2"/>
    <row r="167957" ht="12.75" customHeight="1" x14ac:dyDescent="0.2"/>
    <row r="167961" ht="12.75" customHeight="1" x14ac:dyDescent="0.2"/>
    <row r="167965" ht="12.75" customHeight="1" x14ac:dyDescent="0.2"/>
    <row r="167969" ht="12.75" customHeight="1" x14ac:dyDescent="0.2"/>
    <row r="167973" ht="12.75" customHeight="1" x14ac:dyDescent="0.2"/>
    <row r="167977" ht="12.75" customHeight="1" x14ac:dyDescent="0.2"/>
    <row r="167981" ht="12.75" customHeight="1" x14ac:dyDescent="0.2"/>
    <row r="167985" ht="12.75" customHeight="1" x14ac:dyDescent="0.2"/>
    <row r="167989" ht="12.75" customHeight="1" x14ac:dyDescent="0.2"/>
    <row r="167993" ht="12.75" customHeight="1" x14ac:dyDescent="0.2"/>
    <row r="167997" ht="12.75" customHeight="1" x14ac:dyDescent="0.2"/>
    <row r="168001" ht="12.75" customHeight="1" x14ac:dyDescent="0.2"/>
    <row r="168005" ht="12.75" customHeight="1" x14ac:dyDescent="0.2"/>
    <row r="168009" ht="12.75" customHeight="1" x14ac:dyDescent="0.2"/>
    <row r="168013" ht="12.75" customHeight="1" x14ac:dyDescent="0.2"/>
    <row r="168017" ht="12.75" customHeight="1" x14ac:dyDescent="0.2"/>
    <row r="168021" ht="12.75" customHeight="1" x14ac:dyDescent="0.2"/>
    <row r="168025" ht="12.75" customHeight="1" x14ac:dyDescent="0.2"/>
    <row r="168029" ht="12.75" customHeight="1" x14ac:dyDescent="0.2"/>
    <row r="168033" ht="12.75" customHeight="1" x14ac:dyDescent="0.2"/>
    <row r="168037" ht="12.75" customHeight="1" x14ac:dyDescent="0.2"/>
    <row r="168041" ht="12.75" customHeight="1" x14ac:dyDescent="0.2"/>
    <row r="168045" ht="12.75" customHeight="1" x14ac:dyDescent="0.2"/>
    <row r="168049" ht="12.75" customHeight="1" x14ac:dyDescent="0.2"/>
    <row r="168053" ht="12.75" customHeight="1" x14ac:dyDescent="0.2"/>
    <row r="168057" ht="12.75" customHeight="1" x14ac:dyDescent="0.2"/>
    <row r="168061" ht="12.75" customHeight="1" x14ac:dyDescent="0.2"/>
    <row r="168065" ht="12.75" customHeight="1" x14ac:dyDescent="0.2"/>
    <row r="168069" ht="12.75" customHeight="1" x14ac:dyDescent="0.2"/>
    <row r="168073" ht="12.75" customHeight="1" x14ac:dyDescent="0.2"/>
    <row r="168077" ht="12.75" customHeight="1" x14ac:dyDescent="0.2"/>
    <row r="168081" ht="12.75" customHeight="1" x14ac:dyDescent="0.2"/>
    <row r="168085" ht="12.75" customHeight="1" x14ac:dyDescent="0.2"/>
    <row r="168089" ht="12.75" customHeight="1" x14ac:dyDescent="0.2"/>
    <row r="168093" ht="12.75" customHeight="1" x14ac:dyDescent="0.2"/>
    <row r="168097" ht="12.75" customHeight="1" x14ac:dyDescent="0.2"/>
    <row r="168101" ht="12.75" customHeight="1" x14ac:dyDescent="0.2"/>
    <row r="168105" ht="12.75" customHeight="1" x14ac:dyDescent="0.2"/>
    <row r="168109" ht="12.75" customHeight="1" x14ac:dyDescent="0.2"/>
    <row r="168113" ht="12.75" customHeight="1" x14ac:dyDescent="0.2"/>
    <row r="168117" ht="12.75" customHeight="1" x14ac:dyDescent="0.2"/>
    <row r="168121" ht="12.75" customHeight="1" x14ac:dyDescent="0.2"/>
    <row r="168125" ht="12.75" customHeight="1" x14ac:dyDescent="0.2"/>
    <row r="168129" ht="12.75" customHeight="1" x14ac:dyDescent="0.2"/>
    <row r="168133" ht="12.75" customHeight="1" x14ac:dyDescent="0.2"/>
    <row r="168137" ht="12.75" customHeight="1" x14ac:dyDescent="0.2"/>
    <row r="168141" ht="12.75" customHeight="1" x14ac:dyDescent="0.2"/>
    <row r="168145" ht="12.75" customHeight="1" x14ac:dyDescent="0.2"/>
    <row r="168149" ht="12.75" customHeight="1" x14ac:dyDescent="0.2"/>
    <row r="168153" ht="12.75" customHeight="1" x14ac:dyDescent="0.2"/>
    <row r="168157" ht="12.75" customHeight="1" x14ac:dyDescent="0.2"/>
    <row r="168161" ht="12.75" customHeight="1" x14ac:dyDescent="0.2"/>
    <row r="168165" ht="12.75" customHeight="1" x14ac:dyDescent="0.2"/>
    <row r="168169" ht="12.75" customHeight="1" x14ac:dyDescent="0.2"/>
    <row r="168173" ht="12.75" customHeight="1" x14ac:dyDescent="0.2"/>
    <row r="168177" ht="12.75" customHeight="1" x14ac:dyDescent="0.2"/>
    <row r="168181" ht="12.75" customHeight="1" x14ac:dyDescent="0.2"/>
    <row r="168185" ht="12.75" customHeight="1" x14ac:dyDescent="0.2"/>
    <row r="168189" ht="12.75" customHeight="1" x14ac:dyDescent="0.2"/>
    <row r="168193" ht="12.75" customHeight="1" x14ac:dyDescent="0.2"/>
    <row r="168197" ht="12.75" customHeight="1" x14ac:dyDescent="0.2"/>
    <row r="168201" ht="12.75" customHeight="1" x14ac:dyDescent="0.2"/>
    <row r="168205" ht="12.75" customHeight="1" x14ac:dyDescent="0.2"/>
    <row r="168209" ht="12.75" customHeight="1" x14ac:dyDescent="0.2"/>
    <row r="168213" ht="12.75" customHeight="1" x14ac:dyDescent="0.2"/>
    <row r="168217" ht="12.75" customHeight="1" x14ac:dyDescent="0.2"/>
    <row r="168221" ht="12.75" customHeight="1" x14ac:dyDescent="0.2"/>
    <row r="168225" ht="12.75" customHeight="1" x14ac:dyDescent="0.2"/>
    <row r="168229" ht="12.75" customHeight="1" x14ac:dyDescent="0.2"/>
    <row r="168233" ht="12.75" customHeight="1" x14ac:dyDescent="0.2"/>
    <row r="168237" ht="12.75" customHeight="1" x14ac:dyDescent="0.2"/>
    <row r="168241" ht="12.75" customHeight="1" x14ac:dyDescent="0.2"/>
    <row r="168245" ht="12.75" customHeight="1" x14ac:dyDescent="0.2"/>
    <row r="168249" ht="12.75" customHeight="1" x14ac:dyDescent="0.2"/>
    <row r="168253" ht="12.75" customHeight="1" x14ac:dyDescent="0.2"/>
    <row r="168257" ht="12.75" customHeight="1" x14ac:dyDescent="0.2"/>
    <row r="168261" ht="12.75" customHeight="1" x14ac:dyDescent="0.2"/>
    <row r="168265" ht="12.75" customHeight="1" x14ac:dyDescent="0.2"/>
    <row r="168269" ht="12.75" customHeight="1" x14ac:dyDescent="0.2"/>
    <row r="168273" ht="12.75" customHeight="1" x14ac:dyDescent="0.2"/>
    <row r="168277" ht="12.75" customHeight="1" x14ac:dyDescent="0.2"/>
    <row r="168281" ht="12.75" customHeight="1" x14ac:dyDescent="0.2"/>
    <row r="168285" ht="12.75" customHeight="1" x14ac:dyDescent="0.2"/>
    <row r="168289" ht="12.75" customHeight="1" x14ac:dyDescent="0.2"/>
    <row r="168293" ht="12.75" customHeight="1" x14ac:dyDescent="0.2"/>
    <row r="168297" ht="12.75" customHeight="1" x14ac:dyDescent="0.2"/>
    <row r="168301" ht="12.75" customHeight="1" x14ac:dyDescent="0.2"/>
    <row r="168305" ht="12.75" customHeight="1" x14ac:dyDescent="0.2"/>
    <row r="168309" ht="12.75" customHeight="1" x14ac:dyDescent="0.2"/>
    <row r="168313" ht="12.75" customHeight="1" x14ac:dyDescent="0.2"/>
    <row r="168317" ht="12.75" customHeight="1" x14ac:dyDescent="0.2"/>
    <row r="168321" ht="12.75" customHeight="1" x14ac:dyDescent="0.2"/>
    <row r="168325" ht="12.75" customHeight="1" x14ac:dyDescent="0.2"/>
    <row r="168329" ht="12.75" customHeight="1" x14ac:dyDescent="0.2"/>
    <row r="168333" ht="12.75" customHeight="1" x14ac:dyDescent="0.2"/>
    <row r="168337" ht="12.75" customHeight="1" x14ac:dyDescent="0.2"/>
    <row r="168341" ht="12.75" customHeight="1" x14ac:dyDescent="0.2"/>
    <row r="168345" ht="12.75" customHeight="1" x14ac:dyDescent="0.2"/>
    <row r="168349" ht="12.75" customHeight="1" x14ac:dyDescent="0.2"/>
    <row r="168353" ht="12.75" customHeight="1" x14ac:dyDescent="0.2"/>
    <row r="168357" ht="12.75" customHeight="1" x14ac:dyDescent="0.2"/>
    <row r="168361" ht="12.75" customHeight="1" x14ac:dyDescent="0.2"/>
    <row r="168365" ht="12.75" customHeight="1" x14ac:dyDescent="0.2"/>
    <row r="168369" ht="12.75" customHeight="1" x14ac:dyDescent="0.2"/>
    <row r="168373" ht="12.75" customHeight="1" x14ac:dyDescent="0.2"/>
    <row r="168377" ht="12.75" customHeight="1" x14ac:dyDescent="0.2"/>
    <row r="168381" ht="12.75" customHeight="1" x14ac:dyDescent="0.2"/>
    <row r="168385" ht="12.75" customHeight="1" x14ac:dyDescent="0.2"/>
    <row r="168389" ht="12.75" customHeight="1" x14ac:dyDescent="0.2"/>
    <row r="168393" ht="12.75" customHeight="1" x14ac:dyDescent="0.2"/>
    <row r="168397" ht="12.75" customHeight="1" x14ac:dyDescent="0.2"/>
    <row r="168401" ht="12.75" customHeight="1" x14ac:dyDescent="0.2"/>
    <row r="168405" ht="12.75" customHeight="1" x14ac:dyDescent="0.2"/>
    <row r="168409" ht="12.75" customHeight="1" x14ac:dyDescent="0.2"/>
    <row r="168413" ht="12.75" customHeight="1" x14ac:dyDescent="0.2"/>
    <row r="168417" ht="12.75" customHeight="1" x14ac:dyDescent="0.2"/>
    <row r="168421" ht="12.75" customHeight="1" x14ac:dyDescent="0.2"/>
    <row r="168425" ht="12.75" customHeight="1" x14ac:dyDescent="0.2"/>
    <row r="168429" ht="12.75" customHeight="1" x14ac:dyDescent="0.2"/>
    <row r="168433" ht="12.75" customHeight="1" x14ac:dyDescent="0.2"/>
    <row r="168437" ht="12.75" customHeight="1" x14ac:dyDescent="0.2"/>
    <row r="168441" ht="12.75" customHeight="1" x14ac:dyDescent="0.2"/>
    <row r="168445" ht="12.75" customHeight="1" x14ac:dyDescent="0.2"/>
    <row r="168449" ht="12.75" customHeight="1" x14ac:dyDescent="0.2"/>
    <row r="168453" ht="12.75" customHeight="1" x14ac:dyDescent="0.2"/>
    <row r="168457" ht="12.75" customHeight="1" x14ac:dyDescent="0.2"/>
    <row r="168461" ht="12.75" customHeight="1" x14ac:dyDescent="0.2"/>
    <row r="168465" ht="12.75" customHeight="1" x14ac:dyDescent="0.2"/>
    <row r="168469" ht="12.75" customHeight="1" x14ac:dyDescent="0.2"/>
    <row r="168473" ht="12.75" customHeight="1" x14ac:dyDescent="0.2"/>
    <row r="168477" ht="12.75" customHeight="1" x14ac:dyDescent="0.2"/>
    <row r="168481" ht="12.75" customHeight="1" x14ac:dyDescent="0.2"/>
    <row r="168485" ht="12.75" customHeight="1" x14ac:dyDescent="0.2"/>
    <row r="168489" ht="12.75" customHeight="1" x14ac:dyDescent="0.2"/>
    <row r="168493" ht="12.75" customHeight="1" x14ac:dyDescent="0.2"/>
    <row r="168497" ht="12.75" customHeight="1" x14ac:dyDescent="0.2"/>
    <row r="168501" ht="12.75" customHeight="1" x14ac:dyDescent="0.2"/>
    <row r="168505" ht="12.75" customHeight="1" x14ac:dyDescent="0.2"/>
    <row r="168509" ht="12.75" customHeight="1" x14ac:dyDescent="0.2"/>
    <row r="168513" ht="12.75" customHeight="1" x14ac:dyDescent="0.2"/>
    <row r="168517" ht="12.75" customHeight="1" x14ac:dyDescent="0.2"/>
    <row r="168521" ht="12.75" customHeight="1" x14ac:dyDescent="0.2"/>
    <row r="168525" ht="12.75" customHeight="1" x14ac:dyDescent="0.2"/>
    <row r="168529" ht="12.75" customHeight="1" x14ac:dyDescent="0.2"/>
    <row r="168533" ht="12.75" customHeight="1" x14ac:dyDescent="0.2"/>
    <row r="168537" ht="12.75" customHeight="1" x14ac:dyDescent="0.2"/>
    <row r="168541" ht="12.75" customHeight="1" x14ac:dyDescent="0.2"/>
    <row r="168545" ht="12.75" customHeight="1" x14ac:dyDescent="0.2"/>
    <row r="168549" ht="12.75" customHeight="1" x14ac:dyDescent="0.2"/>
    <row r="168553" ht="12.75" customHeight="1" x14ac:dyDescent="0.2"/>
    <row r="168557" ht="12.75" customHeight="1" x14ac:dyDescent="0.2"/>
    <row r="168561" ht="12.75" customHeight="1" x14ac:dyDescent="0.2"/>
    <row r="168565" ht="12.75" customHeight="1" x14ac:dyDescent="0.2"/>
    <row r="168569" ht="12.75" customHeight="1" x14ac:dyDescent="0.2"/>
    <row r="168573" ht="12.75" customHeight="1" x14ac:dyDescent="0.2"/>
    <row r="168577" ht="12.75" customHeight="1" x14ac:dyDescent="0.2"/>
    <row r="168581" ht="12.75" customHeight="1" x14ac:dyDescent="0.2"/>
    <row r="168585" ht="12.75" customHeight="1" x14ac:dyDescent="0.2"/>
    <row r="168589" ht="12.75" customHeight="1" x14ac:dyDescent="0.2"/>
    <row r="168593" ht="12.75" customHeight="1" x14ac:dyDescent="0.2"/>
    <row r="168597" ht="12.75" customHeight="1" x14ac:dyDescent="0.2"/>
    <row r="168601" ht="12.75" customHeight="1" x14ac:dyDescent="0.2"/>
    <row r="168605" ht="12.75" customHeight="1" x14ac:dyDescent="0.2"/>
    <row r="168609" ht="12.75" customHeight="1" x14ac:dyDescent="0.2"/>
    <row r="168613" ht="12.75" customHeight="1" x14ac:dyDescent="0.2"/>
    <row r="168617" ht="12.75" customHeight="1" x14ac:dyDescent="0.2"/>
    <row r="168621" ht="12.75" customHeight="1" x14ac:dyDescent="0.2"/>
    <row r="168625" ht="12.75" customHeight="1" x14ac:dyDescent="0.2"/>
    <row r="168629" ht="12.75" customHeight="1" x14ac:dyDescent="0.2"/>
    <row r="168633" ht="12.75" customHeight="1" x14ac:dyDescent="0.2"/>
    <row r="168637" ht="12.75" customHeight="1" x14ac:dyDescent="0.2"/>
    <row r="168641" ht="12.75" customHeight="1" x14ac:dyDescent="0.2"/>
    <row r="168645" ht="12.75" customHeight="1" x14ac:dyDescent="0.2"/>
    <row r="168649" ht="12.75" customHeight="1" x14ac:dyDescent="0.2"/>
    <row r="168653" ht="12.75" customHeight="1" x14ac:dyDescent="0.2"/>
    <row r="168657" ht="12.75" customHeight="1" x14ac:dyDescent="0.2"/>
    <row r="168661" ht="12.75" customHeight="1" x14ac:dyDescent="0.2"/>
    <row r="168665" ht="12.75" customHeight="1" x14ac:dyDescent="0.2"/>
    <row r="168669" ht="12.75" customHeight="1" x14ac:dyDescent="0.2"/>
    <row r="168673" ht="12.75" customHeight="1" x14ac:dyDescent="0.2"/>
    <row r="168677" ht="12.75" customHeight="1" x14ac:dyDescent="0.2"/>
    <row r="168681" ht="12.75" customHeight="1" x14ac:dyDescent="0.2"/>
    <row r="168685" ht="12.75" customHeight="1" x14ac:dyDescent="0.2"/>
    <row r="168689" ht="12.75" customHeight="1" x14ac:dyDescent="0.2"/>
    <row r="168693" ht="12.75" customHeight="1" x14ac:dyDescent="0.2"/>
    <row r="168697" ht="12.75" customHeight="1" x14ac:dyDescent="0.2"/>
    <row r="168701" ht="12.75" customHeight="1" x14ac:dyDescent="0.2"/>
    <row r="168705" ht="12.75" customHeight="1" x14ac:dyDescent="0.2"/>
    <row r="168709" ht="12.75" customHeight="1" x14ac:dyDescent="0.2"/>
    <row r="168713" ht="12.75" customHeight="1" x14ac:dyDescent="0.2"/>
    <row r="168717" ht="12.75" customHeight="1" x14ac:dyDescent="0.2"/>
    <row r="168721" ht="12.75" customHeight="1" x14ac:dyDescent="0.2"/>
    <row r="168725" ht="12.75" customHeight="1" x14ac:dyDescent="0.2"/>
    <row r="168729" ht="12.75" customHeight="1" x14ac:dyDescent="0.2"/>
    <row r="168733" ht="12.75" customHeight="1" x14ac:dyDescent="0.2"/>
    <row r="168737" ht="12.75" customHeight="1" x14ac:dyDescent="0.2"/>
    <row r="168741" ht="12.75" customHeight="1" x14ac:dyDescent="0.2"/>
    <row r="168745" ht="12.75" customHeight="1" x14ac:dyDescent="0.2"/>
    <row r="168749" ht="12.75" customHeight="1" x14ac:dyDescent="0.2"/>
    <row r="168753" ht="12.75" customHeight="1" x14ac:dyDescent="0.2"/>
    <row r="168757" ht="12.75" customHeight="1" x14ac:dyDescent="0.2"/>
    <row r="168761" ht="12.75" customHeight="1" x14ac:dyDescent="0.2"/>
    <row r="168765" ht="12.75" customHeight="1" x14ac:dyDescent="0.2"/>
    <row r="168769" ht="12.75" customHeight="1" x14ac:dyDescent="0.2"/>
    <row r="168773" ht="12.75" customHeight="1" x14ac:dyDescent="0.2"/>
    <row r="168777" ht="12.75" customHeight="1" x14ac:dyDescent="0.2"/>
    <row r="168781" ht="12.75" customHeight="1" x14ac:dyDescent="0.2"/>
    <row r="168785" ht="12.75" customHeight="1" x14ac:dyDescent="0.2"/>
    <row r="168789" ht="12.75" customHeight="1" x14ac:dyDescent="0.2"/>
    <row r="168793" ht="12.75" customHeight="1" x14ac:dyDescent="0.2"/>
    <row r="168797" ht="12.75" customHeight="1" x14ac:dyDescent="0.2"/>
    <row r="168801" ht="12.75" customHeight="1" x14ac:dyDescent="0.2"/>
    <row r="168805" ht="12.75" customHeight="1" x14ac:dyDescent="0.2"/>
    <row r="168809" ht="12.75" customHeight="1" x14ac:dyDescent="0.2"/>
    <row r="168813" ht="12.75" customHeight="1" x14ac:dyDescent="0.2"/>
    <row r="168817" ht="12.75" customHeight="1" x14ac:dyDescent="0.2"/>
    <row r="168821" ht="12.75" customHeight="1" x14ac:dyDescent="0.2"/>
    <row r="168825" ht="12.75" customHeight="1" x14ac:dyDescent="0.2"/>
    <row r="168829" ht="12.75" customHeight="1" x14ac:dyDescent="0.2"/>
    <row r="168833" ht="12.75" customHeight="1" x14ac:dyDescent="0.2"/>
    <row r="168837" ht="12.75" customHeight="1" x14ac:dyDescent="0.2"/>
    <row r="168841" ht="12.75" customHeight="1" x14ac:dyDescent="0.2"/>
    <row r="168845" ht="12.75" customHeight="1" x14ac:dyDescent="0.2"/>
    <row r="168849" ht="12.75" customHeight="1" x14ac:dyDescent="0.2"/>
    <row r="168853" ht="12.75" customHeight="1" x14ac:dyDescent="0.2"/>
    <row r="168857" ht="12.75" customHeight="1" x14ac:dyDescent="0.2"/>
    <row r="168861" ht="12.75" customHeight="1" x14ac:dyDescent="0.2"/>
    <row r="168865" ht="12.75" customHeight="1" x14ac:dyDescent="0.2"/>
    <row r="168869" ht="12.75" customHeight="1" x14ac:dyDescent="0.2"/>
    <row r="168873" ht="12.75" customHeight="1" x14ac:dyDescent="0.2"/>
    <row r="168877" ht="12.75" customHeight="1" x14ac:dyDescent="0.2"/>
    <row r="168881" ht="12.75" customHeight="1" x14ac:dyDescent="0.2"/>
    <row r="168885" ht="12.75" customHeight="1" x14ac:dyDescent="0.2"/>
    <row r="168889" ht="12.75" customHeight="1" x14ac:dyDescent="0.2"/>
    <row r="168893" ht="12.75" customHeight="1" x14ac:dyDescent="0.2"/>
    <row r="168897" ht="12.75" customHeight="1" x14ac:dyDescent="0.2"/>
    <row r="168901" ht="12.75" customHeight="1" x14ac:dyDescent="0.2"/>
    <row r="168905" ht="12.75" customHeight="1" x14ac:dyDescent="0.2"/>
    <row r="168909" ht="12.75" customHeight="1" x14ac:dyDescent="0.2"/>
    <row r="168913" ht="12.75" customHeight="1" x14ac:dyDescent="0.2"/>
    <row r="168917" ht="12.75" customHeight="1" x14ac:dyDescent="0.2"/>
    <row r="168921" ht="12.75" customHeight="1" x14ac:dyDescent="0.2"/>
    <row r="168925" ht="12.75" customHeight="1" x14ac:dyDescent="0.2"/>
    <row r="168929" ht="12.75" customHeight="1" x14ac:dyDescent="0.2"/>
    <row r="168933" ht="12.75" customHeight="1" x14ac:dyDescent="0.2"/>
    <row r="168937" ht="12.75" customHeight="1" x14ac:dyDescent="0.2"/>
    <row r="168941" ht="12.75" customHeight="1" x14ac:dyDescent="0.2"/>
    <row r="168945" ht="12.75" customHeight="1" x14ac:dyDescent="0.2"/>
    <row r="168949" ht="12.75" customHeight="1" x14ac:dyDescent="0.2"/>
    <row r="168953" ht="12.75" customHeight="1" x14ac:dyDescent="0.2"/>
    <row r="168957" ht="12.75" customHeight="1" x14ac:dyDescent="0.2"/>
    <row r="168961" ht="12.75" customHeight="1" x14ac:dyDescent="0.2"/>
    <row r="168965" ht="12.75" customHeight="1" x14ac:dyDescent="0.2"/>
    <row r="168969" ht="12.75" customHeight="1" x14ac:dyDescent="0.2"/>
    <row r="168973" ht="12.75" customHeight="1" x14ac:dyDescent="0.2"/>
    <row r="168977" ht="12.75" customHeight="1" x14ac:dyDescent="0.2"/>
    <row r="168981" ht="12.75" customHeight="1" x14ac:dyDescent="0.2"/>
    <row r="168985" ht="12.75" customHeight="1" x14ac:dyDescent="0.2"/>
    <row r="168989" ht="12.75" customHeight="1" x14ac:dyDescent="0.2"/>
    <row r="168993" ht="12.75" customHeight="1" x14ac:dyDescent="0.2"/>
    <row r="168997" ht="12.75" customHeight="1" x14ac:dyDescent="0.2"/>
    <row r="169001" ht="12.75" customHeight="1" x14ac:dyDescent="0.2"/>
    <row r="169005" ht="12.75" customHeight="1" x14ac:dyDescent="0.2"/>
    <row r="169009" ht="12.75" customHeight="1" x14ac:dyDescent="0.2"/>
    <row r="169013" ht="12.75" customHeight="1" x14ac:dyDescent="0.2"/>
    <row r="169017" ht="12.75" customHeight="1" x14ac:dyDescent="0.2"/>
    <row r="169021" ht="12.75" customHeight="1" x14ac:dyDescent="0.2"/>
    <row r="169025" ht="12.75" customHeight="1" x14ac:dyDescent="0.2"/>
    <row r="169029" ht="12.75" customHeight="1" x14ac:dyDescent="0.2"/>
    <row r="169033" ht="12.75" customHeight="1" x14ac:dyDescent="0.2"/>
    <row r="169037" ht="12.75" customHeight="1" x14ac:dyDescent="0.2"/>
    <row r="169041" ht="12.75" customHeight="1" x14ac:dyDescent="0.2"/>
    <row r="169045" ht="12.75" customHeight="1" x14ac:dyDescent="0.2"/>
    <row r="169049" ht="12.75" customHeight="1" x14ac:dyDescent="0.2"/>
    <row r="169053" ht="12.75" customHeight="1" x14ac:dyDescent="0.2"/>
    <row r="169057" ht="12.75" customHeight="1" x14ac:dyDescent="0.2"/>
    <row r="169061" ht="12.75" customHeight="1" x14ac:dyDescent="0.2"/>
    <row r="169065" ht="12.75" customHeight="1" x14ac:dyDescent="0.2"/>
    <row r="169069" ht="12.75" customHeight="1" x14ac:dyDescent="0.2"/>
    <row r="169073" ht="12.75" customHeight="1" x14ac:dyDescent="0.2"/>
    <row r="169077" ht="12.75" customHeight="1" x14ac:dyDescent="0.2"/>
    <row r="169081" ht="12.75" customHeight="1" x14ac:dyDescent="0.2"/>
    <row r="169085" ht="12.75" customHeight="1" x14ac:dyDescent="0.2"/>
    <row r="169089" ht="12.75" customHeight="1" x14ac:dyDescent="0.2"/>
    <row r="169093" ht="12.75" customHeight="1" x14ac:dyDescent="0.2"/>
    <row r="169097" ht="12.75" customHeight="1" x14ac:dyDescent="0.2"/>
    <row r="169101" ht="12.75" customHeight="1" x14ac:dyDescent="0.2"/>
    <row r="169105" ht="12.75" customHeight="1" x14ac:dyDescent="0.2"/>
    <row r="169109" ht="12.75" customHeight="1" x14ac:dyDescent="0.2"/>
    <row r="169113" ht="12.75" customHeight="1" x14ac:dyDescent="0.2"/>
    <row r="169117" ht="12.75" customHeight="1" x14ac:dyDescent="0.2"/>
    <row r="169121" ht="12.75" customHeight="1" x14ac:dyDescent="0.2"/>
    <row r="169125" ht="12.75" customHeight="1" x14ac:dyDescent="0.2"/>
    <row r="169129" ht="12.75" customHeight="1" x14ac:dyDescent="0.2"/>
    <row r="169133" ht="12.75" customHeight="1" x14ac:dyDescent="0.2"/>
    <row r="169137" ht="12.75" customHeight="1" x14ac:dyDescent="0.2"/>
    <row r="169141" ht="12.75" customHeight="1" x14ac:dyDescent="0.2"/>
    <row r="169145" ht="12.75" customHeight="1" x14ac:dyDescent="0.2"/>
    <row r="169149" ht="12.75" customHeight="1" x14ac:dyDescent="0.2"/>
    <row r="169153" ht="12.75" customHeight="1" x14ac:dyDescent="0.2"/>
    <row r="169157" ht="12.75" customHeight="1" x14ac:dyDescent="0.2"/>
    <row r="169161" ht="12.75" customHeight="1" x14ac:dyDescent="0.2"/>
    <row r="169165" ht="12.75" customHeight="1" x14ac:dyDescent="0.2"/>
    <row r="169169" ht="12.75" customHeight="1" x14ac:dyDescent="0.2"/>
    <row r="169173" ht="12.75" customHeight="1" x14ac:dyDescent="0.2"/>
    <row r="169177" ht="12.75" customHeight="1" x14ac:dyDescent="0.2"/>
    <row r="169181" ht="12.75" customHeight="1" x14ac:dyDescent="0.2"/>
    <row r="169185" ht="12.75" customHeight="1" x14ac:dyDescent="0.2"/>
    <row r="169189" ht="12.75" customHeight="1" x14ac:dyDescent="0.2"/>
    <row r="169193" ht="12.75" customHeight="1" x14ac:dyDescent="0.2"/>
    <row r="169197" ht="12.75" customHeight="1" x14ac:dyDescent="0.2"/>
    <row r="169201" ht="12.75" customHeight="1" x14ac:dyDescent="0.2"/>
    <row r="169205" ht="12.75" customHeight="1" x14ac:dyDescent="0.2"/>
    <row r="169209" ht="12.75" customHeight="1" x14ac:dyDescent="0.2"/>
    <row r="169213" ht="12.75" customHeight="1" x14ac:dyDescent="0.2"/>
    <row r="169217" ht="12.75" customHeight="1" x14ac:dyDescent="0.2"/>
    <row r="169221" ht="12.75" customHeight="1" x14ac:dyDescent="0.2"/>
    <row r="169225" ht="12.75" customHeight="1" x14ac:dyDescent="0.2"/>
    <row r="169229" ht="12.75" customHeight="1" x14ac:dyDescent="0.2"/>
    <row r="169233" ht="12.75" customHeight="1" x14ac:dyDescent="0.2"/>
    <row r="169237" ht="12.75" customHeight="1" x14ac:dyDescent="0.2"/>
    <row r="169241" ht="12.75" customHeight="1" x14ac:dyDescent="0.2"/>
    <row r="169245" ht="12.75" customHeight="1" x14ac:dyDescent="0.2"/>
    <row r="169249" ht="12.75" customHeight="1" x14ac:dyDescent="0.2"/>
    <row r="169253" ht="12.75" customHeight="1" x14ac:dyDescent="0.2"/>
    <row r="169257" ht="12.75" customHeight="1" x14ac:dyDescent="0.2"/>
    <row r="169261" ht="12.75" customHeight="1" x14ac:dyDescent="0.2"/>
    <row r="169265" ht="12.75" customHeight="1" x14ac:dyDescent="0.2"/>
    <row r="169269" ht="12.75" customHeight="1" x14ac:dyDescent="0.2"/>
    <row r="169273" ht="12.75" customHeight="1" x14ac:dyDescent="0.2"/>
    <row r="169277" ht="12.75" customHeight="1" x14ac:dyDescent="0.2"/>
    <row r="169281" ht="12.75" customHeight="1" x14ac:dyDescent="0.2"/>
    <row r="169285" ht="12.75" customHeight="1" x14ac:dyDescent="0.2"/>
    <row r="169289" ht="12.75" customHeight="1" x14ac:dyDescent="0.2"/>
    <row r="169293" ht="12.75" customHeight="1" x14ac:dyDescent="0.2"/>
    <row r="169297" ht="12.75" customHeight="1" x14ac:dyDescent="0.2"/>
    <row r="169301" ht="12.75" customHeight="1" x14ac:dyDescent="0.2"/>
    <row r="169305" ht="12.75" customHeight="1" x14ac:dyDescent="0.2"/>
    <row r="169309" ht="12.75" customHeight="1" x14ac:dyDescent="0.2"/>
    <row r="169313" ht="12.75" customHeight="1" x14ac:dyDescent="0.2"/>
    <row r="169317" ht="12.75" customHeight="1" x14ac:dyDescent="0.2"/>
    <row r="169321" ht="12.75" customHeight="1" x14ac:dyDescent="0.2"/>
    <row r="169325" ht="12.75" customHeight="1" x14ac:dyDescent="0.2"/>
    <row r="169329" ht="12.75" customHeight="1" x14ac:dyDescent="0.2"/>
    <row r="169333" ht="12.75" customHeight="1" x14ac:dyDescent="0.2"/>
    <row r="169337" ht="12.75" customHeight="1" x14ac:dyDescent="0.2"/>
    <row r="169341" ht="12.75" customHeight="1" x14ac:dyDescent="0.2"/>
    <row r="169345" ht="12.75" customHeight="1" x14ac:dyDescent="0.2"/>
    <row r="169349" ht="12.75" customHeight="1" x14ac:dyDescent="0.2"/>
    <row r="169353" ht="12.75" customHeight="1" x14ac:dyDescent="0.2"/>
    <row r="169357" ht="12.75" customHeight="1" x14ac:dyDescent="0.2"/>
    <row r="169361" ht="12.75" customHeight="1" x14ac:dyDescent="0.2"/>
    <row r="169365" ht="12.75" customHeight="1" x14ac:dyDescent="0.2"/>
    <row r="169369" ht="12.75" customHeight="1" x14ac:dyDescent="0.2"/>
    <row r="169373" ht="12.75" customHeight="1" x14ac:dyDescent="0.2"/>
    <row r="169377" ht="12.75" customHeight="1" x14ac:dyDescent="0.2"/>
    <row r="169381" ht="12.75" customHeight="1" x14ac:dyDescent="0.2"/>
    <row r="169385" ht="12.75" customHeight="1" x14ac:dyDescent="0.2"/>
    <row r="169389" ht="12.75" customHeight="1" x14ac:dyDescent="0.2"/>
    <row r="169393" ht="12.75" customHeight="1" x14ac:dyDescent="0.2"/>
    <row r="169397" ht="12.75" customHeight="1" x14ac:dyDescent="0.2"/>
    <row r="169401" ht="12.75" customHeight="1" x14ac:dyDescent="0.2"/>
    <row r="169405" ht="12.75" customHeight="1" x14ac:dyDescent="0.2"/>
    <row r="169409" ht="12.75" customHeight="1" x14ac:dyDescent="0.2"/>
    <row r="169413" ht="12.75" customHeight="1" x14ac:dyDescent="0.2"/>
    <row r="169417" ht="12.75" customHeight="1" x14ac:dyDescent="0.2"/>
    <row r="169421" ht="12.75" customHeight="1" x14ac:dyDescent="0.2"/>
    <row r="169425" ht="12.75" customHeight="1" x14ac:dyDescent="0.2"/>
    <row r="169429" ht="12.75" customHeight="1" x14ac:dyDescent="0.2"/>
    <row r="169433" ht="12.75" customHeight="1" x14ac:dyDescent="0.2"/>
    <row r="169437" ht="12.75" customHeight="1" x14ac:dyDescent="0.2"/>
    <row r="169441" ht="12.75" customHeight="1" x14ac:dyDescent="0.2"/>
    <row r="169445" ht="12.75" customHeight="1" x14ac:dyDescent="0.2"/>
    <row r="169449" ht="12.75" customHeight="1" x14ac:dyDescent="0.2"/>
    <row r="169453" ht="12.75" customHeight="1" x14ac:dyDescent="0.2"/>
    <row r="169457" ht="12.75" customHeight="1" x14ac:dyDescent="0.2"/>
    <row r="169461" ht="12.75" customHeight="1" x14ac:dyDescent="0.2"/>
    <row r="169465" ht="12.75" customHeight="1" x14ac:dyDescent="0.2"/>
    <row r="169469" ht="12.75" customHeight="1" x14ac:dyDescent="0.2"/>
    <row r="169473" ht="12.75" customHeight="1" x14ac:dyDescent="0.2"/>
    <row r="169477" ht="12.75" customHeight="1" x14ac:dyDescent="0.2"/>
    <row r="169481" ht="12.75" customHeight="1" x14ac:dyDescent="0.2"/>
    <row r="169485" ht="12.75" customHeight="1" x14ac:dyDescent="0.2"/>
    <row r="169489" ht="12.75" customHeight="1" x14ac:dyDescent="0.2"/>
    <row r="169493" ht="12.75" customHeight="1" x14ac:dyDescent="0.2"/>
    <row r="169497" ht="12.75" customHeight="1" x14ac:dyDescent="0.2"/>
    <row r="169501" ht="12.75" customHeight="1" x14ac:dyDescent="0.2"/>
    <row r="169505" ht="12.75" customHeight="1" x14ac:dyDescent="0.2"/>
    <row r="169509" ht="12.75" customHeight="1" x14ac:dyDescent="0.2"/>
    <row r="169513" ht="12.75" customHeight="1" x14ac:dyDescent="0.2"/>
    <row r="169517" ht="12.75" customHeight="1" x14ac:dyDescent="0.2"/>
    <row r="169521" ht="12.75" customHeight="1" x14ac:dyDescent="0.2"/>
    <row r="169525" ht="12.75" customHeight="1" x14ac:dyDescent="0.2"/>
    <row r="169529" ht="12.75" customHeight="1" x14ac:dyDescent="0.2"/>
    <row r="169533" ht="12.75" customHeight="1" x14ac:dyDescent="0.2"/>
    <row r="169537" ht="12.75" customHeight="1" x14ac:dyDescent="0.2"/>
    <row r="169541" ht="12.75" customHeight="1" x14ac:dyDescent="0.2"/>
    <row r="169545" ht="12.75" customHeight="1" x14ac:dyDescent="0.2"/>
    <row r="169549" ht="12.75" customHeight="1" x14ac:dyDescent="0.2"/>
    <row r="169553" ht="12.75" customHeight="1" x14ac:dyDescent="0.2"/>
    <row r="169557" ht="12.75" customHeight="1" x14ac:dyDescent="0.2"/>
    <row r="169561" ht="12.75" customHeight="1" x14ac:dyDescent="0.2"/>
    <row r="169565" ht="12.75" customHeight="1" x14ac:dyDescent="0.2"/>
    <row r="169569" ht="12.75" customHeight="1" x14ac:dyDescent="0.2"/>
    <row r="169573" ht="12.75" customHeight="1" x14ac:dyDescent="0.2"/>
    <row r="169577" ht="12.75" customHeight="1" x14ac:dyDescent="0.2"/>
    <row r="169581" ht="12.75" customHeight="1" x14ac:dyDescent="0.2"/>
    <row r="169585" ht="12.75" customHeight="1" x14ac:dyDescent="0.2"/>
    <row r="169589" ht="12.75" customHeight="1" x14ac:dyDescent="0.2"/>
    <row r="169593" ht="12.75" customHeight="1" x14ac:dyDescent="0.2"/>
    <row r="169597" ht="12.75" customHeight="1" x14ac:dyDescent="0.2"/>
    <row r="169601" ht="12.75" customHeight="1" x14ac:dyDescent="0.2"/>
    <row r="169605" ht="12.75" customHeight="1" x14ac:dyDescent="0.2"/>
    <row r="169609" ht="12.75" customHeight="1" x14ac:dyDescent="0.2"/>
    <row r="169613" ht="12.75" customHeight="1" x14ac:dyDescent="0.2"/>
    <row r="169617" ht="12.75" customHeight="1" x14ac:dyDescent="0.2"/>
    <row r="169621" ht="12.75" customHeight="1" x14ac:dyDescent="0.2"/>
    <row r="169625" ht="12.75" customHeight="1" x14ac:dyDescent="0.2"/>
    <row r="169629" ht="12.75" customHeight="1" x14ac:dyDescent="0.2"/>
    <row r="169633" ht="12.75" customHeight="1" x14ac:dyDescent="0.2"/>
    <row r="169637" ht="12.75" customHeight="1" x14ac:dyDescent="0.2"/>
    <row r="169641" ht="12.75" customHeight="1" x14ac:dyDescent="0.2"/>
    <row r="169645" ht="12.75" customHeight="1" x14ac:dyDescent="0.2"/>
    <row r="169649" ht="12.75" customHeight="1" x14ac:dyDescent="0.2"/>
    <row r="169653" ht="12.75" customHeight="1" x14ac:dyDescent="0.2"/>
    <row r="169657" ht="12.75" customHeight="1" x14ac:dyDescent="0.2"/>
    <row r="169661" ht="12.75" customHeight="1" x14ac:dyDescent="0.2"/>
    <row r="169665" ht="12.75" customHeight="1" x14ac:dyDescent="0.2"/>
    <row r="169669" ht="12.75" customHeight="1" x14ac:dyDescent="0.2"/>
    <row r="169673" ht="12.75" customHeight="1" x14ac:dyDescent="0.2"/>
    <row r="169677" ht="12.75" customHeight="1" x14ac:dyDescent="0.2"/>
    <row r="169681" ht="12.75" customHeight="1" x14ac:dyDescent="0.2"/>
    <row r="169685" ht="12.75" customHeight="1" x14ac:dyDescent="0.2"/>
    <row r="169689" ht="12.75" customHeight="1" x14ac:dyDescent="0.2"/>
    <row r="169693" ht="12.75" customHeight="1" x14ac:dyDescent="0.2"/>
    <row r="169697" ht="12.75" customHeight="1" x14ac:dyDescent="0.2"/>
    <row r="169701" ht="12.75" customHeight="1" x14ac:dyDescent="0.2"/>
    <row r="169705" ht="12.75" customHeight="1" x14ac:dyDescent="0.2"/>
    <row r="169709" ht="12.75" customHeight="1" x14ac:dyDescent="0.2"/>
    <row r="169713" ht="12.75" customHeight="1" x14ac:dyDescent="0.2"/>
    <row r="169717" ht="12.75" customHeight="1" x14ac:dyDescent="0.2"/>
    <row r="169721" ht="12.75" customHeight="1" x14ac:dyDescent="0.2"/>
    <row r="169725" ht="12.75" customHeight="1" x14ac:dyDescent="0.2"/>
    <row r="169729" ht="12.75" customHeight="1" x14ac:dyDescent="0.2"/>
    <row r="169733" ht="12.75" customHeight="1" x14ac:dyDescent="0.2"/>
    <row r="169737" ht="12.75" customHeight="1" x14ac:dyDescent="0.2"/>
    <row r="169741" ht="12.75" customHeight="1" x14ac:dyDescent="0.2"/>
    <row r="169745" ht="12.75" customHeight="1" x14ac:dyDescent="0.2"/>
    <row r="169749" ht="12.75" customHeight="1" x14ac:dyDescent="0.2"/>
    <row r="169753" ht="12.75" customHeight="1" x14ac:dyDescent="0.2"/>
    <row r="169757" ht="12.75" customHeight="1" x14ac:dyDescent="0.2"/>
    <row r="169761" ht="12.75" customHeight="1" x14ac:dyDescent="0.2"/>
    <row r="169765" ht="12.75" customHeight="1" x14ac:dyDescent="0.2"/>
    <row r="169769" ht="12.75" customHeight="1" x14ac:dyDescent="0.2"/>
    <row r="169773" ht="12.75" customHeight="1" x14ac:dyDescent="0.2"/>
    <row r="169777" ht="12.75" customHeight="1" x14ac:dyDescent="0.2"/>
    <row r="169781" ht="12.75" customHeight="1" x14ac:dyDescent="0.2"/>
    <row r="169785" ht="12.75" customHeight="1" x14ac:dyDescent="0.2"/>
    <row r="169789" ht="12.75" customHeight="1" x14ac:dyDescent="0.2"/>
    <row r="169793" ht="12.75" customHeight="1" x14ac:dyDescent="0.2"/>
    <row r="169797" ht="12.75" customHeight="1" x14ac:dyDescent="0.2"/>
    <row r="169801" ht="12.75" customHeight="1" x14ac:dyDescent="0.2"/>
    <row r="169805" ht="12.75" customHeight="1" x14ac:dyDescent="0.2"/>
    <row r="169809" ht="12.75" customHeight="1" x14ac:dyDescent="0.2"/>
    <row r="169813" ht="12.75" customHeight="1" x14ac:dyDescent="0.2"/>
    <row r="169817" ht="12.75" customHeight="1" x14ac:dyDescent="0.2"/>
    <row r="169821" ht="12.75" customHeight="1" x14ac:dyDescent="0.2"/>
    <row r="169825" ht="12.75" customHeight="1" x14ac:dyDescent="0.2"/>
    <row r="169829" ht="12.75" customHeight="1" x14ac:dyDescent="0.2"/>
    <row r="169833" ht="12.75" customHeight="1" x14ac:dyDescent="0.2"/>
    <row r="169837" ht="12.75" customHeight="1" x14ac:dyDescent="0.2"/>
    <row r="169841" ht="12.75" customHeight="1" x14ac:dyDescent="0.2"/>
    <row r="169845" ht="12.75" customHeight="1" x14ac:dyDescent="0.2"/>
    <row r="169849" ht="12.75" customHeight="1" x14ac:dyDescent="0.2"/>
    <row r="169853" ht="12.75" customHeight="1" x14ac:dyDescent="0.2"/>
    <row r="169857" ht="12.75" customHeight="1" x14ac:dyDescent="0.2"/>
    <row r="169861" ht="12.75" customHeight="1" x14ac:dyDescent="0.2"/>
    <row r="169865" ht="12.75" customHeight="1" x14ac:dyDescent="0.2"/>
    <row r="169869" ht="12.75" customHeight="1" x14ac:dyDescent="0.2"/>
    <row r="169873" ht="12.75" customHeight="1" x14ac:dyDescent="0.2"/>
    <row r="169877" ht="12.75" customHeight="1" x14ac:dyDescent="0.2"/>
    <row r="169881" ht="12.75" customHeight="1" x14ac:dyDescent="0.2"/>
    <row r="169885" ht="12.75" customHeight="1" x14ac:dyDescent="0.2"/>
    <row r="169889" ht="12.75" customHeight="1" x14ac:dyDescent="0.2"/>
    <row r="169893" ht="12.75" customHeight="1" x14ac:dyDescent="0.2"/>
    <row r="169897" ht="12.75" customHeight="1" x14ac:dyDescent="0.2"/>
    <row r="169901" ht="12.75" customHeight="1" x14ac:dyDescent="0.2"/>
    <row r="169905" ht="12.75" customHeight="1" x14ac:dyDescent="0.2"/>
    <row r="169909" ht="12.75" customHeight="1" x14ac:dyDescent="0.2"/>
    <row r="169913" ht="12.75" customHeight="1" x14ac:dyDescent="0.2"/>
    <row r="169917" ht="12.75" customHeight="1" x14ac:dyDescent="0.2"/>
    <row r="169921" ht="12.75" customHeight="1" x14ac:dyDescent="0.2"/>
    <row r="169925" ht="12.75" customHeight="1" x14ac:dyDescent="0.2"/>
    <row r="169929" ht="12.75" customHeight="1" x14ac:dyDescent="0.2"/>
    <row r="169933" ht="12.75" customHeight="1" x14ac:dyDescent="0.2"/>
    <row r="169937" ht="12.75" customHeight="1" x14ac:dyDescent="0.2"/>
    <row r="169941" ht="12.75" customHeight="1" x14ac:dyDescent="0.2"/>
    <row r="169945" ht="12.75" customHeight="1" x14ac:dyDescent="0.2"/>
    <row r="169949" ht="12.75" customHeight="1" x14ac:dyDescent="0.2"/>
    <row r="169953" ht="12.75" customHeight="1" x14ac:dyDescent="0.2"/>
    <row r="169957" ht="12.75" customHeight="1" x14ac:dyDescent="0.2"/>
    <row r="169961" ht="12.75" customHeight="1" x14ac:dyDescent="0.2"/>
    <row r="169965" ht="12.75" customHeight="1" x14ac:dyDescent="0.2"/>
    <row r="169969" ht="12.75" customHeight="1" x14ac:dyDescent="0.2"/>
    <row r="169973" ht="12.75" customHeight="1" x14ac:dyDescent="0.2"/>
    <row r="169977" ht="12.75" customHeight="1" x14ac:dyDescent="0.2"/>
    <row r="169981" ht="12.75" customHeight="1" x14ac:dyDescent="0.2"/>
    <row r="169985" ht="12.75" customHeight="1" x14ac:dyDescent="0.2"/>
    <row r="169989" ht="12.75" customHeight="1" x14ac:dyDescent="0.2"/>
    <row r="169993" ht="12.75" customHeight="1" x14ac:dyDescent="0.2"/>
    <row r="169997" ht="12.75" customHeight="1" x14ac:dyDescent="0.2"/>
    <row r="170001" ht="12.75" customHeight="1" x14ac:dyDescent="0.2"/>
    <row r="170005" ht="12.75" customHeight="1" x14ac:dyDescent="0.2"/>
    <row r="170009" ht="12.75" customHeight="1" x14ac:dyDescent="0.2"/>
    <row r="170013" ht="12.75" customHeight="1" x14ac:dyDescent="0.2"/>
    <row r="170017" ht="12.75" customHeight="1" x14ac:dyDescent="0.2"/>
    <row r="170021" ht="12.75" customHeight="1" x14ac:dyDescent="0.2"/>
    <row r="170025" ht="12.75" customHeight="1" x14ac:dyDescent="0.2"/>
    <row r="170029" ht="12.75" customHeight="1" x14ac:dyDescent="0.2"/>
    <row r="170033" ht="12.75" customHeight="1" x14ac:dyDescent="0.2"/>
    <row r="170037" ht="12.75" customHeight="1" x14ac:dyDescent="0.2"/>
    <row r="170041" ht="12.75" customHeight="1" x14ac:dyDescent="0.2"/>
    <row r="170045" ht="12.75" customHeight="1" x14ac:dyDescent="0.2"/>
    <row r="170049" ht="12.75" customHeight="1" x14ac:dyDescent="0.2"/>
    <row r="170053" ht="12.75" customHeight="1" x14ac:dyDescent="0.2"/>
    <row r="170057" ht="12.75" customHeight="1" x14ac:dyDescent="0.2"/>
    <row r="170061" ht="12.75" customHeight="1" x14ac:dyDescent="0.2"/>
    <row r="170065" ht="12.75" customHeight="1" x14ac:dyDescent="0.2"/>
    <row r="170069" ht="12.75" customHeight="1" x14ac:dyDescent="0.2"/>
    <row r="170073" ht="12.75" customHeight="1" x14ac:dyDescent="0.2"/>
    <row r="170077" ht="12.75" customHeight="1" x14ac:dyDescent="0.2"/>
    <row r="170081" ht="12.75" customHeight="1" x14ac:dyDescent="0.2"/>
    <row r="170085" ht="12.75" customHeight="1" x14ac:dyDescent="0.2"/>
    <row r="170089" ht="12.75" customHeight="1" x14ac:dyDescent="0.2"/>
    <row r="170093" ht="12.75" customHeight="1" x14ac:dyDescent="0.2"/>
    <row r="170097" ht="12.75" customHeight="1" x14ac:dyDescent="0.2"/>
    <row r="170101" ht="12.75" customHeight="1" x14ac:dyDescent="0.2"/>
    <row r="170105" ht="12.75" customHeight="1" x14ac:dyDescent="0.2"/>
    <row r="170109" ht="12.75" customHeight="1" x14ac:dyDescent="0.2"/>
    <row r="170113" ht="12.75" customHeight="1" x14ac:dyDescent="0.2"/>
    <row r="170117" ht="12.75" customHeight="1" x14ac:dyDescent="0.2"/>
    <row r="170121" ht="12.75" customHeight="1" x14ac:dyDescent="0.2"/>
    <row r="170125" ht="12.75" customHeight="1" x14ac:dyDescent="0.2"/>
    <row r="170129" ht="12.75" customHeight="1" x14ac:dyDescent="0.2"/>
    <row r="170133" ht="12.75" customHeight="1" x14ac:dyDescent="0.2"/>
    <row r="170137" ht="12.75" customHeight="1" x14ac:dyDescent="0.2"/>
    <row r="170141" ht="12.75" customHeight="1" x14ac:dyDescent="0.2"/>
    <row r="170145" ht="12.75" customHeight="1" x14ac:dyDescent="0.2"/>
    <row r="170149" ht="12.75" customHeight="1" x14ac:dyDescent="0.2"/>
    <row r="170153" ht="12.75" customHeight="1" x14ac:dyDescent="0.2"/>
    <row r="170157" ht="12.75" customHeight="1" x14ac:dyDescent="0.2"/>
    <row r="170161" ht="12.75" customHeight="1" x14ac:dyDescent="0.2"/>
    <row r="170165" ht="12.75" customHeight="1" x14ac:dyDescent="0.2"/>
    <row r="170169" ht="12.75" customHeight="1" x14ac:dyDescent="0.2"/>
    <row r="170173" ht="12.75" customHeight="1" x14ac:dyDescent="0.2"/>
    <row r="170177" ht="12.75" customHeight="1" x14ac:dyDescent="0.2"/>
    <row r="170181" ht="12.75" customHeight="1" x14ac:dyDescent="0.2"/>
    <row r="170185" ht="12.75" customHeight="1" x14ac:dyDescent="0.2"/>
    <row r="170189" ht="12.75" customHeight="1" x14ac:dyDescent="0.2"/>
    <row r="170193" ht="12.75" customHeight="1" x14ac:dyDescent="0.2"/>
    <row r="170197" ht="12.75" customHeight="1" x14ac:dyDescent="0.2"/>
    <row r="170201" ht="12.75" customHeight="1" x14ac:dyDescent="0.2"/>
    <row r="170205" ht="12.75" customHeight="1" x14ac:dyDescent="0.2"/>
    <row r="170209" ht="12.75" customHeight="1" x14ac:dyDescent="0.2"/>
    <row r="170213" ht="12.75" customHeight="1" x14ac:dyDescent="0.2"/>
    <row r="170217" ht="12.75" customHeight="1" x14ac:dyDescent="0.2"/>
    <row r="170221" ht="12.75" customHeight="1" x14ac:dyDescent="0.2"/>
    <row r="170225" ht="12.75" customHeight="1" x14ac:dyDescent="0.2"/>
    <row r="170229" ht="12.75" customHeight="1" x14ac:dyDescent="0.2"/>
    <row r="170233" ht="12.75" customHeight="1" x14ac:dyDescent="0.2"/>
    <row r="170237" ht="12.75" customHeight="1" x14ac:dyDescent="0.2"/>
    <row r="170241" ht="12.75" customHeight="1" x14ac:dyDescent="0.2"/>
    <row r="170245" ht="12.75" customHeight="1" x14ac:dyDescent="0.2"/>
    <row r="170249" ht="12.75" customHeight="1" x14ac:dyDescent="0.2"/>
    <row r="170253" ht="12.75" customHeight="1" x14ac:dyDescent="0.2"/>
    <row r="170257" ht="12.75" customHeight="1" x14ac:dyDescent="0.2"/>
    <row r="170261" ht="12.75" customHeight="1" x14ac:dyDescent="0.2"/>
    <row r="170265" ht="12.75" customHeight="1" x14ac:dyDescent="0.2"/>
    <row r="170269" ht="12.75" customHeight="1" x14ac:dyDescent="0.2"/>
    <row r="170273" ht="12.75" customHeight="1" x14ac:dyDescent="0.2"/>
    <row r="170277" ht="12.75" customHeight="1" x14ac:dyDescent="0.2"/>
    <row r="170281" ht="12.75" customHeight="1" x14ac:dyDescent="0.2"/>
    <row r="170285" ht="12.75" customHeight="1" x14ac:dyDescent="0.2"/>
    <row r="170289" ht="12.75" customHeight="1" x14ac:dyDescent="0.2"/>
    <row r="170293" ht="12.75" customHeight="1" x14ac:dyDescent="0.2"/>
    <row r="170297" ht="12.75" customHeight="1" x14ac:dyDescent="0.2"/>
    <row r="170301" ht="12.75" customHeight="1" x14ac:dyDescent="0.2"/>
    <row r="170305" ht="12.75" customHeight="1" x14ac:dyDescent="0.2"/>
    <row r="170309" ht="12.75" customHeight="1" x14ac:dyDescent="0.2"/>
    <row r="170313" ht="12.75" customHeight="1" x14ac:dyDescent="0.2"/>
    <row r="170317" ht="12.75" customHeight="1" x14ac:dyDescent="0.2"/>
    <row r="170321" ht="12.75" customHeight="1" x14ac:dyDescent="0.2"/>
    <row r="170325" ht="12.75" customHeight="1" x14ac:dyDescent="0.2"/>
    <row r="170329" ht="12.75" customHeight="1" x14ac:dyDescent="0.2"/>
    <row r="170333" ht="12.75" customHeight="1" x14ac:dyDescent="0.2"/>
    <row r="170337" ht="12.75" customHeight="1" x14ac:dyDescent="0.2"/>
    <row r="170341" ht="12.75" customHeight="1" x14ac:dyDescent="0.2"/>
    <row r="170345" ht="12.75" customHeight="1" x14ac:dyDescent="0.2"/>
    <row r="170349" ht="12.75" customHeight="1" x14ac:dyDescent="0.2"/>
    <row r="170353" ht="12.75" customHeight="1" x14ac:dyDescent="0.2"/>
    <row r="170357" ht="12.75" customHeight="1" x14ac:dyDescent="0.2"/>
    <row r="170361" ht="12.75" customHeight="1" x14ac:dyDescent="0.2"/>
    <row r="170365" ht="12.75" customHeight="1" x14ac:dyDescent="0.2"/>
    <row r="170369" ht="12.75" customHeight="1" x14ac:dyDescent="0.2"/>
    <row r="170373" ht="12.75" customHeight="1" x14ac:dyDescent="0.2"/>
    <row r="170377" ht="12.75" customHeight="1" x14ac:dyDescent="0.2"/>
    <row r="170381" ht="12.75" customHeight="1" x14ac:dyDescent="0.2"/>
    <row r="170385" ht="12.75" customHeight="1" x14ac:dyDescent="0.2"/>
    <row r="170389" ht="12.75" customHeight="1" x14ac:dyDescent="0.2"/>
    <row r="170393" ht="12.75" customHeight="1" x14ac:dyDescent="0.2"/>
    <row r="170397" ht="12.75" customHeight="1" x14ac:dyDescent="0.2"/>
    <row r="170401" ht="12.75" customHeight="1" x14ac:dyDescent="0.2"/>
    <row r="170405" ht="12.75" customHeight="1" x14ac:dyDescent="0.2"/>
    <row r="170409" ht="12.75" customHeight="1" x14ac:dyDescent="0.2"/>
    <row r="170413" ht="12.75" customHeight="1" x14ac:dyDescent="0.2"/>
    <row r="170417" ht="12.75" customHeight="1" x14ac:dyDescent="0.2"/>
    <row r="170421" ht="12.75" customHeight="1" x14ac:dyDescent="0.2"/>
    <row r="170425" ht="12.75" customHeight="1" x14ac:dyDescent="0.2"/>
    <row r="170429" ht="12.75" customHeight="1" x14ac:dyDescent="0.2"/>
    <row r="170433" ht="12.75" customHeight="1" x14ac:dyDescent="0.2"/>
    <row r="170437" ht="12.75" customHeight="1" x14ac:dyDescent="0.2"/>
    <row r="170441" ht="12.75" customHeight="1" x14ac:dyDescent="0.2"/>
    <row r="170445" ht="12.75" customHeight="1" x14ac:dyDescent="0.2"/>
    <row r="170449" ht="12.75" customHeight="1" x14ac:dyDescent="0.2"/>
    <row r="170453" ht="12.75" customHeight="1" x14ac:dyDescent="0.2"/>
    <row r="170457" ht="12.75" customHeight="1" x14ac:dyDescent="0.2"/>
    <row r="170461" ht="12.75" customHeight="1" x14ac:dyDescent="0.2"/>
    <row r="170465" ht="12.75" customHeight="1" x14ac:dyDescent="0.2"/>
    <row r="170469" ht="12.75" customHeight="1" x14ac:dyDescent="0.2"/>
    <row r="170473" ht="12.75" customHeight="1" x14ac:dyDescent="0.2"/>
    <row r="170477" ht="12.75" customHeight="1" x14ac:dyDescent="0.2"/>
    <row r="170481" ht="12.75" customHeight="1" x14ac:dyDescent="0.2"/>
    <row r="170485" ht="12.75" customHeight="1" x14ac:dyDescent="0.2"/>
    <row r="170489" ht="12.75" customHeight="1" x14ac:dyDescent="0.2"/>
    <row r="170493" ht="12.75" customHeight="1" x14ac:dyDescent="0.2"/>
    <row r="170497" ht="12.75" customHeight="1" x14ac:dyDescent="0.2"/>
    <row r="170501" ht="12.75" customHeight="1" x14ac:dyDescent="0.2"/>
    <row r="170505" ht="12.75" customHeight="1" x14ac:dyDescent="0.2"/>
    <row r="170509" ht="12.75" customHeight="1" x14ac:dyDescent="0.2"/>
    <row r="170513" ht="12.75" customHeight="1" x14ac:dyDescent="0.2"/>
    <row r="170517" ht="12.75" customHeight="1" x14ac:dyDescent="0.2"/>
    <row r="170521" ht="12.75" customHeight="1" x14ac:dyDescent="0.2"/>
    <row r="170525" ht="12.75" customHeight="1" x14ac:dyDescent="0.2"/>
    <row r="170529" ht="12.75" customHeight="1" x14ac:dyDescent="0.2"/>
    <row r="170533" ht="12.75" customHeight="1" x14ac:dyDescent="0.2"/>
    <row r="170537" ht="12.75" customHeight="1" x14ac:dyDescent="0.2"/>
    <row r="170541" ht="12.75" customHeight="1" x14ac:dyDescent="0.2"/>
    <row r="170545" ht="12.75" customHeight="1" x14ac:dyDescent="0.2"/>
    <row r="170549" ht="12.75" customHeight="1" x14ac:dyDescent="0.2"/>
    <row r="170553" ht="12.75" customHeight="1" x14ac:dyDescent="0.2"/>
    <row r="170557" ht="12.75" customHeight="1" x14ac:dyDescent="0.2"/>
    <row r="170561" ht="12.75" customHeight="1" x14ac:dyDescent="0.2"/>
    <row r="170565" ht="12.75" customHeight="1" x14ac:dyDescent="0.2"/>
    <row r="170569" ht="12.75" customHeight="1" x14ac:dyDescent="0.2"/>
    <row r="170573" ht="12.75" customHeight="1" x14ac:dyDescent="0.2"/>
    <row r="170577" ht="12.75" customHeight="1" x14ac:dyDescent="0.2"/>
    <row r="170581" ht="12.75" customHeight="1" x14ac:dyDescent="0.2"/>
    <row r="170585" ht="12.75" customHeight="1" x14ac:dyDescent="0.2"/>
    <row r="170589" ht="12.75" customHeight="1" x14ac:dyDescent="0.2"/>
    <row r="170593" ht="12.75" customHeight="1" x14ac:dyDescent="0.2"/>
    <row r="170597" ht="12.75" customHeight="1" x14ac:dyDescent="0.2"/>
    <row r="170601" ht="12.75" customHeight="1" x14ac:dyDescent="0.2"/>
    <row r="170605" ht="12.75" customHeight="1" x14ac:dyDescent="0.2"/>
    <row r="170609" ht="12.75" customHeight="1" x14ac:dyDescent="0.2"/>
    <row r="170613" ht="12.75" customHeight="1" x14ac:dyDescent="0.2"/>
    <row r="170617" ht="12.75" customHeight="1" x14ac:dyDescent="0.2"/>
    <row r="170621" ht="12.75" customHeight="1" x14ac:dyDescent="0.2"/>
    <row r="170625" ht="12.75" customHeight="1" x14ac:dyDescent="0.2"/>
    <row r="170629" ht="12.75" customHeight="1" x14ac:dyDescent="0.2"/>
    <row r="170633" ht="12.75" customHeight="1" x14ac:dyDescent="0.2"/>
    <row r="170637" ht="12.75" customHeight="1" x14ac:dyDescent="0.2"/>
    <row r="170641" ht="12.75" customHeight="1" x14ac:dyDescent="0.2"/>
    <row r="170645" ht="12.75" customHeight="1" x14ac:dyDescent="0.2"/>
    <row r="170649" ht="12.75" customHeight="1" x14ac:dyDescent="0.2"/>
    <row r="170653" ht="12.75" customHeight="1" x14ac:dyDescent="0.2"/>
    <row r="170657" ht="12.75" customHeight="1" x14ac:dyDescent="0.2"/>
    <row r="170661" ht="12.75" customHeight="1" x14ac:dyDescent="0.2"/>
    <row r="170665" ht="12.75" customHeight="1" x14ac:dyDescent="0.2"/>
    <row r="170669" ht="12.75" customHeight="1" x14ac:dyDescent="0.2"/>
    <row r="170673" ht="12.75" customHeight="1" x14ac:dyDescent="0.2"/>
    <row r="170677" ht="12.75" customHeight="1" x14ac:dyDescent="0.2"/>
    <row r="170681" ht="12.75" customHeight="1" x14ac:dyDescent="0.2"/>
    <row r="170685" ht="12.75" customHeight="1" x14ac:dyDescent="0.2"/>
    <row r="170689" ht="12.75" customHeight="1" x14ac:dyDescent="0.2"/>
    <row r="170693" ht="12.75" customHeight="1" x14ac:dyDescent="0.2"/>
    <row r="170697" ht="12.75" customHeight="1" x14ac:dyDescent="0.2"/>
    <row r="170701" ht="12.75" customHeight="1" x14ac:dyDescent="0.2"/>
    <row r="170705" ht="12.75" customHeight="1" x14ac:dyDescent="0.2"/>
    <row r="170709" ht="12.75" customHeight="1" x14ac:dyDescent="0.2"/>
    <row r="170713" ht="12.75" customHeight="1" x14ac:dyDescent="0.2"/>
    <row r="170717" ht="12.75" customHeight="1" x14ac:dyDescent="0.2"/>
    <row r="170721" ht="12.75" customHeight="1" x14ac:dyDescent="0.2"/>
    <row r="170725" ht="12.75" customHeight="1" x14ac:dyDescent="0.2"/>
    <row r="170729" ht="12.75" customHeight="1" x14ac:dyDescent="0.2"/>
    <row r="170733" ht="12.75" customHeight="1" x14ac:dyDescent="0.2"/>
    <row r="170737" ht="12.75" customHeight="1" x14ac:dyDescent="0.2"/>
    <row r="170741" ht="12.75" customHeight="1" x14ac:dyDescent="0.2"/>
    <row r="170745" ht="12.75" customHeight="1" x14ac:dyDescent="0.2"/>
    <row r="170749" ht="12.75" customHeight="1" x14ac:dyDescent="0.2"/>
    <row r="170753" ht="12.75" customHeight="1" x14ac:dyDescent="0.2"/>
    <row r="170757" ht="12.75" customHeight="1" x14ac:dyDescent="0.2"/>
    <row r="170761" ht="12.75" customHeight="1" x14ac:dyDescent="0.2"/>
    <row r="170765" ht="12.75" customHeight="1" x14ac:dyDescent="0.2"/>
    <row r="170769" ht="12.75" customHeight="1" x14ac:dyDescent="0.2"/>
    <row r="170773" ht="12.75" customHeight="1" x14ac:dyDescent="0.2"/>
    <row r="170777" ht="12.75" customHeight="1" x14ac:dyDescent="0.2"/>
    <row r="170781" ht="12.75" customHeight="1" x14ac:dyDescent="0.2"/>
    <row r="170785" ht="12.75" customHeight="1" x14ac:dyDescent="0.2"/>
    <row r="170789" ht="12.75" customHeight="1" x14ac:dyDescent="0.2"/>
    <row r="170793" ht="12.75" customHeight="1" x14ac:dyDescent="0.2"/>
    <row r="170797" ht="12.75" customHeight="1" x14ac:dyDescent="0.2"/>
    <row r="170801" ht="12.75" customHeight="1" x14ac:dyDescent="0.2"/>
    <row r="170805" ht="12.75" customHeight="1" x14ac:dyDescent="0.2"/>
    <row r="170809" ht="12.75" customHeight="1" x14ac:dyDescent="0.2"/>
    <row r="170813" ht="12.75" customHeight="1" x14ac:dyDescent="0.2"/>
    <row r="170817" ht="12.75" customHeight="1" x14ac:dyDescent="0.2"/>
    <row r="170821" ht="12.75" customHeight="1" x14ac:dyDescent="0.2"/>
    <row r="170825" ht="12.75" customHeight="1" x14ac:dyDescent="0.2"/>
    <row r="170829" ht="12.75" customHeight="1" x14ac:dyDescent="0.2"/>
    <row r="170833" ht="12.75" customHeight="1" x14ac:dyDescent="0.2"/>
    <row r="170837" ht="12.75" customHeight="1" x14ac:dyDescent="0.2"/>
    <row r="170841" ht="12.75" customHeight="1" x14ac:dyDescent="0.2"/>
    <row r="170845" ht="12.75" customHeight="1" x14ac:dyDescent="0.2"/>
    <row r="170849" ht="12.75" customHeight="1" x14ac:dyDescent="0.2"/>
    <row r="170853" ht="12.75" customHeight="1" x14ac:dyDescent="0.2"/>
    <row r="170857" ht="12.75" customHeight="1" x14ac:dyDescent="0.2"/>
    <row r="170861" ht="12.75" customHeight="1" x14ac:dyDescent="0.2"/>
    <row r="170865" ht="12.75" customHeight="1" x14ac:dyDescent="0.2"/>
    <row r="170869" ht="12.75" customHeight="1" x14ac:dyDescent="0.2"/>
    <row r="170873" ht="12.75" customHeight="1" x14ac:dyDescent="0.2"/>
    <row r="170877" ht="12.75" customHeight="1" x14ac:dyDescent="0.2"/>
    <row r="170881" ht="12.75" customHeight="1" x14ac:dyDescent="0.2"/>
    <row r="170885" ht="12.75" customHeight="1" x14ac:dyDescent="0.2"/>
    <row r="170889" ht="12.75" customHeight="1" x14ac:dyDescent="0.2"/>
    <row r="170893" ht="12.75" customHeight="1" x14ac:dyDescent="0.2"/>
    <row r="170897" ht="12.75" customHeight="1" x14ac:dyDescent="0.2"/>
    <row r="170901" ht="12.75" customHeight="1" x14ac:dyDescent="0.2"/>
    <row r="170905" ht="12.75" customHeight="1" x14ac:dyDescent="0.2"/>
    <row r="170909" ht="12.75" customHeight="1" x14ac:dyDescent="0.2"/>
    <row r="170913" ht="12.75" customHeight="1" x14ac:dyDescent="0.2"/>
    <row r="170917" ht="12.75" customHeight="1" x14ac:dyDescent="0.2"/>
    <row r="170921" ht="12.75" customHeight="1" x14ac:dyDescent="0.2"/>
    <row r="170925" ht="12.75" customHeight="1" x14ac:dyDescent="0.2"/>
    <row r="170929" ht="12.75" customHeight="1" x14ac:dyDescent="0.2"/>
    <row r="170933" ht="12.75" customHeight="1" x14ac:dyDescent="0.2"/>
    <row r="170937" ht="12.75" customHeight="1" x14ac:dyDescent="0.2"/>
    <row r="170941" ht="12.75" customHeight="1" x14ac:dyDescent="0.2"/>
    <row r="170945" ht="12.75" customHeight="1" x14ac:dyDescent="0.2"/>
    <row r="170949" ht="12.75" customHeight="1" x14ac:dyDescent="0.2"/>
    <row r="170953" ht="12.75" customHeight="1" x14ac:dyDescent="0.2"/>
    <row r="170957" ht="12.75" customHeight="1" x14ac:dyDescent="0.2"/>
    <row r="170961" ht="12.75" customHeight="1" x14ac:dyDescent="0.2"/>
    <row r="170965" ht="12.75" customHeight="1" x14ac:dyDescent="0.2"/>
    <row r="170969" ht="12.75" customHeight="1" x14ac:dyDescent="0.2"/>
    <row r="170973" ht="12.75" customHeight="1" x14ac:dyDescent="0.2"/>
    <row r="170977" ht="12.75" customHeight="1" x14ac:dyDescent="0.2"/>
    <row r="170981" ht="12.75" customHeight="1" x14ac:dyDescent="0.2"/>
    <row r="170985" ht="12.75" customHeight="1" x14ac:dyDescent="0.2"/>
    <row r="170989" ht="12.75" customHeight="1" x14ac:dyDescent="0.2"/>
    <row r="170993" ht="12.75" customHeight="1" x14ac:dyDescent="0.2"/>
    <row r="170997" ht="12.75" customHeight="1" x14ac:dyDescent="0.2"/>
    <row r="171001" ht="12.75" customHeight="1" x14ac:dyDescent="0.2"/>
    <row r="171005" ht="12.75" customHeight="1" x14ac:dyDescent="0.2"/>
    <row r="171009" ht="12.75" customHeight="1" x14ac:dyDescent="0.2"/>
    <row r="171013" ht="12.75" customHeight="1" x14ac:dyDescent="0.2"/>
    <row r="171017" ht="12.75" customHeight="1" x14ac:dyDescent="0.2"/>
    <row r="171021" ht="12.75" customHeight="1" x14ac:dyDescent="0.2"/>
    <row r="171025" ht="12.75" customHeight="1" x14ac:dyDescent="0.2"/>
    <row r="171029" ht="12.75" customHeight="1" x14ac:dyDescent="0.2"/>
    <row r="171033" ht="12.75" customHeight="1" x14ac:dyDescent="0.2"/>
    <row r="171037" ht="12.75" customHeight="1" x14ac:dyDescent="0.2"/>
    <row r="171041" ht="12.75" customHeight="1" x14ac:dyDescent="0.2"/>
    <row r="171045" ht="12.75" customHeight="1" x14ac:dyDescent="0.2"/>
    <row r="171049" ht="12.75" customHeight="1" x14ac:dyDescent="0.2"/>
    <row r="171053" ht="12.75" customHeight="1" x14ac:dyDescent="0.2"/>
    <row r="171057" ht="12.75" customHeight="1" x14ac:dyDescent="0.2"/>
    <row r="171061" ht="12.75" customHeight="1" x14ac:dyDescent="0.2"/>
    <row r="171065" ht="12.75" customHeight="1" x14ac:dyDescent="0.2"/>
    <row r="171069" ht="12.75" customHeight="1" x14ac:dyDescent="0.2"/>
    <row r="171073" ht="12.75" customHeight="1" x14ac:dyDescent="0.2"/>
    <row r="171077" ht="12.75" customHeight="1" x14ac:dyDescent="0.2"/>
    <row r="171081" ht="12.75" customHeight="1" x14ac:dyDescent="0.2"/>
    <row r="171085" ht="12.75" customHeight="1" x14ac:dyDescent="0.2"/>
    <row r="171089" ht="12.75" customHeight="1" x14ac:dyDescent="0.2"/>
    <row r="171093" ht="12.75" customHeight="1" x14ac:dyDescent="0.2"/>
    <row r="171097" ht="12.75" customHeight="1" x14ac:dyDescent="0.2"/>
    <row r="171101" ht="12.75" customHeight="1" x14ac:dyDescent="0.2"/>
    <row r="171105" ht="12.75" customHeight="1" x14ac:dyDescent="0.2"/>
    <row r="171109" ht="12.75" customHeight="1" x14ac:dyDescent="0.2"/>
    <row r="171113" ht="12.75" customHeight="1" x14ac:dyDescent="0.2"/>
    <row r="171117" ht="12.75" customHeight="1" x14ac:dyDescent="0.2"/>
    <row r="171121" ht="12.75" customHeight="1" x14ac:dyDescent="0.2"/>
    <row r="171125" ht="12.75" customHeight="1" x14ac:dyDescent="0.2"/>
    <row r="171129" ht="12.75" customHeight="1" x14ac:dyDescent="0.2"/>
    <row r="171133" ht="12.75" customHeight="1" x14ac:dyDescent="0.2"/>
    <row r="171137" ht="12.75" customHeight="1" x14ac:dyDescent="0.2"/>
    <row r="171141" ht="12.75" customHeight="1" x14ac:dyDescent="0.2"/>
    <row r="171145" ht="12.75" customHeight="1" x14ac:dyDescent="0.2"/>
    <row r="171149" ht="12.75" customHeight="1" x14ac:dyDescent="0.2"/>
    <row r="171153" ht="12.75" customHeight="1" x14ac:dyDescent="0.2"/>
    <row r="171157" ht="12.75" customHeight="1" x14ac:dyDescent="0.2"/>
    <row r="171161" ht="12.75" customHeight="1" x14ac:dyDescent="0.2"/>
    <row r="171165" ht="12.75" customHeight="1" x14ac:dyDescent="0.2"/>
    <row r="171169" ht="12.75" customHeight="1" x14ac:dyDescent="0.2"/>
    <row r="171173" ht="12.75" customHeight="1" x14ac:dyDescent="0.2"/>
    <row r="171177" ht="12.75" customHeight="1" x14ac:dyDescent="0.2"/>
    <row r="171181" ht="12.75" customHeight="1" x14ac:dyDescent="0.2"/>
    <row r="171185" ht="12.75" customHeight="1" x14ac:dyDescent="0.2"/>
    <row r="171189" ht="12.75" customHeight="1" x14ac:dyDescent="0.2"/>
    <row r="171193" ht="12.75" customHeight="1" x14ac:dyDescent="0.2"/>
    <row r="171197" ht="12.75" customHeight="1" x14ac:dyDescent="0.2"/>
    <row r="171201" ht="12.75" customHeight="1" x14ac:dyDescent="0.2"/>
    <row r="171205" ht="12.75" customHeight="1" x14ac:dyDescent="0.2"/>
    <row r="171209" ht="12.75" customHeight="1" x14ac:dyDescent="0.2"/>
    <row r="171213" ht="12.75" customHeight="1" x14ac:dyDescent="0.2"/>
    <row r="171217" ht="12.75" customHeight="1" x14ac:dyDescent="0.2"/>
    <row r="171221" ht="12.75" customHeight="1" x14ac:dyDescent="0.2"/>
    <row r="171225" ht="12.75" customHeight="1" x14ac:dyDescent="0.2"/>
    <row r="171229" ht="12.75" customHeight="1" x14ac:dyDescent="0.2"/>
    <row r="171233" ht="12.75" customHeight="1" x14ac:dyDescent="0.2"/>
    <row r="171237" ht="12.75" customHeight="1" x14ac:dyDescent="0.2"/>
    <row r="171241" ht="12.75" customHeight="1" x14ac:dyDescent="0.2"/>
    <row r="171245" ht="12.75" customHeight="1" x14ac:dyDescent="0.2"/>
    <row r="171249" ht="12.75" customHeight="1" x14ac:dyDescent="0.2"/>
    <row r="171253" ht="12.75" customHeight="1" x14ac:dyDescent="0.2"/>
    <row r="171257" ht="12.75" customHeight="1" x14ac:dyDescent="0.2"/>
    <row r="171261" ht="12.75" customHeight="1" x14ac:dyDescent="0.2"/>
    <row r="171265" ht="12.75" customHeight="1" x14ac:dyDescent="0.2"/>
    <row r="171269" ht="12.75" customHeight="1" x14ac:dyDescent="0.2"/>
    <row r="171273" ht="12.75" customHeight="1" x14ac:dyDescent="0.2"/>
    <row r="171277" ht="12.75" customHeight="1" x14ac:dyDescent="0.2"/>
    <row r="171281" ht="12.75" customHeight="1" x14ac:dyDescent="0.2"/>
    <row r="171285" ht="12.75" customHeight="1" x14ac:dyDescent="0.2"/>
    <row r="171289" ht="12.75" customHeight="1" x14ac:dyDescent="0.2"/>
    <row r="171293" ht="12.75" customHeight="1" x14ac:dyDescent="0.2"/>
    <row r="171297" ht="12.75" customHeight="1" x14ac:dyDescent="0.2"/>
    <row r="171301" ht="12.75" customHeight="1" x14ac:dyDescent="0.2"/>
    <row r="171305" ht="12.75" customHeight="1" x14ac:dyDescent="0.2"/>
    <row r="171309" ht="12.75" customHeight="1" x14ac:dyDescent="0.2"/>
    <row r="171313" ht="12.75" customHeight="1" x14ac:dyDescent="0.2"/>
    <row r="171317" ht="12.75" customHeight="1" x14ac:dyDescent="0.2"/>
    <row r="171321" ht="12.75" customHeight="1" x14ac:dyDescent="0.2"/>
    <row r="171325" ht="12.75" customHeight="1" x14ac:dyDescent="0.2"/>
    <row r="171329" ht="12.75" customHeight="1" x14ac:dyDescent="0.2"/>
    <row r="171333" ht="12.75" customHeight="1" x14ac:dyDescent="0.2"/>
    <row r="171337" ht="12.75" customHeight="1" x14ac:dyDescent="0.2"/>
    <row r="171341" ht="12.75" customHeight="1" x14ac:dyDescent="0.2"/>
    <row r="171345" ht="12.75" customHeight="1" x14ac:dyDescent="0.2"/>
    <row r="171349" ht="12.75" customHeight="1" x14ac:dyDescent="0.2"/>
    <row r="171353" ht="12.75" customHeight="1" x14ac:dyDescent="0.2"/>
    <row r="171357" ht="12.75" customHeight="1" x14ac:dyDescent="0.2"/>
    <row r="171361" ht="12.75" customHeight="1" x14ac:dyDescent="0.2"/>
    <row r="171365" ht="12.75" customHeight="1" x14ac:dyDescent="0.2"/>
    <row r="171369" ht="12.75" customHeight="1" x14ac:dyDescent="0.2"/>
    <row r="171373" ht="12.75" customHeight="1" x14ac:dyDescent="0.2"/>
    <row r="171377" ht="12.75" customHeight="1" x14ac:dyDescent="0.2"/>
    <row r="171381" ht="12.75" customHeight="1" x14ac:dyDescent="0.2"/>
    <row r="171385" ht="12.75" customHeight="1" x14ac:dyDescent="0.2"/>
    <row r="171389" ht="12.75" customHeight="1" x14ac:dyDescent="0.2"/>
    <row r="171393" ht="12.75" customHeight="1" x14ac:dyDescent="0.2"/>
    <row r="171397" ht="12.75" customHeight="1" x14ac:dyDescent="0.2"/>
    <row r="171401" ht="12.75" customHeight="1" x14ac:dyDescent="0.2"/>
    <row r="171405" ht="12.75" customHeight="1" x14ac:dyDescent="0.2"/>
    <row r="171409" ht="12.75" customHeight="1" x14ac:dyDescent="0.2"/>
    <row r="171413" ht="12.75" customHeight="1" x14ac:dyDescent="0.2"/>
    <row r="171417" ht="12.75" customHeight="1" x14ac:dyDescent="0.2"/>
    <row r="171421" ht="12.75" customHeight="1" x14ac:dyDescent="0.2"/>
    <row r="171425" ht="12.75" customHeight="1" x14ac:dyDescent="0.2"/>
    <row r="171429" ht="12.75" customHeight="1" x14ac:dyDescent="0.2"/>
    <row r="171433" ht="12.75" customHeight="1" x14ac:dyDescent="0.2"/>
    <row r="171437" ht="12.75" customHeight="1" x14ac:dyDescent="0.2"/>
    <row r="171441" ht="12.75" customHeight="1" x14ac:dyDescent="0.2"/>
    <row r="171445" ht="12.75" customHeight="1" x14ac:dyDescent="0.2"/>
    <row r="171449" ht="12.75" customHeight="1" x14ac:dyDescent="0.2"/>
    <row r="171453" ht="12.75" customHeight="1" x14ac:dyDescent="0.2"/>
    <row r="171457" ht="12.75" customHeight="1" x14ac:dyDescent="0.2"/>
    <row r="171461" ht="12.75" customHeight="1" x14ac:dyDescent="0.2"/>
    <row r="171465" ht="12.75" customHeight="1" x14ac:dyDescent="0.2"/>
    <row r="171469" ht="12.75" customHeight="1" x14ac:dyDescent="0.2"/>
    <row r="171473" ht="12.75" customHeight="1" x14ac:dyDescent="0.2"/>
    <row r="171477" ht="12.75" customHeight="1" x14ac:dyDescent="0.2"/>
    <row r="171481" ht="12.75" customHeight="1" x14ac:dyDescent="0.2"/>
    <row r="171485" ht="12.75" customHeight="1" x14ac:dyDescent="0.2"/>
    <row r="171489" ht="12.75" customHeight="1" x14ac:dyDescent="0.2"/>
    <row r="171493" ht="12.75" customHeight="1" x14ac:dyDescent="0.2"/>
    <row r="171497" ht="12.75" customHeight="1" x14ac:dyDescent="0.2"/>
    <row r="171501" ht="12.75" customHeight="1" x14ac:dyDescent="0.2"/>
    <row r="171505" ht="12.75" customHeight="1" x14ac:dyDescent="0.2"/>
    <row r="171509" ht="12.75" customHeight="1" x14ac:dyDescent="0.2"/>
    <row r="171513" ht="12.75" customHeight="1" x14ac:dyDescent="0.2"/>
    <row r="171517" ht="12.75" customHeight="1" x14ac:dyDescent="0.2"/>
    <row r="171521" ht="12.75" customHeight="1" x14ac:dyDescent="0.2"/>
    <row r="171525" ht="12.75" customHeight="1" x14ac:dyDescent="0.2"/>
    <row r="171529" ht="12.75" customHeight="1" x14ac:dyDescent="0.2"/>
    <row r="171533" ht="12.75" customHeight="1" x14ac:dyDescent="0.2"/>
    <row r="171537" ht="12.75" customHeight="1" x14ac:dyDescent="0.2"/>
    <row r="171541" ht="12.75" customHeight="1" x14ac:dyDescent="0.2"/>
    <row r="171545" ht="12.75" customHeight="1" x14ac:dyDescent="0.2"/>
    <row r="171549" ht="12.75" customHeight="1" x14ac:dyDescent="0.2"/>
    <row r="171553" ht="12.75" customHeight="1" x14ac:dyDescent="0.2"/>
    <row r="171557" ht="12.75" customHeight="1" x14ac:dyDescent="0.2"/>
    <row r="171561" ht="12.75" customHeight="1" x14ac:dyDescent="0.2"/>
    <row r="171565" ht="12.75" customHeight="1" x14ac:dyDescent="0.2"/>
    <row r="171569" ht="12.75" customHeight="1" x14ac:dyDescent="0.2"/>
    <row r="171573" ht="12.75" customHeight="1" x14ac:dyDescent="0.2"/>
    <row r="171577" ht="12.75" customHeight="1" x14ac:dyDescent="0.2"/>
    <row r="171581" ht="12.75" customHeight="1" x14ac:dyDescent="0.2"/>
    <row r="171585" ht="12.75" customHeight="1" x14ac:dyDescent="0.2"/>
    <row r="171589" ht="12.75" customHeight="1" x14ac:dyDescent="0.2"/>
    <row r="171593" ht="12.75" customHeight="1" x14ac:dyDescent="0.2"/>
    <row r="171597" ht="12.75" customHeight="1" x14ac:dyDescent="0.2"/>
    <row r="171601" ht="12.75" customHeight="1" x14ac:dyDescent="0.2"/>
    <row r="171605" ht="12.75" customHeight="1" x14ac:dyDescent="0.2"/>
    <row r="171609" ht="12.75" customHeight="1" x14ac:dyDescent="0.2"/>
    <row r="171613" ht="12.75" customHeight="1" x14ac:dyDescent="0.2"/>
    <row r="171617" ht="12.75" customHeight="1" x14ac:dyDescent="0.2"/>
    <row r="171621" ht="12.75" customHeight="1" x14ac:dyDescent="0.2"/>
    <row r="171625" ht="12.75" customHeight="1" x14ac:dyDescent="0.2"/>
    <row r="171629" ht="12.75" customHeight="1" x14ac:dyDescent="0.2"/>
    <row r="171633" ht="12.75" customHeight="1" x14ac:dyDescent="0.2"/>
    <row r="171637" ht="12.75" customHeight="1" x14ac:dyDescent="0.2"/>
    <row r="171641" ht="12.75" customHeight="1" x14ac:dyDescent="0.2"/>
    <row r="171645" ht="12.75" customHeight="1" x14ac:dyDescent="0.2"/>
    <row r="171649" ht="12.75" customHeight="1" x14ac:dyDescent="0.2"/>
    <row r="171653" ht="12.75" customHeight="1" x14ac:dyDescent="0.2"/>
    <row r="171657" ht="12.75" customHeight="1" x14ac:dyDescent="0.2"/>
    <row r="171661" ht="12.75" customHeight="1" x14ac:dyDescent="0.2"/>
    <row r="171665" ht="12.75" customHeight="1" x14ac:dyDescent="0.2"/>
    <row r="171669" ht="12.75" customHeight="1" x14ac:dyDescent="0.2"/>
    <row r="171673" ht="12.75" customHeight="1" x14ac:dyDescent="0.2"/>
    <row r="171677" ht="12.75" customHeight="1" x14ac:dyDescent="0.2"/>
    <row r="171681" ht="12.75" customHeight="1" x14ac:dyDescent="0.2"/>
    <row r="171685" ht="12.75" customHeight="1" x14ac:dyDescent="0.2"/>
    <row r="171689" ht="12.75" customHeight="1" x14ac:dyDescent="0.2"/>
    <row r="171693" ht="12.75" customHeight="1" x14ac:dyDescent="0.2"/>
    <row r="171697" ht="12.75" customHeight="1" x14ac:dyDescent="0.2"/>
    <row r="171701" ht="12.75" customHeight="1" x14ac:dyDescent="0.2"/>
    <row r="171705" ht="12.75" customHeight="1" x14ac:dyDescent="0.2"/>
    <row r="171709" ht="12.75" customHeight="1" x14ac:dyDescent="0.2"/>
    <row r="171713" ht="12.75" customHeight="1" x14ac:dyDescent="0.2"/>
    <row r="171717" ht="12.75" customHeight="1" x14ac:dyDescent="0.2"/>
    <row r="171721" ht="12.75" customHeight="1" x14ac:dyDescent="0.2"/>
    <row r="171725" ht="12.75" customHeight="1" x14ac:dyDescent="0.2"/>
    <row r="171729" ht="12.75" customHeight="1" x14ac:dyDescent="0.2"/>
    <row r="171733" ht="12.75" customHeight="1" x14ac:dyDescent="0.2"/>
    <row r="171737" ht="12.75" customHeight="1" x14ac:dyDescent="0.2"/>
    <row r="171741" ht="12.75" customHeight="1" x14ac:dyDescent="0.2"/>
    <row r="171745" ht="12.75" customHeight="1" x14ac:dyDescent="0.2"/>
    <row r="171749" ht="12.75" customHeight="1" x14ac:dyDescent="0.2"/>
    <row r="171753" ht="12.75" customHeight="1" x14ac:dyDescent="0.2"/>
    <row r="171757" ht="12.75" customHeight="1" x14ac:dyDescent="0.2"/>
    <row r="171761" ht="12.75" customHeight="1" x14ac:dyDescent="0.2"/>
    <row r="171765" ht="12.75" customHeight="1" x14ac:dyDescent="0.2"/>
    <row r="171769" ht="12.75" customHeight="1" x14ac:dyDescent="0.2"/>
    <row r="171773" ht="12.75" customHeight="1" x14ac:dyDescent="0.2"/>
    <row r="171777" ht="12.75" customHeight="1" x14ac:dyDescent="0.2"/>
    <row r="171781" ht="12.75" customHeight="1" x14ac:dyDescent="0.2"/>
    <row r="171785" ht="12.75" customHeight="1" x14ac:dyDescent="0.2"/>
    <row r="171789" ht="12.75" customHeight="1" x14ac:dyDescent="0.2"/>
    <row r="171793" ht="12.75" customHeight="1" x14ac:dyDescent="0.2"/>
    <row r="171797" ht="12.75" customHeight="1" x14ac:dyDescent="0.2"/>
    <row r="171801" ht="12.75" customHeight="1" x14ac:dyDescent="0.2"/>
    <row r="171805" ht="12.75" customHeight="1" x14ac:dyDescent="0.2"/>
    <row r="171809" ht="12.75" customHeight="1" x14ac:dyDescent="0.2"/>
    <row r="171813" ht="12.75" customHeight="1" x14ac:dyDescent="0.2"/>
    <row r="171817" ht="12.75" customHeight="1" x14ac:dyDescent="0.2"/>
    <row r="171821" ht="12.75" customHeight="1" x14ac:dyDescent="0.2"/>
    <row r="171825" ht="12.75" customHeight="1" x14ac:dyDescent="0.2"/>
    <row r="171829" ht="12.75" customHeight="1" x14ac:dyDescent="0.2"/>
    <row r="171833" ht="12.75" customHeight="1" x14ac:dyDescent="0.2"/>
    <row r="171837" ht="12.75" customHeight="1" x14ac:dyDescent="0.2"/>
    <row r="171841" ht="12.75" customHeight="1" x14ac:dyDescent="0.2"/>
    <row r="171845" ht="12.75" customHeight="1" x14ac:dyDescent="0.2"/>
    <row r="171849" ht="12.75" customHeight="1" x14ac:dyDescent="0.2"/>
    <row r="171853" ht="12.75" customHeight="1" x14ac:dyDescent="0.2"/>
    <row r="171857" ht="12.75" customHeight="1" x14ac:dyDescent="0.2"/>
    <row r="171861" ht="12.75" customHeight="1" x14ac:dyDescent="0.2"/>
    <row r="171865" ht="12.75" customHeight="1" x14ac:dyDescent="0.2"/>
    <row r="171869" ht="12.75" customHeight="1" x14ac:dyDescent="0.2"/>
    <row r="171873" ht="12.75" customHeight="1" x14ac:dyDescent="0.2"/>
    <row r="171877" ht="12.75" customHeight="1" x14ac:dyDescent="0.2"/>
    <row r="171881" ht="12.75" customHeight="1" x14ac:dyDescent="0.2"/>
    <row r="171885" ht="12.75" customHeight="1" x14ac:dyDescent="0.2"/>
    <row r="171889" ht="12.75" customHeight="1" x14ac:dyDescent="0.2"/>
    <row r="171893" ht="12.75" customHeight="1" x14ac:dyDescent="0.2"/>
    <row r="171897" ht="12.75" customHeight="1" x14ac:dyDescent="0.2"/>
    <row r="171901" ht="12.75" customHeight="1" x14ac:dyDescent="0.2"/>
    <row r="171905" ht="12.75" customHeight="1" x14ac:dyDescent="0.2"/>
    <row r="171909" ht="12.75" customHeight="1" x14ac:dyDescent="0.2"/>
    <row r="171913" ht="12.75" customHeight="1" x14ac:dyDescent="0.2"/>
    <row r="171917" ht="12.75" customHeight="1" x14ac:dyDescent="0.2"/>
    <row r="171921" ht="12.75" customHeight="1" x14ac:dyDescent="0.2"/>
    <row r="171925" ht="12.75" customHeight="1" x14ac:dyDescent="0.2"/>
    <row r="171929" ht="12.75" customHeight="1" x14ac:dyDescent="0.2"/>
    <row r="171933" ht="12.75" customHeight="1" x14ac:dyDescent="0.2"/>
    <row r="171937" ht="12.75" customHeight="1" x14ac:dyDescent="0.2"/>
    <row r="171941" ht="12.75" customHeight="1" x14ac:dyDescent="0.2"/>
    <row r="171945" ht="12.75" customHeight="1" x14ac:dyDescent="0.2"/>
    <row r="171949" ht="12.75" customHeight="1" x14ac:dyDescent="0.2"/>
    <row r="171953" ht="12.75" customHeight="1" x14ac:dyDescent="0.2"/>
    <row r="171957" ht="12.75" customHeight="1" x14ac:dyDescent="0.2"/>
    <row r="171961" ht="12.75" customHeight="1" x14ac:dyDescent="0.2"/>
    <row r="171965" ht="12.75" customHeight="1" x14ac:dyDescent="0.2"/>
    <row r="171969" ht="12.75" customHeight="1" x14ac:dyDescent="0.2"/>
    <row r="171973" ht="12.75" customHeight="1" x14ac:dyDescent="0.2"/>
    <row r="171977" ht="12.75" customHeight="1" x14ac:dyDescent="0.2"/>
    <row r="171981" ht="12.75" customHeight="1" x14ac:dyDescent="0.2"/>
    <row r="171985" ht="12.75" customHeight="1" x14ac:dyDescent="0.2"/>
    <row r="171989" ht="12.75" customHeight="1" x14ac:dyDescent="0.2"/>
    <row r="171993" ht="12.75" customHeight="1" x14ac:dyDescent="0.2"/>
    <row r="171997" ht="12.75" customHeight="1" x14ac:dyDescent="0.2"/>
    <row r="172001" ht="12.75" customHeight="1" x14ac:dyDescent="0.2"/>
    <row r="172005" ht="12.75" customHeight="1" x14ac:dyDescent="0.2"/>
    <row r="172009" ht="12.75" customHeight="1" x14ac:dyDescent="0.2"/>
    <row r="172013" ht="12.75" customHeight="1" x14ac:dyDescent="0.2"/>
    <row r="172017" ht="12.75" customHeight="1" x14ac:dyDescent="0.2"/>
    <row r="172021" ht="12.75" customHeight="1" x14ac:dyDescent="0.2"/>
    <row r="172025" ht="12.75" customHeight="1" x14ac:dyDescent="0.2"/>
    <row r="172029" ht="12.75" customHeight="1" x14ac:dyDescent="0.2"/>
    <row r="172033" ht="12.75" customHeight="1" x14ac:dyDescent="0.2"/>
    <row r="172037" ht="12.75" customHeight="1" x14ac:dyDescent="0.2"/>
    <row r="172041" ht="12.75" customHeight="1" x14ac:dyDescent="0.2"/>
    <row r="172045" ht="12.75" customHeight="1" x14ac:dyDescent="0.2"/>
    <row r="172049" ht="12.75" customHeight="1" x14ac:dyDescent="0.2"/>
    <row r="172053" ht="12.75" customHeight="1" x14ac:dyDescent="0.2"/>
    <row r="172057" ht="12.75" customHeight="1" x14ac:dyDescent="0.2"/>
    <row r="172061" ht="12.75" customHeight="1" x14ac:dyDescent="0.2"/>
    <row r="172065" ht="12.75" customHeight="1" x14ac:dyDescent="0.2"/>
    <row r="172069" ht="12.75" customHeight="1" x14ac:dyDescent="0.2"/>
    <row r="172073" ht="12.75" customHeight="1" x14ac:dyDescent="0.2"/>
    <row r="172077" ht="12.75" customHeight="1" x14ac:dyDescent="0.2"/>
    <row r="172081" ht="12.75" customHeight="1" x14ac:dyDescent="0.2"/>
    <row r="172085" ht="12.75" customHeight="1" x14ac:dyDescent="0.2"/>
    <row r="172089" ht="12.75" customHeight="1" x14ac:dyDescent="0.2"/>
    <row r="172093" ht="12.75" customHeight="1" x14ac:dyDescent="0.2"/>
    <row r="172097" ht="12.75" customHeight="1" x14ac:dyDescent="0.2"/>
    <row r="172101" ht="12.75" customHeight="1" x14ac:dyDescent="0.2"/>
    <row r="172105" ht="12.75" customHeight="1" x14ac:dyDescent="0.2"/>
    <row r="172109" ht="12.75" customHeight="1" x14ac:dyDescent="0.2"/>
    <row r="172113" ht="12.75" customHeight="1" x14ac:dyDescent="0.2"/>
    <row r="172117" ht="12.75" customHeight="1" x14ac:dyDescent="0.2"/>
    <row r="172121" ht="12.75" customHeight="1" x14ac:dyDescent="0.2"/>
    <row r="172125" ht="12.75" customHeight="1" x14ac:dyDescent="0.2"/>
    <row r="172129" ht="12.75" customHeight="1" x14ac:dyDescent="0.2"/>
    <row r="172133" ht="12.75" customHeight="1" x14ac:dyDescent="0.2"/>
    <row r="172137" ht="12.75" customHeight="1" x14ac:dyDescent="0.2"/>
    <row r="172141" ht="12.75" customHeight="1" x14ac:dyDescent="0.2"/>
    <row r="172145" ht="12.75" customHeight="1" x14ac:dyDescent="0.2"/>
    <row r="172149" ht="12.75" customHeight="1" x14ac:dyDescent="0.2"/>
    <row r="172153" ht="12.75" customHeight="1" x14ac:dyDescent="0.2"/>
    <row r="172157" ht="12.75" customHeight="1" x14ac:dyDescent="0.2"/>
    <row r="172161" ht="12.75" customHeight="1" x14ac:dyDescent="0.2"/>
    <row r="172165" ht="12.75" customHeight="1" x14ac:dyDescent="0.2"/>
    <row r="172169" ht="12.75" customHeight="1" x14ac:dyDescent="0.2"/>
    <row r="172173" ht="12.75" customHeight="1" x14ac:dyDescent="0.2"/>
    <row r="172177" ht="12.75" customHeight="1" x14ac:dyDescent="0.2"/>
    <row r="172181" ht="12.75" customHeight="1" x14ac:dyDescent="0.2"/>
    <row r="172185" ht="12.75" customHeight="1" x14ac:dyDescent="0.2"/>
    <row r="172189" ht="12.75" customHeight="1" x14ac:dyDescent="0.2"/>
    <row r="172193" ht="12.75" customHeight="1" x14ac:dyDescent="0.2"/>
    <row r="172197" ht="12.75" customHeight="1" x14ac:dyDescent="0.2"/>
    <row r="172201" ht="12.75" customHeight="1" x14ac:dyDescent="0.2"/>
    <row r="172205" ht="12.75" customHeight="1" x14ac:dyDescent="0.2"/>
    <row r="172209" ht="12.75" customHeight="1" x14ac:dyDescent="0.2"/>
    <row r="172213" ht="12.75" customHeight="1" x14ac:dyDescent="0.2"/>
    <row r="172217" ht="12.75" customHeight="1" x14ac:dyDescent="0.2"/>
    <row r="172221" ht="12.75" customHeight="1" x14ac:dyDescent="0.2"/>
    <row r="172225" ht="12.75" customHeight="1" x14ac:dyDescent="0.2"/>
    <row r="172229" ht="12.75" customHeight="1" x14ac:dyDescent="0.2"/>
    <row r="172233" ht="12.75" customHeight="1" x14ac:dyDescent="0.2"/>
    <row r="172237" ht="12.75" customHeight="1" x14ac:dyDescent="0.2"/>
    <row r="172241" ht="12.75" customHeight="1" x14ac:dyDescent="0.2"/>
    <row r="172245" ht="12.75" customHeight="1" x14ac:dyDescent="0.2"/>
    <row r="172249" ht="12.75" customHeight="1" x14ac:dyDescent="0.2"/>
    <row r="172253" ht="12.75" customHeight="1" x14ac:dyDescent="0.2"/>
    <row r="172257" ht="12.75" customHeight="1" x14ac:dyDescent="0.2"/>
    <row r="172261" ht="12.75" customHeight="1" x14ac:dyDescent="0.2"/>
    <row r="172265" ht="12.75" customHeight="1" x14ac:dyDescent="0.2"/>
    <row r="172269" ht="12.75" customHeight="1" x14ac:dyDescent="0.2"/>
    <row r="172273" ht="12.75" customHeight="1" x14ac:dyDescent="0.2"/>
    <row r="172277" ht="12.75" customHeight="1" x14ac:dyDescent="0.2"/>
    <row r="172281" ht="12.75" customHeight="1" x14ac:dyDescent="0.2"/>
    <row r="172285" ht="12.75" customHeight="1" x14ac:dyDescent="0.2"/>
    <row r="172289" ht="12.75" customHeight="1" x14ac:dyDescent="0.2"/>
    <row r="172293" ht="12.75" customHeight="1" x14ac:dyDescent="0.2"/>
    <row r="172297" ht="12.75" customHeight="1" x14ac:dyDescent="0.2"/>
    <row r="172301" ht="12.75" customHeight="1" x14ac:dyDescent="0.2"/>
    <row r="172305" ht="12.75" customHeight="1" x14ac:dyDescent="0.2"/>
    <row r="172309" ht="12.75" customHeight="1" x14ac:dyDescent="0.2"/>
    <row r="172313" ht="12.75" customHeight="1" x14ac:dyDescent="0.2"/>
    <row r="172317" ht="12.75" customHeight="1" x14ac:dyDescent="0.2"/>
    <row r="172321" ht="12.75" customHeight="1" x14ac:dyDescent="0.2"/>
    <row r="172325" ht="12.75" customHeight="1" x14ac:dyDescent="0.2"/>
    <row r="172329" ht="12.75" customHeight="1" x14ac:dyDescent="0.2"/>
    <row r="172333" ht="12.75" customHeight="1" x14ac:dyDescent="0.2"/>
    <row r="172337" ht="12.75" customHeight="1" x14ac:dyDescent="0.2"/>
    <row r="172341" ht="12.75" customHeight="1" x14ac:dyDescent="0.2"/>
    <row r="172345" ht="12.75" customHeight="1" x14ac:dyDescent="0.2"/>
    <row r="172349" ht="12.75" customHeight="1" x14ac:dyDescent="0.2"/>
    <row r="172353" ht="12.75" customHeight="1" x14ac:dyDescent="0.2"/>
    <row r="172357" ht="12.75" customHeight="1" x14ac:dyDescent="0.2"/>
    <row r="172361" ht="12.75" customHeight="1" x14ac:dyDescent="0.2"/>
    <row r="172365" ht="12.75" customHeight="1" x14ac:dyDescent="0.2"/>
    <row r="172369" ht="12.75" customHeight="1" x14ac:dyDescent="0.2"/>
    <row r="172373" ht="12.75" customHeight="1" x14ac:dyDescent="0.2"/>
    <row r="172377" ht="12.75" customHeight="1" x14ac:dyDescent="0.2"/>
    <row r="172381" ht="12.75" customHeight="1" x14ac:dyDescent="0.2"/>
    <row r="172385" ht="12.75" customHeight="1" x14ac:dyDescent="0.2"/>
    <row r="172389" ht="12.75" customHeight="1" x14ac:dyDescent="0.2"/>
    <row r="172393" ht="12.75" customHeight="1" x14ac:dyDescent="0.2"/>
    <row r="172397" ht="12.75" customHeight="1" x14ac:dyDescent="0.2"/>
    <row r="172401" ht="12.75" customHeight="1" x14ac:dyDescent="0.2"/>
    <row r="172405" ht="12.75" customHeight="1" x14ac:dyDescent="0.2"/>
    <row r="172409" ht="12.75" customHeight="1" x14ac:dyDescent="0.2"/>
    <row r="172413" ht="12.75" customHeight="1" x14ac:dyDescent="0.2"/>
    <row r="172417" ht="12.75" customHeight="1" x14ac:dyDescent="0.2"/>
    <row r="172421" ht="12.75" customHeight="1" x14ac:dyDescent="0.2"/>
    <row r="172425" ht="12.75" customHeight="1" x14ac:dyDescent="0.2"/>
    <row r="172429" ht="12.75" customHeight="1" x14ac:dyDescent="0.2"/>
    <row r="172433" ht="12.75" customHeight="1" x14ac:dyDescent="0.2"/>
    <row r="172437" ht="12.75" customHeight="1" x14ac:dyDescent="0.2"/>
    <row r="172441" ht="12.75" customHeight="1" x14ac:dyDescent="0.2"/>
    <row r="172445" ht="12.75" customHeight="1" x14ac:dyDescent="0.2"/>
    <row r="172449" ht="12.75" customHeight="1" x14ac:dyDescent="0.2"/>
    <row r="172453" ht="12.75" customHeight="1" x14ac:dyDescent="0.2"/>
    <row r="172457" ht="12.75" customHeight="1" x14ac:dyDescent="0.2"/>
    <row r="172461" ht="12.75" customHeight="1" x14ac:dyDescent="0.2"/>
    <row r="172465" ht="12.75" customHeight="1" x14ac:dyDescent="0.2"/>
    <row r="172469" ht="12.75" customHeight="1" x14ac:dyDescent="0.2"/>
    <row r="172473" ht="12.75" customHeight="1" x14ac:dyDescent="0.2"/>
    <row r="172477" ht="12.75" customHeight="1" x14ac:dyDescent="0.2"/>
    <row r="172481" ht="12.75" customHeight="1" x14ac:dyDescent="0.2"/>
    <row r="172485" ht="12.75" customHeight="1" x14ac:dyDescent="0.2"/>
    <row r="172489" ht="12.75" customHeight="1" x14ac:dyDescent="0.2"/>
    <row r="172493" ht="12.75" customHeight="1" x14ac:dyDescent="0.2"/>
    <row r="172497" ht="12.75" customHeight="1" x14ac:dyDescent="0.2"/>
    <row r="172501" ht="12.75" customHeight="1" x14ac:dyDescent="0.2"/>
    <row r="172505" ht="12.75" customHeight="1" x14ac:dyDescent="0.2"/>
    <row r="172509" ht="12.75" customHeight="1" x14ac:dyDescent="0.2"/>
    <row r="172513" ht="12.75" customHeight="1" x14ac:dyDescent="0.2"/>
    <row r="172517" ht="12.75" customHeight="1" x14ac:dyDescent="0.2"/>
    <row r="172521" ht="12.75" customHeight="1" x14ac:dyDescent="0.2"/>
    <row r="172525" ht="12.75" customHeight="1" x14ac:dyDescent="0.2"/>
    <row r="172529" ht="12.75" customHeight="1" x14ac:dyDescent="0.2"/>
    <row r="172533" ht="12.75" customHeight="1" x14ac:dyDescent="0.2"/>
    <row r="172537" ht="12.75" customHeight="1" x14ac:dyDescent="0.2"/>
    <row r="172541" ht="12.75" customHeight="1" x14ac:dyDescent="0.2"/>
    <row r="172545" ht="12.75" customHeight="1" x14ac:dyDescent="0.2"/>
    <row r="172549" ht="12.75" customHeight="1" x14ac:dyDescent="0.2"/>
    <row r="172553" ht="12.75" customHeight="1" x14ac:dyDescent="0.2"/>
    <row r="172557" ht="12.75" customHeight="1" x14ac:dyDescent="0.2"/>
    <row r="172561" ht="12.75" customHeight="1" x14ac:dyDescent="0.2"/>
    <row r="172565" ht="12.75" customHeight="1" x14ac:dyDescent="0.2"/>
    <row r="172569" ht="12.75" customHeight="1" x14ac:dyDescent="0.2"/>
    <row r="172573" ht="12.75" customHeight="1" x14ac:dyDescent="0.2"/>
    <row r="172577" ht="12.75" customHeight="1" x14ac:dyDescent="0.2"/>
    <row r="172581" ht="12.75" customHeight="1" x14ac:dyDescent="0.2"/>
    <row r="172585" ht="12.75" customHeight="1" x14ac:dyDescent="0.2"/>
    <row r="172589" ht="12.75" customHeight="1" x14ac:dyDescent="0.2"/>
    <row r="172593" ht="12.75" customHeight="1" x14ac:dyDescent="0.2"/>
    <row r="172597" ht="12.75" customHeight="1" x14ac:dyDescent="0.2"/>
    <row r="172601" ht="12.75" customHeight="1" x14ac:dyDescent="0.2"/>
    <row r="172605" ht="12.75" customHeight="1" x14ac:dyDescent="0.2"/>
    <row r="172609" ht="12.75" customHeight="1" x14ac:dyDescent="0.2"/>
    <row r="172613" ht="12.75" customHeight="1" x14ac:dyDescent="0.2"/>
    <row r="172617" ht="12.75" customHeight="1" x14ac:dyDescent="0.2"/>
    <row r="172621" ht="12.75" customHeight="1" x14ac:dyDescent="0.2"/>
    <row r="172625" ht="12.75" customHeight="1" x14ac:dyDescent="0.2"/>
    <row r="172629" ht="12.75" customHeight="1" x14ac:dyDescent="0.2"/>
    <row r="172633" ht="12.75" customHeight="1" x14ac:dyDescent="0.2"/>
    <row r="172637" ht="12.75" customHeight="1" x14ac:dyDescent="0.2"/>
    <row r="172641" ht="12.75" customHeight="1" x14ac:dyDescent="0.2"/>
    <row r="172645" ht="12.75" customHeight="1" x14ac:dyDescent="0.2"/>
    <row r="172649" ht="12.75" customHeight="1" x14ac:dyDescent="0.2"/>
    <row r="172653" ht="12.75" customHeight="1" x14ac:dyDescent="0.2"/>
    <row r="172657" ht="12.75" customHeight="1" x14ac:dyDescent="0.2"/>
    <row r="172661" ht="12.75" customHeight="1" x14ac:dyDescent="0.2"/>
    <row r="172665" ht="12.75" customHeight="1" x14ac:dyDescent="0.2"/>
    <row r="172669" ht="12.75" customHeight="1" x14ac:dyDescent="0.2"/>
    <row r="172673" ht="12.75" customHeight="1" x14ac:dyDescent="0.2"/>
    <row r="172677" ht="12.75" customHeight="1" x14ac:dyDescent="0.2"/>
    <row r="172681" ht="12.75" customHeight="1" x14ac:dyDescent="0.2"/>
    <row r="172685" ht="12.75" customHeight="1" x14ac:dyDescent="0.2"/>
    <row r="172689" ht="12.75" customHeight="1" x14ac:dyDescent="0.2"/>
    <row r="172693" ht="12.75" customHeight="1" x14ac:dyDescent="0.2"/>
    <row r="172697" ht="12.75" customHeight="1" x14ac:dyDescent="0.2"/>
    <row r="172701" ht="12.75" customHeight="1" x14ac:dyDescent="0.2"/>
    <row r="172705" ht="12.75" customHeight="1" x14ac:dyDescent="0.2"/>
    <row r="172709" ht="12.75" customHeight="1" x14ac:dyDescent="0.2"/>
    <row r="172713" ht="12.75" customHeight="1" x14ac:dyDescent="0.2"/>
    <row r="172717" ht="12.75" customHeight="1" x14ac:dyDescent="0.2"/>
    <row r="172721" ht="12.75" customHeight="1" x14ac:dyDescent="0.2"/>
    <row r="172725" ht="12.75" customHeight="1" x14ac:dyDescent="0.2"/>
    <row r="172729" ht="12.75" customHeight="1" x14ac:dyDescent="0.2"/>
    <row r="172733" ht="12.75" customHeight="1" x14ac:dyDescent="0.2"/>
    <row r="172737" ht="12.75" customHeight="1" x14ac:dyDescent="0.2"/>
    <row r="172741" ht="12.75" customHeight="1" x14ac:dyDescent="0.2"/>
    <row r="172745" ht="12.75" customHeight="1" x14ac:dyDescent="0.2"/>
    <row r="172749" ht="12.75" customHeight="1" x14ac:dyDescent="0.2"/>
    <row r="172753" ht="12.75" customHeight="1" x14ac:dyDescent="0.2"/>
    <row r="172757" ht="12.75" customHeight="1" x14ac:dyDescent="0.2"/>
    <row r="172761" ht="12.75" customHeight="1" x14ac:dyDescent="0.2"/>
    <row r="172765" ht="12.75" customHeight="1" x14ac:dyDescent="0.2"/>
    <row r="172769" ht="12.75" customHeight="1" x14ac:dyDescent="0.2"/>
    <row r="172773" ht="12.75" customHeight="1" x14ac:dyDescent="0.2"/>
    <row r="172777" ht="12.75" customHeight="1" x14ac:dyDescent="0.2"/>
    <row r="172781" ht="12.75" customHeight="1" x14ac:dyDescent="0.2"/>
    <row r="172785" ht="12.75" customHeight="1" x14ac:dyDescent="0.2"/>
    <row r="172789" ht="12.75" customHeight="1" x14ac:dyDescent="0.2"/>
    <row r="172793" ht="12.75" customHeight="1" x14ac:dyDescent="0.2"/>
    <row r="172797" ht="12.75" customHeight="1" x14ac:dyDescent="0.2"/>
    <row r="172801" ht="12.75" customHeight="1" x14ac:dyDescent="0.2"/>
    <row r="172805" ht="12.75" customHeight="1" x14ac:dyDescent="0.2"/>
    <row r="172809" ht="12.75" customHeight="1" x14ac:dyDescent="0.2"/>
    <row r="172813" ht="12.75" customHeight="1" x14ac:dyDescent="0.2"/>
    <row r="172817" ht="12.75" customHeight="1" x14ac:dyDescent="0.2"/>
    <row r="172821" ht="12.75" customHeight="1" x14ac:dyDescent="0.2"/>
    <row r="172825" ht="12.75" customHeight="1" x14ac:dyDescent="0.2"/>
    <row r="172829" ht="12.75" customHeight="1" x14ac:dyDescent="0.2"/>
    <row r="172833" ht="12.75" customHeight="1" x14ac:dyDescent="0.2"/>
    <row r="172837" ht="12.75" customHeight="1" x14ac:dyDescent="0.2"/>
    <row r="172841" ht="12.75" customHeight="1" x14ac:dyDescent="0.2"/>
    <row r="172845" ht="12.75" customHeight="1" x14ac:dyDescent="0.2"/>
    <row r="172849" ht="12.75" customHeight="1" x14ac:dyDescent="0.2"/>
    <row r="172853" ht="12.75" customHeight="1" x14ac:dyDescent="0.2"/>
    <row r="172857" ht="12.75" customHeight="1" x14ac:dyDescent="0.2"/>
    <row r="172861" ht="12.75" customHeight="1" x14ac:dyDescent="0.2"/>
    <row r="172865" ht="12.75" customHeight="1" x14ac:dyDescent="0.2"/>
    <row r="172869" ht="12.75" customHeight="1" x14ac:dyDescent="0.2"/>
    <row r="172873" ht="12.75" customHeight="1" x14ac:dyDescent="0.2"/>
    <row r="172877" ht="12.75" customHeight="1" x14ac:dyDescent="0.2"/>
    <row r="172881" ht="12.75" customHeight="1" x14ac:dyDescent="0.2"/>
    <row r="172885" ht="12.75" customHeight="1" x14ac:dyDescent="0.2"/>
    <row r="172889" ht="12.75" customHeight="1" x14ac:dyDescent="0.2"/>
    <row r="172893" ht="12.75" customHeight="1" x14ac:dyDescent="0.2"/>
    <row r="172897" ht="12.75" customHeight="1" x14ac:dyDescent="0.2"/>
    <row r="172901" ht="12.75" customHeight="1" x14ac:dyDescent="0.2"/>
    <row r="172905" ht="12.75" customHeight="1" x14ac:dyDescent="0.2"/>
    <row r="172909" ht="12.75" customHeight="1" x14ac:dyDescent="0.2"/>
    <row r="172913" ht="12.75" customHeight="1" x14ac:dyDescent="0.2"/>
    <row r="172917" ht="12.75" customHeight="1" x14ac:dyDescent="0.2"/>
    <row r="172921" ht="12.75" customHeight="1" x14ac:dyDescent="0.2"/>
    <row r="172925" ht="12.75" customHeight="1" x14ac:dyDescent="0.2"/>
    <row r="172929" ht="12.75" customHeight="1" x14ac:dyDescent="0.2"/>
    <row r="172933" ht="12.75" customHeight="1" x14ac:dyDescent="0.2"/>
    <row r="172937" ht="12.75" customHeight="1" x14ac:dyDescent="0.2"/>
    <row r="172941" ht="12.75" customHeight="1" x14ac:dyDescent="0.2"/>
    <row r="172945" ht="12.75" customHeight="1" x14ac:dyDescent="0.2"/>
    <row r="172949" ht="12.75" customHeight="1" x14ac:dyDescent="0.2"/>
    <row r="172953" ht="12.75" customHeight="1" x14ac:dyDescent="0.2"/>
    <row r="172957" ht="12.75" customHeight="1" x14ac:dyDescent="0.2"/>
    <row r="172961" ht="12.75" customHeight="1" x14ac:dyDescent="0.2"/>
    <row r="172965" ht="12.75" customHeight="1" x14ac:dyDescent="0.2"/>
    <row r="172969" ht="12.75" customHeight="1" x14ac:dyDescent="0.2"/>
    <row r="172973" ht="12.75" customHeight="1" x14ac:dyDescent="0.2"/>
    <row r="172977" ht="12.75" customHeight="1" x14ac:dyDescent="0.2"/>
    <row r="172981" ht="12.75" customHeight="1" x14ac:dyDescent="0.2"/>
    <row r="172985" ht="12.75" customHeight="1" x14ac:dyDescent="0.2"/>
    <row r="172989" ht="12.75" customHeight="1" x14ac:dyDescent="0.2"/>
    <row r="172993" ht="12.75" customHeight="1" x14ac:dyDescent="0.2"/>
    <row r="172997" ht="12.75" customHeight="1" x14ac:dyDescent="0.2"/>
    <row r="173001" ht="12.75" customHeight="1" x14ac:dyDescent="0.2"/>
    <row r="173005" ht="12.75" customHeight="1" x14ac:dyDescent="0.2"/>
    <row r="173009" ht="12.75" customHeight="1" x14ac:dyDescent="0.2"/>
    <row r="173013" ht="12.75" customHeight="1" x14ac:dyDescent="0.2"/>
    <row r="173017" ht="12.75" customHeight="1" x14ac:dyDescent="0.2"/>
    <row r="173021" ht="12.75" customHeight="1" x14ac:dyDescent="0.2"/>
    <row r="173025" ht="12.75" customHeight="1" x14ac:dyDescent="0.2"/>
    <row r="173029" ht="12.75" customHeight="1" x14ac:dyDescent="0.2"/>
    <row r="173033" ht="12.75" customHeight="1" x14ac:dyDescent="0.2"/>
    <row r="173037" ht="12.75" customHeight="1" x14ac:dyDescent="0.2"/>
    <row r="173041" ht="12.75" customHeight="1" x14ac:dyDescent="0.2"/>
    <row r="173045" ht="12.75" customHeight="1" x14ac:dyDescent="0.2"/>
    <row r="173049" ht="12.75" customHeight="1" x14ac:dyDescent="0.2"/>
    <row r="173053" ht="12.75" customHeight="1" x14ac:dyDescent="0.2"/>
    <row r="173057" ht="12.75" customHeight="1" x14ac:dyDescent="0.2"/>
    <row r="173061" ht="12.75" customHeight="1" x14ac:dyDescent="0.2"/>
    <row r="173065" ht="12.75" customHeight="1" x14ac:dyDescent="0.2"/>
    <row r="173069" ht="12.75" customHeight="1" x14ac:dyDescent="0.2"/>
    <row r="173073" ht="12.75" customHeight="1" x14ac:dyDescent="0.2"/>
    <row r="173077" ht="12.75" customHeight="1" x14ac:dyDescent="0.2"/>
    <row r="173081" ht="12.75" customHeight="1" x14ac:dyDescent="0.2"/>
    <row r="173085" ht="12.75" customHeight="1" x14ac:dyDescent="0.2"/>
    <row r="173089" ht="12.75" customHeight="1" x14ac:dyDescent="0.2"/>
    <row r="173093" ht="12.75" customHeight="1" x14ac:dyDescent="0.2"/>
    <row r="173097" ht="12.75" customHeight="1" x14ac:dyDescent="0.2"/>
    <row r="173101" ht="12.75" customHeight="1" x14ac:dyDescent="0.2"/>
    <row r="173105" ht="12.75" customHeight="1" x14ac:dyDescent="0.2"/>
    <row r="173109" ht="12.75" customHeight="1" x14ac:dyDescent="0.2"/>
    <row r="173113" ht="12.75" customHeight="1" x14ac:dyDescent="0.2"/>
    <row r="173117" ht="12.75" customHeight="1" x14ac:dyDescent="0.2"/>
    <row r="173121" ht="12.75" customHeight="1" x14ac:dyDescent="0.2"/>
    <row r="173125" ht="12.75" customHeight="1" x14ac:dyDescent="0.2"/>
    <row r="173129" ht="12.75" customHeight="1" x14ac:dyDescent="0.2"/>
    <row r="173133" ht="12.75" customHeight="1" x14ac:dyDescent="0.2"/>
    <row r="173137" ht="12.75" customHeight="1" x14ac:dyDescent="0.2"/>
    <row r="173141" ht="12.75" customHeight="1" x14ac:dyDescent="0.2"/>
    <row r="173145" ht="12.75" customHeight="1" x14ac:dyDescent="0.2"/>
    <row r="173149" ht="12.75" customHeight="1" x14ac:dyDescent="0.2"/>
    <row r="173153" ht="12.75" customHeight="1" x14ac:dyDescent="0.2"/>
    <row r="173157" ht="12.75" customHeight="1" x14ac:dyDescent="0.2"/>
    <row r="173161" ht="12.75" customHeight="1" x14ac:dyDescent="0.2"/>
    <row r="173165" ht="12.75" customHeight="1" x14ac:dyDescent="0.2"/>
    <row r="173169" ht="12.75" customHeight="1" x14ac:dyDescent="0.2"/>
    <row r="173173" ht="12.75" customHeight="1" x14ac:dyDescent="0.2"/>
    <row r="173177" ht="12.75" customHeight="1" x14ac:dyDescent="0.2"/>
    <row r="173181" ht="12.75" customHeight="1" x14ac:dyDescent="0.2"/>
    <row r="173185" ht="12.75" customHeight="1" x14ac:dyDescent="0.2"/>
    <row r="173189" ht="12.75" customHeight="1" x14ac:dyDescent="0.2"/>
    <row r="173193" ht="12.75" customHeight="1" x14ac:dyDescent="0.2"/>
    <row r="173197" ht="12.75" customHeight="1" x14ac:dyDescent="0.2"/>
    <row r="173201" ht="12.75" customHeight="1" x14ac:dyDescent="0.2"/>
    <row r="173205" ht="12.75" customHeight="1" x14ac:dyDescent="0.2"/>
    <row r="173209" ht="12.75" customHeight="1" x14ac:dyDescent="0.2"/>
    <row r="173213" ht="12.75" customHeight="1" x14ac:dyDescent="0.2"/>
    <row r="173217" ht="12.75" customHeight="1" x14ac:dyDescent="0.2"/>
    <row r="173221" ht="12.75" customHeight="1" x14ac:dyDescent="0.2"/>
    <row r="173225" ht="12.75" customHeight="1" x14ac:dyDescent="0.2"/>
    <row r="173229" ht="12.75" customHeight="1" x14ac:dyDescent="0.2"/>
    <row r="173233" ht="12.75" customHeight="1" x14ac:dyDescent="0.2"/>
    <row r="173237" ht="12.75" customHeight="1" x14ac:dyDescent="0.2"/>
    <row r="173241" ht="12.75" customHeight="1" x14ac:dyDescent="0.2"/>
    <row r="173245" ht="12.75" customHeight="1" x14ac:dyDescent="0.2"/>
    <row r="173249" ht="12.75" customHeight="1" x14ac:dyDescent="0.2"/>
    <row r="173253" ht="12.75" customHeight="1" x14ac:dyDescent="0.2"/>
    <row r="173257" ht="12.75" customHeight="1" x14ac:dyDescent="0.2"/>
    <row r="173261" ht="12.75" customHeight="1" x14ac:dyDescent="0.2"/>
    <row r="173265" ht="12.75" customHeight="1" x14ac:dyDescent="0.2"/>
    <row r="173269" ht="12.75" customHeight="1" x14ac:dyDescent="0.2"/>
    <row r="173273" ht="12.75" customHeight="1" x14ac:dyDescent="0.2"/>
    <row r="173277" ht="12.75" customHeight="1" x14ac:dyDescent="0.2"/>
    <row r="173281" ht="12.75" customHeight="1" x14ac:dyDescent="0.2"/>
    <row r="173285" ht="12.75" customHeight="1" x14ac:dyDescent="0.2"/>
    <row r="173289" ht="12.75" customHeight="1" x14ac:dyDescent="0.2"/>
    <row r="173293" ht="12.75" customHeight="1" x14ac:dyDescent="0.2"/>
    <row r="173297" ht="12.75" customHeight="1" x14ac:dyDescent="0.2"/>
    <row r="173301" ht="12.75" customHeight="1" x14ac:dyDescent="0.2"/>
    <row r="173305" ht="12.75" customHeight="1" x14ac:dyDescent="0.2"/>
    <row r="173309" ht="12.75" customHeight="1" x14ac:dyDescent="0.2"/>
    <row r="173313" ht="12.75" customHeight="1" x14ac:dyDescent="0.2"/>
    <row r="173317" ht="12.75" customHeight="1" x14ac:dyDescent="0.2"/>
    <row r="173321" ht="12.75" customHeight="1" x14ac:dyDescent="0.2"/>
    <row r="173325" ht="12.75" customHeight="1" x14ac:dyDescent="0.2"/>
    <row r="173329" ht="12.75" customHeight="1" x14ac:dyDescent="0.2"/>
    <row r="173333" ht="12.75" customHeight="1" x14ac:dyDescent="0.2"/>
    <row r="173337" ht="12.75" customHeight="1" x14ac:dyDescent="0.2"/>
    <row r="173341" ht="12.75" customHeight="1" x14ac:dyDescent="0.2"/>
    <row r="173345" ht="12.75" customHeight="1" x14ac:dyDescent="0.2"/>
    <row r="173349" ht="12.75" customHeight="1" x14ac:dyDescent="0.2"/>
    <row r="173353" ht="12.75" customHeight="1" x14ac:dyDescent="0.2"/>
    <row r="173357" ht="12.75" customHeight="1" x14ac:dyDescent="0.2"/>
    <row r="173361" ht="12.75" customHeight="1" x14ac:dyDescent="0.2"/>
    <row r="173365" ht="12.75" customHeight="1" x14ac:dyDescent="0.2"/>
    <row r="173369" ht="12.75" customHeight="1" x14ac:dyDescent="0.2"/>
    <row r="173373" ht="12.75" customHeight="1" x14ac:dyDescent="0.2"/>
    <row r="173377" ht="12.75" customHeight="1" x14ac:dyDescent="0.2"/>
    <row r="173381" ht="12.75" customHeight="1" x14ac:dyDescent="0.2"/>
    <row r="173385" ht="12.75" customHeight="1" x14ac:dyDescent="0.2"/>
    <row r="173389" ht="12.75" customHeight="1" x14ac:dyDescent="0.2"/>
    <row r="173393" ht="12.75" customHeight="1" x14ac:dyDescent="0.2"/>
    <row r="173397" ht="12.75" customHeight="1" x14ac:dyDescent="0.2"/>
    <row r="173401" ht="12.75" customHeight="1" x14ac:dyDescent="0.2"/>
    <row r="173405" ht="12.75" customHeight="1" x14ac:dyDescent="0.2"/>
    <row r="173409" ht="12.75" customHeight="1" x14ac:dyDescent="0.2"/>
    <row r="173413" ht="12.75" customHeight="1" x14ac:dyDescent="0.2"/>
    <row r="173417" ht="12.75" customHeight="1" x14ac:dyDescent="0.2"/>
    <row r="173421" ht="12.75" customHeight="1" x14ac:dyDescent="0.2"/>
    <row r="173425" ht="12.75" customHeight="1" x14ac:dyDescent="0.2"/>
    <row r="173429" ht="12.75" customHeight="1" x14ac:dyDescent="0.2"/>
    <row r="173433" ht="12.75" customHeight="1" x14ac:dyDescent="0.2"/>
    <row r="173437" ht="12.75" customHeight="1" x14ac:dyDescent="0.2"/>
    <row r="173441" ht="12.75" customHeight="1" x14ac:dyDescent="0.2"/>
    <row r="173445" ht="12.75" customHeight="1" x14ac:dyDescent="0.2"/>
    <row r="173449" ht="12.75" customHeight="1" x14ac:dyDescent="0.2"/>
    <row r="173453" ht="12.75" customHeight="1" x14ac:dyDescent="0.2"/>
    <row r="173457" ht="12.75" customHeight="1" x14ac:dyDescent="0.2"/>
    <row r="173461" ht="12.75" customHeight="1" x14ac:dyDescent="0.2"/>
    <row r="173465" ht="12.75" customHeight="1" x14ac:dyDescent="0.2"/>
    <row r="173469" ht="12.75" customHeight="1" x14ac:dyDescent="0.2"/>
    <row r="173473" ht="12.75" customHeight="1" x14ac:dyDescent="0.2"/>
    <row r="173477" ht="12.75" customHeight="1" x14ac:dyDescent="0.2"/>
    <row r="173481" ht="12.75" customHeight="1" x14ac:dyDescent="0.2"/>
    <row r="173485" ht="12.75" customHeight="1" x14ac:dyDescent="0.2"/>
    <row r="173489" ht="12.75" customHeight="1" x14ac:dyDescent="0.2"/>
    <row r="173493" ht="12.75" customHeight="1" x14ac:dyDescent="0.2"/>
    <row r="173497" ht="12.75" customHeight="1" x14ac:dyDescent="0.2"/>
    <row r="173501" ht="12.75" customHeight="1" x14ac:dyDescent="0.2"/>
    <row r="173505" ht="12.75" customHeight="1" x14ac:dyDescent="0.2"/>
    <row r="173509" ht="12.75" customHeight="1" x14ac:dyDescent="0.2"/>
    <row r="173513" ht="12.75" customHeight="1" x14ac:dyDescent="0.2"/>
    <row r="173517" ht="12.75" customHeight="1" x14ac:dyDescent="0.2"/>
    <row r="173521" ht="12.75" customHeight="1" x14ac:dyDescent="0.2"/>
    <row r="173525" ht="12.75" customHeight="1" x14ac:dyDescent="0.2"/>
    <row r="173529" ht="12.75" customHeight="1" x14ac:dyDescent="0.2"/>
    <row r="173533" ht="12.75" customHeight="1" x14ac:dyDescent="0.2"/>
    <row r="173537" ht="12.75" customHeight="1" x14ac:dyDescent="0.2"/>
    <row r="173541" ht="12.75" customHeight="1" x14ac:dyDescent="0.2"/>
    <row r="173545" ht="12.75" customHeight="1" x14ac:dyDescent="0.2"/>
    <row r="173549" ht="12.75" customHeight="1" x14ac:dyDescent="0.2"/>
    <row r="173553" ht="12.75" customHeight="1" x14ac:dyDescent="0.2"/>
    <row r="173557" ht="12.75" customHeight="1" x14ac:dyDescent="0.2"/>
    <row r="173561" ht="12.75" customHeight="1" x14ac:dyDescent="0.2"/>
    <row r="173565" ht="12.75" customHeight="1" x14ac:dyDescent="0.2"/>
    <row r="173569" ht="12.75" customHeight="1" x14ac:dyDescent="0.2"/>
    <row r="173573" ht="12.75" customHeight="1" x14ac:dyDescent="0.2"/>
    <row r="173577" ht="12.75" customHeight="1" x14ac:dyDescent="0.2"/>
    <row r="173581" ht="12.75" customHeight="1" x14ac:dyDescent="0.2"/>
    <row r="173585" ht="12.75" customHeight="1" x14ac:dyDescent="0.2"/>
    <row r="173589" ht="12.75" customHeight="1" x14ac:dyDescent="0.2"/>
    <row r="173593" ht="12.75" customHeight="1" x14ac:dyDescent="0.2"/>
    <row r="173597" ht="12.75" customHeight="1" x14ac:dyDescent="0.2"/>
    <row r="173601" ht="12.75" customHeight="1" x14ac:dyDescent="0.2"/>
    <row r="173605" ht="12.75" customHeight="1" x14ac:dyDescent="0.2"/>
    <row r="173609" ht="12.75" customHeight="1" x14ac:dyDescent="0.2"/>
    <row r="173613" ht="12.75" customHeight="1" x14ac:dyDescent="0.2"/>
    <row r="173617" ht="12.75" customHeight="1" x14ac:dyDescent="0.2"/>
    <row r="173621" ht="12.75" customHeight="1" x14ac:dyDescent="0.2"/>
    <row r="173625" ht="12.75" customHeight="1" x14ac:dyDescent="0.2"/>
    <row r="173629" ht="12.75" customHeight="1" x14ac:dyDescent="0.2"/>
    <row r="173633" ht="12.75" customHeight="1" x14ac:dyDescent="0.2"/>
    <row r="173637" ht="12.75" customHeight="1" x14ac:dyDescent="0.2"/>
    <row r="173641" ht="12.75" customHeight="1" x14ac:dyDescent="0.2"/>
    <row r="173645" ht="12.75" customHeight="1" x14ac:dyDescent="0.2"/>
    <row r="173649" ht="12.75" customHeight="1" x14ac:dyDescent="0.2"/>
    <row r="173653" ht="12.75" customHeight="1" x14ac:dyDescent="0.2"/>
    <row r="173657" ht="12.75" customHeight="1" x14ac:dyDescent="0.2"/>
    <row r="173661" ht="12.75" customHeight="1" x14ac:dyDescent="0.2"/>
    <row r="173665" ht="12.75" customHeight="1" x14ac:dyDescent="0.2"/>
    <row r="173669" ht="12.75" customHeight="1" x14ac:dyDescent="0.2"/>
    <row r="173673" ht="12.75" customHeight="1" x14ac:dyDescent="0.2"/>
    <row r="173677" ht="12.75" customHeight="1" x14ac:dyDescent="0.2"/>
    <row r="173681" ht="12.75" customHeight="1" x14ac:dyDescent="0.2"/>
    <row r="173685" ht="12.75" customHeight="1" x14ac:dyDescent="0.2"/>
    <row r="173689" ht="12.75" customHeight="1" x14ac:dyDescent="0.2"/>
    <row r="173693" ht="12.75" customHeight="1" x14ac:dyDescent="0.2"/>
    <row r="173697" ht="12.75" customHeight="1" x14ac:dyDescent="0.2"/>
    <row r="173701" ht="12.75" customHeight="1" x14ac:dyDescent="0.2"/>
    <row r="173705" ht="12.75" customHeight="1" x14ac:dyDescent="0.2"/>
    <row r="173709" ht="12.75" customHeight="1" x14ac:dyDescent="0.2"/>
    <row r="173713" ht="12.75" customHeight="1" x14ac:dyDescent="0.2"/>
    <row r="173717" ht="12.75" customHeight="1" x14ac:dyDescent="0.2"/>
    <row r="173721" ht="12.75" customHeight="1" x14ac:dyDescent="0.2"/>
    <row r="173725" ht="12.75" customHeight="1" x14ac:dyDescent="0.2"/>
    <row r="173729" ht="12.75" customHeight="1" x14ac:dyDescent="0.2"/>
    <row r="173733" ht="12.75" customHeight="1" x14ac:dyDescent="0.2"/>
    <row r="173737" ht="12.75" customHeight="1" x14ac:dyDescent="0.2"/>
    <row r="173741" ht="12.75" customHeight="1" x14ac:dyDescent="0.2"/>
    <row r="173745" ht="12.75" customHeight="1" x14ac:dyDescent="0.2"/>
    <row r="173749" ht="12.75" customHeight="1" x14ac:dyDescent="0.2"/>
    <row r="173753" ht="12.75" customHeight="1" x14ac:dyDescent="0.2"/>
    <row r="173757" ht="12.75" customHeight="1" x14ac:dyDescent="0.2"/>
    <row r="173761" ht="12.75" customHeight="1" x14ac:dyDescent="0.2"/>
    <row r="173765" ht="12.75" customHeight="1" x14ac:dyDescent="0.2"/>
    <row r="173769" ht="12.75" customHeight="1" x14ac:dyDescent="0.2"/>
    <row r="173773" ht="12.75" customHeight="1" x14ac:dyDescent="0.2"/>
    <row r="173777" ht="12.75" customHeight="1" x14ac:dyDescent="0.2"/>
    <row r="173781" ht="12.75" customHeight="1" x14ac:dyDescent="0.2"/>
    <row r="173785" ht="12.75" customHeight="1" x14ac:dyDescent="0.2"/>
    <row r="173789" ht="12.75" customHeight="1" x14ac:dyDescent="0.2"/>
    <row r="173793" ht="12.75" customHeight="1" x14ac:dyDescent="0.2"/>
    <row r="173797" ht="12.75" customHeight="1" x14ac:dyDescent="0.2"/>
    <row r="173801" ht="12.75" customHeight="1" x14ac:dyDescent="0.2"/>
    <row r="173805" ht="12.75" customHeight="1" x14ac:dyDescent="0.2"/>
    <row r="173809" ht="12.75" customHeight="1" x14ac:dyDescent="0.2"/>
    <row r="173813" ht="12.75" customHeight="1" x14ac:dyDescent="0.2"/>
    <row r="173817" ht="12.75" customHeight="1" x14ac:dyDescent="0.2"/>
    <row r="173821" ht="12.75" customHeight="1" x14ac:dyDescent="0.2"/>
    <row r="173825" ht="12.75" customHeight="1" x14ac:dyDescent="0.2"/>
    <row r="173829" ht="12.75" customHeight="1" x14ac:dyDescent="0.2"/>
    <row r="173833" ht="12.75" customHeight="1" x14ac:dyDescent="0.2"/>
    <row r="173837" ht="12.75" customHeight="1" x14ac:dyDescent="0.2"/>
    <row r="173841" ht="12.75" customHeight="1" x14ac:dyDescent="0.2"/>
    <row r="173845" ht="12.75" customHeight="1" x14ac:dyDescent="0.2"/>
    <row r="173849" ht="12.75" customHeight="1" x14ac:dyDescent="0.2"/>
    <row r="173853" ht="12.75" customHeight="1" x14ac:dyDescent="0.2"/>
    <row r="173857" ht="12.75" customHeight="1" x14ac:dyDescent="0.2"/>
    <row r="173861" ht="12.75" customHeight="1" x14ac:dyDescent="0.2"/>
    <row r="173865" ht="12.75" customHeight="1" x14ac:dyDescent="0.2"/>
    <row r="173869" ht="12.75" customHeight="1" x14ac:dyDescent="0.2"/>
    <row r="173873" ht="12.75" customHeight="1" x14ac:dyDescent="0.2"/>
    <row r="173877" ht="12.75" customHeight="1" x14ac:dyDescent="0.2"/>
    <row r="173881" ht="12.75" customHeight="1" x14ac:dyDescent="0.2"/>
    <row r="173885" ht="12.75" customHeight="1" x14ac:dyDescent="0.2"/>
    <row r="173889" ht="12.75" customHeight="1" x14ac:dyDescent="0.2"/>
    <row r="173893" ht="12.75" customHeight="1" x14ac:dyDescent="0.2"/>
    <row r="173897" ht="12.75" customHeight="1" x14ac:dyDescent="0.2"/>
    <row r="173901" ht="12.75" customHeight="1" x14ac:dyDescent="0.2"/>
    <row r="173905" ht="12.75" customHeight="1" x14ac:dyDescent="0.2"/>
    <row r="173909" ht="12.75" customHeight="1" x14ac:dyDescent="0.2"/>
    <row r="173913" ht="12.75" customHeight="1" x14ac:dyDescent="0.2"/>
    <row r="173917" ht="12.75" customHeight="1" x14ac:dyDescent="0.2"/>
    <row r="173921" ht="12.75" customHeight="1" x14ac:dyDescent="0.2"/>
    <row r="173925" ht="12.75" customHeight="1" x14ac:dyDescent="0.2"/>
    <row r="173929" ht="12.75" customHeight="1" x14ac:dyDescent="0.2"/>
    <row r="173933" ht="12.75" customHeight="1" x14ac:dyDescent="0.2"/>
    <row r="173937" ht="12.75" customHeight="1" x14ac:dyDescent="0.2"/>
    <row r="173941" ht="12.75" customHeight="1" x14ac:dyDescent="0.2"/>
    <row r="173945" ht="12.75" customHeight="1" x14ac:dyDescent="0.2"/>
    <row r="173949" ht="12.75" customHeight="1" x14ac:dyDescent="0.2"/>
    <row r="173953" ht="12.75" customHeight="1" x14ac:dyDescent="0.2"/>
    <row r="173957" ht="12.75" customHeight="1" x14ac:dyDescent="0.2"/>
    <row r="173961" ht="12.75" customHeight="1" x14ac:dyDescent="0.2"/>
    <row r="173965" ht="12.75" customHeight="1" x14ac:dyDescent="0.2"/>
    <row r="173969" ht="12.75" customHeight="1" x14ac:dyDescent="0.2"/>
    <row r="173973" ht="12.75" customHeight="1" x14ac:dyDescent="0.2"/>
    <row r="173977" ht="12.75" customHeight="1" x14ac:dyDescent="0.2"/>
    <row r="173981" ht="12.75" customHeight="1" x14ac:dyDescent="0.2"/>
    <row r="173985" ht="12.75" customHeight="1" x14ac:dyDescent="0.2"/>
    <row r="173989" ht="12.75" customHeight="1" x14ac:dyDescent="0.2"/>
    <row r="173993" ht="12.75" customHeight="1" x14ac:dyDescent="0.2"/>
    <row r="173997" ht="12.75" customHeight="1" x14ac:dyDescent="0.2"/>
    <row r="174001" ht="12.75" customHeight="1" x14ac:dyDescent="0.2"/>
    <row r="174005" ht="12.75" customHeight="1" x14ac:dyDescent="0.2"/>
    <row r="174009" ht="12.75" customHeight="1" x14ac:dyDescent="0.2"/>
    <row r="174013" ht="12.75" customHeight="1" x14ac:dyDescent="0.2"/>
    <row r="174017" ht="12.75" customHeight="1" x14ac:dyDescent="0.2"/>
    <row r="174021" ht="12.75" customHeight="1" x14ac:dyDescent="0.2"/>
    <row r="174025" ht="12.75" customHeight="1" x14ac:dyDescent="0.2"/>
    <row r="174029" ht="12.75" customHeight="1" x14ac:dyDescent="0.2"/>
    <row r="174033" ht="12.75" customHeight="1" x14ac:dyDescent="0.2"/>
    <row r="174037" ht="12.75" customHeight="1" x14ac:dyDescent="0.2"/>
    <row r="174041" ht="12.75" customHeight="1" x14ac:dyDescent="0.2"/>
    <row r="174045" ht="12.75" customHeight="1" x14ac:dyDescent="0.2"/>
    <row r="174049" ht="12.75" customHeight="1" x14ac:dyDescent="0.2"/>
    <row r="174053" ht="12.75" customHeight="1" x14ac:dyDescent="0.2"/>
    <row r="174057" ht="12.75" customHeight="1" x14ac:dyDescent="0.2"/>
    <row r="174061" ht="12.75" customHeight="1" x14ac:dyDescent="0.2"/>
    <row r="174065" ht="12.75" customHeight="1" x14ac:dyDescent="0.2"/>
    <row r="174069" ht="12.75" customHeight="1" x14ac:dyDescent="0.2"/>
    <row r="174073" ht="12.75" customHeight="1" x14ac:dyDescent="0.2"/>
    <row r="174077" ht="12.75" customHeight="1" x14ac:dyDescent="0.2"/>
    <row r="174081" ht="12.75" customHeight="1" x14ac:dyDescent="0.2"/>
    <row r="174085" ht="12.75" customHeight="1" x14ac:dyDescent="0.2"/>
    <row r="174089" ht="12.75" customHeight="1" x14ac:dyDescent="0.2"/>
    <row r="174093" ht="12.75" customHeight="1" x14ac:dyDescent="0.2"/>
    <row r="174097" ht="12.75" customHeight="1" x14ac:dyDescent="0.2"/>
    <row r="174101" ht="12.75" customHeight="1" x14ac:dyDescent="0.2"/>
    <row r="174105" ht="12.75" customHeight="1" x14ac:dyDescent="0.2"/>
    <row r="174109" ht="12.75" customHeight="1" x14ac:dyDescent="0.2"/>
    <row r="174113" ht="12.75" customHeight="1" x14ac:dyDescent="0.2"/>
    <row r="174117" ht="12.75" customHeight="1" x14ac:dyDescent="0.2"/>
    <row r="174121" ht="12.75" customHeight="1" x14ac:dyDescent="0.2"/>
    <row r="174125" ht="12.75" customHeight="1" x14ac:dyDescent="0.2"/>
    <row r="174129" ht="12.75" customHeight="1" x14ac:dyDescent="0.2"/>
    <row r="174133" ht="12.75" customHeight="1" x14ac:dyDescent="0.2"/>
    <row r="174137" ht="12.75" customHeight="1" x14ac:dyDescent="0.2"/>
    <row r="174141" ht="12.75" customHeight="1" x14ac:dyDescent="0.2"/>
    <row r="174145" ht="12.75" customHeight="1" x14ac:dyDescent="0.2"/>
    <row r="174149" ht="12.75" customHeight="1" x14ac:dyDescent="0.2"/>
    <row r="174153" ht="12.75" customHeight="1" x14ac:dyDescent="0.2"/>
    <row r="174157" ht="12.75" customHeight="1" x14ac:dyDescent="0.2"/>
    <row r="174161" ht="12.75" customHeight="1" x14ac:dyDescent="0.2"/>
    <row r="174165" ht="12.75" customHeight="1" x14ac:dyDescent="0.2"/>
    <row r="174169" ht="12.75" customHeight="1" x14ac:dyDescent="0.2"/>
    <row r="174173" ht="12.75" customHeight="1" x14ac:dyDescent="0.2"/>
    <row r="174177" ht="12.75" customHeight="1" x14ac:dyDescent="0.2"/>
    <row r="174181" ht="12.75" customHeight="1" x14ac:dyDescent="0.2"/>
    <row r="174185" ht="12.75" customHeight="1" x14ac:dyDescent="0.2"/>
    <row r="174189" ht="12.75" customHeight="1" x14ac:dyDescent="0.2"/>
    <row r="174193" ht="12.75" customHeight="1" x14ac:dyDescent="0.2"/>
    <row r="174197" ht="12.75" customHeight="1" x14ac:dyDescent="0.2"/>
    <row r="174201" ht="12.75" customHeight="1" x14ac:dyDescent="0.2"/>
    <row r="174205" ht="12.75" customHeight="1" x14ac:dyDescent="0.2"/>
    <row r="174209" ht="12.75" customHeight="1" x14ac:dyDescent="0.2"/>
    <row r="174213" ht="12.75" customHeight="1" x14ac:dyDescent="0.2"/>
    <row r="174217" ht="12.75" customHeight="1" x14ac:dyDescent="0.2"/>
    <row r="174221" ht="12.75" customHeight="1" x14ac:dyDescent="0.2"/>
    <row r="174225" ht="12.75" customHeight="1" x14ac:dyDescent="0.2"/>
    <row r="174229" ht="12.75" customHeight="1" x14ac:dyDescent="0.2"/>
    <row r="174233" ht="12.75" customHeight="1" x14ac:dyDescent="0.2"/>
    <row r="174237" ht="12.75" customHeight="1" x14ac:dyDescent="0.2"/>
    <row r="174241" ht="12.75" customHeight="1" x14ac:dyDescent="0.2"/>
    <row r="174245" ht="12.75" customHeight="1" x14ac:dyDescent="0.2"/>
    <row r="174249" ht="12.75" customHeight="1" x14ac:dyDescent="0.2"/>
    <row r="174253" ht="12.75" customHeight="1" x14ac:dyDescent="0.2"/>
    <row r="174257" ht="12.75" customHeight="1" x14ac:dyDescent="0.2"/>
    <row r="174261" ht="12.75" customHeight="1" x14ac:dyDescent="0.2"/>
    <row r="174265" ht="12.75" customHeight="1" x14ac:dyDescent="0.2"/>
    <row r="174269" ht="12.75" customHeight="1" x14ac:dyDescent="0.2"/>
    <row r="174273" ht="12.75" customHeight="1" x14ac:dyDescent="0.2"/>
    <row r="174277" ht="12.75" customHeight="1" x14ac:dyDescent="0.2"/>
    <row r="174281" ht="12.75" customHeight="1" x14ac:dyDescent="0.2"/>
    <row r="174285" ht="12.75" customHeight="1" x14ac:dyDescent="0.2"/>
    <row r="174289" ht="12.75" customHeight="1" x14ac:dyDescent="0.2"/>
    <row r="174293" ht="12.75" customHeight="1" x14ac:dyDescent="0.2"/>
    <row r="174297" ht="12.75" customHeight="1" x14ac:dyDescent="0.2"/>
    <row r="174301" ht="12.75" customHeight="1" x14ac:dyDescent="0.2"/>
    <row r="174305" ht="12.75" customHeight="1" x14ac:dyDescent="0.2"/>
    <row r="174309" ht="12.75" customHeight="1" x14ac:dyDescent="0.2"/>
    <row r="174313" ht="12.75" customHeight="1" x14ac:dyDescent="0.2"/>
    <row r="174317" ht="12.75" customHeight="1" x14ac:dyDescent="0.2"/>
    <row r="174321" ht="12.75" customHeight="1" x14ac:dyDescent="0.2"/>
    <row r="174325" ht="12.75" customHeight="1" x14ac:dyDescent="0.2"/>
    <row r="174329" ht="12.75" customHeight="1" x14ac:dyDescent="0.2"/>
    <row r="174333" ht="12.75" customHeight="1" x14ac:dyDescent="0.2"/>
    <row r="174337" ht="12.75" customHeight="1" x14ac:dyDescent="0.2"/>
    <row r="174341" ht="12.75" customHeight="1" x14ac:dyDescent="0.2"/>
    <row r="174345" ht="12.75" customHeight="1" x14ac:dyDescent="0.2"/>
    <row r="174349" ht="12.75" customHeight="1" x14ac:dyDescent="0.2"/>
    <row r="174353" ht="12.75" customHeight="1" x14ac:dyDescent="0.2"/>
    <row r="174357" ht="12.75" customHeight="1" x14ac:dyDescent="0.2"/>
    <row r="174361" ht="12.75" customHeight="1" x14ac:dyDescent="0.2"/>
    <row r="174365" ht="12.75" customHeight="1" x14ac:dyDescent="0.2"/>
    <row r="174369" ht="12.75" customHeight="1" x14ac:dyDescent="0.2"/>
    <row r="174373" ht="12.75" customHeight="1" x14ac:dyDescent="0.2"/>
    <row r="174377" ht="12.75" customHeight="1" x14ac:dyDescent="0.2"/>
    <row r="174381" ht="12.75" customHeight="1" x14ac:dyDescent="0.2"/>
    <row r="174385" ht="12.75" customHeight="1" x14ac:dyDescent="0.2"/>
    <row r="174389" ht="12.75" customHeight="1" x14ac:dyDescent="0.2"/>
    <row r="174393" ht="12.75" customHeight="1" x14ac:dyDescent="0.2"/>
    <row r="174397" ht="12.75" customHeight="1" x14ac:dyDescent="0.2"/>
    <row r="174401" ht="12.75" customHeight="1" x14ac:dyDescent="0.2"/>
    <row r="174405" ht="12.75" customHeight="1" x14ac:dyDescent="0.2"/>
    <row r="174409" ht="12.75" customHeight="1" x14ac:dyDescent="0.2"/>
    <row r="174413" ht="12.75" customHeight="1" x14ac:dyDescent="0.2"/>
    <row r="174417" ht="12.75" customHeight="1" x14ac:dyDescent="0.2"/>
    <row r="174421" ht="12.75" customHeight="1" x14ac:dyDescent="0.2"/>
    <row r="174425" ht="12.75" customHeight="1" x14ac:dyDescent="0.2"/>
    <row r="174429" ht="12.75" customHeight="1" x14ac:dyDescent="0.2"/>
    <row r="174433" ht="12.75" customHeight="1" x14ac:dyDescent="0.2"/>
    <row r="174437" ht="12.75" customHeight="1" x14ac:dyDescent="0.2"/>
    <row r="174441" ht="12.75" customHeight="1" x14ac:dyDescent="0.2"/>
    <row r="174445" ht="12.75" customHeight="1" x14ac:dyDescent="0.2"/>
    <row r="174449" ht="12.75" customHeight="1" x14ac:dyDescent="0.2"/>
    <row r="174453" ht="12.75" customHeight="1" x14ac:dyDescent="0.2"/>
    <row r="174457" ht="12.75" customHeight="1" x14ac:dyDescent="0.2"/>
    <row r="174461" ht="12.75" customHeight="1" x14ac:dyDescent="0.2"/>
    <row r="174465" ht="12.75" customHeight="1" x14ac:dyDescent="0.2"/>
    <row r="174469" ht="12.75" customHeight="1" x14ac:dyDescent="0.2"/>
    <row r="174473" ht="12.75" customHeight="1" x14ac:dyDescent="0.2"/>
    <row r="174477" ht="12.75" customHeight="1" x14ac:dyDescent="0.2"/>
    <row r="174481" ht="12.75" customHeight="1" x14ac:dyDescent="0.2"/>
    <row r="174485" ht="12.75" customHeight="1" x14ac:dyDescent="0.2"/>
    <row r="174489" ht="12.75" customHeight="1" x14ac:dyDescent="0.2"/>
    <row r="174493" ht="12.75" customHeight="1" x14ac:dyDescent="0.2"/>
    <row r="174497" ht="12.75" customHeight="1" x14ac:dyDescent="0.2"/>
    <row r="174501" ht="12.75" customHeight="1" x14ac:dyDescent="0.2"/>
    <row r="174505" ht="12.75" customHeight="1" x14ac:dyDescent="0.2"/>
    <row r="174509" ht="12.75" customHeight="1" x14ac:dyDescent="0.2"/>
    <row r="174513" ht="12.75" customHeight="1" x14ac:dyDescent="0.2"/>
    <row r="174517" ht="12.75" customHeight="1" x14ac:dyDescent="0.2"/>
    <row r="174521" ht="12.75" customHeight="1" x14ac:dyDescent="0.2"/>
    <row r="174525" ht="12.75" customHeight="1" x14ac:dyDescent="0.2"/>
    <row r="174529" ht="12.75" customHeight="1" x14ac:dyDescent="0.2"/>
    <row r="174533" ht="12.75" customHeight="1" x14ac:dyDescent="0.2"/>
    <row r="174537" ht="12.75" customHeight="1" x14ac:dyDescent="0.2"/>
    <row r="174541" ht="12.75" customHeight="1" x14ac:dyDescent="0.2"/>
    <row r="174545" ht="12.75" customHeight="1" x14ac:dyDescent="0.2"/>
    <row r="174549" ht="12.75" customHeight="1" x14ac:dyDescent="0.2"/>
    <row r="174553" ht="12.75" customHeight="1" x14ac:dyDescent="0.2"/>
    <row r="174557" ht="12.75" customHeight="1" x14ac:dyDescent="0.2"/>
    <row r="174561" ht="12.75" customHeight="1" x14ac:dyDescent="0.2"/>
    <row r="174565" ht="12.75" customHeight="1" x14ac:dyDescent="0.2"/>
    <row r="174569" ht="12.75" customHeight="1" x14ac:dyDescent="0.2"/>
    <row r="174573" ht="12.75" customHeight="1" x14ac:dyDescent="0.2"/>
    <row r="174577" ht="12.75" customHeight="1" x14ac:dyDescent="0.2"/>
    <row r="174581" ht="12.75" customHeight="1" x14ac:dyDescent="0.2"/>
    <row r="174585" ht="12.75" customHeight="1" x14ac:dyDescent="0.2"/>
    <row r="174589" ht="12.75" customHeight="1" x14ac:dyDescent="0.2"/>
    <row r="174593" ht="12.75" customHeight="1" x14ac:dyDescent="0.2"/>
    <row r="174597" ht="12.75" customHeight="1" x14ac:dyDescent="0.2"/>
    <row r="174601" ht="12.75" customHeight="1" x14ac:dyDescent="0.2"/>
    <row r="174605" ht="12.75" customHeight="1" x14ac:dyDescent="0.2"/>
    <row r="174609" ht="12.75" customHeight="1" x14ac:dyDescent="0.2"/>
    <row r="174613" ht="12.75" customHeight="1" x14ac:dyDescent="0.2"/>
    <row r="174617" ht="12.75" customHeight="1" x14ac:dyDescent="0.2"/>
    <row r="174621" ht="12.75" customHeight="1" x14ac:dyDescent="0.2"/>
    <row r="174625" ht="12.75" customHeight="1" x14ac:dyDescent="0.2"/>
    <row r="174629" ht="12.75" customHeight="1" x14ac:dyDescent="0.2"/>
    <row r="174633" ht="12.75" customHeight="1" x14ac:dyDescent="0.2"/>
    <row r="174637" ht="12.75" customHeight="1" x14ac:dyDescent="0.2"/>
    <row r="174641" ht="12.75" customHeight="1" x14ac:dyDescent="0.2"/>
    <row r="174645" ht="12.75" customHeight="1" x14ac:dyDescent="0.2"/>
    <row r="174649" ht="12.75" customHeight="1" x14ac:dyDescent="0.2"/>
    <row r="174653" ht="12.75" customHeight="1" x14ac:dyDescent="0.2"/>
    <row r="174657" ht="12.75" customHeight="1" x14ac:dyDescent="0.2"/>
    <row r="174661" ht="12.75" customHeight="1" x14ac:dyDescent="0.2"/>
    <row r="174665" ht="12.75" customHeight="1" x14ac:dyDescent="0.2"/>
    <row r="174669" ht="12.75" customHeight="1" x14ac:dyDescent="0.2"/>
    <row r="174673" ht="12.75" customHeight="1" x14ac:dyDescent="0.2"/>
    <row r="174677" ht="12.75" customHeight="1" x14ac:dyDescent="0.2"/>
    <row r="174681" ht="12.75" customHeight="1" x14ac:dyDescent="0.2"/>
    <row r="174685" ht="12.75" customHeight="1" x14ac:dyDescent="0.2"/>
    <row r="174689" ht="12.75" customHeight="1" x14ac:dyDescent="0.2"/>
    <row r="174693" ht="12.75" customHeight="1" x14ac:dyDescent="0.2"/>
    <row r="174697" ht="12.75" customHeight="1" x14ac:dyDescent="0.2"/>
    <row r="174701" ht="12.75" customHeight="1" x14ac:dyDescent="0.2"/>
    <row r="174705" ht="12.75" customHeight="1" x14ac:dyDescent="0.2"/>
    <row r="174709" ht="12.75" customHeight="1" x14ac:dyDescent="0.2"/>
    <row r="174713" ht="12.75" customHeight="1" x14ac:dyDescent="0.2"/>
    <row r="174717" ht="12.75" customHeight="1" x14ac:dyDescent="0.2"/>
    <row r="174721" ht="12.75" customHeight="1" x14ac:dyDescent="0.2"/>
    <row r="174725" ht="12.75" customHeight="1" x14ac:dyDescent="0.2"/>
    <row r="174729" ht="12.75" customHeight="1" x14ac:dyDescent="0.2"/>
    <row r="174733" ht="12.75" customHeight="1" x14ac:dyDescent="0.2"/>
    <row r="174737" ht="12.75" customHeight="1" x14ac:dyDescent="0.2"/>
    <row r="174741" ht="12.75" customHeight="1" x14ac:dyDescent="0.2"/>
    <row r="174745" ht="12.75" customHeight="1" x14ac:dyDescent="0.2"/>
    <row r="174749" ht="12.75" customHeight="1" x14ac:dyDescent="0.2"/>
    <row r="174753" ht="12.75" customHeight="1" x14ac:dyDescent="0.2"/>
    <row r="174757" ht="12.75" customHeight="1" x14ac:dyDescent="0.2"/>
    <row r="174761" ht="12.75" customHeight="1" x14ac:dyDescent="0.2"/>
    <row r="174765" ht="12.75" customHeight="1" x14ac:dyDescent="0.2"/>
    <row r="174769" ht="12.75" customHeight="1" x14ac:dyDescent="0.2"/>
    <row r="174773" ht="12.75" customHeight="1" x14ac:dyDescent="0.2"/>
    <row r="174777" ht="12.75" customHeight="1" x14ac:dyDescent="0.2"/>
    <row r="174781" ht="12.75" customHeight="1" x14ac:dyDescent="0.2"/>
    <row r="174785" ht="12.75" customHeight="1" x14ac:dyDescent="0.2"/>
    <row r="174789" ht="12.75" customHeight="1" x14ac:dyDescent="0.2"/>
    <row r="174793" ht="12.75" customHeight="1" x14ac:dyDescent="0.2"/>
    <row r="174797" ht="12.75" customHeight="1" x14ac:dyDescent="0.2"/>
    <row r="174801" ht="12.75" customHeight="1" x14ac:dyDescent="0.2"/>
    <row r="174805" ht="12.75" customHeight="1" x14ac:dyDescent="0.2"/>
    <row r="174809" ht="12.75" customHeight="1" x14ac:dyDescent="0.2"/>
    <row r="174813" ht="12.75" customHeight="1" x14ac:dyDescent="0.2"/>
    <row r="174817" ht="12.75" customHeight="1" x14ac:dyDescent="0.2"/>
    <row r="174821" ht="12.75" customHeight="1" x14ac:dyDescent="0.2"/>
    <row r="174825" ht="12.75" customHeight="1" x14ac:dyDescent="0.2"/>
    <row r="174829" ht="12.75" customHeight="1" x14ac:dyDescent="0.2"/>
    <row r="174833" ht="12.75" customHeight="1" x14ac:dyDescent="0.2"/>
    <row r="174837" ht="12.75" customHeight="1" x14ac:dyDescent="0.2"/>
    <row r="174841" ht="12.75" customHeight="1" x14ac:dyDescent="0.2"/>
    <row r="174845" ht="12.75" customHeight="1" x14ac:dyDescent="0.2"/>
    <row r="174849" ht="12.75" customHeight="1" x14ac:dyDescent="0.2"/>
    <row r="174853" ht="12.75" customHeight="1" x14ac:dyDescent="0.2"/>
    <row r="174857" ht="12.75" customHeight="1" x14ac:dyDescent="0.2"/>
    <row r="174861" ht="12.75" customHeight="1" x14ac:dyDescent="0.2"/>
    <row r="174865" ht="12.75" customHeight="1" x14ac:dyDescent="0.2"/>
    <row r="174869" ht="12.75" customHeight="1" x14ac:dyDescent="0.2"/>
    <row r="174873" ht="12.75" customHeight="1" x14ac:dyDescent="0.2"/>
    <row r="174877" ht="12.75" customHeight="1" x14ac:dyDescent="0.2"/>
    <row r="174881" ht="12.75" customHeight="1" x14ac:dyDescent="0.2"/>
    <row r="174885" ht="12.75" customHeight="1" x14ac:dyDescent="0.2"/>
    <row r="174889" ht="12.75" customHeight="1" x14ac:dyDescent="0.2"/>
    <row r="174893" ht="12.75" customHeight="1" x14ac:dyDescent="0.2"/>
    <row r="174897" ht="12.75" customHeight="1" x14ac:dyDescent="0.2"/>
    <row r="174901" ht="12.75" customHeight="1" x14ac:dyDescent="0.2"/>
    <row r="174905" ht="12.75" customHeight="1" x14ac:dyDescent="0.2"/>
    <row r="174909" ht="12.75" customHeight="1" x14ac:dyDescent="0.2"/>
    <row r="174913" ht="12.75" customHeight="1" x14ac:dyDescent="0.2"/>
    <row r="174917" ht="12.75" customHeight="1" x14ac:dyDescent="0.2"/>
    <row r="174921" ht="12.75" customHeight="1" x14ac:dyDescent="0.2"/>
    <row r="174925" ht="12.75" customHeight="1" x14ac:dyDescent="0.2"/>
    <row r="174929" ht="12.75" customHeight="1" x14ac:dyDescent="0.2"/>
    <row r="174933" ht="12.75" customHeight="1" x14ac:dyDescent="0.2"/>
    <row r="174937" ht="12.75" customHeight="1" x14ac:dyDescent="0.2"/>
    <row r="174941" ht="12.75" customHeight="1" x14ac:dyDescent="0.2"/>
    <row r="174945" ht="12.75" customHeight="1" x14ac:dyDescent="0.2"/>
    <row r="174949" ht="12.75" customHeight="1" x14ac:dyDescent="0.2"/>
    <row r="174953" ht="12.75" customHeight="1" x14ac:dyDescent="0.2"/>
    <row r="174957" ht="12.75" customHeight="1" x14ac:dyDescent="0.2"/>
    <row r="174961" ht="12.75" customHeight="1" x14ac:dyDescent="0.2"/>
    <row r="174965" ht="12.75" customHeight="1" x14ac:dyDescent="0.2"/>
    <row r="174969" ht="12.75" customHeight="1" x14ac:dyDescent="0.2"/>
    <row r="174973" ht="12.75" customHeight="1" x14ac:dyDescent="0.2"/>
    <row r="174977" ht="12.75" customHeight="1" x14ac:dyDescent="0.2"/>
    <row r="174981" ht="12.75" customHeight="1" x14ac:dyDescent="0.2"/>
    <row r="174985" ht="12.75" customHeight="1" x14ac:dyDescent="0.2"/>
    <row r="174989" ht="12.75" customHeight="1" x14ac:dyDescent="0.2"/>
    <row r="174993" ht="12.75" customHeight="1" x14ac:dyDescent="0.2"/>
    <row r="174997" ht="12.75" customHeight="1" x14ac:dyDescent="0.2"/>
    <row r="175001" ht="12.75" customHeight="1" x14ac:dyDescent="0.2"/>
    <row r="175005" ht="12.75" customHeight="1" x14ac:dyDescent="0.2"/>
    <row r="175009" ht="12.75" customHeight="1" x14ac:dyDescent="0.2"/>
    <row r="175013" ht="12.75" customHeight="1" x14ac:dyDescent="0.2"/>
    <row r="175017" ht="12.75" customHeight="1" x14ac:dyDescent="0.2"/>
    <row r="175021" ht="12.75" customHeight="1" x14ac:dyDescent="0.2"/>
    <row r="175025" ht="12.75" customHeight="1" x14ac:dyDescent="0.2"/>
    <row r="175029" ht="12.75" customHeight="1" x14ac:dyDescent="0.2"/>
    <row r="175033" ht="12.75" customHeight="1" x14ac:dyDescent="0.2"/>
    <row r="175037" ht="12.75" customHeight="1" x14ac:dyDescent="0.2"/>
    <row r="175041" ht="12.75" customHeight="1" x14ac:dyDescent="0.2"/>
    <row r="175045" ht="12.75" customHeight="1" x14ac:dyDescent="0.2"/>
    <row r="175049" ht="12.75" customHeight="1" x14ac:dyDescent="0.2"/>
    <row r="175053" ht="12.75" customHeight="1" x14ac:dyDescent="0.2"/>
    <row r="175057" ht="12.75" customHeight="1" x14ac:dyDescent="0.2"/>
    <row r="175061" ht="12.75" customHeight="1" x14ac:dyDescent="0.2"/>
    <row r="175065" ht="12.75" customHeight="1" x14ac:dyDescent="0.2"/>
    <row r="175069" ht="12.75" customHeight="1" x14ac:dyDescent="0.2"/>
    <row r="175073" ht="12.75" customHeight="1" x14ac:dyDescent="0.2"/>
    <row r="175077" ht="12.75" customHeight="1" x14ac:dyDescent="0.2"/>
    <row r="175081" ht="12.75" customHeight="1" x14ac:dyDescent="0.2"/>
    <row r="175085" ht="12.75" customHeight="1" x14ac:dyDescent="0.2"/>
    <row r="175089" ht="12.75" customHeight="1" x14ac:dyDescent="0.2"/>
    <row r="175093" ht="12.75" customHeight="1" x14ac:dyDescent="0.2"/>
    <row r="175097" ht="12.75" customHeight="1" x14ac:dyDescent="0.2"/>
    <row r="175101" ht="12.75" customHeight="1" x14ac:dyDescent="0.2"/>
    <row r="175105" ht="12.75" customHeight="1" x14ac:dyDescent="0.2"/>
    <row r="175109" ht="12.75" customHeight="1" x14ac:dyDescent="0.2"/>
    <row r="175113" ht="12.75" customHeight="1" x14ac:dyDescent="0.2"/>
    <row r="175117" ht="12.75" customHeight="1" x14ac:dyDescent="0.2"/>
    <row r="175121" ht="12.75" customHeight="1" x14ac:dyDescent="0.2"/>
    <row r="175125" ht="12.75" customHeight="1" x14ac:dyDescent="0.2"/>
    <row r="175129" ht="12.75" customHeight="1" x14ac:dyDescent="0.2"/>
    <row r="175133" ht="12.75" customHeight="1" x14ac:dyDescent="0.2"/>
    <row r="175137" ht="12.75" customHeight="1" x14ac:dyDescent="0.2"/>
    <row r="175141" ht="12.75" customHeight="1" x14ac:dyDescent="0.2"/>
    <row r="175145" ht="12.75" customHeight="1" x14ac:dyDescent="0.2"/>
    <row r="175149" ht="12.75" customHeight="1" x14ac:dyDescent="0.2"/>
    <row r="175153" ht="12.75" customHeight="1" x14ac:dyDescent="0.2"/>
    <row r="175157" ht="12.75" customHeight="1" x14ac:dyDescent="0.2"/>
    <row r="175161" ht="12.75" customHeight="1" x14ac:dyDescent="0.2"/>
    <row r="175165" ht="12.75" customHeight="1" x14ac:dyDescent="0.2"/>
    <row r="175169" ht="12.75" customHeight="1" x14ac:dyDescent="0.2"/>
    <row r="175173" ht="12.75" customHeight="1" x14ac:dyDescent="0.2"/>
    <row r="175177" ht="12.75" customHeight="1" x14ac:dyDescent="0.2"/>
    <row r="175181" ht="12.75" customHeight="1" x14ac:dyDescent="0.2"/>
    <row r="175185" ht="12.75" customHeight="1" x14ac:dyDescent="0.2"/>
    <row r="175189" ht="12.75" customHeight="1" x14ac:dyDescent="0.2"/>
    <row r="175193" ht="12.75" customHeight="1" x14ac:dyDescent="0.2"/>
    <row r="175197" ht="12.75" customHeight="1" x14ac:dyDescent="0.2"/>
    <row r="175201" ht="12.75" customHeight="1" x14ac:dyDescent="0.2"/>
    <row r="175205" ht="12.75" customHeight="1" x14ac:dyDescent="0.2"/>
    <row r="175209" ht="12.75" customHeight="1" x14ac:dyDescent="0.2"/>
    <row r="175213" ht="12.75" customHeight="1" x14ac:dyDescent="0.2"/>
    <row r="175217" ht="12.75" customHeight="1" x14ac:dyDescent="0.2"/>
    <row r="175221" ht="12.75" customHeight="1" x14ac:dyDescent="0.2"/>
    <row r="175225" ht="12.75" customHeight="1" x14ac:dyDescent="0.2"/>
    <row r="175229" ht="12.75" customHeight="1" x14ac:dyDescent="0.2"/>
    <row r="175233" ht="12.75" customHeight="1" x14ac:dyDescent="0.2"/>
    <row r="175237" ht="12.75" customHeight="1" x14ac:dyDescent="0.2"/>
    <row r="175241" ht="12.75" customHeight="1" x14ac:dyDescent="0.2"/>
    <row r="175245" ht="12.75" customHeight="1" x14ac:dyDescent="0.2"/>
    <row r="175249" ht="12.75" customHeight="1" x14ac:dyDescent="0.2"/>
    <row r="175253" ht="12.75" customHeight="1" x14ac:dyDescent="0.2"/>
    <row r="175257" ht="12.75" customHeight="1" x14ac:dyDescent="0.2"/>
    <row r="175261" ht="12.75" customHeight="1" x14ac:dyDescent="0.2"/>
    <row r="175265" ht="12.75" customHeight="1" x14ac:dyDescent="0.2"/>
    <row r="175269" ht="12.75" customHeight="1" x14ac:dyDescent="0.2"/>
    <row r="175273" ht="12.75" customHeight="1" x14ac:dyDescent="0.2"/>
    <row r="175277" ht="12.75" customHeight="1" x14ac:dyDescent="0.2"/>
    <row r="175281" ht="12.75" customHeight="1" x14ac:dyDescent="0.2"/>
    <row r="175285" ht="12.75" customHeight="1" x14ac:dyDescent="0.2"/>
    <row r="175289" ht="12.75" customHeight="1" x14ac:dyDescent="0.2"/>
    <row r="175293" ht="12.75" customHeight="1" x14ac:dyDescent="0.2"/>
    <row r="175297" ht="12.75" customHeight="1" x14ac:dyDescent="0.2"/>
    <row r="175301" ht="12.75" customHeight="1" x14ac:dyDescent="0.2"/>
    <row r="175305" ht="12.75" customHeight="1" x14ac:dyDescent="0.2"/>
    <row r="175309" ht="12.75" customHeight="1" x14ac:dyDescent="0.2"/>
    <row r="175313" ht="12.75" customHeight="1" x14ac:dyDescent="0.2"/>
    <row r="175317" ht="12.75" customHeight="1" x14ac:dyDescent="0.2"/>
    <row r="175321" ht="12.75" customHeight="1" x14ac:dyDescent="0.2"/>
    <row r="175325" ht="12.75" customHeight="1" x14ac:dyDescent="0.2"/>
    <row r="175329" ht="12.75" customHeight="1" x14ac:dyDescent="0.2"/>
    <row r="175333" ht="12.75" customHeight="1" x14ac:dyDescent="0.2"/>
    <row r="175337" ht="12.75" customHeight="1" x14ac:dyDescent="0.2"/>
    <row r="175341" ht="12.75" customHeight="1" x14ac:dyDescent="0.2"/>
    <row r="175345" ht="12.75" customHeight="1" x14ac:dyDescent="0.2"/>
    <row r="175349" ht="12.75" customHeight="1" x14ac:dyDescent="0.2"/>
    <row r="175353" ht="12.75" customHeight="1" x14ac:dyDescent="0.2"/>
    <row r="175357" ht="12.75" customHeight="1" x14ac:dyDescent="0.2"/>
    <row r="175361" ht="12.75" customHeight="1" x14ac:dyDescent="0.2"/>
    <row r="175365" ht="12.75" customHeight="1" x14ac:dyDescent="0.2"/>
    <row r="175369" ht="12.75" customHeight="1" x14ac:dyDescent="0.2"/>
    <row r="175373" ht="12.75" customHeight="1" x14ac:dyDescent="0.2"/>
    <row r="175377" ht="12.75" customHeight="1" x14ac:dyDescent="0.2"/>
    <row r="175381" ht="12.75" customHeight="1" x14ac:dyDescent="0.2"/>
    <row r="175385" ht="12.75" customHeight="1" x14ac:dyDescent="0.2"/>
    <row r="175389" ht="12.75" customHeight="1" x14ac:dyDescent="0.2"/>
    <row r="175393" ht="12.75" customHeight="1" x14ac:dyDescent="0.2"/>
    <row r="175397" ht="12.75" customHeight="1" x14ac:dyDescent="0.2"/>
    <row r="175401" ht="12.75" customHeight="1" x14ac:dyDescent="0.2"/>
    <row r="175405" ht="12.75" customHeight="1" x14ac:dyDescent="0.2"/>
    <row r="175409" ht="12.75" customHeight="1" x14ac:dyDescent="0.2"/>
    <row r="175413" ht="12.75" customHeight="1" x14ac:dyDescent="0.2"/>
    <row r="175417" ht="12.75" customHeight="1" x14ac:dyDescent="0.2"/>
    <row r="175421" ht="12.75" customHeight="1" x14ac:dyDescent="0.2"/>
    <row r="175425" ht="12.75" customHeight="1" x14ac:dyDescent="0.2"/>
    <row r="175429" ht="12.75" customHeight="1" x14ac:dyDescent="0.2"/>
    <row r="175433" ht="12.75" customHeight="1" x14ac:dyDescent="0.2"/>
    <row r="175437" ht="12.75" customHeight="1" x14ac:dyDescent="0.2"/>
    <row r="175441" ht="12.75" customHeight="1" x14ac:dyDescent="0.2"/>
    <row r="175445" ht="12.75" customHeight="1" x14ac:dyDescent="0.2"/>
    <row r="175449" ht="12.75" customHeight="1" x14ac:dyDescent="0.2"/>
    <row r="175453" ht="12.75" customHeight="1" x14ac:dyDescent="0.2"/>
    <row r="175457" ht="12.75" customHeight="1" x14ac:dyDescent="0.2"/>
    <row r="175461" ht="12.75" customHeight="1" x14ac:dyDescent="0.2"/>
    <row r="175465" ht="12.75" customHeight="1" x14ac:dyDescent="0.2"/>
    <row r="175469" ht="12.75" customHeight="1" x14ac:dyDescent="0.2"/>
    <row r="175473" ht="12.75" customHeight="1" x14ac:dyDescent="0.2"/>
    <row r="175477" ht="12.75" customHeight="1" x14ac:dyDescent="0.2"/>
    <row r="175481" ht="12.75" customHeight="1" x14ac:dyDescent="0.2"/>
    <row r="175485" ht="12.75" customHeight="1" x14ac:dyDescent="0.2"/>
    <row r="175489" ht="12.75" customHeight="1" x14ac:dyDescent="0.2"/>
    <row r="175493" ht="12.75" customHeight="1" x14ac:dyDescent="0.2"/>
    <row r="175497" ht="12.75" customHeight="1" x14ac:dyDescent="0.2"/>
    <row r="175501" ht="12.75" customHeight="1" x14ac:dyDescent="0.2"/>
    <row r="175505" ht="12.75" customHeight="1" x14ac:dyDescent="0.2"/>
    <row r="175509" ht="12.75" customHeight="1" x14ac:dyDescent="0.2"/>
    <row r="175513" ht="12.75" customHeight="1" x14ac:dyDescent="0.2"/>
    <row r="175517" ht="12.75" customHeight="1" x14ac:dyDescent="0.2"/>
    <row r="175521" ht="12.75" customHeight="1" x14ac:dyDescent="0.2"/>
    <row r="175525" ht="12.75" customHeight="1" x14ac:dyDescent="0.2"/>
    <row r="175529" ht="12.75" customHeight="1" x14ac:dyDescent="0.2"/>
    <row r="175533" ht="12.75" customHeight="1" x14ac:dyDescent="0.2"/>
    <row r="175537" ht="12.75" customHeight="1" x14ac:dyDescent="0.2"/>
    <row r="175541" ht="12.75" customHeight="1" x14ac:dyDescent="0.2"/>
    <row r="175545" ht="12.75" customHeight="1" x14ac:dyDescent="0.2"/>
    <row r="175549" ht="12.75" customHeight="1" x14ac:dyDescent="0.2"/>
    <row r="175553" ht="12.75" customHeight="1" x14ac:dyDescent="0.2"/>
    <row r="175557" ht="12.75" customHeight="1" x14ac:dyDescent="0.2"/>
    <row r="175561" ht="12.75" customHeight="1" x14ac:dyDescent="0.2"/>
    <row r="175565" ht="12.75" customHeight="1" x14ac:dyDescent="0.2"/>
    <row r="175569" ht="12.75" customHeight="1" x14ac:dyDescent="0.2"/>
    <row r="175573" ht="12.75" customHeight="1" x14ac:dyDescent="0.2"/>
    <row r="175577" ht="12.75" customHeight="1" x14ac:dyDescent="0.2"/>
    <row r="175581" ht="12.75" customHeight="1" x14ac:dyDescent="0.2"/>
    <row r="175585" ht="12.75" customHeight="1" x14ac:dyDescent="0.2"/>
    <row r="175589" ht="12.75" customHeight="1" x14ac:dyDescent="0.2"/>
    <row r="175593" ht="12.75" customHeight="1" x14ac:dyDescent="0.2"/>
    <row r="175597" ht="12.75" customHeight="1" x14ac:dyDescent="0.2"/>
    <row r="175601" ht="12.75" customHeight="1" x14ac:dyDescent="0.2"/>
    <row r="175605" ht="12.75" customHeight="1" x14ac:dyDescent="0.2"/>
    <row r="175609" ht="12.75" customHeight="1" x14ac:dyDescent="0.2"/>
    <row r="175613" ht="12.75" customHeight="1" x14ac:dyDescent="0.2"/>
    <row r="175617" ht="12.75" customHeight="1" x14ac:dyDescent="0.2"/>
    <row r="175621" ht="12.75" customHeight="1" x14ac:dyDescent="0.2"/>
    <row r="175625" ht="12.75" customHeight="1" x14ac:dyDescent="0.2"/>
    <row r="175629" ht="12.75" customHeight="1" x14ac:dyDescent="0.2"/>
    <row r="175633" ht="12.75" customHeight="1" x14ac:dyDescent="0.2"/>
    <row r="175637" ht="12.75" customHeight="1" x14ac:dyDescent="0.2"/>
    <row r="175641" ht="12.75" customHeight="1" x14ac:dyDescent="0.2"/>
    <row r="175645" ht="12.75" customHeight="1" x14ac:dyDescent="0.2"/>
    <row r="175649" ht="12.75" customHeight="1" x14ac:dyDescent="0.2"/>
    <row r="175653" ht="12.75" customHeight="1" x14ac:dyDescent="0.2"/>
    <row r="175657" ht="12.75" customHeight="1" x14ac:dyDescent="0.2"/>
    <row r="175661" ht="12.75" customHeight="1" x14ac:dyDescent="0.2"/>
    <row r="175665" ht="12.75" customHeight="1" x14ac:dyDescent="0.2"/>
    <row r="175669" ht="12.75" customHeight="1" x14ac:dyDescent="0.2"/>
    <row r="175673" ht="12.75" customHeight="1" x14ac:dyDescent="0.2"/>
    <row r="175677" ht="12.75" customHeight="1" x14ac:dyDescent="0.2"/>
    <row r="175681" ht="12.75" customHeight="1" x14ac:dyDescent="0.2"/>
    <row r="175685" ht="12.75" customHeight="1" x14ac:dyDescent="0.2"/>
    <row r="175689" ht="12.75" customHeight="1" x14ac:dyDescent="0.2"/>
    <row r="175693" ht="12.75" customHeight="1" x14ac:dyDescent="0.2"/>
    <row r="175697" ht="12.75" customHeight="1" x14ac:dyDescent="0.2"/>
    <row r="175701" ht="12.75" customHeight="1" x14ac:dyDescent="0.2"/>
    <row r="175705" ht="12.75" customHeight="1" x14ac:dyDescent="0.2"/>
    <row r="175709" ht="12.75" customHeight="1" x14ac:dyDescent="0.2"/>
    <row r="175713" ht="12.75" customHeight="1" x14ac:dyDescent="0.2"/>
    <row r="175717" ht="12.75" customHeight="1" x14ac:dyDescent="0.2"/>
    <row r="175721" ht="12.75" customHeight="1" x14ac:dyDescent="0.2"/>
    <row r="175725" ht="12.75" customHeight="1" x14ac:dyDescent="0.2"/>
    <row r="175729" ht="12.75" customHeight="1" x14ac:dyDescent="0.2"/>
    <row r="175733" ht="12.75" customHeight="1" x14ac:dyDescent="0.2"/>
    <row r="175737" ht="12.75" customHeight="1" x14ac:dyDescent="0.2"/>
    <row r="175741" ht="12.75" customHeight="1" x14ac:dyDescent="0.2"/>
    <row r="175745" ht="12.75" customHeight="1" x14ac:dyDescent="0.2"/>
    <row r="175749" ht="12.75" customHeight="1" x14ac:dyDescent="0.2"/>
    <row r="175753" ht="12.75" customHeight="1" x14ac:dyDescent="0.2"/>
    <row r="175757" ht="12.75" customHeight="1" x14ac:dyDescent="0.2"/>
    <row r="175761" ht="12.75" customHeight="1" x14ac:dyDescent="0.2"/>
    <row r="175765" ht="12.75" customHeight="1" x14ac:dyDescent="0.2"/>
    <row r="175769" ht="12.75" customHeight="1" x14ac:dyDescent="0.2"/>
    <row r="175773" ht="12.75" customHeight="1" x14ac:dyDescent="0.2"/>
    <row r="175777" ht="12.75" customHeight="1" x14ac:dyDescent="0.2"/>
    <row r="175781" ht="12.75" customHeight="1" x14ac:dyDescent="0.2"/>
    <row r="175785" ht="12.75" customHeight="1" x14ac:dyDescent="0.2"/>
    <row r="175789" ht="12.75" customHeight="1" x14ac:dyDescent="0.2"/>
    <row r="175793" ht="12.75" customHeight="1" x14ac:dyDescent="0.2"/>
    <row r="175797" ht="12.75" customHeight="1" x14ac:dyDescent="0.2"/>
    <row r="175801" ht="12.75" customHeight="1" x14ac:dyDescent="0.2"/>
    <row r="175805" ht="12.75" customHeight="1" x14ac:dyDescent="0.2"/>
    <row r="175809" ht="12.75" customHeight="1" x14ac:dyDescent="0.2"/>
    <row r="175813" ht="12.75" customHeight="1" x14ac:dyDescent="0.2"/>
    <row r="175817" ht="12.75" customHeight="1" x14ac:dyDescent="0.2"/>
    <row r="175821" ht="12.75" customHeight="1" x14ac:dyDescent="0.2"/>
    <row r="175825" ht="12.75" customHeight="1" x14ac:dyDescent="0.2"/>
    <row r="175829" ht="12.75" customHeight="1" x14ac:dyDescent="0.2"/>
    <row r="175833" ht="12.75" customHeight="1" x14ac:dyDescent="0.2"/>
    <row r="175837" ht="12.75" customHeight="1" x14ac:dyDescent="0.2"/>
    <row r="175841" ht="12.75" customHeight="1" x14ac:dyDescent="0.2"/>
    <row r="175845" ht="12.75" customHeight="1" x14ac:dyDescent="0.2"/>
    <row r="175849" ht="12.75" customHeight="1" x14ac:dyDescent="0.2"/>
    <row r="175853" ht="12.75" customHeight="1" x14ac:dyDescent="0.2"/>
    <row r="175857" ht="12.75" customHeight="1" x14ac:dyDescent="0.2"/>
    <row r="175861" ht="12.75" customHeight="1" x14ac:dyDescent="0.2"/>
    <row r="175865" ht="12.75" customHeight="1" x14ac:dyDescent="0.2"/>
    <row r="175869" ht="12.75" customHeight="1" x14ac:dyDescent="0.2"/>
    <row r="175873" ht="12.75" customHeight="1" x14ac:dyDescent="0.2"/>
    <row r="175877" ht="12.75" customHeight="1" x14ac:dyDescent="0.2"/>
    <row r="175881" ht="12.75" customHeight="1" x14ac:dyDescent="0.2"/>
    <row r="175885" ht="12.75" customHeight="1" x14ac:dyDescent="0.2"/>
    <row r="175889" ht="12.75" customHeight="1" x14ac:dyDescent="0.2"/>
    <row r="175893" ht="12.75" customHeight="1" x14ac:dyDescent="0.2"/>
    <row r="175897" ht="12.75" customHeight="1" x14ac:dyDescent="0.2"/>
    <row r="175901" ht="12.75" customHeight="1" x14ac:dyDescent="0.2"/>
    <row r="175905" ht="12.75" customHeight="1" x14ac:dyDescent="0.2"/>
    <row r="175909" ht="12.75" customHeight="1" x14ac:dyDescent="0.2"/>
    <row r="175913" ht="12.75" customHeight="1" x14ac:dyDescent="0.2"/>
    <row r="175917" ht="12.75" customHeight="1" x14ac:dyDescent="0.2"/>
    <row r="175921" ht="12.75" customHeight="1" x14ac:dyDescent="0.2"/>
    <row r="175925" ht="12.75" customHeight="1" x14ac:dyDescent="0.2"/>
    <row r="175929" ht="12.75" customHeight="1" x14ac:dyDescent="0.2"/>
    <row r="175933" ht="12.75" customHeight="1" x14ac:dyDescent="0.2"/>
    <row r="175937" ht="12.75" customHeight="1" x14ac:dyDescent="0.2"/>
    <row r="175941" ht="12.75" customHeight="1" x14ac:dyDescent="0.2"/>
    <row r="175945" ht="12.75" customHeight="1" x14ac:dyDescent="0.2"/>
    <row r="175949" ht="12.75" customHeight="1" x14ac:dyDescent="0.2"/>
    <row r="175953" ht="12.75" customHeight="1" x14ac:dyDescent="0.2"/>
    <row r="175957" ht="12.75" customHeight="1" x14ac:dyDescent="0.2"/>
    <row r="175961" ht="12.75" customHeight="1" x14ac:dyDescent="0.2"/>
    <row r="175965" ht="12.75" customHeight="1" x14ac:dyDescent="0.2"/>
    <row r="175969" ht="12.75" customHeight="1" x14ac:dyDescent="0.2"/>
    <row r="175973" ht="12.75" customHeight="1" x14ac:dyDescent="0.2"/>
    <row r="175977" ht="12.75" customHeight="1" x14ac:dyDescent="0.2"/>
    <row r="175981" ht="12.75" customHeight="1" x14ac:dyDescent="0.2"/>
    <row r="175985" ht="12.75" customHeight="1" x14ac:dyDescent="0.2"/>
    <row r="175989" ht="12.75" customHeight="1" x14ac:dyDescent="0.2"/>
    <row r="175993" ht="12.75" customHeight="1" x14ac:dyDescent="0.2"/>
    <row r="175997" ht="12.75" customHeight="1" x14ac:dyDescent="0.2"/>
    <row r="176001" ht="12.75" customHeight="1" x14ac:dyDescent="0.2"/>
    <row r="176005" ht="12.75" customHeight="1" x14ac:dyDescent="0.2"/>
    <row r="176009" ht="12.75" customHeight="1" x14ac:dyDescent="0.2"/>
    <row r="176013" ht="12.75" customHeight="1" x14ac:dyDescent="0.2"/>
    <row r="176017" ht="12.75" customHeight="1" x14ac:dyDescent="0.2"/>
    <row r="176021" ht="12.75" customHeight="1" x14ac:dyDescent="0.2"/>
    <row r="176025" ht="12.75" customHeight="1" x14ac:dyDescent="0.2"/>
    <row r="176029" ht="12.75" customHeight="1" x14ac:dyDescent="0.2"/>
    <row r="176033" ht="12.75" customHeight="1" x14ac:dyDescent="0.2"/>
    <row r="176037" ht="12.75" customHeight="1" x14ac:dyDescent="0.2"/>
    <row r="176041" ht="12.75" customHeight="1" x14ac:dyDescent="0.2"/>
    <row r="176045" ht="12.75" customHeight="1" x14ac:dyDescent="0.2"/>
    <row r="176049" ht="12.75" customHeight="1" x14ac:dyDescent="0.2"/>
    <row r="176053" ht="12.75" customHeight="1" x14ac:dyDescent="0.2"/>
    <row r="176057" ht="12.75" customHeight="1" x14ac:dyDescent="0.2"/>
    <row r="176061" ht="12.75" customHeight="1" x14ac:dyDescent="0.2"/>
    <row r="176065" ht="12.75" customHeight="1" x14ac:dyDescent="0.2"/>
    <row r="176069" ht="12.75" customHeight="1" x14ac:dyDescent="0.2"/>
    <row r="176073" ht="12.75" customHeight="1" x14ac:dyDescent="0.2"/>
    <row r="176077" ht="12.75" customHeight="1" x14ac:dyDescent="0.2"/>
    <row r="176081" ht="12.75" customHeight="1" x14ac:dyDescent="0.2"/>
    <row r="176085" ht="12.75" customHeight="1" x14ac:dyDescent="0.2"/>
    <row r="176089" ht="12.75" customHeight="1" x14ac:dyDescent="0.2"/>
    <row r="176093" ht="12.75" customHeight="1" x14ac:dyDescent="0.2"/>
    <row r="176097" ht="12.75" customHeight="1" x14ac:dyDescent="0.2"/>
    <row r="176101" ht="12.75" customHeight="1" x14ac:dyDescent="0.2"/>
    <row r="176105" ht="12.75" customHeight="1" x14ac:dyDescent="0.2"/>
    <row r="176109" ht="12.75" customHeight="1" x14ac:dyDescent="0.2"/>
    <row r="176113" ht="12.75" customHeight="1" x14ac:dyDescent="0.2"/>
    <row r="176117" ht="12.75" customHeight="1" x14ac:dyDescent="0.2"/>
    <row r="176121" ht="12.75" customHeight="1" x14ac:dyDescent="0.2"/>
    <row r="176125" ht="12.75" customHeight="1" x14ac:dyDescent="0.2"/>
    <row r="176129" ht="12.75" customHeight="1" x14ac:dyDescent="0.2"/>
    <row r="176133" ht="12.75" customHeight="1" x14ac:dyDescent="0.2"/>
    <row r="176137" ht="12.75" customHeight="1" x14ac:dyDescent="0.2"/>
    <row r="176141" ht="12.75" customHeight="1" x14ac:dyDescent="0.2"/>
    <row r="176145" ht="12.75" customHeight="1" x14ac:dyDescent="0.2"/>
    <row r="176149" ht="12.75" customHeight="1" x14ac:dyDescent="0.2"/>
    <row r="176153" ht="12.75" customHeight="1" x14ac:dyDescent="0.2"/>
    <row r="176157" ht="12.75" customHeight="1" x14ac:dyDescent="0.2"/>
    <row r="176161" ht="12.75" customHeight="1" x14ac:dyDescent="0.2"/>
    <row r="176165" ht="12.75" customHeight="1" x14ac:dyDescent="0.2"/>
    <row r="176169" ht="12.75" customHeight="1" x14ac:dyDescent="0.2"/>
    <row r="176173" ht="12.75" customHeight="1" x14ac:dyDescent="0.2"/>
    <row r="176177" ht="12.75" customHeight="1" x14ac:dyDescent="0.2"/>
    <row r="176181" ht="12.75" customHeight="1" x14ac:dyDescent="0.2"/>
    <row r="176185" ht="12.75" customHeight="1" x14ac:dyDescent="0.2"/>
    <row r="176189" ht="12.75" customHeight="1" x14ac:dyDescent="0.2"/>
    <row r="176193" ht="12.75" customHeight="1" x14ac:dyDescent="0.2"/>
    <row r="176197" ht="12.75" customHeight="1" x14ac:dyDescent="0.2"/>
    <row r="176201" ht="12.75" customHeight="1" x14ac:dyDescent="0.2"/>
    <row r="176205" ht="12.75" customHeight="1" x14ac:dyDescent="0.2"/>
    <row r="176209" ht="12.75" customHeight="1" x14ac:dyDescent="0.2"/>
    <row r="176213" ht="12.75" customHeight="1" x14ac:dyDescent="0.2"/>
    <row r="176217" ht="12.75" customHeight="1" x14ac:dyDescent="0.2"/>
    <row r="176221" ht="12.75" customHeight="1" x14ac:dyDescent="0.2"/>
    <row r="176225" ht="12.75" customHeight="1" x14ac:dyDescent="0.2"/>
    <row r="176229" ht="12.75" customHeight="1" x14ac:dyDescent="0.2"/>
    <row r="176233" ht="12.75" customHeight="1" x14ac:dyDescent="0.2"/>
    <row r="176237" ht="12.75" customHeight="1" x14ac:dyDescent="0.2"/>
    <row r="176241" ht="12.75" customHeight="1" x14ac:dyDescent="0.2"/>
    <row r="176245" ht="12.75" customHeight="1" x14ac:dyDescent="0.2"/>
    <row r="176249" ht="12.75" customHeight="1" x14ac:dyDescent="0.2"/>
    <row r="176253" ht="12.75" customHeight="1" x14ac:dyDescent="0.2"/>
    <row r="176257" ht="12.75" customHeight="1" x14ac:dyDescent="0.2"/>
    <row r="176261" ht="12.75" customHeight="1" x14ac:dyDescent="0.2"/>
    <row r="176265" ht="12.75" customHeight="1" x14ac:dyDescent="0.2"/>
    <row r="176269" ht="12.75" customHeight="1" x14ac:dyDescent="0.2"/>
    <row r="176273" ht="12.75" customHeight="1" x14ac:dyDescent="0.2"/>
    <row r="176277" ht="12.75" customHeight="1" x14ac:dyDescent="0.2"/>
    <row r="176281" ht="12.75" customHeight="1" x14ac:dyDescent="0.2"/>
    <row r="176285" ht="12.75" customHeight="1" x14ac:dyDescent="0.2"/>
    <row r="176289" ht="12.75" customHeight="1" x14ac:dyDescent="0.2"/>
    <row r="176293" ht="12.75" customHeight="1" x14ac:dyDescent="0.2"/>
    <row r="176297" ht="12.75" customHeight="1" x14ac:dyDescent="0.2"/>
    <row r="176301" ht="12.75" customHeight="1" x14ac:dyDescent="0.2"/>
    <row r="176305" ht="12.75" customHeight="1" x14ac:dyDescent="0.2"/>
    <row r="176309" ht="12.75" customHeight="1" x14ac:dyDescent="0.2"/>
    <row r="176313" ht="12.75" customHeight="1" x14ac:dyDescent="0.2"/>
    <row r="176317" ht="12.75" customHeight="1" x14ac:dyDescent="0.2"/>
    <row r="176321" ht="12.75" customHeight="1" x14ac:dyDescent="0.2"/>
    <row r="176325" ht="12.75" customHeight="1" x14ac:dyDescent="0.2"/>
    <row r="176329" ht="12.75" customHeight="1" x14ac:dyDescent="0.2"/>
    <row r="176333" ht="12.75" customHeight="1" x14ac:dyDescent="0.2"/>
    <row r="176337" ht="12.75" customHeight="1" x14ac:dyDescent="0.2"/>
    <row r="176341" ht="12.75" customHeight="1" x14ac:dyDescent="0.2"/>
    <row r="176345" ht="12.75" customHeight="1" x14ac:dyDescent="0.2"/>
    <row r="176349" ht="12.75" customHeight="1" x14ac:dyDescent="0.2"/>
    <row r="176353" ht="12.75" customHeight="1" x14ac:dyDescent="0.2"/>
    <row r="176357" ht="12.75" customHeight="1" x14ac:dyDescent="0.2"/>
    <row r="176361" ht="12.75" customHeight="1" x14ac:dyDescent="0.2"/>
    <row r="176365" ht="12.75" customHeight="1" x14ac:dyDescent="0.2"/>
    <row r="176369" ht="12.75" customHeight="1" x14ac:dyDescent="0.2"/>
    <row r="176373" ht="12.75" customHeight="1" x14ac:dyDescent="0.2"/>
    <row r="176377" ht="12.75" customHeight="1" x14ac:dyDescent="0.2"/>
    <row r="176381" ht="12.75" customHeight="1" x14ac:dyDescent="0.2"/>
    <row r="176385" ht="12.75" customHeight="1" x14ac:dyDescent="0.2"/>
    <row r="176389" ht="12.75" customHeight="1" x14ac:dyDescent="0.2"/>
    <row r="176393" ht="12.75" customHeight="1" x14ac:dyDescent="0.2"/>
    <row r="176397" ht="12.75" customHeight="1" x14ac:dyDescent="0.2"/>
    <row r="176401" ht="12.75" customHeight="1" x14ac:dyDescent="0.2"/>
    <row r="176405" ht="12.75" customHeight="1" x14ac:dyDescent="0.2"/>
    <row r="176409" ht="12.75" customHeight="1" x14ac:dyDescent="0.2"/>
    <row r="176413" ht="12.75" customHeight="1" x14ac:dyDescent="0.2"/>
    <row r="176417" ht="12.75" customHeight="1" x14ac:dyDescent="0.2"/>
    <row r="176421" ht="12.75" customHeight="1" x14ac:dyDescent="0.2"/>
    <row r="176425" ht="12.75" customHeight="1" x14ac:dyDescent="0.2"/>
    <row r="176429" ht="12.75" customHeight="1" x14ac:dyDescent="0.2"/>
    <row r="176433" ht="12.75" customHeight="1" x14ac:dyDescent="0.2"/>
    <row r="176437" ht="12.75" customHeight="1" x14ac:dyDescent="0.2"/>
    <row r="176441" ht="12.75" customHeight="1" x14ac:dyDescent="0.2"/>
    <row r="176445" ht="12.75" customHeight="1" x14ac:dyDescent="0.2"/>
    <row r="176449" ht="12.75" customHeight="1" x14ac:dyDescent="0.2"/>
    <row r="176453" ht="12.75" customHeight="1" x14ac:dyDescent="0.2"/>
    <row r="176457" ht="12.75" customHeight="1" x14ac:dyDescent="0.2"/>
    <row r="176461" ht="12.75" customHeight="1" x14ac:dyDescent="0.2"/>
    <row r="176465" ht="12.75" customHeight="1" x14ac:dyDescent="0.2"/>
    <row r="176469" ht="12.75" customHeight="1" x14ac:dyDescent="0.2"/>
    <row r="176473" ht="12.75" customHeight="1" x14ac:dyDescent="0.2"/>
    <row r="176477" ht="12.75" customHeight="1" x14ac:dyDescent="0.2"/>
    <row r="176481" ht="12.75" customHeight="1" x14ac:dyDescent="0.2"/>
    <row r="176485" ht="12.75" customHeight="1" x14ac:dyDescent="0.2"/>
    <row r="176489" ht="12.75" customHeight="1" x14ac:dyDescent="0.2"/>
    <row r="176493" ht="12.75" customHeight="1" x14ac:dyDescent="0.2"/>
    <row r="176497" ht="12.75" customHeight="1" x14ac:dyDescent="0.2"/>
    <row r="176501" ht="12.75" customHeight="1" x14ac:dyDescent="0.2"/>
    <row r="176505" ht="12.75" customHeight="1" x14ac:dyDescent="0.2"/>
    <row r="176509" ht="12.75" customHeight="1" x14ac:dyDescent="0.2"/>
    <row r="176513" ht="12.75" customHeight="1" x14ac:dyDescent="0.2"/>
    <row r="176517" ht="12.75" customHeight="1" x14ac:dyDescent="0.2"/>
    <row r="176521" ht="12.75" customHeight="1" x14ac:dyDescent="0.2"/>
    <row r="176525" ht="12.75" customHeight="1" x14ac:dyDescent="0.2"/>
    <row r="176529" ht="12.75" customHeight="1" x14ac:dyDescent="0.2"/>
    <row r="176533" ht="12.75" customHeight="1" x14ac:dyDescent="0.2"/>
    <row r="176537" ht="12.75" customHeight="1" x14ac:dyDescent="0.2"/>
    <row r="176541" ht="12.75" customHeight="1" x14ac:dyDescent="0.2"/>
    <row r="176545" ht="12.75" customHeight="1" x14ac:dyDescent="0.2"/>
    <row r="176549" ht="12.75" customHeight="1" x14ac:dyDescent="0.2"/>
    <row r="176553" ht="12.75" customHeight="1" x14ac:dyDescent="0.2"/>
    <row r="176557" ht="12.75" customHeight="1" x14ac:dyDescent="0.2"/>
    <row r="176561" ht="12.75" customHeight="1" x14ac:dyDescent="0.2"/>
    <row r="176565" ht="12.75" customHeight="1" x14ac:dyDescent="0.2"/>
    <row r="176569" ht="12.75" customHeight="1" x14ac:dyDescent="0.2"/>
    <row r="176573" ht="12.75" customHeight="1" x14ac:dyDescent="0.2"/>
    <row r="176577" ht="12.75" customHeight="1" x14ac:dyDescent="0.2"/>
    <row r="176581" ht="12.75" customHeight="1" x14ac:dyDescent="0.2"/>
    <row r="176585" ht="12.75" customHeight="1" x14ac:dyDescent="0.2"/>
    <row r="176589" ht="12.75" customHeight="1" x14ac:dyDescent="0.2"/>
    <row r="176593" ht="12.75" customHeight="1" x14ac:dyDescent="0.2"/>
    <row r="176597" ht="12.75" customHeight="1" x14ac:dyDescent="0.2"/>
    <row r="176601" ht="12.75" customHeight="1" x14ac:dyDescent="0.2"/>
    <row r="176605" ht="12.75" customHeight="1" x14ac:dyDescent="0.2"/>
    <row r="176609" ht="12.75" customHeight="1" x14ac:dyDescent="0.2"/>
    <row r="176613" ht="12.75" customHeight="1" x14ac:dyDescent="0.2"/>
    <row r="176617" ht="12.75" customHeight="1" x14ac:dyDescent="0.2"/>
    <row r="176621" ht="12.75" customHeight="1" x14ac:dyDescent="0.2"/>
    <row r="176625" ht="12.75" customHeight="1" x14ac:dyDescent="0.2"/>
    <row r="176629" ht="12.75" customHeight="1" x14ac:dyDescent="0.2"/>
    <row r="176633" ht="12.75" customHeight="1" x14ac:dyDescent="0.2"/>
    <row r="176637" ht="12.75" customHeight="1" x14ac:dyDescent="0.2"/>
    <row r="176641" ht="12.75" customHeight="1" x14ac:dyDescent="0.2"/>
    <row r="176645" ht="12.75" customHeight="1" x14ac:dyDescent="0.2"/>
    <row r="176649" ht="12.75" customHeight="1" x14ac:dyDescent="0.2"/>
    <row r="176653" ht="12.75" customHeight="1" x14ac:dyDescent="0.2"/>
    <row r="176657" ht="12.75" customHeight="1" x14ac:dyDescent="0.2"/>
    <row r="176661" ht="12.75" customHeight="1" x14ac:dyDescent="0.2"/>
    <row r="176665" ht="12.75" customHeight="1" x14ac:dyDescent="0.2"/>
    <row r="176669" ht="12.75" customHeight="1" x14ac:dyDescent="0.2"/>
    <row r="176673" ht="12.75" customHeight="1" x14ac:dyDescent="0.2"/>
    <row r="176677" ht="12.75" customHeight="1" x14ac:dyDescent="0.2"/>
    <row r="176681" ht="12.75" customHeight="1" x14ac:dyDescent="0.2"/>
    <row r="176685" ht="12.75" customHeight="1" x14ac:dyDescent="0.2"/>
    <row r="176689" ht="12.75" customHeight="1" x14ac:dyDescent="0.2"/>
    <row r="176693" ht="12.75" customHeight="1" x14ac:dyDescent="0.2"/>
    <row r="176697" ht="12.75" customHeight="1" x14ac:dyDescent="0.2"/>
    <row r="176701" ht="12.75" customHeight="1" x14ac:dyDescent="0.2"/>
    <row r="176705" ht="12.75" customHeight="1" x14ac:dyDescent="0.2"/>
    <row r="176709" ht="12.75" customHeight="1" x14ac:dyDescent="0.2"/>
    <row r="176713" ht="12.75" customHeight="1" x14ac:dyDescent="0.2"/>
    <row r="176717" ht="12.75" customHeight="1" x14ac:dyDescent="0.2"/>
    <row r="176721" ht="12.75" customHeight="1" x14ac:dyDescent="0.2"/>
    <row r="176725" ht="12.75" customHeight="1" x14ac:dyDescent="0.2"/>
    <row r="176729" ht="12.75" customHeight="1" x14ac:dyDescent="0.2"/>
    <row r="176733" ht="12.75" customHeight="1" x14ac:dyDescent="0.2"/>
    <row r="176737" ht="12.75" customHeight="1" x14ac:dyDescent="0.2"/>
    <row r="176741" ht="12.75" customHeight="1" x14ac:dyDescent="0.2"/>
    <row r="176745" ht="12.75" customHeight="1" x14ac:dyDescent="0.2"/>
    <row r="176749" ht="12.75" customHeight="1" x14ac:dyDescent="0.2"/>
    <row r="176753" ht="12.75" customHeight="1" x14ac:dyDescent="0.2"/>
    <row r="176757" ht="12.75" customHeight="1" x14ac:dyDescent="0.2"/>
    <row r="176761" ht="12.75" customHeight="1" x14ac:dyDescent="0.2"/>
    <row r="176765" ht="12.75" customHeight="1" x14ac:dyDescent="0.2"/>
    <row r="176769" ht="12.75" customHeight="1" x14ac:dyDescent="0.2"/>
    <row r="176773" ht="12.75" customHeight="1" x14ac:dyDescent="0.2"/>
    <row r="176777" ht="12.75" customHeight="1" x14ac:dyDescent="0.2"/>
    <row r="176781" ht="12.75" customHeight="1" x14ac:dyDescent="0.2"/>
    <row r="176785" ht="12.75" customHeight="1" x14ac:dyDescent="0.2"/>
    <row r="176789" ht="12.75" customHeight="1" x14ac:dyDescent="0.2"/>
    <row r="176793" ht="12.75" customHeight="1" x14ac:dyDescent="0.2"/>
    <row r="176797" ht="12.75" customHeight="1" x14ac:dyDescent="0.2"/>
    <row r="176801" ht="12.75" customHeight="1" x14ac:dyDescent="0.2"/>
    <row r="176805" ht="12.75" customHeight="1" x14ac:dyDescent="0.2"/>
    <row r="176809" ht="12.75" customHeight="1" x14ac:dyDescent="0.2"/>
    <row r="176813" ht="12.75" customHeight="1" x14ac:dyDescent="0.2"/>
    <row r="176817" ht="12.75" customHeight="1" x14ac:dyDescent="0.2"/>
    <row r="176821" ht="12.75" customHeight="1" x14ac:dyDescent="0.2"/>
    <row r="176825" ht="12.75" customHeight="1" x14ac:dyDescent="0.2"/>
    <row r="176829" ht="12.75" customHeight="1" x14ac:dyDescent="0.2"/>
    <row r="176833" ht="12.75" customHeight="1" x14ac:dyDescent="0.2"/>
    <row r="176837" ht="12.75" customHeight="1" x14ac:dyDescent="0.2"/>
    <row r="176841" ht="12.75" customHeight="1" x14ac:dyDescent="0.2"/>
    <row r="176845" ht="12.75" customHeight="1" x14ac:dyDescent="0.2"/>
    <row r="176849" ht="12.75" customHeight="1" x14ac:dyDescent="0.2"/>
    <row r="176853" ht="12.75" customHeight="1" x14ac:dyDescent="0.2"/>
    <row r="176857" ht="12.75" customHeight="1" x14ac:dyDescent="0.2"/>
    <row r="176861" ht="12.75" customHeight="1" x14ac:dyDescent="0.2"/>
    <row r="176865" ht="12.75" customHeight="1" x14ac:dyDescent="0.2"/>
    <row r="176869" ht="12.75" customHeight="1" x14ac:dyDescent="0.2"/>
    <row r="176873" ht="12.75" customHeight="1" x14ac:dyDescent="0.2"/>
    <row r="176877" ht="12.75" customHeight="1" x14ac:dyDescent="0.2"/>
    <row r="176881" ht="12.75" customHeight="1" x14ac:dyDescent="0.2"/>
    <row r="176885" ht="12.75" customHeight="1" x14ac:dyDescent="0.2"/>
    <row r="176889" ht="12.75" customHeight="1" x14ac:dyDescent="0.2"/>
    <row r="176893" ht="12.75" customHeight="1" x14ac:dyDescent="0.2"/>
    <row r="176897" ht="12.75" customHeight="1" x14ac:dyDescent="0.2"/>
    <row r="176901" ht="12.75" customHeight="1" x14ac:dyDescent="0.2"/>
    <row r="176905" ht="12.75" customHeight="1" x14ac:dyDescent="0.2"/>
    <row r="176909" ht="12.75" customHeight="1" x14ac:dyDescent="0.2"/>
    <row r="176913" ht="12.75" customHeight="1" x14ac:dyDescent="0.2"/>
    <row r="176917" ht="12.75" customHeight="1" x14ac:dyDescent="0.2"/>
    <row r="176921" ht="12.75" customHeight="1" x14ac:dyDescent="0.2"/>
    <row r="176925" ht="12.75" customHeight="1" x14ac:dyDescent="0.2"/>
    <row r="176929" ht="12.75" customHeight="1" x14ac:dyDescent="0.2"/>
    <row r="176933" ht="12.75" customHeight="1" x14ac:dyDescent="0.2"/>
    <row r="176937" ht="12.75" customHeight="1" x14ac:dyDescent="0.2"/>
    <row r="176941" ht="12.75" customHeight="1" x14ac:dyDescent="0.2"/>
    <row r="176945" ht="12.75" customHeight="1" x14ac:dyDescent="0.2"/>
    <row r="176949" ht="12.75" customHeight="1" x14ac:dyDescent="0.2"/>
    <row r="176953" ht="12.75" customHeight="1" x14ac:dyDescent="0.2"/>
    <row r="176957" ht="12.75" customHeight="1" x14ac:dyDescent="0.2"/>
    <row r="176961" ht="12.75" customHeight="1" x14ac:dyDescent="0.2"/>
    <row r="176965" ht="12.75" customHeight="1" x14ac:dyDescent="0.2"/>
    <row r="176969" ht="12.75" customHeight="1" x14ac:dyDescent="0.2"/>
    <row r="176973" ht="12.75" customHeight="1" x14ac:dyDescent="0.2"/>
    <row r="176977" ht="12.75" customHeight="1" x14ac:dyDescent="0.2"/>
    <row r="176981" ht="12.75" customHeight="1" x14ac:dyDescent="0.2"/>
    <row r="176985" ht="12.75" customHeight="1" x14ac:dyDescent="0.2"/>
    <row r="176989" ht="12.75" customHeight="1" x14ac:dyDescent="0.2"/>
    <row r="176993" ht="12.75" customHeight="1" x14ac:dyDescent="0.2"/>
    <row r="176997" ht="12.75" customHeight="1" x14ac:dyDescent="0.2"/>
    <row r="177001" ht="12.75" customHeight="1" x14ac:dyDescent="0.2"/>
    <row r="177005" ht="12.75" customHeight="1" x14ac:dyDescent="0.2"/>
    <row r="177009" ht="12.75" customHeight="1" x14ac:dyDescent="0.2"/>
    <row r="177013" ht="12.75" customHeight="1" x14ac:dyDescent="0.2"/>
    <row r="177017" ht="12.75" customHeight="1" x14ac:dyDescent="0.2"/>
    <row r="177021" ht="12.75" customHeight="1" x14ac:dyDescent="0.2"/>
    <row r="177025" ht="12.75" customHeight="1" x14ac:dyDescent="0.2"/>
    <row r="177029" ht="12.75" customHeight="1" x14ac:dyDescent="0.2"/>
    <row r="177033" ht="12.75" customHeight="1" x14ac:dyDescent="0.2"/>
    <row r="177037" ht="12.75" customHeight="1" x14ac:dyDescent="0.2"/>
    <row r="177041" ht="12.75" customHeight="1" x14ac:dyDescent="0.2"/>
    <row r="177045" ht="12.75" customHeight="1" x14ac:dyDescent="0.2"/>
    <row r="177049" ht="12.75" customHeight="1" x14ac:dyDescent="0.2"/>
    <row r="177053" ht="12.75" customHeight="1" x14ac:dyDescent="0.2"/>
    <row r="177057" ht="12.75" customHeight="1" x14ac:dyDescent="0.2"/>
    <row r="177061" ht="12.75" customHeight="1" x14ac:dyDescent="0.2"/>
    <row r="177065" ht="12.75" customHeight="1" x14ac:dyDescent="0.2"/>
    <row r="177069" ht="12.75" customHeight="1" x14ac:dyDescent="0.2"/>
    <row r="177073" ht="12.75" customHeight="1" x14ac:dyDescent="0.2"/>
    <row r="177077" ht="12.75" customHeight="1" x14ac:dyDescent="0.2"/>
    <row r="177081" ht="12.75" customHeight="1" x14ac:dyDescent="0.2"/>
    <row r="177085" ht="12.75" customHeight="1" x14ac:dyDescent="0.2"/>
    <row r="177089" ht="12.75" customHeight="1" x14ac:dyDescent="0.2"/>
    <row r="177093" ht="12.75" customHeight="1" x14ac:dyDescent="0.2"/>
    <row r="177097" ht="12.75" customHeight="1" x14ac:dyDescent="0.2"/>
    <row r="177101" ht="12.75" customHeight="1" x14ac:dyDescent="0.2"/>
    <row r="177105" ht="12.75" customHeight="1" x14ac:dyDescent="0.2"/>
    <row r="177109" ht="12.75" customHeight="1" x14ac:dyDescent="0.2"/>
    <row r="177113" ht="12.75" customHeight="1" x14ac:dyDescent="0.2"/>
    <row r="177117" ht="12.75" customHeight="1" x14ac:dyDescent="0.2"/>
    <row r="177121" ht="12.75" customHeight="1" x14ac:dyDescent="0.2"/>
    <row r="177125" ht="12.75" customHeight="1" x14ac:dyDescent="0.2"/>
    <row r="177129" ht="12.75" customHeight="1" x14ac:dyDescent="0.2"/>
    <row r="177133" ht="12.75" customHeight="1" x14ac:dyDescent="0.2"/>
    <row r="177137" ht="12.75" customHeight="1" x14ac:dyDescent="0.2"/>
    <row r="177141" ht="12.75" customHeight="1" x14ac:dyDescent="0.2"/>
    <row r="177145" ht="12.75" customHeight="1" x14ac:dyDescent="0.2"/>
    <row r="177149" ht="12.75" customHeight="1" x14ac:dyDescent="0.2"/>
    <row r="177153" ht="12.75" customHeight="1" x14ac:dyDescent="0.2"/>
    <row r="177157" ht="12.75" customHeight="1" x14ac:dyDescent="0.2"/>
    <row r="177161" ht="12.75" customHeight="1" x14ac:dyDescent="0.2"/>
    <row r="177165" ht="12.75" customHeight="1" x14ac:dyDescent="0.2"/>
    <row r="177169" ht="12.75" customHeight="1" x14ac:dyDescent="0.2"/>
    <row r="177173" ht="12.75" customHeight="1" x14ac:dyDescent="0.2"/>
    <row r="177177" ht="12.75" customHeight="1" x14ac:dyDescent="0.2"/>
    <row r="177181" ht="12.75" customHeight="1" x14ac:dyDescent="0.2"/>
    <row r="177185" ht="12.75" customHeight="1" x14ac:dyDescent="0.2"/>
    <row r="177189" ht="12.75" customHeight="1" x14ac:dyDescent="0.2"/>
    <row r="177193" ht="12.75" customHeight="1" x14ac:dyDescent="0.2"/>
    <row r="177197" ht="12.75" customHeight="1" x14ac:dyDescent="0.2"/>
    <row r="177201" ht="12.75" customHeight="1" x14ac:dyDescent="0.2"/>
    <row r="177205" ht="12.75" customHeight="1" x14ac:dyDescent="0.2"/>
    <row r="177209" ht="12.75" customHeight="1" x14ac:dyDescent="0.2"/>
    <row r="177213" ht="12.75" customHeight="1" x14ac:dyDescent="0.2"/>
    <row r="177217" ht="12.75" customHeight="1" x14ac:dyDescent="0.2"/>
    <row r="177221" ht="12.75" customHeight="1" x14ac:dyDescent="0.2"/>
    <row r="177225" ht="12.75" customHeight="1" x14ac:dyDescent="0.2"/>
    <row r="177229" ht="12.75" customHeight="1" x14ac:dyDescent="0.2"/>
    <row r="177233" ht="12.75" customHeight="1" x14ac:dyDescent="0.2"/>
    <row r="177237" ht="12.75" customHeight="1" x14ac:dyDescent="0.2"/>
    <row r="177241" ht="12.75" customHeight="1" x14ac:dyDescent="0.2"/>
    <row r="177245" ht="12.75" customHeight="1" x14ac:dyDescent="0.2"/>
    <row r="177249" ht="12.75" customHeight="1" x14ac:dyDescent="0.2"/>
    <row r="177253" ht="12.75" customHeight="1" x14ac:dyDescent="0.2"/>
    <row r="177257" ht="12.75" customHeight="1" x14ac:dyDescent="0.2"/>
    <row r="177261" ht="12.75" customHeight="1" x14ac:dyDescent="0.2"/>
    <row r="177265" ht="12.75" customHeight="1" x14ac:dyDescent="0.2"/>
    <row r="177269" ht="12.75" customHeight="1" x14ac:dyDescent="0.2"/>
    <row r="177273" ht="12.75" customHeight="1" x14ac:dyDescent="0.2"/>
    <row r="177277" ht="12.75" customHeight="1" x14ac:dyDescent="0.2"/>
    <row r="177281" ht="12.75" customHeight="1" x14ac:dyDescent="0.2"/>
    <row r="177285" ht="12.75" customHeight="1" x14ac:dyDescent="0.2"/>
    <row r="177289" ht="12.75" customHeight="1" x14ac:dyDescent="0.2"/>
    <row r="177293" ht="12.75" customHeight="1" x14ac:dyDescent="0.2"/>
    <row r="177297" ht="12.75" customHeight="1" x14ac:dyDescent="0.2"/>
    <row r="177301" ht="12.75" customHeight="1" x14ac:dyDescent="0.2"/>
    <row r="177305" ht="12.75" customHeight="1" x14ac:dyDescent="0.2"/>
    <row r="177309" ht="12.75" customHeight="1" x14ac:dyDescent="0.2"/>
    <row r="177313" ht="12.75" customHeight="1" x14ac:dyDescent="0.2"/>
    <row r="177317" ht="12.75" customHeight="1" x14ac:dyDescent="0.2"/>
    <row r="177321" ht="12.75" customHeight="1" x14ac:dyDescent="0.2"/>
    <row r="177325" ht="12.75" customHeight="1" x14ac:dyDescent="0.2"/>
    <row r="177329" ht="12.75" customHeight="1" x14ac:dyDescent="0.2"/>
    <row r="177333" ht="12.75" customHeight="1" x14ac:dyDescent="0.2"/>
    <row r="177337" ht="12.75" customHeight="1" x14ac:dyDescent="0.2"/>
    <row r="177341" ht="12.75" customHeight="1" x14ac:dyDescent="0.2"/>
    <row r="177345" ht="12.75" customHeight="1" x14ac:dyDescent="0.2"/>
    <row r="177349" ht="12.75" customHeight="1" x14ac:dyDescent="0.2"/>
    <row r="177353" ht="12.75" customHeight="1" x14ac:dyDescent="0.2"/>
    <row r="177357" ht="12.75" customHeight="1" x14ac:dyDescent="0.2"/>
    <row r="177361" ht="12.75" customHeight="1" x14ac:dyDescent="0.2"/>
    <row r="177365" ht="12.75" customHeight="1" x14ac:dyDescent="0.2"/>
    <row r="177369" ht="12.75" customHeight="1" x14ac:dyDescent="0.2"/>
    <row r="177373" ht="12.75" customHeight="1" x14ac:dyDescent="0.2"/>
    <row r="177377" ht="12.75" customHeight="1" x14ac:dyDescent="0.2"/>
    <row r="177381" ht="12.75" customHeight="1" x14ac:dyDescent="0.2"/>
    <row r="177385" ht="12.75" customHeight="1" x14ac:dyDescent="0.2"/>
    <row r="177389" ht="12.75" customHeight="1" x14ac:dyDescent="0.2"/>
    <row r="177393" ht="12.75" customHeight="1" x14ac:dyDescent="0.2"/>
    <row r="177397" ht="12.75" customHeight="1" x14ac:dyDescent="0.2"/>
    <row r="177401" ht="12.75" customHeight="1" x14ac:dyDescent="0.2"/>
    <row r="177405" ht="12.75" customHeight="1" x14ac:dyDescent="0.2"/>
    <row r="177409" ht="12.75" customHeight="1" x14ac:dyDescent="0.2"/>
    <row r="177413" ht="12.75" customHeight="1" x14ac:dyDescent="0.2"/>
    <row r="177417" ht="12.75" customHeight="1" x14ac:dyDescent="0.2"/>
    <row r="177421" ht="12.75" customHeight="1" x14ac:dyDescent="0.2"/>
    <row r="177425" ht="12.75" customHeight="1" x14ac:dyDescent="0.2"/>
    <row r="177429" ht="12.75" customHeight="1" x14ac:dyDescent="0.2"/>
    <row r="177433" ht="12.75" customHeight="1" x14ac:dyDescent="0.2"/>
    <row r="177437" ht="12.75" customHeight="1" x14ac:dyDescent="0.2"/>
    <row r="177441" ht="12.75" customHeight="1" x14ac:dyDescent="0.2"/>
    <row r="177445" ht="12.75" customHeight="1" x14ac:dyDescent="0.2"/>
    <row r="177449" ht="12.75" customHeight="1" x14ac:dyDescent="0.2"/>
    <row r="177453" ht="12.75" customHeight="1" x14ac:dyDescent="0.2"/>
    <row r="177457" ht="12.75" customHeight="1" x14ac:dyDescent="0.2"/>
    <row r="177461" ht="12.75" customHeight="1" x14ac:dyDescent="0.2"/>
    <row r="177465" ht="12.75" customHeight="1" x14ac:dyDescent="0.2"/>
    <row r="177469" ht="12.75" customHeight="1" x14ac:dyDescent="0.2"/>
    <row r="177473" ht="12.75" customHeight="1" x14ac:dyDescent="0.2"/>
    <row r="177477" ht="12.75" customHeight="1" x14ac:dyDescent="0.2"/>
    <row r="177481" ht="12.75" customHeight="1" x14ac:dyDescent="0.2"/>
    <row r="177485" ht="12.75" customHeight="1" x14ac:dyDescent="0.2"/>
    <row r="177489" ht="12.75" customHeight="1" x14ac:dyDescent="0.2"/>
    <row r="177493" ht="12.75" customHeight="1" x14ac:dyDescent="0.2"/>
    <row r="177497" ht="12.75" customHeight="1" x14ac:dyDescent="0.2"/>
    <row r="177501" ht="12.75" customHeight="1" x14ac:dyDescent="0.2"/>
    <row r="177505" ht="12.75" customHeight="1" x14ac:dyDescent="0.2"/>
    <row r="177509" ht="12.75" customHeight="1" x14ac:dyDescent="0.2"/>
    <row r="177513" ht="12.75" customHeight="1" x14ac:dyDescent="0.2"/>
    <row r="177517" ht="12.75" customHeight="1" x14ac:dyDescent="0.2"/>
    <row r="177521" ht="12.75" customHeight="1" x14ac:dyDescent="0.2"/>
    <row r="177525" ht="12.75" customHeight="1" x14ac:dyDescent="0.2"/>
    <row r="177529" ht="12.75" customHeight="1" x14ac:dyDescent="0.2"/>
    <row r="177533" ht="12.75" customHeight="1" x14ac:dyDescent="0.2"/>
    <row r="177537" ht="12.75" customHeight="1" x14ac:dyDescent="0.2"/>
    <row r="177541" ht="12.75" customHeight="1" x14ac:dyDescent="0.2"/>
    <row r="177545" ht="12.75" customHeight="1" x14ac:dyDescent="0.2"/>
    <row r="177549" ht="12.75" customHeight="1" x14ac:dyDescent="0.2"/>
    <row r="177553" ht="12.75" customHeight="1" x14ac:dyDescent="0.2"/>
    <row r="177557" ht="12.75" customHeight="1" x14ac:dyDescent="0.2"/>
    <row r="177561" ht="12.75" customHeight="1" x14ac:dyDescent="0.2"/>
    <row r="177565" ht="12.75" customHeight="1" x14ac:dyDescent="0.2"/>
    <row r="177569" ht="12.75" customHeight="1" x14ac:dyDescent="0.2"/>
    <row r="177573" ht="12.75" customHeight="1" x14ac:dyDescent="0.2"/>
    <row r="177577" ht="12.75" customHeight="1" x14ac:dyDescent="0.2"/>
    <row r="177581" ht="12.75" customHeight="1" x14ac:dyDescent="0.2"/>
    <row r="177585" ht="12.75" customHeight="1" x14ac:dyDescent="0.2"/>
    <row r="177589" ht="12.75" customHeight="1" x14ac:dyDescent="0.2"/>
    <row r="177593" ht="12.75" customHeight="1" x14ac:dyDescent="0.2"/>
    <row r="177597" ht="12.75" customHeight="1" x14ac:dyDescent="0.2"/>
    <row r="177601" ht="12.75" customHeight="1" x14ac:dyDescent="0.2"/>
    <row r="177605" ht="12.75" customHeight="1" x14ac:dyDescent="0.2"/>
    <row r="177609" ht="12.75" customHeight="1" x14ac:dyDescent="0.2"/>
    <row r="177613" ht="12.75" customHeight="1" x14ac:dyDescent="0.2"/>
    <row r="177617" ht="12.75" customHeight="1" x14ac:dyDescent="0.2"/>
    <row r="177621" ht="12.75" customHeight="1" x14ac:dyDescent="0.2"/>
    <row r="177625" ht="12.75" customHeight="1" x14ac:dyDescent="0.2"/>
    <row r="177629" ht="12.75" customHeight="1" x14ac:dyDescent="0.2"/>
    <row r="177633" ht="12.75" customHeight="1" x14ac:dyDescent="0.2"/>
    <row r="177637" ht="12.75" customHeight="1" x14ac:dyDescent="0.2"/>
    <row r="177641" ht="12.75" customHeight="1" x14ac:dyDescent="0.2"/>
    <row r="177645" ht="12.75" customHeight="1" x14ac:dyDescent="0.2"/>
    <row r="177649" ht="12.75" customHeight="1" x14ac:dyDescent="0.2"/>
    <row r="177653" ht="12.75" customHeight="1" x14ac:dyDescent="0.2"/>
    <row r="177657" ht="12.75" customHeight="1" x14ac:dyDescent="0.2"/>
    <row r="177661" ht="12.75" customHeight="1" x14ac:dyDescent="0.2"/>
    <row r="177665" ht="12.75" customHeight="1" x14ac:dyDescent="0.2"/>
    <row r="177669" ht="12.75" customHeight="1" x14ac:dyDescent="0.2"/>
    <row r="177673" ht="12.75" customHeight="1" x14ac:dyDescent="0.2"/>
    <row r="177677" ht="12.75" customHeight="1" x14ac:dyDescent="0.2"/>
    <row r="177681" ht="12.75" customHeight="1" x14ac:dyDescent="0.2"/>
    <row r="177685" ht="12.75" customHeight="1" x14ac:dyDescent="0.2"/>
    <row r="177689" ht="12.75" customHeight="1" x14ac:dyDescent="0.2"/>
    <row r="177693" ht="12.75" customHeight="1" x14ac:dyDescent="0.2"/>
    <row r="177697" ht="12.75" customHeight="1" x14ac:dyDescent="0.2"/>
    <row r="177701" ht="12.75" customHeight="1" x14ac:dyDescent="0.2"/>
    <row r="177705" ht="12.75" customHeight="1" x14ac:dyDescent="0.2"/>
    <row r="177709" ht="12.75" customHeight="1" x14ac:dyDescent="0.2"/>
    <row r="177713" ht="12.75" customHeight="1" x14ac:dyDescent="0.2"/>
    <row r="177717" ht="12.75" customHeight="1" x14ac:dyDescent="0.2"/>
    <row r="177721" ht="12.75" customHeight="1" x14ac:dyDescent="0.2"/>
    <row r="177725" ht="12.75" customHeight="1" x14ac:dyDescent="0.2"/>
    <row r="177729" ht="12.75" customHeight="1" x14ac:dyDescent="0.2"/>
    <row r="177733" ht="12.75" customHeight="1" x14ac:dyDescent="0.2"/>
    <row r="177737" ht="12.75" customHeight="1" x14ac:dyDescent="0.2"/>
    <row r="177741" ht="12.75" customHeight="1" x14ac:dyDescent="0.2"/>
    <row r="177745" ht="12.75" customHeight="1" x14ac:dyDescent="0.2"/>
    <row r="177749" ht="12.75" customHeight="1" x14ac:dyDescent="0.2"/>
    <row r="177753" ht="12.75" customHeight="1" x14ac:dyDescent="0.2"/>
    <row r="177757" ht="12.75" customHeight="1" x14ac:dyDescent="0.2"/>
    <row r="177761" ht="12.75" customHeight="1" x14ac:dyDescent="0.2"/>
    <row r="177765" ht="12.75" customHeight="1" x14ac:dyDescent="0.2"/>
    <row r="177769" ht="12.75" customHeight="1" x14ac:dyDescent="0.2"/>
    <row r="177773" ht="12.75" customHeight="1" x14ac:dyDescent="0.2"/>
    <row r="177777" ht="12.75" customHeight="1" x14ac:dyDescent="0.2"/>
    <row r="177781" ht="12.75" customHeight="1" x14ac:dyDescent="0.2"/>
    <row r="177785" ht="12.75" customHeight="1" x14ac:dyDescent="0.2"/>
    <row r="177789" ht="12.75" customHeight="1" x14ac:dyDescent="0.2"/>
    <row r="177793" ht="12.75" customHeight="1" x14ac:dyDescent="0.2"/>
    <row r="177797" ht="12.75" customHeight="1" x14ac:dyDescent="0.2"/>
    <row r="177801" ht="12.75" customHeight="1" x14ac:dyDescent="0.2"/>
    <row r="177805" ht="12.75" customHeight="1" x14ac:dyDescent="0.2"/>
    <row r="177809" ht="12.75" customHeight="1" x14ac:dyDescent="0.2"/>
    <row r="177813" ht="12.75" customHeight="1" x14ac:dyDescent="0.2"/>
    <row r="177817" ht="12.75" customHeight="1" x14ac:dyDescent="0.2"/>
    <row r="177821" ht="12.75" customHeight="1" x14ac:dyDescent="0.2"/>
    <row r="177825" ht="12.75" customHeight="1" x14ac:dyDescent="0.2"/>
    <row r="177829" ht="12.75" customHeight="1" x14ac:dyDescent="0.2"/>
    <row r="177833" ht="12.75" customHeight="1" x14ac:dyDescent="0.2"/>
    <row r="177837" ht="12.75" customHeight="1" x14ac:dyDescent="0.2"/>
    <row r="177841" ht="12.75" customHeight="1" x14ac:dyDescent="0.2"/>
    <row r="177845" ht="12.75" customHeight="1" x14ac:dyDescent="0.2"/>
    <row r="177849" ht="12.75" customHeight="1" x14ac:dyDescent="0.2"/>
    <row r="177853" ht="12.75" customHeight="1" x14ac:dyDescent="0.2"/>
    <row r="177857" ht="12.75" customHeight="1" x14ac:dyDescent="0.2"/>
    <row r="177861" ht="12.75" customHeight="1" x14ac:dyDescent="0.2"/>
    <row r="177865" ht="12.75" customHeight="1" x14ac:dyDescent="0.2"/>
    <row r="177869" ht="12.75" customHeight="1" x14ac:dyDescent="0.2"/>
    <row r="177873" ht="12.75" customHeight="1" x14ac:dyDescent="0.2"/>
    <row r="177877" ht="12.75" customHeight="1" x14ac:dyDescent="0.2"/>
    <row r="177881" ht="12.75" customHeight="1" x14ac:dyDescent="0.2"/>
    <row r="177885" ht="12.75" customHeight="1" x14ac:dyDescent="0.2"/>
    <row r="177889" ht="12.75" customHeight="1" x14ac:dyDescent="0.2"/>
    <row r="177893" ht="12.75" customHeight="1" x14ac:dyDescent="0.2"/>
    <row r="177897" ht="12.75" customHeight="1" x14ac:dyDescent="0.2"/>
    <row r="177901" ht="12.75" customHeight="1" x14ac:dyDescent="0.2"/>
    <row r="177905" ht="12.75" customHeight="1" x14ac:dyDescent="0.2"/>
    <row r="177909" ht="12.75" customHeight="1" x14ac:dyDescent="0.2"/>
    <row r="177913" ht="12.75" customHeight="1" x14ac:dyDescent="0.2"/>
    <row r="177917" ht="12.75" customHeight="1" x14ac:dyDescent="0.2"/>
    <row r="177921" ht="12.75" customHeight="1" x14ac:dyDescent="0.2"/>
    <row r="177925" ht="12.75" customHeight="1" x14ac:dyDescent="0.2"/>
    <row r="177929" ht="12.75" customHeight="1" x14ac:dyDescent="0.2"/>
    <row r="177933" ht="12.75" customHeight="1" x14ac:dyDescent="0.2"/>
    <row r="177937" ht="12.75" customHeight="1" x14ac:dyDescent="0.2"/>
    <row r="177941" ht="12.75" customHeight="1" x14ac:dyDescent="0.2"/>
    <row r="177945" ht="12.75" customHeight="1" x14ac:dyDescent="0.2"/>
    <row r="177949" ht="12.75" customHeight="1" x14ac:dyDescent="0.2"/>
    <row r="177953" ht="12.75" customHeight="1" x14ac:dyDescent="0.2"/>
    <row r="177957" ht="12.75" customHeight="1" x14ac:dyDescent="0.2"/>
    <row r="177961" ht="12.75" customHeight="1" x14ac:dyDescent="0.2"/>
    <row r="177965" ht="12.75" customHeight="1" x14ac:dyDescent="0.2"/>
    <row r="177969" ht="12.75" customHeight="1" x14ac:dyDescent="0.2"/>
    <row r="177973" ht="12.75" customHeight="1" x14ac:dyDescent="0.2"/>
    <row r="177977" ht="12.75" customHeight="1" x14ac:dyDescent="0.2"/>
    <row r="177981" ht="12.75" customHeight="1" x14ac:dyDescent="0.2"/>
    <row r="177985" ht="12.75" customHeight="1" x14ac:dyDescent="0.2"/>
    <row r="177989" ht="12.75" customHeight="1" x14ac:dyDescent="0.2"/>
    <row r="177993" ht="12.75" customHeight="1" x14ac:dyDescent="0.2"/>
    <row r="177997" ht="12.75" customHeight="1" x14ac:dyDescent="0.2"/>
    <row r="178001" ht="12.75" customHeight="1" x14ac:dyDescent="0.2"/>
    <row r="178005" ht="12.75" customHeight="1" x14ac:dyDescent="0.2"/>
    <row r="178009" ht="12.75" customHeight="1" x14ac:dyDescent="0.2"/>
    <row r="178013" ht="12.75" customHeight="1" x14ac:dyDescent="0.2"/>
    <row r="178017" ht="12.75" customHeight="1" x14ac:dyDescent="0.2"/>
    <row r="178021" ht="12.75" customHeight="1" x14ac:dyDescent="0.2"/>
    <row r="178025" ht="12.75" customHeight="1" x14ac:dyDescent="0.2"/>
    <row r="178029" ht="12.75" customHeight="1" x14ac:dyDescent="0.2"/>
    <row r="178033" ht="12.75" customHeight="1" x14ac:dyDescent="0.2"/>
    <row r="178037" ht="12.75" customHeight="1" x14ac:dyDescent="0.2"/>
    <row r="178041" ht="12.75" customHeight="1" x14ac:dyDescent="0.2"/>
    <row r="178045" ht="12.75" customHeight="1" x14ac:dyDescent="0.2"/>
    <row r="178049" ht="12.75" customHeight="1" x14ac:dyDescent="0.2"/>
    <row r="178053" ht="12.75" customHeight="1" x14ac:dyDescent="0.2"/>
    <row r="178057" ht="12.75" customHeight="1" x14ac:dyDescent="0.2"/>
    <row r="178061" ht="12.75" customHeight="1" x14ac:dyDescent="0.2"/>
    <row r="178065" ht="12.75" customHeight="1" x14ac:dyDescent="0.2"/>
    <row r="178069" ht="12.75" customHeight="1" x14ac:dyDescent="0.2"/>
    <row r="178073" ht="12.75" customHeight="1" x14ac:dyDescent="0.2"/>
    <row r="178077" ht="12.75" customHeight="1" x14ac:dyDescent="0.2"/>
    <row r="178081" ht="12.75" customHeight="1" x14ac:dyDescent="0.2"/>
    <row r="178085" ht="12.75" customHeight="1" x14ac:dyDescent="0.2"/>
    <row r="178089" ht="12.75" customHeight="1" x14ac:dyDescent="0.2"/>
    <row r="178093" ht="12.75" customHeight="1" x14ac:dyDescent="0.2"/>
    <row r="178097" ht="12.75" customHeight="1" x14ac:dyDescent="0.2"/>
    <row r="178101" ht="12.75" customHeight="1" x14ac:dyDescent="0.2"/>
    <row r="178105" ht="12.75" customHeight="1" x14ac:dyDescent="0.2"/>
    <row r="178109" ht="12.75" customHeight="1" x14ac:dyDescent="0.2"/>
    <row r="178113" ht="12.75" customHeight="1" x14ac:dyDescent="0.2"/>
    <row r="178117" ht="12.75" customHeight="1" x14ac:dyDescent="0.2"/>
    <row r="178121" ht="12.75" customHeight="1" x14ac:dyDescent="0.2"/>
    <row r="178125" ht="12.75" customHeight="1" x14ac:dyDescent="0.2"/>
    <row r="178129" ht="12.75" customHeight="1" x14ac:dyDescent="0.2"/>
    <row r="178133" ht="12.75" customHeight="1" x14ac:dyDescent="0.2"/>
    <row r="178137" ht="12.75" customHeight="1" x14ac:dyDescent="0.2"/>
    <row r="178141" ht="12.75" customHeight="1" x14ac:dyDescent="0.2"/>
    <row r="178145" ht="12.75" customHeight="1" x14ac:dyDescent="0.2"/>
    <row r="178149" ht="12.75" customHeight="1" x14ac:dyDescent="0.2"/>
    <row r="178153" ht="12.75" customHeight="1" x14ac:dyDescent="0.2"/>
    <row r="178157" ht="12.75" customHeight="1" x14ac:dyDescent="0.2"/>
    <row r="178161" ht="12.75" customHeight="1" x14ac:dyDescent="0.2"/>
    <row r="178165" ht="12.75" customHeight="1" x14ac:dyDescent="0.2"/>
    <row r="178169" ht="12.75" customHeight="1" x14ac:dyDescent="0.2"/>
    <row r="178173" ht="12.75" customHeight="1" x14ac:dyDescent="0.2"/>
    <row r="178177" ht="12.75" customHeight="1" x14ac:dyDescent="0.2"/>
    <row r="178181" ht="12.75" customHeight="1" x14ac:dyDescent="0.2"/>
    <row r="178185" ht="12.75" customHeight="1" x14ac:dyDescent="0.2"/>
    <row r="178189" ht="12.75" customHeight="1" x14ac:dyDescent="0.2"/>
    <row r="178193" ht="12.75" customHeight="1" x14ac:dyDescent="0.2"/>
    <row r="178197" ht="12.75" customHeight="1" x14ac:dyDescent="0.2"/>
    <row r="178201" ht="12.75" customHeight="1" x14ac:dyDescent="0.2"/>
    <row r="178205" ht="12.75" customHeight="1" x14ac:dyDescent="0.2"/>
    <row r="178209" ht="12.75" customHeight="1" x14ac:dyDescent="0.2"/>
    <row r="178213" ht="12.75" customHeight="1" x14ac:dyDescent="0.2"/>
    <row r="178217" ht="12.75" customHeight="1" x14ac:dyDescent="0.2"/>
    <row r="178221" ht="12.75" customHeight="1" x14ac:dyDescent="0.2"/>
    <row r="178225" ht="12.75" customHeight="1" x14ac:dyDescent="0.2"/>
    <row r="178229" ht="12.75" customHeight="1" x14ac:dyDescent="0.2"/>
    <row r="178233" ht="12.75" customHeight="1" x14ac:dyDescent="0.2"/>
    <row r="178237" ht="12.75" customHeight="1" x14ac:dyDescent="0.2"/>
    <row r="178241" ht="12.75" customHeight="1" x14ac:dyDescent="0.2"/>
    <row r="178245" ht="12.75" customHeight="1" x14ac:dyDescent="0.2"/>
    <row r="178249" ht="12.75" customHeight="1" x14ac:dyDescent="0.2"/>
    <row r="178253" ht="12.75" customHeight="1" x14ac:dyDescent="0.2"/>
    <row r="178257" ht="12.75" customHeight="1" x14ac:dyDescent="0.2"/>
    <row r="178261" ht="12.75" customHeight="1" x14ac:dyDescent="0.2"/>
    <row r="178265" ht="12.75" customHeight="1" x14ac:dyDescent="0.2"/>
    <row r="178269" ht="12.75" customHeight="1" x14ac:dyDescent="0.2"/>
    <row r="178273" ht="12.75" customHeight="1" x14ac:dyDescent="0.2"/>
    <row r="178277" ht="12.75" customHeight="1" x14ac:dyDescent="0.2"/>
    <row r="178281" ht="12.75" customHeight="1" x14ac:dyDescent="0.2"/>
    <row r="178285" ht="12.75" customHeight="1" x14ac:dyDescent="0.2"/>
    <row r="178289" ht="12.75" customHeight="1" x14ac:dyDescent="0.2"/>
    <row r="178293" ht="12.75" customHeight="1" x14ac:dyDescent="0.2"/>
    <row r="178297" ht="12.75" customHeight="1" x14ac:dyDescent="0.2"/>
    <row r="178301" ht="12.75" customHeight="1" x14ac:dyDescent="0.2"/>
    <row r="178305" ht="12.75" customHeight="1" x14ac:dyDescent="0.2"/>
    <row r="178309" ht="12.75" customHeight="1" x14ac:dyDescent="0.2"/>
    <row r="178313" ht="12.75" customHeight="1" x14ac:dyDescent="0.2"/>
    <row r="178317" ht="12.75" customHeight="1" x14ac:dyDescent="0.2"/>
    <row r="178321" ht="12.75" customHeight="1" x14ac:dyDescent="0.2"/>
    <row r="178325" ht="12.75" customHeight="1" x14ac:dyDescent="0.2"/>
    <row r="178329" ht="12.75" customHeight="1" x14ac:dyDescent="0.2"/>
    <row r="178333" ht="12.75" customHeight="1" x14ac:dyDescent="0.2"/>
    <row r="178337" ht="12.75" customHeight="1" x14ac:dyDescent="0.2"/>
    <row r="178341" ht="12.75" customHeight="1" x14ac:dyDescent="0.2"/>
    <row r="178345" ht="12.75" customHeight="1" x14ac:dyDescent="0.2"/>
    <row r="178349" ht="12.75" customHeight="1" x14ac:dyDescent="0.2"/>
    <row r="178353" ht="12.75" customHeight="1" x14ac:dyDescent="0.2"/>
    <row r="178357" ht="12.75" customHeight="1" x14ac:dyDescent="0.2"/>
    <row r="178361" ht="12.75" customHeight="1" x14ac:dyDescent="0.2"/>
    <row r="178365" ht="12.75" customHeight="1" x14ac:dyDescent="0.2"/>
    <row r="178369" ht="12.75" customHeight="1" x14ac:dyDescent="0.2"/>
    <row r="178373" ht="12.75" customHeight="1" x14ac:dyDescent="0.2"/>
    <row r="178377" ht="12.75" customHeight="1" x14ac:dyDescent="0.2"/>
    <row r="178381" ht="12.75" customHeight="1" x14ac:dyDescent="0.2"/>
    <row r="178385" ht="12.75" customHeight="1" x14ac:dyDescent="0.2"/>
    <row r="178389" ht="12.75" customHeight="1" x14ac:dyDescent="0.2"/>
    <row r="178393" ht="12.75" customHeight="1" x14ac:dyDescent="0.2"/>
    <row r="178397" ht="12.75" customHeight="1" x14ac:dyDescent="0.2"/>
    <row r="178401" ht="12.75" customHeight="1" x14ac:dyDescent="0.2"/>
    <row r="178405" ht="12.75" customHeight="1" x14ac:dyDescent="0.2"/>
    <row r="178409" ht="12.75" customHeight="1" x14ac:dyDescent="0.2"/>
    <row r="178413" ht="12.75" customHeight="1" x14ac:dyDescent="0.2"/>
    <row r="178417" ht="12.75" customHeight="1" x14ac:dyDescent="0.2"/>
    <row r="178421" ht="12.75" customHeight="1" x14ac:dyDescent="0.2"/>
    <row r="178425" ht="12.75" customHeight="1" x14ac:dyDescent="0.2"/>
    <row r="178429" ht="12.75" customHeight="1" x14ac:dyDescent="0.2"/>
    <row r="178433" ht="12.75" customHeight="1" x14ac:dyDescent="0.2"/>
    <row r="178437" ht="12.75" customHeight="1" x14ac:dyDescent="0.2"/>
    <row r="178441" ht="12.75" customHeight="1" x14ac:dyDescent="0.2"/>
    <row r="178445" ht="12.75" customHeight="1" x14ac:dyDescent="0.2"/>
    <row r="178449" ht="12.75" customHeight="1" x14ac:dyDescent="0.2"/>
    <row r="178453" ht="12.75" customHeight="1" x14ac:dyDescent="0.2"/>
    <row r="178457" ht="12.75" customHeight="1" x14ac:dyDescent="0.2"/>
    <row r="178461" ht="12.75" customHeight="1" x14ac:dyDescent="0.2"/>
    <row r="178465" ht="12.75" customHeight="1" x14ac:dyDescent="0.2"/>
    <row r="178469" ht="12.75" customHeight="1" x14ac:dyDescent="0.2"/>
    <row r="178473" ht="12.75" customHeight="1" x14ac:dyDescent="0.2"/>
    <row r="178477" ht="12.75" customHeight="1" x14ac:dyDescent="0.2"/>
    <row r="178481" ht="12.75" customHeight="1" x14ac:dyDescent="0.2"/>
    <row r="178485" ht="12.75" customHeight="1" x14ac:dyDescent="0.2"/>
    <row r="178489" ht="12.75" customHeight="1" x14ac:dyDescent="0.2"/>
    <row r="178493" ht="12.75" customHeight="1" x14ac:dyDescent="0.2"/>
    <row r="178497" ht="12.75" customHeight="1" x14ac:dyDescent="0.2"/>
    <row r="178501" ht="12.75" customHeight="1" x14ac:dyDescent="0.2"/>
    <row r="178505" ht="12.75" customHeight="1" x14ac:dyDescent="0.2"/>
    <row r="178509" ht="12.75" customHeight="1" x14ac:dyDescent="0.2"/>
    <row r="178513" ht="12.75" customHeight="1" x14ac:dyDescent="0.2"/>
    <row r="178517" ht="12.75" customHeight="1" x14ac:dyDescent="0.2"/>
    <row r="178521" ht="12.75" customHeight="1" x14ac:dyDescent="0.2"/>
    <row r="178525" ht="12.75" customHeight="1" x14ac:dyDescent="0.2"/>
    <row r="178529" ht="12.75" customHeight="1" x14ac:dyDescent="0.2"/>
    <row r="178533" ht="12.75" customHeight="1" x14ac:dyDescent="0.2"/>
    <row r="178537" ht="12.75" customHeight="1" x14ac:dyDescent="0.2"/>
    <row r="178541" ht="12.75" customHeight="1" x14ac:dyDescent="0.2"/>
    <row r="178545" ht="12.75" customHeight="1" x14ac:dyDescent="0.2"/>
    <row r="178549" ht="12.75" customHeight="1" x14ac:dyDescent="0.2"/>
    <row r="178553" ht="12.75" customHeight="1" x14ac:dyDescent="0.2"/>
    <row r="178557" ht="12.75" customHeight="1" x14ac:dyDescent="0.2"/>
    <row r="178561" ht="12.75" customHeight="1" x14ac:dyDescent="0.2"/>
    <row r="178565" ht="12.75" customHeight="1" x14ac:dyDescent="0.2"/>
    <row r="178569" ht="12.75" customHeight="1" x14ac:dyDescent="0.2"/>
    <row r="178573" ht="12.75" customHeight="1" x14ac:dyDescent="0.2"/>
    <row r="178577" ht="12.75" customHeight="1" x14ac:dyDescent="0.2"/>
    <row r="178581" ht="12.75" customHeight="1" x14ac:dyDescent="0.2"/>
    <row r="178585" ht="12.75" customHeight="1" x14ac:dyDescent="0.2"/>
    <row r="178589" ht="12.75" customHeight="1" x14ac:dyDescent="0.2"/>
    <row r="178593" ht="12.75" customHeight="1" x14ac:dyDescent="0.2"/>
    <row r="178597" ht="12.75" customHeight="1" x14ac:dyDescent="0.2"/>
    <row r="178601" ht="12.75" customHeight="1" x14ac:dyDescent="0.2"/>
    <row r="178605" ht="12.75" customHeight="1" x14ac:dyDescent="0.2"/>
    <row r="178609" ht="12.75" customHeight="1" x14ac:dyDescent="0.2"/>
    <row r="178613" ht="12.75" customHeight="1" x14ac:dyDescent="0.2"/>
    <row r="178617" ht="12.75" customHeight="1" x14ac:dyDescent="0.2"/>
    <row r="178621" ht="12.75" customHeight="1" x14ac:dyDescent="0.2"/>
    <row r="178625" ht="12.75" customHeight="1" x14ac:dyDescent="0.2"/>
    <row r="178629" ht="12.75" customHeight="1" x14ac:dyDescent="0.2"/>
    <row r="178633" ht="12.75" customHeight="1" x14ac:dyDescent="0.2"/>
    <row r="178637" ht="12.75" customHeight="1" x14ac:dyDescent="0.2"/>
    <row r="178641" ht="12.75" customHeight="1" x14ac:dyDescent="0.2"/>
    <row r="178645" ht="12.75" customHeight="1" x14ac:dyDescent="0.2"/>
    <row r="178649" ht="12.75" customHeight="1" x14ac:dyDescent="0.2"/>
    <row r="178653" ht="12.75" customHeight="1" x14ac:dyDescent="0.2"/>
    <row r="178657" ht="12.75" customHeight="1" x14ac:dyDescent="0.2"/>
    <row r="178661" ht="12.75" customHeight="1" x14ac:dyDescent="0.2"/>
    <row r="178665" ht="12.75" customHeight="1" x14ac:dyDescent="0.2"/>
    <row r="178669" ht="12.75" customHeight="1" x14ac:dyDescent="0.2"/>
    <row r="178673" ht="12.75" customHeight="1" x14ac:dyDescent="0.2"/>
    <row r="178677" ht="12.75" customHeight="1" x14ac:dyDescent="0.2"/>
    <row r="178681" ht="12.75" customHeight="1" x14ac:dyDescent="0.2"/>
    <row r="178685" ht="12.75" customHeight="1" x14ac:dyDescent="0.2"/>
    <row r="178689" ht="12.75" customHeight="1" x14ac:dyDescent="0.2"/>
    <row r="178693" ht="12.75" customHeight="1" x14ac:dyDescent="0.2"/>
    <row r="178697" ht="12.75" customHeight="1" x14ac:dyDescent="0.2"/>
    <row r="178701" ht="12.75" customHeight="1" x14ac:dyDescent="0.2"/>
    <row r="178705" ht="12.75" customHeight="1" x14ac:dyDescent="0.2"/>
    <row r="178709" ht="12.75" customHeight="1" x14ac:dyDescent="0.2"/>
    <row r="178713" ht="12.75" customHeight="1" x14ac:dyDescent="0.2"/>
    <row r="178717" ht="12.75" customHeight="1" x14ac:dyDescent="0.2"/>
    <row r="178721" ht="12.75" customHeight="1" x14ac:dyDescent="0.2"/>
    <row r="178725" ht="12.75" customHeight="1" x14ac:dyDescent="0.2"/>
    <row r="178729" ht="12.75" customHeight="1" x14ac:dyDescent="0.2"/>
    <row r="178733" ht="12.75" customHeight="1" x14ac:dyDescent="0.2"/>
    <row r="178737" ht="12.75" customHeight="1" x14ac:dyDescent="0.2"/>
    <row r="178741" ht="12.75" customHeight="1" x14ac:dyDescent="0.2"/>
    <row r="178745" ht="12.75" customHeight="1" x14ac:dyDescent="0.2"/>
    <row r="178749" ht="12.75" customHeight="1" x14ac:dyDescent="0.2"/>
    <row r="178753" ht="12.75" customHeight="1" x14ac:dyDescent="0.2"/>
    <row r="178757" ht="12.75" customHeight="1" x14ac:dyDescent="0.2"/>
    <row r="178761" ht="12.75" customHeight="1" x14ac:dyDescent="0.2"/>
    <row r="178765" ht="12.75" customHeight="1" x14ac:dyDescent="0.2"/>
    <row r="178769" ht="12.75" customHeight="1" x14ac:dyDescent="0.2"/>
    <row r="178773" ht="12.75" customHeight="1" x14ac:dyDescent="0.2"/>
    <row r="178777" ht="12.75" customHeight="1" x14ac:dyDescent="0.2"/>
    <row r="178781" ht="12.75" customHeight="1" x14ac:dyDescent="0.2"/>
    <row r="178785" ht="12.75" customHeight="1" x14ac:dyDescent="0.2"/>
    <row r="178789" ht="12.75" customHeight="1" x14ac:dyDescent="0.2"/>
    <row r="178793" ht="12.75" customHeight="1" x14ac:dyDescent="0.2"/>
    <row r="178797" ht="12.75" customHeight="1" x14ac:dyDescent="0.2"/>
    <row r="178801" ht="12.75" customHeight="1" x14ac:dyDescent="0.2"/>
    <row r="178805" ht="12.75" customHeight="1" x14ac:dyDescent="0.2"/>
    <row r="178809" ht="12.75" customHeight="1" x14ac:dyDescent="0.2"/>
    <row r="178813" ht="12.75" customHeight="1" x14ac:dyDescent="0.2"/>
    <row r="178817" ht="12.75" customHeight="1" x14ac:dyDescent="0.2"/>
    <row r="178821" ht="12.75" customHeight="1" x14ac:dyDescent="0.2"/>
    <row r="178825" ht="12.75" customHeight="1" x14ac:dyDescent="0.2"/>
    <row r="178829" ht="12.75" customHeight="1" x14ac:dyDescent="0.2"/>
    <row r="178833" ht="12.75" customHeight="1" x14ac:dyDescent="0.2"/>
    <row r="178837" ht="12.75" customHeight="1" x14ac:dyDescent="0.2"/>
    <row r="178841" ht="12.75" customHeight="1" x14ac:dyDescent="0.2"/>
    <row r="178845" ht="12.75" customHeight="1" x14ac:dyDescent="0.2"/>
    <row r="178849" ht="12.75" customHeight="1" x14ac:dyDescent="0.2"/>
    <row r="178853" ht="12.75" customHeight="1" x14ac:dyDescent="0.2"/>
    <row r="178857" ht="12.75" customHeight="1" x14ac:dyDescent="0.2"/>
    <row r="178861" ht="12.75" customHeight="1" x14ac:dyDescent="0.2"/>
    <row r="178865" ht="12.75" customHeight="1" x14ac:dyDescent="0.2"/>
    <row r="178869" ht="12.75" customHeight="1" x14ac:dyDescent="0.2"/>
    <row r="178873" ht="12.75" customHeight="1" x14ac:dyDescent="0.2"/>
    <row r="178877" ht="12.75" customHeight="1" x14ac:dyDescent="0.2"/>
    <row r="178881" ht="12.75" customHeight="1" x14ac:dyDescent="0.2"/>
    <row r="178885" ht="12.75" customHeight="1" x14ac:dyDescent="0.2"/>
    <row r="178889" ht="12.75" customHeight="1" x14ac:dyDescent="0.2"/>
    <row r="178893" ht="12.75" customHeight="1" x14ac:dyDescent="0.2"/>
    <row r="178897" ht="12.75" customHeight="1" x14ac:dyDescent="0.2"/>
    <row r="178901" ht="12.75" customHeight="1" x14ac:dyDescent="0.2"/>
    <row r="178905" ht="12.75" customHeight="1" x14ac:dyDescent="0.2"/>
    <row r="178909" ht="12.75" customHeight="1" x14ac:dyDescent="0.2"/>
    <row r="178913" ht="12.75" customHeight="1" x14ac:dyDescent="0.2"/>
    <row r="178917" ht="12.75" customHeight="1" x14ac:dyDescent="0.2"/>
    <row r="178921" ht="12.75" customHeight="1" x14ac:dyDescent="0.2"/>
    <row r="178925" ht="12.75" customHeight="1" x14ac:dyDescent="0.2"/>
    <row r="178929" ht="12.75" customHeight="1" x14ac:dyDescent="0.2"/>
    <row r="178933" ht="12.75" customHeight="1" x14ac:dyDescent="0.2"/>
    <row r="178937" ht="12.75" customHeight="1" x14ac:dyDescent="0.2"/>
    <row r="178941" ht="12.75" customHeight="1" x14ac:dyDescent="0.2"/>
    <row r="178945" ht="12.75" customHeight="1" x14ac:dyDescent="0.2"/>
    <row r="178949" ht="12.75" customHeight="1" x14ac:dyDescent="0.2"/>
    <row r="178953" ht="12.75" customHeight="1" x14ac:dyDescent="0.2"/>
    <row r="178957" ht="12.75" customHeight="1" x14ac:dyDescent="0.2"/>
    <row r="178961" ht="12.75" customHeight="1" x14ac:dyDescent="0.2"/>
    <row r="178965" ht="12.75" customHeight="1" x14ac:dyDescent="0.2"/>
    <row r="178969" ht="12.75" customHeight="1" x14ac:dyDescent="0.2"/>
    <row r="178973" ht="12.75" customHeight="1" x14ac:dyDescent="0.2"/>
    <row r="178977" ht="12.75" customHeight="1" x14ac:dyDescent="0.2"/>
    <row r="178981" ht="12.75" customHeight="1" x14ac:dyDescent="0.2"/>
    <row r="178985" ht="12.75" customHeight="1" x14ac:dyDescent="0.2"/>
    <row r="178989" ht="12.75" customHeight="1" x14ac:dyDescent="0.2"/>
    <row r="178993" ht="12.75" customHeight="1" x14ac:dyDescent="0.2"/>
    <row r="178997" ht="12.75" customHeight="1" x14ac:dyDescent="0.2"/>
    <row r="179001" ht="12.75" customHeight="1" x14ac:dyDescent="0.2"/>
    <row r="179005" ht="12.75" customHeight="1" x14ac:dyDescent="0.2"/>
    <row r="179009" ht="12.75" customHeight="1" x14ac:dyDescent="0.2"/>
    <row r="179013" ht="12.75" customHeight="1" x14ac:dyDescent="0.2"/>
    <row r="179017" ht="12.75" customHeight="1" x14ac:dyDescent="0.2"/>
    <row r="179021" ht="12.75" customHeight="1" x14ac:dyDescent="0.2"/>
    <row r="179025" ht="12.75" customHeight="1" x14ac:dyDescent="0.2"/>
    <row r="179029" ht="12.75" customHeight="1" x14ac:dyDescent="0.2"/>
    <row r="179033" ht="12.75" customHeight="1" x14ac:dyDescent="0.2"/>
    <row r="179037" ht="12.75" customHeight="1" x14ac:dyDescent="0.2"/>
    <row r="179041" ht="12.75" customHeight="1" x14ac:dyDescent="0.2"/>
    <row r="179045" ht="12.75" customHeight="1" x14ac:dyDescent="0.2"/>
    <row r="179049" ht="12.75" customHeight="1" x14ac:dyDescent="0.2"/>
    <row r="179053" ht="12.75" customHeight="1" x14ac:dyDescent="0.2"/>
    <row r="179057" ht="12.75" customHeight="1" x14ac:dyDescent="0.2"/>
    <row r="179061" ht="12.75" customHeight="1" x14ac:dyDescent="0.2"/>
    <row r="179065" ht="12.75" customHeight="1" x14ac:dyDescent="0.2"/>
    <row r="179069" ht="12.75" customHeight="1" x14ac:dyDescent="0.2"/>
    <row r="179073" ht="12.75" customHeight="1" x14ac:dyDescent="0.2"/>
    <row r="179077" ht="12.75" customHeight="1" x14ac:dyDescent="0.2"/>
    <row r="179081" ht="12.75" customHeight="1" x14ac:dyDescent="0.2"/>
    <row r="179085" ht="12.75" customHeight="1" x14ac:dyDescent="0.2"/>
    <row r="179089" ht="12.75" customHeight="1" x14ac:dyDescent="0.2"/>
    <row r="179093" ht="12.75" customHeight="1" x14ac:dyDescent="0.2"/>
    <row r="179097" ht="12.75" customHeight="1" x14ac:dyDescent="0.2"/>
    <row r="179101" ht="12.75" customHeight="1" x14ac:dyDescent="0.2"/>
    <row r="179105" ht="12.75" customHeight="1" x14ac:dyDescent="0.2"/>
    <row r="179109" ht="12.75" customHeight="1" x14ac:dyDescent="0.2"/>
    <row r="179113" ht="12.75" customHeight="1" x14ac:dyDescent="0.2"/>
    <row r="179117" ht="12.75" customHeight="1" x14ac:dyDescent="0.2"/>
    <row r="179121" ht="12.75" customHeight="1" x14ac:dyDescent="0.2"/>
    <row r="179125" ht="12.75" customHeight="1" x14ac:dyDescent="0.2"/>
    <row r="179129" ht="12.75" customHeight="1" x14ac:dyDescent="0.2"/>
    <row r="179133" ht="12.75" customHeight="1" x14ac:dyDescent="0.2"/>
    <row r="179137" ht="12.75" customHeight="1" x14ac:dyDescent="0.2"/>
    <row r="179141" ht="12.75" customHeight="1" x14ac:dyDescent="0.2"/>
    <row r="179145" ht="12.75" customHeight="1" x14ac:dyDescent="0.2"/>
    <row r="179149" ht="12.75" customHeight="1" x14ac:dyDescent="0.2"/>
    <row r="179153" ht="12.75" customHeight="1" x14ac:dyDescent="0.2"/>
    <row r="179157" ht="12.75" customHeight="1" x14ac:dyDescent="0.2"/>
    <row r="179161" ht="12.75" customHeight="1" x14ac:dyDescent="0.2"/>
    <row r="179165" ht="12.75" customHeight="1" x14ac:dyDescent="0.2"/>
    <row r="179169" ht="12.75" customHeight="1" x14ac:dyDescent="0.2"/>
    <row r="179173" ht="12.75" customHeight="1" x14ac:dyDescent="0.2"/>
    <row r="179177" ht="12.75" customHeight="1" x14ac:dyDescent="0.2"/>
    <row r="179181" ht="12.75" customHeight="1" x14ac:dyDescent="0.2"/>
    <row r="179185" ht="12.75" customHeight="1" x14ac:dyDescent="0.2"/>
    <row r="179189" ht="12.75" customHeight="1" x14ac:dyDescent="0.2"/>
    <row r="179193" ht="12.75" customHeight="1" x14ac:dyDescent="0.2"/>
    <row r="179197" ht="12.75" customHeight="1" x14ac:dyDescent="0.2"/>
    <row r="179201" ht="12.75" customHeight="1" x14ac:dyDescent="0.2"/>
    <row r="179205" ht="12.75" customHeight="1" x14ac:dyDescent="0.2"/>
    <row r="179209" ht="12.75" customHeight="1" x14ac:dyDescent="0.2"/>
    <row r="179213" ht="12.75" customHeight="1" x14ac:dyDescent="0.2"/>
    <row r="179217" ht="12.75" customHeight="1" x14ac:dyDescent="0.2"/>
    <row r="179221" ht="12.75" customHeight="1" x14ac:dyDescent="0.2"/>
    <row r="179225" ht="12.75" customHeight="1" x14ac:dyDescent="0.2"/>
    <row r="179229" ht="12.75" customHeight="1" x14ac:dyDescent="0.2"/>
    <row r="179233" ht="12.75" customHeight="1" x14ac:dyDescent="0.2"/>
    <row r="179237" ht="12.75" customHeight="1" x14ac:dyDescent="0.2"/>
    <row r="179241" ht="12.75" customHeight="1" x14ac:dyDescent="0.2"/>
    <row r="179245" ht="12.75" customHeight="1" x14ac:dyDescent="0.2"/>
    <row r="179249" ht="12.75" customHeight="1" x14ac:dyDescent="0.2"/>
    <row r="179253" ht="12.75" customHeight="1" x14ac:dyDescent="0.2"/>
    <row r="179257" ht="12.75" customHeight="1" x14ac:dyDescent="0.2"/>
    <row r="179261" ht="12.75" customHeight="1" x14ac:dyDescent="0.2"/>
    <row r="179265" ht="12.75" customHeight="1" x14ac:dyDescent="0.2"/>
    <row r="179269" ht="12.75" customHeight="1" x14ac:dyDescent="0.2"/>
    <row r="179273" ht="12.75" customHeight="1" x14ac:dyDescent="0.2"/>
    <row r="179277" ht="12.75" customHeight="1" x14ac:dyDescent="0.2"/>
    <row r="179281" ht="12.75" customHeight="1" x14ac:dyDescent="0.2"/>
    <row r="179285" ht="12.75" customHeight="1" x14ac:dyDescent="0.2"/>
    <row r="179289" ht="12.75" customHeight="1" x14ac:dyDescent="0.2"/>
    <row r="179293" ht="12.75" customHeight="1" x14ac:dyDescent="0.2"/>
    <row r="179297" ht="12.75" customHeight="1" x14ac:dyDescent="0.2"/>
    <row r="179301" ht="12.75" customHeight="1" x14ac:dyDescent="0.2"/>
    <row r="179305" ht="12.75" customHeight="1" x14ac:dyDescent="0.2"/>
    <row r="179309" ht="12.75" customHeight="1" x14ac:dyDescent="0.2"/>
    <row r="179313" ht="12.75" customHeight="1" x14ac:dyDescent="0.2"/>
    <row r="179317" ht="12.75" customHeight="1" x14ac:dyDescent="0.2"/>
    <row r="179321" ht="12.75" customHeight="1" x14ac:dyDescent="0.2"/>
    <row r="179325" ht="12.75" customHeight="1" x14ac:dyDescent="0.2"/>
    <row r="179329" ht="12.75" customHeight="1" x14ac:dyDescent="0.2"/>
    <row r="179333" ht="12.75" customHeight="1" x14ac:dyDescent="0.2"/>
    <row r="179337" ht="12.75" customHeight="1" x14ac:dyDescent="0.2"/>
    <row r="179341" ht="12.75" customHeight="1" x14ac:dyDescent="0.2"/>
    <row r="179345" ht="12.75" customHeight="1" x14ac:dyDescent="0.2"/>
    <row r="179349" ht="12.75" customHeight="1" x14ac:dyDescent="0.2"/>
    <row r="179353" ht="12.75" customHeight="1" x14ac:dyDescent="0.2"/>
    <row r="179357" ht="12.75" customHeight="1" x14ac:dyDescent="0.2"/>
    <row r="179361" ht="12.75" customHeight="1" x14ac:dyDescent="0.2"/>
    <row r="179365" ht="12.75" customHeight="1" x14ac:dyDescent="0.2"/>
    <row r="179369" ht="12.75" customHeight="1" x14ac:dyDescent="0.2"/>
    <row r="179373" ht="12.75" customHeight="1" x14ac:dyDescent="0.2"/>
    <row r="179377" ht="12.75" customHeight="1" x14ac:dyDescent="0.2"/>
    <row r="179381" ht="12.75" customHeight="1" x14ac:dyDescent="0.2"/>
    <row r="179385" ht="12.75" customHeight="1" x14ac:dyDescent="0.2"/>
    <row r="179389" ht="12.75" customHeight="1" x14ac:dyDescent="0.2"/>
    <row r="179393" ht="12.75" customHeight="1" x14ac:dyDescent="0.2"/>
    <row r="179397" ht="12.75" customHeight="1" x14ac:dyDescent="0.2"/>
    <row r="179401" ht="12.75" customHeight="1" x14ac:dyDescent="0.2"/>
    <row r="179405" ht="12.75" customHeight="1" x14ac:dyDescent="0.2"/>
    <row r="179409" ht="12.75" customHeight="1" x14ac:dyDescent="0.2"/>
    <row r="179413" ht="12.75" customHeight="1" x14ac:dyDescent="0.2"/>
    <row r="179417" ht="12.75" customHeight="1" x14ac:dyDescent="0.2"/>
    <row r="179421" ht="12.75" customHeight="1" x14ac:dyDescent="0.2"/>
    <row r="179425" ht="12.75" customHeight="1" x14ac:dyDescent="0.2"/>
    <row r="179429" ht="12.75" customHeight="1" x14ac:dyDescent="0.2"/>
    <row r="179433" ht="12.75" customHeight="1" x14ac:dyDescent="0.2"/>
    <row r="179437" ht="12.75" customHeight="1" x14ac:dyDescent="0.2"/>
    <row r="179441" ht="12.75" customHeight="1" x14ac:dyDescent="0.2"/>
    <row r="179445" ht="12.75" customHeight="1" x14ac:dyDescent="0.2"/>
    <row r="179449" ht="12.75" customHeight="1" x14ac:dyDescent="0.2"/>
    <row r="179453" ht="12.75" customHeight="1" x14ac:dyDescent="0.2"/>
    <row r="179457" ht="12.75" customHeight="1" x14ac:dyDescent="0.2"/>
    <row r="179461" ht="12.75" customHeight="1" x14ac:dyDescent="0.2"/>
    <row r="179465" ht="12.75" customHeight="1" x14ac:dyDescent="0.2"/>
    <row r="179469" ht="12.75" customHeight="1" x14ac:dyDescent="0.2"/>
    <row r="179473" ht="12.75" customHeight="1" x14ac:dyDescent="0.2"/>
    <row r="179477" ht="12.75" customHeight="1" x14ac:dyDescent="0.2"/>
    <row r="179481" ht="12.75" customHeight="1" x14ac:dyDescent="0.2"/>
    <row r="179485" ht="12.75" customHeight="1" x14ac:dyDescent="0.2"/>
    <row r="179489" ht="12.75" customHeight="1" x14ac:dyDescent="0.2"/>
    <row r="179493" ht="12.75" customHeight="1" x14ac:dyDescent="0.2"/>
    <row r="179497" ht="12.75" customHeight="1" x14ac:dyDescent="0.2"/>
    <row r="179501" ht="12.75" customHeight="1" x14ac:dyDescent="0.2"/>
    <row r="179505" ht="12.75" customHeight="1" x14ac:dyDescent="0.2"/>
    <row r="179509" ht="12.75" customHeight="1" x14ac:dyDescent="0.2"/>
    <row r="179513" ht="12.75" customHeight="1" x14ac:dyDescent="0.2"/>
    <row r="179517" ht="12.75" customHeight="1" x14ac:dyDescent="0.2"/>
    <row r="179521" ht="12.75" customHeight="1" x14ac:dyDescent="0.2"/>
    <row r="179525" ht="12.75" customHeight="1" x14ac:dyDescent="0.2"/>
    <row r="179529" ht="12.75" customHeight="1" x14ac:dyDescent="0.2"/>
    <row r="179533" ht="12.75" customHeight="1" x14ac:dyDescent="0.2"/>
    <row r="179537" ht="12.75" customHeight="1" x14ac:dyDescent="0.2"/>
    <row r="179541" ht="12.75" customHeight="1" x14ac:dyDescent="0.2"/>
    <row r="179545" ht="12.75" customHeight="1" x14ac:dyDescent="0.2"/>
    <row r="179549" ht="12.75" customHeight="1" x14ac:dyDescent="0.2"/>
    <row r="179553" ht="12.75" customHeight="1" x14ac:dyDescent="0.2"/>
    <row r="179557" ht="12.75" customHeight="1" x14ac:dyDescent="0.2"/>
    <row r="179561" ht="12.75" customHeight="1" x14ac:dyDescent="0.2"/>
    <row r="179565" ht="12.75" customHeight="1" x14ac:dyDescent="0.2"/>
    <row r="179569" ht="12.75" customHeight="1" x14ac:dyDescent="0.2"/>
    <row r="179573" ht="12.75" customHeight="1" x14ac:dyDescent="0.2"/>
    <row r="179577" ht="12.75" customHeight="1" x14ac:dyDescent="0.2"/>
    <row r="179581" ht="12.75" customHeight="1" x14ac:dyDescent="0.2"/>
    <row r="179585" ht="12.75" customHeight="1" x14ac:dyDescent="0.2"/>
    <row r="179589" ht="12.75" customHeight="1" x14ac:dyDescent="0.2"/>
    <row r="179593" ht="12.75" customHeight="1" x14ac:dyDescent="0.2"/>
    <row r="179597" ht="12.75" customHeight="1" x14ac:dyDescent="0.2"/>
    <row r="179601" ht="12.75" customHeight="1" x14ac:dyDescent="0.2"/>
    <row r="179605" ht="12.75" customHeight="1" x14ac:dyDescent="0.2"/>
    <row r="179609" ht="12.75" customHeight="1" x14ac:dyDescent="0.2"/>
    <row r="179613" ht="12.75" customHeight="1" x14ac:dyDescent="0.2"/>
    <row r="179617" ht="12.75" customHeight="1" x14ac:dyDescent="0.2"/>
    <row r="179621" ht="12.75" customHeight="1" x14ac:dyDescent="0.2"/>
    <row r="179625" ht="12.75" customHeight="1" x14ac:dyDescent="0.2"/>
    <row r="179629" ht="12.75" customHeight="1" x14ac:dyDescent="0.2"/>
    <row r="179633" ht="12.75" customHeight="1" x14ac:dyDescent="0.2"/>
    <row r="179637" ht="12.75" customHeight="1" x14ac:dyDescent="0.2"/>
    <row r="179641" ht="12.75" customHeight="1" x14ac:dyDescent="0.2"/>
    <row r="179645" ht="12.75" customHeight="1" x14ac:dyDescent="0.2"/>
    <row r="179649" ht="12.75" customHeight="1" x14ac:dyDescent="0.2"/>
    <row r="179653" ht="12.75" customHeight="1" x14ac:dyDescent="0.2"/>
    <row r="179657" ht="12.75" customHeight="1" x14ac:dyDescent="0.2"/>
    <row r="179661" ht="12.75" customHeight="1" x14ac:dyDescent="0.2"/>
    <row r="179665" ht="12.75" customHeight="1" x14ac:dyDescent="0.2"/>
    <row r="179669" ht="12.75" customHeight="1" x14ac:dyDescent="0.2"/>
    <row r="179673" ht="12.75" customHeight="1" x14ac:dyDescent="0.2"/>
    <row r="179677" ht="12.75" customHeight="1" x14ac:dyDescent="0.2"/>
    <row r="179681" ht="12.75" customHeight="1" x14ac:dyDescent="0.2"/>
    <row r="179685" ht="12.75" customHeight="1" x14ac:dyDescent="0.2"/>
    <row r="179689" ht="12.75" customHeight="1" x14ac:dyDescent="0.2"/>
    <row r="179693" ht="12.75" customHeight="1" x14ac:dyDescent="0.2"/>
    <row r="179697" ht="12.75" customHeight="1" x14ac:dyDescent="0.2"/>
    <row r="179701" ht="12.75" customHeight="1" x14ac:dyDescent="0.2"/>
    <row r="179705" ht="12.75" customHeight="1" x14ac:dyDescent="0.2"/>
    <row r="179709" ht="12.75" customHeight="1" x14ac:dyDescent="0.2"/>
    <row r="179713" ht="12.75" customHeight="1" x14ac:dyDescent="0.2"/>
    <row r="179717" ht="12.75" customHeight="1" x14ac:dyDescent="0.2"/>
    <row r="179721" ht="12.75" customHeight="1" x14ac:dyDescent="0.2"/>
    <row r="179725" ht="12.75" customHeight="1" x14ac:dyDescent="0.2"/>
    <row r="179729" ht="12.75" customHeight="1" x14ac:dyDescent="0.2"/>
    <row r="179733" ht="12.75" customHeight="1" x14ac:dyDescent="0.2"/>
    <row r="179737" ht="12.75" customHeight="1" x14ac:dyDescent="0.2"/>
    <row r="179741" ht="12.75" customHeight="1" x14ac:dyDescent="0.2"/>
    <row r="179745" ht="12.75" customHeight="1" x14ac:dyDescent="0.2"/>
    <row r="179749" ht="12.75" customHeight="1" x14ac:dyDescent="0.2"/>
    <row r="179753" ht="12.75" customHeight="1" x14ac:dyDescent="0.2"/>
    <row r="179757" ht="12.75" customHeight="1" x14ac:dyDescent="0.2"/>
    <row r="179761" ht="12.75" customHeight="1" x14ac:dyDescent="0.2"/>
    <row r="179765" ht="12.75" customHeight="1" x14ac:dyDescent="0.2"/>
    <row r="179769" ht="12.75" customHeight="1" x14ac:dyDescent="0.2"/>
    <row r="179773" ht="12.75" customHeight="1" x14ac:dyDescent="0.2"/>
    <row r="179777" ht="12.75" customHeight="1" x14ac:dyDescent="0.2"/>
    <row r="179781" ht="12.75" customHeight="1" x14ac:dyDescent="0.2"/>
    <row r="179785" ht="12.75" customHeight="1" x14ac:dyDescent="0.2"/>
    <row r="179789" ht="12.75" customHeight="1" x14ac:dyDescent="0.2"/>
    <row r="179793" ht="12.75" customHeight="1" x14ac:dyDescent="0.2"/>
    <row r="179797" ht="12.75" customHeight="1" x14ac:dyDescent="0.2"/>
    <row r="179801" ht="12.75" customHeight="1" x14ac:dyDescent="0.2"/>
    <row r="179805" ht="12.75" customHeight="1" x14ac:dyDescent="0.2"/>
    <row r="179809" ht="12.75" customHeight="1" x14ac:dyDescent="0.2"/>
    <row r="179813" ht="12.75" customHeight="1" x14ac:dyDescent="0.2"/>
    <row r="179817" ht="12.75" customHeight="1" x14ac:dyDescent="0.2"/>
    <row r="179821" ht="12.75" customHeight="1" x14ac:dyDescent="0.2"/>
    <row r="179825" ht="12.75" customHeight="1" x14ac:dyDescent="0.2"/>
    <row r="179829" ht="12.75" customHeight="1" x14ac:dyDescent="0.2"/>
    <row r="179833" ht="12.75" customHeight="1" x14ac:dyDescent="0.2"/>
    <row r="179837" ht="12.75" customHeight="1" x14ac:dyDescent="0.2"/>
    <row r="179841" ht="12.75" customHeight="1" x14ac:dyDescent="0.2"/>
    <row r="179845" ht="12.75" customHeight="1" x14ac:dyDescent="0.2"/>
    <row r="179849" ht="12.75" customHeight="1" x14ac:dyDescent="0.2"/>
    <row r="179853" ht="12.75" customHeight="1" x14ac:dyDescent="0.2"/>
    <row r="179857" ht="12.75" customHeight="1" x14ac:dyDescent="0.2"/>
    <row r="179861" ht="12.75" customHeight="1" x14ac:dyDescent="0.2"/>
    <row r="179865" ht="12.75" customHeight="1" x14ac:dyDescent="0.2"/>
    <row r="179869" ht="12.75" customHeight="1" x14ac:dyDescent="0.2"/>
    <row r="179873" ht="12.75" customHeight="1" x14ac:dyDescent="0.2"/>
    <row r="179877" ht="12.75" customHeight="1" x14ac:dyDescent="0.2"/>
    <row r="179881" ht="12.75" customHeight="1" x14ac:dyDescent="0.2"/>
    <row r="179885" ht="12.75" customHeight="1" x14ac:dyDescent="0.2"/>
    <row r="179889" ht="12.75" customHeight="1" x14ac:dyDescent="0.2"/>
    <row r="179893" ht="12.75" customHeight="1" x14ac:dyDescent="0.2"/>
    <row r="179897" ht="12.75" customHeight="1" x14ac:dyDescent="0.2"/>
    <row r="179901" ht="12.75" customHeight="1" x14ac:dyDescent="0.2"/>
    <row r="179905" ht="12.75" customHeight="1" x14ac:dyDescent="0.2"/>
    <row r="179909" ht="12.75" customHeight="1" x14ac:dyDescent="0.2"/>
    <row r="179913" ht="12.75" customHeight="1" x14ac:dyDescent="0.2"/>
    <row r="179917" ht="12.75" customHeight="1" x14ac:dyDescent="0.2"/>
    <row r="179921" ht="12.75" customHeight="1" x14ac:dyDescent="0.2"/>
    <row r="179925" ht="12.75" customHeight="1" x14ac:dyDescent="0.2"/>
    <row r="179929" ht="12.75" customHeight="1" x14ac:dyDescent="0.2"/>
    <row r="179933" ht="12.75" customHeight="1" x14ac:dyDescent="0.2"/>
    <row r="179937" ht="12.75" customHeight="1" x14ac:dyDescent="0.2"/>
    <row r="179941" ht="12.75" customHeight="1" x14ac:dyDescent="0.2"/>
    <row r="179945" ht="12.75" customHeight="1" x14ac:dyDescent="0.2"/>
    <row r="179949" ht="12.75" customHeight="1" x14ac:dyDescent="0.2"/>
    <row r="179953" ht="12.75" customHeight="1" x14ac:dyDescent="0.2"/>
    <row r="179957" ht="12.75" customHeight="1" x14ac:dyDescent="0.2"/>
    <row r="179961" ht="12.75" customHeight="1" x14ac:dyDescent="0.2"/>
    <row r="179965" ht="12.75" customHeight="1" x14ac:dyDescent="0.2"/>
    <row r="179969" ht="12.75" customHeight="1" x14ac:dyDescent="0.2"/>
    <row r="179973" ht="12.75" customHeight="1" x14ac:dyDescent="0.2"/>
    <row r="179977" ht="12.75" customHeight="1" x14ac:dyDescent="0.2"/>
    <row r="179981" ht="12.75" customHeight="1" x14ac:dyDescent="0.2"/>
    <row r="179985" ht="12.75" customHeight="1" x14ac:dyDescent="0.2"/>
    <row r="179989" ht="12.75" customHeight="1" x14ac:dyDescent="0.2"/>
    <row r="179993" ht="12.75" customHeight="1" x14ac:dyDescent="0.2"/>
    <row r="179997" ht="12.75" customHeight="1" x14ac:dyDescent="0.2"/>
    <row r="180001" ht="12.75" customHeight="1" x14ac:dyDescent="0.2"/>
    <row r="180005" ht="12.75" customHeight="1" x14ac:dyDescent="0.2"/>
    <row r="180009" ht="12.75" customHeight="1" x14ac:dyDescent="0.2"/>
    <row r="180013" ht="12.75" customHeight="1" x14ac:dyDescent="0.2"/>
    <row r="180017" ht="12.75" customHeight="1" x14ac:dyDescent="0.2"/>
    <row r="180021" ht="12.75" customHeight="1" x14ac:dyDescent="0.2"/>
    <row r="180025" ht="12.75" customHeight="1" x14ac:dyDescent="0.2"/>
    <row r="180029" ht="12.75" customHeight="1" x14ac:dyDescent="0.2"/>
    <row r="180033" ht="12.75" customHeight="1" x14ac:dyDescent="0.2"/>
    <row r="180037" ht="12.75" customHeight="1" x14ac:dyDescent="0.2"/>
    <row r="180041" ht="12.75" customHeight="1" x14ac:dyDescent="0.2"/>
    <row r="180045" ht="12.75" customHeight="1" x14ac:dyDescent="0.2"/>
    <row r="180049" ht="12.75" customHeight="1" x14ac:dyDescent="0.2"/>
    <row r="180053" ht="12.75" customHeight="1" x14ac:dyDescent="0.2"/>
    <row r="180057" ht="12.75" customHeight="1" x14ac:dyDescent="0.2"/>
    <row r="180061" ht="12.75" customHeight="1" x14ac:dyDescent="0.2"/>
    <row r="180065" ht="12.75" customHeight="1" x14ac:dyDescent="0.2"/>
    <row r="180069" ht="12.75" customHeight="1" x14ac:dyDescent="0.2"/>
    <row r="180073" ht="12.75" customHeight="1" x14ac:dyDescent="0.2"/>
    <row r="180077" ht="12.75" customHeight="1" x14ac:dyDescent="0.2"/>
    <row r="180081" ht="12.75" customHeight="1" x14ac:dyDescent="0.2"/>
    <row r="180085" ht="12.75" customHeight="1" x14ac:dyDescent="0.2"/>
    <row r="180089" ht="12.75" customHeight="1" x14ac:dyDescent="0.2"/>
    <row r="180093" ht="12.75" customHeight="1" x14ac:dyDescent="0.2"/>
    <row r="180097" ht="12.75" customHeight="1" x14ac:dyDescent="0.2"/>
    <row r="180101" ht="12.75" customHeight="1" x14ac:dyDescent="0.2"/>
    <row r="180105" ht="12.75" customHeight="1" x14ac:dyDescent="0.2"/>
    <row r="180109" ht="12.75" customHeight="1" x14ac:dyDescent="0.2"/>
    <row r="180113" ht="12.75" customHeight="1" x14ac:dyDescent="0.2"/>
    <row r="180117" ht="12.75" customHeight="1" x14ac:dyDescent="0.2"/>
    <row r="180121" ht="12.75" customHeight="1" x14ac:dyDescent="0.2"/>
    <row r="180125" ht="12.75" customHeight="1" x14ac:dyDescent="0.2"/>
    <row r="180129" ht="12.75" customHeight="1" x14ac:dyDescent="0.2"/>
    <row r="180133" ht="12.75" customHeight="1" x14ac:dyDescent="0.2"/>
    <row r="180137" ht="12.75" customHeight="1" x14ac:dyDescent="0.2"/>
    <row r="180141" ht="12.75" customHeight="1" x14ac:dyDescent="0.2"/>
    <row r="180145" ht="12.75" customHeight="1" x14ac:dyDescent="0.2"/>
    <row r="180149" ht="12.75" customHeight="1" x14ac:dyDescent="0.2"/>
    <row r="180153" ht="12.75" customHeight="1" x14ac:dyDescent="0.2"/>
    <row r="180157" ht="12.75" customHeight="1" x14ac:dyDescent="0.2"/>
    <row r="180161" ht="12.75" customHeight="1" x14ac:dyDescent="0.2"/>
    <row r="180165" ht="12.75" customHeight="1" x14ac:dyDescent="0.2"/>
    <row r="180169" ht="12.75" customHeight="1" x14ac:dyDescent="0.2"/>
    <row r="180173" ht="12.75" customHeight="1" x14ac:dyDescent="0.2"/>
    <row r="180177" ht="12.75" customHeight="1" x14ac:dyDescent="0.2"/>
    <row r="180181" ht="12.75" customHeight="1" x14ac:dyDescent="0.2"/>
    <row r="180185" ht="12.75" customHeight="1" x14ac:dyDescent="0.2"/>
    <row r="180189" ht="12.75" customHeight="1" x14ac:dyDescent="0.2"/>
    <row r="180193" ht="12.75" customHeight="1" x14ac:dyDescent="0.2"/>
    <row r="180197" ht="12.75" customHeight="1" x14ac:dyDescent="0.2"/>
    <row r="180201" ht="12.75" customHeight="1" x14ac:dyDescent="0.2"/>
    <row r="180205" ht="12.75" customHeight="1" x14ac:dyDescent="0.2"/>
    <row r="180209" ht="12.75" customHeight="1" x14ac:dyDescent="0.2"/>
    <row r="180213" ht="12.75" customHeight="1" x14ac:dyDescent="0.2"/>
    <row r="180217" ht="12.75" customHeight="1" x14ac:dyDescent="0.2"/>
    <row r="180221" ht="12.75" customHeight="1" x14ac:dyDescent="0.2"/>
    <row r="180225" ht="12.75" customHeight="1" x14ac:dyDescent="0.2"/>
    <row r="180229" ht="12.75" customHeight="1" x14ac:dyDescent="0.2"/>
    <row r="180233" ht="12.75" customHeight="1" x14ac:dyDescent="0.2"/>
    <row r="180237" ht="12.75" customHeight="1" x14ac:dyDescent="0.2"/>
    <row r="180241" ht="12.75" customHeight="1" x14ac:dyDescent="0.2"/>
    <row r="180245" ht="12.75" customHeight="1" x14ac:dyDescent="0.2"/>
    <row r="180249" ht="12.75" customHeight="1" x14ac:dyDescent="0.2"/>
    <row r="180253" ht="12.75" customHeight="1" x14ac:dyDescent="0.2"/>
    <row r="180257" ht="12.75" customHeight="1" x14ac:dyDescent="0.2"/>
    <row r="180261" ht="12.75" customHeight="1" x14ac:dyDescent="0.2"/>
    <row r="180265" ht="12.75" customHeight="1" x14ac:dyDescent="0.2"/>
    <row r="180269" ht="12.75" customHeight="1" x14ac:dyDescent="0.2"/>
    <row r="180273" ht="12.75" customHeight="1" x14ac:dyDescent="0.2"/>
    <row r="180277" ht="12.75" customHeight="1" x14ac:dyDescent="0.2"/>
    <row r="180281" ht="12.75" customHeight="1" x14ac:dyDescent="0.2"/>
    <row r="180285" ht="12.75" customHeight="1" x14ac:dyDescent="0.2"/>
    <row r="180289" ht="12.75" customHeight="1" x14ac:dyDescent="0.2"/>
    <row r="180293" ht="12.75" customHeight="1" x14ac:dyDescent="0.2"/>
    <row r="180297" ht="12.75" customHeight="1" x14ac:dyDescent="0.2"/>
    <row r="180301" ht="12.75" customHeight="1" x14ac:dyDescent="0.2"/>
    <row r="180305" ht="12.75" customHeight="1" x14ac:dyDescent="0.2"/>
    <row r="180309" ht="12.75" customHeight="1" x14ac:dyDescent="0.2"/>
    <row r="180313" ht="12.75" customHeight="1" x14ac:dyDescent="0.2"/>
    <row r="180317" ht="12.75" customHeight="1" x14ac:dyDescent="0.2"/>
    <row r="180321" ht="12.75" customHeight="1" x14ac:dyDescent="0.2"/>
    <row r="180325" ht="12.75" customHeight="1" x14ac:dyDescent="0.2"/>
    <row r="180329" ht="12.75" customHeight="1" x14ac:dyDescent="0.2"/>
    <row r="180333" ht="12.75" customHeight="1" x14ac:dyDescent="0.2"/>
    <row r="180337" ht="12.75" customHeight="1" x14ac:dyDescent="0.2"/>
    <row r="180341" ht="12.75" customHeight="1" x14ac:dyDescent="0.2"/>
    <row r="180345" ht="12.75" customHeight="1" x14ac:dyDescent="0.2"/>
    <row r="180349" ht="12.75" customHeight="1" x14ac:dyDescent="0.2"/>
    <row r="180353" ht="12.75" customHeight="1" x14ac:dyDescent="0.2"/>
    <row r="180357" ht="12.75" customHeight="1" x14ac:dyDescent="0.2"/>
    <row r="180361" ht="12.75" customHeight="1" x14ac:dyDescent="0.2"/>
    <row r="180365" ht="12.75" customHeight="1" x14ac:dyDescent="0.2"/>
    <row r="180369" ht="12.75" customHeight="1" x14ac:dyDescent="0.2"/>
    <row r="180373" ht="12.75" customHeight="1" x14ac:dyDescent="0.2"/>
    <row r="180377" ht="12.75" customHeight="1" x14ac:dyDescent="0.2"/>
    <row r="180381" ht="12.75" customHeight="1" x14ac:dyDescent="0.2"/>
    <row r="180385" ht="12.75" customHeight="1" x14ac:dyDescent="0.2"/>
    <row r="180389" ht="12.75" customHeight="1" x14ac:dyDescent="0.2"/>
    <row r="180393" ht="12.75" customHeight="1" x14ac:dyDescent="0.2"/>
    <row r="180397" ht="12.75" customHeight="1" x14ac:dyDescent="0.2"/>
    <row r="180401" ht="12.75" customHeight="1" x14ac:dyDescent="0.2"/>
    <row r="180405" ht="12.75" customHeight="1" x14ac:dyDescent="0.2"/>
    <row r="180409" ht="12.75" customHeight="1" x14ac:dyDescent="0.2"/>
    <row r="180413" ht="12.75" customHeight="1" x14ac:dyDescent="0.2"/>
    <row r="180417" ht="12.75" customHeight="1" x14ac:dyDescent="0.2"/>
    <row r="180421" ht="12.75" customHeight="1" x14ac:dyDescent="0.2"/>
    <row r="180425" ht="12.75" customHeight="1" x14ac:dyDescent="0.2"/>
    <row r="180429" ht="12.75" customHeight="1" x14ac:dyDescent="0.2"/>
    <row r="180433" ht="12.75" customHeight="1" x14ac:dyDescent="0.2"/>
    <row r="180437" ht="12.75" customHeight="1" x14ac:dyDescent="0.2"/>
    <row r="180441" ht="12.75" customHeight="1" x14ac:dyDescent="0.2"/>
    <row r="180445" ht="12.75" customHeight="1" x14ac:dyDescent="0.2"/>
    <row r="180449" ht="12.75" customHeight="1" x14ac:dyDescent="0.2"/>
    <row r="180453" ht="12.75" customHeight="1" x14ac:dyDescent="0.2"/>
    <row r="180457" ht="12.75" customHeight="1" x14ac:dyDescent="0.2"/>
    <row r="180461" ht="12.75" customHeight="1" x14ac:dyDescent="0.2"/>
    <row r="180465" ht="12.75" customHeight="1" x14ac:dyDescent="0.2"/>
    <row r="180469" ht="12.75" customHeight="1" x14ac:dyDescent="0.2"/>
    <row r="180473" ht="12.75" customHeight="1" x14ac:dyDescent="0.2"/>
    <row r="180477" ht="12.75" customHeight="1" x14ac:dyDescent="0.2"/>
    <row r="180481" ht="12.75" customHeight="1" x14ac:dyDescent="0.2"/>
    <row r="180485" ht="12.75" customHeight="1" x14ac:dyDescent="0.2"/>
    <row r="180489" ht="12.75" customHeight="1" x14ac:dyDescent="0.2"/>
    <row r="180493" ht="12.75" customHeight="1" x14ac:dyDescent="0.2"/>
    <row r="180497" ht="12.75" customHeight="1" x14ac:dyDescent="0.2"/>
    <row r="180501" ht="12.75" customHeight="1" x14ac:dyDescent="0.2"/>
    <row r="180505" ht="12.75" customHeight="1" x14ac:dyDescent="0.2"/>
    <row r="180509" ht="12.75" customHeight="1" x14ac:dyDescent="0.2"/>
    <row r="180513" ht="12.75" customHeight="1" x14ac:dyDescent="0.2"/>
    <row r="180517" ht="12.75" customHeight="1" x14ac:dyDescent="0.2"/>
    <row r="180521" ht="12.75" customHeight="1" x14ac:dyDescent="0.2"/>
    <row r="180525" ht="12.75" customHeight="1" x14ac:dyDescent="0.2"/>
    <row r="180529" ht="12.75" customHeight="1" x14ac:dyDescent="0.2"/>
    <row r="180533" ht="12.75" customHeight="1" x14ac:dyDescent="0.2"/>
    <row r="180537" ht="12.75" customHeight="1" x14ac:dyDescent="0.2"/>
    <row r="180541" ht="12.75" customHeight="1" x14ac:dyDescent="0.2"/>
    <row r="180545" ht="12.75" customHeight="1" x14ac:dyDescent="0.2"/>
    <row r="180549" ht="12.75" customHeight="1" x14ac:dyDescent="0.2"/>
    <row r="180553" ht="12.75" customHeight="1" x14ac:dyDescent="0.2"/>
    <row r="180557" ht="12.75" customHeight="1" x14ac:dyDescent="0.2"/>
    <row r="180561" ht="12.75" customHeight="1" x14ac:dyDescent="0.2"/>
    <row r="180565" ht="12.75" customHeight="1" x14ac:dyDescent="0.2"/>
    <row r="180569" ht="12.75" customHeight="1" x14ac:dyDescent="0.2"/>
    <row r="180573" ht="12.75" customHeight="1" x14ac:dyDescent="0.2"/>
    <row r="180577" ht="12.75" customHeight="1" x14ac:dyDescent="0.2"/>
    <row r="180581" ht="12.75" customHeight="1" x14ac:dyDescent="0.2"/>
    <row r="180585" ht="12.75" customHeight="1" x14ac:dyDescent="0.2"/>
    <row r="180589" ht="12.75" customHeight="1" x14ac:dyDescent="0.2"/>
    <row r="180593" ht="12.75" customHeight="1" x14ac:dyDescent="0.2"/>
    <row r="180597" ht="12.75" customHeight="1" x14ac:dyDescent="0.2"/>
    <row r="180601" ht="12.75" customHeight="1" x14ac:dyDescent="0.2"/>
    <row r="180605" ht="12.75" customHeight="1" x14ac:dyDescent="0.2"/>
    <row r="180609" ht="12.75" customHeight="1" x14ac:dyDescent="0.2"/>
    <row r="180613" ht="12.75" customHeight="1" x14ac:dyDescent="0.2"/>
    <row r="180617" ht="12.75" customHeight="1" x14ac:dyDescent="0.2"/>
    <row r="180621" ht="12.75" customHeight="1" x14ac:dyDescent="0.2"/>
    <row r="180625" ht="12.75" customHeight="1" x14ac:dyDescent="0.2"/>
    <row r="180629" ht="12.75" customHeight="1" x14ac:dyDescent="0.2"/>
    <row r="180633" ht="12.75" customHeight="1" x14ac:dyDescent="0.2"/>
    <row r="180637" ht="12.75" customHeight="1" x14ac:dyDescent="0.2"/>
    <row r="180641" ht="12.75" customHeight="1" x14ac:dyDescent="0.2"/>
    <row r="180645" ht="12.75" customHeight="1" x14ac:dyDescent="0.2"/>
    <row r="180649" ht="12.75" customHeight="1" x14ac:dyDescent="0.2"/>
    <row r="180653" ht="12.75" customHeight="1" x14ac:dyDescent="0.2"/>
    <row r="180657" ht="12.75" customHeight="1" x14ac:dyDescent="0.2"/>
    <row r="180661" ht="12.75" customHeight="1" x14ac:dyDescent="0.2"/>
    <row r="180665" ht="12.75" customHeight="1" x14ac:dyDescent="0.2"/>
    <row r="180669" ht="12.75" customHeight="1" x14ac:dyDescent="0.2"/>
    <row r="180673" ht="12.75" customHeight="1" x14ac:dyDescent="0.2"/>
    <row r="180677" ht="12.75" customHeight="1" x14ac:dyDescent="0.2"/>
    <row r="180681" ht="12.75" customHeight="1" x14ac:dyDescent="0.2"/>
    <row r="180685" ht="12.75" customHeight="1" x14ac:dyDescent="0.2"/>
    <row r="180689" ht="12.75" customHeight="1" x14ac:dyDescent="0.2"/>
    <row r="180693" ht="12.75" customHeight="1" x14ac:dyDescent="0.2"/>
    <row r="180697" ht="12.75" customHeight="1" x14ac:dyDescent="0.2"/>
    <row r="180701" ht="12.75" customHeight="1" x14ac:dyDescent="0.2"/>
    <row r="180705" ht="12.75" customHeight="1" x14ac:dyDescent="0.2"/>
    <row r="180709" ht="12.75" customHeight="1" x14ac:dyDescent="0.2"/>
    <row r="180713" ht="12.75" customHeight="1" x14ac:dyDescent="0.2"/>
    <row r="180717" ht="12.75" customHeight="1" x14ac:dyDescent="0.2"/>
    <row r="180721" ht="12.75" customHeight="1" x14ac:dyDescent="0.2"/>
    <row r="180725" ht="12.75" customHeight="1" x14ac:dyDescent="0.2"/>
    <row r="180729" ht="12.75" customHeight="1" x14ac:dyDescent="0.2"/>
    <row r="180733" ht="12.75" customHeight="1" x14ac:dyDescent="0.2"/>
    <row r="180737" ht="12.75" customHeight="1" x14ac:dyDescent="0.2"/>
    <row r="180741" ht="12.75" customHeight="1" x14ac:dyDescent="0.2"/>
    <row r="180745" ht="12.75" customHeight="1" x14ac:dyDescent="0.2"/>
    <row r="180749" ht="12.75" customHeight="1" x14ac:dyDescent="0.2"/>
    <row r="180753" ht="12.75" customHeight="1" x14ac:dyDescent="0.2"/>
    <row r="180757" ht="12.75" customHeight="1" x14ac:dyDescent="0.2"/>
    <row r="180761" ht="12.75" customHeight="1" x14ac:dyDescent="0.2"/>
    <row r="180765" ht="12.75" customHeight="1" x14ac:dyDescent="0.2"/>
    <row r="180769" ht="12.75" customHeight="1" x14ac:dyDescent="0.2"/>
    <row r="180773" ht="12.75" customHeight="1" x14ac:dyDescent="0.2"/>
    <row r="180777" ht="12.75" customHeight="1" x14ac:dyDescent="0.2"/>
    <row r="180781" ht="12.75" customHeight="1" x14ac:dyDescent="0.2"/>
    <row r="180785" ht="12.75" customHeight="1" x14ac:dyDescent="0.2"/>
    <row r="180789" ht="12.75" customHeight="1" x14ac:dyDescent="0.2"/>
    <row r="180793" ht="12.75" customHeight="1" x14ac:dyDescent="0.2"/>
    <row r="180797" ht="12.75" customHeight="1" x14ac:dyDescent="0.2"/>
    <row r="180801" ht="12.75" customHeight="1" x14ac:dyDescent="0.2"/>
    <row r="180805" ht="12.75" customHeight="1" x14ac:dyDescent="0.2"/>
    <row r="180809" ht="12.75" customHeight="1" x14ac:dyDescent="0.2"/>
    <row r="180813" ht="12.75" customHeight="1" x14ac:dyDescent="0.2"/>
    <row r="180817" ht="12.75" customHeight="1" x14ac:dyDescent="0.2"/>
    <row r="180821" ht="12.75" customHeight="1" x14ac:dyDescent="0.2"/>
    <row r="180825" ht="12.75" customHeight="1" x14ac:dyDescent="0.2"/>
    <row r="180829" ht="12.75" customHeight="1" x14ac:dyDescent="0.2"/>
    <row r="180833" ht="12.75" customHeight="1" x14ac:dyDescent="0.2"/>
    <row r="180837" ht="12.75" customHeight="1" x14ac:dyDescent="0.2"/>
    <row r="180841" ht="12.75" customHeight="1" x14ac:dyDescent="0.2"/>
    <row r="180845" ht="12.75" customHeight="1" x14ac:dyDescent="0.2"/>
    <row r="180849" ht="12.75" customHeight="1" x14ac:dyDescent="0.2"/>
    <row r="180853" ht="12.75" customHeight="1" x14ac:dyDescent="0.2"/>
    <row r="180857" ht="12.75" customHeight="1" x14ac:dyDescent="0.2"/>
    <row r="180861" ht="12.75" customHeight="1" x14ac:dyDescent="0.2"/>
    <row r="180865" ht="12.75" customHeight="1" x14ac:dyDescent="0.2"/>
    <row r="180869" ht="12.75" customHeight="1" x14ac:dyDescent="0.2"/>
    <row r="180873" ht="12.75" customHeight="1" x14ac:dyDescent="0.2"/>
    <row r="180877" ht="12.75" customHeight="1" x14ac:dyDescent="0.2"/>
    <row r="180881" ht="12.75" customHeight="1" x14ac:dyDescent="0.2"/>
    <row r="180885" ht="12.75" customHeight="1" x14ac:dyDescent="0.2"/>
    <row r="180889" ht="12.75" customHeight="1" x14ac:dyDescent="0.2"/>
    <row r="180893" ht="12.75" customHeight="1" x14ac:dyDescent="0.2"/>
    <row r="180897" ht="12.75" customHeight="1" x14ac:dyDescent="0.2"/>
    <row r="180901" ht="12.75" customHeight="1" x14ac:dyDescent="0.2"/>
    <row r="180905" ht="12.75" customHeight="1" x14ac:dyDescent="0.2"/>
    <row r="180909" ht="12.75" customHeight="1" x14ac:dyDescent="0.2"/>
    <row r="180913" ht="12.75" customHeight="1" x14ac:dyDescent="0.2"/>
    <row r="180917" ht="12.75" customHeight="1" x14ac:dyDescent="0.2"/>
    <row r="180921" ht="12.75" customHeight="1" x14ac:dyDescent="0.2"/>
    <row r="180925" ht="12.75" customHeight="1" x14ac:dyDescent="0.2"/>
    <row r="180929" ht="12.75" customHeight="1" x14ac:dyDescent="0.2"/>
    <row r="180933" ht="12.75" customHeight="1" x14ac:dyDescent="0.2"/>
    <row r="180937" ht="12.75" customHeight="1" x14ac:dyDescent="0.2"/>
    <row r="180941" ht="12.75" customHeight="1" x14ac:dyDescent="0.2"/>
    <row r="180945" ht="12.75" customHeight="1" x14ac:dyDescent="0.2"/>
    <row r="180949" ht="12.75" customHeight="1" x14ac:dyDescent="0.2"/>
    <row r="180953" ht="12.75" customHeight="1" x14ac:dyDescent="0.2"/>
    <row r="180957" ht="12.75" customHeight="1" x14ac:dyDescent="0.2"/>
    <row r="180961" ht="12.75" customHeight="1" x14ac:dyDescent="0.2"/>
    <row r="180965" ht="12.75" customHeight="1" x14ac:dyDescent="0.2"/>
    <row r="180969" ht="12.75" customHeight="1" x14ac:dyDescent="0.2"/>
    <row r="180973" ht="12.75" customHeight="1" x14ac:dyDescent="0.2"/>
    <row r="180977" ht="12.75" customHeight="1" x14ac:dyDescent="0.2"/>
    <row r="180981" ht="12.75" customHeight="1" x14ac:dyDescent="0.2"/>
    <row r="180985" ht="12.75" customHeight="1" x14ac:dyDescent="0.2"/>
    <row r="180989" ht="12.75" customHeight="1" x14ac:dyDescent="0.2"/>
    <row r="180993" ht="12.75" customHeight="1" x14ac:dyDescent="0.2"/>
    <row r="180997" ht="12.75" customHeight="1" x14ac:dyDescent="0.2"/>
    <row r="181001" ht="12.75" customHeight="1" x14ac:dyDescent="0.2"/>
    <row r="181005" ht="12.75" customHeight="1" x14ac:dyDescent="0.2"/>
    <row r="181009" ht="12.75" customHeight="1" x14ac:dyDescent="0.2"/>
    <row r="181013" ht="12.75" customHeight="1" x14ac:dyDescent="0.2"/>
    <row r="181017" ht="12.75" customHeight="1" x14ac:dyDescent="0.2"/>
    <row r="181021" ht="12.75" customHeight="1" x14ac:dyDescent="0.2"/>
    <row r="181025" ht="12.75" customHeight="1" x14ac:dyDescent="0.2"/>
    <row r="181029" ht="12.75" customHeight="1" x14ac:dyDescent="0.2"/>
    <row r="181033" ht="12.75" customHeight="1" x14ac:dyDescent="0.2"/>
    <row r="181037" ht="12.75" customHeight="1" x14ac:dyDescent="0.2"/>
    <row r="181041" ht="12.75" customHeight="1" x14ac:dyDescent="0.2"/>
    <row r="181045" ht="12.75" customHeight="1" x14ac:dyDescent="0.2"/>
    <row r="181049" ht="12.75" customHeight="1" x14ac:dyDescent="0.2"/>
    <row r="181053" ht="12.75" customHeight="1" x14ac:dyDescent="0.2"/>
    <row r="181057" ht="12.75" customHeight="1" x14ac:dyDescent="0.2"/>
    <row r="181061" ht="12.75" customHeight="1" x14ac:dyDescent="0.2"/>
    <row r="181065" ht="12.75" customHeight="1" x14ac:dyDescent="0.2"/>
    <row r="181069" ht="12.75" customHeight="1" x14ac:dyDescent="0.2"/>
    <row r="181073" ht="12.75" customHeight="1" x14ac:dyDescent="0.2"/>
    <row r="181077" ht="12.75" customHeight="1" x14ac:dyDescent="0.2"/>
    <row r="181081" ht="12.75" customHeight="1" x14ac:dyDescent="0.2"/>
    <row r="181085" ht="12.75" customHeight="1" x14ac:dyDescent="0.2"/>
    <row r="181089" ht="12.75" customHeight="1" x14ac:dyDescent="0.2"/>
    <row r="181093" ht="12.75" customHeight="1" x14ac:dyDescent="0.2"/>
    <row r="181097" ht="12.75" customHeight="1" x14ac:dyDescent="0.2"/>
    <row r="181101" ht="12.75" customHeight="1" x14ac:dyDescent="0.2"/>
    <row r="181105" ht="12.75" customHeight="1" x14ac:dyDescent="0.2"/>
    <row r="181109" ht="12.75" customHeight="1" x14ac:dyDescent="0.2"/>
    <row r="181113" ht="12.75" customHeight="1" x14ac:dyDescent="0.2"/>
    <row r="181117" ht="12.75" customHeight="1" x14ac:dyDescent="0.2"/>
    <row r="181121" ht="12.75" customHeight="1" x14ac:dyDescent="0.2"/>
    <row r="181125" ht="12.75" customHeight="1" x14ac:dyDescent="0.2"/>
    <row r="181129" ht="12.75" customHeight="1" x14ac:dyDescent="0.2"/>
    <row r="181133" ht="12.75" customHeight="1" x14ac:dyDescent="0.2"/>
    <row r="181137" ht="12.75" customHeight="1" x14ac:dyDescent="0.2"/>
    <row r="181141" ht="12.75" customHeight="1" x14ac:dyDescent="0.2"/>
    <row r="181145" ht="12.75" customHeight="1" x14ac:dyDescent="0.2"/>
    <row r="181149" ht="12.75" customHeight="1" x14ac:dyDescent="0.2"/>
    <row r="181153" ht="12.75" customHeight="1" x14ac:dyDescent="0.2"/>
    <row r="181157" ht="12.75" customHeight="1" x14ac:dyDescent="0.2"/>
    <row r="181161" ht="12.75" customHeight="1" x14ac:dyDescent="0.2"/>
    <row r="181165" ht="12.75" customHeight="1" x14ac:dyDescent="0.2"/>
    <row r="181169" ht="12.75" customHeight="1" x14ac:dyDescent="0.2"/>
    <row r="181173" ht="12.75" customHeight="1" x14ac:dyDescent="0.2"/>
    <row r="181177" ht="12.75" customHeight="1" x14ac:dyDescent="0.2"/>
    <row r="181181" ht="12.75" customHeight="1" x14ac:dyDescent="0.2"/>
    <row r="181185" ht="12.75" customHeight="1" x14ac:dyDescent="0.2"/>
    <row r="181189" ht="12.75" customHeight="1" x14ac:dyDescent="0.2"/>
    <row r="181193" ht="12.75" customHeight="1" x14ac:dyDescent="0.2"/>
    <row r="181197" ht="12.75" customHeight="1" x14ac:dyDescent="0.2"/>
    <row r="181201" ht="12.75" customHeight="1" x14ac:dyDescent="0.2"/>
    <row r="181205" ht="12.75" customHeight="1" x14ac:dyDescent="0.2"/>
    <row r="181209" ht="12.75" customHeight="1" x14ac:dyDescent="0.2"/>
    <row r="181213" ht="12.75" customHeight="1" x14ac:dyDescent="0.2"/>
    <row r="181217" ht="12.75" customHeight="1" x14ac:dyDescent="0.2"/>
    <row r="181221" ht="12.75" customHeight="1" x14ac:dyDescent="0.2"/>
    <row r="181225" ht="12.75" customHeight="1" x14ac:dyDescent="0.2"/>
    <row r="181229" ht="12.75" customHeight="1" x14ac:dyDescent="0.2"/>
    <row r="181233" ht="12.75" customHeight="1" x14ac:dyDescent="0.2"/>
    <row r="181237" ht="12.75" customHeight="1" x14ac:dyDescent="0.2"/>
    <row r="181241" ht="12.75" customHeight="1" x14ac:dyDescent="0.2"/>
    <row r="181245" ht="12.75" customHeight="1" x14ac:dyDescent="0.2"/>
    <row r="181249" ht="12.75" customHeight="1" x14ac:dyDescent="0.2"/>
    <row r="181253" ht="12.75" customHeight="1" x14ac:dyDescent="0.2"/>
    <row r="181257" ht="12.75" customHeight="1" x14ac:dyDescent="0.2"/>
    <row r="181261" ht="12.75" customHeight="1" x14ac:dyDescent="0.2"/>
    <row r="181265" ht="12.75" customHeight="1" x14ac:dyDescent="0.2"/>
    <row r="181269" ht="12.75" customHeight="1" x14ac:dyDescent="0.2"/>
    <row r="181273" ht="12.75" customHeight="1" x14ac:dyDescent="0.2"/>
    <row r="181277" ht="12.75" customHeight="1" x14ac:dyDescent="0.2"/>
    <row r="181281" ht="12.75" customHeight="1" x14ac:dyDescent="0.2"/>
    <row r="181285" ht="12.75" customHeight="1" x14ac:dyDescent="0.2"/>
    <row r="181289" ht="12.75" customHeight="1" x14ac:dyDescent="0.2"/>
    <row r="181293" ht="12.75" customHeight="1" x14ac:dyDescent="0.2"/>
    <row r="181297" ht="12.75" customHeight="1" x14ac:dyDescent="0.2"/>
    <row r="181301" ht="12.75" customHeight="1" x14ac:dyDescent="0.2"/>
    <row r="181305" ht="12.75" customHeight="1" x14ac:dyDescent="0.2"/>
    <row r="181309" ht="12.75" customHeight="1" x14ac:dyDescent="0.2"/>
    <row r="181313" ht="12.75" customHeight="1" x14ac:dyDescent="0.2"/>
    <row r="181317" ht="12.75" customHeight="1" x14ac:dyDescent="0.2"/>
    <row r="181321" ht="12.75" customHeight="1" x14ac:dyDescent="0.2"/>
    <row r="181325" ht="12.75" customHeight="1" x14ac:dyDescent="0.2"/>
    <row r="181329" ht="12.75" customHeight="1" x14ac:dyDescent="0.2"/>
    <row r="181333" ht="12.75" customHeight="1" x14ac:dyDescent="0.2"/>
    <row r="181337" ht="12.75" customHeight="1" x14ac:dyDescent="0.2"/>
    <row r="181341" ht="12.75" customHeight="1" x14ac:dyDescent="0.2"/>
    <row r="181345" ht="12.75" customHeight="1" x14ac:dyDescent="0.2"/>
    <row r="181349" ht="12.75" customHeight="1" x14ac:dyDescent="0.2"/>
    <row r="181353" ht="12.75" customHeight="1" x14ac:dyDescent="0.2"/>
    <row r="181357" ht="12.75" customHeight="1" x14ac:dyDescent="0.2"/>
    <row r="181361" ht="12.75" customHeight="1" x14ac:dyDescent="0.2"/>
    <row r="181365" ht="12.75" customHeight="1" x14ac:dyDescent="0.2"/>
    <row r="181369" ht="12.75" customHeight="1" x14ac:dyDescent="0.2"/>
    <row r="181373" ht="12.75" customHeight="1" x14ac:dyDescent="0.2"/>
    <row r="181377" ht="12.75" customHeight="1" x14ac:dyDescent="0.2"/>
    <row r="181381" ht="12.75" customHeight="1" x14ac:dyDescent="0.2"/>
    <row r="181385" ht="12.75" customHeight="1" x14ac:dyDescent="0.2"/>
    <row r="181389" ht="12.75" customHeight="1" x14ac:dyDescent="0.2"/>
    <row r="181393" ht="12.75" customHeight="1" x14ac:dyDescent="0.2"/>
    <row r="181397" ht="12.75" customHeight="1" x14ac:dyDescent="0.2"/>
    <row r="181401" ht="12.75" customHeight="1" x14ac:dyDescent="0.2"/>
    <row r="181405" ht="12.75" customHeight="1" x14ac:dyDescent="0.2"/>
    <row r="181409" ht="12.75" customHeight="1" x14ac:dyDescent="0.2"/>
    <row r="181413" ht="12.75" customHeight="1" x14ac:dyDescent="0.2"/>
    <row r="181417" ht="12.75" customHeight="1" x14ac:dyDescent="0.2"/>
    <row r="181421" ht="12.75" customHeight="1" x14ac:dyDescent="0.2"/>
    <row r="181425" ht="12.75" customHeight="1" x14ac:dyDescent="0.2"/>
    <row r="181429" ht="12.75" customHeight="1" x14ac:dyDescent="0.2"/>
    <row r="181433" ht="12.75" customHeight="1" x14ac:dyDescent="0.2"/>
    <row r="181437" ht="12.75" customHeight="1" x14ac:dyDescent="0.2"/>
    <row r="181441" ht="12.75" customHeight="1" x14ac:dyDescent="0.2"/>
    <row r="181445" ht="12.75" customHeight="1" x14ac:dyDescent="0.2"/>
    <row r="181449" ht="12.75" customHeight="1" x14ac:dyDescent="0.2"/>
    <row r="181453" ht="12.75" customHeight="1" x14ac:dyDescent="0.2"/>
    <row r="181457" ht="12.75" customHeight="1" x14ac:dyDescent="0.2"/>
    <row r="181461" ht="12.75" customHeight="1" x14ac:dyDescent="0.2"/>
    <row r="181465" ht="12.75" customHeight="1" x14ac:dyDescent="0.2"/>
    <row r="181469" ht="12.75" customHeight="1" x14ac:dyDescent="0.2"/>
    <row r="181473" ht="12.75" customHeight="1" x14ac:dyDescent="0.2"/>
    <row r="181477" ht="12.75" customHeight="1" x14ac:dyDescent="0.2"/>
    <row r="181481" ht="12.75" customHeight="1" x14ac:dyDescent="0.2"/>
    <row r="181485" ht="12.75" customHeight="1" x14ac:dyDescent="0.2"/>
    <row r="181489" ht="12.75" customHeight="1" x14ac:dyDescent="0.2"/>
    <row r="181493" ht="12.75" customHeight="1" x14ac:dyDescent="0.2"/>
    <row r="181497" ht="12.75" customHeight="1" x14ac:dyDescent="0.2"/>
    <row r="181501" ht="12.75" customHeight="1" x14ac:dyDescent="0.2"/>
    <row r="181505" ht="12.75" customHeight="1" x14ac:dyDescent="0.2"/>
    <row r="181509" ht="12.75" customHeight="1" x14ac:dyDescent="0.2"/>
    <row r="181513" ht="12.75" customHeight="1" x14ac:dyDescent="0.2"/>
    <row r="181517" ht="12.75" customHeight="1" x14ac:dyDescent="0.2"/>
    <row r="181521" ht="12.75" customHeight="1" x14ac:dyDescent="0.2"/>
    <row r="181525" ht="12.75" customHeight="1" x14ac:dyDescent="0.2"/>
    <row r="181529" ht="12.75" customHeight="1" x14ac:dyDescent="0.2"/>
    <row r="181533" ht="12.75" customHeight="1" x14ac:dyDescent="0.2"/>
    <row r="181537" ht="12.75" customHeight="1" x14ac:dyDescent="0.2"/>
    <row r="181541" ht="12.75" customHeight="1" x14ac:dyDescent="0.2"/>
    <row r="181545" ht="12.75" customHeight="1" x14ac:dyDescent="0.2"/>
    <row r="181549" ht="12.75" customHeight="1" x14ac:dyDescent="0.2"/>
    <row r="181553" ht="12.75" customHeight="1" x14ac:dyDescent="0.2"/>
    <row r="181557" ht="12.75" customHeight="1" x14ac:dyDescent="0.2"/>
    <row r="181561" ht="12.75" customHeight="1" x14ac:dyDescent="0.2"/>
    <row r="181565" ht="12.75" customHeight="1" x14ac:dyDescent="0.2"/>
    <row r="181569" ht="12.75" customHeight="1" x14ac:dyDescent="0.2"/>
    <row r="181573" ht="12.75" customHeight="1" x14ac:dyDescent="0.2"/>
    <row r="181577" ht="12.75" customHeight="1" x14ac:dyDescent="0.2"/>
    <row r="181581" ht="12.75" customHeight="1" x14ac:dyDescent="0.2"/>
    <row r="181585" ht="12.75" customHeight="1" x14ac:dyDescent="0.2"/>
    <row r="181589" ht="12.75" customHeight="1" x14ac:dyDescent="0.2"/>
    <row r="181593" ht="12.75" customHeight="1" x14ac:dyDescent="0.2"/>
    <row r="181597" ht="12.75" customHeight="1" x14ac:dyDescent="0.2"/>
    <row r="181601" ht="12.75" customHeight="1" x14ac:dyDescent="0.2"/>
    <row r="181605" ht="12.75" customHeight="1" x14ac:dyDescent="0.2"/>
    <row r="181609" ht="12.75" customHeight="1" x14ac:dyDescent="0.2"/>
    <row r="181613" ht="12.75" customHeight="1" x14ac:dyDescent="0.2"/>
    <row r="181617" ht="12.75" customHeight="1" x14ac:dyDescent="0.2"/>
    <row r="181621" ht="12.75" customHeight="1" x14ac:dyDescent="0.2"/>
    <row r="181625" ht="12.75" customHeight="1" x14ac:dyDescent="0.2"/>
    <row r="181629" ht="12.75" customHeight="1" x14ac:dyDescent="0.2"/>
    <row r="181633" ht="12.75" customHeight="1" x14ac:dyDescent="0.2"/>
    <row r="181637" ht="12.75" customHeight="1" x14ac:dyDescent="0.2"/>
    <row r="181641" ht="12.75" customHeight="1" x14ac:dyDescent="0.2"/>
    <row r="181645" ht="12.75" customHeight="1" x14ac:dyDescent="0.2"/>
    <row r="181649" ht="12.75" customHeight="1" x14ac:dyDescent="0.2"/>
    <row r="181653" ht="12.75" customHeight="1" x14ac:dyDescent="0.2"/>
    <row r="181657" ht="12.75" customHeight="1" x14ac:dyDescent="0.2"/>
    <row r="181661" ht="12.75" customHeight="1" x14ac:dyDescent="0.2"/>
    <row r="181665" ht="12.75" customHeight="1" x14ac:dyDescent="0.2"/>
    <row r="181669" ht="12.75" customHeight="1" x14ac:dyDescent="0.2"/>
    <row r="181673" ht="12.75" customHeight="1" x14ac:dyDescent="0.2"/>
    <row r="181677" ht="12.75" customHeight="1" x14ac:dyDescent="0.2"/>
    <row r="181681" ht="12.75" customHeight="1" x14ac:dyDescent="0.2"/>
    <row r="181685" ht="12.75" customHeight="1" x14ac:dyDescent="0.2"/>
    <row r="181689" ht="12.75" customHeight="1" x14ac:dyDescent="0.2"/>
    <row r="181693" ht="12.75" customHeight="1" x14ac:dyDescent="0.2"/>
    <row r="181697" ht="12.75" customHeight="1" x14ac:dyDescent="0.2"/>
    <row r="181701" ht="12.75" customHeight="1" x14ac:dyDescent="0.2"/>
    <row r="181705" ht="12.75" customHeight="1" x14ac:dyDescent="0.2"/>
    <row r="181709" ht="12.75" customHeight="1" x14ac:dyDescent="0.2"/>
    <row r="181713" ht="12.75" customHeight="1" x14ac:dyDescent="0.2"/>
    <row r="181717" ht="12.75" customHeight="1" x14ac:dyDescent="0.2"/>
    <row r="181721" ht="12.75" customHeight="1" x14ac:dyDescent="0.2"/>
    <row r="181725" ht="12.75" customHeight="1" x14ac:dyDescent="0.2"/>
    <row r="181729" ht="12.75" customHeight="1" x14ac:dyDescent="0.2"/>
    <row r="181733" ht="12.75" customHeight="1" x14ac:dyDescent="0.2"/>
    <row r="181737" ht="12.75" customHeight="1" x14ac:dyDescent="0.2"/>
    <row r="181741" ht="12.75" customHeight="1" x14ac:dyDescent="0.2"/>
    <row r="181745" ht="12.75" customHeight="1" x14ac:dyDescent="0.2"/>
    <row r="181749" ht="12.75" customHeight="1" x14ac:dyDescent="0.2"/>
    <row r="181753" ht="12.75" customHeight="1" x14ac:dyDescent="0.2"/>
    <row r="181757" ht="12.75" customHeight="1" x14ac:dyDescent="0.2"/>
    <row r="181761" ht="12.75" customHeight="1" x14ac:dyDescent="0.2"/>
    <row r="181765" ht="12.75" customHeight="1" x14ac:dyDescent="0.2"/>
    <row r="181769" ht="12.75" customHeight="1" x14ac:dyDescent="0.2"/>
    <row r="181773" ht="12.75" customHeight="1" x14ac:dyDescent="0.2"/>
    <row r="181777" ht="12.75" customHeight="1" x14ac:dyDescent="0.2"/>
    <row r="181781" ht="12.75" customHeight="1" x14ac:dyDescent="0.2"/>
    <row r="181785" ht="12.75" customHeight="1" x14ac:dyDescent="0.2"/>
    <row r="181789" ht="12.75" customHeight="1" x14ac:dyDescent="0.2"/>
    <row r="181793" ht="12.75" customHeight="1" x14ac:dyDescent="0.2"/>
    <row r="181797" ht="12.75" customHeight="1" x14ac:dyDescent="0.2"/>
    <row r="181801" ht="12.75" customHeight="1" x14ac:dyDescent="0.2"/>
    <row r="181805" ht="12.75" customHeight="1" x14ac:dyDescent="0.2"/>
    <row r="181809" ht="12.75" customHeight="1" x14ac:dyDescent="0.2"/>
    <row r="181813" ht="12.75" customHeight="1" x14ac:dyDescent="0.2"/>
    <row r="181817" ht="12.75" customHeight="1" x14ac:dyDescent="0.2"/>
    <row r="181821" ht="12.75" customHeight="1" x14ac:dyDescent="0.2"/>
    <row r="181825" ht="12.75" customHeight="1" x14ac:dyDescent="0.2"/>
    <row r="181829" ht="12.75" customHeight="1" x14ac:dyDescent="0.2"/>
    <row r="181833" ht="12.75" customHeight="1" x14ac:dyDescent="0.2"/>
    <row r="181837" ht="12.75" customHeight="1" x14ac:dyDescent="0.2"/>
    <row r="181841" ht="12.75" customHeight="1" x14ac:dyDescent="0.2"/>
    <row r="181845" ht="12.75" customHeight="1" x14ac:dyDescent="0.2"/>
    <row r="181849" ht="12.75" customHeight="1" x14ac:dyDescent="0.2"/>
    <row r="181853" ht="12.75" customHeight="1" x14ac:dyDescent="0.2"/>
    <row r="181857" ht="12.75" customHeight="1" x14ac:dyDescent="0.2"/>
    <row r="181861" ht="12.75" customHeight="1" x14ac:dyDescent="0.2"/>
    <row r="181865" ht="12.75" customHeight="1" x14ac:dyDescent="0.2"/>
    <row r="181869" ht="12.75" customHeight="1" x14ac:dyDescent="0.2"/>
    <row r="181873" ht="12.75" customHeight="1" x14ac:dyDescent="0.2"/>
    <row r="181877" ht="12.75" customHeight="1" x14ac:dyDescent="0.2"/>
    <row r="181881" ht="12.75" customHeight="1" x14ac:dyDescent="0.2"/>
    <row r="181885" ht="12.75" customHeight="1" x14ac:dyDescent="0.2"/>
    <row r="181889" ht="12.75" customHeight="1" x14ac:dyDescent="0.2"/>
    <row r="181893" ht="12.75" customHeight="1" x14ac:dyDescent="0.2"/>
    <row r="181897" ht="12.75" customHeight="1" x14ac:dyDescent="0.2"/>
    <row r="181901" ht="12.75" customHeight="1" x14ac:dyDescent="0.2"/>
    <row r="181905" ht="12.75" customHeight="1" x14ac:dyDescent="0.2"/>
    <row r="181909" ht="12.75" customHeight="1" x14ac:dyDescent="0.2"/>
    <row r="181913" ht="12.75" customHeight="1" x14ac:dyDescent="0.2"/>
    <row r="181917" ht="12.75" customHeight="1" x14ac:dyDescent="0.2"/>
    <row r="181921" ht="12.75" customHeight="1" x14ac:dyDescent="0.2"/>
    <row r="181925" ht="12.75" customHeight="1" x14ac:dyDescent="0.2"/>
    <row r="181929" ht="12.75" customHeight="1" x14ac:dyDescent="0.2"/>
    <row r="181933" ht="12.75" customHeight="1" x14ac:dyDescent="0.2"/>
    <row r="181937" ht="12.75" customHeight="1" x14ac:dyDescent="0.2"/>
    <row r="181941" ht="12.75" customHeight="1" x14ac:dyDescent="0.2"/>
    <row r="181945" ht="12.75" customHeight="1" x14ac:dyDescent="0.2"/>
    <row r="181949" ht="12.75" customHeight="1" x14ac:dyDescent="0.2"/>
    <row r="181953" ht="12.75" customHeight="1" x14ac:dyDescent="0.2"/>
    <row r="181957" ht="12.75" customHeight="1" x14ac:dyDescent="0.2"/>
    <row r="181961" ht="12.75" customHeight="1" x14ac:dyDescent="0.2"/>
    <row r="181965" ht="12.75" customHeight="1" x14ac:dyDescent="0.2"/>
    <row r="181969" ht="12.75" customHeight="1" x14ac:dyDescent="0.2"/>
    <row r="181973" ht="12.75" customHeight="1" x14ac:dyDescent="0.2"/>
    <row r="181977" ht="12.75" customHeight="1" x14ac:dyDescent="0.2"/>
    <row r="181981" ht="12.75" customHeight="1" x14ac:dyDescent="0.2"/>
    <row r="181985" ht="12.75" customHeight="1" x14ac:dyDescent="0.2"/>
    <row r="181989" ht="12.75" customHeight="1" x14ac:dyDescent="0.2"/>
    <row r="181993" ht="12.75" customHeight="1" x14ac:dyDescent="0.2"/>
    <row r="181997" ht="12.75" customHeight="1" x14ac:dyDescent="0.2"/>
    <row r="182001" ht="12.75" customHeight="1" x14ac:dyDescent="0.2"/>
    <row r="182005" ht="12.75" customHeight="1" x14ac:dyDescent="0.2"/>
    <row r="182009" ht="12.75" customHeight="1" x14ac:dyDescent="0.2"/>
    <row r="182013" ht="12.75" customHeight="1" x14ac:dyDescent="0.2"/>
    <row r="182017" ht="12.75" customHeight="1" x14ac:dyDescent="0.2"/>
    <row r="182021" ht="12.75" customHeight="1" x14ac:dyDescent="0.2"/>
    <row r="182025" ht="12.75" customHeight="1" x14ac:dyDescent="0.2"/>
    <row r="182029" ht="12.75" customHeight="1" x14ac:dyDescent="0.2"/>
    <row r="182033" ht="12.75" customHeight="1" x14ac:dyDescent="0.2"/>
    <row r="182037" ht="12.75" customHeight="1" x14ac:dyDescent="0.2"/>
    <row r="182041" ht="12.75" customHeight="1" x14ac:dyDescent="0.2"/>
    <row r="182045" ht="12.75" customHeight="1" x14ac:dyDescent="0.2"/>
    <row r="182049" ht="12.75" customHeight="1" x14ac:dyDescent="0.2"/>
    <row r="182053" ht="12.75" customHeight="1" x14ac:dyDescent="0.2"/>
    <row r="182057" ht="12.75" customHeight="1" x14ac:dyDescent="0.2"/>
    <row r="182061" ht="12.75" customHeight="1" x14ac:dyDescent="0.2"/>
    <row r="182065" ht="12.75" customHeight="1" x14ac:dyDescent="0.2"/>
    <row r="182069" ht="12.75" customHeight="1" x14ac:dyDescent="0.2"/>
    <row r="182073" ht="12.75" customHeight="1" x14ac:dyDescent="0.2"/>
    <row r="182077" ht="12.75" customHeight="1" x14ac:dyDescent="0.2"/>
    <row r="182081" ht="12.75" customHeight="1" x14ac:dyDescent="0.2"/>
    <row r="182085" ht="12.75" customHeight="1" x14ac:dyDescent="0.2"/>
    <row r="182089" ht="12.75" customHeight="1" x14ac:dyDescent="0.2"/>
    <row r="182093" ht="12.75" customHeight="1" x14ac:dyDescent="0.2"/>
    <row r="182097" ht="12.75" customHeight="1" x14ac:dyDescent="0.2"/>
    <row r="182101" ht="12.75" customHeight="1" x14ac:dyDescent="0.2"/>
    <row r="182105" ht="12.75" customHeight="1" x14ac:dyDescent="0.2"/>
    <row r="182109" ht="12.75" customHeight="1" x14ac:dyDescent="0.2"/>
    <row r="182113" ht="12.75" customHeight="1" x14ac:dyDescent="0.2"/>
    <row r="182117" ht="12.75" customHeight="1" x14ac:dyDescent="0.2"/>
    <row r="182121" ht="12.75" customHeight="1" x14ac:dyDescent="0.2"/>
    <row r="182125" ht="12.75" customHeight="1" x14ac:dyDescent="0.2"/>
    <row r="182129" ht="12.75" customHeight="1" x14ac:dyDescent="0.2"/>
    <row r="182133" ht="12.75" customHeight="1" x14ac:dyDescent="0.2"/>
    <row r="182137" ht="12.75" customHeight="1" x14ac:dyDescent="0.2"/>
    <row r="182141" ht="12.75" customHeight="1" x14ac:dyDescent="0.2"/>
    <row r="182145" ht="12.75" customHeight="1" x14ac:dyDescent="0.2"/>
    <row r="182149" ht="12.75" customHeight="1" x14ac:dyDescent="0.2"/>
    <row r="182153" ht="12.75" customHeight="1" x14ac:dyDescent="0.2"/>
    <row r="182157" ht="12.75" customHeight="1" x14ac:dyDescent="0.2"/>
    <row r="182161" ht="12.75" customHeight="1" x14ac:dyDescent="0.2"/>
    <row r="182165" ht="12.75" customHeight="1" x14ac:dyDescent="0.2"/>
    <row r="182169" ht="12.75" customHeight="1" x14ac:dyDescent="0.2"/>
    <row r="182173" ht="12.75" customHeight="1" x14ac:dyDescent="0.2"/>
    <row r="182177" ht="12.75" customHeight="1" x14ac:dyDescent="0.2"/>
    <row r="182181" ht="12.75" customHeight="1" x14ac:dyDescent="0.2"/>
    <row r="182185" ht="12.75" customHeight="1" x14ac:dyDescent="0.2"/>
    <row r="182189" ht="12.75" customHeight="1" x14ac:dyDescent="0.2"/>
    <row r="182193" ht="12.75" customHeight="1" x14ac:dyDescent="0.2"/>
    <row r="182197" ht="12.75" customHeight="1" x14ac:dyDescent="0.2"/>
    <row r="182201" ht="12.75" customHeight="1" x14ac:dyDescent="0.2"/>
    <row r="182205" ht="12.75" customHeight="1" x14ac:dyDescent="0.2"/>
    <row r="182209" ht="12.75" customHeight="1" x14ac:dyDescent="0.2"/>
    <row r="182213" ht="12.75" customHeight="1" x14ac:dyDescent="0.2"/>
    <row r="182217" ht="12.75" customHeight="1" x14ac:dyDescent="0.2"/>
    <row r="182221" ht="12.75" customHeight="1" x14ac:dyDescent="0.2"/>
    <row r="182225" ht="12.75" customHeight="1" x14ac:dyDescent="0.2"/>
    <row r="182229" ht="12.75" customHeight="1" x14ac:dyDescent="0.2"/>
    <row r="182233" ht="12.75" customHeight="1" x14ac:dyDescent="0.2"/>
    <row r="182237" ht="12.75" customHeight="1" x14ac:dyDescent="0.2"/>
    <row r="182241" ht="12.75" customHeight="1" x14ac:dyDescent="0.2"/>
    <row r="182245" ht="12.75" customHeight="1" x14ac:dyDescent="0.2"/>
    <row r="182249" ht="12.75" customHeight="1" x14ac:dyDescent="0.2"/>
    <row r="182253" ht="12.75" customHeight="1" x14ac:dyDescent="0.2"/>
    <row r="182257" ht="12.75" customHeight="1" x14ac:dyDescent="0.2"/>
    <row r="182261" ht="12.75" customHeight="1" x14ac:dyDescent="0.2"/>
    <row r="182265" ht="12.75" customHeight="1" x14ac:dyDescent="0.2"/>
    <row r="182269" ht="12.75" customHeight="1" x14ac:dyDescent="0.2"/>
    <row r="182273" ht="12.75" customHeight="1" x14ac:dyDescent="0.2"/>
    <row r="182277" ht="12.75" customHeight="1" x14ac:dyDescent="0.2"/>
    <row r="182281" ht="12.75" customHeight="1" x14ac:dyDescent="0.2"/>
    <row r="182285" ht="12.75" customHeight="1" x14ac:dyDescent="0.2"/>
    <row r="182289" ht="12.75" customHeight="1" x14ac:dyDescent="0.2"/>
    <row r="182293" ht="12.75" customHeight="1" x14ac:dyDescent="0.2"/>
    <row r="182297" ht="12.75" customHeight="1" x14ac:dyDescent="0.2"/>
    <row r="182301" ht="12.75" customHeight="1" x14ac:dyDescent="0.2"/>
    <row r="182305" ht="12.75" customHeight="1" x14ac:dyDescent="0.2"/>
    <row r="182309" ht="12.75" customHeight="1" x14ac:dyDescent="0.2"/>
    <row r="182313" ht="12.75" customHeight="1" x14ac:dyDescent="0.2"/>
    <row r="182317" ht="12.75" customHeight="1" x14ac:dyDescent="0.2"/>
    <row r="182321" ht="12.75" customHeight="1" x14ac:dyDescent="0.2"/>
    <row r="182325" ht="12.75" customHeight="1" x14ac:dyDescent="0.2"/>
    <row r="182329" ht="12.75" customHeight="1" x14ac:dyDescent="0.2"/>
    <row r="182333" ht="12.75" customHeight="1" x14ac:dyDescent="0.2"/>
    <row r="182337" ht="12.75" customHeight="1" x14ac:dyDescent="0.2"/>
    <row r="182341" ht="12.75" customHeight="1" x14ac:dyDescent="0.2"/>
    <row r="182345" ht="12.75" customHeight="1" x14ac:dyDescent="0.2"/>
    <row r="182349" ht="12.75" customHeight="1" x14ac:dyDescent="0.2"/>
    <row r="182353" ht="12.75" customHeight="1" x14ac:dyDescent="0.2"/>
    <row r="182357" ht="12.75" customHeight="1" x14ac:dyDescent="0.2"/>
    <row r="182361" ht="12.75" customHeight="1" x14ac:dyDescent="0.2"/>
    <row r="182365" ht="12.75" customHeight="1" x14ac:dyDescent="0.2"/>
    <row r="182369" ht="12.75" customHeight="1" x14ac:dyDescent="0.2"/>
    <row r="182373" ht="12.75" customHeight="1" x14ac:dyDescent="0.2"/>
    <row r="182377" ht="12.75" customHeight="1" x14ac:dyDescent="0.2"/>
    <row r="182381" ht="12.75" customHeight="1" x14ac:dyDescent="0.2"/>
    <row r="182385" ht="12.75" customHeight="1" x14ac:dyDescent="0.2"/>
    <row r="182389" ht="12.75" customHeight="1" x14ac:dyDescent="0.2"/>
    <row r="182393" ht="12.75" customHeight="1" x14ac:dyDescent="0.2"/>
    <row r="182397" ht="12.75" customHeight="1" x14ac:dyDescent="0.2"/>
    <row r="182401" ht="12.75" customHeight="1" x14ac:dyDescent="0.2"/>
    <row r="182405" ht="12.75" customHeight="1" x14ac:dyDescent="0.2"/>
    <row r="182409" ht="12.75" customHeight="1" x14ac:dyDescent="0.2"/>
    <row r="182413" ht="12.75" customHeight="1" x14ac:dyDescent="0.2"/>
    <row r="182417" ht="12.75" customHeight="1" x14ac:dyDescent="0.2"/>
    <row r="182421" ht="12.75" customHeight="1" x14ac:dyDescent="0.2"/>
    <row r="182425" ht="12.75" customHeight="1" x14ac:dyDescent="0.2"/>
    <row r="182429" ht="12.75" customHeight="1" x14ac:dyDescent="0.2"/>
    <row r="182433" ht="12.75" customHeight="1" x14ac:dyDescent="0.2"/>
    <row r="182437" ht="12.75" customHeight="1" x14ac:dyDescent="0.2"/>
    <row r="182441" ht="12.75" customHeight="1" x14ac:dyDescent="0.2"/>
    <row r="182445" ht="12.75" customHeight="1" x14ac:dyDescent="0.2"/>
    <row r="182449" ht="12.75" customHeight="1" x14ac:dyDescent="0.2"/>
    <row r="182453" ht="12.75" customHeight="1" x14ac:dyDescent="0.2"/>
    <row r="182457" ht="12.75" customHeight="1" x14ac:dyDescent="0.2"/>
    <row r="182461" ht="12.75" customHeight="1" x14ac:dyDescent="0.2"/>
    <row r="182465" ht="12.75" customHeight="1" x14ac:dyDescent="0.2"/>
    <row r="182469" ht="12.75" customHeight="1" x14ac:dyDescent="0.2"/>
    <row r="182473" ht="12.75" customHeight="1" x14ac:dyDescent="0.2"/>
    <row r="182477" ht="12.75" customHeight="1" x14ac:dyDescent="0.2"/>
    <row r="182481" ht="12.75" customHeight="1" x14ac:dyDescent="0.2"/>
    <row r="182485" ht="12.75" customHeight="1" x14ac:dyDescent="0.2"/>
    <row r="182489" ht="12.75" customHeight="1" x14ac:dyDescent="0.2"/>
    <row r="182493" ht="12.75" customHeight="1" x14ac:dyDescent="0.2"/>
    <row r="182497" ht="12.75" customHeight="1" x14ac:dyDescent="0.2"/>
    <row r="182501" ht="12.75" customHeight="1" x14ac:dyDescent="0.2"/>
    <row r="182505" ht="12.75" customHeight="1" x14ac:dyDescent="0.2"/>
    <row r="182509" ht="12.75" customHeight="1" x14ac:dyDescent="0.2"/>
    <row r="182513" ht="12.75" customHeight="1" x14ac:dyDescent="0.2"/>
    <row r="182517" ht="12.75" customHeight="1" x14ac:dyDescent="0.2"/>
    <row r="182521" ht="12.75" customHeight="1" x14ac:dyDescent="0.2"/>
    <row r="182525" ht="12.75" customHeight="1" x14ac:dyDescent="0.2"/>
    <row r="182529" ht="12.75" customHeight="1" x14ac:dyDescent="0.2"/>
    <row r="182533" ht="12.75" customHeight="1" x14ac:dyDescent="0.2"/>
    <row r="182537" ht="12.75" customHeight="1" x14ac:dyDescent="0.2"/>
    <row r="182541" ht="12.75" customHeight="1" x14ac:dyDescent="0.2"/>
    <row r="182545" ht="12.75" customHeight="1" x14ac:dyDescent="0.2"/>
    <row r="182549" ht="12.75" customHeight="1" x14ac:dyDescent="0.2"/>
    <row r="182553" ht="12.75" customHeight="1" x14ac:dyDescent="0.2"/>
    <row r="182557" ht="12.75" customHeight="1" x14ac:dyDescent="0.2"/>
    <row r="182561" ht="12.75" customHeight="1" x14ac:dyDescent="0.2"/>
    <row r="182565" ht="12.75" customHeight="1" x14ac:dyDescent="0.2"/>
    <row r="182569" ht="12.75" customHeight="1" x14ac:dyDescent="0.2"/>
    <row r="182573" ht="12.75" customHeight="1" x14ac:dyDescent="0.2"/>
    <row r="182577" ht="12.75" customHeight="1" x14ac:dyDescent="0.2"/>
    <row r="182581" ht="12.75" customHeight="1" x14ac:dyDescent="0.2"/>
    <row r="182585" ht="12.75" customHeight="1" x14ac:dyDescent="0.2"/>
    <row r="182589" ht="12.75" customHeight="1" x14ac:dyDescent="0.2"/>
    <row r="182593" ht="12.75" customHeight="1" x14ac:dyDescent="0.2"/>
    <row r="182597" ht="12.75" customHeight="1" x14ac:dyDescent="0.2"/>
    <row r="182601" ht="12.75" customHeight="1" x14ac:dyDescent="0.2"/>
    <row r="182605" ht="12.75" customHeight="1" x14ac:dyDescent="0.2"/>
    <row r="182609" ht="12.75" customHeight="1" x14ac:dyDescent="0.2"/>
    <row r="182613" ht="12.75" customHeight="1" x14ac:dyDescent="0.2"/>
    <row r="182617" ht="12.75" customHeight="1" x14ac:dyDescent="0.2"/>
    <row r="182621" ht="12.75" customHeight="1" x14ac:dyDescent="0.2"/>
    <row r="182625" ht="12.75" customHeight="1" x14ac:dyDescent="0.2"/>
    <row r="182629" ht="12.75" customHeight="1" x14ac:dyDescent="0.2"/>
    <row r="182633" ht="12.75" customHeight="1" x14ac:dyDescent="0.2"/>
    <row r="182637" ht="12.75" customHeight="1" x14ac:dyDescent="0.2"/>
    <row r="182641" ht="12.75" customHeight="1" x14ac:dyDescent="0.2"/>
    <row r="182645" ht="12.75" customHeight="1" x14ac:dyDescent="0.2"/>
    <row r="182649" ht="12.75" customHeight="1" x14ac:dyDescent="0.2"/>
    <row r="182653" ht="12.75" customHeight="1" x14ac:dyDescent="0.2"/>
    <row r="182657" ht="12.75" customHeight="1" x14ac:dyDescent="0.2"/>
    <row r="182661" ht="12.75" customHeight="1" x14ac:dyDescent="0.2"/>
    <row r="182665" ht="12.75" customHeight="1" x14ac:dyDescent="0.2"/>
    <row r="182669" ht="12.75" customHeight="1" x14ac:dyDescent="0.2"/>
    <row r="182673" ht="12.75" customHeight="1" x14ac:dyDescent="0.2"/>
    <row r="182677" ht="12.75" customHeight="1" x14ac:dyDescent="0.2"/>
    <row r="182681" ht="12.75" customHeight="1" x14ac:dyDescent="0.2"/>
    <row r="182685" ht="12.75" customHeight="1" x14ac:dyDescent="0.2"/>
    <row r="182689" ht="12.75" customHeight="1" x14ac:dyDescent="0.2"/>
    <row r="182693" ht="12.75" customHeight="1" x14ac:dyDescent="0.2"/>
    <row r="182697" ht="12.75" customHeight="1" x14ac:dyDescent="0.2"/>
    <row r="182701" ht="12.75" customHeight="1" x14ac:dyDescent="0.2"/>
    <row r="182705" ht="12.75" customHeight="1" x14ac:dyDescent="0.2"/>
    <row r="182709" ht="12.75" customHeight="1" x14ac:dyDescent="0.2"/>
    <row r="182713" ht="12.75" customHeight="1" x14ac:dyDescent="0.2"/>
    <row r="182717" ht="12.75" customHeight="1" x14ac:dyDescent="0.2"/>
    <row r="182721" ht="12.75" customHeight="1" x14ac:dyDescent="0.2"/>
    <row r="182725" ht="12.75" customHeight="1" x14ac:dyDescent="0.2"/>
    <row r="182729" ht="12.75" customHeight="1" x14ac:dyDescent="0.2"/>
    <row r="182733" ht="12.75" customHeight="1" x14ac:dyDescent="0.2"/>
    <row r="182737" ht="12.75" customHeight="1" x14ac:dyDescent="0.2"/>
    <row r="182741" ht="12.75" customHeight="1" x14ac:dyDescent="0.2"/>
    <row r="182745" ht="12.75" customHeight="1" x14ac:dyDescent="0.2"/>
    <row r="182749" ht="12.75" customHeight="1" x14ac:dyDescent="0.2"/>
    <row r="182753" ht="12.75" customHeight="1" x14ac:dyDescent="0.2"/>
    <row r="182757" ht="12.75" customHeight="1" x14ac:dyDescent="0.2"/>
    <row r="182761" ht="12.75" customHeight="1" x14ac:dyDescent="0.2"/>
    <row r="182765" ht="12.75" customHeight="1" x14ac:dyDescent="0.2"/>
    <row r="182769" ht="12.75" customHeight="1" x14ac:dyDescent="0.2"/>
    <row r="182773" ht="12.75" customHeight="1" x14ac:dyDescent="0.2"/>
    <row r="182777" ht="12.75" customHeight="1" x14ac:dyDescent="0.2"/>
    <row r="182781" ht="12.75" customHeight="1" x14ac:dyDescent="0.2"/>
    <row r="182785" ht="12.75" customHeight="1" x14ac:dyDescent="0.2"/>
    <row r="182789" ht="12.75" customHeight="1" x14ac:dyDescent="0.2"/>
    <row r="182793" ht="12.75" customHeight="1" x14ac:dyDescent="0.2"/>
    <row r="182797" ht="12.75" customHeight="1" x14ac:dyDescent="0.2"/>
    <row r="182801" ht="12.75" customHeight="1" x14ac:dyDescent="0.2"/>
    <row r="182805" ht="12.75" customHeight="1" x14ac:dyDescent="0.2"/>
    <row r="182809" ht="12.75" customHeight="1" x14ac:dyDescent="0.2"/>
    <row r="182813" ht="12.75" customHeight="1" x14ac:dyDescent="0.2"/>
    <row r="182817" ht="12.75" customHeight="1" x14ac:dyDescent="0.2"/>
    <row r="182821" ht="12.75" customHeight="1" x14ac:dyDescent="0.2"/>
    <row r="182825" ht="12.75" customHeight="1" x14ac:dyDescent="0.2"/>
    <row r="182829" ht="12.75" customHeight="1" x14ac:dyDescent="0.2"/>
    <row r="182833" ht="12.75" customHeight="1" x14ac:dyDescent="0.2"/>
    <row r="182837" ht="12.75" customHeight="1" x14ac:dyDescent="0.2"/>
    <row r="182841" ht="12.75" customHeight="1" x14ac:dyDescent="0.2"/>
    <row r="182845" ht="12.75" customHeight="1" x14ac:dyDescent="0.2"/>
    <row r="182849" ht="12.75" customHeight="1" x14ac:dyDescent="0.2"/>
    <row r="182853" ht="12.75" customHeight="1" x14ac:dyDescent="0.2"/>
    <row r="182857" ht="12.75" customHeight="1" x14ac:dyDescent="0.2"/>
    <row r="182861" ht="12.75" customHeight="1" x14ac:dyDescent="0.2"/>
    <row r="182865" ht="12.75" customHeight="1" x14ac:dyDescent="0.2"/>
    <row r="182869" ht="12.75" customHeight="1" x14ac:dyDescent="0.2"/>
    <row r="182873" ht="12.75" customHeight="1" x14ac:dyDescent="0.2"/>
    <row r="182877" ht="12.75" customHeight="1" x14ac:dyDescent="0.2"/>
    <row r="182881" ht="12.75" customHeight="1" x14ac:dyDescent="0.2"/>
    <row r="182885" ht="12.75" customHeight="1" x14ac:dyDescent="0.2"/>
    <row r="182889" ht="12.75" customHeight="1" x14ac:dyDescent="0.2"/>
    <row r="182893" ht="12.75" customHeight="1" x14ac:dyDescent="0.2"/>
    <row r="182897" ht="12.75" customHeight="1" x14ac:dyDescent="0.2"/>
    <row r="182901" ht="12.75" customHeight="1" x14ac:dyDescent="0.2"/>
    <row r="182905" ht="12.75" customHeight="1" x14ac:dyDescent="0.2"/>
    <row r="182909" ht="12.75" customHeight="1" x14ac:dyDescent="0.2"/>
    <row r="182913" ht="12.75" customHeight="1" x14ac:dyDescent="0.2"/>
    <row r="182917" ht="12.75" customHeight="1" x14ac:dyDescent="0.2"/>
    <row r="182921" ht="12.75" customHeight="1" x14ac:dyDescent="0.2"/>
    <row r="182925" ht="12.75" customHeight="1" x14ac:dyDescent="0.2"/>
    <row r="182929" ht="12.75" customHeight="1" x14ac:dyDescent="0.2"/>
    <row r="182933" ht="12.75" customHeight="1" x14ac:dyDescent="0.2"/>
    <row r="182937" ht="12.75" customHeight="1" x14ac:dyDescent="0.2"/>
    <row r="182941" ht="12.75" customHeight="1" x14ac:dyDescent="0.2"/>
    <row r="182945" ht="12.75" customHeight="1" x14ac:dyDescent="0.2"/>
    <row r="182949" ht="12.75" customHeight="1" x14ac:dyDescent="0.2"/>
    <row r="182953" ht="12.75" customHeight="1" x14ac:dyDescent="0.2"/>
    <row r="182957" ht="12.75" customHeight="1" x14ac:dyDescent="0.2"/>
    <row r="182961" ht="12.75" customHeight="1" x14ac:dyDescent="0.2"/>
    <row r="182965" ht="12.75" customHeight="1" x14ac:dyDescent="0.2"/>
    <row r="182969" ht="12.75" customHeight="1" x14ac:dyDescent="0.2"/>
    <row r="182973" ht="12.75" customHeight="1" x14ac:dyDescent="0.2"/>
    <row r="182977" ht="12.75" customHeight="1" x14ac:dyDescent="0.2"/>
    <row r="182981" ht="12.75" customHeight="1" x14ac:dyDescent="0.2"/>
    <row r="182985" ht="12.75" customHeight="1" x14ac:dyDescent="0.2"/>
    <row r="182989" ht="12.75" customHeight="1" x14ac:dyDescent="0.2"/>
    <row r="182993" ht="12.75" customHeight="1" x14ac:dyDescent="0.2"/>
    <row r="182997" ht="12.75" customHeight="1" x14ac:dyDescent="0.2"/>
    <row r="183001" ht="12.75" customHeight="1" x14ac:dyDescent="0.2"/>
    <row r="183005" ht="12.75" customHeight="1" x14ac:dyDescent="0.2"/>
    <row r="183009" ht="12.75" customHeight="1" x14ac:dyDescent="0.2"/>
    <row r="183013" ht="12.75" customHeight="1" x14ac:dyDescent="0.2"/>
    <row r="183017" ht="12.75" customHeight="1" x14ac:dyDescent="0.2"/>
    <row r="183021" ht="12.75" customHeight="1" x14ac:dyDescent="0.2"/>
    <row r="183025" ht="12.75" customHeight="1" x14ac:dyDescent="0.2"/>
    <row r="183029" ht="12.75" customHeight="1" x14ac:dyDescent="0.2"/>
    <row r="183033" ht="12.75" customHeight="1" x14ac:dyDescent="0.2"/>
    <row r="183037" ht="12.75" customHeight="1" x14ac:dyDescent="0.2"/>
    <row r="183041" ht="12.75" customHeight="1" x14ac:dyDescent="0.2"/>
    <row r="183045" ht="12.75" customHeight="1" x14ac:dyDescent="0.2"/>
    <row r="183049" ht="12.75" customHeight="1" x14ac:dyDescent="0.2"/>
    <row r="183053" ht="12.75" customHeight="1" x14ac:dyDescent="0.2"/>
    <row r="183057" ht="12.75" customHeight="1" x14ac:dyDescent="0.2"/>
    <row r="183061" ht="12.75" customHeight="1" x14ac:dyDescent="0.2"/>
    <row r="183065" ht="12.75" customHeight="1" x14ac:dyDescent="0.2"/>
    <row r="183069" ht="12.75" customHeight="1" x14ac:dyDescent="0.2"/>
    <row r="183073" ht="12.75" customHeight="1" x14ac:dyDescent="0.2"/>
    <row r="183077" ht="12.75" customHeight="1" x14ac:dyDescent="0.2"/>
    <row r="183081" ht="12.75" customHeight="1" x14ac:dyDescent="0.2"/>
    <row r="183085" ht="12.75" customHeight="1" x14ac:dyDescent="0.2"/>
    <row r="183089" ht="12.75" customHeight="1" x14ac:dyDescent="0.2"/>
    <row r="183093" ht="12.75" customHeight="1" x14ac:dyDescent="0.2"/>
    <row r="183097" ht="12.75" customHeight="1" x14ac:dyDescent="0.2"/>
    <row r="183101" ht="12.75" customHeight="1" x14ac:dyDescent="0.2"/>
    <row r="183105" ht="12.75" customHeight="1" x14ac:dyDescent="0.2"/>
    <row r="183109" ht="12.75" customHeight="1" x14ac:dyDescent="0.2"/>
    <row r="183113" ht="12.75" customHeight="1" x14ac:dyDescent="0.2"/>
    <row r="183117" ht="12.75" customHeight="1" x14ac:dyDescent="0.2"/>
    <row r="183121" ht="12.75" customHeight="1" x14ac:dyDescent="0.2"/>
    <row r="183125" ht="12.75" customHeight="1" x14ac:dyDescent="0.2"/>
    <row r="183129" ht="12.75" customHeight="1" x14ac:dyDescent="0.2"/>
    <row r="183133" ht="12.75" customHeight="1" x14ac:dyDescent="0.2"/>
    <row r="183137" ht="12.75" customHeight="1" x14ac:dyDescent="0.2"/>
    <row r="183141" ht="12.75" customHeight="1" x14ac:dyDescent="0.2"/>
    <row r="183145" ht="12.75" customHeight="1" x14ac:dyDescent="0.2"/>
    <row r="183149" ht="12.75" customHeight="1" x14ac:dyDescent="0.2"/>
    <row r="183153" ht="12.75" customHeight="1" x14ac:dyDescent="0.2"/>
    <row r="183157" ht="12.75" customHeight="1" x14ac:dyDescent="0.2"/>
    <row r="183161" ht="12.75" customHeight="1" x14ac:dyDescent="0.2"/>
    <row r="183165" ht="12.75" customHeight="1" x14ac:dyDescent="0.2"/>
    <row r="183169" ht="12.75" customHeight="1" x14ac:dyDescent="0.2"/>
    <row r="183173" ht="12.75" customHeight="1" x14ac:dyDescent="0.2"/>
    <row r="183177" ht="12.75" customHeight="1" x14ac:dyDescent="0.2"/>
    <row r="183181" ht="12.75" customHeight="1" x14ac:dyDescent="0.2"/>
    <row r="183185" ht="12.75" customHeight="1" x14ac:dyDescent="0.2"/>
    <row r="183189" ht="12.75" customHeight="1" x14ac:dyDescent="0.2"/>
    <row r="183193" ht="12.75" customHeight="1" x14ac:dyDescent="0.2"/>
    <row r="183197" ht="12.75" customHeight="1" x14ac:dyDescent="0.2"/>
    <row r="183201" ht="12.75" customHeight="1" x14ac:dyDescent="0.2"/>
    <row r="183205" ht="12.75" customHeight="1" x14ac:dyDescent="0.2"/>
    <row r="183209" ht="12.75" customHeight="1" x14ac:dyDescent="0.2"/>
    <row r="183213" ht="12.75" customHeight="1" x14ac:dyDescent="0.2"/>
    <row r="183217" ht="12.75" customHeight="1" x14ac:dyDescent="0.2"/>
    <row r="183221" ht="12.75" customHeight="1" x14ac:dyDescent="0.2"/>
    <row r="183225" ht="12.75" customHeight="1" x14ac:dyDescent="0.2"/>
    <row r="183229" ht="12.75" customHeight="1" x14ac:dyDescent="0.2"/>
    <row r="183233" ht="12.75" customHeight="1" x14ac:dyDescent="0.2"/>
    <row r="183237" ht="12.75" customHeight="1" x14ac:dyDescent="0.2"/>
    <row r="183241" ht="12.75" customHeight="1" x14ac:dyDescent="0.2"/>
    <row r="183245" ht="12.75" customHeight="1" x14ac:dyDescent="0.2"/>
    <row r="183249" ht="12.75" customHeight="1" x14ac:dyDescent="0.2"/>
    <row r="183253" ht="12.75" customHeight="1" x14ac:dyDescent="0.2"/>
    <row r="183257" ht="12.75" customHeight="1" x14ac:dyDescent="0.2"/>
    <row r="183261" ht="12.75" customHeight="1" x14ac:dyDescent="0.2"/>
    <row r="183265" ht="12.75" customHeight="1" x14ac:dyDescent="0.2"/>
    <row r="183269" ht="12.75" customHeight="1" x14ac:dyDescent="0.2"/>
    <row r="183273" ht="12.75" customHeight="1" x14ac:dyDescent="0.2"/>
    <row r="183277" ht="12.75" customHeight="1" x14ac:dyDescent="0.2"/>
    <row r="183281" ht="12.75" customHeight="1" x14ac:dyDescent="0.2"/>
    <row r="183285" ht="12.75" customHeight="1" x14ac:dyDescent="0.2"/>
    <row r="183289" ht="12.75" customHeight="1" x14ac:dyDescent="0.2"/>
    <row r="183293" ht="12.75" customHeight="1" x14ac:dyDescent="0.2"/>
    <row r="183297" ht="12.75" customHeight="1" x14ac:dyDescent="0.2"/>
    <row r="183301" ht="12.75" customHeight="1" x14ac:dyDescent="0.2"/>
    <row r="183305" ht="12.75" customHeight="1" x14ac:dyDescent="0.2"/>
    <row r="183309" ht="12.75" customHeight="1" x14ac:dyDescent="0.2"/>
    <row r="183313" ht="12.75" customHeight="1" x14ac:dyDescent="0.2"/>
    <row r="183317" ht="12.75" customHeight="1" x14ac:dyDescent="0.2"/>
    <row r="183321" ht="12.75" customHeight="1" x14ac:dyDescent="0.2"/>
    <row r="183325" ht="12.75" customHeight="1" x14ac:dyDescent="0.2"/>
    <row r="183329" ht="12.75" customHeight="1" x14ac:dyDescent="0.2"/>
    <row r="183333" ht="12.75" customHeight="1" x14ac:dyDescent="0.2"/>
    <row r="183337" ht="12.75" customHeight="1" x14ac:dyDescent="0.2"/>
    <row r="183341" ht="12.75" customHeight="1" x14ac:dyDescent="0.2"/>
    <row r="183345" ht="12.75" customHeight="1" x14ac:dyDescent="0.2"/>
    <row r="183349" ht="12.75" customHeight="1" x14ac:dyDescent="0.2"/>
    <row r="183353" ht="12.75" customHeight="1" x14ac:dyDescent="0.2"/>
    <row r="183357" ht="12.75" customHeight="1" x14ac:dyDescent="0.2"/>
    <row r="183361" ht="12.75" customHeight="1" x14ac:dyDescent="0.2"/>
    <row r="183365" ht="12.75" customHeight="1" x14ac:dyDescent="0.2"/>
    <row r="183369" ht="12.75" customHeight="1" x14ac:dyDescent="0.2"/>
    <row r="183373" ht="12.75" customHeight="1" x14ac:dyDescent="0.2"/>
    <row r="183377" ht="12.75" customHeight="1" x14ac:dyDescent="0.2"/>
    <row r="183381" ht="12.75" customHeight="1" x14ac:dyDescent="0.2"/>
    <row r="183385" ht="12.75" customHeight="1" x14ac:dyDescent="0.2"/>
    <row r="183389" ht="12.75" customHeight="1" x14ac:dyDescent="0.2"/>
    <row r="183393" ht="12.75" customHeight="1" x14ac:dyDescent="0.2"/>
    <row r="183397" ht="12.75" customHeight="1" x14ac:dyDescent="0.2"/>
    <row r="183401" ht="12.75" customHeight="1" x14ac:dyDescent="0.2"/>
    <row r="183405" ht="12.75" customHeight="1" x14ac:dyDescent="0.2"/>
    <row r="183409" ht="12.75" customHeight="1" x14ac:dyDescent="0.2"/>
    <row r="183413" ht="12.75" customHeight="1" x14ac:dyDescent="0.2"/>
    <row r="183417" ht="12.75" customHeight="1" x14ac:dyDescent="0.2"/>
    <row r="183421" ht="12.75" customHeight="1" x14ac:dyDescent="0.2"/>
    <row r="183425" ht="12.75" customHeight="1" x14ac:dyDescent="0.2"/>
    <row r="183429" ht="12.75" customHeight="1" x14ac:dyDescent="0.2"/>
    <row r="183433" ht="12.75" customHeight="1" x14ac:dyDescent="0.2"/>
    <row r="183437" ht="12.75" customHeight="1" x14ac:dyDescent="0.2"/>
    <row r="183441" ht="12.75" customHeight="1" x14ac:dyDescent="0.2"/>
    <row r="183445" ht="12.75" customHeight="1" x14ac:dyDescent="0.2"/>
    <row r="183449" ht="12.75" customHeight="1" x14ac:dyDescent="0.2"/>
    <row r="183453" ht="12.75" customHeight="1" x14ac:dyDescent="0.2"/>
    <row r="183457" ht="12.75" customHeight="1" x14ac:dyDescent="0.2"/>
    <row r="183461" ht="12.75" customHeight="1" x14ac:dyDescent="0.2"/>
    <row r="183465" ht="12.75" customHeight="1" x14ac:dyDescent="0.2"/>
    <row r="183469" ht="12.75" customHeight="1" x14ac:dyDescent="0.2"/>
    <row r="183473" ht="12.75" customHeight="1" x14ac:dyDescent="0.2"/>
    <row r="183477" ht="12.75" customHeight="1" x14ac:dyDescent="0.2"/>
    <row r="183481" ht="12.75" customHeight="1" x14ac:dyDescent="0.2"/>
    <row r="183485" ht="12.75" customHeight="1" x14ac:dyDescent="0.2"/>
    <row r="183489" ht="12.75" customHeight="1" x14ac:dyDescent="0.2"/>
    <row r="183493" ht="12.75" customHeight="1" x14ac:dyDescent="0.2"/>
    <row r="183497" ht="12.75" customHeight="1" x14ac:dyDescent="0.2"/>
    <row r="183501" ht="12.75" customHeight="1" x14ac:dyDescent="0.2"/>
    <row r="183505" ht="12.75" customHeight="1" x14ac:dyDescent="0.2"/>
    <row r="183509" ht="12.75" customHeight="1" x14ac:dyDescent="0.2"/>
    <row r="183513" ht="12.75" customHeight="1" x14ac:dyDescent="0.2"/>
    <row r="183517" ht="12.75" customHeight="1" x14ac:dyDescent="0.2"/>
    <row r="183521" ht="12.75" customHeight="1" x14ac:dyDescent="0.2"/>
    <row r="183525" ht="12.75" customHeight="1" x14ac:dyDescent="0.2"/>
    <row r="183529" ht="12.75" customHeight="1" x14ac:dyDescent="0.2"/>
    <row r="183533" ht="12.75" customHeight="1" x14ac:dyDescent="0.2"/>
    <row r="183537" ht="12.75" customHeight="1" x14ac:dyDescent="0.2"/>
    <row r="183541" ht="12.75" customHeight="1" x14ac:dyDescent="0.2"/>
    <row r="183545" ht="12.75" customHeight="1" x14ac:dyDescent="0.2"/>
    <row r="183549" ht="12.75" customHeight="1" x14ac:dyDescent="0.2"/>
    <row r="183553" ht="12.75" customHeight="1" x14ac:dyDescent="0.2"/>
    <row r="183557" ht="12.75" customHeight="1" x14ac:dyDescent="0.2"/>
    <row r="183561" ht="12.75" customHeight="1" x14ac:dyDescent="0.2"/>
    <row r="183565" ht="12.75" customHeight="1" x14ac:dyDescent="0.2"/>
    <row r="183569" ht="12.75" customHeight="1" x14ac:dyDescent="0.2"/>
    <row r="183573" ht="12.75" customHeight="1" x14ac:dyDescent="0.2"/>
    <row r="183577" ht="12.75" customHeight="1" x14ac:dyDescent="0.2"/>
    <row r="183581" ht="12.75" customHeight="1" x14ac:dyDescent="0.2"/>
    <row r="183585" ht="12.75" customHeight="1" x14ac:dyDescent="0.2"/>
    <row r="183589" ht="12.75" customHeight="1" x14ac:dyDescent="0.2"/>
    <row r="183593" ht="12.75" customHeight="1" x14ac:dyDescent="0.2"/>
    <row r="183597" ht="12.75" customHeight="1" x14ac:dyDescent="0.2"/>
    <row r="183601" ht="12.75" customHeight="1" x14ac:dyDescent="0.2"/>
    <row r="183605" ht="12.75" customHeight="1" x14ac:dyDescent="0.2"/>
    <row r="183609" ht="12.75" customHeight="1" x14ac:dyDescent="0.2"/>
    <row r="183613" ht="12.75" customHeight="1" x14ac:dyDescent="0.2"/>
    <row r="183617" ht="12.75" customHeight="1" x14ac:dyDescent="0.2"/>
    <row r="183621" ht="12.75" customHeight="1" x14ac:dyDescent="0.2"/>
    <row r="183625" ht="12.75" customHeight="1" x14ac:dyDescent="0.2"/>
    <row r="183629" ht="12.75" customHeight="1" x14ac:dyDescent="0.2"/>
    <row r="183633" ht="12.75" customHeight="1" x14ac:dyDescent="0.2"/>
    <row r="183637" ht="12.75" customHeight="1" x14ac:dyDescent="0.2"/>
    <row r="183641" ht="12.75" customHeight="1" x14ac:dyDescent="0.2"/>
    <row r="183645" ht="12.75" customHeight="1" x14ac:dyDescent="0.2"/>
    <row r="183649" ht="12.75" customHeight="1" x14ac:dyDescent="0.2"/>
    <row r="183653" ht="12.75" customHeight="1" x14ac:dyDescent="0.2"/>
    <row r="183657" ht="12.75" customHeight="1" x14ac:dyDescent="0.2"/>
    <row r="183661" ht="12.75" customHeight="1" x14ac:dyDescent="0.2"/>
    <row r="183665" ht="12.75" customHeight="1" x14ac:dyDescent="0.2"/>
    <row r="183669" ht="12.75" customHeight="1" x14ac:dyDescent="0.2"/>
    <row r="183673" ht="12.75" customHeight="1" x14ac:dyDescent="0.2"/>
    <row r="183677" ht="12.75" customHeight="1" x14ac:dyDescent="0.2"/>
    <row r="183681" ht="12.75" customHeight="1" x14ac:dyDescent="0.2"/>
    <row r="183685" ht="12.75" customHeight="1" x14ac:dyDescent="0.2"/>
    <row r="183689" ht="12.75" customHeight="1" x14ac:dyDescent="0.2"/>
    <row r="183693" ht="12.75" customHeight="1" x14ac:dyDescent="0.2"/>
    <row r="183697" ht="12.75" customHeight="1" x14ac:dyDescent="0.2"/>
    <row r="183701" ht="12.75" customHeight="1" x14ac:dyDescent="0.2"/>
    <row r="183705" ht="12.75" customHeight="1" x14ac:dyDescent="0.2"/>
    <row r="183709" ht="12.75" customHeight="1" x14ac:dyDescent="0.2"/>
    <row r="183713" ht="12.75" customHeight="1" x14ac:dyDescent="0.2"/>
    <row r="183717" ht="12.75" customHeight="1" x14ac:dyDescent="0.2"/>
    <row r="183721" ht="12.75" customHeight="1" x14ac:dyDescent="0.2"/>
    <row r="183725" ht="12.75" customHeight="1" x14ac:dyDescent="0.2"/>
    <row r="183729" ht="12.75" customHeight="1" x14ac:dyDescent="0.2"/>
    <row r="183733" ht="12.75" customHeight="1" x14ac:dyDescent="0.2"/>
    <row r="183737" ht="12.75" customHeight="1" x14ac:dyDescent="0.2"/>
    <row r="183741" ht="12.75" customHeight="1" x14ac:dyDescent="0.2"/>
    <row r="183745" ht="12.75" customHeight="1" x14ac:dyDescent="0.2"/>
    <row r="183749" ht="12.75" customHeight="1" x14ac:dyDescent="0.2"/>
    <row r="183753" ht="12.75" customHeight="1" x14ac:dyDescent="0.2"/>
    <row r="183757" ht="12.75" customHeight="1" x14ac:dyDescent="0.2"/>
    <row r="183761" ht="12.75" customHeight="1" x14ac:dyDescent="0.2"/>
    <row r="183765" ht="12.75" customHeight="1" x14ac:dyDescent="0.2"/>
    <row r="183769" ht="12.75" customHeight="1" x14ac:dyDescent="0.2"/>
    <row r="183773" ht="12.75" customHeight="1" x14ac:dyDescent="0.2"/>
    <row r="183777" ht="12.75" customHeight="1" x14ac:dyDescent="0.2"/>
    <row r="183781" ht="12.75" customHeight="1" x14ac:dyDescent="0.2"/>
    <row r="183785" ht="12.75" customHeight="1" x14ac:dyDescent="0.2"/>
    <row r="183789" ht="12.75" customHeight="1" x14ac:dyDescent="0.2"/>
    <row r="183793" ht="12.75" customHeight="1" x14ac:dyDescent="0.2"/>
    <row r="183797" ht="12.75" customHeight="1" x14ac:dyDescent="0.2"/>
    <row r="183801" ht="12.75" customHeight="1" x14ac:dyDescent="0.2"/>
    <row r="183805" ht="12.75" customHeight="1" x14ac:dyDescent="0.2"/>
    <row r="183809" ht="12.75" customHeight="1" x14ac:dyDescent="0.2"/>
    <row r="183813" ht="12.75" customHeight="1" x14ac:dyDescent="0.2"/>
    <row r="183817" ht="12.75" customHeight="1" x14ac:dyDescent="0.2"/>
    <row r="183821" ht="12.75" customHeight="1" x14ac:dyDescent="0.2"/>
    <row r="183825" ht="12.75" customHeight="1" x14ac:dyDescent="0.2"/>
    <row r="183829" ht="12.75" customHeight="1" x14ac:dyDescent="0.2"/>
    <row r="183833" ht="12.75" customHeight="1" x14ac:dyDescent="0.2"/>
    <row r="183837" ht="12.75" customHeight="1" x14ac:dyDescent="0.2"/>
    <row r="183841" ht="12.75" customHeight="1" x14ac:dyDescent="0.2"/>
    <row r="183845" ht="12.75" customHeight="1" x14ac:dyDescent="0.2"/>
    <row r="183849" ht="12.75" customHeight="1" x14ac:dyDescent="0.2"/>
    <row r="183853" ht="12.75" customHeight="1" x14ac:dyDescent="0.2"/>
    <row r="183857" ht="12.75" customHeight="1" x14ac:dyDescent="0.2"/>
    <row r="183861" ht="12.75" customHeight="1" x14ac:dyDescent="0.2"/>
    <row r="183865" ht="12.75" customHeight="1" x14ac:dyDescent="0.2"/>
    <row r="183869" ht="12.75" customHeight="1" x14ac:dyDescent="0.2"/>
    <row r="183873" ht="12.75" customHeight="1" x14ac:dyDescent="0.2"/>
    <row r="183877" ht="12.75" customHeight="1" x14ac:dyDescent="0.2"/>
    <row r="183881" ht="12.75" customHeight="1" x14ac:dyDescent="0.2"/>
    <row r="183885" ht="12.75" customHeight="1" x14ac:dyDescent="0.2"/>
    <row r="183889" ht="12.75" customHeight="1" x14ac:dyDescent="0.2"/>
    <row r="183893" ht="12.75" customHeight="1" x14ac:dyDescent="0.2"/>
    <row r="183897" ht="12.75" customHeight="1" x14ac:dyDescent="0.2"/>
    <row r="183901" ht="12.75" customHeight="1" x14ac:dyDescent="0.2"/>
    <row r="183905" ht="12.75" customHeight="1" x14ac:dyDescent="0.2"/>
    <row r="183909" ht="12.75" customHeight="1" x14ac:dyDescent="0.2"/>
    <row r="183913" ht="12.75" customHeight="1" x14ac:dyDescent="0.2"/>
    <row r="183917" ht="12.75" customHeight="1" x14ac:dyDescent="0.2"/>
    <row r="183921" ht="12.75" customHeight="1" x14ac:dyDescent="0.2"/>
    <row r="183925" ht="12.75" customHeight="1" x14ac:dyDescent="0.2"/>
    <row r="183929" ht="12.75" customHeight="1" x14ac:dyDescent="0.2"/>
    <row r="183933" ht="12.75" customHeight="1" x14ac:dyDescent="0.2"/>
    <row r="183937" ht="12.75" customHeight="1" x14ac:dyDescent="0.2"/>
    <row r="183941" ht="12.75" customHeight="1" x14ac:dyDescent="0.2"/>
    <row r="183945" ht="12.75" customHeight="1" x14ac:dyDescent="0.2"/>
    <row r="183949" ht="12.75" customHeight="1" x14ac:dyDescent="0.2"/>
    <row r="183953" ht="12.75" customHeight="1" x14ac:dyDescent="0.2"/>
    <row r="183957" ht="12.75" customHeight="1" x14ac:dyDescent="0.2"/>
    <row r="183961" ht="12.75" customHeight="1" x14ac:dyDescent="0.2"/>
    <row r="183965" ht="12.75" customHeight="1" x14ac:dyDescent="0.2"/>
    <row r="183969" ht="12.75" customHeight="1" x14ac:dyDescent="0.2"/>
    <row r="183973" ht="12.75" customHeight="1" x14ac:dyDescent="0.2"/>
    <row r="183977" ht="12.75" customHeight="1" x14ac:dyDescent="0.2"/>
    <row r="183981" ht="12.75" customHeight="1" x14ac:dyDescent="0.2"/>
    <row r="183985" ht="12.75" customHeight="1" x14ac:dyDescent="0.2"/>
    <row r="183989" ht="12.75" customHeight="1" x14ac:dyDescent="0.2"/>
    <row r="183993" ht="12.75" customHeight="1" x14ac:dyDescent="0.2"/>
    <row r="183997" ht="12.75" customHeight="1" x14ac:dyDescent="0.2"/>
    <row r="184001" ht="12.75" customHeight="1" x14ac:dyDescent="0.2"/>
    <row r="184005" ht="12.75" customHeight="1" x14ac:dyDescent="0.2"/>
    <row r="184009" ht="12.75" customHeight="1" x14ac:dyDescent="0.2"/>
    <row r="184013" ht="12.75" customHeight="1" x14ac:dyDescent="0.2"/>
    <row r="184017" ht="12.75" customHeight="1" x14ac:dyDescent="0.2"/>
    <row r="184021" ht="12.75" customHeight="1" x14ac:dyDescent="0.2"/>
    <row r="184025" ht="12.75" customHeight="1" x14ac:dyDescent="0.2"/>
    <row r="184029" ht="12.75" customHeight="1" x14ac:dyDescent="0.2"/>
    <row r="184033" ht="12.75" customHeight="1" x14ac:dyDescent="0.2"/>
    <row r="184037" ht="12.75" customHeight="1" x14ac:dyDescent="0.2"/>
    <row r="184041" ht="12.75" customHeight="1" x14ac:dyDescent="0.2"/>
    <row r="184045" ht="12.75" customHeight="1" x14ac:dyDescent="0.2"/>
    <row r="184049" ht="12.75" customHeight="1" x14ac:dyDescent="0.2"/>
    <row r="184053" ht="12.75" customHeight="1" x14ac:dyDescent="0.2"/>
    <row r="184057" ht="12.75" customHeight="1" x14ac:dyDescent="0.2"/>
    <row r="184061" ht="12.75" customHeight="1" x14ac:dyDescent="0.2"/>
    <row r="184065" ht="12.75" customHeight="1" x14ac:dyDescent="0.2"/>
    <row r="184069" ht="12.75" customHeight="1" x14ac:dyDescent="0.2"/>
    <row r="184073" ht="12.75" customHeight="1" x14ac:dyDescent="0.2"/>
    <row r="184077" ht="12.75" customHeight="1" x14ac:dyDescent="0.2"/>
    <row r="184081" ht="12.75" customHeight="1" x14ac:dyDescent="0.2"/>
    <row r="184085" ht="12.75" customHeight="1" x14ac:dyDescent="0.2"/>
    <row r="184089" ht="12.75" customHeight="1" x14ac:dyDescent="0.2"/>
    <row r="184093" ht="12.75" customHeight="1" x14ac:dyDescent="0.2"/>
    <row r="184097" ht="12.75" customHeight="1" x14ac:dyDescent="0.2"/>
    <row r="184101" ht="12.75" customHeight="1" x14ac:dyDescent="0.2"/>
    <row r="184105" ht="12.75" customHeight="1" x14ac:dyDescent="0.2"/>
    <row r="184109" ht="12.75" customHeight="1" x14ac:dyDescent="0.2"/>
    <row r="184113" ht="12.75" customHeight="1" x14ac:dyDescent="0.2"/>
    <row r="184117" ht="12.75" customHeight="1" x14ac:dyDescent="0.2"/>
    <row r="184121" ht="12.75" customHeight="1" x14ac:dyDescent="0.2"/>
    <row r="184125" ht="12.75" customHeight="1" x14ac:dyDescent="0.2"/>
    <row r="184129" ht="12.75" customHeight="1" x14ac:dyDescent="0.2"/>
    <row r="184133" ht="12.75" customHeight="1" x14ac:dyDescent="0.2"/>
    <row r="184137" ht="12.75" customHeight="1" x14ac:dyDescent="0.2"/>
    <row r="184141" ht="12.75" customHeight="1" x14ac:dyDescent="0.2"/>
    <row r="184145" ht="12.75" customHeight="1" x14ac:dyDescent="0.2"/>
    <row r="184149" ht="12.75" customHeight="1" x14ac:dyDescent="0.2"/>
    <row r="184153" ht="12.75" customHeight="1" x14ac:dyDescent="0.2"/>
    <row r="184157" ht="12.75" customHeight="1" x14ac:dyDescent="0.2"/>
    <row r="184161" ht="12.75" customHeight="1" x14ac:dyDescent="0.2"/>
    <row r="184165" ht="12.75" customHeight="1" x14ac:dyDescent="0.2"/>
    <row r="184169" ht="12.75" customHeight="1" x14ac:dyDescent="0.2"/>
    <row r="184173" ht="12.75" customHeight="1" x14ac:dyDescent="0.2"/>
    <row r="184177" ht="12.75" customHeight="1" x14ac:dyDescent="0.2"/>
    <row r="184181" ht="12.75" customHeight="1" x14ac:dyDescent="0.2"/>
    <row r="184185" ht="12.75" customHeight="1" x14ac:dyDescent="0.2"/>
    <row r="184189" ht="12.75" customHeight="1" x14ac:dyDescent="0.2"/>
    <row r="184193" ht="12.75" customHeight="1" x14ac:dyDescent="0.2"/>
    <row r="184197" ht="12.75" customHeight="1" x14ac:dyDescent="0.2"/>
    <row r="184201" ht="12.75" customHeight="1" x14ac:dyDescent="0.2"/>
    <row r="184205" ht="12.75" customHeight="1" x14ac:dyDescent="0.2"/>
    <row r="184209" ht="12.75" customHeight="1" x14ac:dyDescent="0.2"/>
    <row r="184213" ht="12.75" customHeight="1" x14ac:dyDescent="0.2"/>
    <row r="184217" ht="12.75" customHeight="1" x14ac:dyDescent="0.2"/>
    <row r="184221" ht="12.75" customHeight="1" x14ac:dyDescent="0.2"/>
    <row r="184225" ht="12.75" customHeight="1" x14ac:dyDescent="0.2"/>
    <row r="184229" ht="12.75" customHeight="1" x14ac:dyDescent="0.2"/>
    <row r="184233" ht="12.75" customHeight="1" x14ac:dyDescent="0.2"/>
    <row r="184237" ht="12.75" customHeight="1" x14ac:dyDescent="0.2"/>
    <row r="184241" ht="12.75" customHeight="1" x14ac:dyDescent="0.2"/>
    <row r="184245" ht="12.75" customHeight="1" x14ac:dyDescent="0.2"/>
    <row r="184249" ht="12.75" customHeight="1" x14ac:dyDescent="0.2"/>
    <row r="184253" ht="12.75" customHeight="1" x14ac:dyDescent="0.2"/>
    <row r="184257" ht="12.75" customHeight="1" x14ac:dyDescent="0.2"/>
    <row r="184261" ht="12.75" customHeight="1" x14ac:dyDescent="0.2"/>
    <row r="184265" ht="12.75" customHeight="1" x14ac:dyDescent="0.2"/>
    <row r="184269" ht="12.75" customHeight="1" x14ac:dyDescent="0.2"/>
    <row r="184273" ht="12.75" customHeight="1" x14ac:dyDescent="0.2"/>
    <row r="184277" ht="12.75" customHeight="1" x14ac:dyDescent="0.2"/>
    <row r="184281" ht="12.75" customHeight="1" x14ac:dyDescent="0.2"/>
    <row r="184285" ht="12.75" customHeight="1" x14ac:dyDescent="0.2"/>
    <row r="184289" ht="12.75" customHeight="1" x14ac:dyDescent="0.2"/>
    <row r="184293" ht="12.75" customHeight="1" x14ac:dyDescent="0.2"/>
    <row r="184297" ht="12.75" customHeight="1" x14ac:dyDescent="0.2"/>
    <row r="184301" ht="12.75" customHeight="1" x14ac:dyDescent="0.2"/>
    <row r="184305" ht="12.75" customHeight="1" x14ac:dyDescent="0.2"/>
    <row r="184309" ht="12.75" customHeight="1" x14ac:dyDescent="0.2"/>
    <row r="184313" ht="12.75" customHeight="1" x14ac:dyDescent="0.2"/>
    <row r="184317" ht="12.75" customHeight="1" x14ac:dyDescent="0.2"/>
    <row r="184321" ht="12.75" customHeight="1" x14ac:dyDescent="0.2"/>
    <row r="184325" ht="12.75" customHeight="1" x14ac:dyDescent="0.2"/>
    <row r="184329" ht="12.75" customHeight="1" x14ac:dyDescent="0.2"/>
    <row r="184333" ht="12.75" customHeight="1" x14ac:dyDescent="0.2"/>
    <row r="184337" ht="12.75" customHeight="1" x14ac:dyDescent="0.2"/>
    <row r="184341" ht="12.75" customHeight="1" x14ac:dyDescent="0.2"/>
    <row r="184345" ht="12.75" customHeight="1" x14ac:dyDescent="0.2"/>
    <row r="184349" ht="12.75" customHeight="1" x14ac:dyDescent="0.2"/>
    <row r="184353" ht="12.75" customHeight="1" x14ac:dyDescent="0.2"/>
    <row r="184357" ht="12.75" customHeight="1" x14ac:dyDescent="0.2"/>
    <row r="184361" ht="12.75" customHeight="1" x14ac:dyDescent="0.2"/>
    <row r="184365" ht="12.75" customHeight="1" x14ac:dyDescent="0.2"/>
    <row r="184369" ht="12.75" customHeight="1" x14ac:dyDescent="0.2"/>
    <row r="184373" ht="12.75" customHeight="1" x14ac:dyDescent="0.2"/>
    <row r="184377" ht="12.75" customHeight="1" x14ac:dyDescent="0.2"/>
    <row r="184381" ht="12.75" customHeight="1" x14ac:dyDescent="0.2"/>
    <row r="184385" ht="12.75" customHeight="1" x14ac:dyDescent="0.2"/>
    <row r="184389" ht="12.75" customHeight="1" x14ac:dyDescent="0.2"/>
    <row r="184393" ht="12.75" customHeight="1" x14ac:dyDescent="0.2"/>
    <row r="184397" ht="12.75" customHeight="1" x14ac:dyDescent="0.2"/>
    <row r="184401" ht="12.75" customHeight="1" x14ac:dyDescent="0.2"/>
    <row r="184405" ht="12.75" customHeight="1" x14ac:dyDescent="0.2"/>
    <row r="184409" ht="12.75" customHeight="1" x14ac:dyDescent="0.2"/>
    <row r="184413" ht="12.75" customHeight="1" x14ac:dyDescent="0.2"/>
    <row r="184417" ht="12.75" customHeight="1" x14ac:dyDescent="0.2"/>
    <row r="184421" ht="12.75" customHeight="1" x14ac:dyDescent="0.2"/>
    <row r="184425" ht="12.75" customHeight="1" x14ac:dyDescent="0.2"/>
    <row r="184429" ht="12.75" customHeight="1" x14ac:dyDescent="0.2"/>
    <row r="184433" ht="12.75" customHeight="1" x14ac:dyDescent="0.2"/>
    <row r="184437" ht="12.75" customHeight="1" x14ac:dyDescent="0.2"/>
    <row r="184441" ht="12.75" customHeight="1" x14ac:dyDescent="0.2"/>
    <row r="184445" ht="12.75" customHeight="1" x14ac:dyDescent="0.2"/>
    <row r="184449" ht="12.75" customHeight="1" x14ac:dyDescent="0.2"/>
    <row r="184453" ht="12.75" customHeight="1" x14ac:dyDescent="0.2"/>
    <row r="184457" ht="12.75" customHeight="1" x14ac:dyDescent="0.2"/>
    <row r="184461" ht="12.75" customHeight="1" x14ac:dyDescent="0.2"/>
    <row r="184465" ht="12.75" customHeight="1" x14ac:dyDescent="0.2"/>
    <row r="184469" ht="12.75" customHeight="1" x14ac:dyDescent="0.2"/>
    <row r="184473" ht="12.75" customHeight="1" x14ac:dyDescent="0.2"/>
    <row r="184477" ht="12.75" customHeight="1" x14ac:dyDescent="0.2"/>
    <row r="184481" ht="12.75" customHeight="1" x14ac:dyDescent="0.2"/>
    <row r="184485" ht="12.75" customHeight="1" x14ac:dyDescent="0.2"/>
    <row r="184489" ht="12.75" customHeight="1" x14ac:dyDescent="0.2"/>
    <row r="184493" ht="12.75" customHeight="1" x14ac:dyDescent="0.2"/>
    <row r="184497" ht="12.75" customHeight="1" x14ac:dyDescent="0.2"/>
    <row r="184501" ht="12.75" customHeight="1" x14ac:dyDescent="0.2"/>
    <row r="184505" ht="12.75" customHeight="1" x14ac:dyDescent="0.2"/>
    <row r="184509" ht="12.75" customHeight="1" x14ac:dyDescent="0.2"/>
    <row r="184513" ht="12.75" customHeight="1" x14ac:dyDescent="0.2"/>
    <row r="184517" ht="12.75" customHeight="1" x14ac:dyDescent="0.2"/>
    <row r="184521" ht="12.75" customHeight="1" x14ac:dyDescent="0.2"/>
    <row r="184525" ht="12.75" customHeight="1" x14ac:dyDescent="0.2"/>
    <row r="184529" ht="12.75" customHeight="1" x14ac:dyDescent="0.2"/>
    <row r="184533" ht="12.75" customHeight="1" x14ac:dyDescent="0.2"/>
    <row r="184537" ht="12.75" customHeight="1" x14ac:dyDescent="0.2"/>
    <row r="184541" ht="12.75" customHeight="1" x14ac:dyDescent="0.2"/>
    <row r="184545" ht="12.75" customHeight="1" x14ac:dyDescent="0.2"/>
    <row r="184549" ht="12.75" customHeight="1" x14ac:dyDescent="0.2"/>
    <row r="184553" ht="12.75" customHeight="1" x14ac:dyDescent="0.2"/>
    <row r="184557" ht="12.75" customHeight="1" x14ac:dyDescent="0.2"/>
    <row r="184561" ht="12.75" customHeight="1" x14ac:dyDescent="0.2"/>
    <row r="184565" ht="12.75" customHeight="1" x14ac:dyDescent="0.2"/>
    <row r="184569" ht="12.75" customHeight="1" x14ac:dyDescent="0.2"/>
    <row r="184573" ht="12.75" customHeight="1" x14ac:dyDescent="0.2"/>
    <row r="184577" ht="12.75" customHeight="1" x14ac:dyDescent="0.2"/>
    <row r="184581" ht="12.75" customHeight="1" x14ac:dyDescent="0.2"/>
    <row r="184585" ht="12.75" customHeight="1" x14ac:dyDescent="0.2"/>
    <row r="184589" ht="12.75" customHeight="1" x14ac:dyDescent="0.2"/>
    <row r="184593" ht="12.75" customHeight="1" x14ac:dyDescent="0.2"/>
    <row r="184597" ht="12.75" customHeight="1" x14ac:dyDescent="0.2"/>
    <row r="184601" ht="12.75" customHeight="1" x14ac:dyDescent="0.2"/>
    <row r="184605" ht="12.75" customHeight="1" x14ac:dyDescent="0.2"/>
    <row r="184609" ht="12.75" customHeight="1" x14ac:dyDescent="0.2"/>
    <row r="184613" ht="12.75" customHeight="1" x14ac:dyDescent="0.2"/>
    <row r="184617" ht="12.75" customHeight="1" x14ac:dyDescent="0.2"/>
    <row r="184621" ht="12.75" customHeight="1" x14ac:dyDescent="0.2"/>
    <row r="184625" ht="12.75" customHeight="1" x14ac:dyDescent="0.2"/>
    <row r="184629" ht="12.75" customHeight="1" x14ac:dyDescent="0.2"/>
    <row r="184633" ht="12.75" customHeight="1" x14ac:dyDescent="0.2"/>
    <row r="184637" ht="12.75" customHeight="1" x14ac:dyDescent="0.2"/>
    <row r="184641" ht="12.75" customHeight="1" x14ac:dyDescent="0.2"/>
    <row r="184645" ht="12.75" customHeight="1" x14ac:dyDescent="0.2"/>
    <row r="184649" ht="12.75" customHeight="1" x14ac:dyDescent="0.2"/>
    <row r="184653" ht="12.75" customHeight="1" x14ac:dyDescent="0.2"/>
    <row r="184657" ht="12.75" customHeight="1" x14ac:dyDescent="0.2"/>
    <row r="184661" ht="12.75" customHeight="1" x14ac:dyDescent="0.2"/>
    <row r="184665" ht="12.75" customHeight="1" x14ac:dyDescent="0.2"/>
    <row r="184669" ht="12.75" customHeight="1" x14ac:dyDescent="0.2"/>
    <row r="184673" ht="12.75" customHeight="1" x14ac:dyDescent="0.2"/>
    <row r="184677" ht="12.75" customHeight="1" x14ac:dyDescent="0.2"/>
    <row r="184681" ht="12.75" customHeight="1" x14ac:dyDescent="0.2"/>
    <row r="184685" ht="12.75" customHeight="1" x14ac:dyDescent="0.2"/>
    <row r="184689" ht="12.75" customHeight="1" x14ac:dyDescent="0.2"/>
    <row r="184693" ht="12.75" customHeight="1" x14ac:dyDescent="0.2"/>
    <row r="184697" ht="12.75" customHeight="1" x14ac:dyDescent="0.2"/>
    <row r="184701" ht="12.75" customHeight="1" x14ac:dyDescent="0.2"/>
    <row r="184705" ht="12.75" customHeight="1" x14ac:dyDescent="0.2"/>
    <row r="184709" ht="12.75" customHeight="1" x14ac:dyDescent="0.2"/>
    <row r="184713" ht="12.75" customHeight="1" x14ac:dyDescent="0.2"/>
    <row r="184717" ht="12.75" customHeight="1" x14ac:dyDescent="0.2"/>
    <row r="184721" ht="12.75" customHeight="1" x14ac:dyDescent="0.2"/>
    <row r="184725" ht="12.75" customHeight="1" x14ac:dyDescent="0.2"/>
    <row r="184729" ht="12.75" customHeight="1" x14ac:dyDescent="0.2"/>
    <row r="184733" ht="12.75" customHeight="1" x14ac:dyDescent="0.2"/>
    <row r="184737" ht="12.75" customHeight="1" x14ac:dyDescent="0.2"/>
    <row r="184741" ht="12.75" customHeight="1" x14ac:dyDescent="0.2"/>
    <row r="184745" ht="12.75" customHeight="1" x14ac:dyDescent="0.2"/>
    <row r="184749" ht="12.75" customHeight="1" x14ac:dyDescent="0.2"/>
    <row r="184753" ht="12.75" customHeight="1" x14ac:dyDescent="0.2"/>
    <row r="184757" ht="12.75" customHeight="1" x14ac:dyDescent="0.2"/>
    <row r="184761" ht="12.75" customHeight="1" x14ac:dyDescent="0.2"/>
    <row r="184765" ht="12.75" customHeight="1" x14ac:dyDescent="0.2"/>
    <row r="184769" ht="12.75" customHeight="1" x14ac:dyDescent="0.2"/>
    <row r="184773" ht="12.75" customHeight="1" x14ac:dyDescent="0.2"/>
    <row r="184777" ht="12.75" customHeight="1" x14ac:dyDescent="0.2"/>
    <row r="184781" ht="12.75" customHeight="1" x14ac:dyDescent="0.2"/>
    <row r="184785" ht="12.75" customHeight="1" x14ac:dyDescent="0.2"/>
    <row r="184789" ht="12.75" customHeight="1" x14ac:dyDescent="0.2"/>
    <row r="184793" ht="12.75" customHeight="1" x14ac:dyDescent="0.2"/>
    <row r="184797" ht="12.75" customHeight="1" x14ac:dyDescent="0.2"/>
    <row r="184801" ht="12.75" customHeight="1" x14ac:dyDescent="0.2"/>
    <row r="184805" ht="12.75" customHeight="1" x14ac:dyDescent="0.2"/>
    <row r="184809" ht="12.75" customHeight="1" x14ac:dyDescent="0.2"/>
    <row r="184813" ht="12.75" customHeight="1" x14ac:dyDescent="0.2"/>
    <row r="184817" ht="12.75" customHeight="1" x14ac:dyDescent="0.2"/>
    <row r="184821" ht="12.75" customHeight="1" x14ac:dyDescent="0.2"/>
    <row r="184825" ht="12.75" customHeight="1" x14ac:dyDescent="0.2"/>
    <row r="184829" ht="12.75" customHeight="1" x14ac:dyDescent="0.2"/>
    <row r="184833" ht="12.75" customHeight="1" x14ac:dyDescent="0.2"/>
    <row r="184837" ht="12.75" customHeight="1" x14ac:dyDescent="0.2"/>
    <row r="184841" ht="12.75" customHeight="1" x14ac:dyDescent="0.2"/>
    <row r="184845" ht="12.75" customHeight="1" x14ac:dyDescent="0.2"/>
    <row r="184849" ht="12.75" customHeight="1" x14ac:dyDescent="0.2"/>
    <row r="184853" ht="12.75" customHeight="1" x14ac:dyDescent="0.2"/>
    <row r="184857" ht="12.75" customHeight="1" x14ac:dyDescent="0.2"/>
    <row r="184861" ht="12.75" customHeight="1" x14ac:dyDescent="0.2"/>
    <row r="184865" ht="12.75" customHeight="1" x14ac:dyDescent="0.2"/>
    <row r="184869" ht="12.75" customHeight="1" x14ac:dyDescent="0.2"/>
    <row r="184873" ht="12.75" customHeight="1" x14ac:dyDescent="0.2"/>
    <row r="184877" ht="12.75" customHeight="1" x14ac:dyDescent="0.2"/>
    <row r="184881" ht="12.75" customHeight="1" x14ac:dyDescent="0.2"/>
    <row r="184885" ht="12.75" customHeight="1" x14ac:dyDescent="0.2"/>
    <row r="184889" ht="12.75" customHeight="1" x14ac:dyDescent="0.2"/>
    <row r="184893" ht="12.75" customHeight="1" x14ac:dyDescent="0.2"/>
    <row r="184897" ht="12.75" customHeight="1" x14ac:dyDescent="0.2"/>
    <row r="184901" ht="12.75" customHeight="1" x14ac:dyDescent="0.2"/>
    <row r="184905" ht="12.75" customHeight="1" x14ac:dyDescent="0.2"/>
    <row r="184909" ht="12.75" customHeight="1" x14ac:dyDescent="0.2"/>
    <row r="184913" ht="12.75" customHeight="1" x14ac:dyDescent="0.2"/>
    <row r="184917" ht="12.75" customHeight="1" x14ac:dyDescent="0.2"/>
    <row r="184921" ht="12.75" customHeight="1" x14ac:dyDescent="0.2"/>
    <row r="184925" ht="12.75" customHeight="1" x14ac:dyDescent="0.2"/>
    <row r="184929" ht="12.75" customHeight="1" x14ac:dyDescent="0.2"/>
    <row r="184933" ht="12.75" customHeight="1" x14ac:dyDescent="0.2"/>
    <row r="184937" ht="12.75" customHeight="1" x14ac:dyDescent="0.2"/>
    <row r="184941" ht="12.75" customHeight="1" x14ac:dyDescent="0.2"/>
    <row r="184945" ht="12.75" customHeight="1" x14ac:dyDescent="0.2"/>
    <row r="184949" ht="12.75" customHeight="1" x14ac:dyDescent="0.2"/>
    <row r="184953" ht="12.75" customHeight="1" x14ac:dyDescent="0.2"/>
    <row r="184957" ht="12.75" customHeight="1" x14ac:dyDescent="0.2"/>
    <row r="184961" ht="12.75" customHeight="1" x14ac:dyDescent="0.2"/>
    <row r="184965" ht="12.75" customHeight="1" x14ac:dyDescent="0.2"/>
    <row r="184969" ht="12.75" customHeight="1" x14ac:dyDescent="0.2"/>
    <row r="184973" ht="12.75" customHeight="1" x14ac:dyDescent="0.2"/>
    <row r="184977" ht="12.75" customHeight="1" x14ac:dyDescent="0.2"/>
    <row r="184981" ht="12.75" customHeight="1" x14ac:dyDescent="0.2"/>
    <row r="184985" ht="12.75" customHeight="1" x14ac:dyDescent="0.2"/>
    <row r="184989" ht="12.75" customHeight="1" x14ac:dyDescent="0.2"/>
    <row r="184993" ht="12.75" customHeight="1" x14ac:dyDescent="0.2"/>
    <row r="184997" ht="12.75" customHeight="1" x14ac:dyDescent="0.2"/>
    <row r="185001" ht="12.75" customHeight="1" x14ac:dyDescent="0.2"/>
    <row r="185005" ht="12.75" customHeight="1" x14ac:dyDescent="0.2"/>
    <row r="185009" ht="12.75" customHeight="1" x14ac:dyDescent="0.2"/>
    <row r="185013" ht="12.75" customHeight="1" x14ac:dyDescent="0.2"/>
    <row r="185017" ht="12.75" customHeight="1" x14ac:dyDescent="0.2"/>
    <row r="185021" ht="12.75" customHeight="1" x14ac:dyDescent="0.2"/>
    <row r="185025" ht="12.75" customHeight="1" x14ac:dyDescent="0.2"/>
    <row r="185029" ht="12.75" customHeight="1" x14ac:dyDescent="0.2"/>
    <row r="185033" ht="12.75" customHeight="1" x14ac:dyDescent="0.2"/>
    <row r="185037" ht="12.75" customHeight="1" x14ac:dyDescent="0.2"/>
    <row r="185041" ht="12.75" customHeight="1" x14ac:dyDescent="0.2"/>
    <row r="185045" ht="12.75" customHeight="1" x14ac:dyDescent="0.2"/>
    <row r="185049" ht="12.75" customHeight="1" x14ac:dyDescent="0.2"/>
    <row r="185053" ht="12.75" customHeight="1" x14ac:dyDescent="0.2"/>
    <row r="185057" ht="12.75" customHeight="1" x14ac:dyDescent="0.2"/>
    <row r="185061" ht="12.75" customHeight="1" x14ac:dyDescent="0.2"/>
    <row r="185065" ht="12.75" customHeight="1" x14ac:dyDescent="0.2"/>
    <row r="185069" ht="12.75" customHeight="1" x14ac:dyDescent="0.2"/>
    <row r="185073" ht="12.75" customHeight="1" x14ac:dyDescent="0.2"/>
    <row r="185077" ht="12.75" customHeight="1" x14ac:dyDescent="0.2"/>
    <row r="185081" ht="12.75" customHeight="1" x14ac:dyDescent="0.2"/>
    <row r="185085" ht="12.75" customHeight="1" x14ac:dyDescent="0.2"/>
    <row r="185089" ht="12.75" customHeight="1" x14ac:dyDescent="0.2"/>
    <row r="185093" ht="12.75" customHeight="1" x14ac:dyDescent="0.2"/>
    <row r="185097" ht="12.75" customHeight="1" x14ac:dyDescent="0.2"/>
    <row r="185101" ht="12.75" customHeight="1" x14ac:dyDescent="0.2"/>
    <row r="185105" ht="12.75" customHeight="1" x14ac:dyDescent="0.2"/>
    <row r="185109" ht="12.75" customHeight="1" x14ac:dyDescent="0.2"/>
    <row r="185113" ht="12.75" customHeight="1" x14ac:dyDescent="0.2"/>
    <row r="185117" ht="12.75" customHeight="1" x14ac:dyDescent="0.2"/>
    <row r="185121" ht="12.75" customHeight="1" x14ac:dyDescent="0.2"/>
    <row r="185125" ht="12.75" customHeight="1" x14ac:dyDescent="0.2"/>
    <row r="185129" ht="12.75" customHeight="1" x14ac:dyDescent="0.2"/>
    <row r="185133" ht="12.75" customHeight="1" x14ac:dyDescent="0.2"/>
    <row r="185137" ht="12.75" customHeight="1" x14ac:dyDescent="0.2"/>
    <row r="185141" ht="12.75" customHeight="1" x14ac:dyDescent="0.2"/>
    <row r="185145" ht="12.75" customHeight="1" x14ac:dyDescent="0.2"/>
    <row r="185149" ht="12.75" customHeight="1" x14ac:dyDescent="0.2"/>
    <row r="185153" ht="12.75" customHeight="1" x14ac:dyDescent="0.2"/>
    <row r="185157" ht="12.75" customHeight="1" x14ac:dyDescent="0.2"/>
    <row r="185161" ht="12.75" customHeight="1" x14ac:dyDescent="0.2"/>
    <row r="185165" ht="12.75" customHeight="1" x14ac:dyDescent="0.2"/>
    <row r="185169" ht="12.75" customHeight="1" x14ac:dyDescent="0.2"/>
    <row r="185173" ht="12.75" customHeight="1" x14ac:dyDescent="0.2"/>
    <row r="185177" ht="12.75" customHeight="1" x14ac:dyDescent="0.2"/>
    <row r="185181" ht="12.75" customHeight="1" x14ac:dyDescent="0.2"/>
    <row r="185185" ht="12.75" customHeight="1" x14ac:dyDescent="0.2"/>
    <row r="185189" ht="12.75" customHeight="1" x14ac:dyDescent="0.2"/>
    <row r="185193" ht="12.75" customHeight="1" x14ac:dyDescent="0.2"/>
    <row r="185197" ht="12.75" customHeight="1" x14ac:dyDescent="0.2"/>
    <row r="185201" ht="12.75" customHeight="1" x14ac:dyDescent="0.2"/>
    <row r="185205" ht="12.75" customHeight="1" x14ac:dyDescent="0.2"/>
    <row r="185209" ht="12.75" customHeight="1" x14ac:dyDescent="0.2"/>
    <row r="185213" ht="12.75" customHeight="1" x14ac:dyDescent="0.2"/>
    <row r="185217" ht="12.75" customHeight="1" x14ac:dyDescent="0.2"/>
    <row r="185221" ht="12.75" customHeight="1" x14ac:dyDescent="0.2"/>
    <row r="185225" ht="12.75" customHeight="1" x14ac:dyDescent="0.2"/>
    <row r="185229" ht="12.75" customHeight="1" x14ac:dyDescent="0.2"/>
    <row r="185233" ht="12.75" customHeight="1" x14ac:dyDescent="0.2"/>
    <row r="185237" ht="12.75" customHeight="1" x14ac:dyDescent="0.2"/>
    <row r="185241" ht="12.75" customHeight="1" x14ac:dyDescent="0.2"/>
    <row r="185245" ht="12.75" customHeight="1" x14ac:dyDescent="0.2"/>
    <row r="185249" ht="12.75" customHeight="1" x14ac:dyDescent="0.2"/>
    <row r="185253" ht="12.75" customHeight="1" x14ac:dyDescent="0.2"/>
    <row r="185257" ht="12.75" customHeight="1" x14ac:dyDescent="0.2"/>
    <row r="185261" ht="12.75" customHeight="1" x14ac:dyDescent="0.2"/>
    <row r="185265" ht="12.75" customHeight="1" x14ac:dyDescent="0.2"/>
    <row r="185269" ht="12.75" customHeight="1" x14ac:dyDescent="0.2"/>
    <row r="185273" ht="12.75" customHeight="1" x14ac:dyDescent="0.2"/>
    <row r="185277" ht="12.75" customHeight="1" x14ac:dyDescent="0.2"/>
    <row r="185281" ht="12.75" customHeight="1" x14ac:dyDescent="0.2"/>
    <row r="185285" ht="12.75" customHeight="1" x14ac:dyDescent="0.2"/>
    <row r="185289" ht="12.75" customHeight="1" x14ac:dyDescent="0.2"/>
    <row r="185293" ht="12.75" customHeight="1" x14ac:dyDescent="0.2"/>
    <row r="185297" ht="12.75" customHeight="1" x14ac:dyDescent="0.2"/>
    <row r="185301" ht="12.75" customHeight="1" x14ac:dyDescent="0.2"/>
    <row r="185305" ht="12.75" customHeight="1" x14ac:dyDescent="0.2"/>
    <row r="185309" ht="12.75" customHeight="1" x14ac:dyDescent="0.2"/>
    <row r="185313" ht="12.75" customHeight="1" x14ac:dyDescent="0.2"/>
    <row r="185317" ht="12.75" customHeight="1" x14ac:dyDescent="0.2"/>
    <row r="185321" ht="12.75" customHeight="1" x14ac:dyDescent="0.2"/>
    <row r="185325" ht="12.75" customHeight="1" x14ac:dyDescent="0.2"/>
    <row r="185329" ht="12.75" customHeight="1" x14ac:dyDescent="0.2"/>
    <row r="185333" ht="12.75" customHeight="1" x14ac:dyDescent="0.2"/>
    <row r="185337" ht="12.75" customHeight="1" x14ac:dyDescent="0.2"/>
    <row r="185341" ht="12.75" customHeight="1" x14ac:dyDescent="0.2"/>
    <row r="185345" ht="12.75" customHeight="1" x14ac:dyDescent="0.2"/>
    <row r="185349" ht="12.75" customHeight="1" x14ac:dyDescent="0.2"/>
    <row r="185353" ht="12.75" customHeight="1" x14ac:dyDescent="0.2"/>
    <row r="185357" ht="12.75" customHeight="1" x14ac:dyDescent="0.2"/>
    <row r="185361" ht="12.75" customHeight="1" x14ac:dyDescent="0.2"/>
    <row r="185365" ht="12.75" customHeight="1" x14ac:dyDescent="0.2"/>
    <row r="185369" ht="12.75" customHeight="1" x14ac:dyDescent="0.2"/>
    <row r="185373" ht="12.75" customHeight="1" x14ac:dyDescent="0.2"/>
    <row r="185377" ht="12.75" customHeight="1" x14ac:dyDescent="0.2"/>
    <row r="185381" ht="12.75" customHeight="1" x14ac:dyDescent="0.2"/>
    <row r="185385" ht="12.75" customHeight="1" x14ac:dyDescent="0.2"/>
    <row r="185389" ht="12.75" customHeight="1" x14ac:dyDescent="0.2"/>
    <row r="185393" ht="12.75" customHeight="1" x14ac:dyDescent="0.2"/>
    <row r="185397" ht="12.75" customHeight="1" x14ac:dyDescent="0.2"/>
    <row r="185401" ht="12.75" customHeight="1" x14ac:dyDescent="0.2"/>
    <row r="185405" ht="12.75" customHeight="1" x14ac:dyDescent="0.2"/>
    <row r="185409" ht="12.75" customHeight="1" x14ac:dyDescent="0.2"/>
    <row r="185413" ht="12.75" customHeight="1" x14ac:dyDescent="0.2"/>
    <row r="185417" ht="12.75" customHeight="1" x14ac:dyDescent="0.2"/>
    <row r="185421" ht="12.75" customHeight="1" x14ac:dyDescent="0.2"/>
    <row r="185425" ht="12.75" customHeight="1" x14ac:dyDescent="0.2"/>
    <row r="185429" ht="12.75" customHeight="1" x14ac:dyDescent="0.2"/>
    <row r="185433" ht="12.75" customHeight="1" x14ac:dyDescent="0.2"/>
    <row r="185437" ht="12.75" customHeight="1" x14ac:dyDescent="0.2"/>
    <row r="185441" ht="12.75" customHeight="1" x14ac:dyDescent="0.2"/>
    <row r="185445" ht="12.75" customHeight="1" x14ac:dyDescent="0.2"/>
    <row r="185449" ht="12.75" customHeight="1" x14ac:dyDescent="0.2"/>
    <row r="185453" ht="12.75" customHeight="1" x14ac:dyDescent="0.2"/>
    <row r="185457" ht="12.75" customHeight="1" x14ac:dyDescent="0.2"/>
    <row r="185461" ht="12.75" customHeight="1" x14ac:dyDescent="0.2"/>
    <row r="185465" ht="12.75" customHeight="1" x14ac:dyDescent="0.2"/>
    <row r="185469" ht="12.75" customHeight="1" x14ac:dyDescent="0.2"/>
    <row r="185473" ht="12.75" customHeight="1" x14ac:dyDescent="0.2"/>
    <row r="185477" ht="12.75" customHeight="1" x14ac:dyDescent="0.2"/>
    <row r="185481" ht="12.75" customHeight="1" x14ac:dyDescent="0.2"/>
    <row r="185485" ht="12.75" customHeight="1" x14ac:dyDescent="0.2"/>
    <row r="185489" ht="12.75" customHeight="1" x14ac:dyDescent="0.2"/>
    <row r="185493" ht="12.75" customHeight="1" x14ac:dyDescent="0.2"/>
    <row r="185497" ht="12.75" customHeight="1" x14ac:dyDescent="0.2"/>
    <row r="185501" ht="12.75" customHeight="1" x14ac:dyDescent="0.2"/>
    <row r="185505" ht="12.75" customHeight="1" x14ac:dyDescent="0.2"/>
    <row r="185509" ht="12.75" customHeight="1" x14ac:dyDescent="0.2"/>
    <row r="185513" ht="12.75" customHeight="1" x14ac:dyDescent="0.2"/>
    <row r="185517" ht="12.75" customHeight="1" x14ac:dyDescent="0.2"/>
    <row r="185521" ht="12.75" customHeight="1" x14ac:dyDescent="0.2"/>
    <row r="185525" ht="12.75" customHeight="1" x14ac:dyDescent="0.2"/>
    <row r="185529" ht="12.75" customHeight="1" x14ac:dyDescent="0.2"/>
    <row r="185533" ht="12.75" customHeight="1" x14ac:dyDescent="0.2"/>
    <row r="185537" ht="12.75" customHeight="1" x14ac:dyDescent="0.2"/>
    <row r="185541" ht="12.75" customHeight="1" x14ac:dyDescent="0.2"/>
    <row r="185545" ht="12.75" customHeight="1" x14ac:dyDescent="0.2"/>
    <row r="185549" ht="12.75" customHeight="1" x14ac:dyDescent="0.2"/>
    <row r="185553" ht="12.75" customHeight="1" x14ac:dyDescent="0.2"/>
    <row r="185557" ht="12.75" customHeight="1" x14ac:dyDescent="0.2"/>
    <row r="185561" ht="12.75" customHeight="1" x14ac:dyDescent="0.2"/>
    <row r="185565" ht="12.75" customHeight="1" x14ac:dyDescent="0.2"/>
    <row r="185569" ht="12.75" customHeight="1" x14ac:dyDescent="0.2"/>
    <row r="185573" ht="12.75" customHeight="1" x14ac:dyDescent="0.2"/>
    <row r="185577" ht="12.75" customHeight="1" x14ac:dyDescent="0.2"/>
    <row r="185581" ht="12.75" customHeight="1" x14ac:dyDescent="0.2"/>
    <row r="185585" ht="12.75" customHeight="1" x14ac:dyDescent="0.2"/>
    <row r="185589" ht="12.75" customHeight="1" x14ac:dyDescent="0.2"/>
    <row r="185593" ht="12.75" customHeight="1" x14ac:dyDescent="0.2"/>
    <row r="185597" ht="12.75" customHeight="1" x14ac:dyDescent="0.2"/>
    <row r="185601" ht="12.75" customHeight="1" x14ac:dyDescent="0.2"/>
    <row r="185605" ht="12.75" customHeight="1" x14ac:dyDescent="0.2"/>
    <row r="185609" ht="12.75" customHeight="1" x14ac:dyDescent="0.2"/>
    <row r="185613" ht="12.75" customHeight="1" x14ac:dyDescent="0.2"/>
    <row r="185617" ht="12.75" customHeight="1" x14ac:dyDescent="0.2"/>
    <row r="185621" ht="12.75" customHeight="1" x14ac:dyDescent="0.2"/>
    <row r="185625" ht="12.75" customHeight="1" x14ac:dyDescent="0.2"/>
    <row r="185629" ht="12.75" customHeight="1" x14ac:dyDescent="0.2"/>
    <row r="185633" ht="12.75" customHeight="1" x14ac:dyDescent="0.2"/>
    <row r="185637" ht="12.75" customHeight="1" x14ac:dyDescent="0.2"/>
    <row r="185641" ht="12.75" customHeight="1" x14ac:dyDescent="0.2"/>
    <row r="185645" ht="12.75" customHeight="1" x14ac:dyDescent="0.2"/>
    <row r="185649" ht="12.75" customHeight="1" x14ac:dyDescent="0.2"/>
    <row r="185653" ht="12.75" customHeight="1" x14ac:dyDescent="0.2"/>
    <row r="185657" ht="12.75" customHeight="1" x14ac:dyDescent="0.2"/>
    <row r="185661" ht="12.75" customHeight="1" x14ac:dyDescent="0.2"/>
    <row r="185665" ht="12.75" customHeight="1" x14ac:dyDescent="0.2"/>
    <row r="185669" ht="12.75" customHeight="1" x14ac:dyDescent="0.2"/>
    <row r="185673" ht="12.75" customHeight="1" x14ac:dyDescent="0.2"/>
    <row r="185677" ht="12.75" customHeight="1" x14ac:dyDescent="0.2"/>
    <row r="185681" ht="12.75" customHeight="1" x14ac:dyDescent="0.2"/>
    <row r="185685" ht="12.75" customHeight="1" x14ac:dyDescent="0.2"/>
    <row r="185689" ht="12.75" customHeight="1" x14ac:dyDescent="0.2"/>
    <row r="185693" ht="12.75" customHeight="1" x14ac:dyDescent="0.2"/>
    <row r="185697" ht="12.75" customHeight="1" x14ac:dyDescent="0.2"/>
    <row r="185701" ht="12.75" customHeight="1" x14ac:dyDescent="0.2"/>
    <row r="185705" ht="12.75" customHeight="1" x14ac:dyDescent="0.2"/>
    <row r="185709" ht="12.75" customHeight="1" x14ac:dyDescent="0.2"/>
    <row r="185713" ht="12.75" customHeight="1" x14ac:dyDescent="0.2"/>
    <row r="185717" ht="12.75" customHeight="1" x14ac:dyDescent="0.2"/>
    <row r="185721" ht="12.75" customHeight="1" x14ac:dyDescent="0.2"/>
    <row r="185725" ht="12.75" customHeight="1" x14ac:dyDescent="0.2"/>
    <row r="185729" ht="12.75" customHeight="1" x14ac:dyDescent="0.2"/>
    <row r="185733" ht="12.75" customHeight="1" x14ac:dyDescent="0.2"/>
    <row r="185737" ht="12.75" customHeight="1" x14ac:dyDescent="0.2"/>
    <row r="185741" ht="12.75" customHeight="1" x14ac:dyDescent="0.2"/>
    <row r="185745" ht="12.75" customHeight="1" x14ac:dyDescent="0.2"/>
    <row r="185749" ht="12.75" customHeight="1" x14ac:dyDescent="0.2"/>
    <row r="185753" ht="12.75" customHeight="1" x14ac:dyDescent="0.2"/>
    <row r="185757" ht="12.75" customHeight="1" x14ac:dyDescent="0.2"/>
    <row r="185761" ht="12.75" customHeight="1" x14ac:dyDescent="0.2"/>
    <row r="185765" ht="12.75" customHeight="1" x14ac:dyDescent="0.2"/>
    <row r="185769" ht="12.75" customHeight="1" x14ac:dyDescent="0.2"/>
    <row r="185773" ht="12.75" customHeight="1" x14ac:dyDescent="0.2"/>
    <row r="185777" ht="12.75" customHeight="1" x14ac:dyDescent="0.2"/>
    <row r="185781" ht="12.75" customHeight="1" x14ac:dyDescent="0.2"/>
    <row r="185785" ht="12.75" customHeight="1" x14ac:dyDescent="0.2"/>
    <row r="185789" ht="12.75" customHeight="1" x14ac:dyDescent="0.2"/>
    <row r="185793" ht="12.75" customHeight="1" x14ac:dyDescent="0.2"/>
    <row r="185797" ht="12.75" customHeight="1" x14ac:dyDescent="0.2"/>
    <row r="185801" ht="12.75" customHeight="1" x14ac:dyDescent="0.2"/>
    <row r="185805" ht="12.75" customHeight="1" x14ac:dyDescent="0.2"/>
    <row r="185809" ht="12.75" customHeight="1" x14ac:dyDescent="0.2"/>
    <row r="185813" ht="12.75" customHeight="1" x14ac:dyDescent="0.2"/>
    <row r="185817" ht="12.75" customHeight="1" x14ac:dyDescent="0.2"/>
    <row r="185821" ht="12.75" customHeight="1" x14ac:dyDescent="0.2"/>
    <row r="185825" ht="12.75" customHeight="1" x14ac:dyDescent="0.2"/>
    <row r="185829" ht="12.75" customHeight="1" x14ac:dyDescent="0.2"/>
    <row r="185833" ht="12.75" customHeight="1" x14ac:dyDescent="0.2"/>
    <row r="185837" ht="12.75" customHeight="1" x14ac:dyDescent="0.2"/>
    <row r="185841" ht="12.75" customHeight="1" x14ac:dyDescent="0.2"/>
    <row r="185845" ht="12.75" customHeight="1" x14ac:dyDescent="0.2"/>
    <row r="185849" ht="12.75" customHeight="1" x14ac:dyDescent="0.2"/>
    <row r="185853" ht="12.75" customHeight="1" x14ac:dyDescent="0.2"/>
    <row r="185857" ht="12.75" customHeight="1" x14ac:dyDescent="0.2"/>
    <row r="185861" ht="12.75" customHeight="1" x14ac:dyDescent="0.2"/>
    <row r="185865" ht="12.75" customHeight="1" x14ac:dyDescent="0.2"/>
    <row r="185869" ht="12.75" customHeight="1" x14ac:dyDescent="0.2"/>
    <row r="185873" ht="12.75" customHeight="1" x14ac:dyDescent="0.2"/>
    <row r="185877" ht="12.75" customHeight="1" x14ac:dyDescent="0.2"/>
    <row r="185881" ht="12.75" customHeight="1" x14ac:dyDescent="0.2"/>
    <row r="185885" ht="12.75" customHeight="1" x14ac:dyDescent="0.2"/>
    <row r="185889" ht="12.75" customHeight="1" x14ac:dyDescent="0.2"/>
    <row r="185893" ht="12.75" customHeight="1" x14ac:dyDescent="0.2"/>
    <row r="185897" ht="12.75" customHeight="1" x14ac:dyDescent="0.2"/>
    <row r="185901" ht="12.75" customHeight="1" x14ac:dyDescent="0.2"/>
    <row r="185905" ht="12.75" customHeight="1" x14ac:dyDescent="0.2"/>
    <row r="185909" ht="12.75" customHeight="1" x14ac:dyDescent="0.2"/>
    <row r="185913" ht="12.75" customHeight="1" x14ac:dyDescent="0.2"/>
    <row r="185917" ht="12.75" customHeight="1" x14ac:dyDescent="0.2"/>
    <row r="185921" ht="12.75" customHeight="1" x14ac:dyDescent="0.2"/>
    <row r="185925" ht="12.75" customHeight="1" x14ac:dyDescent="0.2"/>
    <row r="185929" ht="12.75" customHeight="1" x14ac:dyDescent="0.2"/>
    <row r="185933" ht="12.75" customHeight="1" x14ac:dyDescent="0.2"/>
    <row r="185937" ht="12.75" customHeight="1" x14ac:dyDescent="0.2"/>
    <row r="185941" ht="12.75" customHeight="1" x14ac:dyDescent="0.2"/>
    <row r="185945" ht="12.75" customHeight="1" x14ac:dyDescent="0.2"/>
    <row r="185949" ht="12.75" customHeight="1" x14ac:dyDescent="0.2"/>
    <row r="185953" ht="12.75" customHeight="1" x14ac:dyDescent="0.2"/>
    <row r="185957" ht="12.75" customHeight="1" x14ac:dyDescent="0.2"/>
    <row r="185961" ht="12.75" customHeight="1" x14ac:dyDescent="0.2"/>
    <row r="185965" ht="12.75" customHeight="1" x14ac:dyDescent="0.2"/>
    <row r="185969" ht="12.75" customHeight="1" x14ac:dyDescent="0.2"/>
    <row r="185973" ht="12.75" customHeight="1" x14ac:dyDescent="0.2"/>
    <row r="185977" ht="12.75" customHeight="1" x14ac:dyDescent="0.2"/>
    <row r="185981" ht="12.75" customHeight="1" x14ac:dyDescent="0.2"/>
    <row r="185985" ht="12.75" customHeight="1" x14ac:dyDescent="0.2"/>
    <row r="185989" ht="12.75" customHeight="1" x14ac:dyDescent="0.2"/>
    <row r="185993" ht="12.75" customHeight="1" x14ac:dyDescent="0.2"/>
    <row r="185997" ht="12.75" customHeight="1" x14ac:dyDescent="0.2"/>
    <row r="186001" ht="12.75" customHeight="1" x14ac:dyDescent="0.2"/>
    <row r="186005" ht="12.75" customHeight="1" x14ac:dyDescent="0.2"/>
    <row r="186009" ht="12.75" customHeight="1" x14ac:dyDescent="0.2"/>
    <row r="186013" ht="12.75" customHeight="1" x14ac:dyDescent="0.2"/>
    <row r="186017" ht="12.75" customHeight="1" x14ac:dyDescent="0.2"/>
    <row r="186021" ht="12.75" customHeight="1" x14ac:dyDescent="0.2"/>
    <row r="186025" ht="12.75" customHeight="1" x14ac:dyDescent="0.2"/>
    <row r="186029" ht="12.75" customHeight="1" x14ac:dyDescent="0.2"/>
    <row r="186033" ht="12.75" customHeight="1" x14ac:dyDescent="0.2"/>
    <row r="186037" ht="12.75" customHeight="1" x14ac:dyDescent="0.2"/>
    <row r="186041" ht="12.75" customHeight="1" x14ac:dyDescent="0.2"/>
    <row r="186045" ht="12.75" customHeight="1" x14ac:dyDescent="0.2"/>
    <row r="186049" ht="12.75" customHeight="1" x14ac:dyDescent="0.2"/>
    <row r="186053" ht="12.75" customHeight="1" x14ac:dyDescent="0.2"/>
    <row r="186057" ht="12.75" customHeight="1" x14ac:dyDescent="0.2"/>
    <row r="186061" ht="12.75" customHeight="1" x14ac:dyDescent="0.2"/>
    <row r="186065" ht="12.75" customHeight="1" x14ac:dyDescent="0.2"/>
    <row r="186069" ht="12.75" customHeight="1" x14ac:dyDescent="0.2"/>
    <row r="186073" ht="12.75" customHeight="1" x14ac:dyDescent="0.2"/>
    <row r="186077" ht="12.75" customHeight="1" x14ac:dyDescent="0.2"/>
    <row r="186081" ht="12.75" customHeight="1" x14ac:dyDescent="0.2"/>
    <row r="186085" ht="12.75" customHeight="1" x14ac:dyDescent="0.2"/>
    <row r="186089" ht="12.75" customHeight="1" x14ac:dyDescent="0.2"/>
    <row r="186093" ht="12.75" customHeight="1" x14ac:dyDescent="0.2"/>
    <row r="186097" ht="12.75" customHeight="1" x14ac:dyDescent="0.2"/>
    <row r="186101" ht="12.75" customHeight="1" x14ac:dyDescent="0.2"/>
    <row r="186105" ht="12.75" customHeight="1" x14ac:dyDescent="0.2"/>
    <row r="186109" ht="12.75" customHeight="1" x14ac:dyDescent="0.2"/>
    <row r="186113" ht="12.75" customHeight="1" x14ac:dyDescent="0.2"/>
    <row r="186117" ht="12.75" customHeight="1" x14ac:dyDescent="0.2"/>
    <row r="186121" ht="12.75" customHeight="1" x14ac:dyDescent="0.2"/>
    <row r="186125" ht="12.75" customHeight="1" x14ac:dyDescent="0.2"/>
    <row r="186129" ht="12.75" customHeight="1" x14ac:dyDescent="0.2"/>
    <row r="186133" ht="12.75" customHeight="1" x14ac:dyDescent="0.2"/>
    <row r="186137" ht="12.75" customHeight="1" x14ac:dyDescent="0.2"/>
    <row r="186141" ht="12.75" customHeight="1" x14ac:dyDescent="0.2"/>
    <row r="186145" ht="12.75" customHeight="1" x14ac:dyDescent="0.2"/>
    <row r="186149" ht="12.75" customHeight="1" x14ac:dyDescent="0.2"/>
    <row r="186153" ht="12.75" customHeight="1" x14ac:dyDescent="0.2"/>
    <row r="186157" ht="12.75" customHeight="1" x14ac:dyDescent="0.2"/>
    <row r="186161" ht="12.75" customHeight="1" x14ac:dyDescent="0.2"/>
    <row r="186165" ht="12.75" customHeight="1" x14ac:dyDescent="0.2"/>
    <row r="186169" ht="12.75" customHeight="1" x14ac:dyDescent="0.2"/>
    <row r="186173" ht="12.75" customHeight="1" x14ac:dyDescent="0.2"/>
    <row r="186177" ht="12.75" customHeight="1" x14ac:dyDescent="0.2"/>
    <row r="186181" ht="12.75" customHeight="1" x14ac:dyDescent="0.2"/>
    <row r="186185" ht="12.75" customHeight="1" x14ac:dyDescent="0.2"/>
    <row r="186189" ht="12.75" customHeight="1" x14ac:dyDescent="0.2"/>
    <row r="186193" ht="12.75" customHeight="1" x14ac:dyDescent="0.2"/>
    <row r="186197" ht="12.75" customHeight="1" x14ac:dyDescent="0.2"/>
    <row r="186201" ht="12.75" customHeight="1" x14ac:dyDescent="0.2"/>
    <row r="186205" ht="12.75" customHeight="1" x14ac:dyDescent="0.2"/>
    <row r="186209" ht="12.75" customHeight="1" x14ac:dyDescent="0.2"/>
    <row r="186213" ht="12.75" customHeight="1" x14ac:dyDescent="0.2"/>
    <row r="186217" ht="12.75" customHeight="1" x14ac:dyDescent="0.2"/>
    <row r="186221" ht="12.75" customHeight="1" x14ac:dyDescent="0.2"/>
    <row r="186225" ht="12.75" customHeight="1" x14ac:dyDescent="0.2"/>
    <row r="186229" ht="12.75" customHeight="1" x14ac:dyDescent="0.2"/>
    <row r="186233" ht="12.75" customHeight="1" x14ac:dyDescent="0.2"/>
    <row r="186237" ht="12.75" customHeight="1" x14ac:dyDescent="0.2"/>
    <row r="186241" ht="12.75" customHeight="1" x14ac:dyDescent="0.2"/>
    <row r="186245" ht="12.75" customHeight="1" x14ac:dyDescent="0.2"/>
    <row r="186249" ht="12.75" customHeight="1" x14ac:dyDescent="0.2"/>
    <row r="186253" ht="12.75" customHeight="1" x14ac:dyDescent="0.2"/>
    <row r="186257" ht="12.75" customHeight="1" x14ac:dyDescent="0.2"/>
    <row r="186261" ht="12.75" customHeight="1" x14ac:dyDescent="0.2"/>
    <row r="186265" ht="12.75" customHeight="1" x14ac:dyDescent="0.2"/>
    <row r="186269" ht="12.75" customHeight="1" x14ac:dyDescent="0.2"/>
    <row r="186273" ht="12.75" customHeight="1" x14ac:dyDescent="0.2"/>
    <row r="186277" ht="12.75" customHeight="1" x14ac:dyDescent="0.2"/>
    <row r="186281" ht="12.75" customHeight="1" x14ac:dyDescent="0.2"/>
    <row r="186285" ht="12.75" customHeight="1" x14ac:dyDescent="0.2"/>
    <row r="186289" ht="12.75" customHeight="1" x14ac:dyDescent="0.2"/>
    <row r="186293" ht="12.75" customHeight="1" x14ac:dyDescent="0.2"/>
    <row r="186297" ht="12.75" customHeight="1" x14ac:dyDescent="0.2"/>
    <row r="186301" ht="12.75" customHeight="1" x14ac:dyDescent="0.2"/>
    <row r="186305" ht="12.75" customHeight="1" x14ac:dyDescent="0.2"/>
    <row r="186309" ht="12.75" customHeight="1" x14ac:dyDescent="0.2"/>
    <row r="186313" ht="12.75" customHeight="1" x14ac:dyDescent="0.2"/>
    <row r="186317" ht="12.75" customHeight="1" x14ac:dyDescent="0.2"/>
    <row r="186321" ht="12.75" customHeight="1" x14ac:dyDescent="0.2"/>
    <row r="186325" ht="12.75" customHeight="1" x14ac:dyDescent="0.2"/>
    <row r="186329" ht="12.75" customHeight="1" x14ac:dyDescent="0.2"/>
    <row r="186333" ht="12.75" customHeight="1" x14ac:dyDescent="0.2"/>
    <row r="186337" ht="12.75" customHeight="1" x14ac:dyDescent="0.2"/>
    <row r="186341" ht="12.75" customHeight="1" x14ac:dyDescent="0.2"/>
    <row r="186345" ht="12.75" customHeight="1" x14ac:dyDescent="0.2"/>
    <row r="186349" ht="12.75" customHeight="1" x14ac:dyDescent="0.2"/>
    <row r="186353" ht="12.75" customHeight="1" x14ac:dyDescent="0.2"/>
    <row r="186357" ht="12.75" customHeight="1" x14ac:dyDescent="0.2"/>
    <row r="186361" ht="12.75" customHeight="1" x14ac:dyDescent="0.2"/>
    <row r="186365" ht="12.75" customHeight="1" x14ac:dyDescent="0.2"/>
    <row r="186369" ht="12.75" customHeight="1" x14ac:dyDescent="0.2"/>
    <row r="186373" ht="12.75" customHeight="1" x14ac:dyDescent="0.2"/>
    <row r="186377" ht="12.75" customHeight="1" x14ac:dyDescent="0.2"/>
    <row r="186381" ht="12.75" customHeight="1" x14ac:dyDescent="0.2"/>
    <row r="186385" ht="12.75" customHeight="1" x14ac:dyDescent="0.2"/>
    <row r="186389" ht="12.75" customHeight="1" x14ac:dyDescent="0.2"/>
    <row r="186393" ht="12.75" customHeight="1" x14ac:dyDescent="0.2"/>
    <row r="186397" ht="12.75" customHeight="1" x14ac:dyDescent="0.2"/>
    <row r="186401" ht="12.75" customHeight="1" x14ac:dyDescent="0.2"/>
    <row r="186405" ht="12.75" customHeight="1" x14ac:dyDescent="0.2"/>
    <row r="186409" ht="12.75" customHeight="1" x14ac:dyDescent="0.2"/>
    <row r="186413" ht="12.75" customHeight="1" x14ac:dyDescent="0.2"/>
    <row r="186417" ht="12.75" customHeight="1" x14ac:dyDescent="0.2"/>
    <row r="186421" ht="12.75" customHeight="1" x14ac:dyDescent="0.2"/>
    <row r="186425" ht="12.75" customHeight="1" x14ac:dyDescent="0.2"/>
    <row r="186429" ht="12.75" customHeight="1" x14ac:dyDescent="0.2"/>
    <row r="186433" ht="12.75" customHeight="1" x14ac:dyDescent="0.2"/>
    <row r="186437" ht="12.75" customHeight="1" x14ac:dyDescent="0.2"/>
    <row r="186441" ht="12.75" customHeight="1" x14ac:dyDescent="0.2"/>
    <row r="186445" ht="12.75" customHeight="1" x14ac:dyDescent="0.2"/>
    <row r="186449" ht="12.75" customHeight="1" x14ac:dyDescent="0.2"/>
    <row r="186453" ht="12.75" customHeight="1" x14ac:dyDescent="0.2"/>
    <row r="186457" ht="12.75" customHeight="1" x14ac:dyDescent="0.2"/>
    <row r="186461" ht="12.75" customHeight="1" x14ac:dyDescent="0.2"/>
    <row r="186465" ht="12.75" customHeight="1" x14ac:dyDescent="0.2"/>
    <row r="186469" ht="12.75" customHeight="1" x14ac:dyDescent="0.2"/>
    <row r="186473" ht="12.75" customHeight="1" x14ac:dyDescent="0.2"/>
    <row r="186477" ht="12.75" customHeight="1" x14ac:dyDescent="0.2"/>
    <row r="186481" ht="12.75" customHeight="1" x14ac:dyDescent="0.2"/>
    <row r="186485" ht="12.75" customHeight="1" x14ac:dyDescent="0.2"/>
    <row r="186489" ht="12.75" customHeight="1" x14ac:dyDescent="0.2"/>
    <row r="186493" ht="12.75" customHeight="1" x14ac:dyDescent="0.2"/>
    <row r="186497" ht="12.75" customHeight="1" x14ac:dyDescent="0.2"/>
    <row r="186501" ht="12.75" customHeight="1" x14ac:dyDescent="0.2"/>
    <row r="186505" ht="12.75" customHeight="1" x14ac:dyDescent="0.2"/>
    <row r="186509" ht="12.75" customHeight="1" x14ac:dyDescent="0.2"/>
    <row r="186513" ht="12.75" customHeight="1" x14ac:dyDescent="0.2"/>
    <row r="186517" ht="12.75" customHeight="1" x14ac:dyDescent="0.2"/>
    <row r="186521" ht="12.75" customHeight="1" x14ac:dyDescent="0.2"/>
    <row r="186525" ht="12.75" customHeight="1" x14ac:dyDescent="0.2"/>
    <row r="186529" ht="12.75" customHeight="1" x14ac:dyDescent="0.2"/>
    <row r="186533" ht="12.75" customHeight="1" x14ac:dyDescent="0.2"/>
    <row r="186537" ht="12.75" customHeight="1" x14ac:dyDescent="0.2"/>
    <row r="186541" ht="12.75" customHeight="1" x14ac:dyDescent="0.2"/>
    <row r="186545" ht="12.75" customHeight="1" x14ac:dyDescent="0.2"/>
    <row r="186549" ht="12.75" customHeight="1" x14ac:dyDescent="0.2"/>
    <row r="186553" ht="12.75" customHeight="1" x14ac:dyDescent="0.2"/>
    <row r="186557" ht="12.75" customHeight="1" x14ac:dyDescent="0.2"/>
    <row r="186561" ht="12.75" customHeight="1" x14ac:dyDescent="0.2"/>
    <row r="186565" ht="12.75" customHeight="1" x14ac:dyDescent="0.2"/>
    <row r="186569" ht="12.75" customHeight="1" x14ac:dyDescent="0.2"/>
    <row r="186573" ht="12.75" customHeight="1" x14ac:dyDescent="0.2"/>
    <row r="186577" ht="12.75" customHeight="1" x14ac:dyDescent="0.2"/>
    <row r="186581" ht="12.75" customHeight="1" x14ac:dyDescent="0.2"/>
    <row r="186585" ht="12.75" customHeight="1" x14ac:dyDescent="0.2"/>
    <row r="186589" ht="12.75" customHeight="1" x14ac:dyDescent="0.2"/>
    <row r="186593" ht="12.75" customHeight="1" x14ac:dyDescent="0.2"/>
    <row r="186597" ht="12.75" customHeight="1" x14ac:dyDescent="0.2"/>
    <row r="186601" ht="12.75" customHeight="1" x14ac:dyDescent="0.2"/>
    <row r="186605" ht="12.75" customHeight="1" x14ac:dyDescent="0.2"/>
    <row r="186609" ht="12.75" customHeight="1" x14ac:dyDescent="0.2"/>
    <row r="186613" ht="12.75" customHeight="1" x14ac:dyDescent="0.2"/>
    <row r="186617" ht="12.75" customHeight="1" x14ac:dyDescent="0.2"/>
    <row r="186621" ht="12.75" customHeight="1" x14ac:dyDescent="0.2"/>
    <row r="186625" ht="12.75" customHeight="1" x14ac:dyDescent="0.2"/>
    <row r="186629" ht="12.75" customHeight="1" x14ac:dyDescent="0.2"/>
    <row r="186633" ht="12.75" customHeight="1" x14ac:dyDescent="0.2"/>
    <row r="186637" ht="12.75" customHeight="1" x14ac:dyDescent="0.2"/>
    <row r="186641" ht="12.75" customHeight="1" x14ac:dyDescent="0.2"/>
    <row r="186645" ht="12.75" customHeight="1" x14ac:dyDescent="0.2"/>
    <row r="186649" ht="12.75" customHeight="1" x14ac:dyDescent="0.2"/>
    <row r="186653" ht="12.75" customHeight="1" x14ac:dyDescent="0.2"/>
    <row r="186657" ht="12.75" customHeight="1" x14ac:dyDescent="0.2"/>
    <row r="186661" ht="12.75" customHeight="1" x14ac:dyDescent="0.2"/>
    <row r="186665" ht="12.75" customHeight="1" x14ac:dyDescent="0.2"/>
    <row r="186669" ht="12.75" customHeight="1" x14ac:dyDescent="0.2"/>
    <row r="186673" ht="12.75" customHeight="1" x14ac:dyDescent="0.2"/>
    <row r="186677" ht="12.75" customHeight="1" x14ac:dyDescent="0.2"/>
    <row r="186681" ht="12.75" customHeight="1" x14ac:dyDescent="0.2"/>
    <row r="186685" ht="12.75" customHeight="1" x14ac:dyDescent="0.2"/>
    <row r="186689" ht="12.75" customHeight="1" x14ac:dyDescent="0.2"/>
    <row r="186693" ht="12.75" customHeight="1" x14ac:dyDescent="0.2"/>
    <row r="186697" ht="12.75" customHeight="1" x14ac:dyDescent="0.2"/>
    <row r="186701" ht="12.75" customHeight="1" x14ac:dyDescent="0.2"/>
    <row r="186705" ht="12.75" customHeight="1" x14ac:dyDescent="0.2"/>
    <row r="186709" ht="12.75" customHeight="1" x14ac:dyDescent="0.2"/>
    <row r="186713" ht="12.75" customHeight="1" x14ac:dyDescent="0.2"/>
    <row r="186717" ht="12.75" customHeight="1" x14ac:dyDescent="0.2"/>
    <row r="186721" ht="12.75" customHeight="1" x14ac:dyDescent="0.2"/>
    <row r="186725" ht="12.75" customHeight="1" x14ac:dyDescent="0.2"/>
    <row r="186729" ht="12.75" customHeight="1" x14ac:dyDescent="0.2"/>
    <row r="186733" ht="12.75" customHeight="1" x14ac:dyDescent="0.2"/>
    <row r="186737" ht="12.75" customHeight="1" x14ac:dyDescent="0.2"/>
    <row r="186741" ht="12.75" customHeight="1" x14ac:dyDescent="0.2"/>
    <row r="186745" ht="12.75" customHeight="1" x14ac:dyDescent="0.2"/>
    <row r="186749" ht="12.75" customHeight="1" x14ac:dyDescent="0.2"/>
    <row r="186753" ht="12.75" customHeight="1" x14ac:dyDescent="0.2"/>
    <row r="186757" ht="12.75" customHeight="1" x14ac:dyDescent="0.2"/>
    <row r="186761" ht="12.75" customHeight="1" x14ac:dyDescent="0.2"/>
    <row r="186765" ht="12.75" customHeight="1" x14ac:dyDescent="0.2"/>
    <row r="186769" ht="12.75" customHeight="1" x14ac:dyDescent="0.2"/>
    <row r="186773" ht="12.75" customHeight="1" x14ac:dyDescent="0.2"/>
    <row r="186777" ht="12.75" customHeight="1" x14ac:dyDescent="0.2"/>
    <row r="186781" ht="12.75" customHeight="1" x14ac:dyDescent="0.2"/>
    <row r="186785" ht="12.75" customHeight="1" x14ac:dyDescent="0.2"/>
    <row r="186789" ht="12.75" customHeight="1" x14ac:dyDescent="0.2"/>
    <row r="186793" ht="12.75" customHeight="1" x14ac:dyDescent="0.2"/>
    <row r="186797" ht="12.75" customHeight="1" x14ac:dyDescent="0.2"/>
    <row r="186801" ht="12.75" customHeight="1" x14ac:dyDescent="0.2"/>
    <row r="186805" ht="12.75" customHeight="1" x14ac:dyDescent="0.2"/>
    <row r="186809" ht="12.75" customHeight="1" x14ac:dyDescent="0.2"/>
    <row r="186813" ht="12.75" customHeight="1" x14ac:dyDescent="0.2"/>
    <row r="186817" ht="12.75" customHeight="1" x14ac:dyDescent="0.2"/>
    <row r="186821" ht="12.75" customHeight="1" x14ac:dyDescent="0.2"/>
    <row r="186825" ht="12.75" customHeight="1" x14ac:dyDescent="0.2"/>
    <row r="186829" ht="12.75" customHeight="1" x14ac:dyDescent="0.2"/>
    <row r="186833" ht="12.75" customHeight="1" x14ac:dyDescent="0.2"/>
    <row r="186837" ht="12.75" customHeight="1" x14ac:dyDescent="0.2"/>
    <row r="186841" ht="12.75" customHeight="1" x14ac:dyDescent="0.2"/>
    <row r="186845" ht="12.75" customHeight="1" x14ac:dyDescent="0.2"/>
    <row r="186849" ht="12.75" customHeight="1" x14ac:dyDescent="0.2"/>
    <row r="186853" ht="12.75" customHeight="1" x14ac:dyDescent="0.2"/>
    <row r="186857" ht="12.75" customHeight="1" x14ac:dyDescent="0.2"/>
    <row r="186861" ht="12.75" customHeight="1" x14ac:dyDescent="0.2"/>
    <row r="186865" ht="12.75" customHeight="1" x14ac:dyDescent="0.2"/>
    <row r="186869" ht="12.75" customHeight="1" x14ac:dyDescent="0.2"/>
    <row r="186873" ht="12.75" customHeight="1" x14ac:dyDescent="0.2"/>
    <row r="186877" ht="12.75" customHeight="1" x14ac:dyDescent="0.2"/>
    <row r="186881" ht="12.75" customHeight="1" x14ac:dyDescent="0.2"/>
    <row r="186885" ht="12.75" customHeight="1" x14ac:dyDescent="0.2"/>
    <row r="186889" ht="12.75" customHeight="1" x14ac:dyDescent="0.2"/>
    <row r="186893" ht="12.75" customHeight="1" x14ac:dyDescent="0.2"/>
    <row r="186897" ht="12.75" customHeight="1" x14ac:dyDescent="0.2"/>
    <row r="186901" ht="12.75" customHeight="1" x14ac:dyDescent="0.2"/>
    <row r="186905" ht="12.75" customHeight="1" x14ac:dyDescent="0.2"/>
    <row r="186909" ht="12.75" customHeight="1" x14ac:dyDescent="0.2"/>
    <row r="186913" ht="12.75" customHeight="1" x14ac:dyDescent="0.2"/>
    <row r="186917" ht="12.75" customHeight="1" x14ac:dyDescent="0.2"/>
    <row r="186921" ht="12.75" customHeight="1" x14ac:dyDescent="0.2"/>
    <row r="186925" ht="12.75" customHeight="1" x14ac:dyDescent="0.2"/>
    <row r="186929" ht="12.75" customHeight="1" x14ac:dyDescent="0.2"/>
    <row r="186933" ht="12.75" customHeight="1" x14ac:dyDescent="0.2"/>
    <row r="186937" ht="12.75" customHeight="1" x14ac:dyDescent="0.2"/>
    <row r="186941" ht="12.75" customHeight="1" x14ac:dyDescent="0.2"/>
    <row r="186945" ht="12.75" customHeight="1" x14ac:dyDescent="0.2"/>
    <row r="186949" ht="12.75" customHeight="1" x14ac:dyDescent="0.2"/>
    <row r="186953" ht="12.75" customHeight="1" x14ac:dyDescent="0.2"/>
    <row r="186957" ht="12.75" customHeight="1" x14ac:dyDescent="0.2"/>
    <row r="186961" ht="12.75" customHeight="1" x14ac:dyDescent="0.2"/>
    <row r="186965" ht="12.75" customHeight="1" x14ac:dyDescent="0.2"/>
    <row r="186969" ht="12.75" customHeight="1" x14ac:dyDescent="0.2"/>
    <row r="186973" ht="12.75" customHeight="1" x14ac:dyDescent="0.2"/>
    <row r="186977" ht="12.75" customHeight="1" x14ac:dyDescent="0.2"/>
    <row r="186981" ht="12.75" customHeight="1" x14ac:dyDescent="0.2"/>
    <row r="186985" ht="12.75" customHeight="1" x14ac:dyDescent="0.2"/>
    <row r="186989" ht="12.75" customHeight="1" x14ac:dyDescent="0.2"/>
    <row r="186993" ht="12.75" customHeight="1" x14ac:dyDescent="0.2"/>
    <row r="186997" ht="12.75" customHeight="1" x14ac:dyDescent="0.2"/>
    <row r="187001" ht="12.75" customHeight="1" x14ac:dyDescent="0.2"/>
    <row r="187005" ht="12.75" customHeight="1" x14ac:dyDescent="0.2"/>
    <row r="187009" ht="12.75" customHeight="1" x14ac:dyDescent="0.2"/>
    <row r="187013" ht="12.75" customHeight="1" x14ac:dyDescent="0.2"/>
    <row r="187017" ht="12.75" customHeight="1" x14ac:dyDescent="0.2"/>
    <row r="187021" ht="12.75" customHeight="1" x14ac:dyDescent="0.2"/>
    <row r="187025" ht="12.75" customHeight="1" x14ac:dyDescent="0.2"/>
    <row r="187029" ht="12.75" customHeight="1" x14ac:dyDescent="0.2"/>
    <row r="187033" ht="12.75" customHeight="1" x14ac:dyDescent="0.2"/>
    <row r="187037" ht="12.75" customHeight="1" x14ac:dyDescent="0.2"/>
    <row r="187041" ht="12.75" customHeight="1" x14ac:dyDescent="0.2"/>
    <row r="187045" ht="12.75" customHeight="1" x14ac:dyDescent="0.2"/>
    <row r="187049" ht="12.75" customHeight="1" x14ac:dyDescent="0.2"/>
    <row r="187053" ht="12.75" customHeight="1" x14ac:dyDescent="0.2"/>
    <row r="187057" ht="12.75" customHeight="1" x14ac:dyDescent="0.2"/>
    <row r="187061" ht="12.75" customHeight="1" x14ac:dyDescent="0.2"/>
    <row r="187065" ht="12.75" customHeight="1" x14ac:dyDescent="0.2"/>
    <row r="187069" ht="12.75" customHeight="1" x14ac:dyDescent="0.2"/>
    <row r="187073" ht="12.75" customHeight="1" x14ac:dyDescent="0.2"/>
    <row r="187077" ht="12.75" customHeight="1" x14ac:dyDescent="0.2"/>
    <row r="187081" ht="12.75" customHeight="1" x14ac:dyDescent="0.2"/>
    <row r="187085" ht="12.75" customHeight="1" x14ac:dyDescent="0.2"/>
    <row r="187089" ht="12.75" customHeight="1" x14ac:dyDescent="0.2"/>
    <row r="187093" ht="12.75" customHeight="1" x14ac:dyDescent="0.2"/>
    <row r="187097" ht="12.75" customHeight="1" x14ac:dyDescent="0.2"/>
    <row r="187101" ht="12.75" customHeight="1" x14ac:dyDescent="0.2"/>
    <row r="187105" ht="12.75" customHeight="1" x14ac:dyDescent="0.2"/>
    <row r="187109" ht="12.75" customHeight="1" x14ac:dyDescent="0.2"/>
    <row r="187113" ht="12.75" customHeight="1" x14ac:dyDescent="0.2"/>
    <row r="187117" ht="12.75" customHeight="1" x14ac:dyDescent="0.2"/>
    <row r="187121" ht="12.75" customHeight="1" x14ac:dyDescent="0.2"/>
    <row r="187125" ht="12.75" customHeight="1" x14ac:dyDescent="0.2"/>
    <row r="187129" ht="12.75" customHeight="1" x14ac:dyDescent="0.2"/>
    <row r="187133" ht="12.75" customHeight="1" x14ac:dyDescent="0.2"/>
    <row r="187137" ht="12.75" customHeight="1" x14ac:dyDescent="0.2"/>
    <row r="187141" ht="12.75" customHeight="1" x14ac:dyDescent="0.2"/>
    <row r="187145" ht="12.75" customHeight="1" x14ac:dyDescent="0.2"/>
    <row r="187149" ht="12.75" customHeight="1" x14ac:dyDescent="0.2"/>
    <row r="187153" ht="12.75" customHeight="1" x14ac:dyDescent="0.2"/>
    <row r="187157" ht="12.75" customHeight="1" x14ac:dyDescent="0.2"/>
    <row r="187161" ht="12.75" customHeight="1" x14ac:dyDescent="0.2"/>
    <row r="187165" ht="12.75" customHeight="1" x14ac:dyDescent="0.2"/>
    <row r="187169" ht="12.75" customHeight="1" x14ac:dyDescent="0.2"/>
    <row r="187173" ht="12.75" customHeight="1" x14ac:dyDescent="0.2"/>
    <row r="187177" ht="12.75" customHeight="1" x14ac:dyDescent="0.2"/>
    <row r="187181" ht="12.75" customHeight="1" x14ac:dyDescent="0.2"/>
    <row r="187185" ht="12.75" customHeight="1" x14ac:dyDescent="0.2"/>
    <row r="187189" ht="12.75" customHeight="1" x14ac:dyDescent="0.2"/>
    <row r="187193" ht="12.75" customHeight="1" x14ac:dyDescent="0.2"/>
    <row r="187197" ht="12.75" customHeight="1" x14ac:dyDescent="0.2"/>
    <row r="187201" ht="12.75" customHeight="1" x14ac:dyDescent="0.2"/>
    <row r="187205" ht="12.75" customHeight="1" x14ac:dyDescent="0.2"/>
    <row r="187209" ht="12.75" customHeight="1" x14ac:dyDescent="0.2"/>
    <row r="187213" ht="12.75" customHeight="1" x14ac:dyDescent="0.2"/>
    <row r="187217" ht="12.75" customHeight="1" x14ac:dyDescent="0.2"/>
    <row r="187221" ht="12.75" customHeight="1" x14ac:dyDescent="0.2"/>
    <row r="187225" ht="12.75" customHeight="1" x14ac:dyDescent="0.2"/>
    <row r="187229" ht="12.75" customHeight="1" x14ac:dyDescent="0.2"/>
    <row r="187233" ht="12.75" customHeight="1" x14ac:dyDescent="0.2"/>
    <row r="187237" ht="12.75" customHeight="1" x14ac:dyDescent="0.2"/>
    <row r="187241" ht="12.75" customHeight="1" x14ac:dyDescent="0.2"/>
    <row r="187245" ht="12.75" customHeight="1" x14ac:dyDescent="0.2"/>
    <row r="187249" ht="12.75" customHeight="1" x14ac:dyDescent="0.2"/>
    <row r="187253" ht="12.75" customHeight="1" x14ac:dyDescent="0.2"/>
    <row r="187257" ht="12.75" customHeight="1" x14ac:dyDescent="0.2"/>
    <row r="187261" ht="12.75" customHeight="1" x14ac:dyDescent="0.2"/>
    <row r="187265" ht="12.75" customHeight="1" x14ac:dyDescent="0.2"/>
    <row r="187269" ht="12.75" customHeight="1" x14ac:dyDescent="0.2"/>
    <row r="187273" ht="12.75" customHeight="1" x14ac:dyDescent="0.2"/>
    <row r="187277" ht="12.75" customHeight="1" x14ac:dyDescent="0.2"/>
    <row r="187281" ht="12.75" customHeight="1" x14ac:dyDescent="0.2"/>
    <row r="187285" ht="12.75" customHeight="1" x14ac:dyDescent="0.2"/>
    <row r="187289" ht="12.75" customHeight="1" x14ac:dyDescent="0.2"/>
    <row r="187293" ht="12.75" customHeight="1" x14ac:dyDescent="0.2"/>
    <row r="187297" ht="12.75" customHeight="1" x14ac:dyDescent="0.2"/>
    <row r="187301" ht="12.75" customHeight="1" x14ac:dyDescent="0.2"/>
    <row r="187305" ht="12.75" customHeight="1" x14ac:dyDescent="0.2"/>
    <row r="187309" ht="12.75" customHeight="1" x14ac:dyDescent="0.2"/>
    <row r="187313" ht="12.75" customHeight="1" x14ac:dyDescent="0.2"/>
    <row r="187317" ht="12.75" customHeight="1" x14ac:dyDescent="0.2"/>
    <row r="187321" ht="12.75" customHeight="1" x14ac:dyDescent="0.2"/>
    <row r="187325" ht="12.75" customHeight="1" x14ac:dyDescent="0.2"/>
    <row r="187329" ht="12.75" customHeight="1" x14ac:dyDescent="0.2"/>
    <row r="187333" ht="12.75" customHeight="1" x14ac:dyDescent="0.2"/>
    <row r="187337" ht="12.75" customHeight="1" x14ac:dyDescent="0.2"/>
    <row r="187341" ht="12.75" customHeight="1" x14ac:dyDescent="0.2"/>
    <row r="187345" ht="12.75" customHeight="1" x14ac:dyDescent="0.2"/>
    <row r="187349" ht="12.75" customHeight="1" x14ac:dyDescent="0.2"/>
    <row r="187353" ht="12.75" customHeight="1" x14ac:dyDescent="0.2"/>
    <row r="187357" ht="12.75" customHeight="1" x14ac:dyDescent="0.2"/>
    <row r="187361" ht="12.75" customHeight="1" x14ac:dyDescent="0.2"/>
    <row r="187365" ht="12.75" customHeight="1" x14ac:dyDescent="0.2"/>
    <row r="187369" ht="12.75" customHeight="1" x14ac:dyDescent="0.2"/>
    <row r="187373" ht="12.75" customHeight="1" x14ac:dyDescent="0.2"/>
    <row r="187377" ht="12.75" customHeight="1" x14ac:dyDescent="0.2"/>
    <row r="187381" ht="12.75" customHeight="1" x14ac:dyDescent="0.2"/>
    <row r="187385" ht="12.75" customHeight="1" x14ac:dyDescent="0.2"/>
    <row r="187389" ht="12.75" customHeight="1" x14ac:dyDescent="0.2"/>
    <row r="187393" ht="12.75" customHeight="1" x14ac:dyDescent="0.2"/>
    <row r="187397" ht="12.75" customHeight="1" x14ac:dyDescent="0.2"/>
    <row r="187401" ht="12.75" customHeight="1" x14ac:dyDescent="0.2"/>
    <row r="187405" ht="12.75" customHeight="1" x14ac:dyDescent="0.2"/>
    <row r="187409" ht="12.75" customHeight="1" x14ac:dyDescent="0.2"/>
    <row r="187413" ht="12.75" customHeight="1" x14ac:dyDescent="0.2"/>
    <row r="187417" ht="12.75" customHeight="1" x14ac:dyDescent="0.2"/>
    <row r="187421" ht="12.75" customHeight="1" x14ac:dyDescent="0.2"/>
    <row r="187425" ht="12.75" customHeight="1" x14ac:dyDescent="0.2"/>
    <row r="187429" ht="12.75" customHeight="1" x14ac:dyDescent="0.2"/>
    <row r="187433" ht="12.75" customHeight="1" x14ac:dyDescent="0.2"/>
    <row r="187437" ht="12.75" customHeight="1" x14ac:dyDescent="0.2"/>
    <row r="187441" ht="12.75" customHeight="1" x14ac:dyDescent="0.2"/>
    <row r="187445" ht="12.75" customHeight="1" x14ac:dyDescent="0.2"/>
    <row r="187449" ht="12.75" customHeight="1" x14ac:dyDescent="0.2"/>
    <row r="187453" ht="12.75" customHeight="1" x14ac:dyDescent="0.2"/>
    <row r="187457" ht="12.75" customHeight="1" x14ac:dyDescent="0.2"/>
    <row r="187461" ht="12.75" customHeight="1" x14ac:dyDescent="0.2"/>
    <row r="187465" ht="12.75" customHeight="1" x14ac:dyDescent="0.2"/>
    <row r="187469" ht="12.75" customHeight="1" x14ac:dyDescent="0.2"/>
    <row r="187473" ht="12.75" customHeight="1" x14ac:dyDescent="0.2"/>
    <row r="187477" ht="12.75" customHeight="1" x14ac:dyDescent="0.2"/>
    <row r="187481" ht="12.75" customHeight="1" x14ac:dyDescent="0.2"/>
    <row r="187485" ht="12.75" customHeight="1" x14ac:dyDescent="0.2"/>
    <row r="187489" ht="12.75" customHeight="1" x14ac:dyDescent="0.2"/>
    <row r="187493" ht="12.75" customHeight="1" x14ac:dyDescent="0.2"/>
    <row r="187497" ht="12.75" customHeight="1" x14ac:dyDescent="0.2"/>
    <row r="187501" ht="12.75" customHeight="1" x14ac:dyDescent="0.2"/>
    <row r="187505" ht="12.75" customHeight="1" x14ac:dyDescent="0.2"/>
    <row r="187509" ht="12.75" customHeight="1" x14ac:dyDescent="0.2"/>
    <row r="187513" ht="12.75" customHeight="1" x14ac:dyDescent="0.2"/>
    <row r="187517" ht="12.75" customHeight="1" x14ac:dyDescent="0.2"/>
    <row r="187521" ht="12.75" customHeight="1" x14ac:dyDescent="0.2"/>
    <row r="187525" ht="12.75" customHeight="1" x14ac:dyDescent="0.2"/>
    <row r="187529" ht="12.75" customHeight="1" x14ac:dyDescent="0.2"/>
    <row r="187533" ht="12.75" customHeight="1" x14ac:dyDescent="0.2"/>
    <row r="187537" ht="12.75" customHeight="1" x14ac:dyDescent="0.2"/>
    <row r="187541" ht="12.75" customHeight="1" x14ac:dyDescent="0.2"/>
    <row r="187545" ht="12.75" customHeight="1" x14ac:dyDescent="0.2"/>
    <row r="187549" ht="12.75" customHeight="1" x14ac:dyDescent="0.2"/>
    <row r="187553" ht="12.75" customHeight="1" x14ac:dyDescent="0.2"/>
    <row r="187557" ht="12.75" customHeight="1" x14ac:dyDescent="0.2"/>
    <row r="187561" ht="12.75" customHeight="1" x14ac:dyDescent="0.2"/>
    <row r="187565" ht="12.75" customHeight="1" x14ac:dyDescent="0.2"/>
    <row r="187569" ht="12.75" customHeight="1" x14ac:dyDescent="0.2"/>
    <row r="187573" ht="12.75" customHeight="1" x14ac:dyDescent="0.2"/>
    <row r="187577" ht="12.75" customHeight="1" x14ac:dyDescent="0.2"/>
    <row r="187581" ht="12.75" customHeight="1" x14ac:dyDescent="0.2"/>
    <row r="187585" ht="12.75" customHeight="1" x14ac:dyDescent="0.2"/>
    <row r="187589" ht="12.75" customHeight="1" x14ac:dyDescent="0.2"/>
    <row r="187593" ht="12.75" customHeight="1" x14ac:dyDescent="0.2"/>
    <row r="187597" ht="12.75" customHeight="1" x14ac:dyDescent="0.2"/>
    <row r="187601" ht="12.75" customHeight="1" x14ac:dyDescent="0.2"/>
    <row r="187605" ht="12.75" customHeight="1" x14ac:dyDescent="0.2"/>
    <row r="187609" ht="12.75" customHeight="1" x14ac:dyDescent="0.2"/>
    <row r="187613" ht="12.75" customHeight="1" x14ac:dyDescent="0.2"/>
    <row r="187617" ht="12.75" customHeight="1" x14ac:dyDescent="0.2"/>
    <row r="187621" ht="12.75" customHeight="1" x14ac:dyDescent="0.2"/>
    <row r="187625" ht="12.75" customHeight="1" x14ac:dyDescent="0.2"/>
    <row r="187629" ht="12.75" customHeight="1" x14ac:dyDescent="0.2"/>
    <row r="187633" ht="12.75" customHeight="1" x14ac:dyDescent="0.2"/>
    <row r="187637" ht="12.75" customHeight="1" x14ac:dyDescent="0.2"/>
    <row r="187641" ht="12.75" customHeight="1" x14ac:dyDescent="0.2"/>
    <row r="187645" ht="12.75" customHeight="1" x14ac:dyDescent="0.2"/>
    <row r="187649" ht="12.75" customHeight="1" x14ac:dyDescent="0.2"/>
    <row r="187653" ht="12.75" customHeight="1" x14ac:dyDescent="0.2"/>
    <row r="187657" ht="12.75" customHeight="1" x14ac:dyDescent="0.2"/>
    <row r="187661" ht="12.75" customHeight="1" x14ac:dyDescent="0.2"/>
    <row r="187665" ht="12.75" customHeight="1" x14ac:dyDescent="0.2"/>
    <row r="187669" ht="12.75" customHeight="1" x14ac:dyDescent="0.2"/>
    <row r="187673" ht="12.75" customHeight="1" x14ac:dyDescent="0.2"/>
    <row r="187677" ht="12.75" customHeight="1" x14ac:dyDescent="0.2"/>
    <row r="187681" ht="12.75" customHeight="1" x14ac:dyDescent="0.2"/>
    <row r="187685" ht="12.75" customHeight="1" x14ac:dyDescent="0.2"/>
    <row r="187689" ht="12.75" customHeight="1" x14ac:dyDescent="0.2"/>
    <row r="187693" ht="12.75" customHeight="1" x14ac:dyDescent="0.2"/>
    <row r="187697" ht="12.75" customHeight="1" x14ac:dyDescent="0.2"/>
    <row r="187701" ht="12.75" customHeight="1" x14ac:dyDescent="0.2"/>
    <row r="187705" ht="12.75" customHeight="1" x14ac:dyDescent="0.2"/>
    <row r="187709" ht="12.75" customHeight="1" x14ac:dyDescent="0.2"/>
    <row r="187713" ht="12.75" customHeight="1" x14ac:dyDescent="0.2"/>
    <row r="187717" ht="12.75" customHeight="1" x14ac:dyDescent="0.2"/>
    <row r="187721" ht="12.75" customHeight="1" x14ac:dyDescent="0.2"/>
    <row r="187725" ht="12.75" customHeight="1" x14ac:dyDescent="0.2"/>
    <row r="187729" ht="12.75" customHeight="1" x14ac:dyDescent="0.2"/>
    <row r="187733" ht="12.75" customHeight="1" x14ac:dyDescent="0.2"/>
    <row r="187737" ht="12.75" customHeight="1" x14ac:dyDescent="0.2"/>
    <row r="187741" ht="12.75" customHeight="1" x14ac:dyDescent="0.2"/>
    <row r="187745" ht="12.75" customHeight="1" x14ac:dyDescent="0.2"/>
    <row r="187749" ht="12.75" customHeight="1" x14ac:dyDescent="0.2"/>
    <row r="187753" ht="12.75" customHeight="1" x14ac:dyDescent="0.2"/>
    <row r="187757" ht="12.75" customHeight="1" x14ac:dyDescent="0.2"/>
    <row r="187761" ht="12.75" customHeight="1" x14ac:dyDescent="0.2"/>
    <row r="187765" ht="12.75" customHeight="1" x14ac:dyDescent="0.2"/>
    <row r="187769" ht="12.75" customHeight="1" x14ac:dyDescent="0.2"/>
    <row r="187773" ht="12.75" customHeight="1" x14ac:dyDescent="0.2"/>
    <row r="187777" ht="12.75" customHeight="1" x14ac:dyDescent="0.2"/>
    <row r="187781" ht="12.75" customHeight="1" x14ac:dyDescent="0.2"/>
    <row r="187785" ht="12.75" customHeight="1" x14ac:dyDescent="0.2"/>
    <row r="187789" ht="12.75" customHeight="1" x14ac:dyDescent="0.2"/>
    <row r="187793" ht="12.75" customHeight="1" x14ac:dyDescent="0.2"/>
    <row r="187797" ht="12.75" customHeight="1" x14ac:dyDescent="0.2"/>
    <row r="187801" ht="12.75" customHeight="1" x14ac:dyDescent="0.2"/>
    <row r="187805" ht="12.75" customHeight="1" x14ac:dyDescent="0.2"/>
    <row r="187809" ht="12.75" customHeight="1" x14ac:dyDescent="0.2"/>
    <row r="187813" ht="12.75" customHeight="1" x14ac:dyDescent="0.2"/>
    <row r="187817" ht="12.75" customHeight="1" x14ac:dyDescent="0.2"/>
    <row r="187821" ht="12.75" customHeight="1" x14ac:dyDescent="0.2"/>
    <row r="187825" ht="12.75" customHeight="1" x14ac:dyDescent="0.2"/>
    <row r="187829" ht="12.75" customHeight="1" x14ac:dyDescent="0.2"/>
    <row r="187833" ht="12.75" customHeight="1" x14ac:dyDescent="0.2"/>
    <row r="187837" ht="12.75" customHeight="1" x14ac:dyDescent="0.2"/>
    <row r="187841" ht="12.75" customHeight="1" x14ac:dyDescent="0.2"/>
    <row r="187845" ht="12.75" customHeight="1" x14ac:dyDescent="0.2"/>
    <row r="187849" ht="12.75" customHeight="1" x14ac:dyDescent="0.2"/>
    <row r="187853" ht="12.75" customHeight="1" x14ac:dyDescent="0.2"/>
    <row r="187857" ht="12.75" customHeight="1" x14ac:dyDescent="0.2"/>
    <row r="187861" ht="12.75" customHeight="1" x14ac:dyDescent="0.2"/>
    <row r="187865" ht="12.75" customHeight="1" x14ac:dyDescent="0.2"/>
    <row r="187869" ht="12.75" customHeight="1" x14ac:dyDescent="0.2"/>
    <row r="187873" ht="12.75" customHeight="1" x14ac:dyDescent="0.2"/>
    <row r="187877" ht="12.75" customHeight="1" x14ac:dyDescent="0.2"/>
    <row r="187881" ht="12.75" customHeight="1" x14ac:dyDescent="0.2"/>
    <row r="187885" ht="12.75" customHeight="1" x14ac:dyDescent="0.2"/>
    <row r="187889" ht="12.75" customHeight="1" x14ac:dyDescent="0.2"/>
    <row r="187893" ht="12.75" customHeight="1" x14ac:dyDescent="0.2"/>
    <row r="187897" ht="12.75" customHeight="1" x14ac:dyDescent="0.2"/>
    <row r="187901" ht="12.75" customHeight="1" x14ac:dyDescent="0.2"/>
    <row r="187905" ht="12.75" customHeight="1" x14ac:dyDescent="0.2"/>
    <row r="187909" ht="12.75" customHeight="1" x14ac:dyDescent="0.2"/>
    <row r="187913" ht="12.75" customHeight="1" x14ac:dyDescent="0.2"/>
    <row r="187917" ht="12.75" customHeight="1" x14ac:dyDescent="0.2"/>
    <row r="187921" ht="12.75" customHeight="1" x14ac:dyDescent="0.2"/>
    <row r="187925" ht="12.75" customHeight="1" x14ac:dyDescent="0.2"/>
    <row r="187929" ht="12.75" customHeight="1" x14ac:dyDescent="0.2"/>
    <row r="187933" ht="12.75" customHeight="1" x14ac:dyDescent="0.2"/>
    <row r="187937" ht="12.75" customHeight="1" x14ac:dyDescent="0.2"/>
    <row r="187941" ht="12.75" customHeight="1" x14ac:dyDescent="0.2"/>
    <row r="187945" ht="12.75" customHeight="1" x14ac:dyDescent="0.2"/>
    <row r="187949" ht="12.75" customHeight="1" x14ac:dyDescent="0.2"/>
    <row r="187953" ht="12.75" customHeight="1" x14ac:dyDescent="0.2"/>
    <row r="187957" ht="12.75" customHeight="1" x14ac:dyDescent="0.2"/>
    <row r="187961" ht="12.75" customHeight="1" x14ac:dyDescent="0.2"/>
    <row r="187965" ht="12.75" customHeight="1" x14ac:dyDescent="0.2"/>
    <row r="187969" ht="12.75" customHeight="1" x14ac:dyDescent="0.2"/>
    <row r="187973" ht="12.75" customHeight="1" x14ac:dyDescent="0.2"/>
    <row r="187977" ht="12.75" customHeight="1" x14ac:dyDescent="0.2"/>
    <row r="187981" ht="12.75" customHeight="1" x14ac:dyDescent="0.2"/>
    <row r="187985" ht="12.75" customHeight="1" x14ac:dyDescent="0.2"/>
    <row r="187989" ht="12.75" customHeight="1" x14ac:dyDescent="0.2"/>
    <row r="187993" ht="12.75" customHeight="1" x14ac:dyDescent="0.2"/>
    <row r="187997" ht="12.75" customHeight="1" x14ac:dyDescent="0.2"/>
    <row r="188001" ht="12.75" customHeight="1" x14ac:dyDescent="0.2"/>
    <row r="188005" ht="12.75" customHeight="1" x14ac:dyDescent="0.2"/>
    <row r="188009" ht="12.75" customHeight="1" x14ac:dyDescent="0.2"/>
    <row r="188013" ht="12.75" customHeight="1" x14ac:dyDescent="0.2"/>
    <row r="188017" ht="12.75" customHeight="1" x14ac:dyDescent="0.2"/>
    <row r="188021" ht="12.75" customHeight="1" x14ac:dyDescent="0.2"/>
    <row r="188025" ht="12.75" customHeight="1" x14ac:dyDescent="0.2"/>
    <row r="188029" ht="12.75" customHeight="1" x14ac:dyDescent="0.2"/>
    <row r="188033" ht="12.75" customHeight="1" x14ac:dyDescent="0.2"/>
    <row r="188037" ht="12.75" customHeight="1" x14ac:dyDescent="0.2"/>
    <row r="188041" ht="12.75" customHeight="1" x14ac:dyDescent="0.2"/>
    <row r="188045" ht="12.75" customHeight="1" x14ac:dyDescent="0.2"/>
    <row r="188049" ht="12.75" customHeight="1" x14ac:dyDescent="0.2"/>
    <row r="188053" ht="12.75" customHeight="1" x14ac:dyDescent="0.2"/>
    <row r="188057" ht="12.75" customHeight="1" x14ac:dyDescent="0.2"/>
    <row r="188061" ht="12.75" customHeight="1" x14ac:dyDescent="0.2"/>
    <row r="188065" ht="12.75" customHeight="1" x14ac:dyDescent="0.2"/>
    <row r="188069" ht="12.75" customHeight="1" x14ac:dyDescent="0.2"/>
    <row r="188073" ht="12.75" customHeight="1" x14ac:dyDescent="0.2"/>
    <row r="188077" ht="12.75" customHeight="1" x14ac:dyDescent="0.2"/>
    <row r="188081" ht="12.75" customHeight="1" x14ac:dyDescent="0.2"/>
    <row r="188085" ht="12.75" customHeight="1" x14ac:dyDescent="0.2"/>
    <row r="188089" ht="12.75" customHeight="1" x14ac:dyDescent="0.2"/>
    <row r="188093" ht="12.75" customHeight="1" x14ac:dyDescent="0.2"/>
    <row r="188097" ht="12.75" customHeight="1" x14ac:dyDescent="0.2"/>
    <row r="188101" ht="12.75" customHeight="1" x14ac:dyDescent="0.2"/>
    <row r="188105" ht="12.75" customHeight="1" x14ac:dyDescent="0.2"/>
    <row r="188109" ht="12.75" customHeight="1" x14ac:dyDescent="0.2"/>
    <row r="188113" ht="12.75" customHeight="1" x14ac:dyDescent="0.2"/>
    <row r="188117" ht="12.75" customHeight="1" x14ac:dyDescent="0.2"/>
    <row r="188121" ht="12.75" customHeight="1" x14ac:dyDescent="0.2"/>
    <row r="188125" ht="12.75" customHeight="1" x14ac:dyDescent="0.2"/>
    <row r="188129" ht="12.75" customHeight="1" x14ac:dyDescent="0.2"/>
    <row r="188133" ht="12.75" customHeight="1" x14ac:dyDescent="0.2"/>
    <row r="188137" ht="12.75" customHeight="1" x14ac:dyDescent="0.2"/>
    <row r="188141" ht="12.75" customHeight="1" x14ac:dyDescent="0.2"/>
    <row r="188145" ht="12.75" customHeight="1" x14ac:dyDescent="0.2"/>
    <row r="188149" ht="12.75" customHeight="1" x14ac:dyDescent="0.2"/>
    <row r="188153" ht="12.75" customHeight="1" x14ac:dyDescent="0.2"/>
    <row r="188157" ht="12.75" customHeight="1" x14ac:dyDescent="0.2"/>
    <row r="188161" ht="12.75" customHeight="1" x14ac:dyDescent="0.2"/>
    <row r="188165" ht="12.75" customHeight="1" x14ac:dyDescent="0.2"/>
    <row r="188169" ht="12.75" customHeight="1" x14ac:dyDescent="0.2"/>
    <row r="188173" ht="12.75" customHeight="1" x14ac:dyDescent="0.2"/>
    <row r="188177" ht="12.75" customHeight="1" x14ac:dyDescent="0.2"/>
    <row r="188181" ht="12.75" customHeight="1" x14ac:dyDescent="0.2"/>
    <row r="188185" ht="12.75" customHeight="1" x14ac:dyDescent="0.2"/>
    <row r="188189" ht="12.75" customHeight="1" x14ac:dyDescent="0.2"/>
    <row r="188193" ht="12.75" customHeight="1" x14ac:dyDescent="0.2"/>
    <row r="188197" ht="12.75" customHeight="1" x14ac:dyDescent="0.2"/>
    <row r="188201" ht="12.75" customHeight="1" x14ac:dyDescent="0.2"/>
    <row r="188205" ht="12.75" customHeight="1" x14ac:dyDescent="0.2"/>
    <row r="188209" ht="12.75" customHeight="1" x14ac:dyDescent="0.2"/>
    <row r="188213" ht="12.75" customHeight="1" x14ac:dyDescent="0.2"/>
    <row r="188217" ht="12.75" customHeight="1" x14ac:dyDescent="0.2"/>
    <row r="188221" ht="12.75" customHeight="1" x14ac:dyDescent="0.2"/>
    <row r="188225" ht="12.75" customHeight="1" x14ac:dyDescent="0.2"/>
    <row r="188229" ht="12.75" customHeight="1" x14ac:dyDescent="0.2"/>
    <row r="188233" ht="12.75" customHeight="1" x14ac:dyDescent="0.2"/>
    <row r="188237" ht="12.75" customHeight="1" x14ac:dyDescent="0.2"/>
    <row r="188241" ht="12.75" customHeight="1" x14ac:dyDescent="0.2"/>
    <row r="188245" ht="12.75" customHeight="1" x14ac:dyDescent="0.2"/>
    <row r="188249" ht="12.75" customHeight="1" x14ac:dyDescent="0.2"/>
    <row r="188253" ht="12.75" customHeight="1" x14ac:dyDescent="0.2"/>
    <row r="188257" ht="12.75" customHeight="1" x14ac:dyDescent="0.2"/>
    <row r="188261" ht="12.75" customHeight="1" x14ac:dyDescent="0.2"/>
    <row r="188265" ht="12.75" customHeight="1" x14ac:dyDescent="0.2"/>
    <row r="188269" ht="12.75" customHeight="1" x14ac:dyDescent="0.2"/>
    <row r="188273" ht="12.75" customHeight="1" x14ac:dyDescent="0.2"/>
    <row r="188277" ht="12.75" customHeight="1" x14ac:dyDescent="0.2"/>
    <row r="188281" ht="12.75" customHeight="1" x14ac:dyDescent="0.2"/>
    <row r="188285" ht="12.75" customHeight="1" x14ac:dyDescent="0.2"/>
    <row r="188289" ht="12.75" customHeight="1" x14ac:dyDescent="0.2"/>
    <row r="188293" ht="12.75" customHeight="1" x14ac:dyDescent="0.2"/>
    <row r="188297" ht="12.75" customHeight="1" x14ac:dyDescent="0.2"/>
    <row r="188301" ht="12.75" customHeight="1" x14ac:dyDescent="0.2"/>
    <row r="188305" ht="12.75" customHeight="1" x14ac:dyDescent="0.2"/>
    <row r="188309" ht="12.75" customHeight="1" x14ac:dyDescent="0.2"/>
    <row r="188313" ht="12.75" customHeight="1" x14ac:dyDescent="0.2"/>
    <row r="188317" ht="12.75" customHeight="1" x14ac:dyDescent="0.2"/>
    <row r="188321" ht="12.75" customHeight="1" x14ac:dyDescent="0.2"/>
    <row r="188325" ht="12.75" customHeight="1" x14ac:dyDescent="0.2"/>
    <row r="188329" ht="12.75" customHeight="1" x14ac:dyDescent="0.2"/>
    <row r="188333" ht="12.75" customHeight="1" x14ac:dyDescent="0.2"/>
    <row r="188337" ht="12.75" customHeight="1" x14ac:dyDescent="0.2"/>
    <row r="188341" ht="12.75" customHeight="1" x14ac:dyDescent="0.2"/>
    <row r="188345" ht="12.75" customHeight="1" x14ac:dyDescent="0.2"/>
    <row r="188349" ht="12.75" customHeight="1" x14ac:dyDescent="0.2"/>
    <row r="188353" ht="12.75" customHeight="1" x14ac:dyDescent="0.2"/>
    <row r="188357" ht="12.75" customHeight="1" x14ac:dyDescent="0.2"/>
    <row r="188361" ht="12.75" customHeight="1" x14ac:dyDescent="0.2"/>
    <row r="188365" ht="12.75" customHeight="1" x14ac:dyDescent="0.2"/>
    <row r="188369" ht="12.75" customHeight="1" x14ac:dyDescent="0.2"/>
    <row r="188373" ht="12.75" customHeight="1" x14ac:dyDescent="0.2"/>
    <row r="188377" ht="12.75" customHeight="1" x14ac:dyDescent="0.2"/>
    <row r="188381" ht="12.75" customHeight="1" x14ac:dyDescent="0.2"/>
    <row r="188385" ht="12.75" customHeight="1" x14ac:dyDescent="0.2"/>
    <row r="188389" ht="12.75" customHeight="1" x14ac:dyDescent="0.2"/>
    <row r="188393" ht="12.75" customHeight="1" x14ac:dyDescent="0.2"/>
    <row r="188397" ht="12.75" customHeight="1" x14ac:dyDescent="0.2"/>
    <row r="188401" ht="12.75" customHeight="1" x14ac:dyDescent="0.2"/>
    <row r="188405" ht="12.75" customHeight="1" x14ac:dyDescent="0.2"/>
    <row r="188409" ht="12.75" customHeight="1" x14ac:dyDescent="0.2"/>
    <row r="188413" ht="12.75" customHeight="1" x14ac:dyDescent="0.2"/>
    <row r="188417" ht="12.75" customHeight="1" x14ac:dyDescent="0.2"/>
    <row r="188421" ht="12.75" customHeight="1" x14ac:dyDescent="0.2"/>
    <row r="188425" ht="12.75" customHeight="1" x14ac:dyDescent="0.2"/>
    <row r="188429" ht="12.75" customHeight="1" x14ac:dyDescent="0.2"/>
    <row r="188433" ht="12.75" customHeight="1" x14ac:dyDescent="0.2"/>
    <row r="188437" ht="12.75" customHeight="1" x14ac:dyDescent="0.2"/>
    <row r="188441" ht="12.75" customHeight="1" x14ac:dyDescent="0.2"/>
    <row r="188445" ht="12.75" customHeight="1" x14ac:dyDescent="0.2"/>
    <row r="188449" ht="12.75" customHeight="1" x14ac:dyDescent="0.2"/>
    <row r="188453" ht="12.75" customHeight="1" x14ac:dyDescent="0.2"/>
    <row r="188457" ht="12.75" customHeight="1" x14ac:dyDescent="0.2"/>
    <row r="188461" ht="12.75" customHeight="1" x14ac:dyDescent="0.2"/>
    <row r="188465" ht="12.75" customHeight="1" x14ac:dyDescent="0.2"/>
    <row r="188469" ht="12.75" customHeight="1" x14ac:dyDescent="0.2"/>
    <row r="188473" ht="12.75" customHeight="1" x14ac:dyDescent="0.2"/>
    <row r="188477" ht="12.75" customHeight="1" x14ac:dyDescent="0.2"/>
    <row r="188481" ht="12.75" customHeight="1" x14ac:dyDescent="0.2"/>
    <row r="188485" ht="12.75" customHeight="1" x14ac:dyDescent="0.2"/>
    <row r="188489" ht="12.75" customHeight="1" x14ac:dyDescent="0.2"/>
    <row r="188493" ht="12.75" customHeight="1" x14ac:dyDescent="0.2"/>
    <row r="188497" ht="12.75" customHeight="1" x14ac:dyDescent="0.2"/>
    <row r="188501" ht="12.75" customHeight="1" x14ac:dyDescent="0.2"/>
    <row r="188505" ht="12.75" customHeight="1" x14ac:dyDescent="0.2"/>
    <row r="188509" ht="12.75" customHeight="1" x14ac:dyDescent="0.2"/>
    <row r="188513" ht="12.75" customHeight="1" x14ac:dyDescent="0.2"/>
    <row r="188517" ht="12.75" customHeight="1" x14ac:dyDescent="0.2"/>
    <row r="188521" ht="12.75" customHeight="1" x14ac:dyDescent="0.2"/>
    <row r="188525" ht="12.75" customHeight="1" x14ac:dyDescent="0.2"/>
    <row r="188529" ht="12.75" customHeight="1" x14ac:dyDescent="0.2"/>
    <row r="188533" ht="12.75" customHeight="1" x14ac:dyDescent="0.2"/>
    <row r="188537" ht="12.75" customHeight="1" x14ac:dyDescent="0.2"/>
    <row r="188541" ht="12.75" customHeight="1" x14ac:dyDescent="0.2"/>
    <row r="188545" ht="12.75" customHeight="1" x14ac:dyDescent="0.2"/>
    <row r="188549" ht="12.75" customHeight="1" x14ac:dyDescent="0.2"/>
    <row r="188553" ht="12.75" customHeight="1" x14ac:dyDescent="0.2"/>
    <row r="188557" ht="12.75" customHeight="1" x14ac:dyDescent="0.2"/>
    <row r="188561" ht="12.75" customHeight="1" x14ac:dyDescent="0.2"/>
    <row r="188565" ht="12.75" customHeight="1" x14ac:dyDescent="0.2"/>
    <row r="188569" ht="12.75" customHeight="1" x14ac:dyDescent="0.2"/>
    <row r="188573" ht="12.75" customHeight="1" x14ac:dyDescent="0.2"/>
    <row r="188577" ht="12.75" customHeight="1" x14ac:dyDescent="0.2"/>
    <row r="188581" ht="12.75" customHeight="1" x14ac:dyDescent="0.2"/>
    <row r="188585" ht="12.75" customHeight="1" x14ac:dyDescent="0.2"/>
    <row r="188589" ht="12.75" customHeight="1" x14ac:dyDescent="0.2"/>
    <row r="188593" ht="12.75" customHeight="1" x14ac:dyDescent="0.2"/>
    <row r="188597" ht="12.75" customHeight="1" x14ac:dyDescent="0.2"/>
    <row r="188601" ht="12.75" customHeight="1" x14ac:dyDescent="0.2"/>
    <row r="188605" ht="12.75" customHeight="1" x14ac:dyDescent="0.2"/>
    <row r="188609" ht="12.75" customHeight="1" x14ac:dyDescent="0.2"/>
    <row r="188613" ht="12.75" customHeight="1" x14ac:dyDescent="0.2"/>
    <row r="188617" ht="12.75" customHeight="1" x14ac:dyDescent="0.2"/>
    <row r="188621" ht="12.75" customHeight="1" x14ac:dyDescent="0.2"/>
    <row r="188625" ht="12.75" customHeight="1" x14ac:dyDescent="0.2"/>
    <row r="188629" ht="12.75" customHeight="1" x14ac:dyDescent="0.2"/>
    <row r="188633" ht="12.75" customHeight="1" x14ac:dyDescent="0.2"/>
    <row r="188637" ht="12.75" customHeight="1" x14ac:dyDescent="0.2"/>
    <row r="188641" ht="12.75" customHeight="1" x14ac:dyDescent="0.2"/>
    <row r="188645" ht="12.75" customHeight="1" x14ac:dyDescent="0.2"/>
    <row r="188649" ht="12.75" customHeight="1" x14ac:dyDescent="0.2"/>
    <row r="188653" ht="12.75" customHeight="1" x14ac:dyDescent="0.2"/>
    <row r="188657" ht="12.75" customHeight="1" x14ac:dyDescent="0.2"/>
    <row r="188661" ht="12.75" customHeight="1" x14ac:dyDescent="0.2"/>
    <row r="188665" ht="12.75" customHeight="1" x14ac:dyDescent="0.2"/>
    <row r="188669" ht="12.75" customHeight="1" x14ac:dyDescent="0.2"/>
    <row r="188673" ht="12.75" customHeight="1" x14ac:dyDescent="0.2"/>
    <row r="188677" ht="12.75" customHeight="1" x14ac:dyDescent="0.2"/>
    <row r="188681" ht="12.75" customHeight="1" x14ac:dyDescent="0.2"/>
    <row r="188685" ht="12.75" customHeight="1" x14ac:dyDescent="0.2"/>
    <row r="188689" ht="12.75" customHeight="1" x14ac:dyDescent="0.2"/>
    <row r="188693" ht="12.75" customHeight="1" x14ac:dyDescent="0.2"/>
    <row r="188697" ht="12.75" customHeight="1" x14ac:dyDescent="0.2"/>
    <row r="188701" ht="12.75" customHeight="1" x14ac:dyDescent="0.2"/>
    <row r="188705" ht="12.75" customHeight="1" x14ac:dyDescent="0.2"/>
    <row r="188709" ht="12.75" customHeight="1" x14ac:dyDescent="0.2"/>
    <row r="188713" ht="12.75" customHeight="1" x14ac:dyDescent="0.2"/>
    <row r="188717" ht="12.75" customHeight="1" x14ac:dyDescent="0.2"/>
    <row r="188721" ht="12.75" customHeight="1" x14ac:dyDescent="0.2"/>
    <row r="188725" ht="12.75" customHeight="1" x14ac:dyDescent="0.2"/>
    <row r="188729" ht="12.75" customHeight="1" x14ac:dyDescent="0.2"/>
    <row r="188733" ht="12.75" customHeight="1" x14ac:dyDescent="0.2"/>
    <row r="188737" ht="12.75" customHeight="1" x14ac:dyDescent="0.2"/>
    <row r="188741" ht="12.75" customHeight="1" x14ac:dyDescent="0.2"/>
    <row r="188745" ht="12.75" customHeight="1" x14ac:dyDescent="0.2"/>
    <row r="188749" ht="12.75" customHeight="1" x14ac:dyDescent="0.2"/>
    <row r="188753" ht="12.75" customHeight="1" x14ac:dyDescent="0.2"/>
    <row r="188757" ht="12.75" customHeight="1" x14ac:dyDescent="0.2"/>
    <row r="188761" ht="12.75" customHeight="1" x14ac:dyDescent="0.2"/>
    <row r="188765" ht="12.75" customHeight="1" x14ac:dyDescent="0.2"/>
    <row r="188769" ht="12.75" customHeight="1" x14ac:dyDescent="0.2"/>
    <row r="188773" ht="12.75" customHeight="1" x14ac:dyDescent="0.2"/>
    <row r="188777" ht="12.75" customHeight="1" x14ac:dyDescent="0.2"/>
    <row r="188781" ht="12.75" customHeight="1" x14ac:dyDescent="0.2"/>
    <row r="188785" ht="12.75" customHeight="1" x14ac:dyDescent="0.2"/>
    <row r="188789" ht="12.75" customHeight="1" x14ac:dyDescent="0.2"/>
    <row r="188793" ht="12.75" customHeight="1" x14ac:dyDescent="0.2"/>
    <row r="188797" ht="12.75" customHeight="1" x14ac:dyDescent="0.2"/>
    <row r="188801" ht="12.75" customHeight="1" x14ac:dyDescent="0.2"/>
    <row r="188805" ht="12.75" customHeight="1" x14ac:dyDescent="0.2"/>
    <row r="188809" ht="12.75" customHeight="1" x14ac:dyDescent="0.2"/>
    <row r="188813" ht="12.75" customHeight="1" x14ac:dyDescent="0.2"/>
    <row r="188817" ht="12.75" customHeight="1" x14ac:dyDescent="0.2"/>
    <row r="188821" ht="12.75" customHeight="1" x14ac:dyDescent="0.2"/>
    <row r="188825" ht="12.75" customHeight="1" x14ac:dyDescent="0.2"/>
    <row r="188829" ht="12.75" customHeight="1" x14ac:dyDescent="0.2"/>
    <row r="188833" ht="12.75" customHeight="1" x14ac:dyDescent="0.2"/>
    <row r="188837" ht="12.75" customHeight="1" x14ac:dyDescent="0.2"/>
    <row r="188841" ht="12.75" customHeight="1" x14ac:dyDescent="0.2"/>
    <row r="188845" ht="12.75" customHeight="1" x14ac:dyDescent="0.2"/>
    <row r="188849" ht="12.75" customHeight="1" x14ac:dyDescent="0.2"/>
    <row r="188853" ht="12.75" customHeight="1" x14ac:dyDescent="0.2"/>
    <row r="188857" ht="12.75" customHeight="1" x14ac:dyDescent="0.2"/>
    <row r="188861" ht="12.75" customHeight="1" x14ac:dyDescent="0.2"/>
    <row r="188865" ht="12.75" customHeight="1" x14ac:dyDescent="0.2"/>
    <row r="188869" ht="12.75" customHeight="1" x14ac:dyDescent="0.2"/>
    <row r="188873" ht="12.75" customHeight="1" x14ac:dyDescent="0.2"/>
    <row r="188877" ht="12.75" customHeight="1" x14ac:dyDescent="0.2"/>
    <row r="188881" ht="12.75" customHeight="1" x14ac:dyDescent="0.2"/>
    <row r="188885" ht="12.75" customHeight="1" x14ac:dyDescent="0.2"/>
    <row r="188889" ht="12.75" customHeight="1" x14ac:dyDescent="0.2"/>
    <row r="188893" ht="12.75" customHeight="1" x14ac:dyDescent="0.2"/>
    <row r="188897" ht="12.75" customHeight="1" x14ac:dyDescent="0.2"/>
    <row r="188901" ht="12.75" customHeight="1" x14ac:dyDescent="0.2"/>
    <row r="188905" ht="12.75" customHeight="1" x14ac:dyDescent="0.2"/>
    <row r="188909" ht="12.75" customHeight="1" x14ac:dyDescent="0.2"/>
    <row r="188913" ht="12.75" customHeight="1" x14ac:dyDescent="0.2"/>
    <row r="188917" ht="12.75" customHeight="1" x14ac:dyDescent="0.2"/>
    <row r="188921" ht="12.75" customHeight="1" x14ac:dyDescent="0.2"/>
    <row r="188925" ht="12.75" customHeight="1" x14ac:dyDescent="0.2"/>
    <row r="188929" ht="12.75" customHeight="1" x14ac:dyDescent="0.2"/>
    <row r="188933" ht="12.75" customHeight="1" x14ac:dyDescent="0.2"/>
    <row r="188937" ht="12.75" customHeight="1" x14ac:dyDescent="0.2"/>
    <row r="188941" ht="12.75" customHeight="1" x14ac:dyDescent="0.2"/>
    <row r="188945" ht="12.75" customHeight="1" x14ac:dyDescent="0.2"/>
    <row r="188949" ht="12.75" customHeight="1" x14ac:dyDescent="0.2"/>
    <row r="188953" ht="12.75" customHeight="1" x14ac:dyDescent="0.2"/>
    <row r="188957" ht="12.75" customHeight="1" x14ac:dyDescent="0.2"/>
    <row r="188961" ht="12.75" customHeight="1" x14ac:dyDescent="0.2"/>
    <row r="188965" ht="12.75" customHeight="1" x14ac:dyDescent="0.2"/>
    <row r="188969" ht="12.75" customHeight="1" x14ac:dyDescent="0.2"/>
    <row r="188973" ht="12.75" customHeight="1" x14ac:dyDescent="0.2"/>
    <row r="188977" ht="12.75" customHeight="1" x14ac:dyDescent="0.2"/>
    <row r="188981" ht="12.75" customHeight="1" x14ac:dyDescent="0.2"/>
    <row r="188985" ht="12.75" customHeight="1" x14ac:dyDescent="0.2"/>
    <row r="188989" ht="12.75" customHeight="1" x14ac:dyDescent="0.2"/>
    <row r="188993" ht="12.75" customHeight="1" x14ac:dyDescent="0.2"/>
    <row r="188997" ht="12.75" customHeight="1" x14ac:dyDescent="0.2"/>
    <row r="189001" ht="12.75" customHeight="1" x14ac:dyDescent="0.2"/>
    <row r="189005" ht="12.75" customHeight="1" x14ac:dyDescent="0.2"/>
    <row r="189009" ht="12.75" customHeight="1" x14ac:dyDescent="0.2"/>
    <row r="189013" ht="12.75" customHeight="1" x14ac:dyDescent="0.2"/>
    <row r="189017" ht="12.75" customHeight="1" x14ac:dyDescent="0.2"/>
    <row r="189021" ht="12.75" customHeight="1" x14ac:dyDescent="0.2"/>
    <row r="189025" ht="12.75" customHeight="1" x14ac:dyDescent="0.2"/>
    <row r="189029" ht="12.75" customHeight="1" x14ac:dyDescent="0.2"/>
    <row r="189033" ht="12.75" customHeight="1" x14ac:dyDescent="0.2"/>
    <row r="189037" ht="12.75" customHeight="1" x14ac:dyDescent="0.2"/>
    <row r="189041" ht="12.75" customHeight="1" x14ac:dyDescent="0.2"/>
    <row r="189045" ht="12.75" customHeight="1" x14ac:dyDescent="0.2"/>
    <row r="189049" ht="12.75" customHeight="1" x14ac:dyDescent="0.2"/>
    <row r="189053" ht="12.75" customHeight="1" x14ac:dyDescent="0.2"/>
    <row r="189057" ht="12.75" customHeight="1" x14ac:dyDescent="0.2"/>
    <row r="189061" ht="12.75" customHeight="1" x14ac:dyDescent="0.2"/>
    <row r="189065" ht="12.75" customHeight="1" x14ac:dyDescent="0.2"/>
    <row r="189069" ht="12.75" customHeight="1" x14ac:dyDescent="0.2"/>
    <row r="189073" ht="12.75" customHeight="1" x14ac:dyDescent="0.2"/>
    <row r="189077" ht="12.75" customHeight="1" x14ac:dyDescent="0.2"/>
    <row r="189081" ht="12.75" customHeight="1" x14ac:dyDescent="0.2"/>
    <row r="189085" ht="12.75" customHeight="1" x14ac:dyDescent="0.2"/>
    <row r="189089" ht="12.75" customHeight="1" x14ac:dyDescent="0.2"/>
    <row r="189093" ht="12.75" customHeight="1" x14ac:dyDescent="0.2"/>
    <row r="189097" ht="12.75" customHeight="1" x14ac:dyDescent="0.2"/>
    <row r="189101" ht="12.75" customHeight="1" x14ac:dyDescent="0.2"/>
    <row r="189105" ht="12.75" customHeight="1" x14ac:dyDescent="0.2"/>
    <row r="189109" ht="12.75" customHeight="1" x14ac:dyDescent="0.2"/>
    <row r="189113" ht="12.75" customHeight="1" x14ac:dyDescent="0.2"/>
    <row r="189117" ht="12.75" customHeight="1" x14ac:dyDescent="0.2"/>
    <row r="189121" ht="12.75" customHeight="1" x14ac:dyDescent="0.2"/>
    <row r="189125" ht="12.75" customHeight="1" x14ac:dyDescent="0.2"/>
    <row r="189129" ht="12.75" customHeight="1" x14ac:dyDescent="0.2"/>
    <row r="189133" ht="12.75" customHeight="1" x14ac:dyDescent="0.2"/>
    <row r="189137" ht="12.75" customHeight="1" x14ac:dyDescent="0.2"/>
    <row r="189141" ht="12.75" customHeight="1" x14ac:dyDescent="0.2"/>
    <row r="189145" ht="12.75" customHeight="1" x14ac:dyDescent="0.2"/>
    <row r="189149" ht="12.75" customHeight="1" x14ac:dyDescent="0.2"/>
    <row r="189153" ht="12.75" customHeight="1" x14ac:dyDescent="0.2"/>
    <row r="189157" ht="12.75" customHeight="1" x14ac:dyDescent="0.2"/>
    <row r="189161" ht="12.75" customHeight="1" x14ac:dyDescent="0.2"/>
    <row r="189165" ht="12.75" customHeight="1" x14ac:dyDescent="0.2"/>
    <row r="189169" ht="12.75" customHeight="1" x14ac:dyDescent="0.2"/>
    <row r="189173" ht="12.75" customHeight="1" x14ac:dyDescent="0.2"/>
    <row r="189177" ht="12.75" customHeight="1" x14ac:dyDescent="0.2"/>
    <row r="189181" ht="12.75" customHeight="1" x14ac:dyDescent="0.2"/>
    <row r="189185" ht="12.75" customHeight="1" x14ac:dyDescent="0.2"/>
    <row r="189189" ht="12.75" customHeight="1" x14ac:dyDescent="0.2"/>
    <row r="189193" ht="12.75" customHeight="1" x14ac:dyDescent="0.2"/>
    <row r="189197" ht="12.75" customHeight="1" x14ac:dyDescent="0.2"/>
    <row r="189201" ht="12.75" customHeight="1" x14ac:dyDescent="0.2"/>
    <row r="189205" ht="12.75" customHeight="1" x14ac:dyDescent="0.2"/>
    <row r="189209" ht="12.75" customHeight="1" x14ac:dyDescent="0.2"/>
    <row r="189213" ht="12.75" customHeight="1" x14ac:dyDescent="0.2"/>
    <row r="189217" ht="12.75" customHeight="1" x14ac:dyDescent="0.2"/>
    <row r="189221" ht="12.75" customHeight="1" x14ac:dyDescent="0.2"/>
    <row r="189225" ht="12.75" customHeight="1" x14ac:dyDescent="0.2"/>
    <row r="189229" ht="12.75" customHeight="1" x14ac:dyDescent="0.2"/>
    <row r="189233" ht="12.75" customHeight="1" x14ac:dyDescent="0.2"/>
    <row r="189237" ht="12.75" customHeight="1" x14ac:dyDescent="0.2"/>
    <row r="189241" ht="12.75" customHeight="1" x14ac:dyDescent="0.2"/>
    <row r="189245" ht="12.75" customHeight="1" x14ac:dyDescent="0.2"/>
    <row r="189249" ht="12.75" customHeight="1" x14ac:dyDescent="0.2"/>
    <row r="189253" ht="12.75" customHeight="1" x14ac:dyDescent="0.2"/>
    <row r="189257" ht="12.75" customHeight="1" x14ac:dyDescent="0.2"/>
    <row r="189261" ht="12.75" customHeight="1" x14ac:dyDescent="0.2"/>
    <row r="189265" ht="12.75" customHeight="1" x14ac:dyDescent="0.2"/>
    <row r="189269" ht="12.75" customHeight="1" x14ac:dyDescent="0.2"/>
    <row r="189273" ht="12.75" customHeight="1" x14ac:dyDescent="0.2"/>
    <row r="189277" ht="12.75" customHeight="1" x14ac:dyDescent="0.2"/>
    <row r="189281" ht="12.75" customHeight="1" x14ac:dyDescent="0.2"/>
    <row r="189285" ht="12.75" customHeight="1" x14ac:dyDescent="0.2"/>
    <row r="189289" ht="12.75" customHeight="1" x14ac:dyDescent="0.2"/>
    <row r="189293" ht="12.75" customHeight="1" x14ac:dyDescent="0.2"/>
    <row r="189297" ht="12.75" customHeight="1" x14ac:dyDescent="0.2"/>
    <row r="189301" ht="12.75" customHeight="1" x14ac:dyDescent="0.2"/>
    <row r="189305" ht="12.75" customHeight="1" x14ac:dyDescent="0.2"/>
    <row r="189309" ht="12.75" customHeight="1" x14ac:dyDescent="0.2"/>
    <row r="189313" ht="12.75" customHeight="1" x14ac:dyDescent="0.2"/>
    <row r="189317" ht="12.75" customHeight="1" x14ac:dyDescent="0.2"/>
    <row r="189321" ht="12.75" customHeight="1" x14ac:dyDescent="0.2"/>
    <row r="189325" ht="12.75" customHeight="1" x14ac:dyDescent="0.2"/>
    <row r="189329" ht="12.75" customHeight="1" x14ac:dyDescent="0.2"/>
    <row r="189333" ht="12.75" customHeight="1" x14ac:dyDescent="0.2"/>
    <row r="189337" ht="12.75" customHeight="1" x14ac:dyDescent="0.2"/>
    <row r="189341" ht="12.75" customHeight="1" x14ac:dyDescent="0.2"/>
    <row r="189345" ht="12.75" customHeight="1" x14ac:dyDescent="0.2"/>
    <row r="189349" ht="12.75" customHeight="1" x14ac:dyDescent="0.2"/>
    <row r="189353" ht="12.75" customHeight="1" x14ac:dyDescent="0.2"/>
    <row r="189357" ht="12.75" customHeight="1" x14ac:dyDescent="0.2"/>
    <row r="189361" ht="12.75" customHeight="1" x14ac:dyDescent="0.2"/>
    <row r="189365" ht="12.75" customHeight="1" x14ac:dyDescent="0.2"/>
    <row r="189369" ht="12.75" customHeight="1" x14ac:dyDescent="0.2"/>
    <row r="189373" ht="12.75" customHeight="1" x14ac:dyDescent="0.2"/>
    <row r="189377" ht="12.75" customHeight="1" x14ac:dyDescent="0.2"/>
    <row r="189381" ht="12.75" customHeight="1" x14ac:dyDescent="0.2"/>
    <row r="189385" ht="12.75" customHeight="1" x14ac:dyDescent="0.2"/>
    <row r="189389" ht="12.75" customHeight="1" x14ac:dyDescent="0.2"/>
    <row r="189393" ht="12.75" customHeight="1" x14ac:dyDescent="0.2"/>
    <row r="189397" ht="12.75" customHeight="1" x14ac:dyDescent="0.2"/>
    <row r="189401" ht="12.75" customHeight="1" x14ac:dyDescent="0.2"/>
    <row r="189405" ht="12.75" customHeight="1" x14ac:dyDescent="0.2"/>
    <row r="189409" ht="12.75" customHeight="1" x14ac:dyDescent="0.2"/>
    <row r="189413" ht="12.75" customHeight="1" x14ac:dyDescent="0.2"/>
    <row r="189417" ht="12.75" customHeight="1" x14ac:dyDescent="0.2"/>
    <row r="189421" ht="12.75" customHeight="1" x14ac:dyDescent="0.2"/>
    <row r="189425" ht="12.75" customHeight="1" x14ac:dyDescent="0.2"/>
    <row r="189429" ht="12.75" customHeight="1" x14ac:dyDescent="0.2"/>
    <row r="189433" ht="12.75" customHeight="1" x14ac:dyDescent="0.2"/>
    <row r="189437" ht="12.75" customHeight="1" x14ac:dyDescent="0.2"/>
    <row r="189441" ht="12.75" customHeight="1" x14ac:dyDescent="0.2"/>
    <row r="189445" ht="12.75" customHeight="1" x14ac:dyDescent="0.2"/>
    <row r="189449" ht="12.75" customHeight="1" x14ac:dyDescent="0.2"/>
    <row r="189453" ht="12.75" customHeight="1" x14ac:dyDescent="0.2"/>
    <row r="189457" ht="12.75" customHeight="1" x14ac:dyDescent="0.2"/>
    <row r="189461" ht="12.75" customHeight="1" x14ac:dyDescent="0.2"/>
    <row r="189465" ht="12.75" customHeight="1" x14ac:dyDescent="0.2"/>
    <row r="189469" ht="12.75" customHeight="1" x14ac:dyDescent="0.2"/>
    <row r="189473" ht="12.75" customHeight="1" x14ac:dyDescent="0.2"/>
    <row r="189477" ht="12.75" customHeight="1" x14ac:dyDescent="0.2"/>
    <row r="189481" ht="12.75" customHeight="1" x14ac:dyDescent="0.2"/>
    <row r="189485" ht="12.75" customHeight="1" x14ac:dyDescent="0.2"/>
    <row r="189489" ht="12.75" customHeight="1" x14ac:dyDescent="0.2"/>
    <row r="189493" ht="12.75" customHeight="1" x14ac:dyDescent="0.2"/>
    <row r="189497" ht="12.75" customHeight="1" x14ac:dyDescent="0.2"/>
    <row r="189501" ht="12.75" customHeight="1" x14ac:dyDescent="0.2"/>
    <row r="189505" ht="12.75" customHeight="1" x14ac:dyDescent="0.2"/>
    <row r="189509" ht="12.75" customHeight="1" x14ac:dyDescent="0.2"/>
    <row r="189513" ht="12.75" customHeight="1" x14ac:dyDescent="0.2"/>
    <row r="189517" ht="12.75" customHeight="1" x14ac:dyDescent="0.2"/>
    <row r="189521" ht="12.75" customHeight="1" x14ac:dyDescent="0.2"/>
    <row r="189525" ht="12.75" customHeight="1" x14ac:dyDescent="0.2"/>
    <row r="189529" ht="12.75" customHeight="1" x14ac:dyDescent="0.2"/>
    <row r="189533" ht="12.75" customHeight="1" x14ac:dyDescent="0.2"/>
    <row r="189537" ht="12.75" customHeight="1" x14ac:dyDescent="0.2"/>
    <row r="189541" ht="12.75" customHeight="1" x14ac:dyDescent="0.2"/>
    <row r="189545" ht="12.75" customHeight="1" x14ac:dyDescent="0.2"/>
    <row r="189549" ht="12.75" customHeight="1" x14ac:dyDescent="0.2"/>
    <row r="189553" ht="12.75" customHeight="1" x14ac:dyDescent="0.2"/>
    <row r="189557" ht="12.75" customHeight="1" x14ac:dyDescent="0.2"/>
    <row r="189561" ht="12.75" customHeight="1" x14ac:dyDescent="0.2"/>
    <row r="189565" ht="12.75" customHeight="1" x14ac:dyDescent="0.2"/>
    <row r="189569" ht="12.75" customHeight="1" x14ac:dyDescent="0.2"/>
    <row r="189573" ht="12.75" customHeight="1" x14ac:dyDescent="0.2"/>
    <row r="189577" ht="12.75" customHeight="1" x14ac:dyDescent="0.2"/>
    <row r="189581" ht="12.75" customHeight="1" x14ac:dyDescent="0.2"/>
    <row r="189585" ht="12.75" customHeight="1" x14ac:dyDescent="0.2"/>
    <row r="189589" ht="12.75" customHeight="1" x14ac:dyDescent="0.2"/>
    <row r="189593" ht="12.75" customHeight="1" x14ac:dyDescent="0.2"/>
    <row r="189597" ht="12.75" customHeight="1" x14ac:dyDescent="0.2"/>
    <row r="189601" ht="12.75" customHeight="1" x14ac:dyDescent="0.2"/>
    <row r="189605" ht="12.75" customHeight="1" x14ac:dyDescent="0.2"/>
    <row r="189609" ht="12.75" customHeight="1" x14ac:dyDescent="0.2"/>
    <row r="189613" ht="12.75" customHeight="1" x14ac:dyDescent="0.2"/>
    <row r="189617" ht="12.75" customHeight="1" x14ac:dyDescent="0.2"/>
    <row r="189621" ht="12.75" customHeight="1" x14ac:dyDescent="0.2"/>
    <row r="189625" ht="12.75" customHeight="1" x14ac:dyDescent="0.2"/>
    <row r="189629" ht="12.75" customHeight="1" x14ac:dyDescent="0.2"/>
    <row r="189633" ht="12.75" customHeight="1" x14ac:dyDescent="0.2"/>
    <row r="189637" ht="12.75" customHeight="1" x14ac:dyDescent="0.2"/>
    <row r="189641" ht="12.75" customHeight="1" x14ac:dyDescent="0.2"/>
    <row r="189645" ht="12.75" customHeight="1" x14ac:dyDescent="0.2"/>
    <row r="189649" ht="12.75" customHeight="1" x14ac:dyDescent="0.2"/>
    <row r="189653" ht="12.75" customHeight="1" x14ac:dyDescent="0.2"/>
    <row r="189657" ht="12.75" customHeight="1" x14ac:dyDescent="0.2"/>
    <row r="189661" ht="12.75" customHeight="1" x14ac:dyDescent="0.2"/>
    <row r="189665" ht="12.75" customHeight="1" x14ac:dyDescent="0.2"/>
    <row r="189669" ht="12.75" customHeight="1" x14ac:dyDescent="0.2"/>
    <row r="189673" ht="12.75" customHeight="1" x14ac:dyDescent="0.2"/>
    <row r="189677" ht="12.75" customHeight="1" x14ac:dyDescent="0.2"/>
    <row r="189681" ht="12.75" customHeight="1" x14ac:dyDescent="0.2"/>
    <row r="189685" ht="12.75" customHeight="1" x14ac:dyDescent="0.2"/>
    <row r="189689" ht="12.75" customHeight="1" x14ac:dyDescent="0.2"/>
    <row r="189693" ht="12.75" customHeight="1" x14ac:dyDescent="0.2"/>
    <row r="189697" ht="12.75" customHeight="1" x14ac:dyDescent="0.2"/>
    <row r="189701" ht="12.75" customHeight="1" x14ac:dyDescent="0.2"/>
    <row r="189705" ht="12.75" customHeight="1" x14ac:dyDescent="0.2"/>
    <row r="189709" ht="12.75" customHeight="1" x14ac:dyDescent="0.2"/>
    <row r="189713" ht="12.75" customHeight="1" x14ac:dyDescent="0.2"/>
    <row r="189717" ht="12.75" customHeight="1" x14ac:dyDescent="0.2"/>
    <row r="189721" ht="12.75" customHeight="1" x14ac:dyDescent="0.2"/>
    <row r="189725" ht="12.75" customHeight="1" x14ac:dyDescent="0.2"/>
    <row r="189729" ht="12.75" customHeight="1" x14ac:dyDescent="0.2"/>
    <row r="189733" ht="12.75" customHeight="1" x14ac:dyDescent="0.2"/>
    <row r="189737" ht="12.75" customHeight="1" x14ac:dyDescent="0.2"/>
    <row r="189741" ht="12.75" customHeight="1" x14ac:dyDescent="0.2"/>
    <row r="189745" ht="12.75" customHeight="1" x14ac:dyDescent="0.2"/>
    <row r="189749" ht="12.75" customHeight="1" x14ac:dyDescent="0.2"/>
    <row r="189753" ht="12.75" customHeight="1" x14ac:dyDescent="0.2"/>
    <row r="189757" ht="12.75" customHeight="1" x14ac:dyDescent="0.2"/>
    <row r="189761" ht="12.75" customHeight="1" x14ac:dyDescent="0.2"/>
    <row r="189765" ht="12.75" customHeight="1" x14ac:dyDescent="0.2"/>
    <row r="189769" ht="12.75" customHeight="1" x14ac:dyDescent="0.2"/>
    <row r="189773" ht="12.75" customHeight="1" x14ac:dyDescent="0.2"/>
    <row r="189777" ht="12.75" customHeight="1" x14ac:dyDescent="0.2"/>
    <row r="189781" ht="12.75" customHeight="1" x14ac:dyDescent="0.2"/>
    <row r="189785" ht="12.75" customHeight="1" x14ac:dyDescent="0.2"/>
    <row r="189789" ht="12.75" customHeight="1" x14ac:dyDescent="0.2"/>
    <row r="189793" ht="12.75" customHeight="1" x14ac:dyDescent="0.2"/>
    <row r="189797" ht="12.75" customHeight="1" x14ac:dyDescent="0.2"/>
    <row r="189801" ht="12.75" customHeight="1" x14ac:dyDescent="0.2"/>
    <row r="189805" ht="12.75" customHeight="1" x14ac:dyDescent="0.2"/>
    <row r="189809" ht="12.75" customHeight="1" x14ac:dyDescent="0.2"/>
    <row r="189813" ht="12.75" customHeight="1" x14ac:dyDescent="0.2"/>
    <row r="189817" ht="12.75" customHeight="1" x14ac:dyDescent="0.2"/>
    <row r="189821" ht="12.75" customHeight="1" x14ac:dyDescent="0.2"/>
    <row r="189825" ht="12.75" customHeight="1" x14ac:dyDescent="0.2"/>
    <row r="189829" ht="12.75" customHeight="1" x14ac:dyDescent="0.2"/>
    <row r="189833" ht="12.75" customHeight="1" x14ac:dyDescent="0.2"/>
    <row r="189837" ht="12.75" customHeight="1" x14ac:dyDescent="0.2"/>
    <row r="189841" ht="12.75" customHeight="1" x14ac:dyDescent="0.2"/>
    <row r="189845" ht="12.75" customHeight="1" x14ac:dyDescent="0.2"/>
    <row r="189849" ht="12.75" customHeight="1" x14ac:dyDescent="0.2"/>
    <row r="189853" ht="12.75" customHeight="1" x14ac:dyDescent="0.2"/>
    <row r="189857" ht="12.75" customHeight="1" x14ac:dyDescent="0.2"/>
    <row r="189861" ht="12.75" customHeight="1" x14ac:dyDescent="0.2"/>
    <row r="189865" ht="12.75" customHeight="1" x14ac:dyDescent="0.2"/>
    <row r="189869" ht="12.75" customHeight="1" x14ac:dyDescent="0.2"/>
    <row r="189873" ht="12.75" customHeight="1" x14ac:dyDescent="0.2"/>
    <row r="189877" ht="12.75" customHeight="1" x14ac:dyDescent="0.2"/>
    <row r="189881" ht="12.75" customHeight="1" x14ac:dyDescent="0.2"/>
    <row r="189885" ht="12.75" customHeight="1" x14ac:dyDescent="0.2"/>
    <row r="189889" ht="12.75" customHeight="1" x14ac:dyDescent="0.2"/>
    <row r="189893" ht="12.75" customHeight="1" x14ac:dyDescent="0.2"/>
    <row r="189897" ht="12.75" customHeight="1" x14ac:dyDescent="0.2"/>
    <row r="189901" ht="12.75" customHeight="1" x14ac:dyDescent="0.2"/>
    <row r="189905" ht="12.75" customHeight="1" x14ac:dyDescent="0.2"/>
    <row r="189909" ht="12.75" customHeight="1" x14ac:dyDescent="0.2"/>
    <row r="189913" ht="12.75" customHeight="1" x14ac:dyDescent="0.2"/>
    <row r="189917" ht="12.75" customHeight="1" x14ac:dyDescent="0.2"/>
    <row r="189921" ht="12.75" customHeight="1" x14ac:dyDescent="0.2"/>
    <row r="189925" ht="12.75" customHeight="1" x14ac:dyDescent="0.2"/>
    <row r="189929" ht="12.75" customHeight="1" x14ac:dyDescent="0.2"/>
    <row r="189933" ht="12.75" customHeight="1" x14ac:dyDescent="0.2"/>
    <row r="189937" ht="12.75" customHeight="1" x14ac:dyDescent="0.2"/>
    <row r="189941" ht="12.75" customHeight="1" x14ac:dyDescent="0.2"/>
    <row r="189945" ht="12.75" customHeight="1" x14ac:dyDescent="0.2"/>
    <row r="189949" ht="12.75" customHeight="1" x14ac:dyDescent="0.2"/>
    <row r="189953" ht="12.75" customHeight="1" x14ac:dyDescent="0.2"/>
    <row r="189957" ht="12.75" customHeight="1" x14ac:dyDescent="0.2"/>
    <row r="189961" ht="12.75" customHeight="1" x14ac:dyDescent="0.2"/>
    <row r="189965" ht="12.75" customHeight="1" x14ac:dyDescent="0.2"/>
    <row r="189969" ht="12.75" customHeight="1" x14ac:dyDescent="0.2"/>
    <row r="189973" ht="12.75" customHeight="1" x14ac:dyDescent="0.2"/>
    <row r="189977" ht="12.75" customHeight="1" x14ac:dyDescent="0.2"/>
    <row r="189981" ht="12.75" customHeight="1" x14ac:dyDescent="0.2"/>
    <row r="189985" ht="12.75" customHeight="1" x14ac:dyDescent="0.2"/>
    <row r="189989" ht="12.75" customHeight="1" x14ac:dyDescent="0.2"/>
    <row r="189993" ht="12.75" customHeight="1" x14ac:dyDescent="0.2"/>
    <row r="189997" ht="12.75" customHeight="1" x14ac:dyDescent="0.2"/>
    <row r="190001" ht="12.75" customHeight="1" x14ac:dyDescent="0.2"/>
    <row r="190005" ht="12.75" customHeight="1" x14ac:dyDescent="0.2"/>
    <row r="190009" ht="12.75" customHeight="1" x14ac:dyDescent="0.2"/>
    <row r="190013" ht="12.75" customHeight="1" x14ac:dyDescent="0.2"/>
    <row r="190017" ht="12.75" customHeight="1" x14ac:dyDescent="0.2"/>
    <row r="190021" ht="12.75" customHeight="1" x14ac:dyDescent="0.2"/>
    <row r="190025" ht="12.75" customHeight="1" x14ac:dyDescent="0.2"/>
    <row r="190029" ht="12.75" customHeight="1" x14ac:dyDescent="0.2"/>
    <row r="190033" ht="12.75" customHeight="1" x14ac:dyDescent="0.2"/>
    <row r="190037" ht="12.75" customHeight="1" x14ac:dyDescent="0.2"/>
    <row r="190041" ht="12.75" customHeight="1" x14ac:dyDescent="0.2"/>
    <row r="190045" ht="12.75" customHeight="1" x14ac:dyDescent="0.2"/>
    <row r="190049" ht="12.75" customHeight="1" x14ac:dyDescent="0.2"/>
    <row r="190053" ht="12.75" customHeight="1" x14ac:dyDescent="0.2"/>
    <row r="190057" ht="12.75" customHeight="1" x14ac:dyDescent="0.2"/>
    <row r="190061" ht="12.75" customHeight="1" x14ac:dyDescent="0.2"/>
    <row r="190065" ht="12.75" customHeight="1" x14ac:dyDescent="0.2"/>
    <row r="190069" ht="12.75" customHeight="1" x14ac:dyDescent="0.2"/>
    <row r="190073" ht="12.75" customHeight="1" x14ac:dyDescent="0.2"/>
    <row r="190077" ht="12.75" customHeight="1" x14ac:dyDescent="0.2"/>
    <row r="190081" ht="12.75" customHeight="1" x14ac:dyDescent="0.2"/>
    <row r="190085" ht="12.75" customHeight="1" x14ac:dyDescent="0.2"/>
    <row r="190089" ht="12.75" customHeight="1" x14ac:dyDescent="0.2"/>
    <row r="190093" ht="12.75" customHeight="1" x14ac:dyDescent="0.2"/>
    <row r="190097" ht="12.75" customHeight="1" x14ac:dyDescent="0.2"/>
    <row r="190101" ht="12.75" customHeight="1" x14ac:dyDescent="0.2"/>
    <row r="190105" ht="12.75" customHeight="1" x14ac:dyDescent="0.2"/>
    <row r="190109" ht="12.75" customHeight="1" x14ac:dyDescent="0.2"/>
    <row r="190113" ht="12.75" customHeight="1" x14ac:dyDescent="0.2"/>
    <row r="190117" ht="12.75" customHeight="1" x14ac:dyDescent="0.2"/>
    <row r="190121" ht="12.75" customHeight="1" x14ac:dyDescent="0.2"/>
    <row r="190125" ht="12.75" customHeight="1" x14ac:dyDescent="0.2"/>
    <row r="190129" ht="12.75" customHeight="1" x14ac:dyDescent="0.2"/>
    <row r="190133" ht="12.75" customHeight="1" x14ac:dyDescent="0.2"/>
    <row r="190137" ht="12.75" customHeight="1" x14ac:dyDescent="0.2"/>
    <row r="190141" ht="12.75" customHeight="1" x14ac:dyDescent="0.2"/>
    <row r="190145" ht="12.75" customHeight="1" x14ac:dyDescent="0.2"/>
    <row r="190149" ht="12.75" customHeight="1" x14ac:dyDescent="0.2"/>
    <row r="190153" ht="12.75" customHeight="1" x14ac:dyDescent="0.2"/>
    <row r="190157" ht="12.75" customHeight="1" x14ac:dyDescent="0.2"/>
    <row r="190161" ht="12.75" customHeight="1" x14ac:dyDescent="0.2"/>
    <row r="190165" ht="12.75" customHeight="1" x14ac:dyDescent="0.2"/>
    <row r="190169" ht="12.75" customHeight="1" x14ac:dyDescent="0.2"/>
    <row r="190173" ht="12.75" customHeight="1" x14ac:dyDescent="0.2"/>
    <row r="190177" ht="12.75" customHeight="1" x14ac:dyDescent="0.2"/>
    <row r="190181" ht="12.75" customHeight="1" x14ac:dyDescent="0.2"/>
    <row r="190185" ht="12.75" customHeight="1" x14ac:dyDescent="0.2"/>
    <row r="190189" ht="12.75" customHeight="1" x14ac:dyDescent="0.2"/>
    <row r="190193" ht="12.75" customHeight="1" x14ac:dyDescent="0.2"/>
    <row r="190197" ht="12.75" customHeight="1" x14ac:dyDescent="0.2"/>
    <row r="190201" ht="12.75" customHeight="1" x14ac:dyDescent="0.2"/>
    <row r="190205" ht="12.75" customHeight="1" x14ac:dyDescent="0.2"/>
    <row r="190209" ht="12.75" customHeight="1" x14ac:dyDescent="0.2"/>
    <row r="190213" ht="12.75" customHeight="1" x14ac:dyDescent="0.2"/>
    <row r="190217" ht="12.75" customHeight="1" x14ac:dyDescent="0.2"/>
    <row r="190221" ht="12.75" customHeight="1" x14ac:dyDescent="0.2"/>
    <row r="190225" ht="12.75" customHeight="1" x14ac:dyDescent="0.2"/>
    <row r="190229" ht="12.75" customHeight="1" x14ac:dyDescent="0.2"/>
    <row r="190233" ht="12.75" customHeight="1" x14ac:dyDescent="0.2"/>
    <row r="190237" ht="12.75" customHeight="1" x14ac:dyDescent="0.2"/>
    <row r="190241" ht="12.75" customHeight="1" x14ac:dyDescent="0.2"/>
    <row r="190245" ht="12.75" customHeight="1" x14ac:dyDescent="0.2"/>
    <row r="190249" ht="12.75" customHeight="1" x14ac:dyDescent="0.2"/>
    <row r="190253" ht="12.75" customHeight="1" x14ac:dyDescent="0.2"/>
    <row r="190257" ht="12.75" customHeight="1" x14ac:dyDescent="0.2"/>
    <row r="190261" ht="12.75" customHeight="1" x14ac:dyDescent="0.2"/>
    <row r="190265" ht="12.75" customHeight="1" x14ac:dyDescent="0.2"/>
    <row r="190269" ht="12.75" customHeight="1" x14ac:dyDescent="0.2"/>
    <row r="190273" ht="12.75" customHeight="1" x14ac:dyDescent="0.2"/>
    <row r="190277" ht="12.75" customHeight="1" x14ac:dyDescent="0.2"/>
    <row r="190281" ht="12.75" customHeight="1" x14ac:dyDescent="0.2"/>
    <row r="190285" ht="12.75" customHeight="1" x14ac:dyDescent="0.2"/>
    <row r="190289" ht="12.75" customHeight="1" x14ac:dyDescent="0.2"/>
    <row r="190293" ht="12.75" customHeight="1" x14ac:dyDescent="0.2"/>
    <row r="190297" ht="12.75" customHeight="1" x14ac:dyDescent="0.2"/>
    <row r="190301" ht="12.75" customHeight="1" x14ac:dyDescent="0.2"/>
    <row r="190305" ht="12.75" customHeight="1" x14ac:dyDescent="0.2"/>
    <row r="190309" ht="12.75" customHeight="1" x14ac:dyDescent="0.2"/>
    <row r="190313" ht="12.75" customHeight="1" x14ac:dyDescent="0.2"/>
    <row r="190317" ht="12.75" customHeight="1" x14ac:dyDescent="0.2"/>
    <row r="190321" ht="12.75" customHeight="1" x14ac:dyDescent="0.2"/>
    <row r="190325" ht="12.75" customHeight="1" x14ac:dyDescent="0.2"/>
    <row r="190329" ht="12.75" customHeight="1" x14ac:dyDescent="0.2"/>
    <row r="190333" ht="12.75" customHeight="1" x14ac:dyDescent="0.2"/>
    <row r="190337" ht="12.75" customHeight="1" x14ac:dyDescent="0.2"/>
    <row r="190341" ht="12.75" customHeight="1" x14ac:dyDescent="0.2"/>
    <row r="190345" ht="12.75" customHeight="1" x14ac:dyDescent="0.2"/>
    <row r="190349" ht="12.75" customHeight="1" x14ac:dyDescent="0.2"/>
    <row r="190353" ht="12.75" customHeight="1" x14ac:dyDescent="0.2"/>
    <row r="190357" ht="12.75" customHeight="1" x14ac:dyDescent="0.2"/>
    <row r="190361" ht="12.75" customHeight="1" x14ac:dyDescent="0.2"/>
    <row r="190365" ht="12.75" customHeight="1" x14ac:dyDescent="0.2"/>
    <row r="190369" ht="12.75" customHeight="1" x14ac:dyDescent="0.2"/>
    <row r="190373" ht="12.75" customHeight="1" x14ac:dyDescent="0.2"/>
    <row r="190377" ht="12.75" customHeight="1" x14ac:dyDescent="0.2"/>
    <row r="190381" ht="12.75" customHeight="1" x14ac:dyDescent="0.2"/>
    <row r="190385" ht="12.75" customHeight="1" x14ac:dyDescent="0.2"/>
    <row r="190389" ht="12.75" customHeight="1" x14ac:dyDescent="0.2"/>
    <row r="190393" ht="12.75" customHeight="1" x14ac:dyDescent="0.2"/>
    <row r="190397" ht="12.75" customHeight="1" x14ac:dyDescent="0.2"/>
    <row r="190401" ht="12.75" customHeight="1" x14ac:dyDescent="0.2"/>
    <row r="190405" ht="12.75" customHeight="1" x14ac:dyDescent="0.2"/>
    <row r="190409" ht="12.75" customHeight="1" x14ac:dyDescent="0.2"/>
    <row r="190413" ht="12.75" customHeight="1" x14ac:dyDescent="0.2"/>
    <row r="190417" ht="12.75" customHeight="1" x14ac:dyDescent="0.2"/>
    <row r="190421" ht="12.75" customHeight="1" x14ac:dyDescent="0.2"/>
    <row r="190425" ht="12.75" customHeight="1" x14ac:dyDescent="0.2"/>
    <row r="190429" ht="12.75" customHeight="1" x14ac:dyDescent="0.2"/>
    <row r="190433" ht="12.75" customHeight="1" x14ac:dyDescent="0.2"/>
    <row r="190437" ht="12.75" customHeight="1" x14ac:dyDescent="0.2"/>
    <row r="190441" ht="12.75" customHeight="1" x14ac:dyDescent="0.2"/>
    <row r="190445" ht="12.75" customHeight="1" x14ac:dyDescent="0.2"/>
    <row r="190449" ht="12.75" customHeight="1" x14ac:dyDescent="0.2"/>
    <row r="190453" ht="12.75" customHeight="1" x14ac:dyDescent="0.2"/>
    <row r="190457" ht="12.75" customHeight="1" x14ac:dyDescent="0.2"/>
    <row r="190461" ht="12.75" customHeight="1" x14ac:dyDescent="0.2"/>
    <row r="190465" ht="12.75" customHeight="1" x14ac:dyDescent="0.2"/>
    <row r="190469" ht="12.75" customHeight="1" x14ac:dyDescent="0.2"/>
    <row r="190473" ht="12.75" customHeight="1" x14ac:dyDescent="0.2"/>
    <row r="190477" ht="12.75" customHeight="1" x14ac:dyDescent="0.2"/>
    <row r="190481" ht="12.75" customHeight="1" x14ac:dyDescent="0.2"/>
    <row r="190485" ht="12.75" customHeight="1" x14ac:dyDescent="0.2"/>
    <row r="190489" ht="12.75" customHeight="1" x14ac:dyDescent="0.2"/>
    <row r="190493" ht="12.75" customHeight="1" x14ac:dyDescent="0.2"/>
    <row r="190497" ht="12.75" customHeight="1" x14ac:dyDescent="0.2"/>
    <row r="190501" ht="12.75" customHeight="1" x14ac:dyDescent="0.2"/>
    <row r="190505" ht="12.75" customHeight="1" x14ac:dyDescent="0.2"/>
    <row r="190509" ht="12.75" customHeight="1" x14ac:dyDescent="0.2"/>
    <row r="190513" ht="12.75" customHeight="1" x14ac:dyDescent="0.2"/>
    <row r="190517" ht="12.75" customHeight="1" x14ac:dyDescent="0.2"/>
    <row r="190521" ht="12.75" customHeight="1" x14ac:dyDescent="0.2"/>
    <row r="190525" ht="12.75" customHeight="1" x14ac:dyDescent="0.2"/>
    <row r="190529" ht="12.75" customHeight="1" x14ac:dyDescent="0.2"/>
    <row r="190533" ht="12.75" customHeight="1" x14ac:dyDescent="0.2"/>
    <row r="190537" ht="12.75" customHeight="1" x14ac:dyDescent="0.2"/>
    <row r="190541" ht="12.75" customHeight="1" x14ac:dyDescent="0.2"/>
    <row r="190545" ht="12.75" customHeight="1" x14ac:dyDescent="0.2"/>
    <row r="190549" ht="12.75" customHeight="1" x14ac:dyDescent="0.2"/>
    <row r="190553" ht="12.75" customHeight="1" x14ac:dyDescent="0.2"/>
    <row r="190557" ht="12.75" customHeight="1" x14ac:dyDescent="0.2"/>
    <row r="190561" ht="12.75" customHeight="1" x14ac:dyDescent="0.2"/>
    <row r="190565" ht="12.75" customHeight="1" x14ac:dyDescent="0.2"/>
    <row r="190569" ht="12.75" customHeight="1" x14ac:dyDescent="0.2"/>
    <row r="190573" ht="12.75" customHeight="1" x14ac:dyDescent="0.2"/>
    <row r="190577" ht="12.75" customHeight="1" x14ac:dyDescent="0.2"/>
    <row r="190581" ht="12.75" customHeight="1" x14ac:dyDescent="0.2"/>
    <row r="190585" ht="12.75" customHeight="1" x14ac:dyDescent="0.2"/>
    <row r="190589" ht="12.75" customHeight="1" x14ac:dyDescent="0.2"/>
    <row r="190593" ht="12.75" customHeight="1" x14ac:dyDescent="0.2"/>
    <row r="190597" ht="12.75" customHeight="1" x14ac:dyDescent="0.2"/>
    <row r="190601" ht="12.75" customHeight="1" x14ac:dyDescent="0.2"/>
    <row r="190605" ht="12.75" customHeight="1" x14ac:dyDescent="0.2"/>
    <row r="190609" ht="12.75" customHeight="1" x14ac:dyDescent="0.2"/>
    <row r="190613" ht="12.75" customHeight="1" x14ac:dyDescent="0.2"/>
    <row r="190617" ht="12.75" customHeight="1" x14ac:dyDescent="0.2"/>
    <row r="190621" ht="12.75" customHeight="1" x14ac:dyDescent="0.2"/>
    <row r="190625" ht="12.75" customHeight="1" x14ac:dyDescent="0.2"/>
    <row r="190629" ht="12.75" customHeight="1" x14ac:dyDescent="0.2"/>
    <row r="190633" ht="12.75" customHeight="1" x14ac:dyDescent="0.2"/>
    <row r="190637" ht="12.75" customHeight="1" x14ac:dyDescent="0.2"/>
    <row r="190641" ht="12.75" customHeight="1" x14ac:dyDescent="0.2"/>
    <row r="190645" ht="12.75" customHeight="1" x14ac:dyDescent="0.2"/>
    <row r="190649" ht="12.75" customHeight="1" x14ac:dyDescent="0.2"/>
    <row r="190653" ht="12.75" customHeight="1" x14ac:dyDescent="0.2"/>
    <row r="190657" ht="12.75" customHeight="1" x14ac:dyDescent="0.2"/>
    <row r="190661" ht="12.75" customHeight="1" x14ac:dyDescent="0.2"/>
    <row r="190665" ht="12.75" customHeight="1" x14ac:dyDescent="0.2"/>
    <row r="190669" ht="12.75" customHeight="1" x14ac:dyDescent="0.2"/>
    <row r="190673" ht="12.75" customHeight="1" x14ac:dyDescent="0.2"/>
    <row r="190677" ht="12.75" customHeight="1" x14ac:dyDescent="0.2"/>
    <row r="190681" ht="12.75" customHeight="1" x14ac:dyDescent="0.2"/>
    <row r="190685" ht="12.75" customHeight="1" x14ac:dyDescent="0.2"/>
    <row r="190689" ht="12.75" customHeight="1" x14ac:dyDescent="0.2"/>
    <row r="190693" ht="12.75" customHeight="1" x14ac:dyDescent="0.2"/>
    <row r="190697" ht="12.75" customHeight="1" x14ac:dyDescent="0.2"/>
    <row r="190701" ht="12.75" customHeight="1" x14ac:dyDescent="0.2"/>
    <row r="190705" ht="12.75" customHeight="1" x14ac:dyDescent="0.2"/>
    <row r="190709" ht="12.75" customHeight="1" x14ac:dyDescent="0.2"/>
    <row r="190713" ht="12.75" customHeight="1" x14ac:dyDescent="0.2"/>
    <row r="190717" ht="12.75" customHeight="1" x14ac:dyDescent="0.2"/>
    <row r="190721" ht="12.75" customHeight="1" x14ac:dyDescent="0.2"/>
    <row r="190725" ht="12.75" customHeight="1" x14ac:dyDescent="0.2"/>
    <row r="190729" ht="12.75" customHeight="1" x14ac:dyDescent="0.2"/>
    <row r="190733" ht="12.75" customHeight="1" x14ac:dyDescent="0.2"/>
    <row r="190737" ht="12.75" customHeight="1" x14ac:dyDescent="0.2"/>
    <row r="190741" ht="12.75" customHeight="1" x14ac:dyDescent="0.2"/>
    <row r="190745" ht="12.75" customHeight="1" x14ac:dyDescent="0.2"/>
    <row r="190749" ht="12.75" customHeight="1" x14ac:dyDescent="0.2"/>
    <row r="190753" ht="12.75" customHeight="1" x14ac:dyDescent="0.2"/>
    <row r="190757" ht="12.75" customHeight="1" x14ac:dyDescent="0.2"/>
    <row r="190761" ht="12.75" customHeight="1" x14ac:dyDescent="0.2"/>
    <row r="190765" ht="12.75" customHeight="1" x14ac:dyDescent="0.2"/>
    <row r="190769" ht="12.75" customHeight="1" x14ac:dyDescent="0.2"/>
    <row r="190773" ht="12.75" customHeight="1" x14ac:dyDescent="0.2"/>
    <row r="190777" ht="12.75" customHeight="1" x14ac:dyDescent="0.2"/>
    <row r="190781" ht="12.75" customHeight="1" x14ac:dyDescent="0.2"/>
    <row r="190785" ht="12.75" customHeight="1" x14ac:dyDescent="0.2"/>
    <row r="190789" ht="12.75" customHeight="1" x14ac:dyDescent="0.2"/>
    <row r="190793" ht="12.75" customHeight="1" x14ac:dyDescent="0.2"/>
    <row r="190797" ht="12.75" customHeight="1" x14ac:dyDescent="0.2"/>
    <row r="190801" ht="12.75" customHeight="1" x14ac:dyDescent="0.2"/>
    <row r="190805" ht="12.75" customHeight="1" x14ac:dyDescent="0.2"/>
    <row r="190809" ht="12.75" customHeight="1" x14ac:dyDescent="0.2"/>
    <row r="190813" ht="12.75" customHeight="1" x14ac:dyDescent="0.2"/>
    <row r="190817" ht="12.75" customHeight="1" x14ac:dyDescent="0.2"/>
    <row r="190821" ht="12.75" customHeight="1" x14ac:dyDescent="0.2"/>
    <row r="190825" ht="12.75" customHeight="1" x14ac:dyDescent="0.2"/>
    <row r="190829" ht="12.75" customHeight="1" x14ac:dyDescent="0.2"/>
    <row r="190833" ht="12.75" customHeight="1" x14ac:dyDescent="0.2"/>
    <row r="190837" ht="12.75" customHeight="1" x14ac:dyDescent="0.2"/>
    <row r="190841" ht="12.75" customHeight="1" x14ac:dyDescent="0.2"/>
    <row r="190845" ht="12.75" customHeight="1" x14ac:dyDescent="0.2"/>
    <row r="190849" ht="12.75" customHeight="1" x14ac:dyDescent="0.2"/>
    <row r="190853" ht="12.75" customHeight="1" x14ac:dyDescent="0.2"/>
    <row r="190857" ht="12.75" customHeight="1" x14ac:dyDescent="0.2"/>
    <row r="190861" ht="12.75" customHeight="1" x14ac:dyDescent="0.2"/>
    <row r="190865" ht="12.75" customHeight="1" x14ac:dyDescent="0.2"/>
    <row r="190869" ht="12.75" customHeight="1" x14ac:dyDescent="0.2"/>
    <row r="190873" ht="12.75" customHeight="1" x14ac:dyDescent="0.2"/>
    <row r="190877" ht="12.75" customHeight="1" x14ac:dyDescent="0.2"/>
    <row r="190881" ht="12.75" customHeight="1" x14ac:dyDescent="0.2"/>
    <row r="190885" ht="12.75" customHeight="1" x14ac:dyDescent="0.2"/>
    <row r="190889" ht="12.75" customHeight="1" x14ac:dyDescent="0.2"/>
    <row r="190893" ht="12.75" customHeight="1" x14ac:dyDescent="0.2"/>
    <row r="190897" ht="12.75" customHeight="1" x14ac:dyDescent="0.2"/>
    <row r="190901" ht="12.75" customHeight="1" x14ac:dyDescent="0.2"/>
    <row r="190905" ht="12.75" customHeight="1" x14ac:dyDescent="0.2"/>
    <row r="190909" ht="12.75" customHeight="1" x14ac:dyDescent="0.2"/>
    <row r="190913" ht="12.75" customHeight="1" x14ac:dyDescent="0.2"/>
    <row r="190917" ht="12.75" customHeight="1" x14ac:dyDescent="0.2"/>
    <row r="190921" ht="12.75" customHeight="1" x14ac:dyDescent="0.2"/>
    <row r="190925" ht="12.75" customHeight="1" x14ac:dyDescent="0.2"/>
    <row r="190929" ht="12.75" customHeight="1" x14ac:dyDescent="0.2"/>
    <row r="190933" ht="12.75" customHeight="1" x14ac:dyDescent="0.2"/>
    <row r="190937" ht="12.75" customHeight="1" x14ac:dyDescent="0.2"/>
    <row r="190941" ht="12.75" customHeight="1" x14ac:dyDescent="0.2"/>
    <row r="190945" ht="12.75" customHeight="1" x14ac:dyDescent="0.2"/>
    <row r="190949" ht="12.75" customHeight="1" x14ac:dyDescent="0.2"/>
    <row r="190953" ht="12.75" customHeight="1" x14ac:dyDescent="0.2"/>
    <row r="190957" ht="12.75" customHeight="1" x14ac:dyDescent="0.2"/>
    <row r="190961" ht="12.75" customHeight="1" x14ac:dyDescent="0.2"/>
    <row r="190965" ht="12.75" customHeight="1" x14ac:dyDescent="0.2"/>
    <row r="190969" ht="12.75" customHeight="1" x14ac:dyDescent="0.2"/>
    <row r="190973" ht="12.75" customHeight="1" x14ac:dyDescent="0.2"/>
    <row r="190977" ht="12.75" customHeight="1" x14ac:dyDescent="0.2"/>
    <row r="190981" ht="12.75" customHeight="1" x14ac:dyDescent="0.2"/>
    <row r="190985" ht="12.75" customHeight="1" x14ac:dyDescent="0.2"/>
    <row r="190989" ht="12.75" customHeight="1" x14ac:dyDescent="0.2"/>
    <row r="190993" ht="12.75" customHeight="1" x14ac:dyDescent="0.2"/>
    <row r="190997" ht="12.75" customHeight="1" x14ac:dyDescent="0.2"/>
    <row r="191001" ht="12.75" customHeight="1" x14ac:dyDescent="0.2"/>
    <row r="191005" ht="12.75" customHeight="1" x14ac:dyDescent="0.2"/>
    <row r="191009" ht="12.75" customHeight="1" x14ac:dyDescent="0.2"/>
    <row r="191013" ht="12.75" customHeight="1" x14ac:dyDescent="0.2"/>
    <row r="191017" ht="12.75" customHeight="1" x14ac:dyDescent="0.2"/>
    <row r="191021" ht="12.75" customHeight="1" x14ac:dyDescent="0.2"/>
    <row r="191025" ht="12.75" customHeight="1" x14ac:dyDescent="0.2"/>
    <row r="191029" ht="12.75" customHeight="1" x14ac:dyDescent="0.2"/>
    <row r="191033" ht="12.75" customHeight="1" x14ac:dyDescent="0.2"/>
    <row r="191037" ht="12.75" customHeight="1" x14ac:dyDescent="0.2"/>
    <row r="191041" ht="12.75" customHeight="1" x14ac:dyDescent="0.2"/>
    <row r="191045" ht="12.75" customHeight="1" x14ac:dyDescent="0.2"/>
    <row r="191049" ht="12.75" customHeight="1" x14ac:dyDescent="0.2"/>
    <row r="191053" ht="12.75" customHeight="1" x14ac:dyDescent="0.2"/>
    <row r="191057" ht="12.75" customHeight="1" x14ac:dyDescent="0.2"/>
    <row r="191061" ht="12.75" customHeight="1" x14ac:dyDescent="0.2"/>
    <row r="191065" ht="12.75" customHeight="1" x14ac:dyDescent="0.2"/>
    <row r="191069" ht="12.75" customHeight="1" x14ac:dyDescent="0.2"/>
    <row r="191073" ht="12.75" customHeight="1" x14ac:dyDescent="0.2"/>
    <row r="191077" ht="12.75" customHeight="1" x14ac:dyDescent="0.2"/>
    <row r="191081" ht="12.75" customHeight="1" x14ac:dyDescent="0.2"/>
    <row r="191085" ht="12.75" customHeight="1" x14ac:dyDescent="0.2"/>
    <row r="191089" ht="12.75" customHeight="1" x14ac:dyDescent="0.2"/>
    <row r="191093" ht="12.75" customHeight="1" x14ac:dyDescent="0.2"/>
    <row r="191097" ht="12.75" customHeight="1" x14ac:dyDescent="0.2"/>
    <row r="191101" ht="12.75" customHeight="1" x14ac:dyDescent="0.2"/>
    <row r="191105" ht="12.75" customHeight="1" x14ac:dyDescent="0.2"/>
    <row r="191109" ht="12.75" customHeight="1" x14ac:dyDescent="0.2"/>
    <row r="191113" ht="12.75" customHeight="1" x14ac:dyDescent="0.2"/>
    <row r="191117" ht="12.75" customHeight="1" x14ac:dyDescent="0.2"/>
    <row r="191121" ht="12.75" customHeight="1" x14ac:dyDescent="0.2"/>
    <row r="191125" ht="12.75" customHeight="1" x14ac:dyDescent="0.2"/>
    <row r="191129" ht="12.75" customHeight="1" x14ac:dyDescent="0.2"/>
    <row r="191133" ht="12.75" customHeight="1" x14ac:dyDescent="0.2"/>
    <row r="191137" ht="12.75" customHeight="1" x14ac:dyDescent="0.2"/>
    <row r="191141" ht="12.75" customHeight="1" x14ac:dyDescent="0.2"/>
    <row r="191145" ht="12.75" customHeight="1" x14ac:dyDescent="0.2"/>
    <row r="191149" ht="12.75" customHeight="1" x14ac:dyDescent="0.2"/>
    <row r="191153" ht="12.75" customHeight="1" x14ac:dyDescent="0.2"/>
    <row r="191157" ht="12.75" customHeight="1" x14ac:dyDescent="0.2"/>
    <row r="191161" ht="12.75" customHeight="1" x14ac:dyDescent="0.2"/>
    <row r="191165" ht="12.75" customHeight="1" x14ac:dyDescent="0.2"/>
    <row r="191169" ht="12.75" customHeight="1" x14ac:dyDescent="0.2"/>
    <row r="191173" ht="12.75" customHeight="1" x14ac:dyDescent="0.2"/>
    <row r="191177" ht="12.75" customHeight="1" x14ac:dyDescent="0.2"/>
    <row r="191181" ht="12.75" customHeight="1" x14ac:dyDescent="0.2"/>
    <row r="191185" ht="12.75" customHeight="1" x14ac:dyDescent="0.2"/>
    <row r="191189" ht="12.75" customHeight="1" x14ac:dyDescent="0.2"/>
    <row r="191193" ht="12.75" customHeight="1" x14ac:dyDescent="0.2"/>
    <row r="191197" ht="12.75" customHeight="1" x14ac:dyDescent="0.2"/>
    <row r="191201" ht="12.75" customHeight="1" x14ac:dyDescent="0.2"/>
    <row r="191205" ht="12.75" customHeight="1" x14ac:dyDescent="0.2"/>
    <row r="191209" ht="12.75" customHeight="1" x14ac:dyDescent="0.2"/>
    <row r="191213" ht="12.75" customHeight="1" x14ac:dyDescent="0.2"/>
    <row r="191217" ht="12.75" customHeight="1" x14ac:dyDescent="0.2"/>
    <row r="191221" ht="12.75" customHeight="1" x14ac:dyDescent="0.2"/>
    <row r="191225" ht="12.75" customHeight="1" x14ac:dyDescent="0.2"/>
    <row r="191229" ht="12.75" customHeight="1" x14ac:dyDescent="0.2"/>
    <row r="191233" ht="12.75" customHeight="1" x14ac:dyDescent="0.2"/>
    <row r="191237" ht="12.75" customHeight="1" x14ac:dyDescent="0.2"/>
    <row r="191241" ht="12.75" customHeight="1" x14ac:dyDescent="0.2"/>
    <row r="191245" ht="12.75" customHeight="1" x14ac:dyDescent="0.2"/>
    <row r="191249" ht="12.75" customHeight="1" x14ac:dyDescent="0.2"/>
    <row r="191253" ht="12.75" customHeight="1" x14ac:dyDescent="0.2"/>
    <row r="191257" ht="12.75" customHeight="1" x14ac:dyDescent="0.2"/>
    <row r="191261" ht="12.75" customHeight="1" x14ac:dyDescent="0.2"/>
    <row r="191265" ht="12.75" customHeight="1" x14ac:dyDescent="0.2"/>
    <row r="191269" ht="12.75" customHeight="1" x14ac:dyDescent="0.2"/>
    <row r="191273" ht="12.75" customHeight="1" x14ac:dyDescent="0.2"/>
    <row r="191277" ht="12.75" customHeight="1" x14ac:dyDescent="0.2"/>
    <row r="191281" ht="12.75" customHeight="1" x14ac:dyDescent="0.2"/>
    <row r="191285" ht="12.75" customHeight="1" x14ac:dyDescent="0.2"/>
    <row r="191289" ht="12.75" customHeight="1" x14ac:dyDescent="0.2"/>
    <row r="191293" ht="12.75" customHeight="1" x14ac:dyDescent="0.2"/>
    <row r="191297" ht="12.75" customHeight="1" x14ac:dyDescent="0.2"/>
    <row r="191301" ht="12.75" customHeight="1" x14ac:dyDescent="0.2"/>
    <row r="191305" ht="12.75" customHeight="1" x14ac:dyDescent="0.2"/>
    <row r="191309" ht="12.75" customHeight="1" x14ac:dyDescent="0.2"/>
    <row r="191313" ht="12.75" customHeight="1" x14ac:dyDescent="0.2"/>
    <row r="191317" ht="12.75" customHeight="1" x14ac:dyDescent="0.2"/>
    <row r="191321" ht="12.75" customHeight="1" x14ac:dyDescent="0.2"/>
    <row r="191325" ht="12.75" customHeight="1" x14ac:dyDescent="0.2"/>
    <row r="191329" ht="12.75" customHeight="1" x14ac:dyDescent="0.2"/>
    <row r="191333" ht="12.75" customHeight="1" x14ac:dyDescent="0.2"/>
    <row r="191337" ht="12.75" customHeight="1" x14ac:dyDescent="0.2"/>
    <row r="191341" ht="12.75" customHeight="1" x14ac:dyDescent="0.2"/>
    <row r="191345" ht="12.75" customHeight="1" x14ac:dyDescent="0.2"/>
    <row r="191349" ht="12.75" customHeight="1" x14ac:dyDescent="0.2"/>
    <row r="191353" ht="12.75" customHeight="1" x14ac:dyDescent="0.2"/>
    <row r="191357" ht="12.75" customHeight="1" x14ac:dyDescent="0.2"/>
    <row r="191361" ht="12.75" customHeight="1" x14ac:dyDescent="0.2"/>
    <row r="191365" ht="12.75" customHeight="1" x14ac:dyDescent="0.2"/>
    <row r="191369" ht="12.75" customHeight="1" x14ac:dyDescent="0.2"/>
    <row r="191373" ht="12.75" customHeight="1" x14ac:dyDescent="0.2"/>
    <row r="191377" ht="12.75" customHeight="1" x14ac:dyDescent="0.2"/>
    <row r="191381" ht="12.75" customHeight="1" x14ac:dyDescent="0.2"/>
    <row r="191385" ht="12.75" customHeight="1" x14ac:dyDescent="0.2"/>
    <row r="191389" ht="12.75" customHeight="1" x14ac:dyDescent="0.2"/>
    <row r="191393" ht="12.75" customHeight="1" x14ac:dyDescent="0.2"/>
    <row r="191397" ht="12.75" customHeight="1" x14ac:dyDescent="0.2"/>
    <row r="191401" ht="12.75" customHeight="1" x14ac:dyDescent="0.2"/>
    <row r="191405" ht="12.75" customHeight="1" x14ac:dyDescent="0.2"/>
    <row r="191409" ht="12.75" customHeight="1" x14ac:dyDescent="0.2"/>
    <row r="191413" ht="12.75" customHeight="1" x14ac:dyDescent="0.2"/>
    <row r="191417" ht="12.75" customHeight="1" x14ac:dyDescent="0.2"/>
    <row r="191421" ht="12.75" customHeight="1" x14ac:dyDescent="0.2"/>
    <row r="191425" ht="12.75" customHeight="1" x14ac:dyDescent="0.2"/>
    <row r="191429" ht="12.75" customHeight="1" x14ac:dyDescent="0.2"/>
    <row r="191433" ht="12.75" customHeight="1" x14ac:dyDescent="0.2"/>
    <row r="191437" ht="12.75" customHeight="1" x14ac:dyDescent="0.2"/>
    <row r="191441" ht="12.75" customHeight="1" x14ac:dyDescent="0.2"/>
    <row r="191445" ht="12.75" customHeight="1" x14ac:dyDescent="0.2"/>
    <row r="191449" ht="12.75" customHeight="1" x14ac:dyDescent="0.2"/>
    <row r="191453" ht="12.75" customHeight="1" x14ac:dyDescent="0.2"/>
    <row r="191457" ht="12.75" customHeight="1" x14ac:dyDescent="0.2"/>
    <row r="191461" ht="12.75" customHeight="1" x14ac:dyDescent="0.2"/>
    <row r="191465" ht="12.75" customHeight="1" x14ac:dyDescent="0.2"/>
    <row r="191469" ht="12.75" customHeight="1" x14ac:dyDescent="0.2"/>
    <row r="191473" ht="12.75" customHeight="1" x14ac:dyDescent="0.2"/>
    <row r="191477" ht="12.75" customHeight="1" x14ac:dyDescent="0.2"/>
    <row r="191481" ht="12.75" customHeight="1" x14ac:dyDescent="0.2"/>
    <row r="191485" ht="12.75" customHeight="1" x14ac:dyDescent="0.2"/>
    <row r="191489" ht="12.75" customHeight="1" x14ac:dyDescent="0.2"/>
    <row r="191493" ht="12.75" customHeight="1" x14ac:dyDescent="0.2"/>
    <row r="191497" ht="12.75" customHeight="1" x14ac:dyDescent="0.2"/>
    <row r="191501" ht="12.75" customHeight="1" x14ac:dyDescent="0.2"/>
    <row r="191505" ht="12.75" customHeight="1" x14ac:dyDescent="0.2"/>
    <row r="191509" ht="12.75" customHeight="1" x14ac:dyDescent="0.2"/>
    <row r="191513" ht="12.75" customHeight="1" x14ac:dyDescent="0.2"/>
    <row r="191517" ht="12.75" customHeight="1" x14ac:dyDescent="0.2"/>
    <row r="191521" ht="12.75" customHeight="1" x14ac:dyDescent="0.2"/>
    <row r="191525" ht="12.75" customHeight="1" x14ac:dyDescent="0.2"/>
    <row r="191529" ht="12.75" customHeight="1" x14ac:dyDescent="0.2"/>
    <row r="191533" ht="12.75" customHeight="1" x14ac:dyDescent="0.2"/>
    <row r="191537" ht="12.75" customHeight="1" x14ac:dyDescent="0.2"/>
    <row r="191541" ht="12.75" customHeight="1" x14ac:dyDescent="0.2"/>
    <row r="191545" ht="12.75" customHeight="1" x14ac:dyDescent="0.2"/>
    <row r="191549" ht="12.75" customHeight="1" x14ac:dyDescent="0.2"/>
    <row r="191553" ht="12.75" customHeight="1" x14ac:dyDescent="0.2"/>
    <row r="191557" ht="12.75" customHeight="1" x14ac:dyDescent="0.2"/>
    <row r="191561" ht="12.75" customHeight="1" x14ac:dyDescent="0.2"/>
    <row r="191565" ht="12.75" customHeight="1" x14ac:dyDescent="0.2"/>
    <row r="191569" ht="12.75" customHeight="1" x14ac:dyDescent="0.2"/>
    <row r="191573" ht="12.75" customHeight="1" x14ac:dyDescent="0.2"/>
    <row r="191577" ht="12.75" customHeight="1" x14ac:dyDescent="0.2"/>
    <row r="191581" ht="12.75" customHeight="1" x14ac:dyDescent="0.2"/>
    <row r="191585" ht="12.75" customHeight="1" x14ac:dyDescent="0.2"/>
    <row r="191589" ht="12.75" customHeight="1" x14ac:dyDescent="0.2"/>
    <row r="191593" ht="12.75" customHeight="1" x14ac:dyDescent="0.2"/>
    <row r="191597" ht="12.75" customHeight="1" x14ac:dyDescent="0.2"/>
    <row r="191601" ht="12.75" customHeight="1" x14ac:dyDescent="0.2"/>
    <row r="191605" ht="12.75" customHeight="1" x14ac:dyDescent="0.2"/>
    <row r="191609" ht="12.75" customHeight="1" x14ac:dyDescent="0.2"/>
    <row r="191613" ht="12.75" customHeight="1" x14ac:dyDescent="0.2"/>
    <row r="191617" ht="12.75" customHeight="1" x14ac:dyDescent="0.2"/>
    <row r="191621" ht="12.75" customHeight="1" x14ac:dyDescent="0.2"/>
    <row r="191625" ht="12.75" customHeight="1" x14ac:dyDescent="0.2"/>
    <row r="191629" ht="12.75" customHeight="1" x14ac:dyDescent="0.2"/>
    <row r="191633" ht="12.75" customHeight="1" x14ac:dyDescent="0.2"/>
    <row r="191637" ht="12.75" customHeight="1" x14ac:dyDescent="0.2"/>
    <row r="191641" ht="12.75" customHeight="1" x14ac:dyDescent="0.2"/>
    <row r="191645" ht="12.75" customHeight="1" x14ac:dyDescent="0.2"/>
    <row r="191649" ht="12.75" customHeight="1" x14ac:dyDescent="0.2"/>
    <row r="191653" ht="12.75" customHeight="1" x14ac:dyDescent="0.2"/>
    <row r="191657" ht="12.75" customHeight="1" x14ac:dyDescent="0.2"/>
    <row r="191661" ht="12.75" customHeight="1" x14ac:dyDescent="0.2"/>
    <row r="191665" ht="12.75" customHeight="1" x14ac:dyDescent="0.2"/>
    <row r="191669" ht="12.75" customHeight="1" x14ac:dyDescent="0.2"/>
    <row r="191673" ht="12.75" customHeight="1" x14ac:dyDescent="0.2"/>
    <row r="191677" ht="12.75" customHeight="1" x14ac:dyDescent="0.2"/>
    <row r="191681" ht="12.75" customHeight="1" x14ac:dyDescent="0.2"/>
    <row r="191685" ht="12.75" customHeight="1" x14ac:dyDescent="0.2"/>
    <row r="191689" ht="12.75" customHeight="1" x14ac:dyDescent="0.2"/>
    <row r="191693" ht="12.75" customHeight="1" x14ac:dyDescent="0.2"/>
    <row r="191697" ht="12.75" customHeight="1" x14ac:dyDescent="0.2"/>
    <row r="191701" ht="12.75" customHeight="1" x14ac:dyDescent="0.2"/>
    <row r="191705" ht="12.75" customHeight="1" x14ac:dyDescent="0.2"/>
    <row r="191709" ht="12.75" customHeight="1" x14ac:dyDescent="0.2"/>
    <row r="191713" ht="12.75" customHeight="1" x14ac:dyDescent="0.2"/>
    <row r="191717" ht="12.75" customHeight="1" x14ac:dyDescent="0.2"/>
    <row r="191721" ht="12.75" customHeight="1" x14ac:dyDescent="0.2"/>
    <row r="191725" ht="12.75" customHeight="1" x14ac:dyDescent="0.2"/>
    <row r="191729" ht="12.75" customHeight="1" x14ac:dyDescent="0.2"/>
    <row r="191733" ht="12.75" customHeight="1" x14ac:dyDescent="0.2"/>
    <row r="191737" ht="12.75" customHeight="1" x14ac:dyDescent="0.2"/>
    <row r="191741" ht="12.75" customHeight="1" x14ac:dyDescent="0.2"/>
    <row r="191745" ht="12.75" customHeight="1" x14ac:dyDescent="0.2"/>
    <row r="191749" ht="12.75" customHeight="1" x14ac:dyDescent="0.2"/>
    <row r="191753" ht="12.75" customHeight="1" x14ac:dyDescent="0.2"/>
    <row r="191757" ht="12.75" customHeight="1" x14ac:dyDescent="0.2"/>
    <row r="191761" ht="12.75" customHeight="1" x14ac:dyDescent="0.2"/>
    <row r="191765" ht="12.75" customHeight="1" x14ac:dyDescent="0.2"/>
    <row r="191769" ht="12.75" customHeight="1" x14ac:dyDescent="0.2"/>
    <row r="191773" ht="12.75" customHeight="1" x14ac:dyDescent="0.2"/>
    <row r="191777" ht="12.75" customHeight="1" x14ac:dyDescent="0.2"/>
    <row r="191781" ht="12.75" customHeight="1" x14ac:dyDescent="0.2"/>
    <row r="191785" ht="12.75" customHeight="1" x14ac:dyDescent="0.2"/>
    <row r="191789" ht="12.75" customHeight="1" x14ac:dyDescent="0.2"/>
    <row r="191793" ht="12.75" customHeight="1" x14ac:dyDescent="0.2"/>
    <row r="191797" ht="12.75" customHeight="1" x14ac:dyDescent="0.2"/>
    <row r="191801" ht="12.75" customHeight="1" x14ac:dyDescent="0.2"/>
    <row r="191805" ht="12.75" customHeight="1" x14ac:dyDescent="0.2"/>
    <row r="191809" ht="12.75" customHeight="1" x14ac:dyDescent="0.2"/>
    <row r="191813" ht="12.75" customHeight="1" x14ac:dyDescent="0.2"/>
    <row r="191817" ht="12.75" customHeight="1" x14ac:dyDescent="0.2"/>
    <row r="191821" ht="12.75" customHeight="1" x14ac:dyDescent="0.2"/>
    <row r="191825" ht="12.75" customHeight="1" x14ac:dyDescent="0.2"/>
    <row r="191829" ht="12.75" customHeight="1" x14ac:dyDescent="0.2"/>
    <row r="191833" ht="12.75" customHeight="1" x14ac:dyDescent="0.2"/>
    <row r="191837" ht="12.75" customHeight="1" x14ac:dyDescent="0.2"/>
    <row r="191841" ht="12.75" customHeight="1" x14ac:dyDescent="0.2"/>
    <row r="191845" ht="12.75" customHeight="1" x14ac:dyDescent="0.2"/>
    <row r="191849" ht="12.75" customHeight="1" x14ac:dyDescent="0.2"/>
    <row r="191853" ht="12.75" customHeight="1" x14ac:dyDescent="0.2"/>
    <row r="191857" ht="12.75" customHeight="1" x14ac:dyDescent="0.2"/>
    <row r="191861" ht="12.75" customHeight="1" x14ac:dyDescent="0.2"/>
    <row r="191865" ht="12.75" customHeight="1" x14ac:dyDescent="0.2"/>
    <row r="191869" ht="12.75" customHeight="1" x14ac:dyDescent="0.2"/>
    <row r="191873" ht="12.75" customHeight="1" x14ac:dyDescent="0.2"/>
    <row r="191877" ht="12.75" customHeight="1" x14ac:dyDescent="0.2"/>
    <row r="191881" ht="12.75" customHeight="1" x14ac:dyDescent="0.2"/>
    <row r="191885" ht="12.75" customHeight="1" x14ac:dyDescent="0.2"/>
    <row r="191889" ht="12.75" customHeight="1" x14ac:dyDescent="0.2"/>
    <row r="191893" ht="12.75" customHeight="1" x14ac:dyDescent="0.2"/>
    <row r="191897" ht="12.75" customHeight="1" x14ac:dyDescent="0.2"/>
    <row r="191901" ht="12.75" customHeight="1" x14ac:dyDescent="0.2"/>
    <row r="191905" ht="12.75" customHeight="1" x14ac:dyDescent="0.2"/>
    <row r="191909" ht="12.75" customHeight="1" x14ac:dyDescent="0.2"/>
    <row r="191913" ht="12.75" customHeight="1" x14ac:dyDescent="0.2"/>
    <row r="191917" ht="12.75" customHeight="1" x14ac:dyDescent="0.2"/>
    <row r="191921" ht="12.75" customHeight="1" x14ac:dyDescent="0.2"/>
    <row r="191925" ht="12.75" customHeight="1" x14ac:dyDescent="0.2"/>
    <row r="191929" ht="12.75" customHeight="1" x14ac:dyDescent="0.2"/>
    <row r="191933" ht="12.75" customHeight="1" x14ac:dyDescent="0.2"/>
    <row r="191937" ht="12.75" customHeight="1" x14ac:dyDescent="0.2"/>
    <row r="191941" ht="12.75" customHeight="1" x14ac:dyDescent="0.2"/>
    <row r="191945" ht="12.75" customHeight="1" x14ac:dyDescent="0.2"/>
    <row r="191949" ht="12.75" customHeight="1" x14ac:dyDescent="0.2"/>
    <row r="191953" ht="12.75" customHeight="1" x14ac:dyDescent="0.2"/>
    <row r="191957" ht="12.75" customHeight="1" x14ac:dyDescent="0.2"/>
    <row r="191961" ht="12.75" customHeight="1" x14ac:dyDescent="0.2"/>
    <row r="191965" ht="12.75" customHeight="1" x14ac:dyDescent="0.2"/>
    <row r="191969" ht="12.75" customHeight="1" x14ac:dyDescent="0.2"/>
    <row r="191973" ht="12.75" customHeight="1" x14ac:dyDescent="0.2"/>
    <row r="191977" ht="12.75" customHeight="1" x14ac:dyDescent="0.2"/>
    <row r="191981" ht="12.75" customHeight="1" x14ac:dyDescent="0.2"/>
    <row r="191985" ht="12.75" customHeight="1" x14ac:dyDescent="0.2"/>
    <row r="191989" ht="12.75" customHeight="1" x14ac:dyDescent="0.2"/>
    <row r="191993" ht="12.75" customHeight="1" x14ac:dyDescent="0.2"/>
    <row r="191997" ht="12.75" customHeight="1" x14ac:dyDescent="0.2"/>
    <row r="192001" ht="12.75" customHeight="1" x14ac:dyDescent="0.2"/>
    <row r="192005" ht="12.75" customHeight="1" x14ac:dyDescent="0.2"/>
    <row r="192009" ht="12.75" customHeight="1" x14ac:dyDescent="0.2"/>
    <row r="192013" ht="12.75" customHeight="1" x14ac:dyDescent="0.2"/>
    <row r="192017" ht="12.75" customHeight="1" x14ac:dyDescent="0.2"/>
    <row r="192021" ht="12.75" customHeight="1" x14ac:dyDescent="0.2"/>
    <row r="192025" ht="12.75" customHeight="1" x14ac:dyDescent="0.2"/>
    <row r="192029" ht="12.75" customHeight="1" x14ac:dyDescent="0.2"/>
    <row r="192033" ht="12.75" customHeight="1" x14ac:dyDescent="0.2"/>
    <row r="192037" ht="12.75" customHeight="1" x14ac:dyDescent="0.2"/>
    <row r="192041" ht="12.75" customHeight="1" x14ac:dyDescent="0.2"/>
    <row r="192045" ht="12.75" customHeight="1" x14ac:dyDescent="0.2"/>
    <row r="192049" ht="12.75" customHeight="1" x14ac:dyDescent="0.2"/>
    <row r="192053" ht="12.75" customHeight="1" x14ac:dyDescent="0.2"/>
    <row r="192057" ht="12.75" customHeight="1" x14ac:dyDescent="0.2"/>
    <row r="192061" ht="12.75" customHeight="1" x14ac:dyDescent="0.2"/>
    <row r="192065" ht="12.75" customHeight="1" x14ac:dyDescent="0.2"/>
    <row r="192069" ht="12.75" customHeight="1" x14ac:dyDescent="0.2"/>
    <row r="192073" ht="12.75" customHeight="1" x14ac:dyDescent="0.2"/>
    <row r="192077" ht="12.75" customHeight="1" x14ac:dyDescent="0.2"/>
    <row r="192081" ht="12.75" customHeight="1" x14ac:dyDescent="0.2"/>
    <row r="192085" ht="12.75" customHeight="1" x14ac:dyDescent="0.2"/>
    <row r="192089" ht="12.75" customHeight="1" x14ac:dyDescent="0.2"/>
    <row r="192093" ht="12.75" customHeight="1" x14ac:dyDescent="0.2"/>
    <row r="192097" ht="12.75" customHeight="1" x14ac:dyDescent="0.2"/>
    <row r="192101" ht="12.75" customHeight="1" x14ac:dyDescent="0.2"/>
    <row r="192105" ht="12.75" customHeight="1" x14ac:dyDescent="0.2"/>
    <row r="192109" ht="12.75" customHeight="1" x14ac:dyDescent="0.2"/>
    <row r="192113" ht="12.75" customHeight="1" x14ac:dyDescent="0.2"/>
    <row r="192117" ht="12.75" customHeight="1" x14ac:dyDescent="0.2"/>
    <row r="192121" ht="12.75" customHeight="1" x14ac:dyDescent="0.2"/>
    <row r="192125" ht="12.75" customHeight="1" x14ac:dyDescent="0.2"/>
    <row r="192129" ht="12.75" customHeight="1" x14ac:dyDescent="0.2"/>
    <row r="192133" ht="12.75" customHeight="1" x14ac:dyDescent="0.2"/>
    <row r="192137" ht="12.75" customHeight="1" x14ac:dyDescent="0.2"/>
    <row r="192141" ht="12.75" customHeight="1" x14ac:dyDescent="0.2"/>
    <row r="192145" ht="12.75" customHeight="1" x14ac:dyDescent="0.2"/>
    <row r="192149" ht="12.75" customHeight="1" x14ac:dyDescent="0.2"/>
    <row r="192153" ht="12.75" customHeight="1" x14ac:dyDescent="0.2"/>
    <row r="192157" ht="12.75" customHeight="1" x14ac:dyDescent="0.2"/>
    <row r="192161" ht="12.75" customHeight="1" x14ac:dyDescent="0.2"/>
    <row r="192165" ht="12.75" customHeight="1" x14ac:dyDescent="0.2"/>
    <row r="192169" ht="12.75" customHeight="1" x14ac:dyDescent="0.2"/>
    <row r="192173" ht="12.75" customHeight="1" x14ac:dyDescent="0.2"/>
    <row r="192177" ht="12.75" customHeight="1" x14ac:dyDescent="0.2"/>
    <row r="192181" ht="12.75" customHeight="1" x14ac:dyDescent="0.2"/>
    <row r="192185" ht="12.75" customHeight="1" x14ac:dyDescent="0.2"/>
    <row r="192189" ht="12.75" customHeight="1" x14ac:dyDescent="0.2"/>
    <row r="192193" ht="12.75" customHeight="1" x14ac:dyDescent="0.2"/>
    <row r="192197" ht="12.75" customHeight="1" x14ac:dyDescent="0.2"/>
    <row r="192201" ht="12.75" customHeight="1" x14ac:dyDescent="0.2"/>
    <row r="192205" ht="12.75" customHeight="1" x14ac:dyDescent="0.2"/>
    <row r="192209" ht="12.75" customHeight="1" x14ac:dyDescent="0.2"/>
    <row r="192213" ht="12.75" customHeight="1" x14ac:dyDescent="0.2"/>
    <row r="192217" ht="12.75" customHeight="1" x14ac:dyDescent="0.2"/>
    <row r="192221" ht="12.75" customHeight="1" x14ac:dyDescent="0.2"/>
    <row r="192225" ht="12.75" customHeight="1" x14ac:dyDescent="0.2"/>
    <row r="192229" ht="12.75" customHeight="1" x14ac:dyDescent="0.2"/>
    <row r="192233" ht="12.75" customHeight="1" x14ac:dyDescent="0.2"/>
    <row r="192237" ht="12.75" customHeight="1" x14ac:dyDescent="0.2"/>
    <row r="192241" ht="12.75" customHeight="1" x14ac:dyDescent="0.2"/>
    <row r="192245" ht="12.75" customHeight="1" x14ac:dyDescent="0.2"/>
    <row r="192249" ht="12.75" customHeight="1" x14ac:dyDescent="0.2"/>
    <row r="192253" ht="12.75" customHeight="1" x14ac:dyDescent="0.2"/>
    <row r="192257" ht="12.75" customHeight="1" x14ac:dyDescent="0.2"/>
    <row r="192261" ht="12.75" customHeight="1" x14ac:dyDescent="0.2"/>
    <row r="192265" ht="12.75" customHeight="1" x14ac:dyDescent="0.2"/>
    <row r="192269" ht="12.75" customHeight="1" x14ac:dyDescent="0.2"/>
    <row r="192273" ht="12.75" customHeight="1" x14ac:dyDescent="0.2"/>
    <row r="192277" ht="12.75" customHeight="1" x14ac:dyDescent="0.2"/>
    <row r="192281" ht="12.75" customHeight="1" x14ac:dyDescent="0.2"/>
    <row r="192285" ht="12.75" customHeight="1" x14ac:dyDescent="0.2"/>
    <row r="192289" ht="12.75" customHeight="1" x14ac:dyDescent="0.2"/>
    <row r="192293" ht="12.75" customHeight="1" x14ac:dyDescent="0.2"/>
    <row r="192297" ht="12.75" customHeight="1" x14ac:dyDescent="0.2"/>
    <row r="192301" ht="12.75" customHeight="1" x14ac:dyDescent="0.2"/>
    <row r="192305" ht="12.75" customHeight="1" x14ac:dyDescent="0.2"/>
    <row r="192309" ht="12.75" customHeight="1" x14ac:dyDescent="0.2"/>
    <row r="192313" ht="12.75" customHeight="1" x14ac:dyDescent="0.2"/>
    <row r="192317" ht="12.75" customHeight="1" x14ac:dyDescent="0.2"/>
    <row r="192321" ht="12.75" customHeight="1" x14ac:dyDescent="0.2"/>
    <row r="192325" ht="12.75" customHeight="1" x14ac:dyDescent="0.2"/>
    <row r="192329" ht="12.75" customHeight="1" x14ac:dyDescent="0.2"/>
    <row r="192333" ht="12.75" customHeight="1" x14ac:dyDescent="0.2"/>
    <row r="192337" ht="12.75" customHeight="1" x14ac:dyDescent="0.2"/>
    <row r="192341" ht="12.75" customHeight="1" x14ac:dyDescent="0.2"/>
    <row r="192345" ht="12.75" customHeight="1" x14ac:dyDescent="0.2"/>
    <row r="192349" ht="12.75" customHeight="1" x14ac:dyDescent="0.2"/>
    <row r="192353" ht="12.75" customHeight="1" x14ac:dyDescent="0.2"/>
    <row r="192357" ht="12.75" customHeight="1" x14ac:dyDescent="0.2"/>
    <row r="192361" ht="12.75" customHeight="1" x14ac:dyDescent="0.2"/>
    <row r="192365" ht="12.75" customHeight="1" x14ac:dyDescent="0.2"/>
    <row r="192369" ht="12.75" customHeight="1" x14ac:dyDescent="0.2"/>
    <row r="192373" ht="12.75" customHeight="1" x14ac:dyDescent="0.2"/>
    <row r="192377" ht="12.75" customHeight="1" x14ac:dyDescent="0.2"/>
    <row r="192381" ht="12.75" customHeight="1" x14ac:dyDescent="0.2"/>
    <row r="192385" ht="12.75" customHeight="1" x14ac:dyDescent="0.2"/>
    <row r="192389" ht="12.75" customHeight="1" x14ac:dyDescent="0.2"/>
    <row r="192393" ht="12.75" customHeight="1" x14ac:dyDescent="0.2"/>
    <row r="192397" ht="12.75" customHeight="1" x14ac:dyDescent="0.2"/>
    <row r="192401" ht="12.75" customHeight="1" x14ac:dyDescent="0.2"/>
    <row r="192405" ht="12.75" customHeight="1" x14ac:dyDescent="0.2"/>
    <row r="192409" ht="12.75" customHeight="1" x14ac:dyDescent="0.2"/>
    <row r="192413" ht="12.75" customHeight="1" x14ac:dyDescent="0.2"/>
    <row r="192417" ht="12.75" customHeight="1" x14ac:dyDescent="0.2"/>
    <row r="192421" ht="12.75" customHeight="1" x14ac:dyDescent="0.2"/>
    <row r="192425" ht="12.75" customHeight="1" x14ac:dyDescent="0.2"/>
    <row r="192429" ht="12.75" customHeight="1" x14ac:dyDescent="0.2"/>
    <row r="192433" ht="12.75" customHeight="1" x14ac:dyDescent="0.2"/>
    <row r="192437" ht="12.75" customHeight="1" x14ac:dyDescent="0.2"/>
    <row r="192441" ht="12.75" customHeight="1" x14ac:dyDescent="0.2"/>
    <row r="192445" ht="12.75" customHeight="1" x14ac:dyDescent="0.2"/>
    <row r="192449" ht="12.75" customHeight="1" x14ac:dyDescent="0.2"/>
    <row r="192453" ht="12.75" customHeight="1" x14ac:dyDescent="0.2"/>
    <row r="192457" ht="12.75" customHeight="1" x14ac:dyDescent="0.2"/>
    <row r="192461" ht="12.75" customHeight="1" x14ac:dyDescent="0.2"/>
    <row r="192465" ht="12.75" customHeight="1" x14ac:dyDescent="0.2"/>
    <row r="192469" ht="12.75" customHeight="1" x14ac:dyDescent="0.2"/>
    <row r="192473" ht="12.75" customHeight="1" x14ac:dyDescent="0.2"/>
    <row r="192477" ht="12.75" customHeight="1" x14ac:dyDescent="0.2"/>
    <row r="192481" ht="12.75" customHeight="1" x14ac:dyDescent="0.2"/>
    <row r="192485" ht="12.75" customHeight="1" x14ac:dyDescent="0.2"/>
    <row r="192489" ht="12.75" customHeight="1" x14ac:dyDescent="0.2"/>
    <row r="192493" ht="12.75" customHeight="1" x14ac:dyDescent="0.2"/>
    <row r="192497" ht="12.75" customHeight="1" x14ac:dyDescent="0.2"/>
    <row r="192501" ht="12.75" customHeight="1" x14ac:dyDescent="0.2"/>
    <row r="192505" ht="12.75" customHeight="1" x14ac:dyDescent="0.2"/>
    <row r="192509" ht="12.75" customHeight="1" x14ac:dyDescent="0.2"/>
    <row r="192513" ht="12.75" customHeight="1" x14ac:dyDescent="0.2"/>
    <row r="192517" ht="12.75" customHeight="1" x14ac:dyDescent="0.2"/>
    <row r="192521" ht="12.75" customHeight="1" x14ac:dyDescent="0.2"/>
    <row r="192525" ht="12.75" customHeight="1" x14ac:dyDescent="0.2"/>
    <row r="192529" ht="12.75" customHeight="1" x14ac:dyDescent="0.2"/>
    <row r="192533" ht="12.75" customHeight="1" x14ac:dyDescent="0.2"/>
    <row r="192537" ht="12.75" customHeight="1" x14ac:dyDescent="0.2"/>
    <row r="192541" ht="12.75" customHeight="1" x14ac:dyDescent="0.2"/>
    <row r="192545" ht="12.75" customHeight="1" x14ac:dyDescent="0.2"/>
    <row r="192549" ht="12.75" customHeight="1" x14ac:dyDescent="0.2"/>
    <row r="192553" ht="12.75" customHeight="1" x14ac:dyDescent="0.2"/>
    <row r="192557" ht="12.75" customHeight="1" x14ac:dyDescent="0.2"/>
    <row r="192561" ht="12.75" customHeight="1" x14ac:dyDescent="0.2"/>
    <row r="192565" ht="12.75" customHeight="1" x14ac:dyDescent="0.2"/>
    <row r="192569" ht="12.75" customHeight="1" x14ac:dyDescent="0.2"/>
    <row r="192573" ht="12.75" customHeight="1" x14ac:dyDescent="0.2"/>
    <row r="192577" ht="12.75" customHeight="1" x14ac:dyDescent="0.2"/>
    <row r="192581" ht="12.75" customHeight="1" x14ac:dyDescent="0.2"/>
    <row r="192585" ht="12.75" customHeight="1" x14ac:dyDescent="0.2"/>
    <row r="192589" ht="12.75" customHeight="1" x14ac:dyDescent="0.2"/>
    <row r="192593" ht="12.75" customHeight="1" x14ac:dyDescent="0.2"/>
    <row r="192597" ht="12.75" customHeight="1" x14ac:dyDescent="0.2"/>
    <row r="192601" ht="12.75" customHeight="1" x14ac:dyDescent="0.2"/>
    <row r="192605" ht="12.75" customHeight="1" x14ac:dyDescent="0.2"/>
    <row r="192609" ht="12.75" customHeight="1" x14ac:dyDescent="0.2"/>
    <row r="192613" ht="12.75" customHeight="1" x14ac:dyDescent="0.2"/>
    <row r="192617" ht="12.75" customHeight="1" x14ac:dyDescent="0.2"/>
    <row r="192621" ht="12.75" customHeight="1" x14ac:dyDescent="0.2"/>
    <row r="192625" ht="12.75" customHeight="1" x14ac:dyDescent="0.2"/>
    <row r="192629" ht="12.75" customHeight="1" x14ac:dyDescent="0.2"/>
    <row r="192633" ht="12.75" customHeight="1" x14ac:dyDescent="0.2"/>
    <row r="192637" ht="12.75" customHeight="1" x14ac:dyDescent="0.2"/>
    <row r="192641" ht="12.75" customHeight="1" x14ac:dyDescent="0.2"/>
    <row r="192645" ht="12.75" customHeight="1" x14ac:dyDescent="0.2"/>
    <row r="192649" ht="12.75" customHeight="1" x14ac:dyDescent="0.2"/>
    <row r="192653" ht="12.75" customHeight="1" x14ac:dyDescent="0.2"/>
    <row r="192657" ht="12.75" customHeight="1" x14ac:dyDescent="0.2"/>
    <row r="192661" ht="12.75" customHeight="1" x14ac:dyDescent="0.2"/>
    <row r="192665" ht="12.75" customHeight="1" x14ac:dyDescent="0.2"/>
    <row r="192669" ht="12.75" customHeight="1" x14ac:dyDescent="0.2"/>
    <row r="192673" ht="12.75" customHeight="1" x14ac:dyDescent="0.2"/>
    <row r="192677" ht="12.75" customHeight="1" x14ac:dyDescent="0.2"/>
    <row r="192681" ht="12.75" customHeight="1" x14ac:dyDescent="0.2"/>
    <row r="192685" ht="12.75" customHeight="1" x14ac:dyDescent="0.2"/>
    <row r="192689" ht="12.75" customHeight="1" x14ac:dyDescent="0.2"/>
    <row r="192693" ht="12.75" customHeight="1" x14ac:dyDescent="0.2"/>
    <row r="192697" ht="12.75" customHeight="1" x14ac:dyDescent="0.2"/>
    <row r="192701" ht="12.75" customHeight="1" x14ac:dyDescent="0.2"/>
    <row r="192705" ht="12.75" customHeight="1" x14ac:dyDescent="0.2"/>
    <row r="192709" ht="12.75" customHeight="1" x14ac:dyDescent="0.2"/>
    <row r="192713" ht="12.75" customHeight="1" x14ac:dyDescent="0.2"/>
    <row r="192717" ht="12.75" customHeight="1" x14ac:dyDescent="0.2"/>
    <row r="192721" ht="12.75" customHeight="1" x14ac:dyDescent="0.2"/>
    <row r="192725" ht="12.75" customHeight="1" x14ac:dyDescent="0.2"/>
    <row r="192729" ht="12.75" customHeight="1" x14ac:dyDescent="0.2"/>
    <row r="192733" ht="12.75" customHeight="1" x14ac:dyDescent="0.2"/>
    <row r="192737" ht="12.75" customHeight="1" x14ac:dyDescent="0.2"/>
    <row r="192741" ht="12.75" customHeight="1" x14ac:dyDescent="0.2"/>
    <row r="192745" ht="12.75" customHeight="1" x14ac:dyDescent="0.2"/>
    <row r="192749" ht="12.75" customHeight="1" x14ac:dyDescent="0.2"/>
    <row r="192753" ht="12.75" customHeight="1" x14ac:dyDescent="0.2"/>
    <row r="192757" ht="12.75" customHeight="1" x14ac:dyDescent="0.2"/>
    <row r="192761" ht="12.75" customHeight="1" x14ac:dyDescent="0.2"/>
    <row r="192765" ht="12.75" customHeight="1" x14ac:dyDescent="0.2"/>
    <row r="192769" ht="12.75" customHeight="1" x14ac:dyDescent="0.2"/>
    <row r="192773" ht="12.75" customHeight="1" x14ac:dyDescent="0.2"/>
    <row r="192777" ht="12.75" customHeight="1" x14ac:dyDescent="0.2"/>
    <row r="192781" ht="12.75" customHeight="1" x14ac:dyDescent="0.2"/>
    <row r="192785" ht="12.75" customHeight="1" x14ac:dyDescent="0.2"/>
    <row r="192789" ht="12.75" customHeight="1" x14ac:dyDescent="0.2"/>
    <row r="192793" ht="12.75" customHeight="1" x14ac:dyDescent="0.2"/>
    <row r="192797" ht="12.75" customHeight="1" x14ac:dyDescent="0.2"/>
    <row r="192801" ht="12.75" customHeight="1" x14ac:dyDescent="0.2"/>
    <row r="192805" ht="12.75" customHeight="1" x14ac:dyDescent="0.2"/>
    <row r="192809" ht="12.75" customHeight="1" x14ac:dyDescent="0.2"/>
    <row r="192813" ht="12.75" customHeight="1" x14ac:dyDescent="0.2"/>
    <row r="192817" ht="12.75" customHeight="1" x14ac:dyDescent="0.2"/>
    <row r="192821" ht="12.75" customHeight="1" x14ac:dyDescent="0.2"/>
    <row r="192825" ht="12.75" customHeight="1" x14ac:dyDescent="0.2"/>
    <row r="192829" ht="12.75" customHeight="1" x14ac:dyDescent="0.2"/>
    <row r="192833" ht="12.75" customHeight="1" x14ac:dyDescent="0.2"/>
    <row r="192837" ht="12.75" customHeight="1" x14ac:dyDescent="0.2"/>
    <row r="192841" ht="12.75" customHeight="1" x14ac:dyDescent="0.2"/>
    <row r="192845" ht="12.75" customHeight="1" x14ac:dyDescent="0.2"/>
    <row r="192849" ht="12.75" customHeight="1" x14ac:dyDescent="0.2"/>
    <row r="192853" ht="12.75" customHeight="1" x14ac:dyDescent="0.2"/>
    <row r="192857" ht="12.75" customHeight="1" x14ac:dyDescent="0.2"/>
    <row r="192861" ht="12.75" customHeight="1" x14ac:dyDescent="0.2"/>
    <row r="192865" ht="12.75" customHeight="1" x14ac:dyDescent="0.2"/>
    <row r="192869" ht="12.75" customHeight="1" x14ac:dyDescent="0.2"/>
    <row r="192873" ht="12.75" customHeight="1" x14ac:dyDescent="0.2"/>
    <row r="192877" ht="12.75" customHeight="1" x14ac:dyDescent="0.2"/>
    <row r="192881" ht="12.75" customHeight="1" x14ac:dyDescent="0.2"/>
    <row r="192885" ht="12.75" customHeight="1" x14ac:dyDescent="0.2"/>
    <row r="192889" ht="12.75" customHeight="1" x14ac:dyDescent="0.2"/>
    <row r="192893" ht="12.75" customHeight="1" x14ac:dyDescent="0.2"/>
    <row r="192897" ht="12.75" customHeight="1" x14ac:dyDescent="0.2"/>
    <row r="192901" ht="12.75" customHeight="1" x14ac:dyDescent="0.2"/>
    <row r="192905" ht="12.75" customHeight="1" x14ac:dyDescent="0.2"/>
    <row r="192909" ht="12.75" customHeight="1" x14ac:dyDescent="0.2"/>
    <row r="192913" ht="12.75" customHeight="1" x14ac:dyDescent="0.2"/>
    <row r="192917" ht="12.75" customHeight="1" x14ac:dyDescent="0.2"/>
    <row r="192921" ht="12.75" customHeight="1" x14ac:dyDescent="0.2"/>
    <row r="192925" ht="12.75" customHeight="1" x14ac:dyDescent="0.2"/>
    <row r="192929" ht="12.75" customHeight="1" x14ac:dyDescent="0.2"/>
    <row r="192933" ht="12.75" customHeight="1" x14ac:dyDescent="0.2"/>
    <row r="192937" ht="12.75" customHeight="1" x14ac:dyDescent="0.2"/>
    <row r="192941" ht="12.75" customHeight="1" x14ac:dyDescent="0.2"/>
    <row r="192945" ht="12.75" customHeight="1" x14ac:dyDescent="0.2"/>
    <row r="192949" ht="12.75" customHeight="1" x14ac:dyDescent="0.2"/>
    <row r="192953" ht="12.75" customHeight="1" x14ac:dyDescent="0.2"/>
    <row r="192957" ht="12.75" customHeight="1" x14ac:dyDescent="0.2"/>
    <row r="192961" ht="12.75" customHeight="1" x14ac:dyDescent="0.2"/>
    <row r="192965" ht="12.75" customHeight="1" x14ac:dyDescent="0.2"/>
    <row r="192969" ht="12.75" customHeight="1" x14ac:dyDescent="0.2"/>
    <row r="192973" ht="12.75" customHeight="1" x14ac:dyDescent="0.2"/>
    <row r="192977" ht="12.75" customHeight="1" x14ac:dyDescent="0.2"/>
    <row r="192981" ht="12.75" customHeight="1" x14ac:dyDescent="0.2"/>
    <row r="192985" ht="12.75" customHeight="1" x14ac:dyDescent="0.2"/>
    <row r="192989" ht="12.75" customHeight="1" x14ac:dyDescent="0.2"/>
    <row r="192993" ht="12.75" customHeight="1" x14ac:dyDescent="0.2"/>
    <row r="192997" ht="12.75" customHeight="1" x14ac:dyDescent="0.2"/>
    <row r="193001" ht="12.75" customHeight="1" x14ac:dyDescent="0.2"/>
    <row r="193005" ht="12.75" customHeight="1" x14ac:dyDescent="0.2"/>
    <row r="193009" ht="12.75" customHeight="1" x14ac:dyDescent="0.2"/>
    <row r="193013" ht="12.75" customHeight="1" x14ac:dyDescent="0.2"/>
    <row r="193017" ht="12.75" customHeight="1" x14ac:dyDescent="0.2"/>
    <row r="193021" ht="12.75" customHeight="1" x14ac:dyDescent="0.2"/>
    <row r="193025" ht="12.75" customHeight="1" x14ac:dyDescent="0.2"/>
    <row r="193029" ht="12.75" customHeight="1" x14ac:dyDescent="0.2"/>
    <row r="193033" ht="12.75" customHeight="1" x14ac:dyDescent="0.2"/>
    <row r="193037" ht="12.75" customHeight="1" x14ac:dyDescent="0.2"/>
    <row r="193041" ht="12.75" customHeight="1" x14ac:dyDescent="0.2"/>
    <row r="193045" ht="12.75" customHeight="1" x14ac:dyDescent="0.2"/>
    <row r="193049" ht="12.75" customHeight="1" x14ac:dyDescent="0.2"/>
    <row r="193053" ht="12.75" customHeight="1" x14ac:dyDescent="0.2"/>
    <row r="193057" ht="12.75" customHeight="1" x14ac:dyDescent="0.2"/>
    <row r="193061" ht="12.75" customHeight="1" x14ac:dyDescent="0.2"/>
    <row r="193065" ht="12.75" customHeight="1" x14ac:dyDescent="0.2"/>
    <row r="193069" ht="12.75" customHeight="1" x14ac:dyDescent="0.2"/>
    <row r="193073" ht="12.75" customHeight="1" x14ac:dyDescent="0.2"/>
    <row r="193077" ht="12.75" customHeight="1" x14ac:dyDescent="0.2"/>
    <row r="193081" ht="12.75" customHeight="1" x14ac:dyDescent="0.2"/>
    <row r="193085" ht="12.75" customHeight="1" x14ac:dyDescent="0.2"/>
    <row r="193089" ht="12.75" customHeight="1" x14ac:dyDescent="0.2"/>
    <row r="193093" ht="12.75" customHeight="1" x14ac:dyDescent="0.2"/>
    <row r="193097" ht="12.75" customHeight="1" x14ac:dyDescent="0.2"/>
    <row r="193101" ht="12.75" customHeight="1" x14ac:dyDescent="0.2"/>
    <row r="193105" ht="12.75" customHeight="1" x14ac:dyDescent="0.2"/>
    <row r="193109" ht="12.75" customHeight="1" x14ac:dyDescent="0.2"/>
    <row r="193113" ht="12.75" customHeight="1" x14ac:dyDescent="0.2"/>
    <row r="193117" ht="12.75" customHeight="1" x14ac:dyDescent="0.2"/>
    <row r="193121" ht="12.75" customHeight="1" x14ac:dyDescent="0.2"/>
    <row r="193125" ht="12.75" customHeight="1" x14ac:dyDescent="0.2"/>
    <row r="193129" ht="12.75" customHeight="1" x14ac:dyDescent="0.2"/>
    <row r="193133" ht="12.75" customHeight="1" x14ac:dyDescent="0.2"/>
    <row r="193137" ht="12.75" customHeight="1" x14ac:dyDescent="0.2"/>
    <row r="193141" ht="12.75" customHeight="1" x14ac:dyDescent="0.2"/>
    <row r="193145" ht="12.75" customHeight="1" x14ac:dyDescent="0.2"/>
    <row r="193149" ht="12.75" customHeight="1" x14ac:dyDescent="0.2"/>
    <row r="193153" ht="12.75" customHeight="1" x14ac:dyDescent="0.2"/>
    <row r="193157" ht="12.75" customHeight="1" x14ac:dyDescent="0.2"/>
    <row r="193161" ht="12.75" customHeight="1" x14ac:dyDescent="0.2"/>
    <row r="193165" ht="12.75" customHeight="1" x14ac:dyDescent="0.2"/>
    <row r="193169" ht="12.75" customHeight="1" x14ac:dyDescent="0.2"/>
    <row r="193173" ht="12.75" customHeight="1" x14ac:dyDescent="0.2"/>
    <row r="193177" ht="12.75" customHeight="1" x14ac:dyDescent="0.2"/>
    <row r="193181" ht="12.75" customHeight="1" x14ac:dyDescent="0.2"/>
    <row r="193185" ht="12.75" customHeight="1" x14ac:dyDescent="0.2"/>
    <row r="193189" ht="12.75" customHeight="1" x14ac:dyDescent="0.2"/>
    <row r="193193" ht="12.75" customHeight="1" x14ac:dyDescent="0.2"/>
    <row r="193197" ht="12.75" customHeight="1" x14ac:dyDescent="0.2"/>
    <row r="193201" ht="12.75" customHeight="1" x14ac:dyDescent="0.2"/>
    <row r="193205" ht="12.75" customHeight="1" x14ac:dyDescent="0.2"/>
    <row r="193209" ht="12.75" customHeight="1" x14ac:dyDescent="0.2"/>
    <row r="193213" ht="12.75" customHeight="1" x14ac:dyDescent="0.2"/>
    <row r="193217" ht="12.75" customHeight="1" x14ac:dyDescent="0.2"/>
    <row r="193221" ht="12.75" customHeight="1" x14ac:dyDescent="0.2"/>
    <row r="193225" ht="12.75" customHeight="1" x14ac:dyDescent="0.2"/>
    <row r="193229" ht="12.75" customHeight="1" x14ac:dyDescent="0.2"/>
    <row r="193233" ht="12.75" customHeight="1" x14ac:dyDescent="0.2"/>
    <row r="193237" ht="12.75" customHeight="1" x14ac:dyDescent="0.2"/>
    <row r="193241" ht="12.75" customHeight="1" x14ac:dyDescent="0.2"/>
    <row r="193245" ht="12.75" customHeight="1" x14ac:dyDescent="0.2"/>
    <row r="193249" ht="12.75" customHeight="1" x14ac:dyDescent="0.2"/>
    <row r="193253" ht="12.75" customHeight="1" x14ac:dyDescent="0.2"/>
    <row r="193257" ht="12.75" customHeight="1" x14ac:dyDescent="0.2"/>
    <row r="193261" ht="12.75" customHeight="1" x14ac:dyDescent="0.2"/>
    <row r="193265" ht="12.75" customHeight="1" x14ac:dyDescent="0.2"/>
    <row r="193269" ht="12.75" customHeight="1" x14ac:dyDescent="0.2"/>
    <row r="193273" ht="12.75" customHeight="1" x14ac:dyDescent="0.2"/>
    <row r="193277" ht="12.75" customHeight="1" x14ac:dyDescent="0.2"/>
    <row r="193281" ht="12.75" customHeight="1" x14ac:dyDescent="0.2"/>
    <row r="193285" ht="12.75" customHeight="1" x14ac:dyDescent="0.2"/>
    <row r="193289" ht="12.75" customHeight="1" x14ac:dyDescent="0.2"/>
    <row r="193293" ht="12.75" customHeight="1" x14ac:dyDescent="0.2"/>
    <row r="193297" ht="12.75" customHeight="1" x14ac:dyDescent="0.2"/>
    <row r="193301" ht="12.75" customHeight="1" x14ac:dyDescent="0.2"/>
    <row r="193305" ht="12.75" customHeight="1" x14ac:dyDescent="0.2"/>
    <row r="193309" ht="12.75" customHeight="1" x14ac:dyDescent="0.2"/>
    <row r="193313" ht="12.75" customHeight="1" x14ac:dyDescent="0.2"/>
    <row r="193317" ht="12.75" customHeight="1" x14ac:dyDescent="0.2"/>
    <row r="193321" ht="12.75" customHeight="1" x14ac:dyDescent="0.2"/>
    <row r="193325" ht="12.75" customHeight="1" x14ac:dyDescent="0.2"/>
    <row r="193329" ht="12.75" customHeight="1" x14ac:dyDescent="0.2"/>
    <row r="193333" ht="12.75" customHeight="1" x14ac:dyDescent="0.2"/>
    <row r="193337" ht="12.75" customHeight="1" x14ac:dyDescent="0.2"/>
    <row r="193341" ht="12.75" customHeight="1" x14ac:dyDescent="0.2"/>
    <row r="193345" ht="12.75" customHeight="1" x14ac:dyDescent="0.2"/>
    <row r="193349" ht="12.75" customHeight="1" x14ac:dyDescent="0.2"/>
    <row r="193353" ht="12.75" customHeight="1" x14ac:dyDescent="0.2"/>
    <row r="193357" ht="12.75" customHeight="1" x14ac:dyDescent="0.2"/>
    <row r="193361" ht="12.75" customHeight="1" x14ac:dyDescent="0.2"/>
    <row r="193365" ht="12.75" customHeight="1" x14ac:dyDescent="0.2"/>
    <row r="193369" ht="12.75" customHeight="1" x14ac:dyDescent="0.2"/>
    <row r="193373" ht="12.75" customHeight="1" x14ac:dyDescent="0.2"/>
    <row r="193377" ht="12.75" customHeight="1" x14ac:dyDescent="0.2"/>
    <row r="193381" ht="12.75" customHeight="1" x14ac:dyDescent="0.2"/>
    <row r="193385" ht="12.75" customHeight="1" x14ac:dyDescent="0.2"/>
    <row r="193389" ht="12.75" customHeight="1" x14ac:dyDescent="0.2"/>
    <row r="193393" ht="12.75" customHeight="1" x14ac:dyDescent="0.2"/>
    <row r="193397" ht="12.75" customHeight="1" x14ac:dyDescent="0.2"/>
    <row r="193401" ht="12.75" customHeight="1" x14ac:dyDescent="0.2"/>
    <row r="193405" ht="12.75" customHeight="1" x14ac:dyDescent="0.2"/>
    <row r="193409" ht="12.75" customHeight="1" x14ac:dyDescent="0.2"/>
    <row r="193413" ht="12.75" customHeight="1" x14ac:dyDescent="0.2"/>
    <row r="193417" ht="12.75" customHeight="1" x14ac:dyDescent="0.2"/>
    <row r="193421" ht="12.75" customHeight="1" x14ac:dyDescent="0.2"/>
    <row r="193425" ht="12.75" customHeight="1" x14ac:dyDescent="0.2"/>
    <row r="193429" ht="12.75" customHeight="1" x14ac:dyDescent="0.2"/>
    <row r="193433" ht="12.75" customHeight="1" x14ac:dyDescent="0.2"/>
    <row r="193437" ht="12.75" customHeight="1" x14ac:dyDescent="0.2"/>
    <row r="193441" ht="12.75" customHeight="1" x14ac:dyDescent="0.2"/>
    <row r="193445" ht="12.75" customHeight="1" x14ac:dyDescent="0.2"/>
    <row r="193449" ht="12.75" customHeight="1" x14ac:dyDescent="0.2"/>
    <row r="193453" ht="12.75" customHeight="1" x14ac:dyDescent="0.2"/>
    <row r="193457" ht="12.75" customHeight="1" x14ac:dyDescent="0.2"/>
    <row r="193461" ht="12.75" customHeight="1" x14ac:dyDescent="0.2"/>
    <row r="193465" ht="12.75" customHeight="1" x14ac:dyDescent="0.2"/>
    <row r="193469" ht="12.75" customHeight="1" x14ac:dyDescent="0.2"/>
    <row r="193473" ht="12.75" customHeight="1" x14ac:dyDescent="0.2"/>
    <row r="193477" ht="12.75" customHeight="1" x14ac:dyDescent="0.2"/>
    <row r="193481" ht="12.75" customHeight="1" x14ac:dyDescent="0.2"/>
    <row r="193485" ht="12.75" customHeight="1" x14ac:dyDescent="0.2"/>
    <row r="193489" ht="12.75" customHeight="1" x14ac:dyDescent="0.2"/>
    <row r="193493" ht="12.75" customHeight="1" x14ac:dyDescent="0.2"/>
    <row r="193497" ht="12.75" customHeight="1" x14ac:dyDescent="0.2"/>
    <row r="193501" ht="12.75" customHeight="1" x14ac:dyDescent="0.2"/>
    <row r="193505" ht="12.75" customHeight="1" x14ac:dyDescent="0.2"/>
    <row r="193509" ht="12.75" customHeight="1" x14ac:dyDescent="0.2"/>
    <row r="193513" ht="12.75" customHeight="1" x14ac:dyDescent="0.2"/>
    <row r="193517" ht="12.75" customHeight="1" x14ac:dyDescent="0.2"/>
    <row r="193521" ht="12.75" customHeight="1" x14ac:dyDescent="0.2"/>
    <row r="193525" ht="12.75" customHeight="1" x14ac:dyDescent="0.2"/>
    <row r="193529" ht="12.75" customHeight="1" x14ac:dyDescent="0.2"/>
    <row r="193533" ht="12.75" customHeight="1" x14ac:dyDescent="0.2"/>
    <row r="193537" ht="12.75" customHeight="1" x14ac:dyDescent="0.2"/>
    <row r="193541" ht="12.75" customHeight="1" x14ac:dyDescent="0.2"/>
    <row r="193545" ht="12.75" customHeight="1" x14ac:dyDescent="0.2"/>
    <row r="193549" ht="12.75" customHeight="1" x14ac:dyDescent="0.2"/>
    <row r="193553" ht="12.75" customHeight="1" x14ac:dyDescent="0.2"/>
    <row r="193557" ht="12.75" customHeight="1" x14ac:dyDescent="0.2"/>
    <row r="193561" ht="12.75" customHeight="1" x14ac:dyDescent="0.2"/>
    <row r="193565" ht="12.75" customHeight="1" x14ac:dyDescent="0.2"/>
    <row r="193569" ht="12.75" customHeight="1" x14ac:dyDescent="0.2"/>
    <row r="193573" ht="12.75" customHeight="1" x14ac:dyDescent="0.2"/>
    <row r="193577" ht="12.75" customHeight="1" x14ac:dyDescent="0.2"/>
    <row r="193581" ht="12.75" customHeight="1" x14ac:dyDescent="0.2"/>
    <row r="193585" ht="12.75" customHeight="1" x14ac:dyDescent="0.2"/>
    <row r="193589" ht="12.75" customHeight="1" x14ac:dyDescent="0.2"/>
    <row r="193593" ht="12.75" customHeight="1" x14ac:dyDescent="0.2"/>
    <row r="193597" ht="12.75" customHeight="1" x14ac:dyDescent="0.2"/>
    <row r="193601" ht="12.75" customHeight="1" x14ac:dyDescent="0.2"/>
    <row r="193605" ht="12.75" customHeight="1" x14ac:dyDescent="0.2"/>
    <row r="193609" ht="12.75" customHeight="1" x14ac:dyDescent="0.2"/>
    <row r="193613" ht="12.75" customHeight="1" x14ac:dyDescent="0.2"/>
    <row r="193617" ht="12.75" customHeight="1" x14ac:dyDescent="0.2"/>
    <row r="193621" ht="12.75" customHeight="1" x14ac:dyDescent="0.2"/>
    <row r="193625" ht="12.75" customHeight="1" x14ac:dyDescent="0.2"/>
    <row r="193629" ht="12.75" customHeight="1" x14ac:dyDescent="0.2"/>
    <row r="193633" ht="12.75" customHeight="1" x14ac:dyDescent="0.2"/>
    <row r="193637" ht="12.75" customHeight="1" x14ac:dyDescent="0.2"/>
    <row r="193641" ht="12.75" customHeight="1" x14ac:dyDescent="0.2"/>
    <row r="193645" ht="12.75" customHeight="1" x14ac:dyDescent="0.2"/>
    <row r="193649" ht="12.75" customHeight="1" x14ac:dyDescent="0.2"/>
    <row r="193653" ht="12.75" customHeight="1" x14ac:dyDescent="0.2"/>
    <row r="193657" ht="12.75" customHeight="1" x14ac:dyDescent="0.2"/>
    <row r="193661" ht="12.75" customHeight="1" x14ac:dyDescent="0.2"/>
    <row r="193665" ht="12.75" customHeight="1" x14ac:dyDescent="0.2"/>
    <row r="193669" ht="12.75" customHeight="1" x14ac:dyDescent="0.2"/>
    <row r="193673" ht="12.75" customHeight="1" x14ac:dyDescent="0.2"/>
    <row r="193677" ht="12.75" customHeight="1" x14ac:dyDescent="0.2"/>
    <row r="193681" ht="12.75" customHeight="1" x14ac:dyDescent="0.2"/>
    <row r="193685" ht="12.75" customHeight="1" x14ac:dyDescent="0.2"/>
    <row r="193689" ht="12.75" customHeight="1" x14ac:dyDescent="0.2"/>
    <row r="193693" ht="12.75" customHeight="1" x14ac:dyDescent="0.2"/>
    <row r="193697" ht="12.75" customHeight="1" x14ac:dyDescent="0.2"/>
    <row r="193701" ht="12.75" customHeight="1" x14ac:dyDescent="0.2"/>
    <row r="193705" ht="12.75" customHeight="1" x14ac:dyDescent="0.2"/>
    <row r="193709" ht="12.75" customHeight="1" x14ac:dyDescent="0.2"/>
    <row r="193713" ht="12.75" customHeight="1" x14ac:dyDescent="0.2"/>
    <row r="193717" ht="12.75" customHeight="1" x14ac:dyDescent="0.2"/>
    <row r="193721" ht="12.75" customHeight="1" x14ac:dyDescent="0.2"/>
    <row r="193725" ht="12.75" customHeight="1" x14ac:dyDescent="0.2"/>
    <row r="193729" ht="12.75" customHeight="1" x14ac:dyDescent="0.2"/>
    <row r="193733" ht="12.75" customHeight="1" x14ac:dyDescent="0.2"/>
    <row r="193737" ht="12.75" customHeight="1" x14ac:dyDescent="0.2"/>
    <row r="193741" ht="12.75" customHeight="1" x14ac:dyDescent="0.2"/>
    <row r="193745" ht="12.75" customHeight="1" x14ac:dyDescent="0.2"/>
    <row r="193749" ht="12.75" customHeight="1" x14ac:dyDescent="0.2"/>
    <row r="193753" ht="12.75" customHeight="1" x14ac:dyDescent="0.2"/>
    <row r="193757" ht="12.75" customHeight="1" x14ac:dyDescent="0.2"/>
    <row r="193761" ht="12.75" customHeight="1" x14ac:dyDescent="0.2"/>
    <row r="193765" ht="12.75" customHeight="1" x14ac:dyDescent="0.2"/>
    <row r="193769" ht="12.75" customHeight="1" x14ac:dyDescent="0.2"/>
    <row r="193773" ht="12.75" customHeight="1" x14ac:dyDescent="0.2"/>
    <row r="193777" ht="12.75" customHeight="1" x14ac:dyDescent="0.2"/>
    <row r="193781" ht="12.75" customHeight="1" x14ac:dyDescent="0.2"/>
    <row r="193785" ht="12.75" customHeight="1" x14ac:dyDescent="0.2"/>
    <row r="193789" ht="12.75" customHeight="1" x14ac:dyDescent="0.2"/>
    <row r="193793" ht="12.75" customHeight="1" x14ac:dyDescent="0.2"/>
    <row r="193797" ht="12.75" customHeight="1" x14ac:dyDescent="0.2"/>
    <row r="193801" ht="12.75" customHeight="1" x14ac:dyDescent="0.2"/>
    <row r="193805" ht="12.75" customHeight="1" x14ac:dyDescent="0.2"/>
    <row r="193809" ht="12.75" customHeight="1" x14ac:dyDescent="0.2"/>
    <row r="193813" ht="12.75" customHeight="1" x14ac:dyDescent="0.2"/>
    <row r="193817" ht="12.75" customHeight="1" x14ac:dyDescent="0.2"/>
    <row r="193821" ht="12.75" customHeight="1" x14ac:dyDescent="0.2"/>
    <row r="193825" ht="12.75" customHeight="1" x14ac:dyDescent="0.2"/>
    <row r="193829" ht="12.75" customHeight="1" x14ac:dyDescent="0.2"/>
    <row r="193833" ht="12.75" customHeight="1" x14ac:dyDescent="0.2"/>
    <row r="193837" ht="12.75" customHeight="1" x14ac:dyDescent="0.2"/>
    <row r="193841" ht="12.75" customHeight="1" x14ac:dyDescent="0.2"/>
    <row r="193845" ht="12.75" customHeight="1" x14ac:dyDescent="0.2"/>
    <row r="193849" ht="12.75" customHeight="1" x14ac:dyDescent="0.2"/>
    <row r="193853" ht="12.75" customHeight="1" x14ac:dyDescent="0.2"/>
    <row r="193857" ht="12.75" customHeight="1" x14ac:dyDescent="0.2"/>
    <row r="193861" ht="12.75" customHeight="1" x14ac:dyDescent="0.2"/>
    <row r="193865" ht="12.75" customHeight="1" x14ac:dyDescent="0.2"/>
    <row r="193869" ht="12.75" customHeight="1" x14ac:dyDescent="0.2"/>
    <row r="193873" ht="12.75" customHeight="1" x14ac:dyDescent="0.2"/>
    <row r="193877" ht="12.75" customHeight="1" x14ac:dyDescent="0.2"/>
    <row r="193881" ht="12.75" customHeight="1" x14ac:dyDescent="0.2"/>
    <row r="193885" ht="12.75" customHeight="1" x14ac:dyDescent="0.2"/>
    <row r="193889" ht="12.75" customHeight="1" x14ac:dyDescent="0.2"/>
    <row r="193893" ht="12.75" customHeight="1" x14ac:dyDescent="0.2"/>
    <row r="193897" ht="12.75" customHeight="1" x14ac:dyDescent="0.2"/>
    <row r="193901" ht="12.75" customHeight="1" x14ac:dyDescent="0.2"/>
    <row r="193905" ht="12.75" customHeight="1" x14ac:dyDescent="0.2"/>
    <row r="193909" ht="12.75" customHeight="1" x14ac:dyDescent="0.2"/>
    <row r="193913" ht="12.75" customHeight="1" x14ac:dyDescent="0.2"/>
    <row r="193917" ht="12.75" customHeight="1" x14ac:dyDescent="0.2"/>
    <row r="193921" ht="12.75" customHeight="1" x14ac:dyDescent="0.2"/>
    <row r="193925" ht="12.75" customHeight="1" x14ac:dyDescent="0.2"/>
    <row r="193929" ht="12.75" customHeight="1" x14ac:dyDescent="0.2"/>
    <row r="193933" ht="12.75" customHeight="1" x14ac:dyDescent="0.2"/>
    <row r="193937" ht="12.75" customHeight="1" x14ac:dyDescent="0.2"/>
    <row r="193941" ht="12.75" customHeight="1" x14ac:dyDescent="0.2"/>
    <row r="193945" ht="12.75" customHeight="1" x14ac:dyDescent="0.2"/>
    <row r="193949" ht="12.75" customHeight="1" x14ac:dyDescent="0.2"/>
    <row r="193953" ht="12.75" customHeight="1" x14ac:dyDescent="0.2"/>
    <row r="193957" ht="12.75" customHeight="1" x14ac:dyDescent="0.2"/>
    <row r="193961" ht="12.75" customHeight="1" x14ac:dyDescent="0.2"/>
    <row r="193965" ht="12.75" customHeight="1" x14ac:dyDescent="0.2"/>
    <row r="193969" ht="12.75" customHeight="1" x14ac:dyDescent="0.2"/>
    <row r="193973" ht="12.75" customHeight="1" x14ac:dyDescent="0.2"/>
    <row r="193977" ht="12.75" customHeight="1" x14ac:dyDescent="0.2"/>
    <row r="193981" ht="12.75" customHeight="1" x14ac:dyDescent="0.2"/>
    <row r="193985" ht="12.75" customHeight="1" x14ac:dyDescent="0.2"/>
    <row r="193989" ht="12.75" customHeight="1" x14ac:dyDescent="0.2"/>
    <row r="193993" ht="12.75" customHeight="1" x14ac:dyDescent="0.2"/>
    <row r="193997" ht="12.75" customHeight="1" x14ac:dyDescent="0.2"/>
    <row r="194001" ht="12.75" customHeight="1" x14ac:dyDescent="0.2"/>
    <row r="194005" ht="12.75" customHeight="1" x14ac:dyDescent="0.2"/>
    <row r="194009" ht="12.75" customHeight="1" x14ac:dyDescent="0.2"/>
    <row r="194013" ht="12.75" customHeight="1" x14ac:dyDescent="0.2"/>
    <row r="194017" ht="12.75" customHeight="1" x14ac:dyDescent="0.2"/>
    <row r="194021" ht="12.75" customHeight="1" x14ac:dyDescent="0.2"/>
    <row r="194025" ht="12.75" customHeight="1" x14ac:dyDescent="0.2"/>
    <row r="194029" ht="12.75" customHeight="1" x14ac:dyDescent="0.2"/>
    <row r="194033" ht="12.75" customHeight="1" x14ac:dyDescent="0.2"/>
    <row r="194037" ht="12.75" customHeight="1" x14ac:dyDescent="0.2"/>
    <row r="194041" ht="12.75" customHeight="1" x14ac:dyDescent="0.2"/>
    <row r="194045" ht="12.75" customHeight="1" x14ac:dyDescent="0.2"/>
    <row r="194049" ht="12.75" customHeight="1" x14ac:dyDescent="0.2"/>
    <row r="194053" ht="12.75" customHeight="1" x14ac:dyDescent="0.2"/>
    <row r="194057" ht="12.75" customHeight="1" x14ac:dyDescent="0.2"/>
    <row r="194061" ht="12.75" customHeight="1" x14ac:dyDescent="0.2"/>
    <row r="194065" ht="12.75" customHeight="1" x14ac:dyDescent="0.2"/>
    <row r="194069" ht="12.75" customHeight="1" x14ac:dyDescent="0.2"/>
    <row r="194073" ht="12.75" customHeight="1" x14ac:dyDescent="0.2"/>
    <row r="194077" ht="12.75" customHeight="1" x14ac:dyDescent="0.2"/>
    <row r="194081" ht="12.75" customHeight="1" x14ac:dyDescent="0.2"/>
    <row r="194085" ht="12.75" customHeight="1" x14ac:dyDescent="0.2"/>
    <row r="194089" ht="12.75" customHeight="1" x14ac:dyDescent="0.2"/>
    <row r="194093" ht="12.75" customHeight="1" x14ac:dyDescent="0.2"/>
    <row r="194097" ht="12.75" customHeight="1" x14ac:dyDescent="0.2"/>
    <row r="194101" ht="12.75" customHeight="1" x14ac:dyDescent="0.2"/>
    <row r="194105" ht="12.75" customHeight="1" x14ac:dyDescent="0.2"/>
    <row r="194109" ht="12.75" customHeight="1" x14ac:dyDescent="0.2"/>
    <row r="194113" ht="12.75" customHeight="1" x14ac:dyDescent="0.2"/>
    <row r="194117" ht="12.75" customHeight="1" x14ac:dyDescent="0.2"/>
    <row r="194121" ht="12.75" customHeight="1" x14ac:dyDescent="0.2"/>
    <row r="194125" ht="12.75" customHeight="1" x14ac:dyDescent="0.2"/>
    <row r="194129" ht="12.75" customHeight="1" x14ac:dyDescent="0.2"/>
    <row r="194133" ht="12.75" customHeight="1" x14ac:dyDescent="0.2"/>
    <row r="194137" ht="12.75" customHeight="1" x14ac:dyDescent="0.2"/>
    <row r="194141" ht="12.75" customHeight="1" x14ac:dyDescent="0.2"/>
    <row r="194145" ht="12.75" customHeight="1" x14ac:dyDescent="0.2"/>
    <row r="194149" ht="12.75" customHeight="1" x14ac:dyDescent="0.2"/>
    <row r="194153" ht="12.75" customHeight="1" x14ac:dyDescent="0.2"/>
    <row r="194157" ht="12.75" customHeight="1" x14ac:dyDescent="0.2"/>
    <row r="194161" ht="12.75" customHeight="1" x14ac:dyDescent="0.2"/>
    <row r="194165" ht="12.75" customHeight="1" x14ac:dyDescent="0.2"/>
    <row r="194169" ht="12.75" customHeight="1" x14ac:dyDescent="0.2"/>
    <row r="194173" ht="12.75" customHeight="1" x14ac:dyDescent="0.2"/>
    <row r="194177" ht="12.75" customHeight="1" x14ac:dyDescent="0.2"/>
    <row r="194181" ht="12.75" customHeight="1" x14ac:dyDescent="0.2"/>
    <row r="194185" ht="12.75" customHeight="1" x14ac:dyDescent="0.2"/>
    <row r="194189" ht="12.75" customHeight="1" x14ac:dyDescent="0.2"/>
    <row r="194193" ht="12.75" customHeight="1" x14ac:dyDescent="0.2"/>
    <row r="194197" ht="12.75" customHeight="1" x14ac:dyDescent="0.2"/>
    <row r="194201" ht="12.75" customHeight="1" x14ac:dyDescent="0.2"/>
    <row r="194205" ht="12.75" customHeight="1" x14ac:dyDescent="0.2"/>
    <row r="194209" ht="12.75" customHeight="1" x14ac:dyDescent="0.2"/>
    <row r="194213" ht="12.75" customHeight="1" x14ac:dyDescent="0.2"/>
    <row r="194217" ht="12.75" customHeight="1" x14ac:dyDescent="0.2"/>
    <row r="194221" ht="12.75" customHeight="1" x14ac:dyDescent="0.2"/>
    <row r="194225" ht="12.75" customHeight="1" x14ac:dyDescent="0.2"/>
    <row r="194229" ht="12.75" customHeight="1" x14ac:dyDescent="0.2"/>
    <row r="194233" ht="12.75" customHeight="1" x14ac:dyDescent="0.2"/>
    <row r="194237" ht="12.75" customHeight="1" x14ac:dyDescent="0.2"/>
    <row r="194241" ht="12.75" customHeight="1" x14ac:dyDescent="0.2"/>
    <row r="194245" ht="12.75" customHeight="1" x14ac:dyDescent="0.2"/>
    <row r="194249" ht="12.75" customHeight="1" x14ac:dyDescent="0.2"/>
    <row r="194253" ht="12.75" customHeight="1" x14ac:dyDescent="0.2"/>
    <row r="194257" ht="12.75" customHeight="1" x14ac:dyDescent="0.2"/>
    <row r="194261" ht="12.75" customHeight="1" x14ac:dyDescent="0.2"/>
    <row r="194265" ht="12.75" customHeight="1" x14ac:dyDescent="0.2"/>
    <row r="194269" ht="12.75" customHeight="1" x14ac:dyDescent="0.2"/>
    <row r="194273" ht="12.75" customHeight="1" x14ac:dyDescent="0.2"/>
    <row r="194277" ht="12.75" customHeight="1" x14ac:dyDescent="0.2"/>
    <row r="194281" ht="12.75" customHeight="1" x14ac:dyDescent="0.2"/>
    <row r="194285" ht="12.75" customHeight="1" x14ac:dyDescent="0.2"/>
    <row r="194289" ht="12.75" customHeight="1" x14ac:dyDescent="0.2"/>
    <row r="194293" ht="12.75" customHeight="1" x14ac:dyDescent="0.2"/>
    <row r="194297" ht="12.75" customHeight="1" x14ac:dyDescent="0.2"/>
    <row r="194301" ht="12.75" customHeight="1" x14ac:dyDescent="0.2"/>
    <row r="194305" ht="12.75" customHeight="1" x14ac:dyDescent="0.2"/>
    <row r="194309" ht="12.75" customHeight="1" x14ac:dyDescent="0.2"/>
    <row r="194313" ht="12.75" customHeight="1" x14ac:dyDescent="0.2"/>
    <row r="194317" ht="12.75" customHeight="1" x14ac:dyDescent="0.2"/>
    <row r="194321" ht="12.75" customHeight="1" x14ac:dyDescent="0.2"/>
    <row r="194325" ht="12.75" customHeight="1" x14ac:dyDescent="0.2"/>
    <row r="194329" ht="12.75" customHeight="1" x14ac:dyDescent="0.2"/>
    <row r="194333" ht="12.75" customHeight="1" x14ac:dyDescent="0.2"/>
    <row r="194337" ht="12.75" customHeight="1" x14ac:dyDescent="0.2"/>
    <row r="194341" ht="12.75" customHeight="1" x14ac:dyDescent="0.2"/>
    <row r="194345" ht="12.75" customHeight="1" x14ac:dyDescent="0.2"/>
    <row r="194349" ht="12.75" customHeight="1" x14ac:dyDescent="0.2"/>
    <row r="194353" ht="12.75" customHeight="1" x14ac:dyDescent="0.2"/>
    <row r="194357" ht="12.75" customHeight="1" x14ac:dyDescent="0.2"/>
    <row r="194361" ht="12.75" customHeight="1" x14ac:dyDescent="0.2"/>
    <row r="194365" ht="12.75" customHeight="1" x14ac:dyDescent="0.2"/>
    <row r="194369" ht="12.75" customHeight="1" x14ac:dyDescent="0.2"/>
    <row r="194373" ht="12.75" customHeight="1" x14ac:dyDescent="0.2"/>
    <row r="194377" ht="12.75" customHeight="1" x14ac:dyDescent="0.2"/>
    <row r="194381" ht="12.75" customHeight="1" x14ac:dyDescent="0.2"/>
    <row r="194385" ht="12.75" customHeight="1" x14ac:dyDescent="0.2"/>
    <row r="194389" ht="12.75" customHeight="1" x14ac:dyDescent="0.2"/>
    <row r="194393" ht="12.75" customHeight="1" x14ac:dyDescent="0.2"/>
    <row r="194397" ht="12.75" customHeight="1" x14ac:dyDescent="0.2"/>
    <row r="194401" ht="12.75" customHeight="1" x14ac:dyDescent="0.2"/>
    <row r="194405" ht="12.75" customHeight="1" x14ac:dyDescent="0.2"/>
    <row r="194409" ht="12.75" customHeight="1" x14ac:dyDescent="0.2"/>
    <row r="194413" ht="12.75" customHeight="1" x14ac:dyDescent="0.2"/>
    <row r="194417" ht="12.75" customHeight="1" x14ac:dyDescent="0.2"/>
    <row r="194421" ht="12.75" customHeight="1" x14ac:dyDescent="0.2"/>
    <row r="194425" ht="12.75" customHeight="1" x14ac:dyDescent="0.2"/>
    <row r="194429" ht="12.75" customHeight="1" x14ac:dyDescent="0.2"/>
    <row r="194433" ht="12.75" customHeight="1" x14ac:dyDescent="0.2"/>
    <row r="194437" ht="12.75" customHeight="1" x14ac:dyDescent="0.2"/>
    <row r="194441" ht="12.75" customHeight="1" x14ac:dyDescent="0.2"/>
    <row r="194445" ht="12.75" customHeight="1" x14ac:dyDescent="0.2"/>
    <row r="194449" ht="12.75" customHeight="1" x14ac:dyDescent="0.2"/>
    <row r="194453" ht="12.75" customHeight="1" x14ac:dyDescent="0.2"/>
    <row r="194457" ht="12.75" customHeight="1" x14ac:dyDescent="0.2"/>
    <row r="194461" ht="12.75" customHeight="1" x14ac:dyDescent="0.2"/>
    <row r="194465" ht="12.75" customHeight="1" x14ac:dyDescent="0.2"/>
    <row r="194469" ht="12.75" customHeight="1" x14ac:dyDescent="0.2"/>
    <row r="194473" ht="12.75" customHeight="1" x14ac:dyDescent="0.2"/>
    <row r="194477" ht="12.75" customHeight="1" x14ac:dyDescent="0.2"/>
    <row r="194481" ht="12.75" customHeight="1" x14ac:dyDescent="0.2"/>
    <row r="194485" ht="12.75" customHeight="1" x14ac:dyDescent="0.2"/>
    <row r="194489" ht="12.75" customHeight="1" x14ac:dyDescent="0.2"/>
    <row r="194493" ht="12.75" customHeight="1" x14ac:dyDescent="0.2"/>
    <row r="194497" ht="12.75" customHeight="1" x14ac:dyDescent="0.2"/>
    <row r="194501" ht="12.75" customHeight="1" x14ac:dyDescent="0.2"/>
    <row r="194505" ht="12.75" customHeight="1" x14ac:dyDescent="0.2"/>
    <row r="194509" ht="12.75" customHeight="1" x14ac:dyDescent="0.2"/>
    <row r="194513" ht="12.75" customHeight="1" x14ac:dyDescent="0.2"/>
    <row r="194517" ht="12.75" customHeight="1" x14ac:dyDescent="0.2"/>
    <row r="194521" ht="12.75" customHeight="1" x14ac:dyDescent="0.2"/>
    <row r="194525" ht="12.75" customHeight="1" x14ac:dyDescent="0.2"/>
    <row r="194529" ht="12.75" customHeight="1" x14ac:dyDescent="0.2"/>
    <row r="194533" ht="12.75" customHeight="1" x14ac:dyDescent="0.2"/>
    <row r="194537" ht="12.75" customHeight="1" x14ac:dyDescent="0.2"/>
    <row r="194541" ht="12.75" customHeight="1" x14ac:dyDescent="0.2"/>
    <row r="194545" ht="12.75" customHeight="1" x14ac:dyDescent="0.2"/>
    <row r="194549" ht="12.75" customHeight="1" x14ac:dyDescent="0.2"/>
    <row r="194553" ht="12.75" customHeight="1" x14ac:dyDescent="0.2"/>
    <row r="194557" ht="12.75" customHeight="1" x14ac:dyDescent="0.2"/>
    <row r="194561" ht="12.75" customHeight="1" x14ac:dyDescent="0.2"/>
    <row r="194565" ht="12.75" customHeight="1" x14ac:dyDescent="0.2"/>
    <row r="194569" ht="12.75" customHeight="1" x14ac:dyDescent="0.2"/>
    <row r="194573" ht="12.75" customHeight="1" x14ac:dyDescent="0.2"/>
    <row r="194577" ht="12.75" customHeight="1" x14ac:dyDescent="0.2"/>
    <row r="194581" ht="12.75" customHeight="1" x14ac:dyDescent="0.2"/>
    <row r="194585" ht="12.75" customHeight="1" x14ac:dyDescent="0.2"/>
    <row r="194589" ht="12.75" customHeight="1" x14ac:dyDescent="0.2"/>
    <row r="194593" ht="12.75" customHeight="1" x14ac:dyDescent="0.2"/>
    <row r="194597" ht="12.75" customHeight="1" x14ac:dyDescent="0.2"/>
    <row r="194601" ht="12.75" customHeight="1" x14ac:dyDescent="0.2"/>
    <row r="194605" ht="12.75" customHeight="1" x14ac:dyDescent="0.2"/>
    <row r="194609" ht="12.75" customHeight="1" x14ac:dyDescent="0.2"/>
    <row r="194613" ht="12.75" customHeight="1" x14ac:dyDescent="0.2"/>
    <row r="194617" ht="12.75" customHeight="1" x14ac:dyDescent="0.2"/>
    <row r="194621" ht="12.75" customHeight="1" x14ac:dyDescent="0.2"/>
    <row r="194625" ht="12.75" customHeight="1" x14ac:dyDescent="0.2"/>
    <row r="194629" ht="12.75" customHeight="1" x14ac:dyDescent="0.2"/>
    <row r="194633" ht="12.75" customHeight="1" x14ac:dyDescent="0.2"/>
    <row r="194637" ht="12.75" customHeight="1" x14ac:dyDescent="0.2"/>
    <row r="194641" ht="12.75" customHeight="1" x14ac:dyDescent="0.2"/>
    <row r="194645" ht="12.75" customHeight="1" x14ac:dyDescent="0.2"/>
    <row r="194649" ht="12.75" customHeight="1" x14ac:dyDescent="0.2"/>
    <row r="194653" ht="12.75" customHeight="1" x14ac:dyDescent="0.2"/>
    <row r="194657" ht="12.75" customHeight="1" x14ac:dyDescent="0.2"/>
    <row r="194661" ht="12.75" customHeight="1" x14ac:dyDescent="0.2"/>
    <row r="194665" ht="12.75" customHeight="1" x14ac:dyDescent="0.2"/>
    <row r="194669" ht="12.75" customHeight="1" x14ac:dyDescent="0.2"/>
    <row r="194673" ht="12.75" customHeight="1" x14ac:dyDescent="0.2"/>
    <row r="194677" ht="12.75" customHeight="1" x14ac:dyDescent="0.2"/>
    <row r="194681" ht="12.75" customHeight="1" x14ac:dyDescent="0.2"/>
    <row r="194685" ht="12.75" customHeight="1" x14ac:dyDescent="0.2"/>
    <row r="194689" ht="12.75" customHeight="1" x14ac:dyDescent="0.2"/>
    <row r="194693" ht="12.75" customHeight="1" x14ac:dyDescent="0.2"/>
    <row r="194697" ht="12.75" customHeight="1" x14ac:dyDescent="0.2"/>
    <row r="194701" ht="12.75" customHeight="1" x14ac:dyDescent="0.2"/>
    <row r="194705" ht="12.75" customHeight="1" x14ac:dyDescent="0.2"/>
    <row r="194709" ht="12.75" customHeight="1" x14ac:dyDescent="0.2"/>
    <row r="194713" ht="12.75" customHeight="1" x14ac:dyDescent="0.2"/>
    <row r="194717" ht="12.75" customHeight="1" x14ac:dyDescent="0.2"/>
    <row r="194721" ht="12.75" customHeight="1" x14ac:dyDescent="0.2"/>
    <row r="194725" ht="12.75" customHeight="1" x14ac:dyDescent="0.2"/>
    <row r="194729" ht="12.75" customHeight="1" x14ac:dyDescent="0.2"/>
    <row r="194733" ht="12.75" customHeight="1" x14ac:dyDescent="0.2"/>
    <row r="194737" ht="12.75" customHeight="1" x14ac:dyDescent="0.2"/>
    <row r="194741" ht="12.75" customHeight="1" x14ac:dyDescent="0.2"/>
    <row r="194745" ht="12.75" customHeight="1" x14ac:dyDescent="0.2"/>
    <row r="194749" ht="12.75" customHeight="1" x14ac:dyDescent="0.2"/>
    <row r="194753" ht="12.75" customHeight="1" x14ac:dyDescent="0.2"/>
    <row r="194757" ht="12.75" customHeight="1" x14ac:dyDescent="0.2"/>
    <row r="194761" ht="12.75" customHeight="1" x14ac:dyDescent="0.2"/>
    <row r="194765" ht="12.75" customHeight="1" x14ac:dyDescent="0.2"/>
    <row r="194769" ht="12.75" customHeight="1" x14ac:dyDescent="0.2"/>
    <row r="194773" ht="12.75" customHeight="1" x14ac:dyDescent="0.2"/>
    <row r="194777" ht="12.75" customHeight="1" x14ac:dyDescent="0.2"/>
    <row r="194781" ht="12.75" customHeight="1" x14ac:dyDescent="0.2"/>
    <row r="194785" ht="12.75" customHeight="1" x14ac:dyDescent="0.2"/>
    <row r="194789" ht="12.75" customHeight="1" x14ac:dyDescent="0.2"/>
    <row r="194793" ht="12.75" customHeight="1" x14ac:dyDescent="0.2"/>
    <row r="194797" ht="12.75" customHeight="1" x14ac:dyDescent="0.2"/>
    <row r="194801" ht="12.75" customHeight="1" x14ac:dyDescent="0.2"/>
    <row r="194805" ht="12.75" customHeight="1" x14ac:dyDescent="0.2"/>
    <row r="194809" ht="12.75" customHeight="1" x14ac:dyDescent="0.2"/>
    <row r="194813" ht="12.75" customHeight="1" x14ac:dyDescent="0.2"/>
    <row r="194817" ht="12.75" customHeight="1" x14ac:dyDescent="0.2"/>
    <row r="194821" ht="12.75" customHeight="1" x14ac:dyDescent="0.2"/>
    <row r="194825" ht="12.75" customHeight="1" x14ac:dyDescent="0.2"/>
    <row r="194829" ht="12.75" customHeight="1" x14ac:dyDescent="0.2"/>
    <row r="194833" ht="12.75" customHeight="1" x14ac:dyDescent="0.2"/>
    <row r="194837" ht="12.75" customHeight="1" x14ac:dyDescent="0.2"/>
    <row r="194841" ht="12.75" customHeight="1" x14ac:dyDescent="0.2"/>
    <row r="194845" ht="12.75" customHeight="1" x14ac:dyDescent="0.2"/>
    <row r="194849" ht="12.75" customHeight="1" x14ac:dyDescent="0.2"/>
    <row r="194853" ht="12.75" customHeight="1" x14ac:dyDescent="0.2"/>
    <row r="194857" ht="12.75" customHeight="1" x14ac:dyDescent="0.2"/>
    <row r="194861" ht="12.75" customHeight="1" x14ac:dyDescent="0.2"/>
    <row r="194865" ht="12.75" customHeight="1" x14ac:dyDescent="0.2"/>
    <row r="194869" ht="12.75" customHeight="1" x14ac:dyDescent="0.2"/>
    <row r="194873" ht="12.75" customHeight="1" x14ac:dyDescent="0.2"/>
    <row r="194877" ht="12.75" customHeight="1" x14ac:dyDescent="0.2"/>
    <row r="194881" ht="12.75" customHeight="1" x14ac:dyDescent="0.2"/>
    <row r="194885" ht="12.75" customHeight="1" x14ac:dyDescent="0.2"/>
    <row r="194889" ht="12.75" customHeight="1" x14ac:dyDescent="0.2"/>
    <row r="194893" ht="12.75" customHeight="1" x14ac:dyDescent="0.2"/>
    <row r="194897" ht="12.75" customHeight="1" x14ac:dyDescent="0.2"/>
    <row r="194901" ht="12.75" customHeight="1" x14ac:dyDescent="0.2"/>
    <row r="194905" ht="12.75" customHeight="1" x14ac:dyDescent="0.2"/>
    <row r="194909" ht="12.75" customHeight="1" x14ac:dyDescent="0.2"/>
    <row r="194913" ht="12.75" customHeight="1" x14ac:dyDescent="0.2"/>
    <row r="194917" ht="12.75" customHeight="1" x14ac:dyDescent="0.2"/>
    <row r="194921" ht="12.75" customHeight="1" x14ac:dyDescent="0.2"/>
    <row r="194925" ht="12.75" customHeight="1" x14ac:dyDescent="0.2"/>
    <row r="194929" ht="12.75" customHeight="1" x14ac:dyDescent="0.2"/>
    <row r="194933" ht="12.75" customHeight="1" x14ac:dyDescent="0.2"/>
    <row r="194937" ht="12.75" customHeight="1" x14ac:dyDescent="0.2"/>
    <row r="194941" ht="12.75" customHeight="1" x14ac:dyDescent="0.2"/>
    <row r="194945" ht="12.75" customHeight="1" x14ac:dyDescent="0.2"/>
    <row r="194949" ht="12.75" customHeight="1" x14ac:dyDescent="0.2"/>
    <row r="194953" ht="12.75" customHeight="1" x14ac:dyDescent="0.2"/>
    <row r="194957" ht="12.75" customHeight="1" x14ac:dyDescent="0.2"/>
    <row r="194961" ht="12.75" customHeight="1" x14ac:dyDescent="0.2"/>
    <row r="194965" ht="12.75" customHeight="1" x14ac:dyDescent="0.2"/>
    <row r="194969" ht="12.75" customHeight="1" x14ac:dyDescent="0.2"/>
    <row r="194973" ht="12.75" customHeight="1" x14ac:dyDescent="0.2"/>
    <row r="194977" ht="12.75" customHeight="1" x14ac:dyDescent="0.2"/>
    <row r="194981" ht="12.75" customHeight="1" x14ac:dyDescent="0.2"/>
    <row r="194985" ht="12.75" customHeight="1" x14ac:dyDescent="0.2"/>
    <row r="194989" ht="12.75" customHeight="1" x14ac:dyDescent="0.2"/>
    <row r="194993" ht="12.75" customHeight="1" x14ac:dyDescent="0.2"/>
    <row r="194997" ht="12.75" customHeight="1" x14ac:dyDescent="0.2"/>
    <row r="195001" ht="12.75" customHeight="1" x14ac:dyDescent="0.2"/>
    <row r="195005" ht="12.75" customHeight="1" x14ac:dyDescent="0.2"/>
    <row r="195009" ht="12.75" customHeight="1" x14ac:dyDescent="0.2"/>
    <row r="195013" ht="12.75" customHeight="1" x14ac:dyDescent="0.2"/>
    <row r="195017" ht="12.75" customHeight="1" x14ac:dyDescent="0.2"/>
    <row r="195021" ht="12.75" customHeight="1" x14ac:dyDescent="0.2"/>
    <row r="195025" ht="12.75" customHeight="1" x14ac:dyDescent="0.2"/>
    <row r="195029" ht="12.75" customHeight="1" x14ac:dyDescent="0.2"/>
    <row r="195033" ht="12.75" customHeight="1" x14ac:dyDescent="0.2"/>
    <row r="195037" ht="12.75" customHeight="1" x14ac:dyDescent="0.2"/>
    <row r="195041" ht="12.75" customHeight="1" x14ac:dyDescent="0.2"/>
    <row r="195045" ht="12.75" customHeight="1" x14ac:dyDescent="0.2"/>
    <row r="195049" ht="12.75" customHeight="1" x14ac:dyDescent="0.2"/>
    <row r="195053" ht="12.75" customHeight="1" x14ac:dyDescent="0.2"/>
    <row r="195057" ht="12.75" customHeight="1" x14ac:dyDescent="0.2"/>
    <row r="195061" ht="12.75" customHeight="1" x14ac:dyDescent="0.2"/>
    <row r="195065" ht="12.75" customHeight="1" x14ac:dyDescent="0.2"/>
    <row r="195069" ht="12.75" customHeight="1" x14ac:dyDescent="0.2"/>
    <row r="195073" ht="12.75" customHeight="1" x14ac:dyDescent="0.2"/>
    <row r="195077" ht="12.75" customHeight="1" x14ac:dyDescent="0.2"/>
    <row r="195081" ht="12.75" customHeight="1" x14ac:dyDescent="0.2"/>
    <row r="195085" ht="12.75" customHeight="1" x14ac:dyDescent="0.2"/>
    <row r="195089" ht="12.75" customHeight="1" x14ac:dyDescent="0.2"/>
    <row r="195093" ht="12.75" customHeight="1" x14ac:dyDescent="0.2"/>
    <row r="195097" ht="12.75" customHeight="1" x14ac:dyDescent="0.2"/>
    <row r="195101" ht="12.75" customHeight="1" x14ac:dyDescent="0.2"/>
    <row r="195105" ht="12.75" customHeight="1" x14ac:dyDescent="0.2"/>
    <row r="195109" ht="12.75" customHeight="1" x14ac:dyDescent="0.2"/>
    <row r="195113" ht="12.75" customHeight="1" x14ac:dyDescent="0.2"/>
    <row r="195117" ht="12.75" customHeight="1" x14ac:dyDescent="0.2"/>
    <row r="195121" ht="12.75" customHeight="1" x14ac:dyDescent="0.2"/>
    <row r="195125" ht="12.75" customHeight="1" x14ac:dyDescent="0.2"/>
    <row r="195129" ht="12.75" customHeight="1" x14ac:dyDescent="0.2"/>
    <row r="195133" ht="12.75" customHeight="1" x14ac:dyDescent="0.2"/>
    <row r="195137" ht="12.75" customHeight="1" x14ac:dyDescent="0.2"/>
    <row r="195141" ht="12.75" customHeight="1" x14ac:dyDescent="0.2"/>
    <row r="195145" ht="12.75" customHeight="1" x14ac:dyDescent="0.2"/>
    <row r="195149" ht="12.75" customHeight="1" x14ac:dyDescent="0.2"/>
    <row r="195153" ht="12.75" customHeight="1" x14ac:dyDescent="0.2"/>
    <row r="195157" ht="12.75" customHeight="1" x14ac:dyDescent="0.2"/>
    <row r="195161" ht="12.75" customHeight="1" x14ac:dyDescent="0.2"/>
    <row r="195165" ht="12.75" customHeight="1" x14ac:dyDescent="0.2"/>
    <row r="195169" ht="12.75" customHeight="1" x14ac:dyDescent="0.2"/>
    <row r="195173" ht="12.75" customHeight="1" x14ac:dyDescent="0.2"/>
    <row r="195177" ht="12.75" customHeight="1" x14ac:dyDescent="0.2"/>
    <row r="195181" ht="12.75" customHeight="1" x14ac:dyDescent="0.2"/>
    <row r="195185" ht="12.75" customHeight="1" x14ac:dyDescent="0.2"/>
    <row r="195189" ht="12.75" customHeight="1" x14ac:dyDescent="0.2"/>
    <row r="195193" ht="12.75" customHeight="1" x14ac:dyDescent="0.2"/>
    <row r="195197" ht="12.75" customHeight="1" x14ac:dyDescent="0.2"/>
    <row r="195201" ht="12.75" customHeight="1" x14ac:dyDescent="0.2"/>
    <row r="195205" ht="12.75" customHeight="1" x14ac:dyDescent="0.2"/>
    <row r="195209" ht="12.75" customHeight="1" x14ac:dyDescent="0.2"/>
    <row r="195213" ht="12.75" customHeight="1" x14ac:dyDescent="0.2"/>
    <row r="195217" ht="12.75" customHeight="1" x14ac:dyDescent="0.2"/>
    <row r="195221" ht="12.75" customHeight="1" x14ac:dyDescent="0.2"/>
    <row r="195225" ht="12.75" customHeight="1" x14ac:dyDescent="0.2"/>
    <row r="195229" ht="12.75" customHeight="1" x14ac:dyDescent="0.2"/>
    <row r="195233" ht="12.75" customHeight="1" x14ac:dyDescent="0.2"/>
    <row r="195237" ht="12.75" customHeight="1" x14ac:dyDescent="0.2"/>
    <row r="195241" ht="12.75" customHeight="1" x14ac:dyDescent="0.2"/>
    <row r="195245" ht="12.75" customHeight="1" x14ac:dyDescent="0.2"/>
    <row r="195249" ht="12.75" customHeight="1" x14ac:dyDescent="0.2"/>
    <row r="195253" ht="12.75" customHeight="1" x14ac:dyDescent="0.2"/>
    <row r="195257" ht="12.75" customHeight="1" x14ac:dyDescent="0.2"/>
    <row r="195261" ht="12.75" customHeight="1" x14ac:dyDescent="0.2"/>
    <row r="195265" ht="12.75" customHeight="1" x14ac:dyDescent="0.2"/>
    <row r="195269" ht="12.75" customHeight="1" x14ac:dyDescent="0.2"/>
    <row r="195273" ht="12.75" customHeight="1" x14ac:dyDescent="0.2"/>
    <row r="195277" ht="12.75" customHeight="1" x14ac:dyDescent="0.2"/>
    <row r="195281" ht="12.75" customHeight="1" x14ac:dyDescent="0.2"/>
    <row r="195285" ht="12.75" customHeight="1" x14ac:dyDescent="0.2"/>
    <row r="195289" ht="12.75" customHeight="1" x14ac:dyDescent="0.2"/>
    <row r="195293" ht="12.75" customHeight="1" x14ac:dyDescent="0.2"/>
    <row r="195297" ht="12.75" customHeight="1" x14ac:dyDescent="0.2"/>
    <row r="195301" ht="12.75" customHeight="1" x14ac:dyDescent="0.2"/>
    <row r="195305" ht="12.75" customHeight="1" x14ac:dyDescent="0.2"/>
    <row r="195309" ht="12.75" customHeight="1" x14ac:dyDescent="0.2"/>
    <row r="195313" ht="12.75" customHeight="1" x14ac:dyDescent="0.2"/>
    <row r="195317" ht="12.75" customHeight="1" x14ac:dyDescent="0.2"/>
    <row r="195321" ht="12.75" customHeight="1" x14ac:dyDescent="0.2"/>
    <row r="195325" ht="12.75" customHeight="1" x14ac:dyDescent="0.2"/>
    <row r="195329" ht="12.75" customHeight="1" x14ac:dyDescent="0.2"/>
    <row r="195333" ht="12.75" customHeight="1" x14ac:dyDescent="0.2"/>
    <row r="195337" ht="12.75" customHeight="1" x14ac:dyDescent="0.2"/>
    <row r="195341" ht="12.75" customHeight="1" x14ac:dyDescent="0.2"/>
    <row r="195345" ht="12.75" customHeight="1" x14ac:dyDescent="0.2"/>
    <row r="195349" ht="12.75" customHeight="1" x14ac:dyDescent="0.2"/>
    <row r="195353" ht="12.75" customHeight="1" x14ac:dyDescent="0.2"/>
    <row r="195357" ht="12.75" customHeight="1" x14ac:dyDescent="0.2"/>
    <row r="195361" ht="12.75" customHeight="1" x14ac:dyDescent="0.2"/>
    <row r="195365" ht="12.75" customHeight="1" x14ac:dyDescent="0.2"/>
    <row r="195369" ht="12.75" customHeight="1" x14ac:dyDescent="0.2"/>
    <row r="195373" ht="12.75" customHeight="1" x14ac:dyDescent="0.2"/>
    <row r="195377" ht="12.75" customHeight="1" x14ac:dyDescent="0.2"/>
    <row r="195381" ht="12.75" customHeight="1" x14ac:dyDescent="0.2"/>
    <row r="195385" ht="12.75" customHeight="1" x14ac:dyDescent="0.2"/>
    <row r="195389" ht="12.75" customHeight="1" x14ac:dyDescent="0.2"/>
    <row r="195393" ht="12.75" customHeight="1" x14ac:dyDescent="0.2"/>
    <row r="195397" ht="12.75" customHeight="1" x14ac:dyDescent="0.2"/>
    <row r="195401" ht="12.75" customHeight="1" x14ac:dyDescent="0.2"/>
    <row r="195405" ht="12.75" customHeight="1" x14ac:dyDescent="0.2"/>
    <row r="195409" ht="12.75" customHeight="1" x14ac:dyDescent="0.2"/>
    <row r="195413" ht="12.75" customHeight="1" x14ac:dyDescent="0.2"/>
    <row r="195417" ht="12.75" customHeight="1" x14ac:dyDescent="0.2"/>
    <row r="195421" ht="12.75" customHeight="1" x14ac:dyDescent="0.2"/>
    <row r="195425" ht="12.75" customHeight="1" x14ac:dyDescent="0.2"/>
    <row r="195429" ht="12.75" customHeight="1" x14ac:dyDescent="0.2"/>
    <row r="195433" ht="12.75" customHeight="1" x14ac:dyDescent="0.2"/>
    <row r="195437" ht="12.75" customHeight="1" x14ac:dyDescent="0.2"/>
    <row r="195441" ht="12.75" customHeight="1" x14ac:dyDescent="0.2"/>
    <row r="195445" ht="12.75" customHeight="1" x14ac:dyDescent="0.2"/>
    <row r="195449" ht="12.75" customHeight="1" x14ac:dyDescent="0.2"/>
    <row r="195453" ht="12.75" customHeight="1" x14ac:dyDescent="0.2"/>
    <row r="195457" ht="12.75" customHeight="1" x14ac:dyDescent="0.2"/>
    <row r="195461" ht="12.75" customHeight="1" x14ac:dyDescent="0.2"/>
    <row r="195465" ht="12.75" customHeight="1" x14ac:dyDescent="0.2"/>
    <row r="195469" ht="12.75" customHeight="1" x14ac:dyDescent="0.2"/>
    <row r="195473" ht="12.75" customHeight="1" x14ac:dyDescent="0.2"/>
    <row r="195477" ht="12.75" customHeight="1" x14ac:dyDescent="0.2"/>
    <row r="195481" ht="12.75" customHeight="1" x14ac:dyDescent="0.2"/>
    <row r="195485" ht="12.75" customHeight="1" x14ac:dyDescent="0.2"/>
    <row r="195489" ht="12.75" customHeight="1" x14ac:dyDescent="0.2"/>
    <row r="195493" ht="12.75" customHeight="1" x14ac:dyDescent="0.2"/>
    <row r="195497" ht="12.75" customHeight="1" x14ac:dyDescent="0.2"/>
    <row r="195501" ht="12.75" customHeight="1" x14ac:dyDescent="0.2"/>
    <row r="195505" ht="12.75" customHeight="1" x14ac:dyDescent="0.2"/>
    <row r="195509" ht="12.75" customHeight="1" x14ac:dyDescent="0.2"/>
    <row r="195513" ht="12.75" customHeight="1" x14ac:dyDescent="0.2"/>
    <row r="195517" ht="12.75" customHeight="1" x14ac:dyDescent="0.2"/>
    <row r="195521" ht="12.75" customHeight="1" x14ac:dyDescent="0.2"/>
    <row r="195525" ht="12.75" customHeight="1" x14ac:dyDescent="0.2"/>
    <row r="195529" ht="12.75" customHeight="1" x14ac:dyDescent="0.2"/>
    <row r="195533" ht="12.75" customHeight="1" x14ac:dyDescent="0.2"/>
    <row r="195537" ht="12.75" customHeight="1" x14ac:dyDescent="0.2"/>
    <row r="195541" ht="12.75" customHeight="1" x14ac:dyDescent="0.2"/>
    <row r="195545" ht="12.75" customHeight="1" x14ac:dyDescent="0.2"/>
    <row r="195549" ht="12.75" customHeight="1" x14ac:dyDescent="0.2"/>
    <row r="195553" ht="12.75" customHeight="1" x14ac:dyDescent="0.2"/>
    <row r="195557" ht="12.75" customHeight="1" x14ac:dyDescent="0.2"/>
    <row r="195561" ht="12.75" customHeight="1" x14ac:dyDescent="0.2"/>
    <row r="195565" ht="12.75" customHeight="1" x14ac:dyDescent="0.2"/>
    <row r="195569" ht="12.75" customHeight="1" x14ac:dyDescent="0.2"/>
    <row r="195573" ht="12.75" customHeight="1" x14ac:dyDescent="0.2"/>
    <row r="195577" ht="12.75" customHeight="1" x14ac:dyDescent="0.2"/>
    <row r="195581" ht="12.75" customHeight="1" x14ac:dyDescent="0.2"/>
    <row r="195585" ht="12.75" customHeight="1" x14ac:dyDescent="0.2"/>
    <row r="195589" ht="12.75" customHeight="1" x14ac:dyDescent="0.2"/>
    <row r="195593" ht="12.75" customHeight="1" x14ac:dyDescent="0.2"/>
    <row r="195597" ht="12.75" customHeight="1" x14ac:dyDescent="0.2"/>
    <row r="195601" ht="12.75" customHeight="1" x14ac:dyDescent="0.2"/>
    <row r="195605" ht="12.75" customHeight="1" x14ac:dyDescent="0.2"/>
    <row r="195609" ht="12.75" customHeight="1" x14ac:dyDescent="0.2"/>
    <row r="195613" ht="12.75" customHeight="1" x14ac:dyDescent="0.2"/>
    <row r="195617" ht="12.75" customHeight="1" x14ac:dyDescent="0.2"/>
    <row r="195621" ht="12.75" customHeight="1" x14ac:dyDescent="0.2"/>
    <row r="195625" ht="12.75" customHeight="1" x14ac:dyDescent="0.2"/>
    <row r="195629" ht="12.75" customHeight="1" x14ac:dyDescent="0.2"/>
    <row r="195633" ht="12.75" customHeight="1" x14ac:dyDescent="0.2"/>
    <row r="195637" ht="12.75" customHeight="1" x14ac:dyDescent="0.2"/>
    <row r="195641" ht="12.75" customHeight="1" x14ac:dyDescent="0.2"/>
    <row r="195645" ht="12.75" customHeight="1" x14ac:dyDescent="0.2"/>
    <row r="195649" ht="12.75" customHeight="1" x14ac:dyDescent="0.2"/>
    <row r="195653" ht="12.75" customHeight="1" x14ac:dyDescent="0.2"/>
    <row r="195657" ht="12.75" customHeight="1" x14ac:dyDescent="0.2"/>
    <row r="195661" ht="12.75" customHeight="1" x14ac:dyDescent="0.2"/>
    <row r="195665" ht="12.75" customHeight="1" x14ac:dyDescent="0.2"/>
    <row r="195669" ht="12.75" customHeight="1" x14ac:dyDescent="0.2"/>
    <row r="195673" ht="12.75" customHeight="1" x14ac:dyDescent="0.2"/>
    <row r="195677" ht="12.75" customHeight="1" x14ac:dyDescent="0.2"/>
    <row r="195681" ht="12.75" customHeight="1" x14ac:dyDescent="0.2"/>
    <row r="195685" ht="12.75" customHeight="1" x14ac:dyDescent="0.2"/>
    <row r="195689" ht="12.75" customHeight="1" x14ac:dyDescent="0.2"/>
    <row r="195693" ht="12.75" customHeight="1" x14ac:dyDescent="0.2"/>
    <row r="195697" ht="12.75" customHeight="1" x14ac:dyDescent="0.2"/>
    <row r="195701" ht="12.75" customHeight="1" x14ac:dyDescent="0.2"/>
    <row r="195705" ht="12.75" customHeight="1" x14ac:dyDescent="0.2"/>
    <row r="195709" ht="12.75" customHeight="1" x14ac:dyDescent="0.2"/>
    <row r="195713" ht="12.75" customHeight="1" x14ac:dyDescent="0.2"/>
    <row r="195717" ht="12.75" customHeight="1" x14ac:dyDescent="0.2"/>
    <row r="195721" ht="12.75" customHeight="1" x14ac:dyDescent="0.2"/>
    <row r="195725" ht="12.75" customHeight="1" x14ac:dyDescent="0.2"/>
    <row r="195729" ht="12.75" customHeight="1" x14ac:dyDescent="0.2"/>
    <row r="195733" ht="12.75" customHeight="1" x14ac:dyDescent="0.2"/>
    <row r="195737" ht="12.75" customHeight="1" x14ac:dyDescent="0.2"/>
    <row r="195741" ht="12.75" customHeight="1" x14ac:dyDescent="0.2"/>
    <row r="195745" ht="12.75" customHeight="1" x14ac:dyDescent="0.2"/>
    <row r="195749" ht="12.75" customHeight="1" x14ac:dyDescent="0.2"/>
    <row r="195753" ht="12.75" customHeight="1" x14ac:dyDescent="0.2"/>
    <row r="195757" ht="12.75" customHeight="1" x14ac:dyDescent="0.2"/>
    <row r="195761" ht="12.75" customHeight="1" x14ac:dyDescent="0.2"/>
    <row r="195765" ht="12.75" customHeight="1" x14ac:dyDescent="0.2"/>
    <row r="195769" ht="12.75" customHeight="1" x14ac:dyDescent="0.2"/>
    <row r="195773" ht="12.75" customHeight="1" x14ac:dyDescent="0.2"/>
    <row r="195777" ht="12.75" customHeight="1" x14ac:dyDescent="0.2"/>
    <row r="195781" ht="12.75" customHeight="1" x14ac:dyDescent="0.2"/>
    <row r="195785" ht="12.75" customHeight="1" x14ac:dyDescent="0.2"/>
    <row r="195789" ht="12.75" customHeight="1" x14ac:dyDescent="0.2"/>
    <row r="195793" ht="12.75" customHeight="1" x14ac:dyDescent="0.2"/>
    <row r="195797" ht="12.75" customHeight="1" x14ac:dyDescent="0.2"/>
    <row r="195801" ht="12.75" customHeight="1" x14ac:dyDescent="0.2"/>
    <row r="195805" ht="12.75" customHeight="1" x14ac:dyDescent="0.2"/>
    <row r="195809" ht="12.75" customHeight="1" x14ac:dyDescent="0.2"/>
    <row r="195813" ht="12.75" customHeight="1" x14ac:dyDescent="0.2"/>
    <row r="195817" ht="12.75" customHeight="1" x14ac:dyDescent="0.2"/>
    <row r="195821" ht="12.75" customHeight="1" x14ac:dyDescent="0.2"/>
    <row r="195825" ht="12.75" customHeight="1" x14ac:dyDescent="0.2"/>
    <row r="195829" ht="12.75" customHeight="1" x14ac:dyDescent="0.2"/>
    <row r="195833" ht="12.75" customHeight="1" x14ac:dyDescent="0.2"/>
    <row r="195837" ht="12.75" customHeight="1" x14ac:dyDescent="0.2"/>
    <row r="195841" ht="12.75" customHeight="1" x14ac:dyDescent="0.2"/>
    <row r="195845" ht="12.75" customHeight="1" x14ac:dyDescent="0.2"/>
    <row r="195849" ht="12.75" customHeight="1" x14ac:dyDescent="0.2"/>
    <row r="195853" ht="12.75" customHeight="1" x14ac:dyDescent="0.2"/>
    <row r="195857" ht="12.75" customHeight="1" x14ac:dyDescent="0.2"/>
    <row r="195861" ht="12.75" customHeight="1" x14ac:dyDescent="0.2"/>
    <row r="195865" ht="12.75" customHeight="1" x14ac:dyDescent="0.2"/>
    <row r="195869" ht="12.75" customHeight="1" x14ac:dyDescent="0.2"/>
    <row r="195873" ht="12.75" customHeight="1" x14ac:dyDescent="0.2"/>
    <row r="195877" ht="12.75" customHeight="1" x14ac:dyDescent="0.2"/>
    <row r="195881" ht="12.75" customHeight="1" x14ac:dyDescent="0.2"/>
    <row r="195885" ht="12.75" customHeight="1" x14ac:dyDescent="0.2"/>
    <row r="195889" ht="12.75" customHeight="1" x14ac:dyDescent="0.2"/>
    <row r="195893" ht="12.75" customHeight="1" x14ac:dyDescent="0.2"/>
    <row r="195897" ht="12.75" customHeight="1" x14ac:dyDescent="0.2"/>
    <row r="195901" ht="12.75" customHeight="1" x14ac:dyDescent="0.2"/>
    <row r="195905" ht="12.75" customHeight="1" x14ac:dyDescent="0.2"/>
    <row r="195909" ht="12.75" customHeight="1" x14ac:dyDescent="0.2"/>
    <row r="195913" ht="12.75" customHeight="1" x14ac:dyDescent="0.2"/>
    <row r="195917" ht="12.75" customHeight="1" x14ac:dyDescent="0.2"/>
    <row r="195921" ht="12.75" customHeight="1" x14ac:dyDescent="0.2"/>
    <row r="195925" ht="12.75" customHeight="1" x14ac:dyDescent="0.2"/>
    <row r="195929" ht="12.75" customHeight="1" x14ac:dyDescent="0.2"/>
    <row r="195933" ht="12.75" customHeight="1" x14ac:dyDescent="0.2"/>
    <row r="195937" ht="12.75" customHeight="1" x14ac:dyDescent="0.2"/>
    <row r="195941" ht="12.75" customHeight="1" x14ac:dyDescent="0.2"/>
    <row r="195945" ht="12.75" customHeight="1" x14ac:dyDescent="0.2"/>
    <row r="195949" ht="12.75" customHeight="1" x14ac:dyDescent="0.2"/>
    <row r="195953" ht="12.75" customHeight="1" x14ac:dyDescent="0.2"/>
    <row r="195957" ht="12.75" customHeight="1" x14ac:dyDescent="0.2"/>
    <row r="195961" ht="12.75" customHeight="1" x14ac:dyDescent="0.2"/>
    <row r="195965" ht="12.75" customHeight="1" x14ac:dyDescent="0.2"/>
    <row r="195969" ht="12.75" customHeight="1" x14ac:dyDescent="0.2"/>
    <row r="195973" ht="12.75" customHeight="1" x14ac:dyDescent="0.2"/>
    <row r="195977" ht="12.75" customHeight="1" x14ac:dyDescent="0.2"/>
    <row r="195981" ht="12.75" customHeight="1" x14ac:dyDescent="0.2"/>
    <row r="195985" ht="12.75" customHeight="1" x14ac:dyDescent="0.2"/>
    <row r="195989" ht="12.75" customHeight="1" x14ac:dyDescent="0.2"/>
    <row r="195993" ht="12.75" customHeight="1" x14ac:dyDescent="0.2"/>
    <row r="195997" ht="12.75" customHeight="1" x14ac:dyDescent="0.2"/>
    <row r="196001" ht="12.75" customHeight="1" x14ac:dyDescent="0.2"/>
    <row r="196005" ht="12.75" customHeight="1" x14ac:dyDescent="0.2"/>
    <row r="196009" ht="12.75" customHeight="1" x14ac:dyDescent="0.2"/>
    <row r="196013" ht="12.75" customHeight="1" x14ac:dyDescent="0.2"/>
    <row r="196017" ht="12.75" customHeight="1" x14ac:dyDescent="0.2"/>
    <row r="196021" ht="12.75" customHeight="1" x14ac:dyDescent="0.2"/>
    <row r="196025" ht="12.75" customHeight="1" x14ac:dyDescent="0.2"/>
    <row r="196029" ht="12.75" customHeight="1" x14ac:dyDescent="0.2"/>
    <row r="196033" ht="12.75" customHeight="1" x14ac:dyDescent="0.2"/>
    <row r="196037" ht="12.75" customHeight="1" x14ac:dyDescent="0.2"/>
    <row r="196041" ht="12.75" customHeight="1" x14ac:dyDescent="0.2"/>
    <row r="196045" ht="12.75" customHeight="1" x14ac:dyDescent="0.2"/>
    <row r="196049" ht="12.75" customHeight="1" x14ac:dyDescent="0.2"/>
    <row r="196053" ht="12.75" customHeight="1" x14ac:dyDescent="0.2"/>
    <row r="196057" ht="12.75" customHeight="1" x14ac:dyDescent="0.2"/>
    <row r="196061" ht="12.75" customHeight="1" x14ac:dyDescent="0.2"/>
    <row r="196065" ht="12.75" customHeight="1" x14ac:dyDescent="0.2"/>
    <row r="196069" ht="12.75" customHeight="1" x14ac:dyDescent="0.2"/>
    <row r="196073" ht="12.75" customHeight="1" x14ac:dyDescent="0.2"/>
    <row r="196077" ht="12.75" customHeight="1" x14ac:dyDescent="0.2"/>
    <row r="196081" ht="12.75" customHeight="1" x14ac:dyDescent="0.2"/>
    <row r="196085" ht="12.75" customHeight="1" x14ac:dyDescent="0.2"/>
    <row r="196089" ht="12.75" customHeight="1" x14ac:dyDescent="0.2"/>
    <row r="196093" ht="12.75" customHeight="1" x14ac:dyDescent="0.2"/>
    <row r="196097" ht="12.75" customHeight="1" x14ac:dyDescent="0.2"/>
    <row r="196101" ht="12.75" customHeight="1" x14ac:dyDescent="0.2"/>
    <row r="196105" ht="12.75" customHeight="1" x14ac:dyDescent="0.2"/>
    <row r="196109" ht="12.75" customHeight="1" x14ac:dyDescent="0.2"/>
    <row r="196113" ht="12.75" customHeight="1" x14ac:dyDescent="0.2"/>
    <row r="196117" ht="12.75" customHeight="1" x14ac:dyDescent="0.2"/>
    <row r="196121" ht="12.75" customHeight="1" x14ac:dyDescent="0.2"/>
    <row r="196125" ht="12.75" customHeight="1" x14ac:dyDescent="0.2"/>
    <row r="196129" ht="12.75" customHeight="1" x14ac:dyDescent="0.2"/>
    <row r="196133" ht="12.75" customHeight="1" x14ac:dyDescent="0.2"/>
    <row r="196137" ht="12.75" customHeight="1" x14ac:dyDescent="0.2"/>
    <row r="196141" ht="12.75" customHeight="1" x14ac:dyDescent="0.2"/>
    <row r="196145" ht="12.75" customHeight="1" x14ac:dyDescent="0.2"/>
    <row r="196149" ht="12.75" customHeight="1" x14ac:dyDescent="0.2"/>
    <row r="196153" ht="12.75" customHeight="1" x14ac:dyDescent="0.2"/>
    <row r="196157" ht="12.75" customHeight="1" x14ac:dyDescent="0.2"/>
    <row r="196161" ht="12.75" customHeight="1" x14ac:dyDescent="0.2"/>
    <row r="196165" ht="12.75" customHeight="1" x14ac:dyDescent="0.2"/>
    <row r="196169" ht="12.75" customHeight="1" x14ac:dyDescent="0.2"/>
    <row r="196173" ht="12.75" customHeight="1" x14ac:dyDescent="0.2"/>
    <row r="196177" ht="12.75" customHeight="1" x14ac:dyDescent="0.2"/>
    <row r="196181" ht="12.75" customHeight="1" x14ac:dyDescent="0.2"/>
    <row r="196185" ht="12.75" customHeight="1" x14ac:dyDescent="0.2"/>
    <row r="196189" ht="12.75" customHeight="1" x14ac:dyDescent="0.2"/>
    <row r="196193" ht="12.75" customHeight="1" x14ac:dyDescent="0.2"/>
    <row r="196197" ht="12.75" customHeight="1" x14ac:dyDescent="0.2"/>
    <row r="196201" ht="12.75" customHeight="1" x14ac:dyDescent="0.2"/>
    <row r="196205" ht="12.75" customHeight="1" x14ac:dyDescent="0.2"/>
    <row r="196209" ht="12.75" customHeight="1" x14ac:dyDescent="0.2"/>
    <row r="196213" ht="12.75" customHeight="1" x14ac:dyDescent="0.2"/>
    <row r="196217" ht="12.75" customHeight="1" x14ac:dyDescent="0.2"/>
    <row r="196221" ht="12.75" customHeight="1" x14ac:dyDescent="0.2"/>
    <row r="196225" ht="12.75" customHeight="1" x14ac:dyDescent="0.2"/>
    <row r="196229" ht="12.75" customHeight="1" x14ac:dyDescent="0.2"/>
    <row r="196233" ht="12.75" customHeight="1" x14ac:dyDescent="0.2"/>
    <row r="196237" ht="12.75" customHeight="1" x14ac:dyDescent="0.2"/>
    <row r="196241" ht="12.75" customHeight="1" x14ac:dyDescent="0.2"/>
    <row r="196245" ht="12.75" customHeight="1" x14ac:dyDescent="0.2"/>
    <row r="196249" ht="12.75" customHeight="1" x14ac:dyDescent="0.2"/>
    <row r="196253" ht="12.75" customHeight="1" x14ac:dyDescent="0.2"/>
    <row r="196257" ht="12.75" customHeight="1" x14ac:dyDescent="0.2"/>
    <row r="196261" ht="12.75" customHeight="1" x14ac:dyDescent="0.2"/>
    <row r="196265" ht="12.75" customHeight="1" x14ac:dyDescent="0.2"/>
    <row r="196269" ht="12.75" customHeight="1" x14ac:dyDescent="0.2"/>
    <row r="196273" ht="12.75" customHeight="1" x14ac:dyDescent="0.2"/>
    <row r="196277" ht="12.75" customHeight="1" x14ac:dyDescent="0.2"/>
    <row r="196281" ht="12.75" customHeight="1" x14ac:dyDescent="0.2"/>
    <row r="196285" ht="12.75" customHeight="1" x14ac:dyDescent="0.2"/>
    <row r="196289" ht="12.75" customHeight="1" x14ac:dyDescent="0.2"/>
    <row r="196293" ht="12.75" customHeight="1" x14ac:dyDescent="0.2"/>
    <row r="196297" ht="12.75" customHeight="1" x14ac:dyDescent="0.2"/>
    <row r="196301" ht="12.75" customHeight="1" x14ac:dyDescent="0.2"/>
    <row r="196305" ht="12.75" customHeight="1" x14ac:dyDescent="0.2"/>
    <row r="196309" ht="12.75" customHeight="1" x14ac:dyDescent="0.2"/>
    <row r="196313" ht="12.75" customHeight="1" x14ac:dyDescent="0.2"/>
    <row r="196317" ht="12.75" customHeight="1" x14ac:dyDescent="0.2"/>
    <row r="196321" ht="12.75" customHeight="1" x14ac:dyDescent="0.2"/>
    <row r="196325" ht="12.75" customHeight="1" x14ac:dyDescent="0.2"/>
    <row r="196329" ht="12.75" customHeight="1" x14ac:dyDescent="0.2"/>
    <row r="196333" ht="12.75" customHeight="1" x14ac:dyDescent="0.2"/>
    <row r="196337" ht="12.75" customHeight="1" x14ac:dyDescent="0.2"/>
    <row r="196341" ht="12.75" customHeight="1" x14ac:dyDescent="0.2"/>
    <row r="196345" ht="12.75" customHeight="1" x14ac:dyDescent="0.2"/>
    <row r="196349" ht="12.75" customHeight="1" x14ac:dyDescent="0.2"/>
    <row r="196353" ht="12.75" customHeight="1" x14ac:dyDescent="0.2"/>
    <row r="196357" ht="12.75" customHeight="1" x14ac:dyDescent="0.2"/>
    <row r="196361" ht="12.75" customHeight="1" x14ac:dyDescent="0.2"/>
    <row r="196365" ht="12.75" customHeight="1" x14ac:dyDescent="0.2"/>
    <row r="196369" ht="12.75" customHeight="1" x14ac:dyDescent="0.2"/>
    <row r="196373" ht="12.75" customHeight="1" x14ac:dyDescent="0.2"/>
    <row r="196377" ht="12.75" customHeight="1" x14ac:dyDescent="0.2"/>
    <row r="196381" ht="12.75" customHeight="1" x14ac:dyDescent="0.2"/>
    <row r="196385" ht="12.75" customHeight="1" x14ac:dyDescent="0.2"/>
    <row r="196389" ht="12.75" customHeight="1" x14ac:dyDescent="0.2"/>
    <row r="196393" ht="12.75" customHeight="1" x14ac:dyDescent="0.2"/>
    <row r="196397" ht="12.75" customHeight="1" x14ac:dyDescent="0.2"/>
    <row r="196401" ht="12.75" customHeight="1" x14ac:dyDescent="0.2"/>
    <row r="196405" ht="12.75" customHeight="1" x14ac:dyDescent="0.2"/>
    <row r="196409" ht="12.75" customHeight="1" x14ac:dyDescent="0.2"/>
    <row r="196413" ht="12.75" customHeight="1" x14ac:dyDescent="0.2"/>
    <row r="196417" ht="12.75" customHeight="1" x14ac:dyDescent="0.2"/>
    <row r="196421" ht="12.75" customHeight="1" x14ac:dyDescent="0.2"/>
    <row r="196425" ht="12.75" customHeight="1" x14ac:dyDescent="0.2"/>
    <row r="196429" ht="12.75" customHeight="1" x14ac:dyDescent="0.2"/>
    <row r="196433" ht="12.75" customHeight="1" x14ac:dyDescent="0.2"/>
    <row r="196437" ht="12.75" customHeight="1" x14ac:dyDescent="0.2"/>
    <row r="196441" ht="12.75" customHeight="1" x14ac:dyDescent="0.2"/>
    <row r="196445" ht="12.75" customHeight="1" x14ac:dyDescent="0.2"/>
    <row r="196449" ht="12.75" customHeight="1" x14ac:dyDescent="0.2"/>
    <row r="196453" ht="12.75" customHeight="1" x14ac:dyDescent="0.2"/>
    <row r="196457" ht="12.75" customHeight="1" x14ac:dyDescent="0.2"/>
    <row r="196461" ht="12.75" customHeight="1" x14ac:dyDescent="0.2"/>
    <row r="196465" ht="12.75" customHeight="1" x14ac:dyDescent="0.2"/>
    <row r="196469" ht="12.75" customHeight="1" x14ac:dyDescent="0.2"/>
    <row r="196473" ht="12.75" customHeight="1" x14ac:dyDescent="0.2"/>
    <row r="196477" ht="12.75" customHeight="1" x14ac:dyDescent="0.2"/>
    <row r="196481" ht="12.75" customHeight="1" x14ac:dyDescent="0.2"/>
    <row r="196485" ht="12.75" customHeight="1" x14ac:dyDescent="0.2"/>
    <row r="196489" ht="12.75" customHeight="1" x14ac:dyDescent="0.2"/>
    <row r="196493" ht="12.75" customHeight="1" x14ac:dyDescent="0.2"/>
    <row r="196497" ht="12.75" customHeight="1" x14ac:dyDescent="0.2"/>
    <row r="196501" ht="12.75" customHeight="1" x14ac:dyDescent="0.2"/>
    <row r="196505" ht="12.75" customHeight="1" x14ac:dyDescent="0.2"/>
    <row r="196509" ht="12.75" customHeight="1" x14ac:dyDescent="0.2"/>
    <row r="196513" ht="12.75" customHeight="1" x14ac:dyDescent="0.2"/>
    <row r="196517" ht="12.75" customHeight="1" x14ac:dyDescent="0.2"/>
    <row r="196521" ht="12.75" customHeight="1" x14ac:dyDescent="0.2"/>
    <row r="196525" ht="12.75" customHeight="1" x14ac:dyDescent="0.2"/>
    <row r="196529" ht="12.75" customHeight="1" x14ac:dyDescent="0.2"/>
    <row r="196533" ht="12.75" customHeight="1" x14ac:dyDescent="0.2"/>
    <row r="196537" ht="12.75" customHeight="1" x14ac:dyDescent="0.2"/>
    <row r="196541" ht="12.75" customHeight="1" x14ac:dyDescent="0.2"/>
    <row r="196545" ht="12.75" customHeight="1" x14ac:dyDescent="0.2"/>
    <row r="196549" ht="12.75" customHeight="1" x14ac:dyDescent="0.2"/>
    <row r="196553" ht="12.75" customHeight="1" x14ac:dyDescent="0.2"/>
    <row r="196557" ht="12.75" customHeight="1" x14ac:dyDescent="0.2"/>
    <row r="196561" ht="12.75" customHeight="1" x14ac:dyDescent="0.2"/>
    <row r="196565" ht="12.75" customHeight="1" x14ac:dyDescent="0.2"/>
    <row r="196569" ht="12.75" customHeight="1" x14ac:dyDescent="0.2"/>
    <row r="196573" ht="12.75" customHeight="1" x14ac:dyDescent="0.2"/>
    <row r="196577" ht="12.75" customHeight="1" x14ac:dyDescent="0.2"/>
    <row r="196581" ht="12.75" customHeight="1" x14ac:dyDescent="0.2"/>
    <row r="196585" ht="12.75" customHeight="1" x14ac:dyDescent="0.2"/>
    <row r="196589" ht="12.75" customHeight="1" x14ac:dyDescent="0.2"/>
    <row r="196593" ht="12.75" customHeight="1" x14ac:dyDescent="0.2"/>
    <row r="196597" ht="12.75" customHeight="1" x14ac:dyDescent="0.2"/>
    <row r="196601" ht="12.75" customHeight="1" x14ac:dyDescent="0.2"/>
    <row r="196605" ht="12.75" customHeight="1" x14ac:dyDescent="0.2"/>
    <row r="196609" ht="12.75" customHeight="1" x14ac:dyDescent="0.2"/>
    <row r="196613" ht="12.75" customHeight="1" x14ac:dyDescent="0.2"/>
    <row r="196617" ht="12.75" customHeight="1" x14ac:dyDescent="0.2"/>
    <row r="196621" ht="12.75" customHeight="1" x14ac:dyDescent="0.2"/>
    <row r="196625" ht="12.75" customHeight="1" x14ac:dyDescent="0.2"/>
    <row r="196629" ht="12.75" customHeight="1" x14ac:dyDescent="0.2"/>
    <row r="196633" ht="12.75" customHeight="1" x14ac:dyDescent="0.2"/>
    <row r="196637" ht="12.75" customHeight="1" x14ac:dyDescent="0.2"/>
    <row r="196641" ht="12.75" customHeight="1" x14ac:dyDescent="0.2"/>
    <row r="196645" ht="12.75" customHeight="1" x14ac:dyDescent="0.2"/>
    <row r="196649" ht="12.75" customHeight="1" x14ac:dyDescent="0.2"/>
    <row r="196653" ht="12.75" customHeight="1" x14ac:dyDescent="0.2"/>
    <row r="196657" ht="12.75" customHeight="1" x14ac:dyDescent="0.2"/>
    <row r="196661" ht="12.75" customHeight="1" x14ac:dyDescent="0.2"/>
    <row r="196665" ht="12.75" customHeight="1" x14ac:dyDescent="0.2"/>
    <row r="196669" ht="12.75" customHeight="1" x14ac:dyDescent="0.2"/>
    <row r="196673" ht="12.75" customHeight="1" x14ac:dyDescent="0.2"/>
    <row r="196677" ht="12.75" customHeight="1" x14ac:dyDescent="0.2"/>
    <row r="196681" ht="12.75" customHeight="1" x14ac:dyDescent="0.2"/>
    <row r="196685" ht="12.75" customHeight="1" x14ac:dyDescent="0.2"/>
    <row r="196689" ht="12.75" customHeight="1" x14ac:dyDescent="0.2"/>
    <row r="196693" ht="12.75" customHeight="1" x14ac:dyDescent="0.2"/>
    <row r="196697" ht="12.75" customHeight="1" x14ac:dyDescent="0.2"/>
    <row r="196701" ht="12.75" customHeight="1" x14ac:dyDescent="0.2"/>
    <row r="196705" ht="12.75" customHeight="1" x14ac:dyDescent="0.2"/>
    <row r="196709" ht="12.75" customHeight="1" x14ac:dyDescent="0.2"/>
    <row r="196713" ht="12.75" customHeight="1" x14ac:dyDescent="0.2"/>
    <row r="196717" ht="12.75" customHeight="1" x14ac:dyDescent="0.2"/>
    <row r="196721" ht="12.75" customHeight="1" x14ac:dyDescent="0.2"/>
    <row r="196725" ht="12.75" customHeight="1" x14ac:dyDescent="0.2"/>
    <row r="196729" ht="12.75" customHeight="1" x14ac:dyDescent="0.2"/>
    <row r="196733" ht="12.75" customHeight="1" x14ac:dyDescent="0.2"/>
    <row r="196737" ht="12.75" customHeight="1" x14ac:dyDescent="0.2"/>
    <row r="196741" ht="12.75" customHeight="1" x14ac:dyDescent="0.2"/>
    <row r="196745" ht="12.75" customHeight="1" x14ac:dyDescent="0.2"/>
    <row r="196749" ht="12.75" customHeight="1" x14ac:dyDescent="0.2"/>
    <row r="196753" ht="12.75" customHeight="1" x14ac:dyDescent="0.2"/>
    <row r="196757" ht="12.75" customHeight="1" x14ac:dyDescent="0.2"/>
    <row r="196761" ht="12.75" customHeight="1" x14ac:dyDescent="0.2"/>
    <row r="196765" ht="12.75" customHeight="1" x14ac:dyDescent="0.2"/>
    <row r="196769" ht="12.75" customHeight="1" x14ac:dyDescent="0.2"/>
    <row r="196773" ht="12.75" customHeight="1" x14ac:dyDescent="0.2"/>
    <row r="196777" ht="12.75" customHeight="1" x14ac:dyDescent="0.2"/>
    <row r="196781" ht="12.75" customHeight="1" x14ac:dyDescent="0.2"/>
    <row r="196785" ht="12.75" customHeight="1" x14ac:dyDescent="0.2"/>
    <row r="196789" ht="12.75" customHeight="1" x14ac:dyDescent="0.2"/>
    <row r="196793" ht="12.75" customHeight="1" x14ac:dyDescent="0.2"/>
    <row r="196797" ht="12.75" customHeight="1" x14ac:dyDescent="0.2"/>
    <row r="196801" ht="12.75" customHeight="1" x14ac:dyDescent="0.2"/>
    <row r="196805" ht="12.75" customHeight="1" x14ac:dyDescent="0.2"/>
    <row r="196809" ht="12.75" customHeight="1" x14ac:dyDescent="0.2"/>
    <row r="196813" ht="12.75" customHeight="1" x14ac:dyDescent="0.2"/>
    <row r="196817" ht="12.75" customHeight="1" x14ac:dyDescent="0.2"/>
    <row r="196821" ht="12.75" customHeight="1" x14ac:dyDescent="0.2"/>
    <row r="196825" ht="12.75" customHeight="1" x14ac:dyDescent="0.2"/>
    <row r="196829" ht="12.75" customHeight="1" x14ac:dyDescent="0.2"/>
    <row r="196833" ht="12.75" customHeight="1" x14ac:dyDescent="0.2"/>
    <row r="196837" ht="12.75" customHeight="1" x14ac:dyDescent="0.2"/>
    <row r="196841" ht="12.75" customHeight="1" x14ac:dyDescent="0.2"/>
    <row r="196845" ht="12.75" customHeight="1" x14ac:dyDescent="0.2"/>
    <row r="196849" ht="12.75" customHeight="1" x14ac:dyDescent="0.2"/>
    <row r="196853" ht="12.75" customHeight="1" x14ac:dyDescent="0.2"/>
    <row r="196857" ht="12.75" customHeight="1" x14ac:dyDescent="0.2"/>
    <row r="196861" ht="12.75" customHeight="1" x14ac:dyDescent="0.2"/>
    <row r="196865" ht="12.75" customHeight="1" x14ac:dyDescent="0.2"/>
    <row r="196869" ht="12.75" customHeight="1" x14ac:dyDescent="0.2"/>
    <row r="196873" ht="12.75" customHeight="1" x14ac:dyDescent="0.2"/>
    <row r="196877" ht="12.75" customHeight="1" x14ac:dyDescent="0.2"/>
    <row r="196881" ht="12.75" customHeight="1" x14ac:dyDescent="0.2"/>
    <row r="196885" ht="12.75" customHeight="1" x14ac:dyDescent="0.2"/>
    <row r="196889" ht="12.75" customHeight="1" x14ac:dyDescent="0.2"/>
    <row r="196893" ht="12.75" customHeight="1" x14ac:dyDescent="0.2"/>
    <row r="196897" ht="12.75" customHeight="1" x14ac:dyDescent="0.2"/>
    <row r="196901" ht="12.75" customHeight="1" x14ac:dyDescent="0.2"/>
    <row r="196905" ht="12.75" customHeight="1" x14ac:dyDescent="0.2"/>
    <row r="196909" ht="12.75" customHeight="1" x14ac:dyDescent="0.2"/>
    <row r="196913" ht="12.75" customHeight="1" x14ac:dyDescent="0.2"/>
    <row r="196917" ht="12.75" customHeight="1" x14ac:dyDescent="0.2"/>
    <row r="196921" ht="12.75" customHeight="1" x14ac:dyDescent="0.2"/>
    <row r="196925" ht="12.75" customHeight="1" x14ac:dyDescent="0.2"/>
    <row r="196929" ht="12.75" customHeight="1" x14ac:dyDescent="0.2"/>
    <row r="196933" ht="12.75" customHeight="1" x14ac:dyDescent="0.2"/>
    <row r="196937" ht="12.75" customHeight="1" x14ac:dyDescent="0.2"/>
    <row r="196941" ht="12.75" customHeight="1" x14ac:dyDescent="0.2"/>
    <row r="196945" ht="12.75" customHeight="1" x14ac:dyDescent="0.2"/>
    <row r="196949" ht="12.75" customHeight="1" x14ac:dyDescent="0.2"/>
    <row r="196953" ht="12.75" customHeight="1" x14ac:dyDescent="0.2"/>
    <row r="196957" ht="12.75" customHeight="1" x14ac:dyDescent="0.2"/>
    <row r="196961" ht="12.75" customHeight="1" x14ac:dyDescent="0.2"/>
    <row r="196965" ht="12.75" customHeight="1" x14ac:dyDescent="0.2"/>
    <row r="196969" ht="12.75" customHeight="1" x14ac:dyDescent="0.2"/>
    <row r="196973" ht="12.75" customHeight="1" x14ac:dyDescent="0.2"/>
    <row r="196977" ht="12.75" customHeight="1" x14ac:dyDescent="0.2"/>
    <row r="196981" ht="12.75" customHeight="1" x14ac:dyDescent="0.2"/>
    <row r="196985" ht="12.75" customHeight="1" x14ac:dyDescent="0.2"/>
    <row r="196989" ht="12.75" customHeight="1" x14ac:dyDescent="0.2"/>
    <row r="196993" ht="12.75" customHeight="1" x14ac:dyDescent="0.2"/>
    <row r="196997" ht="12.75" customHeight="1" x14ac:dyDescent="0.2"/>
    <row r="197001" ht="12.75" customHeight="1" x14ac:dyDescent="0.2"/>
    <row r="197005" ht="12.75" customHeight="1" x14ac:dyDescent="0.2"/>
    <row r="197009" ht="12.75" customHeight="1" x14ac:dyDescent="0.2"/>
    <row r="197013" ht="12.75" customHeight="1" x14ac:dyDescent="0.2"/>
    <row r="197017" ht="12.75" customHeight="1" x14ac:dyDescent="0.2"/>
    <row r="197021" ht="12.75" customHeight="1" x14ac:dyDescent="0.2"/>
    <row r="197025" ht="12.75" customHeight="1" x14ac:dyDescent="0.2"/>
    <row r="197029" ht="12.75" customHeight="1" x14ac:dyDescent="0.2"/>
    <row r="197033" ht="12.75" customHeight="1" x14ac:dyDescent="0.2"/>
    <row r="197037" ht="12.75" customHeight="1" x14ac:dyDescent="0.2"/>
    <row r="197041" ht="12.75" customHeight="1" x14ac:dyDescent="0.2"/>
    <row r="197045" ht="12.75" customHeight="1" x14ac:dyDescent="0.2"/>
    <row r="197049" ht="12.75" customHeight="1" x14ac:dyDescent="0.2"/>
    <row r="197053" ht="12.75" customHeight="1" x14ac:dyDescent="0.2"/>
    <row r="197057" ht="12.75" customHeight="1" x14ac:dyDescent="0.2"/>
    <row r="197061" ht="12.75" customHeight="1" x14ac:dyDescent="0.2"/>
    <row r="197065" ht="12.75" customHeight="1" x14ac:dyDescent="0.2"/>
    <row r="197069" ht="12.75" customHeight="1" x14ac:dyDescent="0.2"/>
    <row r="197073" ht="12.75" customHeight="1" x14ac:dyDescent="0.2"/>
    <row r="197077" ht="12.75" customHeight="1" x14ac:dyDescent="0.2"/>
    <row r="197081" ht="12.75" customHeight="1" x14ac:dyDescent="0.2"/>
    <row r="197085" ht="12.75" customHeight="1" x14ac:dyDescent="0.2"/>
    <row r="197089" ht="12.75" customHeight="1" x14ac:dyDescent="0.2"/>
    <row r="197093" ht="12.75" customHeight="1" x14ac:dyDescent="0.2"/>
    <row r="197097" ht="12.75" customHeight="1" x14ac:dyDescent="0.2"/>
    <row r="197101" ht="12.75" customHeight="1" x14ac:dyDescent="0.2"/>
    <row r="197105" ht="12.75" customHeight="1" x14ac:dyDescent="0.2"/>
    <row r="197109" ht="12.75" customHeight="1" x14ac:dyDescent="0.2"/>
    <row r="197113" ht="12.75" customHeight="1" x14ac:dyDescent="0.2"/>
    <row r="197117" ht="12.75" customHeight="1" x14ac:dyDescent="0.2"/>
    <row r="197121" ht="12.75" customHeight="1" x14ac:dyDescent="0.2"/>
    <row r="197125" ht="12.75" customHeight="1" x14ac:dyDescent="0.2"/>
    <row r="197129" ht="12.75" customHeight="1" x14ac:dyDescent="0.2"/>
    <row r="197133" ht="12.75" customHeight="1" x14ac:dyDescent="0.2"/>
    <row r="197137" ht="12.75" customHeight="1" x14ac:dyDescent="0.2"/>
    <row r="197141" ht="12.75" customHeight="1" x14ac:dyDescent="0.2"/>
    <row r="197145" ht="12.75" customHeight="1" x14ac:dyDescent="0.2"/>
    <row r="197149" ht="12.75" customHeight="1" x14ac:dyDescent="0.2"/>
    <row r="197153" ht="12.75" customHeight="1" x14ac:dyDescent="0.2"/>
    <row r="197157" ht="12.75" customHeight="1" x14ac:dyDescent="0.2"/>
    <row r="197161" ht="12.75" customHeight="1" x14ac:dyDescent="0.2"/>
    <row r="197165" ht="12.75" customHeight="1" x14ac:dyDescent="0.2"/>
    <row r="197169" ht="12.75" customHeight="1" x14ac:dyDescent="0.2"/>
    <row r="197173" ht="12.75" customHeight="1" x14ac:dyDescent="0.2"/>
    <row r="197177" ht="12.75" customHeight="1" x14ac:dyDescent="0.2"/>
    <row r="197181" ht="12.75" customHeight="1" x14ac:dyDescent="0.2"/>
    <row r="197185" ht="12.75" customHeight="1" x14ac:dyDescent="0.2"/>
    <row r="197189" ht="12.75" customHeight="1" x14ac:dyDescent="0.2"/>
    <row r="197193" ht="12.75" customHeight="1" x14ac:dyDescent="0.2"/>
    <row r="197197" ht="12.75" customHeight="1" x14ac:dyDescent="0.2"/>
    <row r="197201" ht="12.75" customHeight="1" x14ac:dyDescent="0.2"/>
    <row r="197205" ht="12.75" customHeight="1" x14ac:dyDescent="0.2"/>
    <row r="197209" ht="12.75" customHeight="1" x14ac:dyDescent="0.2"/>
    <row r="197213" ht="12.75" customHeight="1" x14ac:dyDescent="0.2"/>
    <row r="197217" ht="12.75" customHeight="1" x14ac:dyDescent="0.2"/>
    <row r="197221" ht="12.75" customHeight="1" x14ac:dyDescent="0.2"/>
    <row r="197225" ht="12.75" customHeight="1" x14ac:dyDescent="0.2"/>
    <row r="197229" ht="12.75" customHeight="1" x14ac:dyDescent="0.2"/>
    <row r="197233" ht="12.75" customHeight="1" x14ac:dyDescent="0.2"/>
    <row r="197237" ht="12.75" customHeight="1" x14ac:dyDescent="0.2"/>
    <row r="197241" ht="12.75" customHeight="1" x14ac:dyDescent="0.2"/>
    <row r="197245" ht="12.75" customHeight="1" x14ac:dyDescent="0.2"/>
    <row r="197249" ht="12.75" customHeight="1" x14ac:dyDescent="0.2"/>
    <row r="197253" ht="12.75" customHeight="1" x14ac:dyDescent="0.2"/>
    <row r="197257" ht="12.75" customHeight="1" x14ac:dyDescent="0.2"/>
    <row r="197261" ht="12.75" customHeight="1" x14ac:dyDescent="0.2"/>
    <row r="197265" ht="12.75" customHeight="1" x14ac:dyDescent="0.2"/>
    <row r="197269" ht="12.75" customHeight="1" x14ac:dyDescent="0.2"/>
    <row r="197273" ht="12.75" customHeight="1" x14ac:dyDescent="0.2"/>
    <row r="197277" ht="12.75" customHeight="1" x14ac:dyDescent="0.2"/>
    <row r="197281" ht="12.75" customHeight="1" x14ac:dyDescent="0.2"/>
    <row r="197285" ht="12.75" customHeight="1" x14ac:dyDescent="0.2"/>
    <row r="197289" ht="12.75" customHeight="1" x14ac:dyDescent="0.2"/>
    <row r="197293" ht="12.75" customHeight="1" x14ac:dyDescent="0.2"/>
    <row r="197297" ht="12.75" customHeight="1" x14ac:dyDescent="0.2"/>
    <row r="197301" ht="12.75" customHeight="1" x14ac:dyDescent="0.2"/>
    <row r="197305" ht="12.75" customHeight="1" x14ac:dyDescent="0.2"/>
    <row r="197309" ht="12.75" customHeight="1" x14ac:dyDescent="0.2"/>
    <row r="197313" ht="12.75" customHeight="1" x14ac:dyDescent="0.2"/>
    <row r="197317" ht="12.75" customHeight="1" x14ac:dyDescent="0.2"/>
    <row r="197321" ht="12.75" customHeight="1" x14ac:dyDescent="0.2"/>
    <row r="197325" ht="12.75" customHeight="1" x14ac:dyDescent="0.2"/>
    <row r="197329" ht="12.75" customHeight="1" x14ac:dyDescent="0.2"/>
    <row r="197333" ht="12.75" customHeight="1" x14ac:dyDescent="0.2"/>
    <row r="197337" ht="12.75" customHeight="1" x14ac:dyDescent="0.2"/>
    <row r="197341" ht="12.75" customHeight="1" x14ac:dyDescent="0.2"/>
    <row r="197345" ht="12.75" customHeight="1" x14ac:dyDescent="0.2"/>
    <row r="197349" ht="12.75" customHeight="1" x14ac:dyDescent="0.2"/>
    <row r="197353" ht="12.75" customHeight="1" x14ac:dyDescent="0.2"/>
    <row r="197357" ht="12.75" customHeight="1" x14ac:dyDescent="0.2"/>
    <row r="197361" ht="12.75" customHeight="1" x14ac:dyDescent="0.2"/>
    <row r="197365" ht="12.75" customHeight="1" x14ac:dyDescent="0.2"/>
    <row r="197369" ht="12.75" customHeight="1" x14ac:dyDescent="0.2"/>
    <row r="197373" ht="12.75" customHeight="1" x14ac:dyDescent="0.2"/>
    <row r="197377" ht="12.75" customHeight="1" x14ac:dyDescent="0.2"/>
    <row r="197381" ht="12.75" customHeight="1" x14ac:dyDescent="0.2"/>
    <row r="197385" ht="12.75" customHeight="1" x14ac:dyDescent="0.2"/>
    <row r="197389" ht="12.75" customHeight="1" x14ac:dyDescent="0.2"/>
    <row r="197393" ht="12.75" customHeight="1" x14ac:dyDescent="0.2"/>
    <row r="197397" ht="12.75" customHeight="1" x14ac:dyDescent="0.2"/>
    <row r="197401" ht="12.75" customHeight="1" x14ac:dyDescent="0.2"/>
    <row r="197405" ht="12.75" customHeight="1" x14ac:dyDescent="0.2"/>
    <row r="197409" ht="12.75" customHeight="1" x14ac:dyDescent="0.2"/>
    <row r="197413" ht="12.75" customHeight="1" x14ac:dyDescent="0.2"/>
    <row r="197417" ht="12.75" customHeight="1" x14ac:dyDescent="0.2"/>
    <row r="197421" ht="12.75" customHeight="1" x14ac:dyDescent="0.2"/>
    <row r="197425" ht="12.75" customHeight="1" x14ac:dyDescent="0.2"/>
    <row r="197429" ht="12.75" customHeight="1" x14ac:dyDescent="0.2"/>
    <row r="197433" ht="12.75" customHeight="1" x14ac:dyDescent="0.2"/>
    <row r="197437" ht="12.75" customHeight="1" x14ac:dyDescent="0.2"/>
    <row r="197441" ht="12.75" customHeight="1" x14ac:dyDescent="0.2"/>
    <row r="197445" ht="12.75" customHeight="1" x14ac:dyDescent="0.2"/>
    <row r="197449" ht="12.75" customHeight="1" x14ac:dyDescent="0.2"/>
    <row r="197453" ht="12.75" customHeight="1" x14ac:dyDescent="0.2"/>
    <row r="197457" ht="12.75" customHeight="1" x14ac:dyDescent="0.2"/>
    <row r="197461" ht="12.75" customHeight="1" x14ac:dyDescent="0.2"/>
    <row r="197465" ht="12.75" customHeight="1" x14ac:dyDescent="0.2"/>
    <row r="197469" ht="12.75" customHeight="1" x14ac:dyDescent="0.2"/>
    <row r="197473" ht="12.75" customHeight="1" x14ac:dyDescent="0.2"/>
    <row r="197477" ht="12.75" customHeight="1" x14ac:dyDescent="0.2"/>
    <row r="197481" ht="12.75" customHeight="1" x14ac:dyDescent="0.2"/>
    <row r="197485" ht="12.75" customHeight="1" x14ac:dyDescent="0.2"/>
    <row r="197489" ht="12.75" customHeight="1" x14ac:dyDescent="0.2"/>
    <row r="197493" ht="12.75" customHeight="1" x14ac:dyDescent="0.2"/>
    <row r="197497" ht="12.75" customHeight="1" x14ac:dyDescent="0.2"/>
    <row r="197501" ht="12.75" customHeight="1" x14ac:dyDescent="0.2"/>
    <row r="197505" ht="12.75" customHeight="1" x14ac:dyDescent="0.2"/>
    <row r="197509" ht="12.75" customHeight="1" x14ac:dyDescent="0.2"/>
    <row r="197513" ht="12.75" customHeight="1" x14ac:dyDescent="0.2"/>
    <row r="197517" ht="12.75" customHeight="1" x14ac:dyDescent="0.2"/>
    <row r="197521" ht="12.75" customHeight="1" x14ac:dyDescent="0.2"/>
    <row r="197525" ht="12.75" customHeight="1" x14ac:dyDescent="0.2"/>
    <row r="197529" ht="12.75" customHeight="1" x14ac:dyDescent="0.2"/>
    <row r="197533" ht="12.75" customHeight="1" x14ac:dyDescent="0.2"/>
    <row r="197537" ht="12.75" customHeight="1" x14ac:dyDescent="0.2"/>
    <row r="197541" ht="12.75" customHeight="1" x14ac:dyDescent="0.2"/>
    <row r="197545" ht="12.75" customHeight="1" x14ac:dyDescent="0.2"/>
    <row r="197549" ht="12.75" customHeight="1" x14ac:dyDescent="0.2"/>
    <row r="197553" ht="12.75" customHeight="1" x14ac:dyDescent="0.2"/>
    <row r="197557" ht="12.75" customHeight="1" x14ac:dyDescent="0.2"/>
    <row r="197561" ht="12.75" customHeight="1" x14ac:dyDescent="0.2"/>
    <row r="197565" ht="12.75" customHeight="1" x14ac:dyDescent="0.2"/>
    <row r="197569" ht="12.75" customHeight="1" x14ac:dyDescent="0.2"/>
    <row r="197573" ht="12.75" customHeight="1" x14ac:dyDescent="0.2"/>
    <row r="197577" ht="12.75" customHeight="1" x14ac:dyDescent="0.2"/>
    <row r="197581" ht="12.75" customHeight="1" x14ac:dyDescent="0.2"/>
    <row r="197585" ht="12.75" customHeight="1" x14ac:dyDescent="0.2"/>
    <row r="197589" ht="12.75" customHeight="1" x14ac:dyDescent="0.2"/>
    <row r="197593" ht="12.75" customHeight="1" x14ac:dyDescent="0.2"/>
    <row r="197597" ht="12.75" customHeight="1" x14ac:dyDescent="0.2"/>
    <row r="197601" ht="12.75" customHeight="1" x14ac:dyDescent="0.2"/>
    <row r="197605" ht="12.75" customHeight="1" x14ac:dyDescent="0.2"/>
    <row r="197609" ht="12.75" customHeight="1" x14ac:dyDescent="0.2"/>
    <row r="197613" ht="12.75" customHeight="1" x14ac:dyDescent="0.2"/>
    <row r="197617" ht="12.75" customHeight="1" x14ac:dyDescent="0.2"/>
    <row r="197621" ht="12.75" customHeight="1" x14ac:dyDescent="0.2"/>
    <row r="197625" ht="12.75" customHeight="1" x14ac:dyDescent="0.2"/>
    <row r="197629" ht="12.75" customHeight="1" x14ac:dyDescent="0.2"/>
    <row r="197633" ht="12.75" customHeight="1" x14ac:dyDescent="0.2"/>
    <row r="197637" ht="12.75" customHeight="1" x14ac:dyDescent="0.2"/>
    <row r="197641" ht="12.75" customHeight="1" x14ac:dyDescent="0.2"/>
    <row r="197645" ht="12.75" customHeight="1" x14ac:dyDescent="0.2"/>
    <row r="197649" ht="12.75" customHeight="1" x14ac:dyDescent="0.2"/>
    <row r="197653" ht="12.75" customHeight="1" x14ac:dyDescent="0.2"/>
    <row r="197657" ht="12.75" customHeight="1" x14ac:dyDescent="0.2"/>
    <row r="197661" ht="12.75" customHeight="1" x14ac:dyDescent="0.2"/>
    <row r="197665" ht="12.75" customHeight="1" x14ac:dyDescent="0.2"/>
    <row r="197669" ht="12.75" customHeight="1" x14ac:dyDescent="0.2"/>
    <row r="197673" ht="12.75" customHeight="1" x14ac:dyDescent="0.2"/>
    <row r="197677" ht="12.75" customHeight="1" x14ac:dyDescent="0.2"/>
    <row r="197681" ht="12.75" customHeight="1" x14ac:dyDescent="0.2"/>
    <row r="197685" ht="12.75" customHeight="1" x14ac:dyDescent="0.2"/>
    <row r="197689" ht="12.75" customHeight="1" x14ac:dyDescent="0.2"/>
    <row r="197693" ht="12.75" customHeight="1" x14ac:dyDescent="0.2"/>
    <row r="197697" ht="12.75" customHeight="1" x14ac:dyDescent="0.2"/>
    <row r="197701" ht="12.75" customHeight="1" x14ac:dyDescent="0.2"/>
    <row r="197705" ht="12.75" customHeight="1" x14ac:dyDescent="0.2"/>
    <row r="197709" ht="12.75" customHeight="1" x14ac:dyDescent="0.2"/>
    <row r="197713" ht="12.75" customHeight="1" x14ac:dyDescent="0.2"/>
    <row r="197717" ht="12.75" customHeight="1" x14ac:dyDescent="0.2"/>
    <row r="197721" ht="12.75" customHeight="1" x14ac:dyDescent="0.2"/>
    <row r="197725" ht="12.75" customHeight="1" x14ac:dyDescent="0.2"/>
    <row r="197729" ht="12.75" customHeight="1" x14ac:dyDescent="0.2"/>
    <row r="197733" ht="12.75" customHeight="1" x14ac:dyDescent="0.2"/>
    <row r="197737" ht="12.75" customHeight="1" x14ac:dyDescent="0.2"/>
    <row r="197741" ht="12.75" customHeight="1" x14ac:dyDescent="0.2"/>
    <row r="197745" ht="12.75" customHeight="1" x14ac:dyDescent="0.2"/>
    <row r="197749" ht="12.75" customHeight="1" x14ac:dyDescent="0.2"/>
    <row r="197753" ht="12.75" customHeight="1" x14ac:dyDescent="0.2"/>
    <row r="197757" ht="12.75" customHeight="1" x14ac:dyDescent="0.2"/>
    <row r="197761" ht="12.75" customHeight="1" x14ac:dyDescent="0.2"/>
    <row r="197765" ht="12.75" customHeight="1" x14ac:dyDescent="0.2"/>
    <row r="197769" ht="12.75" customHeight="1" x14ac:dyDescent="0.2"/>
    <row r="197773" ht="12.75" customHeight="1" x14ac:dyDescent="0.2"/>
    <row r="197777" ht="12.75" customHeight="1" x14ac:dyDescent="0.2"/>
    <row r="197781" ht="12.75" customHeight="1" x14ac:dyDescent="0.2"/>
    <row r="197785" ht="12.75" customHeight="1" x14ac:dyDescent="0.2"/>
    <row r="197789" ht="12.75" customHeight="1" x14ac:dyDescent="0.2"/>
    <row r="197793" ht="12.75" customHeight="1" x14ac:dyDescent="0.2"/>
    <row r="197797" ht="12.75" customHeight="1" x14ac:dyDescent="0.2"/>
    <row r="197801" ht="12.75" customHeight="1" x14ac:dyDescent="0.2"/>
    <row r="197805" ht="12.75" customHeight="1" x14ac:dyDescent="0.2"/>
    <row r="197809" ht="12.75" customHeight="1" x14ac:dyDescent="0.2"/>
    <row r="197813" ht="12.75" customHeight="1" x14ac:dyDescent="0.2"/>
    <row r="197817" ht="12.75" customHeight="1" x14ac:dyDescent="0.2"/>
    <row r="197821" ht="12.75" customHeight="1" x14ac:dyDescent="0.2"/>
    <row r="197825" ht="12.75" customHeight="1" x14ac:dyDescent="0.2"/>
    <row r="197829" ht="12.75" customHeight="1" x14ac:dyDescent="0.2"/>
    <row r="197833" ht="12.75" customHeight="1" x14ac:dyDescent="0.2"/>
    <row r="197837" ht="12.75" customHeight="1" x14ac:dyDescent="0.2"/>
    <row r="197841" ht="12.75" customHeight="1" x14ac:dyDescent="0.2"/>
    <row r="197845" ht="12.75" customHeight="1" x14ac:dyDescent="0.2"/>
    <row r="197849" ht="12.75" customHeight="1" x14ac:dyDescent="0.2"/>
    <row r="197853" ht="12.75" customHeight="1" x14ac:dyDescent="0.2"/>
    <row r="197857" ht="12.75" customHeight="1" x14ac:dyDescent="0.2"/>
    <row r="197861" ht="12.75" customHeight="1" x14ac:dyDescent="0.2"/>
    <row r="197865" ht="12.75" customHeight="1" x14ac:dyDescent="0.2"/>
    <row r="197869" ht="12.75" customHeight="1" x14ac:dyDescent="0.2"/>
    <row r="197873" ht="12.75" customHeight="1" x14ac:dyDescent="0.2"/>
    <row r="197877" ht="12.75" customHeight="1" x14ac:dyDescent="0.2"/>
    <row r="197881" ht="12.75" customHeight="1" x14ac:dyDescent="0.2"/>
    <row r="197885" ht="12.75" customHeight="1" x14ac:dyDescent="0.2"/>
    <row r="197889" ht="12.75" customHeight="1" x14ac:dyDescent="0.2"/>
    <row r="197893" ht="12.75" customHeight="1" x14ac:dyDescent="0.2"/>
    <row r="197897" ht="12.75" customHeight="1" x14ac:dyDescent="0.2"/>
    <row r="197901" ht="12.75" customHeight="1" x14ac:dyDescent="0.2"/>
    <row r="197905" ht="12.75" customHeight="1" x14ac:dyDescent="0.2"/>
    <row r="197909" ht="12.75" customHeight="1" x14ac:dyDescent="0.2"/>
    <row r="197913" ht="12.75" customHeight="1" x14ac:dyDescent="0.2"/>
    <row r="197917" ht="12.75" customHeight="1" x14ac:dyDescent="0.2"/>
    <row r="197921" ht="12.75" customHeight="1" x14ac:dyDescent="0.2"/>
    <row r="197925" ht="12.75" customHeight="1" x14ac:dyDescent="0.2"/>
    <row r="197929" ht="12.75" customHeight="1" x14ac:dyDescent="0.2"/>
    <row r="197933" ht="12.75" customHeight="1" x14ac:dyDescent="0.2"/>
    <row r="197937" ht="12.75" customHeight="1" x14ac:dyDescent="0.2"/>
    <row r="197941" ht="12.75" customHeight="1" x14ac:dyDescent="0.2"/>
    <row r="197945" ht="12.75" customHeight="1" x14ac:dyDescent="0.2"/>
    <row r="197949" ht="12.75" customHeight="1" x14ac:dyDescent="0.2"/>
    <row r="197953" ht="12.75" customHeight="1" x14ac:dyDescent="0.2"/>
    <row r="197957" ht="12.75" customHeight="1" x14ac:dyDescent="0.2"/>
    <row r="197961" ht="12.75" customHeight="1" x14ac:dyDescent="0.2"/>
    <row r="197965" ht="12.75" customHeight="1" x14ac:dyDescent="0.2"/>
    <row r="197969" ht="12.75" customHeight="1" x14ac:dyDescent="0.2"/>
    <row r="197973" ht="12.75" customHeight="1" x14ac:dyDescent="0.2"/>
    <row r="197977" ht="12.75" customHeight="1" x14ac:dyDescent="0.2"/>
    <row r="197981" ht="12.75" customHeight="1" x14ac:dyDescent="0.2"/>
    <row r="197985" ht="12.75" customHeight="1" x14ac:dyDescent="0.2"/>
    <row r="197989" ht="12.75" customHeight="1" x14ac:dyDescent="0.2"/>
    <row r="197993" ht="12.75" customHeight="1" x14ac:dyDescent="0.2"/>
    <row r="197997" ht="12.75" customHeight="1" x14ac:dyDescent="0.2"/>
    <row r="198001" ht="12.75" customHeight="1" x14ac:dyDescent="0.2"/>
    <row r="198005" ht="12.75" customHeight="1" x14ac:dyDescent="0.2"/>
    <row r="198009" ht="12.75" customHeight="1" x14ac:dyDescent="0.2"/>
    <row r="198013" ht="12.75" customHeight="1" x14ac:dyDescent="0.2"/>
    <row r="198017" ht="12.75" customHeight="1" x14ac:dyDescent="0.2"/>
    <row r="198021" ht="12.75" customHeight="1" x14ac:dyDescent="0.2"/>
    <row r="198025" ht="12.75" customHeight="1" x14ac:dyDescent="0.2"/>
    <row r="198029" ht="12.75" customHeight="1" x14ac:dyDescent="0.2"/>
    <row r="198033" ht="12.75" customHeight="1" x14ac:dyDescent="0.2"/>
    <row r="198037" ht="12.75" customHeight="1" x14ac:dyDescent="0.2"/>
    <row r="198041" ht="12.75" customHeight="1" x14ac:dyDescent="0.2"/>
    <row r="198045" ht="12.75" customHeight="1" x14ac:dyDescent="0.2"/>
    <row r="198049" ht="12.75" customHeight="1" x14ac:dyDescent="0.2"/>
    <row r="198053" ht="12.75" customHeight="1" x14ac:dyDescent="0.2"/>
    <row r="198057" ht="12.75" customHeight="1" x14ac:dyDescent="0.2"/>
    <row r="198061" ht="12.75" customHeight="1" x14ac:dyDescent="0.2"/>
    <row r="198065" ht="12.75" customHeight="1" x14ac:dyDescent="0.2"/>
    <row r="198069" ht="12.75" customHeight="1" x14ac:dyDescent="0.2"/>
    <row r="198073" ht="12.75" customHeight="1" x14ac:dyDescent="0.2"/>
    <row r="198077" ht="12.75" customHeight="1" x14ac:dyDescent="0.2"/>
    <row r="198081" ht="12.75" customHeight="1" x14ac:dyDescent="0.2"/>
    <row r="198085" ht="12.75" customHeight="1" x14ac:dyDescent="0.2"/>
    <row r="198089" ht="12.75" customHeight="1" x14ac:dyDescent="0.2"/>
    <row r="198093" ht="12.75" customHeight="1" x14ac:dyDescent="0.2"/>
    <row r="198097" ht="12.75" customHeight="1" x14ac:dyDescent="0.2"/>
    <row r="198101" ht="12.75" customHeight="1" x14ac:dyDescent="0.2"/>
    <row r="198105" ht="12.75" customHeight="1" x14ac:dyDescent="0.2"/>
    <row r="198109" ht="12.75" customHeight="1" x14ac:dyDescent="0.2"/>
    <row r="198113" ht="12.75" customHeight="1" x14ac:dyDescent="0.2"/>
    <row r="198117" ht="12.75" customHeight="1" x14ac:dyDescent="0.2"/>
    <row r="198121" ht="12.75" customHeight="1" x14ac:dyDescent="0.2"/>
    <row r="198125" ht="12.75" customHeight="1" x14ac:dyDescent="0.2"/>
    <row r="198129" ht="12.75" customHeight="1" x14ac:dyDescent="0.2"/>
    <row r="198133" ht="12.75" customHeight="1" x14ac:dyDescent="0.2"/>
    <row r="198137" ht="12.75" customHeight="1" x14ac:dyDescent="0.2"/>
    <row r="198141" ht="12.75" customHeight="1" x14ac:dyDescent="0.2"/>
    <row r="198145" ht="12.75" customHeight="1" x14ac:dyDescent="0.2"/>
    <row r="198149" ht="12.75" customHeight="1" x14ac:dyDescent="0.2"/>
    <row r="198153" ht="12.75" customHeight="1" x14ac:dyDescent="0.2"/>
    <row r="198157" ht="12.75" customHeight="1" x14ac:dyDescent="0.2"/>
    <row r="198161" ht="12.75" customHeight="1" x14ac:dyDescent="0.2"/>
    <row r="198165" ht="12.75" customHeight="1" x14ac:dyDescent="0.2"/>
    <row r="198169" ht="12.75" customHeight="1" x14ac:dyDescent="0.2"/>
    <row r="198173" ht="12.75" customHeight="1" x14ac:dyDescent="0.2"/>
    <row r="198177" ht="12.75" customHeight="1" x14ac:dyDescent="0.2"/>
    <row r="198181" ht="12.75" customHeight="1" x14ac:dyDescent="0.2"/>
    <row r="198185" ht="12.75" customHeight="1" x14ac:dyDescent="0.2"/>
    <row r="198189" ht="12.75" customHeight="1" x14ac:dyDescent="0.2"/>
    <row r="198193" ht="12.75" customHeight="1" x14ac:dyDescent="0.2"/>
    <row r="198197" ht="12.75" customHeight="1" x14ac:dyDescent="0.2"/>
    <row r="198201" ht="12.75" customHeight="1" x14ac:dyDescent="0.2"/>
    <row r="198205" ht="12.75" customHeight="1" x14ac:dyDescent="0.2"/>
    <row r="198209" ht="12.75" customHeight="1" x14ac:dyDescent="0.2"/>
    <row r="198213" ht="12.75" customHeight="1" x14ac:dyDescent="0.2"/>
    <row r="198217" ht="12.75" customHeight="1" x14ac:dyDescent="0.2"/>
    <row r="198221" ht="12.75" customHeight="1" x14ac:dyDescent="0.2"/>
    <row r="198225" ht="12.75" customHeight="1" x14ac:dyDescent="0.2"/>
    <row r="198229" ht="12.75" customHeight="1" x14ac:dyDescent="0.2"/>
    <row r="198233" ht="12.75" customHeight="1" x14ac:dyDescent="0.2"/>
    <row r="198237" ht="12.75" customHeight="1" x14ac:dyDescent="0.2"/>
    <row r="198241" ht="12.75" customHeight="1" x14ac:dyDescent="0.2"/>
    <row r="198245" ht="12.75" customHeight="1" x14ac:dyDescent="0.2"/>
    <row r="198249" ht="12.75" customHeight="1" x14ac:dyDescent="0.2"/>
    <row r="198253" ht="12.75" customHeight="1" x14ac:dyDescent="0.2"/>
    <row r="198257" ht="12.75" customHeight="1" x14ac:dyDescent="0.2"/>
    <row r="198261" ht="12.75" customHeight="1" x14ac:dyDescent="0.2"/>
    <row r="198265" ht="12.75" customHeight="1" x14ac:dyDescent="0.2"/>
    <row r="198269" ht="12.75" customHeight="1" x14ac:dyDescent="0.2"/>
    <row r="198273" ht="12.75" customHeight="1" x14ac:dyDescent="0.2"/>
    <row r="198277" ht="12.75" customHeight="1" x14ac:dyDescent="0.2"/>
    <row r="198281" ht="12.75" customHeight="1" x14ac:dyDescent="0.2"/>
    <row r="198285" ht="12.75" customHeight="1" x14ac:dyDescent="0.2"/>
    <row r="198289" ht="12.75" customHeight="1" x14ac:dyDescent="0.2"/>
    <row r="198293" ht="12.75" customHeight="1" x14ac:dyDescent="0.2"/>
    <row r="198297" ht="12.75" customHeight="1" x14ac:dyDescent="0.2"/>
    <row r="198301" ht="12.75" customHeight="1" x14ac:dyDescent="0.2"/>
    <row r="198305" ht="12.75" customHeight="1" x14ac:dyDescent="0.2"/>
    <row r="198309" ht="12.75" customHeight="1" x14ac:dyDescent="0.2"/>
    <row r="198313" ht="12.75" customHeight="1" x14ac:dyDescent="0.2"/>
    <row r="198317" ht="12.75" customHeight="1" x14ac:dyDescent="0.2"/>
    <row r="198321" ht="12.75" customHeight="1" x14ac:dyDescent="0.2"/>
    <row r="198325" ht="12.75" customHeight="1" x14ac:dyDescent="0.2"/>
    <row r="198329" ht="12.75" customHeight="1" x14ac:dyDescent="0.2"/>
    <row r="198333" ht="12.75" customHeight="1" x14ac:dyDescent="0.2"/>
    <row r="198337" ht="12.75" customHeight="1" x14ac:dyDescent="0.2"/>
    <row r="198341" ht="12.75" customHeight="1" x14ac:dyDescent="0.2"/>
    <row r="198345" ht="12.75" customHeight="1" x14ac:dyDescent="0.2"/>
    <row r="198349" ht="12.75" customHeight="1" x14ac:dyDescent="0.2"/>
    <row r="198353" ht="12.75" customHeight="1" x14ac:dyDescent="0.2"/>
    <row r="198357" ht="12.75" customHeight="1" x14ac:dyDescent="0.2"/>
    <row r="198361" ht="12.75" customHeight="1" x14ac:dyDescent="0.2"/>
    <row r="198365" ht="12.75" customHeight="1" x14ac:dyDescent="0.2"/>
    <row r="198369" ht="12.75" customHeight="1" x14ac:dyDescent="0.2"/>
    <row r="198373" ht="12.75" customHeight="1" x14ac:dyDescent="0.2"/>
    <row r="198377" ht="12.75" customHeight="1" x14ac:dyDescent="0.2"/>
    <row r="198381" ht="12.75" customHeight="1" x14ac:dyDescent="0.2"/>
    <row r="198385" ht="12.75" customHeight="1" x14ac:dyDescent="0.2"/>
    <row r="198389" ht="12.75" customHeight="1" x14ac:dyDescent="0.2"/>
    <row r="198393" ht="12.75" customHeight="1" x14ac:dyDescent="0.2"/>
    <row r="198397" ht="12.75" customHeight="1" x14ac:dyDescent="0.2"/>
    <row r="198401" ht="12.75" customHeight="1" x14ac:dyDescent="0.2"/>
    <row r="198405" ht="12.75" customHeight="1" x14ac:dyDescent="0.2"/>
    <row r="198409" ht="12.75" customHeight="1" x14ac:dyDescent="0.2"/>
    <row r="198413" ht="12.75" customHeight="1" x14ac:dyDescent="0.2"/>
    <row r="198417" ht="12.75" customHeight="1" x14ac:dyDescent="0.2"/>
    <row r="198421" ht="12.75" customHeight="1" x14ac:dyDescent="0.2"/>
    <row r="198425" ht="12.75" customHeight="1" x14ac:dyDescent="0.2"/>
    <row r="198429" ht="12.75" customHeight="1" x14ac:dyDescent="0.2"/>
    <row r="198433" ht="12.75" customHeight="1" x14ac:dyDescent="0.2"/>
    <row r="198437" ht="12.75" customHeight="1" x14ac:dyDescent="0.2"/>
    <row r="198441" ht="12.75" customHeight="1" x14ac:dyDescent="0.2"/>
    <row r="198445" ht="12.75" customHeight="1" x14ac:dyDescent="0.2"/>
    <row r="198449" ht="12.75" customHeight="1" x14ac:dyDescent="0.2"/>
    <row r="198453" ht="12.75" customHeight="1" x14ac:dyDescent="0.2"/>
    <row r="198457" ht="12.75" customHeight="1" x14ac:dyDescent="0.2"/>
    <row r="198461" ht="12.75" customHeight="1" x14ac:dyDescent="0.2"/>
    <row r="198465" ht="12.75" customHeight="1" x14ac:dyDescent="0.2"/>
    <row r="198469" ht="12.75" customHeight="1" x14ac:dyDescent="0.2"/>
    <row r="198473" ht="12.75" customHeight="1" x14ac:dyDescent="0.2"/>
    <row r="198477" ht="12.75" customHeight="1" x14ac:dyDescent="0.2"/>
    <row r="198481" ht="12.75" customHeight="1" x14ac:dyDescent="0.2"/>
    <row r="198485" ht="12.75" customHeight="1" x14ac:dyDescent="0.2"/>
    <row r="198489" ht="12.75" customHeight="1" x14ac:dyDescent="0.2"/>
    <row r="198493" ht="12.75" customHeight="1" x14ac:dyDescent="0.2"/>
    <row r="198497" ht="12.75" customHeight="1" x14ac:dyDescent="0.2"/>
    <row r="198501" ht="12.75" customHeight="1" x14ac:dyDescent="0.2"/>
    <row r="198505" ht="12.75" customHeight="1" x14ac:dyDescent="0.2"/>
    <row r="198509" ht="12.75" customHeight="1" x14ac:dyDescent="0.2"/>
    <row r="198513" ht="12.75" customHeight="1" x14ac:dyDescent="0.2"/>
    <row r="198517" ht="12.75" customHeight="1" x14ac:dyDescent="0.2"/>
    <row r="198521" ht="12.75" customHeight="1" x14ac:dyDescent="0.2"/>
    <row r="198525" ht="12.75" customHeight="1" x14ac:dyDescent="0.2"/>
    <row r="198529" ht="12.75" customHeight="1" x14ac:dyDescent="0.2"/>
    <row r="198533" ht="12.75" customHeight="1" x14ac:dyDescent="0.2"/>
    <row r="198537" ht="12.75" customHeight="1" x14ac:dyDescent="0.2"/>
    <row r="198541" ht="12.75" customHeight="1" x14ac:dyDescent="0.2"/>
    <row r="198545" ht="12.75" customHeight="1" x14ac:dyDescent="0.2"/>
    <row r="198549" ht="12.75" customHeight="1" x14ac:dyDescent="0.2"/>
    <row r="198553" ht="12.75" customHeight="1" x14ac:dyDescent="0.2"/>
    <row r="198557" ht="12.75" customHeight="1" x14ac:dyDescent="0.2"/>
    <row r="198561" ht="12.75" customHeight="1" x14ac:dyDescent="0.2"/>
    <row r="198565" ht="12.75" customHeight="1" x14ac:dyDescent="0.2"/>
    <row r="198569" ht="12.75" customHeight="1" x14ac:dyDescent="0.2"/>
    <row r="198573" ht="12.75" customHeight="1" x14ac:dyDescent="0.2"/>
    <row r="198577" ht="12.75" customHeight="1" x14ac:dyDescent="0.2"/>
    <row r="198581" ht="12.75" customHeight="1" x14ac:dyDescent="0.2"/>
    <row r="198585" ht="12.75" customHeight="1" x14ac:dyDescent="0.2"/>
    <row r="198589" ht="12.75" customHeight="1" x14ac:dyDescent="0.2"/>
    <row r="198593" ht="12.75" customHeight="1" x14ac:dyDescent="0.2"/>
    <row r="198597" ht="12.75" customHeight="1" x14ac:dyDescent="0.2"/>
    <row r="198601" ht="12.75" customHeight="1" x14ac:dyDescent="0.2"/>
    <row r="198605" ht="12.75" customHeight="1" x14ac:dyDescent="0.2"/>
    <row r="198609" ht="12.75" customHeight="1" x14ac:dyDescent="0.2"/>
    <row r="198613" ht="12.75" customHeight="1" x14ac:dyDescent="0.2"/>
    <row r="198617" ht="12.75" customHeight="1" x14ac:dyDescent="0.2"/>
    <row r="198621" ht="12.75" customHeight="1" x14ac:dyDescent="0.2"/>
    <row r="198625" ht="12.75" customHeight="1" x14ac:dyDescent="0.2"/>
    <row r="198629" ht="12.75" customHeight="1" x14ac:dyDescent="0.2"/>
    <row r="198633" ht="12.75" customHeight="1" x14ac:dyDescent="0.2"/>
    <row r="198637" ht="12.75" customHeight="1" x14ac:dyDescent="0.2"/>
    <row r="198641" ht="12.75" customHeight="1" x14ac:dyDescent="0.2"/>
    <row r="198645" ht="12.75" customHeight="1" x14ac:dyDescent="0.2"/>
    <row r="198649" ht="12.75" customHeight="1" x14ac:dyDescent="0.2"/>
    <row r="198653" ht="12.75" customHeight="1" x14ac:dyDescent="0.2"/>
    <row r="198657" ht="12.75" customHeight="1" x14ac:dyDescent="0.2"/>
    <row r="198661" ht="12.75" customHeight="1" x14ac:dyDescent="0.2"/>
    <row r="198665" ht="12.75" customHeight="1" x14ac:dyDescent="0.2"/>
    <row r="198669" ht="12.75" customHeight="1" x14ac:dyDescent="0.2"/>
    <row r="198673" ht="12.75" customHeight="1" x14ac:dyDescent="0.2"/>
    <row r="198677" ht="12.75" customHeight="1" x14ac:dyDescent="0.2"/>
    <row r="198681" ht="12.75" customHeight="1" x14ac:dyDescent="0.2"/>
    <row r="198685" ht="12.75" customHeight="1" x14ac:dyDescent="0.2"/>
    <row r="198689" ht="12.75" customHeight="1" x14ac:dyDescent="0.2"/>
    <row r="198693" ht="12.75" customHeight="1" x14ac:dyDescent="0.2"/>
    <row r="198697" ht="12.75" customHeight="1" x14ac:dyDescent="0.2"/>
    <row r="198701" ht="12.75" customHeight="1" x14ac:dyDescent="0.2"/>
    <row r="198705" ht="12.75" customHeight="1" x14ac:dyDescent="0.2"/>
    <row r="198709" ht="12.75" customHeight="1" x14ac:dyDescent="0.2"/>
    <row r="198713" ht="12.75" customHeight="1" x14ac:dyDescent="0.2"/>
    <row r="198717" ht="12.75" customHeight="1" x14ac:dyDescent="0.2"/>
    <row r="198721" ht="12.75" customHeight="1" x14ac:dyDescent="0.2"/>
    <row r="198725" ht="12.75" customHeight="1" x14ac:dyDescent="0.2"/>
    <row r="198729" ht="12.75" customHeight="1" x14ac:dyDescent="0.2"/>
    <row r="198733" ht="12.75" customHeight="1" x14ac:dyDescent="0.2"/>
    <row r="198737" ht="12.75" customHeight="1" x14ac:dyDescent="0.2"/>
    <row r="198741" ht="12.75" customHeight="1" x14ac:dyDescent="0.2"/>
    <row r="198745" ht="12.75" customHeight="1" x14ac:dyDescent="0.2"/>
    <row r="198749" ht="12.75" customHeight="1" x14ac:dyDescent="0.2"/>
    <row r="198753" ht="12.75" customHeight="1" x14ac:dyDescent="0.2"/>
    <row r="198757" ht="12.75" customHeight="1" x14ac:dyDescent="0.2"/>
    <row r="198761" ht="12.75" customHeight="1" x14ac:dyDescent="0.2"/>
    <row r="198765" ht="12.75" customHeight="1" x14ac:dyDescent="0.2"/>
    <row r="198769" ht="12.75" customHeight="1" x14ac:dyDescent="0.2"/>
    <row r="198773" ht="12.75" customHeight="1" x14ac:dyDescent="0.2"/>
    <row r="198777" ht="12.75" customHeight="1" x14ac:dyDescent="0.2"/>
    <row r="198781" ht="12.75" customHeight="1" x14ac:dyDescent="0.2"/>
    <row r="198785" ht="12.75" customHeight="1" x14ac:dyDescent="0.2"/>
    <row r="198789" ht="12.75" customHeight="1" x14ac:dyDescent="0.2"/>
    <row r="198793" ht="12.75" customHeight="1" x14ac:dyDescent="0.2"/>
    <row r="198797" ht="12.75" customHeight="1" x14ac:dyDescent="0.2"/>
    <row r="198801" ht="12.75" customHeight="1" x14ac:dyDescent="0.2"/>
    <row r="198805" ht="12.75" customHeight="1" x14ac:dyDescent="0.2"/>
    <row r="198809" ht="12.75" customHeight="1" x14ac:dyDescent="0.2"/>
    <row r="198813" ht="12.75" customHeight="1" x14ac:dyDescent="0.2"/>
    <row r="198817" ht="12.75" customHeight="1" x14ac:dyDescent="0.2"/>
    <row r="198821" ht="12.75" customHeight="1" x14ac:dyDescent="0.2"/>
    <row r="198825" ht="12.75" customHeight="1" x14ac:dyDescent="0.2"/>
    <row r="198829" ht="12.75" customHeight="1" x14ac:dyDescent="0.2"/>
    <row r="198833" ht="12.75" customHeight="1" x14ac:dyDescent="0.2"/>
    <row r="198837" ht="12.75" customHeight="1" x14ac:dyDescent="0.2"/>
    <row r="198841" ht="12.75" customHeight="1" x14ac:dyDescent="0.2"/>
    <row r="198845" ht="12.75" customHeight="1" x14ac:dyDescent="0.2"/>
    <row r="198849" ht="12.75" customHeight="1" x14ac:dyDescent="0.2"/>
    <row r="198853" ht="12.75" customHeight="1" x14ac:dyDescent="0.2"/>
    <row r="198857" ht="12.75" customHeight="1" x14ac:dyDescent="0.2"/>
    <row r="198861" ht="12.75" customHeight="1" x14ac:dyDescent="0.2"/>
    <row r="198865" ht="12.75" customHeight="1" x14ac:dyDescent="0.2"/>
    <row r="198869" ht="12.75" customHeight="1" x14ac:dyDescent="0.2"/>
    <row r="198873" ht="12.75" customHeight="1" x14ac:dyDescent="0.2"/>
    <row r="198877" ht="12.75" customHeight="1" x14ac:dyDescent="0.2"/>
    <row r="198881" ht="12.75" customHeight="1" x14ac:dyDescent="0.2"/>
    <row r="198885" ht="12.75" customHeight="1" x14ac:dyDescent="0.2"/>
    <row r="198889" ht="12.75" customHeight="1" x14ac:dyDescent="0.2"/>
    <row r="198893" ht="12.75" customHeight="1" x14ac:dyDescent="0.2"/>
    <row r="198897" ht="12.75" customHeight="1" x14ac:dyDescent="0.2"/>
    <row r="198901" ht="12.75" customHeight="1" x14ac:dyDescent="0.2"/>
    <row r="198905" ht="12.75" customHeight="1" x14ac:dyDescent="0.2"/>
    <row r="198909" ht="12.75" customHeight="1" x14ac:dyDescent="0.2"/>
    <row r="198913" ht="12.75" customHeight="1" x14ac:dyDescent="0.2"/>
    <row r="198917" ht="12.75" customHeight="1" x14ac:dyDescent="0.2"/>
    <row r="198921" ht="12.75" customHeight="1" x14ac:dyDescent="0.2"/>
    <row r="198925" ht="12.75" customHeight="1" x14ac:dyDescent="0.2"/>
    <row r="198929" ht="12.75" customHeight="1" x14ac:dyDescent="0.2"/>
    <row r="198933" ht="12.75" customHeight="1" x14ac:dyDescent="0.2"/>
    <row r="198937" ht="12.75" customHeight="1" x14ac:dyDescent="0.2"/>
    <row r="198941" ht="12.75" customHeight="1" x14ac:dyDescent="0.2"/>
    <row r="198945" ht="12.75" customHeight="1" x14ac:dyDescent="0.2"/>
    <row r="198949" ht="12.75" customHeight="1" x14ac:dyDescent="0.2"/>
    <row r="198953" ht="12.75" customHeight="1" x14ac:dyDescent="0.2"/>
    <row r="198957" ht="12.75" customHeight="1" x14ac:dyDescent="0.2"/>
    <row r="198961" ht="12.75" customHeight="1" x14ac:dyDescent="0.2"/>
    <row r="198965" ht="12.75" customHeight="1" x14ac:dyDescent="0.2"/>
    <row r="198969" ht="12.75" customHeight="1" x14ac:dyDescent="0.2"/>
    <row r="198973" ht="12.75" customHeight="1" x14ac:dyDescent="0.2"/>
    <row r="198977" ht="12.75" customHeight="1" x14ac:dyDescent="0.2"/>
    <row r="198981" ht="12.75" customHeight="1" x14ac:dyDescent="0.2"/>
    <row r="198985" ht="12.75" customHeight="1" x14ac:dyDescent="0.2"/>
    <row r="198989" ht="12.75" customHeight="1" x14ac:dyDescent="0.2"/>
    <row r="198993" ht="12.75" customHeight="1" x14ac:dyDescent="0.2"/>
    <row r="198997" ht="12.75" customHeight="1" x14ac:dyDescent="0.2"/>
    <row r="199001" ht="12.75" customHeight="1" x14ac:dyDescent="0.2"/>
    <row r="199005" ht="12.75" customHeight="1" x14ac:dyDescent="0.2"/>
    <row r="199009" ht="12.75" customHeight="1" x14ac:dyDescent="0.2"/>
    <row r="199013" ht="12.75" customHeight="1" x14ac:dyDescent="0.2"/>
    <row r="199017" ht="12.75" customHeight="1" x14ac:dyDescent="0.2"/>
    <row r="199021" ht="12.75" customHeight="1" x14ac:dyDescent="0.2"/>
    <row r="199025" ht="12.75" customHeight="1" x14ac:dyDescent="0.2"/>
    <row r="199029" ht="12.75" customHeight="1" x14ac:dyDescent="0.2"/>
    <row r="199033" ht="12.75" customHeight="1" x14ac:dyDescent="0.2"/>
    <row r="199037" ht="12.75" customHeight="1" x14ac:dyDescent="0.2"/>
    <row r="199041" ht="12.75" customHeight="1" x14ac:dyDescent="0.2"/>
    <row r="199045" ht="12.75" customHeight="1" x14ac:dyDescent="0.2"/>
    <row r="199049" ht="12.75" customHeight="1" x14ac:dyDescent="0.2"/>
    <row r="199053" ht="12.75" customHeight="1" x14ac:dyDescent="0.2"/>
    <row r="199057" ht="12.75" customHeight="1" x14ac:dyDescent="0.2"/>
    <row r="199061" ht="12.75" customHeight="1" x14ac:dyDescent="0.2"/>
    <row r="199065" ht="12.75" customHeight="1" x14ac:dyDescent="0.2"/>
    <row r="199069" ht="12.75" customHeight="1" x14ac:dyDescent="0.2"/>
    <row r="199073" ht="12.75" customHeight="1" x14ac:dyDescent="0.2"/>
    <row r="199077" ht="12.75" customHeight="1" x14ac:dyDescent="0.2"/>
    <row r="199081" ht="12.75" customHeight="1" x14ac:dyDescent="0.2"/>
    <row r="199085" ht="12.75" customHeight="1" x14ac:dyDescent="0.2"/>
    <row r="199089" ht="12.75" customHeight="1" x14ac:dyDescent="0.2"/>
    <row r="199093" ht="12.75" customHeight="1" x14ac:dyDescent="0.2"/>
    <row r="199097" ht="12.75" customHeight="1" x14ac:dyDescent="0.2"/>
    <row r="199101" ht="12.75" customHeight="1" x14ac:dyDescent="0.2"/>
    <row r="199105" ht="12.75" customHeight="1" x14ac:dyDescent="0.2"/>
    <row r="199109" ht="12.75" customHeight="1" x14ac:dyDescent="0.2"/>
    <row r="199113" ht="12.75" customHeight="1" x14ac:dyDescent="0.2"/>
    <row r="199117" ht="12.75" customHeight="1" x14ac:dyDescent="0.2"/>
    <row r="199121" ht="12.75" customHeight="1" x14ac:dyDescent="0.2"/>
    <row r="199125" ht="12.75" customHeight="1" x14ac:dyDescent="0.2"/>
    <row r="199129" ht="12.75" customHeight="1" x14ac:dyDescent="0.2"/>
    <row r="199133" ht="12.75" customHeight="1" x14ac:dyDescent="0.2"/>
    <row r="199137" ht="12.75" customHeight="1" x14ac:dyDescent="0.2"/>
    <row r="199141" ht="12.75" customHeight="1" x14ac:dyDescent="0.2"/>
    <row r="199145" ht="12.75" customHeight="1" x14ac:dyDescent="0.2"/>
    <row r="199149" ht="12.75" customHeight="1" x14ac:dyDescent="0.2"/>
    <row r="199153" ht="12.75" customHeight="1" x14ac:dyDescent="0.2"/>
    <row r="199157" ht="12.75" customHeight="1" x14ac:dyDescent="0.2"/>
    <row r="199161" ht="12.75" customHeight="1" x14ac:dyDescent="0.2"/>
    <row r="199165" ht="12.75" customHeight="1" x14ac:dyDescent="0.2"/>
    <row r="199169" ht="12.75" customHeight="1" x14ac:dyDescent="0.2"/>
    <row r="199173" ht="12.75" customHeight="1" x14ac:dyDescent="0.2"/>
    <row r="199177" ht="12.75" customHeight="1" x14ac:dyDescent="0.2"/>
    <row r="199181" ht="12.75" customHeight="1" x14ac:dyDescent="0.2"/>
    <row r="199185" ht="12.75" customHeight="1" x14ac:dyDescent="0.2"/>
    <row r="199189" ht="12.75" customHeight="1" x14ac:dyDescent="0.2"/>
    <row r="199193" ht="12.75" customHeight="1" x14ac:dyDescent="0.2"/>
    <row r="199197" ht="12.75" customHeight="1" x14ac:dyDescent="0.2"/>
    <row r="199201" ht="12.75" customHeight="1" x14ac:dyDescent="0.2"/>
    <row r="199205" ht="12.75" customHeight="1" x14ac:dyDescent="0.2"/>
    <row r="199209" ht="12.75" customHeight="1" x14ac:dyDescent="0.2"/>
    <row r="199213" ht="12.75" customHeight="1" x14ac:dyDescent="0.2"/>
    <row r="199217" ht="12.75" customHeight="1" x14ac:dyDescent="0.2"/>
    <row r="199221" ht="12.75" customHeight="1" x14ac:dyDescent="0.2"/>
    <row r="199225" ht="12.75" customHeight="1" x14ac:dyDescent="0.2"/>
    <row r="199229" ht="12.75" customHeight="1" x14ac:dyDescent="0.2"/>
    <row r="199233" ht="12.75" customHeight="1" x14ac:dyDescent="0.2"/>
    <row r="199237" ht="12.75" customHeight="1" x14ac:dyDescent="0.2"/>
    <row r="199241" ht="12.75" customHeight="1" x14ac:dyDescent="0.2"/>
    <row r="199245" ht="12.75" customHeight="1" x14ac:dyDescent="0.2"/>
    <row r="199249" ht="12.75" customHeight="1" x14ac:dyDescent="0.2"/>
    <row r="199253" ht="12.75" customHeight="1" x14ac:dyDescent="0.2"/>
    <row r="199257" ht="12.75" customHeight="1" x14ac:dyDescent="0.2"/>
    <row r="199261" ht="12.75" customHeight="1" x14ac:dyDescent="0.2"/>
    <row r="199265" ht="12.75" customHeight="1" x14ac:dyDescent="0.2"/>
    <row r="199269" ht="12.75" customHeight="1" x14ac:dyDescent="0.2"/>
    <row r="199273" ht="12.75" customHeight="1" x14ac:dyDescent="0.2"/>
    <row r="199277" ht="12.75" customHeight="1" x14ac:dyDescent="0.2"/>
    <row r="199281" ht="12.75" customHeight="1" x14ac:dyDescent="0.2"/>
    <row r="199285" ht="12.75" customHeight="1" x14ac:dyDescent="0.2"/>
    <row r="199289" ht="12.75" customHeight="1" x14ac:dyDescent="0.2"/>
    <row r="199293" ht="12.75" customHeight="1" x14ac:dyDescent="0.2"/>
    <row r="199297" ht="12.75" customHeight="1" x14ac:dyDescent="0.2"/>
    <row r="199301" ht="12.75" customHeight="1" x14ac:dyDescent="0.2"/>
    <row r="199305" ht="12.75" customHeight="1" x14ac:dyDescent="0.2"/>
    <row r="199309" ht="12.75" customHeight="1" x14ac:dyDescent="0.2"/>
    <row r="199313" ht="12.75" customHeight="1" x14ac:dyDescent="0.2"/>
    <row r="199317" ht="12.75" customHeight="1" x14ac:dyDescent="0.2"/>
    <row r="199321" ht="12.75" customHeight="1" x14ac:dyDescent="0.2"/>
    <row r="199325" ht="12.75" customHeight="1" x14ac:dyDescent="0.2"/>
    <row r="199329" ht="12.75" customHeight="1" x14ac:dyDescent="0.2"/>
    <row r="199333" ht="12.75" customHeight="1" x14ac:dyDescent="0.2"/>
    <row r="199337" ht="12.75" customHeight="1" x14ac:dyDescent="0.2"/>
    <row r="199341" ht="12.75" customHeight="1" x14ac:dyDescent="0.2"/>
    <row r="199345" ht="12.75" customHeight="1" x14ac:dyDescent="0.2"/>
    <row r="199349" ht="12.75" customHeight="1" x14ac:dyDescent="0.2"/>
    <row r="199353" ht="12.75" customHeight="1" x14ac:dyDescent="0.2"/>
    <row r="199357" ht="12.75" customHeight="1" x14ac:dyDescent="0.2"/>
    <row r="199361" ht="12.75" customHeight="1" x14ac:dyDescent="0.2"/>
    <row r="199365" ht="12.75" customHeight="1" x14ac:dyDescent="0.2"/>
    <row r="199369" ht="12.75" customHeight="1" x14ac:dyDescent="0.2"/>
    <row r="199373" ht="12.75" customHeight="1" x14ac:dyDescent="0.2"/>
    <row r="199377" ht="12.75" customHeight="1" x14ac:dyDescent="0.2"/>
    <row r="199381" ht="12.75" customHeight="1" x14ac:dyDescent="0.2"/>
    <row r="199385" ht="12.75" customHeight="1" x14ac:dyDescent="0.2"/>
    <row r="199389" ht="12.75" customHeight="1" x14ac:dyDescent="0.2"/>
    <row r="199393" ht="12.75" customHeight="1" x14ac:dyDescent="0.2"/>
    <row r="199397" ht="12.75" customHeight="1" x14ac:dyDescent="0.2"/>
    <row r="199401" ht="12.75" customHeight="1" x14ac:dyDescent="0.2"/>
    <row r="199405" ht="12.75" customHeight="1" x14ac:dyDescent="0.2"/>
    <row r="199409" ht="12.75" customHeight="1" x14ac:dyDescent="0.2"/>
    <row r="199413" ht="12.75" customHeight="1" x14ac:dyDescent="0.2"/>
    <row r="199417" ht="12.75" customHeight="1" x14ac:dyDescent="0.2"/>
    <row r="199421" ht="12.75" customHeight="1" x14ac:dyDescent="0.2"/>
    <row r="199425" ht="12.75" customHeight="1" x14ac:dyDescent="0.2"/>
    <row r="199429" ht="12.75" customHeight="1" x14ac:dyDescent="0.2"/>
    <row r="199433" ht="12.75" customHeight="1" x14ac:dyDescent="0.2"/>
    <row r="199437" ht="12.75" customHeight="1" x14ac:dyDescent="0.2"/>
    <row r="199441" ht="12.75" customHeight="1" x14ac:dyDescent="0.2"/>
    <row r="199445" ht="12.75" customHeight="1" x14ac:dyDescent="0.2"/>
    <row r="199449" ht="12.75" customHeight="1" x14ac:dyDescent="0.2"/>
    <row r="199453" ht="12.75" customHeight="1" x14ac:dyDescent="0.2"/>
    <row r="199457" ht="12.75" customHeight="1" x14ac:dyDescent="0.2"/>
    <row r="199461" ht="12.75" customHeight="1" x14ac:dyDescent="0.2"/>
    <row r="199465" ht="12.75" customHeight="1" x14ac:dyDescent="0.2"/>
    <row r="199469" ht="12.75" customHeight="1" x14ac:dyDescent="0.2"/>
    <row r="199473" ht="12.75" customHeight="1" x14ac:dyDescent="0.2"/>
    <row r="199477" ht="12.75" customHeight="1" x14ac:dyDescent="0.2"/>
    <row r="199481" ht="12.75" customHeight="1" x14ac:dyDescent="0.2"/>
    <row r="199485" ht="12.75" customHeight="1" x14ac:dyDescent="0.2"/>
    <row r="199489" ht="12.75" customHeight="1" x14ac:dyDescent="0.2"/>
    <row r="199493" ht="12.75" customHeight="1" x14ac:dyDescent="0.2"/>
    <row r="199497" ht="12.75" customHeight="1" x14ac:dyDescent="0.2"/>
    <row r="199501" ht="12.75" customHeight="1" x14ac:dyDescent="0.2"/>
    <row r="199505" ht="12.75" customHeight="1" x14ac:dyDescent="0.2"/>
    <row r="199509" ht="12.75" customHeight="1" x14ac:dyDescent="0.2"/>
    <row r="199513" ht="12.75" customHeight="1" x14ac:dyDescent="0.2"/>
    <row r="199517" ht="12.75" customHeight="1" x14ac:dyDescent="0.2"/>
    <row r="199521" ht="12.75" customHeight="1" x14ac:dyDescent="0.2"/>
    <row r="199525" ht="12.75" customHeight="1" x14ac:dyDescent="0.2"/>
    <row r="199529" ht="12.75" customHeight="1" x14ac:dyDescent="0.2"/>
    <row r="199533" ht="12.75" customHeight="1" x14ac:dyDescent="0.2"/>
    <row r="199537" ht="12.75" customHeight="1" x14ac:dyDescent="0.2"/>
    <row r="199541" ht="12.75" customHeight="1" x14ac:dyDescent="0.2"/>
    <row r="199545" ht="12.75" customHeight="1" x14ac:dyDescent="0.2"/>
    <row r="199549" ht="12.75" customHeight="1" x14ac:dyDescent="0.2"/>
    <row r="199553" ht="12.75" customHeight="1" x14ac:dyDescent="0.2"/>
    <row r="199557" ht="12.75" customHeight="1" x14ac:dyDescent="0.2"/>
    <row r="199561" ht="12.75" customHeight="1" x14ac:dyDescent="0.2"/>
    <row r="199565" ht="12.75" customHeight="1" x14ac:dyDescent="0.2"/>
    <row r="199569" ht="12.75" customHeight="1" x14ac:dyDescent="0.2"/>
    <row r="199573" ht="12.75" customHeight="1" x14ac:dyDescent="0.2"/>
    <row r="199577" ht="12.75" customHeight="1" x14ac:dyDescent="0.2"/>
    <row r="199581" ht="12.75" customHeight="1" x14ac:dyDescent="0.2"/>
    <row r="199585" ht="12.75" customHeight="1" x14ac:dyDescent="0.2"/>
    <row r="199589" ht="12.75" customHeight="1" x14ac:dyDescent="0.2"/>
    <row r="199593" ht="12.75" customHeight="1" x14ac:dyDescent="0.2"/>
    <row r="199597" ht="12.75" customHeight="1" x14ac:dyDescent="0.2"/>
    <row r="199601" ht="12.75" customHeight="1" x14ac:dyDescent="0.2"/>
    <row r="199605" ht="12.75" customHeight="1" x14ac:dyDescent="0.2"/>
    <row r="199609" ht="12.75" customHeight="1" x14ac:dyDescent="0.2"/>
    <row r="199613" ht="12.75" customHeight="1" x14ac:dyDescent="0.2"/>
    <row r="199617" ht="12.75" customHeight="1" x14ac:dyDescent="0.2"/>
    <row r="199621" ht="12.75" customHeight="1" x14ac:dyDescent="0.2"/>
    <row r="199625" ht="12.75" customHeight="1" x14ac:dyDescent="0.2"/>
    <row r="199629" ht="12.75" customHeight="1" x14ac:dyDescent="0.2"/>
    <row r="199633" ht="12.75" customHeight="1" x14ac:dyDescent="0.2"/>
    <row r="199637" ht="12.75" customHeight="1" x14ac:dyDescent="0.2"/>
    <row r="199641" ht="12.75" customHeight="1" x14ac:dyDescent="0.2"/>
    <row r="199645" ht="12.75" customHeight="1" x14ac:dyDescent="0.2"/>
    <row r="199649" ht="12.75" customHeight="1" x14ac:dyDescent="0.2"/>
    <row r="199653" ht="12.75" customHeight="1" x14ac:dyDescent="0.2"/>
    <row r="199657" ht="12.75" customHeight="1" x14ac:dyDescent="0.2"/>
    <row r="199661" ht="12.75" customHeight="1" x14ac:dyDescent="0.2"/>
    <row r="199665" ht="12.75" customHeight="1" x14ac:dyDescent="0.2"/>
    <row r="199669" ht="12.75" customHeight="1" x14ac:dyDescent="0.2"/>
    <row r="199673" ht="12.75" customHeight="1" x14ac:dyDescent="0.2"/>
    <row r="199677" ht="12.75" customHeight="1" x14ac:dyDescent="0.2"/>
    <row r="199681" ht="12.75" customHeight="1" x14ac:dyDescent="0.2"/>
    <row r="199685" ht="12.75" customHeight="1" x14ac:dyDescent="0.2"/>
    <row r="199689" ht="12.75" customHeight="1" x14ac:dyDescent="0.2"/>
    <row r="199693" ht="12.75" customHeight="1" x14ac:dyDescent="0.2"/>
    <row r="199697" ht="12.75" customHeight="1" x14ac:dyDescent="0.2"/>
    <row r="199701" ht="12.75" customHeight="1" x14ac:dyDescent="0.2"/>
    <row r="199705" ht="12.75" customHeight="1" x14ac:dyDescent="0.2"/>
    <row r="199709" ht="12.75" customHeight="1" x14ac:dyDescent="0.2"/>
    <row r="199713" ht="12.75" customHeight="1" x14ac:dyDescent="0.2"/>
    <row r="199717" ht="12.75" customHeight="1" x14ac:dyDescent="0.2"/>
    <row r="199721" ht="12.75" customHeight="1" x14ac:dyDescent="0.2"/>
    <row r="199725" ht="12.75" customHeight="1" x14ac:dyDescent="0.2"/>
    <row r="199729" ht="12.75" customHeight="1" x14ac:dyDescent="0.2"/>
    <row r="199733" ht="12.75" customHeight="1" x14ac:dyDescent="0.2"/>
    <row r="199737" ht="12.75" customHeight="1" x14ac:dyDescent="0.2"/>
    <row r="199741" ht="12.75" customHeight="1" x14ac:dyDescent="0.2"/>
    <row r="199745" ht="12.75" customHeight="1" x14ac:dyDescent="0.2"/>
    <row r="199749" ht="12.75" customHeight="1" x14ac:dyDescent="0.2"/>
    <row r="199753" ht="12.75" customHeight="1" x14ac:dyDescent="0.2"/>
    <row r="199757" ht="12.75" customHeight="1" x14ac:dyDescent="0.2"/>
    <row r="199761" ht="12.75" customHeight="1" x14ac:dyDescent="0.2"/>
    <row r="199765" ht="12.75" customHeight="1" x14ac:dyDescent="0.2"/>
    <row r="199769" ht="12.75" customHeight="1" x14ac:dyDescent="0.2"/>
    <row r="199773" ht="12.75" customHeight="1" x14ac:dyDescent="0.2"/>
    <row r="199777" ht="12.75" customHeight="1" x14ac:dyDescent="0.2"/>
    <row r="199781" ht="12.75" customHeight="1" x14ac:dyDescent="0.2"/>
    <row r="199785" ht="12.75" customHeight="1" x14ac:dyDescent="0.2"/>
    <row r="199789" ht="12.75" customHeight="1" x14ac:dyDescent="0.2"/>
    <row r="199793" ht="12.75" customHeight="1" x14ac:dyDescent="0.2"/>
    <row r="199797" ht="12.75" customHeight="1" x14ac:dyDescent="0.2"/>
    <row r="199801" ht="12.75" customHeight="1" x14ac:dyDescent="0.2"/>
    <row r="199805" ht="12.75" customHeight="1" x14ac:dyDescent="0.2"/>
    <row r="199809" ht="12.75" customHeight="1" x14ac:dyDescent="0.2"/>
    <row r="199813" ht="12.75" customHeight="1" x14ac:dyDescent="0.2"/>
    <row r="199817" ht="12.75" customHeight="1" x14ac:dyDescent="0.2"/>
    <row r="199821" ht="12.75" customHeight="1" x14ac:dyDescent="0.2"/>
    <row r="199825" ht="12.75" customHeight="1" x14ac:dyDescent="0.2"/>
    <row r="199829" ht="12.75" customHeight="1" x14ac:dyDescent="0.2"/>
    <row r="199833" ht="12.75" customHeight="1" x14ac:dyDescent="0.2"/>
    <row r="199837" ht="12.75" customHeight="1" x14ac:dyDescent="0.2"/>
    <row r="199841" ht="12.75" customHeight="1" x14ac:dyDescent="0.2"/>
    <row r="199845" ht="12.75" customHeight="1" x14ac:dyDescent="0.2"/>
    <row r="199849" ht="12.75" customHeight="1" x14ac:dyDescent="0.2"/>
    <row r="199853" ht="12.75" customHeight="1" x14ac:dyDescent="0.2"/>
    <row r="199857" ht="12.75" customHeight="1" x14ac:dyDescent="0.2"/>
    <row r="199861" ht="12.75" customHeight="1" x14ac:dyDescent="0.2"/>
    <row r="199865" ht="12.75" customHeight="1" x14ac:dyDescent="0.2"/>
    <row r="199869" ht="12.75" customHeight="1" x14ac:dyDescent="0.2"/>
    <row r="199873" ht="12.75" customHeight="1" x14ac:dyDescent="0.2"/>
    <row r="199877" ht="12.75" customHeight="1" x14ac:dyDescent="0.2"/>
    <row r="199881" ht="12.75" customHeight="1" x14ac:dyDescent="0.2"/>
    <row r="199885" ht="12.75" customHeight="1" x14ac:dyDescent="0.2"/>
    <row r="199889" ht="12.75" customHeight="1" x14ac:dyDescent="0.2"/>
    <row r="199893" ht="12.75" customHeight="1" x14ac:dyDescent="0.2"/>
    <row r="199897" ht="12.75" customHeight="1" x14ac:dyDescent="0.2"/>
    <row r="199901" ht="12.75" customHeight="1" x14ac:dyDescent="0.2"/>
    <row r="199905" ht="12.75" customHeight="1" x14ac:dyDescent="0.2"/>
    <row r="199909" ht="12.75" customHeight="1" x14ac:dyDescent="0.2"/>
    <row r="199913" ht="12.75" customHeight="1" x14ac:dyDescent="0.2"/>
    <row r="199917" ht="12.75" customHeight="1" x14ac:dyDescent="0.2"/>
    <row r="199921" ht="12.75" customHeight="1" x14ac:dyDescent="0.2"/>
    <row r="199925" ht="12.75" customHeight="1" x14ac:dyDescent="0.2"/>
    <row r="199929" ht="12.75" customHeight="1" x14ac:dyDescent="0.2"/>
    <row r="199933" ht="12.75" customHeight="1" x14ac:dyDescent="0.2"/>
    <row r="199937" ht="12.75" customHeight="1" x14ac:dyDescent="0.2"/>
    <row r="199941" ht="12.75" customHeight="1" x14ac:dyDescent="0.2"/>
    <row r="199945" ht="12.75" customHeight="1" x14ac:dyDescent="0.2"/>
    <row r="199949" ht="12.75" customHeight="1" x14ac:dyDescent="0.2"/>
    <row r="199953" ht="12.75" customHeight="1" x14ac:dyDescent="0.2"/>
    <row r="199957" ht="12.75" customHeight="1" x14ac:dyDescent="0.2"/>
    <row r="199961" ht="12.75" customHeight="1" x14ac:dyDescent="0.2"/>
    <row r="199965" ht="12.75" customHeight="1" x14ac:dyDescent="0.2"/>
    <row r="199969" ht="12.75" customHeight="1" x14ac:dyDescent="0.2"/>
    <row r="199973" ht="12.75" customHeight="1" x14ac:dyDescent="0.2"/>
    <row r="199977" ht="12.75" customHeight="1" x14ac:dyDescent="0.2"/>
    <row r="199981" ht="12.75" customHeight="1" x14ac:dyDescent="0.2"/>
    <row r="199985" ht="12.75" customHeight="1" x14ac:dyDescent="0.2"/>
    <row r="199989" ht="12.75" customHeight="1" x14ac:dyDescent="0.2"/>
    <row r="199993" ht="12.75" customHeight="1" x14ac:dyDescent="0.2"/>
    <row r="199997" ht="12.75" customHeight="1" x14ac:dyDescent="0.2"/>
    <row r="200001" ht="12.75" customHeight="1" x14ac:dyDescent="0.2"/>
    <row r="200005" ht="12.75" customHeight="1" x14ac:dyDescent="0.2"/>
    <row r="200009" ht="12.75" customHeight="1" x14ac:dyDescent="0.2"/>
    <row r="200013" ht="12.75" customHeight="1" x14ac:dyDescent="0.2"/>
    <row r="200017" ht="12.75" customHeight="1" x14ac:dyDescent="0.2"/>
    <row r="200021" ht="12.75" customHeight="1" x14ac:dyDescent="0.2"/>
    <row r="200025" ht="12.75" customHeight="1" x14ac:dyDescent="0.2"/>
    <row r="200029" ht="12.75" customHeight="1" x14ac:dyDescent="0.2"/>
    <row r="200033" ht="12.75" customHeight="1" x14ac:dyDescent="0.2"/>
    <row r="200037" ht="12.75" customHeight="1" x14ac:dyDescent="0.2"/>
    <row r="200041" ht="12.75" customHeight="1" x14ac:dyDescent="0.2"/>
    <row r="200045" ht="12.75" customHeight="1" x14ac:dyDescent="0.2"/>
    <row r="200049" ht="12.75" customHeight="1" x14ac:dyDescent="0.2"/>
    <row r="200053" ht="12.75" customHeight="1" x14ac:dyDescent="0.2"/>
    <row r="200057" ht="12.75" customHeight="1" x14ac:dyDescent="0.2"/>
    <row r="200061" ht="12.75" customHeight="1" x14ac:dyDescent="0.2"/>
    <row r="200065" ht="12.75" customHeight="1" x14ac:dyDescent="0.2"/>
    <row r="200069" ht="12.75" customHeight="1" x14ac:dyDescent="0.2"/>
    <row r="200073" ht="12.75" customHeight="1" x14ac:dyDescent="0.2"/>
    <row r="200077" ht="12.75" customHeight="1" x14ac:dyDescent="0.2"/>
    <row r="200081" ht="12.75" customHeight="1" x14ac:dyDescent="0.2"/>
    <row r="200085" ht="12.75" customHeight="1" x14ac:dyDescent="0.2"/>
    <row r="200089" ht="12.75" customHeight="1" x14ac:dyDescent="0.2"/>
    <row r="200093" ht="12.75" customHeight="1" x14ac:dyDescent="0.2"/>
    <row r="200097" ht="12.75" customHeight="1" x14ac:dyDescent="0.2"/>
    <row r="200101" ht="12.75" customHeight="1" x14ac:dyDescent="0.2"/>
    <row r="200105" ht="12.75" customHeight="1" x14ac:dyDescent="0.2"/>
    <row r="200109" ht="12.75" customHeight="1" x14ac:dyDescent="0.2"/>
    <row r="200113" ht="12.75" customHeight="1" x14ac:dyDescent="0.2"/>
    <row r="200117" ht="12.75" customHeight="1" x14ac:dyDescent="0.2"/>
    <row r="200121" ht="12.75" customHeight="1" x14ac:dyDescent="0.2"/>
    <row r="200125" ht="12.75" customHeight="1" x14ac:dyDescent="0.2"/>
    <row r="200129" ht="12.75" customHeight="1" x14ac:dyDescent="0.2"/>
    <row r="200133" ht="12.75" customHeight="1" x14ac:dyDescent="0.2"/>
    <row r="200137" ht="12.75" customHeight="1" x14ac:dyDescent="0.2"/>
    <row r="200141" ht="12.75" customHeight="1" x14ac:dyDescent="0.2"/>
    <row r="200145" ht="12.75" customHeight="1" x14ac:dyDescent="0.2"/>
    <row r="200149" ht="12.75" customHeight="1" x14ac:dyDescent="0.2"/>
    <row r="200153" ht="12.75" customHeight="1" x14ac:dyDescent="0.2"/>
    <row r="200157" ht="12.75" customHeight="1" x14ac:dyDescent="0.2"/>
    <row r="200161" ht="12.75" customHeight="1" x14ac:dyDescent="0.2"/>
    <row r="200165" ht="12.75" customHeight="1" x14ac:dyDescent="0.2"/>
    <row r="200169" ht="12.75" customHeight="1" x14ac:dyDescent="0.2"/>
    <row r="200173" ht="12.75" customHeight="1" x14ac:dyDescent="0.2"/>
    <row r="200177" ht="12.75" customHeight="1" x14ac:dyDescent="0.2"/>
    <row r="200181" ht="12.75" customHeight="1" x14ac:dyDescent="0.2"/>
    <row r="200185" ht="12.75" customHeight="1" x14ac:dyDescent="0.2"/>
    <row r="200189" ht="12.75" customHeight="1" x14ac:dyDescent="0.2"/>
    <row r="200193" ht="12.75" customHeight="1" x14ac:dyDescent="0.2"/>
    <row r="200197" ht="12.75" customHeight="1" x14ac:dyDescent="0.2"/>
    <row r="200201" ht="12.75" customHeight="1" x14ac:dyDescent="0.2"/>
    <row r="200205" ht="12.75" customHeight="1" x14ac:dyDescent="0.2"/>
    <row r="200209" ht="12.75" customHeight="1" x14ac:dyDescent="0.2"/>
    <row r="200213" ht="12.75" customHeight="1" x14ac:dyDescent="0.2"/>
    <row r="200217" ht="12.75" customHeight="1" x14ac:dyDescent="0.2"/>
    <row r="200221" ht="12.75" customHeight="1" x14ac:dyDescent="0.2"/>
    <row r="200225" ht="12.75" customHeight="1" x14ac:dyDescent="0.2"/>
    <row r="200229" ht="12.75" customHeight="1" x14ac:dyDescent="0.2"/>
    <row r="200233" ht="12.75" customHeight="1" x14ac:dyDescent="0.2"/>
    <row r="200237" ht="12.75" customHeight="1" x14ac:dyDescent="0.2"/>
    <row r="200241" ht="12.75" customHeight="1" x14ac:dyDescent="0.2"/>
    <row r="200245" ht="12.75" customHeight="1" x14ac:dyDescent="0.2"/>
    <row r="200249" ht="12.75" customHeight="1" x14ac:dyDescent="0.2"/>
    <row r="200253" ht="12.75" customHeight="1" x14ac:dyDescent="0.2"/>
    <row r="200257" ht="12.75" customHeight="1" x14ac:dyDescent="0.2"/>
    <row r="200261" ht="12.75" customHeight="1" x14ac:dyDescent="0.2"/>
    <row r="200265" ht="12.75" customHeight="1" x14ac:dyDescent="0.2"/>
    <row r="200269" ht="12.75" customHeight="1" x14ac:dyDescent="0.2"/>
    <row r="200273" ht="12.75" customHeight="1" x14ac:dyDescent="0.2"/>
    <row r="200277" ht="12.75" customHeight="1" x14ac:dyDescent="0.2"/>
    <row r="200281" ht="12.75" customHeight="1" x14ac:dyDescent="0.2"/>
    <row r="200285" ht="12.75" customHeight="1" x14ac:dyDescent="0.2"/>
    <row r="200289" ht="12.75" customHeight="1" x14ac:dyDescent="0.2"/>
    <row r="200293" ht="12.75" customHeight="1" x14ac:dyDescent="0.2"/>
    <row r="200297" ht="12.75" customHeight="1" x14ac:dyDescent="0.2"/>
    <row r="200301" ht="12.75" customHeight="1" x14ac:dyDescent="0.2"/>
    <row r="200305" ht="12.75" customHeight="1" x14ac:dyDescent="0.2"/>
    <row r="200309" ht="12.75" customHeight="1" x14ac:dyDescent="0.2"/>
    <row r="200313" ht="12.75" customHeight="1" x14ac:dyDescent="0.2"/>
    <row r="200317" ht="12.75" customHeight="1" x14ac:dyDescent="0.2"/>
    <row r="200321" ht="12.75" customHeight="1" x14ac:dyDescent="0.2"/>
    <row r="200325" ht="12.75" customHeight="1" x14ac:dyDescent="0.2"/>
    <row r="200329" ht="12.75" customHeight="1" x14ac:dyDescent="0.2"/>
    <row r="200333" ht="12.75" customHeight="1" x14ac:dyDescent="0.2"/>
    <row r="200337" ht="12.75" customHeight="1" x14ac:dyDescent="0.2"/>
    <row r="200341" ht="12.75" customHeight="1" x14ac:dyDescent="0.2"/>
    <row r="200345" ht="12.75" customHeight="1" x14ac:dyDescent="0.2"/>
    <row r="200349" ht="12.75" customHeight="1" x14ac:dyDescent="0.2"/>
    <row r="200353" ht="12.75" customHeight="1" x14ac:dyDescent="0.2"/>
    <row r="200357" ht="12.75" customHeight="1" x14ac:dyDescent="0.2"/>
    <row r="200361" ht="12.75" customHeight="1" x14ac:dyDescent="0.2"/>
    <row r="200365" ht="12.75" customHeight="1" x14ac:dyDescent="0.2"/>
    <row r="200369" ht="12.75" customHeight="1" x14ac:dyDescent="0.2"/>
    <row r="200373" ht="12.75" customHeight="1" x14ac:dyDescent="0.2"/>
    <row r="200377" ht="12.75" customHeight="1" x14ac:dyDescent="0.2"/>
    <row r="200381" ht="12.75" customHeight="1" x14ac:dyDescent="0.2"/>
    <row r="200385" ht="12.75" customHeight="1" x14ac:dyDescent="0.2"/>
    <row r="200389" ht="12.75" customHeight="1" x14ac:dyDescent="0.2"/>
    <row r="200393" ht="12.75" customHeight="1" x14ac:dyDescent="0.2"/>
    <row r="200397" ht="12.75" customHeight="1" x14ac:dyDescent="0.2"/>
    <row r="200401" ht="12.75" customHeight="1" x14ac:dyDescent="0.2"/>
    <row r="200405" ht="12.75" customHeight="1" x14ac:dyDescent="0.2"/>
    <row r="200409" ht="12.75" customHeight="1" x14ac:dyDescent="0.2"/>
    <row r="200413" ht="12.75" customHeight="1" x14ac:dyDescent="0.2"/>
    <row r="200417" ht="12.75" customHeight="1" x14ac:dyDescent="0.2"/>
    <row r="200421" ht="12.75" customHeight="1" x14ac:dyDescent="0.2"/>
    <row r="200425" ht="12.75" customHeight="1" x14ac:dyDescent="0.2"/>
    <row r="200429" ht="12.75" customHeight="1" x14ac:dyDescent="0.2"/>
    <row r="200433" ht="12.75" customHeight="1" x14ac:dyDescent="0.2"/>
    <row r="200437" ht="12.75" customHeight="1" x14ac:dyDescent="0.2"/>
    <row r="200441" ht="12.75" customHeight="1" x14ac:dyDescent="0.2"/>
    <row r="200445" ht="12.75" customHeight="1" x14ac:dyDescent="0.2"/>
    <row r="200449" ht="12.75" customHeight="1" x14ac:dyDescent="0.2"/>
    <row r="200453" ht="12.75" customHeight="1" x14ac:dyDescent="0.2"/>
    <row r="200457" ht="12.75" customHeight="1" x14ac:dyDescent="0.2"/>
    <row r="200461" ht="12.75" customHeight="1" x14ac:dyDescent="0.2"/>
    <row r="200465" ht="12.75" customHeight="1" x14ac:dyDescent="0.2"/>
    <row r="200469" ht="12.75" customHeight="1" x14ac:dyDescent="0.2"/>
    <row r="200473" ht="12.75" customHeight="1" x14ac:dyDescent="0.2"/>
    <row r="200477" ht="12.75" customHeight="1" x14ac:dyDescent="0.2"/>
    <row r="200481" ht="12.75" customHeight="1" x14ac:dyDescent="0.2"/>
    <row r="200485" ht="12.75" customHeight="1" x14ac:dyDescent="0.2"/>
    <row r="200489" ht="12.75" customHeight="1" x14ac:dyDescent="0.2"/>
    <row r="200493" ht="12.75" customHeight="1" x14ac:dyDescent="0.2"/>
    <row r="200497" ht="12.75" customHeight="1" x14ac:dyDescent="0.2"/>
    <row r="200501" ht="12.75" customHeight="1" x14ac:dyDescent="0.2"/>
    <row r="200505" ht="12.75" customHeight="1" x14ac:dyDescent="0.2"/>
    <row r="200509" ht="12.75" customHeight="1" x14ac:dyDescent="0.2"/>
    <row r="200513" ht="12.75" customHeight="1" x14ac:dyDescent="0.2"/>
    <row r="200517" ht="12.75" customHeight="1" x14ac:dyDescent="0.2"/>
    <row r="200521" ht="12.75" customHeight="1" x14ac:dyDescent="0.2"/>
    <row r="200525" ht="12.75" customHeight="1" x14ac:dyDescent="0.2"/>
    <row r="200529" ht="12.75" customHeight="1" x14ac:dyDescent="0.2"/>
    <row r="200533" ht="12.75" customHeight="1" x14ac:dyDescent="0.2"/>
    <row r="200537" ht="12.75" customHeight="1" x14ac:dyDescent="0.2"/>
    <row r="200541" ht="12.75" customHeight="1" x14ac:dyDescent="0.2"/>
    <row r="200545" ht="12.75" customHeight="1" x14ac:dyDescent="0.2"/>
    <row r="200549" ht="12.75" customHeight="1" x14ac:dyDescent="0.2"/>
    <row r="200553" ht="12.75" customHeight="1" x14ac:dyDescent="0.2"/>
    <row r="200557" ht="12.75" customHeight="1" x14ac:dyDescent="0.2"/>
    <row r="200561" ht="12.75" customHeight="1" x14ac:dyDescent="0.2"/>
    <row r="200565" ht="12.75" customHeight="1" x14ac:dyDescent="0.2"/>
    <row r="200569" ht="12.75" customHeight="1" x14ac:dyDescent="0.2"/>
    <row r="200573" ht="12.75" customHeight="1" x14ac:dyDescent="0.2"/>
    <row r="200577" ht="12.75" customHeight="1" x14ac:dyDescent="0.2"/>
    <row r="200581" ht="12.75" customHeight="1" x14ac:dyDescent="0.2"/>
    <row r="200585" ht="12.75" customHeight="1" x14ac:dyDescent="0.2"/>
    <row r="200589" ht="12.75" customHeight="1" x14ac:dyDescent="0.2"/>
    <row r="200593" ht="12.75" customHeight="1" x14ac:dyDescent="0.2"/>
    <row r="200597" ht="12.75" customHeight="1" x14ac:dyDescent="0.2"/>
    <row r="200601" ht="12.75" customHeight="1" x14ac:dyDescent="0.2"/>
    <row r="200605" ht="12.75" customHeight="1" x14ac:dyDescent="0.2"/>
    <row r="200609" ht="12.75" customHeight="1" x14ac:dyDescent="0.2"/>
    <row r="200613" ht="12.75" customHeight="1" x14ac:dyDescent="0.2"/>
    <row r="200617" ht="12.75" customHeight="1" x14ac:dyDescent="0.2"/>
    <row r="200621" ht="12.75" customHeight="1" x14ac:dyDescent="0.2"/>
    <row r="200625" ht="12.75" customHeight="1" x14ac:dyDescent="0.2"/>
    <row r="200629" ht="12.75" customHeight="1" x14ac:dyDescent="0.2"/>
    <row r="200633" ht="12.75" customHeight="1" x14ac:dyDescent="0.2"/>
    <row r="200637" ht="12.75" customHeight="1" x14ac:dyDescent="0.2"/>
    <row r="200641" ht="12.75" customHeight="1" x14ac:dyDescent="0.2"/>
    <row r="200645" ht="12.75" customHeight="1" x14ac:dyDescent="0.2"/>
    <row r="200649" ht="12.75" customHeight="1" x14ac:dyDescent="0.2"/>
    <row r="200653" ht="12.75" customHeight="1" x14ac:dyDescent="0.2"/>
    <row r="200657" ht="12.75" customHeight="1" x14ac:dyDescent="0.2"/>
    <row r="200661" ht="12.75" customHeight="1" x14ac:dyDescent="0.2"/>
    <row r="200665" ht="12.75" customHeight="1" x14ac:dyDescent="0.2"/>
    <row r="200669" ht="12.75" customHeight="1" x14ac:dyDescent="0.2"/>
    <row r="200673" ht="12.75" customHeight="1" x14ac:dyDescent="0.2"/>
    <row r="200677" ht="12.75" customHeight="1" x14ac:dyDescent="0.2"/>
    <row r="200681" ht="12.75" customHeight="1" x14ac:dyDescent="0.2"/>
    <row r="200685" ht="12.75" customHeight="1" x14ac:dyDescent="0.2"/>
    <row r="200689" ht="12.75" customHeight="1" x14ac:dyDescent="0.2"/>
    <row r="200693" ht="12.75" customHeight="1" x14ac:dyDescent="0.2"/>
    <row r="200697" ht="12.75" customHeight="1" x14ac:dyDescent="0.2"/>
    <row r="200701" ht="12.75" customHeight="1" x14ac:dyDescent="0.2"/>
    <row r="200705" ht="12.75" customHeight="1" x14ac:dyDescent="0.2"/>
    <row r="200709" ht="12.75" customHeight="1" x14ac:dyDescent="0.2"/>
    <row r="200713" ht="12.75" customHeight="1" x14ac:dyDescent="0.2"/>
    <row r="200717" ht="12.75" customHeight="1" x14ac:dyDescent="0.2"/>
    <row r="200721" ht="12.75" customHeight="1" x14ac:dyDescent="0.2"/>
    <row r="200725" ht="12.75" customHeight="1" x14ac:dyDescent="0.2"/>
    <row r="200729" ht="12.75" customHeight="1" x14ac:dyDescent="0.2"/>
    <row r="200733" ht="12.75" customHeight="1" x14ac:dyDescent="0.2"/>
    <row r="200737" ht="12.75" customHeight="1" x14ac:dyDescent="0.2"/>
    <row r="200741" ht="12.75" customHeight="1" x14ac:dyDescent="0.2"/>
    <row r="200745" ht="12.75" customHeight="1" x14ac:dyDescent="0.2"/>
    <row r="200749" ht="12.75" customHeight="1" x14ac:dyDescent="0.2"/>
    <row r="200753" ht="12.75" customHeight="1" x14ac:dyDescent="0.2"/>
    <row r="200757" ht="12.75" customHeight="1" x14ac:dyDescent="0.2"/>
    <row r="200761" ht="12.75" customHeight="1" x14ac:dyDescent="0.2"/>
    <row r="200765" ht="12.75" customHeight="1" x14ac:dyDescent="0.2"/>
    <row r="200769" ht="12.75" customHeight="1" x14ac:dyDescent="0.2"/>
    <row r="200773" ht="12.75" customHeight="1" x14ac:dyDescent="0.2"/>
    <row r="200777" ht="12.75" customHeight="1" x14ac:dyDescent="0.2"/>
    <row r="200781" ht="12.75" customHeight="1" x14ac:dyDescent="0.2"/>
    <row r="200785" ht="12.75" customHeight="1" x14ac:dyDescent="0.2"/>
    <row r="200789" ht="12.75" customHeight="1" x14ac:dyDescent="0.2"/>
    <row r="200793" ht="12.75" customHeight="1" x14ac:dyDescent="0.2"/>
    <row r="200797" ht="12.75" customHeight="1" x14ac:dyDescent="0.2"/>
    <row r="200801" ht="12.75" customHeight="1" x14ac:dyDescent="0.2"/>
    <row r="200805" ht="12.75" customHeight="1" x14ac:dyDescent="0.2"/>
    <row r="200809" ht="12.75" customHeight="1" x14ac:dyDescent="0.2"/>
    <row r="200813" ht="12.75" customHeight="1" x14ac:dyDescent="0.2"/>
    <row r="200817" ht="12.75" customHeight="1" x14ac:dyDescent="0.2"/>
    <row r="200821" ht="12.75" customHeight="1" x14ac:dyDescent="0.2"/>
    <row r="200825" ht="12.75" customHeight="1" x14ac:dyDescent="0.2"/>
    <row r="200829" ht="12.75" customHeight="1" x14ac:dyDescent="0.2"/>
    <row r="200833" ht="12.75" customHeight="1" x14ac:dyDescent="0.2"/>
    <row r="200837" ht="12.75" customHeight="1" x14ac:dyDescent="0.2"/>
    <row r="200841" ht="12.75" customHeight="1" x14ac:dyDescent="0.2"/>
    <row r="200845" ht="12.75" customHeight="1" x14ac:dyDescent="0.2"/>
    <row r="200849" ht="12.75" customHeight="1" x14ac:dyDescent="0.2"/>
    <row r="200853" ht="12.75" customHeight="1" x14ac:dyDescent="0.2"/>
    <row r="200857" ht="12.75" customHeight="1" x14ac:dyDescent="0.2"/>
    <row r="200861" ht="12.75" customHeight="1" x14ac:dyDescent="0.2"/>
    <row r="200865" ht="12.75" customHeight="1" x14ac:dyDescent="0.2"/>
    <row r="200869" ht="12.75" customHeight="1" x14ac:dyDescent="0.2"/>
    <row r="200873" ht="12.75" customHeight="1" x14ac:dyDescent="0.2"/>
    <row r="200877" ht="12.75" customHeight="1" x14ac:dyDescent="0.2"/>
    <row r="200881" ht="12.75" customHeight="1" x14ac:dyDescent="0.2"/>
    <row r="200885" ht="12.75" customHeight="1" x14ac:dyDescent="0.2"/>
    <row r="200889" ht="12.75" customHeight="1" x14ac:dyDescent="0.2"/>
    <row r="200893" ht="12.75" customHeight="1" x14ac:dyDescent="0.2"/>
    <row r="200897" ht="12.75" customHeight="1" x14ac:dyDescent="0.2"/>
    <row r="200901" ht="12.75" customHeight="1" x14ac:dyDescent="0.2"/>
    <row r="200905" ht="12.75" customHeight="1" x14ac:dyDescent="0.2"/>
    <row r="200909" ht="12.75" customHeight="1" x14ac:dyDescent="0.2"/>
    <row r="200913" ht="12.75" customHeight="1" x14ac:dyDescent="0.2"/>
    <row r="200917" ht="12.75" customHeight="1" x14ac:dyDescent="0.2"/>
    <row r="200921" ht="12.75" customHeight="1" x14ac:dyDescent="0.2"/>
    <row r="200925" ht="12.75" customHeight="1" x14ac:dyDescent="0.2"/>
    <row r="200929" ht="12.75" customHeight="1" x14ac:dyDescent="0.2"/>
    <row r="200933" ht="12.75" customHeight="1" x14ac:dyDescent="0.2"/>
    <row r="200937" ht="12.75" customHeight="1" x14ac:dyDescent="0.2"/>
    <row r="200941" ht="12.75" customHeight="1" x14ac:dyDescent="0.2"/>
    <row r="200945" ht="12.75" customHeight="1" x14ac:dyDescent="0.2"/>
    <row r="200949" ht="12.75" customHeight="1" x14ac:dyDescent="0.2"/>
    <row r="200953" ht="12.75" customHeight="1" x14ac:dyDescent="0.2"/>
    <row r="200957" ht="12.75" customHeight="1" x14ac:dyDescent="0.2"/>
    <row r="200961" ht="12.75" customHeight="1" x14ac:dyDescent="0.2"/>
    <row r="200965" ht="12.75" customHeight="1" x14ac:dyDescent="0.2"/>
    <row r="200969" ht="12.75" customHeight="1" x14ac:dyDescent="0.2"/>
    <row r="200973" ht="12.75" customHeight="1" x14ac:dyDescent="0.2"/>
    <row r="200977" ht="12.75" customHeight="1" x14ac:dyDescent="0.2"/>
    <row r="200981" ht="12.75" customHeight="1" x14ac:dyDescent="0.2"/>
    <row r="200985" ht="12.75" customHeight="1" x14ac:dyDescent="0.2"/>
    <row r="200989" ht="12.75" customHeight="1" x14ac:dyDescent="0.2"/>
    <row r="200993" ht="12.75" customHeight="1" x14ac:dyDescent="0.2"/>
    <row r="200997" ht="12.75" customHeight="1" x14ac:dyDescent="0.2"/>
    <row r="201001" ht="12.75" customHeight="1" x14ac:dyDescent="0.2"/>
    <row r="201005" ht="12.75" customHeight="1" x14ac:dyDescent="0.2"/>
    <row r="201009" ht="12.75" customHeight="1" x14ac:dyDescent="0.2"/>
    <row r="201013" ht="12.75" customHeight="1" x14ac:dyDescent="0.2"/>
    <row r="201017" ht="12.75" customHeight="1" x14ac:dyDescent="0.2"/>
    <row r="201021" ht="12.75" customHeight="1" x14ac:dyDescent="0.2"/>
    <row r="201025" ht="12.75" customHeight="1" x14ac:dyDescent="0.2"/>
    <row r="201029" ht="12.75" customHeight="1" x14ac:dyDescent="0.2"/>
    <row r="201033" ht="12.75" customHeight="1" x14ac:dyDescent="0.2"/>
    <row r="201037" ht="12.75" customHeight="1" x14ac:dyDescent="0.2"/>
    <row r="201041" ht="12.75" customHeight="1" x14ac:dyDescent="0.2"/>
    <row r="201045" ht="12.75" customHeight="1" x14ac:dyDescent="0.2"/>
    <row r="201049" ht="12.75" customHeight="1" x14ac:dyDescent="0.2"/>
    <row r="201053" ht="12.75" customHeight="1" x14ac:dyDescent="0.2"/>
    <row r="201057" ht="12.75" customHeight="1" x14ac:dyDescent="0.2"/>
    <row r="201061" ht="12.75" customHeight="1" x14ac:dyDescent="0.2"/>
    <row r="201065" ht="12.75" customHeight="1" x14ac:dyDescent="0.2"/>
    <row r="201069" ht="12.75" customHeight="1" x14ac:dyDescent="0.2"/>
    <row r="201073" ht="12.75" customHeight="1" x14ac:dyDescent="0.2"/>
    <row r="201077" ht="12.75" customHeight="1" x14ac:dyDescent="0.2"/>
    <row r="201081" ht="12.75" customHeight="1" x14ac:dyDescent="0.2"/>
    <row r="201085" ht="12.75" customHeight="1" x14ac:dyDescent="0.2"/>
    <row r="201089" ht="12.75" customHeight="1" x14ac:dyDescent="0.2"/>
    <row r="201093" ht="12.75" customHeight="1" x14ac:dyDescent="0.2"/>
    <row r="201097" ht="12.75" customHeight="1" x14ac:dyDescent="0.2"/>
    <row r="201101" ht="12.75" customHeight="1" x14ac:dyDescent="0.2"/>
    <row r="201105" ht="12.75" customHeight="1" x14ac:dyDescent="0.2"/>
    <row r="201109" ht="12.75" customHeight="1" x14ac:dyDescent="0.2"/>
    <row r="201113" ht="12.75" customHeight="1" x14ac:dyDescent="0.2"/>
    <row r="201117" ht="12.75" customHeight="1" x14ac:dyDescent="0.2"/>
    <row r="201121" ht="12.75" customHeight="1" x14ac:dyDescent="0.2"/>
    <row r="201125" ht="12.75" customHeight="1" x14ac:dyDescent="0.2"/>
    <row r="201129" ht="12.75" customHeight="1" x14ac:dyDescent="0.2"/>
    <row r="201133" ht="12.75" customHeight="1" x14ac:dyDescent="0.2"/>
    <row r="201137" ht="12.75" customHeight="1" x14ac:dyDescent="0.2"/>
    <row r="201141" ht="12.75" customHeight="1" x14ac:dyDescent="0.2"/>
    <row r="201145" ht="12.75" customHeight="1" x14ac:dyDescent="0.2"/>
    <row r="201149" ht="12.75" customHeight="1" x14ac:dyDescent="0.2"/>
    <row r="201153" ht="12.75" customHeight="1" x14ac:dyDescent="0.2"/>
    <row r="201157" ht="12.75" customHeight="1" x14ac:dyDescent="0.2"/>
    <row r="201161" ht="12.75" customHeight="1" x14ac:dyDescent="0.2"/>
    <row r="201165" ht="12.75" customHeight="1" x14ac:dyDescent="0.2"/>
    <row r="201169" ht="12.75" customHeight="1" x14ac:dyDescent="0.2"/>
    <row r="201173" ht="12.75" customHeight="1" x14ac:dyDescent="0.2"/>
    <row r="201177" ht="12.75" customHeight="1" x14ac:dyDescent="0.2"/>
    <row r="201181" ht="12.75" customHeight="1" x14ac:dyDescent="0.2"/>
    <row r="201185" ht="12.75" customHeight="1" x14ac:dyDescent="0.2"/>
    <row r="201189" ht="12.75" customHeight="1" x14ac:dyDescent="0.2"/>
    <row r="201193" ht="12.75" customHeight="1" x14ac:dyDescent="0.2"/>
    <row r="201197" ht="12.75" customHeight="1" x14ac:dyDescent="0.2"/>
    <row r="201201" ht="12.75" customHeight="1" x14ac:dyDescent="0.2"/>
    <row r="201205" ht="12.75" customHeight="1" x14ac:dyDescent="0.2"/>
    <row r="201209" ht="12.75" customHeight="1" x14ac:dyDescent="0.2"/>
    <row r="201213" ht="12.75" customHeight="1" x14ac:dyDescent="0.2"/>
    <row r="201217" ht="12.75" customHeight="1" x14ac:dyDescent="0.2"/>
    <row r="201221" ht="12.75" customHeight="1" x14ac:dyDescent="0.2"/>
    <row r="201225" ht="12.75" customHeight="1" x14ac:dyDescent="0.2"/>
    <row r="201229" ht="12.75" customHeight="1" x14ac:dyDescent="0.2"/>
    <row r="201233" ht="12.75" customHeight="1" x14ac:dyDescent="0.2"/>
    <row r="201237" ht="12.75" customHeight="1" x14ac:dyDescent="0.2"/>
    <row r="201241" ht="12.75" customHeight="1" x14ac:dyDescent="0.2"/>
    <row r="201245" ht="12.75" customHeight="1" x14ac:dyDescent="0.2"/>
    <row r="201249" ht="12.75" customHeight="1" x14ac:dyDescent="0.2"/>
    <row r="201253" ht="12.75" customHeight="1" x14ac:dyDescent="0.2"/>
    <row r="201257" ht="12.75" customHeight="1" x14ac:dyDescent="0.2"/>
    <row r="201261" ht="12.75" customHeight="1" x14ac:dyDescent="0.2"/>
    <row r="201265" ht="12.75" customHeight="1" x14ac:dyDescent="0.2"/>
    <row r="201269" ht="12.75" customHeight="1" x14ac:dyDescent="0.2"/>
    <row r="201273" ht="12.75" customHeight="1" x14ac:dyDescent="0.2"/>
    <row r="201277" ht="12.75" customHeight="1" x14ac:dyDescent="0.2"/>
    <row r="201281" ht="12.75" customHeight="1" x14ac:dyDescent="0.2"/>
    <row r="201285" ht="12.75" customHeight="1" x14ac:dyDescent="0.2"/>
    <row r="201289" ht="12.75" customHeight="1" x14ac:dyDescent="0.2"/>
    <row r="201293" ht="12.75" customHeight="1" x14ac:dyDescent="0.2"/>
    <row r="201297" ht="12.75" customHeight="1" x14ac:dyDescent="0.2"/>
    <row r="201301" ht="12.75" customHeight="1" x14ac:dyDescent="0.2"/>
    <row r="201305" ht="12.75" customHeight="1" x14ac:dyDescent="0.2"/>
    <row r="201309" ht="12.75" customHeight="1" x14ac:dyDescent="0.2"/>
    <row r="201313" ht="12.75" customHeight="1" x14ac:dyDescent="0.2"/>
    <row r="201317" ht="12.75" customHeight="1" x14ac:dyDescent="0.2"/>
    <row r="201321" ht="12.75" customHeight="1" x14ac:dyDescent="0.2"/>
    <row r="201325" ht="12.75" customHeight="1" x14ac:dyDescent="0.2"/>
    <row r="201329" ht="12.75" customHeight="1" x14ac:dyDescent="0.2"/>
    <row r="201333" ht="12.75" customHeight="1" x14ac:dyDescent="0.2"/>
    <row r="201337" ht="12.75" customHeight="1" x14ac:dyDescent="0.2"/>
    <row r="201341" ht="12.75" customHeight="1" x14ac:dyDescent="0.2"/>
    <row r="201345" ht="12.75" customHeight="1" x14ac:dyDescent="0.2"/>
    <row r="201349" ht="12.75" customHeight="1" x14ac:dyDescent="0.2"/>
    <row r="201353" ht="12.75" customHeight="1" x14ac:dyDescent="0.2"/>
    <row r="201357" ht="12.75" customHeight="1" x14ac:dyDescent="0.2"/>
    <row r="201361" ht="12.75" customHeight="1" x14ac:dyDescent="0.2"/>
    <row r="201365" ht="12.75" customHeight="1" x14ac:dyDescent="0.2"/>
    <row r="201369" ht="12.75" customHeight="1" x14ac:dyDescent="0.2"/>
    <row r="201373" ht="12.75" customHeight="1" x14ac:dyDescent="0.2"/>
    <row r="201377" ht="12.75" customHeight="1" x14ac:dyDescent="0.2"/>
    <row r="201381" ht="12.75" customHeight="1" x14ac:dyDescent="0.2"/>
    <row r="201385" ht="12.75" customHeight="1" x14ac:dyDescent="0.2"/>
    <row r="201389" ht="12.75" customHeight="1" x14ac:dyDescent="0.2"/>
    <row r="201393" ht="12.75" customHeight="1" x14ac:dyDescent="0.2"/>
    <row r="201397" ht="12.75" customHeight="1" x14ac:dyDescent="0.2"/>
    <row r="201401" ht="12.75" customHeight="1" x14ac:dyDescent="0.2"/>
    <row r="201405" ht="12.75" customHeight="1" x14ac:dyDescent="0.2"/>
    <row r="201409" ht="12.75" customHeight="1" x14ac:dyDescent="0.2"/>
    <row r="201413" ht="12.75" customHeight="1" x14ac:dyDescent="0.2"/>
    <row r="201417" ht="12.75" customHeight="1" x14ac:dyDescent="0.2"/>
    <row r="201421" ht="12.75" customHeight="1" x14ac:dyDescent="0.2"/>
    <row r="201425" ht="12.75" customHeight="1" x14ac:dyDescent="0.2"/>
    <row r="201429" ht="12.75" customHeight="1" x14ac:dyDescent="0.2"/>
    <row r="201433" ht="12.75" customHeight="1" x14ac:dyDescent="0.2"/>
    <row r="201437" ht="12.75" customHeight="1" x14ac:dyDescent="0.2"/>
    <row r="201441" ht="12.75" customHeight="1" x14ac:dyDescent="0.2"/>
    <row r="201445" ht="12.75" customHeight="1" x14ac:dyDescent="0.2"/>
    <row r="201449" ht="12.75" customHeight="1" x14ac:dyDescent="0.2"/>
    <row r="201453" ht="12.75" customHeight="1" x14ac:dyDescent="0.2"/>
    <row r="201457" ht="12.75" customHeight="1" x14ac:dyDescent="0.2"/>
    <row r="201461" ht="12.75" customHeight="1" x14ac:dyDescent="0.2"/>
    <row r="201465" ht="12.75" customHeight="1" x14ac:dyDescent="0.2"/>
    <row r="201469" ht="12.75" customHeight="1" x14ac:dyDescent="0.2"/>
    <row r="201473" ht="12.75" customHeight="1" x14ac:dyDescent="0.2"/>
    <row r="201477" ht="12.75" customHeight="1" x14ac:dyDescent="0.2"/>
    <row r="201481" ht="12.75" customHeight="1" x14ac:dyDescent="0.2"/>
    <row r="201485" ht="12.75" customHeight="1" x14ac:dyDescent="0.2"/>
    <row r="201489" ht="12.75" customHeight="1" x14ac:dyDescent="0.2"/>
    <row r="201493" ht="12.75" customHeight="1" x14ac:dyDescent="0.2"/>
    <row r="201497" ht="12.75" customHeight="1" x14ac:dyDescent="0.2"/>
    <row r="201501" ht="12.75" customHeight="1" x14ac:dyDescent="0.2"/>
    <row r="201505" ht="12.75" customHeight="1" x14ac:dyDescent="0.2"/>
    <row r="201509" ht="12.75" customHeight="1" x14ac:dyDescent="0.2"/>
    <row r="201513" ht="12.75" customHeight="1" x14ac:dyDescent="0.2"/>
    <row r="201517" ht="12.75" customHeight="1" x14ac:dyDescent="0.2"/>
    <row r="201521" ht="12.75" customHeight="1" x14ac:dyDescent="0.2"/>
    <row r="201525" ht="12.75" customHeight="1" x14ac:dyDescent="0.2"/>
    <row r="201529" ht="12.75" customHeight="1" x14ac:dyDescent="0.2"/>
    <row r="201533" ht="12.75" customHeight="1" x14ac:dyDescent="0.2"/>
    <row r="201537" ht="12.75" customHeight="1" x14ac:dyDescent="0.2"/>
    <row r="201541" ht="12.75" customHeight="1" x14ac:dyDescent="0.2"/>
    <row r="201545" ht="12.75" customHeight="1" x14ac:dyDescent="0.2"/>
    <row r="201549" ht="12.75" customHeight="1" x14ac:dyDescent="0.2"/>
    <row r="201553" ht="12.75" customHeight="1" x14ac:dyDescent="0.2"/>
    <row r="201557" ht="12.75" customHeight="1" x14ac:dyDescent="0.2"/>
    <row r="201561" ht="12.75" customHeight="1" x14ac:dyDescent="0.2"/>
    <row r="201565" ht="12.75" customHeight="1" x14ac:dyDescent="0.2"/>
    <row r="201569" ht="12.75" customHeight="1" x14ac:dyDescent="0.2"/>
    <row r="201573" ht="12.75" customHeight="1" x14ac:dyDescent="0.2"/>
    <row r="201577" ht="12.75" customHeight="1" x14ac:dyDescent="0.2"/>
    <row r="201581" ht="12.75" customHeight="1" x14ac:dyDescent="0.2"/>
    <row r="201585" ht="12.75" customHeight="1" x14ac:dyDescent="0.2"/>
    <row r="201589" ht="12.75" customHeight="1" x14ac:dyDescent="0.2"/>
    <row r="201593" ht="12.75" customHeight="1" x14ac:dyDescent="0.2"/>
    <row r="201597" ht="12.75" customHeight="1" x14ac:dyDescent="0.2"/>
    <row r="201601" ht="12.75" customHeight="1" x14ac:dyDescent="0.2"/>
    <row r="201605" ht="12.75" customHeight="1" x14ac:dyDescent="0.2"/>
    <row r="201609" ht="12.75" customHeight="1" x14ac:dyDescent="0.2"/>
    <row r="201613" ht="12.75" customHeight="1" x14ac:dyDescent="0.2"/>
    <row r="201617" ht="12.75" customHeight="1" x14ac:dyDescent="0.2"/>
    <row r="201621" ht="12.75" customHeight="1" x14ac:dyDescent="0.2"/>
    <row r="201625" ht="12.75" customHeight="1" x14ac:dyDescent="0.2"/>
    <row r="201629" ht="12.75" customHeight="1" x14ac:dyDescent="0.2"/>
    <row r="201633" ht="12.75" customHeight="1" x14ac:dyDescent="0.2"/>
    <row r="201637" ht="12.75" customHeight="1" x14ac:dyDescent="0.2"/>
    <row r="201641" ht="12.75" customHeight="1" x14ac:dyDescent="0.2"/>
    <row r="201645" ht="12.75" customHeight="1" x14ac:dyDescent="0.2"/>
    <row r="201649" ht="12.75" customHeight="1" x14ac:dyDescent="0.2"/>
    <row r="201653" ht="12.75" customHeight="1" x14ac:dyDescent="0.2"/>
    <row r="201657" ht="12.75" customHeight="1" x14ac:dyDescent="0.2"/>
    <row r="201661" ht="12.75" customHeight="1" x14ac:dyDescent="0.2"/>
    <row r="201665" ht="12.75" customHeight="1" x14ac:dyDescent="0.2"/>
    <row r="201669" ht="12.75" customHeight="1" x14ac:dyDescent="0.2"/>
    <row r="201673" ht="12.75" customHeight="1" x14ac:dyDescent="0.2"/>
    <row r="201677" ht="12.75" customHeight="1" x14ac:dyDescent="0.2"/>
    <row r="201681" ht="12.75" customHeight="1" x14ac:dyDescent="0.2"/>
    <row r="201685" ht="12.75" customHeight="1" x14ac:dyDescent="0.2"/>
    <row r="201689" ht="12.75" customHeight="1" x14ac:dyDescent="0.2"/>
    <row r="201693" ht="12.75" customHeight="1" x14ac:dyDescent="0.2"/>
    <row r="201697" ht="12.75" customHeight="1" x14ac:dyDescent="0.2"/>
    <row r="201701" ht="12.75" customHeight="1" x14ac:dyDescent="0.2"/>
    <row r="201705" ht="12.75" customHeight="1" x14ac:dyDescent="0.2"/>
    <row r="201709" ht="12.75" customHeight="1" x14ac:dyDescent="0.2"/>
    <row r="201713" ht="12.75" customHeight="1" x14ac:dyDescent="0.2"/>
    <row r="201717" ht="12.75" customHeight="1" x14ac:dyDescent="0.2"/>
    <row r="201721" ht="12.75" customHeight="1" x14ac:dyDescent="0.2"/>
    <row r="201725" ht="12.75" customHeight="1" x14ac:dyDescent="0.2"/>
    <row r="201729" ht="12.75" customHeight="1" x14ac:dyDescent="0.2"/>
    <row r="201733" ht="12.75" customHeight="1" x14ac:dyDescent="0.2"/>
    <row r="201737" ht="12.75" customHeight="1" x14ac:dyDescent="0.2"/>
    <row r="201741" ht="12.75" customHeight="1" x14ac:dyDescent="0.2"/>
    <row r="201745" ht="12.75" customHeight="1" x14ac:dyDescent="0.2"/>
    <row r="201749" ht="12.75" customHeight="1" x14ac:dyDescent="0.2"/>
    <row r="201753" ht="12.75" customHeight="1" x14ac:dyDescent="0.2"/>
    <row r="201757" ht="12.75" customHeight="1" x14ac:dyDescent="0.2"/>
    <row r="201761" ht="12.75" customHeight="1" x14ac:dyDescent="0.2"/>
    <row r="201765" ht="12.75" customHeight="1" x14ac:dyDescent="0.2"/>
    <row r="201769" ht="12.75" customHeight="1" x14ac:dyDescent="0.2"/>
    <row r="201773" ht="12.75" customHeight="1" x14ac:dyDescent="0.2"/>
    <row r="201777" ht="12.75" customHeight="1" x14ac:dyDescent="0.2"/>
    <row r="201781" ht="12.75" customHeight="1" x14ac:dyDescent="0.2"/>
    <row r="201785" ht="12.75" customHeight="1" x14ac:dyDescent="0.2"/>
    <row r="201789" ht="12.75" customHeight="1" x14ac:dyDescent="0.2"/>
    <row r="201793" ht="12.75" customHeight="1" x14ac:dyDescent="0.2"/>
    <row r="201797" ht="12.75" customHeight="1" x14ac:dyDescent="0.2"/>
    <row r="201801" ht="12.75" customHeight="1" x14ac:dyDescent="0.2"/>
    <row r="201805" ht="12.75" customHeight="1" x14ac:dyDescent="0.2"/>
    <row r="201809" ht="12.75" customHeight="1" x14ac:dyDescent="0.2"/>
    <row r="201813" ht="12.75" customHeight="1" x14ac:dyDescent="0.2"/>
    <row r="201817" ht="12.75" customHeight="1" x14ac:dyDescent="0.2"/>
    <row r="201821" ht="12.75" customHeight="1" x14ac:dyDescent="0.2"/>
    <row r="201825" ht="12.75" customHeight="1" x14ac:dyDescent="0.2"/>
    <row r="201829" ht="12.75" customHeight="1" x14ac:dyDescent="0.2"/>
    <row r="201833" ht="12.75" customHeight="1" x14ac:dyDescent="0.2"/>
    <row r="201837" ht="12.75" customHeight="1" x14ac:dyDescent="0.2"/>
    <row r="201841" ht="12.75" customHeight="1" x14ac:dyDescent="0.2"/>
    <row r="201845" ht="12.75" customHeight="1" x14ac:dyDescent="0.2"/>
    <row r="201849" ht="12.75" customHeight="1" x14ac:dyDescent="0.2"/>
    <row r="201853" ht="12.75" customHeight="1" x14ac:dyDescent="0.2"/>
    <row r="201857" ht="12.75" customHeight="1" x14ac:dyDescent="0.2"/>
    <row r="201861" ht="12.75" customHeight="1" x14ac:dyDescent="0.2"/>
    <row r="201865" ht="12.75" customHeight="1" x14ac:dyDescent="0.2"/>
    <row r="201869" ht="12.75" customHeight="1" x14ac:dyDescent="0.2"/>
    <row r="201873" ht="12.75" customHeight="1" x14ac:dyDescent="0.2"/>
    <row r="201877" ht="12.75" customHeight="1" x14ac:dyDescent="0.2"/>
    <row r="201881" ht="12.75" customHeight="1" x14ac:dyDescent="0.2"/>
    <row r="201885" ht="12.75" customHeight="1" x14ac:dyDescent="0.2"/>
    <row r="201889" ht="12.75" customHeight="1" x14ac:dyDescent="0.2"/>
    <row r="201893" ht="12.75" customHeight="1" x14ac:dyDescent="0.2"/>
    <row r="201897" ht="12.75" customHeight="1" x14ac:dyDescent="0.2"/>
    <row r="201901" ht="12.75" customHeight="1" x14ac:dyDescent="0.2"/>
    <row r="201905" ht="12.75" customHeight="1" x14ac:dyDescent="0.2"/>
    <row r="201909" ht="12.75" customHeight="1" x14ac:dyDescent="0.2"/>
    <row r="201913" ht="12.75" customHeight="1" x14ac:dyDescent="0.2"/>
    <row r="201917" ht="12.75" customHeight="1" x14ac:dyDescent="0.2"/>
    <row r="201921" ht="12.75" customHeight="1" x14ac:dyDescent="0.2"/>
    <row r="201925" ht="12.75" customHeight="1" x14ac:dyDescent="0.2"/>
    <row r="201929" ht="12.75" customHeight="1" x14ac:dyDescent="0.2"/>
    <row r="201933" ht="12.75" customHeight="1" x14ac:dyDescent="0.2"/>
    <row r="201937" ht="12.75" customHeight="1" x14ac:dyDescent="0.2"/>
    <row r="201941" ht="12.75" customHeight="1" x14ac:dyDescent="0.2"/>
    <row r="201945" ht="12.75" customHeight="1" x14ac:dyDescent="0.2"/>
    <row r="201949" ht="12.75" customHeight="1" x14ac:dyDescent="0.2"/>
    <row r="201953" ht="12.75" customHeight="1" x14ac:dyDescent="0.2"/>
    <row r="201957" ht="12.75" customHeight="1" x14ac:dyDescent="0.2"/>
    <row r="201961" ht="12.75" customHeight="1" x14ac:dyDescent="0.2"/>
    <row r="201965" ht="12.75" customHeight="1" x14ac:dyDescent="0.2"/>
    <row r="201969" ht="12.75" customHeight="1" x14ac:dyDescent="0.2"/>
    <row r="201973" ht="12.75" customHeight="1" x14ac:dyDescent="0.2"/>
    <row r="201977" ht="12.75" customHeight="1" x14ac:dyDescent="0.2"/>
    <row r="201981" ht="12.75" customHeight="1" x14ac:dyDescent="0.2"/>
    <row r="201985" ht="12.75" customHeight="1" x14ac:dyDescent="0.2"/>
    <row r="201989" ht="12.75" customHeight="1" x14ac:dyDescent="0.2"/>
    <row r="201993" ht="12.75" customHeight="1" x14ac:dyDescent="0.2"/>
    <row r="201997" ht="12.75" customHeight="1" x14ac:dyDescent="0.2"/>
    <row r="202001" ht="12.75" customHeight="1" x14ac:dyDescent="0.2"/>
    <row r="202005" ht="12.75" customHeight="1" x14ac:dyDescent="0.2"/>
    <row r="202009" ht="12.75" customHeight="1" x14ac:dyDescent="0.2"/>
    <row r="202013" ht="12.75" customHeight="1" x14ac:dyDescent="0.2"/>
    <row r="202017" ht="12.75" customHeight="1" x14ac:dyDescent="0.2"/>
    <row r="202021" ht="12.75" customHeight="1" x14ac:dyDescent="0.2"/>
    <row r="202025" ht="12.75" customHeight="1" x14ac:dyDescent="0.2"/>
    <row r="202029" ht="12.75" customHeight="1" x14ac:dyDescent="0.2"/>
    <row r="202033" ht="12.75" customHeight="1" x14ac:dyDescent="0.2"/>
    <row r="202037" ht="12.75" customHeight="1" x14ac:dyDescent="0.2"/>
    <row r="202041" ht="12.75" customHeight="1" x14ac:dyDescent="0.2"/>
    <row r="202045" ht="12.75" customHeight="1" x14ac:dyDescent="0.2"/>
    <row r="202049" ht="12.75" customHeight="1" x14ac:dyDescent="0.2"/>
    <row r="202053" ht="12.75" customHeight="1" x14ac:dyDescent="0.2"/>
    <row r="202057" ht="12.75" customHeight="1" x14ac:dyDescent="0.2"/>
    <row r="202061" ht="12.75" customHeight="1" x14ac:dyDescent="0.2"/>
    <row r="202065" ht="12.75" customHeight="1" x14ac:dyDescent="0.2"/>
    <row r="202069" ht="12.75" customHeight="1" x14ac:dyDescent="0.2"/>
    <row r="202073" ht="12.75" customHeight="1" x14ac:dyDescent="0.2"/>
    <row r="202077" ht="12.75" customHeight="1" x14ac:dyDescent="0.2"/>
    <row r="202081" ht="12.75" customHeight="1" x14ac:dyDescent="0.2"/>
    <row r="202085" ht="12.75" customHeight="1" x14ac:dyDescent="0.2"/>
    <row r="202089" ht="12.75" customHeight="1" x14ac:dyDescent="0.2"/>
    <row r="202093" ht="12.75" customHeight="1" x14ac:dyDescent="0.2"/>
    <row r="202097" ht="12.75" customHeight="1" x14ac:dyDescent="0.2"/>
    <row r="202101" ht="12.75" customHeight="1" x14ac:dyDescent="0.2"/>
    <row r="202105" ht="12.75" customHeight="1" x14ac:dyDescent="0.2"/>
    <row r="202109" ht="12.75" customHeight="1" x14ac:dyDescent="0.2"/>
    <row r="202113" ht="12.75" customHeight="1" x14ac:dyDescent="0.2"/>
    <row r="202117" ht="12.75" customHeight="1" x14ac:dyDescent="0.2"/>
    <row r="202121" ht="12.75" customHeight="1" x14ac:dyDescent="0.2"/>
    <row r="202125" ht="12.75" customHeight="1" x14ac:dyDescent="0.2"/>
    <row r="202129" ht="12.75" customHeight="1" x14ac:dyDescent="0.2"/>
    <row r="202133" ht="12.75" customHeight="1" x14ac:dyDescent="0.2"/>
    <row r="202137" ht="12.75" customHeight="1" x14ac:dyDescent="0.2"/>
    <row r="202141" ht="12.75" customHeight="1" x14ac:dyDescent="0.2"/>
    <row r="202145" ht="12.75" customHeight="1" x14ac:dyDescent="0.2"/>
    <row r="202149" ht="12.75" customHeight="1" x14ac:dyDescent="0.2"/>
    <row r="202153" ht="12.75" customHeight="1" x14ac:dyDescent="0.2"/>
    <row r="202157" ht="12.75" customHeight="1" x14ac:dyDescent="0.2"/>
    <row r="202161" ht="12.75" customHeight="1" x14ac:dyDescent="0.2"/>
    <row r="202165" ht="12.75" customHeight="1" x14ac:dyDescent="0.2"/>
    <row r="202169" ht="12.75" customHeight="1" x14ac:dyDescent="0.2"/>
    <row r="202173" ht="12.75" customHeight="1" x14ac:dyDescent="0.2"/>
    <row r="202177" ht="12.75" customHeight="1" x14ac:dyDescent="0.2"/>
    <row r="202181" ht="12.75" customHeight="1" x14ac:dyDescent="0.2"/>
    <row r="202185" ht="12.75" customHeight="1" x14ac:dyDescent="0.2"/>
    <row r="202189" ht="12.75" customHeight="1" x14ac:dyDescent="0.2"/>
    <row r="202193" ht="12.75" customHeight="1" x14ac:dyDescent="0.2"/>
    <row r="202197" ht="12.75" customHeight="1" x14ac:dyDescent="0.2"/>
    <row r="202201" ht="12.75" customHeight="1" x14ac:dyDescent="0.2"/>
    <row r="202205" ht="12.75" customHeight="1" x14ac:dyDescent="0.2"/>
    <row r="202209" ht="12.75" customHeight="1" x14ac:dyDescent="0.2"/>
    <row r="202213" ht="12.75" customHeight="1" x14ac:dyDescent="0.2"/>
    <row r="202217" ht="12.75" customHeight="1" x14ac:dyDescent="0.2"/>
    <row r="202221" ht="12.75" customHeight="1" x14ac:dyDescent="0.2"/>
    <row r="202225" ht="12.75" customHeight="1" x14ac:dyDescent="0.2"/>
    <row r="202229" ht="12.75" customHeight="1" x14ac:dyDescent="0.2"/>
    <row r="202233" ht="12.75" customHeight="1" x14ac:dyDescent="0.2"/>
    <row r="202237" ht="12.75" customHeight="1" x14ac:dyDescent="0.2"/>
    <row r="202241" ht="12.75" customHeight="1" x14ac:dyDescent="0.2"/>
    <row r="202245" ht="12.75" customHeight="1" x14ac:dyDescent="0.2"/>
    <row r="202249" ht="12.75" customHeight="1" x14ac:dyDescent="0.2"/>
    <row r="202253" ht="12.75" customHeight="1" x14ac:dyDescent="0.2"/>
    <row r="202257" ht="12.75" customHeight="1" x14ac:dyDescent="0.2"/>
    <row r="202261" ht="12.75" customHeight="1" x14ac:dyDescent="0.2"/>
    <row r="202265" ht="12.75" customHeight="1" x14ac:dyDescent="0.2"/>
    <row r="202269" ht="12.75" customHeight="1" x14ac:dyDescent="0.2"/>
    <row r="202273" ht="12.75" customHeight="1" x14ac:dyDescent="0.2"/>
    <row r="202277" ht="12.75" customHeight="1" x14ac:dyDescent="0.2"/>
    <row r="202281" ht="12.75" customHeight="1" x14ac:dyDescent="0.2"/>
    <row r="202285" ht="12.75" customHeight="1" x14ac:dyDescent="0.2"/>
    <row r="202289" ht="12.75" customHeight="1" x14ac:dyDescent="0.2"/>
    <row r="202293" ht="12.75" customHeight="1" x14ac:dyDescent="0.2"/>
    <row r="202297" ht="12.75" customHeight="1" x14ac:dyDescent="0.2"/>
    <row r="202301" ht="12.75" customHeight="1" x14ac:dyDescent="0.2"/>
    <row r="202305" ht="12.75" customHeight="1" x14ac:dyDescent="0.2"/>
    <row r="202309" ht="12.75" customHeight="1" x14ac:dyDescent="0.2"/>
    <row r="202313" ht="12.75" customHeight="1" x14ac:dyDescent="0.2"/>
    <row r="202317" ht="12.75" customHeight="1" x14ac:dyDescent="0.2"/>
    <row r="202321" ht="12.75" customHeight="1" x14ac:dyDescent="0.2"/>
    <row r="202325" ht="12.75" customHeight="1" x14ac:dyDescent="0.2"/>
    <row r="202329" ht="12.75" customHeight="1" x14ac:dyDescent="0.2"/>
    <row r="202333" ht="12.75" customHeight="1" x14ac:dyDescent="0.2"/>
    <row r="202337" ht="12.75" customHeight="1" x14ac:dyDescent="0.2"/>
    <row r="202341" ht="12.75" customHeight="1" x14ac:dyDescent="0.2"/>
    <row r="202345" ht="12.75" customHeight="1" x14ac:dyDescent="0.2"/>
    <row r="202349" ht="12.75" customHeight="1" x14ac:dyDescent="0.2"/>
    <row r="202353" ht="12.75" customHeight="1" x14ac:dyDescent="0.2"/>
    <row r="202357" ht="12.75" customHeight="1" x14ac:dyDescent="0.2"/>
    <row r="202361" ht="12.75" customHeight="1" x14ac:dyDescent="0.2"/>
    <row r="202365" ht="12.75" customHeight="1" x14ac:dyDescent="0.2"/>
    <row r="202369" ht="12.75" customHeight="1" x14ac:dyDescent="0.2"/>
    <row r="202373" ht="12.75" customHeight="1" x14ac:dyDescent="0.2"/>
    <row r="202377" ht="12.75" customHeight="1" x14ac:dyDescent="0.2"/>
    <row r="202381" ht="12.75" customHeight="1" x14ac:dyDescent="0.2"/>
    <row r="202385" ht="12.75" customHeight="1" x14ac:dyDescent="0.2"/>
    <row r="202389" ht="12.75" customHeight="1" x14ac:dyDescent="0.2"/>
    <row r="202393" ht="12.75" customHeight="1" x14ac:dyDescent="0.2"/>
    <row r="202397" ht="12.75" customHeight="1" x14ac:dyDescent="0.2"/>
    <row r="202401" ht="12.75" customHeight="1" x14ac:dyDescent="0.2"/>
    <row r="202405" ht="12.75" customHeight="1" x14ac:dyDescent="0.2"/>
    <row r="202409" ht="12.75" customHeight="1" x14ac:dyDescent="0.2"/>
    <row r="202413" ht="12.75" customHeight="1" x14ac:dyDescent="0.2"/>
    <row r="202417" ht="12.75" customHeight="1" x14ac:dyDescent="0.2"/>
    <row r="202421" ht="12.75" customHeight="1" x14ac:dyDescent="0.2"/>
    <row r="202425" ht="12.75" customHeight="1" x14ac:dyDescent="0.2"/>
    <row r="202429" ht="12.75" customHeight="1" x14ac:dyDescent="0.2"/>
    <row r="202433" ht="12.75" customHeight="1" x14ac:dyDescent="0.2"/>
    <row r="202437" ht="12.75" customHeight="1" x14ac:dyDescent="0.2"/>
    <row r="202441" ht="12.75" customHeight="1" x14ac:dyDescent="0.2"/>
    <row r="202445" ht="12.75" customHeight="1" x14ac:dyDescent="0.2"/>
    <row r="202449" ht="12.75" customHeight="1" x14ac:dyDescent="0.2"/>
    <row r="202453" ht="12.75" customHeight="1" x14ac:dyDescent="0.2"/>
    <row r="202457" ht="12.75" customHeight="1" x14ac:dyDescent="0.2"/>
    <row r="202461" ht="12.75" customHeight="1" x14ac:dyDescent="0.2"/>
    <row r="202465" ht="12.75" customHeight="1" x14ac:dyDescent="0.2"/>
    <row r="202469" ht="12.75" customHeight="1" x14ac:dyDescent="0.2"/>
    <row r="202473" ht="12.75" customHeight="1" x14ac:dyDescent="0.2"/>
    <row r="202477" ht="12.75" customHeight="1" x14ac:dyDescent="0.2"/>
    <row r="202481" ht="12.75" customHeight="1" x14ac:dyDescent="0.2"/>
    <row r="202485" ht="12.75" customHeight="1" x14ac:dyDescent="0.2"/>
    <row r="202489" ht="12.75" customHeight="1" x14ac:dyDescent="0.2"/>
    <row r="202493" ht="12.75" customHeight="1" x14ac:dyDescent="0.2"/>
    <row r="202497" ht="12.75" customHeight="1" x14ac:dyDescent="0.2"/>
    <row r="202501" ht="12.75" customHeight="1" x14ac:dyDescent="0.2"/>
    <row r="202505" ht="12.75" customHeight="1" x14ac:dyDescent="0.2"/>
    <row r="202509" ht="12.75" customHeight="1" x14ac:dyDescent="0.2"/>
    <row r="202513" ht="12.75" customHeight="1" x14ac:dyDescent="0.2"/>
    <row r="202517" ht="12.75" customHeight="1" x14ac:dyDescent="0.2"/>
    <row r="202521" ht="12.75" customHeight="1" x14ac:dyDescent="0.2"/>
    <row r="202525" ht="12.75" customHeight="1" x14ac:dyDescent="0.2"/>
    <row r="202529" ht="12.75" customHeight="1" x14ac:dyDescent="0.2"/>
    <row r="202533" ht="12.75" customHeight="1" x14ac:dyDescent="0.2"/>
    <row r="202537" ht="12.75" customHeight="1" x14ac:dyDescent="0.2"/>
    <row r="202541" ht="12.75" customHeight="1" x14ac:dyDescent="0.2"/>
    <row r="202545" ht="12.75" customHeight="1" x14ac:dyDescent="0.2"/>
    <row r="202549" ht="12.75" customHeight="1" x14ac:dyDescent="0.2"/>
    <row r="202553" ht="12.75" customHeight="1" x14ac:dyDescent="0.2"/>
    <row r="202557" ht="12.75" customHeight="1" x14ac:dyDescent="0.2"/>
    <row r="202561" ht="12.75" customHeight="1" x14ac:dyDescent="0.2"/>
    <row r="202565" ht="12.75" customHeight="1" x14ac:dyDescent="0.2"/>
    <row r="202569" ht="12.75" customHeight="1" x14ac:dyDescent="0.2"/>
    <row r="202573" ht="12.75" customHeight="1" x14ac:dyDescent="0.2"/>
    <row r="202577" ht="12.75" customHeight="1" x14ac:dyDescent="0.2"/>
    <row r="202581" ht="12.75" customHeight="1" x14ac:dyDescent="0.2"/>
    <row r="202585" ht="12.75" customHeight="1" x14ac:dyDescent="0.2"/>
    <row r="202589" ht="12.75" customHeight="1" x14ac:dyDescent="0.2"/>
    <row r="202593" ht="12.75" customHeight="1" x14ac:dyDescent="0.2"/>
    <row r="202597" ht="12.75" customHeight="1" x14ac:dyDescent="0.2"/>
    <row r="202601" ht="12.75" customHeight="1" x14ac:dyDescent="0.2"/>
    <row r="202605" ht="12.75" customHeight="1" x14ac:dyDescent="0.2"/>
    <row r="202609" ht="12.75" customHeight="1" x14ac:dyDescent="0.2"/>
    <row r="202613" ht="12.75" customHeight="1" x14ac:dyDescent="0.2"/>
    <row r="202617" ht="12.75" customHeight="1" x14ac:dyDescent="0.2"/>
    <row r="202621" ht="12.75" customHeight="1" x14ac:dyDescent="0.2"/>
    <row r="202625" ht="12.75" customHeight="1" x14ac:dyDescent="0.2"/>
    <row r="202629" ht="12.75" customHeight="1" x14ac:dyDescent="0.2"/>
    <row r="202633" ht="12.75" customHeight="1" x14ac:dyDescent="0.2"/>
    <row r="202637" ht="12.75" customHeight="1" x14ac:dyDescent="0.2"/>
    <row r="202641" ht="12.75" customHeight="1" x14ac:dyDescent="0.2"/>
    <row r="202645" ht="12.75" customHeight="1" x14ac:dyDescent="0.2"/>
    <row r="202649" ht="12.75" customHeight="1" x14ac:dyDescent="0.2"/>
    <row r="202653" ht="12.75" customHeight="1" x14ac:dyDescent="0.2"/>
    <row r="202657" ht="12.75" customHeight="1" x14ac:dyDescent="0.2"/>
    <row r="202661" ht="12.75" customHeight="1" x14ac:dyDescent="0.2"/>
    <row r="202665" ht="12.75" customHeight="1" x14ac:dyDescent="0.2"/>
    <row r="202669" ht="12.75" customHeight="1" x14ac:dyDescent="0.2"/>
    <row r="202673" ht="12.75" customHeight="1" x14ac:dyDescent="0.2"/>
    <row r="202677" ht="12.75" customHeight="1" x14ac:dyDescent="0.2"/>
    <row r="202681" ht="12.75" customHeight="1" x14ac:dyDescent="0.2"/>
    <row r="202685" ht="12.75" customHeight="1" x14ac:dyDescent="0.2"/>
    <row r="202689" ht="12.75" customHeight="1" x14ac:dyDescent="0.2"/>
    <row r="202693" ht="12.75" customHeight="1" x14ac:dyDescent="0.2"/>
    <row r="202697" ht="12.75" customHeight="1" x14ac:dyDescent="0.2"/>
    <row r="202701" ht="12.75" customHeight="1" x14ac:dyDescent="0.2"/>
    <row r="202705" ht="12.75" customHeight="1" x14ac:dyDescent="0.2"/>
    <row r="202709" ht="12.75" customHeight="1" x14ac:dyDescent="0.2"/>
    <row r="202713" ht="12.75" customHeight="1" x14ac:dyDescent="0.2"/>
    <row r="202717" ht="12.75" customHeight="1" x14ac:dyDescent="0.2"/>
    <row r="202721" ht="12.75" customHeight="1" x14ac:dyDescent="0.2"/>
    <row r="202725" ht="12.75" customHeight="1" x14ac:dyDescent="0.2"/>
    <row r="202729" ht="12.75" customHeight="1" x14ac:dyDescent="0.2"/>
    <row r="202733" ht="12.75" customHeight="1" x14ac:dyDescent="0.2"/>
    <row r="202737" ht="12.75" customHeight="1" x14ac:dyDescent="0.2"/>
    <row r="202741" ht="12.75" customHeight="1" x14ac:dyDescent="0.2"/>
    <row r="202745" ht="12.75" customHeight="1" x14ac:dyDescent="0.2"/>
    <row r="202749" ht="12.75" customHeight="1" x14ac:dyDescent="0.2"/>
    <row r="202753" ht="12.75" customHeight="1" x14ac:dyDescent="0.2"/>
    <row r="202757" ht="12.75" customHeight="1" x14ac:dyDescent="0.2"/>
    <row r="202761" ht="12.75" customHeight="1" x14ac:dyDescent="0.2"/>
    <row r="202765" ht="12.75" customHeight="1" x14ac:dyDescent="0.2"/>
    <row r="202769" ht="12.75" customHeight="1" x14ac:dyDescent="0.2"/>
    <row r="202773" ht="12.75" customHeight="1" x14ac:dyDescent="0.2"/>
    <row r="202777" ht="12.75" customHeight="1" x14ac:dyDescent="0.2"/>
    <row r="202781" ht="12.75" customHeight="1" x14ac:dyDescent="0.2"/>
    <row r="202785" ht="12.75" customHeight="1" x14ac:dyDescent="0.2"/>
    <row r="202789" ht="12.75" customHeight="1" x14ac:dyDescent="0.2"/>
    <row r="202793" ht="12.75" customHeight="1" x14ac:dyDescent="0.2"/>
    <row r="202797" ht="12.75" customHeight="1" x14ac:dyDescent="0.2"/>
    <row r="202801" ht="12.75" customHeight="1" x14ac:dyDescent="0.2"/>
    <row r="202805" ht="12.75" customHeight="1" x14ac:dyDescent="0.2"/>
    <row r="202809" ht="12.75" customHeight="1" x14ac:dyDescent="0.2"/>
    <row r="202813" ht="12.75" customHeight="1" x14ac:dyDescent="0.2"/>
    <row r="202817" ht="12.75" customHeight="1" x14ac:dyDescent="0.2"/>
    <row r="202821" ht="12.75" customHeight="1" x14ac:dyDescent="0.2"/>
    <row r="202825" ht="12.75" customHeight="1" x14ac:dyDescent="0.2"/>
    <row r="202829" ht="12.75" customHeight="1" x14ac:dyDescent="0.2"/>
    <row r="202833" ht="12.75" customHeight="1" x14ac:dyDescent="0.2"/>
    <row r="202837" ht="12.75" customHeight="1" x14ac:dyDescent="0.2"/>
    <row r="202841" ht="12.75" customHeight="1" x14ac:dyDescent="0.2"/>
    <row r="202845" ht="12.75" customHeight="1" x14ac:dyDescent="0.2"/>
    <row r="202849" ht="12.75" customHeight="1" x14ac:dyDescent="0.2"/>
    <row r="202853" ht="12.75" customHeight="1" x14ac:dyDescent="0.2"/>
    <row r="202857" ht="12.75" customHeight="1" x14ac:dyDescent="0.2"/>
    <row r="202861" ht="12.75" customHeight="1" x14ac:dyDescent="0.2"/>
    <row r="202865" ht="12.75" customHeight="1" x14ac:dyDescent="0.2"/>
    <row r="202869" ht="12.75" customHeight="1" x14ac:dyDescent="0.2"/>
    <row r="202873" ht="12.75" customHeight="1" x14ac:dyDescent="0.2"/>
    <row r="202877" ht="12.75" customHeight="1" x14ac:dyDescent="0.2"/>
    <row r="202881" ht="12.75" customHeight="1" x14ac:dyDescent="0.2"/>
    <row r="202885" ht="12.75" customHeight="1" x14ac:dyDescent="0.2"/>
    <row r="202889" ht="12.75" customHeight="1" x14ac:dyDescent="0.2"/>
    <row r="202893" ht="12.75" customHeight="1" x14ac:dyDescent="0.2"/>
    <row r="202897" ht="12.75" customHeight="1" x14ac:dyDescent="0.2"/>
    <row r="202901" ht="12.75" customHeight="1" x14ac:dyDescent="0.2"/>
    <row r="202905" ht="12.75" customHeight="1" x14ac:dyDescent="0.2"/>
    <row r="202909" ht="12.75" customHeight="1" x14ac:dyDescent="0.2"/>
    <row r="202913" ht="12.75" customHeight="1" x14ac:dyDescent="0.2"/>
    <row r="202917" ht="12.75" customHeight="1" x14ac:dyDescent="0.2"/>
    <row r="202921" ht="12.75" customHeight="1" x14ac:dyDescent="0.2"/>
    <row r="202925" ht="12.75" customHeight="1" x14ac:dyDescent="0.2"/>
    <row r="202929" ht="12.75" customHeight="1" x14ac:dyDescent="0.2"/>
    <row r="202933" ht="12.75" customHeight="1" x14ac:dyDescent="0.2"/>
    <row r="202937" ht="12.75" customHeight="1" x14ac:dyDescent="0.2"/>
    <row r="202941" ht="12.75" customHeight="1" x14ac:dyDescent="0.2"/>
    <row r="202945" ht="12.75" customHeight="1" x14ac:dyDescent="0.2"/>
    <row r="202949" ht="12.75" customHeight="1" x14ac:dyDescent="0.2"/>
    <row r="202953" ht="12.75" customHeight="1" x14ac:dyDescent="0.2"/>
    <row r="202957" ht="12.75" customHeight="1" x14ac:dyDescent="0.2"/>
    <row r="202961" ht="12.75" customHeight="1" x14ac:dyDescent="0.2"/>
    <row r="202965" ht="12.75" customHeight="1" x14ac:dyDescent="0.2"/>
    <row r="202969" ht="12.75" customHeight="1" x14ac:dyDescent="0.2"/>
    <row r="202973" ht="12.75" customHeight="1" x14ac:dyDescent="0.2"/>
    <row r="202977" ht="12.75" customHeight="1" x14ac:dyDescent="0.2"/>
    <row r="202981" ht="12.75" customHeight="1" x14ac:dyDescent="0.2"/>
    <row r="202985" ht="12.75" customHeight="1" x14ac:dyDescent="0.2"/>
    <row r="202989" ht="12.75" customHeight="1" x14ac:dyDescent="0.2"/>
    <row r="202993" ht="12.75" customHeight="1" x14ac:dyDescent="0.2"/>
    <row r="202997" ht="12.75" customHeight="1" x14ac:dyDescent="0.2"/>
    <row r="203001" ht="12.75" customHeight="1" x14ac:dyDescent="0.2"/>
    <row r="203005" ht="12.75" customHeight="1" x14ac:dyDescent="0.2"/>
    <row r="203009" ht="12.75" customHeight="1" x14ac:dyDescent="0.2"/>
    <row r="203013" ht="12.75" customHeight="1" x14ac:dyDescent="0.2"/>
    <row r="203017" ht="12.75" customHeight="1" x14ac:dyDescent="0.2"/>
    <row r="203021" ht="12.75" customHeight="1" x14ac:dyDescent="0.2"/>
    <row r="203025" ht="12.75" customHeight="1" x14ac:dyDescent="0.2"/>
    <row r="203029" ht="12.75" customHeight="1" x14ac:dyDescent="0.2"/>
    <row r="203033" ht="12.75" customHeight="1" x14ac:dyDescent="0.2"/>
    <row r="203037" ht="12.75" customHeight="1" x14ac:dyDescent="0.2"/>
    <row r="203041" ht="12.75" customHeight="1" x14ac:dyDescent="0.2"/>
    <row r="203045" ht="12.75" customHeight="1" x14ac:dyDescent="0.2"/>
    <row r="203049" ht="12.75" customHeight="1" x14ac:dyDescent="0.2"/>
    <row r="203053" ht="12.75" customHeight="1" x14ac:dyDescent="0.2"/>
    <row r="203057" ht="12.75" customHeight="1" x14ac:dyDescent="0.2"/>
    <row r="203061" ht="12.75" customHeight="1" x14ac:dyDescent="0.2"/>
    <row r="203065" ht="12.75" customHeight="1" x14ac:dyDescent="0.2"/>
    <row r="203069" ht="12.75" customHeight="1" x14ac:dyDescent="0.2"/>
    <row r="203073" ht="12.75" customHeight="1" x14ac:dyDescent="0.2"/>
    <row r="203077" ht="12.75" customHeight="1" x14ac:dyDescent="0.2"/>
    <row r="203081" ht="12.75" customHeight="1" x14ac:dyDescent="0.2"/>
    <row r="203085" ht="12.75" customHeight="1" x14ac:dyDescent="0.2"/>
    <row r="203089" ht="12.75" customHeight="1" x14ac:dyDescent="0.2"/>
    <row r="203093" ht="12.75" customHeight="1" x14ac:dyDescent="0.2"/>
    <row r="203097" ht="12.75" customHeight="1" x14ac:dyDescent="0.2"/>
    <row r="203101" ht="12.75" customHeight="1" x14ac:dyDescent="0.2"/>
    <row r="203105" ht="12.75" customHeight="1" x14ac:dyDescent="0.2"/>
    <row r="203109" ht="12.75" customHeight="1" x14ac:dyDescent="0.2"/>
    <row r="203113" ht="12.75" customHeight="1" x14ac:dyDescent="0.2"/>
    <row r="203117" ht="12.75" customHeight="1" x14ac:dyDescent="0.2"/>
    <row r="203121" ht="12.75" customHeight="1" x14ac:dyDescent="0.2"/>
    <row r="203125" ht="12.75" customHeight="1" x14ac:dyDescent="0.2"/>
    <row r="203129" ht="12.75" customHeight="1" x14ac:dyDescent="0.2"/>
    <row r="203133" ht="12.75" customHeight="1" x14ac:dyDescent="0.2"/>
    <row r="203137" ht="12.75" customHeight="1" x14ac:dyDescent="0.2"/>
    <row r="203141" ht="12.75" customHeight="1" x14ac:dyDescent="0.2"/>
    <row r="203145" ht="12.75" customHeight="1" x14ac:dyDescent="0.2"/>
    <row r="203149" ht="12.75" customHeight="1" x14ac:dyDescent="0.2"/>
    <row r="203153" ht="12.75" customHeight="1" x14ac:dyDescent="0.2"/>
    <row r="203157" ht="12.75" customHeight="1" x14ac:dyDescent="0.2"/>
    <row r="203161" ht="12.75" customHeight="1" x14ac:dyDescent="0.2"/>
    <row r="203165" ht="12.75" customHeight="1" x14ac:dyDescent="0.2"/>
    <row r="203169" ht="12.75" customHeight="1" x14ac:dyDescent="0.2"/>
    <row r="203173" ht="12.75" customHeight="1" x14ac:dyDescent="0.2"/>
    <row r="203177" ht="12.75" customHeight="1" x14ac:dyDescent="0.2"/>
    <row r="203181" ht="12.75" customHeight="1" x14ac:dyDescent="0.2"/>
    <row r="203185" ht="12.75" customHeight="1" x14ac:dyDescent="0.2"/>
    <row r="203189" ht="12.75" customHeight="1" x14ac:dyDescent="0.2"/>
    <row r="203193" ht="12.75" customHeight="1" x14ac:dyDescent="0.2"/>
    <row r="203197" ht="12.75" customHeight="1" x14ac:dyDescent="0.2"/>
    <row r="203201" ht="12.75" customHeight="1" x14ac:dyDescent="0.2"/>
    <row r="203205" ht="12.75" customHeight="1" x14ac:dyDescent="0.2"/>
    <row r="203209" ht="12.75" customHeight="1" x14ac:dyDescent="0.2"/>
    <row r="203213" ht="12.75" customHeight="1" x14ac:dyDescent="0.2"/>
    <row r="203217" ht="12.75" customHeight="1" x14ac:dyDescent="0.2"/>
    <row r="203221" ht="12.75" customHeight="1" x14ac:dyDescent="0.2"/>
    <row r="203225" ht="12.75" customHeight="1" x14ac:dyDescent="0.2"/>
    <row r="203229" ht="12.75" customHeight="1" x14ac:dyDescent="0.2"/>
    <row r="203233" ht="12.75" customHeight="1" x14ac:dyDescent="0.2"/>
    <row r="203237" ht="12.75" customHeight="1" x14ac:dyDescent="0.2"/>
    <row r="203241" ht="12.75" customHeight="1" x14ac:dyDescent="0.2"/>
    <row r="203245" ht="12.75" customHeight="1" x14ac:dyDescent="0.2"/>
    <row r="203249" ht="12.75" customHeight="1" x14ac:dyDescent="0.2"/>
    <row r="203253" ht="12.75" customHeight="1" x14ac:dyDescent="0.2"/>
    <row r="203257" ht="12.75" customHeight="1" x14ac:dyDescent="0.2"/>
    <row r="203261" ht="12.75" customHeight="1" x14ac:dyDescent="0.2"/>
    <row r="203265" ht="12.75" customHeight="1" x14ac:dyDescent="0.2"/>
    <row r="203269" ht="12.75" customHeight="1" x14ac:dyDescent="0.2"/>
    <row r="203273" ht="12.75" customHeight="1" x14ac:dyDescent="0.2"/>
    <row r="203277" ht="12.75" customHeight="1" x14ac:dyDescent="0.2"/>
    <row r="203281" ht="12.75" customHeight="1" x14ac:dyDescent="0.2"/>
    <row r="203285" ht="12.75" customHeight="1" x14ac:dyDescent="0.2"/>
    <row r="203289" ht="12.75" customHeight="1" x14ac:dyDescent="0.2"/>
    <row r="203293" ht="12.75" customHeight="1" x14ac:dyDescent="0.2"/>
    <row r="203297" ht="12.75" customHeight="1" x14ac:dyDescent="0.2"/>
    <row r="203301" ht="12.75" customHeight="1" x14ac:dyDescent="0.2"/>
    <row r="203305" ht="12.75" customHeight="1" x14ac:dyDescent="0.2"/>
    <row r="203309" ht="12.75" customHeight="1" x14ac:dyDescent="0.2"/>
    <row r="203313" ht="12.75" customHeight="1" x14ac:dyDescent="0.2"/>
    <row r="203317" ht="12.75" customHeight="1" x14ac:dyDescent="0.2"/>
    <row r="203321" ht="12.75" customHeight="1" x14ac:dyDescent="0.2"/>
    <row r="203325" ht="12.75" customHeight="1" x14ac:dyDescent="0.2"/>
    <row r="203329" ht="12.75" customHeight="1" x14ac:dyDescent="0.2"/>
    <row r="203333" ht="12.75" customHeight="1" x14ac:dyDescent="0.2"/>
    <row r="203337" ht="12.75" customHeight="1" x14ac:dyDescent="0.2"/>
    <row r="203341" ht="12.75" customHeight="1" x14ac:dyDescent="0.2"/>
    <row r="203345" ht="12.75" customHeight="1" x14ac:dyDescent="0.2"/>
    <row r="203349" ht="12.75" customHeight="1" x14ac:dyDescent="0.2"/>
    <row r="203353" ht="12.75" customHeight="1" x14ac:dyDescent="0.2"/>
    <row r="203357" ht="12.75" customHeight="1" x14ac:dyDescent="0.2"/>
    <row r="203361" ht="12.75" customHeight="1" x14ac:dyDescent="0.2"/>
    <row r="203365" ht="12.75" customHeight="1" x14ac:dyDescent="0.2"/>
    <row r="203369" ht="12.75" customHeight="1" x14ac:dyDescent="0.2"/>
    <row r="203373" ht="12.75" customHeight="1" x14ac:dyDescent="0.2"/>
    <row r="203377" ht="12.75" customHeight="1" x14ac:dyDescent="0.2"/>
    <row r="203381" ht="12.75" customHeight="1" x14ac:dyDescent="0.2"/>
    <row r="203385" ht="12.75" customHeight="1" x14ac:dyDescent="0.2"/>
    <row r="203389" ht="12.75" customHeight="1" x14ac:dyDescent="0.2"/>
    <row r="203393" ht="12.75" customHeight="1" x14ac:dyDescent="0.2"/>
    <row r="203397" ht="12.75" customHeight="1" x14ac:dyDescent="0.2"/>
    <row r="203401" ht="12.75" customHeight="1" x14ac:dyDescent="0.2"/>
    <row r="203405" ht="12.75" customHeight="1" x14ac:dyDescent="0.2"/>
    <row r="203409" ht="12.75" customHeight="1" x14ac:dyDescent="0.2"/>
    <row r="203413" ht="12.75" customHeight="1" x14ac:dyDescent="0.2"/>
    <row r="203417" ht="12.75" customHeight="1" x14ac:dyDescent="0.2"/>
    <row r="203421" ht="12.75" customHeight="1" x14ac:dyDescent="0.2"/>
    <row r="203425" ht="12.75" customHeight="1" x14ac:dyDescent="0.2"/>
    <row r="203429" ht="12.75" customHeight="1" x14ac:dyDescent="0.2"/>
    <row r="203433" ht="12.75" customHeight="1" x14ac:dyDescent="0.2"/>
    <row r="203437" ht="12.75" customHeight="1" x14ac:dyDescent="0.2"/>
    <row r="203441" ht="12.75" customHeight="1" x14ac:dyDescent="0.2"/>
    <row r="203445" ht="12.75" customHeight="1" x14ac:dyDescent="0.2"/>
    <row r="203449" ht="12.75" customHeight="1" x14ac:dyDescent="0.2"/>
    <row r="203453" ht="12.75" customHeight="1" x14ac:dyDescent="0.2"/>
    <row r="203457" ht="12.75" customHeight="1" x14ac:dyDescent="0.2"/>
    <row r="203461" ht="12.75" customHeight="1" x14ac:dyDescent="0.2"/>
    <row r="203465" ht="12.75" customHeight="1" x14ac:dyDescent="0.2"/>
    <row r="203469" ht="12.75" customHeight="1" x14ac:dyDescent="0.2"/>
    <row r="203473" ht="12.75" customHeight="1" x14ac:dyDescent="0.2"/>
    <row r="203477" ht="12.75" customHeight="1" x14ac:dyDescent="0.2"/>
    <row r="203481" ht="12.75" customHeight="1" x14ac:dyDescent="0.2"/>
    <row r="203485" ht="12.75" customHeight="1" x14ac:dyDescent="0.2"/>
    <row r="203489" ht="12.75" customHeight="1" x14ac:dyDescent="0.2"/>
    <row r="203493" ht="12.75" customHeight="1" x14ac:dyDescent="0.2"/>
    <row r="203497" ht="12.75" customHeight="1" x14ac:dyDescent="0.2"/>
    <row r="203501" ht="12.75" customHeight="1" x14ac:dyDescent="0.2"/>
    <row r="203505" ht="12.75" customHeight="1" x14ac:dyDescent="0.2"/>
    <row r="203509" ht="12.75" customHeight="1" x14ac:dyDescent="0.2"/>
    <row r="203513" ht="12.75" customHeight="1" x14ac:dyDescent="0.2"/>
    <row r="203517" ht="12.75" customHeight="1" x14ac:dyDescent="0.2"/>
    <row r="203521" ht="12.75" customHeight="1" x14ac:dyDescent="0.2"/>
    <row r="203525" ht="12.75" customHeight="1" x14ac:dyDescent="0.2"/>
    <row r="203529" ht="12.75" customHeight="1" x14ac:dyDescent="0.2"/>
    <row r="203533" ht="12.75" customHeight="1" x14ac:dyDescent="0.2"/>
    <row r="203537" ht="12.75" customHeight="1" x14ac:dyDescent="0.2"/>
    <row r="203541" ht="12.75" customHeight="1" x14ac:dyDescent="0.2"/>
    <row r="203545" ht="12.75" customHeight="1" x14ac:dyDescent="0.2"/>
    <row r="203549" ht="12.75" customHeight="1" x14ac:dyDescent="0.2"/>
    <row r="203553" ht="12.75" customHeight="1" x14ac:dyDescent="0.2"/>
    <row r="203557" ht="12.75" customHeight="1" x14ac:dyDescent="0.2"/>
    <row r="203561" ht="12.75" customHeight="1" x14ac:dyDescent="0.2"/>
    <row r="203565" ht="12.75" customHeight="1" x14ac:dyDescent="0.2"/>
    <row r="203569" ht="12.75" customHeight="1" x14ac:dyDescent="0.2"/>
    <row r="203573" ht="12.75" customHeight="1" x14ac:dyDescent="0.2"/>
    <row r="203577" ht="12.75" customHeight="1" x14ac:dyDescent="0.2"/>
    <row r="203581" ht="12.75" customHeight="1" x14ac:dyDescent="0.2"/>
    <row r="203585" ht="12.75" customHeight="1" x14ac:dyDescent="0.2"/>
    <row r="203589" ht="12.75" customHeight="1" x14ac:dyDescent="0.2"/>
    <row r="203593" ht="12.75" customHeight="1" x14ac:dyDescent="0.2"/>
    <row r="203597" ht="12.75" customHeight="1" x14ac:dyDescent="0.2"/>
    <row r="203601" ht="12.75" customHeight="1" x14ac:dyDescent="0.2"/>
    <row r="203605" ht="12.75" customHeight="1" x14ac:dyDescent="0.2"/>
    <row r="203609" ht="12.75" customHeight="1" x14ac:dyDescent="0.2"/>
    <row r="203613" ht="12.75" customHeight="1" x14ac:dyDescent="0.2"/>
    <row r="203617" ht="12.75" customHeight="1" x14ac:dyDescent="0.2"/>
    <row r="203621" ht="12.75" customHeight="1" x14ac:dyDescent="0.2"/>
    <row r="203625" ht="12.75" customHeight="1" x14ac:dyDescent="0.2"/>
    <row r="203629" ht="12.75" customHeight="1" x14ac:dyDescent="0.2"/>
    <row r="203633" ht="12.75" customHeight="1" x14ac:dyDescent="0.2"/>
    <row r="203637" ht="12.75" customHeight="1" x14ac:dyDescent="0.2"/>
    <row r="203641" ht="12.75" customHeight="1" x14ac:dyDescent="0.2"/>
    <row r="203645" ht="12.75" customHeight="1" x14ac:dyDescent="0.2"/>
    <row r="203649" ht="12.75" customHeight="1" x14ac:dyDescent="0.2"/>
    <row r="203653" ht="12.75" customHeight="1" x14ac:dyDescent="0.2"/>
    <row r="203657" ht="12.75" customHeight="1" x14ac:dyDescent="0.2"/>
    <row r="203661" ht="12.75" customHeight="1" x14ac:dyDescent="0.2"/>
    <row r="203665" ht="12.75" customHeight="1" x14ac:dyDescent="0.2"/>
    <row r="203669" ht="12.75" customHeight="1" x14ac:dyDescent="0.2"/>
    <row r="203673" ht="12.75" customHeight="1" x14ac:dyDescent="0.2"/>
    <row r="203677" ht="12.75" customHeight="1" x14ac:dyDescent="0.2"/>
    <row r="203681" ht="12.75" customHeight="1" x14ac:dyDescent="0.2"/>
    <row r="203685" ht="12.75" customHeight="1" x14ac:dyDescent="0.2"/>
    <row r="203689" ht="12.75" customHeight="1" x14ac:dyDescent="0.2"/>
    <row r="203693" ht="12.75" customHeight="1" x14ac:dyDescent="0.2"/>
    <row r="203697" ht="12.75" customHeight="1" x14ac:dyDescent="0.2"/>
    <row r="203701" ht="12.75" customHeight="1" x14ac:dyDescent="0.2"/>
    <row r="203705" ht="12.75" customHeight="1" x14ac:dyDescent="0.2"/>
    <row r="203709" ht="12.75" customHeight="1" x14ac:dyDescent="0.2"/>
    <row r="203713" ht="12.75" customHeight="1" x14ac:dyDescent="0.2"/>
    <row r="203717" ht="12.75" customHeight="1" x14ac:dyDescent="0.2"/>
    <row r="203721" ht="12.75" customHeight="1" x14ac:dyDescent="0.2"/>
    <row r="203725" ht="12.75" customHeight="1" x14ac:dyDescent="0.2"/>
    <row r="203729" ht="12.75" customHeight="1" x14ac:dyDescent="0.2"/>
    <row r="203733" ht="12.75" customHeight="1" x14ac:dyDescent="0.2"/>
    <row r="203737" ht="12.75" customHeight="1" x14ac:dyDescent="0.2"/>
    <row r="203741" ht="12.75" customHeight="1" x14ac:dyDescent="0.2"/>
    <row r="203745" ht="12.75" customHeight="1" x14ac:dyDescent="0.2"/>
    <row r="203749" ht="12.75" customHeight="1" x14ac:dyDescent="0.2"/>
    <row r="203753" ht="12.75" customHeight="1" x14ac:dyDescent="0.2"/>
    <row r="203757" ht="12.75" customHeight="1" x14ac:dyDescent="0.2"/>
    <row r="203761" ht="12.75" customHeight="1" x14ac:dyDescent="0.2"/>
    <row r="203765" ht="12.75" customHeight="1" x14ac:dyDescent="0.2"/>
    <row r="203769" ht="12.75" customHeight="1" x14ac:dyDescent="0.2"/>
    <row r="203773" ht="12.75" customHeight="1" x14ac:dyDescent="0.2"/>
    <row r="203777" ht="12.75" customHeight="1" x14ac:dyDescent="0.2"/>
    <row r="203781" ht="12.75" customHeight="1" x14ac:dyDescent="0.2"/>
    <row r="203785" ht="12.75" customHeight="1" x14ac:dyDescent="0.2"/>
    <row r="203789" ht="12.75" customHeight="1" x14ac:dyDescent="0.2"/>
    <row r="203793" ht="12.75" customHeight="1" x14ac:dyDescent="0.2"/>
    <row r="203797" ht="12.75" customHeight="1" x14ac:dyDescent="0.2"/>
    <row r="203801" ht="12.75" customHeight="1" x14ac:dyDescent="0.2"/>
    <row r="203805" ht="12.75" customHeight="1" x14ac:dyDescent="0.2"/>
    <row r="203809" ht="12.75" customHeight="1" x14ac:dyDescent="0.2"/>
    <row r="203813" ht="12.75" customHeight="1" x14ac:dyDescent="0.2"/>
    <row r="203817" ht="12.75" customHeight="1" x14ac:dyDescent="0.2"/>
    <row r="203821" ht="12.75" customHeight="1" x14ac:dyDescent="0.2"/>
    <row r="203825" ht="12.75" customHeight="1" x14ac:dyDescent="0.2"/>
    <row r="203829" ht="12.75" customHeight="1" x14ac:dyDescent="0.2"/>
    <row r="203833" ht="12.75" customHeight="1" x14ac:dyDescent="0.2"/>
    <row r="203837" ht="12.75" customHeight="1" x14ac:dyDescent="0.2"/>
    <row r="203841" ht="12.75" customHeight="1" x14ac:dyDescent="0.2"/>
    <row r="203845" ht="12.75" customHeight="1" x14ac:dyDescent="0.2"/>
    <row r="203849" ht="12.75" customHeight="1" x14ac:dyDescent="0.2"/>
    <row r="203853" ht="12.75" customHeight="1" x14ac:dyDescent="0.2"/>
    <row r="203857" ht="12.75" customHeight="1" x14ac:dyDescent="0.2"/>
    <row r="203861" ht="12.75" customHeight="1" x14ac:dyDescent="0.2"/>
    <row r="203865" ht="12.75" customHeight="1" x14ac:dyDescent="0.2"/>
    <row r="203869" ht="12.75" customHeight="1" x14ac:dyDescent="0.2"/>
    <row r="203873" ht="12.75" customHeight="1" x14ac:dyDescent="0.2"/>
    <row r="203877" ht="12.75" customHeight="1" x14ac:dyDescent="0.2"/>
    <row r="203881" ht="12.75" customHeight="1" x14ac:dyDescent="0.2"/>
    <row r="203885" ht="12.75" customHeight="1" x14ac:dyDescent="0.2"/>
    <row r="203889" ht="12.75" customHeight="1" x14ac:dyDescent="0.2"/>
    <row r="203893" ht="12.75" customHeight="1" x14ac:dyDescent="0.2"/>
    <row r="203897" ht="12.75" customHeight="1" x14ac:dyDescent="0.2"/>
    <row r="203901" ht="12.75" customHeight="1" x14ac:dyDescent="0.2"/>
    <row r="203905" ht="12.75" customHeight="1" x14ac:dyDescent="0.2"/>
    <row r="203909" ht="12.75" customHeight="1" x14ac:dyDescent="0.2"/>
    <row r="203913" ht="12.75" customHeight="1" x14ac:dyDescent="0.2"/>
    <row r="203917" ht="12.75" customHeight="1" x14ac:dyDescent="0.2"/>
    <row r="203921" ht="12.75" customHeight="1" x14ac:dyDescent="0.2"/>
    <row r="203925" ht="12.75" customHeight="1" x14ac:dyDescent="0.2"/>
    <row r="203929" ht="12.75" customHeight="1" x14ac:dyDescent="0.2"/>
    <row r="203933" ht="12.75" customHeight="1" x14ac:dyDescent="0.2"/>
    <row r="203937" ht="12.75" customHeight="1" x14ac:dyDescent="0.2"/>
    <row r="203941" ht="12.75" customHeight="1" x14ac:dyDescent="0.2"/>
    <row r="203945" ht="12.75" customHeight="1" x14ac:dyDescent="0.2"/>
    <row r="203949" ht="12.75" customHeight="1" x14ac:dyDescent="0.2"/>
    <row r="203953" ht="12.75" customHeight="1" x14ac:dyDescent="0.2"/>
    <row r="203957" ht="12.75" customHeight="1" x14ac:dyDescent="0.2"/>
    <row r="203961" ht="12.75" customHeight="1" x14ac:dyDescent="0.2"/>
    <row r="203965" ht="12.75" customHeight="1" x14ac:dyDescent="0.2"/>
    <row r="203969" ht="12.75" customHeight="1" x14ac:dyDescent="0.2"/>
    <row r="203973" ht="12.75" customHeight="1" x14ac:dyDescent="0.2"/>
    <row r="203977" ht="12.75" customHeight="1" x14ac:dyDescent="0.2"/>
    <row r="203981" ht="12.75" customHeight="1" x14ac:dyDescent="0.2"/>
    <row r="203985" ht="12.75" customHeight="1" x14ac:dyDescent="0.2"/>
    <row r="203989" ht="12.75" customHeight="1" x14ac:dyDescent="0.2"/>
    <row r="203993" ht="12.75" customHeight="1" x14ac:dyDescent="0.2"/>
    <row r="203997" ht="12.75" customHeight="1" x14ac:dyDescent="0.2"/>
    <row r="204001" ht="12.75" customHeight="1" x14ac:dyDescent="0.2"/>
    <row r="204005" ht="12.75" customHeight="1" x14ac:dyDescent="0.2"/>
    <row r="204009" ht="12.75" customHeight="1" x14ac:dyDescent="0.2"/>
    <row r="204013" ht="12.75" customHeight="1" x14ac:dyDescent="0.2"/>
    <row r="204017" ht="12.75" customHeight="1" x14ac:dyDescent="0.2"/>
    <row r="204021" ht="12.75" customHeight="1" x14ac:dyDescent="0.2"/>
    <row r="204025" ht="12.75" customHeight="1" x14ac:dyDescent="0.2"/>
    <row r="204029" ht="12.75" customHeight="1" x14ac:dyDescent="0.2"/>
    <row r="204033" ht="12.75" customHeight="1" x14ac:dyDescent="0.2"/>
    <row r="204037" ht="12.75" customHeight="1" x14ac:dyDescent="0.2"/>
    <row r="204041" ht="12.75" customHeight="1" x14ac:dyDescent="0.2"/>
    <row r="204045" ht="12.75" customHeight="1" x14ac:dyDescent="0.2"/>
    <row r="204049" ht="12.75" customHeight="1" x14ac:dyDescent="0.2"/>
    <row r="204053" ht="12.75" customHeight="1" x14ac:dyDescent="0.2"/>
    <row r="204057" ht="12.75" customHeight="1" x14ac:dyDescent="0.2"/>
    <row r="204061" ht="12.75" customHeight="1" x14ac:dyDescent="0.2"/>
    <row r="204065" ht="12.75" customHeight="1" x14ac:dyDescent="0.2"/>
    <row r="204069" ht="12.75" customHeight="1" x14ac:dyDescent="0.2"/>
    <row r="204073" ht="12.75" customHeight="1" x14ac:dyDescent="0.2"/>
    <row r="204077" ht="12.75" customHeight="1" x14ac:dyDescent="0.2"/>
    <row r="204081" ht="12.75" customHeight="1" x14ac:dyDescent="0.2"/>
    <row r="204085" ht="12.75" customHeight="1" x14ac:dyDescent="0.2"/>
    <row r="204089" ht="12.75" customHeight="1" x14ac:dyDescent="0.2"/>
    <row r="204093" ht="12.75" customHeight="1" x14ac:dyDescent="0.2"/>
    <row r="204097" ht="12.75" customHeight="1" x14ac:dyDescent="0.2"/>
    <row r="204101" ht="12.75" customHeight="1" x14ac:dyDescent="0.2"/>
    <row r="204105" ht="12.75" customHeight="1" x14ac:dyDescent="0.2"/>
    <row r="204109" ht="12.75" customHeight="1" x14ac:dyDescent="0.2"/>
    <row r="204113" ht="12.75" customHeight="1" x14ac:dyDescent="0.2"/>
    <row r="204117" ht="12.75" customHeight="1" x14ac:dyDescent="0.2"/>
    <row r="204121" ht="12.75" customHeight="1" x14ac:dyDescent="0.2"/>
    <row r="204125" ht="12.75" customHeight="1" x14ac:dyDescent="0.2"/>
    <row r="204129" ht="12.75" customHeight="1" x14ac:dyDescent="0.2"/>
    <row r="204133" ht="12.75" customHeight="1" x14ac:dyDescent="0.2"/>
    <row r="204137" ht="12.75" customHeight="1" x14ac:dyDescent="0.2"/>
    <row r="204141" ht="12.75" customHeight="1" x14ac:dyDescent="0.2"/>
    <row r="204145" ht="12.75" customHeight="1" x14ac:dyDescent="0.2"/>
    <row r="204149" ht="12.75" customHeight="1" x14ac:dyDescent="0.2"/>
    <row r="204153" ht="12.75" customHeight="1" x14ac:dyDescent="0.2"/>
    <row r="204157" ht="12.75" customHeight="1" x14ac:dyDescent="0.2"/>
    <row r="204161" ht="12.75" customHeight="1" x14ac:dyDescent="0.2"/>
    <row r="204165" ht="12.75" customHeight="1" x14ac:dyDescent="0.2"/>
    <row r="204169" ht="12.75" customHeight="1" x14ac:dyDescent="0.2"/>
    <row r="204173" ht="12.75" customHeight="1" x14ac:dyDescent="0.2"/>
    <row r="204177" ht="12.75" customHeight="1" x14ac:dyDescent="0.2"/>
    <row r="204181" ht="12.75" customHeight="1" x14ac:dyDescent="0.2"/>
    <row r="204185" ht="12.75" customHeight="1" x14ac:dyDescent="0.2"/>
    <row r="204189" ht="12.75" customHeight="1" x14ac:dyDescent="0.2"/>
    <row r="204193" ht="12.75" customHeight="1" x14ac:dyDescent="0.2"/>
    <row r="204197" ht="12.75" customHeight="1" x14ac:dyDescent="0.2"/>
    <row r="204201" ht="12.75" customHeight="1" x14ac:dyDescent="0.2"/>
    <row r="204205" ht="12.75" customHeight="1" x14ac:dyDescent="0.2"/>
    <row r="204209" ht="12.75" customHeight="1" x14ac:dyDescent="0.2"/>
    <row r="204213" ht="12.75" customHeight="1" x14ac:dyDescent="0.2"/>
    <row r="204217" ht="12.75" customHeight="1" x14ac:dyDescent="0.2"/>
    <row r="204221" ht="12.75" customHeight="1" x14ac:dyDescent="0.2"/>
    <row r="204225" ht="12.75" customHeight="1" x14ac:dyDescent="0.2"/>
    <row r="204229" ht="12.75" customHeight="1" x14ac:dyDescent="0.2"/>
    <row r="204233" ht="12.75" customHeight="1" x14ac:dyDescent="0.2"/>
    <row r="204237" ht="12.75" customHeight="1" x14ac:dyDescent="0.2"/>
    <row r="204241" ht="12.75" customHeight="1" x14ac:dyDescent="0.2"/>
    <row r="204245" ht="12.75" customHeight="1" x14ac:dyDescent="0.2"/>
    <row r="204249" ht="12.75" customHeight="1" x14ac:dyDescent="0.2"/>
    <row r="204253" ht="12.75" customHeight="1" x14ac:dyDescent="0.2"/>
    <row r="204257" ht="12.75" customHeight="1" x14ac:dyDescent="0.2"/>
    <row r="204261" ht="12.75" customHeight="1" x14ac:dyDescent="0.2"/>
    <row r="204265" ht="12.75" customHeight="1" x14ac:dyDescent="0.2"/>
    <row r="204269" ht="12.75" customHeight="1" x14ac:dyDescent="0.2"/>
    <row r="204273" ht="12.75" customHeight="1" x14ac:dyDescent="0.2"/>
    <row r="204277" ht="12.75" customHeight="1" x14ac:dyDescent="0.2"/>
    <row r="204281" ht="12.75" customHeight="1" x14ac:dyDescent="0.2"/>
    <row r="204285" ht="12.75" customHeight="1" x14ac:dyDescent="0.2"/>
    <row r="204289" ht="12.75" customHeight="1" x14ac:dyDescent="0.2"/>
    <row r="204293" ht="12.75" customHeight="1" x14ac:dyDescent="0.2"/>
    <row r="204297" ht="12.75" customHeight="1" x14ac:dyDescent="0.2"/>
    <row r="204301" ht="12.75" customHeight="1" x14ac:dyDescent="0.2"/>
    <row r="204305" ht="12.75" customHeight="1" x14ac:dyDescent="0.2"/>
    <row r="204309" ht="12.75" customHeight="1" x14ac:dyDescent="0.2"/>
    <row r="204313" ht="12.75" customHeight="1" x14ac:dyDescent="0.2"/>
    <row r="204317" ht="12.75" customHeight="1" x14ac:dyDescent="0.2"/>
    <row r="204321" ht="12.75" customHeight="1" x14ac:dyDescent="0.2"/>
    <row r="204325" ht="12.75" customHeight="1" x14ac:dyDescent="0.2"/>
    <row r="204329" ht="12.75" customHeight="1" x14ac:dyDescent="0.2"/>
    <row r="204333" ht="12.75" customHeight="1" x14ac:dyDescent="0.2"/>
    <row r="204337" ht="12.75" customHeight="1" x14ac:dyDescent="0.2"/>
    <row r="204341" ht="12.75" customHeight="1" x14ac:dyDescent="0.2"/>
    <row r="204345" ht="12.75" customHeight="1" x14ac:dyDescent="0.2"/>
    <row r="204349" ht="12.75" customHeight="1" x14ac:dyDescent="0.2"/>
    <row r="204353" ht="12.75" customHeight="1" x14ac:dyDescent="0.2"/>
    <row r="204357" ht="12.75" customHeight="1" x14ac:dyDescent="0.2"/>
    <row r="204361" ht="12.75" customHeight="1" x14ac:dyDescent="0.2"/>
    <row r="204365" ht="12.75" customHeight="1" x14ac:dyDescent="0.2"/>
    <row r="204369" ht="12.75" customHeight="1" x14ac:dyDescent="0.2"/>
    <row r="204373" ht="12.75" customHeight="1" x14ac:dyDescent="0.2"/>
    <row r="204377" ht="12.75" customHeight="1" x14ac:dyDescent="0.2"/>
    <row r="204381" ht="12.75" customHeight="1" x14ac:dyDescent="0.2"/>
    <row r="204385" ht="12.75" customHeight="1" x14ac:dyDescent="0.2"/>
    <row r="204389" ht="12.75" customHeight="1" x14ac:dyDescent="0.2"/>
    <row r="204393" ht="12.75" customHeight="1" x14ac:dyDescent="0.2"/>
    <row r="204397" ht="12.75" customHeight="1" x14ac:dyDescent="0.2"/>
    <row r="204401" ht="12.75" customHeight="1" x14ac:dyDescent="0.2"/>
    <row r="204405" ht="12.75" customHeight="1" x14ac:dyDescent="0.2"/>
    <row r="204409" ht="12.75" customHeight="1" x14ac:dyDescent="0.2"/>
    <row r="204413" ht="12.75" customHeight="1" x14ac:dyDescent="0.2"/>
    <row r="204417" ht="12.75" customHeight="1" x14ac:dyDescent="0.2"/>
    <row r="204421" ht="12.75" customHeight="1" x14ac:dyDescent="0.2"/>
    <row r="204425" ht="12.75" customHeight="1" x14ac:dyDescent="0.2"/>
    <row r="204429" ht="12.75" customHeight="1" x14ac:dyDescent="0.2"/>
    <row r="204433" ht="12.75" customHeight="1" x14ac:dyDescent="0.2"/>
    <row r="204437" ht="12.75" customHeight="1" x14ac:dyDescent="0.2"/>
    <row r="204441" ht="12.75" customHeight="1" x14ac:dyDescent="0.2"/>
    <row r="204445" ht="12.75" customHeight="1" x14ac:dyDescent="0.2"/>
    <row r="204449" ht="12.75" customHeight="1" x14ac:dyDescent="0.2"/>
    <row r="204453" ht="12.75" customHeight="1" x14ac:dyDescent="0.2"/>
    <row r="204457" ht="12.75" customHeight="1" x14ac:dyDescent="0.2"/>
    <row r="204461" ht="12.75" customHeight="1" x14ac:dyDescent="0.2"/>
    <row r="204465" ht="12.75" customHeight="1" x14ac:dyDescent="0.2"/>
    <row r="204469" ht="12.75" customHeight="1" x14ac:dyDescent="0.2"/>
    <row r="204473" ht="12.75" customHeight="1" x14ac:dyDescent="0.2"/>
    <row r="204477" ht="12.75" customHeight="1" x14ac:dyDescent="0.2"/>
    <row r="204481" ht="12.75" customHeight="1" x14ac:dyDescent="0.2"/>
    <row r="204485" ht="12.75" customHeight="1" x14ac:dyDescent="0.2"/>
    <row r="204489" ht="12.75" customHeight="1" x14ac:dyDescent="0.2"/>
    <row r="204493" ht="12.75" customHeight="1" x14ac:dyDescent="0.2"/>
    <row r="204497" ht="12.75" customHeight="1" x14ac:dyDescent="0.2"/>
    <row r="204501" ht="12.75" customHeight="1" x14ac:dyDescent="0.2"/>
    <row r="204505" ht="12.75" customHeight="1" x14ac:dyDescent="0.2"/>
    <row r="204509" ht="12.75" customHeight="1" x14ac:dyDescent="0.2"/>
    <row r="204513" ht="12.75" customHeight="1" x14ac:dyDescent="0.2"/>
    <row r="204517" ht="12.75" customHeight="1" x14ac:dyDescent="0.2"/>
    <row r="204521" ht="12.75" customHeight="1" x14ac:dyDescent="0.2"/>
    <row r="204525" ht="12.75" customHeight="1" x14ac:dyDescent="0.2"/>
    <row r="204529" ht="12.75" customHeight="1" x14ac:dyDescent="0.2"/>
    <row r="204533" ht="12.75" customHeight="1" x14ac:dyDescent="0.2"/>
    <row r="204537" ht="12.75" customHeight="1" x14ac:dyDescent="0.2"/>
    <row r="204541" ht="12.75" customHeight="1" x14ac:dyDescent="0.2"/>
    <row r="204545" ht="12.75" customHeight="1" x14ac:dyDescent="0.2"/>
    <row r="204549" ht="12.75" customHeight="1" x14ac:dyDescent="0.2"/>
    <row r="204553" ht="12.75" customHeight="1" x14ac:dyDescent="0.2"/>
    <row r="204557" ht="12.75" customHeight="1" x14ac:dyDescent="0.2"/>
    <row r="204561" ht="12.75" customHeight="1" x14ac:dyDescent="0.2"/>
    <row r="204565" ht="12.75" customHeight="1" x14ac:dyDescent="0.2"/>
    <row r="204569" ht="12.75" customHeight="1" x14ac:dyDescent="0.2"/>
    <row r="204573" ht="12.75" customHeight="1" x14ac:dyDescent="0.2"/>
    <row r="204577" ht="12.75" customHeight="1" x14ac:dyDescent="0.2"/>
    <row r="204581" ht="12.75" customHeight="1" x14ac:dyDescent="0.2"/>
    <row r="204585" ht="12.75" customHeight="1" x14ac:dyDescent="0.2"/>
    <row r="204589" ht="12.75" customHeight="1" x14ac:dyDescent="0.2"/>
    <row r="204593" ht="12.75" customHeight="1" x14ac:dyDescent="0.2"/>
    <row r="204597" ht="12.75" customHeight="1" x14ac:dyDescent="0.2"/>
    <row r="204601" ht="12.75" customHeight="1" x14ac:dyDescent="0.2"/>
    <row r="204605" ht="12.75" customHeight="1" x14ac:dyDescent="0.2"/>
    <row r="204609" ht="12.75" customHeight="1" x14ac:dyDescent="0.2"/>
    <row r="204613" ht="12.75" customHeight="1" x14ac:dyDescent="0.2"/>
    <row r="204617" ht="12.75" customHeight="1" x14ac:dyDescent="0.2"/>
    <row r="204621" ht="12.75" customHeight="1" x14ac:dyDescent="0.2"/>
    <row r="204625" ht="12.75" customHeight="1" x14ac:dyDescent="0.2"/>
    <row r="204629" ht="12.75" customHeight="1" x14ac:dyDescent="0.2"/>
    <row r="204633" ht="12.75" customHeight="1" x14ac:dyDescent="0.2"/>
    <row r="204637" ht="12.75" customHeight="1" x14ac:dyDescent="0.2"/>
    <row r="204641" ht="12.75" customHeight="1" x14ac:dyDescent="0.2"/>
    <row r="204645" ht="12.75" customHeight="1" x14ac:dyDescent="0.2"/>
    <row r="204649" ht="12.75" customHeight="1" x14ac:dyDescent="0.2"/>
    <row r="204653" ht="12.75" customHeight="1" x14ac:dyDescent="0.2"/>
    <row r="204657" ht="12.75" customHeight="1" x14ac:dyDescent="0.2"/>
    <row r="204661" ht="12.75" customHeight="1" x14ac:dyDescent="0.2"/>
    <row r="204665" ht="12.75" customHeight="1" x14ac:dyDescent="0.2"/>
    <row r="204669" ht="12.75" customHeight="1" x14ac:dyDescent="0.2"/>
    <row r="204673" ht="12.75" customHeight="1" x14ac:dyDescent="0.2"/>
    <row r="204677" ht="12.75" customHeight="1" x14ac:dyDescent="0.2"/>
    <row r="204681" ht="12.75" customHeight="1" x14ac:dyDescent="0.2"/>
    <row r="204685" ht="12.75" customHeight="1" x14ac:dyDescent="0.2"/>
    <row r="204689" ht="12.75" customHeight="1" x14ac:dyDescent="0.2"/>
    <row r="204693" ht="12.75" customHeight="1" x14ac:dyDescent="0.2"/>
    <row r="204697" ht="12.75" customHeight="1" x14ac:dyDescent="0.2"/>
    <row r="204701" ht="12.75" customHeight="1" x14ac:dyDescent="0.2"/>
    <row r="204705" ht="12.75" customHeight="1" x14ac:dyDescent="0.2"/>
    <row r="204709" ht="12.75" customHeight="1" x14ac:dyDescent="0.2"/>
    <row r="204713" ht="12.75" customHeight="1" x14ac:dyDescent="0.2"/>
    <row r="204717" ht="12.75" customHeight="1" x14ac:dyDescent="0.2"/>
    <row r="204721" ht="12.75" customHeight="1" x14ac:dyDescent="0.2"/>
    <row r="204725" ht="12.75" customHeight="1" x14ac:dyDescent="0.2"/>
    <row r="204729" ht="12.75" customHeight="1" x14ac:dyDescent="0.2"/>
    <row r="204733" ht="12.75" customHeight="1" x14ac:dyDescent="0.2"/>
    <row r="204737" ht="12.75" customHeight="1" x14ac:dyDescent="0.2"/>
    <row r="204741" ht="12.75" customHeight="1" x14ac:dyDescent="0.2"/>
    <row r="204745" ht="12.75" customHeight="1" x14ac:dyDescent="0.2"/>
    <row r="204749" ht="12.75" customHeight="1" x14ac:dyDescent="0.2"/>
    <row r="204753" ht="12.75" customHeight="1" x14ac:dyDescent="0.2"/>
    <row r="204757" ht="12.75" customHeight="1" x14ac:dyDescent="0.2"/>
    <row r="204761" ht="12.75" customHeight="1" x14ac:dyDescent="0.2"/>
    <row r="204765" ht="12.75" customHeight="1" x14ac:dyDescent="0.2"/>
    <row r="204769" ht="12.75" customHeight="1" x14ac:dyDescent="0.2"/>
    <row r="204773" ht="12.75" customHeight="1" x14ac:dyDescent="0.2"/>
    <row r="204777" ht="12.75" customHeight="1" x14ac:dyDescent="0.2"/>
    <row r="204781" ht="12.75" customHeight="1" x14ac:dyDescent="0.2"/>
    <row r="204785" ht="12.75" customHeight="1" x14ac:dyDescent="0.2"/>
    <row r="204789" ht="12.75" customHeight="1" x14ac:dyDescent="0.2"/>
    <row r="204793" ht="12.75" customHeight="1" x14ac:dyDescent="0.2"/>
    <row r="204797" ht="12.75" customHeight="1" x14ac:dyDescent="0.2"/>
    <row r="204801" ht="12.75" customHeight="1" x14ac:dyDescent="0.2"/>
    <row r="204805" ht="12.75" customHeight="1" x14ac:dyDescent="0.2"/>
    <row r="204809" ht="12.75" customHeight="1" x14ac:dyDescent="0.2"/>
    <row r="204813" ht="12.75" customHeight="1" x14ac:dyDescent="0.2"/>
    <row r="204817" ht="12.75" customHeight="1" x14ac:dyDescent="0.2"/>
    <row r="204821" ht="12.75" customHeight="1" x14ac:dyDescent="0.2"/>
    <row r="204825" ht="12.75" customHeight="1" x14ac:dyDescent="0.2"/>
    <row r="204829" ht="12.75" customHeight="1" x14ac:dyDescent="0.2"/>
    <row r="204833" ht="12.75" customHeight="1" x14ac:dyDescent="0.2"/>
    <row r="204837" ht="12.75" customHeight="1" x14ac:dyDescent="0.2"/>
    <row r="204841" ht="12.75" customHeight="1" x14ac:dyDescent="0.2"/>
    <row r="204845" ht="12.75" customHeight="1" x14ac:dyDescent="0.2"/>
    <row r="204849" ht="12.75" customHeight="1" x14ac:dyDescent="0.2"/>
    <row r="204853" ht="12.75" customHeight="1" x14ac:dyDescent="0.2"/>
    <row r="204857" ht="12.75" customHeight="1" x14ac:dyDescent="0.2"/>
    <row r="204861" ht="12.75" customHeight="1" x14ac:dyDescent="0.2"/>
    <row r="204865" ht="12.75" customHeight="1" x14ac:dyDescent="0.2"/>
    <row r="204869" ht="12.75" customHeight="1" x14ac:dyDescent="0.2"/>
    <row r="204873" ht="12.75" customHeight="1" x14ac:dyDescent="0.2"/>
    <row r="204877" ht="12.75" customHeight="1" x14ac:dyDescent="0.2"/>
    <row r="204881" ht="12.75" customHeight="1" x14ac:dyDescent="0.2"/>
    <row r="204885" ht="12.75" customHeight="1" x14ac:dyDescent="0.2"/>
    <row r="204889" ht="12.75" customHeight="1" x14ac:dyDescent="0.2"/>
    <row r="204893" ht="12.75" customHeight="1" x14ac:dyDescent="0.2"/>
    <row r="204897" ht="12.75" customHeight="1" x14ac:dyDescent="0.2"/>
    <row r="204901" ht="12.75" customHeight="1" x14ac:dyDescent="0.2"/>
    <row r="204905" ht="12.75" customHeight="1" x14ac:dyDescent="0.2"/>
    <row r="204909" ht="12.75" customHeight="1" x14ac:dyDescent="0.2"/>
    <row r="204913" ht="12.75" customHeight="1" x14ac:dyDescent="0.2"/>
    <row r="204917" ht="12.75" customHeight="1" x14ac:dyDescent="0.2"/>
    <row r="204921" ht="12.75" customHeight="1" x14ac:dyDescent="0.2"/>
    <row r="204925" ht="12.75" customHeight="1" x14ac:dyDescent="0.2"/>
    <row r="204929" ht="12.75" customHeight="1" x14ac:dyDescent="0.2"/>
    <row r="204933" ht="12.75" customHeight="1" x14ac:dyDescent="0.2"/>
    <row r="204937" ht="12.75" customHeight="1" x14ac:dyDescent="0.2"/>
    <row r="204941" ht="12.75" customHeight="1" x14ac:dyDescent="0.2"/>
    <row r="204945" ht="12.75" customHeight="1" x14ac:dyDescent="0.2"/>
    <row r="204949" ht="12.75" customHeight="1" x14ac:dyDescent="0.2"/>
    <row r="204953" ht="12.75" customHeight="1" x14ac:dyDescent="0.2"/>
    <row r="204957" ht="12.75" customHeight="1" x14ac:dyDescent="0.2"/>
    <row r="204961" ht="12.75" customHeight="1" x14ac:dyDescent="0.2"/>
    <row r="204965" ht="12.75" customHeight="1" x14ac:dyDescent="0.2"/>
    <row r="204969" ht="12.75" customHeight="1" x14ac:dyDescent="0.2"/>
    <row r="204973" ht="12.75" customHeight="1" x14ac:dyDescent="0.2"/>
    <row r="204977" ht="12.75" customHeight="1" x14ac:dyDescent="0.2"/>
    <row r="204981" ht="12.75" customHeight="1" x14ac:dyDescent="0.2"/>
    <row r="204985" ht="12.75" customHeight="1" x14ac:dyDescent="0.2"/>
    <row r="204989" ht="12.75" customHeight="1" x14ac:dyDescent="0.2"/>
    <row r="204993" ht="12.75" customHeight="1" x14ac:dyDescent="0.2"/>
    <row r="204997" ht="12.75" customHeight="1" x14ac:dyDescent="0.2"/>
    <row r="205001" ht="12.75" customHeight="1" x14ac:dyDescent="0.2"/>
    <row r="205005" ht="12.75" customHeight="1" x14ac:dyDescent="0.2"/>
    <row r="205009" ht="12.75" customHeight="1" x14ac:dyDescent="0.2"/>
    <row r="205013" ht="12.75" customHeight="1" x14ac:dyDescent="0.2"/>
    <row r="205017" ht="12.75" customHeight="1" x14ac:dyDescent="0.2"/>
    <row r="205021" ht="12.75" customHeight="1" x14ac:dyDescent="0.2"/>
    <row r="205025" ht="12.75" customHeight="1" x14ac:dyDescent="0.2"/>
    <row r="205029" ht="12.75" customHeight="1" x14ac:dyDescent="0.2"/>
    <row r="205033" ht="12.75" customHeight="1" x14ac:dyDescent="0.2"/>
    <row r="205037" ht="12.75" customHeight="1" x14ac:dyDescent="0.2"/>
    <row r="205041" ht="12.75" customHeight="1" x14ac:dyDescent="0.2"/>
    <row r="205045" ht="12.75" customHeight="1" x14ac:dyDescent="0.2"/>
    <row r="205049" ht="12.75" customHeight="1" x14ac:dyDescent="0.2"/>
    <row r="205053" ht="12.75" customHeight="1" x14ac:dyDescent="0.2"/>
    <row r="205057" ht="12.75" customHeight="1" x14ac:dyDescent="0.2"/>
    <row r="205061" ht="12.75" customHeight="1" x14ac:dyDescent="0.2"/>
    <row r="205065" ht="12.75" customHeight="1" x14ac:dyDescent="0.2"/>
    <row r="205069" ht="12.75" customHeight="1" x14ac:dyDescent="0.2"/>
    <row r="205073" ht="12.75" customHeight="1" x14ac:dyDescent="0.2"/>
    <row r="205077" ht="12.75" customHeight="1" x14ac:dyDescent="0.2"/>
    <row r="205081" ht="12.75" customHeight="1" x14ac:dyDescent="0.2"/>
    <row r="205085" ht="12.75" customHeight="1" x14ac:dyDescent="0.2"/>
    <row r="205089" ht="12.75" customHeight="1" x14ac:dyDescent="0.2"/>
    <row r="205093" ht="12.75" customHeight="1" x14ac:dyDescent="0.2"/>
    <row r="205097" ht="12.75" customHeight="1" x14ac:dyDescent="0.2"/>
    <row r="205101" ht="12.75" customHeight="1" x14ac:dyDescent="0.2"/>
    <row r="205105" ht="12.75" customHeight="1" x14ac:dyDescent="0.2"/>
    <row r="205109" ht="12.75" customHeight="1" x14ac:dyDescent="0.2"/>
    <row r="205113" ht="12.75" customHeight="1" x14ac:dyDescent="0.2"/>
    <row r="205117" ht="12.75" customHeight="1" x14ac:dyDescent="0.2"/>
    <row r="205121" ht="12.75" customHeight="1" x14ac:dyDescent="0.2"/>
    <row r="205125" ht="12.75" customHeight="1" x14ac:dyDescent="0.2"/>
    <row r="205129" ht="12.75" customHeight="1" x14ac:dyDescent="0.2"/>
    <row r="205133" ht="12.75" customHeight="1" x14ac:dyDescent="0.2"/>
    <row r="205137" ht="12.75" customHeight="1" x14ac:dyDescent="0.2"/>
    <row r="205141" ht="12.75" customHeight="1" x14ac:dyDescent="0.2"/>
    <row r="205145" ht="12.75" customHeight="1" x14ac:dyDescent="0.2"/>
    <row r="205149" ht="12.75" customHeight="1" x14ac:dyDescent="0.2"/>
    <row r="205153" ht="12.75" customHeight="1" x14ac:dyDescent="0.2"/>
    <row r="205157" ht="12.75" customHeight="1" x14ac:dyDescent="0.2"/>
    <row r="205161" ht="12.75" customHeight="1" x14ac:dyDescent="0.2"/>
    <row r="205165" ht="12.75" customHeight="1" x14ac:dyDescent="0.2"/>
    <row r="205169" ht="12.75" customHeight="1" x14ac:dyDescent="0.2"/>
    <row r="205173" ht="12.75" customHeight="1" x14ac:dyDescent="0.2"/>
    <row r="205177" ht="12.75" customHeight="1" x14ac:dyDescent="0.2"/>
    <row r="205181" ht="12.75" customHeight="1" x14ac:dyDescent="0.2"/>
    <row r="205185" ht="12.75" customHeight="1" x14ac:dyDescent="0.2"/>
    <row r="205189" ht="12.75" customHeight="1" x14ac:dyDescent="0.2"/>
    <row r="205193" ht="12.75" customHeight="1" x14ac:dyDescent="0.2"/>
    <row r="205197" ht="12.75" customHeight="1" x14ac:dyDescent="0.2"/>
    <row r="205201" ht="12.75" customHeight="1" x14ac:dyDescent="0.2"/>
    <row r="205205" ht="12.75" customHeight="1" x14ac:dyDescent="0.2"/>
    <row r="205209" ht="12.75" customHeight="1" x14ac:dyDescent="0.2"/>
    <row r="205213" ht="12.75" customHeight="1" x14ac:dyDescent="0.2"/>
    <row r="205217" ht="12.75" customHeight="1" x14ac:dyDescent="0.2"/>
    <row r="205221" ht="12.75" customHeight="1" x14ac:dyDescent="0.2"/>
    <row r="205225" ht="12.75" customHeight="1" x14ac:dyDescent="0.2"/>
    <row r="205229" ht="12.75" customHeight="1" x14ac:dyDescent="0.2"/>
    <row r="205233" ht="12.75" customHeight="1" x14ac:dyDescent="0.2"/>
    <row r="205237" ht="12.75" customHeight="1" x14ac:dyDescent="0.2"/>
    <row r="205241" ht="12.75" customHeight="1" x14ac:dyDescent="0.2"/>
    <row r="205245" ht="12.75" customHeight="1" x14ac:dyDescent="0.2"/>
    <row r="205249" ht="12.75" customHeight="1" x14ac:dyDescent="0.2"/>
    <row r="205253" ht="12.75" customHeight="1" x14ac:dyDescent="0.2"/>
    <row r="205257" ht="12.75" customHeight="1" x14ac:dyDescent="0.2"/>
    <row r="205261" ht="12.75" customHeight="1" x14ac:dyDescent="0.2"/>
    <row r="205265" ht="12.75" customHeight="1" x14ac:dyDescent="0.2"/>
    <row r="205269" ht="12.75" customHeight="1" x14ac:dyDescent="0.2"/>
    <row r="205273" ht="12.75" customHeight="1" x14ac:dyDescent="0.2"/>
    <row r="205277" ht="12.75" customHeight="1" x14ac:dyDescent="0.2"/>
    <row r="205281" ht="12.75" customHeight="1" x14ac:dyDescent="0.2"/>
    <row r="205285" ht="12.75" customHeight="1" x14ac:dyDescent="0.2"/>
    <row r="205289" ht="12.75" customHeight="1" x14ac:dyDescent="0.2"/>
    <row r="205293" ht="12.75" customHeight="1" x14ac:dyDescent="0.2"/>
    <row r="205297" ht="12.75" customHeight="1" x14ac:dyDescent="0.2"/>
    <row r="205301" ht="12.75" customHeight="1" x14ac:dyDescent="0.2"/>
    <row r="205305" ht="12.75" customHeight="1" x14ac:dyDescent="0.2"/>
    <row r="205309" ht="12.75" customHeight="1" x14ac:dyDescent="0.2"/>
    <row r="205313" ht="12.75" customHeight="1" x14ac:dyDescent="0.2"/>
    <row r="205317" ht="12.75" customHeight="1" x14ac:dyDescent="0.2"/>
    <row r="205321" ht="12.75" customHeight="1" x14ac:dyDescent="0.2"/>
    <row r="205325" ht="12.75" customHeight="1" x14ac:dyDescent="0.2"/>
    <row r="205329" ht="12.75" customHeight="1" x14ac:dyDescent="0.2"/>
    <row r="205333" ht="12.75" customHeight="1" x14ac:dyDescent="0.2"/>
    <row r="205337" ht="12.75" customHeight="1" x14ac:dyDescent="0.2"/>
    <row r="205341" ht="12.75" customHeight="1" x14ac:dyDescent="0.2"/>
    <row r="205345" ht="12.75" customHeight="1" x14ac:dyDescent="0.2"/>
    <row r="205349" ht="12.75" customHeight="1" x14ac:dyDescent="0.2"/>
    <row r="205353" ht="12.75" customHeight="1" x14ac:dyDescent="0.2"/>
    <row r="205357" ht="12.75" customHeight="1" x14ac:dyDescent="0.2"/>
    <row r="205361" ht="12.75" customHeight="1" x14ac:dyDescent="0.2"/>
    <row r="205365" ht="12.75" customHeight="1" x14ac:dyDescent="0.2"/>
    <row r="205369" ht="12.75" customHeight="1" x14ac:dyDescent="0.2"/>
    <row r="205373" ht="12.75" customHeight="1" x14ac:dyDescent="0.2"/>
    <row r="205377" ht="12.75" customHeight="1" x14ac:dyDescent="0.2"/>
    <row r="205381" ht="12.75" customHeight="1" x14ac:dyDescent="0.2"/>
    <row r="205385" ht="12.75" customHeight="1" x14ac:dyDescent="0.2"/>
    <row r="205389" ht="12.75" customHeight="1" x14ac:dyDescent="0.2"/>
    <row r="205393" ht="12.75" customHeight="1" x14ac:dyDescent="0.2"/>
    <row r="205397" ht="12.75" customHeight="1" x14ac:dyDescent="0.2"/>
    <row r="205401" ht="12.75" customHeight="1" x14ac:dyDescent="0.2"/>
    <row r="205405" ht="12.75" customHeight="1" x14ac:dyDescent="0.2"/>
    <row r="205409" ht="12.75" customHeight="1" x14ac:dyDescent="0.2"/>
    <row r="205413" ht="12.75" customHeight="1" x14ac:dyDescent="0.2"/>
    <row r="205417" ht="12.75" customHeight="1" x14ac:dyDescent="0.2"/>
    <row r="205421" ht="12.75" customHeight="1" x14ac:dyDescent="0.2"/>
    <row r="205425" ht="12.75" customHeight="1" x14ac:dyDescent="0.2"/>
    <row r="205429" ht="12.75" customHeight="1" x14ac:dyDescent="0.2"/>
    <row r="205433" ht="12.75" customHeight="1" x14ac:dyDescent="0.2"/>
    <row r="205437" ht="12.75" customHeight="1" x14ac:dyDescent="0.2"/>
    <row r="205441" ht="12.75" customHeight="1" x14ac:dyDescent="0.2"/>
    <row r="205445" ht="12.75" customHeight="1" x14ac:dyDescent="0.2"/>
    <row r="205449" ht="12.75" customHeight="1" x14ac:dyDescent="0.2"/>
    <row r="205453" ht="12.75" customHeight="1" x14ac:dyDescent="0.2"/>
    <row r="205457" ht="12.75" customHeight="1" x14ac:dyDescent="0.2"/>
    <row r="205461" ht="12.75" customHeight="1" x14ac:dyDescent="0.2"/>
    <row r="205465" ht="12.75" customHeight="1" x14ac:dyDescent="0.2"/>
    <row r="205469" ht="12.75" customHeight="1" x14ac:dyDescent="0.2"/>
    <row r="205473" ht="12.75" customHeight="1" x14ac:dyDescent="0.2"/>
    <row r="205477" ht="12.75" customHeight="1" x14ac:dyDescent="0.2"/>
    <row r="205481" ht="12.75" customHeight="1" x14ac:dyDescent="0.2"/>
    <row r="205485" ht="12.75" customHeight="1" x14ac:dyDescent="0.2"/>
    <row r="205489" ht="12.75" customHeight="1" x14ac:dyDescent="0.2"/>
    <row r="205493" ht="12.75" customHeight="1" x14ac:dyDescent="0.2"/>
    <row r="205497" ht="12.75" customHeight="1" x14ac:dyDescent="0.2"/>
    <row r="205501" ht="12.75" customHeight="1" x14ac:dyDescent="0.2"/>
    <row r="205505" ht="12.75" customHeight="1" x14ac:dyDescent="0.2"/>
    <row r="205509" ht="12.75" customHeight="1" x14ac:dyDescent="0.2"/>
    <row r="205513" ht="12.75" customHeight="1" x14ac:dyDescent="0.2"/>
    <row r="205517" ht="12.75" customHeight="1" x14ac:dyDescent="0.2"/>
    <row r="205521" ht="12.75" customHeight="1" x14ac:dyDescent="0.2"/>
    <row r="205525" ht="12.75" customHeight="1" x14ac:dyDescent="0.2"/>
    <row r="205529" ht="12.75" customHeight="1" x14ac:dyDescent="0.2"/>
    <row r="205533" ht="12.75" customHeight="1" x14ac:dyDescent="0.2"/>
    <row r="205537" ht="12.75" customHeight="1" x14ac:dyDescent="0.2"/>
    <row r="205541" ht="12.75" customHeight="1" x14ac:dyDescent="0.2"/>
    <row r="205545" ht="12.75" customHeight="1" x14ac:dyDescent="0.2"/>
    <row r="205549" ht="12.75" customHeight="1" x14ac:dyDescent="0.2"/>
    <row r="205553" ht="12.75" customHeight="1" x14ac:dyDescent="0.2"/>
    <row r="205557" ht="12.75" customHeight="1" x14ac:dyDescent="0.2"/>
    <row r="205561" ht="12.75" customHeight="1" x14ac:dyDescent="0.2"/>
    <row r="205565" ht="12.75" customHeight="1" x14ac:dyDescent="0.2"/>
    <row r="205569" ht="12.75" customHeight="1" x14ac:dyDescent="0.2"/>
    <row r="205573" ht="12.75" customHeight="1" x14ac:dyDescent="0.2"/>
    <row r="205577" ht="12.75" customHeight="1" x14ac:dyDescent="0.2"/>
    <row r="205581" ht="12.75" customHeight="1" x14ac:dyDescent="0.2"/>
    <row r="205585" ht="12.75" customHeight="1" x14ac:dyDescent="0.2"/>
    <row r="205589" ht="12.75" customHeight="1" x14ac:dyDescent="0.2"/>
    <row r="205593" ht="12.75" customHeight="1" x14ac:dyDescent="0.2"/>
    <row r="205597" ht="12.75" customHeight="1" x14ac:dyDescent="0.2"/>
    <row r="205601" ht="12.75" customHeight="1" x14ac:dyDescent="0.2"/>
    <row r="205605" ht="12.75" customHeight="1" x14ac:dyDescent="0.2"/>
    <row r="205609" ht="12.75" customHeight="1" x14ac:dyDescent="0.2"/>
    <row r="205613" ht="12.75" customHeight="1" x14ac:dyDescent="0.2"/>
    <row r="205617" ht="12.75" customHeight="1" x14ac:dyDescent="0.2"/>
    <row r="205621" ht="12.75" customHeight="1" x14ac:dyDescent="0.2"/>
    <row r="205625" ht="12.75" customHeight="1" x14ac:dyDescent="0.2"/>
    <row r="205629" ht="12.75" customHeight="1" x14ac:dyDescent="0.2"/>
    <row r="205633" ht="12.75" customHeight="1" x14ac:dyDescent="0.2"/>
    <row r="205637" ht="12.75" customHeight="1" x14ac:dyDescent="0.2"/>
    <row r="205641" ht="12.75" customHeight="1" x14ac:dyDescent="0.2"/>
    <row r="205645" ht="12.75" customHeight="1" x14ac:dyDescent="0.2"/>
    <row r="205649" ht="12.75" customHeight="1" x14ac:dyDescent="0.2"/>
    <row r="205653" ht="12.75" customHeight="1" x14ac:dyDescent="0.2"/>
    <row r="205657" ht="12.75" customHeight="1" x14ac:dyDescent="0.2"/>
    <row r="205661" ht="12.75" customHeight="1" x14ac:dyDescent="0.2"/>
    <row r="205665" ht="12.75" customHeight="1" x14ac:dyDescent="0.2"/>
    <row r="205669" ht="12.75" customHeight="1" x14ac:dyDescent="0.2"/>
    <row r="205673" ht="12.75" customHeight="1" x14ac:dyDescent="0.2"/>
    <row r="205677" ht="12.75" customHeight="1" x14ac:dyDescent="0.2"/>
    <row r="205681" ht="12.75" customHeight="1" x14ac:dyDescent="0.2"/>
    <row r="205685" ht="12.75" customHeight="1" x14ac:dyDescent="0.2"/>
    <row r="205689" ht="12.75" customHeight="1" x14ac:dyDescent="0.2"/>
    <row r="205693" ht="12.75" customHeight="1" x14ac:dyDescent="0.2"/>
    <row r="205697" ht="12.75" customHeight="1" x14ac:dyDescent="0.2"/>
    <row r="205701" ht="12.75" customHeight="1" x14ac:dyDescent="0.2"/>
    <row r="205705" ht="12.75" customHeight="1" x14ac:dyDescent="0.2"/>
    <row r="205709" ht="12.75" customHeight="1" x14ac:dyDescent="0.2"/>
    <row r="205713" ht="12.75" customHeight="1" x14ac:dyDescent="0.2"/>
    <row r="205717" ht="12.75" customHeight="1" x14ac:dyDescent="0.2"/>
    <row r="205721" ht="12.75" customHeight="1" x14ac:dyDescent="0.2"/>
    <row r="205725" ht="12.75" customHeight="1" x14ac:dyDescent="0.2"/>
    <row r="205729" ht="12.75" customHeight="1" x14ac:dyDescent="0.2"/>
    <row r="205733" ht="12.75" customHeight="1" x14ac:dyDescent="0.2"/>
    <row r="205737" ht="12.75" customHeight="1" x14ac:dyDescent="0.2"/>
    <row r="205741" ht="12.75" customHeight="1" x14ac:dyDescent="0.2"/>
    <row r="205745" ht="12.75" customHeight="1" x14ac:dyDescent="0.2"/>
    <row r="205749" ht="12.75" customHeight="1" x14ac:dyDescent="0.2"/>
    <row r="205753" ht="12.75" customHeight="1" x14ac:dyDescent="0.2"/>
    <row r="205757" ht="12.75" customHeight="1" x14ac:dyDescent="0.2"/>
    <row r="205761" ht="12.75" customHeight="1" x14ac:dyDescent="0.2"/>
    <row r="205765" ht="12.75" customHeight="1" x14ac:dyDescent="0.2"/>
    <row r="205769" ht="12.75" customHeight="1" x14ac:dyDescent="0.2"/>
    <row r="205773" ht="12.75" customHeight="1" x14ac:dyDescent="0.2"/>
    <row r="205777" ht="12.75" customHeight="1" x14ac:dyDescent="0.2"/>
    <row r="205781" ht="12.75" customHeight="1" x14ac:dyDescent="0.2"/>
    <row r="205785" ht="12.75" customHeight="1" x14ac:dyDescent="0.2"/>
    <row r="205789" ht="12.75" customHeight="1" x14ac:dyDescent="0.2"/>
    <row r="205793" ht="12.75" customHeight="1" x14ac:dyDescent="0.2"/>
    <row r="205797" ht="12.75" customHeight="1" x14ac:dyDescent="0.2"/>
    <row r="205801" ht="12.75" customHeight="1" x14ac:dyDescent="0.2"/>
    <row r="205805" ht="12.75" customHeight="1" x14ac:dyDescent="0.2"/>
    <row r="205809" ht="12.75" customHeight="1" x14ac:dyDescent="0.2"/>
    <row r="205813" ht="12.75" customHeight="1" x14ac:dyDescent="0.2"/>
    <row r="205817" ht="12.75" customHeight="1" x14ac:dyDescent="0.2"/>
    <row r="205821" ht="12.75" customHeight="1" x14ac:dyDescent="0.2"/>
    <row r="205825" ht="12.75" customHeight="1" x14ac:dyDescent="0.2"/>
    <row r="205829" ht="12.75" customHeight="1" x14ac:dyDescent="0.2"/>
    <row r="205833" ht="12.75" customHeight="1" x14ac:dyDescent="0.2"/>
    <row r="205837" ht="12.75" customHeight="1" x14ac:dyDescent="0.2"/>
    <row r="205841" ht="12.75" customHeight="1" x14ac:dyDescent="0.2"/>
    <row r="205845" ht="12.75" customHeight="1" x14ac:dyDescent="0.2"/>
    <row r="205849" ht="12.75" customHeight="1" x14ac:dyDescent="0.2"/>
    <row r="205853" ht="12.75" customHeight="1" x14ac:dyDescent="0.2"/>
    <row r="205857" ht="12.75" customHeight="1" x14ac:dyDescent="0.2"/>
    <row r="205861" ht="12.75" customHeight="1" x14ac:dyDescent="0.2"/>
    <row r="205865" ht="12.75" customHeight="1" x14ac:dyDescent="0.2"/>
    <row r="205869" ht="12.75" customHeight="1" x14ac:dyDescent="0.2"/>
    <row r="205873" ht="12.75" customHeight="1" x14ac:dyDescent="0.2"/>
    <row r="205877" ht="12.75" customHeight="1" x14ac:dyDescent="0.2"/>
    <row r="205881" ht="12.75" customHeight="1" x14ac:dyDescent="0.2"/>
    <row r="205885" ht="12.75" customHeight="1" x14ac:dyDescent="0.2"/>
    <row r="205889" ht="12.75" customHeight="1" x14ac:dyDescent="0.2"/>
    <row r="205893" ht="12.75" customHeight="1" x14ac:dyDescent="0.2"/>
    <row r="205897" ht="12.75" customHeight="1" x14ac:dyDescent="0.2"/>
    <row r="205901" ht="12.75" customHeight="1" x14ac:dyDescent="0.2"/>
    <row r="205905" ht="12.75" customHeight="1" x14ac:dyDescent="0.2"/>
    <row r="205909" ht="12.75" customHeight="1" x14ac:dyDescent="0.2"/>
    <row r="205913" ht="12.75" customHeight="1" x14ac:dyDescent="0.2"/>
    <row r="205917" ht="12.75" customHeight="1" x14ac:dyDescent="0.2"/>
    <row r="205921" ht="12.75" customHeight="1" x14ac:dyDescent="0.2"/>
    <row r="205925" ht="12.75" customHeight="1" x14ac:dyDescent="0.2"/>
    <row r="205929" ht="12.75" customHeight="1" x14ac:dyDescent="0.2"/>
    <row r="205933" ht="12.75" customHeight="1" x14ac:dyDescent="0.2"/>
    <row r="205937" ht="12.75" customHeight="1" x14ac:dyDescent="0.2"/>
    <row r="205941" ht="12.75" customHeight="1" x14ac:dyDescent="0.2"/>
    <row r="205945" ht="12.75" customHeight="1" x14ac:dyDescent="0.2"/>
    <row r="205949" ht="12.75" customHeight="1" x14ac:dyDescent="0.2"/>
    <row r="205953" ht="12.75" customHeight="1" x14ac:dyDescent="0.2"/>
    <row r="205957" ht="12.75" customHeight="1" x14ac:dyDescent="0.2"/>
    <row r="205961" ht="12.75" customHeight="1" x14ac:dyDescent="0.2"/>
    <row r="205965" ht="12.75" customHeight="1" x14ac:dyDescent="0.2"/>
    <row r="205969" ht="12.75" customHeight="1" x14ac:dyDescent="0.2"/>
    <row r="205973" ht="12.75" customHeight="1" x14ac:dyDescent="0.2"/>
    <row r="205977" ht="12.75" customHeight="1" x14ac:dyDescent="0.2"/>
    <row r="205981" ht="12.75" customHeight="1" x14ac:dyDescent="0.2"/>
    <row r="205985" ht="12.75" customHeight="1" x14ac:dyDescent="0.2"/>
    <row r="205989" ht="12.75" customHeight="1" x14ac:dyDescent="0.2"/>
    <row r="205993" ht="12.75" customHeight="1" x14ac:dyDescent="0.2"/>
    <row r="205997" ht="12.75" customHeight="1" x14ac:dyDescent="0.2"/>
    <row r="206001" ht="12.75" customHeight="1" x14ac:dyDescent="0.2"/>
    <row r="206005" ht="12.75" customHeight="1" x14ac:dyDescent="0.2"/>
    <row r="206009" ht="12.75" customHeight="1" x14ac:dyDescent="0.2"/>
    <row r="206013" ht="12.75" customHeight="1" x14ac:dyDescent="0.2"/>
    <row r="206017" ht="12.75" customHeight="1" x14ac:dyDescent="0.2"/>
    <row r="206021" ht="12.75" customHeight="1" x14ac:dyDescent="0.2"/>
    <row r="206025" ht="12.75" customHeight="1" x14ac:dyDescent="0.2"/>
    <row r="206029" ht="12.75" customHeight="1" x14ac:dyDescent="0.2"/>
    <row r="206033" ht="12.75" customHeight="1" x14ac:dyDescent="0.2"/>
    <row r="206037" ht="12.75" customHeight="1" x14ac:dyDescent="0.2"/>
    <row r="206041" ht="12.75" customHeight="1" x14ac:dyDescent="0.2"/>
    <row r="206045" ht="12.75" customHeight="1" x14ac:dyDescent="0.2"/>
    <row r="206049" ht="12.75" customHeight="1" x14ac:dyDescent="0.2"/>
    <row r="206053" ht="12.75" customHeight="1" x14ac:dyDescent="0.2"/>
    <row r="206057" ht="12.75" customHeight="1" x14ac:dyDescent="0.2"/>
    <row r="206061" ht="12.75" customHeight="1" x14ac:dyDescent="0.2"/>
    <row r="206065" ht="12.75" customHeight="1" x14ac:dyDescent="0.2"/>
    <row r="206069" ht="12.75" customHeight="1" x14ac:dyDescent="0.2"/>
    <row r="206073" ht="12.75" customHeight="1" x14ac:dyDescent="0.2"/>
    <row r="206077" ht="12.75" customHeight="1" x14ac:dyDescent="0.2"/>
    <row r="206081" ht="12.75" customHeight="1" x14ac:dyDescent="0.2"/>
    <row r="206085" ht="12.75" customHeight="1" x14ac:dyDescent="0.2"/>
    <row r="206089" ht="12.75" customHeight="1" x14ac:dyDescent="0.2"/>
    <row r="206093" ht="12.75" customHeight="1" x14ac:dyDescent="0.2"/>
    <row r="206097" ht="12.75" customHeight="1" x14ac:dyDescent="0.2"/>
    <row r="206101" ht="12.75" customHeight="1" x14ac:dyDescent="0.2"/>
    <row r="206105" ht="12.75" customHeight="1" x14ac:dyDescent="0.2"/>
    <row r="206109" ht="12.75" customHeight="1" x14ac:dyDescent="0.2"/>
    <row r="206113" ht="12.75" customHeight="1" x14ac:dyDescent="0.2"/>
    <row r="206117" ht="12.75" customHeight="1" x14ac:dyDescent="0.2"/>
    <row r="206121" ht="12.75" customHeight="1" x14ac:dyDescent="0.2"/>
    <row r="206125" ht="12.75" customHeight="1" x14ac:dyDescent="0.2"/>
    <row r="206129" ht="12.75" customHeight="1" x14ac:dyDescent="0.2"/>
    <row r="206133" ht="12.75" customHeight="1" x14ac:dyDescent="0.2"/>
    <row r="206137" ht="12.75" customHeight="1" x14ac:dyDescent="0.2"/>
    <row r="206141" ht="12.75" customHeight="1" x14ac:dyDescent="0.2"/>
    <row r="206145" ht="12.75" customHeight="1" x14ac:dyDescent="0.2"/>
    <row r="206149" ht="12.75" customHeight="1" x14ac:dyDescent="0.2"/>
    <row r="206153" ht="12.75" customHeight="1" x14ac:dyDescent="0.2"/>
    <row r="206157" ht="12.75" customHeight="1" x14ac:dyDescent="0.2"/>
    <row r="206161" ht="12.75" customHeight="1" x14ac:dyDescent="0.2"/>
    <row r="206165" ht="12.75" customHeight="1" x14ac:dyDescent="0.2"/>
    <row r="206169" ht="12.75" customHeight="1" x14ac:dyDescent="0.2"/>
    <row r="206173" ht="12.75" customHeight="1" x14ac:dyDescent="0.2"/>
    <row r="206177" ht="12.75" customHeight="1" x14ac:dyDescent="0.2"/>
    <row r="206181" ht="12.75" customHeight="1" x14ac:dyDescent="0.2"/>
    <row r="206185" ht="12.75" customHeight="1" x14ac:dyDescent="0.2"/>
    <row r="206189" ht="12.75" customHeight="1" x14ac:dyDescent="0.2"/>
    <row r="206193" ht="12.75" customHeight="1" x14ac:dyDescent="0.2"/>
    <row r="206197" ht="12.75" customHeight="1" x14ac:dyDescent="0.2"/>
    <row r="206201" ht="12.75" customHeight="1" x14ac:dyDescent="0.2"/>
    <row r="206205" ht="12.75" customHeight="1" x14ac:dyDescent="0.2"/>
    <row r="206209" ht="12.75" customHeight="1" x14ac:dyDescent="0.2"/>
    <row r="206213" ht="12.75" customHeight="1" x14ac:dyDescent="0.2"/>
    <row r="206217" ht="12.75" customHeight="1" x14ac:dyDescent="0.2"/>
    <row r="206221" ht="12.75" customHeight="1" x14ac:dyDescent="0.2"/>
    <row r="206225" ht="12.75" customHeight="1" x14ac:dyDescent="0.2"/>
    <row r="206229" ht="12.75" customHeight="1" x14ac:dyDescent="0.2"/>
    <row r="206233" ht="12.75" customHeight="1" x14ac:dyDescent="0.2"/>
    <row r="206237" ht="12.75" customHeight="1" x14ac:dyDescent="0.2"/>
    <row r="206241" ht="12.75" customHeight="1" x14ac:dyDescent="0.2"/>
    <row r="206245" ht="12.75" customHeight="1" x14ac:dyDescent="0.2"/>
    <row r="206249" ht="12.75" customHeight="1" x14ac:dyDescent="0.2"/>
    <row r="206253" ht="12.75" customHeight="1" x14ac:dyDescent="0.2"/>
    <row r="206257" ht="12.75" customHeight="1" x14ac:dyDescent="0.2"/>
    <row r="206261" ht="12.75" customHeight="1" x14ac:dyDescent="0.2"/>
    <row r="206265" ht="12.75" customHeight="1" x14ac:dyDescent="0.2"/>
    <row r="206269" ht="12.75" customHeight="1" x14ac:dyDescent="0.2"/>
    <row r="206273" ht="12.75" customHeight="1" x14ac:dyDescent="0.2"/>
    <row r="206277" ht="12.75" customHeight="1" x14ac:dyDescent="0.2"/>
    <row r="206281" ht="12.75" customHeight="1" x14ac:dyDescent="0.2"/>
    <row r="206285" ht="12.75" customHeight="1" x14ac:dyDescent="0.2"/>
    <row r="206289" ht="12.75" customHeight="1" x14ac:dyDescent="0.2"/>
    <row r="206293" ht="12.75" customHeight="1" x14ac:dyDescent="0.2"/>
    <row r="206297" ht="12.75" customHeight="1" x14ac:dyDescent="0.2"/>
    <row r="206301" ht="12.75" customHeight="1" x14ac:dyDescent="0.2"/>
    <row r="206305" ht="12.75" customHeight="1" x14ac:dyDescent="0.2"/>
    <row r="206309" ht="12.75" customHeight="1" x14ac:dyDescent="0.2"/>
    <row r="206313" ht="12.75" customHeight="1" x14ac:dyDescent="0.2"/>
    <row r="206317" ht="12.75" customHeight="1" x14ac:dyDescent="0.2"/>
    <row r="206321" ht="12.75" customHeight="1" x14ac:dyDescent="0.2"/>
    <row r="206325" ht="12.75" customHeight="1" x14ac:dyDescent="0.2"/>
    <row r="206329" ht="12.75" customHeight="1" x14ac:dyDescent="0.2"/>
    <row r="206333" ht="12.75" customHeight="1" x14ac:dyDescent="0.2"/>
    <row r="206337" ht="12.75" customHeight="1" x14ac:dyDescent="0.2"/>
    <row r="206341" ht="12.75" customHeight="1" x14ac:dyDescent="0.2"/>
    <row r="206345" ht="12.75" customHeight="1" x14ac:dyDescent="0.2"/>
    <row r="206349" ht="12.75" customHeight="1" x14ac:dyDescent="0.2"/>
    <row r="206353" ht="12.75" customHeight="1" x14ac:dyDescent="0.2"/>
    <row r="206357" ht="12.75" customHeight="1" x14ac:dyDescent="0.2"/>
    <row r="206361" ht="12.75" customHeight="1" x14ac:dyDescent="0.2"/>
    <row r="206365" ht="12.75" customHeight="1" x14ac:dyDescent="0.2"/>
    <row r="206369" ht="12.75" customHeight="1" x14ac:dyDescent="0.2"/>
    <row r="206373" ht="12.75" customHeight="1" x14ac:dyDescent="0.2"/>
    <row r="206377" ht="12.75" customHeight="1" x14ac:dyDescent="0.2"/>
    <row r="206381" ht="12.75" customHeight="1" x14ac:dyDescent="0.2"/>
    <row r="206385" ht="12.75" customHeight="1" x14ac:dyDescent="0.2"/>
    <row r="206389" ht="12.75" customHeight="1" x14ac:dyDescent="0.2"/>
    <row r="206393" ht="12.75" customHeight="1" x14ac:dyDescent="0.2"/>
    <row r="206397" ht="12.75" customHeight="1" x14ac:dyDescent="0.2"/>
    <row r="206401" ht="12.75" customHeight="1" x14ac:dyDescent="0.2"/>
    <row r="206405" ht="12.75" customHeight="1" x14ac:dyDescent="0.2"/>
    <row r="206409" ht="12.75" customHeight="1" x14ac:dyDescent="0.2"/>
    <row r="206413" ht="12.75" customHeight="1" x14ac:dyDescent="0.2"/>
    <row r="206417" ht="12.75" customHeight="1" x14ac:dyDescent="0.2"/>
    <row r="206421" ht="12.75" customHeight="1" x14ac:dyDescent="0.2"/>
    <row r="206425" ht="12.75" customHeight="1" x14ac:dyDescent="0.2"/>
    <row r="206429" ht="12.75" customHeight="1" x14ac:dyDescent="0.2"/>
    <row r="206433" ht="12.75" customHeight="1" x14ac:dyDescent="0.2"/>
    <row r="206437" ht="12.75" customHeight="1" x14ac:dyDescent="0.2"/>
    <row r="206441" ht="12.75" customHeight="1" x14ac:dyDescent="0.2"/>
    <row r="206445" ht="12.75" customHeight="1" x14ac:dyDescent="0.2"/>
    <row r="206449" ht="12.75" customHeight="1" x14ac:dyDescent="0.2"/>
    <row r="206453" ht="12.75" customHeight="1" x14ac:dyDescent="0.2"/>
    <row r="206457" ht="12.75" customHeight="1" x14ac:dyDescent="0.2"/>
    <row r="206461" ht="12.75" customHeight="1" x14ac:dyDescent="0.2"/>
    <row r="206465" ht="12.75" customHeight="1" x14ac:dyDescent="0.2"/>
    <row r="206469" ht="12.75" customHeight="1" x14ac:dyDescent="0.2"/>
    <row r="206473" ht="12.75" customHeight="1" x14ac:dyDescent="0.2"/>
    <row r="206477" ht="12.75" customHeight="1" x14ac:dyDescent="0.2"/>
    <row r="206481" ht="12.75" customHeight="1" x14ac:dyDescent="0.2"/>
    <row r="206485" ht="12.75" customHeight="1" x14ac:dyDescent="0.2"/>
    <row r="206489" ht="12.75" customHeight="1" x14ac:dyDescent="0.2"/>
    <row r="206493" ht="12.75" customHeight="1" x14ac:dyDescent="0.2"/>
    <row r="206497" ht="12.75" customHeight="1" x14ac:dyDescent="0.2"/>
    <row r="206501" ht="12.75" customHeight="1" x14ac:dyDescent="0.2"/>
    <row r="206505" ht="12.75" customHeight="1" x14ac:dyDescent="0.2"/>
    <row r="206509" ht="12.75" customHeight="1" x14ac:dyDescent="0.2"/>
    <row r="206513" ht="12.75" customHeight="1" x14ac:dyDescent="0.2"/>
    <row r="206517" ht="12.75" customHeight="1" x14ac:dyDescent="0.2"/>
    <row r="206521" ht="12.75" customHeight="1" x14ac:dyDescent="0.2"/>
    <row r="206525" ht="12.75" customHeight="1" x14ac:dyDescent="0.2"/>
    <row r="206529" ht="12.75" customHeight="1" x14ac:dyDescent="0.2"/>
    <row r="206533" ht="12.75" customHeight="1" x14ac:dyDescent="0.2"/>
    <row r="206537" ht="12.75" customHeight="1" x14ac:dyDescent="0.2"/>
    <row r="206541" ht="12.75" customHeight="1" x14ac:dyDescent="0.2"/>
    <row r="206545" ht="12.75" customHeight="1" x14ac:dyDescent="0.2"/>
    <row r="206549" ht="12.75" customHeight="1" x14ac:dyDescent="0.2"/>
    <row r="206553" ht="12.75" customHeight="1" x14ac:dyDescent="0.2"/>
    <row r="206557" ht="12.75" customHeight="1" x14ac:dyDescent="0.2"/>
    <row r="206561" ht="12.75" customHeight="1" x14ac:dyDescent="0.2"/>
    <row r="206565" ht="12.75" customHeight="1" x14ac:dyDescent="0.2"/>
    <row r="206569" ht="12.75" customHeight="1" x14ac:dyDescent="0.2"/>
    <row r="206573" ht="12.75" customHeight="1" x14ac:dyDescent="0.2"/>
    <row r="206577" ht="12.75" customHeight="1" x14ac:dyDescent="0.2"/>
    <row r="206581" ht="12.75" customHeight="1" x14ac:dyDescent="0.2"/>
    <row r="206585" ht="12.75" customHeight="1" x14ac:dyDescent="0.2"/>
    <row r="206589" ht="12.75" customHeight="1" x14ac:dyDescent="0.2"/>
    <row r="206593" ht="12.75" customHeight="1" x14ac:dyDescent="0.2"/>
    <row r="206597" ht="12.75" customHeight="1" x14ac:dyDescent="0.2"/>
    <row r="206601" ht="12.75" customHeight="1" x14ac:dyDescent="0.2"/>
    <row r="206605" ht="12.75" customHeight="1" x14ac:dyDescent="0.2"/>
    <row r="206609" ht="12.75" customHeight="1" x14ac:dyDescent="0.2"/>
    <row r="206613" ht="12.75" customHeight="1" x14ac:dyDescent="0.2"/>
    <row r="206617" ht="12.75" customHeight="1" x14ac:dyDescent="0.2"/>
    <row r="206621" ht="12.75" customHeight="1" x14ac:dyDescent="0.2"/>
    <row r="206625" ht="12.75" customHeight="1" x14ac:dyDescent="0.2"/>
    <row r="206629" ht="12.75" customHeight="1" x14ac:dyDescent="0.2"/>
    <row r="206633" ht="12.75" customHeight="1" x14ac:dyDescent="0.2"/>
    <row r="206637" ht="12.75" customHeight="1" x14ac:dyDescent="0.2"/>
    <row r="206641" ht="12.75" customHeight="1" x14ac:dyDescent="0.2"/>
    <row r="206645" ht="12.75" customHeight="1" x14ac:dyDescent="0.2"/>
    <row r="206649" ht="12.75" customHeight="1" x14ac:dyDescent="0.2"/>
    <row r="206653" ht="12.75" customHeight="1" x14ac:dyDescent="0.2"/>
    <row r="206657" ht="12.75" customHeight="1" x14ac:dyDescent="0.2"/>
    <row r="206661" ht="12.75" customHeight="1" x14ac:dyDescent="0.2"/>
    <row r="206665" ht="12.75" customHeight="1" x14ac:dyDescent="0.2"/>
    <row r="206669" ht="12.75" customHeight="1" x14ac:dyDescent="0.2"/>
    <row r="206673" ht="12.75" customHeight="1" x14ac:dyDescent="0.2"/>
    <row r="206677" ht="12.75" customHeight="1" x14ac:dyDescent="0.2"/>
    <row r="206681" ht="12.75" customHeight="1" x14ac:dyDescent="0.2"/>
    <row r="206685" ht="12.75" customHeight="1" x14ac:dyDescent="0.2"/>
    <row r="206689" ht="12.75" customHeight="1" x14ac:dyDescent="0.2"/>
    <row r="206693" ht="12.75" customHeight="1" x14ac:dyDescent="0.2"/>
    <row r="206697" ht="12.75" customHeight="1" x14ac:dyDescent="0.2"/>
    <row r="206701" ht="12.75" customHeight="1" x14ac:dyDescent="0.2"/>
    <row r="206705" ht="12.75" customHeight="1" x14ac:dyDescent="0.2"/>
    <row r="206709" ht="12.75" customHeight="1" x14ac:dyDescent="0.2"/>
    <row r="206713" ht="12.75" customHeight="1" x14ac:dyDescent="0.2"/>
    <row r="206717" ht="12.75" customHeight="1" x14ac:dyDescent="0.2"/>
    <row r="206721" ht="12.75" customHeight="1" x14ac:dyDescent="0.2"/>
    <row r="206725" ht="12.75" customHeight="1" x14ac:dyDescent="0.2"/>
    <row r="206729" ht="12.75" customHeight="1" x14ac:dyDescent="0.2"/>
    <row r="206733" ht="12.75" customHeight="1" x14ac:dyDescent="0.2"/>
    <row r="206737" ht="12.75" customHeight="1" x14ac:dyDescent="0.2"/>
    <row r="206741" ht="12.75" customHeight="1" x14ac:dyDescent="0.2"/>
    <row r="206745" ht="12.75" customHeight="1" x14ac:dyDescent="0.2"/>
    <row r="206749" ht="12.75" customHeight="1" x14ac:dyDescent="0.2"/>
    <row r="206753" ht="12.75" customHeight="1" x14ac:dyDescent="0.2"/>
    <row r="206757" ht="12.75" customHeight="1" x14ac:dyDescent="0.2"/>
    <row r="206761" ht="12.75" customHeight="1" x14ac:dyDescent="0.2"/>
    <row r="206765" ht="12.75" customHeight="1" x14ac:dyDescent="0.2"/>
    <row r="206769" ht="12.75" customHeight="1" x14ac:dyDescent="0.2"/>
    <row r="206773" ht="12.75" customHeight="1" x14ac:dyDescent="0.2"/>
    <row r="206777" ht="12.75" customHeight="1" x14ac:dyDescent="0.2"/>
    <row r="206781" ht="12.75" customHeight="1" x14ac:dyDescent="0.2"/>
    <row r="206785" ht="12.75" customHeight="1" x14ac:dyDescent="0.2"/>
    <row r="206789" ht="12.75" customHeight="1" x14ac:dyDescent="0.2"/>
    <row r="206793" ht="12.75" customHeight="1" x14ac:dyDescent="0.2"/>
    <row r="206797" ht="12.75" customHeight="1" x14ac:dyDescent="0.2"/>
    <row r="206801" ht="12.75" customHeight="1" x14ac:dyDescent="0.2"/>
    <row r="206805" ht="12.75" customHeight="1" x14ac:dyDescent="0.2"/>
    <row r="206809" ht="12.75" customHeight="1" x14ac:dyDescent="0.2"/>
    <row r="206813" ht="12.75" customHeight="1" x14ac:dyDescent="0.2"/>
    <row r="206817" ht="12.75" customHeight="1" x14ac:dyDescent="0.2"/>
    <row r="206821" ht="12.75" customHeight="1" x14ac:dyDescent="0.2"/>
    <row r="206825" ht="12.75" customHeight="1" x14ac:dyDescent="0.2"/>
    <row r="206829" ht="12.75" customHeight="1" x14ac:dyDescent="0.2"/>
    <row r="206833" ht="12.75" customHeight="1" x14ac:dyDescent="0.2"/>
    <row r="206837" ht="12.75" customHeight="1" x14ac:dyDescent="0.2"/>
    <row r="206841" ht="12.75" customHeight="1" x14ac:dyDescent="0.2"/>
    <row r="206845" ht="12.75" customHeight="1" x14ac:dyDescent="0.2"/>
    <row r="206849" ht="12.75" customHeight="1" x14ac:dyDescent="0.2"/>
    <row r="206853" ht="12.75" customHeight="1" x14ac:dyDescent="0.2"/>
    <row r="206857" ht="12.75" customHeight="1" x14ac:dyDescent="0.2"/>
    <row r="206861" ht="12.75" customHeight="1" x14ac:dyDescent="0.2"/>
    <row r="206865" ht="12.75" customHeight="1" x14ac:dyDescent="0.2"/>
    <row r="206869" ht="12.75" customHeight="1" x14ac:dyDescent="0.2"/>
    <row r="206873" ht="12.75" customHeight="1" x14ac:dyDescent="0.2"/>
    <row r="206877" ht="12.75" customHeight="1" x14ac:dyDescent="0.2"/>
    <row r="206881" ht="12.75" customHeight="1" x14ac:dyDescent="0.2"/>
    <row r="206885" ht="12.75" customHeight="1" x14ac:dyDescent="0.2"/>
    <row r="206889" ht="12.75" customHeight="1" x14ac:dyDescent="0.2"/>
    <row r="206893" ht="12.75" customHeight="1" x14ac:dyDescent="0.2"/>
    <row r="206897" ht="12.75" customHeight="1" x14ac:dyDescent="0.2"/>
    <row r="206901" ht="12.75" customHeight="1" x14ac:dyDescent="0.2"/>
    <row r="206905" ht="12.75" customHeight="1" x14ac:dyDescent="0.2"/>
    <row r="206909" ht="12.75" customHeight="1" x14ac:dyDescent="0.2"/>
    <row r="206913" ht="12.75" customHeight="1" x14ac:dyDescent="0.2"/>
    <row r="206917" ht="12.75" customHeight="1" x14ac:dyDescent="0.2"/>
    <row r="206921" ht="12.75" customHeight="1" x14ac:dyDescent="0.2"/>
    <row r="206925" ht="12.75" customHeight="1" x14ac:dyDescent="0.2"/>
    <row r="206929" ht="12.75" customHeight="1" x14ac:dyDescent="0.2"/>
    <row r="206933" ht="12.75" customHeight="1" x14ac:dyDescent="0.2"/>
    <row r="206937" ht="12.75" customHeight="1" x14ac:dyDescent="0.2"/>
    <row r="206941" ht="12.75" customHeight="1" x14ac:dyDescent="0.2"/>
    <row r="206945" ht="12.75" customHeight="1" x14ac:dyDescent="0.2"/>
    <row r="206949" ht="12.75" customHeight="1" x14ac:dyDescent="0.2"/>
    <row r="206953" ht="12.75" customHeight="1" x14ac:dyDescent="0.2"/>
    <row r="206957" ht="12.75" customHeight="1" x14ac:dyDescent="0.2"/>
    <row r="206961" ht="12.75" customHeight="1" x14ac:dyDescent="0.2"/>
    <row r="206965" ht="12.75" customHeight="1" x14ac:dyDescent="0.2"/>
    <row r="206969" ht="12.75" customHeight="1" x14ac:dyDescent="0.2"/>
    <row r="206973" ht="12.75" customHeight="1" x14ac:dyDescent="0.2"/>
    <row r="206977" ht="12.75" customHeight="1" x14ac:dyDescent="0.2"/>
    <row r="206981" ht="12.75" customHeight="1" x14ac:dyDescent="0.2"/>
    <row r="206985" ht="12.75" customHeight="1" x14ac:dyDescent="0.2"/>
    <row r="206989" ht="12.75" customHeight="1" x14ac:dyDescent="0.2"/>
    <row r="206993" ht="12.75" customHeight="1" x14ac:dyDescent="0.2"/>
    <row r="206997" ht="12.75" customHeight="1" x14ac:dyDescent="0.2"/>
    <row r="207001" ht="12.75" customHeight="1" x14ac:dyDescent="0.2"/>
    <row r="207005" ht="12.75" customHeight="1" x14ac:dyDescent="0.2"/>
    <row r="207009" ht="12.75" customHeight="1" x14ac:dyDescent="0.2"/>
    <row r="207013" ht="12.75" customHeight="1" x14ac:dyDescent="0.2"/>
    <row r="207017" ht="12.75" customHeight="1" x14ac:dyDescent="0.2"/>
    <row r="207021" ht="12.75" customHeight="1" x14ac:dyDescent="0.2"/>
    <row r="207025" ht="12.75" customHeight="1" x14ac:dyDescent="0.2"/>
    <row r="207029" ht="12.75" customHeight="1" x14ac:dyDescent="0.2"/>
    <row r="207033" ht="12.75" customHeight="1" x14ac:dyDescent="0.2"/>
    <row r="207037" ht="12.75" customHeight="1" x14ac:dyDescent="0.2"/>
    <row r="207041" ht="12.75" customHeight="1" x14ac:dyDescent="0.2"/>
    <row r="207045" ht="12.75" customHeight="1" x14ac:dyDescent="0.2"/>
    <row r="207049" ht="12.75" customHeight="1" x14ac:dyDescent="0.2"/>
    <row r="207053" ht="12.75" customHeight="1" x14ac:dyDescent="0.2"/>
    <row r="207057" ht="12.75" customHeight="1" x14ac:dyDescent="0.2"/>
    <row r="207061" ht="12.75" customHeight="1" x14ac:dyDescent="0.2"/>
    <row r="207065" ht="12.75" customHeight="1" x14ac:dyDescent="0.2"/>
    <row r="207069" ht="12.75" customHeight="1" x14ac:dyDescent="0.2"/>
    <row r="207073" ht="12.75" customHeight="1" x14ac:dyDescent="0.2"/>
    <row r="207077" ht="12.75" customHeight="1" x14ac:dyDescent="0.2"/>
    <row r="207081" ht="12.75" customHeight="1" x14ac:dyDescent="0.2"/>
    <row r="207085" ht="12.75" customHeight="1" x14ac:dyDescent="0.2"/>
    <row r="207089" ht="12.75" customHeight="1" x14ac:dyDescent="0.2"/>
    <row r="207093" ht="12.75" customHeight="1" x14ac:dyDescent="0.2"/>
    <row r="207097" ht="12.75" customHeight="1" x14ac:dyDescent="0.2"/>
    <row r="207101" ht="12.75" customHeight="1" x14ac:dyDescent="0.2"/>
    <row r="207105" ht="12.75" customHeight="1" x14ac:dyDescent="0.2"/>
    <row r="207109" ht="12.75" customHeight="1" x14ac:dyDescent="0.2"/>
    <row r="207113" ht="12.75" customHeight="1" x14ac:dyDescent="0.2"/>
    <row r="207117" ht="12.75" customHeight="1" x14ac:dyDescent="0.2"/>
    <row r="207121" ht="12.75" customHeight="1" x14ac:dyDescent="0.2"/>
    <row r="207125" ht="12.75" customHeight="1" x14ac:dyDescent="0.2"/>
    <row r="207129" ht="12.75" customHeight="1" x14ac:dyDescent="0.2"/>
    <row r="207133" ht="12.75" customHeight="1" x14ac:dyDescent="0.2"/>
    <row r="207137" ht="12.75" customHeight="1" x14ac:dyDescent="0.2"/>
    <row r="207141" ht="12.75" customHeight="1" x14ac:dyDescent="0.2"/>
    <row r="207145" ht="12.75" customHeight="1" x14ac:dyDescent="0.2"/>
    <row r="207149" ht="12.75" customHeight="1" x14ac:dyDescent="0.2"/>
    <row r="207153" ht="12.75" customHeight="1" x14ac:dyDescent="0.2"/>
    <row r="207157" ht="12.75" customHeight="1" x14ac:dyDescent="0.2"/>
    <row r="207161" ht="12.75" customHeight="1" x14ac:dyDescent="0.2"/>
    <row r="207165" ht="12.75" customHeight="1" x14ac:dyDescent="0.2"/>
    <row r="207169" ht="12.75" customHeight="1" x14ac:dyDescent="0.2"/>
    <row r="207173" ht="12.75" customHeight="1" x14ac:dyDescent="0.2"/>
    <row r="207177" ht="12.75" customHeight="1" x14ac:dyDescent="0.2"/>
    <row r="207181" ht="12.75" customHeight="1" x14ac:dyDescent="0.2"/>
    <row r="207185" ht="12.75" customHeight="1" x14ac:dyDescent="0.2"/>
    <row r="207189" ht="12.75" customHeight="1" x14ac:dyDescent="0.2"/>
    <row r="207193" ht="12.75" customHeight="1" x14ac:dyDescent="0.2"/>
    <row r="207197" ht="12.75" customHeight="1" x14ac:dyDescent="0.2"/>
    <row r="207201" ht="12.75" customHeight="1" x14ac:dyDescent="0.2"/>
    <row r="207205" ht="12.75" customHeight="1" x14ac:dyDescent="0.2"/>
    <row r="207209" ht="12.75" customHeight="1" x14ac:dyDescent="0.2"/>
    <row r="207213" ht="12.75" customHeight="1" x14ac:dyDescent="0.2"/>
    <row r="207217" ht="12.75" customHeight="1" x14ac:dyDescent="0.2"/>
    <row r="207221" ht="12.75" customHeight="1" x14ac:dyDescent="0.2"/>
    <row r="207225" ht="12.75" customHeight="1" x14ac:dyDescent="0.2"/>
    <row r="207229" ht="12.75" customHeight="1" x14ac:dyDescent="0.2"/>
    <row r="207233" ht="12.75" customHeight="1" x14ac:dyDescent="0.2"/>
    <row r="207237" ht="12.75" customHeight="1" x14ac:dyDescent="0.2"/>
    <row r="207241" ht="12.75" customHeight="1" x14ac:dyDescent="0.2"/>
    <row r="207245" ht="12.75" customHeight="1" x14ac:dyDescent="0.2"/>
    <row r="207249" ht="12.75" customHeight="1" x14ac:dyDescent="0.2"/>
    <row r="207253" ht="12.75" customHeight="1" x14ac:dyDescent="0.2"/>
    <row r="207257" ht="12.75" customHeight="1" x14ac:dyDescent="0.2"/>
    <row r="207261" ht="12.75" customHeight="1" x14ac:dyDescent="0.2"/>
    <row r="207265" ht="12.75" customHeight="1" x14ac:dyDescent="0.2"/>
    <row r="207269" ht="12.75" customHeight="1" x14ac:dyDescent="0.2"/>
    <row r="207273" ht="12.75" customHeight="1" x14ac:dyDescent="0.2"/>
    <row r="207277" ht="12.75" customHeight="1" x14ac:dyDescent="0.2"/>
    <row r="207281" ht="12.75" customHeight="1" x14ac:dyDescent="0.2"/>
    <row r="207285" ht="12.75" customHeight="1" x14ac:dyDescent="0.2"/>
    <row r="207289" ht="12.75" customHeight="1" x14ac:dyDescent="0.2"/>
    <row r="207293" ht="12.75" customHeight="1" x14ac:dyDescent="0.2"/>
    <row r="207297" ht="12.75" customHeight="1" x14ac:dyDescent="0.2"/>
    <row r="207301" ht="12.75" customHeight="1" x14ac:dyDescent="0.2"/>
    <row r="207305" ht="12.75" customHeight="1" x14ac:dyDescent="0.2"/>
    <row r="207309" ht="12.75" customHeight="1" x14ac:dyDescent="0.2"/>
    <row r="207313" ht="12.75" customHeight="1" x14ac:dyDescent="0.2"/>
    <row r="207317" ht="12.75" customHeight="1" x14ac:dyDescent="0.2"/>
    <row r="207321" ht="12.75" customHeight="1" x14ac:dyDescent="0.2"/>
    <row r="207325" ht="12.75" customHeight="1" x14ac:dyDescent="0.2"/>
    <row r="207329" ht="12.75" customHeight="1" x14ac:dyDescent="0.2"/>
    <row r="207333" ht="12.75" customHeight="1" x14ac:dyDescent="0.2"/>
    <row r="207337" ht="12.75" customHeight="1" x14ac:dyDescent="0.2"/>
    <row r="207341" ht="12.75" customHeight="1" x14ac:dyDescent="0.2"/>
    <row r="207345" ht="12.75" customHeight="1" x14ac:dyDescent="0.2"/>
    <row r="207349" ht="12.75" customHeight="1" x14ac:dyDescent="0.2"/>
    <row r="207353" ht="12.75" customHeight="1" x14ac:dyDescent="0.2"/>
    <row r="207357" ht="12.75" customHeight="1" x14ac:dyDescent="0.2"/>
    <row r="207361" ht="12.75" customHeight="1" x14ac:dyDescent="0.2"/>
    <row r="207365" ht="12.75" customHeight="1" x14ac:dyDescent="0.2"/>
    <row r="207369" ht="12.75" customHeight="1" x14ac:dyDescent="0.2"/>
    <row r="207373" ht="12.75" customHeight="1" x14ac:dyDescent="0.2"/>
    <row r="207377" ht="12.75" customHeight="1" x14ac:dyDescent="0.2"/>
    <row r="207381" ht="12.75" customHeight="1" x14ac:dyDescent="0.2"/>
    <row r="207385" ht="12.75" customHeight="1" x14ac:dyDescent="0.2"/>
    <row r="207389" ht="12.75" customHeight="1" x14ac:dyDescent="0.2"/>
    <row r="207393" ht="12.75" customHeight="1" x14ac:dyDescent="0.2"/>
    <row r="207397" ht="12.75" customHeight="1" x14ac:dyDescent="0.2"/>
    <row r="207401" ht="12.75" customHeight="1" x14ac:dyDescent="0.2"/>
    <row r="207405" ht="12.75" customHeight="1" x14ac:dyDescent="0.2"/>
    <row r="207409" ht="12.75" customHeight="1" x14ac:dyDescent="0.2"/>
    <row r="207413" ht="12.75" customHeight="1" x14ac:dyDescent="0.2"/>
    <row r="207417" ht="12.75" customHeight="1" x14ac:dyDescent="0.2"/>
    <row r="207421" ht="12.75" customHeight="1" x14ac:dyDescent="0.2"/>
    <row r="207425" ht="12.75" customHeight="1" x14ac:dyDescent="0.2"/>
    <row r="207429" ht="12.75" customHeight="1" x14ac:dyDescent="0.2"/>
    <row r="207433" ht="12.75" customHeight="1" x14ac:dyDescent="0.2"/>
    <row r="207437" ht="12.75" customHeight="1" x14ac:dyDescent="0.2"/>
    <row r="207441" ht="12.75" customHeight="1" x14ac:dyDescent="0.2"/>
    <row r="207445" ht="12.75" customHeight="1" x14ac:dyDescent="0.2"/>
    <row r="207449" ht="12.75" customHeight="1" x14ac:dyDescent="0.2"/>
    <row r="207453" ht="12.75" customHeight="1" x14ac:dyDescent="0.2"/>
    <row r="207457" ht="12.75" customHeight="1" x14ac:dyDescent="0.2"/>
    <row r="207461" ht="12.75" customHeight="1" x14ac:dyDescent="0.2"/>
    <row r="207465" ht="12.75" customHeight="1" x14ac:dyDescent="0.2"/>
    <row r="207469" ht="12.75" customHeight="1" x14ac:dyDescent="0.2"/>
    <row r="207473" ht="12.75" customHeight="1" x14ac:dyDescent="0.2"/>
    <row r="207477" ht="12.75" customHeight="1" x14ac:dyDescent="0.2"/>
    <row r="207481" ht="12.75" customHeight="1" x14ac:dyDescent="0.2"/>
    <row r="207485" ht="12.75" customHeight="1" x14ac:dyDescent="0.2"/>
    <row r="207489" ht="12.75" customHeight="1" x14ac:dyDescent="0.2"/>
    <row r="207493" ht="12.75" customHeight="1" x14ac:dyDescent="0.2"/>
    <row r="207497" ht="12.75" customHeight="1" x14ac:dyDescent="0.2"/>
    <row r="207501" ht="12.75" customHeight="1" x14ac:dyDescent="0.2"/>
    <row r="207505" ht="12.75" customHeight="1" x14ac:dyDescent="0.2"/>
    <row r="207509" ht="12.75" customHeight="1" x14ac:dyDescent="0.2"/>
    <row r="207513" ht="12.75" customHeight="1" x14ac:dyDescent="0.2"/>
    <row r="207517" ht="12.75" customHeight="1" x14ac:dyDescent="0.2"/>
    <row r="207521" ht="12.75" customHeight="1" x14ac:dyDescent="0.2"/>
    <row r="207525" ht="12.75" customHeight="1" x14ac:dyDescent="0.2"/>
    <row r="207529" ht="12.75" customHeight="1" x14ac:dyDescent="0.2"/>
    <row r="207533" ht="12.75" customHeight="1" x14ac:dyDescent="0.2"/>
    <row r="207537" ht="12.75" customHeight="1" x14ac:dyDescent="0.2"/>
    <row r="207541" ht="12.75" customHeight="1" x14ac:dyDescent="0.2"/>
    <row r="207545" ht="12.75" customHeight="1" x14ac:dyDescent="0.2"/>
    <row r="207549" ht="12.75" customHeight="1" x14ac:dyDescent="0.2"/>
    <row r="207553" ht="12.75" customHeight="1" x14ac:dyDescent="0.2"/>
    <row r="207557" ht="12.75" customHeight="1" x14ac:dyDescent="0.2"/>
    <row r="207561" ht="12.75" customHeight="1" x14ac:dyDescent="0.2"/>
    <row r="207565" ht="12.75" customHeight="1" x14ac:dyDescent="0.2"/>
    <row r="207569" ht="12.75" customHeight="1" x14ac:dyDescent="0.2"/>
    <row r="207573" ht="12.75" customHeight="1" x14ac:dyDescent="0.2"/>
    <row r="207577" ht="12.75" customHeight="1" x14ac:dyDescent="0.2"/>
    <row r="207581" ht="12.75" customHeight="1" x14ac:dyDescent="0.2"/>
    <row r="207585" ht="12.75" customHeight="1" x14ac:dyDescent="0.2"/>
    <row r="207589" ht="12.75" customHeight="1" x14ac:dyDescent="0.2"/>
    <row r="207593" ht="12.75" customHeight="1" x14ac:dyDescent="0.2"/>
    <row r="207597" ht="12.75" customHeight="1" x14ac:dyDescent="0.2"/>
    <row r="207601" ht="12.75" customHeight="1" x14ac:dyDescent="0.2"/>
    <row r="207605" ht="12.75" customHeight="1" x14ac:dyDescent="0.2"/>
    <row r="207609" ht="12.75" customHeight="1" x14ac:dyDescent="0.2"/>
    <row r="207613" ht="12.75" customHeight="1" x14ac:dyDescent="0.2"/>
    <row r="207617" ht="12.75" customHeight="1" x14ac:dyDescent="0.2"/>
    <row r="207621" ht="12.75" customHeight="1" x14ac:dyDescent="0.2"/>
    <row r="207625" ht="12.75" customHeight="1" x14ac:dyDescent="0.2"/>
    <row r="207629" ht="12.75" customHeight="1" x14ac:dyDescent="0.2"/>
    <row r="207633" ht="12.75" customHeight="1" x14ac:dyDescent="0.2"/>
    <row r="207637" ht="12.75" customHeight="1" x14ac:dyDescent="0.2"/>
    <row r="207641" ht="12.75" customHeight="1" x14ac:dyDescent="0.2"/>
    <row r="207645" ht="12.75" customHeight="1" x14ac:dyDescent="0.2"/>
    <row r="207649" ht="12.75" customHeight="1" x14ac:dyDescent="0.2"/>
    <row r="207653" ht="12.75" customHeight="1" x14ac:dyDescent="0.2"/>
    <row r="207657" ht="12.75" customHeight="1" x14ac:dyDescent="0.2"/>
    <row r="207661" ht="12.75" customHeight="1" x14ac:dyDescent="0.2"/>
    <row r="207665" ht="12.75" customHeight="1" x14ac:dyDescent="0.2"/>
    <row r="207669" ht="12.75" customHeight="1" x14ac:dyDescent="0.2"/>
    <row r="207673" ht="12.75" customHeight="1" x14ac:dyDescent="0.2"/>
    <row r="207677" ht="12.75" customHeight="1" x14ac:dyDescent="0.2"/>
    <row r="207681" ht="12.75" customHeight="1" x14ac:dyDescent="0.2"/>
    <row r="207685" ht="12.75" customHeight="1" x14ac:dyDescent="0.2"/>
    <row r="207689" ht="12.75" customHeight="1" x14ac:dyDescent="0.2"/>
    <row r="207693" ht="12.75" customHeight="1" x14ac:dyDescent="0.2"/>
    <row r="207697" ht="12.75" customHeight="1" x14ac:dyDescent="0.2"/>
    <row r="207701" ht="12.75" customHeight="1" x14ac:dyDescent="0.2"/>
    <row r="207705" ht="12.75" customHeight="1" x14ac:dyDescent="0.2"/>
    <row r="207709" ht="12.75" customHeight="1" x14ac:dyDescent="0.2"/>
    <row r="207713" ht="12.75" customHeight="1" x14ac:dyDescent="0.2"/>
    <row r="207717" ht="12.75" customHeight="1" x14ac:dyDescent="0.2"/>
    <row r="207721" ht="12.75" customHeight="1" x14ac:dyDescent="0.2"/>
    <row r="207725" ht="12.75" customHeight="1" x14ac:dyDescent="0.2"/>
    <row r="207729" ht="12.75" customHeight="1" x14ac:dyDescent="0.2"/>
    <row r="207733" ht="12.75" customHeight="1" x14ac:dyDescent="0.2"/>
    <row r="207737" ht="12.75" customHeight="1" x14ac:dyDescent="0.2"/>
    <row r="207741" ht="12.75" customHeight="1" x14ac:dyDescent="0.2"/>
    <row r="207745" ht="12.75" customHeight="1" x14ac:dyDescent="0.2"/>
    <row r="207749" ht="12.75" customHeight="1" x14ac:dyDescent="0.2"/>
    <row r="207753" ht="12.75" customHeight="1" x14ac:dyDescent="0.2"/>
    <row r="207757" ht="12.75" customHeight="1" x14ac:dyDescent="0.2"/>
    <row r="207761" ht="12.75" customHeight="1" x14ac:dyDescent="0.2"/>
    <row r="207765" ht="12.75" customHeight="1" x14ac:dyDescent="0.2"/>
    <row r="207769" ht="12.75" customHeight="1" x14ac:dyDescent="0.2"/>
    <row r="207773" ht="12.75" customHeight="1" x14ac:dyDescent="0.2"/>
    <row r="207777" ht="12.75" customHeight="1" x14ac:dyDescent="0.2"/>
    <row r="207781" ht="12.75" customHeight="1" x14ac:dyDescent="0.2"/>
    <row r="207785" ht="12.75" customHeight="1" x14ac:dyDescent="0.2"/>
    <row r="207789" ht="12.75" customHeight="1" x14ac:dyDescent="0.2"/>
    <row r="207793" ht="12.75" customHeight="1" x14ac:dyDescent="0.2"/>
    <row r="207797" ht="12.75" customHeight="1" x14ac:dyDescent="0.2"/>
    <row r="207801" ht="12.75" customHeight="1" x14ac:dyDescent="0.2"/>
    <row r="207805" ht="12.75" customHeight="1" x14ac:dyDescent="0.2"/>
    <row r="207809" ht="12.75" customHeight="1" x14ac:dyDescent="0.2"/>
    <row r="207813" ht="12.75" customHeight="1" x14ac:dyDescent="0.2"/>
    <row r="207817" ht="12.75" customHeight="1" x14ac:dyDescent="0.2"/>
    <row r="207821" ht="12.75" customHeight="1" x14ac:dyDescent="0.2"/>
    <row r="207825" ht="12.75" customHeight="1" x14ac:dyDescent="0.2"/>
    <row r="207829" ht="12.75" customHeight="1" x14ac:dyDescent="0.2"/>
    <row r="207833" ht="12.75" customHeight="1" x14ac:dyDescent="0.2"/>
    <row r="207837" ht="12.75" customHeight="1" x14ac:dyDescent="0.2"/>
    <row r="207841" ht="12.75" customHeight="1" x14ac:dyDescent="0.2"/>
    <row r="207845" ht="12.75" customHeight="1" x14ac:dyDescent="0.2"/>
    <row r="207849" ht="12.75" customHeight="1" x14ac:dyDescent="0.2"/>
    <row r="207853" ht="12.75" customHeight="1" x14ac:dyDescent="0.2"/>
    <row r="207857" ht="12.75" customHeight="1" x14ac:dyDescent="0.2"/>
    <row r="207861" ht="12.75" customHeight="1" x14ac:dyDescent="0.2"/>
    <row r="207865" ht="12.75" customHeight="1" x14ac:dyDescent="0.2"/>
    <row r="207869" ht="12.75" customHeight="1" x14ac:dyDescent="0.2"/>
    <row r="207873" ht="12.75" customHeight="1" x14ac:dyDescent="0.2"/>
    <row r="207877" ht="12.75" customHeight="1" x14ac:dyDescent="0.2"/>
    <row r="207881" ht="12.75" customHeight="1" x14ac:dyDescent="0.2"/>
    <row r="207885" ht="12.75" customHeight="1" x14ac:dyDescent="0.2"/>
    <row r="207889" ht="12.75" customHeight="1" x14ac:dyDescent="0.2"/>
    <row r="207893" ht="12.75" customHeight="1" x14ac:dyDescent="0.2"/>
    <row r="207897" ht="12.75" customHeight="1" x14ac:dyDescent="0.2"/>
    <row r="207901" ht="12.75" customHeight="1" x14ac:dyDescent="0.2"/>
    <row r="207905" ht="12.75" customHeight="1" x14ac:dyDescent="0.2"/>
    <row r="207909" ht="12.75" customHeight="1" x14ac:dyDescent="0.2"/>
    <row r="207913" ht="12.75" customHeight="1" x14ac:dyDescent="0.2"/>
    <row r="207917" ht="12.75" customHeight="1" x14ac:dyDescent="0.2"/>
    <row r="207921" ht="12.75" customHeight="1" x14ac:dyDescent="0.2"/>
    <row r="207925" ht="12.75" customHeight="1" x14ac:dyDescent="0.2"/>
    <row r="207929" ht="12.75" customHeight="1" x14ac:dyDescent="0.2"/>
    <row r="207933" ht="12.75" customHeight="1" x14ac:dyDescent="0.2"/>
    <row r="207937" ht="12.75" customHeight="1" x14ac:dyDescent="0.2"/>
    <row r="207941" ht="12.75" customHeight="1" x14ac:dyDescent="0.2"/>
    <row r="207945" ht="12.75" customHeight="1" x14ac:dyDescent="0.2"/>
    <row r="207949" ht="12.75" customHeight="1" x14ac:dyDescent="0.2"/>
    <row r="207953" ht="12.75" customHeight="1" x14ac:dyDescent="0.2"/>
    <row r="207957" ht="12.75" customHeight="1" x14ac:dyDescent="0.2"/>
    <row r="207961" ht="12.75" customHeight="1" x14ac:dyDescent="0.2"/>
    <row r="207965" ht="12.75" customHeight="1" x14ac:dyDescent="0.2"/>
    <row r="207969" ht="12.75" customHeight="1" x14ac:dyDescent="0.2"/>
    <row r="207973" ht="12.75" customHeight="1" x14ac:dyDescent="0.2"/>
    <row r="207977" ht="12.75" customHeight="1" x14ac:dyDescent="0.2"/>
    <row r="207981" ht="12.75" customHeight="1" x14ac:dyDescent="0.2"/>
    <row r="207985" ht="12.75" customHeight="1" x14ac:dyDescent="0.2"/>
    <row r="207989" ht="12.75" customHeight="1" x14ac:dyDescent="0.2"/>
    <row r="207993" ht="12.75" customHeight="1" x14ac:dyDescent="0.2"/>
    <row r="207997" ht="12.75" customHeight="1" x14ac:dyDescent="0.2"/>
    <row r="208001" ht="12.75" customHeight="1" x14ac:dyDescent="0.2"/>
    <row r="208005" ht="12.75" customHeight="1" x14ac:dyDescent="0.2"/>
    <row r="208009" ht="12.75" customHeight="1" x14ac:dyDescent="0.2"/>
    <row r="208013" ht="12.75" customHeight="1" x14ac:dyDescent="0.2"/>
    <row r="208017" ht="12.75" customHeight="1" x14ac:dyDescent="0.2"/>
    <row r="208021" ht="12.75" customHeight="1" x14ac:dyDescent="0.2"/>
    <row r="208025" ht="12.75" customHeight="1" x14ac:dyDescent="0.2"/>
    <row r="208029" ht="12.75" customHeight="1" x14ac:dyDescent="0.2"/>
    <row r="208033" ht="12.75" customHeight="1" x14ac:dyDescent="0.2"/>
    <row r="208037" ht="12.75" customHeight="1" x14ac:dyDescent="0.2"/>
    <row r="208041" ht="12.75" customHeight="1" x14ac:dyDescent="0.2"/>
    <row r="208045" ht="12.75" customHeight="1" x14ac:dyDescent="0.2"/>
    <row r="208049" ht="12.75" customHeight="1" x14ac:dyDescent="0.2"/>
    <row r="208053" ht="12.75" customHeight="1" x14ac:dyDescent="0.2"/>
    <row r="208057" ht="12.75" customHeight="1" x14ac:dyDescent="0.2"/>
    <row r="208061" ht="12.75" customHeight="1" x14ac:dyDescent="0.2"/>
    <row r="208065" ht="12.75" customHeight="1" x14ac:dyDescent="0.2"/>
    <row r="208069" ht="12.75" customHeight="1" x14ac:dyDescent="0.2"/>
    <row r="208073" ht="12.75" customHeight="1" x14ac:dyDescent="0.2"/>
    <row r="208077" ht="12.75" customHeight="1" x14ac:dyDescent="0.2"/>
    <row r="208081" ht="12.75" customHeight="1" x14ac:dyDescent="0.2"/>
    <row r="208085" ht="12.75" customHeight="1" x14ac:dyDescent="0.2"/>
    <row r="208089" ht="12.75" customHeight="1" x14ac:dyDescent="0.2"/>
    <row r="208093" ht="12.75" customHeight="1" x14ac:dyDescent="0.2"/>
    <row r="208097" ht="12.75" customHeight="1" x14ac:dyDescent="0.2"/>
    <row r="208101" ht="12.75" customHeight="1" x14ac:dyDescent="0.2"/>
    <row r="208105" ht="12.75" customHeight="1" x14ac:dyDescent="0.2"/>
    <row r="208109" ht="12.75" customHeight="1" x14ac:dyDescent="0.2"/>
    <row r="208113" ht="12.75" customHeight="1" x14ac:dyDescent="0.2"/>
    <row r="208117" ht="12.75" customHeight="1" x14ac:dyDescent="0.2"/>
    <row r="208121" ht="12.75" customHeight="1" x14ac:dyDescent="0.2"/>
    <row r="208125" ht="12.75" customHeight="1" x14ac:dyDescent="0.2"/>
    <row r="208129" ht="12.75" customHeight="1" x14ac:dyDescent="0.2"/>
    <row r="208133" ht="12.75" customHeight="1" x14ac:dyDescent="0.2"/>
    <row r="208137" ht="12.75" customHeight="1" x14ac:dyDescent="0.2"/>
    <row r="208141" ht="12.75" customHeight="1" x14ac:dyDescent="0.2"/>
    <row r="208145" ht="12.75" customHeight="1" x14ac:dyDescent="0.2"/>
    <row r="208149" ht="12.75" customHeight="1" x14ac:dyDescent="0.2"/>
    <row r="208153" ht="12.75" customHeight="1" x14ac:dyDescent="0.2"/>
    <row r="208157" ht="12.75" customHeight="1" x14ac:dyDescent="0.2"/>
    <row r="208161" ht="12.75" customHeight="1" x14ac:dyDescent="0.2"/>
    <row r="208165" ht="12.75" customHeight="1" x14ac:dyDescent="0.2"/>
    <row r="208169" ht="12.75" customHeight="1" x14ac:dyDescent="0.2"/>
    <row r="208173" ht="12.75" customHeight="1" x14ac:dyDescent="0.2"/>
    <row r="208177" ht="12.75" customHeight="1" x14ac:dyDescent="0.2"/>
    <row r="208181" ht="12.75" customHeight="1" x14ac:dyDescent="0.2"/>
    <row r="208185" ht="12.75" customHeight="1" x14ac:dyDescent="0.2"/>
    <row r="208189" ht="12.75" customHeight="1" x14ac:dyDescent="0.2"/>
    <row r="208193" ht="12.75" customHeight="1" x14ac:dyDescent="0.2"/>
    <row r="208197" ht="12.75" customHeight="1" x14ac:dyDescent="0.2"/>
    <row r="208201" ht="12.75" customHeight="1" x14ac:dyDescent="0.2"/>
    <row r="208205" ht="12.75" customHeight="1" x14ac:dyDescent="0.2"/>
    <row r="208209" ht="12.75" customHeight="1" x14ac:dyDescent="0.2"/>
    <row r="208213" ht="12.75" customHeight="1" x14ac:dyDescent="0.2"/>
    <row r="208217" ht="12.75" customHeight="1" x14ac:dyDescent="0.2"/>
    <row r="208221" ht="12.75" customHeight="1" x14ac:dyDescent="0.2"/>
    <row r="208225" ht="12.75" customHeight="1" x14ac:dyDescent="0.2"/>
    <row r="208229" ht="12.75" customHeight="1" x14ac:dyDescent="0.2"/>
    <row r="208233" ht="12.75" customHeight="1" x14ac:dyDescent="0.2"/>
    <row r="208237" ht="12.75" customHeight="1" x14ac:dyDescent="0.2"/>
    <row r="208241" ht="12.75" customHeight="1" x14ac:dyDescent="0.2"/>
    <row r="208245" ht="12.75" customHeight="1" x14ac:dyDescent="0.2"/>
    <row r="208249" ht="12.75" customHeight="1" x14ac:dyDescent="0.2"/>
    <row r="208253" ht="12.75" customHeight="1" x14ac:dyDescent="0.2"/>
    <row r="208257" ht="12.75" customHeight="1" x14ac:dyDescent="0.2"/>
    <row r="208261" ht="12.75" customHeight="1" x14ac:dyDescent="0.2"/>
    <row r="208265" ht="12.75" customHeight="1" x14ac:dyDescent="0.2"/>
    <row r="208269" ht="12.75" customHeight="1" x14ac:dyDescent="0.2"/>
    <row r="208273" ht="12.75" customHeight="1" x14ac:dyDescent="0.2"/>
    <row r="208277" ht="12.75" customHeight="1" x14ac:dyDescent="0.2"/>
    <row r="208281" ht="12.75" customHeight="1" x14ac:dyDescent="0.2"/>
    <row r="208285" ht="12.75" customHeight="1" x14ac:dyDescent="0.2"/>
    <row r="208289" ht="12.75" customHeight="1" x14ac:dyDescent="0.2"/>
    <row r="208293" ht="12.75" customHeight="1" x14ac:dyDescent="0.2"/>
    <row r="208297" ht="12.75" customHeight="1" x14ac:dyDescent="0.2"/>
    <row r="208301" ht="12.75" customHeight="1" x14ac:dyDescent="0.2"/>
    <row r="208305" ht="12.75" customHeight="1" x14ac:dyDescent="0.2"/>
    <row r="208309" ht="12.75" customHeight="1" x14ac:dyDescent="0.2"/>
    <row r="208313" ht="12.75" customHeight="1" x14ac:dyDescent="0.2"/>
    <row r="208317" ht="12.75" customHeight="1" x14ac:dyDescent="0.2"/>
    <row r="208321" ht="12.75" customHeight="1" x14ac:dyDescent="0.2"/>
    <row r="208325" ht="12.75" customHeight="1" x14ac:dyDescent="0.2"/>
    <row r="208329" ht="12.75" customHeight="1" x14ac:dyDescent="0.2"/>
    <row r="208333" ht="12.75" customHeight="1" x14ac:dyDescent="0.2"/>
    <row r="208337" ht="12.75" customHeight="1" x14ac:dyDescent="0.2"/>
    <row r="208341" ht="12.75" customHeight="1" x14ac:dyDescent="0.2"/>
    <row r="208345" ht="12.75" customHeight="1" x14ac:dyDescent="0.2"/>
    <row r="208349" ht="12.75" customHeight="1" x14ac:dyDescent="0.2"/>
    <row r="208353" ht="12.75" customHeight="1" x14ac:dyDescent="0.2"/>
    <row r="208357" ht="12.75" customHeight="1" x14ac:dyDescent="0.2"/>
    <row r="208361" ht="12.75" customHeight="1" x14ac:dyDescent="0.2"/>
    <row r="208365" ht="12.75" customHeight="1" x14ac:dyDescent="0.2"/>
    <row r="208369" ht="12.75" customHeight="1" x14ac:dyDescent="0.2"/>
    <row r="208373" ht="12.75" customHeight="1" x14ac:dyDescent="0.2"/>
    <row r="208377" ht="12.75" customHeight="1" x14ac:dyDescent="0.2"/>
    <row r="208381" ht="12.75" customHeight="1" x14ac:dyDescent="0.2"/>
    <row r="208385" ht="12.75" customHeight="1" x14ac:dyDescent="0.2"/>
    <row r="208389" ht="12.75" customHeight="1" x14ac:dyDescent="0.2"/>
    <row r="208393" ht="12.75" customHeight="1" x14ac:dyDescent="0.2"/>
    <row r="208397" ht="12.75" customHeight="1" x14ac:dyDescent="0.2"/>
    <row r="208401" ht="12.75" customHeight="1" x14ac:dyDescent="0.2"/>
    <row r="208405" ht="12.75" customHeight="1" x14ac:dyDescent="0.2"/>
    <row r="208409" ht="12.75" customHeight="1" x14ac:dyDescent="0.2"/>
    <row r="208413" ht="12.75" customHeight="1" x14ac:dyDescent="0.2"/>
    <row r="208417" ht="12.75" customHeight="1" x14ac:dyDescent="0.2"/>
    <row r="208421" ht="12.75" customHeight="1" x14ac:dyDescent="0.2"/>
    <row r="208425" ht="12.75" customHeight="1" x14ac:dyDescent="0.2"/>
    <row r="208429" ht="12.75" customHeight="1" x14ac:dyDescent="0.2"/>
    <row r="208433" ht="12.75" customHeight="1" x14ac:dyDescent="0.2"/>
    <row r="208437" ht="12.75" customHeight="1" x14ac:dyDescent="0.2"/>
    <row r="208441" ht="12.75" customHeight="1" x14ac:dyDescent="0.2"/>
    <row r="208445" ht="12.75" customHeight="1" x14ac:dyDescent="0.2"/>
    <row r="208449" ht="12.75" customHeight="1" x14ac:dyDescent="0.2"/>
    <row r="208453" ht="12.75" customHeight="1" x14ac:dyDescent="0.2"/>
    <row r="208457" ht="12.75" customHeight="1" x14ac:dyDescent="0.2"/>
    <row r="208461" ht="12.75" customHeight="1" x14ac:dyDescent="0.2"/>
    <row r="208465" ht="12.75" customHeight="1" x14ac:dyDescent="0.2"/>
    <row r="208469" ht="12.75" customHeight="1" x14ac:dyDescent="0.2"/>
    <row r="208473" ht="12.75" customHeight="1" x14ac:dyDescent="0.2"/>
    <row r="208477" ht="12.75" customHeight="1" x14ac:dyDescent="0.2"/>
    <row r="208481" ht="12.75" customHeight="1" x14ac:dyDescent="0.2"/>
    <row r="208485" ht="12.75" customHeight="1" x14ac:dyDescent="0.2"/>
    <row r="208489" ht="12.75" customHeight="1" x14ac:dyDescent="0.2"/>
    <row r="208493" ht="12.75" customHeight="1" x14ac:dyDescent="0.2"/>
    <row r="208497" ht="12.75" customHeight="1" x14ac:dyDescent="0.2"/>
    <row r="208501" ht="12.75" customHeight="1" x14ac:dyDescent="0.2"/>
    <row r="208505" ht="12.75" customHeight="1" x14ac:dyDescent="0.2"/>
    <row r="208509" ht="12.75" customHeight="1" x14ac:dyDescent="0.2"/>
    <row r="208513" ht="12.75" customHeight="1" x14ac:dyDescent="0.2"/>
    <row r="208517" ht="12.75" customHeight="1" x14ac:dyDescent="0.2"/>
    <row r="208521" ht="12.75" customHeight="1" x14ac:dyDescent="0.2"/>
    <row r="208525" ht="12.75" customHeight="1" x14ac:dyDescent="0.2"/>
    <row r="208529" ht="12.75" customHeight="1" x14ac:dyDescent="0.2"/>
    <row r="208533" ht="12.75" customHeight="1" x14ac:dyDescent="0.2"/>
    <row r="208537" ht="12.75" customHeight="1" x14ac:dyDescent="0.2"/>
    <row r="208541" ht="12.75" customHeight="1" x14ac:dyDescent="0.2"/>
    <row r="208545" ht="12.75" customHeight="1" x14ac:dyDescent="0.2"/>
    <row r="208549" ht="12.75" customHeight="1" x14ac:dyDescent="0.2"/>
    <row r="208553" ht="12.75" customHeight="1" x14ac:dyDescent="0.2"/>
    <row r="208557" ht="12.75" customHeight="1" x14ac:dyDescent="0.2"/>
    <row r="208561" ht="12.75" customHeight="1" x14ac:dyDescent="0.2"/>
    <row r="208565" ht="12.75" customHeight="1" x14ac:dyDescent="0.2"/>
    <row r="208569" ht="12.75" customHeight="1" x14ac:dyDescent="0.2"/>
    <row r="208573" ht="12.75" customHeight="1" x14ac:dyDescent="0.2"/>
    <row r="208577" ht="12.75" customHeight="1" x14ac:dyDescent="0.2"/>
    <row r="208581" ht="12.75" customHeight="1" x14ac:dyDescent="0.2"/>
    <row r="208585" ht="12.75" customHeight="1" x14ac:dyDescent="0.2"/>
    <row r="208589" ht="12.75" customHeight="1" x14ac:dyDescent="0.2"/>
    <row r="208593" ht="12.75" customHeight="1" x14ac:dyDescent="0.2"/>
    <row r="208597" ht="12.75" customHeight="1" x14ac:dyDescent="0.2"/>
    <row r="208601" ht="12.75" customHeight="1" x14ac:dyDescent="0.2"/>
    <row r="208605" ht="12.75" customHeight="1" x14ac:dyDescent="0.2"/>
    <row r="208609" ht="12.75" customHeight="1" x14ac:dyDescent="0.2"/>
    <row r="208613" ht="12.75" customHeight="1" x14ac:dyDescent="0.2"/>
    <row r="208617" ht="12.75" customHeight="1" x14ac:dyDescent="0.2"/>
    <row r="208621" ht="12.75" customHeight="1" x14ac:dyDescent="0.2"/>
    <row r="208625" ht="12.75" customHeight="1" x14ac:dyDescent="0.2"/>
    <row r="208629" ht="12.75" customHeight="1" x14ac:dyDescent="0.2"/>
    <row r="208633" ht="12.75" customHeight="1" x14ac:dyDescent="0.2"/>
    <row r="208637" ht="12.75" customHeight="1" x14ac:dyDescent="0.2"/>
    <row r="208641" ht="12.75" customHeight="1" x14ac:dyDescent="0.2"/>
    <row r="208645" ht="12.75" customHeight="1" x14ac:dyDescent="0.2"/>
    <row r="208649" ht="12.75" customHeight="1" x14ac:dyDescent="0.2"/>
    <row r="208653" ht="12.75" customHeight="1" x14ac:dyDescent="0.2"/>
    <row r="208657" ht="12.75" customHeight="1" x14ac:dyDescent="0.2"/>
    <row r="208661" ht="12.75" customHeight="1" x14ac:dyDescent="0.2"/>
    <row r="208665" ht="12.75" customHeight="1" x14ac:dyDescent="0.2"/>
    <row r="208669" ht="12.75" customHeight="1" x14ac:dyDescent="0.2"/>
    <row r="208673" ht="12.75" customHeight="1" x14ac:dyDescent="0.2"/>
    <row r="208677" ht="12.75" customHeight="1" x14ac:dyDescent="0.2"/>
    <row r="208681" ht="12.75" customHeight="1" x14ac:dyDescent="0.2"/>
    <row r="208685" ht="12.75" customHeight="1" x14ac:dyDescent="0.2"/>
    <row r="208689" ht="12.75" customHeight="1" x14ac:dyDescent="0.2"/>
    <row r="208693" ht="12.75" customHeight="1" x14ac:dyDescent="0.2"/>
    <row r="208697" ht="12.75" customHeight="1" x14ac:dyDescent="0.2"/>
    <row r="208701" ht="12.75" customHeight="1" x14ac:dyDescent="0.2"/>
    <row r="208705" ht="12.75" customHeight="1" x14ac:dyDescent="0.2"/>
    <row r="208709" ht="12.75" customHeight="1" x14ac:dyDescent="0.2"/>
    <row r="208713" ht="12.75" customHeight="1" x14ac:dyDescent="0.2"/>
    <row r="208717" ht="12.75" customHeight="1" x14ac:dyDescent="0.2"/>
    <row r="208721" ht="12.75" customHeight="1" x14ac:dyDescent="0.2"/>
    <row r="208725" ht="12.75" customHeight="1" x14ac:dyDescent="0.2"/>
    <row r="208729" ht="12.75" customHeight="1" x14ac:dyDescent="0.2"/>
    <row r="208733" ht="12.75" customHeight="1" x14ac:dyDescent="0.2"/>
    <row r="208737" ht="12.75" customHeight="1" x14ac:dyDescent="0.2"/>
    <row r="208741" ht="12.75" customHeight="1" x14ac:dyDescent="0.2"/>
    <row r="208745" ht="12.75" customHeight="1" x14ac:dyDescent="0.2"/>
    <row r="208749" ht="12.75" customHeight="1" x14ac:dyDescent="0.2"/>
    <row r="208753" ht="12.75" customHeight="1" x14ac:dyDescent="0.2"/>
    <row r="208757" ht="12.75" customHeight="1" x14ac:dyDescent="0.2"/>
    <row r="208761" ht="12.75" customHeight="1" x14ac:dyDescent="0.2"/>
    <row r="208765" ht="12.75" customHeight="1" x14ac:dyDescent="0.2"/>
    <row r="208769" ht="12.75" customHeight="1" x14ac:dyDescent="0.2"/>
    <row r="208773" ht="12.75" customHeight="1" x14ac:dyDescent="0.2"/>
    <row r="208777" ht="12.75" customHeight="1" x14ac:dyDescent="0.2"/>
    <row r="208781" ht="12.75" customHeight="1" x14ac:dyDescent="0.2"/>
    <row r="208785" ht="12.75" customHeight="1" x14ac:dyDescent="0.2"/>
    <row r="208789" ht="12.75" customHeight="1" x14ac:dyDescent="0.2"/>
    <row r="208793" ht="12.75" customHeight="1" x14ac:dyDescent="0.2"/>
    <row r="208797" ht="12.75" customHeight="1" x14ac:dyDescent="0.2"/>
    <row r="208801" ht="12.75" customHeight="1" x14ac:dyDescent="0.2"/>
    <row r="208805" ht="12.75" customHeight="1" x14ac:dyDescent="0.2"/>
    <row r="208809" ht="12.75" customHeight="1" x14ac:dyDescent="0.2"/>
    <row r="208813" ht="12.75" customHeight="1" x14ac:dyDescent="0.2"/>
    <row r="208817" ht="12.75" customHeight="1" x14ac:dyDescent="0.2"/>
    <row r="208821" ht="12.75" customHeight="1" x14ac:dyDescent="0.2"/>
    <row r="208825" ht="12.75" customHeight="1" x14ac:dyDescent="0.2"/>
    <row r="208829" ht="12.75" customHeight="1" x14ac:dyDescent="0.2"/>
    <row r="208833" ht="12.75" customHeight="1" x14ac:dyDescent="0.2"/>
    <row r="208837" ht="12.75" customHeight="1" x14ac:dyDescent="0.2"/>
    <row r="208841" ht="12.75" customHeight="1" x14ac:dyDescent="0.2"/>
    <row r="208845" ht="12.75" customHeight="1" x14ac:dyDescent="0.2"/>
    <row r="208849" ht="12.75" customHeight="1" x14ac:dyDescent="0.2"/>
    <row r="208853" ht="12.75" customHeight="1" x14ac:dyDescent="0.2"/>
    <row r="208857" ht="12.75" customHeight="1" x14ac:dyDescent="0.2"/>
    <row r="208861" ht="12.75" customHeight="1" x14ac:dyDescent="0.2"/>
    <row r="208865" ht="12.75" customHeight="1" x14ac:dyDescent="0.2"/>
    <row r="208869" ht="12.75" customHeight="1" x14ac:dyDescent="0.2"/>
    <row r="208873" ht="12.75" customHeight="1" x14ac:dyDescent="0.2"/>
    <row r="208877" ht="12.75" customHeight="1" x14ac:dyDescent="0.2"/>
    <row r="208881" ht="12.75" customHeight="1" x14ac:dyDescent="0.2"/>
    <row r="208885" ht="12.75" customHeight="1" x14ac:dyDescent="0.2"/>
    <row r="208889" ht="12.75" customHeight="1" x14ac:dyDescent="0.2"/>
    <row r="208893" ht="12.75" customHeight="1" x14ac:dyDescent="0.2"/>
    <row r="208897" ht="12.75" customHeight="1" x14ac:dyDescent="0.2"/>
    <row r="208901" ht="12.75" customHeight="1" x14ac:dyDescent="0.2"/>
    <row r="208905" ht="12.75" customHeight="1" x14ac:dyDescent="0.2"/>
    <row r="208909" ht="12.75" customHeight="1" x14ac:dyDescent="0.2"/>
    <row r="208913" ht="12.75" customHeight="1" x14ac:dyDescent="0.2"/>
    <row r="208917" ht="12.75" customHeight="1" x14ac:dyDescent="0.2"/>
    <row r="208921" ht="12.75" customHeight="1" x14ac:dyDescent="0.2"/>
    <row r="208925" ht="12.75" customHeight="1" x14ac:dyDescent="0.2"/>
    <row r="208929" ht="12.75" customHeight="1" x14ac:dyDescent="0.2"/>
    <row r="208933" ht="12.75" customHeight="1" x14ac:dyDescent="0.2"/>
    <row r="208937" ht="12.75" customHeight="1" x14ac:dyDescent="0.2"/>
    <row r="208941" ht="12.75" customHeight="1" x14ac:dyDescent="0.2"/>
    <row r="208945" ht="12.75" customHeight="1" x14ac:dyDescent="0.2"/>
    <row r="208949" ht="12.75" customHeight="1" x14ac:dyDescent="0.2"/>
    <row r="208953" ht="12.75" customHeight="1" x14ac:dyDescent="0.2"/>
    <row r="208957" ht="12.75" customHeight="1" x14ac:dyDescent="0.2"/>
    <row r="208961" ht="12.75" customHeight="1" x14ac:dyDescent="0.2"/>
    <row r="208965" ht="12.75" customHeight="1" x14ac:dyDescent="0.2"/>
    <row r="208969" ht="12.75" customHeight="1" x14ac:dyDescent="0.2"/>
    <row r="208973" ht="12.75" customHeight="1" x14ac:dyDescent="0.2"/>
    <row r="208977" ht="12.75" customHeight="1" x14ac:dyDescent="0.2"/>
    <row r="208981" ht="12.75" customHeight="1" x14ac:dyDescent="0.2"/>
    <row r="208985" ht="12.75" customHeight="1" x14ac:dyDescent="0.2"/>
    <row r="208989" ht="12.75" customHeight="1" x14ac:dyDescent="0.2"/>
    <row r="208993" ht="12.75" customHeight="1" x14ac:dyDescent="0.2"/>
    <row r="208997" ht="12.75" customHeight="1" x14ac:dyDescent="0.2"/>
    <row r="209001" ht="12.75" customHeight="1" x14ac:dyDescent="0.2"/>
    <row r="209005" ht="12.75" customHeight="1" x14ac:dyDescent="0.2"/>
    <row r="209009" ht="12.75" customHeight="1" x14ac:dyDescent="0.2"/>
    <row r="209013" ht="12.75" customHeight="1" x14ac:dyDescent="0.2"/>
    <row r="209017" ht="12.75" customHeight="1" x14ac:dyDescent="0.2"/>
    <row r="209021" ht="12.75" customHeight="1" x14ac:dyDescent="0.2"/>
    <row r="209025" ht="12.75" customHeight="1" x14ac:dyDescent="0.2"/>
    <row r="209029" ht="12.75" customHeight="1" x14ac:dyDescent="0.2"/>
    <row r="209033" ht="12.75" customHeight="1" x14ac:dyDescent="0.2"/>
    <row r="209037" ht="12.75" customHeight="1" x14ac:dyDescent="0.2"/>
    <row r="209041" ht="12.75" customHeight="1" x14ac:dyDescent="0.2"/>
    <row r="209045" ht="12.75" customHeight="1" x14ac:dyDescent="0.2"/>
    <row r="209049" ht="12.75" customHeight="1" x14ac:dyDescent="0.2"/>
    <row r="209053" ht="12.75" customHeight="1" x14ac:dyDescent="0.2"/>
    <row r="209057" ht="12.75" customHeight="1" x14ac:dyDescent="0.2"/>
    <row r="209061" ht="12.75" customHeight="1" x14ac:dyDescent="0.2"/>
    <row r="209065" ht="12.75" customHeight="1" x14ac:dyDescent="0.2"/>
    <row r="209069" ht="12.75" customHeight="1" x14ac:dyDescent="0.2"/>
    <row r="209073" ht="12.75" customHeight="1" x14ac:dyDescent="0.2"/>
    <row r="209077" ht="12.75" customHeight="1" x14ac:dyDescent="0.2"/>
    <row r="209081" ht="12.75" customHeight="1" x14ac:dyDescent="0.2"/>
    <row r="209085" ht="12.75" customHeight="1" x14ac:dyDescent="0.2"/>
    <row r="209089" ht="12.75" customHeight="1" x14ac:dyDescent="0.2"/>
    <row r="209093" ht="12.75" customHeight="1" x14ac:dyDescent="0.2"/>
    <row r="209097" ht="12.75" customHeight="1" x14ac:dyDescent="0.2"/>
    <row r="209101" ht="12.75" customHeight="1" x14ac:dyDescent="0.2"/>
    <row r="209105" ht="12.75" customHeight="1" x14ac:dyDescent="0.2"/>
    <row r="209109" ht="12.75" customHeight="1" x14ac:dyDescent="0.2"/>
    <row r="209113" ht="12.75" customHeight="1" x14ac:dyDescent="0.2"/>
    <row r="209117" ht="12.75" customHeight="1" x14ac:dyDescent="0.2"/>
    <row r="209121" ht="12.75" customHeight="1" x14ac:dyDescent="0.2"/>
    <row r="209125" ht="12.75" customHeight="1" x14ac:dyDescent="0.2"/>
    <row r="209129" ht="12.75" customHeight="1" x14ac:dyDescent="0.2"/>
    <row r="209133" ht="12.75" customHeight="1" x14ac:dyDescent="0.2"/>
    <row r="209137" ht="12.75" customHeight="1" x14ac:dyDescent="0.2"/>
    <row r="209141" ht="12.75" customHeight="1" x14ac:dyDescent="0.2"/>
    <row r="209145" ht="12.75" customHeight="1" x14ac:dyDescent="0.2"/>
    <row r="209149" ht="12.75" customHeight="1" x14ac:dyDescent="0.2"/>
    <row r="209153" ht="12.75" customHeight="1" x14ac:dyDescent="0.2"/>
    <row r="209157" ht="12.75" customHeight="1" x14ac:dyDescent="0.2"/>
    <row r="209161" ht="12.75" customHeight="1" x14ac:dyDescent="0.2"/>
    <row r="209165" ht="12.75" customHeight="1" x14ac:dyDescent="0.2"/>
    <row r="209169" ht="12.75" customHeight="1" x14ac:dyDescent="0.2"/>
    <row r="209173" ht="12.75" customHeight="1" x14ac:dyDescent="0.2"/>
    <row r="209177" ht="12.75" customHeight="1" x14ac:dyDescent="0.2"/>
    <row r="209181" ht="12.75" customHeight="1" x14ac:dyDescent="0.2"/>
    <row r="209185" ht="12.75" customHeight="1" x14ac:dyDescent="0.2"/>
    <row r="209189" ht="12.75" customHeight="1" x14ac:dyDescent="0.2"/>
    <row r="209193" ht="12.75" customHeight="1" x14ac:dyDescent="0.2"/>
    <row r="209197" ht="12.75" customHeight="1" x14ac:dyDescent="0.2"/>
    <row r="209201" ht="12.75" customHeight="1" x14ac:dyDescent="0.2"/>
    <row r="209205" ht="12.75" customHeight="1" x14ac:dyDescent="0.2"/>
    <row r="209209" ht="12.75" customHeight="1" x14ac:dyDescent="0.2"/>
    <row r="209213" ht="12.75" customHeight="1" x14ac:dyDescent="0.2"/>
    <row r="209217" ht="12.75" customHeight="1" x14ac:dyDescent="0.2"/>
    <row r="209221" ht="12.75" customHeight="1" x14ac:dyDescent="0.2"/>
    <row r="209225" ht="12.75" customHeight="1" x14ac:dyDescent="0.2"/>
    <row r="209229" ht="12.75" customHeight="1" x14ac:dyDescent="0.2"/>
    <row r="209233" ht="12.75" customHeight="1" x14ac:dyDescent="0.2"/>
    <row r="209237" ht="12.75" customHeight="1" x14ac:dyDescent="0.2"/>
    <row r="209241" ht="12.75" customHeight="1" x14ac:dyDescent="0.2"/>
    <row r="209245" ht="12.75" customHeight="1" x14ac:dyDescent="0.2"/>
    <row r="209249" ht="12.75" customHeight="1" x14ac:dyDescent="0.2"/>
    <row r="209253" ht="12.75" customHeight="1" x14ac:dyDescent="0.2"/>
    <row r="209257" ht="12.75" customHeight="1" x14ac:dyDescent="0.2"/>
    <row r="209261" ht="12.75" customHeight="1" x14ac:dyDescent="0.2"/>
    <row r="209265" ht="12.75" customHeight="1" x14ac:dyDescent="0.2"/>
    <row r="209269" ht="12.75" customHeight="1" x14ac:dyDescent="0.2"/>
    <row r="209273" ht="12.75" customHeight="1" x14ac:dyDescent="0.2"/>
    <row r="209277" ht="12.75" customHeight="1" x14ac:dyDescent="0.2"/>
    <row r="209281" ht="12.75" customHeight="1" x14ac:dyDescent="0.2"/>
    <row r="209285" ht="12.75" customHeight="1" x14ac:dyDescent="0.2"/>
    <row r="209289" ht="12.75" customHeight="1" x14ac:dyDescent="0.2"/>
    <row r="209293" ht="12.75" customHeight="1" x14ac:dyDescent="0.2"/>
    <row r="209297" ht="12.75" customHeight="1" x14ac:dyDescent="0.2"/>
    <row r="209301" ht="12.75" customHeight="1" x14ac:dyDescent="0.2"/>
    <row r="209305" ht="12.75" customHeight="1" x14ac:dyDescent="0.2"/>
    <row r="209309" ht="12.75" customHeight="1" x14ac:dyDescent="0.2"/>
    <row r="209313" ht="12.75" customHeight="1" x14ac:dyDescent="0.2"/>
    <row r="209317" ht="12.75" customHeight="1" x14ac:dyDescent="0.2"/>
    <row r="209321" ht="12.75" customHeight="1" x14ac:dyDescent="0.2"/>
    <row r="209325" ht="12.75" customHeight="1" x14ac:dyDescent="0.2"/>
    <row r="209329" ht="12.75" customHeight="1" x14ac:dyDescent="0.2"/>
    <row r="209333" ht="12.75" customHeight="1" x14ac:dyDescent="0.2"/>
    <row r="209337" ht="12.75" customHeight="1" x14ac:dyDescent="0.2"/>
    <row r="209341" ht="12.75" customHeight="1" x14ac:dyDescent="0.2"/>
    <row r="209345" ht="12.75" customHeight="1" x14ac:dyDescent="0.2"/>
    <row r="209349" ht="12.75" customHeight="1" x14ac:dyDescent="0.2"/>
    <row r="209353" ht="12.75" customHeight="1" x14ac:dyDescent="0.2"/>
    <row r="209357" ht="12.75" customHeight="1" x14ac:dyDescent="0.2"/>
    <row r="209361" ht="12.75" customHeight="1" x14ac:dyDescent="0.2"/>
    <row r="209365" ht="12.75" customHeight="1" x14ac:dyDescent="0.2"/>
    <row r="209369" ht="12.75" customHeight="1" x14ac:dyDescent="0.2"/>
    <row r="209373" ht="12.75" customHeight="1" x14ac:dyDescent="0.2"/>
    <row r="209377" ht="12.75" customHeight="1" x14ac:dyDescent="0.2"/>
    <row r="209381" ht="12.75" customHeight="1" x14ac:dyDescent="0.2"/>
    <row r="209385" ht="12.75" customHeight="1" x14ac:dyDescent="0.2"/>
    <row r="209389" ht="12.75" customHeight="1" x14ac:dyDescent="0.2"/>
    <row r="209393" ht="12.75" customHeight="1" x14ac:dyDescent="0.2"/>
    <row r="209397" ht="12.75" customHeight="1" x14ac:dyDescent="0.2"/>
    <row r="209401" ht="12.75" customHeight="1" x14ac:dyDescent="0.2"/>
    <row r="209405" ht="12.75" customHeight="1" x14ac:dyDescent="0.2"/>
    <row r="209409" ht="12.75" customHeight="1" x14ac:dyDescent="0.2"/>
    <row r="209413" ht="12.75" customHeight="1" x14ac:dyDescent="0.2"/>
    <row r="209417" ht="12.75" customHeight="1" x14ac:dyDescent="0.2"/>
    <row r="209421" ht="12.75" customHeight="1" x14ac:dyDescent="0.2"/>
    <row r="209425" ht="12.75" customHeight="1" x14ac:dyDescent="0.2"/>
    <row r="209429" ht="12.75" customHeight="1" x14ac:dyDescent="0.2"/>
    <row r="209433" ht="12.75" customHeight="1" x14ac:dyDescent="0.2"/>
    <row r="209437" ht="12.75" customHeight="1" x14ac:dyDescent="0.2"/>
    <row r="209441" ht="12.75" customHeight="1" x14ac:dyDescent="0.2"/>
    <row r="209445" ht="12.75" customHeight="1" x14ac:dyDescent="0.2"/>
    <row r="209449" ht="12.75" customHeight="1" x14ac:dyDescent="0.2"/>
    <row r="209453" ht="12.75" customHeight="1" x14ac:dyDescent="0.2"/>
    <row r="209457" ht="12.75" customHeight="1" x14ac:dyDescent="0.2"/>
    <row r="209461" ht="12.75" customHeight="1" x14ac:dyDescent="0.2"/>
    <row r="209465" ht="12.75" customHeight="1" x14ac:dyDescent="0.2"/>
    <row r="209469" ht="12.75" customHeight="1" x14ac:dyDescent="0.2"/>
    <row r="209473" ht="12.75" customHeight="1" x14ac:dyDescent="0.2"/>
    <row r="209477" ht="12.75" customHeight="1" x14ac:dyDescent="0.2"/>
    <row r="209481" ht="12.75" customHeight="1" x14ac:dyDescent="0.2"/>
    <row r="209485" ht="12.75" customHeight="1" x14ac:dyDescent="0.2"/>
    <row r="209489" ht="12.75" customHeight="1" x14ac:dyDescent="0.2"/>
    <row r="209493" ht="12.75" customHeight="1" x14ac:dyDescent="0.2"/>
    <row r="209497" ht="12.75" customHeight="1" x14ac:dyDescent="0.2"/>
    <row r="209501" ht="12.75" customHeight="1" x14ac:dyDescent="0.2"/>
    <row r="209505" ht="12.75" customHeight="1" x14ac:dyDescent="0.2"/>
    <row r="209509" ht="12.75" customHeight="1" x14ac:dyDescent="0.2"/>
    <row r="209513" ht="12.75" customHeight="1" x14ac:dyDescent="0.2"/>
    <row r="209517" ht="12.75" customHeight="1" x14ac:dyDescent="0.2"/>
    <row r="209521" ht="12.75" customHeight="1" x14ac:dyDescent="0.2"/>
    <row r="209525" ht="12.75" customHeight="1" x14ac:dyDescent="0.2"/>
    <row r="209529" ht="12.75" customHeight="1" x14ac:dyDescent="0.2"/>
    <row r="209533" ht="12.75" customHeight="1" x14ac:dyDescent="0.2"/>
    <row r="209537" ht="12.75" customHeight="1" x14ac:dyDescent="0.2"/>
    <row r="209541" ht="12.75" customHeight="1" x14ac:dyDescent="0.2"/>
    <row r="209545" ht="12.75" customHeight="1" x14ac:dyDescent="0.2"/>
    <row r="209549" ht="12.75" customHeight="1" x14ac:dyDescent="0.2"/>
    <row r="209553" ht="12.75" customHeight="1" x14ac:dyDescent="0.2"/>
    <row r="209557" ht="12.75" customHeight="1" x14ac:dyDescent="0.2"/>
    <row r="209561" ht="12.75" customHeight="1" x14ac:dyDescent="0.2"/>
    <row r="209565" ht="12.75" customHeight="1" x14ac:dyDescent="0.2"/>
    <row r="209569" ht="12.75" customHeight="1" x14ac:dyDescent="0.2"/>
    <row r="209573" ht="12.75" customHeight="1" x14ac:dyDescent="0.2"/>
    <row r="209577" ht="12.75" customHeight="1" x14ac:dyDescent="0.2"/>
    <row r="209581" ht="12.75" customHeight="1" x14ac:dyDescent="0.2"/>
    <row r="209585" ht="12.75" customHeight="1" x14ac:dyDescent="0.2"/>
    <row r="209589" ht="12.75" customHeight="1" x14ac:dyDescent="0.2"/>
    <row r="209593" ht="12.75" customHeight="1" x14ac:dyDescent="0.2"/>
    <row r="209597" ht="12.75" customHeight="1" x14ac:dyDescent="0.2"/>
    <row r="209601" ht="12.75" customHeight="1" x14ac:dyDescent="0.2"/>
    <row r="209605" ht="12.75" customHeight="1" x14ac:dyDescent="0.2"/>
    <row r="209609" ht="12.75" customHeight="1" x14ac:dyDescent="0.2"/>
    <row r="209613" ht="12.75" customHeight="1" x14ac:dyDescent="0.2"/>
    <row r="209617" ht="12.75" customHeight="1" x14ac:dyDescent="0.2"/>
    <row r="209621" ht="12.75" customHeight="1" x14ac:dyDescent="0.2"/>
    <row r="209625" ht="12.75" customHeight="1" x14ac:dyDescent="0.2"/>
    <row r="209629" ht="12.75" customHeight="1" x14ac:dyDescent="0.2"/>
    <row r="209633" ht="12.75" customHeight="1" x14ac:dyDescent="0.2"/>
    <row r="209637" ht="12.75" customHeight="1" x14ac:dyDescent="0.2"/>
    <row r="209641" ht="12.75" customHeight="1" x14ac:dyDescent="0.2"/>
    <row r="209645" ht="12.75" customHeight="1" x14ac:dyDescent="0.2"/>
    <row r="209649" ht="12.75" customHeight="1" x14ac:dyDescent="0.2"/>
    <row r="209653" ht="12.75" customHeight="1" x14ac:dyDescent="0.2"/>
    <row r="209657" ht="12.75" customHeight="1" x14ac:dyDescent="0.2"/>
    <row r="209661" ht="12.75" customHeight="1" x14ac:dyDescent="0.2"/>
    <row r="209665" ht="12.75" customHeight="1" x14ac:dyDescent="0.2"/>
    <row r="209669" ht="12.75" customHeight="1" x14ac:dyDescent="0.2"/>
    <row r="209673" ht="12.75" customHeight="1" x14ac:dyDescent="0.2"/>
    <row r="209677" ht="12.75" customHeight="1" x14ac:dyDescent="0.2"/>
    <row r="209681" ht="12.75" customHeight="1" x14ac:dyDescent="0.2"/>
    <row r="209685" ht="12.75" customHeight="1" x14ac:dyDescent="0.2"/>
    <row r="209689" ht="12.75" customHeight="1" x14ac:dyDescent="0.2"/>
    <row r="209693" ht="12.75" customHeight="1" x14ac:dyDescent="0.2"/>
    <row r="209697" ht="12.75" customHeight="1" x14ac:dyDescent="0.2"/>
    <row r="209701" ht="12.75" customHeight="1" x14ac:dyDescent="0.2"/>
    <row r="209705" ht="12.75" customHeight="1" x14ac:dyDescent="0.2"/>
    <row r="209709" ht="12.75" customHeight="1" x14ac:dyDescent="0.2"/>
    <row r="209713" ht="12.75" customHeight="1" x14ac:dyDescent="0.2"/>
    <row r="209717" ht="12.75" customHeight="1" x14ac:dyDescent="0.2"/>
    <row r="209721" ht="12.75" customHeight="1" x14ac:dyDescent="0.2"/>
    <row r="209725" ht="12.75" customHeight="1" x14ac:dyDescent="0.2"/>
    <row r="209729" ht="12.75" customHeight="1" x14ac:dyDescent="0.2"/>
    <row r="209733" ht="12.75" customHeight="1" x14ac:dyDescent="0.2"/>
    <row r="209737" ht="12.75" customHeight="1" x14ac:dyDescent="0.2"/>
    <row r="209741" ht="12.75" customHeight="1" x14ac:dyDescent="0.2"/>
    <row r="209745" ht="12.75" customHeight="1" x14ac:dyDescent="0.2"/>
    <row r="209749" ht="12.75" customHeight="1" x14ac:dyDescent="0.2"/>
    <row r="209753" ht="12.75" customHeight="1" x14ac:dyDescent="0.2"/>
    <row r="209757" ht="12.75" customHeight="1" x14ac:dyDescent="0.2"/>
    <row r="209761" ht="12.75" customHeight="1" x14ac:dyDescent="0.2"/>
    <row r="209765" ht="12.75" customHeight="1" x14ac:dyDescent="0.2"/>
    <row r="209769" ht="12.75" customHeight="1" x14ac:dyDescent="0.2"/>
    <row r="209773" ht="12.75" customHeight="1" x14ac:dyDescent="0.2"/>
    <row r="209777" ht="12.75" customHeight="1" x14ac:dyDescent="0.2"/>
    <row r="209781" ht="12.75" customHeight="1" x14ac:dyDescent="0.2"/>
    <row r="209785" ht="12.75" customHeight="1" x14ac:dyDescent="0.2"/>
    <row r="209789" ht="12.75" customHeight="1" x14ac:dyDescent="0.2"/>
    <row r="209793" ht="12.75" customHeight="1" x14ac:dyDescent="0.2"/>
    <row r="209797" ht="12.75" customHeight="1" x14ac:dyDescent="0.2"/>
    <row r="209801" ht="12.75" customHeight="1" x14ac:dyDescent="0.2"/>
    <row r="209805" ht="12.75" customHeight="1" x14ac:dyDescent="0.2"/>
    <row r="209809" ht="12.75" customHeight="1" x14ac:dyDescent="0.2"/>
    <row r="209813" ht="12.75" customHeight="1" x14ac:dyDescent="0.2"/>
    <row r="209817" ht="12.75" customHeight="1" x14ac:dyDescent="0.2"/>
    <row r="209821" ht="12.75" customHeight="1" x14ac:dyDescent="0.2"/>
    <row r="209825" ht="12.75" customHeight="1" x14ac:dyDescent="0.2"/>
    <row r="209829" ht="12.75" customHeight="1" x14ac:dyDescent="0.2"/>
    <row r="209833" ht="12.75" customHeight="1" x14ac:dyDescent="0.2"/>
    <row r="209837" ht="12.75" customHeight="1" x14ac:dyDescent="0.2"/>
    <row r="209841" ht="12.75" customHeight="1" x14ac:dyDescent="0.2"/>
    <row r="209845" ht="12.75" customHeight="1" x14ac:dyDescent="0.2"/>
    <row r="209849" ht="12.75" customHeight="1" x14ac:dyDescent="0.2"/>
    <row r="209853" ht="12.75" customHeight="1" x14ac:dyDescent="0.2"/>
    <row r="209857" ht="12.75" customHeight="1" x14ac:dyDescent="0.2"/>
    <row r="209861" ht="12.75" customHeight="1" x14ac:dyDescent="0.2"/>
    <row r="209865" ht="12.75" customHeight="1" x14ac:dyDescent="0.2"/>
    <row r="209869" ht="12.75" customHeight="1" x14ac:dyDescent="0.2"/>
    <row r="209873" ht="12.75" customHeight="1" x14ac:dyDescent="0.2"/>
    <row r="209877" ht="12.75" customHeight="1" x14ac:dyDescent="0.2"/>
    <row r="209881" ht="12.75" customHeight="1" x14ac:dyDescent="0.2"/>
    <row r="209885" ht="12.75" customHeight="1" x14ac:dyDescent="0.2"/>
    <row r="209889" ht="12.75" customHeight="1" x14ac:dyDescent="0.2"/>
    <row r="209893" ht="12.75" customHeight="1" x14ac:dyDescent="0.2"/>
    <row r="209897" ht="12.75" customHeight="1" x14ac:dyDescent="0.2"/>
    <row r="209901" ht="12.75" customHeight="1" x14ac:dyDescent="0.2"/>
    <row r="209905" ht="12.75" customHeight="1" x14ac:dyDescent="0.2"/>
    <row r="209909" ht="12.75" customHeight="1" x14ac:dyDescent="0.2"/>
    <row r="209913" ht="12.75" customHeight="1" x14ac:dyDescent="0.2"/>
    <row r="209917" ht="12.75" customHeight="1" x14ac:dyDescent="0.2"/>
    <row r="209921" ht="12.75" customHeight="1" x14ac:dyDescent="0.2"/>
    <row r="209925" ht="12.75" customHeight="1" x14ac:dyDescent="0.2"/>
    <row r="209929" ht="12.75" customHeight="1" x14ac:dyDescent="0.2"/>
    <row r="209933" ht="12.75" customHeight="1" x14ac:dyDescent="0.2"/>
    <row r="209937" ht="12.75" customHeight="1" x14ac:dyDescent="0.2"/>
    <row r="209941" ht="12.75" customHeight="1" x14ac:dyDescent="0.2"/>
    <row r="209945" ht="12.75" customHeight="1" x14ac:dyDescent="0.2"/>
    <row r="209949" ht="12.75" customHeight="1" x14ac:dyDescent="0.2"/>
    <row r="209953" ht="12.75" customHeight="1" x14ac:dyDescent="0.2"/>
    <row r="209957" ht="12.75" customHeight="1" x14ac:dyDescent="0.2"/>
    <row r="209961" ht="12.75" customHeight="1" x14ac:dyDescent="0.2"/>
    <row r="209965" ht="12.75" customHeight="1" x14ac:dyDescent="0.2"/>
    <row r="209969" ht="12.75" customHeight="1" x14ac:dyDescent="0.2"/>
    <row r="209973" ht="12.75" customHeight="1" x14ac:dyDescent="0.2"/>
    <row r="209977" ht="12.75" customHeight="1" x14ac:dyDescent="0.2"/>
    <row r="209981" ht="12.75" customHeight="1" x14ac:dyDescent="0.2"/>
    <row r="209985" ht="12.75" customHeight="1" x14ac:dyDescent="0.2"/>
    <row r="209989" ht="12.75" customHeight="1" x14ac:dyDescent="0.2"/>
    <row r="209993" ht="12.75" customHeight="1" x14ac:dyDescent="0.2"/>
    <row r="209997" ht="12.75" customHeight="1" x14ac:dyDescent="0.2"/>
    <row r="210001" ht="12.75" customHeight="1" x14ac:dyDescent="0.2"/>
    <row r="210005" ht="12.75" customHeight="1" x14ac:dyDescent="0.2"/>
    <row r="210009" ht="12.75" customHeight="1" x14ac:dyDescent="0.2"/>
    <row r="210013" ht="12.75" customHeight="1" x14ac:dyDescent="0.2"/>
    <row r="210017" ht="12.75" customHeight="1" x14ac:dyDescent="0.2"/>
    <row r="210021" ht="12.75" customHeight="1" x14ac:dyDescent="0.2"/>
    <row r="210025" ht="12.75" customHeight="1" x14ac:dyDescent="0.2"/>
    <row r="210029" ht="12.75" customHeight="1" x14ac:dyDescent="0.2"/>
    <row r="210033" ht="12.75" customHeight="1" x14ac:dyDescent="0.2"/>
    <row r="210037" ht="12.75" customHeight="1" x14ac:dyDescent="0.2"/>
    <row r="210041" ht="12.75" customHeight="1" x14ac:dyDescent="0.2"/>
    <row r="210045" ht="12.75" customHeight="1" x14ac:dyDescent="0.2"/>
    <row r="210049" ht="12.75" customHeight="1" x14ac:dyDescent="0.2"/>
    <row r="210053" ht="12.75" customHeight="1" x14ac:dyDescent="0.2"/>
    <row r="210057" ht="12.75" customHeight="1" x14ac:dyDescent="0.2"/>
    <row r="210061" ht="12.75" customHeight="1" x14ac:dyDescent="0.2"/>
    <row r="210065" ht="12.75" customHeight="1" x14ac:dyDescent="0.2"/>
    <row r="210069" ht="12.75" customHeight="1" x14ac:dyDescent="0.2"/>
    <row r="210073" ht="12.75" customHeight="1" x14ac:dyDescent="0.2"/>
    <row r="210077" ht="12.75" customHeight="1" x14ac:dyDescent="0.2"/>
    <row r="210081" ht="12.75" customHeight="1" x14ac:dyDescent="0.2"/>
    <row r="210085" ht="12.75" customHeight="1" x14ac:dyDescent="0.2"/>
    <row r="210089" ht="12.75" customHeight="1" x14ac:dyDescent="0.2"/>
    <row r="210093" ht="12.75" customHeight="1" x14ac:dyDescent="0.2"/>
    <row r="210097" ht="12.75" customHeight="1" x14ac:dyDescent="0.2"/>
    <row r="210101" ht="12.75" customHeight="1" x14ac:dyDescent="0.2"/>
    <row r="210105" ht="12.75" customHeight="1" x14ac:dyDescent="0.2"/>
    <row r="210109" ht="12.75" customHeight="1" x14ac:dyDescent="0.2"/>
    <row r="210113" ht="12.75" customHeight="1" x14ac:dyDescent="0.2"/>
    <row r="210117" ht="12.75" customHeight="1" x14ac:dyDescent="0.2"/>
    <row r="210121" ht="12.75" customHeight="1" x14ac:dyDescent="0.2"/>
    <row r="210125" ht="12.75" customHeight="1" x14ac:dyDescent="0.2"/>
    <row r="210129" ht="12.75" customHeight="1" x14ac:dyDescent="0.2"/>
    <row r="210133" ht="12.75" customHeight="1" x14ac:dyDescent="0.2"/>
    <row r="210137" ht="12.75" customHeight="1" x14ac:dyDescent="0.2"/>
    <row r="210141" ht="12.75" customHeight="1" x14ac:dyDescent="0.2"/>
    <row r="210145" ht="12.75" customHeight="1" x14ac:dyDescent="0.2"/>
    <row r="210149" ht="12.75" customHeight="1" x14ac:dyDescent="0.2"/>
    <row r="210153" ht="12.75" customHeight="1" x14ac:dyDescent="0.2"/>
    <row r="210157" ht="12.75" customHeight="1" x14ac:dyDescent="0.2"/>
    <row r="210161" ht="12.75" customHeight="1" x14ac:dyDescent="0.2"/>
    <row r="210165" ht="12.75" customHeight="1" x14ac:dyDescent="0.2"/>
    <row r="210169" ht="12.75" customHeight="1" x14ac:dyDescent="0.2"/>
    <row r="210173" ht="12.75" customHeight="1" x14ac:dyDescent="0.2"/>
    <row r="210177" ht="12.75" customHeight="1" x14ac:dyDescent="0.2"/>
    <row r="210181" ht="12.75" customHeight="1" x14ac:dyDescent="0.2"/>
    <row r="210185" ht="12.75" customHeight="1" x14ac:dyDescent="0.2"/>
    <row r="210189" ht="12.75" customHeight="1" x14ac:dyDescent="0.2"/>
    <row r="210193" ht="12.75" customHeight="1" x14ac:dyDescent="0.2"/>
    <row r="210197" ht="12.75" customHeight="1" x14ac:dyDescent="0.2"/>
    <row r="210201" ht="12.75" customHeight="1" x14ac:dyDescent="0.2"/>
    <row r="210205" ht="12.75" customHeight="1" x14ac:dyDescent="0.2"/>
    <row r="210209" ht="12.75" customHeight="1" x14ac:dyDescent="0.2"/>
    <row r="210213" ht="12.75" customHeight="1" x14ac:dyDescent="0.2"/>
    <row r="210217" ht="12.75" customHeight="1" x14ac:dyDescent="0.2"/>
    <row r="210221" ht="12.75" customHeight="1" x14ac:dyDescent="0.2"/>
    <row r="210225" ht="12.75" customHeight="1" x14ac:dyDescent="0.2"/>
    <row r="210229" ht="12.75" customHeight="1" x14ac:dyDescent="0.2"/>
    <row r="210233" ht="12.75" customHeight="1" x14ac:dyDescent="0.2"/>
    <row r="210237" ht="12.75" customHeight="1" x14ac:dyDescent="0.2"/>
    <row r="210241" ht="12.75" customHeight="1" x14ac:dyDescent="0.2"/>
    <row r="210245" ht="12.75" customHeight="1" x14ac:dyDescent="0.2"/>
    <row r="210249" ht="12.75" customHeight="1" x14ac:dyDescent="0.2"/>
    <row r="210253" ht="12.75" customHeight="1" x14ac:dyDescent="0.2"/>
    <row r="210257" ht="12.75" customHeight="1" x14ac:dyDescent="0.2"/>
    <row r="210261" ht="12.75" customHeight="1" x14ac:dyDescent="0.2"/>
    <row r="210265" ht="12.75" customHeight="1" x14ac:dyDescent="0.2"/>
    <row r="210269" ht="12.75" customHeight="1" x14ac:dyDescent="0.2"/>
    <row r="210273" ht="12.75" customHeight="1" x14ac:dyDescent="0.2"/>
    <row r="210277" ht="12.75" customHeight="1" x14ac:dyDescent="0.2"/>
    <row r="210281" ht="12.75" customHeight="1" x14ac:dyDescent="0.2"/>
    <row r="210285" ht="12.75" customHeight="1" x14ac:dyDescent="0.2"/>
    <row r="210289" ht="12.75" customHeight="1" x14ac:dyDescent="0.2"/>
    <row r="210293" ht="12.75" customHeight="1" x14ac:dyDescent="0.2"/>
    <row r="210297" ht="12.75" customHeight="1" x14ac:dyDescent="0.2"/>
    <row r="210301" ht="12.75" customHeight="1" x14ac:dyDescent="0.2"/>
    <row r="210305" ht="12.75" customHeight="1" x14ac:dyDescent="0.2"/>
    <row r="210309" ht="12.75" customHeight="1" x14ac:dyDescent="0.2"/>
    <row r="210313" ht="12.75" customHeight="1" x14ac:dyDescent="0.2"/>
    <row r="210317" ht="12.75" customHeight="1" x14ac:dyDescent="0.2"/>
    <row r="210321" ht="12.75" customHeight="1" x14ac:dyDescent="0.2"/>
    <row r="210325" ht="12.75" customHeight="1" x14ac:dyDescent="0.2"/>
    <row r="210329" ht="12.75" customHeight="1" x14ac:dyDescent="0.2"/>
    <row r="210333" ht="12.75" customHeight="1" x14ac:dyDescent="0.2"/>
    <row r="210337" ht="12.75" customHeight="1" x14ac:dyDescent="0.2"/>
    <row r="210341" ht="12.75" customHeight="1" x14ac:dyDescent="0.2"/>
    <row r="210345" ht="12.75" customHeight="1" x14ac:dyDescent="0.2"/>
    <row r="210349" ht="12.75" customHeight="1" x14ac:dyDescent="0.2"/>
    <row r="210353" ht="12.75" customHeight="1" x14ac:dyDescent="0.2"/>
    <row r="210357" ht="12.75" customHeight="1" x14ac:dyDescent="0.2"/>
    <row r="210361" ht="12.75" customHeight="1" x14ac:dyDescent="0.2"/>
    <row r="210365" ht="12.75" customHeight="1" x14ac:dyDescent="0.2"/>
    <row r="210369" ht="12.75" customHeight="1" x14ac:dyDescent="0.2"/>
    <row r="210373" ht="12.75" customHeight="1" x14ac:dyDescent="0.2"/>
    <row r="210377" ht="12.75" customHeight="1" x14ac:dyDescent="0.2"/>
    <row r="210381" ht="12.75" customHeight="1" x14ac:dyDescent="0.2"/>
    <row r="210385" ht="12.75" customHeight="1" x14ac:dyDescent="0.2"/>
    <row r="210389" ht="12.75" customHeight="1" x14ac:dyDescent="0.2"/>
    <row r="210393" ht="12.75" customHeight="1" x14ac:dyDescent="0.2"/>
    <row r="210397" ht="12.75" customHeight="1" x14ac:dyDescent="0.2"/>
    <row r="210401" ht="12.75" customHeight="1" x14ac:dyDescent="0.2"/>
    <row r="210405" ht="12.75" customHeight="1" x14ac:dyDescent="0.2"/>
    <row r="210409" ht="12.75" customHeight="1" x14ac:dyDescent="0.2"/>
    <row r="210413" ht="12.75" customHeight="1" x14ac:dyDescent="0.2"/>
    <row r="210417" ht="12.75" customHeight="1" x14ac:dyDescent="0.2"/>
    <row r="210421" ht="12.75" customHeight="1" x14ac:dyDescent="0.2"/>
    <row r="210425" ht="12.75" customHeight="1" x14ac:dyDescent="0.2"/>
    <row r="210429" ht="12.75" customHeight="1" x14ac:dyDescent="0.2"/>
    <row r="210433" ht="12.75" customHeight="1" x14ac:dyDescent="0.2"/>
    <row r="210437" ht="12.75" customHeight="1" x14ac:dyDescent="0.2"/>
    <row r="210441" ht="12.75" customHeight="1" x14ac:dyDescent="0.2"/>
    <row r="210445" ht="12.75" customHeight="1" x14ac:dyDescent="0.2"/>
    <row r="210449" ht="12.75" customHeight="1" x14ac:dyDescent="0.2"/>
    <row r="210453" ht="12.75" customHeight="1" x14ac:dyDescent="0.2"/>
    <row r="210457" ht="12.75" customHeight="1" x14ac:dyDescent="0.2"/>
    <row r="210461" ht="12.75" customHeight="1" x14ac:dyDescent="0.2"/>
    <row r="210465" ht="12.75" customHeight="1" x14ac:dyDescent="0.2"/>
    <row r="210469" ht="12.75" customHeight="1" x14ac:dyDescent="0.2"/>
    <row r="210473" ht="12.75" customHeight="1" x14ac:dyDescent="0.2"/>
    <row r="210477" ht="12.75" customHeight="1" x14ac:dyDescent="0.2"/>
    <row r="210481" ht="12.75" customHeight="1" x14ac:dyDescent="0.2"/>
    <row r="210485" ht="12.75" customHeight="1" x14ac:dyDescent="0.2"/>
    <row r="210489" ht="12.75" customHeight="1" x14ac:dyDescent="0.2"/>
    <row r="210493" ht="12.75" customHeight="1" x14ac:dyDescent="0.2"/>
    <row r="210497" ht="12.75" customHeight="1" x14ac:dyDescent="0.2"/>
    <row r="210501" ht="12.75" customHeight="1" x14ac:dyDescent="0.2"/>
    <row r="210505" ht="12.75" customHeight="1" x14ac:dyDescent="0.2"/>
    <row r="210509" ht="12.75" customHeight="1" x14ac:dyDescent="0.2"/>
    <row r="210513" ht="12.75" customHeight="1" x14ac:dyDescent="0.2"/>
    <row r="210517" ht="12.75" customHeight="1" x14ac:dyDescent="0.2"/>
    <row r="210521" ht="12.75" customHeight="1" x14ac:dyDescent="0.2"/>
    <row r="210525" ht="12.75" customHeight="1" x14ac:dyDescent="0.2"/>
    <row r="210529" ht="12.75" customHeight="1" x14ac:dyDescent="0.2"/>
    <row r="210533" ht="12.75" customHeight="1" x14ac:dyDescent="0.2"/>
    <row r="210537" ht="12.75" customHeight="1" x14ac:dyDescent="0.2"/>
    <row r="210541" ht="12.75" customHeight="1" x14ac:dyDescent="0.2"/>
    <row r="210545" ht="12.75" customHeight="1" x14ac:dyDescent="0.2"/>
    <row r="210549" ht="12.75" customHeight="1" x14ac:dyDescent="0.2"/>
    <row r="210553" ht="12.75" customHeight="1" x14ac:dyDescent="0.2"/>
    <row r="210557" ht="12.75" customHeight="1" x14ac:dyDescent="0.2"/>
    <row r="210561" ht="12.75" customHeight="1" x14ac:dyDescent="0.2"/>
    <row r="210565" ht="12.75" customHeight="1" x14ac:dyDescent="0.2"/>
    <row r="210569" ht="12.75" customHeight="1" x14ac:dyDescent="0.2"/>
    <row r="210573" ht="12.75" customHeight="1" x14ac:dyDescent="0.2"/>
    <row r="210577" ht="12.75" customHeight="1" x14ac:dyDescent="0.2"/>
    <row r="210581" ht="12.75" customHeight="1" x14ac:dyDescent="0.2"/>
    <row r="210585" ht="12.75" customHeight="1" x14ac:dyDescent="0.2"/>
    <row r="210589" ht="12.75" customHeight="1" x14ac:dyDescent="0.2"/>
    <row r="210593" ht="12.75" customHeight="1" x14ac:dyDescent="0.2"/>
    <row r="210597" ht="12.75" customHeight="1" x14ac:dyDescent="0.2"/>
    <row r="210601" ht="12.75" customHeight="1" x14ac:dyDescent="0.2"/>
    <row r="210605" ht="12.75" customHeight="1" x14ac:dyDescent="0.2"/>
    <row r="210609" ht="12.75" customHeight="1" x14ac:dyDescent="0.2"/>
    <row r="210613" ht="12.75" customHeight="1" x14ac:dyDescent="0.2"/>
    <row r="210617" ht="12.75" customHeight="1" x14ac:dyDescent="0.2"/>
    <row r="210621" ht="12.75" customHeight="1" x14ac:dyDescent="0.2"/>
    <row r="210625" ht="12.75" customHeight="1" x14ac:dyDescent="0.2"/>
    <row r="210629" ht="12.75" customHeight="1" x14ac:dyDescent="0.2"/>
    <row r="210633" ht="12.75" customHeight="1" x14ac:dyDescent="0.2"/>
    <row r="210637" ht="12.75" customHeight="1" x14ac:dyDescent="0.2"/>
    <row r="210641" ht="12.75" customHeight="1" x14ac:dyDescent="0.2"/>
    <row r="210645" ht="12.75" customHeight="1" x14ac:dyDescent="0.2"/>
    <row r="210649" ht="12.75" customHeight="1" x14ac:dyDescent="0.2"/>
    <row r="210653" ht="12.75" customHeight="1" x14ac:dyDescent="0.2"/>
    <row r="210657" ht="12.75" customHeight="1" x14ac:dyDescent="0.2"/>
    <row r="210661" ht="12.75" customHeight="1" x14ac:dyDescent="0.2"/>
    <row r="210665" ht="12.75" customHeight="1" x14ac:dyDescent="0.2"/>
    <row r="210669" ht="12.75" customHeight="1" x14ac:dyDescent="0.2"/>
    <row r="210673" ht="12.75" customHeight="1" x14ac:dyDescent="0.2"/>
    <row r="210677" ht="12.75" customHeight="1" x14ac:dyDescent="0.2"/>
    <row r="210681" ht="12.75" customHeight="1" x14ac:dyDescent="0.2"/>
    <row r="210685" ht="12.75" customHeight="1" x14ac:dyDescent="0.2"/>
    <row r="210689" ht="12.75" customHeight="1" x14ac:dyDescent="0.2"/>
    <row r="210693" ht="12.75" customHeight="1" x14ac:dyDescent="0.2"/>
    <row r="210697" ht="12.75" customHeight="1" x14ac:dyDescent="0.2"/>
    <row r="210701" ht="12.75" customHeight="1" x14ac:dyDescent="0.2"/>
    <row r="210705" ht="12.75" customHeight="1" x14ac:dyDescent="0.2"/>
    <row r="210709" ht="12.75" customHeight="1" x14ac:dyDescent="0.2"/>
    <row r="210713" ht="12.75" customHeight="1" x14ac:dyDescent="0.2"/>
    <row r="210717" ht="12.75" customHeight="1" x14ac:dyDescent="0.2"/>
    <row r="210721" ht="12.75" customHeight="1" x14ac:dyDescent="0.2"/>
    <row r="210725" ht="12.75" customHeight="1" x14ac:dyDescent="0.2"/>
    <row r="210729" ht="12.75" customHeight="1" x14ac:dyDescent="0.2"/>
    <row r="210733" ht="12.75" customHeight="1" x14ac:dyDescent="0.2"/>
    <row r="210737" ht="12.75" customHeight="1" x14ac:dyDescent="0.2"/>
    <row r="210741" ht="12.75" customHeight="1" x14ac:dyDescent="0.2"/>
    <row r="210745" ht="12.75" customHeight="1" x14ac:dyDescent="0.2"/>
    <row r="210749" ht="12.75" customHeight="1" x14ac:dyDescent="0.2"/>
    <row r="210753" ht="12.75" customHeight="1" x14ac:dyDescent="0.2"/>
    <row r="210757" ht="12.75" customHeight="1" x14ac:dyDescent="0.2"/>
    <row r="210761" ht="12.75" customHeight="1" x14ac:dyDescent="0.2"/>
    <row r="210765" ht="12.75" customHeight="1" x14ac:dyDescent="0.2"/>
    <row r="210769" ht="12.75" customHeight="1" x14ac:dyDescent="0.2"/>
    <row r="210773" ht="12.75" customHeight="1" x14ac:dyDescent="0.2"/>
    <row r="210777" ht="12.75" customHeight="1" x14ac:dyDescent="0.2"/>
    <row r="210781" ht="12.75" customHeight="1" x14ac:dyDescent="0.2"/>
    <row r="210785" ht="12.75" customHeight="1" x14ac:dyDescent="0.2"/>
    <row r="210789" ht="12.75" customHeight="1" x14ac:dyDescent="0.2"/>
    <row r="210793" ht="12.75" customHeight="1" x14ac:dyDescent="0.2"/>
    <row r="210797" ht="12.75" customHeight="1" x14ac:dyDescent="0.2"/>
    <row r="210801" ht="12.75" customHeight="1" x14ac:dyDescent="0.2"/>
    <row r="210805" ht="12.75" customHeight="1" x14ac:dyDescent="0.2"/>
    <row r="210809" ht="12.75" customHeight="1" x14ac:dyDescent="0.2"/>
    <row r="210813" ht="12.75" customHeight="1" x14ac:dyDescent="0.2"/>
    <row r="210817" ht="12.75" customHeight="1" x14ac:dyDescent="0.2"/>
    <row r="210821" ht="12.75" customHeight="1" x14ac:dyDescent="0.2"/>
    <row r="210825" ht="12.75" customHeight="1" x14ac:dyDescent="0.2"/>
    <row r="210829" ht="12.75" customHeight="1" x14ac:dyDescent="0.2"/>
    <row r="210833" ht="12.75" customHeight="1" x14ac:dyDescent="0.2"/>
    <row r="210837" ht="12.75" customHeight="1" x14ac:dyDescent="0.2"/>
    <row r="210841" ht="12.75" customHeight="1" x14ac:dyDescent="0.2"/>
    <row r="210845" ht="12.75" customHeight="1" x14ac:dyDescent="0.2"/>
    <row r="210849" ht="12.75" customHeight="1" x14ac:dyDescent="0.2"/>
    <row r="210853" ht="12.75" customHeight="1" x14ac:dyDescent="0.2"/>
    <row r="210857" ht="12.75" customHeight="1" x14ac:dyDescent="0.2"/>
    <row r="210861" ht="12.75" customHeight="1" x14ac:dyDescent="0.2"/>
    <row r="210865" ht="12.75" customHeight="1" x14ac:dyDescent="0.2"/>
    <row r="210869" ht="12.75" customHeight="1" x14ac:dyDescent="0.2"/>
    <row r="210873" ht="12.75" customHeight="1" x14ac:dyDescent="0.2"/>
    <row r="210877" ht="12.75" customHeight="1" x14ac:dyDescent="0.2"/>
    <row r="210881" ht="12.75" customHeight="1" x14ac:dyDescent="0.2"/>
    <row r="210885" ht="12.75" customHeight="1" x14ac:dyDescent="0.2"/>
    <row r="210889" ht="12.75" customHeight="1" x14ac:dyDescent="0.2"/>
    <row r="210893" ht="12.75" customHeight="1" x14ac:dyDescent="0.2"/>
    <row r="210897" ht="12.75" customHeight="1" x14ac:dyDescent="0.2"/>
    <row r="210901" ht="12.75" customHeight="1" x14ac:dyDescent="0.2"/>
    <row r="210905" ht="12.75" customHeight="1" x14ac:dyDescent="0.2"/>
    <row r="210909" ht="12.75" customHeight="1" x14ac:dyDescent="0.2"/>
    <row r="210913" ht="12.75" customHeight="1" x14ac:dyDescent="0.2"/>
    <row r="210917" ht="12.75" customHeight="1" x14ac:dyDescent="0.2"/>
    <row r="210921" ht="12.75" customHeight="1" x14ac:dyDescent="0.2"/>
    <row r="210925" ht="12.75" customHeight="1" x14ac:dyDescent="0.2"/>
    <row r="210929" ht="12.75" customHeight="1" x14ac:dyDescent="0.2"/>
    <row r="210933" ht="12.75" customHeight="1" x14ac:dyDescent="0.2"/>
    <row r="210937" ht="12.75" customHeight="1" x14ac:dyDescent="0.2"/>
    <row r="210941" ht="12.75" customHeight="1" x14ac:dyDescent="0.2"/>
    <row r="210945" ht="12.75" customHeight="1" x14ac:dyDescent="0.2"/>
    <row r="210949" ht="12.75" customHeight="1" x14ac:dyDescent="0.2"/>
    <row r="210953" ht="12.75" customHeight="1" x14ac:dyDescent="0.2"/>
    <row r="210957" ht="12.75" customHeight="1" x14ac:dyDescent="0.2"/>
    <row r="210961" ht="12.75" customHeight="1" x14ac:dyDescent="0.2"/>
    <row r="210965" ht="12.75" customHeight="1" x14ac:dyDescent="0.2"/>
    <row r="210969" ht="12.75" customHeight="1" x14ac:dyDescent="0.2"/>
    <row r="210973" ht="12.75" customHeight="1" x14ac:dyDescent="0.2"/>
    <row r="210977" ht="12.75" customHeight="1" x14ac:dyDescent="0.2"/>
    <row r="210981" ht="12.75" customHeight="1" x14ac:dyDescent="0.2"/>
    <row r="210985" ht="12.75" customHeight="1" x14ac:dyDescent="0.2"/>
    <row r="210989" ht="12.75" customHeight="1" x14ac:dyDescent="0.2"/>
    <row r="210993" ht="12.75" customHeight="1" x14ac:dyDescent="0.2"/>
    <row r="210997" ht="12.75" customHeight="1" x14ac:dyDescent="0.2"/>
    <row r="211001" ht="12.75" customHeight="1" x14ac:dyDescent="0.2"/>
    <row r="211005" ht="12.75" customHeight="1" x14ac:dyDescent="0.2"/>
    <row r="211009" ht="12.75" customHeight="1" x14ac:dyDescent="0.2"/>
    <row r="211013" ht="12.75" customHeight="1" x14ac:dyDescent="0.2"/>
    <row r="211017" ht="12.75" customHeight="1" x14ac:dyDescent="0.2"/>
    <row r="211021" ht="12.75" customHeight="1" x14ac:dyDescent="0.2"/>
    <row r="211025" ht="12.75" customHeight="1" x14ac:dyDescent="0.2"/>
    <row r="211029" ht="12.75" customHeight="1" x14ac:dyDescent="0.2"/>
    <row r="211033" ht="12.75" customHeight="1" x14ac:dyDescent="0.2"/>
    <row r="211037" ht="12.75" customHeight="1" x14ac:dyDescent="0.2"/>
    <row r="211041" ht="12.75" customHeight="1" x14ac:dyDescent="0.2"/>
    <row r="211045" ht="12.75" customHeight="1" x14ac:dyDescent="0.2"/>
    <row r="211049" ht="12.75" customHeight="1" x14ac:dyDescent="0.2"/>
    <row r="211053" ht="12.75" customHeight="1" x14ac:dyDescent="0.2"/>
    <row r="211057" ht="12.75" customHeight="1" x14ac:dyDescent="0.2"/>
    <row r="211061" ht="12.75" customHeight="1" x14ac:dyDescent="0.2"/>
    <row r="211065" ht="12.75" customHeight="1" x14ac:dyDescent="0.2"/>
    <row r="211069" ht="12.75" customHeight="1" x14ac:dyDescent="0.2"/>
    <row r="211073" ht="12.75" customHeight="1" x14ac:dyDescent="0.2"/>
    <row r="211077" ht="12.75" customHeight="1" x14ac:dyDescent="0.2"/>
    <row r="211081" ht="12.75" customHeight="1" x14ac:dyDescent="0.2"/>
    <row r="211085" ht="12.75" customHeight="1" x14ac:dyDescent="0.2"/>
    <row r="211089" ht="12.75" customHeight="1" x14ac:dyDescent="0.2"/>
    <row r="211093" ht="12.75" customHeight="1" x14ac:dyDescent="0.2"/>
    <row r="211097" ht="12.75" customHeight="1" x14ac:dyDescent="0.2"/>
    <row r="211101" ht="12.75" customHeight="1" x14ac:dyDescent="0.2"/>
    <row r="211105" ht="12.75" customHeight="1" x14ac:dyDescent="0.2"/>
    <row r="211109" ht="12.75" customHeight="1" x14ac:dyDescent="0.2"/>
    <row r="211113" ht="12.75" customHeight="1" x14ac:dyDescent="0.2"/>
    <row r="211117" ht="12.75" customHeight="1" x14ac:dyDescent="0.2"/>
    <row r="211121" ht="12.75" customHeight="1" x14ac:dyDescent="0.2"/>
    <row r="211125" ht="12.75" customHeight="1" x14ac:dyDescent="0.2"/>
    <row r="211129" ht="12.75" customHeight="1" x14ac:dyDescent="0.2"/>
    <row r="211133" ht="12.75" customHeight="1" x14ac:dyDescent="0.2"/>
    <row r="211137" ht="12.75" customHeight="1" x14ac:dyDescent="0.2"/>
    <row r="211141" ht="12.75" customHeight="1" x14ac:dyDescent="0.2"/>
    <row r="211145" ht="12.75" customHeight="1" x14ac:dyDescent="0.2"/>
    <row r="211149" ht="12.75" customHeight="1" x14ac:dyDescent="0.2"/>
    <row r="211153" ht="12.75" customHeight="1" x14ac:dyDescent="0.2"/>
    <row r="211157" ht="12.75" customHeight="1" x14ac:dyDescent="0.2"/>
    <row r="211161" ht="12.75" customHeight="1" x14ac:dyDescent="0.2"/>
    <row r="211165" ht="12.75" customHeight="1" x14ac:dyDescent="0.2"/>
    <row r="211169" ht="12.75" customHeight="1" x14ac:dyDescent="0.2"/>
    <row r="211173" ht="12.75" customHeight="1" x14ac:dyDescent="0.2"/>
    <row r="211177" ht="12.75" customHeight="1" x14ac:dyDescent="0.2"/>
    <row r="211181" ht="12.75" customHeight="1" x14ac:dyDescent="0.2"/>
    <row r="211185" ht="12.75" customHeight="1" x14ac:dyDescent="0.2"/>
    <row r="211189" ht="12.75" customHeight="1" x14ac:dyDescent="0.2"/>
    <row r="211193" ht="12.75" customHeight="1" x14ac:dyDescent="0.2"/>
    <row r="211197" ht="12.75" customHeight="1" x14ac:dyDescent="0.2"/>
    <row r="211201" ht="12.75" customHeight="1" x14ac:dyDescent="0.2"/>
    <row r="211205" ht="12.75" customHeight="1" x14ac:dyDescent="0.2"/>
    <row r="211209" ht="12.75" customHeight="1" x14ac:dyDescent="0.2"/>
    <row r="211213" ht="12.75" customHeight="1" x14ac:dyDescent="0.2"/>
    <row r="211217" ht="12.75" customHeight="1" x14ac:dyDescent="0.2"/>
    <row r="211221" ht="12.75" customHeight="1" x14ac:dyDescent="0.2"/>
    <row r="211225" ht="12.75" customHeight="1" x14ac:dyDescent="0.2"/>
    <row r="211229" ht="12.75" customHeight="1" x14ac:dyDescent="0.2"/>
    <row r="211233" ht="12.75" customHeight="1" x14ac:dyDescent="0.2"/>
    <row r="211237" ht="12.75" customHeight="1" x14ac:dyDescent="0.2"/>
    <row r="211241" ht="12.75" customHeight="1" x14ac:dyDescent="0.2"/>
    <row r="211245" ht="12.75" customHeight="1" x14ac:dyDescent="0.2"/>
    <row r="211249" ht="12.75" customHeight="1" x14ac:dyDescent="0.2"/>
    <row r="211253" ht="12.75" customHeight="1" x14ac:dyDescent="0.2"/>
    <row r="211257" ht="12.75" customHeight="1" x14ac:dyDescent="0.2"/>
    <row r="211261" ht="12.75" customHeight="1" x14ac:dyDescent="0.2"/>
    <row r="211265" ht="12.75" customHeight="1" x14ac:dyDescent="0.2"/>
    <row r="211269" ht="12.75" customHeight="1" x14ac:dyDescent="0.2"/>
    <row r="211273" ht="12.75" customHeight="1" x14ac:dyDescent="0.2"/>
    <row r="211277" ht="12.75" customHeight="1" x14ac:dyDescent="0.2"/>
    <row r="211281" ht="12.75" customHeight="1" x14ac:dyDescent="0.2"/>
    <row r="211285" ht="12.75" customHeight="1" x14ac:dyDescent="0.2"/>
    <row r="211289" ht="12.75" customHeight="1" x14ac:dyDescent="0.2"/>
    <row r="211293" ht="12.75" customHeight="1" x14ac:dyDescent="0.2"/>
    <row r="211297" ht="12.75" customHeight="1" x14ac:dyDescent="0.2"/>
    <row r="211301" ht="12.75" customHeight="1" x14ac:dyDescent="0.2"/>
    <row r="211305" ht="12.75" customHeight="1" x14ac:dyDescent="0.2"/>
    <row r="211309" ht="12.75" customHeight="1" x14ac:dyDescent="0.2"/>
    <row r="211313" ht="12.75" customHeight="1" x14ac:dyDescent="0.2"/>
    <row r="211317" ht="12.75" customHeight="1" x14ac:dyDescent="0.2"/>
    <row r="211321" ht="12.75" customHeight="1" x14ac:dyDescent="0.2"/>
    <row r="211325" ht="12.75" customHeight="1" x14ac:dyDescent="0.2"/>
    <row r="211329" ht="12.75" customHeight="1" x14ac:dyDescent="0.2"/>
    <row r="211333" ht="12.75" customHeight="1" x14ac:dyDescent="0.2"/>
    <row r="211337" ht="12.75" customHeight="1" x14ac:dyDescent="0.2"/>
    <row r="211341" ht="12.75" customHeight="1" x14ac:dyDescent="0.2"/>
    <row r="211345" ht="12.75" customHeight="1" x14ac:dyDescent="0.2"/>
    <row r="211349" ht="12.75" customHeight="1" x14ac:dyDescent="0.2"/>
    <row r="211353" ht="12.75" customHeight="1" x14ac:dyDescent="0.2"/>
    <row r="211357" ht="12.75" customHeight="1" x14ac:dyDescent="0.2"/>
    <row r="211361" ht="12.75" customHeight="1" x14ac:dyDescent="0.2"/>
    <row r="211365" ht="12.75" customHeight="1" x14ac:dyDescent="0.2"/>
    <row r="211369" ht="12.75" customHeight="1" x14ac:dyDescent="0.2"/>
    <row r="211373" ht="12.75" customHeight="1" x14ac:dyDescent="0.2"/>
    <row r="211377" ht="12.75" customHeight="1" x14ac:dyDescent="0.2"/>
    <row r="211381" ht="12.75" customHeight="1" x14ac:dyDescent="0.2"/>
    <row r="211385" ht="12.75" customHeight="1" x14ac:dyDescent="0.2"/>
    <row r="211389" ht="12.75" customHeight="1" x14ac:dyDescent="0.2"/>
    <row r="211393" ht="12.75" customHeight="1" x14ac:dyDescent="0.2"/>
    <row r="211397" ht="12.75" customHeight="1" x14ac:dyDescent="0.2"/>
    <row r="211401" ht="12.75" customHeight="1" x14ac:dyDescent="0.2"/>
    <row r="211405" ht="12.75" customHeight="1" x14ac:dyDescent="0.2"/>
    <row r="211409" ht="12.75" customHeight="1" x14ac:dyDescent="0.2"/>
    <row r="211413" ht="12.75" customHeight="1" x14ac:dyDescent="0.2"/>
    <row r="211417" ht="12.75" customHeight="1" x14ac:dyDescent="0.2"/>
    <row r="211421" ht="12.75" customHeight="1" x14ac:dyDescent="0.2"/>
    <row r="211425" ht="12.75" customHeight="1" x14ac:dyDescent="0.2"/>
    <row r="211429" ht="12.75" customHeight="1" x14ac:dyDescent="0.2"/>
    <row r="211433" ht="12.75" customHeight="1" x14ac:dyDescent="0.2"/>
    <row r="211437" ht="12.75" customHeight="1" x14ac:dyDescent="0.2"/>
    <row r="211441" ht="12.75" customHeight="1" x14ac:dyDescent="0.2"/>
    <row r="211445" ht="12.75" customHeight="1" x14ac:dyDescent="0.2"/>
    <row r="211449" ht="12.75" customHeight="1" x14ac:dyDescent="0.2"/>
    <row r="211453" ht="12.75" customHeight="1" x14ac:dyDescent="0.2"/>
    <row r="211457" ht="12.75" customHeight="1" x14ac:dyDescent="0.2"/>
    <row r="211461" ht="12.75" customHeight="1" x14ac:dyDescent="0.2"/>
    <row r="211465" ht="12.75" customHeight="1" x14ac:dyDescent="0.2"/>
    <row r="211469" ht="12.75" customHeight="1" x14ac:dyDescent="0.2"/>
    <row r="211473" ht="12.75" customHeight="1" x14ac:dyDescent="0.2"/>
    <row r="211477" ht="12.75" customHeight="1" x14ac:dyDescent="0.2"/>
    <row r="211481" ht="12.75" customHeight="1" x14ac:dyDescent="0.2"/>
    <row r="211485" ht="12.75" customHeight="1" x14ac:dyDescent="0.2"/>
    <row r="211489" ht="12.75" customHeight="1" x14ac:dyDescent="0.2"/>
    <row r="211493" ht="12.75" customHeight="1" x14ac:dyDescent="0.2"/>
    <row r="211497" ht="12.75" customHeight="1" x14ac:dyDescent="0.2"/>
    <row r="211501" ht="12.75" customHeight="1" x14ac:dyDescent="0.2"/>
    <row r="211505" ht="12.75" customHeight="1" x14ac:dyDescent="0.2"/>
    <row r="211509" ht="12.75" customHeight="1" x14ac:dyDescent="0.2"/>
    <row r="211513" ht="12.75" customHeight="1" x14ac:dyDescent="0.2"/>
    <row r="211517" ht="12.75" customHeight="1" x14ac:dyDescent="0.2"/>
    <row r="211521" ht="12.75" customHeight="1" x14ac:dyDescent="0.2"/>
    <row r="211525" ht="12.75" customHeight="1" x14ac:dyDescent="0.2"/>
    <row r="211529" ht="12.75" customHeight="1" x14ac:dyDescent="0.2"/>
    <row r="211533" ht="12.75" customHeight="1" x14ac:dyDescent="0.2"/>
    <row r="211537" ht="12.75" customHeight="1" x14ac:dyDescent="0.2"/>
    <row r="211541" ht="12.75" customHeight="1" x14ac:dyDescent="0.2"/>
    <row r="211545" ht="12.75" customHeight="1" x14ac:dyDescent="0.2"/>
    <row r="211549" ht="12.75" customHeight="1" x14ac:dyDescent="0.2"/>
    <row r="211553" ht="12.75" customHeight="1" x14ac:dyDescent="0.2"/>
    <row r="211557" ht="12.75" customHeight="1" x14ac:dyDescent="0.2"/>
    <row r="211561" ht="12.75" customHeight="1" x14ac:dyDescent="0.2"/>
    <row r="211565" ht="12.75" customHeight="1" x14ac:dyDescent="0.2"/>
    <row r="211569" ht="12.75" customHeight="1" x14ac:dyDescent="0.2"/>
    <row r="211573" ht="12.75" customHeight="1" x14ac:dyDescent="0.2"/>
    <row r="211577" ht="12.75" customHeight="1" x14ac:dyDescent="0.2"/>
    <row r="211581" ht="12.75" customHeight="1" x14ac:dyDescent="0.2"/>
    <row r="211585" ht="12.75" customHeight="1" x14ac:dyDescent="0.2"/>
    <row r="211589" ht="12.75" customHeight="1" x14ac:dyDescent="0.2"/>
    <row r="211593" ht="12.75" customHeight="1" x14ac:dyDescent="0.2"/>
    <row r="211597" ht="12.75" customHeight="1" x14ac:dyDescent="0.2"/>
    <row r="211601" ht="12.75" customHeight="1" x14ac:dyDescent="0.2"/>
    <row r="211605" ht="12.75" customHeight="1" x14ac:dyDescent="0.2"/>
    <row r="211609" ht="12.75" customHeight="1" x14ac:dyDescent="0.2"/>
    <row r="211613" ht="12.75" customHeight="1" x14ac:dyDescent="0.2"/>
    <row r="211617" ht="12.75" customHeight="1" x14ac:dyDescent="0.2"/>
    <row r="211621" ht="12.75" customHeight="1" x14ac:dyDescent="0.2"/>
    <row r="211625" ht="12.75" customHeight="1" x14ac:dyDescent="0.2"/>
    <row r="211629" ht="12.75" customHeight="1" x14ac:dyDescent="0.2"/>
    <row r="211633" ht="12.75" customHeight="1" x14ac:dyDescent="0.2"/>
    <row r="211637" ht="12.75" customHeight="1" x14ac:dyDescent="0.2"/>
    <row r="211641" ht="12.75" customHeight="1" x14ac:dyDescent="0.2"/>
    <row r="211645" ht="12.75" customHeight="1" x14ac:dyDescent="0.2"/>
    <row r="211649" ht="12.75" customHeight="1" x14ac:dyDescent="0.2"/>
    <row r="211653" ht="12.75" customHeight="1" x14ac:dyDescent="0.2"/>
    <row r="211657" ht="12.75" customHeight="1" x14ac:dyDescent="0.2"/>
    <row r="211661" ht="12.75" customHeight="1" x14ac:dyDescent="0.2"/>
    <row r="211665" ht="12.75" customHeight="1" x14ac:dyDescent="0.2"/>
    <row r="211669" ht="12.75" customHeight="1" x14ac:dyDescent="0.2"/>
    <row r="211673" ht="12.75" customHeight="1" x14ac:dyDescent="0.2"/>
    <row r="211677" ht="12.75" customHeight="1" x14ac:dyDescent="0.2"/>
    <row r="211681" ht="12.75" customHeight="1" x14ac:dyDescent="0.2"/>
    <row r="211685" ht="12.75" customHeight="1" x14ac:dyDescent="0.2"/>
    <row r="211689" ht="12.75" customHeight="1" x14ac:dyDescent="0.2"/>
    <row r="211693" ht="12.75" customHeight="1" x14ac:dyDescent="0.2"/>
    <row r="211697" ht="12.75" customHeight="1" x14ac:dyDescent="0.2"/>
    <row r="211701" ht="12.75" customHeight="1" x14ac:dyDescent="0.2"/>
    <row r="211705" ht="12.75" customHeight="1" x14ac:dyDescent="0.2"/>
    <row r="211709" ht="12.75" customHeight="1" x14ac:dyDescent="0.2"/>
    <row r="211713" ht="12.75" customHeight="1" x14ac:dyDescent="0.2"/>
    <row r="211717" ht="12.75" customHeight="1" x14ac:dyDescent="0.2"/>
    <row r="211721" ht="12.75" customHeight="1" x14ac:dyDescent="0.2"/>
    <row r="211725" ht="12.75" customHeight="1" x14ac:dyDescent="0.2"/>
    <row r="211729" ht="12.75" customHeight="1" x14ac:dyDescent="0.2"/>
    <row r="211733" ht="12.75" customHeight="1" x14ac:dyDescent="0.2"/>
    <row r="211737" ht="12.75" customHeight="1" x14ac:dyDescent="0.2"/>
    <row r="211741" ht="12.75" customHeight="1" x14ac:dyDescent="0.2"/>
    <row r="211745" ht="12.75" customHeight="1" x14ac:dyDescent="0.2"/>
    <row r="211749" ht="12.75" customHeight="1" x14ac:dyDescent="0.2"/>
    <row r="211753" ht="12.75" customHeight="1" x14ac:dyDescent="0.2"/>
    <row r="211757" ht="12.75" customHeight="1" x14ac:dyDescent="0.2"/>
    <row r="211761" ht="12.75" customHeight="1" x14ac:dyDescent="0.2"/>
    <row r="211765" ht="12.75" customHeight="1" x14ac:dyDescent="0.2"/>
    <row r="211769" ht="12.75" customHeight="1" x14ac:dyDescent="0.2"/>
    <row r="211773" ht="12.75" customHeight="1" x14ac:dyDescent="0.2"/>
    <row r="211777" ht="12.75" customHeight="1" x14ac:dyDescent="0.2"/>
    <row r="211781" ht="12.75" customHeight="1" x14ac:dyDescent="0.2"/>
    <row r="211785" ht="12.75" customHeight="1" x14ac:dyDescent="0.2"/>
    <row r="211789" ht="12.75" customHeight="1" x14ac:dyDescent="0.2"/>
    <row r="211793" ht="12.75" customHeight="1" x14ac:dyDescent="0.2"/>
    <row r="211797" ht="12.75" customHeight="1" x14ac:dyDescent="0.2"/>
    <row r="211801" ht="12.75" customHeight="1" x14ac:dyDescent="0.2"/>
    <row r="211805" ht="12.75" customHeight="1" x14ac:dyDescent="0.2"/>
    <row r="211809" ht="12.75" customHeight="1" x14ac:dyDescent="0.2"/>
    <row r="211813" ht="12.75" customHeight="1" x14ac:dyDescent="0.2"/>
    <row r="211817" ht="12.75" customHeight="1" x14ac:dyDescent="0.2"/>
    <row r="211821" ht="12.75" customHeight="1" x14ac:dyDescent="0.2"/>
    <row r="211825" ht="12.75" customHeight="1" x14ac:dyDescent="0.2"/>
    <row r="211829" ht="12.75" customHeight="1" x14ac:dyDescent="0.2"/>
    <row r="211833" ht="12.75" customHeight="1" x14ac:dyDescent="0.2"/>
    <row r="211837" ht="12.75" customHeight="1" x14ac:dyDescent="0.2"/>
    <row r="211841" ht="12.75" customHeight="1" x14ac:dyDescent="0.2"/>
    <row r="211845" ht="12.75" customHeight="1" x14ac:dyDescent="0.2"/>
    <row r="211849" ht="12.75" customHeight="1" x14ac:dyDescent="0.2"/>
    <row r="211853" ht="12.75" customHeight="1" x14ac:dyDescent="0.2"/>
    <row r="211857" ht="12.75" customHeight="1" x14ac:dyDescent="0.2"/>
    <row r="211861" ht="12.75" customHeight="1" x14ac:dyDescent="0.2"/>
    <row r="211865" ht="12.75" customHeight="1" x14ac:dyDescent="0.2"/>
    <row r="211869" ht="12.75" customHeight="1" x14ac:dyDescent="0.2"/>
    <row r="211873" ht="12.75" customHeight="1" x14ac:dyDescent="0.2"/>
    <row r="211877" ht="12.75" customHeight="1" x14ac:dyDescent="0.2"/>
    <row r="211881" ht="12.75" customHeight="1" x14ac:dyDescent="0.2"/>
    <row r="211885" ht="12.75" customHeight="1" x14ac:dyDescent="0.2"/>
    <row r="211889" ht="12.75" customHeight="1" x14ac:dyDescent="0.2"/>
    <row r="211893" ht="12.75" customHeight="1" x14ac:dyDescent="0.2"/>
    <row r="211897" ht="12.75" customHeight="1" x14ac:dyDescent="0.2"/>
    <row r="211901" ht="12.75" customHeight="1" x14ac:dyDescent="0.2"/>
    <row r="211905" ht="12.75" customHeight="1" x14ac:dyDescent="0.2"/>
    <row r="211909" ht="12.75" customHeight="1" x14ac:dyDescent="0.2"/>
    <row r="211913" ht="12.75" customHeight="1" x14ac:dyDescent="0.2"/>
    <row r="211917" ht="12.75" customHeight="1" x14ac:dyDescent="0.2"/>
    <row r="211921" ht="12.75" customHeight="1" x14ac:dyDescent="0.2"/>
    <row r="211925" ht="12.75" customHeight="1" x14ac:dyDescent="0.2"/>
    <row r="211929" ht="12.75" customHeight="1" x14ac:dyDescent="0.2"/>
    <row r="211933" ht="12.75" customHeight="1" x14ac:dyDescent="0.2"/>
    <row r="211937" ht="12.75" customHeight="1" x14ac:dyDescent="0.2"/>
    <row r="211941" ht="12.75" customHeight="1" x14ac:dyDescent="0.2"/>
    <row r="211945" ht="12.75" customHeight="1" x14ac:dyDescent="0.2"/>
    <row r="211949" ht="12.75" customHeight="1" x14ac:dyDescent="0.2"/>
    <row r="211953" ht="12.75" customHeight="1" x14ac:dyDescent="0.2"/>
    <row r="211957" ht="12.75" customHeight="1" x14ac:dyDescent="0.2"/>
    <row r="211961" ht="12.75" customHeight="1" x14ac:dyDescent="0.2"/>
    <row r="211965" ht="12.75" customHeight="1" x14ac:dyDescent="0.2"/>
    <row r="211969" ht="12.75" customHeight="1" x14ac:dyDescent="0.2"/>
    <row r="211973" ht="12.75" customHeight="1" x14ac:dyDescent="0.2"/>
    <row r="211977" ht="12.75" customHeight="1" x14ac:dyDescent="0.2"/>
    <row r="211981" ht="12.75" customHeight="1" x14ac:dyDescent="0.2"/>
    <row r="211985" ht="12.75" customHeight="1" x14ac:dyDescent="0.2"/>
    <row r="211989" ht="12.75" customHeight="1" x14ac:dyDescent="0.2"/>
    <row r="211993" ht="12.75" customHeight="1" x14ac:dyDescent="0.2"/>
    <row r="211997" ht="12.75" customHeight="1" x14ac:dyDescent="0.2"/>
    <row r="212001" ht="12.75" customHeight="1" x14ac:dyDescent="0.2"/>
    <row r="212005" ht="12.75" customHeight="1" x14ac:dyDescent="0.2"/>
    <row r="212009" ht="12.75" customHeight="1" x14ac:dyDescent="0.2"/>
    <row r="212013" ht="12.75" customHeight="1" x14ac:dyDescent="0.2"/>
    <row r="212017" ht="12.75" customHeight="1" x14ac:dyDescent="0.2"/>
    <row r="212021" ht="12.75" customHeight="1" x14ac:dyDescent="0.2"/>
    <row r="212025" ht="12.75" customHeight="1" x14ac:dyDescent="0.2"/>
    <row r="212029" ht="12.75" customHeight="1" x14ac:dyDescent="0.2"/>
    <row r="212033" ht="12.75" customHeight="1" x14ac:dyDescent="0.2"/>
    <row r="212037" ht="12.75" customHeight="1" x14ac:dyDescent="0.2"/>
    <row r="212041" ht="12.75" customHeight="1" x14ac:dyDescent="0.2"/>
    <row r="212045" ht="12.75" customHeight="1" x14ac:dyDescent="0.2"/>
    <row r="212049" ht="12.75" customHeight="1" x14ac:dyDescent="0.2"/>
    <row r="212053" ht="12.75" customHeight="1" x14ac:dyDescent="0.2"/>
    <row r="212057" ht="12.75" customHeight="1" x14ac:dyDescent="0.2"/>
    <row r="212061" ht="12.75" customHeight="1" x14ac:dyDescent="0.2"/>
    <row r="212065" ht="12.75" customHeight="1" x14ac:dyDescent="0.2"/>
    <row r="212069" ht="12.75" customHeight="1" x14ac:dyDescent="0.2"/>
    <row r="212073" ht="12.75" customHeight="1" x14ac:dyDescent="0.2"/>
    <row r="212077" ht="12.75" customHeight="1" x14ac:dyDescent="0.2"/>
    <row r="212081" ht="12.75" customHeight="1" x14ac:dyDescent="0.2"/>
    <row r="212085" ht="12.75" customHeight="1" x14ac:dyDescent="0.2"/>
    <row r="212089" ht="12.75" customHeight="1" x14ac:dyDescent="0.2"/>
    <row r="212093" ht="12.75" customHeight="1" x14ac:dyDescent="0.2"/>
    <row r="212097" ht="12.75" customHeight="1" x14ac:dyDescent="0.2"/>
    <row r="212101" ht="12.75" customHeight="1" x14ac:dyDescent="0.2"/>
    <row r="212105" ht="12.75" customHeight="1" x14ac:dyDescent="0.2"/>
    <row r="212109" ht="12.75" customHeight="1" x14ac:dyDescent="0.2"/>
    <row r="212113" ht="12.75" customHeight="1" x14ac:dyDescent="0.2"/>
    <row r="212117" ht="12.75" customHeight="1" x14ac:dyDescent="0.2"/>
    <row r="212121" ht="12.75" customHeight="1" x14ac:dyDescent="0.2"/>
    <row r="212125" ht="12.75" customHeight="1" x14ac:dyDescent="0.2"/>
    <row r="212129" ht="12.75" customHeight="1" x14ac:dyDescent="0.2"/>
    <row r="212133" ht="12.75" customHeight="1" x14ac:dyDescent="0.2"/>
    <row r="212137" ht="12.75" customHeight="1" x14ac:dyDescent="0.2"/>
    <row r="212141" ht="12.75" customHeight="1" x14ac:dyDescent="0.2"/>
    <row r="212145" ht="12.75" customHeight="1" x14ac:dyDescent="0.2"/>
    <row r="212149" ht="12.75" customHeight="1" x14ac:dyDescent="0.2"/>
    <row r="212153" ht="12.75" customHeight="1" x14ac:dyDescent="0.2"/>
    <row r="212157" ht="12.75" customHeight="1" x14ac:dyDescent="0.2"/>
    <row r="212161" ht="12.75" customHeight="1" x14ac:dyDescent="0.2"/>
    <row r="212165" ht="12.75" customHeight="1" x14ac:dyDescent="0.2"/>
    <row r="212169" ht="12.75" customHeight="1" x14ac:dyDescent="0.2"/>
    <row r="212173" ht="12.75" customHeight="1" x14ac:dyDescent="0.2"/>
    <row r="212177" ht="12.75" customHeight="1" x14ac:dyDescent="0.2"/>
    <row r="212181" ht="12.75" customHeight="1" x14ac:dyDescent="0.2"/>
    <row r="212185" ht="12.75" customHeight="1" x14ac:dyDescent="0.2"/>
    <row r="212189" ht="12.75" customHeight="1" x14ac:dyDescent="0.2"/>
    <row r="212193" ht="12.75" customHeight="1" x14ac:dyDescent="0.2"/>
    <row r="212197" ht="12.75" customHeight="1" x14ac:dyDescent="0.2"/>
    <row r="212201" ht="12.75" customHeight="1" x14ac:dyDescent="0.2"/>
    <row r="212205" ht="12.75" customHeight="1" x14ac:dyDescent="0.2"/>
    <row r="212209" ht="12.75" customHeight="1" x14ac:dyDescent="0.2"/>
    <row r="212213" ht="12.75" customHeight="1" x14ac:dyDescent="0.2"/>
    <row r="212217" ht="12.75" customHeight="1" x14ac:dyDescent="0.2"/>
    <row r="212221" ht="12.75" customHeight="1" x14ac:dyDescent="0.2"/>
    <row r="212225" ht="12.75" customHeight="1" x14ac:dyDescent="0.2"/>
    <row r="212229" ht="12.75" customHeight="1" x14ac:dyDescent="0.2"/>
    <row r="212233" ht="12.75" customHeight="1" x14ac:dyDescent="0.2"/>
    <row r="212237" ht="12.75" customHeight="1" x14ac:dyDescent="0.2"/>
    <row r="212241" ht="12.75" customHeight="1" x14ac:dyDescent="0.2"/>
    <row r="212245" ht="12.75" customHeight="1" x14ac:dyDescent="0.2"/>
    <row r="212249" ht="12.75" customHeight="1" x14ac:dyDescent="0.2"/>
    <row r="212253" ht="12.75" customHeight="1" x14ac:dyDescent="0.2"/>
    <row r="212257" ht="12.75" customHeight="1" x14ac:dyDescent="0.2"/>
    <row r="212261" ht="12.75" customHeight="1" x14ac:dyDescent="0.2"/>
    <row r="212265" ht="12.75" customHeight="1" x14ac:dyDescent="0.2"/>
    <row r="212269" ht="12.75" customHeight="1" x14ac:dyDescent="0.2"/>
    <row r="212273" ht="12.75" customHeight="1" x14ac:dyDescent="0.2"/>
    <row r="212277" ht="12.75" customHeight="1" x14ac:dyDescent="0.2"/>
    <row r="212281" ht="12.75" customHeight="1" x14ac:dyDescent="0.2"/>
    <row r="212285" ht="12.75" customHeight="1" x14ac:dyDescent="0.2"/>
    <row r="212289" ht="12.75" customHeight="1" x14ac:dyDescent="0.2"/>
    <row r="212293" ht="12.75" customHeight="1" x14ac:dyDescent="0.2"/>
    <row r="212297" ht="12.75" customHeight="1" x14ac:dyDescent="0.2"/>
    <row r="212301" ht="12.75" customHeight="1" x14ac:dyDescent="0.2"/>
    <row r="212305" ht="12.75" customHeight="1" x14ac:dyDescent="0.2"/>
    <row r="212309" ht="12.75" customHeight="1" x14ac:dyDescent="0.2"/>
    <row r="212313" ht="12.75" customHeight="1" x14ac:dyDescent="0.2"/>
    <row r="212317" ht="12.75" customHeight="1" x14ac:dyDescent="0.2"/>
    <row r="212321" ht="12.75" customHeight="1" x14ac:dyDescent="0.2"/>
    <row r="212325" ht="12.75" customHeight="1" x14ac:dyDescent="0.2"/>
    <row r="212329" ht="12.75" customHeight="1" x14ac:dyDescent="0.2"/>
    <row r="212333" ht="12.75" customHeight="1" x14ac:dyDescent="0.2"/>
    <row r="212337" ht="12.75" customHeight="1" x14ac:dyDescent="0.2"/>
    <row r="212341" ht="12.75" customHeight="1" x14ac:dyDescent="0.2"/>
    <row r="212345" ht="12.75" customHeight="1" x14ac:dyDescent="0.2"/>
    <row r="212349" ht="12.75" customHeight="1" x14ac:dyDescent="0.2"/>
    <row r="212353" ht="12.75" customHeight="1" x14ac:dyDescent="0.2"/>
    <row r="212357" ht="12.75" customHeight="1" x14ac:dyDescent="0.2"/>
    <row r="212361" ht="12.75" customHeight="1" x14ac:dyDescent="0.2"/>
    <row r="212365" ht="12.75" customHeight="1" x14ac:dyDescent="0.2"/>
    <row r="212369" ht="12.75" customHeight="1" x14ac:dyDescent="0.2"/>
    <row r="212373" ht="12.75" customHeight="1" x14ac:dyDescent="0.2"/>
    <row r="212377" ht="12.75" customHeight="1" x14ac:dyDescent="0.2"/>
    <row r="212381" ht="12.75" customHeight="1" x14ac:dyDescent="0.2"/>
    <row r="212385" ht="12.75" customHeight="1" x14ac:dyDescent="0.2"/>
    <row r="212389" ht="12.75" customHeight="1" x14ac:dyDescent="0.2"/>
    <row r="212393" ht="12.75" customHeight="1" x14ac:dyDescent="0.2"/>
    <row r="212397" ht="12.75" customHeight="1" x14ac:dyDescent="0.2"/>
    <row r="212401" ht="12.75" customHeight="1" x14ac:dyDescent="0.2"/>
    <row r="212405" ht="12.75" customHeight="1" x14ac:dyDescent="0.2"/>
    <row r="212409" ht="12.75" customHeight="1" x14ac:dyDescent="0.2"/>
    <row r="212413" ht="12.75" customHeight="1" x14ac:dyDescent="0.2"/>
    <row r="212417" ht="12.75" customHeight="1" x14ac:dyDescent="0.2"/>
    <row r="212421" ht="12.75" customHeight="1" x14ac:dyDescent="0.2"/>
    <row r="212425" ht="12.75" customHeight="1" x14ac:dyDescent="0.2"/>
    <row r="212429" ht="12.75" customHeight="1" x14ac:dyDescent="0.2"/>
    <row r="212433" ht="12.75" customHeight="1" x14ac:dyDescent="0.2"/>
    <row r="212437" ht="12.75" customHeight="1" x14ac:dyDescent="0.2"/>
    <row r="212441" ht="12.75" customHeight="1" x14ac:dyDescent="0.2"/>
    <row r="212445" ht="12.75" customHeight="1" x14ac:dyDescent="0.2"/>
    <row r="212449" ht="12.75" customHeight="1" x14ac:dyDescent="0.2"/>
    <row r="212453" ht="12.75" customHeight="1" x14ac:dyDescent="0.2"/>
    <row r="212457" ht="12.75" customHeight="1" x14ac:dyDescent="0.2"/>
    <row r="212461" ht="12.75" customHeight="1" x14ac:dyDescent="0.2"/>
    <row r="212465" ht="12.75" customHeight="1" x14ac:dyDescent="0.2"/>
    <row r="212469" ht="12.75" customHeight="1" x14ac:dyDescent="0.2"/>
    <row r="212473" ht="12.75" customHeight="1" x14ac:dyDescent="0.2"/>
    <row r="212477" ht="12.75" customHeight="1" x14ac:dyDescent="0.2"/>
    <row r="212481" ht="12.75" customHeight="1" x14ac:dyDescent="0.2"/>
    <row r="212485" ht="12.75" customHeight="1" x14ac:dyDescent="0.2"/>
    <row r="212489" ht="12.75" customHeight="1" x14ac:dyDescent="0.2"/>
    <row r="212493" ht="12.75" customHeight="1" x14ac:dyDescent="0.2"/>
    <row r="212497" ht="12.75" customHeight="1" x14ac:dyDescent="0.2"/>
    <row r="212501" ht="12.75" customHeight="1" x14ac:dyDescent="0.2"/>
    <row r="212505" ht="12.75" customHeight="1" x14ac:dyDescent="0.2"/>
    <row r="212509" ht="12.75" customHeight="1" x14ac:dyDescent="0.2"/>
    <row r="212513" ht="12.75" customHeight="1" x14ac:dyDescent="0.2"/>
    <row r="212517" ht="12.75" customHeight="1" x14ac:dyDescent="0.2"/>
    <row r="212521" ht="12.75" customHeight="1" x14ac:dyDescent="0.2"/>
    <row r="212525" ht="12.75" customHeight="1" x14ac:dyDescent="0.2"/>
    <row r="212529" ht="12.75" customHeight="1" x14ac:dyDescent="0.2"/>
    <row r="212533" ht="12.75" customHeight="1" x14ac:dyDescent="0.2"/>
    <row r="212537" ht="12.75" customHeight="1" x14ac:dyDescent="0.2"/>
    <row r="212541" ht="12.75" customHeight="1" x14ac:dyDescent="0.2"/>
    <row r="212545" ht="12.75" customHeight="1" x14ac:dyDescent="0.2"/>
    <row r="212549" ht="12.75" customHeight="1" x14ac:dyDescent="0.2"/>
    <row r="212553" ht="12.75" customHeight="1" x14ac:dyDescent="0.2"/>
    <row r="212557" ht="12.75" customHeight="1" x14ac:dyDescent="0.2"/>
    <row r="212561" ht="12.75" customHeight="1" x14ac:dyDescent="0.2"/>
    <row r="212565" ht="12.75" customHeight="1" x14ac:dyDescent="0.2"/>
    <row r="212569" ht="12.75" customHeight="1" x14ac:dyDescent="0.2"/>
    <row r="212573" ht="12.75" customHeight="1" x14ac:dyDescent="0.2"/>
    <row r="212577" ht="12.75" customHeight="1" x14ac:dyDescent="0.2"/>
    <row r="212581" ht="12.75" customHeight="1" x14ac:dyDescent="0.2"/>
    <row r="212585" ht="12.75" customHeight="1" x14ac:dyDescent="0.2"/>
    <row r="212589" ht="12.75" customHeight="1" x14ac:dyDescent="0.2"/>
    <row r="212593" ht="12.75" customHeight="1" x14ac:dyDescent="0.2"/>
    <row r="212597" ht="12.75" customHeight="1" x14ac:dyDescent="0.2"/>
    <row r="212601" ht="12.75" customHeight="1" x14ac:dyDescent="0.2"/>
    <row r="212605" ht="12.75" customHeight="1" x14ac:dyDescent="0.2"/>
    <row r="212609" ht="12.75" customHeight="1" x14ac:dyDescent="0.2"/>
    <row r="212613" ht="12.75" customHeight="1" x14ac:dyDescent="0.2"/>
    <row r="212617" ht="12.75" customHeight="1" x14ac:dyDescent="0.2"/>
    <row r="212621" ht="12.75" customHeight="1" x14ac:dyDescent="0.2"/>
    <row r="212625" ht="12.75" customHeight="1" x14ac:dyDescent="0.2"/>
    <row r="212629" ht="12.75" customHeight="1" x14ac:dyDescent="0.2"/>
    <row r="212633" ht="12.75" customHeight="1" x14ac:dyDescent="0.2"/>
    <row r="212637" ht="12.75" customHeight="1" x14ac:dyDescent="0.2"/>
    <row r="212641" ht="12.75" customHeight="1" x14ac:dyDescent="0.2"/>
    <row r="212645" ht="12.75" customHeight="1" x14ac:dyDescent="0.2"/>
    <row r="212649" ht="12.75" customHeight="1" x14ac:dyDescent="0.2"/>
    <row r="212653" ht="12.75" customHeight="1" x14ac:dyDescent="0.2"/>
    <row r="212657" ht="12.75" customHeight="1" x14ac:dyDescent="0.2"/>
    <row r="212661" ht="12.75" customHeight="1" x14ac:dyDescent="0.2"/>
    <row r="212665" ht="12.75" customHeight="1" x14ac:dyDescent="0.2"/>
    <row r="212669" ht="12.75" customHeight="1" x14ac:dyDescent="0.2"/>
    <row r="212673" ht="12.75" customHeight="1" x14ac:dyDescent="0.2"/>
    <row r="212677" ht="12.75" customHeight="1" x14ac:dyDescent="0.2"/>
    <row r="212681" ht="12.75" customHeight="1" x14ac:dyDescent="0.2"/>
    <row r="212685" ht="12.75" customHeight="1" x14ac:dyDescent="0.2"/>
    <row r="212689" ht="12.75" customHeight="1" x14ac:dyDescent="0.2"/>
    <row r="212693" ht="12.75" customHeight="1" x14ac:dyDescent="0.2"/>
    <row r="212697" ht="12.75" customHeight="1" x14ac:dyDescent="0.2"/>
    <row r="212701" ht="12.75" customHeight="1" x14ac:dyDescent="0.2"/>
    <row r="212705" ht="12.75" customHeight="1" x14ac:dyDescent="0.2"/>
    <row r="212709" ht="12.75" customHeight="1" x14ac:dyDescent="0.2"/>
    <row r="212713" ht="12.75" customHeight="1" x14ac:dyDescent="0.2"/>
    <row r="212717" ht="12.75" customHeight="1" x14ac:dyDescent="0.2"/>
    <row r="212721" ht="12.75" customHeight="1" x14ac:dyDescent="0.2"/>
    <row r="212725" ht="12.75" customHeight="1" x14ac:dyDescent="0.2"/>
    <row r="212729" ht="12.75" customHeight="1" x14ac:dyDescent="0.2"/>
    <row r="212733" ht="12.75" customHeight="1" x14ac:dyDescent="0.2"/>
    <row r="212737" ht="12.75" customHeight="1" x14ac:dyDescent="0.2"/>
    <row r="212741" ht="12.75" customHeight="1" x14ac:dyDescent="0.2"/>
    <row r="212745" ht="12.75" customHeight="1" x14ac:dyDescent="0.2"/>
    <row r="212749" ht="12.75" customHeight="1" x14ac:dyDescent="0.2"/>
    <row r="212753" ht="12.75" customHeight="1" x14ac:dyDescent="0.2"/>
    <row r="212757" ht="12.75" customHeight="1" x14ac:dyDescent="0.2"/>
    <row r="212761" ht="12.75" customHeight="1" x14ac:dyDescent="0.2"/>
    <row r="212765" ht="12.75" customHeight="1" x14ac:dyDescent="0.2"/>
    <row r="212769" ht="12.75" customHeight="1" x14ac:dyDescent="0.2"/>
    <row r="212773" ht="12.75" customHeight="1" x14ac:dyDescent="0.2"/>
    <row r="212777" ht="12.75" customHeight="1" x14ac:dyDescent="0.2"/>
    <row r="212781" ht="12.75" customHeight="1" x14ac:dyDescent="0.2"/>
    <row r="212785" ht="12.75" customHeight="1" x14ac:dyDescent="0.2"/>
    <row r="212789" ht="12.75" customHeight="1" x14ac:dyDescent="0.2"/>
    <row r="212793" ht="12.75" customHeight="1" x14ac:dyDescent="0.2"/>
    <row r="212797" ht="12.75" customHeight="1" x14ac:dyDescent="0.2"/>
    <row r="212801" ht="12.75" customHeight="1" x14ac:dyDescent="0.2"/>
    <row r="212805" ht="12.75" customHeight="1" x14ac:dyDescent="0.2"/>
    <row r="212809" ht="12.75" customHeight="1" x14ac:dyDescent="0.2"/>
    <row r="212813" ht="12.75" customHeight="1" x14ac:dyDescent="0.2"/>
    <row r="212817" ht="12.75" customHeight="1" x14ac:dyDescent="0.2"/>
    <row r="212821" ht="12.75" customHeight="1" x14ac:dyDescent="0.2"/>
    <row r="212825" ht="12.75" customHeight="1" x14ac:dyDescent="0.2"/>
    <row r="212829" ht="12.75" customHeight="1" x14ac:dyDescent="0.2"/>
    <row r="212833" ht="12.75" customHeight="1" x14ac:dyDescent="0.2"/>
    <row r="212837" ht="12.75" customHeight="1" x14ac:dyDescent="0.2"/>
    <row r="212841" ht="12.75" customHeight="1" x14ac:dyDescent="0.2"/>
    <row r="212845" ht="12.75" customHeight="1" x14ac:dyDescent="0.2"/>
    <row r="212849" ht="12.75" customHeight="1" x14ac:dyDescent="0.2"/>
    <row r="212853" ht="12.75" customHeight="1" x14ac:dyDescent="0.2"/>
    <row r="212857" ht="12.75" customHeight="1" x14ac:dyDescent="0.2"/>
    <row r="212861" ht="12.75" customHeight="1" x14ac:dyDescent="0.2"/>
    <row r="212865" ht="12.75" customHeight="1" x14ac:dyDescent="0.2"/>
    <row r="212869" ht="12.75" customHeight="1" x14ac:dyDescent="0.2"/>
    <row r="212873" ht="12.75" customHeight="1" x14ac:dyDescent="0.2"/>
    <row r="212877" ht="12.75" customHeight="1" x14ac:dyDescent="0.2"/>
    <row r="212881" ht="12.75" customHeight="1" x14ac:dyDescent="0.2"/>
    <row r="212885" ht="12.75" customHeight="1" x14ac:dyDescent="0.2"/>
    <row r="212889" ht="12.75" customHeight="1" x14ac:dyDescent="0.2"/>
    <row r="212893" ht="12.75" customHeight="1" x14ac:dyDescent="0.2"/>
    <row r="212897" ht="12.75" customHeight="1" x14ac:dyDescent="0.2"/>
    <row r="212901" ht="12.75" customHeight="1" x14ac:dyDescent="0.2"/>
    <row r="212905" ht="12.75" customHeight="1" x14ac:dyDescent="0.2"/>
    <row r="212909" ht="12.75" customHeight="1" x14ac:dyDescent="0.2"/>
    <row r="212913" ht="12.75" customHeight="1" x14ac:dyDescent="0.2"/>
    <row r="212917" ht="12.75" customHeight="1" x14ac:dyDescent="0.2"/>
    <row r="212921" ht="12.75" customHeight="1" x14ac:dyDescent="0.2"/>
    <row r="212925" ht="12.75" customHeight="1" x14ac:dyDescent="0.2"/>
    <row r="212929" ht="12.75" customHeight="1" x14ac:dyDescent="0.2"/>
    <row r="212933" ht="12.75" customHeight="1" x14ac:dyDescent="0.2"/>
    <row r="212937" ht="12.75" customHeight="1" x14ac:dyDescent="0.2"/>
    <row r="212941" ht="12.75" customHeight="1" x14ac:dyDescent="0.2"/>
    <row r="212945" ht="12.75" customHeight="1" x14ac:dyDescent="0.2"/>
    <row r="212949" ht="12.75" customHeight="1" x14ac:dyDescent="0.2"/>
    <row r="212953" ht="12.75" customHeight="1" x14ac:dyDescent="0.2"/>
    <row r="212957" ht="12.75" customHeight="1" x14ac:dyDescent="0.2"/>
    <row r="212961" ht="12.75" customHeight="1" x14ac:dyDescent="0.2"/>
    <row r="212965" ht="12.75" customHeight="1" x14ac:dyDescent="0.2"/>
    <row r="212969" ht="12.75" customHeight="1" x14ac:dyDescent="0.2"/>
    <row r="212973" ht="12.75" customHeight="1" x14ac:dyDescent="0.2"/>
    <row r="212977" ht="12.75" customHeight="1" x14ac:dyDescent="0.2"/>
    <row r="212981" ht="12.75" customHeight="1" x14ac:dyDescent="0.2"/>
    <row r="212985" ht="12.75" customHeight="1" x14ac:dyDescent="0.2"/>
    <row r="212989" ht="12.75" customHeight="1" x14ac:dyDescent="0.2"/>
    <row r="212993" ht="12.75" customHeight="1" x14ac:dyDescent="0.2"/>
    <row r="212997" ht="12.75" customHeight="1" x14ac:dyDescent="0.2"/>
    <row r="213001" ht="12.75" customHeight="1" x14ac:dyDescent="0.2"/>
    <row r="213005" ht="12.75" customHeight="1" x14ac:dyDescent="0.2"/>
    <row r="213009" ht="12.75" customHeight="1" x14ac:dyDescent="0.2"/>
    <row r="213013" ht="12.75" customHeight="1" x14ac:dyDescent="0.2"/>
    <row r="213017" ht="12.75" customHeight="1" x14ac:dyDescent="0.2"/>
    <row r="213021" ht="12.75" customHeight="1" x14ac:dyDescent="0.2"/>
    <row r="213025" ht="12.75" customHeight="1" x14ac:dyDescent="0.2"/>
    <row r="213029" ht="12.75" customHeight="1" x14ac:dyDescent="0.2"/>
    <row r="213033" ht="12.75" customHeight="1" x14ac:dyDescent="0.2"/>
    <row r="213037" ht="12.75" customHeight="1" x14ac:dyDescent="0.2"/>
    <row r="213041" ht="12.75" customHeight="1" x14ac:dyDescent="0.2"/>
    <row r="213045" ht="12.75" customHeight="1" x14ac:dyDescent="0.2"/>
    <row r="213049" ht="12.75" customHeight="1" x14ac:dyDescent="0.2"/>
    <row r="213053" ht="12.75" customHeight="1" x14ac:dyDescent="0.2"/>
    <row r="213057" ht="12.75" customHeight="1" x14ac:dyDescent="0.2"/>
    <row r="213061" ht="12.75" customHeight="1" x14ac:dyDescent="0.2"/>
    <row r="213065" ht="12.75" customHeight="1" x14ac:dyDescent="0.2"/>
    <row r="213069" ht="12.75" customHeight="1" x14ac:dyDescent="0.2"/>
    <row r="213073" ht="12.75" customHeight="1" x14ac:dyDescent="0.2"/>
    <row r="213077" ht="12.75" customHeight="1" x14ac:dyDescent="0.2"/>
    <row r="213081" ht="12.75" customHeight="1" x14ac:dyDescent="0.2"/>
    <row r="213085" ht="12.75" customHeight="1" x14ac:dyDescent="0.2"/>
    <row r="213089" ht="12.75" customHeight="1" x14ac:dyDescent="0.2"/>
    <row r="213093" ht="12.75" customHeight="1" x14ac:dyDescent="0.2"/>
    <row r="213097" ht="12.75" customHeight="1" x14ac:dyDescent="0.2"/>
    <row r="213101" ht="12.75" customHeight="1" x14ac:dyDescent="0.2"/>
    <row r="213105" ht="12.75" customHeight="1" x14ac:dyDescent="0.2"/>
    <row r="213109" ht="12.75" customHeight="1" x14ac:dyDescent="0.2"/>
    <row r="213113" ht="12.75" customHeight="1" x14ac:dyDescent="0.2"/>
    <row r="213117" ht="12.75" customHeight="1" x14ac:dyDescent="0.2"/>
    <row r="213121" ht="12.75" customHeight="1" x14ac:dyDescent="0.2"/>
    <row r="213125" ht="12.75" customHeight="1" x14ac:dyDescent="0.2"/>
    <row r="213129" ht="12.75" customHeight="1" x14ac:dyDescent="0.2"/>
    <row r="213133" ht="12.75" customHeight="1" x14ac:dyDescent="0.2"/>
    <row r="213137" ht="12.75" customHeight="1" x14ac:dyDescent="0.2"/>
    <row r="213141" ht="12.75" customHeight="1" x14ac:dyDescent="0.2"/>
    <row r="213145" ht="12.75" customHeight="1" x14ac:dyDescent="0.2"/>
    <row r="213149" ht="12.75" customHeight="1" x14ac:dyDescent="0.2"/>
    <row r="213153" ht="12.75" customHeight="1" x14ac:dyDescent="0.2"/>
    <row r="213157" ht="12.75" customHeight="1" x14ac:dyDescent="0.2"/>
    <row r="213161" ht="12.75" customHeight="1" x14ac:dyDescent="0.2"/>
    <row r="213165" ht="12.75" customHeight="1" x14ac:dyDescent="0.2"/>
    <row r="213169" ht="12.75" customHeight="1" x14ac:dyDescent="0.2"/>
    <row r="213173" ht="12.75" customHeight="1" x14ac:dyDescent="0.2"/>
    <row r="213177" ht="12.75" customHeight="1" x14ac:dyDescent="0.2"/>
    <row r="213181" ht="12.75" customHeight="1" x14ac:dyDescent="0.2"/>
    <row r="213185" ht="12.75" customHeight="1" x14ac:dyDescent="0.2"/>
    <row r="213189" ht="12.75" customHeight="1" x14ac:dyDescent="0.2"/>
    <row r="213193" ht="12.75" customHeight="1" x14ac:dyDescent="0.2"/>
    <row r="213197" ht="12.75" customHeight="1" x14ac:dyDescent="0.2"/>
    <row r="213201" ht="12.75" customHeight="1" x14ac:dyDescent="0.2"/>
    <row r="213205" ht="12.75" customHeight="1" x14ac:dyDescent="0.2"/>
    <row r="213209" ht="12.75" customHeight="1" x14ac:dyDescent="0.2"/>
    <row r="213213" ht="12.75" customHeight="1" x14ac:dyDescent="0.2"/>
    <row r="213217" ht="12.75" customHeight="1" x14ac:dyDescent="0.2"/>
    <row r="213221" ht="12.75" customHeight="1" x14ac:dyDescent="0.2"/>
    <row r="213225" ht="12.75" customHeight="1" x14ac:dyDescent="0.2"/>
    <row r="213229" ht="12.75" customHeight="1" x14ac:dyDescent="0.2"/>
    <row r="213233" ht="12.75" customHeight="1" x14ac:dyDescent="0.2"/>
    <row r="213237" ht="12.75" customHeight="1" x14ac:dyDescent="0.2"/>
    <row r="213241" ht="12.75" customHeight="1" x14ac:dyDescent="0.2"/>
    <row r="213245" ht="12.75" customHeight="1" x14ac:dyDescent="0.2"/>
    <row r="213249" ht="12.75" customHeight="1" x14ac:dyDescent="0.2"/>
    <row r="213253" ht="12.75" customHeight="1" x14ac:dyDescent="0.2"/>
    <row r="213257" ht="12.75" customHeight="1" x14ac:dyDescent="0.2"/>
    <row r="213261" ht="12.75" customHeight="1" x14ac:dyDescent="0.2"/>
    <row r="213265" ht="12.75" customHeight="1" x14ac:dyDescent="0.2"/>
    <row r="213269" ht="12.75" customHeight="1" x14ac:dyDescent="0.2"/>
    <row r="213273" ht="12.75" customHeight="1" x14ac:dyDescent="0.2"/>
    <row r="213277" ht="12.75" customHeight="1" x14ac:dyDescent="0.2"/>
    <row r="213281" ht="12.75" customHeight="1" x14ac:dyDescent="0.2"/>
    <row r="213285" ht="12.75" customHeight="1" x14ac:dyDescent="0.2"/>
    <row r="213289" ht="12.75" customHeight="1" x14ac:dyDescent="0.2"/>
    <row r="213293" ht="12.75" customHeight="1" x14ac:dyDescent="0.2"/>
    <row r="213297" ht="12.75" customHeight="1" x14ac:dyDescent="0.2"/>
    <row r="213301" ht="12.75" customHeight="1" x14ac:dyDescent="0.2"/>
    <row r="213305" ht="12.75" customHeight="1" x14ac:dyDescent="0.2"/>
    <row r="213309" ht="12.75" customHeight="1" x14ac:dyDescent="0.2"/>
    <row r="213313" ht="12.75" customHeight="1" x14ac:dyDescent="0.2"/>
    <row r="213317" ht="12.75" customHeight="1" x14ac:dyDescent="0.2"/>
    <row r="213321" ht="12.75" customHeight="1" x14ac:dyDescent="0.2"/>
    <row r="213325" ht="12.75" customHeight="1" x14ac:dyDescent="0.2"/>
    <row r="213329" ht="12.75" customHeight="1" x14ac:dyDescent="0.2"/>
    <row r="213333" ht="12.75" customHeight="1" x14ac:dyDescent="0.2"/>
    <row r="213337" ht="12.75" customHeight="1" x14ac:dyDescent="0.2"/>
    <row r="213341" ht="12.75" customHeight="1" x14ac:dyDescent="0.2"/>
    <row r="213345" ht="12.75" customHeight="1" x14ac:dyDescent="0.2"/>
    <row r="213349" ht="12.75" customHeight="1" x14ac:dyDescent="0.2"/>
    <row r="213353" ht="12.75" customHeight="1" x14ac:dyDescent="0.2"/>
    <row r="213357" ht="12.75" customHeight="1" x14ac:dyDescent="0.2"/>
    <row r="213361" ht="12.75" customHeight="1" x14ac:dyDescent="0.2"/>
    <row r="213365" ht="12.75" customHeight="1" x14ac:dyDescent="0.2"/>
    <row r="213369" ht="12.75" customHeight="1" x14ac:dyDescent="0.2"/>
    <row r="213373" ht="12.75" customHeight="1" x14ac:dyDescent="0.2"/>
    <row r="213377" ht="12.75" customHeight="1" x14ac:dyDescent="0.2"/>
    <row r="213381" ht="12.75" customHeight="1" x14ac:dyDescent="0.2"/>
    <row r="213385" ht="12.75" customHeight="1" x14ac:dyDescent="0.2"/>
    <row r="213389" ht="12.75" customHeight="1" x14ac:dyDescent="0.2"/>
    <row r="213393" ht="12.75" customHeight="1" x14ac:dyDescent="0.2"/>
    <row r="213397" ht="12.75" customHeight="1" x14ac:dyDescent="0.2"/>
    <row r="213401" ht="12.75" customHeight="1" x14ac:dyDescent="0.2"/>
    <row r="213405" ht="12.75" customHeight="1" x14ac:dyDescent="0.2"/>
    <row r="213409" ht="12.75" customHeight="1" x14ac:dyDescent="0.2"/>
    <row r="213413" ht="12.75" customHeight="1" x14ac:dyDescent="0.2"/>
    <row r="213417" ht="12.75" customHeight="1" x14ac:dyDescent="0.2"/>
    <row r="213421" ht="12.75" customHeight="1" x14ac:dyDescent="0.2"/>
    <row r="213425" ht="12.75" customHeight="1" x14ac:dyDescent="0.2"/>
    <row r="213429" ht="12.75" customHeight="1" x14ac:dyDescent="0.2"/>
    <row r="213433" ht="12.75" customHeight="1" x14ac:dyDescent="0.2"/>
    <row r="213437" ht="12.75" customHeight="1" x14ac:dyDescent="0.2"/>
    <row r="213441" ht="12.75" customHeight="1" x14ac:dyDescent="0.2"/>
    <row r="213445" ht="12.75" customHeight="1" x14ac:dyDescent="0.2"/>
    <row r="213449" ht="12.75" customHeight="1" x14ac:dyDescent="0.2"/>
    <row r="213453" ht="12.75" customHeight="1" x14ac:dyDescent="0.2"/>
    <row r="213457" ht="12.75" customHeight="1" x14ac:dyDescent="0.2"/>
    <row r="213461" ht="12.75" customHeight="1" x14ac:dyDescent="0.2"/>
    <row r="213465" ht="12.75" customHeight="1" x14ac:dyDescent="0.2"/>
    <row r="213469" ht="12.75" customHeight="1" x14ac:dyDescent="0.2"/>
    <row r="213473" ht="12.75" customHeight="1" x14ac:dyDescent="0.2"/>
    <row r="213477" ht="12.75" customHeight="1" x14ac:dyDescent="0.2"/>
    <row r="213481" ht="12.75" customHeight="1" x14ac:dyDescent="0.2"/>
    <row r="213485" ht="12.75" customHeight="1" x14ac:dyDescent="0.2"/>
    <row r="213489" ht="12.75" customHeight="1" x14ac:dyDescent="0.2"/>
    <row r="213493" ht="12.75" customHeight="1" x14ac:dyDescent="0.2"/>
    <row r="213497" ht="12.75" customHeight="1" x14ac:dyDescent="0.2"/>
    <row r="213501" ht="12.75" customHeight="1" x14ac:dyDescent="0.2"/>
    <row r="213505" ht="12.75" customHeight="1" x14ac:dyDescent="0.2"/>
    <row r="213509" ht="12.75" customHeight="1" x14ac:dyDescent="0.2"/>
    <row r="213513" ht="12.75" customHeight="1" x14ac:dyDescent="0.2"/>
    <row r="213517" ht="12.75" customHeight="1" x14ac:dyDescent="0.2"/>
    <row r="213521" ht="12.75" customHeight="1" x14ac:dyDescent="0.2"/>
    <row r="213525" ht="12.75" customHeight="1" x14ac:dyDescent="0.2"/>
    <row r="213529" ht="12.75" customHeight="1" x14ac:dyDescent="0.2"/>
    <row r="213533" ht="12.75" customHeight="1" x14ac:dyDescent="0.2"/>
    <row r="213537" ht="12.75" customHeight="1" x14ac:dyDescent="0.2"/>
    <row r="213541" ht="12.75" customHeight="1" x14ac:dyDescent="0.2"/>
    <row r="213545" ht="12.75" customHeight="1" x14ac:dyDescent="0.2"/>
    <row r="213549" ht="12.75" customHeight="1" x14ac:dyDescent="0.2"/>
    <row r="213553" ht="12.75" customHeight="1" x14ac:dyDescent="0.2"/>
    <row r="213557" ht="12.75" customHeight="1" x14ac:dyDescent="0.2"/>
    <row r="213561" ht="12.75" customHeight="1" x14ac:dyDescent="0.2"/>
    <row r="213565" ht="12.75" customHeight="1" x14ac:dyDescent="0.2"/>
    <row r="213569" ht="12.75" customHeight="1" x14ac:dyDescent="0.2"/>
    <row r="213573" ht="12.75" customHeight="1" x14ac:dyDescent="0.2"/>
    <row r="213577" ht="12.75" customHeight="1" x14ac:dyDescent="0.2"/>
    <row r="213581" ht="12.75" customHeight="1" x14ac:dyDescent="0.2"/>
    <row r="213585" ht="12.75" customHeight="1" x14ac:dyDescent="0.2"/>
    <row r="213589" ht="12.75" customHeight="1" x14ac:dyDescent="0.2"/>
    <row r="213593" ht="12.75" customHeight="1" x14ac:dyDescent="0.2"/>
    <row r="213597" ht="12.75" customHeight="1" x14ac:dyDescent="0.2"/>
    <row r="213601" ht="12.75" customHeight="1" x14ac:dyDescent="0.2"/>
    <row r="213605" ht="12.75" customHeight="1" x14ac:dyDescent="0.2"/>
    <row r="213609" ht="12.75" customHeight="1" x14ac:dyDescent="0.2"/>
    <row r="213613" ht="12.75" customHeight="1" x14ac:dyDescent="0.2"/>
    <row r="213617" ht="12.75" customHeight="1" x14ac:dyDescent="0.2"/>
    <row r="213621" ht="12.75" customHeight="1" x14ac:dyDescent="0.2"/>
    <row r="213625" ht="12.75" customHeight="1" x14ac:dyDescent="0.2"/>
    <row r="213629" ht="12.75" customHeight="1" x14ac:dyDescent="0.2"/>
    <row r="213633" ht="12.75" customHeight="1" x14ac:dyDescent="0.2"/>
    <row r="213637" ht="12.75" customHeight="1" x14ac:dyDescent="0.2"/>
    <row r="213641" ht="12.75" customHeight="1" x14ac:dyDescent="0.2"/>
    <row r="213645" ht="12.75" customHeight="1" x14ac:dyDescent="0.2"/>
    <row r="213649" ht="12.75" customHeight="1" x14ac:dyDescent="0.2"/>
    <row r="213653" ht="12.75" customHeight="1" x14ac:dyDescent="0.2"/>
    <row r="213657" ht="12.75" customHeight="1" x14ac:dyDescent="0.2"/>
    <row r="213661" ht="12.75" customHeight="1" x14ac:dyDescent="0.2"/>
    <row r="213665" ht="12.75" customHeight="1" x14ac:dyDescent="0.2"/>
    <row r="213669" ht="12.75" customHeight="1" x14ac:dyDescent="0.2"/>
    <row r="213673" ht="12.75" customHeight="1" x14ac:dyDescent="0.2"/>
    <row r="213677" ht="12.75" customHeight="1" x14ac:dyDescent="0.2"/>
    <row r="213681" ht="12.75" customHeight="1" x14ac:dyDescent="0.2"/>
    <row r="213685" ht="12.75" customHeight="1" x14ac:dyDescent="0.2"/>
    <row r="213689" ht="12.75" customHeight="1" x14ac:dyDescent="0.2"/>
    <row r="213693" ht="12.75" customHeight="1" x14ac:dyDescent="0.2"/>
    <row r="213697" ht="12.75" customHeight="1" x14ac:dyDescent="0.2"/>
    <row r="213701" ht="12.75" customHeight="1" x14ac:dyDescent="0.2"/>
    <row r="213705" ht="12.75" customHeight="1" x14ac:dyDescent="0.2"/>
    <row r="213709" ht="12.75" customHeight="1" x14ac:dyDescent="0.2"/>
    <row r="213713" ht="12.75" customHeight="1" x14ac:dyDescent="0.2"/>
    <row r="213717" ht="12.75" customHeight="1" x14ac:dyDescent="0.2"/>
    <row r="213721" ht="12.75" customHeight="1" x14ac:dyDescent="0.2"/>
    <row r="213725" ht="12.75" customHeight="1" x14ac:dyDescent="0.2"/>
    <row r="213729" ht="12.75" customHeight="1" x14ac:dyDescent="0.2"/>
    <row r="213733" ht="12.75" customHeight="1" x14ac:dyDescent="0.2"/>
    <row r="213737" ht="12.75" customHeight="1" x14ac:dyDescent="0.2"/>
    <row r="213741" ht="12.75" customHeight="1" x14ac:dyDescent="0.2"/>
    <row r="213745" ht="12.75" customHeight="1" x14ac:dyDescent="0.2"/>
    <row r="213749" ht="12.75" customHeight="1" x14ac:dyDescent="0.2"/>
    <row r="213753" ht="12.75" customHeight="1" x14ac:dyDescent="0.2"/>
    <row r="213757" ht="12.75" customHeight="1" x14ac:dyDescent="0.2"/>
    <row r="213761" ht="12.75" customHeight="1" x14ac:dyDescent="0.2"/>
    <row r="213765" ht="12.75" customHeight="1" x14ac:dyDescent="0.2"/>
    <row r="213769" ht="12.75" customHeight="1" x14ac:dyDescent="0.2"/>
    <row r="213773" ht="12.75" customHeight="1" x14ac:dyDescent="0.2"/>
    <row r="213777" ht="12.75" customHeight="1" x14ac:dyDescent="0.2"/>
    <row r="213781" ht="12.75" customHeight="1" x14ac:dyDescent="0.2"/>
    <row r="213785" ht="12.75" customHeight="1" x14ac:dyDescent="0.2"/>
    <row r="213789" ht="12.75" customHeight="1" x14ac:dyDescent="0.2"/>
    <row r="213793" ht="12.75" customHeight="1" x14ac:dyDescent="0.2"/>
    <row r="213797" ht="12.75" customHeight="1" x14ac:dyDescent="0.2"/>
    <row r="213801" ht="12.75" customHeight="1" x14ac:dyDescent="0.2"/>
    <row r="213805" ht="12.75" customHeight="1" x14ac:dyDescent="0.2"/>
    <row r="213809" ht="12.75" customHeight="1" x14ac:dyDescent="0.2"/>
    <row r="213813" ht="12.75" customHeight="1" x14ac:dyDescent="0.2"/>
    <row r="213817" ht="12.75" customHeight="1" x14ac:dyDescent="0.2"/>
    <row r="213821" ht="12.75" customHeight="1" x14ac:dyDescent="0.2"/>
    <row r="213825" ht="12.75" customHeight="1" x14ac:dyDescent="0.2"/>
    <row r="213829" ht="12.75" customHeight="1" x14ac:dyDescent="0.2"/>
    <row r="213833" ht="12.75" customHeight="1" x14ac:dyDescent="0.2"/>
    <row r="213837" ht="12.75" customHeight="1" x14ac:dyDescent="0.2"/>
    <row r="213841" ht="12.75" customHeight="1" x14ac:dyDescent="0.2"/>
    <row r="213845" ht="12.75" customHeight="1" x14ac:dyDescent="0.2"/>
    <row r="213849" ht="12.75" customHeight="1" x14ac:dyDescent="0.2"/>
    <row r="213853" ht="12.75" customHeight="1" x14ac:dyDescent="0.2"/>
    <row r="213857" ht="12.75" customHeight="1" x14ac:dyDescent="0.2"/>
    <row r="213861" ht="12.75" customHeight="1" x14ac:dyDescent="0.2"/>
    <row r="213865" ht="12.75" customHeight="1" x14ac:dyDescent="0.2"/>
    <row r="213869" ht="12.75" customHeight="1" x14ac:dyDescent="0.2"/>
    <row r="213873" ht="12.75" customHeight="1" x14ac:dyDescent="0.2"/>
    <row r="213877" ht="12.75" customHeight="1" x14ac:dyDescent="0.2"/>
    <row r="213881" ht="12.75" customHeight="1" x14ac:dyDescent="0.2"/>
    <row r="213885" ht="12.75" customHeight="1" x14ac:dyDescent="0.2"/>
    <row r="213889" ht="12.75" customHeight="1" x14ac:dyDescent="0.2"/>
    <row r="213893" ht="12.75" customHeight="1" x14ac:dyDescent="0.2"/>
    <row r="213897" ht="12.75" customHeight="1" x14ac:dyDescent="0.2"/>
    <row r="213901" ht="12.75" customHeight="1" x14ac:dyDescent="0.2"/>
    <row r="213905" ht="12.75" customHeight="1" x14ac:dyDescent="0.2"/>
    <row r="213909" ht="12.75" customHeight="1" x14ac:dyDescent="0.2"/>
    <row r="213913" ht="12.75" customHeight="1" x14ac:dyDescent="0.2"/>
    <row r="213917" ht="12.75" customHeight="1" x14ac:dyDescent="0.2"/>
    <row r="213921" ht="12.75" customHeight="1" x14ac:dyDescent="0.2"/>
    <row r="213925" ht="12.75" customHeight="1" x14ac:dyDescent="0.2"/>
    <row r="213929" ht="12.75" customHeight="1" x14ac:dyDescent="0.2"/>
    <row r="213933" ht="12.75" customHeight="1" x14ac:dyDescent="0.2"/>
    <row r="213937" ht="12.75" customHeight="1" x14ac:dyDescent="0.2"/>
    <row r="213941" ht="12.75" customHeight="1" x14ac:dyDescent="0.2"/>
    <row r="213945" ht="12.75" customHeight="1" x14ac:dyDescent="0.2"/>
    <row r="213949" ht="12.75" customHeight="1" x14ac:dyDescent="0.2"/>
    <row r="213953" ht="12.75" customHeight="1" x14ac:dyDescent="0.2"/>
    <row r="213957" ht="12.75" customHeight="1" x14ac:dyDescent="0.2"/>
    <row r="213961" ht="12.75" customHeight="1" x14ac:dyDescent="0.2"/>
    <row r="213965" ht="12.75" customHeight="1" x14ac:dyDescent="0.2"/>
    <row r="213969" ht="12.75" customHeight="1" x14ac:dyDescent="0.2"/>
    <row r="213973" ht="12.75" customHeight="1" x14ac:dyDescent="0.2"/>
    <row r="213977" ht="12.75" customHeight="1" x14ac:dyDescent="0.2"/>
    <row r="213981" ht="12.75" customHeight="1" x14ac:dyDescent="0.2"/>
    <row r="213985" ht="12.75" customHeight="1" x14ac:dyDescent="0.2"/>
    <row r="213989" ht="12.75" customHeight="1" x14ac:dyDescent="0.2"/>
    <row r="213993" ht="12.75" customHeight="1" x14ac:dyDescent="0.2"/>
    <row r="213997" ht="12.75" customHeight="1" x14ac:dyDescent="0.2"/>
    <row r="214001" ht="12.75" customHeight="1" x14ac:dyDescent="0.2"/>
    <row r="214005" ht="12.75" customHeight="1" x14ac:dyDescent="0.2"/>
    <row r="214009" ht="12.75" customHeight="1" x14ac:dyDescent="0.2"/>
    <row r="214013" ht="12.75" customHeight="1" x14ac:dyDescent="0.2"/>
    <row r="214017" ht="12.75" customHeight="1" x14ac:dyDescent="0.2"/>
    <row r="214021" ht="12.75" customHeight="1" x14ac:dyDescent="0.2"/>
    <row r="214025" ht="12.75" customHeight="1" x14ac:dyDescent="0.2"/>
    <row r="214029" ht="12.75" customHeight="1" x14ac:dyDescent="0.2"/>
    <row r="214033" ht="12.75" customHeight="1" x14ac:dyDescent="0.2"/>
    <row r="214037" ht="12.75" customHeight="1" x14ac:dyDescent="0.2"/>
    <row r="214041" ht="12.75" customHeight="1" x14ac:dyDescent="0.2"/>
    <row r="214045" ht="12.75" customHeight="1" x14ac:dyDescent="0.2"/>
    <row r="214049" ht="12.75" customHeight="1" x14ac:dyDescent="0.2"/>
    <row r="214053" ht="12.75" customHeight="1" x14ac:dyDescent="0.2"/>
    <row r="214057" ht="12.75" customHeight="1" x14ac:dyDescent="0.2"/>
    <row r="214061" ht="12.75" customHeight="1" x14ac:dyDescent="0.2"/>
    <row r="214065" ht="12.75" customHeight="1" x14ac:dyDescent="0.2"/>
    <row r="214069" ht="12.75" customHeight="1" x14ac:dyDescent="0.2"/>
    <row r="214073" ht="12.75" customHeight="1" x14ac:dyDescent="0.2"/>
    <row r="214077" ht="12.75" customHeight="1" x14ac:dyDescent="0.2"/>
    <row r="214081" ht="12.75" customHeight="1" x14ac:dyDescent="0.2"/>
    <row r="214085" ht="12.75" customHeight="1" x14ac:dyDescent="0.2"/>
    <row r="214089" ht="12.75" customHeight="1" x14ac:dyDescent="0.2"/>
    <row r="214093" ht="12.75" customHeight="1" x14ac:dyDescent="0.2"/>
    <row r="214097" ht="12.75" customHeight="1" x14ac:dyDescent="0.2"/>
    <row r="214101" ht="12.75" customHeight="1" x14ac:dyDescent="0.2"/>
    <row r="214105" ht="12.75" customHeight="1" x14ac:dyDescent="0.2"/>
    <row r="214109" ht="12.75" customHeight="1" x14ac:dyDescent="0.2"/>
    <row r="214113" ht="12.75" customHeight="1" x14ac:dyDescent="0.2"/>
    <row r="214117" ht="12.75" customHeight="1" x14ac:dyDescent="0.2"/>
    <row r="214121" ht="12.75" customHeight="1" x14ac:dyDescent="0.2"/>
    <row r="214125" ht="12.75" customHeight="1" x14ac:dyDescent="0.2"/>
    <row r="214129" ht="12.75" customHeight="1" x14ac:dyDescent="0.2"/>
    <row r="214133" ht="12.75" customHeight="1" x14ac:dyDescent="0.2"/>
    <row r="214137" ht="12.75" customHeight="1" x14ac:dyDescent="0.2"/>
    <row r="214141" ht="12.75" customHeight="1" x14ac:dyDescent="0.2"/>
    <row r="214145" ht="12.75" customHeight="1" x14ac:dyDescent="0.2"/>
    <row r="214149" ht="12.75" customHeight="1" x14ac:dyDescent="0.2"/>
    <row r="214153" ht="12.75" customHeight="1" x14ac:dyDescent="0.2"/>
    <row r="214157" ht="12.75" customHeight="1" x14ac:dyDescent="0.2"/>
    <row r="214161" ht="12.75" customHeight="1" x14ac:dyDescent="0.2"/>
    <row r="214165" ht="12.75" customHeight="1" x14ac:dyDescent="0.2"/>
    <row r="214169" ht="12.75" customHeight="1" x14ac:dyDescent="0.2"/>
    <row r="214173" ht="12.75" customHeight="1" x14ac:dyDescent="0.2"/>
    <row r="214177" ht="12.75" customHeight="1" x14ac:dyDescent="0.2"/>
    <row r="214181" ht="12.75" customHeight="1" x14ac:dyDescent="0.2"/>
    <row r="214185" ht="12.75" customHeight="1" x14ac:dyDescent="0.2"/>
    <row r="214189" ht="12.75" customHeight="1" x14ac:dyDescent="0.2"/>
    <row r="214193" ht="12.75" customHeight="1" x14ac:dyDescent="0.2"/>
    <row r="214197" ht="12.75" customHeight="1" x14ac:dyDescent="0.2"/>
    <row r="214201" ht="12.75" customHeight="1" x14ac:dyDescent="0.2"/>
    <row r="214205" ht="12.75" customHeight="1" x14ac:dyDescent="0.2"/>
    <row r="214209" ht="12.75" customHeight="1" x14ac:dyDescent="0.2"/>
    <row r="214213" ht="12.75" customHeight="1" x14ac:dyDescent="0.2"/>
    <row r="214217" ht="12.75" customHeight="1" x14ac:dyDescent="0.2"/>
    <row r="214221" ht="12.75" customHeight="1" x14ac:dyDescent="0.2"/>
    <row r="214225" ht="12.75" customHeight="1" x14ac:dyDescent="0.2"/>
    <row r="214229" ht="12.75" customHeight="1" x14ac:dyDescent="0.2"/>
    <row r="214233" ht="12.75" customHeight="1" x14ac:dyDescent="0.2"/>
    <row r="214237" ht="12.75" customHeight="1" x14ac:dyDescent="0.2"/>
    <row r="214241" ht="12.75" customHeight="1" x14ac:dyDescent="0.2"/>
    <row r="214245" ht="12.75" customHeight="1" x14ac:dyDescent="0.2"/>
    <row r="214249" ht="12.75" customHeight="1" x14ac:dyDescent="0.2"/>
    <row r="214253" ht="12.75" customHeight="1" x14ac:dyDescent="0.2"/>
    <row r="214257" ht="12.75" customHeight="1" x14ac:dyDescent="0.2"/>
    <row r="214261" ht="12.75" customHeight="1" x14ac:dyDescent="0.2"/>
    <row r="214265" ht="12.75" customHeight="1" x14ac:dyDescent="0.2"/>
    <row r="214269" ht="12.75" customHeight="1" x14ac:dyDescent="0.2"/>
    <row r="214273" ht="12.75" customHeight="1" x14ac:dyDescent="0.2"/>
    <row r="214277" ht="12.75" customHeight="1" x14ac:dyDescent="0.2"/>
    <row r="214281" ht="12.75" customHeight="1" x14ac:dyDescent="0.2"/>
    <row r="214285" ht="12.75" customHeight="1" x14ac:dyDescent="0.2"/>
    <row r="214289" ht="12.75" customHeight="1" x14ac:dyDescent="0.2"/>
    <row r="214293" ht="12.75" customHeight="1" x14ac:dyDescent="0.2"/>
    <row r="214297" ht="12.75" customHeight="1" x14ac:dyDescent="0.2"/>
    <row r="214301" ht="12.75" customHeight="1" x14ac:dyDescent="0.2"/>
    <row r="214305" ht="12.75" customHeight="1" x14ac:dyDescent="0.2"/>
    <row r="214309" ht="12.75" customHeight="1" x14ac:dyDescent="0.2"/>
    <row r="214313" ht="12.75" customHeight="1" x14ac:dyDescent="0.2"/>
    <row r="214317" ht="12.75" customHeight="1" x14ac:dyDescent="0.2"/>
    <row r="214321" ht="12.75" customHeight="1" x14ac:dyDescent="0.2"/>
    <row r="214325" ht="12.75" customHeight="1" x14ac:dyDescent="0.2"/>
    <row r="214329" ht="12.75" customHeight="1" x14ac:dyDescent="0.2"/>
    <row r="214333" ht="12.75" customHeight="1" x14ac:dyDescent="0.2"/>
    <row r="214337" ht="12.75" customHeight="1" x14ac:dyDescent="0.2"/>
    <row r="214341" ht="12.75" customHeight="1" x14ac:dyDescent="0.2"/>
    <row r="214345" ht="12.75" customHeight="1" x14ac:dyDescent="0.2"/>
    <row r="214349" ht="12.75" customHeight="1" x14ac:dyDescent="0.2"/>
    <row r="214353" ht="12.75" customHeight="1" x14ac:dyDescent="0.2"/>
    <row r="214357" ht="12.75" customHeight="1" x14ac:dyDescent="0.2"/>
    <row r="214361" ht="12.75" customHeight="1" x14ac:dyDescent="0.2"/>
    <row r="214365" ht="12.75" customHeight="1" x14ac:dyDescent="0.2"/>
    <row r="214369" ht="12.75" customHeight="1" x14ac:dyDescent="0.2"/>
    <row r="214373" ht="12.75" customHeight="1" x14ac:dyDescent="0.2"/>
    <row r="214377" ht="12.75" customHeight="1" x14ac:dyDescent="0.2"/>
    <row r="214381" ht="12.75" customHeight="1" x14ac:dyDescent="0.2"/>
    <row r="214385" ht="12.75" customHeight="1" x14ac:dyDescent="0.2"/>
    <row r="214389" ht="12.75" customHeight="1" x14ac:dyDescent="0.2"/>
    <row r="214393" ht="12.75" customHeight="1" x14ac:dyDescent="0.2"/>
    <row r="214397" ht="12.75" customHeight="1" x14ac:dyDescent="0.2"/>
    <row r="214401" ht="12.75" customHeight="1" x14ac:dyDescent="0.2"/>
    <row r="214405" ht="12.75" customHeight="1" x14ac:dyDescent="0.2"/>
    <row r="214409" ht="12.75" customHeight="1" x14ac:dyDescent="0.2"/>
    <row r="214413" ht="12.75" customHeight="1" x14ac:dyDescent="0.2"/>
    <row r="214417" ht="12.75" customHeight="1" x14ac:dyDescent="0.2"/>
    <row r="214421" ht="12.75" customHeight="1" x14ac:dyDescent="0.2"/>
    <row r="214425" ht="12.75" customHeight="1" x14ac:dyDescent="0.2"/>
    <row r="214429" ht="12.75" customHeight="1" x14ac:dyDescent="0.2"/>
    <row r="214433" ht="12.75" customHeight="1" x14ac:dyDescent="0.2"/>
    <row r="214437" ht="12.75" customHeight="1" x14ac:dyDescent="0.2"/>
    <row r="214441" ht="12.75" customHeight="1" x14ac:dyDescent="0.2"/>
    <row r="214445" ht="12.75" customHeight="1" x14ac:dyDescent="0.2"/>
    <row r="214449" ht="12.75" customHeight="1" x14ac:dyDescent="0.2"/>
    <row r="214453" ht="12.75" customHeight="1" x14ac:dyDescent="0.2"/>
    <row r="214457" ht="12.75" customHeight="1" x14ac:dyDescent="0.2"/>
    <row r="214461" ht="12.75" customHeight="1" x14ac:dyDescent="0.2"/>
    <row r="214465" ht="12.75" customHeight="1" x14ac:dyDescent="0.2"/>
    <row r="214469" ht="12.75" customHeight="1" x14ac:dyDescent="0.2"/>
    <row r="214473" ht="12.75" customHeight="1" x14ac:dyDescent="0.2"/>
    <row r="214477" ht="12.75" customHeight="1" x14ac:dyDescent="0.2"/>
    <row r="214481" ht="12.75" customHeight="1" x14ac:dyDescent="0.2"/>
    <row r="214485" ht="12.75" customHeight="1" x14ac:dyDescent="0.2"/>
    <row r="214489" ht="12.75" customHeight="1" x14ac:dyDescent="0.2"/>
    <row r="214493" ht="12.75" customHeight="1" x14ac:dyDescent="0.2"/>
    <row r="214497" ht="12.75" customHeight="1" x14ac:dyDescent="0.2"/>
    <row r="214501" ht="12.75" customHeight="1" x14ac:dyDescent="0.2"/>
    <row r="214505" ht="12.75" customHeight="1" x14ac:dyDescent="0.2"/>
    <row r="214509" ht="12.75" customHeight="1" x14ac:dyDescent="0.2"/>
    <row r="214513" ht="12.75" customHeight="1" x14ac:dyDescent="0.2"/>
    <row r="214517" ht="12.75" customHeight="1" x14ac:dyDescent="0.2"/>
    <row r="214521" ht="12.75" customHeight="1" x14ac:dyDescent="0.2"/>
    <row r="214525" ht="12.75" customHeight="1" x14ac:dyDescent="0.2"/>
    <row r="214529" ht="12.75" customHeight="1" x14ac:dyDescent="0.2"/>
    <row r="214533" ht="12.75" customHeight="1" x14ac:dyDescent="0.2"/>
    <row r="214537" ht="12.75" customHeight="1" x14ac:dyDescent="0.2"/>
    <row r="214541" ht="12.75" customHeight="1" x14ac:dyDescent="0.2"/>
    <row r="214545" ht="12.75" customHeight="1" x14ac:dyDescent="0.2"/>
    <row r="214549" ht="12.75" customHeight="1" x14ac:dyDescent="0.2"/>
    <row r="214553" ht="12.75" customHeight="1" x14ac:dyDescent="0.2"/>
    <row r="214557" ht="12.75" customHeight="1" x14ac:dyDescent="0.2"/>
    <row r="214561" ht="12.75" customHeight="1" x14ac:dyDescent="0.2"/>
    <row r="214565" ht="12.75" customHeight="1" x14ac:dyDescent="0.2"/>
    <row r="214569" ht="12.75" customHeight="1" x14ac:dyDescent="0.2"/>
    <row r="214573" ht="12.75" customHeight="1" x14ac:dyDescent="0.2"/>
    <row r="214577" ht="12.75" customHeight="1" x14ac:dyDescent="0.2"/>
    <row r="214581" ht="12.75" customHeight="1" x14ac:dyDescent="0.2"/>
    <row r="214585" ht="12.75" customHeight="1" x14ac:dyDescent="0.2"/>
    <row r="214589" ht="12.75" customHeight="1" x14ac:dyDescent="0.2"/>
    <row r="214593" ht="12.75" customHeight="1" x14ac:dyDescent="0.2"/>
    <row r="214597" ht="12.75" customHeight="1" x14ac:dyDescent="0.2"/>
    <row r="214601" ht="12.75" customHeight="1" x14ac:dyDescent="0.2"/>
    <row r="214605" ht="12.75" customHeight="1" x14ac:dyDescent="0.2"/>
    <row r="214609" ht="12.75" customHeight="1" x14ac:dyDescent="0.2"/>
    <row r="214613" ht="12.75" customHeight="1" x14ac:dyDescent="0.2"/>
    <row r="214617" ht="12.75" customHeight="1" x14ac:dyDescent="0.2"/>
    <row r="214621" ht="12.75" customHeight="1" x14ac:dyDescent="0.2"/>
    <row r="214625" ht="12.75" customHeight="1" x14ac:dyDescent="0.2"/>
    <row r="214629" ht="12.75" customHeight="1" x14ac:dyDescent="0.2"/>
    <row r="214633" ht="12.75" customHeight="1" x14ac:dyDescent="0.2"/>
    <row r="214637" ht="12.75" customHeight="1" x14ac:dyDescent="0.2"/>
    <row r="214641" ht="12.75" customHeight="1" x14ac:dyDescent="0.2"/>
    <row r="214645" ht="12.75" customHeight="1" x14ac:dyDescent="0.2"/>
    <row r="214649" ht="12.75" customHeight="1" x14ac:dyDescent="0.2"/>
    <row r="214653" ht="12.75" customHeight="1" x14ac:dyDescent="0.2"/>
    <row r="214657" ht="12.75" customHeight="1" x14ac:dyDescent="0.2"/>
    <row r="214661" ht="12.75" customHeight="1" x14ac:dyDescent="0.2"/>
    <row r="214665" ht="12.75" customHeight="1" x14ac:dyDescent="0.2"/>
    <row r="214669" ht="12.75" customHeight="1" x14ac:dyDescent="0.2"/>
    <row r="214673" ht="12.75" customHeight="1" x14ac:dyDescent="0.2"/>
    <row r="214677" ht="12.75" customHeight="1" x14ac:dyDescent="0.2"/>
    <row r="214681" ht="12.75" customHeight="1" x14ac:dyDescent="0.2"/>
    <row r="214685" ht="12.75" customHeight="1" x14ac:dyDescent="0.2"/>
    <row r="214689" ht="12.75" customHeight="1" x14ac:dyDescent="0.2"/>
    <row r="214693" ht="12.75" customHeight="1" x14ac:dyDescent="0.2"/>
    <row r="214697" ht="12.75" customHeight="1" x14ac:dyDescent="0.2"/>
    <row r="214701" ht="12.75" customHeight="1" x14ac:dyDescent="0.2"/>
    <row r="214705" ht="12.75" customHeight="1" x14ac:dyDescent="0.2"/>
    <row r="214709" ht="12.75" customHeight="1" x14ac:dyDescent="0.2"/>
    <row r="214713" ht="12.75" customHeight="1" x14ac:dyDescent="0.2"/>
    <row r="214717" ht="12.75" customHeight="1" x14ac:dyDescent="0.2"/>
    <row r="214721" ht="12.75" customHeight="1" x14ac:dyDescent="0.2"/>
    <row r="214725" ht="12.75" customHeight="1" x14ac:dyDescent="0.2"/>
    <row r="214729" ht="12.75" customHeight="1" x14ac:dyDescent="0.2"/>
    <row r="214733" ht="12.75" customHeight="1" x14ac:dyDescent="0.2"/>
    <row r="214737" ht="12.75" customHeight="1" x14ac:dyDescent="0.2"/>
    <row r="214741" ht="12.75" customHeight="1" x14ac:dyDescent="0.2"/>
    <row r="214745" ht="12.75" customHeight="1" x14ac:dyDescent="0.2"/>
    <row r="214749" ht="12.75" customHeight="1" x14ac:dyDescent="0.2"/>
    <row r="214753" ht="12.75" customHeight="1" x14ac:dyDescent="0.2"/>
    <row r="214757" ht="12.75" customHeight="1" x14ac:dyDescent="0.2"/>
    <row r="214761" ht="12.75" customHeight="1" x14ac:dyDescent="0.2"/>
    <row r="214765" ht="12.75" customHeight="1" x14ac:dyDescent="0.2"/>
    <row r="214769" ht="12.75" customHeight="1" x14ac:dyDescent="0.2"/>
    <row r="214773" ht="12.75" customHeight="1" x14ac:dyDescent="0.2"/>
    <row r="214777" ht="12.75" customHeight="1" x14ac:dyDescent="0.2"/>
    <row r="214781" ht="12.75" customHeight="1" x14ac:dyDescent="0.2"/>
    <row r="214785" ht="12.75" customHeight="1" x14ac:dyDescent="0.2"/>
    <row r="214789" ht="12.75" customHeight="1" x14ac:dyDescent="0.2"/>
    <row r="214793" ht="12.75" customHeight="1" x14ac:dyDescent="0.2"/>
    <row r="214797" ht="12.75" customHeight="1" x14ac:dyDescent="0.2"/>
    <row r="214801" ht="12.75" customHeight="1" x14ac:dyDescent="0.2"/>
    <row r="214805" ht="12.75" customHeight="1" x14ac:dyDescent="0.2"/>
    <row r="214809" ht="12.75" customHeight="1" x14ac:dyDescent="0.2"/>
    <row r="214813" ht="12.75" customHeight="1" x14ac:dyDescent="0.2"/>
    <row r="214817" ht="12.75" customHeight="1" x14ac:dyDescent="0.2"/>
    <row r="214821" ht="12.75" customHeight="1" x14ac:dyDescent="0.2"/>
    <row r="214825" ht="12.75" customHeight="1" x14ac:dyDescent="0.2"/>
    <row r="214829" ht="12.75" customHeight="1" x14ac:dyDescent="0.2"/>
    <row r="214833" ht="12.75" customHeight="1" x14ac:dyDescent="0.2"/>
    <row r="214837" ht="12.75" customHeight="1" x14ac:dyDescent="0.2"/>
    <row r="214841" ht="12.75" customHeight="1" x14ac:dyDescent="0.2"/>
    <row r="214845" ht="12.75" customHeight="1" x14ac:dyDescent="0.2"/>
    <row r="214849" ht="12.75" customHeight="1" x14ac:dyDescent="0.2"/>
    <row r="214853" ht="12.75" customHeight="1" x14ac:dyDescent="0.2"/>
    <row r="214857" ht="12.75" customHeight="1" x14ac:dyDescent="0.2"/>
    <row r="214861" ht="12.75" customHeight="1" x14ac:dyDescent="0.2"/>
    <row r="214865" ht="12.75" customHeight="1" x14ac:dyDescent="0.2"/>
    <row r="214869" ht="12.75" customHeight="1" x14ac:dyDescent="0.2"/>
    <row r="214873" ht="12.75" customHeight="1" x14ac:dyDescent="0.2"/>
    <row r="214877" ht="12.75" customHeight="1" x14ac:dyDescent="0.2"/>
    <row r="214881" ht="12.75" customHeight="1" x14ac:dyDescent="0.2"/>
    <row r="214885" ht="12.75" customHeight="1" x14ac:dyDescent="0.2"/>
    <row r="214889" ht="12.75" customHeight="1" x14ac:dyDescent="0.2"/>
    <row r="214893" ht="12.75" customHeight="1" x14ac:dyDescent="0.2"/>
    <row r="214897" ht="12.75" customHeight="1" x14ac:dyDescent="0.2"/>
    <row r="214901" ht="12.75" customHeight="1" x14ac:dyDescent="0.2"/>
    <row r="214905" ht="12.75" customHeight="1" x14ac:dyDescent="0.2"/>
    <row r="214909" ht="12.75" customHeight="1" x14ac:dyDescent="0.2"/>
    <row r="214913" ht="12.75" customHeight="1" x14ac:dyDescent="0.2"/>
    <row r="214917" ht="12.75" customHeight="1" x14ac:dyDescent="0.2"/>
    <row r="214921" ht="12.75" customHeight="1" x14ac:dyDescent="0.2"/>
    <row r="214925" ht="12.75" customHeight="1" x14ac:dyDescent="0.2"/>
    <row r="214929" ht="12.75" customHeight="1" x14ac:dyDescent="0.2"/>
    <row r="214933" ht="12.75" customHeight="1" x14ac:dyDescent="0.2"/>
    <row r="214937" ht="12.75" customHeight="1" x14ac:dyDescent="0.2"/>
    <row r="214941" ht="12.75" customHeight="1" x14ac:dyDescent="0.2"/>
    <row r="214945" ht="12.75" customHeight="1" x14ac:dyDescent="0.2"/>
    <row r="214949" ht="12.75" customHeight="1" x14ac:dyDescent="0.2"/>
    <row r="214953" ht="12.75" customHeight="1" x14ac:dyDescent="0.2"/>
    <row r="214957" ht="12.75" customHeight="1" x14ac:dyDescent="0.2"/>
    <row r="214961" ht="12.75" customHeight="1" x14ac:dyDescent="0.2"/>
    <row r="214965" ht="12.75" customHeight="1" x14ac:dyDescent="0.2"/>
    <row r="214969" ht="12.75" customHeight="1" x14ac:dyDescent="0.2"/>
    <row r="214973" ht="12.75" customHeight="1" x14ac:dyDescent="0.2"/>
    <row r="214977" ht="12.75" customHeight="1" x14ac:dyDescent="0.2"/>
    <row r="214981" ht="12.75" customHeight="1" x14ac:dyDescent="0.2"/>
    <row r="214985" ht="12.75" customHeight="1" x14ac:dyDescent="0.2"/>
    <row r="214989" ht="12.75" customHeight="1" x14ac:dyDescent="0.2"/>
    <row r="214993" ht="12.75" customHeight="1" x14ac:dyDescent="0.2"/>
    <row r="214997" ht="12.75" customHeight="1" x14ac:dyDescent="0.2"/>
    <row r="215001" ht="12.75" customHeight="1" x14ac:dyDescent="0.2"/>
    <row r="215005" ht="12.75" customHeight="1" x14ac:dyDescent="0.2"/>
    <row r="215009" ht="12.75" customHeight="1" x14ac:dyDescent="0.2"/>
    <row r="215013" ht="12.75" customHeight="1" x14ac:dyDescent="0.2"/>
    <row r="215017" ht="12.75" customHeight="1" x14ac:dyDescent="0.2"/>
    <row r="215021" ht="12.75" customHeight="1" x14ac:dyDescent="0.2"/>
    <row r="215025" ht="12.75" customHeight="1" x14ac:dyDescent="0.2"/>
    <row r="215029" ht="12.75" customHeight="1" x14ac:dyDescent="0.2"/>
    <row r="215033" ht="12.75" customHeight="1" x14ac:dyDescent="0.2"/>
    <row r="215037" ht="12.75" customHeight="1" x14ac:dyDescent="0.2"/>
    <row r="215041" ht="12.75" customHeight="1" x14ac:dyDescent="0.2"/>
    <row r="215045" ht="12.75" customHeight="1" x14ac:dyDescent="0.2"/>
    <row r="215049" ht="12.75" customHeight="1" x14ac:dyDescent="0.2"/>
    <row r="215053" ht="12.75" customHeight="1" x14ac:dyDescent="0.2"/>
    <row r="215057" ht="12.75" customHeight="1" x14ac:dyDescent="0.2"/>
    <row r="215061" ht="12.75" customHeight="1" x14ac:dyDescent="0.2"/>
    <row r="215065" ht="12.75" customHeight="1" x14ac:dyDescent="0.2"/>
    <row r="215069" ht="12.75" customHeight="1" x14ac:dyDescent="0.2"/>
    <row r="215073" ht="12.75" customHeight="1" x14ac:dyDescent="0.2"/>
    <row r="215077" ht="12.75" customHeight="1" x14ac:dyDescent="0.2"/>
    <row r="215081" ht="12.75" customHeight="1" x14ac:dyDescent="0.2"/>
    <row r="215085" ht="12.75" customHeight="1" x14ac:dyDescent="0.2"/>
    <row r="215089" ht="12.75" customHeight="1" x14ac:dyDescent="0.2"/>
    <row r="215093" ht="12.75" customHeight="1" x14ac:dyDescent="0.2"/>
    <row r="215097" ht="12.75" customHeight="1" x14ac:dyDescent="0.2"/>
    <row r="215101" ht="12.75" customHeight="1" x14ac:dyDescent="0.2"/>
    <row r="215105" ht="12.75" customHeight="1" x14ac:dyDescent="0.2"/>
    <row r="215109" ht="12.75" customHeight="1" x14ac:dyDescent="0.2"/>
    <row r="215113" ht="12.75" customHeight="1" x14ac:dyDescent="0.2"/>
    <row r="215117" ht="12.75" customHeight="1" x14ac:dyDescent="0.2"/>
    <row r="215121" ht="12.75" customHeight="1" x14ac:dyDescent="0.2"/>
    <row r="215125" ht="12.75" customHeight="1" x14ac:dyDescent="0.2"/>
    <row r="215129" ht="12.75" customHeight="1" x14ac:dyDescent="0.2"/>
    <row r="215133" ht="12.75" customHeight="1" x14ac:dyDescent="0.2"/>
    <row r="215137" ht="12.75" customHeight="1" x14ac:dyDescent="0.2"/>
    <row r="215141" ht="12.75" customHeight="1" x14ac:dyDescent="0.2"/>
    <row r="215145" ht="12.75" customHeight="1" x14ac:dyDescent="0.2"/>
    <row r="215149" ht="12.75" customHeight="1" x14ac:dyDescent="0.2"/>
    <row r="215153" ht="12.75" customHeight="1" x14ac:dyDescent="0.2"/>
    <row r="215157" ht="12.75" customHeight="1" x14ac:dyDescent="0.2"/>
    <row r="215161" ht="12.75" customHeight="1" x14ac:dyDescent="0.2"/>
    <row r="215165" ht="12.75" customHeight="1" x14ac:dyDescent="0.2"/>
    <row r="215169" ht="12.75" customHeight="1" x14ac:dyDescent="0.2"/>
    <row r="215173" ht="12.75" customHeight="1" x14ac:dyDescent="0.2"/>
    <row r="215177" ht="12.75" customHeight="1" x14ac:dyDescent="0.2"/>
    <row r="215181" ht="12.75" customHeight="1" x14ac:dyDescent="0.2"/>
    <row r="215185" ht="12.75" customHeight="1" x14ac:dyDescent="0.2"/>
    <row r="215189" ht="12.75" customHeight="1" x14ac:dyDescent="0.2"/>
    <row r="215193" ht="12.75" customHeight="1" x14ac:dyDescent="0.2"/>
    <row r="215197" ht="12.75" customHeight="1" x14ac:dyDescent="0.2"/>
    <row r="215201" ht="12.75" customHeight="1" x14ac:dyDescent="0.2"/>
    <row r="215205" ht="12.75" customHeight="1" x14ac:dyDescent="0.2"/>
    <row r="215209" ht="12.75" customHeight="1" x14ac:dyDescent="0.2"/>
    <row r="215213" ht="12.75" customHeight="1" x14ac:dyDescent="0.2"/>
    <row r="215217" ht="12.75" customHeight="1" x14ac:dyDescent="0.2"/>
    <row r="215221" ht="12.75" customHeight="1" x14ac:dyDescent="0.2"/>
    <row r="215225" ht="12.75" customHeight="1" x14ac:dyDescent="0.2"/>
    <row r="215229" ht="12.75" customHeight="1" x14ac:dyDescent="0.2"/>
    <row r="215233" ht="12.75" customHeight="1" x14ac:dyDescent="0.2"/>
    <row r="215237" ht="12.75" customHeight="1" x14ac:dyDescent="0.2"/>
    <row r="215241" ht="12.75" customHeight="1" x14ac:dyDescent="0.2"/>
    <row r="215245" ht="12.75" customHeight="1" x14ac:dyDescent="0.2"/>
    <row r="215249" ht="12.75" customHeight="1" x14ac:dyDescent="0.2"/>
    <row r="215253" ht="12.75" customHeight="1" x14ac:dyDescent="0.2"/>
    <row r="215257" ht="12.75" customHeight="1" x14ac:dyDescent="0.2"/>
    <row r="215261" ht="12.75" customHeight="1" x14ac:dyDescent="0.2"/>
    <row r="215265" ht="12.75" customHeight="1" x14ac:dyDescent="0.2"/>
    <row r="215269" ht="12.75" customHeight="1" x14ac:dyDescent="0.2"/>
    <row r="215273" ht="12.75" customHeight="1" x14ac:dyDescent="0.2"/>
    <row r="215277" ht="12.75" customHeight="1" x14ac:dyDescent="0.2"/>
    <row r="215281" ht="12.75" customHeight="1" x14ac:dyDescent="0.2"/>
    <row r="215285" ht="12.75" customHeight="1" x14ac:dyDescent="0.2"/>
    <row r="215289" ht="12.75" customHeight="1" x14ac:dyDescent="0.2"/>
    <row r="215293" ht="12.75" customHeight="1" x14ac:dyDescent="0.2"/>
    <row r="215297" ht="12.75" customHeight="1" x14ac:dyDescent="0.2"/>
    <row r="215301" ht="12.75" customHeight="1" x14ac:dyDescent="0.2"/>
    <row r="215305" ht="12.75" customHeight="1" x14ac:dyDescent="0.2"/>
    <row r="215309" ht="12.75" customHeight="1" x14ac:dyDescent="0.2"/>
    <row r="215313" ht="12.75" customHeight="1" x14ac:dyDescent="0.2"/>
    <row r="215317" ht="12.75" customHeight="1" x14ac:dyDescent="0.2"/>
    <row r="215321" ht="12.75" customHeight="1" x14ac:dyDescent="0.2"/>
    <row r="215325" ht="12.75" customHeight="1" x14ac:dyDescent="0.2"/>
    <row r="215329" ht="12.75" customHeight="1" x14ac:dyDescent="0.2"/>
    <row r="215333" ht="12.75" customHeight="1" x14ac:dyDescent="0.2"/>
    <row r="215337" ht="12.75" customHeight="1" x14ac:dyDescent="0.2"/>
    <row r="215341" ht="12.75" customHeight="1" x14ac:dyDescent="0.2"/>
    <row r="215345" ht="12.75" customHeight="1" x14ac:dyDescent="0.2"/>
    <row r="215349" ht="12.75" customHeight="1" x14ac:dyDescent="0.2"/>
    <row r="215353" ht="12.75" customHeight="1" x14ac:dyDescent="0.2"/>
    <row r="215357" ht="12.75" customHeight="1" x14ac:dyDescent="0.2"/>
    <row r="215361" ht="12.75" customHeight="1" x14ac:dyDescent="0.2"/>
    <row r="215365" ht="12.75" customHeight="1" x14ac:dyDescent="0.2"/>
    <row r="215369" ht="12.75" customHeight="1" x14ac:dyDescent="0.2"/>
    <row r="215373" ht="12.75" customHeight="1" x14ac:dyDescent="0.2"/>
    <row r="215377" ht="12.75" customHeight="1" x14ac:dyDescent="0.2"/>
    <row r="215381" ht="12.75" customHeight="1" x14ac:dyDescent="0.2"/>
    <row r="215385" ht="12.75" customHeight="1" x14ac:dyDescent="0.2"/>
    <row r="215389" ht="12.75" customHeight="1" x14ac:dyDescent="0.2"/>
    <row r="215393" ht="12.75" customHeight="1" x14ac:dyDescent="0.2"/>
    <row r="215397" ht="12.75" customHeight="1" x14ac:dyDescent="0.2"/>
    <row r="215401" ht="12.75" customHeight="1" x14ac:dyDescent="0.2"/>
    <row r="215405" ht="12.75" customHeight="1" x14ac:dyDescent="0.2"/>
    <row r="215409" ht="12.75" customHeight="1" x14ac:dyDescent="0.2"/>
    <row r="215413" ht="12.75" customHeight="1" x14ac:dyDescent="0.2"/>
    <row r="215417" ht="12.75" customHeight="1" x14ac:dyDescent="0.2"/>
    <row r="215421" ht="12.75" customHeight="1" x14ac:dyDescent="0.2"/>
    <row r="215425" ht="12.75" customHeight="1" x14ac:dyDescent="0.2"/>
    <row r="215429" ht="12.75" customHeight="1" x14ac:dyDescent="0.2"/>
    <row r="215433" ht="12.75" customHeight="1" x14ac:dyDescent="0.2"/>
    <row r="215437" ht="12.75" customHeight="1" x14ac:dyDescent="0.2"/>
    <row r="215441" ht="12.75" customHeight="1" x14ac:dyDescent="0.2"/>
    <row r="215445" ht="12.75" customHeight="1" x14ac:dyDescent="0.2"/>
    <row r="215449" ht="12.75" customHeight="1" x14ac:dyDescent="0.2"/>
    <row r="215453" ht="12.75" customHeight="1" x14ac:dyDescent="0.2"/>
    <row r="215457" ht="12.75" customHeight="1" x14ac:dyDescent="0.2"/>
    <row r="215461" ht="12.75" customHeight="1" x14ac:dyDescent="0.2"/>
    <row r="215465" ht="12.75" customHeight="1" x14ac:dyDescent="0.2"/>
    <row r="215469" ht="12.75" customHeight="1" x14ac:dyDescent="0.2"/>
    <row r="215473" ht="12.75" customHeight="1" x14ac:dyDescent="0.2"/>
    <row r="215477" ht="12.75" customHeight="1" x14ac:dyDescent="0.2"/>
    <row r="215481" ht="12.75" customHeight="1" x14ac:dyDescent="0.2"/>
    <row r="215485" ht="12.75" customHeight="1" x14ac:dyDescent="0.2"/>
    <row r="215489" ht="12.75" customHeight="1" x14ac:dyDescent="0.2"/>
    <row r="215493" ht="12.75" customHeight="1" x14ac:dyDescent="0.2"/>
    <row r="215497" ht="12.75" customHeight="1" x14ac:dyDescent="0.2"/>
    <row r="215501" ht="12.75" customHeight="1" x14ac:dyDescent="0.2"/>
    <row r="215505" ht="12.75" customHeight="1" x14ac:dyDescent="0.2"/>
    <row r="215509" ht="12.75" customHeight="1" x14ac:dyDescent="0.2"/>
    <row r="215513" ht="12.75" customHeight="1" x14ac:dyDescent="0.2"/>
    <row r="215517" ht="12.75" customHeight="1" x14ac:dyDescent="0.2"/>
    <row r="215521" ht="12.75" customHeight="1" x14ac:dyDescent="0.2"/>
    <row r="215525" ht="12.75" customHeight="1" x14ac:dyDescent="0.2"/>
    <row r="215529" ht="12.75" customHeight="1" x14ac:dyDescent="0.2"/>
    <row r="215533" ht="12.75" customHeight="1" x14ac:dyDescent="0.2"/>
    <row r="215537" ht="12.75" customHeight="1" x14ac:dyDescent="0.2"/>
    <row r="215541" ht="12.75" customHeight="1" x14ac:dyDescent="0.2"/>
    <row r="215545" ht="12.75" customHeight="1" x14ac:dyDescent="0.2"/>
    <row r="215549" ht="12.75" customHeight="1" x14ac:dyDescent="0.2"/>
    <row r="215553" ht="12.75" customHeight="1" x14ac:dyDescent="0.2"/>
    <row r="215557" ht="12.75" customHeight="1" x14ac:dyDescent="0.2"/>
    <row r="215561" ht="12.75" customHeight="1" x14ac:dyDescent="0.2"/>
    <row r="215565" ht="12.75" customHeight="1" x14ac:dyDescent="0.2"/>
    <row r="215569" ht="12.75" customHeight="1" x14ac:dyDescent="0.2"/>
    <row r="215573" ht="12.75" customHeight="1" x14ac:dyDescent="0.2"/>
    <row r="215577" ht="12.75" customHeight="1" x14ac:dyDescent="0.2"/>
    <row r="215581" ht="12.75" customHeight="1" x14ac:dyDescent="0.2"/>
    <row r="215585" ht="12.75" customHeight="1" x14ac:dyDescent="0.2"/>
    <row r="215589" ht="12.75" customHeight="1" x14ac:dyDescent="0.2"/>
    <row r="215593" ht="12.75" customHeight="1" x14ac:dyDescent="0.2"/>
    <row r="215597" ht="12.75" customHeight="1" x14ac:dyDescent="0.2"/>
    <row r="215601" ht="12.75" customHeight="1" x14ac:dyDescent="0.2"/>
    <row r="215605" ht="12.75" customHeight="1" x14ac:dyDescent="0.2"/>
    <row r="215609" ht="12.75" customHeight="1" x14ac:dyDescent="0.2"/>
    <row r="215613" ht="12.75" customHeight="1" x14ac:dyDescent="0.2"/>
    <row r="215617" ht="12.75" customHeight="1" x14ac:dyDescent="0.2"/>
    <row r="215621" ht="12.75" customHeight="1" x14ac:dyDescent="0.2"/>
    <row r="215625" ht="12.75" customHeight="1" x14ac:dyDescent="0.2"/>
    <row r="215629" ht="12.75" customHeight="1" x14ac:dyDescent="0.2"/>
    <row r="215633" ht="12.75" customHeight="1" x14ac:dyDescent="0.2"/>
    <row r="215637" ht="12.75" customHeight="1" x14ac:dyDescent="0.2"/>
    <row r="215641" ht="12.75" customHeight="1" x14ac:dyDescent="0.2"/>
    <row r="215645" ht="12.75" customHeight="1" x14ac:dyDescent="0.2"/>
    <row r="215649" ht="12.75" customHeight="1" x14ac:dyDescent="0.2"/>
    <row r="215653" ht="12.75" customHeight="1" x14ac:dyDescent="0.2"/>
    <row r="215657" ht="12.75" customHeight="1" x14ac:dyDescent="0.2"/>
    <row r="215661" ht="12.75" customHeight="1" x14ac:dyDescent="0.2"/>
    <row r="215665" ht="12.75" customHeight="1" x14ac:dyDescent="0.2"/>
    <row r="215669" ht="12.75" customHeight="1" x14ac:dyDescent="0.2"/>
    <row r="215673" ht="12.75" customHeight="1" x14ac:dyDescent="0.2"/>
    <row r="215677" ht="12.75" customHeight="1" x14ac:dyDescent="0.2"/>
    <row r="215681" ht="12.75" customHeight="1" x14ac:dyDescent="0.2"/>
    <row r="215685" ht="12.75" customHeight="1" x14ac:dyDescent="0.2"/>
    <row r="215689" ht="12.75" customHeight="1" x14ac:dyDescent="0.2"/>
    <row r="215693" ht="12.75" customHeight="1" x14ac:dyDescent="0.2"/>
    <row r="215697" ht="12.75" customHeight="1" x14ac:dyDescent="0.2"/>
    <row r="215701" ht="12.75" customHeight="1" x14ac:dyDescent="0.2"/>
    <row r="215705" ht="12.75" customHeight="1" x14ac:dyDescent="0.2"/>
    <row r="215709" ht="12.75" customHeight="1" x14ac:dyDescent="0.2"/>
    <row r="215713" ht="12.75" customHeight="1" x14ac:dyDescent="0.2"/>
    <row r="215717" ht="12.75" customHeight="1" x14ac:dyDescent="0.2"/>
    <row r="215721" ht="12.75" customHeight="1" x14ac:dyDescent="0.2"/>
    <row r="215725" ht="12.75" customHeight="1" x14ac:dyDescent="0.2"/>
    <row r="215729" ht="12.75" customHeight="1" x14ac:dyDescent="0.2"/>
    <row r="215733" ht="12.75" customHeight="1" x14ac:dyDescent="0.2"/>
    <row r="215737" ht="12.75" customHeight="1" x14ac:dyDescent="0.2"/>
    <row r="215741" ht="12.75" customHeight="1" x14ac:dyDescent="0.2"/>
    <row r="215745" ht="12.75" customHeight="1" x14ac:dyDescent="0.2"/>
    <row r="215749" ht="12.75" customHeight="1" x14ac:dyDescent="0.2"/>
    <row r="215753" ht="12.75" customHeight="1" x14ac:dyDescent="0.2"/>
    <row r="215757" ht="12.75" customHeight="1" x14ac:dyDescent="0.2"/>
    <row r="215761" ht="12.75" customHeight="1" x14ac:dyDescent="0.2"/>
    <row r="215765" ht="12.75" customHeight="1" x14ac:dyDescent="0.2"/>
    <row r="215769" ht="12.75" customHeight="1" x14ac:dyDescent="0.2"/>
    <row r="215773" ht="12.75" customHeight="1" x14ac:dyDescent="0.2"/>
    <row r="215777" ht="12.75" customHeight="1" x14ac:dyDescent="0.2"/>
    <row r="215781" ht="12.75" customHeight="1" x14ac:dyDescent="0.2"/>
    <row r="215785" ht="12.75" customHeight="1" x14ac:dyDescent="0.2"/>
    <row r="215789" ht="12.75" customHeight="1" x14ac:dyDescent="0.2"/>
    <row r="215793" ht="12.75" customHeight="1" x14ac:dyDescent="0.2"/>
    <row r="215797" ht="12.75" customHeight="1" x14ac:dyDescent="0.2"/>
    <row r="215801" ht="12.75" customHeight="1" x14ac:dyDescent="0.2"/>
    <row r="215805" ht="12.75" customHeight="1" x14ac:dyDescent="0.2"/>
    <row r="215809" ht="12.75" customHeight="1" x14ac:dyDescent="0.2"/>
    <row r="215813" ht="12.75" customHeight="1" x14ac:dyDescent="0.2"/>
    <row r="215817" ht="12.75" customHeight="1" x14ac:dyDescent="0.2"/>
    <row r="215821" ht="12.75" customHeight="1" x14ac:dyDescent="0.2"/>
    <row r="215825" ht="12.75" customHeight="1" x14ac:dyDescent="0.2"/>
    <row r="215829" ht="12.75" customHeight="1" x14ac:dyDescent="0.2"/>
    <row r="215833" ht="12.75" customHeight="1" x14ac:dyDescent="0.2"/>
    <row r="215837" ht="12.75" customHeight="1" x14ac:dyDescent="0.2"/>
    <row r="215841" ht="12.75" customHeight="1" x14ac:dyDescent="0.2"/>
    <row r="215845" ht="12.75" customHeight="1" x14ac:dyDescent="0.2"/>
    <row r="215849" ht="12.75" customHeight="1" x14ac:dyDescent="0.2"/>
    <row r="215853" ht="12.75" customHeight="1" x14ac:dyDescent="0.2"/>
    <row r="215857" ht="12.75" customHeight="1" x14ac:dyDescent="0.2"/>
    <row r="215861" ht="12.75" customHeight="1" x14ac:dyDescent="0.2"/>
    <row r="215865" ht="12.75" customHeight="1" x14ac:dyDescent="0.2"/>
    <row r="215869" ht="12.75" customHeight="1" x14ac:dyDescent="0.2"/>
    <row r="215873" ht="12.75" customHeight="1" x14ac:dyDescent="0.2"/>
    <row r="215877" ht="12.75" customHeight="1" x14ac:dyDescent="0.2"/>
    <row r="215881" ht="12.75" customHeight="1" x14ac:dyDescent="0.2"/>
    <row r="215885" ht="12.75" customHeight="1" x14ac:dyDescent="0.2"/>
    <row r="215889" ht="12.75" customHeight="1" x14ac:dyDescent="0.2"/>
    <row r="215893" ht="12.75" customHeight="1" x14ac:dyDescent="0.2"/>
    <row r="215897" ht="12.75" customHeight="1" x14ac:dyDescent="0.2"/>
    <row r="215901" ht="12.75" customHeight="1" x14ac:dyDescent="0.2"/>
    <row r="215905" ht="12.75" customHeight="1" x14ac:dyDescent="0.2"/>
    <row r="215909" ht="12.75" customHeight="1" x14ac:dyDescent="0.2"/>
    <row r="215913" ht="12.75" customHeight="1" x14ac:dyDescent="0.2"/>
    <row r="215917" ht="12.75" customHeight="1" x14ac:dyDescent="0.2"/>
    <row r="215921" ht="12.75" customHeight="1" x14ac:dyDescent="0.2"/>
    <row r="215925" ht="12.75" customHeight="1" x14ac:dyDescent="0.2"/>
    <row r="215929" ht="12.75" customHeight="1" x14ac:dyDescent="0.2"/>
    <row r="215933" ht="12.75" customHeight="1" x14ac:dyDescent="0.2"/>
    <row r="215937" ht="12.75" customHeight="1" x14ac:dyDescent="0.2"/>
    <row r="215941" ht="12.75" customHeight="1" x14ac:dyDescent="0.2"/>
    <row r="215945" ht="12.75" customHeight="1" x14ac:dyDescent="0.2"/>
    <row r="215949" ht="12.75" customHeight="1" x14ac:dyDescent="0.2"/>
    <row r="215953" ht="12.75" customHeight="1" x14ac:dyDescent="0.2"/>
    <row r="215957" ht="12.75" customHeight="1" x14ac:dyDescent="0.2"/>
    <row r="215961" ht="12.75" customHeight="1" x14ac:dyDescent="0.2"/>
    <row r="215965" ht="12.75" customHeight="1" x14ac:dyDescent="0.2"/>
    <row r="215969" ht="12.75" customHeight="1" x14ac:dyDescent="0.2"/>
    <row r="215973" ht="12.75" customHeight="1" x14ac:dyDescent="0.2"/>
    <row r="215977" ht="12.75" customHeight="1" x14ac:dyDescent="0.2"/>
    <row r="215981" ht="12.75" customHeight="1" x14ac:dyDescent="0.2"/>
    <row r="215985" ht="12.75" customHeight="1" x14ac:dyDescent="0.2"/>
    <row r="215989" ht="12.75" customHeight="1" x14ac:dyDescent="0.2"/>
    <row r="215993" ht="12.75" customHeight="1" x14ac:dyDescent="0.2"/>
    <row r="215997" ht="12.75" customHeight="1" x14ac:dyDescent="0.2"/>
    <row r="216001" ht="12.75" customHeight="1" x14ac:dyDescent="0.2"/>
    <row r="216005" ht="12.75" customHeight="1" x14ac:dyDescent="0.2"/>
    <row r="216009" ht="12.75" customHeight="1" x14ac:dyDescent="0.2"/>
    <row r="216013" ht="12.75" customHeight="1" x14ac:dyDescent="0.2"/>
    <row r="216017" ht="12.75" customHeight="1" x14ac:dyDescent="0.2"/>
    <row r="216021" ht="12.75" customHeight="1" x14ac:dyDescent="0.2"/>
    <row r="216025" ht="12.75" customHeight="1" x14ac:dyDescent="0.2"/>
    <row r="216029" ht="12.75" customHeight="1" x14ac:dyDescent="0.2"/>
    <row r="216033" ht="12.75" customHeight="1" x14ac:dyDescent="0.2"/>
    <row r="216037" ht="12.75" customHeight="1" x14ac:dyDescent="0.2"/>
    <row r="216041" ht="12.75" customHeight="1" x14ac:dyDescent="0.2"/>
    <row r="216045" ht="12.75" customHeight="1" x14ac:dyDescent="0.2"/>
    <row r="216049" ht="12.75" customHeight="1" x14ac:dyDescent="0.2"/>
    <row r="216053" ht="12.75" customHeight="1" x14ac:dyDescent="0.2"/>
    <row r="216057" ht="12.75" customHeight="1" x14ac:dyDescent="0.2"/>
    <row r="216061" ht="12.75" customHeight="1" x14ac:dyDescent="0.2"/>
    <row r="216065" ht="12.75" customHeight="1" x14ac:dyDescent="0.2"/>
    <row r="216069" ht="12.75" customHeight="1" x14ac:dyDescent="0.2"/>
    <row r="216073" ht="12.75" customHeight="1" x14ac:dyDescent="0.2"/>
    <row r="216077" ht="12.75" customHeight="1" x14ac:dyDescent="0.2"/>
    <row r="216081" ht="12.75" customHeight="1" x14ac:dyDescent="0.2"/>
    <row r="216085" ht="12.75" customHeight="1" x14ac:dyDescent="0.2"/>
    <row r="216089" ht="12.75" customHeight="1" x14ac:dyDescent="0.2"/>
    <row r="216093" ht="12.75" customHeight="1" x14ac:dyDescent="0.2"/>
    <row r="216097" ht="12.75" customHeight="1" x14ac:dyDescent="0.2"/>
    <row r="216101" ht="12.75" customHeight="1" x14ac:dyDescent="0.2"/>
    <row r="216105" ht="12.75" customHeight="1" x14ac:dyDescent="0.2"/>
    <row r="216109" ht="12.75" customHeight="1" x14ac:dyDescent="0.2"/>
    <row r="216113" ht="12.75" customHeight="1" x14ac:dyDescent="0.2"/>
    <row r="216117" ht="12.75" customHeight="1" x14ac:dyDescent="0.2"/>
    <row r="216121" ht="12.75" customHeight="1" x14ac:dyDescent="0.2"/>
    <row r="216125" ht="12.75" customHeight="1" x14ac:dyDescent="0.2"/>
    <row r="216129" ht="12.75" customHeight="1" x14ac:dyDescent="0.2"/>
    <row r="216133" ht="12.75" customHeight="1" x14ac:dyDescent="0.2"/>
    <row r="216137" ht="12.75" customHeight="1" x14ac:dyDescent="0.2"/>
    <row r="216141" ht="12.75" customHeight="1" x14ac:dyDescent="0.2"/>
    <row r="216145" ht="12.75" customHeight="1" x14ac:dyDescent="0.2"/>
    <row r="216149" ht="12.75" customHeight="1" x14ac:dyDescent="0.2"/>
    <row r="216153" ht="12.75" customHeight="1" x14ac:dyDescent="0.2"/>
    <row r="216157" ht="12.75" customHeight="1" x14ac:dyDescent="0.2"/>
    <row r="216161" ht="12.75" customHeight="1" x14ac:dyDescent="0.2"/>
    <row r="216165" ht="12.75" customHeight="1" x14ac:dyDescent="0.2"/>
    <row r="216169" ht="12.75" customHeight="1" x14ac:dyDescent="0.2"/>
    <row r="216173" ht="12.75" customHeight="1" x14ac:dyDescent="0.2"/>
    <row r="216177" ht="12.75" customHeight="1" x14ac:dyDescent="0.2"/>
    <row r="216181" ht="12.75" customHeight="1" x14ac:dyDescent="0.2"/>
    <row r="216185" ht="12.75" customHeight="1" x14ac:dyDescent="0.2"/>
    <row r="216189" ht="12.75" customHeight="1" x14ac:dyDescent="0.2"/>
    <row r="216193" ht="12.75" customHeight="1" x14ac:dyDescent="0.2"/>
    <row r="216197" ht="12.75" customHeight="1" x14ac:dyDescent="0.2"/>
    <row r="216201" ht="12.75" customHeight="1" x14ac:dyDescent="0.2"/>
    <row r="216205" ht="12.75" customHeight="1" x14ac:dyDescent="0.2"/>
    <row r="216209" ht="12.75" customHeight="1" x14ac:dyDescent="0.2"/>
    <row r="216213" ht="12.75" customHeight="1" x14ac:dyDescent="0.2"/>
    <row r="216217" ht="12.75" customHeight="1" x14ac:dyDescent="0.2"/>
    <row r="216221" ht="12.75" customHeight="1" x14ac:dyDescent="0.2"/>
    <row r="216225" ht="12.75" customHeight="1" x14ac:dyDescent="0.2"/>
    <row r="216229" ht="12.75" customHeight="1" x14ac:dyDescent="0.2"/>
    <row r="216233" ht="12.75" customHeight="1" x14ac:dyDescent="0.2"/>
    <row r="216237" ht="12.75" customHeight="1" x14ac:dyDescent="0.2"/>
    <row r="216241" ht="12.75" customHeight="1" x14ac:dyDescent="0.2"/>
    <row r="216245" ht="12.75" customHeight="1" x14ac:dyDescent="0.2"/>
    <row r="216249" ht="12.75" customHeight="1" x14ac:dyDescent="0.2"/>
    <row r="216253" ht="12.75" customHeight="1" x14ac:dyDescent="0.2"/>
    <row r="216257" ht="12.75" customHeight="1" x14ac:dyDescent="0.2"/>
    <row r="216261" ht="12.75" customHeight="1" x14ac:dyDescent="0.2"/>
    <row r="216265" ht="12.75" customHeight="1" x14ac:dyDescent="0.2"/>
    <row r="216269" ht="12.75" customHeight="1" x14ac:dyDescent="0.2"/>
    <row r="216273" ht="12.75" customHeight="1" x14ac:dyDescent="0.2"/>
    <row r="216277" ht="12.75" customHeight="1" x14ac:dyDescent="0.2"/>
    <row r="216281" ht="12.75" customHeight="1" x14ac:dyDescent="0.2"/>
    <row r="216285" ht="12.75" customHeight="1" x14ac:dyDescent="0.2"/>
    <row r="216289" ht="12.75" customHeight="1" x14ac:dyDescent="0.2"/>
    <row r="216293" ht="12.75" customHeight="1" x14ac:dyDescent="0.2"/>
    <row r="216297" ht="12.75" customHeight="1" x14ac:dyDescent="0.2"/>
    <row r="216301" ht="12.75" customHeight="1" x14ac:dyDescent="0.2"/>
    <row r="216305" ht="12.75" customHeight="1" x14ac:dyDescent="0.2"/>
    <row r="216309" ht="12.75" customHeight="1" x14ac:dyDescent="0.2"/>
    <row r="216313" ht="12.75" customHeight="1" x14ac:dyDescent="0.2"/>
    <row r="216317" ht="12.75" customHeight="1" x14ac:dyDescent="0.2"/>
    <row r="216321" ht="12.75" customHeight="1" x14ac:dyDescent="0.2"/>
    <row r="216325" ht="12.75" customHeight="1" x14ac:dyDescent="0.2"/>
    <row r="216329" ht="12.75" customHeight="1" x14ac:dyDescent="0.2"/>
    <row r="216333" ht="12.75" customHeight="1" x14ac:dyDescent="0.2"/>
    <row r="216337" ht="12.75" customHeight="1" x14ac:dyDescent="0.2"/>
    <row r="216341" ht="12.75" customHeight="1" x14ac:dyDescent="0.2"/>
    <row r="216345" ht="12.75" customHeight="1" x14ac:dyDescent="0.2"/>
    <row r="216349" ht="12.75" customHeight="1" x14ac:dyDescent="0.2"/>
    <row r="216353" ht="12.75" customHeight="1" x14ac:dyDescent="0.2"/>
    <row r="216357" ht="12.75" customHeight="1" x14ac:dyDescent="0.2"/>
    <row r="216361" ht="12.75" customHeight="1" x14ac:dyDescent="0.2"/>
    <row r="216365" ht="12.75" customHeight="1" x14ac:dyDescent="0.2"/>
    <row r="216369" ht="12.75" customHeight="1" x14ac:dyDescent="0.2"/>
    <row r="216373" ht="12.75" customHeight="1" x14ac:dyDescent="0.2"/>
    <row r="216377" ht="12.75" customHeight="1" x14ac:dyDescent="0.2"/>
    <row r="216381" ht="12.75" customHeight="1" x14ac:dyDescent="0.2"/>
    <row r="216385" ht="12.75" customHeight="1" x14ac:dyDescent="0.2"/>
    <row r="216389" ht="12.75" customHeight="1" x14ac:dyDescent="0.2"/>
    <row r="216393" ht="12.75" customHeight="1" x14ac:dyDescent="0.2"/>
    <row r="216397" ht="12.75" customHeight="1" x14ac:dyDescent="0.2"/>
    <row r="216401" ht="12.75" customHeight="1" x14ac:dyDescent="0.2"/>
    <row r="216405" ht="12.75" customHeight="1" x14ac:dyDescent="0.2"/>
    <row r="216409" ht="12.75" customHeight="1" x14ac:dyDescent="0.2"/>
    <row r="216413" ht="12.75" customHeight="1" x14ac:dyDescent="0.2"/>
    <row r="216417" ht="12.75" customHeight="1" x14ac:dyDescent="0.2"/>
    <row r="216421" ht="12.75" customHeight="1" x14ac:dyDescent="0.2"/>
    <row r="216425" ht="12.75" customHeight="1" x14ac:dyDescent="0.2"/>
    <row r="216429" ht="12.75" customHeight="1" x14ac:dyDescent="0.2"/>
    <row r="216433" ht="12.75" customHeight="1" x14ac:dyDescent="0.2"/>
    <row r="216437" ht="12.75" customHeight="1" x14ac:dyDescent="0.2"/>
    <row r="216441" ht="12.75" customHeight="1" x14ac:dyDescent="0.2"/>
    <row r="216445" ht="12.75" customHeight="1" x14ac:dyDescent="0.2"/>
    <row r="216449" ht="12.75" customHeight="1" x14ac:dyDescent="0.2"/>
    <row r="216453" ht="12.75" customHeight="1" x14ac:dyDescent="0.2"/>
    <row r="216457" ht="12.75" customHeight="1" x14ac:dyDescent="0.2"/>
    <row r="216461" ht="12.75" customHeight="1" x14ac:dyDescent="0.2"/>
    <row r="216465" ht="12.75" customHeight="1" x14ac:dyDescent="0.2"/>
    <row r="216469" ht="12.75" customHeight="1" x14ac:dyDescent="0.2"/>
    <row r="216473" ht="12.75" customHeight="1" x14ac:dyDescent="0.2"/>
    <row r="216477" ht="12.75" customHeight="1" x14ac:dyDescent="0.2"/>
    <row r="216481" ht="12.75" customHeight="1" x14ac:dyDescent="0.2"/>
    <row r="216485" ht="12.75" customHeight="1" x14ac:dyDescent="0.2"/>
    <row r="216489" ht="12.75" customHeight="1" x14ac:dyDescent="0.2"/>
    <row r="216493" ht="12.75" customHeight="1" x14ac:dyDescent="0.2"/>
    <row r="216497" ht="12.75" customHeight="1" x14ac:dyDescent="0.2"/>
    <row r="216501" ht="12.75" customHeight="1" x14ac:dyDescent="0.2"/>
    <row r="216505" ht="12.75" customHeight="1" x14ac:dyDescent="0.2"/>
    <row r="216509" ht="12.75" customHeight="1" x14ac:dyDescent="0.2"/>
    <row r="216513" ht="12.75" customHeight="1" x14ac:dyDescent="0.2"/>
    <row r="216517" ht="12.75" customHeight="1" x14ac:dyDescent="0.2"/>
    <row r="216521" ht="12.75" customHeight="1" x14ac:dyDescent="0.2"/>
    <row r="216525" ht="12.75" customHeight="1" x14ac:dyDescent="0.2"/>
    <row r="216529" ht="12.75" customHeight="1" x14ac:dyDescent="0.2"/>
    <row r="216533" ht="12.75" customHeight="1" x14ac:dyDescent="0.2"/>
    <row r="216537" ht="12.75" customHeight="1" x14ac:dyDescent="0.2"/>
    <row r="216541" ht="12.75" customHeight="1" x14ac:dyDescent="0.2"/>
    <row r="216545" ht="12.75" customHeight="1" x14ac:dyDescent="0.2"/>
    <row r="216549" ht="12.75" customHeight="1" x14ac:dyDescent="0.2"/>
    <row r="216553" ht="12.75" customHeight="1" x14ac:dyDescent="0.2"/>
    <row r="216557" ht="12.75" customHeight="1" x14ac:dyDescent="0.2"/>
    <row r="216561" ht="12.75" customHeight="1" x14ac:dyDescent="0.2"/>
    <row r="216565" ht="12.75" customHeight="1" x14ac:dyDescent="0.2"/>
    <row r="216569" ht="12.75" customHeight="1" x14ac:dyDescent="0.2"/>
    <row r="216573" ht="12.75" customHeight="1" x14ac:dyDescent="0.2"/>
    <row r="216577" ht="12.75" customHeight="1" x14ac:dyDescent="0.2"/>
    <row r="216581" ht="12.75" customHeight="1" x14ac:dyDescent="0.2"/>
    <row r="216585" ht="12.75" customHeight="1" x14ac:dyDescent="0.2"/>
    <row r="216589" ht="12.75" customHeight="1" x14ac:dyDescent="0.2"/>
    <row r="216593" ht="12.75" customHeight="1" x14ac:dyDescent="0.2"/>
    <row r="216597" ht="12.75" customHeight="1" x14ac:dyDescent="0.2"/>
    <row r="216601" ht="12.75" customHeight="1" x14ac:dyDescent="0.2"/>
    <row r="216605" ht="12.75" customHeight="1" x14ac:dyDescent="0.2"/>
    <row r="216609" ht="12.75" customHeight="1" x14ac:dyDescent="0.2"/>
    <row r="216613" ht="12.75" customHeight="1" x14ac:dyDescent="0.2"/>
    <row r="216617" ht="12.75" customHeight="1" x14ac:dyDescent="0.2"/>
    <row r="216621" ht="12.75" customHeight="1" x14ac:dyDescent="0.2"/>
    <row r="216625" ht="12.75" customHeight="1" x14ac:dyDescent="0.2"/>
    <row r="216629" ht="12.75" customHeight="1" x14ac:dyDescent="0.2"/>
    <row r="216633" ht="12.75" customHeight="1" x14ac:dyDescent="0.2"/>
    <row r="216637" ht="12.75" customHeight="1" x14ac:dyDescent="0.2"/>
    <row r="216641" ht="12.75" customHeight="1" x14ac:dyDescent="0.2"/>
    <row r="216645" ht="12.75" customHeight="1" x14ac:dyDescent="0.2"/>
    <row r="216649" ht="12.75" customHeight="1" x14ac:dyDescent="0.2"/>
    <row r="216653" ht="12.75" customHeight="1" x14ac:dyDescent="0.2"/>
    <row r="216657" ht="12.75" customHeight="1" x14ac:dyDescent="0.2"/>
    <row r="216661" ht="12.75" customHeight="1" x14ac:dyDescent="0.2"/>
    <row r="216665" ht="12.75" customHeight="1" x14ac:dyDescent="0.2"/>
    <row r="216669" ht="12.75" customHeight="1" x14ac:dyDescent="0.2"/>
    <row r="216673" ht="12.75" customHeight="1" x14ac:dyDescent="0.2"/>
    <row r="216677" ht="12.75" customHeight="1" x14ac:dyDescent="0.2"/>
    <row r="216681" ht="12.75" customHeight="1" x14ac:dyDescent="0.2"/>
    <row r="216685" ht="12.75" customHeight="1" x14ac:dyDescent="0.2"/>
    <row r="216689" ht="12.75" customHeight="1" x14ac:dyDescent="0.2"/>
    <row r="216693" ht="12.75" customHeight="1" x14ac:dyDescent="0.2"/>
    <row r="216697" ht="12.75" customHeight="1" x14ac:dyDescent="0.2"/>
    <row r="216701" ht="12.75" customHeight="1" x14ac:dyDescent="0.2"/>
    <row r="216705" ht="12.75" customHeight="1" x14ac:dyDescent="0.2"/>
    <row r="216709" ht="12.75" customHeight="1" x14ac:dyDescent="0.2"/>
    <row r="216713" ht="12.75" customHeight="1" x14ac:dyDescent="0.2"/>
    <row r="216717" ht="12.75" customHeight="1" x14ac:dyDescent="0.2"/>
    <row r="216721" ht="12.75" customHeight="1" x14ac:dyDescent="0.2"/>
    <row r="216725" ht="12.75" customHeight="1" x14ac:dyDescent="0.2"/>
    <row r="216729" ht="12.75" customHeight="1" x14ac:dyDescent="0.2"/>
    <row r="216733" ht="12.75" customHeight="1" x14ac:dyDescent="0.2"/>
    <row r="216737" ht="12.75" customHeight="1" x14ac:dyDescent="0.2"/>
    <row r="216741" ht="12.75" customHeight="1" x14ac:dyDescent="0.2"/>
    <row r="216745" ht="12.75" customHeight="1" x14ac:dyDescent="0.2"/>
    <row r="216749" ht="12.75" customHeight="1" x14ac:dyDescent="0.2"/>
    <row r="216753" ht="12.75" customHeight="1" x14ac:dyDescent="0.2"/>
    <row r="216757" ht="12.75" customHeight="1" x14ac:dyDescent="0.2"/>
    <row r="216761" ht="12.75" customHeight="1" x14ac:dyDescent="0.2"/>
    <row r="216765" ht="12.75" customHeight="1" x14ac:dyDescent="0.2"/>
    <row r="216769" ht="12.75" customHeight="1" x14ac:dyDescent="0.2"/>
    <row r="216773" ht="12.75" customHeight="1" x14ac:dyDescent="0.2"/>
    <row r="216777" ht="12.75" customHeight="1" x14ac:dyDescent="0.2"/>
    <row r="216781" ht="12.75" customHeight="1" x14ac:dyDescent="0.2"/>
    <row r="216785" ht="12.75" customHeight="1" x14ac:dyDescent="0.2"/>
    <row r="216789" ht="12.75" customHeight="1" x14ac:dyDescent="0.2"/>
    <row r="216793" ht="12.75" customHeight="1" x14ac:dyDescent="0.2"/>
    <row r="216797" ht="12.75" customHeight="1" x14ac:dyDescent="0.2"/>
    <row r="216801" ht="12.75" customHeight="1" x14ac:dyDescent="0.2"/>
    <row r="216805" ht="12.75" customHeight="1" x14ac:dyDescent="0.2"/>
    <row r="216809" ht="12.75" customHeight="1" x14ac:dyDescent="0.2"/>
    <row r="216813" ht="12.75" customHeight="1" x14ac:dyDescent="0.2"/>
    <row r="216817" ht="12.75" customHeight="1" x14ac:dyDescent="0.2"/>
    <row r="216821" ht="12.75" customHeight="1" x14ac:dyDescent="0.2"/>
    <row r="216825" ht="12.75" customHeight="1" x14ac:dyDescent="0.2"/>
    <row r="216829" ht="12.75" customHeight="1" x14ac:dyDescent="0.2"/>
    <row r="216833" ht="12.75" customHeight="1" x14ac:dyDescent="0.2"/>
    <row r="216837" ht="12.75" customHeight="1" x14ac:dyDescent="0.2"/>
    <row r="216841" ht="12.75" customHeight="1" x14ac:dyDescent="0.2"/>
    <row r="216845" ht="12.75" customHeight="1" x14ac:dyDescent="0.2"/>
    <row r="216849" ht="12.75" customHeight="1" x14ac:dyDescent="0.2"/>
    <row r="216853" ht="12.75" customHeight="1" x14ac:dyDescent="0.2"/>
    <row r="216857" ht="12.75" customHeight="1" x14ac:dyDescent="0.2"/>
    <row r="216861" ht="12.75" customHeight="1" x14ac:dyDescent="0.2"/>
    <row r="216865" ht="12.75" customHeight="1" x14ac:dyDescent="0.2"/>
    <row r="216869" ht="12.75" customHeight="1" x14ac:dyDescent="0.2"/>
    <row r="216873" ht="12.75" customHeight="1" x14ac:dyDescent="0.2"/>
    <row r="216877" ht="12.75" customHeight="1" x14ac:dyDescent="0.2"/>
    <row r="216881" ht="12.75" customHeight="1" x14ac:dyDescent="0.2"/>
    <row r="216885" ht="12.75" customHeight="1" x14ac:dyDescent="0.2"/>
    <row r="216889" ht="12.75" customHeight="1" x14ac:dyDescent="0.2"/>
    <row r="216893" ht="12.75" customHeight="1" x14ac:dyDescent="0.2"/>
    <row r="216897" ht="12.75" customHeight="1" x14ac:dyDescent="0.2"/>
    <row r="216901" ht="12.75" customHeight="1" x14ac:dyDescent="0.2"/>
    <row r="216905" ht="12.75" customHeight="1" x14ac:dyDescent="0.2"/>
    <row r="216909" ht="12.75" customHeight="1" x14ac:dyDescent="0.2"/>
    <row r="216913" ht="12.75" customHeight="1" x14ac:dyDescent="0.2"/>
    <row r="216917" ht="12.75" customHeight="1" x14ac:dyDescent="0.2"/>
    <row r="216921" ht="12.75" customHeight="1" x14ac:dyDescent="0.2"/>
    <row r="216925" ht="12.75" customHeight="1" x14ac:dyDescent="0.2"/>
    <row r="216929" ht="12.75" customHeight="1" x14ac:dyDescent="0.2"/>
    <row r="216933" ht="12.75" customHeight="1" x14ac:dyDescent="0.2"/>
    <row r="216937" ht="12.75" customHeight="1" x14ac:dyDescent="0.2"/>
    <row r="216941" ht="12.75" customHeight="1" x14ac:dyDescent="0.2"/>
    <row r="216945" ht="12.75" customHeight="1" x14ac:dyDescent="0.2"/>
    <row r="216949" ht="12.75" customHeight="1" x14ac:dyDescent="0.2"/>
    <row r="216953" ht="12.75" customHeight="1" x14ac:dyDescent="0.2"/>
    <row r="216957" ht="12.75" customHeight="1" x14ac:dyDescent="0.2"/>
    <row r="216961" ht="12.75" customHeight="1" x14ac:dyDescent="0.2"/>
    <row r="216965" ht="12.75" customHeight="1" x14ac:dyDescent="0.2"/>
    <row r="216969" ht="12.75" customHeight="1" x14ac:dyDescent="0.2"/>
    <row r="216973" ht="12.75" customHeight="1" x14ac:dyDescent="0.2"/>
    <row r="216977" ht="12.75" customHeight="1" x14ac:dyDescent="0.2"/>
    <row r="216981" ht="12.75" customHeight="1" x14ac:dyDescent="0.2"/>
    <row r="216985" ht="12.75" customHeight="1" x14ac:dyDescent="0.2"/>
    <row r="216989" ht="12.75" customHeight="1" x14ac:dyDescent="0.2"/>
    <row r="216993" ht="12.75" customHeight="1" x14ac:dyDescent="0.2"/>
    <row r="216997" ht="12.75" customHeight="1" x14ac:dyDescent="0.2"/>
    <row r="217001" ht="12.75" customHeight="1" x14ac:dyDescent="0.2"/>
    <row r="217005" ht="12.75" customHeight="1" x14ac:dyDescent="0.2"/>
    <row r="217009" ht="12.75" customHeight="1" x14ac:dyDescent="0.2"/>
    <row r="217013" ht="12.75" customHeight="1" x14ac:dyDescent="0.2"/>
    <row r="217017" ht="12.75" customHeight="1" x14ac:dyDescent="0.2"/>
    <row r="217021" ht="12.75" customHeight="1" x14ac:dyDescent="0.2"/>
    <row r="217025" ht="12.75" customHeight="1" x14ac:dyDescent="0.2"/>
    <row r="217029" ht="12.75" customHeight="1" x14ac:dyDescent="0.2"/>
    <row r="217033" ht="12.75" customHeight="1" x14ac:dyDescent="0.2"/>
    <row r="217037" ht="12.75" customHeight="1" x14ac:dyDescent="0.2"/>
    <row r="217041" ht="12.75" customHeight="1" x14ac:dyDescent="0.2"/>
    <row r="217045" ht="12.75" customHeight="1" x14ac:dyDescent="0.2"/>
    <row r="217049" ht="12.75" customHeight="1" x14ac:dyDescent="0.2"/>
    <row r="217053" ht="12.75" customHeight="1" x14ac:dyDescent="0.2"/>
    <row r="217057" ht="12.75" customHeight="1" x14ac:dyDescent="0.2"/>
    <row r="217061" ht="12.75" customHeight="1" x14ac:dyDescent="0.2"/>
    <row r="217065" ht="12.75" customHeight="1" x14ac:dyDescent="0.2"/>
    <row r="217069" ht="12.75" customHeight="1" x14ac:dyDescent="0.2"/>
    <row r="217073" ht="12.75" customHeight="1" x14ac:dyDescent="0.2"/>
    <row r="217077" ht="12.75" customHeight="1" x14ac:dyDescent="0.2"/>
    <row r="217081" ht="12.75" customHeight="1" x14ac:dyDescent="0.2"/>
    <row r="217085" ht="12.75" customHeight="1" x14ac:dyDescent="0.2"/>
    <row r="217089" ht="12.75" customHeight="1" x14ac:dyDescent="0.2"/>
    <row r="217093" ht="12.75" customHeight="1" x14ac:dyDescent="0.2"/>
    <row r="217097" ht="12.75" customHeight="1" x14ac:dyDescent="0.2"/>
    <row r="217101" ht="12.75" customHeight="1" x14ac:dyDescent="0.2"/>
    <row r="217105" ht="12.75" customHeight="1" x14ac:dyDescent="0.2"/>
    <row r="217109" ht="12.75" customHeight="1" x14ac:dyDescent="0.2"/>
    <row r="217113" ht="12.75" customHeight="1" x14ac:dyDescent="0.2"/>
    <row r="217117" ht="12.75" customHeight="1" x14ac:dyDescent="0.2"/>
    <row r="217121" ht="12.75" customHeight="1" x14ac:dyDescent="0.2"/>
    <row r="217125" ht="12.75" customHeight="1" x14ac:dyDescent="0.2"/>
    <row r="217129" ht="12.75" customHeight="1" x14ac:dyDescent="0.2"/>
    <row r="217133" ht="12.75" customHeight="1" x14ac:dyDescent="0.2"/>
    <row r="217137" ht="12.75" customHeight="1" x14ac:dyDescent="0.2"/>
    <row r="217141" ht="12.75" customHeight="1" x14ac:dyDescent="0.2"/>
    <row r="217145" ht="12.75" customHeight="1" x14ac:dyDescent="0.2"/>
    <row r="217149" ht="12.75" customHeight="1" x14ac:dyDescent="0.2"/>
    <row r="217153" ht="12.75" customHeight="1" x14ac:dyDescent="0.2"/>
    <row r="217157" ht="12.75" customHeight="1" x14ac:dyDescent="0.2"/>
    <row r="217161" ht="12.75" customHeight="1" x14ac:dyDescent="0.2"/>
    <row r="217165" ht="12.75" customHeight="1" x14ac:dyDescent="0.2"/>
    <row r="217169" ht="12.75" customHeight="1" x14ac:dyDescent="0.2"/>
    <row r="217173" ht="12.75" customHeight="1" x14ac:dyDescent="0.2"/>
    <row r="217177" ht="12.75" customHeight="1" x14ac:dyDescent="0.2"/>
    <row r="217181" ht="12.75" customHeight="1" x14ac:dyDescent="0.2"/>
    <row r="217185" ht="12.75" customHeight="1" x14ac:dyDescent="0.2"/>
    <row r="217189" ht="12.75" customHeight="1" x14ac:dyDescent="0.2"/>
    <row r="217193" ht="12.75" customHeight="1" x14ac:dyDescent="0.2"/>
    <row r="217197" ht="12.75" customHeight="1" x14ac:dyDescent="0.2"/>
    <row r="217201" ht="12.75" customHeight="1" x14ac:dyDescent="0.2"/>
    <row r="217205" ht="12.75" customHeight="1" x14ac:dyDescent="0.2"/>
    <row r="217209" ht="12.75" customHeight="1" x14ac:dyDescent="0.2"/>
    <row r="217213" ht="12.75" customHeight="1" x14ac:dyDescent="0.2"/>
    <row r="217217" ht="12.75" customHeight="1" x14ac:dyDescent="0.2"/>
    <row r="217221" ht="12.75" customHeight="1" x14ac:dyDescent="0.2"/>
    <row r="217225" ht="12.75" customHeight="1" x14ac:dyDescent="0.2"/>
    <row r="217229" ht="12.75" customHeight="1" x14ac:dyDescent="0.2"/>
    <row r="217233" ht="12.75" customHeight="1" x14ac:dyDescent="0.2"/>
    <row r="217237" ht="12.75" customHeight="1" x14ac:dyDescent="0.2"/>
    <row r="217241" ht="12.75" customHeight="1" x14ac:dyDescent="0.2"/>
    <row r="217245" ht="12.75" customHeight="1" x14ac:dyDescent="0.2"/>
    <row r="217249" ht="12.75" customHeight="1" x14ac:dyDescent="0.2"/>
    <row r="217253" ht="12.75" customHeight="1" x14ac:dyDescent="0.2"/>
    <row r="217257" ht="12.75" customHeight="1" x14ac:dyDescent="0.2"/>
    <row r="217261" ht="12.75" customHeight="1" x14ac:dyDescent="0.2"/>
    <row r="217265" ht="12.75" customHeight="1" x14ac:dyDescent="0.2"/>
    <row r="217269" ht="12.75" customHeight="1" x14ac:dyDescent="0.2"/>
    <row r="217273" ht="12.75" customHeight="1" x14ac:dyDescent="0.2"/>
    <row r="217277" ht="12.75" customHeight="1" x14ac:dyDescent="0.2"/>
    <row r="217281" ht="12.75" customHeight="1" x14ac:dyDescent="0.2"/>
    <row r="217285" ht="12.75" customHeight="1" x14ac:dyDescent="0.2"/>
    <row r="217289" ht="12.75" customHeight="1" x14ac:dyDescent="0.2"/>
    <row r="217293" ht="12.75" customHeight="1" x14ac:dyDescent="0.2"/>
    <row r="217297" ht="12.75" customHeight="1" x14ac:dyDescent="0.2"/>
    <row r="217301" ht="12.75" customHeight="1" x14ac:dyDescent="0.2"/>
    <row r="217305" ht="12.75" customHeight="1" x14ac:dyDescent="0.2"/>
    <row r="217309" ht="12.75" customHeight="1" x14ac:dyDescent="0.2"/>
    <row r="217313" ht="12.75" customHeight="1" x14ac:dyDescent="0.2"/>
    <row r="217317" ht="12.75" customHeight="1" x14ac:dyDescent="0.2"/>
    <row r="217321" ht="12.75" customHeight="1" x14ac:dyDescent="0.2"/>
    <row r="217325" ht="12.75" customHeight="1" x14ac:dyDescent="0.2"/>
    <row r="217329" ht="12.75" customHeight="1" x14ac:dyDescent="0.2"/>
    <row r="217333" ht="12.75" customHeight="1" x14ac:dyDescent="0.2"/>
    <row r="217337" ht="12.75" customHeight="1" x14ac:dyDescent="0.2"/>
    <row r="217341" ht="12.75" customHeight="1" x14ac:dyDescent="0.2"/>
    <row r="217345" ht="12.75" customHeight="1" x14ac:dyDescent="0.2"/>
    <row r="217349" ht="12.75" customHeight="1" x14ac:dyDescent="0.2"/>
    <row r="217353" ht="12.75" customHeight="1" x14ac:dyDescent="0.2"/>
    <row r="217357" ht="12.75" customHeight="1" x14ac:dyDescent="0.2"/>
    <row r="217361" ht="12.75" customHeight="1" x14ac:dyDescent="0.2"/>
    <row r="217365" ht="12.75" customHeight="1" x14ac:dyDescent="0.2"/>
    <row r="217369" ht="12.75" customHeight="1" x14ac:dyDescent="0.2"/>
    <row r="217373" ht="12.75" customHeight="1" x14ac:dyDescent="0.2"/>
    <row r="217377" ht="12.75" customHeight="1" x14ac:dyDescent="0.2"/>
    <row r="217381" ht="12.75" customHeight="1" x14ac:dyDescent="0.2"/>
    <row r="217385" ht="12.75" customHeight="1" x14ac:dyDescent="0.2"/>
    <row r="217389" ht="12.75" customHeight="1" x14ac:dyDescent="0.2"/>
    <row r="217393" ht="12.75" customHeight="1" x14ac:dyDescent="0.2"/>
    <row r="217397" ht="12.75" customHeight="1" x14ac:dyDescent="0.2"/>
    <row r="217401" ht="12.75" customHeight="1" x14ac:dyDescent="0.2"/>
    <row r="217405" ht="12.75" customHeight="1" x14ac:dyDescent="0.2"/>
    <row r="217409" ht="12.75" customHeight="1" x14ac:dyDescent="0.2"/>
    <row r="217413" ht="12.75" customHeight="1" x14ac:dyDescent="0.2"/>
    <row r="217417" ht="12.75" customHeight="1" x14ac:dyDescent="0.2"/>
    <row r="217421" ht="12.75" customHeight="1" x14ac:dyDescent="0.2"/>
    <row r="217425" ht="12.75" customHeight="1" x14ac:dyDescent="0.2"/>
    <row r="217429" ht="12.75" customHeight="1" x14ac:dyDescent="0.2"/>
    <row r="217433" ht="12.75" customHeight="1" x14ac:dyDescent="0.2"/>
    <row r="217437" ht="12.75" customHeight="1" x14ac:dyDescent="0.2"/>
    <row r="217441" ht="12.75" customHeight="1" x14ac:dyDescent="0.2"/>
    <row r="217445" ht="12.75" customHeight="1" x14ac:dyDescent="0.2"/>
    <row r="217449" ht="12.75" customHeight="1" x14ac:dyDescent="0.2"/>
    <row r="217453" ht="12.75" customHeight="1" x14ac:dyDescent="0.2"/>
    <row r="217457" ht="12.75" customHeight="1" x14ac:dyDescent="0.2"/>
    <row r="217461" ht="12.75" customHeight="1" x14ac:dyDescent="0.2"/>
    <row r="217465" ht="12.75" customHeight="1" x14ac:dyDescent="0.2"/>
    <row r="217469" ht="12.75" customHeight="1" x14ac:dyDescent="0.2"/>
    <row r="217473" ht="12.75" customHeight="1" x14ac:dyDescent="0.2"/>
    <row r="217477" ht="12.75" customHeight="1" x14ac:dyDescent="0.2"/>
    <row r="217481" ht="12.75" customHeight="1" x14ac:dyDescent="0.2"/>
    <row r="217485" ht="12.75" customHeight="1" x14ac:dyDescent="0.2"/>
    <row r="217489" ht="12.75" customHeight="1" x14ac:dyDescent="0.2"/>
    <row r="217493" ht="12.75" customHeight="1" x14ac:dyDescent="0.2"/>
    <row r="217497" ht="12.75" customHeight="1" x14ac:dyDescent="0.2"/>
    <row r="217501" ht="12.75" customHeight="1" x14ac:dyDescent="0.2"/>
    <row r="217505" ht="12.75" customHeight="1" x14ac:dyDescent="0.2"/>
    <row r="217509" ht="12.75" customHeight="1" x14ac:dyDescent="0.2"/>
    <row r="217513" ht="12.75" customHeight="1" x14ac:dyDescent="0.2"/>
    <row r="217517" ht="12.75" customHeight="1" x14ac:dyDescent="0.2"/>
    <row r="217521" ht="12.75" customHeight="1" x14ac:dyDescent="0.2"/>
    <row r="217525" ht="12.75" customHeight="1" x14ac:dyDescent="0.2"/>
    <row r="217529" ht="12.75" customHeight="1" x14ac:dyDescent="0.2"/>
    <row r="217533" ht="12.75" customHeight="1" x14ac:dyDescent="0.2"/>
    <row r="217537" ht="12.75" customHeight="1" x14ac:dyDescent="0.2"/>
    <row r="217541" ht="12.75" customHeight="1" x14ac:dyDescent="0.2"/>
    <row r="217545" ht="12.75" customHeight="1" x14ac:dyDescent="0.2"/>
    <row r="217549" ht="12.75" customHeight="1" x14ac:dyDescent="0.2"/>
    <row r="217553" ht="12.75" customHeight="1" x14ac:dyDescent="0.2"/>
    <row r="217557" ht="12.75" customHeight="1" x14ac:dyDescent="0.2"/>
    <row r="217561" ht="12.75" customHeight="1" x14ac:dyDescent="0.2"/>
    <row r="217565" ht="12.75" customHeight="1" x14ac:dyDescent="0.2"/>
    <row r="217569" ht="12.75" customHeight="1" x14ac:dyDescent="0.2"/>
    <row r="217573" ht="12.75" customHeight="1" x14ac:dyDescent="0.2"/>
    <row r="217577" ht="12.75" customHeight="1" x14ac:dyDescent="0.2"/>
    <row r="217581" ht="12.75" customHeight="1" x14ac:dyDescent="0.2"/>
    <row r="217585" ht="12.75" customHeight="1" x14ac:dyDescent="0.2"/>
    <row r="217589" ht="12.75" customHeight="1" x14ac:dyDescent="0.2"/>
    <row r="217593" ht="12.75" customHeight="1" x14ac:dyDescent="0.2"/>
    <row r="217597" ht="12.75" customHeight="1" x14ac:dyDescent="0.2"/>
    <row r="217601" ht="12.75" customHeight="1" x14ac:dyDescent="0.2"/>
    <row r="217605" ht="12.75" customHeight="1" x14ac:dyDescent="0.2"/>
    <row r="217609" ht="12.75" customHeight="1" x14ac:dyDescent="0.2"/>
    <row r="217613" ht="12.75" customHeight="1" x14ac:dyDescent="0.2"/>
    <row r="217617" ht="12.75" customHeight="1" x14ac:dyDescent="0.2"/>
    <row r="217621" ht="12.75" customHeight="1" x14ac:dyDescent="0.2"/>
    <row r="217625" ht="12.75" customHeight="1" x14ac:dyDescent="0.2"/>
    <row r="217629" ht="12.75" customHeight="1" x14ac:dyDescent="0.2"/>
    <row r="217633" ht="12.75" customHeight="1" x14ac:dyDescent="0.2"/>
    <row r="217637" ht="12.75" customHeight="1" x14ac:dyDescent="0.2"/>
    <row r="217641" ht="12.75" customHeight="1" x14ac:dyDescent="0.2"/>
    <row r="217645" ht="12.75" customHeight="1" x14ac:dyDescent="0.2"/>
    <row r="217649" ht="12.75" customHeight="1" x14ac:dyDescent="0.2"/>
    <row r="217653" ht="12.75" customHeight="1" x14ac:dyDescent="0.2"/>
    <row r="217657" ht="12.75" customHeight="1" x14ac:dyDescent="0.2"/>
    <row r="217661" ht="12.75" customHeight="1" x14ac:dyDescent="0.2"/>
    <row r="217665" ht="12.75" customHeight="1" x14ac:dyDescent="0.2"/>
    <row r="217669" ht="12.75" customHeight="1" x14ac:dyDescent="0.2"/>
    <row r="217673" ht="12.75" customHeight="1" x14ac:dyDescent="0.2"/>
    <row r="217677" ht="12.75" customHeight="1" x14ac:dyDescent="0.2"/>
    <row r="217681" ht="12.75" customHeight="1" x14ac:dyDescent="0.2"/>
    <row r="217685" ht="12.75" customHeight="1" x14ac:dyDescent="0.2"/>
    <row r="217689" ht="12.75" customHeight="1" x14ac:dyDescent="0.2"/>
    <row r="217693" ht="12.75" customHeight="1" x14ac:dyDescent="0.2"/>
    <row r="217697" ht="12.75" customHeight="1" x14ac:dyDescent="0.2"/>
    <row r="217701" ht="12.75" customHeight="1" x14ac:dyDescent="0.2"/>
    <row r="217705" ht="12.75" customHeight="1" x14ac:dyDescent="0.2"/>
    <row r="217709" ht="12.75" customHeight="1" x14ac:dyDescent="0.2"/>
    <row r="217713" ht="12.75" customHeight="1" x14ac:dyDescent="0.2"/>
    <row r="217717" ht="12.75" customHeight="1" x14ac:dyDescent="0.2"/>
    <row r="217721" ht="12.75" customHeight="1" x14ac:dyDescent="0.2"/>
    <row r="217725" ht="12.75" customHeight="1" x14ac:dyDescent="0.2"/>
    <row r="217729" ht="12.75" customHeight="1" x14ac:dyDescent="0.2"/>
    <row r="217733" ht="12.75" customHeight="1" x14ac:dyDescent="0.2"/>
    <row r="217737" ht="12.75" customHeight="1" x14ac:dyDescent="0.2"/>
    <row r="217741" ht="12.75" customHeight="1" x14ac:dyDescent="0.2"/>
    <row r="217745" ht="12.75" customHeight="1" x14ac:dyDescent="0.2"/>
    <row r="217749" ht="12.75" customHeight="1" x14ac:dyDescent="0.2"/>
    <row r="217753" ht="12.75" customHeight="1" x14ac:dyDescent="0.2"/>
    <row r="217757" ht="12.75" customHeight="1" x14ac:dyDescent="0.2"/>
    <row r="217761" ht="12.75" customHeight="1" x14ac:dyDescent="0.2"/>
    <row r="217765" ht="12.75" customHeight="1" x14ac:dyDescent="0.2"/>
    <row r="217769" ht="12.75" customHeight="1" x14ac:dyDescent="0.2"/>
    <row r="217773" ht="12.75" customHeight="1" x14ac:dyDescent="0.2"/>
    <row r="217777" ht="12.75" customHeight="1" x14ac:dyDescent="0.2"/>
    <row r="217781" ht="12.75" customHeight="1" x14ac:dyDescent="0.2"/>
    <row r="217785" ht="12.75" customHeight="1" x14ac:dyDescent="0.2"/>
    <row r="217789" ht="12.75" customHeight="1" x14ac:dyDescent="0.2"/>
    <row r="217793" ht="12.75" customHeight="1" x14ac:dyDescent="0.2"/>
    <row r="217797" ht="12.75" customHeight="1" x14ac:dyDescent="0.2"/>
    <row r="217801" ht="12.75" customHeight="1" x14ac:dyDescent="0.2"/>
    <row r="217805" ht="12.75" customHeight="1" x14ac:dyDescent="0.2"/>
    <row r="217809" ht="12.75" customHeight="1" x14ac:dyDescent="0.2"/>
    <row r="217813" ht="12.75" customHeight="1" x14ac:dyDescent="0.2"/>
    <row r="217817" ht="12.75" customHeight="1" x14ac:dyDescent="0.2"/>
    <row r="217821" ht="12.75" customHeight="1" x14ac:dyDescent="0.2"/>
    <row r="217825" ht="12.75" customHeight="1" x14ac:dyDescent="0.2"/>
    <row r="217829" ht="12.75" customHeight="1" x14ac:dyDescent="0.2"/>
    <row r="217833" ht="12.75" customHeight="1" x14ac:dyDescent="0.2"/>
    <row r="217837" ht="12.75" customHeight="1" x14ac:dyDescent="0.2"/>
    <row r="217841" ht="12.75" customHeight="1" x14ac:dyDescent="0.2"/>
    <row r="217845" ht="12.75" customHeight="1" x14ac:dyDescent="0.2"/>
    <row r="217849" ht="12.75" customHeight="1" x14ac:dyDescent="0.2"/>
    <row r="217853" ht="12.75" customHeight="1" x14ac:dyDescent="0.2"/>
    <row r="217857" ht="12.75" customHeight="1" x14ac:dyDescent="0.2"/>
    <row r="217861" ht="12.75" customHeight="1" x14ac:dyDescent="0.2"/>
    <row r="217865" ht="12.75" customHeight="1" x14ac:dyDescent="0.2"/>
    <row r="217869" ht="12.75" customHeight="1" x14ac:dyDescent="0.2"/>
    <row r="217873" ht="12.75" customHeight="1" x14ac:dyDescent="0.2"/>
    <row r="217877" ht="12.75" customHeight="1" x14ac:dyDescent="0.2"/>
    <row r="217881" ht="12.75" customHeight="1" x14ac:dyDescent="0.2"/>
    <row r="217885" ht="12.75" customHeight="1" x14ac:dyDescent="0.2"/>
    <row r="217889" ht="12.75" customHeight="1" x14ac:dyDescent="0.2"/>
    <row r="217893" ht="12.75" customHeight="1" x14ac:dyDescent="0.2"/>
    <row r="217897" ht="12.75" customHeight="1" x14ac:dyDescent="0.2"/>
    <row r="217901" ht="12.75" customHeight="1" x14ac:dyDescent="0.2"/>
    <row r="217905" ht="12.75" customHeight="1" x14ac:dyDescent="0.2"/>
    <row r="217909" ht="12.75" customHeight="1" x14ac:dyDescent="0.2"/>
    <row r="217913" ht="12.75" customHeight="1" x14ac:dyDescent="0.2"/>
    <row r="217917" ht="12.75" customHeight="1" x14ac:dyDescent="0.2"/>
    <row r="217921" ht="12.75" customHeight="1" x14ac:dyDescent="0.2"/>
    <row r="217925" ht="12.75" customHeight="1" x14ac:dyDescent="0.2"/>
    <row r="217929" ht="12.75" customHeight="1" x14ac:dyDescent="0.2"/>
    <row r="217933" ht="12.75" customHeight="1" x14ac:dyDescent="0.2"/>
    <row r="217937" ht="12.75" customHeight="1" x14ac:dyDescent="0.2"/>
    <row r="217941" ht="12.75" customHeight="1" x14ac:dyDescent="0.2"/>
    <row r="217945" ht="12.75" customHeight="1" x14ac:dyDescent="0.2"/>
    <row r="217949" ht="12.75" customHeight="1" x14ac:dyDescent="0.2"/>
    <row r="217953" ht="12.75" customHeight="1" x14ac:dyDescent="0.2"/>
    <row r="217957" ht="12.75" customHeight="1" x14ac:dyDescent="0.2"/>
    <row r="217961" ht="12.75" customHeight="1" x14ac:dyDescent="0.2"/>
    <row r="217965" ht="12.75" customHeight="1" x14ac:dyDescent="0.2"/>
    <row r="217969" ht="12.75" customHeight="1" x14ac:dyDescent="0.2"/>
    <row r="217973" ht="12.75" customHeight="1" x14ac:dyDescent="0.2"/>
    <row r="217977" ht="12.75" customHeight="1" x14ac:dyDescent="0.2"/>
    <row r="217981" ht="12.75" customHeight="1" x14ac:dyDescent="0.2"/>
    <row r="217985" ht="12.75" customHeight="1" x14ac:dyDescent="0.2"/>
    <row r="217989" ht="12.75" customHeight="1" x14ac:dyDescent="0.2"/>
    <row r="217993" ht="12.75" customHeight="1" x14ac:dyDescent="0.2"/>
    <row r="217997" ht="12.75" customHeight="1" x14ac:dyDescent="0.2"/>
    <row r="218001" ht="12.75" customHeight="1" x14ac:dyDescent="0.2"/>
    <row r="218005" ht="12.75" customHeight="1" x14ac:dyDescent="0.2"/>
    <row r="218009" ht="12.75" customHeight="1" x14ac:dyDescent="0.2"/>
    <row r="218013" ht="12.75" customHeight="1" x14ac:dyDescent="0.2"/>
    <row r="218017" ht="12.75" customHeight="1" x14ac:dyDescent="0.2"/>
    <row r="218021" ht="12.75" customHeight="1" x14ac:dyDescent="0.2"/>
    <row r="218025" ht="12.75" customHeight="1" x14ac:dyDescent="0.2"/>
    <row r="218029" ht="12.75" customHeight="1" x14ac:dyDescent="0.2"/>
    <row r="218033" ht="12.75" customHeight="1" x14ac:dyDescent="0.2"/>
    <row r="218037" ht="12.75" customHeight="1" x14ac:dyDescent="0.2"/>
    <row r="218041" ht="12.75" customHeight="1" x14ac:dyDescent="0.2"/>
    <row r="218045" ht="12.75" customHeight="1" x14ac:dyDescent="0.2"/>
    <row r="218049" ht="12.75" customHeight="1" x14ac:dyDescent="0.2"/>
    <row r="218053" ht="12.75" customHeight="1" x14ac:dyDescent="0.2"/>
    <row r="218057" ht="12.75" customHeight="1" x14ac:dyDescent="0.2"/>
    <row r="218061" ht="12.75" customHeight="1" x14ac:dyDescent="0.2"/>
    <row r="218065" ht="12.75" customHeight="1" x14ac:dyDescent="0.2"/>
    <row r="218069" ht="12.75" customHeight="1" x14ac:dyDescent="0.2"/>
    <row r="218073" ht="12.75" customHeight="1" x14ac:dyDescent="0.2"/>
    <row r="218077" ht="12.75" customHeight="1" x14ac:dyDescent="0.2"/>
    <row r="218081" ht="12.75" customHeight="1" x14ac:dyDescent="0.2"/>
    <row r="218085" ht="12.75" customHeight="1" x14ac:dyDescent="0.2"/>
    <row r="218089" ht="12.75" customHeight="1" x14ac:dyDescent="0.2"/>
    <row r="218093" ht="12.75" customHeight="1" x14ac:dyDescent="0.2"/>
    <row r="218097" ht="12.75" customHeight="1" x14ac:dyDescent="0.2"/>
    <row r="218101" ht="12.75" customHeight="1" x14ac:dyDescent="0.2"/>
    <row r="218105" ht="12.75" customHeight="1" x14ac:dyDescent="0.2"/>
    <row r="218109" ht="12.75" customHeight="1" x14ac:dyDescent="0.2"/>
    <row r="218113" ht="12.75" customHeight="1" x14ac:dyDescent="0.2"/>
    <row r="218117" ht="12.75" customHeight="1" x14ac:dyDescent="0.2"/>
    <row r="218121" ht="12.75" customHeight="1" x14ac:dyDescent="0.2"/>
    <row r="218125" ht="12.75" customHeight="1" x14ac:dyDescent="0.2"/>
    <row r="218129" ht="12.75" customHeight="1" x14ac:dyDescent="0.2"/>
    <row r="218133" ht="12.75" customHeight="1" x14ac:dyDescent="0.2"/>
    <row r="218137" ht="12.75" customHeight="1" x14ac:dyDescent="0.2"/>
    <row r="218141" ht="12.75" customHeight="1" x14ac:dyDescent="0.2"/>
    <row r="218145" ht="12.75" customHeight="1" x14ac:dyDescent="0.2"/>
    <row r="218149" ht="12.75" customHeight="1" x14ac:dyDescent="0.2"/>
    <row r="218153" ht="12.75" customHeight="1" x14ac:dyDescent="0.2"/>
    <row r="218157" ht="12.75" customHeight="1" x14ac:dyDescent="0.2"/>
    <row r="218161" ht="12.75" customHeight="1" x14ac:dyDescent="0.2"/>
    <row r="218165" ht="12.75" customHeight="1" x14ac:dyDescent="0.2"/>
    <row r="218169" ht="12.75" customHeight="1" x14ac:dyDescent="0.2"/>
    <row r="218173" ht="12.75" customHeight="1" x14ac:dyDescent="0.2"/>
    <row r="218177" ht="12.75" customHeight="1" x14ac:dyDescent="0.2"/>
    <row r="218181" ht="12.75" customHeight="1" x14ac:dyDescent="0.2"/>
    <row r="218185" ht="12.75" customHeight="1" x14ac:dyDescent="0.2"/>
    <row r="218189" ht="12.75" customHeight="1" x14ac:dyDescent="0.2"/>
    <row r="218193" ht="12.75" customHeight="1" x14ac:dyDescent="0.2"/>
    <row r="218197" ht="12.75" customHeight="1" x14ac:dyDescent="0.2"/>
    <row r="218201" ht="12.75" customHeight="1" x14ac:dyDescent="0.2"/>
    <row r="218205" ht="12.75" customHeight="1" x14ac:dyDescent="0.2"/>
    <row r="218209" ht="12.75" customHeight="1" x14ac:dyDescent="0.2"/>
    <row r="218213" ht="12.75" customHeight="1" x14ac:dyDescent="0.2"/>
    <row r="218217" ht="12.75" customHeight="1" x14ac:dyDescent="0.2"/>
    <row r="218221" ht="12.75" customHeight="1" x14ac:dyDescent="0.2"/>
    <row r="218225" ht="12.75" customHeight="1" x14ac:dyDescent="0.2"/>
    <row r="218229" ht="12.75" customHeight="1" x14ac:dyDescent="0.2"/>
    <row r="218233" ht="12.75" customHeight="1" x14ac:dyDescent="0.2"/>
    <row r="218237" ht="12.75" customHeight="1" x14ac:dyDescent="0.2"/>
    <row r="218241" ht="12.75" customHeight="1" x14ac:dyDescent="0.2"/>
    <row r="218245" ht="12.75" customHeight="1" x14ac:dyDescent="0.2"/>
    <row r="218249" ht="12.75" customHeight="1" x14ac:dyDescent="0.2"/>
    <row r="218253" ht="12.75" customHeight="1" x14ac:dyDescent="0.2"/>
    <row r="218257" ht="12.75" customHeight="1" x14ac:dyDescent="0.2"/>
    <row r="218261" ht="12.75" customHeight="1" x14ac:dyDescent="0.2"/>
    <row r="218265" ht="12.75" customHeight="1" x14ac:dyDescent="0.2"/>
    <row r="218269" ht="12.75" customHeight="1" x14ac:dyDescent="0.2"/>
    <row r="218273" ht="12.75" customHeight="1" x14ac:dyDescent="0.2"/>
    <row r="218277" ht="12.75" customHeight="1" x14ac:dyDescent="0.2"/>
    <row r="218281" ht="12.75" customHeight="1" x14ac:dyDescent="0.2"/>
    <row r="218285" ht="12.75" customHeight="1" x14ac:dyDescent="0.2"/>
    <row r="218289" ht="12.75" customHeight="1" x14ac:dyDescent="0.2"/>
    <row r="218293" ht="12.75" customHeight="1" x14ac:dyDescent="0.2"/>
    <row r="218297" ht="12.75" customHeight="1" x14ac:dyDescent="0.2"/>
    <row r="218301" ht="12.75" customHeight="1" x14ac:dyDescent="0.2"/>
    <row r="218305" ht="12.75" customHeight="1" x14ac:dyDescent="0.2"/>
    <row r="218309" ht="12.75" customHeight="1" x14ac:dyDescent="0.2"/>
    <row r="218313" ht="12.75" customHeight="1" x14ac:dyDescent="0.2"/>
    <row r="218317" ht="12.75" customHeight="1" x14ac:dyDescent="0.2"/>
    <row r="218321" ht="12.75" customHeight="1" x14ac:dyDescent="0.2"/>
    <row r="218325" ht="12.75" customHeight="1" x14ac:dyDescent="0.2"/>
    <row r="218329" ht="12.75" customHeight="1" x14ac:dyDescent="0.2"/>
    <row r="218333" ht="12.75" customHeight="1" x14ac:dyDescent="0.2"/>
    <row r="218337" ht="12.75" customHeight="1" x14ac:dyDescent="0.2"/>
    <row r="218341" ht="12.75" customHeight="1" x14ac:dyDescent="0.2"/>
    <row r="218345" ht="12.75" customHeight="1" x14ac:dyDescent="0.2"/>
    <row r="218349" ht="12.75" customHeight="1" x14ac:dyDescent="0.2"/>
    <row r="218353" ht="12.75" customHeight="1" x14ac:dyDescent="0.2"/>
    <row r="218357" ht="12.75" customHeight="1" x14ac:dyDescent="0.2"/>
    <row r="218361" ht="12.75" customHeight="1" x14ac:dyDescent="0.2"/>
    <row r="218365" ht="12.75" customHeight="1" x14ac:dyDescent="0.2"/>
    <row r="218369" ht="12.75" customHeight="1" x14ac:dyDescent="0.2"/>
    <row r="218373" ht="12.75" customHeight="1" x14ac:dyDescent="0.2"/>
    <row r="218377" ht="12.75" customHeight="1" x14ac:dyDescent="0.2"/>
    <row r="218381" ht="12.75" customHeight="1" x14ac:dyDescent="0.2"/>
    <row r="218385" ht="12.75" customHeight="1" x14ac:dyDescent="0.2"/>
    <row r="218389" ht="12.75" customHeight="1" x14ac:dyDescent="0.2"/>
    <row r="218393" ht="12.75" customHeight="1" x14ac:dyDescent="0.2"/>
    <row r="218397" ht="12.75" customHeight="1" x14ac:dyDescent="0.2"/>
    <row r="218401" ht="12.75" customHeight="1" x14ac:dyDescent="0.2"/>
    <row r="218405" ht="12.75" customHeight="1" x14ac:dyDescent="0.2"/>
    <row r="218409" ht="12.75" customHeight="1" x14ac:dyDescent="0.2"/>
    <row r="218413" ht="12.75" customHeight="1" x14ac:dyDescent="0.2"/>
    <row r="218417" ht="12.75" customHeight="1" x14ac:dyDescent="0.2"/>
    <row r="218421" ht="12.75" customHeight="1" x14ac:dyDescent="0.2"/>
    <row r="218425" ht="12.75" customHeight="1" x14ac:dyDescent="0.2"/>
    <row r="218429" ht="12.75" customHeight="1" x14ac:dyDescent="0.2"/>
    <row r="218433" ht="12.75" customHeight="1" x14ac:dyDescent="0.2"/>
    <row r="218437" ht="12.75" customHeight="1" x14ac:dyDescent="0.2"/>
    <row r="218441" ht="12.75" customHeight="1" x14ac:dyDescent="0.2"/>
    <row r="218445" ht="12.75" customHeight="1" x14ac:dyDescent="0.2"/>
    <row r="218449" ht="12.75" customHeight="1" x14ac:dyDescent="0.2"/>
    <row r="218453" ht="12.75" customHeight="1" x14ac:dyDescent="0.2"/>
    <row r="218457" ht="12.75" customHeight="1" x14ac:dyDescent="0.2"/>
    <row r="218461" ht="12.75" customHeight="1" x14ac:dyDescent="0.2"/>
    <row r="218465" ht="12.75" customHeight="1" x14ac:dyDescent="0.2"/>
    <row r="218469" ht="12.75" customHeight="1" x14ac:dyDescent="0.2"/>
    <row r="218473" ht="12.75" customHeight="1" x14ac:dyDescent="0.2"/>
    <row r="218477" ht="12.75" customHeight="1" x14ac:dyDescent="0.2"/>
    <row r="218481" ht="12.75" customHeight="1" x14ac:dyDescent="0.2"/>
    <row r="218485" ht="12.75" customHeight="1" x14ac:dyDescent="0.2"/>
    <row r="218489" ht="12.75" customHeight="1" x14ac:dyDescent="0.2"/>
    <row r="218493" ht="12.75" customHeight="1" x14ac:dyDescent="0.2"/>
    <row r="218497" ht="12.75" customHeight="1" x14ac:dyDescent="0.2"/>
    <row r="218501" ht="12.75" customHeight="1" x14ac:dyDescent="0.2"/>
    <row r="218505" ht="12.75" customHeight="1" x14ac:dyDescent="0.2"/>
    <row r="218509" ht="12.75" customHeight="1" x14ac:dyDescent="0.2"/>
    <row r="218513" ht="12.75" customHeight="1" x14ac:dyDescent="0.2"/>
    <row r="218517" ht="12.75" customHeight="1" x14ac:dyDescent="0.2"/>
    <row r="218521" ht="12.75" customHeight="1" x14ac:dyDescent="0.2"/>
    <row r="218525" ht="12.75" customHeight="1" x14ac:dyDescent="0.2"/>
    <row r="218529" ht="12.75" customHeight="1" x14ac:dyDescent="0.2"/>
    <row r="218533" ht="12.75" customHeight="1" x14ac:dyDescent="0.2"/>
    <row r="218537" ht="12.75" customHeight="1" x14ac:dyDescent="0.2"/>
    <row r="218541" ht="12.75" customHeight="1" x14ac:dyDescent="0.2"/>
    <row r="218545" ht="12.75" customHeight="1" x14ac:dyDescent="0.2"/>
    <row r="218549" ht="12.75" customHeight="1" x14ac:dyDescent="0.2"/>
    <row r="218553" ht="12.75" customHeight="1" x14ac:dyDescent="0.2"/>
    <row r="218557" ht="12.75" customHeight="1" x14ac:dyDescent="0.2"/>
    <row r="218561" ht="12.75" customHeight="1" x14ac:dyDescent="0.2"/>
    <row r="218565" ht="12.75" customHeight="1" x14ac:dyDescent="0.2"/>
    <row r="218569" ht="12.75" customHeight="1" x14ac:dyDescent="0.2"/>
    <row r="218573" ht="12.75" customHeight="1" x14ac:dyDescent="0.2"/>
    <row r="218577" ht="12.75" customHeight="1" x14ac:dyDescent="0.2"/>
    <row r="218581" ht="12.75" customHeight="1" x14ac:dyDescent="0.2"/>
    <row r="218585" ht="12.75" customHeight="1" x14ac:dyDescent="0.2"/>
    <row r="218589" ht="12.75" customHeight="1" x14ac:dyDescent="0.2"/>
    <row r="218593" ht="12.75" customHeight="1" x14ac:dyDescent="0.2"/>
    <row r="218597" ht="12.75" customHeight="1" x14ac:dyDescent="0.2"/>
    <row r="218601" ht="12.75" customHeight="1" x14ac:dyDescent="0.2"/>
    <row r="218605" ht="12.75" customHeight="1" x14ac:dyDescent="0.2"/>
    <row r="218609" ht="12.75" customHeight="1" x14ac:dyDescent="0.2"/>
    <row r="218613" ht="12.75" customHeight="1" x14ac:dyDescent="0.2"/>
    <row r="218617" ht="12.75" customHeight="1" x14ac:dyDescent="0.2"/>
    <row r="218621" ht="12.75" customHeight="1" x14ac:dyDescent="0.2"/>
    <row r="218625" ht="12.75" customHeight="1" x14ac:dyDescent="0.2"/>
    <row r="218629" ht="12.75" customHeight="1" x14ac:dyDescent="0.2"/>
    <row r="218633" ht="12.75" customHeight="1" x14ac:dyDescent="0.2"/>
    <row r="218637" ht="12.75" customHeight="1" x14ac:dyDescent="0.2"/>
    <row r="218641" ht="12.75" customHeight="1" x14ac:dyDescent="0.2"/>
    <row r="218645" ht="12.75" customHeight="1" x14ac:dyDescent="0.2"/>
    <row r="218649" ht="12.75" customHeight="1" x14ac:dyDescent="0.2"/>
    <row r="218653" ht="12.75" customHeight="1" x14ac:dyDescent="0.2"/>
    <row r="218657" ht="12.75" customHeight="1" x14ac:dyDescent="0.2"/>
    <row r="218661" ht="12.75" customHeight="1" x14ac:dyDescent="0.2"/>
    <row r="218665" ht="12.75" customHeight="1" x14ac:dyDescent="0.2"/>
    <row r="218669" ht="12.75" customHeight="1" x14ac:dyDescent="0.2"/>
    <row r="218673" ht="12.75" customHeight="1" x14ac:dyDescent="0.2"/>
    <row r="218677" ht="12.75" customHeight="1" x14ac:dyDescent="0.2"/>
    <row r="218681" ht="12.75" customHeight="1" x14ac:dyDescent="0.2"/>
    <row r="218685" ht="12.75" customHeight="1" x14ac:dyDescent="0.2"/>
    <row r="218689" ht="12.75" customHeight="1" x14ac:dyDescent="0.2"/>
    <row r="218693" ht="12.75" customHeight="1" x14ac:dyDescent="0.2"/>
    <row r="218697" ht="12.75" customHeight="1" x14ac:dyDescent="0.2"/>
    <row r="218701" ht="12.75" customHeight="1" x14ac:dyDescent="0.2"/>
    <row r="218705" ht="12.75" customHeight="1" x14ac:dyDescent="0.2"/>
    <row r="218709" ht="12.75" customHeight="1" x14ac:dyDescent="0.2"/>
    <row r="218713" ht="12.75" customHeight="1" x14ac:dyDescent="0.2"/>
    <row r="218717" ht="12.75" customHeight="1" x14ac:dyDescent="0.2"/>
    <row r="218721" ht="12.75" customHeight="1" x14ac:dyDescent="0.2"/>
    <row r="218725" ht="12.75" customHeight="1" x14ac:dyDescent="0.2"/>
    <row r="218729" ht="12.75" customHeight="1" x14ac:dyDescent="0.2"/>
    <row r="218733" ht="12.75" customHeight="1" x14ac:dyDescent="0.2"/>
    <row r="218737" ht="12.75" customHeight="1" x14ac:dyDescent="0.2"/>
    <row r="218741" ht="12.75" customHeight="1" x14ac:dyDescent="0.2"/>
    <row r="218745" ht="12.75" customHeight="1" x14ac:dyDescent="0.2"/>
    <row r="218749" ht="12.75" customHeight="1" x14ac:dyDescent="0.2"/>
    <row r="218753" ht="12.75" customHeight="1" x14ac:dyDescent="0.2"/>
    <row r="218757" ht="12.75" customHeight="1" x14ac:dyDescent="0.2"/>
    <row r="218761" ht="12.75" customHeight="1" x14ac:dyDescent="0.2"/>
    <row r="218765" ht="12.75" customHeight="1" x14ac:dyDescent="0.2"/>
    <row r="218769" ht="12.75" customHeight="1" x14ac:dyDescent="0.2"/>
    <row r="218773" ht="12.75" customHeight="1" x14ac:dyDescent="0.2"/>
    <row r="218777" ht="12.75" customHeight="1" x14ac:dyDescent="0.2"/>
    <row r="218781" ht="12.75" customHeight="1" x14ac:dyDescent="0.2"/>
    <row r="218785" ht="12.75" customHeight="1" x14ac:dyDescent="0.2"/>
    <row r="218789" ht="12.75" customHeight="1" x14ac:dyDescent="0.2"/>
    <row r="218793" ht="12.75" customHeight="1" x14ac:dyDescent="0.2"/>
    <row r="218797" ht="12.75" customHeight="1" x14ac:dyDescent="0.2"/>
    <row r="218801" ht="12.75" customHeight="1" x14ac:dyDescent="0.2"/>
    <row r="218805" ht="12.75" customHeight="1" x14ac:dyDescent="0.2"/>
    <row r="218809" ht="12.75" customHeight="1" x14ac:dyDescent="0.2"/>
    <row r="218813" ht="12.75" customHeight="1" x14ac:dyDescent="0.2"/>
    <row r="218817" ht="12.75" customHeight="1" x14ac:dyDescent="0.2"/>
    <row r="218821" ht="12.75" customHeight="1" x14ac:dyDescent="0.2"/>
    <row r="218825" ht="12.75" customHeight="1" x14ac:dyDescent="0.2"/>
    <row r="218829" ht="12.75" customHeight="1" x14ac:dyDescent="0.2"/>
    <row r="218833" ht="12.75" customHeight="1" x14ac:dyDescent="0.2"/>
    <row r="218837" ht="12.75" customHeight="1" x14ac:dyDescent="0.2"/>
    <row r="218841" ht="12.75" customHeight="1" x14ac:dyDescent="0.2"/>
    <row r="218845" ht="12.75" customHeight="1" x14ac:dyDescent="0.2"/>
    <row r="218849" ht="12.75" customHeight="1" x14ac:dyDescent="0.2"/>
    <row r="218853" ht="12.75" customHeight="1" x14ac:dyDescent="0.2"/>
    <row r="218857" ht="12.75" customHeight="1" x14ac:dyDescent="0.2"/>
    <row r="218861" ht="12.75" customHeight="1" x14ac:dyDescent="0.2"/>
    <row r="218865" ht="12.75" customHeight="1" x14ac:dyDescent="0.2"/>
    <row r="218869" ht="12.75" customHeight="1" x14ac:dyDescent="0.2"/>
    <row r="218873" ht="12.75" customHeight="1" x14ac:dyDescent="0.2"/>
    <row r="218877" ht="12.75" customHeight="1" x14ac:dyDescent="0.2"/>
    <row r="218881" ht="12.75" customHeight="1" x14ac:dyDescent="0.2"/>
    <row r="218885" ht="12.75" customHeight="1" x14ac:dyDescent="0.2"/>
    <row r="218889" ht="12.75" customHeight="1" x14ac:dyDescent="0.2"/>
    <row r="218893" ht="12.75" customHeight="1" x14ac:dyDescent="0.2"/>
    <row r="218897" ht="12.75" customHeight="1" x14ac:dyDescent="0.2"/>
    <row r="218901" ht="12.75" customHeight="1" x14ac:dyDescent="0.2"/>
    <row r="218905" ht="12.75" customHeight="1" x14ac:dyDescent="0.2"/>
    <row r="218909" ht="12.75" customHeight="1" x14ac:dyDescent="0.2"/>
    <row r="218913" ht="12.75" customHeight="1" x14ac:dyDescent="0.2"/>
    <row r="218917" ht="12.75" customHeight="1" x14ac:dyDescent="0.2"/>
    <row r="218921" ht="12.75" customHeight="1" x14ac:dyDescent="0.2"/>
    <row r="218925" ht="12.75" customHeight="1" x14ac:dyDescent="0.2"/>
    <row r="218929" ht="12.75" customHeight="1" x14ac:dyDescent="0.2"/>
    <row r="218933" ht="12.75" customHeight="1" x14ac:dyDescent="0.2"/>
    <row r="218937" ht="12.75" customHeight="1" x14ac:dyDescent="0.2"/>
    <row r="218941" ht="12.75" customHeight="1" x14ac:dyDescent="0.2"/>
    <row r="218945" ht="12.75" customHeight="1" x14ac:dyDescent="0.2"/>
    <row r="218949" ht="12.75" customHeight="1" x14ac:dyDescent="0.2"/>
    <row r="218953" ht="12.75" customHeight="1" x14ac:dyDescent="0.2"/>
    <row r="218957" ht="12.75" customHeight="1" x14ac:dyDescent="0.2"/>
    <row r="218961" ht="12.75" customHeight="1" x14ac:dyDescent="0.2"/>
    <row r="218965" ht="12.75" customHeight="1" x14ac:dyDescent="0.2"/>
    <row r="218969" ht="12.75" customHeight="1" x14ac:dyDescent="0.2"/>
    <row r="218973" ht="12.75" customHeight="1" x14ac:dyDescent="0.2"/>
    <row r="218977" ht="12.75" customHeight="1" x14ac:dyDescent="0.2"/>
    <row r="218981" ht="12.75" customHeight="1" x14ac:dyDescent="0.2"/>
    <row r="218985" ht="12.75" customHeight="1" x14ac:dyDescent="0.2"/>
    <row r="218989" ht="12.75" customHeight="1" x14ac:dyDescent="0.2"/>
    <row r="218993" ht="12.75" customHeight="1" x14ac:dyDescent="0.2"/>
    <row r="218997" ht="12.75" customHeight="1" x14ac:dyDescent="0.2"/>
    <row r="219001" ht="12.75" customHeight="1" x14ac:dyDescent="0.2"/>
    <row r="219005" ht="12.75" customHeight="1" x14ac:dyDescent="0.2"/>
    <row r="219009" ht="12.75" customHeight="1" x14ac:dyDescent="0.2"/>
    <row r="219013" ht="12.75" customHeight="1" x14ac:dyDescent="0.2"/>
    <row r="219017" ht="12.75" customHeight="1" x14ac:dyDescent="0.2"/>
    <row r="219021" ht="12.75" customHeight="1" x14ac:dyDescent="0.2"/>
    <row r="219025" ht="12.75" customHeight="1" x14ac:dyDescent="0.2"/>
    <row r="219029" ht="12.75" customHeight="1" x14ac:dyDescent="0.2"/>
    <row r="219033" ht="12.75" customHeight="1" x14ac:dyDescent="0.2"/>
    <row r="219037" ht="12.75" customHeight="1" x14ac:dyDescent="0.2"/>
    <row r="219041" ht="12.75" customHeight="1" x14ac:dyDescent="0.2"/>
    <row r="219045" ht="12.75" customHeight="1" x14ac:dyDescent="0.2"/>
    <row r="219049" ht="12.75" customHeight="1" x14ac:dyDescent="0.2"/>
    <row r="219053" ht="12.75" customHeight="1" x14ac:dyDescent="0.2"/>
    <row r="219057" ht="12.75" customHeight="1" x14ac:dyDescent="0.2"/>
    <row r="219061" ht="12.75" customHeight="1" x14ac:dyDescent="0.2"/>
    <row r="219065" ht="12.75" customHeight="1" x14ac:dyDescent="0.2"/>
    <row r="219069" ht="12.75" customHeight="1" x14ac:dyDescent="0.2"/>
    <row r="219073" ht="12.75" customHeight="1" x14ac:dyDescent="0.2"/>
    <row r="219077" ht="12.75" customHeight="1" x14ac:dyDescent="0.2"/>
    <row r="219081" ht="12.75" customHeight="1" x14ac:dyDescent="0.2"/>
    <row r="219085" ht="12.75" customHeight="1" x14ac:dyDescent="0.2"/>
    <row r="219089" ht="12.75" customHeight="1" x14ac:dyDescent="0.2"/>
    <row r="219093" ht="12.75" customHeight="1" x14ac:dyDescent="0.2"/>
    <row r="219097" ht="12.75" customHeight="1" x14ac:dyDescent="0.2"/>
    <row r="219101" ht="12.75" customHeight="1" x14ac:dyDescent="0.2"/>
    <row r="219105" ht="12.75" customHeight="1" x14ac:dyDescent="0.2"/>
    <row r="219109" ht="12.75" customHeight="1" x14ac:dyDescent="0.2"/>
    <row r="219113" ht="12.75" customHeight="1" x14ac:dyDescent="0.2"/>
    <row r="219117" ht="12.75" customHeight="1" x14ac:dyDescent="0.2"/>
    <row r="219121" ht="12.75" customHeight="1" x14ac:dyDescent="0.2"/>
    <row r="219125" ht="12.75" customHeight="1" x14ac:dyDescent="0.2"/>
    <row r="219129" ht="12.75" customHeight="1" x14ac:dyDescent="0.2"/>
    <row r="219133" ht="12.75" customHeight="1" x14ac:dyDescent="0.2"/>
    <row r="219137" ht="12.75" customHeight="1" x14ac:dyDescent="0.2"/>
    <row r="219141" ht="12.75" customHeight="1" x14ac:dyDescent="0.2"/>
    <row r="219145" ht="12.75" customHeight="1" x14ac:dyDescent="0.2"/>
    <row r="219149" ht="12.75" customHeight="1" x14ac:dyDescent="0.2"/>
    <row r="219153" ht="12.75" customHeight="1" x14ac:dyDescent="0.2"/>
    <row r="219157" ht="12.75" customHeight="1" x14ac:dyDescent="0.2"/>
    <row r="219161" ht="12.75" customHeight="1" x14ac:dyDescent="0.2"/>
    <row r="219165" ht="12.75" customHeight="1" x14ac:dyDescent="0.2"/>
    <row r="219169" ht="12.75" customHeight="1" x14ac:dyDescent="0.2"/>
    <row r="219173" ht="12.75" customHeight="1" x14ac:dyDescent="0.2"/>
    <row r="219177" ht="12.75" customHeight="1" x14ac:dyDescent="0.2"/>
    <row r="219181" ht="12.75" customHeight="1" x14ac:dyDescent="0.2"/>
    <row r="219185" ht="12.75" customHeight="1" x14ac:dyDescent="0.2"/>
    <row r="219189" ht="12.75" customHeight="1" x14ac:dyDescent="0.2"/>
    <row r="219193" ht="12.75" customHeight="1" x14ac:dyDescent="0.2"/>
    <row r="219197" ht="12.75" customHeight="1" x14ac:dyDescent="0.2"/>
    <row r="219201" ht="12.75" customHeight="1" x14ac:dyDescent="0.2"/>
    <row r="219205" ht="12.75" customHeight="1" x14ac:dyDescent="0.2"/>
    <row r="219209" ht="12.75" customHeight="1" x14ac:dyDescent="0.2"/>
    <row r="219213" ht="12.75" customHeight="1" x14ac:dyDescent="0.2"/>
    <row r="219217" ht="12.75" customHeight="1" x14ac:dyDescent="0.2"/>
    <row r="219221" ht="12.75" customHeight="1" x14ac:dyDescent="0.2"/>
    <row r="219225" ht="12.75" customHeight="1" x14ac:dyDescent="0.2"/>
    <row r="219229" ht="12.75" customHeight="1" x14ac:dyDescent="0.2"/>
    <row r="219233" ht="12.75" customHeight="1" x14ac:dyDescent="0.2"/>
    <row r="219237" ht="12.75" customHeight="1" x14ac:dyDescent="0.2"/>
    <row r="219241" ht="12.75" customHeight="1" x14ac:dyDescent="0.2"/>
    <row r="219245" ht="12.75" customHeight="1" x14ac:dyDescent="0.2"/>
    <row r="219249" ht="12.75" customHeight="1" x14ac:dyDescent="0.2"/>
    <row r="219253" ht="12.75" customHeight="1" x14ac:dyDescent="0.2"/>
    <row r="219257" ht="12.75" customHeight="1" x14ac:dyDescent="0.2"/>
    <row r="219261" ht="12.75" customHeight="1" x14ac:dyDescent="0.2"/>
    <row r="219265" ht="12.75" customHeight="1" x14ac:dyDescent="0.2"/>
    <row r="219269" ht="12.75" customHeight="1" x14ac:dyDescent="0.2"/>
    <row r="219273" ht="12.75" customHeight="1" x14ac:dyDescent="0.2"/>
    <row r="219277" ht="12.75" customHeight="1" x14ac:dyDescent="0.2"/>
    <row r="219281" ht="12.75" customHeight="1" x14ac:dyDescent="0.2"/>
    <row r="219285" ht="12.75" customHeight="1" x14ac:dyDescent="0.2"/>
    <row r="219289" ht="12.75" customHeight="1" x14ac:dyDescent="0.2"/>
    <row r="219293" ht="12.75" customHeight="1" x14ac:dyDescent="0.2"/>
    <row r="219297" ht="12.75" customHeight="1" x14ac:dyDescent="0.2"/>
    <row r="219301" ht="12.75" customHeight="1" x14ac:dyDescent="0.2"/>
    <row r="219305" ht="12.75" customHeight="1" x14ac:dyDescent="0.2"/>
    <row r="219309" ht="12.75" customHeight="1" x14ac:dyDescent="0.2"/>
    <row r="219313" ht="12.75" customHeight="1" x14ac:dyDescent="0.2"/>
    <row r="219317" ht="12.75" customHeight="1" x14ac:dyDescent="0.2"/>
    <row r="219321" ht="12.75" customHeight="1" x14ac:dyDescent="0.2"/>
    <row r="219325" ht="12.75" customHeight="1" x14ac:dyDescent="0.2"/>
    <row r="219329" ht="12.75" customHeight="1" x14ac:dyDescent="0.2"/>
    <row r="219333" ht="12.75" customHeight="1" x14ac:dyDescent="0.2"/>
    <row r="219337" ht="12.75" customHeight="1" x14ac:dyDescent="0.2"/>
    <row r="219341" ht="12.75" customHeight="1" x14ac:dyDescent="0.2"/>
    <row r="219345" ht="12.75" customHeight="1" x14ac:dyDescent="0.2"/>
    <row r="219349" ht="12.75" customHeight="1" x14ac:dyDescent="0.2"/>
    <row r="219353" ht="12.75" customHeight="1" x14ac:dyDescent="0.2"/>
    <row r="219357" ht="12.75" customHeight="1" x14ac:dyDescent="0.2"/>
    <row r="219361" ht="12.75" customHeight="1" x14ac:dyDescent="0.2"/>
    <row r="219365" ht="12.75" customHeight="1" x14ac:dyDescent="0.2"/>
    <row r="219369" ht="12.75" customHeight="1" x14ac:dyDescent="0.2"/>
    <row r="219373" ht="12.75" customHeight="1" x14ac:dyDescent="0.2"/>
    <row r="219377" ht="12.75" customHeight="1" x14ac:dyDescent="0.2"/>
    <row r="219381" ht="12.75" customHeight="1" x14ac:dyDescent="0.2"/>
    <row r="219385" ht="12.75" customHeight="1" x14ac:dyDescent="0.2"/>
    <row r="219389" ht="12.75" customHeight="1" x14ac:dyDescent="0.2"/>
    <row r="219393" ht="12.75" customHeight="1" x14ac:dyDescent="0.2"/>
    <row r="219397" ht="12.75" customHeight="1" x14ac:dyDescent="0.2"/>
    <row r="219401" ht="12.75" customHeight="1" x14ac:dyDescent="0.2"/>
    <row r="219405" ht="12.75" customHeight="1" x14ac:dyDescent="0.2"/>
    <row r="219409" ht="12.75" customHeight="1" x14ac:dyDescent="0.2"/>
    <row r="219413" ht="12.75" customHeight="1" x14ac:dyDescent="0.2"/>
    <row r="219417" ht="12.75" customHeight="1" x14ac:dyDescent="0.2"/>
    <row r="219421" ht="12.75" customHeight="1" x14ac:dyDescent="0.2"/>
    <row r="219425" ht="12.75" customHeight="1" x14ac:dyDescent="0.2"/>
    <row r="219429" ht="12.75" customHeight="1" x14ac:dyDescent="0.2"/>
    <row r="219433" ht="12.75" customHeight="1" x14ac:dyDescent="0.2"/>
    <row r="219437" ht="12.75" customHeight="1" x14ac:dyDescent="0.2"/>
    <row r="219441" ht="12.75" customHeight="1" x14ac:dyDescent="0.2"/>
    <row r="219445" ht="12.75" customHeight="1" x14ac:dyDescent="0.2"/>
    <row r="219449" ht="12.75" customHeight="1" x14ac:dyDescent="0.2"/>
    <row r="219453" ht="12.75" customHeight="1" x14ac:dyDescent="0.2"/>
    <row r="219457" ht="12.75" customHeight="1" x14ac:dyDescent="0.2"/>
    <row r="219461" ht="12.75" customHeight="1" x14ac:dyDescent="0.2"/>
    <row r="219465" ht="12.75" customHeight="1" x14ac:dyDescent="0.2"/>
    <row r="219469" ht="12.75" customHeight="1" x14ac:dyDescent="0.2"/>
    <row r="219473" ht="12.75" customHeight="1" x14ac:dyDescent="0.2"/>
    <row r="219477" ht="12.75" customHeight="1" x14ac:dyDescent="0.2"/>
    <row r="219481" ht="12.75" customHeight="1" x14ac:dyDescent="0.2"/>
    <row r="219485" ht="12.75" customHeight="1" x14ac:dyDescent="0.2"/>
    <row r="219489" ht="12.75" customHeight="1" x14ac:dyDescent="0.2"/>
    <row r="219493" ht="12.75" customHeight="1" x14ac:dyDescent="0.2"/>
    <row r="219497" ht="12.75" customHeight="1" x14ac:dyDescent="0.2"/>
    <row r="219501" ht="12.75" customHeight="1" x14ac:dyDescent="0.2"/>
    <row r="219505" ht="12.75" customHeight="1" x14ac:dyDescent="0.2"/>
    <row r="219509" ht="12.75" customHeight="1" x14ac:dyDescent="0.2"/>
    <row r="219513" ht="12.75" customHeight="1" x14ac:dyDescent="0.2"/>
    <row r="219517" ht="12.75" customHeight="1" x14ac:dyDescent="0.2"/>
    <row r="219521" ht="12.75" customHeight="1" x14ac:dyDescent="0.2"/>
    <row r="219525" ht="12.75" customHeight="1" x14ac:dyDescent="0.2"/>
    <row r="219529" ht="12.75" customHeight="1" x14ac:dyDescent="0.2"/>
    <row r="219533" ht="12.75" customHeight="1" x14ac:dyDescent="0.2"/>
    <row r="219537" ht="12.75" customHeight="1" x14ac:dyDescent="0.2"/>
    <row r="219541" ht="12.75" customHeight="1" x14ac:dyDescent="0.2"/>
    <row r="219545" ht="12.75" customHeight="1" x14ac:dyDescent="0.2"/>
    <row r="219549" ht="12.75" customHeight="1" x14ac:dyDescent="0.2"/>
    <row r="219553" ht="12.75" customHeight="1" x14ac:dyDescent="0.2"/>
    <row r="219557" ht="12.75" customHeight="1" x14ac:dyDescent="0.2"/>
    <row r="219561" ht="12.75" customHeight="1" x14ac:dyDescent="0.2"/>
    <row r="219565" ht="12.75" customHeight="1" x14ac:dyDescent="0.2"/>
    <row r="219569" ht="12.75" customHeight="1" x14ac:dyDescent="0.2"/>
    <row r="219573" ht="12.75" customHeight="1" x14ac:dyDescent="0.2"/>
    <row r="219577" ht="12.75" customHeight="1" x14ac:dyDescent="0.2"/>
    <row r="219581" ht="12.75" customHeight="1" x14ac:dyDescent="0.2"/>
    <row r="219585" ht="12.75" customHeight="1" x14ac:dyDescent="0.2"/>
    <row r="219589" ht="12.75" customHeight="1" x14ac:dyDescent="0.2"/>
    <row r="219593" ht="12.75" customHeight="1" x14ac:dyDescent="0.2"/>
    <row r="219597" ht="12.75" customHeight="1" x14ac:dyDescent="0.2"/>
    <row r="219601" ht="12.75" customHeight="1" x14ac:dyDescent="0.2"/>
    <row r="219605" ht="12.75" customHeight="1" x14ac:dyDescent="0.2"/>
    <row r="219609" ht="12.75" customHeight="1" x14ac:dyDescent="0.2"/>
    <row r="219613" ht="12.75" customHeight="1" x14ac:dyDescent="0.2"/>
    <row r="219617" ht="12.75" customHeight="1" x14ac:dyDescent="0.2"/>
    <row r="219621" ht="12.75" customHeight="1" x14ac:dyDescent="0.2"/>
    <row r="219625" ht="12.75" customHeight="1" x14ac:dyDescent="0.2"/>
    <row r="219629" ht="12.75" customHeight="1" x14ac:dyDescent="0.2"/>
    <row r="219633" ht="12.75" customHeight="1" x14ac:dyDescent="0.2"/>
    <row r="219637" ht="12.75" customHeight="1" x14ac:dyDescent="0.2"/>
    <row r="219641" ht="12.75" customHeight="1" x14ac:dyDescent="0.2"/>
    <row r="219645" ht="12.75" customHeight="1" x14ac:dyDescent="0.2"/>
    <row r="219649" ht="12.75" customHeight="1" x14ac:dyDescent="0.2"/>
    <row r="219653" ht="12.75" customHeight="1" x14ac:dyDescent="0.2"/>
    <row r="219657" ht="12.75" customHeight="1" x14ac:dyDescent="0.2"/>
    <row r="219661" ht="12.75" customHeight="1" x14ac:dyDescent="0.2"/>
    <row r="219665" ht="12.75" customHeight="1" x14ac:dyDescent="0.2"/>
    <row r="219669" ht="12.75" customHeight="1" x14ac:dyDescent="0.2"/>
    <row r="219673" ht="12.75" customHeight="1" x14ac:dyDescent="0.2"/>
    <row r="219677" ht="12.75" customHeight="1" x14ac:dyDescent="0.2"/>
    <row r="219681" ht="12.75" customHeight="1" x14ac:dyDescent="0.2"/>
    <row r="219685" ht="12.75" customHeight="1" x14ac:dyDescent="0.2"/>
    <row r="219689" ht="12.75" customHeight="1" x14ac:dyDescent="0.2"/>
    <row r="219693" ht="12.75" customHeight="1" x14ac:dyDescent="0.2"/>
    <row r="219697" ht="12.75" customHeight="1" x14ac:dyDescent="0.2"/>
    <row r="219701" ht="12.75" customHeight="1" x14ac:dyDescent="0.2"/>
    <row r="219705" ht="12.75" customHeight="1" x14ac:dyDescent="0.2"/>
    <row r="219709" ht="12.75" customHeight="1" x14ac:dyDescent="0.2"/>
    <row r="219713" ht="12.75" customHeight="1" x14ac:dyDescent="0.2"/>
    <row r="219717" ht="12.75" customHeight="1" x14ac:dyDescent="0.2"/>
    <row r="219721" ht="12.75" customHeight="1" x14ac:dyDescent="0.2"/>
    <row r="219725" ht="12.75" customHeight="1" x14ac:dyDescent="0.2"/>
    <row r="219729" ht="12.75" customHeight="1" x14ac:dyDescent="0.2"/>
    <row r="219733" ht="12.75" customHeight="1" x14ac:dyDescent="0.2"/>
    <row r="219737" ht="12.75" customHeight="1" x14ac:dyDescent="0.2"/>
    <row r="219741" ht="12.75" customHeight="1" x14ac:dyDescent="0.2"/>
    <row r="219745" ht="12.75" customHeight="1" x14ac:dyDescent="0.2"/>
    <row r="219749" ht="12.75" customHeight="1" x14ac:dyDescent="0.2"/>
    <row r="219753" ht="12.75" customHeight="1" x14ac:dyDescent="0.2"/>
    <row r="219757" ht="12.75" customHeight="1" x14ac:dyDescent="0.2"/>
    <row r="219761" ht="12.75" customHeight="1" x14ac:dyDescent="0.2"/>
    <row r="219765" ht="12.75" customHeight="1" x14ac:dyDescent="0.2"/>
    <row r="219769" ht="12.75" customHeight="1" x14ac:dyDescent="0.2"/>
    <row r="219773" ht="12.75" customHeight="1" x14ac:dyDescent="0.2"/>
    <row r="219777" ht="12.75" customHeight="1" x14ac:dyDescent="0.2"/>
    <row r="219781" ht="12.75" customHeight="1" x14ac:dyDescent="0.2"/>
    <row r="219785" ht="12.75" customHeight="1" x14ac:dyDescent="0.2"/>
    <row r="219789" ht="12.75" customHeight="1" x14ac:dyDescent="0.2"/>
    <row r="219793" ht="12.75" customHeight="1" x14ac:dyDescent="0.2"/>
    <row r="219797" ht="12.75" customHeight="1" x14ac:dyDescent="0.2"/>
    <row r="219801" ht="12.75" customHeight="1" x14ac:dyDescent="0.2"/>
    <row r="219805" ht="12.75" customHeight="1" x14ac:dyDescent="0.2"/>
    <row r="219809" ht="12.75" customHeight="1" x14ac:dyDescent="0.2"/>
    <row r="219813" ht="12.75" customHeight="1" x14ac:dyDescent="0.2"/>
    <row r="219817" ht="12.75" customHeight="1" x14ac:dyDescent="0.2"/>
    <row r="219821" ht="12.75" customHeight="1" x14ac:dyDescent="0.2"/>
    <row r="219825" ht="12.75" customHeight="1" x14ac:dyDescent="0.2"/>
    <row r="219829" ht="12.75" customHeight="1" x14ac:dyDescent="0.2"/>
    <row r="219833" ht="12.75" customHeight="1" x14ac:dyDescent="0.2"/>
    <row r="219837" ht="12.75" customHeight="1" x14ac:dyDescent="0.2"/>
    <row r="219841" ht="12.75" customHeight="1" x14ac:dyDescent="0.2"/>
    <row r="219845" ht="12.75" customHeight="1" x14ac:dyDescent="0.2"/>
    <row r="219849" ht="12.75" customHeight="1" x14ac:dyDescent="0.2"/>
    <row r="219853" ht="12.75" customHeight="1" x14ac:dyDescent="0.2"/>
    <row r="219857" ht="12.75" customHeight="1" x14ac:dyDescent="0.2"/>
    <row r="219861" ht="12.75" customHeight="1" x14ac:dyDescent="0.2"/>
    <row r="219865" ht="12.75" customHeight="1" x14ac:dyDescent="0.2"/>
    <row r="219869" ht="12.75" customHeight="1" x14ac:dyDescent="0.2"/>
    <row r="219873" ht="12.75" customHeight="1" x14ac:dyDescent="0.2"/>
    <row r="219877" ht="12.75" customHeight="1" x14ac:dyDescent="0.2"/>
    <row r="219881" ht="12.75" customHeight="1" x14ac:dyDescent="0.2"/>
    <row r="219885" ht="12.75" customHeight="1" x14ac:dyDescent="0.2"/>
    <row r="219889" ht="12.75" customHeight="1" x14ac:dyDescent="0.2"/>
    <row r="219893" ht="12.75" customHeight="1" x14ac:dyDescent="0.2"/>
    <row r="219897" ht="12.75" customHeight="1" x14ac:dyDescent="0.2"/>
    <row r="219901" ht="12.75" customHeight="1" x14ac:dyDescent="0.2"/>
    <row r="219905" ht="12.75" customHeight="1" x14ac:dyDescent="0.2"/>
    <row r="219909" ht="12.75" customHeight="1" x14ac:dyDescent="0.2"/>
    <row r="219913" ht="12.75" customHeight="1" x14ac:dyDescent="0.2"/>
    <row r="219917" ht="12.75" customHeight="1" x14ac:dyDescent="0.2"/>
    <row r="219921" ht="12.75" customHeight="1" x14ac:dyDescent="0.2"/>
    <row r="219925" ht="12.75" customHeight="1" x14ac:dyDescent="0.2"/>
    <row r="219929" ht="12.75" customHeight="1" x14ac:dyDescent="0.2"/>
    <row r="219933" ht="12.75" customHeight="1" x14ac:dyDescent="0.2"/>
    <row r="219937" ht="12.75" customHeight="1" x14ac:dyDescent="0.2"/>
    <row r="219941" ht="12.75" customHeight="1" x14ac:dyDescent="0.2"/>
    <row r="219945" ht="12.75" customHeight="1" x14ac:dyDescent="0.2"/>
    <row r="219949" ht="12.75" customHeight="1" x14ac:dyDescent="0.2"/>
    <row r="219953" ht="12.75" customHeight="1" x14ac:dyDescent="0.2"/>
    <row r="219957" ht="12.75" customHeight="1" x14ac:dyDescent="0.2"/>
    <row r="219961" ht="12.75" customHeight="1" x14ac:dyDescent="0.2"/>
    <row r="219965" ht="12.75" customHeight="1" x14ac:dyDescent="0.2"/>
    <row r="219969" ht="12.75" customHeight="1" x14ac:dyDescent="0.2"/>
    <row r="219973" ht="12.75" customHeight="1" x14ac:dyDescent="0.2"/>
    <row r="219977" ht="12.75" customHeight="1" x14ac:dyDescent="0.2"/>
    <row r="219981" ht="12.75" customHeight="1" x14ac:dyDescent="0.2"/>
    <row r="219985" ht="12.75" customHeight="1" x14ac:dyDescent="0.2"/>
    <row r="219989" ht="12.75" customHeight="1" x14ac:dyDescent="0.2"/>
    <row r="219993" ht="12.75" customHeight="1" x14ac:dyDescent="0.2"/>
    <row r="219997" ht="12.75" customHeight="1" x14ac:dyDescent="0.2"/>
    <row r="220001" ht="12.75" customHeight="1" x14ac:dyDescent="0.2"/>
    <row r="220005" ht="12.75" customHeight="1" x14ac:dyDescent="0.2"/>
    <row r="220009" ht="12.75" customHeight="1" x14ac:dyDescent="0.2"/>
    <row r="220013" ht="12.75" customHeight="1" x14ac:dyDescent="0.2"/>
    <row r="220017" ht="12.75" customHeight="1" x14ac:dyDescent="0.2"/>
    <row r="220021" ht="12.75" customHeight="1" x14ac:dyDescent="0.2"/>
    <row r="220025" ht="12.75" customHeight="1" x14ac:dyDescent="0.2"/>
    <row r="220029" ht="12.75" customHeight="1" x14ac:dyDescent="0.2"/>
    <row r="220033" ht="12.75" customHeight="1" x14ac:dyDescent="0.2"/>
    <row r="220037" ht="12.75" customHeight="1" x14ac:dyDescent="0.2"/>
    <row r="220041" ht="12.75" customHeight="1" x14ac:dyDescent="0.2"/>
    <row r="220045" ht="12.75" customHeight="1" x14ac:dyDescent="0.2"/>
    <row r="220049" ht="12.75" customHeight="1" x14ac:dyDescent="0.2"/>
    <row r="220053" ht="12.75" customHeight="1" x14ac:dyDescent="0.2"/>
    <row r="220057" ht="12.75" customHeight="1" x14ac:dyDescent="0.2"/>
    <row r="220061" ht="12.75" customHeight="1" x14ac:dyDescent="0.2"/>
    <row r="220065" ht="12.75" customHeight="1" x14ac:dyDescent="0.2"/>
    <row r="220069" ht="12.75" customHeight="1" x14ac:dyDescent="0.2"/>
    <row r="220073" ht="12.75" customHeight="1" x14ac:dyDescent="0.2"/>
    <row r="220077" ht="12.75" customHeight="1" x14ac:dyDescent="0.2"/>
    <row r="220081" ht="12.75" customHeight="1" x14ac:dyDescent="0.2"/>
    <row r="220085" ht="12.75" customHeight="1" x14ac:dyDescent="0.2"/>
    <row r="220089" ht="12.75" customHeight="1" x14ac:dyDescent="0.2"/>
    <row r="220093" ht="12.75" customHeight="1" x14ac:dyDescent="0.2"/>
    <row r="220097" ht="12.75" customHeight="1" x14ac:dyDescent="0.2"/>
    <row r="220101" ht="12.75" customHeight="1" x14ac:dyDescent="0.2"/>
    <row r="220105" ht="12.75" customHeight="1" x14ac:dyDescent="0.2"/>
    <row r="220109" ht="12.75" customHeight="1" x14ac:dyDescent="0.2"/>
    <row r="220113" ht="12.75" customHeight="1" x14ac:dyDescent="0.2"/>
    <row r="220117" ht="12.75" customHeight="1" x14ac:dyDescent="0.2"/>
    <row r="220121" ht="12.75" customHeight="1" x14ac:dyDescent="0.2"/>
    <row r="220125" ht="12.75" customHeight="1" x14ac:dyDescent="0.2"/>
    <row r="220129" ht="12.75" customHeight="1" x14ac:dyDescent="0.2"/>
    <row r="220133" ht="12.75" customHeight="1" x14ac:dyDescent="0.2"/>
    <row r="220137" ht="12.75" customHeight="1" x14ac:dyDescent="0.2"/>
    <row r="220141" ht="12.75" customHeight="1" x14ac:dyDescent="0.2"/>
    <row r="220145" ht="12.75" customHeight="1" x14ac:dyDescent="0.2"/>
    <row r="220149" ht="12.75" customHeight="1" x14ac:dyDescent="0.2"/>
    <row r="220153" ht="12.75" customHeight="1" x14ac:dyDescent="0.2"/>
    <row r="220157" ht="12.75" customHeight="1" x14ac:dyDescent="0.2"/>
    <row r="220161" ht="12.75" customHeight="1" x14ac:dyDescent="0.2"/>
    <row r="220165" ht="12.75" customHeight="1" x14ac:dyDescent="0.2"/>
    <row r="220169" ht="12.75" customHeight="1" x14ac:dyDescent="0.2"/>
    <row r="220173" ht="12.75" customHeight="1" x14ac:dyDescent="0.2"/>
    <row r="220177" ht="12.75" customHeight="1" x14ac:dyDescent="0.2"/>
    <row r="220181" ht="12.75" customHeight="1" x14ac:dyDescent="0.2"/>
    <row r="220185" ht="12.75" customHeight="1" x14ac:dyDescent="0.2"/>
    <row r="220189" ht="12.75" customHeight="1" x14ac:dyDescent="0.2"/>
    <row r="220193" ht="12.75" customHeight="1" x14ac:dyDescent="0.2"/>
    <row r="220197" ht="12.75" customHeight="1" x14ac:dyDescent="0.2"/>
    <row r="220201" ht="12.75" customHeight="1" x14ac:dyDescent="0.2"/>
    <row r="220205" ht="12.75" customHeight="1" x14ac:dyDescent="0.2"/>
    <row r="220209" ht="12.75" customHeight="1" x14ac:dyDescent="0.2"/>
    <row r="220213" ht="12.75" customHeight="1" x14ac:dyDescent="0.2"/>
    <row r="220217" ht="12.75" customHeight="1" x14ac:dyDescent="0.2"/>
    <row r="220221" ht="12.75" customHeight="1" x14ac:dyDescent="0.2"/>
    <row r="220225" ht="12.75" customHeight="1" x14ac:dyDescent="0.2"/>
    <row r="220229" ht="12.75" customHeight="1" x14ac:dyDescent="0.2"/>
    <row r="220233" ht="12.75" customHeight="1" x14ac:dyDescent="0.2"/>
    <row r="220237" ht="12.75" customHeight="1" x14ac:dyDescent="0.2"/>
    <row r="220241" ht="12.75" customHeight="1" x14ac:dyDescent="0.2"/>
    <row r="220245" ht="12.75" customHeight="1" x14ac:dyDescent="0.2"/>
    <row r="220249" ht="12.75" customHeight="1" x14ac:dyDescent="0.2"/>
    <row r="220253" ht="12.75" customHeight="1" x14ac:dyDescent="0.2"/>
    <row r="220257" ht="12.75" customHeight="1" x14ac:dyDescent="0.2"/>
    <row r="220261" ht="12.75" customHeight="1" x14ac:dyDescent="0.2"/>
    <row r="220265" ht="12.75" customHeight="1" x14ac:dyDescent="0.2"/>
    <row r="220269" ht="12.75" customHeight="1" x14ac:dyDescent="0.2"/>
    <row r="220273" ht="12.75" customHeight="1" x14ac:dyDescent="0.2"/>
    <row r="220277" ht="12.75" customHeight="1" x14ac:dyDescent="0.2"/>
    <row r="220281" ht="12.75" customHeight="1" x14ac:dyDescent="0.2"/>
    <row r="220285" ht="12.75" customHeight="1" x14ac:dyDescent="0.2"/>
    <row r="220289" ht="12.75" customHeight="1" x14ac:dyDescent="0.2"/>
    <row r="220293" ht="12.75" customHeight="1" x14ac:dyDescent="0.2"/>
    <row r="220297" ht="12.75" customHeight="1" x14ac:dyDescent="0.2"/>
    <row r="220301" ht="12.75" customHeight="1" x14ac:dyDescent="0.2"/>
    <row r="220305" ht="12.75" customHeight="1" x14ac:dyDescent="0.2"/>
    <row r="220309" ht="12.75" customHeight="1" x14ac:dyDescent="0.2"/>
    <row r="220313" ht="12.75" customHeight="1" x14ac:dyDescent="0.2"/>
    <row r="220317" ht="12.75" customHeight="1" x14ac:dyDescent="0.2"/>
    <row r="220321" ht="12.75" customHeight="1" x14ac:dyDescent="0.2"/>
    <row r="220325" ht="12.75" customHeight="1" x14ac:dyDescent="0.2"/>
    <row r="220329" ht="12.75" customHeight="1" x14ac:dyDescent="0.2"/>
    <row r="220333" ht="12.75" customHeight="1" x14ac:dyDescent="0.2"/>
    <row r="220337" ht="12.75" customHeight="1" x14ac:dyDescent="0.2"/>
    <row r="220341" ht="12.75" customHeight="1" x14ac:dyDescent="0.2"/>
    <row r="220345" ht="12.75" customHeight="1" x14ac:dyDescent="0.2"/>
    <row r="220349" ht="12.75" customHeight="1" x14ac:dyDescent="0.2"/>
    <row r="220353" ht="12.75" customHeight="1" x14ac:dyDescent="0.2"/>
    <row r="220357" ht="12.75" customHeight="1" x14ac:dyDescent="0.2"/>
    <row r="220361" ht="12.75" customHeight="1" x14ac:dyDescent="0.2"/>
    <row r="220365" ht="12.75" customHeight="1" x14ac:dyDescent="0.2"/>
    <row r="220369" ht="12.75" customHeight="1" x14ac:dyDescent="0.2"/>
    <row r="220373" ht="12.75" customHeight="1" x14ac:dyDescent="0.2"/>
    <row r="220377" ht="12.75" customHeight="1" x14ac:dyDescent="0.2"/>
    <row r="220381" ht="12.75" customHeight="1" x14ac:dyDescent="0.2"/>
    <row r="220385" ht="12.75" customHeight="1" x14ac:dyDescent="0.2"/>
    <row r="220389" ht="12.75" customHeight="1" x14ac:dyDescent="0.2"/>
    <row r="220393" ht="12.75" customHeight="1" x14ac:dyDescent="0.2"/>
    <row r="220397" ht="12.75" customHeight="1" x14ac:dyDescent="0.2"/>
    <row r="220401" ht="12.75" customHeight="1" x14ac:dyDescent="0.2"/>
    <row r="220405" ht="12.75" customHeight="1" x14ac:dyDescent="0.2"/>
    <row r="220409" ht="12.75" customHeight="1" x14ac:dyDescent="0.2"/>
    <row r="220413" ht="12.75" customHeight="1" x14ac:dyDescent="0.2"/>
    <row r="220417" ht="12.75" customHeight="1" x14ac:dyDescent="0.2"/>
    <row r="220421" ht="12.75" customHeight="1" x14ac:dyDescent="0.2"/>
    <row r="220425" ht="12.75" customHeight="1" x14ac:dyDescent="0.2"/>
    <row r="220429" ht="12.75" customHeight="1" x14ac:dyDescent="0.2"/>
    <row r="220433" ht="12.75" customHeight="1" x14ac:dyDescent="0.2"/>
    <row r="220437" ht="12.75" customHeight="1" x14ac:dyDescent="0.2"/>
    <row r="220441" ht="12.75" customHeight="1" x14ac:dyDescent="0.2"/>
    <row r="220445" ht="12.75" customHeight="1" x14ac:dyDescent="0.2"/>
    <row r="220449" ht="12.75" customHeight="1" x14ac:dyDescent="0.2"/>
    <row r="220453" ht="12.75" customHeight="1" x14ac:dyDescent="0.2"/>
    <row r="220457" ht="12.75" customHeight="1" x14ac:dyDescent="0.2"/>
    <row r="220461" ht="12.75" customHeight="1" x14ac:dyDescent="0.2"/>
    <row r="220465" ht="12.75" customHeight="1" x14ac:dyDescent="0.2"/>
    <row r="220469" ht="12.75" customHeight="1" x14ac:dyDescent="0.2"/>
    <row r="220473" ht="12.75" customHeight="1" x14ac:dyDescent="0.2"/>
    <row r="220477" ht="12.75" customHeight="1" x14ac:dyDescent="0.2"/>
    <row r="220481" ht="12.75" customHeight="1" x14ac:dyDescent="0.2"/>
    <row r="220485" ht="12.75" customHeight="1" x14ac:dyDescent="0.2"/>
    <row r="220489" ht="12.75" customHeight="1" x14ac:dyDescent="0.2"/>
    <row r="220493" ht="12.75" customHeight="1" x14ac:dyDescent="0.2"/>
    <row r="220497" ht="12.75" customHeight="1" x14ac:dyDescent="0.2"/>
    <row r="220501" ht="12.75" customHeight="1" x14ac:dyDescent="0.2"/>
    <row r="220505" ht="12.75" customHeight="1" x14ac:dyDescent="0.2"/>
    <row r="220509" ht="12.75" customHeight="1" x14ac:dyDescent="0.2"/>
    <row r="220513" ht="12.75" customHeight="1" x14ac:dyDescent="0.2"/>
    <row r="220517" ht="12.75" customHeight="1" x14ac:dyDescent="0.2"/>
    <row r="220521" ht="12.75" customHeight="1" x14ac:dyDescent="0.2"/>
    <row r="220525" ht="12.75" customHeight="1" x14ac:dyDescent="0.2"/>
    <row r="220529" ht="12.75" customHeight="1" x14ac:dyDescent="0.2"/>
    <row r="220533" ht="12.75" customHeight="1" x14ac:dyDescent="0.2"/>
    <row r="220537" ht="12.75" customHeight="1" x14ac:dyDescent="0.2"/>
    <row r="220541" ht="12.75" customHeight="1" x14ac:dyDescent="0.2"/>
    <row r="220545" ht="12.75" customHeight="1" x14ac:dyDescent="0.2"/>
    <row r="220549" ht="12.75" customHeight="1" x14ac:dyDescent="0.2"/>
    <row r="220553" ht="12.75" customHeight="1" x14ac:dyDescent="0.2"/>
    <row r="220557" ht="12.75" customHeight="1" x14ac:dyDescent="0.2"/>
    <row r="220561" ht="12.75" customHeight="1" x14ac:dyDescent="0.2"/>
    <row r="220565" ht="12.75" customHeight="1" x14ac:dyDescent="0.2"/>
    <row r="220569" ht="12.75" customHeight="1" x14ac:dyDescent="0.2"/>
    <row r="220573" ht="12.75" customHeight="1" x14ac:dyDescent="0.2"/>
    <row r="220577" ht="12.75" customHeight="1" x14ac:dyDescent="0.2"/>
    <row r="220581" ht="12.75" customHeight="1" x14ac:dyDescent="0.2"/>
    <row r="220585" ht="12.75" customHeight="1" x14ac:dyDescent="0.2"/>
    <row r="220589" ht="12.75" customHeight="1" x14ac:dyDescent="0.2"/>
    <row r="220593" ht="12.75" customHeight="1" x14ac:dyDescent="0.2"/>
    <row r="220597" ht="12.75" customHeight="1" x14ac:dyDescent="0.2"/>
    <row r="220601" ht="12.75" customHeight="1" x14ac:dyDescent="0.2"/>
    <row r="220605" ht="12.75" customHeight="1" x14ac:dyDescent="0.2"/>
    <row r="220609" ht="12.75" customHeight="1" x14ac:dyDescent="0.2"/>
    <row r="220613" ht="12.75" customHeight="1" x14ac:dyDescent="0.2"/>
    <row r="220617" ht="12.75" customHeight="1" x14ac:dyDescent="0.2"/>
    <row r="220621" ht="12.75" customHeight="1" x14ac:dyDescent="0.2"/>
    <row r="220625" ht="12.75" customHeight="1" x14ac:dyDescent="0.2"/>
    <row r="220629" ht="12.75" customHeight="1" x14ac:dyDescent="0.2"/>
    <row r="220633" ht="12.75" customHeight="1" x14ac:dyDescent="0.2"/>
    <row r="220637" ht="12.75" customHeight="1" x14ac:dyDescent="0.2"/>
    <row r="220641" ht="12.75" customHeight="1" x14ac:dyDescent="0.2"/>
    <row r="220645" ht="12.75" customHeight="1" x14ac:dyDescent="0.2"/>
    <row r="220649" ht="12.75" customHeight="1" x14ac:dyDescent="0.2"/>
    <row r="220653" ht="12.75" customHeight="1" x14ac:dyDescent="0.2"/>
    <row r="220657" ht="12.75" customHeight="1" x14ac:dyDescent="0.2"/>
    <row r="220661" ht="12.75" customHeight="1" x14ac:dyDescent="0.2"/>
    <row r="220665" ht="12.75" customHeight="1" x14ac:dyDescent="0.2"/>
    <row r="220669" ht="12.75" customHeight="1" x14ac:dyDescent="0.2"/>
    <row r="220673" ht="12.75" customHeight="1" x14ac:dyDescent="0.2"/>
    <row r="220677" ht="12.75" customHeight="1" x14ac:dyDescent="0.2"/>
    <row r="220681" ht="12.75" customHeight="1" x14ac:dyDescent="0.2"/>
    <row r="220685" ht="12.75" customHeight="1" x14ac:dyDescent="0.2"/>
    <row r="220689" ht="12.75" customHeight="1" x14ac:dyDescent="0.2"/>
    <row r="220693" ht="12.75" customHeight="1" x14ac:dyDescent="0.2"/>
    <row r="220697" ht="12.75" customHeight="1" x14ac:dyDescent="0.2"/>
    <row r="220701" ht="12.75" customHeight="1" x14ac:dyDescent="0.2"/>
    <row r="220705" ht="12.75" customHeight="1" x14ac:dyDescent="0.2"/>
    <row r="220709" ht="12.75" customHeight="1" x14ac:dyDescent="0.2"/>
    <row r="220713" ht="12.75" customHeight="1" x14ac:dyDescent="0.2"/>
    <row r="220717" ht="12.75" customHeight="1" x14ac:dyDescent="0.2"/>
    <row r="220721" ht="12.75" customHeight="1" x14ac:dyDescent="0.2"/>
    <row r="220725" ht="12.75" customHeight="1" x14ac:dyDescent="0.2"/>
    <row r="220729" ht="12.75" customHeight="1" x14ac:dyDescent="0.2"/>
    <row r="220733" ht="12.75" customHeight="1" x14ac:dyDescent="0.2"/>
    <row r="220737" ht="12.75" customHeight="1" x14ac:dyDescent="0.2"/>
    <row r="220741" ht="12.75" customHeight="1" x14ac:dyDescent="0.2"/>
    <row r="220745" ht="12.75" customHeight="1" x14ac:dyDescent="0.2"/>
    <row r="220749" ht="12.75" customHeight="1" x14ac:dyDescent="0.2"/>
    <row r="220753" ht="12.75" customHeight="1" x14ac:dyDescent="0.2"/>
    <row r="220757" ht="12.75" customHeight="1" x14ac:dyDescent="0.2"/>
    <row r="220761" ht="12.75" customHeight="1" x14ac:dyDescent="0.2"/>
    <row r="220765" ht="12.75" customHeight="1" x14ac:dyDescent="0.2"/>
    <row r="220769" ht="12.75" customHeight="1" x14ac:dyDescent="0.2"/>
    <row r="220773" ht="12.75" customHeight="1" x14ac:dyDescent="0.2"/>
    <row r="220777" ht="12.75" customHeight="1" x14ac:dyDescent="0.2"/>
    <row r="220781" ht="12.75" customHeight="1" x14ac:dyDescent="0.2"/>
    <row r="220785" ht="12.75" customHeight="1" x14ac:dyDescent="0.2"/>
    <row r="220789" ht="12.75" customHeight="1" x14ac:dyDescent="0.2"/>
    <row r="220793" ht="12.75" customHeight="1" x14ac:dyDescent="0.2"/>
    <row r="220797" ht="12.75" customHeight="1" x14ac:dyDescent="0.2"/>
    <row r="220801" ht="12.75" customHeight="1" x14ac:dyDescent="0.2"/>
    <row r="220805" ht="12.75" customHeight="1" x14ac:dyDescent="0.2"/>
    <row r="220809" ht="12.75" customHeight="1" x14ac:dyDescent="0.2"/>
    <row r="220813" ht="12.75" customHeight="1" x14ac:dyDescent="0.2"/>
    <row r="220817" ht="12.75" customHeight="1" x14ac:dyDescent="0.2"/>
    <row r="220821" ht="12.75" customHeight="1" x14ac:dyDescent="0.2"/>
    <row r="220825" ht="12.75" customHeight="1" x14ac:dyDescent="0.2"/>
    <row r="220829" ht="12.75" customHeight="1" x14ac:dyDescent="0.2"/>
    <row r="220833" ht="12.75" customHeight="1" x14ac:dyDescent="0.2"/>
    <row r="220837" ht="12.75" customHeight="1" x14ac:dyDescent="0.2"/>
    <row r="220841" ht="12.75" customHeight="1" x14ac:dyDescent="0.2"/>
    <row r="220845" ht="12.75" customHeight="1" x14ac:dyDescent="0.2"/>
    <row r="220849" ht="12.75" customHeight="1" x14ac:dyDescent="0.2"/>
    <row r="220853" ht="12.75" customHeight="1" x14ac:dyDescent="0.2"/>
    <row r="220857" ht="12.75" customHeight="1" x14ac:dyDescent="0.2"/>
    <row r="220861" ht="12.75" customHeight="1" x14ac:dyDescent="0.2"/>
    <row r="220865" ht="12.75" customHeight="1" x14ac:dyDescent="0.2"/>
    <row r="220869" ht="12.75" customHeight="1" x14ac:dyDescent="0.2"/>
    <row r="220873" ht="12.75" customHeight="1" x14ac:dyDescent="0.2"/>
    <row r="220877" ht="12.75" customHeight="1" x14ac:dyDescent="0.2"/>
    <row r="220881" ht="12.75" customHeight="1" x14ac:dyDescent="0.2"/>
    <row r="220885" ht="12.75" customHeight="1" x14ac:dyDescent="0.2"/>
    <row r="220889" ht="12.75" customHeight="1" x14ac:dyDescent="0.2"/>
    <row r="220893" ht="12.75" customHeight="1" x14ac:dyDescent="0.2"/>
    <row r="220897" ht="12.75" customHeight="1" x14ac:dyDescent="0.2"/>
    <row r="220901" ht="12.75" customHeight="1" x14ac:dyDescent="0.2"/>
    <row r="220905" ht="12.75" customHeight="1" x14ac:dyDescent="0.2"/>
    <row r="220909" ht="12.75" customHeight="1" x14ac:dyDescent="0.2"/>
    <row r="220913" ht="12.75" customHeight="1" x14ac:dyDescent="0.2"/>
    <row r="220917" ht="12.75" customHeight="1" x14ac:dyDescent="0.2"/>
    <row r="220921" ht="12.75" customHeight="1" x14ac:dyDescent="0.2"/>
    <row r="220925" ht="12.75" customHeight="1" x14ac:dyDescent="0.2"/>
    <row r="220929" ht="12.75" customHeight="1" x14ac:dyDescent="0.2"/>
    <row r="220933" ht="12.75" customHeight="1" x14ac:dyDescent="0.2"/>
    <row r="220937" ht="12.75" customHeight="1" x14ac:dyDescent="0.2"/>
    <row r="220941" ht="12.75" customHeight="1" x14ac:dyDescent="0.2"/>
    <row r="220945" ht="12.75" customHeight="1" x14ac:dyDescent="0.2"/>
    <row r="220949" ht="12.75" customHeight="1" x14ac:dyDescent="0.2"/>
    <row r="220953" ht="12.75" customHeight="1" x14ac:dyDescent="0.2"/>
    <row r="220957" ht="12.75" customHeight="1" x14ac:dyDescent="0.2"/>
    <row r="220961" ht="12.75" customHeight="1" x14ac:dyDescent="0.2"/>
    <row r="220965" ht="12.75" customHeight="1" x14ac:dyDescent="0.2"/>
    <row r="220969" ht="12.75" customHeight="1" x14ac:dyDescent="0.2"/>
    <row r="220973" ht="12.75" customHeight="1" x14ac:dyDescent="0.2"/>
    <row r="220977" ht="12.75" customHeight="1" x14ac:dyDescent="0.2"/>
    <row r="220981" ht="12.75" customHeight="1" x14ac:dyDescent="0.2"/>
    <row r="220985" ht="12.75" customHeight="1" x14ac:dyDescent="0.2"/>
    <row r="220989" ht="12.75" customHeight="1" x14ac:dyDescent="0.2"/>
    <row r="220993" ht="12.75" customHeight="1" x14ac:dyDescent="0.2"/>
    <row r="220997" ht="12.75" customHeight="1" x14ac:dyDescent="0.2"/>
    <row r="221001" ht="12.75" customHeight="1" x14ac:dyDescent="0.2"/>
    <row r="221005" ht="12.75" customHeight="1" x14ac:dyDescent="0.2"/>
    <row r="221009" ht="12.75" customHeight="1" x14ac:dyDescent="0.2"/>
    <row r="221013" ht="12.75" customHeight="1" x14ac:dyDescent="0.2"/>
    <row r="221017" ht="12.75" customHeight="1" x14ac:dyDescent="0.2"/>
    <row r="221021" ht="12.75" customHeight="1" x14ac:dyDescent="0.2"/>
    <row r="221025" ht="12.75" customHeight="1" x14ac:dyDescent="0.2"/>
    <row r="221029" ht="12.75" customHeight="1" x14ac:dyDescent="0.2"/>
    <row r="221033" ht="12.75" customHeight="1" x14ac:dyDescent="0.2"/>
    <row r="221037" ht="12.75" customHeight="1" x14ac:dyDescent="0.2"/>
    <row r="221041" ht="12.75" customHeight="1" x14ac:dyDescent="0.2"/>
    <row r="221045" ht="12.75" customHeight="1" x14ac:dyDescent="0.2"/>
    <row r="221049" ht="12.75" customHeight="1" x14ac:dyDescent="0.2"/>
    <row r="221053" ht="12.75" customHeight="1" x14ac:dyDescent="0.2"/>
    <row r="221057" ht="12.75" customHeight="1" x14ac:dyDescent="0.2"/>
    <row r="221061" ht="12.75" customHeight="1" x14ac:dyDescent="0.2"/>
    <row r="221065" ht="12.75" customHeight="1" x14ac:dyDescent="0.2"/>
    <row r="221069" ht="12.75" customHeight="1" x14ac:dyDescent="0.2"/>
    <row r="221073" ht="12.75" customHeight="1" x14ac:dyDescent="0.2"/>
    <row r="221077" ht="12.75" customHeight="1" x14ac:dyDescent="0.2"/>
    <row r="221081" ht="12.75" customHeight="1" x14ac:dyDescent="0.2"/>
    <row r="221085" ht="12.75" customHeight="1" x14ac:dyDescent="0.2"/>
    <row r="221089" ht="12.75" customHeight="1" x14ac:dyDescent="0.2"/>
    <row r="221093" ht="12.75" customHeight="1" x14ac:dyDescent="0.2"/>
    <row r="221097" ht="12.75" customHeight="1" x14ac:dyDescent="0.2"/>
    <row r="221101" ht="12.75" customHeight="1" x14ac:dyDescent="0.2"/>
    <row r="221105" ht="12.75" customHeight="1" x14ac:dyDescent="0.2"/>
    <row r="221109" ht="12.75" customHeight="1" x14ac:dyDescent="0.2"/>
    <row r="221113" ht="12.75" customHeight="1" x14ac:dyDescent="0.2"/>
    <row r="221117" ht="12.75" customHeight="1" x14ac:dyDescent="0.2"/>
    <row r="221121" ht="12.75" customHeight="1" x14ac:dyDescent="0.2"/>
    <row r="221125" ht="12.75" customHeight="1" x14ac:dyDescent="0.2"/>
    <row r="221129" ht="12.75" customHeight="1" x14ac:dyDescent="0.2"/>
    <row r="221133" ht="12.75" customHeight="1" x14ac:dyDescent="0.2"/>
    <row r="221137" ht="12.75" customHeight="1" x14ac:dyDescent="0.2"/>
    <row r="221141" ht="12.75" customHeight="1" x14ac:dyDescent="0.2"/>
    <row r="221145" ht="12.75" customHeight="1" x14ac:dyDescent="0.2"/>
    <row r="221149" ht="12.75" customHeight="1" x14ac:dyDescent="0.2"/>
    <row r="221153" ht="12.75" customHeight="1" x14ac:dyDescent="0.2"/>
    <row r="221157" ht="12.75" customHeight="1" x14ac:dyDescent="0.2"/>
    <row r="221161" ht="12.75" customHeight="1" x14ac:dyDescent="0.2"/>
    <row r="221165" ht="12.75" customHeight="1" x14ac:dyDescent="0.2"/>
    <row r="221169" ht="12.75" customHeight="1" x14ac:dyDescent="0.2"/>
    <row r="221173" ht="12.75" customHeight="1" x14ac:dyDescent="0.2"/>
    <row r="221177" ht="12.75" customHeight="1" x14ac:dyDescent="0.2"/>
    <row r="221181" ht="12.75" customHeight="1" x14ac:dyDescent="0.2"/>
    <row r="221185" ht="12.75" customHeight="1" x14ac:dyDescent="0.2"/>
    <row r="221189" ht="12.75" customHeight="1" x14ac:dyDescent="0.2"/>
    <row r="221193" ht="12.75" customHeight="1" x14ac:dyDescent="0.2"/>
    <row r="221197" ht="12.75" customHeight="1" x14ac:dyDescent="0.2"/>
    <row r="221201" ht="12.75" customHeight="1" x14ac:dyDescent="0.2"/>
    <row r="221205" ht="12.75" customHeight="1" x14ac:dyDescent="0.2"/>
    <row r="221209" ht="12.75" customHeight="1" x14ac:dyDescent="0.2"/>
    <row r="221213" ht="12.75" customHeight="1" x14ac:dyDescent="0.2"/>
    <row r="221217" ht="12.75" customHeight="1" x14ac:dyDescent="0.2"/>
    <row r="221221" ht="12.75" customHeight="1" x14ac:dyDescent="0.2"/>
    <row r="221225" ht="12.75" customHeight="1" x14ac:dyDescent="0.2"/>
    <row r="221229" ht="12.75" customHeight="1" x14ac:dyDescent="0.2"/>
    <row r="221233" ht="12.75" customHeight="1" x14ac:dyDescent="0.2"/>
    <row r="221237" ht="12.75" customHeight="1" x14ac:dyDescent="0.2"/>
    <row r="221241" ht="12.75" customHeight="1" x14ac:dyDescent="0.2"/>
    <row r="221245" ht="12.75" customHeight="1" x14ac:dyDescent="0.2"/>
    <row r="221249" ht="12.75" customHeight="1" x14ac:dyDescent="0.2"/>
    <row r="221253" ht="12.75" customHeight="1" x14ac:dyDescent="0.2"/>
    <row r="221257" ht="12.75" customHeight="1" x14ac:dyDescent="0.2"/>
    <row r="221261" ht="12.75" customHeight="1" x14ac:dyDescent="0.2"/>
    <row r="221265" ht="12.75" customHeight="1" x14ac:dyDescent="0.2"/>
    <row r="221269" ht="12.75" customHeight="1" x14ac:dyDescent="0.2"/>
    <row r="221273" ht="12.75" customHeight="1" x14ac:dyDescent="0.2"/>
    <row r="221277" ht="12.75" customHeight="1" x14ac:dyDescent="0.2"/>
    <row r="221281" ht="12.75" customHeight="1" x14ac:dyDescent="0.2"/>
    <row r="221285" ht="12.75" customHeight="1" x14ac:dyDescent="0.2"/>
    <row r="221289" ht="12.75" customHeight="1" x14ac:dyDescent="0.2"/>
    <row r="221293" ht="12.75" customHeight="1" x14ac:dyDescent="0.2"/>
    <row r="221297" ht="12.75" customHeight="1" x14ac:dyDescent="0.2"/>
    <row r="221301" ht="12.75" customHeight="1" x14ac:dyDescent="0.2"/>
    <row r="221305" ht="12.75" customHeight="1" x14ac:dyDescent="0.2"/>
    <row r="221309" ht="12.75" customHeight="1" x14ac:dyDescent="0.2"/>
    <row r="221313" ht="12.75" customHeight="1" x14ac:dyDescent="0.2"/>
    <row r="221317" ht="12.75" customHeight="1" x14ac:dyDescent="0.2"/>
    <row r="221321" ht="12.75" customHeight="1" x14ac:dyDescent="0.2"/>
    <row r="221325" ht="12.75" customHeight="1" x14ac:dyDescent="0.2"/>
    <row r="221329" ht="12.75" customHeight="1" x14ac:dyDescent="0.2"/>
    <row r="221333" ht="12.75" customHeight="1" x14ac:dyDescent="0.2"/>
    <row r="221337" ht="12.75" customHeight="1" x14ac:dyDescent="0.2"/>
    <row r="221341" ht="12.75" customHeight="1" x14ac:dyDescent="0.2"/>
    <row r="221345" ht="12.75" customHeight="1" x14ac:dyDescent="0.2"/>
    <row r="221349" ht="12.75" customHeight="1" x14ac:dyDescent="0.2"/>
    <row r="221353" ht="12.75" customHeight="1" x14ac:dyDescent="0.2"/>
    <row r="221357" ht="12.75" customHeight="1" x14ac:dyDescent="0.2"/>
    <row r="221361" ht="12.75" customHeight="1" x14ac:dyDescent="0.2"/>
    <row r="221365" ht="12.75" customHeight="1" x14ac:dyDescent="0.2"/>
    <row r="221369" ht="12.75" customHeight="1" x14ac:dyDescent="0.2"/>
    <row r="221373" ht="12.75" customHeight="1" x14ac:dyDescent="0.2"/>
    <row r="221377" ht="12.75" customHeight="1" x14ac:dyDescent="0.2"/>
    <row r="221381" ht="12.75" customHeight="1" x14ac:dyDescent="0.2"/>
    <row r="221385" ht="12.75" customHeight="1" x14ac:dyDescent="0.2"/>
    <row r="221389" ht="12.75" customHeight="1" x14ac:dyDescent="0.2"/>
    <row r="221393" ht="12.75" customHeight="1" x14ac:dyDescent="0.2"/>
    <row r="221397" ht="12.75" customHeight="1" x14ac:dyDescent="0.2"/>
    <row r="221401" ht="12.75" customHeight="1" x14ac:dyDescent="0.2"/>
    <row r="221405" ht="12.75" customHeight="1" x14ac:dyDescent="0.2"/>
    <row r="221409" ht="12.75" customHeight="1" x14ac:dyDescent="0.2"/>
    <row r="221413" ht="12.75" customHeight="1" x14ac:dyDescent="0.2"/>
    <row r="221417" ht="12.75" customHeight="1" x14ac:dyDescent="0.2"/>
    <row r="221421" ht="12.75" customHeight="1" x14ac:dyDescent="0.2"/>
    <row r="221425" ht="12.75" customHeight="1" x14ac:dyDescent="0.2"/>
    <row r="221429" ht="12.75" customHeight="1" x14ac:dyDescent="0.2"/>
    <row r="221433" ht="12.75" customHeight="1" x14ac:dyDescent="0.2"/>
    <row r="221437" ht="12.75" customHeight="1" x14ac:dyDescent="0.2"/>
    <row r="221441" ht="12.75" customHeight="1" x14ac:dyDescent="0.2"/>
    <row r="221445" ht="12.75" customHeight="1" x14ac:dyDescent="0.2"/>
    <row r="221449" ht="12.75" customHeight="1" x14ac:dyDescent="0.2"/>
    <row r="221453" ht="12.75" customHeight="1" x14ac:dyDescent="0.2"/>
    <row r="221457" ht="12.75" customHeight="1" x14ac:dyDescent="0.2"/>
    <row r="221461" ht="12.75" customHeight="1" x14ac:dyDescent="0.2"/>
    <row r="221465" ht="12.75" customHeight="1" x14ac:dyDescent="0.2"/>
    <row r="221469" ht="12.75" customHeight="1" x14ac:dyDescent="0.2"/>
    <row r="221473" ht="12.75" customHeight="1" x14ac:dyDescent="0.2"/>
    <row r="221477" ht="12.75" customHeight="1" x14ac:dyDescent="0.2"/>
    <row r="221481" ht="12.75" customHeight="1" x14ac:dyDescent="0.2"/>
    <row r="221485" ht="12.75" customHeight="1" x14ac:dyDescent="0.2"/>
    <row r="221489" ht="12.75" customHeight="1" x14ac:dyDescent="0.2"/>
    <row r="221493" ht="12.75" customHeight="1" x14ac:dyDescent="0.2"/>
    <row r="221497" ht="12.75" customHeight="1" x14ac:dyDescent="0.2"/>
    <row r="221501" ht="12.75" customHeight="1" x14ac:dyDescent="0.2"/>
    <row r="221505" ht="12.75" customHeight="1" x14ac:dyDescent="0.2"/>
    <row r="221509" ht="12.75" customHeight="1" x14ac:dyDescent="0.2"/>
    <row r="221513" ht="12.75" customHeight="1" x14ac:dyDescent="0.2"/>
    <row r="221517" ht="12.75" customHeight="1" x14ac:dyDescent="0.2"/>
    <row r="221521" ht="12.75" customHeight="1" x14ac:dyDescent="0.2"/>
    <row r="221525" ht="12.75" customHeight="1" x14ac:dyDescent="0.2"/>
    <row r="221529" ht="12.75" customHeight="1" x14ac:dyDescent="0.2"/>
    <row r="221533" ht="12.75" customHeight="1" x14ac:dyDescent="0.2"/>
    <row r="221537" ht="12.75" customHeight="1" x14ac:dyDescent="0.2"/>
    <row r="221541" ht="12.75" customHeight="1" x14ac:dyDescent="0.2"/>
    <row r="221545" ht="12.75" customHeight="1" x14ac:dyDescent="0.2"/>
    <row r="221549" ht="12.75" customHeight="1" x14ac:dyDescent="0.2"/>
    <row r="221553" ht="12.75" customHeight="1" x14ac:dyDescent="0.2"/>
    <row r="221557" ht="12.75" customHeight="1" x14ac:dyDescent="0.2"/>
    <row r="221561" ht="12.75" customHeight="1" x14ac:dyDescent="0.2"/>
    <row r="221565" ht="12.75" customHeight="1" x14ac:dyDescent="0.2"/>
    <row r="221569" ht="12.75" customHeight="1" x14ac:dyDescent="0.2"/>
    <row r="221573" ht="12.75" customHeight="1" x14ac:dyDescent="0.2"/>
    <row r="221577" ht="12.75" customHeight="1" x14ac:dyDescent="0.2"/>
    <row r="221581" ht="12.75" customHeight="1" x14ac:dyDescent="0.2"/>
    <row r="221585" ht="12.75" customHeight="1" x14ac:dyDescent="0.2"/>
    <row r="221589" ht="12.75" customHeight="1" x14ac:dyDescent="0.2"/>
    <row r="221593" ht="12.75" customHeight="1" x14ac:dyDescent="0.2"/>
    <row r="221597" ht="12.75" customHeight="1" x14ac:dyDescent="0.2"/>
    <row r="221601" ht="12.75" customHeight="1" x14ac:dyDescent="0.2"/>
    <row r="221605" ht="12.75" customHeight="1" x14ac:dyDescent="0.2"/>
    <row r="221609" ht="12.75" customHeight="1" x14ac:dyDescent="0.2"/>
    <row r="221613" ht="12.75" customHeight="1" x14ac:dyDescent="0.2"/>
    <row r="221617" ht="12.75" customHeight="1" x14ac:dyDescent="0.2"/>
    <row r="221621" ht="12.75" customHeight="1" x14ac:dyDescent="0.2"/>
    <row r="221625" ht="12.75" customHeight="1" x14ac:dyDescent="0.2"/>
    <row r="221629" ht="12.75" customHeight="1" x14ac:dyDescent="0.2"/>
    <row r="221633" ht="12.75" customHeight="1" x14ac:dyDescent="0.2"/>
    <row r="221637" ht="12.75" customHeight="1" x14ac:dyDescent="0.2"/>
    <row r="221641" ht="12.75" customHeight="1" x14ac:dyDescent="0.2"/>
    <row r="221645" ht="12.75" customHeight="1" x14ac:dyDescent="0.2"/>
    <row r="221649" ht="12.75" customHeight="1" x14ac:dyDescent="0.2"/>
    <row r="221653" ht="12.75" customHeight="1" x14ac:dyDescent="0.2"/>
    <row r="221657" ht="12.75" customHeight="1" x14ac:dyDescent="0.2"/>
    <row r="221661" ht="12.75" customHeight="1" x14ac:dyDescent="0.2"/>
    <row r="221665" ht="12.75" customHeight="1" x14ac:dyDescent="0.2"/>
    <row r="221669" ht="12.75" customHeight="1" x14ac:dyDescent="0.2"/>
    <row r="221673" ht="12.75" customHeight="1" x14ac:dyDescent="0.2"/>
    <row r="221677" ht="12.75" customHeight="1" x14ac:dyDescent="0.2"/>
    <row r="221681" ht="12.75" customHeight="1" x14ac:dyDescent="0.2"/>
    <row r="221685" ht="12.75" customHeight="1" x14ac:dyDescent="0.2"/>
    <row r="221689" ht="12.75" customHeight="1" x14ac:dyDescent="0.2"/>
    <row r="221693" ht="12.75" customHeight="1" x14ac:dyDescent="0.2"/>
    <row r="221697" ht="12.75" customHeight="1" x14ac:dyDescent="0.2"/>
    <row r="221701" ht="12.75" customHeight="1" x14ac:dyDescent="0.2"/>
    <row r="221705" ht="12.75" customHeight="1" x14ac:dyDescent="0.2"/>
    <row r="221709" ht="12.75" customHeight="1" x14ac:dyDescent="0.2"/>
    <row r="221713" ht="12.75" customHeight="1" x14ac:dyDescent="0.2"/>
    <row r="221717" ht="12.75" customHeight="1" x14ac:dyDescent="0.2"/>
    <row r="221721" ht="12.75" customHeight="1" x14ac:dyDescent="0.2"/>
    <row r="221725" ht="12.75" customHeight="1" x14ac:dyDescent="0.2"/>
    <row r="221729" ht="12.75" customHeight="1" x14ac:dyDescent="0.2"/>
    <row r="221733" ht="12.75" customHeight="1" x14ac:dyDescent="0.2"/>
    <row r="221737" ht="12.75" customHeight="1" x14ac:dyDescent="0.2"/>
    <row r="221741" ht="12.75" customHeight="1" x14ac:dyDescent="0.2"/>
    <row r="221745" ht="12.75" customHeight="1" x14ac:dyDescent="0.2"/>
    <row r="221749" ht="12.75" customHeight="1" x14ac:dyDescent="0.2"/>
    <row r="221753" ht="12.75" customHeight="1" x14ac:dyDescent="0.2"/>
    <row r="221757" ht="12.75" customHeight="1" x14ac:dyDescent="0.2"/>
    <row r="221761" ht="12.75" customHeight="1" x14ac:dyDescent="0.2"/>
    <row r="221765" ht="12.75" customHeight="1" x14ac:dyDescent="0.2"/>
    <row r="221769" ht="12.75" customHeight="1" x14ac:dyDescent="0.2"/>
    <row r="221773" ht="12.75" customHeight="1" x14ac:dyDescent="0.2"/>
    <row r="221777" ht="12.75" customHeight="1" x14ac:dyDescent="0.2"/>
    <row r="221781" ht="12.75" customHeight="1" x14ac:dyDescent="0.2"/>
    <row r="221785" ht="12.75" customHeight="1" x14ac:dyDescent="0.2"/>
    <row r="221789" ht="12.75" customHeight="1" x14ac:dyDescent="0.2"/>
    <row r="221793" ht="12.75" customHeight="1" x14ac:dyDescent="0.2"/>
    <row r="221797" ht="12.75" customHeight="1" x14ac:dyDescent="0.2"/>
    <row r="221801" ht="12.75" customHeight="1" x14ac:dyDescent="0.2"/>
    <row r="221805" ht="12.75" customHeight="1" x14ac:dyDescent="0.2"/>
    <row r="221809" ht="12.75" customHeight="1" x14ac:dyDescent="0.2"/>
    <row r="221813" ht="12.75" customHeight="1" x14ac:dyDescent="0.2"/>
    <row r="221817" ht="12.75" customHeight="1" x14ac:dyDescent="0.2"/>
    <row r="221821" ht="12.75" customHeight="1" x14ac:dyDescent="0.2"/>
    <row r="221825" ht="12.75" customHeight="1" x14ac:dyDescent="0.2"/>
    <row r="221829" ht="12.75" customHeight="1" x14ac:dyDescent="0.2"/>
    <row r="221833" ht="12.75" customHeight="1" x14ac:dyDescent="0.2"/>
    <row r="221837" ht="12.75" customHeight="1" x14ac:dyDescent="0.2"/>
    <row r="221841" ht="12.75" customHeight="1" x14ac:dyDescent="0.2"/>
    <row r="221845" ht="12.75" customHeight="1" x14ac:dyDescent="0.2"/>
    <row r="221849" ht="12.75" customHeight="1" x14ac:dyDescent="0.2"/>
    <row r="221853" ht="12.75" customHeight="1" x14ac:dyDescent="0.2"/>
    <row r="221857" ht="12.75" customHeight="1" x14ac:dyDescent="0.2"/>
    <row r="221861" ht="12.75" customHeight="1" x14ac:dyDescent="0.2"/>
    <row r="221865" ht="12.75" customHeight="1" x14ac:dyDescent="0.2"/>
    <row r="221869" ht="12.75" customHeight="1" x14ac:dyDescent="0.2"/>
    <row r="221873" ht="12.75" customHeight="1" x14ac:dyDescent="0.2"/>
    <row r="221877" ht="12.75" customHeight="1" x14ac:dyDescent="0.2"/>
    <row r="221881" ht="12.75" customHeight="1" x14ac:dyDescent="0.2"/>
    <row r="221885" ht="12.75" customHeight="1" x14ac:dyDescent="0.2"/>
    <row r="221889" ht="12.75" customHeight="1" x14ac:dyDescent="0.2"/>
    <row r="221893" ht="12.75" customHeight="1" x14ac:dyDescent="0.2"/>
    <row r="221897" ht="12.75" customHeight="1" x14ac:dyDescent="0.2"/>
    <row r="221901" ht="12.75" customHeight="1" x14ac:dyDescent="0.2"/>
    <row r="221905" ht="12.75" customHeight="1" x14ac:dyDescent="0.2"/>
    <row r="221909" ht="12.75" customHeight="1" x14ac:dyDescent="0.2"/>
    <row r="221913" ht="12.75" customHeight="1" x14ac:dyDescent="0.2"/>
    <row r="221917" ht="12.75" customHeight="1" x14ac:dyDescent="0.2"/>
    <row r="221921" ht="12.75" customHeight="1" x14ac:dyDescent="0.2"/>
    <row r="221925" ht="12.75" customHeight="1" x14ac:dyDescent="0.2"/>
    <row r="221929" ht="12.75" customHeight="1" x14ac:dyDescent="0.2"/>
    <row r="221933" ht="12.75" customHeight="1" x14ac:dyDescent="0.2"/>
    <row r="221937" ht="12.75" customHeight="1" x14ac:dyDescent="0.2"/>
    <row r="221941" ht="12.75" customHeight="1" x14ac:dyDescent="0.2"/>
    <row r="221945" ht="12.75" customHeight="1" x14ac:dyDescent="0.2"/>
    <row r="221949" ht="12.75" customHeight="1" x14ac:dyDescent="0.2"/>
    <row r="221953" ht="12.75" customHeight="1" x14ac:dyDescent="0.2"/>
    <row r="221957" ht="12.75" customHeight="1" x14ac:dyDescent="0.2"/>
    <row r="221961" ht="12.75" customHeight="1" x14ac:dyDescent="0.2"/>
    <row r="221965" ht="12.75" customHeight="1" x14ac:dyDescent="0.2"/>
    <row r="221969" ht="12.75" customHeight="1" x14ac:dyDescent="0.2"/>
    <row r="221973" ht="12.75" customHeight="1" x14ac:dyDescent="0.2"/>
    <row r="221977" ht="12.75" customHeight="1" x14ac:dyDescent="0.2"/>
    <row r="221981" ht="12.75" customHeight="1" x14ac:dyDescent="0.2"/>
    <row r="221985" ht="12.75" customHeight="1" x14ac:dyDescent="0.2"/>
    <row r="221989" ht="12.75" customHeight="1" x14ac:dyDescent="0.2"/>
    <row r="221993" ht="12.75" customHeight="1" x14ac:dyDescent="0.2"/>
    <row r="221997" ht="12.75" customHeight="1" x14ac:dyDescent="0.2"/>
    <row r="222001" ht="12.75" customHeight="1" x14ac:dyDescent="0.2"/>
    <row r="222005" ht="12.75" customHeight="1" x14ac:dyDescent="0.2"/>
    <row r="222009" ht="12.75" customHeight="1" x14ac:dyDescent="0.2"/>
    <row r="222013" ht="12.75" customHeight="1" x14ac:dyDescent="0.2"/>
    <row r="222017" ht="12.75" customHeight="1" x14ac:dyDescent="0.2"/>
    <row r="222021" ht="12.75" customHeight="1" x14ac:dyDescent="0.2"/>
    <row r="222025" ht="12.75" customHeight="1" x14ac:dyDescent="0.2"/>
    <row r="222029" ht="12.75" customHeight="1" x14ac:dyDescent="0.2"/>
    <row r="222033" ht="12.75" customHeight="1" x14ac:dyDescent="0.2"/>
    <row r="222037" ht="12.75" customHeight="1" x14ac:dyDescent="0.2"/>
    <row r="222041" ht="12.75" customHeight="1" x14ac:dyDescent="0.2"/>
    <row r="222045" ht="12.75" customHeight="1" x14ac:dyDescent="0.2"/>
    <row r="222049" ht="12.75" customHeight="1" x14ac:dyDescent="0.2"/>
    <row r="222053" ht="12.75" customHeight="1" x14ac:dyDescent="0.2"/>
    <row r="222057" ht="12.75" customHeight="1" x14ac:dyDescent="0.2"/>
    <row r="222061" ht="12.75" customHeight="1" x14ac:dyDescent="0.2"/>
    <row r="222065" ht="12.75" customHeight="1" x14ac:dyDescent="0.2"/>
    <row r="222069" ht="12.75" customHeight="1" x14ac:dyDescent="0.2"/>
    <row r="222073" ht="12.75" customHeight="1" x14ac:dyDescent="0.2"/>
    <row r="222077" ht="12.75" customHeight="1" x14ac:dyDescent="0.2"/>
    <row r="222081" ht="12.75" customHeight="1" x14ac:dyDescent="0.2"/>
    <row r="222085" ht="12.75" customHeight="1" x14ac:dyDescent="0.2"/>
    <row r="222089" ht="12.75" customHeight="1" x14ac:dyDescent="0.2"/>
    <row r="222093" ht="12.75" customHeight="1" x14ac:dyDescent="0.2"/>
    <row r="222097" ht="12.75" customHeight="1" x14ac:dyDescent="0.2"/>
    <row r="222101" ht="12.75" customHeight="1" x14ac:dyDescent="0.2"/>
    <row r="222105" ht="12.75" customHeight="1" x14ac:dyDescent="0.2"/>
    <row r="222109" ht="12.75" customHeight="1" x14ac:dyDescent="0.2"/>
    <row r="222113" ht="12.75" customHeight="1" x14ac:dyDescent="0.2"/>
    <row r="222117" ht="12.75" customHeight="1" x14ac:dyDescent="0.2"/>
    <row r="222121" ht="12.75" customHeight="1" x14ac:dyDescent="0.2"/>
    <row r="222125" ht="12.75" customHeight="1" x14ac:dyDescent="0.2"/>
    <row r="222129" ht="12.75" customHeight="1" x14ac:dyDescent="0.2"/>
    <row r="222133" ht="12.75" customHeight="1" x14ac:dyDescent="0.2"/>
    <row r="222137" ht="12.75" customHeight="1" x14ac:dyDescent="0.2"/>
    <row r="222141" ht="12.75" customHeight="1" x14ac:dyDescent="0.2"/>
    <row r="222145" ht="12.75" customHeight="1" x14ac:dyDescent="0.2"/>
    <row r="222149" ht="12.75" customHeight="1" x14ac:dyDescent="0.2"/>
    <row r="222153" ht="12.75" customHeight="1" x14ac:dyDescent="0.2"/>
    <row r="222157" ht="12.75" customHeight="1" x14ac:dyDescent="0.2"/>
    <row r="222161" ht="12.75" customHeight="1" x14ac:dyDescent="0.2"/>
    <row r="222165" ht="12.75" customHeight="1" x14ac:dyDescent="0.2"/>
    <row r="222169" ht="12.75" customHeight="1" x14ac:dyDescent="0.2"/>
    <row r="222173" ht="12.75" customHeight="1" x14ac:dyDescent="0.2"/>
    <row r="222177" ht="12.75" customHeight="1" x14ac:dyDescent="0.2"/>
    <row r="222181" ht="12.75" customHeight="1" x14ac:dyDescent="0.2"/>
    <row r="222185" ht="12.75" customHeight="1" x14ac:dyDescent="0.2"/>
    <row r="222189" ht="12.75" customHeight="1" x14ac:dyDescent="0.2"/>
    <row r="222193" ht="12.75" customHeight="1" x14ac:dyDescent="0.2"/>
    <row r="222197" ht="12.75" customHeight="1" x14ac:dyDescent="0.2"/>
    <row r="222201" ht="12.75" customHeight="1" x14ac:dyDescent="0.2"/>
    <row r="222205" ht="12.75" customHeight="1" x14ac:dyDescent="0.2"/>
    <row r="222209" ht="12.75" customHeight="1" x14ac:dyDescent="0.2"/>
    <row r="222213" ht="12.75" customHeight="1" x14ac:dyDescent="0.2"/>
    <row r="222217" ht="12.75" customHeight="1" x14ac:dyDescent="0.2"/>
    <row r="222221" ht="12.75" customHeight="1" x14ac:dyDescent="0.2"/>
    <row r="222225" ht="12.75" customHeight="1" x14ac:dyDescent="0.2"/>
    <row r="222229" ht="12.75" customHeight="1" x14ac:dyDescent="0.2"/>
    <row r="222233" ht="12.75" customHeight="1" x14ac:dyDescent="0.2"/>
    <row r="222237" ht="12.75" customHeight="1" x14ac:dyDescent="0.2"/>
    <row r="222241" ht="12.75" customHeight="1" x14ac:dyDescent="0.2"/>
    <row r="222245" ht="12.75" customHeight="1" x14ac:dyDescent="0.2"/>
    <row r="222249" ht="12.75" customHeight="1" x14ac:dyDescent="0.2"/>
    <row r="222253" ht="12.75" customHeight="1" x14ac:dyDescent="0.2"/>
    <row r="222257" ht="12.75" customHeight="1" x14ac:dyDescent="0.2"/>
    <row r="222261" ht="12.75" customHeight="1" x14ac:dyDescent="0.2"/>
    <row r="222265" ht="12.75" customHeight="1" x14ac:dyDescent="0.2"/>
    <row r="222269" ht="12.75" customHeight="1" x14ac:dyDescent="0.2"/>
    <row r="222273" ht="12.75" customHeight="1" x14ac:dyDescent="0.2"/>
    <row r="222277" ht="12.75" customHeight="1" x14ac:dyDescent="0.2"/>
    <row r="222281" ht="12.75" customHeight="1" x14ac:dyDescent="0.2"/>
    <row r="222285" ht="12.75" customHeight="1" x14ac:dyDescent="0.2"/>
    <row r="222289" ht="12.75" customHeight="1" x14ac:dyDescent="0.2"/>
    <row r="222293" ht="12.75" customHeight="1" x14ac:dyDescent="0.2"/>
    <row r="222297" ht="12.75" customHeight="1" x14ac:dyDescent="0.2"/>
    <row r="222301" ht="12.75" customHeight="1" x14ac:dyDescent="0.2"/>
    <row r="222305" ht="12.75" customHeight="1" x14ac:dyDescent="0.2"/>
    <row r="222309" ht="12.75" customHeight="1" x14ac:dyDescent="0.2"/>
    <row r="222313" ht="12.75" customHeight="1" x14ac:dyDescent="0.2"/>
    <row r="222317" ht="12.75" customHeight="1" x14ac:dyDescent="0.2"/>
    <row r="222321" ht="12.75" customHeight="1" x14ac:dyDescent="0.2"/>
    <row r="222325" ht="12.75" customHeight="1" x14ac:dyDescent="0.2"/>
    <row r="222329" ht="12.75" customHeight="1" x14ac:dyDescent="0.2"/>
    <row r="222333" ht="12.75" customHeight="1" x14ac:dyDescent="0.2"/>
    <row r="222337" ht="12.75" customHeight="1" x14ac:dyDescent="0.2"/>
    <row r="222341" ht="12.75" customHeight="1" x14ac:dyDescent="0.2"/>
    <row r="222345" ht="12.75" customHeight="1" x14ac:dyDescent="0.2"/>
    <row r="222349" ht="12.75" customHeight="1" x14ac:dyDescent="0.2"/>
    <row r="222353" ht="12.75" customHeight="1" x14ac:dyDescent="0.2"/>
    <row r="222357" ht="12.75" customHeight="1" x14ac:dyDescent="0.2"/>
    <row r="222361" ht="12.75" customHeight="1" x14ac:dyDescent="0.2"/>
    <row r="222365" ht="12.75" customHeight="1" x14ac:dyDescent="0.2"/>
    <row r="222369" ht="12.75" customHeight="1" x14ac:dyDescent="0.2"/>
    <row r="222373" ht="12.75" customHeight="1" x14ac:dyDescent="0.2"/>
    <row r="222377" ht="12.75" customHeight="1" x14ac:dyDescent="0.2"/>
    <row r="222381" ht="12.75" customHeight="1" x14ac:dyDescent="0.2"/>
    <row r="222385" ht="12.75" customHeight="1" x14ac:dyDescent="0.2"/>
    <row r="222389" ht="12.75" customHeight="1" x14ac:dyDescent="0.2"/>
    <row r="222393" ht="12.75" customHeight="1" x14ac:dyDescent="0.2"/>
    <row r="222397" ht="12.75" customHeight="1" x14ac:dyDescent="0.2"/>
    <row r="222401" ht="12.75" customHeight="1" x14ac:dyDescent="0.2"/>
    <row r="222405" ht="12.75" customHeight="1" x14ac:dyDescent="0.2"/>
    <row r="222409" ht="12.75" customHeight="1" x14ac:dyDescent="0.2"/>
    <row r="222413" ht="12.75" customHeight="1" x14ac:dyDescent="0.2"/>
    <row r="222417" ht="12.75" customHeight="1" x14ac:dyDescent="0.2"/>
    <row r="222421" ht="12.75" customHeight="1" x14ac:dyDescent="0.2"/>
    <row r="222425" ht="12.75" customHeight="1" x14ac:dyDescent="0.2"/>
    <row r="222429" ht="12.75" customHeight="1" x14ac:dyDescent="0.2"/>
    <row r="222433" ht="12.75" customHeight="1" x14ac:dyDescent="0.2"/>
    <row r="222437" ht="12.75" customHeight="1" x14ac:dyDescent="0.2"/>
    <row r="222441" ht="12.75" customHeight="1" x14ac:dyDescent="0.2"/>
    <row r="222445" ht="12.75" customHeight="1" x14ac:dyDescent="0.2"/>
    <row r="222449" ht="12.75" customHeight="1" x14ac:dyDescent="0.2"/>
    <row r="222453" ht="12.75" customHeight="1" x14ac:dyDescent="0.2"/>
    <row r="222457" ht="12.75" customHeight="1" x14ac:dyDescent="0.2"/>
    <row r="222461" ht="12.75" customHeight="1" x14ac:dyDescent="0.2"/>
    <row r="222465" ht="12.75" customHeight="1" x14ac:dyDescent="0.2"/>
    <row r="222469" ht="12.75" customHeight="1" x14ac:dyDescent="0.2"/>
    <row r="222473" ht="12.75" customHeight="1" x14ac:dyDescent="0.2"/>
    <row r="222477" ht="12.75" customHeight="1" x14ac:dyDescent="0.2"/>
    <row r="222481" ht="12.75" customHeight="1" x14ac:dyDescent="0.2"/>
    <row r="222485" ht="12.75" customHeight="1" x14ac:dyDescent="0.2"/>
    <row r="222489" ht="12.75" customHeight="1" x14ac:dyDescent="0.2"/>
    <row r="222493" ht="12.75" customHeight="1" x14ac:dyDescent="0.2"/>
    <row r="222497" ht="12.75" customHeight="1" x14ac:dyDescent="0.2"/>
    <row r="222501" ht="12.75" customHeight="1" x14ac:dyDescent="0.2"/>
    <row r="222505" ht="12.75" customHeight="1" x14ac:dyDescent="0.2"/>
    <row r="222509" ht="12.75" customHeight="1" x14ac:dyDescent="0.2"/>
    <row r="222513" ht="12.75" customHeight="1" x14ac:dyDescent="0.2"/>
    <row r="222517" ht="12.75" customHeight="1" x14ac:dyDescent="0.2"/>
    <row r="222521" ht="12.75" customHeight="1" x14ac:dyDescent="0.2"/>
    <row r="222525" ht="12.75" customHeight="1" x14ac:dyDescent="0.2"/>
    <row r="222529" ht="12.75" customHeight="1" x14ac:dyDescent="0.2"/>
    <row r="222533" ht="12.75" customHeight="1" x14ac:dyDescent="0.2"/>
    <row r="222537" ht="12.75" customHeight="1" x14ac:dyDescent="0.2"/>
    <row r="222541" ht="12.75" customHeight="1" x14ac:dyDescent="0.2"/>
    <row r="222545" ht="12.75" customHeight="1" x14ac:dyDescent="0.2"/>
    <row r="222549" ht="12.75" customHeight="1" x14ac:dyDescent="0.2"/>
    <row r="222553" ht="12.75" customHeight="1" x14ac:dyDescent="0.2"/>
    <row r="222557" ht="12.75" customHeight="1" x14ac:dyDescent="0.2"/>
    <row r="222561" ht="12.75" customHeight="1" x14ac:dyDescent="0.2"/>
    <row r="222565" ht="12.75" customHeight="1" x14ac:dyDescent="0.2"/>
    <row r="222569" ht="12.75" customHeight="1" x14ac:dyDescent="0.2"/>
    <row r="222573" ht="12.75" customHeight="1" x14ac:dyDescent="0.2"/>
    <row r="222577" ht="12.75" customHeight="1" x14ac:dyDescent="0.2"/>
    <row r="222581" ht="12.75" customHeight="1" x14ac:dyDescent="0.2"/>
    <row r="222585" ht="12.75" customHeight="1" x14ac:dyDescent="0.2"/>
    <row r="222589" ht="12.75" customHeight="1" x14ac:dyDescent="0.2"/>
    <row r="222593" ht="12.75" customHeight="1" x14ac:dyDescent="0.2"/>
    <row r="222597" ht="12.75" customHeight="1" x14ac:dyDescent="0.2"/>
    <row r="222601" ht="12.75" customHeight="1" x14ac:dyDescent="0.2"/>
    <row r="222605" ht="12.75" customHeight="1" x14ac:dyDescent="0.2"/>
    <row r="222609" ht="12.75" customHeight="1" x14ac:dyDescent="0.2"/>
    <row r="222613" ht="12.75" customHeight="1" x14ac:dyDescent="0.2"/>
    <row r="222617" ht="12.75" customHeight="1" x14ac:dyDescent="0.2"/>
    <row r="222621" ht="12.75" customHeight="1" x14ac:dyDescent="0.2"/>
    <row r="222625" ht="12.75" customHeight="1" x14ac:dyDescent="0.2"/>
    <row r="222629" ht="12.75" customHeight="1" x14ac:dyDescent="0.2"/>
    <row r="222633" ht="12.75" customHeight="1" x14ac:dyDescent="0.2"/>
    <row r="222637" ht="12.75" customHeight="1" x14ac:dyDescent="0.2"/>
    <row r="222641" ht="12.75" customHeight="1" x14ac:dyDescent="0.2"/>
    <row r="222645" ht="12.75" customHeight="1" x14ac:dyDescent="0.2"/>
    <row r="222649" ht="12.75" customHeight="1" x14ac:dyDescent="0.2"/>
    <row r="222653" ht="12.75" customHeight="1" x14ac:dyDescent="0.2"/>
    <row r="222657" ht="12.75" customHeight="1" x14ac:dyDescent="0.2"/>
    <row r="222661" ht="12.75" customHeight="1" x14ac:dyDescent="0.2"/>
    <row r="222665" ht="12.75" customHeight="1" x14ac:dyDescent="0.2"/>
    <row r="222669" ht="12.75" customHeight="1" x14ac:dyDescent="0.2"/>
    <row r="222673" ht="12.75" customHeight="1" x14ac:dyDescent="0.2"/>
    <row r="222677" ht="12.75" customHeight="1" x14ac:dyDescent="0.2"/>
    <row r="222681" ht="12.75" customHeight="1" x14ac:dyDescent="0.2"/>
    <row r="222685" ht="12.75" customHeight="1" x14ac:dyDescent="0.2"/>
    <row r="222689" ht="12.75" customHeight="1" x14ac:dyDescent="0.2"/>
    <row r="222693" ht="12.75" customHeight="1" x14ac:dyDescent="0.2"/>
    <row r="222697" ht="12.75" customHeight="1" x14ac:dyDescent="0.2"/>
    <row r="222701" ht="12.75" customHeight="1" x14ac:dyDescent="0.2"/>
    <row r="222705" ht="12.75" customHeight="1" x14ac:dyDescent="0.2"/>
    <row r="222709" ht="12.75" customHeight="1" x14ac:dyDescent="0.2"/>
    <row r="222713" ht="12.75" customHeight="1" x14ac:dyDescent="0.2"/>
    <row r="222717" ht="12.75" customHeight="1" x14ac:dyDescent="0.2"/>
    <row r="222721" ht="12.75" customHeight="1" x14ac:dyDescent="0.2"/>
    <row r="222725" ht="12.75" customHeight="1" x14ac:dyDescent="0.2"/>
    <row r="222729" ht="12.75" customHeight="1" x14ac:dyDescent="0.2"/>
    <row r="222733" ht="12.75" customHeight="1" x14ac:dyDescent="0.2"/>
    <row r="222737" ht="12.75" customHeight="1" x14ac:dyDescent="0.2"/>
    <row r="222741" ht="12.75" customHeight="1" x14ac:dyDescent="0.2"/>
    <row r="222745" ht="12.75" customHeight="1" x14ac:dyDescent="0.2"/>
    <row r="222749" ht="12.75" customHeight="1" x14ac:dyDescent="0.2"/>
    <row r="222753" ht="12.75" customHeight="1" x14ac:dyDescent="0.2"/>
    <row r="222757" ht="12.75" customHeight="1" x14ac:dyDescent="0.2"/>
    <row r="222761" ht="12.75" customHeight="1" x14ac:dyDescent="0.2"/>
    <row r="222765" ht="12.75" customHeight="1" x14ac:dyDescent="0.2"/>
    <row r="222769" ht="12.75" customHeight="1" x14ac:dyDescent="0.2"/>
    <row r="222773" ht="12.75" customHeight="1" x14ac:dyDescent="0.2"/>
    <row r="222777" ht="12.75" customHeight="1" x14ac:dyDescent="0.2"/>
    <row r="222781" ht="12.75" customHeight="1" x14ac:dyDescent="0.2"/>
    <row r="222785" ht="12.75" customHeight="1" x14ac:dyDescent="0.2"/>
    <row r="222789" ht="12.75" customHeight="1" x14ac:dyDescent="0.2"/>
    <row r="222793" ht="12.75" customHeight="1" x14ac:dyDescent="0.2"/>
    <row r="222797" ht="12.75" customHeight="1" x14ac:dyDescent="0.2"/>
    <row r="222801" ht="12.75" customHeight="1" x14ac:dyDescent="0.2"/>
    <row r="222805" ht="12.75" customHeight="1" x14ac:dyDescent="0.2"/>
    <row r="222809" ht="12.75" customHeight="1" x14ac:dyDescent="0.2"/>
    <row r="222813" ht="12.75" customHeight="1" x14ac:dyDescent="0.2"/>
    <row r="222817" ht="12.75" customHeight="1" x14ac:dyDescent="0.2"/>
    <row r="222821" ht="12.75" customHeight="1" x14ac:dyDescent="0.2"/>
    <row r="222825" ht="12.75" customHeight="1" x14ac:dyDescent="0.2"/>
    <row r="222829" ht="12.75" customHeight="1" x14ac:dyDescent="0.2"/>
    <row r="222833" ht="12.75" customHeight="1" x14ac:dyDescent="0.2"/>
    <row r="222837" ht="12.75" customHeight="1" x14ac:dyDescent="0.2"/>
    <row r="222841" ht="12.75" customHeight="1" x14ac:dyDescent="0.2"/>
    <row r="222845" ht="12.75" customHeight="1" x14ac:dyDescent="0.2"/>
    <row r="222849" ht="12.75" customHeight="1" x14ac:dyDescent="0.2"/>
    <row r="222853" ht="12.75" customHeight="1" x14ac:dyDescent="0.2"/>
    <row r="222857" ht="12.75" customHeight="1" x14ac:dyDescent="0.2"/>
    <row r="222861" ht="12.75" customHeight="1" x14ac:dyDescent="0.2"/>
    <row r="222865" ht="12.75" customHeight="1" x14ac:dyDescent="0.2"/>
    <row r="222869" ht="12.75" customHeight="1" x14ac:dyDescent="0.2"/>
    <row r="222873" ht="12.75" customHeight="1" x14ac:dyDescent="0.2"/>
    <row r="222877" ht="12.75" customHeight="1" x14ac:dyDescent="0.2"/>
    <row r="222881" ht="12.75" customHeight="1" x14ac:dyDescent="0.2"/>
    <row r="222885" ht="12.75" customHeight="1" x14ac:dyDescent="0.2"/>
    <row r="222889" ht="12.75" customHeight="1" x14ac:dyDescent="0.2"/>
    <row r="222893" ht="12.75" customHeight="1" x14ac:dyDescent="0.2"/>
    <row r="222897" ht="12.75" customHeight="1" x14ac:dyDescent="0.2"/>
    <row r="222901" ht="12.75" customHeight="1" x14ac:dyDescent="0.2"/>
    <row r="222905" ht="12.75" customHeight="1" x14ac:dyDescent="0.2"/>
    <row r="222909" ht="12.75" customHeight="1" x14ac:dyDescent="0.2"/>
    <row r="222913" ht="12.75" customHeight="1" x14ac:dyDescent="0.2"/>
    <row r="222917" ht="12.75" customHeight="1" x14ac:dyDescent="0.2"/>
    <row r="222921" ht="12.75" customHeight="1" x14ac:dyDescent="0.2"/>
    <row r="222925" ht="12.75" customHeight="1" x14ac:dyDescent="0.2"/>
    <row r="222929" ht="12.75" customHeight="1" x14ac:dyDescent="0.2"/>
    <row r="222933" ht="12.75" customHeight="1" x14ac:dyDescent="0.2"/>
    <row r="222937" ht="12.75" customHeight="1" x14ac:dyDescent="0.2"/>
    <row r="222941" ht="12.75" customHeight="1" x14ac:dyDescent="0.2"/>
    <row r="222945" ht="12.75" customHeight="1" x14ac:dyDescent="0.2"/>
    <row r="222949" ht="12.75" customHeight="1" x14ac:dyDescent="0.2"/>
    <row r="222953" ht="12.75" customHeight="1" x14ac:dyDescent="0.2"/>
    <row r="222957" ht="12.75" customHeight="1" x14ac:dyDescent="0.2"/>
    <row r="222961" ht="12.75" customHeight="1" x14ac:dyDescent="0.2"/>
    <row r="222965" ht="12.75" customHeight="1" x14ac:dyDescent="0.2"/>
    <row r="222969" ht="12.75" customHeight="1" x14ac:dyDescent="0.2"/>
    <row r="222973" ht="12.75" customHeight="1" x14ac:dyDescent="0.2"/>
    <row r="222977" ht="12.75" customHeight="1" x14ac:dyDescent="0.2"/>
    <row r="222981" ht="12.75" customHeight="1" x14ac:dyDescent="0.2"/>
    <row r="222985" ht="12.75" customHeight="1" x14ac:dyDescent="0.2"/>
    <row r="222989" ht="12.75" customHeight="1" x14ac:dyDescent="0.2"/>
    <row r="222993" ht="12.75" customHeight="1" x14ac:dyDescent="0.2"/>
    <row r="222997" ht="12.75" customHeight="1" x14ac:dyDescent="0.2"/>
    <row r="223001" ht="12.75" customHeight="1" x14ac:dyDescent="0.2"/>
    <row r="223005" ht="12.75" customHeight="1" x14ac:dyDescent="0.2"/>
    <row r="223009" ht="12.75" customHeight="1" x14ac:dyDescent="0.2"/>
    <row r="223013" ht="12.75" customHeight="1" x14ac:dyDescent="0.2"/>
    <row r="223017" ht="12.75" customHeight="1" x14ac:dyDescent="0.2"/>
    <row r="223021" ht="12.75" customHeight="1" x14ac:dyDescent="0.2"/>
    <row r="223025" ht="12.75" customHeight="1" x14ac:dyDescent="0.2"/>
    <row r="223029" ht="12.75" customHeight="1" x14ac:dyDescent="0.2"/>
    <row r="223033" ht="12.75" customHeight="1" x14ac:dyDescent="0.2"/>
    <row r="223037" ht="12.75" customHeight="1" x14ac:dyDescent="0.2"/>
    <row r="223041" ht="12.75" customHeight="1" x14ac:dyDescent="0.2"/>
    <row r="223045" ht="12.75" customHeight="1" x14ac:dyDescent="0.2"/>
    <row r="223049" ht="12.75" customHeight="1" x14ac:dyDescent="0.2"/>
    <row r="223053" ht="12.75" customHeight="1" x14ac:dyDescent="0.2"/>
    <row r="223057" ht="12.75" customHeight="1" x14ac:dyDescent="0.2"/>
    <row r="223061" ht="12.75" customHeight="1" x14ac:dyDescent="0.2"/>
    <row r="223065" ht="12.75" customHeight="1" x14ac:dyDescent="0.2"/>
    <row r="223069" ht="12.75" customHeight="1" x14ac:dyDescent="0.2"/>
    <row r="223073" ht="12.75" customHeight="1" x14ac:dyDescent="0.2"/>
    <row r="223077" ht="12.75" customHeight="1" x14ac:dyDescent="0.2"/>
    <row r="223081" ht="12.75" customHeight="1" x14ac:dyDescent="0.2"/>
    <row r="223085" ht="12.75" customHeight="1" x14ac:dyDescent="0.2"/>
    <row r="223089" ht="12.75" customHeight="1" x14ac:dyDescent="0.2"/>
    <row r="223093" ht="12.75" customHeight="1" x14ac:dyDescent="0.2"/>
    <row r="223097" ht="12.75" customHeight="1" x14ac:dyDescent="0.2"/>
    <row r="223101" ht="12.75" customHeight="1" x14ac:dyDescent="0.2"/>
    <row r="223105" ht="12.75" customHeight="1" x14ac:dyDescent="0.2"/>
    <row r="223109" ht="12.75" customHeight="1" x14ac:dyDescent="0.2"/>
    <row r="223113" ht="12.75" customHeight="1" x14ac:dyDescent="0.2"/>
    <row r="223117" ht="12.75" customHeight="1" x14ac:dyDescent="0.2"/>
    <row r="223121" ht="12.75" customHeight="1" x14ac:dyDescent="0.2"/>
    <row r="223125" ht="12.75" customHeight="1" x14ac:dyDescent="0.2"/>
    <row r="223129" ht="12.75" customHeight="1" x14ac:dyDescent="0.2"/>
    <row r="223133" ht="12.75" customHeight="1" x14ac:dyDescent="0.2"/>
    <row r="223137" ht="12.75" customHeight="1" x14ac:dyDescent="0.2"/>
    <row r="223141" ht="12.75" customHeight="1" x14ac:dyDescent="0.2"/>
    <row r="223145" ht="12.75" customHeight="1" x14ac:dyDescent="0.2"/>
    <row r="223149" ht="12.75" customHeight="1" x14ac:dyDescent="0.2"/>
    <row r="223153" ht="12.75" customHeight="1" x14ac:dyDescent="0.2"/>
    <row r="223157" ht="12.75" customHeight="1" x14ac:dyDescent="0.2"/>
    <row r="223161" ht="12.75" customHeight="1" x14ac:dyDescent="0.2"/>
    <row r="223165" ht="12.75" customHeight="1" x14ac:dyDescent="0.2"/>
    <row r="223169" ht="12.75" customHeight="1" x14ac:dyDescent="0.2"/>
    <row r="223173" ht="12.75" customHeight="1" x14ac:dyDescent="0.2"/>
    <row r="223177" ht="12.75" customHeight="1" x14ac:dyDescent="0.2"/>
    <row r="223181" ht="12.75" customHeight="1" x14ac:dyDescent="0.2"/>
    <row r="223185" ht="12.75" customHeight="1" x14ac:dyDescent="0.2"/>
    <row r="223189" ht="12.75" customHeight="1" x14ac:dyDescent="0.2"/>
    <row r="223193" ht="12.75" customHeight="1" x14ac:dyDescent="0.2"/>
    <row r="223197" ht="12.75" customHeight="1" x14ac:dyDescent="0.2"/>
    <row r="223201" ht="12.75" customHeight="1" x14ac:dyDescent="0.2"/>
    <row r="223205" ht="12.75" customHeight="1" x14ac:dyDescent="0.2"/>
    <row r="223209" ht="12.75" customHeight="1" x14ac:dyDescent="0.2"/>
    <row r="223213" ht="12.75" customHeight="1" x14ac:dyDescent="0.2"/>
    <row r="223217" ht="12.75" customHeight="1" x14ac:dyDescent="0.2"/>
    <row r="223221" ht="12.75" customHeight="1" x14ac:dyDescent="0.2"/>
    <row r="223225" ht="12.75" customHeight="1" x14ac:dyDescent="0.2"/>
    <row r="223229" ht="12.75" customHeight="1" x14ac:dyDescent="0.2"/>
    <row r="223233" ht="12.75" customHeight="1" x14ac:dyDescent="0.2"/>
    <row r="223237" ht="12.75" customHeight="1" x14ac:dyDescent="0.2"/>
    <row r="223241" ht="12.75" customHeight="1" x14ac:dyDescent="0.2"/>
    <row r="223245" ht="12.75" customHeight="1" x14ac:dyDescent="0.2"/>
    <row r="223249" ht="12.75" customHeight="1" x14ac:dyDescent="0.2"/>
    <row r="223253" ht="12.75" customHeight="1" x14ac:dyDescent="0.2"/>
    <row r="223257" ht="12.75" customHeight="1" x14ac:dyDescent="0.2"/>
    <row r="223261" ht="12.75" customHeight="1" x14ac:dyDescent="0.2"/>
    <row r="223265" ht="12.75" customHeight="1" x14ac:dyDescent="0.2"/>
    <row r="223269" ht="12.75" customHeight="1" x14ac:dyDescent="0.2"/>
    <row r="223273" ht="12.75" customHeight="1" x14ac:dyDescent="0.2"/>
    <row r="223277" ht="12.75" customHeight="1" x14ac:dyDescent="0.2"/>
    <row r="223281" ht="12.75" customHeight="1" x14ac:dyDescent="0.2"/>
    <row r="223285" ht="12.75" customHeight="1" x14ac:dyDescent="0.2"/>
    <row r="223289" ht="12.75" customHeight="1" x14ac:dyDescent="0.2"/>
    <row r="223293" ht="12.75" customHeight="1" x14ac:dyDescent="0.2"/>
    <row r="223297" ht="12.75" customHeight="1" x14ac:dyDescent="0.2"/>
    <row r="223301" ht="12.75" customHeight="1" x14ac:dyDescent="0.2"/>
    <row r="223305" ht="12.75" customHeight="1" x14ac:dyDescent="0.2"/>
    <row r="223309" ht="12.75" customHeight="1" x14ac:dyDescent="0.2"/>
    <row r="223313" ht="12.75" customHeight="1" x14ac:dyDescent="0.2"/>
    <row r="223317" ht="12.75" customHeight="1" x14ac:dyDescent="0.2"/>
    <row r="223321" ht="12.75" customHeight="1" x14ac:dyDescent="0.2"/>
    <row r="223325" ht="12.75" customHeight="1" x14ac:dyDescent="0.2"/>
    <row r="223329" ht="12.75" customHeight="1" x14ac:dyDescent="0.2"/>
    <row r="223333" ht="12.75" customHeight="1" x14ac:dyDescent="0.2"/>
    <row r="223337" ht="12.75" customHeight="1" x14ac:dyDescent="0.2"/>
    <row r="223341" ht="12.75" customHeight="1" x14ac:dyDescent="0.2"/>
    <row r="223345" ht="12.75" customHeight="1" x14ac:dyDescent="0.2"/>
    <row r="223349" ht="12.75" customHeight="1" x14ac:dyDescent="0.2"/>
    <row r="223353" ht="12.75" customHeight="1" x14ac:dyDescent="0.2"/>
    <row r="223357" ht="12.75" customHeight="1" x14ac:dyDescent="0.2"/>
    <row r="223361" ht="12.75" customHeight="1" x14ac:dyDescent="0.2"/>
    <row r="223365" ht="12.75" customHeight="1" x14ac:dyDescent="0.2"/>
    <row r="223369" ht="12.75" customHeight="1" x14ac:dyDescent="0.2"/>
    <row r="223373" ht="12.75" customHeight="1" x14ac:dyDescent="0.2"/>
    <row r="223377" ht="12.75" customHeight="1" x14ac:dyDescent="0.2"/>
    <row r="223381" ht="12.75" customHeight="1" x14ac:dyDescent="0.2"/>
    <row r="223385" ht="12.75" customHeight="1" x14ac:dyDescent="0.2"/>
    <row r="223389" ht="12.75" customHeight="1" x14ac:dyDescent="0.2"/>
    <row r="223393" ht="12.75" customHeight="1" x14ac:dyDescent="0.2"/>
    <row r="223397" ht="12.75" customHeight="1" x14ac:dyDescent="0.2"/>
    <row r="223401" ht="12.75" customHeight="1" x14ac:dyDescent="0.2"/>
    <row r="223405" ht="12.75" customHeight="1" x14ac:dyDescent="0.2"/>
    <row r="223409" ht="12.75" customHeight="1" x14ac:dyDescent="0.2"/>
    <row r="223413" ht="12.75" customHeight="1" x14ac:dyDescent="0.2"/>
    <row r="223417" ht="12.75" customHeight="1" x14ac:dyDescent="0.2"/>
    <row r="223421" ht="12.75" customHeight="1" x14ac:dyDescent="0.2"/>
    <row r="223425" ht="12.75" customHeight="1" x14ac:dyDescent="0.2"/>
    <row r="223429" ht="12.75" customHeight="1" x14ac:dyDescent="0.2"/>
    <row r="223433" ht="12.75" customHeight="1" x14ac:dyDescent="0.2"/>
    <row r="223437" ht="12.75" customHeight="1" x14ac:dyDescent="0.2"/>
    <row r="223441" ht="12.75" customHeight="1" x14ac:dyDescent="0.2"/>
    <row r="223445" ht="12.75" customHeight="1" x14ac:dyDescent="0.2"/>
    <row r="223449" ht="12.75" customHeight="1" x14ac:dyDescent="0.2"/>
    <row r="223453" ht="12.75" customHeight="1" x14ac:dyDescent="0.2"/>
    <row r="223457" ht="12.75" customHeight="1" x14ac:dyDescent="0.2"/>
    <row r="223461" ht="12.75" customHeight="1" x14ac:dyDescent="0.2"/>
    <row r="223465" ht="12.75" customHeight="1" x14ac:dyDescent="0.2"/>
    <row r="223469" ht="12.75" customHeight="1" x14ac:dyDescent="0.2"/>
    <row r="223473" ht="12.75" customHeight="1" x14ac:dyDescent="0.2"/>
    <row r="223477" ht="12.75" customHeight="1" x14ac:dyDescent="0.2"/>
    <row r="223481" ht="12.75" customHeight="1" x14ac:dyDescent="0.2"/>
    <row r="223485" ht="12.75" customHeight="1" x14ac:dyDescent="0.2"/>
    <row r="223489" ht="12.75" customHeight="1" x14ac:dyDescent="0.2"/>
    <row r="223493" ht="12.75" customHeight="1" x14ac:dyDescent="0.2"/>
    <row r="223497" ht="12.75" customHeight="1" x14ac:dyDescent="0.2"/>
    <row r="223501" ht="12.75" customHeight="1" x14ac:dyDescent="0.2"/>
    <row r="223505" ht="12.75" customHeight="1" x14ac:dyDescent="0.2"/>
    <row r="223509" ht="12.75" customHeight="1" x14ac:dyDescent="0.2"/>
    <row r="223513" ht="12.75" customHeight="1" x14ac:dyDescent="0.2"/>
    <row r="223517" ht="12.75" customHeight="1" x14ac:dyDescent="0.2"/>
    <row r="223521" ht="12.75" customHeight="1" x14ac:dyDescent="0.2"/>
    <row r="223525" ht="12.75" customHeight="1" x14ac:dyDescent="0.2"/>
    <row r="223529" ht="12.75" customHeight="1" x14ac:dyDescent="0.2"/>
    <row r="223533" ht="12.75" customHeight="1" x14ac:dyDescent="0.2"/>
    <row r="223537" ht="12.75" customHeight="1" x14ac:dyDescent="0.2"/>
    <row r="223541" ht="12.75" customHeight="1" x14ac:dyDescent="0.2"/>
    <row r="223545" ht="12.75" customHeight="1" x14ac:dyDescent="0.2"/>
    <row r="223549" ht="12.75" customHeight="1" x14ac:dyDescent="0.2"/>
    <row r="223553" ht="12.75" customHeight="1" x14ac:dyDescent="0.2"/>
    <row r="223557" ht="12.75" customHeight="1" x14ac:dyDescent="0.2"/>
    <row r="223561" ht="12.75" customHeight="1" x14ac:dyDescent="0.2"/>
    <row r="223565" ht="12.75" customHeight="1" x14ac:dyDescent="0.2"/>
    <row r="223569" ht="12.75" customHeight="1" x14ac:dyDescent="0.2"/>
    <row r="223573" ht="12.75" customHeight="1" x14ac:dyDescent="0.2"/>
    <row r="223577" ht="12.75" customHeight="1" x14ac:dyDescent="0.2"/>
    <row r="223581" ht="12.75" customHeight="1" x14ac:dyDescent="0.2"/>
    <row r="223585" ht="12.75" customHeight="1" x14ac:dyDescent="0.2"/>
    <row r="223589" ht="12.75" customHeight="1" x14ac:dyDescent="0.2"/>
    <row r="223593" ht="12.75" customHeight="1" x14ac:dyDescent="0.2"/>
    <row r="223597" ht="12.75" customHeight="1" x14ac:dyDescent="0.2"/>
    <row r="223601" ht="12.75" customHeight="1" x14ac:dyDescent="0.2"/>
    <row r="223605" ht="12.75" customHeight="1" x14ac:dyDescent="0.2"/>
    <row r="223609" ht="12.75" customHeight="1" x14ac:dyDescent="0.2"/>
    <row r="223613" ht="12.75" customHeight="1" x14ac:dyDescent="0.2"/>
    <row r="223617" ht="12.75" customHeight="1" x14ac:dyDescent="0.2"/>
    <row r="223621" ht="12.75" customHeight="1" x14ac:dyDescent="0.2"/>
    <row r="223625" ht="12.75" customHeight="1" x14ac:dyDescent="0.2"/>
    <row r="223629" ht="12.75" customHeight="1" x14ac:dyDescent="0.2"/>
    <row r="223633" ht="12.75" customHeight="1" x14ac:dyDescent="0.2"/>
    <row r="223637" ht="12.75" customHeight="1" x14ac:dyDescent="0.2"/>
    <row r="223641" ht="12.75" customHeight="1" x14ac:dyDescent="0.2"/>
    <row r="223645" ht="12.75" customHeight="1" x14ac:dyDescent="0.2"/>
    <row r="223649" ht="12.75" customHeight="1" x14ac:dyDescent="0.2"/>
    <row r="223653" ht="12.75" customHeight="1" x14ac:dyDescent="0.2"/>
    <row r="223657" ht="12.75" customHeight="1" x14ac:dyDescent="0.2"/>
    <row r="223661" ht="12.75" customHeight="1" x14ac:dyDescent="0.2"/>
    <row r="223665" ht="12.75" customHeight="1" x14ac:dyDescent="0.2"/>
    <row r="223669" ht="12.75" customHeight="1" x14ac:dyDescent="0.2"/>
    <row r="223673" ht="12.75" customHeight="1" x14ac:dyDescent="0.2"/>
    <row r="223677" ht="12.75" customHeight="1" x14ac:dyDescent="0.2"/>
    <row r="223681" ht="12.75" customHeight="1" x14ac:dyDescent="0.2"/>
    <row r="223685" ht="12.75" customHeight="1" x14ac:dyDescent="0.2"/>
    <row r="223689" ht="12.75" customHeight="1" x14ac:dyDescent="0.2"/>
    <row r="223693" ht="12.75" customHeight="1" x14ac:dyDescent="0.2"/>
    <row r="223697" ht="12.75" customHeight="1" x14ac:dyDescent="0.2"/>
    <row r="223701" ht="12.75" customHeight="1" x14ac:dyDescent="0.2"/>
    <row r="223705" ht="12.75" customHeight="1" x14ac:dyDescent="0.2"/>
    <row r="223709" ht="12.75" customHeight="1" x14ac:dyDescent="0.2"/>
    <row r="223713" ht="12.75" customHeight="1" x14ac:dyDescent="0.2"/>
    <row r="223717" ht="12.75" customHeight="1" x14ac:dyDescent="0.2"/>
    <row r="223721" ht="12.75" customHeight="1" x14ac:dyDescent="0.2"/>
    <row r="223725" ht="12.75" customHeight="1" x14ac:dyDescent="0.2"/>
    <row r="223729" ht="12.75" customHeight="1" x14ac:dyDescent="0.2"/>
    <row r="223733" ht="12.75" customHeight="1" x14ac:dyDescent="0.2"/>
    <row r="223737" ht="12.75" customHeight="1" x14ac:dyDescent="0.2"/>
    <row r="223741" ht="12.75" customHeight="1" x14ac:dyDescent="0.2"/>
    <row r="223745" ht="12.75" customHeight="1" x14ac:dyDescent="0.2"/>
    <row r="223749" ht="12.75" customHeight="1" x14ac:dyDescent="0.2"/>
    <row r="223753" ht="12.75" customHeight="1" x14ac:dyDescent="0.2"/>
    <row r="223757" ht="12.75" customHeight="1" x14ac:dyDescent="0.2"/>
    <row r="223761" ht="12.75" customHeight="1" x14ac:dyDescent="0.2"/>
    <row r="223765" ht="12.75" customHeight="1" x14ac:dyDescent="0.2"/>
    <row r="223769" ht="12.75" customHeight="1" x14ac:dyDescent="0.2"/>
    <row r="223773" ht="12.75" customHeight="1" x14ac:dyDescent="0.2"/>
    <row r="223777" ht="12.75" customHeight="1" x14ac:dyDescent="0.2"/>
    <row r="223781" ht="12.75" customHeight="1" x14ac:dyDescent="0.2"/>
    <row r="223785" ht="12.75" customHeight="1" x14ac:dyDescent="0.2"/>
    <row r="223789" ht="12.75" customHeight="1" x14ac:dyDescent="0.2"/>
    <row r="223793" ht="12.75" customHeight="1" x14ac:dyDescent="0.2"/>
    <row r="223797" ht="12.75" customHeight="1" x14ac:dyDescent="0.2"/>
    <row r="223801" ht="12.75" customHeight="1" x14ac:dyDescent="0.2"/>
    <row r="223805" ht="12.75" customHeight="1" x14ac:dyDescent="0.2"/>
    <row r="223809" ht="12.75" customHeight="1" x14ac:dyDescent="0.2"/>
    <row r="223813" ht="12.75" customHeight="1" x14ac:dyDescent="0.2"/>
    <row r="223817" ht="12.75" customHeight="1" x14ac:dyDescent="0.2"/>
    <row r="223821" ht="12.75" customHeight="1" x14ac:dyDescent="0.2"/>
    <row r="223825" ht="12.75" customHeight="1" x14ac:dyDescent="0.2"/>
    <row r="223829" ht="12.75" customHeight="1" x14ac:dyDescent="0.2"/>
    <row r="223833" ht="12.75" customHeight="1" x14ac:dyDescent="0.2"/>
    <row r="223837" ht="12.75" customHeight="1" x14ac:dyDescent="0.2"/>
    <row r="223841" ht="12.75" customHeight="1" x14ac:dyDescent="0.2"/>
    <row r="223845" ht="12.75" customHeight="1" x14ac:dyDescent="0.2"/>
    <row r="223849" ht="12.75" customHeight="1" x14ac:dyDescent="0.2"/>
    <row r="223853" ht="12.75" customHeight="1" x14ac:dyDescent="0.2"/>
    <row r="223857" ht="12.75" customHeight="1" x14ac:dyDescent="0.2"/>
    <row r="223861" ht="12.75" customHeight="1" x14ac:dyDescent="0.2"/>
    <row r="223865" ht="12.75" customHeight="1" x14ac:dyDescent="0.2"/>
    <row r="223869" ht="12.75" customHeight="1" x14ac:dyDescent="0.2"/>
    <row r="223873" ht="12.75" customHeight="1" x14ac:dyDescent="0.2"/>
    <row r="223877" ht="12.75" customHeight="1" x14ac:dyDescent="0.2"/>
    <row r="223881" ht="12.75" customHeight="1" x14ac:dyDescent="0.2"/>
    <row r="223885" ht="12.75" customHeight="1" x14ac:dyDescent="0.2"/>
    <row r="223889" ht="12.75" customHeight="1" x14ac:dyDescent="0.2"/>
    <row r="223893" ht="12.75" customHeight="1" x14ac:dyDescent="0.2"/>
    <row r="223897" ht="12.75" customHeight="1" x14ac:dyDescent="0.2"/>
    <row r="223901" ht="12.75" customHeight="1" x14ac:dyDescent="0.2"/>
    <row r="223905" ht="12.75" customHeight="1" x14ac:dyDescent="0.2"/>
    <row r="223909" ht="12.75" customHeight="1" x14ac:dyDescent="0.2"/>
    <row r="223913" ht="12.75" customHeight="1" x14ac:dyDescent="0.2"/>
    <row r="223917" ht="12.75" customHeight="1" x14ac:dyDescent="0.2"/>
    <row r="223921" ht="12.75" customHeight="1" x14ac:dyDescent="0.2"/>
    <row r="223925" ht="12.75" customHeight="1" x14ac:dyDescent="0.2"/>
    <row r="223929" ht="12.75" customHeight="1" x14ac:dyDescent="0.2"/>
    <row r="223933" ht="12.75" customHeight="1" x14ac:dyDescent="0.2"/>
    <row r="223937" ht="12.75" customHeight="1" x14ac:dyDescent="0.2"/>
    <row r="223941" ht="12.75" customHeight="1" x14ac:dyDescent="0.2"/>
    <row r="223945" ht="12.75" customHeight="1" x14ac:dyDescent="0.2"/>
    <row r="223949" ht="12.75" customHeight="1" x14ac:dyDescent="0.2"/>
    <row r="223953" ht="12.75" customHeight="1" x14ac:dyDescent="0.2"/>
    <row r="223957" ht="12.75" customHeight="1" x14ac:dyDescent="0.2"/>
    <row r="223961" ht="12.75" customHeight="1" x14ac:dyDescent="0.2"/>
    <row r="223965" ht="12.75" customHeight="1" x14ac:dyDescent="0.2"/>
    <row r="223969" ht="12.75" customHeight="1" x14ac:dyDescent="0.2"/>
    <row r="223973" ht="12.75" customHeight="1" x14ac:dyDescent="0.2"/>
    <row r="223977" ht="12.75" customHeight="1" x14ac:dyDescent="0.2"/>
    <row r="223981" ht="12.75" customHeight="1" x14ac:dyDescent="0.2"/>
    <row r="223985" ht="12.75" customHeight="1" x14ac:dyDescent="0.2"/>
    <row r="223989" ht="12.75" customHeight="1" x14ac:dyDescent="0.2"/>
    <row r="223993" ht="12.75" customHeight="1" x14ac:dyDescent="0.2"/>
    <row r="223997" ht="12.75" customHeight="1" x14ac:dyDescent="0.2"/>
    <row r="224001" ht="12.75" customHeight="1" x14ac:dyDescent="0.2"/>
    <row r="224005" ht="12.75" customHeight="1" x14ac:dyDescent="0.2"/>
    <row r="224009" ht="12.75" customHeight="1" x14ac:dyDescent="0.2"/>
    <row r="224013" ht="12.75" customHeight="1" x14ac:dyDescent="0.2"/>
    <row r="224017" ht="12.75" customHeight="1" x14ac:dyDescent="0.2"/>
    <row r="224021" ht="12.75" customHeight="1" x14ac:dyDescent="0.2"/>
    <row r="224025" ht="12.75" customHeight="1" x14ac:dyDescent="0.2"/>
    <row r="224029" ht="12.75" customHeight="1" x14ac:dyDescent="0.2"/>
    <row r="224033" ht="12.75" customHeight="1" x14ac:dyDescent="0.2"/>
    <row r="224037" ht="12.75" customHeight="1" x14ac:dyDescent="0.2"/>
    <row r="224041" ht="12.75" customHeight="1" x14ac:dyDescent="0.2"/>
    <row r="224045" ht="12.75" customHeight="1" x14ac:dyDescent="0.2"/>
    <row r="224049" ht="12.75" customHeight="1" x14ac:dyDescent="0.2"/>
    <row r="224053" ht="12.75" customHeight="1" x14ac:dyDescent="0.2"/>
    <row r="224057" ht="12.75" customHeight="1" x14ac:dyDescent="0.2"/>
    <row r="224061" ht="12.75" customHeight="1" x14ac:dyDescent="0.2"/>
    <row r="224065" ht="12.75" customHeight="1" x14ac:dyDescent="0.2"/>
    <row r="224069" ht="12.75" customHeight="1" x14ac:dyDescent="0.2"/>
    <row r="224073" ht="12.75" customHeight="1" x14ac:dyDescent="0.2"/>
    <row r="224077" ht="12.75" customHeight="1" x14ac:dyDescent="0.2"/>
    <row r="224081" ht="12.75" customHeight="1" x14ac:dyDescent="0.2"/>
    <row r="224085" ht="12.75" customHeight="1" x14ac:dyDescent="0.2"/>
    <row r="224089" ht="12.75" customHeight="1" x14ac:dyDescent="0.2"/>
    <row r="224093" ht="12.75" customHeight="1" x14ac:dyDescent="0.2"/>
    <row r="224097" ht="12.75" customHeight="1" x14ac:dyDescent="0.2"/>
    <row r="224101" ht="12.75" customHeight="1" x14ac:dyDescent="0.2"/>
    <row r="224105" ht="12.75" customHeight="1" x14ac:dyDescent="0.2"/>
    <row r="224109" ht="12.75" customHeight="1" x14ac:dyDescent="0.2"/>
    <row r="224113" ht="12.75" customHeight="1" x14ac:dyDescent="0.2"/>
    <row r="224117" ht="12.75" customHeight="1" x14ac:dyDescent="0.2"/>
    <row r="224121" ht="12.75" customHeight="1" x14ac:dyDescent="0.2"/>
    <row r="224125" ht="12.75" customHeight="1" x14ac:dyDescent="0.2"/>
    <row r="224129" ht="12.75" customHeight="1" x14ac:dyDescent="0.2"/>
    <row r="224133" ht="12.75" customHeight="1" x14ac:dyDescent="0.2"/>
    <row r="224137" ht="12.75" customHeight="1" x14ac:dyDescent="0.2"/>
    <row r="224141" ht="12.75" customHeight="1" x14ac:dyDescent="0.2"/>
    <row r="224145" ht="12.75" customHeight="1" x14ac:dyDescent="0.2"/>
    <row r="224149" ht="12.75" customHeight="1" x14ac:dyDescent="0.2"/>
    <row r="224153" ht="12.75" customHeight="1" x14ac:dyDescent="0.2"/>
    <row r="224157" ht="12.75" customHeight="1" x14ac:dyDescent="0.2"/>
    <row r="224161" ht="12.75" customHeight="1" x14ac:dyDescent="0.2"/>
    <row r="224165" ht="12.75" customHeight="1" x14ac:dyDescent="0.2"/>
    <row r="224169" ht="12.75" customHeight="1" x14ac:dyDescent="0.2"/>
    <row r="224173" ht="12.75" customHeight="1" x14ac:dyDescent="0.2"/>
    <row r="224177" ht="12.75" customHeight="1" x14ac:dyDescent="0.2"/>
    <row r="224181" ht="12.75" customHeight="1" x14ac:dyDescent="0.2"/>
    <row r="224185" ht="12.75" customHeight="1" x14ac:dyDescent="0.2"/>
    <row r="224189" ht="12.75" customHeight="1" x14ac:dyDescent="0.2"/>
    <row r="224193" ht="12.75" customHeight="1" x14ac:dyDescent="0.2"/>
    <row r="224197" ht="12.75" customHeight="1" x14ac:dyDescent="0.2"/>
    <row r="224201" ht="12.75" customHeight="1" x14ac:dyDescent="0.2"/>
    <row r="224205" ht="12.75" customHeight="1" x14ac:dyDescent="0.2"/>
    <row r="224209" ht="12.75" customHeight="1" x14ac:dyDescent="0.2"/>
    <row r="224213" ht="12.75" customHeight="1" x14ac:dyDescent="0.2"/>
    <row r="224217" ht="12.75" customHeight="1" x14ac:dyDescent="0.2"/>
    <row r="224221" ht="12.75" customHeight="1" x14ac:dyDescent="0.2"/>
    <row r="224225" ht="12.75" customHeight="1" x14ac:dyDescent="0.2"/>
    <row r="224229" ht="12.75" customHeight="1" x14ac:dyDescent="0.2"/>
    <row r="224233" ht="12.75" customHeight="1" x14ac:dyDescent="0.2"/>
    <row r="224237" ht="12.75" customHeight="1" x14ac:dyDescent="0.2"/>
    <row r="224241" ht="12.75" customHeight="1" x14ac:dyDescent="0.2"/>
    <row r="224245" ht="12.75" customHeight="1" x14ac:dyDescent="0.2"/>
    <row r="224249" ht="12.75" customHeight="1" x14ac:dyDescent="0.2"/>
    <row r="224253" ht="12.75" customHeight="1" x14ac:dyDescent="0.2"/>
    <row r="224257" ht="12.75" customHeight="1" x14ac:dyDescent="0.2"/>
    <row r="224261" ht="12.75" customHeight="1" x14ac:dyDescent="0.2"/>
    <row r="224265" ht="12.75" customHeight="1" x14ac:dyDescent="0.2"/>
    <row r="224269" ht="12.75" customHeight="1" x14ac:dyDescent="0.2"/>
    <row r="224273" ht="12.75" customHeight="1" x14ac:dyDescent="0.2"/>
    <row r="224277" ht="12.75" customHeight="1" x14ac:dyDescent="0.2"/>
    <row r="224281" ht="12.75" customHeight="1" x14ac:dyDescent="0.2"/>
    <row r="224285" ht="12.75" customHeight="1" x14ac:dyDescent="0.2"/>
    <row r="224289" ht="12.75" customHeight="1" x14ac:dyDescent="0.2"/>
    <row r="224293" ht="12.75" customHeight="1" x14ac:dyDescent="0.2"/>
    <row r="224297" ht="12.75" customHeight="1" x14ac:dyDescent="0.2"/>
    <row r="224301" ht="12.75" customHeight="1" x14ac:dyDescent="0.2"/>
    <row r="224305" ht="12.75" customHeight="1" x14ac:dyDescent="0.2"/>
    <row r="224309" ht="12.75" customHeight="1" x14ac:dyDescent="0.2"/>
    <row r="224313" ht="12.75" customHeight="1" x14ac:dyDescent="0.2"/>
    <row r="224317" ht="12.75" customHeight="1" x14ac:dyDescent="0.2"/>
    <row r="224321" ht="12.75" customHeight="1" x14ac:dyDescent="0.2"/>
    <row r="224325" ht="12.75" customHeight="1" x14ac:dyDescent="0.2"/>
    <row r="224329" ht="12.75" customHeight="1" x14ac:dyDescent="0.2"/>
    <row r="224333" ht="12.75" customHeight="1" x14ac:dyDescent="0.2"/>
    <row r="224337" ht="12.75" customHeight="1" x14ac:dyDescent="0.2"/>
    <row r="224341" ht="12.75" customHeight="1" x14ac:dyDescent="0.2"/>
    <row r="224345" ht="12.75" customHeight="1" x14ac:dyDescent="0.2"/>
    <row r="224349" ht="12.75" customHeight="1" x14ac:dyDescent="0.2"/>
    <row r="224353" ht="12.75" customHeight="1" x14ac:dyDescent="0.2"/>
    <row r="224357" ht="12.75" customHeight="1" x14ac:dyDescent="0.2"/>
    <row r="224361" ht="12.75" customHeight="1" x14ac:dyDescent="0.2"/>
    <row r="224365" ht="12.75" customHeight="1" x14ac:dyDescent="0.2"/>
    <row r="224369" ht="12.75" customHeight="1" x14ac:dyDescent="0.2"/>
    <row r="224373" ht="12.75" customHeight="1" x14ac:dyDescent="0.2"/>
    <row r="224377" ht="12.75" customHeight="1" x14ac:dyDescent="0.2"/>
    <row r="224381" ht="12.75" customHeight="1" x14ac:dyDescent="0.2"/>
    <row r="224385" ht="12.75" customHeight="1" x14ac:dyDescent="0.2"/>
    <row r="224389" ht="12.75" customHeight="1" x14ac:dyDescent="0.2"/>
    <row r="224393" ht="12.75" customHeight="1" x14ac:dyDescent="0.2"/>
    <row r="224397" ht="12.75" customHeight="1" x14ac:dyDescent="0.2"/>
    <row r="224401" ht="12.75" customHeight="1" x14ac:dyDescent="0.2"/>
    <row r="224405" ht="12.75" customHeight="1" x14ac:dyDescent="0.2"/>
    <row r="224409" ht="12.75" customHeight="1" x14ac:dyDescent="0.2"/>
    <row r="224413" ht="12.75" customHeight="1" x14ac:dyDescent="0.2"/>
    <row r="224417" ht="12.75" customHeight="1" x14ac:dyDescent="0.2"/>
    <row r="224421" ht="12.75" customHeight="1" x14ac:dyDescent="0.2"/>
    <row r="224425" ht="12.75" customHeight="1" x14ac:dyDescent="0.2"/>
    <row r="224429" ht="12.75" customHeight="1" x14ac:dyDescent="0.2"/>
    <row r="224433" ht="12.75" customHeight="1" x14ac:dyDescent="0.2"/>
    <row r="224437" ht="12.75" customHeight="1" x14ac:dyDescent="0.2"/>
    <row r="224441" ht="12.75" customHeight="1" x14ac:dyDescent="0.2"/>
    <row r="224445" ht="12.75" customHeight="1" x14ac:dyDescent="0.2"/>
    <row r="224449" ht="12.75" customHeight="1" x14ac:dyDescent="0.2"/>
    <row r="224453" ht="12.75" customHeight="1" x14ac:dyDescent="0.2"/>
    <row r="224457" ht="12.75" customHeight="1" x14ac:dyDescent="0.2"/>
    <row r="224461" ht="12.75" customHeight="1" x14ac:dyDescent="0.2"/>
    <row r="224465" ht="12.75" customHeight="1" x14ac:dyDescent="0.2"/>
    <row r="224469" ht="12.75" customHeight="1" x14ac:dyDescent="0.2"/>
    <row r="224473" ht="12.75" customHeight="1" x14ac:dyDescent="0.2"/>
    <row r="224477" ht="12.75" customHeight="1" x14ac:dyDescent="0.2"/>
    <row r="224481" ht="12.75" customHeight="1" x14ac:dyDescent="0.2"/>
    <row r="224485" ht="12.75" customHeight="1" x14ac:dyDescent="0.2"/>
    <row r="224489" ht="12.75" customHeight="1" x14ac:dyDescent="0.2"/>
    <row r="224493" ht="12.75" customHeight="1" x14ac:dyDescent="0.2"/>
    <row r="224497" ht="12.75" customHeight="1" x14ac:dyDescent="0.2"/>
    <row r="224501" ht="12.75" customHeight="1" x14ac:dyDescent="0.2"/>
    <row r="224505" ht="12.75" customHeight="1" x14ac:dyDescent="0.2"/>
    <row r="224509" ht="12.75" customHeight="1" x14ac:dyDescent="0.2"/>
    <row r="224513" ht="12.75" customHeight="1" x14ac:dyDescent="0.2"/>
    <row r="224517" ht="12.75" customHeight="1" x14ac:dyDescent="0.2"/>
    <row r="224521" ht="12.75" customHeight="1" x14ac:dyDescent="0.2"/>
    <row r="224525" ht="12.75" customHeight="1" x14ac:dyDescent="0.2"/>
    <row r="224529" ht="12.75" customHeight="1" x14ac:dyDescent="0.2"/>
    <row r="224533" ht="12.75" customHeight="1" x14ac:dyDescent="0.2"/>
    <row r="224537" ht="12.75" customHeight="1" x14ac:dyDescent="0.2"/>
    <row r="224541" ht="12.75" customHeight="1" x14ac:dyDescent="0.2"/>
    <row r="224545" ht="12.75" customHeight="1" x14ac:dyDescent="0.2"/>
    <row r="224549" ht="12.75" customHeight="1" x14ac:dyDescent="0.2"/>
    <row r="224553" ht="12.75" customHeight="1" x14ac:dyDescent="0.2"/>
    <row r="224557" ht="12.75" customHeight="1" x14ac:dyDescent="0.2"/>
    <row r="224561" ht="12.75" customHeight="1" x14ac:dyDescent="0.2"/>
    <row r="224565" ht="12.75" customHeight="1" x14ac:dyDescent="0.2"/>
    <row r="224569" ht="12.75" customHeight="1" x14ac:dyDescent="0.2"/>
    <row r="224573" ht="12.75" customHeight="1" x14ac:dyDescent="0.2"/>
    <row r="224577" ht="12.75" customHeight="1" x14ac:dyDescent="0.2"/>
    <row r="224581" ht="12.75" customHeight="1" x14ac:dyDescent="0.2"/>
    <row r="224585" ht="12.75" customHeight="1" x14ac:dyDescent="0.2"/>
    <row r="224589" ht="12.75" customHeight="1" x14ac:dyDescent="0.2"/>
    <row r="224593" ht="12.75" customHeight="1" x14ac:dyDescent="0.2"/>
    <row r="224597" ht="12.75" customHeight="1" x14ac:dyDescent="0.2"/>
    <row r="224601" ht="12.75" customHeight="1" x14ac:dyDescent="0.2"/>
    <row r="224605" ht="12.75" customHeight="1" x14ac:dyDescent="0.2"/>
    <row r="224609" ht="12.75" customHeight="1" x14ac:dyDescent="0.2"/>
    <row r="224613" ht="12.75" customHeight="1" x14ac:dyDescent="0.2"/>
    <row r="224617" ht="12.75" customHeight="1" x14ac:dyDescent="0.2"/>
    <row r="224621" ht="12.75" customHeight="1" x14ac:dyDescent="0.2"/>
    <row r="224625" ht="12.75" customHeight="1" x14ac:dyDescent="0.2"/>
    <row r="224629" ht="12.75" customHeight="1" x14ac:dyDescent="0.2"/>
    <row r="224633" ht="12.75" customHeight="1" x14ac:dyDescent="0.2"/>
    <row r="224637" ht="12.75" customHeight="1" x14ac:dyDescent="0.2"/>
    <row r="224641" ht="12.75" customHeight="1" x14ac:dyDescent="0.2"/>
    <row r="224645" ht="12.75" customHeight="1" x14ac:dyDescent="0.2"/>
    <row r="224649" ht="12.75" customHeight="1" x14ac:dyDescent="0.2"/>
    <row r="224653" ht="12.75" customHeight="1" x14ac:dyDescent="0.2"/>
    <row r="224657" ht="12.75" customHeight="1" x14ac:dyDescent="0.2"/>
    <row r="224661" ht="12.75" customHeight="1" x14ac:dyDescent="0.2"/>
    <row r="224665" ht="12.75" customHeight="1" x14ac:dyDescent="0.2"/>
    <row r="224669" ht="12.75" customHeight="1" x14ac:dyDescent="0.2"/>
    <row r="224673" ht="12.75" customHeight="1" x14ac:dyDescent="0.2"/>
    <row r="224677" ht="12.75" customHeight="1" x14ac:dyDescent="0.2"/>
    <row r="224681" ht="12.75" customHeight="1" x14ac:dyDescent="0.2"/>
    <row r="224685" ht="12.75" customHeight="1" x14ac:dyDescent="0.2"/>
    <row r="224689" ht="12.75" customHeight="1" x14ac:dyDescent="0.2"/>
    <row r="224693" ht="12.75" customHeight="1" x14ac:dyDescent="0.2"/>
    <row r="224697" ht="12.75" customHeight="1" x14ac:dyDescent="0.2"/>
    <row r="224701" ht="12.75" customHeight="1" x14ac:dyDescent="0.2"/>
    <row r="224705" ht="12.75" customHeight="1" x14ac:dyDescent="0.2"/>
    <row r="224709" ht="12.75" customHeight="1" x14ac:dyDescent="0.2"/>
    <row r="224713" ht="12.75" customHeight="1" x14ac:dyDescent="0.2"/>
    <row r="224717" ht="12.75" customHeight="1" x14ac:dyDescent="0.2"/>
    <row r="224721" ht="12.75" customHeight="1" x14ac:dyDescent="0.2"/>
    <row r="224725" ht="12.75" customHeight="1" x14ac:dyDescent="0.2"/>
    <row r="224729" ht="12.75" customHeight="1" x14ac:dyDescent="0.2"/>
    <row r="224733" ht="12.75" customHeight="1" x14ac:dyDescent="0.2"/>
    <row r="224737" ht="12.75" customHeight="1" x14ac:dyDescent="0.2"/>
    <row r="224741" ht="12.75" customHeight="1" x14ac:dyDescent="0.2"/>
    <row r="224745" ht="12.75" customHeight="1" x14ac:dyDescent="0.2"/>
    <row r="224749" ht="12.75" customHeight="1" x14ac:dyDescent="0.2"/>
    <row r="224753" ht="12.75" customHeight="1" x14ac:dyDescent="0.2"/>
    <row r="224757" ht="12.75" customHeight="1" x14ac:dyDescent="0.2"/>
    <row r="224761" ht="12.75" customHeight="1" x14ac:dyDescent="0.2"/>
    <row r="224765" ht="12.75" customHeight="1" x14ac:dyDescent="0.2"/>
    <row r="224769" ht="12.75" customHeight="1" x14ac:dyDescent="0.2"/>
    <row r="224773" ht="12.75" customHeight="1" x14ac:dyDescent="0.2"/>
    <row r="224777" ht="12.75" customHeight="1" x14ac:dyDescent="0.2"/>
    <row r="224781" ht="12.75" customHeight="1" x14ac:dyDescent="0.2"/>
    <row r="224785" ht="12.75" customHeight="1" x14ac:dyDescent="0.2"/>
    <row r="224789" ht="12.75" customHeight="1" x14ac:dyDescent="0.2"/>
    <row r="224793" ht="12.75" customHeight="1" x14ac:dyDescent="0.2"/>
    <row r="224797" ht="12.75" customHeight="1" x14ac:dyDescent="0.2"/>
    <row r="224801" ht="12.75" customHeight="1" x14ac:dyDescent="0.2"/>
    <row r="224805" ht="12.75" customHeight="1" x14ac:dyDescent="0.2"/>
    <row r="224809" ht="12.75" customHeight="1" x14ac:dyDescent="0.2"/>
    <row r="224813" ht="12.75" customHeight="1" x14ac:dyDescent="0.2"/>
    <row r="224817" ht="12.75" customHeight="1" x14ac:dyDescent="0.2"/>
    <row r="224821" ht="12.75" customHeight="1" x14ac:dyDescent="0.2"/>
    <row r="224825" ht="12.75" customHeight="1" x14ac:dyDescent="0.2"/>
    <row r="224829" ht="12.75" customHeight="1" x14ac:dyDescent="0.2"/>
    <row r="224833" ht="12.75" customHeight="1" x14ac:dyDescent="0.2"/>
    <row r="224837" ht="12.75" customHeight="1" x14ac:dyDescent="0.2"/>
    <row r="224841" ht="12.75" customHeight="1" x14ac:dyDescent="0.2"/>
    <row r="224845" ht="12.75" customHeight="1" x14ac:dyDescent="0.2"/>
    <row r="224849" ht="12.75" customHeight="1" x14ac:dyDescent="0.2"/>
    <row r="224853" ht="12.75" customHeight="1" x14ac:dyDescent="0.2"/>
    <row r="224857" ht="12.75" customHeight="1" x14ac:dyDescent="0.2"/>
    <row r="224861" ht="12.75" customHeight="1" x14ac:dyDescent="0.2"/>
    <row r="224865" ht="12.75" customHeight="1" x14ac:dyDescent="0.2"/>
    <row r="224869" ht="12.75" customHeight="1" x14ac:dyDescent="0.2"/>
    <row r="224873" ht="12.75" customHeight="1" x14ac:dyDescent="0.2"/>
    <row r="224877" ht="12.75" customHeight="1" x14ac:dyDescent="0.2"/>
    <row r="224881" ht="12.75" customHeight="1" x14ac:dyDescent="0.2"/>
    <row r="224885" ht="12.75" customHeight="1" x14ac:dyDescent="0.2"/>
    <row r="224889" ht="12.75" customHeight="1" x14ac:dyDescent="0.2"/>
    <row r="224893" ht="12.75" customHeight="1" x14ac:dyDescent="0.2"/>
    <row r="224897" ht="12.75" customHeight="1" x14ac:dyDescent="0.2"/>
    <row r="224901" ht="12.75" customHeight="1" x14ac:dyDescent="0.2"/>
    <row r="224905" ht="12.75" customHeight="1" x14ac:dyDescent="0.2"/>
    <row r="224909" ht="12.75" customHeight="1" x14ac:dyDescent="0.2"/>
    <row r="224913" ht="12.75" customHeight="1" x14ac:dyDescent="0.2"/>
    <row r="224917" ht="12.75" customHeight="1" x14ac:dyDescent="0.2"/>
    <row r="224921" ht="12.75" customHeight="1" x14ac:dyDescent="0.2"/>
    <row r="224925" ht="12.75" customHeight="1" x14ac:dyDescent="0.2"/>
    <row r="224929" ht="12.75" customHeight="1" x14ac:dyDescent="0.2"/>
    <row r="224933" ht="12.75" customHeight="1" x14ac:dyDescent="0.2"/>
    <row r="224937" ht="12.75" customHeight="1" x14ac:dyDescent="0.2"/>
    <row r="224941" ht="12.75" customHeight="1" x14ac:dyDescent="0.2"/>
    <row r="224945" ht="12.75" customHeight="1" x14ac:dyDescent="0.2"/>
    <row r="224949" ht="12.75" customHeight="1" x14ac:dyDescent="0.2"/>
    <row r="224953" ht="12.75" customHeight="1" x14ac:dyDescent="0.2"/>
    <row r="224957" ht="12.75" customHeight="1" x14ac:dyDescent="0.2"/>
    <row r="224961" ht="12.75" customHeight="1" x14ac:dyDescent="0.2"/>
    <row r="224965" ht="12.75" customHeight="1" x14ac:dyDescent="0.2"/>
    <row r="224969" ht="12.75" customHeight="1" x14ac:dyDescent="0.2"/>
    <row r="224973" ht="12.75" customHeight="1" x14ac:dyDescent="0.2"/>
    <row r="224977" ht="12.75" customHeight="1" x14ac:dyDescent="0.2"/>
    <row r="224981" ht="12.75" customHeight="1" x14ac:dyDescent="0.2"/>
    <row r="224985" ht="12.75" customHeight="1" x14ac:dyDescent="0.2"/>
    <row r="224989" ht="12.75" customHeight="1" x14ac:dyDescent="0.2"/>
    <row r="224993" ht="12.75" customHeight="1" x14ac:dyDescent="0.2"/>
    <row r="224997" ht="12.75" customHeight="1" x14ac:dyDescent="0.2"/>
    <row r="225001" ht="12.75" customHeight="1" x14ac:dyDescent="0.2"/>
    <row r="225005" ht="12.75" customHeight="1" x14ac:dyDescent="0.2"/>
    <row r="225009" ht="12.75" customHeight="1" x14ac:dyDescent="0.2"/>
    <row r="225013" ht="12.75" customHeight="1" x14ac:dyDescent="0.2"/>
    <row r="225017" ht="12.75" customHeight="1" x14ac:dyDescent="0.2"/>
    <row r="225021" ht="12.75" customHeight="1" x14ac:dyDescent="0.2"/>
    <row r="225025" ht="12.75" customHeight="1" x14ac:dyDescent="0.2"/>
    <row r="225029" ht="12.75" customHeight="1" x14ac:dyDescent="0.2"/>
    <row r="225033" ht="12.75" customHeight="1" x14ac:dyDescent="0.2"/>
    <row r="225037" ht="12.75" customHeight="1" x14ac:dyDescent="0.2"/>
    <row r="225041" ht="12.75" customHeight="1" x14ac:dyDescent="0.2"/>
    <row r="225045" ht="12.75" customHeight="1" x14ac:dyDescent="0.2"/>
    <row r="225049" ht="12.75" customHeight="1" x14ac:dyDescent="0.2"/>
    <row r="225053" ht="12.75" customHeight="1" x14ac:dyDescent="0.2"/>
    <row r="225057" ht="12.75" customHeight="1" x14ac:dyDescent="0.2"/>
    <row r="225061" ht="12.75" customHeight="1" x14ac:dyDescent="0.2"/>
    <row r="225065" ht="12.75" customHeight="1" x14ac:dyDescent="0.2"/>
    <row r="225069" ht="12.75" customHeight="1" x14ac:dyDescent="0.2"/>
    <row r="225073" ht="12.75" customHeight="1" x14ac:dyDescent="0.2"/>
    <row r="225077" ht="12.75" customHeight="1" x14ac:dyDescent="0.2"/>
    <row r="225081" ht="12.75" customHeight="1" x14ac:dyDescent="0.2"/>
    <row r="225085" ht="12.75" customHeight="1" x14ac:dyDescent="0.2"/>
    <row r="225089" ht="12.75" customHeight="1" x14ac:dyDescent="0.2"/>
    <row r="225093" ht="12.75" customHeight="1" x14ac:dyDescent="0.2"/>
    <row r="225097" ht="12.75" customHeight="1" x14ac:dyDescent="0.2"/>
    <row r="225101" ht="12.75" customHeight="1" x14ac:dyDescent="0.2"/>
    <row r="225105" ht="12.75" customHeight="1" x14ac:dyDescent="0.2"/>
    <row r="225109" ht="12.75" customHeight="1" x14ac:dyDescent="0.2"/>
    <row r="225113" ht="12.75" customHeight="1" x14ac:dyDescent="0.2"/>
    <row r="225117" ht="12.75" customHeight="1" x14ac:dyDescent="0.2"/>
    <row r="225121" ht="12.75" customHeight="1" x14ac:dyDescent="0.2"/>
    <row r="225125" ht="12.75" customHeight="1" x14ac:dyDescent="0.2"/>
    <row r="225129" ht="12.75" customHeight="1" x14ac:dyDescent="0.2"/>
    <row r="225133" ht="12.75" customHeight="1" x14ac:dyDescent="0.2"/>
    <row r="225137" ht="12.75" customHeight="1" x14ac:dyDescent="0.2"/>
    <row r="225141" ht="12.75" customHeight="1" x14ac:dyDescent="0.2"/>
    <row r="225145" ht="12.75" customHeight="1" x14ac:dyDescent="0.2"/>
    <row r="225149" ht="12.75" customHeight="1" x14ac:dyDescent="0.2"/>
    <row r="225153" ht="12.75" customHeight="1" x14ac:dyDescent="0.2"/>
    <row r="225157" ht="12.75" customHeight="1" x14ac:dyDescent="0.2"/>
    <row r="225161" ht="12.75" customHeight="1" x14ac:dyDescent="0.2"/>
    <row r="225165" ht="12.75" customHeight="1" x14ac:dyDescent="0.2"/>
    <row r="225169" ht="12.75" customHeight="1" x14ac:dyDescent="0.2"/>
    <row r="225173" ht="12.75" customHeight="1" x14ac:dyDescent="0.2"/>
    <row r="225177" ht="12.75" customHeight="1" x14ac:dyDescent="0.2"/>
    <row r="225181" ht="12.75" customHeight="1" x14ac:dyDescent="0.2"/>
    <row r="225185" ht="12.75" customHeight="1" x14ac:dyDescent="0.2"/>
    <row r="225189" ht="12.75" customHeight="1" x14ac:dyDescent="0.2"/>
    <row r="225193" ht="12.75" customHeight="1" x14ac:dyDescent="0.2"/>
    <row r="225197" ht="12.75" customHeight="1" x14ac:dyDescent="0.2"/>
    <row r="225201" ht="12.75" customHeight="1" x14ac:dyDescent="0.2"/>
    <row r="225205" ht="12.75" customHeight="1" x14ac:dyDescent="0.2"/>
    <row r="225209" ht="12.75" customHeight="1" x14ac:dyDescent="0.2"/>
    <row r="225213" ht="12.75" customHeight="1" x14ac:dyDescent="0.2"/>
    <row r="225217" ht="12.75" customHeight="1" x14ac:dyDescent="0.2"/>
    <row r="225221" ht="12.75" customHeight="1" x14ac:dyDescent="0.2"/>
    <row r="225225" ht="12.75" customHeight="1" x14ac:dyDescent="0.2"/>
    <row r="225229" ht="12.75" customHeight="1" x14ac:dyDescent="0.2"/>
    <row r="225233" ht="12.75" customHeight="1" x14ac:dyDescent="0.2"/>
    <row r="225237" ht="12.75" customHeight="1" x14ac:dyDescent="0.2"/>
    <row r="225241" ht="12.75" customHeight="1" x14ac:dyDescent="0.2"/>
    <row r="225245" ht="12.75" customHeight="1" x14ac:dyDescent="0.2"/>
    <row r="225249" ht="12.75" customHeight="1" x14ac:dyDescent="0.2"/>
    <row r="225253" ht="12.75" customHeight="1" x14ac:dyDescent="0.2"/>
    <row r="225257" ht="12.75" customHeight="1" x14ac:dyDescent="0.2"/>
    <row r="225261" ht="12.75" customHeight="1" x14ac:dyDescent="0.2"/>
    <row r="225265" ht="12.75" customHeight="1" x14ac:dyDescent="0.2"/>
    <row r="225269" ht="12.75" customHeight="1" x14ac:dyDescent="0.2"/>
    <row r="225273" ht="12.75" customHeight="1" x14ac:dyDescent="0.2"/>
    <row r="225277" ht="12.75" customHeight="1" x14ac:dyDescent="0.2"/>
    <row r="225281" ht="12.75" customHeight="1" x14ac:dyDescent="0.2"/>
    <row r="225285" ht="12.75" customHeight="1" x14ac:dyDescent="0.2"/>
    <row r="225289" ht="12.75" customHeight="1" x14ac:dyDescent="0.2"/>
    <row r="225293" ht="12.75" customHeight="1" x14ac:dyDescent="0.2"/>
    <row r="225297" ht="12.75" customHeight="1" x14ac:dyDescent="0.2"/>
    <row r="225301" ht="12.75" customHeight="1" x14ac:dyDescent="0.2"/>
    <row r="225305" ht="12.75" customHeight="1" x14ac:dyDescent="0.2"/>
    <row r="225309" ht="12.75" customHeight="1" x14ac:dyDescent="0.2"/>
    <row r="225313" ht="12.75" customHeight="1" x14ac:dyDescent="0.2"/>
    <row r="225317" ht="12.75" customHeight="1" x14ac:dyDescent="0.2"/>
    <row r="225321" ht="12.75" customHeight="1" x14ac:dyDescent="0.2"/>
    <row r="225325" ht="12.75" customHeight="1" x14ac:dyDescent="0.2"/>
    <row r="225329" ht="12.75" customHeight="1" x14ac:dyDescent="0.2"/>
    <row r="225333" ht="12.75" customHeight="1" x14ac:dyDescent="0.2"/>
    <row r="225337" ht="12.75" customHeight="1" x14ac:dyDescent="0.2"/>
    <row r="225341" ht="12.75" customHeight="1" x14ac:dyDescent="0.2"/>
    <row r="225345" ht="12.75" customHeight="1" x14ac:dyDescent="0.2"/>
    <row r="225349" ht="12.75" customHeight="1" x14ac:dyDescent="0.2"/>
    <row r="225353" ht="12.75" customHeight="1" x14ac:dyDescent="0.2"/>
    <row r="225357" ht="12.75" customHeight="1" x14ac:dyDescent="0.2"/>
    <row r="225361" ht="12.75" customHeight="1" x14ac:dyDescent="0.2"/>
    <row r="225365" ht="12.75" customHeight="1" x14ac:dyDescent="0.2"/>
    <row r="225369" ht="12.75" customHeight="1" x14ac:dyDescent="0.2"/>
    <row r="225373" ht="12.75" customHeight="1" x14ac:dyDescent="0.2"/>
    <row r="225377" ht="12.75" customHeight="1" x14ac:dyDescent="0.2"/>
    <row r="225381" ht="12.75" customHeight="1" x14ac:dyDescent="0.2"/>
    <row r="225385" ht="12.75" customHeight="1" x14ac:dyDescent="0.2"/>
    <row r="225389" ht="12.75" customHeight="1" x14ac:dyDescent="0.2"/>
    <row r="225393" ht="12.75" customHeight="1" x14ac:dyDescent="0.2"/>
    <row r="225397" ht="12.75" customHeight="1" x14ac:dyDescent="0.2"/>
    <row r="225401" ht="12.75" customHeight="1" x14ac:dyDescent="0.2"/>
    <row r="225405" ht="12.75" customHeight="1" x14ac:dyDescent="0.2"/>
    <row r="225409" ht="12.75" customHeight="1" x14ac:dyDescent="0.2"/>
    <row r="225413" ht="12.75" customHeight="1" x14ac:dyDescent="0.2"/>
    <row r="225417" ht="12.75" customHeight="1" x14ac:dyDescent="0.2"/>
    <row r="225421" ht="12.75" customHeight="1" x14ac:dyDescent="0.2"/>
    <row r="225425" ht="12.75" customHeight="1" x14ac:dyDescent="0.2"/>
    <row r="225429" ht="12.75" customHeight="1" x14ac:dyDescent="0.2"/>
    <row r="225433" ht="12.75" customHeight="1" x14ac:dyDescent="0.2"/>
    <row r="225437" ht="12.75" customHeight="1" x14ac:dyDescent="0.2"/>
    <row r="225441" ht="12.75" customHeight="1" x14ac:dyDescent="0.2"/>
    <row r="225445" ht="12.75" customHeight="1" x14ac:dyDescent="0.2"/>
    <row r="225449" ht="12.75" customHeight="1" x14ac:dyDescent="0.2"/>
    <row r="225453" ht="12.75" customHeight="1" x14ac:dyDescent="0.2"/>
    <row r="225457" ht="12.75" customHeight="1" x14ac:dyDescent="0.2"/>
    <row r="225461" ht="12.75" customHeight="1" x14ac:dyDescent="0.2"/>
    <row r="225465" ht="12.75" customHeight="1" x14ac:dyDescent="0.2"/>
    <row r="225469" ht="12.75" customHeight="1" x14ac:dyDescent="0.2"/>
    <row r="225473" ht="12.75" customHeight="1" x14ac:dyDescent="0.2"/>
    <row r="225477" ht="12.75" customHeight="1" x14ac:dyDescent="0.2"/>
    <row r="225481" ht="12.75" customHeight="1" x14ac:dyDescent="0.2"/>
    <row r="225485" ht="12.75" customHeight="1" x14ac:dyDescent="0.2"/>
    <row r="225489" ht="12.75" customHeight="1" x14ac:dyDescent="0.2"/>
    <row r="225493" ht="12.75" customHeight="1" x14ac:dyDescent="0.2"/>
    <row r="225497" ht="12.75" customHeight="1" x14ac:dyDescent="0.2"/>
    <row r="225501" ht="12.75" customHeight="1" x14ac:dyDescent="0.2"/>
    <row r="225505" ht="12.75" customHeight="1" x14ac:dyDescent="0.2"/>
    <row r="225509" ht="12.75" customHeight="1" x14ac:dyDescent="0.2"/>
    <row r="225513" ht="12.75" customHeight="1" x14ac:dyDescent="0.2"/>
    <row r="225517" ht="12.75" customHeight="1" x14ac:dyDescent="0.2"/>
    <row r="225521" ht="12.75" customHeight="1" x14ac:dyDescent="0.2"/>
    <row r="225525" ht="12.75" customHeight="1" x14ac:dyDescent="0.2"/>
    <row r="225529" ht="12.75" customHeight="1" x14ac:dyDescent="0.2"/>
    <row r="225533" ht="12.75" customHeight="1" x14ac:dyDescent="0.2"/>
    <row r="225537" ht="12.75" customHeight="1" x14ac:dyDescent="0.2"/>
    <row r="225541" ht="12.75" customHeight="1" x14ac:dyDescent="0.2"/>
    <row r="225545" ht="12.75" customHeight="1" x14ac:dyDescent="0.2"/>
    <row r="225549" ht="12.75" customHeight="1" x14ac:dyDescent="0.2"/>
    <row r="225553" ht="12.75" customHeight="1" x14ac:dyDescent="0.2"/>
    <row r="225557" ht="12.75" customHeight="1" x14ac:dyDescent="0.2"/>
    <row r="225561" ht="12.75" customHeight="1" x14ac:dyDescent="0.2"/>
    <row r="225565" ht="12.75" customHeight="1" x14ac:dyDescent="0.2"/>
    <row r="225569" ht="12.75" customHeight="1" x14ac:dyDescent="0.2"/>
    <row r="225573" ht="12.75" customHeight="1" x14ac:dyDescent="0.2"/>
    <row r="225577" ht="12.75" customHeight="1" x14ac:dyDescent="0.2"/>
    <row r="225581" ht="12.75" customHeight="1" x14ac:dyDescent="0.2"/>
    <row r="225585" ht="12.75" customHeight="1" x14ac:dyDescent="0.2"/>
    <row r="225589" ht="12.75" customHeight="1" x14ac:dyDescent="0.2"/>
    <row r="225593" ht="12.75" customHeight="1" x14ac:dyDescent="0.2"/>
    <row r="225597" ht="12.75" customHeight="1" x14ac:dyDescent="0.2"/>
    <row r="225601" ht="12.75" customHeight="1" x14ac:dyDescent="0.2"/>
    <row r="225605" ht="12.75" customHeight="1" x14ac:dyDescent="0.2"/>
    <row r="225609" ht="12.75" customHeight="1" x14ac:dyDescent="0.2"/>
    <row r="225613" ht="12.75" customHeight="1" x14ac:dyDescent="0.2"/>
    <row r="225617" ht="12.75" customHeight="1" x14ac:dyDescent="0.2"/>
    <row r="225621" ht="12.75" customHeight="1" x14ac:dyDescent="0.2"/>
    <row r="225625" ht="12.75" customHeight="1" x14ac:dyDescent="0.2"/>
    <row r="225629" ht="12.75" customHeight="1" x14ac:dyDescent="0.2"/>
    <row r="225633" ht="12.75" customHeight="1" x14ac:dyDescent="0.2"/>
    <row r="225637" ht="12.75" customHeight="1" x14ac:dyDescent="0.2"/>
    <row r="225641" ht="12.75" customHeight="1" x14ac:dyDescent="0.2"/>
    <row r="225645" ht="12.75" customHeight="1" x14ac:dyDescent="0.2"/>
    <row r="225649" ht="12.75" customHeight="1" x14ac:dyDescent="0.2"/>
    <row r="225653" ht="12.75" customHeight="1" x14ac:dyDescent="0.2"/>
    <row r="225657" ht="12.75" customHeight="1" x14ac:dyDescent="0.2"/>
    <row r="225661" ht="12.75" customHeight="1" x14ac:dyDescent="0.2"/>
    <row r="225665" ht="12.75" customHeight="1" x14ac:dyDescent="0.2"/>
    <row r="225669" ht="12.75" customHeight="1" x14ac:dyDescent="0.2"/>
    <row r="225673" ht="12.75" customHeight="1" x14ac:dyDescent="0.2"/>
    <row r="225677" ht="12.75" customHeight="1" x14ac:dyDescent="0.2"/>
    <row r="225681" ht="12.75" customHeight="1" x14ac:dyDescent="0.2"/>
    <row r="225685" ht="12.75" customHeight="1" x14ac:dyDescent="0.2"/>
    <row r="225689" ht="12.75" customHeight="1" x14ac:dyDescent="0.2"/>
    <row r="225693" ht="12.75" customHeight="1" x14ac:dyDescent="0.2"/>
    <row r="225697" ht="12.75" customHeight="1" x14ac:dyDescent="0.2"/>
    <row r="225701" ht="12.75" customHeight="1" x14ac:dyDescent="0.2"/>
    <row r="225705" ht="12.75" customHeight="1" x14ac:dyDescent="0.2"/>
    <row r="225709" ht="12.75" customHeight="1" x14ac:dyDescent="0.2"/>
    <row r="225713" ht="12.75" customHeight="1" x14ac:dyDescent="0.2"/>
    <row r="225717" ht="12.75" customHeight="1" x14ac:dyDescent="0.2"/>
    <row r="225721" ht="12.75" customHeight="1" x14ac:dyDescent="0.2"/>
    <row r="225725" ht="12.75" customHeight="1" x14ac:dyDescent="0.2"/>
    <row r="225729" ht="12.75" customHeight="1" x14ac:dyDescent="0.2"/>
    <row r="225733" ht="12.75" customHeight="1" x14ac:dyDescent="0.2"/>
    <row r="225737" ht="12.75" customHeight="1" x14ac:dyDescent="0.2"/>
    <row r="225741" ht="12.75" customHeight="1" x14ac:dyDescent="0.2"/>
    <row r="225745" ht="12.75" customHeight="1" x14ac:dyDescent="0.2"/>
    <row r="225749" ht="12.75" customHeight="1" x14ac:dyDescent="0.2"/>
    <row r="225753" ht="12.75" customHeight="1" x14ac:dyDescent="0.2"/>
    <row r="225757" ht="12.75" customHeight="1" x14ac:dyDescent="0.2"/>
    <row r="225761" ht="12.75" customHeight="1" x14ac:dyDescent="0.2"/>
    <row r="225765" ht="12.75" customHeight="1" x14ac:dyDescent="0.2"/>
    <row r="225769" ht="12.75" customHeight="1" x14ac:dyDescent="0.2"/>
    <row r="225773" ht="12.75" customHeight="1" x14ac:dyDescent="0.2"/>
    <row r="225777" ht="12.75" customHeight="1" x14ac:dyDescent="0.2"/>
    <row r="225781" ht="12.75" customHeight="1" x14ac:dyDescent="0.2"/>
    <row r="225785" ht="12.75" customHeight="1" x14ac:dyDescent="0.2"/>
    <row r="225789" ht="12.75" customHeight="1" x14ac:dyDescent="0.2"/>
    <row r="225793" ht="12.75" customHeight="1" x14ac:dyDescent="0.2"/>
    <row r="225797" ht="12.75" customHeight="1" x14ac:dyDescent="0.2"/>
    <row r="225801" ht="12.75" customHeight="1" x14ac:dyDescent="0.2"/>
    <row r="225805" ht="12.75" customHeight="1" x14ac:dyDescent="0.2"/>
    <row r="225809" ht="12.75" customHeight="1" x14ac:dyDescent="0.2"/>
    <row r="225813" ht="12.75" customHeight="1" x14ac:dyDescent="0.2"/>
    <row r="225817" ht="12.75" customHeight="1" x14ac:dyDescent="0.2"/>
    <row r="225821" ht="12.75" customHeight="1" x14ac:dyDescent="0.2"/>
    <row r="225825" ht="12.75" customHeight="1" x14ac:dyDescent="0.2"/>
    <row r="225829" ht="12.75" customHeight="1" x14ac:dyDescent="0.2"/>
    <row r="225833" ht="12.75" customHeight="1" x14ac:dyDescent="0.2"/>
    <row r="225837" ht="12.75" customHeight="1" x14ac:dyDescent="0.2"/>
    <row r="225841" ht="12.75" customHeight="1" x14ac:dyDescent="0.2"/>
    <row r="225845" ht="12.75" customHeight="1" x14ac:dyDescent="0.2"/>
    <row r="225849" ht="12.75" customHeight="1" x14ac:dyDescent="0.2"/>
    <row r="225853" ht="12.75" customHeight="1" x14ac:dyDescent="0.2"/>
    <row r="225857" ht="12.75" customHeight="1" x14ac:dyDescent="0.2"/>
    <row r="225861" ht="12.75" customHeight="1" x14ac:dyDescent="0.2"/>
    <row r="225865" ht="12.75" customHeight="1" x14ac:dyDescent="0.2"/>
    <row r="225869" ht="12.75" customHeight="1" x14ac:dyDescent="0.2"/>
    <row r="225873" ht="12.75" customHeight="1" x14ac:dyDescent="0.2"/>
    <row r="225877" ht="12.75" customHeight="1" x14ac:dyDescent="0.2"/>
    <row r="225881" ht="12.75" customHeight="1" x14ac:dyDescent="0.2"/>
    <row r="225885" ht="12.75" customHeight="1" x14ac:dyDescent="0.2"/>
    <row r="225889" ht="12.75" customHeight="1" x14ac:dyDescent="0.2"/>
    <row r="225893" ht="12.75" customHeight="1" x14ac:dyDescent="0.2"/>
    <row r="225897" ht="12.75" customHeight="1" x14ac:dyDescent="0.2"/>
    <row r="225901" ht="12.75" customHeight="1" x14ac:dyDescent="0.2"/>
    <row r="225905" ht="12.75" customHeight="1" x14ac:dyDescent="0.2"/>
    <row r="225909" ht="12.75" customHeight="1" x14ac:dyDescent="0.2"/>
    <row r="225913" ht="12.75" customHeight="1" x14ac:dyDescent="0.2"/>
    <row r="225917" ht="12.75" customHeight="1" x14ac:dyDescent="0.2"/>
    <row r="225921" ht="12.75" customHeight="1" x14ac:dyDescent="0.2"/>
    <row r="225925" ht="12.75" customHeight="1" x14ac:dyDescent="0.2"/>
    <row r="225929" ht="12.75" customHeight="1" x14ac:dyDescent="0.2"/>
    <row r="225933" ht="12.75" customHeight="1" x14ac:dyDescent="0.2"/>
    <row r="225937" ht="12.75" customHeight="1" x14ac:dyDescent="0.2"/>
    <row r="225941" ht="12.75" customHeight="1" x14ac:dyDescent="0.2"/>
    <row r="225945" ht="12.75" customHeight="1" x14ac:dyDescent="0.2"/>
    <row r="225949" ht="12.75" customHeight="1" x14ac:dyDescent="0.2"/>
    <row r="225953" ht="12.75" customHeight="1" x14ac:dyDescent="0.2"/>
    <row r="225957" ht="12.75" customHeight="1" x14ac:dyDescent="0.2"/>
    <row r="225961" ht="12.75" customHeight="1" x14ac:dyDescent="0.2"/>
    <row r="225965" ht="12.75" customHeight="1" x14ac:dyDescent="0.2"/>
    <row r="225969" ht="12.75" customHeight="1" x14ac:dyDescent="0.2"/>
    <row r="225973" ht="12.75" customHeight="1" x14ac:dyDescent="0.2"/>
    <row r="225977" ht="12.75" customHeight="1" x14ac:dyDescent="0.2"/>
    <row r="225981" ht="12.75" customHeight="1" x14ac:dyDescent="0.2"/>
    <row r="225985" ht="12.75" customHeight="1" x14ac:dyDescent="0.2"/>
    <row r="225989" ht="12.75" customHeight="1" x14ac:dyDescent="0.2"/>
    <row r="225993" ht="12.75" customHeight="1" x14ac:dyDescent="0.2"/>
    <row r="225997" ht="12.75" customHeight="1" x14ac:dyDescent="0.2"/>
    <row r="226001" ht="12.75" customHeight="1" x14ac:dyDescent="0.2"/>
    <row r="226005" ht="12.75" customHeight="1" x14ac:dyDescent="0.2"/>
    <row r="226009" ht="12.75" customHeight="1" x14ac:dyDescent="0.2"/>
    <row r="226013" ht="12.75" customHeight="1" x14ac:dyDescent="0.2"/>
    <row r="226017" ht="12.75" customHeight="1" x14ac:dyDescent="0.2"/>
    <row r="226021" ht="12.75" customHeight="1" x14ac:dyDescent="0.2"/>
    <row r="226025" ht="12.75" customHeight="1" x14ac:dyDescent="0.2"/>
    <row r="226029" ht="12.75" customHeight="1" x14ac:dyDescent="0.2"/>
    <row r="226033" ht="12.75" customHeight="1" x14ac:dyDescent="0.2"/>
    <row r="226037" ht="12.75" customHeight="1" x14ac:dyDescent="0.2"/>
    <row r="226041" ht="12.75" customHeight="1" x14ac:dyDescent="0.2"/>
    <row r="226045" ht="12.75" customHeight="1" x14ac:dyDescent="0.2"/>
    <row r="226049" ht="12.75" customHeight="1" x14ac:dyDescent="0.2"/>
    <row r="226053" ht="12.75" customHeight="1" x14ac:dyDescent="0.2"/>
    <row r="226057" ht="12.75" customHeight="1" x14ac:dyDescent="0.2"/>
    <row r="226061" ht="12.75" customHeight="1" x14ac:dyDescent="0.2"/>
    <row r="226065" ht="12.75" customHeight="1" x14ac:dyDescent="0.2"/>
    <row r="226069" ht="12.75" customHeight="1" x14ac:dyDescent="0.2"/>
    <row r="226073" ht="12.75" customHeight="1" x14ac:dyDescent="0.2"/>
    <row r="226077" ht="12.75" customHeight="1" x14ac:dyDescent="0.2"/>
    <row r="226081" ht="12.75" customHeight="1" x14ac:dyDescent="0.2"/>
    <row r="226085" ht="12.75" customHeight="1" x14ac:dyDescent="0.2"/>
    <row r="226089" ht="12.75" customHeight="1" x14ac:dyDescent="0.2"/>
    <row r="226093" ht="12.75" customHeight="1" x14ac:dyDescent="0.2"/>
    <row r="226097" ht="12.75" customHeight="1" x14ac:dyDescent="0.2"/>
    <row r="226101" ht="12.75" customHeight="1" x14ac:dyDescent="0.2"/>
    <row r="226105" ht="12.75" customHeight="1" x14ac:dyDescent="0.2"/>
    <row r="226109" ht="12.75" customHeight="1" x14ac:dyDescent="0.2"/>
    <row r="226113" ht="12.75" customHeight="1" x14ac:dyDescent="0.2"/>
    <row r="226117" ht="12.75" customHeight="1" x14ac:dyDescent="0.2"/>
    <row r="226121" ht="12.75" customHeight="1" x14ac:dyDescent="0.2"/>
    <row r="226125" ht="12.75" customHeight="1" x14ac:dyDescent="0.2"/>
    <row r="226129" ht="12.75" customHeight="1" x14ac:dyDescent="0.2"/>
    <row r="226133" ht="12.75" customHeight="1" x14ac:dyDescent="0.2"/>
    <row r="226137" ht="12.75" customHeight="1" x14ac:dyDescent="0.2"/>
    <row r="226141" ht="12.75" customHeight="1" x14ac:dyDescent="0.2"/>
    <row r="226145" ht="12.75" customHeight="1" x14ac:dyDescent="0.2"/>
    <row r="226149" ht="12.75" customHeight="1" x14ac:dyDescent="0.2"/>
    <row r="226153" ht="12.75" customHeight="1" x14ac:dyDescent="0.2"/>
    <row r="226157" ht="12.75" customHeight="1" x14ac:dyDescent="0.2"/>
    <row r="226161" ht="12.75" customHeight="1" x14ac:dyDescent="0.2"/>
    <row r="226165" ht="12.75" customHeight="1" x14ac:dyDescent="0.2"/>
    <row r="226169" ht="12.75" customHeight="1" x14ac:dyDescent="0.2"/>
    <row r="226173" ht="12.75" customHeight="1" x14ac:dyDescent="0.2"/>
    <row r="226177" ht="12.75" customHeight="1" x14ac:dyDescent="0.2"/>
    <row r="226181" ht="12.75" customHeight="1" x14ac:dyDescent="0.2"/>
    <row r="226185" ht="12.75" customHeight="1" x14ac:dyDescent="0.2"/>
    <row r="226189" ht="12.75" customHeight="1" x14ac:dyDescent="0.2"/>
    <row r="226193" ht="12.75" customHeight="1" x14ac:dyDescent="0.2"/>
    <row r="226197" ht="12.75" customHeight="1" x14ac:dyDescent="0.2"/>
    <row r="226201" ht="12.75" customHeight="1" x14ac:dyDescent="0.2"/>
    <row r="226205" ht="12.75" customHeight="1" x14ac:dyDescent="0.2"/>
    <row r="226209" ht="12.75" customHeight="1" x14ac:dyDescent="0.2"/>
    <row r="226213" ht="12.75" customHeight="1" x14ac:dyDescent="0.2"/>
    <row r="226217" ht="12.75" customHeight="1" x14ac:dyDescent="0.2"/>
    <row r="226221" ht="12.75" customHeight="1" x14ac:dyDescent="0.2"/>
    <row r="226225" ht="12.75" customHeight="1" x14ac:dyDescent="0.2"/>
    <row r="226229" ht="12.75" customHeight="1" x14ac:dyDescent="0.2"/>
    <row r="226233" ht="12.75" customHeight="1" x14ac:dyDescent="0.2"/>
    <row r="226237" ht="12.75" customHeight="1" x14ac:dyDescent="0.2"/>
    <row r="226241" ht="12.75" customHeight="1" x14ac:dyDescent="0.2"/>
    <row r="226245" ht="12.75" customHeight="1" x14ac:dyDescent="0.2"/>
    <row r="226249" ht="12.75" customHeight="1" x14ac:dyDescent="0.2"/>
    <row r="226253" ht="12.75" customHeight="1" x14ac:dyDescent="0.2"/>
    <row r="226257" ht="12.75" customHeight="1" x14ac:dyDescent="0.2"/>
    <row r="226261" ht="12.75" customHeight="1" x14ac:dyDescent="0.2"/>
    <row r="226265" ht="12.75" customHeight="1" x14ac:dyDescent="0.2"/>
    <row r="226269" ht="12.75" customHeight="1" x14ac:dyDescent="0.2"/>
    <row r="226273" ht="12.75" customHeight="1" x14ac:dyDescent="0.2"/>
    <row r="226277" ht="12.75" customHeight="1" x14ac:dyDescent="0.2"/>
    <row r="226281" ht="12.75" customHeight="1" x14ac:dyDescent="0.2"/>
    <row r="226285" ht="12.75" customHeight="1" x14ac:dyDescent="0.2"/>
    <row r="226289" ht="12.75" customHeight="1" x14ac:dyDescent="0.2"/>
    <row r="226293" ht="12.75" customHeight="1" x14ac:dyDescent="0.2"/>
    <row r="226297" ht="12.75" customHeight="1" x14ac:dyDescent="0.2"/>
    <row r="226301" ht="12.75" customHeight="1" x14ac:dyDescent="0.2"/>
    <row r="226305" ht="12.75" customHeight="1" x14ac:dyDescent="0.2"/>
    <row r="226309" ht="12.75" customHeight="1" x14ac:dyDescent="0.2"/>
    <row r="226313" ht="12.75" customHeight="1" x14ac:dyDescent="0.2"/>
    <row r="226317" ht="12.75" customHeight="1" x14ac:dyDescent="0.2"/>
    <row r="226321" ht="12.75" customHeight="1" x14ac:dyDescent="0.2"/>
    <row r="226325" ht="12.75" customHeight="1" x14ac:dyDescent="0.2"/>
    <row r="226329" ht="12.75" customHeight="1" x14ac:dyDescent="0.2"/>
    <row r="226333" ht="12.75" customHeight="1" x14ac:dyDescent="0.2"/>
    <row r="226337" ht="12.75" customHeight="1" x14ac:dyDescent="0.2"/>
    <row r="226341" ht="12.75" customHeight="1" x14ac:dyDescent="0.2"/>
    <row r="226345" ht="12.75" customHeight="1" x14ac:dyDescent="0.2"/>
    <row r="226349" ht="12.75" customHeight="1" x14ac:dyDescent="0.2"/>
    <row r="226353" ht="12.75" customHeight="1" x14ac:dyDescent="0.2"/>
    <row r="226357" ht="12.75" customHeight="1" x14ac:dyDescent="0.2"/>
    <row r="226361" ht="12.75" customHeight="1" x14ac:dyDescent="0.2"/>
    <row r="226365" ht="12.75" customHeight="1" x14ac:dyDescent="0.2"/>
    <row r="226369" ht="12.75" customHeight="1" x14ac:dyDescent="0.2"/>
    <row r="226373" ht="12.75" customHeight="1" x14ac:dyDescent="0.2"/>
    <row r="226377" ht="12.75" customHeight="1" x14ac:dyDescent="0.2"/>
    <row r="226381" ht="12.75" customHeight="1" x14ac:dyDescent="0.2"/>
    <row r="226385" ht="12.75" customHeight="1" x14ac:dyDescent="0.2"/>
    <row r="226389" ht="12.75" customHeight="1" x14ac:dyDescent="0.2"/>
    <row r="226393" ht="12.75" customHeight="1" x14ac:dyDescent="0.2"/>
    <row r="226397" ht="12.75" customHeight="1" x14ac:dyDescent="0.2"/>
    <row r="226401" ht="12.75" customHeight="1" x14ac:dyDescent="0.2"/>
    <row r="226405" ht="12.75" customHeight="1" x14ac:dyDescent="0.2"/>
    <row r="226409" ht="12.75" customHeight="1" x14ac:dyDescent="0.2"/>
    <row r="226413" ht="12.75" customHeight="1" x14ac:dyDescent="0.2"/>
    <row r="226417" ht="12.75" customHeight="1" x14ac:dyDescent="0.2"/>
    <row r="226421" ht="12.75" customHeight="1" x14ac:dyDescent="0.2"/>
    <row r="226425" ht="12.75" customHeight="1" x14ac:dyDescent="0.2"/>
    <row r="226429" ht="12.75" customHeight="1" x14ac:dyDescent="0.2"/>
    <row r="226433" ht="12.75" customHeight="1" x14ac:dyDescent="0.2"/>
    <row r="226437" ht="12.75" customHeight="1" x14ac:dyDescent="0.2"/>
    <row r="226441" ht="12.75" customHeight="1" x14ac:dyDescent="0.2"/>
    <row r="226445" ht="12.75" customHeight="1" x14ac:dyDescent="0.2"/>
    <row r="226449" ht="12.75" customHeight="1" x14ac:dyDescent="0.2"/>
    <row r="226453" ht="12.75" customHeight="1" x14ac:dyDescent="0.2"/>
    <row r="226457" ht="12.75" customHeight="1" x14ac:dyDescent="0.2"/>
    <row r="226461" ht="12.75" customHeight="1" x14ac:dyDescent="0.2"/>
    <row r="226465" ht="12.75" customHeight="1" x14ac:dyDescent="0.2"/>
    <row r="226469" ht="12.75" customHeight="1" x14ac:dyDescent="0.2"/>
    <row r="226473" ht="12.75" customHeight="1" x14ac:dyDescent="0.2"/>
    <row r="226477" ht="12.75" customHeight="1" x14ac:dyDescent="0.2"/>
    <row r="226481" ht="12.75" customHeight="1" x14ac:dyDescent="0.2"/>
    <row r="226485" ht="12.75" customHeight="1" x14ac:dyDescent="0.2"/>
    <row r="226489" ht="12.75" customHeight="1" x14ac:dyDescent="0.2"/>
    <row r="226493" ht="12.75" customHeight="1" x14ac:dyDescent="0.2"/>
    <row r="226497" ht="12.75" customHeight="1" x14ac:dyDescent="0.2"/>
    <row r="226501" ht="12.75" customHeight="1" x14ac:dyDescent="0.2"/>
    <row r="226505" ht="12.75" customHeight="1" x14ac:dyDescent="0.2"/>
    <row r="226509" ht="12.75" customHeight="1" x14ac:dyDescent="0.2"/>
    <row r="226513" ht="12.75" customHeight="1" x14ac:dyDescent="0.2"/>
    <row r="226517" ht="12.75" customHeight="1" x14ac:dyDescent="0.2"/>
    <row r="226521" ht="12.75" customHeight="1" x14ac:dyDescent="0.2"/>
    <row r="226525" ht="12.75" customHeight="1" x14ac:dyDescent="0.2"/>
    <row r="226529" ht="12.75" customHeight="1" x14ac:dyDescent="0.2"/>
    <row r="226533" ht="12.75" customHeight="1" x14ac:dyDescent="0.2"/>
    <row r="226537" ht="12.75" customHeight="1" x14ac:dyDescent="0.2"/>
    <row r="226541" ht="12.75" customHeight="1" x14ac:dyDescent="0.2"/>
    <row r="226545" ht="12.75" customHeight="1" x14ac:dyDescent="0.2"/>
    <row r="226549" ht="12.75" customHeight="1" x14ac:dyDescent="0.2"/>
    <row r="226553" ht="12.75" customHeight="1" x14ac:dyDescent="0.2"/>
    <row r="226557" ht="12.75" customHeight="1" x14ac:dyDescent="0.2"/>
    <row r="226561" ht="12.75" customHeight="1" x14ac:dyDescent="0.2"/>
    <row r="226565" ht="12.75" customHeight="1" x14ac:dyDescent="0.2"/>
    <row r="226569" ht="12.75" customHeight="1" x14ac:dyDescent="0.2"/>
    <row r="226573" ht="12.75" customHeight="1" x14ac:dyDescent="0.2"/>
    <row r="226577" ht="12.75" customHeight="1" x14ac:dyDescent="0.2"/>
    <row r="226581" ht="12.75" customHeight="1" x14ac:dyDescent="0.2"/>
    <row r="226585" ht="12.75" customHeight="1" x14ac:dyDescent="0.2"/>
    <row r="226589" ht="12.75" customHeight="1" x14ac:dyDescent="0.2"/>
    <row r="226593" ht="12.75" customHeight="1" x14ac:dyDescent="0.2"/>
    <row r="226597" ht="12.75" customHeight="1" x14ac:dyDescent="0.2"/>
    <row r="226601" ht="12.75" customHeight="1" x14ac:dyDescent="0.2"/>
    <row r="226605" ht="12.75" customHeight="1" x14ac:dyDescent="0.2"/>
    <row r="226609" ht="12.75" customHeight="1" x14ac:dyDescent="0.2"/>
    <row r="226613" ht="12.75" customHeight="1" x14ac:dyDescent="0.2"/>
    <row r="226617" ht="12.75" customHeight="1" x14ac:dyDescent="0.2"/>
    <row r="226621" ht="12.75" customHeight="1" x14ac:dyDescent="0.2"/>
    <row r="226625" ht="12.75" customHeight="1" x14ac:dyDescent="0.2"/>
    <row r="226629" ht="12.75" customHeight="1" x14ac:dyDescent="0.2"/>
    <row r="226633" ht="12.75" customHeight="1" x14ac:dyDescent="0.2"/>
    <row r="226637" ht="12.75" customHeight="1" x14ac:dyDescent="0.2"/>
    <row r="226641" ht="12.75" customHeight="1" x14ac:dyDescent="0.2"/>
    <row r="226645" ht="12.75" customHeight="1" x14ac:dyDescent="0.2"/>
    <row r="226649" ht="12.75" customHeight="1" x14ac:dyDescent="0.2"/>
    <row r="226653" ht="12.75" customHeight="1" x14ac:dyDescent="0.2"/>
    <row r="226657" ht="12.75" customHeight="1" x14ac:dyDescent="0.2"/>
    <row r="226661" ht="12.75" customHeight="1" x14ac:dyDescent="0.2"/>
    <row r="226665" ht="12.75" customHeight="1" x14ac:dyDescent="0.2"/>
    <row r="226669" ht="12.75" customHeight="1" x14ac:dyDescent="0.2"/>
    <row r="226673" ht="12.75" customHeight="1" x14ac:dyDescent="0.2"/>
    <row r="226677" ht="12.75" customHeight="1" x14ac:dyDescent="0.2"/>
    <row r="226681" ht="12.75" customHeight="1" x14ac:dyDescent="0.2"/>
    <row r="226685" ht="12.75" customHeight="1" x14ac:dyDescent="0.2"/>
    <row r="226689" ht="12.75" customHeight="1" x14ac:dyDescent="0.2"/>
    <row r="226693" ht="12.75" customHeight="1" x14ac:dyDescent="0.2"/>
    <row r="226697" ht="12.75" customHeight="1" x14ac:dyDescent="0.2"/>
    <row r="226701" ht="12.75" customHeight="1" x14ac:dyDescent="0.2"/>
    <row r="226705" ht="12.75" customHeight="1" x14ac:dyDescent="0.2"/>
    <row r="226709" ht="12.75" customHeight="1" x14ac:dyDescent="0.2"/>
    <row r="226713" ht="12.75" customHeight="1" x14ac:dyDescent="0.2"/>
    <row r="226717" ht="12.75" customHeight="1" x14ac:dyDescent="0.2"/>
    <row r="226721" ht="12.75" customHeight="1" x14ac:dyDescent="0.2"/>
    <row r="226725" ht="12.75" customHeight="1" x14ac:dyDescent="0.2"/>
    <row r="226729" ht="12.75" customHeight="1" x14ac:dyDescent="0.2"/>
    <row r="226733" ht="12.75" customHeight="1" x14ac:dyDescent="0.2"/>
    <row r="226737" ht="12.75" customHeight="1" x14ac:dyDescent="0.2"/>
    <row r="226741" ht="12.75" customHeight="1" x14ac:dyDescent="0.2"/>
    <row r="226745" ht="12.75" customHeight="1" x14ac:dyDescent="0.2"/>
    <row r="226749" ht="12.75" customHeight="1" x14ac:dyDescent="0.2"/>
    <row r="226753" ht="12.75" customHeight="1" x14ac:dyDescent="0.2"/>
    <row r="226757" ht="12.75" customHeight="1" x14ac:dyDescent="0.2"/>
    <row r="226761" ht="12.75" customHeight="1" x14ac:dyDescent="0.2"/>
    <row r="226765" ht="12.75" customHeight="1" x14ac:dyDescent="0.2"/>
    <row r="226769" ht="12.75" customHeight="1" x14ac:dyDescent="0.2"/>
    <row r="226773" ht="12.75" customHeight="1" x14ac:dyDescent="0.2"/>
    <row r="226777" ht="12.75" customHeight="1" x14ac:dyDescent="0.2"/>
    <row r="226781" ht="12.75" customHeight="1" x14ac:dyDescent="0.2"/>
    <row r="226785" ht="12.75" customHeight="1" x14ac:dyDescent="0.2"/>
    <row r="226789" ht="12.75" customHeight="1" x14ac:dyDescent="0.2"/>
    <row r="226793" ht="12.75" customHeight="1" x14ac:dyDescent="0.2"/>
    <row r="226797" ht="12.75" customHeight="1" x14ac:dyDescent="0.2"/>
    <row r="226801" ht="12.75" customHeight="1" x14ac:dyDescent="0.2"/>
    <row r="226805" ht="12.75" customHeight="1" x14ac:dyDescent="0.2"/>
    <row r="226809" ht="12.75" customHeight="1" x14ac:dyDescent="0.2"/>
    <row r="226813" ht="12.75" customHeight="1" x14ac:dyDescent="0.2"/>
    <row r="226817" ht="12.75" customHeight="1" x14ac:dyDescent="0.2"/>
    <row r="226821" ht="12.75" customHeight="1" x14ac:dyDescent="0.2"/>
    <row r="226825" ht="12.75" customHeight="1" x14ac:dyDescent="0.2"/>
    <row r="226829" ht="12.75" customHeight="1" x14ac:dyDescent="0.2"/>
    <row r="226833" ht="12.75" customHeight="1" x14ac:dyDescent="0.2"/>
    <row r="226837" ht="12.75" customHeight="1" x14ac:dyDescent="0.2"/>
    <row r="226841" ht="12.75" customHeight="1" x14ac:dyDescent="0.2"/>
    <row r="226845" ht="12.75" customHeight="1" x14ac:dyDescent="0.2"/>
    <row r="226849" ht="12.75" customHeight="1" x14ac:dyDescent="0.2"/>
    <row r="226853" ht="12.75" customHeight="1" x14ac:dyDescent="0.2"/>
    <row r="226857" ht="12.75" customHeight="1" x14ac:dyDescent="0.2"/>
    <row r="226861" ht="12.75" customHeight="1" x14ac:dyDescent="0.2"/>
    <row r="226865" ht="12.75" customHeight="1" x14ac:dyDescent="0.2"/>
    <row r="226869" ht="12.75" customHeight="1" x14ac:dyDescent="0.2"/>
    <row r="226873" ht="12.75" customHeight="1" x14ac:dyDescent="0.2"/>
    <row r="226877" ht="12.75" customHeight="1" x14ac:dyDescent="0.2"/>
    <row r="226881" ht="12.75" customHeight="1" x14ac:dyDescent="0.2"/>
    <row r="226885" ht="12.75" customHeight="1" x14ac:dyDescent="0.2"/>
    <row r="226889" ht="12.75" customHeight="1" x14ac:dyDescent="0.2"/>
    <row r="226893" ht="12.75" customHeight="1" x14ac:dyDescent="0.2"/>
    <row r="226897" ht="12.75" customHeight="1" x14ac:dyDescent="0.2"/>
    <row r="226901" ht="12.75" customHeight="1" x14ac:dyDescent="0.2"/>
    <row r="226905" ht="12.75" customHeight="1" x14ac:dyDescent="0.2"/>
    <row r="226909" ht="12.75" customHeight="1" x14ac:dyDescent="0.2"/>
    <row r="226913" ht="12.75" customHeight="1" x14ac:dyDescent="0.2"/>
    <row r="226917" ht="12.75" customHeight="1" x14ac:dyDescent="0.2"/>
    <row r="226921" ht="12.75" customHeight="1" x14ac:dyDescent="0.2"/>
    <row r="226925" ht="12.75" customHeight="1" x14ac:dyDescent="0.2"/>
    <row r="226929" ht="12.75" customHeight="1" x14ac:dyDescent="0.2"/>
    <row r="226933" ht="12.75" customHeight="1" x14ac:dyDescent="0.2"/>
    <row r="226937" ht="12.75" customHeight="1" x14ac:dyDescent="0.2"/>
    <row r="226941" ht="12.75" customHeight="1" x14ac:dyDescent="0.2"/>
    <row r="226945" ht="12.75" customHeight="1" x14ac:dyDescent="0.2"/>
    <row r="226949" ht="12.75" customHeight="1" x14ac:dyDescent="0.2"/>
    <row r="226953" ht="12.75" customHeight="1" x14ac:dyDescent="0.2"/>
    <row r="226957" ht="12.75" customHeight="1" x14ac:dyDescent="0.2"/>
    <row r="226961" ht="12.75" customHeight="1" x14ac:dyDescent="0.2"/>
    <row r="226965" ht="12.75" customHeight="1" x14ac:dyDescent="0.2"/>
    <row r="226969" ht="12.75" customHeight="1" x14ac:dyDescent="0.2"/>
    <row r="226973" ht="12.75" customHeight="1" x14ac:dyDescent="0.2"/>
    <row r="226977" ht="12.75" customHeight="1" x14ac:dyDescent="0.2"/>
    <row r="226981" ht="12.75" customHeight="1" x14ac:dyDescent="0.2"/>
    <row r="226985" ht="12.75" customHeight="1" x14ac:dyDescent="0.2"/>
    <row r="226989" ht="12.75" customHeight="1" x14ac:dyDescent="0.2"/>
    <row r="226993" ht="12.75" customHeight="1" x14ac:dyDescent="0.2"/>
    <row r="226997" ht="12.75" customHeight="1" x14ac:dyDescent="0.2"/>
    <row r="227001" ht="12.75" customHeight="1" x14ac:dyDescent="0.2"/>
    <row r="227005" ht="12.75" customHeight="1" x14ac:dyDescent="0.2"/>
    <row r="227009" ht="12.75" customHeight="1" x14ac:dyDescent="0.2"/>
    <row r="227013" ht="12.75" customHeight="1" x14ac:dyDescent="0.2"/>
    <row r="227017" ht="12.75" customHeight="1" x14ac:dyDescent="0.2"/>
    <row r="227021" ht="12.75" customHeight="1" x14ac:dyDescent="0.2"/>
    <row r="227025" ht="12.75" customHeight="1" x14ac:dyDescent="0.2"/>
    <row r="227029" ht="12.75" customHeight="1" x14ac:dyDescent="0.2"/>
    <row r="227033" ht="12.75" customHeight="1" x14ac:dyDescent="0.2"/>
    <row r="227037" ht="12.75" customHeight="1" x14ac:dyDescent="0.2"/>
    <row r="227041" ht="12.75" customHeight="1" x14ac:dyDescent="0.2"/>
    <row r="227045" ht="12.75" customHeight="1" x14ac:dyDescent="0.2"/>
    <row r="227049" ht="12.75" customHeight="1" x14ac:dyDescent="0.2"/>
    <row r="227053" ht="12.75" customHeight="1" x14ac:dyDescent="0.2"/>
    <row r="227057" ht="12.75" customHeight="1" x14ac:dyDescent="0.2"/>
    <row r="227061" ht="12.75" customHeight="1" x14ac:dyDescent="0.2"/>
    <row r="227065" ht="12.75" customHeight="1" x14ac:dyDescent="0.2"/>
    <row r="227069" ht="12.75" customHeight="1" x14ac:dyDescent="0.2"/>
    <row r="227073" ht="12.75" customHeight="1" x14ac:dyDescent="0.2"/>
    <row r="227077" ht="12.75" customHeight="1" x14ac:dyDescent="0.2"/>
    <row r="227081" ht="12.75" customHeight="1" x14ac:dyDescent="0.2"/>
    <row r="227085" ht="12.75" customHeight="1" x14ac:dyDescent="0.2"/>
    <row r="227089" ht="12.75" customHeight="1" x14ac:dyDescent="0.2"/>
    <row r="227093" ht="12.75" customHeight="1" x14ac:dyDescent="0.2"/>
    <row r="227097" ht="12.75" customHeight="1" x14ac:dyDescent="0.2"/>
    <row r="227101" ht="12.75" customHeight="1" x14ac:dyDescent="0.2"/>
    <row r="227105" ht="12.75" customHeight="1" x14ac:dyDescent="0.2"/>
    <row r="227109" ht="12.75" customHeight="1" x14ac:dyDescent="0.2"/>
    <row r="227113" ht="12.75" customHeight="1" x14ac:dyDescent="0.2"/>
    <row r="227117" ht="12.75" customHeight="1" x14ac:dyDescent="0.2"/>
    <row r="227121" ht="12.75" customHeight="1" x14ac:dyDescent="0.2"/>
    <row r="227125" ht="12.75" customHeight="1" x14ac:dyDescent="0.2"/>
    <row r="227129" ht="12.75" customHeight="1" x14ac:dyDescent="0.2"/>
    <row r="227133" ht="12.75" customHeight="1" x14ac:dyDescent="0.2"/>
    <row r="227137" ht="12.75" customHeight="1" x14ac:dyDescent="0.2"/>
    <row r="227141" ht="12.75" customHeight="1" x14ac:dyDescent="0.2"/>
    <row r="227145" ht="12.75" customHeight="1" x14ac:dyDescent="0.2"/>
    <row r="227149" ht="12.75" customHeight="1" x14ac:dyDescent="0.2"/>
    <row r="227153" ht="12.75" customHeight="1" x14ac:dyDescent="0.2"/>
    <row r="227157" ht="12.75" customHeight="1" x14ac:dyDescent="0.2"/>
    <row r="227161" ht="12.75" customHeight="1" x14ac:dyDescent="0.2"/>
    <row r="227165" ht="12.75" customHeight="1" x14ac:dyDescent="0.2"/>
    <row r="227169" ht="12.75" customHeight="1" x14ac:dyDescent="0.2"/>
    <row r="227173" ht="12.75" customHeight="1" x14ac:dyDescent="0.2"/>
    <row r="227177" ht="12.75" customHeight="1" x14ac:dyDescent="0.2"/>
    <row r="227181" ht="12.75" customHeight="1" x14ac:dyDescent="0.2"/>
    <row r="227185" ht="12.75" customHeight="1" x14ac:dyDescent="0.2"/>
    <row r="227189" ht="12.75" customHeight="1" x14ac:dyDescent="0.2"/>
    <row r="227193" ht="12.75" customHeight="1" x14ac:dyDescent="0.2"/>
    <row r="227197" ht="12.75" customHeight="1" x14ac:dyDescent="0.2"/>
    <row r="227201" ht="12.75" customHeight="1" x14ac:dyDescent="0.2"/>
    <row r="227205" ht="12.75" customHeight="1" x14ac:dyDescent="0.2"/>
    <row r="227209" ht="12.75" customHeight="1" x14ac:dyDescent="0.2"/>
    <row r="227213" ht="12.75" customHeight="1" x14ac:dyDescent="0.2"/>
    <row r="227217" ht="12.75" customHeight="1" x14ac:dyDescent="0.2"/>
    <row r="227221" ht="12.75" customHeight="1" x14ac:dyDescent="0.2"/>
    <row r="227225" ht="12.75" customHeight="1" x14ac:dyDescent="0.2"/>
    <row r="227229" ht="12.75" customHeight="1" x14ac:dyDescent="0.2"/>
    <row r="227233" ht="12.75" customHeight="1" x14ac:dyDescent="0.2"/>
    <row r="227237" ht="12.75" customHeight="1" x14ac:dyDescent="0.2"/>
    <row r="227241" ht="12.75" customHeight="1" x14ac:dyDescent="0.2"/>
    <row r="227245" ht="12.75" customHeight="1" x14ac:dyDescent="0.2"/>
    <row r="227249" ht="12.75" customHeight="1" x14ac:dyDescent="0.2"/>
    <row r="227253" ht="12.75" customHeight="1" x14ac:dyDescent="0.2"/>
    <row r="227257" ht="12.75" customHeight="1" x14ac:dyDescent="0.2"/>
    <row r="227261" ht="12.75" customHeight="1" x14ac:dyDescent="0.2"/>
    <row r="227265" ht="12.75" customHeight="1" x14ac:dyDescent="0.2"/>
    <row r="227269" ht="12.75" customHeight="1" x14ac:dyDescent="0.2"/>
    <row r="227273" ht="12.75" customHeight="1" x14ac:dyDescent="0.2"/>
    <row r="227277" ht="12.75" customHeight="1" x14ac:dyDescent="0.2"/>
    <row r="227281" ht="12.75" customHeight="1" x14ac:dyDescent="0.2"/>
    <row r="227285" ht="12.75" customHeight="1" x14ac:dyDescent="0.2"/>
    <row r="227289" ht="12.75" customHeight="1" x14ac:dyDescent="0.2"/>
    <row r="227293" ht="12.75" customHeight="1" x14ac:dyDescent="0.2"/>
    <row r="227297" ht="12.75" customHeight="1" x14ac:dyDescent="0.2"/>
    <row r="227301" ht="12.75" customHeight="1" x14ac:dyDescent="0.2"/>
    <row r="227305" ht="12.75" customHeight="1" x14ac:dyDescent="0.2"/>
    <row r="227309" ht="12.75" customHeight="1" x14ac:dyDescent="0.2"/>
    <row r="227313" ht="12.75" customHeight="1" x14ac:dyDescent="0.2"/>
    <row r="227317" ht="12.75" customHeight="1" x14ac:dyDescent="0.2"/>
    <row r="227321" ht="12.75" customHeight="1" x14ac:dyDescent="0.2"/>
    <row r="227325" ht="12.75" customHeight="1" x14ac:dyDescent="0.2"/>
    <row r="227329" ht="12.75" customHeight="1" x14ac:dyDescent="0.2"/>
    <row r="227333" ht="12.75" customHeight="1" x14ac:dyDescent="0.2"/>
    <row r="227337" ht="12.75" customHeight="1" x14ac:dyDescent="0.2"/>
    <row r="227341" ht="12.75" customHeight="1" x14ac:dyDescent="0.2"/>
    <row r="227345" ht="12.75" customHeight="1" x14ac:dyDescent="0.2"/>
    <row r="227349" ht="12.75" customHeight="1" x14ac:dyDescent="0.2"/>
    <row r="227353" ht="12.75" customHeight="1" x14ac:dyDescent="0.2"/>
    <row r="227357" ht="12.75" customHeight="1" x14ac:dyDescent="0.2"/>
    <row r="227361" ht="12.75" customHeight="1" x14ac:dyDescent="0.2"/>
    <row r="227365" ht="12.75" customHeight="1" x14ac:dyDescent="0.2"/>
    <row r="227369" ht="12.75" customHeight="1" x14ac:dyDescent="0.2"/>
    <row r="227373" ht="12.75" customHeight="1" x14ac:dyDescent="0.2"/>
    <row r="227377" ht="12.75" customHeight="1" x14ac:dyDescent="0.2"/>
    <row r="227381" ht="12.75" customHeight="1" x14ac:dyDescent="0.2"/>
    <row r="227385" ht="12.75" customHeight="1" x14ac:dyDescent="0.2"/>
    <row r="227389" ht="12.75" customHeight="1" x14ac:dyDescent="0.2"/>
    <row r="227393" ht="12.75" customHeight="1" x14ac:dyDescent="0.2"/>
    <row r="227397" ht="12.75" customHeight="1" x14ac:dyDescent="0.2"/>
    <row r="227401" ht="12.75" customHeight="1" x14ac:dyDescent="0.2"/>
    <row r="227405" ht="12.75" customHeight="1" x14ac:dyDescent="0.2"/>
    <row r="227409" ht="12.75" customHeight="1" x14ac:dyDescent="0.2"/>
    <row r="227413" ht="12.75" customHeight="1" x14ac:dyDescent="0.2"/>
    <row r="227417" ht="12.75" customHeight="1" x14ac:dyDescent="0.2"/>
    <row r="227421" ht="12.75" customHeight="1" x14ac:dyDescent="0.2"/>
    <row r="227425" ht="12.75" customHeight="1" x14ac:dyDescent="0.2"/>
    <row r="227429" ht="12.75" customHeight="1" x14ac:dyDescent="0.2"/>
    <row r="227433" ht="12.75" customHeight="1" x14ac:dyDescent="0.2"/>
    <row r="227437" ht="12.75" customHeight="1" x14ac:dyDescent="0.2"/>
    <row r="227441" ht="12.75" customHeight="1" x14ac:dyDescent="0.2"/>
    <row r="227445" ht="12.75" customHeight="1" x14ac:dyDescent="0.2"/>
    <row r="227449" ht="12.75" customHeight="1" x14ac:dyDescent="0.2"/>
    <row r="227453" ht="12.75" customHeight="1" x14ac:dyDescent="0.2"/>
    <row r="227457" ht="12.75" customHeight="1" x14ac:dyDescent="0.2"/>
    <row r="227461" ht="12.75" customHeight="1" x14ac:dyDescent="0.2"/>
    <row r="227465" ht="12.75" customHeight="1" x14ac:dyDescent="0.2"/>
    <row r="227469" ht="12.75" customHeight="1" x14ac:dyDescent="0.2"/>
    <row r="227473" ht="12.75" customHeight="1" x14ac:dyDescent="0.2"/>
    <row r="227477" ht="12.75" customHeight="1" x14ac:dyDescent="0.2"/>
    <row r="227481" ht="12.75" customHeight="1" x14ac:dyDescent="0.2"/>
    <row r="227485" ht="12.75" customHeight="1" x14ac:dyDescent="0.2"/>
    <row r="227489" ht="12.75" customHeight="1" x14ac:dyDescent="0.2"/>
    <row r="227493" ht="12.75" customHeight="1" x14ac:dyDescent="0.2"/>
    <row r="227497" ht="12.75" customHeight="1" x14ac:dyDescent="0.2"/>
    <row r="227501" ht="12.75" customHeight="1" x14ac:dyDescent="0.2"/>
    <row r="227505" ht="12.75" customHeight="1" x14ac:dyDescent="0.2"/>
    <row r="227509" ht="12.75" customHeight="1" x14ac:dyDescent="0.2"/>
    <row r="227513" ht="12.75" customHeight="1" x14ac:dyDescent="0.2"/>
    <row r="227517" ht="12.75" customHeight="1" x14ac:dyDescent="0.2"/>
    <row r="227521" ht="12.75" customHeight="1" x14ac:dyDescent="0.2"/>
    <row r="227525" ht="12.75" customHeight="1" x14ac:dyDescent="0.2"/>
    <row r="227529" ht="12.75" customHeight="1" x14ac:dyDescent="0.2"/>
    <row r="227533" ht="12.75" customHeight="1" x14ac:dyDescent="0.2"/>
    <row r="227537" ht="12.75" customHeight="1" x14ac:dyDescent="0.2"/>
    <row r="227541" ht="12.75" customHeight="1" x14ac:dyDescent="0.2"/>
    <row r="227545" ht="12.75" customHeight="1" x14ac:dyDescent="0.2"/>
    <row r="227549" ht="12.75" customHeight="1" x14ac:dyDescent="0.2"/>
    <row r="227553" ht="12.75" customHeight="1" x14ac:dyDescent="0.2"/>
    <row r="227557" ht="12.75" customHeight="1" x14ac:dyDescent="0.2"/>
    <row r="227561" ht="12.75" customHeight="1" x14ac:dyDescent="0.2"/>
    <row r="227565" ht="12.75" customHeight="1" x14ac:dyDescent="0.2"/>
    <row r="227569" ht="12.75" customHeight="1" x14ac:dyDescent="0.2"/>
    <row r="227573" ht="12.75" customHeight="1" x14ac:dyDescent="0.2"/>
    <row r="227577" ht="12.75" customHeight="1" x14ac:dyDescent="0.2"/>
    <row r="227581" ht="12.75" customHeight="1" x14ac:dyDescent="0.2"/>
    <row r="227585" ht="12.75" customHeight="1" x14ac:dyDescent="0.2"/>
    <row r="227589" ht="12.75" customHeight="1" x14ac:dyDescent="0.2"/>
    <row r="227593" ht="12.75" customHeight="1" x14ac:dyDescent="0.2"/>
    <row r="227597" ht="12.75" customHeight="1" x14ac:dyDescent="0.2"/>
    <row r="227601" ht="12.75" customHeight="1" x14ac:dyDescent="0.2"/>
    <row r="227605" ht="12.75" customHeight="1" x14ac:dyDescent="0.2"/>
    <row r="227609" ht="12.75" customHeight="1" x14ac:dyDescent="0.2"/>
    <row r="227613" ht="12.75" customHeight="1" x14ac:dyDescent="0.2"/>
    <row r="227617" ht="12.75" customHeight="1" x14ac:dyDescent="0.2"/>
    <row r="227621" ht="12.75" customHeight="1" x14ac:dyDescent="0.2"/>
    <row r="227625" ht="12.75" customHeight="1" x14ac:dyDescent="0.2"/>
    <row r="227629" ht="12.75" customHeight="1" x14ac:dyDescent="0.2"/>
    <row r="227633" ht="12.75" customHeight="1" x14ac:dyDescent="0.2"/>
    <row r="227637" ht="12.75" customHeight="1" x14ac:dyDescent="0.2"/>
    <row r="227641" ht="12.75" customHeight="1" x14ac:dyDescent="0.2"/>
    <row r="227645" ht="12.75" customHeight="1" x14ac:dyDescent="0.2"/>
    <row r="227649" ht="12.75" customHeight="1" x14ac:dyDescent="0.2"/>
    <row r="227653" ht="12.75" customHeight="1" x14ac:dyDescent="0.2"/>
    <row r="227657" ht="12.75" customHeight="1" x14ac:dyDescent="0.2"/>
    <row r="227661" ht="12.75" customHeight="1" x14ac:dyDescent="0.2"/>
    <row r="227665" ht="12.75" customHeight="1" x14ac:dyDescent="0.2"/>
    <row r="227669" ht="12.75" customHeight="1" x14ac:dyDescent="0.2"/>
    <row r="227673" ht="12.75" customHeight="1" x14ac:dyDescent="0.2"/>
    <row r="227677" ht="12.75" customHeight="1" x14ac:dyDescent="0.2"/>
    <row r="227681" ht="12.75" customHeight="1" x14ac:dyDescent="0.2"/>
    <row r="227685" ht="12.75" customHeight="1" x14ac:dyDescent="0.2"/>
    <row r="227689" ht="12.75" customHeight="1" x14ac:dyDescent="0.2"/>
    <row r="227693" ht="12.75" customHeight="1" x14ac:dyDescent="0.2"/>
    <row r="227697" ht="12.75" customHeight="1" x14ac:dyDescent="0.2"/>
    <row r="227701" ht="12.75" customHeight="1" x14ac:dyDescent="0.2"/>
    <row r="227705" ht="12.75" customHeight="1" x14ac:dyDescent="0.2"/>
    <row r="227709" ht="12.75" customHeight="1" x14ac:dyDescent="0.2"/>
    <row r="227713" ht="12.75" customHeight="1" x14ac:dyDescent="0.2"/>
    <row r="227717" ht="12.75" customHeight="1" x14ac:dyDescent="0.2"/>
    <row r="227721" ht="12.75" customHeight="1" x14ac:dyDescent="0.2"/>
    <row r="227725" ht="12.75" customHeight="1" x14ac:dyDescent="0.2"/>
    <row r="227729" ht="12.75" customHeight="1" x14ac:dyDescent="0.2"/>
    <row r="227733" ht="12.75" customHeight="1" x14ac:dyDescent="0.2"/>
    <row r="227737" ht="12.75" customHeight="1" x14ac:dyDescent="0.2"/>
    <row r="227741" ht="12.75" customHeight="1" x14ac:dyDescent="0.2"/>
    <row r="227745" ht="12.75" customHeight="1" x14ac:dyDescent="0.2"/>
    <row r="227749" ht="12.75" customHeight="1" x14ac:dyDescent="0.2"/>
    <row r="227753" ht="12.75" customHeight="1" x14ac:dyDescent="0.2"/>
    <row r="227757" ht="12.75" customHeight="1" x14ac:dyDescent="0.2"/>
    <row r="227761" ht="12.75" customHeight="1" x14ac:dyDescent="0.2"/>
    <row r="227765" ht="12.75" customHeight="1" x14ac:dyDescent="0.2"/>
    <row r="227769" ht="12.75" customHeight="1" x14ac:dyDescent="0.2"/>
    <row r="227773" ht="12.75" customHeight="1" x14ac:dyDescent="0.2"/>
    <row r="227777" ht="12.75" customHeight="1" x14ac:dyDescent="0.2"/>
    <row r="227781" ht="12.75" customHeight="1" x14ac:dyDescent="0.2"/>
    <row r="227785" ht="12.75" customHeight="1" x14ac:dyDescent="0.2"/>
    <row r="227789" ht="12.75" customHeight="1" x14ac:dyDescent="0.2"/>
    <row r="227793" ht="12.75" customHeight="1" x14ac:dyDescent="0.2"/>
    <row r="227797" ht="12.75" customHeight="1" x14ac:dyDescent="0.2"/>
    <row r="227801" ht="12.75" customHeight="1" x14ac:dyDescent="0.2"/>
    <row r="227805" ht="12.75" customHeight="1" x14ac:dyDescent="0.2"/>
    <row r="227809" ht="12.75" customHeight="1" x14ac:dyDescent="0.2"/>
    <row r="227813" ht="12.75" customHeight="1" x14ac:dyDescent="0.2"/>
    <row r="227817" ht="12.75" customHeight="1" x14ac:dyDescent="0.2"/>
    <row r="227821" ht="12.75" customHeight="1" x14ac:dyDescent="0.2"/>
    <row r="227825" ht="12.75" customHeight="1" x14ac:dyDescent="0.2"/>
    <row r="227829" ht="12.75" customHeight="1" x14ac:dyDescent="0.2"/>
    <row r="227833" ht="12.75" customHeight="1" x14ac:dyDescent="0.2"/>
    <row r="227837" ht="12.75" customHeight="1" x14ac:dyDescent="0.2"/>
    <row r="227841" ht="12.75" customHeight="1" x14ac:dyDescent="0.2"/>
    <row r="227845" ht="12.75" customHeight="1" x14ac:dyDescent="0.2"/>
    <row r="227849" ht="12.75" customHeight="1" x14ac:dyDescent="0.2"/>
    <row r="227853" ht="12.75" customHeight="1" x14ac:dyDescent="0.2"/>
    <row r="227857" ht="12.75" customHeight="1" x14ac:dyDescent="0.2"/>
    <row r="227861" ht="12.75" customHeight="1" x14ac:dyDescent="0.2"/>
    <row r="227865" ht="12.75" customHeight="1" x14ac:dyDescent="0.2"/>
    <row r="227869" ht="12.75" customHeight="1" x14ac:dyDescent="0.2"/>
    <row r="227873" ht="12.75" customHeight="1" x14ac:dyDescent="0.2"/>
    <row r="227877" ht="12.75" customHeight="1" x14ac:dyDescent="0.2"/>
    <row r="227881" ht="12.75" customHeight="1" x14ac:dyDescent="0.2"/>
    <row r="227885" ht="12.75" customHeight="1" x14ac:dyDescent="0.2"/>
    <row r="227889" ht="12.75" customHeight="1" x14ac:dyDescent="0.2"/>
    <row r="227893" ht="12.75" customHeight="1" x14ac:dyDescent="0.2"/>
    <row r="227897" ht="12.75" customHeight="1" x14ac:dyDescent="0.2"/>
    <row r="227901" ht="12.75" customHeight="1" x14ac:dyDescent="0.2"/>
    <row r="227905" ht="12.75" customHeight="1" x14ac:dyDescent="0.2"/>
    <row r="227909" ht="12.75" customHeight="1" x14ac:dyDescent="0.2"/>
    <row r="227913" ht="12.75" customHeight="1" x14ac:dyDescent="0.2"/>
    <row r="227917" ht="12.75" customHeight="1" x14ac:dyDescent="0.2"/>
    <row r="227921" ht="12.75" customHeight="1" x14ac:dyDescent="0.2"/>
    <row r="227925" ht="12.75" customHeight="1" x14ac:dyDescent="0.2"/>
    <row r="227929" ht="12.75" customHeight="1" x14ac:dyDescent="0.2"/>
    <row r="227933" ht="12.75" customHeight="1" x14ac:dyDescent="0.2"/>
    <row r="227937" ht="12.75" customHeight="1" x14ac:dyDescent="0.2"/>
    <row r="227941" ht="12.75" customHeight="1" x14ac:dyDescent="0.2"/>
    <row r="227945" ht="12.75" customHeight="1" x14ac:dyDescent="0.2"/>
    <row r="227949" ht="12.75" customHeight="1" x14ac:dyDescent="0.2"/>
    <row r="227953" ht="12.75" customHeight="1" x14ac:dyDescent="0.2"/>
    <row r="227957" ht="12.75" customHeight="1" x14ac:dyDescent="0.2"/>
    <row r="227961" ht="12.75" customHeight="1" x14ac:dyDescent="0.2"/>
    <row r="227965" ht="12.75" customHeight="1" x14ac:dyDescent="0.2"/>
    <row r="227969" ht="12.75" customHeight="1" x14ac:dyDescent="0.2"/>
    <row r="227973" ht="12.75" customHeight="1" x14ac:dyDescent="0.2"/>
    <row r="227977" ht="12.75" customHeight="1" x14ac:dyDescent="0.2"/>
    <row r="227981" ht="12.75" customHeight="1" x14ac:dyDescent="0.2"/>
    <row r="227985" ht="12.75" customHeight="1" x14ac:dyDescent="0.2"/>
    <row r="227989" ht="12.75" customHeight="1" x14ac:dyDescent="0.2"/>
    <row r="227993" ht="12.75" customHeight="1" x14ac:dyDescent="0.2"/>
    <row r="227997" ht="12.75" customHeight="1" x14ac:dyDescent="0.2"/>
    <row r="228001" ht="12.75" customHeight="1" x14ac:dyDescent="0.2"/>
    <row r="228005" ht="12.75" customHeight="1" x14ac:dyDescent="0.2"/>
    <row r="228009" ht="12.75" customHeight="1" x14ac:dyDescent="0.2"/>
    <row r="228013" ht="12.75" customHeight="1" x14ac:dyDescent="0.2"/>
    <row r="228017" ht="12.75" customHeight="1" x14ac:dyDescent="0.2"/>
    <row r="228021" ht="12.75" customHeight="1" x14ac:dyDescent="0.2"/>
    <row r="228025" ht="12.75" customHeight="1" x14ac:dyDescent="0.2"/>
    <row r="228029" ht="12.75" customHeight="1" x14ac:dyDescent="0.2"/>
    <row r="228033" ht="12.75" customHeight="1" x14ac:dyDescent="0.2"/>
    <row r="228037" ht="12.75" customHeight="1" x14ac:dyDescent="0.2"/>
    <row r="228041" ht="12.75" customHeight="1" x14ac:dyDescent="0.2"/>
    <row r="228045" ht="12.75" customHeight="1" x14ac:dyDescent="0.2"/>
    <row r="228049" ht="12.75" customHeight="1" x14ac:dyDescent="0.2"/>
    <row r="228053" ht="12.75" customHeight="1" x14ac:dyDescent="0.2"/>
    <row r="228057" ht="12.75" customHeight="1" x14ac:dyDescent="0.2"/>
    <row r="228061" ht="12.75" customHeight="1" x14ac:dyDescent="0.2"/>
    <row r="228065" ht="12.75" customHeight="1" x14ac:dyDescent="0.2"/>
    <row r="228069" ht="12.75" customHeight="1" x14ac:dyDescent="0.2"/>
    <row r="228073" ht="12.75" customHeight="1" x14ac:dyDescent="0.2"/>
    <row r="228077" ht="12.75" customHeight="1" x14ac:dyDescent="0.2"/>
    <row r="228081" ht="12.75" customHeight="1" x14ac:dyDescent="0.2"/>
    <row r="228085" ht="12.75" customHeight="1" x14ac:dyDescent="0.2"/>
    <row r="228089" ht="12.75" customHeight="1" x14ac:dyDescent="0.2"/>
    <row r="228093" ht="12.75" customHeight="1" x14ac:dyDescent="0.2"/>
    <row r="228097" ht="12.75" customHeight="1" x14ac:dyDescent="0.2"/>
    <row r="228101" ht="12.75" customHeight="1" x14ac:dyDescent="0.2"/>
    <row r="228105" ht="12.75" customHeight="1" x14ac:dyDescent="0.2"/>
    <row r="228109" ht="12.75" customHeight="1" x14ac:dyDescent="0.2"/>
    <row r="228113" ht="12.75" customHeight="1" x14ac:dyDescent="0.2"/>
    <row r="228117" ht="12.75" customHeight="1" x14ac:dyDescent="0.2"/>
    <row r="228121" ht="12.75" customHeight="1" x14ac:dyDescent="0.2"/>
    <row r="228125" ht="12.75" customHeight="1" x14ac:dyDescent="0.2"/>
    <row r="228129" ht="12.75" customHeight="1" x14ac:dyDescent="0.2"/>
    <row r="228133" ht="12.75" customHeight="1" x14ac:dyDescent="0.2"/>
    <row r="228137" ht="12.75" customHeight="1" x14ac:dyDescent="0.2"/>
    <row r="228141" ht="12.75" customHeight="1" x14ac:dyDescent="0.2"/>
    <row r="228145" ht="12.75" customHeight="1" x14ac:dyDescent="0.2"/>
    <row r="228149" ht="12.75" customHeight="1" x14ac:dyDescent="0.2"/>
    <row r="228153" ht="12.75" customHeight="1" x14ac:dyDescent="0.2"/>
    <row r="228157" ht="12.75" customHeight="1" x14ac:dyDescent="0.2"/>
    <row r="228161" ht="12.75" customHeight="1" x14ac:dyDescent="0.2"/>
    <row r="228165" ht="12.75" customHeight="1" x14ac:dyDescent="0.2"/>
    <row r="228169" ht="12.75" customHeight="1" x14ac:dyDescent="0.2"/>
    <row r="228173" ht="12.75" customHeight="1" x14ac:dyDescent="0.2"/>
    <row r="228177" ht="12.75" customHeight="1" x14ac:dyDescent="0.2"/>
    <row r="228181" ht="12.75" customHeight="1" x14ac:dyDescent="0.2"/>
    <row r="228185" ht="12.75" customHeight="1" x14ac:dyDescent="0.2"/>
    <row r="228189" ht="12.75" customHeight="1" x14ac:dyDescent="0.2"/>
    <row r="228193" ht="12.75" customHeight="1" x14ac:dyDescent="0.2"/>
    <row r="228197" ht="12.75" customHeight="1" x14ac:dyDescent="0.2"/>
    <row r="228201" ht="12.75" customHeight="1" x14ac:dyDescent="0.2"/>
    <row r="228205" ht="12.75" customHeight="1" x14ac:dyDescent="0.2"/>
    <row r="228209" ht="12.75" customHeight="1" x14ac:dyDescent="0.2"/>
    <row r="228213" ht="12.75" customHeight="1" x14ac:dyDescent="0.2"/>
    <row r="228217" ht="12.75" customHeight="1" x14ac:dyDescent="0.2"/>
    <row r="228221" ht="12.75" customHeight="1" x14ac:dyDescent="0.2"/>
    <row r="228225" ht="12.75" customHeight="1" x14ac:dyDescent="0.2"/>
    <row r="228229" ht="12.75" customHeight="1" x14ac:dyDescent="0.2"/>
    <row r="228233" ht="12.75" customHeight="1" x14ac:dyDescent="0.2"/>
    <row r="228237" ht="12.75" customHeight="1" x14ac:dyDescent="0.2"/>
    <row r="228241" ht="12.75" customHeight="1" x14ac:dyDescent="0.2"/>
    <row r="228245" ht="12.75" customHeight="1" x14ac:dyDescent="0.2"/>
    <row r="228249" ht="12.75" customHeight="1" x14ac:dyDescent="0.2"/>
    <row r="228253" ht="12.75" customHeight="1" x14ac:dyDescent="0.2"/>
    <row r="228257" ht="12.75" customHeight="1" x14ac:dyDescent="0.2"/>
    <row r="228261" ht="12.75" customHeight="1" x14ac:dyDescent="0.2"/>
    <row r="228265" ht="12.75" customHeight="1" x14ac:dyDescent="0.2"/>
    <row r="228269" ht="12.75" customHeight="1" x14ac:dyDescent="0.2"/>
    <row r="228273" ht="12.75" customHeight="1" x14ac:dyDescent="0.2"/>
    <row r="228277" ht="12.75" customHeight="1" x14ac:dyDescent="0.2"/>
    <row r="228281" ht="12.75" customHeight="1" x14ac:dyDescent="0.2"/>
    <row r="228285" ht="12.75" customHeight="1" x14ac:dyDescent="0.2"/>
    <row r="228289" ht="12.75" customHeight="1" x14ac:dyDescent="0.2"/>
    <row r="228293" ht="12.75" customHeight="1" x14ac:dyDescent="0.2"/>
    <row r="228297" ht="12.75" customHeight="1" x14ac:dyDescent="0.2"/>
    <row r="228301" ht="12.75" customHeight="1" x14ac:dyDescent="0.2"/>
    <row r="228305" ht="12.75" customHeight="1" x14ac:dyDescent="0.2"/>
    <row r="228309" ht="12.75" customHeight="1" x14ac:dyDescent="0.2"/>
    <row r="228313" ht="12.75" customHeight="1" x14ac:dyDescent="0.2"/>
    <row r="228317" ht="12.75" customHeight="1" x14ac:dyDescent="0.2"/>
    <row r="228321" ht="12.75" customHeight="1" x14ac:dyDescent="0.2"/>
    <row r="228325" ht="12.75" customHeight="1" x14ac:dyDescent="0.2"/>
    <row r="228329" ht="12.75" customHeight="1" x14ac:dyDescent="0.2"/>
    <row r="228333" ht="12.75" customHeight="1" x14ac:dyDescent="0.2"/>
    <row r="228337" ht="12.75" customHeight="1" x14ac:dyDescent="0.2"/>
    <row r="228341" ht="12.75" customHeight="1" x14ac:dyDescent="0.2"/>
    <row r="228345" ht="12.75" customHeight="1" x14ac:dyDescent="0.2"/>
    <row r="228349" ht="12.75" customHeight="1" x14ac:dyDescent="0.2"/>
    <row r="228353" ht="12.75" customHeight="1" x14ac:dyDescent="0.2"/>
    <row r="228357" ht="12.75" customHeight="1" x14ac:dyDescent="0.2"/>
    <row r="228361" ht="12.75" customHeight="1" x14ac:dyDescent="0.2"/>
    <row r="228365" ht="12.75" customHeight="1" x14ac:dyDescent="0.2"/>
    <row r="228369" ht="12.75" customHeight="1" x14ac:dyDescent="0.2"/>
    <row r="228373" ht="12.75" customHeight="1" x14ac:dyDescent="0.2"/>
    <row r="228377" ht="12.75" customHeight="1" x14ac:dyDescent="0.2"/>
    <row r="228381" ht="12.75" customHeight="1" x14ac:dyDescent="0.2"/>
    <row r="228385" ht="12.75" customHeight="1" x14ac:dyDescent="0.2"/>
    <row r="228389" ht="12.75" customHeight="1" x14ac:dyDescent="0.2"/>
    <row r="228393" ht="12.75" customHeight="1" x14ac:dyDescent="0.2"/>
    <row r="228397" ht="12.75" customHeight="1" x14ac:dyDescent="0.2"/>
    <row r="228401" ht="12.75" customHeight="1" x14ac:dyDescent="0.2"/>
    <row r="228405" ht="12.75" customHeight="1" x14ac:dyDescent="0.2"/>
    <row r="228409" ht="12.75" customHeight="1" x14ac:dyDescent="0.2"/>
    <row r="228413" ht="12.75" customHeight="1" x14ac:dyDescent="0.2"/>
    <row r="228417" ht="12.75" customHeight="1" x14ac:dyDescent="0.2"/>
    <row r="228421" ht="12.75" customHeight="1" x14ac:dyDescent="0.2"/>
    <row r="228425" ht="12.75" customHeight="1" x14ac:dyDescent="0.2"/>
    <row r="228429" ht="12.75" customHeight="1" x14ac:dyDescent="0.2"/>
    <row r="228433" ht="12.75" customHeight="1" x14ac:dyDescent="0.2"/>
    <row r="228437" ht="12.75" customHeight="1" x14ac:dyDescent="0.2"/>
    <row r="228441" ht="12.75" customHeight="1" x14ac:dyDescent="0.2"/>
    <row r="228445" ht="12.75" customHeight="1" x14ac:dyDescent="0.2"/>
    <row r="228449" ht="12.75" customHeight="1" x14ac:dyDescent="0.2"/>
    <row r="228453" ht="12.75" customHeight="1" x14ac:dyDescent="0.2"/>
    <row r="228457" ht="12.75" customHeight="1" x14ac:dyDescent="0.2"/>
    <row r="228461" ht="12.75" customHeight="1" x14ac:dyDescent="0.2"/>
    <row r="228465" ht="12.75" customHeight="1" x14ac:dyDescent="0.2"/>
    <row r="228469" ht="12.75" customHeight="1" x14ac:dyDescent="0.2"/>
    <row r="228473" ht="12.75" customHeight="1" x14ac:dyDescent="0.2"/>
    <row r="228477" ht="12.75" customHeight="1" x14ac:dyDescent="0.2"/>
    <row r="228481" ht="12.75" customHeight="1" x14ac:dyDescent="0.2"/>
    <row r="228485" ht="12.75" customHeight="1" x14ac:dyDescent="0.2"/>
    <row r="228489" ht="12.75" customHeight="1" x14ac:dyDescent="0.2"/>
    <row r="228493" ht="12.75" customHeight="1" x14ac:dyDescent="0.2"/>
    <row r="228497" ht="12.75" customHeight="1" x14ac:dyDescent="0.2"/>
    <row r="228501" ht="12.75" customHeight="1" x14ac:dyDescent="0.2"/>
    <row r="228505" ht="12.75" customHeight="1" x14ac:dyDescent="0.2"/>
    <row r="228509" ht="12.75" customHeight="1" x14ac:dyDescent="0.2"/>
    <row r="228513" ht="12.75" customHeight="1" x14ac:dyDescent="0.2"/>
    <row r="228517" ht="12.75" customHeight="1" x14ac:dyDescent="0.2"/>
    <row r="228521" ht="12.75" customHeight="1" x14ac:dyDescent="0.2"/>
    <row r="228525" ht="12.75" customHeight="1" x14ac:dyDescent="0.2"/>
    <row r="228529" ht="12.75" customHeight="1" x14ac:dyDescent="0.2"/>
    <row r="228533" ht="12.75" customHeight="1" x14ac:dyDescent="0.2"/>
    <row r="228537" ht="12.75" customHeight="1" x14ac:dyDescent="0.2"/>
    <row r="228541" ht="12.75" customHeight="1" x14ac:dyDescent="0.2"/>
    <row r="228545" ht="12.75" customHeight="1" x14ac:dyDescent="0.2"/>
    <row r="228549" ht="12.75" customHeight="1" x14ac:dyDescent="0.2"/>
    <row r="228553" ht="12.75" customHeight="1" x14ac:dyDescent="0.2"/>
    <row r="228557" ht="12.75" customHeight="1" x14ac:dyDescent="0.2"/>
    <row r="228561" ht="12.75" customHeight="1" x14ac:dyDescent="0.2"/>
    <row r="228565" ht="12.75" customHeight="1" x14ac:dyDescent="0.2"/>
    <row r="228569" ht="12.75" customHeight="1" x14ac:dyDescent="0.2"/>
    <row r="228573" ht="12.75" customHeight="1" x14ac:dyDescent="0.2"/>
    <row r="228577" ht="12.75" customHeight="1" x14ac:dyDescent="0.2"/>
    <row r="228581" ht="12.75" customHeight="1" x14ac:dyDescent="0.2"/>
    <row r="228585" ht="12.75" customHeight="1" x14ac:dyDescent="0.2"/>
    <row r="228589" ht="12.75" customHeight="1" x14ac:dyDescent="0.2"/>
    <row r="228593" ht="12.75" customHeight="1" x14ac:dyDescent="0.2"/>
    <row r="228597" ht="12.75" customHeight="1" x14ac:dyDescent="0.2"/>
    <row r="228601" ht="12.75" customHeight="1" x14ac:dyDescent="0.2"/>
    <row r="228605" ht="12.75" customHeight="1" x14ac:dyDescent="0.2"/>
    <row r="228609" ht="12.75" customHeight="1" x14ac:dyDescent="0.2"/>
    <row r="228613" ht="12.75" customHeight="1" x14ac:dyDescent="0.2"/>
    <row r="228617" ht="12.75" customHeight="1" x14ac:dyDescent="0.2"/>
    <row r="228621" ht="12.75" customHeight="1" x14ac:dyDescent="0.2"/>
    <row r="228625" ht="12.75" customHeight="1" x14ac:dyDescent="0.2"/>
    <row r="228629" ht="12.75" customHeight="1" x14ac:dyDescent="0.2"/>
    <row r="228633" ht="12.75" customHeight="1" x14ac:dyDescent="0.2"/>
    <row r="228637" ht="12.75" customHeight="1" x14ac:dyDescent="0.2"/>
    <row r="228641" ht="12.75" customHeight="1" x14ac:dyDescent="0.2"/>
    <row r="228645" ht="12.75" customHeight="1" x14ac:dyDescent="0.2"/>
    <row r="228649" ht="12.75" customHeight="1" x14ac:dyDescent="0.2"/>
    <row r="228653" ht="12.75" customHeight="1" x14ac:dyDescent="0.2"/>
    <row r="228657" ht="12.75" customHeight="1" x14ac:dyDescent="0.2"/>
    <row r="228661" ht="12.75" customHeight="1" x14ac:dyDescent="0.2"/>
    <row r="228665" ht="12.75" customHeight="1" x14ac:dyDescent="0.2"/>
    <row r="228669" ht="12.75" customHeight="1" x14ac:dyDescent="0.2"/>
    <row r="228673" ht="12.75" customHeight="1" x14ac:dyDescent="0.2"/>
    <row r="228677" ht="12.75" customHeight="1" x14ac:dyDescent="0.2"/>
    <row r="228681" ht="12.75" customHeight="1" x14ac:dyDescent="0.2"/>
    <row r="228685" ht="12.75" customHeight="1" x14ac:dyDescent="0.2"/>
    <row r="228689" ht="12.75" customHeight="1" x14ac:dyDescent="0.2"/>
    <row r="228693" ht="12.75" customHeight="1" x14ac:dyDescent="0.2"/>
    <row r="228697" ht="12.75" customHeight="1" x14ac:dyDescent="0.2"/>
    <row r="228701" ht="12.75" customHeight="1" x14ac:dyDescent="0.2"/>
    <row r="228705" ht="12.75" customHeight="1" x14ac:dyDescent="0.2"/>
    <row r="228709" ht="12.75" customHeight="1" x14ac:dyDescent="0.2"/>
    <row r="228713" ht="12.75" customHeight="1" x14ac:dyDescent="0.2"/>
    <row r="228717" ht="12.75" customHeight="1" x14ac:dyDescent="0.2"/>
    <row r="228721" ht="12.75" customHeight="1" x14ac:dyDescent="0.2"/>
    <row r="228725" ht="12.75" customHeight="1" x14ac:dyDescent="0.2"/>
    <row r="228729" ht="12.75" customHeight="1" x14ac:dyDescent="0.2"/>
    <row r="228733" ht="12.75" customHeight="1" x14ac:dyDescent="0.2"/>
    <row r="228737" ht="12.75" customHeight="1" x14ac:dyDescent="0.2"/>
    <row r="228741" ht="12.75" customHeight="1" x14ac:dyDescent="0.2"/>
    <row r="228745" ht="12.75" customHeight="1" x14ac:dyDescent="0.2"/>
    <row r="228749" ht="12.75" customHeight="1" x14ac:dyDescent="0.2"/>
    <row r="228753" ht="12.75" customHeight="1" x14ac:dyDescent="0.2"/>
    <row r="228757" ht="12.75" customHeight="1" x14ac:dyDescent="0.2"/>
    <row r="228761" ht="12.75" customHeight="1" x14ac:dyDescent="0.2"/>
    <row r="228765" ht="12.75" customHeight="1" x14ac:dyDescent="0.2"/>
    <row r="228769" ht="12.75" customHeight="1" x14ac:dyDescent="0.2"/>
    <row r="228773" ht="12.75" customHeight="1" x14ac:dyDescent="0.2"/>
    <row r="228777" ht="12.75" customHeight="1" x14ac:dyDescent="0.2"/>
    <row r="228781" ht="12.75" customHeight="1" x14ac:dyDescent="0.2"/>
    <row r="228785" ht="12.75" customHeight="1" x14ac:dyDescent="0.2"/>
    <row r="228789" ht="12.75" customHeight="1" x14ac:dyDescent="0.2"/>
    <row r="228793" ht="12.75" customHeight="1" x14ac:dyDescent="0.2"/>
    <row r="228797" ht="12.75" customHeight="1" x14ac:dyDescent="0.2"/>
    <row r="228801" ht="12.75" customHeight="1" x14ac:dyDescent="0.2"/>
    <row r="228805" ht="12.75" customHeight="1" x14ac:dyDescent="0.2"/>
    <row r="228809" ht="12.75" customHeight="1" x14ac:dyDescent="0.2"/>
    <row r="228813" ht="12.75" customHeight="1" x14ac:dyDescent="0.2"/>
    <row r="228817" ht="12.75" customHeight="1" x14ac:dyDescent="0.2"/>
    <row r="228821" ht="12.75" customHeight="1" x14ac:dyDescent="0.2"/>
    <row r="228825" ht="12.75" customHeight="1" x14ac:dyDescent="0.2"/>
    <row r="228829" ht="12.75" customHeight="1" x14ac:dyDescent="0.2"/>
    <row r="228833" ht="12.75" customHeight="1" x14ac:dyDescent="0.2"/>
    <row r="228837" ht="12.75" customHeight="1" x14ac:dyDescent="0.2"/>
    <row r="228841" ht="12.75" customHeight="1" x14ac:dyDescent="0.2"/>
    <row r="228845" ht="12.75" customHeight="1" x14ac:dyDescent="0.2"/>
    <row r="228849" ht="12.75" customHeight="1" x14ac:dyDescent="0.2"/>
    <row r="228853" ht="12.75" customHeight="1" x14ac:dyDescent="0.2"/>
    <row r="228857" ht="12.75" customHeight="1" x14ac:dyDescent="0.2"/>
    <row r="228861" ht="12.75" customHeight="1" x14ac:dyDescent="0.2"/>
    <row r="228865" ht="12.75" customHeight="1" x14ac:dyDescent="0.2"/>
    <row r="228869" ht="12.75" customHeight="1" x14ac:dyDescent="0.2"/>
    <row r="228873" ht="12.75" customHeight="1" x14ac:dyDescent="0.2"/>
    <row r="228877" ht="12.75" customHeight="1" x14ac:dyDescent="0.2"/>
    <row r="228881" ht="12.75" customHeight="1" x14ac:dyDescent="0.2"/>
    <row r="228885" ht="12.75" customHeight="1" x14ac:dyDescent="0.2"/>
    <row r="228889" ht="12.75" customHeight="1" x14ac:dyDescent="0.2"/>
    <row r="228893" ht="12.75" customHeight="1" x14ac:dyDescent="0.2"/>
    <row r="228897" ht="12.75" customHeight="1" x14ac:dyDescent="0.2"/>
    <row r="228901" ht="12.75" customHeight="1" x14ac:dyDescent="0.2"/>
    <row r="228905" ht="12.75" customHeight="1" x14ac:dyDescent="0.2"/>
    <row r="228909" ht="12.75" customHeight="1" x14ac:dyDescent="0.2"/>
    <row r="228913" ht="12.75" customHeight="1" x14ac:dyDescent="0.2"/>
    <row r="228917" ht="12.75" customHeight="1" x14ac:dyDescent="0.2"/>
    <row r="228921" ht="12.75" customHeight="1" x14ac:dyDescent="0.2"/>
    <row r="228925" ht="12.75" customHeight="1" x14ac:dyDescent="0.2"/>
    <row r="228929" ht="12.75" customHeight="1" x14ac:dyDescent="0.2"/>
    <row r="228933" ht="12.75" customHeight="1" x14ac:dyDescent="0.2"/>
    <row r="228937" ht="12.75" customHeight="1" x14ac:dyDescent="0.2"/>
    <row r="228941" ht="12.75" customHeight="1" x14ac:dyDescent="0.2"/>
    <row r="228945" ht="12.75" customHeight="1" x14ac:dyDescent="0.2"/>
    <row r="228949" ht="12.75" customHeight="1" x14ac:dyDescent="0.2"/>
    <row r="228953" ht="12.75" customHeight="1" x14ac:dyDescent="0.2"/>
    <row r="228957" ht="12.75" customHeight="1" x14ac:dyDescent="0.2"/>
    <row r="228961" ht="12.75" customHeight="1" x14ac:dyDescent="0.2"/>
    <row r="228965" ht="12.75" customHeight="1" x14ac:dyDescent="0.2"/>
    <row r="228969" ht="12.75" customHeight="1" x14ac:dyDescent="0.2"/>
    <row r="228973" ht="12.75" customHeight="1" x14ac:dyDescent="0.2"/>
    <row r="228977" ht="12.75" customHeight="1" x14ac:dyDescent="0.2"/>
    <row r="228981" ht="12.75" customHeight="1" x14ac:dyDescent="0.2"/>
    <row r="228985" ht="12.75" customHeight="1" x14ac:dyDescent="0.2"/>
    <row r="228989" ht="12.75" customHeight="1" x14ac:dyDescent="0.2"/>
    <row r="228993" ht="12.75" customHeight="1" x14ac:dyDescent="0.2"/>
    <row r="228997" ht="12.75" customHeight="1" x14ac:dyDescent="0.2"/>
    <row r="229001" ht="12.75" customHeight="1" x14ac:dyDescent="0.2"/>
    <row r="229005" ht="12.75" customHeight="1" x14ac:dyDescent="0.2"/>
    <row r="229009" ht="12.75" customHeight="1" x14ac:dyDescent="0.2"/>
    <row r="229013" ht="12.75" customHeight="1" x14ac:dyDescent="0.2"/>
    <row r="229017" ht="12.75" customHeight="1" x14ac:dyDescent="0.2"/>
    <row r="229021" ht="12.75" customHeight="1" x14ac:dyDescent="0.2"/>
    <row r="229025" ht="12.75" customHeight="1" x14ac:dyDescent="0.2"/>
    <row r="229029" ht="12.75" customHeight="1" x14ac:dyDescent="0.2"/>
    <row r="229033" ht="12.75" customHeight="1" x14ac:dyDescent="0.2"/>
    <row r="229037" ht="12.75" customHeight="1" x14ac:dyDescent="0.2"/>
    <row r="229041" ht="12.75" customHeight="1" x14ac:dyDescent="0.2"/>
    <row r="229045" ht="12.75" customHeight="1" x14ac:dyDescent="0.2"/>
    <row r="229049" ht="12.75" customHeight="1" x14ac:dyDescent="0.2"/>
    <row r="229053" ht="12.75" customHeight="1" x14ac:dyDescent="0.2"/>
    <row r="229057" ht="12.75" customHeight="1" x14ac:dyDescent="0.2"/>
    <row r="229061" ht="12.75" customHeight="1" x14ac:dyDescent="0.2"/>
    <row r="229065" ht="12.75" customHeight="1" x14ac:dyDescent="0.2"/>
    <row r="229069" ht="12.75" customHeight="1" x14ac:dyDescent="0.2"/>
    <row r="229073" ht="12.75" customHeight="1" x14ac:dyDescent="0.2"/>
    <row r="229077" ht="12.75" customHeight="1" x14ac:dyDescent="0.2"/>
    <row r="229081" ht="12.75" customHeight="1" x14ac:dyDescent="0.2"/>
    <row r="229085" ht="12.75" customHeight="1" x14ac:dyDescent="0.2"/>
    <row r="229089" ht="12.75" customHeight="1" x14ac:dyDescent="0.2"/>
    <row r="229093" ht="12.75" customHeight="1" x14ac:dyDescent="0.2"/>
    <row r="229097" ht="12.75" customHeight="1" x14ac:dyDescent="0.2"/>
    <row r="229101" ht="12.75" customHeight="1" x14ac:dyDescent="0.2"/>
    <row r="229105" ht="12.75" customHeight="1" x14ac:dyDescent="0.2"/>
    <row r="229109" ht="12.75" customHeight="1" x14ac:dyDescent="0.2"/>
    <row r="229113" ht="12.75" customHeight="1" x14ac:dyDescent="0.2"/>
    <row r="229117" ht="12.75" customHeight="1" x14ac:dyDescent="0.2"/>
    <row r="229121" ht="12.75" customHeight="1" x14ac:dyDescent="0.2"/>
    <row r="229125" ht="12.75" customHeight="1" x14ac:dyDescent="0.2"/>
    <row r="229129" ht="12.75" customHeight="1" x14ac:dyDescent="0.2"/>
    <row r="229133" ht="12.75" customHeight="1" x14ac:dyDescent="0.2"/>
    <row r="229137" ht="12.75" customHeight="1" x14ac:dyDescent="0.2"/>
    <row r="229141" ht="12.75" customHeight="1" x14ac:dyDescent="0.2"/>
    <row r="229145" ht="12.75" customHeight="1" x14ac:dyDescent="0.2"/>
    <row r="229149" ht="12.75" customHeight="1" x14ac:dyDescent="0.2"/>
    <row r="229153" ht="12.75" customHeight="1" x14ac:dyDescent="0.2"/>
    <row r="229157" ht="12.75" customHeight="1" x14ac:dyDescent="0.2"/>
    <row r="229161" ht="12.75" customHeight="1" x14ac:dyDescent="0.2"/>
    <row r="229165" ht="12.75" customHeight="1" x14ac:dyDescent="0.2"/>
    <row r="229169" ht="12.75" customHeight="1" x14ac:dyDescent="0.2"/>
    <row r="229173" ht="12.75" customHeight="1" x14ac:dyDescent="0.2"/>
    <row r="229177" ht="12.75" customHeight="1" x14ac:dyDescent="0.2"/>
    <row r="229181" ht="12.75" customHeight="1" x14ac:dyDescent="0.2"/>
    <row r="229185" ht="12.75" customHeight="1" x14ac:dyDescent="0.2"/>
    <row r="229189" ht="12.75" customHeight="1" x14ac:dyDescent="0.2"/>
    <row r="229193" ht="12.75" customHeight="1" x14ac:dyDescent="0.2"/>
    <row r="229197" ht="12.75" customHeight="1" x14ac:dyDescent="0.2"/>
    <row r="229201" ht="12.75" customHeight="1" x14ac:dyDescent="0.2"/>
    <row r="229205" ht="12.75" customHeight="1" x14ac:dyDescent="0.2"/>
    <row r="229209" ht="12.75" customHeight="1" x14ac:dyDescent="0.2"/>
    <row r="229213" ht="12.75" customHeight="1" x14ac:dyDescent="0.2"/>
    <row r="229217" ht="12.75" customHeight="1" x14ac:dyDescent="0.2"/>
    <row r="229221" ht="12.75" customHeight="1" x14ac:dyDescent="0.2"/>
    <row r="229225" ht="12.75" customHeight="1" x14ac:dyDescent="0.2"/>
    <row r="229229" ht="12.75" customHeight="1" x14ac:dyDescent="0.2"/>
    <row r="229233" ht="12.75" customHeight="1" x14ac:dyDescent="0.2"/>
    <row r="229237" ht="12.75" customHeight="1" x14ac:dyDescent="0.2"/>
    <row r="229241" ht="12.75" customHeight="1" x14ac:dyDescent="0.2"/>
    <row r="229245" ht="12.75" customHeight="1" x14ac:dyDescent="0.2"/>
    <row r="229249" ht="12.75" customHeight="1" x14ac:dyDescent="0.2"/>
    <row r="229253" ht="12.75" customHeight="1" x14ac:dyDescent="0.2"/>
    <row r="229257" ht="12.75" customHeight="1" x14ac:dyDescent="0.2"/>
    <row r="229261" ht="12.75" customHeight="1" x14ac:dyDescent="0.2"/>
    <row r="229265" ht="12.75" customHeight="1" x14ac:dyDescent="0.2"/>
    <row r="229269" ht="12.75" customHeight="1" x14ac:dyDescent="0.2"/>
    <row r="229273" ht="12.75" customHeight="1" x14ac:dyDescent="0.2"/>
    <row r="229277" ht="12.75" customHeight="1" x14ac:dyDescent="0.2"/>
    <row r="229281" ht="12.75" customHeight="1" x14ac:dyDescent="0.2"/>
    <row r="229285" ht="12.75" customHeight="1" x14ac:dyDescent="0.2"/>
    <row r="229289" ht="12.75" customHeight="1" x14ac:dyDescent="0.2"/>
    <row r="229293" ht="12.75" customHeight="1" x14ac:dyDescent="0.2"/>
    <row r="229297" ht="12.75" customHeight="1" x14ac:dyDescent="0.2"/>
    <row r="229301" ht="12.75" customHeight="1" x14ac:dyDescent="0.2"/>
    <row r="229305" ht="12.75" customHeight="1" x14ac:dyDescent="0.2"/>
    <row r="229309" ht="12.75" customHeight="1" x14ac:dyDescent="0.2"/>
    <row r="229313" ht="12.75" customHeight="1" x14ac:dyDescent="0.2"/>
    <row r="229317" ht="12.75" customHeight="1" x14ac:dyDescent="0.2"/>
    <row r="229321" ht="12.75" customHeight="1" x14ac:dyDescent="0.2"/>
    <row r="229325" ht="12.75" customHeight="1" x14ac:dyDescent="0.2"/>
    <row r="229329" ht="12.75" customHeight="1" x14ac:dyDescent="0.2"/>
    <row r="229333" ht="12.75" customHeight="1" x14ac:dyDescent="0.2"/>
    <row r="229337" ht="12.75" customHeight="1" x14ac:dyDescent="0.2"/>
    <row r="229341" ht="12.75" customHeight="1" x14ac:dyDescent="0.2"/>
    <row r="229345" ht="12.75" customHeight="1" x14ac:dyDescent="0.2"/>
    <row r="229349" ht="12.75" customHeight="1" x14ac:dyDescent="0.2"/>
    <row r="229353" ht="12.75" customHeight="1" x14ac:dyDescent="0.2"/>
    <row r="229357" ht="12.75" customHeight="1" x14ac:dyDescent="0.2"/>
    <row r="229361" ht="12.75" customHeight="1" x14ac:dyDescent="0.2"/>
    <row r="229365" ht="12.75" customHeight="1" x14ac:dyDescent="0.2"/>
    <row r="229369" ht="12.75" customHeight="1" x14ac:dyDescent="0.2"/>
    <row r="229373" ht="12.75" customHeight="1" x14ac:dyDescent="0.2"/>
    <row r="229377" ht="12.75" customHeight="1" x14ac:dyDescent="0.2"/>
    <row r="229381" ht="12.75" customHeight="1" x14ac:dyDescent="0.2"/>
    <row r="229385" ht="12.75" customHeight="1" x14ac:dyDescent="0.2"/>
    <row r="229389" ht="12.75" customHeight="1" x14ac:dyDescent="0.2"/>
    <row r="229393" ht="12.75" customHeight="1" x14ac:dyDescent="0.2"/>
    <row r="229397" ht="12.75" customHeight="1" x14ac:dyDescent="0.2"/>
    <row r="229401" ht="12.75" customHeight="1" x14ac:dyDescent="0.2"/>
    <row r="229405" ht="12.75" customHeight="1" x14ac:dyDescent="0.2"/>
    <row r="229409" ht="12.75" customHeight="1" x14ac:dyDescent="0.2"/>
    <row r="229413" ht="12.75" customHeight="1" x14ac:dyDescent="0.2"/>
    <row r="229417" ht="12.75" customHeight="1" x14ac:dyDescent="0.2"/>
    <row r="229421" ht="12.75" customHeight="1" x14ac:dyDescent="0.2"/>
    <row r="229425" ht="12.75" customHeight="1" x14ac:dyDescent="0.2"/>
    <row r="229429" ht="12.75" customHeight="1" x14ac:dyDescent="0.2"/>
    <row r="229433" ht="12.75" customHeight="1" x14ac:dyDescent="0.2"/>
    <row r="229437" ht="12.75" customHeight="1" x14ac:dyDescent="0.2"/>
    <row r="229441" ht="12.75" customHeight="1" x14ac:dyDescent="0.2"/>
    <row r="229445" ht="12.75" customHeight="1" x14ac:dyDescent="0.2"/>
    <row r="229449" ht="12.75" customHeight="1" x14ac:dyDescent="0.2"/>
    <row r="229453" ht="12.75" customHeight="1" x14ac:dyDescent="0.2"/>
    <row r="229457" ht="12.75" customHeight="1" x14ac:dyDescent="0.2"/>
    <row r="229461" ht="12.75" customHeight="1" x14ac:dyDescent="0.2"/>
    <row r="229465" ht="12.75" customHeight="1" x14ac:dyDescent="0.2"/>
    <row r="229469" ht="12.75" customHeight="1" x14ac:dyDescent="0.2"/>
    <row r="229473" ht="12.75" customHeight="1" x14ac:dyDescent="0.2"/>
    <row r="229477" ht="12.75" customHeight="1" x14ac:dyDescent="0.2"/>
    <row r="229481" ht="12.75" customHeight="1" x14ac:dyDescent="0.2"/>
    <row r="229485" ht="12.75" customHeight="1" x14ac:dyDescent="0.2"/>
    <row r="229489" ht="12.75" customHeight="1" x14ac:dyDescent="0.2"/>
    <row r="229493" ht="12.75" customHeight="1" x14ac:dyDescent="0.2"/>
    <row r="229497" ht="12.75" customHeight="1" x14ac:dyDescent="0.2"/>
    <row r="229501" ht="12.75" customHeight="1" x14ac:dyDescent="0.2"/>
    <row r="229505" ht="12.75" customHeight="1" x14ac:dyDescent="0.2"/>
    <row r="229509" ht="12.75" customHeight="1" x14ac:dyDescent="0.2"/>
    <row r="229513" ht="12.75" customHeight="1" x14ac:dyDescent="0.2"/>
    <row r="229517" ht="12.75" customHeight="1" x14ac:dyDescent="0.2"/>
    <row r="229521" ht="12.75" customHeight="1" x14ac:dyDescent="0.2"/>
    <row r="229525" ht="12.75" customHeight="1" x14ac:dyDescent="0.2"/>
    <row r="229529" ht="12.75" customHeight="1" x14ac:dyDescent="0.2"/>
    <row r="229533" ht="12.75" customHeight="1" x14ac:dyDescent="0.2"/>
    <row r="229537" ht="12.75" customHeight="1" x14ac:dyDescent="0.2"/>
    <row r="229541" ht="12.75" customHeight="1" x14ac:dyDescent="0.2"/>
    <row r="229545" ht="12.75" customHeight="1" x14ac:dyDescent="0.2"/>
    <row r="229549" ht="12.75" customHeight="1" x14ac:dyDescent="0.2"/>
    <row r="229553" ht="12.75" customHeight="1" x14ac:dyDescent="0.2"/>
    <row r="229557" ht="12.75" customHeight="1" x14ac:dyDescent="0.2"/>
    <row r="229561" ht="12.75" customHeight="1" x14ac:dyDescent="0.2"/>
    <row r="229565" ht="12.75" customHeight="1" x14ac:dyDescent="0.2"/>
    <row r="229569" ht="12.75" customHeight="1" x14ac:dyDescent="0.2"/>
    <row r="229573" ht="12.75" customHeight="1" x14ac:dyDescent="0.2"/>
    <row r="229577" ht="12.75" customHeight="1" x14ac:dyDescent="0.2"/>
    <row r="229581" ht="12.75" customHeight="1" x14ac:dyDescent="0.2"/>
    <row r="229585" ht="12.75" customHeight="1" x14ac:dyDescent="0.2"/>
    <row r="229589" ht="12.75" customHeight="1" x14ac:dyDescent="0.2"/>
    <row r="229593" ht="12.75" customHeight="1" x14ac:dyDescent="0.2"/>
    <row r="229597" ht="12.75" customHeight="1" x14ac:dyDescent="0.2"/>
    <row r="229601" ht="12.75" customHeight="1" x14ac:dyDescent="0.2"/>
    <row r="229605" ht="12.75" customHeight="1" x14ac:dyDescent="0.2"/>
    <row r="229609" ht="12.75" customHeight="1" x14ac:dyDescent="0.2"/>
    <row r="229613" ht="12.75" customHeight="1" x14ac:dyDescent="0.2"/>
    <row r="229617" ht="12.75" customHeight="1" x14ac:dyDescent="0.2"/>
    <row r="229621" ht="12.75" customHeight="1" x14ac:dyDescent="0.2"/>
    <row r="229625" ht="12.75" customHeight="1" x14ac:dyDescent="0.2"/>
    <row r="229629" ht="12.75" customHeight="1" x14ac:dyDescent="0.2"/>
    <row r="229633" ht="12.75" customHeight="1" x14ac:dyDescent="0.2"/>
    <row r="229637" ht="12.75" customHeight="1" x14ac:dyDescent="0.2"/>
    <row r="229641" ht="12.75" customHeight="1" x14ac:dyDescent="0.2"/>
    <row r="229645" ht="12.75" customHeight="1" x14ac:dyDescent="0.2"/>
    <row r="229649" ht="12.75" customHeight="1" x14ac:dyDescent="0.2"/>
    <row r="229653" ht="12.75" customHeight="1" x14ac:dyDescent="0.2"/>
    <row r="229657" ht="12.75" customHeight="1" x14ac:dyDescent="0.2"/>
    <row r="229661" ht="12.75" customHeight="1" x14ac:dyDescent="0.2"/>
    <row r="229665" ht="12.75" customHeight="1" x14ac:dyDescent="0.2"/>
    <row r="229669" ht="12.75" customHeight="1" x14ac:dyDescent="0.2"/>
    <row r="229673" ht="12.75" customHeight="1" x14ac:dyDescent="0.2"/>
    <row r="229677" ht="12.75" customHeight="1" x14ac:dyDescent="0.2"/>
    <row r="229681" ht="12.75" customHeight="1" x14ac:dyDescent="0.2"/>
    <row r="229685" ht="12.75" customHeight="1" x14ac:dyDescent="0.2"/>
    <row r="229689" ht="12.75" customHeight="1" x14ac:dyDescent="0.2"/>
    <row r="229693" ht="12.75" customHeight="1" x14ac:dyDescent="0.2"/>
    <row r="229697" ht="12.75" customHeight="1" x14ac:dyDescent="0.2"/>
    <row r="229701" ht="12.75" customHeight="1" x14ac:dyDescent="0.2"/>
    <row r="229705" ht="12.75" customHeight="1" x14ac:dyDescent="0.2"/>
    <row r="229709" ht="12.75" customHeight="1" x14ac:dyDescent="0.2"/>
    <row r="229713" ht="12.75" customHeight="1" x14ac:dyDescent="0.2"/>
    <row r="229717" ht="12.75" customHeight="1" x14ac:dyDescent="0.2"/>
    <row r="229721" ht="12.75" customHeight="1" x14ac:dyDescent="0.2"/>
    <row r="229725" ht="12.75" customHeight="1" x14ac:dyDescent="0.2"/>
    <row r="229729" ht="12.75" customHeight="1" x14ac:dyDescent="0.2"/>
    <row r="229733" ht="12.75" customHeight="1" x14ac:dyDescent="0.2"/>
    <row r="229737" ht="12.75" customHeight="1" x14ac:dyDescent="0.2"/>
    <row r="229741" ht="12.75" customHeight="1" x14ac:dyDescent="0.2"/>
    <row r="229745" ht="12.75" customHeight="1" x14ac:dyDescent="0.2"/>
    <row r="229749" ht="12.75" customHeight="1" x14ac:dyDescent="0.2"/>
    <row r="229753" ht="12.75" customHeight="1" x14ac:dyDescent="0.2"/>
    <row r="229757" ht="12.75" customHeight="1" x14ac:dyDescent="0.2"/>
    <row r="229761" ht="12.75" customHeight="1" x14ac:dyDescent="0.2"/>
    <row r="229765" ht="12.75" customHeight="1" x14ac:dyDescent="0.2"/>
    <row r="229769" ht="12.75" customHeight="1" x14ac:dyDescent="0.2"/>
    <row r="229773" ht="12.75" customHeight="1" x14ac:dyDescent="0.2"/>
    <row r="229777" ht="12.75" customHeight="1" x14ac:dyDescent="0.2"/>
    <row r="229781" ht="12.75" customHeight="1" x14ac:dyDescent="0.2"/>
    <row r="229785" ht="12.75" customHeight="1" x14ac:dyDescent="0.2"/>
    <row r="229789" ht="12.75" customHeight="1" x14ac:dyDescent="0.2"/>
    <row r="229793" ht="12.75" customHeight="1" x14ac:dyDescent="0.2"/>
    <row r="229797" ht="12.75" customHeight="1" x14ac:dyDescent="0.2"/>
    <row r="229801" ht="12.75" customHeight="1" x14ac:dyDescent="0.2"/>
    <row r="229805" ht="12.75" customHeight="1" x14ac:dyDescent="0.2"/>
    <row r="229809" ht="12.75" customHeight="1" x14ac:dyDescent="0.2"/>
    <row r="229813" ht="12.75" customHeight="1" x14ac:dyDescent="0.2"/>
    <row r="229817" ht="12.75" customHeight="1" x14ac:dyDescent="0.2"/>
    <row r="229821" ht="12.75" customHeight="1" x14ac:dyDescent="0.2"/>
    <row r="229825" ht="12.75" customHeight="1" x14ac:dyDescent="0.2"/>
    <row r="229829" ht="12.75" customHeight="1" x14ac:dyDescent="0.2"/>
    <row r="229833" ht="12.75" customHeight="1" x14ac:dyDescent="0.2"/>
    <row r="229837" ht="12.75" customHeight="1" x14ac:dyDescent="0.2"/>
    <row r="229841" ht="12.75" customHeight="1" x14ac:dyDescent="0.2"/>
    <row r="229845" ht="12.75" customHeight="1" x14ac:dyDescent="0.2"/>
    <row r="229849" ht="12.75" customHeight="1" x14ac:dyDescent="0.2"/>
    <row r="229853" ht="12.75" customHeight="1" x14ac:dyDescent="0.2"/>
    <row r="229857" ht="12.75" customHeight="1" x14ac:dyDescent="0.2"/>
    <row r="229861" ht="12.75" customHeight="1" x14ac:dyDescent="0.2"/>
    <row r="229865" ht="12.75" customHeight="1" x14ac:dyDescent="0.2"/>
    <row r="229869" ht="12.75" customHeight="1" x14ac:dyDescent="0.2"/>
    <row r="229873" ht="12.75" customHeight="1" x14ac:dyDescent="0.2"/>
    <row r="229877" ht="12.75" customHeight="1" x14ac:dyDescent="0.2"/>
    <row r="229881" ht="12.75" customHeight="1" x14ac:dyDescent="0.2"/>
    <row r="229885" ht="12.75" customHeight="1" x14ac:dyDescent="0.2"/>
    <row r="229889" ht="12.75" customHeight="1" x14ac:dyDescent="0.2"/>
    <row r="229893" ht="12.75" customHeight="1" x14ac:dyDescent="0.2"/>
    <row r="229897" ht="12.75" customHeight="1" x14ac:dyDescent="0.2"/>
    <row r="229901" ht="12.75" customHeight="1" x14ac:dyDescent="0.2"/>
    <row r="229905" ht="12.75" customHeight="1" x14ac:dyDescent="0.2"/>
    <row r="229909" ht="12.75" customHeight="1" x14ac:dyDescent="0.2"/>
    <row r="229913" ht="12.75" customHeight="1" x14ac:dyDescent="0.2"/>
    <row r="229917" ht="12.75" customHeight="1" x14ac:dyDescent="0.2"/>
    <row r="229921" ht="12.75" customHeight="1" x14ac:dyDescent="0.2"/>
    <row r="229925" ht="12.75" customHeight="1" x14ac:dyDescent="0.2"/>
    <row r="229929" ht="12.75" customHeight="1" x14ac:dyDescent="0.2"/>
    <row r="229933" ht="12.75" customHeight="1" x14ac:dyDescent="0.2"/>
    <row r="229937" ht="12.75" customHeight="1" x14ac:dyDescent="0.2"/>
    <row r="229941" ht="12.75" customHeight="1" x14ac:dyDescent="0.2"/>
    <row r="229945" ht="12.75" customHeight="1" x14ac:dyDescent="0.2"/>
    <row r="229949" ht="12.75" customHeight="1" x14ac:dyDescent="0.2"/>
    <row r="229953" ht="12.75" customHeight="1" x14ac:dyDescent="0.2"/>
    <row r="229957" ht="12.75" customHeight="1" x14ac:dyDescent="0.2"/>
    <row r="229961" ht="12.75" customHeight="1" x14ac:dyDescent="0.2"/>
    <row r="229965" ht="12.75" customHeight="1" x14ac:dyDescent="0.2"/>
    <row r="229969" ht="12.75" customHeight="1" x14ac:dyDescent="0.2"/>
    <row r="229973" ht="12.75" customHeight="1" x14ac:dyDescent="0.2"/>
    <row r="229977" ht="12.75" customHeight="1" x14ac:dyDescent="0.2"/>
    <row r="229981" ht="12.75" customHeight="1" x14ac:dyDescent="0.2"/>
    <row r="229985" ht="12.75" customHeight="1" x14ac:dyDescent="0.2"/>
    <row r="229989" ht="12.75" customHeight="1" x14ac:dyDescent="0.2"/>
    <row r="229993" ht="12.75" customHeight="1" x14ac:dyDescent="0.2"/>
    <row r="229997" ht="12.75" customHeight="1" x14ac:dyDescent="0.2"/>
    <row r="230001" ht="12.75" customHeight="1" x14ac:dyDescent="0.2"/>
    <row r="230005" ht="12.75" customHeight="1" x14ac:dyDescent="0.2"/>
    <row r="230009" ht="12.75" customHeight="1" x14ac:dyDescent="0.2"/>
    <row r="230013" ht="12.75" customHeight="1" x14ac:dyDescent="0.2"/>
    <row r="230017" ht="12.75" customHeight="1" x14ac:dyDescent="0.2"/>
    <row r="230021" ht="12.75" customHeight="1" x14ac:dyDescent="0.2"/>
    <row r="230025" ht="12.75" customHeight="1" x14ac:dyDescent="0.2"/>
    <row r="230029" ht="12.75" customHeight="1" x14ac:dyDescent="0.2"/>
    <row r="230033" ht="12.75" customHeight="1" x14ac:dyDescent="0.2"/>
    <row r="230037" ht="12.75" customHeight="1" x14ac:dyDescent="0.2"/>
    <row r="230041" ht="12.75" customHeight="1" x14ac:dyDescent="0.2"/>
    <row r="230045" ht="12.75" customHeight="1" x14ac:dyDescent="0.2"/>
    <row r="230049" ht="12.75" customHeight="1" x14ac:dyDescent="0.2"/>
    <row r="230053" ht="12.75" customHeight="1" x14ac:dyDescent="0.2"/>
    <row r="230057" ht="12.75" customHeight="1" x14ac:dyDescent="0.2"/>
    <row r="230061" ht="12.75" customHeight="1" x14ac:dyDescent="0.2"/>
    <row r="230065" ht="12.75" customHeight="1" x14ac:dyDescent="0.2"/>
    <row r="230069" ht="12.75" customHeight="1" x14ac:dyDescent="0.2"/>
    <row r="230073" ht="12.75" customHeight="1" x14ac:dyDescent="0.2"/>
    <row r="230077" ht="12.75" customHeight="1" x14ac:dyDescent="0.2"/>
    <row r="230081" ht="12.75" customHeight="1" x14ac:dyDescent="0.2"/>
    <row r="230085" ht="12.75" customHeight="1" x14ac:dyDescent="0.2"/>
    <row r="230089" ht="12.75" customHeight="1" x14ac:dyDescent="0.2"/>
    <row r="230093" ht="12.75" customHeight="1" x14ac:dyDescent="0.2"/>
    <row r="230097" ht="12.75" customHeight="1" x14ac:dyDescent="0.2"/>
    <row r="230101" ht="12.75" customHeight="1" x14ac:dyDescent="0.2"/>
    <row r="230105" ht="12.75" customHeight="1" x14ac:dyDescent="0.2"/>
    <row r="230109" ht="12.75" customHeight="1" x14ac:dyDescent="0.2"/>
    <row r="230113" ht="12.75" customHeight="1" x14ac:dyDescent="0.2"/>
    <row r="230117" ht="12.75" customHeight="1" x14ac:dyDescent="0.2"/>
    <row r="230121" ht="12.75" customHeight="1" x14ac:dyDescent="0.2"/>
    <row r="230125" ht="12.75" customHeight="1" x14ac:dyDescent="0.2"/>
    <row r="230129" ht="12.75" customHeight="1" x14ac:dyDescent="0.2"/>
    <row r="230133" ht="12.75" customHeight="1" x14ac:dyDescent="0.2"/>
    <row r="230137" ht="12.75" customHeight="1" x14ac:dyDescent="0.2"/>
    <row r="230141" ht="12.75" customHeight="1" x14ac:dyDescent="0.2"/>
    <row r="230145" ht="12.75" customHeight="1" x14ac:dyDescent="0.2"/>
    <row r="230149" ht="12.75" customHeight="1" x14ac:dyDescent="0.2"/>
    <row r="230153" ht="12.75" customHeight="1" x14ac:dyDescent="0.2"/>
    <row r="230157" ht="12.75" customHeight="1" x14ac:dyDescent="0.2"/>
    <row r="230161" ht="12.75" customHeight="1" x14ac:dyDescent="0.2"/>
    <row r="230165" ht="12.75" customHeight="1" x14ac:dyDescent="0.2"/>
    <row r="230169" ht="12.75" customHeight="1" x14ac:dyDescent="0.2"/>
    <row r="230173" ht="12.75" customHeight="1" x14ac:dyDescent="0.2"/>
    <row r="230177" ht="12.75" customHeight="1" x14ac:dyDescent="0.2"/>
    <row r="230181" ht="12.75" customHeight="1" x14ac:dyDescent="0.2"/>
    <row r="230185" ht="12.75" customHeight="1" x14ac:dyDescent="0.2"/>
    <row r="230189" ht="12.75" customHeight="1" x14ac:dyDescent="0.2"/>
    <row r="230193" ht="12.75" customHeight="1" x14ac:dyDescent="0.2"/>
    <row r="230197" ht="12.75" customHeight="1" x14ac:dyDescent="0.2"/>
    <row r="230201" ht="12.75" customHeight="1" x14ac:dyDescent="0.2"/>
    <row r="230205" ht="12.75" customHeight="1" x14ac:dyDescent="0.2"/>
    <row r="230209" ht="12.75" customHeight="1" x14ac:dyDescent="0.2"/>
    <row r="230213" ht="12.75" customHeight="1" x14ac:dyDescent="0.2"/>
    <row r="230217" ht="12.75" customHeight="1" x14ac:dyDescent="0.2"/>
    <row r="230221" ht="12.75" customHeight="1" x14ac:dyDescent="0.2"/>
    <row r="230225" ht="12.75" customHeight="1" x14ac:dyDescent="0.2"/>
    <row r="230229" ht="12.75" customHeight="1" x14ac:dyDescent="0.2"/>
    <row r="230233" ht="12.75" customHeight="1" x14ac:dyDescent="0.2"/>
    <row r="230237" ht="12.75" customHeight="1" x14ac:dyDescent="0.2"/>
    <row r="230241" ht="12.75" customHeight="1" x14ac:dyDescent="0.2"/>
    <row r="230245" ht="12.75" customHeight="1" x14ac:dyDescent="0.2"/>
    <row r="230249" ht="12.75" customHeight="1" x14ac:dyDescent="0.2"/>
    <row r="230253" ht="12.75" customHeight="1" x14ac:dyDescent="0.2"/>
    <row r="230257" ht="12.75" customHeight="1" x14ac:dyDescent="0.2"/>
    <row r="230261" ht="12.75" customHeight="1" x14ac:dyDescent="0.2"/>
    <row r="230265" ht="12.75" customHeight="1" x14ac:dyDescent="0.2"/>
    <row r="230269" ht="12.75" customHeight="1" x14ac:dyDescent="0.2"/>
    <row r="230273" ht="12.75" customHeight="1" x14ac:dyDescent="0.2"/>
    <row r="230277" ht="12.75" customHeight="1" x14ac:dyDescent="0.2"/>
    <row r="230281" ht="12.75" customHeight="1" x14ac:dyDescent="0.2"/>
    <row r="230285" ht="12.75" customHeight="1" x14ac:dyDescent="0.2"/>
    <row r="230289" ht="12.75" customHeight="1" x14ac:dyDescent="0.2"/>
    <row r="230293" ht="12.75" customHeight="1" x14ac:dyDescent="0.2"/>
    <row r="230297" ht="12.75" customHeight="1" x14ac:dyDescent="0.2"/>
    <row r="230301" ht="12.75" customHeight="1" x14ac:dyDescent="0.2"/>
    <row r="230305" ht="12.75" customHeight="1" x14ac:dyDescent="0.2"/>
    <row r="230309" ht="12.75" customHeight="1" x14ac:dyDescent="0.2"/>
    <row r="230313" ht="12.75" customHeight="1" x14ac:dyDescent="0.2"/>
    <row r="230317" ht="12.75" customHeight="1" x14ac:dyDescent="0.2"/>
    <row r="230321" ht="12.75" customHeight="1" x14ac:dyDescent="0.2"/>
    <row r="230325" ht="12.75" customHeight="1" x14ac:dyDescent="0.2"/>
    <row r="230329" ht="12.75" customHeight="1" x14ac:dyDescent="0.2"/>
    <row r="230333" ht="12.75" customHeight="1" x14ac:dyDescent="0.2"/>
    <row r="230337" ht="12.75" customHeight="1" x14ac:dyDescent="0.2"/>
    <row r="230341" ht="12.75" customHeight="1" x14ac:dyDescent="0.2"/>
    <row r="230345" ht="12.75" customHeight="1" x14ac:dyDescent="0.2"/>
    <row r="230349" ht="12.75" customHeight="1" x14ac:dyDescent="0.2"/>
    <row r="230353" ht="12.75" customHeight="1" x14ac:dyDescent="0.2"/>
    <row r="230357" ht="12.75" customHeight="1" x14ac:dyDescent="0.2"/>
    <row r="230361" ht="12.75" customHeight="1" x14ac:dyDescent="0.2"/>
    <row r="230365" ht="12.75" customHeight="1" x14ac:dyDescent="0.2"/>
    <row r="230369" ht="12.75" customHeight="1" x14ac:dyDescent="0.2"/>
    <row r="230373" ht="12.75" customHeight="1" x14ac:dyDescent="0.2"/>
    <row r="230377" ht="12.75" customHeight="1" x14ac:dyDescent="0.2"/>
    <row r="230381" ht="12.75" customHeight="1" x14ac:dyDescent="0.2"/>
    <row r="230385" ht="12.75" customHeight="1" x14ac:dyDescent="0.2"/>
    <row r="230389" ht="12.75" customHeight="1" x14ac:dyDescent="0.2"/>
    <row r="230393" ht="12.75" customHeight="1" x14ac:dyDescent="0.2"/>
    <row r="230397" ht="12.75" customHeight="1" x14ac:dyDescent="0.2"/>
    <row r="230401" ht="12.75" customHeight="1" x14ac:dyDescent="0.2"/>
    <row r="230405" ht="12.75" customHeight="1" x14ac:dyDescent="0.2"/>
    <row r="230409" ht="12.75" customHeight="1" x14ac:dyDescent="0.2"/>
    <row r="230413" ht="12.75" customHeight="1" x14ac:dyDescent="0.2"/>
    <row r="230417" ht="12.75" customHeight="1" x14ac:dyDescent="0.2"/>
    <row r="230421" ht="12.75" customHeight="1" x14ac:dyDescent="0.2"/>
    <row r="230425" ht="12.75" customHeight="1" x14ac:dyDescent="0.2"/>
    <row r="230429" ht="12.75" customHeight="1" x14ac:dyDescent="0.2"/>
    <row r="230433" ht="12.75" customHeight="1" x14ac:dyDescent="0.2"/>
    <row r="230437" ht="12.75" customHeight="1" x14ac:dyDescent="0.2"/>
    <row r="230441" ht="12.75" customHeight="1" x14ac:dyDescent="0.2"/>
    <row r="230445" ht="12.75" customHeight="1" x14ac:dyDescent="0.2"/>
    <row r="230449" ht="12.75" customHeight="1" x14ac:dyDescent="0.2"/>
    <row r="230453" ht="12.75" customHeight="1" x14ac:dyDescent="0.2"/>
    <row r="230457" ht="12.75" customHeight="1" x14ac:dyDescent="0.2"/>
    <row r="230461" ht="12.75" customHeight="1" x14ac:dyDescent="0.2"/>
    <row r="230465" ht="12.75" customHeight="1" x14ac:dyDescent="0.2"/>
    <row r="230469" ht="12.75" customHeight="1" x14ac:dyDescent="0.2"/>
    <row r="230473" ht="12.75" customHeight="1" x14ac:dyDescent="0.2"/>
    <row r="230477" ht="12.75" customHeight="1" x14ac:dyDescent="0.2"/>
    <row r="230481" ht="12.75" customHeight="1" x14ac:dyDescent="0.2"/>
    <row r="230485" ht="12.75" customHeight="1" x14ac:dyDescent="0.2"/>
    <row r="230489" ht="12.75" customHeight="1" x14ac:dyDescent="0.2"/>
    <row r="230493" ht="12.75" customHeight="1" x14ac:dyDescent="0.2"/>
    <row r="230497" ht="12.75" customHeight="1" x14ac:dyDescent="0.2"/>
    <row r="230501" ht="12.75" customHeight="1" x14ac:dyDescent="0.2"/>
    <row r="230505" ht="12.75" customHeight="1" x14ac:dyDescent="0.2"/>
    <row r="230509" ht="12.75" customHeight="1" x14ac:dyDescent="0.2"/>
    <row r="230513" ht="12.75" customHeight="1" x14ac:dyDescent="0.2"/>
    <row r="230517" ht="12.75" customHeight="1" x14ac:dyDescent="0.2"/>
    <row r="230521" ht="12.75" customHeight="1" x14ac:dyDescent="0.2"/>
    <row r="230525" ht="12.75" customHeight="1" x14ac:dyDescent="0.2"/>
    <row r="230529" ht="12.75" customHeight="1" x14ac:dyDescent="0.2"/>
    <row r="230533" ht="12.75" customHeight="1" x14ac:dyDescent="0.2"/>
    <row r="230537" ht="12.75" customHeight="1" x14ac:dyDescent="0.2"/>
    <row r="230541" ht="12.75" customHeight="1" x14ac:dyDescent="0.2"/>
    <row r="230545" ht="12.75" customHeight="1" x14ac:dyDescent="0.2"/>
    <row r="230549" ht="12.75" customHeight="1" x14ac:dyDescent="0.2"/>
    <row r="230553" ht="12.75" customHeight="1" x14ac:dyDescent="0.2"/>
    <row r="230557" ht="12.75" customHeight="1" x14ac:dyDescent="0.2"/>
    <row r="230561" ht="12.75" customHeight="1" x14ac:dyDescent="0.2"/>
    <row r="230565" ht="12.75" customHeight="1" x14ac:dyDescent="0.2"/>
    <row r="230569" ht="12.75" customHeight="1" x14ac:dyDescent="0.2"/>
    <row r="230573" ht="12.75" customHeight="1" x14ac:dyDescent="0.2"/>
    <row r="230577" ht="12.75" customHeight="1" x14ac:dyDescent="0.2"/>
    <row r="230581" ht="12.75" customHeight="1" x14ac:dyDescent="0.2"/>
    <row r="230585" ht="12.75" customHeight="1" x14ac:dyDescent="0.2"/>
    <row r="230589" ht="12.75" customHeight="1" x14ac:dyDescent="0.2"/>
    <row r="230593" ht="12.75" customHeight="1" x14ac:dyDescent="0.2"/>
    <row r="230597" ht="12.75" customHeight="1" x14ac:dyDescent="0.2"/>
    <row r="230601" ht="12.75" customHeight="1" x14ac:dyDescent="0.2"/>
    <row r="230605" ht="12.75" customHeight="1" x14ac:dyDescent="0.2"/>
    <row r="230609" ht="12.75" customHeight="1" x14ac:dyDescent="0.2"/>
    <row r="230613" ht="12.75" customHeight="1" x14ac:dyDescent="0.2"/>
    <row r="230617" ht="12.75" customHeight="1" x14ac:dyDescent="0.2"/>
    <row r="230621" ht="12.75" customHeight="1" x14ac:dyDescent="0.2"/>
    <row r="230625" ht="12.75" customHeight="1" x14ac:dyDescent="0.2"/>
    <row r="230629" ht="12.75" customHeight="1" x14ac:dyDescent="0.2"/>
    <row r="230633" ht="12.75" customHeight="1" x14ac:dyDescent="0.2"/>
    <row r="230637" ht="12.75" customHeight="1" x14ac:dyDescent="0.2"/>
    <row r="230641" ht="12.75" customHeight="1" x14ac:dyDescent="0.2"/>
    <row r="230645" ht="12.75" customHeight="1" x14ac:dyDescent="0.2"/>
    <row r="230649" ht="12.75" customHeight="1" x14ac:dyDescent="0.2"/>
    <row r="230653" ht="12.75" customHeight="1" x14ac:dyDescent="0.2"/>
    <row r="230657" ht="12.75" customHeight="1" x14ac:dyDescent="0.2"/>
    <row r="230661" ht="12.75" customHeight="1" x14ac:dyDescent="0.2"/>
    <row r="230665" ht="12.75" customHeight="1" x14ac:dyDescent="0.2"/>
    <row r="230669" ht="12.75" customHeight="1" x14ac:dyDescent="0.2"/>
    <row r="230673" ht="12.75" customHeight="1" x14ac:dyDescent="0.2"/>
    <row r="230677" ht="12.75" customHeight="1" x14ac:dyDescent="0.2"/>
    <row r="230681" ht="12.75" customHeight="1" x14ac:dyDescent="0.2"/>
    <row r="230685" ht="12.75" customHeight="1" x14ac:dyDescent="0.2"/>
    <row r="230689" ht="12.75" customHeight="1" x14ac:dyDescent="0.2"/>
    <row r="230693" ht="12.75" customHeight="1" x14ac:dyDescent="0.2"/>
    <row r="230697" ht="12.75" customHeight="1" x14ac:dyDescent="0.2"/>
    <row r="230701" ht="12.75" customHeight="1" x14ac:dyDescent="0.2"/>
    <row r="230705" ht="12.75" customHeight="1" x14ac:dyDescent="0.2"/>
    <row r="230709" ht="12.75" customHeight="1" x14ac:dyDescent="0.2"/>
    <row r="230713" ht="12.75" customHeight="1" x14ac:dyDescent="0.2"/>
    <row r="230717" ht="12.75" customHeight="1" x14ac:dyDescent="0.2"/>
    <row r="230721" ht="12.75" customHeight="1" x14ac:dyDescent="0.2"/>
    <row r="230725" ht="12.75" customHeight="1" x14ac:dyDescent="0.2"/>
    <row r="230729" ht="12.75" customHeight="1" x14ac:dyDescent="0.2"/>
    <row r="230733" ht="12.75" customHeight="1" x14ac:dyDescent="0.2"/>
    <row r="230737" ht="12.75" customHeight="1" x14ac:dyDescent="0.2"/>
    <row r="230741" ht="12.75" customHeight="1" x14ac:dyDescent="0.2"/>
    <row r="230745" ht="12.75" customHeight="1" x14ac:dyDescent="0.2"/>
    <row r="230749" ht="12.75" customHeight="1" x14ac:dyDescent="0.2"/>
    <row r="230753" ht="12.75" customHeight="1" x14ac:dyDescent="0.2"/>
    <row r="230757" ht="12.75" customHeight="1" x14ac:dyDescent="0.2"/>
    <row r="230761" ht="12.75" customHeight="1" x14ac:dyDescent="0.2"/>
    <row r="230765" ht="12.75" customHeight="1" x14ac:dyDescent="0.2"/>
    <row r="230769" ht="12.75" customHeight="1" x14ac:dyDescent="0.2"/>
    <row r="230773" ht="12.75" customHeight="1" x14ac:dyDescent="0.2"/>
    <row r="230777" ht="12.75" customHeight="1" x14ac:dyDescent="0.2"/>
    <row r="230781" ht="12.75" customHeight="1" x14ac:dyDescent="0.2"/>
    <row r="230785" ht="12.75" customHeight="1" x14ac:dyDescent="0.2"/>
    <row r="230789" ht="12.75" customHeight="1" x14ac:dyDescent="0.2"/>
    <row r="230793" ht="12.75" customHeight="1" x14ac:dyDescent="0.2"/>
    <row r="230797" ht="12.75" customHeight="1" x14ac:dyDescent="0.2"/>
    <row r="230801" ht="12.75" customHeight="1" x14ac:dyDescent="0.2"/>
    <row r="230805" ht="12.75" customHeight="1" x14ac:dyDescent="0.2"/>
    <row r="230809" ht="12.75" customHeight="1" x14ac:dyDescent="0.2"/>
    <row r="230813" ht="12.75" customHeight="1" x14ac:dyDescent="0.2"/>
    <row r="230817" ht="12.75" customHeight="1" x14ac:dyDescent="0.2"/>
    <row r="230821" ht="12.75" customHeight="1" x14ac:dyDescent="0.2"/>
    <row r="230825" ht="12.75" customHeight="1" x14ac:dyDescent="0.2"/>
    <row r="230829" ht="12.75" customHeight="1" x14ac:dyDescent="0.2"/>
    <row r="230833" ht="12.75" customHeight="1" x14ac:dyDescent="0.2"/>
    <row r="230837" ht="12.75" customHeight="1" x14ac:dyDescent="0.2"/>
    <row r="230841" ht="12.75" customHeight="1" x14ac:dyDescent="0.2"/>
    <row r="230845" ht="12.75" customHeight="1" x14ac:dyDescent="0.2"/>
    <row r="230849" ht="12.75" customHeight="1" x14ac:dyDescent="0.2"/>
    <row r="230853" ht="12.75" customHeight="1" x14ac:dyDescent="0.2"/>
    <row r="230857" ht="12.75" customHeight="1" x14ac:dyDescent="0.2"/>
    <row r="230861" ht="12.75" customHeight="1" x14ac:dyDescent="0.2"/>
    <row r="230865" ht="12.75" customHeight="1" x14ac:dyDescent="0.2"/>
    <row r="230869" ht="12.75" customHeight="1" x14ac:dyDescent="0.2"/>
    <row r="230873" ht="12.75" customHeight="1" x14ac:dyDescent="0.2"/>
    <row r="230877" ht="12.75" customHeight="1" x14ac:dyDescent="0.2"/>
    <row r="230881" ht="12.75" customHeight="1" x14ac:dyDescent="0.2"/>
    <row r="230885" ht="12.75" customHeight="1" x14ac:dyDescent="0.2"/>
    <row r="230889" ht="12.75" customHeight="1" x14ac:dyDescent="0.2"/>
    <row r="230893" ht="12.75" customHeight="1" x14ac:dyDescent="0.2"/>
    <row r="230897" ht="12.75" customHeight="1" x14ac:dyDescent="0.2"/>
    <row r="230901" ht="12.75" customHeight="1" x14ac:dyDescent="0.2"/>
    <row r="230905" ht="12.75" customHeight="1" x14ac:dyDescent="0.2"/>
    <row r="230909" ht="12.75" customHeight="1" x14ac:dyDescent="0.2"/>
    <row r="230913" ht="12.75" customHeight="1" x14ac:dyDescent="0.2"/>
    <row r="230917" ht="12.75" customHeight="1" x14ac:dyDescent="0.2"/>
    <row r="230921" ht="12.75" customHeight="1" x14ac:dyDescent="0.2"/>
    <row r="230925" ht="12.75" customHeight="1" x14ac:dyDescent="0.2"/>
    <row r="230929" ht="12.75" customHeight="1" x14ac:dyDescent="0.2"/>
    <row r="230933" ht="12.75" customHeight="1" x14ac:dyDescent="0.2"/>
    <row r="230937" ht="12.75" customHeight="1" x14ac:dyDescent="0.2"/>
    <row r="230941" ht="12.75" customHeight="1" x14ac:dyDescent="0.2"/>
    <row r="230945" ht="12.75" customHeight="1" x14ac:dyDescent="0.2"/>
    <row r="230949" ht="12.75" customHeight="1" x14ac:dyDescent="0.2"/>
    <row r="230953" ht="12.75" customHeight="1" x14ac:dyDescent="0.2"/>
    <row r="230957" ht="12.75" customHeight="1" x14ac:dyDescent="0.2"/>
    <row r="230961" ht="12.75" customHeight="1" x14ac:dyDescent="0.2"/>
    <row r="230965" ht="12.75" customHeight="1" x14ac:dyDescent="0.2"/>
    <row r="230969" ht="12.75" customHeight="1" x14ac:dyDescent="0.2"/>
    <row r="230973" ht="12.75" customHeight="1" x14ac:dyDescent="0.2"/>
    <row r="230977" ht="12.75" customHeight="1" x14ac:dyDescent="0.2"/>
    <row r="230981" ht="12.75" customHeight="1" x14ac:dyDescent="0.2"/>
    <row r="230985" ht="12.75" customHeight="1" x14ac:dyDescent="0.2"/>
    <row r="230989" ht="12.75" customHeight="1" x14ac:dyDescent="0.2"/>
    <row r="230993" ht="12.75" customHeight="1" x14ac:dyDescent="0.2"/>
    <row r="230997" ht="12.75" customHeight="1" x14ac:dyDescent="0.2"/>
    <row r="231001" ht="12.75" customHeight="1" x14ac:dyDescent="0.2"/>
    <row r="231005" ht="12.75" customHeight="1" x14ac:dyDescent="0.2"/>
    <row r="231009" ht="12.75" customHeight="1" x14ac:dyDescent="0.2"/>
    <row r="231013" ht="12.75" customHeight="1" x14ac:dyDescent="0.2"/>
    <row r="231017" ht="12.75" customHeight="1" x14ac:dyDescent="0.2"/>
    <row r="231021" ht="12.75" customHeight="1" x14ac:dyDescent="0.2"/>
    <row r="231025" ht="12.75" customHeight="1" x14ac:dyDescent="0.2"/>
    <row r="231029" ht="12.75" customHeight="1" x14ac:dyDescent="0.2"/>
    <row r="231033" ht="12.75" customHeight="1" x14ac:dyDescent="0.2"/>
    <row r="231037" ht="12.75" customHeight="1" x14ac:dyDescent="0.2"/>
    <row r="231041" ht="12.75" customHeight="1" x14ac:dyDescent="0.2"/>
    <row r="231045" ht="12.75" customHeight="1" x14ac:dyDescent="0.2"/>
    <row r="231049" ht="12.75" customHeight="1" x14ac:dyDescent="0.2"/>
    <row r="231053" ht="12.75" customHeight="1" x14ac:dyDescent="0.2"/>
    <row r="231057" ht="12.75" customHeight="1" x14ac:dyDescent="0.2"/>
    <row r="231061" ht="12.75" customHeight="1" x14ac:dyDescent="0.2"/>
    <row r="231065" ht="12.75" customHeight="1" x14ac:dyDescent="0.2"/>
    <row r="231069" ht="12.75" customHeight="1" x14ac:dyDescent="0.2"/>
    <row r="231073" ht="12.75" customHeight="1" x14ac:dyDescent="0.2"/>
    <row r="231077" ht="12.75" customHeight="1" x14ac:dyDescent="0.2"/>
    <row r="231081" ht="12.75" customHeight="1" x14ac:dyDescent="0.2"/>
    <row r="231085" ht="12.75" customHeight="1" x14ac:dyDescent="0.2"/>
    <row r="231089" ht="12.75" customHeight="1" x14ac:dyDescent="0.2"/>
    <row r="231093" ht="12.75" customHeight="1" x14ac:dyDescent="0.2"/>
    <row r="231097" ht="12.75" customHeight="1" x14ac:dyDescent="0.2"/>
    <row r="231101" ht="12.75" customHeight="1" x14ac:dyDescent="0.2"/>
    <row r="231105" ht="12.75" customHeight="1" x14ac:dyDescent="0.2"/>
    <row r="231109" ht="12.75" customHeight="1" x14ac:dyDescent="0.2"/>
    <row r="231113" ht="12.75" customHeight="1" x14ac:dyDescent="0.2"/>
    <row r="231117" ht="12.75" customHeight="1" x14ac:dyDescent="0.2"/>
    <row r="231121" ht="12.75" customHeight="1" x14ac:dyDescent="0.2"/>
    <row r="231125" ht="12.75" customHeight="1" x14ac:dyDescent="0.2"/>
    <row r="231129" ht="12.75" customHeight="1" x14ac:dyDescent="0.2"/>
    <row r="231133" ht="12.75" customHeight="1" x14ac:dyDescent="0.2"/>
    <row r="231137" ht="12.75" customHeight="1" x14ac:dyDescent="0.2"/>
    <row r="231141" ht="12.75" customHeight="1" x14ac:dyDescent="0.2"/>
    <row r="231145" ht="12.75" customHeight="1" x14ac:dyDescent="0.2"/>
    <row r="231149" ht="12.75" customHeight="1" x14ac:dyDescent="0.2"/>
    <row r="231153" ht="12.75" customHeight="1" x14ac:dyDescent="0.2"/>
    <row r="231157" ht="12.75" customHeight="1" x14ac:dyDescent="0.2"/>
    <row r="231161" ht="12.75" customHeight="1" x14ac:dyDescent="0.2"/>
    <row r="231165" ht="12.75" customHeight="1" x14ac:dyDescent="0.2"/>
    <row r="231169" ht="12.75" customHeight="1" x14ac:dyDescent="0.2"/>
    <row r="231173" ht="12.75" customHeight="1" x14ac:dyDescent="0.2"/>
    <row r="231177" ht="12.75" customHeight="1" x14ac:dyDescent="0.2"/>
    <row r="231181" ht="12.75" customHeight="1" x14ac:dyDescent="0.2"/>
    <row r="231185" ht="12.75" customHeight="1" x14ac:dyDescent="0.2"/>
    <row r="231189" ht="12.75" customHeight="1" x14ac:dyDescent="0.2"/>
    <row r="231193" ht="12.75" customHeight="1" x14ac:dyDescent="0.2"/>
    <row r="231197" ht="12.75" customHeight="1" x14ac:dyDescent="0.2"/>
    <row r="231201" ht="12.75" customHeight="1" x14ac:dyDescent="0.2"/>
    <row r="231205" ht="12.75" customHeight="1" x14ac:dyDescent="0.2"/>
    <row r="231209" ht="12.75" customHeight="1" x14ac:dyDescent="0.2"/>
    <row r="231213" ht="12.75" customHeight="1" x14ac:dyDescent="0.2"/>
    <row r="231217" ht="12.75" customHeight="1" x14ac:dyDescent="0.2"/>
    <row r="231221" ht="12.75" customHeight="1" x14ac:dyDescent="0.2"/>
    <row r="231225" ht="12.75" customHeight="1" x14ac:dyDescent="0.2"/>
    <row r="231229" ht="12.75" customHeight="1" x14ac:dyDescent="0.2"/>
    <row r="231233" ht="12.75" customHeight="1" x14ac:dyDescent="0.2"/>
    <row r="231237" ht="12.75" customHeight="1" x14ac:dyDescent="0.2"/>
    <row r="231241" ht="12.75" customHeight="1" x14ac:dyDescent="0.2"/>
    <row r="231245" ht="12.75" customHeight="1" x14ac:dyDescent="0.2"/>
    <row r="231249" ht="12.75" customHeight="1" x14ac:dyDescent="0.2"/>
    <row r="231253" ht="12.75" customHeight="1" x14ac:dyDescent="0.2"/>
    <row r="231257" ht="12.75" customHeight="1" x14ac:dyDescent="0.2"/>
    <row r="231261" ht="12.75" customHeight="1" x14ac:dyDescent="0.2"/>
    <row r="231265" ht="12.75" customHeight="1" x14ac:dyDescent="0.2"/>
    <row r="231269" ht="12.75" customHeight="1" x14ac:dyDescent="0.2"/>
    <row r="231273" ht="12.75" customHeight="1" x14ac:dyDescent="0.2"/>
    <row r="231277" ht="12.75" customHeight="1" x14ac:dyDescent="0.2"/>
    <row r="231281" ht="12.75" customHeight="1" x14ac:dyDescent="0.2"/>
    <row r="231285" ht="12.75" customHeight="1" x14ac:dyDescent="0.2"/>
    <row r="231289" ht="12.75" customHeight="1" x14ac:dyDescent="0.2"/>
    <row r="231293" ht="12.75" customHeight="1" x14ac:dyDescent="0.2"/>
    <row r="231297" ht="12.75" customHeight="1" x14ac:dyDescent="0.2"/>
    <row r="231301" ht="12.75" customHeight="1" x14ac:dyDescent="0.2"/>
    <row r="231305" ht="12.75" customHeight="1" x14ac:dyDescent="0.2"/>
    <row r="231309" ht="12.75" customHeight="1" x14ac:dyDescent="0.2"/>
    <row r="231313" ht="12.75" customHeight="1" x14ac:dyDescent="0.2"/>
    <row r="231317" ht="12.75" customHeight="1" x14ac:dyDescent="0.2"/>
    <row r="231321" ht="12.75" customHeight="1" x14ac:dyDescent="0.2"/>
    <row r="231325" ht="12.75" customHeight="1" x14ac:dyDescent="0.2"/>
    <row r="231329" ht="12.75" customHeight="1" x14ac:dyDescent="0.2"/>
    <row r="231333" ht="12.75" customHeight="1" x14ac:dyDescent="0.2"/>
    <row r="231337" ht="12.75" customHeight="1" x14ac:dyDescent="0.2"/>
    <row r="231341" ht="12.75" customHeight="1" x14ac:dyDescent="0.2"/>
    <row r="231345" ht="12.75" customHeight="1" x14ac:dyDescent="0.2"/>
    <row r="231349" ht="12.75" customHeight="1" x14ac:dyDescent="0.2"/>
    <row r="231353" ht="12.75" customHeight="1" x14ac:dyDescent="0.2"/>
    <row r="231357" ht="12.75" customHeight="1" x14ac:dyDescent="0.2"/>
    <row r="231361" ht="12.75" customHeight="1" x14ac:dyDescent="0.2"/>
    <row r="231365" ht="12.75" customHeight="1" x14ac:dyDescent="0.2"/>
    <row r="231369" ht="12.75" customHeight="1" x14ac:dyDescent="0.2"/>
    <row r="231373" ht="12.75" customHeight="1" x14ac:dyDescent="0.2"/>
    <row r="231377" ht="12.75" customHeight="1" x14ac:dyDescent="0.2"/>
    <row r="231381" ht="12.75" customHeight="1" x14ac:dyDescent="0.2"/>
    <row r="231385" ht="12.75" customHeight="1" x14ac:dyDescent="0.2"/>
    <row r="231389" ht="12.75" customHeight="1" x14ac:dyDescent="0.2"/>
    <row r="231393" ht="12.75" customHeight="1" x14ac:dyDescent="0.2"/>
    <row r="231397" ht="12.75" customHeight="1" x14ac:dyDescent="0.2"/>
    <row r="231401" ht="12.75" customHeight="1" x14ac:dyDescent="0.2"/>
    <row r="231405" ht="12.75" customHeight="1" x14ac:dyDescent="0.2"/>
    <row r="231409" ht="12.75" customHeight="1" x14ac:dyDescent="0.2"/>
    <row r="231413" ht="12.75" customHeight="1" x14ac:dyDescent="0.2"/>
    <row r="231417" ht="12.75" customHeight="1" x14ac:dyDescent="0.2"/>
    <row r="231421" ht="12.75" customHeight="1" x14ac:dyDescent="0.2"/>
    <row r="231425" ht="12.75" customHeight="1" x14ac:dyDescent="0.2"/>
    <row r="231429" ht="12.75" customHeight="1" x14ac:dyDescent="0.2"/>
    <row r="231433" ht="12.75" customHeight="1" x14ac:dyDescent="0.2"/>
    <row r="231437" ht="12.75" customHeight="1" x14ac:dyDescent="0.2"/>
    <row r="231441" ht="12.75" customHeight="1" x14ac:dyDescent="0.2"/>
    <row r="231445" ht="12.75" customHeight="1" x14ac:dyDescent="0.2"/>
    <row r="231449" ht="12.75" customHeight="1" x14ac:dyDescent="0.2"/>
    <row r="231453" ht="12.75" customHeight="1" x14ac:dyDescent="0.2"/>
    <row r="231457" ht="12.75" customHeight="1" x14ac:dyDescent="0.2"/>
    <row r="231461" ht="12.75" customHeight="1" x14ac:dyDescent="0.2"/>
    <row r="231465" ht="12.75" customHeight="1" x14ac:dyDescent="0.2"/>
    <row r="231469" ht="12.75" customHeight="1" x14ac:dyDescent="0.2"/>
    <row r="231473" ht="12.75" customHeight="1" x14ac:dyDescent="0.2"/>
    <row r="231477" ht="12.75" customHeight="1" x14ac:dyDescent="0.2"/>
    <row r="231481" ht="12.75" customHeight="1" x14ac:dyDescent="0.2"/>
    <row r="231485" ht="12.75" customHeight="1" x14ac:dyDescent="0.2"/>
    <row r="231489" ht="12.75" customHeight="1" x14ac:dyDescent="0.2"/>
    <row r="231493" ht="12.75" customHeight="1" x14ac:dyDescent="0.2"/>
    <row r="231497" ht="12.75" customHeight="1" x14ac:dyDescent="0.2"/>
    <row r="231501" ht="12.75" customHeight="1" x14ac:dyDescent="0.2"/>
    <row r="231505" ht="12.75" customHeight="1" x14ac:dyDescent="0.2"/>
    <row r="231509" ht="12.75" customHeight="1" x14ac:dyDescent="0.2"/>
    <row r="231513" ht="12.75" customHeight="1" x14ac:dyDescent="0.2"/>
    <row r="231517" ht="12.75" customHeight="1" x14ac:dyDescent="0.2"/>
    <row r="231521" ht="12.75" customHeight="1" x14ac:dyDescent="0.2"/>
    <row r="231525" ht="12.75" customHeight="1" x14ac:dyDescent="0.2"/>
    <row r="231529" ht="12.75" customHeight="1" x14ac:dyDescent="0.2"/>
    <row r="231533" ht="12.75" customHeight="1" x14ac:dyDescent="0.2"/>
    <row r="231537" ht="12.75" customHeight="1" x14ac:dyDescent="0.2"/>
    <row r="231541" ht="12.75" customHeight="1" x14ac:dyDescent="0.2"/>
    <row r="231545" ht="12.75" customHeight="1" x14ac:dyDescent="0.2"/>
    <row r="231549" ht="12.75" customHeight="1" x14ac:dyDescent="0.2"/>
    <row r="231553" ht="12.75" customHeight="1" x14ac:dyDescent="0.2"/>
    <row r="231557" ht="12.75" customHeight="1" x14ac:dyDescent="0.2"/>
    <row r="231561" ht="12.75" customHeight="1" x14ac:dyDescent="0.2"/>
    <row r="231565" ht="12.75" customHeight="1" x14ac:dyDescent="0.2"/>
    <row r="231569" ht="12.75" customHeight="1" x14ac:dyDescent="0.2"/>
    <row r="231573" ht="12.75" customHeight="1" x14ac:dyDescent="0.2"/>
    <row r="231577" ht="12.75" customHeight="1" x14ac:dyDescent="0.2"/>
    <row r="231581" ht="12.75" customHeight="1" x14ac:dyDescent="0.2"/>
    <row r="231585" ht="12.75" customHeight="1" x14ac:dyDescent="0.2"/>
    <row r="231589" ht="12.75" customHeight="1" x14ac:dyDescent="0.2"/>
    <row r="231593" ht="12.75" customHeight="1" x14ac:dyDescent="0.2"/>
    <row r="231597" ht="12.75" customHeight="1" x14ac:dyDescent="0.2"/>
    <row r="231601" ht="12.75" customHeight="1" x14ac:dyDescent="0.2"/>
    <row r="231605" ht="12.75" customHeight="1" x14ac:dyDescent="0.2"/>
    <row r="231609" ht="12.75" customHeight="1" x14ac:dyDescent="0.2"/>
    <row r="231613" ht="12.75" customHeight="1" x14ac:dyDescent="0.2"/>
    <row r="231617" ht="12.75" customHeight="1" x14ac:dyDescent="0.2"/>
    <row r="231621" ht="12.75" customHeight="1" x14ac:dyDescent="0.2"/>
    <row r="231625" ht="12.75" customHeight="1" x14ac:dyDescent="0.2"/>
    <row r="231629" ht="12.75" customHeight="1" x14ac:dyDescent="0.2"/>
    <row r="231633" ht="12.75" customHeight="1" x14ac:dyDescent="0.2"/>
    <row r="231637" ht="12.75" customHeight="1" x14ac:dyDescent="0.2"/>
    <row r="231641" ht="12.75" customHeight="1" x14ac:dyDescent="0.2"/>
    <row r="231645" ht="12.75" customHeight="1" x14ac:dyDescent="0.2"/>
    <row r="231649" ht="12.75" customHeight="1" x14ac:dyDescent="0.2"/>
    <row r="231653" ht="12.75" customHeight="1" x14ac:dyDescent="0.2"/>
    <row r="231657" ht="12.75" customHeight="1" x14ac:dyDescent="0.2"/>
    <row r="231661" ht="12.75" customHeight="1" x14ac:dyDescent="0.2"/>
    <row r="231665" ht="12.75" customHeight="1" x14ac:dyDescent="0.2"/>
    <row r="231669" ht="12.75" customHeight="1" x14ac:dyDescent="0.2"/>
    <row r="231673" ht="12.75" customHeight="1" x14ac:dyDescent="0.2"/>
    <row r="231677" ht="12.75" customHeight="1" x14ac:dyDescent="0.2"/>
    <row r="231681" ht="12.75" customHeight="1" x14ac:dyDescent="0.2"/>
    <row r="231685" ht="12.75" customHeight="1" x14ac:dyDescent="0.2"/>
    <row r="231689" ht="12.75" customHeight="1" x14ac:dyDescent="0.2"/>
    <row r="231693" ht="12.75" customHeight="1" x14ac:dyDescent="0.2"/>
    <row r="231697" ht="12.75" customHeight="1" x14ac:dyDescent="0.2"/>
    <row r="231701" ht="12.75" customHeight="1" x14ac:dyDescent="0.2"/>
    <row r="231705" ht="12.75" customHeight="1" x14ac:dyDescent="0.2"/>
    <row r="231709" ht="12.75" customHeight="1" x14ac:dyDescent="0.2"/>
    <row r="231713" ht="12.75" customHeight="1" x14ac:dyDescent="0.2"/>
    <row r="231717" ht="12.75" customHeight="1" x14ac:dyDescent="0.2"/>
    <row r="231721" ht="12.75" customHeight="1" x14ac:dyDescent="0.2"/>
    <row r="231725" ht="12.75" customHeight="1" x14ac:dyDescent="0.2"/>
    <row r="231729" ht="12.75" customHeight="1" x14ac:dyDescent="0.2"/>
    <row r="231733" ht="12.75" customHeight="1" x14ac:dyDescent="0.2"/>
    <row r="231737" ht="12.75" customHeight="1" x14ac:dyDescent="0.2"/>
    <row r="231741" ht="12.75" customHeight="1" x14ac:dyDescent="0.2"/>
    <row r="231745" ht="12.75" customHeight="1" x14ac:dyDescent="0.2"/>
    <row r="231749" ht="12.75" customHeight="1" x14ac:dyDescent="0.2"/>
    <row r="231753" ht="12.75" customHeight="1" x14ac:dyDescent="0.2"/>
    <row r="231757" ht="12.75" customHeight="1" x14ac:dyDescent="0.2"/>
    <row r="231761" ht="12.75" customHeight="1" x14ac:dyDescent="0.2"/>
    <row r="231765" ht="12.75" customHeight="1" x14ac:dyDescent="0.2"/>
    <row r="231769" ht="12.75" customHeight="1" x14ac:dyDescent="0.2"/>
    <row r="231773" ht="12.75" customHeight="1" x14ac:dyDescent="0.2"/>
    <row r="231777" ht="12.75" customHeight="1" x14ac:dyDescent="0.2"/>
    <row r="231781" ht="12.75" customHeight="1" x14ac:dyDescent="0.2"/>
    <row r="231785" ht="12.75" customHeight="1" x14ac:dyDescent="0.2"/>
    <row r="231789" ht="12.75" customHeight="1" x14ac:dyDescent="0.2"/>
    <row r="231793" ht="12.75" customHeight="1" x14ac:dyDescent="0.2"/>
    <row r="231797" ht="12.75" customHeight="1" x14ac:dyDescent="0.2"/>
    <row r="231801" ht="12.75" customHeight="1" x14ac:dyDescent="0.2"/>
    <row r="231805" ht="12.75" customHeight="1" x14ac:dyDescent="0.2"/>
    <row r="231809" ht="12.75" customHeight="1" x14ac:dyDescent="0.2"/>
    <row r="231813" ht="12.75" customHeight="1" x14ac:dyDescent="0.2"/>
    <row r="231817" ht="12.75" customHeight="1" x14ac:dyDescent="0.2"/>
    <row r="231821" ht="12.75" customHeight="1" x14ac:dyDescent="0.2"/>
    <row r="231825" ht="12.75" customHeight="1" x14ac:dyDescent="0.2"/>
    <row r="231829" ht="12.75" customHeight="1" x14ac:dyDescent="0.2"/>
    <row r="231833" ht="12.75" customHeight="1" x14ac:dyDescent="0.2"/>
    <row r="231837" ht="12.75" customHeight="1" x14ac:dyDescent="0.2"/>
    <row r="231841" ht="12.75" customHeight="1" x14ac:dyDescent="0.2"/>
    <row r="231845" ht="12.75" customHeight="1" x14ac:dyDescent="0.2"/>
    <row r="231849" ht="12.75" customHeight="1" x14ac:dyDescent="0.2"/>
    <row r="231853" ht="12.75" customHeight="1" x14ac:dyDescent="0.2"/>
    <row r="231857" ht="12.75" customHeight="1" x14ac:dyDescent="0.2"/>
    <row r="231861" ht="12.75" customHeight="1" x14ac:dyDescent="0.2"/>
    <row r="231865" ht="12.75" customHeight="1" x14ac:dyDescent="0.2"/>
    <row r="231869" ht="12.75" customHeight="1" x14ac:dyDescent="0.2"/>
    <row r="231873" ht="12.75" customHeight="1" x14ac:dyDescent="0.2"/>
    <row r="231877" ht="12.75" customHeight="1" x14ac:dyDescent="0.2"/>
    <row r="231881" ht="12.75" customHeight="1" x14ac:dyDescent="0.2"/>
    <row r="231885" ht="12.75" customHeight="1" x14ac:dyDescent="0.2"/>
    <row r="231889" ht="12.75" customHeight="1" x14ac:dyDescent="0.2"/>
    <row r="231893" ht="12.75" customHeight="1" x14ac:dyDescent="0.2"/>
    <row r="231897" ht="12.75" customHeight="1" x14ac:dyDescent="0.2"/>
    <row r="231901" ht="12.75" customHeight="1" x14ac:dyDescent="0.2"/>
    <row r="231905" ht="12.75" customHeight="1" x14ac:dyDescent="0.2"/>
    <row r="231909" ht="12.75" customHeight="1" x14ac:dyDescent="0.2"/>
    <row r="231913" ht="12.75" customHeight="1" x14ac:dyDescent="0.2"/>
    <row r="231917" ht="12.75" customHeight="1" x14ac:dyDescent="0.2"/>
    <row r="231921" ht="12.75" customHeight="1" x14ac:dyDescent="0.2"/>
    <row r="231925" ht="12.75" customHeight="1" x14ac:dyDescent="0.2"/>
    <row r="231929" ht="12.75" customHeight="1" x14ac:dyDescent="0.2"/>
    <row r="231933" ht="12.75" customHeight="1" x14ac:dyDescent="0.2"/>
    <row r="231937" ht="12.75" customHeight="1" x14ac:dyDescent="0.2"/>
    <row r="231941" ht="12.75" customHeight="1" x14ac:dyDescent="0.2"/>
    <row r="231945" ht="12.75" customHeight="1" x14ac:dyDescent="0.2"/>
    <row r="231949" ht="12.75" customHeight="1" x14ac:dyDescent="0.2"/>
    <row r="231953" ht="12.75" customHeight="1" x14ac:dyDescent="0.2"/>
    <row r="231957" ht="12.75" customHeight="1" x14ac:dyDescent="0.2"/>
    <row r="231961" ht="12.75" customHeight="1" x14ac:dyDescent="0.2"/>
    <row r="231965" ht="12.75" customHeight="1" x14ac:dyDescent="0.2"/>
    <row r="231969" ht="12.75" customHeight="1" x14ac:dyDescent="0.2"/>
    <row r="231973" ht="12.75" customHeight="1" x14ac:dyDescent="0.2"/>
    <row r="231977" ht="12.75" customHeight="1" x14ac:dyDescent="0.2"/>
    <row r="231981" ht="12.75" customHeight="1" x14ac:dyDescent="0.2"/>
    <row r="231985" ht="12.75" customHeight="1" x14ac:dyDescent="0.2"/>
    <row r="231989" ht="12.75" customHeight="1" x14ac:dyDescent="0.2"/>
    <row r="231993" ht="12.75" customHeight="1" x14ac:dyDescent="0.2"/>
    <row r="231997" ht="12.75" customHeight="1" x14ac:dyDescent="0.2"/>
    <row r="232001" ht="12.75" customHeight="1" x14ac:dyDescent="0.2"/>
    <row r="232005" ht="12.75" customHeight="1" x14ac:dyDescent="0.2"/>
    <row r="232009" ht="12.75" customHeight="1" x14ac:dyDescent="0.2"/>
    <row r="232013" ht="12.75" customHeight="1" x14ac:dyDescent="0.2"/>
    <row r="232017" ht="12.75" customHeight="1" x14ac:dyDescent="0.2"/>
    <row r="232021" ht="12.75" customHeight="1" x14ac:dyDescent="0.2"/>
    <row r="232025" ht="12.75" customHeight="1" x14ac:dyDescent="0.2"/>
    <row r="232029" ht="12.75" customHeight="1" x14ac:dyDescent="0.2"/>
    <row r="232033" ht="12.75" customHeight="1" x14ac:dyDescent="0.2"/>
    <row r="232037" ht="12.75" customHeight="1" x14ac:dyDescent="0.2"/>
    <row r="232041" ht="12.75" customHeight="1" x14ac:dyDescent="0.2"/>
    <row r="232045" ht="12.75" customHeight="1" x14ac:dyDescent="0.2"/>
    <row r="232049" ht="12.75" customHeight="1" x14ac:dyDescent="0.2"/>
    <row r="232053" ht="12.75" customHeight="1" x14ac:dyDescent="0.2"/>
    <row r="232057" ht="12.75" customHeight="1" x14ac:dyDescent="0.2"/>
    <row r="232061" ht="12.75" customHeight="1" x14ac:dyDescent="0.2"/>
    <row r="232065" ht="12.75" customHeight="1" x14ac:dyDescent="0.2"/>
    <row r="232069" ht="12.75" customHeight="1" x14ac:dyDescent="0.2"/>
    <row r="232073" ht="12.75" customHeight="1" x14ac:dyDescent="0.2"/>
    <row r="232077" ht="12.75" customHeight="1" x14ac:dyDescent="0.2"/>
    <row r="232081" ht="12.75" customHeight="1" x14ac:dyDescent="0.2"/>
    <row r="232085" ht="12.75" customHeight="1" x14ac:dyDescent="0.2"/>
    <row r="232089" ht="12.75" customHeight="1" x14ac:dyDescent="0.2"/>
    <row r="232093" ht="12.75" customHeight="1" x14ac:dyDescent="0.2"/>
    <row r="232097" ht="12.75" customHeight="1" x14ac:dyDescent="0.2"/>
    <row r="232101" ht="12.75" customHeight="1" x14ac:dyDescent="0.2"/>
    <row r="232105" ht="12.75" customHeight="1" x14ac:dyDescent="0.2"/>
    <row r="232109" ht="12.75" customHeight="1" x14ac:dyDescent="0.2"/>
    <row r="232113" ht="12.75" customHeight="1" x14ac:dyDescent="0.2"/>
    <row r="232117" ht="12.75" customHeight="1" x14ac:dyDescent="0.2"/>
    <row r="232121" ht="12.75" customHeight="1" x14ac:dyDescent="0.2"/>
    <row r="232125" ht="12.75" customHeight="1" x14ac:dyDescent="0.2"/>
    <row r="232129" ht="12.75" customHeight="1" x14ac:dyDescent="0.2"/>
    <row r="232133" ht="12.75" customHeight="1" x14ac:dyDescent="0.2"/>
    <row r="232137" ht="12.75" customHeight="1" x14ac:dyDescent="0.2"/>
    <row r="232141" ht="12.75" customHeight="1" x14ac:dyDescent="0.2"/>
    <row r="232145" ht="12.75" customHeight="1" x14ac:dyDescent="0.2"/>
    <row r="232149" ht="12.75" customHeight="1" x14ac:dyDescent="0.2"/>
    <row r="232153" ht="12.75" customHeight="1" x14ac:dyDescent="0.2"/>
    <row r="232157" ht="12.75" customHeight="1" x14ac:dyDescent="0.2"/>
    <row r="232161" ht="12.75" customHeight="1" x14ac:dyDescent="0.2"/>
    <row r="232165" ht="12.75" customHeight="1" x14ac:dyDescent="0.2"/>
    <row r="232169" ht="12.75" customHeight="1" x14ac:dyDescent="0.2"/>
    <row r="232173" ht="12.75" customHeight="1" x14ac:dyDescent="0.2"/>
    <row r="232177" ht="12.75" customHeight="1" x14ac:dyDescent="0.2"/>
    <row r="232181" ht="12.75" customHeight="1" x14ac:dyDescent="0.2"/>
    <row r="232185" ht="12.75" customHeight="1" x14ac:dyDescent="0.2"/>
    <row r="232189" ht="12.75" customHeight="1" x14ac:dyDescent="0.2"/>
    <row r="232193" ht="12.75" customHeight="1" x14ac:dyDescent="0.2"/>
    <row r="232197" ht="12.75" customHeight="1" x14ac:dyDescent="0.2"/>
    <row r="232201" ht="12.75" customHeight="1" x14ac:dyDescent="0.2"/>
    <row r="232205" ht="12.75" customHeight="1" x14ac:dyDescent="0.2"/>
    <row r="232209" ht="12.75" customHeight="1" x14ac:dyDescent="0.2"/>
    <row r="232213" ht="12.75" customHeight="1" x14ac:dyDescent="0.2"/>
    <row r="232217" ht="12.75" customHeight="1" x14ac:dyDescent="0.2"/>
    <row r="232221" ht="12.75" customHeight="1" x14ac:dyDescent="0.2"/>
    <row r="232225" ht="12.75" customHeight="1" x14ac:dyDescent="0.2"/>
    <row r="232229" ht="12.75" customHeight="1" x14ac:dyDescent="0.2"/>
    <row r="232233" ht="12.75" customHeight="1" x14ac:dyDescent="0.2"/>
    <row r="232237" ht="12.75" customHeight="1" x14ac:dyDescent="0.2"/>
    <row r="232241" ht="12.75" customHeight="1" x14ac:dyDescent="0.2"/>
    <row r="232245" ht="12.75" customHeight="1" x14ac:dyDescent="0.2"/>
    <row r="232249" ht="12.75" customHeight="1" x14ac:dyDescent="0.2"/>
    <row r="232253" ht="12.75" customHeight="1" x14ac:dyDescent="0.2"/>
    <row r="232257" ht="12.75" customHeight="1" x14ac:dyDescent="0.2"/>
    <row r="232261" ht="12.75" customHeight="1" x14ac:dyDescent="0.2"/>
    <row r="232265" ht="12.75" customHeight="1" x14ac:dyDescent="0.2"/>
    <row r="232269" ht="12.75" customHeight="1" x14ac:dyDescent="0.2"/>
    <row r="232273" ht="12.75" customHeight="1" x14ac:dyDescent="0.2"/>
    <row r="232277" ht="12.75" customHeight="1" x14ac:dyDescent="0.2"/>
    <row r="232281" ht="12.75" customHeight="1" x14ac:dyDescent="0.2"/>
    <row r="232285" ht="12.75" customHeight="1" x14ac:dyDescent="0.2"/>
    <row r="232289" ht="12.75" customHeight="1" x14ac:dyDescent="0.2"/>
    <row r="232293" ht="12.75" customHeight="1" x14ac:dyDescent="0.2"/>
    <row r="232297" ht="12.75" customHeight="1" x14ac:dyDescent="0.2"/>
    <row r="232301" ht="12.75" customHeight="1" x14ac:dyDescent="0.2"/>
    <row r="232305" ht="12.75" customHeight="1" x14ac:dyDescent="0.2"/>
    <row r="232309" ht="12.75" customHeight="1" x14ac:dyDescent="0.2"/>
    <row r="232313" ht="12.75" customHeight="1" x14ac:dyDescent="0.2"/>
    <row r="232317" ht="12.75" customHeight="1" x14ac:dyDescent="0.2"/>
    <row r="232321" ht="12.75" customHeight="1" x14ac:dyDescent="0.2"/>
    <row r="232325" ht="12.75" customHeight="1" x14ac:dyDescent="0.2"/>
    <row r="232329" ht="12.75" customHeight="1" x14ac:dyDescent="0.2"/>
    <row r="232333" ht="12.75" customHeight="1" x14ac:dyDescent="0.2"/>
    <row r="232337" ht="12.75" customHeight="1" x14ac:dyDescent="0.2"/>
    <row r="232341" ht="12.75" customHeight="1" x14ac:dyDescent="0.2"/>
    <row r="232345" ht="12.75" customHeight="1" x14ac:dyDescent="0.2"/>
    <row r="232349" ht="12.75" customHeight="1" x14ac:dyDescent="0.2"/>
    <row r="232353" ht="12.75" customHeight="1" x14ac:dyDescent="0.2"/>
    <row r="232357" ht="12.75" customHeight="1" x14ac:dyDescent="0.2"/>
    <row r="232361" ht="12.75" customHeight="1" x14ac:dyDescent="0.2"/>
    <row r="232365" ht="12.75" customHeight="1" x14ac:dyDescent="0.2"/>
    <row r="232369" ht="12.75" customHeight="1" x14ac:dyDescent="0.2"/>
    <row r="232373" ht="12.75" customHeight="1" x14ac:dyDescent="0.2"/>
    <row r="232377" ht="12.75" customHeight="1" x14ac:dyDescent="0.2"/>
    <row r="232381" ht="12.75" customHeight="1" x14ac:dyDescent="0.2"/>
    <row r="232385" ht="12.75" customHeight="1" x14ac:dyDescent="0.2"/>
    <row r="232389" ht="12.75" customHeight="1" x14ac:dyDescent="0.2"/>
    <row r="232393" ht="12.75" customHeight="1" x14ac:dyDescent="0.2"/>
    <row r="232397" ht="12.75" customHeight="1" x14ac:dyDescent="0.2"/>
    <row r="232401" ht="12.75" customHeight="1" x14ac:dyDescent="0.2"/>
    <row r="232405" ht="12.75" customHeight="1" x14ac:dyDescent="0.2"/>
    <row r="232409" ht="12.75" customHeight="1" x14ac:dyDescent="0.2"/>
    <row r="232413" ht="12.75" customHeight="1" x14ac:dyDescent="0.2"/>
    <row r="232417" ht="12.75" customHeight="1" x14ac:dyDescent="0.2"/>
    <row r="232421" ht="12.75" customHeight="1" x14ac:dyDescent="0.2"/>
    <row r="232425" ht="12.75" customHeight="1" x14ac:dyDescent="0.2"/>
    <row r="232429" ht="12.75" customHeight="1" x14ac:dyDescent="0.2"/>
    <row r="232433" ht="12.75" customHeight="1" x14ac:dyDescent="0.2"/>
    <row r="232437" ht="12.75" customHeight="1" x14ac:dyDescent="0.2"/>
    <row r="232441" ht="12.75" customHeight="1" x14ac:dyDescent="0.2"/>
    <row r="232445" ht="12.75" customHeight="1" x14ac:dyDescent="0.2"/>
    <row r="232449" ht="12.75" customHeight="1" x14ac:dyDescent="0.2"/>
    <row r="232453" ht="12.75" customHeight="1" x14ac:dyDescent="0.2"/>
    <row r="232457" ht="12.75" customHeight="1" x14ac:dyDescent="0.2"/>
    <row r="232461" ht="12.75" customHeight="1" x14ac:dyDescent="0.2"/>
    <row r="232465" ht="12.75" customHeight="1" x14ac:dyDescent="0.2"/>
    <row r="232469" ht="12.75" customHeight="1" x14ac:dyDescent="0.2"/>
    <row r="232473" ht="12.75" customHeight="1" x14ac:dyDescent="0.2"/>
    <row r="232477" ht="12.75" customHeight="1" x14ac:dyDescent="0.2"/>
    <row r="232481" ht="12.75" customHeight="1" x14ac:dyDescent="0.2"/>
    <row r="232485" ht="12.75" customHeight="1" x14ac:dyDescent="0.2"/>
    <row r="232489" ht="12.75" customHeight="1" x14ac:dyDescent="0.2"/>
    <row r="232493" ht="12.75" customHeight="1" x14ac:dyDescent="0.2"/>
    <row r="232497" ht="12.75" customHeight="1" x14ac:dyDescent="0.2"/>
    <row r="232501" ht="12.75" customHeight="1" x14ac:dyDescent="0.2"/>
    <row r="232505" ht="12.75" customHeight="1" x14ac:dyDescent="0.2"/>
    <row r="232509" ht="12.75" customHeight="1" x14ac:dyDescent="0.2"/>
    <row r="232513" ht="12.75" customHeight="1" x14ac:dyDescent="0.2"/>
    <row r="232517" ht="12.75" customHeight="1" x14ac:dyDescent="0.2"/>
    <row r="232521" ht="12.75" customHeight="1" x14ac:dyDescent="0.2"/>
    <row r="232525" ht="12.75" customHeight="1" x14ac:dyDescent="0.2"/>
    <row r="232529" ht="12.75" customHeight="1" x14ac:dyDescent="0.2"/>
    <row r="232533" ht="12.75" customHeight="1" x14ac:dyDescent="0.2"/>
    <row r="232537" ht="12.75" customHeight="1" x14ac:dyDescent="0.2"/>
    <row r="232541" ht="12.75" customHeight="1" x14ac:dyDescent="0.2"/>
    <row r="232545" ht="12.75" customHeight="1" x14ac:dyDescent="0.2"/>
    <row r="232549" ht="12.75" customHeight="1" x14ac:dyDescent="0.2"/>
    <row r="232553" ht="12.75" customHeight="1" x14ac:dyDescent="0.2"/>
    <row r="232557" ht="12.75" customHeight="1" x14ac:dyDescent="0.2"/>
    <row r="232561" ht="12.75" customHeight="1" x14ac:dyDescent="0.2"/>
    <row r="232565" ht="12.75" customHeight="1" x14ac:dyDescent="0.2"/>
    <row r="232569" ht="12.75" customHeight="1" x14ac:dyDescent="0.2"/>
    <row r="232573" ht="12.75" customHeight="1" x14ac:dyDescent="0.2"/>
    <row r="232577" ht="12.75" customHeight="1" x14ac:dyDescent="0.2"/>
    <row r="232581" ht="12.75" customHeight="1" x14ac:dyDescent="0.2"/>
    <row r="232585" ht="12.75" customHeight="1" x14ac:dyDescent="0.2"/>
    <row r="232589" ht="12.75" customHeight="1" x14ac:dyDescent="0.2"/>
    <row r="232593" ht="12.75" customHeight="1" x14ac:dyDescent="0.2"/>
    <row r="232597" ht="12.75" customHeight="1" x14ac:dyDescent="0.2"/>
    <row r="232601" ht="12.75" customHeight="1" x14ac:dyDescent="0.2"/>
    <row r="232605" ht="12.75" customHeight="1" x14ac:dyDescent="0.2"/>
    <row r="232609" ht="12.75" customHeight="1" x14ac:dyDescent="0.2"/>
    <row r="232613" ht="12.75" customHeight="1" x14ac:dyDescent="0.2"/>
    <row r="232617" ht="12.75" customHeight="1" x14ac:dyDescent="0.2"/>
    <row r="232621" ht="12.75" customHeight="1" x14ac:dyDescent="0.2"/>
    <row r="232625" ht="12.75" customHeight="1" x14ac:dyDescent="0.2"/>
    <row r="232629" ht="12.75" customHeight="1" x14ac:dyDescent="0.2"/>
    <row r="232633" ht="12.75" customHeight="1" x14ac:dyDescent="0.2"/>
    <row r="232637" ht="12.75" customHeight="1" x14ac:dyDescent="0.2"/>
    <row r="232641" ht="12.75" customHeight="1" x14ac:dyDescent="0.2"/>
    <row r="232645" ht="12.75" customHeight="1" x14ac:dyDescent="0.2"/>
    <row r="232649" ht="12.75" customHeight="1" x14ac:dyDescent="0.2"/>
    <row r="232653" ht="12.75" customHeight="1" x14ac:dyDescent="0.2"/>
    <row r="232657" ht="12.75" customHeight="1" x14ac:dyDescent="0.2"/>
    <row r="232661" ht="12.75" customHeight="1" x14ac:dyDescent="0.2"/>
    <row r="232665" ht="12.75" customHeight="1" x14ac:dyDescent="0.2"/>
    <row r="232669" ht="12.75" customHeight="1" x14ac:dyDescent="0.2"/>
    <row r="232673" ht="12.75" customHeight="1" x14ac:dyDescent="0.2"/>
    <row r="232677" ht="12.75" customHeight="1" x14ac:dyDescent="0.2"/>
    <row r="232681" ht="12.75" customHeight="1" x14ac:dyDescent="0.2"/>
    <row r="232685" ht="12.75" customHeight="1" x14ac:dyDescent="0.2"/>
    <row r="232689" ht="12.75" customHeight="1" x14ac:dyDescent="0.2"/>
    <row r="232693" ht="12.75" customHeight="1" x14ac:dyDescent="0.2"/>
    <row r="232697" ht="12.75" customHeight="1" x14ac:dyDescent="0.2"/>
    <row r="232701" ht="12.75" customHeight="1" x14ac:dyDescent="0.2"/>
    <row r="232705" ht="12.75" customHeight="1" x14ac:dyDescent="0.2"/>
    <row r="232709" ht="12.75" customHeight="1" x14ac:dyDescent="0.2"/>
    <row r="232713" ht="12.75" customHeight="1" x14ac:dyDescent="0.2"/>
    <row r="232717" ht="12.75" customHeight="1" x14ac:dyDescent="0.2"/>
    <row r="232721" ht="12.75" customHeight="1" x14ac:dyDescent="0.2"/>
    <row r="232725" ht="12.75" customHeight="1" x14ac:dyDescent="0.2"/>
    <row r="232729" ht="12.75" customHeight="1" x14ac:dyDescent="0.2"/>
    <row r="232733" ht="12.75" customHeight="1" x14ac:dyDescent="0.2"/>
    <row r="232737" ht="12.75" customHeight="1" x14ac:dyDescent="0.2"/>
    <row r="232741" ht="12.75" customHeight="1" x14ac:dyDescent="0.2"/>
    <row r="232745" ht="12.75" customHeight="1" x14ac:dyDescent="0.2"/>
    <row r="232749" ht="12.75" customHeight="1" x14ac:dyDescent="0.2"/>
    <row r="232753" ht="12.75" customHeight="1" x14ac:dyDescent="0.2"/>
    <row r="232757" ht="12.75" customHeight="1" x14ac:dyDescent="0.2"/>
    <row r="232761" ht="12.75" customHeight="1" x14ac:dyDescent="0.2"/>
    <row r="232765" ht="12.75" customHeight="1" x14ac:dyDescent="0.2"/>
    <row r="232769" ht="12.75" customHeight="1" x14ac:dyDescent="0.2"/>
    <row r="232773" ht="12.75" customHeight="1" x14ac:dyDescent="0.2"/>
    <row r="232777" ht="12.75" customHeight="1" x14ac:dyDescent="0.2"/>
    <row r="232781" ht="12.75" customHeight="1" x14ac:dyDescent="0.2"/>
    <row r="232785" ht="12.75" customHeight="1" x14ac:dyDescent="0.2"/>
    <row r="232789" ht="12.75" customHeight="1" x14ac:dyDescent="0.2"/>
    <row r="232793" ht="12.75" customHeight="1" x14ac:dyDescent="0.2"/>
    <row r="232797" ht="12.75" customHeight="1" x14ac:dyDescent="0.2"/>
    <row r="232801" ht="12.75" customHeight="1" x14ac:dyDescent="0.2"/>
    <row r="232805" ht="12.75" customHeight="1" x14ac:dyDescent="0.2"/>
    <row r="232809" ht="12.75" customHeight="1" x14ac:dyDescent="0.2"/>
    <row r="232813" ht="12.75" customHeight="1" x14ac:dyDescent="0.2"/>
    <row r="232817" ht="12.75" customHeight="1" x14ac:dyDescent="0.2"/>
    <row r="232821" ht="12.75" customHeight="1" x14ac:dyDescent="0.2"/>
    <row r="232825" ht="12.75" customHeight="1" x14ac:dyDescent="0.2"/>
    <row r="232829" ht="12.75" customHeight="1" x14ac:dyDescent="0.2"/>
    <row r="232833" ht="12.75" customHeight="1" x14ac:dyDescent="0.2"/>
    <row r="232837" ht="12.75" customHeight="1" x14ac:dyDescent="0.2"/>
    <row r="232841" ht="12.75" customHeight="1" x14ac:dyDescent="0.2"/>
    <row r="232845" ht="12.75" customHeight="1" x14ac:dyDescent="0.2"/>
    <row r="232849" ht="12.75" customHeight="1" x14ac:dyDescent="0.2"/>
    <row r="232853" ht="12.75" customHeight="1" x14ac:dyDescent="0.2"/>
    <row r="232857" ht="12.75" customHeight="1" x14ac:dyDescent="0.2"/>
    <row r="232861" ht="12.75" customHeight="1" x14ac:dyDescent="0.2"/>
    <row r="232865" ht="12.75" customHeight="1" x14ac:dyDescent="0.2"/>
    <row r="232869" ht="12.75" customHeight="1" x14ac:dyDescent="0.2"/>
    <row r="232873" ht="12.75" customHeight="1" x14ac:dyDescent="0.2"/>
    <row r="232877" ht="12.75" customHeight="1" x14ac:dyDescent="0.2"/>
    <row r="232881" ht="12.75" customHeight="1" x14ac:dyDescent="0.2"/>
    <row r="232885" ht="12.75" customHeight="1" x14ac:dyDescent="0.2"/>
    <row r="232889" ht="12.75" customHeight="1" x14ac:dyDescent="0.2"/>
    <row r="232893" ht="12.75" customHeight="1" x14ac:dyDescent="0.2"/>
    <row r="232897" ht="12.75" customHeight="1" x14ac:dyDescent="0.2"/>
    <row r="232901" ht="12.75" customHeight="1" x14ac:dyDescent="0.2"/>
    <row r="232905" ht="12.75" customHeight="1" x14ac:dyDescent="0.2"/>
    <row r="232909" ht="12.75" customHeight="1" x14ac:dyDescent="0.2"/>
    <row r="232913" ht="12.75" customHeight="1" x14ac:dyDescent="0.2"/>
    <row r="232917" ht="12.75" customHeight="1" x14ac:dyDescent="0.2"/>
    <row r="232921" ht="12.75" customHeight="1" x14ac:dyDescent="0.2"/>
    <row r="232925" ht="12.75" customHeight="1" x14ac:dyDescent="0.2"/>
    <row r="232929" ht="12.75" customHeight="1" x14ac:dyDescent="0.2"/>
    <row r="232933" ht="12.75" customHeight="1" x14ac:dyDescent="0.2"/>
    <row r="232937" ht="12.75" customHeight="1" x14ac:dyDescent="0.2"/>
    <row r="232941" ht="12.75" customHeight="1" x14ac:dyDescent="0.2"/>
    <row r="232945" ht="12.75" customHeight="1" x14ac:dyDescent="0.2"/>
    <row r="232949" ht="12.75" customHeight="1" x14ac:dyDescent="0.2"/>
    <row r="232953" ht="12.75" customHeight="1" x14ac:dyDescent="0.2"/>
    <row r="232957" ht="12.75" customHeight="1" x14ac:dyDescent="0.2"/>
    <row r="232961" ht="12.75" customHeight="1" x14ac:dyDescent="0.2"/>
    <row r="232965" ht="12.75" customHeight="1" x14ac:dyDescent="0.2"/>
    <row r="232969" ht="12.75" customHeight="1" x14ac:dyDescent="0.2"/>
    <row r="232973" ht="12.75" customHeight="1" x14ac:dyDescent="0.2"/>
    <row r="232977" ht="12.75" customHeight="1" x14ac:dyDescent="0.2"/>
    <row r="232981" ht="12.75" customHeight="1" x14ac:dyDescent="0.2"/>
    <row r="232985" ht="12.75" customHeight="1" x14ac:dyDescent="0.2"/>
    <row r="232989" ht="12.75" customHeight="1" x14ac:dyDescent="0.2"/>
    <row r="232993" ht="12.75" customHeight="1" x14ac:dyDescent="0.2"/>
    <row r="232997" ht="12.75" customHeight="1" x14ac:dyDescent="0.2"/>
    <row r="233001" ht="12.75" customHeight="1" x14ac:dyDescent="0.2"/>
    <row r="233005" ht="12.75" customHeight="1" x14ac:dyDescent="0.2"/>
    <row r="233009" ht="12.75" customHeight="1" x14ac:dyDescent="0.2"/>
    <row r="233013" ht="12.75" customHeight="1" x14ac:dyDescent="0.2"/>
    <row r="233017" ht="12.75" customHeight="1" x14ac:dyDescent="0.2"/>
    <row r="233021" ht="12.75" customHeight="1" x14ac:dyDescent="0.2"/>
    <row r="233025" ht="12.75" customHeight="1" x14ac:dyDescent="0.2"/>
    <row r="233029" ht="12.75" customHeight="1" x14ac:dyDescent="0.2"/>
    <row r="233033" ht="12.75" customHeight="1" x14ac:dyDescent="0.2"/>
    <row r="233037" ht="12.75" customHeight="1" x14ac:dyDescent="0.2"/>
    <row r="233041" ht="12.75" customHeight="1" x14ac:dyDescent="0.2"/>
    <row r="233045" ht="12.75" customHeight="1" x14ac:dyDescent="0.2"/>
    <row r="233049" ht="12.75" customHeight="1" x14ac:dyDescent="0.2"/>
    <row r="233053" ht="12.75" customHeight="1" x14ac:dyDescent="0.2"/>
    <row r="233057" ht="12.75" customHeight="1" x14ac:dyDescent="0.2"/>
    <row r="233061" ht="12.75" customHeight="1" x14ac:dyDescent="0.2"/>
    <row r="233065" ht="12.75" customHeight="1" x14ac:dyDescent="0.2"/>
    <row r="233069" ht="12.75" customHeight="1" x14ac:dyDescent="0.2"/>
    <row r="233073" ht="12.75" customHeight="1" x14ac:dyDescent="0.2"/>
    <row r="233077" ht="12.75" customHeight="1" x14ac:dyDescent="0.2"/>
    <row r="233081" ht="12.75" customHeight="1" x14ac:dyDescent="0.2"/>
    <row r="233085" ht="12.75" customHeight="1" x14ac:dyDescent="0.2"/>
    <row r="233089" ht="12.75" customHeight="1" x14ac:dyDescent="0.2"/>
    <row r="233093" ht="12.75" customHeight="1" x14ac:dyDescent="0.2"/>
    <row r="233097" ht="12.75" customHeight="1" x14ac:dyDescent="0.2"/>
    <row r="233101" ht="12.75" customHeight="1" x14ac:dyDescent="0.2"/>
    <row r="233105" ht="12.75" customHeight="1" x14ac:dyDescent="0.2"/>
    <row r="233109" ht="12.75" customHeight="1" x14ac:dyDescent="0.2"/>
    <row r="233113" ht="12.75" customHeight="1" x14ac:dyDescent="0.2"/>
    <row r="233117" ht="12.75" customHeight="1" x14ac:dyDescent="0.2"/>
    <row r="233121" ht="12.75" customHeight="1" x14ac:dyDescent="0.2"/>
    <row r="233125" ht="12.75" customHeight="1" x14ac:dyDescent="0.2"/>
    <row r="233129" ht="12.75" customHeight="1" x14ac:dyDescent="0.2"/>
    <row r="233133" ht="12.75" customHeight="1" x14ac:dyDescent="0.2"/>
    <row r="233137" ht="12.75" customHeight="1" x14ac:dyDescent="0.2"/>
    <row r="233141" ht="12.75" customHeight="1" x14ac:dyDescent="0.2"/>
    <row r="233145" ht="12.75" customHeight="1" x14ac:dyDescent="0.2"/>
    <row r="233149" ht="12.75" customHeight="1" x14ac:dyDescent="0.2"/>
    <row r="233153" ht="12.75" customHeight="1" x14ac:dyDescent="0.2"/>
    <row r="233157" ht="12.75" customHeight="1" x14ac:dyDescent="0.2"/>
    <row r="233161" ht="12.75" customHeight="1" x14ac:dyDescent="0.2"/>
    <row r="233165" ht="12.75" customHeight="1" x14ac:dyDescent="0.2"/>
    <row r="233169" ht="12.75" customHeight="1" x14ac:dyDescent="0.2"/>
    <row r="233173" ht="12.75" customHeight="1" x14ac:dyDescent="0.2"/>
    <row r="233177" ht="12.75" customHeight="1" x14ac:dyDescent="0.2"/>
    <row r="233181" ht="12.75" customHeight="1" x14ac:dyDescent="0.2"/>
    <row r="233185" ht="12.75" customHeight="1" x14ac:dyDescent="0.2"/>
    <row r="233189" ht="12.75" customHeight="1" x14ac:dyDescent="0.2"/>
    <row r="233193" ht="12.75" customHeight="1" x14ac:dyDescent="0.2"/>
    <row r="233197" ht="12.75" customHeight="1" x14ac:dyDescent="0.2"/>
    <row r="233201" ht="12.75" customHeight="1" x14ac:dyDescent="0.2"/>
    <row r="233205" ht="12.75" customHeight="1" x14ac:dyDescent="0.2"/>
    <row r="233209" ht="12.75" customHeight="1" x14ac:dyDescent="0.2"/>
    <row r="233213" ht="12.75" customHeight="1" x14ac:dyDescent="0.2"/>
    <row r="233217" ht="12.75" customHeight="1" x14ac:dyDescent="0.2"/>
    <row r="233221" ht="12.75" customHeight="1" x14ac:dyDescent="0.2"/>
    <row r="233225" ht="12.75" customHeight="1" x14ac:dyDescent="0.2"/>
    <row r="233229" ht="12.75" customHeight="1" x14ac:dyDescent="0.2"/>
    <row r="233233" ht="12.75" customHeight="1" x14ac:dyDescent="0.2"/>
    <row r="233237" ht="12.75" customHeight="1" x14ac:dyDescent="0.2"/>
    <row r="233241" ht="12.75" customHeight="1" x14ac:dyDescent="0.2"/>
    <row r="233245" ht="12.75" customHeight="1" x14ac:dyDescent="0.2"/>
    <row r="233249" ht="12.75" customHeight="1" x14ac:dyDescent="0.2"/>
    <row r="233253" ht="12.75" customHeight="1" x14ac:dyDescent="0.2"/>
    <row r="233257" ht="12.75" customHeight="1" x14ac:dyDescent="0.2"/>
    <row r="233261" ht="12.75" customHeight="1" x14ac:dyDescent="0.2"/>
    <row r="233265" ht="12.75" customHeight="1" x14ac:dyDescent="0.2"/>
    <row r="233269" ht="12.75" customHeight="1" x14ac:dyDescent="0.2"/>
    <row r="233273" ht="12.75" customHeight="1" x14ac:dyDescent="0.2"/>
    <row r="233277" ht="12.75" customHeight="1" x14ac:dyDescent="0.2"/>
    <row r="233281" ht="12.75" customHeight="1" x14ac:dyDescent="0.2"/>
    <row r="233285" ht="12.75" customHeight="1" x14ac:dyDescent="0.2"/>
    <row r="233289" ht="12.75" customHeight="1" x14ac:dyDescent="0.2"/>
    <row r="233293" ht="12.75" customHeight="1" x14ac:dyDescent="0.2"/>
    <row r="233297" ht="12.75" customHeight="1" x14ac:dyDescent="0.2"/>
    <row r="233301" ht="12.75" customHeight="1" x14ac:dyDescent="0.2"/>
    <row r="233305" ht="12.75" customHeight="1" x14ac:dyDescent="0.2"/>
    <row r="233309" ht="12.75" customHeight="1" x14ac:dyDescent="0.2"/>
    <row r="233313" ht="12.75" customHeight="1" x14ac:dyDescent="0.2"/>
    <row r="233317" ht="12.75" customHeight="1" x14ac:dyDescent="0.2"/>
    <row r="233321" ht="12.75" customHeight="1" x14ac:dyDescent="0.2"/>
    <row r="233325" ht="12.75" customHeight="1" x14ac:dyDescent="0.2"/>
    <row r="233329" ht="12.75" customHeight="1" x14ac:dyDescent="0.2"/>
    <row r="233333" ht="12.75" customHeight="1" x14ac:dyDescent="0.2"/>
    <row r="233337" ht="12.75" customHeight="1" x14ac:dyDescent="0.2"/>
    <row r="233341" ht="12.75" customHeight="1" x14ac:dyDescent="0.2"/>
    <row r="233345" ht="12.75" customHeight="1" x14ac:dyDescent="0.2"/>
    <row r="233349" ht="12.75" customHeight="1" x14ac:dyDescent="0.2"/>
    <row r="233353" ht="12.75" customHeight="1" x14ac:dyDescent="0.2"/>
    <row r="233357" ht="12.75" customHeight="1" x14ac:dyDescent="0.2"/>
    <row r="233361" ht="12.75" customHeight="1" x14ac:dyDescent="0.2"/>
    <row r="233365" ht="12.75" customHeight="1" x14ac:dyDescent="0.2"/>
    <row r="233369" ht="12.75" customHeight="1" x14ac:dyDescent="0.2"/>
    <row r="233373" ht="12.75" customHeight="1" x14ac:dyDescent="0.2"/>
    <row r="233377" ht="12.75" customHeight="1" x14ac:dyDescent="0.2"/>
    <row r="233381" ht="12.75" customHeight="1" x14ac:dyDescent="0.2"/>
    <row r="233385" ht="12.75" customHeight="1" x14ac:dyDescent="0.2"/>
    <row r="233389" ht="12.75" customHeight="1" x14ac:dyDescent="0.2"/>
    <row r="233393" ht="12.75" customHeight="1" x14ac:dyDescent="0.2"/>
    <row r="233397" ht="12.75" customHeight="1" x14ac:dyDescent="0.2"/>
    <row r="233401" ht="12.75" customHeight="1" x14ac:dyDescent="0.2"/>
    <row r="233405" ht="12.75" customHeight="1" x14ac:dyDescent="0.2"/>
    <row r="233409" ht="12.75" customHeight="1" x14ac:dyDescent="0.2"/>
    <row r="233413" ht="12.75" customHeight="1" x14ac:dyDescent="0.2"/>
    <row r="233417" ht="12.75" customHeight="1" x14ac:dyDescent="0.2"/>
    <row r="233421" ht="12.75" customHeight="1" x14ac:dyDescent="0.2"/>
    <row r="233425" ht="12.75" customHeight="1" x14ac:dyDescent="0.2"/>
    <row r="233429" ht="12.75" customHeight="1" x14ac:dyDescent="0.2"/>
    <row r="233433" ht="12.75" customHeight="1" x14ac:dyDescent="0.2"/>
    <row r="233437" ht="12.75" customHeight="1" x14ac:dyDescent="0.2"/>
    <row r="233441" ht="12.75" customHeight="1" x14ac:dyDescent="0.2"/>
    <row r="233445" ht="12.75" customHeight="1" x14ac:dyDescent="0.2"/>
    <row r="233449" ht="12.75" customHeight="1" x14ac:dyDescent="0.2"/>
    <row r="233453" ht="12.75" customHeight="1" x14ac:dyDescent="0.2"/>
    <row r="233457" ht="12.75" customHeight="1" x14ac:dyDescent="0.2"/>
    <row r="233461" ht="12.75" customHeight="1" x14ac:dyDescent="0.2"/>
    <row r="233465" ht="12.75" customHeight="1" x14ac:dyDescent="0.2"/>
    <row r="233469" ht="12.75" customHeight="1" x14ac:dyDescent="0.2"/>
    <row r="233473" ht="12.75" customHeight="1" x14ac:dyDescent="0.2"/>
    <row r="233477" ht="12.75" customHeight="1" x14ac:dyDescent="0.2"/>
    <row r="233481" ht="12.75" customHeight="1" x14ac:dyDescent="0.2"/>
    <row r="233485" ht="12.75" customHeight="1" x14ac:dyDescent="0.2"/>
    <row r="233489" ht="12.75" customHeight="1" x14ac:dyDescent="0.2"/>
    <row r="233493" ht="12.75" customHeight="1" x14ac:dyDescent="0.2"/>
    <row r="233497" ht="12.75" customHeight="1" x14ac:dyDescent="0.2"/>
    <row r="233501" ht="12.75" customHeight="1" x14ac:dyDescent="0.2"/>
    <row r="233505" ht="12.75" customHeight="1" x14ac:dyDescent="0.2"/>
    <row r="233509" ht="12.75" customHeight="1" x14ac:dyDescent="0.2"/>
    <row r="233513" ht="12.75" customHeight="1" x14ac:dyDescent="0.2"/>
    <row r="233517" ht="12.75" customHeight="1" x14ac:dyDescent="0.2"/>
    <row r="233521" ht="12.75" customHeight="1" x14ac:dyDescent="0.2"/>
    <row r="233525" ht="12.75" customHeight="1" x14ac:dyDescent="0.2"/>
    <row r="233529" ht="12.75" customHeight="1" x14ac:dyDescent="0.2"/>
    <row r="233533" ht="12.75" customHeight="1" x14ac:dyDescent="0.2"/>
    <row r="233537" ht="12.75" customHeight="1" x14ac:dyDescent="0.2"/>
    <row r="233541" ht="12.75" customHeight="1" x14ac:dyDescent="0.2"/>
    <row r="233545" ht="12.75" customHeight="1" x14ac:dyDescent="0.2"/>
    <row r="233549" ht="12.75" customHeight="1" x14ac:dyDescent="0.2"/>
    <row r="233553" ht="12.75" customHeight="1" x14ac:dyDescent="0.2"/>
    <row r="233557" ht="12.75" customHeight="1" x14ac:dyDescent="0.2"/>
    <row r="233561" ht="12.75" customHeight="1" x14ac:dyDescent="0.2"/>
    <row r="233565" ht="12.75" customHeight="1" x14ac:dyDescent="0.2"/>
    <row r="233569" ht="12.75" customHeight="1" x14ac:dyDescent="0.2"/>
    <row r="233573" ht="12.75" customHeight="1" x14ac:dyDescent="0.2"/>
    <row r="233577" ht="12.75" customHeight="1" x14ac:dyDescent="0.2"/>
    <row r="233581" ht="12.75" customHeight="1" x14ac:dyDescent="0.2"/>
    <row r="233585" ht="12.75" customHeight="1" x14ac:dyDescent="0.2"/>
    <row r="233589" ht="12.75" customHeight="1" x14ac:dyDescent="0.2"/>
    <row r="233593" ht="12.75" customHeight="1" x14ac:dyDescent="0.2"/>
    <row r="233597" ht="12.75" customHeight="1" x14ac:dyDescent="0.2"/>
    <row r="233601" ht="12.75" customHeight="1" x14ac:dyDescent="0.2"/>
    <row r="233605" ht="12.75" customHeight="1" x14ac:dyDescent="0.2"/>
    <row r="233609" ht="12.75" customHeight="1" x14ac:dyDescent="0.2"/>
    <row r="233613" ht="12.75" customHeight="1" x14ac:dyDescent="0.2"/>
    <row r="233617" ht="12.75" customHeight="1" x14ac:dyDescent="0.2"/>
    <row r="233621" ht="12.75" customHeight="1" x14ac:dyDescent="0.2"/>
    <row r="233625" ht="12.75" customHeight="1" x14ac:dyDescent="0.2"/>
    <row r="233629" ht="12.75" customHeight="1" x14ac:dyDescent="0.2"/>
    <row r="233633" ht="12.75" customHeight="1" x14ac:dyDescent="0.2"/>
    <row r="233637" ht="12.75" customHeight="1" x14ac:dyDescent="0.2"/>
    <row r="233641" ht="12.75" customHeight="1" x14ac:dyDescent="0.2"/>
    <row r="233645" ht="12.75" customHeight="1" x14ac:dyDescent="0.2"/>
    <row r="233649" ht="12.75" customHeight="1" x14ac:dyDescent="0.2"/>
    <row r="233653" ht="12.75" customHeight="1" x14ac:dyDescent="0.2"/>
    <row r="233657" ht="12.75" customHeight="1" x14ac:dyDescent="0.2"/>
    <row r="233661" ht="12.75" customHeight="1" x14ac:dyDescent="0.2"/>
    <row r="233665" ht="12.75" customHeight="1" x14ac:dyDescent="0.2"/>
    <row r="233669" ht="12.75" customHeight="1" x14ac:dyDescent="0.2"/>
    <row r="233673" ht="12.75" customHeight="1" x14ac:dyDescent="0.2"/>
    <row r="233677" ht="12.75" customHeight="1" x14ac:dyDescent="0.2"/>
    <row r="233681" ht="12.75" customHeight="1" x14ac:dyDescent="0.2"/>
    <row r="233685" ht="12.75" customHeight="1" x14ac:dyDescent="0.2"/>
    <row r="233689" ht="12.75" customHeight="1" x14ac:dyDescent="0.2"/>
    <row r="233693" ht="12.75" customHeight="1" x14ac:dyDescent="0.2"/>
    <row r="233697" ht="12.75" customHeight="1" x14ac:dyDescent="0.2"/>
    <row r="233701" ht="12.75" customHeight="1" x14ac:dyDescent="0.2"/>
    <row r="233705" ht="12.75" customHeight="1" x14ac:dyDescent="0.2"/>
    <row r="233709" ht="12.75" customHeight="1" x14ac:dyDescent="0.2"/>
    <row r="233713" ht="12.75" customHeight="1" x14ac:dyDescent="0.2"/>
    <row r="233717" ht="12.75" customHeight="1" x14ac:dyDescent="0.2"/>
    <row r="233721" ht="12.75" customHeight="1" x14ac:dyDescent="0.2"/>
    <row r="233725" ht="12.75" customHeight="1" x14ac:dyDescent="0.2"/>
    <row r="233729" ht="12.75" customHeight="1" x14ac:dyDescent="0.2"/>
    <row r="233733" ht="12.75" customHeight="1" x14ac:dyDescent="0.2"/>
    <row r="233737" ht="12.75" customHeight="1" x14ac:dyDescent="0.2"/>
    <row r="233741" ht="12.75" customHeight="1" x14ac:dyDescent="0.2"/>
    <row r="233745" ht="12.75" customHeight="1" x14ac:dyDescent="0.2"/>
    <row r="233749" ht="12.75" customHeight="1" x14ac:dyDescent="0.2"/>
    <row r="233753" ht="12.75" customHeight="1" x14ac:dyDescent="0.2"/>
    <row r="233757" ht="12.75" customHeight="1" x14ac:dyDescent="0.2"/>
    <row r="233761" ht="12.75" customHeight="1" x14ac:dyDescent="0.2"/>
    <row r="233765" ht="12.75" customHeight="1" x14ac:dyDescent="0.2"/>
    <row r="233769" ht="12.75" customHeight="1" x14ac:dyDescent="0.2"/>
    <row r="233773" ht="12.75" customHeight="1" x14ac:dyDescent="0.2"/>
    <row r="233777" ht="12.75" customHeight="1" x14ac:dyDescent="0.2"/>
    <row r="233781" ht="12.75" customHeight="1" x14ac:dyDescent="0.2"/>
    <row r="233785" ht="12.75" customHeight="1" x14ac:dyDescent="0.2"/>
    <row r="233789" ht="12.75" customHeight="1" x14ac:dyDescent="0.2"/>
    <row r="233793" ht="12.75" customHeight="1" x14ac:dyDescent="0.2"/>
    <row r="233797" ht="12.75" customHeight="1" x14ac:dyDescent="0.2"/>
    <row r="233801" ht="12.75" customHeight="1" x14ac:dyDescent="0.2"/>
    <row r="233805" ht="12.75" customHeight="1" x14ac:dyDescent="0.2"/>
    <row r="233809" ht="12.75" customHeight="1" x14ac:dyDescent="0.2"/>
    <row r="233813" ht="12.75" customHeight="1" x14ac:dyDescent="0.2"/>
    <row r="233817" ht="12.75" customHeight="1" x14ac:dyDescent="0.2"/>
    <row r="233821" ht="12.75" customHeight="1" x14ac:dyDescent="0.2"/>
    <row r="233825" ht="12.75" customHeight="1" x14ac:dyDescent="0.2"/>
    <row r="233829" ht="12.75" customHeight="1" x14ac:dyDescent="0.2"/>
    <row r="233833" ht="12.75" customHeight="1" x14ac:dyDescent="0.2"/>
    <row r="233837" ht="12.75" customHeight="1" x14ac:dyDescent="0.2"/>
    <row r="233841" ht="12.75" customHeight="1" x14ac:dyDescent="0.2"/>
    <row r="233845" ht="12.75" customHeight="1" x14ac:dyDescent="0.2"/>
    <row r="233849" ht="12.75" customHeight="1" x14ac:dyDescent="0.2"/>
    <row r="233853" ht="12.75" customHeight="1" x14ac:dyDescent="0.2"/>
    <row r="233857" ht="12.75" customHeight="1" x14ac:dyDescent="0.2"/>
    <row r="233861" ht="12.75" customHeight="1" x14ac:dyDescent="0.2"/>
    <row r="233865" ht="12.75" customHeight="1" x14ac:dyDescent="0.2"/>
    <row r="233869" ht="12.75" customHeight="1" x14ac:dyDescent="0.2"/>
    <row r="233873" ht="12.75" customHeight="1" x14ac:dyDescent="0.2"/>
    <row r="233877" ht="12.75" customHeight="1" x14ac:dyDescent="0.2"/>
    <row r="233881" ht="12.75" customHeight="1" x14ac:dyDescent="0.2"/>
    <row r="233885" ht="12.75" customHeight="1" x14ac:dyDescent="0.2"/>
    <row r="233889" ht="12.75" customHeight="1" x14ac:dyDescent="0.2"/>
    <row r="233893" ht="12.75" customHeight="1" x14ac:dyDescent="0.2"/>
    <row r="233897" ht="12.75" customHeight="1" x14ac:dyDescent="0.2"/>
    <row r="233901" ht="12.75" customHeight="1" x14ac:dyDescent="0.2"/>
    <row r="233905" ht="12.75" customHeight="1" x14ac:dyDescent="0.2"/>
    <row r="233909" ht="12.75" customHeight="1" x14ac:dyDescent="0.2"/>
    <row r="233913" ht="12.75" customHeight="1" x14ac:dyDescent="0.2"/>
    <row r="233917" ht="12.75" customHeight="1" x14ac:dyDescent="0.2"/>
    <row r="233921" ht="12.75" customHeight="1" x14ac:dyDescent="0.2"/>
    <row r="233925" ht="12.75" customHeight="1" x14ac:dyDescent="0.2"/>
    <row r="233929" ht="12.75" customHeight="1" x14ac:dyDescent="0.2"/>
    <row r="233933" ht="12.75" customHeight="1" x14ac:dyDescent="0.2"/>
    <row r="233937" ht="12.75" customHeight="1" x14ac:dyDescent="0.2"/>
    <row r="233941" ht="12.75" customHeight="1" x14ac:dyDescent="0.2"/>
    <row r="233945" ht="12.75" customHeight="1" x14ac:dyDescent="0.2"/>
    <row r="233949" ht="12.75" customHeight="1" x14ac:dyDescent="0.2"/>
    <row r="233953" ht="12.75" customHeight="1" x14ac:dyDescent="0.2"/>
    <row r="233957" ht="12.75" customHeight="1" x14ac:dyDescent="0.2"/>
    <row r="233961" ht="12.75" customHeight="1" x14ac:dyDescent="0.2"/>
    <row r="233965" ht="12.75" customHeight="1" x14ac:dyDescent="0.2"/>
    <row r="233969" ht="12.75" customHeight="1" x14ac:dyDescent="0.2"/>
    <row r="233973" ht="12.75" customHeight="1" x14ac:dyDescent="0.2"/>
    <row r="233977" ht="12.75" customHeight="1" x14ac:dyDescent="0.2"/>
    <row r="233981" ht="12.75" customHeight="1" x14ac:dyDescent="0.2"/>
    <row r="233985" ht="12.75" customHeight="1" x14ac:dyDescent="0.2"/>
    <row r="233989" ht="12.75" customHeight="1" x14ac:dyDescent="0.2"/>
    <row r="233993" ht="12.75" customHeight="1" x14ac:dyDescent="0.2"/>
    <row r="233997" ht="12.75" customHeight="1" x14ac:dyDescent="0.2"/>
    <row r="234001" ht="12.75" customHeight="1" x14ac:dyDescent="0.2"/>
    <row r="234005" ht="12.75" customHeight="1" x14ac:dyDescent="0.2"/>
    <row r="234009" ht="12.75" customHeight="1" x14ac:dyDescent="0.2"/>
    <row r="234013" ht="12.75" customHeight="1" x14ac:dyDescent="0.2"/>
    <row r="234017" ht="12.75" customHeight="1" x14ac:dyDescent="0.2"/>
    <row r="234021" ht="12.75" customHeight="1" x14ac:dyDescent="0.2"/>
    <row r="234025" ht="12.75" customHeight="1" x14ac:dyDescent="0.2"/>
    <row r="234029" ht="12.75" customHeight="1" x14ac:dyDescent="0.2"/>
    <row r="234033" ht="12.75" customHeight="1" x14ac:dyDescent="0.2"/>
    <row r="234037" ht="12.75" customHeight="1" x14ac:dyDescent="0.2"/>
    <row r="234041" ht="12.75" customHeight="1" x14ac:dyDescent="0.2"/>
    <row r="234045" ht="12.75" customHeight="1" x14ac:dyDescent="0.2"/>
    <row r="234049" ht="12.75" customHeight="1" x14ac:dyDescent="0.2"/>
    <row r="234053" ht="12.75" customHeight="1" x14ac:dyDescent="0.2"/>
    <row r="234057" ht="12.75" customHeight="1" x14ac:dyDescent="0.2"/>
    <row r="234061" ht="12.75" customHeight="1" x14ac:dyDescent="0.2"/>
    <row r="234065" ht="12.75" customHeight="1" x14ac:dyDescent="0.2"/>
    <row r="234069" ht="12.75" customHeight="1" x14ac:dyDescent="0.2"/>
    <row r="234073" ht="12.75" customHeight="1" x14ac:dyDescent="0.2"/>
    <row r="234077" ht="12.75" customHeight="1" x14ac:dyDescent="0.2"/>
    <row r="234081" ht="12.75" customHeight="1" x14ac:dyDescent="0.2"/>
    <row r="234085" ht="12.75" customHeight="1" x14ac:dyDescent="0.2"/>
    <row r="234089" ht="12.75" customHeight="1" x14ac:dyDescent="0.2"/>
    <row r="234093" ht="12.75" customHeight="1" x14ac:dyDescent="0.2"/>
    <row r="234097" ht="12.75" customHeight="1" x14ac:dyDescent="0.2"/>
    <row r="234101" ht="12.75" customHeight="1" x14ac:dyDescent="0.2"/>
    <row r="234105" ht="12.75" customHeight="1" x14ac:dyDescent="0.2"/>
    <row r="234109" ht="12.75" customHeight="1" x14ac:dyDescent="0.2"/>
    <row r="234113" ht="12.75" customHeight="1" x14ac:dyDescent="0.2"/>
    <row r="234117" ht="12.75" customHeight="1" x14ac:dyDescent="0.2"/>
    <row r="234121" ht="12.75" customHeight="1" x14ac:dyDescent="0.2"/>
    <row r="234125" ht="12.75" customHeight="1" x14ac:dyDescent="0.2"/>
    <row r="234129" ht="12.75" customHeight="1" x14ac:dyDescent="0.2"/>
    <row r="234133" ht="12.75" customHeight="1" x14ac:dyDescent="0.2"/>
    <row r="234137" ht="12.75" customHeight="1" x14ac:dyDescent="0.2"/>
    <row r="234141" ht="12.75" customHeight="1" x14ac:dyDescent="0.2"/>
    <row r="234145" ht="12.75" customHeight="1" x14ac:dyDescent="0.2"/>
    <row r="234149" ht="12.75" customHeight="1" x14ac:dyDescent="0.2"/>
    <row r="234153" ht="12.75" customHeight="1" x14ac:dyDescent="0.2"/>
    <row r="234157" ht="12.75" customHeight="1" x14ac:dyDescent="0.2"/>
    <row r="234161" ht="12.75" customHeight="1" x14ac:dyDescent="0.2"/>
    <row r="234165" ht="12.75" customHeight="1" x14ac:dyDescent="0.2"/>
    <row r="234169" ht="12.75" customHeight="1" x14ac:dyDescent="0.2"/>
    <row r="234173" ht="12.75" customHeight="1" x14ac:dyDescent="0.2"/>
    <row r="234177" ht="12.75" customHeight="1" x14ac:dyDescent="0.2"/>
    <row r="234181" ht="12.75" customHeight="1" x14ac:dyDescent="0.2"/>
    <row r="234185" ht="12.75" customHeight="1" x14ac:dyDescent="0.2"/>
    <row r="234189" ht="12.75" customHeight="1" x14ac:dyDescent="0.2"/>
    <row r="234193" ht="12.75" customHeight="1" x14ac:dyDescent="0.2"/>
    <row r="234197" ht="12.75" customHeight="1" x14ac:dyDescent="0.2"/>
    <row r="234201" ht="12.75" customHeight="1" x14ac:dyDescent="0.2"/>
    <row r="234205" ht="12.75" customHeight="1" x14ac:dyDescent="0.2"/>
    <row r="234209" ht="12.75" customHeight="1" x14ac:dyDescent="0.2"/>
    <row r="234213" ht="12.75" customHeight="1" x14ac:dyDescent="0.2"/>
    <row r="234217" ht="12.75" customHeight="1" x14ac:dyDescent="0.2"/>
    <row r="234221" ht="12.75" customHeight="1" x14ac:dyDescent="0.2"/>
    <row r="234225" ht="12.75" customHeight="1" x14ac:dyDescent="0.2"/>
    <row r="234229" ht="12.75" customHeight="1" x14ac:dyDescent="0.2"/>
    <row r="234233" ht="12.75" customHeight="1" x14ac:dyDescent="0.2"/>
    <row r="234237" ht="12.75" customHeight="1" x14ac:dyDescent="0.2"/>
    <row r="234241" ht="12.75" customHeight="1" x14ac:dyDescent="0.2"/>
    <row r="234245" ht="12.75" customHeight="1" x14ac:dyDescent="0.2"/>
    <row r="234249" ht="12.75" customHeight="1" x14ac:dyDescent="0.2"/>
    <row r="234253" ht="12.75" customHeight="1" x14ac:dyDescent="0.2"/>
    <row r="234257" ht="12.75" customHeight="1" x14ac:dyDescent="0.2"/>
    <row r="234261" ht="12.75" customHeight="1" x14ac:dyDescent="0.2"/>
    <row r="234265" ht="12.75" customHeight="1" x14ac:dyDescent="0.2"/>
    <row r="234269" ht="12.75" customHeight="1" x14ac:dyDescent="0.2"/>
    <row r="234273" ht="12.75" customHeight="1" x14ac:dyDescent="0.2"/>
    <row r="234277" ht="12.75" customHeight="1" x14ac:dyDescent="0.2"/>
    <row r="234281" ht="12.75" customHeight="1" x14ac:dyDescent="0.2"/>
    <row r="234285" ht="12.75" customHeight="1" x14ac:dyDescent="0.2"/>
    <row r="234289" ht="12.75" customHeight="1" x14ac:dyDescent="0.2"/>
    <row r="234293" ht="12.75" customHeight="1" x14ac:dyDescent="0.2"/>
    <row r="234297" ht="12.75" customHeight="1" x14ac:dyDescent="0.2"/>
    <row r="234301" ht="12.75" customHeight="1" x14ac:dyDescent="0.2"/>
    <row r="234305" ht="12.75" customHeight="1" x14ac:dyDescent="0.2"/>
    <row r="234309" ht="12.75" customHeight="1" x14ac:dyDescent="0.2"/>
    <row r="234313" ht="12.75" customHeight="1" x14ac:dyDescent="0.2"/>
    <row r="234317" ht="12.75" customHeight="1" x14ac:dyDescent="0.2"/>
    <row r="234321" ht="12.75" customHeight="1" x14ac:dyDescent="0.2"/>
    <row r="234325" ht="12.75" customHeight="1" x14ac:dyDescent="0.2"/>
    <row r="234329" ht="12.75" customHeight="1" x14ac:dyDescent="0.2"/>
    <row r="234333" ht="12.75" customHeight="1" x14ac:dyDescent="0.2"/>
    <row r="234337" ht="12.75" customHeight="1" x14ac:dyDescent="0.2"/>
    <row r="234341" ht="12.75" customHeight="1" x14ac:dyDescent="0.2"/>
    <row r="234345" ht="12.75" customHeight="1" x14ac:dyDescent="0.2"/>
    <row r="234349" ht="12.75" customHeight="1" x14ac:dyDescent="0.2"/>
    <row r="234353" ht="12.75" customHeight="1" x14ac:dyDescent="0.2"/>
    <row r="234357" ht="12.75" customHeight="1" x14ac:dyDescent="0.2"/>
    <row r="234361" ht="12.75" customHeight="1" x14ac:dyDescent="0.2"/>
    <row r="234365" ht="12.75" customHeight="1" x14ac:dyDescent="0.2"/>
    <row r="234369" ht="12.75" customHeight="1" x14ac:dyDescent="0.2"/>
    <row r="234373" ht="12.75" customHeight="1" x14ac:dyDescent="0.2"/>
    <row r="234377" ht="12.75" customHeight="1" x14ac:dyDescent="0.2"/>
    <row r="234381" ht="12.75" customHeight="1" x14ac:dyDescent="0.2"/>
    <row r="234385" ht="12.75" customHeight="1" x14ac:dyDescent="0.2"/>
    <row r="234389" ht="12.75" customHeight="1" x14ac:dyDescent="0.2"/>
    <row r="234393" ht="12.75" customHeight="1" x14ac:dyDescent="0.2"/>
    <row r="234397" ht="12.75" customHeight="1" x14ac:dyDescent="0.2"/>
    <row r="234401" ht="12.75" customHeight="1" x14ac:dyDescent="0.2"/>
    <row r="234405" ht="12.75" customHeight="1" x14ac:dyDescent="0.2"/>
    <row r="234409" ht="12.75" customHeight="1" x14ac:dyDescent="0.2"/>
    <row r="234413" ht="12.75" customHeight="1" x14ac:dyDescent="0.2"/>
    <row r="234417" ht="12.75" customHeight="1" x14ac:dyDescent="0.2"/>
    <row r="234421" ht="12.75" customHeight="1" x14ac:dyDescent="0.2"/>
    <row r="234425" ht="12.75" customHeight="1" x14ac:dyDescent="0.2"/>
    <row r="234429" ht="12.75" customHeight="1" x14ac:dyDescent="0.2"/>
    <row r="234433" ht="12.75" customHeight="1" x14ac:dyDescent="0.2"/>
    <row r="234437" ht="12.75" customHeight="1" x14ac:dyDescent="0.2"/>
    <row r="234441" ht="12.75" customHeight="1" x14ac:dyDescent="0.2"/>
    <row r="234445" ht="12.75" customHeight="1" x14ac:dyDescent="0.2"/>
    <row r="234449" ht="12.75" customHeight="1" x14ac:dyDescent="0.2"/>
    <row r="234453" ht="12.75" customHeight="1" x14ac:dyDescent="0.2"/>
    <row r="234457" ht="12.75" customHeight="1" x14ac:dyDescent="0.2"/>
    <row r="234461" ht="12.75" customHeight="1" x14ac:dyDescent="0.2"/>
    <row r="234465" ht="12.75" customHeight="1" x14ac:dyDescent="0.2"/>
    <row r="234469" ht="12.75" customHeight="1" x14ac:dyDescent="0.2"/>
    <row r="234473" ht="12.75" customHeight="1" x14ac:dyDescent="0.2"/>
    <row r="234477" ht="12.75" customHeight="1" x14ac:dyDescent="0.2"/>
    <row r="234481" ht="12.75" customHeight="1" x14ac:dyDescent="0.2"/>
    <row r="234485" ht="12.75" customHeight="1" x14ac:dyDescent="0.2"/>
    <row r="234489" ht="12.75" customHeight="1" x14ac:dyDescent="0.2"/>
    <row r="234493" ht="12.75" customHeight="1" x14ac:dyDescent="0.2"/>
    <row r="234497" ht="12.75" customHeight="1" x14ac:dyDescent="0.2"/>
    <row r="234501" ht="12.75" customHeight="1" x14ac:dyDescent="0.2"/>
    <row r="234505" ht="12.75" customHeight="1" x14ac:dyDescent="0.2"/>
    <row r="234509" ht="12.75" customHeight="1" x14ac:dyDescent="0.2"/>
    <row r="234513" ht="12.75" customHeight="1" x14ac:dyDescent="0.2"/>
    <row r="234517" ht="12.75" customHeight="1" x14ac:dyDescent="0.2"/>
    <row r="234521" ht="12.75" customHeight="1" x14ac:dyDescent="0.2"/>
    <row r="234525" ht="12.75" customHeight="1" x14ac:dyDescent="0.2"/>
    <row r="234529" ht="12.75" customHeight="1" x14ac:dyDescent="0.2"/>
    <row r="234533" ht="12.75" customHeight="1" x14ac:dyDescent="0.2"/>
    <row r="234537" ht="12.75" customHeight="1" x14ac:dyDescent="0.2"/>
    <row r="234541" ht="12.75" customHeight="1" x14ac:dyDescent="0.2"/>
    <row r="234545" ht="12.75" customHeight="1" x14ac:dyDescent="0.2"/>
    <row r="234549" ht="12.75" customHeight="1" x14ac:dyDescent="0.2"/>
    <row r="234553" ht="12.75" customHeight="1" x14ac:dyDescent="0.2"/>
    <row r="234557" ht="12.75" customHeight="1" x14ac:dyDescent="0.2"/>
    <row r="234561" ht="12.75" customHeight="1" x14ac:dyDescent="0.2"/>
    <row r="234565" ht="12.75" customHeight="1" x14ac:dyDescent="0.2"/>
    <row r="234569" ht="12.75" customHeight="1" x14ac:dyDescent="0.2"/>
    <row r="234573" ht="12.75" customHeight="1" x14ac:dyDescent="0.2"/>
    <row r="234577" ht="12.75" customHeight="1" x14ac:dyDescent="0.2"/>
    <row r="234581" ht="12.75" customHeight="1" x14ac:dyDescent="0.2"/>
    <row r="234585" ht="12.75" customHeight="1" x14ac:dyDescent="0.2"/>
    <row r="234589" ht="12.75" customHeight="1" x14ac:dyDescent="0.2"/>
    <row r="234593" ht="12.75" customHeight="1" x14ac:dyDescent="0.2"/>
    <row r="234597" ht="12.75" customHeight="1" x14ac:dyDescent="0.2"/>
    <row r="234601" ht="12.75" customHeight="1" x14ac:dyDescent="0.2"/>
    <row r="234605" ht="12.75" customHeight="1" x14ac:dyDescent="0.2"/>
    <row r="234609" ht="12.75" customHeight="1" x14ac:dyDescent="0.2"/>
    <row r="234613" ht="12.75" customHeight="1" x14ac:dyDescent="0.2"/>
    <row r="234617" ht="12.75" customHeight="1" x14ac:dyDescent="0.2"/>
    <row r="234621" ht="12.75" customHeight="1" x14ac:dyDescent="0.2"/>
    <row r="234625" ht="12.75" customHeight="1" x14ac:dyDescent="0.2"/>
    <row r="234629" ht="12.75" customHeight="1" x14ac:dyDescent="0.2"/>
    <row r="234633" ht="12.75" customHeight="1" x14ac:dyDescent="0.2"/>
    <row r="234637" ht="12.75" customHeight="1" x14ac:dyDescent="0.2"/>
    <row r="234641" ht="12.75" customHeight="1" x14ac:dyDescent="0.2"/>
    <row r="234645" ht="12.75" customHeight="1" x14ac:dyDescent="0.2"/>
    <row r="234649" ht="12.75" customHeight="1" x14ac:dyDescent="0.2"/>
    <row r="234653" ht="12.75" customHeight="1" x14ac:dyDescent="0.2"/>
    <row r="234657" ht="12.75" customHeight="1" x14ac:dyDescent="0.2"/>
    <row r="234661" ht="12.75" customHeight="1" x14ac:dyDescent="0.2"/>
    <row r="234665" ht="12.75" customHeight="1" x14ac:dyDescent="0.2"/>
    <row r="234669" ht="12.75" customHeight="1" x14ac:dyDescent="0.2"/>
    <row r="234673" ht="12.75" customHeight="1" x14ac:dyDescent="0.2"/>
    <row r="234677" ht="12.75" customHeight="1" x14ac:dyDescent="0.2"/>
    <row r="234681" ht="12.75" customHeight="1" x14ac:dyDescent="0.2"/>
    <row r="234685" ht="12.75" customHeight="1" x14ac:dyDescent="0.2"/>
    <row r="234689" ht="12.75" customHeight="1" x14ac:dyDescent="0.2"/>
    <row r="234693" ht="12.75" customHeight="1" x14ac:dyDescent="0.2"/>
    <row r="234697" ht="12.75" customHeight="1" x14ac:dyDescent="0.2"/>
    <row r="234701" ht="12.75" customHeight="1" x14ac:dyDescent="0.2"/>
    <row r="234705" ht="12.75" customHeight="1" x14ac:dyDescent="0.2"/>
    <row r="234709" ht="12.75" customHeight="1" x14ac:dyDescent="0.2"/>
    <row r="234713" ht="12.75" customHeight="1" x14ac:dyDescent="0.2"/>
    <row r="234717" ht="12.75" customHeight="1" x14ac:dyDescent="0.2"/>
    <row r="234721" ht="12.75" customHeight="1" x14ac:dyDescent="0.2"/>
    <row r="234725" ht="12.75" customHeight="1" x14ac:dyDescent="0.2"/>
    <row r="234729" ht="12.75" customHeight="1" x14ac:dyDescent="0.2"/>
    <row r="234733" ht="12.75" customHeight="1" x14ac:dyDescent="0.2"/>
    <row r="234737" ht="12.75" customHeight="1" x14ac:dyDescent="0.2"/>
    <row r="234741" ht="12.75" customHeight="1" x14ac:dyDescent="0.2"/>
    <row r="234745" ht="12.75" customHeight="1" x14ac:dyDescent="0.2"/>
    <row r="234749" ht="12.75" customHeight="1" x14ac:dyDescent="0.2"/>
    <row r="234753" ht="12.75" customHeight="1" x14ac:dyDescent="0.2"/>
    <row r="234757" ht="12.75" customHeight="1" x14ac:dyDescent="0.2"/>
    <row r="234761" ht="12.75" customHeight="1" x14ac:dyDescent="0.2"/>
    <row r="234765" ht="12.75" customHeight="1" x14ac:dyDescent="0.2"/>
    <row r="234769" ht="12.75" customHeight="1" x14ac:dyDescent="0.2"/>
    <row r="234773" ht="12.75" customHeight="1" x14ac:dyDescent="0.2"/>
    <row r="234777" ht="12.75" customHeight="1" x14ac:dyDescent="0.2"/>
    <row r="234781" ht="12.75" customHeight="1" x14ac:dyDescent="0.2"/>
    <row r="234785" ht="12.75" customHeight="1" x14ac:dyDescent="0.2"/>
    <row r="234789" ht="12.75" customHeight="1" x14ac:dyDescent="0.2"/>
    <row r="234793" ht="12.75" customHeight="1" x14ac:dyDescent="0.2"/>
    <row r="234797" ht="12.75" customHeight="1" x14ac:dyDescent="0.2"/>
    <row r="234801" ht="12.75" customHeight="1" x14ac:dyDescent="0.2"/>
    <row r="234805" ht="12.75" customHeight="1" x14ac:dyDescent="0.2"/>
    <row r="234809" ht="12.75" customHeight="1" x14ac:dyDescent="0.2"/>
    <row r="234813" ht="12.75" customHeight="1" x14ac:dyDescent="0.2"/>
    <row r="234817" ht="12.75" customHeight="1" x14ac:dyDescent="0.2"/>
    <row r="234821" ht="12.75" customHeight="1" x14ac:dyDescent="0.2"/>
    <row r="234825" ht="12.75" customHeight="1" x14ac:dyDescent="0.2"/>
    <row r="234829" ht="12.75" customHeight="1" x14ac:dyDescent="0.2"/>
    <row r="234833" ht="12.75" customHeight="1" x14ac:dyDescent="0.2"/>
    <row r="234837" ht="12.75" customHeight="1" x14ac:dyDescent="0.2"/>
    <row r="234841" ht="12.75" customHeight="1" x14ac:dyDescent="0.2"/>
    <row r="234845" ht="12.75" customHeight="1" x14ac:dyDescent="0.2"/>
    <row r="234849" ht="12.75" customHeight="1" x14ac:dyDescent="0.2"/>
    <row r="234853" ht="12.75" customHeight="1" x14ac:dyDescent="0.2"/>
    <row r="234857" ht="12.75" customHeight="1" x14ac:dyDescent="0.2"/>
    <row r="234861" ht="12.75" customHeight="1" x14ac:dyDescent="0.2"/>
    <row r="234865" ht="12.75" customHeight="1" x14ac:dyDescent="0.2"/>
    <row r="234869" ht="12.75" customHeight="1" x14ac:dyDescent="0.2"/>
    <row r="234873" ht="12.75" customHeight="1" x14ac:dyDescent="0.2"/>
    <row r="234877" ht="12.75" customHeight="1" x14ac:dyDescent="0.2"/>
    <row r="234881" ht="12.75" customHeight="1" x14ac:dyDescent="0.2"/>
    <row r="234885" ht="12.75" customHeight="1" x14ac:dyDescent="0.2"/>
    <row r="234889" ht="12.75" customHeight="1" x14ac:dyDescent="0.2"/>
    <row r="234893" ht="12.75" customHeight="1" x14ac:dyDescent="0.2"/>
    <row r="234897" ht="12.75" customHeight="1" x14ac:dyDescent="0.2"/>
    <row r="234901" ht="12.75" customHeight="1" x14ac:dyDescent="0.2"/>
    <row r="234905" ht="12.75" customHeight="1" x14ac:dyDescent="0.2"/>
    <row r="234909" ht="12.75" customHeight="1" x14ac:dyDescent="0.2"/>
    <row r="234913" ht="12.75" customHeight="1" x14ac:dyDescent="0.2"/>
    <row r="234917" ht="12.75" customHeight="1" x14ac:dyDescent="0.2"/>
    <row r="234921" ht="12.75" customHeight="1" x14ac:dyDescent="0.2"/>
    <row r="234925" ht="12.75" customHeight="1" x14ac:dyDescent="0.2"/>
    <row r="234929" ht="12.75" customHeight="1" x14ac:dyDescent="0.2"/>
    <row r="234933" ht="12.75" customHeight="1" x14ac:dyDescent="0.2"/>
    <row r="234937" ht="12.75" customHeight="1" x14ac:dyDescent="0.2"/>
    <row r="234941" ht="12.75" customHeight="1" x14ac:dyDescent="0.2"/>
    <row r="234945" ht="12.75" customHeight="1" x14ac:dyDescent="0.2"/>
    <row r="234949" ht="12.75" customHeight="1" x14ac:dyDescent="0.2"/>
    <row r="234953" ht="12.75" customHeight="1" x14ac:dyDescent="0.2"/>
    <row r="234957" ht="12.75" customHeight="1" x14ac:dyDescent="0.2"/>
    <row r="234961" ht="12.75" customHeight="1" x14ac:dyDescent="0.2"/>
    <row r="234965" ht="12.75" customHeight="1" x14ac:dyDescent="0.2"/>
    <row r="234969" ht="12.75" customHeight="1" x14ac:dyDescent="0.2"/>
    <row r="234973" ht="12.75" customHeight="1" x14ac:dyDescent="0.2"/>
    <row r="234977" ht="12.75" customHeight="1" x14ac:dyDescent="0.2"/>
    <row r="234981" ht="12.75" customHeight="1" x14ac:dyDescent="0.2"/>
    <row r="234985" ht="12.75" customHeight="1" x14ac:dyDescent="0.2"/>
    <row r="234989" ht="12.75" customHeight="1" x14ac:dyDescent="0.2"/>
    <row r="234993" ht="12.75" customHeight="1" x14ac:dyDescent="0.2"/>
    <row r="234997" ht="12.75" customHeight="1" x14ac:dyDescent="0.2"/>
    <row r="235001" ht="12.75" customHeight="1" x14ac:dyDescent="0.2"/>
    <row r="235005" ht="12.75" customHeight="1" x14ac:dyDescent="0.2"/>
    <row r="235009" ht="12.75" customHeight="1" x14ac:dyDescent="0.2"/>
    <row r="235013" ht="12.75" customHeight="1" x14ac:dyDescent="0.2"/>
    <row r="235017" ht="12.75" customHeight="1" x14ac:dyDescent="0.2"/>
    <row r="235021" ht="12.75" customHeight="1" x14ac:dyDescent="0.2"/>
    <row r="235025" ht="12.75" customHeight="1" x14ac:dyDescent="0.2"/>
    <row r="235029" ht="12.75" customHeight="1" x14ac:dyDescent="0.2"/>
    <row r="235033" ht="12.75" customHeight="1" x14ac:dyDescent="0.2"/>
    <row r="235037" ht="12.75" customHeight="1" x14ac:dyDescent="0.2"/>
    <row r="235041" ht="12.75" customHeight="1" x14ac:dyDescent="0.2"/>
    <row r="235045" ht="12.75" customHeight="1" x14ac:dyDescent="0.2"/>
    <row r="235049" ht="12.75" customHeight="1" x14ac:dyDescent="0.2"/>
    <row r="235053" ht="12.75" customHeight="1" x14ac:dyDescent="0.2"/>
    <row r="235057" ht="12.75" customHeight="1" x14ac:dyDescent="0.2"/>
    <row r="235061" ht="12.75" customHeight="1" x14ac:dyDescent="0.2"/>
    <row r="235065" ht="12.75" customHeight="1" x14ac:dyDescent="0.2"/>
    <row r="235069" ht="12.75" customHeight="1" x14ac:dyDescent="0.2"/>
    <row r="235073" ht="12.75" customHeight="1" x14ac:dyDescent="0.2"/>
    <row r="235077" ht="12.75" customHeight="1" x14ac:dyDescent="0.2"/>
    <row r="235081" ht="12.75" customHeight="1" x14ac:dyDescent="0.2"/>
    <row r="235085" ht="12.75" customHeight="1" x14ac:dyDescent="0.2"/>
    <row r="235089" ht="12.75" customHeight="1" x14ac:dyDescent="0.2"/>
    <row r="235093" ht="12.75" customHeight="1" x14ac:dyDescent="0.2"/>
    <row r="235097" ht="12.75" customHeight="1" x14ac:dyDescent="0.2"/>
    <row r="235101" ht="12.75" customHeight="1" x14ac:dyDescent="0.2"/>
    <row r="235105" ht="12.75" customHeight="1" x14ac:dyDescent="0.2"/>
    <row r="235109" ht="12.75" customHeight="1" x14ac:dyDescent="0.2"/>
    <row r="235113" ht="12.75" customHeight="1" x14ac:dyDescent="0.2"/>
    <row r="235117" ht="12.75" customHeight="1" x14ac:dyDescent="0.2"/>
    <row r="235121" ht="12.75" customHeight="1" x14ac:dyDescent="0.2"/>
    <row r="235125" ht="12.75" customHeight="1" x14ac:dyDescent="0.2"/>
    <row r="235129" ht="12.75" customHeight="1" x14ac:dyDescent="0.2"/>
    <row r="235133" ht="12.75" customHeight="1" x14ac:dyDescent="0.2"/>
    <row r="235137" ht="12.75" customHeight="1" x14ac:dyDescent="0.2"/>
    <row r="235141" ht="12.75" customHeight="1" x14ac:dyDescent="0.2"/>
    <row r="235145" ht="12.75" customHeight="1" x14ac:dyDescent="0.2"/>
    <row r="235149" ht="12.75" customHeight="1" x14ac:dyDescent="0.2"/>
    <row r="235153" ht="12.75" customHeight="1" x14ac:dyDescent="0.2"/>
    <row r="235157" ht="12.75" customHeight="1" x14ac:dyDescent="0.2"/>
    <row r="235161" ht="12.75" customHeight="1" x14ac:dyDescent="0.2"/>
    <row r="235165" ht="12.75" customHeight="1" x14ac:dyDescent="0.2"/>
    <row r="235169" ht="12.75" customHeight="1" x14ac:dyDescent="0.2"/>
    <row r="235173" ht="12.75" customHeight="1" x14ac:dyDescent="0.2"/>
    <row r="235177" ht="12.75" customHeight="1" x14ac:dyDescent="0.2"/>
    <row r="235181" ht="12.75" customHeight="1" x14ac:dyDescent="0.2"/>
    <row r="235185" ht="12.75" customHeight="1" x14ac:dyDescent="0.2"/>
    <row r="235189" ht="12.75" customHeight="1" x14ac:dyDescent="0.2"/>
    <row r="235193" ht="12.75" customHeight="1" x14ac:dyDescent="0.2"/>
    <row r="235197" ht="12.75" customHeight="1" x14ac:dyDescent="0.2"/>
    <row r="235201" ht="12.75" customHeight="1" x14ac:dyDescent="0.2"/>
    <row r="235205" ht="12.75" customHeight="1" x14ac:dyDescent="0.2"/>
    <row r="235209" ht="12.75" customHeight="1" x14ac:dyDescent="0.2"/>
    <row r="235213" ht="12.75" customHeight="1" x14ac:dyDescent="0.2"/>
    <row r="235217" ht="12.75" customHeight="1" x14ac:dyDescent="0.2"/>
    <row r="235221" ht="12.75" customHeight="1" x14ac:dyDescent="0.2"/>
    <row r="235225" ht="12.75" customHeight="1" x14ac:dyDescent="0.2"/>
    <row r="235229" ht="12.75" customHeight="1" x14ac:dyDescent="0.2"/>
    <row r="235233" ht="12.75" customHeight="1" x14ac:dyDescent="0.2"/>
    <row r="235237" ht="12.75" customHeight="1" x14ac:dyDescent="0.2"/>
    <row r="235241" ht="12.75" customHeight="1" x14ac:dyDescent="0.2"/>
    <row r="235245" ht="12.75" customHeight="1" x14ac:dyDescent="0.2"/>
    <row r="235249" ht="12.75" customHeight="1" x14ac:dyDescent="0.2"/>
    <row r="235253" ht="12.75" customHeight="1" x14ac:dyDescent="0.2"/>
    <row r="235257" ht="12.75" customHeight="1" x14ac:dyDescent="0.2"/>
    <row r="235261" ht="12.75" customHeight="1" x14ac:dyDescent="0.2"/>
    <row r="235265" ht="12.75" customHeight="1" x14ac:dyDescent="0.2"/>
    <row r="235269" ht="12.75" customHeight="1" x14ac:dyDescent="0.2"/>
    <row r="235273" ht="12.75" customHeight="1" x14ac:dyDescent="0.2"/>
    <row r="235277" ht="12.75" customHeight="1" x14ac:dyDescent="0.2"/>
    <row r="235281" ht="12.75" customHeight="1" x14ac:dyDescent="0.2"/>
    <row r="235285" ht="12.75" customHeight="1" x14ac:dyDescent="0.2"/>
    <row r="235289" ht="12.75" customHeight="1" x14ac:dyDescent="0.2"/>
    <row r="235293" ht="12.75" customHeight="1" x14ac:dyDescent="0.2"/>
    <row r="235297" ht="12.75" customHeight="1" x14ac:dyDescent="0.2"/>
    <row r="235301" ht="12.75" customHeight="1" x14ac:dyDescent="0.2"/>
    <row r="235305" ht="12.75" customHeight="1" x14ac:dyDescent="0.2"/>
    <row r="235309" ht="12.75" customHeight="1" x14ac:dyDescent="0.2"/>
    <row r="235313" ht="12.75" customHeight="1" x14ac:dyDescent="0.2"/>
    <row r="235317" ht="12.75" customHeight="1" x14ac:dyDescent="0.2"/>
    <row r="235321" ht="12.75" customHeight="1" x14ac:dyDescent="0.2"/>
    <row r="235325" ht="12.75" customHeight="1" x14ac:dyDescent="0.2"/>
    <row r="235329" ht="12.75" customHeight="1" x14ac:dyDescent="0.2"/>
    <row r="235333" ht="12.75" customHeight="1" x14ac:dyDescent="0.2"/>
    <row r="235337" ht="12.75" customHeight="1" x14ac:dyDescent="0.2"/>
    <row r="235341" ht="12.75" customHeight="1" x14ac:dyDescent="0.2"/>
    <row r="235345" ht="12.75" customHeight="1" x14ac:dyDescent="0.2"/>
    <row r="235349" ht="12.75" customHeight="1" x14ac:dyDescent="0.2"/>
    <row r="235353" ht="12.75" customHeight="1" x14ac:dyDescent="0.2"/>
    <row r="235357" ht="12.75" customHeight="1" x14ac:dyDescent="0.2"/>
    <row r="235361" ht="12.75" customHeight="1" x14ac:dyDescent="0.2"/>
    <row r="235365" ht="12.75" customHeight="1" x14ac:dyDescent="0.2"/>
    <row r="235369" ht="12.75" customHeight="1" x14ac:dyDescent="0.2"/>
    <row r="235373" ht="12.75" customHeight="1" x14ac:dyDescent="0.2"/>
    <row r="235377" ht="12.75" customHeight="1" x14ac:dyDescent="0.2"/>
    <row r="235381" ht="12.75" customHeight="1" x14ac:dyDescent="0.2"/>
    <row r="235385" ht="12.75" customHeight="1" x14ac:dyDescent="0.2"/>
    <row r="235389" ht="12.75" customHeight="1" x14ac:dyDescent="0.2"/>
    <row r="235393" ht="12.75" customHeight="1" x14ac:dyDescent="0.2"/>
    <row r="235397" ht="12.75" customHeight="1" x14ac:dyDescent="0.2"/>
    <row r="235401" ht="12.75" customHeight="1" x14ac:dyDescent="0.2"/>
    <row r="235405" ht="12.75" customHeight="1" x14ac:dyDescent="0.2"/>
    <row r="235409" ht="12.75" customHeight="1" x14ac:dyDescent="0.2"/>
    <row r="235413" ht="12.75" customHeight="1" x14ac:dyDescent="0.2"/>
    <row r="235417" ht="12.75" customHeight="1" x14ac:dyDescent="0.2"/>
    <row r="235421" ht="12.75" customHeight="1" x14ac:dyDescent="0.2"/>
    <row r="235425" ht="12.75" customHeight="1" x14ac:dyDescent="0.2"/>
    <row r="235429" ht="12.75" customHeight="1" x14ac:dyDescent="0.2"/>
    <row r="235433" ht="12.75" customHeight="1" x14ac:dyDescent="0.2"/>
    <row r="235437" ht="12.75" customHeight="1" x14ac:dyDescent="0.2"/>
    <row r="235441" ht="12.75" customHeight="1" x14ac:dyDescent="0.2"/>
    <row r="235445" ht="12.75" customHeight="1" x14ac:dyDescent="0.2"/>
    <row r="235449" ht="12.75" customHeight="1" x14ac:dyDescent="0.2"/>
    <row r="235453" ht="12.75" customHeight="1" x14ac:dyDescent="0.2"/>
    <row r="235457" ht="12.75" customHeight="1" x14ac:dyDescent="0.2"/>
    <row r="235461" ht="12.75" customHeight="1" x14ac:dyDescent="0.2"/>
    <row r="235465" ht="12.75" customHeight="1" x14ac:dyDescent="0.2"/>
    <row r="235469" ht="12.75" customHeight="1" x14ac:dyDescent="0.2"/>
    <row r="235473" ht="12.75" customHeight="1" x14ac:dyDescent="0.2"/>
    <row r="235477" ht="12.75" customHeight="1" x14ac:dyDescent="0.2"/>
    <row r="235481" ht="12.75" customHeight="1" x14ac:dyDescent="0.2"/>
    <row r="235485" ht="12.75" customHeight="1" x14ac:dyDescent="0.2"/>
    <row r="235489" ht="12.75" customHeight="1" x14ac:dyDescent="0.2"/>
    <row r="235493" ht="12.75" customHeight="1" x14ac:dyDescent="0.2"/>
    <row r="235497" ht="12.75" customHeight="1" x14ac:dyDescent="0.2"/>
    <row r="235501" ht="12.75" customHeight="1" x14ac:dyDescent="0.2"/>
    <row r="235505" ht="12.75" customHeight="1" x14ac:dyDescent="0.2"/>
    <row r="235509" ht="12.75" customHeight="1" x14ac:dyDescent="0.2"/>
    <row r="235513" ht="12.75" customHeight="1" x14ac:dyDescent="0.2"/>
    <row r="235517" ht="12.75" customHeight="1" x14ac:dyDescent="0.2"/>
    <row r="235521" ht="12.75" customHeight="1" x14ac:dyDescent="0.2"/>
    <row r="235525" ht="12.75" customHeight="1" x14ac:dyDescent="0.2"/>
    <row r="235529" ht="12.75" customHeight="1" x14ac:dyDescent="0.2"/>
    <row r="235533" ht="12.75" customHeight="1" x14ac:dyDescent="0.2"/>
    <row r="235537" ht="12.75" customHeight="1" x14ac:dyDescent="0.2"/>
    <row r="235541" ht="12.75" customHeight="1" x14ac:dyDescent="0.2"/>
    <row r="235545" ht="12.75" customHeight="1" x14ac:dyDescent="0.2"/>
    <row r="235549" ht="12.75" customHeight="1" x14ac:dyDescent="0.2"/>
    <row r="235553" ht="12.75" customHeight="1" x14ac:dyDescent="0.2"/>
    <row r="235557" ht="12.75" customHeight="1" x14ac:dyDescent="0.2"/>
    <row r="235561" ht="12.75" customHeight="1" x14ac:dyDescent="0.2"/>
    <row r="235565" ht="12.75" customHeight="1" x14ac:dyDescent="0.2"/>
    <row r="235569" ht="12.75" customHeight="1" x14ac:dyDescent="0.2"/>
    <row r="235573" ht="12.75" customHeight="1" x14ac:dyDescent="0.2"/>
    <row r="235577" ht="12.75" customHeight="1" x14ac:dyDescent="0.2"/>
    <row r="235581" ht="12.75" customHeight="1" x14ac:dyDescent="0.2"/>
    <row r="235585" ht="12.75" customHeight="1" x14ac:dyDescent="0.2"/>
    <row r="235589" ht="12.75" customHeight="1" x14ac:dyDescent="0.2"/>
    <row r="235593" ht="12.75" customHeight="1" x14ac:dyDescent="0.2"/>
    <row r="235597" ht="12.75" customHeight="1" x14ac:dyDescent="0.2"/>
    <row r="235601" ht="12.75" customHeight="1" x14ac:dyDescent="0.2"/>
    <row r="235605" ht="12.75" customHeight="1" x14ac:dyDescent="0.2"/>
    <row r="235609" ht="12.75" customHeight="1" x14ac:dyDescent="0.2"/>
    <row r="235613" ht="12.75" customHeight="1" x14ac:dyDescent="0.2"/>
    <row r="235617" ht="12.75" customHeight="1" x14ac:dyDescent="0.2"/>
    <row r="235621" ht="12.75" customHeight="1" x14ac:dyDescent="0.2"/>
    <row r="235625" ht="12.75" customHeight="1" x14ac:dyDescent="0.2"/>
    <row r="235629" ht="12.75" customHeight="1" x14ac:dyDescent="0.2"/>
    <row r="235633" ht="12.75" customHeight="1" x14ac:dyDescent="0.2"/>
    <row r="235637" ht="12.75" customHeight="1" x14ac:dyDescent="0.2"/>
    <row r="235641" ht="12.75" customHeight="1" x14ac:dyDescent="0.2"/>
    <row r="235645" ht="12.75" customHeight="1" x14ac:dyDescent="0.2"/>
    <row r="235649" ht="12.75" customHeight="1" x14ac:dyDescent="0.2"/>
    <row r="235653" ht="12.75" customHeight="1" x14ac:dyDescent="0.2"/>
    <row r="235657" ht="12.75" customHeight="1" x14ac:dyDescent="0.2"/>
    <row r="235661" ht="12.75" customHeight="1" x14ac:dyDescent="0.2"/>
    <row r="235665" ht="12.75" customHeight="1" x14ac:dyDescent="0.2"/>
    <row r="235669" ht="12.75" customHeight="1" x14ac:dyDescent="0.2"/>
    <row r="235673" ht="12.75" customHeight="1" x14ac:dyDescent="0.2"/>
    <row r="235677" ht="12.75" customHeight="1" x14ac:dyDescent="0.2"/>
    <row r="235681" ht="12.75" customHeight="1" x14ac:dyDescent="0.2"/>
    <row r="235685" ht="12.75" customHeight="1" x14ac:dyDescent="0.2"/>
    <row r="235689" ht="12.75" customHeight="1" x14ac:dyDescent="0.2"/>
    <row r="235693" ht="12.75" customHeight="1" x14ac:dyDescent="0.2"/>
    <row r="235697" ht="12.75" customHeight="1" x14ac:dyDescent="0.2"/>
    <row r="235701" ht="12.75" customHeight="1" x14ac:dyDescent="0.2"/>
    <row r="235705" ht="12.75" customHeight="1" x14ac:dyDescent="0.2"/>
    <row r="235709" ht="12.75" customHeight="1" x14ac:dyDescent="0.2"/>
    <row r="235713" ht="12.75" customHeight="1" x14ac:dyDescent="0.2"/>
    <row r="235717" ht="12.75" customHeight="1" x14ac:dyDescent="0.2"/>
    <row r="235721" ht="12.75" customHeight="1" x14ac:dyDescent="0.2"/>
    <row r="235725" ht="12.75" customHeight="1" x14ac:dyDescent="0.2"/>
    <row r="235729" ht="12.75" customHeight="1" x14ac:dyDescent="0.2"/>
    <row r="235733" ht="12.75" customHeight="1" x14ac:dyDescent="0.2"/>
    <row r="235737" ht="12.75" customHeight="1" x14ac:dyDescent="0.2"/>
    <row r="235741" ht="12.75" customHeight="1" x14ac:dyDescent="0.2"/>
    <row r="235745" ht="12.75" customHeight="1" x14ac:dyDescent="0.2"/>
    <row r="235749" ht="12.75" customHeight="1" x14ac:dyDescent="0.2"/>
    <row r="235753" ht="12.75" customHeight="1" x14ac:dyDescent="0.2"/>
    <row r="235757" ht="12.75" customHeight="1" x14ac:dyDescent="0.2"/>
    <row r="235761" ht="12.75" customHeight="1" x14ac:dyDescent="0.2"/>
    <row r="235765" ht="12.75" customHeight="1" x14ac:dyDescent="0.2"/>
    <row r="235769" ht="12.75" customHeight="1" x14ac:dyDescent="0.2"/>
    <row r="235773" ht="12.75" customHeight="1" x14ac:dyDescent="0.2"/>
    <row r="235777" ht="12.75" customHeight="1" x14ac:dyDescent="0.2"/>
    <row r="235781" ht="12.75" customHeight="1" x14ac:dyDescent="0.2"/>
    <row r="235785" ht="12.75" customHeight="1" x14ac:dyDescent="0.2"/>
    <row r="235789" ht="12.75" customHeight="1" x14ac:dyDescent="0.2"/>
    <row r="235793" ht="12.75" customHeight="1" x14ac:dyDescent="0.2"/>
    <row r="235797" ht="12.75" customHeight="1" x14ac:dyDescent="0.2"/>
    <row r="235801" ht="12.75" customHeight="1" x14ac:dyDescent="0.2"/>
    <row r="235805" ht="12.75" customHeight="1" x14ac:dyDescent="0.2"/>
    <row r="235809" ht="12.75" customHeight="1" x14ac:dyDescent="0.2"/>
    <row r="235813" ht="12.75" customHeight="1" x14ac:dyDescent="0.2"/>
    <row r="235817" ht="12.75" customHeight="1" x14ac:dyDescent="0.2"/>
    <row r="235821" ht="12.75" customHeight="1" x14ac:dyDescent="0.2"/>
    <row r="235825" ht="12.75" customHeight="1" x14ac:dyDescent="0.2"/>
    <row r="235829" ht="12.75" customHeight="1" x14ac:dyDescent="0.2"/>
    <row r="235833" ht="12.75" customHeight="1" x14ac:dyDescent="0.2"/>
    <row r="235837" ht="12.75" customHeight="1" x14ac:dyDescent="0.2"/>
    <row r="235841" ht="12.75" customHeight="1" x14ac:dyDescent="0.2"/>
    <row r="235845" ht="12.75" customHeight="1" x14ac:dyDescent="0.2"/>
    <row r="235849" ht="12.75" customHeight="1" x14ac:dyDescent="0.2"/>
    <row r="235853" ht="12.75" customHeight="1" x14ac:dyDescent="0.2"/>
    <row r="235857" ht="12.75" customHeight="1" x14ac:dyDescent="0.2"/>
    <row r="235861" ht="12.75" customHeight="1" x14ac:dyDescent="0.2"/>
    <row r="235865" ht="12.75" customHeight="1" x14ac:dyDescent="0.2"/>
    <row r="235869" ht="12.75" customHeight="1" x14ac:dyDescent="0.2"/>
    <row r="235873" ht="12.75" customHeight="1" x14ac:dyDescent="0.2"/>
    <row r="235877" ht="12.75" customHeight="1" x14ac:dyDescent="0.2"/>
    <row r="235881" ht="12.75" customHeight="1" x14ac:dyDescent="0.2"/>
    <row r="235885" ht="12.75" customHeight="1" x14ac:dyDescent="0.2"/>
    <row r="235889" ht="12.75" customHeight="1" x14ac:dyDescent="0.2"/>
    <row r="235893" ht="12.75" customHeight="1" x14ac:dyDescent="0.2"/>
    <row r="235897" ht="12.75" customHeight="1" x14ac:dyDescent="0.2"/>
    <row r="235901" ht="12.75" customHeight="1" x14ac:dyDescent="0.2"/>
    <row r="235905" ht="12.75" customHeight="1" x14ac:dyDescent="0.2"/>
    <row r="235909" ht="12.75" customHeight="1" x14ac:dyDescent="0.2"/>
    <row r="235913" ht="12.75" customHeight="1" x14ac:dyDescent="0.2"/>
    <row r="235917" ht="12.75" customHeight="1" x14ac:dyDescent="0.2"/>
    <row r="235921" ht="12.75" customHeight="1" x14ac:dyDescent="0.2"/>
    <row r="235925" ht="12.75" customHeight="1" x14ac:dyDescent="0.2"/>
    <row r="235929" ht="12.75" customHeight="1" x14ac:dyDescent="0.2"/>
    <row r="235933" ht="12.75" customHeight="1" x14ac:dyDescent="0.2"/>
    <row r="235937" ht="12.75" customHeight="1" x14ac:dyDescent="0.2"/>
    <row r="235941" ht="12.75" customHeight="1" x14ac:dyDescent="0.2"/>
    <row r="235945" ht="12.75" customHeight="1" x14ac:dyDescent="0.2"/>
    <row r="235949" ht="12.75" customHeight="1" x14ac:dyDescent="0.2"/>
    <row r="235953" ht="12.75" customHeight="1" x14ac:dyDescent="0.2"/>
    <row r="235957" ht="12.75" customHeight="1" x14ac:dyDescent="0.2"/>
    <row r="235961" ht="12.75" customHeight="1" x14ac:dyDescent="0.2"/>
    <row r="235965" ht="12.75" customHeight="1" x14ac:dyDescent="0.2"/>
    <row r="235969" ht="12.75" customHeight="1" x14ac:dyDescent="0.2"/>
    <row r="235973" ht="12.75" customHeight="1" x14ac:dyDescent="0.2"/>
    <row r="235977" ht="12.75" customHeight="1" x14ac:dyDescent="0.2"/>
    <row r="235981" ht="12.75" customHeight="1" x14ac:dyDescent="0.2"/>
    <row r="235985" ht="12.75" customHeight="1" x14ac:dyDescent="0.2"/>
    <row r="235989" ht="12.75" customHeight="1" x14ac:dyDescent="0.2"/>
    <row r="235993" ht="12.75" customHeight="1" x14ac:dyDescent="0.2"/>
    <row r="235997" ht="12.75" customHeight="1" x14ac:dyDescent="0.2"/>
    <row r="236001" ht="12.75" customHeight="1" x14ac:dyDescent="0.2"/>
    <row r="236005" ht="12.75" customHeight="1" x14ac:dyDescent="0.2"/>
    <row r="236009" ht="12.75" customHeight="1" x14ac:dyDescent="0.2"/>
    <row r="236013" ht="12.75" customHeight="1" x14ac:dyDescent="0.2"/>
    <row r="236017" ht="12.75" customHeight="1" x14ac:dyDescent="0.2"/>
    <row r="236021" ht="12.75" customHeight="1" x14ac:dyDescent="0.2"/>
    <row r="236025" ht="12.75" customHeight="1" x14ac:dyDescent="0.2"/>
    <row r="236029" ht="12.75" customHeight="1" x14ac:dyDescent="0.2"/>
    <row r="236033" ht="12.75" customHeight="1" x14ac:dyDescent="0.2"/>
    <row r="236037" ht="12.75" customHeight="1" x14ac:dyDescent="0.2"/>
    <row r="236041" ht="12.75" customHeight="1" x14ac:dyDescent="0.2"/>
    <row r="236045" ht="12.75" customHeight="1" x14ac:dyDescent="0.2"/>
    <row r="236049" ht="12.75" customHeight="1" x14ac:dyDescent="0.2"/>
    <row r="236053" ht="12.75" customHeight="1" x14ac:dyDescent="0.2"/>
    <row r="236057" ht="12.75" customHeight="1" x14ac:dyDescent="0.2"/>
    <row r="236061" ht="12.75" customHeight="1" x14ac:dyDescent="0.2"/>
    <row r="236065" ht="12.75" customHeight="1" x14ac:dyDescent="0.2"/>
    <row r="236069" ht="12.75" customHeight="1" x14ac:dyDescent="0.2"/>
    <row r="236073" ht="12.75" customHeight="1" x14ac:dyDescent="0.2"/>
    <row r="236077" ht="12.75" customHeight="1" x14ac:dyDescent="0.2"/>
    <row r="236081" ht="12.75" customHeight="1" x14ac:dyDescent="0.2"/>
    <row r="236085" ht="12.75" customHeight="1" x14ac:dyDescent="0.2"/>
    <row r="236089" ht="12.75" customHeight="1" x14ac:dyDescent="0.2"/>
    <row r="236093" ht="12.75" customHeight="1" x14ac:dyDescent="0.2"/>
    <row r="236097" ht="12.75" customHeight="1" x14ac:dyDescent="0.2"/>
    <row r="236101" ht="12.75" customHeight="1" x14ac:dyDescent="0.2"/>
    <row r="236105" ht="12.75" customHeight="1" x14ac:dyDescent="0.2"/>
    <row r="236109" ht="12.75" customHeight="1" x14ac:dyDescent="0.2"/>
    <row r="236113" ht="12.75" customHeight="1" x14ac:dyDescent="0.2"/>
    <row r="236117" ht="12.75" customHeight="1" x14ac:dyDescent="0.2"/>
    <row r="236121" ht="12.75" customHeight="1" x14ac:dyDescent="0.2"/>
    <row r="236125" ht="12.75" customHeight="1" x14ac:dyDescent="0.2"/>
    <row r="236129" ht="12.75" customHeight="1" x14ac:dyDescent="0.2"/>
    <row r="236133" ht="12.75" customHeight="1" x14ac:dyDescent="0.2"/>
    <row r="236137" ht="12.75" customHeight="1" x14ac:dyDescent="0.2"/>
    <row r="236141" ht="12.75" customHeight="1" x14ac:dyDescent="0.2"/>
    <row r="236145" ht="12.75" customHeight="1" x14ac:dyDescent="0.2"/>
    <row r="236149" ht="12.75" customHeight="1" x14ac:dyDescent="0.2"/>
    <row r="236153" ht="12.75" customHeight="1" x14ac:dyDescent="0.2"/>
    <row r="236157" ht="12.75" customHeight="1" x14ac:dyDescent="0.2"/>
    <row r="236161" ht="12.75" customHeight="1" x14ac:dyDescent="0.2"/>
    <row r="236165" ht="12.75" customHeight="1" x14ac:dyDescent="0.2"/>
    <row r="236169" ht="12.75" customHeight="1" x14ac:dyDescent="0.2"/>
    <row r="236173" ht="12.75" customHeight="1" x14ac:dyDescent="0.2"/>
    <row r="236177" ht="12.75" customHeight="1" x14ac:dyDescent="0.2"/>
    <row r="236181" ht="12.75" customHeight="1" x14ac:dyDescent="0.2"/>
    <row r="236185" ht="12.75" customHeight="1" x14ac:dyDescent="0.2"/>
    <row r="236189" ht="12.75" customHeight="1" x14ac:dyDescent="0.2"/>
    <row r="236193" ht="12.75" customHeight="1" x14ac:dyDescent="0.2"/>
    <row r="236197" ht="12.75" customHeight="1" x14ac:dyDescent="0.2"/>
    <row r="236201" ht="12.75" customHeight="1" x14ac:dyDescent="0.2"/>
    <row r="236205" ht="12.75" customHeight="1" x14ac:dyDescent="0.2"/>
    <row r="236209" ht="12.75" customHeight="1" x14ac:dyDescent="0.2"/>
    <row r="236213" ht="12.75" customHeight="1" x14ac:dyDescent="0.2"/>
    <row r="236217" ht="12.75" customHeight="1" x14ac:dyDescent="0.2"/>
    <row r="236221" ht="12.75" customHeight="1" x14ac:dyDescent="0.2"/>
    <row r="236225" ht="12.75" customHeight="1" x14ac:dyDescent="0.2"/>
    <row r="236229" ht="12.75" customHeight="1" x14ac:dyDescent="0.2"/>
    <row r="236233" ht="12.75" customHeight="1" x14ac:dyDescent="0.2"/>
    <row r="236237" ht="12.75" customHeight="1" x14ac:dyDescent="0.2"/>
    <row r="236241" ht="12.75" customHeight="1" x14ac:dyDescent="0.2"/>
    <row r="236245" ht="12.75" customHeight="1" x14ac:dyDescent="0.2"/>
    <row r="236249" ht="12.75" customHeight="1" x14ac:dyDescent="0.2"/>
    <row r="236253" ht="12.75" customHeight="1" x14ac:dyDescent="0.2"/>
    <row r="236257" ht="12.75" customHeight="1" x14ac:dyDescent="0.2"/>
    <row r="236261" ht="12.75" customHeight="1" x14ac:dyDescent="0.2"/>
    <row r="236265" ht="12.75" customHeight="1" x14ac:dyDescent="0.2"/>
    <row r="236269" ht="12.75" customHeight="1" x14ac:dyDescent="0.2"/>
    <row r="236273" ht="12.75" customHeight="1" x14ac:dyDescent="0.2"/>
    <row r="236277" ht="12.75" customHeight="1" x14ac:dyDescent="0.2"/>
    <row r="236281" ht="12.75" customHeight="1" x14ac:dyDescent="0.2"/>
    <row r="236285" ht="12.75" customHeight="1" x14ac:dyDescent="0.2"/>
    <row r="236289" ht="12.75" customHeight="1" x14ac:dyDescent="0.2"/>
    <row r="236293" ht="12.75" customHeight="1" x14ac:dyDescent="0.2"/>
    <row r="236297" ht="12.75" customHeight="1" x14ac:dyDescent="0.2"/>
    <row r="236301" ht="12.75" customHeight="1" x14ac:dyDescent="0.2"/>
    <row r="236305" ht="12.75" customHeight="1" x14ac:dyDescent="0.2"/>
    <row r="236309" ht="12.75" customHeight="1" x14ac:dyDescent="0.2"/>
    <row r="236313" ht="12.75" customHeight="1" x14ac:dyDescent="0.2"/>
    <row r="236317" ht="12.75" customHeight="1" x14ac:dyDescent="0.2"/>
    <row r="236321" ht="12.75" customHeight="1" x14ac:dyDescent="0.2"/>
    <row r="236325" ht="12.75" customHeight="1" x14ac:dyDescent="0.2"/>
    <row r="236329" ht="12.75" customHeight="1" x14ac:dyDescent="0.2"/>
    <row r="236333" ht="12.75" customHeight="1" x14ac:dyDescent="0.2"/>
    <row r="236337" ht="12.75" customHeight="1" x14ac:dyDescent="0.2"/>
    <row r="236341" ht="12.75" customHeight="1" x14ac:dyDescent="0.2"/>
    <row r="236345" ht="12.75" customHeight="1" x14ac:dyDescent="0.2"/>
    <row r="236349" ht="12.75" customHeight="1" x14ac:dyDescent="0.2"/>
    <row r="236353" ht="12.75" customHeight="1" x14ac:dyDescent="0.2"/>
    <row r="236357" ht="12.75" customHeight="1" x14ac:dyDescent="0.2"/>
    <row r="236361" ht="12.75" customHeight="1" x14ac:dyDescent="0.2"/>
    <row r="236365" ht="12.75" customHeight="1" x14ac:dyDescent="0.2"/>
    <row r="236369" ht="12.75" customHeight="1" x14ac:dyDescent="0.2"/>
    <row r="236373" ht="12.75" customHeight="1" x14ac:dyDescent="0.2"/>
    <row r="236377" ht="12.75" customHeight="1" x14ac:dyDescent="0.2"/>
    <row r="236381" ht="12.75" customHeight="1" x14ac:dyDescent="0.2"/>
    <row r="236385" ht="12.75" customHeight="1" x14ac:dyDescent="0.2"/>
    <row r="236389" ht="12.75" customHeight="1" x14ac:dyDescent="0.2"/>
    <row r="236393" ht="12.75" customHeight="1" x14ac:dyDescent="0.2"/>
    <row r="236397" ht="12.75" customHeight="1" x14ac:dyDescent="0.2"/>
    <row r="236401" ht="12.75" customHeight="1" x14ac:dyDescent="0.2"/>
    <row r="236405" ht="12.75" customHeight="1" x14ac:dyDescent="0.2"/>
    <row r="236409" ht="12.75" customHeight="1" x14ac:dyDescent="0.2"/>
    <row r="236413" ht="12.75" customHeight="1" x14ac:dyDescent="0.2"/>
    <row r="236417" ht="12.75" customHeight="1" x14ac:dyDescent="0.2"/>
    <row r="236421" ht="12.75" customHeight="1" x14ac:dyDescent="0.2"/>
    <row r="236425" ht="12.75" customHeight="1" x14ac:dyDescent="0.2"/>
    <row r="236429" ht="12.75" customHeight="1" x14ac:dyDescent="0.2"/>
    <row r="236433" ht="12.75" customHeight="1" x14ac:dyDescent="0.2"/>
    <row r="236437" ht="12.75" customHeight="1" x14ac:dyDescent="0.2"/>
    <row r="236441" ht="12.75" customHeight="1" x14ac:dyDescent="0.2"/>
    <row r="236445" ht="12.75" customHeight="1" x14ac:dyDescent="0.2"/>
    <row r="236449" ht="12.75" customHeight="1" x14ac:dyDescent="0.2"/>
    <row r="236453" ht="12.75" customHeight="1" x14ac:dyDescent="0.2"/>
    <row r="236457" ht="12.75" customHeight="1" x14ac:dyDescent="0.2"/>
    <row r="236461" ht="12.75" customHeight="1" x14ac:dyDescent="0.2"/>
    <row r="236465" ht="12.75" customHeight="1" x14ac:dyDescent="0.2"/>
    <row r="236469" ht="12.75" customHeight="1" x14ac:dyDescent="0.2"/>
    <row r="236473" ht="12.75" customHeight="1" x14ac:dyDescent="0.2"/>
    <row r="236477" ht="12.75" customHeight="1" x14ac:dyDescent="0.2"/>
    <row r="236481" ht="12.75" customHeight="1" x14ac:dyDescent="0.2"/>
    <row r="236485" ht="12.75" customHeight="1" x14ac:dyDescent="0.2"/>
    <row r="236489" ht="12.75" customHeight="1" x14ac:dyDescent="0.2"/>
    <row r="236493" ht="12.75" customHeight="1" x14ac:dyDescent="0.2"/>
    <row r="236497" ht="12.75" customHeight="1" x14ac:dyDescent="0.2"/>
    <row r="236501" ht="12.75" customHeight="1" x14ac:dyDescent="0.2"/>
    <row r="236505" ht="12.75" customHeight="1" x14ac:dyDescent="0.2"/>
    <row r="236509" ht="12.75" customHeight="1" x14ac:dyDescent="0.2"/>
    <row r="236513" ht="12.75" customHeight="1" x14ac:dyDescent="0.2"/>
    <row r="236517" ht="12.75" customHeight="1" x14ac:dyDescent="0.2"/>
    <row r="236521" ht="12.75" customHeight="1" x14ac:dyDescent="0.2"/>
    <row r="236525" ht="12.75" customHeight="1" x14ac:dyDescent="0.2"/>
    <row r="236529" ht="12.75" customHeight="1" x14ac:dyDescent="0.2"/>
    <row r="236533" ht="12.75" customHeight="1" x14ac:dyDescent="0.2"/>
    <row r="236537" ht="12.75" customHeight="1" x14ac:dyDescent="0.2"/>
    <row r="236541" ht="12.75" customHeight="1" x14ac:dyDescent="0.2"/>
    <row r="236545" ht="12.75" customHeight="1" x14ac:dyDescent="0.2"/>
    <row r="236549" ht="12.75" customHeight="1" x14ac:dyDescent="0.2"/>
    <row r="236553" ht="12.75" customHeight="1" x14ac:dyDescent="0.2"/>
    <row r="236557" ht="12.75" customHeight="1" x14ac:dyDescent="0.2"/>
    <row r="236561" ht="12.75" customHeight="1" x14ac:dyDescent="0.2"/>
    <row r="236565" ht="12.75" customHeight="1" x14ac:dyDescent="0.2"/>
    <row r="236569" ht="12.75" customHeight="1" x14ac:dyDescent="0.2"/>
    <row r="236573" ht="12.75" customHeight="1" x14ac:dyDescent="0.2"/>
    <row r="236577" ht="12.75" customHeight="1" x14ac:dyDescent="0.2"/>
    <row r="236581" ht="12.75" customHeight="1" x14ac:dyDescent="0.2"/>
    <row r="236585" ht="12.75" customHeight="1" x14ac:dyDescent="0.2"/>
    <row r="236589" ht="12.75" customHeight="1" x14ac:dyDescent="0.2"/>
    <row r="236593" ht="12.75" customHeight="1" x14ac:dyDescent="0.2"/>
    <row r="236597" ht="12.75" customHeight="1" x14ac:dyDescent="0.2"/>
    <row r="236601" ht="12.75" customHeight="1" x14ac:dyDescent="0.2"/>
    <row r="236605" ht="12.75" customHeight="1" x14ac:dyDescent="0.2"/>
    <row r="236609" ht="12.75" customHeight="1" x14ac:dyDescent="0.2"/>
    <row r="236613" ht="12.75" customHeight="1" x14ac:dyDescent="0.2"/>
    <row r="236617" ht="12.75" customHeight="1" x14ac:dyDescent="0.2"/>
    <row r="236621" ht="12.75" customHeight="1" x14ac:dyDescent="0.2"/>
    <row r="236625" ht="12.75" customHeight="1" x14ac:dyDescent="0.2"/>
    <row r="236629" ht="12.75" customHeight="1" x14ac:dyDescent="0.2"/>
    <row r="236633" ht="12.75" customHeight="1" x14ac:dyDescent="0.2"/>
    <row r="236637" ht="12.75" customHeight="1" x14ac:dyDescent="0.2"/>
    <row r="236641" ht="12.75" customHeight="1" x14ac:dyDescent="0.2"/>
    <row r="236645" ht="12.75" customHeight="1" x14ac:dyDescent="0.2"/>
    <row r="236649" ht="12.75" customHeight="1" x14ac:dyDescent="0.2"/>
    <row r="236653" ht="12.75" customHeight="1" x14ac:dyDescent="0.2"/>
    <row r="236657" ht="12.75" customHeight="1" x14ac:dyDescent="0.2"/>
    <row r="236661" ht="12.75" customHeight="1" x14ac:dyDescent="0.2"/>
    <row r="236665" ht="12.75" customHeight="1" x14ac:dyDescent="0.2"/>
    <row r="236669" ht="12.75" customHeight="1" x14ac:dyDescent="0.2"/>
    <row r="236673" ht="12.75" customHeight="1" x14ac:dyDescent="0.2"/>
    <row r="236677" ht="12.75" customHeight="1" x14ac:dyDescent="0.2"/>
    <row r="236681" ht="12.75" customHeight="1" x14ac:dyDescent="0.2"/>
    <row r="236685" ht="12.75" customHeight="1" x14ac:dyDescent="0.2"/>
    <row r="236689" ht="12.75" customHeight="1" x14ac:dyDescent="0.2"/>
    <row r="236693" ht="12.75" customHeight="1" x14ac:dyDescent="0.2"/>
    <row r="236697" ht="12.75" customHeight="1" x14ac:dyDescent="0.2"/>
    <row r="236701" ht="12.75" customHeight="1" x14ac:dyDescent="0.2"/>
    <row r="236705" ht="12.75" customHeight="1" x14ac:dyDescent="0.2"/>
    <row r="236709" ht="12.75" customHeight="1" x14ac:dyDescent="0.2"/>
    <row r="236713" ht="12.75" customHeight="1" x14ac:dyDescent="0.2"/>
    <row r="236717" ht="12.75" customHeight="1" x14ac:dyDescent="0.2"/>
    <row r="236721" ht="12.75" customHeight="1" x14ac:dyDescent="0.2"/>
    <row r="236725" ht="12.75" customHeight="1" x14ac:dyDescent="0.2"/>
    <row r="236729" ht="12.75" customHeight="1" x14ac:dyDescent="0.2"/>
    <row r="236733" ht="12.75" customHeight="1" x14ac:dyDescent="0.2"/>
    <row r="236737" ht="12.75" customHeight="1" x14ac:dyDescent="0.2"/>
    <row r="236741" ht="12.75" customHeight="1" x14ac:dyDescent="0.2"/>
    <row r="236745" ht="12.75" customHeight="1" x14ac:dyDescent="0.2"/>
    <row r="236749" ht="12.75" customHeight="1" x14ac:dyDescent="0.2"/>
    <row r="236753" ht="12.75" customHeight="1" x14ac:dyDescent="0.2"/>
    <row r="236757" ht="12.75" customHeight="1" x14ac:dyDescent="0.2"/>
    <row r="236761" ht="12.75" customHeight="1" x14ac:dyDescent="0.2"/>
    <row r="236765" ht="12.75" customHeight="1" x14ac:dyDescent="0.2"/>
    <row r="236769" ht="12.75" customHeight="1" x14ac:dyDescent="0.2"/>
    <row r="236773" ht="12.75" customHeight="1" x14ac:dyDescent="0.2"/>
    <row r="236777" ht="12.75" customHeight="1" x14ac:dyDescent="0.2"/>
    <row r="236781" ht="12.75" customHeight="1" x14ac:dyDescent="0.2"/>
    <row r="236785" ht="12.75" customHeight="1" x14ac:dyDescent="0.2"/>
    <row r="236789" ht="12.75" customHeight="1" x14ac:dyDescent="0.2"/>
    <row r="236793" ht="12.75" customHeight="1" x14ac:dyDescent="0.2"/>
    <row r="236797" ht="12.75" customHeight="1" x14ac:dyDescent="0.2"/>
    <row r="236801" ht="12.75" customHeight="1" x14ac:dyDescent="0.2"/>
    <row r="236805" ht="12.75" customHeight="1" x14ac:dyDescent="0.2"/>
    <row r="236809" ht="12.75" customHeight="1" x14ac:dyDescent="0.2"/>
    <row r="236813" ht="12.75" customHeight="1" x14ac:dyDescent="0.2"/>
    <row r="236817" ht="12.75" customHeight="1" x14ac:dyDescent="0.2"/>
    <row r="236821" ht="12.75" customHeight="1" x14ac:dyDescent="0.2"/>
    <row r="236825" ht="12.75" customHeight="1" x14ac:dyDescent="0.2"/>
    <row r="236829" ht="12.75" customHeight="1" x14ac:dyDescent="0.2"/>
    <row r="236833" ht="12.75" customHeight="1" x14ac:dyDescent="0.2"/>
    <row r="236837" ht="12.75" customHeight="1" x14ac:dyDescent="0.2"/>
    <row r="236841" ht="12.75" customHeight="1" x14ac:dyDescent="0.2"/>
    <row r="236845" ht="12.75" customHeight="1" x14ac:dyDescent="0.2"/>
    <row r="236849" ht="12.75" customHeight="1" x14ac:dyDescent="0.2"/>
    <row r="236853" ht="12.75" customHeight="1" x14ac:dyDescent="0.2"/>
    <row r="236857" ht="12.75" customHeight="1" x14ac:dyDescent="0.2"/>
    <row r="236861" ht="12.75" customHeight="1" x14ac:dyDescent="0.2"/>
    <row r="236865" ht="12.75" customHeight="1" x14ac:dyDescent="0.2"/>
    <row r="236869" ht="12.75" customHeight="1" x14ac:dyDescent="0.2"/>
    <row r="236873" ht="12.75" customHeight="1" x14ac:dyDescent="0.2"/>
    <row r="236877" ht="12.75" customHeight="1" x14ac:dyDescent="0.2"/>
    <row r="236881" ht="12.75" customHeight="1" x14ac:dyDescent="0.2"/>
    <row r="236885" ht="12.75" customHeight="1" x14ac:dyDescent="0.2"/>
    <row r="236889" ht="12.75" customHeight="1" x14ac:dyDescent="0.2"/>
    <row r="236893" ht="12.75" customHeight="1" x14ac:dyDescent="0.2"/>
    <row r="236897" ht="12.75" customHeight="1" x14ac:dyDescent="0.2"/>
    <row r="236901" ht="12.75" customHeight="1" x14ac:dyDescent="0.2"/>
    <row r="236905" ht="12.75" customHeight="1" x14ac:dyDescent="0.2"/>
    <row r="236909" ht="12.75" customHeight="1" x14ac:dyDescent="0.2"/>
    <row r="236913" ht="12.75" customHeight="1" x14ac:dyDescent="0.2"/>
    <row r="236917" ht="12.75" customHeight="1" x14ac:dyDescent="0.2"/>
    <row r="236921" ht="12.75" customHeight="1" x14ac:dyDescent="0.2"/>
    <row r="236925" ht="12.75" customHeight="1" x14ac:dyDescent="0.2"/>
    <row r="236929" ht="12.75" customHeight="1" x14ac:dyDescent="0.2"/>
    <row r="236933" ht="12.75" customHeight="1" x14ac:dyDescent="0.2"/>
    <row r="236937" ht="12.75" customHeight="1" x14ac:dyDescent="0.2"/>
    <row r="236941" ht="12.75" customHeight="1" x14ac:dyDescent="0.2"/>
    <row r="236945" ht="12.75" customHeight="1" x14ac:dyDescent="0.2"/>
    <row r="236949" ht="12.75" customHeight="1" x14ac:dyDescent="0.2"/>
    <row r="236953" ht="12.75" customHeight="1" x14ac:dyDescent="0.2"/>
    <row r="236957" ht="12.75" customHeight="1" x14ac:dyDescent="0.2"/>
    <row r="236961" ht="12.75" customHeight="1" x14ac:dyDescent="0.2"/>
    <row r="236965" ht="12.75" customHeight="1" x14ac:dyDescent="0.2"/>
    <row r="236969" ht="12.75" customHeight="1" x14ac:dyDescent="0.2"/>
    <row r="236973" ht="12.75" customHeight="1" x14ac:dyDescent="0.2"/>
    <row r="236977" ht="12.75" customHeight="1" x14ac:dyDescent="0.2"/>
    <row r="236981" ht="12.75" customHeight="1" x14ac:dyDescent="0.2"/>
    <row r="236985" ht="12.75" customHeight="1" x14ac:dyDescent="0.2"/>
    <row r="236989" ht="12.75" customHeight="1" x14ac:dyDescent="0.2"/>
    <row r="236993" ht="12.75" customHeight="1" x14ac:dyDescent="0.2"/>
    <row r="236997" ht="12.75" customHeight="1" x14ac:dyDescent="0.2"/>
    <row r="237001" ht="12.75" customHeight="1" x14ac:dyDescent="0.2"/>
    <row r="237005" ht="12.75" customHeight="1" x14ac:dyDescent="0.2"/>
    <row r="237009" ht="12.75" customHeight="1" x14ac:dyDescent="0.2"/>
    <row r="237013" ht="12.75" customHeight="1" x14ac:dyDescent="0.2"/>
    <row r="237017" ht="12.75" customHeight="1" x14ac:dyDescent="0.2"/>
    <row r="237021" ht="12.75" customHeight="1" x14ac:dyDescent="0.2"/>
    <row r="237025" ht="12.75" customHeight="1" x14ac:dyDescent="0.2"/>
    <row r="237029" ht="12.75" customHeight="1" x14ac:dyDescent="0.2"/>
    <row r="237033" ht="12.75" customHeight="1" x14ac:dyDescent="0.2"/>
    <row r="237037" ht="12.75" customHeight="1" x14ac:dyDescent="0.2"/>
    <row r="237041" ht="12.75" customHeight="1" x14ac:dyDescent="0.2"/>
    <row r="237045" ht="12.75" customHeight="1" x14ac:dyDescent="0.2"/>
    <row r="237049" ht="12.75" customHeight="1" x14ac:dyDescent="0.2"/>
    <row r="237053" ht="12.75" customHeight="1" x14ac:dyDescent="0.2"/>
    <row r="237057" ht="12.75" customHeight="1" x14ac:dyDescent="0.2"/>
    <row r="237061" ht="12.75" customHeight="1" x14ac:dyDescent="0.2"/>
    <row r="237065" ht="12.75" customHeight="1" x14ac:dyDescent="0.2"/>
    <row r="237069" ht="12.75" customHeight="1" x14ac:dyDescent="0.2"/>
    <row r="237073" ht="12.75" customHeight="1" x14ac:dyDescent="0.2"/>
    <row r="237077" ht="12.75" customHeight="1" x14ac:dyDescent="0.2"/>
    <row r="237081" ht="12.75" customHeight="1" x14ac:dyDescent="0.2"/>
    <row r="237085" ht="12.75" customHeight="1" x14ac:dyDescent="0.2"/>
    <row r="237089" ht="12.75" customHeight="1" x14ac:dyDescent="0.2"/>
    <row r="237093" ht="12.75" customHeight="1" x14ac:dyDescent="0.2"/>
    <row r="237097" ht="12.75" customHeight="1" x14ac:dyDescent="0.2"/>
    <row r="237101" ht="12.75" customHeight="1" x14ac:dyDescent="0.2"/>
    <row r="237105" ht="12.75" customHeight="1" x14ac:dyDescent="0.2"/>
    <row r="237109" ht="12.75" customHeight="1" x14ac:dyDescent="0.2"/>
    <row r="237113" ht="12.75" customHeight="1" x14ac:dyDescent="0.2"/>
    <row r="237117" ht="12.75" customHeight="1" x14ac:dyDescent="0.2"/>
    <row r="237121" ht="12.75" customHeight="1" x14ac:dyDescent="0.2"/>
    <row r="237125" ht="12.75" customHeight="1" x14ac:dyDescent="0.2"/>
    <row r="237129" ht="12.75" customHeight="1" x14ac:dyDescent="0.2"/>
    <row r="237133" ht="12.75" customHeight="1" x14ac:dyDescent="0.2"/>
    <row r="237137" ht="12.75" customHeight="1" x14ac:dyDescent="0.2"/>
    <row r="237141" ht="12.75" customHeight="1" x14ac:dyDescent="0.2"/>
    <row r="237145" ht="12.75" customHeight="1" x14ac:dyDescent="0.2"/>
    <row r="237149" ht="12.75" customHeight="1" x14ac:dyDescent="0.2"/>
    <row r="237153" ht="12.75" customHeight="1" x14ac:dyDescent="0.2"/>
    <row r="237157" ht="12.75" customHeight="1" x14ac:dyDescent="0.2"/>
    <row r="237161" ht="12.75" customHeight="1" x14ac:dyDescent="0.2"/>
    <row r="237165" ht="12.75" customHeight="1" x14ac:dyDescent="0.2"/>
    <row r="237169" ht="12.75" customHeight="1" x14ac:dyDescent="0.2"/>
    <row r="237173" ht="12.75" customHeight="1" x14ac:dyDescent="0.2"/>
    <row r="237177" ht="12.75" customHeight="1" x14ac:dyDescent="0.2"/>
    <row r="237181" ht="12.75" customHeight="1" x14ac:dyDescent="0.2"/>
    <row r="237185" ht="12.75" customHeight="1" x14ac:dyDescent="0.2"/>
    <row r="237189" ht="12.75" customHeight="1" x14ac:dyDescent="0.2"/>
    <row r="237193" ht="12.75" customHeight="1" x14ac:dyDescent="0.2"/>
    <row r="237197" ht="12.75" customHeight="1" x14ac:dyDescent="0.2"/>
    <row r="237201" ht="12.75" customHeight="1" x14ac:dyDescent="0.2"/>
    <row r="237205" ht="12.75" customHeight="1" x14ac:dyDescent="0.2"/>
    <row r="237209" ht="12.75" customHeight="1" x14ac:dyDescent="0.2"/>
    <row r="237213" ht="12.75" customHeight="1" x14ac:dyDescent="0.2"/>
    <row r="237217" ht="12.75" customHeight="1" x14ac:dyDescent="0.2"/>
    <row r="237221" ht="12.75" customHeight="1" x14ac:dyDescent="0.2"/>
    <row r="237225" ht="12.75" customHeight="1" x14ac:dyDescent="0.2"/>
    <row r="237229" ht="12.75" customHeight="1" x14ac:dyDescent="0.2"/>
    <row r="237233" ht="12.75" customHeight="1" x14ac:dyDescent="0.2"/>
    <row r="237237" ht="12.75" customHeight="1" x14ac:dyDescent="0.2"/>
    <row r="237241" ht="12.75" customHeight="1" x14ac:dyDescent="0.2"/>
    <row r="237245" ht="12.75" customHeight="1" x14ac:dyDescent="0.2"/>
    <row r="237249" ht="12.75" customHeight="1" x14ac:dyDescent="0.2"/>
    <row r="237253" ht="12.75" customHeight="1" x14ac:dyDescent="0.2"/>
    <row r="237257" ht="12.75" customHeight="1" x14ac:dyDescent="0.2"/>
    <row r="237261" ht="12.75" customHeight="1" x14ac:dyDescent="0.2"/>
    <row r="237265" ht="12.75" customHeight="1" x14ac:dyDescent="0.2"/>
    <row r="237269" ht="12.75" customHeight="1" x14ac:dyDescent="0.2"/>
    <row r="237273" ht="12.75" customHeight="1" x14ac:dyDescent="0.2"/>
    <row r="237277" ht="12.75" customHeight="1" x14ac:dyDescent="0.2"/>
    <row r="237281" ht="12.75" customHeight="1" x14ac:dyDescent="0.2"/>
    <row r="237285" ht="12.75" customHeight="1" x14ac:dyDescent="0.2"/>
    <row r="237289" ht="12.75" customHeight="1" x14ac:dyDescent="0.2"/>
    <row r="237293" ht="12.75" customHeight="1" x14ac:dyDescent="0.2"/>
    <row r="237297" ht="12.75" customHeight="1" x14ac:dyDescent="0.2"/>
    <row r="237301" ht="12.75" customHeight="1" x14ac:dyDescent="0.2"/>
    <row r="237305" ht="12.75" customHeight="1" x14ac:dyDescent="0.2"/>
    <row r="237309" ht="12.75" customHeight="1" x14ac:dyDescent="0.2"/>
    <row r="237313" ht="12.75" customHeight="1" x14ac:dyDescent="0.2"/>
    <row r="237317" ht="12.75" customHeight="1" x14ac:dyDescent="0.2"/>
    <row r="237321" ht="12.75" customHeight="1" x14ac:dyDescent="0.2"/>
    <row r="237325" ht="12.75" customHeight="1" x14ac:dyDescent="0.2"/>
    <row r="237329" ht="12.75" customHeight="1" x14ac:dyDescent="0.2"/>
    <row r="237333" ht="12.75" customHeight="1" x14ac:dyDescent="0.2"/>
    <row r="237337" ht="12.75" customHeight="1" x14ac:dyDescent="0.2"/>
    <row r="237341" ht="12.75" customHeight="1" x14ac:dyDescent="0.2"/>
    <row r="237345" ht="12.75" customHeight="1" x14ac:dyDescent="0.2"/>
    <row r="237349" ht="12.75" customHeight="1" x14ac:dyDescent="0.2"/>
    <row r="237353" ht="12.75" customHeight="1" x14ac:dyDescent="0.2"/>
    <row r="237357" ht="12.75" customHeight="1" x14ac:dyDescent="0.2"/>
    <row r="237361" ht="12.75" customHeight="1" x14ac:dyDescent="0.2"/>
    <row r="237365" ht="12.75" customHeight="1" x14ac:dyDescent="0.2"/>
    <row r="237369" ht="12.75" customHeight="1" x14ac:dyDescent="0.2"/>
    <row r="237373" ht="12.75" customHeight="1" x14ac:dyDescent="0.2"/>
    <row r="237377" ht="12.75" customHeight="1" x14ac:dyDescent="0.2"/>
    <row r="237381" ht="12.75" customHeight="1" x14ac:dyDescent="0.2"/>
    <row r="237385" ht="12.75" customHeight="1" x14ac:dyDescent="0.2"/>
    <row r="237389" ht="12.75" customHeight="1" x14ac:dyDescent="0.2"/>
    <row r="237393" ht="12.75" customHeight="1" x14ac:dyDescent="0.2"/>
    <row r="237397" ht="12.75" customHeight="1" x14ac:dyDescent="0.2"/>
    <row r="237401" ht="12.75" customHeight="1" x14ac:dyDescent="0.2"/>
    <row r="237405" ht="12.75" customHeight="1" x14ac:dyDescent="0.2"/>
    <row r="237409" ht="12.75" customHeight="1" x14ac:dyDescent="0.2"/>
    <row r="237413" ht="12.75" customHeight="1" x14ac:dyDescent="0.2"/>
    <row r="237417" ht="12.75" customHeight="1" x14ac:dyDescent="0.2"/>
    <row r="237421" ht="12.75" customHeight="1" x14ac:dyDescent="0.2"/>
    <row r="237425" ht="12.75" customHeight="1" x14ac:dyDescent="0.2"/>
    <row r="237429" ht="12.75" customHeight="1" x14ac:dyDescent="0.2"/>
    <row r="237433" ht="12.75" customHeight="1" x14ac:dyDescent="0.2"/>
    <row r="237437" ht="12.75" customHeight="1" x14ac:dyDescent="0.2"/>
    <row r="237441" ht="12.75" customHeight="1" x14ac:dyDescent="0.2"/>
    <row r="237445" ht="12.75" customHeight="1" x14ac:dyDescent="0.2"/>
    <row r="237449" ht="12.75" customHeight="1" x14ac:dyDescent="0.2"/>
    <row r="237453" ht="12.75" customHeight="1" x14ac:dyDescent="0.2"/>
    <row r="237457" ht="12.75" customHeight="1" x14ac:dyDescent="0.2"/>
    <row r="237461" ht="12.75" customHeight="1" x14ac:dyDescent="0.2"/>
    <row r="237465" ht="12.75" customHeight="1" x14ac:dyDescent="0.2"/>
    <row r="237469" ht="12.75" customHeight="1" x14ac:dyDescent="0.2"/>
    <row r="237473" ht="12.75" customHeight="1" x14ac:dyDescent="0.2"/>
    <row r="237477" ht="12.75" customHeight="1" x14ac:dyDescent="0.2"/>
    <row r="237481" ht="12.75" customHeight="1" x14ac:dyDescent="0.2"/>
    <row r="237485" ht="12.75" customHeight="1" x14ac:dyDescent="0.2"/>
    <row r="237489" ht="12.75" customHeight="1" x14ac:dyDescent="0.2"/>
    <row r="237493" ht="12.75" customHeight="1" x14ac:dyDescent="0.2"/>
    <row r="237497" ht="12.75" customHeight="1" x14ac:dyDescent="0.2"/>
    <row r="237501" ht="12.75" customHeight="1" x14ac:dyDescent="0.2"/>
    <row r="237505" ht="12.75" customHeight="1" x14ac:dyDescent="0.2"/>
    <row r="237509" ht="12.75" customHeight="1" x14ac:dyDescent="0.2"/>
    <row r="237513" ht="12.75" customHeight="1" x14ac:dyDescent="0.2"/>
    <row r="237517" ht="12.75" customHeight="1" x14ac:dyDescent="0.2"/>
    <row r="237521" ht="12.75" customHeight="1" x14ac:dyDescent="0.2"/>
    <row r="237525" ht="12.75" customHeight="1" x14ac:dyDescent="0.2"/>
    <row r="237529" ht="12.75" customHeight="1" x14ac:dyDescent="0.2"/>
    <row r="237533" ht="12.75" customHeight="1" x14ac:dyDescent="0.2"/>
    <row r="237537" ht="12.75" customHeight="1" x14ac:dyDescent="0.2"/>
    <row r="237541" ht="12.75" customHeight="1" x14ac:dyDescent="0.2"/>
    <row r="237545" ht="12.75" customHeight="1" x14ac:dyDescent="0.2"/>
    <row r="237549" ht="12.75" customHeight="1" x14ac:dyDescent="0.2"/>
    <row r="237553" ht="12.75" customHeight="1" x14ac:dyDescent="0.2"/>
    <row r="237557" ht="12.75" customHeight="1" x14ac:dyDescent="0.2"/>
    <row r="237561" ht="12.75" customHeight="1" x14ac:dyDescent="0.2"/>
    <row r="237565" ht="12.75" customHeight="1" x14ac:dyDescent="0.2"/>
    <row r="237569" ht="12.75" customHeight="1" x14ac:dyDescent="0.2"/>
    <row r="237573" ht="12.75" customHeight="1" x14ac:dyDescent="0.2"/>
    <row r="237577" ht="12.75" customHeight="1" x14ac:dyDescent="0.2"/>
    <row r="237581" ht="12.75" customHeight="1" x14ac:dyDescent="0.2"/>
    <row r="237585" ht="12.75" customHeight="1" x14ac:dyDescent="0.2"/>
    <row r="237589" ht="12.75" customHeight="1" x14ac:dyDescent="0.2"/>
    <row r="237593" ht="12.75" customHeight="1" x14ac:dyDescent="0.2"/>
    <row r="237597" ht="12.75" customHeight="1" x14ac:dyDescent="0.2"/>
    <row r="237601" ht="12.75" customHeight="1" x14ac:dyDescent="0.2"/>
    <row r="237605" ht="12.75" customHeight="1" x14ac:dyDescent="0.2"/>
    <row r="237609" ht="12.75" customHeight="1" x14ac:dyDescent="0.2"/>
    <row r="237613" ht="12.75" customHeight="1" x14ac:dyDescent="0.2"/>
    <row r="237617" ht="12.75" customHeight="1" x14ac:dyDescent="0.2"/>
    <row r="237621" ht="12.75" customHeight="1" x14ac:dyDescent="0.2"/>
    <row r="237625" ht="12.75" customHeight="1" x14ac:dyDescent="0.2"/>
    <row r="237629" ht="12.75" customHeight="1" x14ac:dyDescent="0.2"/>
    <row r="237633" ht="12.75" customHeight="1" x14ac:dyDescent="0.2"/>
    <row r="237637" ht="12.75" customHeight="1" x14ac:dyDescent="0.2"/>
    <row r="237641" ht="12.75" customHeight="1" x14ac:dyDescent="0.2"/>
    <row r="237645" ht="12.75" customHeight="1" x14ac:dyDescent="0.2"/>
    <row r="237649" ht="12.75" customHeight="1" x14ac:dyDescent="0.2"/>
    <row r="237653" ht="12.75" customHeight="1" x14ac:dyDescent="0.2"/>
    <row r="237657" ht="12.75" customHeight="1" x14ac:dyDescent="0.2"/>
    <row r="237661" ht="12.75" customHeight="1" x14ac:dyDescent="0.2"/>
    <row r="237665" ht="12.75" customHeight="1" x14ac:dyDescent="0.2"/>
    <row r="237669" ht="12.75" customHeight="1" x14ac:dyDescent="0.2"/>
    <row r="237673" ht="12.75" customHeight="1" x14ac:dyDescent="0.2"/>
    <row r="237677" ht="12.75" customHeight="1" x14ac:dyDescent="0.2"/>
    <row r="237681" ht="12.75" customHeight="1" x14ac:dyDescent="0.2"/>
    <row r="237685" ht="12.75" customHeight="1" x14ac:dyDescent="0.2"/>
    <row r="237689" ht="12.75" customHeight="1" x14ac:dyDescent="0.2"/>
    <row r="237693" ht="12.75" customHeight="1" x14ac:dyDescent="0.2"/>
    <row r="237697" ht="12.75" customHeight="1" x14ac:dyDescent="0.2"/>
    <row r="237701" ht="12.75" customHeight="1" x14ac:dyDescent="0.2"/>
    <row r="237705" ht="12.75" customHeight="1" x14ac:dyDescent="0.2"/>
    <row r="237709" ht="12.75" customHeight="1" x14ac:dyDescent="0.2"/>
    <row r="237713" ht="12.75" customHeight="1" x14ac:dyDescent="0.2"/>
    <row r="237717" ht="12.75" customHeight="1" x14ac:dyDescent="0.2"/>
    <row r="237721" ht="12.75" customHeight="1" x14ac:dyDescent="0.2"/>
    <row r="237725" ht="12.75" customHeight="1" x14ac:dyDescent="0.2"/>
    <row r="237729" ht="12.75" customHeight="1" x14ac:dyDescent="0.2"/>
    <row r="237733" ht="12.75" customHeight="1" x14ac:dyDescent="0.2"/>
    <row r="237737" ht="12.75" customHeight="1" x14ac:dyDescent="0.2"/>
    <row r="237741" ht="12.75" customHeight="1" x14ac:dyDescent="0.2"/>
    <row r="237745" ht="12.75" customHeight="1" x14ac:dyDescent="0.2"/>
    <row r="237749" ht="12.75" customHeight="1" x14ac:dyDescent="0.2"/>
    <row r="237753" ht="12.75" customHeight="1" x14ac:dyDescent="0.2"/>
    <row r="237757" ht="12.75" customHeight="1" x14ac:dyDescent="0.2"/>
    <row r="237761" ht="12.75" customHeight="1" x14ac:dyDescent="0.2"/>
    <row r="237765" ht="12.75" customHeight="1" x14ac:dyDescent="0.2"/>
    <row r="237769" ht="12.75" customHeight="1" x14ac:dyDescent="0.2"/>
    <row r="237773" ht="12.75" customHeight="1" x14ac:dyDescent="0.2"/>
    <row r="237777" ht="12.75" customHeight="1" x14ac:dyDescent="0.2"/>
    <row r="237781" ht="12.75" customHeight="1" x14ac:dyDescent="0.2"/>
    <row r="237785" ht="12.75" customHeight="1" x14ac:dyDescent="0.2"/>
    <row r="237789" ht="12.75" customHeight="1" x14ac:dyDescent="0.2"/>
    <row r="237793" ht="12.75" customHeight="1" x14ac:dyDescent="0.2"/>
    <row r="237797" ht="12.75" customHeight="1" x14ac:dyDescent="0.2"/>
    <row r="237801" ht="12.75" customHeight="1" x14ac:dyDescent="0.2"/>
    <row r="237805" ht="12.75" customHeight="1" x14ac:dyDescent="0.2"/>
    <row r="237809" ht="12.75" customHeight="1" x14ac:dyDescent="0.2"/>
    <row r="237813" ht="12.75" customHeight="1" x14ac:dyDescent="0.2"/>
    <row r="237817" ht="12.75" customHeight="1" x14ac:dyDescent="0.2"/>
    <row r="237821" ht="12.75" customHeight="1" x14ac:dyDescent="0.2"/>
    <row r="237825" ht="12.75" customHeight="1" x14ac:dyDescent="0.2"/>
    <row r="237829" ht="12.75" customHeight="1" x14ac:dyDescent="0.2"/>
    <row r="237833" ht="12.75" customHeight="1" x14ac:dyDescent="0.2"/>
    <row r="237837" ht="12.75" customHeight="1" x14ac:dyDescent="0.2"/>
    <row r="237841" ht="12.75" customHeight="1" x14ac:dyDescent="0.2"/>
    <row r="237845" ht="12.75" customHeight="1" x14ac:dyDescent="0.2"/>
    <row r="237849" ht="12.75" customHeight="1" x14ac:dyDescent="0.2"/>
    <row r="237853" ht="12.75" customHeight="1" x14ac:dyDescent="0.2"/>
    <row r="237857" ht="12.75" customHeight="1" x14ac:dyDescent="0.2"/>
    <row r="237861" ht="12.75" customHeight="1" x14ac:dyDescent="0.2"/>
    <row r="237865" ht="12.75" customHeight="1" x14ac:dyDescent="0.2"/>
    <row r="237869" ht="12.75" customHeight="1" x14ac:dyDescent="0.2"/>
    <row r="237873" ht="12.75" customHeight="1" x14ac:dyDescent="0.2"/>
    <row r="237877" ht="12.75" customHeight="1" x14ac:dyDescent="0.2"/>
    <row r="237881" ht="12.75" customHeight="1" x14ac:dyDescent="0.2"/>
    <row r="237885" ht="12.75" customHeight="1" x14ac:dyDescent="0.2"/>
    <row r="237889" ht="12.75" customHeight="1" x14ac:dyDescent="0.2"/>
    <row r="237893" ht="12.75" customHeight="1" x14ac:dyDescent="0.2"/>
    <row r="237897" ht="12.75" customHeight="1" x14ac:dyDescent="0.2"/>
    <row r="237901" ht="12.75" customHeight="1" x14ac:dyDescent="0.2"/>
    <row r="237905" ht="12.75" customHeight="1" x14ac:dyDescent="0.2"/>
    <row r="237909" ht="12.75" customHeight="1" x14ac:dyDescent="0.2"/>
    <row r="237913" ht="12.75" customHeight="1" x14ac:dyDescent="0.2"/>
    <row r="237917" ht="12.75" customHeight="1" x14ac:dyDescent="0.2"/>
    <row r="237921" ht="12.75" customHeight="1" x14ac:dyDescent="0.2"/>
    <row r="237925" ht="12.75" customHeight="1" x14ac:dyDescent="0.2"/>
    <row r="237929" ht="12.75" customHeight="1" x14ac:dyDescent="0.2"/>
    <row r="237933" ht="12.75" customHeight="1" x14ac:dyDescent="0.2"/>
    <row r="237937" ht="12.75" customHeight="1" x14ac:dyDescent="0.2"/>
    <row r="237941" ht="12.75" customHeight="1" x14ac:dyDescent="0.2"/>
    <row r="237945" ht="12.75" customHeight="1" x14ac:dyDescent="0.2"/>
    <row r="237949" ht="12.75" customHeight="1" x14ac:dyDescent="0.2"/>
    <row r="237953" ht="12.75" customHeight="1" x14ac:dyDescent="0.2"/>
    <row r="237957" ht="12.75" customHeight="1" x14ac:dyDescent="0.2"/>
    <row r="237961" ht="12.75" customHeight="1" x14ac:dyDescent="0.2"/>
    <row r="237965" ht="12.75" customHeight="1" x14ac:dyDescent="0.2"/>
    <row r="237969" ht="12.75" customHeight="1" x14ac:dyDescent="0.2"/>
    <row r="237973" ht="12.75" customHeight="1" x14ac:dyDescent="0.2"/>
    <row r="237977" ht="12.75" customHeight="1" x14ac:dyDescent="0.2"/>
    <row r="237981" ht="12.75" customHeight="1" x14ac:dyDescent="0.2"/>
    <row r="237985" ht="12.75" customHeight="1" x14ac:dyDescent="0.2"/>
    <row r="237989" ht="12.75" customHeight="1" x14ac:dyDescent="0.2"/>
    <row r="237993" ht="12.75" customHeight="1" x14ac:dyDescent="0.2"/>
    <row r="237997" ht="12.75" customHeight="1" x14ac:dyDescent="0.2"/>
    <row r="238001" ht="12.75" customHeight="1" x14ac:dyDescent="0.2"/>
    <row r="238005" ht="12.75" customHeight="1" x14ac:dyDescent="0.2"/>
    <row r="238009" ht="12.75" customHeight="1" x14ac:dyDescent="0.2"/>
    <row r="238013" ht="12.75" customHeight="1" x14ac:dyDescent="0.2"/>
    <row r="238017" ht="12.75" customHeight="1" x14ac:dyDescent="0.2"/>
    <row r="238021" ht="12.75" customHeight="1" x14ac:dyDescent="0.2"/>
    <row r="238025" ht="12.75" customHeight="1" x14ac:dyDescent="0.2"/>
    <row r="238029" ht="12.75" customHeight="1" x14ac:dyDescent="0.2"/>
    <row r="238033" ht="12.75" customHeight="1" x14ac:dyDescent="0.2"/>
    <row r="238037" ht="12.75" customHeight="1" x14ac:dyDescent="0.2"/>
    <row r="238041" ht="12.75" customHeight="1" x14ac:dyDescent="0.2"/>
    <row r="238045" ht="12.75" customHeight="1" x14ac:dyDescent="0.2"/>
    <row r="238049" ht="12.75" customHeight="1" x14ac:dyDescent="0.2"/>
    <row r="238053" ht="12.75" customHeight="1" x14ac:dyDescent="0.2"/>
    <row r="238057" ht="12.75" customHeight="1" x14ac:dyDescent="0.2"/>
    <row r="238061" ht="12.75" customHeight="1" x14ac:dyDescent="0.2"/>
    <row r="238065" ht="12.75" customHeight="1" x14ac:dyDescent="0.2"/>
    <row r="238069" ht="12.75" customHeight="1" x14ac:dyDescent="0.2"/>
    <row r="238073" ht="12.75" customHeight="1" x14ac:dyDescent="0.2"/>
    <row r="238077" ht="12.75" customHeight="1" x14ac:dyDescent="0.2"/>
    <row r="238081" ht="12.75" customHeight="1" x14ac:dyDescent="0.2"/>
    <row r="238085" ht="12.75" customHeight="1" x14ac:dyDescent="0.2"/>
    <row r="238089" ht="12.75" customHeight="1" x14ac:dyDescent="0.2"/>
    <row r="238093" ht="12.75" customHeight="1" x14ac:dyDescent="0.2"/>
    <row r="238097" ht="12.75" customHeight="1" x14ac:dyDescent="0.2"/>
    <row r="238101" ht="12.75" customHeight="1" x14ac:dyDescent="0.2"/>
    <row r="238105" ht="12.75" customHeight="1" x14ac:dyDescent="0.2"/>
    <row r="238109" ht="12.75" customHeight="1" x14ac:dyDescent="0.2"/>
    <row r="238113" ht="12.75" customHeight="1" x14ac:dyDescent="0.2"/>
    <row r="238117" ht="12.75" customHeight="1" x14ac:dyDescent="0.2"/>
    <row r="238121" ht="12.75" customHeight="1" x14ac:dyDescent="0.2"/>
    <row r="238125" ht="12.75" customHeight="1" x14ac:dyDescent="0.2"/>
    <row r="238129" ht="12.75" customHeight="1" x14ac:dyDescent="0.2"/>
    <row r="238133" ht="12.75" customHeight="1" x14ac:dyDescent="0.2"/>
    <row r="238137" ht="12.75" customHeight="1" x14ac:dyDescent="0.2"/>
    <row r="238141" ht="12.75" customHeight="1" x14ac:dyDescent="0.2"/>
    <row r="238145" ht="12.75" customHeight="1" x14ac:dyDescent="0.2"/>
    <row r="238149" ht="12.75" customHeight="1" x14ac:dyDescent="0.2"/>
    <row r="238153" ht="12.75" customHeight="1" x14ac:dyDescent="0.2"/>
    <row r="238157" ht="12.75" customHeight="1" x14ac:dyDescent="0.2"/>
    <row r="238161" ht="12.75" customHeight="1" x14ac:dyDescent="0.2"/>
    <row r="238165" ht="12.75" customHeight="1" x14ac:dyDescent="0.2"/>
    <row r="238169" ht="12.75" customHeight="1" x14ac:dyDescent="0.2"/>
    <row r="238173" ht="12.75" customHeight="1" x14ac:dyDescent="0.2"/>
    <row r="238177" ht="12.75" customHeight="1" x14ac:dyDescent="0.2"/>
    <row r="238181" ht="12.75" customHeight="1" x14ac:dyDescent="0.2"/>
    <row r="238185" ht="12.75" customHeight="1" x14ac:dyDescent="0.2"/>
    <row r="238189" ht="12.75" customHeight="1" x14ac:dyDescent="0.2"/>
    <row r="238193" ht="12.75" customHeight="1" x14ac:dyDescent="0.2"/>
    <row r="238197" ht="12.75" customHeight="1" x14ac:dyDescent="0.2"/>
    <row r="238201" ht="12.75" customHeight="1" x14ac:dyDescent="0.2"/>
    <row r="238205" ht="12.75" customHeight="1" x14ac:dyDescent="0.2"/>
    <row r="238209" ht="12.75" customHeight="1" x14ac:dyDescent="0.2"/>
    <row r="238213" ht="12.75" customHeight="1" x14ac:dyDescent="0.2"/>
    <row r="238217" ht="12.75" customHeight="1" x14ac:dyDescent="0.2"/>
    <row r="238221" ht="12.75" customHeight="1" x14ac:dyDescent="0.2"/>
    <row r="238225" ht="12.75" customHeight="1" x14ac:dyDescent="0.2"/>
    <row r="238229" ht="12.75" customHeight="1" x14ac:dyDescent="0.2"/>
    <row r="238233" ht="12.75" customHeight="1" x14ac:dyDescent="0.2"/>
    <row r="238237" ht="12.75" customHeight="1" x14ac:dyDescent="0.2"/>
    <row r="238241" ht="12.75" customHeight="1" x14ac:dyDescent="0.2"/>
    <row r="238245" ht="12.75" customHeight="1" x14ac:dyDescent="0.2"/>
    <row r="238249" ht="12.75" customHeight="1" x14ac:dyDescent="0.2"/>
    <row r="238253" ht="12.75" customHeight="1" x14ac:dyDescent="0.2"/>
    <row r="238257" ht="12.75" customHeight="1" x14ac:dyDescent="0.2"/>
    <row r="238261" ht="12.75" customHeight="1" x14ac:dyDescent="0.2"/>
    <row r="238265" ht="12.75" customHeight="1" x14ac:dyDescent="0.2"/>
    <row r="238269" ht="12.75" customHeight="1" x14ac:dyDescent="0.2"/>
    <row r="238273" ht="12.75" customHeight="1" x14ac:dyDescent="0.2"/>
    <row r="238277" ht="12.75" customHeight="1" x14ac:dyDescent="0.2"/>
    <row r="238281" ht="12.75" customHeight="1" x14ac:dyDescent="0.2"/>
    <row r="238285" ht="12.75" customHeight="1" x14ac:dyDescent="0.2"/>
    <row r="238289" ht="12.75" customHeight="1" x14ac:dyDescent="0.2"/>
    <row r="238293" ht="12.75" customHeight="1" x14ac:dyDescent="0.2"/>
    <row r="238297" ht="12.75" customHeight="1" x14ac:dyDescent="0.2"/>
    <row r="238301" ht="12.75" customHeight="1" x14ac:dyDescent="0.2"/>
    <row r="238305" ht="12.75" customHeight="1" x14ac:dyDescent="0.2"/>
    <row r="238309" ht="12.75" customHeight="1" x14ac:dyDescent="0.2"/>
    <row r="238313" ht="12.75" customHeight="1" x14ac:dyDescent="0.2"/>
    <row r="238317" ht="12.75" customHeight="1" x14ac:dyDescent="0.2"/>
    <row r="238321" ht="12.75" customHeight="1" x14ac:dyDescent="0.2"/>
    <row r="238325" ht="12.75" customHeight="1" x14ac:dyDescent="0.2"/>
    <row r="238329" ht="12.75" customHeight="1" x14ac:dyDescent="0.2"/>
    <row r="238333" ht="12.75" customHeight="1" x14ac:dyDescent="0.2"/>
    <row r="238337" ht="12.75" customHeight="1" x14ac:dyDescent="0.2"/>
    <row r="238341" ht="12.75" customHeight="1" x14ac:dyDescent="0.2"/>
    <row r="238345" ht="12.75" customHeight="1" x14ac:dyDescent="0.2"/>
    <row r="238349" ht="12.75" customHeight="1" x14ac:dyDescent="0.2"/>
    <row r="238353" ht="12.75" customHeight="1" x14ac:dyDescent="0.2"/>
    <row r="238357" ht="12.75" customHeight="1" x14ac:dyDescent="0.2"/>
    <row r="238361" ht="12.75" customHeight="1" x14ac:dyDescent="0.2"/>
    <row r="238365" ht="12.75" customHeight="1" x14ac:dyDescent="0.2"/>
    <row r="238369" ht="12.75" customHeight="1" x14ac:dyDescent="0.2"/>
    <row r="238373" ht="12.75" customHeight="1" x14ac:dyDescent="0.2"/>
    <row r="238377" ht="12.75" customHeight="1" x14ac:dyDescent="0.2"/>
    <row r="238381" ht="12.75" customHeight="1" x14ac:dyDescent="0.2"/>
    <row r="238385" ht="12.75" customHeight="1" x14ac:dyDescent="0.2"/>
    <row r="238389" ht="12.75" customHeight="1" x14ac:dyDescent="0.2"/>
    <row r="238393" ht="12.75" customHeight="1" x14ac:dyDescent="0.2"/>
    <row r="238397" ht="12.75" customHeight="1" x14ac:dyDescent="0.2"/>
    <row r="238401" ht="12.75" customHeight="1" x14ac:dyDescent="0.2"/>
    <row r="238405" ht="12.75" customHeight="1" x14ac:dyDescent="0.2"/>
    <row r="238409" ht="12.75" customHeight="1" x14ac:dyDescent="0.2"/>
    <row r="238413" ht="12.75" customHeight="1" x14ac:dyDescent="0.2"/>
    <row r="238417" ht="12.75" customHeight="1" x14ac:dyDescent="0.2"/>
    <row r="238421" ht="12.75" customHeight="1" x14ac:dyDescent="0.2"/>
    <row r="238425" ht="12.75" customHeight="1" x14ac:dyDescent="0.2"/>
    <row r="238429" ht="12.75" customHeight="1" x14ac:dyDescent="0.2"/>
    <row r="238433" ht="12.75" customHeight="1" x14ac:dyDescent="0.2"/>
    <row r="238437" ht="12.75" customHeight="1" x14ac:dyDescent="0.2"/>
    <row r="238441" ht="12.75" customHeight="1" x14ac:dyDescent="0.2"/>
    <row r="238445" ht="12.75" customHeight="1" x14ac:dyDescent="0.2"/>
    <row r="238449" ht="12.75" customHeight="1" x14ac:dyDescent="0.2"/>
    <row r="238453" ht="12.75" customHeight="1" x14ac:dyDescent="0.2"/>
    <row r="238457" ht="12.75" customHeight="1" x14ac:dyDescent="0.2"/>
    <row r="238461" ht="12.75" customHeight="1" x14ac:dyDescent="0.2"/>
    <row r="238465" ht="12.75" customHeight="1" x14ac:dyDescent="0.2"/>
    <row r="238469" ht="12.75" customHeight="1" x14ac:dyDescent="0.2"/>
    <row r="238473" ht="12.75" customHeight="1" x14ac:dyDescent="0.2"/>
    <row r="238477" ht="12.75" customHeight="1" x14ac:dyDescent="0.2"/>
    <row r="238481" ht="12.75" customHeight="1" x14ac:dyDescent="0.2"/>
    <row r="238485" ht="12.75" customHeight="1" x14ac:dyDescent="0.2"/>
    <row r="238489" ht="12.75" customHeight="1" x14ac:dyDescent="0.2"/>
    <row r="238493" ht="12.75" customHeight="1" x14ac:dyDescent="0.2"/>
    <row r="238497" ht="12.75" customHeight="1" x14ac:dyDescent="0.2"/>
    <row r="238501" ht="12.75" customHeight="1" x14ac:dyDescent="0.2"/>
    <row r="238505" ht="12.75" customHeight="1" x14ac:dyDescent="0.2"/>
    <row r="238509" ht="12.75" customHeight="1" x14ac:dyDescent="0.2"/>
    <row r="238513" ht="12.75" customHeight="1" x14ac:dyDescent="0.2"/>
    <row r="238517" ht="12.75" customHeight="1" x14ac:dyDescent="0.2"/>
    <row r="238521" ht="12.75" customHeight="1" x14ac:dyDescent="0.2"/>
    <row r="238525" ht="12.75" customHeight="1" x14ac:dyDescent="0.2"/>
    <row r="238529" ht="12.75" customHeight="1" x14ac:dyDescent="0.2"/>
    <row r="238533" ht="12.75" customHeight="1" x14ac:dyDescent="0.2"/>
    <row r="238537" ht="12.75" customHeight="1" x14ac:dyDescent="0.2"/>
    <row r="238541" ht="12.75" customHeight="1" x14ac:dyDescent="0.2"/>
    <row r="238545" ht="12.75" customHeight="1" x14ac:dyDescent="0.2"/>
    <row r="238549" ht="12.75" customHeight="1" x14ac:dyDescent="0.2"/>
    <row r="238553" ht="12.75" customHeight="1" x14ac:dyDescent="0.2"/>
    <row r="238557" ht="12.75" customHeight="1" x14ac:dyDescent="0.2"/>
    <row r="238561" ht="12.75" customHeight="1" x14ac:dyDescent="0.2"/>
    <row r="238565" ht="12.75" customHeight="1" x14ac:dyDescent="0.2"/>
    <row r="238569" ht="12.75" customHeight="1" x14ac:dyDescent="0.2"/>
    <row r="238573" ht="12.75" customHeight="1" x14ac:dyDescent="0.2"/>
    <row r="238577" ht="12.75" customHeight="1" x14ac:dyDescent="0.2"/>
    <row r="238581" ht="12.75" customHeight="1" x14ac:dyDescent="0.2"/>
    <row r="238585" ht="12.75" customHeight="1" x14ac:dyDescent="0.2"/>
    <row r="238589" ht="12.75" customHeight="1" x14ac:dyDescent="0.2"/>
    <row r="238593" ht="12.75" customHeight="1" x14ac:dyDescent="0.2"/>
    <row r="238597" ht="12.75" customHeight="1" x14ac:dyDescent="0.2"/>
    <row r="238601" ht="12.75" customHeight="1" x14ac:dyDescent="0.2"/>
    <row r="238605" ht="12.75" customHeight="1" x14ac:dyDescent="0.2"/>
    <row r="238609" ht="12.75" customHeight="1" x14ac:dyDescent="0.2"/>
    <row r="238613" ht="12.75" customHeight="1" x14ac:dyDescent="0.2"/>
    <row r="238617" ht="12.75" customHeight="1" x14ac:dyDescent="0.2"/>
    <row r="238621" ht="12.75" customHeight="1" x14ac:dyDescent="0.2"/>
    <row r="238625" ht="12.75" customHeight="1" x14ac:dyDescent="0.2"/>
    <row r="238629" ht="12.75" customHeight="1" x14ac:dyDescent="0.2"/>
    <row r="238633" ht="12.75" customHeight="1" x14ac:dyDescent="0.2"/>
    <row r="238637" ht="12.75" customHeight="1" x14ac:dyDescent="0.2"/>
    <row r="238641" ht="12.75" customHeight="1" x14ac:dyDescent="0.2"/>
    <row r="238645" ht="12.75" customHeight="1" x14ac:dyDescent="0.2"/>
    <row r="238649" ht="12.75" customHeight="1" x14ac:dyDescent="0.2"/>
    <row r="238653" ht="12.75" customHeight="1" x14ac:dyDescent="0.2"/>
    <row r="238657" ht="12.75" customHeight="1" x14ac:dyDescent="0.2"/>
    <row r="238661" ht="12.75" customHeight="1" x14ac:dyDescent="0.2"/>
    <row r="238665" ht="12.75" customHeight="1" x14ac:dyDescent="0.2"/>
    <row r="238669" ht="12.75" customHeight="1" x14ac:dyDescent="0.2"/>
    <row r="238673" ht="12.75" customHeight="1" x14ac:dyDescent="0.2"/>
    <row r="238677" ht="12.75" customHeight="1" x14ac:dyDescent="0.2"/>
    <row r="238681" ht="12.75" customHeight="1" x14ac:dyDescent="0.2"/>
    <row r="238685" ht="12.75" customHeight="1" x14ac:dyDescent="0.2"/>
    <row r="238689" ht="12.75" customHeight="1" x14ac:dyDescent="0.2"/>
    <row r="238693" ht="12.75" customHeight="1" x14ac:dyDescent="0.2"/>
    <row r="238697" ht="12.75" customHeight="1" x14ac:dyDescent="0.2"/>
    <row r="238701" ht="12.75" customHeight="1" x14ac:dyDescent="0.2"/>
    <row r="238705" ht="12.75" customHeight="1" x14ac:dyDescent="0.2"/>
    <row r="238709" ht="12.75" customHeight="1" x14ac:dyDescent="0.2"/>
    <row r="238713" ht="12.75" customHeight="1" x14ac:dyDescent="0.2"/>
    <row r="238717" ht="12.75" customHeight="1" x14ac:dyDescent="0.2"/>
    <row r="238721" ht="12.75" customHeight="1" x14ac:dyDescent="0.2"/>
    <row r="238725" ht="12.75" customHeight="1" x14ac:dyDescent="0.2"/>
    <row r="238729" ht="12.75" customHeight="1" x14ac:dyDescent="0.2"/>
    <row r="238733" ht="12.75" customHeight="1" x14ac:dyDescent="0.2"/>
    <row r="238737" ht="12.75" customHeight="1" x14ac:dyDescent="0.2"/>
    <row r="238741" ht="12.75" customHeight="1" x14ac:dyDescent="0.2"/>
    <row r="238745" ht="12.75" customHeight="1" x14ac:dyDescent="0.2"/>
    <row r="238749" ht="12.75" customHeight="1" x14ac:dyDescent="0.2"/>
    <row r="238753" ht="12.75" customHeight="1" x14ac:dyDescent="0.2"/>
    <row r="238757" ht="12.75" customHeight="1" x14ac:dyDescent="0.2"/>
    <row r="238761" ht="12.75" customHeight="1" x14ac:dyDescent="0.2"/>
    <row r="238765" ht="12.75" customHeight="1" x14ac:dyDescent="0.2"/>
    <row r="238769" ht="12.75" customHeight="1" x14ac:dyDescent="0.2"/>
    <row r="238773" ht="12.75" customHeight="1" x14ac:dyDescent="0.2"/>
    <row r="238777" ht="12.75" customHeight="1" x14ac:dyDescent="0.2"/>
    <row r="238781" ht="12.75" customHeight="1" x14ac:dyDescent="0.2"/>
    <row r="238785" ht="12.75" customHeight="1" x14ac:dyDescent="0.2"/>
    <row r="238789" ht="12.75" customHeight="1" x14ac:dyDescent="0.2"/>
    <row r="238793" ht="12.75" customHeight="1" x14ac:dyDescent="0.2"/>
    <row r="238797" ht="12.75" customHeight="1" x14ac:dyDescent="0.2"/>
    <row r="238801" ht="12.75" customHeight="1" x14ac:dyDescent="0.2"/>
    <row r="238805" ht="12.75" customHeight="1" x14ac:dyDescent="0.2"/>
    <row r="238809" ht="12.75" customHeight="1" x14ac:dyDescent="0.2"/>
    <row r="238813" ht="12.75" customHeight="1" x14ac:dyDescent="0.2"/>
    <row r="238817" ht="12.75" customHeight="1" x14ac:dyDescent="0.2"/>
    <row r="238821" ht="12.75" customHeight="1" x14ac:dyDescent="0.2"/>
    <row r="238825" ht="12.75" customHeight="1" x14ac:dyDescent="0.2"/>
    <row r="238829" ht="12.75" customHeight="1" x14ac:dyDescent="0.2"/>
    <row r="238833" ht="12.75" customHeight="1" x14ac:dyDescent="0.2"/>
    <row r="238837" ht="12.75" customHeight="1" x14ac:dyDescent="0.2"/>
    <row r="238841" ht="12.75" customHeight="1" x14ac:dyDescent="0.2"/>
    <row r="238845" ht="12.75" customHeight="1" x14ac:dyDescent="0.2"/>
    <row r="238849" ht="12.75" customHeight="1" x14ac:dyDescent="0.2"/>
    <row r="238853" ht="12.75" customHeight="1" x14ac:dyDescent="0.2"/>
    <row r="238857" ht="12.75" customHeight="1" x14ac:dyDescent="0.2"/>
    <row r="238861" ht="12.75" customHeight="1" x14ac:dyDescent="0.2"/>
    <row r="238865" ht="12.75" customHeight="1" x14ac:dyDescent="0.2"/>
    <row r="238869" ht="12.75" customHeight="1" x14ac:dyDescent="0.2"/>
    <row r="238873" ht="12.75" customHeight="1" x14ac:dyDescent="0.2"/>
    <row r="238877" ht="12.75" customHeight="1" x14ac:dyDescent="0.2"/>
    <row r="238881" ht="12.75" customHeight="1" x14ac:dyDescent="0.2"/>
    <row r="238885" ht="12.75" customHeight="1" x14ac:dyDescent="0.2"/>
    <row r="238889" ht="12.75" customHeight="1" x14ac:dyDescent="0.2"/>
    <row r="238893" ht="12.75" customHeight="1" x14ac:dyDescent="0.2"/>
    <row r="238897" ht="12.75" customHeight="1" x14ac:dyDescent="0.2"/>
    <row r="238901" ht="12.75" customHeight="1" x14ac:dyDescent="0.2"/>
    <row r="238905" ht="12.75" customHeight="1" x14ac:dyDescent="0.2"/>
    <row r="238909" ht="12.75" customHeight="1" x14ac:dyDescent="0.2"/>
    <row r="238913" ht="12.75" customHeight="1" x14ac:dyDescent="0.2"/>
    <row r="238917" ht="12.75" customHeight="1" x14ac:dyDescent="0.2"/>
    <row r="238921" ht="12.75" customHeight="1" x14ac:dyDescent="0.2"/>
    <row r="238925" ht="12.75" customHeight="1" x14ac:dyDescent="0.2"/>
    <row r="238929" ht="12.75" customHeight="1" x14ac:dyDescent="0.2"/>
    <row r="238933" ht="12.75" customHeight="1" x14ac:dyDescent="0.2"/>
    <row r="238937" ht="12.75" customHeight="1" x14ac:dyDescent="0.2"/>
    <row r="238941" ht="12.75" customHeight="1" x14ac:dyDescent="0.2"/>
    <row r="238945" ht="12.75" customHeight="1" x14ac:dyDescent="0.2"/>
    <row r="238949" ht="12.75" customHeight="1" x14ac:dyDescent="0.2"/>
    <row r="238953" ht="12.75" customHeight="1" x14ac:dyDescent="0.2"/>
    <row r="238957" ht="12.75" customHeight="1" x14ac:dyDescent="0.2"/>
    <row r="238961" ht="12.75" customHeight="1" x14ac:dyDescent="0.2"/>
    <row r="238965" ht="12.75" customHeight="1" x14ac:dyDescent="0.2"/>
    <row r="238969" ht="12.75" customHeight="1" x14ac:dyDescent="0.2"/>
    <row r="238973" ht="12.75" customHeight="1" x14ac:dyDescent="0.2"/>
    <row r="238977" ht="12.75" customHeight="1" x14ac:dyDescent="0.2"/>
    <row r="238981" ht="12.75" customHeight="1" x14ac:dyDescent="0.2"/>
    <row r="238985" ht="12.75" customHeight="1" x14ac:dyDescent="0.2"/>
    <row r="238989" ht="12.75" customHeight="1" x14ac:dyDescent="0.2"/>
    <row r="238993" ht="12.75" customHeight="1" x14ac:dyDescent="0.2"/>
    <row r="238997" ht="12.75" customHeight="1" x14ac:dyDescent="0.2"/>
    <row r="239001" ht="12.75" customHeight="1" x14ac:dyDescent="0.2"/>
    <row r="239005" ht="12.75" customHeight="1" x14ac:dyDescent="0.2"/>
    <row r="239009" ht="12.75" customHeight="1" x14ac:dyDescent="0.2"/>
    <row r="239013" ht="12.75" customHeight="1" x14ac:dyDescent="0.2"/>
    <row r="239017" ht="12.75" customHeight="1" x14ac:dyDescent="0.2"/>
    <row r="239021" ht="12.75" customHeight="1" x14ac:dyDescent="0.2"/>
    <row r="239025" ht="12.75" customHeight="1" x14ac:dyDescent="0.2"/>
    <row r="239029" ht="12.75" customHeight="1" x14ac:dyDescent="0.2"/>
    <row r="239033" ht="12.75" customHeight="1" x14ac:dyDescent="0.2"/>
    <row r="239037" ht="12.75" customHeight="1" x14ac:dyDescent="0.2"/>
    <row r="239041" ht="12.75" customHeight="1" x14ac:dyDescent="0.2"/>
    <row r="239045" ht="12.75" customHeight="1" x14ac:dyDescent="0.2"/>
    <row r="239049" ht="12.75" customHeight="1" x14ac:dyDescent="0.2"/>
    <row r="239053" ht="12.75" customHeight="1" x14ac:dyDescent="0.2"/>
    <row r="239057" ht="12.75" customHeight="1" x14ac:dyDescent="0.2"/>
    <row r="239061" ht="12.75" customHeight="1" x14ac:dyDescent="0.2"/>
    <row r="239065" ht="12.75" customHeight="1" x14ac:dyDescent="0.2"/>
    <row r="239069" ht="12.75" customHeight="1" x14ac:dyDescent="0.2"/>
    <row r="239073" ht="12.75" customHeight="1" x14ac:dyDescent="0.2"/>
    <row r="239077" ht="12.75" customHeight="1" x14ac:dyDescent="0.2"/>
    <row r="239081" ht="12.75" customHeight="1" x14ac:dyDescent="0.2"/>
    <row r="239085" ht="12.75" customHeight="1" x14ac:dyDescent="0.2"/>
    <row r="239089" ht="12.75" customHeight="1" x14ac:dyDescent="0.2"/>
    <row r="239093" ht="12.75" customHeight="1" x14ac:dyDescent="0.2"/>
    <row r="239097" ht="12.75" customHeight="1" x14ac:dyDescent="0.2"/>
    <row r="239101" ht="12.75" customHeight="1" x14ac:dyDescent="0.2"/>
    <row r="239105" ht="12.75" customHeight="1" x14ac:dyDescent="0.2"/>
    <row r="239109" ht="12.75" customHeight="1" x14ac:dyDescent="0.2"/>
    <row r="239113" ht="12.75" customHeight="1" x14ac:dyDescent="0.2"/>
    <row r="239117" ht="12.75" customHeight="1" x14ac:dyDescent="0.2"/>
    <row r="239121" ht="12.75" customHeight="1" x14ac:dyDescent="0.2"/>
    <row r="239125" ht="12.75" customHeight="1" x14ac:dyDescent="0.2"/>
    <row r="239129" ht="12.75" customHeight="1" x14ac:dyDescent="0.2"/>
    <row r="239133" ht="12.75" customHeight="1" x14ac:dyDescent="0.2"/>
    <row r="239137" ht="12.75" customHeight="1" x14ac:dyDescent="0.2"/>
    <row r="239141" ht="12.75" customHeight="1" x14ac:dyDescent="0.2"/>
    <row r="239145" ht="12.75" customHeight="1" x14ac:dyDescent="0.2"/>
    <row r="239149" ht="12.75" customHeight="1" x14ac:dyDescent="0.2"/>
    <row r="239153" ht="12.75" customHeight="1" x14ac:dyDescent="0.2"/>
    <row r="239157" ht="12.75" customHeight="1" x14ac:dyDescent="0.2"/>
    <row r="239161" ht="12.75" customHeight="1" x14ac:dyDescent="0.2"/>
    <row r="239165" ht="12.75" customHeight="1" x14ac:dyDescent="0.2"/>
    <row r="239169" ht="12.75" customHeight="1" x14ac:dyDescent="0.2"/>
    <row r="239173" ht="12.75" customHeight="1" x14ac:dyDescent="0.2"/>
    <row r="239177" ht="12.75" customHeight="1" x14ac:dyDescent="0.2"/>
    <row r="239181" ht="12.75" customHeight="1" x14ac:dyDescent="0.2"/>
    <row r="239185" ht="12.75" customHeight="1" x14ac:dyDescent="0.2"/>
    <row r="239189" ht="12.75" customHeight="1" x14ac:dyDescent="0.2"/>
    <row r="239193" ht="12.75" customHeight="1" x14ac:dyDescent="0.2"/>
    <row r="239197" ht="12.75" customHeight="1" x14ac:dyDescent="0.2"/>
    <row r="239201" ht="12.75" customHeight="1" x14ac:dyDescent="0.2"/>
    <row r="239205" ht="12.75" customHeight="1" x14ac:dyDescent="0.2"/>
    <row r="239209" ht="12.75" customHeight="1" x14ac:dyDescent="0.2"/>
    <row r="239213" ht="12.75" customHeight="1" x14ac:dyDescent="0.2"/>
    <row r="239217" ht="12.75" customHeight="1" x14ac:dyDescent="0.2"/>
    <row r="239221" ht="12.75" customHeight="1" x14ac:dyDescent="0.2"/>
    <row r="239225" ht="12.75" customHeight="1" x14ac:dyDescent="0.2"/>
    <row r="239229" ht="12.75" customHeight="1" x14ac:dyDescent="0.2"/>
    <row r="239233" ht="12.75" customHeight="1" x14ac:dyDescent="0.2"/>
    <row r="239237" ht="12.75" customHeight="1" x14ac:dyDescent="0.2"/>
    <row r="239241" ht="12.75" customHeight="1" x14ac:dyDescent="0.2"/>
    <row r="239245" ht="12.75" customHeight="1" x14ac:dyDescent="0.2"/>
    <row r="239249" ht="12.75" customHeight="1" x14ac:dyDescent="0.2"/>
    <row r="239253" ht="12.75" customHeight="1" x14ac:dyDescent="0.2"/>
    <row r="239257" ht="12.75" customHeight="1" x14ac:dyDescent="0.2"/>
    <row r="239261" ht="12.75" customHeight="1" x14ac:dyDescent="0.2"/>
    <row r="239265" ht="12.75" customHeight="1" x14ac:dyDescent="0.2"/>
    <row r="239269" ht="12.75" customHeight="1" x14ac:dyDescent="0.2"/>
    <row r="239273" ht="12.75" customHeight="1" x14ac:dyDescent="0.2"/>
    <row r="239277" ht="12.75" customHeight="1" x14ac:dyDescent="0.2"/>
    <row r="239281" ht="12.75" customHeight="1" x14ac:dyDescent="0.2"/>
    <row r="239285" ht="12.75" customHeight="1" x14ac:dyDescent="0.2"/>
    <row r="239289" ht="12.75" customHeight="1" x14ac:dyDescent="0.2"/>
    <row r="239293" ht="12.75" customHeight="1" x14ac:dyDescent="0.2"/>
    <row r="239297" ht="12.75" customHeight="1" x14ac:dyDescent="0.2"/>
    <row r="239301" ht="12.75" customHeight="1" x14ac:dyDescent="0.2"/>
    <row r="239305" ht="12.75" customHeight="1" x14ac:dyDescent="0.2"/>
    <row r="239309" ht="12.75" customHeight="1" x14ac:dyDescent="0.2"/>
    <row r="239313" ht="12.75" customHeight="1" x14ac:dyDescent="0.2"/>
    <row r="239317" ht="12.75" customHeight="1" x14ac:dyDescent="0.2"/>
    <row r="239321" ht="12.75" customHeight="1" x14ac:dyDescent="0.2"/>
    <row r="239325" ht="12.75" customHeight="1" x14ac:dyDescent="0.2"/>
    <row r="239329" ht="12.75" customHeight="1" x14ac:dyDescent="0.2"/>
    <row r="239333" ht="12.75" customHeight="1" x14ac:dyDescent="0.2"/>
    <row r="239337" ht="12.75" customHeight="1" x14ac:dyDescent="0.2"/>
    <row r="239341" ht="12.75" customHeight="1" x14ac:dyDescent="0.2"/>
    <row r="239345" ht="12.75" customHeight="1" x14ac:dyDescent="0.2"/>
    <row r="239349" ht="12.75" customHeight="1" x14ac:dyDescent="0.2"/>
    <row r="239353" ht="12.75" customHeight="1" x14ac:dyDescent="0.2"/>
    <row r="239357" ht="12.75" customHeight="1" x14ac:dyDescent="0.2"/>
    <row r="239361" ht="12.75" customHeight="1" x14ac:dyDescent="0.2"/>
    <row r="239365" ht="12.75" customHeight="1" x14ac:dyDescent="0.2"/>
    <row r="239369" ht="12.75" customHeight="1" x14ac:dyDescent="0.2"/>
    <row r="239373" ht="12.75" customHeight="1" x14ac:dyDescent="0.2"/>
    <row r="239377" ht="12.75" customHeight="1" x14ac:dyDescent="0.2"/>
    <row r="239381" ht="12.75" customHeight="1" x14ac:dyDescent="0.2"/>
    <row r="239385" ht="12.75" customHeight="1" x14ac:dyDescent="0.2"/>
    <row r="239389" ht="12.75" customHeight="1" x14ac:dyDescent="0.2"/>
    <row r="239393" ht="12.75" customHeight="1" x14ac:dyDescent="0.2"/>
    <row r="239397" ht="12.75" customHeight="1" x14ac:dyDescent="0.2"/>
    <row r="239401" ht="12.75" customHeight="1" x14ac:dyDescent="0.2"/>
    <row r="239405" ht="12.75" customHeight="1" x14ac:dyDescent="0.2"/>
    <row r="239409" ht="12.75" customHeight="1" x14ac:dyDescent="0.2"/>
    <row r="239413" ht="12.75" customHeight="1" x14ac:dyDescent="0.2"/>
    <row r="239417" ht="12.75" customHeight="1" x14ac:dyDescent="0.2"/>
    <row r="239421" ht="12.75" customHeight="1" x14ac:dyDescent="0.2"/>
    <row r="239425" ht="12.75" customHeight="1" x14ac:dyDescent="0.2"/>
    <row r="239429" ht="12.75" customHeight="1" x14ac:dyDescent="0.2"/>
    <row r="239433" ht="12.75" customHeight="1" x14ac:dyDescent="0.2"/>
    <row r="239437" ht="12.75" customHeight="1" x14ac:dyDescent="0.2"/>
    <row r="239441" ht="12.75" customHeight="1" x14ac:dyDescent="0.2"/>
    <row r="239445" ht="12.75" customHeight="1" x14ac:dyDescent="0.2"/>
    <row r="239449" ht="12.75" customHeight="1" x14ac:dyDescent="0.2"/>
    <row r="239453" ht="12.75" customHeight="1" x14ac:dyDescent="0.2"/>
    <row r="239457" ht="12.75" customHeight="1" x14ac:dyDescent="0.2"/>
    <row r="239461" ht="12.75" customHeight="1" x14ac:dyDescent="0.2"/>
    <row r="239465" ht="12.75" customHeight="1" x14ac:dyDescent="0.2"/>
    <row r="239469" ht="12.75" customHeight="1" x14ac:dyDescent="0.2"/>
    <row r="239473" ht="12.75" customHeight="1" x14ac:dyDescent="0.2"/>
    <row r="239477" ht="12.75" customHeight="1" x14ac:dyDescent="0.2"/>
    <row r="239481" ht="12.75" customHeight="1" x14ac:dyDescent="0.2"/>
    <row r="239485" ht="12.75" customHeight="1" x14ac:dyDescent="0.2"/>
    <row r="239489" ht="12.75" customHeight="1" x14ac:dyDescent="0.2"/>
    <row r="239493" ht="12.75" customHeight="1" x14ac:dyDescent="0.2"/>
    <row r="239497" ht="12.75" customHeight="1" x14ac:dyDescent="0.2"/>
    <row r="239501" ht="12.75" customHeight="1" x14ac:dyDescent="0.2"/>
    <row r="239505" ht="12.75" customHeight="1" x14ac:dyDescent="0.2"/>
    <row r="239509" ht="12.75" customHeight="1" x14ac:dyDescent="0.2"/>
    <row r="239513" ht="12.75" customHeight="1" x14ac:dyDescent="0.2"/>
    <row r="239517" ht="12.75" customHeight="1" x14ac:dyDescent="0.2"/>
    <row r="239521" ht="12.75" customHeight="1" x14ac:dyDescent="0.2"/>
    <row r="239525" ht="12.75" customHeight="1" x14ac:dyDescent="0.2"/>
    <row r="239529" ht="12.75" customHeight="1" x14ac:dyDescent="0.2"/>
    <row r="239533" ht="12.75" customHeight="1" x14ac:dyDescent="0.2"/>
    <row r="239537" ht="12.75" customHeight="1" x14ac:dyDescent="0.2"/>
    <row r="239541" ht="12.75" customHeight="1" x14ac:dyDescent="0.2"/>
    <row r="239545" ht="12.75" customHeight="1" x14ac:dyDescent="0.2"/>
    <row r="239549" ht="12.75" customHeight="1" x14ac:dyDescent="0.2"/>
    <row r="239553" ht="12.75" customHeight="1" x14ac:dyDescent="0.2"/>
    <row r="239557" ht="12.75" customHeight="1" x14ac:dyDescent="0.2"/>
    <row r="239561" ht="12.75" customHeight="1" x14ac:dyDescent="0.2"/>
    <row r="239565" ht="12.75" customHeight="1" x14ac:dyDescent="0.2"/>
    <row r="239569" ht="12.75" customHeight="1" x14ac:dyDescent="0.2"/>
    <row r="239573" ht="12.75" customHeight="1" x14ac:dyDescent="0.2"/>
    <row r="239577" ht="12.75" customHeight="1" x14ac:dyDescent="0.2"/>
    <row r="239581" ht="12.75" customHeight="1" x14ac:dyDescent="0.2"/>
    <row r="239585" ht="12.75" customHeight="1" x14ac:dyDescent="0.2"/>
    <row r="239589" ht="12.75" customHeight="1" x14ac:dyDescent="0.2"/>
    <row r="239593" ht="12.75" customHeight="1" x14ac:dyDescent="0.2"/>
    <row r="239597" ht="12.75" customHeight="1" x14ac:dyDescent="0.2"/>
    <row r="239601" ht="12.75" customHeight="1" x14ac:dyDescent="0.2"/>
    <row r="239605" ht="12.75" customHeight="1" x14ac:dyDescent="0.2"/>
    <row r="239609" ht="12.75" customHeight="1" x14ac:dyDescent="0.2"/>
    <row r="239613" ht="12.75" customHeight="1" x14ac:dyDescent="0.2"/>
    <row r="239617" ht="12.75" customHeight="1" x14ac:dyDescent="0.2"/>
    <row r="239621" ht="12.75" customHeight="1" x14ac:dyDescent="0.2"/>
    <row r="239625" ht="12.75" customHeight="1" x14ac:dyDescent="0.2"/>
    <row r="239629" ht="12.75" customHeight="1" x14ac:dyDescent="0.2"/>
    <row r="239633" ht="12.75" customHeight="1" x14ac:dyDescent="0.2"/>
    <row r="239637" ht="12.75" customHeight="1" x14ac:dyDescent="0.2"/>
    <row r="239641" ht="12.75" customHeight="1" x14ac:dyDescent="0.2"/>
    <row r="239645" ht="12.75" customHeight="1" x14ac:dyDescent="0.2"/>
    <row r="239649" ht="12.75" customHeight="1" x14ac:dyDescent="0.2"/>
    <row r="239653" ht="12.75" customHeight="1" x14ac:dyDescent="0.2"/>
    <row r="239657" ht="12.75" customHeight="1" x14ac:dyDescent="0.2"/>
    <row r="239661" ht="12.75" customHeight="1" x14ac:dyDescent="0.2"/>
    <row r="239665" ht="12.75" customHeight="1" x14ac:dyDescent="0.2"/>
    <row r="239669" ht="12.75" customHeight="1" x14ac:dyDescent="0.2"/>
    <row r="239673" ht="12.75" customHeight="1" x14ac:dyDescent="0.2"/>
    <row r="239677" ht="12.75" customHeight="1" x14ac:dyDescent="0.2"/>
    <row r="239681" ht="12.75" customHeight="1" x14ac:dyDescent="0.2"/>
    <row r="239685" ht="12.75" customHeight="1" x14ac:dyDescent="0.2"/>
    <row r="239689" ht="12.75" customHeight="1" x14ac:dyDescent="0.2"/>
    <row r="239693" ht="12.75" customHeight="1" x14ac:dyDescent="0.2"/>
    <row r="239697" ht="12.75" customHeight="1" x14ac:dyDescent="0.2"/>
    <row r="239701" ht="12.75" customHeight="1" x14ac:dyDescent="0.2"/>
    <row r="239705" ht="12.75" customHeight="1" x14ac:dyDescent="0.2"/>
    <row r="239709" ht="12.75" customHeight="1" x14ac:dyDescent="0.2"/>
    <row r="239713" ht="12.75" customHeight="1" x14ac:dyDescent="0.2"/>
    <row r="239717" ht="12.75" customHeight="1" x14ac:dyDescent="0.2"/>
    <row r="239721" ht="12.75" customHeight="1" x14ac:dyDescent="0.2"/>
    <row r="239725" ht="12.75" customHeight="1" x14ac:dyDescent="0.2"/>
    <row r="239729" ht="12.75" customHeight="1" x14ac:dyDescent="0.2"/>
    <row r="239733" ht="12.75" customHeight="1" x14ac:dyDescent="0.2"/>
    <row r="239737" ht="12.75" customHeight="1" x14ac:dyDescent="0.2"/>
    <row r="239741" ht="12.75" customHeight="1" x14ac:dyDescent="0.2"/>
    <row r="239745" ht="12.75" customHeight="1" x14ac:dyDescent="0.2"/>
    <row r="239749" ht="12.75" customHeight="1" x14ac:dyDescent="0.2"/>
    <row r="239753" ht="12.75" customHeight="1" x14ac:dyDescent="0.2"/>
    <row r="239757" ht="12.75" customHeight="1" x14ac:dyDescent="0.2"/>
    <row r="239761" ht="12.75" customHeight="1" x14ac:dyDescent="0.2"/>
    <row r="239765" ht="12.75" customHeight="1" x14ac:dyDescent="0.2"/>
    <row r="239769" ht="12.75" customHeight="1" x14ac:dyDescent="0.2"/>
    <row r="239773" ht="12.75" customHeight="1" x14ac:dyDescent="0.2"/>
    <row r="239777" ht="12.75" customHeight="1" x14ac:dyDescent="0.2"/>
    <row r="239781" ht="12.75" customHeight="1" x14ac:dyDescent="0.2"/>
    <row r="239785" ht="12.75" customHeight="1" x14ac:dyDescent="0.2"/>
    <row r="239789" ht="12.75" customHeight="1" x14ac:dyDescent="0.2"/>
    <row r="239793" ht="12.75" customHeight="1" x14ac:dyDescent="0.2"/>
    <row r="239797" ht="12.75" customHeight="1" x14ac:dyDescent="0.2"/>
    <row r="239801" ht="12.75" customHeight="1" x14ac:dyDescent="0.2"/>
    <row r="239805" ht="12.75" customHeight="1" x14ac:dyDescent="0.2"/>
    <row r="239809" ht="12.75" customHeight="1" x14ac:dyDescent="0.2"/>
    <row r="239813" ht="12.75" customHeight="1" x14ac:dyDescent="0.2"/>
    <row r="239817" ht="12.75" customHeight="1" x14ac:dyDescent="0.2"/>
    <row r="239821" ht="12.75" customHeight="1" x14ac:dyDescent="0.2"/>
    <row r="239825" ht="12.75" customHeight="1" x14ac:dyDescent="0.2"/>
    <row r="239829" ht="12.75" customHeight="1" x14ac:dyDescent="0.2"/>
    <row r="239833" ht="12.75" customHeight="1" x14ac:dyDescent="0.2"/>
    <row r="239837" ht="12.75" customHeight="1" x14ac:dyDescent="0.2"/>
    <row r="239841" ht="12.75" customHeight="1" x14ac:dyDescent="0.2"/>
    <row r="239845" ht="12.75" customHeight="1" x14ac:dyDescent="0.2"/>
    <row r="239849" ht="12.75" customHeight="1" x14ac:dyDescent="0.2"/>
    <row r="239853" ht="12.75" customHeight="1" x14ac:dyDescent="0.2"/>
    <row r="239857" ht="12.75" customHeight="1" x14ac:dyDescent="0.2"/>
    <row r="239861" ht="12.75" customHeight="1" x14ac:dyDescent="0.2"/>
    <row r="239865" ht="12.75" customHeight="1" x14ac:dyDescent="0.2"/>
    <row r="239869" ht="12.75" customHeight="1" x14ac:dyDescent="0.2"/>
    <row r="239873" ht="12.75" customHeight="1" x14ac:dyDescent="0.2"/>
    <row r="239877" ht="12.75" customHeight="1" x14ac:dyDescent="0.2"/>
    <row r="239881" ht="12.75" customHeight="1" x14ac:dyDescent="0.2"/>
    <row r="239885" ht="12.75" customHeight="1" x14ac:dyDescent="0.2"/>
    <row r="239889" ht="12.75" customHeight="1" x14ac:dyDescent="0.2"/>
    <row r="239893" ht="12.75" customHeight="1" x14ac:dyDescent="0.2"/>
    <row r="239897" ht="12.75" customHeight="1" x14ac:dyDescent="0.2"/>
    <row r="239901" ht="12.75" customHeight="1" x14ac:dyDescent="0.2"/>
    <row r="239905" ht="12.75" customHeight="1" x14ac:dyDescent="0.2"/>
    <row r="239909" ht="12.75" customHeight="1" x14ac:dyDescent="0.2"/>
    <row r="239913" ht="12.75" customHeight="1" x14ac:dyDescent="0.2"/>
    <row r="239917" ht="12.75" customHeight="1" x14ac:dyDescent="0.2"/>
    <row r="239921" ht="12.75" customHeight="1" x14ac:dyDescent="0.2"/>
    <row r="239925" ht="12.75" customHeight="1" x14ac:dyDescent="0.2"/>
    <row r="239929" ht="12.75" customHeight="1" x14ac:dyDescent="0.2"/>
    <row r="239933" ht="12.75" customHeight="1" x14ac:dyDescent="0.2"/>
    <row r="239937" ht="12.75" customHeight="1" x14ac:dyDescent="0.2"/>
    <row r="239941" ht="12.75" customHeight="1" x14ac:dyDescent="0.2"/>
    <row r="239945" ht="12.75" customHeight="1" x14ac:dyDescent="0.2"/>
    <row r="239949" ht="12.75" customHeight="1" x14ac:dyDescent="0.2"/>
    <row r="239953" ht="12.75" customHeight="1" x14ac:dyDescent="0.2"/>
    <row r="239957" ht="12.75" customHeight="1" x14ac:dyDescent="0.2"/>
    <row r="239961" ht="12.75" customHeight="1" x14ac:dyDescent="0.2"/>
    <row r="239965" ht="12.75" customHeight="1" x14ac:dyDescent="0.2"/>
    <row r="239969" ht="12.75" customHeight="1" x14ac:dyDescent="0.2"/>
    <row r="239973" ht="12.75" customHeight="1" x14ac:dyDescent="0.2"/>
    <row r="239977" ht="12.75" customHeight="1" x14ac:dyDescent="0.2"/>
    <row r="239981" ht="12.75" customHeight="1" x14ac:dyDescent="0.2"/>
    <row r="239985" ht="12.75" customHeight="1" x14ac:dyDescent="0.2"/>
    <row r="239989" ht="12.75" customHeight="1" x14ac:dyDescent="0.2"/>
    <row r="239993" ht="12.75" customHeight="1" x14ac:dyDescent="0.2"/>
    <row r="239997" ht="12.75" customHeight="1" x14ac:dyDescent="0.2"/>
    <row r="240001" ht="12.75" customHeight="1" x14ac:dyDescent="0.2"/>
    <row r="240005" ht="12.75" customHeight="1" x14ac:dyDescent="0.2"/>
    <row r="240009" ht="12.75" customHeight="1" x14ac:dyDescent="0.2"/>
    <row r="240013" ht="12.75" customHeight="1" x14ac:dyDescent="0.2"/>
    <row r="240017" ht="12.75" customHeight="1" x14ac:dyDescent="0.2"/>
    <row r="240021" ht="12.75" customHeight="1" x14ac:dyDescent="0.2"/>
    <row r="240025" ht="12.75" customHeight="1" x14ac:dyDescent="0.2"/>
    <row r="240029" ht="12.75" customHeight="1" x14ac:dyDescent="0.2"/>
    <row r="240033" ht="12.75" customHeight="1" x14ac:dyDescent="0.2"/>
    <row r="240037" ht="12.75" customHeight="1" x14ac:dyDescent="0.2"/>
    <row r="240041" ht="12.75" customHeight="1" x14ac:dyDescent="0.2"/>
    <row r="240045" ht="12.75" customHeight="1" x14ac:dyDescent="0.2"/>
    <row r="240049" ht="12.75" customHeight="1" x14ac:dyDescent="0.2"/>
    <row r="240053" ht="12.75" customHeight="1" x14ac:dyDescent="0.2"/>
    <row r="240057" ht="12.75" customHeight="1" x14ac:dyDescent="0.2"/>
    <row r="240061" ht="12.75" customHeight="1" x14ac:dyDescent="0.2"/>
    <row r="240065" ht="12.75" customHeight="1" x14ac:dyDescent="0.2"/>
    <row r="240069" ht="12.75" customHeight="1" x14ac:dyDescent="0.2"/>
    <row r="240073" ht="12.75" customHeight="1" x14ac:dyDescent="0.2"/>
    <row r="240077" ht="12.75" customHeight="1" x14ac:dyDescent="0.2"/>
    <row r="240081" ht="12.75" customHeight="1" x14ac:dyDescent="0.2"/>
    <row r="240085" ht="12.75" customHeight="1" x14ac:dyDescent="0.2"/>
    <row r="240089" ht="12.75" customHeight="1" x14ac:dyDescent="0.2"/>
    <row r="240093" ht="12.75" customHeight="1" x14ac:dyDescent="0.2"/>
    <row r="240097" ht="12.75" customHeight="1" x14ac:dyDescent="0.2"/>
    <row r="240101" ht="12.75" customHeight="1" x14ac:dyDescent="0.2"/>
    <row r="240105" ht="12.75" customHeight="1" x14ac:dyDescent="0.2"/>
    <row r="240109" ht="12.75" customHeight="1" x14ac:dyDescent="0.2"/>
    <row r="240113" ht="12.75" customHeight="1" x14ac:dyDescent="0.2"/>
    <row r="240117" ht="12.75" customHeight="1" x14ac:dyDescent="0.2"/>
    <row r="240121" ht="12.75" customHeight="1" x14ac:dyDescent="0.2"/>
    <row r="240125" ht="12.75" customHeight="1" x14ac:dyDescent="0.2"/>
    <row r="240129" ht="12.75" customHeight="1" x14ac:dyDescent="0.2"/>
    <row r="240133" ht="12.75" customHeight="1" x14ac:dyDescent="0.2"/>
    <row r="240137" ht="12.75" customHeight="1" x14ac:dyDescent="0.2"/>
    <row r="240141" ht="12.75" customHeight="1" x14ac:dyDescent="0.2"/>
    <row r="240145" ht="12.75" customHeight="1" x14ac:dyDescent="0.2"/>
    <row r="240149" ht="12.75" customHeight="1" x14ac:dyDescent="0.2"/>
    <row r="240153" ht="12.75" customHeight="1" x14ac:dyDescent="0.2"/>
    <row r="240157" ht="12.75" customHeight="1" x14ac:dyDescent="0.2"/>
    <row r="240161" ht="12.75" customHeight="1" x14ac:dyDescent="0.2"/>
    <row r="240165" ht="12.75" customHeight="1" x14ac:dyDescent="0.2"/>
    <row r="240169" ht="12.75" customHeight="1" x14ac:dyDescent="0.2"/>
    <row r="240173" ht="12.75" customHeight="1" x14ac:dyDescent="0.2"/>
    <row r="240177" ht="12.75" customHeight="1" x14ac:dyDescent="0.2"/>
    <row r="240181" ht="12.75" customHeight="1" x14ac:dyDescent="0.2"/>
    <row r="240185" ht="12.75" customHeight="1" x14ac:dyDescent="0.2"/>
    <row r="240189" ht="12.75" customHeight="1" x14ac:dyDescent="0.2"/>
    <row r="240193" ht="12.75" customHeight="1" x14ac:dyDescent="0.2"/>
    <row r="240197" ht="12.75" customHeight="1" x14ac:dyDescent="0.2"/>
    <row r="240201" ht="12.75" customHeight="1" x14ac:dyDescent="0.2"/>
    <row r="240205" ht="12.75" customHeight="1" x14ac:dyDescent="0.2"/>
    <row r="240209" ht="12.75" customHeight="1" x14ac:dyDescent="0.2"/>
    <row r="240213" ht="12.75" customHeight="1" x14ac:dyDescent="0.2"/>
    <row r="240217" ht="12.75" customHeight="1" x14ac:dyDescent="0.2"/>
    <row r="240221" ht="12.75" customHeight="1" x14ac:dyDescent="0.2"/>
    <row r="240225" ht="12.75" customHeight="1" x14ac:dyDescent="0.2"/>
    <row r="240229" ht="12.75" customHeight="1" x14ac:dyDescent="0.2"/>
    <row r="240233" ht="12.75" customHeight="1" x14ac:dyDescent="0.2"/>
    <row r="240237" ht="12.75" customHeight="1" x14ac:dyDescent="0.2"/>
    <row r="240241" ht="12.75" customHeight="1" x14ac:dyDescent="0.2"/>
    <row r="240245" ht="12.75" customHeight="1" x14ac:dyDescent="0.2"/>
    <row r="240249" ht="12.75" customHeight="1" x14ac:dyDescent="0.2"/>
    <row r="240253" ht="12.75" customHeight="1" x14ac:dyDescent="0.2"/>
    <row r="240257" ht="12.75" customHeight="1" x14ac:dyDescent="0.2"/>
    <row r="240261" ht="12.75" customHeight="1" x14ac:dyDescent="0.2"/>
    <row r="240265" ht="12.75" customHeight="1" x14ac:dyDescent="0.2"/>
    <row r="240269" ht="12.75" customHeight="1" x14ac:dyDescent="0.2"/>
    <row r="240273" ht="12.75" customHeight="1" x14ac:dyDescent="0.2"/>
    <row r="240277" ht="12.75" customHeight="1" x14ac:dyDescent="0.2"/>
    <row r="240281" ht="12.75" customHeight="1" x14ac:dyDescent="0.2"/>
    <row r="240285" ht="12.75" customHeight="1" x14ac:dyDescent="0.2"/>
    <row r="240289" ht="12.75" customHeight="1" x14ac:dyDescent="0.2"/>
    <row r="240293" ht="12.75" customHeight="1" x14ac:dyDescent="0.2"/>
    <row r="240297" ht="12.75" customHeight="1" x14ac:dyDescent="0.2"/>
    <row r="240301" ht="12.75" customHeight="1" x14ac:dyDescent="0.2"/>
    <row r="240305" ht="12.75" customHeight="1" x14ac:dyDescent="0.2"/>
    <row r="240309" ht="12.75" customHeight="1" x14ac:dyDescent="0.2"/>
    <row r="240313" ht="12.75" customHeight="1" x14ac:dyDescent="0.2"/>
    <row r="240317" ht="12.75" customHeight="1" x14ac:dyDescent="0.2"/>
    <row r="240321" ht="12.75" customHeight="1" x14ac:dyDescent="0.2"/>
    <row r="240325" ht="12.75" customHeight="1" x14ac:dyDescent="0.2"/>
    <row r="240329" ht="12.75" customHeight="1" x14ac:dyDescent="0.2"/>
    <row r="240333" ht="12.75" customHeight="1" x14ac:dyDescent="0.2"/>
    <row r="240337" ht="12.75" customHeight="1" x14ac:dyDescent="0.2"/>
    <row r="240341" ht="12.75" customHeight="1" x14ac:dyDescent="0.2"/>
    <row r="240345" ht="12.75" customHeight="1" x14ac:dyDescent="0.2"/>
    <row r="240349" ht="12.75" customHeight="1" x14ac:dyDescent="0.2"/>
    <row r="240353" ht="12.75" customHeight="1" x14ac:dyDescent="0.2"/>
    <row r="240357" ht="12.75" customHeight="1" x14ac:dyDescent="0.2"/>
    <row r="240361" ht="12.75" customHeight="1" x14ac:dyDescent="0.2"/>
    <row r="240365" ht="12.75" customHeight="1" x14ac:dyDescent="0.2"/>
    <row r="240369" ht="12.75" customHeight="1" x14ac:dyDescent="0.2"/>
    <row r="240373" ht="12.75" customHeight="1" x14ac:dyDescent="0.2"/>
    <row r="240377" ht="12.75" customHeight="1" x14ac:dyDescent="0.2"/>
    <row r="240381" ht="12.75" customHeight="1" x14ac:dyDescent="0.2"/>
    <row r="240385" ht="12.75" customHeight="1" x14ac:dyDescent="0.2"/>
    <row r="240389" ht="12.75" customHeight="1" x14ac:dyDescent="0.2"/>
    <row r="240393" ht="12.75" customHeight="1" x14ac:dyDescent="0.2"/>
    <row r="240397" ht="12.75" customHeight="1" x14ac:dyDescent="0.2"/>
    <row r="240401" ht="12.75" customHeight="1" x14ac:dyDescent="0.2"/>
    <row r="240405" ht="12.75" customHeight="1" x14ac:dyDescent="0.2"/>
    <row r="240409" ht="12.75" customHeight="1" x14ac:dyDescent="0.2"/>
    <row r="240413" ht="12.75" customHeight="1" x14ac:dyDescent="0.2"/>
    <row r="240417" ht="12.75" customHeight="1" x14ac:dyDescent="0.2"/>
    <row r="240421" ht="12.75" customHeight="1" x14ac:dyDescent="0.2"/>
    <row r="240425" ht="12.75" customHeight="1" x14ac:dyDescent="0.2"/>
    <row r="240429" ht="12.75" customHeight="1" x14ac:dyDescent="0.2"/>
    <row r="240433" ht="12.75" customHeight="1" x14ac:dyDescent="0.2"/>
    <row r="240437" ht="12.75" customHeight="1" x14ac:dyDescent="0.2"/>
    <row r="240441" ht="12.75" customHeight="1" x14ac:dyDescent="0.2"/>
    <row r="240445" ht="12.75" customHeight="1" x14ac:dyDescent="0.2"/>
    <row r="240449" ht="12.75" customHeight="1" x14ac:dyDescent="0.2"/>
    <row r="240453" ht="12.75" customHeight="1" x14ac:dyDescent="0.2"/>
    <row r="240457" ht="12.75" customHeight="1" x14ac:dyDescent="0.2"/>
    <row r="240461" ht="12.75" customHeight="1" x14ac:dyDescent="0.2"/>
    <row r="240465" ht="12.75" customHeight="1" x14ac:dyDescent="0.2"/>
    <row r="240469" ht="12.75" customHeight="1" x14ac:dyDescent="0.2"/>
    <row r="240473" ht="12.75" customHeight="1" x14ac:dyDescent="0.2"/>
    <row r="240477" ht="12.75" customHeight="1" x14ac:dyDescent="0.2"/>
    <row r="240481" ht="12.75" customHeight="1" x14ac:dyDescent="0.2"/>
    <row r="240485" ht="12.75" customHeight="1" x14ac:dyDescent="0.2"/>
    <row r="240489" ht="12.75" customHeight="1" x14ac:dyDescent="0.2"/>
    <row r="240493" ht="12.75" customHeight="1" x14ac:dyDescent="0.2"/>
    <row r="240497" ht="12.75" customHeight="1" x14ac:dyDescent="0.2"/>
    <row r="240501" ht="12.75" customHeight="1" x14ac:dyDescent="0.2"/>
    <row r="240505" ht="12.75" customHeight="1" x14ac:dyDescent="0.2"/>
    <row r="240509" ht="12.75" customHeight="1" x14ac:dyDescent="0.2"/>
    <row r="240513" ht="12.75" customHeight="1" x14ac:dyDescent="0.2"/>
    <row r="240517" ht="12.75" customHeight="1" x14ac:dyDescent="0.2"/>
    <row r="240521" ht="12.75" customHeight="1" x14ac:dyDescent="0.2"/>
    <row r="240525" ht="12.75" customHeight="1" x14ac:dyDescent="0.2"/>
    <row r="240529" ht="12.75" customHeight="1" x14ac:dyDescent="0.2"/>
    <row r="240533" ht="12.75" customHeight="1" x14ac:dyDescent="0.2"/>
    <row r="240537" ht="12.75" customHeight="1" x14ac:dyDescent="0.2"/>
    <row r="240541" ht="12.75" customHeight="1" x14ac:dyDescent="0.2"/>
    <row r="240545" ht="12.75" customHeight="1" x14ac:dyDescent="0.2"/>
    <row r="240549" ht="12.75" customHeight="1" x14ac:dyDescent="0.2"/>
    <row r="240553" ht="12.75" customHeight="1" x14ac:dyDescent="0.2"/>
    <row r="240557" ht="12.75" customHeight="1" x14ac:dyDescent="0.2"/>
    <row r="240561" ht="12.75" customHeight="1" x14ac:dyDescent="0.2"/>
    <row r="240565" ht="12.75" customHeight="1" x14ac:dyDescent="0.2"/>
    <row r="240569" ht="12.75" customHeight="1" x14ac:dyDescent="0.2"/>
    <row r="240573" ht="12.75" customHeight="1" x14ac:dyDescent="0.2"/>
    <row r="240577" ht="12.75" customHeight="1" x14ac:dyDescent="0.2"/>
    <row r="240581" ht="12.75" customHeight="1" x14ac:dyDescent="0.2"/>
    <row r="240585" ht="12.75" customHeight="1" x14ac:dyDescent="0.2"/>
    <row r="240589" ht="12.75" customHeight="1" x14ac:dyDescent="0.2"/>
    <row r="240593" ht="12.75" customHeight="1" x14ac:dyDescent="0.2"/>
    <row r="240597" ht="12.75" customHeight="1" x14ac:dyDescent="0.2"/>
    <row r="240601" ht="12.75" customHeight="1" x14ac:dyDescent="0.2"/>
    <row r="240605" ht="12.75" customHeight="1" x14ac:dyDescent="0.2"/>
    <row r="240609" ht="12.75" customHeight="1" x14ac:dyDescent="0.2"/>
    <row r="240613" ht="12.75" customHeight="1" x14ac:dyDescent="0.2"/>
    <row r="240617" ht="12.75" customHeight="1" x14ac:dyDescent="0.2"/>
    <row r="240621" ht="12.75" customHeight="1" x14ac:dyDescent="0.2"/>
    <row r="240625" ht="12.75" customHeight="1" x14ac:dyDescent="0.2"/>
    <row r="240629" ht="12.75" customHeight="1" x14ac:dyDescent="0.2"/>
    <row r="240633" ht="12.75" customHeight="1" x14ac:dyDescent="0.2"/>
    <row r="240637" ht="12.75" customHeight="1" x14ac:dyDescent="0.2"/>
    <row r="240641" ht="12.75" customHeight="1" x14ac:dyDescent="0.2"/>
    <row r="240645" ht="12.75" customHeight="1" x14ac:dyDescent="0.2"/>
    <row r="240649" ht="12.75" customHeight="1" x14ac:dyDescent="0.2"/>
    <row r="240653" ht="12.75" customHeight="1" x14ac:dyDescent="0.2"/>
    <row r="240657" ht="12.75" customHeight="1" x14ac:dyDescent="0.2"/>
    <row r="240661" ht="12.75" customHeight="1" x14ac:dyDescent="0.2"/>
    <row r="240665" ht="12.75" customHeight="1" x14ac:dyDescent="0.2"/>
    <row r="240669" ht="12.75" customHeight="1" x14ac:dyDescent="0.2"/>
    <row r="240673" ht="12.75" customHeight="1" x14ac:dyDescent="0.2"/>
    <row r="240677" ht="12.75" customHeight="1" x14ac:dyDescent="0.2"/>
    <row r="240681" ht="12.75" customHeight="1" x14ac:dyDescent="0.2"/>
    <row r="240685" ht="12.75" customHeight="1" x14ac:dyDescent="0.2"/>
    <row r="240689" ht="12.75" customHeight="1" x14ac:dyDescent="0.2"/>
    <row r="240693" ht="12.75" customHeight="1" x14ac:dyDescent="0.2"/>
    <row r="240697" ht="12.75" customHeight="1" x14ac:dyDescent="0.2"/>
    <row r="240701" ht="12.75" customHeight="1" x14ac:dyDescent="0.2"/>
    <row r="240705" ht="12.75" customHeight="1" x14ac:dyDescent="0.2"/>
    <row r="240709" ht="12.75" customHeight="1" x14ac:dyDescent="0.2"/>
    <row r="240713" ht="12.75" customHeight="1" x14ac:dyDescent="0.2"/>
    <row r="240717" ht="12.75" customHeight="1" x14ac:dyDescent="0.2"/>
    <row r="240721" ht="12.75" customHeight="1" x14ac:dyDescent="0.2"/>
    <row r="240725" ht="12.75" customHeight="1" x14ac:dyDescent="0.2"/>
    <row r="240729" ht="12.75" customHeight="1" x14ac:dyDescent="0.2"/>
    <row r="240733" ht="12.75" customHeight="1" x14ac:dyDescent="0.2"/>
    <row r="240737" ht="12.75" customHeight="1" x14ac:dyDescent="0.2"/>
    <row r="240741" ht="12.75" customHeight="1" x14ac:dyDescent="0.2"/>
    <row r="240745" ht="12.75" customHeight="1" x14ac:dyDescent="0.2"/>
    <row r="240749" ht="12.75" customHeight="1" x14ac:dyDescent="0.2"/>
    <row r="240753" ht="12.75" customHeight="1" x14ac:dyDescent="0.2"/>
    <row r="240757" ht="12.75" customHeight="1" x14ac:dyDescent="0.2"/>
    <row r="240761" ht="12.75" customHeight="1" x14ac:dyDescent="0.2"/>
    <row r="240765" ht="12.75" customHeight="1" x14ac:dyDescent="0.2"/>
    <row r="240769" ht="12.75" customHeight="1" x14ac:dyDescent="0.2"/>
    <row r="240773" ht="12.75" customHeight="1" x14ac:dyDescent="0.2"/>
    <row r="240777" ht="12.75" customHeight="1" x14ac:dyDescent="0.2"/>
    <row r="240781" ht="12.75" customHeight="1" x14ac:dyDescent="0.2"/>
    <row r="240785" ht="12.75" customHeight="1" x14ac:dyDescent="0.2"/>
    <row r="240789" ht="12.75" customHeight="1" x14ac:dyDescent="0.2"/>
    <row r="240793" ht="12.75" customHeight="1" x14ac:dyDescent="0.2"/>
    <row r="240797" ht="12.75" customHeight="1" x14ac:dyDescent="0.2"/>
    <row r="240801" ht="12.75" customHeight="1" x14ac:dyDescent="0.2"/>
    <row r="240805" ht="12.75" customHeight="1" x14ac:dyDescent="0.2"/>
    <row r="240809" ht="12.75" customHeight="1" x14ac:dyDescent="0.2"/>
    <row r="240813" ht="12.75" customHeight="1" x14ac:dyDescent="0.2"/>
    <row r="240817" ht="12.75" customHeight="1" x14ac:dyDescent="0.2"/>
    <row r="240821" ht="12.75" customHeight="1" x14ac:dyDescent="0.2"/>
    <row r="240825" ht="12.75" customHeight="1" x14ac:dyDescent="0.2"/>
    <row r="240829" ht="12.75" customHeight="1" x14ac:dyDescent="0.2"/>
    <row r="240833" ht="12.75" customHeight="1" x14ac:dyDescent="0.2"/>
    <row r="240837" ht="12.75" customHeight="1" x14ac:dyDescent="0.2"/>
    <row r="240841" ht="12.75" customHeight="1" x14ac:dyDescent="0.2"/>
    <row r="240845" ht="12.75" customHeight="1" x14ac:dyDescent="0.2"/>
    <row r="240849" ht="12.75" customHeight="1" x14ac:dyDescent="0.2"/>
    <row r="240853" ht="12.75" customHeight="1" x14ac:dyDescent="0.2"/>
    <row r="240857" ht="12.75" customHeight="1" x14ac:dyDescent="0.2"/>
    <row r="240861" ht="12.75" customHeight="1" x14ac:dyDescent="0.2"/>
    <row r="240865" ht="12.75" customHeight="1" x14ac:dyDescent="0.2"/>
    <row r="240869" ht="12.75" customHeight="1" x14ac:dyDescent="0.2"/>
    <row r="240873" ht="12.75" customHeight="1" x14ac:dyDescent="0.2"/>
    <row r="240877" ht="12.75" customHeight="1" x14ac:dyDescent="0.2"/>
    <row r="240881" ht="12.75" customHeight="1" x14ac:dyDescent="0.2"/>
    <row r="240885" ht="12.75" customHeight="1" x14ac:dyDescent="0.2"/>
    <row r="240889" ht="12.75" customHeight="1" x14ac:dyDescent="0.2"/>
    <row r="240893" ht="12.75" customHeight="1" x14ac:dyDescent="0.2"/>
    <row r="240897" ht="12.75" customHeight="1" x14ac:dyDescent="0.2"/>
    <row r="240901" ht="12.75" customHeight="1" x14ac:dyDescent="0.2"/>
    <row r="240905" ht="12.75" customHeight="1" x14ac:dyDescent="0.2"/>
    <row r="240909" ht="12.75" customHeight="1" x14ac:dyDescent="0.2"/>
    <row r="240913" ht="12.75" customHeight="1" x14ac:dyDescent="0.2"/>
    <row r="240917" ht="12.75" customHeight="1" x14ac:dyDescent="0.2"/>
    <row r="240921" ht="12.75" customHeight="1" x14ac:dyDescent="0.2"/>
    <row r="240925" ht="12.75" customHeight="1" x14ac:dyDescent="0.2"/>
    <row r="240929" ht="12.75" customHeight="1" x14ac:dyDescent="0.2"/>
    <row r="240933" ht="12.75" customHeight="1" x14ac:dyDescent="0.2"/>
    <row r="240937" ht="12.75" customHeight="1" x14ac:dyDescent="0.2"/>
    <row r="240941" ht="12.75" customHeight="1" x14ac:dyDescent="0.2"/>
    <row r="240945" ht="12.75" customHeight="1" x14ac:dyDescent="0.2"/>
    <row r="240949" ht="12.75" customHeight="1" x14ac:dyDescent="0.2"/>
    <row r="240953" ht="12.75" customHeight="1" x14ac:dyDescent="0.2"/>
    <row r="240957" ht="12.75" customHeight="1" x14ac:dyDescent="0.2"/>
    <row r="240961" ht="12.75" customHeight="1" x14ac:dyDescent="0.2"/>
    <row r="240965" ht="12.75" customHeight="1" x14ac:dyDescent="0.2"/>
    <row r="240969" ht="12.75" customHeight="1" x14ac:dyDescent="0.2"/>
    <row r="240973" ht="12.75" customHeight="1" x14ac:dyDescent="0.2"/>
    <row r="240977" ht="12.75" customHeight="1" x14ac:dyDescent="0.2"/>
    <row r="240981" ht="12.75" customHeight="1" x14ac:dyDescent="0.2"/>
    <row r="240985" ht="12.75" customHeight="1" x14ac:dyDescent="0.2"/>
    <row r="240989" ht="12.75" customHeight="1" x14ac:dyDescent="0.2"/>
    <row r="240993" ht="12.75" customHeight="1" x14ac:dyDescent="0.2"/>
    <row r="240997" ht="12.75" customHeight="1" x14ac:dyDescent="0.2"/>
    <row r="241001" ht="12.75" customHeight="1" x14ac:dyDescent="0.2"/>
    <row r="241005" ht="12.75" customHeight="1" x14ac:dyDescent="0.2"/>
    <row r="241009" ht="12.75" customHeight="1" x14ac:dyDescent="0.2"/>
    <row r="241013" ht="12.75" customHeight="1" x14ac:dyDescent="0.2"/>
    <row r="241017" ht="12.75" customHeight="1" x14ac:dyDescent="0.2"/>
    <row r="241021" ht="12.75" customHeight="1" x14ac:dyDescent="0.2"/>
    <row r="241025" ht="12.75" customHeight="1" x14ac:dyDescent="0.2"/>
    <row r="241029" ht="12.75" customHeight="1" x14ac:dyDescent="0.2"/>
    <row r="241033" ht="12.75" customHeight="1" x14ac:dyDescent="0.2"/>
    <row r="241037" ht="12.75" customHeight="1" x14ac:dyDescent="0.2"/>
    <row r="241041" ht="12.75" customHeight="1" x14ac:dyDescent="0.2"/>
    <row r="241045" ht="12.75" customHeight="1" x14ac:dyDescent="0.2"/>
    <row r="241049" ht="12.75" customHeight="1" x14ac:dyDescent="0.2"/>
    <row r="241053" ht="12.75" customHeight="1" x14ac:dyDescent="0.2"/>
    <row r="241057" ht="12.75" customHeight="1" x14ac:dyDescent="0.2"/>
    <row r="241061" ht="12.75" customHeight="1" x14ac:dyDescent="0.2"/>
    <row r="241065" ht="12.75" customHeight="1" x14ac:dyDescent="0.2"/>
    <row r="241069" ht="12.75" customHeight="1" x14ac:dyDescent="0.2"/>
    <row r="241073" ht="12.75" customHeight="1" x14ac:dyDescent="0.2"/>
    <row r="241077" ht="12.75" customHeight="1" x14ac:dyDescent="0.2"/>
    <row r="241081" ht="12.75" customHeight="1" x14ac:dyDescent="0.2"/>
    <row r="241085" ht="12.75" customHeight="1" x14ac:dyDescent="0.2"/>
    <row r="241089" ht="12.75" customHeight="1" x14ac:dyDescent="0.2"/>
    <row r="241093" ht="12.75" customHeight="1" x14ac:dyDescent="0.2"/>
    <row r="241097" ht="12.75" customHeight="1" x14ac:dyDescent="0.2"/>
    <row r="241101" ht="12.75" customHeight="1" x14ac:dyDescent="0.2"/>
    <row r="241105" ht="12.75" customHeight="1" x14ac:dyDescent="0.2"/>
    <row r="241109" ht="12.75" customHeight="1" x14ac:dyDescent="0.2"/>
    <row r="241113" ht="12.75" customHeight="1" x14ac:dyDescent="0.2"/>
    <row r="241117" ht="12.75" customHeight="1" x14ac:dyDescent="0.2"/>
    <row r="241121" ht="12.75" customHeight="1" x14ac:dyDescent="0.2"/>
    <row r="241125" ht="12.75" customHeight="1" x14ac:dyDescent="0.2"/>
    <row r="241129" ht="12.75" customHeight="1" x14ac:dyDescent="0.2"/>
    <row r="241133" ht="12.75" customHeight="1" x14ac:dyDescent="0.2"/>
    <row r="241137" ht="12.75" customHeight="1" x14ac:dyDescent="0.2"/>
    <row r="241141" ht="12.75" customHeight="1" x14ac:dyDescent="0.2"/>
    <row r="241145" ht="12.75" customHeight="1" x14ac:dyDescent="0.2"/>
    <row r="241149" ht="12.75" customHeight="1" x14ac:dyDescent="0.2"/>
    <row r="241153" ht="12.75" customHeight="1" x14ac:dyDescent="0.2"/>
    <row r="241157" ht="12.75" customHeight="1" x14ac:dyDescent="0.2"/>
    <row r="241161" ht="12.75" customHeight="1" x14ac:dyDescent="0.2"/>
    <row r="241165" ht="12.75" customHeight="1" x14ac:dyDescent="0.2"/>
    <row r="241169" ht="12.75" customHeight="1" x14ac:dyDescent="0.2"/>
    <row r="241173" ht="12.75" customHeight="1" x14ac:dyDescent="0.2"/>
    <row r="241177" ht="12.75" customHeight="1" x14ac:dyDescent="0.2"/>
    <row r="241181" ht="12.75" customHeight="1" x14ac:dyDescent="0.2"/>
    <row r="241185" ht="12.75" customHeight="1" x14ac:dyDescent="0.2"/>
    <row r="241189" ht="12.75" customHeight="1" x14ac:dyDescent="0.2"/>
    <row r="241193" ht="12.75" customHeight="1" x14ac:dyDescent="0.2"/>
    <row r="241197" ht="12.75" customHeight="1" x14ac:dyDescent="0.2"/>
    <row r="241201" ht="12.75" customHeight="1" x14ac:dyDescent="0.2"/>
    <row r="241205" ht="12.75" customHeight="1" x14ac:dyDescent="0.2"/>
    <row r="241209" ht="12.75" customHeight="1" x14ac:dyDescent="0.2"/>
    <row r="241213" ht="12.75" customHeight="1" x14ac:dyDescent="0.2"/>
    <row r="241217" ht="12.75" customHeight="1" x14ac:dyDescent="0.2"/>
    <row r="241221" ht="12.75" customHeight="1" x14ac:dyDescent="0.2"/>
    <row r="241225" ht="12.75" customHeight="1" x14ac:dyDescent="0.2"/>
    <row r="241229" ht="12.75" customHeight="1" x14ac:dyDescent="0.2"/>
    <row r="241233" ht="12.75" customHeight="1" x14ac:dyDescent="0.2"/>
    <row r="241237" ht="12.75" customHeight="1" x14ac:dyDescent="0.2"/>
    <row r="241241" ht="12.75" customHeight="1" x14ac:dyDescent="0.2"/>
    <row r="241245" ht="12.75" customHeight="1" x14ac:dyDescent="0.2"/>
    <row r="241249" ht="12.75" customHeight="1" x14ac:dyDescent="0.2"/>
    <row r="241253" ht="12.75" customHeight="1" x14ac:dyDescent="0.2"/>
    <row r="241257" ht="12.75" customHeight="1" x14ac:dyDescent="0.2"/>
    <row r="241261" ht="12.75" customHeight="1" x14ac:dyDescent="0.2"/>
    <row r="241265" ht="12.75" customHeight="1" x14ac:dyDescent="0.2"/>
    <row r="241269" ht="12.75" customHeight="1" x14ac:dyDescent="0.2"/>
    <row r="241273" ht="12.75" customHeight="1" x14ac:dyDescent="0.2"/>
    <row r="241277" ht="12.75" customHeight="1" x14ac:dyDescent="0.2"/>
    <row r="241281" ht="12.75" customHeight="1" x14ac:dyDescent="0.2"/>
    <row r="241285" ht="12.75" customHeight="1" x14ac:dyDescent="0.2"/>
    <row r="241289" ht="12.75" customHeight="1" x14ac:dyDescent="0.2"/>
    <row r="241293" ht="12.75" customHeight="1" x14ac:dyDescent="0.2"/>
    <row r="241297" ht="12.75" customHeight="1" x14ac:dyDescent="0.2"/>
    <row r="241301" ht="12.75" customHeight="1" x14ac:dyDescent="0.2"/>
    <row r="241305" ht="12.75" customHeight="1" x14ac:dyDescent="0.2"/>
    <row r="241309" ht="12.75" customHeight="1" x14ac:dyDescent="0.2"/>
    <row r="241313" ht="12.75" customHeight="1" x14ac:dyDescent="0.2"/>
    <row r="241317" ht="12.75" customHeight="1" x14ac:dyDescent="0.2"/>
    <row r="241321" ht="12.75" customHeight="1" x14ac:dyDescent="0.2"/>
    <row r="241325" ht="12.75" customHeight="1" x14ac:dyDescent="0.2"/>
    <row r="241329" ht="12.75" customHeight="1" x14ac:dyDescent="0.2"/>
    <row r="241333" ht="12.75" customHeight="1" x14ac:dyDescent="0.2"/>
    <row r="241337" ht="12.75" customHeight="1" x14ac:dyDescent="0.2"/>
    <row r="241341" ht="12.75" customHeight="1" x14ac:dyDescent="0.2"/>
    <row r="241345" ht="12.75" customHeight="1" x14ac:dyDescent="0.2"/>
    <row r="241349" ht="12.75" customHeight="1" x14ac:dyDescent="0.2"/>
    <row r="241353" ht="12.75" customHeight="1" x14ac:dyDescent="0.2"/>
    <row r="241357" ht="12.75" customHeight="1" x14ac:dyDescent="0.2"/>
    <row r="241361" ht="12.75" customHeight="1" x14ac:dyDescent="0.2"/>
    <row r="241365" ht="12.75" customHeight="1" x14ac:dyDescent="0.2"/>
    <row r="241369" ht="12.75" customHeight="1" x14ac:dyDescent="0.2"/>
    <row r="241373" ht="12.75" customHeight="1" x14ac:dyDescent="0.2"/>
    <row r="241377" ht="12.75" customHeight="1" x14ac:dyDescent="0.2"/>
    <row r="241381" ht="12.75" customHeight="1" x14ac:dyDescent="0.2"/>
    <row r="241385" ht="12.75" customHeight="1" x14ac:dyDescent="0.2"/>
    <row r="241389" ht="12.75" customHeight="1" x14ac:dyDescent="0.2"/>
    <row r="241393" ht="12.75" customHeight="1" x14ac:dyDescent="0.2"/>
    <row r="241397" ht="12.75" customHeight="1" x14ac:dyDescent="0.2"/>
    <row r="241401" ht="12.75" customHeight="1" x14ac:dyDescent="0.2"/>
    <row r="241405" ht="12.75" customHeight="1" x14ac:dyDescent="0.2"/>
    <row r="241409" ht="12.75" customHeight="1" x14ac:dyDescent="0.2"/>
    <row r="241413" ht="12.75" customHeight="1" x14ac:dyDescent="0.2"/>
    <row r="241417" ht="12.75" customHeight="1" x14ac:dyDescent="0.2"/>
    <row r="241421" ht="12.75" customHeight="1" x14ac:dyDescent="0.2"/>
    <row r="241425" ht="12.75" customHeight="1" x14ac:dyDescent="0.2"/>
    <row r="241429" ht="12.75" customHeight="1" x14ac:dyDescent="0.2"/>
    <row r="241433" ht="12.75" customHeight="1" x14ac:dyDescent="0.2"/>
    <row r="241437" ht="12.75" customHeight="1" x14ac:dyDescent="0.2"/>
    <row r="241441" ht="12.75" customHeight="1" x14ac:dyDescent="0.2"/>
    <row r="241445" ht="12.75" customHeight="1" x14ac:dyDescent="0.2"/>
    <row r="241449" ht="12.75" customHeight="1" x14ac:dyDescent="0.2"/>
    <row r="241453" ht="12.75" customHeight="1" x14ac:dyDescent="0.2"/>
    <row r="241457" ht="12.75" customHeight="1" x14ac:dyDescent="0.2"/>
    <row r="241461" ht="12.75" customHeight="1" x14ac:dyDescent="0.2"/>
    <row r="241465" ht="12.75" customHeight="1" x14ac:dyDescent="0.2"/>
    <row r="241469" ht="12.75" customHeight="1" x14ac:dyDescent="0.2"/>
    <row r="241473" ht="12.75" customHeight="1" x14ac:dyDescent="0.2"/>
    <row r="241477" ht="12.75" customHeight="1" x14ac:dyDescent="0.2"/>
    <row r="241481" ht="12.75" customHeight="1" x14ac:dyDescent="0.2"/>
    <row r="241485" ht="12.75" customHeight="1" x14ac:dyDescent="0.2"/>
    <row r="241489" ht="12.75" customHeight="1" x14ac:dyDescent="0.2"/>
    <row r="241493" ht="12.75" customHeight="1" x14ac:dyDescent="0.2"/>
    <row r="241497" ht="12.75" customHeight="1" x14ac:dyDescent="0.2"/>
    <row r="241501" ht="12.75" customHeight="1" x14ac:dyDescent="0.2"/>
    <row r="241505" ht="12.75" customHeight="1" x14ac:dyDescent="0.2"/>
    <row r="241509" ht="12.75" customHeight="1" x14ac:dyDescent="0.2"/>
    <row r="241513" ht="12.75" customHeight="1" x14ac:dyDescent="0.2"/>
    <row r="241517" ht="12.75" customHeight="1" x14ac:dyDescent="0.2"/>
    <row r="241521" ht="12.75" customHeight="1" x14ac:dyDescent="0.2"/>
    <row r="241525" ht="12.75" customHeight="1" x14ac:dyDescent="0.2"/>
    <row r="241529" ht="12.75" customHeight="1" x14ac:dyDescent="0.2"/>
    <row r="241533" ht="12.75" customHeight="1" x14ac:dyDescent="0.2"/>
    <row r="241537" ht="12.75" customHeight="1" x14ac:dyDescent="0.2"/>
    <row r="241541" ht="12.75" customHeight="1" x14ac:dyDescent="0.2"/>
    <row r="241545" ht="12.75" customHeight="1" x14ac:dyDescent="0.2"/>
    <row r="241549" ht="12.75" customHeight="1" x14ac:dyDescent="0.2"/>
    <row r="241553" ht="12.75" customHeight="1" x14ac:dyDescent="0.2"/>
    <row r="241557" ht="12.75" customHeight="1" x14ac:dyDescent="0.2"/>
    <row r="241561" ht="12.75" customHeight="1" x14ac:dyDescent="0.2"/>
    <row r="241565" ht="12.75" customHeight="1" x14ac:dyDescent="0.2"/>
    <row r="241569" ht="12.75" customHeight="1" x14ac:dyDescent="0.2"/>
    <row r="241573" ht="12.75" customHeight="1" x14ac:dyDescent="0.2"/>
    <row r="241577" ht="12.75" customHeight="1" x14ac:dyDescent="0.2"/>
    <row r="241581" ht="12.75" customHeight="1" x14ac:dyDescent="0.2"/>
    <row r="241585" ht="12.75" customHeight="1" x14ac:dyDescent="0.2"/>
    <row r="241589" ht="12.75" customHeight="1" x14ac:dyDescent="0.2"/>
    <row r="241593" ht="12.75" customHeight="1" x14ac:dyDescent="0.2"/>
    <row r="241597" ht="12.75" customHeight="1" x14ac:dyDescent="0.2"/>
    <row r="241601" ht="12.75" customHeight="1" x14ac:dyDescent="0.2"/>
    <row r="241605" ht="12.75" customHeight="1" x14ac:dyDescent="0.2"/>
    <row r="241609" ht="12.75" customHeight="1" x14ac:dyDescent="0.2"/>
    <row r="241613" ht="12.75" customHeight="1" x14ac:dyDescent="0.2"/>
    <row r="241617" ht="12.75" customHeight="1" x14ac:dyDescent="0.2"/>
    <row r="241621" ht="12.75" customHeight="1" x14ac:dyDescent="0.2"/>
    <row r="241625" ht="12.75" customHeight="1" x14ac:dyDescent="0.2"/>
    <row r="241629" ht="12.75" customHeight="1" x14ac:dyDescent="0.2"/>
    <row r="241633" ht="12.75" customHeight="1" x14ac:dyDescent="0.2"/>
    <row r="241637" ht="12.75" customHeight="1" x14ac:dyDescent="0.2"/>
    <row r="241641" ht="12.75" customHeight="1" x14ac:dyDescent="0.2"/>
    <row r="241645" ht="12.75" customHeight="1" x14ac:dyDescent="0.2"/>
    <row r="241649" ht="12.75" customHeight="1" x14ac:dyDescent="0.2"/>
    <row r="241653" ht="12.75" customHeight="1" x14ac:dyDescent="0.2"/>
    <row r="241657" ht="12.75" customHeight="1" x14ac:dyDescent="0.2"/>
    <row r="241661" ht="12.75" customHeight="1" x14ac:dyDescent="0.2"/>
    <row r="241665" ht="12.75" customHeight="1" x14ac:dyDescent="0.2"/>
    <row r="241669" ht="12.75" customHeight="1" x14ac:dyDescent="0.2"/>
    <row r="241673" ht="12.75" customHeight="1" x14ac:dyDescent="0.2"/>
    <row r="241677" ht="12.75" customHeight="1" x14ac:dyDescent="0.2"/>
    <row r="241681" ht="12.75" customHeight="1" x14ac:dyDescent="0.2"/>
    <row r="241685" ht="12.75" customHeight="1" x14ac:dyDescent="0.2"/>
    <row r="241689" ht="12.75" customHeight="1" x14ac:dyDescent="0.2"/>
    <row r="241693" ht="12.75" customHeight="1" x14ac:dyDescent="0.2"/>
    <row r="241697" ht="12.75" customHeight="1" x14ac:dyDescent="0.2"/>
    <row r="241701" ht="12.75" customHeight="1" x14ac:dyDescent="0.2"/>
    <row r="241705" ht="12.75" customHeight="1" x14ac:dyDescent="0.2"/>
    <row r="241709" ht="12.75" customHeight="1" x14ac:dyDescent="0.2"/>
    <row r="241713" ht="12.75" customHeight="1" x14ac:dyDescent="0.2"/>
    <row r="241717" ht="12.75" customHeight="1" x14ac:dyDescent="0.2"/>
    <row r="241721" ht="12.75" customHeight="1" x14ac:dyDescent="0.2"/>
    <row r="241725" ht="12.75" customHeight="1" x14ac:dyDescent="0.2"/>
    <row r="241729" ht="12.75" customHeight="1" x14ac:dyDescent="0.2"/>
    <row r="241733" ht="12.75" customHeight="1" x14ac:dyDescent="0.2"/>
    <row r="241737" ht="12.75" customHeight="1" x14ac:dyDescent="0.2"/>
    <row r="241741" ht="12.75" customHeight="1" x14ac:dyDescent="0.2"/>
    <row r="241745" ht="12.75" customHeight="1" x14ac:dyDescent="0.2"/>
    <row r="241749" ht="12.75" customHeight="1" x14ac:dyDescent="0.2"/>
    <row r="241753" ht="12.75" customHeight="1" x14ac:dyDescent="0.2"/>
    <row r="241757" ht="12.75" customHeight="1" x14ac:dyDescent="0.2"/>
    <row r="241761" ht="12.75" customHeight="1" x14ac:dyDescent="0.2"/>
    <row r="241765" ht="12.75" customHeight="1" x14ac:dyDescent="0.2"/>
    <row r="241769" ht="12.75" customHeight="1" x14ac:dyDescent="0.2"/>
    <row r="241773" ht="12.75" customHeight="1" x14ac:dyDescent="0.2"/>
    <row r="241777" ht="12.75" customHeight="1" x14ac:dyDescent="0.2"/>
    <row r="241781" ht="12.75" customHeight="1" x14ac:dyDescent="0.2"/>
    <row r="241785" ht="12.75" customHeight="1" x14ac:dyDescent="0.2"/>
    <row r="241789" ht="12.75" customHeight="1" x14ac:dyDescent="0.2"/>
    <row r="241793" ht="12.75" customHeight="1" x14ac:dyDescent="0.2"/>
    <row r="241797" ht="12.75" customHeight="1" x14ac:dyDescent="0.2"/>
    <row r="241801" ht="12.75" customHeight="1" x14ac:dyDescent="0.2"/>
    <row r="241805" ht="12.75" customHeight="1" x14ac:dyDescent="0.2"/>
    <row r="241809" ht="12.75" customHeight="1" x14ac:dyDescent="0.2"/>
    <row r="241813" ht="12.75" customHeight="1" x14ac:dyDescent="0.2"/>
    <row r="241817" ht="12.75" customHeight="1" x14ac:dyDescent="0.2"/>
    <row r="241821" ht="12.75" customHeight="1" x14ac:dyDescent="0.2"/>
    <row r="241825" ht="12.75" customHeight="1" x14ac:dyDescent="0.2"/>
    <row r="241829" ht="12.75" customHeight="1" x14ac:dyDescent="0.2"/>
    <row r="241833" ht="12.75" customHeight="1" x14ac:dyDescent="0.2"/>
    <row r="241837" ht="12.75" customHeight="1" x14ac:dyDescent="0.2"/>
    <row r="241841" ht="12.75" customHeight="1" x14ac:dyDescent="0.2"/>
    <row r="241845" ht="12.75" customHeight="1" x14ac:dyDescent="0.2"/>
    <row r="241849" ht="12.75" customHeight="1" x14ac:dyDescent="0.2"/>
    <row r="241853" ht="12.75" customHeight="1" x14ac:dyDescent="0.2"/>
    <row r="241857" ht="12.75" customHeight="1" x14ac:dyDescent="0.2"/>
    <row r="241861" ht="12.75" customHeight="1" x14ac:dyDescent="0.2"/>
    <row r="241865" ht="12.75" customHeight="1" x14ac:dyDescent="0.2"/>
    <row r="241869" ht="12.75" customHeight="1" x14ac:dyDescent="0.2"/>
    <row r="241873" ht="12.75" customHeight="1" x14ac:dyDescent="0.2"/>
    <row r="241877" ht="12.75" customHeight="1" x14ac:dyDescent="0.2"/>
    <row r="241881" ht="12.75" customHeight="1" x14ac:dyDescent="0.2"/>
    <row r="241885" ht="12.75" customHeight="1" x14ac:dyDescent="0.2"/>
    <row r="241889" ht="12.75" customHeight="1" x14ac:dyDescent="0.2"/>
    <row r="241893" ht="12.75" customHeight="1" x14ac:dyDescent="0.2"/>
    <row r="241897" ht="12.75" customHeight="1" x14ac:dyDescent="0.2"/>
    <row r="241901" ht="12.75" customHeight="1" x14ac:dyDescent="0.2"/>
    <row r="241905" ht="12.75" customHeight="1" x14ac:dyDescent="0.2"/>
    <row r="241909" ht="12.75" customHeight="1" x14ac:dyDescent="0.2"/>
    <row r="241913" ht="12.75" customHeight="1" x14ac:dyDescent="0.2"/>
    <row r="241917" ht="12.75" customHeight="1" x14ac:dyDescent="0.2"/>
    <row r="241921" ht="12.75" customHeight="1" x14ac:dyDescent="0.2"/>
    <row r="241925" ht="12.75" customHeight="1" x14ac:dyDescent="0.2"/>
    <row r="241929" ht="12.75" customHeight="1" x14ac:dyDescent="0.2"/>
    <row r="241933" ht="12.75" customHeight="1" x14ac:dyDescent="0.2"/>
    <row r="241937" ht="12.75" customHeight="1" x14ac:dyDescent="0.2"/>
    <row r="241941" ht="12.75" customHeight="1" x14ac:dyDescent="0.2"/>
    <row r="241945" ht="12.75" customHeight="1" x14ac:dyDescent="0.2"/>
    <row r="241949" ht="12.75" customHeight="1" x14ac:dyDescent="0.2"/>
    <row r="241953" ht="12.75" customHeight="1" x14ac:dyDescent="0.2"/>
    <row r="241957" ht="12.75" customHeight="1" x14ac:dyDescent="0.2"/>
    <row r="241961" ht="12.75" customHeight="1" x14ac:dyDescent="0.2"/>
    <row r="241965" ht="12.75" customHeight="1" x14ac:dyDescent="0.2"/>
    <row r="241969" ht="12.75" customHeight="1" x14ac:dyDescent="0.2"/>
    <row r="241973" ht="12.75" customHeight="1" x14ac:dyDescent="0.2"/>
    <row r="241977" ht="12.75" customHeight="1" x14ac:dyDescent="0.2"/>
    <row r="241981" ht="12.75" customHeight="1" x14ac:dyDescent="0.2"/>
    <row r="241985" ht="12.75" customHeight="1" x14ac:dyDescent="0.2"/>
    <row r="241989" ht="12.75" customHeight="1" x14ac:dyDescent="0.2"/>
    <row r="241993" ht="12.75" customHeight="1" x14ac:dyDescent="0.2"/>
    <row r="241997" ht="12.75" customHeight="1" x14ac:dyDescent="0.2"/>
    <row r="242001" ht="12.75" customHeight="1" x14ac:dyDescent="0.2"/>
    <row r="242005" ht="12.75" customHeight="1" x14ac:dyDescent="0.2"/>
    <row r="242009" ht="12.75" customHeight="1" x14ac:dyDescent="0.2"/>
    <row r="242013" ht="12.75" customHeight="1" x14ac:dyDescent="0.2"/>
    <row r="242017" ht="12.75" customHeight="1" x14ac:dyDescent="0.2"/>
    <row r="242021" ht="12.75" customHeight="1" x14ac:dyDescent="0.2"/>
    <row r="242025" ht="12.75" customHeight="1" x14ac:dyDescent="0.2"/>
    <row r="242029" ht="12.75" customHeight="1" x14ac:dyDescent="0.2"/>
    <row r="242033" ht="12.75" customHeight="1" x14ac:dyDescent="0.2"/>
    <row r="242037" ht="12.75" customHeight="1" x14ac:dyDescent="0.2"/>
    <row r="242041" ht="12.75" customHeight="1" x14ac:dyDescent="0.2"/>
    <row r="242045" ht="12.75" customHeight="1" x14ac:dyDescent="0.2"/>
    <row r="242049" ht="12.75" customHeight="1" x14ac:dyDescent="0.2"/>
    <row r="242053" ht="12.75" customHeight="1" x14ac:dyDescent="0.2"/>
    <row r="242057" ht="12.75" customHeight="1" x14ac:dyDescent="0.2"/>
    <row r="242061" ht="12.75" customHeight="1" x14ac:dyDescent="0.2"/>
    <row r="242065" ht="12.75" customHeight="1" x14ac:dyDescent="0.2"/>
    <row r="242069" ht="12.75" customHeight="1" x14ac:dyDescent="0.2"/>
    <row r="242073" ht="12.75" customHeight="1" x14ac:dyDescent="0.2"/>
    <row r="242077" ht="12.75" customHeight="1" x14ac:dyDescent="0.2"/>
    <row r="242081" ht="12.75" customHeight="1" x14ac:dyDescent="0.2"/>
    <row r="242085" ht="12.75" customHeight="1" x14ac:dyDescent="0.2"/>
    <row r="242089" ht="12.75" customHeight="1" x14ac:dyDescent="0.2"/>
    <row r="242093" ht="12.75" customHeight="1" x14ac:dyDescent="0.2"/>
    <row r="242097" ht="12.75" customHeight="1" x14ac:dyDescent="0.2"/>
    <row r="242101" ht="12.75" customHeight="1" x14ac:dyDescent="0.2"/>
    <row r="242105" ht="12.75" customHeight="1" x14ac:dyDescent="0.2"/>
    <row r="242109" ht="12.75" customHeight="1" x14ac:dyDescent="0.2"/>
    <row r="242113" ht="12.75" customHeight="1" x14ac:dyDescent="0.2"/>
    <row r="242117" ht="12.75" customHeight="1" x14ac:dyDescent="0.2"/>
    <row r="242121" ht="12.75" customHeight="1" x14ac:dyDescent="0.2"/>
    <row r="242125" ht="12.75" customHeight="1" x14ac:dyDescent="0.2"/>
    <row r="242129" ht="12.75" customHeight="1" x14ac:dyDescent="0.2"/>
    <row r="242133" ht="12.75" customHeight="1" x14ac:dyDescent="0.2"/>
    <row r="242137" ht="12.75" customHeight="1" x14ac:dyDescent="0.2"/>
    <row r="242141" ht="12.75" customHeight="1" x14ac:dyDescent="0.2"/>
    <row r="242145" ht="12.75" customHeight="1" x14ac:dyDescent="0.2"/>
    <row r="242149" ht="12.75" customHeight="1" x14ac:dyDescent="0.2"/>
    <row r="242153" ht="12.75" customHeight="1" x14ac:dyDescent="0.2"/>
    <row r="242157" ht="12.75" customHeight="1" x14ac:dyDescent="0.2"/>
    <row r="242161" ht="12.75" customHeight="1" x14ac:dyDescent="0.2"/>
    <row r="242165" ht="12.75" customHeight="1" x14ac:dyDescent="0.2"/>
    <row r="242169" ht="12.75" customHeight="1" x14ac:dyDescent="0.2"/>
    <row r="242173" ht="12.75" customHeight="1" x14ac:dyDescent="0.2"/>
    <row r="242177" ht="12.75" customHeight="1" x14ac:dyDescent="0.2"/>
    <row r="242181" ht="12.75" customHeight="1" x14ac:dyDescent="0.2"/>
    <row r="242185" ht="12.75" customHeight="1" x14ac:dyDescent="0.2"/>
    <row r="242189" ht="12.75" customHeight="1" x14ac:dyDescent="0.2"/>
    <row r="242193" ht="12.75" customHeight="1" x14ac:dyDescent="0.2"/>
    <row r="242197" ht="12.75" customHeight="1" x14ac:dyDescent="0.2"/>
    <row r="242201" ht="12.75" customHeight="1" x14ac:dyDescent="0.2"/>
    <row r="242205" ht="12.75" customHeight="1" x14ac:dyDescent="0.2"/>
    <row r="242209" ht="12.75" customHeight="1" x14ac:dyDescent="0.2"/>
    <row r="242213" ht="12.75" customHeight="1" x14ac:dyDescent="0.2"/>
    <row r="242217" ht="12.75" customHeight="1" x14ac:dyDescent="0.2"/>
    <row r="242221" ht="12.75" customHeight="1" x14ac:dyDescent="0.2"/>
    <row r="242225" ht="12.75" customHeight="1" x14ac:dyDescent="0.2"/>
    <row r="242229" ht="12.75" customHeight="1" x14ac:dyDescent="0.2"/>
    <row r="242233" ht="12.75" customHeight="1" x14ac:dyDescent="0.2"/>
    <row r="242237" ht="12.75" customHeight="1" x14ac:dyDescent="0.2"/>
    <row r="242241" ht="12.75" customHeight="1" x14ac:dyDescent="0.2"/>
    <row r="242245" ht="12.75" customHeight="1" x14ac:dyDescent="0.2"/>
    <row r="242249" ht="12.75" customHeight="1" x14ac:dyDescent="0.2"/>
    <row r="242253" ht="12.75" customHeight="1" x14ac:dyDescent="0.2"/>
    <row r="242257" ht="12.75" customHeight="1" x14ac:dyDescent="0.2"/>
    <row r="242261" ht="12.75" customHeight="1" x14ac:dyDescent="0.2"/>
    <row r="242265" ht="12.75" customHeight="1" x14ac:dyDescent="0.2"/>
    <row r="242269" ht="12.75" customHeight="1" x14ac:dyDescent="0.2"/>
    <row r="242273" ht="12.75" customHeight="1" x14ac:dyDescent="0.2"/>
    <row r="242277" ht="12.75" customHeight="1" x14ac:dyDescent="0.2"/>
    <row r="242281" ht="12.75" customHeight="1" x14ac:dyDescent="0.2"/>
    <row r="242285" ht="12.75" customHeight="1" x14ac:dyDescent="0.2"/>
    <row r="242289" ht="12.75" customHeight="1" x14ac:dyDescent="0.2"/>
    <row r="242293" ht="12.75" customHeight="1" x14ac:dyDescent="0.2"/>
    <row r="242297" ht="12.75" customHeight="1" x14ac:dyDescent="0.2"/>
    <row r="242301" ht="12.75" customHeight="1" x14ac:dyDescent="0.2"/>
    <row r="242305" ht="12.75" customHeight="1" x14ac:dyDescent="0.2"/>
    <row r="242309" ht="12.75" customHeight="1" x14ac:dyDescent="0.2"/>
    <row r="242313" ht="12.75" customHeight="1" x14ac:dyDescent="0.2"/>
    <row r="242317" ht="12.75" customHeight="1" x14ac:dyDescent="0.2"/>
    <row r="242321" ht="12.75" customHeight="1" x14ac:dyDescent="0.2"/>
    <row r="242325" ht="12.75" customHeight="1" x14ac:dyDescent="0.2"/>
    <row r="242329" ht="12.75" customHeight="1" x14ac:dyDescent="0.2"/>
    <row r="242333" ht="12.75" customHeight="1" x14ac:dyDescent="0.2"/>
    <row r="242337" ht="12.75" customHeight="1" x14ac:dyDescent="0.2"/>
    <row r="242341" ht="12.75" customHeight="1" x14ac:dyDescent="0.2"/>
    <row r="242345" ht="12.75" customHeight="1" x14ac:dyDescent="0.2"/>
    <row r="242349" ht="12.75" customHeight="1" x14ac:dyDescent="0.2"/>
    <row r="242353" ht="12.75" customHeight="1" x14ac:dyDescent="0.2"/>
    <row r="242357" ht="12.75" customHeight="1" x14ac:dyDescent="0.2"/>
    <row r="242361" ht="12.75" customHeight="1" x14ac:dyDescent="0.2"/>
    <row r="242365" ht="12.75" customHeight="1" x14ac:dyDescent="0.2"/>
    <row r="242369" ht="12.75" customHeight="1" x14ac:dyDescent="0.2"/>
    <row r="242373" ht="12.75" customHeight="1" x14ac:dyDescent="0.2"/>
    <row r="242377" ht="12.75" customHeight="1" x14ac:dyDescent="0.2"/>
    <row r="242381" ht="12.75" customHeight="1" x14ac:dyDescent="0.2"/>
    <row r="242385" ht="12.75" customHeight="1" x14ac:dyDescent="0.2"/>
    <row r="242389" ht="12.75" customHeight="1" x14ac:dyDescent="0.2"/>
    <row r="242393" ht="12.75" customHeight="1" x14ac:dyDescent="0.2"/>
    <row r="242397" ht="12.75" customHeight="1" x14ac:dyDescent="0.2"/>
    <row r="242401" ht="12.75" customHeight="1" x14ac:dyDescent="0.2"/>
    <row r="242405" ht="12.75" customHeight="1" x14ac:dyDescent="0.2"/>
    <row r="242409" ht="12.75" customHeight="1" x14ac:dyDescent="0.2"/>
    <row r="242413" ht="12.75" customHeight="1" x14ac:dyDescent="0.2"/>
    <row r="242417" ht="12.75" customHeight="1" x14ac:dyDescent="0.2"/>
    <row r="242421" ht="12.75" customHeight="1" x14ac:dyDescent="0.2"/>
    <row r="242425" ht="12.75" customHeight="1" x14ac:dyDescent="0.2"/>
    <row r="242429" ht="12.75" customHeight="1" x14ac:dyDescent="0.2"/>
    <row r="242433" ht="12.75" customHeight="1" x14ac:dyDescent="0.2"/>
    <row r="242437" ht="12.75" customHeight="1" x14ac:dyDescent="0.2"/>
    <row r="242441" ht="12.75" customHeight="1" x14ac:dyDescent="0.2"/>
    <row r="242445" ht="12.75" customHeight="1" x14ac:dyDescent="0.2"/>
    <row r="242449" ht="12.75" customHeight="1" x14ac:dyDescent="0.2"/>
    <row r="242453" ht="12.75" customHeight="1" x14ac:dyDescent="0.2"/>
    <row r="242457" ht="12.75" customHeight="1" x14ac:dyDescent="0.2"/>
    <row r="242461" ht="12.75" customHeight="1" x14ac:dyDescent="0.2"/>
    <row r="242465" ht="12.75" customHeight="1" x14ac:dyDescent="0.2"/>
    <row r="242469" ht="12.75" customHeight="1" x14ac:dyDescent="0.2"/>
    <row r="242473" ht="12.75" customHeight="1" x14ac:dyDescent="0.2"/>
    <row r="242477" ht="12.75" customHeight="1" x14ac:dyDescent="0.2"/>
    <row r="242481" ht="12.75" customHeight="1" x14ac:dyDescent="0.2"/>
    <row r="242485" ht="12.75" customHeight="1" x14ac:dyDescent="0.2"/>
    <row r="242489" ht="12.75" customHeight="1" x14ac:dyDescent="0.2"/>
    <row r="242493" ht="12.75" customHeight="1" x14ac:dyDescent="0.2"/>
    <row r="242497" ht="12.75" customHeight="1" x14ac:dyDescent="0.2"/>
    <row r="242501" ht="12.75" customHeight="1" x14ac:dyDescent="0.2"/>
    <row r="242505" ht="12.75" customHeight="1" x14ac:dyDescent="0.2"/>
    <row r="242509" ht="12.75" customHeight="1" x14ac:dyDescent="0.2"/>
    <row r="242513" ht="12.75" customHeight="1" x14ac:dyDescent="0.2"/>
    <row r="242517" ht="12.75" customHeight="1" x14ac:dyDescent="0.2"/>
    <row r="242521" ht="12.75" customHeight="1" x14ac:dyDescent="0.2"/>
    <row r="242525" ht="12.75" customHeight="1" x14ac:dyDescent="0.2"/>
    <row r="242529" ht="12.75" customHeight="1" x14ac:dyDescent="0.2"/>
    <row r="242533" ht="12.75" customHeight="1" x14ac:dyDescent="0.2"/>
    <row r="242537" ht="12.75" customHeight="1" x14ac:dyDescent="0.2"/>
    <row r="242541" ht="12.75" customHeight="1" x14ac:dyDescent="0.2"/>
    <row r="242545" ht="12.75" customHeight="1" x14ac:dyDescent="0.2"/>
    <row r="242549" ht="12.75" customHeight="1" x14ac:dyDescent="0.2"/>
    <row r="242553" ht="12.75" customHeight="1" x14ac:dyDescent="0.2"/>
    <row r="242557" ht="12.75" customHeight="1" x14ac:dyDescent="0.2"/>
    <row r="242561" ht="12.75" customHeight="1" x14ac:dyDescent="0.2"/>
    <row r="242565" ht="12.75" customHeight="1" x14ac:dyDescent="0.2"/>
    <row r="242569" ht="12.75" customHeight="1" x14ac:dyDescent="0.2"/>
    <row r="242573" ht="12.75" customHeight="1" x14ac:dyDescent="0.2"/>
    <row r="242577" ht="12.75" customHeight="1" x14ac:dyDescent="0.2"/>
    <row r="242581" ht="12.75" customHeight="1" x14ac:dyDescent="0.2"/>
    <row r="242585" ht="12.75" customHeight="1" x14ac:dyDescent="0.2"/>
    <row r="242589" ht="12.75" customHeight="1" x14ac:dyDescent="0.2"/>
    <row r="242593" ht="12.75" customHeight="1" x14ac:dyDescent="0.2"/>
    <row r="242597" ht="12.75" customHeight="1" x14ac:dyDescent="0.2"/>
    <row r="242601" ht="12.75" customHeight="1" x14ac:dyDescent="0.2"/>
    <row r="242605" ht="12.75" customHeight="1" x14ac:dyDescent="0.2"/>
    <row r="242609" ht="12.75" customHeight="1" x14ac:dyDescent="0.2"/>
    <row r="242613" ht="12.75" customHeight="1" x14ac:dyDescent="0.2"/>
    <row r="242617" ht="12.75" customHeight="1" x14ac:dyDescent="0.2"/>
    <row r="242621" ht="12.75" customHeight="1" x14ac:dyDescent="0.2"/>
    <row r="242625" ht="12.75" customHeight="1" x14ac:dyDescent="0.2"/>
    <row r="242629" ht="12.75" customHeight="1" x14ac:dyDescent="0.2"/>
    <row r="242633" ht="12.75" customHeight="1" x14ac:dyDescent="0.2"/>
    <row r="242637" ht="12.75" customHeight="1" x14ac:dyDescent="0.2"/>
    <row r="242641" ht="12.75" customHeight="1" x14ac:dyDescent="0.2"/>
    <row r="242645" ht="12.75" customHeight="1" x14ac:dyDescent="0.2"/>
    <row r="242649" ht="12.75" customHeight="1" x14ac:dyDescent="0.2"/>
    <row r="242653" ht="12.75" customHeight="1" x14ac:dyDescent="0.2"/>
    <row r="242657" ht="12.75" customHeight="1" x14ac:dyDescent="0.2"/>
    <row r="242661" ht="12.75" customHeight="1" x14ac:dyDescent="0.2"/>
    <row r="242665" ht="12.75" customHeight="1" x14ac:dyDescent="0.2"/>
    <row r="242669" ht="12.75" customHeight="1" x14ac:dyDescent="0.2"/>
    <row r="242673" ht="12.75" customHeight="1" x14ac:dyDescent="0.2"/>
    <row r="242677" ht="12.75" customHeight="1" x14ac:dyDescent="0.2"/>
    <row r="242681" ht="12.75" customHeight="1" x14ac:dyDescent="0.2"/>
    <row r="242685" ht="12.75" customHeight="1" x14ac:dyDescent="0.2"/>
    <row r="242689" ht="12.75" customHeight="1" x14ac:dyDescent="0.2"/>
    <row r="242693" ht="12.75" customHeight="1" x14ac:dyDescent="0.2"/>
    <row r="242697" ht="12.75" customHeight="1" x14ac:dyDescent="0.2"/>
    <row r="242701" ht="12.75" customHeight="1" x14ac:dyDescent="0.2"/>
    <row r="242705" ht="12.75" customHeight="1" x14ac:dyDescent="0.2"/>
    <row r="242709" ht="12.75" customHeight="1" x14ac:dyDescent="0.2"/>
    <row r="242713" ht="12.75" customHeight="1" x14ac:dyDescent="0.2"/>
    <row r="242717" ht="12.75" customHeight="1" x14ac:dyDescent="0.2"/>
    <row r="242721" ht="12.75" customHeight="1" x14ac:dyDescent="0.2"/>
    <row r="242725" ht="12.75" customHeight="1" x14ac:dyDescent="0.2"/>
    <row r="242729" ht="12.75" customHeight="1" x14ac:dyDescent="0.2"/>
    <row r="242733" ht="12.75" customHeight="1" x14ac:dyDescent="0.2"/>
    <row r="242737" ht="12.75" customHeight="1" x14ac:dyDescent="0.2"/>
    <row r="242741" ht="12.75" customHeight="1" x14ac:dyDescent="0.2"/>
    <row r="242745" ht="12.75" customHeight="1" x14ac:dyDescent="0.2"/>
    <row r="242749" ht="12.75" customHeight="1" x14ac:dyDescent="0.2"/>
    <row r="242753" ht="12.75" customHeight="1" x14ac:dyDescent="0.2"/>
    <row r="242757" ht="12.75" customHeight="1" x14ac:dyDescent="0.2"/>
    <row r="242761" ht="12.75" customHeight="1" x14ac:dyDescent="0.2"/>
    <row r="242765" ht="12.75" customHeight="1" x14ac:dyDescent="0.2"/>
    <row r="242769" ht="12.75" customHeight="1" x14ac:dyDescent="0.2"/>
    <row r="242773" ht="12.75" customHeight="1" x14ac:dyDescent="0.2"/>
    <row r="242777" ht="12.75" customHeight="1" x14ac:dyDescent="0.2"/>
    <row r="242781" ht="12.75" customHeight="1" x14ac:dyDescent="0.2"/>
    <row r="242785" ht="12.75" customHeight="1" x14ac:dyDescent="0.2"/>
    <row r="242789" ht="12.75" customHeight="1" x14ac:dyDescent="0.2"/>
    <row r="242793" ht="12.75" customHeight="1" x14ac:dyDescent="0.2"/>
    <row r="242797" ht="12.75" customHeight="1" x14ac:dyDescent="0.2"/>
    <row r="242801" ht="12.75" customHeight="1" x14ac:dyDescent="0.2"/>
    <row r="242805" ht="12.75" customHeight="1" x14ac:dyDescent="0.2"/>
    <row r="242809" ht="12.75" customHeight="1" x14ac:dyDescent="0.2"/>
    <row r="242813" ht="12.75" customHeight="1" x14ac:dyDescent="0.2"/>
    <row r="242817" ht="12.75" customHeight="1" x14ac:dyDescent="0.2"/>
    <row r="242821" ht="12.75" customHeight="1" x14ac:dyDescent="0.2"/>
    <row r="242825" ht="12.75" customHeight="1" x14ac:dyDescent="0.2"/>
    <row r="242829" ht="12.75" customHeight="1" x14ac:dyDescent="0.2"/>
    <row r="242833" ht="12.75" customHeight="1" x14ac:dyDescent="0.2"/>
    <row r="242837" ht="12.75" customHeight="1" x14ac:dyDescent="0.2"/>
    <row r="242841" ht="12.75" customHeight="1" x14ac:dyDescent="0.2"/>
    <row r="242845" ht="12.75" customHeight="1" x14ac:dyDescent="0.2"/>
    <row r="242849" ht="12.75" customHeight="1" x14ac:dyDescent="0.2"/>
    <row r="242853" ht="12.75" customHeight="1" x14ac:dyDescent="0.2"/>
    <row r="242857" ht="12.75" customHeight="1" x14ac:dyDescent="0.2"/>
    <row r="242861" ht="12.75" customHeight="1" x14ac:dyDescent="0.2"/>
    <row r="242865" ht="12.75" customHeight="1" x14ac:dyDescent="0.2"/>
    <row r="242869" ht="12.75" customHeight="1" x14ac:dyDescent="0.2"/>
    <row r="242873" ht="12.75" customHeight="1" x14ac:dyDescent="0.2"/>
    <row r="242877" ht="12.75" customHeight="1" x14ac:dyDescent="0.2"/>
    <row r="242881" ht="12.75" customHeight="1" x14ac:dyDescent="0.2"/>
    <row r="242885" ht="12.75" customHeight="1" x14ac:dyDescent="0.2"/>
    <row r="242889" ht="12.75" customHeight="1" x14ac:dyDescent="0.2"/>
    <row r="242893" ht="12.75" customHeight="1" x14ac:dyDescent="0.2"/>
    <row r="242897" ht="12.75" customHeight="1" x14ac:dyDescent="0.2"/>
    <row r="242901" ht="12.75" customHeight="1" x14ac:dyDescent="0.2"/>
    <row r="242905" ht="12.75" customHeight="1" x14ac:dyDescent="0.2"/>
    <row r="242909" ht="12.75" customHeight="1" x14ac:dyDescent="0.2"/>
    <row r="242913" ht="12.75" customHeight="1" x14ac:dyDescent="0.2"/>
    <row r="242917" ht="12.75" customHeight="1" x14ac:dyDescent="0.2"/>
    <row r="242921" ht="12.75" customHeight="1" x14ac:dyDescent="0.2"/>
    <row r="242925" ht="12.75" customHeight="1" x14ac:dyDescent="0.2"/>
    <row r="242929" ht="12.75" customHeight="1" x14ac:dyDescent="0.2"/>
    <row r="242933" ht="12.75" customHeight="1" x14ac:dyDescent="0.2"/>
    <row r="242937" ht="12.75" customHeight="1" x14ac:dyDescent="0.2"/>
    <row r="242941" ht="12.75" customHeight="1" x14ac:dyDescent="0.2"/>
    <row r="242945" ht="12.75" customHeight="1" x14ac:dyDescent="0.2"/>
    <row r="242949" ht="12.75" customHeight="1" x14ac:dyDescent="0.2"/>
    <row r="242953" ht="12.75" customHeight="1" x14ac:dyDescent="0.2"/>
    <row r="242957" ht="12.75" customHeight="1" x14ac:dyDescent="0.2"/>
    <row r="242961" ht="12.75" customHeight="1" x14ac:dyDescent="0.2"/>
    <row r="242965" ht="12.75" customHeight="1" x14ac:dyDescent="0.2"/>
    <row r="242969" ht="12.75" customHeight="1" x14ac:dyDescent="0.2"/>
    <row r="242973" ht="12.75" customHeight="1" x14ac:dyDescent="0.2"/>
    <row r="242977" ht="12.75" customHeight="1" x14ac:dyDescent="0.2"/>
    <row r="242981" ht="12.75" customHeight="1" x14ac:dyDescent="0.2"/>
    <row r="242985" ht="12.75" customHeight="1" x14ac:dyDescent="0.2"/>
    <row r="242989" ht="12.75" customHeight="1" x14ac:dyDescent="0.2"/>
    <row r="242993" ht="12.75" customHeight="1" x14ac:dyDescent="0.2"/>
    <row r="242997" ht="12.75" customHeight="1" x14ac:dyDescent="0.2"/>
    <row r="243001" ht="12.75" customHeight="1" x14ac:dyDescent="0.2"/>
    <row r="243005" ht="12.75" customHeight="1" x14ac:dyDescent="0.2"/>
    <row r="243009" ht="12.75" customHeight="1" x14ac:dyDescent="0.2"/>
    <row r="243013" ht="12.75" customHeight="1" x14ac:dyDescent="0.2"/>
    <row r="243017" ht="12.75" customHeight="1" x14ac:dyDescent="0.2"/>
    <row r="243021" ht="12.75" customHeight="1" x14ac:dyDescent="0.2"/>
    <row r="243025" ht="12.75" customHeight="1" x14ac:dyDescent="0.2"/>
    <row r="243029" ht="12.75" customHeight="1" x14ac:dyDescent="0.2"/>
    <row r="243033" ht="12.75" customHeight="1" x14ac:dyDescent="0.2"/>
    <row r="243037" ht="12.75" customHeight="1" x14ac:dyDescent="0.2"/>
    <row r="243041" ht="12.75" customHeight="1" x14ac:dyDescent="0.2"/>
    <row r="243045" ht="12.75" customHeight="1" x14ac:dyDescent="0.2"/>
    <row r="243049" ht="12.75" customHeight="1" x14ac:dyDescent="0.2"/>
    <row r="243053" ht="12.75" customHeight="1" x14ac:dyDescent="0.2"/>
    <row r="243057" ht="12.75" customHeight="1" x14ac:dyDescent="0.2"/>
    <row r="243061" ht="12.75" customHeight="1" x14ac:dyDescent="0.2"/>
    <row r="243065" ht="12.75" customHeight="1" x14ac:dyDescent="0.2"/>
    <row r="243069" ht="12.75" customHeight="1" x14ac:dyDescent="0.2"/>
    <row r="243073" ht="12.75" customHeight="1" x14ac:dyDescent="0.2"/>
    <row r="243077" ht="12.75" customHeight="1" x14ac:dyDescent="0.2"/>
    <row r="243081" ht="12.75" customHeight="1" x14ac:dyDescent="0.2"/>
    <row r="243085" ht="12.75" customHeight="1" x14ac:dyDescent="0.2"/>
    <row r="243089" ht="12.75" customHeight="1" x14ac:dyDescent="0.2"/>
    <row r="243093" ht="12.75" customHeight="1" x14ac:dyDescent="0.2"/>
    <row r="243097" ht="12.75" customHeight="1" x14ac:dyDescent="0.2"/>
    <row r="243101" ht="12.75" customHeight="1" x14ac:dyDescent="0.2"/>
    <row r="243105" ht="12.75" customHeight="1" x14ac:dyDescent="0.2"/>
    <row r="243109" ht="12.75" customHeight="1" x14ac:dyDescent="0.2"/>
    <row r="243113" ht="12.75" customHeight="1" x14ac:dyDescent="0.2"/>
    <row r="243117" ht="12.75" customHeight="1" x14ac:dyDescent="0.2"/>
    <row r="243121" ht="12.75" customHeight="1" x14ac:dyDescent="0.2"/>
    <row r="243125" ht="12.75" customHeight="1" x14ac:dyDescent="0.2"/>
    <row r="243129" ht="12.75" customHeight="1" x14ac:dyDescent="0.2"/>
    <row r="243133" ht="12.75" customHeight="1" x14ac:dyDescent="0.2"/>
    <row r="243137" ht="12.75" customHeight="1" x14ac:dyDescent="0.2"/>
    <row r="243141" ht="12.75" customHeight="1" x14ac:dyDescent="0.2"/>
    <row r="243145" ht="12.75" customHeight="1" x14ac:dyDescent="0.2"/>
    <row r="243149" ht="12.75" customHeight="1" x14ac:dyDescent="0.2"/>
    <row r="243153" ht="12.75" customHeight="1" x14ac:dyDescent="0.2"/>
    <row r="243157" ht="12.75" customHeight="1" x14ac:dyDescent="0.2"/>
    <row r="243161" ht="12.75" customHeight="1" x14ac:dyDescent="0.2"/>
    <row r="243165" ht="12.75" customHeight="1" x14ac:dyDescent="0.2"/>
    <row r="243169" ht="12.75" customHeight="1" x14ac:dyDescent="0.2"/>
    <row r="243173" ht="12.75" customHeight="1" x14ac:dyDescent="0.2"/>
    <row r="243177" ht="12.75" customHeight="1" x14ac:dyDescent="0.2"/>
    <row r="243181" ht="12.75" customHeight="1" x14ac:dyDescent="0.2"/>
    <row r="243185" ht="12.75" customHeight="1" x14ac:dyDescent="0.2"/>
    <row r="243189" ht="12.75" customHeight="1" x14ac:dyDescent="0.2"/>
    <row r="243193" ht="12.75" customHeight="1" x14ac:dyDescent="0.2"/>
    <row r="243197" ht="12.75" customHeight="1" x14ac:dyDescent="0.2"/>
    <row r="243201" ht="12.75" customHeight="1" x14ac:dyDescent="0.2"/>
    <row r="243205" ht="12.75" customHeight="1" x14ac:dyDescent="0.2"/>
    <row r="243209" ht="12.75" customHeight="1" x14ac:dyDescent="0.2"/>
    <row r="243213" ht="12.75" customHeight="1" x14ac:dyDescent="0.2"/>
    <row r="243217" ht="12.75" customHeight="1" x14ac:dyDescent="0.2"/>
    <row r="243221" ht="12.75" customHeight="1" x14ac:dyDescent="0.2"/>
    <row r="243225" ht="12.75" customHeight="1" x14ac:dyDescent="0.2"/>
    <row r="243229" ht="12.75" customHeight="1" x14ac:dyDescent="0.2"/>
    <row r="243233" ht="12.75" customHeight="1" x14ac:dyDescent="0.2"/>
    <row r="243237" ht="12.75" customHeight="1" x14ac:dyDescent="0.2"/>
    <row r="243241" ht="12.75" customHeight="1" x14ac:dyDescent="0.2"/>
    <row r="243245" ht="12.75" customHeight="1" x14ac:dyDescent="0.2"/>
    <row r="243249" ht="12.75" customHeight="1" x14ac:dyDescent="0.2"/>
    <row r="243253" ht="12.75" customHeight="1" x14ac:dyDescent="0.2"/>
    <row r="243257" ht="12.75" customHeight="1" x14ac:dyDescent="0.2"/>
    <row r="243261" ht="12.75" customHeight="1" x14ac:dyDescent="0.2"/>
    <row r="243265" ht="12.75" customHeight="1" x14ac:dyDescent="0.2"/>
    <row r="243269" ht="12.75" customHeight="1" x14ac:dyDescent="0.2"/>
    <row r="243273" ht="12.75" customHeight="1" x14ac:dyDescent="0.2"/>
    <row r="243277" ht="12.75" customHeight="1" x14ac:dyDescent="0.2"/>
    <row r="243281" ht="12.75" customHeight="1" x14ac:dyDescent="0.2"/>
    <row r="243285" ht="12.75" customHeight="1" x14ac:dyDescent="0.2"/>
    <row r="243289" ht="12.75" customHeight="1" x14ac:dyDescent="0.2"/>
    <row r="243293" ht="12.75" customHeight="1" x14ac:dyDescent="0.2"/>
    <row r="243297" ht="12.75" customHeight="1" x14ac:dyDescent="0.2"/>
    <row r="243301" ht="12.75" customHeight="1" x14ac:dyDescent="0.2"/>
    <row r="243305" ht="12.75" customHeight="1" x14ac:dyDescent="0.2"/>
    <row r="243309" ht="12.75" customHeight="1" x14ac:dyDescent="0.2"/>
    <row r="243313" ht="12.75" customHeight="1" x14ac:dyDescent="0.2"/>
    <row r="243317" ht="12.75" customHeight="1" x14ac:dyDescent="0.2"/>
    <row r="243321" ht="12.75" customHeight="1" x14ac:dyDescent="0.2"/>
    <row r="243325" ht="12.75" customHeight="1" x14ac:dyDescent="0.2"/>
    <row r="243329" ht="12.75" customHeight="1" x14ac:dyDescent="0.2"/>
    <row r="243333" ht="12.75" customHeight="1" x14ac:dyDescent="0.2"/>
    <row r="243337" ht="12.75" customHeight="1" x14ac:dyDescent="0.2"/>
    <row r="243341" ht="12.75" customHeight="1" x14ac:dyDescent="0.2"/>
    <row r="243345" ht="12.75" customHeight="1" x14ac:dyDescent="0.2"/>
    <row r="243349" ht="12.75" customHeight="1" x14ac:dyDescent="0.2"/>
    <row r="243353" ht="12.75" customHeight="1" x14ac:dyDescent="0.2"/>
    <row r="243357" ht="12.75" customHeight="1" x14ac:dyDescent="0.2"/>
    <row r="243361" ht="12.75" customHeight="1" x14ac:dyDescent="0.2"/>
    <row r="243365" ht="12.75" customHeight="1" x14ac:dyDescent="0.2"/>
    <row r="243369" ht="12.75" customHeight="1" x14ac:dyDescent="0.2"/>
    <row r="243373" ht="12.75" customHeight="1" x14ac:dyDescent="0.2"/>
    <row r="243377" ht="12.75" customHeight="1" x14ac:dyDescent="0.2"/>
    <row r="243381" ht="12.75" customHeight="1" x14ac:dyDescent="0.2"/>
    <row r="243385" ht="12.75" customHeight="1" x14ac:dyDescent="0.2"/>
    <row r="243389" ht="12.75" customHeight="1" x14ac:dyDescent="0.2"/>
    <row r="243393" ht="12.75" customHeight="1" x14ac:dyDescent="0.2"/>
    <row r="243397" ht="12.75" customHeight="1" x14ac:dyDescent="0.2"/>
    <row r="243401" ht="12.75" customHeight="1" x14ac:dyDescent="0.2"/>
    <row r="243405" ht="12.75" customHeight="1" x14ac:dyDescent="0.2"/>
    <row r="243409" ht="12.75" customHeight="1" x14ac:dyDescent="0.2"/>
    <row r="243413" ht="12.75" customHeight="1" x14ac:dyDescent="0.2"/>
    <row r="243417" ht="12.75" customHeight="1" x14ac:dyDescent="0.2"/>
    <row r="243421" ht="12.75" customHeight="1" x14ac:dyDescent="0.2"/>
    <row r="243425" ht="12.75" customHeight="1" x14ac:dyDescent="0.2"/>
    <row r="243429" ht="12.75" customHeight="1" x14ac:dyDescent="0.2"/>
    <row r="243433" ht="12.75" customHeight="1" x14ac:dyDescent="0.2"/>
    <row r="243437" ht="12.75" customHeight="1" x14ac:dyDescent="0.2"/>
    <row r="243441" ht="12.75" customHeight="1" x14ac:dyDescent="0.2"/>
    <row r="243445" ht="12.75" customHeight="1" x14ac:dyDescent="0.2"/>
    <row r="243449" ht="12.75" customHeight="1" x14ac:dyDescent="0.2"/>
    <row r="243453" ht="12.75" customHeight="1" x14ac:dyDescent="0.2"/>
    <row r="243457" ht="12.75" customHeight="1" x14ac:dyDescent="0.2"/>
    <row r="243461" ht="12.75" customHeight="1" x14ac:dyDescent="0.2"/>
    <row r="243465" ht="12.75" customHeight="1" x14ac:dyDescent="0.2"/>
    <row r="243469" ht="12.75" customHeight="1" x14ac:dyDescent="0.2"/>
    <row r="243473" ht="12.75" customHeight="1" x14ac:dyDescent="0.2"/>
    <row r="243477" ht="12.75" customHeight="1" x14ac:dyDescent="0.2"/>
    <row r="243481" ht="12.75" customHeight="1" x14ac:dyDescent="0.2"/>
    <row r="243485" ht="12.75" customHeight="1" x14ac:dyDescent="0.2"/>
    <row r="243489" ht="12.75" customHeight="1" x14ac:dyDescent="0.2"/>
    <row r="243493" ht="12.75" customHeight="1" x14ac:dyDescent="0.2"/>
    <row r="243497" ht="12.75" customHeight="1" x14ac:dyDescent="0.2"/>
    <row r="243501" ht="12.75" customHeight="1" x14ac:dyDescent="0.2"/>
    <row r="243505" ht="12.75" customHeight="1" x14ac:dyDescent="0.2"/>
    <row r="243509" ht="12.75" customHeight="1" x14ac:dyDescent="0.2"/>
    <row r="243513" ht="12.75" customHeight="1" x14ac:dyDescent="0.2"/>
    <row r="243517" ht="12.75" customHeight="1" x14ac:dyDescent="0.2"/>
    <row r="243521" ht="12.75" customHeight="1" x14ac:dyDescent="0.2"/>
    <row r="243525" ht="12.75" customHeight="1" x14ac:dyDescent="0.2"/>
    <row r="243529" ht="12.75" customHeight="1" x14ac:dyDescent="0.2"/>
    <row r="243533" ht="12.75" customHeight="1" x14ac:dyDescent="0.2"/>
    <row r="243537" ht="12.75" customHeight="1" x14ac:dyDescent="0.2"/>
    <row r="243541" ht="12.75" customHeight="1" x14ac:dyDescent="0.2"/>
    <row r="243545" ht="12.75" customHeight="1" x14ac:dyDescent="0.2"/>
    <row r="243549" ht="12.75" customHeight="1" x14ac:dyDescent="0.2"/>
    <row r="243553" ht="12.75" customHeight="1" x14ac:dyDescent="0.2"/>
    <row r="243557" ht="12.75" customHeight="1" x14ac:dyDescent="0.2"/>
    <row r="243561" ht="12.75" customHeight="1" x14ac:dyDescent="0.2"/>
    <row r="243565" ht="12.75" customHeight="1" x14ac:dyDescent="0.2"/>
    <row r="243569" ht="12.75" customHeight="1" x14ac:dyDescent="0.2"/>
    <row r="243573" ht="12.75" customHeight="1" x14ac:dyDescent="0.2"/>
    <row r="243577" ht="12.75" customHeight="1" x14ac:dyDescent="0.2"/>
    <row r="243581" ht="12.75" customHeight="1" x14ac:dyDescent="0.2"/>
    <row r="243585" ht="12.75" customHeight="1" x14ac:dyDescent="0.2"/>
    <row r="243589" ht="12.75" customHeight="1" x14ac:dyDescent="0.2"/>
    <row r="243593" ht="12.75" customHeight="1" x14ac:dyDescent="0.2"/>
    <row r="243597" ht="12.75" customHeight="1" x14ac:dyDescent="0.2"/>
    <row r="243601" ht="12.75" customHeight="1" x14ac:dyDescent="0.2"/>
    <row r="243605" ht="12.75" customHeight="1" x14ac:dyDescent="0.2"/>
    <row r="243609" ht="12.75" customHeight="1" x14ac:dyDescent="0.2"/>
    <row r="243613" ht="12.75" customHeight="1" x14ac:dyDescent="0.2"/>
    <row r="243617" ht="12.75" customHeight="1" x14ac:dyDescent="0.2"/>
    <row r="243621" ht="12.75" customHeight="1" x14ac:dyDescent="0.2"/>
    <row r="243625" ht="12.75" customHeight="1" x14ac:dyDescent="0.2"/>
    <row r="243629" ht="12.75" customHeight="1" x14ac:dyDescent="0.2"/>
    <row r="243633" ht="12.75" customHeight="1" x14ac:dyDescent="0.2"/>
    <row r="243637" ht="12.75" customHeight="1" x14ac:dyDescent="0.2"/>
    <row r="243641" ht="12.75" customHeight="1" x14ac:dyDescent="0.2"/>
    <row r="243645" ht="12.75" customHeight="1" x14ac:dyDescent="0.2"/>
    <row r="243649" ht="12.75" customHeight="1" x14ac:dyDescent="0.2"/>
    <row r="243653" ht="12.75" customHeight="1" x14ac:dyDescent="0.2"/>
    <row r="243657" ht="12.75" customHeight="1" x14ac:dyDescent="0.2"/>
    <row r="243661" ht="12.75" customHeight="1" x14ac:dyDescent="0.2"/>
    <row r="243665" ht="12.75" customHeight="1" x14ac:dyDescent="0.2"/>
    <row r="243669" ht="12.75" customHeight="1" x14ac:dyDescent="0.2"/>
    <row r="243673" ht="12.75" customHeight="1" x14ac:dyDescent="0.2"/>
    <row r="243677" ht="12.75" customHeight="1" x14ac:dyDescent="0.2"/>
    <row r="243681" ht="12.75" customHeight="1" x14ac:dyDescent="0.2"/>
    <row r="243685" ht="12.75" customHeight="1" x14ac:dyDescent="0.2"/>
    <row r="243689" ht="12.75" customHeight="1" x14ac:dyDescent="0.2"/>
    <row r="243693" ht="12.75" customHeight="1" x14ac:dyDescent="0.2"/>
    <row r="243697" ht="12.75" customHeight="1" x14ac:dyDescent="0.2"/>
    <row r="243701" ht="12.75" customHeight="1" x14ac:dyDescent="0.2"/>
    <row r="243705" ht="12.75" customHeight="1" x14ac:dyDescent="0.2"/>
    <row r="243709" ht="12.75" customHeight="1" x14ac:dyDescent="0.2"/>
    <row r="243713" ht="12.75" customHeight="1" x14ac:dyDescent="0.2"/>
    <row r="243717" ht="12.75" customHeight="1" x14ac:dyDescent="0.2"/>
    <row r="243721" ht="12.75" customHeight="1" x14ac:dyDescent="0.2"/>
    <row r="243725" ht="12.75" customHeight="1" x14ac:dyDescent="0.2"/>
    <row r="243729" ht="12.75" customHeight="1" x14ac:dyDescent="0.2"/>
    <row r="243733" ht="12.75" customHeight="1" x14ac:dyDescent="0.2"/>
    <row r="243737" ht="12.75" customHeight="1" x14ac:dyDescent="0.2"/>
    <row r="243741" ht="12.75" customHeight="1" x14ac:dyDescent="0.2"/>
    <row r="243745" ht="12.75" customHeight="1" x14ac:dyDescent="0.2"/>
    <row r="243749" ht="12.75" customHeight="1" x14ac:dyDescent="0.2"/>
    <row r="243753" ht="12.75" customHeight="1" x14ac:dyDescent="0.2"/>
    <row r="243757" ht="12.75" customHeight="1" x14ac:dyDescent="0.2"/>
    <row r="243761" ht="12.75" customHeight="1" x14ac:dyDescent="0.2"/>
    <row r="243765" ht="12.75" customHeight="1" x14ac:dyDescent="0.2"/>
    <row r="243769" ht="12.75" customHeight="1" x14ac:dyDescent="0.2"/>
    <row r="243773" ht="12.75" customHeight="1" x14ac:dyDescent="0.2"/>
    <row r="243777" ht="12.75" customHeight="1" x14ac:dyDescent="0.2"/>
    <row r="243781" ht="12.75" customHeight="1" x14ac:dyDescent="0.2"/>
    <row r="243785" ht="12.75" customHeight="1" x14ac:dyDescent="0.2"/>
    <row r="243789" ht="12.75" customHeight="1" x14ac:dyDescent="0.2"/>
    <row r="243793" ht="12.75" customHeight="1" x14ac:dyDescent="0.2"/>
    <row r="243797" ht="12.75" customHeight="1" x14ac:dyDescent="0.2"/>
    <row r="243801" ht="12.75" customHeight="1" x14ac:dyDescent="0.2"/>
    <row r="243805" ht="12.75" customHeight="1" x14ac:dyDescent="0.2"/>
    <row r="243809" ht="12.75" customHeight="1" x14ac:dyDescent="0.2"/>
    <row r="243813" ht="12.75" customHeight="1" x14ac:dyDescent="0.2"/>
    <row r="243817" ht="12.75" customHeight="1" x14ac:dyDescent="0.2"/>
    <row r="243821" ht="12.75" customHeight="1" x14ac:dyDescent="0.2"/>
    <row r="243825" ht="12.75" customHeight="1" x14ac:dyDescent="0.2"/>
    <row r="243829" ht="12.75" customHeight="1" x14ac:dyDescent="0.2"/>
    <row r="243833" ht="12.75" customHeight="1" x14ac:dyDescent="0.2"/>
    <row r="243837" ht="12.75" customHeight="1" x14ac:dyDescent="0.2"/>
    <row r="243841" ht="12.75" customHeight="1" x14ac:dyDescent="0.2"/>
    <row r="243845" ht="12.75" customHeight="1" x14ac:dyDescent="0.2"/>
    <row r="243849" ht="12.75" customHeight="1" x14ac:dyDescent="0.2"/>
    <row r="243853" ht="12.75" customHeight="1" x14ac:dyDescent="0.2"/>
    <row r="243857" ht="12.75" customHeight="1" x14ac:dyDescent="0.2"/>
    <row r="243861" ht="12.75" customHeight="1" x14ac:dyDescent="0.2"/>
    <row r="243865" ht="12.75" customHeight="1" x14ac:dyDescent="0.2"/>
    <row r="243869" ht="12.75" customHeight="1" x14ac:dyDescent="0.2"/>
    <row r="243873" ht="12.75" customHeight="1" x14ac:dyDescent="0.2"/>
    <row r="243877" ht="12.75" customHeight="1" x14ac:dyDescent="0.2"/>
    <row r="243881" ht="12.75" customHeight="1" x14ac:dyDescent="0.2"/>
    <row r="243885" ht="12.75" customHeight="1" x14ac:dyDescent="0.2"/>
    <row r="243889" ht="12.75" customHeight="1" x14ac:dyDescent="0.2"/>
    <row r="243893" ht="12.75" customHeight="1" x14ac:dyDescent="0.2"/>
    <row r="243897" ht="12.75" customHeight="1" x14ac:dyDescent="0.2"/>
    <row r="243901" ht="12.75" customHeight="1" x14ac:dyDescent="0.2"/>
    <row r="243905" ht="12.75" customHeight="1" x14ac:dyDescent="0.2"/>
    <row r="243909" ht="12.75" customHeight="1" x14ac:dyDescent="0.2"/>
    <row r="243913" ht="12.75" customHeight="1" x14ac:dyDescent="0.2"/>
    <row r="243917" ht="12.75" customHeight="1" x14ac:dyDescent="0.2"/>
    <row r="243921" ht="12.75" customHeight="1" x14ac:dyDescent="0.2"/>
    <row r="243925" ht="12.75" customHeight="1" x14ac:dyDescent="0.2"/>
    <row r="243929" ht="12.75" customHeight="1" x14ac:dyDescent="0.2"/>
    <row r="243933" ht="12.75" customHeight="1" x14ac:dyDescent="0.2"/>
    <row r="243937" ht="12.75" customHeight="1" x14ac:dyDescent="0.2"/>
    <row r="243941" ht="12.75" customHeight="1" x14ac:dyDescent="0.2"/>
    <row r="243945" ht="12.75" customHeight="1" x14ac:dyDescent="0.2"/>
    <row r="243949" ht="12.75" customHeight="1" x14ac:dyDescent="0.2"/>
    <row r="243953" ht="12.75" customHeight="1" x14ac:dyDescent="0.2"/>
    <row r="243957" ht="12.75" customHeight="1" x14ac:dyDescent="0.2"/>
    <row r="243961" ht="12.75" customHeight="1" x14ac:dyDescent="0.2"/>
    <row r="243965" ht="12.75" customHeight="1" x14ac:dyDescent="0.2"/>
    <row r="243969" ht="12.75" customHeight="1" x14ac:dyDescent="0.2"/>
    <row r="243973" ht="12.75" customHeight="1" x14ac:dyDescent="0.2"/>
    <row r="243977" ht="12.75" customHeight="1" x14ac:dyDescent="0.2"/>
    <row r="243981" ht="12.75" customHeight="1" x14ac:dyDescent="0.2"/>
    <row r="243985" ht="12.75" customHeight="1" x14ac:dyDescent="0.2"/>
    <row r="243989" ht="12.75" customHeight="1" x14ac:dyDescent="0.2"/>
    <row r="243993" ht="12.75" customHeight="1" x14ac:dyDescent="0.2"/>
    <row r="243997" ht="12.75" customHeight="1" x14ac:dyDescent="0.2"/>
    <row r="244001" ht="12.75" customHeight="1" x14ac:dyDescent="0.2"/>
    <row r="244005" ht="12.75" customHeight="1" x14ac:dyDescent="0.2"/>
    <row r="244009" ht="12.75" customHeight="1" x14ac:dyDescent="0.2"/>
    <row r="244013" ht="12.75" customHeight="1" x14ac:dyDescent="0.2"/>
    <row r="244017" ht="12.75" customHeight="1" x14ac:dyDescent="0.2"/>
    <row r="244021" ht="12.75" customHeight="1" x14ac:dyDescent="0.2"/>
    <row r="244025" ht="12.75" customHeight="1" x14ac:dyDescent="0.2"/>
    <row r="244029" ht="12.75" customHeight="1" x14ac:dyDescent="0.2"/>
    <row r="244033" ht="12.75" customHeight="1" x14ac:dyDescent="0.2"/>
    <row r="244037" ht="12.75" customHeight="1" x14ac:dyDescent="0.2"/>
    <row r="244041" ht="12.75" customHeight="1" x14ac:dyDescent="0.2"/>
    <row r="244045" ht="12.75" customHeight="1" x14ac:dyDescent="0.2"/>
    <row r="244049" ht="12.75" customHeight="1" x14ac:dyDescent="0.2"/>
    <row r="244053" ht="12.75" customHeight="1" x14ac:dyDescent="0.2"/>
    <row r="244057" ht="12.75" customHeight="1" x14ac:dyDescent="0.2"/>
    <row r="244061" ht="12.75" customHeight="1" x14ac:dyDescent="0.2"/>
    <row r="244065" ht="12.75" customHeight="1" x14ac:dyDescent="0.2"/>
    <row r="244069" ht="12.75" customHeight="1" x14ac:dyDescent="0.2"/>
    <row r="244073" ht="12.75" customHeight="1" x14ac:dyDescent="0.2"/>
    <row r="244077" ht="12.75" customHeight="1" x14ac:dyDescent="0.2"/>
    <row r="244081" ht="12.75" customHeight="1" x14ac:dyDescent="0.2"/>
    <row r="244085" ht="12.75" customHeight="1" x14ac:dyDescent="0.2"/>
    <row r="244089" ht="12.75" customHeight="1" x14ac:dyDescent="0.2"/>
    <row r="244093" ht="12.75" customHeight="1" x14ac:dyDescent="0.2"/>
    <row r="244097" ht="12.75" customHeight="1" x14ac:dyDescent="0.2"/>
    <row r="244101" ht="12.75" customHeight="1" x14ac:dyDescent="0.2"/>
    <row r="244105" ht="12.75" customHeight="1" x14ac:dyDescent="0.2"/>
    <row r="244109" ht="12.75" customHeight="1" x14ac:dyDescent="0.2"/>
    <row r="244113" ht="12.75" customHeight="1" x14ac:dyDescent="0.2"/>
    <row r="244117" ht="12.75" customHeight="1" x14ac:dyDescent="0.2"/>
    <row r="244121" ht="12.75" customHeight="1" x14ac:dyDescent="0.2"/>
    <row r="244125" ht="12.75" customHeight="1" x14ac:dyDescent="0.2"/>
    <row r="244129" ht="12.75" customHeight="1" x14ac:dyDescent="0.2"/>
    <row r="244133" ht="12.75" customHeight="1" x14ac:dyDescent="0.2"/>
    <row r="244137" ht="12.75" customHeight="1" x14ac:dyDescent="0.2"/>
    <row r="244141" ht="12.75" customHeight="1" x14ac:dyDescent="0.2"/>
    <row r="244145" ht="12.75" customHeight="1" x14ac:dyDescent="0.2"/>
    <row r="244149" ht="12.75" customHeight="1" x14ac:dyDescent="0.2"/>
    <row r="244153" ht="12.75" customHeight="1" x14ac:dyDescent="0.2"/>
    <row r="244157" ht="12.75" customHeight="1" x14ac:dyDescent="0.2"/>
    <row r="244161" ht="12.75" customHeight="1" x14ac:dyDescent="0.2"/>
    <row r="244165" ht="12.75" customHeight="1" x14ac:dyDescent="0.2"/>
    <row r="244169" ht="12.75" customHeight="1" x14ac:dyDescent="0.2"/>
    <row r="244173" ht="12.75" customHeight="1" x14ac:dyDescent="0.2"/>
    <row r="244177" ht="12.75" customHeight="1" x14ac:dyDescent="0.2"/>
    <row r="244181" ht="12.75" customHeight="1" x14ac:dyDescent="0.2"/>
    <row r="244185" ht="12.75" customHeight="1" x14ac:dyDescent="0.2"/>
    <row r="244189" ht="12.75" customHeight="1" x14ac:dyDescent="0.2"/>
    <row r="244193" ht="12.75" customHeight="1" x14ac:dyDescent="0.2"/>
    <row r="244197" ht="12.75" customHeight="1" x14ac:dyDescent="0.2"/>
    <row r="244201" ht="12.75" customHeight="1" x14ac:dyDescent="0.2"/>
    <row r="244205" ht="12.75" customHeight="1" x14ac:dyDescent="0.2"/>
    <row r="244209" ht="12.75" customHeight="1" x14ac:dyDescent="0.2"/>
    <row r="244213" ht="12.75" customHeight="1" x14ac:dyDescent="0.2"/>
    <row r="244217" ht="12.75" customHeight="1" x14ac:dyDescent="0.2"/>
    <row r="244221" ht="12.75" customHeight="1" x14ac:dyDescent="0.2"/>
    <row r="244225" ht="12.75" customHeight="1" x14ac:dyDescent="0.2"/>
    <row r="244229" ht="12.75" customHeight="1" x14ac:dyDescent="0.2"/>
    <row r="244233" ht="12.75" customHeight="1" x14ac:dyDescent="0.2"/>
    <row r="244237" ht="12.75" customHeight="1" x14ac:dyDescent="0.2"/>
    <row r="244241" ht="12.75" customHeight="1" x14ac:dyDescent="0.2"/>
    <row r="244245" ht="12.75" customHeight="1" x14ac:dyDescent="0.2"/>
    <row r="244249" ht="12.75" customHeight="1" x14ac:dyDescent="0.2"/>
    <row r="244253" ht="12.75" customHeight="1" x14ac:dyDescent="0.2"/>
    <row r="244257" ht="12.75" customHeight="1" x14ac:dyDescent="0.2"/>
    <row r="244261" ht="12.75" customHeight="1" x14ac:dyDescent="0.2"/>
    <row r="244265" ht="12.75" customHeight="1" x14ac:dyDescent="0.2"/>
    <row r="244269" ht="12.75" customHeight="1" x14ac:dyDescent="0.2"/>
    <row r="244273" ht="12.75" customHeight="1" x14ac:dyDescent="0.2"/>
    <row r="244277" ht="12.75" customHeight="1" x14ac:dyDescent="0.2"/>
    <row r="244281" ht="12.75" customHeight="1" x14ac:dyDescent="0.2"/>
    <row r="244285" ht="12.75" customHeight="1" x14ac:dyDescent="0.2"/>
    <row r="244289" ht="12.75" customHeight="1" x14ac:dyDescent="0.2"/>
    <row r="244293" ht="12.75" customHeight="1" x14ac:dyDescent="0.2"/>
    <row r="244297" ht="12.75" customHeight="1" x14ac:dyDescent="0.2"/>
    <row r="244301" ht="12.75" customHeight="1" x14ac:dyDescent="0.2"/>
    <row r="244305" ht="12.75" customHeight="1" x14ac:dyDescent="0.2"/>
    <row r="244309" ht="12.75" customHeight="1" x14ac:dyDescent="0.2"/>
    <row r="244313" ht="12.75" customHeight="1" x14ac:dyDescent="0.2"/>
    <row r="244317" ht="12.75" customHeight="1" x14ac:dyDescent="0.2"/>
    <row r="244321" ht="12.75" customHeight="1" x14ac:dyDescent="0.2"/>
    <row r="244325" ht="12.75" customHeight="1" x14ac:dyDescent="0.2"/>
    <row r="244329" ht="12.75" customHeight="1" x14ac:dyDescent="0.2"/>
    <row r="244333" ht="12.75" customHeight="1" x14ac:dyDescent="0.2"/>
    <row r="244337" ht="12.75" customHeight="1" x14ac:dyDescent="0.2"/>
    <row r="244341" ht="12.75" customHeight="1" x14ac:dyDescent="0.2"/>
    <row r="244345" ht="12.75" customHeight="1" x14ac:dyDescent="0.2"/>
    <row r="244349" ht="12.75" customHeight="1" x14ac:dyDescent="0.2"/>
    <row r="244353" ht="12.75" customHeight="1" x14ac:dyDescent="0.2"/>
    <row r="244357" ht="12.75" customHeight="1" x14ac:dyDescent="0.2"/>
    <row r="244361" ht="12.75" customHeight="1" x14ac:dyDescent="0.2"/>
    <row r="244365" ht="12.75" customHeight="1" x14ac:dyDescent="0.2"/>
    <row r="244369" ht="12.75" customHeight="1" x14ac:dyDescent="0.2"/>
    <row r="244373" ht="12.75" customHeight="1" x14ac:dyDescent="0.2"/>
    <row r="244377" ht="12.75" customHeight="1" x14ac:dyDescent="0.2"/>
    <row r="244381" ht="12.75" customHeight="1" x14ac:dyDescent="0.2"/>
    <row r="244385" ht="12.75" customHeight="1" x14ac:dyDescent="0.2"/>
    <row r="244389" ht="12.75" customHeight="1" x14ac:dyDescent="0.2"/>
    <row r="244393" ht="12.75" customHeight="1" x14ac:dyDescent="0.2"/>
    <row r="244397" ht="12.75" customHeight="1" x14ac:dyDescent="0.2"/>
    <row r="244401" ht="12.75" customHeight="1" x14ac:dyDescent="0.2"/>
    <row r="244405" ht="12.75" customHeight="1" x14ac:dyDescent="0.2"/>
    <row r="244409" ht="12.75" customHeight="1" x14ac:dyDescent="0.2"/>
    <row r="244413" ht="12.75" customHeight="1" x14ac:dyDescent="0.2"/>
    <row r="244417" ht="12.75" customHeight="1" x14ac:dyDescent="0.2"/>
    <row r="244421" ht="12.75" customHeight="1" x14ac:dyDescent="0.2"/>
    <row r="244425" ht="12.75" customHeight="1" x14ac:dyDescent="0.2"/>
    <row r="244429" ht="12.75" customHeight="1" x14ac:dyDescent="0.2"/>
    <row r="244433" ht="12.75" customHeight="1" x14ac:dyDescent="0.2"/>
    <row r="244437" ht="12.75" customHeight="1" x14ac:dyDescent="0.2"/>
    <row r="244441" ht="12.75" customHeight="1" x14ac:dyDescent="0.2"/>
    <row r="244445" ht="12.75" customHeight="1" x14ac:dyDescent="0.2"/>
    <row r="244449" ht="12.75" customHeight="1" x14ac:dyDescent="0.2"/>
    <row r="244453" ht="12.75" customHeight="1" x14ac:dyDescent="0.2"/>
    <row r="244457" ht="12.75" customHeight="1" x14ac:dyDescent="0.2"/>
    <row r="244461" ht="12.75" customHeight="1" x14ac:dyDescent="0.2"/>
    <row r="244465" ht="12.75" customHeight="1" x14ac:dyDescent="0.2"/>
    <row r="244469" ht="12.75" customHeight="1" x14ac:dyDescent="0.2"/>
    <row r="244473" ht="12.75" customHeight="1" x14ac:dyDescent="0.2"/>
    <row r="244477" ht="12.75" customHeight="1" x14ac:dyDescent="0.2"/>
    <row r="244481" ht="12.75" customHeight="1" x14ac:dyDescent="0.2"/>
    <row r="244485" ht="12.75" customHeight="1" x14ac:dyDescent="0.2"/>
    <row r="244489" ht="12.75" customHeight="1" x14ac:dyDescent="0.2"/>
    <row r="244493" ht="12.75" customHeight="1" x14ac:dyDescent="0.2"/>
    <row r="244497" ht="12.75" customHeight="1" x14ac:dyDescent="0.2"/>
    <row r="244501" ht="12.75" customHeight="1" x14ac:dyDescent="0.2"/>
    <row r="244505" ht="12.75" customHeight="1" x14ac:dyDescent="0.2"/>
    <row r="244509" ht="12.75" customHeight="1" x14ac:dyDescent="0.2"/>
    <row r="244513" ht="12.75" customHeight="1" x14ac:dyDescent="0.2"/>
    <row r="244517" ht="12.75" customHeight="1" x14ac:dyDescent="0.2"/>
    <row r="244521" ht="12.75" customHeight="1" x14ac:dyDescent="0.2"/>
    <row r="244525" ht="12.75" customHeight="1" x14ac:dyDescent="0.2"/>
    <row r="244529" ht="12.75" customHeight="1" x14ac:dyDescent="0.2"/>
    <row r="244533" ht="12.75" customHeight="1" x14ac:dyDescent="0.2"/>
    <row r="244537" ht="12.75" customHeight="1" x14ac:dyDescent="0.2"/>
    <row r="244541" ht="12.75" customHeight="1" x14ac:dyDescent="0.2"/>
    <row r="244545" ht="12.75" customHeight="1" x14ac:dyDescent="0.2"/>
    <row r="244549" ht="12.75" customHeight="1" x14ac:dyDescent="0.2"/>
    <row r="244553" ht="12.75" customHeight="1" x14ac:dyDescent="0.2"/>
    <row r="244557" ht="12.75" customHeight="1" x14ac:dyDescent="0.2"/>
    <row r="244561" ht="12.75" customHeight="1" x14ac:dyDescent="0.2"/>
    <row r="244565" ht="12.75" customHeight="1" x14ac:dyDescent="0.2"/>
    <row r="244569" ht="12.75" customHeight="1" x14ac:dyDescent="0.2"/>
    <row r="244573" ht="12.75" customHeight="1" x14ac:dyDescent="0.2"/>
    <row r="244577" ht="12.75" customHeight="1" x14ac:dyDescent="0.2"/>
    <row r="244581" ht="12.75" customHeight="1" x14ac:dyDescent="0.2"/>
    <row r="244585" ht="12.75" customHeight="1" x14ac:dyDescent="0.2"/>
    <row r="244589" ht="12.75" customHeight="1" x14ac:dyDescent="0.2"/>
    <row r="244593" ht="12.75" customHeight="1" x14ac:dyDescent="0.2"/>
    <row r="244597" ht="12.75" customHeight="1" x14ac:dyDescent="0.2"/>
    <row r="244601" ht="12.75" customHeight="1" x14ac:dyDescent="0.2"/>
    <row r="244605" ht="12.75" customHeight="1" x14ac:dyDescent="0.2"/>
    <row r="244609" ht="12.75" customHeight="1" x14ac:dyDescent="0.2"/>
    <row r="244613" ht="12.75" customHeight="1" x14ac:dyDescent="0.2"/>
    <row r="244617" ht="12.75" customHeight="1" x14ac:dyDescent="0.2"/>
    <row r="244621" ht="12.75" customHeight="1" x14ac:dyDescent="0.2"/>
    <row r="244625" ht="12.75" customHeight="1" x14ac:dyDescent="0.2"/>
    <row r="244629" ht="12.75" customHeight="1" x14ac:dyDescent="0.2"/>
    <row r="244633" ht="12.75" customHeight="1" x14ac:dyDescent="0.2"/>
    <row r="244637" ht="12.75" customHeight="1" x14ac:dyDescent="0.2"/>
    <row r="244641" ht="12.75" customHeight="1" x14ac:dyDescent="0.2"/>
    <row r="244645" ht="12.75" customHeight="1" x14ac:dyDescent="0.2"/>
    <row r="244649" ht="12.75" customHeight="1" x14ac:dyDescent="0.2"/>
    <row r="244653" ht="12.75" customHeight="1" x14ac:dyDescent="0.2"/>
    <row r="244657" ht="12.75" customHeight="1" x14ac:dyDescent="0.2"/>
    <row r="244661" ht="12.75" customHeight="1" x14ac:dyDescent="0.2"/>
    <row r="244665" ht="12.75" customHeight="1" x14ac:dyDescent="0.2"/>
    <row r="244669" ht="12.75" customHeight="1" x14ac:dyDescent="0.2"/>
    <row r="244673" ht="12.75" customHeight="1" x14ac:dyDescent="0.2"/>
    <row r="244677" ht="12.75" customHeight="1" x14ac:dyDescent="0.2"/>
    <row r="244681" ht="12.75" customHeight="1" x14ac:dyDescent="0.2"/>
    <row r="244685" ht="12.75" customHeight="1" x14ac:dyDescent="0.2"/>
    <row r="244689" ht="12.75" customHeight="1" x14ac:dyDescent="0.2"/>
    <row r="244693" ht="12.75" customHeight="1" x14ac:dyDescent="0.2"/>
    <row r="244697" ht="12.75" customHeight="1" x14ac:dyDescent="0.2"/>
    <row r="244701" ht="12.75" customHeight="1" x14ac:dyDescent="0.2"/>
    <row r="244705" ht="12.75" customHeight="1" x14ac:dyDescent="0.2"/>
    <row r="244709" ht="12.75" customHeight="1" x14ac:dyDescent="0.2"/>
    <row r="244713" ht="12.75" customHeight="1" x14ac:dyDescent="0.2"/>
    <row r="244717" ht="12.75" customHeight="1" x14ac:dyDescent="0.2"/>
    <row r="244721" ht="12.75" customHeight="1" x14ac:dyDescent="0.2"/>
    <row r="244725" ht="12.75" customHeight="1" x14ac:dyDescent="0.2"/>
    <row r="244729" ht="12.75" customHeight="1" x14ac:dyDescent="0.2"/>
    <row r="244733" ht="12.75" customHeight="1" x14ac:dyDescent="0.2"/>
    <row r="244737" ht="12.75" customHeight="1" x14ac:dyDescent="0.2"/>
    <row r="244741" ht="12.75" customHeight="1" x14ac:dyDescent="0.2"/>
    <row r="244745" ht="12.75" customHeight="1" x14ac:dyDescent="0.2"/>
    <row r="244749" ht="12.75" customHeight="1" x14ac:dyDescent="0.2"/>
    <row r="244753" ht="12.75" customHeight="1" x14ac:dyDescent="0.2"/>
    <row r="244757" ht="12.75" customHeight="1" x14ac:dyDescent="0.2"/>
    <row r="244761" ht="12.75" customHeight="1" x14ac:dyDescent="0.2"/>
    <row r="244765" ht="12.75" customHeight="1" x14ac:dyDescent="0.2"/>
    <row r="244769" ht="12.75" customHeight="1" x14ac:dyDescent="0.2"/>
    <row r="244773" ht="12.75" customHeight="1" x14ac:dyDescent="0.2"/>
    <row r="244777" ht="12.75" customHeight="1" x14ac:dyDescent="0.2"/>
    <row r="244781" ht="12.75" customHeight="1" x14ac:dyDescent="0.2"/>
    <row r="244785" ht="12.75" customHeight="1" x14ac:dyDescent="0.2"/>
    <row r="244789" ht="12.75" customHeight="1" x14ac:dyDescent="0.2"/>
    <row r="244793" ht="12.75" customHeight="1" x14ac:dyDescent="0.2"/>
    <row r="244797" ht="12.75" customHeight="1" x14ac:dyDescent="0.2"/>
    <row r="244801" ht="12.75" customHeight="1" x14ac:dyDescent="0.2"/>
    <row r="244805" ht="12.75" customHeight="1" x14ac:dyDescent="0.2"/>
    <row r="244809" ht="12.75" customHeight="1" x14ac:dyDescent="0.2"/>
    <row r="244813" ht="12.75" customHeight="1" x14ac:dyDescent="0.2"/>
    <row r="244817" ht="12.75" customHeight="1" x14ac:dyDescent="0.2"/>
    <row r="244821" ht="12.75" customHeight="1" x14ac:dyDescent="0.2"/>
    <row r="244825" ht="12.75" customHeight="1" x14ac:dyDescent="0.2"/>
    <row r="244829" ht="12.75" customHeight="1" x14ac:dyDescent="0.2"/>
    <row r="244833" ht="12.75" customHeight="1" x14ac:dyDescent="0.2"/>
    <row r="244837" ht="12.75" customHeight="1" x14ac:dyDescent="0.2"/>
    <row r="244841" ht="12.75" customHeight="1" x14ac:dyDescent="0.2"/>
    <row r="244845" ht="12.75" customHeight="1" x14ac:dyDescent="0.2"/>
    <row r="244849" ht="12.75" customHeight="1" x14ac:dyDescent="0.2"/>
    <row r="244853" ht="12.75" customHeight="1" x14ac:dyDescent="0.2"/>
    <row r="244857" ht="12.75" customHeight="1" x14ac:dyDescent="0.2"/>
    <row r="244861" ht="12.75" customHeight="1" x14ac:dyDescent="0.2"/>
    <row r="244865" ht="12.75" customHeight="1" x14ac:dyDescent="0.2"/>
    <row r="244869" ht="12.75" customHeight="1" x14ac:dyDescent="0.2"/>
    <row r="244873" ht="12.75" customHeight="1" x14ac:dyDescent="0.2"/>
    <row r="244877" ht="12.75" customHeight="1" x14ac:dyDescent="0.2"/>
    <row r="244881" ht="12.75" customHeight="1" x14ac:dyDescent="0.2"/>
    <row r="244885" ht="12.75" customHeight="1" x14ac:dyDescent="0.2"/>
    <row r="244889" ht="12.75" customHeight="1" x14ac:dyDescent="0.2"/>
    <row r="244893" ht="12.75" customHeight="1" x14ac:dyDescent="0.2"/>
    <row r="244897" ht="12.75" customHeight="1" x14ac:dyDescent="0.2"/>
    <row r="244901" ht="12.75" customHeight="1" x14ac:dyDescent="0.2"/>
    <row r="244905" ht="12.75" customHeight="1" x14ac:dyDescent="0.2"/>
    <row r="244909" ht="12.75" customHeight="1" x14ac:dyDescent="0.2"/>
    <row r="244913" ht="12.75" customHeight="1" x14ac:dyDescent="0.2"/>
    <row r="244917" ht="12.75" customHeight="1" x14ac:dyDescent="0.2"/>
    <row r="244921" ht="12.75" customHeight="1" x14ac:dyDescent="0.2"/>
    <row r="244925" ht="12.75" customHeight="1" x14ac:dyDescent="0.2"/>
    <row r="244929" ht="12.75" customHeight="1" x14ac:dyDescent="0.2"/>
    <row r="244933" ht="12.75" customHeight="1" x14ac:dyDescent="0.2"/>
    <row r="244937" ht="12.75" customHeight="1" x14ac:dyDescent="0.2"/>
    <row r="244941" ht="12.75" customHeight="1" x14ac:dyDescent="0.2"/>
    <row r="244945" ht="12.75" customHeight="1" x14ac:dyDescent="0.2"/>
    <row r="244949" ht="12.75" customHeight="1" x14ac:dyDescent="0.2"/>
    <row r="244953" ht="12.75" customHeight="1" x14ac:dyDescent="0.2"/>
    <row r="244957" ht="12.75" customHeight="1" x14ac:dyDescent="0.2"/>
    <row r="244961" ht="12.75" customHeight="1" x14ac:dyDescent="0.2"/>
    <row r="244965" ht="12.75" customHeight="1" x14ac:dyDescent="0.2"/>
    <row r="244969" ht="12.75" customHeight="1" x14ac:dyDescent="0.2"/>
    <row r="244973" ht="12.75" customHeight="1" x14ac:dyDescent="0.2"/>
    <row r="244977" ht="12.75" customHeight="1" x14ac:dyDescent="0.2"/>
    <row r="244981" ht="12.75" customHeight="1" x14ac:dyDescent="0.2"/>
    <row r="244985" ht="12.75" customHeight="1" x14ac:dyDescent="0.2"/>
    <row r="244989" ht="12.75" customHeight="1" x14ac:dyDescent="0.2"/>
    <row r="244993" ht="12.75" customHeight="1" x14ac:dyDescent="0.2"/>
    <row r="244997" ht="12.75" customHeight="1" x14ac:dyDescent="0.2"/>
    <row r="245001" ht="12.75" customHeight="1" x14ac:dyDescent="0.2"/>
    <row r="245005" ht="12.75" customHeight="1" x14ac:dyDescent="0.2"/>
    <row r="245009" ht="12.75" customHeight="1" x14ac:dyDescent="0.2"/>
    <row r="245013" ht="12.75" customHeight="1" x14ac:dyDescent="0.2"/>
    <row r="245017" ht="12.75" customHeight="1" x14ac:dyDescent="0.2"/>
    <row r="245021" ht="12.75" customHeight="1" x14ac:dyDescent="0.2"/>
    <row r="245025" ht="12.75" customHeight="1" x14ac:dyDescent="0.2"/>
    <row r="245029" ht="12.75" customHeight="1" x14ac:dyDescent="0.2"/>
    <row r="245033" ht="12.75" customHeight="1" x14ac:dyDescent="0.2"/>
    <row r="245037" ht="12.75" customHeight="1" x14ac:dyDescent="0.2"/>
    <row r="245041" ht="12.75" customHeight="1" x14ac:dyDescent="0.2"/>
    <row r="245045" ht="12.75" customHeight="1" x14ac:dyDescent="0.2"/>
    <row r="245049" ht="12.75" customHeight="1" x14ac:dyDescent="0.2"/>
    <row r="245053" ht="12.75" customHeight="1" x14ac:dyDescent="0.2"/>
    <row r="245057" ht="12.75" customHeight="1" x14ac:dyDescent="0.2"/>
    <row r="245061" ht="12.75" customHeight="1" x14ac:dyDescent="0.2"/>
    <row r="245065" ht="12.75" customHeight="1" x14ac:dyDescent="0.2"/>
    <row r="245069" ht="12.75" customHeight="1" x14ac:dyDescent="0.2"/>
    <row r="245073" ht="12.75" customHeight="1" x14ac:dyDescent="0.2"/>
    <row r="245077" ht="12.75" customHeight="1" x14ac:dyDescent="0.2"/>
    <row r="245081" ht="12.75" customHeight="1" x14ac:dyDescent="0.2"/>
    <row r="245085" ht="12.75" customHeight="1" x14ac:dyDescent="0.2"/>
    <row r="245089" ht="12.75" customHeight="1" x14ac:dyDescent="0.2"/>
    <row r="245093" ht="12.75" customHeight="1" x14ac:dyDescent="0.2"/>
    <row r="245097" ht="12.75" customHeight="1" x14ac:dyDescent="0.2"/>
    <row r="245101" ht="12.75" customHeight="1" x14ac:dyDescent="0.2"/>
    <row r="245105" ht="12.75" customHeight="1" x14ac:dyDescent="0.2"/>
    <row r="245109" ht="12.75" customHeight="1" x14ac:dyDescent="0.2"/>
    <row r="245113" ht="12.75" customHeight="1" x14ac:dyDescent="0.2"/>
    <row r="245117" ht="12.75" customHeight="1" x14ac:dyDescent="0.2"/>
    <row r="245121" ht="12.75" customHeight="1" x14ac:dyDescent="0.2"/>
    <row r="245125" ht="12.75" customHeight="1" x14ac:dyDescent="0.2"/>
    <row r="245129" ht="12.75" customHeight="1" x14ac:dyDescent="0.2"/>
    <row r="245133" ht="12.75" customHeight="1" x14ac:dyDescent="0.2"/>
    <row r="245137" ht="12.75" customHeight="1" x14ac:dyDescent="0.2"/>
    <row r="245141" ht="12.75" customHeight="1" x14ac:dyDescent="0.2"/>
    <row r="245145" ht="12.75" customHeight="1" x14ac:dyDescent="0.2"/>
    <row r="245149" ht="12.75" customHeight="1" x14ac:dyDescent="0.2"/>
    <row r="245153" ht="12.75" customHeight="1" x14ac:dyDescent="0.2"/>
    <row r="245157" ht="12.75" customHeight="1" x14ac:dyDescent="0.2"/>
    <row r="245161" ht="12.75" customHeight="1" x14ac:dyDescent="0.2"/>
    <row r="245165" ht="12.75" customHeight="1" x14ac:dyDescent="0.2"/>
    <row r="245169" ht="12.75" customHeight="1" x14ac:dyDescent="0.2"/>
    <row r="245173" ht="12.75" customHeight="1" x14ac:dyDescent="0.2"/>
    <row r="245177" ht="12.75" customHeight="1" x14ac:dyDescent="0.2"/>
    <row r="245181" ht="12.75" customHeight="1" x14ac:dyDescent="0.2"/>
    <row r="245185" ht="12.75" customHeight="1" x14ac:dyDescent="0.2"/>
    <row r="245189" ht="12.75" customHeight="1" x14ac:dyDescent="0.2"/>
    <row r="245193" ht="12.75" customHeight="1" x14ac:dyDescent="0.2"/>
    <row r="245197" ht="12.75" customHeight="1" x14ac:dyDescent="0.2"/>
    <row r="245201" ht="12.75" customHeight="1" x14ac:dyDescent="0.2"/>
    <row r="245205" ht="12.75" customHeight="1" x14ac:dyDescent="0.2"/>
    <row r="245209" ht="12.75" customHeight="1" x14ac:dyDescent="0.2"/>
    <row r="245213" ht="12.75" customHeight="1" x14ac:dyDescent="0.2"/>
    <row r="245217" ht="12.75" customHeight="1" x14ac:dyDescent="0.2"/>
    <row r="245221" ht="12.75" customHeight="1" x14ac:dyDescent="0.2"/>
    <row r="245225" ht="12.75" customHeight="1" x14ac:dyDescent="0.2"/>
    <row r="245229" ht="12.75" customHeight="1" x14ac:dyDescent="0.2"/>
    <row r="245233" ht="12.75" customHeight="1" x14ac:dyDescent="0.2"/>
    <row r="245237" ht="12.75" customHeight="1" x14ac:dyDescent="0.2"/>
    <row r="245241" ht="12.75" customHeight="1" x14ac:dyDescent="0.2"/>
    <row r="245245" ht="12.75" customHeight="1" x14ac:dyDescent="0.2"/>
    <row r="245249" ht="12.75" customHeight="1" x14ac:dyDescent="0.2"/>
    <row r="245253" ht="12.75" customHeight="1" x14ac:dyDescent="0.2"/>
    <row r="245257" ht="12.75" customHeight="1" x14ac:dyDescent="0.2"/>
    <row r="245261" ht="12.75" customHeight="1" x14ac:dyDescent="0.2"/>
    <row r="245265" ht="12.75" customHeight="1" x14ac:dyDescent="0.2"/>
    <row r="245269" ht="12.75" customHeight="1" x14ac:dyDescent="0.2"/>
    <row r="245273" ht="12.75" customHeight="1" x14ac:dyDescent="0.2"/>
    <row r="245277" ht="12.75" customHeight="1" x14ac:dyDescent="0.2"/>
    <row r="245281" ht="12.75" customHeight="1" x14ac:dyDescent="0.2"/>
    <row r="245285" ht="12.75" customHeight="1" x14ac:dyDescent="0.2"/>
    <row r="245289" ht="12.75" customHeight="1" x14ac:dyDescent="0.2"/>
    <row r="245293" ht="12.75" customHeight="1" x14ac:dyDescent="0.2"/>
    <row r="245297" ht="12.75" customHeight="1" x14ac:dyDescent="0.2"/>
    <row r="245301" ht="12.75" customHeight="1" x14ac:dyDescent="0.2"/>
    <row r="245305" ht="12.75" customHeight="1" x14ac:dyDescent="0.2"/>
    <row r="245309" ht="12.75" customHeight="1" x14ac:dyDescent="0.2"/>
    <row r="245313" ht="12.75" customHeight="1" x14ac:dyDescent="0.2"/>
    <row r="245317" ht="12.75" customHeight="1" x14ac:dyDescent="0.2"/>
    <row r="245321" ht="12.75" customHeight="1" x14ac:dyDescent="0.2"/>
    <row r="245325" ht="12.75" customHeight="1" x14ac:dyDescent="0.2"/>
    <row r="245329" ht="12.75" customHeight="1" x14ac:dyDescent="0.2"/>
    <row r="245333" ht="12.75" customHeight="1" x14ac:dyDescent="0.2"/>
    <row r="245337" ht="12.75" customHeight="1" x14ac:dyDescent="0.2"/>
    <row r="245341" ht="12.75" customHeight="1" x14ac:dyDescent="0.2"/>
    <row r="245345" ht="12.75" customHeight="1" x14ac:dyDescent="0.2"/>
    <row r="245349" ht="12.75" customHeight="1" x14ac:dyDescent="0.2"/>
    <row r="245353" ht="12.75" customHeight="1" x14ac:dyDescent="0.2"/>
    <row r="245357" ht="12.75" customHeight="1" x14ac:dyDescent="0.2"/>
    <row r="245361" ht="12.75" customHeight="1" x14ac:dyDescent="0.2"/>
    <row r="245365" ht="12.75" customHeight="1" x14ac:dyDescent="0.2"/>
    <row r="245369" ht="12.75" customHeight="1" x14ac:dyDescent="0.2"/>
    <row r="245373" ht="12.75" customHeight="1" x14ac:dyDescent="0.2"/>
    <row r="245377" ht="12.75" customHeight="1" x14ac:dyDescent="0.2"/>
    <row r="245381" ht="12.75" customHeight="1" x14ac:dyDescent="0.2"/>
    <row r="245385" ht="12.75" customHeight="1" x14ac:dyDescent="0.2"/>
    <row r="245389" ht="12.75" customHeight="1" x14ac:dyDescent="0.2"/>
    <row r="245393" ht="12.75" customHeight="1" x14ac:dyDescent="0.2"/>
    <row r="245397" ht="12.75" customHeight="1" x14ac:dyDescent="0.2"/>
    <row r="245401" ht="12.75" customHeight="1" x14ac:dyDescent="0.2"/>
    <row r="245405" ht="12.75" customHeight="1" x14ac:dyDescent="0.2"/>
    <row r="245409" ht="12.75" customHeight="1" x14ac:dyDescent="0.2"/>
    <row r="245413" ht="12.75" customHeight="1" x14ac:dyDescent="0.2"/>
    <row r="245417" ht="12.75" customHeight="1" x14ac:dyDescent="0.2"/>
    <row r="245421" ht="12.75" customHeight="1" x14ac:dyDescent="0.2"/>
    <row r="245425" ht="12.75" customHeight="1" x14ac:dyDescent="0.2"/>
    <row r="245429" ht="12.75" customHeight="1" x14ac:dyDescent="0.2"/>
    <row r="245433" ht="12.75" customHeight="1" x14ac:dyDescent="0.2"/>
    <row r="245437" ht="12.75" customHeight="1" x14ac:dyDescent="0.2"/>
    <row r="245441" ht="12.75" customHeight="1" x14ac:dyDescent="0.2"/>
    <row r="245445" ht="12.75" customHeight="1" x14ac:dyDescent="0.2"/>
    <row r="245449" ht="12.75" customHeight="1" x14ac:dyDescent="0.2"/>
    <row r="245453" ht="12.75" customHeight="1" x14ac:dyDescent="0.2"/>
    <row r="245457" ht="12.75" customHeight="1" x14ac:dyDescent="0.2"/>
    <row r="245461" ht="12.75" customHeight="1" x14ac:dyDescent="0.2"/>
    <row r="245465" ht="12.75" customHeight="1" x14ac:dyDescent="0.2"/>
    <row r="245469" ht="12.75" customHeight="1" x14ac:dyDescent="0.2"/>
    <row r="245473" ht="12.75" customHeight="1" x14ac:dyDescent="0.2"/>
    <row r="245477" ht="12.75" customHeight="1" x14ac:dyDescent="0.2"/>
    <row r="245481" ht="12.75" customHeight="1" x14ac:dyDescent="0.2"/>
    <row r="245485" ht="12.75" customHeight="1" x14ac:dyDescent="0.2"/>
    <row r="245489" ht="12.75" customHeight="1" x14ac:dyDescent="0.2"/>
    <row r="245493" ht="12.75" customHeight="1" x14ac:dyDescent="0.2"/>
    <row r="245497" ht="12.75" customHeight="1" x14ac:dyDescent="0.2"/>
    <row r="245501" ht="12.75" customHeight="1" x14ac:dyDescent="0.2"/>
    <row r="245505" ht="12.75" customHeight="1" x14ac:dyDescent="0.2"/>
    <row r="245509" ht="12.75" customHeight="1" x14ac:dyDescent="0.2"/>
    <row r="245513" ht="12.75" customHeight="1" x14ac:dyDescent="0.2"/>
    <row r="245517" ht="12.75" customHeight="1" x14ac:dyDescent="0.2"/>
    <row r="245521" ht="12.75" customHeight="1" x14ac:dyDescent="0.2"/>
    <row r="245525" ht="12.75" customHeight="1" x14ac:dyDescent="0.2"/>
    <row r="245529" ht="12.75" customHeight="1" x14ac:dyDescent="0.2"/>
    <row r="245533" ht="12.75" customHeight="1" x14ac:dyDescent="0.2"/>
    <row r="245537" ht="12.75" customHeight="1" x14ac:dyDescent="0.2"/>
    <row r="245541" ht="12.75" customHeight="1" x14ac:dyDescent="0.2"/>
    <row r="245545" ht="12.75" customHeight="1" x14ac:dyDescent="0.2"/>
    <row r="245549" ht="12.75" customHeight="1" x14ac:dyDescent="0.2"/>
    <row r="245553" ht="12.75" customHeight="1" x14ac:dyDescent="0.2"/>
    <row r="245557" ht="12.75" customHeight="1" x14ac:dyDescent="0.2"/>
    <row r="245561" ht="12.75" customHeight="1" x14ac:dyDescent="0.2"/>
    <row r="245565" ht="12.75" customHeight="1" x14ac:dyDescent="0.2"/>
    <row r="245569" ht="12.75" customHeight="1" x14ac:dyDescent="0.2"/>
    <row r="245573" ht="12.75" customHeight="1" x14ac:dyDescent="0.2"/>
    <row r="245577" ht="12.75" customHeight="1" x14ac:dyDescent="0.2"/>
    <row r="245581" ht="12.75" customHeight="1" x14ac:dyDescent="0.2"/>
    <row r="245585" ht="12.75" customHeight="1" x14ac:dyDescent="0.2"/>
    <row r="245589" ht="12.75" customHeight="1" x14ac:dyDescent="0.2"/>
    <row r="245593" ht="12.75" customHeight="1" x14ac:dyDescent="0.2"/>
    <row r="245597" ht="12.75" customHeight="1" x14ac:dyDescent="0.2"/>
    <row r="245601" ht="12.75" customHeight="1" x14ac:dyDescent="0.2"/>
    <row r="245605" ht="12.75" customHeight="1" x14ac:dyDescent="0.2"/>
    <row r="245609" ht="12.75" customHeight="1" x14ac:dyDescent="0.2"/>
    <row r="245613" ht="12.75" customHeight="1" x14ac:dyDescent="0.2"/>
    <row r="245617" ht="12.75" customHeight="1" x14ac:dyDescent="0.2"/>
    <row r="245621" ht="12.75" customHeight="1" x14ac:dyDescent="0.2"/>
    <row r="245625" ht="12.75" customHeight="1" x14ac:dyDescent="0.2"/>
    <row r="245629" ht="12.75" customHeight="1" x14ac:dyDescent="0.2"/>
    <row r="245633" ht="12.75" customHeight="1" x14ac:dyDescent="0.2"/>
    <row r="245637" ht="12.75" customHeight="1" x14ac:dyDescent="0.2"/>
    <row r="245641" ht="12.75" customHeight="1" x14ac:dyDescent="0.2"/>
    <row r="245645" ht="12.75" customHeight="1" x14ac:dyDescent="0.2"/>
    <row r="245649" ht="12.75" customHeight="1" x14ac:dyDescent="0.2"/>
    <row r="245653" ht="12.75" customHeight="1" x14ac:dyDescent="0.2"/>
    <row r="245657" ht="12.75" customHeight="1" x14ac:dyDescent="0.2"/>
    <row r="245661" ht="12.75" customHeight="1" x14ac:dyDescent="0.2"/>
    <row r="245665" ht="12.75" customHeight="1" x14ac:dyDescent="0.2"/>
    <row r="245669" ht="12.75" customHeight="1" x14ac:dyDescent="0.2"/>
    <row r="245673" ht="12.75" customHeight="1" x14ac:dyDescent="0.2"/>
    <row r="245677" ht="12.75" customHeight="1" x14ac:dyDescent="0.2"/>
    <row r="245681" ht="12.75" customHeight="1" x14ac:dyDescent="0.2"/>
    <row r="245685" ht="12.75" customHeight="1" x14ac:dyDescent="0.2"/>
    <row r="245689" ht="12.75" customHeight="1" x14ac:dyDescent="0.2"/>
    <row r="245693" ht="12.75" customHeight="1" x14ac:dyDescent="0.2"/>
    <row r="245697" ht="12.75" customHeight="1" x14ac:dyDescent="0.2"/>
    <row r="245701" ht="12.75" customHeight="1" x14ac:dyDescent="0.2"/>
    <row r="245705" ht="12.75" customHeight="1" x14ac:dyDescent="0.2"/>
    <row r="245709" ht="12.75" customHeight="1" x14ac:dyDescent="0.2"/>
    <row r="245713" ht="12.75" customHeight="1" x14ac:dyDescent="0.2"/>
    <row r="245717" ht="12.75" customHeight="1" x14ac:dyDescent="0.2"/>
    <row r="245721" ht="12.75" customHeight="1" x14ac:dyDescent="0.2"/>
    <row r="245725" ht="12.75" customHeight="1" x14ac:dyDescent="0.2"/>
    <row r="245729" ht="12.75" customHeight="1" x14ac:dyDescent="0.2"/>
    <row r="245733" ht="12.75" customHeight="1" x14ac:dyDescent="0.2"/>
    <row r="245737" ht="12.75" customHeight="1" x14ac:dyDescent="0.2"/>
    <row r="245741" ht="12.75" customHeight="1" x14ac:dyDescent="0.2"/>
    <row r="245745" ht="12.75" customHeight="1" x14ac:dyDescent="0.2"/>
    <row r="245749" ht="12.75" customHeight="1" x14ac:dyDescent="0.2"/>
    <row r="245753" ht="12.75" customHeight="1" x14ac:dyDescent="0.2"/>
    <row r="245757" ht="12.75" customHeight="1" x14ac:dyDescent="0.2"/>
    <row r="245761" ht="12.75" customHeight="1" x14ac:dyDescent="0.2"/>
    <row r="245765" ht="12.75" customHeight="1" x14ac:dyDescent="0.2"/>
    <row r="245769" ht="12.75" customHeight="1" x14ac:dyDescent="0.2"/>
    <row r="245773" ht="12.75" customHeight="1" x14ac:dyDescent="0.2"/>
    <row r="245777" ht="12.75" customHeight="1" x14ac:dyDescent="0.2"/>
    <row r="245781" ht="12.75" customHeight="1" x14ac:dyDescent="0.2"/>
    <row r="245785" ht="12.75" customHeight="1" x14ac:dyDescent="0.2"/>
    <row r="245789" ht="12.75" customHeight="1" x14ac:dyDescent="0.2"/>
    <row r="245793" ht="12.75" customHeight="1" x14ac:dyDescent="0.2"/>
    <row r="245797" ht="12.75" customHeight="1" x14ac:dyDescent="0.2"/>
    <row r="245801" ht="12.75" customHeight="1" x14ac:dyDescent="0.2"/>
    <row r="245805" ht="12.75" customHeight="1" x14ac:dyDescent="0.2"/>
    <row r="245809" ht="12.75" customHeight="1" x14ac:dyDescent="0.2"/>
    <row r="245813" ht="12.75" customHeight="1" x14ac:dyDescent="0.2"/>
    <row r="245817" ht="12.75" customHeight="1" x14ac:dyDescent="0.2"/>
    <row r="245821" ht="12.75" customHeight="1" x14ac:dyDescent="0.2"/>
    <row r="245825" ht="12.75" customHeight="1" x14ac:dyDescent="0.2"/>
    <row r="245829" ht="12.75" customHeight="1" x14ac:dyDescent="0.2"/>
    <row r="245833" ht="12.75" customHeight="1" x14ac:dyDescent="0.2"/>
    <row r="245837" ht="12.75" customHeight="1" x14ac:dyDescent="0.2"/>
    <row r="245841" ht="12.75" customHeight="1" x14ac:dyDescent="0.2"/>
    <row r="245845" ht="12.75" customHeight="1" x14ac:dyDescent="0.2"/>
    <row r="245849" ht="12.75" customHeight="1" x14ac:dyDescent="0.2"/>
    <row r="245853" ht="12.75" customHeight="1" x14ac:dyDescent="0.2"/>
    <row r="245857" ht="12.75" customHeight="1" x14ac:dyDescent="0.2"/>
    <row r="245861" ht="12.75" customHeight="1" x14ac:dyDescent="0.2"/>
    <row r="245865" ht="12.75" customHeight="1" x14ac:dyDescent="0.2"/>
    <row r="245869" ht="12.75" customHeight="1" x14ac:dyDescent="0.2"/>
    <row r="245873" ht="12.75" customHeight="1" x14ac:dyDescent="0.2"/>
    <row r="245877" ht="12.75" customHeight="1" x14ac:dyDescent="0.2"/>
    <row r="245881" ht="12.75" customHeight="1" x14ac:dyDescent="0.2"/>
    <row r="245885" ht="12.75" customHeight="1" x14ac:dyDescent="0.2"/>
    <row r="245889" ht="12.75" customHeight="1" x14ac:dyDescent="0.2"/>
    <row r="245893" ht="12.75" customHeight="1" x14ac:dyDescent="0.2"/>
    <row r="245897" ht="12.75" customHeight="1" x14ac:dyDescent="0.2"/>
    <row r="245901" ht="12.75" customHeight="1" x14ac:dyDescent="0.2"/>
    <row r="245905" ht="12.75" customHeight="1" x14ac:dyDescent="0.2"/>
    <row r="245909" ht="12.75" customHeight="1" x14ac:dyDescent="0.2"/>
    <row r="245913" ht="12.75" customHeight="1" x14ac:dyDescent="0.2"/>
    <row r="245917" ht="12.75" customHeight="1" x14ac:dyDescent="0.2"/>
    <row r="245921" ht="12.75" customHeight="1" x14ac:dyDescent="0.2"/>
    <row r="245925" ht="12.75" customHeight="1" x14ac:dyDescent="0.2"/>
    <row r="245929" ht="12.75" customHeight="1" x14ac:dyDescent="0.2"/>
    <row r="245933" ht="12.75" customHeight="1" x14ac:dyDescent="0.2"/>
    <row r="245937" ht="12.75" customHeight="1" x14ac:dyDescent="0.2"/>
    <row r="245941" ht="12.75" customHeight="1" x14ac:dyDescent="0.2"/>
    <row r="245945" ht="12.75" customHeight="1" x14ac:dyDescent="0.2"/>
    <row r="245949" ht="12.75" customHeight="1" x14ac:dyDescent="0.2"/>
    <row r="245953" ht="12.75" customHeight="1" x14ac:dyDescent="0.2"/>
    <row r="245957" ht="12.75" customHeight="1" x14ac:dyDescent="0.2"/>
    <row r="245961" ht="12.75" customHeight="1" x14ac:dyDescent="0.2"/>
    <row r="245965" ht="12.75" customHeight="1" x14ac:dyDescent="0.2"/>
    <row r="245969" ht="12.75" customHeight="1" x14ac:dyDescent="0.2"/>
    <row r="245973" ht="12.75" customHeight="1" x14ac:dyDescent="0.2"/>
    <row r="245977" ht="12.75" customHeight="1" x14ac:dyDescent="0.2"/>
    <row r="245981" ht="12.75" customHeight="1" x14ac:dyDescent="0.2"/>
    <row r="245985" ht="12.75" customHeight="1" x14ac:dyDescent="0.2"/>
    <row r="245989" ht="12.75" customHeight="1" x14ac:dyDescent="0.2"/>
    <row r="245993" ht="12.75" customHeight="1" x14ac:dyDescent="0.2"/>
    <row r="245997" ht="12.75" customHeight="1" x14ac:dyDescent="0.2"/>
    <row r="246001" ht="12.75" customHeight="1" x14ac:dyDescent="0.2"/>
    <row r="246005" ht="12.75" customHeight="1" x14ac:dyDescent="0.2"/>
    <row r="246009" ht="12.75" customHeight="1" x14ac:dyDescent="0.2"/>
    <row r="246013" ht="12.75" customHeight="1" x14ac:dyDescent="0.2"/>
    <row r="246017" ht="12.75" customHeight="1" x14ac:dyDescent="0.2"/>
    <row r="246021" ht="12.75" customHeight="1" x14ac:dyDescent="0.2"/>
    <row r="246025" ht="12.75" customHeight="1" x14ac:dyDescent="0.2"/>
    <row r="246029" ht="12.75" customHeight="1" x14ac:dyDescent="0.2"/>
    <row r="246033" ht="12.75" customHeight="1" x14ac:dyDescent="0.2"/>
    <row r="246037" ht="12.75" customHeight="1" x14ac:dyDescent="0.2"/>
    <row r="246041" ht="12.75" customHeight="1" x14ac:dyDescent="0.2"/>
    <row r="246045" ht="12.75" customHeight="1" x14ac:dyDescent="0.2"/>
    <row r="246049" ht="12.75" customHeight="1" x14ac:dyDescent="0.2"/>
    <row r="246053" ht="12.75" customHeight="1" x14ac:dyDescent="0.2"/>
    <row r="246057" ht="12.75" customHeight="1" x14ac:dyDescent="0.2"/>
    <row r="246061" ht="12.75" customHeight="1" x14ac:dyDescent="0.2"/>
    <row r="246065" ht="12.75" customHeight="1" x14ac:dyDescent="0.2"/>
    <row r="246069" ht="12.75" customHeight="1" x14ac:dyDescent="0.2"/>
    <row r="246073" ht="12.75" customHeight="1" x14ac:dyDescent="0.2"/>
    <row r="246077" ht="12.75" customHeight="1" x14ac:dyDescent="0.2"/>
    <row r="246081" ht="12.75" customHeight="1" x14ac:dyDescent="0.2"/>
    <row r="246085" ht="12.75" customHeight="1" x14ac:dyDescent="0.2"/>
    <row r="246089" ht="12.75" customHeight="1" x14ac:dyDescent="0.2"/>
    <row r="246093" ht="12.75" customHeight="1" x14ac:dyDescent="0.2"/>
    <row r="246097" ht="12.75" customHeight="1" x14ac:dyDescent="0.2"/>
    <row r="246101" ht="12.75" customHeight="1" x14ac:dyDescent="0.2"/>
    <row r="246105" ht="12.75" customHeight="1" x14ac:dyDescent="0.2"/>
    <row r="246109" ht="12.75" customHeight="1" x14ac:dyDescent="0.2"/>
    <row r="246113" ht="12.75" customHeight="1" x14ac:dyDescent="0.2"/>
    <row r="246117" ht="12.75" customHeight="1" x14ac:dyDescent="0.2"/>
    <row r="246121" ht="12.75" customHeight="1" x14ac:dyDescent="0.2"/>
    <row r="246125" ht="12.75" customHeight="1" x14ac:dyDescent="0.2"/>
    <row r="246129" ht="12.75" customHeight="1" x14ac:dyDescent="0.2"/>
    <row r="246133" ht="12.75" customHeight="1" x14ac:dyDescent="0.2"/>
    <row r="246137" ht="12.75" customHeight="1" x14ac:dyDescent="0.2"/>
    <row r="246141" ht="12.75" customHeight="1" x14ac:dyDescent="0.2"/>
    <row r="246145" ht="12.75" customHeight="1" x14ac:dyDescent="0.2"/>
    <row r="246149" ht="12.75" customHeight="1" x14ac:dyDescent="0.2"/>
    <row r="246153" ht="12.75" customHeight="1" x14ac:dyDescent="0.2"/>
    <row r="246157" ht="12.75" customHeight="1" x14ac:dyDescent="0.2"/>
    <row r="246161" ht="12.75" customHeight="1" x14ac:dyDescent="0.2"/>
    <row r="246165" ht="12.75" customHeight="1" x14ac:dyDescent="0.2"/>
    <row r="246169" ht="12.75" customHeight="1" x14ac:dyDescent="0.2"/>
    <row r="246173" ht="12.75" customHeight="1" x14ac:dyDescent="0.2"/>
    <row r="246177" ht="12.75" customHeight="1" x14ac:dyDescent="0.2"/>
    <row r="246181" ht="12.75" customHeight="1" x14ac:dyDescent="0.2"/>
    <row r="246185" ht="12.75" customHeight="1" x14ac:dyDescent="0.2"/>
    <row r="246189" ht="12.75" customHeight="1" x14ac:dyDescent="0.2"/>
    <row r="246193" ht="12.75" customHeight="1" x14ac:dyDescent="0.2"/>
    <row r="246197" ht="12.75" customHeight="1" x14ac:dyDescent="0.2"/>
    <row r="246201" ht="12.75" customHeight="1" x14ac:dyDescent="0.2"/>
    <row r="246205" ht="12.75" customHeight="1" x14ac:dyDescent="0.2"/>
    <row r="246209" ht="12.75" customHeight="1" x14ac:dyDescent="0.2"/>
    <row r="246213" ht="12.75" customHeight="1" x14ac:dyDescent="0.2"/>
    <row r="246217" ht="12.75" customHeight="1" x14ac:dyDescent="0.2"/>
    <row r="246221" ht="12.75" customHeight="1" x14ac:dyDescent="0.2"/>
    <row r="246225" ht="12.75" customHeight="1" x14ac:dyDescent="0.2"/>
    <row r="246229" ht="12.75" customHeight="1" x14ac:dyDescent="0.2"/>
    <row r="246233" ht="12.75" customHeight="1" x14ac:dyDescent="0.2"/>
    <row r="246237" ht="12.75" customHeight="1" x14ac:dyDescent="0.2"/>
    <row r="246241" ht="12.75" customHeight="1" x14ac:dyDescent="0.2"/>
    <row r="246245" ht="12.75" customHeight="1" x14ac:dyDescent="0.2"/>
    <row r="246249" ht="12.75" customHeight="1" x14ac:dyDescent="0.2"/>
    <row r="246253" ht="12.75" customHeight="1" x14ac:dyDescent="0.2"/>
    <row r="246257" ht="12.75" customHeight="1" x14ac:dyDescent="0.2"/>
    <row r="246261" ht="12.75" customHeight="1" x14ac:dyDescent="0.2"/>
    <row r="246265" ht="12.75" customHeight="1" x14ac:dyDescent="0.2"/>
    <row r="246269" ht="12.75" customHeight="1" x14ac:dyDescent="0.2"/>
    <row r="246273" ht="12.75" customHeight="1" x14ac:dyDescent="0.2"/>
    <row r="246277" ht="12.75" customHeight="1" x14ac:dyDescent="0.2"/>
    <row r="246281" ht="12.75" customHeight="1" x14ac:dyDescent="0.2"/>
    <row r="246285" ht="12.75" customHeight="1" x14ac:dyDescent="0.2"/>
    <row r="246289" ht="12.75" customHeight="1" x14ac:dyDescent="0.2"/>
    <row r="246293" ht="12.75" customHeight="1" x14ac:dyDescent="0.2"/>
    <row r="246297" ht="12.75" customHeight="1" x14ac:dyDescent="0.2"/>
    <row r="246301" ht="12.75" customHeight="1" x14ac:dyDescent="0.2"/>
    <row r="246305" ht="12.75" customHeight="1" x14ac:dyDescent="0.2"/>
    <row r="246309" ht="12.75" customHeight="1" x14ac:dyDescent="0.2"/>
    <row r="246313" ht="12.75" customHeight="1" x14ac:dyDescent="0.2"/>
    <row r="246317" ht="12.75" customHeight="1" x14ac:dyDescent="0.2"/>
    <row r="246321" ht="12.75" customHeight="1" x14ac:dyDescent="0.2"/>
    <row r="246325" ht="12.75" customHeight="1" x14ac:dyDescent="0.2"/>
    <row r="246329" ht="12.75" customHeight="1" x14ac:dyDescent="0.2"/>
    <row r="246333" ht="12.75" customHeight="1" x14ac:dyDescent="0.2"/>
    <row r="246337" ht="12.75" customHeight="1" x14ac:dyDescent="0.2"/>
    <row r="246341" ht="12.75" customHeight="1" x14ac:dyDescent="0.2"/>
    <row r="246345" ht="12.75" customHeight="1" x14ac:dyDescent="0.2"/>
    <row r="246349" ht="12.75" customHeight="1" x14ac:dyDescent="0.2"/>
    <row r="246353" ht="12.75" customHeight="1" x14ac:dyDescent="0.2"/>
    <row r="246357" ht="12.75" customHeight="1" x14ac:dyDescent="0.2"/>
    <row r="246361" ht="12.75" customHeight="1" x14ac:dyDescent="0.2"/>
    <row r="246365" ht="12.75" customHeight="1" x14ac:dyDescent="0.2"/>
    <row r="246369" ht="12.75" customHeight="1" x14ac:dyDescent="0.2"/>
    <row r="246373" ht="12.75" customHeight="1" x14ac:dyDescent="0.2"/>
    <row r="246377" ht="12.75" customHeight="1" x14ac:dyDescent="0.2"/>
    <row r="246381" ht="12.75" customHeight="1" x14ac:dyDescent="0.2"/>
    <row r="246385" ht="12.75" customHeight="1" x14ac:dyDescent="0.2"/>
    <row r="246389" ht="12.75" customHeight="1" x14ac:dyDescent="0.2"/>
    <row r="246393" ht="12.75" customHeight="1" x14ac:dyDescent="0.2"/>
    <row r="246397" ht="12.75" customHeight="1" x14ac:dyDescent="0.2"/>
    <row r="246401" ht="12.75" customHeight="1" x14ac:dyDescent="0.2"/>
    <row r="246405" ht="12.75" customHeight="1" x14ac:dyDescent="0.2"/>
    <row r="246409" ht="12.75" customHeight="1" x14ac:dyDescent="0.2"/>
    <row r="246413" ht="12.75" customHeight="1" x14ac:dyDescent="0.2"/>
    <row r="246417" ht="12.75" customHeight="1" x14ac:dyDescent="0.2"/>
    <row r="246421" ht="12.75" customHeight="1" x14ac:dyDescent="0.2"/>
    <row r="246425" ht="12.75" customHeight="1" x14ac:dyDescent="0.2"/>
    <row r="246429" ht="12.75" customHeight="1" x14ac:dyDescent="0.2"/>
    <row r="246433" ht="12.75" customHeight="1" x14ac:dyDescent="0.2"/>
    <row r="246437" ht="12.75" customHeight="1" x14ac:dyDescent="0.2"/>
    <row r="246441" ht="12.75" customHeight="1" x14ac:dyDescent="0.2"/>
    <row r="246445" ht="12.75" customHeight="1" x14ac:dyDescent="0.2"/>
    <row r="246449" ht="12.75" customHeight="1" x14ac:dyDescent="0.2"/>
    <row r="246453" ht="12.75" customHeight="1" x14ac:dyDescent="0.2"/>
    <row r="246457" ht="12.75" customHeight="1" x14ac:dyDescent="0.2"/>
    <row r="246461" ht="12.75" customHeight="1" x14ac:dyDescent="0.2"/>
    <row r="246465" ht="12.75" customHeight="1" x14ac:dyDescent="0.2"/>
    <row r="246469" ht="12.75" customHeight="1" x14ac:dyDescent="0.2"/>
    <row r="246473" ht="12.75" customHeight="1" x14ac:dyDescent="0.2"/>
    <row r="246477" ht="12.75" customHeight="1" x14ac:dyDescent="0.2"/>
    <row r="246481" ht="12.75" customHeight="1" x14ac:dyDescent="0.2"/>
    <row r="246485" ht="12.75" customHeight="1" x14ac:dyDescent="0.2"/>
    <row r="246489" ht="12.75" customHeight="1" x14ac:dyDescent="0.2"/>
    <row r="246493" ht="12.75" customHeight="1" x14ac:dyDescent="0.2"/>
    <row r="246497" ht="12.75" customHeight="1" x14ac:dyDescent="0.2"/>
    <row r="246501" ht="12.75" customHeight="1" x14ac:dyDescent="0.2"/>
    <row r="246505" ht="12.75" customHeight="1" x14ac:dyDescent="0.2"/>
    <row r="246509" ht="12.75" customHeight="1" x14ac:dyDescent="0.2"/>
    <row r="246513" ht="12.75" customHeight="1" x14ac:dyDescent="0.2"/>
    <row r="246517" ht="12.75" customHeight="1" x14ac:dyDescent="0.2"/>
    <row r="246521" ht="12.75" customHeight="1" x14ac:dyDescent="0.2"/>
    <row r="246525" ht="12.75" customHeight="1" x14ac:dyDescent="0.2"/>
    <row r="246529" ht="12.75" customHeight="1" x14ac:dyDescent="0.2"/>
    <row r="246533" ht="12.75" customHeight="1" x14ac:dyDescent="0.2"/>
    <row r="246537" ht="12.75" customHeight="1" x14ac:dyDescent="0.2"/>
    <row r="246541" ht="12.75" customHeight="1" x14ac:dyDescent="0.2"/>
    <row r="246545" ht="12.75" customHeight="1" x14ac:dyDescent="0.2"/>
    <row r="246549" ht="12.75" customHeight="1" x14ac:dyDescent="0.2"/>
    <row r="246553" ht="12.75" customHeight="1" x14ac:dyDescent="0.2"/>
    <row r="246557" ht="12.75" customHeight="1" x14ac:dyDescent="0.2"/>
    <row r="246561" ht="12.75" customHeight="1" x14ac:dyDescent="0.2"/>
    <row r="246565" ht="12.75" customHeight="1" x14ac:dyDescent="0.2"/>
    <row r="246569" ht="12.75" customHeight="1" x14ac:dyDescent="0.2"/>
    <row r="246573" ht="12.75" customHeight="1" x14ac:dyDescent="0.2"/>
    <row r="246577" ht="12.75" customHeight="1" x14ac:dyDescent="0.2"/>
    <row r="246581" ht="12.75" customHeight="1" x14ac:dyDescent="0.2"/>
    <row r="246585" ht="12.75" customHeight="1" x14ac:dyDescent="0.2"/>
    <row r="246589" ht="12.75" customHeight="1" x14ac:dyDescent="0.2"/>
    <row r="246593" ht="12.75" customHeight="1" x14ac:dyDescent="0.2"/>
    <row r="246597" ht="12.75" customHeight="1" x14ac:dyDescent="0.2"/>
    <row r="246601" ht="12.75" customHeight="1" x14ac:dyDescent="0.2"/>
    <row r="246605" ht="12.75" customHeight="1" x14ac:dyDescent="0.2"/>
    <row r="246609" ht="12.75" customHeight="1" x14ac:dyDescent="0.2"/>
    <row r="246613" ht="12.75" customHeight="1" x14ac:dyDescent="0.2"/>
    <row r="246617" ht="12.75" customHeight="1" x14ac:dyDescent="0.2"/>
    <row r="246621" ht="12.75" customHeight="1" x14ac:dyDescent="0.2"/>
    <row r="246625" ht="12.75" customHeight="1" x14ac:dyDescent="0.2"/>
    <row r="246629" ht="12.75" customHeight="1" x14ac:dyDescent="0.2"/>
    <row r="246633" ht="12.75" customHeight="1" x14ac:dyDescent="0.2"/>
    <row r="246637" ht="12.75" customHeight="1" x14ac:dyDescent="0.2"/>
    <row r="246641" ht="12.75" customHeight="1" x14ac:dyDescent="0.2"/>
    <row r="246645" ht="12.75" customHeight="1" x14ac:dyDescent="0.2"/>
    <row r="246649" ht="12.75" customHeight="1" x14ac:dyDescent="0.2"/>
    <row r="246653" ht="12.75" customHeight="1" x14ac:dyDescent="0.2"/>
    <row r="246657" ht="12.75" customHeight="1" x14ac:dyDescent="0.2"/>
    <row r="246661" ht="12.75" customHeight="1" x14ac:dyDescent="0.2"/>
    <row r="246665" ht="12.75" customHeight="1" x14ac:dyDescent="0.2"/>
    <row r="246669" ht="12.75" customHeight="1" x14ac:dyDescent="0.2"/>
    <row r="246673" ht="12.75" customHeight="1" x14ac:dyDescent="0.2"/>
    <row r="246677" ht="12.75" customHeight="1" x14ac:dyDescent="0.2"/>
    <row r="246681" ht="12.75" customHeight="1" x14ac:dyDescent="0.2"/>
    <row r="246685" ht="12.75" customHeight="1" x14ac:dyDescent="0.2"/>
    <row r="246689" ht="12.75" customHeight="1" x14ac:dyDescent="0.2"/>
    <row r="246693" ht="12.75" customHeight="1" x14ac:dyDescent="0.2"/>
    <row r="246697" ht="12.75" customHeight="1" x14ac:dyDescent="0.2"/>
    <row r="246701" ht="12.75" customHeight="1" x14ac:dyDescent="0.2"/>
    <row r="246705" ht="12.75" customHeight="1" x14ac:dyDescent="0.2"/>
    <row r="246709" ht="12.75" customHeight="1" x14ac:dyDescent="0.2"/>
    <row r="246713" ht="12.75" customHeight="1" x14ac:dyDescent="0.2"/>
    <row r="246717" ht="12.75" customHeight="1" x14ac:dyDescent="0.2"/>
    <row r="246721" ht="12.75" customHeight="1" x14ac:dyDescent="0.2"/>
    <row r="246725" ht="12.75" customHeight="1" x14ac:dyDescent="0.2"/>
    <row r="246729" ht="12.75" customHeight="1" x14ac:dyDescent="0.2"/>
    <row r="246733" ht="12.75" customHeight="1" x14ac:dyDescent="0.2"/>
    <row r="246737" ht="12.75" customHeight="1" x14ac:dyDescent="0.2"/>
    <row r="246741" ht="12.75" customHeight="1" x14ac:dyDescent="0.2"/>
    <row r="246745" ht="12.75" customHeight="1" x14ac:dyDescent="0.2"/>
    <row r="246749" ht="12.75" customHeight="1" x14ac:dyDescent="0.2"/>
    <row r="246753" ht="12.75" customHeight="1" x14ac:dyDescent="0.2"/>
    <row r="246757" ht="12.75" customHeight="1" x14ac:dyDescent="0.2"/>
    <row r="246761" ht="12.75" customHeight="1" x14ac:dyDescent="0.2"/>
    <row r="246765" ht="12.75" customHeight="1" x14ac:dyDescent="0.2"/>
    <row r="246769" ht="12.75" customHeight="1" x14ac:dyDescent="0.2"/>
    <row r="246773" ht="12.75" customHeight="1" x14ac:dyDescent="0.2"/>
    <row r="246777" ht="12.75" customHeight="1" x14ac:dyDescent="0.2"/>
    <row r="246781" ht="12.75" customHeight="1" x14ac:dyDescent="0.2"/>
    <row r="246785" ht="12.75" customHeight="1" x14ac:dyDescent="0.2"/>
    <row r="246789" ht="12.75" customHeight="1" x14ac:dyDescent="0.2"/>
    <row r="246793" ht="12.75" customHeight="1" x14ac:dyDescent="0.2"/>
    <row r="246797" ht="12.75" customHeight="1" x14ac:dyDescent="0.2"/>
    <row r="246801" ht="12.75" customHeight="1" x14ac:dyDescent="0.2"/>
    <row r="246805" ht="12.75" customHeight="1" x14ac:dyDescent="0.2"/>
    <row r="246809" ht="12.75" customHeight="1" x14ac:dyDescent="0.2"/>
    <row r="246813" ht="12.75" customHeight="1" x14ac:dyDescent="0.2"/>
    <row r="246817" ht="12.75" customHeight="1" x14ac:dyDescent="0.2"/>
    <row r="246821" ht="12.75" customHeight="1" x14ac:dyDescent="0.2"/>
    <row r="246825" ht="12.75" customHeight="1" x14ac:dyDescent="0.2"/>
    <row r="246829" ht="12.75" customHeight="1" x14ac:dyDescent="0.2"/>
    <row r="246833" ht="12.75" customHeight="1" x14ac:dyDescent="0.2"/>
    <row r="246837" ht="12.75" customHeight="1" x14ac:dyDescent="0.2"/>
    <row r="246841" ht="12.75" customHeight="1" x14ac:dyDescent="0.2"/>
    <row r="246845" ht="12.75" customHeight="1" x14ac:dyDescent="0.2"/>
    <row r="246849" ht="12.75" customHeight="1" x14ac:dyDescent="0.2"/>
    <row r="246853" ht="12.75" customHeight="1" x14ac:dyDescent="0.2"/>
    <row r="246857" ht="12.75" customHeight="1" x14ac:dyDescent="0.2"/>
    <row r="246861" ht="12.75" customHeight="1" x14ac:dyDescent="0.2"/>
    <row r="246865" ht="12.75" customHeight="1" x14ac:dyDescent="0.2"/>
    <row r="246869" ht="12.75" customHeight="1" x14ac:dyDescent="0.2"/>
    <row r="246873" ht="12.75" customHeight="1" x14ac:dyDescent="0.2"/>
    <row r="246877" ht="12.75" customHeight="1" x14ac:dyDescent="0.2"/>
    <row r="246881" ht="12.75" customHeight="1" x14ac:dyDescent="0.2"/>
    <row r="246885" ht="12.75" customHeight="1" x14ac:dyDescent="0.2"/>
    <row r="246889" ht="12.75" customHeight="1" x14ac:dyDescent="0.2"/>
    <row r="246893" ht="12.75" customHeight="1" x14ac:dyDescent="0.2"/>
    <row r="246897" ht="12.75" customHeight="1" x14ac:dyDescent="0.2"/>
    <row r="246901" ht="12.75" customHeight="1" x14ac:dyDescent="0.2"/>
    <row r="246905" ht="12.75" customHeight="1" x14ac:dyDescent="0.2"/>
    <row r="246909" ht="12.75" customHeight="1" x14ac:dyDescent="0.2"/>
    <row r="246913" ht="12.75" customHeight="1" x14ac:dyDescent="0.2"/>
    <row r="246917" ht="12.75" customHeight="1" x14ac:dyDescent="0.2"/>
    <row r="246921" ht="12.75" customHeight="1" x14ac:dyDescent="0.2"/>
    <row r="246925" ht="12.75" customHeight="1" x14ac:dyDescent="0.2"/>
    <row r="246929" ht="12.75" customHeight="1" x14ac:dyDescent="0.2"/>
    <row r="246933" ht="12.75" customHeight="1" x14ac:dyDescent="0.2"/>
    <row r="246937" ht="12.75" customHeight="1" x14ac:dyDescent="0.2"/>
    <row r="246941" ht="12.75" customHeight="1" x14ac:dyDescent="0.2"/>
    <row r="246945" ht="12.75" customHeight="1" x14ac:dyDescent="0.2"/>
    <row r="246949" ht="12.75" customHeight="1" x14ac:dyDescent="0.2"/>
    <row r="246953" ht="12.75" customHeight="1" x14ac:dyDescent="0.2"/>
    <row r="246957" ht="12.75" customHeight="1" x14ac:dyDescent="0.2"/>
    <row r="246961" ht="12.75" customHeight="1" x14ac:dyDescent="0.2"/>
    <row r="246965" ht="12.75" customHeight="1" x14ac:dyDescent="0.2"/>
    <row r="246969" ht="12.75" customHeight="1" x14ac:dyDescent="0.2"/>
    <row r="246973" ht="12.75" customHeight="1" x14ac:dyDescent="0.2"/>
    <row r="246977" ht="12.75" customHeight="1" x14ac:dyDescent="0.2"/>
    <row r="246981" ht="12.75" customHeight="1" x14ac:dyDescent="0.2"/>
    <row r="246985" ht="12.75" customHeight="1" x14ac:dyDescent="0.2"/>
    <row r="246989" ht="12.75" customHeight="1" x14ac:dyDescent="0.2"/>
    <row r="246993" ht="12.75" customHeight="1" x14ac:dyDescent="0.2"/>
    <row r="246997" ht="12.75" customHeight="1" x14ac:dyDescent="0.2"/>
    <row r="247001" ht="12.75" customHeight="1" x14ac:dyDescent="0.2"/>
    <row r="247005" ht="12.75" customHeight="1" x14ac:dyDescent="0.2"/>
    <row r="247009" ht="12.75" customHeight="1" x14ac:dyDescent="0.2"/>
    <row r="247013" ht="12.75" customHeight="1" x14ac:dyDescent="0.2"/>
    <row r="247017" ht="12.75" customHeight="1" x14ac:dyDescent="0.2"/>
    <row r="247021" ht="12.75" customHeight="1" x14ac:dyDescent="0.2"/>
    <row r="247025" ht="12.75" customHeight="1" x14ac:dyDescent="0.2"/>
    <row r="247029" ht="12.75" customHeight="1" x14ac:dyDescent="0.2"/>
    <row r="247033" ht="12.75" customHeight="1" x14ac:dyDescent="0.2"/>
    <row r="247037" ht="12.75" customHeight="1" x14ac:dyDescent="0.2"/>
    <row r="247041" ht="12.75" customHeight="1" x14ac:dyDescent="0.2"/>
    <row r="247045" ht="12.75" customHeight="1" x14ac:dyDescent="0.2"/>
    <row r="247049" ht="12.75" customHeight="1" x14ac:dyDescent="0.2"/>
    <row r="247053" ht="12.75" customHeight="1" x14ac:dyDescent="0.2"/>
    <row r="247057" ht="12.75" customHeight="1" x14ac:dyDescent="0.2"/>
    <row r="247061" ht="12.75" customHeight="1" x14ac:dyDescent="0.2"/>
    <row r="247065" ht="12.75" customHeight="1" x14ac:dyDescent="0.2"/>
    <row r="247069" ht="12.75" customHeight="1" x14ac:dyDescent="0.2"/>
    <row r="247073" ht="12.75" customHeight="1" x14ac:dyDescent="0.2"/>
    <row r="247077" ht="12.75" customHeight="1" x14ac:dyDescent="0.2"/>
    <row r="247081" ht="12.75" customHeight="1" x14ac:dyDescent="0.2"/>
    <row r="247085" ht="12.75" customHeight="1" x14ac:dyDescent="0.2"/>
    <row r="247089" ht="12.75" customHeight="1" x14ac:dyDescent="0.2"/>
    <row r="247093" ht="12.75" customHeight="1" x14ac:dyDescent="0.2"/>
    <row r="247097" ht="12.75" customHeight="1" x14ac:dyDescent="0.2"/>
    <row r="247101" ht="12.75" customHeight="1" x14ac:dyDescent="0.2"/>
    <row r="247105" ht="12.75" customHeight="1" x14ac:dyDescent="0.2"/>
    <row r="247109" ht="12.75" customHeight="1" x14ac:dyDescent="0.2"/>
    <row r="247113" ht="12.75" customHeight="1" x14ac:dyDescent="0.2"/>
    <row r="247117" ht="12.75" customHeight="1" x14ac:dyDescent="0.2"/>
    <row r="247121" ht="12.75" customHeight="1" x14ac:dyDescent="0.2"/>
    <row r="247125" ht="12.75" customHeight="1" x14ac:dyDescent="0.2"/>
    <row r="247129" ht="12.75" customHeight="1" x14ac:dyDescent="0.2"/>
    <row r="247133" ht="12.75" customHeight="1" x14ac:dyDescent="0.2"/>
    <row r="247137" ht="12.75" customHeight="1" x14ac:dyDescent="0.2"/>
    <row r="247141" ht="12.75" customHeight="1" x14ac:dyDescent="0.2"/>
    <row r="247145" ht="12.75" customHeight="1" x14ac:dyDescent="0.2"/>
    <row r="247149" ht="12.75" customHeight="1" x14ac:dyDescent="0.2"/>
    <row r="247153" ht="12.75" customHeight="1" x14ac:dyDescent="0.2"/>
    <row r="247157" ht="12.75" customHeight="1" x14ac:dyDescent="0.2"/>
    <row r="247161" ht="12.75" customHeight="1" x14ac:dyDescent="0.2"/>
    <row r="247165" ht="12.75" customHeight="1" x14ac:dyDescent="0.2"/>
    <row r="247169" ht="12.75" customHeight="1" x14ac:dyDescent="0.2"/>
    <row r="247173" ht="12.75" customHeight="1" x14ac:dyDescent="0.2"/>
    <row r="247177" ht="12.75" customHeight="1" x14ac:dyDescent="0.2"/>
    <row r="247181" ht="12.75" customHeight="1" x14ac:dyDescent="0.2"/>
    <row r="247185" ht="12.75" customHeight="1" x14ac:dyDescent="0.2"/>
    <row r="247189" ht="12.75" customHeight="1" x14ac:dyDescent="0.2"/>
    <row r="247193" ht="12.75" customHeight="1" x14ac:dyDescent="0.2"/>
    <row r="247197" ht="12.75" customHeight="1" x14ac:dyDescent="0.2"/>
    <row r="247201" ht="12.75" customHeight="1" x14ac:dyDescent="0.2"/>
    <row r="247205" ht="12.75" customHeight="1" x14ac:dyDescent="0.2"/>
    <row r="247209" ht="12.75" customHeight="1" x14ac:dyDescent="0.2"/>
    <row r="247213" ht="12.75" customHeight="1" x14ac:dyDescent="0.2"/>
    <row r="247217" ht="12.75" customHeight="1" x14ac:dyDescent="0.2"/>
    <row r="247221" ht="12.75" customHeight="1" x14ac:dyDescent="0.2"/>
    <row r="247225" ht="12.75" customHeight="1" x14ac:dyDescent="0.2"/>
    <row r="247229" ht="12.75" customHeight="1" x14ac:dyDescent="0.2"/>
    <row r="247233" ht="12.75" customHeight="1" x14ac:dyDescent="0.2"/>
    <row r="247237" ht="12.75" customHeight="1" x14ac:dyDescent="0.2"/>
    <row r="247241" ht="12.75" customHeight="1" x14ac:dyDescent="0.2"/>
    <row r="247245" ht="12.75" customHeight="1" x14ac:dyDescent="0.2"/>
    <row r="247249" ht="12.75" customHeight="1" x14ac:dyDescent="0.2"/>
    <row r="247253" ht="12.75" customHeight="1" x14ac:dyDescent="0.2"/>
    <row r="247257" ht="12.75" customHeight="1" x14ac:dyDescent="0.2"/>
    <row r="247261" ht="12.75" customHeight="1" x14ac:dyDescent="0.2"/>
    <row r="247265" ht="12.75" customHeight="1" x14ac:dyDescent="0.2"/>
    <row r="247269" ht="12.75" customHeight="1" x14ac:dyDescent="0.2"/>
    <row r="247273" ht="12.75" customHeight="1" x14ac:dyDescent="0.2"/>
    <row r="247277" ht="12.75" customHeight="1" x14ac:dyDescent="0.2"/>
    <row r="247281" ht="12.75" customHeight="1" x14ac:dyDescent="0.2"/>
    <row r="247285" ht="12.75" customHeight="1" x14ac:dyDescent="0.2"/>
    <row r="247289" ht="12.75" customHeight="1" x14ac:dyDescent="0.2"/>
    <row r="247293" ht="12.75" customHeight="1" x14ac:dyDescent="0.2"/>
    <row r="247297" ht="12.75" customHeight="1" x14ac:dyDescent="0.2"/>
    <row r="247301" ht="12.75" customHeight="1" x14ac:dyDescent="0.2"/>
    <row r="247305" ht="12.75" customHeight="1" x14ac:dyDescent="0.2"/>
    <row r="247309" ht="12.75" customHeight="1" x14ac:dyDescent="0.2"/>
    <row r="247313" ht="12.75" customHeight="1" x14ac:dyDescent="0.2"/>
    <row r="247317" ht="12.75" customHeight="1" x14ac:dyDescent="0.2"/>
    <row r="247321" ht="12.75" customHeight="1" x14ac:dyDescent="0.2"/>
    <row r="247325" ht="12.75" customHeight="1" x14ac:dyDescent="0.2"/>
    <row r="247329" ht="12.75" customHeight="1" x14ac:dyDescent="0.2"/>
    <row r="247333" ht="12.75" customHeight="1" x14ac:dyDescent="0.2"/>
    <row r="247337" ht="12.75" customHeight="1" x14ac:dyDescent="0.2"/>
    <row r="247341" ht="12.75" customHeight="1" x14ac:dyDescent="0.2"/>
    <row r="247345" ht="12.75" customHeight="1" x14ac:dyDescent="0.2"/>
    <row r="247349" ht="12.75" customHeight="1" x14ac:dyDescent="0.2"/>
    <row r="247353" ht="12.75" customHeight="1" x14ac:dyDescent="0.2"/>
    <row r="247357" ht="12.75" customHeight="1" x14ac:dyDescent="0.2"/>
    <row r="247361" ht="12.75" customHeight="1" x14ac:dyDescent="0.2"/>
    <row r="247365" ht="12.75" customHeight="1" x14ac:dyDescent="0.2"/>
    <row r="247369" ht="12.75" customHeight="1" x14ac:dyDescent="0.2"/>
    <row r="247373" ht="12.75" customHeight="1" x14ac:dyDescent="0.2"/>
    <row r="247377" ht="12.75" customHeight="1" x14ac:dyDescent="0.2"/>
    <row r="247381" ht="12.75" customHeight="1" x14ac:dyDescent="0.2"/>
    <row r="247385" ht="12.75" customHeight="1" x14ac:dyDescent="0.2"/>
    <row r="247389" ht="12.75" customHeight="1" x14ac:dyDescent="0.2"/>
    <row r="247393" ht="12.75" customHeight="1" x14ac:dyDescent="0.2"/>
    <row r="247397" ht="12.75" customHeight="1" x14ac:dyDescent="0.2"/>
    <row r="247401" ht="12.75" customHeight="1" x14ac:dyDescent="0.2"/>
    <row r="247405" ht="12.75" customHeight="1" x14ac:dyDescent="0.2"/>
    <row r="247409" ht="12.75" customHeight="1" x14ac:dyDescent="0.2"/>
    <row r="247413" ht="12.75" customHeight="1" x14ac:dyDescent="0.2"/>
    <row r="247417" ht="12.75" customHeight="1" x14ac:dyDescent="0.2"/>
    <row r="247421" ht="12.75" customHeight="1" x14ac:dyDescent="0.2"/>
    <row r="247425" ht="12.75" customHeight="1" x14ac:dyDescent="0.2"/>
    <row r="247429" ht="12.75" customHeight="1" x14ac:dyDescent="0.2"/>
    <row r="247433" ht="12.75" customHeight="1" x14ac:dyDescent="0.2"/>
    <row r="247437" ht="12.75" customHeight="1" x14ac:dyDescent="0.2"/>
    <row r="247441" ht="12.75" customHeight="1" x14ac:dyDescent="0.2"/>
    <row r="247445" ht="12.75" customHeight="1" x14ac:dyDescent="0.2"/>
    <row r="247449" ht="12.75" customHeight="1" x14ac:dyDescent="0.2"/>
    <row r="247453" ht="12.75" customHeight="1" x14ac:dyDescent="0.2"/>
    <row r="247457" ht="12.75" customHeight="1" x14ac:dyDescent="0.2"/>
    <row r="247461" ht="12.75" customHeight="1" x14ac:dyDescent="0.2"/>
    <row r="247465" ht="12.75" customHeight="1" x14ac:dyDescent="0.2"/>
    <row r="247469" ht="12.75" customHeight="1" x14ac:dyDescent="0.2"/>
    <row r="247473" ht="12.75" customHeight="1" x14ac:dyDescent="0.2"/>
    <row r="247477" ht="12.75" customHeight="1" x14ac:dyDescent="0.2"/>
    <row r="247481" ht="12.75" customHeight="1" x14ac:dyDescent="0.2"/>
    <row r="247485" ht="12.75" customHeight="1" x14ac:dyDescent="0.2"/>
    <row r="247489" ht="12.75" customHeight="1" x14ac:dyDescent="0.2"/>
    <row r="247493" ht="12.75" customHeight="1" x14ac:dyDescent="0.2"/>
    <row r="247497" ht="12.75" customHeight="1" x14ac:dyDescent="0.2"/>
    <row r="247501" ht="12.75" customHeight="1" x14ac:dyDescent="0.2"/>
    <row r="247505" ht="12.75" customHeight="1" x14ac:dyDescent="0.2"/>
    <row r="247509" ht="12.75" customHeight="1" x14ac:dyDescent="0.2"/>
    <row r="247513" ht="12.75" customHeight="1" x14ac:dyDescent="0.2"/>
    <row r="247517" ht="12.75" customHeight="1" x14ac:dyDescent="0.2"/>
    <row r="247521" ht="12.75" customHeight="1" x14ac:dyDescent="0.2"/>
    <row r="247525" ht="12.75" customHeight="1" x14ac:dyDescent="0.2"/>
    <row r="247529" ht="12.75" customHeight="1" x14ac:dyDescent="0.2"/>
    <row r="247533" ht="12.75" customHeight="1" x14ac:dyDescent="0.2"/>
    <row r="247537" ht="12.75" customHeight="1" x14ac:dyDescent="0.2"/>
    <row r="247541" ht="12.75" customHeight="1" x14ac:dyDescent="0.2"/>
    <row r="247545" ht="12.75" customHeight="1" x14ac:dyDescent="0.2"/>
    <row r="247549" ht="12.75" customHeight="1" x14ac:dyDescent="0.2"/>
    <row r="247553" ht="12.75" customHeight="1" x14ac:dyDescent="0.2"/>
    <row r="247557" ht="12.75" customHeight="1" x14ac:dyDescent="0.2"/>
    <row r="247561" ht="12.75" customHeight="1" x14ac:dyDescent="0.2"/>
    <row r="247565" ht="12.75" customHeight="1" x14ac:dyDescent="0.2"/>
    <row r="247569" ht="12.75" customHeight="1" x14ac:dyDescent="0.2"/>
    <row r="247573" ht="12.75" customHeight="1" x14ac:dyDescent="0.2"/>
    <row r="247577" ht="12.75" customHeight="1" x14ac:dyDescent="0.2"/>
    <row r="247581" ht="12.75" customHeight="1" x14ac:dyDescent="0.2"/>
    <row r="247585" ht="12.75" customHeight="1" x14ac:dyDescent="0.2"/>
    <row r="247589" ht="12.75" customHeight="1" x14ac:dyDescent="0.2"/>
    <row r="247593" ht="12.75" customHeight="1" x14ac:dyDescent="0.2"/>
    <row r="247597" ht="12.75" customHeight="1" x14ac:dyDescent="0.2"/>
    <row r="247601" ht="12.75" customHeight="1" x14ac:dyDescent="0.2"/>
    <row r="247605" ht="12.75" customHeight="1" x14ac:dyDescent="0.2"/>
    <row r="247609" ht="12.75" customHeight="1" x14ac:dyDescent="0.2"/>
    <row r="247613" ht="12.75" customHeight="1" x14ac:dyDescent="0.2"/>
    <row r="247617" ht="12.75" customHeight="1" x14ac:dyDescent="0.2"/>
    <row r="247621" ht="12.75" customHeight="1" x14ac:dyDescent="0.2"/>
    <row r="247625" ht="12.75" customHeight="1" x14ac:dyDescent="0.2"/>
    <row r="247629" ht="12.75" customHeight="1" x14ac:dyDescent="0.2"/>
    <row r="247633" ht="12.75" customHeight="1" x14ac:dyDescent="0.2"/>
    <row r="247637" ht="12.75" customHeight="1" x14ac:dyDescent="0.2"/>
    <row r="247641" ht="12.75" customHeight="1" x14ac:dyDescent="0.2"/>
    <row r="247645" ht="12.75" customHeight="1" x14ac:dyDescent="0.2"/>
    <row r="247649" ht="12.75" customHeight="1" x14ac:dyDescent="0.2"/>
    <row r="247653" ht="12.75" customHeight="1" x14ac:dyDescent="0.2"/>
    <row r="247657" ht="12.75" customHeight="1" x14ac:dyDescent="0.2"/>
    <row r="247661" ht="12.75" customHeight="1" x14ac:dyDescent="0.2"/>
    <row r="247665" ht="12.75" customHeight="1" x14ac:dyDescent="0.2"/>
    <row r="247669" ht="12.75" customHeight="1" x14ac:dyDescent="0.2"/>
    <row r="247673" ht="12.75" customHeight="1" x14ac:dyDescent="0.2"/>
    <row r="247677" ht="12.75" customHeight="1" x14ac:dyDescent="0.2"/>
    <row r="247681" ht="12.75" customHeight="1" x14ac:dyDescent="0.2"/>
    <row r="247685" ht="12.75" customHeight="1" x14ac:dyDescent="0.2"/>
    <row r="247689" ht="12.75" customHeight="1" x14ac:dyDescent="0.2"/>
    <row r="247693" ht="12.75" customHeight="1" x14ac:dyDescent="0.2"/>
    <row r="247697" ht="12.75" customHeight="1" x14ac:dyDescent="0.2"/>
    <row r="247701" ht="12.75" customHeight="1" x14ac:dyDescent="0.2"/>
    <row r="247705" ht="12.75" customHeight="1" x14ac:dyDescent="0.2"/>
    <row r="247709" ht="12.75" customHeight="1" x14ac:dyDescent="0.2"/>
    <row r="247713" ht="12.75" customHeight="1" x14ac:dyDescent="0.2"/>
    <row r="247717" ht="12.75" customHeight="1" x14ac:dyDescent="0.2"/>
    <row r="247721" ht="12.75" customHeight="1" x14ac:dyDescent="0.2"/>
    <row r="247725" ht="12.75" customHeight="1" x14ac:dyDescent="0.2"/>
    <row r="247729" ht="12.75" customHeight="1" x14ac:dyDescent="0.2"/>
    <row r="247733" ht="12.75" customHeight="1" x14ac:dyDescent="0.2"/>
    <row r="247737" ht="12.75" customHeight="1" x14ac:dyDescent="0.2"/>
    <row r="247741" ht="12.75" customHeight="1" x14ac:dyDescent="0.2"/>
    <row r="247745" ht="12.75" customHeight="1" x14ac:dyDescent="0.2"/>
    <row r="247749" ht="12.75" customHeight="1" x14ac:dyDescent="0.2"/>
    <row r="247753" ht="12.75" customHeight="1" x14ac:dyDescent="0.2"/>
    <row r="247757" ht="12.75" customHeight="1" x14ac:dyDescent="0.2"/>
    <row r="247761" ht="12.75" customHeight="1" x14ac:dyDescent="0.2"/>
    <row r="247765" ht="12.75" customHeight="1" x14ac:dyDescent="0.2"/>
    <row r="247769" ht="12.75" customHeight="1" x14ac:dyDescent="0.2"/>
    <row r="247773" ht="12.75" customHeight="1" x14ac:dyDescent="0.2"/>
    <row r="247777" ht="12.75" customHeight="1" x14ac:dyDescent="0.2"/>
    <row r="247781" ht="12.75" customHeight="1" x14ac:dyDescent="0.2"/>
    <row r="247785" ht="12.75" customHeight="1" x14ac:dyDescent="0.2"/>
    <row r="247789" ht="12.75" customHeight="1" x14ac:dyDescent="0.2"/>
    <row r="247793" ht="12.75" customHeight="1" x14ac:dyDescent="0.2"/>
    <row r="247797" ht="12.75" customHeight="1" x14ac:dyDescent="0.2"/>
    <row r="247801" ht="12.75" customHeight="1" x14ac:dyDescent="0.2"/>
    <row r="247805" ht="12.75" customHeight="1" x14ac:dyDescent="0.2"/>
    <row r="247809" ht="12.75" customHeight="1" x14ac:dyDescent="0.2"/>
    <row r="247813" ht="12.75" customHeight="1" x14ac:dyDescent="0.2"/>
    <row r="247817" ht="12.75" customHeight="1" x14ac:dyDescent="0.2"/>
    <row r="247821" ht="12.75" customHeight="1" x14ac:dyDescent="0.2"/>
    <row r="247825" ht="12.75" customHeight="1" x14ac:dyDescent="0.2"/>
    <row r="247829" ht="12.75" customHeight="1" x14ac:dyDescent="0.2"/>
    <row r="247833" ht="12.75" customHeight="1" x14ac:dyDescent="0.2"/>
    <row r="247837" ht="12.75" customHeight="1" x14ac:dyDescent="0.2"/>
    <row r="247841" ht="12.75" customHeight="1" x14ac:dyDescent="0.2"/>
    <row r="247845" ht="12.75" customHeight="1" x14ac:dyDescent="0.2"/>
    <row r="247849" ht="12.75" customHeight="1" x14ac:dyDescent="0.2"/>
    <row r="247853" ht="12.75" customHeight="1" x14ac:dyDescent="0.2"/>
    <row r="247857" ht="12.75" customHeight="1" x14ac:dyDescent="0.2"/>
    <row r="247861" ht="12.75" customHeight="1" x14ac:dyDescent="0.2"/>
    <row r="247865" ht="12.75" customHeight="1" x14ac:dyDescent="0.2"/>
    <row r="247869" ht="12.75" customHeight="1" x14ac:dyDescent="0.2"/>
    <row r="247873" ht="12.75" customHeight="1" x14ac:dyDescent="0.2"/>
    <row r="247877" ht="12.75" customHeight="1" x14ac:dyDescent="0.2"/>
    <row r="247881" ht="12.75" customHeight="1" x14ac:dyDescent="0.2"/>
    <row r="247885" ht="12.75" customHeight="1" x14ac:dyDescent="0.2"/>
    <row r="247889" ht="12.75" customHeight="1" x14ac:dyDescent="0.2"/>
    <row r="247893" ht="12.75" customHeight="1" x14ac:dyDescent="0.2"/>
    <row r="247897" ht="12.75" customHeight="1" x14ac:dyDescent="0.2"/>
    <row r="247901" ht="12.75" customHeight="1" x14ac:dyDescent="0.2"/>
    <row r="247905" ht="12.75" customHeight="1" x14ac:dyDescent="0.2"/>
    <row r="247909" ht="12.75" customHeight="1" x14ac:dyDescent="0.2"/>
    <row r="247913" ht="12.75" customHeight="1" x14ac:dyDescent="0.2"/>
    <row r="247917" ht="12.75" customHeight="1" x14ac:dyDescent="0.2"/>
    <row r="247921" ht="12.75" customHeight="1" x14ac:dyDescent="0.2"/>
    <row r="247925" ht="12.75" customHeight="1" x14ac:dyDescent="0.2"/>
    <row r="247929" ht="12.75" customHeight="1" x14ac:dyDescent="0.2"/>
    <row r="247933" ht="12.75" customHeight="1" x14ac:dyDescent="0.2"/>
    <row r="247937" ht="12.75" customHeight="1" x14ac:dyDescent="0.2"/>
    <row r="247941" ht="12.75" customHeight="1" x14ac:dyDescent="0.2"/>
    <row r="247945" ht="12.75" customHeight="1" x14ac:dyDescent="0.2"/>
    <row r="247949" ht="12.75" customHeight="1" x14ac:dyDescent="0.2"/>
    <row r="247953" ht="12.75" customHeight="1" x14ac:dyDescent="0.2"/>
    <row r="247957" ht="12.75" customHeight="1" x14ac:dyDescent="0.2"/>
    <row r="247961" ht="12.75" customHeight="1" x14ac:dyDescent="0.2"/>
    <row r="247965" ht="12.75" customHeight="1" x14ac:dyDescent="0.2"/>
    <row r="247969" ht="12.75" customHeight="1" x14ac:dyDescent="0.2"/>
    <row r="247973" ht="12.75" customHeight="1" x14ac:dyDescent="0.2"/>
    <row r="247977" ht="12.75" customHeight="1" x14ac:dyDescent="0.2"/>
    <row r="247981" ht="12.75" customHeight="1" x14ac:dyDescent="0.2"/>
    <row r="247985" ht="12.75" customHeight="1" x14ac:dyDescent="0.2"/>
    <row r="247989" ht="12.75" customHeight="1" x14ac:dyDescent="0.2"/>
    <row r="247993" ht="12.75" customHeight="1" x14ac:dyDescent="0.2"/>
    <row r="247997" ht="12.75" customHeight="1" x14ac:dyDescent="0.2"/>
    <row r="248001" ht="12.75" customHeight="1" x14ac:dyDescent="0.2"/>
    <row r="248005" ht="12.75" customHeight="1" x14ac:dyDescent="0.2"/>
    <row r="248009" ht="12.75" customHeight="1" x14ac:dyDescent="0.2"/>
    <row r="248013" ht="12.75" customHeight="1" x14ac:dyDescent="0.2"/>
    <row r="248017" ht="12.75" customHeight="1" x14ac:dyDescent="0.2"/>
    <row r="248021" ht="12.75" customHeight="1" x14ac:dyDescent="0.2"/>
    <row r="248025" ht="12.75" customHeight="1" x14ac:dyDescent="0.2"/>
    <row r="248029" ht="12.75" customHeight="1" x14ac:dyDescent="0.2"/>
    <row r="248033" ht="12.75" customHeight="1" x14ac:dyDescent="0.2"/>
    <row r="248037" ht="12.75" customHeight="1" x14ac:dyDescent="0.2"/>
    <row r="248041" ht="12.75" customHeight="1" x14ac:dyDescent="0.2"/>
    <row r="248045" ht="12.75" customHeight="1" x14ac:dyDescent="0.2"/>
    <row r="248049" ht="12.75" customHeight="1" x14ac:dyDescent="0.2"/>
    <row r="248053" ht="12.75" customHeight="1" x14ac:dyDescent="0.2"/>
    <row r="248057" ht="12.75" customHeight="1" x14ac:dyDescent="0.2"/>
    <row r="248061" ht="12.75" customHeight="1" x14ac:dyDescent="0.2"/>
    <row r="248065" ht="12.75" customHeight="1" x14ac:dyDescent="0.2"/>
    <row r="248069" ht="12.75" customHeight="1" x14ac:dyDescent="0.2"/>
    <row r="248073" ht="12.75" customHeight="1" x14ac:dyDescent="0.2"/>
    <row r="248077" ht="12.75" customHeight="1" x14ac:dyDescent="0.2"/>
    <row r="248081" ht="12.75" customHeight="1" x14ac:dyDescent="0.2"/>
    <row r="248085" ht="12.75" customHeight="1" x14ac:dyDescent="0.2"/>
    <row r="248089" ht="12.75" customHeight="1" x14ac:dyDescent="0.2"/>
    <row r="248093" ht="12.75" customHeight="1" x14ac:dyDescent="0.2"/>
    <row r="248097" ht="12.75" customHeight="1" x14ac:dyDescent="0.2"/>
    <row r="248101" ht="12.75" customHeight="1" x14ac:dyDescent="0.2"/>
    <row r="248105" ht="12.75" customHeight="1" x14ac:dyDescent="0.2"/>
    <row r="248109" ht="12.75" customHeight="1" x14ac:dyDescent="0.2"/>
    <row r="248113" ht="12.75" customHeight="1" x14ac:dyDescent="0.2"/>
    <row r="248117" ht="12.75" customHeight="1" x14ac:dyDescent="0.2"/>
    <row r="248121" ht="12.75" customHeight="1" x14ac:dyDescent="0.2"/>
    <row r="248125" ht="12.75" customHeight="1" x14ac:dyDescent="0.2"/>
    <row r="248129" ht="12.75" customHeight="1" x14ac:dyDescent="0.2"/>
    <row r="248133" ht="12.75" customHeight="1" x14ac:dyDescent="0.2"/>
    <row r="248137" ht="12.75" customHeight="1" x14ac:dyDescent="0.2"/>
    <row r="248141" ht="12.75" customHeight="1" x14ac:dyDescent="0.2"/>
    <row r="248145" ht="12.75" customHeight="1" x14ac:dyDescent="0.2"/>
    <row r="248149" ht="12.75" customHeight="1" x14ac:dyDescent="0.2"/>
    <row r="248153" ht="12.75" customHeight="1" x14ac:dyDescent="0.2"/>
    <row r="248157" ht="12.75" customHeight="1" x14ac:dyDescent="0.2"/>
    <row r="248161" ht="12.75" customHeight="1" x14ac:dyDescent="0.2"/>
    <row r="248165" ht="12.75" customHeight="1" x14ac:dyDescent="0.2"/>
    <row r="248169" ht="12.75" customHeight="1" x14ac:dyDescent="0.2"/>
    <row r="248173" ht="12.75" customHeight="1" x14ac:dyDescent="0.2"/>
    <row r="248177" ht="12.75" customHeight="1" x14ac:dyDescent="0.2"/>
    <row r="248181" ht="12.75" customHeight="1" x14ac:dyDescent="0.2"/>
    <row r="248185" ht="12.75" customHeight="1" x14ac:dyDescent="0.2"/>
    <row r="248189" ht="12.75" customHeight="1" x14ac:dyDescent="0.2"/>
    <row r="248193" ht="12.75" customHeight="1" x14ac:dyDescent="0.2"/>
    <row r="248197" ht="12.75" customHeight="1" x14ac:dyDescent="0.2"/>
    <row r="248201" ht="12.75" customHeight="1" x14ac:dyDescent="0.2"/>
    <row r="248205" ht="12.75" customHeight="1" x14ac:dyDescent="0.2"/>
    <row r="248209" ht="12.75" customHeight="1" x14ac:dyDescent="0.2"/>
    <row r="248213" ht="12.75" customHeight="1" x14ac:dyDescent="0.2"/>
    <row r="248217" ht="12.75" customHeight="1" x14ac:dyDescent="0.2"/>
    <row r="248221" ht="12.75" customHeight="1" x14ac:dyDescent="0.2"/>
    <row r="248225" ht="12.75" customHeight="1" x14ac:dyDescent="0.2"/>
    <row r="248229" ht="12.75" customHeight="1" x14ac:dyDescent="0.2"/>
    <row r="248233" ht="12.75" customHeight="1" x14ac:dyDescent="0.2"/>
    <row r="248237" ht="12.75" customHeight="1" x14ac:dyDescent="0.2"/>
    <row r="248241" ht="12.75" customHeight="1" x14ac:dyDescent="0.2"/>
    <row r="248245" ht="12.75" customHeight="1" x14ac:dyDescent="0.2"/>
    <row r="248249" ht="12.75" customHeight="1" x14ac:dyDescent="0.2"/>
    <row r="248253" ht="12.75" customHeight="1" x14ac:dyDescent="0.2"/>
    <row r="248257" ht="12.75" customHeight="1" x14ac:dyDescent="0.2"/>
    <row r="248261" ht="12.75" customHeight="1" x14ac:dyDescent="0.2"/>
    <row r="248265" ht="12.75" customHeight="1" x14ac:dyDescent="0.2"/>
    <row r="248269" ht="12.75" customHeight="1" x14ac:dyDescent="0.2"/>
    <row r="248273" ht="12.75" customHeight="1" x14ac:dyDescent="0.2"/>
    <row r="248277" ht="12.75" customHeight="1" x14ac:dyDescent="0.2"/>
    <row r="248281" ht="12.75" customHeight="1" x14ac:dyDescent="0.2"/>
    <row r="248285" ht="12.75" customHeight="1" x14ac:dyDescent="0.2"/>
    <row r="248289" ht="12.75" customHeight="1" x14ac:dyDescent="0.2"/>
    <row r="248293" ht="12.75" customHeight="1" x14ac:dyDescent="0.2"/>
    <row r="248297" ht="12.75" customHeight="1" x14ac:dyDescent="0.2"/>
    <row r="248301" ht="12.75" customHeight="1" x14ac:dyDescent="0.2"/>
    <row r="248305" ht="12.75" customHeight="1" x14ac:dyDescent="0.2"/>
    <row r="248309" ht="12.75" customHeight="1" x14ac:dyDescent="0.2"/>
    <row r="248313" ht="12.75" customHeight="1" x14ac:dyDescent="0.2"/>
    <row r="248317" ht="12.75" customHeight="1" x14ac:dyDescent="0.2"/>
    <row r="248321" ht="12.75" customHeight="1" x14ac:dyDescent="0.2"/>
    <row r="248325" ht="12.75" customHeight="1" x14ac:dyDescent="0.2"/>
    <row r="248329" ht="12.75" customHeight="1" x14ac:dyDescent="0.2"/>
    <row r="248333" ht="12.75" customHeight="1" x14ac:dyDescent="0.2"/>
    <row r="248337" ht="12.75" customHeight="1" x14ac:dyDescent="0.2"/>
    <row r="248341" ht="12.75" customHeight="1" x14ac:dyDescent="0.2"/>
    <row r="248345" ht="12.75" customHeight="1" x14ac:dyDescent="0.2"/>
    <row r="248349" ht="12.75" customHeight="1" x14ac:dyDescent="0.2"/>
    <row r="248353" ht="12.75" customHeight="1" x14ac:dyDescent="0.2"/>
    <row r="248357" ht="12.75" customHeight="1" x14ac:dyDescent="0.2"/>
    <row r="248361" ht="12.75" customHeight="1" x14ac:dyDescent="0.2"/>
    <row r="248365" ht="12.75" customHeight="1" x14ac:dyDescent="0.2"/>
    <row r="248369" ht="12.75" customHeight="1" x14ac:dyDescent="0.2"/>
    <row r="248373" ht="12.75" customHeight="1" x14ac:dyDescent="0.2"/>
    <row r="248377" ht="12.75" customHeight="1" x14ac:dyDescent="0.2"/>
    <row r="248381" ht="12.75" customHeight="1" x14ac:dyDescent="0.2"/>
    <row r="248385" ht="12.75" customHeight="1" x14ac:dyDescent="0.2"/>
    <row r="248389" ht="12.75" customHeight="1" x14ac:dyDescent="0.2"/>
    <row r="248393" ht="12.75" customHeight="1" x14ac:dyDescent="0.2"/>
    <row r="248397" ht="12.75" customHeight="1" x14ac:dyDescent="0.2"/>
    <row r="248401" ht="12.75" customHeight="1" x14ac:dyDescent="0.2"/>
    <row r="248405" ht="12.75" customHeight="1" x14ac:dyDescent="0.2"/>
    <row r="248409" ht="12.75" customHeight="1" x14ac:dyDescent="0.2"/>
    <row r="248413" ht="12.75" customHeight="1" x14ac:dyDescent="0.2"/>
    <row r="248417" ht="12.75" customHeight="1" x14ac:dyDescent="0.2"/>
    <row r="248421" ht="12.75" customHeight="1" x14ac:dyDescent="0.2"/>
    <row r="248425" ht="12.75" customHeight="1" x14ac:dyDescent="0.2"/>
    <row r="248429" ht="12.75" customHeight="1" x14ac:dyDescent="0.2"/>
    <row r="248433" ht="12.75" customHeight="1" x14ac:dyDescent="0.2"/>
    <row r="248437" ht="12.75" customHeight="1" x14ac:dyDescent="0.2"/>
    <row r="248441" ht="12.75" customHeight="1" x14ac:dyDescent="0.2"/>
    <row r="248445" ht="12.75" customHeight="1" x14ac:dyDescent="0.2"/>
    <row r="248449" ht="12.75" customHeight="1" x14ac:dyDescent="0.2"/>
    <row r="248453" ht="12.75" customHeight="1" x14ac:dyDescent="0.2"/>
    <row r="248457" ht="12.75" customHeight="1" x14ac:dyDescent="0.2"/>
    <row r="248461" ht="12.75" customHeight="1" x14ac:dyDescent="0.2"/>
    <row r="248465" ht="12.75" customHeight="1" x14ac:dyDescent="0.2"/>
    <row r="248469" ht="12.75" customHeight="1" x14ac:dyDescent="0.2"/>
    <row r="248473" ht="12.75" customHeight="1" x14ac:dyDescent="0.2"/>
    <row r="248477" ht="12.75" customHeight="1" x14ac:dyDescent="0.2"/>
    <row r="248481" ht="12.75" customHeight="1" x14ac:dyDescent="0.2"/>
    <row r="248485" ht="12.75" customHeight="1" x14ac:dyDescent="0.2"/>
    <row r="248489" ht="12.75" customHeight="1" x14ac:dyDescent="0.2"/>
    <row r="248493" ht="12.75" customHeight="1" x14ac:dyDescent="0.2"/>
    <row r="248497" ht="12.75" customHeight="1" x14ac:dyDescent="0.2"/>
    <row r="248501" ht="12.75" customHeight="1" x14ac:dyDescent="0.2"/>
    <row r="248505" ht="12.75" customHeight="1" x14ac:dyDescent="0.2"/>
    <row r="248509" ht="12.75" customHeight="1" x14ac:dyDescent="0.2"/>
    <row r="248513" ht="12.75" customHeight="1" x14ac:dyDescent="0.2"/>
    <row r="248517" ht="12.75" customHeight="1" x14ac:dyDescent="0.2"/>
    <row r="248521" ht="12.75" customHeight="1" x14ac:dyDescent="0.2"/>
    <row r="248525" ht="12.75" customHeight="1" x14ac:dyDescent="0.2"/>
    <row r="248529" ht="12.75" customHeight="1" x14ac:dyDescent="0.2"/>
    <row r="248533" ht="12.75" customHeight="1" x14ac:dyDescent="0.2"/>
    <row r="248537" ht="12.75" customHeight="1" x14ac:dyDescent="0.2"/>
    <row r="248541" ht="12.75" customHeight="1" x14ac:dyDescent="0.2"/>
    <row r="248545" ht="12.75" customHeight="1" x14ac:dyDescent="0.2"/>
    <row r="248549" ht="12.75" customHeight="1" x14ac:dyDescent="0.2"/>
    <row r="248553" ht="12.75" customHeight="1" x14ac:dyDescent="0.2"/>
    <row r="248557" ht="12.75" customHeight="1" x14ac:dyDescent="0.2"/>
    <row r="248561" ht="12.75" customHeight="1" x14ac:dyDescent="0.2"/>
    <row r="248565" ht="12.75" customHeight="1" x14ac:dyDescent="0.2"/>
    <row r="248569" ht="12.75" customHeight="1" x14ac:dyDescent="0.2"/>
    <row r="248573" ht="12.75" customHeight="1" x14ac:dyDescent="0.2"/>
    <row r="248577" ht="12.75" customHeight="1" x14ac:dyDescent="0.2"/>
    <row r="248581" ht="12.75" customHeight="1" x14ac:dyDescent="0.2"/>
    <row r="248585" ht="12.75" customHeight="1" x14ac:dyDescent="0.2"/>
    <row r="248589" ht="12.75" customHeight="1" x14ac:dyDescent="0.2"/>
    <row r="248593" ht="12.75" customHeight="1" x14ac:dyDescent="0.2"/>
    <row r="248597" ht="12.75" customHeight="1" x14ac:dyDescent="0.2"/>
    <row r="248601" ht="12.75" customHeight="1" x14ac:dyDescent="0.2"/>
    <row r="248605" ht="12.75" customHeight="1" x14ac:dyDescent="0.2"/>
    <row r="248609" ht="12.75" customHeight="1" x14ac:dyDescent="0.2"/>
    <row r="248613" ht="12.75" customHeight="1" x14ac:dyDescent="0.2"/>
    <row r="248617" ht="12.75" customHeight="1" x14ac:dyDescent="0.2"/>
    <row r="248621" ht="12.75" customHeight="1" x14ac:dyDescent="0.2"/>
    <row r="248625" ht="12.75" customHeight="1" x14ac:dyDescent="0.2"/>
    <row r="248629" ht="12.75" customHeight="1" x14ac:dyDescent="0.2"/>
    <row r="248633" ht="12.75" customHeight="1" x14ac:dyDescent="0.2"/>
    <row r="248637" ht="12.75" customHeight="1" x14ac:dyDescent="0.2"/>
    <row r="248641" ht="12.75" customHeight="1" x14ac:dyDescent="0.2"/>
    <row r="248645" ht="12.75" customHeight="1" x14ac:dyDescent="0.2"/>
    <row r="248649" ht="12.75" customHeight="1" x14ac:dyDescent="0.2"/>
    <row r="248653" ht="12.75" customHeight="1" x14ac:dyDescent="0.2"/>
    <row r="248657" ht="12.75" customHeight="1" x14ac:dyDescent="0.2"/>
    <row r="248661" ht="12.75" customHeight="1" x14ac:dyDescent="0.2"/>
    <row r="248665" ht="12.75" customHeight="1" x14ac:dyDescent="0.2"/>
    <row r="248669" ht="12.75" customHeight="1" x14ac:dyDescent="0.2"/>
    <row r="248673" ht="12.75" customHeight="1" x14ac:dyDescent="0.2"/>
    <row r="248677" ht="12.75" customHeight="1" x14ac:dyDescent="0.2"/>
    <row r="248681" ht="12.75" customHeight="1" x14ac:dyDescent="0.2"/>
    <row r="248685" ht="12.75" customHeight="1" x14ac:dyDescent="0.2"/>
    <row r="248689" ht="12.75" customHeight="1" x14ac:dyDescent="0.2"/>
    <row r="248693" ht="12.75" customHeight="1" x14ac:dyDescent="0.2"/>
    <row r="248697" ht="12.75" customHeight="1" x14ac:dyDescent="0.2"/>
    <row r="248701" ht="12.75" customHeight="1" x14ac:dyDescent="0.2"/>
    <row r="248705" ht="12.75" customHeight="1" x14ac:dyDescent="0.2"/>
    <row r="248709" ht="12.75" customHeight="1" x14ac:dyDescent="0.2"/>
    <row r="248713" ht="12.75" customHeight="1" x14ac:dyDescent="0.2"/>
    <row r="248717" ht="12.75" customHeight="1" x14ac:dyDescent="0.2"/>
    <row r="248721" ht="12.75" customHeight="1" x14ac:dyDescent="0.2"/>
    <row r="248725" ht="12.75" customHeight="1" x14ac:dyDescent="0.2"/>
    <row r="248729" ht="12.75" customHeight="1" x14ac:dyDescent="0.2"/>
    <row r="248733" ht="12.75" customHeight="1" x14ac:dyDescent="0.2"/>
    <row r="248737" ht="12.75" customHeight="1" x14ac:dyDescent="0.2"/>
    <row r="248741" ht="12.75" customHeight="1" x14ac:dyDescent="0.2"/>
    <row r="248745" ht="12.75" customHeight="1" x14ac:dyDescent="0.2"/>
    <row r="248749" ht="12.75" customHeight="1" x14ac:dyDescent="0.2"/>
    <row r="248753" ht="12.75" customHeight="1" x14ac:dyDescent="0.2"/>
    <row r="248757" ht="12.75" customHeight="1" x14ac:dyDescent="0.2"/>
    <row r="248761" ht="12.75" customHeight="1" x14ac:dyDescent="0.2"/>
    <row r="248765" ht="12.75" customHeight="1" x14ac:dyDescent="0.2"/>
    <row r="248769" ht="12.75" customHeight="1" x14ac:dyDescent="0.2"/>
    <row r="248773" ht="12.75" customHeight="1" x14ac:dyDescent="0.2"/>
    <row r="248777" ht="12.75" customHeight="1" x14ac:dyDescent="0.2"/>
    <row r="248781" ht="12.75" customHeight="1" x14ac:dyDescent="0.2"/>
    <row r="248785" ht="12.75" customHeight="1" x14ac:dyDescent="0.2"/>
    <row r="248789" ht="12.75" customHeight="1" x14ac:dyDescent="0.2"/>
    <row r="248793" ht="12.75" customHeight="1" x14ac:dyDescent="0.2"/>
    <row r="248797" ht="12.75" customHeight="1" x14ac:dyDescent="0.2"/>
    <row r="248801" ht="12.75" customHeight="1" x14ac:dyDescent="0.2"/>
    <row r="248805" ht="12.75" customHeight="1" x14ac:dyDescent="0.2"/>
    <row r="248809" ht="12.75" customHeight="1" x14ac:dyDescent="0.2"/>
    <row r="248813" ht="12.75" customHeight="1" x14ac:dyDescent="0.2"/>
    <row r="248817" ht="12.75" customHeight="1" x14ac:dyDescent="0.2"/>
    <row r="248821" ht="12.75" customHeight="1" x14ac:dyDescent="0.2"/>
    <row r="248825" ht="12.75" customHeight="1" x14ac:dyDescent="0.2"/>
    <row r="248829" ht="12.75" customHeight="1" x14ac:dyDescent="0.2"/>
    <row r="248833" ht="12.75" customHeight="1" x14ac:dyDescent="0.2"/>
    <row r="248837" ht="12.75" customHeight="1" x14ac:dyDescent="0.2"/>
    <row r="248841" ht="12.75" customHeight="1" x14ac:dyDescent="0.2"/>
    <row r="248845" ht="12.75" customHeight="1" x14ac:dyDescent="0.2"/>
    <row r="248849" ht="12.75" customHeight="1" x14ac:dyDescent="0.2"/>
    <row r="248853" ht="12.75" customHeight="1" x14ac:dyDescent="0.2"/>
    <row r="248857" ht="12.75" customHeight="1" x14ac:dyDescent="0.2"/>
    <row r="248861" ht="12.75" customHeight="1" x14ac:dyDescent="0.2"/>
    <row r="248865" ht="12.75" customHeight="1" x14ac:dyDescent="0.2"/>
    <row r="248869" ht="12.75" customHeight="1" x14ac:dyDescent="0.2"/>
    <row r="248873" ht="12.75" customHeight="1" x14ac:dyDescent="0.2"/>
    <row r="248877" ht="12.75" customHeight="1" x14ac:dyDescent="0.2"/>
    <row r="248881" ht="12.75" customHeight="1" x14ac:dyDescent="0.2"/>
    <row r="248885" ht="12.75" customHeight="1" x14ac:dyDescent="0.2"/>
    <row r="248889" ht="12.75" customHeight="1" x14ac:dyDescent="0.2"/>
    <row r="248893" ht="12.75" customHeight="1" x14ac:dyDescent="0.2"/>
    <row r="248897" ht="12.75" customHeight="1" x14ac:dyDescent="0.2"/>
    <row r="248901" ht="12.75" customHeight="1" x14ac:dyDescent="0.2"/>
    <row r="248905" ht="12.75" customHeight="1" x14ac:dyDescent="0.2"/>
    <row r="248909" ht="12.75" customHeight="1" x14ac:dyDescent="0.2"/>
    <row r="248913" ht="12.75" customHeight="1" x14ac:dyDescent="0.2"/>
    <row r="248917" ht="12.75" customHeight="1" x14ac:dyDescent="0.2"/>
    <row r="248921" ht="12.75" customHeight="1" x14ac:dyDescent="0.2"/>
    <row r="248925" ht="12.75" customHeight="1" x14ac:dyDescent="0.2"/>
    <row r="248929" ht="12.75" customHeight="1" x14ac:dyDescent="0.2"/>
    <row r="248933" ht="12.75" customHeight="1" x14ac:dyDescent="0.2"/>
    <row r="248937" ht="12.75" customHeight="1" x14ac:dyDescent="0.2"/>
    <row r="248941" ht="12.75" customHeight="1" x14ac:dyDescent="0.2"/>
    <row r="248945" ht="12.75" customHeight="1" x14ac:dyDescent="0.2"/>
    <row r="248949" ht="12.75" customHeight="1" x14ac:dyDescent="0.2"/>
    <row r="248953" ht="12.75" customHeight="1" x14ac:dyDescent="0.2"/>
    <row r="248957" ht="12.75" customHeight="1" x14ac:dyDescent="0.2"/>
    <row r="248961" ht="12.75" customHeight="1" x14ac:dyDescent="0.2"/>
    <row r="248965" ht="12.75" customHeight="1" x14ac:dyDescent="0.2"/>
    <row r="248969" ht="12.75" customHeight="1" x14ac:dyDescent="0.2"/>
    <row r="248973" ht="12.75" customHeight="1" x14ac:dyDescent="0.2"/>
    <row r="248977" ht="12.75" customHeight="1" x14ac:dyDescent="0.2"/>
    <row r="248981" ht="12.75" customHeight="1" x14ac:dyDescent="0.2"/>
    <row r="248985" ht="12.75" customHeight="1" x14ac:dyDescent="0.2"/>
    <row r="248989" ht="12.75" customHeight="1" x14ac:dyDescent="0.2"/>
    <row r="248993" ht="12.75" customHeight="1" x14ac:dyDescent="0.2"/>
    <row r="248997" ht="12.75" customHeight="1" x14ac:dyDescent="0.2"/>
    <row r="249001" ht="12.75" customHeight="1" x14ac:dyDescent="0.2"/>
    <row r="249005" ht="12.75" customHeight="1" x14ac:dyDescent="0.2"/>
    <row r="249009" ht="12.75" customHeight="1" x14ac:dyDescent="0.2"/>
    <row r="249013" ht="12.75" customHeight="1" x14ac:dyDescent="0.2"/>
    <row r="249017" ht="12.75" customHeight="1" x14ac:dyDescent="0.2"/>
    <row r="249021" ht="12.75" customHeight="1" x14ac:dyDescent="0.2"/>
    <row r="249025" ht="12.75" customHeight="1" x14ac:dyDescent="0.2"/>
    <row r="249029" ht="12.75" customHeight="1" x14ac:dyDescent="0.2"/>
    <row r="249033" ht="12.75" customHeight="1" x14ac:dyDescent="0.2"/>
    <row r="249037" ht="12.75" customHeight="1" x14ac:dyDescent="0.2"/>
    <row r="249041" ht="12.75" customHeight="1" x14ac:dyDescent="0.2"/>
    <row r="249045" ht="12.75" customHeight="1" x14ac:dyDescent="0.2"/>
    <row r="249049" ht="12.75" customHeight="1" x14ac:dyDescent="0.2"/>
    <row r="249053" ht="12.75" customHeight="1" x14ac:dyDescent="0.2"/>
    <row r="249057" ht="12.75" customHeight="1" x14ac:dyDescent="0.2"/>
    <row r="249061" ht="12.75" customHeight="1" x14ac:dyDescent="0.2"/>
    <row r="249065" ht="12.75" customHeight="1" x14ac:dyDescent="0.2"/>
    <row r="249069" ht="12.75" customHeight="1" x14ac:dyDescent="0.2"/>
    <row r="249073" ht="12.75" customHeight="1" x14ac:dyDescent="0.2"/>
    <row r="249077" ht="12.75" customHeight="1" x14ac:dyDescent="0.2"/>
    <row r="249081" ht="12.75" customHeight="1" x14ac:dyDescent="0.2"/>
    <row r="249085" ht="12.75" customHeight="1" x14ac:dyDescent="0.2"/>
    <row r="249089" ht="12.75" customHeight="1" x14ac:dyDescent="0.2"/>
    <row r="249093" ht="12.75" customHeight="1" x14ac:dyDescent="0.2"/>
    <row r="249097" ht="12.75" customHeight="1" x14ac:dyDescent="0.2"/>
    <row r="249101" ht="12.75" customHeight="1" x14ac:dyDescent="0.2"/>
    <row r="249105" ht="12.75" customHeight="1" x14ac:dyDescent="0.2"/>
    <row r="249109" ht="12.75" customHeight="1" x14ac:dyDescent="0.2"/>
    <row r="249113" ht="12.75" customHeight="1" x14ac:dyDescent="0.2"/>
    <row r="249117" ht="12.75" customHeight="1" x14ac:dyDescent="0.2"/>
    <row r="249121" ht="12.75" customHeight="1" x14ac:dyDescent="0.2"/>
    <row r="249125" ht="12.75" customHeight="1" x14ac:dyDescent="0.2"/>
    <row r="249129" ht="12.75" customHeight="1" x14ac:dyDescent="0.2"/>
    <row r="249133" ht="12.75" customHeight="1" x14ac:dyDescent="0.2"/>
    <row r="249137" ht="12.75" customHeight="1" x14ac:dyDescent="0.2"/>
    <row r="249141" ht="12.75" customHeight="1" x14ac:dyDescent="0.2"/>
    <row r="249145" ht="12.75" customHeight="1" x14ac:dyDescent="0.2"/>
    <row r="249149" ht="12.75" customHeight="1" x14ac:dyDescent="0.2"/>
    <row r="249153" ht="12.75" customHeight="1" x14ac:dyDescent="0.2"/>
    <row r="249157" ht="12.75" customHeight="1" x14ac:dyDescent="0.2"/>
    <row r="249161" ht="12.75" customHeight="1" x14ac:dyDescent="0.2"/>
    <row r="249165" ht="12.75" customHeight="1" x14ac:dyDescent="0.2"/>
    <row r="249169" ht="12.75" customHeight="1" x14ac:dyDescent="0.2"/>
    <row r="249173" ht="12.75" customHeight="1" x14ac:dyDescent="0.2"/>
    <row r="249177" ht="12.75" customHeight="1" x14ac:dyDescent="0.2"/>
    <row r="249181" ht="12.75" customHeight="1" x14ac:dyDescent="0.2"/>
    <row r="249185" ht="12.75" customHeight="1" x14ac:dyDescent="0.2"/>
    <row r="249189" ht="12.75" customHeight="1" x14ac:dyDescent="0.2"/>
    <row r="249193" ht="12.75" customHeight="1" x14ac:dyDescent="0.2"/>
    <row r="249197" ht="12.75" customHeight="1" x14ac:dyDescent="0.2"/>
    <row r="249201" ht="12.75" customHeight="1" x14ac:dyDescent="0.2"/>
    <row r="249205" ht="12.75" customHeight="1" x14ac:dyDescent="0.2"/>
    <row r="249209" ht="12.75" customHeight="1" x14ac:dyDescent="0.2"/>
    <row r="249213" ht="12.75" customHeight="1" x14ac:dyDescent="0.2"/>
    <row r="249217" ht="12.75" customHeight="1" x14ac:dyDescent="0.2"/>
    <row r="249221" ht="12.75" customHeight="1" x14ac:dyDescent="0.2"/>
    <row r="249225" ht="12.75" customHeight="1" x14ac:dyDescent="0.2"/>
    <row r="249229" ht="12.75" customHeight="1" x14ac:dyDescent="0.2"/>
    <row r="249233" ht="12.75" customHeight="1" x14ac:dyDescent="0.2"/>
    <row r="249237" ht="12.75" customHeight="1" x14ac:dyDescent="0.2"/>
    <row r="249241" ht="12.75" customHeight="1" x14ac:dyDescent="0.2"/>
    <row r="249245" ht="12.75" customHeight="1" x14ac:dyDescent="0.2"/>
    <row r="249249" ht="12.75" customHeight="1" x14ac:dyDescent="0.2"/>
    <row r="249253" ht="12.75" customHeight="1" x14ac:dyDescent="0.2"/>
    <row r="249257" ht="12.75" customHeight="1" x14ac:dyDescent="0.2"/>
    <row r="249261" ht="12.75" customHeight="1" x14ac:dyDescent="0.2"/>
    <row r="249265" ht="12.75" customHeight="1" x14ac:dyDescent="0.2"/>
    <row r="249269" ht="12.75" customHeight="1" x14ac:dyDescent="0.2"/>
    <row r="249273" ht="12.75" customHeight="1" x14ac:dyDescent="0.2"/>
    <row r="249277" ht="12.75" customHeight="1" x14ac:dyDescent="0.2"/>
    <row r="249281" ht="12.75" customHeight="1" x14ac:dyDescent="0.2"/>
    <row r="249285" ht="12.75" customHeight="1" x14ac:dyDescent="0.2"/>
    <row r="249289" ht="12.75" customHeight="1" x14ac:dyDescent="0.2"/>
    <row r="249293" ht="12.75" customHeight="1" x14ac:dyDescent="0.2"/>
    <row r="249297" ht="12.75" customHeight="1" x14ac:dyDescent="0.2"/>
    <row r="249301" ht="12.75" customHeight="1" x14ac:dyDescent="0.2"/>
    <row r="249305" ht="12.75" customHeight="1" x14ac:dyDescent="0.2"/>
    <row r="249309" ht="12.75" customHeight="1" x14ac:dyDescent="0.2"/>
    <row r="249313" ht="12.75" customHeight="1" x14ac:dyDescent="0.2"/>
    <row r="249317" ht="12.75" customHeight="1" x14ac:dyDescent="0.2"/>
    <row r="249321" ht="12.75" customHeight="1" x14ac:dyDescent="0.2"/>
    <row r="249325" ht="12.75" customHeight="1" x14ac:dyDescent="0.2"/>
    <row r="249329" ht="12.75" customHeight="1" x14ac:dyDescent="0.2"/>
    <row r="249333" ht="12.75" customHeight="1" x14ac:dyDescent="0.2"/>
    <row r="249337" ht="12.75" customHeight="1" x14ac:dyDescent="0.2"/>
    <row r="249341" ht="12.75" customHeight="1" x14ac:dyDescent="0.2"/>
    <row r="249345" ht="12.75" customHeight="1" x14ac:dyDescent="0.2"/>
    <row r="249349" ht="12.75" customHeight="1" x14ac:dyDescent="0.2"/>
    <row r="249353" ht="12.75" customHeight="1" x14ac:dyDescent="0.2"/>
    <row r="249357" ht="12.75" customHeight="1" x14ac:dyDescent="0.2"/>
    <row r="249361" ht="12.75" customHeight="1" x14ac:dyDescent="0.2"/>
    <row r="249365" ht="12.75" customHeight="1" x14ac:dyDescent="0.2"/>
    <row r="249369" ht="12.75" customHeight="1" x14ac:dyDescent="0.2"/>
    <row r="249373" ht="12.75" customHeight="1" x14ac:dyDescent="0.2"/>
    <row r="249377" ht="12.75" customHeight="1" x14ac:dyDescent="0.2"/>
    <row r="249381" ht="12.75" customHeight="1" x14ac:dyDescent="0.2"/>
    <row r="249385" ht="12.75" customHeight="1" x14ac:dyDescent="0.2"/>
    <row r="249389" ht="12.75" customHeight="1" x14ac:dyDescent="0.2"/>
    <row r="249393" ht="12.75" customHeight="1" x14ac:dyDescent="0.2"/>
    <row r="249397" ht="12.75" customHeight="1" x14ac:dyDescent="0.2"/>
    <row r="249401" ht="12.75" customHeight="1" x14ac:dyDescent="0.2"/>
    <row r="249405" ht="12.75" customHeight="1" x14ac:dyDescent="0.2"/>
    <row r="249409" ht="12.75" customHeight="1" x14ac:dyDescent="0.2"/>
    <row r="249413" ht="12.75" customHeight="1" x14ac:dyDescent="0.2"/>
    <row r="249417" ht="12.75" customHeight="1" x14ac:dyDescent="0.2"/>
    <row r="249421" ht="12.75" customHeight="1" x14ac:dyDescent="0.2"/>
    <row r="249425" ht="12.75" customHeight="1" x14ac:dyDescent="0.2"/>
    <row r="249429" ht="12.75" customHeight="1" x14ac:dyDescent="0.2"/>
    <row r="249433" ht="12.75" customHeight="1" x14ac:dyDescent="0.2"/>
    <row r="249437" ht="12.75" customHeight="1" x14ac:dyDescent="0.2"/>
    <row r="249441" ht="12.75" customHeight="1" x14ac:dyDescent="0.2"/>
    <row r="249445" ht="12.75" customHeight="1" x14ac:dyDescent="0.2"/>
    <row r="249449" ht="12.75" customHeight="1" x14ac:dyDescent="0.2"/>
    <row r="249453" ht="12.75" customHeight="1" x14ac:dyDescent="0.2"/>
    <row r="249457" ht="12.75" customHeight="1" x14ac:dyDescent="0.2"/>
    <row r="249461" ht="12.75" customHeight="1" x14ac:dyDescent="0.2"/>
    <row r="249465" ht="12.75" customHeight="1" x14ac:dyDescent="0.2"/>
    <row r="249469" ht="12.75" customHeight="1" x14ac:dyDescent="0.2"/>
    <row r="249473" ht="12.75" customHeight="1" x14ac:dyDescent="0.2"/>
    <row r="249477" ht="12.75" customHeight="1" x14ac:dyDescent="0.2"/>
    <row r="249481" ht="12.75" customHeight="1" x14ac:dyDescent="0.2"/>
    <row r="249485" ht="12.75" customHeight="1" x14ac:dyDescent="0.2"/>
    <row r="249489" ht="12.75" customHeight="1" x14ac:dyDescent="0.2"/>
    <row r="249493" ht="12.75" customHeight="1" x14ac:dyDescent="0.2"/>
    <row r="249497" ht="12.75" customHeight="1" x14ac:dyDescent="0.2"/>
    <row r="249501" ht="12.75" customHeight="1" x14ac:dyDescent="0.2"/>
    <row r="249505" ht="12.75" customHeight="1" x14ac:dyDescent="0.2"/>
    <row r="249509" ht="12.75" customHeight="1" x14ac:dyDescent="0.2"/>
    <row r="249513" ht="12.75" customHeight="1" x14ac:dyDescent="0.2"/>
    <row r="249517" ht="12.75" customHeight="1" x14ac:dyDescent="0.2"/>
    <row r="249521" ht="12.75" customHeight="1" x14ac:dyDescent="0.2"/>
    <row r="249525" ht="12.75" customHeight="1" x14ac:dyDescent="0.2"/>
    <row r="249529" ht="12.75" customHeight="1" x14ac:dyDescent="0.2"/>
    <row r="249533" ht="12.75" customHeight="1" x14ac:dyDescent="0.2"/>
    <row r="249537" ht="12.75" customHeight="1" x14ac:dyDescent="0.2"/>
    <row r="249541" ht="12.75" customHeight="1" x14ac:dyDescent="0.2"/>
    <row r="249545" ht="12.75" customHeight="1" x14ac:dyDescent="0.2"/>
    <row r="249549" ht="12.75" customHeight="1" x14ac:dyDescent="0.2"/>
    <row r="249553" ht="12.75" customHeight="1" x14ac:dyDescent="0.2"/>
    <row r="249557" ht="12.75" customHeight="1" x14ac:dyDescent="0.2"/>
    <row r="249561" ht="12.75" customHeight="1" x14ac:dyDescent="0.2"/>
    <row r="249565" ht="12.75" customHeight="1" x14ac:dyDescent="0.2"/>
    <row r="249569" ht="12.75" customHeight="1" x14ac:dyDescent="0.2"/>
    <row r="249573" ht="12.75" customHeight="1" x14ac:dyDescent="0.2"/>
    <row r="249577" ht="12.75" customHeight="1" x14ac:dyDescent="0.2"/>
    <row r="249581" ht="12.75" customHeight="1" x14ac:dyDescent="0.2"/>
    <row r="249585" ht="12.75" customHeight="1" x14ac:dyDescent="0.2"/>
    <row r="249589" ht="12.75" customHeight="1" x14ac:dyDescent="0.2"/>
    <row r="249593" ht="12.75" customHeight="1" x14ac:dyDescent="0.2"/>
    <row r="249597" ht="12.75" customHeight="1" x14ac:dyDescent="0.2"/>
    <row r="249601" ht="12.75" customHeight="1" x14ac:dyDescent="0.2"/>
    <row r="249605" ht="12.75" customHeight="1" x14ac:dyDescent="0.2"/>
    <row r="249609" ht="12.75" customHeight="1" x14ac:dyDescent="0.2"/>
    <row r="249613" ht="12.75" customHeight="1" x14ac:dyDescent="0.2"/>
    <row r="249617" ht="12.75" customHeight="1" x14ac:dyDescent="0.2"/>
    <row r="249621" ht="12.75" customHeight="1" x14ac:dyDescent="0.2"/>
    <row r="249625" ht="12.75" customHeight="1" x14ac:dyDescent="0.2"/>
    <row r="249629" ht="12.75" customHeight="1" x14ac:dyDescent="0.2"/>
    <row r="249633" ht="12.75" customHeight="1" x14ac:dyDescent="0.2"/>
    <row r="249637" ht="12.75" customHeight="1" x14ac:dyDescent="0.2"/>
    <row r="249641" ht="12.75" customHeight="1" x14ac:dyDescent="0.2"/>
    <row r="249645" ht="12.75" customHeight="1" x14ac:dyDescent="0.2"/>
    <row r="249649" ht="12.75" customHeight="1" x14ac:dyDescent="0.2"/>
    <row r="249653" ht="12.75" customHeight="1" x14ac:dyDescent="0.2"/>
    <row r="249657" ht="12.75" customHeight="1" x14ac:dyDescent="0.2"/>
    <row r="249661" ht="12.75" customHeight="1" x14ac:dyDescent="0.2"/>
    <row r="249665" ht="12.75" customHeight="1" x14ac:dyDescent="0.2"/>
    <row r="249669" ht="12.75" customHeight="1" x14ac:dyDescent="0.2"/>
    <row r="249673" ht="12.75" customHeight="1" x14ac:dyDescent="0.2"/>
    <row r="249677" ht="12.75" customHeight="1" x14ac:dyDescent="0.2"/>
    <row r="249681" ht="12.75" customHeight="1" x14ac:dyDescent="0.2"/>
    <row r="249685" ht="12.75" customHeight="1" x14ac:dyDescent="0.2"/>
    <row r="249689" ht="12.75" customHeight="1" x14ac:dyDescent="0.2"/>
    <row r="249693" ht="12.75" customHeight="1" x14ac:dyDescent="0.2"/>
    <row r="249697" ht="12.75" customHeight="1" x14ac:dyDescent="0.2"/>
    <row r="249701" ht="12.75" customHeight="1" x14ac:dyDescent="0.2"/>
    <row r="249705" ht="12.75" customHeight="1" x14ac:dyDescent="0.2"/>
    <row r="249709" ht="12.75" customHeight="1" x14ac:dyDescent="0.2"/>
    <row r="249713" ht="12.75" customHeight="1" x14ac:dyDescent="0.2"/>
    <row r="249717" ht="12.75" customHeight="1" x14ac:dyDescent="0.2"/>
    <row r="249721" ht="12.75" customHeight="1" x14ac:dyDescent="0.2"/>
    <row r="249725" ht="12.75" customHeight="1" x14ac:dyDescent="0.2"/>
    <row r="249729" ht="12.75" customHeight="1" x14ac:dyDescent="0.2"/>
    <row r="249733" ht="12.75" customHeight="1" x14ac:dyDescent="0.2"/>
    <row r="249737" ht="12.75" customHeight="1" x14ac:dyDescent="0.2"/>
    <row r="249741" ht="12.75" customHeight="1" x14ac:dyDescent="0.2"/>
    <row r="249745" ht="12.75" customHeight="1" x14ac:dyDescent="0.2"/>
    <row r="249749" ht="12.75" customHeight="1" x14ac:dyDescent="0.2"/>
    <row r="249753" ht="12.75" customHeight="1" x14ac:dyDescent="0.2"/>
    <row r="249757" ht="12.75" customHeight="1" x14ac:dyDescent="0.2"/>
    <row r="249761" ht="12.75" customHeight="1" x14ac:dyDescent="0.2"/>
    <row r="249765" ht="12.75" customHeight="1" x14ac:dyDescent="0.2"/>
    <row r="249769" ht="12.75" customHeight="1" x14ac:dyDescent="0.2"/>
    <row r="249773" ht="12.75" customHeight="1" x14ac:dyDescent="0.2"/>
    <row r="249777" ht="12.75" customHeight="1" x14ac:dyDescent="0.2"/>
    <row r="249781" ht="12.75" customHeight="1" x14ac:dyDescent="0.2"/>
    <row r="249785" ht="12.75" customHeight="1" x14ac:dyDescent="0.2"/>
    <row r="249789" ht="12.75" customHeight="1" x14ac:dyDescent="0.2"/>
    <row r="249793" ht="12.75" customHeight="1" x14ac:dyDescent="0.2"/>
    <row r="249797" ht="12.75" customHeight="1" x14ac:dyDescent="0.2"/>
    <row r="249801" ht="12.75" customHeight="1" x14ac:dyDescent="0.2"/>
    <row r="249805" ht="12.75" customHeight="1" x14ac:dyDescent="0.2"/>
    <row r="249809" ht="12.75" customHeight="1" x14ac:dyDescent="0.2"/>
    <row r="249813" ht="12.75" customHeight="1" x14ac:dyDescent="0.2"/>
    <row r="249817" ht="12.75" customHeight="1" x14ac:dyDescent="0.2"/>
    <row r="249821" ht="12.75" customHeight="1" x14ac:dyDescent="0.2"/>
    <row r="249825" ht="12.75" customHeight="1" x14ac:dyDescent="0.2"/>
    <row r="249829" ht="12.75" customHeight="1" x14ac:dyDescent="0.2"/>
    <row r="249833" ht="12.75" customHeight="1" x14ac:dyDescent="0.2"/>
    <row r="249837" ht="12.75" customHeight="1" x14ac:dyDescent="0.2"/>
    <row r="249841" ht="12.75" customHeight="1" x14ac:dyDescent="0.2"/>
    <row r="249845" ht="12.75" customHeight="1" x14ac:dyDescent="0.2"/>
    <row r="249849" ht="12.75" customHeight="1" x14ac:dyDescent="0.2"/>
    <row r="249853" ht="12.75" customHeight="1" x14ac:dyDescent="0.2"/>
    <row r="249857" ht="12.75" customHeight="1" x14ac:dyDescent="0.2"/>
    <row r="249861" ht="12.75" customHeight="1" x14ac:dyDescent="0.2"/>
    <row r="249865" ht="12.75" customHeight="1" x14ac:dyDescent="0.2"/>
    <row r="249869" ht="12.75" customHeight="1" x14ac:dyDescent="0.2"/>
    <row r="249873" ht="12.75" customHeight="1" x14ac:dyDescent="0.2"/>
    <row r="249877" ht="12.75" customHeight="1" x14ac:dyDescent="0.2"/>
    <row r="249881" ht="12.75" customHeight="1" x14ac:dyDescent="0.2"/>
    <row r="249885" ht="12.75" customHeight="1" x14ac:dyDescent="0.2"/>
    <row r="249889" ht="12.75" customHeight="1" x14ac:dyDescent="0.2"/>
    <row r="249893" ht="12.75" customHeight="1" x14ac:dyDescent="0.2"/>
    <row r="249897" ht="12.75" customHeight="1" x14ac:dyDescent="0.2"/>
    <row r="249901" ht="12.75" customHeight="1" x14ac:dyDescent="0.2"/>
    <row r="249905" ht="12.75" customHeight="1" x14ac:dyDescent="0.2"/>
    <row r="249909" ht="12.75" customHeight="1" x14ac:dyDescent="0.2"/>
    <row r="249913" ht="12.75" customHeight="1" x14ac:dyDescent="0.2"/>
    <row r="249917" ht="12.75" customHeight="1" x14ac:dyDescent="0.2"/>
    <row r="249921" ht="12.75" customHeight="1" x14ac:dyDescent="0.2"/>
    <row r="249925" ht="12.75" customHeight="1" x14ac:dyDescent="0.2"/>
    <row r="249929" ht="12.75" customHeight="1" x14ac:dyDescent="0.2"/>
    <row r="249933" ht="12.75" customHeight="1" x14ac:dyDescent="0.2"/>
    <row r="249937" ht="12.75" customHeight="1" x14ac:dyDescent="0.2"/>
    <row r="249941" ht="12.75" customHeight="1" x14ac:dyDescent="0.2"/>
    <row r="249945" ht="12.75" customHeight="1" x14ac:dyDescent="0.2"/>
    <row r="249949" ht="12.75" customHeight="1" x14ac:dyDescent="0.2"/>
    <row r="249953" ht="12.75" customHeight="1" x14ac:dyDescent="0.2"/>
    <row r="249957" ht="12.75" customHeight="1" x14ac:dyDescent="0.2"/>
    <row r="249961" ht="12.75" customHeight="1" x14ac:dyDescent="0.2"/>
    <row r="249965" ht="12.75" customHeight="1" x14ac:dyDescent="0.2"/>
    <row r="249969" ht="12.75" customHeight="1" x14ac:dyDescent="0.2"/>
    <row r="249973" ht="12.75" customHeight="1" x14ac:dyDescent="0.2"/>
    <row r="249977" ht="12.75" customHeight="1" x14ac:dyDescent="0.2"/>
    <row r="249981" ht="12.75" customHeight="1" x14ac:dyDescent="0.2"/>
    <row r="249985" ht="12.75" customHeight="1" x14ac:dyDescent="0.2"/>
    <row r="249989" ht="12.75" customHeight="1" x14ac:dyDescent="0.2"/>
    <row r="249993" ht="12.75" customHeight="1" x14ac:dyDescent="0.2"/>
    <row r="249997" ht="12.75" customHeight="1" x14ac:dyDescent="0.2"/>
    <row r="250001" ht="12.75" customHeight="1" x14ac:dyDescent="0.2"/>
    <row r="250005" ht="12.75" customHeight="1" x14ac:dyDescent="0.2"/>
    <row r="250009" ht="12.75" customHeight="1" x14ac:dyDescent="0.2"/>
    <row r="250013" ht="12.75" customHeight="1" x14ac:dyDescent="0.2"/>
    <row r="250017" ht="12.75" customHeight="1" x14ac:dyDescent="0.2"/>
    <row r="250021" ht="12.75" customHeight="1" x14ac:dyDescent="0.2"/>
    <row r="250025" ht="12.75" customHeight="1" x14ac:dyDescent="0.2"/>
    <row r="250029" ht="12.75" customHeight="1" x14ac:dyDescent="0.2"/>
    <row r="250033" ht="12.75" customHeight="1" x14ac:dyDescent="0.2"/>
    <row r="250037" ht="12.75" customHeight="1" x14ac:dyDescent="0.2"/>
    <row r="250041" ht="12.75" customHeight="1" x14ac:dyDescent="0.2"/>
    <row r="250045" ht="12.75" customHeight="1" x14ac:dyDescent="0.2"/>
    <row r="250049" ht="12.75" customHeight="1" x14ac:dyDescent="0.2"/>
    <row r="250053" ht="12.75" customHeight="1" x14ac:dyDescent="0.2"/>
    <row r="250057" ht="12.75" customHeight="1" x14ac:dyDescent="0.2"/>
    <row r="250061" ht="12.75" customHeight="1" x14ac:dyDescent="0.2"/>
    <row r="250065" ht="12.75" customHeight="1" x14ac:dyDescent="0.2"/>
    <row r="250069" ht="12.75" customHeight="1" x14ac:dyDescent="0.2"/>
    <row r="250073" ht="12.75" customHeight="1" x14ac:dyDescent="0.2"/>
    <row r="250077" ht="12.75" customHeight="1" x14ac:dyDescent="0.2"/>
    <row r="250081" ht="12.75" customHeight="1" x14ac:dyDescent="0.2"/>
    <row r="250085" ht="12.75" customHeight="1" x14ac:dyDescent="0.2"/>
    <row r="250089" ht="12.75" customHeight="1" x14ac:dyDescent="0.2"/>
    <row r="250093" ht="12.75" customHeight="1" x14ac:dyDescent="0.2"/>
    <row r="250097" ht="12.75" customHeight="1" x14ac:dyDescent="0.2"/>
    <row r="250101" ht="12.75" customHeight="1" x14ac:dyDescent="0.2"/>
    <row r="250105" ht="12.75" customHeight="1" x14ac:dyDescent="0.2"/>
    <row r="250109" ht="12.75" customHeight="1" x14ac:dyDescent="0.2"/>
    <row r="250113" ht="12.75" customHeight="1" x14ac:dyDescent="0.2"/>
    <row r="250117" ht="12.75" customHeight="1" x14ac:dyDescent="0.2"/>
    <row r="250121" ht="12.75" customHeight="1" x14ac:dyDescent="0.2"/>
    <row r="250125" ht="12.75" customHeight="1" x14ac:dyDescent="0.2"/>
    <row r="250129" ht="12.75" customHeight="1" x14ac:dyDescent="0.2"/>
    <row r="250133" ht="12.75" customHeight="1" x14ac:dyDescent="0.2"/>
    <row r="250137" ht="12.75" customHeight="1" x14ac:dyDescent="0.2"/>
    <row r="250141" ht="12.75" customHeight="1" x14ac:dyDescent="0.2"/>
    <row r="250145" ht="12.75" customHeight="1" x14ac:dyDescent="0.2"/>
    <row r="250149" ht="12.75" customHeight="1" x14ac:dyDescent="0.2"/>
    <row r="250153" ht="12.75" customHeight="1" x14ac:dyDescent="0.2"/>
    <row r="250157" ht="12.75" customHeight="1" x14ac:dyDescent="0.2"/>
    <row r="250161" ht="12.75" customHeight="1" x14ac:dyDescent="0.2"/>
    <row r="250165" ht="12.75" customHeight="1" x14ac:dyDescent="0.2"/>
    <row r="250169" ht="12.75" customHeight="1" x14ac:dyDescent="0.2"/>
    <row r="250173" ht="12.75" customHeight="1" x14ac:dyDescent="0.2"/>
    <row r="250177" ht="12.75" customHeight="1" x14ac:dyDescent="0.2"/>
    <row r="250181" ht="12.75" customHeight="1" x14ac:dyDescent="0.2"/>
    <row r="250185" ht="12.75" customHeight="1" x14ac:dyDescent="0.2"/>
    <row r="250189" ht="12.75" customHeight="1" x14ac:dyDescent="0.2"/>
    <row r="250193" ht="12.75" customHeight="1" x14ac:dyDescent="0.2"/>
    <row r="250197" ht="12.75" customHeight="1" x14ac:dyDescent="0.2"/>
    <row r="250201" ht="12.75" customHeight="1" x14ac:dyDescent="0.2"/>
    <row r="250205" ht="12.75" customHeight="1" x14ac:dyDescent="0.2"/>
    <row r="250209" ht="12.75" customHeight="1" x14ac:dyDescent="0.2"/>
    <row r="250213" ht="12.75" customHeight="1" x14ac:dyDescent="0.2"/>
    <row r="250217" ht="12.75" customHeight="1" x14ac:dyDescent="0.2"/>
    <row r="250221" ht="12.75" customHeight="1" x14ac:dyDescent="0.2"/>
    <row r="250225" ht="12.75" customHeight="1" x14ac:dyDescent="0.2"/>
    <row r="250229" ht="12.75" customHeight="1" x14ac:dyDescent="0.2"/>
    <row r="250233" ht="12.75" customHeight="1" x14ac:dyDescent="0.2"/>
    <row r="250237" ht="12.75" customHeight="1" x14ac:dyDescent="0.2"/>
    <row r="250241" ht="12.75" customHeight="1" x14ac:dyDescent="0.2"/>
    <row r="250245" ht="12.75" customHeight="1" x14ac:dyDescent="0.2"/>
    <row r="250249" ht="12.75" customHeight="1" x14ac:dyDescent="0.2"/>
    <row r="250253" ht="12.75" customHeight="1" x14ac:dyDescent="0.2"/>
    <row r="250257" ht="12.75" customHeight="1" x14ac:dyDescent="0.2"/>
    <row r="250261" ht="12.75" customHeight="1" x14ac:dyDescent="0.2"/>
    <row r="250265" ht="12.75" customHeight="1" x14ac:dyDescent="0.2"/>
    <row r="250269" ht="12.75" customHeight="1" x14ac:dyDescent="0.2"/>
    <row r="250273" ht="12.75" customHeight="1" x14ac:dyDescent="0.2"/>
    <row r="250277" ht="12.75" customHeight="1" x14ac:dyDescent="0.2"/>
    <row r="250281" ht="12.75" customHeight="1" x14ac:dyDescent="0.2"/>
    <row r="250285" ht="12.75" customHeight="1" x14ac:dyDescent="0.2"/>
    <row r="250289" ht="12.75" customHeight="1" x14ac:dyDescent="0.2"/>
    <row r="250293" ht="12.75" customHeight="1" x14ac:dyDescent="0.2"/>
    <row r="250297" ht="12.75" customHeight="1" x14ac:dyDescent="0.2"/>
    <row r="250301" ht="12.75" customHeight="1" x14ac:dyDescent="0.2"/>
    <row r="250305" ht="12.75" customHeight="1" x14ac:dyDescent="0.2"/>
    <row r="250309" ht="12.75" customHeight="1" x14ac:dyDescent="0.2"/>
    <row r="250313" ht="12.75" customHeight="1" x14ac:dyDescent="0.2"/>
    <row r="250317" ht="12.75" customHeight="1" x14ac:dyDescent="0.2"/>
    <row r="250321" ht="12.75" customHeight="1" x14ac:dyDescent="0.2"/>
    <row r="250325" ht="12.75" customHeight="1" x14ac:dyDescent="0.2"/>
    <row r="250329" ht="12.75" customHeight="1" x14ac:dyDescent="0.2"/>
    <row r="250333" ht="12.75" customHeight="1" x14ac:dyDescent="0.2"/>
    <row r="250337" ht="12.75" customHeight="1" x14ac:dyDescent="0.2"/>
    <row r="250341" ht="12.75" customHeight="1" x14ac:dyDescent="0.2"/>
    <row r="250345" ht="12.75" customHeight="1" x14ac:dyDescent="0.2"/>
    <row r="250349" ht="12.75" customHeight="1" x14ac:dyDescent="0.2"/>
    <row r="250353" ht="12.75" customHeight="1" x14ac:dyDescent="0.2"/>
    <row r="250357" ht="12.75" customHeight="1" x14ac:dyDescent="0.2"/>
    <row r="250361" ht="12.75" customHeight="1" x14ac:dyDescent="0.2"/>
    <row r="250365" ht="12.75" customHeight="1" x14ac:dyDescent="0.2"/>
    <row r="250369" ht="12.75" customHeight="1" x14ac:dyDescent="0.2"/>
    <row r="250373" ht="12.75" customHeight="1" x14ac:dyDescent="0.2"/>
    <row r="250377" ht="12.75" customHeight="1" x14ac:dyDescent="0.2"/>
    <row r="250381" ht="12.75" customHeight="1" x14ac:dyDescent="0.2"/>
    <row r="250385" ht="12.75" customHeight="1" x14ac:dyDescent="0.2"/>
    <row r="250389" ht="12.75" customHeight="1" x14ac:dyDescent="0.2"/>
    <row r="250393" ht="12.75" customHeight="1" x14ac:dyDescent="0.2"/>
    <row r="250397" ht="12.75" customHeight="1" x14ac:dyDescent="0.2"/>
    <row r="250401" ht="12.75" customHeight="1" x14ac:dyDescent="0.2"/>
    <row r="250405" ht="12.75" customHeight="1" x14ac:dyDescent="0.2"/>
    <row r="250409" ht="12.75" customHeight="1" x14ac:dyDescent="0.2"/>
    <row r="250413" ht="12.75" customHeight="1" x14ac:dyDescent="0.2"/>
    <row r="250417" ht="12.75" customHeight="1" x14ac:dyDescent="0.2"/>
    <row r="250421" ht="12.75" customHeight="1" x14ac:dyDescent="0.2"/>
    <row r="250425" ht="12.75" customHeight="1" x14ac:dyDescent="0.2"/>
    <row r="250429" ht="12.75" customHeight="1" x14ac:dyDescent="0.2"/>
    <row r="250433" ht="12.75" customHeight="1" x14ac:dyDescent="0.2"/>
    <row r="250437" ht="12.75" customHeight="1" x14ac:dyDescent="0.2"/>
    <row r="250441" ht="12.75" customHeight="1" x14ac:dyDescent="0.2"/>
    <row r="250445" ht="12.75" customHeight="1" x14ac:dyDescent="0.2"/>
    <row r="250449" ht="12.75" customHeight="1" x14ac:dyDescent="0.2"/>
    <row r="250453" ht="12.75" customHeight="1" x14ac:dyDescent="0.2"/>
    <row r="250457" ht="12.75" customHeight="1" x14ac:dyDescent="0.2"/>
    <row r="250461" ht="12.75" customHeight="1" x14ac:dyDescent="0.2"/>
    <row r="250465" ht="12.75" customHeight="1" x14ac:dyDescent="0.2"/>
    <row r="250469" ht="12.75" customHeight="1" x14ac:dyDescent="0.2"/>
    <row r="250473" ht="12.75" customHeight="1" x14ac:dyDescent="0.2"/>
    <row r="250477" ht="12.75" customHeight="1" x14ac:dyDescent="0.2"/>
    <row r="250481" ht="12.75" customHeight="1" x14ac:dyDescent="0.2"/>
    <row r="250485" ht="12.75" customHeight="1" x14ac:dyDescent="0.2"/>
    <row r="250489" ht="12.75" customHeight="1" x14ac:dyDescent="0.2"/>
    <row r="250493" ht="12.75" customHeight="1" x14ac:dyDescent="0.2"/>
    <row r="250497" ht="12.75" customHeight="1" x14ac:dyDescent="0.2"/>
    <row r="250501" ht="12.75" customHeight="1" x14ac:dyDescent="0.2"/>
    <row r="250505" ht="12.75" customHeight="1" x14ac:dyDescent="0.2"/>
    <row r="250509" ht="12.75" customHeight="1" x14ac:dyDescent="0.2"/>
    <row r="250513" ht="12.75" customHeight="1" x14ac:dyDescent="0.2"/>
    <row r="250517" ht="12.75" customHeight="1" x14ac:dyDescent="0.2"/>
    <row r="250521" ht="12.75" customHeight="1" x14ac:dyDescent="0.2"/>
    <row r="250525" ht="12.75" customHeight="1" x14ac:dyDescent="0.2"/>
    <row r="250529" ht="12.75" customHeight="1" x14ac:dyDescent="0.2"/>
    <row r="250533" ht="12.75" customHeight="1" x14ac:dyDescent="0.2"/>
    <row r="250537" ht="12.75" customHeight="1" x14ac:dyDescent="0.2"/>
    <row r="250541" ht="12.75" customHeight="1" x14ac:dyDescent="0.2"/>
    <row r="250545" ht="12.75" customHeight="1" x14ac:dyDescent="0.2"/>
    <row r="250549" ht="12.75" customHeight="1" x14ac:dyDescent="0.2"/>
    <row r="250553" ht="12.75" customHeight="1" x14ac:dyDescent="0.2"/>
    <row r="250557" ht="12.75" customHeight="1" x14ac:dyDescent="0.2"/>
    <row r="250561" ht="12.75" customHeight="1" x14ac:dyDescent="0.2"/>
    <row r="250565" ht="12.75" customHeight="1" x14ac:dyDescent="0.2"/>
    <row r="250569" ht="12.75" customHeight="1" x14ac:dyDescent="0.2"/>
    <row r="250573" ht="12.75" customHeight="1" x14ac:dyDescent="0.2"/>
    <row r="250577" ht="12.75" customHeight="1" x14ac:dyDescent="0.2"/>
    <row r="250581" ht="12.75" customHeight="1" x14ac:dyDescent="0.2"/>
    <row r="250585" ht="12.75" customHeight="1" x14ac:dyDescent="0.2"/>
    <row r="250589" ht="12.75" customHeight="1" x14ac:dyDescent="0.2"/>
    <row r="250593" ht="12.75" customHeight="1" x14ac:dyDescent="0.2"/>
    <row r="250597" ht="12.75" customHeight="1" x14ac:dyDescent="0.2"/>
    <row r="250601" ht="12.75" customHeight="1" x14ac:dyDescent="0.2"/>
    <row r="250605" ht="12.75" customHeight="1" x14ac:dyDescent="0.2"/>
    <row r="250609" ht="12.75" customHeight="1" x14ac:dyDescent="0.2"/>
    <row r="250613" ht="12.75" customHeight="1" x14ac:dyDescent="0.2"/>
    <row r="250617" ht="12.75" customHeight="1" x14ac:dyDescent="0.2"/>
    <row r="250621" ht="12.75" customHeight="1" x14ac:dyDescent="0.2"/>
    <row r="250625" ht="12.75" customHeight="1" x14ac:dyDescent="0.2"/>
    <row r="250629" ht="12.75" customHeight="1" x14ac:dyDescent="0.2"/>
    <row r="250633" ht="12.75" customHeight="1" x14ac:dyDescent="0.2"/>
    <row r="250637" ht="12.75" customHeight="1" x14ac:dyDescent="0.2"/>
    <row r="250641" ht="12.75" customHeight="1" x14ac:dyDescent="0.2"/>
    <row r="250645" ht="12.75" customHeight="1" x14ac:dyDescent="0.2"/>
    <row r="250649" ht="12.75" customHeight="1" x14ac:dyDescent="0.2"/>
    <row r="250653" ht="12.75" customHeight="1" x14ac:dyDescent="0.2"/>
    <row r="250657" ht="12.75" customHeight="1" x14ac:dyDescent="0.2"/>
    <row r="250661" ht="12.75" customHeight="1" x14ac:dyDescent="0.2"/>
    <row r="250665" ht="12.75" customHeight="1" x14ac:dyDescent="0.2"/>
    <row r="250669" ht="12.75" customHeight="1" x14ac:dyDescent="0.2"/>
    <row r="250673" ht="12.75" customHeight="1" x14ac:dyDescent="0.2"/>
    <row r="250677" ht="12.75" customHeight="1" x14ac:dyDescent="0.2"/>
    <row r="250681" ht="12.75" customHeight="1" x14ac:dyDescent="0.2"/>
    <row r="250685" ht="12.75" customHeight="1" x14ac:dyDescent="0.2"/>
    <row r="250689" ht="12.75" customHeight="1" x14ac:dyDescent="0.2"/>
    <row r="250693" ht="12.75" customHeight="1" x14ac:dyDescent="0.2"/>
    <row r="250697" ht="12.75" customHeight="1" x14ac:dyDescent="0.2"/>
    <row r="250701" ht="12.75" customHeight="1" x14ac:dyDescent="0.2"/>
    <row r="250705" ht="12.75" customHeight="1" x14ac:dyDescent="0.2"/>
    <row r="250709" ht="12.75" customHeight="1" x14ac:dyDescent="0.2"/>
    <row r="250713" ht="12.75" customHeight="1" x14ac:dyDescent="0.2"/>
    <row r="250717" ht="12.75" customHeight="1" x14ac:dyDescent="0.2"/>
    <row r="250721" ht="12.75" customHeight="1" x14ac:dyDescent="0.2"/>
    <row r="250725" ht="12.75" customHeight="1" x14ac:dyDescent="0.2"/>
    <row r="250729" ht="12.75" customHeight="1" x14ac:dyDescent="0.2"/>
    <row r="250733" ht="12.75" customHeight="1" x14ac:dyDescent="0.2"/>
    <row r="250737" ht="12.75" customHeight="1" x14ac:dyDescent="0.2"/>
    <row r="250741" ht="12.75" customHeight="1" x14ac:dyDescent="0.2"/>
    <row r="250745" ht="12.75" customHeight="1" x14ac:dyDescent="0.2"/>
    <row r="250749" ht="12.75" customHeight="1" x14ac:dyDescent="0.2"/>
    <row r="250753" ht="12.75" customHeight="1" x14ac:dyDescent="0.2"/>
    <row r="250757" ht="12.75" customHeight="1" x14ac:dyDescent="0.2"/>
    <row r="250761" ht="12.75" customHeight="1" x14ac:dyDescent="0.2"/>
    <row r="250765" ht="12.75" customHeight="1" x14ac:dyDescent="0.2"/>
    <row r="250769" ht="12.75" customHeight="1" x14ac:dyDescent="0.2"/>
    <row r="250773" ht="12.75" customHeight="1" x14ac:dyDescent="0.2"/>
    <row r="250777" ht="12.75" customHeight="1" x14ac:dyDescent="0.2"/>
    <row r="250781" ht="12.75" customHeight="1" x14ac:dyDescent="0.2"/>
    <row r="250785" ht="12.75" customHeight="1" x14ac:dyDescent="0.2"/>
    <row r="250789" ht="12.75" customHeight="1" x14ac:dyDescent="0.2"/>
    <row r="250793" ht="12.75" customHeight="1" x14ac:dyDescent="0.2"/>
    <row r="250797" ht="12.75" customHeight="1" x14ac:dyDescent="0.2"/>
    <row r="250801" ht="12.75" customHeight="1" x14ac:dyDescent="0.2"/>
    <row r="250805" ht="12.75" customHeight="1" x14ac:dyDescent="0.2"/>
    <row r="250809" ht="12.75" customHeight="1" x14ac:dyDescent="0.2"/>
    <row r="250813" ht="12.75" customHeight="1" x14ac:dyDescent="0.2"/>
    <row r="250817" ht="12.75" customHeight="1" x14ac:dyDescent="0.2"/>
    <row r="250821" ht="12.75" customHeight="1" x14ac:dyDescent="0.2"/>
    <row r="250825" ht="12.75" customHeight="1" x14ac:dyDescent="0.2"/>
    <row r="250829" ht="12.75" customHeight="1" x14ac:dyDescent="0.2"/>
    <row r="250833" ht="12.75" customHeight="1" x14ac:dyDescent="0.2"/>
    <row r="250837" ht="12.75" customHeight="1" x14ac:dyDescent="0.2"/>
    <row r="250841" ht="12.75" customHeight="1" x14ac:dyDescent="0.2"/>
    <row r="250845" ht="12.75" customHeight="1" x14ac:dyDescent="0.2"/>
    <row r="250849" ht="12.75" customHeight="1" x14ac:dyDescent="0.2"/>
    <row r="250853" ht="12.75" customHeight="1" x14ac:dyDescent="0.2"/>
    <row r="250857" ht="12.75" customHeight="1" x14ac:dyDescent="0.2"/>
    <row r="250861" ht="12.75" customHeight="1" x14ac:dyDescent="0.2"/>
    <row r="250865" ht="12.75" customHeight="1" x14ac:dyDescent="0.2"/>
    <row r="250869" ht="12.75" customHeight="1" x14ac:dyDescent="0.2"/>
    <row r="250873" ht="12.75" customHeight="1" x14ac:dyDescent="0.2"/>
    <row r="250877" ht="12.75" customHeight="1" x14ac:dyDescent="0.2"/>
    <row r="250881" ht="12.75" customHeight="1" x14ac:dyDescent="0.2"/>
    <row r="250885" ht="12.75" customHeight="1" x14ac:dyDescent="0.2"/>
    <row r="250889" ht="12.75" customHeight="1" x14ac:dyDescent="0.2"/>
    <row r="250893" ht="12.75" customHeight="1" x14ac:dyDescent="0.2"/>
    <row r="250897" ht="12.75" customHeight="1" x14ac:dyDescent="0.2"/>
    <row r="250901" ht="12.75" customHeight="1" x14ac:dyDescent="0.2"/>
    <row r="250905" ht="12.75" customHeight="1" x14ac:dyDescent="0.2"/>
    <row r="250909" ht="12.75" customHeight="1" x14ac:dyDescent="0.2"/>
    <row r="250913" ht="12.75" customHeight="1" x14ac:dyDescent="0.2"/>
    <row r="250917" ht="12.75" customHeight="1" x14ac:dyDescent="0.2"/>
    <row r="250921" ht="12.75" customHeight="1" x14ac:dyDescent="0.2"/>
    <row r="250925" ht="12.75" customHeight="1" x14ac:dyDescent="0.2"/>
    <row r="250929" ht="12.75" customHeight="1" x14ac:dyDescent="0.2"/>
    <row r="250933" ht="12.75" customHeight="1" x14ac:dyDescent="0.2"/>
    <row r="250937" ht="12.75" customHeight="1" x14ac:dyDescent="0.2"/>
    <row r="250941" ht="12.75" customHeight="1" x14ac:dyDescent="0.2"/>
    <row r="250945" ht="12.75" customHeight="1" x14ac:dyDescent="0.2"/>
    <row r="250949" ht="12.75" customHeight="1" x14ac:dyDescent="0.2"/>
    <row r="250953" ht="12.75" customHeight="1" x14ac:dyDescent="0.2"/>
    <row r="250957" ht="12.75" customHeight="1" x14ac:dyDescent="0.2"/>
    <row r="250961" ht="12.75" customHeight="1" x14ac:dyDescent="0.2"/>
    <row r="250965" ht="12.75" customHeight="1" x14ac:dyDescent="0.2"/>
    <row r="250969" ht="12.75" customHeight="1" x14ac:dyDescent="0.2"/>
    <row r="250973" ht="12.75" customHeight="1" x14ac:dyDescent="0.2"/>
    <row r="250977" ht="12.75" customHeight="1" x14ac:dyDescent="0.2"/>
    <row r="250981" ht="12.75" customHeight="1" x14ac:dyDescent="0.2"/>
    <row r="250985" ht="12.75" customHeight="1" x14ac:dyDescent="0.2"/>
    <row r="250989" ht="12.75" customHeight="1" x14ac:dyDescent="0.2"/>
    <row r="250993" ht="12.75" customHeight="1" x14ac:dyDescent="0.2"/>
    <row r="250997" ht="12.75" customHeight="1" x14ac:dyDescent="0.2"/>
    <row r="251001" ht="12.75" customHeight="1" x14ac:dyDescent="0.2"/>
    <row r="251005" ht="12.75" customHeight="1" x14ac:dyDescent="0.2"/>
    <row r="251009" ht="12.75" customHeight="1" x14ac:dyDescent="0.2"/>
    <row r="251013" ht="12.75" customHeight="1" x14ac:dyDescent="0.2"/>
    <row r="251017" ht="12.75" customHeight="1" x14ac:dyDescent="0.2"/>
    <row r="251021" ht="12.75" customHeight="1" x14ac:dyDescent="0.2"/>
    <row r="251025" ht="12.75" customHeight="1" x14ac:dyDescent="0.2"/>
    <row r="251029" ht="12.75" customHeight="1" x14ac:dyDescent="0.2"/>
    <row r="251033" ht="12.75" customHeight="1" x14ac:dyDescent="0.2"/>
    <row r="251037" ht="12.75" customHeight="1" x14ac:dyDescent="0.2"/>
    <row r="251041" ht="12.75" customHeight="1" x14ac:dyDescent="0.2"/>
    <row r="251045" ht="12.75" customHeight="1" x14ac:dyDescent="0.2"/>
    <row r="251049" ht="12.75" customHeight="1" x14ac:dyDescent="0.2"/>
    <row r="251053" ht="12.75" customHeight="1" x14ac:dyDescent="0.2"/>
    <row r="251057" ht="12.75" customHeight="1" x14ac:dyDescent="0.2"/>
    <row r="251061" ht="12.75" customHeight="1" x14ac:dyDescent="0.2"/>
    <row r="251065" ht="12.75" customHeight="1" x14ac:dyDescent="0.2"/>
    <row r="251069" ht="12.75" customHeight="1" x14ac:dyDescent="0.2"/>
    <row r="251073" ht="12.75" customHeight="1" x14ac:dyDescent="0.2"/>
    <row r="251077" ht="12.75" customHeight="1" x14ac:dyDescent="0.2"/>
    <row r="251081" ht="12.75" customHeight="1" x14ac:dyDescent="0.2"/>
    <row r="251085" ht="12.75" customHeight="1" x14ac:dyDescent="0.2"/>
    <row r="251089" ht="12.75" customHeight="1" x14ac:dyDescent="0.2"/>
    <row r="251093" ht="12.75" customHeight="1" x14ac:dyDescent="0.2"/>
    <row r="251097" ht="12.75" customHeight="1" x14ac:dyDescent="0.2"/>
    <row r="251101" ht="12.75" customHeight="1" x14ac:dyDescent="0.2"/>
    <row r="251105" ht="12.75" customHeight="1" x14ac:dyDescent="0.2"/>
    <row r="251109" ht="12.75" customHeight="1" x14ac:dyDescent="0.2"/>
    <row r="251113" ht="12.75" customHeight="1" x14ac:dyDescent="0.2"/>
    <row r="251117" ht="12.75" customHeight="1" x14ac:dyDescent="0.2"/>
    <row r="251121" ht="12.75" customHeight="1" x14ac:dyDescent="0.2"/>
    <row r="251125" ht="12.75" customHeight="1" x14ac:dyDescent="0.2"/>
    <row r="251129" ht="12.75" customHeight="1" x14ac:dyDescent="0.2"/>
    <row r="251133" ht="12.75" customHeight="1" x14ac:dyDescent="0.2"/>
    <row r="251137" ht="12.75" customHeight="1" x14ac:dyDescent="0.2"/>
    <row r="251141" ht="12.75" customHeight="1" x14ac:dyDescent="0.2"/>
    <row r="251145" ht="12.75" customHeight="1" x14ac:dyDescent="0.2"/>
    <row r="251149" ht="12.75" customHeight="1" x14ac:dyDescent="0.2"/>
    <row r="251153" ht="12.75" customHeight="1" x14ac:dyDescent="0.2"/>
    <row r="251157" ht="12.75" customHeight="1" x14ac:dyDescent="0.2"/>
    <row r="251161" ht="12.75" customHeight="1" x14ac:dyDescent="0.2"/>
    <row r="251165" ht="12.75" customHeight="1" x14ac:dyDescent="0.2"/>
    <row r="251169" ht="12.75" customHeight="1" x14ac:dyDescent="0.2"/>
    <row r="251173" ht="12.75" customHeight="1" x14ac:dyDescent="0.2"/>
    <row r="251177" ht="12.75" customHeight="1" x14ac:dyDescent="0.2"/>
    <row r="251181" ht="12.75" customHeight="1" x14ac:dyDescent="0.2"/>
    <row r="251185" ht="12.75" customHeight="1" x14ac:dyDescent="0.2"/>
    <row r="251189" ht="12.75" customHeight="1" x14ac:dyDescent="0.2"/>
    <row r="251193" ht="12.75" customHeight="1" x14ac:dyDescent="0.2"/>
    <row r="251197" ht="12.75" customHeight="1" x14ac:dyDescent="0.2"/>
    <row r="251201" ht="12.75" customHeight="1" x14ac:dyDescent="0.2"/>
    <row r="251205" ht="12.75" customHeight="1" x14ac:dyDescent="0.2"/>
    <row r="251209" ht="12.75" customHeight="1" x14ac:dyDescent="0.2"/>
    <row r="251213" ht="12.75" customHeight="1" x14ac:dyDescent="0.2"/>
    <row r="251217" ht="12.75" customHeight="1" x14ac:dyDescent="0.2"/>
    <row r="251221" ht="12.75" customHeight="1" x14ac:dyDescent="0.2"/>
    <row r="251225" ht="12.75" customHeight="1" x14ac:dyDescent="0.2"/>
    <row r="251229" ht="12.75" customHeight="1" x14ac:dyDescent="0.2"/>
    <row r="251233" ht="12.75" customHeight="1" x14ac:dyDescent="0.2"/>
    <row r="251237" ht="12.75" customHeight="1" x14ac:dyDescent="0.2"/>
    <row r="251241" ht="12.75" customHeight="1" x14ac:dyDescent="0.2"/>
    <row r="251245" ht="12.75" customHeight="1" x14ac:dyDescent="0.2"/>
    <row r="251249" ht="12.75" customHeight="1" x14ac:dyDescent="0.2"/>
    <row r="251253" ht="12.75" customHeight="1" x14ac:dyDescent="0.2"/>
    <row r="251257" ht="12.75" customHeight="1" x14ac:dyDescent="0.2"/>
    <row r="251261" ht="12.75" customHeight="1" x14ac:dyDescent="0.2"/>
    <row r="251265" ht="12.75" customHeight="1" x14ac:dyDescent="0.2"/>
    <row r="251269" ht="12.75" customHeight="1" x14ac:dyDescent="0.2"/>
    <row r="251273" ht="12.75" customHeight="1" x14ac:dyDescent="0.2"/>
    <row r="251277" ht="12.75" customHeight="1" x14ac:dyDescent="0.2"/>
    <row r="251281" ht="12.75" customHeight="1" x14ac:dyDescent="0.2"/>
    <row r="251285" ht="12.75" customHeight="1" x14ac:dyDescent="0.2"/>
    <row r="251289" ht="12.75" customHeight="1" x14ac:dyDescent="0.2"/>
    <row r="251293" ht="12.75" customHeight="1" x14ac:dyDescent="0.2"/>
    <row r="251297" ht="12.75" customHeight="1" x14ac:dyDescent="0.2"/>
    <row r="251301" ht="12.75" customHeight="1" x14ac:dyDescent="0.2"/>
    <row r="251305" ht="12.75" customHeight="1" x14ac:dyDescent="0.2"/>
    <row r="251309" ht="12.75" customHeight="1" x14ac:dyDescent="0.2"/>
    <row r="251313" ht="12.75" customHeight="1" x14ac:dyDescent="0.2"/>
    <row r="251317" ht="12.75" customHeight="1" x14ac:dyDescent="0.2"/>
    <row r="251321" ht="12.75" customHeight="1" x14ac:dyDescent="0.2"/>
    <row r="251325" ht="12.75" customHeight="1" x14ac:dyDescent="0.2"/>
    <row r="251329" ht="12.75" customHeight="1" x14ac:dyDescent="0.2"/>
    <row r="251333" ht="12.75" customHeight="1" x14ac:dyDescent="0.2"/>
    <row r="251337" ht="12.75" customHeight="1" x14ac:dyDescent="0.2"/>
    <row r="251341" ht="12.75" customHeight="1" x14ac:dyDescent="0.2"/>
    <row r="251345" ht="12.75" customHeight="1" x14ac:dyDescent="0.2"/>
    <row r="251349" ht="12.75" customHeight="1" x14ac:dyDescent="0.2"/>
    <row r="251353" ht="12.75" customHeight="1" x14ac:dyDescent="0.2"/>
    <row r="251357" ht="12.75" customHeight="1" x14ac:dyDescent="0.2"/>
    <row r="251361" ht="12.75" customHeight="1" x14ac:dyDescent="0.2"/>
    <row r="251365" ht="12.75" customHeight="1" x14ac:dyDescent="0.2"/>
    <row r="251369" ht="12.75" customHeight="1" x14ac:dyDescent="0.2"/>
    <row r="251373" ht="12.75" customHeight="1" x14ac:dyDescent="0.2"/>
    <row r="251377" ht="12.75" customHeight="1" x14ac:dyDescent="0.2"/>
    <row r="251381" ht="12.75" customHeight="1" x14ac:dyDescent="0.2"/>
    <row r="251385" ht="12.75" customHeight="1" x14ac:dyDescent="0.2"/>
    <row r="251389" ht="12.75" customHeight="1" x14ac:dyDescent="0.2"/>
    <row r="251393" ht="12.75" customHeight="1" x14ac:dyDescent="0.2"/>
    <row r="251397" ht="12.75" customHeight="1" x14ac:dyDescent="0.2"/>
    <row r="251401" ht="12.75" customHeight="1" x14ac:dyDescent="0.2"/>
    <row r="251405" ht="12.75" customHeight="1" x14ac:dyDescent="0.2"/>
    <row r="251409" ht="12.75" customHeight="1" x14ac:dyDescent="0.2"/>
    <row r="251413" ht="12.75" customHeight="1" x14ac:dyDescent="0.2"/>
    <row r="251417" ht="12.75" customHeight="1" x14ac:dyDescent="0.2"/>
    <row r="251421" ht="12.75" customHeight="1" x14ac:dyDescent="0.2"/>
    <row r="251425" ht="12.75" customHeight="1" x14ac:dyDescent="0.2"/>
    <row r="251429" ht="12.75" customHeight="1" x14ac:dyDescent="0.2"/>
    <row r="251433" ht="12.75" customHeight="1" x14ac:dyDescent="0.2"/>
    <row r="251437" ht="12.75" customHeight="1" x14ac:dyDescent="0.2"/>
    <row r="251441" ht="12.75" customHeight="1" x14ac:dyDescent="0.2"/>
    <row r="251445" ht="12.75" customHeight="1" x14ac:dyDescent="0.2"/>
    <row r="251449" ht="12.75" customHeight="1" x14ac:dyDescent="0.2"/>
    <row r="251453" ht="12.75" customHeight="1" x14ac:dyDescent="0.2"/>
    <row r="251457" ht="12.75" customHeight="1" x14ac:dyDescent="0.2"/>
    <row r="251461" ht="12.75" customHeight="1" x14ac:dyDescent="0.2"/>
    <row r="251465" ht="12.75" customHeight="1" x14ac:dyDescent="0.2"/>
    <row r="251469" ht="12.75" customHeight="1" x14ac:dyDescent="0.2"/>
    <row r="251473" ht="12.75" customHeight="1" x14ac:dyDescent="0.2"/>
    <row r="251477" ht="12.75" customHeight="1" x14ac:dyDescent="0.2"/>
    <row r="251481" ht="12.75" customHeight="1" x14ac:dyDescent="0.2"/>
    <row r="251485" ht="12.75" customHeight="1" x14ac:dyDescent="0.2"/>
    <row r="251489" ht="12.75" customHeight="1" x14ac:dyDescent="0.2"/>
    <row r="251493" ht="12.75" customHeight="1" x14ac:dyDescent="0.2"/>
    <row r="251497" ht="12.75" customHeight="1" x14ac:dyDescent="0.2"/>
    <row r="251501" ht="12.75" customHeight="1" x14ac:dyDescent="0.2"/>
    <row r="251505" ht="12.75" customHeight="1" x14ac:dyDescent="0.2"/>
    <row r="251509" ht="12.75" customHeight="1" x14ac:dyDescent="0.2"/>
    <row r="251513" ht="12.75" customHeight="1" x14ac:dyDescent="0.2"/>
    <row r="251517" ht="12.75" customHeight="1" x14ac:dyDescent="0.2"/>
    <row r="251521" ht="12.75" customHeight="1" x14ac:dyDescent="0.2"/>
    <row r="251525" ht="12.75" customHeight="1" x14ac:dyDescent="0.2"/>
    <row r="251529" ht="12.75" customHeight="1" x14ac:dyDescent="0.2"/>
    <row r="251533" ht="12.75" customHeight="1" x14ac:dyDescent="0.2"/>
    <row r="251537" ht="12.75" customHeight="1" x14ac:dyDescent="0.2"/>
    <row r="251541" ht="12.75" customHeight="1" x14ac:dyDescent="0.2"/>
    <row r="251545" ht="12.75" customHeight="1" x14ac:dyDescent="0.2"/>
    <row r="251549" ht="12.75" customHeight="1" x14ac:dyDescent="0.2"/>
    <row r="251553" ht="12.75" customHeight="1" x14ac:dyDescent="0.2"/>
    <row r="251557" ht="12.75" customHeight="1" x14ac:dyDescent="0.2"/>
    <row r="251561" ht="12.75" customHeight="1" x14ac:dyDescent="0.2"/>
    <row r="251565" ht="12.75" customHeight="1" x14ac:dyDescent="0.2"/>
    <row r="251569" ht="12.75" customHeight="1" x14ac:dyDescent="0.2"/>
    <row r="251573" ht="12.75" customHeight="1" x14ac:dyDescent="0.2"/>
    <row r="251577" ht="12.75" customHeight="1" x14ac:dyDescent="0.2"/>
    <row r="251581" ht="12.75" customHeight="1" x14ac:dyDescent="0.2"/>
    <row r="251585" ht="12.75" customHeight="1" x14ac:dyDescent="0.2"/>
    <row r="251589" ht="12.75" customHeight="1" x14ac:dyDescent="0.2"/>
    <row r="251593" ht="12.75" customHeight="1" x14ac:dyDescent="0.2"/>
    <row r="251597" ht="12.75" customHeight="1" x14ac:dyDescent="0.2"/>
    <row r="251601" ht="12.75" customHeight="1" x14ac:dyDescent="0.2"/>
    <row r="251605" ht="12.75" customHeight="1" x14ac:dyDescent="0.2"/>
    <row r="251609" ht="12.75" customHeight="1" x14ac:dyDescent="0.2"/>
    <row r="251613" ht="12.75" customHeight="1" x14ac:dyDescent="0.2"/>
    <row r="251617" ht="12.75" customHeight="1" x14ac:dyDescent="0.2"/>
    <row r="251621" ht="12.75" customHeight="1" x14ac:dyDescent="0.2"/>
    <row r="251625" ht="12.75" customHeight="1" x14ac:dyDescent="0.2"/>
    <row r="251629" ht="12.75" customHeight="1" x14ac:dyDescent="0.2"/>
    <row r="251633" ht="12.75" customHeight="1" x14ac:dyDescent="0.2"/>
    <row r="251637" ht="12.75" customHeight="1" x14ac:dyDescent="0.2"/>
    <row r="251641" ht="12.75" customHeight="1" x14ac:dyDescent="0.2"/>
    <row r="251645" ht="12.75" customHeight="1" x14ac:dyDescent="0.2"/>
    <row r="251649" ht="12.75" customHeight="1" x14ac:dyDescent="0.2"/>
    <row r="251653" ht="12.75" customHeight="1" x14ac:dyDescent="0.2"/>
    <row r="251657" ht="12.75" customHeight="1" x14ac:dyDescent="0.2"/>
    <row r="251661" ht="12.75" customHeight="1" x14ac:dyDescent="0.2"/>
    <row r="251665" ht="12.75" customHeight="1" x14ac:dyDescent="0.2"/>
    <row r="251669" ht="12.75" customHeight="1" x14ac:dyDescent="0.2"/>
    <row r="251673" ht="12.75" customHeight="1" x14ac:dyDescent="0.2"/>
    <row r="251677" ht="12.75" customHeight="1" x14ac:dyDescent="0.2"/>
    <row r="251681" ht="12.75" customHeight="1" x14ac:dyDescent="0.2"/>
    <row r="251685" ht="12.75" customHeight="1" x14ac:dyDescent="0.2"/>
    <row r="251689" ht="12.75" customHeight="1" x14ac:dyDescent="0.2"/>
    <row r="251693" ht="12.75" customHeight="1" x14ac:dyDescent="0.2"/>
    <row r="251697" ht="12.75" customHeight="1" x14ac:dyDescent="0.2"/>
    <row r="251701" ht="12.75" customHeight="1" x14ac:dyDescent="0.2"/>
    <row r="251705" ht="12.75" customHeight="1" x14ac:dyDescent="0.2"/>
    <row r="251709" ht="12.75" customHeight="1" x14ac:dyDescent="0.2"/>
    <row r="251713" ht="12.75" customHeight="1" x14ac:dyDescent="0.2"/>
    <row r="251717" ht="12.75" customHeight="1" x14ac:dyDescent="0.2"/>
    <row r="251721" ht="12.75" customHeight="1" x14ac:dyDescent="0.2"/>
    <row r="251725" ht="12.75" customHeight="1" x14ac:dyDescent="0.2"/>
    <row r="251729" ht="12.75" customHeight="1" x14ac:dyDescent="0.2"/>
    <row r="251733" ht="12.75" customHeight="1" x14ac:dyDescent="0.2"/>
    <row r="251737" ht="12.75" customHeight="1" x14ac:dyDescent="0.2"/>
    <row r="251741" ht="12.75" customHeight="1" x14ac:dyDescent="0.2"/>
    <row r="251745" ht="12.75" customHeight="1" x14ac:dyDescent="0.2"/>
    <row r="251749" ht="12.75" customHeight="1" x14ac:dyDescent="0.2"/>
    <row r="251753" ht="12.75" customHeight="1" x14ac:dyDescent="0.2"/>
    <row r="251757" ht="12.75" customHeight="1" x14ac:dyDescent="0.2"/>
    <row r="251761" ht="12.75" customHeight="1" x14ac:dyDescent="0.2"/>
    <row r="251765" ht="12.75" customHeight="1" x14ac:dyDescent="0.2"/>
    <row r="251769" ht="12.75" customHeight="1" x14ac:dyDescent="0.2"/>
    <row r="251773" ht="12.75" customHeight="1" x14ac:dyDescent="0.2"/>
    <row r="251777" ht="12.75" customHeight="1" x14ac:dyDescent="0.2"/>
    <row r="251781" ht="12.75" customHeight="1" x14ac:dyDescent="0.2"/>
    <row r="251785" ht="12.75" customHeight="1" x14ac:dyDescent="0.2"/>
    <row r="251789" ht="12.75" customHeight="1" x14ac:dyDescent="0.2"/>
    <row r="251793" ht="12.75" customHeight="1" x14ac:dyDescent="0.2"/>
    <row r="251797" ht="12.75" customHeight="1" x14ac:dyDescent="0.2"/>
    <row r="251801" ht="12.75" customHeight="1" x14ac:dyDescent="0.2"/>
    <row r="251805" ht="12.75" customHeight="1" x14ac:dyDescent="0.2"/>
    <row r="251809" ht="12.75" customHeight="1" x14ac:dyDescent="0.2"/>
    <row r="251813" ht="12.75" customHeight="1" x14ac:dyDescent="0.2"/>
    <row r="251817" ht="12.75" customHeight="1" x14ac:dyDescent="0.2"/>
    <row r="251821" ht="12.75" customHeight="1" x14ac:dyDescent="0.2"/>
    <row r="251825" ht="12.75" customHeight="1" x14ac:dyDescent="0.2"/>
    <row r="251829" ht="12.75" customHeight="1" x14ac:dyDescent="0.2"/>
    <row r="251833" ht="12.75" customHeight="1" x14ac:dyDescent="0.2"/>
    <row r="251837" ht="12.75" customHeight="1" x14ac:dyDescent="0.2"/>
    <row r="251841" ht="12.75" customHeight="1" x14ac:dyDescent="0.2"/>
    <row r="251845" ht="12.75" customHeight="1" x14ac:dyDescent="0.2"/>
    <row r="251849" ht="12.75" customHeight="1" x14ac:dyDescent="0.2"/>
    <row r="251853" ht="12.75" customHeight="1" x14ac:dyDescent="0.2"/>
    <row r="251857" ht="12.75" customHeight="1" x14ac:dyDescent="0.2"/>
    <row r="251861" ht="12.75" customHeight="1" x14ac:dyDescent="0.2"/>
    <row r="251865" ht="12.75" customHeight="1" x14ac:dyDescent="0.2"/>
    <row r="251869" ht="12.75" customHeight="1" x14ac:dyDescent="0.2"/>
    <row r="251873" ht="12.75" customHeight="1" x14ac:dyDescent="0.2"/>
    <row r="251877" ht="12.75" customHeight="1" x14ac:dyDescent="0.2"/>
    <row r="251881" ht="12.75" customHeight="1" x14ac:dyDescent="0.2"/>
    <row r="251885" ht="12.75" customHeight="1" x14ac:dyDescent="0.2"/>
    <row r="251889" ht="12.75" customHeight="1" x14ac:dyDescent="0.2"/>
    <row r="251893" ht="12.75" customHeight="1" x14ac:dyDescent="0.2"/>
    <row r="251897" ht="12.75" customHeight="1" x14ac:dyDescent="0.2"/>
    <row r="251901" ht="12.75" customHeight="1" x14ac:dyDescent="0.2"/>
    <row r="251905" ht="12.75" customHeight="1" x14ac:dyDescent="0.2"/>
    <row r="251909" ht="12.75" customHeight="1" x14ac:dyDescent="0.2"/>
    <row r="251913" ht="12.75" customHeight="1" x14ac:dyDescent="0.2"/>
    <row r="251917" ht="12.75" customHeight="1" x14ac:dyDescent="0.2"/>
    <row r="251921" ht="12.75" customHeight="1" x14ac:dyDescent="0.2"/>
    <row r="251925" ht="12.75" customHeight="1" x14ac:dyDescent="0.2"/>
    <row r="251929" ht="12.75" customHeight="1" x14ac:dyDescent="0.2"/>
    <row r="251933" ht="12.75" customHeight="1" x14ac:dyDescent="0.2"/>
    <row r="251937" ht="12.75" customHeight="1" x14ac:dyDescent="0.2"/>
    <row r="251941" ht="12.75" customHeight="1" x14ac:dyDescent="0.2"/>
    <row r="251945" ht="12.75" customHeight="1" x14ac:dyDescent="0.2"/>
    <row r="251949" ht="12.75" customHeight="1" x14ac:dyDescent="0.2"/>
    <row r="251953" ht="12.75" customHeight="1" x14ac:dyDescent="0.2"/>
    <row r="251957" ht="12.75" customHeight="1" x14ac:dyDescent="0.2"/>
    <row r="251961" ht="12.75" customHeight="1" x14ac:dyDescent="0.2"/>
    <row r="251965" ht="12.75" customHeight="1" x14ac:dyDescent="0.2"/>
    <row r="251969" ht="12.75" customHeight="1" x14ac:dyDescent="0.2"/>
    <row r="251973" ht="12.75" customHeight="1" x14ac:dyDescent="0.2"/>
    <row r="251977" ht="12.75" customHeight="1" x14ac:dyDescent="0.2"/>
    <row r="251981" ht="12.75" customHeight="1" x14ac:dyDescent="0.2"/>
    <row r="251985" ht="12.75" customHeight="1" x14ac:dyDescent="0.2"/>
    <row r="251989" ht="12.75" customHeight="1" x14ac:dyDescent="0.2"/>
    <row r="251993" ht="12.75" customHeight="1" x14ac:dyDescent="0.2"/>
    <row r="251997" ht="12.75" customHeight="1" x14ac:dyDescent="0.2"/>
    <row r="252001" ht="12.75" customHeight="1" x14ac:dyDescent="0.2"/>
    <row r="252005" ht="12.75" customHeight="1" x14ac:dyDescent="0.2"/>
    <row r="252009" ht="12.75" customHeight="1" x14ac:dyDescent="0.2"/>
    <row r="252013" ht="12.75" customHeight="1" x14ac:dyDescent="0.2"/>
    <row r="252017" ht="12.75" customHeight="1" x14ac:dyDescent="0.2"/>
    <row r="252021" ht="12.75" customHeight="1" x14ac:dyDescent="0.2"/>
    <row r="252025" ht="12.75" customHeight="1" x14ac:dyDescent="0.2"/>
    <row r="252029" ht="12.75" customHeight="1" x14ac:dyDescent="0.2"/>
    <row r="252033" ht="12.75" customHeight="1" x14ac:dyDescent="0.2"/>
    <row r="252037" ht="12.75" customHeight="1" x14ac:dyDescent="0.2"/>
    <row r="252041" ht="12.75" customHeight="1" x14ac:dyDescent="0.2"/>
    <row r="252045" ht="12.75" customHeight="1" x14ac:dyDescent="0.2"/>
    <row r="252049" ht="12.75" customHeight="1" x14ac:dyDescent="0.2"/>
    <row r="252053" ht="12.75" customHeight="1" x14ac:dyDescent="0.2"/>
    <row r="252057" ht="12.75" customHeight="1" x14ac:dyDescent="0.2"/>
    <row r="252061" ht="12.75" customHeight="1" x14ac:dyDescent="0.2"/>
    <row r="252065" ht="12.75" customHeight="1" x14ac:dyDescent="0.2"/>
    <row r="252069" ht="12.75" customHeight="1" x14ac:dyDescent="0.2"/>
    <row r="252073" ht="12.75" customHeight="1" x14ac:dyDescent="0.2"/>
    <row r="252077" ht="12.75" customHeight="1" x14ac:dyDescent="0.2"/>
    <row r="252081" ht="12.75" customHeight="1" x14ac:dyDescent="0.2"/>
    <row r="252085" ht="12.75" customHeight="1" x14ac:dyDescent="0.2"/>
    <row r="252089" ht="12.75" customHeight="1" x14ac:dyDescent="0.2"/>
    <row r="252093" ht="12.75" customHeight="1" x14ac:dyDescent="0.2"/>
    <row r="252097" ht="12.75" customHeight="1" x14ac:dyDescent="0.2"/>
    <row r="252101" ht="12.75" customHeight="1" x14ac:dyDescent="0.2"/>
    <row r="252105" ht="12.75" customHeight="1" x14ac:dyDescent="0.2"/>
    <row r="252109" ht="12.75" customHeight="1" x14ac:dyDescent="0.2"/>
    <row r="252113" ht="12.75" customHeight="1" x14ac:dyDescent="0.2"/>
    <row r="252117" ht="12.75" customHeight="1" x14ac:dyDescent="0.2"/>
    <row r="252121" ht="12.75" customHeight="1" x14ac:dyDescent="0.2"/>
    <row r="252125" ht="12.75" customHeight="1" x14ac:dyDescent="0.2"/>
    <row r="252129" ht="12.75" customHeight="1" x14ac:dyDescent="0.2"/>
    <row r="252133" ht="12.75" customHeight="1" x14ac:dyDescent="0.2"/>
    <row r="252137" ht="12.75" customHeight="1" x14ac:dyDescent="0.2"/>
    <row r="252141" ht="12.75" customHeight="1" x14ac:dyDescent="0.2"/>
    <row r="252145" ht="12.75" customHeight="1" x14ac:dyDescent="0.2"/>
    <row r="252149" ht="12.75" customHeight="1" x14ac:dyDescent="0.2"/>
    <row r="252153" ht="12.75" customHeight="1" x14ac:dyDescent="0.2"/>
    <row r="252157" ht="12.75" customHeight="1" x14ac:dyDescent="0.2"/>
    <row r="252161" ht="12.75" customHeight="1" x14ac:dyDescent="0.2"/>
    <row r="252165" ht="12.75" customHeight="1" x14ac:dyDescent="0.2"/>
    <row r="252169" ht="12.75" customHeight="1" x14ac:dyDescent="0.2"/>
    <row r="252173" ht="12.75" customHeight="1" x14ac:dyDescent="0.2"/>
    <row r="252177" ht="12.75" customHeight="1" x14ac:dyDescent="0.2"/>
    <row r="252181" ht="12.75" customHeight="1" x14ac:dyDescent="0.2"/>
    <row r="252185" ht="12.75" customHeight="1" x14ac:dyDescent="0.2"/>
    <row r="252189" ht="12.75" customHeight="1" x14ac:dyDescent="0.2"/>
    <row r="252193" ht="12.75" customHeight="1" x14ac:dyDescent="0.2"/>
    <row r="252197" ht="12.75" customHeight="1" x14ac:dyDescent="0.2"/>
    <row r="252201" ht="12.75" customHeight="1" x14ac:dyDescent="0.2"/>
    <row r="252205" ht="12.75" customHeight="1" x14ac:dyDescent="0.2"/>
    <row r="252209" ht="12.75" customHeight="1" x14ac:dyDescent="0.2"/>
    <row r="252213" ht="12.75" customHeight="1" x14ac:dyDescent="0.2"/>
    <row r="252217" ht="12.75" customHeight="1" x14ac:dyDescent="0.2"/>
    <row r="252221" ht="12.75" customHeight="1" x14ac:dyDescent="0.2"/>
    <row r="252225" ht="12.75" customHeight="1" x14ac:dyDescent="0.2"/>
    <row r="252229" ht="12.75" customHeight="1" x14ac:dyDescent="0.2"/>
    <row r="252233" ht="12.75" customHeight="1" x14ac:dyDescent="0.2"/>
    <row r="252237" ht="12.75" customHeight="1" x14ac:dyDescent="0.2"/>
    <row r="252241" ht="12.75" customHeight="1" x14ac:dyDescent="0.2"/>
    <row r="252245" ht="12.75" customHeight="1" x14ac:dyDescent="0.2"/>
    <row r="252249" ht="12.75" customHeight="1" x14ac:dyDescent="0.2"/>
    <row r="252253" ht="12.75" customHeight="1" x14ac:dyDescent="0.2"/>
    <row r="252257" ht="12.75" customHeight="1" x14ac:dyDescent="0.2"/>
    <row r="252261" ht="12.75" customHeight="1" x14ac:dyDescent="0.2"/>
    <row r="252265" ht="12.75" customHeight="1" x14ac:dyDescent="0.2"/>
    <row r="252269" ht="12.75" customHeight="1" x14ac:dyDescent="0.2"/>
    <row r="252273" ht="12.75" customHeight="1" x14ac:dyDescent="0.2"/>
    <row r="252277" ht="12.75" customHeight="1" x14ac:dyDescent="0.2"/>
    <row r="252281" ht="12.75" customHeight="1" x14ac:dyDescent="0.2"/>
    <row r="252285" ht="12.75" customHeight="1" x14ac:dyDescent="0.2"/>
    <row r="252289" ht="12.75" customHeight="1" x14ac:dyDescent="0.2"/>
    <row r="252293" ht="12.75" customHeight="1" x14ac:dyDescent="0.2"/>
    <row r="252297" ht="12.75" customHeight="1" x14ac:dyDescent="0.2"/>
    <row r="252301" ht="12.75" customHeight="1" x14ac:dyDescent="0.2"/>
    <row r="252305" ht="12.75" customHeight="1" x14ac:dyDescent="0.2"/>
    <row r="252309" ht="12.75" customHeight="1" x14ac:dyDescent="0.2"/>
    <row r="252313" ht="12.75" customHeight="1" x14ac:dyDescent="0.2"/>
    <row r="252317" ht="12.75" customHeight="1" x14ac:dyDescent="0.2"/>
    <row r="252321" ht="12.75" customHeight="1" x14ac:dyDescent="0.2"/>
    <row r="252325" ht="12.75" customHeight="1" x14ac:dyDescent="0.2"/>
    <row r="252329" ht="12.75" customHeight="1" x14ac:dyDescent="0.2"/>
    <row r="252333" ht="12.75" customHeight="1" x14ac:dyDescent="0.2"/>
    <row r="252337" ht="12.75" customHeight="1" x14ac:dyDescent="0.2"/>
    <row r="252341" ht="12.75" customHeight="1" x14ac:dyDescent="0.2"/>
    <row r="252345" ht="12.75" customHeight="1" x14ac:dyDescent="0.2"/>
    <row r="252349" ht="12.75" customHeight="1" x14ac:dyDescent="0.2"/>
    <row r="252353" ht="12.75" customHeight="1" x14ac:dyDescent="0.2"/>
    <row r="252357" ht="12.75" customHeight="1" x14ac:dyDescent="0.2"/>
    <row r="252361" ht="12.75" customHeight="1" x14ac:dyDescent="0.2"/>
    <row r="252365" ht="12.75" customHeight="1" x14ac:dyDescent="0.2"/>
    <row r="252369" ht="12.75" customHeight="1" x14ac:dyDescent="0.2"/>
    <row r="252373" ht="12.75" customHeight="1" x14ac:dyDescent="0.2"/>
    <row r="252377" ht="12.75" customHeight="1" x14ac:dyDescent="0.2"/>
    <row r="252381" ht="12.75" customHeight="1" x14ac:dyDescent="0.2"/>
    <row r="252385" ht="12.75" customHeight="1" x14ac:dyDescent="0.2"/>
    <row r="252389" ht="12.75" customHeight="1" x14ac:dyDescent="0.2"/>
    <row r="252393" ht="12.75" customHeight="1" x14ac:dyDescent="0.2"/>
    <row r="252397" ht="12.75" customHeight="1" x14ac:dyDescent="0.2"/>
    <row r="252401" ht="12.75" customHeight="1" x14ac:dyDescent="0.2"/>
    <row r="252405" ht="12.75" customHeight="1" x14ac:dyDescent="0.2"/>
    <row r="252409" ht="12.75" customHeight="1" x14ac:dyDescent="0.2"/>
    <row r="252413" ht="12.75" customHeight="1" x14ac:dyDescent="0.2"/>
    <row r="252417" ht="12.75" customHeight="1" x14ac:dyDescent="0.2"/>
    <row r="252421" ht="12.75" customHeight="1" x14ac:dyDescent="0.2"/>
    <row r="252425" ht="12.75" customHeight="1" x14ac:dyDescent="0.2"/>
    <row r="252429" ht="12.75" customHeight="1" x14ac:dyDescent="0.2"/>
    <row r="252433" ht="12.75" customHeight="1" x14ac:dyDescent="0.2"/>
    <row r="252437" ht="12.75" customHeight="1" x14ac:dyDescent="0.2"/>
    <row r="252441" ht="12.75" customHeight="1" x14ac:dyDescent="0.2"/>
    <row r="252445" ht="12.75" customHeight="1" x14ac:dyDescent="0.2"/>
    <row r="252449" ht="12.75" customHeight="1" x14ac:dyDescent="0.2"/>
    <row r="252453" ht="12.75" customHeight="1" x14ac:dyDescent="0.2"/>
    <row r="252457" ht="12.75" customHeight="1" x14ac:dyDescent="0.2"/>
    <row r="252461" ht="12.75" customHeight="1" x14ac:dyDescent="0.2"/>
    <row r="252465" ht="12.75" customHeight="1" x14ac:dyDescent="0.2"/>
    <row r="252469" ht="12.75" customHeight="1" x14ac:dyDescent="0.2"/>
    <row r="252473" ht="12.75" customHeight="1" x14ac:dyDescent="0.2"/>
    <row r="252477" ht="12.75" customHeight="1" x14ac:dyDescent="0.2"/>
    <row r="252481" ht="12.75" customHeight="1" x14ac:dyDescent="0.2"/>
    <row r="252485" ht="12.75" customHeight="1" x14ac:dyDescent="0.2"/>
    <row r="252489" ht="12.75" customHeight="1" x14ac:dyDescent="0.2"/>
    <row r="252493" ht="12.75" customHeight="1" x14ac:dyDescent="0.2"/>
    <row r="252497" ht="12.75" customHeight="1" x14ac:dyDescent="0.2"/>
    <row r="252501" ht="12.75" customHeight="1" x14ac:dyDescent="0.2"/>
    <row r="252505" ht="12.75" customHeight="1" x14ac:dyDescent="0.2"/>
    <row r="252509" ht="12.75" customHeight="1" x14ac:dyDescent="0.2"/>
    <row r="252513" ht="12.75" customHeight="1" x14ac:dyDescent="0.2"/>
    <row r="252517" ht="12.75" customHeight="1" x14ac:dyDescent="0.2"/>
    <row r="252521" ht="12.75" customHeight="1" x14ac:dyDescent="0.2"/>
    <row r="252525" ht="12.75" customHeight="1" x14ac:dyDescent="0.2"/>
    <row r="252529" ht="12.75" customHeight="1" x14ac:dyDescent="0.2"/>
    <row r="252533" ht="12.75" customHeight="1" x14ac:dyDescent="0.2"/>
    <row r="252537" ht="12.75" customHeight="1" x14ac:dyDescent="0.2"/>
    <row r="252541" ht="12.75" customHeight="1" x14ac:dyDescent="0.2"/>
    <row r="252545" ht="12.75" customHeight="1" x14ac:dyDescent="0.2"/>
    <row r="252549" ht="12.75" customHeight="1" x14ac:dyDescent="0.2"/>
    <row r="252553" ht="12.75" customHeight="1" x14ac:dyDescent="0.2"/>
    <row r="252557" ht="12.75" customHeight="1" x14ac:dyDescent="0.2"/>
    <row r="252561" ht="12.75" customHeight="1" x14ac:dyDescent="0.2"/>
    <row r="252565" ht="12.75" customHeight="1" x14ac:dyDescent="0.2"/>
    <row r="252569" ht="12.75" customHeight="1" x14ac:dyDescent="0.2"/>
    <row r="252573" ht="12.75" customHeight="1" x14ac:dyDescent="0.2"/>
    <row r="252577" ht="12.75" customHeight="1" x14ac:dyDescent="0.2"/>
    <row r="252581" ht="12.75" customHeight="1" x14ac:dyDescent="0.2"/>
    <row r="252585" ht="12.75" customHeight="1" x14ac:dyDescent="0.2"/>
    <row r="252589" ht="12.75" customHeight="1" x14ac:dyDescent="0.2"/>
    <row r="252593" ht="12.75" customHeight="1" x14ac:dyDescent="0.2"/>
    <row r="252597" ht="12.75" customHeight="1" x14ac:dyDescent="0.2"/>
    <row r="252601" ht="12.75" customHeight="1" x14ac:dyDescent="0.2"/>
    <row r="252605" ht="12.75" customHeight="1" x14ac:dyDescent="0.2"/>
    <row r="252609" ht="12.75" customHeight="1" x14ac:dyDescent="0.2"/>
    <row r="252613" ht="12.75" customHeight="1" x14ac:dyDescent="0.2"/>
    <row r="252617" ht="12.75" customHeight="1" x14ac:dyDescent="0.2"/>
    <row r="252621" ht="12.75" customHeight="1" x14ac:dyDescent="0.2"/>
    <row r="252625" ht="12.75" customHeight="1" x14ac:dyDescent="0.2"/>
    <row r="252629" ht="12.75" customHeight="1" x14ac:dyDescent="0.2"/>
    <row r="252633" ht="12.75" customHeight="1" x14ac:dyDescent="0.2"/>
    <row r="252637" ht="12.75" customHeight="1" x14ac:dyDescent="0.2"/>
    <row r="252641" ht="12.75" customHeight="1" x14ac:dyDescent="0.2"/>
    <row r="252645" ht="12.75" customHeight="1" x14ac:dyDescent="0.2"/>
    <row r="252649" ht="12.75" customHeight="1" x14ac:dyDescent="0.2"/>
    <row r="252653" ht="12.75" customHeight="1" x14ac:dyDescent="0.2"/>
    <row r="252657" ht="12.75" customHeight="1" x14ac:dyDescent="0.2"/>
    <row r="252661" ht="12.75" customHeight="1" x14ac:dyDescent="0.2"/>
    <row r="252665" ht="12.75" customHeight="1" x14ac:dyDescent="0.2"/>
    <row r="252669" ht="12.75" customHeight="1" x14ac:dyDescent="0.2"/>
    <row r="252673" ht="12.75" customHeight="1" x14ac:dyDescent="0.2"/>
    <row r="252677" ht="12.75" customHeight="1" x14ac:dyDescent="0.2"/>
    <row r="252681" ht="12.75" customHeight="1" x14ac:dyDescent="0.2"/>
    <row r="252685" ht="12.75" customHeight="1" x14ac:dyDescent="0.2"/>
    <row r="252689" ht="12.75" customHeight="1" x14ac:dyDescent="0.2"/>
    <row r="252693" ht="12.75" customHeight="1" x14ac:dyDescent="0.2"/>
    <row r="252697" ht="12.75" customHeight="1" x14ac:dyDescent="0.2"/>
    <row r="252701" ht="12.75" customHeight="1" x14ac:dyDescent="0.2"/>
    <row r="252705" ht="12.75" customHeight="1" x14ac:dyDescent="0.2"/>
    <row r="252709" ht="12.75" customHeight="1" x14ac:dyDescent="0.2"/>
    <row r="252713" ht="12.75" customHeight="1" x14ac:dyDescent="0.2"/>
    <row r="252717" ht="12.75" customHeight="1" x14ac:dyDescent="0.2"/>
    <row r="252721" ht="12.75" customHeight="1" x14ac:dyDescent="0.2"/>
    <row r="252725" ht="12.75" customHeight="1" x14ac:dyDescent="0.2"/>
    <row r="252729" ht="12.75" customHeight="1" x14ac:dyDescent="0.2"/>
    <row r="252733" ht="12.75" customHeight="1" x14ac:dyDescent="0.2"/>
    <row r="252737" ht="12.75" customHeight="1" x14ac:dyDescent="0.2"/>
    <row r="252741" ht="12.75" customHeight="1" x14ac:dyDescent="0.2"/>
    <row r="252745" ht="12.75" customHeight="1" x14ac:dyDescent="0.2"/>
    <row r="252749" ht="12.75" customHeight="1" x14ac:dyDescent="0.2"/>
    <row r="252753" ht="12.75" customHeight="1" x14ac:dyDescent="0.2"/>
    <row r="252757" ht="12.75" customHeight="1" x14ac:dyDescent="0.2"/>
    <row r="252761" ht="12.75" customHeight="1" x14ac:dyDescent="0.2"/>
    <row r="252765" ht="12.75" customHeight="1" x14ac:dyDescent="0.2"/>
    <row r="252769" ht="12.75" customHeight="1" x14ac:dyDescent="0.2"/>
    <row r="252773" ht="12.75" customHeight="1" x14ac:dyDescent="0.2"/>
    <row r="252777" ht="12.75" customHeight="1" x14ac:dyDescent="0.2"/>
    <row r="252781" ht="12.75" customHeight="1" x14ac:dyDescent="0.2"/>
    <row r="252785" ht="12.75" customHeight="1" x14ac:dyDescent="0.2"/>
    <row r="252789" ht="12.75" customHeight="1" x14ac:dyDescent="0.2"/>
    <row r="252793" ht="12.75" customHeight="1" x14ac:dyDescent="0.2"/>
    <row r="252797" ht="12.75" customHeight="1" x14ac:dyDescent="0.2"/>
    <row r="252801" ht="12.75" customHeight="1" x14ac:dyDescent="0.2"/>
    <row r="252805" ht="12.75" customHeight="1" x14ac:dyDescent="0.2"/>
    <row r="252809" ht="12.75" customHeight="1" x14ac:dyDescent="0.2"/>
    <row r="252813" ht="12.75" customHeight="1" x14ac:dyDescent="0.2"/>
    <row r="252817" ht="12.75" customHeight="1" x14ac:dyDescent="0.2"/>
    <row r="252821" ht="12.75" customHeight="1" x14ac:dyDescent="0.2"/>
    <row r="252825" ht="12.75" customHeight="1" x14ac:dyDescent="0.2"/>
    <row r="252829" ht="12.75" customHeight="1" x14ac:dyDescent="0.2"/>
    <row r="252833" ht="12.75" customHeight="1" x14ac:dyDescent="0.2"/>
    <row r="252837" ht="12.75" customHeight="1" x14ac:dyDescent="0.2"/>
    <row r="252841" ht="12.75" customHeight="1" x14ac:dyDescent="0.2"/>
    <row r="252845" ht="12.75" customHeight="1" x14ac:dyDescent="0.2"/>
    <row r="252849" ht="12.75" customHeight="1" x14ac:dyDescent="0.2"/>
    <row r="252853" ht="12.75" customHeight="1" x14ac:dyDescent="0.2"/>
    <row r="252857" ht="12.75" customHeight="1" x14ac:dyDescent="0.2"/>
    <row r="252861" ht="12.75" customHeight="1" x14ac:dyDescent="0.2"/>
    <row r="252865" ht="12.75" customHeight="1" x14ac:dyDescent="0.2"/>
    <row r="252869" ht="12.75" customHeight="1" x14ac:dyDescent="0.2"/>
    <row r="252873" ht="12.75" customHeight="1" x14ac:dyDescent="0.2"/>
    <row r="252877" ht="12.75" customHeight="1" x14ac:dyDescent="0.2"/>
    <row r="252881" ht="12.75" customHeight="1" x14ac:dyDescent="0.2"/>
    <row r="252885" ht="12.75" customHeight="1" x14ac:dyDescent="0.2"/>
    <row r="252889" ht="12.75" customHeight="1" x14ac:dyDescent="0.2"/>
    <row r="252893" ht="12.75" customHeight="1" x14ac:dyDescent="0.2"/>
    <row r="252897" ht="12.75" customHeight="1" x14ac:dyDescent="0.2"/>
    <row r="252901" ht="12.75" customHeight="1" x14ac:dyDescent="0.2"/>
    <row r="252905" ht="12.75" customHeight="1" x14ac:dyDescent="0.2"/>
    <row r="252909" ht="12.75" customHeight="1" x14ac:dyDescent="0.2"/>
    <row r="252913" ht="12.75" customHeight="1" x14ac:dyDescent="0.2"/>
    <row r="252917" ht="12.75" customHeight="1" x14ac:dyDescent="0.2"/>
    <row r="252921" ht="12.75" customHeight="1" x14ac:dyDescent="0.2"/>
    <row r="252925" ht="12.75" customHeight="1" x14ac:dyDescent="0.2"/>
    <row r="252929" ht="12.75" customHeight="1" x14ac:dyDescent="0.2"/>
    <row r="252933" ht="12.75" customHeight="1" x14ac:dyDescent="0.2"/>
    <row r="252937" ht="12.75" customHeight="1" x14ac:dyDescent="0.2"/>
    <row r="252941" ht="12.75" customHeight="1" x14ac:dyDescent="0.2"/>
    <row r="252945" ht="12.75" customHeight="1" x14ac:dyDescent="0.2"/>
    <row r="252949" ht="12.75" customHeight="1" x14ac:dyDescent="0.2"/>
    <row r="252953" ht="12.75" customHeight="1" x14ac:dyDescent="0.2"/>
    <row r="252957" ht="12.75" customHeight="1" x14ac:dyDescent="0.2"/>
    <row r="252961" ht="12.75" customHeight="1" x14ac:dyDescent="0.2"/>
    <row r="252965" ht="12.75" customHeight="1" x14ac:dyDescent="0.2"/>
    <row r="252969" ht="12.75" customHeight="1" x14ac:dyDescent="0.2"/>
    <row r="252973" ht="12.75" customHeight="1" x14ac:dyDescent="0.2"/>
    <row r="252977" ht="12.75" customHeight="1" x14ac:dyDescent="0.2"/>
    <row r="252981" ht="12.75" customHeight="1" x14ac:dyDescent="0.2"/>
    <row r="252985" ht="12.75" customHeight="1" x14ac:dyDescent="0.2"/>
    <row r="252989" ht="12.75" customHeight="1" x14ac:dyDescent="0.2"/>
    <row r="252993" ht="12.75" customHeight="1" x14ac:dyDescent="0.2"/>
    <row r="252997" ht="12.75" customHeight="1" x14ac:dyDescent="0.2"/>
    <row r="253001" ht="12.75" customHeight="1" x14ac:dyDescent="0.2"/>
    <row r="253005" ht="12.75" customHeight="1" x14ac:dyDescent="0.2"/>
    <row r="253009" ht="12.75" customHeight="1" x14ac:dyDescent="0.2"/>
    <row r="253013" ht="12.75" customHeight="1" x14ac:dyDescent="0.2"/>
    <row r="253017" ht="12.75" customHeight="1" x14ac:dyDescent="0.2"/>
    <row r="253021" ht="12.75" customHeight="1" x14ac:dyDescent="0.2"/>
    <row r="253025" ht="12.75" customHeight="1" x14ac:dyDescent="0.2"/>
    <row r="253029" ht="12.75" customHeight="1" x14ac:dyDescent="0.2"/>
    <row r="253033" ht="12.75" customHeight="1" x14ac:dyDescent="0.2"/>
    <row r="253037" ht="12.75" customHeight="1" x14ac:dyDescent="0.2"/>
    <row r="253041" ht="12.75" customHeight="1" x14ac:dyDescent="0.2"/>
    <row r="253045" ht="12.75" customHeight="1" x14ac:dyDescent="0.2"/>
    <row r="253049" ht="12.75" customHeight="1" x14ac:dyDescent="0.2"/>
    <row r="253053" ht="12.75" customHeight="1" x14ac:dyDescent="0.2"/>
    <row r="253057" ht="12.75" customHeight="1" x14ac:dyDescent="0.2"/>
    <row r="253061" ht="12.75" customHeight="1" x14ac:dyDescent="0.2"/>
    <row r="253065" ht="12.75" customHeight="1" x14ac:dyDescent="0.2"/>
    <row r="253069" ht="12.75" customHeight="1" x14ac:dyDescent="0.2"/>
    <row r="253073" ht="12.75" customHeight="1" x14ac:dyDescent="0.2"/>
    <row r="253077" ht="12.75" customHeight="1" x14ac:dyDescent="0.2"/>
    <row r="253081" ht="12.75" customHeight="1" x14ac:dyDescent="0.2"/>
    <row r="253085" ht="12.75" customHeight="1" x14ac:dyDescent="0.2"/>
    <row r="253089" ht="12.75" customHeight="1" x14ac:dyDescent="0.2"/>
    <row r="253093" ht="12.75" customHeight="1" x14ac:dyDescent="0.2"/>
    <row r="253097" ht="12.75" customHeight="1" x14ac:dyDescent="0.2"/>
    <row r="253101" ht="12.75" customHeight="1" x14ac:dyDescent="0.2"/>
    <row r="253105" ht="12.75" customHeight="1" x14ac:dyDescent="0.2"/>
    <row r="253109" ht="12.75" customHeight="1" x14ac:dyDescent="0.2"/>
    <row r="253113" ht="12.75" customHeight="1" x14ac:dyDescent="0.2"/>
    <row r="253117" ht="12.75" customHeight="1" x14ac:dyDescent="0.2"/>
    <row r="253121" ht="12.75" customHeight="1" x14ac:dyDescent="0.2"/>
    <row r="253125" ht="12.75" customHeight="1" x14ac:dyDescent="0.2"/>
    <row r="253129" ht="12.75" customHeight="1" x14ac:dyDescent="0.2"/>
    <row r="253133" ht="12.75" customHeight="1" x14ac:dyDescent="0.2"/>
    <row r="253137" ht="12.75" customHeight="1" x14ac:dyDescent="0.2"/>
    <row r="253141" ht="12.75" customHeight="1" x14ac:dyDescent="0.2"/>
    <row r="253145" ht="12.75" customHeight="1" x14ac:dyDescent="0.2"/>
    <row r="253149" ht="12.75" customHeight="1" x14ac:dyDescent="0.2"/>
    <row r="253153" ht="12.75" customHeight="1" x14ac:dyDescent="0.2"/>
    <row r="253157" ht="12.75" customHeight="1" x14ac:dyDescent="0.2"/>
    <row r="253161" ht="12.75" customHeight="1" x14ac:dyDescent="0.2"/>
    <row r="253165" ht="12.75" customHeight="1" x14ac:dyDescent="0.2"/>
    <row r="253169" ht="12.75" customHeight="1" x14ac:dyDescent="0.2"/>
    <row r="253173" ht="12.75" customHeight="1" x14ac:dyDescent="0.2"/>
    <row r="253177" ht="12.75" customHeight="1" x14ac:dyDescent="0.2"/>
    <row r="253181" ht="12.75" customHeight="1" x14ac:dyDescent="0.2"/>
    <row r="253185" ht="12.75" customHeight="1" x14ac:dyDescent="0.2"/>
    <row r="253189" ht="12.75" customHeight="1" x14ac:dyDescent="0.2"/>
    <row r="253193" ht="12.75" customHeight="1" x14ac:dyDescent="0.2"/>
    <row r="253197" ht="12.75" customHeight="1" x14ac:dyDescent="0.2"/>
    <row r="253201" ht="12.75" customHeight="1" x14ac:dyDescent="0.2"/>
    <row r="253205" ht="12.75" customHeight="1" x14ac:dyDescent="0.2"/>
    <row r="253209" ht="12.75" customHeight="1" x14ac:dyDescent="0.2"/>
    <row r="253213" ht="12.75" customHeight="1" x14ac:dyDescent="0.2"/>
    <row r="253217" ht="12.75" customHeight="1" x14ac:dyDescent="0.2"/>
    <row r="253221" ht="12.75" customHeight="1" x14ac:dyDescent="0.2"/>
    <row r="253225" ht="12.75" customHeight="1" x14ac:dyDescent="0.2"/>
    <row r="253229" ht="12.75" customHeight="1" x14ac:dyDescent="0.2"/>
    <row r="253233" ht="12.75" customHeight="1" x14ac:dyDescent="0.2"/>
    <row r="253237" ht="12.75" customHeight="1" x14ac:dyDescent="0.2"/>
    <row r="253241" ht="12.75" customHeight="1" x14ac:dyDescent="0.2"/>
    <row r="253245" ht="12.75" customHeight="1" x14ac:dyDescent="0.2"/>
    <row r="253249" ht="12.75" customHeight="1" x14ac:dyDescent="0.2"/>
    <row r="253253" ht="12.75" customHeight="1" x14ac:dyDescent="0.2"/>
    <row r="253257" ht="12.75" customHeight="1" x14ac:dyDescent="0.2"/>
    <row r="253261" ht="12.75" customHeight="1" x14ac:dyDescent="0.2"/>
    <row r="253265" ht="12.75" customHeight="1" x14ac:dyDescent="0.2"/>
    <row r="253269" ht="12.75" customHeight="1" x14ac:dyDescent="0.2"/>
    <row r="253273" ht="12.75" customHeight="1" x14ac:dyDescent="0.2"/>
    <row r="253277" ht="12.75" customHeight="1" x14ac:dyDescent="0.2"/>
    <row r="253281" ht="12.75" customHeight="1" x14ac:dyDescent="0.2"/>
    <row r="253285" ht="12.75" customHeight="1" x14ac:dyDescent="0.2"/>
    <row r="253289" ht="12.75" customHeight="1" x14ac:dyDescent="0.2"/>
    <row r="253293" ht="12.75" customHeight="1" x14ac:dyDescent="0.2"/>
    <row r="253297" ht="12.75" customHeight="1" x14ac:dyDescent="0.2"/>
    <row r="253301" ht="12.75" customHeight="1" x14ac:dyDescent="0.2"/>
    <row r="253305" ht="12.75" customHeight="1" x14ac:dyDescent="0.2"/>
    <row r="253309" ht="12.75" customHeight="1" x14ac:dyDescent="0.2"/>
    <row r="253313" ht="12.75" customHeight="1" x14ac:dyDescent="0.2"/>
    <row r="253317" ht="12.75" customHeight="1" x14ac:dyDescent="0.2"/>
    <row r="253321" ht="12.75" customHeight="1" x14ac:dyDescent="0.2"/>
    <row r="253325" ht="12.75" customHeight="1" x14ac:dyDescent="0.2"/>
    <row r="253329" ht="12.75" customHeight="1" x14ac:dyDescent="0.2"/>
    <row r="253333" ht="12.75" customHeight="1" x14ac:dyDescent="0.2"/>
    <row r="253337" ht="12.75" customHeight="1" x14ac:dyDescent="0.2"/>
    <row r="253341" ht="12.75" customHeight="1" x14ac:dyDescent="0.2"/>
    <row r="253345" ht="12.75" customHeight="1" x14ac:dyDescent="0.2"/>
    <row r="253349" ht="12.75" customHeight="1" x14ac:dyDescent="0.2"/>
    <row r="253353" ht="12.75" customHeight="1" x14ac:dyDescent="0.2"/>
    <row r="253357" ht="12.75" customHeight="1" x14ac:dyDescent="0.2"/>
    <row r="253361" ht="12.75" customHeight="1" x14ac:dyDescent="0.2"/>
    <row r="253365" ht="12.75" customHeight="1" x14ac:dyDescent="0.2"/>
    <row r="253369" ht="12.75" customHeight="1" x14ac:dyDescent="0.2"/>
    <row r="253373" ht="12.75" customHeight="1" x14ac:dyDescent="0.2"/>
    <row r="253377" ht="12.75" customHeight="1" x14ac:dyDescent="0.2"/>
    <row r="253381" ht="12.75" customHeight="1" x14ac:dyDescent="0.2"/>
    <row r="253385" ht="12.75" customHeight="1" x14ac:dyDescent="0.2"/>
    <row r="253389" ht="12.75" customHeight="1" x14ac:dyDescent="0.2"/>
    <row r="253393" ht="12.75" customHeight="1" x14ac:dyDescent="0.2"/>
    <row r="253397" ht="12.75" customHeight="1" x14ac:dyDescent="0.2"/>
    <row r="253401" ht="12.75" customHeight="1" x14ac:dyDescent="0.2"/>
    <row r="253405" ht="12.75" customHeight="1" x14ac:dyDescent="0.2"/>
    <row r="253409" ht="12.75" customHeight="1" x14ac:dyDescent="0.2"/>
    <row r="253413" ht="12.75" customHeight="1" x14ac:dyDescent="0.2"/>
    <row r="253417" ht="12.75" customHeight="1" x14ac:dyDescent="0.2"/>
    <row r="253421" ht="12.75" customHeight="1" x14ac:dyDescent="0.2"/>
    <row r="253425" ht="12.75" customHeight="1" x14ac:dyDescent="0.2"/>
    <row r="253429" ht="12.75" customHeight="1" x14ac:dyDescent="0.2"/>
    <row r="253433" ht="12.75" customHeight="1" x14ac:dyDescent="0.2"/>
    <row r="253437" ht="12.75" customHeight="1" x14ac:dyDescent="0.2"/>
    <row r="253441" ht="12.75" customHeight="1" x14ac:dyDescent="0.2"/>
    <row r="253445" ht="12.75" customHeight="1" x14ac:dyDescent="0.2"/>
    <row r="253449" ht="12.75" customHeight="1" x14ac:dyDescent="0.2"/>
    <row r="253453" ht="12.75" customHeight="1" x14ac:dyDescent="0.2"/>
    <row r="253457" ht="12.75" customHeight="1" x14ac:dyDescent="0.2"/>
    <row r="253461" ht="12.75" customHeight="1" x14ac:dyDescent="0.2"/>
    <row r="253465" ht="12.75" customHeight="1" x14ac:dyDescent="0.2"/>
    <row r="253469" ht="12.75" customHeight="1" x14ac:dyDescent="0.2"/>
    <row r="253473" ht="12.75" customHeight="1" x14ac:dyDescent="0.2"/>
    <row r="253477" ht="12.75" customHeight="1" x14ac:dyDescent="0.2"/>
    <row r="253481" ht="12.75" customHeight="1" x14ac:dyDescent="0.2"/>
    <row r="253485" ht="12.75" customHeight="1" x14ac:dyDescent="0.2"/>
    <row r="253489" ht="12.75" customHeight="1" x14ac:dyDescent="0.2"/>
    <row r="253493" ht="12.75" customHeight="1" x14ac:dyDescent="0.2"/>
    <row r="253497" ht="12.75" customHeight="1" x14ac:dyDescent="0.2"/>
    <row r="253501" ht="12.75" customHeight="1" x14ac:dyDescent="0.2"/>
    <row r="253505" ht="12.75" customHeight="1" x14ac:dyDescent="0.2"/>
    <row r="253509" ht="12.75" customHeight="1" x14ac:dyDescent="0.2"/>
    <row r="253513" ht="12.75" customHeight="1" x14ac:dyDescent="0.2"/>
    <row r="253517" ht="12.75" customHeight="1" x14ac:dyDescent="0.2"/>
    <row r="253521" ht="12.75" customHeight="1" x14ac:dyDescent="0.2"/>
    <row r="253525" ht="12.75" customHeight="1" x14ac:dyDescent="0.2"/>
    <row r="253529" ht="12.75" customHeight="1" x14ac:dyDescent="0.2"/>
    <row r="253533" ht="12.75" customHeight="1" x14ac:dyDescent="0.2"/>
    <row r="253537" ht="12.75" customHeight="1" x14ac:dyDescent="0.2"/>
    <row r="253541" ht="12.75" customHeight="1" x14ac:dyDescent="0.2"/>
    <row r="253545" ht="12.75" customHeight="1" x14ac:dyDescent="0.2"/>
    <row r="253549" ht="12.75" customHeight="1" x14ac:dyDescent="0.2"/>
    <row r="253553" ht="12.75" customHeight="1" x14ac:dyDescent="0.2"/>
    <row r="253557" ht="12.75" customHeight="1" x14ac:dyDescent="0.2"/>
    <row r="253561" ht="12.75" customHeight="1" x14ac:dyDescent="0.2"/>
    <row r="253565" ht="12.75" customHeight="1" x14ac:dyDescent="0.2"/>
    <row r="253569" ht="12.75" customHeight="1" x14ac:dyDescent="0.2"/>
    <row r="253573" ht="12.75" customHeight="1" x14ac:dyDescent="0.2"/>
    <row r="253577" ht="12.75" customHeight="1" x14ac:dyDescent="0.2"/>
    <row r="253581" ht="12.75" customHeight="1" x14ac:dyDescent="0.2"/>
    <row r="253585" ht="12.75" customHeight="1" x14ac:dyDescent="0.2"/>
    <row r="253589" ht="12.75" customHeight="1" x14ac:dyDescent="0.2"/>
    <row r="253593" ht="12.75" customHeight="1" x14ac:dyDescent="0.2"/>
    <row r="253597" ht="12.75" customHeight="1" x14ac:dyDescent="0.2"/>
    <row r="253601" ht="12.75" customHeight="1" x14ac:dyDescent="0.2"/>
    <row r="253605" ht="12.75" customHeight="1" x14ac:dyDescent="0.2"/>
    <row r="253609" ht="12.75" customHeight="1" x14ac:dyDescent="0.2"/>
    <row r="253613" ht="12.75" customHeight="1" x14ac:dyDescent="0.2"/>
    <row r="253617" ht="12.75" customHeight="1" x14ac:dyDescent="0.2"/>
    <row r="253621" ht="12.75" customHeight="1" x14ac:dyDescent="0.2"/>
    <row r="253625" ht="12.75" customHeight="1" x14ac:dyDescent="0.2"/>
    <row r="253629" ht="12.75" customHeight="1" x14ac:dyDescent="0.2"/>
    <row r="253633" ht="12.75" customHeight="1" x14ac:dyDescent="0.2"/>
    <row r="253637" ht="12.75" customHeight="1" x14ac:dyDescent="0.2"/>
    <row r="253641" ht="12.75" customHeight="1" x14ac:dyDescent="0.2"/>
    <row r="253645" ht="12.75" customHeight="1" x14ac:dyDescent="0.2"/>
    <row r="253649" ht="12.75" customHeight="1" x14ac:dyDescent="0.2"/>
    <row r="253653" ht="12.75" customHeight="1" x14ac:dyDescent="0.2"/>
    <row r="253657" ht="12.75" customHeight="1" x14ac:dyDescent="0.2"/>
    <row r="253661" ht="12.75" customHeight="1" x14ac:dyDescent="0.2"/>
    <row r="253665" ht="12.75" customHeight="1" x14ac:dyDescent="0.2"/>
    <row r="253669" ht="12.75" customHeight="1" x14ac:dyDescent="0.2"/>
    <row r="253673" ht="12.75" customHeight="1" x14ac:dyDescent="0.2"/>
    <row r="253677" ht="12.75" customHeight="1" x14ac:dyDescent="0.2"/>
    <row r="253681" ht="12.75" customHeight="1" x14ac:dyDescent="0.2"/>
    <row r="253685" ht="12.75" customHeight="1" x14ac:dyDescent="0.2"/>
    <row r="253689" ht="12.75" customHeight="1" x14ac:dyDescent="0.2"/>
    <row r="253693" ht="12.75" customHeight="1" x14ac:dyDescent="0.2"/>
    <row r="253697" ht="12.75" customHeight="1" x14ac:dyDescent="0.2"/>
    <row r="253701" ht="12.75" customHeight="1" x14ac:dyDescent="0.2"/>
    <row r="253705" ht="12.75" customHeight="1" x14ac:dyDescent="0.2"/>
    <row r="253709" ht="12.75" customHeight="1" x14ac:dyDescent="0.2"/>
    <row r="253713" ht="12.75" customHeight="1" x14ac:dyDescent="0.2"/>
    <row r="253717" ht="12.75" customHeight="1" x14ac:dyDescent="0.2"/>
    <row r="253721" ht="12.75" customHeight="1" x14ac:dyDescent="0.2"/>
    <row r="253725" ht="12.75" customHeight="1" x14ac:dyDescent="0.2"/>
    <row r="253729" ht="12.75" customHeight="1" x14ac:dyDescent="0.2"/>
    <row r="253733" ht="12.75" customHeight="1" x14ac:dyDescent="0.2"/>
    <row r="253737" ht="12.75" customHeight="1" x14ac:dyDescent="0.2"/>
    <row r="253741" ht="12.75" customHeight="1" x14ac:dyDescent="0.2"/>
    <row r="253745" ht="12.75" customHeight="1" x14ac:dyDescent="0.2"/>
    <row r="253749" ht="12.75" customHeight="1" x14ac:dyDescent="0.2"/>
    <row r="253753" ht="12.75" customHeight="1" x14ac:dyDescent="0.2"/>
    <row r="253757" ht="12.75" customHeight="1" x14ac:dyDescent="0.2"/>
    <row r="253761" ht="12.75" customHeight="1" x14ac:dyDescent="0.2"/>
    <row r="253765" ht="12.75" customHeight="1" x14ac:dyDescent="0.2"/>
    <row r="253769" ht="12.75" customHeight="1" x14ac:dyDescent="0.2"/>
    <row r="253773" ht="12.75" customHeight="1" x14ac:dyDescent="0.2"/>
    <row r="253777" ht="12.75" customHeight="1" x14ac:dyDescent="0.2"/>
    <row r="253781" ht="12.75" customHeight="1" x14ac:dyDescent="0.2"/>
    <row r="253785" ht="12.75" customHeight="1" x14ac:dyDescent="0.2"/>
    <row r="253789" ht="12.75" customHeight="1" x14ac:dyDescent="0.2"/>
    <row r="253793" ht="12.75" customHeight="1" x14ac:dyDescent="0.2"/>
    <row r="253797" ht="12.75" customHeight="1" x14ac:dyDescent="0.2"/>
    <row r="253801" ht="12.75" customHeight="1" x14ac:dyDescent="0.2"/>
    <row r="253805" ht="12.75" customHeight="1" x14ac:dyDescent="0.2"/>
    <row r="253809" ht="12.75" customHeight="1" x14ac:dyDescent="0.2"/>
    <row r="253813" ht="12.75" customHeight="1" x14ac:dyDescent="0.2"/>
    <row r="253817" ht="12.75" customHeight="1" x14ac:dyDescent="0.2"/>
    <row r="253821" ht="12.75" customHeight="1" x14ac:dyDescent="0.2"/>
    <row r="253825" ht="12.75" customHeight="1" x14ac:dyDescent="0.2"/>
    <row r="253829" ht="12.75" customHeight="1" x14ac:dyDescent="0.2"/>
    <row r="253833" ht="12.75" customHeight="1" x14ac:dyDescent="0.2"/>
    <row r="253837" ht="12.75" customHeight="1" x14ac:dyDescent="0.2"/>
    <row r="253841" ht="12.75" customHeight="1" x14ac:dyDescent="0.2"/>
    <row r="253845" ht="12.75" customHeight="1" x14ac:dyDescent="0.2"/>
    <row r="253849" ht="12.75" customHeight="1" x14ac:dyDescent="0.2"/>
    <row r="253853" ht="12.75" customHeight="1" x14ac:dyDescent="0.2"/>
    <row r="253857" ht="12.75" customHeight="1" x14ac:dyDescent="0.2"/>
    <row r="253861" ht="12.75" customHeight="1" x14ac:dyDescent="0.2"/>
    <row r="253865" ht="12.75" customHeight="1" x14ac:dyDescent="0.2"/>
    <row r="253869" ht="12.75" customHeight="1" x14ac:dyDescent="0.2"/>
    <row r="253873" ht="12.75" customHeight="1" x14ac:dyDescent="0.2"/>
    <row r="253877" ht="12.75" customHeight="1" x14ac:dyDescent="0.2"/>
    <row r="253881" ht="12.75" customHeight="1" x14ac:dyDescent="0.2"/>
    <row r="253885" ht="12.75" customHeight="1" x14ac:dyDescent="0.2"/>
    <row r="253889" ht="12.75" customHeight="1" x14ac:dyDescent="0.2"/>
    <row r="253893" ht="12.75" customHeight="1" x14ac:dyDescent="0.2"/>
    <row r="253897" ht="12.75" customHeight="1" x14ac:dyDescent="0.2"/>
    <row r="253901" ht="12.75" customHeight="1" x14ac:dyDescent="0.2"/>
    <row r="253905" ht="12.75" customHeight="1" x14ac:dyDescent="0.2"/>
    <row r="253909" ht="12.75" customHeight="1" x14ac:dyDescent="0.2"/>
    <row r="253913" ht="12.75" customHeight="1" x14ac:dyDescent="0.2"/>
    <row r="253917" ht="12.75" customHeight="1" x14ac:dyDescent="0.2"/>
    <row r="253921" ht="12.75" customHeight="1" x14ac:dyDescent="0.2"/>
    <row r="253925" ht="12.75" customHeight="1" x14ac:dyDescent="0.2"/>
    <row r="253929" ht="12.75" customHeight="1" x14ac:dyDescent="0.2"/>
    <row r="253933" ht="12.75" customHeight="1" x14ac:dyDescent="0.2"/>
    <row r="253937" ht="12.75" customHeight="1" x14ac:dyDescent="0.2"/>
    <row r="253941" ht="12.75" customHeight="1" x14ac:dyDescent="0.2"/>
    <row r="253945" ht="12.75" customHeight="1" x14ac:dyDescent="0.2"/>
    <row r="253949" ht="12.75" customHeight="1" x14ac:dyDescent="0.2"/>
    <row r="253953" ht="12.75" customHeight="1" x14ac:dyDescent="0.2"/>
    <row r="253957" ht="12.75" customHeight="1" x14ac:dyDescent="0.2"/>
    <row r="253961" ht="12.75" customHeight="1" x14ac:dyDescent="0.2"/>
    <row r="253965" ht="12.75" customHeight="1" x14ac:dyDescent="0.2"/>
    <row r="253969" ht="12.75" customHeight="1" x14ac:dyDescent="0.2"/>
    <row r="253973" ht="12.75" customHeight="1" x14ac:dyDescent="0.2"/>
    <row r="253977" ht="12.75" customHeight="1" x14ac:dyDescent="0.2"/>
    <row r="253981" ht="12.75" customHeight="1" x14ac:dyDescent="0.2"/>
    <row r="253985" ht="12.75" customHeight="1" x14ac:dyDescent="0.2"/>
    <row r="253989" ht="12.75" customHeight="1" x14ac:dyDescent="0.2"/>
    <row r="253993" ht="12.75" customHeight="1" x14ac:dyDescent="0.2"/>
    <row r="253997" ht="12.75" customHeight="1" x14ac:dyDescent="0.2"/>
    <row r="254001" ht="12.75" customHeight="1" x14ac:dyDescent="0.2"/>
    <row r="254005" ht="12.75" customHeight="1" x14ac:dyDescent="0.2"/>
    <row r="254009" ht="12.75" customHeight="1" x14ac:dyDescent="0.2"/>
    <row r="254013" ht="12.75" customHeight="1" x14ac:dyDescent="0.2"/>
    <row r="254017" ht="12.75" customHeight="1" x14ac:dyDescent="0.2"/>
    <row r="254021" ht="12.75" customHeight="1" x14ac:dyDescent="0.2"/>
    <row r="254025" ht="12.75" customHeight="1" x14ac:dyDescent="0.2"/>
    <row r="254029" ht="12.75" customHeight="1" x14ac:dyDescent="0.2"/>
    <row r="254033" ht="12.75" customHeight="1" x14ac:dyDescent="0.2"/>
    <row r="254037" ht="12.75" customHeight="1" x14ac:dyDescent="0.2"/>
    <row r="254041" ht="12.75" customHeight="1" x14ac:dyDescent="0.2"/>
    <row r="254045" ht="12.75" customHeight="1" x14ac:dyDescent="0.2"/>
    <row r="254049" ht="12.75" customHeight="1" x14ac:dyDescent="0.2"/>
    <row r="254053" ht="12.75" customHeight="1" x14ac:dyDescent="0.2"/>
    <row r="254057" ht="12.75" customHeight="1" x14ac:dyDescent="0.2"/>
    <row r="254061" ht="12.75" customHeight="1" x14ac:dyDescent="0.2"/>
    <row r="254065" ht="12.75" customHeight="1" x14ac:dyDescent="0.2"/>
    <row r="254069" ht="12.75" customHeight="1" x14ac:dyDescent="0.2"/>
    <row r="254073" ht="12.75" customHeight="1" x14ac:dyDescent="0.2"/>
    <row r="254077" ht="12.75" customHeight="1" x14ac:dyDescent="0.2"/>
    <row r="254081" ht="12.75" customHeight="1" x14ac:dyDescent="0.2"/>
    <row r="254085" ht="12.75" customHeight="1" x14ac:dyDescent="0.2"/>
    <row r="254089" ht="12.75" customHeight="1" x14ac:dyDescent="0.2"/>
    <row r="254093" ht="12.75" customHeight="1" x14ac:dyDescent="0.2"/>
    <row r="254097" ht="12.75" customHeight="1" x14ac:dyDescent="0.2"/>
    <row r="254101" ht="12.75" customHeight="1" x14ac:dyDescent="0.2"/>
    <row r="254105" ht="12.75" customHeight="1" x14ac:dyDescent="0.2"/>
    <row r="254109" ht="12.75" customHeight="1" x14ac:dyDescent="0.2"/>
    <row r="254113" ht="12.75" customHeight="1" x14ac:dyDescent="0.2"/>
    <row r="254117" ht="12.75" customHeight="1" x14ac:dyDescent="0.2"/>
    <row r="254121" ht="12.75" customHeight="1" x14ac:dyDescent="0.2"/>
    <row r="254125" ht="12.75" customHeight="1" x14ac:dyDescent="0.2"/>
    <row r="254129" ht="12.75" customHeight="1" x14ac:dyDescent="0.2"/>
    <row r="254133" ht="12.75" customHeight="1" x14ac:dyDescent="0.2"/>
    <row r="254137" ht="12.75" customHeight="1" x14ac:dyDescent="0.2"/>
    <row r="254141" ht="12.75" customHeight="1" x14ac:dyDescent="0.2"/>
    <row r="254145" ht="12.75" customHeight="1" x14ac:dyDescent="0.2"/>
    <row r="254149" ht="12.75" customHeight="1" x14ac:dyDescent="0.2"/>
    <row r="254153" ht="12.75" customHeight="1" x14ac:dyDescent="0.2"/>
    <row r="254157" ht="12.75" customHeight="1" x14ac:dyDescent="0.2"/>
    <row r="254161" ht="12.75" customHeight="1" x14ac:dyDescent="0.2"/>
    <row r="254165" ht="12.75" customHeight="1" x14ac:dyDescent="0.2"/>
    <row r="254169" ht="12.75" customHeight="1" x14ac:dyDescent="0.2"/>
    <row r="254173" ht="12.75" customHeight="1" x14ac:dyDescent="0.2"/>
    <row r="254177" ht="12.75" customHeight="1" x14ac:dyDescent="0.2"/>
    <row r="254181" ht="12.75" customHeight="1" x14ac:dyDescent="0.2"/>
    <row r="254185" ht="12.75" customHeight="1" x14ac:dyDescent="0.2"/>
    <row r="254189" ht="12.75" customHeight="1" x14ac:dyDescent="0.2"/>
    <row r="254193" ht="12.75" customHeight="1" x14ac:dyDescent="0.2"/>
    <row r="254197" ht="12.75" customHeight="1" x14ac:dyDescent="0.2"/>
    <row r="254201" ht="12.75" customHeight="1" x14ac:dyDescent="0.2"/>
    <row r="254205" ht="12.75" customHeight="1" x14ac:dyDescent="0.2"/>
    <row r="254209" ht="12.75" customHeight="1" x14ac:dyDescent="0.2"/>
    <row r="254213" ht="12.75" customHeight="1" x14ac:dyDescent="0.2"/>
    <row r="254217" ht="12.75" customHeight="1" x14ac:dyDescent="0.2"/>
    <row r="254221" ht="12.75" customHeight="1" x14ac:dyDescent="0.2"/>
    <row r="254225" ht="12.75" customHeight="1" x14ac:dyDescent="0.2"/>
    <row r="254229" ht="12.75" customHeight="1" x14ac:dyDescent="0.2"/>
    <row r="254233" ht="12.75" customHeight="1" x14ac:dyDescent="0.2"/>
    <row r="254237" ht="12.75" customHeight="1" x14ac:dyDescent="0.2"/>
    <row r="254241" ht="12.75" customHeight="1" x14ac:dyDescent="0.2"/>
    <row r="254245" ht="12.75" customHeight="1" x14ac:dyDescent="0.2"/>
    <row r="254249" ht="12.75" customHeight="1" x14ac:dyDescent="0.2"/>
    <row r="254253" ht="12.75" customHeight="1" x14ac:dyDescent="0.2"/>
    <row r="254257" ht="12.75" customHeight="1" x14ac:dyDescent="0.2"/>
    <row r="254261" ht="12.75" customHeight="1" x14ac:dyDescent="0.2"/>
    <row r="254265" ht="12.75" customHeight="1" x14ac:dyDescent="0.2"/>
    <row r="254269" ht="12.75" customHeight="1" x14ac:dyDescent="0.2"/>
    <row r="254273" ht="12.75" customHeight="1" x14ac:dyDescent="0.2"/>
    <row r="254277" ht="12.75" customHeight="1" x14ac:dyDescent="0.2"/>
    <row r="254281" ht="12.75" customHeight="1" x14ac:dyDescent="0.2"/>
    <row r="254285" ht="12.75" customHeight="1" x14ac:dyDescent="0.2"/>
    <row r="254289" ht="12.75" customHeight="1" x14ac:dyDescent="0.2"/>
    <row r="254293" ht="12.75" customHeight="1" x14ac:dyDescent="0.2"/>
    <row r="254297" ht="12.75" customHeight="1" x14ac:dyDescent="0.2"/>
    <row r="254301" ht="12.75" customHeight="1" x14ac:dyDescent="0.2"/>
    <row r="254305" ht="12.75" customHeight="1" x14ac:dyDescent="0.2"/>
    <row r="254309" ht="12.75" customHeight="1" x14ac:dyDescent="0.2"/>
    <row r="254313" ht="12.75" customHeight="1" x14ac:dyDescent="0.2"/>
    <row r="254317" ht="12.75" customHeight="1" x14ac:dyDescent="0.2"/>
    <row r="254321" ht="12.75" customHeight="1" x14ac:dyDescent="0.2"/>
    <row r="254325" ht="12.75" customHeight="1" x14ac:dyDescent="0.2"/>
    <row r="254329" ht="12.75" customHeight="1" x14ac:dyDescent="0.2"/>
    <row r="254333" ht="12.75" customHeight="1" x14ac:dyDescent="0.2"/>
    <row r="254337" ht="12.75" customHeight="1" x14ac:dyDescent="0.2"/>
    <row r="254341" ht="12.75" customHeight="1" x14ac:dyDescent="0.2"/>
    <row r="254345" ht="12.75" customHeight="1" x14ac:dyDescent="0.2"/>
    <row r="254349" ht="12.75" customHeight="1" x14ac:dyDescent="0.2"/>
    <row r="254353" ht="12.75" customHeight="1" x14ac:dyDescent="0.2"/>
    <row r="254357" ht="12.75" customHeight="1" x14ac:dyDescent="0.2"/>
    <row r="254361" ht="12.75" customHeight="1" x14ac:dyDescent="0.2"/>
    <row r="254365" ht="12.75" customHeight="1" x14ac:dyDescent="0.2"/>
    <row r="254369" ht="12.75" customHeight="1" x14ac:dyDescent="0.2"/>
    <row r="254373" ht="12.75" customHeight="1" x14ac:dyDescent="0.2"/>
    <row r="254377" ht="12.75" customHeight="1" x14ac:dyDescent="0.2"/>
    <row r="254381" ht="12.75" customHeight="1" x14ac:dyDescent="0.2"/>
    <row r="254385" ht="12.75" customHeight="1" x14ac:dyDescent="0.2"/>
    <row r="254389" ht="12.75" customHeight="1" x14ac:dyDescent="0.2"/>
    <row r="254393" ht="12.75" customHeight="1" x14ac:dyDescent="0.2"/>
    <row r="254397" ht="12.75" customHeight="1" x14ac:dyDescent="0.2"/>
    <row r="254401" ht="12.75" customHeight="1" x14ac:dyDescent="0.2"/>
    <row r="254405" ht="12.75" customHeight="1" x14ac:dyDescent="0.2"/>
    <row r="254409" ht="12.75" customHeight="1" x14ac:dyDescent="0.2"/>
    <row r="254413" ht="12.75" customHeight="1" x14ac:dyDescent="0.2"/>
    <row r="254417" ht="12.75" customHeight="1" x14ac:dyDescent="0.2"/>
    <row r="254421" ht="12.75" customHeight="1" x14ac:dyDescent="0.2"/>
    <row r="254425" ht="12.75" customHeight="1" x14ac:dyDescent="0.2"/>
    <row r="254429" ht="12.75" customHeight="1" x14ac:dyDescent="0.2"/>
    <row r="254433" ht="12.75" customHeight="1" x14ac:dyDescent="0.2"/>
    <row r="254437" ht="12.75" customHeight="1" x14ac:dyDescent="0.2"/>
    <row r="254441" ht="12.75" customHeight="1" x14ac:dyDescent="0.2"/>
    <row r="254445" ht="12.75" customHeight="1" x14ac:dyDescent="0.2"/>
    <row r="254449" ht="12.75" customHeight="1" x14ac:dyDescent="0.2"/>
    <row r="254453" ht="12.75" customHeight="1" x14ac:dyDescent="0.2"/>
    <row r="254457" ht="12.75" customHeight="1" x14ac:dyDescent="0.2"/>
    <row r="254461" ht="12.75" customHeight="1" x14ac:dyDescent="0.2"/>
    <row r="254465" ht="12.75" customHeight="1" x14ac:dyDescent="0.2"/>
    <row r="254469" ht="12.75" customHeight="1" x14ac:dyDescent="0.2"/>
    <row r="254473" ht="12.75" customHeight="1" x14ac:dyDescent="0.2"/>
    <row r="254477" ht="12.75" customHeight="1" x14ac:dyDescent="0.2"/>
    <row r="254481" ht="12.75" customHeight="1" x14ac:dyDescent="0.2"/>
    <row r="254485" ht="12.75" customHeight="1" x14ac:dyDescent="0.2"/>
    <row r="254489" ht="12.75" customHeight="1" x14ac:dyDescent="0.2"/>
    <row r="254493" ht="12.75" customHeight="1" x14ac:dyDescent="0.2"/>
    <row r="254497" ht="12.75" customHeight="1" x14ac:dyDescent="0.2"/>
    <row r="254501" ht="12.75" customHeight="1" x14ac:dyDescent="0.2"/>
    <row r="254505" ht="12.75" customHeight="1" x14ac:dyDescent="0.2"/>
    <row r="254509" ht="12.75" customHeight="1" x14ac:dyDescent="0.2"/>
    <row r="254513" ht="12.75" customHeight="1" x14ac:dyDescent="0.2"/>
    <row r="254517" ht="12.75" customHeight="1" x14ac:dyDescent="0.2"/>
    <row r="254521" ht="12.75" customHeight="1" x14ac:dyDescent="0.2"/>
    <row r="254525" ht="12.75" customHeight="1" x14ac:dyDescent="0.2"/>
    <row r="254529" ht="12.75" customHeight="1" x14ac:dyDescent="0.2"/>
    <row r="254533" ht="12.75" customHeight="1" x14ac:dyDescent="0.2"/>
    <row r="254537" ht="12.75" customHeight="1" x14ac:dyDescent="0.2"/>
    <row r="254541" ht="12.75" customHeight="1" x14ac:dyDescent="0.2"/>
    <row r="254545" ht="12.75" customHeight="1" x14ac:dyDescent="0.2"/>
    <row r="254549" ht="12.75" customHeight="1" x14ac:dyDescent="0.2"/>
    <row r="254553" ht="12.75" customHeight="1" x14ac:dyDescent="0.2"/>
    <row r="254557" ht="12.75" customHeight="1" x14ac:dyDescent="0.2"/>
    <row r="254561" ht="12.75" customHeight="1" x14ac:dyDescent="0.2"/>
    <row r="254565" ht="12.75" customHeight="1" x14ac:dyDescent="0.2"/>
    <row r="254569" ht="12.75" customHeight="1" x14ac:dyDescent="0.2"/>
    <row r="254573" ht="12.75" customHeight="1" x14ac:dyDescent="0.2"/>
    <row r="254577" ht="12.75" customHeight="1" x14ac:dyDescent="0.2"/>
    <row r="254581" ht="12.75" customHeight="1" x14ac:dyDescent="0.2"/>
    <row r="254585" ht="12.75" customHeight="1" x14ac:dyDescent="0.2"/>
    <row r="254589" ht="12.75" customHeight="1" x14ac:dyDescent="0.2"/>
    <row r="254593" ht="12.75" customHeight="1" x14ac:dyDescent="0.2"/>
    <row r="254597" ht="12.75" customHeight="1" x14ac:dyDescent="0.2"/>
    <row r="254601" ht="12.75" customHeight="1" x14ac:dyDescent="0.2"/>
    <row r="254605" ht="12.75" customHeight="1" x14ac:dyDescent="0.2"/>
    <row r="254609" ht="12.75" customHeight="1" x14ac:dyDescent="0.2"/>
    <row r="254613" ht="12.75" customHeight="1" x14ac:dyDescent="0.2"/>
    <row r="254617" ht="12.75" customHeight="1" x14ac:dyDescent="0.2"/>
    <row r="254621" ht="12.75" customHeight="1" x14ac:dyDescent="0.2"/>
    <row r="254625" ht="12.75" customHeight="1" x14ac:dyDescent="0.2"/>
    <row r="254629" ht="12.75" customHeight="1" x14ac:dyDescent="0.2"/>
    <row r="254633" ht="12.75" customHeight="1" x14ac:dyDescent="0.2"/>
    <row r="254637" ht="12.75" customHeight="1" x14ac:dyDescent="0.2"/>
    <row r="254641" ht="12.75" customHeight="1" x14ac:dyDescent="0.2"/>
    <row r="254645" ht="12.75" customHeight="1" x14ac:dyDescent="0.2"/>
    <row r="254649" ht="12.75" customHeight="1" x14ac:dyDescent="0.2"/>
    <row r="254653" ht="12.75" customHeight="1" x14ac:dyDescent="0.2"/>
    <row r="254657" ht="12.75" customHeight="1" x14ac:dyDescent="0.2"/>
    <row r="254661" ht="12.75" customHeight="1" x14ac:dyDescent="0.2"/>
    <row r="254665" ht="12.75" customHeight="1" x14ac:dyDescent="0.2"/>
    <row r="254669" ht="12.75" customHeight="1" x14ac:dyDescent="0.2"/>
    <row r="254673" ht="12.75" customHeight="1" x14ac:dyDescent="0.2"/>
    <row r="254677" ht="12.75" customHeight="1" x14ac:dyDescent="0.2"/>
    <row r="254681" ht="12.75" customHeight="1" x14ac:dyDescent="0.2"/>
    <row r="254685" ht="12.75" customHeight="1" x14ac:dyDescent="0.2"/>
    <row r="254689" ht="12.75" customHeight="1" x14ac:dyDescent="0.2"/>
    <row r="254693" ht="12.75" customHeight="1" x14ac:dyDescent="0.2"/>
    <row r="254697" ht="12.75" customHeight="1" x14ac:dyDescent="0.2"/>
    <row r="254701" ht="12.75" customHeight="1" x14ac:dyDescent="0.2"/>
    <row r="254705" ht="12.75" customHeight="1" x14ac:dyDescent="0.2"/>
    <row r="254709" ht="12.75" customHeight="1" x14ac:dyDescent="0.2"/>
    <row r="254713" ht="12.75" customHeight="1" x14ac:dyDescent="0.2"/>
    <row r="254717" ht="12.75" customHeight="1" x14ac:dyDescent="0.2"/>
    <row r="254721" ht="12.75" customHeight="1" x14ac:dyDescent="0.2"/>
    <row r="254725" ht="12.75" customHeight="1" x14ac:dyDescent="0.2"/>
    <row r="254729" ht="12.75" customHeight="1" x14ac:dyDescent="0.2"/>
    <row r="254733" ht="12.75" customHeight="1" x14ac:dyDescent="0.2"/>
    <row r="254737" ht="12.75" customHeight="1" x14ac:dyDescent="0.2"/>
    <row r="254741" ht="12.75" customHeight="1" x14ac:dyDescent="0.2"/>
    <row r="254745" ht="12.75" customHeight="1" x14ac:dyDescent="0.2"/>
    <row r="254749" ht="12.75" customHeight="1" x14ac:dyDescent="0.2"/>
    <row r="254753" ht="12.75" customHeight="1" x14ac:dyDescent="0.2"/>
    <row r="254757" ht="12.75" customHeight="1" x14ac:dyDescent="0.2"/>
    <row r="254761" ht="12.75" customHeight="1" x14ac:dyDescent="0.2"/>
    <row r="254765" ht="12.75" customHeight="1" x14ac:dyDescent="0.2"/>
    <row r="254769" ht="12.75" customHeight="1" x14ac:dyDescent="0.2"/>
    <row r="254773" ht="12.75" customHeight="1" x14ac:dyDescent="0.2"/>
    <row r="254777" ht="12.75" customHeight="1" x14ac:dyDescent="0.2"/>
    <row r="254781" ht="12.75" customHeight="1" x14ac:dyDescent="0.2"/>
    <row r="254785" ht="12.75" customHeight="1" x14ac:dyDescent="0.2"/>
    <row r="254789" ht="12.75" customHeight="1" x14ac:dyDescent="0.2"/>
    <row r="254793" ht="12.75" customHeight="1" x14ac:dyDescent="0.2"/>
    <row r="254797" ht="12.75" customHeight="1" x14ac:dyDescent="0.2"/>
    <row r="254801" ht="12.75" customHeight="1" x14ac:dyDescent="0.2"/>
    <row r="254805" ht="12.75" customHeight="1" x14ac:dyDescent="0.2"/>
    <row r="254809" ht="12.75" customHeight="1" x14ac:dyDescent="0.2"/>
    <row r="254813" ht="12.75" customHeight="1" x14ac:dyDescent="0.2"/>
    <row r="254817" ht="12.75" customHeight="1" x14ac:dyDescent="0.2"/>
    <row r="254821" ht="12.75" customHeight="1" x14ac:dyDescent="0.2"/>
    <row r="254825" ht="12.75" customHeight="1" x14ac:dyDescent="0.2"/>
    <row r="254829" ht="12.75" customHeight="1" x14ac:dyDescent="0.2"/>
    <row r="254833" ht="12.75" customHeight="1" x14ac:dyDescent="0.2"/>
    <row r="254837" ht="12.75" customHeight="1" x14ac:dyDescent="0.2"/>
    <row r="254841" ht="12.75" customHeight="1" x14ac:dyDescent="0.2"/>
    <row r="254845" ht="12.75" customHeight="1" x14ac:dyDescent="0.2"/>
    <row r="254849" ht="12.75" customHeight="1" x14ac:dyDescent="0.2"/>
    <row r="254853" ht="12.75" customHeight="1" x14ac:dyDescent="0.2"/>
    <row r="254857" ht="12.75" customHeight="1" x14ac:dyDescent="0.2"/>
    <row r="254861" ht="12.75" customHeight="1" x14ac:dyDescent="0.2"/>
    <row r="254865" ht="12.75" customHeight="1" x14ac:dyDescent="0.2"/>
    <row r="254869" ht="12.75" customHeight="1" x14ac:dyDescent="0.2"/>
    <row r="254873" ht="12.75" customHeight="1" x14ac:dyDescent="0.2"/>
    <row r="254877" ht="12.75" customHeight="1" x14ac:dyDescent="0.2"/>
    <row r="254881" ht="12.75" customHeight="1" x14ac:dyDescent="0.2"/>
    <row r="254885" ht="12.75" customHeight="1" x14ac:dyDescent="0.2"/>
    <row r="254889" ht="12.75" customHeight="1" x14ac:dyDescent="0.2"/>
    <row r="254893" ht="12.75" customHeight="1" x14ac:dyDescent="0.2"/>
    <row r="254897" ht="12.75" customHeight="1" x14ac:dyDescent="0.2"/>
    <row r="254901" ht="12.75" customHeight="1" x14ac:dyDescent="0.2"/>
    <row r="254905" ht="12.75" customHeight="1" x14ac:dyDescent="0.2"/>
    <row r="254909" ht="12.75" customHeight="1" x14ac:dyDescent="0.2"/>
    <row r="254913" ht="12.75" customHeight="1" x14ac:dyDescent="0.2"/>
    <row r="254917" ht="12.75" customHeight="1" x14ac:dyDescent="0.2"/>
    <row r="254921" ht="12.75" customHeight="1" x14ac:dyDescent="0.2"/>
    <row r="254925" ht="12.75" customHeight="1" x14ac:dyDescent="0.2"/>
    <row r="254929" ht="12.75" customHeight="1" x14ac:dyDescent="0.2"/>
    <row r="254933" ht="12.75" customHeight="1" x14ac:dyDescent="0.2"/>
    <row r="254937" ht="12.75" customHeight="1" x14ac:dyDescent="0.2"/>
    <row r="254941" ht="12.75" customHeight="1" x14ac:dyDescent="0.2"/>
    <row r="254945" ht="12.75" customHeight="1" x14ac:dyDescent="0.2"/>
    <row r="254949" ht="12.75" customHeight="1" x14ac:dyDescent="0.2"/>
    <row r="254953" ht="12.75" customHeight="1" x14ac:dyDescent="0.2"/>
    <row r="254957" ht="12.75" customHeight="1" x14ac:dyDescent="0.2"/>
    <row r="254961" ht="12.75" customHeight="1" x14ac:dyDescent="0.2"/>
    <row r="254965" ht="12.75" customHeight="1" x14ac:dyDescent="0.2"/>
    <row r="254969" ht="12.75" customHeight="1" x14ac:dyDescent="0.2"/>
    <row r="254973" ht="12.75" customHeight="1" x14ac:dyDescent="0.2"/>
    <row r="254977" ht="12.75" customHeight="1" x14ac:dyDescent="0.2"/>
    <row r="254981" ht="12.75" customHeight="1" x14ac:dyDescent="0.2"/>
    <row r="254985" ht="12.75" customHeight="1" x14ac:dyDescent="0.2"/>
    <row r="254989" ht="12.75" customHeight="1" x14ac:dyDescent="0.2"/>
    <row r="254993" ht="12.75" customHeight="1" x14ac:dyDescent="0.2"/>
    <row r="254997" ht="12.75" customHeight="1" x14ac:dyDescent="0.2"/>
    <row r="255001" ht="12.75" customHeight="1" x14ac:dyDescent="0.2"/>
    <row r="255005" ht="12.75" customHeight="1" x14ac:dyDescent="0.2"/>
    <row r="255009" ht="12.75" customHeight="1" x14ac:dyDescent="0.2"/>
    <row r="255013" ht="12.75" customHeight="1" x14ac:dyDescent="0.2"/>
    <row r="255017" ht="12.75" customHeight="1" x14ac:dyDescent="0.2"/>
    <row r="255021" ht="12.75" customHeight="1" x14ac:dyDescent="0.2"/>
    <row r="255025" ht="12.75" customHeight="1" x14ac:dyDescent="0.2"/>
    <row r="255029" ht="12.75" customHeight="1" x14ac:dyDescent="0.2"/>
    <row r="255033" ht="12.75" customHeight="1" x14ac:dyDescent="0.2"/>
    <row r="255037" ht="12.75" customHeight="1" x14ac:dyDescent="0.2"/>
    <row r="255041" ht="12.75" customHeight="1" x14ac:dyDescent="0.2"/>
    <row r="255045" ht="12.75" customHeight="1" x14ac:dyDescent="0.2"/>
    <row r="255049" ht="12.75" customHeight="1" x14ac:dyDescent="0.2"/>
    <row r="255053" ht="12.75" customHeight="1" x14ac:dyDescent="0.2"/>
    <row r="255057" ht="12.75" customHeight="1" x14ac:dyDescent="0.2"/>
    <row r="255061" ht="12.75" customHeight="1" x14ac:dyDescent="0.2"/>
    <row r="255065" ht="12.75" customHeight="1" x14ac:dyDescent="0.2"/>
    <row r="255069" ht="12.75" customHeight="1" x14ac:dyDescent="0.2"/>
    <row r="255073" ht="12.75" customHeight="1" x14ac:dyDescent="0.2"/>
    <row r="255077" ht="12.75" customHeight="1" x14ac:dyDescent="0.2"/>
    <row r="255081" ht="12.75" customHeight="1" x14ac:dyDescent="0.2"/>
    <row r="255085" ht="12.75" customHeight="1" x14ac:dyDescent="0.2"/>
    <row r="255089" ht="12.75" customHeight="1" x14ac:dyDescent="0.2"/>
    <row r="255093" ht="12.75" customHeight="1" x14ac:dyDescent="0.2"/>
    <row r="255097" ht="12.75" customHeight="1" x14ac:dyDescent="0.2"/>
    <row r="255101" ht="12.75" customHeight="1" x14ac:dyDescent="0.2"/>
    <row r="255105" ht="12.75" customHeight="1" x14ac:dyDescent="0.2"/>
    <row r="255109" ht="12.75" customHeight="1" x14ac:dyDescent="0.2"/>
    <row r="255113" ht="12.75" customHeight="1" x14ac:dyDescent="0.2"/>
    <row r="255117" ht="12.75" customHeight="1" x14ac:dyDescent="0.2"/>
    <row r="255121" ht="12.75" customHeight="1" x14ac:dyDescent="0.2"/>
    <row r="255125" ht="12.75" customHeight="1" x14ac:dyDescent="0.2"/>
    <row r="255129" ht="12.75" customHeight="1" x14ac:dyDescent="0.2"/>
    <row r="255133" ht="12.75" customHeight="1" x14ac:dyDescent="0.2"/>
    <row r="255137" ht="12.75" customHeight="1" x14ac:dyDescent="0.2"/>
    <row r="255141" ht="12.75" customHeight="1" x14ac:dyDescent="0.2"/>
    <row r="255145" ht="12.75" customHeight="1" x14ac:dyDescent="0.2"/>
    <row r="255149" ht="12.75" customHeight="1" x14ac:dyDescent="0.2"/>
    <row r="255153" ht="12.75" customHeight="1" x14ac:dyDescent="0.2"/>
    <row r="255157" ht="12.75" customHeight="1" x14ac:dyDescent="0.2"/>
    <row r="255161" ht="12.75" customHeight="1" x14ac:dyDescent="0.2"/>
    <row r="255165" ht="12.75" customHeight="1" x14ac:dyDescent="0.2"/>
    <row r="255169" ht="12.75" customHeight="1" x14ac:dyDescent="0.2"/>
    <row r="255173" ht="12.75" customHeight="1" x14ac:dyDescent="0.2"/>
    <row r="255177" ht="12.75" customHeight="1" x14ac:dyDescent="0.2"/>
    <row r="255181" ht="12.75" customHeight="1" x14ac:dyDescent="0.2"/>
    <row r="255185" ht="12.75" customHeight="1" x14ac:dyDescent="0.2"/>
    <row r="255189" ht="12.75" customHeight="1" x14ac:dyDescent="0.2"/>
    <row r="255193" ht="12.75" customHeight="1" x14ac:dyDescent="0.2"/>
    <row r="255197" ht="12.75" customHeight="1" x14ac:dyDescent="0.2"/>
    <row r="255201" ht="12.75" customHeight="1" x14ac:dyDescent="0.2"/>
    <row r="255205" ht="12.75" customHeight="1" x14ac:dyDescent="0.2"/>
    <row r="255209" ht="12.75" customHeight="1" x14ac:dyDescent="0.2"/>
    <row r="255213" ht="12.75" customHeight="1" x14ac:dyDescent="0.2"/>
    <row r="255217" ht="12.75" customHeight="1" x14ac:dyDescent="0.2"/>
    <row r="255221" ht="12.75" customHeight="1" x14ac:dyDescent="0.2"/>
    <row r="255225" ht="12.75" customHeight="1" x14ac:dyDescent="0.2"/>
    <row r="255229" ht="12.75" customHeight="1" x14ac:dyDescent="0.2"/>
    <row r="255233" ht="12.75" customHeight="1" x14ac:dyDescent="0.2"/>
    <row r="255237" ht="12.75" customHeight="1" x14ac:dyDescent="0.2"/>
    <row r="255241" ht="12.75" customHeight="1" x14ac:dyDescent="0.2"/>
    <row r="255245" ht="12.75" customHeight="1" x14ac:dyDescent="0.2"/>
    <row r="255249" ht="12.75" customHeight="1" x14ac:dyDescent="0.2"/>
    <row r="255253" ht="12.75" customHeight="1" x14ac:dyDescent="0.2"/>
    <row r="255257" ht="12.75" customHeight="1" x14ac:dyDescent="0.2"/>
    <row r="255261" ht="12.75" customHeight="1" x14ac:dyDescent="0.2"/>
    <row r="255265" ht="12.75" customHeight="1" x14ac:dyDescent="0.2"/>
    <row r="255269" ht="12.75" customHeight="1" x14ac:dyDescent="0.2"/>
    <row r="255273" ht="12.75" customHeight="1" x14ac:dyDescent="0.2"/>
    <row r="255277" ht="12.75" customHeight="1" x14ac:dyDescent="0.2"/>
    <row r="255281" ht="12.75" customHeight="1" x14ac:dyDescent="0.2"/>
    <row r="255285" ht="12.75" customHeight="1" x14ac:dyDescent="0.2"/>
    <row r="255289" ht="12.75" customHeight="1" x14ac:dyDescent="0.2"/>
    <row r="255293" ht="12.75" customHeight="1" x14ac:dyDescent="0.2"/>
    <row r="255297" ht="12.75" customHeight="1" x14ac:dyDescent="0.2"/>
    <row r="255301" ht="12.75" customHeight="1" x14ac:dyDescent="0.2"/>
    <row r="255305" ht="12.75" customHeight="1" x14ac:dyDescent="0.2"/>
    <row r="255309" ht="12.75" customHeight="1" x14ac:dyDescent="0.2"/>
    <row r="255313" ht="12.75" customHeight="1" x14ac:dyDescent="0.2"/>
    <row r="255317" ht="12.75" customHeight="1" x14ac:dyDescent="0.2"/>
    <row r="255321" ht="12.75" customHeight="1" x14ac:dyDescent="0.2"/>
    <row r="255325" ht="12.75" customHeight="1" x14ac:dyDescent="0.2"/>
    <row r="255329" ht="12.75" customHeight="1" x14ac:dyDescent="0.2"/>
    <row r="255333" ht="12.75" customHeight="1" x14ac:dyDescent="0.2"/>
    <row r="255337" ht="12.75" customHeight="1" x14ac:dyDescent="0.2"/>
    <row r="255341" ht="12.75" customHeight="1" x14ac:dyDescent="0.2"/>
    <row r="255345" ht="12.75" customHeight="1" x14ac:dyDescent="0.2"/>
    <row r="255349" ht="12.75" customHeight="1" x14ac:dyDescent="0.2"/>
    <row r="255353" ht="12.75" customHeight="1" x14ac:dyDescent="0.2"/>
    <row r="255357" ht="12.75" customHeight="1" x14ac:dyDescent="0.2"/>
    <row r="255361" ht="12.75" customHeight="1" x14ac:dyDescent="0.2"/>
    <row r="255365" ht="12.75" customHeight="1" x14ac:dyDescent="0.2"/>
    <row r="255369" ht="12.75" customHeight="1" x14ac:dyDescent="0.2"/>
    <row r="255373" ht="12.75" customHeight="1" x14ac:dyDescent="0.2"/>
    <row r="255377" ht="12.75" customHeight="1" x14ac:dyDescent="0.2"/>
    <row r="255381" ht="12.75" customHeight="1" x14ac:dyDescent="0.2"/>
    <row r="255385" ht="12.75" customHeight="1" x14ac:dyDescent="0.2"/>
    <row r="255389" ht="12.75" customHeight="1" x14ac:dyDescent="0.2"/>
    <row r="255393" ht="12.75" customHeight="1" x14ac:dyDescent="0.2"/>
    <row r="255397" ht="12.75" customHeight="1" x14ac:dyDescent="0.2"/>
    <row r="255401" ht="12.75" customHeight="1" x14ac:dyDescent="0.2"/>
    <row r="255405" ht="12.75" customHeight="1" x14ac:dyDescent="0.2"/>
    <row r="255409" ht="12.75" customHeight="1" x14ac:dyDescent="0.2"/>
    <row r="255413" ht="12.75" customHeight="1" x14ac:dyDescent="0.2"/>
    <row r="255417" ht="12.75" customHeight="1" x14ac:dyDescent="0.2"/>
    <row r="255421" ht="12.75" customHeight="1" x14ac:dyDescent="0.2"/>
    <row r="255425" ht="12.75" customHeight="1" x14ac:dyDescent="0.2"/>
    <row r="255429" ht="12.75" customHeight="1" x14ac:dyDescent="0.2"/>
    <row r="255433" ht="12.75" customHeight="1" x14ac:dyDescent="0.2"/>
    <row r="255437" ht="12.75" customHeight="1" x14ac:dyDescent="0.2"/>
    <row r="255441" ht="12.75" customHeight="1" x14ac:dyDescent="0.2"/>
    <row r="255445" ht="12.75" customHeight="1" x14ac:dyDescent="0.2"/>
    <row r="255449" ht="12.75" customHeight="1" x14ac:dyDescent="0.2"/>
    <row r="255453" ht="12.75" customHeight="1" x14ac:dyDescent="0.2"/>
    <row r="255457" ht="12.75" customHeight="1" x14ac:dyDescent="0.2"/>
    <row r="255461" ht="12.75" customHeight="1" x14ac:dyDescent="0.2"/>
    <row r="255465" ht="12.75" customHeight="1" x14ac:dyDescent="0.2"/>
    <row r="255469" ht="12.75" customHeight="1" x14ac:dyDescent="0.2"/>
    <row r="255473" ht="12.75" customHeight="1" x14ac:dyDescent="0.2"/>
    <row r="255477" ht="12.75" customHeight="1" x14ac:dyDescent="0.2"/>
    <row r="255481" ht="12.75" customHeight="1" x14ac:dyDescent="0.2"/>
    <row r="255485" ht="12.75" customHeight="1" x14ac:dyDescent="0.2"/>
    <row r="255489" ht="12.75" customHeight="1" x14ac:dyDescent="0.2"/>
    <row r="255493" ht="12.75" customHeight="1" x14ac:dyDescent="0.2"/>
    <row r="255497" ht="12.75" customHeight="1" x14ac:dyDescent="0.2"/>
    <row r="255501" ht="12.75" customHeight="1" x14ac:dyDescent="0.2"/>
    <row r="255505" ht="12.75" customHeight="1" x14ac:dyDescent="0.2"/>
    <row r="255509" ht="12.75" customHeight="1" x14ac:dyDescent="0.2"/>
    <row r="255513" ht="12.75" customHeight="1" x14ac:dyDescent="0.2"/>
    <row r="255517" ht="12.75" customHeight="1" x14ac:dyDescent="0.2"/>
    <row r="255521" ht="12.75" customHeight="1" x14ac:dyDescent="0.2"/>
    <row r="255525" ht="12.75" customHeight="1" x14ac:dyDescent="0.2"/>
    <row r="255529" ht="12.75" customHeight="1" x14ac:dyDescent="0.2"/>
    <row r="255533" ht="12.75" customHeight="1" x14ac:dyDescent="0.2"/>
    <row r="255537" ht="12.75" customHeight="1" x14ac:dyDescent="0.2"/>
    <row r="255541" ht="12.75" customHeight="1" x14ac:dyDescent="0.2"/>
    <row r="255545" ht="12.75" customHeight="1" x14ac:dyDescent="0.2"/>
    <row r="255549" ht="12.75" customHeight="1" x14ac:dyDescent="0.2"/>
    <row r="255553" ht="12.75" customHeight="1" x14ac:dyDescent="0.2"/>
    <row r="255557" ht="12.75" customHeight="1" x14ac:dyDescent="0.2"/>
    <row r="255561" ht="12.75" customHeight="1" x14ac:dyDescent="0.2"/>
    <row r="255565" ht="12.75" customHeight="1" x14ac:dyDescent="0.2"/>
    <row r="255569" ht="12.75" customHeight="1" x14ac:dyDescent="0.2"/>
    <row r="255573" ht="12.75" customHeight="1" x14ac:dyDescent="0.2"/>
    <row r="255577" ht="12.75" customHeight="1" x14ac:dyDescent="0.2"/>
    <row r="255581" ht="12.75" customHeight="1" x14ac:dyDescent="0.2"/>
    <row r="255585" ht="12.75" customHeight="1" x14ac:dyDescent="0.2"/>
    <row r="255589" ht="12.75" customHeight="1" x14ac:dyDescent="0.2"/>
    <row r="255593" ht="12.75" customHeight="1" x14ac:dyDescent="0.2"/>
    <row r="255597" ht="12.75" customHeight="1" x14ac:dyDescent="0.2"/>
    <row r="255601" ht="12.75" customHeight="1" x14ac:dyDescent="0.2"/>
    <row r="255605" ht="12.75" customHeight="1" x14ac:dyDescent="0.2"/>
    <row r="255609" ht="12.75" customHeight="1" x14ac:dyDescent="0.2"/>
    <row r="255613" ht="12.75" customHeight="1" x14ac:dyDescent="0.2"/>
    <row r="255617" ht="12.75" customHeight="1" x14ac:dyDescent="0.2"/>
    <row r="255621" ht="12.75" customHeight="1" x14ac:dyDescent="0.2"/>
    <row r="255625" ht="12.75" customHeight="1" x14ac:dyDescent="0.2"/>
    <row r="255629" ht="12.75" customHeight="1" x14ac:dyDescent="0.2"/>
    <row r="255633" ht="12.75" customHeight="1" x14ac:dyDescent="0.2"/>
    <row r="255637" ht="12.75" customHeight="1" x14ac:dyDescent="0.2"/>
    <row r="255641" ht="12.75" customHeight="1" x14ac:dyDescent="0.2"/>
    <row r="255645" ht="12.75" customHeight="1" x14ac:dyDescent="0.2"/>
    <row r="255649" ht="12.75" customHeight="1" x14ac:dyDescent="0.2"/>
    <row r="255653" ht="12.75" customHeight="1" x14ac:dyDescent="0.2"/>
    <row r="255657" ht="12.75" customHeight="1" x14ac:dyDescent="0.2"/>
    <row r="255661" ht="12.75" customHeight="1" x14ac:dyDescent="0.2"/>
    <row r="255665" ht="12.75" customHeight="1" x14ac:dyDescent="0.2"/>
    <row r="255669" ht="12.75" customHeight="1" x14ac:dyDescent="0.2"/>
    <row r="255673" ht="12.75" customHeight="1" x14ac:dyDescent="0.2"/>
    <row r="255677" ht="12.75" customHeight="1" x14ac:dyDescent="0.2"/>
    <row r="255681" ht="12.75" customHeight="1" x14ac:dyDescent="0.2"/>
    <row r="255685" ht="12.75" customHeight="1" x14ac:dyDescent="0.2"/>
    <row r="255689" ht="12.75" customHeight="1" x14ac:dyDescent="0.2"/>
    <row r="255693" ht="12.75" customHeight="1" x14ac:dyDescent="0.2"/>
    <row r="255697" ht="12.75" customHeight="1" x14ac:dyDescent="0.2"/>
    <row r="255701" ht="12.75" customHeight="1" x14ac:dyDescent="0.2"/>
    <row r="255705" ht="12.75" customHeight="1" x14ac:dyDescent="0.2"/>
    <row r="255709" ht="12.75" customHeight="1" x14ac:dyDescent="0.2"/>
    <row r="255713" ht="12.75" customHeight="1" x14ac:dyDescent="0.2"/>
    <row r="255717" ht="12.75" customHeight="1" x14ac:dyDescent="0.2"/>
    <row r="255721" ht="12.75" customHeight="1" x14ac:dyDescent="0.2"/>
    <row r="255725" ht="12.75" customHeight="1" x14ac:dyDescent="0.2"/>
    <row r="255729" ht="12.75" customHeight="1" x14ac:dyDescent="0.2"/>
    <row r="255733" ht="12.75" customHeight="1" x14ac:dyDescent="0.2"/>
    <row r="255737" ht="12.75" customHeight="1" x14ac:dyDescent="0.2"/>
    <row r="255741" ht="12.75" customHeight="1" x14ac:dyDescent="0.2"/>
    <row r="255745" ht="12.75" customHeight="1" x14ac:dyDescent="0.2"/>
    <row r="255749" ht="12.75" customHeight="1" x14ac:dyDescent="0.2"/>
    <row r="255753" ht="12.75" customHeight="1" x14ac:dyDescent="0.2"/>
    <row r="255757" ht="12.75" customHeight="1" x14ac:dyDescent="0.2"/>
    <row r="255761" ht="12.75" customHeight="1" x14ac:dyDescent="0.2"/>
    <row r="255765" ht="12.75" customHeight="1" x14ac:dyDescent="0.2"/>
    <row r="255769" ht="12.75" customHeight="1" x14ac:dyDescent="0.2"/>
    <row r="255773" ht="12.75" customHeight="1" x14ac:dyDescent="0.2"/>
    <row r="255777" ht="12.75" customHeight="1" x14ac:dyDescent="0.2"/>
    <row r="255781" ht="12.75" customHeight="1" x14ac:dyDescent="0.2"/>
    <row r="255785" ht="12.75" customHeight="1" x14ac:dyDescent="0.2"/>
    <row r="255789" ht="12.75" customHeight="1" x14ac:dyDescent="0.2"/>
    <row r="255793" ht="12.75" customHeight="1" x14ac:dyDescent="0.2"/>
    <row r="255797" ht="12.75" customHeight="1" x14ac:dyDescent="0.2"/>
    <row r="255801" ht="12.75" customHeight="1" x14ac:dyDescent="0.2"/>
    <row r="255805" ht="12.75" customHeight="1" x14ac:dyDescent="0.2"/>
    <row r="255809" ht="12.75" customHeight="1" x14ac:dyDescent="0.2"/>
    <row r="255813" ht="12.75" customHeight="1" x14ac:dyDescent="0.2"/>
    <row r="255817" ht="12.75" customHeight="1" x14ac:dyDescent="0.2"/>
    <row r="255821" ht="12.75" customHeight="1" x14ac:dyDescent="0.2"/>
    <row r="255825" ht="12.75" customHeight="1" x14ac:dyDescent="0.2"/>
    <row r="255829" ht="12.75" customHeight="1" x14ac:dyDescent="0.2"/>
    <row r="255833" ht="12.75" customHeight="1" x14ac:dyDescent="0.2"/>
    <row r="255837" ht="12.75" customHeight="1" x14ac:dyDescent="0.2"/>
    <row r="255841" ht="12.75" customHeight="1" x14ac:dyDescent="0.2"/>
    <row r="255845" ht="12.75" customHeight="1" x14ac:dyDescent="0.2"/>
    <row r="255849" ht="12.75" customHeight="1" x14ac:dyDescent="0.2"/>
    <row r="255853" ht="12.75" customHeight="1" x14ac:dyDescent="0.2"/>
    <row r="255857" ht="12.75" customHeight="1" x14ac:dyDescent="0.2"/>
    <row r="255861" ht="12.75" customHeight="1" x14ac:dyDescent="0.2"/>
    <row r="255865" ht="12.75" customHeight="1" x14ac:dyDescent="0.2"/>
    <row r="255869" ht="12.75" customHeight="1" x14ac:dyDescent="0.2"/>
    <row r="255873" ht="12.75" customHeight="1" x14ac:dyDescent="0.2"/>
    <row r="255877" ht="12.75" customHeight="1" x14ac:dyDescent="0.2"/>
    <row r="255881" ht="12.75" customHeight="1" x14ac:dyDescent="0.2"/>
    <row r="255885" ht="12.75" customHeight="1" x14ac:dyDescent="0.2"/>
    <row r="255889" ht="12.75" customHeight="1" x14ac:dyDescent="0.2"/>
    <row r="255893" ht="12.75" customHeight="1" x14ac:dyDescent="0.2"/>
    <row r="255897" ht="12.75" customHeight="1" x14ac:dyDescent="0.2"/>
    <row r="255901" ht="12.75" customHeight="1" x14ac:dyDescent="0.2"/>
    <row r="255905" ht="12.75" customHeight="1" x14ac:dyDescent="0.2"/>
    <row r="255909" ht="12.75" customHeight="1" x14ac:dyDescent="0.2"/>
    <row r="255913" ht="12.75" customHeight="1" x14ac:dyDescent="0.2"/>
    <row r="255917" ht="12.75" customHeight="1" x14ac:dyDescent="0.2"/>
    <row r="255921" ht="12.75" customHeight="1" x14ac:dyDescent="0.2"/>
    <row r="255925" ht="12.75" customHeight="1" x14ac:dyDescent="0.2"/>
    <row r="255929" ht="12.75" customHeight="1" x14ac:dyDescent="0.2"/>
    <row r="255933" ht="12.75" customHeight="1" x14ac:dyDescent="0.2"/>
    <row r="255937" ht="12.75" customHeight="1" x14ac:dyDescent="0.2"/>
    <row r="255941" ht="12.75" customHeight="1" x14ac:dyDescent="0.2"/>
    <row r="255945" ht="12.75" customHeight="1" x14ac:dyDescent="0.2"/>
    <row r="255949" ht="12.75" customHeight="1" x14ac:dyDescent="0.2"/>
    <row r="255953" ht="12.75" customHeight="1" x14ac:dyDescent="0.2"/>
    <row r="255957" ht="12.75" customHeight="1" x14ac:dyDescent="0.2"/>
    <row r="255961" ht="12.75" customHeight="1" x14ac:dyDescent="0.2"/>
    <row r="255965" ht="12.75" customHeight="1" x14ac:dyDescent="0.2"/>
    <row r="255969" ht="12.75" customHeight="1" x14ac:dyDescent="0.2"/>
    <row r="255973" ht="12.75" customHeight="1" x14ac:dyDescent="0.2"/>
    <row r="255977" ht="12.75" customHeight="1" x14ac:dyDescent="0.2"/>
    <row r="255981" ht="12.75" customHeight="1" x14ac:dyDescent="0.2"/>
    <row r="255985" ht="12.75" customHeight="1" x14ac:dyDescent="0.2"/>
    <row r="255989" ht="12.75" customHeight="1" x14ac:dyDescent="0.2"/>
    <row r="255993" ht="12.75" customHeight="1" x14ac:dyDescent="0.2"/>
    <row r="255997" ht="12.75" customHeight="1" x14ac:dyDescent="0.2"/>
    <row r="256001" ht="12.75" customHeight="1" x14ac:dyDescent="0.2"/>
    <row r="256005" ht="12.75" customHeight="1" x14ac:dyDescent="0.2"/>
    <row r="256009" ht="12.75" customHeight="1" x14ac:dyDescent="0.2"/>
    <row r="256013" ht="12.75" customHeight="1" x14ac:dyDescent="0.2"/>
    <row r="256017" ht="12.75" customHeight="1" x14ac:dyDescent="0.2"/>
    <row r="256021" ht="12.75" customHeight="1" x14ac:dyDescent="0.2"/>
    <row r="256025" ht="12.75" customHeight="1" x14ac:dyDescent="0.2"/>
    <row r="256029" ht="12.75" customHeight="1" x14ac:dyDescent="0.2"/>
    <row r="256033" ht="12.75" customHeight="1" x14ac:dyDescent="0.2"/>
    <row r="256037" ht="12.75" customHeight="1" x14ac:dyDescent="0.2"/>
    <row r="256041" ht="12.75" customHeight="1" x14ac:dyDescent="0.2"/>
    <row r="256045" ht="12.75" customHeight="1" x14ac:dyDescent="0.2"/>
    <row r="256049" ht="12.75" customHeight="1" x14ac:dyDescent="0.2"/>
    <row r="256053" ht="12.75" customHeight="1" x14ac:dyDescent="0.2"/>
    <row r="256057" ht="12.75" customHeight="1" x14ac:dyDescent="0.2"/>
    <row r="256061" ht="12.75" customHeight="1" x14ac:dyDescent="0.2"/>
    <row r="256065" ht="12.75" customHeight="1" x14ac:dyDescent="0.2"/>
    <row r="256069" ht="12.75" customHeight="1" x14ac:dyDescent="0.2"/>
    <row r="256073" ht="12.75" customHeight="1" x14ac:dyDescent="0.2"/>
    <row r="256077" ht="12.75" customHeight="1" x14ac:dyDescent="0.2"/>
    <row r="256081" ht="12.75" customHeight="1" x14ac:dyDescent="0.2"/>
    <row r="256085" ht="12.75" customHeight="1" x14ac:dyDescent="0.2"/>
    <row r="256089" ht="12.75" customHeight="1" x14ac:dyDescent="0.2"/>
    <row r="256093" ht="12.75" customHeight="1" x14ac:dyDescent="0.2"/>
    <row r="256097" ht="12.75" customHeight="1" x14ac:dyDescent="0.2"/>
    <row r="256101" ht="12.75" customHeight="1" x14ac:dyDescent="0.2"/>
    <row r="256105" ht="12.75" customHeight="1" x14ac:dyDescent="0.2"/>
    <row r="256109" ht="12.75" customHeight="1" x14ac:dyDescent="0.2"/>
    <row r="256113" ht="12.75" customHeight="1" x14ac:dyDescent="0.2"/>
    <row r="256117" ht="12.75" customHeight="1" x14ac:dyDescent="0.2"/>
    <row r="256121" ht="12.75" customHeight="1" x14ac:dyDescent="0.2"/>
    <row r="256125" ht="12.75" customHeight="1" x14ac:dyDescent="0.2"/>
    <row r="256129" ht="12.75" customHeight="1" x14ac:dyDescent="0.2"/>
    <row r="256133" ht="12.75" customHeight="1" x14ac:dyDescent="0.2"/>
    <row r="256137" ht="12.75" customHeight="1" x14ac:dyDescent="0.2"/>
    <row r="256141" ht="12.75" customHeight="1" x14ac:dyDescent="0.2"/>
    <row r="256145" ht="12.75" customHeight="1" x14ac:dyDescent="0.2"/>
    <row r="256149" ht="12.75" customHeight="1" x14ac:dyDescent="0.2"/>
    <row r="256153" ht="12.75" customHeight="1" x14ac:dyDescent="0.2"/>
    <row r="256157" ht="12.75" customHeight="1" x14ac:dyDescent="0.2"/>
    <row r="256161" ht="12.75" customHeight="1" x14ac:dyDescent="0.2"/>
    <row r="256165" ht="12.75" customHeight="1" x14ac:dyDescent="0.2"/>
    <row r="256169" ht="12.75" customHeight="1" x14ac:dyDescent="0.2"/>
    <row r="256173" ht="12.75" customHeight="1" x14ac:dyDescent="0.2"/>
    <row r="256177" ht="12.75" customHeight="1" x14ac:dyDescent="0.2"/>
    <row r="256181" ht="12.75" customHeight="1" x14ac:dyDescent="0.2"/>
    <row r="256185" ht="12.75" customHeight="1" x14ac:dyDescent="0.2"/>
    <row r="256189" ht="12.75" customHeight="1" x14ac:dyDescent="0.2"/>
    <row r="256193" ht="12.75" customHeight="1" x14ac:dyDescent="0.2"/>
    <row r="256197" ht="12.75" customHeight="1" x14ac:dyDescent="0.2"/>
    <row r="256201" ht="12.75" customHeight="1" x14ac:dyDescent="0.2"/>
    <row r="256205" ht="12.75" customHeight="1" x14ac:dyDescent="0.2"/>
    <row r="256209" ht="12.75" customHeight="1" x14ac:dyDescent="0.2"/>
    <row r="256213" ht="12.75" customHeight="1" x14ac:dyDescent="0.2"/>
    <row r="256217" ht="12.75" customHeight="1" x14ac:dyDescent="0.2"/>
    <row r="256221" ht="12.75" customHeight="1" x14ac:dyDescent="0.2"/>
    <row r="256225" ht="12.75" customHeight="1" x14ac:dyDescent="0.2"/>
    <row r="256229" ht="12.75" customHeight="1" x14ac:dyDescent="0.2"/>
    <row r="256233" ht="12.75" customHeight="1" x14ac:dyDescent="0.2"/>
    <row r="256237" ht="12.75" customHeight="1" x14ac:dyDescent="0.2"/>
    <row r="256241" ht="12.75" customHeight="1" x14ac:dyDescent="0.2"/>
    <row r="256245" ht="12.75" customHeight="1" x14ac:dyDescent="0.2"/>
    <row r="256249" ht="12.75" customHeight="1" x14ac:dyDescent="0.2"/>
    <row r="256253" ht="12.75" customHeight="1" x14ac:dyDescent="0.2"/>
    <row r="256257" ht="12.75" customHeight="1" x14ac:dyDescent="0.2"/>
    <row r="256261" ht="12.75" customHeight="1" x14ac:dyDescent="0.2"/>
    <row r="256265" ht="12.75" customHeight="1" x14ac:dyDescent="0.2"/>
    <row r="256269" ht="12.75" customHeight="1" x14ac:dyDescent="0.2"/>
    <row r="256273" ht="12.75" customHeight="1" x14ac:dyDescent="0.2"/>
    <row r="256277" ht="12.75" customHeight="1" x14ac:dyDescent="0.2"/>
    <row r="256281" ht="12.75" customHeight="1" x14ac:dyDescent="0.2"/>
    <row r="256285" ht="12.75" customHeight="1" x14ac:dyDescent="0.2"/>
    <row r="256289" ht="12.75" customHeight="1" x14ac:dyDescent="0.2"/>
    <row r="256293" ht="12.75" customHeight="1" x14ac:dyDescent="0.2"/>
    <row r="256297" ht="12.75" customHeight="1" x14ac:dyDescent="0.2"/>
    <row r="256301" ht="12.75" customHeight="1" x14ac:dyDescent="0.2"/>
    <row r="256305" ht="12.75" customHeight="1" x14ac:dyDescent="0.2"/>
    <row r="256309" ht="12.75" customHeight="1" x14ac:dyDescent="0.2"/>
    <row r="256313" ht="12.75" customHeight="1" x14ac:dyDescent="0.2"/>
    <row r="256317" ht="12.75" customHeight="1" x14ac:dyDescent="0.2"/>
    <row r="256321" ht="12.75" customHeight="1" x14ac:dyDescent="0.2"/>
    <row r="256325" ht="12.75" customHeight="1" x14ac:dyDescent="0.2"/>
    <row r="256329" ht="12.75" customHeight="1" x14ac:dyDescent="0.2"/>
    <row r="256333" ht="12.75" customHeight="1" x14ac:dyDescent="0.2"/>
    <row r="256337" ht="12.75" customHeight="1" x14ac:dyDescent="0.2"/>
    <row r="256341" ht="12.75" customHeight="1" x14ac:dyDescent="0.2"/>
    <row r="256345" ht="12.75" customHeight="1" x14ac:dyDescent="0.2"/>
    <row r="256349" ht="12.75" customHeight="1" x14ac:dyDescent="0.2"/>
    <row r="256353" ht="12.75" customHeight="1" x14ac:dyDescent="0.2"/>
    <row r="256357" ht="12.75" customHeight="1" x14ac:dyDescent="0.2"/>
    <row r="256361" ht="12.75" customHeight="1" x14ac:dyDescent="0.2"/>
    <row r="256365" ht="12.75" customHeight="1" x14ac:dyDescent="0.2"/>
    <row r="256369" ht="12.75" customHeight="1" x14ac:dyDescent="0.2"/>
    <row r="256373" ht="12.75" customHeight="1" x14ac:dyDescent="0.2"/>
    <row r="256377" ht="12.75" customHeight="1" x14ac:dyDescent="0.2"/>
    <row r="256381" ht="12.75" customHeight="1" x14ac:dyDescent="0.2"/>
    <row r="256385" ht="12.75" customHeight="1" x14ac:dyDescent="0.2"/>
    <row r="256389" ht="12.75" customHeight="1" x14ac:dyDescent="0.2"/>
    <row r="256393" ht="12.75" customHeight="1" x14ac:dyDescent="0.2"/>
    <row r="256397" ht="12.75" customHeight="1" x14ac:dyDescent="0.2"/>
    <row r="256401" ht="12.75" customHeight="1" x14ac:dyDescent="0.2"/>
    <row r="256405" ht="12.75" customHeight="1" x14ac:dyDescent="0.2"/>
    <row r="256409" ht="12.75" customHeight="1" x14ac:dyDescent="0.2"/>
    <row r="256413" ht="12.75" customHeight="1" x14ac:dyDescent="0.2"/>
    <row r="256417" ht="12.75" customHeight="1" x14ac:dyDescent="0.2"/>
    <row r="256421" ht="12.75" customHeight="1" x14ac:dyDescent="0.2"/>
    <row r="256425" ht="12.75" customHeight="1" x14ac:dyDescent="0.2"/>
    <row r="256429" ht="12.75" customHeight="1" x14ac:dyDescent="0.2"/>
    <row r="256433" ht="12.75" customHeight="1" x14ac:dyDescent="0.2"/>
    <row r="256437" ht="12.75" customHeight="1" x14ac:dyDescent="0.2"/>
    <row r="256441" ht="12.75" customHeight="1" x14ac:dyDescent="0.2"/>
    <row r="256445" ht="12.75" customHeight="1" x14ac:dyDescent="0.2"/>
    <row r="256449" ht="12.75" customHeight="1" x14ac:dyDescent="0.2"/>
    <row r="256453" ht="12.75" customHeight="1" x14ac:dyDescent="0.2"/>
    <row r="256457" ht="12.75" customHeight="1" x14ac:dyDescent="0.2"/>
    <row r="256461" ht="12.75" customHeight="1" x14ac:dyDescent="0.2"/>
    <row r="256465" ht="12.75" customHeight="1" x14ac:dyDescent="0.2"/>
    <row r="256469" ht="12.75" customHeight="1" x14ac:dyDescent="0.2"/>
    <row r="256473" ht="12.75" customHeight="1" x14ac:dyDescent="0.2"/>
    <row r="256477" ht="12.75" customHeight="1" x14ac:dyDescent="0.2"/>
    <row r="256481" ht="12.75" customHeight="1" x14ac:dyDescent="0.2"/>
    <row r="256485" ht="12.75" customHeight="1" x14ac:dyDescent="0.2"/>
    <row r="256489" ht="12.75" customHeight="1" x14ac:dyDescent="0.2"/>
    <row r="256493" ht="12.75" customHeight="1" x14ac:dyDescent="0.2"/>
    <row r="256497" ht="12.75" customHeight="1" x14ac:dyDescent="0.2"/>
    <row r="256501" ht="12.75" customHeight="1" x14ac:dyDescent="0.2"/>
    <row r="256505" ht="12.75" customHeight="1" x14ac:dyDescent="0.2"/>
    <row r="256509" ht="12.75" customHeight="1" x14ac:dyDescent="0.2"/>
    <row r="256513" ht="12.75" customHeight="1" x14ac:dyDescent="0.2"/>
    <row r="256517" ht="12.75" customHeight="1" x14ac:dyDescent="0.2"/>
    <row r="256521" ht="12.75" customHeight="1" x14ac:dyDescent="0.2"/>
    <row r="256525" ht="12.75" customHeight="1" x14ac:dyDescent="0.2"/>
    <row r="256529" ht="12.75" customHeight="1" x14ac:dyDescent="0.2"/>
    <row r="256533" ht="12.75" customHeight="1" x14ac:dyDescent="0.2"/>
    <row r="256537" ht="12.75" customHeight="1" x14ac:dyDescent="0.2"/>
    <row r="256541" ht="12.75" customHeight="1" x14ac:dyDescent="0.2"/>
    <row r="256545" ht="12.75" customHeight="1" x14ac:dyDescent="0.2"/>
    <row r="256549" ht="12.75" customHeight="1" x14ac:dyDescent="0.2"/>
    <row r="256553" ht="12.75" customHeight="1" x14ac:dyDescent="0.2"/>
    <row r="256557" ht="12.75" customHeight="1" x14ac:dyDescent="0.2"/>
    <row r="256561" ht="12.75" customHeight="1" x14ac:dyDescent="0.2"/>
    <row r="256565" ht="12.75" customHeight="1" x14ac:dyDescent="0.2"/>
    <row r="256569" ht="12.75" customHeight="1" x14ac:dyDescent="0.2"/>
    <row r="256573" ht="12.75" customHeight="1" x14ac:dyDescent="0.2"/>
    <row r="256577" ht="12.75" customHeight="1" x14ac:dyDescent="0.2"/>
    <row r="256581" ht="12.75" customHeight="1" x14ac:dyDescent="0.2"/>
    <row r="256585" ht="12.75" customHeight="1" x14ac:dyDescent="0.2"/>
    <row r="256589" ht="12.75" customHeight="1" x14ac:dyDescent="0.2"/>
    <row r="256593" ht="12.75" customHeight="1" x14ac:dyDescent="0.2"/>
    <row r="256597" ht="12.75" customHeight="1" x14ac:dyDescent="0.2"/>
    <row r="256601" ht="12.75" customHeight="1" x14ac:dyDescent="0.2"/>
    <row r="256605" ht="12.75" customHeight="1" x14ac:dyDescent="0.2"/>
    <row r="256609" ht="12.75" customHeight="1" x14ac:dyDescent="0.2"/>
    <row r="256613" ht="12.75" customHeight="1" x14ac:dyDescent="0.2"/>
    <row r="256617" ht="12.75" customHeight="1" x14ac:dyDescent="0.2"/>
    <row r="256621" ht="12.75" customHeight="1" x14ac:dyDescent="0.2"/>
    <row r="256625" ht="12.75" customHeight="1" x14ac:dyDescent="0.2"/>
    <row r="256629" ht="12.75" customHeight="1" x14ac:dyDescent="0.2"/>
    <row r="256633" ht="12.75" customHeight="1" x14ac:dyDescent="0.2"/>
    <row r="256637" ht="12.75" customHeight="1" x14ac:dyDescent="0.2"/>
    <row r="256641" ht="12.75" customHeight="1" x14ac:dyDescent="0.2"/>
    <row r="256645" ht="12.75" customHeight="1" x14ac:dyDescent="0.2"/>
    <row r="256649" ht="12.75" customHeight="1" x14ac:dyDescent="0.2"/>
    <row r="256653" ht="12.75" customHeight="1" x14ac:dyDescent="0.2"/>
    <row r="256657" ht="12.75" customHeight="1" x14ac:dyDescent="0.2"/>
    <row r="256661" ht="12.75" customHeight="1" x14ac:dyDescent="0.2"/>
    <row r="256665" ht="12.75" customHeight="1" x14ac:dyDescent="0.2"/>
    <row r="256669" ht="12.75" customHeight="1" x14ac:dyDescent="0.2"/>
    <row r="256673" ht="12.75" customHeight="1" x14ac:dyDescent="0.2"/>
    <row r="256677" ht="12.75" customHeight="1" x14ac:dyDescent="0.2"/>
    <row r="256681" ht="12.75" customHeight="1" x14ac:dyDescent="0.2"/>
    <row r="256685" ht="12.75" customHeight="1" x14ac:dyDescent="0.2"/>
    <row r="256689" ht="12.75" customHeight="1" x14ac:dyDescent="0.2"/>
    <row r="256693" ht="12.75" customHeight="1" x14ac:dyDescent="0.2"/>
    <row r="256697" ht="12.75" customHeight="1" x14ac:dyDescent="0.2"/>
    <row r="256701" ht="12.75" customHeight="1" x14ac:dyDescent="0.2"/>
    <row r="256705" ht="12.75" customHeight="1" x14ac:dyDescent="0.2"/>
    <row r="256709" ht="12.75" customHeight="1" x14ac:dyDescent="0.2"/>
    <row r="256713" ht="12.75" customHeight="1" x14ac:dyDescent="0.2"/>
    <row r="256717" ht="12.75" customHeight="1" x14ac:dyDescent="0.2"/>
    <row r="256721" ht="12.75" customHeight="1" x14ac:dyDescent="0.2"/>
    <row r="256725" ht="12.75" customHeight="1" x14ac:dyDescent="0.2"/>
    <row r="256729" ht="12.75" customHeight="1" x14ac:dyDescent="0.2"/>
    <row r="256733" ht="12.75" customHeight="1" x14ac:dyDescent="0.2"/>
    <row r="256737" ht="12.75" customHeight="1" x14ac:dyDescent="0.2"/>
    <row r="256741" ht="12.75" customHeight="1" x14ac:dyDescent="0.2"/>
    <row r="256745" ht="12.75" customHeight="1" x14ac:dyDescent="0.2"/>
    <row r="256749" ht="12.75" customHeight="1" x14ac:dyDescent="0.2"/>
    <row r="256753" ht="12.75" customHeight="1" x14ac:dyDescent="0.2"/>
    <row r="256757" ht="12.75" customHeight="1" x14ac:dyDescent="0.2"/>
    <row r="256761" ht="12.75" customHeight="1" x14ac:dyDescent="0.2"/>
    <row r="256765" ht="12.75" customHeight="1" x14ac:dyDescent="0.2"/>
    <row r="256769" ht="12.75" customHeight="1" x14ac:dyDescent="0.2"/>
    <row r="256773" ht="12.75" customHeight="1" x14ac:dyDescent="0.2"/>
    <row r="256777" ht="12.75" customHeight="1" x14ac:dyDescent="0.2"/>
    <row r="256781" ht="12.75" customHeight="1" x14ac:dyDescent="0.2"/>
    <row r="256785" ht="12.75" customHeight="1" x14ac:dyDescent="0.2"/>
    <row r="256789" ht="12.75" customHeight="1" x14ac:dyDescent="0.2"/>
    <row r="256793" ht="12.75" customHeight="1" x14ac:dyDescent="0.2"/>
    <row r="256797" ht="12.75" customHeight="1" x14ac:dyDescent="0.2"/>
    <row r="256801" ht="12.75" customHeight="1" x14ac:dyDescent="0.2"/>
    <row r="256805" ht="12.75" customHeight="1" x14ac:dyDescent="0.2"/>
    <row r="256809" ht="12.75" customHeight="1" x14ac:dyDescent="0.2"/>
    <row r="256813" ht="12.75" customHeight="1" x14ac:dyDescent="0.2"/>
    <row r="256817" ht="12.75" customHeight="1" x14ac:dyDescent="0.2"/>
    <row r="256821" ht="12.75" customHeight="1" x14ac:dyDescent="0.2"/>
    <row r="256825" ht="12.75" customHeight="1" x14ac:dyDescent="0.2"/>
    <row r="256829" ht="12.75" customHeight="1" x14ac:dyDescent="0.2"/>
    <row r="256833" ht="12.75" customHeight="1" x14ac:dyDescent="0.2"/>
    <row r="256837" ht="12.75" customHeight="1" x14ac:dyDescent="0.2"/>
    <row r="256841" ht="12.75" customHeight="1" x14ac:dyDescent="0.2"/>
    <row r="256845" ht="12.75" customHeight="1" x14ac:dyDescent="0.2"/>
    <row r="256849" ht="12.75" customHeight="1" x14ac:dyDescent="0.2"/>
    <row r="256853" ht="12.75" customHeight="1" x14ac:dyDescent="0.2"/>
    <row r="256857" ht="12.75" customHeight="1" x14ac:dyDescent="0.2"/>
    <row r="256861" ht="12.75" customHeight="1" x14ac:dyDescent="0.2"/>
    <row r="256865" ht="12.75" customHeight="1" x14ac:dyDescent="0.2"/>
    <row r="256869" ht="12.75" customHeight="1" x14ac:dyDescent="0.2"/>
    <row r="256873" ht="12.75" customHeight="1" x14ac:dyDescent="0.2"/>
    <row r="256877" ht="12.75" customHeight="1" x14ac:dyDescent="0.2"/>
    <row r="256881" ht="12.75" customHeight="1" x14ac:dyDescent="0.2"/>
    <row r="256885" ht="12.75" customHeight="1" x14ac:dyDescent="0.2"/>
    <row r="256889" ht="12.75" customHeight="1" x14ac:dyDescent="0.2"/>
    <row r="256893" ht="12.75" customHeight="1" x14ac:dyDescent="0.2"/>
    <row r="256897" ht="12.75" customHeight="1" x14ac:dyDescent="0.2"/>
    <row r="256901" ht="12.75" customHeight="1" x14ac:dyDescent="0.2"/>
    <row r="256905" ht="12.75" customHeight="1" x14ac:dyDescent="0.2"/>
    <row r="256909" ht="12.75" customHeight="1" x14ac:dyDescent="0.2"/>
    <row r="256913" ht="12.75" customHeight="1" x14ac:dyDescent="0.2"/>
    <row r="256917" ht="12.75" customHeight="1" x14ac:dyDescent="0.2"/>
    <row r="256921" ht="12.75" customHeight="1" x14ac:dyDescent="0.2"/>
    <row r="256925" ht="12.75" customHeight="1" x14ac:dyDescent="0.2"/>
    <row r="256929" ht="12.75" customHeight="1" x14ac:dyDescent="0.2"/>
    <row r="256933" ht="12.75" customHeight="1" x14ac:dyDescent="0.2"/>
    <row r="256937" ht="12.75" customHeight="1" x14ac:dyDescent="0.2"/>
    <row r="256941" ht="12.75" customHeight="1" x14ac:dyDescent="0.2"/>
    <row r="256945" ht="12.75" customHeight="1" x14ac:dyDescent="0.2"/>
    <row r="256949" ht="12.75" customHeight="1" x14ac:dyDescent="0.2"/>
    <row r="256953" ht="12.75" customHeight="1" x14ac:dyDescent="0.2"/>
    <row r="256957" ht="12.75" customHeight="1" x14ac:dyDescent="0.2"/>
    <row r="256961" ht="12.75" customHeight="1" x14ac:dyDescent="0.2"/>
    <row r="256965" ht="12.75" customHeight="1" x14ac:dyDescent="0.2"/>
    <row r="256969" ht="12.75" customHeight="1" x14ac:dyDescent="0.2"/>
    <row r="256973" ht="12.75" customHeight="1" x14ac:dyDescent="0.2"/>
    <row r="256977" ht="12.75" customHeight="1" x14ac:dyDescent="0.2"/>
    <row r="256981" ht="12.75" customHeight="1" x14ac:dyDescent="0.2"/>
    <row r="256985" ht="12.75" customHeight="1" x14ac:dyDescent="0.2"/>
    <row r="256989" ht="12.75" customHeight="1" x14ac:dyDescent="0.2"/>
    <row r="256993" ht="12.75" customHeight="1" x14ac:dyDescent="0.2"/>
    <row r="256997" ht="12.75" customHeight="1" x14ac:dyDescent="0.2"/>
    <row r="257001" ht="12.75" customHeight="1" x14ac:dyDescent="0.2"/>
    <row r="257005" ht="12.75" customHeight="1" x14ac:dyDescent="0.2"/>
    <row r="257009" ht="12.75" customHeight="1" x14ac:dyDescent="0.2"/>
    <row r="257013" ht="12.75" customHeight="1" x14ac:dyDescent="0.2"/>
    <row r="257017" ht="12.75" customHeight="1" x14ac:dyDescent="0.2"/>
    <row r="257021" ht="12.75" customHeight="1" x14ac:dyDescent="0.2"/>
    <row r="257025" ht="12.75" customHeight="1" x14ac:dyDescent="0.2"/>
    <row r="257029" ht="12.75" customHeight="1" x14ac:dyDescent="0.2"/>
    <row r="257033" ht="12.75" customHeight="1" x14ac:dyDescent="0.2"/>
    <row r="257037" ht="12.75" customHeight="1" x14ac:dyDescent="0.2"/>
    <row r="257041" ht="12.75" customHeight="1" x14ac:dyDescent="0.2"/>
    <row r="257045" ht="12.75" customHeight="1" x14ac:dyDescent="0.2"/>
    <row r="257049" ht="12.75" customHeight="1" x14ac:dyDescent="0.2"/>
    <row r="257053" ht="12.75" customHeight="1" x14ac:dyDescent="0.2"/>
    <row r="257057" ht="12.75" customHeight="1" x14ac:dyDescent="0.2"/>
    <row r="257061" ht="12.75" customHeight="1" x14ac:dyDescent="0.2"/>
    <row r="257065" ht="12.75" customHeight="1" x14ac:dyDescent="0.2"/>
    <row r="257069" ht="12.75" customHeight="1" x14ac:dyDescent="0.2"/>
    <row r="257073" ht="12.75" customHeight="1" x14ac:dyDescent="0.2"/>
    <row r="257077" ht="12.75" customHeight="1" x14ac:dyDescent="0.2"/>
    <row r="257081" ht="12.75" customHeight="1" x14ac:dyDescent="0.2"/>
    <row r="257085" ht="12.75" customHeight="1" x14ac:dyDescent="0.2"/>
    <row r="257089" ht="12.75" customHeight="1" x14ac:dyDescent="0.2"/>
    <row r="257093" ht="12.75" customHeight="1" x14ac:dyDescent="0.2"/>
    <row r="257097" ht="12.75" customHeight="1" x14ac:dyDescent="0.2"/>
    <row r="257101" ht="12.75" customHeight="1" x14ac:dyDescent="0.2"/>
    <row r="257105" ht="12.75" customHeight="1" x14ac:dyDescent="0.2"/>
    <row r="257109" ht="12.75" customHeight="1" x14ac:dyDescent="0.2"/>
    <row r="257113" ht="12.75" customHeight="1" x14ac:dyDescent="0.2"/>
    <row r="257117" ht="12.75" customHeight="1" x14ac:dyDescent="0.2"/>
    <row r="257121" ht="12.75" customHeight="1" x14ac:dyDescent="0.2"/>
    <row r="257125" ht="12.75" customHeight="1" x14ac:dyDescent="0.2"/>
    <row r="257129" ht="12.75" customHeight="1" x14ac:dyDescent="0.2"/>
    <row r="257133" ht="12.75" customHeight="1" x14ac:dyDescent="0.2"/>
    <row r="257137" ht="12.75" customHeight="1" x14ac:dyDescent="0.2"/>
    <row r="257141" ht="12.75" customHeight="1" x14ac:dyDescent="0.2"/>
    <row r="257145" ht="12.75" customHeight="1" x14ac:dyDescent="0.2"/>
    <row r="257149" ht="12.75" customHeight="1" x14ac:dyDescent="0.2"/>
    <row r="257153" ht="12.75" customHeight="1" x14ac:dyDescent="0.2"/>
    <row r="257157" ht="12.75" customHeight="1" x14ac:dyDescent="0.2"/>
    <row r="257161" ht="12.75" customHeight="1" x14ac:dyDescent="0.2"/>
    <row r="257165" ht="12.75" customHeight="1" x14ac:dyDescent="0.2"/>
    <row r="257169" ht="12.75" customHeight="1" x14ac:dyDescent="0.2"/>
    <row r="257173" ht="12.75" customHeight="1" x14ac:dyDescent="0.2"/>
    <row r="257177" ht="12.75" customHeight="1" x14ac:dyDescent="0.2"/>
    <row r="257181" ht="12.75" customHeight="1" x14ac:dyDescent="0.2"/>
    <row r="257185" ht="12.75" customHeight="1" x14ac:dyDescent="0.2"/>
    <row r="257189" ht="12.75" customHeight="1" x14ac:dyDescent="0.2"/>
    <row r="257193" ht="12.75" customHeight="1" x14ac:dyDescent="0.2"/>
    <row r="257197" ht="12.75" customHeight="1" x14ac:dyDescent="0.2"/>
    <row r="257201" ht="12.75" customHeight="1" x14ac:dyDescent="0.2"/>
    <row r="257205" ht="12.75" customHeight="1" x14ac:dyDescent="0.2"/>
    <row r="257209" ht="12.75" customHeight="1" x14ac:dyDescent="0.2"/>
    <row r="257213" ht="12.75" customHeight="1" x14ac:dyDescent="0.2"/>
    <row r="257217" ht="12.75" customHeight="1" x14ac:dyDescent="0.2"/>
    <row r="257221" ht="12.75" customHeight="1" x14ac:dyDescent="0.2"/>
    <row r="257225" ht="12.75" customHeight="1" x14ac:dyDescent="0.2"/>
    <row r="257229" ht="12.75" customHeight="1" x14ac:dyDescent="0.2"/>
    <row r="257233" ht="12.75" customHeight="1" x14ac:dyDescent="0.2"/>
    <row r="257237" ht="12.75" customHeight="1" x14ac:dyDescent="0.2"/>
    <row r="257241" ht="12.75" customHeight="1" x14ac:dyDescent="0.2"/>
    <row r="257245" ht="12.75" customHeight="1" x14ac:dyDescent="0.2"/>
    <row r="257249" ht="12.75" customHeight="1" x14ac:dyDescent="0.2"/>
    <row r="257253" ht="12.75" customHeight="1" x14ac:dyDescent="0.2"/>
    <row r="257257" ht="12.75" customHeight="1" x14ac:dyDescent="0.2"/>
    <row r="257261" ht="12.75" customHeight="1" x14ac:dyDescent="0.2"/>
    <row r="257265" ht="12.75" customHeight="1" x14ac:dyDescent="0.2"/>
    <row r="257269" ht="12.75" customHeight="1" x14ac:dyDescent="0.2"/>
    <row r="257273" ht="12.75" customHeight="1" x14ac:dyDescent="0.2"/>
    <row r="257277" ht="12.75" customHeight="1" x14ac:dyDescent="0.2"/>
    <row r="257281" ht="12.75" customHeight="1" x14ac:dyDescent="0.2"/>
    <row r="257285" ht="12.75" customHeight="1" x14ac:dyDescent="0.2"/>
    <row r="257289" ht="12.75" customHeight="1" x14ac:dyDescent="0.2"/>
    <row r="257293" ht="12.75" customHeight="1" x14ac:dyDescent="0.2"/>
    <row r="257297" ht="12.75" customHeight="1" x14ac:dyDescent="0.2"/>
    <row r="257301" ht="12.75" customHeight="1" x14ac:dyDescent="0.2"/>
    <row r="257305" ht="12.75" customHeight="1" x14ac:dyDescent="0.2"/>
    <row r="257309" ht="12.75" customHeight="1" x14ac:dyDescent="0.2"/>
    <row r="257313" ht="12.75" customHeight="1" x14ac:dyDescent="0.2"/>
    <row r="257317" ht="12.75" customHeight="1" x14ac:dyDescent="0.2"/>
    <row r="257321" ht="12.75" customHeight="1" x14ac:dyDescent="0.2"/>
    <row r="257325" ht="12.75" customHeight="1" x14ac:dyDescent="0.2"/>
    <row r="257329" ht="12.75" customHeight="1" x14ac:dyDescent="0.2"/>
    <row r="257333" ht="12.75" customHeight="1" x14ac:dyDescent="0.2"/>
    <row r="257337" ht="12.75" customHeight="1" x14ac:dyDescent="0.2"/>
    <row r="257341" ht="12.75" customHeight="1" x14ac:dyDescent="0.2"/>
    <row r="257345" ht="12.75" customHeight="1" x14ac:dyDescent="0.2"/>
    <row r="257349" ht="12.75" customHeight="1" x14ac:dyDescent="0.2"/>
    <row r="257353" ht="12.75" customHeight="1" x14ac:dyDescent="0.2"/>
    <row r="257357" ht="12.75" customHeight="1" x14ac:dyDescent="0.2"/>
    <row r="257361" ht="12.75" customHeight="1" x14ac:dyDescent="0.2"/>
    <row r="257365" ht="12.75" customHeight="1" x14ac:dyDescent="0.2"/>
    <row r="257369" ht="12.75" customHeight="1" x14ac:dyDescent="0.2"/>
    <row r="257373" ht="12.75" customHeight="1" x14ac:dyDescent="0.2"/>
    <row r="257377" ht="12.75" customHeight="1" x14ac:dyDescent="0.2"/>
    <row r="257381" ht="12.75" customHeight="1" x14ac:dyDescent="0.2"/>
    <row r="257385" ht="12.75" customHeight="1" x14ac:dyDescent="0.2"/>
    <row r="257389" ht="12.75" customHeight="1" x14ac:dyDescent="0.2"/>
    <row r="257393" ht="12.75" customHeight="1" x14ac:dyDescent="0.2"/>
    <row r="257397" ht="12.75" customHeight="1" x14ac:dyDescent="0.2"/>
    <row r="257401" ht="12.75" customHeight="1" x14ac:dyDescent="0.2"/>
    <row r="257405" ht="12.75" customHeight="1" x14ac:dyDescent="0.2"/>
    <row r="257409" ht="12.75" customHeight="1" x14ac:dyDescent="0.2"/>
    <row r="257413" ht="12.75" customHeight="1" x14ac:dyDescent="0.2"/>
    <row r="257417" ht="12.75" customHeight="1" x14ac:dyDescent="0.2"/>
    <row r="257421" ht="12.75" customHeight="1" x14ac:dyDescent="0.2"/>
    <row r="257425" ht="12.75" customHeight="1" x14ac:dyDescent="0.2"/>
    <row r="257429" ht="12.75" customHeight="1" x14ac:dyDescent="0.2"/>
    <row r="257433" ht="12.75" customHeight="1" x14ac:dyDescent="0.2"/>
    <row r="257437" ht="12.75" customHeight="1" x14ac:dyDescent="0.2"/>
    <row r="257441" ht="12.75" customHeight="1" x14ac:dyDescent="0.2"/>
    <row r="257445" ht="12.75" customHeight="1" x14ac:dyDescent="0.2"/>
    <row r="257449" ht="12.75" customHeight="1" x14ac:dyDescent="0.2"/>
    <row r="257453" ht="12.75" customHeight="1" x14ac:dyDescent="0.2"/>
    <row r="257457" ht="12.75" customHeight="1" x14ac:dyDescent="0.2"/>
    <row r="257461" ht="12.75" customHeight="1" x14ac:dyDescent="0.2"/>
    <row r="257465" ht="12.75" customHeight="1" x14ac:dyDescent="0.2"/>
    <row r="257469" ht="12.75" customHeight="1" x14ac:dyDescent="0.2"/>
    <row r="257473" ht="12.75" customHeight="1" x14ac:dyDescent="0.2"/>
    <row r="257477" ht="12.75" customHeight="1" x14ac:dyDescent="0.2"/>
    <row r="257481" ht="12.75" customHeight="1" x14ac:dyDescent="0.2"/>
    <row r="257485" ht="12.75" customHeight="1" x14ac:dyDescent="0.2"/>
    <row r="257489" ht="12.75" customHeight="1" x14ac:dyDescent="0.2"/>
    <row r="257493" ht="12.75" customHeight="1" x14ac:dyDescent="0.2"/>
    <row r="257497" ht="12.75" customHeight="1" x14ac:dyDescent="0.2"/>
    <row r="257501" ht="12.75" customHeight="1" x14ac:dyDescent="0.2"/>
    <row r="257505" ht="12.75" customHeight="1" x14ac:dyDescent="0.2"/>
    <row r="257509" ht="12.75" customHeight="1" x14ac:dyDescent="0.2"/>
    <row r="257513" ht="12.75" customHeight="1" x14ac:dyDescent="0.2"/>
    <row r="257517" ht="12.75" customHeight="1" x14ac:dyDescent="0.2"/>
    <row r="257521" ht="12.75" customHeight="1" x14ac:dyDescent="0.2"/>
    <row r="257525" ht="12.75" customHeight="1" x14ac:dyDescent="0.2"/>
    <row r="257529" ht="12.75" customHeight="1" x14ac:dyDescent="0.2"/>
    <row r="257533" ht="12.75" customHeight="1" x14ac:dyDescent="0.2"/>
    <row r="257537" ht="12.75" customHeight="1" x14ac:dyDescent="0.2"/>
    <row r="257541" ht="12.75" customHeight="1" x14ac:dyDescent="0.2"/>
    <row r="257545" ht="12.75" customHeight="1" x14ac:dyDescent="0.2"/>
    <row r="257549" ht="12.75" customHeight="1" x14ac:dyDescent="0.2"/>
    <row r="257553" ht="12.75" customHeight="1" x14ac:dyDescent="0.2"/>
    <row r="257557" ht="12.75" customHeight="1" x14ac:dyDescent="0.2"/>
    <row r="257561" ht="12.75" customHeight="1" x14ac:dyDescent="0.2"/>
    <row r="257565" ht="12.75" customHeight="1" x14ac:dyDescent="0.2"/>
    <row r="257569" ht="12.75" customHeight="1" x14ac:dyDescent="0.2"/>
    <row r="257573" ht="12.75" customHeight="1" x14ac:dyDescent="0.2"/>
    <row r="257577" ht="12.75" customHeight="1" x14ac:dyDescent="0.2"/>
    <row r="257581" ht="12.75" customHeight="1" x14ac:dyDescent="0.2"/>
    <row r="257585" ht="12.75" customHeight="1" x14ac:dyDescent="0.2"/>
    <row r="257589" ht="12.75" customHeight="1" x14ac:dyDescent="0.2"/>
    <row r="257593" ht="12.75" customHeight="1" x14ac:dyDescent="0.2"/>
    <row r="257597" ht="12.75" customHeight="1" x14ac:dyDescent="0.2"/>
    <row r="257601" ht="12.75" customHeight="1" x14ac:dyDescent="0.2"/>
    <row r="257605" ht="12.75" customHeight="1" x14ac:dyDescent="0.2"/>
    <row r="257609" ht="12.75" customHeight="1" x14ac:dyDescent="0.2"/>
    <row r="257613" ht="12.75" customHeight="1" x14ac:dyDescent="0.2"/>
    <row r="257617" ht="12.75" customHeight="1" x14ac:dyDescent="0.2"/>
    <row r="257621" ht="12.75" customHeight="1" x14ac:dyDescent="0.2"/>
    <row r="257625" ht="12.75" customHeight="1" x14ac:dyDescent="0.2"/>
    <row r="257629" ht="12.75" customHeight="1" x14ac:dyDescent="0.2"/>
    <row r="257633" ht="12.75" customHeight="1" x14ac:dyDescent="0.2"/>
    <row r="257637" ht="12.75" customHeight="1" x14ac:dyDescent="0.2"/>
    <row r="257641" ht="12.75" customHeight="1" x14ac:dyDescent="0.2"/>
    <row r="257645" ht="12.75" customHeight="1" x14ac:dyDescent="0.2"/>
    <row r="257649" ht="12.75" customHeight="1" x14ac:dyDescent="0.2"/>
    <row r="257653" ht="12.75" customHeight="1" x14ac:dyDescent="0.2"/>
    <row r="257657" ht="12.75" customHeight="1" x14ac:dyDescent="0.2"/>
    <row r="257661" ht="12.75" customHeight="1" x14ac:dyDescent="0.2"/>
    <row r="257665" ht="12.75" customHeight="1" x14ac:dyDescent="0.2"/>
    <row r="257669" ht="12.75" customHeight="1" x14ac:dyDescent="0.2"/>
    <row r="257673" ht="12.75" customHeight="1" x14ac:dyDescent="0.2"/>
    <row r="257677" ht="12.75" customHeight="1" x14ac:dyDescent="0.2"/>
    <row r="257681" ht="12.75" customHeight="1" x14ac:dyDescent="0.2"/>
    <row r="257685" ht="12.75" customHeight="1" x14ac:dyDescent="0.2"/>
    <row r="257689" ht="12.75" customHeight="1" x14ac:dyDescent="0.2"/>
    <row r="257693" ht="12.75" customHeight="1" x14ac:dyDescent="0.2"/>
    <row r="257697" ht="12.75" customHeight="1" x14ac:dyDescent="0.2"/>
    <row r="257701" ht="12.75" customHeight="1" x14ac:dyDescent="0.2"/>
    <row r="257705" ht="12.75" customHeight="1" x14ac:dyDescent="0.2"/>
    <row r="257709" ht="12.75" customHeight="1" x14ac:dyDescent="0.2"/>
    <row r="257713" ht="12.75" customHeight="1" x14ac:dyDescent="0.2"/>
    <row r="257717" ht="12.75" customHeight="1" x14ac:dyDescent="0.2"/>
    <row r="257721" ht="12.75" customHeight="1" x14ac:dyDescent="0.2"/>
    <row r="257725" ht="12.75" customHeight="1" x14ac:dyDescent="0.2"/>
    <row r="257729" ht="12.75" customHeight="1" x14ac:dyDescent="0.2"/>
    <row r="257733" ht="12.75" customHeight="1" x14ac:dyDescent="0.2"/>
    <row r="257737" ht="12.75" customHeight="1" x14ac:dyDescent="0.2"/>
    <row r="257741" ht="12.75" customHeight="1" x14ac:dyDescent="0.2"/>
    <row r="257745" ht="12.75" customHeight="1" x14ac:dyDescent="0.2"/>
    <row r="257749" ht="12.75" customHeight="1" x14ac:dyDescent="0.2"/>
    <row r="257753" ht="12.75" customHeight="1" x14ac:dyDescent="0.2"/>
    <row r="257757" ht="12.75" customHeight="1" x14ac:dyDescent="0.2"/>
    <row r="257761" ht="12.75" customHeight="1" x14ac:dyDescent="0.2"/>
    <row r="257765" ht="12.75" customHeight="1" x14ac:dyDescent="0.2"/>
    <row r="257769" ht="12.75" customHeight="1" x14ac:dyDescent="0.2"/>
    <row r="257773" ht="12.75" customHeight="1" x14ac:dyDescent="0.2"/>
    <row r="257777" ht="12.75" customHeight="1" x14ac:dyDescent="0.2"/>
    <row r="257781" ht="12.75" customHeight="1" x14ac:dyDescent="0.2"/>
    <row r="257785" ht="12.75" customHeight="1" x14ac:dyDescent="0.2"/>
    <row r="257789" ht="12.75" customHeight="1" x14ac:dyDescent="0.2"/>
    <row r="257793" ht="12.75" customHeight="1" x14ac:dyDescent="0.2"/>
    <row r="257797" ht="12.75" customHeight="1" x14ac:dyDescent="0.2"/>
    <row r="257801" ht="12.75" customHeight="1" x14ac:dyDescent="0.2"/>
    <row r="257805" ht="12.75" customHeight="1" x14ac:dyDescent="0.2"/>
    <row r="257809" ht="12.75" customHeight="1" x14ac:dyDescent="0.2"/>
    <row r="257813" ht="12.75" customHeight="1" x14ac:dyDescent="0.2"/>
    <row r="257817" ht="12.75" customHeight="1" x14ac:dyDescent="0.2"/>
    <row r="257821" ht="12.75" customHeight="1" x14ac:dyDescent="0.2"/>
    <row r="257825" ht="12.75" customHeight="1" x14ac:dyDescent="0.2"/>
    <row r="257829" ht="12.75" customHeight="1" x14ac:dyDescent="0.2"/>
    <row r="257833" ht="12.75" customHeight="1" x14ac:dyDescent="0.2"/>
    <row r="257837" ht="12.75" customHeight="1" x14ac:dyDescent="0.2"/>
    <row r="257841" ht="12.75" customHeight="1" x14ac:dyDescent="0.2"/>
    <row r="257845" ht="12.75" customHeight="1" x14ac:dyDescent="0.2"/>
    <row r="257849" ht="12.75" customHeight="1" x14ac:dyDescent="0.2"/>
    <row r="257853" ht="12.75" customHeight="1" x14ac:dyDescent="0.2"/>
    <row r="257857" ht="12.75" customHeight="1" x14ac:dyDescent="0.2"/>
    <row r="257861" ht="12.75" customHeight="1" x14ac:dyDescent="0.2"/>
    <row r="257865" ht="12.75" customHeight="1" x14ac:dyDescent="0.2"/>
    <row r="257869" ht="12.75" customHeight="1" x14ac:dyDescent="0.2"/>
    <row r="257873" ht="12.75" customHeight="1" x14ac:dyDescent="0.2"/>
    <row r="257877" ht="12.75" customHeight="1" x14ac:dyDescent="0.2"/>
    <row r="257881" ht="12.75" customHeight="1" x14ac:dyDescent="0.2"/>
    <row r="257885" ht="12.75" customHeight="1" x14ac:dyDescent="0.2"/>
    <row r="257889" ht="12.75" customHeight="1" x14ac:dyDescent="0.2"/>
    <row r="257893" ht="12.75" customHeight="1" x14ac:dyDescent="0.2"/>
    <row r="257897" ht="12.75" customHeight="1" x14ac:dyDescent="0.2"/>
    <row r="257901" ht="12.75" customHeight="1" x14ac:dyDescent="0.2"/>
    <row r="257905" ht="12.75" customHeight="1" x14ac:dyDescent="0.2"/>
    <row r="257909" ht="12.75" customHeight="1" x14ac:dyDescent="0.2"/>
    <row r="257913" ht="12.75" customHeight="1" x14ac:dyDescent="0.2"/>
    <row r="257917" ht="12.75" customHeight="1" x14ac:dyDescent="0.2"/>
    <row r="257921" ht="12.75" customHeight="1" x14ac:dyDescent="0.2"/>
    <row r="257925" ht="12.75" customHeight="1" x14ac:dyDescent="0.2"/>
    <row r="257929" ht="12.75" customHeight="1" x14ac:dyDescent="0.2"/>
    <row r="257933" ht="12.75" customHeight="1" x14ac:dyDescent="0.2"/>
    <row r="257937" ht="12.75" customHeight="1" x14ac:dyDescent="0.2"/>
    <row r="257941" ht="12.75" customHeight="1" x14ac:dyDescent="0.2"/>
    <row r="257945" ht="12.75" customHeight="1" x14ac:dyDescent="0.2"/>
    <row r="257949" ht="12.75" customHeight="1" x14ac:dyDescent="0.2"/>
    <row r="257953" ht="12.75" customHeight="1" x14ac:dyDescent="0.2"/>
    <row r="257957" ht="12.75" customHeight="1" x14ac:dyDescent="0.2"/>
    <row r="257961" ht="12.75" customHeight="1" x14ac:dyDescent="0.2"/>
    <row r="257965" ht="12.75" customHeight="1" x14ac:dyDescent="0.2"/>
    <row r="257969" ht="12.75" customHeight="1" x14ac:dyDescent="0.2"/>
    <row r="257973" ht="12.75" customHeight="1" x14ac:dyDescent="0.2"/>
    <row r="257977" ht="12.75" customHeight="1" x14ac:dyDescent="0.2"/>
    <row r="257981" ht="12.75" customHeight="1" x14ac:dyDescent="0.2"/>
    <row r="257985" ht="12.75" customHeight="1" x14ac:dyDescent="0.2"/>
    <row r="257989" ht="12.75" customHeight="1" x14ac:dyDescent="0.2"/>
    <row r="257993" ht="12.75" customHeight="1" x14ac:dyDescent="0.2"/>
    <row r="257997" ht="12.75" customHeight="1" x14ac:dyDescent="0.2"/>
    <row r="258001" ht="12.75" customHeight="1" x14ac:dyDescent="0.2"/>
    <row r="258005" ht="12.75" customHeight="1" x14ac:dyDescent="0.2"/>
    <row r="258009" ht="12.75" customHeight="1" x14ac:dyDescent="0.2"/>
    <row r="258013" ht="12.75" customHeight="1" x14ac:dyDescent="0.2"/>
    <row r="258017" ht="12.75" customHeight="1" x14ac:dyDescent="0.2"/>
    <row r="258021" ht="12.75" customHeight="1" x14ac:dyDescent="0.2"/>
    <row r="258025" ht="12.75" customHeight="1" x14ac:dyDescent="0.2"/>
    <row r="258029" ht="12.75" customHeight="1" x14ac:dyDescent="0.2"/>
    <row r="258033" ht="12.75" customHeight="1" x14ac:dyDescent="0.2"/>
    <row r="258037" ht="12.75" customHeight="1" x14ac:dyDescent="0.2"/>
    <row r="258041" ht="12.75" customHeight="1" x14ac:dyDescent="0.2"/>
    <row r="258045" ht="12.75" customHeight="1" x14ac:dyDescent="0.2"/>
    <row r="258049" ht="12.75" customHeight="1" x14ac:dyDescent="0.2"/>
    <row r="258053" ht="12.75" customHeight="1" x14ac:dyDescent="0.2"/>
    <row r="258057" ht="12.75" customHeight="1" x14ac:dyDescent="0.2"/>
    <row r="258061" ht="12.75" customHeight="1" x14ac:dyDescent="0.2"/>
    <row r="258065" ht="12.75" customHeight="1" x14ac:dyDescent="0.2"/>
    <row r="258069" ht="12.75" customHeight="1" x14ac:dyDescent="0.2"/>
    <row r="258073" ht="12.75" customHeight="1" x14ac:dyDescent="0.2"/>
    <row r="258077" ht="12.75" customHeight="1" x14ac:dyDescent="0.2"/>
    <row r="258081" ht="12.75" customHeight="1" x14ac:dyDescent="0.2"/>
    <row r="258085" ht="12.75" customHeight="1" x14ac:dyDescent="0.2"/>
    <row r="258089" ht="12.75" customHeight="1" x14ac:dyDescent="0.2"/>
    <row r="258093" ht="12.75" customHeight="1" x14ac:dyDescent="0.2"/>
    <row r="258097" ht="12.75" customHeight="1" x14ac:dyDescent="0.2"/>
    <row r="258101" ht="12.75" customHeight="1" x14ac:dyDescent="0.2"/>
    <row r="258105" ht="12.75" customHeight="1" x14ac:dyDescent="0.2"/>
    <row r="258109" ht="12.75" customHeight="1" x14ac:dyDescent="0.2"/>
    <row r="258113" ht="12.75" customHeight="1" x14ac:dyDescent="0.2"/>
    <row r="258117" ht="12.75" customHeight="1" x14ac:dyDescent="0.2"/>
    <row r="258121" ht="12.75" customHeight="1" x14ac:dyDescent="0.2"/>
    <row r="258125" ht="12.75" customHeight="1" x14ac:dyDescent="0.2"/>
    <row r="258129" ht="12.75" customHeight="1" x14ac:dyDescent="0.2"/>
    <row r="258133" ht="12.75" customHeight="1" x14ac:dyDescent="0.2"/>
    <row r="258137" ht="12.75" customHeight="1" x14ac:dyDescent="0.2"/>
    <row r="258141" ht="12.75" customHeight="1" x14ac:dyDescent="0.2"/>
    <row r="258145" ht="12.75" customHeight="1" x14ac:dyDescent="0.2"/>
    <row r="258149" ht="12.75" customHeight="1" x14ac:dyDescent="0.2"/>
    <row r="258153" ht="12.75" customHeight="1" x14ac:dyDescent="0.2"/>
    <row r="258157" ht="12.75" customHeight="1" x14ac:dyDescent="0.2"/>
    <row r="258161" ht="12.75" customHeight="1" x14ac:dyDescent="0.2"/>
    <row r="258165" ht="12.75" customHeight="1" x14ac:dyDescent="0.2"/>
    <row r="258169" ht="12.75" customHeight="1" x14ac:dyDescent="0.2"/>
    <row r="258173" ht="12.75" customHeight="1" x14ac:dyDescent="0.2"/>
    <row r="258177" ht="12.75" customHeight="1" x14ac:dyDescent="0.2"/>
    <row r="258181" ht="12.75" customHeight="1" x14ac:dyDescent="0.2"/>
    <row r="258185" ht="12.75" customHeight="1" x14ac:dyDescent="0.2"/>
    <row r="258189" ht="12.75" customHeight="1" x14ac:dyDescent="0.2"/>
    <row r="258193" ht="12.75" customHeight="1" x14ac:dyDescent="0.2"/>
    <row r="258197" ht="12.75" customHeight="1" x14ac:dyDescent="0.2"/>
    <row r="258201" ht="12.75" customHeight="1" x14ac:dyDescent="0.2"/>
    <row r="258205" ht="12.75" customHeight="1" x14ac:dyDescent="0.2"/>
    <row r="258209" ht="12.75" customHeight="1" x14ac:dyDescent="0.2"/>
    <row r="258213" ht="12.75" customHeight="1" x14ac:dyDescent="0.2"/>
    <row r="258217" ht="12.75" customHeight="1" x14ac:dyDescent="0.2"/>
    <row r="258221" ht="12.75" customHeight="1" x14ac:dyDescent="0.2"/>
    <row r="258225" ht="12.75" customHeight="1" x14ac:dyDescent="0.2"/>
    <row r="258229" ht="12.75" customHeight="1" x14ac:dyDescent="0.2"/>
    <row r="258233" ht="12.75" customHeight="1" x14ac:dyDescent="0.2"/>
    <row r="258237" ht="12.75" customHeight="1" x14ac:dyDescent="0.2"/>
    <row r="258241" ht="12.75" customHeight="1" x14ac:dyDescent="0.2"/>
    <row r="258245" ht="12.75" customHeight="1" x14ac:dyDescent="0.2"/>
    <row r="258249" ht="12.75" customHeight="1" x14ac:dyDescent="0.2"/>
    <row r="258253" ht="12.75" customHeight="1" x14ac:dyDescent="0.2"/>
    <row r="258257" ht="12.75" customHeight="1" x14ac:dyDescent="0.2"/>
    <row r="258261" ht="12.75" customHeight="1" x14ac:dyDescent="0.2"/>
    <row r="258265" ht="12.75" customHeight="1" x14ac:dyDescent="0.2"/>
    <row r="258269" ht="12.75" customHeight="1" x14ac:dyDescent="0.2"/>
    <row r="258273" ht="12.75" customHeight="1" x14ac:dyDescent="0.2"/>
    <row r="258277" ht="12.75" customHeight="1" x14ac:dyDescent="0.2"/>
    <row r="258281" ht="12.75" customHeight="1" x14ac:dyDescent="0.2"/>
    <row r="258285" ht="12.75" customHeight="1" x14ac:dyDescent="0.2"/>
    <row r="258289" ht="12.75" customHeight="1" x14ac:dyDescent="0.2"/>
    <row r="258293" ht="12.75" customHeight="1" x14ac:dyDescent="0.2"/>
    <row r="258297" ht="12.75" customHeight="1" x14ac:dyDescent="0.2"/>
    <row r="258301" ht="12.75" customHeight="1" x14ac:dyDescent="0.2"/>
    <row r="258305" ht="12.75" customHeight="1" x14ac:dyDescent="0.2"/>
    <row r="258309" ht="12.75" customHeight="1" x14ac:dyDescent="0.2"/>
    <row r="258313" ht="12.75" customHeight="1" x14ac:dyDescent="0.2"/>
    <row r="258317" ht="12.75" customHeight="1" x14ac:dyDescent="0.2"/>
    <row r="258321" ht="12.75" customHeight="1" x14ac:dyDescent="0.2"/>
    <row r="258325" ht="12.75" customHeight="1" x14ac:dyDescent="0.2"/>
    <row r="258329" ht="12.75" customHeight="1" x14ac:dyDescent="0.2"/>
    <row r="258333" ht="12.75" customHeight="1" x14ac:dyDescent="0.2"/>
    <row r="258337" ht="12.75" customHeight="1" x14ac:dyDescent="0.2"/>
    <row r="258341" ht="12.75" customHeight="1" x14ac:dyDescent="0.2"/>
    <row r="258345" ht="12.75" customHeight="1" x14ac:dyDescent="0.2"/>
    <row r="258349" ht="12.75" customHeight="1" x14ac:dyDescent="0.2"/>
    <row r="258353" ht="12.75" customHeight="1" x14ac:dyDescent="0.2"/>
    <row r="258357" ht="12.75" customHeight="1" x14ac:dyDescent="0.2"/>
    <row r="258361" ht="12.75" customHeight="1" x14ac:dyDescent="0.2"/>
    <row r="258365" ht="12.75" customHeight="1" x14ac:dyDescent="0.2"/>
    <row r="258369" ht="12.75" customHeight="1" x14ac:dyDescent="0.2"/>
    <row r="258373" ht="12.75" customHeight="1" x14ac:dyDescent="0.2"/>
    <row r="258377" ht="12.75" customHeight="1" x14ac:dyDescent="0.2"/>
    <row r="258381" ht="12.75" customHeight="1" x14ac:dyDescent="0.2"/>
    <row r="258385" ht="12.75" customHeight="1" x14ac:dyDescent="0.2"/>
    <row r="258389" ht="12.75" customHeight="1" x14ac:dyDescent="0.2"/>
    <row r="258393" ht="12.75" customHeight="1" x14ac:dyDescent="0.2"/>
    <row r="258397" ht="12.75" customHeight="1" x14ac:dyDescent="0.2"/>
    <row r="258401" ht="12.75" customHeight="1" x14ac:dyDescent="0.2"/>
    <row r="258405" ht="12.75" customHeight="1" x14ac:dyDescent="0.2"/>
    <row r="258409" ht="12.75" customHeight="1" x14ac:dyDescent="0.2"/>
    <row r="258413" ht="12.75" customHeight="1" x14ac:dyDescent="0.2"/>
    <row r="258417" ht="12.75" customHeight="1" x14ac:dyDescent="0.2"/>
    <row r="258421" ht="12.75" customHeight="1" x14ac:dyDescent="0.2"/>
    <row r="258425" ht="12.75" customHeight="1" x14ac:dyDescent="0.2"/>
    <row r="258429" ht="12.75" customHeight="1" x14ac:dyDescent="0.2"/>
    <row r="258433" ht="12.75" customHeight="1" x14ac:dyDescent="0.2"/>
    <row r="258437" ht="12.75" customHeight="1" x14ac:dyDescent="0.2"/>
    <row r="258441" ht="12.75" customHeight="1" x14ac:dyDescent="0.2"/>
    <row r="258445" ht="12.75" customHeight="1" x14ac:dyDescent="0.2"/>
    <row r="258449" ht="12.75" customHeight="1" x14ac:dyDescent="0.2"/>
    <row r="258453" ht="12.75" customHeight="1" x14ac:dyDescent="0.2"/>
    <row r="258457" ht="12.75" customHeight="1" x14ac:dyDescent="0.2"/>
    <row r="258461" ht="12.75" customHeight="1" x14ac:dyDescent="0.2"/>
    <row r="258465" ht="12.75" customHeight="1" x14ac:dyDescent="0.2"/>
    <row r="258469" ht="12.75" customHeight="1" x14ac:dyDescent="0.2"/>
    <row r="258473" ht="12.75" customHeight="1" x14ac:dyDescent="0.2"/>
    <row r="258477" ht="12.75" customHeight="1" x14ac:dyDescent="0.2"/>
    <row r="258481" ht="12.75" customHeight="1" x14ac:dyDescent="0.2"/>
    <row r="258485" ht="12.75" customHeight="1" x14ac:dyDescent="0.2"/>
    <row r="258489" ht="12.75" customHeight="1" x14ac:dyDescent="0.2"/>
    <row r="258493" ht="12.75" customHeight="1" x14ac:dyDescent="0.2"/>
    <row r="258497" ht="12.75" customHeight="1" x14ac:dyDescent="0.2"/>
    <row r="258501" ht="12.75" customHeight="1" x14ac:dyDescent="0.2"/>
    <row r="258505" ht="12.75" customHeight="1" x14ac:dyDescent="0.2"/>
    <row r="258509" ht="12.75" customHeight="1" x14ac:dyDescent="0.2"/>
    <row r="258513" ht="12.75" customHeight="1" x14ac:dyDescent="0.2"/>
    <row r="258517" ht="12.75" customHeight="1" x14ac:dyDescent="0.2"/>
    <row r="258521" ht="12.75" customHeight="1" x14ac:dyDescent="0.2"/>
    <row r="258525" ht="12.75" customHeight="1" x14ac:dyDescent="0.2"/>
    <row r="258529" ht="12.75" customHeight="1" x14ac:dyDescent="0.2"/>
    <row r="258533" ht="12.75" customHeight="1" x14ac:dyDescent="0.2"/>
    <row r="258537" ht="12.75" customHeight="1" x14ac:dyDescent="0.2"/>
    <row r="258541" ht="12.75" customHeight="1" x14ac:dyDescent="0.2"/>
    <row r="258545" ht="12.75" customHeight="1" x14ac:dyDescent="0.2"/>
    <row r="258549" ht="12.75" customHeight="1" x14ac:dyDescent="0.2"/>
    <row r="258553" ht="12.75" customHeight="1" x14ac:dyDescent="0.2"/>
    <row r="258557" ht="12.75" customHeight="1" x14ac:dyDescent="0.2"/>
    <row r="258561" ht="12.75" customHeight="1" x14ac:dyDescent="0.2"/>
    <row r="258565" ht="12.75" customHeight="1" x14ac:dyDescent="0.2"/>
    <row r="258569" ht="12.75" customHeight="1" x14ac:dyDescent="0.2"/>
    <row r="258573" ht="12.75" customHeight="1" x14ac:dyDescent="0.2"/>
    <row r="258577" ht="12.75" customHeight="1" x14ac:dyDescent="0.2"/>
    <row r="258581" ht="12.75" customHeight="1" x14ac:dyDescent="0.2"/>
    <row r="258585" ht="12.75" customHeight="1" x14ac:dyDescent="0.2"/>
    <row r="258589" ht="12.75" customHeight="1" x14ac:dyDescent="0.2"/>
    <row r="258593" ht="12.75" customHeight="1" x14ac:dyDescent="0.2"/>
    <row r="258597" ht="12.75" customHeight="1" x14ac:dyDescent="0.2"/>
    <row r="258601" ht="12.75" customHeight="1" x14ac:dyDescent="0.2"/>
    <row r="258605" ht="12.75" customHeight="1" x14ac:dyDescent="0.2"/>
    <row r="258609" ht="12.75" customHeight="1" x14ac:dyDescent="0.2"/>
    <row r="258613" ht="12.75" customHeight="1" x14ac:dyDescent="0.2"/>
    <row r="258617" ht="12.75" customHeight="1" x14ac:dyDescent="0.2"/>
    <row r="258621" ht="12.75" customHeight="1" x14ac:dyDescent="0.2"/>
    <row r="258625" ht="12.75" customHeight="1" x14ac:dyDescent="0.2"/>
    <row r="258629" ht="12.75" customHeight="1" x14ac:dyDescent="0.2"/>
    <row r="258633" ht="12.75" customHeight="1" x14ac:dyDescent="0.2"/>
    <row r="258637" ht="12.75" customHeight="1" x14ac:dyDescent="0.2"/>
    <row r="258641" ht="12.75" customHeight="1" x14ac:dyDescent="0.2"/>
    <row r="258645" ht="12.75" customHeight="1" x14ac:dyDescent="0.2"/>
    <row r="258649" ht="12.75" customHeight="1" x14ac:dyDescent="0.2"/>
    <row r="258653" ht="12.75" customHeight="1" x14ac:dyDescent="0.2"/>
    <row r="258657" ht="12.75" customHeight="1" x14ac:dyDescent="0.2"/>
    <row r="258661" ht="12.75" customHeight="1" x14ac:dyDescent="0.2"/>
    <row r="258665" ht="12.75" customHeight="1" x14ac:dyDescent="0.2"/>
    <row r="258669" ht="12.75" customHeight="1" x14ac:dyDescent="0.2"/>
    <row r="258673" ht="12.75" customHeight="1" x14ac:dyDescent="0.2"/>
    <row r="258677" ht="12.75" customHeight="1" x14ac:dyDescent="0.2"/>
    <row r="258681" ht="12.75" customHeight="1" x14ac:dyDescent="0.2"/>
    <row r="258685" ht="12.75" customHeight="1" x14ac:dyDescent="0.2"/>
    <row r="258689" ht="12.75" customHeight="1" x14ac:dyDescent="0.2"/>
    <row r="258693" ht="12.75" customHeight="1" x14ac:dyDescent="0.2"/>
    <row r="258697" ht="12.75" customHeight="1" x14ac:dyDescent="0.2"/>
    <row r="258701" ht="12.75" customHeight="1" x14ac:dyDescent="0.2"/>
    <row r="258705" ht="12.75" customHeight="1" x14ac:dyDescent="0.2"/>
    <row r="258709" ht="12.75" customHeight="1" x14ac:dyDescent="0.2"/>
    <row r="258713" ht="12.75" customHeight="1" x14ac:dyDescent="0.2"/>
    <row r="258717" ht="12.75" customHeight="1" x14ac:dyDescent="0.2"/>
    <row r="258721" ht="12.75" customHeight="1" x14ac:dyDescent="0.2"/>
    <row r="258725" ht="12.75" customHeight="1" x14ac:dyDescent="0.2"/>
    <row r="258729" ht="12.75" customHeight="1" x14ac:dyDescent="0.2"/>
    <row r="258733" ht="12.75" customHeight="1" x14ac:dyDescent="0.2"/>
    <row r="258737" ht="12.75" customHeight="1" x14ac:dyDescent="0.2"/>
    <row r="258741" ht="12.75" customHeight="1" x14ac:dyDescent="0.2"/>
    <row r="258745" ht="12.75" customHeight="1" x14ac:dyDescent="0.2"/>
    <row r="258749" ht="12.75" customHeight="1" x14ac:dyDescent="0.2"/>
    <row r="258753" ht="12.75" customHeight="1" x14ac:dyDescent="0.2"/>
    <row r="258757" ht="12.75" customHeight="1" x14ac:dyDescent="0.2"/>
    <row r="258761" ht="12.75" customHeight="1" x14ac:dyDescent="0.2"/>
    <row r="258765" ht="12.75" customHeight="1" x14ac:dyDescent="0.2"/>
    <row r="258769" ht="12.75" customHeight="1" x14ac:dyDescent="0.2"/>
    <row r="258773" ht="12.75" customHeight="1" x14ac:dyDescent="0.2"/>
    <row r="258777" ht="12.75" customHeight="1" x14ac:dyDescent="0.2"/>
    <row r="258781" ht="12.75" customHeight="1" x14ac:dyDescent="0.2"/>
    <row r="258785" ht="12.75" customHeight="1" x14ac:dyDescent="0.2"/>
    <row r="258789" ht="12.75" customHeight="1" x14ac:dyDescent="0.2"/>
    <row r="258793" ht="12.75" customHeight="1" x14ac:dyDescent="0.2"/>
    <row r="258797" ht="12.75" customHeight="1" x14ac:dyDescent="0.2"/>
    <row r="258801" ht="12.75" customHeight="1" x14ac:dyDescent="0.2"/>
    <row r="258805" ht="12.75" customHeight="1" x14ac:dyDescent="0.2"/>
    <row r="258809" ht="12.75" customHeight="1" x14ac:dyDescent="0.2"/>
    <row r="258813" ht="12.75" customHeight="1" x14ac:dyDescent="0.2"/>
    <row r="258817" ht="12.75" customHeight="1" x14ac:dyDescent="0.2"/>
    <row r="258821" ht="12.75" customHeight="1" x14ac:dyDescent="0.2"/>
    <row r="258825" ht="12.75" customHeight="1" x14ac:dyDescent="0.2"/>
    <row r="258829" ht="12.75" customHeight="1" x14ac:dyDescent="0.2"/>
    <row r="258833" ht="12.75" customHeight="1" x14ac:dyDescent="0.2"/>
    <row r="258837" ht="12.75" customHeight="1" x14ac:dyDescent="0.2"/>
    <row r="258841" ht="12.75" customHeight="1" x14ac:dyDescent="0.2"/>
    <row r="258845" ht="12.75" customHeight="1" x14ac:dyDescent="0.2"/>
    <row r="258849" ht="12.75" customHeight="1" x14ac:dyDescent="0.2"/>
    <row r="258853" ht="12.75" customHeight="1" x14ac:dyDescent="0.2"/>
    <row r="258857" ht="12.75" customHeight="1" x14ac:dyDescent="0.2"/>
    <row r="258861" ht="12.75" customHeight="1" x14ac:dyDescent="0.2"/>
    <row r="258865" ht="12.75" customHeight="1" x14ac:dyDescent="0.2"/>
    <row r="258869" ht="12.75" customHeight="1" x14ac:dyDescent="0.2"/>
    <row r="258873" ht="12.75" customHeight="1" x14ac:dyDescent="0.2"/>
    <row r="258877" ht="12.75" customHeight="1" x14ac:dyDescent="0.2"/>
    <row r="258881" ht="12.75" customHeight="1" x14ac:dyDescent="0.2"/>
    <row r="258885" ht="12.75" customHeight="1" x14ac:dyDescent="0.2"/>
    <row r="258889" ht="12.75" customHeight="1" x14ac:dyDescent="0.2"/>
    <row r="258893" ht="12.75" customHeight="1" x14ac:dyDescent="0.2"/>
    <row r="258897" ht="12.75" customHeight="1" x14ac:dyDescent="0.2"/>
    <row r="258901" ht="12.75" customHeight="1" x14ac:dyDescent="0.2"/>
    <row r="258905" ht="12.75" customHeight="1" x14ac:dyDescent="0.2"/>
    <row r="258909" ht="12.75" customHeight="1" x14ac:dyDescent="0.2"/>
    <row r="258913" ht="12.75" customHeight="1" x14ac:dyDescent="0.2"/>
    <row r="258917" ht="12.75" customHeight="1" x14ac:dyDescent="0.2"/>
    <row r="258921" ht="12.75" customHeight="1" x14ac:dyDescent="0.2"/>
    <row r="258925" ht="12.75" customHeight="1" x14ac:dyDescent="0.2"/>
    <row r="258929" ht="12.75" customHeight="1" x14ac:dyDescent="0.2"/>
    <row r="258933" ht="12.75" customHeight="1" x14ac:dyDescent="0.2"/>
    <row r="258937" ht="12.75" customHeight="1" x14ac:dyDescent="0.2"/>
    <row r="258941" ht="12.75" customHeight="1" x14ac:dyDescent="0.2"/>
    <row r="258945" ht="12.75" customHeight="1" x14ac:dyDescent="0.2"/>
    <row r="258949" ht="12.75" customHeight="1" x14ac:dyDescent="0.2"/>
    <row r="258953" ht="12.75" customHeight="1" x14ac:dyDescent="0.2"/>
    <row r="258957" ht="12.75" customHeight="1" x14ac:dyDescent="0.2"/>
    <row r="258961" ht="12.75" customHeight="1" x14ac:dyDescent="0.2"/>
    <row r="258965" ht="12.75" customHeight="1" x14ac:dyDescent="0.2"/>
    <row r="258969" ht="12.75" customHeight="1" x14ac:dyDescent="0.2"/>
    <row r="258973" ht="12.75" customHeight="1" x14ac:dyDescent="0.2"/>
    <row r="258977" ht="12.75" customHeight="1" x14ac:dyDescent="0.2"/>
    <row r="258981" ht="12.75" customHeight="1" x14ac:dyDescent="0.2"/>
    <row r="258985" ht="12.75" customHeight="1" x14ac:dyDescent="0.2"/>
    <row r="258989" ht="12.75" customHeight="1" x14ac:dyDescent="0.2"/>
    <row r="258993" ht="12.75" customHeight="1" x14ac:dyDescent="0.2"/>
    <row r="258997" ht="12.75" customHeight="1" x14ac:dyDescent="0.2"/>
    <row r="259001" ht="12.75" customHeight="1" x14ac:dyDescent="0.2"/>
    <row r="259005" ht="12.75" customHeight="1" x14ac:dyDescent="0.2"/>
    <row r="259009" ht="12.75" customHeight="1" x14ac:dyDescent="0.2"/>
    <row r="259013" ht="12.75" customHeight="1" x14ac:dyDescent="0.2"/>
    <row r="259017" ht="12.75" customHeight="1" x14ac:dyDescent="0.2"/>
    <row r="259021" ht="12.75" customHeight="1" x14ac:dyDescent="0.2"/>
    <row r="259025" ht="12.75" customHeight="1" x14ac:dyDescent="0.2"/>
    <row r="259029" ht="12.75" customHeight="1" x14ac:dyDescent="0.2"/>
    <row r="259033" ht="12.75" customHeight="1" x14ac:dyDescent="0.2"/>
    <row r="259037" ht="12.75" customHeight="1" x14ac:dyDescent="0.2"/>
    <row r="259041" ht="12.75" customHeight="1" x14ac:dyDescent="0.2"/>
    <row r="259045" ht="12.75" customHeight="1" x14ac:dyDescent="0.2"/>
    <row r="259049" ht="12.75" customHeight="1" x14ac:dyDescent="0.2"/>
    <row r="259053" ht="12.75" customHeight="1" x14ac:dyDescent="0.2"/>
    <row r="259057" ht="12.75" customHeight="1" x14ac:dyDescent="0.2"/>
    <row r="259061" ht="12.75" customHeight="1" x14ac:dyDescent="0.2"/>
    <row r="259065" ht="12.75" customHeight="1" x14ac:dyDescent="0.2"/>
    <row r="259069" ht="12.75" customHeight="1" x14ac:dyDescent="0.2"/>
    <row r="259073" ht="12.75" customHeight="1" x14ac:dyDescent="0.2"/>
    <row r="259077" ht="12.75" customHeight="1" x14ac:dyDescent="0.2"/>
    <row r="259081" ht="12.75" customHeight="1" x14ac:dyDescent="0.2"/>
    <row r="259085" ht="12.75" customHeight="1" x14ac:dyDescent="0.2"/>
    <row r="259089" ht="12.75" customHeight="1" x14ac:dyDescent="0.2"/>
    <row r="259093" ht="12.75" customHeight="1" x14ac:dyDescent="0.2"/>
    <row r="259097" ht="12.75" customHeight="1" x14ac:dyDescent="0.2"/>
    <row r="259101" ht="12.75" customHeight="1" x14ac:dyDescent="0.2"/>
    <row r="259105" ht="12.75" customHeight="1" x14ac:dyDescent="0.2"/>
    <row r="259109" ht="12.75" customHeight="1" x14ac:dyDescent="0.2"/>
    <row r="259113" ht="12.75" customHeight="1" x14ac:dyDescent="0.2"/>
    <row r="259117" ht="12.75" customHeight="1" x14ac:dyDescent="0.2"/>
    <row r="259121" ht="12.75" customHeight="1" x14ac:dyDescent="0.2"/>
    <row r="259125" ht="12.75" customHeight="1" x14ac:dyDescent="0.2"/>
    <row r="259129" ht="12.75" customHeight="1" x14ac:dyDescent="0.2"/>
    <row r="259133" ht="12.75" customHeight="1" x14ac:dyDescent="0.2"/>
    <row r="259137" ht="12.75" customHeight="1" x14ac:dyDescent="0.2"/>
    <row r="259141" ht="12.75" customHeight="1" x14ac:dyDescent="0.2"/>
    <row r="259145" ht="12.75" customHeight="1" x14ac:dyDescent="0.2"/>
    <row r="259149" ht="12.75" customHeight="1" x14ac:dyDescent="0.2"/>
    <row r="259153" ht="12.75" customHeight="1" x14ac:dyDescent="0.2"/>
    <row r="259157" ht="12.75" customHeight="1" x14ac:dyDescent="0.2"/>
    <row r="259161" ht="12.75" customHeight="1" x14ac:dyDescent="0.2"/>
    <row r="259165" ht="12.75" customHeight="1" x14ac:dyDescent="0.2"/>
    <row r="259169" ht="12.75" customHeight="1" x14ac:dyDescent="0.2"/>
    <row r="259173" ht="12.75" customHeight="1" x14ac:dyDescent="0.2"/>
    <row r="259177" ht="12.75" customHeight="1" x14ac:dyDescent="0.2"/>
    <row r="259181" ht="12.75" customHeight="1" x14ac:dyDescent="0.2"/>
    <row r="259185" ht="12.75" customHeight="1" x14ac:dyDescent="0.2"/>
    <row r="259189" ht="12.75" customHeight="1" x14ac:dyDescent="0.2"/>
    <row r="259193" ht="12.75" customHeight="1" x14ac:dyDescent="0.2"/>
    <row r="259197" ht="12.75" customHeight="1" x14ac:dyDescent="0.2"/>
    <row r="259201" ht="12.75" customHeight="1" x14ac:dyDescent="0.2"/>
    <row r="259205" ht="12.75" customHeight="1" x14ac:dyDescent="0.2"/>
    <row r="259209" ht="12.75" customHeight="1" x14ac:dyDescent="0.2"/>
    <row r="259213" ht="12.75" customHeight="1" x14ac:dyDescent="0.2"/>
    <row r="259217" ht="12.75" customHeight="1" x14ac:dyDescent="0.2"/>
    <row r="259221" ht="12.75" customHeight="1" x14ac:dyDescent="0.2"/>
    <row r="259225" ht="12.75" customHeight="1" x14ac:dyDescent="0.2"/>
    <row r="259229" ht="12.75" customHeight="1" x14ac:dyDescent="0.2"/>
    <row r="259233" ht="12.75" customHeight="1" x14ac:dyDescent="0.2"/>
    <row r="259237" ht="12.75" customHeight="1" x14ac:dyDescent="0.2"/>
    <row r="259241" ht="12.75" customHeight="1" x14ac:dyDescent="0.2"/>
    <row r="259245" ht="12.75" customHeight="1" x14ac:dyDescent="0.2"/>
    <row r="259249" ht="12.75" customHeight="1" x14ac:dyDescent="0.2"/>
    <row r="259253" ht="12.75" customHeight="1" x14ac:dyDescent="0.2"/>
    <row r="259257" ht="12.75" customHeight="1" x14ac:dyDescent="0.2"/>
    <row r="259261" ht="12.75" customHeight="1" x14ac:dyDescent="0.2"/>
    <row r="259265" ht="12.75" customHeight="1" x14ac:dyDescent="0.2"/>
    <row r="259269" ht="12.75" customHeight="1" x14ac:dyDescent="0.2"/>
    <row r="259273" ht="12.75" customHeight="1" x14ac:dyDescent="0.2"/>
    <row r="259277" ht="12.75" customHeight="1" x14ac:dyDescent="0.2"/>
    <row r="259281" ht="12.75" customHeight="1" x14ac:dyDescent="0.2"/>
    <row r="259285" ht="12.75" customHeight="1" x14ac:dyDescent="0.2"/>
    <row r="259289" ht="12.75" customHeight="1" x14ac:dyDescent="0.2"/>
    <row r="259293" ht="12.75" customHeight="1" x14ac:dyDescent="0.2"/>
    <row r="259297" ht="12.75" customHeight="1" x14ac:dyDescent="0.2"/>
    <row r="259301" ht="12.75" customHeight="1" x14ac:dyDescent="0.2"/>
    <row r="259305" ht="12.75" customHeight="1" x14ac:dyDescent="0.2"/>
    <row r="259309" ht="12.75" customHeight="1" x14ac:dyDescent="0.2"/>
    <row r="259313" ht="12.75" customHeight="1" x14ac:dyDescent="0.2"/>
    <row r="259317" ht="12.75" customHeight="1" x14ac:dyDescent="0.2"/>
    <row r="259321" ht="12.75" customHeight="1" x14ac:dyDescent="0.2"/>
    <row r="259325" ht="12.75" customHeight="1" x14ac:dyDescent="0.2"/>
    <row r="259329" ht="12.75" customHeight="1" x14ac:dyDescent="0.2"/>
    <row r="259333" ht="12.75" customHeight="1" x14ac:dyDescent="0.2"/>
    <row r="259337" ht="12.75" customHeight="1" x14ac:dyDescent="0.2"/>
    <row r="259341" ht="12.75" customHeight="1" x14ac:dyDescent="0.2"/>
    <row r="259345" ht="12.75" customHeight="1" x14ac:dyDescent="0.2"/>
    <row r="259349" ht="12.75" customHeight="1" x14ac:dyDescent="0.2"/>
    <row r="259353" ht="12.75" customHeight="1" x14ac:dyDescent="0.2"/>
    <row r="259357" ht="12.75" customHeight="1" x14ac:dyDescent="0.2"/>
    <row r="259361" ht="12.75" customHeight="1" x14ac:dyDescent="0.2"/>
    <row r="259365" ht="12.75" customHeight="1" x14ac:dyDescent="0.2"/>
    <row r="259369" ht="12.75" customHeight="1" x14ac:dyDescent="0.2"/>
    <row r="259373" ht="12.75" customHeight="1" x14ac:dyDescent="0.2"/>
    <row r="259377" ht="12.75" customHeight="1" x14ac:dyDescent="0.2"/>
    <row r="259381" ht="12.75" customHeight="1" x14ac:dyDescent="0.2"/>
    <row r="259385" ht="12.75" customHeight="1" x14ac:dyDescent="0.2"/>
    <row r="259389" ht="12.75" customHeight="1" x14ac:dyDescent="0.2"/>
    <row r="259393" ht="12.75" customHeight="1" x14ac:dyDescent="0.2"/>
    <row r="259397" ht="12.75" customHeight="1" x14ac:dyDescent="0.2"/>
    <row r="259401" ht="12.75" customHeight="1" x14ac:dyDescent="0.2"/>
    <row r="259405" ht="12.75" customHeight="1" x14ac:dyDescent="0.2"/>
    <row r="259409" ht="12.75" customHeight="1" x14ac:dyDescent="0.2"/>
    <row r="259413" ht="12.75" customHeight="1" x14ac:dyDescent="0.2"/>
    <row r="259417" ht="12.75" customHeight="1" x14ac:dyDescent="0.2"/>
    <row r="259421" ht="12.75" customHeight="1" x14ac:dyDescent="0.2"/>
    <row r="259425" ht="12.75" customHeight="1" x14ac:dyDescent="0.2"/>
    <row r="259429" ht="12.75" customHeight="1" x14ac:dyDescent="0.2"/>
    <row r="259433" ht="12.75" customHeight="1" x14ac:dyDescent="0.2"/>
    <row r="259437" ht="12.75" customHeight="1" x14ac:dyDescent="0.2"/>
    <row r="259441" ht="12.75" customHeight="1" x14ac:dyDescent="0.2"/>
    <row r="259445" ht="12.75" customHeight="1" x14ac:dyDescent="0.2"/>
    <row r="259449" ht="12.75" customHeight="1" x14ac:dyDescent="0.2"/>
    <row r="259453" ht="12.75" customHeight="1" x14ac:dyDescent="0.2"/>
    <row r="259457" ht="12.75" customHeight="1" x14ac:dyDescent="0.2"/>
    <row r="259461" ht="12.75" customHeight="1" x14ac:dyDescent="0.2"/>
    <row r="259465" ht="12.75" customHeight="1" x14ac:dyDescent="0.2"/>
    <row r="259469" ht="12.75" customHeight="1" x14ac:dyDescent="0.2"/>
    <row r="259473" ht="12.75" customHeight="1" x14ac:dyDescent="0.2"/>
    <row r="259477" ht="12.75" customHeight="1" x14ac:dyDescent="0.2"/>
    <row r="259481" ht="12.75" customHeight="1" x14ac:dyDescent="0.2"/>
    <row r="259485" ht="12.75" customHeight="1" x14ac:dyDescent="0.2"/>
    <row r="259489" ht="12.75" customHeight="1" x14ac:dyDescent="0.2"/>
    <row r="259493" ht="12.75" customHeight="1" x14ac:dyDescent="0.2"/>
    <row r="259497" ht="12.75" customHeight="1" x14ac:dyDescent="0.2"/>
    <row r="259501" ht="12.75" customHeight="1" x14ac:dyDescent="0.2"/>
    <row r="259505" ht="12.75" customHeight="1" x14ac:dyDescent="0.2"/>
    <row r="259509" ht="12.75" customHeight="1" x14ac:dyDescent="0.2"/>
    <row r="259513" ht="12.75" customHeight="1" x14ac:dyDescent="0.2"/>
    <row r="259517" ht="12.75" customHeight="1" x14ac:dyDescent="0.2"/>
    <row r="259521" ht="12.75" customHeight="1" x14ac:dyDescent="0.2"/>
    <row r="259525" ht="12.75" customHeight="1" x14ac:dyDescent="0.2"/>
    <row r="259529" ht="12.75" customHeight="1" x14ac:dyDescent="0.2"/>
    <row r="259533" ht="12.75" customHeight="1" x14ac:dyDescent="0.2"/>
    <row r="259537" ht="12.75" customHeight="1" x14ac:dyDescent="0.2"/>
    <row r="259541" ht="12.75" customHeight="1" x14ac:dyDescent="0.2"/>
    <row r="259545" ht="12.75" customHeight="1" x14ac:dyDescent="0.2"/>
    <row r="259549" ht="12.75" customHeight="1" x14ac:dyDescent="0.2"/>
    <row r="259553" ht="12.75" customHeight="1" x14ac:dyDescent="0.2"/>
    <row r="259557" ht="12.75" customHeight="1" x14ac:dyDescent="0.2"/>
    <row r="259561" ht="12.75" customHeight="1" x14ac:dyDescent="0.2"/>
    <row r="259565" ht="12.75" customHeight="1" x14ac:dyDescent="0.2"/>
    <row r="259569" ht="12.75" customHeight="1" x14ac:dyDescent="0.2"/>
    <row r="259573" ht="12.75" customHeight="1" x14ac:dyDescent="0.2"/>
    <row r="259577" ht="12.75" customHeight="1" x14ac:dyDescent="0.2"/>
    <row r="259581" ht="12.75" customHeight="1" x14ac:dyDescent="0.2"/>
    <row r="259585" ht="12.75" customHeight="1" x14ac:dyDescent="0.2"/>
    <row r="259589" ht="12.75" customHeight="1" x14ac:dyDescent="0.2"/>
    <row r="259593" ht="12.75" customHeight="1" x14ac:dyDescent="0.2"/>
    <row r="259597" ht="12.75" customHeight="1" x14ac:dyDescent="0.2"/>
    <row r="259601" ht="12.75" customHeight="1" x14ac:dyDescent="0.2"/>
    <row r="259605" ht="12.75" customHeight="1" x14ac:dyDescent="0.2"/>
    <row r="259609" ht="12.75" customHeight="1" x14ac:dyDescent="0.2"/>
    <row r="259613" ht="12.75" customHeight="1" x14ac:dyDescent="0.2"/>
    <row r="259617" ht="12.75" customHeight="1" x14ac:dyDescent="0.2"/>
    <row r="259621" ht="12.75" customHeight="1" x14ac:dyDescent="0.2"/>
    <row r="259625" ht="12.75" customHeight="1" x14ac:dyDescent="0.2"/>
    <row r="259629" ht="12.75" customHeight="1" x14ac:dyDescent="0.2"/>
    <row r="259633" ht="12.75" customHeight="1" x14ac:dyDescent="0.2"/>
    <row r="259637" ht="12.75" customHeight="1" x14ac:dyDescent="0.2"/>
    <row r="259641" ht="12.75" customHeight="1" x14ac:dyDescent="0.2"/>
    <row r="259645" ht="12.75" customHeight="1" x14ac:dyDescent="0.2"/>
    <row r="259649" ht="12.75" customHeight="1" x14ac:dyDescent="0.2"/>
    <row r="259653" ht="12.75" customHeight="1" x14ac:dyDescent="0.2"/>
    <row r="259657" ht="12.75" customHeight="1" x14ac:dyDescent="0.2"/>
    <row r="259661" ht="12.75" customHeight="1" x14ac:dyDescent="0.2"/>
    <row r="259665" ht="12.75" customHeight="1" x14ac:dyDescent="0.2"/>
    <row r="259669" ht="12.75" customHeight="1" x14ac:dyDescent="0.2"/>
    <row r="259673" ht="12.75" customHeight="1" x14ac:dyDescent="0.2"/>
    <row r="259677" ht="12.75" customHeight="1" x14ac:dyDescent="0.2"/>
    <row r="259681" ht="12.75" customHeight="1" x14ac:dyDescent="0.2"/>
    <row r="259685" ht="12.75" customHeight="1" x14ac:dyDescent="0.2"/>
    <row r="259689" ht="12.75" customHeight="1" x14ac:dyDescent="0.2"/>
    <row r="259693" ht="12.75" customHeight="1" x14ac:dyDescent="0.2"/>
    <row r="259697" ht="12.75" customHeight="1" x14ac:dyDescent="0.2"/>
    <row r="259701" ht="12.75" customHeight="1" x14ac:dyDescent="0.2"/>
    <row r="259705" ht="12.75" customHeight="1" x14ac:dyDescent="0.2"/>
    <row r="259709" ht="12.75" customHeight="1" x14ac:dyDescent="0.2"/>
    <row r="259713" ht="12.75" customHeight="1" x14ac:dyDescent="0.2"/>
    <row r="259717" ht="12.75" customHeight="1" x14ac:dyDescent="0.2"/>
    <row r="259721" ht="12.75" customHeight="1" x14ac:dyDescent="0.2"/>
    <row r="259725" ht="12.75" customHeight="1" x14ac:dyDescent="0.2"/>
    <row r="259729" ht="12.75" customHeight="1" x14ac:dyDescent="0.2"/>
    <row r="259733" ht="12.75" customHeight="1" x14ac:dyDescent="0.2"/>
    <row r="259737" ht="12.75" customHeight="1" x14ac:dyDescent="0.2"/>
    <row r="259741" ht="12.75" customHeight="1" x14ac:dyDescent="0.2"/>
    <row r="259745" ht="12.75" customHeight="1" x14ac:dyDescent="0.2"/>
    <row r="259749" ht="12.75" customHeight="1" x14ac:dyDescent="0.2"/>
    <row r="259753" ht="12.75" customHeight="1" x14ac:dyDescent="0.2"/>
    <row r="259757" ht="12.75" customHeight="1" x14ac:dyDescent="0.2"/>
    <row r="259761" ht="12.75" customHeight="1" x14ac:dyDescent="0.2"/>
    <row r="259765" ht="12.75" customHeight="1" x14ac:dyDescent="0.2"/>
    <row r="259769" ht="12.75" customHeight="1" x14ac:dyDescent="0.2"/>
    <row r="259773" ht="12.75" customHeight="1" x14ac:dyDescent="0.2"/>
    <row r="259777" ht="12.75" customHeight="1" x14ac:dyDescent="0.2"/>
    <row r="259781" ht="12.75" customHeight="1" x14ac:dyDescent="0.2"/>
    <row r="259785" ht="12.75" customHeight="1" x14ac:dyDescent="0.2"/>
    <row r="259789" ht="12.75" customHeight="1" x14ac:dyDescent="0.2"/>
    <row r="259793" ht="12.75" customHeight="1" x14ac:dyDescent="0.2"/>
    <row r="259797" ht="12.75" customHeight="1" x14ac:dyDescent="0.2"/>
    <row r="259801" ht="12.75" customHeight="1" x14ac:dyDescent="0.2"/>
    <row r="259805" ht="12.75" customHeight="1" x14ac:dyDescent="0.2"/>
    <row r="259809" ht="12.75" customHeight="1" x14ac:dyDescent="0.2"/>
    <row r="259813" ht="12.75" customHeight="1" x14ac:dyDescent="0.2"/>
    <row r="259817" ht="12.75" customHeight="1" x14ac:dyDescent="0.2"/>
    <row r="259821" ht="12.75" customHeight="1" x14ac:dyDescent="0.2"/>
    <row r="259825" ht="12.75" customHeight="1" x14ac:dyDescent="0.2"/>
    <row r="259829" ht="12.75" customHeight="1" x14ac:dyDescent="0.2"/>
    <row r="259833" ht="12.75" customHeight="1" x14ac:dyDescent="0.2"/>
    <row r="259837" ht="12.75" customHeight="1" x14ac:dyDescent="0.2"/>
    <row r="259841" ht="12.75" customHeight="1" x14ac:dyDescent="0.2"/>
    <row r="259845" ht="12.75" customHeight="1" x14ac:dyDescent="0.2"/>
    <row r="259849" ht="12.75" customHeight="1" x14ac:dyDescent="0.2"/>
    <row r="259853" ht="12.75" customHeight="1" x14ac:dyDescent="0.2"/>
    <row r="259857" ht="12.75" customHeight="1" x14ac:dyDescent="0.2"/>
    <row r="259861" ht="12.75" customHeight="1" x14ac:dyDescent="0.2"/>
    <row r="259865" ht="12.75" customHeight="1" x14ac:dyDescent="0.2"/>
    <row r="259869" ht="12.75" customHeight="1" x14ac:dyDescent="0.2"/>
    <row r="259873" ht="12.75" customHeight="1" x14ac:dyDescent="0.2"/>
    <row r="259877" ht="12.75" customHeight="1" x14ac:dyDescent="0.2"/>
    <row r="259881" ht="12.75" customHeight="1" x14ac:dyDescent="0.2"/>
    <row r="259885" ht="12.75" customHeight="1" x14ac:dyDescent="0.2"/>
    <row r="259889" ht="12.75" customHeight="1" x14ac:dyDescent="0.2"/>
    <row r="259893" ht="12.75" customHeight="1" x14ac:dyDescent="0.2"/>
    <row r="259897" ht="12.75" customHeight="1" x14ac:dyDescent="0.2"/>
    <row r="259901" ht="12.75" customHeight="1" x14ac:dyDescent="0.2"/>
    <row r="259905" ht="12.75" customHeight="1" x14ac:dyDescent="0.2"/>
    <row r="259909" ht="12.75" customHeight="1" x14ac:dyDescent="0.2"/>
    <row r="259913" ht="12.75" customHeight="1" x14ac:dyDescent="0.2"/>
    <row r="259917" ht="12.75" customHeight="1" x14ac:dyDescent="0.2"/>
    <row r="259921" ht="12.75" customHeight="1" x14ac:dyDescent="0.2"/>
    <row r="259925" ht="12.75" customHeight="1" x14ac:dyDescent="0.2"/>
    <row r="259929" ht="12.75" customHeight="1" x14ac:dyDescent="0.2"/>
    <row r="259933" ht="12.75" customHeight="1" x14ac:dyDescent="0.2"/>
    <row r="259937" ht="12.75" customHeight="1" x14ac:dyDescent="0.2"/>
    <row r="259941" ht="12.75" customHeight="1" x14ac:dyDescent="0.2"/>
    <row r="259945" ht="12.75" customHeight="1" x14ac:dyDescent="0.2"/>
    <row r="259949" ht="12.75" customHeight="1" x14ac:dyDescent="0.2"/>
    <row r="259953" ht="12.75" customHeight="1" x14ac:dyDescent="0.2"/>
    <row r="259957" ht="12.75" customHeight="1" x14ac:dyDescent="0.2"/>
    <row r="259961" ht="12.75" customHeight="1" x14ac:dyDescent="0.2"/>
    <row r="259965" ht="12.75" customHeight="1" x14ac:dyDescent="0.2"/>
    <row r="259969" ht="12.75" customHeight="1" x14ac:dyDescent="0.2"/>
    <row r="259973" ht="12.75" customHeight="1" x14ac:dyDescent="0.2"/>
    <row r="259977" ht="12.75" customHeight="1" x14ac:dyDescent="0.2"/>
    <row r="259981" ht="12.75" customHeight="1" x14ac:dyDescent="0.2"/>
    <row r="259985" ht="12.75" customHeight="1" x14ac:dyDescent="0.2"/>
    <row r="259989" ht="12.75" customHeight="1" x14ac:dyDescent="0.2"/>
    <row r="259993" ht="12.75" customHeight="1" x14ac:dyDescent="0.2"/>
    <row r="259997" ht="12.75" customHeight="1" x14ac:dyDescent="0.2"/>
    <row r="260001" ht="12.75" customHeight="1" x14ac:dyDescent="0.2"/>
    <row r="260005" ht="12.75" customHeight="1" x14ac:dyDescent="0.2"/>
    <row r="260009" ht="12.75" customHeight="1" x14ac:dyDescent="0.2"/>
    <row r="260013" ht="12.75" customHeight="1" x14ac:dyDescent="0.2"/>
    <row r="260017" ht="12.75" customHeight="1" x14ac:dyDescent="0.2"/>
    <row r="260021" ht="12.75" customHeight="1" x14ac:dyDescent="0.2"/>
    <row r="260025" ht="12.75" customHeight="1" x14ac:dyDescent="0.2"/>
    <row r="260029" ht="12.75" customHeight="1" x14ac:dyDescent="0.2"/>
    <row r="260033" ht="12.75" customHeight="1" x14ac:dyDescent="0.2"/>
    <row r="260037" ht="12.75" customHeight="1" x14ac:dyDescent="0.2"/>
    <row r="260041" ht="12.75" customHeight="1" x14ac:dyDescent="0.2"/>
    <row r="260045" ht="12.75" customHeight="1" x14ac:dyDescent="0.2"/>
    <row r="260049" ht="12.75" customHeight="1" x14ac:dyDescent="0.2"/>
    <row r="260053" ht="12.75" customHeight="1" x14ac:dyDescent="0.2"/>
    <row r="260057" ht="12.75" customHeight="1" x14ac:dyDescent="0.2"/>
    <row r="260061" ht="12.75" customHeight="1" x14ac:dyDescent="0.2"/>
    <row r="260065" ht="12.75" customHeight="1" x14ac:dyDescent="0.2"/>
    <row r="260069" ht="12.75" customHeight="1" x14ac:dyDescent="0.2"/>
    <row r="260073" ht="12.75" customHeight="1" x14ac:dyDescent="0.2"/>
    <row r="260077" ht="12.75" customHeight="1" x14ac:dyDescent="0.2"/>
    <row r="260081" ht="12.75" customHeight="1" x14ac:dyDescent="0.2"/>
    <row r="260085" ht="12.75" customHeight="1" x14ac:dyDescent="0.2"/>
    <row r="260089" ht="12.75" customHeight="1" x14ac:dyDescent="0.2"/>
    <row r="260093" ht="12.75" customHeight="1" x14ac:dyDescent="0.2"/>
    <row r="260097" ht="12.75" customHeight="1" x14ac:dyDescent="0.2"/>
    <row r="260101" ht="12.75" customHeight="1" x14ac:dyDescent="0.2"/>
    <row r="260105" ht="12.75" customHeight="1" x14ac:dyDescent="0.2"/>
    <row r="260109" ht="12.75" customHeight="1" x14ac:dyDescent="0.2"/>
    <row r="260113" ht="12.75" customHeight="1" x14ac:dyDescent="0.2"/>
    <row r="260117" ht="12.75" customHeight="1" x14ac:dyDescent="0.2"/>
    <row r="260121" ht="12.75" customHeight="1" x14ac:dyDescent="0.2"/>
    <row r="260125" ht="12.75" customHeight="1" x14ac:dyDescent="0.2"/>
    <row r="260129" ht="12.75" customHeight="1" x14ac:dyDescent="0.2"/>
    <row r="260133" ht="12.75" customHeight="1" x14ac:dyDescent="0.2"/>
    <row r="260137" ht="12.75" customHeight="1" x14ac:dyDescent="0.2"/>
    <row r="260141" ht="12.75" customHeight="1" x14ac:dyDescent="0.2"/>
    <row r="260145" ht="12.75" customHeight="1" x14ac:dyDescent="0.2"/>
    <row r="260149" ht="12.75" customHeight="1" x14ac:dyDescent="0.2"/>
    <row r="260153" ht="12.75" customHeight="1" x14ac:dyDescent="0.2"/>
    <row r="260157" ht="12.75" customHeight="1" x14ac:dyDescent="0.2"/>
    <row r="260161" ht="12.75" customHeight="1" x14ac:dyDescent="0.2"/>
    <row r="260165" ht="12.75" customHeight="1" x14ac:dyDescent="0.2"/>
    <row r="260169" ht="12.75" customHeight="1" x14ac:dyDescent="0.2"/>
    <row r="260173" ht="12.75" customHeight="1" x14ac:dyDescent="0.2"/>
    <row r="260177" ht="12.75" customHeight="1" x14ac:dyDescent="0.2"/>
    <row r="260181" ht="12.75" customHeight="1" x14ac:dyDescent="0.2"/>
    <row r="260185" ht="12.75" customHeight="1" x14ac:dyDescent="0.2"/>
    <row r="260189" ht="12.75" customHeight="1" x14ac:dyDescent="0.2"/>
    <row r="260193" ht="12.75" customHeight="1" x14ac:dyDescent="0.2"/>
    <row r="260197" ht="12.75" customHeight="1" x14ac:dyDescent="0.2"/>
    <row r="260201" ht="12.75" customHeight="1" x14ac:dyDescent="0.2"/>
    <row r="260205" ht="12.75" customHeight="1" x14ac:dyDescent="0.2"/>
    <row r="260209" ht="12.75" customHeight="1" x14ac:dyDescent="0.2"/>
    <row r="260213" ht="12.75" customHeight="1" x14ac:dyDescent="0.2"/>
    <row r="260217" ht="12.75" customHeight="1" x14ac:dyDescent="0.2"/>
    <row r="260221" ht="12.75" customHeight="1" x14ac:dyDescent="0.2"/>
    <row r="260225" ht="12.75" customHeight="1" x14ac:dyDescent="0.2"/>
    <row r="260229" ht="12.75" customHeight="1" x14ac:dyDescent="0.2"/>
    <row r="260233" ht="12.75" customHeight="1" x14ac:dyDescent="0.2"/>
    <row r="260237" ht="12.75" customHeight="1" x14ac:dyDescent="0.2"/>
    <row r="260241" ht="12.75" customHeight="1" x14ac:dyDescent="0.2"/>
    <row r="260245" ht="12.75" customHeight="1" x14ac:dyDescent="0.2"/>
    <row r="260249" ht="12.75" customHeight="1" x14ac:dyDescent="0.2"/>
    <row r="260253" ht="12.75" customHeight="1" x14ac:dyDescent="0.2"/>
    <row r="260257" ht="12.75" customHeight="1" x14ac:dyDescent="0.2"/>
    <row r="260261" ht="12.75" customHeight="1" x14ac:dyDescent="0.2"/>
    <row r="260265" ht="12.75" customHeight="1" x14ac:dyDescent="0.2"/>
    <row r="260269" ht="12.75" customHeight="1" x14ac:dyDescent="0.2"/>
    <row r="260273" ht="12.75" customHeight="1" x14ac:dyDescent="0.2"/>
    <row r="260277" ht="12.75" customHeight="1" x14ac:dyDescent="0.2"/>
    <row r="260281" ht="12.75" customHeight="1" x14ac:dyDescent="0.2"/>
    <row r="260285" ht="12.75" customHeight="1" x14ac:dyDescent="0.2"/>
    <row r="260289" ht="12.75" customHeight="1" x14ac:dyDescent="0.2"/>
    <row r="260293" ht="12.75" customHeight="1" x14ac:dyDescent="0.2"/>
    <row r="260297" ht="12.75" customHeight="1" x14ac:dyDescent="0.2"/>
    <row r="260301" ht="12.75" customHeight="1" x14ac:dyDescent="0.2"/>
    <row r="260305" ht="12.75" customHeight="1" x14ac:dyDescent="0.2"/>
    <row r="260309" ht="12.75" customHeight="1" x14ac:dyDescent="0.2"/>
    <row r="260313" ht="12.75" customHeight="1" x14ac:dyDescent="0.2"/>
    <row r="260317" ht="12.75" customHeight="1" x14ac:dyDescent="0.2"/>
    <row r="260321" ht="12.75" customHeight="1" x14ac:dyDescent="0.2"/>
    <row r="260325" ht="12.75" customHeight="1" x14ac:dyDescent="0.2"/>
    <row r="260329" ht="12.75" customHeight="1" x14ac:dyDescent="0.2"/>
    <row r="260333" ht="12.75" customHeight="1" x14ac:dyDescent="0.2"/>
    <row r="260337" ht="12.75" customHeight="1" x14ac:dyDescent="0.2"/>
    <row r="260341" ht="12.75" customHeight="1" x14ac:dyDescent="0.2"/>
    <row r="260345" ht="12.75" customHeight="1" x14ac:dyDescent="0.2"/>
    <row r="260349" ht="12.75" customHeight="1" x14ac:dyDescent="0.2"/>
    <row r="260353" ht="12.75" customHeight="1" x14ac:dyDescent="0.2"/>
    <row r="260357" ht="12.75" customHeight="1" x14ac:dyDescent="0.2"/>
    <row r="260361" ht="12.75" customHeight="1" x14ac:dyDescent="0.2"/>
    <row r="260365" ht="12.75" customHeight="1" x14ac:dyDescent="0.2"/>
    <row r="260369" ht="12.75" customHeight="1" x14ac:dyDescent="0.2"/>
    <row r="260373" ht="12.75" customHeight="1" x14ac:dyDescent="0.2"/>
    <row r="260377" ht="12.75" customHeight="1" x14ac:dyDescent="0.2"/>
    <row r="260381" ht="12.75" customHeight="1" x14ac:dyDescent="0.2"/>
    <row r="260385" ht="12.75" customHeight="1" x14ac:dyDescent="0.2"/>
    <row r="260389" ht="12.75" customHeight="1" x14ac:dyDescent="0.2"/>
    <row r="260393" ht="12.75" customHeight="1" x14ac:dyDescent="0.2"/>
    <row r="260397" ht="12.75" customHeight="1" x14ac:dyDescent="0.2"/>
    <row r="260401" ht="12.75" customHeight="1" x14ac:dyDescent="0.2"/>
    <row r="260405" ht="12.75" customHeight="1" x14ac:dyDescent="0.2"/>
    <row r="260409" ht="12.75" customHeight="1" x14ac:dyDescent="0.2"/>
    <row r="260413" ht="12.75" customHeight="1" x14ac:dyDescent="0.2"/>
    <row r="260417" ht="12.75" customHeight="1" x14ac:dyDescent="0.2"/>
    <row r="260421" ht="12.75" customHeight="1" x14ac:dyDescent="0.2"/>
    <row r="260425" ht="12.75" customHeight="1" x14ac:dyDescent="0.2"/>
    <row r="260429" ht="12.75" customHeight="1" x14ac:dyDescent="0.2"/>
    <row r="260433" ht="12.75" customHeight="1" x14ac:dyDescent="0.2"/>
    <row r="260437" ht="12.75" customHeight="1" x14ac:dyDescent="0.2"/>
    <row r="260441" ht="12.75" customHeight="1" x14ac:dyDescent="0.2"/>
    <row r="260445" ht="12.75" customHeight="1" x14ac:dyDescent="0.2"/>
    <row r="260449" ht="12.75" customHeight="1" x14ac:dyDescent="0.2"/>
    <row r="260453" ht="12.75" customHeight="1" x14ac:dyDescent="0.2"/>
    <row r="260457" ht="12.75" customHeight="1" x14ac:dyDescent="0.2"/>
    <row r="260461" ht="12.75" customHeight="1" x14ac:dyDescent="0.2"/>
    <row r="260465" ht="12.75" customHeight="1" x14ac:dyDescent="0.2"/>
    <row r="260469" ht="12.75" customHeight="1" x14ac:dyDescent="0.2"/>
    <row r="260473" ht="12.75" customHeight="1" x14ac:dyDescent="0.2"/>
    <row r="260477" ht="12.75" customHeight="1" x14ac:dyDescent="0.2"/>
    <row r="260481" ht="12.75" customHeight="1" x14ac:dyDescent="0.2"/>
    <row r="260485" ht="12.75" customHeight="1" x14ac:dyDescent="0.2"/>
    <row r="260489" ht="12.75" customHeight="1" x14ac:dyDescent="0.2"/>
    <row r="260493" ht="12.75" customHeight="1" x14ac:dyDescent="0.2"/>
    <row r="260497" ht="12.75" customHeight="1" x14ac:dyDescent="0.2"/>
    <row r="260501" ht="12.75" customHeight="1" x14ac:dyDescent="0.2"/>
    <row r="260505" ht="12.75" customHeight="1" x14ac:dyDescent="0.2"/>
    <row r="260509" ht="12.75" customHeight="1" x14ac:dyDescent="0.2"/>
    <row r="260513" ht="12.75" customHeight="1" x14ac:dyDescent="0.2"/>
    <row r="260517" ht="12.75" customHeight="1" x14ac:dyDescent="0.2"/>
    <row r="260521" ht="12.75" customHeight="1" x14ac:dyDescent="0.2"/>
    <row r="260525" ht="12.75" customHeight="1" x14ac:dyDescent="0.2"/>
    <row r="260529" ht="12.75" customHeight="1" x14ac:dyDescent="0.2"/>
    <row r="260533" ht="12.75" customHeight="1" x14ac:dyDescent="0.2"/>
    <row r="260537" ht="12.75" customHeight="1" x14ac:dyDescent="0.2"/>
    <row r="260541" ht="12.75" customHeight="1" x14ac:dyDescent="0.2"/>
    <row r="260545" ht="12.75" customHeight="1" x14ac:dyDescent="0.2"/>
    <row r="260549" ht="12.75" customHeight="1" x14ac:dyDescent="0.2"/>
    <row r="260553" ht="12.75" customHeight="1" x14ac:dyDescent="0.2"/>
    <row r="260557" ht="12.75" customHeight="1" x14ac:dyDescent="0.2"/>
    <row r="260561" ht="12.75" customHeight="1" x14ac:dyDescent="0.2"/>
    <row r="260565" ht="12.75" customHeight="1" x14ac:dyDescent="0.2"/>
    <row r="260569" ht="12.75" customHeight="1" x14ac:dyDescent="0.2"/>
    <row r="260573" ht="12.75" customHeight="1" x14ac:dyDescent="0.2"/>
    <row r="260577" ht="12.75" customHeight="1" x14ac:dyDescent="0.2"/>
    <row r="260581" ht="12.75" customHeight="1" x14ac:dyDescent="0.2"/>
    <row r="260585" ht="12.75" customHeight="1" x14ac:dyDescent="0.2"/>
    <row r="260589" ht="12.75" customHeight="1" x14ac:dyDescent="0.2"/>
    <row r="260593" ht="12.75" customHeight="1" x14ac:dyDescent="0.2"/>
    <row r="260597" ht="12.75" customHeight="1" x14ac:dyDescent="0.2"/>
    <row r="260601" ht="12.75" customHeight="1" x14ac:dyDescent="0.2"/>
    <row r="260605" ht="12.75" customHeight="1" x14ac:dyDescent="0.2"/>
    <row r="260609" ht="12.75" customHeight="1" x14ac:dyDescent="0.2"/>
    <row r="260613" ht="12.75" customHeight="1" x14ac:dyDescent="0.2"/>
    <row r="260617" ht="12.75" customHeight="1" x14ac:dyDescent="0.2"/>
    <row r="260621" ht="12.75" customHeight="1" x14ac:dyDescent="0.2"/>
    <row r="260625" ht="12.75" customHeight="1" x14ac:dyDescent="0.2"/>
    <row r="260629" ht="12.75" customHeight="1" x14ac:dyDescent="0.2"/>
    <row r="260633" ht="12.75" customHeight="1" x14ac:dyDescent="0.2"/>
    <row r="260637" ht="12.75" customHeight="1" x14ac:dyDescent="0.2"/>
    <row r="260641" ht="12.75" customHeight="1" x14ac:dyDescent="0.2"/>
    <row r="260645" ht="12.75" customHeight="1" x14ac:dyDescent="0.2"/>
    <row r="260649" ht="12.75" customHeight="1" x14ac:dyDescent="0.2"/>
    <row r="260653" ht="12.75" customHeight="1" x14ac:dyDescent="0.2"/>
    <row r="260657" ht="12.75" customHeight="1" x14ac:dyDescent="0.2"/>
    <row r="260661" ht="12.75" customHeight="1" x14ac:dyDescent="0.2"/>
    <row r="260665" ht="12.75" customHeight="1" x14ac:dyDescent="0.2"/>
    <row r="260669" ht="12.75" customHeight="1" x14ac:dyDescent="0.2"/>
    <row r="260673" ht="12.75" customHeight="1" x14ac:dyDescent="0.2"/>
    <row r="260677" ht="12.75" customHeight="1" x14ac:dyDescent="0.2"/>
    <row r="260681" ht="12.75" customHeight="1" x14ac:dyDescent="0.2"/>
    <row r="260685" ht="12.75" customHeight="1" x14ac:dyDescent="0.2"/>
    <row r="260689" ht="12.75" customHeight="1" x14ac:dyDescent="0.2"/>
    <row r="260693" ht="12.75" customHeight="1" x14ac:dyDescent="0.2"/>
    <row r="260697" ht="12.75" customHeight="1" x14ac:dyDescent="0.2"/>
    <row r="260701" ht="12.75" customHeight="1" x14ac:dyDescent="0.2"/>
    <row r="260705" ht="12.75" customHeight="1" x14ac:dyDescent="0.2"/>
    <row r="260709" ht="12.75" customHeight="1" x14ac:dyDescent="0.2"/>
    <row r="260713" ht="12.75" customHeight="1" x14ac:dyDescent="0.2"/>
    <row r="260717" ht="12.75" customHeight="1" x14ac:dyDescent="0.2"/>
    <row r="260721" ht="12.75" customHeight="1" x14ac:dyDescent="0.2"/>
    <row r="260725" ht="12.75" customHeight="1" x14ac:dyDescent="0.2"/>
    <row r="260729" ht="12.75" customHeight="1" x14ac:dyDescent="0.2"/>
    <row r="260733" ht="12.75" customHeight="1" x14ac:dyDescent="0.2"/>
    <row r="260737" ht="12.75" customHeight="1" x14ac:dyDescent="0.2"/>
    <row r="260741" ht="12.75" customHeight="1" x14ac:dyDescent="0.2"/>
    <row r="260745" ht="12.75" customHeight="1" x14ac:dyDescent="0.2"/>
    <row r="260749" ht="12.75" customHeight="1" x14ac:dyDescent="0.2"/>
    <row r="260753" ht="12.75" customHeight="1" x14ac:dyDescent="0.2"/>
    <row r="260757" ht="12.75" customHeight="1" x14ac:dyDescent="0.2"/>
    <row r="260761" ht="12.75" customHeight="1" x14ac:dyDescent="0.2"/>
    <row r="260765" ht="12.75" customHeight="1" x14ac:dyDescent="0.2"/>
    <row r="260769" ht="12.75" customHeight="1" x14ac:dyDescent="0.2"/>
    <row r="260773" ht="12.75" customHeight="1" x14ac:dyDescent="0.2"/>
    <row r="260777" ht="12.75" customHeight="1" x14ac:dyDescent="0.2"/>
    <row r="260781" ht="12.75" customHeight="1" x14ac:dyDescent="0.2"/>
    <row r="260785" ht="12.75" customHeight="1" x14ac:dyDescent="0.2"/>
    <row r="260789" ht="12.75" customHeight="1" x14ac:dyDescent="0.2"/>
    <row r="260793" ht="12.75" customHeight="1" x14ac:dyDescent="0.2"/>
    <row r="260797" ht="12.75" customHeight="1" x14ac:dyDescent="0.2"/>
    <row r="260801" ht="12.75" customHeight="1" x14ac:dyDescent="0.2"/>
    <row r="260805" ht="12.75" customHeight="1" x14ac:dyDescent="0.2"/>
    <row r="260809" ht="12.75" customHeight="1" x14ac:dyDescent="0.2"/>
    <row r="260813" ht="12.75" customHeight="1" x14ac:dyDescent="0.2"/>
    <row r="260817" ht="12.75" customHeight="1" x14ac:dyDescent="0.2"/>
    <row r="260821" ht="12.75" customHeight="1" x14ac:dyDescent="0.2"/>
    <row r="260825" ht="12.75" customHeight="1" x14ac:dyDescent="0.2"/>
    <row r="260829" ht="12.75" customHeight="1" x14ac:dyDescent="0.2"/>
    <row r="260833" ht="12.75" customHeight="1" x14ac:dyDescent="0.2"/>
    <row r="260837" ht="12.75" customHeight="1" x14ac:dyDescent="0.2"/>
    <row r="260841" ht="12.75" customHeight="1" x14ac:dyDescent="0.2"/>
    <row r="260845" ht="12.75" customHeight="1" x14ac:dyDescent="0.2"/>
    <row r="260849" ht="12.75" customHeight="1" x14ac:dyDescent="0.2"/>
    <row r="260853" ht="12.75" customHeight="1" x14ac:dyDescent="0.2"/>
    <row r="260857" ht="12.75" customHeight="1" x14ac:dyDescent="0.2"/>
    <row r="260861" ht="12.75" customHeight="1" x14ac:dyDescent="0.2"/>
    <row r="260865" ht="12.75" customHeight="1" x14ac:dyDescent="0.2"/>
    <row r="260869" ht="12.75" customHeight="1" x14ac:dyDescent="0.2"/>
    <row r="260873" ht="12.75" customHeight="1" x14ac:dyDescent="0.2"/>
    <row r="260877" ht="12.75" customHeight="1" x14ac:dyDescent="0.2"/>
    <row r="260881" ht="12.75" customHeight="1" x14ac:dyDescent="0.2"/>
    <row r="260885" ht="12.75" customHeight="1" x14ac:dyDescent="0.2"/>
    <row r="260889" ht="12.75" customHeight="1" x14ac:dyDescent="0.2"/>
    <row r="260893" ht="12.75" customHeight="1" x14ac:dyDescent="0.2"/>
    <row r="260897" ht="12.75" customHeight="1" x14ac:dyDescent="0.2"/>
    <row r="260901" ht="12.75" customHeight="1" x14ac:dyDescent="0.2"/>
    <row r="260905" ht="12.75" customHeight="1" x14ac:dyDescent="0.2"/>
    <row r="260909" ht="12.75" customHeight="1" x14ac:dyDescent="0.2"/>
    <row r="260913" ht="12.75" customHeight="1" x14ac:dyDescent="0.2"/>
    <row r="260917" ht="12.75" customHeight="1" x14ac:dyDescent="0.2"/>
    <row r="260921" ht="12.75" customHeight="1" x14ac:dyDescent="0.2"/>
    <row r="260925" ht="12.75" customHeight="1" x14ac:dyDescent="0.2"/>
    <row r="260929" ht="12.75" customHeight="1" x14ac:dyDescent="0.2"/>
    <row r="260933" ht="12.75" customHeight="1" x14ac:dyDescent="0.2"/>
    <row r="260937" ht="12.75" customHeight="1" x14ac:dyDescent="0.2"/>
    <row r="260941" ht="12.75" customHeight="1" x14ac:dyDescent="0.2"/>
    <row r="260945" ht="12.75" customHeight="1" x14ac:dyDescent="0.2"/>
    <row r="260949" ht="12.75" customHeight="1" x14ac:dyDescent="0.2"/>
    <row r="260953" ht="12.75" customHeight="1" x14ac:dyDescent="0.2"/>
    <row r="260957" ht="12.75" customHeight="1" x14ac:dyDescent="0.2"/>
    <row r="260961" ht="12.75" customHeight="1" x14ac:dyDescent="0.2"/>
    <row r="260965" ht="12.75" customHeight="1" x14ac:dyDescent="0.2"/>
    <row r="260969" ht="12.75" customHeight="1" x14ac:dyDescent="0.2"/>
    <row r="260973" ht="12.75" customHeight="1" x14ac:dyDescent="0.2"/>
    <row r="260977" ht="12.75" customHeight="1" x14ac:dyDescent="0.2"/>
    <row r="260981" ht="12.75" customHeight="1" x14ac:dyDescent="0.2"/>
    <row r="260985" ht="12.75" customHeight="1" x14ac:dyDescent="0.2"/>
    <row r="260989" ht="12.75" customHeight="1" x14ac:dyDescent="0.2"/>
    <row r="260993" ht="12.75" customHeight="1" x14ac:dyDescent="0.2"/>
    <row r="260997" ht="12.75" customHeight="1" x14ac:dyDescent="0.2"/>
    <row r="261001" ht="12.75" customHeight="1" x14ac:dyDescent="0.2"/>
    <row r="261005" ht="12.75" customHeight="1" x14ac:dyDescent="0.2"/>
    <row r="261009" ht="12.75" customHeight="1" x14ac:dyDescent="0.2"/>
    <row r="261013" ht="12.75" customHeight="1" x14ac:dyDescent="0.2"/>
    <row r="261017" ht="12.75" customHeight="1" x14ac:dyDescent="0.2"/>
    <row r="261021" ht="12.75" customHeight="1" x14ac:dyDescent="0.2"/>
    <row r="261025" ht="12.75" customHeight="1" x14ac:dyDescent="0.2"/>
    <row r="261029" ht="12.75" customHeight="1" x14ac:dyDescent="0.2"/>
    <row r="261033" ht="12.75" customHeight="1" x14ac:dyDescent="0.2"/>
    <row r="261037" ht="12.75" customHeight="1" x14ac:dyDescent="0.2"/>
    <row r="261041" ht="12.75" customHeight="1" x14ac:dyDescent="0.2"/>
    <row r="261045" ht="12.75" customHeight="1" x14ac:dyDescent="0.2"/>
    <row r="261049" ht="12.75" customHeight="1" x14ac:dyDescent="0.2"/>
    <row r="261053" ht="12.75" customHeight="1" x14ac:dyDescent="0.2"/>
    <row r="261057" ht="12.75" customHeight="1" x14ac:dyDescent="0.2"/>
    <row r="261061" ht="12.75" customHeight="1" x14ac:dyDescent="0.2"/>
    <row r="261065" ht="12.75" customHeight="1" x14ac:dyDescent="0.2"/>
    <row r="261069" ht="12.75" customHeight="1" x14ac:dyDescent="0.2"/>
    <row r="261073" ht="12.75" customHeight="1" x14ac:dyDescent="0.2"/>
    <row r="261077" ht="12.75" customHeight="1" x14ac:dyDescent="0.2"/>
    <row r="261081" ht="12.75" customHeight="1" x14ac:dyDescent="0.2"/>
    <row r="261085" ht="12.75" customHeight="1" x14ac:dyDescent="0.2"/>
    <row r="261089" ht="12.75" customHeight="1" x14ac:dyDescent="0.2"/>
    <row r="261093" ht="12.75" customHeight="1" x14ac:dyDescent="0.2"/>
    <row r="261097" ht="12.75" customHeight="1" x14ac:dyDescent="0.2"/>
    <row r="261101" ht="12.75" customHeight="1" x14ac:dyDescent="0.2"/>
    <row r="261105" ht="12.75" customHeight="1" x14ac:dyDescent="0.2"/>
    <row r="261109" ht="12.75" customHeight="1" x14ac:dyDescent="0.2"/>
    <row r="261113" ht="12.75" customHeight="1" x14ac:dyDescent="0.2"/>
    <row r="261117" ht="12.75" customHeight="1" x14ac:dyDescent="0.2"/>
    <row r="261121" ht="12.75" customHeight="1" x14ac:dyDescent="0.2"/>
    <row r="261125" ht="12.75" customHeight="1" x14ac:dyDescent="0.2"/>
    <row r="261129" ht="12.75" customHeight="1" x14ac:dyDescent="0.2"/>
    <row r="261133" ht="12.75" customHeight="1" x14ac:dyDescent="0.2"/>
    <row r="261137" ht="12.75" customHeight="1" x14ac:dyDescent="0.2"/>
    <row r="261141" ht="12.75" customHeight="1" x14ac:dyDescent="0.2"/>
    <row r="261145" ht="12.75" customHeight="1" x14ac:dyDescent="0.2"/>
    <row r="261149" ht="12.75" customHeight="1" x14ac:dyDescent="0.2"/>
    <row r="261153" ht="12.75" customHeight="1" x14ac:dyDescent="0.2"/>
    <row r="261157" ht="12.75" customHeight="1" x14ac:dyDescent="0.2"/>
    <row r="261161" ht="12.75" customHeight="1" x14ac:dyDescent="0.2"/>
    <row r="261165" ht="12.75" customHeight="1" x14ac:dyDescent="0.2"/>
    <row r="261169" ht="12.75" customHeight="1" x14ac:dyDescent="0.2"/>
    <row r="261173" ht="12.75" customHeight="1" x14ac:dyDescent="0.2"/>
    <row r="261177" ht="12.75" customHeight="1" x14ac:dyDescent="0.2"/>
    <row r="261181" ht="12.75" customHeight="1" x14ac:dyDescent="0.2"/>
    <row r="261185" ht="12.75" customHeight="1" x14ac:dyDescent="0.2"/>
    <row r="261189" ht="12.75" customHeight="1" x14ac:dyDescent="0.2"/>
    <row r="261193" ht="12.75" customHeight="1" x14ac:dyDescent="0.2"/>
    <row r="261197" ht="12.75" customHeight="1" x14ac:dyDescent="0.2"/>
    <row r="261201" ht="12.75" customHeight="1" x14ac:dyDescent="0.2"/>
    <row r="261205" ht="12.75" customHeight="1" x14ac:dyDescent="0.2"/>
    <row r="261209" ht="12.75" customHeight="1" x14ac:dyDescent="0.2"/>
    <row r="261213" ht="12.75" customHeight="1" x14ac:dyDescent="0.2"/>
    <row r="261217" ht="12.75" customHeight="1" x14ac:dyDescent="0.2"/>
    <row r="261221" ht="12.75" customHeight="1" x14ac:dyDescent="0.2"/>
    <row r="261225" ht="12.75" customHeight="1" x14ac:dyDescent="0.2"/>
    <row r="261229" ht="12.75" customHeight="1" x14ac:dyDescent="0.2"/>
    <row r="261233" ht="12.75" customHeight="1" x14ac:dyDescent="0.2"/>
    <row r="261237" ht="12.75" customHeight="1" x14ac:dyDescent="0.2"/>
    <row r="261241" ht="12.75" customHeight="1" x14ac:dyDescent="0.2"/>
    <row r="261245" ht="12.75" customHeight="1" x14ac:dyDescent="0.2"/>
    <row r="261249" ht="12.75" customHeight="1" x14ac:dyDescent="0.2"/>
    <row r="261253" ht="12.75" customHeight="1" x14ac:dyDescent="0.2"/>
    <row r="261257" ht="12.75" customHeight="1" x14ac:dyDescent="0.2"/>
    <row r="261261" ht="12.75" customHeight="1" x14ac:dyDescent="0.2"/>
    <row r="261265" ht="12.75" customHeight="1" x14ac:dyDescent="0.2"/>
    <row r="261269" ht="12.75" customHeight="1" x14ac:dyDescent="0.2"/>
    <row r="261273" ht="12.75" customHeight="1" x14ac:dyDescent="0.2"/>
    <row r="261277" ht="12.75" customHeight="1" x14ac:dyDescent="0.2"/>
    <row r="261281" ht="12.75" customHeight="1" x14ac:dyDescent="0.2"/>
    <row r="261285" ht="12.75" customHeight="1" x14ac:dyDescent="0.2"/>
    <row r="261289" ht="12.75" customHeight="1" x14ac:dyDescent="0.2"/>
    <row r="261293" ht="12.75" customHeight="1" x14ac:dyDescent="0.2"/>
    <row r="261297" ht="12.75" customHeight="1" x14ac:dyDescent="0.2"/>
    <row r="261301" ht="12.75" customHeight="1" x14ac:dyDescent="0.2"/>
    <row r="261305" ht="12.75" customHeight="1" x14ac:dyDescent="0.2"/>
    <row r="261309" ht="12.75" customHeight="1" x14ac:dyDescent="0.2"/>
    <row r="261313" ht="12.75" customHeight="1" x14ac:dyDescent="0.2"/>
    <row r="261317" ht="12.75" customHeight="1" x14ac:dyDescent="0.2"/>
    <row r="261321" ht="12.75" customHeight="1" x14ac:dyDescent="0.2"/>
    <row r="261325" ht="12.75" customHeight="1" x14ac:dyDescent="0.2"/>
    <row r="261329" ht="12.75" customHeight="1" x14ac:dyDescent="0.2"/>
    <row r="261333" ht="12.75" customHeight="1" x14ac:dyDescent="0.2"/>
    <row r="261337" ht="12.75" customHeight="1" x14ac:dyDescent="0.2"/>
    <row r="261341" ht="12.75" customHeight="1" x14ac:dyDescent="0.2"/>
    <row r="261345" ht="12.75" customHeight="1" x14ac:dyDescent="0.2"/>
    <row r="261349" ht="12.75" customHeight="1" x14ac:dyDescent="0.2"/>
    <row r="261353" ht="12.75" customHeight="1" x14ac:dyDescent="0.2"/>
    <row r="261357" ht="12.75" customHeight="1" x14ac:dyDescent="0.2"/>
    <row r="261361" ht="12.75" customHeight="1" x14ac:dyDescent="0.2"/>
    <row r="261365" ht="12.75" customHeight="1" x14ac:dyDescent="0.2"/>
    <row r="261369" ht="12.75" customHeight="1" x14ac:dyDescent="0.2"/>
    <row r="261373" ht="12.75" customHeight="1" x14ac:dyDescent="0.2"/>
    <row r="261377" ht="12.75" customHeight="1" x14ac:dyDescent="0.2"/>
    <row r="261381" ht="12.75" customHeight="1" x14ac:dyDescent="0.2"/>
    <row r="261385" ht="12.75" customHeight="1" x14ac:dyDescent="0.2"/>
    <row r="261389" ht="12.75" customHeight="1" x14ac:dyDescent="0.2"/>
    <row r="261393" ht="12.75" customHeight="1" x14ac:dyDescent="0.2"/>
    <row r="261397" ht="12.75" customHeight="1" x14ac:dyDescent="0.2"/>
    <row r="261401" ht="12.75" customHeight="1" x14ac:dyDescent="0.2"/>
    <row r="261405" ht="12.75" customHeight="1" x14ac:dyDescent="0.2"/>
    <row r="261409" ht="12.75" customHeight="1" x14ac:dyDescent="0.2"/>
    <row r="261413" ht="12.75" customHeight="1" x14ac:dyDescent="0.2"/>
    <row r="261417" ht="12.75" customHeight="1" x14ac:dyDescent="0.2"/>
    <row r="261421" ht="12.75" customHeight="1" x14ac:dyDescent="0.2"/>
    <row r="261425" ht="12.75" customHeight="1" x14ac:dyDescent="0.2"/>
    <row r="261429" ht="12.75" customHeight="1" x14ac:dyDescent="0.2"/>
    <row r="261433" ht="12.75" customHeight="1" x14ac:dyDescent="0.2"/>
    <row r="261437" ht="12.75" customHeight="1" x14ac:dyDescent="0.2"/>
    <row r="261441" ht="12.75" customHeight="1" x14ac:dyDescent="0.2"/>
    <row r="261445" ht="12.75" customHeight="1" x14ac:dyDescent="0.2"/>
    <row r="261449" ht="12.75" customHeight="1" x14ac:dyDescent="0.2"/>
    <row r="261453" ht="12.75" customHeight="1" x14ac:dyDescent="0.2"/>
    <row r="261457" ht="12.75" customHeight="1" x14ac:dyDescent="0.2"/>
    <row r="261461" ht="12.75" customHeight="1" x14ac:dyDescent="0.2"/>
    <row r="261465" ht="12.75" customHeight="1" x14ac:dyDescent="0.2"/>
    <row r="261469" ht="12.75" customHeight="1" x14ac:dyDescent="0.2"/>
    <row r="261473" ht="12.75" customHeight="1" x14ac:dyDescent="0.2"/>
    <row r="261477" ht="12.75" customHeight="1" x14ac:dyDescent="0.2"/>
    <row r="261481" ht="12.75" customHeight="1" x14ac:dyDescent="0.2"/>
    <row r="261485" ht="12.75" customHeight="1" x14ac:dyDescent="0.2"/>
    <row r="261489" ht="12.75" customHeight="1" x14ac:dyDescent="0.2"/>
    <row r="261493" ht="12.75" customHeight="1" x14ac:dyDescent="0.2"/>
    <row r="261497" ht="12.75" customHeight="1" x14ac:dyDescent="0.2"/>
    <row r="261501" ht="12.75" customHeight="1" x14ac:dyDescent="0.2"/>
    <row r="261505" ht="12.75" customHeight="1" x14ac:dyDescent="0.2"/>
    <row r="261509" ht="12.75" customHeight="1" x14ac:dyDescent="0.2"/>
    <row r="261513" ht="12.75" customHeight="1" x14ac:dyDescent="0.2"/>
    <row r="261517" ht="12.75" customHeight="1" x14ac:dyDescent="0.2"/>
    <row r="261521" ht="12.75" customHeight="1" x14ac:dyDescent="0.2"/>
    <row r="261525" ht="12.75" customHeight="1" x14ac:dyDescent="0.2"/>
    <row r="261529" ht="12.75" customHeight="1" x14ac:dyDescent="0.2"/>
    <row r="261533" ht="12.75" customHeight="1" x14ac:dyDescent="0.2"/>
    <row r="261537" ht="12.75" customHeight="1" x14ac:dyDescent="0.2"/>
    <row r="261541" ht="12.75" customHeight="1" x14ac:dyDescent="0.2"/>
    <row r="261545" ht="12.75" customHeight="1" x14ac:dyDescent="0.2"/>
    <row r="261549" ht="12.75" customHeight="1" x14ac:dyDescent="0.2"/>
    <row r="261553" ht="12.75" customHeight="1" x14ac:dyDescent="0.2"/>
    <row r="261557" ht="12.75" customHeight="1" x14ac:dyDescent="0.2"/>
    <row r="261561" ht="12.75" customHeight="1" x14ac:dyDescent="0.2"/>
    <row r="261565" ht="12.75" customHeight="1" x14ac:dyDescent="0.2"/>
    <row r="261569" ht="12.75" customHeight="1" x14ac:dyDescent="0.2"/>
    <row r="261573" ht="12.75" customHeight="1" x14ac:dyDescent="0.2"/>
    <row r="261577" ht="12.75" customHeight="1" x14ac:dyDescent="0.2"/>
    <row r="261581" ht="12.75" customHeight="1" x14ac:dyDescent="0.2"/>
    <row r="261585" ht="12.75" customHeight="1" x14ac:dyDescent="0.2"/>
    <row r="261589" ht="12.75" customHeight="1" x14ac:dyDescent="0.2"/>
    <row r="261593" ht="12.75" customHeight="1" x14ac:dyDescent="0.2"/>
    <row r="261597" ht="12.75" customHeight="1" x14ac:dyDescent="0.2"/>
    <row r="261601" ht="12.75" customHeight="1" x14ac:dyDescent="0.2"/>
    <row r="261605" ht="12.75" customHeight="1" x14ac:dyDescent="0.2"/>
    <row r="261609" ht="12.75" customHeight="1" x14ac:dyDescent="0.2"/>
    <row r="261613" ht="12.75" customHeight="1" x14ac:dyDescent="0.2"/>
    <row r="261617" ht="12.75" customHeight="1" x14ac:dyDescent="0.2"/>
    <row r="261621" ht="12.75" customHeight="1" x14ac:dyDescent="0.2"/>
    <row r="261625" ht="12.75" customHeight="1" x14ac:dyDescent="0.2"/>
    <row r="261629" ht="12.75" customHeight="1" x14ac:dyDescent="0.2"/>
    <row r="261633" ht="12.75" customHeight="1" x14ac:dyDescent="0.2"/>
    <row r="261637" ht="12.75" customHeight="1" x14ac:dyDescent="0.2"/>
    <row r="261641" ht="12.75" customHeight="1" x14ac:dyDescent="0.2"/>
    <row r="261645" ht="12.75" customHeight="1" x14ac:dyDescent="0.2"/>
    <row r="261649" ht="12.75" customHeight="1" x14ac:dyDescent="0.2"/>
    <row r="261653" ht="12.75" customHeight="1" x14ac:dyDescent="0.2"/>
    <row r="261657" ht="12.75" customHeight="1" x14ac:dyDescent="0.2"/>
    <row r="261661" ht="12.75" customHeight="1" x14ac:dyDescent="0.2"/>
    <row r="261665" ht="12.75" customHeight="1" x14ac:dyDescent="0.2"/>
    <row r="261669" ht="12.75" customHeight="1" x14ac:dyDescent="0.2"/>
    <row r="261673" ht="12.75" customHeight="1" x14ac:dyDescent="0.2"/>
    <row r="261677" ht="12.75" customHeight="1" x14ac:dyDescent="0.2"/>
    <row r="261681" ht="12.75" customHeight="1" x14ac:dyDescent="0.2"/>
    <row r="261685" ht="12.75" customHeight="1" x14ac:dyDescent="0.2"/>
    <row r="261689" ht="12.75" customHeight="1" x14ac:dyDescent="0.2"/>
    <row r="261693" ht="12.75" customHeight="1" x14ac:dyDescent="0.2"/>
    <row r="261697" ht="12.75" customHeight="1" x14ac:dyDescent="0.2"/>
    <row r="261701" ht="12.75" customHeight="1" x14ac:dyDescent="0.2"/>
    <row r="261705" ht="12.75" customHeight="1" x14ac:dyDescent="0.2"/>
    <row r="261709" ht="12.75" customHeight="1" x14ac:dyDescent="0.2"/>
    <row r="261713" ht="12.75" customHeight="1" x14ac:dyDescent="0.2"/>
    <row r="261717" ht="12.75" customHeight="1" x14ac:dyDescent="0.2"/>
    <row r="261721" ht="12.75" customHeight="1" x14ac:dyDescent="0.2"/>
    <row r="261725" ht="12.75" customHeight="1" x14ac:dyDescent="0.2"/>
    <row r="261729" ht="12.75" customHeight="1" x14ac:dyDescent="0.2"/>
    <row r="261733" ht="12.75" customHeight="1" x14ac:dyDescent="0.2"/>
    <row r="261737" ht="12.75" customHeight="1" x14ac:dyDescent="0.2"/>
    <row r="261741" ht="12.75" customHeight="1" x14ac:dyDescent="0.2"/>
    <row r="261745" ht="12.75" customHeight="1" x14ac:dyDescent="0.2"/>
    <row r="261749" ht="12.75" customHeight="1" x14ac:dyDescent="0.2"/>
    <row r="261753" ht="12.75" customHeight="1" x14ac:dyDescent="0.2"/>
    <row r="261757" ht="12.75" customHeight="1" x14ac:dyDescent="0.2"/>
    <row r="261761" ht="12.75" customHeight="1" x14ac:dyDescent="0.2"/>
    <row r="261765" ht="12.75" customHeight="1" x14ac:dyDescent="0.2"/>
    <row r="261769" ht="12.75" customHeight="1" x14ac:dyDescent="0.2"/>
    <row r="261773" ht="12.75" customHeight="1" x14ac:dyDescent="0.2"/>
    <row r="261777" ht="12.75" customHeight="1" x14ac:dyDescent="0.2"/>
    <row r="261781" ht="12.75" customHeight="1" x14ac:dyDescent="0.2"/>
    <row r="261785" ht="12.75" customHeight="1" x14ac:dyDescent="0.2"/>
    <row r="261789" ht="12.75" customHeight="1" x14ac:dyDescent="0.2"/>
    <row r="261793" ht="12.75" customHeight="1" x14ac:dyDescent="0.2"/>
    <row r="261797" ht="12.75" customHeight="1" x14ac:dyDescent="0.2"/>
    <row r="261801" ht="12.75" customHeight="1" x14ac:dyDescent="0.2"/>
    <row r="261805" ht="12.75" customHeight="1" x14ac:dyDescent="0.2"/>
    <row r="261809" ht="12.75" customHeight="1" x14ac:dyDescent="0.2"/>
    <row r="261813" ht="12.75" customHeight="1" x14ac:dyDescent="0.2"/>
    <row r="261817" ht="12.75" customHeight="1" x14ac:dyDescent="0.2"/>
    <row r="261821" ht="12.75" customHeight="1" x14ac:dyDescent="0.2"/>
    <row r="261825" ht="12.75" customHeight="1" x14ac:dyDescent="0.2"/>
    <row r="261829" ht="12.75" customHeight="1" x14ac:dyDescent="0.2"/>
    <row r="261833" ht="12.75" customHeight="1" x14ac:dyDescent="0.2"/>
    <row r="261837" ht="12.75" customHeight="1" x14ac:dyDescent="0.2"/>
    <row r="261841" ht="12.75" customHeight="1" x14ac:dyDescent="0.2"/>
    <row r="261845" ht="12.75" customHeight="1" x14ac:dyDescent="0.2"/>
    <row r="261849" ht="12.75" customHeight="1" x14ac:dyDescent="0.2"/>
    <row r="261853" ht="12.75" customHeight="1" x14ac:dyDescent="0.2"/>
    <row r="261857" ht="12.75" customHeight="1" x14ac:dyDescent="0.2"/>
    <row r="261861" ht="12.75" customHeight="1" x14ac:dyDescent="0.2"/>
    <row r="261865" ht="12.75" customHeight="1" x14ac:dyDescent="0.2"/>
    <row r="261869" ht="12.75" customHeight="1" x14ac:dyDescent="0.2"/>
    <row r="261873" ht="12.75" customHeight="1" x14ac:dyDescent="0.2"/>
    <row r="261877" ht="12.75" customHeight="1" x14ac:dyDescent="0.2"/>
    <row r="261881" ht="12.75" customHeight="1" x14ac:dyDescent="0.2"/>
    <row r="261885" ht="12.75" customHeight="1" x14ac:dyDescent="0.2"/>
    <row r="261889" ht="12.75" customHeight="1" x14ac:dyDescent="0.2"/>
    <row r="261893" ht="12.75" customHeight="1" x14ac:dyDescent="0.2"/>
    <row r="261897" ht="12.75" customHeight="1" x14ac:dyDescent="0.2"/>
    <row r="261901" ht="12.75" customHeight="1" x14ac:dyDescent="0.2"/>
    <row r="261905" ht="12.75" customHeight="1" x14ac:dyDescent="0.2"/>
    <row r="261909" ht="12.75" customHeight="1" x14ac:dyDescent="0.2"/>
    <row r="261913" ht="12.75" customHeight="1" x14ac:dyDescent="0.2"/>
    <row r="261917" ht="12.75" customHeight="1" x14ac:dyDescent="0.2"/>
    <row r="261921" ht="12.75" customHeight="1" x14ac:dyDescent="0.2"/>
    <row r="261925" ht="12.75" customHeight="1" x14ac:dyDescent="0.2"/>
    <row r="261929" ht="12.75" customHeight="1" x14ac:dyDescent="0.2"/>
    <row r="261933" ht="12.75" customHeight="1" x14ac:dyDescent="0.2"/>
    <row r="261937" ht="12.75" customHeight="1" x14ac:dyDescent="0.2"/>
    <row r="261941" ht="12.75" customHeight="1" x14ac:dyDescent="0.2"/>
    <row r="261945" ht="12.75" customHeight="1" x14ac:dyDescent="0.2"/>
    <row r="261949" ht="12.75" customHeight="1" x14ac:dyDescent="0.2"/>
    <row r="261953" ht="12.75" customHeight="1" x14ac:dyDescent="0.2"/>
    <row r="261957" ht="12.75" customHeight="1" x14ac:dyDescent="0.2"/>
    <row r="261961" ht="12.75" customHeight="1" x14ac:dyDescent="0.2"/>
    <row r="261965" ht="12.75" customHeight="1" x14ac:dyDescent="0.2"/>
    <row r="261969" ht="12.75" customHeight="1" x14ac:dyDescent="0.2"/>
    <row r="261973" ht="12.75" customHeight="1" x14ac:dyDescent="0.2"/>
    <row r="261977" ht="12.75" customHeight="1" x14ac:dyDescent="0.2"/>
    <row r="261981" ht="12.75" customHeight="1" x14ac:dyDescent="0.2"/>
    <row r="261985" ht="12.75" customHeight="1" x14ac:dyDescent="0.2"/>
    <row r="261989" ht="12.75" customHeight="1" x14ac:dyDescent="0.2"/>
    <row r="261993" ht="12.75" customHeight="1" x14ac:dyDescent="0.2"/>
    <row r="261997" ht="12.75" customHeight="1" x14ac:dyDescent="0.2"/>
    <row r="262001" ht="12.75" customHeight="1" x14ac:dyDescent="0.2"/>
    <row r="262005" ht="12.75" customHeight="1" x14ac:dyDescent="0.2"/>
    <row r="262009" ht="12.75" customHeight="1" x14ac:dyDescent="0.2"/>
    <row r="262013" ht="12.75" customHeight="1" x14ac:dyDescent="0.2"/>
    <row r="262017" ht="12.75" customHeight="1" x14ac:dyDescent="0.2"/>
    <row r="262021" ht="12.75" customHeight="1" x14ac:dyDescent="0.2"/>
    <row r="262025" ht="12.75" customHeight="1" x14ac:dyDescent="0.2"/>
    <row r="262029" ht="12.75" customHeight="1" x14ac:dyDescent="0.2"/>
    <row r="262033" ht="12.75" customHeight="1" x14ac:dyDescent="0.2"/>
    <row r="262037" ht="12.75" customHeight="1" x14ac:dyDescent="0.2"/>
    <row r="262041" ht="12.75" customHeight="1" x14ac:dyDescent="0.2"/>
    <row r="262045" ht="12.75" customHeight="1" x14ac:dyDescent="0.2"/>
    <row r="262049" ht="12.75" customHeight="1" x14ac:dyDescent="0.2"/>
    <row r="262053" ht="12.75" customHeight="1" x14ac:dyDescent="0.2"/>
    <row r="262057" ht="12.75" customHeight="1" x14ac:dyDescent="0.2"/>
    <row r="262061" ht="12.75" customHeight="1" x14ac:dyDescent="0.2"/>
    <row r="262065" ht="12.75" customHeight="1" x14ac:dyDescent="0.2"/>
    <row r="262069" ht="12.75" customHeight="1" x14ac:dyDescent="0.2"/>
    <row r="262073" ht="12.75" customHeight="1" x14ac:dyDescent="0.2"/>
    <row r="262077" ht="12.75" customHeight="1" x14ac:dyDescent="0.2"/>
    <row r="262081" ht="12.75" customHeight="1" x14ac:dyDescent="0.2"/>
    <row r="262085" ht="12.75" customHeight="1" x14ac:dyDescent="0.2"/>
    <row r="262089" ht="12.75" customHeight="1" x14ac:dyDescent="0.2"/>
    <row r="262093" ht="12.75" customHeight="1" x14ac:dyDescent="0.2"/>
    <row r="262097" ht="12.75" customHeight="1" x14ac:dyDescent="0.2"/>
    <row r="262101" ht="12.75" customHeight="1" x14ac:dyDescent="0.2"/>
    <row r="262105" ht="12.75" customHeight="1" x14ac:dyDescent="0.2"/>
    <row r="262109" ht="12.75" customHeight="1" x14ac:dyDescent="0.2"/>
    <row r="262113" ht="12.75" customHeight="1" x14ac:dyDescent="0.2"/>
    <row r="262117" ht="12.75" customHeight="1" x14ac:dyDescent="0.2"/>
    <row r="262121" ht="12.75" customHeight="1" x14ac:dyDescent="0.2"/>
    <row r="262125" ht="12.75" customHeight="1" x14ac:dyDescent="0.2"/>
    <row r="262129" ht="12.75" customHeight="1" x14ac:dyDescent="0.2"/>
    <row r="262133" ht="12.75" customHeight="1" x14ac:dyDescent="0.2"/>
    <row r="262137" ht="12.75" customHeight="1" x14ac:dyDescent="0.2"/>
    <row r="262141" ht="12.75" customHeight="1" x14ac:dyDescent="0.2"/>
    <row r="262145" ht="12.75" customHeight="1" x14ac:dyDescent="0.2"/>
    <row r="262149" ht="12.75" customHeight="1" x14ac:dyDescent="0.2"/>
    <row r="262153" ht="12.75" customHeight="1" x14ac:dyDescent="0.2"/>
    <row r="262157" ht="12.75" customHeight="1" x14ac:dyDescent="0.2"/>
    <row r="262161" ht="12.75" customHeight="1" x14ac:dyDescent="0.2"/>
    <row r="262165" ht="12.75" customHeight="1" x14ac:dyDescent="0.2"/>
    <row r="262169" ht="12.75" customHeight="1" x14ac:dyDescent="0.2"/>
    <row r="262173" ht="12.75" customHeight="1" x14ac:dyDescent="0.2"/>
    <row r="262177" ht="12.75" customHeight="1" x14ac:dyDescent="0.2"/>
    <row r="262181" ht="12.75" customHeight="1" x14ac:dyDescent="0.2"/>
    <row r="262185" ht="12.75" customHeight="1" x14ac:dyDescent="0.2"/>
    <row r="262189" ht="12.75" customHeight="1" x14ac:dyDescent="0.2"/>
    <row r="262193" ht="12.75" customHeight="1" x14ac:dyDescent="0.2"/>
    <row r="262197" ht="12.75" customHeight="1" x14ac:dyDescent="0.2"/>
    <row r="262201" ht="12.75" customHeight="1" x14ac:dyDescent="0.2"/>
    <row r="262205" ht="12.75" customHeight="1" x14ac:dyDescent="0.2"/>
    <row r="262209" ht="12.75" customHeight="1" x14ac:dyDescent="0.2"/>
    <row r="262213" ht="12.75" customHeight="1" x14ac:dyDescent="0.2"/>
    <row r="262217" ht="12.75" customHeight="1" x14ac:dyDescent="0.2"/>
    <row r="262221" ht="12.75" customHeight="1" x14ac:dyDescent="0.2"/>
    <row r="262225" ht="12.75" customHeight="1" x14ac:dyDescent="0.2"/>
    <row r="262229" ht="12.75" customHeight="1" x14ac:dyDescent="0.2"/>
    <row r="262233" ht="12.75" customHeight="1" x14ac:dyDescent="0.2"/>
    <row r="262237" ht="12.75" customHeight="1" x14ac:dyDescent="0.2"/>
    <row r="262241" ht="12.75" customHeight="1" x14ac:dyDescent="0.2"/>
    <row r="262245" ht="12.75" customHeight="1" x14ac:dyDescent="0.2"/>
    <row r="262249" ht="12.75" customHeight="1" x14ac:dyDescent="0.2"/>
    <row r="262253" ht="12.75" customHeight="1" x14ac:dyDescent="0.2"/>
    <row r="262257" ht="12.75" customHeight="1" x14ac:dyDescent="0.2"/>
    <row r="262261" ht="12.75" customHeight="1" x14ac:dyDescent="0.2"/>
    <row r="262265" ht="12.75" customHeight="1" x14ac:dyDescent="0.2"/>
    <row r="262269" ht="12.75" customHeight="1" x14ac:dyDescent="0.2"/>
    <row r="262273" ht="12.75" customHeight="1" x14ac:dyDescent="0.2"/>
    <row r="262277" ht="12.75" customHeight="1" x14ac:dyDescent="0.2"/>
    <row r="262281" ht="12.75" customHeight="1" x14ac:dyDescent="0.2"/>
    <row r="262285" ht="12.75" customHeight="1" x14ac:dyDescent="0.2"/>
    <row r="262289" ht="12.75" customHeight="1" x14ac:dyDescent="0.2"/>
    <row r="262293" ht="12.75" customHeight="1" x14ac:dyDescent="0.2"/>
    <row r="262297" ht="12.75" customHeight="1" x14ac:dyDescent="0.2"/>
    <row r="262301" ht="12.75" customHeight="1" x14ac:dyDescent="0.2"/>
    <row r="262305" ht="12.75" customHeight="1" x14ac:dyDescent="0.2"/>
    <row r="262309" ht="12.75" customHeight="1" x14ac:dyDescent="0.2"/>
    <row r="262313" ht="12.75" customHeight="1" x14ac:dyDescent="0.2"/>
    <row r="262317" ht="12.75" customHeight="1" x14ac:dyDescent="0.2"/>
    <row r="262321" ht="12.75" customHeight="1" x14ac:dyDescent="0.2"/>
    <row r="262325" ht="12.75" customHeight="1" x14ac:dyDescent="0.2"/>
    <row r="262329" ht="12.75" customHeight="1" x14ac:dyDescent="0.2"/>
    <row r="262333" ht="12.75" customHeight="1" x14ac:dyDescent="0.2"/>
    <row r="262337" ht="12.75" customHeight="1" x14ac:dyDescent="0.2"/>
    <row r="262341" ht="12.75" customHeight="1" x14ac:dyDescent="0.2"/>
    <row r="262345" ht="12.75" customHeight="1" x14ac:dyDescent="0.2"/>
    <row r="262349" ht="12.75" customHeight="1" x14ac:dyDescent="0.2"/>
    <row r="262353" ht="12.75" customHeight="1" x14ac:dyDescent="0.2"/>
    <row r="262357" ht="12.75" customHeight="1" x14ac:dyDescent="0.2"/>
    <row r="262361" ht="12.75" customHeight="1" x14ac:dyDescent="0.2"/>
    <row r="262365" ht="12.75" customHeight="1" x14ac:dyDescent="0.2"/>
    <row r="262369" ht="12.75" customHeight="1" x14ac:dyDescent="0.2"/>
    <row r="262373" ht="12.75" customHeight="1" x14ac:dyDescent="0.2"/>
    <row r="262377" ht="12.75" customHeight="1" x14ac:dyDescent="0.2"/>
    <row r="262381" ht="12.75" customHeight="1" x14ac:dyDescent="0.2"/>
    <row r="262385" ht="12.75" customHeight="1" x14ac:dyDescent="0.2"/>
    <row r="262389" ht="12.75" customHeight="1" x14ac:dyDescent="0.2"/>
    <row r="262393" ht="12.75" customHeight="1" x14ac:dyDescent="0.2"/>
    <row r="262397" ht="12.75" customHeight="1" x14ac:dyDescent="0.2"/>
    <row r="262401" ht="12.75" customHeight="1" x14ac:dyDescent="0.2"/>
    <row r="262405" ht="12.75" customHeight="1" x14ac:dyDescent="0.2"/>
    <row r="262409" ht="12.75" customHeight="1" x14ac:dyDescent="0.2"/>
    <row r="262413" ht="12.75" customHeight="1" x14ac:dyDescent="0.2"/>
    <row r="262417" ht="12.75" customHeight="1" x14ac:dyDescent="0.2"/>
    <row r="262421" ht="12.75" customHeight="1" x14ac:dyDescent="0.2"/>
    <row r="262425" ht="12.75" customHeight="1" x14ac:dyDescent="0.2"/>
    <row r="262429" ht="12.75" customHeight="1" x14ac:dyDescent="0.2"/>
    <row r="262433" ht="12.75" customHeight="1" x14ac:dyDescent="0.2"/>
    <row r="262437" ht="12.75" customHeight="1" x14ac:dyDescent="0.2"/>
    <row r="262441" ht="12.75" customHeight="1" x14ac:dyDescent="0.2"/>
    <row r="262445" ht="12.75" customHeight="1" x14ac:dyDescent="0.2"/>
    <row r="262449" ht="12.75" customHeight="1" x14ac:dyDescent="0.2"/>
    <row r="262453" ht="12.75" customHeight="1" x14ac:dyDescent="0.2"/>
    <row r="262457" ht="12.75" customHeight="1" x14ac:dyDescent="0.2"/>
    <row r="262461" ht="12.75" customHeight="1" x14ac:dyDescent="0.2"/>
    <row r="262465" ht="12.75" customHeight="1" x14ac:dyDescent="0.2"/>
    <row r="262469" ht="12.75" customHeight="1" x14ac:dyDescent="0.2"/>
    <row r="262473" ht="12.75" customHeight="1" x14ac:dyDescent="0.2"/>
    <row r="262477" ht="12.75" customHeight="1" x14ac:dyDescent="0.2"/>
    <row r="262481" ht="12.75" customHeight="1" x14ac:dyDescent="0.2"/>
    <row r="262485" ht="12.75" customHeight="1" x14ac:dyDescent="0.2"/>
    <row r="262489" ht="12.75" customHeight="1" x14ac:dyDescent="0.2"/>
    <row r="262493" ht="12.75" customHeight="1" x14ac:dyDescent="0.2"/>
    <row r="262497" ht="12.75" customHeight="1" x14ac:dyDescent="0.2"/>
    <row r="262501" ht="12.75" customHeight="1" x14ac:dyDescent="0.2"/>
    <row r="262505" ht="12.75" customHeight="1" x14ac:dyDescent="0.2"/>
    <row r="262509" ht="12.75" customHeight="1" x14ac:dyDescent="0.2"/>
    <row r="262513" ht="12.75" customHeight="1" x14ac:dyDescent="0.2"/>
    <row r="262517" ht="12.75" customHeight="1" x14ac:dyDescent="0.2"/>
    <row r="262521" ht="12.75" customHeight="1" x14ac:dyDescent="0.2"/>
    <row r="262525" ht="12.75" customHeight="1" x14ac:dyDescent="0.2"/>
    <row r="262529" ht="12.75" customHeight="1" x14ac:dyDescent="0.2"/>
    <row r="262533" ht="12.75" customHeight="1" x14ac:dyDescent="0.2"/>
    <row r="262537" ht="12.75" customHeight="1" x14ac:dyDescent="0.2"/>
    <row r="262541" ht="12.75" customHeight="1" x14ac:dyDescent="0.2"/>
    <row r="262545" ht="12.75" customHeight="1" x14ac:dyDescent="0.2"/>
    <row r="262549" ht="12.75" customHeight="1" x14ac:dyDescent="0.2"/>
    <row r="262553" ht="12.75" customHeight="1" x14ac:dyDescent="0.2"/>
    <row r="262557" ht="12.75" customHeight="1" x14ac:dyDescent="0.2"/>
    <row r="262561" ht="12.75" customHeight="1" x14ac:dyDescent="0.2"/>
    <row r="262565" ht="12.75" customHeight="1" x14ac:dyDescent="0.2"/>
    <row r="262569" ht="12.75" customHeight="1" x14ac:dyDescent="0.2"/>
    <row r="262573" ht="12.75" customHeight="1" x14ac:dyDescent="0.2"/>
    <row r="262577" ht="12.75" customHeight="1" x14ac:dyDescent="0.2"/>
    <row r="262581" ht="12.75" customHeight="1" x14ac:dyDescent="0.2"/>
    <row r="262585" ht="12.75" customHeight="1" x14ac:dyDescent="0.2"/>
    <row r="262589" ht="12.75" customHeight="1" x14ac:dyDescent="0.2"/>
    <row r="262593" ht="12.75" customHeight="1" x14ac:dyDescent="0.2"/>
    <row r="262597" ht="12.75" customHeight="1" x14ac:dyDescent="0.2"/>
    <row r="262601" ht="12.75" customHeight="1" x14ac:dyDescent="0.2"/>
    <row r="262605" ht="12.75" customHeight="1" x14ac:dyDescent="0.2"/>
    <row r="262609" ht="12.75" customHeight="1" x14ac:dyDescent="0.2"/>
    <row r="262613" ht="12.75" customHeight="1" x14ac:dyDescent="0.2"/>
    <row r="262617" ht="12.75" customHeight="1" x14ac:dyDescent="0.2"/>
    <row r="262621" ht="12.75" customHeight="1" x14ac:dyDescent="0.2"/>
    <row r="262625" ht="12.75" customHeight="1" x14ac:dyDescent="0.2"/>
    <row r="262629" ht="12.75" customHeight="1" x14ac:dyDescent="0.2"/>
    <row r="262633" ht="12.75" customHeight="1" x14ac:dyDescent="0.2"/>
    <row r="262637" ht="12.75" customHeight="1" x14ac:dyDescent="0.2"/>
    <row r="262641" ht="12.75" customHeight="1" x14ac:dyDescent="0.2"/>
    <row r="262645" ht="12.75" customHeight="1" x14ac:dyDescent="0.2"/>
    <row r="262649" ht="12.75" customHeight="1" x14ac:dyDescent="0.2"/>
    <row r="262653" ht="12.75" customHeight="1" x14ac:dyDescent="0.2"/>
    <row r="262657" ht="12.75" customHeight="1" x14ac:dyDescent="0.2"/>
    <row r="262661" ht="12.75" customHeight="1" x14ac:dyDescent="0.2"/>
    <row r="262665" ht="12.75" customHeight="1" x14ac:dyDescent="0.2"/>
    <row r="262669" ht="12.75" customHeight="1" x14ac:dyDescent="0.2"/>
    <row r="262673" ht="12.75" customHeight="1" x14ac:dyDescent="0.2"/>
    <row r="262677" ht="12.75" customHeight="1" x14ac:dyDescent="0.2"/>
    <row r="262681" ht="12.75" customHeight="1" x14ac:dyDescent="0.2"/>
    <row r="262685" ht="12.75" customHeight="1" x14ac:dyDescent="0.2"/>
    <row r="262689" ht="12.75" customHeight="1" x14ac:dyDescent="0.2"/>
    <row r="262693" ht="12.75" customHeight="1" x14ac:dyDescent="0.2"/>
    <row r="262697" ht="12.75" customHeight="1" x14ac:dyDescent="0.2"/>
    <row r="262701" ht="12.75" customHeight="1" x14ac:dyDescent="0.2"/>
    <row r="262705" ht="12.75" customHeight="1" x14ac:dyDescent="0.2"/>
    <row r="262709" ht="12.75" customHeight="1" x14ac:dyDescent="0.2"/>
    <row r="262713" ht="12.75" customHeight="1" x14ac:dyDescent="0.2"/>
    <row r="262717" ht="12.75" customHeight="1" x14ac:dyDescent="0.2"/>
    <row r="262721" ht="12.75" customHeight="1" x14ac:dyDescent="0.2"/>
    <row r="262725" ht="12.75" customHeight="1" x14ac:dyDescent="0.2"/>
    <row r="262729" ht="12.75" customHeight="1" x14ac:dyDescent="0.2"/>
    <row r="262733" ht="12.75" customHeight="1" x14ac:dyDescent="0.2"/>
    <row r="262737" ht="12.75" customHeight="1" x14ac:dyDescent="0.2"/>
    <row r="262741" ht="12.75" customHeight="1" x14ac:dyDescent="0.2"/>
    <row r="262745" ht="12.75" customHeight="1" x14ac:dyDescent="0.2"/>
    <row r="262749" ht="12.75" customHeight="1" x14ac:dyDescent="0.2"/>
    <row r="262753" ht="12.75" customHeight="1" x14ac:dyDescent="0.2"/>
    <row r="262757" ht="12.75" customHeight="1" x14ac:dyDescent="0.2"/>
    <row r="262761" ht="12.75" customHeight="1" x14ac:dyDescent="0.2"/>
    <row r="262765" ht="12.75" customHeight="1" x14ac:dyDescent="0.2"/>
    <row r="262769" ht="12.75" customHeight="1" x14ac:dyDescent="0.2"/>
    <row r="262773" ht="12.75" customHeight="1" x14ac:dyDescent="0.2"/>
    <row r="262777" ht="12.75" customHeight="1" x14ac:dyDescent="0.2"/>
    <row r="262781" ht="12.75" customHeight="1" x14ac:dyDescent="0.2"/>
    <row r="262785" ht="12.75" customHeight="1" x14ac:dyDescent="0.2"/>
    <row r="262789" ht="12.75" customHeight="1" x14ac:dyDescent="0.2"/>
    <row r="262793" ht="12.75" customHeight="1" x14ac:dyDescent="0.2"/>
    <row r="262797" ht="12.75" customHeight="1" x14ac:dyDescent="0.2"/>
    <row r="262801" ht="12.75" customHeight="1" x14ac:dyDescent="0.2"/>
    <row r="262805" ht="12.75" customHeight="1" x14ac:dyDescent="0.2"/>
    <row r="262809" ht="12.75" customHeight="1" x14ac:dyDescent="0.2"/>
    <row r="262813" ht="12.75" customHeight="1" x14ac:dyDescent="0.2"/>
    <row r="262817" ht="12.75" customHeight="1" x14ac:dyDescent="0.2"/>
    <row r="262821" ht="12.75" customHeight="1" x14ac:dyDescent="0.2"/>
    <row r="262825" ht="12.75" customHeight="1" x14ac:dyDescent="0.2"/>
    <row r="262829" ht="12.75" customHeight="1" x14ac:dyDescent="0.2"/>
    <row r="262833" ht="12.75" customHeight="1" x14ac:dyDescent="0.2"/>
    <row r="262837" ht="12.75" customHeight="1" x14ac:dyDescent="0.2"/>
    <row r="262841" ht="12.75" customHeight="1" x14ac:dyDescent="0.2"/>
    <row r="262845" ht="12.75" customHeight="1" x14ac:dyDescent="0.2"/>
    <row r="262849" ht="12.75" customHeight="1" x14ac:dyDescent="0.2"/>
    <row r="262853" ht="12.75" customHeight="1" x14ac:dyDescent="0.2"/>
    <row r="262857" ht="12.75" customHeight="1" x14ac:dyDescent="0.2"/>
    <row r="262861" ht="12.75" customHeight="1" x14ac:dyDescent="0.2"/>
    <row r="262865" ht="12.75" customHeight="1" x14ac:dyDescent="0.2"/>
    <row r="262869" ht="12.75" customHeight="1" x14ac:dyDescent="0.2"/>
    <row r="262873" ht="12.75" customHeight="1" x14ac:dyDescent="0.2"/>
    <row r="262877" ht="12.75" customHeight="1" x14ac:dyDescent="0.2"/>
    <row r="262881" ht="12.75" customHeight="1" x14ac:dyDescent="0.2"/>
    <row r="262885" ht="12.75" customHeight="1" x14ac:dyDescent="0.2"/>
    <row r="262889" ht="12.75" customHeight="1" x14ac:dyDescent="0.2"/>
    <row r="262893" ht="12.75" customHeight="1" x14ac:dyDescent="0.2"/>
    <row r="262897" ht="12.75" customHeight="1" x14ac:dyDescent="0.2"/>
    <row r="262901" ht="12.75" customHeight="1" x14ac:dyDescent="0.2"/>
    <row r="262905" ht="12.75" customHeight="1" x14ac:dyDescent="0.2"/>
    <row r="262909" ht="12.75" customHeight="1" x14ac:dyDescent="0.2"/>
    <row r="262913" ht="12.75" customHeight="1" x14ac:dyDescent="0.2"/>
    <row r="262917" ht="12.75" customHeight="1" x14ac:dyDescent="0.2"/>
    <row r="262921" ht="12.75" customHeight="1" x14ac:dyDescent="0.2"/>
    <row r="262925" ht="12.75" customHeight="1" x14ac:dyDescent="0.2"/>
    <row r="262929" ht="12.75" customHeight="1" x14ac:dyDescent="0.2"/>
    <row r="262933" ht="12.75" customHeight="1" x14ac:dyDescent="0.2"/>
    <row r="262937" ht="12.75" customHeight="1" x14ac:dyDescent="0.2"/>
    <row r="262941" ht="12.75" customHeight="1" x14ac:dyDescent="0.2"/>
    <row r="262945" ht="12.75" customHeight="1" x14ac:dyDescent="0.2"/>
    <row r="262949" ht="12.75" customHeight="1" x14ac:dyDescent="0.2"/>
    <row r="262953" ht="12.75" customHeight="1" x14ac:dyDescent="0.2"/>
    <row r="262957" ht="12.75" customHeight="1" x14ac:dyDescent="0.2"/>
    <row r="262961" ht="12.75" customHeight="1" x14ac:dyDescent="0.2"/>
    <row r="262965" ht="12.75" customHeight="1" x14ac:dyDescent="0.2"/>
    <row r="262969" ht="12.75" customHeight="1" x14ac:dyDescent="0.2"/>
    <row r="262973" ht="12.75" customHeight="1" x14ac:dyDescent="0.2"/>
    <row r="262977" ht="12.75" customHeight="1" x14ac:dyDescent="0.2"/>
    <row r="262981" ht="12.75" customHeight="1" x14ac:dyDescent="0.2"/>
    <row r="262985" ht="12.75" customHeight="1" x14ac:dyDescent="0.2"/>
    <row r="262989" ht="12.75" customHeight="1" x14ac:dyDescent="0.2"/>
    <row r="262993" ht="12.75" customHeight="1" x14ac:dyDescent="0.2"/>
    <row r="262997" ht="12.75" customHeight="1" x14ac:dyDescent="0.2"/>
    <row r="263001" ht="12.75" customHeight="1" x14ac:dyDescent="0.2"/>
    <row r="263005" ht="12.75" customHeight="1" x14ac:dyDescent="0.2"/>
    <row r="263009" ht="12.75" customHeight="1" x14ac:dyDescent="0.2"/>
    <row r="263013" ht="12.75" customHeight="1" x14ac:dyDescent="0.2"/>
    <row r="263017" ht="12.75" customHeight="1" x14ac:dyDescent="0.2"/>
    <row r="263021" ht="12.75" customHeight="1" x14ac:dyDescent="0.2"/>
    <row r="263025" ht="12.75" customHeight="1" x14ac:dyDescent="0.2"/>
    <row r="263029" ht="12.75" customHeight="1" x14ac:dyDescent="0.2"/>
    <row r="263033" ht="12.75" customHeight="1" x14ac:dyDescent="0.2"/>
    <row r="263037" ht="12.75" customHeight="1" x14ac:dyDescent="0.2"/>
    <row r="263041" ht="12.75" customHeight="1" x14ac:dyDescent="0.2"/>
    <row r="263045" ht="12.75" customHeight="1" x14ac:dyDescent="0.2"/>
    <row r="263049" ht="12.75" customHeight="1" x14ac:dyDescent="0.2"/>
    <row r="263053" ht="12.75" customHeight="1" x14ac:dyDescent="0.2"/>
    <row r="263057" ht="12.75" customHeight="1" x14ac:dyDescent="0.2"/>
    <row r="263061" ht="12.75" customHeight="1" x14ac:dyDescent="0.2"/>
    <row r="263065" ht="12.75" customHeight="1" x14ac:dyDescent="0.2"/>
    <row r="263069" ht="12.75" customHeight="1" x14ac:dyDescent="0.2"/>
    <row r="263073" ht="12.75" customHeight="1" x14ac:dyDescent="0.2"/>
    <row r="263077" ht="12.75" customHeight="1" x14ac:dyDescent="0.2"/>
    <row r="263081" ht="12.75" customHeight="1" x14ac:dyDescent="0.2"/>
    <row r="263085" ht="12.75" customHeight="1" x14ac:dyDescent="0.2"/>
    <row r="263089" ht="12.75" customHeight="1" x14ac:dyDescent="0.2"/>
    <row r="263093" ht="12.75" customHeight="1" x14ac:dyDescent="0.2"/>
    <row r="263097" ht="12.75" customHeight="1" x14ac:dyDescent="0.2"/>
    <row r="263101" ht="12.75" customHeight="1" x14ac:dyDescent="0.2"/>
    <row r="263105" ht="12.75" customHeight="1" x14ac:dyDescent="0.2"/>
    <row r="263109" ht="12.75" customHeight="1" x14ac:dyDescent="0.2"/>
    <row r="263113" ht="12.75" customHeight="1" x14ac:dyDescent="0.2"/>
    <row r="263117" ht="12.75" customHeight="1" x14ac:dyDescent="0.2"/>
    <row r="263121" ht="12.75" customHeight="1" x14ac:dyDescent="0.2"/>
    <row r="263125" ht="12.75" customHeight="1" x14ac:dyDescent="0.2"/>
    <row r="263129" ht="12.75" customHeight="1" x14ac:dyDescent="0.2"/>
    <row r="263133" ht="12.75" customHeight="1" x14ac:dyDescent="0.2"/>
    <row r="263137" ht="12.75" customHeight="1" x14ac:dyDescent="0.2"/>
    <row r="263141" ht="12.75" customHeight="1" x14ac:dyDescent="0.2"/>
    <row r="263145" ht="12.75" customHeight="1" x14ac:dyDescent="0.2"/>
    <row r="263149" ht="12.75" customHeight="1" x14ac:dyDescent="0.2"/>
    <row r="263153" ht="12.75" customHeight="1" x14ac:dyDescent="0.2"/>
    <row r="263157" ht="12.75" customHeight="1" x14ac:dyDescent="0.2"/>
    <row r="263161" ht="12.75" customHeight="1" x14ac:dyDescent="0.2"/>
    <row r="263165" ht="12.75" customHeight="1" x14ac:dyDescent="0.2"/>
    <row r="263169" ht="12.75" customHeight="1" x14ac:dyDescent="0.2"/>
    <row r="263173" ht="12.75" customHeight="1" x14ac:dyDescent="0.2"/>
    <row r="263177" ht="12.75" customHeight="1" x14ac:dyDescent="0.2"/>
    <row r="263181" ht="12.75" customHeight="1" x14ac:dyDescent="0.2"/>
    <row r="263185" ht="12.75" customHeight="1" x14ac:dyDescent="0.2"/>
    <row r="263189" ht="12.75" customHeight="1" x14ac:dyDescent="0.2"/>
    <row r="263193" ht="12.75" customHeight="1" x14ac:dyDescent="0.2"/>
    <row r="263197" ht="12.75" customHeight="1" x14ac:dyDescent="0.2"/>
    <row r="263201" ht="12.75" customHeight="1" x14ac:dyDescent="0.2"/>
    <row r="263205" ht="12.75" customHeight="1" x14ac:dyDescent="0.2"/>
    <row r="263209" ht="12.75" customHeight="1" x14ac:dyDescent="0.2"/>
    <row r="263213" ht="12.75" customHeight="1" x14ac:dyDescent="0.2"/>
    <row r="263217" ht="12.75" customHeight="1" x14ac:dyDescent="0.2"/>
    <row r="263221" ht="12.75" customHeight="1" x14ac:dyDescent="0.2"/>
    <row r="263225" ht="12.75" customHeight="1" x14ac:dyDescent="0.2"/>
    <row r="263229" ht="12.75" customHeight="1" x14ac:dyDescent="0.2"/>
    <row r="263233" ht="12.75" customHeight="1" x14ac:dyDescent="0.2"/>
    <row r="263237" ht="12.75" customHeight="1" x14ac:dyDescent="0.2"/>
    <row r="263241" ht="12.75" customHeight="1" x14ac:dyDescent="0.2"/>
    <row r="263245" ht="12.75" customHeight="1" x14ac:dyDescent="0.2"/>
    <row r="263249" ht="12.75" customHeight="1" x14ac:dyDescent="0.2"/>
    <row r="263253" ht="12.75" customHeight="1" x14ac:dyDescent="0.2"/>
    <row r="263257" ht="12.75" customHeight="1" x14ac:dyDescent="0.2"/>
    <row r="263261" ht="12.75" customHeight="1" x14ac:dyDescent="0.2"/>
    <row r="263265" ht="12.75" customHeight="1" x14ac:dyDescent="0.2"/>
    <row r="263269" ht="12.75" customHeight="1" x14ac:dyDescent="0.2"/>
    <row r="263273" ht="12.75" customHeight="1" x14ac:dyDescent="0.2"/>
    <row r="263277" ht="12.75" customHeight="1" x14ac:dyDescent="0.2"/>
    <row r="263281" ht="12.75" customHeight="1" x14ac:dyDescent="0.2"/>
    <row r="263285" ht="12.75" customHeight="1" x14ac:dyDescent="0.2"/>
    <row r="263289" ht="12.75" customHeight="1" x14ac:dyDescent="0.2"/>
    <row r="263293" ht="12.75" customHeight="1" x14ac:dyDescent="0.2"/>
    <row r="263297" ht="12.75" customHeight="1" x14ac:dyDescent="0.2"/>
    <row r="263301" ht="12.75" customHeight="1" x14ac:dyDescent="0.2"/>
    <row r="263305" ht="12.75" customHeight="1" x14ac:dyDescent="0.2"/>
    <row r="263309" ht="12.75" customHeight="1" x14ac:dyDescent="0.2"/>
    <row r="263313" ht="12.75" customHeight="1" x14ac:dyDescent="0.2"/>
    <row r="263317" ht="12.75" customHeight="1" x14ac:dyDescent="0.2"/>
    <row r="263321" ht="12.75" customHeight="1" x14ac:dyDescent="0.2"/>
    <row r="263325" ht="12.75" customHeight="1" x14ac:dyDescent="0.2"/>
    <row r="263329" ht="12.75" customHeight="1" x14ac:dyDescent="0.2"/>
    <row r="263333" ht="12.75" customHeight="1" x14ac:dyDescent="0.2"/>
    <row r="263337" ht="12.75" customHeight="1" x14ac:dyDescent="0.2"/>
    <row r="263341" ht="12.75" customHeight="1" x14ac:dyDescent="0.2"/>
    <row r="263345" ht="12.75" customHeight="1" x14ac:dyDescent="0.2"/>
    <row r="263349" ht="12.75" customHeight="1" x14ac:dyDescent="0.2"/>
    <row r="263353" ht="12.75" customHeight="1" x14ac:dyDescent="0.2"/>
    <row r="263357" ht="12.75" customHeight="1" x14ac:dyDescent="0.2"/>
    <row r="263361" ht="12.75" customHeight="1" x14ac:dyDescent="0.2"/>
    <row r="263365" ht="12.75" customHeight="1" x14ac:dyDescent="0.2"/>
    <row r="263369" ht="12.75" customHeight="1" x14ac:dyDescent="0.2"/>
    <row r="263373" ht="12.75" customHeight="1" x14ac:dyDescent="0.2"/>
    <row r="263377" ht="12.75" customHeight="1" x14ac:dyDescent="0.2"/>
    <row r="263381" ht="12.75" customHeight="1" x14ac:dyDescent="0.2"/>
    <row r="263385" ht="12.75" customHeight="1" x14ac:dyDescent="0.2"/>
    <row r="263389" ht="12.75" customHeight="1" x14ac:dyDescent="0.2"/>
    <row r="263393" ht="12.75" customHeight="1" x14ac:dyDescent="0.2"/>
    <row r="263397" ht="12.75" customHeight="1" x14ac:dyDescent="0.2"/>
    <row r="263401" ht="12.75" customHeight="1" x14ac:dyDescent="0.2"/>
    <row r="263405" ht="12.75" customHeight="1" x14ac:dyDescent="0.2"/>
    <row r="263409" ht="12.75" customHeight="1" x14ac:dyDescent="0.2"/>
    <row r="263413" ht="12.75" customHeight="1" x14ac:dyDescent="0.2"/>
    <row r="263417" ht="12.75" customHeight="1" x14ac:dyDescent="0.2"/>
    <row r="263421" ht="12.75" customHeight="1" x14ac:dyDescent="0.2"/>
    <row r="263425" ht="12.75" customHeight="1" x14ac:dyDescent="0.2"/>
    <row r="263429" ht="12.75" customHeight="1" x14ac:dyDescent="0.2"/>
    <row r="263433" ht="12.75" customHeight="1" x14ac:dyDescent="0.2"/>
    <row r="263437" ht="12.75" customHeight="1" x14ac:dyDescent="0.2"/>
    <row r="263441" ht="12.75" customHeight="1" x14ac:dyDescent="0.2"/>
    <row r="263445" ht="12.75" customHeight="1" x14ac:dyDescent="0.2"/>
    <row r="263449" ht="12.75" customHeight="1" x14ac:dyDescent="0.2"/>
    <row r="263453" ht="12.75" customHeight="1" x14ac:dyDescent="0.2"/>
    <row r="263457" ht="12.75" customHeight="1" x14ac:dyDescent="0.2"/>
    <row r="263461" ht="12.75" customHeight="1" x14ac:dyDescent="0.2"/>
    <row r="263465" ht="12.75" customHeight="1" x14ac:dyDescent="0.2"/>
    <row r="263469" ht="12.75" customHeight="1" x14ac:dyDescent="0.2"/>
    <row r="263473" ht="12.75" customHeight="1" x14ac:dyDescent="0.2"/>
    <row r="263477" ht="12.75" customHeight="1" x14ac:dyDescent="0.2"/>
    <row r="263481" ht="12.75" customHeight="1" x14ac:dyDescent="0.2"/>
    <row r="263485" ht="12.75" customHeight="1" x14ac:dyDescent="0.2"/>
    <row r="263489" ht="12.75" customHeight="1" x14ac:dyDescent="0.2"/>
    <row r="263493" ht="12.75" customHeight="1" x14ac:dyDescent="0.2"/>
    <row r="263497" ht="12.75" customHeight="1" x14ac:dyDescent="0.2"/>
    <row r="263501" ht="12.75" customHeight="1" x14ac:dyDescent="0.2"/>
    <row r="263505" ht="12.75" customHeight="1" x14ac:dyDescent="0.2"/>
    <row r="263509" ht="12.75" customHeight="1" x14ac:dyDescent="0.2"/>
    <row r="263513" ht="12.75" customHeight="1" x14ac:dyDescent="0.2"/>
    <row r="263517" ht="12.75" customHeight="1" x14ac:dyDescent="0.2"/>
    <row r="263521" ht="12.75" customHeight="1" x14ac:dyDescent="0.2"/>
    <row r="263525" ht="12.75" customHeight="1" x14ac:dyDescent="0.2"/>
    <row r="263529" ht="12.75" customHeight="1" x14ac:dyDescent="0.2"/>
    <row r="263533" ht="12.75" customHeight="1" x14ac:dyDescent="0.2"/>
    <row r="263537" ht="12.75" customHeight="1" x14ac:dyDescent="0.2"/>
    <row r="263541" ht="12.75" customHeight="1" x14ac:dyDescent="0.2"/>
    <row r="263545" ht="12.75" customHeight="1" x14ac:dyDescent="0.2"/>
    <row r="263549" ht="12.75" customHeight="1" x14ac:dyDescent="0.2"/>
    <row r="263553" ht="12.75" customHeight="1" x14ac:dyDescent="0.2"/>
    <row r="263557" ht="12.75" customHeight="1" x14ac:dyDescent="0.2"/>
    <row r="263561" ht="12.75" customHeight="1" x14ac:dyDescent="0.2"/>
    <row r="263565" ht="12.75" customHeight="1" x14ac:dyDescent="0.2"/>
    <row r="263569" ht="12.75" customHeight="1" x14ac:dyDescent="0.2"/>
    <row r="263573" ht="12.75" customHeight="1" x14ac:dyDescent="0.2"/>
    <row r="263577" ht="12.75" customHeight="1" x14ac:dyDescent="0.2"/>
    <row r="263581" ht="12.75" customHeight="1" x14ac:dyDescent="0.2"/>
    <row r="263585" ht="12.75" customHeight="1" x14ac:dyDescent="0.2"/>
    <row r="263589" ht="12.75" customHeight="1" x14ac:dyDescent="0.2"/>
    <row r="263593" ht="12.75" customHeight="1" x14ac:dyDescent="0.2"/>
    <row r="263597" ht="12.75" customHeight="1" x14ac:dyDescent="0.2"/>
    <row r="263601" ht="12.75" customHeight="1" x14ac:dyDescent="0.2"/>
    <row r="263605" ht="12.75" customHeight="1" x14ac:dyDescent="0.2"/>
    <row r="263609" ht="12.75" customHeight="1" x14ac:dyDescent="0.2"/>
    <row r="263613" ht="12.75" customHeight="1" x14ac:dyDescent="0.2"/>
    <row r="263617" ht="12.75" customHeight="1" x14ac:dyDescent="0.2"/>
    <row r="263621" ht="12.75" customHeight="1" x14ac:dyDescent="0.2"/>
    <row r="263625" ht="12.75" customHeight="1" x14ac:dyDescent="0.2"/>
    <row r="263629" ht="12.75" customHeight="1" x14ac:dyDescent="0.2"/>
    <row r="263633" ht="12.75" customHeight="1" x14ac:dyDescent="0.2"/>
    <row r="263637" ht="12.75" customHeight="1" x14ac:dyDescent="0.2"/>
    <row r="263641" ht="12.75" customHeight="1" x14ac:dyDescent="0.2"/>
    <row r="263645" ht="12.75" customHeight="1" x14ac:dyDescent="0.2"/>
    <row r="263649" ht="12.75" customHeight="1" x14ac:dyDescent="0.2"/>
    <row r="263653" ht="12.75" customHeight="1" x14ac:dyDescent="0.2"/>
    <row r="263657" ht="12.75" customHeight="1" x14ac:dyDescent="0.2"/>
    <row r="263661" ht="12.75" customHeight="1" x14ac:dyDescent="0.2"/>
    <row r="263665" ht="12.75" customHeight="1" x14ac:dyDescent="0.2"/>
    <row r="263669" ht="12.75" customHeight="1" x14ac:dyDescent="0.2"/>
    <row r="263673" ht="12.75" customHeight="1" x14ac:dyDescent="0.2"/>
    <row r="263677" ht="12.75" customHeight="1" x14ac:dyDescent="0.2"/>
    <row r="263681" ht="12.75" customHeight="1" x14ac:dyDescent="0.2"/>
    <row r="263685" ht="12.75" customHeight="1" x14ac:dyDescent="0.2"/>
    <row r="263689" ht="12.75" customHeight="1" x14ac:dyDescent="0.2"/>
    <row r="263693" ht="12.75" customHeight="1" x14ac:dyDescent="0.2"/>
    <row r="263697" ht="12.75" customHeight="1" x14ac:dyDescent="0.2"/>
    <row r="263701" ht="12.75" customHeight="1" x14ac:dyDescent="0.2"/>
    <row r="263705" ht="12.75" customHeight="1" x14ac:dyDescent="0.2"/>
    <row r="263709" ht="12.75" customHeight="1" x14ac:dyDescent="0.2"/>
    <row r="263713" ht="12.75" customHeight="1" x14ac:dyDescent="0.2"/>
    <row r="263717" ht="12.75" customHeight="1" x14ac:dyDescent="0.2"/>
    <row r="263721" ht="12.75" customHeight="1" x14ac:dyDescent="0.2"/>
    <row r="263725" ht="12.75" customHeight="1" x14ac:dyDescent="0.2"/>
    <row r="263729" ht="12.75" customHeight="1" x14ac:dyDescent="0.2"/>
    <row r="263733" ht="12.75" customHeight="1" x14ac:dyDescent="0.2"/>
    <row r="263737" ht="12.75" customHeight="1" x14ac:dyDescent="0.2"/>
    <row r="263741" ht="12.75" customHeight="1" x14ac:dyDescent="0.2"/>
    <row r="263745" ht="12.75" customHeight="1" x14ac:dyDescent="0.2"/>
    <row r="263749" ht="12.75" customHeight="1" x14ac:dyDescent="0.2"/>
    <row r="263753" ht="12.75" customHeight="1" x14ac:dyDescent="0.2"/>
    <row r="263757" ht="12.75" customHeight="1" x14ac:dyDescent="0.2"/>
    <row r="263761" ht="12.75" customHeight="1" x14ac:dyDescent="0.2"/>
    <row r="263765" ht="12.75" customHeight="1" x14ac:dyDescent="0.2"/>
    <row r="263769" ht="12.75" customHeight="1" x14ac:dyDescent="0.2"/>
    <row r="263773" ht="12.75" customHeight="1" x14ac:dyDescent="0.2"/>
    <row r="263777" ht="12.75" customHeight="1" x14ac:dyDescent="0.2"/>
    <row r="263781" ht="12.75" customHeight="1" x14ac:dyDescent="0.2"/>
    <row r="263785" ht="12.75" customHeight="1" x14ac:dyDescent="0.2"/>
    <row r="263789" ht="12.75" customHeight="1" x14ac:dyDescent="0.2"/>
    <row r="263793" ht="12.75" customHeight="1" x14ac:dyDescent="0.2"/>
    <row r="263797" ht="12.75" customHeight="1" x14ac:dyDescent="0.2"/>
    <row r="263801" ht="12.75" customHeight="1" x14ac:dyDescent="0.2"/>
    <row r="263805" ht="12.75" customHeight="1" x14ac:dyDescent="0.2"/>
    <row r="263809" ht="12.75" customHeight="1" x14ac:dyDescent="0.2"/>
    <row r="263813" ht="12.75" customHeight="1" x14ac:dyDescent="0.2"/>
    <row r="263817" ht="12.75" customHeight="1" x14ac:dyDescent="0.2"/>
    <row r="263821" ht="12.75" customHeight="1" x14ac:dyDescent="0.2"/>
    <row r="263825" ht="12.75" customHeight="1" x14ac:dyDescent="0.2"/>
    <row r="263829" ht="12.75" customHeight="1" x14ac:dyDescent="0.2"/>
    <row r="263833" ht="12.75" customHeight="1" x14ac:dyDescent="0.2"/>
    <row r="263837" ht="12.75" customHeight="1" x14ac:dyDescent="0.2"/>
    <row r="263841" ht="12.75" customHeight="1" x14ac:dyDescent="0.2"/>
    <row r="263845" ht="12.75" customHeight="1" x14ac:dyDescent="0.2"/>
    <row r="263849" ht="12.75" customHeight="1" x14ac:dyDescent="0.2"/>
    <row r="263853" ht="12.75" customHeight="1" x14ac:dyDescent="0.2"/>
    <row r="263857" ht="12.75" customHeight="1" x14ac:dyDescent="0.2"/>
    <row r="263861" ht="12.75" customHeight="1" x14ac:dyDescent="0.2"/>
    <row r="263865" ht="12.75" customHeight="1" x14ac:dyDescent="0.2"/>
    <row r="263869" ht="12.75" customHeight="1" x14ac:dyDescent="0.2"/>
    <row r="263873" ht="12.75" customHeight="1" x14ac:dyDescent="0.2"/>
    <row r="263877" ht="12.75" customHeight="1" x14ac:dyDescent="0.2"/>
    <row r="263881" ht="12.75" customHeight="1" x14ac:dyDescent="0.2"/>
    <row r="263885" ht="12.75" customHeight="1" x14ac:dyDescent="0.2"/>
    <row r="263889" ht="12.75" customHeight="1" x14ac:dyDescent="0.2"/>
    <row r="263893" ht="12.75" customHeight="1" x14ac:dyDescent="0.2"/>
    <row r="263897" ht="12.75" customHeight="1" x14ac:dyDescent="0.2"/>
    <row r="263901" ht="12.75" customHeight="1" x14ac:dyDescent="0.2"/>
    <row r="263905" ht="12.75" customHeight="1" x14ac:dyDescent="0.2"/>
    <row r="263909" ht="12.75" customHeight="1" x14ac:dyDescent="0.2"/>
    <row r="263913" ht="12.75" customHeight="1" x14ac:dyDescent="0.2"/>
    <row r="263917" ht="12.75" customHeight="1" x14ac:dyDescent="0.2"/>
    <row r="263921" ht="12.75" customHeight="1" x14ac:dyDescent="0.2"/>
    <row r="263925" ht="12.75" customHeight="1" x14ac:dyDescent="0.2"/>
    <row r="263929" ht="12.75" customHeight="1" x14ac:dyDescent="0.2"/>
    <row r="263933" ht="12.75" customHeight="1" x14ac:dyDescent="0.2"/>
    <row r="263937" ht="12.75" customHeight="1" x14ac:dyDescent="0.2"/>
    <row r="263941" ht="12.75" customHeight="1" x14ac:dyDescent="0.2"/>
    <row r="263945" ht="12.75" customHeight="1" x14ac:dyDescent="0.2"/>
    <row r="263949" ht="12.75" customHeight="1" x14ac:dyDescent="0.2"/>
    <row r="263953" ht="12.75" customHeight="1" x14ac:dyDescent="0.2"/>
    <row r="263957" ht="12.75" customHeight="1" x14ac:dyDescent="0.2"/>
    <row r="263961" ht="12.75" customHeight="1" x14ac:dyDescent="0.2"/>
    <row r="263965" ht="12.75" customHeight="1" x14ac:dyDescent="0.2"/>
    <row r="263969" ht="12.75" customHeight="1" x14ac:dyDescent="0.2"/>
    <row r="263973" ht="12.75" customHeight="1" x14ac:dyDescent="0.2"/>
    <row r="263977" ht="12.75" customHeight="1" x14ac:dyDescent="0.2"/>
    <row r="263981" ht="12.75" customHeight="1" x14ac:dyDescent="0.2"/>
    <row r="263985" ht="12.75" customHeight="1" x14ac:dyDescent="0.2"/>
    <row r="263989" ht="12.75" customHeight="1" x14ac:dyDescent="0.2"/>
    <row r="263993" ht="12.75" customHeight="1" x14ac:dyDescent="0.2"/>
    <row r="263997" ht="12.75" customHeight="1" x14ac:dyDescent="0.2"/>
    <row r="264001" ht="12.75" customHeight="1" x14ac:dyDescent="0.2"/>
    <row r="264005" ht="12.75" customHeight="1" x14ac:dyDescent="0.2"/>
    <row r="264009" ht="12.75" customHeight="1" x14ac:dyDescent="0.2"/>
    <row r="264013" ht="12.75" customHeight="1" x14ac:dyDescent="0.2"/>
    <row r="264017" ht="12.75" customHeight="1" x14ac:dyDescent="0.2"/>
    <row r="264021" ht="12.75" customHeight="1" x14ac:dyDescent="0.2"/>
    <row r="264025" ht="12.75" customHeight="1" x14ac:dyDescent="0.2"/>
    <row r="264029" ht="12.75" customHeight="1" x14ac:dyDescent="0.2"/>
    <row r="264033" ht="12.75" customHeight="1" x14ac:dyDescent="0.2"/>
    <row r="264037" ht="12.75" customHeight="1" x14ac:dyDescent="0.2"/>
    <row r="264041" ht="12.75" customHeight="1" x14ac:dyDescent="0.2"/>
    <row r="264045" ht="12.75" customHeight="1" x14ac:dyDescent="0.2"/>
    <row r="264049" ht="12.75" customHeight="1" x14ac:dyDescent="0.2"/>
    <row r="264053" ht="12.75" customHeight="1" x14ac:dyDescent="0.2"/>
    <row r="264057" ht="12.75" customHeight="1" x14ac:dyDescent="0.2"/>
    <row r="264061" ht="12.75" customHeight="1" x14ac:dyDescent="0.2"/>
    <row r="264065" ht="12.75" customHeight="1" x14ac:dyDescent="0.2"/>
    <row r="264069" ht="12.75" customHeight="1" x14ac:dyDescent="0.2"/>
    <row r="264073" ht="12.75" customHeight="1" x14ac:dyDescent="0.2"/>
    <row r="264077" ht="12.75" customHeight="1" x14ac:dyDescent="0.2"/>
    <row r="264081" ht="12.75" customHeight="1" x14ac:dyDescent="0.2"/>
    <row r="264085" ht="12.75" customHeight="1" x14ac:dyDescent="0.2"/>
    <row r="264089" ht="12.75" customHeight="1" x14ac:dyDescent="0.2"/>
    <row r="264093" ht="12.75" customHeight="1" x14ac:dyDescent="0.2"/>
    <row r="264097" ht="12.75" customHeight="1" x14ac:dyDescent="0.2"/>
    <row r="264101" ht="12.75" customHeight="1" x14ac:dyDescent="0.2"/>
    <row r="264105" ht="12.75" customHeight="1" x14ac:dyDescent="0.2"/>
    <row r="264109" ht="12.75" customHeight="1" x14ac:dyDescent="0.2"/>
    <row r="264113" ht="12.75" customHeight="1" x14ac:dyDescent="0.2"/>
    <row r="264117" ht="12.75" customHeight="1" x14ac:dyDescent="0.2"/>
    <row r="264121" ht="12.75" customHeight="1" x14ac:dyDescent="0.2"/>
    <row r="264125" ht="12.75" customHeight="1" x14ac:dyDescent="0.2"/>
    <row r="264129" ht="12.75" customHeight="1" x14ac:dyDescent="0.2"/>
    <row r="264133" ht="12.75" customHeight="1" x14ac:dyDescent="0.2"/>
    <row r="264137" ht="12.75" customHeight="1" x14ac:dyDescent="0.2"/>
    <row r="264141" ht="12.75" customHeight="1" x14ac:dyDescent="0.2"/>
    <row r="264145" ht="12.75" customHeight="1" x14ac:dyDescent="0.2"/>
    <row r="264149" ht="12.75" customHeight="1" x14ac:dyDescent="0.2"/>
    <row r="264153" ht="12.75" customHeight="1" x14ac:dyDescent="0.2"/>
    <row r="264157" ht="12.75" customHeight="1" x14ac:dyDescent="0.2"/>
    <row r="264161" ht="12.75" customHeight="1" x14ac:dyDescent="0.2"/>
    <row r="264165" ht="12.75" customHeight="1" x14ac:dyDescent="0.2"/>
    <row r="264169" ht="12.75" customHeight="1" x14ac:dyDescent="0.2"/>
    <row r="264173" ht="12.75" customHeight="1" x14ac:dyDescent="0.2"/>
    <row r="264177" ht="12.75" customHeight="1" x14ac:dyDescent="0.2"/>
    <row r="264181" ht="12.75" customHeight="1" x14ac:dyDescent="0.2"/>
    <row r="264185" ht="12.75" customHeight="1" x14ac:dyDescent="0.2"/>
    <row r="264189" ht="12.75" customHeight="1" x14ac:dyDescent="0.2"/>
    <row r="264193" ht="12.75" customHeight="1" x14ac:dyDescent="0.2"/>
    <row r="264197" ht="12.75" customHeight="1" x14ac:dyDescent="0.2"/>
    <row r="264201" ht="12.75" customHeight="1" x14ac:dyDescent="0.2"/>
    <row r="264205" ht="12.75" customHeight="1" x14ac:dyDescent="0.2"/>
    <row r="264209" ht="12.75" customHeight="1" x14ac:dyDescent="0.2"/>
    <row r="264213" ht="12.75" customHeight="1" x14ac:dyDescent="0.2"/>
    <row r="264217" ht="12.75" customHeight="1" x14ac:dyDescent="0.2"/>
    <row r="264221" ht="12.75" customHeight="1" x14ac:dyDescent="0.2"/>
    <row r="264225" ht="12.75" customHeight="1" x14ac:dyDescent="0.2"/>
    <row r="264229" ht="12.75" customHeight="1" x14ac:dyDescent="0.2"/>
    <row r="264233" ht="12.75" customHeight="1" x14ac:dyDescent="0.2"/>
    <row r="264237" ht="12.75" customHeight="1" x14ac:dyDescent="0.2"/>
    <row r="264241" ht="12.75" customHeight="1" x14ac:dyDescent="0.2"/>
    <row r="264245" ht="12.75" customHeight="1" x14ac:dyDescent="0.2"/>
    <row r="264249" ht="12.75" customHeight="1" x14ac:dyDescent="0.2"/>
    <row r="264253" ht="12.75" customHeight="1" x14ac:dyDescent="0.2"/>
    <row r="264257" ht="12.75" customHeight="1" x14ac:dyDescent="0.2"/>
    <row r="264261" ht="12.75" customHeight="1" x14ac:dyDescent="0.2"/>
    <row r="264265" ht="12.75" customHeight="1" x14ac:dyDescent="0.2"/>
    <row r="264269" ht="12.75" customHeight="1" x14ac:dyDescent="0.2"/>
    <row r="264273" ht="12.75" customHeight="1" x14ac:dyDescent="0.2"/>
    <row r="264277" ht="12.75" customHeight="1" x14ac:dyDescent="0.2"/>
    <row r="264281" ht="12.75" customHeight="1" x14ac:dyDescent="0.2"/>
    <row r="264285" ht="12.75" customHeight="1" x14ac:dyDescent="0.2"/>
    <row r="264289" ht="12.75" customHeight="1" x14ac:dyDescent="0.2"/>
    <row r="264293" ht="12.75" customHeight="1" x14ac:dyDescent="0.2"/>
    <row r="264297" ht="12.75" customHeight="1" x14ac:dyDescent="0.2"/>
    <row r="264301" ht="12.75" customHeight="1" x14ac:dyDescent="0.2"/>
    <row r="264305" ht="12.75" customHeight="1" x14ac:dyDescent="0.2"/>
    <row r="264309" ht="12.75" customHeight="1" x14ac:dyDescent="0.2"/>
    <row r="264313" ht="12.75" customHeight="1" x14ac:dyDescent="0.2"/>
    <row r="264317" ht="12.75" customHeight="1" x14ac:dyDescent="0.2"/>
    <row r="264321" ht="12.75" customHeight="1" x14ac:dyDescent="0.2"/>
    <row r="264325" ht="12.75" customHeight="1" x14ac:dyDescent="0.2"/>
    <row r="264329" ht="12.75" customHeight="1" x14ac:dyDescent="0.2"/>
    <row r="264333" ht="12.75" customHeight="1" x14ac:dyDescent="0.2"/>
    <row r="264337" ht="12.75" customHeight="1" x14ac:dyDescent="0.2"/>
    <row r="264341" ht="12.75" customHeight="1" x14ac:dyDescent="0.2"/>
    <row r="264345" ht="12.75" customHeight="1" x14ac:dyDescent="0.2"/>
    <row r="264349" ht="12.75" customHeight="1" x14ac:dyDescent="0.2"/>
    <row r="264353" ht="12.75" customHeight="1" x14ac:dyDescent="0.2"/>
    <row r="264357" ht="12.75" customHeight="1" x14ac:dyDescent="0.2"/>
    <row r="264361" ht="12.75" customHeight="1" x14ac:dyDescent="0.2"/>
    <row r="264365" ht="12.75" customHeight="1" x14ac:dyDescent="0.2"/>
    <row r="264369" ht="12.75" customHeight="1" x14ac:dyDescent="0.2"/>
    <row r="264373" ht="12.75" customHeight="1" x14ac:dyDescent="0.2"/>
    <row r="264377" ht="12.75" customHeight="1" x14ac:dyDescent="0.2"/>
    <row r="264381" ht="12.75" customHeight="1" x14ac:dyDescent="0.2"/>
    <row r="264385" ht="12.75" customHeight="1" x14ac:dyDescent="0.2"/>
    <row r="264389" ht="12.75" customHeight="1" x14ac:dyDescent="0.2"/>
    <row r="264393" ht="12.75" customHeight="1" x14ac:dyDescent="0.2"/>
    <row r="264397" ht="12.75" customHeight="1" x14ac:dyDescent="0.2"/>
    <row r="264401" ht="12.75" customHeight="1" x14ac:dyDescent="0.2"/>
    <row r="264405" ht="12.75" customHeight="1" x14ac:dyDescent="0.2"/>
    <row r="264409" ht="12.75" customHeight="1" x14ac:dyDescent="0.2"/>
    <row r="264413" ht="12.75" customHeight="1" x14ac:dyDescent="0.2"/>
    <row r="264417" ht="12.75" customHeight="1" x14ac:dyDescent="0.2"/>
    <row r="264421" ht="12.75" customHeight="1" x14ac:dyDescent="0.2"/>
    <row r="264425" ht="12.75" customHeight="1" x14ac:dyDescent="0.2"/>
    <row r="264429" ht="12.75" customHeight="1" x14ac:dyDescent="0.2"/>
    <row r="264433" ht="12.75" customHeight="1" x14ac:dyDescent="0.2"/>
    <row r="264437" ht="12.75" customHeight="1" x14ac:dyDescent="0.2"/>
    <row r="264441" ht="12.75" customHeight="1" x14ac:dyDescent="0.2"/>
    <row r="264445" ht="12.75" customHeight="1" x14ac:dyDescent="0.2"/>
    <row r="264449" ht="12.75" customHeight="1" x14ac:dyDescent="0.2"/>
    <row r="264453" ht="12.75" customHeight="1" x14ac:dyDescent="0.2"/>
    <row r="264457" ht="12.75" customHeight="1" x14ac:dyDescent="0.2"/>
    <row r="264461" ht="12.75" customHeight="1" x14ac:dyDescent="0.2"/>
    <row r="264465" ht="12.75" customHeight="1" x14ac:dyDescent="0.2"/>
    <row r="264469" ht="12.75" customHeight="1" x14ac:dyDescent="0.2"/>
    <row r="264473" ht="12.75" customHeight="1" x14ac:dyDescent="0.2"/>
    <row r="264477" ht="12.75" customHeight="1" x14ac:dyDescent="0.2"/>
    <row r="264481" ht="12.75" customHeight="1" x14ac:dyDescent="0.2"/>
    <row r="264485" ht="12.75" customHeight="1" x14ac:dyDescent="0.2"/>
    <row r="264489" ht="12.75" customHeight="1" x14ac:dyDescent="0.2"/>
    <row r="264493" ht="12.75" customHeight="1" x14ac:dyDescent="0.2"/>
    <row r="264497" ht="12.75" customHeight="1" x14ac:dyDescent="0.2"/>
    <row r="264501" ht="12.75" customHeight="1" x14ac:dyDescent="0.2"/>
    <row r="264505" ht="12.75" customHeight="1" x14ac:dyDescent="0.2"/>
    <row r="264509" ht="12.75" customHeight="1" x14ac:dyDescent="0.2"/>
    <row r="264513" ht="12.75" customHeight="1" x14ac:dyDescent="0.2"/>
    <row r="264517" ht="12.75" customHeight="1" x14ac:dyDescent="0.2"/>
    <row r="264521" ht="12.75" customHeight="1" x14ac:dyDescent="0.2"/>
    <row r="264525" ht="12.75" customHeight="1" x14ac:dyDescent="0.2"/>
    <row r="264529" ht="12.75" customHeight="1" x14ac:dyDescent="0.2"/>
    <row r="264533" ht="12.75" customHeight="1" x14ac:dyDescent="0.2"/>
    <row r="264537" ht="12.75" customHeight="1" x14ac:dyDescent="0.2"/>
    <row r="264541" ht="12.75" customHeight="1" x14ac:dyDescent="0.2"/>
    <row r="264545" ht="12.75" customHeight="1" x14ac:dyDescent="0.2"/>
    <row r="264549" ht="12.75" customHeight="1" x14ac:dyDescent="0.2"/>
    <row r="264553" ht="12.75" customHeight="1" x14ac:dyDescent="0.2"/>
    <row r="264557" ht="12.75" customHeight="1" x14ac:dyDescent="0.2"/>
    <row r="264561" ht="12.75" customHeight="1" x14ac:dyDescent="0.2"/>
    <row r="264565" ht="12.75" customHeight="1" x14ac:dyDescent="0.2"/>
    <row r="264569" ht="12.75" customHeight="1" x14ac:dyDescent="0.2"/>
    <row r="264573" ht="12.75" customHeight="1" x14ac:dyDescent="0.2"/>
    <row r="264577" ht="12.75" customHeight="1" x14ac:dyDescent="0.2"/>
    <row r="264581" ht="12.75" customHeight="1" x14ac:dyDescent="0.2"/>
    <row r="264585" ht="12.75" customHeight="1" x14ac:dyDescent="0.2"/>
    <row r="264589" ht="12.75" customHeight="1" x14ac:dyDescent="0.2"/>
    <row r="264593" ht="12.75" customHeight="1" x14ac:dyDescent="0.2"/>
    <row r="264597" ht="12.75" customHeight="1" x14ac:dyDescent="0.2"/>
    <row r="264601" ht="12.75" customHeight="1" x14ac:dyDescent="0.2"/>
    <row r="264605" ht="12.75" customHeight="1" x14ac:dyDescent="0.2"/>
    <row r="264609" ht="12.75" customHeight="1" x14ac:dyDescent="0.2"/>
    <row r="264613" ht="12.75" customHeight="1" x14ac:dyDescent="0.2"/>
    <row r="264617" ht="12.75" customHeight="1" x14ac:dyDescent="0.2"/>
    <row r="264621" ht="12.75" customHeight="1" x14ac:dyDescent="0.2"/>
    <row r="264625" ht="12.75" customHeight="1" x14ac:dyDescent="0.2"/>
    <row r="264629" ht="12.75" customHeight="1" x14ac:dyDescent="0.2"/>
    <row r="264633" ht="12.75" customHeight="1" x14ac:dyDescent="0.2"/>
    <row r="264637" ht="12.75" customHeight="1" x14ac:dyDescent="0.2"/>
    <row r="264641" ht="12.75" customHeight="1" x14ac:dyDescent="0.2"/>
    <row r="264645" ht="12.75" customHeight="1" x14ac:dyDescent="0.2"/>
    <row r="264649" ht="12.75" customHeight="1" x14ac:dyDescent="0.2"/>
    <row r="264653" ht="12.75" customHeight="1" x14ac:dyDescent="0.2"/>
    <row r="264657" ht="12.75" customHeight="1" x14ac:dyDescent="0.2"/>
    <row r="264661" ht="12.75" customHeight="1" x14ac:dyDescent="0.2"/>
    <row r="264665" ht="12.75" customHeight="1" x14ac:dyDescent="0.2"/>
    <row r="264669" ht="12.75" customHeight="1" x14ac:dyDescent="0.2"/>
    <row r="264673" ht="12.75" customHeight="1" x14ac:dyDescent="0.2"/>
    <row r="264677" ht="12.75" customHeight="1" x14ac:dyDescent="0.2"/>
    <row r="264681" ht="12.75" customHeight="1" x14ac:dyDescent="0.2"/>
    <row r="264685" ht="12.75" customHeight="1" x14ac:dyDescent="0.2"/>
    <row r="264689" ht="12.75" customHeight="1" x14ac:dyDescent="0.2"/>
    <row r="264693" ht="12.75" customHeight="1" x14ac:dyDescent="0.2"/>
    <row r="264697" ht="12.75" customHeight="1" x14ac:dyDescent="0.2"/>
    <row r="264701" ht="12.75" customHeight="1" x14ac:dyDescent="0.2"/>
    <row r="264705" ht="12.75" customHeight="1" x14ac:dyDescent="0.2"/>
    <row r="264709" ht="12.75" customHeight="1" x14ac:dyDescent="0.2"/>
    <row r="264713" ht="12.75" customHeight="1" x14ac:dyDescent="0.2"/>
    <row r="264717" ht="12.75" customHeight="1" x14ac:dyDescent="0.2"/>
    <row r="264721" ht="12.75" customHeight="1" x14ac:dyDescent="0.2"/>
    <row r="264725" ht="12.75" customHeight="1" x14ac:dyDescent="0.2"/>
    <row r="264729" ht="12.75" customHeight="1" x14ac:dyDescent="0.2"/>
    <row r="264733" ht="12.75" customHeight="1" x14ac:dyDescent="0.2"/>
    <row r="264737" ht="12.75" customHeight="1" x14ac:dyDescent="0.2"/>
    <row r="264741" ht="12.75" customHeight="1" x14ac:dyDescent="0.2"/>
    <row r="264745" ht="12.75" customHeight="1" x14ac:dyDescent="0.2"/>
    <row r="264749" ht="12.75" customHeight="1" x14ac:dyDescent="0.2"/>
    <row r="264753" ht="12.75" customHeight="1" x14ac:dyDescent="0.2"/>
    <row r="264757" ht="12.75" customHeight="1" x14ac:dyDescent="0.2"/>
    <row r="264761" ht="12.75" customHeight="1" x14ac:dyDescent="0.2"/>
    <row r="264765" ht="12.75" customHeight="1" x14ac:dyDescent="0.2"/>
    <row r="264769" ht="12.75" customHeight="1" x14ac:dyDescent="0.2"/>
    <row r="264773" ht="12.75" customHeight="1" x14ac:dyDescent="0.2"/>
    <row r="264777" ht="12.75" customHeight="1" x14ac:dyDescent="0.2"/>
    <row r="264781" ht="12.75" customHeight="1" x14ac:dyDescent="0.2"/>
    <row r="264785" ht="12.75" customHeight="1" x14ac:dyDescent="0.2"/>
    <row r="264789" ht="12.75" customHeight="1" x14ac:dyDescent="0.2"/>
    <row r="264793" ht="12.75" customHeight="1" x14ac:dyDescent="0.2"/>
    <row r="264797" ht="12.75" customHeight="1" x14ac:dyDescent="0.2"/>
    <row r="264801" ht="12.75" customHeight="1" x14ac:dyDescent="0.2"/>
    <row r="264805" ht="12.75" customHeight="1" x14ac:dyDescent="0.2"/>
    <row r="264809" ht="12.75" customHeight="1" x14ac:dyDescent="0.2"/>
    <row r="264813" ht="12.75" customHeight="1" x14ac:dyDescent="0.2"/>
    <row r="264817" ht="12.75" customHeight="1" x14ac:dyDescent="0.2"/>
    <row r="264821" ht="12.75" customHeight="1" x14ac:dyDescent="0.2"/>
    <row r="264825" ht="12.75" customHeight="1" x14ac:dyDescent="0.2"/>
    <row r="264829" ht="12.75" customHeight="1" x14ac:dyDescent="0.2"/>
    <row r="264833" ht="12.75" customHeight="1" x14ac:dyDescent="0.2"/>
    <row r="264837" ht="12.75" customHeight="1" x14ac:dyDescent="0.2"/>
    <row r="264841" ht="12.75" customHeight="1" x14ac:dyDescent="0.2"/>
    <row r="264845" ht="12.75" customHeight="1" x14ac:dyDescent="0.2"/>
    <row r="264849" ht="12.75" customHeight="1" x14ac:dyDescent="0.2"/>
    <row r="264853" ht="12.75" customHeight="1" x14ac:dyDescent="0.2"/>
    <row r="264857" ht="12.75" customHeight="1" x14ac:dyDescent="0.2"/>
    <row r="264861" ht="12.75" customHeight="1" x14ac:dyDescent="0.2"/>
    <row r="264865" ht="12.75" customHeight="1" x14ac:dyDescent="0.2"/>
    <row r="264869" ht="12.75" customHeight="1" x14ac:dyDescent="0.2"/>
    <row r="264873" ht="12.75" customHeight="1" x14ac:dyDescent="0.2"/>
    <row r="264877" ht="12.75" customHeight="1" x14ac:dyDescent="0.2"/>
    <row r="264881" ht="12.75" customHeight="1" x14ac:dyDescent="0.2"/>
    <row r="264885" ht="12.75" customHeight="1" x14ac:dyDescent="0.2"/>
    <row r="264889" ht="12.75" customHeight="1" x14ac:dyDescent="0.2"/>
    <row r="264893" ht="12.75" customHeight="1" x14ac:dyDescent="0.2"/>
    <row r="264897" ht="12.75" customHeight="1" x14ac:dyDescent="0.2"/>
    <row r="264901" ht="12.75" customHeight="1" x14ac:dyDescent="0.2"/>
    <row r="264905" ht="12.75" customHeight="1" x14ac:dyDescent="0.2"/>
    <row r="264909" ht="12.75" customHeight="1" x14ac:dyDescent="0.2"/>
    <row r="264913" ht="12.75" customHeight="1" x14ac:dyDescent="0.2"/>
    <row r="264917" ht="12.75" customHeight="1" x14ac:dyDescent="0.2"/>
    <row r="264921" ht="12.75" customHeight="1" x14ac:dyDescent="0.2"/>
    <row r="264925" ht="12.75" customHeight="1" x14ac:dyDescent="0.2"/>
    <row r="264929" ht="12.75" customHeight="1" x14ac:dyDescent="0.2"/>
    <row r="264933" ht="12.75" customHeight="1" x14ac:dyDescent="0.2"/>
    <row r="264937" ht="12.75" customHeight="1" x14ac:dyDescent="0.2"/>
    <row r="264941" ht="12.75" customHeight="1" x14ac:dyDescent="0.2"/>
    <row r="264945" ht="12.75" customHeight="1" x14ac:dyDescent="0.2"/>
    <row r="264949" ht="12.75" customHeight="1" x14ac:dyDescent="0.2"/>
    <row r="264953" ht="12.75" customHeight="1" x14ac:dyDescent="0.2"/>
    <row r="264957" ht="12.75" customHeight="1" x14ac:dyDescent="0.2"/>
    <row r="264961" ht="12.75" customHeight="1" x14ac:dyDescent="0.2"/>
    <row r="264965" ht="12.75" customHeight="1" x14ac:dyDescent="0.2"/>
    <row r="264969" ht="12.75" customHeight="1" x14ac:dyDescent="0.2"/>
    <row r="264973" ht="12.75" customHeight="1" x14ac:dyDescent="0.2"/>
    <row r="264977" ht="12.75" customHeight="1" x14ac:dyDescent="0.2"/>
    <row r="264981" ht="12.75" customHeight="1" x14ac:dyDescent="0.2"/>
    <row r="264985" ht="12.75" customHeight="1" x14ac:dyDescent="0.2"/>
    <row r="264989" ht="12.75" customHeight="1" x14ac:dyDescent="0.2"/>
    <row r="264993" ht="12.75" customHeight="1" x14ac:dyDescent="0.2"/>
    <row r="264997" ht="12.75" customHeight="1" x14ac:dyDescent="0.2"/>
    <row r="265001" ht="12.75" customHeight="1" x14ac:dyDescent="0.2"/>
    <row r="265005" ht="12.75" customHeight="1" x14ac:dyDescent="0.2"/>
    <row r="265009" ht="12.75" customHeight="1" x14ac:dyDescent="0.2"/>
    <row r="265013" ht="12.75" customHeight="1" x14ac:dyDescent="0.2"/>
    <row r="265017" ht="12.75" customHeight="1" x14ac:dyDescent="0.2"/>
    <row r="265021" ht="12.75" customHeight="1" x14ac:dyDescent="0.2"/>
    <row r="265025" ht="12.75" customHeight="1" x14ac:dyDescent="0.2"/>
    <row r="265029" ht="12.75" customHeight="1" x14ac:dyDescent="0.2"/>
    <row r="265033" ht="12.75" customHeight="1" x14ac:dyDescent="0.2"/>
    <row r="265037" ht="12.75" customHeight="1" x14ac:dyDescent="0.2"/>
    <row r="265041" ht="12.75" customHeight="1" x14ac:dyDescent="0.2"/>
    <row r="265045" ht="12.75" customHeight="1" x14ac:dyDescent="0.2"/>
    <row r="265049" ht="12.75" customHeight="1" x14ac:dyDescent="0.2"/>
    <row r="265053" ht="12.75" customHeight="1" x14ac:dyDescent="0.2"/>
    <row r="265057" ht="12.75" customHeight="1" x14ac:dyDescent="0.2"/>
    <row r="265061" ht="12.75" customHeight="1" x14ac:dyDescent="0.2"/>
    <row r="265065" ht="12.75" customHeight="1" x14ac:dyDescent="0.2"/>
    <row r="265069" ht="12.75" customHeight="1" x14ac:dyDescent="0.2"/>
    <row r="265073" ht="12.75" customHeight="1" x14ac:dyDescent="0.2"/>
    <row r="265077" ht="12.75" customHeight="1" x14ac:dyDescent="0.2"/>
    <row r="265081" ht="12.75" customHeight="1" x14ac:dyDescent="0.2"/>
    <row r="265085" ht="12.75" customHeight="1" x14ac:dyDescent="0.2"/>
    <row r="265089" ht="12.75" customHeight="1" x14ac:dyDescent="0.2"/>
    <row r="265093" ht="12.75" customHeight="1" x14ac:dyDescent="0.2"/>
    <row r="265097" ht="12.75" customHeight="1" x14ac:dyDescent="0.2"/>
    <row r="265101" ht="12.75" customHeight="1" x14ac:dyDescent="0.2"/>
    <row r="265105" ht="12.75" customHeight="1" x14ac:dyDescent="0.2"/>
    <row r="265109" ht="12.75" customHeight="1" x14ac:dyDescent="0.2"/>
    <row r="265113" ht="12.75" customHeight="1" x14ac:dyDescent="0.2"/>
    <row r="265117" ht="12.75" customHeight="1" x14ac:dyDescent="0.2"/>
    <row r="265121" ht="12.75" customHeight="1" x14ac:dyDescent="0.2"/>
    <row r="265125" ht="12.75" customHeight="1" x14ac:dyDescent="0.2"/>
    <row r="265129" ht="12.75" customHeight="1" x14ac:dyDescent="0.2"/>
    <row r="265133" ht="12.75" customHeight="1" x14ac:dyDescent="0.2"/>
    <row r="265137" ht="12.75" customHeight="1" x14ac:dyDescent="0.2"/>
    <row r="265141" ht="12.75" customHeight="1" x14ac:dyDescent="0.2"/>
    <row r="265145" ht="12.75" customHeight="1" x14ac:dyDescent="0.2"/>
    <row r="265149" ht="12.75" customHeight="1" x14ac:dyDescent="0.2"/>
    <row r="265153" ht="12.75" customHeight="1" x14ac:dyDescent="0.2"/>
    <row r="265157" ht="12.75" customHeight="1" x14ac:dyDescent="0.2"/>
    <row r="265161" ht="12.75" customHeight="1" x14ac:dyDescent="0.2"/>
    <row r="265165" ht="12.75" customHeight="1" x14ac:dyDescent="0.2"/>
    <row r="265169" ht="12.75" customHeight="1" x14ac:dyDescent="0.2"/>
    <row r="265173" ht="12.75" customHeight="1" x14ac:dyDescent="0.2"/>
    <row r="265177" ht="12.75" customHeight="1" x14ac:dyDescent="0.2"/>
    <row r="265181" ht="12.75" customHeight="1" x14ac:dyDescent="0.2"/>
    <row r="265185" ht="12.75" customHeight="1" x14ac:dyDescent="0.2"/>
    <row r="265189" ht="12.75" customHeight="1" x14ac:dyDescent="0.2"/>
    <row r="265193" ht="12.75" customHeight="1" x14ac:dyDescent="0.2"/>
    <row r="265197" ht="12.75" customHeight="1" x14ac:dyDescent="0.2"/>
    <row r="265201" ht="12.75" customHeight="1" x14ac:dyDescent="0.2"/>
    <row r="265205" ht="12.75" customHeight="1" x14ac:dyDescent="0.2"/>
    <row r="265209" ht="12.75" customHeight="1" x14ac:dyDescent="0.2"/>
    <row r="265213" ht="12.75" customHeight="1" x14ac:dyDescent="0.2"/>
    <row r="265217" ht="12.75" customHeight="1" x14ac:dyDescent="0.2"/>
    <row r="265221" ht="12.75" customHeight="1" x14ac:dyDescent="0.2"/>
    <row r="265225" ht="12.75" customHeight="1" x14ac:dyDescent="0.2"/>
    <row r="265229" ht="12.75" customHeight="1" x14ac:dyDescent="0.2"/>
    <row r="265233" ht="12.75" customHeight="1" x14ac:dyDescent="0.2"/>
    <row r="265237" ht="12.75" customHeight="1" x14ac:dyDescent="0.2"/>
    <row r="265241" ht="12.75" customHeight="1" x14ac:dyDescent="0.2"/>
    <row r="265245" ht="12.75" customHeight="1" x14ac:dyDescent="0.2"/>
    <row r="265249" ht="12.75" customHeight="1" x14ac:dyDescent="0.2"/>
    <row r="265253" ht="12.75" customHeight="1" x14ac:dyDescent="0.2"/>
    <row r="265257" ht="12.75" customHeight="1" x14ac:dyDescent="0.2"/>
    <row r="265261" ht="12.75" customHeight="1" x14ac:dyDescent="0.2"/>
    <row r="265265" ht="12.75" customHeight="1" x14ac:dyDescent="0.2"/>
    <row r="265269" ht="12.75" customHeight="1" x14ac:dyDescent="0.2"/>
    <row r="265273" ht="12.75" customHeight="1" x14ac:dyDescent="0.2"/>
    <row r="265277" ht="12.75" customHeight="1" x14ac:dyDescent="0.2"/>
    <row r="265281" ht="12.75" customHeight="1" x14ac:dyDescent="0.2"/>
    <row r="265285" ht="12.75" customHeight="1" x14ac:dyDescent="0.2"/>
    <row r="265289" ht="12.75" customHeight="1" x14ac:dyDescent="0.2"/>
    <row r="265293" ht="12.75" customHeight="1" x14ac:dyDescent="0.2"/>
    <row r="265297" ht="12.75" customHeight="1" x14ac:dyDescent="0.2"/>
    <row r="265301" ht="12.75" customHeight="1" x14ac:dyDescent="0.2"/>
    <row r="265305" ht="12.75" customHeight="1" x14ac:dyDescent="0.2"/>
    <row r="265309" ht="12.75" customHeight="1" x14ac:dyDescent="0.2"/>
    <row r="265313" ht="12.75" customHeight="1" x14ac:dyDescent="0.2"/>
    <row r="265317" ht="12.75" customHeight="1" x14ac:dyDescent="0.2"/>
    <row r="265321" ht="12.75" customHeight="1" x14ac:dyDescent="0.2"/>
    <row r="265325" ht="12.75" customHeight="1" x14ac:dyDescent="0.2"/>
    <row r="265329" ht="12.75" customHeight="1" x14ac:dyDescent="0.2"/>
    <row r="265333" ht="12.75" customHeight="1" x14ac:dyDescent="0.2"/>
    <row r="265337" ht="12.75" customHeight="1" x14ac:dyDescent="0.2"/>
    <row r="265341" ht="12.75" customHeight="1" x14ac:dyDescent="0.2"/>
    <row r="265345" ht="12.75" customHeight="1" x14ac:dyDescent="0.2"/>
    <row r="265349" ht="12.75" customHeight="1" x14ac:dyDescent="0.2"/>
    <row r="265353" ht="12.75" customHeight="1" x14ac:dyDescent="0.2"/>
    <row r="265357" ht="12.75" customHeight="1" x14ac:dyDescent="0.2"/>
    <row r="265361" ht="12.75" customHeight="1" x14ac:dyDescent="0.2"/>
    <row r="265365" ht="12.75" customHeight="1" x14ac:dyDescent="0.2"/>
    <row r="265369" ht="12.75" customHeight="1" x14ac:dyDescent="0.2"/>
    <row r="265373" ht="12.75" customHeight="1" x14ac:dyDescent="0.2"/>
    <row r="265377" ht="12.75" customHeight="1" x14ac:dyDescent="0.2"/>
    <row r="265381" ht="12.75" customHeight="1" x14ac:dyDescent="0.2"/>
    <row r="265385" ht="12.75" customHeight="1" x14ac:dyDescent="0.2"/>
    <row r="265389" ht="12.75" customHeight="1" x14ac:dyDescent="0.2"/>
    <row r="265393" ht="12.75" customHeight="1" x14ac:dyDescent="0.2"/>
    <row r="265397" ht="12.75" customHeight="1" x14ac:dyDescent="0.2"/>
    <row r="265401" ht="12.75" customHeight="1" x14ac:dyDescent="0.2"/>
    <row r="265405" ht="12.75" customHeight="1" x14ac:dyDescent="0.2"/>
    <row r="265409" ht="12.75" customHeight="1" x14ac:dyDescent="0.2"/>
    <row r="265413" ht="12.75" customHeight="1" x14ac:dyDescent="0.2"/>
    <row r="265417" ht="12.75" customHeight="1" x14ac:dyDescent="0.2"/>
    <row r="265421" ht="12.75" customHeight="1" x14ac:dyDescent="0.2"/>
    <row r="265425" ht="12.75" customHeight="1" x14ac:dyDescent="0.2"/>
    <row r="265429" ht="12.75" customHeight="1" x14ac:dyDescent="0.2"/>
    <row r="265433" ht="12.75" customHeight="1" x14ac:dyDescent="0.2"/>
    <row r="265437" ht="12.75" customHeight="1" x14ac:dyDescent="0.2"/>
    <row r="265441" ht="12.75" customHeight="1" x14ac:dyDescent="0.2"/>
    <row r="265445" ht="12.75" customHeight="1" x14ac:dyDescent="0.2"/>
    <row r="265449" ht="12.75" customHeight="1" x14ac:dyDescent="0.2"/>
    <row r="265453" ht="12.75" customHeight="1" x14ac:dyDescent="0.2"/>
    <row r="265457" ht="12.75" customHeight="1" x14ac:dyDescent="0.2"/>
    <row r="265461" ht="12.75" customHeight="1" x14ac:dyDescent="0.2"/>
    <row r="265465" ht="12.75" customHeight="1" x14ac:dyDescent="0.2"/>
    <row r="265469" ht="12.75" customHeight="1" x14ac:dyDescent="0.2"/>
    <row r="265473" ht="12.75" customHeight="1" x14ac:dyDescent="0.2"/>
    <row r="265477" ht="12.75" customHeight="1" x14ac:dyDescent="0.2"/>
    <row r="265481" ht="12.75" customHeight="1" x14ac:dyDescent="0.2"/>
    <row r="265485" ht="12.75" customHeight="1" x14ac:dyDescent="0.2"/>
    <row r="265489" ht="12.75" customHeight="1" x14ac:dyDescent="0.2"/>
    <row r="265493" ht="12.75" customHeight="1" x14ac:dyDescent="0.2"/>
    <row r="265497" ht="12.75" customHeight="1" x14ac:dyDescent="0.2"/>
    <row r="265501" ht="12.75" customHeight="1" x14ac:dyDescent="0.2"/>
    <row r="265505" ht="12.75" customHeight="1" x14ac:dyDescent="0.2"/>
    <row r="265509" ht="12.75" customHeight="1" x14ac:dyDescent="0.2"/>
    <row r="265513" ht="12.75" customHeight="1" x14ac:dyDescent="0.2"/>
    <row r="265517" ht="12.75" customHeight="1" x14ac:dyDescent="0.2"/>
    <row r="265521" ht="12.75" customHeight="1" x14ac:dyDescent="0.2"/>
    <row r="265525" ht="12.75" customHeight="1" x14ac:dyDescent="0.2"/>
    <row r="265529" ht="12.75" customHeight="1" x14ac:dyDescent="0.2"/>
    <row r="265533" ht="12.75" customHeight="1" x14ac:dyDescent="0.2"/>
    <row r="265537" ht="12.75" customHeight="1" x14ac:dyDescent="0.2"/>
    <row r="265541" ht="12.75" customHeight="1" x14ac:dyDescent="0.2"/>
    <row r="265545" ht="12.75" customHeight="1" x14ac:dyDescent="0.2"/>
    <row r="265549" ht="12.75" customHeight="1" x14ac:dyDescent="0.2"/>
    <row r="265553" ht="12.75" customHeight="1" x14ac:dyDescent="0.2"/>
    <row r="265557" ht="12.75" customHeight="1" x14ac:dyDescent="0.2"/>
    <row r="265561" ht="12.75" customHeight="1" x14ac:dyDescent="0.2"/>
    <row r="265565" ht="12.75" customHeight="1" x14ac:dyDescent="0.2"/>
    <row r="265569" ht="12.75" customHeight="1" x14ac:dyDescent="0.2"/>
    <row r="265573" ht="12.75" customHeight="1" x14ac:dyDescent="0.2"/>
    <row r="265577" ht="12.75" customHeight="1" x14ac:dyDescent="0.2"/>
    <row r="265581" ht="12.75" customHeight="1" x14ac:dyDescent="0.2"/>
    <row r="265585" ht="12.75" customHeight="1" x14ac:dyDescent="0.2"/>
    <row r="265589" ht="12.75" customHeight="1" x14ac:dyDescent="0.2"/>
    <row r="265593" ht="12.75" customHeight="1" x14ac:dyDescent="0.2"/>
    <row r="265597" ht="12.75" customHeight="1" x14ac:dyDescent="0.2"/>
    <row r="265601" ht="12.75" customHeight="1" x14ac:dyDescent="0.2"/>
    <row r="265605" ht="12.75" customHeight="1" x14ac:dyDescent="0.2"/>
    <row r="265609" ht="12.75" customHeight="1" x14ac:dyDescent="0.2"/>
    <row r="265613" ht="12.75" customHeight="1" x14ac:dyDescent="0.2"/>
    <row r="265617" ht="12.75" customHeight="1" x14ac:dyDescent="0.2"/>
    <row r="265621" ht="12.75" customHeight="1" x14ac:dyDescent="0.2"/>
    <row r="265625" ht="12.75" customHeight="1" x14ac:dyDescent="0.2"/>
    <row r="265629" ht="12.75" customHeight="1" x14ac:dyDescent="0.2"/>
    <row r="265633" ht="12.75" customHeight="1" x14ac:dyDescent="0.2"/>
    <row r="265637" ht="12.75" customHeight="1" x14ac:dyDescent="0.2"/>
    <row r="265641" ht="12.75" customHeight="1" x14ac:dyDescent="0.2"/>
    <row r="265645" ht="12.75" customHeight="1" x14ac:dyDescent="0.2"/>
    <row r="265649" ht="12.75" customHeight="1" x14ac:dyDescent="0.2"/>
    <row r="265653" ht="12.75" customHeight="1" x14ac:dyDescent="0.2"/>
    <row r="265657" ht="12.75" customHeight="1" x14ac:dyDescent="0.2"/>
    <row r="265661" ht="12.75" customHeight="1" x14ac:dyDescent="0.2"/>
    <row r="265665" ht="12.75" customHeight="1" x14ac:dyDescent="0.2"/>
    <row r="265669" ht="12.75" customHeight="1" x14ac:dyDescent="0.2"/>
    <row r="265673" ht="12.75" customHeight="1" x14ac:dyDescent="0.2"/>
    <row r="265677" ht="12.75" customHeight="1" x14ac:dyDescent="0.2"/>
    <row r="265681" ht="12.75" customHeight="1" x14ac:dyDescent="0.2"/>
    <row r="265685" ht="12.75" customHeight="1" x14ac:dyDescent="0.2"/>
    <row r="265689" ht="12.75" customHeight="1" x14ac:dyDescent="0.2"/>
    <row r="265693" ht="12.75" customHeight="1" x14ac:dyDescent="0.2"/>
    <row r="265697" ht="12.75" customHeight="1" x14ac:dyDescent="0.2"/>
    <row r="265701" ht="12.75" customHeight="1" x14ac:dyDescent="0.2"/>
    <row r="265705" ht="12.75" customHeight="1" x14ac:dyDescent="0.2"/>
    <row r="265709" ht="12.75" customHeight="1" x14ac:dyDescent="0.2"/>
    <row r="265713" ht="12.75" customHeight="1" x14ac:dyDescent="0.2"/>
    <row r="265717" ht="12.75" customHeight="1" x14ac:dyDescent="0.2"/>
    <row r="265721" ht="12.75" customHeight="1" x14ac:dyDescent="0.2"/>
    <row r="265725" ht="12.75" customHeight="1" x14ac:dyDescent="0.2"/>
    <row r="265729" ht="12.75" customHeight="1" x14ac:dyDescent="0.2"/>
    <row r="265733" ht="12.75" customHeight="1" x14ac:dyDescent="0.2"/>
    <row r="265737" ht="12.75" customHeight="1" x14ac:dyDescent="0.2"/>
    <row r="265741" ht="12.75" customHeight="1" x14ac:dyDescent="0.2"/>
    <row r="265745" ht="12.75" customHeight="1" x14ac:dyDescent="0.2"/>
    <row r="265749" ht="12.75" customHeight="1" x14ac:dyDescent="0.2"/>
    <row r="265753" ht="12.75" customHeight="1" x14ac:dyDescent="0.2"/>
    <row r="265757" ht="12.75" customHeight="1" x14ac:dyDescent="0.2"/>
    <row r="265761" ht="12.75" customHeight="1" x14ac:dyDescent="0.2"/>
    <row r="265765" ht="12.75" customHeight="1" x14ac:dyDescent="0.2"/>
    <row r="265769" ht="12.75" customHeight="1" x14ac:dyDescent="0.2"/>
    <row r="265773" ht="12.75" customHeight="1" x14ac:dyDescent="0.2"/>
    <row r="265777" ht="12.75" customHeight="1" x14ac:dyDescent="0.2"/>
    <row r="265781" ht="12.75" customHeight="1" x14ac:dyDescent="0.2"/>
    <row r="265785" ht="12.75" customHeight="1" x14ac:dyDescent="0.2"/>
    <row r="265789" ht="12.75" customHeight="1" x14ac:dyDescent="0.2"/>
    <row r="265793" ht="12.75" customHeight="1" x14ac:dyDescent="0.2"/>
    <row r="265797" ht="12.75" customHeight="1" x14ac:dyDescent="0.2"/>
    <row r="265801" ht="12.75" customHeight="1" x14ac:dyDescent="0.2"/>
    <row r="265805" ht="12.75" customHeight="1" x14ac:dyDescent="0.2"/>
    <row r="265809" ht="12.75" customHeight="1" x14ac:dyDescent="0.2"/>
    <row r="265813" ht="12.75" customHeight="1" x14ac:dyDescent="0.2"/>
    <row r="265817" ht="12.75" customHeight="1" x14ac:dyDescent="0.2"/>
    <row r="265821" ht="12.75" customHeight="1" x14ac:dyDescent="0.2"/>
    <row r="265825" ht="12.75" customHeight="1" x14ac:dyDescent="0.2"/>
    <row r="265829" ht="12.75" customHeight="1" x14ac:dyDescent="0.2"/>
    <row r="265833" ht="12.75" customHeight="1" x14ac:dyDescent="0.2"/>
    <row r="265837" ht="12.75" customHeight="1" x14ac:dyDescent="0.2"/>
    <row r="265841" ht="12.75" customHeight="1" x14ac:dyDescent="0.2"/>
    <row r="265845" ht="12.75" customHeight="1" x14ac:dyDescent="0.2"/>
    <row r="265849" ht="12.75" customHeight="1" x14ac:dyDescent="0.2"/>
    <row r="265853" ht="12.75" customHeight="1" x14ac:dyDescent="0.2"/>
    <row r="265857" ht="12.75" customHeight="1" x14ac:dyDescent="0.2"/>
    <row r="265861" ht="12.75" customHeight="1" x14ac:dyDescent="0.2"/>
    <row r="265865" ht="12.75" customHeight="1" x14ac:dyDescent="0.2"/>
    <row r="265869" ht="12.75" customHeight="1" x14ac:dyDescent="0.2"/>
    <row r="265873" ht="12.75" customHeight="1" x14ac:dyDescent="0.2"/>
    <row r="265877" ht="12.75" customHeight="1" x14ac:dyDescent="0.2"/>
    <row r="265881" ht="12.75" customHeight="1" x14ac:dyDescent="0.2"/>
    <row r="265885" ht="12.75" customHeight="1" x14ac:dyDescent="0.2"/>
    <row r="265889" ht="12.75" customHeight="1" x14ac:dyDescent="0.2"/>
    <row r="265893" ht="12.75" customHeight="1" x14ac:dyDescent="0.2"/>
    <row r="265897" ht="12.75" customHeight="1" x14ac:dyDescent="0.2"/>
    <row r="265901" ht="12.75" customHeight="1" x14ac:dyDescent="0.2"/>
    <row r="265905" ht="12.75" customHeight="1" x14ac:dyDescent="0.2"/>
    <row r="265909" ht="12.75" customHeight="1" x14ac:dyDescent="0.2"/>
    <row r="265913" ht="12.75" customHeight="1" x14ac:dyDescent="0.2"/>
    <row r="265917" ht="12.75" customHeight="1" x14ac:dyDescent="0.2"/>
    <row r="265921" ht="12.75" customHeight="1" x14ac:dyDescent="0.2"/>
    <row r="265925" ht="12.75" customHeight="1" x14ac:dyDescent="0.2"/>
    <row r="265929" ht="12.75" customHeight="1" x14ac:dyDescent="0.2"/>
    <row r="265933" ht="12.75" customHeight="1" x14ac:dyDescent="0.2"/>
    <row r="265937" ht="12.75" customHeight="1" x14ac:dyDescent="0.2"/>
    <row r="265941" ht="12.75" customHeight="1" x14ac:dyDescent="0.2"/>
    <row r="265945" ht="12.75" customHeight="1" x14ac:dyDescent="0.2"/>
    <row r="265949" ht="12.75" customHeight="1" x14ac:dyDescent="0.2"/>
    <row r="265953" ht="12.75" customHeight="1" x14ac:dyDescent="0.2"/>
    <row r="265957" ht="12.75" customHeight="1" x14ac:dyDescent="0.2"/>
    <row r="265961" ht="12.75" customHeight="1" x14ac:dyDescent="0.2"/>
    <row r="265965" ht="12.75" customHeight="1" x14ac:dyDescent="0.2"/>
    <row r="265969" ht="12.75" customHeight="1" x14ac:dyDescent="0.2"/>
    <row r="265973" ht="12.75" customHeight="1" x14ac:dyDescent="0.2"/>
    <row r="265977" ht="12.75" customHeight="1" x14ac:dyDescent="0.2"/>
    <row r="265981" ht="12.75" customHeight="1" x14ac:dyDescent="0.2"/>
    <row r="265985" ht="12.75" customHeight="1" x14ac:dyDescent="0.2"/>
    <row r="265989" ht="12.75" customHeight="1" x14ac:dyDescent="0.2"/>
    <row r="265993" ht="12.75" customHeight="1" x14ac:dyDescent="0.2"/>
    <row r="265997" ht="12.75" customHeight="1" x14ac:dyDescent="0.2"/>
    <row r="266001" ht="12.75" customHeight="1" x14ac:dyDescent="0.2"/>
    <row r="266005" ht="12.75" customHeight="1" x14ac:dyDescent="0.2"/>
    <row r="266009" ht="12.75" customHeight="1" x14ac:dyDescent="0.2"/>
    <row r="266013" ht="12.75" customHeight="1" x14ac:dyDescent="0.2"/>
    <row r="266017" ht="12.75" customHeight="1" x14ac:dyDescent="0.2"/>
    <row r="266021" ht="12.75" customHeight="1" x14ac:dyDescent="0.2"/>
    <row r="266025" ht="12.75" customHeight="1" x14ac:dyDescent="0.2"/>
    <row r="266029" ht="12.75" customHeight="1" x14ac:dyDescent="0.2"/>
    <row r="266033" ht="12.75" customHeight="1" x14ac:dyDescent="0.2"/>
    <row r="266037" ht="12.75" customHeight="1" x14ac:dyDescent="0.2"/>
    <row r="266041" ht="12.75" customHeight="1" x14ac:dyDescent="0.2"/>
    <row r="266045" ht="12.75" customHeight="1" x14ac:dyDescent="0.2"/>
    <row r="266049" ht="12.75" customHeight="1" x14ac:dyDescent="0.2"/>
    <row r="266053" ht="12.75" customHeight="1" x14ac:dyDescent="0.2"/>
    <row r="266057" ht="12.75" customHeight="1" x14ac:dyDescent="0.2"/>
    <row r="266061" ht="12.75" customHeight="1" x14ac:dyDescent="0.2"/>
    <row r="266065" ht="12.75" customHeight="1" x14ac:dyDescent="0.2"/>
    <row r="266069" ht="12.75" customHeight="1" x14ac:dyDescent="0.2"/>
    <row r="266073" ht="12.75" customHeight="1" x14ac:dyDescent="0.2"/>
    <row r="266077" ht="12.75" customHeight="1" x14ac:dyDescent="0.2"/>
    <row r="266081" ht="12.75" customHeight="1" x14ac:dyDescent="0.2"/>
    <row r="266085" ht="12.75" customHeight="1" x14ac:dyDescent="0.2"/>
    <row r="266089" ht="12.75" customHeight="1" x14ac:dyDescent="0.2"/>
    <row r="266093" ht="12.75" customHeight="1" x14ac:dyDescent="0.2"/>
    <row r="266097" ht="12.75" customHeight="1" x14ac:dyDescent="0.2"/>
    <row r="266101" ht="12.75" customHeight="1" x14ac:dyDescent="0.2"/>
    <row r="266105" ht="12.75" customHeight="1" x14ac:dyDescent="0.2"/>
    <row r="266109" ht="12.75" customHeight="1" x14ac:dyDescent="0.2"/>
    <row r="266113" ht="12.75" customHeight="1" x14ac:dyDescent="0.2"/>
    <row r="266117" ht="12.75" customHeight="1" x14ac:dyDescent="0.2"/>
    <row r="266121" ht="12.75" customHeight="1" x14ac:dyDescent="0.2"/>
    <row r="266125" ht="12.75" customHeight="1" x14ac:dyDescent="0.2"/>
    <row r="266129" ht="12.75" customHeight="1" x14ac:dyDescent="0.2"/>
    <row r="266133" ht="12.75" customHeight="1" x14ac:dyDescent="0.2"/>
    <row r="266137" ht="12.75" customHeight="1" x14ac:dyDescent="0.2"/>
    <row r="266141" ht="12.75" customHeight="1" x14ac:dyDescent="0.2"/>
    <row r="266145" ht="12.75" customHeight="1" x14ac:dyDescent="0.2"/>
    <row r="266149" ht="12.75" customHeight="1" x14ac:dyDescent="0.2"/>
    <row r="266153" ht="12.75" customHeight="1" x14ac:dyDescent="0.2"/>
    <row r="266157" ht="12.75" customHeight="1" x14ac:dyDescent="0.2"/>
    <row r="266161" ht="12.75" customHeight="1" x14ac:dyDescent="0.2"/>
    <row r="266165" ht="12.75" customHeight="1" x14ac:dyDescent="0.2"/>
    <row r="266169" ht="12.75" customHeight="1" x14ac:dyDescent="0.2"/>
    <row r="266173" ht="12.75" customHeight="1" x14ac:dyDescent="0.2"/>
    <row r="266177" ht="12.75" customHeight="1" x14ac:dyDescent="0.2"/>
    <row r="266181" ht="12.75" customHeight="1" x14ac:dyDescent="0.2"/>
    <row r="266185" ht="12.75" customHeight="1" x14ac:dyDescent="0.2"/>
    <row r="266189" ht="12.75" customHeight="1" x14ac:dyDescent="0.2"/>
    <row r="266193" ht="12.75" customHeight="1" x14ac:dyDescent="0.2"/>
    <row r="266197" ht="12.75" customHeight="1" x14ac:dyDescent="0.2"/>
    <row r="266201" ht="12.75" customHeight="1" x14ac:dyDescent="0.2"/>
    <row r="266205" ht="12.75" customHeight="1" x14ac:dyDescent="0.2"/>
    <row r="266209" ht="12.75" customHeight="1" x14ac:dyDescent="0.2"/>
    <row r="266213" ht="12.75" customHeight="1" x14ac:dyDescent="0.2"/>
    <row r="266217" ht="12.75" customHeight="1" x14ac:dyDescent="0.2"/>
    <row r="266221" ht="12.75" customHeight="1" x14ac:dyDescent="0.2"/>
    <row r="266225" ht="12.75" customHeight="1" x14ac:dyDescent="0.2"/>
    <row r="266229" ht="12.75" customHeight="1" x14ac:dyDescent="0.2"/>
    <row r="266233" ht="12.75" customHeight="1" x14ac:dyDescent="0.2"/>
    <row r="266237" ht="12.75" customHeight="1" x14ac:dyDescent="0.2"/>
    <row r="266241" ht="12.75" customHeight="1" x14ac:dyDescent="0.2"/>
    <row r="266245" ht="12.75" customHeight="1" x14ac:dyDescent="0.2"/>
    <row r="266249" ht="12.75" customHeight="1" x14ac:dyDescent="0.2"/>
    <row r="266253" ht="12.75" customHeight="1" x14ac:dyDescent="0.2"/>
    <row r="266257" ht="12.75" customHeight="1" x14ac:dyDescent="0.2"/>
    <row r="266261" ht="12.75" customHeight="1" x14ac:dyDescent="0.2"/>
    <row r="266265" ht="12.75" customHeight="1" x14ac:dyDescent="0.2"/>
    <row r="266269" ht="12.75" customHeight="1" x14ac:dyDescent="0.2"/>
    <row r="266273" ht="12.75" customHeight="1" x14ac:dyDescent="0.2"/>
    <row r="266277" ht="12.75" customHeight="1" x14ac:dyDescent="0.2"/>
    <row r="266281" ht="12.75" customHeight="1" x14ac:dyDescent="0.2"/>
    <row r="266285" ht="12.75" customHeight="1" x14ac:dyDescent="0.2"/>
    <row r="266289" ht="12.75" customHeight="1" x14ac:dyDescent="0.2"/>
    <row r="266293" ht="12.75" customHeight="1" x14ac:dyDescent="0.2"/>
    <row r="266297" ht="12.75" customHeight="1" x14ac:dyDescent="0.2"/>
    <row r="266301" ht="12.75" customHeight="1" x14ac:dyDescent="0.2"/>
    <row r="266305" ht="12.75" customHeight="1" x14ac:dyDescent="0.2"/>
    <row r="266309" ht="12.75" customHeight="1" x14ac:dyDescent="0.2"/>
    <row r="266313" ht="12.75" customHeight="1" x14ac:dyDescent="0.2"/>
    <row r="266317" ht="12.75" customHeight="1" x14ac:dyDescent="0.2"/>
    <row r="266321" ht="12.75" customHeight="1" x14ac:dyDescent="0.2"/>
    <row r="266325" ht="12.75" customHeight="1" x14ac:dyDescent="0.2"/>
    <row r="266329" ht="12.75" customHeight="1" x14ac:dyDescent="0.2"/>
    <row r="266333" ht="12.75" customHeight="1" x14ac:dyDescent="0.2"/>
    <row r="266337" ht="12.75" customHeight="1" x14ac:dyDescent="0.2"/>
    <row r="266341" ht="12.75" customHeight="1" x14ac:dyDescent="0.2"/>
    <row r="266345" ht="12.75" customHeight="1" x14ac:dyDescent="0.2"/>
    <row r="266349" ht="12.75" customHeight="1" x14ac:dyDescent="0.2"/>
    <row r="266353" ht="12.75" customHeight="1" x14ac:dyDescent="0.2"/>
    <row r="266357" ht="12.75" customHeight="1" x14ac:dyDescent="0.2"/>
    <row r="266361" ht="12.75" customHeight="1" x14ac:dyDescent="0.2"/>
    <row r="266365" ht="12.75" customHeight="1" x14ac:dyDescent="0.2"/>
    <row r="266369" ht="12.75" customHeight="1" x14ac:dyDescent="0.2"/>
    <row r="266373" ht="12.75" customHeight="1" x14ac:dyDescent="0.2"/>
    <row r="266377" ht="12.75" customHeight="1" x14ac:dyDescent="0.2"/>
    <row r="266381" ht="12.75" customHeight="1" x14ac:dyDescent="0.2"/>
    <row r="266385" ht="12.75" customHeight="1" x14ac:dyDescent="0.2"/>
    <row r="266389" ht="12.75" customHeight="1" x14ac:dyDescent="0.2"/>
    <row r="266393" ht="12.75" customHeight="1" x14ac:dyDescent="0.2"/>
    <row r="266397" ht="12.75" customHeight="1" x14ac:dyDescent="0.2"/>
    <row r="266401" ht="12.75" customHeight="1" x14ac:dyDescent="0.2"/>
    <row r="266405" ht="12.75" customHeight="1" x14ac:dyDescent="0.2"/>
    <row r="266409" ht="12.75" customHeight="1" x14ac:dyDescent="0.2"/>
    <row r="266413" ht="12.75" customHeight="1" x14ac:dyDescent="0.2"/>
    <row r="266417" ht="12.75" customHeight="1" x14ac:dyDescent="0.2"/>
    <row r="266421" ht="12.75" customHeight="1" x14ac:dyDescent="0.2"/>
    <row r="266425" ht="12.75" customHeight="1" x14ac:dyDescent="0.2"/>
    <row r="266429" ht="12.75" customHeight="1" x14ac:dyDescent="0.2"/>
    <row r="266433" ht="12.75" customHeight="1" x14ac:dyDescent="0.2"/>
    <row r="266437" ht="12.75" customHeight="1" x14ac:dyDescent="0.2"/>
    <row r="266441" ht="12.75" customHeight="1" x14ac:dyDescent="0.2"/>
    <row r="266445" ht="12.75" customHeight="1" x14ac:dyDescent="0.2"/>
    <row r="266449" ht="12.75" customHeight="1" x14ac:dyDescent="0.2"/>
    <row r="266453" ht="12.75" customHeight="1" x14ac:dyDescent="0.2"/>
    <row r="266457" ht="12.75" customHeight="1" x14ac:dyDescent="0.2"/>
    <row r="266461" ht="12.75" customHeight="1" x14ac:dyDescent="0.2"/>
    <row r="266465" ht="12.75" customHeight="1" x14ac:dyDescent="0.2"/>
    <row r="266469" ht="12.75" customHeight="1" x14ac:dyDescent="0.2"/>
    <row r="266473" ht="12.75" customHeight="1" x14ac:dyDescent="0.2"/>
    <row r="266477" ht="12.75" customHeight="1" x14ac:dyDescent="0.2"/>
    <row r="266481" ht="12.75" customHeight="1" x14ac:dyDescent="0.2"/>
    <row r="266485" ht="12.75" customHeight="1" x14ac:dyDescent="0.2"/>
    <row r="266489" ht="12.75" customHeight="1" x14ac:dyDescent="0.2"/>
    <row r="266493" ht="12.75" customHeight="1" x14ac:dyDescent="0.2"/>
    <row r="266497" ht="12.75" customHeight="1" x14ac:dyDescent="0.2"/>
    <row r="266501" ht="12.75" customHeight="1" x14ac:dyDescent="0.2"/>
    <row r="266505" ht="12.75" customHeight="1" x14ac:dyDescent="0.2"/>
    <row r="266509" ht="12.75" customHeight="1" x14ac:dyDescent="0.2"/>
    <row r="266513" ht="12.75" customHeight="1" x14ac:dyDescent="0.2"/>
    <row r="266517" ht="12.75" customHeight="1" x14ac:dyDescent="0.2"/>
    <row r="266521" ht="12.75" customHeight="1" x14ac:dyDescent="0.2"/>
    <row r="266525" ht="12.75" customHeight="1" x14ac:dyDescent="0.2"/>
    <row r="266529" ht="12.75" customHeight="1" x14ac:dyDescent="0.2"/>
    <row r="266533" ht="12.75" customHeight="1" x14ac:dyDescent="0.2"/>
    <row r="266537" ht="12.75" customHeight="1" x14ac:dyDescent="0.2"/>
    <row r="266541" ht="12.75" customHeight="1" x14ac:dyDescent="0.2"/>
    <row r="266545" ht="12.75" customHeight="1" x14ac:dyDescent="0.2"/>
    <row r="266549" ht="12.75" customHeight="1" x14ac:dyDescent="0.2"/>
    <row r="266553" ht="12.75" customHeight="1" x14ac:dyDescent="0.2"/>
    <row r="266557" ht="12.75" customHeight="1" x14ac:dyDescent="0.2"/>
    <row r="266561" ht="12.75" customHeight="1" x14ac:dyDescent="0.2"/>
    <row r="266565" ht="12.75" customHeight="1" x14ac:dyDescent="0.2"/>
    <row r="266569" ht="12.75" customHeight="1" x14ac:dyDescent="0.2"/>
    <row r="266573" ht="12.75" customHeight="1" x14ac:dyDescent="0.2"/>
    <row r="266577" ht="12.75" customHeight="1" x14ac:dyDescent="0.2"/>
    <row r="266581" ht="12.75" customHeight="1" x14ac:dyDescent="0.2"/>
    <row r="266585" ht="12.75" customHeight="1" x14ac:dyDescent="0.2"/>
    <row r="266589" ht="12.75" customHeight="1" x14ac:dyDescent="0.2"/>
    <row r="266593" ht="12.75" customHeight="1" x14ac:dyDescent="0.2"/>
    <row r="266597" ht="12.75" customHeight="1" x14ac:dyDescent="0.2"/>
    <row r="266601" ht="12.75" customHeight="1" x14ac:dyDescent="0.2"/>
    <row r="266605" ht="12.75" customHeight="1" x14ac:dyDescent="0.2"/>
    <row r="266609" ht="12.75" customHeight="1" x14ac:dyDescent="0.2"/>
    <row r="266613" ht="12.75" customHeight="1" x14ac:dyDescent="0.2"/>
    <row r="266617" ht="12.75" customHeight="1" x14ac:dyDescent="0.2"/>
    <row r="266621" ht="12.75" customHeight="1" x14ac:dyDescent="0.2"/>
    <row r="266625" ht="12.75" customHeight="1" x14ac:dyDescent="0.2"/>
    <row r="266629" ht="12.75" customHeight="1" x14ac:dyDescent="0.2"/>
    <row r="266633" ht="12.75" customHeight="1" x14ac:dyDescent="0.2"/>
    <row r="266637" ht="12.75" customHeight="1" x14ac:dyDescent="0.2"/>
    <row r="266641" ht="12.75" customHeight="1" x14ac:dyDescent="0.2"/>
    <row r="266645" ht="12.75" customHeight="1" x14ac:dyDescent="0.2"/>
    <row r="266649" ht="12.75" customHeight="1" x14ac:dyDescent="0.2"/>
    <row r="266653" ht="12.75" customHeight="1" x14ac:dyDescent="0.2"/>
    <row r="266657" ht="12.75" customHeight="1" x14ac:dyDescent="0.2"/>
    <row r="266661" ht="12.75" customHeight="1" x14ac:dyDescent="0.2"/>
    <row r="266665" ht="12.75" customHeight="1" x14ac:dyDescent="0.2"/>
    <row r="266669" ht="12.75" customHeight="1" x14ac:dyDescent="0.2"/>
    <row r="266673" ht="12.75" customHeight="1" x14ac:dyDescent="0.2"/>
    <row r="266677" ht="12.75" customHeight="1" x14ac:dyDescent="0.2"/>
    <row r="266681" ht="12.75" customHeight="1" x14ac:dyDescent="0.2"/>
    <row r="266685" ht="12.75" customHeight="1" x14ac:dyDescent="0.2"/>
    <row r="266689" ht="12.75" customHeight="1" x14ac:dyDescent="0.2"/>
    <row r="266693" ht="12.75" customHeight="1" x14ac:dyDescent="0.2"/>
    <row r="266697" ht="12.75" customHeight="1" x14ac:dyDescent="0.2"/>
    <row r="266701" ht="12.75" customHeight="1" x14ac:dyDescent="0.2"/>
    <row r="266705" ht="12.75" customHeight="1" x14ac:dyDescent="0.2"/>
    <row r="266709" ht="12.75" customHeight="1" x14ac:dyDescent="0.2"/>
    <row r="266713" ht="12.75" customHeight="1" x14ac:dyDescent="0.2"/>
    <row r="266717" ht="12.75" customHeight="1" x14ac:dyDescent="0.2"/>
    <row r="266721" ht="12.75" customHeight="1" x14ac:dyDescent="0.2"/>
    <row r="266725" ht="12.75" customHeight="1" x14ac:dyDescent="0.2"/>
    <row r="266729" ht="12.75" customHeight="1" x14ac:dyDescent="0.2"/>
    <row r="266733" ht="12.75" customHeight="1" x14ac:dyDescent="0.2"/>
    <row r="266737" ht="12.75" customHeight="1" x14ac:dyDescent="0.2"/>
    <row r="266741" ht="12.75" customHeight="1" x14ac:dyDescent="0.2"/>
    <row r="266745" ht="12.75" customHeight="1" x14ac:dyDescent="0.2"/>
    <row r="266749" ht="12.75" customHeight="1" x14ac:dyDescent="0.2"/>
    <row r="266753" ht="12.75" customHeight="1" x14ac:dyDescent="0.2"/>
    <row r="266757" ht="12.75" customHeight="1" x14ac:dyDescent="0.2"/>
    <row r="266761" ht="12.75" customHeight="1" x14ac:dyDescent="0.2"/>
    <row r="266765" ht="12.75" customHeight="1" x14ac:dyDescent="0.2"/>
    <row r="266769" ht="12.75" customHeight="1" x14ac:dyDescent="0.2"/>
    <row r="266773" ht="12.75" customHeight="1" x14ac:dyDescent="0.2"/>
    <row r="266777" ht="12.75" customHeight="1" x14ac:dyDescent="0.2"/>
    <row r="266781" ht="12.75" customHeight="1" x14ac:dyDescent="0.2"/>
    <row r="266785" ht="12.75" customHeight="1" x14ac:dyDescent="0.2"/>
    <row r="266789" ht="12.75" customHeight="1" x14ac:dyDescent="0.2"/>
    <row r="266793" ht="12.75" customHeight="1" x14ac:dyDescent="0.2"/>
    <row r="266797" ht="12.75" customHeight="1" x14ac:dyDescent="0.2"/>
    <row r="266801" ht="12.75" customHeight="1" x14ac:dyDescent="0.2"/>
    <row r="266805" ht="12.75" customHeight="1" x14ac:dyDescent="0.2"/>
    <row r="266809" ht="12.75" customHeight="1" x14ac:dyDescent="0.2"/>
    <row r="266813" ht="12.75" customHeight="1" x14ac:dyDescent="0.2"/>
    <row r="266817" ht="12.75" customHeight="1" x14ac:dyDescent="0.2"/>
    <row r="266821" ht="12.75" customHeight="1" x14ac:dyDescent="0.2"/>
    <row r="266825" ht="12.75" customHeight="1" x14ac:dyDescent="0.2"/>
    <row r="266829" ht="12.75" customHeight="1" x14ac:dyDescent="0.2"/>
    <row r="266833" ht="12.75" customHeight="1" x14ac:dyDescent="0.2"/>
    <row r="266837" ht="12.75" customHeight="1" x14ac:dyDescent="0.2"/>
    <row r="266841" ht="12.75" customHeight="1" x14ac:dyDescent="0.2"/>
    <row r="266845" ht="12.75" customHeight="1" x14ac:dyDescent="0.2"/>
    <row r="266849" ht="12.75" customHeight="1" x14ac:dyDescent="0.2"/>
    <row r="266853" ht="12.75" customHeight="1" x14ac:dyDescent="0.2"/>
    <row r="266857" ht="12.75" customHeight="1" x14ac:dyDescent="0.2"/>
    <row r="266861" ht="12.75" customHeight="1" x14ac:dyDescent="0.2"/>
    <row r="266865" ht="12.75" customHeight="1" x14ac:dyDescent="0.2"/>
    <row r="266869" ht="12.75" customHeight="1" x14ac:dyDescent="0.2"/>
    <row r="266873" ht="12.75" customHeight="1" x14ac:dyDescent="0.2"/>
    <row r="266877" ht="12.75" customHeight="1" x14ac:dyDescent="0.2"/>
    <row r="266881" ht="12.75" customHeight="1" x14ac:dyDescent="0.2"/>
    <row r="266885" ht="12.75" customHeight="1" x14ac:dyDescent="0.2"/>
    <row r="266889" ht="12.75" customHeight="1" x14ac:dyDescent="0.2"/>
    <row r="266893" ht="12.75" customHeight="1" x14ac:dyDescent="0.2"/>
    <row r="266897" ht="12.75" customHeight="1" x14ac:dyDescent="0.2"/>
    <row r="266901" ht="12.75" customHeight="1" x14ac:dyDescent="0.2"/>
    <row r="266905" ht="12.75" customHeight="1" x14ac:dyDescent="0.2"/>
    <row r="266909" ht="12.75" customHeight="1" x14ac:dyDescent="0.2"/>
    <row r="266913" ht="12.75" customHeight="1" x14ac:dyDescent="0.2"/>
    <row r="266917" ht="12.75" customHeight="1" x14ac:dyDescent="0.2"/>
    <row r="266921" ht="12.75" customHeight="1" x14ac:dyDescent="0.2"/>
    <row r="266925" ht="12.75" customHeight="1" x14ac:dyDescent="0.2"/>
    <row r="266929" ht="12.75" customHeight="1" x14ac:dyDescent="0.2"/>
    <row r="266933" ht="12.75" customHeight="1" x14ac:dyDescent="0.2"/>
    <row r="266937" ht="12.75" customHeight="1" x14ac:dyDescent="0.2"/>
    <row r="266941" ht="12.75" customHeight="1" x14ac:dyDescent="0.2"/>
    <row r="266945" ht="12.75" customHeight="1" x14ac:dyDescent="0.2"/>
    <row r="266949" ht="12.75" customHeight="1" x14ac:dyDescent="0.2"/>
    <row r="266953" ht="12.75" customHeight="1" x14ac:dyDescent="0.2"/>
    <row r="266957" ht="12.75" customHeight="1" x14ac:dyDescent="0.2"/>
    <row r="266961" ht="12.75" customHeight="1" x14ac:dyDescent="0.2"/>
    <row r="266965" ht="12.75" customHeight="1" x14ac:dyDescent="0.2"/>
    <row r="266969" ht="12.75" customHeight="1" x14ac:dyDescent="0.2"/>
    <row r="266973" ht="12.75" customHeight="1" x14ac:dyDescent="0.2"/>
    <row r="266977" ht="12.75" customHeight="1" x14ac:dyDescent="0.2"/>
    <row r="266981" ht="12.75" customHeight="1" x14ac:dyDescent="0.2"/>
    <row r="266985" ht="12.75" customHeight="1" x14ac:dyDescent="0.2"/>
    <row r="266989" ht="12.75" customHeight="1" x14ac:dyDescent="0.2"/>
    <row r="266993" ht="12.75" customHeight="1" x14ac:dyDescent="0.2"/>
    <row r="266997" ht="12.75" customHeight="1" x14ac:dyDescent="0.2"/>
    <row r="267001" ht="12.75" customHeight="1" x14ac:dyDescent="0.2"/>
    <row r="267005" ht="12.75" customHeight="1" x14ac:dyDescent="0.2"/>
    <row r="267009" ht="12.75" customHeight="1" x14ac:dyDescent="0.2"/>
    <row r="267013" ht="12.75" customHeight="1" x14ac:dyDescent="0.2"/>
    <row r="267017" ht="12.75" customHeight="1" x14ac:dyDescent="0.2"/>
    <row r="267021" ht="12.75" customHeight="1" x14ac:dyDescent="0.2"/>
    <row r="267025" ht="12.75" customHeight="1" x14ac:dyDescent="0.2"/>
    <row r="267029" ht="12.75" customHeight="1" x14ac:dyDescent="0.2"/>
    <row r="267033" ht="12.75" customHeight="1" x14ac:dyDescent="0.2"/>
    <row r="267037" ht="12.75" customHeight="1" x14ac:dyDescent="0.2"/>
    <row r="267041" ht="12.75" customHeight="1" x14ac:dyDescent="0.2"/>
    <row r="267045" ht="12.75" customHeight="1" x14ac:dyDescent="0.2"/>
    <row r="267049" ht="12.75" customHeight="1" x14ac:dyDescent="0.2"/>
    <row r="267053" ht="12.75" customHeight="1" x14ac:dyDescent="0.2"/>
    <row r="267057" ht="12.75" customHeight="1" x14ac:dyDescent="0.2"/>
    <row r="267061" ht="12.75" customHeight="1" x14ac:dyDescent="0.2"/>
    <row r="267065" ht="12.75" customHeight="1" x14ac:dyDescent="0.2"/>
    <row r="267069" ht="12.75" customHeight="1" x14ac:dyDescent="0.2"/>
    <row r="267073" ht="12.75" customHeight="1" x14ac:dyDescent="0.2"/>
    <row r="267077" ht="12.75" customHeight="1" x14ac:dyDescent="0.2"/>
    <row r="267081" ht="12.75" customHeight="1" x14ac:dyDescent="0.2"/>
    <row r="267085" ht="12.75" customHeight="1" x14ac:dyDescent="0.2"/>
    <row r="267089" ht="12.75" customHeight="1" x14ac:dyDescent="0.2"/>
    <row r="267093" ht="12.75" customHeight="1" x14ac:dyDescent="0.2"/>
    <row r="267097" ht="12.75" customHeight="1" x14ac:dyDescent="0.2"/>
    <row r="267101" ht="12.75" customHeight="1" x14ac:dyDescent="0.2"/>
    <row r="267105" ht="12.75" customHeight="1" x14ac:dyDescent="0.2"/>
    <row r="267109" ht="12.75" customHeight="1" x14ac:dyDescent="0.2"/>
    <row r="267113" ht="12.75" customHeight="1" x14ac:dyDescent="0.2"/>
    <row r="267117" ht="12.75" customHeight="1" x14ac:dyDescent="0.2"/>
    <row r="267121" ht="12.75" customHeight="1" x14ac:dyDescent="0.2"/>
    <row r="267125" ht="12.75" customHeight="1" x14ac:dyDescent="0.2"/>
    <row r="267129" ht="12.75" customHeight="1" x14ac:dyDescent="0.2"/>
    <row r="267133" ht="12.75" customHeight="1" x14ac:dyDescent="0.2"/>
    <row r="267137" ht="12.75" customHeight="1" x14ac:dyDescent="0.2"/>
    <row r="267141" ht="12.75" customHeight="1" x14ac:dyDescent="0.2"/>
    <row r="267145" ht="12.75" customHeight="1" x14ac:dyDescent="0.2"/>
    <row r="267149" ht="12.75" customHeight="1" x14ac:dyDescent="0.2"/>
    <row r="267153" ht="12.75" customHeight="1" x14ac:dyDescent="0.2"/>
    <row r="267157" ht="12.75" customHeight="1" x14ac:dyDescent="0.2"/>
    <row r="267161" ht="12.75" customHeight="1" x14ac:dyDescent="0.2"/>
    <row r="267165" ht="12.75" customHeight="1" x14ac:dyDescent="0.2"/>
    <row r="267169" ht="12.75" customHeight="1" x14ac:dyDescent="0.2"/>
    <row r="267173" ht="12.75" customHeight="1" x14ac:dyDescent="0.2"/>
    <row r="267177" ht="12.75" customHeight="1" x14ac:dyDescent="0.2"/>
    <row r="267181" ht="12.75" customHeight="1" x14ac:dyDescent="0.2"/>
    <row r="267185" ht="12.75" customHeight="1" x14ac:dyDescent="0.2"/>
    <row r="267189" ht="12.75" customHeight="1" x14ac:dyDescent="0.2"/>
    <row r="267193" ht="12.75" customHeight="1" x14ac:dyDescent="0.2"/>
    <row r="267197" ht="12.75" customHeight="1" x14ac:dyDescent="0.2"/>
    <row r="267201" ht="12.75" customHeight="1" x14ac:dyDescent="0.2"/>
    <row r="267205" ht="12.75" customHeight="1" x14ac:dyDescent="0.2"/>
    <row r="267209" ht="12.75" customHeight="1" x14ac:dyDescent="0.2"/>
    <row r="267213" ht="12.75" customHeight="1" x14ac:dyDescent="0.2"/>
    <row r="267217" ht="12.75" customHeight="1" x14ac:dyDescent="0.2"/>
    <row r="267221" ht="12.75" customHeight="1" x14ac:dyDescent="0.2"/>
    <row r="267225" ht="12.75" customHeight="1" x14ac:dyDescent="0.2"/>
    <row r="267229" ht="12.75" customHeight="1" x14ac:dyDescent="0.2"/>
    <row r="267233" ht="12.75" customHeight="1" x14ac:dyDescent="0.2"/>
    <row r="267237" ht="12.75" customHeight="1" x14ac:dyDescent="0.2"/>
    <row r="267241" ht="12.75" customHeight="1" x14ac:dyDescent="0.2"/>
    <row r="267245" ht="12.75" customHeight="1" x14ac:dyDescent="0.2"/>
    <row r="267249" ht="12.75" customHeight="1" x14ac:dyDescent="0.2"/>
    <row r="267253" ht="12.75" customHeight="1" x14ac:dyDescent="0.2"/>
    <row r="267257" ht="12.75" customHeight="1" x14ac:dyDescent="0.2"/>
    <row r="267261" ht="12.75" customHeight="1" x14ac:dyDescent="0.2"/>
    <row r="267265" ht="12.75" customHeight="1" x14ac:dyDescent="0.2"/>
    <row r="267269" ht="12.75" customHeight="1" x14ac:dyDescent="0.2"/>
    <row r="267273" ht="12.75" customHeight="1" x14ac:dyDescent="0.2"/>
    <row r="267277" ht="12.75" customHeight="1" x14ac:dyDescent="0.2"/>
    <row r="267281" ht="12.75" customHeight="1" x14ac:dyDescent="0.2"/>
    <row r="267285" ht="12.75" customHeight="1" x14ac:dyDescent="0.2"/>
    <row r="267289" ht="12.75" customHeight="1" x14ac:dyDescent="0.2"/>
    <row r="267293" ht="12.75" customHeight="1" x14ac:dyDescent="0.2"/>
    <row r="267297" ht="12.75" customHeight="1" x14ac:dyDescent="0.2"/>
    <row r="267301" ht="12.75" customHeight="1" x14ac:dyDescent="0.2"/>
    <row r="267305" ht="12.75" customHeight="1" x14ac:dyDescent="0.2"/>
    <row r="267309" ht="12.75" customHeight="1" x14ac:dyDescent="0.2"/>
    <row r="267313" ht="12.75" customHeight="1" x14ac:dyDescent="0.2"/>
    <row r="267317" ht="12.75" customHeight="1" x14ac:dyDescent="0.2"/>
    <row r="267321" ht="12.75" customHeight="1" x14ac:dyDescent="0.2"/>
    <row r="267325" ht="12.75" customHeight="1" x14ac:dyDescent="0.2"/>
    <row r="267329" ht="12.75" customHeight="1" x14ac:dyDescent="0.2"/>
    <row r="267333" ht="12.75" customHeight="1" x14ac:dyDescent="0.2"/>
    <row r="267337" ht="12.75" customHeight="1" x14ac:dyDescent="0.2"/>
    <row r="267341" ht="12.75" customHeight="1" x14ac:dyDescent="0.2"/>
    <row r="267345" ht="12.75" customHeight="1" x14ac:dyDescent="0.2"/>
    <row r="267349" ht="12.75" customHeight="1" x14ac:dyDescent="0.2"/>
    <row r="267353" ht="12.75" customHeight="1" x14ac:dyDescent="0.2"/>
    <row r="267357" ht="12.75" customHeight="1" x14ac:dyDescent="0.2"/>
    <row r="267361" ht="12.75" customHeight="1" x14ac:dyDescent="0.2"/>
    <row r="267365" ht="12.75" customHeight="1" x14ac:dyDescent="0.2"/>
    <row r="267369" ht="12.75" customHeight="1" x14ac:dyDescent="0.2"/>
    <row r="267373" ht="12.75" customHeight="1" x14ac:dyDescent="0.2"/>
    <row r="267377" ht="12.75" customHeight="1" x14ac:dyDescent="0.2"/>
    <row r="267381" ht="12.75" customHeight="1" x14ac:dyDescent="0.2"/>
    <row r="267385" ht="12.75" customHeight="1" x14ac:dyDescent="0.2"/>
    <row r="267389" ht="12.75" customHeight="1" x14ac:dyDescent="0.2"/>
    <row r="267393" ht="12.75" customHeight="1" x14ac:dyDescent="0.2"/>
    <row r="267397" ht="12.75" customHeight="1" x14ac:dyDescent="0.2"/>
    <row r="267401" ht="12.75" customHeight="1" x14ac:dyDescent="0.2"/>
    <row r="267405" ht="12.75" customHeight="1" x14ac:dyDescent="0.2"/>
    <row r="267409" ht="12.75" customHeight="1" x14ac:dyDescent="0.2"/>
    <row r="267413" ht="12.75" customHeight="1" x14ac:dyDescent="0.2"/>
    <row r="267417" ht="12.75" customHeight="1" x14ac:dyDescent="0.2"/>
    <row r="267421" ht="12.75" customHeight="1" x14ac:dyDescent="0.2"/>
    <row r="267425" ht="12.75" customHeight="1" x14ac:dyDescent="0.2"/>
    <row r="267429" ht="12.75" customHeight="1" x14ac:dyDescent="0.2"/>
    <row r="267433" ht="12.75" customHeight="1" x14ac:dyDescent="0.2"/>
    <row r="267437" ht="12.75" customHeight="1" x14ac:dyDescent="0.2"/>
    <row r="267441" ht="12.75" customHeight="1" x14ac:dyDescent="0.2"/>
    <row r="267445" ht="12.75" customHeight="1" x14ac:dyDescent="0.2"/>
    <row r="267449" ht="12.75" customHeight="1" x14ac:dyDescent="0.2"/>
    <row r="267453" ht="12.75" customHeight="1" x14ac:dyDescent="0.2"/>
    <row r="267457" ht="12.75" customHeight="1" x14ac:dyDescent="0.2"/>
    <row r="267461" ht="12.75" customHeight="1" x14ac:dyDescent="0.2"/>
    <row r="267465" ht="12.75" customHeight="1" x14ac:dyDescent="0.2"/>
    <row r="267469" ht="12.75" customHeight="1" x14ac:dyDescent="0.2"/>
    <row r="267473" ht="12.75" customHeight="1" x14ac:dyDescent="0.2"/>
    <row r="267477" ht="12.75" customHeight="1" x14ac:dyDescent="0.2"/>
    <row r="267481" ht="12.75" customHeight="1" x14ac:dyDescent="0.2"/>
    <row r="267485" ht="12.75" customHeight="1" x14ac:dyDescent="0.2"/>
    <row r="267489" ht="12.75" customHeight="1" x14ac:dyDescent="0.2"/>
    <row r="267493" ht="12.75" customHeight="1" x14ac:dyDescent="0.2"/>
    <row r="267497" ht="12.75" customHeight="1" x14ac:dyDescent="0.2"/>
    <row r="267501" ht="12.75" customHeight="1" x14ac:dyDescent="0.2"/>
    <row r="267505" ht="12.75" customHeight="1" x14ac:dyDescent="0.2"/>
    <row r="267509" ht="12.75" customHeight="1" x14ac:dyDescent="0.2"/>
    <row r="267513" ht="12.75" customHeight="1" x14ac:dyDescent="0.2"/>
    <row r="267517" ht="12.75" customHeight="1" x14ac:dyDescent="0.2"/>
    <row r="267521" ht="12.75" customHeight="1" x14ac:dyDescent="0.2"/>
    <row r="267525" ht="12.75" customHeight="1" x14ac:dyDescent="0.2"/>
    <row r="267529" ht="12.75" customHeight="1" x14ac:dyDescent="0.2"/>
    <row r="267533" ht="12.75" customHeight="1" x14ac:dyDescent="0.2"/>
    <row r="267537" ht="12.75" customHeight="1" x14ac:dyDescent="0.2"/>
    <row r="267541" ht="12.75" customHeight="1" x14ac:dyDescent="0.2"/>
    <row r="267545" ht="12.75" customHeight="1" x14ac:dyDescent="0.2"/>
    <row r="267549" ht="12.75" customHeight="1" x14ac:dyDescent="0.2"/>
    <row r="267553" ht="12.75" customHeight="1" x14ac:dyDescent="0.2"/>
    <row r="267557" ht="12.75" customHeight="1" x14ac:dyDescent="0.2"/>
    <row r="267561" ht="12.75" customHeight="1" x14ac:dyDescent="0.2"/>
    <row r="267565" ht="12.75" customHeight="1" x14ac:dyDescent="0.2"/>
    <row r="267569" ht="12.75" customHeight="1" x14ac:dyDescent="0.2"/>
    <row r="267573" ht="12.75" customHeight="1" x14ac:dyDescent="0.2"/>
    <row r="267577" ht="12.75" customHeight="1" x14ac:dyDescent="0.2"/>
    <row r="267581" ht="12.75" customHeight="1" x14ac:dyDescent="0.2"/>
    <row r="267585" ht="12.75" customHeight="1" x14ac:dyDescent="0.2"/>
    <row r="267589" ht="12.75" customHeight="1" x14ac:dyDescent="0.2"/>
    <row r="267593" ht="12.75" customHeight="1" x14ac:dyDescent="0.2"/>
    <row r="267597" ht="12.75" customHeight="1" x14ac:dyDescent="0.2"/>
    <row r="267601" ht="12.75" customHeight="1" x14ac:dyDescent="0.2"/>
    <row r="267605" ht="12.75" customHeight="1" x14ac:dyDescent="0.2"/>
    <row r="267609" ht="12.75" customHeight="1" x14ac:dyDescent="0.2"/>
    <row r="267613" ht="12.75" customHeight="1" x14ac:dyDescent="0.2"/>
    <row r="267617" ht="12.75" customHeight="1" x14ac:dyDescent="0.2"/>
    <row r="267621" ht="12.75" customHeight="1" x14ac:dyDescent="0.2"/>
    <row r="267625" ht="12.75" customHeight="1" x14ac:dyDescent="0.2"/>
    <row r="267629" ht="12.75" customHeight="1" x14ac:dyDescent="0.2"/>
    <row r="267633" ht="12.75" customHeight="1" x14ac:dyDescent="0.2"/>
    <row r="267637" ht="12.75" customHeight="1" x14ac:dyDescent="0.2"/>
    <row r="267641" ht="12.75" customHeight="1" x14ac:dyDescent="0.2"/>
    <row r="267645" ht="12.75" customHeight="1" x14ac:dyDescent="0.2"/>
    <row r="267649" ht="12.75" customHeight="1" x14ac:dyDescent="0.2"/>
    <row r="267653" ht="12.75" customHeight="1" x14ac:dyDescent="0.2"/>
    <row r="267657" ht="12.75" customHeight="1" x14ac:dyDescent="0.2"/>
    <row r="267661" ht="12.75" customHeight="1" x14ac:dyDescent="0.2"/>
    <row r="267665" ht="12.75" customHeight="1" x14ac:dyDescent="0.2"/>
    <row r="267669" ht="12.75" customHeight="1" x14ac:dyDescent="0.2"/>
    <row r="267673" ht="12.75" customHeight="1" x14ac:dyDescent="0.2"/>
    <row r="267677" ht="12.75" customHeight="1" x14ac:dyDescent="0.2"/>
    <row r="267681" ht="12.75" customHeight="1" x14ac:dyDescent="0.2"/>
    <row r="267685" ht="12.75" customHeight="1" x14ac:dyDescent="0.2"/>
    <row r="267689" ht="12.75" customHeight="1" x14ac:dyDescent="0.2"/>
    <row r="267693" ht="12.75" customHeight="1" x14ac:dyDescent="0.2"/>
    <row r="267697" ht="12.75" customHeight="1" x14ac:dyDescent="0.2"/>
    <row r="267701" ht="12.75" customHeight="1" x14ac:dyDescent="0.2"/>
    <row r="267705" ht="12.75" customHeight="1" x14ac:dyDescent="0.2"/>
    <row r="267709" ht="12.75" customHeight="1" x14ac:dyDescent="0.2"/>
    <row r="267713" ht="12.75" customHeight="1" x14ac:dyDescent="0.2"/>
    <row r="267717" ht="12.75" customHeight="1" x14ac:dyDescent="0.2"/>
    <row r="267721" ht="12.75" customHeight="1" x14ac:dyDescent="0.2"/>
    <row r="267725" ht="12.75" customHeight="1" x14ac:dyDescent="0.2"/>
    <row r="267729" ht="12.75" customHeight="1" x14ac:dyDescent="0.2"/>
    <row r="267733" ht="12.75" customHeight="1" x14ac:dyDescent="0.2"/>
    <row r="267737" ht="12.75" customHeight="1" x14ac:dyDescent="0.2"/>
    <row r="267741" ht="12.75" customHeight="1" x14ac:dyDescent="0.2"/>
    <row r="267745" ht="12.75" customHeight="1" x14ac:dyDescent="0.2"/>
    <row r="267749" ht="12.75" customHeight="1" x14ac:dyDescent="0.2"/>
    <row r="267753" ht="12.75" customHeight="1" x14ac:dyDescent="0.2"/>
    <row r="267757" ht="12.75" customHeight="1" x14ac:dyDescent="0.2"/>
    <row r="267761" ht="12.75" customHeight="1" x14ac:dyDescent="0.2"/>
    <row r="267765" ht="12.75" customHeight="1" x14ac:dyDescent="0.2"/>
    <row r="267769" ht="12.75" customHeight="1" x14ac:dyDescent="0.2"/>
    <row r="267773" ht="12.75" customHeight="1" x14ac:dyDescent="0.2"/>
    <row r="267777" ht="12.75" customHeight="1" x14ac:dyDescent="0.2"/>
    <row r="267781" ht="12.75" customHeight="1" x14ac:dyDescent="0.2"/>
    <row r="267785" ht="12.75" customHeight="1" x14ac:dyDescent="0.2"/>
    <row r="267789" ht="12.75" customHeight="1" x14ac:dyDescent="0.2"/>
    <row r="267793" ht="12.75" customHeight="1" x14ac:dyDescent="0.2"/>
    <row r="267797" ht="12.75" customHeight="1" x14ac:dyDescent="0.2"/>
    <row r="267801" ht="12.75" customHeight="1" x14ac:dyDescent="0.2"/>
    <row r="267805" ht="12.75" customHeight="1" x14ac:dyDescent="0.2"/>
    <row r="267809" ht="12.75" customHeight="1" x14ac:dyDescent="0.2"/>
    <row r="267813" ht="12.75" customHeight="1" x14ac:dyDescent="0.2"/>
    <row r="267817" ht="12.75" customHeight="1" x14ac:dyDescent="0.2"/>
    <row r="267821" ht="12.75" customHeight="1" x14ac:dyDescent="0.2"/>
    <row r="267825" ht="12.75" customHeight="1" x14ac:dyDescent="0.2"/>
    <row r="267829" ht="12.75" customHeight="1" x14ac:dyDescent="0.2"/>
    <row r="267833" ht="12.75" customHeight="1" x14ac:dyDescent="0.2"/>
    <row r="267837" ht="12.75" customHeight="1" x14ac:dyDescent="0.2"/>
    <row r="267841" ht="12.75" customHeight="1" x14ac:dyDescent="0.2"/>
    <row r="267845" ht="12.75" customHeight="1" x14ac:dyDescent="0.2"/>
    <row r="267849" ht="12.75" customHeight="1" x14ac:dyDescent="0.2"/>
    <row r="267853" ht="12.75" customHeight="1" x14ac:dyDescent="0.2"/>
    <row r="267857" ht="12.75" customHeight="1" x14ac:dyDescent="0.2"/>
    <row r="267861" ht="12.75" customHeight="1" x14ac:dyDescent="0.2"/>
    <row r="267865" ht="12.75" customHeight="1" x14ac:dyDescent="0.2"/>
    <row r="267869" ht="12.75" customHeight="1" x14ac:dyDescent="0.2"/>
    <row r="267873" ht="12.75" customHeight="1" x14ac:dyDescent="0.2"/>
    <row r="267877" ht="12.75" customHeight="1" x14ac:dyDescent="0.2"/>
    <row r="267881" ht="12.75" customHeight="1" x14ac:dyDescent="0.2"/>
    <row r="267885" ht="12.75" customHeight="1" x14ac:dyDescent="0.2"/>
    <row r="267889" ht="12.75" customHeight="1" x14ac:dyDescent="0.2"/>
    <row r="267893" ht="12.75" customHeight="1" x14ac:dyDescent="0.2"/>
    <row r="267897" ht="12.75" customHeight="1" x14ac:dyDescent="0.2"/>
    <row r="267901" ht="12.75" customHeight="1" x14ac:dyDescent="0.2"/>
    <row r="267905" ht="12.75" customHeight="1" x14ac:dyDescent="0.2"/>
    <row r="267909" ht="12.75" customHeight="1" x14ac:dyDescent="0.2"/>
    <row r="267913" ht="12.75" customHeight="1" x14ac:dyDescent="0.2"/>
    <row r="267917" ht="12.75" customHeight="1" x14ac:dyDescent="0.2"/>
    <row r="267921" ht="12.75" customHeight="1" x14ac:dyDescent="0.2"/>
    <row r="267925" ht="12.75" customHeight="1" x14ac:dyDescent="0.2"/>
    <row r="267929" ht="12.75" customHeight="1" x14ac:dyDescent="0.2"/>
    <row r="267933" ht="12.75" customHeight="1" x14ac:dyDescent="0.2"/>
    <row r="267937" ht="12.75" customHeight="1" x14ac:dyDescent="0.2"/>
    <row r="267941" ht="12.75" customHeight="1" x14ac:dyDescent="0.2"/>
    <row r="267945" ht="12.75" customHeight="1" x14ac:dyDescent="0.2"/>
    <row r="267949" ht="12.75" customHeight="1" x14ac:dyDescent="0.2"/>
    <row r="267953" ht="12.75" customHeight="1" x14ac:dyDescent="0.2"/>
    <row r="267957" ht="12.75" customHeight="1" x14ac:dyDescent="0.2"/>
    <row r="267961" ht="12.75" customHeight="1" x14ac:dyDescent="0.2"/>
    <row r="267965" ht="12.75" customHeight="1" x14ac:dyDescent="0.2"/>
    <row r="267969" ht="12.75" customHeight="1" x14ac:dyDescent="0.2"/>
    <row r="267973" ht="12.75" customHeight="1" x14ac:dyDescent="0.2"/>
    <row r="267977" ht="12.75" customHeight="1" x14ac:dyDescent="0.2"/>
    <row r="267981" ht="12.75" customHeight="1" x14ac:dyDescent="0.2"/>
    <row r="267985" ht="12.75" customHeight="1" x14ac:dyDescent="0.2"/>
    <row r="267989" ht="12.75" customHeight="1" x14ac:dyDescent="0.2"/>
    <row r="267993" ht="12.75" customHeight="1" x14ac:dyDescent="0.2"/>
    <row r="267997" ht="12.75" customHeight="1" x14ac:dyDescent="0.2"/>
    <row r="268001" ht="12.75" customHeight="1" x14ac:dyDescent="0.2"/>
    <row r="268005" ht="12.75" customHeight="1" x14ac:dyDescent="0.2"/>
    <row r="268009" ht="12.75" customHeight="1" x14ac:dyDescent="0.2"/>
    <row r="268013" ht="12.75" customHeight="1" x14ac:dyDescent="0.2"/>
    <row r="268017" ht="12.75" customHeight="1" x14ac:dyDescent="0.2"/>
    <row r="268021" ht="12.75" customHeight="1" x14ac:dyDescent="0.2"/>
    <row r="268025" ht="12.75" customHeight="1" x14ac:dyDescent="0.2"/>
    <row r="268029" ht="12.75" customHeight="1" x14ac:dyDescent="0.2"/>
    <row r="268033" ht="12.75" customHeight="1" x14ac:dyDescent="0.2"/>
    <row r="268037" ht="12.75" customHeight="1" x14ac:dyDescent="0.2"/>
    <row r="268041" ht="12.75" customHeight="1" x14ac:dyDescent="0.2"/>
    <row r="268045" ht="12.75" customHeight="1" x14ac:dyDescent="0.2"/>
    <row r="268049" ht="12.75" customHeight="1" x14ac:dyDescent="0.2"/>
    <row r="268053" ht="12.75" customHeight="1" x14ac:dyDescent="0.2"/>
    <row r="268057" ht="12.75" customHeight="1" x14ac:dyDescent="0.2"/>
    <row r="268061" ht="12.75" customHeight="1" x14ac:dyDescent="0.2"/>
    <row r="268065" ht="12.75" customHeight="1" x14ac:dyDescent="0.2"/>
    <row r="268069" ht="12.75" customHeight="1" x14ac:dyDescent="0.2"/>
    <row r="268073" ht="12.75" customHeight="1" x14ac:dyDescent="0.2"/>
    <row r="268077" ht="12.75" customHeight="1" x14ac:dyDescent="0.2"/>
    <row r="268081" ht="12.75" customHeight="1" x14ac:dyDescent="0.2"/>
    <row r="268085" ht="12.75" customHeight="1" x14ac:dyDescent="0.2"/>
    <row r="268089" ht="12.75" customHeight="1" x14ac:dyDescent="0.2"/>
    <row r="268093" ht="12.75" customHeight="1" x14ac:dyDescent="0.2"/>
    <row r="268097" ht="12.75" customHeight="1" x14ac:dyDescent="0.2"/>
    <row r="268101" ht="12.75" customHeight="1" x14ac:dyDescent="0.2"/>
    <row r="268105" ht="12.75" customHeight="1" x14ac:dyDescent="0.2"/>
    <row r="268109" ht="12.75" customHeight="1" x14ac:dyDescent="0.2"/>
    <row r="268113" ht="12.75" customHeight="1" x14ac:dyDescent="0.2"/>
    <row r="268117" ht="12.75" customHeight="1" x14ac:dyDescent="0.2"/>
    <row r="268121" ht="12.75" customHeight="1" x14ac:dyDescent="0.2"/>
    <row r="268125" ht="12.75" customHeight="1" x14ac:dyDescent="0.2"/>
    <row r="268129" ht="12.75" customHeight="1" x14ac:dyDescent="0.2"/>
    <row r="268133" ht="12.75" customHeight="1" x14ac:dyDescent="0.2"/>
    <row r="268137" ht="12.75" customHeight="1" x14ac:dyDescent="0.2"/>
    <row r="268141" ht="12.75" customHeight="1" x14ac:dyDescent="0.2"/>
    <row r="268145" ht="12.75" customHeight="1" x14ac:dyDescent="0.2"/>
    <row r="268149" ht="12.75" customHeight="1" x14ac:dyDescent="0.2"/>
    <row r="268153" ht="12.75" customHeight="1" x14ac:dyDescent="0.2"/>
    <row r="268157" ht="12.75" customHeight="1" x14ac:dyDescent="0.2"/>
    <row r="268161" ht="12.75" customHeight="1" x14ac:dyDescent="0.2"/>
    <row r="268165" ht="12.75" customHeight="1" x14ac:dyDescent="0.2"/>
    <row r="268169" ht="12.75" customHeight="1" x14ac:dyDescent="0.2"/>
    <row r="268173" ht="12.75" customHeight="1" x14ac:dyDescent="0.2"/>
    <row r="268177" ht="12.75" customHeight="1" x14ac:dyDescent="0.2"/>
    <row r="268181" ht="12.75" customHeight="1" x14ac:dyDescent="0.2"/>
    <row r="268185" ht="12.75" customHeight="1" x14ac:dyDescent="0.2"/>
    <row r="268189" ht="12.75" customHeight="1" x14ac:dyDescent="0.2"/>
    <row r="268193" ht="12.75" customHeight="1" x14ac:dyDescent="0.2"/>
    <row r="268197" ht="12.75" customHeight="1" x14ac:dyDescent="0.2"/>
    <row r="268201" ht="12.75" customHeight="1" x14ac:dyDescent="0.2"/>
    <row r="268205" ht="12.75" customHeight="1" x14ac:dyDescent="0.2"/>
    <row r="268209" ht="12.75" customHeight="1" x14ac:dyDescent="0.2"/>
    <row r="268213" ht="12.75" customHeight="1" x14ac:dyDescent="0.2"/>
    <row r="268217" ht="12.75" customHeight="1" x14ac:dyDescent="0.2"/>
    <row r="268221" ht="12.75" customHeight="1" x14ac:dyDescent="0.2"/>
    <row r="268225" ht="12.75" customHeight="1" x14ac:dyDescent="0.2"/>
    <row r="268229" ht="12.75" customHeight="1" x14ac:dyDescent="0.2"/>
    <row r="268233" ht="12.75" customHeight="1" x14ac:dyDescent="0.2"/>
    <row r="268237" ht="12.75" customHeight="1" x14ac:dyDescent="0.2"/>
    <row r="268241" ht="12.75" customHeight="1" x14ac:dyDescent="0.2"/>
    <row r="268245" ht="12.75" customHeight="1" x14ac:dyDescent="0.2"/>
    <row r="268249" ht="12.75" customHeight="1" x14ac:dyDescent="0.2"/>
    <row r="268253" ht="12.75" customHeight="1" x14ac:dyDescent="0.2"/>
    <row r="268257" ht="12.75" customHeight="1" x14ac:dyDescent="0.2"/>
    <row r="268261" ht="12.75" customHeight="1" x14ac:dyDescent="0.2"/>
    <row r="268265" ht="12.75" customHeight="1" x14ac:dyDescent="0.2"/>
    <row r="268269" ht="12.75" customHeight="1" x14ac:dyDescent="0.2"/>
    <row r="268273" ht="12.75" customHeight="1" x14ac:dyDescent="0.2"/>
    <row r="268277" ht="12.75" customHeight="1" x14ac:dyDescent="0.2"/>
    <row r="268281" ht="12.75" customHeight="1" x14ac:dyDescent="0.2"/>
    <row r="268285" ht="12.75" customHeight="1" x14ac:dyDescent="0.2"/>
    <row r="268289" ht="12.75" customHeight="1" x14ac:dyDescent="0.2"/>
    <row r="268293" ht="12.75" customHeight="1" x14ac:dyDescent="0.2"/>
    <row r="268297" ht="12.75" customHeight="1" x14ac:dyDescent="0.2"/>
    <row r="268301" ht="12.75" customHeight="1" x14ac:dyDescent="0.2"/>
    <row r="268305" ht="12.75" customHeight="1" x14ac:dyDescent="0.2"/>
    <row r="268309" ht="12.75" customHeight="1" x14ac:dyDescent="0.2"/>
    <row r="268313" ht="12.75" customHeight="1" x14ac:dyDescent="0.2"/>
    <row r="268317" ht="12.75" customHeight="1" x14ac:dyDescent="0.2"/>
    <row r="268321" ht="12.75" customHeight="1" x14ac:dyDescent="0.2"/>
    <row r="268325" ht="12.75" customHeight="1" x14ac:dyDescent="0.2"/>
    <row r="268329" ht="12.75" customHeight="1" x14ac:dyDescent="0.2"/>
    <row r="268333" ht="12.75" customHeight="1" x14ac:dyDescent="0.2"/>
    <row r="268337" ht="12.75" customHeight="1" x14ac:dyDescent="0.2"/>
    <row r="268341" ht="12.75" customHeight="1" x14ac:dyDescent="0.2"/>
    <row r="268345" ht="12.75" customHeight="1" x14ac:dyDescent="0.2"/>
    <row r="268349" ht="12.75" customHeight="1" x14ac:dyDescent="0.2"/>
    <row r="268353" ht="12.75" customHeight="1" x14ac:dyDescent="0.2"/>
    <row r="268357" ht="12.75" customHeight="1" x14ac:dyDescent="0.2"/>
    <row r="268361" ht="12.75" customHeight="1" x14ac:dyDescent="0.2"/>
    <row r="268365" ht="12.75" customHeight="1" x14ac:dyDescent="0.2"/>
    <row r="268369" ht="12.75" customHeight="1" x14ac:dyDescent="0.2"/>
    <row r="268373" ht="12.75" customHeight="1" x14ac:dyDescent="0.2"/>
    <row r="268377" ht="12.75" customHeight="1" x14ac:dyDescent="0.2"/>
    <row r="268381" ht="12.75" customHeight="1" x14ac:dyDescent="0.2"/>
    <row r="268385" ht="12.75" customHeight="1" x14ac:dyDescent="0.2"/>
    <row r="268389" ht="12.75" customHeight="1" x14ac:dyDescent="0.2"/>
    <row r="268393" ht="12.75" customHeight="1" x14ac:dyDescent="0.2"/>
    <row r="268397" ht="12.75" customHeight="1" x14ac:dyDescent="0.2"/>
    <row r="268401" ht="12.75" customHeight="1" x14ac:dyDescent="0.2"/>
    <row r="268405" ht="12.75" customHeight="1" x14ac:dyDescent="0.2"/>
    <row r="268409" ht="12.75" customHeight="1" x14ac:dyDescent="0.2"/>
    <row r="268413" ht="12.75" customHeight="1" x14ac:dyDescent="0.2"/>
    <row r="268417" ht="12.75" customHeight="1" x14ac:dyDescent="0.2"/>
    <row r="268421" ht="12.75" customHeight="1" x14ac:dyDescent="0.2"/>
    <row r="268425" ht="12.75" customHeight="1" x14ac:dyDescent="0.2"/>
    <row r="268429" ht="12.75" customHeight="1" x14ac:dyDescent="0.2"/>
    <row r="268433" ht="12.75" customHeight="1" x14ac:dyDescent="0.2"/>
    <row r="268437" ht="12.75" customHeight="1" x14ac:dyDescent="0.2"/>
    <row r="268441" ht="12.75" customHeight="1" x14ac:dyDescent="0.2"/>
    <row r="268445" ht="12.75" customHeight="1" x14ac:dyDescent="0.2"/>
    <row r="268449" ht="12.75" customHeight="1" x14ac:dyDescent="0.2"/>
    <row r="268453" ht="12.75" customHeight="1" x14ac:dyDescent="0.2"/>
    <row r="268457" ht="12.75" customHeight="1" x14ac:dyDescent="0.2"/>
    <row r="268461" ht="12.75" customHeight="1" x14ac:dyDescent="0.2"/>
    <row r="268465" ht="12.75" customHeight="1" x14ac:dyDescent="0.2"/>
    <row r="268469" ht="12.75" customHeight="1" x14ac:dyDescent="0.2"/>
    <row r="268473" ht="12.75" customHeight="1" x14ac:dyDescent="0.2"/>
    <row r="268477" ht="12.75" customHeight="1" x14ac:dyDescent="0.2"/>
    <row r="268481" ht="12.75" customHeight="1" x14ac:dyDescent="0.2"/>
    <row r="268485" ht="12.75" customHeight="1" x14ac:dyDescent="0.2"/>
    <row r="268489" ht="12.75" customHeight="1" x14ac:dyDescent="0.2"/>
    <row r="268493" ht="12.75" customHeight="1" x14ac:dyDescent="0.2"/>
    <row r="268497" ht="12.75" customHeight="1" x14ac:dyDescent="0.2"/>
    <row r="268501" ht="12.75" customHeight="1" x14ac:dyDescent="0.2"/>
    <row r="268505" ht="12.75" customHeight="1" x14ac:dyDescent="0.2"/>
    <row r="268509" ht="12.75" customHeight="1" x14ac:dyDescent="0.2"/>
    <row r="268513" ht="12.75" customHeight="1" x14ac:dyDescent="0.2"/>
    <row r="268517" ht="12.75" customHeight="1" x14ac:dyDescent="0.2"/>
    <row r="268521" ht="12.75" customHeight="1" x14ac:dyDescent="0.2"/>
    <row r="268525" ht="12.75" customHeight="1" x14ac:dyDescent="0.2"/>
    <row r="268529" ht="12.75" customHeight="1" x14ac:dyDescent="0.2"/>
    <row r="268533" ht="12.75" customHeight="1" x14ac:dyDescent="0.2"/>
    <row r="268537" ht="12.75" customHeight="1" x14ac:dyDescent="0.2"/>
    <row r="268541" ht="12.75" customHeight="1" x14ac:dyDescent="0.2"/>
    <row r="268545" ht="12.75" customHeight="1" x14ac:dyDescent="0.2"/>
    <row r="268549" ht="12.75" customHeight="1" x14ac:dyDescent="0.2"/>
    <row r="268553" ht="12.75" customHeight="1" x14ac:dyDescent="0.2"/>
    <row r="268557" ht="12.75" customHeight="1" x14ac:dyDescent="0.2"/>
    <row r="268561" ht="12.75" customHeight="1" x14ac:dyDescent="0.2"/>
    <row r="268565" ht="12.75" customHeight="1" x14ac:dyDescent="0.2"/>
    <row r="268569" ht="12.75" customHeight="1" x14ac:dyDescent="0.2"/>
    <row r="268573" ht="12.75" customHeight="1" x14ac:dyDescent="0.2"/>
    <row r="268577" ht="12.75" customHeight="1" x14ac:dyDescent="0.2"/>
    <row r="268581" ht="12.75" customHeight="1" x14ac:dyDescent="0.2"/>
    <row r="268585" ht="12.75" customHeight="1" x14ac:dyDescent="0.2"/>
    <row r="268589" ht="12.75" customHeight="1" x14ac:dyDescent="0.2"/>
    <row r="268593" ht="12.75" customHeight="1" x14ac:dyDescent="0.2"/>
    <row r="268597" ht="12.75" customHeight="1" x14ac:dyDescent="0.2"/>
    <row r="268601" ht="12.75" customHeight="1" x14ac:dyDescent="0.2"/>
    <row r="268605" ht="12.75" customHeight="1" x14ac:dyDescent="0.2"/>
    <row r="268609" ht="12.75" customHeight="1" x14ac:dyDescent="0.2"/>
    <row r="268613" ht="12.75" customHeight="1" x14ac:dyDescent="0.2"/>
    <row r="268617" ht="12.75" customHeight="1" x14ac:dyDescent="0.2"/>
    <row r="268621" ht="12.75" customHeight="1" x14ac:dyDescent="0.2"/>
    <row r="268625" ht="12.75" customHeight="1" x14ac:dyDescent="0.2"/>
    <row r="268629" ht="12.75" customHeight="1" x14ac:dyDescent="0.2"/>
    <row r="268633" ht="12.75" customHeight="1" x14ac:dyDescent="0.2"/>
    <row r="268637" ht="12.75" customHeight="1" x14ac:dyDescent="0.2"/>
    <row r="268641" ht="12.75" customHeight="1" x14ac:dyDescent="0.2"/>
    <row r="268645" ht="12.75" customHeight="1" x14ac:dyDescent="0.2"/>
    <row r="268649" ht="12.75" customHeight="1" x14ac:dyDescent="0.2"/>
    <row r="268653" ht="12.75" customHeight="1" x14ac:dyDescent="0.2"/>
    <row r="268657" ht="12.75" customHeight="1" x14ac:dyDescent="0.2"/>
    <row r="268661" ht="12.75" customHeight="1" x14ac:dyDescent="0.2"/>
    <row r="268665" ht="12.75" customHeight="1" x14ac:dyDescent="0.2"/>
    <row r="268669" ht="12.75" customHeight="1" x14ac:dyDescent="0.2"/>
    <row r="268673" ht="12.75" customHeight="1" x14ac:dyDescent="0.2"/>
    <row r="268677" ht="12.75" customHeight="1" x14ac:dyDescent="0.2"/>
    <row r="268681" ht="12.75" customHeight="1" x14ac:dyDescent="0.2"/>
    <row r="268685" ht="12.75" customHeight="1" x14ac:dyDescent="0.2"/>
    <row r="268689" ht="12.75" customHeight="1" x14ac:dyDescent="0.2"/>
    <row r="268693" ht="12.75" customHeight="1" x14ac:dyDescent="0.2"/>
    <row r="268697" ht="12.75" customHeight="1" x14ac:dyDescent="0.2"/>
    <row r="268701" ht="12.75" customHeight="1" x14ac:dyDescent="0.2"/>
    <row r="268705" ht="12.75" customHeight="1" x14ac:dyDescent="0.2"/>
    <row r="268709" ht="12.75" customHeight="1" x14ac:dyDescent="0.2"/>
    <row r="268713" ht="12.75" customHeight="1" x14ac:dyDescent="0.2"/>
    <row r="268717" ht="12.75" customHeight="1" x14ac:dyDescent="0.2"/>
    <row r="268721" ht="12.75" customHeight="1" x14ac:dyDescent="0.2"/>
    <row r="268725" ht="12.75" customHeight="1" x14ac:dyDescent="0.2"/>
    <row r="268729" ht="12.75" customHeight="1" x14ac:dyDescent="0.2"/>
    <row r="268733" ht="12.75" customHeight="1" x14ac:dyDescent="0.2"/>
    <row r="268737" ht="12.75" customHeight="1" x14ac:dyDescent="0.2"/>
    <row r="268741" ht="12.75" customHeight="1" x14ac:dyDescent="0.2"/>
    <row r="268745" ht="12.75" customHeight="1" x14ac:dyDescent="0.2"/>
    <row r="268749" ht="12.75" customHeight="1" x14ac:dyDescent="0.2"/>
    <row r="268753" ht="12.75" customHeight="1" x14ac:dyDescent="0.2"/>
    <row r="268757" ht="12.75" customHeight="1" x14ac:dyDescent="0.2"/>
    <row r="268761" ht="12.75" customHeight="1" x14ac:dyDescent="0.2"/>
    <row r="268765" ht="12.75" customHeight="1" x14ac:dyDescent="0.2"/>
    <row r="268769" ht="12.75" customHeight="1" x14ac:dyDescent="0.2"/>
    <row r="268773" ht="12.75" customHeight="1" x14ac:dyDescent="0.2"/>
    <row r="268777" ht="12.75" customHeight="1" x14ac:dyDescent="0.2"/>
    <row r="268781" ht="12.75" customHeight="1" x14ac:dyDescent="0.2"/>
    <row r="268785" ht="12.75" customHeight="1" x14ac:dyDescent="0.2"/>
    <row r="268789" ht="12.75" customHeight="1" x14ac:dyDescent="0.2"/>
    <row r="268793" ht="12.75" customHeight="1" x14ac:dyDescent="0.2"/>
    <row r="268797" ht="12.75" customHeight="1" x14ac:dyDescent="0.2"/>
    <row r="268801" ht="12.75" customHeight="1" x14ac:dyDescent="0.2"/>
    <row r="268805" ht="12.75" customHeight="1" x14ac:dyDescent="0.2"/>
    <row r="268809" ht="12.75" customHeight="1" x14ac:dyDescent="0.2"/>
    <row r="268813" ht="12.75" customHeight="1" x14ac:dyDescent="0.2"/>
    <row r="268817" ht="12.75" customHeight="1" x14ac:dyDescent="0.2"/>
    <row r="268821" ht="12.75" customHeight="1" x14ac:dyDescent="0.2"/>
    <row r="268825" ht="12.75" customHeight="1" x14ac:dyDescent="0.2"/>
    <row r="268829" ht="12.75" customHeight="1" x14ac:dyDescent="0.2"/>
    <row r="268833" ht="12.75" customHeight="1" x14ac:dyDescent="0.2"/>
    <row r="268837" ht="12.75" customHeight="1" x14ac:dyDescent="0.2"/>
    <row r="268841" ht="12.75" customHeight="1" x14ac:dyDescent="0.2"/>
    <row r="268845" ht="12.75" customHeight="1" x14ac:dyDescent="0.2"/>
    <row r="268849" ht="12.75" customHeight="1" x14ac:dyDescent="0.2"/>
    <row r="268853" ht="12.75" customHeight="1" x14ac:dyDescent="0.2"/>
    <row r="268857" ht="12.75" customHeight="1" x14ac:dyDescent="0.2"/>
    <row r="268861" ht="12.75" customHeight="1" x14ac:dyDescent="0.2"/>
    <row r="268865" ht="12.75" customHeight="1" x14ac:dyDescent="0.2"/>
    <row r="268869" ht="12.75" customHeight="1" x14ac:dyDescent="0.2"/>
    <row r="268873" ht="12.75" customHeight="1" x14ac:dyDescent="0.2"/>
    <row r="268877" ht="12.75" customHeight="1" x14ac:dyDescent="0.2"/>
    <row r="268881" ht="12.75" customHeight="1" x14ac:dyDescent="0.2"/>
    <row r="268885" ht="12.75" customHeight="1" x14ac:dyDescent="0.2"/>
    <row r="268889" ht="12.75" customHeight="1" x14ac:dyDescent="0.2"/>
    <row r="268893" ht="12.75" customHeight="1" x14ac:dyDescent="0.2"/>
    <row r="268897" ht="12.75" customHeight="1" x14ac:dyDescent="0.2"/>
    <row r="268901" ht="12.75" customHeight="1" x14ac:dyDescent="0.2"/>
    <row r="268905" ht="12.75" customHeight="1" x14ac:dyDescent="0.2"/>
    <row r="268909" ht="12.75" customHeight="1" x14ac:dyDescent="0.2"/>
    <row r="268913" ht="12.75" customHeight="1" x14ac:dyDescent="0.2"/>
    <row r="268917" ht="12.75" customHeight="1" x14ac:dyDescent="0.2"/>
    <row r="268921" ht="12.75" customHeight="1" x14ac:dyDescent="0.2"/>
    <row r="268925" ht="12.75" customHeight="1" x14ac:dyDescent="0.2"/>
    <row r="268929" ht="12.75" customHeight="1" x14ac:dyDescent="0.2"/>
    <row r="268933" ht="12.75" customHeight="1" x14ac:dyDescent="0.2"/>
    <row r="268937" ht="12.75" customHeight="1" x14ac:dyDescent="0.2"/>
    <row r="268941" ht="12.75" customHeight="1" x14ac:dyDescent="0.2"/>
    <row r="268945" ht="12.75" customHeight="1" x14ac:dyDescent="0.2"/>
    <row r="268949" ht="12.75" customHeight="1" x14ac:dyDescent="0.2"/>
    <row r="268953" ht="12.75" customHeight="1" x14ac:dyDescent="0.2"/>
    <row r="268957" ht="12.75" customHeight="1" x14ac:dyDescent="0.2"/>
    <row r="268961" ht="12.75" customHeight="1" x14ac:dyDescent="0.2"/>
    <row r="268965" ht="12.75" customHeight="1" x14ac:dyDescent="0.2"/>
    <row r="268969" ht="12.75" customHeight="1" x14ac:dyDescent="0.2"/>
    <row r="268973" ht="12.75" customHeight="1" x14ac:dyDescent="0.2"/>
    <row r="268977" ht="12.75" customHeight="1" x14ac:dyDescent="0.2"/>
    <row r="268981" ht="12.75" customHeight="1" x14ac:dyDescent="0.2"/>
    <row r="268985" ht="12.75" customHeight="1" x14ac:dyDescent="0.2"/>
    <row r="268989" ht="12.75" customHeight="1" x14ac:dyDescent="0.2"/>
    <row r="268993" ht="12.75" customHeight="1" x14ac:dyDescent="0.2"/>
    <row r="268997" ht="12.75" customHeight="1" x14ac:dyDescent="0.2"/>
    <row r="269001" ht="12.75" customHeight="1" x14ac:dyDescent="0.2"/>
    <row r="269005" ht="12.75" customHeight="1" x14ac:dyDescent="0.2"/>
    <row r="269009" ht="12.75" customHeight="1" x14ac:dyDescent="0.2"/>
    <row r="269013" ht="12.75" customHeight="1" x14ac:dyDescent="0.2"/>
    <row r="269017" ht="12.75" customHeight="1" x14ac:dyDescent="0.2"/>
    <row r="269021" ht="12.75" customHeight="1" x14ac:dyDescent="0.2"/>
    <row r="269025" ht="12.75" customHeight="1" x14ac:dyDescent="0.2"/>
    <row r="269029" ht="12.75" customHeight="1" x14ac:dyDescent="0.2"/>
    <row r="269033" ht="12.75" customHeight="1" x14ac:dyDescent="0.2"/>
    <row r="269037" ht="12.75" customHeight="1" x14ac:dyDescent="0.2"/>
    <row r="269041" ht="12.75" customHeight="1" x14ac:dyDescent="0.2"/>
    <row r="269045" ht="12.75" customHeight="1" x14ac:dyDescent="0.2"/>
    <row r="269049" ht="12.75" customHeight="1" x14ac:dyDescent="0.2"/>
    <row r="269053" ht="12.75" customHeight="1" x14ac:dyDescent="0.2"/>
    <row r="269057" ht="12.75" customHeight="1" x14ac:dyDescent="0.2"/>
    <row r="269061" ht="12.75" customHeight="1" x14ac:dyDescent="0.2"/>
    <row r="269065" ht="12.75" customHeight="1" x14ac:dyDescent="0.2"/>
    <row r="269069" ht="12.75" customHeight="1" x14ac:dyDescent="0.2"/>
    <row r="269073" ht="12.75" customHeight="1" x14ac:dyDescent="0.2"/>
    <row r="269077" ht="12.75" customHeight="1" x14ac:dyDescent="0.2"/>
    <row r="269081" ht="12.75" customHeight="1" x14ac:dyDescent="0.2"/>
    <row r="269085" ht="12.75" customHeight="1" x14ac:dyDescent="0.2"/>
    <row r="269089" ht="12.75" customHeight="1" x14ac:dyDescent="0.2"/>
    <row r="269093" ht="12.75" customHeight="1" x14ac:dyDescent="0.2"/>
    <row r="269097" ht="12.75" customHeight="1" x14ac:dyDescent="0.2"/>
    <row r="269101" ht="12.75" customHeight="1" x14ac:dyDescent="0.2"/>
    <row r="269105" ht="12.75" customHeight="1" x14ac:dyDescent="0.2"/>
    <row r="269109" ht="12.75" customHeight="1" x14ac:dyDescent="0.2"/>
    <row r="269113" ht="12.75" customHeight="1" x14ac:dyDescent="0.2"/>
    <row r="269117" ht="12.75" customHeight="1" x14ac:dyDescent="0.2"/>
    <row r="269121" ht="12.75" customHeight="1" x14ac:dyDescent="0.2"/>
    <row r="269125" ht="12.75" customHeight="1" x14ac:dyDescent="0.2"/>
    <row r="269129" ht="12.75" customHeight="1" x14ac:dyDescent="0.2"/>
    <row r="269133" ht="12.75" customHeight="1" x14ac:dyDescent="0.2"/>
    <row r="269137" ht="12.75" customHeight="1" x14ac:dyDescent="0.2"/>
    <row r="269141" ht="12.75" customHeight="1" x14ac:dyDescent="0.2"/>
    <row r="269145" ht="12.75" customHeight="1" x14ac:dyDescent="0.2"/>
    <row r="269149" ht="12.75" customHeight="1" x14ac:dyDescent="0.2"/>
    <row r="269153" ht="12.75" customHeight="1" x14ac:dyDescent="0.2"/>
    <row r="269157" ht="12.75" customHeight="1" x14ac:dyDescent="0.2"/>
    <row r="269161" ht="12.75" customHeight="1" x14ac:dyDescent="0.2"/>
    <row r="269165" ht="12.75" customHeight="1" x14ac:dyDescent="0.2"/>
    <row r="269169" ht="12.75" customHeight="1" x14ac:dyDescent="0.2"/>
    <row r="269173" ht="12.75" customHeight="1" x14ac:dyDescent="0.2"/>
    <row r="269177" ht="12.75" customHeight="1" x14ac:dyDescent="0.2"/>
    <row r="269181" ht="12.75" customHeight="1" x14ac:dyDescent="0.2"/>
    <row r="269185" ht="12.75" customHeight="1" x14ac:dyDescent="0.2"/>
    <row r="269189" ht="12.75" customHeight="1" x14ac:dyDescent="0.2"/>
    <row r="269193" ht="12.75" customHeight="1" x14ac:dyDescent="0.2"/>
    <row r="269197" ht="12.75" customHeight="1" x14ac:dyDescent="0.2"/>
    <row r="269201" ht="12.75" customHeight="1" x14ac:dyDescent="0.2"/>
    <row r="269205" ht="12.75" customHeight="1" x14ac:dyDescent="0.2"/>
    <row r="269209" ht="12.75" customHeight="1" x14ac:dyDescent="0.2"/>
    <row r="269213" ht="12.75" customHeight="1" x14ac:dyDescent="0.2"/>
    <row r="269217" ht="12.75" customHeight="1" x14ac:dyDescent="0.2"/>
    <row r="269221" ht="12.75" customHeight="1" x14ac:dyDescent="0.2"/>
    <row r="269225" ht="12.75" customHeight="1" x14ac:dyDescent="0.2"/>
    <row r="269229" ht="12.75" customHeight="1" x14ac:dyDescent="0.2"/>
    <row r="269233" ht="12.75" customHeight="1" x14ac:dyDescent="0.2"/>
    <row r="269237" ht="12.75" customHeight="1" x14ac:dyDescent="0.2"/>
    <row r="269241" ht="12.75" customHeight="1" x14ac:dyDescent="0.2"/>
    <row r="269245" ht="12.75" customHeight="1" x14ac:dyDescent="0.2"/>
    <row r="269249" ht="12.75" customHeight="1" x14ac:dyDescent="0.2"/>
    <row r="269253" ht="12.75" customHeight="1" x14ac:dyDescent="0.2"/>
    <row r="269257" ht="12.75" customHeight="1" x14ac:dyDescent="0.2"/>
    <row r="269261" ht="12.75" customHeight="1" x14ac:dyDescent="0.2"/>
    <row r="269265" ht="12.75" customHeight="1" x14ac:dyDescent="0.2"/>
    <row r="269269" ht="12.75" customHeight="1" x14ac:dyDescent="0.2"/>
    <row r="269273" ht="12.75" customHeight="1" x14ac:dyDescent="0.2"/>
    <row r="269277" ht="12.75" customHeight="1" x14ac:dyDescent="0.2"/>
    <row r="269281" ht="12.75" customHeight="1" x14ac:dyDescent="0.2"/>
    <row r="269285" ht="12.75" customHeight="1" x14ac:dyDescent="0.2"/>
    <row r="269289" ht="12.75" customHeight="1" x14ac:dyDescent="0.2"/>
    <row r="269293" ht="12.75" customHeight="1" x14ac:dyDescent="0.2"/>
    <row r="269297" ht="12.75" customHeight="1" x14ac:dyDescent="0.2"/>
    <row r="269301" ht="12.75" customHeight="1" x14ac:dyDescent="0.2"/>
    <row r="269305" ht="12.75" customHeight="1" x14ac:dyDescent="0.2"/>
    <row r="269309" ht="12.75" customHeight="1" x14ac:dyDescent="0.2"/>
    <row r="269313" ht="12.75" customHeight="1" x14ac:dyDescent="0.2"/>
    <row r="269317" ht="12.75" customHeight="1" x14ac:dyDescent="0.2"/>
    <row r="269321" ht="12.75" customHeight="1" x14ac:dyDescent="0.2"/>
    <row r="269325" ht="12.75" customHeight="1" x14ac:dyDescent="0.2"/>
    <row r="269329" ht="12.75" customHeight="1" x14ac:dyDescent="0.2"/>
    <row r="269333" ht="12.75" customHeight="1" x14ac:dyDescent="0.2"/>
    <row r="269337" ht="12.75" customHeight="1" x14ac:dyDescent="0.2"/>
    <row r="269341" ht="12.75" customHeight="1" x14ac:dyDescent="0.2"/>
    <row r="269345" ht="12.75" customHeight="1" x14ac:dyDescent="0.2"/>
    <row r="269349" ht="12.75" customHeight="1" x14ac:dyDescent="0.2"/>
    <row r="269353" ht="12.75" customHeight="1" x14ac:dyDescent="0.2"/>
    <row r="269357" ht="12.75" customHeight="1" x14ac:dyDescent="0.2"/>
    <row r="269361" ht="12.75" customHeight="1" x14ac:dyDescent="0.2"/>
    <row r="269365" ht="12.75" customHeight="1" x14ac:dyDescent="0.2"/>
    <row r="269369" ht="12.75" customHeight="1" x14ac:dyDescent="0.2"/>
    <row r="269373" ht="12.75" customHeight="1" x14ac:dyDescent="0.2"/>
    <row r="269377" ht="12.75" customHeight="1" x14ac:dyDescent="0.2"/>
    <row r="269381" ht="12.75" customHeight="1" x14ac:dyDescent="0.2"/>
    <row r="269385" ht="12.75" customHeight="1" x14ac:dyDescent="0.2"/>
    <row r="269389" ht="12.75" customHeight="1" x14ac:dyDescent="0.2"/>
    <row r="269393" ht="12.75" customHeight="1" x14ac:dyDescent="0.2"/>
    <row r="269397" ht="12.75" customHeight="1" x14ac:dyDescent="0.2"/>
    <row r="269401" ht="12.75" customHeight="1" x14ac:dyDescent="0.2"/>
    <row r="269405" ht="12.75" customHeight="1" x14ac:dyDescent="0.2"/>
    <row r="269409" ht="12.75" customHeight="1" x14ac:dyDescent="0.2"/>
    <row r="269413" ht="12.75" customHeight="1" x14ac:dyDescent="0.2"/>
    <row r="269417" ht="12.75" customHeight="1" x14ac:dyDescent="0.2"/>
    <row r="269421" ht="12.75" customHeight="1" x14ac:dyDescent="0.2"/>
    <row r="269425" ht="12.75" customHeight="1" x14ac:dyDescent="0.2"/>
    <row r="269429" ht="12.75" customHeight="1" x14ac:dyDescent="0.2"/>
    <row r="269433" ht="12.75" customHeight="1" x14ac:dyDescent="0.2"/>
    <row r="269437" ht="12.75" customHeight="1" x14ac:dyDescent="0.2"/>
    <row r="269441" ht="12.75" customHeight="1" x14ac:dyDescent="0.2"/>
    <row r="269445" ht="12.75" customHeight="1" x14ac:dyDescent="0.2"/>
    <row r="269449" ht="12.75" customHeight="1" x14ac:dyDescent="0.2"/>
    <row r="269453" ht="12.75" customHeight="1" x14ac:dyDescent="0.2"/>
    <row r="269457" ht="12.75" customHeight="1" x14ac:dyDescent="0.2"/>
    <row r="269461" ht="12.75" customHeight="1" x14ac:dyDescent="0.2"/>
    <row r="269465" ht="12.75" customHeight="1" x14ac:dyDescent="0.2"/>
    <row r="269469" ht="12.75" customHeight="1" x14ac:dyDescent="0.2"/>
    <row r="269473" ht="12.75" customHeight="1" x14ac:dyDescent="0.2"/>
    <row r="269477" ht="12.75" customHeight="1" x14ac:dyDescent="0.2"/>
    <row r="269481" ht="12.75" customHeight="1" x14ac:dyDescent="0.2"/>
    <row r="269485" ht="12.75" customHeight="1" x14ac:dyDescent="0.2"/>
    <row r="269489" ht="12.75" customHeight="1" x14ac:dyDescent="0.2"/>
    <row r="269493" ht="12.75" customHeight="1" x14ac:dyDescent="0.2"/>
    <row r="269497" ht="12.75" customHeight="1" x14ac:dyDescent="0.2"/>
    <row r="269501" ht="12.75" customHeight="1" x14ac:dyDescent="0.2"/>
    <row r="269505" ht="12.75" customHeight="1" x14ac:dyDescent="0.2"/>
    <row r="269509" ht="12.75" customHeight="1" x14ac:dyDescent="0.2"/>
    <row r="269513" ht="12.75" customHeight="1" x14ac:dyDescent="0.2"/>
    <row r="269517" ht="12.75" customHeight="1" x14ac:dyDescent="0.2"/>
    <row r="269521" ht="12.75" customHeight="1" x14ac:dyDescent="0.2"/>
    <row r="269525" ht="12.75" customHeight="1" x14ac:dyDescent="0.2"/>
    <row r="269529" ht="12.75" customHeight="1" x14ac:dyDescent="0.2"/>
    <row r="269533" ht="12.75" customHeight="1" x14ac:dyDescent="0.2"/>
    <row r="269537" ht="12.75" customHeight="1" x14ac:dyDescent="0.2"/>
    <row r="269541" ht="12.75" customHeight="1" x14ac:dyDescent="0.2"/>
    <row r="269545" ht="12.75" customHeight="1" x14ac:dyDescent="0.2"/>
    <row r="269549" ht="12.75" customHeight="1" x14ac:dyDescent="0.2"/>
    <row r="269553" ht="12.75" customHeight="1" x14ac:dyDescent="0.2"/>
    <row r="269557" ht="12.75" customHeight="1" x14ac:dyDescent="0.2"/>
    <row r="269561" ht="12.75" customHeight="1" x14ac:dyDescent="0.2"/>
    <row r="269565" ht="12.75" customHeight="1" x14ac:dyDescent="0.2"/>
    <row r="269569" ht="12.75" customHeight="1" x14ac:dyDescent="0.2"/>
    <row r="269573" ht="12.75" customHeight="1" x14ac:dyDescent="0.2"/>
    <row r="269577" ht="12.75" customHeight="1" x14ac:dyDescent="0.2"/>
    <row r="269581" ht="12.75" customHeight="1" x14ac:dyDescent="0.2"/>
    <row r="269585" ht="12.75" customHeight="1" x14ac:dyDescent="0.2"/>
    <row r="269589" ht="12.75" customHeight="1" x14ac:dyDescent="0.2"/>
    <row r="269593" ht="12.75" customHeight="1" x14ac:dyDescent="0.2"/>
    <row r="269597" ht="12.75" customHeight="1" x14ac:dyDescent="0.2"/>
    <row r="269601" ht="12.75" customHeight="1" x14ac:dyDescent="0.2"/>
    <row r="269605" ht="12.75" customHeight="1" x14ac:dyDescent="0.2"/>
    <row r="269609" ht="12.75" customHeight="1" x14ac:dyDescent="0.2"/>
    <row r="269613" ht="12.75" customHeight="1" x14ac:dyDescent="0.2"/>
    <row r="269617" ht="12.75" customHeight="1" x14ac:dyDescent="0.2"/>
    <row r="269621" ht="12.75" customHeight="1" x14ac:dyDescent="0.2"/>
    <row r="269625" ht="12.75" customHeight="1" x14ac:dyDescent="0.2"/>
    <row r="269629" ht="12.75" customHeight="1" x14ac:dyDescent="0.2"/>
    <row r="269633" ht="12.75" customHeight="1" x14ac:dyDescent="0.2"/>
    <row r="269637" ht="12.75" customHeight="1" x14ac:dyDescent="0.2"/>
    <row r="269641" ht="12.75" customHeight="1" x14ac:dyDescent="0.2"/>
    <row r="269645" ht="12.75" customHeight="1" x14ac:dyDescent="0.2"/>
    <row r="269649" ht="12.75" customHeight="1" x14ac:dyDescent="0.2"/>
    <row r="269653" ht="12.75" customHeight="1" x14ac:dyDescent="0.2"/>
    <row r="269657" ht="12.75" customHeight="1" x14ac:dyDescent="0.2"/>
    <row r="269661" ht="12.75" customHeight="1" x14ac:dyDescent="0.2"/>
    <row r="269665" ht="12.75" customHeight="1" x14ac:dyDescent="0.2"/>
    <row r="269669" ht="12.75" customHeight="1" x14ac:dyDescent="0.2"/>
    <row r="269673" ht="12.75" customHeight="1" x14ac:dyDescent="0.2"/>
    <row r="269677" ht="12.75" customHeight="1" x14ac:dyDescent="0.2"/>
    <row r="269681" ht="12.75" customHeight="1" x14ac:dyDescent="0.2"/>
    <row r="269685" ht="12.75" customHeight="1" x14ac:dyDescent="0.2"/>
    <row r="269689" ht="12.75" customHeight="1" x14ac:dyDescent="0.2"/>
    <row r="269693" ht="12.75" customHeight="1" x14ac:dyDescent="0.2"/>
    <row r="269697" ht="12.75" customHeight="1" x14ac:dyDescent="0.2"/>
    <row r="269701" ht="12.75" customHeight="1" x14ac:dyDescent="0.2"/>
    <row r="269705" ht="12.75" customHeight="1" x14ac:dyDescent="0.2"/>
    <row r="269709" ht="12.75" customHeight="1" x14ac:dyDescent="0.2"/>
    <row r="269713" ht="12.75" customHeight="1" x14ac:dyDescent="0.2"/>
    <row r="269717" ht="12.75" customHeight="1" x14ac:dyDescent="0.2"/>
    <row r="269721" ht="12.75" customHeight="1" x14ac:dyDescent="0.2"/>
    <row r="269725" ht="12.75" customHeight="1" x14ac:dyDescent="0.2"/>
    <row r="269729" ht="12.75" customHeight="1" x14ac:dyDescent="0.2"/>
    <row r="269733" ht="12.75" customHeight="1" x14ac:dyDescent="0.2"/>
    <row r="269737" ht="12.75" customHeight="1" x14ac:dyDescent="0.2"/>
    <row r="269741" ht="12.75" customHeight="1" x14ac:dyDescent="0.2"/>
    <row r="269745" ht="12.75" customHeight="1" x14ac:dyDescent="0.2"/>
    <row r="269749" ht="12.75" customHeight="1" x14ac:dyDescent="0.2"/>
    <row r="269753" ht="12.75" customHeight="1" x14ac:dyDescent="0.2"/>
    <row r="269757" ht="12.75" customHeight="1" x14ac:dyDescent="0.2"/>
    <row r="269761" ht="12.75" customHeight="1" x14ac:dyDescent="0.2"/>
    <row r="269765" ht="12.75" customHeight="1" x14ac:dyDescent="0.2"/>
    <row r="269769" ht="12.75" customHeight="1" x14ac:dyDescent="0.2"/>
    <row r="269773" ht="12.75" customHeight="1" x14ac:dyDescent="0.2"/>
    <row r="269777" ht="12.75" customHeight="1" x14ac:dyDescent="0.2"/>
    <row r="269781" ht="12.75" customHeight="1" x14ac:dyDescent="0.2"/>
    <row r="269785" ht="12.75" customHeight="1" x14ac:dyDescent="0.2"/>
    <row r="269789" ht="12.75" customHeight="1" x14ac:dyDescent="0.2"/>
    <row r="269793" ht="12.75" customHeight="1" x14ac:dyDescent="0.2"/>
    <row r="269797" ht="12.75" customHeight="1" x14ac:dyDescent="0.2"/>
    <row r="269801" ht="12.75" customHeight="1" x14ac:dyDescent="0.2"/>
    <row r="269805" ht="12.75" customHeight="1" x14ac:dyDescent="0.2"/>
    <row r="269809" ht="12.75" customHeight="1" x14ac:dyDescent="0.2"/>
    <row r="269813" ht="12.75" customHeight="1" x14ac:dyDescent="0.2"/>
    <row r="269817" ht="12.75" customHeight="1" x14ac:dyDescent="0.2"/>
    <row r="269821" ht="12.75" customHeight="1" x14ac:dyDescent="0.2"/>
    <row r="269825" ht="12.75" customHeight="1" x14ac:dyDescent="0.2"/>
    <row r="269829" ht="12.75" customHeight="1" x14ac:dyDescent="0.2"/>
    <row r="269833" ht="12.75" customHeight="1" x14ac:dyDescent="0.2"/>
    <row r="269837" ht="12.75" customHeight="1" x14ac:dyDescent="0.2"/>
    <row r="269841" ht="12.75" customHeight="1" x14ac:dyDescent="0.2"/>
    <row r="269845" ht="12.75" customHeight="1" x14ac:dyDescent="0.2"/>
    <row r="269849" ht="12.75" customHeight="1" x14ac:dyDescent="0.2"/>
    <row r="269853" ht="12.75" customHeight="1" x14ac:dyDescent="0.2"/>
    <row r="269857" ht="12.75" customHeight="1" x14ac:dyDescent="0.2"/>
    <row r="269861" ht="12.75" customHeight="1" x14ac:dyDescent="0.2"/>
    <row r="269865" ht="12.75" customHeight="1" x14ac:dyDescent="0.2"/>
    <row r="269869" ht="12.75" customHeight="1" x14ac:dyDescent="0.2"/>
    <row r="269873" ht="12.75" customHeight="1" x14ac:dyDescent="0.2"/>
    <row r="269877" ht="12.75" customHeight="1" x14ac:dyDescent="0.2"/>
    <row r="269881" ht="12.75" customHeight="1" x14ac:dyDescent="0.2"/>
    <row r="269885" ht="12.75" customHeight="1" x14ac:dyDescent="0.2"/>
    <row r="269889" ht="12.75" customHeight="1" x14ac:dyDescent="0.2"/>
    <row r="269893" ht="12.75" customHeight="1" x14ac:dyDescent="0.2"/>
    <row r="269897" ht="12.75" customHeight="1" x14ac:dyDescent="0.2"/>
    <row r="269901" ht="12.75" customHeight="1" x14ac:dyDescent="0.2"/>
    <row r="269905" ht="12.75" customHeight="1" x14ac:dyDescent="0.2"/>
    <row r="269909" ht="12.75" customHeight="1" x14ac:dyDescent="0.2"/>
    <row r="269913" ht="12.75" customHeight="1" x14ac:dyDescent="0.2"/>
    <row r="269917" ht="12.75" customHeight="1" x14ac:dyDescent="0.2"/>
    <row r="269921" ht="12.75" customHeight="1" x14ac:dyDescent="0.2"/>
    <row r="269925" ht="12.75" customHeight="1" x14ac:dyDescent="0.2"/>
    <row r="269929" ht="12.75" customHeight="1" x14ac:dyDescent="0.2"/>
    <row r="269933" ht="12.75" customHeight="1" x14ac:dyDescent="0.2"/>
    <row r="269937" ht="12.75" customHeight="1" x14ac:dyDescent="0.2"/>
    <row r="269941" ht="12.75" customHeight="1" x14ac:dyDescent="0.2"/>
    <row r="269945" ht="12.75" customHeight="1" x14ac:dyDescent="0.2"/>
    <row r="269949" ht="12.75" customHeight="1" x14ac:dyDescent="0.2"/>
    <row r="269953" ht="12.75" customHeight="1" x14ac:dyDescent="0.2"/>
    <row r="269957" ht="12.75" customHeight="1" x14ac:dyDescent="0.2"/>
    <row r="269961" ht="12.75" customHeight="1" x14ac:dyDescent="0.2"/>
    <row r="269965" ht="12.75" customHeight="1" x14ac:dyDescent="0.2"/>
    <row r="269969" ht="12.75" customHeight="1" x14ac:dyDescent="0.2"/>
    <row r="269973" ht="12.75" customHeight="1" x14ac:dyDescent="0.2"/>
    <row r="269977" ht="12.75" customHeight="1" x14ac:dyDescent="0.2"/>
    <row r="269981" ht="12.75" customHeight="1" x14ac:dyDescent="0.2"/>
    <row r="269985" ht="12.75" customHeight="1" x14ac:dyDescent="0.2"/>
    <row r="269989" ht="12.75" customHeight="1" x14ac:dyDescent="0.2"/>
    <row r="269993" ht="12.75" customHeight="1" x14ac:dyDescent="0.2"/>
    <row r="269997" ht="12.75" customHeight="1" x14ac:dyDescent="0.2"/>
    <row r="270001" ht="12.75" customHeight="1" x14ac:dyDescent="0.2"/>
    <row r="270005" ht="12.75" customHeight="1" x14ac:dyDescent="0.2"/>
    <row r="270009" ht="12.75" customHeight="1" x14ac:dyDescent="0.2"/>
    <row r="270013" ht="12.75" customHeight="1" x14ac:dyDescent="0.2"/>
    <row r="270017" ht="12.75" customHeight="1" x14ac:dyDescent="0.2"/>
    <row r="270021" ht="12.75" customHeight="1" x14ac:dyDescent="0.2"/>
    <row r="270025" ht="12.75" customHeight="1" x14ac:dyDescent="0.2"/>
    <row r="270029" ht="12.75" customHeight="1" x14ac:dyDescent="0.2"/>
    <row r="270033" ht="12.75" customHeight="1" x14ac:dyDescent="0.2"/>
    <row r="270037" ht="12.75" customHeight="1" x14ac:dyDescent="0.2"/>
    <row r="270041" ht="12.75" customHeight="1" x14ac:dyDescent="0.2"/>
    <row r="270045" ht="12.75" customHeight="1" x14ac:dyDescent="0.2"/>
    <row r="270049" ht="12.75" customHeight="1" x14ac:dyDescent="0.2"/>
    <row r="270053" ht="12.75" customHeight="1" x14ac:dyDescent="0.2"/>
    <row r="270057" ht="12.75" customHeight="1" x14ac:dyDescent="0.2"/>
    <row r="270061" ht="12.75" customHeight="1" x14ac:dyDescent="0.2"/>
    <row r="270065" ht="12.75" customHeight="1" x14ac:dyDescent="0.2"/>
    <row r="270069" ht="12.75" customHeight="1" x14ac:dyDescent="0.2"/>
    <row r="270073" ht="12.75" customHeight="1" x14ac:dyDescent="0.2"/>
    <row r="270077" ht="12.75" customHeight="1" x14ac:dyDescent="0.2"/>
    <row r="270081" ht="12.75" customHeight="1" x14ac:dyDescent="0.2"/>
    <row r="270085" ht="12.75" customHeight="1" x14ac:dyDescent="0.2"/>
    <row r="270089" ht="12.75" customHeight="1" x14ac:dyDescent="0.2"/>
    <row r="270093" ht="12.75" customHeight="1" x14ac:dyDescent="0.2"/>
    <row r="270097" ht="12.75" customHeight="1" x14ac:dyDescent="0.2"/>
    <row r="270101" ht="12.75" customHeight="1" x14ac:dyDescent="0.2"/>
    <row r="270105" ht="12.75" customHeight="1" x14ac:dyDescent="0.2"/>
    <row r="270109" ht="12.75" customHeight="1" x14ac:dyDescent="0.2"/>
    <row r="270113" ht="12.75" customHeight="1" x14ac:dyDescent="0.2"/>
    <row r="270117" ht="12.75" customHeight="1" x14ac:dyDescent="0.2"/>
    <row r="270121" ht="12.75" customHeight="1" x14ac:dyDescent="0.2"/>
    <row r="270125" ht="12.75" customHeight="1" x14ac:dyDescent="0.2"/>
    <row r="270129" ht="12.75" customHeight="1" x14ac:dyDescent="0.2"/>
    <row r="270133" ht="12.75" customHeight="1" x14ac:dyDescent="0.2"/>
    <row r="270137" ht="12.75" customHeight="1" x14ac:dyDescent="0.2"/>
    <row r="270141" ht="12.75" customHeight="1" x14ac:dyDescent="0.2"/>
    <row r="270145" ht="12.75" customHeight="1" x14ac:dyDescent="0.2"/>
    <row r="270149" ht="12.75" customHeight="1" x14ac:dyDescent="0.2"/>
    <row r="270153" ht="12.75" customHeight="1" x14ac:dyDescent="0.2"/>
    <row r="270157" ht="12.75" customHeight="1" x14ac:dyDescent="0.2"/>
    <row r="270161" ht="12.75" customHeight="1" x14ac:dyDescent="0.2"/>
    <row r="270165" ht="12.75" customHeight="1" x14ac:dyDescent="0.2"/>
    <row r="270169" ht="12.75" customHeight="1" x14ac:dyDescent="0.2"/>
    <row r="270173" ht="12.75" customHeight="1" x14ac:dyDescent="0.2"/>
    <row r="270177" ht="12.75" customHeight="1" x14ac:dyDescent="0.2"/>
    <row r="270181" ht="12.75" customHeight="1" x14ac:dyDescent="0.2"/>
    <row r="270185" ht="12.75" customHeight="1" x14ac:dyDescent="0.2"/>
    <row r="270189" ht="12.75" customHeight="1" x14ac:dyDescent="0.2"/>
    <row r="270193" ht="12.75" customHeight="1" x14ac:dyDescent="0.2"/>
    <row r="270197" ht="12.75" customHeight="1" x14ac:dyDescent="0.2"/>
    <row r="270201" ht="12.75" customHeight="1" x14ac:dyDescent="0.2"/>
    <row r="270205" ht="12.75" customHeight="1" x14ac:dyDescent="0.2"/>
    <row r="270209" ht="12.75" customHeight="1" x14ac:dyDescent="0.2"/>
    <row r="270213" ht="12.75" customHeight="1" x14ac:dyDescent="0.2"/>
    <row r="270217" ht="12.75" customHeight="1" x14ac:dyDescent="0.2"/>
    <row r="270221" ht="12.75" customHeight="1" x14ac:dyDescent="0.2"/>
    <row r="270225" ht="12.75" customHeight="1" x14ac:dyDescent="0.2"/>
    <row r="270229" ht="12.75" customHeight="1" x14ac:dyDescent="0.2"/>
    <row r="270233" ht="12.75" customHeight="1" x14ac:dyDescent="0.2"/>
    <row r="270237" ht="12.75" customHeight="1" x14ac:dyDescent="0.2"/>
    <row r="270241" ht="12.75" customHeight="1" x14ac:dyDescent="0.2"/>
    <row r="270245" ht="12.75" customHeight="1" x14ac:dyDescent="0.2"/>
    <row r="270249" ht="12.75" customHeight="1" x14ac:dyDescent="0.2"/>
    <row r="270253" ht="12.75" customHeight="1" x14ac:dyDescent="0.2"/>
    <row r="270257" ht="12.75" customHeight="1" x14ac:dyDescent="0.2"/>
    <row r="270261" ht="12.75" customHeight="1" x14ac:dyDescent="0.2"/>
    <row r="270265" ht="12.75" customHeight="1" x14ac:dyDescent="0.2"/>
    <row r="270269" ht="12.75" customHeight="1" x14ac:dyDescent="0.2"/>
    <row r="270273" ht="12.75" customHeight="1" x14ac:dyDescent="0.2"/>
    <row r="270277" ht="12.75" customHeight="1" x14ac:dyDescent="0.2"/>
    <row r="270281" ht="12.75" customHeight="1" x14ac:dyDescent="0.2"/>
    <row r="270285" ht="12.75" customHeight="1" x14ac:dyDescent="0.2"/>
    <row r="270289" ht="12.75" customHeight="1" x14ac:dyDescent="0.2"/>
    <row r="270293" ht="12.75" customHeight="1" x14ac:dyDescent="0.2"/>
    <row r="270297" ht="12.75" customHeight="1" x14ac:dyDescent="0.2"/>
    <row r="270301" ht="12.75" customHeight="1" x14ac:dyDescent="0.2"/>
    <row r="270305" ht="12.75" customHeight="1" x14ac:dyDescent="0.2"/>
    <row r="270309" ht="12.75" customHeight="1" x14ac:dyDescent="0.2"/>
    <row r="270313" ht="12.75" customHeight="1" x14ac:dyDescent="0.2"/>
    <row r="270317" ht="12.75" customHeight="1" x14ac:dyDescent="0.2"/>
    <row r="270321" ht="12.75" customHeight="1" x14ac:dyDescent="0.2"/>
    <row r="270325" ht="12.75" customHeight="1" x14ac:dyDescent="0.2"/>
    <row r="270329" ht="12.75" customHeight="1" x14ac:dyDescent="0.2"/>
    <row r="270333" ht="12.75" customHeight="1" x14ac:dyDescent="0.2"/>
    <row r="270337" ht="12.75" customHeight="1" x14ac:dyDescent="0.2"/>
    <row r="270341" ht="12.75" customHeight="1" x14ac:dyDescent="0.2"/>
    <row r="270345" ht="12.75" customHeight="1" x14ac:dyDescent="0.2"/>
    <row r="270349" ht="12.75" customHeight="1" x14ac:dyDescent="0.2"/>
    <row r="270353" ht="12.75" customHeight="1" x14ac:dyDescent="0.2"/>
    <row r="270357" ht="12.75" customHeight="1" x14ac:dyDescent="0.2"/>
    <row r="270361" ht="12.75" customHeight="1" x14ac:dyDescent="0.2"/>
    <row r="270365" ht="12.75" customHeight="1" x14ac:dyDescent="0.2"/>
    <row r="270369" ht="12.75" customHeight="1" x14ac:dyDescent="0.2"/>
    <row r="270373" ht="12.75" customHeight="1" x14ac:dyDescent="0.2"/>
    <row r="270377" ht="12.75" customHeight="1" x14ac:dyDescent="0.2"/>
    <row r="270381" ht="12.75" customHeight="1" x14ac:dyDescent="0.2"/>
    <row r="270385" ht="12.75" customHeight="1" x14ac:dyDescent="0.2"/>
    <row r="270389" ht="12.75" customHeight="1" x14ac:dyDescent="0.2"/>
    <row r="270393" ht="12.75" customHeight="1" x14ac:dyDescent="0.2"/>
    <row r="270397" ht="12.75" customHeight="1" x14ac:dyDescent="0.2"/>
    <row r="270401" ht="12.75" customHeight="1" x14ac:dyDescent="0.2"/>
    <row r="270405" ht="12.75" customHeight="1" x14ac:dyDescent="0.2"/>
    <row r="270409" ht="12.75" customHeight="1" x14ac:dyDescent="0.2"/>
    <row r="270413" ht="12.75" customHeight="1" x14ac:dyDescent="0.2"/>
    <row r="270417" ht="12.75" customHeight="1" x14ac:dyDescent="0.2"/>
    <row r="270421" ht="12.75" customHeight="1" x14ac:dyDescent="0.2"/>
    <row r="270425" ht="12.75" customHeight="1" x14ac:dyDescent="0.2"/>
    <row r="270429" ht="12.75" customHeight="1" x14ac:dyDescent="0.2"/>
    <row r="270433" ht="12.75" customHeight="1" x14ac:dyDescent="0.2"/>
    <row r="270437" ht="12.75" customHeight="1" x14ac:dyDescent="0.2"/>
    <row r="270441" ht="12.75" customHeight="1" x14ac:dyDescent="0.2"/>
    <row r="270445" ht="12.75" customHeight="1" x14ac:dyDescent="0.2"/>
    <row r="270449" ht="12.75" customHeight="1" x14ac:dyDescent="0.2"/>
    <row r="270453" ht="12.75" customHeight="1" x14ac:dyDescent="0.2"/>
    <row r="270457" ht="12.75" customHeight="1" x14ac:dyDescent="0.2"/>
    <row r="270461" ht="12.75" customHeight="1" x14ac:dyDescent="0.2"/>
    <row r="270465" ht="12.75" customHeight="1" x14ac:dyDescent="0.2"/>
    <row r="270469" ht="12.75" customHeight="1" x14ac:dyDescent="0.2"/>
    <row r="270473" ht="12.75" customHeight="1" x14ac:dyDescent="0.2"/>
    <row r="270477" ht="12.75" customHeight="1" x14ac:dyDescent="0.2"/>
    <row r="270481" ht="12.75" customHeight="1" x14ac:dyDescent="0.2"/>
    <row r="270485" ht="12.75" customHeight="1" x14ac:dyDescent="0.2"/>
    <row r="270489" ht="12.75" customHeight="1" x14ac:dyDescent="0.2"/>
    <row r="270493" ht="12.75" customHeight="1" x14ac:dyDescent="0.2"/>
    <row r="270497" ht="12.75" customHeight="1" x14ac:dyDescent="0.2"/>
    <row r="270501" ht="12.75" customHeight="1" x14ac:dyDescent="0.2"/>
    <row r="270505" ht="12.75" customHeight="1" x14ac:dyDescent="0.2"/>
    <row r="270509" ht="12.75" customHeight="1" x14ac:dyDescent="0.2"/>
    <row r="270513" ht="12.75" customHeight="1" x14ac:dyDescent="0.2"/>
    <row r="270517" ht="12.75" customHeight="1" x14ac:dyDescent="0.2"/>
    <row r="270521" ht="12.75" customHeight="1" x14ac:dyDescent="0.2"/>
    <row r="270525" ht="12.75" customHeight="1" x14ac:dyDescent="0.2"/>
    <row r="270529" ht="12.75" customHeight="1" x14ac:dyDescent="0.2"/>
    <row r="270533" ht="12.75" customHeight="1" x14ac:dyDescent="0.2"/>
    <row r="270537" ht="12.75" customHeight="1" x14ac:dyDescent="0.2"/>
    <row r="270541" ht="12.75" customHeight="1" x14ac:dyDescent="0.2"/>
    <row r="270545" ht="12.75" customHeight="1" x14ac:dyDescent="0.2"/>
    <row r="270549" ht="12.75" customHeight="1" x14ac:dyDescent="0.2"/>
    <row r="270553" ht="12.75" customHeight="1" x14ac:dyDescent="0.2"/>
    <row r="270557" ht="12.75" customHeight="1" x14ac:dyDescent="0.2"/>
    <row r="270561" ht="12.75" customHeight="1" x14ac:dyDescent="0.2"/>
    <row r="270565" ht="12.75" customHeight="1" x14ac:dyDescent="0.2"/>
    <row r="270569" ht="12.75" customHeight="1" x14ac:dyDescent="0.2"/>
    <row r="270573" ht="12.75" customHeight="1" x14ac:dyDescent="0.2"/>
    <row r="270577" ht="12.75" customHeight="1" x14ac:dyDescent="0.2"/>
    <row r="270581" ht="12.75" customHeight="1" x14ac:dyDescent="0.2"/>
    <row r="270585" ht="12.75" customHeight="1" x14ac:dyDescent="0.2"/>
    <row r="270589" ht="12.75" customHeight="1" x14ac:dyDescent="0.2"/>
    <row r="270593" ht="12.75" customHeight="1" x14ac:dyDescent="0.2"/>
    <row r="270597" ht="12.75" customHeight="1" x14ac:dyDescent="0.2"/>
    <row r="270601" ht="12.75" customHeight="1" x14ac:dyDescent="0.2"/>
    <row r="270605" ht="12.75" customHeight="1" x14ac:dyDescent="0.2"/>
    <row r="270609" ht="12.75" customHeight="1" x14ac:dyDescent="0.2"/>
    <row r="270613" ht="12.75" customHeight="1" x14ac:dyDescent="0.2"/>
    <row r="270617" ht="12.75" customHeight="1" x14ac:dyDescent="0.2"/>
    <row r="270621" ht="12.75" customHeight="1" x14ac:dyDescent="0.2"/>
    <row r="270625" ht="12.75" customHeight="1" x14ac:dyDescent="0.2"/>
    <row r="270629" ht="12.75" customHeight="1" x14ac:dyDescent="0.2"/>
    <row r="270633" ht="12.75" customHeight="1" x14ac:dyDescent="0.2"/>
    <row r="270637" ht="12.75" customHeight="1" x14ac:dyDescent="0.2"/>
    <row r="270641" ht="12.75" customHeight="1" x14ac:dyDescent="0.2"/>
    <row r="270645" ht="12.75" customHeight="1" x14ac:dyDescent="0.2"/>
    <row r="270649" ht="12.75" customHeight="1" x14ac:dyDescent="0.2"/>
    <row r="270653" ht="12.75" customHeight="1" x14ac:dyDescent="0.2"/>
    <row r="270657" ht="12.75" customHeight="1" x14ac:dyDescent="0.2"/>
    <row r="270661" ht="12.75" customHeight="1" x14ac:dyDescent="0.2"/>
    <row r="270665" ht="12.75" customHeight="1" x14ac:dyDescent="0.2"/>
    <row r="270669" ht="12.75" customHeight="1" x14ac:dyDescent="0.2"/>
    <row r="270673" ht="12.75" customHeight="1" x14ac:dyDescent="0.2"/>
    <row r="270677" ht="12.75" customHeight="1" x14ac:dyDescent="0.2"/>
    <row r="270681" ht="12.75" customHeight="1" x14ac:dyDescent="0.2"/>
    <row r="270685" ht="12.75" customHeight="1" x14ac:dyDescent="0.2"/>
    <row r="270689" ht="12.75" customHeight="1" x14ac:dyDescent="0.2"/>
    <row r="270693" ht="12.75" customHeight="1" x14ac:dyDescent="0.2"/>
    <row r="270697" ht="12.75" customHeight="1" x14ac:dyDescent="0.2"/>
    <row r="270701" ht="12.75" customHeight="1" x14ac:dyDescent="0.2"/>
    <row r="270705" ht="12.75" customHeight="1" x14ac:dyDescent="0.2"/>
    <row r="270709" ht="12.75" customHeight="1" x14ac:dyDescent="0.2"/>
    <row r="270713" ht="12.75" customHeight="1" x14ac:dyDescent="0.2"/>
    <row r="270717" ht="12.75" customHeight="1" x14ac:dyDescent="0.2"/>
    <row r="270721" ht="12.75" customHeight="1" x14ac:dyDescent="0.2"/>
    <row r="270725" ht="12.75" customHeight="1" x14ac:dyDescent="0.2"/>
    <row r="270729" ht="12.75" customHeight="1" x14ac:dyDescent="0.2"/>
    <row r="270733" ht="12.75" customHeight="1" x14ac:dyDescent="0.2"/>
    <row r="270737" ht="12.75" customHeight="1" x14ac:dyDescent="0.2"/>
    <row r="270741" ht="12.75" customHeight="1" x14ac:dyDescent="0.2"/>
    <row r="270745" ht="12.75" customHeight="1" x14ac:dyDescent="0.2"/>
    <row r="270749" ht="12.75" customHeight="1" x14ac:dyDescent="0.2"/>
    <row r="270753" ht="12.75" customHeight="1" x14ac:dyDescent="0.2"/>
    <row r="270757" ht="12.75" customHeight="1" x14ac:dyDescent="0.2"/>
    <row r="270761" ht="12.75" customHeight="1" x14ac:dyDescent="0.2"/>
    <row r="270765" ht="12.75" customHeight="1" x14ac:dyDescent="0.2"/>
    <row r="270769" ht="12.75" customHeight="1" x14ac:dyDescent="0.2"/>
    <row r="270773" ht="12.75" customHeight="1" x14ac:dyDescent="0.2"/>
    <row r="270777" ht="12.75" customHeight="1" x14ac:dyDescent="0.2"/>
    <row r="270781" ht="12.75" customHeight="1" x14ac:dyDescent="0.2"/>
    <row r="270785" ht="12.75" customHeight="1" x14ac:dyDescent="0.2"/>
    <row r="270789" ht="12.75" customHeight="1" x14ac:dyDescent="0.2"/>
    <row r="270793" ht="12.75" customHeight="1" x14ac:dyDescent="0.2"/>
    <row r="270797" ht="12.75" customHeight="1" x14ac:dyDescent="0.2"/>
    <row r="270801" ht="12.75" customHeight="1" x14ac:dyDescent="0.2"/>
    <row r="270805" ht="12.75" customHeight="1" x14ac:dyDescent="0.2"/>
    <row r="270809" ht="12.75" customHeight="1" x14ac:dyDescent="0.2"/>
    <row r="270813" ht="12.75" customHeight="1" x14ac:dyDescent="0.2"/>
    <row r="270817" ht="12.75" customHeight="1" x14ac:dyDescent="0.2"/>
    <row r="270821" ht="12.75" customHeight="1" x14ac:dyDescent="0.2"/>
    <row r="270825" ht="12.75" customHeight="1" x14ac:dyDescent="0.2"/>
    <row r="270829" ht="12.75" customHeight="1" x14ac:dyDescent="0.2"/>
    <row r="270833" ht="12.75" customHeight="1" x14ac:dyDescent="0.2"/>
    <row r="270837" ht="12.75" customHeight="1" x14ac:dyDescent="0.2"/>
    <row r="270841" ht="12.75" customHeight="1" x14ac:dyDescent="0.2"/>
    <row r="270845" ht="12.75" customHeight="1" x14ac:dyDescent="0.2"/>
    <row r="270849" ht="12.75" customHeight="1" x14ac:dyDescent="0.2"/>
    <row r="270853" ht="12.75" customHeight="1" x14ac:dyDescent="0.2"/>
    <row r="270857" ht="12.75" customHeight="1" x14ac:dyDescent="0.2"/>
    <row r="270861" ht="12.75" customHeight="1" x14ac:dyDescent="0.2"/>
    <row r="270865" ht="12.75" customHeight="1" x14ac:dyDescent="0.2"/>
    <row r="270869" ht="12.75" customHeight="1" x14ac:dyDescent="0.2"/>
    <row r="270873" ht="12.75" customHeight="1" x14ac:dyDescent="0.2"/>
    <row r="270877" ht="12.75" customHeight="1" x14ac:dyDescent="0.2"/>
    <row r="270881" ht="12.75" customHeight="1" x14ac:dyDescent="0.2"/>
    <row r="270885" ht="12.75" customHeight="1" x14ac:dyDescent="0.2"/>
    <row r="270889" ht="12.75" customHeight="1" x14ac:dyDescent="0.2"/>
    <row r="270893" ht="12.75" customHeight="1" x14ac:dyDescent="0.2"/>
    <row r="270897" ht="12.75" customHeight="1" x14ac:dyDescent="0.2"/>
    <row r="270901" ht="12.75" customHeight="1" x14ac:dyDescent="0.2"/>
    <row r="270905" ht="12.75" customHeight="1" x14ac:dyDescent="0.2"/>
    <row r="270909" ht="12.75" customHeight="1" x14ac:dyDescent="0.2"/>
    <row r="270913" ht="12.75" customHeight="1" x14ac:dyDescent="0.2"/>
    <row r="270917" ht="12.75" customHeight="1" x14ac:dyDescent="0.2"/>
    <row r="270921" ht="12.75" customHeight="1" x14ac:dyDescent="0.2"/>
    <row r="270925" ht="12.75" customHeight="1" x14ac:dyDescent="0.2"/>
    <row r="270929" ht="12.75" customHeight="1" x14ac:dyDescent="0.2"/>
    <row r="270933" ht="12.75" customHeight="1" x14ac:dyDescent="0.2"/>
    <row r="270937" ht="12.75" customHeight="1" x14ac:dyDescent="0.2"/>
    <row r="270941" ht="12.75" customHeight="1" x14ac:dyDescent="0.2"/>
    <row r="270945" ht="12.75" customHeight="1" x14ac:dyDescent="0.2"/>
    <row r="270949" ht="12.75" customHeight="1" x14ac:dyDescent="0.2"/>
    <row r="270953" ht="12.75" customHeight="1" x14ac:dyDescent="0.2"/>
    <row r="270957" ht="12.75" customHeight="1" x14ac:dyDescent="0.2"/>
    <row r="270961" ht="12.75" customHeight="1" x14ac:dyDescent="0.2"/>
    <row r="270965" ht="12.75" customHeight="1" x14ac:dyDescent="0.2"/>
    <row r="270969" ht="12.75" customHeight="1" x14ac:dyDescent="0.2"/>
    <row r="270973" ht="12.75" customHeight="1" x14ac:dyDescent="0.2"/>
    <row r="270977" ht="12.75" customHeight="1" x14ac:dyDescent="0.2"/>
    <row r="270981" ht="12.75" customHeight="1" x14ac:dyDescent="0.2"/>
    <row r="270985" ht="12.75" customHeight="1" x14ac:dyDescent="0.2"/>
    <row r="270989" ht="12.75" customHeight="1" x14ac:dyDescent="0.2"/>
    <row r="270993" ht="12.75" customHeight="1" x14ac:dyDescent="0.2"/>
    <row r="270997" ht="12.75" customHeight="1" x14ac:dyDescent="0.2"/>
    <row r="271001" ht="12.75" customHeight="1" x14ac:dyDescent="0.2"/>
    <row r="271005" ht="12.75" customHeight="1" x14ac:dyDescent="0.2"/>
    <row r="271009" ht="12.75" customHeight="1" x14ac:dyDescent="0.2"/>
    <row r="271013" ht="12.75" customHeight="1" x14ac:dyDescent="0.2"/>
    <row r="271017" ht="12.75" customHeight="1" x14ac:dyDescent="0.2"/>
    <row r="271021" ht="12.75" customHeight="1" x14ac:dyDescent="0.2"/>
    <row r="271025" ht="12.75" customHeight="1" x14ac:dyDescent="0.2"/>
    <row r="271029" ht="12.75" customHeight="1" x14ac:dyDescent="0.2"/>
    <row r="271033" ht="12.75" customHeight="1" x14ac:dyDescent="0.2"/>
    <row r="271037" ht="12.75" customHeight="1" x14ac:dyDescent="0.2"/>
    <row r="271041" ht="12.75" customHeight="1" x14ac:dyDescent="0.2"/>
    <row r="271045" ht="12.75" customHeight="1" x14ac:dyDescent="0.2"/>
    <row r="271049" ht="12.75" customHeight="1" x14ac:dyDescent="0.2"/>
    <row r="271053" ht="12.75" customHeight="1" x14ac:dyDescent="0.2"/>
    <row r="271057" ht="12.75" customHeight="1" x14ac:dyDescent="0.2"/>
    <row r="271061" ht="12.75" customHeight="1" x14ac:dyDescent="0.2"/>
    <row r="271065" ht="12.75" customHeight="1" x14ac:dyDescent="0.2"/>
    <row r="271069" ht="12.75" customHeight="1" x14ac:dyDescent="0.2"/>
    <row r="271073" ht="12.75" customHeight="1" x14ac:dyDescent="0.2"/>
    <row r="271077" ht="12.75" customHeight="1" x14ac:dyDescent="0.2"/>
    <row r="271081" ht="12.75" customHeight="1" x14ac:dyDescent="0.2"/>
    <row r="271085" ht="12.75" customHeight="1" x14ac:dyDescent="0.2"/>
    <row r="271089" ht="12.75" customHeight="1" x14ac:dyDescent="0.2"/>
    <row r="271093" ht="12.75" customHeight="1" x14ac:dyDescent="0.2"/>
    <row r="271097" ht="12.75" customHeight="1" x14ac:dyDescent="0.2"/>
    <row r="271101" ht="12.75" customHeight="1" x14ac:dyDescent="0.2"/>
    <row r="271105" ht="12.75" customHeight="1" x14ac:dyDescent="0.2"/>
    <row r="271109" ht="12.75" customHeight="1" x14ac:dyDescent="0.2"/>
    <row r="271113" ht="12.75" customHeight="1" x14ac:dyDescent="0.2"/>
    <row r="271117" ht="12.75" customHeight="1" x14ac:dyDescent="0.2"/>
    <row r="271121" ht="12.75" customHeight="1" x14ac:dyDescent="0.2"/>
    <row r="271125" ht="12.75" customHeight="1" x14ac:dyDescent="0.2"/>
    <row r="271129" ht="12.75" customHeight="1" x14ac:dyDescent="0.2"/>
    <row r="271133" ht="12.75" customHeight="1" x14ac:dyDescent="0.2"/>
    <row r="271137" ht="12.75" customHeight="1" x14ac:dyDescent="0.2"/>
    <row r="271141" ht="12.75" customHeight="1" x14ac:dyDescent="0.2"/>
    <row r="271145" ht="12.75" customHeight="1" x14ac:dyDescent="0.2"/>
    <row r="271149" ht="12.75" customHeight="1" x14ac:dyDescent="0.2"/>
    <row r="271153" ht="12.75" customHeight="1" x14ac:dyDescent="0.2"/>
    <row r="271157" ht="12.75" customHeight="1" x14ac:dyDescent="0.2"/>
    <row r="271161" ht="12.75" customHeight="1" x14ac:dyDescent="0.2"/>
    <row r="271165" ht="12.75" customHeight="1" x14ac:dyDescent="0.2"/>
    <row r="271169" ht="12.75" customHeight="1" x14ac:dyDescent="0.2"/>
    <row r="271173" ht="12.75" customHeight="1" x14ac:dyDescent="0.2"/>
    <row r="271177" ht="12.75" customHeight="1" x14ac:dyDescent="0.2"/>
    <row r="271181" ht="12.75" customHeight="1" x14ac:dyDescent="0.2"/>
    <row r="271185" ht="12.75" customHeight="1" x14ac:dyDescent="0.2"/>
    <row r="271189" ht="12.75" customHeight="1" x14ac:dyDescent="0.2"/>
    <row r="271193" ht="12.75" customHeight="1" x14ac:dyDescent="0.2"/>
    <row r="271197" ht="12.75" customHeight="1" x14ac:dyDescent="0.2"/>
    <row r="271201" ht="12.75" customHeight="1" x14ac:dyDescent="0.2"/>
    <row r="271205" ht="12.75" customHeight="1" x14ac:dyDescent="0.2"/>
    <row r="271209" ht="12.75" customHeight="1" x14ac:dyDescent="0.2"/>
    <row r="271213" ht="12.75" customHeight="1" x14ac:dyDescent="0.2"/>
    <row r="271217" ht="12.75" customHeight="1" x14ac:dyDescent="0.2"/>
    <row r="271221" ht="12.75" customHeight="1" x14ac:dyDescent="0.2"/>
    <row r="271225" ht="12.75" customHeight="1" x14ac:dyDescent="0.2"/>
    <row r="271229" ht="12.75" customHeight="1" x14ac:dyDescent="0.2"/>
    <row r="271233" ht="12.75" customHeight="1" x14ac:dyDescent="0.2"/>
    <row r="271237" ht="12.75" customHeight="1" x14ac:dyDescent="0.2"/>
    <row r="271241" ht="12.75" customHeight="1" x14ac:dyDescent="0.2"/>
    <row r="271245" ht="12.75" customHeight="1" x14ac:dyDescent="0.2"/>
    <row r="271249" ht="12.75" customHeight="1" x14ac:dyDescent="0.2"/>
    <row r="271253" ht="12.75" customHeight="1" x14ac:dyDescent="0.2"/>
    <row r="271257" ht="12.75" customHeight="1" x14ac:dyDescent="0.2"/>
    <row r="271261" ht="12.75" customHeight="1" x14ac:dyDescent="0.2"/>
    <row r="271265" ht="12.75" customHeight="1" x14ac:dyDescent="0.2"/>
    <row r="271269" ht="12.75" customHeight="1" x14ac:dyDescent="0.2"/>
    <row r="271273" ht="12.75" customHeight="1" x14ac:dyDescent="0.2"/>
    <row r="271277" ht="12.75" customHeight="1" x14ac:dyDescent="0.2"/>
    <row r="271281" ht="12.75" customHeight="1" x14ac:dyDescent="0.2"/>
    <row r="271285" ht="12.75" customHeight="1" x14ac:dyDescent="0.2"/>
    <row r="271289" ht="12.75" customHeight="1" x14ac:dyDescent="0.2"/>
    <row r="271293" ht="12.75" customHeight="1" x14ac:dyDescent="0.2"/>
    <row r="271297" ht="12.75" customHeight="1" x14ac:dyDescent="0.2"/>
    <row r="271301" ht="12.75" customHeight="1" x14ac:dyDescent="0.2"/>
    <row r="271305" ht="12.75" customHeight="1" x14ac:dyDescent="0.2"/>
    <row r="271309" ht="12.75" customHeight="1" x14ac:dyDescent="0.2"/>
    <row r="271313" ht="12.75" customHeight="1" x14ac:dyDescent="0.2"/>
    <row r="271317" ht="12.75" customHeight="1" x14ac:dyDescent="0.2"/>
    <row r="271321" ht="12.75" customHeight="1" x14ac:dyDescent="0.2"/>
    <row r="271325" ht="12.75" customHeight="1" x14ac:dyDescent="0.2"/>
    <row r="271329" ht="12.75" customHeight="1" x14ac:dyDescent="0.2"/>
    <row r="271333" ht="12.75" customHeight="1" x14ac:dyDescent="0.2"/>
    <row r="271337" ht="12.75" customHeight="1" x14ac:dyDescent="0.2"/>
    <row r="271341" ht="12.75" customHeight="1" x14ac:dyDescent="0.2"/>
    <row r="271345" ht="12.75" customHeight="1" x14ac:dyDescent="0.2"/>
    <row r="271349" ht="12.75" customHeight="1" x14ac:dyDescent="0.2"/>
    <row r="271353" ht="12.75" customHeight="1" x14ac:dyDescent="0.2"/>
    <row r="271357" ht="12.75" customHeight="1" x14ac:dyDescent="0.2"/>
    <row r="271361" ht="12.75" customHeight="1" x14ac:dyDescent="0.2"/>
    <row r="271365" ht="12.75" customHeight="1" x14ac:dyDescent="0.2"/>
    <row r="271369" ht="12.75" customHeight="1" x14ac:dyDescent="0.2"/>
    <row r="271373" ht="12.75" customHeight="1" x14ac:dyDescent="0.2"/>
    <row r="271377" ht="12.75" customHeight="1" x14ac:dyDescent="0.2"/>
    <row r="271381" ht="12.75" customHeight="1" x14ac:dyDescent="0.2"/>
    <row r="271385" ht="12.75" customHeight="1" x14ac:dyDescent="0.2"/>
    <row r="271389" ht="12.75" customHeight="1" x14ac:dyDescent="0.2"/>
    <row r="271393" ht="12.75" customHeight="1" x14ac:dyDescent="0.2"/>
    <row r="271397" ht="12.75" customHeight="1" x14ac:dyDescent="0.2"/>
    <row r="271401" ht="12.75" customHeight="1" x14ac:dyDescent="0.2"/>
    <row r="271405" ht="12.75" customHeight="1" x14ac:dyDescent="0.2"/>
    <row r="271409" ht="12.75" customHeight="1" x14ac:dyDescent="0.2"/>
    <row r="271413" ht="12.75" customHeight="1" x14ac:dyDescent="0.2"/>
    <row r="271417" ht="12.75" customHeight="1" x14ac:dyDescent="0.2"/>
    <row r="271421" ht="12.75" customHeight="1" x14ac:dyDescent="0.2"/>
    <row r="271425" ht="12.75" customHeight="1" x14ac:dyDescent="0.2"/>
    <row r="271429" ht="12.75" customHeight="1" x14ac:dyDescent="0.2"/>
    <row r="271433" ht="12.75" customHeight="1" x14ac:dyDescent="0.2"/>
    <row r="271437" ht="12.75" customHeight="1" x14ac:dyDescent="0.2"/>
    <row r="271441" ht="12.75" customHeight="1" x14ac:dyDescent="0.2"/>
    <row r="271445" ht="12.75" customHeight="1" x14ac:dyDescent="0.2"/>
    <row r="271449" ht="12.75" customHeight="1" x14ac:dyDescent="0.2"/>
    <row r="271453" ht="12.75" customHeight="1" x14ac:dyDescent="0.2"/>
    <row r="271457" ht="12.75" customHeight="1" x14ac:dyDescent="0.2"/>
    <row r="271461" ht="12.75" customHeight="1" x14ac:dyDescent="0.2"/>
    <row r="271465" ht="12.75" customHeight="1" x14ac:dyDescent="0.2"/>
    <row r="271469" ht="12.75" customHeight="1" x14ac:dyDescent="0.2"/>
    <row r="271473" ht="12.75" customHeight="1" x14ac:dyDescent="0.2"/>
    <row r="271477" ht="12.75" customHeight="1" x14ac:dyDescent="0.2"/>
    <row r="271481" ht="12.75" customHeight="1" x14ac:dyDescent="0.2"/>
    <row r="271485" ht="12.75" customHeight="1" x14ac:dyDescent="0.2"/>
    <row r="271489" ht="12.75" customHeight="1" x14ac:dyDescent="0.2"/>
    <row r="271493" ht="12.75" customHeight="1" x14ac:dyDescent="0.2"/>
    <row r="271497" ht="12.75" customHeight="1" x14ac:dyDescent="0.2"/>
    <row r="271501" ht="12.75" customHeight="1" x14ac:dyDescent="0.2"/>
    <row r="271505" ht="12.75" customHeight="1" x14ac:dyDescent="0.2"/>
    <row r="271509" ht="12.75" customHeight="1" x14ac:dyDescent="0.2"/>
    <row r="271513" ht="12.75" customHeight="1" x14ac:dyDescent="0.2"/>
    <row r="271517" ht="12.75" customHeight="1" x14ac:dyDescent="0.2"/>
    <row r="271521" ht="12.75" customHeight="1" x14ac:dyDescent="0.2"/>
    <row r="271525" ht="12.75" customHeight="1" x14ac:dyDescent="0.2"/>
    <row r="271529" ht="12.75" customHeight="1" x14ac:dyDescent="0.2"/>
    <row r="271533" ht="12.75" customHeight="1" x14ac:dyDescent="0.2"/>
    <row r="271537" ht="12.75" customHeight="1" x14ac:dyDescent="0.2"/>
    <row r="271541" ht="12.75" customHeight="1" x14ac:dyDescent="0.2"/>
    <row r="271545" ht="12.75" customHeight="1" x14ac:dyDescent="0.2"/>
    <row r="271549" ht="12.75" customHeight="1" x14ac:dyDescent="0.2"/>
    <row r="271553" ht="12.75" customHeight="1" x14ac:dyDescent="0.2"/>
    <row r="271557" ht="12.75" customHeight="1" x14ac:dyDescent="0.2"/>
    <row r="271561" ht="12.75" customHeight="1" x14ac:dyDescent="0.2"/>
    <row r="271565" ht="12.75" customHeight="1" x14ac:dyDescent="0.2"/>
    <row r="271569" ht="12.75" customHeight="1" x14ac:dyDescent="0.2"/>
    <row r="271573" ht="12.75" customHeight="1" x14ac:dyDescent="0.2"/>
    <row r="271577" ht="12.75" customHeight="1" x14ac:dyDescent="0.2"/>
    <row r="271581" ht="12.75" customHeight="1" x14ac:dyDescent="0.2"/>
    <row r="271585" ht="12.75" customHeight="1" x14ac:dyDescent="0.2"/>
    <row r="271589" ht="12.75" customHeight="1" x14ac:dyDescent="0.2"/>
    <row r="271593" ht="12.75" customHeight="1" x14ac:dyDescent="0.2"/>
    <row r="271597" ht="12.75" customHeight="1" x14ac:dyDescent="0.2"/>
    <row r="271601" ht="12.75" customHeight="1" x14ac:dyDescent="0.2"/>
    <row r="271605" ht="12.75" customHeight="1" x14ac:dyDescent="0.2"/>
    <row r="271609" ht="12.75" customHeight="1" x14ac:dyDescent="0.2"/>
    <row r="271613" ht="12.75" customHeight="1" x14ac:dyDescent="0.2"/>
    <row r="271617" ht="12.75" customHeight="1" x14ac:dyDescent="0.2"/>
    <row r="271621" ht="12.75" customHeight="1" x14ac:dyDescent="0.2"/>
    <row r="271625" ht="12.75" customHeight="1" x14ac:dyDescent="0.2"/>
    <row r="271629" ht="12.75" customHeight="1" x14ac:dyDescent="0.2"/>
    <row r="271633" ht="12.75" customHeight="1" x14ac:dyDescent="0.2"/>
    <row r="271637" ht="12.75" customHeight="1" x14ac:dyDescent="0.2"/>
    <row r="271641" ht="12.75" customHeight="1" x14ac:dyDescent="0.2"/>
    <row r="271645" ht="12.75" customHeight="1" x14ac:dyDescent="0.2"/>
    <row r="271649" ht="12.75" customHeight="1" x14ac:dyDescent="0.2"/>
    <row r="271653" ht="12.75" customHeight="1" x14ac:dyDescent="0.2"/>
    <row r="271657" ht="12.75" customHeight="1" x14ac:dyDescent="0.2"/>
    <row r="271661" ht="12.75" customHeight="1" x14ac:dyDescent="0.2"/>
    <row r="271665" ht="12.75" customHeight="1" x14ac:dyDescent="0.2"/>
    <row r="271669" ht="12.75" customHeight="1" x14ac:dyDescent="0.2"/>
    <row r="271673" ht="12.75" customHeight="1" x14ac:dyDescent="0.2"/>
    <row r="271677" ht="12.75" customHeight="1" x14ac:dyDescent="0.2"/>
    <row r="271681" ht="12.75" customHeight="1" x14ac:dyDescent="0.2"/>
    <row r="271685" ht="12.75" customHeight="1" x14ac:dyDescent="0.2"/>
    <row r="271689" ht="12.75" customHeight="1" x14ac:dyDescent="0.2"/>
    <row r="271693" ht="12.75" customHeight="1" x14ac:dyDescent="0.2"/>
    <row r="271697" ht="12.75" customHeight="1" x14ac:dyDescent="0.2"/>
    <row r="271701" ht="12.75" customHeight="1" x14ac:dyDescent="0.2"/>
    <row r="271705" ht="12.75" customHeight="1" x14ac:dyDescent="0.2"/>
    <row r="271709" ht="12.75" customHeight="1" x14ac:dyDescent="0.2"/>
    <row r="271713" ht="12.75" customHeight="1" x14ac:dyDescent="0.2"/>
    <row r="271717" ht="12.75" customHeight="1" x14ac:dyDescent="0.2"/>
    <row r="271721" ht="12.75" customHeight="1" x14ac:dyDescent="0.2"/>
    <row r="271725" ht="12.75" customHeight="1" x14ac:dyDescent="0.2"/>
    <row r="271729" ht="12.75" customHeight="1" x14ac:dyDescent="0.2"/>
    <row r="271733" ht="12.75" customHeight="1" x14ac:dyDescent="0.2"/>
    <row r="271737" ht="12.75" customHeight="1" x14ac:dyDescent="0.2"/>
    <row r="271741" ht="12.75" customHeight="1" x14ac:dyDescent="0.2"/>
    <row r="271745" ht="12.75" customHeight="1" x14ac:dyDescent="0.2"/>
    <row r="271749" ht="12.75" customHeight="1" x14ac:dyDescent="0.2"/>
    <row r="271753" ht="12.75" customHeight="1" x14ac:dyDescent="0.2"/>
    <row r="271757" ht="12.75" customHeight="1" x14ac:dyDescent="0.2"/>
    <row r="271761" ht="12.75" customHeight="1" x14ac:dyDescent="0.2"/>
    <row r="271765" ht="12.75" customHeight="1" x14ac:dyDescent="0.2"/>
    <row r="271769" ht="12.75" customHeight="1" x14ac:dyDescent="0.2"/>
    <row r="271773" ht="12.75" customHeight="1" x14ac:dyDescent="0.2"/>
    <row r="271777" ht="12.75" customHeight="1" x14ac:dyDescent="0.2"/>
    <row r="271781" ht="12.75" customHeight="1" x14ac:dyDescent="0.2"/>
    <row r="271785" ht="12.75" customHeight="1" x14ac:dyDescent="0.2"/>
    <row r="271789" ht="12.75" customHeight="1" x14ac:dyDescent="0.2"/>
    <row r="271793" ht="12.75" customHeight="1" x14ac:dyDescent="0.2"/>
    <row r="271797" ht="12.75" customHeight="1" x14ac:dyDescent="0.2"/>
    <row r="271801" ht="12.75" customHeight="1" x14ac:dyDescent="0.2"/>
    <row r="271805" ht="12.75" customHeight="1" x14ac:dyDescent="0.2"/>
    <row r="271809" ht="12.75" customHeight="1" x14ac:dyDescent="0.2"/>
    <row r="271813" ht="12.75" customHeight="1" x14ac:dyDescent="0.2"/>
    <row r="271817" ht="12.75" customHeight="1" x14ac:dyDescent="0.2"/>
    <row r="271821" ht="12.75" customHeight="1" x14ac:dyDescent="0.2"/>
    <row r="271825" ht="12.75" customHeight="1" x14ac:dyDescent="0.2"/>
    <row r="271829" ht="12.75" customHeight="1" x14ac:dyDescent="0.2"/>
    <row r="271833" ht="12.75" customHeight="1" x14ac:dyDescent="0.2"/>
    <row r="271837" ht="12.75" customHeight="1" x14ac:dyDescent="0.2"/>
    <row r="271841" ht="12.75" customHeight="1" x14ac:dyDescent="0.2"/>
    <row r="271845" ht="12.75" customHeight="1" x14ac:dyDescent="0.2"/>
    <row r="271849" ht="12.75" customHeight="1" x14ac:dyDescent="0.2"/>
    <row r="271853" ht="12.75" customHeight="1" x14ac:dyDescent="0.2"/>
    <row r="271857" ht="12.75" customHeight="1" x14ac:dyDescent="0.2"/>
    <row r="271861" ht="12.75" customHeight="1" x14ac:dyDescent="0.2"/>
    <row r="271865" ht="12.75" customHeight="1" x14ac:dyDescent="0.2"/>
    <row r="271869" ht="12.75" customHeight="1" x14ac:dyDescent="0.2"/>
    <row r="271873" ht="12.75" customHeight="1" x14ac:dyDescent="0.2"/>
    <row r="271877" ht="12.75" customHeight="1" x14ac:dyDescent="0.2"/>
    <row r="271881" ht="12.75" customHeight="1" x14ac:dyDescent="0.2"/>
    <row r="271885" ht="12.75" customHeight="1" x14ac:dyDescent="0.2"/>
    <row r="271889" ht="12.75" customHeight="1" x14ac:dyDescent="0.2"/>
    <row r="271893" ht="12.75" customHeight="1" x14ac:dyDescent="0.2"/>
    <row r="271897" ht="12.75" customHeight="1" x14ac:dyDescent="0.2"/>
    <row r="271901" ht="12.75" customHeight="1" x14ac:dyDescent="0.2"/>
    <row r="271905" ht="12.75" customHeight="1" x14ac:dyDescent="0.2"/>
    <row r="271909" ht="12.75" customHeight="1" x14ac:dyDescent="0.2"/>
    <row r="271913" ht="12.75" customHeight="1" x14ac:dyDescent="0.2"/>
    <row r="271917" ht="12.75" customHeight="1" x14ac:dyDescent="0.2"/>
    <row r="271921" ht="12.75" customHeight="1" x14ac:dyDescent="0.2"/>
    <row r="271925" ht="12.75" customHeight="1" x14ac:dyDescent="0.2"/>
    <row r="271929" ht="12.75" customHeight="1" x14ac:dyDescent="0.2"/>
    <row r="271933" ht="12.75" customHeight="1" x14ac:dyDescent="0.2"/>
    <row r="271937" ht="12.75" customHeight="1" x14ac:dyDescent="0.2"/>
    <row r="271941" ht="12.75" customHeight="1" x14ac:dyDescent="0.2"/>
    <row r="271945" ht="12.75" customHeight="1" x14ac:dyDescent="0.2"/>
    <row r="271949" ht="12.75" customHeight="1" x14ac:dyDescent="0.2"/>
    <row r="271953" ht="12.75" customHeight="1" x14ac:dyDescent="0.2"/>
    <row r="271957" ht="12.75" customHeight="1" x14ac:dyDescent="0.2"/>
    <row r="271961" ht="12.75" customHeight="1" x14ac:dyDescent="0.2"/>
    <row r="271965" ht="12.75" customHeight="1" x14ac:dyDescent="0.2"/>
    <row r="271969" ht="12.75" customHeight="1" x14ac:dyDescent="0.2"/>
    <row r="271973" ht="12.75" customHeight="1" x14ac:dyDescent="0.2"/>
    <row r="271977" ht="12.75" customHeight="1" x14ac:dyDescent="0.2"/>
    <row r="271981" ht="12.75" customHeight="1" x14ac:dyDescent="0.2"/>
    <row r="271985" ht="12.75" customHeight="1" x14ac:dyDescent="0.2"/>
    <row r="271989" ht="12.75" customHeight="1" x14ac:dyDescent="0.2"/>
    <row r="271993" ht="12.75" customHeight="1" x14ac:dyDescent="0.2"/>
    <row r="271997" ht="12.75" customHeight="1" x14ac:dyDescent="0.2"/>
    <row r="272001" ht="12.75" customHeight="1" x14ac:dyDescent="0.2"/>
    <row r="272005" ht="12.75" customHeight="1" x14ac:dyDescent="0.2"/>
    <row r="272009" ht="12.75" customHeight="1" x14ac:dyDescent="0.2"/>
    <row r="272013" ht="12.75" customHeight="1" x14ac:dyDescent="0.2"/>
    <row r="272017" ht="12.75" customHeight="1" x14ac:dyDescent="0.2"/>
    <row r="272021" ht="12.75" customHeight="1" x14ac:dyDescent="0.2"/>
    <row r="272025" ht="12.75" customHeight="1" x14ac:dyDescent="0.2"/>
    <row r="272029" ht="12.75" customHeight="1" x14ac:dyDescent="0.2"/>
    <row r="272033" ht="12.75" customHeight="1" x14ac:dyDescent="0.2"/>
    <row r="272037" ht="12.75" customHeight="1" x14ac:dyDescent="0.2"/>
    <row r="272041" ht="12.75" customHeight="1" x14ac:dyDescent="0.2"/>
    <row r="272045" ht="12.75" customHeight="1" x14ac:dyDescent="0.2"/>
    <row r="272049" ht="12.75" customHeight="1" x14ac:dyDescent="0.2"/>
    <row r="272053" ht="12.75" customHeight="1" x14ac:dyDescent="0.2"/>
    <row r="272057" ht="12.75" customHeight="1" x14ac:dyDescent="0.2"/>
    <row r="272061" ht="12.75" customHeight="1" x14ac:dyDescent="0.2"/>
    <row r="272065" ht="12.75" customHeight="1" x14ac:dyDescent="0.2"/>
    <row r="272069" ht="12.75" customHeight="1" x14ac:dyDescent="0.2"/>
    <row r="272073" ht="12.75" customHeight="1" x14ac:dyDescent="0.2"/>
    <row r="272077" ht="12.75" customHeight="1" x14ac:dyDescent="0.2"/>
    <row r="272081" ht="12.75" customHeight="1" x14ac:dyDescent="0.2"/>
    <row r="272085" ht="12.75" customHeight="1" x14ac:dyDescent="0.2"/>
    <row r="272089" ht="12.75" customHeight="1" x14ac:dyDescent="0.2"/>
    <row r="272093" ht="12.75" customHeight="1" x14ac:dyDescent="0.2"/>
    <row r="272097" ht="12.75" customHeight="1" x14ac:dyDescent="0.2"/>
    <row r="272101" ht="12.75" customHeight="1" x14ac:dyDescent="0.2"/>
    <row r="272105" ht="12.75" customHeight="1" x14ac:dyDescent="0.2"/>
    <row r="272109" ht="12.75" customHeight="1" x14ac:dyDescent="0.2"/>
    <row r="272113" ht="12.75" customHeight="1" x14ac:dyDescent="0.2"/>
    <row r="272117" ht="12.75" customHeight="1" x14ac:dyDescent="0.2"/>
    <row r="272121" ht="12.75" customHeight="1" x14ac:dyDescent="0.2"/>
    <row r="272125" ht="12.75" customHeight="1" x14ac:dyDescent="0.2"/>
    <row r="272129" ht="12.75" customHeight="1" x14ac:dyDescent="0.2"/>
    <row r="272133" ht="12.75" customHeight="1" x14ac:dyDescent="0.2"/>
    <row r="272137" ht="12.75" customHeight="1" x14ac:dyDescent="0.2"/>
    <row r="272141" ht="12.75" customHeight="1" x14ac:dyDescent="0.2"/>
    <row r="272145" ht="12.75" customHeight="1" x14ac:dyDescent="0.2"/>
    <row r="272149" ht="12.75" customHeight="1" x14ac:dyDescent="0.2"/>
    <row r="272153" ht="12.75" customHeight="1" x14ac:dyDescent="0.2"/>
    <row r="272157" ht="12.75" customHeight="1" x14ac:dyDescent="0.2"/>
    <row r="272161" ht="12.75" customHeight="1" x14ac:dyDescent="0.2"/>
    <row r="272165" ht="12.75" customHeight="1" x14ac:dyDescent="0.2"/>
    <row r="272169" ht="12.75" customHeight="1" x14ac:dyDescent="0.2"/>
    <row r="272173" ht="12.75" customHeight="1" x14ac:dyDescent="0.2"/>
    <row r="272177" ht="12.75" customHeight="1" x14ac:dyDescent="0.2"/>
    <row r="272181" ht="12.75" customHeight="1" x14ac:dyDescent="0.2"/>
    <row r="272185" ht="12.75" customHeight="1" x14ac:dyDescent="0.2"/>
    <row r="272189" ht="12.75" customHeight="1" x14ac:dyDescent="0.2"/>
    <row r="272193" ht="12.75" customHeight="1" x14ac:dyDescent="0.2"/>
    <row r="272197" ht="12.75" customHeight="1" x14ac:dyDescent="0.2"/>
    <row r="272201" ht="12.75" customHeight="1" x14ac:dyDescent="0.2"/>
    <row r="272205" ht="12.75" customHeight="1" x14ac:dyDescent="0.2"/>
    <row r="272209" ht="12.75" customHeight="1" x14ac:dyDescent="0.2"/>
    <row r="272213" ht="12.75" customHeight="1" x14ac:dyDescent="0.2"/>
    <row r="272217" ht="12.75" customHeight="1" x14ac:dyDescent="0.2"/>
    <row r="272221" ht="12.75" customHeight="1" x14ac:dyDescent="0.2"/>
    <row r="272225" ht="12.75" customHeight="1" x14ac:dyDescent="0.2"/>
    <row r="272229" ht="12.75" customHeight="1" x14ac:dyDescent="0.2"/>
    <row r="272233" ht="12.75" customHeight="1" x14ac:dyDescent="0.2"/>
    <row r="272237" ht="12.75" customHeight="1" x14ac:dyDescent="0.2"/>
    <row r="272241" ht="12.75" customHeight="1" x14ac:dyDescent="0.2"/>
    <row r="272245" ht="12.75" customHeight="1" x14ac:dyDescent="0.2"/>
    <row r="272249" ht="12.75" customHeight="1" x14ac:dyDescent="0.2"/>
    <row r="272253" ht="12.75" customHeight="1" x14ac:dyDescent="0.2"/>
    <row r="272257" ht="12.75" customHeight="1" x14ac:dyDescent="0.2"/>
    <row r="272261" ht="12.75" customHeight="1" x14ac:dyDescent="0.2"/>
    <row r="272265" ht="12.75" customHeight="1" x14ac:dyDescent="0.2"/>
    <row r="272269" ht="12.75" customHeight="1" x14ac:dyDescent="0.2"/>
    <row r="272273" ht="12.75" customHeight="1" x14ac:dyDescent="0.2"/>
    <row r="272277" ht="12.75" customHeight="1" x14ac:dyDescent="0.2"/>
    <row r="272281" ht="12.75" customHeight="1" x14ac:dyDescent="0.2"/>
    <row r="272285" ht="12.75" customHeight="1" x14ac:dyDescent="0.2"/>
    <row r="272289" ht="12.75" customHeight="1" x14ac:dyDescent="0.2"/>
    <row r="272293" ht="12.75" customHeight="1" x14ac:dyDescent="0.2"/>
    <row r="272297" ht="12.75" customHeight="1" x14ac:dyDescent="0.2"/>
    <row r="272301" ht="12.75" customHeight="1" x14ac:dyDescent="0.2"/>
    <row r="272305" ht="12.75" customHeight="1" x14ac:dyDescent="0.2"/>
    <row r="272309" ht="12.75" customHeight="1" x14ac:dyDescent="0.2"/>
    <row r="272313" ht="12.75" customHeight="1" x14ac:dyDescent="0.2"/>
    <row r="272317" ht="12.75" customHeight="1" x14ac:dyDescent="0.2"/>
    <row r="272321" ht="12.75" customHeight="1" x14ac:dyDescent="0.2"/>
    <row r="272325" ht="12.75" customHeight="1" x14ac:dyDescent="0.2"/>
    <row r="272329" ht="12.75" customHeight="1" x14ac:dyDescent="0.2"/>
    <row r="272333" ht="12.75" customHeight="1" x14ac:dyDescent="0.2"/>
    <row r="272337" ht="12.75" customHeight="1" x14ac:dyDescent="0.2"/>
    <row r="272341" ht="12.75" customHeight="1" x14ac:dyDescent="0.2"/>
    <row r="272345" ht="12.75" customHeight="1" x14ac:dyDescent="0.2"/>
    <row r="272349" ht="12.75" customHeight="1" x14ac:dyDescent="0.2"/>
    <row r="272353" ht="12.75" customHeight="1" x14ac:dyDescent="0.2"/>
    <row r="272357" ht="12.75" customHeight="1" x14ac:dyDescent="0.2"/>
    <row r="272361" ht="12.75" customHeight="1" x14ac:dyDescent="0.2"/>
    <row r="272365" ht="12.75" customHeight="1" x14ac:dyDescent="0.2"/>
    <row r="272369" ht="12.75" customHeight="1" x14ac:dyDescent="0.2"/>
    <row r="272373" ht="12.75" customHeight="1" x14ac:dyDescent="0.2"/>
    <row r="272377" ht="12.75" customHeight="1" x14ac:dyDescent="0.2"/>
    <row r="272381" ht="12.75" customHeight="1" x14ac:dyDescent="0.2"/>
    <row r="272385" ht="12.75" customHeight="1" x14ac:dyDescent="0.2"/>
    <row r="272389" ht="12.75" customHeight="1" x14ac:dyDescent="0.2"/>
    <row r="272393" ht="12.75" customHeight="1" x14ac:dyDescent="0.2"/>
    <row r="272397" ht="12.75" customHeight="1" x14ac:dyDescent="0.2"/>
    <row r="272401" ht="12.75" customHeight="1" x14ac:dyDescent="0.2"/>
    <row r="272405" ht="12.75" customHeight="1" x14ac:dyDescent="0.2"/>
    <row r="272409" ht="12.75" customHeight="1" x14ac:dyDescent="0.2"/>
    <row r="272413" ht="12.75" customHeight="1" x14ac:dyDescent="0.2"/>
    <row r="272417" ht="12.75" customHeight="1" x14ac:dyDescent="0.2"/>
    <row r="272421" ht="12.75" customHeight="1" x14ac:dyDescent="0.2"/>
    <row r="272425" ht="12.75" customHeight="1" x14ac:dyDescent="0.2"/>
    <row r="272429" ht="12.75" customHeight="1" x14ac:dyDescent="0.2"/>
    <row r="272433" ht="12.75" customHeight="1" x14ac:dyDescent="0.2"/>
    <row r="272437" ht="12.75" customHeight="1" x14ac:dyDescent="0.2"/>
    <row r="272441" ht="12.75" customHeight="1" x14ac:dyDescent="0.2"/>
    <row r="272445" ht="12.75" customHeight="1" x14ac:dyDescent="0.2"/>
    <row r="272449" ht="12.75" customHeight="1" x14ac:dyDescent="0.2"/>
    <row r="272453" ht="12.75" customHeight="1" x14ac:dyDescent="0.2"/>
    <row r="272457" ht="12.75" customHeight="1" x14ac:dyDescent="0.2"/>
    <row r="272461" ht="12.75" customHeight="1" x14ac:dyDescent="0.2"/>
    <row r="272465" ht="12.75" customHeight="1" x14ac:dyDescent="0.2"/>
    <row r="272469" ht="12.75" customHeight="1" x14ac:dyDescent="0.2"/>
    <row r="272473" ht="12.75" customHeight="1" x14ac:dyDescent="0.2"/>
    <row r="272477" ht="12.75" customHeight="1" x14ac:dyDescent="0.2"/>
    <row r="272481" ht="12.75" customHeight="1" x14ac:dyDescent="0.2"/>
    <row r="272485" ht="12.75" customHeight="1" x14ac:dyDescent="0.2"/>
    <row r="272489" ht="12.75" customHeight="1" x14ac:dyDescent="0.2"/>
    <row r="272493" ht="12.75" customHeight="1" x14ac:dyDescent="0.2"/>
    <row r="272497" ht="12.75" customHeight="1" x14ac:dyDescent="0.2"/>
    <row r="272501" ht="12.75" customHeight="1" x14ac:dyDescent="0.2"/>
    <row r="272505" ht="12.75" customHeight="1" x14ac:dyDescent="0.2"/>
    <row r="272509" ht="12.75" customHeight="1" x14ac:dyDescent="0.2"/>
    <row r="272513" ht="12.75" customHeight="1" x14ac:dyDescent="0.2"/>
    <row r="272517" ht="12.75" customHeight="1" x14ac:dyDescent="0.2"/>
    <row r="272521" ht="12.75" customHeight="1" x14ac:dyDescent="0.2"/>
    <row r="272525" ht="12.75" customHeight="1" x14ac:dyDescent="0.2"/>
    <row r="272529" ht="12.75" customHeight="1" x14ac:dyDescent="0.2"/>
    <row r="272533" ht="12.75" customHeight="1" x14ac:dyDescent="0.2"/>
    <row r="272537" ht="12.75" customHeight="1" x14ac:dyDescent="0.2"/>
    <row r="272541" ht="12.75" customHeight="1" x14ac:dyDescent="0.2"/>
    <row r="272545" ht="12.75" customHeight="1" x14ac:dyDescent="0.2"/>
    <row r="272549" ht="12.75" customHeight="1" x14ac:dyDescent="0.2"/>
    <row r="272553" ht="12.75" customHeight="1" x14ac:dyDescent="0.2"/>
    <row r="272557" ht="12.75" customHeight="1" x14ac:dyDescent="0.2"/>
    <row r="272561" ht="12.75" customHeight="1" x14ac:dyDescent="0.2"/>
    <row r="272565" ht="12.75" customHeight="1" x14ac:dyDescent="0.2"/>
    <row r="272569" ht="12.75" customHeight="1" x14ac:dyDescent="0.2"/>
    <row r="272573" ht="12.75" customHeight="1" x14ac:dyDescent="0.2"/>
    <row r="272577" ht="12.75" customHeight="1" x14ac:dyDescent="0.2"/>
    <row r="272581" ht="12.75" customHeight="1" x14ac:dyDescent="0.2"/>
    <row r="272585" ht="12.75" customHeight="1" x14ac:dyDescent="0.2"/>
    <row r="272589" ht="12.75" customHeight="1" x14ac:dyDescent="0.2"/>
    <row r="272593" ht="12.75" customHeight="1" x14ac:dyDescent="0.2"/>
    <row r="272597" ht="12.75" customHeight="1" x14ac:dyDescent="0.2"/>
    <row r="272601" ht="12.75" customHeight="1" x14ac:dyDescent="0.2"/>
    <row r="272605" ht="12.75" customHeight="1" x14ac:dyDescent="0.2"/>
    <row r="272609" ht="12.75" customHeight="1" x14ac:dyDescent="0.2"/>
    <row r="272613" ht="12.75" customHeight="1" x14ac:dyDescent="0.2"/>
    <row r="272617" ht="12.75" customHeight="1" x14ac:dyDescent="0.2"/>
    <row r="272621" ht="12.75" customHeight="1" x14ac:dyDescent="0.2"/>
    <row r="272625" ht="12.75" customHeight="1" x14ac:dyDescent="0.2"/>
    <row r="272629" ht="12.75" customHeight="1" x14ac:dyDescent="0.2"/>
    <row r="272633" ht="12.75" customHeight="1" x14ac:dyDescent="0.2"/>
    <row r="272637" ht="12.75" customHeight="1" x14ac:dyDescent="0.2"/>
    <row r="272641" ht="12.75" customHeight="1" x14ac:dyDescent="0.2"/>
    <row r="272645" ht="12.75" customHeight="1" x14ac:dyDescent="0.2"/>
    <row r="272649" ht="12.75" customHeight="1" x14ac:dyDescent="0.2"/>
    <row r="272653" ht="12.75" customHeight="1" x14ac:dyDescent="0.2"/>
    <row r="272657" ht="12.75" customHeight="1" x14ac:dyDescent="0.2"/>
    <row r="272661" ht="12.75" customHeight="1" x14ac:dyDescent="0.2"/>
    <row r="272665" ht="12.75" customHeight="1" x14ac:dyDescent="0.2"/>
    <row r="272669" ht="12.75" customHeight="1" x14ac:dyDescent="0.2"/>
    <row r="272673" ht="12.75" customHeight="1" x14ac:dyDescent="0.2"/>
    <row r="272677" ht="12.75" customHeight="1" x14ac:dyDescent="0.2"/>
    <row r="272681" ht="12.75" customHeight="1" x14ac:dyDescent="0.2"/>
    <row r="272685" ht="12.75" customHeight="1" x14ac:dyDescent="0.2"/>
    <row r="272689" ht="12.75" customHeight="1" x14ac:dyDescent="0.2"/>
    <row r="272693" ht="12.75" customHeight="1" x14ac:dyDescent="0.2"/>
    <row r="272697" ht="12.75" customHeight="1" x14ac:dyDescent="0.2"/>
    <row r="272701" ht="12.75" customHeight="1" x14ac:dyDescent="0.2"/>
    <row r="272705" ht="12.75" customHeight="1" x14ac:dyDescent="0.2"/>
    <row r="272709" ht="12.75" customHeight="1" x14ac:dyDescent="0.2"/>
    <row r="272713" ht="12.75" customHeight="1" x14ac:dyDescent="0.2"/>
    <row r="272717" ht="12.75" customHeight="1" x14ac:dyDescent="0.2"/>
    <row r="272721" ht="12.75" customHeight="1" x14ac:dyDescent="0.2"/>
    <row r="272725" ht="12.75" customHeight="1" x14ac:dyDescent="0.2"/>
    <row r="272729" ht="12.75" customHeight="1" x14ac:dyDescent="0.2"/>
    <row r="272733" ht="12.75" customHeight="1" x14ac:dyDescent="0.2"/>
    <row r="272737" ht="12.75" customHeight="1" x14ac:dyDescent="0.2"/>
    <row r="272741" ht="12.75" customHeight="1" x14ac:dyDescent="0.2"/>
    <row r="272745" ht="12.75" customHeight="1" x14ac:dyDescent="0.2"/>
    <row r="272749" ht="12.75" customHeight="1" x14ac:dyDescent="0.2"/>
    <row r="272753" ht="12.75" customHeight="1" x14ac:dyDescent="0.2"/>
    <row r="272757" ht="12.75" customHeight="1" x14ac:dyDescent="0.2"/>
    <row r="272761" ht="12.75" customHeight="1" x14ac:dyDescent="0.2"/>
    <row r="272765" ht="12.75" customHeight="1" x14ac:dyDescent="0.2"/>
    <row r="272769" ht="12.75" customHeight="1" x14ac:dyDescent="0.2"/>
    <row r="272773" ht="12.75" customHeight="1" x14ac:dyDescent="0.2"/>
    <row r="272777" ht="12.75" customHeight="1" x14ac:dyDescent="0.2"/>
    <row r="272781" ht="12.75" customHeight="1" x14ac:dyDescent="0.2"/>
    <row r="272785" ht="12.75" customHeight="1" x14ac:dyDescent="0.2"/>
    <row r="272789" ht="12.75" customHeight="1" x14ac:dyDescent="0.2"/>
    <row r="272793" ht="12.75" customHeight="1" x14ac:dyDescent="0.2"/>
    <row r="272797" ht="12.75" customHeight="1" x14ac:dyDescent="0.2"/>
    <row r="272801" ht="12.75" customHeight="1" x14ac:dyDescent="0.2"/>
    <row r="272805" ht="12.75" customHeight="1" x14ac:dyDescent="0.2"/>
    <row r="272809" ht="12.75" customHeight="1" x14ac:dyDescent="0.2"/>
    <row r="272813" ht="12.75" customHeight="1" x14ac:dyDescent="0.2"/>
    <row r="272817" ht="12.75" customHeight="1" x14ac:dyDescent="0.2"/>
    <row r="272821" ht="12.75" customHeight="1" x14ac:dyDescent="0.2"/>
    <row r="272825" ht="12.75" customHeight="1" x14ac:dyDescent="0.2"/>
    <row r="272829" ht="12.75" customHeight="1" x14ac:dyDescent="0.2"/>
    <row r="272833" ht="12.75" customHeight="1" x14ac:dyDescent="0.2"/>
    <row r="272837" ht="12.75" customHeight="1" x14ac:dyDescent="0.2"/>
    <row r="272841" ht="12.75" customHeight="1" x14ac:dyDescent="0.2"/>
    <row r="272845" ht="12.75" customHeight="1" x14ac:dyDescent="0.2"/>
    <row r="272849" ht="12.75" customHeight="1" x14ac:dyDescent="0.2"/>
    <row r="272853" ht="12.75" customHeight="1" x14ac:dyDescent="0.2"/>
    <row r="272857" ht="12.75" customHeight="1" x14ac:dyDescent="0.2"/>
    <row r="272861" ht="12.75" customHeight="1" x14ac:dyDescent="0.2"/>
    <row r="272865" ht="12.75" customHeight="1" x14ac:dyDescent="0.2"/>
    <row r="272869" ht="12.75" customHeight="1" x14ac:dyDescent="0.2"/>
    <row r="272873" ht="12.75" customHeight="1" x14ac:dyDescent="0.2"/>
    <row r="272877" ht="12.75" customHeight="1" x14ac:dyDescent="0.2"/>
    <row r="272881" ht="12.75" customHeight="1" x14ac:dyDescent="0.2"/>
    <row r="272885" ht="12.75" customHeight="1" x14ac:dyDescent="0.2"/>
    <row r="272889" ht="12.75" customHeight="1" x14ac:dyDescent="0.2"/>
    <row r="272893" ht="12.75" customHeight="1" x14ac:dyDescent="0.2"/>
    <row r="272897" ht="12.75" customHeight="1" x14ac:dyDescent="0.2"/>
    <row r="272901" ht="12.75" customHeight="1" x14ac:dyDescent="0.2"/>
    <row r="272905" ht="12.75" customHeight="1" x14ac:dyDescent="0.2"/>
    <row r="272909" ht="12.75" customHeight="1" x14ac:dyDescent="0.2"/>
    <row r="272913" ht="12.75" customHeight="1" x14ac:dyDescent="0.2"/>
    <row r="272917" ht="12.75" customHeight="1" x14ac:dyDescent="0.2"/>
    <row r="272921" ht="12.75" customHeight="1" x14ac:dyDescent="0.2"/>
    <row r="272925" ht="12.75" customHeight="1" x14ac:dyDescent="0.2"/>
    <row r="272929" ht="12.75" customHeight="1" x14ac:dyDescent="0.2"/>
    <row r="272933" ht="12.75" customHeight="1" x14ac:dyDescent="0.2"/>
    <row r="272937" ht="12.75" customHeight="1" x14ac:dyDescent="0.2"/>
    <row r="272941" ht="12.75" customHeight="1" x14ac:dyDescent="0.2"/>
    <row r="272945" ht="12.75" customHeight="1" x14ac:dyDescent="0.2"/>
    <row r="272949" ht="12.75" customHeight="1" x14ac:dyDescent="0.2"/>
    <row r="272953" ht="12.75" customHeight="1" x14ac:dyDescent="0.2"/>
    <row r="272957" ht="12.75" customHeight="1" x14ac:dyDescent="0.2"/>
    <row r="272961" ht="12.75" customHeight="1" x14ac:dyDescent="0.2"/>
    <row r="272965" ht="12.75" customHeight="1" x14ac:dyDescent="0.2"/>
    <row r="272969" ht="12.75" customHeight="1" x14ac:dyDescent="0.2"/>
    <row r="272973" ht="12.75" customHeight="1" x14ac:dyDescent="0.2"/>
    <row r="272977" ht="12.75" customHeight="1" x14ac:dyDescent="0.2"/>
    <row r="272981" ht="12.75" customHeight="1" x14ac:dyDescent="0.2"/>
    <row r="272985" ht="12.75" customHeight="1" x14ac:dyDescent="0.2"/>
    <row r="272989" ht="12.75" customHeight="1" x14ac:dyDescent="0.2"/>
    <row r="272993" ht="12.75" customHeight="1" x14ac:dyDescent="0.2"/>
    <row r="272997" ht="12.75" customHeight="1" x14ac:dyDescent="0.2"/>
    <row r="273001" ht="12.75" customHeight="1" x14ac:dyDescent="0.2"/>
    <row r="273005" ht="12.75" customHeight="1" x14ac:dyDescent="0.2"/>
    <row r="273009" ht="12.75" customHeight="1" x14ac:dyDescent="0.2"/>
    <row r="273013" ht="12.75" customHeight="1" x14ac:dyDescent="0.2"/>
    <row r="273017" ht="12.75" customHeight="1" x14ac:dyDescent="0.2"/>
    <row r="273021" ht="12.75" customHeight="1" x14ac:dyDescent="0.2"/>
    <row r="273025" ht="12.75" customHeight="1" x14ac:dyDescent="0.2"/>
    <row r="273029" ht="12.75" customHeight="1" x14ac:dyDescent="0.2"/>
    <row r="273033" ht="12.75" customHeight="1" x14ac:dyDescent="0.2"/>
    <row r="273037" ht="12.75" customHeight="1" x14ac:dyDescent="0.2"/>
    <row r="273041" ht="12.75" customHeight="1" x14ac:dyDescent="0.2"/>
    <row r="273045" ht="12.75" customHeight="1" x14ac:dyDescent="0.2"/>
    <row r="273049" ht="12.75" customHeight="1" x14ac:dyDescent="0.2"/>
    <row r="273053" ht="12.75" customHeight="1" x14ac:dyDescent="0.2"/>
    <row r="273057" ht="12.75" customHeight="1" x14ac:dyDescent="0.2"/>
    <row r="273061" ht="12.75" customHeight="1" x14ac:dyDescent="0.2"/>
    <row r="273065" ht="12.75" customHeight="1" x14ac:dyDescent="0.2"/>
    <row r="273069" ht="12.75" customHeight="1" x14ac:dyDescent="0.2"/>
    <row r="273073" ht="12.75" customHeight="1" x14ac:dyDescent="0.2"/>
    <row r="273077" ht="12.75" customHeight="1" x14ac:dyDescent="0.2"/>
    <row r="273081" ht="12.75" customHeight="1" x14ac:dyDescent="0.2"/>
    <row r="273085" ht="12.75" customHeight="1" x14ac:dyDescent="0.2"/>
    <row r="273089" ht="12.75" customHeight="1" x14ac:dyDescent="0.2"/>
    <row r="273093" ht="12.75" customHeight="1" x14ac:dyDescent="0.2"/>
    <row r="273097" ht="12.75" customHeight="1" x14ac:dyDescent="0.2"/>
    <row r="273101" ht="12.75" customHeight="1" x14ac:dyDescent="0.2"/>
    <row r="273105" ht="12.75" customHeight="1" x14ac:dyDescent="0.2"/>
    <row r="273109" ht="12.75" customHeight="1" x14ac:dyDescent="0.2"/>
    <row r="273113" ht="12.75" customHeight="1" x14ac:dyDescent="0.2"/>
    <row r="273117" ht="12.75" customHeight="1" x14ac:dyDescent="0.2"/>
    <row r="273121" ht="12.75" customHeight="1" x14ac:dyDescent="0.2"/>
    <row r="273125" ht="12.75" customHeight="1" x14ac:dyDescent="0.2"/>
    <row r="273129" ht="12.75" customHeight="1" x14ac:dyDescent="0.2"/>
    <row r="273133" ht="12.75" customHeight="1" x14ac:dyDescent="0.2"/>
    <row r="273137" ht="12.75" customHeight="1" x14ac:dyDescent="0.2"/>
    <row r="273141" ht="12.75" customHeight="1" x14ac:dyDescent="0.2"/>
    <row r="273145" ht="12.75" customHeight="1" x14ac:dyDescent="0.2"/>
    <row r="273149" ht="12.75" customHeight="1" x14ac:dyDescent="0.2"/>
    <row r="273153" ht="12.75" customHeight="1" x14ac:dyDescent="0.2"/>
    <row r="273157" ht="12.75" customHeight="1" x14ac:dyDescent="0.2"/>
    <row r="273161" ht="12.75" customHeight="1" x14ac:dyDescent="0.2"/>
    <row r="273165" ht="12.75" customHeight="1" x14ac:dyDescent="0.2"/>
    <row r="273169" ht="12.75" customHeight="1" x14ac:dyDescent="0.2"/>
    <row r="273173" ht="12.75" customHeight="1" x14ac:dyDescent="0.2"/>
    <row r="273177" ht="12.75" customHeight="1" x14ac:dyDescent="0.2"/>
    <row r="273181" ht="12.75" customHeight="1" x14ac:dyDescent="0.2"/>
    <row r="273185" ht="12.75" customHeight="1" x14ac:dyDescent="0.2"/>
    <row r="273189" ht="12.75" customHeight="1" x14ac:dyDescent="0.2"/>
    <row r="273193" ht="12.75" customHeight="1" x14ac:dyDescent="0.2"/>
    <row r="273197" ht="12.75" customHeight="1" x14ac:dyDescent="0.2"/>
    <row r="273201" ht="12.75" customHeight="1" x14ac:dyDescent="0.2"/>
    <row r="273205" ht="12.75" customHeight="1" x14ac:dyDescent="0.2"/>
    <row r="273209" ht="12.75" customHeight="1" x14ac:dyDescent="0.2"/>
    <row r="273213" ht="12.75" customHeight="1" x14ac:dyDescent="0.2"/>
    <row r="273217" ht="12.75" customHeight="1" x14ac:dyDescent="0.2"/>
    <row r="273221" ht="12.75" customHeight="1" x14ac:dyDescent="0.2"/>
    <row r="273225" ht="12.75" customHeight="1" x14ac:dyDescent="0.2"/>
    <row r="273229" ht="12.75" customHeight="1" x14ac:dyDescent="0.2"/>
    <row r="273233" ht="12.75" customHeight="1" x14ac:dyDescent="0.2"/>
    <row r="273237" ht="12.75" customHeight="1" x14ac:dyDescent="0.2"/>
    <row r="273241" ht="12.75" customHeight="1" x14ac:dyDescent="0.2"/>
    <row r="273245" ht="12.75" customHeight="1" x14ac:dyDescent="0.2"/>
    <row r="273249" ht="12.75" customHeight="1" x14ac:dyDescent="0.2"/>
    <row r="273253" ht="12.75" customHeight="1" x14ac:dyDescent="0.2"/>
    <row r="273257" ht="12.75" customHeight="1" x14ac:dyDescent="0.2"/>
    <row r="273261" ht="12.75" customHeight="1" x14ac:dyDescent="0.2"/>
    <row r="273265" ht="12.75" customHeight="1" x14ac:dyDescent="0.2"/>
    <row r="273269" ht="12.75" customHeight="1" x14ac:dyDescent="0.2"/>
    <row r="273273" ht="12.75" customHeight="1" x14ac:dyDescent="0.2"/>
    <row r="273277" ht="12.75" customHeight="1" x14ac:dyDescent="0.2"/>
    <row r="273281" ht="12.75" customHeight="1" x14ac:dyDescent="0.2"/>
    <row r="273285" ht="12.75" customHeight="1" x14ac:dyDescent="0.2"/>
    <row r="273289" ht="12.75" customHeight="1" x14ac:dyDescent="0.2"/>
    <row r="273293" ht="12.75" customHeight="1" x14ac:dyDescent="0.2"/>
    <row r="273297" ht="12.75" customHeight="1" x14ac:dyDescent="0.2"/>
    <row r="273301" ht="12.75" customHeight="1" x14ac:dyDescent="0.2"/>
    <row r="273305" ht="12.75" customHeight="1" x14ac:dyDescent="0.2"/>
    <row r="273309" ht="12.75" customHeight="1" x14ac:dyDescent="0.2"/>
    <row r="273313" ht="12.75" customHeight="1" x14ac:dyDescent="0.2"/>
    <row r="273317" ht="12.75" customHeight="1" x14ac:dyDescent="0.2"/>
    <row r="273321" ht="12.75" customHeight="1" x14ac:dyDescent="0.2"/>
    <row r="273325" ht="12.75" customHeight="1" x14ac:dyDescent="0.2"/>
    <row r="273329" ht="12.75" customHeight="1" x14ac:dyDescent="0.2"/>
    <row r="273333" ht="12.75" customHeight="1" x14ac:dyDescent="0.2"/>
    <row r="273337" ht="12.75" customHeight="1" x14ac:dyDescent="0.2"/>
    <row r="273341" ht="12.75" customHeight="1" x14ac:dyDescent="0.2"/>
    <row r="273345" ht="12.75" customHeight="1" x14ac:dyDescent="0.2"/>
    <row r="273349" ht="12.75" customHeight="1" x14ac:dyDescent="0.2"/>
    <row r="273353" ht="12.75" customHeight="1" x14ac:dyDescent="0.2"/>
    <row r="273357" ht="12.75" customHeight="1" x14ac:dyDescent="0.2"/>
    <row r="273361" ht="12.75" customHeight="1" x14ac:dyDescent="0.2"/>
    <row r="273365" ht="12.75" customHeight="1" x14ac:dyDescent="0.2"/>
    <row r="273369" ht="12.75" customHeight="1" x14ac:dyDescent="0.2"/>
    <row r="273373" ht="12.75" customHeight="1" x14ac:dyDescent="0.2"/>
    <row r="273377" ht="12.75" customHeight="1" x14ac:dyDescent="0.2"/>
    <row r="273381" ht="12.75" customHeight="1" x14ac:dyDescent="0.2"/>
    <row r="273385" ht="12.75" customHeight="1" x14ac:dyDescent="0.2"/>
    <row r="273389" ht="12.75" customHeight="1" x14ac:dyDescent="0.2"/>
    <row r="273393" ht="12.75" customHeight="1" x14ac:dyDescent="0.2"/>
    <row r="273397" ht="12.75" customHeight="1" x14ac:dyDescent="0.2"/>
    <row r="273401" ht="12.75" customHeight="1" x14ac:dyDescent="0.2"/>
    <row r="273405" ht="12.75" customHeight="1" x14ac:dyDescent="0.2"/>
    <row r="273409" ht="12.75" customHeight="1" x14ac:dyDescent="0.2"/>
    <row r="273413" ht="12.75" customHeight="1" x14ac:dyDescent="0.2"/>
    <row r="273417" ht="12.75" customHeight="1" x14ac:dyDescent="0.2"/>
    <row r="273421" ht="12.75" customHeight="1" x14ac:dyDescent="0.2"/>
    <row r="273425" ht="12.75" customHeight="1" x14ac:dyDescent="0.2"/>
    <row r="273429" ht="12.75" customHeight="1" x14ac:dyDescent="0.2"/>
    <row r="273433" ht="12.75" customHeight="1" x14ac:dyDescent="0.2"/>
    <row r="273437" ht="12.75" customHeight="1" x14ac:dyDescent="0.2"/>
    <row r="273441" ht="12.75" customHeight="1" x14ac:dyDescent="0.2"/>
    <row r="273445" ht="12.75" customHeight="1" x14ac:dyDescent="0.2"/>
    <row r="273449" ht="12.75" customHeight="1" x14ac:dyDescent="0.2"/>
    <row r="273453" ht="12.75" customHeight="1" x14ac:dyDescent="0.2"/>
    <row r="273457" ht="12.75" customHeight="1" x14ac:dyDescent="0.2"/>
    <row r="273461" ht="12.75" customHeight="1" x14ac:dyDescent="0.2"/>
    <row r="273465" ht="12.75" customHeight="1" x14ac:dyDescent="0.2"/>
    <row r="273469" ht="12.75" customHeight="1" x14ac:dyDescent="0.2"/>
    <row r="273473" ht="12.75" customHeight="1" x14ac:dyDescent="0.2"/>
    <row r="273477" ht="12.75" customHeight="1" x14ac:dyDescent="0.2"/>
    <row r="273481" ht="12.75" customHeight="1" x14ac:dyDescent="0.2"/>
    <row r="273485" ht="12.75" customHeight="1" x14ac:dyDescent="0.2"/>
    <row r="273489" ht="12.75" customHeight="1" x14ac:dyDescent="0.2"/>
    <row r="273493" ht="12.75" customHeight="1" x14ac:dyDescent="0.2"/>
    <row r="273497" ht="12.75" customHeight="1" x14ac:dyDescent="0.2"/>
    <row r="273501" ht="12.75" customHeight="1" x14ac:dyDescent="0.2"/>
    <row r="273505" ht="12.75" customHeight="1" x14ac:dyDescent="0.2"/>
    <row r="273509" ht="12.75" customHeight="1" x14ac:dyDescent="0.2"/>
    <row r="273513" ht="12.75" customHeight="1" x14ac:dyDescent="0.2"/>
    <row r="273517" ht="12.75" customHeight="1" x14ac:dyDescent="0.2"/>
    <row r="273521" ht="12.75" customHeight="1" x14ac:dyDescent="0.2"/>
    <row r="273525" ht="12.75" customHeight="1" x14ac:dyDescent="0.2"/>
    <row r="273529" ht="12.75" customHeight="1" x14ac:dyDescent="0.2"/>
    <row r="273533" ht="12.75" customHeight="1" x14ac:dyDescent="0.2"/>
    <row r="273537" ht="12.75" customHeight="1" x14ac:dyDescent="0.2"/>
    <row r="273541" ht="12.75" customHeight="1" x14ac:dyDescent="0.2"/>
    <row r="273545" ht="12.75" customHeight="1" x14ac:dyDescent="0.2"/>
    <row r="273549" ht="12.75" customHeight="1" x14ac:dyDescent="0.2"/>
    <row r="273553" ht="12.75" customHeight="1" x14ac:dyDescent="0.2"/>
    <row r="273557" ht="12.75" customHeight="1" x14ac:dyDescent="0.2"/>
    <row r="273561" ht="12.75" customHeight="1" x14ac:dyDescent="0.2"/>
    <row r="273565" ht="12.75" customHeight="1" x14ac:dyDescent="0.2"/>
    <row r="273569" ht="12.75" customHeight="1" x14ac:dyDescent="0.2"/>
    <row r="273573" ht="12.75" customHeight="1" x14ac:dyDescent="0.2"/>
    <row r="273577" ht="12.75" customHeight="1" x14ac:dyDescent="0.2"/>
    <row r="273581" ht="12.75" customHeight="1" x14ac:dyDescent="0.2"/>
    <row r="273585" ht="12.75" customHeight="1" x14ac:dyDescent="0.2"/>
    <row r="273589" ht="12.75" customHeight="1" x14ac:dyDescent="0.2"/>
    <row r="273593" ht="12.75" customHeight="1" x14ac:dyDescent="0.2"/>
    <row r="273597" ht="12.75" customHeight="1" x14ac:dyDescent="0.2"/>
    <row r="273601" ht="12.75" customHeight="1" x14ac:dyDescent="0.2"/>
    <row r="273605" ht="12.75" customHeight="1" x14ac:dyDescent="0.2"/>
    <row r="273609" ht="12.75" customHeight="1" x14ac:dyDescent="0.2"/>
    <row r="273613" ht="12.75" customHeight="1" x14ac:dyDescent="0.2"/>
    <row r="273617" ht="12.75" customHeight="1" x14ac:dyDescent="0.2"/>
    <row r="273621" ht="12.75" customHeight="1" x14ac:dyDescent="0.2"/>
    <row r="273625" ht="12.75" customHeight="1" x14ac:dyDescent="0.2"/>
    <row r="273629" ht="12.75" customHeight="1" x14ac:dyDescent="0.2"/>
    <row r="273633" ht="12.75" customHeight="1" x14ac:dyDescent="0.2"/>
    <row r="273637" ht="12.75" customHeight="1" x14ac:dyDescent="0.2"/>
    <row r="273641" ht="12.75" customHeight="1" x14ac:dyDescent="0.2"/>
    <row r="273645" ht="12.75" customHeight="1" x14ac:dyDescent="0.2"/>
    <row r="273649" ht="12.75" customHeight="1" x14ac:dyDescent="0.2"/>
    <row r="273653" ht="12.75" customHeight="1" x14ac:dyDescent="0.2"/>
    <row r="273657" ht="12.75" customHeight="1" x14ac:dyDescent="0.2"/>
    <row r="273661" ht="12.75" customHeight="1" x14ac:dyDescent="0.2"/>
    <row r="273665" ht="12.75" customHeight="1" x14ac:dyDescent="0.2"/>
    <row r="273669" ht="12.75" customHeight="1" x14ac:dyDescent="0.2"/>
    <row r="273673" ht="12.75" customHeight="1" x14ac:dyDescent="0.2"/>
    <row r="273677" ht="12.75" customHeight="1" x14ac:dyDescent="0.2"/>
    <row r="273681" ht="12.75" customHeight="1" x14ac:dyDescent="0.2"/>
    <row r="273685" ht="12.75" customHeight="1" x14ac:dyDescent="0.2"/>
    <row r="273689" ht="12.75" customHeight="1" x14ac:dyDescent="0.2"/>
    <row r="273693" ht="12.75" customHeight="1" x14ac:dyDescent="0.2"/>
    <row r="273697" ht="12.75" customHeight="1" x14ac:dyDescent="0.2"/>
    <row r="273701" ht="12.75" customHeight="1" x14ac:dyDescent="0.2"/>
    <row r="273705" ht="12.75" customHeight="1" x14ac:dyDescent="0.2"/>
    <row r="273709" ht="12.75" customHeight="1" x14ac:dyDescent="0.2"/>
    <row r="273713" ht="12.75" customHeight="1" x14ac:dyDescent="0.2"/>
    <row r="273717" ht="12.75" customHeight="1" x14ac:dyDescent="0.2"/>
    <row r="273721" ht="12.75" customHeight="1" x14ac:dyDescent="0.2"/>
    <row r="273725" ht="12.75" customHeight="1" x14ac:dyDescent="0.2"/>
    <row r="273729" ht="12.75" customHeight="1" x14ac:dyDescent="0.2"/>
    <row r="273733" ht="12.75" customHeight="1" x14ac:dyDescent="0.2"/>
    <row r="273737" ht="12.75" customHeight="1" x14ac:dyDescent="0.2"/>
    <row r="273741" ht="12.75" customHeight="1" x14ac:dyDescent="0.2"/>
    <row r="273745" ht="12.75" customHeight="1" x14ac:dyDescent="0.2"/>
    <row r="273749" ht="12.75" customHeight="1" x14ac:dyDescent="0.2"/>
    <row r="273753" ht="12.75" customHeight="1" x14ac:dyDescent="0.2"/>
    <row r="273757" ht="12.75" customHeight="1" x14ac:dyDescent="0.2"/>
    <row r="273761" ht="12.75" customHeight="1" x14ac:dyDescent="0.2"/>
    <row r="273765" ht="12.75" customHeight="1" x14ac:dyDescent="0.2"/>
    <row r="273769" ht="12.75" customHeight="1" x14ac:dyDescent="0.2"/>
    <row r="273773" ht="12.75" customHeight="1" x14ac:dyDescent="0.2"/>
    <row r="273777" ht="12.75" customHeight="1" x14ac:dyDescent="0.2"/>
    <row r="273781" ht="12.75" customHeight="1" x14ac:dyDescent="0.2"/>
    <row r="273785" ht="12.75" customHeight="1" x14ac:dyDescent="0.2"/>
    <row r="273789" ht="12.75" customHeight="1" x14ac:dyDescent="0.2"/>
    <row r="273793" ht="12.75" customHeight="1" x14ac:dyDescent="0.2"/>
    <row r="273797" ht="12.75" customHeight="1" x14ac:dyDescent="0.2"/>
    <row r="273801" ht="12.75" customHeight="1" x14ac:dyDescent="0.2"/>
    <row r="273805" ht="12.75" customHeight="1" x14ac:dyDescent="0.2"/>
    <row r="273809" ht="12.75" customHeight="1" x14ac:dyDescent="0.2"/>
    <row r="273813" ht="12.75" customHeight="1" x14ac:dyDescent="0.2"/>
    <row r="273817" ht="12.75" customHeight="1" x14ac:dyDescent="0.2"/>
    <row r="273821" ht="12.75" customHeight="1" x14ac:dyDescent="0.2"/>
    <row r="273825" ht="12.75" customHeight="1" x14ac:dyDescent="0.2"/>
    <row r="273829" ht="12.75" customHeight="1" x14ac:dyDescent="0.2"/>
    <row r="273833" ht="12.75" customHeight="1" x14ac:dyDescent="0.2"/>
    <row r="273837" ht="12.75" customHeight="1" x14ac:dyDescent="0.2"/>
    <row r="273841" ht="12.75" customHeight="1" x14ac:dyDescent="0.2"/>
    <row r="273845" ht="12.75" customHeight="1" x14ac:dyDescent="0.2"/>
    <row r="273849" ht="12.75" customHeight="1" x14ac:dyDescent="0.2"/>
    <row r="273853" ht="12.75" customHeight="1" x14ac:dyDescent="0.2"/>
    <row r="273857" ht="12.75" customHeight="1" x14ac:dyDescent="0.2"/>
    <row r="273861" ht="12.75" customHeight="1" x14ac:dyDescent="0.2"/>
    <row r="273865" ht="12.75" customHeight="1" x14ac:dyDescent="0.2"/>
    <row r="273869" ht="12.75" customHeight="1" x14ac:dyDescent="0.2"/>
    <row r="273873" ht="12.75" customHeight="1" x14ac:dyDescent="0.2"/>
    <row r="273877" ht="12.75" customHeight="1" x14ac:dyDescent="0.2"/>
    <row r="273881" ht="12.75" customHeight="1" x14ac:dyDescent="0.2"/>
    <row r="273885" ht="12.75" customHeight="1" x14ac:dyDescent="0.2"/>
    <row r="273889" ht="12.75" customHeight="1" x14ac:dyDescent="0.2"/>
    <row r="273893" ht="12.75" customHeight="1" x14ac:dyDescent="0.2"/>
    <row r="273897" ht="12.75" customHeight="1" x14ac:dyDescent="0.2"/>
    <row r="273901" ht="12.75" customHeight="1" x14ac:dyDescent="0.2"/>
    <row r="273905" ht="12.75" customHeight="1" x14ac:dyDescent="0.2"/>
    <row r="273909" ht="12.75" customHeight="1" x14ac:dyDescent="0.2"/>
    <row r="273913" ht="12.75" customHeight="1" x14ac:dyDescent="0.2"/>
    <row r="273917" ht="12.75" customHeight="1" x14ac:dyDescent="0.2"/>
    <row r="273921" ht="12.75" customHeight="1" x14ac:dyDescent="0.2"/>
    <row r="273925" ht="12.75" customHeight="1" x14ac:dyDescent="0.2"/>
    <row r="273929" ht="12.75" customHeight="1" x14ac:dyDescent="0.2"/>
    <row r="273933" ht="12.75" customHeight="1" x14ac:dyDescent="0.2"/>
    <row r="273937" ht="12.75" customHeight="1" x14ac:dyDescent="0.2"/>
    <row r="273941" ht="12.75" customHeight="1" x14ac:dyDescent="0.2"/>
    <row r="273945" ht="12.75" customHeight="1" x14ac:dyDescent="0.2"/>
    <row r="273949" ht="12.75" customHeight="1" x14ac:dyDescent="0.2"/>
    <row r="273953" ht="12.75" customHeight="1" x14ac:dyDescent="0.2"/>
    <row r="273957" ht="12.75" customHeight="1" x14ac:dyDescent="0.2"/>
    <row r="273961" ht="12.75" customHeight="1" x14ac:dyDescent="0.2"/>
    <row r="273965" ht="12.75" customHeight="1" x14ac:dyDescent="0.2"/>
    <row r="273969" ht="12.75" customHeight="1" x14ac:dyDescent="0.2"/>
    <row r="273973" ht="12.75" customHeight="1" x14ac:dyDescent="0.2"/>
    <row r="273977" ht="12.75" customHeight="1" x14ac:dyDescent="0.2"/>
    <row r="273981" ht="12.75" customHeight="1" x14ac:dyDescent="0.2"/>
    <row r="273985" ht="12.75" customHeight="1" x14ac:dyDescent="0.2"/>
    <row r="273989" ht="12.75" customHeight="1" x14ac:dyDescent="0.2"/>
    <row r="273993" ht="12.75" customHeight="1" x14ac:dyDescent="0.2"/>
    <row r="273997" ht="12.75" customHeight="1" x14ac:dyDescent="0.2"/>
    <row r="274001" ht="12.75" customHeight="1" x14ac:dyDescent="0.2"/>
    <row r="274005" ht="12.75" customHeight="1" x14ac:dyDescent="0.2"/>
    <row r="274009" ht="12.75" customHeight="1" x14ac:dyDescent="0.2"/>
    <row r="274013" ht="12.75" customHeight="1" x14ac:dyDescent="0.2"/>
    <row r="274017" ht="12.75" customHeight="1" x14ac:dyDescent="0.2"/>
    <row r="274021" ht="12.75" customHeight="1" x14ac:dyDescent="0.2"/>
    <row r="274025" ht="12.75" customHeight="1" x14ac:dyDescent="0.2"/>
    <row r="274029" ht="12.75" customHeight="1" x14ac:dyDescent="0.2"/>
    <row r="274033" ht="12.75" customHeight="1" x14ac:dyDescent="0.2"/>
    <row r="274037" ht="12.75" customHeight="1" x14ac:dyDescent="0.2"/>
    <row r="274041" ht="12.75" customHeight="1" x14ac:dyDescent="0.2"/>
    <row r="274045" ht="12.75" customHeight="1" x14ac:dyDescent="0.2"/>
    <row r="274049" ht="12.75" customHeight="1" x14ac:dyDescent="0.2"/>
    <row r="274053" ht="12.75" customHeight="1" x14ac:dyDescent="0.2"/>
    <row r="274057" ht="12.75" customHeight="1" x14ac:dyDescent="0.2"/>
    <row r="274061" ht="12.75" customHeight="1" x14ac:dyDescent="0.2"/>
    <row r="274065" ht="12.75" customHeight="1" x14ac:dyDescent="0.2"/>
    <row r="274069" ht="12.75" customHeight="1" x14ac:dyDescent="0.2"/>
    <row r="274073" ht="12.75" customHeight="1" x14ac:dyDescent="0.2"/>
    <row r="274077" ht="12.75" customHeight="1" x14ac:dyDescent="0.2"/>
    <row r="274081" ht="12.75" customHeight="1" x14ac:dyDescent="0.2"/>
    <row r="274085" ht="12.75" customHeight="1" x14ac:dyDescent="0.2"/>
    <row r="274089" ht="12.75" customHeight="1" x14ac:dyDescent="0.2"/>
    <row r="274093" ht="12.75" customHeight="1" x14ac:dyDescent="0.2"/>
    <row r="274097" ht="12.75" customHeight="1" x14ac:dyDescent="0.2"/>
    <row r="274101" ht="12.75" customHeight="1" x14ac:dyDescent="0.2"/>
    <row r="274105" ht="12.75" customHeight="1" x14ac:dyDescent="0.2"/>
    <row r="274109" ht="12.75" customHeight="1" x14ac:dyDescent="0.2"/>
    <row r="274113" ht="12.75" customHeight="1" x14ac:dyDescent="0.2"/>
    <row r="274117" ht="12.75" customHeight="1" x14ac:dyDescent="0.2"/>
    <row r="274121" ht="12.75" customHeight="1" x14ac:dyDescent="0.2"/>
    <row r="274125" ht="12.75" customHeight="1" x14ac:dyDescent="0.2"/>
    <row r="274129" ht="12.75" customHeight="1" x14ac:dyDescent="0.2"/>
    <row r="274133" ht="12.75" customHeight="1" x14ac:dyDescent="0.2"/>
    <row r="274137" ht="12.75" customHeight="1" x14ac:dyDescent="0.2"/>
    <row r="274141" ht="12.75" customHeight="1" x14ac:dyDescent="0.2"/>
    <row r="274145" ht="12.75" customHeight="1" x14ac:dyDescent="0.2"/>
    <row r="274149" ht="12.75" customHeight="1" x14ac:dyDescent="0.2"/>
    <row r="274153" ht="12.75" customHeight="1" x14ac:dyDescent="0.2"/>
    <row r="274157" ht="12.75" customHeight="1" x14ac:dyDescent="0.2"/>
    <row r="274161" ht="12.75" customHeight="1" x14ac:dyDescent="0.2"/>
    <row r="274165" ht="12.75" customHeight="1" x14ac:dyDescent="0.2"/>
    <row r="274169" ht="12.75" customHeight="1" x14ac:dyDescent="0.2"/>
    <row r="274173" ht="12.75" customHeight="1" x14ac:dyDescent="0.2"/>
    <row r="274177" ht="12.75" customHeight="1" x14ac:dyDescent="0.2"/>
    <row r="274181" ht="12.75" customHeight="1" x14ac:dyDescent="0.2"/>
    <row r="274185" ht="12.75" customHeight="1" x14ac:dyDescent="0.2"/>
    <row r="274189" ht="12.75" customHeight="1" x14ac:dyDescent="0.2"/>
    <row r="274193" ht="12.75" customHeight="1" x14ac:dyDescent="0.2"/>
    <row r="274197" ht="12.75" customHeight="1" x14ac:dyDescent="0.2"/>
    <row r="274201" ht="12.75" customHeight="1" x14ac:dyDescent="0.2"/>
    <row r="274205" ht="12.75" customHeight="1" x14ac:dyDescent="0.2"/>
    <row r="274209" ht="12.75" customHeight="1" x14ac:dyDescent="0.2"/>
    <row r="274213" ht="12.75" customHeight="1" x14ac:dyDescent="0.2"/>
    <row r="274217" ht="12.75" customHeight="1" x14ac:dyDescent="0.2"/>
    <row r="274221" ht="12.75" customHeight="1" x14ac:dyDescent="0.2"/>
    <row r="274225" ht="12.75" customHeight="1" x14ac:dyDescent="0.2"/>
    <row r="274229" ht="12.75" customHeight="1" x14ac:dyDescent="0.2"/>
    <row r="274233" ht="12.75" customHeight="1" x14ac:dyDescent="0.2"/>
    <row r="274237" ht="12.75" customHeight="1" x14ac:dyDescent="0.2"/>
    <row r="274241" ht="12.75" customHeight="1" x14ac:dyDescent="0.2"/>
    <row r="274245" ht="12.75" customHeight="1" x14ac:dyDescent="0.2"/>
    <row r="274249" ht="12.75" customHeight="1" x14ac:dyDescent="0.2"/>
    <row r="274253" ht="12.75" customHeight="1" x14ac:dyDescent="0.2"/>
    <row r="274257" ht="12.75" customHeight="1" x14ac:dyDescent="0.2"/>
    <row r="274261" ht="12.75" customHeight="1" x14ac:dyDescent="0.2"/>
    <row r="274265" ht="12.75" customHeight="1" x14ac:dyDescent="0.2"/>
    <row r="274269" ht="12.75" customHeight="1" x14ac:dyDescent="0.2"/>
    <row r="274273" ht="12.75" customHeight="1" x14ac:dyDescent="0.2"/>
    <row r="274277" ht="12.75" customHeight="1" x14ac:dyDescent="0.2"/>
    <row r="274281" ht="12.75" customHeight="1" x14ac:dyDescent="0.2"/>
    <row r="274285" ht="12.75" customHeight="1" x14ac:dyDescent="0.2"/>
    <row r="274289" ht="12.75" customHeight="1" x14ac:dyDescent="0.2"/>
    <row r="274293" ht="12.75" customHeight="1" x14ac:dyDescent="0.2"/>
    <row r="274297" ht="12.75" customHeight="1" x14ac:dyDescent="0.2"/>
    <row r="274301" ht="12.75" customHeight="1" x14ac:dyDescent="0.2"/>
    <row r="274305" ht="12.75" customHeight="1" x14ac:dyDescent="0.2"/>
    <row r="274309" ht="12.75" customHeight="1" x14ac:dyDescent="0.2"/>
    <row r="274313" ht="12.75" customHeight="1" x14ac:dyDescent="0.2"/>
    <row r="274317" ht="12.75" customHeight="1" x14ac:dyDescent="0.2"/>
    <row r="274321" ht="12.75" customHeight="1" x14ac:dyDescent="0.2"/>
    <row r="274325" ht="12.75" customHeight="1" x14ac:dyDescent="0.2"/>
    <row r="274329" ht="12.75" customHeight="1" x14ac:dyDescent="0.2"/>
    <row r="274333" ht="12.75" customHeight="1" x14ac:dyDescent="0.2"/>
    <row r="274337" ht="12.75" customHeight="1" x14ac:dyDescent="0.2"/>
    <row r="274341" ht="12.75" customHeight="1" x14ac:dyDescent="0.2"/>
    <row r="274345" ht="12.75" customHeight="1" x14ac:dyDescent="0.2"/>
    <row r="274349" ht="12.75" customHeight="1" x14ac:dyDescent="0.2"/>
    <row r="274353" ht="12.75" customHeight="1" x14ac:dyDescent="0.2"/>
    <row r="274357" ht="12.75" customHeight="1" x14ac:dyDescent="0.2"/>
    <row r="274361" ht="12.75" customHeight="1" x14ac:dyDescent="0.2"/>
    <row r="274365" ht="12.75" customHeight="1" x14ac:dyDescent="0.2"/>
    <row r="274369" ht="12.75" customHeight="1" x14ac:dyDescent="0.2"/>
    <row r="274373" ht="12.75" customHeight="1" x14ac:dyDescent="0.2"/>
    <row r="274377" ht="12.75" customHeight="1" x14ac:dyDescent="0.2"/>
    <row r="274381" ht="12.75" customHeight="1" x14ac:dyDescent="0.2"/>
    <row r="274385" ht="12.75" customHeight="1" x14ac:dyDescent="0.2"/>
    <row r="274389" ht="12.75" customHeight="1" x14ac:dyDescent="0.2"/>
    <row r="274393" ht="12.75" customHeight="1" x14ac:dyDescent="0.2"/>
    <row r="274397" ht="12.75" customHeight="1" x14ac:dyDescent="0.2"/>
    <row r="274401" ht="12.75" customHeight="1" x14ac:dyDescent="0.2"/>
    <row r="274405" ht="12.75" customHeight="1" x14ac:dyDescent="0.2"/>
    <row r="274409" ht="12.75" customHeight="1" x14ac:dyDescent="0.2"/>
    <row r="274413" ht="12.75" customHeight="1" x14ac:dyDescent="0.2"/>
    <row r="274417" ht="12.75" customHeight="1" x14ac:dyDescent="0.2"/>
    <row r="274421" ht="12.75" customHeight="1" x14ac:dyDescent="0.2"/>
    <row r="274425" ht="12.75" customHeight="1" x14ac:dyDescent="0.2"/>
    <row r="274429" ht="12.75" customHeight="1" x14ac:dyDescent="0.2"/>
    <row r="274433" ht="12.75" customHeight="1" x14ac:dyDescent="0.2"/>
    <row r="274437" ht="12.75" customHeight="1" x14ac:dyDescent="0.2"/>
    <row r="274441" ht="12.75" customHeight="1" x14ac:dyDescent="0.2"/>
    <row r="274445" ht="12.75" customHeight="1" x14ac:dyDescent="0.2"/>
    <row r="274449" ht="12.75" customHeight="1" x14ac:dyDescent="0.2"/>
    <row r="274453" ht="12.75" customHeight="1" x14ac:dyDescent="0.2"/>
    <row r="274457" ht="12.75" customHeight="1" x14ac:dyDescent="0.2"/>
    <row r="274461" ht="12.75" customHeight="1" x14ac:dyDescent="0.2"/>
    <row r="274465" ht="12.75" customHeight="1" x14ac:dyDescent="0.2"/>
    <row r="274469" ht="12.75" customHeight="1" x14ac:dyDescent="0.2"/>
    <row r="274473" ht="12.75" customHeight="1" x14ac:dyDescent="0.2"/>
    <row r="274477" ht="12.75" customHeight="1" x14ac:dyDescent="0.2"/>
    <row r="274481" ht="12.75" customHeight="1" x14ac:dyDescent="0.2"/>
    <row r="274485" ht="12.75" customHeight="1" x14ac:dyDescent="0.2"/>
    <row r="274489" ht="12.75" customHeight="1" x14ac:dyDescent="0.2"/>
    <row r="274493" ht="12.75" customHeight="1" x14ac:dyDescent="0.2"/>
    <row r="274497" ht="12.75" customHeight="1" x14ac:dyDescent="0.2"/>
    <row r="274501" ht="12.75" customHeight="1" x14ac:dyDescent="0.2"/>
    <row r="274505" ht="12.75" customHeight="1" x14ac:dyDescent="0.2"/>
    <row r="274509" ht="12.75" customHeight="1" x14ac:dyDescent="0.2"/>
    <row r="274513" ht="12.75" customHeight="1" x14ac:dyDescent="0.2"/>
    <row r="274517" ht="12.75" customHeight="1" x14ac:dyDescent="0.2"/>
    <row r="274521" ht="12.75" customHeight="1" x14ac:dyDescent="0.2"/>
    <row r="274525" ht="12.75" customHeight="1" x14ac:dyDescent="0.2"/>
    <row r="274529" ht="12.75" customHeight="1" x14ac:dyDescent="0.2"/>
    <row r="274533" ht="12.75" customHeight="1" x14ac:dyDescent="0.2"/>
    <row r="274537" ht="12.75" customHeight="1" x14ac:dyDescent="0.2"/>
    <row r="274541" ht="12.75" customHeight="1" x14ac:dyDescent="0.2"/>
    <row r="274545" ht="12.75" customHeight="1" x14ac:dyDescent="0.2"/>
    <row r="274549" ht="12.75" customHeight="1" x14ac:dyDescent="0.2"/>
    <row r="274553" ht="12.75" customHeight="1" x14ac:dyDescent="0.2"/>
    <row r="274557" ht="12.75" customHeight="1" x14ac:dyDescent="0.2"/>
    <row r="274561" ht="12.75" customHeight="1" x14ac:dyDescent="0.2"/>
    <row r="274565" ht="12.75" customHeight="1" x14ac:dyDescent="0.2"/>
    <row r="274569" ht="12.75" customHeight="1" x14ac:dyDescent="0.2"/>
    <row r="274573" ht="12.75" customHeight="1" x14ac:dyDescent="0.2"/>
    <row r="274577" ht="12.75" customHeight="1" x14ac:dyDescent="0.2"/>
    <row r="274581" ht="12.75" customHeight="1" x14ac:dyDescent="0.2"/>
    <row r="274585" ht="12.75" customHeight="1" x14ac:dyDescent="0.2"/>
    <row r="274589" ht="12.75" customHeight="1" x14ac:dyDescent="0.2"/>
    <row r="274593" ht="12.75" customHeight="1" x14ac:dyDescent="0.2"/>
    <row r="274597" ht="12.75" customHeight="1" x14ac:dyDescent="0.2"/>
    <row r="274601" ht="12.75" customHeight="1" x14ac:dyDescent="0.2"/>
    <row r="274605" ht="12.75" customHeight="1" x14ac:dyDescent="0.2"/>
    <row r="274609" ht="12.75" customHeight="1" x14ac:dyDescent="0.2"/>
    <row r="274613" ht="12.75" customHeight="1" x14ac:dyDescent="0.2"/>
    <row r="274617" ht="12.75" customHeight="1" x14ac:dyDescent="0.2"/>
    <row r="274621" ht="12.75" customHeight="1" x14ac:dyDescent="0.2"/>
    <row r="274625" ht="12.75" customHeight="1" x14ac:dyDescent="0.2"/>
    <row r="274629" ht="12.75" customHeight="1" x14ac:dyDescent="0.2"/>
    <row r="274633" ht="12.75" customHeight="1" x14ac:dyDescent="0.2"/>
    <row r="274637" ht="12.75" customHeight="1" x14ac:dyDescent="0.2"/>
    <row r="274641" ht="12.75" customHeight="1" x14ac:dyDescent="0.2"/>
    <row r="274645" ht="12.75" customHeight="1" x14ac:dyDescent="0.2"/>
    <row r="274649" ht="12.75" customHeight="1" x14ac:dyDescent="0.2"/>
    <row r="274653" ht="12.75" customHeight="1" x14ac:dyDescent="0.2"/>
    <row r="274657" ht="12.75" customHeight="1" x14ac:dyDescent="0.2"/>
    <row r="274661" ht="12.75" customHeight="1" x14ac:dyDescent="0.2"/>
    <row r="274665" ht="12.75" customHeight="1" x14ac:dyDescent="0.2"/>
    <row r="274669" ht="12.75" customHeight="1" x14ac:dyDescent="0.2"/>
    <row r="274673" ht="12.75" customHeight="1" x14ac:dyDescent="0.2"/>
    <row r="274677" ht="12.75" customHeight="1" x14ac:dyDescent="0.2"/>
    <row r="274681" ht="12.75" customHeight="1" x14ac:dyDescent="0.2"/>
    <row r="274685" ht="12.75" customHeight="1" x14ac:dyDescent="0.2"/>
    <row r="274689" ht="12.75" customHeight="1" x14ac:dyDescent="0.2"/>
    <row r="274693" ht="12.75" customHeight="1" x14ac:dyDescent="0.2"/>
    <row r="274697" ht="12.75" customHeight="1" x14ac:dyDescent="0.2"/>
    <row r="274701" ht="12.75" customHeight="1" x14ac:dyDescent="0.2"/>
    <row r="274705" ht="12.75" customHeight="1" x14ac:dyDescent="0.2"/>
    <row r="274709" ht="12.75" customHeight="1" x14ac:dyDescent="0.2"/>
    <row r="274713" ht="12.75" customHeight="1" x14ac:dyDescent="0.2"/>
    <row r="274717" ht="12.75" customHeight="1" x14ac:dyDescent="0.2"/>
    <row r="274721" ht="12.75" customHeight="1" x14ac:dyDescent="0.2"/>
    <row r="274725" ht="12.75" customHeight="1" x14ac:dyDescent="0.2"/>
    <row r="274729" ht="12.75" customHeight="1" x14ac:dyDescent="0.2"/>
    <row r="274733" ht="12.75" customHeight="1" x14ac:dyDescent="0.2"/>
    <row r="274737" ht="12.75" customHeight="1" x14ac:dyDescent="0.2"/>
    <row r="274741" ht="12.75" customHeight="1" x14ac:dyDescent="0.2"/>
    <row r="274745" ht="12.75" customHeight="1" x14ac:dyDescent="0.2"/>
    <row r="274749" ht="12.75" customHeight="1" x14ac:dyDescent="0.2"/>
    <row r="274753" ht="12.75" customHeight="1" x14ac:dyDescent="0.2"/>
    <row r="274757" ht="12.75" customHeight="1" x14ac:dyDescent="0.2"/>
    <row r="274761" ht="12.75" customHeight="1" x14ac:dyDescent="0.2"/>
    <row r="274765" ht="12.75" customHeight="1" x14ac:dyDescent="0.2"/>
    <row r="274769" ht="12.75" customHeight="1" x14ac:dyDescent="0.2"/>
    <row r="274773" ht="12.75" customHeight="1" x14ac:dyDescent="0.2"/>
    <row r="274777" ht="12.75" customHeight="1" x14ac:dyDescent="0.2"/>
    <row r="274781" ht="12.75" customHeight="1" x14ac:dyDescent="0.2"/>
    <row r="274785" ht="12.75" customHeight="1" x14ac:dyDescent="0.2"/>
    <row r="274789" ht="12.75" customHeight="1" x14ac:dyDescent="0.2"/>
    <row r="274793" ht="12.75" customHeight="1" x14ac:dyDescent="0.2"/>
    <row r="274797" ht="12.75" customHeight="1" x14ac:dyDescent="0.2"/>
    <row r="274801" ht="12.75" customHeight="1" x14ac:dyDescent="0.2"/>
    <row r="274805" ht="12.75" customHeight="1" x14ac:dyDescent="0.2"/>
    <row r="274809" ht="12.75" customHeight="1" x14ac:dyDescent="0.2"/>
    <row r="274813" ht="12.75" customHeight="1" x14ac:dyDescent="0.2"/>
    <row r="274817" ht="12.75" customHeight="1" x14ac:dyDescent="0.2"/>
    <row r="274821" ht="12.75" customHeight="1" x14ac:dyDescent="0.2"/>
    <row r="274825" ht="12.75" customHeight="1" x14ac:dyDescent="0.2"/>
    <row r="274829" ht="12.75" customHeight="1" x14ac:dyDescent="0.2"/>
    <row r="274833" ht="12.75" customHeight="1" x14ac:dyDescent="0.2"/>
    <row r="274837" ht="12.75" customHeight="1" x14ac:dyDescent="0.2"/>
    <row r="274841" ht="12.75" customHeight="1" x14ac:dyDescent="0.2"/>
    <row r="274845" ht="12.75" customHeight="1" x14ac:dyDescent="0.2"/>
    <row r="274849" ht="12.75" customHeight="1" x14ac:dyDescent="0.2"/>
    <row r="274853" ht="12.75" customHeight="1" x14ac:dyDescent="0.2"/>
    <row r="274857" ht="12.75" customHeight="1" x14ac:dyDescent="0.2"/>
    <row r="274861" ht="12.75" customHeight="1" x14ac:dyDescent="0.2"/>
    <row r="274865" ht="12.75" customHeight="1" x14ac:dyDescent="0.2"/>
    <row r="274869" ht="12.75" customHeight="1" x14ac:dyDescent="0.2"/>
    <row r="274873" ht="12.75" customHeight="1" x14ac:dyDescent="0.2"/>
    <row r="274877" ht="12.75" customHeight="1" x14ac:dyDescent="0.2"/>
    <row r="274881" ht="12.75" customHeight="1" x14ac:dyDescent="0.2"/>
    <row r="274885" ht="12.75" customHeight="1" x14ac:dyDescent="0.2"/>
    <row r="274889" ht="12.75" customHeight="1" x14ac:dyDescent="0.2"/>
    <row r="274893" ht="12.75" customHeight="1" x14ac:dyDescent="0.2"/>
    <row r="274897" ht="12.75" customHeight="1" x14ac:dyDescent="0.2"/>
    <row r="274901" ht="12.75" customHeight="1" x14ac:dyDescent="0.2"/>
    <row r="274905" ht="12.75" customHeight="1" x14ac:dyDescent="0.2"/>
    <row r="274909" ht="12.75" customHeight="1" x14ac:dyDescent="0.2"/>
    <row r="274913" ht="12.75" customHeight="1" x14ac:dyDescent="0.2"/>
    <row r="274917" ht="12.75" customHeight="1" x14ac:dyDescent="0.2"/>
    <row r="274921" ht="12.75" customHeight="1" x14ac:dyDescent="0.2"/>
    <row r="274925" ht="12.75" customHeight="1" x14ac:dyDescent="0.2"/>
    <row r="274929" ht="12.75" customHeight="1" x14ac:dyDescent="0.2"/>
    <row r="274933" ht="12.75" customHeight="1" x14ac:dyDescent="0.2"/>
    <row r="274937" ht="12.75" customHeight="1" x14ac:dyDescent="0.2"/>
    <row r="274941" ht="12.75" customHeight="1" x14ac:dyDescent="0.2"/>
    <row r="274945" ht="12.75" customHeight="1" x14ac:dyDescent="0.2"/>
    <row r="274949" ht="12.75" customHeight="1" x14ac:dyDescent="0.2"/>
    <row r="274953" ht="12.75" customHeight="1" x14ac:dyDescent="0.2"/>
    <row r="274957" ht="12.75" customHeight="1" x14ac:dyDescent="0.2"/>
    <row r="274961" ht="12.75" customHeight="1" x14ac:dyDescent="0.2"/>
    <row r="274965" ht="12.75" customHeight="1" x14ac:dyDescent="0.2"/>
    <row r="274969" ht="12.75" customHeight="1" x14ac:dyDescent="0.2"/>
    <row r="274973" ht="12.75" customHeight="1" x14ac:dyDescent="0.2"/>
    <row r="274977" ht="12.75" customHeight="1" x14ac:dyDescent="0.2"/>
    <row r="274981" ht="12.75" customHeight="1" x14ac:dyDescent="0.2"/>
    <row r="274985" ht="12.75" customHeight="1" x14ac:dyDescent="0.2"/>
    <row r="274989" ht="12.75" customHeight="1" x14ac:dyDescent="0.2"/>
    <row r="274993" ht="12.75" customHeight="1" x14ac:dyDescent="0.2"/>
    <row r="274997" ht="12.75" customHeight="1" x14ac:dyDescent="0.2"/>
    <row r="275001" ht="12.75" customHeight="1" x14ac:dyDescent="0.2"/>
    <row r="275005" ht="12.75" customHeight="1" x14ac:dyDescent="0.2"/>
    <row r="275009" ht="12.75" customHeight="1" x14ac:dyDescent="0.2"/>
    <row r="275013" ht="12.75" customHeight="1" x14ac:dyDescent="0.2"/>
    <row r="275017" ht="12.75" customHeight="1" x14ac:dyDescent="0.2"/>
    <row r="275021" ht="12.75" customHeight="1" x14ac:dyDescent="0.2"/>
    <row r="275025" ht="12.75" customHeight="1" x14ac:dyDescent="0.2"/>
    <row r="275029" ht="12.75" customHeight="1" x14ac:dyDescent="0.2"/>
    <row r="275033" ht="12.75" customHeight="1" x14ac:dyDescent="0.2"/>
    <row r="275037" ht="12.75" customHeight="1" x14ac:dyDescent="0.2"/>
    <row r="275041" ht="12.75" customHeight="1" x14ac:dyDescent="0.2"/>
    <row r="275045" ht="12.75" customHeight="1" x14ac:dyDescent="0.2"/>
    <row r="275049" ht="12.75" customHeight="1" x14ac:dyDescent="0.2"/>
    <row r="275053" ht="12.75" customHeight="1" x14ac:dyDescent="0.2"/>
    <row r="275057" ht="12.75" customHeight="1" x14ac:dyDescent="0.2"/>
    <row r="275061" ht="12.75" customHeight="1" x14ac:dyDescent="0.2"/>
    <row r="275065" ht="12.75" customHeight="1" x14ac:dyDescent="0.2"/>
    <row r="275069" ht="12.75" customHeight="1" x14ac:dyDescent="0.2"/>
    <row r="275073" ht="12.75" customHeight="1" x14ac:dyDescent="0.2"/>
    <row r="275077" ht="12.75" customHeight="1" x14ac:dyDescent="0.2"/>
    <row r="275081" ht="12.75" customHeight="1" x14ac:dyDescent="0.2"/>
    <row r="275085" ht="12.75" customHeight="1" x14ac:dyDescent="0.2"/>
    <row r="275089" ht="12.75" customHeight="1" x14ac:dyDescent="0.2"/>
    <row r="275093" ht="12.75" customHeight="1" x14ac:dyDescent="0.2"/>
    <row r="275097" ht="12.75" customHeight="1" x14ac:dyDescent="0.2"/>
    <row r="275101" ht="12.75" customHeight="1" x14ac:dyDescent="0.2"/>
    <row r="275105" ht="12.75" customHeight="1" x14ac:dyDescent="0.2"/>
    <row r="275109" ht="12.75" customHeight="1" x14ac:dyDescent="0.2"/>
    <row r="275113" ht="12.75" customHeight="1" x14ac:dyDescent="0.2"/>
    <row r="275117" ht="12.75" customHeight="1" x14ac:dyDescent="0.2"/>
    <row r="275121" ht="12.75" customHeight="1" x14ac:dyDescent="0.2"/>
    <row r="275125" ht="12.75" customHeight="1" x14ac:dyDescent="0.2"/>
    <row r="275129" ht="12.75" customHeight="1" x14ac:dyDescent="0.2"/>
    <row r="275133" ht="12.75" customHeight="1" x14ac:dyDescent="0.2"/>
    <row r="275137" ht="12.75" customHeight="1" x14ac:dyDescent="0.2"/>
    <row r="275141" ht="12.75" customHeight="1" x14ac:dyDescent="0.2"/>
    <row r="275145" ht="12.75" customHeight="1" x14ac:dyDescent="0.2"/>
    <row r="275149" ht="12.75" customHeight="1" x14ac:dyDescent="0.2"/>
    <row r="275153" ht="12.75" customHeight="1" x14ac:dyDescent="0.2"/>
    <row r="275157" ht="12.75" customHeight="1" x14ac:dyDescent="0.2"/>
    <row r="275161" ht="12.75" customHeight="1" x14ac:dyDescent="0.2"/>
    <row r="275165" ht="12.75" customHeight="1" x14ac:dyDescent="0.2"/>
    <row r="275169" ht="12.75" customHeight="1" x14ac:dyDescent="0.2"/>
    <row r="275173" ht="12.75" customHeight="1" x14ac:dyDescent="0.2"/>
    <row r="275177" ht="12.75" customHeight="1" x14ac:dyDescent="0.2"/>
    <row r="275181" ht="12.75" customHeight="1" x14ac:dyDescent="0.2"/>
    <row r="275185" ht="12.75" customHeight="1" x14ac:dyDescent="0.2"/>
    <row r="275189" ht="12.75" customHeight="1" x14ac:dyDescent="0.2"/>
    <row r="275193" ht="12.75" customHeight="1" x14ac:dyDescent="0.2"/>
    <row r="275197" ht="12.75" customHeight="1" x14ac:dyDescent="0.2"/>
    <row r="275201" ht="12.75" customHeight="1" x14ac:dyDescent="0.2"/>
    <row r="275205" ht="12.75" customHeight="1" x14ac:dyDescent="0.2"/>
    <row r="275209" ht="12.75" customHeight="1" x14ac:dyDescent="0.2"/>
    <row r="275213" ht="12.75" customHeight="1" x14ac:dyDescent="0.2"/>
    <row r="275217" ht="12.75" customHeight="1" x14ac:dyDescent="0.2"/>
    <row r="275221" ht="12.75" customHeight="1" x14ac:dyDescent="0.2"/>
    <row r="275225" ht="12.75" customHeight="1" x14ac:dyDescent="0.2"/>
    <row r="275229" ht="12.75" customHeight="1" x14ac:dyDescent="0.2"/>
    <row r="275233" ht="12.75" customHeight="1" x14ac:dyDescent="0.2"/>
    <row r="275237" ht="12.75" customHeight="1" x14ac:dyDescent="0.2"/>
    <row r="275241" ht="12.75" customHeight="1" x14ac:dyDescent="0.2"/>
    <row r="275245" ht="12.75" customHeight="1" x14ac:dyDescent="0.2"/>
    <row r="275249" ht="12.75" customHeight="1" x14ac:dyDescent="0.2"/>
    <row r="275253" ht="12.75" customHeight="1" x14ac:dyDescent="0.2"/>
    <row r="275257" ht="12.75" customHeight="1" x14ac:dyDescent="0.2"/>
    <row r="275261" ht="12.75" customHeight="1" x14ac:dyDescent="0.2"/>
    <row r="275265" ht="12.75" customHeight="1" x14ac:dyDescent="0.2"/>
    <row r="275269" ht="12.75" customHeight="1" x14ac:dyDescent="0.2"/>
    <row r="275273" ht="12.75" customHeight="1" x14ac:dyDescent="0.2"/>
    <row r="275277" ht="12.75" customHeight="1" x14ac:dyDescent="0.2"/>
    <row r="275281" ht="12.75" customHeight="1" x14ac:dyDescent="0.2"/>
    <row r="275285" ht="12.75" customHeight="1" x14ac:dyDescent="0.2"/>
    <row r="275289" ht="12.75" customHeight="1" x14ac:dyDescent="0.2"/>
    <row r="275293" ht="12.75" customHeight="1" x14ac:dyDescent="0.2"/>
    <row r="275297" ht="12.75" customHeight="1" x14ac:dyDescent="0.2"/>
    <row r="275301" ht="12.75" customHeight="1" x14ac:dyDescent="0.2"/>
    <row r="275305" ht="12.75" customHeight="1" x14ac:dyDescent="0.2"/>
    <row r="275309" ht="12.75" customHeight="1" x14ac:dyDescent="0.2"/>
    <row r="275313" ht="12.75" customHeight="1" x14ac:dyDescent="0.2"/>
    <row r="275317" ht="12.75" customHeight="1" x14ac:dyDescent="0.2"/>
    <row r="275321" ht="12.75" customHeight="1" x14ac:dyDescent="0.2"/>
    <row r="275325" ht="12.75" customHeight="1" x14ac:dyDescent="0.2"/>
    <row r="275329" ht="12.75" customHeight="1" x14ac:dyDescent="0.2"/>
    <row r="275333" ht="12.75" customHeight="1" x14ac:dyDescent="0.2"/>
    <row r="275337" ht="12.75" customHeight="1" x14ac:dyDescent="0.2"/>
    <row r="275341" ht="12.75" customHeight="1" x14ac:dyDescent="0.2"/>
    <row r="275345" ht="12.75" customHeight="1" x14ac:dyDescent="0.2"/>
    <row r="275349" ht="12.75" customHeight="1" x14ac:dyDescent="0.2"/>
    <row r="275353" ht="12.75" customHeight="1" x14ac:dyDescent="0.2"/>
    <row r="275357" ht="12.75" customHeight="1" x14ac:dyDescent="0.2"/>
    <row r="275361" ht="12.75" customHeight="1" x14ac:dyDescent="0.2"/>
    <row r="275365" ht="12.75" customHeight="1" x14ac:dyDescent="0.2"/>
    <row r="275369" ht="12.75" customHeight="1" x14ac:dyDescent="0.2"/>
    <row r="275373" ht="12.75" customHeight="1" x14ac:dyDescent="0.2"/>
    <row r="275377" ht="12.75" customHeight="1" x14ac:dyDescent="0.2"/>
    <row r="275381" ht="12.75" customHeight="1" x14ac:dyDescent="0.2"/>
    <row r="275385" ht="12.75" customHeight="1" x14ac:dyDescent="0.2"/>
    <row r="275389" ht="12.75" customHeight="1" x14ac:dyDescent="0.2"/>
    <row r="275393" ht="12.75" customHeight="1" x14ac:dyDescent="0.2"/>
    <row r="275397" ht="12.75" customHeight="1" x14ac:dyDescent="0.2"/>
    <row r="275401" ht="12.75" customHeight="1" x14ac:dyDescent="0.2"/>
    <row r="275405" ht="12.75" customHeight="1" x14ac:dyDescent="0.2"/>
    <row r="275409" ht="12.75" customHeight="1" x14ac:dyDescent="0.2"/>
    <row r="275413" ht="12.75" customHeight="1" x14ac:dyDescent="0.2"/>
    <row r="275417" ht="12.75" customHeight="1" x14ac:dyDescent="0.2"/>
    <row r="275421" ht="12.75" customHeight="1" x14ac:dyDescent="0.2"/>
    <row r="275425" ht="12.75" customHeight="1" x14ac:dyDescent="0.2"/>
    <row r="275429" ht="12.75" customHeight="1" x14ac:dyDescent="0.2"/>
    <row r="275433" ht="12.75" customHeight="1" x14ac:dyDescent="0.2"/>
    <row r="275437" ht="12.75" customHeight="1" x14ac:dyDescent="0.2"/>
    <row r="275441" ht="12.75" customHeight="1" x14ac:dyDescent="0.2"/>
    <row r="275445" ht="12.75" customHeight="1" x14ac:dyDescent="0.2"/>
    <row r="275449" ht="12.75" customHeight="1" x14ac:dyDescent="0.2"/>
    <row r="275453" ht="12.75" customHeight="1" x14ac:dyDescent="0.2"/>
    <row r="275457" ht="12.75" customHeight="1" x14ac:dyDescent="0.2"/>
    <row r="275461" ht="12.75" customHeight="1" x14ac:dyDescent="0.2"/>
    <row r="275465" ht="12.75" customHeight="1" x14ac:dyDescent="0.2"/>
    <row r="275469" ht="12.75" customHeight="1" x14ac:dyDescent="0.2"/>
    <row r="275473" ht="12.75" customHeight="1" x14ac:dyDescent="0.2"/>
    <row r="275477" ht="12.75" customHeight="1" x14ac:dyDescent="0.2"/>
    <row r="275481" ht="12.75" customHeight="1" x14ac:dyDescent="0.2"/>
    <row r="275485" ht="12.75" customHeight="1" x14ac:dyDescent="0.2"/>
    <row r="275489" ht="12.75" customHeight="1" x14ac:dyDescent="0.2"/>
    <row r="275493" ht="12.75" customHeight="1" x14ac:dyDescent="0.2"/>
    <row r="275497" ht="12.75" customHeight="1" x14ac:dyDescent="0.2"/>
    <row r="275501" ht="12.75" customHeight="1" x14ac:dyDescent="0.2"/>
    <row r="275505" ht="12.75" customHeight="1" x14ac:dyDescent="0.2"/>
    <row r="275509" ht="12.75" customHeight="1" x14ac:dyDescent="0.2"/>
    <row r="275513" ht="12.75" customHeight="1" x14ac:dyDescent="0.2"/>
    <row r="275517" ht="12.75" customHeight="1" x14ac:dyDescent="0.2"/>
    <row r="275521" ht="12.75" customHeight="1" x14ac:dyDescent="0.2"/>
    <row r="275525" ht="12.75" customHeight="1" x14ac:dyDescent="0.2"/>
    <row r="275529" ht="12.75" customHeight="1" x14ac:dyDescent="0.2"/>
    <row r="275533" ht="12.75" customHeight="1" x14ac:dyDescent="0.2"/>
    <row r="275537" ht="12.75" customHeight="1" x14ac:dyDescent="0.2"/>
    <row r="275541" ht="12.75" customHeight="1" x14ac:dyDescent="0.2"/>
    <row r="275545" ht="12.75" customHeight="1" x14ac:dyDescent="0.2"/>
    <row r="275549" ht="12.75" customHeight="1" x14ac:dyDescent="0.2"/>
    <row r="275553" ht="12.75" customHeight="1" x14ac:dyDescent="0.2"/>
    <row r="275557" ht="12.75" customHeight="1" x14ac:dyDescent="0.2"/>
    <row r="275561" ht="12.75" customHeight="1" x14ac:dyDescent="0.2"/>
    <row r="275565" ht="12.75" customHeight="1" x14ac:dyDescent="0.2"/>
    <row r="275569" ht="12.75" customHeight="1" x14ac:dyDescent="0.2"/>
    <row r="275573" ht="12.75" customHeight="1" x14ac:dyDescent="0.2"/>
    <row r="275577" ht="12.75" customHeight="1" x14ac:dyDescent="0.2"/>
    <row r="275581" ht="12.75" customHeight="1" x14ac:dyDescent="0.2"/>
    <row r="275585" ht="12.75" customHeight="1" x14ac:dyDescent="0.2"/>
    <row r="275589" ht="12.75" customHeight="1" x14ac:dyDescent="0.2"/>
    <row r="275593" ht="12.75" customHeight="1" x14ac:dyDescent="0.2"/>
    <row r="275597" ht="12.75" customHeight="1" x14ac:dyDescent="0.2"/>
    <row r="275601" ht="12.75" customHeight="1" x14ac:dyDescent="0.2"/>
    <row r="275605" ht="12.75" customHeight="1" x14ac:dyDescent="0.2"/>
    <row r="275609" ht="12.75" customHeight="1" x14ac:dyDescent="0.2"/>
    <row r="275613" ht="12.75" customHeight="1" x14ac:dyDescent="0.2"/>
    <row r="275617" ht="12.75" customHeight="1" x14ac:dyDescent="0.2"/>
    <row r="275621" ht="12.75" customHeight="1" x14ac:dyDescent="0.2"/>
    <row r="275625" ht="12.75" customHeight="1" x14ac:dyDescent="0.2"/>
    <row r="275629" ht="12.75" customHeight="1" x14ac:dyDescent="0.2"/>
    <row r="275633" ht="12.75" customHeight="1" x14ac:dyDescent="0.2"/>
    <row r="275637" ht="12.75" customHeight="1" x14ac:dyDescent="0.2"/>
    <row r="275641" ht="12.75" customHeight="1" x14ac:dyDescent="0.2"/>
    <row r="275645" ht="12.75" customHeight="1" x14ac:dyDescent="0.2"/>
    <row r="275649" ht="12.75" customHeight="1" x14ac:dyDescent="0.2"/>
    <row r="275653" ht="12.75" customHeight="1" x14ac:dyDescent="0.2"/>
    <row r="275657" ht="12.75" customHeight="1" x14ac:dyDescent="0.2"/>
    <row r="275661" ht="12.75" customHeight="1" x14ac:dyDescent="0.2"/>
    <row r="275665" ht="12.75" customHeight="1" x14ac:dyDescent="0.2"/>
    <row r="275669" ht="12.75" customHeight="1" x14ac:dyDescent="0.2"/>
    <row r="275673" ht="12.75" customHeight="1" x14ac:dyDescent="0.2"/>
    <row r="275677" ht="12.75" customHeight="1" x14ac:dyDescent="0.2"/>
    <row r="275681" ht="12.75" customHeight="1" x14ac:dyDescent="0.2"/>
    <row r="275685" ht="12.75" customHeight="1" x14ac:dyDescent="0.2"/>
    <row r="275689" ht="12.75" customHeight="1" x14ac:dyDescent="0.2"/>
    <row r="275693" ht="12.75" customHeight="1" x14ac:dyDescent="0.2"/>
    <row r="275697" ht="12.75" customHeight="1" x14ac:dyDescent="0.2"/>
    <row r="275701" ht="12.75" customHeight="1" x14ac:dyDescent="0.2"/>
    <row r="275705" ht="12.75" customHeight="1" x14ac:dyDescent="0.2"/>
    <row r="275709" ht="12.75" customHeight="1" x14ac:dyDescent="0.2"/>
    <row r="275713" ht="12.75" customHeight="1" x14ac:dyDescent="0.2"/>
    <row r="275717" ht="12.75" customHeight="1" x14ac:dyDescent="0.2"/>
    <row r="275721" ht="12.75" customHeight="1" x14ac:dyDescent="0.2"/>
    <row r="275725" ht="12.75" customHeight="1" x14ac:dyDescent="0.2"/>
    <row r="275729" ht="12.75" customHeight="1" x14ac:dyDescent="0.2"/>
    <row r="275733" ht="12.75" customHeight="1" x14ac:dyDescent="0.2"/>
    <row r="275737" ht="12.75" customHeight="1" x14ac:dyDescent="0.2"/>
    <row r="275741" ht="12.75" customHeight="1" x14ac:dyDescent="0.2"/>
    <row r="275745" ht="12.75" customHeight="1" x14ac:dyDescent="0.2"/>
    <row r="275749" ht="12.75" customHeight="1" x14ac:dyDescent="0.2"/>
    <row r="275753" ht="12.75" customHeight="1" x14ac:dyDescent="0.2"/>
    <row r="275757" ht="12.75" customHeight="1" x14ac:dyDescent="0.2"/>
    <row r="275761" ht="12.75" customHeight="1" x14ac:dyDescent="0.2"/>
    <row r="275765" ht="12.75" customHeight="1" x14ac:dyDescent="0.2"/>
    <row r="275769" ht="12.75" customHeight="1" x14ac:dyDescent="0.2"/>
    <row r="275773" ht="12.75" customHeight="1" x14ac:dyDescent="0.2"/>
    <row r="275777" ht="12.75" customHeight="1" x14ac:dyDescent="0.2"/>
    <row r="275781" ht="12.75" customHeight="1" x14ac:dyDescent="0.2"/>
    <row r="275785" ht="12.75" customHeight="1" x14ac:dyDescent="0.2"/>
    <row r="275789" ht="12.75" customHeight="1" x14ac:dyDescent="0.2"/>
    <row r="275793" ht="12.75" customHeight="1" x14ac:dyDescent="0.2"/>
    <row r="275797" ht="12.75" customHeight="1" x14ac:dyDescent="0.2"/>
    <row r="275801" ht="12.75" customHeight="1" x14ac:dyDescent="0.2"/>
    <row r="275805" ht="12.75" customHeight="1" x14ac:dyDescent="0.2"/>
    <row r="275809" ht="12.75" customHeight="1" x14ac:dyDescent="0.2"/>
    <row r="275813" ht="12.75" customHeight="1" x14ac:dyDescent="0.2"/>
    <row r="275817" ht="12.75" customHeight="1" x14ac:dyDescent="0.2"/>
    <row r="275821" ht="12.75" customHeight="1" x14ac:dyDescent="0.2"/>
    <row r="275825" ht="12.75" customHeight="1" x14ac:dyDescent="0.2"/>
    <row r="275829" ht="12.75" customHeight="1" x14ac:dyDescent="0.2"/>
    <row r="275833" ht="12.75" customHeight="1" x14ac:dyDescent="0.2"/>
    <row r="275837" ht="12.75" customHeight="1" x14ac:dyDescent="0.2"/>
    <row r="275841" ht="12.75" customHeight="1" x14ac:dyDescent="0.2"/>
    <row r="275845" ht="12.75" customHeight="1" x14ac:dyDescent="0.2"/>
    <row r="275849" ht="12.75" customHeight="1" x14ac:dyDescent="0.2"/>
    <row r="275853" ht="12.75" customHeight="1" x14ac:dyDescent="0.2"/>
    <row r="275857" ht="12.75" customHeight="1" x14ac:dyDescent="0.2"/>
    <row r="275861" ht="12.75" customHeight="1" x14ac:dyDescent="0.2"/>
    <row r="275865" ht="12.75" customHeight="1" x14ac:dyDescent="0.2"/>
    <row r="275869" ht="12.75" customHeight="1" x14ac:dyDescent="0.2"/>
    <row r="275873" ht="12.75" customHeight="1" x14ac:dyDescent="0.2"/>
    <row r="275877" ht="12.75" customHeight="1" x14ac:dyDescent="0.2"/>
    <row r="275881" ht="12.75" customHeight="1" x14ac:dyDescent="0.2"/>
    <row r="275885" ht="12.75" customHeight="1" x14ac:dyDescent="0.2"/>
    <row r="275889" ht="12.75" customHeight="1" x14ac:dyDescent="0.2"/>
    <row r="275893" ht="12.75" customHeight="1" x14ac:dyDescent="0.2"/>
    <row r="275897" ht="12.75" customHeight="1" x14ac:dyDescent="0.2"/>
    <row r="275901" ht="12.75" customHeight="1" x14ac:dyDescent="0.2"/>
    <row r="275905" ht="12.75" customHeight="1" x14ac:dyDescent="0.2"/>
    <row r="275909" ht="12.75" customHeight="1" x14ac:dyDescent="0.2"/>
    <row r="275913" ht="12.75" customHeight="1" x14ac:dyDescent="0.2"/>
    <row r="275917" ht="12.75" customHeight="1" x14ac:dyDescent="0.2"/>
    <row r="275921" ht="12.75" customHeight="1" x14ac:dyDescent="0.2"/>
    <row r="275925" ht="12.75" customHeight="1" x14ac:dyDescent="0.2"/>
    <row r="275929" ht="12.75" customHeight="1" x14ac:dyDescent="0.2"/>
    <row r="275933" ht="12.75" customHeight="1" x14ac:dyDescent="0.2"/>
    <row r="275937" ht="12.75" customHeight="1" x14ac:dyDescent="0.2"/>
    <row r="275941" ht="12.75" customHeight="1" x14ac:dyDescent="0.2"/>
    <row r="275945" ht="12.75" customHeight="1" x14ac:dyDescent="0.2"/>
    <row r="275949" ht="12.75" customHeight="1" x14ac:dyDescent="0.2"/>
    <row r="275953" ht="12.75" customHeight="1" x14ac:dyDescent="0.2"/>
    <row r="275957" ht="12.75" customHeight="1" x14ac:dyDescent="0.2"/>
    <row r="275961" ht="12.75" customHeight="1" x14ac:dyDescent="0.2"/>
    <row r="275965" ht="12.75" customHeight="1" x14ac:dyDescent="0.2"/>
    <row r="275969" ht="12.75" customHeight="1" x14ac:dyDescent="0.2"/>
    <row r="275973" ht="12.75" customHeight="1" x14ac:dyDescent="0.2"/>
    <row r="275977" ht="12.75" customHeight="1" x14ac:dyDescent="0.2"/>
    <row r="275981" ht="12.75" customHeight="1" x14ac:dyDescent="0.2"/>
    <row r="275985" ht="12.75" customHeight="1" x14ac:dyDescent="0.2"/>
    <row r="275989" ht="12.75" customHeight="1" x14ac:dyDescent="0.2"/>
    <row r="275993" ht="12.75" customHeight="1" x14ac:dyDescent="0.2"/>
    <row r="275997" ht="12.75" customHeight="1" x14ac:dyDescent="0.2"/>
    <row r="276001" ht="12.75" customHeight="1" x14ac:dyDescent="0.2"/>
    <row r="276005" ht="12.75" customHeight="1" x14ac:dyDescent="0.2"/>
    <row r="276009" ht="12.75" customHeight="1" x14ac:dyDescent="0.2"/>
    <row r="276013" ht="12.75" customHeight="1" x14ac:dyDescent="0.2"/>
    <row r="276017" ht="12.75" customHeight="1" x14ac:dyDescent="0.2"/>
    <row r="276021" ht="12.75" customHeight="1" x14ac:dyDescent="0.2"/>
    <row r="276025" ht="12.75" customHeight="1" x14ac:dyDescent="0.2"/>
    <row r="276029" ht="12.75" customHeight="1" x14ac:dyDescent="0.2"/>
    <row r="276033" ht="12.75" customHeight="1" x14ac:dyDescent="0.2"/>
    <row r="276037" ht="12.75" customHeight="1" x14ac:dyDescent="0.2"/>
    <row r="276041" ht="12.75" customHeight="1" x14ac:dyDescent="0.2"/>
    <row r="276045" ht="12.75" customHeight="1" x14ac:dyDescent="0.2"/>
    <row r="276049" ht="12.75" customHeight="1" x14ac:dyDescent="0.2"/>
    <row r="276053" ht="12.75" customHeight="1" x14ac:dyDescent="0.2"/>
    <row r="276057" ht="12.75" customHeight="1" x14ac:dyDescent="0.2"/>
    <row r="276061" ht="12.75" customHeight="1" x14ac:dyDescent="0.2"/>
    <row r="276065" ht="12.75" customHeight="1" x14ac:dyDescent="0.2"/>
    <row r="276069" ht="12.75" customHeight="1" x14ac:dyDescent="0.2"/>
    <row r="276073" ht="12.75" customHeight="1" x14ac:dyDescent="0.2"/>
    <row r="276077" ht="12.75" customHeight="1" x14ac:dyDescent="0.2"/>
    <row r="276081" ht="12.75" customHeight="1" x14ac:dyDescent="0.2"/>
    <row r="276085" ht="12.75" customHeight="1" x14ac:dyDescent="0.2"/>
    <row r="276089" ht="12.75" customHeight="1" x14ac:dyDescent="0.2"/>
    <row r="276093" ht="12.75" customHeight="1" x14ac:dyDescent="0.2"/>
    <row r="276097" ht="12.75" customHeight="1" x14ac:dyDescent="0.2"/>
    <row r="276101" ht="12.75" customHeight="1" x14ac:dyDescent="0.2"/>
    <row r="276105" ht="12.75" customHeight="1" x14ac:dyDescent="0.2"/>
    <row r="276109" ht="12.75" customHeight="1" x14ac:dyDescent="0.2"/>
    <row r="276113" ht="12.75" customHeight="1" x14ac:dyDescent="0.2"/>
    <row r="276117" ht="12.75" customHeight="1" x14ac:dyDescent="0.2"/>
    <row r="276121" ht="12.75" customHeight="1" x14ac:dyDescent="0.2"/>
    <row r="276125" ht="12.75" customHeight="1" x14ac:dyDescent="0.2"/>
    <row r="276129" ht="12.75" customHeight="1" x14ac:dyDescent="0.2"/>
    <row r="276133" ht="12.75" customHeight="1" x14ac:dyDescent="0.2"/>
    <row r="276137" ht="12.75" customHeight="1" x14ac:dyDescent="0.2"/>
    <row r="276141" ht="12.75" customHeight="1" x14ac:dyDescent="0.2"/>
    <row r="276145" ht="12.75" customHeight="1" x14ac:dyDescent="0.2"/>
    <row r="276149" ht="12.75" customHeight="1" x14ac:dyDescent="0.2"/>
    <row r="276153" ht="12.75" customHeight="1" x14ac:dyDescent="0.2"/>
    <row r="276157" ht="12.75" customHeight="1" x14ac:dyDescent="0.2"/>
    <row r="276161" ht="12.75" customHeight="1" x14ac:dyDescent="0.2"/>
    <row r="276165" ht="12.75" customHeight="1" x14ac:dyDescent="0.2"/>
    <row r="276169" ht="12.75" customHeight="1" x14ac:dyDescent="0.2"/>
    <row r="276173" ht="12.75" customHeight="1" x14ac:dyDescent="0.2"/>
    <row r="276177" ht="12.75" customHeight="1" x14ac:dyDescent="0.2"/>
    <row r="276181" ht="12.75" customHeight="1" x14ac:dyDescent="0.2"/>
    <row r="276185" ht="12.75" customHeight="1" x14ac:dyDescent="0.2"/>
    <row r="276189" ht="12.75" customHeight="1" x14ac:dyDescent="0.2"/>
    <row r="276193" ht="12.75" customHeight="1" x14ac:dyDescent="0.2"/>
    <row r="276197" ht="12.75" customHeight="1" x14ac:dyDescent="0.2"/>
    <row r="276201" ht="12.75" customHeight="1" x14ac:dyDescent="0.2"/>
    <row r="276205" ht="12.75" customHeight="1" x14ac:dyDescent="0.2"/>
    <row r="276209" ht="12.75" customHeight="1" x14ac:dyDescent="0.2"/>
    <row r="276213" ht="12.75" customHeight="1" x14ac:dyDescent="0.2"/>
    <row r="276217" ht="12.75" customHeight="1" x14ac:dyDescent="0.2"/>
    <row r="276221" ht="12.75" customHeight="1" x14ac:dyDescent="0.2"/>
    <row r="276225" ht="12.75" customHeight="1" x14ac:dyDescent="0.2"/>
    <row r="276229" ht="12.75" customHeight="1" x14ac:dyDescent="0.2"/>
    <row r="276233" ht="12.75" customHeight="1" x14ac:dyDescent="0.2"/>
    <row r="276237" ht="12.75" customHeight="1" x14ac:dyDescent="0.2"/>
    <row r="276241" ht="12.75" customHeight="1" x14ac:dyDescent="0.2"/>
    <row r="276245" ht="12.75" customHeight="1" x14ac:dyDescent="0.2"/>
    <row r="276249" ht="12.75" customHeight="1" x14ac:dyDescent="0.2"/>
    <row r="276253" ht="12.75" customHeight="1" x14ac:dyDescent="0.2"/>
    <row r="276257" ht="12.75" customHeight="1" x14ac:dyDescent="0.2"/>
    <row r="276261" ht="12.75" customHeight="1" x14ac:dyDescent="0.2"/>
    <row r="276265" ht="12.75" customHeight="1" x14ac:dyDescent="0.2"/>
    <row r="276269" ht="12.75" customHeight="1" x14ac:dyDescent="0.2"/>
    <row r="276273" ht="12.75" customHeight="1" x14ac:dyDescent="0.2"/>
    <row r="276277" ht="12.75" customHeight="1" x14ac:dyDescent="0.2"/>
    <row r="276281" ht="12.75" customHeight="1" x14ac:dyDescent="0.2"/>
    <row r="276285" ht="12.75" customHeight="1" x14ac:dyDescent="0.2"/>
    <row r="276289" ht="12.75" customHeight="1" x14ac:dyDescent="0.2"/>
    <row r="276293" ht="12.75" customHeight="1" x14ac:dyDescent="0.2"/>
    <row r="276297" ht="12.75" customHeight="1" x14ac:dyDescent="0.2"/>
    <row r="276301" ht="12.75" customHeight="1" x14ac:dyDescent="0.2"/>
    <row r="276305" ht="12.75" customHeight="1" x14ac:dyDescent="0.2"/>
    <row r="276309" ht="12.75" customHeight="1" x14ac:dyDescent="0.2"/>
    <row r="276313" ht="12.75" customHeight="1" x14ac:dyDescent="0.2"/>
    <row r="276317" ht="12.75" customHeight="1" x14ac:dyDescent="0.2"/>
    <row r="276321" ht="12.75" customHeight="1" x14ac:dyDescent="0.2"/>
    <row r="276325" ht="12.75" customHeight="1" x14ac:dyDescent="0.2"/>
    <row r="276329" ht="12.75" customHeight="1" x14ac:dyDescent="0.2"/>
    <row r="276333" ht="12.75" customHeight="1" x14ac:dyDescent="0.2"/>
    <row r="276337" ht="12.75" customHeight="1" x14ac:dyDescent="0.2"/>
    <row r="276341" ht="12.75" customHeight="1" x14ac:dyDescent="0.2"/>
    <row r="276345" ht="12.75" customHeight="1" x14ac:dyDescent="0.2"/>
    <row r="276349" ht="12.75" customHeight="1" x14ac:dyDescent="0.2"/>
    <row r="276353" ht="12.75" customHeight="1" x14ac:dyDescent="0.2"/>
    <row r="276357" ht="12.75" customHeight="1" x14ac:dyDescent="0.2"/>
    <row r="276361" ht="12.75" customHeight="1" x14ac:dyDescent="0.2"/>
    <row r="276365" ht="12.75" customHeight="1" x14ac:dyDescent="0.2"/>
    <row r="276369" ht="12.75" customHeight="1" x14ac:dyDescent="0.2"/>
    <row r="276373" ht="12.75" customHeight="1" x14ac:dyDescent="0.2"/>
    <row r="276377" ht="12.75" customHeight="1" x14ac:dyDescent="0.2"/>
    <row r="276381" ht="12.75" customHeight="1" x14ac:dyDescent="0.2"/>
    <row r="276385" ht="12.75" customHeight="1" x14ac:dyDescent="0.2"/>
    <row r="276389" ht="12.75" customHeight="1" x14ac:dyDescent="0.2"/>
    <row r="276393" ht="12.75" customHeight="1" x14ac:dyDescent="0.2"/>
    <row r="276397" ht="12.75" customHeight="1" x14ac:dyDescent="0.2"/>
    <row r="276401" ht="12.75" customHeight="1" x14ac:dyDescent="0.2"/>
    <row r="276405" ht="12.75" customHeight="1" x14ac:dyDescent="0.2"/>
    <row r="276409" ht="12.75" customHeight="1" x14ac:dyDescent="0.2"/>
    <row r="276413" ht="12.75" customHeight="1" x14ac:dyDescent="0.2"/>
    <row r="276417" ht="12.75" customHeight="1" x14ac:dyDescent="0.2"/>
    <row r="276421" ht="12.75" customHeight="1" x14ac:dyDescent="0.2"/>
    <row r="276425" ht="12.75" customHeight="1" x14ac:dyDescent="0.2"/>
    <row r="276429" ht="12.75" customHeight="1" x14ac:dyDescent="0.2"/>
    <row r="276433" ht="12.75" customHeight="1" x14ac:dyDescent="0.2"/>
    <row r="276437" ht="12.75" customHeight="1" x14ac:dyDescent="0.2"/>
    <row r="276441" ht="12.75" customHeight="1" x14ac:dyDescent="0.2"/>
    <row r="276445" ht="12.75" customHeight="1" x14ac:dyDescent="0.2"/>
    <row r="276449" ht="12.75" customHeight="1" x14ac:dyDescent="0.2"/>
    <row r="276453" ht="12.75" customHeight="1" x14ac:dyDescent="0.2"/>
    <row r="276457" ht="12.75" customHeight="1" x14ac:dyDescent="0.2"/>
    <row r="276461" ht="12.75" customHeight="1" x14ac:dyDescent="0.2"/>
    <row r="276465" ht="12.75" customHeight="1" x14ac:dyDescent="0.2"/>
    <row r="276469" ht="12.75" customHeight="1" x14ac:dyDescent="0.2"/>
    <row r="276473" ht="12.75" customHeight="1" x14ac:dyDescent="0.2"/>
    <row r="276477" ht="12.75" customHeight="1" x14ac:dyDescent="0.2"/>
    <row r="276481" ht="12.75" customHeight="1" x14ac:dyDescent="0.2"/>
    <row r="276485" ht="12.75" customHeight="1" x14ac:dyDescent="0.2"/>
    <row r="276489" ht="12.75" customHeight="1" x14ac:dyDescent="0.2"/>
    <row r="276493" ht="12.75" customHeight="1" x14ac:dyDescent="0.2"/>
    <row r="276497" ht="12.75" customHeight="1" x14ac:dyDescent="0.2"/>
    <row r="276501" ht="12.75" customHeight="1" x14ac:dyDescent="0.2"/>
    <row r="276505" ht="12.75" customHeight="1" x14ac:dyDescent="0.2"/>
    <row r="276509" ht="12.75" customHeight="1" x14ac:dyDescent="0.2"/>
    <row r="276513" ht="12.75" customHeight="1" x14ac:dyDescent="0.2"/>
    <row r="276517" ht="12.75" customHeight="1" x14ac:dyDescent="0.2"/>
    <row r="276521" ht="12.75" customHeight="1" x14ac:dyDescent="0.2"/>
    <row r="276525" ht="12.75" customHeight="1" x14ac:dyDescent="0.2"/>
    <row r="276529" ht="12.75" customHeight="1" x14ac:dyDescent="0.2"/>
    <row r="276533" ht="12.75" customHeight="1" x14ac:dyDescent="0.2"/>
    <row r="276537" ht="12.75" customHeight="1" x14ac:dyDescent="0.2"/>
    <row r="276541" ht="12.75" customHeight="1" x14ac:dyDescent="0.2"/>
    <row r="276545" ht="12.75" customHeight="1" x14ac:dyDescent="0.2"/>
    <row r="276549" ht="12.75" customHeight="1" x14ac:dyDescent="0.2"/>
    <row r="276553" ht="12.75" customHeight="1" x14ac:dyDescent="0.2"/>
    <row r="276557" ht="12.75" customHeight="1" x14ac:dyDescent="0.2"/>
    <row r="276561" ht="12.75" customHeight="1" x14ac:dyDescent="0.2"/>
    <row r="276565" ht="12.75" customHeight="1" x14ac:dyDescent="0.2"/>
    <row r="276569" ht="12.75" customHeight="1" x14ac:dyDescent="0.2"/>
    <row r="276573" ht="12.75" customHeight="1" x14ac:dyDescent="0.2"/>
    <row r="276577" ht="12.75" customHeight="1" x14ac:dyDescent="0.2"/>
    <row r="276581" ht="12.75" customHeight="1" x14ac:dyDescent="0.2"/>
    <row r="276585" ht="12.75" customHeight="1" x14ac:dyDescent="0.2"/>
    <row r="276589" ht="12.75" customHeight="1" x14ac:dyDescent="0.2"/>
    <row r="276593" ht="12.75" customHeight="1" x14ac:dyDescent="0.2"/>
    <row r="276597" ht="12.75" customHeight="1" x14ac:dyDescent="0.2"/>
    <row r="276601" ht="12.75" customHeight="1" x14ac:dyDescent="0.2"/>
    <row r="276605" ht="12.75" customHeight="1" x14ac:dyDescent="0.2"/>
    <row r="276609" ht="12.75" customHeight="1" x14ac:dyDescent="0.2"/>
    <row r="276613" ht="12.75" customHeight="1" x14ac:dyDescent="0.2"/>
    <row r="276617" ht="12.75" customHeight="1" x14ac:dyDescent="0.2"/>
    <row r="276621" ht="12.75" customHeight="1" x14ac:dyDescent="0.2"/>
    <row r="276625" ht="12.75" customHeight="1" x14ac:dyDescent="0.2"/>
    <row r="276629" ht="12.75" customHeight="1" x14ac:dyDescent="0.2"/>
    <row r="276633" ht="12.75" customHeight="1" x14ac:dyDescent="0.2"/>
    <row r="276637" ht="12.75" customHeight="1" x14ac:dyDescent="0.2"/>
    <row r="276641" ht="12.75" customHeight="1" x14ac:dyDescent="0.2"/>
    <row r="276645" ht="12.75" customHeight="1" x14ac:dyDescent="0.2"/>
    <row r="276649" ht="12.75" customHeight="1" x14ac:dyDescent="0.2"/>
    <row r="276653" ht="12.75" customHeight="1" x14ac:dyDescent="0.2"/>
    <row r="276657" ht="12.75" customHeight="1" x14ac:dyDescent="0.2"/>
    <row r="276661" ht="12.75" customHeight="1" x14ac:dyDescent="0.2"/>
    <row r="276665" ht="12.75" customHeight="1" x14ac:dyDescent="0.2"/>
    <row r="276669" ht="12.75" customHeight="1" x14ac:dyDescent="0.2"/>
    <row r="276673" ht="12.75" customHeight="1" x14ac:dyDescent="0.2"/>
    <row r="276677" ht="12.75" customHeight="1" x14ac:dyDescent="0.2"/>
    <row r="276681" ht="12.75" customHeight="1" x14ac:dyDescent="0.2"/>
    <row r="276685" ht="12.75" customHeight="1" x14ac:dyDescent="0.2"/>
    <row r="276689" ht="12.75" customHeight="1" x14ac:dyDescent="0.2"/>
    <row r="276693" ht="12.75" customHeight="1" x14ac:dyDescent="0.2"/>
    <row r="276697" ht="12.75" customHeight="1" x14ac:dyDescent="0.2"/>
    <row r="276701" ht="12.75" customHeight="1" x14ac:dyDescent="0.2"/>
    <row r="276705" ht="12.75" customHeight="1" x14ac:dyDescent="0.2"/>
    <row r="276709" ht="12.75" customHeight="1" x14ac:dyDescent="0.2"/>
    <row r="276713" ht="12.75" customHeight="1" x14ac:dyDescent="0.2"/>
    <row r="276717" ht="12.75" customHeight="1" x14ac:dyDescent="0.2"/>
    <row r="276721" ht="12.75" customHeight="1" x14ac:dyDescent="0.2"/>
    <row r="276725" ht="12.75" customHeight="1" x14ac:dyDescent="0.2"/>
    <row r="276729" ht="12.75" customHeight="1" x14ac:dyDescent="0.2"/>
    <row r="276733" ht="12.75" customHeight="1" x14ac:dyDescent="0.2"/>
    <row r="276737" ht="12.75" customHeight="1" x14ac:dyDescent="0.2"/>
    <row r="276741" ht="12.75" customHeight="1" x14ac:dyDescent="0.2"/>
    <row r="276745" ht="12.75" customHeight="1" x14ac:dyDescent="0.2"/>
    <row r="276749" ht="12.75" customHeight="1" x14ac:dyDescent="0.2"/>
    <row r="276753" ht="12.75" customHeight="1" x14ac:dyDescent="0.2"/>
    <row r="276757" ht="12.75" customHeight="1" x14ac:dyDescent="0.2"/>
    <row r="276761" ht="12.75" customHeight="1" x14ac:dyDescent="0.2"/>
    <row r="276765" ht="12.75" customHeight="1" x14ac:dyDescent="0.2"/>
    <row r="276769" ht="12.75" customHeight="1" x14ac:dyDescent="0.2"/>
    <row r="276773" ht="12.75" customHeight="1" x14ac:dyDescent="0.2"/>
    <row r="276777" ht="12.75" customHeight="1" x14ac:dyDescent="0.2"/>
    <row r="276781" ht="12.75" customHeight="1" x14ac:dyDescent="0.2"/>
    <row r="276785" ht="12.75" customHeight="1" x14ac:dyDescent="0.2"/>
    <row r="276789" ht="12.75" customHeight="1" x14ac:dyDescent="0.2"/>
    <row r="276793" ht="12.75" customHeight="1" x14ac:dyDescent="0.2"/>
    <row r="276797" ht="12.75" customHeight="1" x14ac:dyDescent="0.2"/>
    <row r="276801" ht="12.75" customHeight="1" x14ac:dyDescent="0.2"/>
    <row r="276805" ht="12.75" customHeight="1" x14ac:dyDescent="0.2"/>
    <row r="276809" ht="12.75" customHeight="1" x14ac:dyDescent="0.2"/>
    <row r="276813" ht="12.75" customHeight="1" x14ac:dyDescent="0.2"/>
    <row r="276817" ht="12.75" customHeight="1" x14ac:dyDescent="0.2"/>
    <row r="276821" ht="12.75" customHeight="1" x14ac:dyDescent="0.2"/>
    <row r="276825" ht="12.75" customHeight="1" x14ac:dyDescent="0.2"/>
    <row r="276829" ht="12.75" customHeight="1" x14ac:dyDescent="0.2"/>
    <row r="276833" ht="12.75" customHeight="1" x14ac:dyDescent="0.2"/>
    <row r="276837" ht="12.75" customHeight="1" x14ac:dyDescent="0.2"/>
    <row r="276841" ht="12.75" customHeight="1" x14ac:dyDescent="0.2"/>
    <row r="276845" ht="12.75" customHeight="1" x14ac:dyDescent="0.2"/>
    <row r="276849" ht="12.75" customHeight="1" x14ac:dyDescent="0.2"/>
    <row r="276853" ht="12.75" customHeight="1" x14ac:dyDescent="0.2"/>
    <row r="276857" ht="12.75" customHeight="1" x14ac:dyDescent="0.2"/>
    <row r="276861" ht="12.75" customHeight="1" x14ac:dyDescent="0.2"/>
    <row r="276865" ht="12.75" customHeight="1" x14ac:dyDescent="0.2"/>
    <row r="276869" ht="12.75" customHeight="1" x14ac:dyDescent="0.2"/>
    <row r="276873" ht="12.75" customHeight="1" x14ac:dyDescent="0.2"/>
    <row r="276877" ht="12.75" customHeight="1" x14ac:dyDescent="0.2"/>
    <row r="276881" ht="12.75" customHeight="1" x14ac:dyDescent="0.2"/>
    <row r="276885" ht="12.75" customHeight="1" x14ac:dyDescent="0.2"/>
    <row r="276889" ht="12.75" customHeight="1" x14ac:dyDescent="0.2"/>
    <row r="276893" ht="12.75" customHeight="1" x14ac:dyDescent="0.2"/>
    <row r="276897" ht="12.75" customHeight="1" x14ac:dyDescent="0.2"/>
    <row r="276901" ht="12.75" customHeight="1" x14ac:dyDescent="0.2"/>
    <row r="276905" ht="12.75" customHeight="1" x14ac:dyDescent="0.2"/>
    <row r="276909" ht="12.75" customHeight="1" x14ac:dyDescent="0.2"/>
    <row r="276913" ht="12.75" customHeight="1" x14ac:dyDescent="0.2"/>
    <row r="276917" ht="12.75" customHeight="1" x14ac:dyDescent="0.2"/>
    <row r="276921" ht="12.75" customHeight="1" x14ac:dyDescent="0.2"/>
    <row r="276925" ht="12.75" customHeight="1" x14ac:dyDescent="0.2"/>
    <row r="276929" ht="12.75" customHeight="1" x14ac:dyDescent="0.2"/>
    <row r="276933" ht="12.75" customHeight="1" x14ac:dyDescent="0.2"/>
    <row r="276937" ht="12.75" customHeight="1" x14ac:dyDescent="0.2"/>
    <row r="276941" ht="12.75" customHeight="1" x14ac:dyDescent="0.2"/>
    <row r="276945" ht="12.75" customHeight="1" x14ac:dyDescent="0.2"/>
    <row r="276949" ht="12.75" customHeight="1" x14ac:dyDescent="0.2"/>
    <row r="276953" ht="12.75" customHeight="1" x14ac:dyDescent="0.2"/>
    <row r="276957" ht="12.75" customHeight="1" x14ac:dyDescent="0.2"/>
    <row r="276961" ht="12.75" customHeight="1" x14ac:dyDescent="0.2"/>
    <row r="276965" ht="12.75" customHeight="1" x14ac:dyDescent="0.2"/>
    <row r="276969" ht="12.75" customHeight="1" x14ac:dyDescent="0.2"/>
    <row r="276973" ht="12.75" customHeight="1" x14ac:dyDescent="0.2"/>
    <row r="276977" ht="12.75" customHeight="1" x14ac:dyDescent="0.2"/>
    <row r="276981" ht="12.75" customHeight="1" x14ac:dyDescent="0.2"/>
    <row r="276985" ht="12.75" customHeight="1" x14ac:dyDescent="0.2"/>
    <row r="276989" ht="12.75" customHeight="1" x14ac:dyDescent="0.2"/>
    <row r="276993" ht="12.75" customHeight="1" x14ac:dyDescent="0.2"/>
    <row r="276997" ht="12.75" customHeight="1" x14ac:dyDescent="0.2"/>
    <row r="277001" ht="12.75" customHeight="1" x14ac:dyDescent="0.2"/>
    <row r="277005" ht="12.75" customHeight="1" x14ac:dyDescent="0.2"/>
    <row r="277009" ht="12.75" customHeight="1" x14ac:dyDescent="0.2"/>
    <row r="277013" ht="12.75" customHeight="1" x14ac:dyDescent="0.2"/>
    <row r="277017" ht="12.75" customHeight="1" x14ac:dyDescent="0.2"/>
    <row r="277021" ht="12.75" customHeight="1" x14ac:dyDescent="0.2"/>
    <row r="277025" ht="12.75" customHeight="1" x14ac:dyDescent="0.2"/>
    <row r="277029" ht="12.75" customHeight="1" x14ac:dyDescent="0.2"/>
    <row r="277033" ht="12.75" customHeight="1" x14ac:dyDescent="0.2"/>
    <row r="277037" ht="12.75" customHeight="1" x14ac:dyDescent="0.2"/>
    <row r="277041" ht="12.75" customHeight="1" x14ac:dyDescent="0.2"/>
    <row r="277045" ht="12.75" customHeight="1" x14ac:dyDescent="0.2"/>
    <row r="277049" ht="12.75" customHeight="1" x14ac:dyDescent="0.2"/>
    <row r="277053" ht="12.75" customHeight="1" x14ac:dyDescent="0.2"/>
    <row r="277057" ht="12.75" customHeight="1" x14ac:dyDescent="0.2"/>
    <row r="277061" ht="12.75" customHeight="1" x14ac:dyDescent="0.2"/>
    <row r="277065" ht="12.75" customHeight="1" x14ac:dyDescent="0.2"/>
    <row r="277069" ht="12.75" customHeight="1" x14ac:dyDescent="0.2"/>
    <row r="277073" ht="12.75" customHeight="1" x14ac:dyDescent="0.2"/>
    <row r="277077" ht="12.75" customHeight="1" x14ac:dyDescent="0.2"/>
    <row r="277081" ht="12.75" customHeight="1" x14ac:dyDescent="0.2"/>
    <row r="277085" ht="12.75" customHeight="1" x14ac:dyDescent="0.2"/>
    <row r="277089" ht="12.75" customHeight="1" x14ac:dyDescent="0.2"/>
    <row r="277093" ht="12.75" customHeight="1" x14ac:dyDescent="0.2"/>
    <row r="277097" ht="12.75" customHeight="1" x14ac:dyDescent="0.2"/>
    <row r="277101" ht="12.75" customHeight="1" x14ac:dyDescent="0.2"/>
    <row r="277105" ht="12.75" customHeight="1" x14ac:dyDescent="0.2"/>
    <row r="277109" ht="12.75" customHeight="1" x14ac:dyDescent="0.2"/>
    <row r="277113" ht="12.75" customHeight="1" x14ac:dyDescent="0.2"/>
    <row r="277117" ht="12.75" customHeight="1" x14ac:dyDescent="0.2"/>
    <row r="277121" ht="12.75" customHeight="1" x14ac:dyDescent="0.2"/>
    <row r="277125" ht="12.75" customHeight="1" x14ac:dyDescent="0.2"/>
    <row r="277129" ht="12.75" customHeight="1" x14ac:dyDescent="0.2"/>
    <row r="277133" ht="12.75" customHeight="1" x14ac:dyDescent="0.2"/>
    <row r="277137" ht="12.75" customHeight="1" x14ac:dyDescent="0.2"/>
    <row r="277141" ht="12.75" customHeight="1" x14ac:dyDescent="0.2"/>
    <row r="277145" ht="12.75" customHeight="1" x14ac:dyDescent="0.2"/>
    <row r="277149" ht="12.75" customHeight="1" x14ac:dyDescent="0.2"/>
    <row r="277153" ht="12.75" customHeight="1" x14ac:dyDescent="0.2"/>
    <row r="277157" ht="12.75" customHeight="1" x14ac:dyDescent="0.2"/>
    <row r="277161" ht="12.75" customHeight="1" x14ac:dyDescent="0.2"/>
    <row r="277165" ht="12.75" customHeight="1" x14ac:dyDescent="0.2"/>
    <row r="277169" ht="12.75" customHeight="1" x14ac:dyDescent="0.2"/>
    <row r="277173" ht="12.75" customHeight="1" x14ac:dyDescent="0.2"/>
    <row r="277177" ht="12.75" customHeight="1" x14ac:dyDescent="0.2"/>
    <row r="277181" ht="12.75" customHeight="1" x14ac:dyDescent="0.2"/>
    <row r="277185" ht="12.75" customHeight="1" x14ac:dyDescent="0.2"/>
    <row r="277189" ht="12.75" customHeight="1" x14ac:dyDescent="0.2"/>
    <row r="277193" ht="12.75" customHeight="1" x14ac:dyDescent="0.2"/>
    <row r="277197" ht="12.75" customHeight="1" x14ac:dyDescent="0.2"/>
    <row r="277201" ht="12.75" customHeight="1" x14ac:dyDescent="0.2"/>
    <row r="277205" ht="12.75" customHeight="1" x14ac:dyDescent="0.2"/>
    <row r="277209" ht="12.75" customHeight="1" x14ac:dyDescent="0.2"/>
    <row r="277213" ht="12.75" customHeight="1" x14ac:dyDescent="0.2"/>
    <row r="277217" ht="12.75" customHeight="1" x14ac:dyDescent="0.2"/>
    <row r="277221" ht="12.75" customHeight="1" x14ac:dyDescent="0.2"/>
    <row r="277225" ht="12.75" customHeight="1" x14ac:dyDescent="0.2"/>
    <row r="277229" ht="12.75" customHeight="1" x14ac:dyDescent="0.2"/>
    <row r="277233" ht="12.75" customHeight="1" x14ac:dyDescent="0.2"/>
    <row r="277237" ht="12.75" customHeight="1" x14ac:dyDescent="0.2"/>
    <row r="277241" ht="12.75" customHeight="1" x14ac:dyDescent="0.2"/>
    <row r="277245" ht="12.75" customHeight="1" x14ac:dyDescent="0.2"/>
    <row r="277249" ht="12.75" customHeight="1" x14ac:dyDescent="0.2"/>
    <row r="277253" ht="12.75" customHeight="1" x14ac:dyDescent="0.2"/>
    <row r="277257" ht="12.75" customHeight="1" x14ac:dyDescent="0.2"/>
    <row r="277261" ht="12.75" customHeight="1" x14ac:dyDescent="0.2"/>
    <row r="277265" ht="12.75" customHeight="1" x14ac:dyDescent="0.2"/>
    <row r="277269" ht="12.75" customHeight="1" x14ac:dyDescent="0.2"/>
    <row r="277273" ht="12.75" customHeight="1" x14ac:dyDescent="0.2"/>
    <row r="277277" ht="12.75" customHeight="1" x14ac:dyDescent="0.2"/>
    <row r="277281" ht="12.75" customHeight="1" x14ac:dyDescent="0.2"/>
    <row r="277285" ht="12.75" customHeight="1" x14ac:dyDescent="0.2"/>
    <row r="277289" ht="12.75" customHeight="1" x14ac:dyDescent="0.2"/>
    <row r="277293" ht="12.75" customHeight="1" x14ac:dyDescent="0.2"/>
    <row r="277297" ht="12.75" customHeight="1" x14ac:dyDescent="0.2"/>
    <row r="277301" ht="12.75" customHeight="1" x14ac:dyDescent="0.2"/>
    <row r="277305" ht="12.75" customHeight="1" x14ac:dyDescent="0.2"/>
    <row r="277309" ht="12.75" customHeight="1" x14ac:dyDescent="0.2"/>
    <row r="277313" ht="12.75" customHeight="1" x14ac:dyDescent="0.2"/>
    <row r="277317" ht="12.75" customHeight="1" x14ac:dyDescent="0.2"/>
    <row r="277321" ht="12.75" customHeight="1" x14ac:dyDescent="0.2"/>
    <row r="277325" ht="12.75" customHeight="1" x14ac:dyDescent="0.2"/>
    <row r="277329" ht="12.75" customHeight="1" x14ac:dyDescent="0.2"/>
    <row r="277333" ht="12.75" customHeight="1" x14ac:dyDescent="0.2"/>
    <row r="277337" ht="12.75" customHeight="1" x14ac:dyDescent="0.2"/>
    <row r="277341" ht="12.75" customHeight="1" x14ac:dyDescent="0.2"/>
    <row r="277345" ht="12.75" customHeight="1" x14ac:dyDescent="0.2"/>
    <row r="277349" ht="12.75" customHeight="1" x14ac:dyDescent="0.2"/>
    <row r="277353" ht="12.75" customHeight="1" x14ac:dyDescent="0.2"/>
    <row r="277357" ht="12.75" customHeight="1" x14ac:dyDescent="0.2"/>
    <row r="277361" ht="12.75" customHeight="1" x14ac:dyDescent="0.2"/>
    <row r="277365" ht="12.75" customHeight="1" x14ac:dyDescent="0.2"/>
    <row r="277369" ht="12.75" customHeight="1" x14ac:dyDescent="0.2"/>
    <row r="277373" ht="12.75" customHeight="1" x14ac:dyDescent="0.2"/>
    <row r="277377" ht="12.75" customHeight="1" x14ac:dyDescent="0.2"/>
    <row r="277381" ht="12.75" customHeight="1" x14ac:dyDescent="0.2"/>
    <row r="277385" ht="12.75" customHeight="1" x14ac:dyDescent="0.2"/>
    <row r="277389" ht="12.75" customHeight="1" x14ac:dyDescent="0.2"/>
    <row r="277393" ht="12.75" customHeight="1" x14ac:dyDescent="0.2"/>
    <row r="277397" ht="12.75" customHeight="1" x14ac:dyDescent="0.2"/>
    <row r="277401" ht="12.75" customHeight="1" x14ac:dyDescent="0.2"/>
    <row r="277405" ht="12.75" customHeight="1" x14ac:dyDescent="0.2"/>
    <row r="277409" ht="12.75" customHeight="1" x14ac:dyDescent="0.2"/>
    <row r="277413" ht="12.75" customHeight="1" x14ac:dyDescent="0.2"/>
    <row r="277417" ht="12.75" customHeight="1" x14ac:dyDescent="0.2"/>
    <row r="277421" ht="12.75" customHeight="1" x14ac:dyDescent="0.2"/>
    <row r="277425" ht="12.75" customHeight="1" x14ac:dyDescent="0.2"/>
    <row r="277429" ht="12.75" customHeight="1" x14ac:dyDescent="0.2"/>
    <row r="277433" ht="12.75" customHeight="1" x14ac:dyDescent="0.2"/>
    <row r="277437" ht="12.75" customHeight="1" x14ac:dyDescent="0.2"/>
    <row r="277441" ht="12.75" customHeight="1" x14ac:dyDescent="0.2"/>
    <row r="277445" ht="12.75" customHeight="1" x14ac:dyDescent="0.2"/>
    <row r="277449" ht="12.75" customHeight="1" x14ac:dyDescent="0.2"/>
    <row r="277453" ht="12.75" customHeight="1" x14ac:dyDescent="0.2"/>
    <row r="277457" ht="12.75" customHeight="1" x14ac:dyDescent="0.2"/>
    <row r="277461" ht="12.75" customHeight="1" x14ac:dyDescent="0.2"/>
    <row r="277465" ht="12.75" customHeight="1" x14ac:dyDescent="0.2"/>
    <row r="277469" ht="12.75" customHeight="1" x14ac:dyDescent="0.2"/>
    <row r="277473" ht="12.75" customHeight="1" x14ac:dyDescent="0.2"/>
    <row r="277477" ht="12.75" customHeight="1" x14ac:dyDescent="0.2"/>
    <row r="277481" ht="12.75" customHeight="1" x14ac:dyDescent="0.2"/>
    <row r="277485" ht="12.75" customHeight="1" x14ac:dyDescent="0.2"/>
    <row r="277489" ht="12.75" customHeight="1" x14ac:dyDescent="0.2"/>
    <row r="277493" ht="12.75" customHeight="1" x14ac:dyDescent="0.2"/>
    <row r="277497" ht="12.75" customHeight="1" x14ac:dyDescent="0.2"/>
    <row r="277501" ht="12.75" customHeight="1" x14ac:dyDescent="0.2"/>
    <row r="277505" ht="12.75" customHeight="1" x14ac:dyDescent="0.2"/>
    <row r="277509" ht="12.75" customHeight="1" x14ac:dyDescent="0.2"/>
    <row r="277513" ht="12.75" customHeight="1" x14ac:dyDescent="0.2"/>
    <row r="277517" ht="12.75" customHeight="1" x14ac:dyDescent="0.2"/>
    <row r="277521" ht="12.75" customHeight="1" x14ac:dyDescent="0.2"/>
    <row r="277525" ht="12.75" customHeight="1" x14ac:dyDescent="0.2"/>
    <row r="277529" ht="12.75" customHeight="1" x14ac:dyDescent="0.2"/>
    <row r="277533" ht="12.75" customHeight="1" x14ac:dyDescent="0.2"/>
    <row r="277537" ht="12.75" customHeight="1" x14ac:dyDescent="0.2"/>
    <row r="277541" ht="12.75" customHeight="1" x14ac:dyDescent="0.2"/>
    <row r="277545" ht="12.75" customHeight="1" x14ac:dyDescent="0.2"/>
    <row r="277549" ht="12.75" customHeight="1" x14ac:dyDescent="0.2"/>
    <row r="277553" ht="12.75" customHeight="1" x14ac:dyDescent="0.2"/>
    <row r="277557" ht="12.75" customHeight="1" x14ac:dyDescent="0.2"/>
    <row r="277561" ht="12.75" customHeight="1" x14ac:dyDescent="0.2"/>
    <row r="277565" ht="12.75" customHeight="1" x14ac:dyDescent="0.2"/>
    <row r="277569" ht="12.75" customHeight="1" x14ac:dyDescent="0.2"/>
    <row r="277573" ht="12.75" customHeight="1" x14ac:dyDescent="0.2"/>
    <row r="277577" ht="12.75" customHeight="1" x14ac:dyDescent="0.2"/>
    <row r="277581" ht="12.75" customHeight="1" x14ac:dyDescent="0.2"/>
    <row r="277585" ht="12.75" customHeight="1" x14ac:dyDescent="0.2"/>
    <row r="277589" ht="12.75" customHeight="1" x14ac:dyDescent="0.2"/>
    <row r="277593" ht="12.75" customHeight="1" x14ac:dyDescent="0.2"/>
    <row r="277597" ht="12.75" customHeight="1" x14ac:dyDescent="0.2"/>
    <row r="277601" ht="12.75" customHeight="1" x14ac:dyDescent="0.2"/>
    <row r="277605" ht="12.75" customHeight="1" x14ac:dyDescent="0.2"/>
    <row r="277609" ht="12.75" customHeight="1" x14ac:dyDescent="0.2"/>
    <row r="277613" ht="12.75" customHeight="1" x14ac:dyDescent="0.2"/>
    <row r="277617" ht="12.75" customHeight="1" x14ac:dyDescent="0.2"/>
    <row r="277621" ht="12.75" customHeight="1" x14ac:dyDescent="0.2"/>
    <row r="277625" ht="12.75" customHeight="1" x14ac:dyDescent="0.2"/>
    <row r="277629" ht="12.75" customHeight="1" x14ac:dyDescent="0.2"/>
    <row r="277633" ht="12.75" customHeight="1" x14ac:dyDescent="0.2"/>
    <row r="277637" ht="12.75" customHeight="1" x14ac:dyDescent="0.2"/>
    <row r="277641" ht="12.75" customHeight="1" x14ac:dyDescent="0.2"/>
    <row r="277645" ht="12.75" customHeight="1" x14ac:dyDescent="0.2"/>
    <row r="277649" ht="12.75" customHeight="1" x14ac:dyDescent="0.2"/>
    <row r="277653" ht="12.75" customHeight="1" x14ac:dyDescent="0.2"/>
    <row r="277657" ht="12.75" customHeight="1" x14ac:dyDescent="0.2"/>
    <row r="277661" ht="12.75" customHeight="1" x14ac:dyDescent="0.2"/>
    <row r="277665" ht="12.75" customHeight="1" x14ac:dyDescent="0.2"/>
    <row r="277669" ht="12.75" customHeight="1" x14ac:dyDescent="0.2"/>
    <row r="277673" ht="12.75" customHeight="1" x14ac:dyDescent="0.2"/>
    <row r="277677" ht="12.75" customHeight="1" x14ac:dyDescent="0.2"/>
    <row r="277681" ht="12.75" customHeight="1" x14ac:dyDescent="0.2"/>
    <row r="277685" ht="12.75" customHeight="1" x14ac:dyDescent="0.2"/>
    <row r="277689" ht="12.75" customHeight="1" x14ac:dyDescent="0.2"/>
    <row r="277693" ht="12.75" customHeight="1" x14ac:dyDescent="0.2"/>
    <row r="277697" ht="12.75" customHeight="1" x14ac:dyDescent="0.2"/>
    <row r="277701" ht="12.75" customHeight="1" x14ac:dyDescent="0.2"/>
    <row r="277705" ht="12.75" customHeight="1" x14ac:dyDescent="0.2"/>
    <row r="277709" ht="12.75" customHeight="1" x14ac:dyDescent="0.2"/>
    <row r="277713" ht="12.75" customHeight="1" x14ac:dyDescent="0.2"/>
    <row r="277717" ht="12.75" customHeight="1" x14ac:dyDescent="0.2"/>
    <row r="277721" ht="12.75" customHeight="1" x14ac:dyDescent="0.2"/>
    <row r="277725" ht="12.75" customHeight="1" x14ac:dyDescent="0.2"/>
    <row r="277729" ht="12.75" customHeight="1" x14ac:dyDescent="0.2"/>
    <row r="277733" ht="12.75" customHeight="1" x14ac:dyDescent="0.2"/>
    <row r="277737" ht="12.75" customHeight="1" x14ac:dyDescent="0.2"/>
    <row r="277741" ht="12.75" customHeight="1" x14ac:dyDescent="0.2"/>
    <row r="277745" ht="12.75" customHeight="1" x14ac:dyDescent="0.2"/>
    <row r="277749" ht="12.75" customHeight="1" x14ac:dyDescent="0.2"/>
    <row r="277753" ht="12.75" customHeight="1" x14ac:dyDescent="0.2"/>
    <row r="277757" ht="12.75" customHeight="1" x14ac:dyDescent="0.2"/>
    <row r="277761" ht="12.75" customHeight="1" x14ac:dyDescent="0.2"/>
    <row r="277765" ht="12.75" customHeight="1" x14ac:dyDescent="0.2"/>
    <row r="277769" ht="12.75" customHeight="1" x14ac:dyDescent="0.2"/>
    <row r="277773" ht="12.75" customHeight="1" x14ac:dyDescent="0.2"/>
    <row r="277777" ht="12.75" customHeight="1" x14ac:dyDescent="0.2"/>
    <row r="277781" ht="12.75" customHeight="1" x14ac:dyDescent="0.2"/>
    <row r="277785" ht="12.75" customHeight="1" x14ac:dyDescent="0.2"/>
    <row r="277789" ht="12.75" customHeight="1" x14ac:dyDescent="0.2"/>
    <row r="277793" ht="12.75" customHeight="1" x14ac:dyDescent="0.2"/>
    <row r="277797" ht="12.75" customHeight="1" x14ac:dyDescent="0.2"/>
    <row r="277801" ht="12.75" customHeight="1" x14ac:dyDescent="0.2"/>
    <row r="277805" ht="12.75" customHeight="1" x14ac:dyDescent="0.2"/>
    <row r="277809" ht="12.75" customHeight="1" x14ac:dyDescent="0.2"/>
    <row r="277813" ht="12.75" customHeight="1" x14ac:dyDescent="0.2"/>
    <row r="277817" ht="12.75" customHeight="1" x14ac:dyDescent="0.2"/>
    <row r="277821" ht="12.75" customHeight="1" x14ac:dyDescent="0.2"/>
    <row r="277825" ht="12.75" customHeight="1" x14ac:dyDescent="0.2"/>
    <row r="277829" ht="12.75" customHeight="1" x14ac:dyDescent="0.2"/>
    <row r="277833" ht="12.75" customHeight="1" x14ac:dyDescent="0.2"/>
    <row r="277837" ht="12.75" customHeight="1" x14ac:dyDescent="0.2"/>
    <row r="277841" ht="12.75" customHeight="1" x14ac:dyDescent="0.2"/>
    <row r="277845" ht="12.75" customHeight="1" x14ac:dyDescent="0.2"/>
    <row r="277849" ht="12.75" customHeight="1" x14ac:dyDescent="0.2"/>
    <row r="277853" ht="12.75" customHeight="1" x14ac:dyDescent="0.2"/>
    <row r="277857" ht="12.75" customHeight="1" x14ac:dyDescent="0.2"/>
    <row r="277861" ht="12.75" customHeight="1" x14ac:dyDescent="0.2"/>
    <row r="277865" ht="12.75" customHeight="1" x14ac:dyDescent="0.2"/>
    <row r="277869" ht="12.75" customHeight="1" x14ac:dyDescent="0.2"/>
    <row r="277873" ht="12.75" customHeight="1" x14ac:dyDescent="0.2"/>
    <row r="277877" ht="12.75" customHeight="1" x14ac:dyDescent="0.2"/>
    <row r="277881" ht="12.75" customHeight="1" x14ac:dyDescent="0.2"/>
    <row r="277885" ht="12.75" customHeight="1" x14ac:dyDescent="0.2"/>
    <row r="277889" ht="12.75" customHeight="1" x14ac:dyDescent="0.2"/>
    <row r="277893" ht="12.75" customHeight="1" x14ac:dyDescent="0.2"/>
    <row r="277897" ht="12.75" customHeight="1" x14ac:dyDescent="0.2"/>
    <row r="277901" ht="12.75" customHeight="1" x14ac:dyDescent="0.2"/>
    <row r="277905" ht="12.75" customHeight="1" x14ac:dyDescent="0.2"/>
    <row r="277909" ht="12.75" customHeight="1" x14ac:dyDescent="0.2"/>
    <row r="277913" ht="12.75" customHeight="1" x14ac:dyDescent="0.2"/>
    <row r="277917" ht="12.75" customHeight="1" x14ac:dyDescent="0.2"/>
    <row r="277921" ht="12.75" customHeight="1" x14ac:dyDescent="0.2"/>
    <row r="277925" ht="12.75" customHeight="1" x14ac:dyDescent="0.2"/>
    <row r="277929" ht="12.75" customHeight="1" x14ac:dyDescent="0.2"/>
    <row r="277933" ht="12.75" customHeight="1" x14ac:dyDescent="0.2"/>
    <row r="277937" ht="12.75" customHeight="1" x14ac:dyDescent="0.2"/>
    <row r="277941" ht="12.75" customHeight="1" x14ac:dyDescent="0.2"/>
    <row r="277945" ht="12.75" customHeight="1" x14ac:dyDescent="0.2"/>
    <row r="277949" ht="12.75" customHeight="1" x14ac:dyDescent="0.2"/>
    <row r="277953" ht="12.75" customHeight="1" x14ac:dyDescent="0.2"/>
    <row r="277957" ht="12.75" customHeight="1" x14ac:dyDescent="0.2"/>
    <row r="277961" ht="12.75" customHeight="1" x14ac:dyDescent="0.2"/>
    <row r="277965" ht="12.75" customHeight="1" x14ac:dyDescent="0.2"/>
    <row r="277969" ht="12.75" customHeight="1" x14ac:dyDescent="0.2"/>
    <row r="277973" ht="12.75" customHeight="1" x14ac:dyDescent="0.2"/>
    <row r="277977" ht="12.75" customHeight="1" x14ac:dyDescent="0.2"/>
    <row r="277981" ht="12.75" customHeight="1" x14ac:dyDescent="0.2"/>
    <row r="277985" ht="12.75" customHeight="1" x14ac:dyDescent="0.2"/>
    <row r="277989" ht="12.75" customHeight="1" x14ac:dyDescent="0.2"/>
    <row r="277993" ht="12.75" customHeight="1" x14ac:dyDescent="0.2"/>
    <row r="277997" ht="12.75" customHeight="1" x14ac:dyDescent="0.2"/>
    <row r="278001" ht="12.75" customHeight="1" x14ac:dyDescent="0.2"/>
    <row r="278005" ht="12.75" customHeight="1" x14ac:dyDescent="0.2"/>
    <row r="278009" ht="12.75" customHeight="1" x14ac:dyDescent="0.2"/>
    <row r="278013" ht="12.75" customHeight="1" x14ac:dyDescent="0.2"/>
    <row r="278017" ht="12.75" customHeight="1" x14ac:dyDescent="0.2"/>
    <row r="278021" ht="12.75" customHeight="1" x14ac:dyDescent="0.2"/>
    <row r="278025" ht="12.75" customHeight="1" x14ac:dyDescent="0.2"/>
    <row r="278029" ht="12.75" customHeight="1" x14ac:dyDescent="0.2"/>
    <row r="278033" ht="12.75" customHeight="1" x14ac:dyDescent="0.2"/>
    <row r="278037" ht="12.75" customHeight="1" x14ac:dyDescent="0.2"/>
    <row r="278041" ht="12.75" customHeight="1" x14ac:dyDescent="0.2"/>
    <row r="278045" ht="12.75" customHeight="1" x14ac:dyDescent="0.2"/>
    <row r="278049" ht="12.75" customHeight="1" x14ac:dyDescent="0.2"/>
    <row r="278053" ht="12.75" customHeight="1" x14ac:dyDescent="0.2"/>
    <row r="278057" ht="12.75" customHeight="1" x14ac:dyDescent="0.2"/>
    <row r="278061" ht="12.75" customHeight="1" x14ac:dyDescent="0.2"/>
    <row r="278065" ht="12.75" customHeight="1" x14ac:dyDescent="0.2"/>
    <row r="278069" ht="12.75" customHeight="1" x14ac:dyDescent="0.2"/>
    <row r="278073" ht="12.75" customHeight="1" x14ac:dyDescent="0.2"/>
    <row r="278077" ht="12.75" customHeight="1" x14ac:dyDescent="0.2"/>
    <row r="278081" ht="12.75" customHeight="1" x14ac:dyDescent="0.2"/>
    <row r="278085" ht="12.75" customHeight="1" x14ac:dyDescent="0.2"/>
    <row r="278089" ht="12.75" customHeight="1" x14ac:dyDescent="0.2"/>
    <row r="278093" ht="12.75" customHeight="1" x14ac:dyDescent="0.2"/>
    <row r="278097" ht="12.75" customHeight="1" x14ac:dyDescent="0.2"/>
    <row r="278101" ht="12.75" customHeight="1" x14ac:dyDescent="0.2"/>
    <row r="278105" ht="12.75" customHeight="1" x14ac:dyDescent="0.2"/>
    <row r="278109" ht="12.75" customHeight="1" x14ac:dyDescent="0.2"/>
    <row r="278113" ht="12.75" customHeight="1" x14ac:dyDescent="0.2"/>
    <row r="278117" ht="12.75" customHeight="1" x14ac:dyDescent="0.2"/>
    <row r="278121" ht="12.75" customHeight="1" x14ac:dyDescent="0.2"/>
    <row r="278125" ht="12.75" customHeight="1" x14ac:dyDescent="0.2"/>
    <row r="278129" ht="12.75" customHeight="1" x14ac:dyDescent="0.2"/>
    <row r="278133" ht="12.75" customHeight="1" x14ac:dyDescent="0.2"/>
    <row r="278137" ht="12.75" customHeight="1" x14ac:dyDescent="0.2"/>
    <row r="278141" ht="12.75" customHeight="1" x14ac:dyDescent="0.2"/>
    <row r="278145" ht="12.75" customHeight="1" x14ac:dyDescent="0.2"/>
    <row r="278149" ht="12.75" customHeight="1" x14ac:dyDescent="0.2"/>
    <row r="278153" ht="12.75" customHeight="1" x14ac:dyDescent="0.2"/>
    <row r="278157" ht="12.75" customHeight="1" x14ac:dyDescent="0.2"/>
    <row r="278161" ht="12.75" customHeight="1" x14ac:dyDescent="0.2"/>
    <row r="278165" ht="12.75" customHeight="1" x14ac:dyDescent="0.2"/>
    <row r="278169" ht="12.75" customHeight="1" x14ac:dyDescent="0.2"/>
    <row r="278173" ht="12.75" customHeight="1" x14ac:dyDescent="0.2"/>
    <row r="278177" ht="12.75" customHeight="1" x14ac:dyDescent="0.2"/>
    <row r="278181" ht="12.75" customHeight="1" x14ac:dyDescent="0.2"/>
    <row r="278185" ht="12.75" customHeight="1" x14ac:dyDescent="0.2"/>
    <row r="278189" ht="12.75" customHeight="1" x14ac:dyDescent="0.2"/>
    <row r="278193" ht="12.75" customHeight="1" x14ac:dyDescent="0.2"/>
    <row r="278197" ht="12.75" customHeight="1" x14ac:dyDescent="0.2"/>
    <row r="278201" ht="12.75" customHeight="1" x14ac:dyDescent="0.2"/>
    <row r="278205" ht="12.75" customHeight="1" x14ac:dyDescent="0.2"/>
    <row r="278209" ht="12.75" customHeight="1" x14ac:dyDescent="0.2"/>
    <row r="278213" ht="12.75" customHeight="1" x14ac:dyDescent="0.2"/>
    <row r="278217" ht="12.75" customHeight="1" x14ac:dyDescent="0.2"/>
    <row r="278221" ht="12.75" customHeight="1" x14ac:dyDescent="0.2"/>
    <row r="278225" ht="12.75" customHeight="1" x14ac:dyDescent="0.2"/>
    <row r="278229" ht="12.75" customHeight="1" x14ac:dyDescent="0.2"/>
    <row r="278233" ht="12.75" customHeight="1" x14ac:dyDescent="0.2"/>
    <row r="278237" ht="12.75" customHeight="1" x14ac:dyDescent="0.2"/>
    <row r="278241" ht="12.75" customHeight="1" x14ac:dyDescent="0.2"/>
    <row r="278245" ht="12.75" customHeight="1" x14ac:dyDescent="0.2"/>
    <row r="278249" ht="12.75" customHeight="1" x14ac:dyDescent="0.2"/>
    <row r="278253" ht="12.75" customHeight="1" x14ac:dyDescent="0.2"/>
    <row r="278257" ht="12.75" customHeight="1" x14ac:dyDescent="0.2"/>
    <row r="278261" ht="12.75" customHeight="1" x14ac:dyDescent="0.2"/>
    <row r="278265" ht="12.75" customHeight="1" x14ac:dyDescent="0.2"/>
    <row r="278269" ht="12.75" customHeight="1" x14ac:dyDescent="0.2"/>
    <row r="278273" ht="12.75" customHeight="1" x14ac:dyDescent="0.2"/>
    <row r="278277" ht="12.75" customHeight="1" x14ac:dyDescent="0.2"/>
    <row r="278281" ht="12.75" customHeight="1" x14ac:dyDescent="0.2"/>
    <row r="278285" ht="12.75" customHeight="1" x14ac:dyDescent="0.2"/>
    <row r="278289" ht="12.75" customHeight="1" x14ac:dyDescent="0.2"/>
    <row r="278293" ht="12.75" customHeight="1" x14ac:dyDescent="0.2"/>
    <row r="278297" ht="12.75" customHeight="1" x14ac:dyDescent="0.2"/>
    <row r="278301" ht="12.75" customHeight="1" x14ac:dyDescent="0.2"/>
    <row r="278305" ht="12.75" customHeight="1" x14ac:dyDescent="0.2"/>
    <row r="278309" ht="12.75" customHeight="1" x14ac:dyDescent="0.2"/>
    <row r="278313" ht="12.75" customHeight="1" x14ac:dyDescent="0.2"/>
    <row r="278317" ht="12.75" customHeight="1" x14ac:dyDescent="0.2"/>
    <row r="278321" ht="12.75" customHeight="1" x14ac:dyDescent="0.2"/>
    <row r="278325" ht="12.75" customHeight="1" x14ac:dyDescent="0.2"/>
    <row r="278329" ht="12.75" customHeight="1" x14ac:dyDescent="0.2"/>
    <row r="278333" ht="12.75" customHeight="1" x14ac:dyDescent="0.2"/>
    <row r="278337" ht="12.75" customHeight="1" x14ac:dyDescent="0.2"/>
    <row r="278341" ht="12.75" customHeight="1" x14ac:dyDescent="0.2"/>
    <row r="278345" ht="12.75" customHeight="1" x14ac:dyDescent="0.2"/>
    <row r="278349" ht="12.75" customHeight="1" x14ac:dyDescent="0.2"/>
    <row r="278353" ht="12.75" customHeight="1" x14ac:dyDescent="0.2"/>
    <row r="278357" ht="12.75" customHeight="1" x14ac:dyDescent="0.2"/>
    <row r="278361" ht="12.75" customHeight="1" x14ac:dyDescent="0.2"/>
    <row r="278365" ht="12.75" customHeight="1" x14ac:dyDescent="0.2"/>
    <row r="278369" ht="12.75" customHeight="1" x14ac:dyDescent="0.2"/>
    <row r="278373" ht="12.75" customHeight="1" x14ac:dyDescent="0.2"/>
    <row r="278377" ht="12.75" customHeight="1" x14ac:dyDescent="0.2"/>
    <row r="278381" ht="12.75" customHeight="1" x14ac:dyDescent="0.2"/>
    <row r="278385" ht="12.75" customHeight="1" x14ac:dyDescent="0.2"/>
    <row r="278389" ht="12.75" customHeight="1" x14ac:dyDescent="0.2"/>
    <row r="278393" ht="12.75" customHeight="1" x14ac:dyDescent="0.2"/>
    <row r="278397" ht="12.75" customHeight="1" x14ac:dyDescent="0.2"/>
    <row r="278401" ht="12.75" customHeight="1" x14ac:dyDescent="0.2"/>
    <row r="278405" ht="12.75" customHeight="1" x14ac:dyDescent="0.2"/>
    <row r="278409" ht="12.75" customHeight="1" x14ac:dyDescent="0.2"/>
    <row r="278413" ht="12.75" customHeight="1" x14ac:dyDescent="0.2"/>
    <row r="278417" ht="12.75" customHeight="1" x14ac:dyDescent="0.2"/>
    <row r="278421" ht="12.75" customHeight="1" x14ac:dyDescent="0.2"/>
    <row r="278425" ht="12.75" customHeight="1" x14ac:dyDescent="0.2"/>
    <row r="278429" ht="12.75" customHeight="1" x14ac:dyDescent="0.2"/>
    <row r="278433" ht="12.75" customHeight="1" x14ac:dyDescent="0.2"/>
    <row r="278437" ht="12.75" customHeight="1" x14ac:dyDescent="0.2"/>
    <row r="278441" ht="12.75" customHeight="1" x14ac:dyDescent="0.2"/>
    <row r="278445" ht="12.75" customHeight="1" x14ac:dyDescent="0.2"/>
    <row r="278449" ht="12.75" customHeight="1" x14ac:dyDescent="0.2"/>
    <row r="278453" ht="12.75" customHeight="1" x14ac:dyDescent="0.2"/>
    <row r="278457" ht="12.75" customHeight="1" x14ac:dyDescent="0.2"/>
    <row r="278461" ht="12.75" customHeight="1" x14ac:dyDescent="0.2"/>
    <row r="278465" ht="12.75" customHeight="1" x14ac:dyDescent="0.2"/>
    <row r="278469" ht="12.75" customHeight="1" x14ac:dyDescent="0.2"/>
    <row r="278473" ht="12.75" customHeight="1" x14ac:dyDescent="0.2"/>
    <row r="278477" ht="12.75" customHeight="1" x14ac:dyDescent="0.2"/>
    <row r="278481" ht="12.75" customHeight="1" x14ac:dyDescent="0.2"/>
    <row r="278485" ht="12.75" customHeight="1" x14ac:dyDescent="0.2"/>
    <row r="278489" ht="12.75" customHeight="1" x14ac:dyDescent="0.2"/>
    <row r="278493" ht="12.75" customHeight="1" x14ac:dyDescent="0.2"/>
    <row r="278497" ht="12.75" customHeight="1" x14ac:dyDescent="0.2"/>
    <row r="278501" ht="12.75" customHeight="1" x14ac:dyDescent="0.2"/>
    <row r="278505" ht="12.75" customHeight="1" x14ac:dyDescent="0.2"/>
    <row r="278509" ht="12.75" customHeight="1" x14ac:dyDescent="0.2"/>
    <row r="278513" ht="12.75" customHeight="1" x14ac:dyDescent="0.2"/>
    <row r="278517" ht="12.75" customHeight="1" x14ac:dyDescent="0.2"/>
    <row r="278521" ht="12.75" customHeight="1" x14ac:dyDescent="0.2"/>
    <row r="278525" ht="12.75" customHeight="1" x14ac:dyDescent="0.2"/>
    <row r="278529" ht="12.75" customHeight="1" x14ac:dyDescent="0.2"/>
    <row r="278533" ht="12.75" customHeight="1" x14ac:dyDescent="0.2"/>
    <row r="278537" ht="12.75" customHeight="1" x14ac:dyDescent="0.2"/>
    <row r="278541" ht="12.75" customHeight="1" x14ac:dyDescent="0.2"/>
    <row r="278545" ht="12.75" customHeight="1" x14ac:dyDescent="0.2"/>
    <row r="278549" ht="12.75" customHeight="1" x14ac:dyDescent="0.2"/>
    <row r="278553" ht="12.75" customHeight="1" x14ac:dyDescent="0.2"/>
    <row r="278557" ht="12.75" customHeight="1" x14ac:dyDescent="0.2"/>
    <row r="278561" ht="12.75" customHeight="1" x14ac:dyDescent="0.2"/>
    <row r="278565" ht="12.75" customHeight="1" x14ac:dyDescent="0.2"/>
    <row r="278569" ht="12.75" customHeight="1" x14ac:dyDescent="0.2"/>
    <row r="278573" ht="12.75" customHeight="1" x14ac:dyDescent="0.2"/>
    <row r="278577" ht="12.75" customHeight="1" x14ac:dyDescent="0.2"/>
    <row r="278581" ht="12.75" customHeight="1" x14ac:dyDescent="0.2"/>
    <row r="278585" ht="12.75" customHeight="1" x14ac:dyDescent="0.2"/>
    <row r="278589" ht="12.75" customHeight="1" x14ac:dyDescent="0.2"/>
    <row r="278593" ht="12.75" customHeight="1" x14ac:dyDescent="0.2"/>
    <row r="278597" ht="12.75" customHeight="1" x14ac:dyDescent="0.2"/>
    <row r="278601" ht="12.75" customHeight="1" x14ac:dyDescent="0.2"/>
    <row r="278605" ht="12.75" customHeight="1" x14ac:dyDescent="0.2"/>
    <row r="278609" ht="12.75" customHeight="1" x14ac:dyDescent="0.2"/>
    <row r="278613" ht="12.75" customHeight="1" x14ac:dyDescent="0.2"/>
    <row r="278617" ht="12.75" customHeight="1" x14ac:dyDescent="0.2"/>
    <row r="278621" ht="12.75" customHeight="1" x14ac:dyDescent="0.2"/>
    <row r="278625" ht="12.75" customHeight="1" x14ac:dyDescent="0.2"/>
    <row r="278629" ht="12.75" customHeight="1" x14ac:dyDescent="0.2"/>
    <row r="278633" ht="12.75" customHeight="1" x14ac:dyDescent="0.2"/>
    <row r="278637" ht="12.75" customHeight="1" x14ac:dyDescent="0.2"/>
    <row r="278641" ht="12.75" customHeight="1" x14ac:dyDescent="0.2"/>
    <row r="278645" ht="12.75" customHeight="1" x14ac:dyDescent="0.2"/>
    <row r="278649" ht="12.75" customHeight="1" x14ac:dyDescent="0.2"/>
    <row r="278653" ht="12.75" customHeight="1" x14ac:dyDescent="0.2"/>
    <row r="278657" ht="12.75" customHeight="1" x14ac:dyDescent="0.2"/>
    <row r="278661" ht="12.75" customHeight="1" x14ac:dyDescent="0.2"/>
    <row r="278665" ht="12.75" customHeight="1" x14ac:dyDescent="0.2"/>
    <row r="278669" ht="12.75" customHeight="1" x14ac:dyDescent="0.2"/>
    <row r="278673" ht="12.75" customHeight="1" x14ac:dyDescent="0.2"/>
    <row r="278677" ht="12.75" customHeight="1" x14ac:dyDescent="0.2"/>
    <row r="278681" ht="12.75" customHeight="1" x14ac:dyDescent="0.2"/>
    <row r="278685" ht="12.75" customHeight="1" x14ac:dyDescent="0.2"/>
    <row r="278689" ht="12.75" customHeight="1" x14ac:dyDescent="0.2"/>
    <row r="278693" ht="12.75" customHeight="1" x14ac:dyDescent="0.2"/>
    <row r="278697" ht="12.75" customHeight="1" x14ac:dyDescent="0.2"/>
    <row r="278701" ht="12.75" customHeight="1" x14ac:dyDescent="0.2"/>
    <row r="278705" ht="12.75" customHeight="1" x14ac:dyDescent="0.2"/>
    <row r="278709" ht="12.75" customHeight="1" x14ac:dyDescent="0.2"/>
    <row r="278713" ht="12.75" customHeight="1" x14ac:dyDescent="0.2"/>
    <row r="278717" ht="12.75" customHeight="1" x14ac:dyDescent="0.2"/>
    <row r="278721" ht="12.75" customHeight="1" x14ac:dyDescent="0.2"/>
    <row r="278725" ht="12.75" customHeight="1" x14ac:dyDescent="0.2"/>
    <row r="278729" ht="12.75" customHeight="1" x14ac:dyDescent="0.2"/>
    <row r="278733" ht="12.75" customHeight="1" x14ac:dyDescent="0.2"/>
    <row r="278737" ht="12.75" customHeight="1" x14ac:dyDescent="0.2"/>
    <row r="278741" ht="12.75" customHeight="1" x14ac:dyDescent="0.2"/>
    <row r="278745" ht="12.75" customHeight="1" x14ac:dyDescent="0.2"/>
    <row r="278749" ht="12.75" customHeight="1" x14ac:dyDescent="0.2"/>
    <row r="278753" ht="12.75" customHeight="1" x14ac:dyDescent="0.2"/>
    <row r="278757" ht="12.75" customHeight="1" x14ac:dyDescent="0.2"/>
    <row r="278761" ht="12.75" customHeight="1" x14ac:dyDescent="0.2"/>
    <row r="278765" ht="12.75" customHeight="1" x14ac:dyDescent="0.2"/>
    <row r="278769" ht="12.75" customHeight="1" x14ac:dyDescent="0.2"/>
    <row r="278773" ht="12.75" customHeight="1" x14ac:dyDescent="0.2"/>
    <row r="278777" ht="12.75" customHeight="1" x14ac:dyDescent="0.2"/>
    <row r="278781" ht="12.75" customHeight="1" x14ac:dyDescent="0.2"/>
    <row r="278785" ht="12.75" customHeight="1" x14ac:dyDescent="0.2"/>
    <row r="278789" ht="12.75" customHeight="1" x14ac:dyDescent="0.2"/>
    <row r="278793" ht="12.75" customHeight="1" x14ac:dyDescent="0.2"/>
    <row r="278797" ht="12.75" customHeight="1" x14ac:dyDescent="0.2"/>
    <row r="278801" ht="12.75" customHeight="1" x14ac:dyDescent="0.2"/>
    <row r="278805" ht="12.75" customHeight="1" x14ac:dyDescent="0.2"/>
    <row r="278809" ht="12.75" customHeight="1" x14ac:dyDescent="0.2"/>
    <row r="278813" ht="12.75" customHeight="1" x14ac:dyDescent="0.2"/>
    <row r="278817" ht="12.75" customHeight="1" x14ac:dyDescent="0.2"/>
    <row r="278821" ht="12.75" customHeight="1" x14ac:dyDescent="0.2"/>
    <row r="278825" ht="12.75" customHeight="1" x14ac:dyDescent="0.2"/>
    <row r="278829" ht="12.75" customHeight="1" x14ac:dyDescent="0.2"/>
    <row r="278833" ht="12.75" customHeight="1" x14ac:dyDescent="0.2"/>
    <row r="278837" ht="12.75" customHeight="1" x14ac:dyDescent="0.2"/>
    <row r="278841" ht="12.75" customHeight="1" x14ac:dyDescent="0.2"/>
    <row r="278845" ht="12.75" customHeight="1" x14ac:dyDescent="0.2"/>
    <row r="278849" ht="12.75" customHeight="1" x14ac:dyDescent="0.2"/>
    <row r="278853" ht="12.75" customHeight="1" x14ac:dyDescent="0.2"/>
    <row r="278857" ht="12.75" customHeight="1" x14ac:dyDescent="0.2"/>
    <row r="278861" ht="12.75" customHeight="1" x14ac:dyDescent="0.2"/>
    <row r="278865" ht="12.75" customHeight="1" x14ac:dyDescent="0.2"/>
    <row r="278869" ht="12.75" customHeight="1" x14ac:dyDescent="0.2"/>
    <row r="278873" ht="12.75" customHeight="1" x14ac:dyDescent="0.2"/>
    <row r="278877" ht="12.75" customHeight="1" x14ac:dyDescent="0.2"/>
    <row r="278881" ht="12.75" customHeight="1" x14ac:dyDescent="0.2"/>
    <row r="278885" ht="12.75" customHeight="1" x14ac:dyDescent="0.2"/>
    <row r="278889" ht="12.75" customHeight="1" x14ac:dyDescent="0.2"/>
    <row r="278893" ht="12.75" customHeight="1" x14ac:dyDescent="0.2"/>
    <row r="278897" ht="12.75" customHeight="1" x14ac:dyDescent="0.2"/>
    <row r="278901" ht="12.75" customHeight="1" x14ac:dyDescent="0.2"/>
    <row r="278905" ht="12.75" customHeight="1" x14ac:dyDescent="0.2"/>
    <row r="278909" ht="12.75" customHeight="1" x14ac:dyDescent="0.2"/>
    <row r="278913" ht="12.75" customHeight="1" x14ac:dyDescent="0.2"/>
    <row r="278917" ht="12.75" customHeight="1" x14ac:dyDescent="0.2"/>
    <row r="278921" ht="12.75" customHeight="1" x14ac:dyDescent="0.2"/>
    <row r="278925" ht="12.75" customHeight="1" x14ac:dyDescent="0.2"/>
    <row r="278929" ht="12.75" customHeight="1" x14ac:dyDescent="0.2"/>
    <row r="278933" ht="12.75" customHeight="1" x14ac:dyDescent="0.2"/>
    <row r="278937" ht="12.75" customHeight="1" x14ac:dyDescent="0.2"/>
    <row r="278941" ht="12.75" customHeight="1" x14ac:dyDescent="0.2"/>
    <row r="278945" ht="12.75" customHeight="1" x14ac:dyDescent="0.2"/>
    <row r="278949" ht="12.75" customHeight="1" x14ac:dyDescent="0.2"/>
    <row r="278953" ht="12.75" customHeight="1" x14ac:dyDescent="0.2"/>
    <row r="278957" ht="12.75" customHeight="1" x14ac:dyDescent="0.2"/>
    <row r="278961" ht="12.75" customHeight="1" x14ac:dyDescent="0.2"/>
    <row r="278965" ht="12.75" customHeight="1" x14ac:dyDescent="0.2"/>
    <row r="278969" ht="12.75" customHeight="1" x14ac:dyDescent="0.2"/>
    <row r="278973" ht="12.75" customHeight="1" x14ac:dyDescent="0.2"/>
    <row r="278977" ht="12.75" customHeight="1" x14ac:dyDescent="0.2"/>
    <row r="278981" ht="12.75" customHeight="1" x14ac:dyDescent="0.2"/>
    <row r="278985" ht="12.75" customHeight="1" x14ac:dyDescent="0.2"/>
    <row r="278989" ht="12.75" customHeight="1" x14ac:dyDescent="0.2"/>
    <row r="278993" ht="12.75" customHeight="1" x14ac:dyDescent="0.2"/>
    <row r="278997" ht="12.75" customHeight="1" x14ac:dyDescent="0.2"/>
    <row r="279001" ht="12.75" customHeight="1" x14ac:dyDescent="0.2"/>
    <row r="279005" ht="12.75" customHeight="1" x14ac:dyDescent="0.2"/>
    <row r="279009" ht="12.75" customHeight="1" x14ac:dyDescent="0.2"/>
    <row r="279013" ht="12.75" customHeight="1" x14ac:dyDescent="0.2"/>
    <row r="279017" ht="12.75" customHeight="1" x14ac:dyDescent="0.2"/>
    <row r="279021" ht="12.75" customHeight="1" x14ac:dyDescent="0.2"/>
    <row r="279025" ht="12.75" customHeight="1" x14ac:dyDescent="0.2"/>
    <row r="279029" ht="12.75" customHeight="1" x14ac:dyDescent="0.2"/>
    <row r="279033" ht="12.75" customHeight="1" x14ac:dyDescent="0.2"/>
    <row r="279037" ht="12.75" customHeight="1" x14ac:dyDescent="0.2"/>
    <row r="279041" ht="12.75" customHeight="1" x14ac:dyDescent="0.2"/>
    <row r="279045" ht="12.75" customHeight="1" x14ac:dyDescent="0.2"/>
    <row r="279049" ht="12.75" customHeight="1" x14ac:dyDescent="0.2"/>
    <row r="279053" ht="12.75" customHeight="1" x14ac:dyDescent="0.2"/>
    <row r="279057" ht="12.75" customHeight="1" x14ac:dyDescent="0.2"/>
    <row r="279061" ht="12.75" customHeight="1" x14ac:dyDescent="0.2"/>
    <row r="279065" ht="12.75" customHeight="1" x14ac:dyDescent="0.2"/>
    <row r="279069" ht="12.75" customHeight="1" x14ac:dyDescent="0.2"/>
    <row r="279073" ht="12.75" customHeight="1" x14ac:dyDescent="0.2"/>
    <row r="279077" ht="12.75" customHeight="1" x14ac:dyDescent="0.2"/>
    <row r="279081" ht="12.75" customHeight="1" x14ac:dyDescent="0.2"/>
    <row r="279085" ht="12.75" customHeight="1" x14ac:dyDescent="0.2"/>
    <row r="279089" ht="12.75" customHeight="1" x14ac:dyDescent="0.2"/>
    <row r="279093" ht="12.75" customHeight="1" x14ac:dyDescent="0.2"/>
    <row r="279097" ht="12.75" customHeight="1" x14ac:dyDescent="0.2"/>
    <row r="279101" ht="12.75" customHeight="1" x14ac:dyDescent="0.2"/>
    <row r="279105" ht="12.75" customHeight="1" x14ac:dyDescent="0.2"/>
    <row r="279109" ht="12.75" customHeight="1" x14ac:dyDescent="0.2"/>
    <row r="279113" ht="12.75" customHeight="1" x14ac:dyDescent="0.2"/>
    <row r="279117" ht="12.75" customHeight="1" x14ac:dyDescent="0.2"/>
    <row r="279121" ht="12.75" customHeight="1" x14ac:dyDescent="0.2"/>
    <row r="279125" ht="12.75" customHeight="1" x14ac:dyDescent="0.2"/>
    <row r="279129" ht="12.75" customHeight="1" x14ac:dyDescent="0.2"/>
    <row r="279133" ht="12.75" customHeight="1" x14ac:dyDescent="0.2"/>
    <row r="279137" ht="12.75" customHeight="1" x14ac:dyDescent="0.2"/>
    <row r="279141" ht="12.75" customHeight="1" x14ac:dyDescent="0.2"/>
    <row r="279145" ht="12.75" customHeight="1" x14ac:dyDescent="0.2"/>
    <row r="279149" ht="12.75" customHeight="1" x14ac:dyDescent="0.2"/>
    <row r="279153" ht="12.75" customHeight="1" x14ac:dyDescent="0.2"/>
    <row r="279157" ht="12.75" customHeight="1" x14ac:dyDescent="0.2"/>
    <row r="279161" ht="12.75" customHeight="1" x14ac:dyDescent="0.2"/>
    <row r="279165" ht="12.75" customHeight="1" x14ac:dyDescent="0.2"/>
    <row r="279169" ht="12.75" customHeight="1" x14ac:dyDescent="0.2"/>
    <row r="279173" ht="12.75" customHeight="1" x14ac:dyDescent="0.2"/>
    <row r="279177" ht="12.75" customHeight="1" x14ac:dyDescent="0.2"/>
    <row r="279181" ht="12.75" customHeight="1" x14ac:dyDescent="0.2"/>
    <row r="279185" ht="12.75" customHeight="1" x14ac:dyDescent="0.2"/>
    <row r="279189" ht="12.75" customHeight="1" x14ac:dyDescent="0.2"/>
    <row r="279193" ht="12.75" customHeight="1" x14ac:dyDescent="0.2"/>
    <row r="279197" ht="12.75" customHeight="1" x14ac:dyDescent="0.2"/>
    <row r="279201" ht="12.75" customHeight="1" x14ac:dyDescent="0.2"/>
    <row r="279205" ht="12.75" customHeight="1" x14ac:dyDescent="0.2"/>
    <row r="279209" ht="12.75" customHeight="1" x14ac:dyDescent="0.2"/>
    <row r="279213" ht="12.75" customHeight="1" x14ac:dyDescent="0.2"/>
    <row r="279217" ht="12.75" customHeight="1" x14ac:dyDescent="0.2"/>
    <row r="279221" ht="12.75" customHeight="1" x14ac:dyDescent="0.2"/>
    <row r="279225" ht="12.75" customHeight="1" x14ac:dyDescent="0.2"/>
    <row r="279229" ht="12.75" customHeight="1" x14ac:dyDescent="0.2"/>
    <row r="279233" ht="12.75" customHeight="1" x14ac:dyDescent="0.2"/>
    <row r="279237" ht="12.75" customHeight="1" x14ac:dyDescent="0.2"/>
    <row r="279241" ht="12.75" customHeight="1" x14ac:dyDescent="0.2"/>
    <row r="279245" ht="12.75" customHeight="1" x14ac:dyDescent="0.2"/>
    <row r="279249" ht="12.75" customHeight="1" x14ac:dyDescent="0.2"/>
    <row r="279253" ht="12.75" customHeight="1" x14ac:dyDescent="0.2"/>
    <row r="279257" ht="12.75" customHeight="1" x14ac:dyDescent="0.2"/>
    <row r="279261" ht="12.75" customHeight="1" x14ac:dyDescent="0.2"/>
    <row r="279265" ht="12.75" customHeight="1" x14ac:dyDescent="0.2"/>
    <row r="279269" ht="12.75" customHeight="1" x14ac:dyDescent="0.2"/>
    <row r="279273" ht="12.75" customHeight="1" x14ac:dyDescent="0.2"/>
    <row r="279277" ht="12.75" customHeight="1" x14ac:dyDescent="0.2"/>
    <row r="279281" ht="12.75" customHeight="1" x14ac:dyDescent="0.2"/>
    <row r="279285" ht="12.75" customHeight="1" x14ac:dyDescent="0.2"/>
    <row r="279289" ht="12.75" customHeight="1" x14ac:dyDescent="0.2"/>
    <row r="279293" ht="12.75" customHeight="1" x14ac:dyDescent="0.2"/>
    <row r="279297" ht="12.75" customHeight="1" x14ac:dyDescent="0.2"/>
    <row r="279301" ht="12.75" customHeight="1" x14ac:dyDescent="0.2"/>
    <row r="279305" ht="12.75" customHeight="1" x14ac:dyDescent="0.2"/>
    <row r="279309" ht="12.75" customHeight="1" x14ac:dyDescent="0.2"/>
    <row r="279313" ht="12.75" customHeight="1" x14ac:dyDescent="0.2"/>
    <row r="279317" ht="12.75" customHeight="1" x14ac:dyDescent="0.2"/>
    <row r="279321" ht="12.75" customHeight="1" x14ac:dyDescent="0.2"/>
    <row r="279325" ht="12.75" customHeight="1" x14ac:dyDescent="0.2"/>
    <row r="279329" ht="12.75" customHeight="1" x14ac:dyDescent="0.2"/>
    <row r="279333" ht="12.75" customHeight="1" x14ac:dyDescent="0.2"/>
    <row r="279337" ht="12.75" customHeight="1" x14ac:dyDescent="0.2"/>
    <row r="279341" ht="12.75" customHeight="1" x14ac:dyDescent="0.2"/>
    <row r="279345" ht="12.75" customHeight="1" x14ac:dyDescent="0.2"/>
    <row r="279349" ht="12.75" customHeight="1" x14ac:dyDescent="0.2"/>
    <row r="279353" ht="12.75" customHeight="1" x14ac:dyDescent="0.2"/>
    <row r="279357" ht="12.75" customHeight="1" x14ac:dyDescent="0.2"/>
    <row r="279361" ht="12.75" customHeight="1" x14ac:dyDescent="0.2"/>
    <row r="279365" ht="12.75" customHeight="1" x14ac:dyDescent="0.2"/>
    <row r="279369" ht="12.75" customHeight="1" x14ac:dyDescent="0.2"/>
    <row r="279373" ht="12.75" customHeight="1" x14ac:dyDescent="0.2"/>
    <row r="279377" ht="12.75" customHeight="1" x14ac:dyDescent="0.2"/>
    <row r="279381" ht="12.75" customHeight="1" x14ac:dyDescent="0.2"/>
    <row r="279385" ht="12.75" customHeight="1" x14ac:dyDescent="0.2"/>
    <row r="279389" ht="12.75" customHeight="1" x14ac:dyDescent="0.2"/>
    <row r="279393" ht="12.75" customHeight="1" x14ac:dyDescent="0.2"/>
    <row r="279397" ht="12.75" customHeight="1" x14ac:dyDescent="0.2"/>
    <row r="279401" ht="12.75" customHeight="1" x14ac:dyDescent="0.2"/>
    <row r="279405" ht="12.75" customHeight="1" x14ac:dyDescent="0.2"/>
    <row r="279409" ht="12.75" customHeight="1" x14ac:dyDescent="0.2"/>
    <row r="279413" ht="12.75" customHeight="1" x14ac:dyDescent="0.2"/>
    <row r="279417" ht="12.75" customHeight="1" x14ac:dyDescent="0.2"/>
    <row r="279421" ht="12.75" customHeight="1" x14ac:dyDescent="0.2"/>
    <row r="279425" ht="12.75" customHeight="1" x14ac:dyDescent="0.2"/>
    <row r="279429" ht="12.75" customHeight="1" x14ac:dyDescent="0.2"/>
    <row r="279433" ht="12.75" customHeight="1" x14ac:dyDescent="0.2"/>
    <row r="279437" ht="12.75" customHeight="1" x14ac:dyDescent="0.2"/>
    <row r="279441" ht="12.75" customHeight="1" x14ac:dyDescent="0.2"/>
    <row r="279445" ht="12.75" customHeight="1" x14ac:dyDescent="0.2"/>
    <row r="279449" ht="12.75" customHeight="1" x14ac:dyDescent="0.2"/>
    <row r="279453" ht="12.75" customHeight="1" x14ac:dyDescent="0.2"/>
    <row r="279457" ht="12.75" customHeight="1" x14ac:dyDescent="0.2"/>
    <row r="279461" ht="12.75" customHeight="1" x14ac:dyDescent="0.2"/>
    <row r="279465" ht="12.75" customHeight="1" x14ac:dyDescent="0.2"/>
    <row r="279469" ht="12.75" customHeight="1" x14ac:dyDescent="0.2"/>
    <row r="279473" ht="12.75" customHeight="1" x14ac:dyDescent="0.2"/>
    <row r="279477" ht="12.75" customHeight="1" x14ac:dyDescent="0.2"/>
    <row r="279481" ht="12.75" customHeight="1" x14ac:dyDescent="0.2"/>
    <row r="279485" ht="12.75" customHeight="1" x14ac:dyDescent="0.2"/>
    <row r="279489" ht="12.75" customHeight="1" x14ac:dyDescent="0.2"/>
    <row r="279493" ht="12.75" customHeight="1" x14ac:dyDescent="0.2"/>
    <row r="279497" ht="12.75" customHeight="1" x14ac:dyDescent="0.2"/>
    <row r="279501" ht="12.75" customHeight="1" x14ac:dyDescent="0.2"/>
    <row r="279505" ht="12.75" customHeight="1" x14ac:dyDescent="0.2"/>
    <row r="279509" ht="12.75" customHeight="1" x14ac:dyDescent="0.2"/>
    <row r="279513" ht="12.75" customHeight="1" x14ac:dyDescent="0.2"/>
    <row r="279517" ht="12.75" customHeight="1" x14ac:dyDescent="0.2"/>
    <row r="279521" ht="12.75" customHeight="1" x14ac:dyDescent="0.2"/>
    <row r="279525" ht="12.75" customHeight="1" x14ac:dyDescent="0.2"/>
    <row r="279529" ht="12.75" customHeight="1" x14ac:dyDescent="0.2"/>
    <row r="279533" ht="12.75" customHeight="1" x14ac:dyDescent="0.2"/>
    <row r="279537" ht="12.75" customHeight="1" x14ac:dyDescent="0.2"/>
    <row r="279541" ht="12.75" customHeight="1" x14ac:dyDescent="0.2"/>
    <row r="279545" ht="12.75" customHeight="1" x14ac:dyDescent="0.2"/>
    <row r="279549" ht="12.75" customHeight="1" x14ac:dyDescent="0.2"/>
    <row r="279553" ht="12.75" customHeight="1" x14ac:dyDescent="0.2"/>
    <row r="279557" ht="12.75" customHeight="1" x14ac:dyDescent="0.2"/>
    <row r="279561" ht="12.75" customHeight="1" x14ac:dyDescent="0.2"/>
    <row r="279565" ht="12.75" customHeight="1" x14ac:dyDescent="0.2"/>
    <row r="279569" ht="12.75" customHeight="1" x14ac:dyDescent="0.2"/>
    <row r="279573" ht="12.75" customHeight="1" x14ac:dyDescent="0.2"/>
    <row r="279577" ht="12.75" customHeight="1" x14ac:dyDescent="0.2"/>
    <row r="279581" ht="12.75" customHeight="1" x14ac:dyDescent="0.2"/>
    <row r="279585" ht="12.75" customHeight="1" x14ac:dyDescent="0.2"/>
    <row r="279589" ht="12.75" customHeight="1" x14ac:dyDescent="0.2"/>
    <row r="279593" ht="12.75" customHeight="1" x14ac:dyDescent="0.2"/>
    <row r="279597" ht="12.75" customHeight="1" x14ac:dyDescent="0.2"/>
    <row r="279601" ht="12.75" customHeight="1" x14ac:dyDescent="0.2"/>
    <row r="279605" ht="12.75" customHeight="1" x14ac:dyDescent="0.2"/>
    <row r="279609" ht="12.75" customHeight="1" x14ac:dyDescent="0.2"/>
    <row r="279613" ht="12.75" customHeight="1" x14ac:dyDescent="0.2"/>
    <row r="279617" ht="12.75" customHeight="1" x14ac:dyDescent="0.2"/>
    <row r="279621" ht="12.75" customHeight="1" x14ac:dyDescent="0.2"/>
    <row r="279625" ht="12.75" customHeight="1" x14ac:dyDescent="0.2"/>
    <row r="279629" ht="12.75" customHeight="1" x14ac:dyDescent="0.2"/>
    <row r="279633" ht="12.75" customHeight="1" x14ac:dyDescent="0.2"/>
    <row r="279637" ht="12.75" customHeight="1" x14ac:dyDescent="0.2"/>
    <row r="279641" ht="12.75" customHeight="1" x14ac:dyDescent="0.2"/>
    <row r="279645" ht="12.75" customHeight="1" x14ac:dyDescent="0.2"/>
    <row r="279649" ht="12.75" customHeight="1" x14ac:dyDescent="0.2"/>
    <row r="279653" ht="12.75" customHeight="1" x14ac:dyDescent="0.2"/>
    <row r="279657" ht="12.75" customHeight="1" x14ac:dyDescent="0.2"/>
    <row r="279661" ht="12.75" customHeight="1" x14ac:dyDescent="0.2"/>
    <row r="279665" ht="12.75" customHeight="1" x14ac:dyDescent="0.2"/>
    <row r="279669" ht="12.75" customHeight="1" x14ac:dyDescent="0.2"/>
    <row r="279673" ht="12.75" customHeight="1" x14ac:dyDescent="0.2"/>
    <row r="279677" ht="12.75" customHeight="1" x14ac:dyDescent="0.2"/>
    <row r="279681" ht="12.75" customHeight="1" x14ac:dyDescent="0.2"/>
    <row r="279685" ht="12.75" customHeight="1" x14ac:dyDescent="0.2"/>
    <row r="279689" ht="12.75" customHeight="1" x14ac:dyDescent="0.2"/>
    <row r="279693" ht="12.75" customHeight="1" x14ac:dyDescent="0.2"/>
    <row r="279697" ht="12.75" customHeight="1" x14ac:dyDescent="0.2"/>
    <row r="279701" ht="12.75" customHeight="1" x14ac:dyDescent="0.2"/>
    <row r="279705" ht="12.75" customHeight="1" x14ac:dyDescent="0.2"/>
    <row r="279709" ht="12.75" customHeight="1" x14ac:dyDescent="0.2"/>
    <row r="279713" ht="12.75" customHeight="1" x14ac:dyDescent="0.2"/>
    <row r="279717" ht="12.75" customHeight="1" x14ac:dyDescent="0.2"/>
    <row r="279721" ht="12.75" customHeight="1" x14ac:dyDescent="0.2"/>
    <row r="279725" ht="12.75" customHeight="1" x14ac:dyDescent="0.2"/>
    <row r="279729" ht="12.75" customHeight="1" x14ac:dyDescent="0.2"/>
    <row r="279733" ht="12.75" customHeight="1" x14ac:dyDescent="0.2"/>
    <row r="279737" ht="12.75" customHeight="1" x14ac:dyDescent="0.2"/>
    <row r="279741" ht="12.75" customHeight="1" x14ac:dyDescent="0.2"/>
    <row r="279745" ht="12.75" customHeight="1" x14ac:dyDescent="0.2"/>
    <row r="279749" ht="12.75" customHeight="1" x14ac:dyDescent="0.2"/>
    <row r="279753" ht="12.75" customHeight="1" x14ac:dyDescent="0.2"/>
    <row r="279757" ht="12.75" customHeight="1" x14ac:dyDescent="0.2"/>
    <row r="279761" ht="12.75" customHeight="1" x14ac:dyDescent="0.2"/>
    <row r="279765" ht="12.75" customHeight="1" x14ac:dyDescent="0.2"/>
    <row r="279769" ht="12.75" customHeight="1" x14ac:dyDescent="0.2"/>
    <row r="279773" ht="12.75" customHeight="1" x14ac:dyDescent="0.2"/>
    <row r="279777" ht="12.75" customHeight="1" x14ac:dyDescent="0.2"/>
    <row r="279781" ht="12.75" customHeight="1" x14ac:dyDescent="0.2"/>
    <row r="279785" ht="12.75" customHeight="1" x14ac:dyDescent="0.2"/>
    <row r="279789" ht="12.75" customHeight="1" x14ac:dyDescent="0.2"/>
    <row r="279793" ht="12.75" customHeight="1" x14ac:dyDescent="0.2"/>
    <row r="279797" ht="12.75" customHeight="1" x14ac:dyDescent="0.2"/>
    <row r="279801" ht="12.75" customHeight="1" x14ac:dyDescent="0.2"/>
    <row r="279805" ht="12.75" customHeight="1" x14ac:dyDescent="0.2"/>
    <row r="279809" ht="12.75" customHeight="1" x14ac:dyDescent="0.2"/>
    <row r="279813" ht="12.75" customHeight="1" x14ac:dyDescent="0.2"/>
    <row r="279817" ht="12.75" customHeight="1" x14ac:dyDescent="0.2"/>
    <row r="279821" ht="12.75" customHeight="1" x14ac:dyDescent="0.2"/>
    <row r="279825" ht="12.75" customHeight="1" x14ac:dyDescent="0.2"/>
    <row r="279829" ht="12.75" customHeight="1" x14ac:dyDescent="0.2"/>
    <row r="279833" ht="12.75" customHeight="1" x14ac:dyDescent="0.2"/>
    <row r="279837" ht="12.75" customHeight="1" x14ac:dyDescent="0.2"/>
    <row r="279841" ht="12.75" customHeight="1" x14ac:dyDescent="0.2"/>
    <row r="279845" ht="12.75" customHeight="1" x14ac:dyDescent="0.2"/>
    <row r="279849" ht="12.75" customHeight="1" x14ac:dyDescent="0.2"/>
    <row r="279853" ht="12.75" customHeight="1" x14ac:dyDescent="0.2"/>
    <row r="279857" ht="12.75" customHeight="1" x14ac:dyDescent="0.2"/>
    <row r="279861" ht="12.75" customHeight="1" x14ac:dyDescent="0.2"/>
    <row r="279865" ht="12.75" customHeight="1" x14ac:dyDescent="0.2"/>
    <row r="279869" ht="12.75" customHeight="1" x14ac:dyDescent="0.2"/>
    <row r="279873" ht="12.75" customHeight="1" x14ac:dyDescent="0.2"/>
    <row r="279877" ht="12.75" customHeight="1" x14ac:dyDescent="0.2"/>
    <row r="279881" ht="12.75" customHeight="1" x14ac:dyDescent="0.2"/>
    <row r="279885" ht="12.75" customHeight="1" x14ac:dyDescent="0.2"/>
    <row r="279889" ht="12.75" customHeight="1" x14ac:dyDescent="0.2"/>
    <row r="279893" ht="12.75" customHeight="1" x14ac:dyDescent="0.2"/>
    <row r="279897" ht="12.75" customHeight="1" x14ac:dyDescent="0.2"/>
    <row r="279901" ht="12.75" customHeight="1" x14ac:dyDescent="0.2"/>
    <row r="279905" ht="12.75" customHeight="1" x14ac:dyDescent="0.2"/>
    <row r="279909" ht="12.75" customHeight="1" x14ac:dyDescent="0.2"/>
    <row r="279913" ht="12.75" customHeight="1" x14ac:dyDescent="0.2"/>
    <row r="279917" ht="12.75" customHeight="1" x14ac:dyDescent="0.2"/>
    <row r="279921" ht="12.75" customHeight="1" x14ac:dyDescent="0.2"/>
    <row r="279925" ht="12.75" customHeight="1" x14ac:dyDescent="0.2"/>
    <row r="279929" ht="12.75" customHeight="1" x14ac:dyDescent="0.2"/>
    <row r="279933" ht="12.75" customHeight="1" x14ac:dyDescent="0.2"/>
    <row r="279937" ht="12.75" customHeight="1" x14ac:dyDescent="0.2"/>
    <row r="279941" ht="12.75" customHeight="1" x14ac:dyDescent="0.2"/>
    <row r="279945" ht="12.75" customHeight="1" x14ac:dyDescent="0.2"/>
    <row r="279949" ht="12.75" customHeight="1" x14ac:dyDescent="0.2"/>
    <row r="279953" ht="12.75" customHeight="1" x14ac:dyDescent="0.2"/>
    <row r="279957" ht="12.75" customHeight="1" x14ac:dyDescent="0.2"/>
    <row r="279961" ht="12.75" customHeight="1" x14ac:dyDescent="0.2"/>
    <row r="279965" ht="12.75" customHeight="1" x14ac:dyDescent="0.2"/>
    <row r="279969" ht="12.75" customHeight="1" x14ac:dyDescent="0.2"/>
    <row r="279973" ht="12.75" customHeight="1" x14ac:dyDescent="0.2"/>
    <row r="279977" ht="12.75" customHeight="1" x14ac:dyDescent="0.2"/>
    <row r="279981" ht="12.75" customHeight="1" x14ac:dyDescent="0.2"/>
    <row r="279985" ht="12.75" customHeight="1" x14ac:dyDescent="0.2"/>
    <row r="279989" ht="12.75" customHeight="1" x14ac:dyDescent="0.2"/>
    <row r="279993" ht="12.75" customHeight="1" x14ac:dyDescent="0.2"/>
    <row r="279997" ht="12.75" customHeight="1" x14ac:dyDescent="0.2"/>
    <row r="280001" ht="12.75" customHeight="1" x14ac:dyDescent="0.2"/>
    <row r="280005" ht="12.75" customHeight="1" x14ac:dyDescent="0.2"/>
    <row r="280009" ht="12.75" customHeight="1" x14ac:dyDescent="0.2"/>
    <row r="280013" ht="12.75" customHeight="1" x14ac:dyDescent="0.2"/>
    <row r="280017" ht="12.75" customHeight="1" x14ac:dyDescent="0.2"/>
    <row r="280021" ht="12.75" customHeight="1" x14ac:dyDescent="0.2"/>
    <row r="280025" ht="12.75" customHeight="1" x14ac:dyDescent="0.2"/>
    <row r="280029" ht="12.75" customHeight="1" x14ac:dyDescent="0.2"/>
    <row r="280033" ht="12.75" customHeight="1" x14ac:dyDescent="0.2"/>
    <row r="280037" ht="12.75" customHeight="1" x14ac:dyDescent="0.2"/>
    <row r="280041" ht="12.75" customHeight="1" x14ac:dyDescent="0.2"/>
    <row r="280045" ht="12.75" customHeight="1" x14ac:dyDescent="0.2"/>
    <row r="280049" ht="12.75" customHeight="1" x14ac:dyDescent="0.2"/>
    <row r="280053" ht="12.75" customHeight="1" x14ac:dyDescent="0.2"/>
    <row r="280057" ht="12.75" customHeight="1" x14ac:dyDescent="0.2"/>
    <row r="280061" ht="12.75" customHeight="1" x14ac:dyDescent="0.2"/>
    <row r="280065" ht="12.75" customHeight="1" x14ac:dyDescent="0.2"/>
    <row r="280069" ht="12.75" customHeight="1" x14ac:dyDescent="0.2"/>
    <row r="280073" ht="12.75" customHeight="1" x14ac:dyDescent="0.2"/>
    <row r="280077" ht="12.75" customHeight="1" x14ac:dyDescent="0.2"/>
    <row r="280081" ht="12.75" customHeight="1" x14ac:dyDescent="0.2"/>
    <row r="280085" ht="12.75" customHeight="1" x14ac:dyDescent="0.2"/>
    <row r="280089" ht="12.75" customHeight="1" x14ac:dyDescent="0.2"/>
    <row r="280093" ht="12.75" customHeight="1" x14ac:dyDescent="0.2"/>
    <row r="280097" ht="12.75" customHeight="1" x14ac:dyDescent="0.2"/>
    <row r="280101" ht="12.75" customHeight="1" x14ac:dyDescent="0.2"/>
    <row r="280105" ht="12.75" customHeight="1" x14ac:dyDescent="0.2"/>
    <row r="280109" ht="12.75" customHeight="1" x14ac:dyDescent="0.2"/>
    <row r="280113" ht="12.75" customHeight="1" x14ac:dyDescent="0.2"/>
    <row r="280117" ht="12.75" customHeight="1" x14ac:dyDescent="0.2"/>
    <row r="280121" ht="12.75" customHeight="1" x14ac:dyDescent="0.2"/>
    <row r="280125" ht="12.75" customHeight="1" x14ac:dyDescent="0.2"/>
    <row r="280129" ht="12.75" customHeight="1" x14ac:dyDescent="0.2"/>
    <row r="280133" ht="12.75" customHeight="1" x14ac:dyDescent="0.2"/>
    <row r="280137" ht="12.75" customHeight="1" x14ac:dyDescent="0.2"/>
    <row r="280141" ht="12.75" customHeight="1" x14ac:dyDescent="0.2"/>
    <row r="280145" ht="12.75" customHeight="1" x14ac:dyDescent="0.2"/>
    <row r="280149" ht="12.75" customHeight="1" x14ac:dyDescent="0.2"/>
    <row r="280153" ht="12.75" customHeight="1" x14ac:dyDescent="0.2"/>
    <row r="280157" ht="12.75" customHeight="1" x14ac:dyDescent="0.2"/>
    <row r="280161" ht="12.75" customHeight="1" x14ac:dyDescent="0.2"/>
    <row r="280165" ht="12.75" customHeight="1" x14ac:dyDescent="0.2"/>
    <row r="280169" ht="12.75" customHeight="1" x14ac:dyDescent="0.2"/>
    <row r="280173" ht="12.75" customHeight="1" x14ac:dyDescent="0.2"/>
    <row r="280177" ht="12.75" customHeight="1" x14ac:dyDescent="0.2"/>
    <row r="280181" ht="12.75" customHeight="1" x14ac:dyDescent="0.2"/>
    <row r="280185" ht="12.75" customHeight="1" x14ac:dyDescent="0.2"/>
    <row r="280189" ht="12.75" customHeight="1" x14ac:dyDescent="0.2"/>
    <row r="280193" ht="12.75" customHeight="1" x14ac:dyDescent="0.2"/>
    <row r="280197" ht="12.75" customHeight="1" x14ac:dyDescent="0.2"/>
    <row r="280201" ht="12.75" customHeight="1" x14ac:dyDescent="0.2"/>
    <row r="280205" ht="12.75" customHeight="1" x14ac:dyDescent="0.2"/>
    <row r="280209" ht="12.75" customHeight="1" x14ac:dyDescent="0.2"/>
    <row r="280213" ht="12.75" customHeight="1" x14ac:dyDescent="0.2"/>
    <row r="280217" ht="12.75" customHeight="1" x14ac:dyDescent="0.2"/>
    <row r="280221" ht="12.75" customHeight="1" x14ac:dyDescent="0.2"/>
    <row r="280225" ht="12.75" customHeight="1" x14ac:dyDescent="0.2"/>
    <row r="280229" ht="12.75" customHeight="1" x14ac:dyDescent="0.2"/>
    <row r="280233" ht="12.75" customHeight="1" x14ac:dyDescent="0.2"/>
    <row r="280237" ht="12.75" customHeight="1" x14ac:dyDescent="0.2"/>
    <row r="280241" ht="12.75" customHeight="1" x14ac:dyDescent="0.2"/>
    <row r="280245" ht="12.75" customHeight="1" x14ac:dyDescent="0.2"/>
    <row r="280249" ht="12.75" customHeight="1" x14ac:dyDescent="0.2"/>
    <row r="280253" ht="12.75" customHeight="1" x14ac:dyDescent="0.2"/>
    <row r="280257" ht="12.75" customHeight="1" x14ac:dyDescent="0.2"/>
    <row r="280261" ht="12.75" customHeight="1" x14ac:dyDescent="0.2"/>
    <row r="280265" ht="12.75" customHeight="1" x14ac:dyDescent="0.2"/>
    <row r="280269" ht="12.75" customHeight="1" x14ac:dyDescent="0.2"/>
    <row r="280273" ht="12.75" customHeight="1" x14ac:dyDescent="0.2"/>
    <row r="280277" ht="12.75" customHeight="1" x14ac:dyDescent="0.2"/>
    <row r="280281" ht="12.75" customHeight="1" x14ac:dyDescent="0.2"/>
    <row r="280285" ht="12.75" customHeight="1" x14ac:dyDescent="0.2"/>
    <row r="280289" ht="12.75" customHeight="1" x14ac:dyDescent="0.2"/>
    <row r="280293" ht="12.75" customHeight="1" x14ac:dyDescent="0.2"/>
    <row r="280297" ht="12.75" customHeight="1" x14ac:dyDescent="0.2"/>
    <row r="280301" ht="12.75" customHeight="1" x14ac:dyDescent="0.2"/>
    <row r="280305" ht="12.75" customHeight="1" x14ac:dyDescent="0.2"/>
    <row r="280309" ht="12.75" customHeight="1" x14ac:dyDescent="0.2"/>
    <row r="280313" ht="12.75" customHeight="1" x14ac:dyDescent="0.2"/>
    <row r="280317" ht="12.75" customHeight="1" x14ac:dyDescent="0.2"/>
    <row r="280321" ht="12.75" customHeight="1" x14ac:dyDescent="0.2"/>
    <row r="280325" ht="12.75" customHeight="1" x14ac:dyDescent="0.2"/>
    <row r="280329" ht="12.75" customHeight="1" x14ac:dyDescent="0.2"/>
    <row r="280333" ht="12.75" customHeight="1" x14ac:dyDescent="0.2"/>
    <row r="280337" ht="12.75" customHeight="1" x14ac:dyDescent="0.2"/>
    <row r="280341" ht="12.75" customHeight="1" x14ac:dyDescent="0.2"/>
    <row r="280345" ht="12.75" customHeight="1" x14ac:dyDescent="0.2"/>
    <row r="280349" ht="12.75" customHeight="1" x14ac:dyDescent="0.2"/>
    <row r="280353" ht="12.75" customHeight="1" x14ac:dyDescent="0.2"/>
    <row r="280357" ht="12.75" customHeight="1" x14ac:dyDescent="0.2"/>
    <row r="280361" ht="12.75" customHeight="1" x14ac:dyDescent="0.2"/>
    <row r="280365" ht="12.75" customHeight="1" x14ac:dyDescent="0.2"/>
    <row r="280369" ht="12.75" customHeight="1" x14ac:dyDescent="0.2"/>
    <row r="280373" ht="12.75" customHeight="1" x14ac:dyDescent="0.2"/>
    <row r="280377" ht="12.75" customHeight="1" x14ac:dyDescent="0.2"/>
    <row r="280381" ht="12.75" customHeight="1" x14ac:dyDescent="0.2"/>
    <row r="280385" ht="12.75" customHeight="1" x14ac:dyDescent="0.2"/>
    <row r="280389" ht="12.75" customHeight="1" x14ac:dyDescent="0.2"/>
    <row r="280393" ht="12.75" customHeight="1" x14ac:dyDescent="0.2"/>
    <row r="280397" ht="12.75" customHeight="1" x14ac:dyDescent="0.2"/>
    <row r="280401" ht="12.75" customHeight="1" x14ac:dyDescent="0.2"/>
    <row r="280405" ht="12.75" customHeight="1" x14ac:dyDescent="0.2"/>
    <row r="280409" ht="12.75" customHeight="1" x14ac:dyDescent="0.2"/>
    <row r="280413" ht="12.75" customHeight="1" x14ac:dyDescent="0.2"/>
    <row r="280417" ht="12.75" customHeight="1" x14ac:dyDescent="0.2"/>
    <row r="280421" ht="12.75" customHeight="1" x14ac:dyDescent="0.2"/>
    <row r="280425" ht="12.75" customHeight="1" x14ac:dyDescent="0.2"/>
    <row r="280429" ht="12.75" customHeight="1" x14ac:dyDescent="0.2"/>
    <row r="280433" ht="12.75" customHeight="1" x14ac:dyDescent="0.2"/>
    <row r="280437" ht="12.75" customHeight="1" x14ac:dyDescent="0.2"/>
    <row r="280441" ht="12.75" customHeight="1" x14ac:dyDescent="0.2"/>
    <row r="280445" ht="12.75" customHeight="1" x14ac:dyDescent="0.2"/>
    <row r="280449" ht="12.75" customHeight="1" x14ac:dyDescent="0.2"/>
    <row r="280453" ht="12.75" customHeight="1" x14ac:dyDescent="0.2"/>
    <row r="280457" ht="12.75" customHeight="1" x14ac:dyDescent="0.2"/>
    <row r="280461" ht="12.75" customHeight="1" x14ac:dyDescent="0.2"/>
    <row r="280465" ht="12.75" customHeight="1" x14ac:dyDescent="0.2"/>
    <row r="280469" ht="12.75" customHeight="1" x14ac:dyDescent="0.2"/>
    <row r="280473" ht="12.75" customHeight="1" x14ac:dyDescent="0.2"/>
    <row r="280477" ht="12.75" customHeight="1" x14ac:dyDescent="0.2"/>
    <row r="280481" ht="12.75" customHeight="1" x14ac:dyDescent="0.2"/>
    <row r="280485" ht="12.75" customHeight="1" x14ac:dyDescent="0.2"/>
    <row r="280489" ht="12.75" customHeight="1" x14ac:dyDescent="0.2"/>
    <row r="280493" ht="12.75" customHeight="1" x14ac:dyDescent="0.2"/>
    <row r="280497" ht="12.75" customHeight="1" x14ac:dyDescent="0.2"/>
    <row r="280501" ht="12.75" customHeight="1" x14ac:dyDescent="0.2"/>
    <row r="280505" ht="12.75" customHeight="1" x14ac:dyDescent="0.2"/>
    <row r="280509" ht="12.75" customHeight="1" x14ac:dyDescent="0.2"/>
    <row r="280513" ht="12.75" customHeight="1" x14ac:dyDescent="0.2"/>
    <row r="280517" ht="12.75" customHeight="1" x14ac:dyDescent="0.2"/>
    <row r="280521" ht="12.75" customHeight="1" x14ac:dyDescent="0.2"/>
    <row r="280525" ht="12.75" customHeight="1" x14ac:dyDescent="0.2"/>
    <row r="280529" ht="12.75" customHeight="1" x14ac:dyDescent="0.2"/>
    <row r="280533" ht="12.75" customHeight="1" x14ac:dyDescent="0.2"/>
    <row r="280537" ht="12.75" customHeight="1" x14ac:dyDescent="0.2"/>
    <row r="280541" ht="12.75" customHeight="1" x14ac:dyDescent="0.2"/>
    <row r="280545" ht="12.75" customHeight="1" x14ac:dyDescent="0.2"/>
    <row r="280549" ht="12.75" customHeight="1" x14ac:dyDescent="0.2"/>
    <row r="280553" ht="12.75" customHeight="1" x14ac:dyDescent="0.2"/>
    <row r="280557" ht="12.75" customHeight="1" x14ac:dyDescent="0.2"/>
    <row r="280561" ht="12.75" customHeight="1" x14ac:dyDescent="0.2"/>
    <row r="280565" ht="12.75" customHeight="1" x14ac:dyDescent="0.2"/>
    <row r="280569" ht="12.75" customHeight="1" x14ac:dyDescent="0.2"/>
    <row r="280573" ht="12.75" customHeight="1" x14ac:dyDescent="0.2"/>
    <row r="280577" ht="12.75" customHeight="1" x14ac:dyDescent="0.2"/>
    <row r="280581" ht="12.75" customHeight="1" x14ac:dyDescent="0.2"/>
    <row r="280585" ht="12.75" customHeight="1" x14ac:dyDescent="0.2"/>
    <row r="280589" ht="12.75" customHeight="1" x14ac:dyDescent="0.2"/>
    <row r="280593" ht="12.75" customHeight="1" x14ac:dyDescent="0.2"/>
    <row r="280597" ht="12.75" customHeight="1" x14ac:dyDescent="0.2"/>
    <row r="280601" ht="12.75" customHeight="1" x14ac:dyDescent="0.2"/>
    <row r="280605" ht="12.75" customHeight="1" x14ac:dyDescent="0.2"/>
    <row r="280609" ht="12.75" customHeight="1" x14ac:dyDescent="0.2"/>
    <row r="280613" ht="12.75" customHeight="1" x14ac:dyDescent="0.2"/>
    <row r="280617" ht="12.75" customHeight="1" x14ac:dyDescent="0.2"/>
    <row r="280621" ht="12.75" customHeight="1" x14ac:dyDescent="0.2"/>
    <row r="280625" ht="12.75" customHeight="1" x14ac:dyDescent="0.2"/>
    <row r="280629" ht="12.75" customHeight="1" x14ac:dyDescent="0.2"/>
    <row r="280633" ht="12.75" customHeight="1" x14ac:dyDescent="0.2"/>
    <row r="280637" ht="12.75" customHeight="1" x14ac:dyDescent="0.2"/>
    <row r="280641" ht="12.75" customHeight="1" x14ac:dyDescent="0.2"/>
    <row r="280645" ht="12.75" customHeight="1" x14ac:dyDescent="0.2"/>
    <row r="280649" ht="12.75" customHeight="1" x14ac:dyDescent="0.2"/>
    <row r="280653" ht="12.75" customHeight="1" x14ac:dyDescent="0.2"/>
    <row r="280657" ht="12.75" customHeight="1" x14ac:dyDescent="0.2"/>
    <row r="280661" ht="12.75" customHeight="1" x14ac:dyDescent="0.2"/>
    <row r="280665" ht="12.75" customHeight="1" x14ac:dyDescent="0.2"/>
    <row r="280669" ht="12.75" customHeight="1" x14ac:dyDescent="0.2"/>
    <row r="280673" ht="12.75" customHeight="1" x14ac:dyDescent="0.2"/>
    <row r="280677" ht="12.75" customHeight="1" x14ac:dyDescent="0.2"/>
    <row r="280681" ht="12.75" customHeight="1" x14ac:dyDescent="0.2"/>
    <row r="280685" ht="12.75" customHeight="1" x14ac:dyDescent="0.2"/>
    <row r="280689" ht="12.75" customHeight="1" x14ac:dyDescent="0.2"/>
    <row r="280693" ht="12.75" customHeight="1" x14ac:dyDescent="0.2"/>
    <row r="280697" ht="12.75" customHeight="1" x14ac:dyDescent="0.2"/>
    <row r="280701" ht="12.75" customHeight="1" x14ac:dyDescent="0.2"/>
    <row r="280705" ht="12.75" customHeight="1" x14ac:dyDescent="0.2"/>
    <row r="280709" ht="12.75" customHeight="1" x14ac:dyDescent="0.2"/>
    <row r="280713" ht="12.75" customHeight="1" x14ac:dyDescent="0.2"/>
    <row r="280717" ht="12.75" customHeight="1" x14ac:dyDescent="0.2"/>
    <row r="280721" ht="12.75" customHeight="1" x14ac:dyDescent="0.2"/>
    <row r="280725" ht="12.75" customHeight="1" x14ac:dyDescent="0.2"/>
    <row r="280729" ht="12.75" customHeight="1" x14ac:dyDescent="0.2"/>
    <row r="280733" ht="12.75" customHeight="1" x14ac:dyDescent="0.2"/>
    <row r="280737" ht="12.75" customHeight="1" x14ac:dyDescent="0.2"/>
    <row r="280741" ht="12.75" customHeight="1" x14ac:dyDescent="0.2"/>
    <row r="280745" ht="12.75" customHeight="1" x14ac:dyDescent="0.2"/>
    <row r="280749" ht="12.75" customHeight="1" x14ac:dyDescent="0.2"/>
    <row r="280753" ht="12.75" customHeight="1" x14ac:dyDescent="0.2"/>
    <row r="280757" ht="12.75" customHeight="1" x14ac:dyDescent="0.2"/>
    <row r="280761" ht="12.75" customHeight="1" x14ac:dyDescent="0.2"/>
    <row r="280765" ht="12.75" customHeight="1" x14ac:dyDescent="0.2"/>
    <row r="280769" ht="12.75" customHeight="1" x14ac:dyDescent="0.2"/>
    <row r="280773" ht="12.75" customHeight="1" x14ac:dyDescent="0.2"/>
    <row r="280777" ht="12.75" customHeight="1" x14ac:dyDescent="0.2"/>
    <row r="280781" ht="12.75" customHeight="1" x14ac:dyDescent="0.2"/>
    <row r="280785" ht="12.75" customHeight="1" x14ac:dyDescent="0.2"/>
    <row r="280789" ht="12.75" customHeight="1" x14ac:dyDescent="0.2"/>
    <row r="280793" ht="12.75" customHeight="1" x14ac:dyDescent="0.2"/>
    <row r="280797" ht="12.75" customHeight="1" x14ac:dyDescent="0.2"/>
    <row r="280801" ht="12.75" customHeight="1" x14ac:dyDescent="0.2"/>
    <row r="280805" ht="12.75" customHeight="1" x14ac:dyDescent="0.2"/>
    <row r="280809" ht="12.75" customHeight="1" x14ac:dyDescent="0.2"/>
    <row r="280813" ht="12.75" customHeight="1" x14ac:dyDescent="0.2"/>
    <row r="280817" ht="12.75" customHeight="1" x14ac:dyDescent="0.2"/>
    <row r="280821" ht="12.75" customHeight="1" x14ac:dyDescent="0.2"/>
    <row r="280825" ht="12.75" customHeight="1" x14ac:dyDescent="0.2"/>
    <row r="280829" ht="12.75" customHeight="1" x14ac:dyDescent="0.2"/>
    <row r="280833" ht="12.75" customHeight="1" x14ac:dyDescent="0.2"/>
    <row r="280837" ht="12.75" customHeight="1" x14ac:dyDescent="0.2"/>
    <row r="280841" ht="12.75" customHeight="1" x14ac:dyDescent="0.2"/>
    <row r="280845" ht="12.75" customHeight="1" x14ac:dyDescent="0.2"/>
    <row r="280849" ht="12.75" customHeight="1" x14ac:dyDescent="0.2"/>
    <row r="280853" ht="12.75" customHeight="1" x14ac:dyDescent="0.2"/>
    <row r="280857" ht="12.75" customHeight="1" x14ac:dyDescent="0.2"/>
    <row r="280861" ht="12.75" customHeight="1" x14ac:dyDescent="0.2"/>
    <row r="280865" ht="12.75" customHeight="1" x14ac:dyDescent="0.2"/>
    <row r="280869" ht="12.75" customHeight="1" x14ac:dyDescent="0.2"/>
    <row r="280873" ht="12.75" customHeight="1" x14ac:dyDescent="0.2"/>
    <row r="280877" ht="12.75" customHeight="1" x14ac:dyDescent="0.2"/>
    <row r="280881" ht="12.75" customHeight="1" x14ac:dyDescent="0.2"/>
    <row r="280885" ht="12.75" customHeight="1" x14ac:dyDescent="0.2"/>
    <row r="280889" ht="12.75" customHeight="1" x14ac:dyDescent="0.2"/>
    <row r="280893" ht="12.75" customHeight="1" x14ac:dyDescent="0.2"/>
    <row r="280897" ht="12.75" customHeight="1" x14ac:dyDescent="0.2"/>
    <row r="280901" ht="12.75" customHeight="1" x14ac:dyDescent="0.2"/>
    <row r="280905" ht="12.75" customHeight="1" x14ac:dyDescent="0.2"/>
    <row r="280909" ht="12.75" customHeight="1" x14ac:dyDescent="0.2"/>
    <row r="280913" ht="12.75" customHeight="1" x14ac:dyDescent="0.2"/>
    <row r="280917" ht="12.75" customHeight="1" x14ac:dyDescent="0.2"/>
    <row r="280921" ht="12.75" customHeight="1" x14ac:dyDescent="0.2"/>
    <row r="280925" ht="12.75" customHeight="1" x14ac:dyDescent="0.2"/>
    <row r="280929" ht="12.75" customHeight="1" x14ac:dyDescent="0.2"/>
    <row r="280933" ht="12.75" customHeight="1" x14ac:dyDescent="0.2"/>
    <row r="280937" ht="12.75" customHeight="1" x14ac:dyDescent="0.2"/>
    <row r="280941" ht="12.75" customHeight="1" x14ac:dyDescent="0.2"/>
    <row r="280945" ht="12.75" customHeight="1" x14ac:dyDescent="0.2"/>
    <row r="280949" ht="12.75" customHeight="1" x14ac:dyDescent="0.2"/>
    <row r="280953" ht="12.75" customHeight="1" x14ac:dyDescent="0.2"/>
    <row r="280957" ht="12.75" customHeight="1" x14ac:dyDescent="0.2"/>
    <row r="280961" ht="12.75" customHeight="1" x14ac:dyDescent="0.2"/>
    <row r="280965" ht="12.75" customHeight="1" x14ac:dyDescent="0.2"/>
    <row r="280969" ht="12.75" customHeight="1" x14ac:dyDescent="0.2"/>
    <row r="280973" ht="12.75" customHeight="1" x14ac:dyDescent="0.2"/>
    <row r="280977" ht="12.75" customHeight="1" x14ac:dyDescent="0.2"/>
    <row r="280981" ht="12.75" customHeight="1" x14ac:dyDescent="0.2"/>
    <row r="280985" ht="12.75" customHeight="1" x14ac:dyDescent="0.2"/>
    <row r="280989" ht="12.75" customHeight="1" x14ac:dyDescent="0.2"/>
    <row r="280993" ht="12.75" customHeight="1" x14ac:dyDescent="0.2"/>
    <row r="280997" ht="12.75" customHeight="1" x14ac:dyDescent="0.2"/>
    <row r="281001" ht="12.75" customHeight="1" x14ac:dyDescent="0.2"/>
    <row r="281005" ht="12.75" customHeight="1" x14ac:dyDescent="0.2"/>
    <row r="281009" ht="12.75" customHeight="1" x14ac:dyDescent="0.2"/>
    <row r="281013" ht="12.75" customHeight="1" x14ac:dyDescent="0.2"/>
    <row r="281017" ht="12.75" customHeight="1" x14ac:dyDescent="0.2"/>
    <row r="281021" ht="12.75" customHeight="1" x14ac:dyDescent="0.2"/>
    <row r="281025" ht="12.75" customHeight="1" x14ac:dyDescent="0.2"/>
    <row r="281029" ht="12.75" customHeight="1" x14ac:dyDescent="0.2"/>
    <row r="281033" ht="12.75" customHeight="1" x14ac:dyDescent="0.2"/>
    <row r="281037" ht="12.75" customHeight="1" x14ac:dyDescent="0.2"/>
    <row r="281041" ht="12.75" customHeight="1" x14ac:dyDescent="0.2"/>
    <row r="281045" ht="12.75" customHeight="1" x14ac:dyDescent="0.2"/>
    <row r="281049" ht="12.75" customHeight="1" x14ac:dyDescent="0.2"/>
    <row r="281053" ht="12.75" customHeight="1" x14ac:dyDescent="0.2"/>
    <row r="281057" ht="12.75" customHeight="1" x14ac:dyDescent="0.2"/>
    <row r="281061" ht="12.75" customHeight="1" x14ac:dyDescent="0.2"/>
    <row r="281065" ht="12.75" customHeight="1" x14ac:dyDescent="0.2"/>
    <row r="281069" ht="12.75" customHeight="1" x14ac:dyDescent="0.2"/>
    <row r="281073" ht="12.75" customHeight="1" x14ac:dyDescent="0.2"/>
    <row r="281077" ht="12.75" customHeight="1" x14ac:dyDescent="0.2"/>
    <row r="281081" ht="12.75" customHeight="1" x14ac:dyDescent="0.2"/>
    <row r="281085" ht="12.75" customHeight="1" x14ac:dyDescent="0.2"/>
    <row r="281089" ht="12.75" customHeight="1" x14ac:dyDescent="0.2"/>
    <row r="281093" ht="12.75" customHeight="1" x14ac:dyDescent="0.2"/>
    <row r="281097" ht="12.75" customHeight="1" x14ac:dyDescent="0.2"/>
    <row r="281101" ht="12.75" customHeight="1" x14ac:dyDescent="0.2"/>
    <row r="281105" ht="12.75" customHeight="1" x14ac:dyDescent="0.2"/>
    <row r="281109" ht="12.75" customHeight="1" x14ac:dyDescent="0.2"/>
    <row r="281113" ht="12.75" customHeight="1" x14ac:dyDescent="0.2"/>
    <row r="281117" ht="12.75" customHeight="1" x14ac:dyDescent="0.2"/>
    <row r="281121" ht="12.75" customHeight="1" x14ac:dyDescent="0.2"/>
    <row r="281125" ht="12.75" customHeight="1" x14ac:dyDescent="0.2"/>
    <row r="281129" ht="12.75" customHeight="1" x14ac:dyDescent="0.2"/>
    <row r="281133" ht="12.75" customHeight="1" x14ac:dyDescent="0.2"/>
    <row r="281137" ht="12.75" customHeight="1" x14ac:dyDescent="0.2"/>
    <row r="281141" ht="12.75" customHeight="1" x14ac:dyDescent="0.2"/>
    <row r="281145" ht="12.75" customHeight="1" x14ac:dyDescent="0.2"/>
    <row r="281149" ht="12.75" customHeight="1" x14ac:dyDescent="0.2"/>
    <row r="281153" ht="12.75" customHeight="1" x14ac:dyDescent="0.2"/>
    <row r="281157" ht="12.75" customHeight="1" x14ac:dyDescent="0.2"/>
    <row r="281161" ht="12.75" customHeight="1" x14ac:dyDescent="0.2"/>
    <row r="281165" ht="12.75" customHeight="1" x14ac:dyDescent="0.2"/>
    <row r="281169" ht="12.75" customHeight="1" x14ac:dyDescent="0.2"/>
    <row r="281173" ht="12.75" customHeight="1" x14ac:dyDescent="0.2"/>
    <row r="281177" ht="12.75" customHeight="1" x14ac:dyDescent="0.2"/>
    <row r="281181" ht="12.75" customHeight="1" x14ac:dyDescent="0.2"/>
    <row r="281185" ht="12.75" customHeight="1" x14ac:dyDescent="0.2"/>
    <row r="281189" ht="12.75" customHeight="1" x14ac:dyDescent="0.2"/>
    <row r="281193" ht="12.75" customHeight="1" x14ac:dyDescent="0.2"/>
    <row r="281197" ht="12.75" customHeight="1" x14ac:dyDescent="0.2"/>
    <row r="281201" ht="12.75" customHeight="1" x14ac:dyDescent="0.2"/>
    <row r="281205" ht="12.75" customHeight="1" x14ac:dyDescent="0.2"/>
    <row r="281209" ht="12.75" customHeight="1" x14ac:dyDescent="0.2"/>
    <row r="281213" ht="12.75" customHeight="1" x14ac:dyDescent="0.2"/>
    <row r="281217" ht="12.75" customHeight="1" x14ac:dyDescent="0.2"/>
    <row r="281221" ht="12.75" customHeight="1" x14ac:dyDescent="0.2"/>
    <row r="281225" ht="12.75" customHeight="1" x14ac:dyDescent="0.2"/>
    <row r="281229" ht="12.75" customHeight="1" x14ac:dyDescent="0.2"/>
    <row r="281233" ht="12.75" customHeight="1" x14ac:dyDescent="0.2"/>
    <row r="281237" ht="12.75" customHeight="1" x14ac:dyDescent="0.2"/>
    <row r="281241" ht="12.75" customHeight="1" x14ac:dyDescent="0.2"/>
    <row r="281245" ht="12.75" customHeight="1" x14ac:dyDescent="0.2"/>
    <row r="281249" ht="12.75" customHeight="1" x14ac:dyDescent="0.2"/>
    <row r="281253" ht="12.75" customHeight="1" x14ac:dyDescent="0.2"/>
    <row r="281257" ht="12.75" customHeight="1" x14ac:dyDescent="0.2"/>
    <row r="281261" ht="12.75" customHeight="1" x14ac:dyDescent="0.2"/>
    <row r="281265" ht="12.75" customHeight="1" x14ac:dyDescent="0.2"/>
    <row r="281269" ht="12.75" customHeight="1" x14ac:dyDescent="0.2"/>
    <row r="281273" ht="12.75" customHeight="1" x14ac:dyDescent="0.2"/>
    <row r="281277" ht="12.75" customHeight="1" x14ac:dyDescent="0.2"/>
    <row r="281281" ht="12.75" customHeight="1" x14ac:dyDescent="0.2"/>
    <row r="281285" ht="12.75" customHeight="1" x14ac:dyDescent="0.2"/>
    <row r="281289" ht="12.75" customHeight="1" x14ac:dyDescent="0.2"/>
    <row r="281293" ht="12.75" customHeight="1" x14ac:dyDescent="0.2"/>
    <row r="281297" ht="12.75" customHeight="1" x14ac:dyDescent="0.2"/>
    <row r="281301" ht="12.75" customHeight="1" x14ac:dyDescent="0.2"/>
    <row r="281305" ht="12.75" customHeight="1" x14ac:dyDescent="0.2"/>
    <row r="281309" ht="12.75" customHeight="1" x14ac:dyDescent="0.2"/>
    <row r="281313" ht="12.75" customHeight="1" x14ac:dyDescent="0.2"/>
    <row r="281317" ht="12.75" customHeight="1" x14ac:dyDescent="0.2"/>
    <row r="281321" ht="12.75" customHeight="1" x14ac:dyDescent="0.2"/>
    <row r="281325" ht="12.75" customHeight="1" x14ac:dyDescent="0.2"/>
    <row r="281329" ht="12.75" customHeight="1" x14ac:dyDescent="0.2"/>
    <row r="281333" ht="12.75" customHeight="1" x14ac:dyDescent="0.2"/>
    <row r="281337" ht="12.75" customHeight="1" x14ac:dyDescent="0.2"/>
    <row r="281341" ht="12.75" customHeight="1" x14ac:dyDescent="0.2"/>
    <row r="281345" ht="12.75" customHeight="1" x14ac:dyDescent="0.2"/>
    <row r="281349" ht="12.75" customHeight="1" x14ac:dyDescent="0.2"/>
    <row r="281353" ht="12.75" customHeight="1" x14ac:dyDescent="0.2"/>
    <row r="281357" ht="12.75" customHeight="1" x14ac:dyDescent="0.2"/>
    <row r="281361" ht="12.75" customHeight="1" x14ac:dyDescent="0.2"/>
    <row r="281365" ht="12.75" customHeight="1" x14ac:dyDescent="0.2"/>
    <row r="281369" ht="12.75" customHeight="1" x14ac:dyDescent="0.2"/>
    <row r="281373" ht="12.75" customHeight="1" x14ac:dyDescent="0.2"/>
    <row r="281377" ht="12.75" customHeight="1" x14ac:dyDescent="0.2"/>
    <row r="281381" ht="12.75" customHeight="1" x14ac:dyDescent="0.2"/>
    <row r="281385" ht="12.75" customHeight="1" x14ac:dyDescent="0.2"/>
    <row r="281389" ht="12.75" customHeight="1" x14ac:dyDescent="0.2"/>
    <row r="281393" ht="12.75" customHeight="1" x14ac:dyDescent="0.2"/>
    <row r="281397" ht="12.75" customHeight="1" x14ac:dyDescent="0.2"/>
    <row r="281401" ht="12.75" customHeight="1" x14ac:dyDescent="0.2"/>
    <row r="281405" ht="12.75" customHeight="1" x14ac:dyDescent="0.2"/>
    <row r="281409" ht="12.75" customHeight="1" x14ac:dyDescent="0.2"/>
    <row r="281413" ht="12.75" customHeight="1" x14ac:dyDescent="0.2"/>
    <row r="281417" ht="12.75" customHeight="1" x14ac:dyDescent="0.2"/>
    <row r="281421" ht="12.75" customHeight="1" x14ac:dyDescent="0.2"/>
    <row r="281425" ht="12.75" customHeight="1" x14ac:dyDescent="0.2"/>
    <row r="281429" ht="12.75" customHeight="1" x14ac:dyDescent="0.2"/>
    <row r="281433" ht="12.75" customHeight="1" x14ac:dyDescent="0.2"/>
    <row r="281437" ht="12.75" customHeight="1" x14ac:dyDescent="0.2"/>
    <row r="281441" ht="12.75" customHeight="1" x14ac:dyDescent="0.2"/>
    <row r="281445" ht="12.75" customHeight="1" x14ac:dyDescent="0.2"/>
    <row r="281449" ht="12.75" customHeight="1" x14ac:dyDescent="0.2"/>
    <row r="281453" ht="12.75" customHeight="1" x14ac:dyDescent="0.2"/>
    <row r="281457" ht="12.75" customHeight="1" x14ac:dyDescent="0.2"/>
    <row r="281461" ht="12.75" customHeight="1" x14ac:dyDescent="0.2"/>
    <row r="281465" ht="12.75" customHeight="1" x14ac:dyDescent="0.2"/>
    <row r="281469" ht="12.75" customHeight="1" x14ac:dyDescent="0.2"/>
    <row r="281473" ht="12.75" customHeight="1" x14ac:dyDescent="0.2"/>
    <row r="281477" ht="12.75" customHeight="1" x14ac:dyDescent="0.2"/>
    <row r="281481" ht="12.75" customHeight="1" x14ac:dyDescent="0.2"/>
    <row r="281485" ht="12.75" customHeight="1" x14ac:dyDescent="0.2"/>
    <row r="281489" ht="12.75" customHeight="1" x14ac:dyDescent="0.2"/>
    <row r="281493" ht="12.75" customHeight="1" x14ac:dyDescent="0.2"/>
    <row r="281497" ht="12.75" customHeight="1" x14ac:dyDescent="0.2"/>
    <row r="281501" ht="12.75" customHeight="1" x14ac:dyDescent="0.2"/>
    <row r="281505" ht="12.75" customHeight="1" x14ac:dyDescent="0.2"/>
    <row r="281509" ht="12.75" customHeight="1" x14ac:dyDescent="0.2"/>
    <row r="281513" ht="12.75" customHeight="1" x14ac:dyDescent="0.2"/>
    <row r="281517" ht="12.75" customHeight="1" x14ac:dyDescent="0.2"/>
    <row r="281521" ht="12.75" customHeight="1" x14ac:dyDescent="0.2"/>
    <row r="281525" ht="12.75" customHeight="1" x14ac:dyDescent="0.2"/>
    <row r="281529" ht="12.75" customHeight="1" x14ac:dyDescent="0.2"/>
    <row r="281533" ht="12.75" customHeight="1" x14ac:dyDescent="0.2"/>
    <row r="281537" ht="12.75" customHeight="1" x14ac:dyDescent="0.2"/>
    <row r="281541" ht="12.75" customHeight="1" x14ac:dyDescent="0.2"/>
    <row r="281545" ht="12.75" customHeight="1" x14ac:dyDescent="0.2"/>
    <row r="281549" ht="12.75" customHeight="1" x14ac:dyDescent="0.2"/>
    <row r="281553" ht="12.75" customHeight="1" x14ac:dyDescent="0.2"/>
    <row r="281557" ht="12.75" customHeight="1" x14ac:dyDescent="0.2"/>
    <row r="281561" ht="12.75" customHeight="1" x14ac:dyDescent="0.2"/>
    <row r="281565" ht="12.75" customHeight="1" x14ac:dyDescent="0.2"/>
    <row r="281569" ht="12.75" customHeight="1" x14ac:dyDescent="0.2"/>
    <row r="281573" ht="12.75" customHeight="1" x14ac:dyDescent="0.2"/>
    <row r="281577" ht="12.75" customHeight="1" x14ac:dyDescent="0.2"/>
    <row r="281581" ht="12.75" customHeight="1" x14ac:dyDescent="0.2"/>
    <row r="281585" ht="12.75" customHeight="1" x14ac:dyDescent="0.2"/>
    <row r="281589" ht="12.75" customHeight="1" x14ac:dyDescent="0.2"/>
    <row r="281593" ht="12.75" customHeight="1" x14ac:dyDescent="0.2"/>
    <row r="281597" ht="12.75" customHeight="1" x14ac:dyDescent="0.2"/>
    <row r="281601" ht="12.75" customHeight="1" x14ac:dyDescent="0.2"/>
    <row r="281605" ht="12.75" customHeight="1" x14ac:dyDescent="0.2"/>
    <row r="281609" ht="12.75" customHeight="1" x14ac:dyDescent="0.2"/>
    <row r="281613" ht="12.75" customHeight="1" x14ac:dyDescent="0.2"/>
    <row r="281617" ht="12.75" customHeight="1" x14ac:dyDescent="0.2"/>
    <row r="281621" ht="12.75" customHeight="1" x14ac:dyDescent="0.2"/>
    <row r="281625" ht="12.75" customHeight="1" x14ac:dyDescent="0.2"/>
    <row r="281629" ht="12.75" customHeight="1" x14ac:dyDescent="0.2"/>
    <row r="281633" ht="12.75" customHeight="1" x14ac:dyDescent="0.2"/>
    <row r="281637" ht="12.75" customHeight="1" x14ac:dyDescent="0.2"/>
    <row r="281641" ht="12.75" customHeight="1" x14ac:dyDescent="0.2"/>
    <row r="281645" ht="12.75" customHeight="1" x14ac:dyDescent="0.2"/>
    <row r="281649" ht="12.75" customHeight="1" x14ac:dyDescent="0.2"/>
    <row r="281653" ht="12.75" customHeight="1" x14ac:dyDescent="0.2"/>
    <row r="281657" ht="12.75" customHeight="1" x14ac:dyDescent="0.2"/>
    <row r="281661" ht="12.75" customHeight="1" x14ac:dyDescent="0.2"/>
    <row r="281665" ht="12.75" customHeight="1" x14ac:dyDescent="0.2"/>
    <row r="281669" ht="12.75" customHeight="1" x14ac:dyDescent="0.2"/>
    <row r="281673" ht="12.75" customHeight="1" x14ac:dyDescent="0.2"/>
    <row r="281677" ht="12.75" customHeight="1" x14ac:dyDescent="0.2"/>
    <row r="281681" ht="12.75" customHeight="1" x14ac:dyDescent="0.2"/>
    <row r="281685" ht="12.75" customHeight="1" x14ac:dyDescent="0.2"/>
    <row r="281689" ht="12.75" customHeight="1" x14ac:dyDescent="0.2"/>
    <row r="281693" ht="12.75" customHeight="1" x14ac:dyDescent="0.2"/>
    <row r="281697" ht="12.75" customHeight="1" x14ac:dyDescent="0.2"/>
    <row r="281701" ht="12.75" customHeight="1" x14ac:dyDescent="0.2"/>
    <row r="281705" ht="12.75" customHeight="1" x14ac:dyDescent="0.2"/>
    <row r="281709" ht="12.75" customHeight="1" x14ac:dyDescent="0.2"/>
    <row r="281713" ht="12.75" customHeight="1" x14ac:dyDescent="0.2"/>
    <row r="281717" ht="12.75" customHeight="1" x14ac:dyDescent="0.2"/>
    <row r="281721" ht="12.75" customHeight="1" x14ac:dyDescent="0.2"/>
    <row r="281725" ht="12.75" customHeight="1" x14ac:dyDescent="0.2"/>
    <row r="281729" ht="12.75" customHeight="1" x14ac:dyDescent="0.2"/>
    <row r="281733" ht="12.75" customHeight="1" x14ac:dyDescent="0.2"/>
    <row r="281737" ht="12.75" customHeight="1" x14ac:dyDescent="0.2"/>
    <row r="281741" ht="12.75" customHeight="1" x14ac:dyDescent="0.2"/>
    <row r="281745" ht="12.75" customHeight="1" x14ac:dyDescent="0.2"/>
    <row r="281749" ht="12.75" customHeight="1" x14ac:dyDescent="0.2"/>
    <row r="281753" ht="12.75" customHeight="1" x14ac:dyDescent="0.2"/>
    <row r="281757" ht="12.75" customHeight="1" x14ac:dyDescent="0.2"/>
    <row r="281761" ht="12.75" customHeight="1" x14ac:dyDescent="0.2"/>
    <row r="281765" ht="12.75" customHeight="1" x14ac:dyDescent="0.2"/>
    <row r="281769" ht="12.75" customHeight="1" x14ac:dyDescent="0.2"/>
    <row r="281773" ht="12.75" customHeight="1" x14ac:dyDescent="0.2"/>
    <row r="281777" ht="12.75" customHeight="1" x14ac:dyDescent="0.2"/>
    <row r="281781" ht="12.75" customHeight="1" x14ac:dyDescent="0.2"/>
    <row r="281785" ht="12.75" customHeight="1" x14ac:dyDescent="0.2"/>
    <row r="281789" ht="12.75" customHeight="1" x14ac:dyDescent="0.2"/>
    <row r="281793" ht="12.75" customHeight="1" x14ac:dyDescent="0.2"/>
    <row r="281797" ht="12.75" customHeight="1" x14ac:dyDescent="0.2"/>
    <row r="281801" ht="12.75" customHeight="1" x14ac:dyDescent="0.2"/>
    <row r="281805" ht="12.75" customHeight="1" x14ac:dyDescent="0.2"/>
    <row r="281809" ht="12.75" customHeight="1" x14ac:dyDescent="0.2"/>
    <row r="281813" ht="12.75" customHeight="1" x14ac:dyDescent="0.2"/>
    <row r="281817" ht="12.75" customHeight="1" x14ac:dyDescent="0.2"/>
    <row r="281821" ht="12.75" customHeight="1" x14ac:dyDescent="0.2"/>
    <row r="281825" ht="12.75" customHeight="1" x14ac:dyDescent="0.2"/>
    <row r="281829" ht="12.75" customHeight="1" x14ac:dyDescent="0.2"/>
    <row r="281833" ht="12.75" customHeight="1" x14ac:dyDescent="0.2"/>
    <row r="281837" ht="12.75" customHeight="1" x14ac:dyDescent="0.2"/>
    <row r="281841" ht="12.75" customHeight="1" x14ac:dyDescent="0.2"/>
    <row r="281845" ht="12.75" customHeight="1" x14ac:dyDescent="0.2"/>
    <row r="281849" ht="12.75" customHeight="1" x14ac:dyDescent="0.2"/>
    <row r="281853" ht="12.75" customHeight="1" x14ac:dyDescent="0.2"/>
    <row r="281857" ht="12.75" customHeight="1" x14ac:dyDescent="0.2"/>
    <row r="281861" ht="12.75" customHeight="1" x14ac:dyDescent="0.2"/>
    <row r="281865" ht="12.75" customHeight="1" x14ac:dyDescent="0.2"/>
    <row r="281869" ht="12.75" customHeight="1" x14ac:dyDescent="0.2"/>
    <row r="281873" ht="12.75" customHeight="1" x14ac:dyDescent="0.2"/>
    <row r="281877" ht="12.75" customHeight="1" x14ac:dyDescent="0.2"/>
    <row r="281881" ht="12.75" customHeight="1" x14ac:dyDescent="0.2"/>
    <row r="281885" ht="12.75" customHeight="1" x14ac:dyDescent="0.2"/>
    <row r="281889" ht="12.75" customHeight="1" x14ac:dyDescent="0.2"/>
    <row r="281893" ht="12.75" customHeight="1" x14ac:dyDescent="0.2"/>
    <row r="281897" ht="12.75" customHeight="1" x14ac:dyDescent="0.2"/>
    <row r="281901" ht="12.75" customHeight="1" x14ac:dyDescent="0.2"/>
    <row r="281905" ht="12.75" customHeight="1" x14ac:dyDescent="0.2"/>
    <row r="281909" ht="12.75" customHeight="1" x14ac:dyDescent="0.2"/>
    <row r="281913" ht="12.75" customHeight="1" x14ac:dyDescent="0.2"/>
    <row r="281917" ht="12.75" customHeight="1" x14ac:dyDescent="0.2"/>
    <row r="281921" ht="12.75" customHeight="1" x14ac:dyDescent="0.2"/>
    <row r="281925" ht="12.75" customHeight="1" x14ac:dyDescent="0.2"/>
    <row r="281929" ht="12.75" customHeight="1" x14ac:dyDescent="0.2"/>
    <row r="281933" ht="12.75" customHeight="1" x14ac:dyDescent="0.2"/>
    <row r="281937" ht="12.75" customHeight="1" x14ac:dyDescent="0.2"/>
    <row r="281941" ht="12.75" customHeight="1" x14ac:dyDescent="0.2"/>
    <row r="281945" ht="12.75" customHeight="1" x14ac:dyDescent="0.2"/>
    <row r="281949" ht="12.75" customHeight="1" x14ac:dyDescent="0.2"/>
    <row r="281953" ht="12.75" customHeight="1" x14ac:dyDescent="0.2"/>
    <row r="281957" ht="12.75" customHeight="1" x14ac:dyDescent="0.2"/>
    <row r="281961" ht="12.75" customHeight="1" x14ac:dyDescent="0.2"/>
    <row r="281965" ht="12.75" customHeight="1" x14ac:dyDescent="0.2"/>
    <row r="281969" ht="12.75" customHeight="1" x14ac:dyDescent="0.2"/>
    <row r="281973" ht="12.75" customHeight="1" x14ac:dyDescent="0.2"/>
    <row r="281977" ht="12.75" customHeight="1" x14ac:dyDescent="0.2"/>
    <row r="281981" ht="12.75" customHeight="1" x14ac:dyDescent="0.2"/>
    <row r="281985" ht="12.75" customHeight="1" x14ac:dyDescent="0.2"/>
    <row r="281989" ht="12.75" customHeight="1" x14ac:dyDescent="0.2"/>
    <row r="281993" ht="12.75" customHeight="1" x14ac:dyDescent="0.2"/>
    <row r="281997" ht="12.75" customHeight="1" x14ac:dyDescent="0.2"/>
    <row r="282001" ht="12.75" customHeight="1" x14ac:dyDescent="0.2"/>
    <row r="282005" ht="12.75" customHeight="1" x14ac:dyDescent="0.2"/>
    <row r="282009" ht="12.75" customHeight="1" x14ac:dyDescent="0.2"/>
    <row r="282013" ht="12.75" customHeight="1" x14ac:dyDescent="0.2"/>
    <row r="282017" ht="12.75" customHeight="1" x14ac:dyDescent="0.2"/>
    <row r="282021" ht="12.75" customHeight="1" x14ac:dyDescent="0.2"/>
    <row r="282025" ht="12.75" customHeight="1" x14ac:dyDescent="0.2"/>
    <row r="282029" ht="12.75" customHeight="1" x14ac:dyDescent="0.2"/>
    <row r="282033" ht="12.75" customHeight="1" x14ac:dyDescent="0.2"/>
    <row r="282037" ht="12.75" customHeight="1" x14ac:dyDescent="0.2"/>
    <row r="282041" ht="12.75" customHeight="1" x14ac:dyDescent="0.2"/>
    <row r="282045" ht="12.75" customHeight="1" x14ac:dyDescent="0.2"/>
    <row r="282049" ht="12.75" customHeight="1" x14ac:dyDescent="0.2"/>
    <row r="282053" ht="12.75" customHeight="1" x14ac:dyDescent="0.2"/>
    <row r="282057" ht="12.75" customHeight="1" x14ac:dyDescent="0.2"/>
    <row r="282061" ht="12.75" customHeight="1" x14ac:dyDescent="0.2"/>
    <row r="282065" ht="12.75" customHeight="1" x14ac:dyDescent="0.2"/>
    <row r="282069" ht="12.75" customHeight="1" x14ac:dyDescent="0.2"/>
    <row r="282073" ht="12.75" customHeight="1" x14ac:dyDescent="0.2"/>
    <row r="282077" ht="12.75" customHeight="1" x14ac:dyDescent="0.2"/>
    <row r="282081" ht="12.75" customHeight="1" x14ac:dyDescent="0.2"/>
    <row r="282085" ht="12.75" customHeight="1" x14ac:dyDescent="0.2"/>
    <row r="282089" ht="12.75" customHeight="1" x14ac:dyDescent="0.2"/>
    <row r="282093" ht="12.75" customHeight="1" x14ac:dyDescent="0.2"/>
    <row r="282097" ht="12.75" customHeight="1" x14ac:dyDescent="0.2"/>
    <row r="282101" ht="12.75" customHeight="1" x14ac:dyDescent="0.2"/>
    <row r="282105" ht="12.75" customHeight="1" x14ac:dyDescent="0.2"/>
    <row r="282109" ht="12.75" customHeight="1" x14ac:dyDescent="0.2"/>
    <row r="282113" ht="12.75" customHeight="1" x14ac:dyDescent="0.2"/>
    <row r="282117" ht="12.75" customHeight="1" x14ac:dyDescent="0.2"/>
    <row r="282121" ht="12.75" customHeight="1" x14ac:dyDescent="0.2"/>
    <row r="282125" ht="12.75" customHeight="1" x14ac:dyDescent="0.2"/>
    <row r="282129" ht="12.75" customHeight="1" x14ac:dyDescent="0.2"/>
    <row r="282133" ht="12.75" customHeight="1" x14ac:dyDescent="0.2"/>
    <row r="282137" ht="12.75" customHeight="1" x14ac:dyDescent="0.2"/>
    <row r="282141" ht="12.75" customHeight="1" x14ac:dyDescent="0.2"/>
    <row r="282145" ht="12.75" customHeight="1" x14ac:dyDescent="0.2"/>
    <row r="282149" ht="12.75" customHeight="1" x14ac:dyDescent="0.2"/>
    <row r="282153" ht="12.75" customHeight="1" x14ac:dyDescent="0.2"/>
    <row r="282157" ht="12.75" customHeight="1" x14ac:dyDescent="0.2"/>
    <row r="282161" ht="12.75" customHeight="1" x14ac:dyDescent="0.2"/>
    <row r="282165" ht="12.75" customHeight="1" x14ac:dyDescent="0.2"/>
    <row r="282169" ht="12.75" customHeight="1" x14ac:dyDescent="0.2"/>
    <row r="282173" ht="12.75" customHeight="1" x14ac:dyDescent="0.2"/>
    <row r="282177" ht="12.75" customHeight="1" x14ac:dyDescent="0.2"/>
    <row r="282181" ht="12.75" customHeight="1" x14ac:dyDescent="0.2"/>
    <row r="282185" ht="12.75" customHeight="1" x14ac:dyDescent="0.2"/>
    <row r="282189" ht="12.75" customHeight="1" x14ac:dyDescent="0.2"/>
    <row r="282193" ht="12.75" customHeight="1" x14ac:dyDescent="0.2"/>
    <row r="282197" ht="12.75" customHeight="1" x14ac:dyDescent="0.2"/>
    <row r="282201" ht="12.75" customHeight="1" x14ac:dyDescent="0.2"/>
    <row r="282205" ht="12.75" customHeight="1" x14ac:dyDescent="0.2"/>
    <row r="282209" ht="12.75" customHeight="1" x14ac:dyDescent="0.2"/>
    <row r="282213" ht="12.75" customHeight="1" x14ac:dyDescent="0.2"/>
    <row r="282217" ht="12.75" customHeight="1" x14ac:dyDescent="0.2"/>
    <row r="282221" ht="12.75" customHeight="1" x14ac:dyDescent="0.2"/>
    <row r="282225" ht="12.75" customHeight="1" x14ac:dyDescent="0.2"/>
    <row r="282229" ht="12.75" customHeight="1" x14ac:dyDescent="0.2"/>
    <row r="282233" ht="12.75" customHeight="1" x14ac:dyDescent="0.2"/>
    <row r="282237" ht="12.75" customHeight="1" x14ac:dyDescent="0.2"/>
    <row r="282241" ht="12.75" customHeight="1" x14ac:dyDescent="0.2"/>
    <row r="282245" ht="12.75" customHeight="1" x14ac:dyDescent="0.2"/>
    <row r="282249" ht="12.75" customHeight="1" x14ac:dyDescent="0.2"/>
    <row r="282253" ht="12.75" customHeight="1" x14ac:dyDescent="0.2"/>
    <row r="282257" ht="12.75" customHeight="1" x14ac:dyDescent="0.2"/>
    <row r="282261" ht="12.75" customHeight="1" x14ac:dyDescent="0.2"/>
    <row r="282265" ht="12.75" customHeight="1" x14ac:dyDescent="0.2"/>
    <row r="282269" ht="12.75" customHeight="1" x14ac:dyDescent="0.2"/>
    <row r="282273" ht="12.75" customHeight="1" x14ac:dyDescent="0.2"/>
    <row r="282277" ht="12.75" customHeight="1" x14ac:dyDescent="0.2"/>
    <row r="282281" ht="12.75" customHeight="1" x14ac:dyDescent="0.2"/>
    <row r="282285" ht="12.75" customHeight="1" x14ac:dyDescent="0.2"/>
    <row r="282289" ht="12.75" customHeight="1" x14ac:dyDescent="0.2"/>
    <row r="282293" ht="12.75" customHeight="1" x14ac:dyDescent="0.2"/>
    <row r="282297" ht="12.75" customHeight="1" x14ac:dyDescent="0.2"/>
    <row r="282301" ht="12.75" customHeight="1" x14ac:dyDescent="0.2"/>
    <row r="282305" ht="12.75" customHeight="1" x14ac:dyDescent="0.2"/>
    <row r="282309" ht="12.75" customHeight="1" x14ac:dyDescent="0.2"/>
    <row r="282313" ht="12.75" customHeight="1" x14ac:dyDescent="0.2"/>
    <row r="282317" ht="12.75" customHeight="1" x14ac:dyDescent="0.2"/>
    <row r="282321" ht="12.75" customHeight="1" x14ac:dyDescent="0.2"/>
    <row r="282325" ht="12.75" customHeight="1" x14ac:dyDescent="0.2"/>
    <row r="282329" ht="12.75" customHeight="1" x14ac:dyDescent="0.2"/>
    <row r="282333" ht="12.75" customHeight="1" x14ac:dyDescent="0.2"/>
    <row r="282337" ht="12.75" customHeight="1" x14ac:dyDescent="0.2"/>
    <row r="282341" ht="12.75" customHeight="1" x14ac:dyDescent="0.2"/>
    <row r="282345" ht="12.75" customHeight="1" x14ac:dyDescent="0.2"/>
    <row r="282349" ht="12.75" customHeight="1" x14ac:dyDescent="0.2"/>
    <row r="282353" ht="12.75" customHeight="1" x14ac:dyDescent="0.2"/>
    <row r="282357" ht="12.75" customHeight="1" x14ac:dyDescent="0.2"/>
    <row r="282361" ht="12.75" customHeight="1" x14ac:dyDescent="0.2"/>
    <row r="282365" ht="12.75" customHeight="1" x14ac:dyDescent="0.2"/>
    <row r="282369" ht="12.75" customHeight="1" x14ac:dyDescent="0.2"/>
    <row r="282373" ht="12.75" customHeight="1" x14ac:dyDescent="0.2"/>
    <row r="282377" ht="12.75" customHeight="1" x14ac:dyDescent="0.2"/>
    <row r="282381" ht="12.75" customHeight="1" x14ac:dyDescent="0.2"/>
    <row r="282385" ht="12.75" customHeight="1" x14ac:dyDescent="0.2"/>
    <row r="282389" ht="12.75" customHeight="1" x14ac:dyDescent="0.2"/>
    <row r="282393" ht="12.75" customHeight="1" x14ac:dyDescent="0.2"/>
    <row r="282397" ht="12.75" customHeight="1" x14ac:dyDescent="0.2"/>
    <row r="282401" ht="12.75" customHeight="1" x14ac:dyDescent="0.2"/>
    <row r="282405" ht="12.75" customHeight="1" x14ac:dyDescent="0.2"/>
    <row r="282409" ht="12.75" customHeight="1" x14ac:dyDescent="0.2"/>
    <row r="282413" ht="12.75" customHeight="1" x14ac:dyDescent="0.2"/>
    <row r="282417" ht="12.75" customHeight="1" x14ac:dyDescent="0.2"/>
    <row r="282421" ht="12.75" customHeight="1" x14ac:dyDescent="0.2"/>
    <row r="282425" ht="12.75" customHeight="1" x14ac:dyDescent="0.2"/>
    <row r="282429" ht="12.75" customHeight="1" x14ac:dyDescent="0.2"/>
    <row r="282433" ht="12.75" customHeight="1" x14ac:dyDescent="0.2"/>
    <row r="282437" ht="12.75" customHeight="1" x14ac:dyDescent="0.2"/>
    <row r="282441" ht="12.75" customHeight="1" x14ac:dyDescent="0.2"/>
    <row r="282445" ht="12.75" customHeight="1" x14ac:dyDescent="0.2"/>
    <row r="282449" ht="12.75" customHeight="1" x14ac:dyDescent="0.2"/>
    <row r="282453" ht="12.75" customHeight="1" x14ac:dyDescent="0.2"/>
    <row r="282457" ht="12.75" customHeight="1" x14ac:dyDescent="0.2"/>
    <row r="282461" ht="12.75" customHeight="1" x14ac:dyDescent="0.2"/>
    <row r="282465" ht="12.75" customHeight="1" x14ac:dyDescent="0.2"/>
    <row r="282469" ht="12.75" customHeight="1" x14ac:dyDescent="0.2"/>
    <row r="282473" ht="12.75" customHeight="1" x14ac:dyDescent="0.2"/>
    <row r="282477" ht="12.75" customHeight="1" x14ac:dyDescent="0.2"/>
    <row r="282481" ht="12.75" customHeight="1" x14ac:dyDescent="0.2"/>
    <row r="282485" ht="12.75" customHeight="1" x14ac:dyDescent="0.2"/>
    <row r="282489" ht="12.75" customHeight="1" x14ac:dyDescent="0.2"/>
    <row r="282493" ht="12.75" customHeight="1" x14ac:dyDescent="0.2"/>
    <row r="282497" ht="12.75" customHeight="1" x14ac:dyDescent="0.2"/>
    <row r="282501" ht="12.75" customHeight="1" x14ac:dyDescent="0.2"/>
    <row r="282505" ht="12.75" customHeight="1" x14ac:dyDescent="0.2"/>
    <row r="282509" ht="12.75" customHeight="1" x14ac:dyDescent="0.2"/>
    <row r="282513" ht="12.75" customHeight="1" x14ac:dyDescent="0.2"/>
    <row r="282517" ht="12.75" customHeight="1" x14ac:dyDescent="0.2"/>
    <row r="282521" ht="12.75" customHeight="1" x14ac:dyDescent="0.2"/>
    <row r="282525" ht="12.75" customHeight="1" x14ac:dyDescent="0.2"/>
    <row r="282529" ht="12.75" customHeight="1" x14ac:dyDescent="0.2"/>
    <row r="282533" ht="12.75" customHeight="1" x14ac:dyDescent="0.2"/>
    <row r="282537" ht="12.75" customHeight="1" x14ac:dyDescent="0.2"/>
    <row r="282541" ht="12.75" customHeight="1" x14ac:dyDescent="0.2"/>
    <row r="282545" ht="12.75" customHeight="1" x14ac:dyDescent="0.2"/>
    <row r="282549" ht="12.75" customHeight="1" x14ac:dyDescent="0.2"/>
    <row r="282553" ht="12.75" customHeight="1" x14ac:dyDescent="0.2"/>
    <row r="282557" ht="12.75" customHeight="1" x14ac:dyDescent="0.2"/>
    <row r="282561" ht="12.75" customHeight="1" x14ac:dyDescent="0.2"/>
    <row r="282565" ht="12.75" customHeight="1" x14ac:dyDescent="0.2"/>
    <row r="282569" ht="12.75" customHeight="1" x14ac:dyDescent="0.2"/>
    <row r="282573" ht="12.75" customHeight="1" x14ac:dyDescent="0.2"/>
    <row r="282577" ht="12.75" customHeight="1" x14ac:dyDescent="0.2"/>
    <row r="282581" ht="12.75" customHeight="1" x14ac:dyDescent="0.2"/>
    <row r="282585" ht="12.75" customHeight="1" x14ac:dyDescent="0.2"/>
    <row r="282589" ht="12.75" customHeight="1" x14ac:dyDescent="0.2"/>
    <row r="282593" ht="12.75" customHeight="1" x14ac:dyDescent="0.2"/>
    <row r="282597" ht="12.75" customHeight="1" x14ac:dyDescent="0.2"/>
    <row r="282601" ht="12.75" customHeight="1" x14ac:dyDescent="0.2"/>
    <row r="282605" ht="12.75" customHeight="1" x14ac:dyDescent="0.2"/>
    <row r="282609" ht="12.75" customHeight="1" x14ac:dyDescent="0.2"/>
    <row r="282613" ht="12.75" customHeight="1" x14ac:dyDescent="0.2"/>
    <row r="282617" ht="12.75" customHeight="1" x14ac:dyDescent="0.2"/>
    <row r="282621" ht="12.75" customHeight="1" x14ac:dyDescent="0.2"/>
    <row r="282625" ht="12.75" customHeight="1" x14ac:dyDescent="0.2"/>
    <row r="282629" ht="12.75" customHeight="1" x14ac:dyDescent="0.2"/>
    <row r="282633" ht="12.75" customHeight="1" x14ac:dyDescent="0.2"/>
    <row r="282637" ht="12.75" customHeight="1" x14ac:dyDescent="0.2"/>
    <row r="282641" ht="12.75" customHeight="1" x14ac:dyDescent="0.2"/>
    <row r="282645" ht="12.75" customHeight="1" x14ac:dyDescent="0.2"/>
    <row r="282649" ht="12.75" customHeight="1" x14ac:dyDescent="0.2"/>
    <row r="282653" ht="12.75" customHeight="1" x14ac:dyDescent="0.2"/>
    <row r="282657" ht="12.75" customHeight="1" x14ac:dyDescent="0.2"/>
    <row r="282661" ht="12.75" customHeight="1" x14ac:dyDescent="0.2"/>
    <row r="282665" ht="12.75" customHeight="1" x14ac:dyDescent="0.2"/>
    <row r="282669" ht="12.75" customHeight="1" x14ac:dyDescent="0.2"/>
    <row r="282673" ht="12.75" customHeight="1" x14ac:dyDescent="0.2"/>
    <row r="282677" ht="12.75" customHeight="1" x14ac:dyDescent="0.2"/>
    <row r="282681" ht="12.75" customHeight="1" x14ac:dyDescent="0.2"/>
    <row r="282685" ht="12.75" customHeight="1" x14ac:dyDescent="0.2"/>
    <row r="282689" ht="12.75" customHeight="1" x14ac:dyDescent="0.2"/>
    <row r="282693" ht="12.75" customHeight="1" x14ac:dyDescent="0.2"/>
    <row r="282697" ht="12.75" customHeight="1" x14ac:dyDescent="0.2"/>
    <row r="282701" ht="12.75" customHeight="1" x14ac:dyDescent="0.2"/>
    <row r="282705" ht="12.75" customHeight="1" x14ac:dyDescent="0.2"/>
    <row r="282709" ht="12.75" customHeight="1" x14ac:dyDescent="0.2"/>
    <row r="282713" ht="12.75" customHeight="1" x14ac:dyDescent="0.2"/>
    <row r="282717" ht="12.75" customHeight="1" x14ac:dyDescent="0.2"/>
    <row r="282721" ht="12.75" customHeight="1" x14ac:dyDescent="0.2"/>
    <row r="282725" ht="12.75" customHeight="1" x14ac:dyDescent="0.2"/>
    <row r="282729" ht="12.75" customHeight="1" x14ac:dyDescent="0.2"/>
    <row r="282733" ht="12.75" customHeight="1" x14ac:dyDescent="0.2"/>
    <row r="282737" ht="12.75" customHeight="1" x14ac:dyDescent="0.2"/>
    <row r="282741" ht="12.75" customHeight="1" x14ac:dyDescent="0.2"/>
    <row r="282745" ht="12.75" customHeight="1" x14ac:dyDescent="0.2"/>
    <row r="282749" ht="12.75" customHeight="1" x14ac:dyDescent="0.2"/>
    <row r="282753" ht="12.75" customHeight="1" x14ac:dyDescent="0.2"/>
    <row r="282757" ht="12.75" customHeight="1" x14ac:dyDescent="0.2"/>
    <row r="282761" ht="12.75" customHeight="1" x14ac:dyDescent="0.2"/>
    <row r="282765" ht="12.75" customHeight="1" x14ac:dyDescent="0.2"/>
    <row r="282769" ht="12.75" customHeight="1" x14ac:dyDescent="0.2"/>
    <row r="282773" ht="12.75" customHeight="1" x14ac:dyDescent="0.2"/>
    <row r="282777" ht="12.75" customHeight="1" x14ac:dyDescent="0.2"/>
    <row r="282781" ht="12.75" customHeight="1" x14ac:dyDescent="0.2"/>
    <row r="282785" ht="12.75" customHeight="1" x14ac:dyDescent="0.2"/>
    <row r="282789" ht="12.75" customHeight="1" x14ac:dyDescent="0.2"/>
    <row r="282793" ht="12.75" customHeight="1" x14ac:dyDescent="0.2"/>
    <row r="282797" ht="12.75" customHeight="1" x14ac:dyDescent="0.2"/>
    <row r="282801" ht="12.75" customHeight="1" x14ac:dyDescent="0.2"/>
    <row r="282805" ht="12.75" customHeight="1" x14ac:dyDescent="0.2"/>
    <row r="282809" ht="12.75" customHeight="1" x14ac:dyDescent="0.2"/>
    <row r="282813" ht="12.75" customHeight="1" x14ac:dyDescent="0.2"/>
    <row r="282817" ht="12.75" customHeight="1" x14ac:dyDescent="0.2"/>
    <row r="282821" ht="12.75" customHeight="1" x14ac:dyDescent="0.2"/>
    <row r="282825" ht="12.75" customHeight="1" x14ac:dyDescent="0.2"/>
    <row r="282829" ht="12.75" customHeight="1" x14ac:dyDescent="0.2"/>
    <row r="282833" ht="12.75" customHeight="1" x14ac:dyDescent="0.2"/>
    <row r="282837" ht="12.75" customHeight="1" x14ac:dyDescent="0.2"/>
    <row r="282841" ht="12.75" customHeight="1" x14ac:dyDescent="0.2"/>
    <row r="282845" ht="12.75" customHeight="1" x14ac:dyDescent="0.2"/>
    <row r="282849" ht="12.75" customHeight="1" x14ac:dyDescent="0.2"/>
    <row r="282853" ht="12.75" customHeight="1" x14ac:dyDescent="0.2"/>
    <row r="282857" ht="12.75" customHeight="1" x14ac:dyDescent="0.2"/>
    <row r="282861" ht="12.75" customHeight="1" x14ac:dyDescent="0.2"/>
    <row r="282865" ht="12.75" customHeight="1" x14ac:dyDescent="0.2"/>
    <row r="282869" ht="12.75" customHeight="1" x14ac:dyDescent="0.2"/>
    <row r="282873" ht="12.75" customHeight="1" x14ac:dyDescent="0.2"/>
    <row r="282877" ht="12.75" customHeight="1" x14ac:dyDescent="0.2"/>
    <row r="282881" ht="12.75" customHeight="1" x14ac:dyDescent="0.2"/>
    <row r="282885" ht="12.75" customHeight="1" x14ac:dyDescent="0.2"/>
    <row r="282889" ht="12.75" customHeight="1" x14ac:dyDescent="0.2"/>
    <row r="282893" ht="12.75" customHeight="1" x14ac:dyDescent="0.2"/>
    <row r="282897" ht="12.75" customHeight="1" x14ac:dyDescent="0.2"/>
    <row r="282901" ht="12.75" customHeight="1" x14ac:dyDescent="0.2"/>
    <row r="282905" ht="12.75" customHeight="1" x14ac:dyDescent="0.2"/>
    <row r="282909" ht="12.75" customHeight="1" x14ac:dyDescent="0.2"/>
    <row r="282913" ht="12.75" customHeight="1" x14ac:dyDescent="0.2"/>
    <row r="282917" ht="12.75" customHeight="1" x14ac:dyDescent="0.2"/>
    <row r="282921" ht="12.75" customHeight="1" x14ac:dyDescent="0.2"/>
    <row r="282925" ht="12.75" customHeight="1" x14ac:dyDescent="0.2"/>
    <row r="282929" ht="12.75" customHeight="1" x14ac:dyDescent="0.2"/>
    <row r="282933" ht="12.75" customHeight="1" x14ac:dyDescent="0.2"/>
    <row r="282937" ht="12.75" customHeight="1" x14ac:dyDescent="0.2"/>
    <row r="282941" ht="12.75" customHeight="1" x14ac:dyDescent="0.2"/>
    <row r="282945" ht="12.75" customHeight="1" x14ac:dyDescent="0.2"/>
    <row r="282949" ht="12.75" customHeight="1" x14ac:dyDescent="0.2"/>
    <row r="282953" ht="12.75" customHeight="1" x14ac:dyDescent="0.2"/>
    <row r="282957" ht="12.75" customHeight="1" x14ac:dyDescent="0.2"/>
    <row r="282961" ht="12.75" customHeight="1" x14ac:dyDescent="0.2"/>
    <row r="282965" ht="12.75" customHeight="1" x14ac:dyDescent="0.2"/>
    <row r="282969" ht="12.75" customHeight="1" x14ac:dyDescent="0.2"/>
    <row r="282973" ht="12.75" customHeight="1" x14ac:dyDescent="0.2"/>
    <row r="282977" ht="12.75" customHeight="1" x14ac:dyDescent="0.2"/>
    <row r="282981" ht="12.75" customHeight="1" x14ac:dyDescent="0.2"/>
    <row r="282985" ht="12.75" customHeight="1" x14ac:dyDescent="0.2"/>
    <row r="282989" ht="12.75" customHeight="1" x14ac:dyDescent="0.2"/>
    <row r="282993" ht="12.75" customHeight="1" x14ac:dyDescent="0.2"/>
    <row r="282997" ht="12.75" customHeight="1" x14ac:dyDescent="0.2"/>
    <row r="283001" ht="12.75" customHeight="1" x14ac:dyDescent="0.2"/>
    <row r="283005" ht="12.75" customHeight="1" x14ac:dyDescent="0.2"/>
    <row r="283009" ht="12.75" customHeight="1" x14ac:dyDescent="0.2"/>
    <row r="283013" ht="12.75" customHeight="1" x14ac:dyDescent="0.2"/>
    <row r="283017" ht="12.75" customHeight="1" x14ac:dyDescent="0.2"/>
    <row r="283021" ht="12.75" customHeight="1" x14ac:dyDescent="0.2"/>
    <row r="283025" ht="12.75" customHeight="1" x14ac:dyDescent="0.2"/>
    <row r="283029" ht="12.75" customHeight="1" x14ac:dyDescent="0.2"/>
    <row r="283033" ht="12.75" customHeight="1" x14ac:dyDescent="0.2"/>
    <row r="283037" ht="12.75" customHeight="1" x14ac:dyDescent="0.2"/>
    <row r="283041" ht="12.75" customHeight="1" x14ac:dyDescent="0.2"/>
    <row r="283045" ht="12.75" customHeight="1" x14ac:dyDescent="0.2"/>
    <row r="283049" ht="12.75" customHeight="1" x14ac:dyDescent="0.2"/>
    <row r="283053" ht="12.75" customHeight="1" x14ac:dyDescent="0.2"/>
    <row r="283057" ht="12.75" customHeight="1" x14ac:dyDescent="0.2"/>
    <row r="283061" ht="12.75" customHeight="1" x14ac:dyDescent="0.2"/>
    <row r="283065" ht="12.75" customHeight="1" x14ac:dyDescent="0.2"/>
    <row r="283069" ht="12.75" customHeight="1" x14ac:dyDescent="0.2"/>
    <row r="283073" ht="12.75" customHeight="1" x14ac:dyDescent="0.2"/>
    <row r="283077" ht="12.75" customHeight="1" x14ac:dyDescent="0.2"/>
    <row r="283081" ht="12.75" customHeight="1" x14ac:dyDescent="0.2"/>
    <row r="283085" ht="12.75" customHeight="1" x14ac:dyDescent="0.2"/>
    <row r="283089" ht="12.75" customHeight="1" x14ac:dyDescent="0.2"/>
    <row r="283093" ht="12.75" customHeight="1" x14ac:dyDescent="0.2"/>
    <row r="283097" ht="12.75" customHeight="1" x14ac:dyDescent="0.2"/>
    <row r="283101" ht="12.75" customHeight="1" x14ac:dyDescent="0.2"/>
    <row r="283105" ht="12.75" customHeight="1" x14ac:dyDescent="0.2"/>
    <row r="283109" ht="12.75" customHeight="1" x14ac:dyDescent="0.2"/>
    <row r="283113" ht="12.75" customHeight="1" x14ac:dyDescent="0.2"/>
    <row r="283117" ht="12.75" customHeight="1" x14ac:dyDescent="0.2"/>
    <row r="283121" ht="12.75" customHeight="1" x14ac:dyDescent="0.2"/>
    <row r="283125" ht="12.75" customHeight="1" x14ac:dyDescent="0.2"/>
    <row r="283129" ht="12.75" customHeight="1" x14ac:dyDescent="0.2"/>
    <row r="283133" ht="12.75" customHeight="1" x14ac:dyDescent="0.2"/>
    <row r="283137" ht="12.75" customHeight="1" x14ac:dyDescent="0.2"/>
    <row r="283141" ht="12.75" customHeight="1" x14ac:dyDescent="0.2"/>
    <row r="283145" ht="12.75" customHeight="1" x14ac:dyDescent="0.2"/>
    <row r="283149" ht="12.75" customHeight="1" x14ac:dyDescent="0.2"/>
    <row r="283153" ht="12.75" customHeight="1" x14ac:dyDescent="0.2"/>
    <row r="283157" ht="12.75" customHeight="1" x14ac:dyDescent="0.2"/>
    <row r="283161" ht="12.75" customHeight="1" x14ac:dyDescent="0.2"/>
    <row r="283165" ht="12.75" customHeight="1" x14ac:dyDescent="0.2"/>
    <row r="283169" ht="12.75" customHeight="1" x14ac:dyDescent="0.2"/>
    <row r="283173" ht="12.75" customHeight="1" x14ac:dyDescent="0.2"/>
    <row r="283177" ht="12.75" customHeight="1" x14ac:dyDescent="0.2"/>
    <row r="283181" ht="12.75" customHeight="1" x14ac:dyDescent="0.2"/>
    <row r="283185" ht="12.75" customHeight="1" x14ac:dyDescent="0.2"/>
    <row r="283189" ht="12.75" customHeight="1" x14ac:dyDescent="0.2"/>
    <row r="283193" ht="12.75" customHeight="1" x14ac:dyDescent="0.2"/>
    <row r="283197" ht="12.75" customHeight="1" x14ac:dyDescent="0.2"/>
    <row r="283201" ht="12.75" customHeight="1" x14ac:dyDescent="0.2"/>
    <row r="283205" ht="12.75" customHeight="1" x14ac:dyDescent="0.2"/>
    <row r="283209" ht="12.75" customHeight="1" x14ac:dyDescent="0.2"/>
    <row r="283213" ht="12.75" customHeight="1" x14ac:dyDescent="0.2"/>
    <row r="283217" ht="12.75" customHeight="1" x14ac:dyDescent="0.2"/>
    <row r="283221" ht="12.75" customHeight="1" x14ac:dyDescent="0.2"/>
    <row r="283225" ht="12.75" customHeight="1" x14ac:dyDescent="0.2"/>
    <row r="283229" ht="12.75" customHeight="1" x14ac:dyDescent="0.2"/>
    <row r="283233" ht="12.75" customHeight="1" x14ac:dyDescent="0.2"/>
    <row r="283237" ht="12.75" customHeight="1" x14ac:dyDescent="0.2"/>
    <row r="283241" ht="12.75" customHeight="1" x14ac:dyDescent="0.2"/>
    <row r="283245" ht="12.75" customHeight="1" x14ac:dyDescent="0.2"/>
    <row r="283249" ht="12.75" customHeight="1" x14ac:dyDescent="0.2"/>
    <row r="283253" ht="12.75" customHeight="1" x14ac:dyDescent="0.2"/>
    <row r="283257" ht="12.75" customHeight="1" x14ac:dyDescent="0.2"/>
    <row r="283261" ht="12.75" customHeight="1" x14ac:dyDescent="0.2"/>
    <row r="283265" ht="12.75" customHeight="1" x14ac:dyDescent="0.2"/>
    <row r="283269" ht="12.75" customHeight="1" x14ac:dyDescent="0.2"/>
    <row r="283273" ht="12.75" customHeight="1" x14ac:dyDescent="0.2"/>
    <row r="283277" ht="12.75" customHeight="1" x14ac:dyDescent="0.2"/>
    <row r="283281" ht="12.75" customHeight="1" x14ac:dyDescent="0.2"/>
    <row r="283285" ht="12.75" customHeight="1" x14ac:dyDescent="0.2"/>
    <row r="283289" ht="12.75" customHeight="1" x14ac:dyDescent="0.2"/>
    <row r="283293" ht="12.75" customHeight="1" x14ac:dyDescent="0.2"/>
    <row r="283297" ht="12.75" customHeight="1" x14ac:dyDescent="0.2"/>
    <row r="283301" ht="12.75" customHeight="1" x14ac:dyDescent="0.2"/>
    <row r="283305" ht="12.75" customHeight="1" x14ac:dyDescent="0.2"/>
    <row r="283309" ht="12.75" customHeight="1" x14ac:dyDescent="0.2"/>
    <row r="283313" ht="12.75" customHeight="1" x14ac:dyDescent="0.2"/>
    <row r="283317" ht="12.75" customHeight="1" x14ac:dyDescent="0.2"/>
    <row r="283321" ht="12.75" customHeight="1" x14ac:dyDescent="0.2"/>
    <row r="283325" ht="12.75" customHeight="1" x14ac:dyDescent="0.2"/>
    <row r="283329" ht="12.75" customHeight="1" x14ac:dyDescent="0.2"/>
    <row r="283333" ht="12.75" customHeight="1" x14ac:dyDescent="0.2"/>
    <row r="283337" ht="12.75" customHeight="1" x14ac:dyDescent="0.2"/>
    <row r="283341" ht="12.75" customHeight="1" x14ac:dyDescent="0.2"/>
    <row r="283345" ht="12.75" customHeight="1" x14ac:dyDescent="0.2"/>
    <row r="283349" ht="12.75" customHeight="1" x14ac:dyDescent="0.2"/>
    <row r="283353" ht="12.75" customHeight="1" x14ac:dyDescent="0.2"/>
    <row r="283357" ht="12.75" customHeight="1" x14ac:dyDescent="0.2"/>
    <row r="283361" ht="12.75" customHeight="1" x14ac:dyDescent="0.2"/>
    <row r="283365" ht="12.75" customHeight="1" x14ac:dyDescent="0.2"/>
    <row r="283369" ht="12.75" customHeight="1" x14ac:dyDescent="0.2"/>
    <row r="283373" ht="12.75" customHeight="1" x14ac:dyDescent="0.2"/>
    <row r="283377" ht="12.75" customHeight="1" x14ac:dyDescent="0.2"/>
    <row r="283381" ht="12.75" customHeight="1" x14ac:dyDescent="0.2"/>
    <row r="283385" ht="12.75" customHeight="1" x14ac:dyDescent="0.2"/>
    <row r="283389" ht="12.75" customHeight="1" x14ac:dyDescent="0.2"/>
    <row r="283393" ht="12.75" customHeight="1" x14ac:dyDescent="0.2"/>
    <row r="283397" ht="12.75" customHeight="1" x14ac:dyDescent="0.2"/>
    <row r="283401" ht="12.75" customHeight="1" x14ac:dyDescent="0.2"/>
    <row r="283405" ht="12.75" customHeight="1" x14ac:dyDescent="0.2"/>
    <row r="283409" ht="12.75" customHeight="1" x14ac:dyDescent="0.2"/>
    <row r="283413" ht="12.75" customHeight="1" x14ac:dyDescent="0.2"/>
    <row r="283417" ht="12.75" customHeight="1" x14ac:dyDescent="0.2"/>
    <row r="283421" ht="12.75" customHeight="1" x14ac:dyDescent="0.2"/>
    <row r="283425" ht="12.75" customHeight="1" x14ac:dyDescent="0.2"/>
    <row r="283429" ht="12.75" customHeight="1" x14ac:dyDescent="0.2"/>
    <row r="283433" ht="12.75" customHeight="1" x14ac:dyDescent="0.2"/>
    <row r="283437" ht="12.75" customHeight="1" x14ac:dyDescent="0.2"/>
    <row r="283441" ht="12.75" customHeight="1" x14ac:dyDescent="0.2"/>
    <row r="283445" ht="12.75" customHeight="1" x14ac:dyDescent="0.2"/>
    <row r="283449" ht="12.75" customHeight="1" x14ac:dyDescent="0.2"/>
    <row r="283453" ht="12.75" customHeight="1" x14ac:dyDescent="0.2"/>
    <row r="283457" ht="12.75" customHeight="1" x14ac:dyDescent="0.2"/>
    <row r="283461" ht="12.75" customHeight="1" x14ac:dyDescent="0.2"/>
    <row r="283465" ht="12.75" customHeight="1" x14ac:dyDescent="0.2"/>
    <row r="283469" ht="12.75" customHeight="1" x14ac:dyDescent="0.2"/>
    <row r="283473" ht="12.75" customHeight="1" x14ac:dyDescent="0.2"/>
    <row r="283477" ht="12.75" customHeight="1" x14ac:dyDescent="0.2"/>
    <row r="283481" ht="12.75" customHeight="1" x14ac:dyDescent="0.2"/>
    <row r="283485" ht="12.75" customHeight="1" x14ac:dyDescent="0.2"/>
    <row r="283489" ht="12.75" customHeight="1" x14ac:dyDescent="0.2"/>
    <row r="283493" ht="12.75" customHeight="1" x14ac:dyDescent="0.2"/>
    <row r="283497" ht="12.75" customHeight="1" x14ac:dyDescent="0.2"/>
    <row r="283501" ht="12.75" customHeight="1" x14ac:dyDescent="0.2"/>
    <row r="283505" ht="12.75" customHeight="1" x14ac:dyDescent="0.2"/>
    <row r="283509" ht="12.75" customHeight="1" x14ac:dyDescent="0.2"/>
    <row r="283513" ht="12.75" customHeight="1" x14ac:dyDescent="0.2"/>
    <row r="283517" ht="12.75" customHeight="1" x14ac:dyDescent="0.2"/>
    <row r="283521" ht="12.75" customHeight="1" x14ac:dyDescent="0.2"/>
    <row r="283525" ht="12.75" customHeight="1" x14ac:dyDescent="0.2"/>
    <row r="283529" ht="12.75" customHeight="1" x14ac:dyDescent="0.2"/>
    <row r="283533" ht="12.75" customHeight="1" x14ac:dyDescent="0.2"/>
    <row r="283537" ht="12.75" customHeight="1" x14ac:dyDescent="0.2"/>
    <row r="283541" ht="12.75" customHeight="1" x14ac:dyDescent="0.2"/>
    <row r="283545" ht="12.75" customHeight="1" x14ac:dyDescent="0.2"/>
    <row r="283549" ht="12.75" customHeight="1" x14ac:dyDescent="0.2"/>
    <row r="283553" ht="12.75" customHeight="1" x14ac:dyDescent="0.2"/>
    <row r="283557" ht="12.75" customHeight="1" x14ac:dyDescent="0.2"/>
    <row r="283561" ht="12.75" customHeight="1" x14ac:dyDescent="0.2"/>
    <row r="283565" ht="12.75" customHeight="1" x14ac:dyDescent="0.2"/>
    <row r="283569" ht="12.75" customHeight="1" x14ac:dyDescent="0.2"/>
    <row r="283573" ht="12.75" customHeight="1" x14ac:dyDescent="0.2"/>
    <row r="283577" ht="12.75" customHeight="1" x14ac:dyDescent="0.2"/>
    <row r="283581" ht="12.75" customHeight="1" x14ac:dyDescent="0.2"/>
    <row r="283585" ht="12.75" customHeight="1" x14ac:dyDescent="0.2"/>
    <row r="283589" ht="12.75" customHeight="1" x14ac:dyDescent="0.2"/>
    <row r="283593" ht="12.75" customHeight="1" x14ac:dyDescent="0.2"/>
    <row r="283597" ht="12.75" customHeight="1" x14ac:dyDescent="0.2"/>
    <row r="283601" ht="12.75" customHeight="1" x14ac:dyDescent="0.2"/>
    <row r="283605" ht="12.75" customHeight="1" x14ac:dyDescent="0.2"/>
    <row r="283609" ht="12.75" customHeight="1" x14ac:dyDescent="0.2"/>
    <row r="283613" ht="12.75" customHeight="1" x14ac:dyDescent="0.2"/>
    <row r="283617" ht="12.75" customHeight="1" x14ac:dyDescent="0.2"/>
    <row r="283621" ht="12.75" customHeight="1" x14ac:dyDescent="0.2"/>
    <row r="283625" ht="12.75" customHeight="1" x14ac:dyDescent="0.2"/>
    <row r="283629" ht="12.75" customHeight="1" x14ac:dyDescent="0.2"/>
    <row r="283633" ht="12.75" customHeight="1" x14ac:dyDescent="0.2"/>
    <row r="283637" ht="12.75" customHeight="1" x14ac:dyDescent="0.2"/>
    <row r="283641" ht="12.75" customHeight="1" x14ac:dyDescent="0.2"/>
    <row r="283645" ht="12.75" customHeight="1" x14ac:dyDescent="0.2"/>
    <row r="283649" ht="12.75" customHeight="1" x14ac:dyDescent="0.2"/>
    <row r="283653" ht="12.75" customHeight="1" x14ac:dyDescent="0.2"/>
    <row r="283657" ht="12.75" customHeight="1" x14ac:dyDescent="0.2"/>
    <row r="283661" ht="12.75" customHeight="1" x14ac:dyDescent="0.2"/>
    <row r="283665" ht="12.75" customHeight="1" x14ac:dyDescent="0.2"/>
    <row r="283669" ht="12.75" customHeight="1" x14ac:dyDescent="0.2"/>
    <row r="283673" ht="12.75" customHeight="1" x14ac:dyDescent="0.2"/>
    <row r="283677" ht="12.75" customHeight="1" x14ac:dyDescent="0.2"/>
    <row r="283681" ht="12.75" customHeight="1" x14ac:dyDescent="0.2"/>
    <row r="283685" ht="12.75" customHeight="1" x14ac:dyDescent="0.2"/>
    <row r="283689" ht="12.75" customHeight="1" x14ac:dyDescent="0.2"/>
    <row r="283693" ht="12.75" customHeight="1" x14ac:dyDescent="0.2"/>
    <row r="283697" ht="12.75" customHeight="1" x14ac:dyDescent="0.2"/>
    <row r="283701" ht="12.75" customHeight="1" x14ac:dyDescent="0.2"/>
    <row r="283705" ht="12.75" customHeight="1" x14ac:dyDescent="0.2"/>
    <row r="283709" ht="12.75" customHeight="1" x14ac:dyDescent="0.2"/>
    <row r="283713" ht="12.75" customHeight="1" x14ac:dyDescent="0.2"/>
    <row r="283717" ht="12.75" customHeight="1" x14ac:dyDescent="0.2"/>
    <row r="283721" ht="12.75" customHeight="1" x14ac:dyDescent="0.2"/>
    <row r="283725" ht="12.75" customHeight="1" x14ac:dyDescent="0.2"/>
    <row r="283729" ht="12.75" customHeight="1" x14ac:dyDescent="0.2"/>
    <row r="283733" ht="12.75" customHeight="1" x14ac:dyDescent="0.2"/>
    <row r="283737" ht="12.75" customHeight="1" x14ac:dyDescent="0.2"/>
    <row r="283741" ht="12.75" customHeight="1" x14ac:dyDescent="0.2"/>
    <row r="283745" ht="12.75" customHeight="1" x14ac:dyDescent="0.2"/>
    <row r="283749" ht="12.75" customHeight="1" x14ac:dyDescent="0.2"/>
    <row r="283753" ht="12.75" customHeight="1" x14ac:dyDescent="0.2"/>
    <row r="283757" ht="12.75" customHeight="1" x14ac:dyDescent="0.2"/>
    <row r="283761" ht="12.75" customHeight="1" x14ac:dyDescent="0.2"/>
    <row r="283765" ht="12.75" customHeight="1" x14ac:dyDescent="0.2"/>
    <row r="283769" ht="12.75" customHeight="1" x14ac:dyDescent="0.2"/>
    <row r="283773" ht="12.75" customHeight="1" x14ac:dyDescent="0.2"/>
    <row r="283777" ht="12.75" customHeight="1" x14ac:dyDescent="0.2"/>
    <row r="283781" ht="12.75" customHeight="1" x14ac:dyDescent="0.2"/>
    <row r="283785" ht="12.75" customHeight="1" x14ac:dyDescent="0.2"/>
    <row r="283789" ht="12.75" customHeight="1" x14ac:dyDescent="0.2"/>
    <row r="283793" ht="12.75" customHeight="1" x14ac:dyDescent="0.2"/>
    <row r="283797" ht="12.75" customHeight="1" x14ac:dyDescent="0.2"/>
    <row r="283801" ht="12.75" customHeight="1" x14ac:dyDescent="0.2"/>
    <row r="283805" ht="12.75" customHeight="1" x14ac:dyDescent="0.2"/>
    <row r="283809" ht="12.75" customHeight="1" x14ac:dyDescent="0.2"/>
    <row r="283813" ht="12.75" customHeight="1" x14ac:dyDescent="0.2"/>
    <row r="283817" ht="12.75" customHeight="1" x14ac:dyDescent="0.2"/>
    <row r="283821" ht="12.75" customHeight="1" x14ac:dyDescent="0.2"/>
    <row r="283825" ht="12.75" customHeight="1" x14ac:dyDescent="0.2"/>
    <row r="283829" ht="12.75" customHeight="1" x14ac:dyDescent="0.2"/>
    <row r="283833" ht="12.75" customHeight="1" x14ac:dyDescent="0.2"/>
    <row r="283837" ht="12.75" customHeight="1" x14ac:dyDescent="0.2"/>
    <row r="283841" ht="12.75" customHeight="1" x14ac:dyDescent="0.2"/>
    <row r="283845" ht="12.75" customHeight="1" x14ac:dyDescent="0.2"/>
    <row r="283849" ht="12.75" customHeight="1" x14ac:dyDescent="0.2"/>
    <row r="283853" ht="12.75" customHeight="1" x14ac:dyDescent="0.2"/>
    <row r="283857" ht="12.75" customHeight="1" x14ac:dyDescent="0.2"/>
    <row r="283861" ht="12.75" customHeight="1" x14ac:dyDescent="0.2"/>
    <row r="283865" ht="12.75" customHeight="1" x14ac:dyDescent="0.2"/>
    <row r="283869" ht="12.75" customHeight="1" x14ac:dyDescent="0.2"/>
    <row r="283873" ht="12.75" customHeight="1" x14ac:dyDescent="0.2"/>
    <row r="283877" ht="12.75" customHeight="1" x14ac:dyDescent="0.2"/>
    <row r="283881" ht="12.75" customHeight="1" x14ac:dyDescent="0.2"/>
    <row r="283885" ht="12.75" customHeight="1" x14ac:dyDescent="0.2"/>
    <row r="283889" ht="12.75" customHeight="1" x14ac:dyDescent="0.2"/>
    <row r="283893" ht="12.75" customHeight="1" x14ac:dyDescent="0.2"/>
    <row r="283897" ht="12.75" customHeight="1" x14ac:dyDescent="0.2"/>
    <row r="283901" ht="12.75" customHeight="1" x14ac:dyDescent="0.2"/>
    <row r="283905" ht="12.75" customHeight="1" x14ac:dyDescent="0.2"/>
    <row r="283909" ht="12.75" customHeight="1" x14ac:dyDescent="0.2"/>
    <row r="283913" ht="12.75" customHeight="1" x14ac:dyDescent="0.2"/>
    <row r="283917" ht="12.75" customHeight="1" x14ac:dyDescent="0.2"/>
    <row r="283921" ht="12.75" customHeight="1" x14ac:dyDescent="0.2"/>
    <row r="283925" ht="12.75" customHeight="1" x14ac:dyDescent="0.2"/>
    <row r="283929" ht="12.75" customHeight="1" x14ac:dyDescent="0.2"/>
    <row r="283933" ht="12.75" customHeight="1" x14ac:dyDescent="0.2"/>
    <row r="283937" ht="12.75" customHeight="1" x14ac:dyDescent="0.2"/>
    <row r="283941" ht="12.75" customHeight="1" x14ac:dyDescent="0.2"/>
    <row r="283945" ht="12.75" customHeight="1" x14ac:dyDescent="0.2"/>
    <row r="283949" ht="12.75" customHeight="1" x14ac:dyDescent="0.2"/>
    <row r="283953" ht="12.75" customHeight="1" x14ac:dyDescent="0.2"/>
    <row r="283957" ht="12.75" customHeight="1" x14ac:dyDescent="0.2"/>
    <row r="283961" ht="12.75" customHeight="1" x14ac:dyDescent="0.2"/>
    <row r="283965" ht="12.75" customHeight="1" x14ac:dyDescent="0.2"/>
    <row r="283969" ht="12.75" customHeight="1" x14ac:dyDescent="0.2"/>
    <row r="283973" ht="12.75" customHeight="1" x14ac:dyDescent="0.2"/>
    <row r="283977" ht="12.75" customHeight="1" x14ac:dyDescent="0.2"/>
    <row r="283981" ht="12.75" customHeight="1" x14ac:dyDescent="0.2"/>
    <row r="283985" ht="12.75" customHeight="1" x14ac:dyDescent="0.2"/>
    <row r="283989" ht="12.75" customHeight="1" x14ac:dyDescent="0.2"/>
    <row r="283993" ht="12.75" customHeight="1" x14ac:dyDescent="0.2"/>
    <row r="283997" ht="12.75" customHeight="1" x14ac:dyDescent="0.2"/>
    <row r="284001" ht="12.75" customHeight="1" x14ac:dyDescent="0.2"/>
    <row r="284005" ht="12.75" customHeight="1" x14ac:dyDescent="0.2"/>
    <row r="284009" ht="12.75" customHeight="1" x14ac:dyDescent="0.2"/>
    <row r="284013" ht="12.75" customHeight="1" x14ac:dyDescent="0.2"/>
    <row r="284017" ht="12.75" customHeight="1" x14ac:dyDescent="0.2"/>
    <row r="284021" ht="12.75" customHeight="1" x14ac:dyDescent="0.2"/>
    <row r="284025" ht="12.75" customHeight="1" x14ac:dyDescent="0.2"/>
    <row r="284029" ht="12.75" customHeight="1" x14ac:dyDescent="0.2"/>
    <row r="284033" ht="12.75" customHeight="1" x14ac:dyDescent="0.2"/>
    <row r="284037" ht="12.75" customHeight="1" x14ac:dyDescent="0.2"/>
    <row r="284041" ht="12.75" customHeight="1" x14ac:dyDescent="0.2"/>
    <row r="284045" ht="12.75" customHeight="1" x14ac:dyDescent="0.2"/>
    <row r="284049" ht="12.75" customHeight="1" x14ac:dyDescent="0.2"/>
    <row r="284053" ht="12.75" customHeight="1" x14ac:dyDescent="0.2"/>
    <row r="284057" ht="12.75" customHeight="1" x14ac:dyDescent="0.2"/>
    <row r="284061" ht="12.75" customHeight="1" x14ac:dyDescent="0.2"/>
    <row r="284065" ht="12.75" customHeight="1" x14ac:dyDescent="0.2"/>
    <row r="284069" ht="12.75" customHeight="1" x14ac:dyDescent="0.2"/>
    <row r="284073" ht="12.75" customHeight="1" x14ac:dyDescent="0.2"/>
    <row r="284077" ht="12.75" customHeight="1" x14ac:dyDescent="0.2"/>
    <row r="284081" ht="12.75" customHeight="1" x14ac:dyDescent="0.2"/>
    <row r="284085" ht="12.75" customHeight="1" x14ac:dyDescent="0.2"/>
    <row r="284089" ht="12.75" customHeight="1" x14ac:dyDescent="0.2"/>
    <row r="284093" ht="12.75" customHeight="1" x14ac:dyDescent="0.2"/>
    <row r="284097" ht="12.75" customHeight="1" x14ac:dyDescent="0.2"/>
    <row r="284101" ht="12.75" customHeight="1" x14ac:dyDescent="0.2"/>
    <row r="284105" ht="12.75" customHeight="1" x14ac:dyDescent="0.2"/>
    <row r="284109" ht="12.75" customHeight="1" x14ac:dyDescent="0.2"/>
    <row r="284113" ht="12.75" customHeight="1" x14ac:dyDescent="0.2"/>
    <row r="284117" ht="12.75" customHeight="1" x14ac:dyDescent="0.2"/>
    <row r="284121" ht="12.75" customHeight="1" x14ac:dyDescent="0.2"/>
    <row r="284125" ht="12.75" customHeight="1" x14ac:dyDescent="0.2"/>
    <row r="284129" ht="12.75" customHeight="1" x14ac:dyDescent="0.2"/>
    <row r="284133" ht="12.75" customHeight="1" x14ac:dyDescent="0.2"/>
    <row r="284137" ht="12.75" customHeight="1" x14ac:dyDescent="0.2"/>
    <row r="284141" ht="12.75" customHeight="1" x14ac:dyDescent="0.2"/>
    <row r="284145" ht="12.75" customHeight="1" x14ac:dyDescent="0.2"/>
    <row r="284149" ht="12.75" customHeight="1" x14ac:dyDescent="0.2"/>
    <row r="284153" ht="12.75" customHeight="1" x14ac:dyDescent="0.2"/>
    <row r="284157" ht="12.75" customHeight="1" x14ac:dyDescent="0.2"/>
    <row r="284161" ht="12.75" customHeight="1" x14ac:dyDescent="0.2"/>
    <row r="284165" ht="12.75" customHeight="1" x14ac:dyDescent="0.2"/>
    <row r="284169" ht="12.75" customHeight="1" x14ac:dyDescent="0.2"/>
    <row r="284173" ht="12.75" customHeight="1" x14ac:dyDescent="0.2"/>
    <row r="284177" ht="12.75" customHeight="1" x14ac:dyDescent="0.2"/>
    <row r="284181" ht="12.75" customHeight="1" x14ac:dyDescent="0.2"/>
    <row r="284185" ht="12.75" customHeight="1" x14ac:dyDescent="0.2"/>
    <row r="284189" ht="12.75" customHeight="1" x14ac:dyDescent="0.2"/>
    <row r="284193" ht="12.75" customHeight="1" x14ac:dyDescent="0.2"/>
    <row r="284197" ht="12.75" customHeight="1" x14ac:dyDescent="0.2"/>
    <row r="284201" ht="12.75" customHeight="1" x14ac:dyDescent="0.2"/>
    <row r="284205" ht="12.75" customHeight="1" x14ac:dyDescent="0.2"/>
    <row r="284209" ht="12.75" customHeight="1" x14ac:dyDescent="0.2"/>
    <row r="284213" ht="12.75" customHeight="1" x14ac:dyDescent="0.2"/>
    <row r="284217" ht="12.75" customHeight="1" x14ac:dyDescent="0.2"/>
    <row r="284221" ht="12.75" customHeight="1" x14ac:dyDescent="0.2"/>
    <row r="284225" ht="12.75" customHeight="1" x14ac:dyDescent="0.2"/>
    <row r="284229" ht="12.75" customHeight="1" x14ac:dyDescent="0.2"/>
    <row r="284233" ht="12.75" customHeight="1" x14ac:dyDescent="0.2"/>
    <row r="284237" ht="12.75" customHeight="1" x14ac:dyDescent="0.2"/>
    <row r="284241" ht="12.75" customHeight="1" x14ac:dyDescent="0.2"/>
    <row r="284245" ht="12.75" customHeight="1" x14ac:dyDescent="0.2"/>
    <row r="284249" ht="12.75" customHeight="1" x14ac:dyDescent="0.2"/>
    <row r="284253" ht="12.75" customHeight="1" x14ac:dyDescent="0.2"/>
    <row r="284257" ht="12.75" customHeight="1" x14ac:dyDescent="0.2"/>
    <row r="284261" ht="12.75" customHeight="1" x14ac:dyDescent="0.2"/>
    <row r="284265" ht="12.75" customHeight="1" x14ac:dyDescent="0.2"/>
    <row r="284269" ht="12.75" customHeight="1" x14ac:dyDescent="0.2"/>
    <row r="284273" ht="12.75" customHeight="1" x14ac:dyDescent="0.2"/>
    <row r="284277" ht="12.75" customHeight="1" x14ac:dyDescent="0.2"/>
    <row r="284281" ht="12.75" customHeight="1" x14ac:dyDescent="0.2"/>
    <row r="284285" ht="12.75" customHeight="1" x14ac:dyDescent="0.2"/>
    <row r="284289" ht="12.75" customHeight="1" x14ac:dyDescent="0.2"/>
    <row r="284293" ht="12.75" customHeight="1" x14ac:dyDescent="0.2"/>
    <row r="284297" ht="12.75" customHeight="1" x14ac:dyDescent="0.2"/>
    <row r="284301" ht="12.75" customHeight="1" x14ac:dyDescent="0.2"/>
    <row r="284305" ht="12.75" customHeight="1" x14ac:dyDescent="0.2"/>
    <row r="284309" ht="12.75" customHeight="1" x14ac:dyDescent="0.2"/>
    <row r="284313" ht="12.75" customHeight="1" x14ac:dyDescent="0.2"/>
    <row r="284317" ht="12.75" customHeight="1" x14ac:dyDescent="0.2"/>
    <row r="284321" ht="12.75" customHeight="1" x14ac:dyDescent="0.2"/>
    <row r="284325" ht="12.75" customHeight="1" x14ac:dyDescent="0.2"/>
    <row r="284329" ht="12.75" customHeight="1" x14ac:dyDescent="0.2"/>
    <row r="284333" ht="12.75" customHeight="1" x14ac:dyDescent="0.2"/>
    <row r="284337" ht="12.75" customHeight="1" x14ac:dyDescent="0.2"/>
    <row r="284341" ht="12.75" customHeight="1" x14ac:dyDescent="0.2"/>
    <row r="284345" ht="12.75" customHeight="1" x14ac:dyDescent="0.2"/>
    <row r="284349" ht="12.75" customHeight="1" x14ac:dyDescent="0.2"/>
    <row r="284353" ht="12.75" customHeight="1" x14ac:dyDescent="0.2"/>
    <row r="284357" ht="12.75" customHeight="1" x14ac:dyDescent="0.2"/>
    <row r="284361" ht="12.75" customHeight="1" x14ac:dyDescent="0.2"/>
    <row r="284365" ht="12.75" customHeight="1" x14ac:dyDescent="0.2"/>
    <row r="284369" ht="12.75" customHeight="1" x14ac:dyDescent="0.2"/>
    <row r="284373" ht="12.75" customHeight="1" x14ac:dyDescent="0.2"/>
    <row r="284377" ht="12.75" customHeight="1" x14ac:dyDescent="0.2"/>
    <row r="284381" ht="12.75" customHeight="1" x14ac:dyDescent="0.2"/>
    <row r="284385" ht="12.75" customHeight="1" x14ac:dyDescent="0.2"/>
    <row r="284389" ht="12.75" customHeight="1" x14ac:dyDescent="0.2"/>
    <row r="284393" ht="12.75" customHeight="1" x14ac:dyDescent="0.2"/>
    <row r="284397" ht="12.75" customHeight="1" x14ac:dyDescent="0.2"/>
    <row r="284401" ht="12.75" customHeight="1" x14ac:dyDescent="0.2"/>
    <row r="284405" ht="12.75" customHeight="1" x14ac:dyDescent="0.2"/>
    <row r="284409" ht="12.75" customHeight="1" x14ac:dyDescent="0.2"/>
    <row r="284413" ht="12.75" customHeight="1" x14ac:dyDescent="0.2"/>
    <row r="284417" ht="12.75" customHeight="1" x14ac:dyDescent="0.2"/>
    <row r="284421" ht="12.75" customHeight="1" x14ac:dyDescent="0.2"/>
    <row r="284425" ht="12.75" customHeight="1" x14ac:dyDescent="0.2"/>
    <row r="284429" ht="12.75" customHeight="1" x14ac:dyDescent="0.2"/>
    <row r="284433" ht="12.75" customHeight="1" x14ac:dyDescent="0.2"/>
    <row r="284437" ht="12.75" customHeight="1" x14ac:dyDescent="0.2"/>
    <row r="284441" ht="12.75" customHeight="1" x14ac:dyDescent="0.2"/>
    <row r="284445" ht="12.75" customHeight="1" x14ac:dyDescent="0.2"/>
    <row r="284449" ht="12.75" customHeight="1" x14ac:dyDescent="0.2"/>
    <row r="284453" ht="12.75" customHeight="1" x14ac:dyDescent="0.2"/>
    <row r="284457" ht="12.75" customHeight="1" x14ac:dyDescent="0.2"/>
    <row r="284461" ht="12.75" customHeight="1" x14ac:dyDescent="0.2"/>
    <row r="284465" ht="12.75" customHeight="1" x14ac:dyDescent="0.2"/>
    <row r="284469" ht="12.75" customHeight="1" x14ac:dyDescent="0.2"/>
    <row r="284473" ht="12.75" customHeight="1" x14ac:dyDescent="0.2"/>
    <row r="284477" ht="12.75" customHeight="1" x14ac:dyDescent="0.2"/>
    <row r="284481" ht="12.75" customHeight="1" x14ac:dyDescent="0.2"/>
    <row r="284485" ht="12.75" customHeight="1" x14ac:dyDescent="0.2"/>
    <row r="284489" ht="12.75" customHeight="1" x14ac:dyDescent="0.2"/>
    <row r="284493" ht="12.75" customHeight="1" x14ac:dyDescent="0.2"/>
    <row r="284497" ht="12.75" customHeight="1" x14ac:dyDescent="0.2"/>
    <row r="284501" ht="12.75" customHeight="1" x14ac:dyDescent="0.2"/>
    <row r="284505" ht="12.75" customHeight="1" x14ac:dyDescent="0.2"/>
    <row r="284509" ht="12.75" customHeight="1" x14ac:dyDescent="0.2"/>
    <row r="284513" ht="12.75" customHeight="1" x14ac:dyDescent="0.2"/>
    <row r="284517" ht="12.75" customHeight="1" x14ac:dyDescent="0.2"/>
    <row r="284521" ht="12.75" customHeight="1" x14ac:dyDescent="0.2"/>
    <row r="284525" ht="12.75" customHeight="1" x14ac:dyDescent="0.2"/>
    <row r="284529" ht="12.75" customHeight="1" x14ac:dyDescent="0.2"/>
    <row r="284533" ht="12.75" customHeight="1" x14ac:dyDescent="0.2"/>
    <row r="284537" ht="12.75" customHeight="1" x14ac:dyDescent="0.2"/>
    <row r="284541" ht="12.75" customHeight="1" x14ac:dyDescent="0.2"/>
    <row r="284545" ht="12.75" customHeight="1" x14ac:dyDescent="0.2"/>
    <row r="284549" ht="12.75" customHeight="1" x14ac:dyDescent="0.2"/>
    <row r="284553" ht="12.75" customHeight="1" x14ac:dyDescent="0.2"/>
    <row r="284557" ht="12.75" customHeight="1" x14ac:dyDescent="0.2"/>
    <row r="284561" ht="12.75" customHeight="1" x14ac:dyDescent="0.2"/>
    <row r="284565" ht="12.75" customHeight="1" x14ac:dyDescent="0.2"/>
    <row r="284569" ht="12.75" customHeight="1" x14ac:dyDescent="0.2"/>
    <row r="284573" ht="12.75" customHeight="1" x14ac:dyDescent="0.2"/>
    <row r="284577" ht="12.75" customHeight="1" x14ac:dyDescent="0.2"/>
    <row r="284581" ht="12.75" customHeight="1" x14ac:dyDescent="0.2"/>
    <row r="284585" ht="12.75" customHeight="1" x14ac:dyDescent="0.2"/>
    <row r="284589" ht="12.75" customHeight="1" x14ac:dyDescent="0.2"/>
    <row r="284593" ht="12.75" customHeight="1" x14ac:dyDescent="0.2"/>
    <row r="284597" ht="12.75" customHeight="1" x14ac:dyDescent="0.2"/>
    <row r="284601" ht="12.75" customHeight="1" x14ac:dyDescent="0.2"/>
    <row r="284605" ht="12.75" customHeight="1" x14ac:dyDescent="0.2"/>
    <row r="284609" ht="12.75" customHeight="1" x14ac:dyDescent="0.2"/>
    <row r="284613" ht="12.75" customHeight="1" x14ac:dyDescent="0.2"/>
    <row r="284617" ht="12.75" customHeight="1" x14ac:dyDescent="0.2"/>
    <row r="284621" ht="12.75" customHeight="1" x14ac:dyDescent="0.2"/>
    <row r="284625" ht="12.75" customHeight="1" x14ac:dyDescent="0.2"/>
    <row r="284629" ht="12.75" customHeight="1" x14ac:dyDescent="0.2"/>
    <row r="284633" ht="12.75" customHeight="1" x14ac:dyDescent="0.2"/>
    <row r="284637" ht="12.75" customHeight="1" x14ac:dyDescent="0.2"/>
    <row r="284641" ht="12.75" customHeight="1" x14ac:dyDescent="0.2"/>
    <row r="284645" ht="12.75" customHeight="1" x14ac:dyDescent="0.2"/>
    <row r="284649" ht="12.75" customHeight="1" x14ac:dyDescent="0.2"/>
    <row r="284653" ht="12.75" customHeight="1" x14ac:dyDescent="0.2"/>
    <row r="284657" ht="12.75" customHeight="1" x14ac:dyDescent="0.2"/>
    <row r="284661" ht="12.75" customHeight="1" x14ac:dyDescent="0.2"/>
    <row r="284665" ht="12.75" customHeight="1" x14ac:dyDescent="0.2"/>
    <row r="284669" ht="12.75" customHeight="1" x14ac:dyDescent="0.2"/>
    <row r="284673" ht="12.75" customHeight="1" x14ac:dyDescent="0.2"/>
    <row r="284677" ht="12.75" customHeight="1" x14ac:dyDescent="0.2"/>
    <row r="284681" ht="12.75" customHeight="1" x14ac:dyDescent="0.2"/>
    <row r="284685" ht="12.75" customHeight="1" x14ac:dyDescent="0.2"/>
    <row r="284689" ht="12.75" customHeight="1" x14ac:dyDescent="0.2"/>
    <row r="284693" ht="12.75" customHeight="1" x14ac:dyDescent="0.2"/>
    <row r="284697" ht="12.75" customHeight="1" x14ac:dyDescent="0.2"/>
    <row r="284701" ht="12.75" customHeight="1" x14ac:dyDescent="0.2"/>
    <row r="284705" ht="12.75" customHeight="1" x14ac:dyDescent="0.2"/>
    <row r="284709" ht="12.75" customHeight="1" x14ac:dyDescent="0.2"/>
    <row r="284713" ht="12.75" customHeight="1" x14ac:dyDescent="0.2"/>
    <row r="284717" ht="12.75" customHeight="1" x14ac:dyDescent="0.2"/>
    <row r="284721" ht="12.75" customHeight="1" x14ac:dyDescent="0.2"/>
    <row r="284725" ht="12.75" customHeight="1" x14ac:dyDescent="0.2"/>
    <row r="284729" ht="12.75" customHeight="1" x14ac:dyDescent="0.2"/>
    <row r="284733" ht="12.75" customHeight="1" x14ac:dyDescent="0.2"/>
    <row r="284737" ht="12.75" customHeight="1" x14ac:dyDescent="0.2"/>
    <row r="284741" ht="12.75" customHeight="1" x14ac:dyDescent="0.2"/>
    <row r="284745" ht="12.75" customHeight="1" x14ac:dyDescent="0.2"/>
    <row r="284749" ht="12.75" customHeight="1" x14ac:dyDescent="0.2"/>
    <row r="284753" ht="12.75" customHeight="1" x14ac:dyDescent="0.2"/>
    <row r="284757" ht="12.75" customHeight="1" x14ac:dyDescent="0.2"/>
    <row r="284761" ht="12.75" customHeight="1" x14ac:dyDescent="0.2"/>
    <row r="284765" ht="12.75" customHeight="1" x14ac:dyDescent="0.2"/>
    <row r="284769" ht="12.75" customHeight="1" x14ac:dyDescent="0.2"/>
    <row r="284773" ht="12.75" customHeight="1" x14ac:dyDescent="0.2"/>
    <row r="284777" ht="12.75" customHeight="1" x14ac:dyDescent="0.2"/>
    <row r="284781" ht="12.75" customHeight="1" x14ac:dyDescent="0.2"/>
    <row r="284785" ht="12.75" customHeight="1" x14ac:dyDescent="0.2"/>
    <row r="284789" ht="12.75" customHeight="1" x14ac:dyDescent="0.2"/>
    <row r="284793" ht="12.75" customHeight="1" x14ac:dyDescent="0.2"/>
    <row r="284797" ht="12.75" customHeight="1" x14ac:dyDescent="0.2"/>
    <row r="284801" ht="12.75" customHeight="1" x14ac:dyDescent="0.2"/>
    <row r="284805" ht="12.75" customHeight="1" x14ac:dyDescent="0.2"/>
    <row r="284809" ht="12.75" customHeight="1" x14ac:dyDescent="0.2"/>
    <row r="284813" ht="12.75" customHeight="1" x14ac:dyDescent="0.2"/>
    <row r="284817" ht="12.75" customHeight="1" x14ac:dyDescent="0.2"/>
    <row r="284821" ht="12.75" customHeight="1" x14ac:dyDescent="0.2"/>
    <row r="284825" ht="12.75" customHeight="1" x14ac:dyDescent="0.2"/>
    <row r="284829" ht="12.75" customHeight="1" x14ac:dyDescent="0.2"/>
    <row r="284833" ht="12.75" customHeight="1" x14ac:dyDescent="0.2"/>
    <row r="284837" ht="12.75" customHeight="1" x14ac:dyDescent="0.2"/>
    <row r="284841" ht="12.75" customHeight="1" x14ac:dyDescent="0.2"/>
    <row r="284845" ht="12.75" customHeight="1" x14ac:dyDescent="0.2"/>
    <row r="284849" ht="12.75" customHeight="1" x14ac:dyDescent="0.2"/>
    <row r="284853" ht="12.75" customHeight="1" x14ac:dyDescent="0.2"/>
    <row r="284857" ht="12.75" customHeight="1" x14ac:dyDescent="0.2"/>
    <row r="284861" ht="12.75" customHeight="1" x14ac:dyDescent="0.2"/>
    <row r="284865" ht="12.75" customHeight="1" x14ac:dyDescent="0.2"/>
    <row r="284869" ht="12.75" customHeight="1" x14ac:dyDescent="0.2"/>
    <row r="284873" ht="12.75" customHeight="1" x14ac:dyDescent="0.2"/>
    <row r="284877" ht="12.75" customHeight="1" x14ac:dyDescent="0.2"/>
    <row r="284881" ht="12.75" customHeight="1" x14ac:dyDescent="0.2"/>
    <row r="284885" ht="12.75" customHeight="1" x14ac:dyDescent="0.2"/>
    <row r="284889" ht="12.75" customHeight="1" x14ac:dyDescent="0.2"/>
    <row r="284893" ht="12.75" customHeight="1" x14ac:dyDescent="0.2"/>
    <row r="284897" ht="12.75" customHeight="1" x14ac:dyDescent="0.2"/>
    <row r="284901" ht="12.75" customHeight="1" x14ac:dyDescent="0.2"/>
    <row r="284905" ht="12.75" customHeight="1" x14ac:dyDescent="0.2"/>
    <row r="284909" ht="12.75" customHeight="1" x14ac:dyDescent="0.2"/>
    <row r="284913" ht="12.75" customHeight="1" x14ac:dyDescent="0.2"/>
    <row r="284917" ht="12.75" customHeight="1" x14ac:dyDescent="0.2"/>
    <row r="284921" ht="12.75" customHeight="1" x14ac:dyDescent="0.2"/>
    <row r="284925" ht="12.75" customHeight="1" x14ac:dyDescent="0.2"/>
    <row r="284929" ht="12.75" customHeight="1" x14ac:dyDescent="0.2"/>
    <row r="284933" ht="12.75" customHeight="1" x14ac:dyDescent="0.2"/>
    <row r="284937" ht="12.75" customHeight="1" x14ac:dyDescent="0.2"/>
    <row r="284941" ht="12.75" customHeight="1" x14ac:dyDescent="0.2"/>
    <row r="284945" ht="12.75" customHeight="1" x14ac:dyDescent="0.2"/>
    <row r="284949" ht="12.75" customHeight="1" x14ac:dyDescent="0.2"/>
    <row r="284953" ht="12.75" customHeight="1" x14ac:dyDescent="0.2"/>
    <row r="284957" ht="12.75" customHeight="1" x14ac:dyDescent="0.2"/>
    <row r="284961" ht="12.75" customHeight="1" x14ac:dyDescent="0.2"/>
    <row r="284965" ht="12.75" customHeight="1" x14ac:dyDescent="0.2"/>
    <row r="284969" ht="12.75" customHeight="1" x14ac:dyDescent="0.2"/>
    <row r="284973" ht="12.75" customHeight="1" x14ac:dyDescent="0.2"/>
    <row r="284977" ht="12.75" customHeight="1" x14ac:dyDescent="0.2"/>
    <row r="284981" ht="12.75" customHeight="1" x14ac:dyDescent="0.2"/>
    <row r="284985" ht="12.75" customHeight="1" x14ac:dyDescent="0.2"/>
    <row r="284989" ht="12.75" customHeight="1" x14ac:dyDescent="0.2"/>
    <row r="284993" ht="12.75" customHeight="1" x14ac:dyDescent="0.2"/>
    <row r="284997" ht="12.75" customHeight="1" x14ac:dyDescent="0.2"/>
    <row r="285001" ht="12.75" customHeight="1" x14ac:dyDescent="0.2"/>
    <row r="285005" ht="12.75" customHeight="1" x14ac:dyDescent="0.2"/>
    <row r="285009" ht="12.75" customHeight="1" x14ac:dyDescent="0.2"/>
    <row r="285013" ht="12.75" customHeight="1" x14ac:dyDescent="0.2"/>
    <row r="285017" ht="12.75" customHeight="1" x14ac:dyDescent="0.2"/>
    <row r="285021" ht="12.75" customHeight="1" x14ac:dyDescent="0.2"/>
    <row r="285025" ht="12.75" customHeight="1" x14ac:dyDescent="0.2"/>
    <row r="285029" ht="12.75" customHeight="1" x14ac:dyDescent="0.2"/>
    <row r="285033" ht="12.75" customHeight="1" x14ac:dyDescent="0.2"/>
    <row r="285037" ht="12.75" customHeight="1" x14ac:dyDescent="0.2"/>
    <row r="285041" ht="12.75" customHeight="1" x14ac:dyDescent="0.2"/>
    <row r="285045" ht="12.75" customHeight="1" x14ac:dyDescent="0.2"/>
    <row r="285049" ht="12.75" customHeight="1" x14ac:dyDescent="0.2"/>
    <row r="285053" ht="12.75" customHeight="1" x14ac:dyDescent="0.2"/>
    <row r="285057" ht="12.75" customHeight="1" x14ac:dyDescent="0.2"/>
    <row r="285061" ht="12.75" customHeight="1" x14ac:dyDescent="0.2"/>
    <row r="285065" ht="12.75" customHeight="1" x14ac:dyDescent="0.2"/>
    <row r="285069" ht="12.75" customHeight="1" x14ac:dyDescent="0.2"/>
    <row r="285073" ht="12.75" customHeight="1" x14ac:dyDescent="0.2"/>
    <row r="285077" ht="12.75" customHeight="1" x14ac:dyDescent="0.2"/>
    <row r="285081" ht="12.75" customHeight="1" x14ac:dyDescent="0.2"/>
    <row r="285085" ht="12.75" customHeight="1" x14ac:dyDescent="0.2"/>
    <row r="285089" ht="12.75" customHeight="1" x14ac:dyDescent="0.2"/>
    <row r="285093" ht="12.75" customHeight="1" x14ac:dyDescent="0.2"/>
    <row r="285097" ht="12.75" customHeight="1" x14ac:dyDescent="0.2"/>
    <row r="285101" ht="12.75" customHeight="1" x14ac:dyDescent="0.2"/>
    <row r="285105" ht="12.75" customHeight="1" x14ac:dyDescent="0.2"/>
    <row r="285109" ht="12.75" customHeight="1" x14ac:dyDescent="0.2"/>
    <row r="285113" ht="12.75" customHeight="1" x14ac:dyDescent="0.2"/>
    <row r="285117" ht="12.75" customHeight="1" x14ac:dyDescent="0.2"/>
    <row r="285121" ht="12.75" customHeight="1" x14ac:dyDescent="0.2"/>
    <row r="285125" ht="12.75" customHeight="1" x14ac:dyDescent="0.2"/>
    <row r="285129" ht="12.75" customHeight="1" x14ac:dyDescent="0.2"/>
    <row r="285133" ht="12.75" customHeight="1" x14ac:dyDescent="0.2"/>
    <row r="285137" ht="12.75" customHeight="1" x14ac:dyDescent="0.2"/>
    <row r="285141" ht="12.75" customHeight="1" x14ac:dyDescent="0.2"/>
    <row r="285145" ht="12.75" customHeight="1" x14ac:dyDescent="0.2"/>
    <row r="285149" ht="12.75" customHeight="1" x14ac:dyDescent="0.2"/>
    <row r="285153" ht="12.75" customHeight="1" x14ac:dyDescent="0.2"/>
    <row r="285157" ht="12.75" customHeight="1" x14ac:dyDescent="0.2"/>
    <row r="285161" ht="12.75" customHeight="1" x14ac:dyDescent="0.2"/>
    <row r="285165" ht="12.75" customHeight="1" x14ac:dyDescent="0.2"/>
    <row r="285169" ht="12.75" customHeight="1" x14ac:dyDescent="0.2"/>
    <row r="285173" ht="12.75" customHeight="1" x14ac:dyDescent="0.2"/>
    <row r="285177" ht="12.75" customHeight="1" x14ac:dyDescent="0.2"/>
    <row r="285181" ht="12.75" customHeight="1" x14ac:dyDescent="0.2"/>
    <row r="285185" ht="12.75" customHeight="1" x14ac:dyDescent="0.2"/>
    <row r="285189" ht="12.75" customHeight="1" x14ac:dyDescent="0.2"/>
    <row r="285193" ht="12.75" customHeight="1" x14ac:dyDescent="0.2"/>
    <row r="285197" ht="12.75" customHeight="1" x14ac:dyDescent="0.2"/>
    <row r="285201" ht="12.75" customHeight="1" x14ac:dyDescent="0.2"/>
    <row r="285205" ht="12.75" customHeight="1" x14ac:dyDescent="0.2"/>
    <row r="285209" ht="12.75" customHeight="1" x14ac:dyDescent="0.2"/>
    <row r="285213" ht="12.75" customHeight="1" x14ac:dyDescent="0.2"/>
    <row r="285217" ht="12.75" customHeight="1" x14ac:dyDescent="0.2"/>
    <row r="285221" ht="12.75" customHeight="1" x14ac:dyDescent="0.2"/>
    <row r="285225" ht="12.75" customHeight="1" x14ac:dyDescent="0.2"/>
    <row r="285229" ht="12.75" customHeight="1" x14ac:dyDescent="0.2"/>
    <row r="285233" ht="12.75" customHeight="1" x14ac:dyDescent="0.2"/>
    <row r="285237" ht="12.75" customHeight="1" x14ac:dyDescent="0.2"/>
    <row r="285241" ht="12.75" customHeight="1" x14ac:dyDescent="0.2"/>
    <row r="285245" ht="12.75" customHeight="1" x14ac:dyDescent="0.2"/>
    <row r="285249" ht="12.75" customHeight="1" x14ac:dyDescent="0.2"/>
    <row r="285253" ht="12.75" customHeight="1" x14ac:dyDescent="0.2"/>
    <row r="285257" ht="12.75" customHeight="1" x14ac:dyDescent="0.2"/>
    <row r="285261" ht="12.75" customHeight="1" x14ac:dyDescent="0.2"/>
    <row r="285265" ht="12.75" customHeight="1" x14ac:dyDescent="0.2"/>
    <row r="285269" ht="12.75" customHeight="1" x14ac:dyDescent="0.2"/>
    <row r="285273" ht="12.75" customHeight="1" x14ac:dyDescent="0.2"/>
    <row r="285277" ht="12.75" customHeight="1" x14ac:dyDescent="0.2"/>
    <row r="285281" ht="12.75" customHeight="1" x14ac:dyDescent="0.2"/>
    <row r="285285" ht="12.75" customHeight="1" x14ac:dyDescent="0.2"/>
    <row r="285289" ht="12.75" customHeight="1" x14ac:dyDescent="0.2"/>
    <row r="285293" ht="12.75" customHeight="1" x14ac:dyDescent="0.2"/>
    <row r="285297" ht="12.75" customHeight="1" x14ac:dyDescent="0.2"/>
    <row r="285301" ht="12.75" customHeight="1" x14ac:dyDescent="0.2"/>
    <row r="285305" ht="12.75" customHeight="1" x14ac:dyDescent="0.2"/>
    <row r="285309" ht="12.75" customHeight="1" x14ac:dyDescent="0.2"/>
    <row r="285313" ht="12.75" customHeight="1" x14ac:dyDescent="0.2"/>
    <row r="285317" ht="12.75" customHeight="1" x14ac:dyDescent="0.2"/>
    <row r="285321" ht="12.75" customHeight="1" x14ac:dyDescent="0.2"/>
    <row r="285325" ht="12.75" customHeight="1" x14ac:dyDescent="0.2"/>
    <row r="285329" ht="12.75" customHeight="1" x14ac:dyDescent="0.2"/>
    <row r="285333" ht="12.75" customHeight="1" x14ac:dyDescent="0.2"/>
    <row r="285337" ht="12.75" customHeight="1" x14ac:dyDescent="0.2"/>
    <row r="285341" ht="12.75" customHeight="1" x14ac:dyDescent="0.2"/>
    <row r="285345" ht="12.75" customHeight="1" x14ac:dyDescent="0.2"/>
    <row r="285349" ht="12.75" customHeight="1" x14ac:dyDescent="0.2"/>
    <row r="285353" ht="12.75" customHeight="1" x14ac:dyDescent="0.2"/>
    <row r="285357" ht="12.75" customHeight="1" x14ac:dyDescent="0.2"/>
    <row r="285361" ht="12.75" customHeight="1" x14ac:dyDescent="0.2"/>
    <row r="285365" ht="12.75" customHeight="1" x14ac:dyDescent="0.2"/>
    <row r="285369" ht="12.75" customHeight="1" x14ac:dyDescent="0.2"/>
    <row r="285373" ht="12.75" customHeight="1" x14ac:dyDescent="0.2"/>
    <row r="285377" ht="12.75" customHeight="1" x14ac:dyDescent="0.2"/>
    <row r="285381" ht="12.75" customHeight="1" x14ac:dyDescent="0.2"/>
    <row r="285385" ht="12.75" customHeight="1" x14ac:dyDescent="0.2"/>
    <row r="285389" ht="12.75" customHeight="1" x14ac:dyDescent="0.2"/>
    <row r="285393" ht="12.75" customHeight="1" x14ac:dyDescent="0.2"/>
    <row r="285397" ht="12.75" customHeight="1" x14ac:dyDescent="0.2"/>
    <row r="285401" ht="12.75" customHeight="1" x14ac:dyDescent="0.2"/>
    <row r="285405" ht="12.75" customHeight="1" x14ac:dyDescent="0.2"/>
    <row r="285409" ht="12.75" customHeight="1" x14ac:dyDescent="0.2"/>
    <row r="285413" ht="12.75" customHeight="1" x14ac:dyDescent="0.2"/>
    <row r="285417" ht="12.75" customHeight="1" x14ac:dyDescent="0.2"/>
    <row r="285421" ht="12.75" customHeight="1" x14ac:dyDescent="0.2"/>
    <row r="285425" ht="12.75" customHeight="1" x14ac:dyDescent="0.2"/>
    <row r="285429" ht="12.75" customHeight="1" x14ac:dyDescent="0.2"/>
    <row r="285433" ht="12.75" customHeight="1" x14ac:dyDescent="0.2"/>
    <row r="285437" ht="12.75" customHeight="1" x14ac:dyDescent="0.2"/>
    <row r="285441" ht="12.75" customHeight="1" x14ac:dyDescent="0.2"/>
    <row r="285445" ht="12.75" customHeight="1" x14ac:dyDescent="0.2"/>
    <row r="285449" ht="12.75" customHeight="1" x14ac:dyDescent="0.2"/>
    <row r="285453" ht="12.75" customHeight="1" x14ac:dyDescent="0.2"/>
    <row r="285457" ht="12.75" customHeight="1" x14ac:dyDescent="0.2"/>
    <row r="285461" ht="12.75" customHeight="1" x14ac:dyDescent="0.2"/>
    <row r="285465" ht="12.75" customHeight="1" x14ac:dyDescent="0.2"/>
    <row r="285469" ht="12.75" customHeight="1" x14ac:dyDescent="0.2"/>
    <row r="285473" ht="12.75" customHeight="1" x14ac:dyDescent="0.2"/>
    <row r="285477" ht="12.75" customHeight="1" x14ac:dyDescent="0.2"/>
    <row r="285481" ht="12.75" customHeight="1" x14ac:dyDescent="0.2"/>
    <row r="285485" ht="12.75" customHeight="1" x14ac:dyDescent="0.2"/>
    <row r="285489" ht="12.75" customHeight="1" x14ac:dyDescent="0.2"/>
    <row r="285493" ht="12.75" customHeight="1" x14ac:dyDescent="0.2"/>
    <row r="285497" ht="12.75" customHeight="1" x14ac:dyDescent="0.2"/>
    <row r="285501" ht="12.75" customHeight="1" x14ac:dyDescent="0.2"/>
    <row r="285505" ht="12.75" customHeight="1" x14ac:dyDescent="0.2"/>
    <row r="285509" ht="12.75" customHeight="1" x14ac:dyDescent="0.2"/>
    <row r="285513" ht="12.75" customHeight="1" x14ac:dyDescent="0.2"/>
    <row r="285517" ht="12.75" customHeight="1" x14ac:dyDescent="0.2"/>
    <row r="285521" ht="12.75" customHeight="1" x14ac:dyDescent="0.2"/>
    <row r="285525" ht="12.75" customHeight="1" x14ac:dyDescent="0.2"/>
    <row r="285529" ht="12.75" customHeight="1" x14ac:dyDescent="0.2"/>
    <row r="285533" ht="12.75" customHeight="1" x14ac:dyDescent="0.2"/>
    <row r="285537" ht="12.75" customHeight="1" x14ac:dyDescent="0.2"/>
    <row r="285541" ht="12.75" customHeight="1" x14ac:dyDescent="0.2"/>
    <row r="285545" ht="12.75" customHeight="1" x14ac:dyDescent="0.2"/>
    <row r="285549" ht="12.75" customHeight="1" x14ac:dyDescent="0.2"/>
    <row r="285553" ht="12.75" customHeight="1" x14ac:dyDescent="0.2"/>
    <row r="285557" ht="12.75" customHeight="1" x14ac:dyDescent="0.2"/>
    <row r="285561" ht="12.75" customHeight="1" x14ac:dyDescent="0.2"/>
    <row r="285565" ht="12.75" customHeight="1" x14ac:dyDescent="0.2"/>
    <row r="285569" ht="12.75" customHeight="1" x14ac:dyDescent="0.2"/>
    <row r="285573" ht="12.75" customHeight="1" x14ac:dyDescent="0.2"/>
    <row r="285577" ht="12.75" customHeight="1" x14ac:dyDescent="0.2"/>
    <row r="285581" ht="12.75" customHeight="1" x14ac:dyDescent="0.2"/>
    <row r="285585" ht="12.75" customHeight="1" x14ac:dyDescent="0.2"/>
    <row r="285589" ht="12.75" customHeight="1" x14ac:dyDescent="0.2"/>
    <row r="285593" ht="12.75" customHeight="1" x14ac:dyDescent="0.2"/>
    <row r="285597" ht="12.75" customHeight="1" x14ac:dyDescent="0.2"/>
    <row r="285601" ht="12.75" customHeight="1" x14ac:dyDescent="0.2"/>
    <row r="285605" ht="12.75" customHeight="1" x14ac:dyDescent="0.2"/>
    <row r="285609" ht="12.75" customHeight="1" x14ac:dyDescent="0.2"/>
    <row r="285613" ht="12.75" customHeight="1" x14ac:dyDescent="0.2"/>
    <row r="285617" ht="12.75" customHeight="1" x14ac:dyDescent="0.2"/>
    <row r="285621" ht="12.75" customHeight="1" x14ac:dyDescent="0.2"/>
    <row r="285625" ht="12.75" customHeight="1" x14ac:dyDescent="0.2"/>
    <row r="285629" ht="12.75" customHeight="1" x14ac:dyDescent="0.2"/>
    <row r="285633" ht="12.75" customHeight="1" x14ac:dyDescent="0.2"/>
    <row r="285637" ht="12.75" customHeight="1" x14ac:dyDescent="0.2"/>
    <row r="285641" ht="12.75" customHeight="1" x14ac:dyDescent="0.2"/>
    <row r="285645" ht="12.75" customHeight="1" x14ac:dyDescent="0.2"/>
    <row r="285649" ht="12.75" customHeight="1" x14ac:dyDescent="0.2"/>
    <row r="285653" ht="12.75" customHeight="1" x14ac:dyDescent="0.2"/>
    <row r="285657" ht="12.75" customHeight="1" x14ac:dyDescent="0.2"/>
    <row r="285661" ht="12.75" customHeight="1" x14ac:dyDescent="0.2"/>
    <row r="285665" ht="12.75" customHeight="1" x14ac:dyDescent="0.2"/>
    <row r="285669" ht="12.75" customHeight="1" x14ac:dyDescent="0.2"/>
    <row r="285673" ht="12.75" customHeight="1" x14ac:dyDescent="0.2"/>
    <row r="285677" ht="12.75" customHeight="1" x14ac:dyDescent="0.2"/>
    <row r="285681" ht="12.75" customHeight="1" x14ac:dyDescent="0.2"/>
    <row r="285685" ht="12.75" customHeight="1" x14ac:dyDescent="0.2"/>
    <row r="285689" ht="12.75" customHeight="1" x14ac:dyDescent="0.2"/>
    <row r="285693" ht="12.75" customHeight="1" x14ac:dyDescent="0.2"/>
    <row r="285697" ht="12.75" customHeight="1" x14ac:dyDescent="0.2"/>
    <row r="285701" ht="12.75" customHeight="1" x14ac:dyDescent="0.2"/>
    <row r="285705" ht="12.75" customHeight="1" x14ac:dyDescent="0.2"/>
    <row r="285709" ht="12.75" customHeight="1" x14ac:dyDescent="0.2"/>
    <row r="285713" ht="12.75" customHeight="1" x14ac:dyDescent="0.2"/>
    <row r="285717" ht="12.75" customHeight="1" x14ac:dyDescent="0.2"/>
    <row r="285721" ht="12.75" customHeight="1" x14ac:dyDescent="0.2"/>
    <row r="285725" ht="12.75" customHeight="1" x14ac:dyDescent="0.2"/>
    <row r="285729" ht="12.75" customHeight="1" x14ac:dyDescent="0.2"/>
    <row r="285733" ht="12.75" customHeight="1" x14ac:dyDescent="0.2"/>
    <row r="285737" ht="12.75" customHeight="1" x14ac:dyDescent="0.2"/>
    <row r="285741" ht="12.75" customHeight="1" x14ac:dyDescent="0.2"/>
    <row r="285745" ht="12.75" customHeight="1" x14ac:dyDescent="0.2"/>
    <row r="285749" ht="12.75" customHeight="1" x14ac:dyDescent="0.2"/>
    <row r="285753" ht="12.75" customHeight="1" x14ac:dyDescent="0.2"/>
    <row r="285757" ht="12.75" customHeight="1" x14ac:dyDescent="0.2"/>
    <row r="285761" ht="12.75" customHeight="1" x14ac:dyDescent="0.2"/>
    <row r="285765" ht="12.75" customHeight="1" x14ac:dyDescent="0.2"/>
    <row r="285769" ht="12.75" customHeight="1" x14ac:dyDescent="0.2"/>
    <row r="285773" ht="12.75" customHeight="1" x14ac:dyDescent="0.2"/>
    <row r="285777" ht="12.75" customHeight="1" x14ac:dyDescent="0.2"/>
    <row r="285781" ht="12.75" customHeight="1" x14ac:dyDescent="0.2"/>
    <row r="285785" ht="12.75" customHeight="1" x14ac:dyDescent="0.2"/>
    <row r="285789" ht="12.75" customHeight="1" x14ac:dyDescent="0.2"/>
    <row r="285793" ht="12.75" customHeight="1" x14ac:dyDescent="0.2"/>
    <row r="285797" ht="12.75" customHeight="1" x14ac:dyDescent="0.2"/>
    <row r="285801" ht="12.75" customHeight="1" x14ac:dyDescent="0.2"/>
    <row r="285805" ht="12.75" customHeight="1" x14ac:dyDescent="0.2"/>
    <row r="285809" ht="12.75" customHeight="1" x14ac:dyDescent="0.2"/>
    <row r="285813" ht="12.75" customHeight="1" x14ac:dyDescent="0.2"/>
    <row r="285817" ht="12.75" customHeight="1" x14ac:dyDescent="0.2"/>
    <row r="285821" ht="12.75" customHeight="1" x14ac:dyDescent="0.2"/>
    <row r="285825" ht="12.75" customHeight="1" x14ac:dyDescent="0.2"/>
    <row r="285829" ht="12.75" customHeight="1" x14ac:dyDescent="0.2"/>
    <row r="285833" ht="12.75" customHeight="1" x14ac:dyDescent="0.2"/>
    <row r="285837" ht="12.75" customHeight="1" x14ac:dyDescent="0.2"/>
    <row r="285841" ht="12.75" customHeight="1" x14ac:dyDescent="0.2"/>
    <row r="285845" ht="12.75" customHeight="1" x14ac:dyDescent="0.2"/>
    <row r="285849" ht="12.75" customHeight="1" x14ac:dyDescent="0.2"/>
    <row r="285853" ht="12.75" customHeight="1" x14ac:dyDescent="0.2"/>
    <row r="285857" ht="12.75" customHeight="1" x14ac:dyDescent="0.2"/>
    <row r="285861" ht="12.75" customHeight="1" x14ac:dyDescent="0.2"/>
    <row r="285865" ht="12.75" customHeight="1" x14ac:dyDescent="0.2"/>
    <row r="285869" ht="12.75" customHeight="1" x14ac:dyDescent="0.2"/>
    <row r="285873" ht="12.75" customHeight="1" x14ac:dyDescent="0.2"/>
    <row r="285877" ht="12.75" customHeight="1" x14ac:dyDescent="0.2"/>
    <row r="285881" ht="12.75" customHeight="1" x14ac:dyDescent="0.2"/>
    <row r="285885" ht="12.75" customHeight="1" x14ac:dyDescent="0.2"/>
    <row r="285889" ht="12.75" customHeight="1" x14ac:dyDescent="0.2"/>
    <row r="285893" ht="12.75" customHeight="1" x14ac:dyDescent="0.2"/>
    <row r="285897" ht="12.75" customHeight="1" x14ac:dyDescent="0.2"/>
    <row r="285901" ht="12.75" customHeight="1" x14ac:dyDescent="0.2"/>
    <row r="285905" ht="12.75" customHeight="1" x14ac:dyDescent="0.2"/>
    <row r="285909" ht="12.75" customHeight="1" x14ac:dyDescent="0.2"/>
    <row r="285913" ht="12.75" customHeight="1" x14ac:dyDescent="0.2"/>
    <row r="285917" ht="12.75" customHeight="1" x14ac:dyDescent="0.2"/>
    <row r="285921" ht="12.75" customHeight="1" x14ac:dyDescent="0.2"/>
    <row r="285925" ht="12.75" customHeight="1" x14ac:dyDescent="0.2"/>
    <row r="285929" ht="12.75" customHeight="1" x14ac:dyDescent="0.2"/>
    <row r="285933" ht="12.75" customHeight="1" x14ac:dyDescent="0.2"/>
    <row r="285937" ht="12.75" customHeight="1" x14ac:dyDescent="0.2"/>
    <row r="285941" ht="12.75" customHeight="1" x14ac:dyDescent="0.2"/>
    <row r="285945" ht="12.75" customHeight="1" x14ac:dyDescent="0.2"/>
    <row r="285949" ht="12.75" customHeight="1" x14ac:dyDescent="0.2"/>
    <row r="285953" ht="12.75" customHeight="1" x14ac:dyDescent="0.2"/>
    <row r="285957" ht="12.75" customHeight="1" x14ac:dyDescent="0.2"/>
    <row r="285961" ht="12.75" customHeight="1" x14ac:dyDescent="0.2"/>
    <row r="285965" ht="12.75" customHeight="1" x14ac:dyDescent="0.2"/>
    <row r="285969" ht="12.75" customHeight="1" x14ac:dyDescent="0.2"/>
    <row r="285973" ht="12.75" customHeight="1" x14ac:dyDescent="0.2"/>
    <row r="285977" ht="12.75" customHeight="1" x14ac:dyDescent="0.2"/>
    <row r="285981" ht="12.75" customHeight="1" x14ac:dyDescent="0.2"/>
    <row r="285985" ht="12.75" customHeight="1" x14ac:dyDescent="0.2"/>
    <row r="285989" ht="12.75" customHeight="1" x14ac:dyDescent="0.2"/>
    <row r="285993" ht="12.75" customHeight="1" x14ac:dyDescent="0.2"/>
    <row r="285997" ht="12.75" customHeight="1" x14ac:dyDescent="0.2"/>
    <row r="286001" ht="12.75" customHeight="1" x14ac:dyDescent="0.2"/>
    <row r="286005" ht="12.75" customHeight="1" x14ac:dyDescent="0.2"/>
    <row r="286009" ht="12.75" customHeight="1" x14ac:dyDescent="0.2"/>
    <row r="286013" ht="12.75" customHeight="1" x14ac:dyDescent="0.2"/>
    <row r="286017" ht="12.75" customHeight="1" x14ac:dyDescent="0.2"/>
    <row r="286021" ht="12.75" customHeight="1" x14ac:dyDescent="0.2"/>
    <row r="286025" ht="12.75" customHeight="1" x14ac:dyDescent="0.2"/>
    <row r="286029" ht="12.75" customHeight="1" x14ac:dyDescent="0.2"/>
    <row r="286033" ht="12.75" customHeight="1" x14ac:dyDescent="0.2"/>
    <row r="286037" ht="12.75" customHeight="1" x14ac:dyDescent="0.2"/>
    <row r="286041" ht="12.75" customHeight="1" x14ac:dyDescent="0.2"/>
    <row r="286045" ht="12.75" customHeight="1" x14ac:dyDescent="0.2"/>
    <row r="286049" ht="12.75" customHeight="1" x14ac:dyDescent="0.2"/>
    <row r="286053" ht="12.75" customHeight="1" x14ac:dyDescent="0.2"/>
    <row r="286057" ht="12.75" customHeight="1" x14ac:dyDescent="0.2"/>
    <row r="286061" ht="12.75" customHeight="1" x14ac:dyDescent="0.2"/>
    <row r="286065" ht="12.75" customHeight="1" x14ac:dyDescent="0.2"/>
    <row r="286069" ht="12.75" customHeight="1" x14ac:dyDescent="0.2"/>
    <row r="286073" ht="12.75" customHeight="1" x14ac:dyDescent="0.2"/>
    <row r="286077" ht="12.75" customHeight="1" x14ac:dyDescent="0.2"/>
    <row r="286081" ht="12.75" customHeight="1" x14ac:dyDescent="0.2"/>
    <row r="286085" ht="12.75" customHeight="1" x14ac:dyDescent="0.2"/>
    <row r="286089" ht="12.75" customHeight="1" x14ac:dyDescent="0.2"/>
    <row r="286093" ht="12.75" customHeight="1" x14ac:dyDescent="0.2"/>
    <row r="286097" ht="12.75" customHeight="1" x14ac:dyDescent="0.2"/>
    <row r="286101" ht="12.75" customHeight="1" x14ac:dyDescent="0.2"/>
    <row r="286105" ht="12.75" customHeight="1" x14ac:dyDescent="0.2"/>
    <row r="286109" ht="12.75" customHeight="1" x14ac:dyDescent="0.2"/>
    <row r="286113" ht="12.75" customHeight="1" x14ac:dyDescent="0.2"/>
    <row r="286117" ht="12.75" customHeight="1" x14ac:dyDescent="0.2"/>
    <row r="286121" ht="12.75" customHeight="1" x14ac:dyDescent="0.2"/>
    <row r="286125" ht="12.75" customHeight="1" x14ac:dyDescent="0.2"/>
    <row r="286129" ht="12.75" customHeight="1" x14ac:dyDescent="0.2"/>
    <row r="286133" ht="12.75" customHeight="1" x14ac:dyDescent="0.2"/>
    <row r="286137" ht="12.75" customHeight="1" x14ac:dyDescent="0.2"/>
    <row r="286141" ht="12.75" customHeight="1" x14ac:dyDescent="0.2"/>
    <row r="286145" ht="12.75" customHeight="1" x14ac:dyDescent="0.2"/>
    <row r="286149" ht="12.75" customHeight="1" x14ac:dyDescent="0.2"/>
    <row r="286153" ht="12.75" customHeight="1" x14ac:dyDescent="0.2"/>
    <row r="286157" ht="12.75" customHeight="1" x14ac:dyDescent="0.2"/>
    <row r="286161" ht="12.75" customHeight="1" x14ac:dyDescent="0.2"/>
    <row r="286165" ht="12.75" customHeight="1" x14ac:dyDescent="0.2"/>
    <row r="286169" ht="12.75" customHeight="1" x14ac:dyDescent="0.2"/>
    <row r="286173" ht="12.75" customHeight="1" x14ac:dyDescent="0.2"/>
    <row r="286177" ht="12.75" customHeight="1" x14ac:dyDescent="0.2"/>
    <row r="286181" ht="12.75" customHeight="1" x14ac:dyDescent="0.2"/>
    <row r="286185" ht="12.75" customHeight="1" x14ac:dyDescent="0.2"/>
    <row r="286189" ht="12.75" customHeight="1" x14ac:dyDescent="0.2"/>
    <row r="286193" ht="12.75" customHeight="1" x14ac:dyDescent="0.2"/>
    <row r="286197" ht="12.75" customHeight="1" x14ac:dyDescent="0.2"/>
    <row r="286201" ht="12.75" customHeight="1" x14ac:dyDescent="0.2"/>
    <row r="286205" ht="12.75" customHeight="1" x14ac:dyDescent="0.2"/>
    <row r="286209" ht="12.75" customHeight="1" x14ac:dyDescent="0.2"/>
    <row r="286213" ht="12.75" customHeight="1" x14ac:dyDescent="0.2"/>
    <row r="286217" ht="12.75" customHeight="1" x14ac:dyDescent="0.2"/>
    <row r="286221" ht="12.75" customHeight="1" x14ac:dyDescent="0.2"/>
    <row r="286225" ht="12.75" customHeight="1" x14ac:dyDescent="0.2"/>
    <row r="286229" ht="12.75" customHeight="1" x14ac:dyDescent="0.2"/>
    <row r="286233" ht="12.75" customHeight="1" x14ac:dyDescent="0.2"/>
    <row r="286237" ht="12.75" customHeight="1" x14ac:dyDescent="0.2"/>
    <row r="286241" ht="12.75" customHeight="1" x14ac:dyDescent="0.2"/>
    <row r="286245" ht="12.75" customHeight="1" x14ac:dyDescent="0.2"/>
    <row r="286249" ht="12.75" customHeight="1" x14ac:dyDescent="0.2"/>
    <row r="286253" ht="12.75" customHeight="1" x14ac:dyDescent="0.2"/>
    <row r="286257" ht="12.75" customHeight="1" x14ac:dyDescent="0.2"/>
    <row r="286261" ht="12.75" customHeight="1" x14ac:dyDescent="0.2"/>
    <row r="286265" ht="12.75" customHeight="1" x14ac:dyDescent="0.2"/>
    <row r="286269" ht="12.75" customHeight="1" x14ac:dyDescent="0.2"/>
    <row r="286273" ht="12.75" customHeight="1" x14ac:dyDescent="0.2"/>
    <row r="286277" ht="12.75" customHeight="1" x14ac:dyDescent="0.2"/>
    <row r="286281" ht="12.75" customHeight="1" x14ac:dyDescent="0.2"/>
    <row r="286285" ht="12.75" customHeight="1" x14ac:dyDescent="0.2"/>
    <row r="286289" ht="12.75" customHeight="1" x14ac:dyDescent="0.2"/>
    <row r="286293" ht="12.75" customHeight="1" x14ac:dyDescent="0.2"/>
    <row r="286297" ht="12.75" customHeight="1" x14ac:dyDescent="0.2"/>
    <row r="286301" ht="12.75" customHeight="1" x14ac:dyDescent="0.2"/>
    <row r="286305" ht="12.75" customHeight="1" x14ac:dyDescent="0.2"/>
    <row r="286309" ht="12.75" customHeight="1" x14ac:dyDescent="0.2"/>
    <row r="286313" ht="12.75" customHeight="1" x14ac:dyDescent="0.2"/>
    <row r="286317" ht="12.75" customHeight="1" x14ac:dyDescent="0.2"/>
    <row r="286321" ht="12.75" customHeight="1" x14ac:dyDescent="0.2"/>
    <row r="286325" ht="12.75" customHeight="1" x14ac:dyDescent="0.2"/>
    <row r="286329" ht="12.75" customHeight="1" x14ac:dyDescent="0.2"/>
    <row r="286333" ht="12.75" customHeight="1" x14ac:dyDescent="0.2"/>
    <row r="286337" ht="12.75" customHeight="1" x14ac:dyDescent="0.2"/>
    <row r="286341" ht="12.75" customHeight="1" x14ac:dyDescent="0.2"/>
    <row r="286345" ht="12.75" customHeight="1" x14ac:dyDescent="0.2"/>
    <row r="286349" ht="12.75" customHeight="1" x14ac:dyDescent="0.2"/>
    <row r="286353" ht="12.75" customHeight="1" x14ac:dyDescent="0.2"/>
    <row r="286357" ht="12.75" customHeight="1" x14ac:dyDescent="0.2"/>
    <row r="286361" ht="12.75" customHeight="1" x14ac:dyDescent="0.2"/>
    <row r="286365" ht="12.75" customHeight="1" x14ac:dyDescent="0.2"/>
    <row r="286369" ht="12.75" customHeight="1" x14ac:dyDescent="0.2"/>
    <row r="286373" ht="12.75" customHeight="1" x14ac:dyDescent="0.2"/>
    <row r="286377" ht="12.75" customHeight="1" x14ac:dyDescent="0.2"/>
    <row r="286381" ht="12.75" customHeight="1" x14ac:dyDescent="0.2"/>
    <row r="286385" ht="12.75" customHeight="1" x14ac:dyDescent="0.2"/>
    <row r="286389" ht="12.75" customHeight="1" x14ac:dyDescent="0.2"/>
    <row r="286393" ht="12.75" customHeight="1" x14ac:dyDescent="0.2"/>
    <row r="286397" ht="12.75" customHeight="1" x14ac:dyDescent="0.2"/>
    <row r="286401" ht="12.75" customHeight="1" x14ac:dyDescent="0.2"/>
    <row r="286405" ht="12.75" customHeight="1" x14ac:dyDescent="0.2"/>
    <row r="286409" ht="12.75" customHeight="1" x14ac:dyDescent="0.2"/>
    <row r="286413" ht="12.75" customHeight="1" x14ac:dyDescent="0.2"/>
    <row r="286417" ht="12.75" customHeight="1" x14ac:dyDescent="0.2"/>
    <row r="286421" ht="12.75" customHeight="1" x14ac:dyDescent="0.2"/>
    <row r="286425" ht="12.75" customHeight="1" x14ac:dyDescent="0.2"/>
    <row r="286429" ht="12.75" customHeight="1" x14ac:dyDescent="0.2"/>
    <row r="286433" ht="12.75" customHeight="1" x14ac:dyDescent="0.2"/>
    <row r="286437" ht="12.75" customHeight="1" x14ac:dyDescent="0.2"/>
    <row r="286441" ht="12.75" customHeight="1" x14ac:dyDescent="0.2"/>
    <row r="286445" ht="12.75" customHeight="1" x14ac:dyDescent="0.2"/>
    <row r="286449" ht="12.75" customHeight="1" x14ac:dyDescent="0.2"/>
    <row r="286453" ht="12.75" customHeight="1" x14ac:dyDescent="0.2"/>
    <row r="286457" ht="12.75" customHeight="1" x14ac:dyDescent="0.2"/>
    <row r="286461" ht="12.75" customHeight="1" x14ac:dyDescent="0.2"/>
    <row r="286465" ht="12.75" customHeight="1" x14ac:dyDescent="0.2"/>
    <row r="286469" ht="12.75" customHeight="1" x14ac:dyDescent="0.2"/>
    <row r="286473" ht="12.75" customHeight="1" x14ac:dyDescent="0.2"/>
    <row r="286477" ht="12.75" customHeight="1" x14ac:dyDescent="0.2"/>
    <row r="286481" ht="12.75" customHeight="1" x14ac:dyDescent="0.2"/>
    <row r="286485" ht="12.75" customHeight="1" x14ac:dyDescent="0.2"/>
    <row r="286489" ht="12.75" customHeight="1" x14ac:dyDescent="0.2"/>
    <row r="286493" ht="12.75" customHeight="1" x14ac:dyDescent="0.2"/>
    <row r="286497" ht="12.75" customHeight="1" x14ac:dyDescent="0.2"/>
    <row r="286501" ht="12.75" customHeight="1" x14ac:dyDescent="0.2"/>
    <row r="286505" ht="12.75" customHeight="1" x14ac:dyDescent="0.2"/>
    <row r="286509" ht="12.75" customHeight="1" x14ac:dyDescent="0.2"/>
    <row r="286513" ht="12.75" customHeight="1" x14ac:dyDescent="0.2"/>
    <row r="286517" ht="12.75" customHeight="1" x14ac:dyDescent="0.2"/>
    <row r="286521" ht="12.75" customHeight="1" x14ac:dyDescent="0.2"/>
    <row r="286525" ht="12.75" customHeight="1" x14ac:dyDescent="0.2"/>
    <row r="286529" ht="12.75" customHeight="1" x14ac:dyDescent="0.2"/>
    <row r="286533" ht="12.75" customHeight="1" x14ac:dyDescent="0.2"/>
    <row r="286537" ht="12.75" customHeight="1" x14ac:dyDescent="0.2"/>
    <row r="286541" ht="12.75" customHeight="1" x14ac:dyDescent="0.2"/>
    <row r="286545" ht="12.75" customHeight="1" x14ac:dyDescent="0.2"/>
    <row r="286549" ht="12.75" customHeight="1" x14ac:dyDescent="0.2"/>
    <row r="286553" ht="12.75" customHeight="1" x14ac:dyDescent="0.2"/>
    <row r="286557" ht="12.75" customHeight="1" x14ac:dyDescent="0.2"/>
    <row r="286561" ht="12.75" customHeight="1" x14ac:dyDescent="0.2"/>
    <row r="286565" ht="12.75" customHeight="1" x14ac:dyDescent="0.2"/>
    <row r="286569" ht="12.75" customHeight="1" x14ac:dyDescent="0.2"/>
    <row r="286573" ht="12.75" customHeight="1" x14ac:dyDescent="0.2"/>
    <row r="286577" ht="12.75" customHeight="1" x14ac:dyDescent="0.2"/>
    <row r="286581" ht="12.75" customHeight="1" x14ac:dyDescent="0.2"/>
    <row r="286585" ht="12.75" customHeight="1" x14ac:dyDescent="0.2"/>
    <row r="286589" ht="12.75" customHeight="1" x14ac:dyDescent="0.2"/>
    <row r="286593" ht="12.75" customHeight="1" x14ac:dyDescent="0.2"/>
    <row r="286597" ht="12.75" customHeight="1" x14ac:dyDescent="0.2"/>
    <row r="286601" ht="12.75" customHeight="1" x14ac:dyDescent="0.2"/>
    <row r="286605" ht="12.75" customHeight="1" x14ac:dyDescent="0.2"/>
    <row r="286609" ht="12.75" customHeight="1" x14ac:dyDescent="0.2"/>
    <row r="286613" ht="12.75" customHeight="1" x14ac:dyDescent="0.2"/>
    <row r="286617" ht="12.75" customHeight="1" x14ac:dyDescent="0.2"/>
    <row r="286621" ht="12.75" customHeight="1" x14ac:dyDescent="0.2"/>
    <row r="286625" ht="12.75" customHeight="1" x14ac:dyDescent="0.2"/>
    <row r="286629" ht="12.75" customHeight="1" x14ac:dyDescent="0.2"/>
    <row r="286633" ht="12.75" customHeight="1" x14ac:dyDescent="0.2"/>
    <row r="286637" ht="12.75" customHeight="1" x14ac:dyDescent="0.2"/>
    <row r="286641" ht="12.75" customHeight="1" x14ac:dyDescent="0.2"/>
    <row r="286645" ht="12.75" customHeight="1" x14ac:dyDescent="0.2"/>
    <row r="286649" ht="12.75" customHeight="1" x14ac:dyDescent="0.2"/>
    <row r="286653" ht="12.75" customHeight="1" x14ac:dyDescent="0.2"/>
    <row r="286657" ht="12.75" customHeight="1" x14ac:dyDescent="0.2"/>
    <row r="286661" ht="12.75" customHeight="1" x14ac:dyDescent="0.2"/>
    <row r="286665" ht="12.75" customHeight="1" x14ac:dyDescent="0.2"/>
    <row r="286669" ht="12.75" customHeight="1" x14ac:dyDescent="0.2"/>
    <row r="286673" ht="12.75" customHeight="1" x14ac:dyDescent="0.2"/>
    <row r="286677" ht="12.75" customHeight="1" x14ac:dyDescent="0.2"/>
    <row r="286681" ht="12.75" customHeight="1" x14ac:dyDescent="0.2"/>
    <row r="286685" ht="12.75" customHeight="1" x14ac:dyDescent="0.2"/>
    <row r="286689" ht="12.75" customHeight="1" x14ac:dyDescent="0.2"/>
    <row r="286693" ht="12.75" customHeight="1" x14ac:dyDescent="0.2"/>
    <row r="286697" ht="12.75" customHeight="1" x14ac:dyDescent="0.2"/>
    <row r="286701" ht="12.75" customHeight="1" x14ac:dyDescent="0.2"/>
    <row r="286705" ht="12.75" customHeight="1" x14ac:dyDescent="0.2"/>
    <row r="286709" ht="12.75" customHeight="1" x14ac:dyDescent="0.2"/>
    <row r="286713" ht="12.75" customHeight="1" x14ac:dyDescent="0.2"/>
    <row r="286717" ht="12.75" customHeight="1" x14ac:dyDescent="0.2"/>
    <row r="286721" ht="12.75" customHeight="1" x14ac:dyDescent="0.2"/>
    <row r="286725" ht="12.75" customHeight="1" x14ac:dyDescent="0.2"/>
    <row r="286729" ht="12.75" customHeight="1" x14ac:dyDescent="0.2"/>
    <row r="286733" ht="12.75" customHeight="1" x14ac:dyDescent="0.2"/>
    <row r="286737" ht="12.75" customHeight="1" x14ac:dyDescent="0.2"/>
    <row r="286741" ht="12.75" customHeight="1" x14ac:dyDescent="0.2"/>
    <row r="286745" ht="12.75" customHeight="1" x14ac:dyDescent="0.2"/>
    <row r="286749" ht="12.75" customHeight="1" x14ac:dyDescent="0.2"/>
    <row r="286753" ht="12.75" customHeight="1" x14ac:dyDescent="0.2"/>
    <row r="286757" ht="12.75" customHeight="1" x14ac:dyDescent="0.2"/>
    <row r="286761" ht="12.75" customHeight="1" x14ac:dyDescent="0.2"/>
    <row r="286765" ht="12.75" customHeight="1" x14ac:dyDescent="0.2"/>
    <row r="286769" ht="12.75" customHeight="1" x14ac:dyDescent="0.2"/>
    <row r="286773" ht="12.75" customHeight="1" x14ac:dyDescent="0.2"/>
    <row r="286777" ht="12.75" customHeight="1" x14ac:dyDescent="0.2"/>
    <row r="286781" ht="12.75" customHeight="1" x14ac:dyDescent="0.2"/>
    <row r="286785" ht="12.75" customHeight="1" x14ac:dyDescent="0.2"/>
    <row r="286789" ht="12.75" customHeight="1" x14ac:dyDescent="0.2"/>
    <row r="286793" ht="12.75" customHeight="1" x14ac:dyDescent="0.2"/>
    <row r="286797" ht="12.75" customHeight="1" x14ac:dyDescent="0.2"/>
    <row r="286801" ht="12.75" customHeight="1" x14ac:dyDescent="0.2"/>
    <row r="286805" ht="12.75" customHeight="1" x14ac:dyDescent="0.2"/>
    <row r="286809" ht="12.75" customHeight="1" x14ac:dyDescent="0.2"/>
    <row r="286813" ht="12.75" customHeight="1" x14ac:dyDescent="0.2"/>
    <row r="286817" ht="12.75" customHeight="1" x14ac:dyDescent="0.2"/>
    <row r="286821" ht="12.75" customHeight="1" x14ac:dyDescent="0.2"/>
    <row r="286825" ht="12.75" customHeight="1" x14ac:dyDescent="0.2"/>
    <row r="286829" ht="12.75" customHeight="1" x14ac:dyDescent="0.2"/>
    <row r="286833" ht="12.75" customHeight="1" x14ac:dyDescent="0.2"/>
    <row r="286837" ht="12.75" customHeight="1" x14ac:dyDescent="0.2"/>
    <row r="286841" ht="12.75" customHeight="1" x14ac:dyDescent="0.2"/>
    <row r="286845" ht="12.75" customHeight="1" x14ac:dyDescent="0.2"/>
    <row r="286849" ht="12.75" customHeight="1" x14ac:dyDescent="0.2"/>
    <row r="286853" ht="12.75" customHeight="1" x14ac:dyDescent="0.2"/>
    <row r="286857" ht="12.75" customHeight="1" x14ac:dyDescent="0.2"/>
    <row r="286861" ht="12.75" customHeight="1" x14ac:dyDescent="0.2"/>
    <row r="286865" ht="12.75" customHeight="1" x14ac:dyDescent="0.2"/>
    <row r="286869" ht="12.75" customHeight="1" x14ac:dyDescent="0.2"/>
    <row r="286873" ht="12.75" customHeight="1" x14ac:dyDescent="0.2"/>
    <row r="286877" ht="12.75" customHeight="1" x14ac:dyDescent="0.2"/>
    <row r="286881" ht="12.75" customHeight="1" x14ac:dyDescent="0.2"/>
    <row r="286885" ht="12.75" customHeight="1" x14ac:dyDescent="0.2"/>
    <row r="286889" ht="12.75" customHeight="1" x14ac:dyDescent="0.2"/>
    <row r="286893" ht="12.75" customHeight="1" x14ac:dyDescent="0.2"/>
    <row r="286897" ht="12.75" customHeight="1" x14ac:dyDescent="0.2"/>
    <row r="286901" ht="12.75" customHeight="1" x14ac:dyDescent="0.2"/>
    <row r="286905" ht="12.75" customHeight="1" x14ac:dyDescent="0.2"/>
    <row r="286909" ht="12.75" customHeight="1" x14ac:dyDescent="0.2"/>
    <row r="286913" ht="12.75" customHeight="1" x14ac:dyDescent="0.2"/>
    <row r="286917" ht="12.75" customHeight="1" x14ac:dyDescent="0.2"/>
    <row r="286921" ht="12.75" customHeight="1" x14ac:dyDescent="0.2"/>
    <row r="286925" ht="12.75" customHeight="1" x14ac:dyDescent="0.2"/>
    <row r="286929" ht="12.75" customHeight="1" x14ac:dyDescent="0.2"/>
    <row r="286933" ht="12.75" customHeight="1" x14ac:dyDescent="0.2"/>
    <row r="286937" ht="12.75" customHeight="1" x14ac:dyDescent="0.2"/>
    <row r="286941" ht="12.75" customHeight="1" x14ac:dyDescent="0.2"/>
    <row r="286945" ht="12.75" customHeight="1" x14ac:dyDescent="0.2"/>
    <row r="286949" ht="12.75" customHeight="1" x14ac:dyDescent="0.2"/>
    <row r="286953" ht="12.75" customHeight="1" x14ac:dyDescent="0.2"/>
    <row r="286957" ht="12.75" customHeight="1" x14ac:dyDescent="0.2"/>
    <row r="286961" ht="12.75" customHeight="1" x14ac:dyDescent="0.2"/>
    <row r="286965" ht="12.75" customHeight="1" x14ac:dyDescent="0.2"/>
    <row r="286969" ht="12.75" customHeight="1" x14ac:dyDescent="0.2"/>
    <row r="286973" ht="12.75" customHeight="1" x14ac:dyDescent="0.2"/>
    <row r="286977" ht="12.75" customHeight="1" x14ac:dyDescent="0.2"/>
    <row r="286981" ht="12.75" customHeight="1" x14ac:dyDescent="0.2"/>
    <row r="286985" ht="12.75" customHeight="1" x14ac:dyDescent="0.2"/>
    <row r="286989" ht="12.75" customHeight="1" x14ac:dyDescent="0.2"/>
    <row r="286993" ht="12.75" customHeight="1" x14ac:dyDescent="0.2"/>
    <row r="286997" ht="12.75" customHeight="1" x14ac:dyDescent="0.2"/>
    <row r="287001" ht="12.75" customHeight="1" x14ac:dyDescent="0.2"/>
    <row r="287005" ht="12.75" customHeight="1" x14ac:dyDescent="0.2"/>
    <row r="287009" ht="12.75" customHeight="1" x14ac:dyDescent="0.2"/>
    <row r="287013" ht="12.75" customHeight="1" x14ac:dyDescent="0.2"/>
    <row r="287017" ht="12.75" customHeight="1" x14ac:dyDescent="0.2"/>
    <row r="287021" ht="12.75" customHeight="1" x14ac:dyDescent="0.2"/>
    <row r="287025" ht="12.75" customHeight="1" x14ac:dyDescent="0.2"/>
    <row r="287029" ht="12.75" customHeight="1" x14ac:dyDescent="0.2"/>
    <row r="287033" ht="12.75" customHeight="1" x14ac:dyDescent="0.2"/>
    <row r="287037" ht="12.75" customHeight="1" x14ac:dyDescent="0.2"/>
    <row r="287041" ht="12.75" customHeight="1" x14ac:dyDescent="0.2"/>
    <row r="287045" ht="12.75" customHeight="1" x14ac:dyDescent="0.2"/>
    <row r="287049" ht="12.75" customHeight="1" x14ac:dyDescent="0.2"/>
    <row r="287053" ht="12.75" customHeight="1" x14ac:dyDescent="0.2"/>
    <row r="287057" ht="12.75" customHeight="1" x14ac:dyDescent="0.2"/>
    <row r="287061" ht="12.75" customHeight="1" x14ac:dyDescent="0.2"/>
    <row r="287065" ht="12.75" customHeight="1" x14ac:dyDescent="0.2"/>
    <row r="287069" ht="12.75" customHeight="1" x14ac:dyDescent="0.2"/>
    <row r="287073" ht="12.75" customHeight="1" x14ac:dyDescent="0.2"/>
    <row r="287077" ht="12.75" customHeight="1" x14ac:dyDescent="0.2"/>
    <row r="287081" ht="12.75" customHeight="1" x14ac:dyDescent="0.2"/>
    <row r="287085" ht="12.75" customHeight="1" x14ac:dyDescent="0.2"/>
    <row r="287089" ht="12.75" customHeight="1" x14ac:dyDescent="0.2"/>
    <row r="287093" ht="12.75" customHeight="1" x14ac:dyDescent="0.2"/>
    <row r="287097" ht="12.75" customHeight="1" x14ac:dyDescent="0.2"/>
    <row r="287101" ht="12.75" customHeight="1" x14ac:dyDescent="0.2"/>
    <row r="287105" ht="12.75" customHeight="1" x14ac:dyDescent="0.2"/>
    <row r="287109" ht="12.75" customHeight="1" x14ac:dyDescent="0.2"/>
    <row r="287113" ht="12.75" customHeight="1" x14ac:dyDescent="0.2"/>
    <row r="287117" ht="12.75" customHeight="1" x14ac:dyDescent="0.2"/>
    <row r="287121" ht="12.75" customHeight="1" x14ac:dyDescent="0.2"/>
    <row r="287125" ht="12.75" customHeight="1" x14ac:dyDescent="0.2"/>
    <row r="287129" ht="12.75" customHeight="1" x14ac:dyDescent="0.2"/>
    <row r="287133" ht="12.75" customHeight="1" x14ac:dyDescent="0.2"/>
    <row r="287137" ht="12.75" customHeight="1" x14ac:dyDescent="0.2"/>
    <row r="287141" ht="12.75" customHeight="1" x14ac:dyDescent="0.2"/>
    <row r="287145" ht="12.75" customHeight="1" x14ac:dyDescent="0.2"/>
    <row r="287149" ht="12.75" customHeight="1" x14ac:dyDescent="0.2"/>
    <row r="287153" ht="12.75" customHeight="1" x14ac:dyDescent="0.2"/>
    <row r="287157" ht="12.75" customHeight="1" x14ac:dyDescent="0.2"/>
    <row r="287161" ht="12.75" customHeight="1" x14ac:dyDescent="0.2"/>
    <row r="287165" ht="12.75" customHeight="1" x14ac:dyDescent="0.2"/>
    <row r="287169" ht="12.75" customHeight="1" x14ac:dyDescent="0.2"/>
    <row r="287173" ht="12.75" customHeight="1" x14ac:dyDescent="0.2"/>
    <row r="287177" ht="12.75" customHeight="1" x14ac:dyDescent="0.2"/>
    <row r="287181" ht="12.75" customHeight="1" x14ac:dyDescent="0.2"/>
    <row r="287185" ht="12.75" customHeight="1" x14ac:dyDescent="0.2"/>
    <row r="287189" ht="12.75" customHeight="1" x14ac:dyDescent="0.2"/>
    <row r="287193" ht="12.75" customHeight="1" x14ac:dyDescent="0.2"/>
    <row r="287197" ht="12.75" customHeight="1" x14ac:dyDescent="0.2"/>
    <row r="287201" ht="12.75" customHeight="1" x14ac:dyDescent="0.2"/>
    <row r="287205" ht="12.75" customHeight="1" x14ac:dyDescent="0.2"/>
    <row r="287209" ht="12.75" customHeight="1" x14ac:dyDescent="0.2"/>
    <row r="287213" ht="12.75" customHeight="1" x14ac:dyDescent="0.2"/>
    <row r="287217" ht="12.75" customHeight="1" x14ac:dyDescent="0.2"/>
    <row r="287221" ht="12.75" customHeight="1" x14ac:dyDescent="0.2"/>
    <row r="287225" ht="12.75" customHeight="1" x14ac:dyDescent="0.2"/>
    <row r="287229" ht="12.75" customHeight="1" x14ac:dyDescent="0.2"/>
    <row r="287233" ht="12.75" customHeight="1" x14ac:dyDescent="0.2"/>
    <row r="287237" ht="12.75" customHeight="1" x14ac:dyDescent="0.2"/>
    <row r="287241" ht="12.75" customHeight="1" x14ac:dyDescent="0.2"/>
    <row r="287245" ht="12.75" customHeight="1" x14ac:dyDescent="0.2"/>
    <row r="287249" ht="12.75" customHeight="1" x14ac:dyDescent="0.2"/>
    <row r="287253" ht="12.75" customHeight="1" x14ac:dyDescent="0.2"/>
    <row r="287257" ht="12.75" customHeight="1" x14ac:dyDescent="0.2"/>
    <row r="287261" ht="12.75" customHeight="1" x14ac:dyDescent="0.2"/>
    <row r="287265" ht="12.75" customHeight="1" x14ac:dyDescent="0.2"/>
    <row r="287269" ht="12.75" customHeight="1" x14ac:dyDescent="0.2"/>
    <row r="287273" ht="12.75" customHeight="1" x14ac:dyDescent="0.2"/>
    <row r="287277" ht="12.75" customHeight="1" x14ac:dyDescent="0.2"/>
    <row r="287281" ht="12.75" customHeight="1" x14ac:dyDescent="0.2"/>
    <row r="287285" ht="12.75" customHeight="1" x14ac:dyDescent="0.2"/>
    <row r="287289" ht="12.75" customHeight="1" x14ac:dyDescent="0.2"/>
    <row r="287293" ht="12.75" customHeight="1" x14ac:dyDescent="0.2"/>
    <row r="287297" ht="12.75" customHeight="1" x14ac:dyDescent="0.2"/>
    <row r="287301" ht="12.75" customHeight="1" x14ac:dyDescent="0.2"/>
    <row r="287305" ht="12.75" customHeight="1" x14ac:dyDescent="0.2"/>
    <row r="287309" ht="12.75" customHeight="1" x14ac:dyDescent="0.2"/>
    <row r="287313" ht="12.75" customHeight="1" x14ac:dyDescent="0.2"/>
    <row r="287317" ht="12.75" customHeight="1" x14ac:dyDescent="0.2"/>
    <row r="287321" ht="12.75" customHeight="1" x14ac:dyDescent="0.2"/>
    <row r="287325" ht="12.75" customHeight="1" x14ac:dyDescent="0.2"/>
    <row r="287329" ht="12.75" customHeight="1" x14ac:dyDescent="0.2"/>
    <row r="287333" ht="12.75" customHeight="1" x14ac:dyDescent="0.2"/>
    <row r="287337" ht="12.75" customHeight="1" x14ac:dyDescent="0.2"/>
    <row r="287341" ht="12.75" customHeight="1" x14ac:dyDescent="0.2"/>
    <row r="287345" ht="12.75" customHeight="1" x14ac:dyDescent="0.2"/>
    <row r="287349" ht="12.75" customHeight="1" x14ac:dyDescent="0.2"/>
    <row r="287353" ht="12.75" customHeight="1" x14ac:dyDescent="0.2"/>
    <row r="287357" ht="12.75" customHeight="1" x14ac:dyDescent="0.2"/>
    <row r="287361" ht="12.75" customHeight="1" x14ac:dyDescent="0.2"/>
    <row r="287365" ht="12.75" customHeight="1" x14ac:dyDescent="0.2"/>
    <row r="287369" ht="12.75" customHeight="1" x14ac:dyDescent="0.2"/>
    <row r="287373" ht="12.75" customHeight="1" x14ac:dyDescent="0.2"/>
    <row r="287377" ht="12.75" customHeight="1" x14ac:dyDescent="0.2"/>
    <row r="287381" ht="12.75" customHeight="1" x14ac:dyDescent="0.2"/>
    <row r="287385" ht="12.75" customHeight="1" x14ac:dyDescent="0.2"/>
    <row r="287389" ht="12.75" customHeight="1" x14ac:dyDescent="0.2"/>
    <row r="287393" ht="12.75" customHeight="1" x14ac:dyDescent="0.2"/>
    <row r="287397" ht="12.75" customHeight="1" x14ac:dyDescent="0.2"/>
    <row r="287401" ht="12.75" customHeight="1" x14ac:dyDescent="0.2"/>
    <row r="287405" ht="12.75" customHeight="1" x14ac:dyDescent="0.2"/>
    <row r="287409" ht="12.75" customHeight="1" x14ac:dyDescent="0.2"/>
    <row r="287413" ht="12.75" customHeight="1" x14ac:dyDescent="0.2"/>
    <row r="287417" ht="12.75" customHeight="1" x14ac:dyDescent="0.2"/>
    <row r="287421" ht="12.75" customHeight="1" x14ac:dyDescent="0.2"/>
    <row r="287425" ht="12.75" customHeight="1" x14ac:dyDescent="0.2"/>
    <row r="287429" ht="12.75" customHeight="1" x14ac:dyDescent="0.2"/>
    <row r="287433" ht="12.75" customHeight="1" x14ac:dyDescent="0.2"/>
    <row r="287437" ht="12.75" customHeight="1" x14ac:dyDescent="0.2"/>
    <row r="287441" ht="12.75" customHeight="1" x14ac:dyDescent="0.2"/>
    <row r="287445" ht="12.75" customHeight="1" x14ac:dyDescent="0.2"/>
    <row r="287449" ht="12.75" customHeight="1" x14ac:dyDescent="0.2"/>
    <row r="287453" ht="12.75" customHeight="1" x14ac:dyDescent="0.2"/>
    <row r="287457" ht="12.75" customHeight="1" x14ac:dyDescent="0.2"/>
    <row r="287461" ht="12.75" customHeight="1" x14ac:dyDescent="0.2"/>
    <row r="287465" ht="12.75" customHeight="1" x14ac:dyDescent="0.2"/>
    <row r="287469" ht="12.75" customHeight="1" x14ac:dyDescent="0.2"/>
    <row r="287473" ht="12.75" customHeight="1" x14ac:dyDescent="0.2"/>
    <row r="287477" ht="12.75" customHeight="1" x14ac:dyDescent="0.2"/>
    <row r="287481" ht="12.75" customHeight="1" x14ac:dyDescent="0.2"/>
    <row r="287485" ht="12.75" customHeight="1" x14ac:dyDescent="0.2"/>
    <row r="287489" ht="12.75" customHeight="1" x14ac:dyDescent="0.2"/>
    <row r="287493" ht="12.75" customHeight="1" x14ac:dyDescent="0.2"/>
    <row r="287497" ht="12.75" customHeight="1" x14ac:dyDescent="0.2"/>
    <row r="287501" ht="12.75" customHeight="1" x14ac:dyDescent="0.2"/>
    <row r="287505" ht="12.75" customHeight="1" x14ac:dyDescent="0.2"/>
    <row r="287509" ht="12.75" customHeight="1" x14ac:dyDescent="0.2"/>
    <row r="287513" ht="12.75" customHeight="1" x14ac:dyDescent="0.2"/>
    <row r="287517" ht="12.75" customHeight="1" x14ac:dyDescent="0.2"/>
    <row r="287521" ht="12.75" customHeight="1" x14ac:dyDescent="0.2"/>
    <row r="287525" ht="12.75" customHeight="1" x14ac:dyDescent="0.2"/>
    <row r="287529" ht="12.75" customHeight="1" x14ac:dyDescent="0.2"/>
    <row r="287533" ht="12.75" customHeight="1" x14ac:dyDescent="0.2"/>
    <row r="287537" ht="12.75" customHeight="1" x14ac:dyDescent="0.2"/>
    <row r="287541" ht="12.75" customHeight="1" x14ac:dyDescent="0.2"/>
    <row r="287545" ht="12.75" customHeight="1" x14ac:dyDescent="0.2"/>
    <row r="287549" ht="12.75" customHeight="1" x14ac:dyDescent="0.2"/>
    <row r="287553" ht="12.75" customHeight="1" x14ac:dyDescent="0.2"/>
    <row r="287557" ht="12.75" customHeight="1" x14ac:dyDescent="0.2"/>
    <row r="287561" ht="12.75" customHeight="1" x14ac:dyDescent="0.2"/>
    <row r="287565" ht="12.75" customHeight="1" x14ac:dyDescent="0.2"/>
    <row r="287569" ht="12.75" customHeight="1" x14ac:dyDescent="0.2"/>
    <row r="287573" ht="12.75" customHeight="1" x14ac:dyDescent="0.2"/>
    <row r="287577" ht="12.75" customHeight="1" x14ac:dyDescent="0.2"/>
    <row r="287581" ht="12.75" customHeight="1" x14ac:dyDescent="0.2"/>
    <row r="287585" ht="12.75" customHeight="1" x14ac:dyDescent="0.2"/>
    <row r="287589" ht="12.75" customHeight="1" x14ac:dyDescent="0.2"/>
    <row r="287593" ht="12.75" customHeight="1" x14ac:dyDescent="0.2"/>
    <row r="287597" ht="12.75" customHeight="1" x14ac:dyDescent="0.2"/>
    <row r="287601" ht="12.75" customHeight="1" x14ac:dyDescent="0.2"/>
    <row r="287605" ht="12.75" customHeight="1" x14ac:dyDescent="0.2"/>
    <row r="287609" ht="12.75" customHeight="1" x14ac:dyDescent="0.2"/>
    <row r="287613" ht="12.75" customHeight="1" x14ac:dyDescent="0.2"/>
    <row r="287617" ht="12.75" customHeight="1" x14ac:dyDescent="0.2"/>
    <row r="287621" ht="12.75" customHeight="1" x14ac:dyDescent="0.2"/>
    <row r="287625" ht="12.75" customHeight="1" x14ac:dyDescent="0.2"/>
    <row r="287629" ht="12.75" customHeight="1" x14ac:dyDescent="0.2"/>
    <row r="287633" ht="12.75" customHeight="1" x14ac:dyDescent="0.2"/>
    <row r="287637" ht="12.75" customHeight="1" x14ac:dyDescent="0.2"/>
    <row r="287641" ht="12.75" customHeight="1" x14ac:dyDescent="0.2"/>
    <row r="287645" ht="12.75" customHeight="1" x14ac:dyDescent="0.2"/>
    <row r="287649" ht="12.75" customHeight="1" x14ac:dyDescent="0.2"/>
    <row r="287653" ht="12.75" customHeight="1" x14ac:dyDescent="0.2"/>
    <row r="287657" ht="12.75" customHeight="1" x14ac:dyDescent="0.2"/>
    <row r="287661" ht="12.75" customHeight="1" x14ac:dyDescent="0.2"/>
    <row r="287665" ht="12.75" customHeight="1" x14ac:dyDescent="0.2"/>
    <row r="287669" ht="12.75" customHeight="1" x14ac:dyDescent="0.2"/>
    <row r="287673" ht="12.75" customHeight="1" x14ac:dyDescent="0.2"/>
    <row r="287677" ht="12.75" customHeight="1" x14ac:dyDescent="0.2"/>
    <row r="287681" ht="12.75" customHeight="1" x14ac:dyDescent="0.2"/>
    <row r="287685" ht="12.75" customHeight="1" x14ac:dyDescent="0.2"/>
    <row r="287689" ht="12.75" customHeight="1" x14ac:dyDescent="0.2"/>
    <row r="287693" ht="12.75" customHeight="1" x14ac:dyDescent="0.2"/>
    <row r="287697" ht="12.75" customHeight="1" x14ac:dyDescent="0.2"/>
    <row r="287701" ht="12.75" customHeight="1" x14ac:dyDescent="0.2"/>
    <row r="287705" ht="12.75" customHeight="1" x14ac:dyDescent="0.2"/>
    <row r="287709" ht="12.75" customHeight="1" x14ac:dyDescent="0.2"/>
    <row r="287713" ht="12.75" customHeight="1" x14ac:dyDescent="0.2"/>
    <row r="287717" ht="12.75" customHeight="1" x14ac:dyDescent="0.2"/>
    <row r="287721" ht="12.75" customHeight="1" x14ac:dyDescent="0.2"/>
    <row r="287725" ht="12.75" customHeight="1" x14ac:dyDescent="0.2"/>
    <row r="287729" ht="12.75" customHeight="1" x14ac:dyDescent="0.2"/>
    <row r="287733" ht="12.75" customHeight="1" x14ac:dyDescent="0.2"/>
    <row r="287737" ht="12.75" customHeight="1" x14ac:dyDescent="0.2"/>
    <row r="287741" ht="12.75" customHeight="1" x14ac:dyDescent="0.2"/>
    <row r="287745" ht="12.75" customHeight="1" x14ac:dyDescent="0.2"/>
    <row r="287749" ht="12.75" customHeight="1" x14ac:dyDescent="0.2"/>
    <row r="287753" ht="12.75" customHeight="1" x14ac:dyDescent="0.2"/>
    <row r="287757" ht="12.75" customHeight="1" x14ac:dyDescent="0.2"/>
    <row r="287761" ht="12.75" customHeight="1" x14ac:dyDescent="0.2"/>
    <row r="287765" ht="12.75" customHeight="1" x14ac:dyDescent="0.2"/>
    <row r="287769" ht="12.75" customHeight="1" x14ac:dyDescent="0.2"/>
    <row r="287773" ht="12.75" customHeight="1" x14ac:dyDescent="0.2"/>
    <row r="287777" ht="12.75" customHeight="1" x14ac:dyDescent="0.2"/>
    <row r="287781" ht="12.75" customHeight="1" x14ac:dyDescent="0.2"/>
    <row r="287785" ht="12.75" customHeight="1" x14ac:dyDescent="0.2"/>
    <row r="287789" ht="12.75" customHeight="1" x14ac:dyDescent="0.2"/>
    <row r="287793" ht="12.75" customHeight="1" x14ac:dyDescent="0.2"/>
    <row r="287797" ht="12.75" customHeight="1" x14ac:dyDescent="0.2"/>
    <row r="287801" ht="12.75" customHeight="1" x14ac:dyDescent="0.2"/>
    <row r="287805" ht="12.75" customHeight="1" x14ac:dyDescent="0.2"/>
    <row r="287809" ht="12.75" customHeight="1" x14ac:dyDescent="0.2"/>
    <row r="287813" ht="12.75" customHeight="1" x14ac:dyDescent="0.2"/>
    <row r="287817" ht="12.75" customHeight="1" x14ac:dyDescent="0.2"/>
    <row r="287821" ht="12.75" customHeight="1" x14ac:dyDescent="0.2"/>
    <row r="287825" ht="12.75" customHeight="1" x14ac:dyDescent="0.2"/>
    <row r="287829" ht="12.75" customHeight="1" x14ac:dyDescent="0.2"/>
    <row r="287833" ht="12.75" customHeight="1" x14ac:dyDescent="0.2"/>
    <row r="287837" ht="12.75" customHeight="1" x14ac:dyDescent="0.2"/>
    <row r="287841" ht="12.75" customHeight="1" x14ac:dyDescent="0.2"/>
    <row r="287845" ht="12.75" customHeight="1" x14ac:dyDescent="0.2"/>
    <row r="287849" ht="12.75" customHeight="1" x14ac:dyDescent="0.2"/>
    <row r="287853" ht="12.75" customHeight="1" x14ac:dyDescent="0.2"/>
    <row r="287857" ht="12.75" customHeight="1" x14ac:dyDescent="0.2"/>
    <row r="287861" ht="12.75" customHeight="1" x14ac:dyDescent="0.2"/>
    <row r="287865" ht="12.75" customHeight="1" x14ac:dyDescent="0.2"/>
    <row r="287869" ht="12.75" customHeight="1" x14ac:dyDescent="0.2"/>
    <row r="287873" ht="12.75" customHeight="1" x14ac:dyDescent="0.2"/>
    <row r="287877" ht="12.75" customHeight="1" x14ac:dyDescent="0.2"/>
    <row r="287881" ht="12.75" customHeight="1" x14ac:dyDescent="0.2"/>
    <row r="287885" ht="12.75" customHeight="1" x14ac:dyDescent="0.2"/>
    <row r="287889" ht="12.75" customHeight="1" x14ac:dyDescent="0.2"/>
    <row r="287893" ht="12.75" customHeight="1" x14ac:dyDescent="0.2"/>
    <row r="287897" ht="12.75" customHeight="1" x14ac:dyDescent="0.2"/>
    <row r="287901" ht="12.75" customHeight="1" x14ac:dyDescent="0.2"/>
    <row r="287905" ht="12.75" customHeight="1" x14ac:dyDescent="0.2"/>
    <row r="287909" ht="12.75" customHeight="1" x14ac:dyDescent="0.2"/>
    <row r="287913" ht="12.75" customHeight="1" x14ac:dyDescent="0.2"/>
    <row r="287917" ht="12.75" customHeight="1" x14ac:dyDescent="0.2"/>
    <row r="287921" ht="12.75" customHeight="1" x14ac:dyDescent="0.2"/>
    <row r="287925" ht="12.75" customHeight="1" x14ac:dyDescent="0.2"/>
    <row r="287929" ht="12.75" customHeight="1" x14ac:dyDescent="0.2"/>
    <row r="287933" ht="12.75" customHeight="1" x14ac:dyDescent="0.2"/>
    <row r="287937" ht="12.75" customHeight="1" x14ac:dyDescent="0.2"/>
    <row r="287941" ht="12.75" customHeight="1" x14ac:dyDescent="0.2"/>
    <row r="287945" ht="12.75" customHeight="1" x14ac:dyDescent="0.2"/>
    <row r="287949" ht="12.75" customHeight="1" x14ac:dyDescent="0.2"/>
    <row r="287953" ht="12.75" customHeight="1" x14ac:dyDescent="0.2"/>
    <row r="287957" ht="12.75" customHeight="1" x14ac:dyDescent="0.2"/>
    <row r="287961" ht="12.75" customHeight="1" x14ac:dyDescent="0.2"/>
    <row r="287965" ht="12.75" customHeight="1" x14ac:dyDescent="0.2"/>
    <row r="287969" ht="12.75" customHeight="1" x14ac:dyDescent="0.2"/>
    <row r="287973" ht="12.75" customHeight="1" x14ac:dyDescent="0.2"/>
    <row r="287977" ht="12.75" customHeight="1" x14ac:dyDescent="0.2"/>
    <row r="287981" ht="12.75" customHeight="1" x14ac:dyDescent="0.2"/>
    <row r="287985" ht="12.75" customHeight="1" x14ac:dyDescent="0.2"/>
    <row r="287989" ht="12.75" customHeight="1" x14ac:dyDescent="0.2"/>
    <row r="287993" ht="12.75" customHeight="1" x14ac:dyDescent="0.2"/>
    <row r="287997" ht="12.75" customHeight="1" x14ac:dyDescent="0.2"/>
    <row r="288001" ht="12.75" customHeight="1" x14ac:dyDescent="0.2"/>
    <row r="288005" ht="12.75" customHeight="1" x14ac:dyDescent="0.2"/>
    <row r="288009" ht="12.75" customHeight="1" x14ac:dyDescent="0.2"/>
    <row r="288013" ht="12.75" customHeight="1" x14ac:dyDescent="0.2"/>
    <row r="288017" ht="12.75" customHeight="1" x14ac:dyDescent="0.2"/>
    <row r="288021" ht="12.75" customHeight="1" x14ac:dyDescent="0.2"/>
    <row r="288025" ht="12.75" customHeight="1" x14ac:dyDescent="0.2"/>
    <row r="288029" ht="12.75" customHeight="1" x14ac:dyDescent="0.2"/>
    <row r="288033" ht="12.75" customHeight="1" x14ac:dyDescent="0.2"/>
    <row r="288037" ht="12.75" customHeight="1" x14ac:dyDescent="0.2"/>
    <row r="288041" ht="12.75" customHeight="1" x14ac:dyDescent="0.2"/>
    <row r="288045" ht="12.75" customHeight="1" x14ac:dyDescent="0.2"/>
    <row r="288049" ht="12.75" customHeight="1" x14ac:dyDescent="0.2"/>
    <row r="288053" ht="12.75" customHeight="1" x14ac:dyDescent="0.2"/>
    <row r="288057" ht="12.75" customHeight="1" x14ac:dyDescent="0.2"/>
    <row r="288061" ht="12.75" customHeight="1" x14ac:dyDescent="0.2"/>
    <row r="288065" ht="12.75" customHeight="1" x14ac:dyDescent="0.2"/>
    <row r="288069" ht="12.75" customHeight="1" x14ac:dyDescent="0.2"/>
    <row r="288073" ht="12.75" customHeight="1" x14ac:dyDescent="0.2"/>
    <row r="288077" ht="12.75" customHeight="1" x14ac:dyDescent="0.2"/>
    <row r="288081" ht="12.75" customHeight="1" x14ac:dyDescent="0.2"/>
    <row r="288085" ht="12.75" customHeight="1" x14ac:dyDescent="0.2"/>
    <row r="288089" ht="12.75" customHeight="1" x14ac:dyDescent="0.2"/>
    <row r="288093" ht="12.75" customHeight="1" x14ac:dyDescent="0.2"/>
    <row r="288097" ht="12.75" customHeight="1" x14ac:dyDescent="0.2"/>
    <row r="288101" ht="12.75" customHeight="1" x14ac:dyDescent="0.2"/>
    <row r="288105" ht="12.75" customHeight="1" x14ac:dyDescent="0.2"/>
    <row r="288109" ht="12.75" customHeight="1" x14ac:dyDescent="0.2"/>
    <row r="288113" ht="12.75" customHeight="1" x14ac:dyDescent="0.2"/>
    <row r="288117" ht="12.75" customHeight="1" x14ac:dyDescent="0.2"/>
    <row r="288121" ht="12.75" customHeight="1" x14ac:dyDescent="0.2"/>
    <row r="288125" ht="12.75" customHeight="1" x14ac:dyDescent="0.2"/>
    <row r="288129" ht="12.75" customHeight="1" x14ac:dyDescent="0.2"/>
    <row r="288133" ht="12.75" customHeight="1" x14ac:dyDescent="0.2"/>
    <row r="288137" ht="12.75" customHeight="1" x14ac:dyDescent="0.2"/>
    <row r="288141" ht="12.75" customHeight="1" x14ac:dyDescent="0.2"/>
    <row r="288145" ht="12.75" customHeight="1" x14ac:dyDescent="0.2"/>
    <row r="288149" ht="12.75" customHeight="1" x14ac:dyDescent="0.2"/>
    <row r="288153" ht="12.75" customHeight="1" x14ac:dyDescent="0.2"/>
    <row r="288157" ht="12.75" customHeight="1" x14ac:dyDescent="0.2"/>
    <row r="288161" ht="12.75" customHeight="1" x14ac:dyDescent="0.2"/>
    <row r="288165" ht="12.75" customHeight="1" x14ac:dyDescent="0.2"/>
    <row r="288169" ht="12.75" customHeight="1" x14ac:dyDescent="0.2"/>
    <row r="288173" ht="12.75" customHeight="1" x14ac:dyDescent="0.2"/>
    <row r="288177" ht="12.75" customHeight="1" x14ac:dyDescent="0.2"/>
    <row r="288181" ht="12.75" customHeight="1" x14ac:dyDescent="0.2"/>
    <row r="288185" ht="12.75" customHeight="1" x14ac:dyDescent="0.2"/>
    <row r="288189" ht="12.75" customHeight="1" x14ac:dyDescent="0.2"/>
    <row r="288193" ht="12.75" customHeight="1" x14ac:dyDescent="0.2"/>
    <row r="288197" ht="12.75" customHeight="1" x14ac:dyDescent="0.2"/>
    <row r="288201" ht="12.75" customHeight="1" x14ac:dyDescent="0.2"/>
    <row r="288205" ht="12.75" customHeight="1" x14ac:dyDescent="0.2"/>
    <row r="288209" ht="12.75" customHeight="1" x14ac:dyDescent="0.2"/>
    <row r="288213" ht="12.75" customHeight="1" x14ac:dyDescent="0.2"/>
    <row r="288217" ht="12.75" customHeight="1" x14ac:dyDescent="0.2"/>
    <row r="288221" ht="12.75" customHeight="1" x14ac:dyDescent="0.2"/>
    <row r="288225" ht="12.75" customHeight="1" x14ac:dyDescent="0.2"/>
    <row r="288229" ht="12.75" customHeight="1" x14ac:dyDescent="0.2"/>
    <row r="288233" ht="12.75" customHeight="1" x14ac:dyDescent="0.2"/>
    <row r="288237" ht="12.75" customHeight="1" x14ac:dyDescent="0.2"/>
    <row r="288241" ht="12.75" customHeight="1" x14ac:dyDescent="0.2"/>
    <row r="288245" ht="12.75" customHeight="1" x14ac:dyDescent="0.2"/>
    <row r="288249" ht="12.75" customHeight="1" x14ac:dyDescent="0.2"/>
    <row r="288253" ht="12.75" customHeight="1" x14ac:dyDescent="0.2"/>
    <row r="288257" ht="12.75" customHeight="1" x14ac:dyDescent="0.2"/>
    <row r="288261" ht="12.75" customHeight="1" x14ac:dyDescent="0.2"/>
    <row r="288265" ht="12.75" customHeight="1" x14ac:dyDescent="0.2"/>
    <row r="288269" ht="12.75" customHeight="1" x14ac:dyDescent="0.2"/>
    <row r="288273" ht="12.75" customHeight="1" x14ac:dyDescent="0.2"/>
    <row r="288277" ht="12.75" customHeight="1" x14ac:dyDescent="0.2"/>
    <row r="288281" ht="12.75" customHeight="1" x14ac:dyDescent="0.2"/>
    <row r="288285" ht="12.75" customHeight="1" x14ac:dyDescent="0.2"/>
    <row r="288289" ht="12.75" customHeight="1" x14ac:dyDescent="0.2"/>
    <row r="288293" ht="12.75" customHeight="1" x14ac:dyDescent="0.2"/>
    <row r="288297" ht="12.75" customHeight="1" x14ac:dyDescent="0.2"/>
    <row r="288301" ht="12.75" customHeight="1" x14ac:dyDescent="0.2"/>
    <row r="288305" ht="12.75" customHeight="1" x14ac:dyDescent="0.2"/>
    <row r="288309" ht="12.75" customHeight="1" x14ac:dyDescent="0.2"/>
    <row r="288313" ht="12.75" customHeight="1" x14ac:dyDescent="0.2"/>
    <row r="288317" ht="12.75" customHeight="1" x14ac:dyDescent="0.2"/>
    <row r="288321" ht="12.75" customHeight="1" x14ac:dyDescent="0.2"/>
    <row r="288325" ht="12.75" customHeight="1" x14ac:dyDescent="0.2"/>
    <row r="288329" ht="12.75" customHeight="1" x14ac:dyDescent="0.2"/>
    <row r="288333" ht="12.75" customHeight="1" x14ac:dyDescent="0.2"/>
    <row r="288337" ht="12.75" customHeight="1" x14ac:dyDescent="0.2"/>
    <row r="288341" ht="12.75" customHeight="1" x14ac:dyDescent="0.2"/>
    <row r="288345" ht="12.75" customHeight="1" x14ac:dyDescent="0.2"/>
    <row r="288349" ht="12.75" customHeight="1" x14ac:dyDescent="0.2"/>
    <row r="288353" ht="12.75" customHeight="1" x14ac:dyDescent="0.2"/>
    <row r="288357" ht="12.75" customHeight="1" x14ac:dyDescent="0.2"/>
    <row r="288361" ht="12.75" customHeight="1" x14ac:dyDescent="0.2"/>
    <row r="288365" ht="12.75" customHeight="1" x14ac:dyDescent="0.2"/>
    <row r="288369" ht="12.75" customHeight="1" x14ac:dyDescent="0.2"/>
    <row r="288373" ht="12.75" customHeight="1" x14ac:dyDescent="0.2"/>
    <row r="288377" ht="12.75" customHeight="1" x14ac:dyDescent="0.2"/>
    <row r="288381" ht="12.75" customHeight="1" x14ac:dyDescent="0.2"/>
    <row r="288385" ht="12.75" customHeight="1" x14ac:dyDescent="0.2"/>
    <row r="288389" ht="12.75" customHeight="1" x14ac:dyDescent="0.2"/>
    <row r="288393" ht="12.75" customHeight="1" x14ac:dyDescent="0.2"/>
    <row r="288397" ht="12.75" customHeight="1" x14ac:dyDescent="0.2"/>
    <row r="288401" ht="12.75" customHeight="1" x14ac:dyDescent="0.2"/>
    <row r="288405" ht="12.75" customHeight="1" x14ac:dyDescent="0.2"/>
    <row r="288409" ht="12.75" customHeight="1" x14ac:dyDescent="0.2"/>
    <row r="288413" ht="12.75" customHeight="1" x14ac:dyDescent="0.2"/>
    <row r="288417" ht="12.75" customHeight="1" x14ac:dyDescent="0.2"/>
    <row r="288421" ht="12.75" customHeight="1" x14ac:dyDescent="0.2"/>
    <row r="288425" ht="12.75" customHeight="1" x14ac:dyDescent="0.2"/>
    <row r="288429" ht="12.75" customHeight="1" x14ac:dyDescent="0.2"/>
    <row r="288433" ht="12.75" customHeight="1" x14ac:dyDescent="0.2"/>
    <row r="288437" ht="12.75" customHeight="1" x14ac:dyDescent="0.2"/>
    <row r="288441" ht="12.75" customHeight="1" x14ac:dyDescent="0.2"/>
    <row r="288445" ht="12.75" customHeight="1" x14ac:dyDescent="0.2"/>
    <row r="288449" ht="12.75" customHeight="1" x14ac:dyDescent="0.2"/>
    <row r="288453" ht="12.75" customHeight="1" x14ac:dyDescent="0.2"/>
    <row r="288457" ht="12.75" customHeight="1" x14ac:dyDescent="0.2"/>
    <row r="288461" ht="12.75" customHeight="1" x14ac:dyDescent="0.2"/>
    <row r="288465" ht="12.75" customHeight="1" x14ac:dyDescent="0.2"/>
    <row r="288469" ht="12.75" customHeight="1" x14ac:dyDescent="0.2"/>
    <row r="288473" ht="12.75" customHeight="1" x14ac:dyDescent="0.2"/>
    <row r="288477" ht="12.75" customHeight="1" x14ac:dyDescent="0.2"/>
    <row r="288481" ht="12.75" customHeight="1" x14ac:dyDescent="0.2"/>
    <row r="288485" ht="12.75" customHeight="1" x14ac:dyDescent="0.2"/>
    <row r="288489" ht="12.75" customHeight="1" x14ac:dyDescent="0.2"/>
    <row r="288493" ht="12.75" customHeight="1" x14ac:dyDescent="0.2"/>
    <row r="288497" ht="12.75" customHeight="1" x14ac:dyDescent="0.2"/>
    <row r="288501" ht="12.75" customHeight="1" x14ac:dyDescent="0.2"/>
    <row r="288505" ht="12.75" customHeight="1" x14ac:dyDescent="0.2"/>
    <row r="288509" ht="12.75" customHeight="1" x14ac:dyDescent="0.2"/>
    <row r="288513" ht="12.75" customHeight="1" x14ac:dyDescent="0.2"/>
    <row r="288517" ht="12.75" customHeight="1" x14ac:dyDescent="0.2"/>
    <row r="288521" ht="12.75" customHeight="1" x14ac:dyDescent="0.2"/>
    <row r="288525" ht="12.75" customHeight="1" x14ac:dyDescent="0.2"/>
    <row r="288529" ht="12.75" customHeight="1" x14ac:dyDescent="0.2"/>
    <row r="288533" ht="12.75" customHeight="1" x14ac:dyDescent="0.2"/>
    <row r="288537" ht="12.75" customHeight="1" x14ac:dyDescent="0.2"/>
    <row r="288541" ht="12.75" customHeight="1" x14ac:dyDescent="0.2"/>
    <row r="288545" ht="12.75" customHeight="1" x14ac:dyDescent="0.2"/>
    <row r="288549" ht="12.75" customHeight="1" x14ac:dyDescent="0.2"/>
    <row r="288553" ht="12.75" customHeight="1" x14ac:dyDescent="0.2"/>
    <row r="288557" ht="12.75" customHeight="1" x14ac:dyDescent="0.2"/>
    <row r="288561" ht="12.75" customHeight="1" x14ac:dyDescent="0.2"/>
    <row r="288565" ht="12.75" customHeight="1" x14ac:dyDescent="0.2"/>
    <row r="288569" ht="12.75" customHeight="1" x14ac:dyDescent="0.2"/>
    <row r="288573" ht="12.75" customHeight="1" x14ac:dyDescent="0.2"/>
    <row r="288577" ht="12.75" customHeight="1" x14ac:dyDescent="0.2"/>
    <row r="288581" ht="12.75" customHeight="1" x14ac:dyDescent="0.2"/>
    <row r="288585" ht="12.75" customHeight="1" x14ac:dyDescent="0.2"/>
    <row r="288589" ht="12.75" customHeight="1" x14ac:dyDescent="0.2"/>
    <row r="288593" ht="12.75" customHeight="1" x14ac:dyDescent="0.2"/>
    <row r="288597" ht="12.75" customHeight="1" x14ac:dyDescent="0.2"/>
    <row r="288601" ht="12.75" customHeight="1" x14ac:dyDescent="0.2"/>
    <row r="288605" ht="12.75" customHeight="1" x14ac:dyDescent="0.2"/>
    <row r="288609" ht="12.75" customHeight="1" x14ac:dyDescent="0.2"/>
    <row r="288613" ht="12.75" customHeight="1" x14ac:dyDescent="0.2"/>
    <row r="288617" ht="12.75" customHeight="1" x14ac:dyDescent="0.2"/>
    <row r="288621" ht="12.75" customHeight="1" x14ac:dyDescent="0.2"/>
    <row r="288625" ht="12.75" customHeight="1" x14ac:dyDescent="0.2"/>
    <row r="288629" ht="12.75" customHeight="1" x14ac:dyDescent="0.2"/>
    <row r="288633" ht="12.75" customHeight="1" x14ac:dyDescent="0.2"/>
    <row r="288637" ht="12.75" customHeight="1" x14ac:dyDescent="0.2"/>
    <row r="288641" ht="12.75" customHeight="1" x14ac:dyDescent="0.2"/>
    <row r="288645" ht="12.75" customHeight="1" x14ac:dyDescent="0.2"/>
    <row r="288649" ht="12.75" customHeight="1" x14ac:dyDescent="0.2"/>
    <row r="288653" ht="12.75" customHeight="1" x14ac:dyDescent="0.2"/>
    <row r="288657" ht="12.75" customHeight="1" x14ac:dyDescent="0.2"/>
    <row r="288661" ht="12.75" customHeight="1" x14ac:dyDescent="0.2"/>
    <row r="288665" ht="12.75" customHeight="1" x14ac:dyDescent="0.2"/>
    <row r="288669" ht="12.75" customHeight="1" x14ac:dyDescent="0.2"/>
    <row r="288673" ht="12.75" customHeight="1" x14ac:dyDescent="0.2"/>
    <row r="288677" ht="12.75" customHeight="1" x14ac:dyDescent="0.2"/>
    <row r="288681" ht="12.75" customHeight="1" x14ac:dyDescent="0.2"/>
    <row r="288685" ht="12.75" customHeight="1" x14ac:dyDescent="0.2"/>
    <row r="288689" ht="12.75" customHeight="1" x14ac:dyDescent="0.2"/>
    <row r="288693" ht="12.75" customHeight="1" x14ac:dyDescent="0.2"/>
    <row r="288697" ht="12.75" customHeight="1" x14ac:dyDescent="0.2"/>
    <row r="288701" ht="12.75" customHeight="1" x14ac:dyDescent="0.2"/>
    <row r="288705" ht="12.75" customHeight="1" x14ac:dyDescent="0.2"/>
    <row r="288709" ht="12.75" customHeight="1" x14ac:dyDescent="0.2"/>
    <row r="288713" ht="12.75" customHeight="1" x14ac:dyDescent="0.2"/>
    <row r="288717" ht="12.75" customHeight="1" x14ac:dyDescent="0.2"/>
    <row r="288721" ht="12.75" customHeight="1" x14ac:dyDescent="0.2"/>
    <row r="288725" ht="12.75" customHeight="1" x14ac:dyDescent="0.2"/>
    <row r="288729" ht="12.75" customHeight="1" x14ac:dyDescent="0.2"/>
    <row r="288733" ht="12.75" customHeight="1" x14ac:dyDescent="0.2"/>
    <row r="288737" ht="12.75" customHeight="1" x14ac:dyDescent="0.2"/>
    <row r="288741" ht="12.75" customHeight="1" x14ac:dyDescent="0.2"/>
    <row r="288745" ht="12.75" customHeight="1" x14ac:dyDescent="0.2"/>
    <row r="288749" ht="12.75" customHeight="1" x14ac:dyDescent="0.2"/>
    <row r="288753" ht="12.75" customHeight="1" x14ac:dyDescent="0.2"/>
    <row r="288757" ht="12.75" customHeight="1" x14ac:dyDescent="0.2"/>
    <row r="288761" ht="12.75" customHeight="1" x14ac:dyDescent="0.2"/>
    <row r="288765" ht="12.75" customHeight="1" x14ac:dyDescent="0.2"/>
    <row r="288769" ht="12.75" customHeight="1" x14ac:dyDescent="0.2"/>
    <row r="288773" ht="12.75" customHeight="1" x14ac:dyDescent="0.2"/>
    <row r="288777" ht="12.75" customHeight="1" x14ac:dyDescent="0.2"/>
    <row r="288781" ht="12.75" customHeight="1" x14ac:dyDescent="0.2"/>
    <row r="288785" ht="12.75" customHeight="1" x14ac:dyDescent="0.2"/>
    <row r="288789" ht="12.75" customHeight="1" x14ac:dyDescent="0.2"/>
    <row r="288793" ht="12.75" customHeight="1" x14ac:dyDescent="0.2"/>
    <row r="288797" ht="12.75" customHeight="1" x14ac:dyDescent="0.2"/>
    <row r="288801" ht="12.75" customHeight="1" x14ac:dyDescent="0.2"/>
    <row r="288805" ht="12.75" customHeight="1" x14ac:dyDescent="0.2"/>
    <row r="288809" ht="12.75" customHeight="1" x14ac:dyDescent="0.2"/>
    <row r="288813" ht="12.75" customHeight="1" x14ac:dyDescent="0.2"/>
    <row r="288817" ht="12.75" customHeight="1" x14ac:dyDescent="0.2"/>
    <row r="288821" ht="12.75" customHeight="1" x14ac:dyDescent="0.2"/>
    <row r="288825" ht="12.75" customHeight="1" x14ac:dyDescent="0.2"/>
    <row r="288829" ht="12.75" customHeight="1" x14ac:dyDescent="0.2"/>
    <row r="288833" ht="12.75" customHeight="1" x14ac:dyDescent="0.2"/>
    <row r="288837" ht="12.75" customHeight="1" x14ac:dyDescent="0.2"/>
    <row r="288841" ht="12.75" customHeight="1" x14ac:dyDescent="0.2"/>
    <row r="288845" ht="12.75" customHeight="1" x14ac:dyDescent="0.2"/>
    <row r="288849" ht="12.75" customHeight="1" x14ac:dyDescent="0.2"/>
    <row r="288853" ht="12.75" customHeight="1" x14ac:dyDescent="0.2"/>
    <row r="288857" ht="12.75" customHeight="1" x14ac:dyDescent="0.2"/>
    <row r="288861" ht="12.75" customHeight="1" x14ac:dyDescent="0.2"/>
    <row r="288865" ht="12.75" customHeight="1" x14ac:dyDescent="0.2"/>
    <row r="288869" ht="12.75" customHeight="1" x14ac:dyDescent="0.2"/>
    <row r="288873" ht="12.75" customHeight="1" x14ac:dyDescent="0.2"/>
    <row r="288877" ht="12.75" customHeight="1" x14ac:dyDescent="0.2"/>
    <row r="288881" ht="12.75" customHeight="1" x14ac:dyDescent="0.2"/>
    <row r="288885" ht="12.75" customHeight="1" x14ac:dyDescent="0.2"/>
    <row r="288889" ht="12.75" customHeight="1" x14ac:dyDescent="0.2"/>
    <row r="288893" ht="12.75" customHeight="1" x14ac:dyDescent="0.2"/>
    <row r="288897" ht="12.75" customHeight="1" x14ac:dyDescent="0.2"/>
    <row r="288901" ht="12.75" customHeight="1" x14ac:dyDescent="0.2"/>
    <row r="288905" ht="12.75" customHeight="1" x14ac:dyDescent="0.2"/>
    <row r="288909" ht="12.75" customHeight="1" x14ac:dyDescent="0.2"/>
    <row r="288913" ht="12.75" customHeight="1" x14ac:dyDescent="0.2"/>
    <row r="288917" ht="12.75" customHeight="1" x14ac:dyDescent="0.2"/>
    <row r="288921" ht="12.75" customHeight="1" x14ac:dyDescent="0.2"/>
    <row r="288925" ht="12.75" customHeight="1" x14ac:dyDescent="0.2"/>
    <row r="288929" ht="12.75" customHeight="1" x14ac:dyDescent="0.2"/>
    <row r="288933" ht="12.75" customHeight="1" x14ac:dyDescent="0.2"/>
    <row r="288937" ht="12.75" customHeight="1" x14ac:dyDescent="0.2"/>
    <row r="288941" ht="12.75" customHeight="1" x14ac:dyDescent="0.2"/>
    <row r="288945" ht="12.75" customHeight="1" x14ac:dyDescent="0.2"/>
    <row r="288949" ht="12.75" customHeight="1" x14ac:dyDescent="0.2"/>
    <row r="288953" ht="12.75" customHeight="1" x14ac:dyDescent="0.2"/>
    <row r="288957" ht="12.75" customHeight="1" x14ac:dyDescent="0.2"/>
    <row r="288961" ht="12.75" customHeight="1" x14ac:dyDescent="0.2"/>
    <row r="288965" ht="12.75" customHeight="1" x14ac:dyDescent="0.2"/>
    <row r="288969" ht="12.75" customHeight="1" x14ac:dyDescent="0.2"/>
    <row r="288973" ht="12.75" customHeight="1" x14ac:dyDescent="0.2"/>
    <row r="288977" ht="12.75" customHeight="1" x14ac:dyDescent="0.2"/>
    <row r="288981" ht="12.75" customHeight="1" x14ac:dyDescent="0.2"/>
    <row r="288985" ht="12.75" customHeight="1" x14ac:dyDescent="0.2"/>
    <row r="288989" ht="12.75" customHeight="1" x14ac:dyDescent="0.2"/>
    <row r="288993" ht="12.75" customHeight="1" x14ac:dyDescent="0.2"/>
    <row r="288997" ht="12.75" customHeight="1" x14ac:dyDescent="0.2"/>
    <row r="289001" ht="12.75" customHeight="1" x14ac:dyDescent="0.2"/>
    <row r="289005" ht="12.75" customHeight="1" x14ac:dyDescent="0.2"/>
    <row r="289009" ht="12.75" customHeight="1" x14ac:dyDescent="0.2"/>
    <row r="289013" ht="12.75" customHeight="1" x14ac:dyDescent="0.2"/>
    <row r="289017" ht="12.75" customHeight="1" x14ac:dyDescent="0.2"/>
    <row r="289021" ht="12.75" customHeight="1" x14ac:dyDescent="0.2"/>
    <row r="289025" ht="12.75" customHeight="1" x14ac:dyDescent="0.2"/>
    <row r="289029" ht="12.75" customHeight="1" x14ac:dyDescent="0.2"/>
    <row r="289033" ht="12.75" customHeight="1" x14ac:dyDescent="0.2"/>
    <row r="289037" ht="12.75" customHeight="1" x14ac:dyDescent="0.2"/>
    <row r="289041" ht="12.75" customHeight="1" x14ac:dyDescent="0.2"/>
    <row r="289045" ht="12.75" customHeight="1" x14ac:dyDescent="0.2"/>
    <row r="289049" ht="12.75" customHeight="1" x14ac:dyDescent="0.2"/>
    <row r="289053" ht="12.75" customHeight="1" x14ac:dyDescent="0.2"/>
    <row r="289057" ht="12.75" customHeight="1" x14ac:dyDescent="0.2"/>
    <row r="289061" ht="12.75" customHeight="1" x14ac:dyDescent="0.2"/>
    <row r="289065" ht="12.75" customHeight="1" x14ac:dyDescent="0.2"/>
    <row r="289069" ht="12.75" customHeight="1" x14ac:dyDescent="0.2"/>
    <row r="289073" ht="12.75" customHeight="1" x14ac:dyDescent="0.2"/>
    <row r="289077" ht="12.75" customHeight="1" x14ac:dyDescent="0.2"/>
    <row r="289081" ht="12.75" customHeight="1" x14ac:dyDescent="0.2"/>
    <row r="289085" ht="12.75" customHeight="1" x14ac:dyDescent="0.2"/>
    <row r="289089" ht="12.75" customHeight="1" x14ac:dyDescent="0.2"/>
    <row r="289093" ht="12.75" customHeight="1" x14ac:dyDescent="0.2"/>
    <row r="289097" ht="12.75" customHeight="1" x14ac:dyDescent="0.2"/>
    <row r="289101" ht="12.75" customHeight="1" x14ac:dyDescent="0.2"/>
    <row r="289105" ht="12.75" customHeight="1" x14ac:dyDescent="0.2"/>
    <row r="289109" ht="12.75" customHeight="1" x14ac:dyDescent="0.2"/>
    <row r="289113" ht="12.75" customHeight="1" x14ac:dyDescent="0.2"/>
    <row r="289117" ht="12.75" customHeight="1" x14ac:dyDescent="0.2"/>
    <row r="289121" ht="12.75" customHeight="1" x14ac:dyDescent="0.2"/>
    <row r="289125" ht="12.75" customHeight="1" x14ac:dyDescent="0.2"/>
    <row r="289129" ht="12.75" customHeight="1" x14ac:dyDescent="0.2"/>
    <row r="289133" ht="12.75" customHeight="1" x14ac:dyDescent="0.2"/>
    <row r="289137" ht="12.75" customHeight="1" x14ac:dyDescent="0.2"/>
    <row r="289141" ht="12.75" customHeight="1" x14ac:dyDescent="0.2"/>
    <row r="289145" ht="12.75" customHeight="1" x14ac:dyDescent="0.2"/>
    <row r="289149" ht="12.75" customHeight="1" x14ac:dyDescent="0.2"/>
    <row r="289153" ht="12.75" customHeight="1" x14ac:dyDescent="0.2"/>
    <row r="289157" ht="12.75" customHeight="1" x14ac:dyDescent="0.2"/>
    <row r="289161" ht="12.75" customHeight="1" x14ac:dyDescent="0.2"/>
    <row r="289165" ht="12.75" customHeight="1" x14ac:dyDescent="0.2"/>
    <row r="289169" ht="12.75" customHeight="1" x14ac:dyDescent="0.2"/>
    <row r="289173" ht="12.75" customHeight="1" x14ac:dyDescent="0.2"/>
    <row r="289177" ht="12.75" customHeight="1" x14ac:dyDescent="0.2"/>
    <row r="289181" ht="12.75" customHeight="1" x14ac:dyDescent="0.2"/>
    <row r="289185" ht="12.75" customHeight="1" x14ac:dyDescent="0.2"/>
    <row r="289189" ht="12.75" customHeight="1" x14ac:dyDescent="0.2"/>
    <row r="289193" ht="12.75" customHeight="1" x14ac:dyDescent="0.2"/>
    <row r="289197" ht="12.75" customHeight="1" x14ac:dyDescent="0.2"/>
    <row r="289201" ht="12.75" customHeight="1" x14ac:dyDescent="0.2"/>
    <row r="289205" ht="12.75" customHeight="1" x14ac:dyDescent="0.2"/>
    <row r="289209" ht="12.75" customHeight="1" x14ac:dyDescent="0.2"/>
    <row r="289213" ht="12.75" customHeight="1" x14ac:dyDescent="0.2"/>
    <row r="289217" ht="12.75" customHeight="1" x14ac:dyDescent="0.2"/>
    <row r="289221" ht="12.75" customHeight="1" x14ac:dyDescent="0.2"/>
    <row r="289225" ht="12.75" customHeight="1" x14ac:dyDescent="0.2"/>
    <row r="289229" ht="12.75" customHeight="1" x14ac:dyDescent="0.2"/>
    <row r="289233" ht="12.75" customHeight="1" x14ac:dyDescent="0.2"/>
    <row r="289237" ht="12.75" customHeight="1" x14ac:dyDescent="0.2"/>
    <row r="289241" ht="12.75" customHeight="1" x14ac:dyDescent="0.2"/>
    <row r="289245" ht="12.75" customHeight="1" x14ac:dyDescent="0.2"/>
    <row r="289249" ht="12.75" customHeight="1" x14ac:dyDescent="0.2"/>
    <row r="289253" ht="12.75" customHeight="1" x14ac:dyDescent="0.2"/>
    <row r="289257" ht="12.75" customHeight="1" x14ac:dyDescent="0.2"/>
    <row r="289261" ht="12.75" customHeight="1" x14ac:dyDescent="0.2"/>
    <row r="289265" ht="12.75" customHeight="1" x14ac:dyDescent="0.2"/>
    <row r="289269" ht="12.75" customHeight="1" x14ac:dyDescent="0.2"/>
    <row r="289273" ht="12.75" customHeight="1" x14ac:dyDescent="0.2"/>
    <row r="289277" ht="12.75" customHeight="1" x14ac:dyDescent="0.2"/>
    <row r="289281" ht="12.75" customHeight="1" x14ac:dyDescent="0.2"/>
    <row r="289285" ht="12.75" customHeight="1" x14ac:dyDescent="0.2"/>
    <row r="289289" ht="12.75" customHeight="1" x14ac:dyDescent="0.2"/>
    <row r="289293" ht="12.75" customHeight="1" x14ac:dyDescent="0.2"/>
    <row r="289297" ht="12.75" customHeight="1" x14ac:dyDescent="0.2"/>
    <row r="289301" ht="12.75" customHeight="1" x14ac:dyDescent="0.2"/>
    <row r="289305" ht="12.75" customHeight="1" x14ac:dyDescent="0.2"/>
    <row r="289309" ht="12.75" customHeight="1" x14ac:dyDescent="0.2"/>
    <row r="289313" ht="12.75" customHeight="1" x14ac:dyDescent="0.2"/>
    <row r="289317" ht="12.75" customHeight="1" x14ac:dyDescent="0.2"/>
    <row r="289321" ht="12.75" customHeight="1" x14ac:dyDescent="0.2"/>
    <row r="289325" ht="12.75" customHeight="1" x14ac:dyDescent="0.2"/>
    <row r="289329" ht="12.75" customHeight="1" x14ac:dyDescent="0.2"/>
    <row r="289333" ht="12.75" customHeight="1" x14ac:dyDescent="0.2"/>
    <row r="289337" ht="12.75" customHeight="1" x14ac:dyDescent="0.2"/>
    <row r="289341" ht="12.75" customHeight="1" x14ac:dyDescent="0.2"/>
    <row r="289345" ht="12.75" customHeight="1" x14ac:dyDescent="0.2"/>
    <row r="289349" ht="12.75" customHeight="1" x14ac:dyDescent="0.2"/>
    <row r="289353" ht="12.75" customHeight="1" x14ac:dyDescent="0.2"/>
    <row r="289357" ht="12.75" customHeight="1" x14ac:dyDescent="0.2"/>
    <row r="289361" ht="12.75" customHeight="1" x14ac:dyDescent="0.2"/>
    <row r="289365" ht="12.75" customHeight="1" x14ac:dyDescent="0.2"/>
    <row r="289369" ht="12.75" customHeight="1" x14ac:dyDescent="0.2"/>
    <row r="289373" ht="12.75" customHeight="1" x14ac:dyDescent="0.2"/>
    <row r="289377" ht="12.75" customHeight="1" x14ac:dyDescent="0.2"/>
    <row r="289381" ht="12.75" customHeight="1" x14ac:dyDescent="0.2"/>
    <row r="289385" ht="12.75" customHeight="1" x14ac:dyDescent="0.2"/>
    <row r="289389" ht="12.75" customHeight="1" x14ac:dyDescent="0.2"/>
    <row r="289393" ht="12.75" customHeight="1" x14ac:dyDescent="0.2"/>
    <row r="289397" ht="12.75" customHeight="1" x14ac:dyDescent="0.2"/>
    <row r="289401" ht="12.75" customHeight="1" x14ac:dyDescent="0.2"/>
    <row r="289405" ht="12.75" customHeight="1" x14ac:dyDescent="0.2"/>
    <row r="289409" ht="12.75" customHeight="1" x14ac:dyDescent="0.2"/>
    <row r="289413" ht="12.75" customHeight="1" x14ac:dyDescent="0.2"/>
    <row r="289417" ht="12.75" customHeight="1" x14ac:dyDescent="0.2"/>
    <row r="289421" ht="12.75" customHeight="1" x14ac:dyDescent="0.2"/>
    <row r="289425" ht="12.75" customHeight="1" x14ac:dyDescent="0.2"/>
    <row r="289429" ht="12.75" customHeight="1" x14ac:dyDescent="0.2"/>
    <row r="289433" ht="12.75" customHeight="1" x14ac:dyDescent="0.2"/>
    <row r="289437" ht="12.75" customHeight="1" x14ac:dyDescent="0.2"/>
    <row r="289441" ht="12.75" customHeight="1" x14ac:dyDescent="0.2"/>
    <row r="289445" ht="12.75" customHeight="1" x14ac:dyDescent="0.2"/>
    <row r="289449" ht="12.75" customHeight="1" x14ac:dyDescent="0.2"/>
    <row r="289453" ht="12.75" customHeight="1" x14ac:dyDescent="0.2"/>
    <row r="289457" ht="12.75" customHeight="1" x14ac:dyDescent="0.2"/>
    <row r="289461" ht="12.75" customHeight="1" x14ac:dyDescent="0.2"/>
    <row r="289465" ht="12.75" customHeight="1" x14ac:dyDescent="0.2"/>
    <row r="289469" ht="12.75" customHeight="1" x14ac:dyDescent="0.2"/>
    <row r="289473" ht="12.75" customHeight="1" x14ac:dyDescent="0.2"/>
    <row r="289477" ht="12.75" customHeight="1" x14ac:dyDescent="0.2"/>
    <row r="289481" ht="12.75" customHeight="1" x14ac:dyDescent="0.2"/>
    <row r="289485" ht="12.75" customHeight="1" x14ac:dyDescent="0.2"/>
    <row r="289489" ht="12.75" customHeight="1" x14ac:dyDescent="0.2"/>
    <row r="289493" ht="12.75" customHeight="1" x14ac:dyDescent="0.2"/>
    <row r="289497" ht="12.75" customHeight="1" x14ac:dyDescent="0.2"/>
    <row r="289501" ht="12.75" customHeight="1" x14ac:dyDescent="0.2"/>
    <row r="289505" ht="12.75" customHeight="1" x14ac:dyDescent="0.2"/>
    <row r="289509" ht="12.75" customHeight="1" x14ac:dyDescent="0.2"/>
    <row r="289513" ht="12.75" customHeight="1" x14ac:dyDescent="0.2"/>
    <row r="289517" ht="12.75" customHeight="1" x14ac:dyDescent="0.2"/>
    <row r="289521" ht="12.75" customHeight="1" x14ac:dyDescent="0.2"/>
    <row r="289525" ht="12.75" customHeight="1" x14ac:dyDescent="0.2"/>
    <row r="289529" ht="12.75" customHeight="1" x14ac:dyDescent="0.2"/>
    <row r="289533" ht="12.75" customHeight="1" x14ac:dyDescent="0.2"/>
    <row r="289537" ht="12.75" customHeight="1" x14ac:dyDescent="0.2"/>
    <row r="289541" ht="12.75" customHeight="1" x14ac:dyDescent="0.2"/>
    <row r="289545" ht="12.75" customHeight="1" x14ac:dyDescent="0.2"/>
    <row r="289549" ht="12.75" customHeight="1" x14ac:dyDescent="0.2"/>
    <row r="289553" ht="12.75" customHeight="1" x14ac:dyDescent="0.2"/>
    <row r="289557" ht="12.75" customHeight="1" x14ac:dyDescent="0.2"/>
    <row r="289561" ht="12.75" customHeight="1" x14ac:dyDescent="0.2"/>
    <row r="289565" ht="12.75" customHeight="1" x14ac:dyDescent="0.2"/>
    <row r="289569" ht="12.75" customHeight="1" x14ac:dyDescent="0.2"/>
    <row r="289573" ht="12.75" customHeight="1" x14ac:dyDescent="0.2"/>
    <row r="289577" ht="12.75" customHeight="1" x14ac:dyDescent="0.2"/>
    <row r="289581" ht="12.75" customHeight="1" x14ac:dyDescent="0.2"/>
    <row r="289585" ht="12.75" customHeight="1" x14ac:dyDescent="0.2"/>
    <row r="289589" ht="12.75" customHeight="1" x14ac:dyDescent="0.2"/>
    <row r="289593" ht="12.75" customHeight="1" x14ac:dyDescent="0.2"/>
    <row r="289597" ht="12.75" customHeight="1" x14ac:dyDescent="0.2"/>
    <row r="289601" ht="12.75" customHeight="1" x14ac:dyDescent="0.2"/>
    <row r="289605" ht="12.75" customHeight="1" x14ac:dyDescent="0.2"/>
    <row r="289609" ht="12.75" customHeight="1" x14ac:dyDescent="0.2"/>
    <row r="289613" ht="12.75" customHeight="1" x14ac:dyDescent="0.2"/>
    <row r="289617" ht="12.75" customHeight="1" x14ac:dyDescent="0.2"/>
    <row r="289621" ht="12.75" customHeight="1" x14ac:dyDescent="0.2"/>
    <row r="289625" ht="12.75" customHeight="1" x14ac:dyDescent="0.2"/>
    <row r="289629" ht="12.75" customHeight="1" x14ac:dyDescent="0.2"/>
    <row r="289633" ht="12.75" customHeight="1" x14ac:dyDescent="0.2"/>
    <row r="289637" ht="12.75" customHeight="1" x14ac:dyDescent="0.2"/>
    <row r="289641" ht="12.75" customHeight="1" x14ac:dyDescent="0.2"/>
    <row r="289645" ht="12.75" customHeight="1" x14ac:dyDescent="0.2"/>
    <row r="289649" ht="12.75" customHeight="1" x14ac:dyDescent="0.2"/>
    <row r="289653" ht="12.75" customHeight="1" x14ac:dyDescent="0.2"/>
    <row r="289657" ht="12.75" customHeight="1" x14ac:dyDescent="0.2"/>
    <row r="289661" ht="12.75" customHeight="1" x14ac:dyDescent="0.2"/>
    <row r="289665" ht="12.75" customHeight="1" x14ac:dyDescent="0.2"/>
    <row r="289669" ht="12.75" customHeight="1" x14ac:dyDescent="0.2"/>
    <row r="289673" ht="12.75" customHeight="1" x14ac:dyDescent="0.2"/>
    <row r="289677" ht="12.75" customHeight="1" x14ac:dyDescent="0.2"/>
    <row r="289681" ht="12.75" customHeight="1" x14ac:dyDescent="0.2"/>
    <row r="289685" ht="12.75" customHeight="1" x14ac:dyDescent="0.2"/>
    <row r="289689" ht="12.75" customHeight="1" x14ac:dyDescent="0.2"/>
    <row r="289693" ht="12.75" customHeight="1" x14ac:dyDescent="0.2"/>
    <row r="289697" ht="12.75" customHeight="1" x14ac:dyDescent="0.2"/>
    <row r="289701" ht="12.75" customHeight="1" x14ac:dyDescent="0.2"/>
    <row r="289705" ht="12.75" customHeight="1" x14ac:dyDescent="0.2"/>
    <row r="289709" ht="12.75" customHeight="1" x14ac:dyDescent="0.2"/>
    <row r="289713" ht="12.75" customHeight="1" x14ac:dyDescent="0.2"/>
    <row r="289717" ht="12.75" customHeight="1" x14ac:dyDescent="0.2"/>
    <row r="289721" ht="12.75" customHeight="1" x14ac:dyDescent="0.2"/>
    <row r="289725" ht="12.75" customHeight="1" x14ac:dyDescent="0.2"/>
    <row r="289729" ht="12.75" customHeight="1" x14ac:dyDescent="0.2"/>
    <row r="289733" ht="12.75" customHeight="1" x14ac:dyDescent="0.2"/>
    <row r="289737" ht="12.75" customHeight="1" x14ac:dyDescent="0.2"/>
    <row r="289741" ht="12.75" customHeight="1" x14ac:dyDescent="0.2"/>
    <row r="289745" ht="12.75" customHeight="1" x14ac:dyDescent="0.2"/>
    <row r="289749" ht="12.75" customHeight="1" x14ac:dyDescent="0.2"/>
    <row r="289753" ht="12.75" customHeight="1" x14ac:dyDescent="0.2"/>
    <row r="289757" ht="12.75" customHeight="1" x14ac:dyDescent="0.2"/>
    <row r="289761" ht="12.75" customHeight="1" x14ac:dyDescent="0.2"/>
    <row r="289765" ht="12.75" customHeight="1" x14ac:dyDescent="0.2"/>
    <row r="289769" ht="12.75" customHeight="1" x14ac:dyDescent="0.2"/>
    <row r="289773" ht="12.75" customHeight="1" x14ac:dyDescent="0.2"/>
    <row r="289777" ht="12.75" customHeight="1" x14ac:dyDescent="0.2"/>
    <row r="289781" ht="12.75" customHeight="1" x14ac:dyDescent="0.2"/>
    <row r="289785" ht="12.75" customHeight="1" x14ac:dyDescent="0.2"/>
    <row r="289789" ht="12.75" customHeight="1" x14ac:dyDescent="0.2"/>
    <row r="289793" ht="12.75" customHeight="1" x14ac:dyDescent="0.2"/>
    <row r="289797" ht="12.75" customHeight="1" x14ac:dyDescent="0.2"/>
    <row r="289801" ht="12.75" customHeight="1" x14ac:dyDescent="0.2"/>
    <row r="289805" ht="12.75" customHeight="1" x14ac:dyDescent="0.2"/>
    <row r="289809" ht="12.75" customHeight="1" x14ac:dyDescent="0.2"/>
    <row r="289813" ht="12.75" customHeight="1" x14ac:dyDescent="0.2"/>
    <row r="289817" ht="12.75" customHeight="1" x14ac:dyDescent="0.2"/>
    <row r="289821" ht="12.75" customHeight="1" x14ac:dyDescent="0.2"/>
    <row r="289825" ht="12.75" customHeight="1" x14ac:dyDescent="0.2"/>
    <row r="289829" ht="12.75" customHeight="1" x14ac:dyDescent="0.2"/>
    <row r="289833" ht="12.75" customHeight="1" x14ac:dyDescent="0.2"/>
    <row r="289837" ht="12.75" customHeight="1" x14ac:dyDescent="0.2"/>
    <row r="289841" ht="12.75" customHeight="1" x14ac:dyDescent="0.2"/>
    <row r="289845" ht="12.75" customHeight="1" x14ac:dyDescent="0.2"/>
    <row r="289849" ht="12.75" customHeight="1" x14ac:dyDescent="0.2"/>
    <row r="289853" ht="12.75" customHeight="1" x14ac:dyDescent="0.2"/>
    <row r="289857" ht="12.75" customHeight="1" x14ac:dyDescent="0.2"/>
    <row r="289861" ht="12.75" customHeight="1" x14ac:dyDescent="0.2"/>
    <row r="289865" ht="12.75" customHeight="1" x14ac:dyDescent="0.2"/>
    <row r="289869" ht="12.75" customHeight="1" x14ac:dyDescent="0.2"/>
    <row r="289873" ht="12.75" customHeight="1" x14ac:dyDescent="0.2"/>
    <row r="289877" ht="12.75" customHeight="1" x14ac:dyDescent="0.2"/>
    <row r="289881" ht="12.75" customHeight="1" x14ac:dyDescent="0.2"/>
    <row r="289885" ht="12.75" customHeight="1" x14ac:dyDescent="0.2"/>
    <row r="289889" ht="12.75" customHeight="1" x14ac:dyDescent="0.2"/>
    <row r="289893" ht="12.75" customHeight="1" x14ac:dyDescent="0.2"/>
    <row r="289897" ht="12.75" customHeight="1" x14ac:dyDescent="0.2"/>
    <row r="289901" ht="12.75" customHeight="1" x14ac:dyDescent="0.2"/>
    <row r="289905" ht="12.75" customHeight="1" x14ac:dyDescent="0.2"/>
    <row r="289909" ht="12.75" customHeight="1" x14ac:dyDescent="0.2"/>
    <row r="289913" ht="12.75" customHeight="1" x14ac:dyDescent="0.2"/>
    <row r="289917" ht="12.75" customHeight="1" x14ac:dyDescent="0.2"/>
    <row r="289921" ht="12.75" customHeight="1" x14ac:dyDescent="0.2"/>
    <row r="289925" ht="12.75" customHeight="1" x14ac:dyDescent="0.2"/>
    <row r="289929" ht="12.75" customHeight="1" x14ac:dyDescent="0.2"/>
    <row r="289933" ht="12.75" customHeight="1" x14ac:dyDescent="0.2"/>
    <row r="289937" ht="12.75" customHeight="1" x14ac:dyDescent="0.2"/>
    <row r="289941" ht="12.75" customHeight="1" x14ac:dyDescent="0.2"/>
    <row r="289945" ht="12.75" customHeight="1" x14ac:dyDescent="0.2"/>
    <row r="289949" ht="12.75" customHeight="1" x14ac:dyDescent="0.2"/>
    <row r="289953" ht="12.75" customHeight="1" x14ac:dyDescent="0.2"/>
    <row r="289957" ht="12.75" customHeight="1" x14ac:dyDescent="0.2"/>
    <row r="289961" ht="12.75" customHeight="1" x14ac:dyDescent="0.2"/>
    <row r="289965" ht="12.75" customHeight="1" x14ac:dyDescent="0.2"/>
    <row r="289969" ht="12.75" customHeight="1" x14ac:dyDescent="0.2"/>
    <row r="289973" ht="12.75" customHeight="1" x14ac:dyDescent="0.2"/>
    <row r="289977" ht="12.75" customHeight="1" x14ac:dyDescent="0.2"/>
    <row r="289981" ht="12.75" customHeight="1" x14ac:dyDescent="0.2"/>
    <row r="289985" ht="12.75" customHeight="1" x14ac:dyDescent="0.2"/>
    <row r="289989" ht="12.75" customHeight="1" x14ac:dyDescent="0.2"/>
    <row r="289993" ht="12.75" customHeight="1" x14ac:dyDescent="0.2"/>
    <row r="289997" ht="12.75" customHeight="1" x14ac:dyDescent="0.2"/>
    <row r="290001" ht="12.75" customHeight="1" x14ac:dyDescent="0.2"/>
    <row r="290005" ht="12.75" customHeight="1" x14ac:dyDescent="0.2"/>
    <row r="290009" ht="12.75" customHeight="1" x14ac:dyDescent="0.2"/>
    <row r="290013" ht="12.75" customHeight="1" x14ac:dyDescent="0.2"/>
    <row r="290017" ht="12.75" customHeight="1" x14ac:dyDescent="0.2"/>
    <row r="290021" ht="12.75" customHeight="1" x14ac:dyDescent="0.2"/>
    <row r="290025" ht="12.75" customHeight="1" x14ac:dyDescent="0.2"/>
    <row r="290029" ht="12.75" customHeight="1" x14ac:dyDescent="0.2"/>
    <row r="290033" ht="12.75" customHeight="1" x14ac:dyDescent="0.2"/>
    <row r="290037" ht="12.75" customHeight="1" x14ac:dyDescent="0.2"/>
    <row r="290041" ht="12.75" customHeight="1" x14ac:dyDescent="0.2"/>
    <row r="290045" ht="12.75" customHeight="1" x14ac:dyDescent="0.2"/>
    <row r="290049" ht="12.75" customHeight="1" x14ac:dyDescent="0.2"/>
    <row r="290053" ht="12.75" customHeight="1" x14ac:dyDescent="0.2"/>
    <row r="290057" ht="12.75" customHeight="1" x14ac:dyDescent="0.2"/>
    <row r="290061" ht="12.75" customHeight="1" x14ac:dyDescent="0.2"/>
    <row r="290065" ht="12.75" customHeight="1" x14ac:dyDescent="0.2"/>
    <row r="290069" ht="12.75" customHeight="1" x14ac:dyDescent="0.2"/>
    <row r="290073" ht="12.75" customHeight="1" x14ac:dyDescent="0.2"/>
    <row r="290077" ht="12.75" customHeight="1" x14ac:dyDescent="0.2"/>
    <row r="290081" ht="12.75" customHeight="1" x14ac:dyDescent="0.2"/>
    <row r="290085" ht="12.75" customHeight="1" x14ac:dyDescent="0.2"/>
    <row r="290089" ht="12.75" customHeight="1" x14ac:dyDescent="0.2"/>
    <row r="290093" ht="12.75" customHeight="1" x14ac:dyDescent="0.2"/>
    <row r="290097" ht="12.75" customHeight="1" x14ac:dyDescent="0.2"/>
    <row r="290101" ht="12.75" customHeight="1" x14ac:dyDescent="0.2"/>
    <row r="290105" ht="12.75" customHeight="1" x14ac:dyDescent="0.2"/>
    <row r="290109" ht="12.75" customHeight="1" x14ac:dyDescent="0.2"/>
    <row r="290113" ht="12.75" customHeight="1" x14ac:dyDescent="0.2"/>
    <row r="290117" ht="12.75" customHeight="1" x14ac:dyDescent="0.2"/>
    <row r="290121" ht="12.75" customHeight="1" x14ac:dyDescent="0.2"/>
    <row r="290125" ht="12.75" customHeight="1" x14ac:dyDescent="0.2"/>
    <row r="290129" ht="12.75" customHeight="1" x14ac:dyDescent="0.2"/>
    <row r="290133" ht="12.75" customHeight="1" x14ac:dyDescent="0.2"/>
    <row r="290137" ht="12.75" customHeight="1" x14ac:dyDescent="0.2"/>
    <row r="290141" ht="12.75" customHeight="1" x14ac:dyDescent="0.2"/>
    <row r="290145" ht="12.75" customHeight="1" x14ac:dyDescent="0.2"/>
    <row r="290149" ht="12.75" customHeight="1" x14ac:dyDescent="0.2"/>
    <row r="290153" ht="12.75" customHeight="1" x14ac:dyDescent="0.2"/>
    <row r="290157" ht="12.75" customHeight="1" x14ac:dyDescent="0.2"/>
    <row r="290161" ht="12.75" customHeight="1" x14ac:dyDescent="0.2"/>
    <row r="290165" ht="12.75" customHeight="1" x14ac:dyDescent="0.2"/>
    <row r="290169" ht="12.75" customHeight="1" x14ac:dyDescent="0.2"/>
    <row r="290173" ht="12.75" customHeight="1" x14ac:dyDescent="0.2"/>
    <row r="290177" ht="12.75" customHeight="1" x14ac:dyDescent="0.2"/>
    <row r="290181" ht="12.75" customHeight="1" x14ac:dyDescent="0.2"/>
    <row r="290185" ht="12.75" customHeight="1" x14ac:dyDescent="0.2"/>
    <row r="290189" ht="12.75" customHeight="1" x14ac:dyDescent="0.2"/>
    <row r="290193" ht="12.75" customHeight="1" x14ac:dyDescent="0.2"/>
    <row r="290197" ht="12.75" customHeight="1" x14ac:dyDescent="0.2"/>
    <row r="290201" ht="12.75" customHeight="1" x14ac:dyDescent="0.2"/>
    <row r="290205" ht="12.75" customHeight="1" x14ac:dyDescent="0.2"/>
    <row r="290209" ht="12.75" customHeight="1" x14ac:dyDescent="0.2"/>
    <row r="290213" ht="12.75" customHeight="1" x14ac:dyDescent="0.2"/>
    <row r="290217" ht="12.75" customHeight="1" x14ac:dyDescent="0.2"/>
    <row r="290221" ht="12.75" customHeight="1" x14ac:dyDescent="0.2"/>
    <row r="290225" ht="12.75" customHeight="1" x14ac:dyDescent="0.2"/>
    <row r="290229" ht="12.75" customHeight="1" x14ac:dyDescent="0.2"/>
    <row r="290233" ht="12.75" customHeight="1" x14ac:dyDescent="0.2"/>
    <row r="290237" ht="12.75" customHeight="1" x14ac:dyDescent="0.2"/>
    <row r="290241" ht="12.75" customHeight="1" x14ac:dyDescent="0.2"/>
    <row r="290245" ht="12.75" customHeight="1" x14ac:dyDescent="0.2"/>
    <row r="290249" ht="12.75" customHeight="1" x14ac:dyDescent="0.2"/>
    <row r="290253" ht="12.75" customHeight="1" x14ac:dyDescent="0.2"/>
    <row r="290257" ht="12.75" customHeight="1" x14ac:dyDescent="0.2"/>
    <row r="290261" ht="12.75" customHeight="1" x14ac:dyDescent="0.2"/>
    <row r="290265" ht="12.75" customHeight="1" x14ac:dyDescent="0.2"/>
    <row r="290269" ht="12.75" customHeight="1" x14ac:dyDescent="0.2"/>
    <row r="290273" ht="12.75" customHeight="1" x14ac:dyDescent="0.2"/>
    <row r="290277" ht="12.75" customHeight="1" x14ac:dyDescent="0.2"/>
    <row r="290281" ht="12.75" customHeight="1" x14ac:dyDescent="0.2"/>
    <row r="290285" ht="12.75" customHeight="1" x14ac:dyDescent="0.2"/>
    <row r="290289" ht="12.75" customHeight="1" x14ac:dyDescent="0.2"/>
    <row r="290293" ht="12.75" customHeight="1" x14ac:dyDescent="0.2"/>
    <row r="290297" ht="12.75" customHeight="1" x14ac:dyDescent="0.2"/>
    <row r="290301" ht="12.75" customHeight="1" x14ac:dyDescent="0.2"/>
    <row r="290305" ht="12.75" customHeight="1" x14ac:dyDescent="0.2"/>
    <row r="290309" ht="12.75" customHeight="1" x14ac:dyDescent="0.2"/>
    <row r="290313" ht="12.75" customHeight="1" x14ac:dyDescent="0.2"/>
    <row r="290317" ht="12.75" customHeight="1" x14ac:dyDescent="0.2"/>
    <row r="290321" ht="12.75" customHeight="1" x14ac:dyDescent="0.2"/>
    <row r="290325" ht="12.75" customHeight="1" x14ac:dyDescent="0.2"/>
    <row r="290329" ht="12.75" customHeight="1" x14ac:dyDescent="0.2"/>
    <row r="290333" ht="12.75" customHeight="1" x14ac:dyDescent="0.2"/>
    <row r="290337" ht="12.75" customHeight="1" x14ac:dyDescent="0.2"/>
    <row r="290341" ht="12.75" customHeight="1" x14ac:dyDescent="0.2"/>
    <row r="290345" ht="12.75" customHeight="1" x14ac:dyDescent="0.2"/>
    <row r="290349" ht="12.75" customHeight="1" x14ac:dyDescent="0.2"/>
    <row r="290353" ht="12.75" customHeight="1" x14ac:dyDescent="0.2"/>
    <row r="290357" ht="12.75" customHeight="1" x14ac:dyDescent="0.2"/>
    <row r="290361" ht="12.75" customHeight="1" x14ac:dyDescent="0.2"/>
    <row r="290365" ht="12.75" customHeight="1" x14ac:dyDescent="0.2"/>
    <row r="290369" ht="12.75" customHeight="1" x14ac:dyDescent="0.2"/>
    <row r="290373" ht="12.75" customHeight="1" x14ac:dyDescent="0.2"/>
    <row r="290377" ht="12.75" customHeight="1" x14ac:dyDescent="0.2"/>
    <row r="290381" ht="12.75" customHeight="1" x14ac:dyDescent="0.2"/>
    <row r="290385" ht="12.75" customHeight="1" x14ac:dyDescent="0.2"/>
    <row r="290389" ht="12.75" customHeight="1" x14ac:dyDescent="0.2"/>
    <row r="290393" ht="12.75" customHeight="1" x14ac:dyDescent="0.2"/>
    <row r="290397" ht="12.75" customHeight="1" x14ac:dyDescent="0.2"/>
    <row r="290401" ht="12.75" customHeight="1" x14ac:dyDescent="0.2"/>
    <row r="290405" ht="12.75" customHeight="1" x14ac:dyDescent="0.2"/>
    <row r="290409" ht="12.75" customHeight="1" x14ac:dyDescent="0.2"/>
    <row r="290413" ht="12.75" customHeight="1" x14ac:dyDescent="0.2"/>
    <row r="290417" ht="12.75" customHeight="1" x14ac:dyDescent="0.2"/>
    <row r="290421" ht="12.75" customHeight="1" x14ac:dyDescent="0.2"/>
    <row r="290425" ht="12.75" customHeight="1" x14ac:dyDescent="0.2"/>
    <row r="290429" ht="12.75" customHeight="1" x14ac:dyDescent="0.2"/>
    <row r="290433" ht="12.75" customHeight="1" x14ac:dyDescent="0.2"/>
    <row r="290437" ht="12.75" customHeight="1" x14ac:dyDescent="0.2"/>
    <row r="290441" ht="12.75" customHeight="1" x14ac:dyDescent="0.2"/>
    <row r="290445" ht="12.75" customHeight="1" x14ac:dyDescent="0.2"/>
    <row r="290449" ht="12.75" customHeight="1" x14ac:dyDescent="0.2"/>
    <row r="290453" ht="12.75" customHeight="1" x14ac:dyDescent="0.2"/>
    <row r="290457" ht="12.75" customHeight="1" x14ac:dyDescent="0.2"/>
    <row r="290461" ht="12.75" customHeight="1" x14ac:dyDescent="0.2"/>
    <row r="290465" ht="12.75" customHeight="1" x14ac:dyDescent="0.2"/>
    <row r="290469" ht="12.75" customHeight="1" x14ac:dyDescent="0.2"/>
    <row r="290473" ht="12.75" customHeight="1" x14ac:dyDescent="0.2"/>
    <row r="290477" ht="12.75" customHeight="1" x14ac:dyDescent="0.2"/>
    <row r="290481" ht="12.75" customHeight="1" x14ac:dyDescent="0.2"/>
    <row r="290485" ht="12.75" customHeight="1" x14ac:dyDescent="0.2"/>
    <row r="290489" ht="12.75" customHeight="1" x14ac:dyDescent="0.2"/>
    <row r="290493" ht="12.75" customHeight="1" x14ac:dyDescent="0.2"/>
    <row r="290497" ht="12.75" customHeight="1" x14ac:dyDescent="0.2"/>
    <row r="290501" ht="12.75" customHeight="1" x14ac:dyDescent="0.2"/>
    <row r="290505" ht="12.75" customHeight="1" x14ac:dyDescent="0.2"/>
    <row r="290509" ht="12.75" customHeight="1" x14ac:dyDescent="0.2"/>
    <row r="290513" ht="12.75" customHeight="1" x14ac:dyDescent="0.2"/>
    <row r="290517" ht="12.75" customHeight="1" x14ac:dyDescent="0.2"/>
    <row r="290521" ht="12.75" customHeight="1" x14ac:dyDescent="0.2"/>
    <row r="290525" ht="12.75" customHeight="1" x14ac:dyDescent="0.2"/>
    <row r="290529" ht="12.75" customHeight="1" x14ac:dyDescent="0.2"/>
    <row r="290533" ht="12.75" customHeight="1" x14ac:dyDescent="0.2"/>
    <row r="290537" ht="12.75" customHeight="1" x14ac:dyDescent="0.2"/>
    <row r="290541" ht="12.75" customHeight="1" x14ac:dyDescent="0.2"/>
    <row r="290545" ht="12.75" customHeight="1" x14ac:dyDescent="0.2"/>
    <row r="290549" ht="12.75" customHeight="1" x14ac:dyDescent="0.2"/>
    <row r="290553" ht="12.75" customHeight="1" x14ac:dyDescent="0.2"/>
    <row r="290557" ht="12.75" customHeight="1" x14ac:dyDescent="0.2"/>
    <row r="290561" ht="12.75" customHeight="1" x14ac:dyDescent="0.2"/>
    <row r="290565" ht="12.75" customHeight="1" x14ac:dyDescent="0.2"/>
    <row r="290569" ht="12.75" customHeight="1" x14ac:dyDescent="0.2"/>
    <row r="290573" ht="12.75" customHeight="1" x14ac:dyDescent="0.2"/>
    <row r="290577" ht="12.75" customHeight="1" x14ac:dyDescent="0.2"/>
    <row r="290581" ht="12.75" customHeight="1" x14ac:dyDescent="0.2"/>
    <row r="290585" ht="12.75" customHeight="1" x14ac:dyDescent="0.2"/>
    <row r="290589" ht="12.75" customHeight="1" x14ac:dyDescent="0.2"/>
    <row r="290593" ht="12.75" customHeight="1" x14ac:dyDescent="0.2"/>
    <row r="290597" ht="12.75" customHeight="1" x14ac:dyDescent="0.2"/>
    <row r="290601" ht="12.75" customHeight="1" x14ac:dyDescent="0.2"/>
    <row r="290605" ht="12.75" customHeight="1" x14ac:dyDescent="0.2"/>
    <row r="290609" ht="12.75" customHeight="1" x14ac:dyDescent="0.2"/>
    <row r="290613" ht="12.75" customHeight="1" x14ac:dyDescent="0.2"/>
    <row r="290617" ht="12.75" customHeight="1" x14ac:dyDescent="0.2"/>
    <row r="290621" ht="12.75" customHeight="1" x14ac:dyDescent="0.2"/>
    <row r="290625" ht="12.75" customHeight="1" x14ac:dyDescent="0.2"/>
    <row r="290629" ht="12.75" customHeight="1" x14ac:dyDescent="0.2"/>
    <row r="290633" ht="12.75" customHeight="1" x14ac:dyDescent="0.2"/>
    <row r="290637" ht="12.75" customHeight="1" x14ac:dyDescent="0.2"/>
    <row r="290641" ht="12.75" customHeight="1" x14ac:dyDescent="0.2"/>
    <row r="290645" ht="12.75" customHeight="1" x14ac:dyDescent="0.2"/>
    <row r="290649" ht="12.75" customHeight="1" x14ac:dyDescent="0.2"/>
    <row r="290653" ht="12.75" customHeight="1" x14ac:dyDescent="0.2"/>
    <row r="290657" ht="12.75" customHeight="1" x14ac:dyDescent="0.2"/>
    <row r="290661" ht="12.75" customHeight="1" x14ac:dyDescent="0.2"/>
    <row r="290665" ht="12.75" customHeight="1" x14ac:dyDescent="0.2"/>
    <row r="290669" ht="12.75" customHeight="1" x14ac:dyDescent="0.2"/>
    <row r="290673" ht="12.75" customHeight="1" x14ac:dyDescent="0.2"/>
    <row r="290677" ht="12.75" customHeight="1" x14ac:dyDescent="0.2"/>
    <row r="290681" ht="12.75" customHeight="1" x14ac:dyDescent="0.2"/>
    <row r="290685" ht="12.75" customHeight="1" x14ac:dyDescent="0.2"/>
    <row r="290689" ht="12.75" customHeight="1" x14ac:dyDescent="0.2"/>
    <row r="290693" ht="12.75" customHeight="1" x14ac:dyDescent="0.2"/>
    <row r="290697" ht="12.75" customHeight="1" x14ac:dyDescent="0.2"/>
    <row r="290701" ht="12.75" customHeight="1" x14ac:dyDescent="0.2"/>
    <row r="290705" ht="12.75" customHeight="1" x14ac:dyDescent="0.2"/>
    <row r="290709" ht="12.75" customHeight="1" x14ac:dyDescent="0.2"/>
    <row r="290713" ht="12.75" customHeight="1" x14ac:dyDescent="0.2"/>
    <row r="290717" ht="12.75" customHeight="1" x14ac:dyDescent="0.2"/>
    <row r="290721" ht="12.75" customHeight="1" x14ac:dyDescent="0.2"/>
    <row r="290725" ht="12.75" customHeight="1" x14ac:dyDescent="0.2"/>
    <row r="290729" ht="12.75" customHeight="1" x14ac:dyDescent="0.2"/>
    <row r="290733" ht="12.75" customHeight="1" x14ac:dyDescent="0.2"/>
    <row r="290737" ht="12.75" customHeight="1" x14ac:dyDescent="0.2"/>
    <row r="290741" ht="12.75" customHeight="1" x14ac:dyDescent="0.2"/>
    <row r="290745" ht="12.75" customHeight="1" x14ac:dyDescent="0.2"/>
    <row r="290749" ht="12.75" customHeight="1" x14ac:dyDescent="0.2"/>
    <row r="290753" ht="12.75" customHeight="1" x14ac:dyDescent="0.2"/>
    <row r="290757" ht="12.75" customHeight="1" x14ac:dyDescent="0.2"/>
    <row r="290761" ht="12.75" customHeight="1" x14ac:dyDescent="0.2"/>
    <row r="290765" ht="12.75" customHeight="1" x14ac:dyDescent="0.2"/>
    <row r="290769" ht="12.75" customHeight="1" x14ac:dyDescent="0.2"/>
    <row r="290773" ht="12.75" customHeight="1" x14ac:dyDescent="0.2"/>
    <row r="290777" ht="12.75" customHeight="1" x14ac:dyDescent="0.2"/>
    <row r="290781" ht="12.75" customHeight="1" x14ac:dyDescent="0.2"/>
    <row r="290785" ht="12.75" customHeight="1" x14ac:dyDescent="0.2"/>
    <row r="290789" ht="12.75" customHeight="1" x14ac:dyDescent="0.2"/>
    <row r="290793" ht="12.75" customHeight="1" x14ac:dyDescent="0.2"/>
    <row r="290797" ht="12.75" customHeight="1" x14ac:dyDescent="0.2"/>
    <row r="290801" ht="12.75" customHeight="1" x14ac:dyDescent="0.2"/>
    <row r="290805" ht="12.75" customHeight="1" x14ac:dyDescent="0.2"/>
    <row r="290809" ht="12.75" customHeight="1" x14ac:dyDescent="0.2"/>
    <row r="290813" ht="12.75" customHeight="1" x14ac:dyDescent="0.2"/>
    <row r="290817" ht="12.75" customHeight="1" x14ac:dyDescent="0.2"/>
    <row r="290821" ht="12.75" customHeight="1" x14ac:dyDescent="0.2"/>
    <row r="290825" ht="12.75" customHeight="1" x14ac:dyDescent="0.2"/>
    <row r="290829" ht="12.75" customHeight="1" x14ac:dyDescent="0.2"/>
    <row r="290833" ht="12.75" customHeight="1" x14ac:dyDescent="0.2"/>
    <row r="290837" ht="12.75" customHeight="1" x14ac:dyDescent="0.2"/>
    <row r="290841" ht="12.75" customHeight="1" x14ac:dyDescent="0.2"/>
    <row r="290845" ht="12.75" customHeight="1" x14ac:dyDescent="0.2"/>
    <row r="290849" ht="12.75" customHeight="1" x14ac:dyDescent="0.2"/>
    <row r="290853" ht="12.75" customHeight="1" x14ac:dyDescent="0.2"/>
    <row r="290857" ht="12.75" customHeight="1" x14ac:dyDescent="0.2"/>
    <row r="290861" ht="12.75" customHeight="1" x14ac:dyDescent="0.2"/>
    <row r="290865" ht="12.75" customHeight="1" x14ac:dyDescent="0.2"/>
    <row r="290869" ht="12.75" customHeight="1" x14ac:dyDescent="0.2"/>
    <row r="290873" ht="12.75" customHeight="1" x14ac:dyDescent="0.2"/>
    <row r="290877" ht="12.75" customHeight="1" x14ac:dyDescent="0.2"/>
    <row r="290881" ht="12.75" customHeight="1" x14ac:dyDescent="0.2"/>
    <row r="290885" ht="12.75" customHeight="1" x14ac:dyDescent="0.2"/>
    <row r="290889" ht="12.75" customHeight="1" x14ac:dyDescent="0.2"/>
    <row r="290893" ht="12.75" customHeight="1" x14ac:dyDescent="0.2"/>
    <row r="290897" ht="12.75" customHeight="1" x14ac:dyDescent="0.2"/>
    <row r="290901" ht="12.75" customHeight="1" x14ac:dyDescent="0.2"/>
    <row r="290905" ht="12.75" customHeight="1" x14ac:dyDescent="0.2"/>
    <row r="290909" ht="12.75" customHeight="1" x14ac:dyDescent="0.2"/>
    <row r="290913" ht="12.75" customHeight="1" x14ac:dyDescent="0.2"/>
    <row r="290917" ht="12.75" customHeight="1" x14ac:dyDescent="0.2"/>
    <row r="290921" ht="12.75" customHeight="1" x14ac:dyDescent="0.2"/>
    <row r="290925" ht="12.75" customHeight="1" x14ac:dyDescent="0.2"/>
    <row r="290929" ht="12.75" customHeight="1" x14ac:dyDescent="0.2"/>
    <row r="290933" ht="12.75" customHeight="1" x14ac:dyDescent="0.2"/>
    <row r="290937" ht="12.75" customHeight="1" x14ac:dyDescent="0.2"/>
    <row r="290941" ht="12.75" customHeight="1" x14ac:dyDescent="0.2"/>
    <row r="290945" ht="12.75" customHeight="1" x14ac:dyDescent="0.2"/>
    <row r="290949" ht="12.75" customHeight="1" x14ac:dyDescent="0.2"/>
    <row r="290953" ht="12.75" customHeight="1" x14ac:dyDescent="0.2"/>
    <row r="290957" ht="12.75" customHeight="1" x14ac:dyDescent="0.2"/>
    <row r="290961" ht="12.75" customHeight="1" x14ac:dyDescent="0.2"/>
    <row r="290965" ht="12.75" customHeight="1" x14ac:dyDescent="0.2"/>
    <row r="290969" ht="12.75" customHeight="1" x14ac:dyDescent="0.2"/>
    <row r="290973" ht="12.75" customHeight="1" x14ac:dyDescent="0.2"/>
    <row r="290977" ht="12.75" customHeight="1" x14ac:dyDescent="0.2"/>
    <row r="290981" ht="12.75" customHeight="1" x14ac:dyDescent="0.2"/>
    <row r="290985" ht="12.75" customHeight="1" x14ac:dyDescent="0.2"/>
    <row r="290989" ht="12.75" customHeight="1" x14ac:dyDescent="0.2"/>
    <row r="290993" ht="12.75" customHeight="1" x14ac:dyDescent="0.2"/>
    <row r="290997" ht="12.75" customHeight="1" x14ac:dyDescent="0.2"/>
    <row r="291001" ht="12.75" customHeight="1" x14ac:dyDescent="0.2"/>
    <row r="291005" ht="12.75" customHeight="1" x14ac:dyDescent="0.2"/>
    <row r="291009" ht="12.75" customHeight="1" x14ac:dyDescent="0.2"/>
    <row r="291013" ht="12.75" customHeight="1" x14ac:dyDescent="0.2"/>
    <row r="291017" ht="12.75" customHeight="1" x14ac:dyDescent="0.2"/>
    <row r="291021" ht="12.75" customHeight="1" x14ac:dyDescent="0.2"/>
    <row r="291025" ht="12.75" customHeight="1" x14ac:dyDescent="0.2"/>
    <row r="291029" ht="12.75" customHeight="1" x14ac:dyDescent="0.2"/>
    <row r="291033" ht="12.75" customHeight="1" x14ac:dyDescent="0.2"/>
    <row r="291037" ht="12.75" customHeight="1" x14ac:dyDescent="0.2"/>
    <row r="291041" ht="12.75" customHeight="1" x14ac:dyDescent="0.2"/>
    <row r="291045" ht="12.75" customHeight="1" x14ac:dyDescent="0.2"/>
    <row r="291049" ht="12.75" customHeight="1" x14ac:dyDescent="0.2"/>
    <row r="291053" ht="12.75" customHeight="1" x14ac:dyDescent="0.2"/>
    <row r="291057" ht="12.75" customHeight="1" x14ac:dyDescent="0.2"/>
    <row r="291061" ht="12.75" customHeight="1" x14ac:dyDescent="0.2"/>
    <row r="291065" ht="12.75" customHeight="1" x14ac:dyDescent="0.2"/>
    <row r="291069" ht="12.75" customHeight="1" x14ac:dyDescent="0.2"/>
    <row r="291073" ht="12.75" customHeight="1" x14ac:dyDescent="0.2"/>
    <row r="291077" ht="12.75" customHeight="1" x14ac:dyDescent="0.2"/>
    <row r="291081" ht="12.75" customHeight="1" x14ac:dyDescent="0.2"/>
    <row r="291085" ht="12.75" customHeight="1" x14ac:dyDescent="0.2"/>
    <row r="291089" ht="12.75" customHeight="1" x14ac:dyDescent="0.2"/>
    <row r="291093" ht="12.75" customHeight="1" x14ac:dyDescent="0.2"/>
    <row r="291097" ht="12.75" customHeight="1" x14ac:dyDescent="0.2"/>
    <row r="291101" ht="12.75" customHeight="1" x14ac:dyDescent="0.2"/>
    <row r="291105" ht="12.75" customHeight="1" x14ac:dyDescent="0.2"/>
    <row r="291109" ht="12.75" customHeight="1" x14ac:dyDescent="0.2"/>
    <row r="291113" ht="12.75" customHeight="1" x14ac:dyDescent="0.2"/>
    <row r="291117" ht="12.75" customHeight="1" x14ac:dyDescent="0.2"/>
    <row r="291121" ht="12.75" customHeight="1" x14ac:dyDescent="0.2"/>
    <row r="291125" ht="12.75" customHeight="1" x14ac:dyDescent="0.2"/>
    <row r="291129" ht="12.75" customHeight="1" x14ac:dyDescent="0.2"/>
    <row r="291133" ht="12.75" customHeight="1" x14ac:dyDescent="0.2"/>
    <row r="291137" ht="12.75" customHeight="1" x14ac:dyDescent="0.2"/>
    <row r="291141" ht="12.75" customHeight="1" x14ac:dyDescent="0.2"/>
    <row r="291145" ht="12.75" customHeight="1" x14ac:dyDescent="0.2"/>
    <row r="291149" ht="12.75" customHeight="1" x14ac:dyDescent="0.2"/>
    <row r="291153" ht="12.75" customHeight="1" x14ac:dyDescent="0.2"/>
    <row r="291157" ht="12.75" customHeight="1" x14ac:dyDescent="0.2"/>
    <row r="291161" ht="12.75" customHeight="1" x14ac:dyDescent="0.2"/>
    <row r="291165" ht="12.75" customHeight="1" x14ac:dyDescent="0.2"/>
    <row r="291169" ht="12.75" customHeight="1" x14ac:dyDescent="0.2"/>
    <row r="291173" ht="12.75" customHeight="1" x14ac:dyDescent="0.2"/>
    <row r="291177" ht="12.75" customHeight="1" x14ac:dyDescent="0.2"/>
    <row r="291181" ht="12.75" customHeight="1" x14ac:dyDescent="0.2"/>
    <row r="291185" ht="12.75" customHeight="1" x14ac:dyDescent="0.2"/>
    <row r="291189" ht="12.75" customHeight="1" x14ac:dyDescent="0.2"/>
    <row r="291193" ht="12.75" customHeight="1" x14ac:dyDescent="0.2"/>
    <row r="291197" ht="12.75" customHeight="1" x14ac:dyDescent="0.2"/>
    <row r="291201" ht="12.75" customHeight="1" x14ac:dyDescent="0.2"/>
    <row r="291205" ht="12.75" customHeight="1" x14ac:dyDescent="0.2"/>
    <row r="291209" ht="12.75" customHeight="1" x14ac:dyDescent="0.2"/>
    <row r="291213" ht="12.75" customHeight="1" x14ac:dyDescent="0.2"/>
    <row r="291217" ht="12.75" customHeight="1" x14ac:dyDescent="0.2"/>
    <row r="291221" ht="12.75" customHeight="1" x14ac:dyDescent="0.2"/>
    <row r="291225" ht="12.75" customHeight="1" x14ac:dyDescent="0.2"/>
    <row r="291229" ht="12.75" customHeight="1" x14ac:dyDescent="0.2"/>
    <row r="291233" ht="12.75" customHeight="1" x14ac:dyDescent="0.2"/>
    <row r="291237" ht="12.75" customHeight="1" x14ac:dyDescent="0.2"/>
    <row r="291241" ht="12.75" customHeight="1" x14ac:dyDescent="0.2"/>
    <row r="291245" ht="12.75" customHeight="1" x14ac:dyDescent="0.2"/>
    <row r="291249" ht="12.75" customHeight="1" x14ac:dyDescent="0.2"/>
    <row r="291253" ht="12.75" customHeight="1" x14ac:dyDescent="0.2"/>
    <row r="291257" ht="12.75" customHeight="1" x14ac:dyDescent="0.2"/>
    <row r="291261" ht="12.75" customHeight="1" x14ac:dyDescent="0.2"/>
    <row r="291265" ht="12.75" customHeight="1" x14ac:dyDescent="0.2"/>
    <row r="291269" ht="12.75" customHeight="1" x14ac:dyDescent="0.2"/>
    <row r="291273" ht="12.75" customHeight="1" x14ac:dyDescent="0.2"/>
    <row r="291277" ht="12.75" customHeight="1" x14ac:dyDescent="0.2"/>
    <row r="291281" ht="12.75" customHeight="1" x14ac:dyDescent="0.2"/>
    <row r="291285" ht="12.75" customHeight="1" x14ac:dyDescent="0.2"/>
    <row r="291289" ht="12.75" customHeight="1" x14ac:dyDescent="0.2"/>
    <row r="291293" ht="12.75" customHeight="1" x14ac:dyDescent="0.2"/>
    <row r="291297" ht="12.75" customHeight="1" x14ac:dyDescent="0.2"/>
    <row r="291301" ht="12.75" customHeight="1" x14ac:dyDescent="0.2"/>
    <row r="291305" ht="12.75" customHeight="1" x14ac:dyDescent="0.2"/>
    <row r="291309" ht="12.75" customHeight="1" x14ac:dyDescent="0.2"/>
    <row r="291313" ht="12.75" customHeight="1" x14ac:dyDescent="0.2"/>
    <row r="291317" ht="12.75" customHeight="1" x14ac:dyDescent="0.2"/>
    <row r="291321" ht="12.75" customHeight="1" x14ac:dyDescent="0.2"/>
    <row r="291325" ht="12.75" customHeight="1" x14ac:dyDescent="0.2"/>
    <row r="291329" ht="12.75" customHeight="1" x14ac:dyDescent="0.2"/>
    <row r="291333" ht="12.75" customHeight="1" x14ac:dyDescent="0.2"/>
    <row r="291337" ht="12.75" customHeight="1" x14ac:dyDescent="0.2"/>
    <row r="291341" ht="12.75" customHeight="1" x14ac:dyDescent="0.2"/>
    <row r="291345" ht="12.75" customHeight="1" x14ac:dyDescent="0.2"/>
    <row r="291349" ht="12.75" customHeight="1" x14ac:dyDescent="0.2"/>
    <row r="291353" ht="12.75" customHeight="1" x14ac:dyDescent="0.2"/>
    <row r="291357" ht="12.75" customHeight="1" x14ac:dyDescent="0.2"/>
    <row r="291361" ht="12.75" customHeight="1" x14ac:dyDescent="0.2"/>
    <row r="291365" ht="12.75" customHeight="1" x14ac:dyDescent="0.2"/>
    <row r="291369" ht="12.75" customHeight="1" x14ac:dyDescent="0.2"/>
    <row r="291373" ht="12.75" customHeight="1" x14ac:dyDescent="0.2"/>
    <row r="291377" ht="12.75" customHeight="1" x14ac:dyDescent="0.2"/>
    <row r="291381" ht="12.75" customHeight="1" x14ac:dyDescent="0.2"/>
    <row r="291385" ht="12.75" customHeight="1" x14ac:dyDescent="0.2"/>
    <row r="291389" ht="12.75" customHeight="1" x14ac:dyDescent="0.2"/>
    <row r="291393" ht="12.75" customHeight="1" x14ac:dyDescent="0.2"/>
    <row r="291397" ht="12.75" customHeight="1" x14ac:dyDescent="0.2"/>
    <row r="291401" ht="12.75" customHeight="1" x14ac:dyDescent="0.2"/>
    <row r="291405" ht="12.75" customHeight="1" x14ac:dyDescent="0.2"/>
    <row r="291409" ht="12.75" customHeight="1" x14ac:dyDescent="0.2"/>
    <row r="291413" ht="12.75" customHeight="1" x14ac:dyDescent="0.2"/>
    <row r="291417" ht="12.75" customHeight="1" x14ac:dyDescent="0.2"/>
    <row r="291421" ht="12.75" customHeight="1" x14ac:dyDescent="0.2"/>
    <row r="291425" ht="12.75" customHeight="1" x14ac:dyDescent="0.2"/>
    <row r="291429" ht="12.75" customHeight="1" x14ac:dyDescent="0.2"/>
    <row r="291433" ht="12.75" customHeight="1" x14ac:dyDescent="0.2"/>
    <row r="291437" ht="12.75" customHeight="1" x14ac:dyDescent="0.2"/>
    <row r="291441" ht="12.75" customHeight="1" x14ac:dyDescent="0.2"/>
    <row r="291445" ht="12.75" customHeight="1" x14ac:dyDescent="0.2"/>
    <row r="291449" ht="12.75" customHeight="1" x14ac:dyDescent="0.2"/>
    <row r="291453" ht="12.75" customHeight="1" x14ac:dyDescent="0.2"/>
    <row r="291457" ht="12.75" customHeight="1" x14ac:dyDescent="0.2"/>
    <row r="291461" ht="12.75" customHeight="1" x14ac:dyDescent="0.2"/>
    <row r="291465" ht="12.75" customHeight="1" x14ac:dyDescent="0.2"/>
    <row r="291469" ht="12.75" customHeight="1" x14ac:dyDescent="0.2"/>
    <row r="291473" ht="12.75" customHeight="1" x14ac:dyDescent="0.2"/>
    <row r="291477" ht="12.75" customHeight="1" x14ac:dyDescent="0.2"/>
    <row r="291481" ht="12.75" customHeight="1" x14ac:dyDescent="0.2"/>
    <row r="291485" ht="12.75" customHeight="1" x14ac:dyDescent="0.2"/>
    <row r="291489" ht="12.75" customHeight="1" x14ac:dyDescent="0.2"/>
    <row r="291493" ht="12.75" customHeight="1" x14ac:dyDescent="0.2"/>
    <row r="291497" ht="12.75" customHeight="1" x14ac:dyDescent="0.2"/>
    <row r="291501" ht="12.75" customHeight="1" x14ac:dyDescent="0.2"/>
    <row r="291505" ht="12.75" customHeight="1" x14ac:dyDescent="0.2"/>
    <row r="291509" ht="12.75" customHeight="1" x14ac:dyDescent="0.2"/>
    <row r="291513" ht="12.75" customHeight="1" x14ac:dyDescent="0.2"/>
    <row r="291517" ht="12.75" customHeight="1" x14ac:dyDescent="0.2"/>
    <row r="291521" ht="12.75" customHeight="1" x14ac:dyDescent="0.2"/>
    <row r="291525" ht="12.75" customHeight="1" x14ac:dyDescent="0.2"/>
    <row r="291529" ht="12.75" customHeight="1" x14ac:dyDescent="0.2"/>
    <row r="291533" ht="12.75" customHeight="1" x14ac:dyDescent="0.2"/>
    <row r="291537" ht="12.75" customHeight="1" x14ac:dyDescent="0.2"/>
    <row r="291541" ht="12.75" customHeight="1" x14ac:dyDescent="0.2"/>
    <row r="291545" ht="12.75" customHeight="1" x14ac:dyDescent="0.2"/>
    <row r="291549" ht="12.75" customHeight="1" x14ac:dyDescent="0.2"/>
    <row r="291553" ht="12.75" customHeight="1" x14ac:dyDescent="0.2"/>
    <row r="291557" ht="12.75" customHeight="1" x14ac:dyDescent="0.2"/>
    <row r="291561" ht="12.75" customHeight="1" x14ac:dyDescent="0.2"/>
    <row r="291565" ht="12.75" customHeight="1" x14ac:dyDescent="0.2"/>
    <row r="291569" ht="12.75" customHeight="1" x14ac:dyDescent="0.2"/>
    <row r="291573" ht="12.75" customHeight="1" x14ac:dyDescent="0.2"/>
    <row r="291577" ht="12.75" customHeight="1" x14ac:dyDescent="0.2"/>
    <row r="291581" ht="12.75" customHeight="1" x14ac:dyDescent="0.2"/>
    <row r="291585" ht="12.75" customHeight="1" x14ac:dyDescent="0.2"/>
    <row r="291589" ht="12.75" customHeight="1" x14ac:dyDescent="0.2"/>
    <row r="291593" ht="12.75" customHeight="1" x14ac:dyDescent="0.2"/>
    <row r="291597" ht="12.75" customHeight="1" x14ac:dyDescent="0.2"/>
    <row r="291601" ht="12.75" customHeight="1" x14ac:dyDescent="0.2"/>
    <row r="291605" ht="12.75" customHeight="1" x14ac:dyDescent="0.2"/>
    <row r="291609" ht="12.75" customHeight="1" x14ac:dyDescent="0.2"/>
    <row r="291613" ht="12.75" customHeight="1" x14ac:dyDescent="0.2"/>
    <row r="291617" ht="12.75" customHeight="1" x14ac:dyDescent="0.2"/>
    <row r="291621" ht="12.75" customHeight="1" x14ac:dyDescent="0.2"/>
    <row r="291625" ht="12.75" customHeight="1" x14ac:dyDescent="0.2"/>
    <row r="291629" ht="12.75" customHeight="1" x14ac:dyDescent="0.2"/>
    <row r="291633" ht="12.75" customHeight="1" x14ac:dyDescent="0.2"/>
    <row r="291637" ht="12.75" customHeight="1" x14ac:dyDescent="0.2"/>
    <row r="291641" ht="12.75" customHeight="1" x14ac:dyDescent="0.2"/>
    <row r="291645" ht="12.75" customHeight="1" x14ac:dyDescent="0.2"/>
    <row r="291649" ht="12.75" customHeight="1" x14ac:dyDescent="0.2"/>
    <row r="291653" ht="12.75" customHeight="1" x14ac:dyDescent="0.2"/>
    <row r="291657" ht="12.75" customHeight="1" x14ac:dyDescent="0.2"/>
    <row r="291661" ht="12.75" customHeight="1" x14ac:dyDescent="0.2"/>
    <row r="291665" ht="12.75" customHeight="1" x14ac:dyDescent="0.2"/>
    <row r="291669" ht="12.75" customHeight="1" x14ac:dyDescent="0.2"/>
    <row r="291673" ht="12.75" customHeight="1" x14ac:dyDescent="0.2"/>
    <row r="291677" ht="12.75" customHeight="1" x14ac:dyDescent="0.2"/>
    <row r="291681" ht="12.75" customHeight="1" x14ac:dyDescent="0.2"/>
    <row r="291685" ht="12.75" customHeight="1" x14ac:dyDescent="0.2"/>
    <row r="291689" ht="12.75" customHeight="1" x14ac:dyDescent="0.2"/>
    <row r="291693" ht="12.75" customHeight="1" x14ac:dyDescent="0.2"/>
    <row r="291697" ht="12.75" customHeight="1" x14ac:dyDescent="0.2"/>
    <row r="291701" ht="12.75" customHeight="1" x14ac:dyDescent="0.2"/>
    <row r="291705" ht="12.75" customHeight="1" x14ac:dyDescent="0.2"/>
    <row r="291709" ht="12.75" customHeight="1" x14ac:dyDescent="0.2"/>
    <row r="291713" ht="12.75" customHeight="1" x14ac:dyDescent="0.2"/>
    <row r="291717" ht="12.75" customHeight="1" x14ac:dyDescent="0.2"/>
    <row r="291721" ht="12.75" customHeight="1" x14ac:dyDescent="0.2"/>
    <row r="291725" ht="12.75" customHeight="1" x14ac:dyDescent="0.2"/>
    <row r="291729" ht="12.75" customHeight="1" x14ac:dyDescent="0.2"/>
    <row r="291733" ht="12.75" customHeight="1" x14ac:dyDescent="0.2"/>
    <row r="291737" ht="12.75" customHeight="1" x14ac:dyDescent="0.2"/>
    <row r="291741" ht="12.75" customHeight="1" x14ac:dyDescent="0.2"/>
    <row r="291745" ht="12.75" customHeight="1" x14ac:dyDescent="0.2"/>
    <row r="291749" ht="12.75" customHeight="1" x14ac:dyDescent="0.2"/>
    <row r="291753" ht="12.75" customHeight="1" x14ac:dyDescent="0.2"/>
    <row r="291757" ht="12.75" customHeight="1" x14ac:dyDescent="0.2"/>
    <row r="291761" ht="12.75" customHeight="1" x14ac:dyDescent="0.2"/>
    <row r="291765" ht="12.75" customHeight="1" x14ac:dyDescent="0.2"/>
    <row r="291769" ht="12.75" customHeight="1" x14ac:dyDescent="0.2"/>
    <row r="291773" ht="12.75" customHeight="1" x14ac:dyDescent="0.2"/>
    <row r="291777" ht="12.75" customHeight="1" x14ac:dyDescent="0.2"/>
    <row r="291781" ht="12.75" customHeight="1" x14ac:dyDescent="0.2"/>
    <row r="291785" ht="12.75" customHeight="1" x14ac:dyDescent="0.2"/>
    <row r="291789" ht="12.75" customHeight="1" x14ac:dyDescent="0.2"/>
    <row r="291793" ht="12.75" customHeight="1" x14ac:dyDescent="0.2"/>
    <row r="291797" ht="12.75" customHeight="1" x14ac:dyDescent="0.2"/>
    <row r="291801" ht="12.75" customHeight="1" x14ac:dyDescent="0.2"/>
    <row r="291805" ht="12.75" customHeight="1" x14ac:dyDescent="0.2"/>
    <row r="291809" ht="12.75" customHeight="1" x14ac:dyDescent="0.2"/>
    <row r="291813" ht="12.75" customHeight="1" x14ac:dyDescent="0.2"/>
    <row r="291817" ht="12.75" customHeight="1" x14ac:dyDescent="0.2"/>
    <row r="291821" ht="12.75" customHeight="1" x14ac:dyDescent="0.2"/>
    <row r="291825" ht="12.75" customHeight="1" x14ac:dyDescent="0.2"/>
    <row r="291829" ht="12.75" customHeight="1" x14ac:dyDescent="0.2"/>
    <row r="291833" ht="12.75" customHeight="1" x14ac:dyDescent="0.2"/>
    <row r="291837" ht="12.75" customHeight="1" x14ac:dyDescent="0.2"/>
    <row r="291841" ht="12.75" customHeight="1" x14ac:dyDescent="0.2"/>
    <row r="291845" ht="12.75" customHeight="1" x14ac:dyDescent="0.2"/>
    <row r="291849" ht="12.75" customHeight="1" x14ac:dyDescent="0.2"/>
    <row r="291853" ht="12.75" customHeight="1" x14ac:dyDescent="0.2"/>
    <row r="291857" ht="12.75" customHeight="1" x14ac:dyDescent="0.2"/>
    <row r="291861" ht="12.75" customHeight="1" x14ac:dyDescent="0.2"/>
    <row r="291865" ht="12.75" customHeight="1" x14ac:dyDescent="0.2"/>
    <row r="291869" ht="12.75" customHeight="1" x14ac:dyDescent="0.2"/>
    <row r="291873" ht="12.75" customHeight="1" x14ac:dyDescent="0.2"/>
    <row r="291877" ht="12.75" customHeight="1" x14ac:dyDescent="0.2"/>
    <row r="291881" ht="12.75" customHeight="1" x14ac:dyDescent="0.2"/>
    <row r="291885" ht="12.75" customHeight="1" x14ac:dyDescent="0.2"/>
    <row r="291889" ht="12.75" customHeight="1" x14ac:dyDescent="0.2"/>
    <row r="291893" ht="12.75" customHeight="1" x14ac:dyDescent="0.2"/>
    <row r="291897" ht="12.75" customHeight="1" x14ac:dyDescent="0.2"/>
    <row r="291901" ht="12.75" customHeight="1" x14ac:dyDescent="0.2"/>
    <row r="291905" ht="12.75" customHeight="1" x14ac:dyDescent="0.2"/>
    <row r="291909" ht="12.75" customHeight="1" x14ac:dyDescent="0.2"/>
    <row r="291913" ht="12.75" customHeight="1" x14ac:dyDescent="0.2"/>
    <row r="291917" ht="12.75" customHeight="1" x14ac:dyDescent="0.2"/>
    <row r="291921" ht="12.75" customHeight="1" x14ac:dyDescent="0.2"/>
    <row r="291925" ht="12.75" customHeight="1" x14ac:dyDescent="0.2"/>
    <row r="291929" ht="12.75" customHeight="1" x14ac:dyDescent="0.2"/>
    <row r="291933" ht="12.75" customHeight="1" x14ac:dyDescent="0.2"/>
    <row r="291937" ht="12.75" customHeight="1" x14ac:dyDescent="0.2"/>
    <row r="291941" ht="12.75" customHeight="1" x14ac:dyDescent="0.2"/>
    <row r="291945" ht="12.75" customHeight="1" x14ac:dyDescent="0.2"/>
    <row r="291949" ht="12.75" customHeight="1" x14ac:dyDescent="0.2"/>
    <row r="291953" ht="12.75" customHeight="1" x14ac:dyDescent="0.2"/>
    <row r="291957" ht="12.75" customHeight="1" x14ac:dyDescent="0.2"/>
    <row r="291961" ht="12.75" customHeight="1" x14ac:dyDescent="0.2"/>
    <row r="291965" ht="12.75" customHeight="1" x14ac:dyDescent="0.2"/>
    <row r="291969" ht="12.75" customHeight="1" x14ac:dyDescent="0.2"/>
    <row r="291973" ht="12.75" customHeight="1" x14ac:dyDescent="0.2"/>
    <row r="291977" ht="12.75" customHeight="1" x14ac:dyDescent="0.2"/>
    <row r="291981" ht="12.75" customHeight="1" x14ac:dyDescent="0.2"/>
    <row r="291985" ht="12.75" customHeight="1" x14ac:dyDescent="0.2"/>
    <row r="291989" ht="12.75" customHeight="1" x14ac:dyDescent="0.2"/>
    <row r="291993" ht="12.75" customHeight="1" x14ac:dyDescent="0.2"/>
    <row r="291997" ht="12.75" customHeight="1" x14ac:dyDescent="0.2"/>
    <row r="292001" ht="12.75" customHeight="1" x14ac:dyDescent="0.2"/>
    <row r="292005" ht="12.75" customHeight="1" x14ac:dyDescent="0.2"/>
    <row r="292009" ht="12.75" customHeight="1" x14ac:dyDescent="0.2"/>
    <row r="292013" ht="12.75" customHeight="1" x14ac:dyDescent="0.2"/>
    <row r="292017" ht="12.75" customHeight="1" x14ac:dyDescent="0.2"/>
    <row r="292021" ht="12.75" customHeight="1" x14ac:dyDescent="0.2"/>
    <row r="292025" ht="12.75" customHeight="1" x14ac:dyDescent="0.2"/>
    <row r="292029" ht="12.75" customHeight="1" x14ac:dyDescent="0.2"/>
    <row r="292033" ht="12.75" customHeight="1" x14ac:dyDescent="0.2"/>
    <row r="292037" ht="12.75" customHeight="1" x14ac:dyDescent="0.2"/>
    <row r="292041" ht="12.75" customHeight="1" x14ac:dyDescent="0.2"/>
    <row r="292045" ht="12.75" customHeight="1" x14ac:dyDescent="0.2"/>
    <row r="292049" ht="12.75" customHeight="1" x14ac:dyDescent="0.2"/>
    <row r="292053" ht="12.75" customHeight="1" x14ac:dyDescent="0.2"/>
    <row r="292057" ht="12.75" customHeight="1" x14ac:dyDescent="0.2"/>
    <row r="292061" ht="12.75" customHeight="1" x14ac:dyDescent="0.2"/>
    <row r="292065" ht="12.75" customHeight="1" x14ac:dyDescent="0.2"/>
    <row r="292069" ht="12.75" customHeight="1" x14ac:dyDescent="0.2"/>
    <row r="292073" ht="12.75" customHeight="1" x14ac:dyDescent="0.2"/>
    <row r="292077" ht="12.75" customHeight="1" x14ac:dyDescent="0.2"/>
    <row r="292081" ht="12.75" customHeight="1" x14ac:dyDescent="0.2"/>
    <row r="292085" ht="12.75" customHeight="1" x14ac:dyDescent="0.2"/>
    <row r="292089" ht="12.75" customHeight="1" x14ac:dyDescent="0.2"/>
    <row r="292093" ht="12.75" customHeight="1" x14ac:dyDescent="0.2"/>
    <row r="292097" ht="12.75" customHeight="1" x14ac:dyDescent="0.2"/>
    <row r="292101" ht="12.75" customHeight="1" x14ac:dyDescent="0.2"/>
    <row r="292105" ht="12.75" customHeight="1" x14ac:dyDescent="0.2"/>
    <row r="292109" ht="12.75" customHeight="1" x14ac:dyDescent="0.2"/>
    <row r="292113" ht="12.75" customHeight="1" x14ac:dyDescent="0.2"/>
    <row r="292117" ht="12.75" customHeight="1" x14ac:dyDescent="0.2"/>
    <row r="292121" ht="12.75" customHeight="1" x14ac:dyDescent="0.2"/>
    <row r="292125" ht="12.75" customHeight="1" x14ac:dyDescent="0.2"/>
    <row r="292129" ht="12.75" customHeight="1" x14ac:dyDescent="0.2"/>
    <row r="292133" ht="12.75" customHeight="1" x14ac:dyDescent="0.2"/>
    <row r="292137" ht="12.75" customHeight="1" x14ac:dyDescent="0.2"/>
    <row r="292141" ht="12.75" customHeight="1" x14ac:dyDescent="0.2"/>
    <row r="292145" ht="12.75" customHeight="1" x14ac:dyDescent="0.2"/>
    <row r="292149" ht="12.75" customHeight="1" x14ac:dyDescent="0.2"/>
    <row r="292153" ht="12.75" customHeight="1" x14ac:dyDescent="0.2"/>
    <row r="292157" ht="12.75" customHeight="1" x14ac:dyDescent="0.2"/>
    <row r="292161" ht="12.75" customHeight="1" x14ac:dyDescent="0.2"/>
    <row r="292165" ht="12.75" customHeight="1" x14ac:dyDescent="0.2"/>
    <row r="292169" ht="12.75" customHeight="1" x14ac:dyDescent="0.2"/>
    <row r="292173" ht="12.75" customHeight="1" x14ac:dyDescent="0.2"/>
    <row r="292177" ht="12.75" customHeight="1" x14ac:dyDescent="0.2"/>
    <row r="292181" ht="12.75" customHeight="1" x14ac:dyDescent="0.2"/>
    <row r="292185" ht="12.75" customHeight="1" x14ac:dyDescent="0.2"/>
    <row r="292189" ht="12.75" customHeight="1" x14ac:dyDescent="0.2"/>
    <row r="292193" ht="12.75" customHeight="1" x14ac:dyDescent="0.2"/>
    <row r="292197" ht="12.75" customHeight="1" x14ac:dyDescent="0.2"/>
    <row r="292201" ht="12.75" customHeight="1" x14ac:dyDescent="0.2"/>
    <row r="292205" ht="12.75" customHeight="1" x14ac:dyDescent="0.2"/>
    <row r="292209" ht="12.75" customHeight="1" x14ac:dyDescent="0.2"/>
    <row r="292213" ht="12.75" customHeight="1" x14ac:dyDescent="0.2"/>
    <row r="292217" ht="12.75" customHeight="1" x14ac:dyDescent="0.2"/>
    <row r="292221" ht="12.75" customHeight="1" x14ac:dyDescent="0.2"/>
    <row r="292225" ht="12.75" customHeight="1" x14ac:dyDescent="0.2"/>
    <row r="292229" ht="12.75" customHeight="1" x14ac:dyDescent="0.2"/>
    <row r="292233" ht="12.75" customHeight="1" x14ac:dyDescent="0.2"/>
    <row r="292237" ht="12.75" customHeight="1" x14ac:dyDescent="0.2"/>
    <row r="292241" ht="12.75" customHeight="1" x14ac:dyDescent="0.2"/>
    <row r="292245" ht="12.75" customHeight="1" x14ac:dyDescent="0.2"/>
    <row r="292249" ht="12.75" customHeight="1" x14ac:dyDescent="0.2"/>
    <row r="292253" ht="12.75" customHeight="1" x14ac:dyDescent="0.2"/>
    <row r="292257" ht="12.75" customHeight="1" x14ac:dyDescent="0.2"/>
    <row r="292261" ht="12.75" customHeight="1" x14ac:dyDescent="0.2"/>
    <row r="292265" ht="12.75" customHeight="1" x14ac:dyDescent="0.2"/>
    <row r="292269" ht="12.75" customHeight="1" x14ac:dyDescent="0.2"/>
    <row r="292273" ht="12.75" customHeight="1" x14ac:dyDescent="0.2"/>
    <row r="292277" ht="12.75" customHeight="1" x14ac:dyDescent="0.2"/>
    <row r="292281" ht="12.75" customHeight="1" x14ac:dyDescent="0.2"/>
    <row r="292285" ht="12.75" customHeight="1" x14ac:dyDescent="0.2"/>
    <row r="292289" ht="12.75" customHeight="1" x14ac:dyDescent="0.2"/>
    <row r="292293" ht="12.75" customHeight="1" x14ac:dyDescent="0.2"/>
    <row r="292297" ht="12.75" customHeight="1" x14ac:dyDescent="0.2"/>
    <row r="292301" ht="12.75" customHeight="1" x14ac:dyDescent="0.2"/>
    <row r="292305" ht="12.75" customHeight="1" x14ac:dyDescent="0.2"/>
    <row r="292309" ht="12.75" customHeight="1" x14ac:dyDescent="0.2"/>
    <row r="292313" ht="12.75" customHeight="1" x14ac:dyDescent="0.2"/>
    <row r="292317" ht="12.75" customHeight="1" x14ac:dyDescent="0.2"/>
    <row r="292321" ht="12.75" customHeight="1" x14ac:dyDescent="0.2"/>
    <row r="292325" ht="12.75" customHeight="1" x14ac:dyDescent="0.2"/>
    <row r="292329" ht="12.75" customHeight="1" x14ac:dyDescent="0.2"/>
    <row r="292333" ht="12.75" customHeight="1" x14ac:dyDescent="0.2"/>
    <row r="292337" ht="12.75" customHeight="1" x14ac:dyDescent="0.2"/>
    <row r="292341" ht="12.75" customHeight="1" x14ac:dyDescent="0.2"/>
    <row r="292345" ht="12.75" customHeight="1" x14ac:dyDescent="0.2"/>
    <row r="292349" ht="12.75" customHeight="1" x14ac:dyDescent="0.2"/>
    <row r="292353" ht="12.75" customHeight="1" x14ac:dyDescent="0.2"/>
    <row r="292357" ht="12.75" customHeight="1" x14ac:dyDescent="0.2"/>
    <row r="292361" ht="12.75" customHeight="1" x14ac:dyDescent="0.2"/>
    <row r="292365" ht="12.75" customHeight="1" x14ac:dyDescent="0.2"/>
    <row r="292369" ht="12.75" customHeight="1" x14ac:dyDescent="0.2"/>
    <row r="292373" ht="12.75" customHeight="1" x14ac:dyDescent="0.2"/>
    <row r="292377" ht="12.75" customHeight="1" x14ac:dyDescent="0.2"/>
    <row r="292381" ht="12.75" customHeight="1" x14ac:dyDescent="0.2"/>
    <row r="292385" ht="12.75" customHeight="1" x14ac:dyDescent="0.2"/>
    <row r="292389" ht="12.75" customHeight="1" x14ac:dyDescent="0.2"/>
    <row r="292393" ht="12.75" customHeight="1" x14ac:dyDescent="0.2"/>
    <row r="292397" ht="12.75" customHeight="1" x14ac:dyDescent="0.2"/>
    <row r="292401" ht="12.75" customHeight="1" x14ac:dyDescent="0.2"/>
    <row r="292405" ht="12.75" customHeight="1" x14ac:dyDescent="0.2"/>
    <row r="292409" ht="12.75" customHeight="1" x14ac:dyDescent="0.2"/>
    <row r="292413" ht="12.75" customHeight="1" x14ac:dyDescent="0.2"/>
    <row r="292417" ht="12.75" customHeight="1" x14ac:dyDescent="0.2"/>
    <row r="292421" ht="12.75" customHeight="1" x14ac:dyDescent="0.2"/>
    <row r="292425" ht="12.75" customHeight="1" x14ac:dyDescent="0.2"/>
    <row r="292429" ht="12.75" customHeight="1" x14ac:dyDescent="0.2"/>
    <row r="292433" ht="12.75" customHeight="1" x14ac:dyDescent="0.2"/>
    <row r="292437" ht="12.75" customHeight="1" x14ac:dyDescent="0.2"/>
    <row r="292441" ht="12.75" customHeight="1" x14ac:dyDescent="0.2"/>
    <row r="292445" ht="12.75" customHeight="1" x14ac:dyDescent="0.2"/>
    <row r="292449" ht="12.75" customHeight="1" x14ac:dyDescent="0.2"/>
    <row r="292453" ht="12.75" customHeight="1" x14ac:dyDescent="0.2"/>
    <row r="292457" ht="12.75" customHeight="1" x14ac:dyDescent="0.2"/>
    <row r="292461" ht="12.75" customHeight="1" x14ac:dyDescent="0.2"/>
    <row r="292465" ht="12.75" customHeight="1" x14ac:dyDescent="0.2"/>
    <row r="292469" ht="12.75" customHeight="1" x14ac:dyDescent="0.2"/>
    <row r="292473" ht="12.75" customHeight="1" x14ac:dyDescent="0.2"/>
    <row r="292477" ht="12.75" customHeight="1" x14ac:dyDescent="0.2"/>
    <row r="292481" ht="12.75" customHeight="1" x14ac:dyDescent="0.2"/>
    <row r="292485" ht="12.75" customHeight="1" x14ac:dyDescent="0.2"/>
    <row r="292489" ht="12.75" customHeight="1" x14ac:dyDescent="0.2"/>
    <row r="292493" ht="12.75" customHeight="1" x14ac:dyDescent="0.2"/>
    <row r="292497" ht="12.75" customHeight="1" x14ac:dyDescent="0.2"/>
    <row r="292501" ht="12.75" customHeight="1" x14ac:dyDescent="0.2"/>
    <row r="292505" ht="12.75" customHeight="1" x14ac:dyDescent="0.2"/>
    <row r="292509" ht="12.75" customHeight="1" x14ac:dyDescent="0.2"/>
    <row r="292513" ht="12.75" customHeight="1" x14ac:dyDescent="0.2"/>
    <row r="292517" ht="12.75" customHeight="1" x14ac:dyDescent="0.2"/>
    <row r="292521" ht="12.75" customHeight="1" x14ac:dyDescent="0.2"/>
    <row r="292525" ht="12.75" customHeight="1" x14ac:dyDescent="0.2"/>
    <row r="292529" ht="12.75" customHeight="1" x14ac:dyDescent="0.2"/>
    <row r="292533" ht="12.75" customHeight="1" x14ac:dyDescent="0.2"/>
    <row r="292537" ht="12.75" customHeight="1" x14ac:dyDescent="0.2"/>
    <row r="292541" ht="12.75" customHeight="1" x14ac:dyDescent="0.2"/>
    <row r="292545" ht="12.75" customHeight="1" x14ac:dyDescent="0.2"/>
    <row r="292549" ht="12.75" customHeight="1" x14ac:dyDescent="0.2"/>
    <row r="292553" ht="12.75" customHeight="1" x14ac:dyDescent="0.2"/>
    <row r="292557" ht="12.75" customHeight="1" x14ac:dyDescent="0.2"/>
    <row r="292561" ht="12.75" customHeight="1" x14ac:dyDescent="0.2"/>
    <row r="292565" ht="12.75" customHeight="1" x14ac:dyDescent="0.2"/>
    <row r="292569" ht="12.75" customHeight="1" x14ac:dyDescent="0.2"/>
    <row r="292573" ht="12.75" customHeight="1" x14ac:dyDescent="0.2"/>
    <row r="292577" ht="12.75" customHeight="1" x14ac:dyDescent="0.2"/>
    <row r="292581" ht="12.75" customHeight="1" x14ac:dyDescent="0.2"/>
    <row r="292585" ht="12.75" customHeight="1" x14ac:dyDescent="0.2"/>
    <row r="292589" ht="12.75" customHeight="1" x14ac:dyDescent="0.2"/>
    <row r="292593" ht="12.75" customHeight="1" x14ac:dyDescent="0.2"/>
    <row r="292597" ht="12.75" customHeight="1" x14ac:dyDescent="0.2"/>
    <row r="292601" ht="12.75" customHeight="1" x14ac:dyDescent="0.2"/>
    <row r="292605" ht="12.75" customHeight="1" x14ac:dyDescent="0.2"/>
    <row r="292609" ht="12.75" customHeight="1" x14ac:dyDescent="0.2"/>
    <row r="292613" ht="12.75" customHeight="1" x14ac:dyDescent="0.2"/>
    <row r="292617" ht="12.75" customHeight="1" x14ac:dyDescent="0.2"/>
    <row r="292621" ht="12.75" customHeight="1" x14ac:dyDescent="0.2"/>
    <row r="292625" ht="12.75" customHeight="1" x14ac:dyDescent="0.2"/>
    <row r="292629" ht="12.75" customHeight="1" x14ac:dyDescent="0.2"/>
    <row r="292633" ht="12.75" customHeight="1" x14ac:dyDescent="0.2"/>
    <row r="292637" ht="12.75" customHeight="1" x14ac:dyDescent="0.2"/>
    <row r="292641" ht="12.75" customHeight="1" x14ac:dyDescent="0.2"/>
    <row r="292645" ht="12.75" customHeight="1" x14ac:dyDescent="0.2"/>
    <row r="292649" ht="12.75" customHeight="1" x14ac:dyDescent="0.2"/>
    <row r="292653" ht="12.75" customHeight="1" x14ac:dyDescent="0.2"/>
    <row r="292657" ht="12.75" customHeight="1" x14ac:dyDescent="0.2"/>
    <row r="292661" ht="12.75" customHeight="1" x14ac:dyDescent="0.2"/>
    <row r="292665" ht="12.75" customHeight="1" x14ac:dyDescent="0.2"/>
    <row r="292669" ht="12.75" customHeight="1" x14ac:dyDescent="0.2"/>
    <row r="292673" ht="12.75" customHeight="1" x14ac:dyDescent="0.2"/>
    <row r="292677" ht="12.75" customHeight="1" x14ac:dyDescent="0.2"/>
    <row r="292681" ht="12.75" customHeight="1" x14ac:dyDescent="0.2"/>
    <row r="292685" ht="12.75" customHeight="1" x14ac:dyDescent="0.2"/>
    <row r="292689" ht="12.75" customHeight="1" x14ac:dyDescent="0.2"/>
    <row r="292693" ht="12.75" customHeight="1" x14ac:dyDescent="0.2"/>
    <row r="292697" ht="12.75" customHeight="1" x14ac:dyDescent="0.2"/>
    <row r="292701" ht="12.75" customHeight="1" x14ac:dyDescent="0.2"/>
    <row r="292705" ht="12.75" customHeight="1" x14ac:dyDescent="0.2"/>
    <row r="292709" ht="12.75" customHeight="1" x14ac:dyDescent="0.2"/>
    <row r="292713" ht="12.75" customHeight="1" x14ac:dyDescent="0.2"/>
    <row r="292717" ht="12.75" customHeight="1" x14ac:dyDescent="0.2"/>
    <row r="292721" ht="12.75" customHeight="1" x14ac:dyDescent="0.2"/>
    <row r="292725" ht="12.75" customHeight="1" x14ac:dyDescent="0.2"/>
    <row r="292729" ht="12.75" customHeight="1" x14ac:dyDescent="0.2"/>
    <row r="292733" ht="12.75" customHeight="1" x14ac:dyDescent="0.2"/>
    <row r="292737" ht="12.75" customHeight="1" x14ac:dyDescent="0.2"/>
    <row r="292741" ht="12.75" customHeight="1" x14ac:dyDescent="0.2"/>
    <row r="292745" ht="12.75" customHeight="1" x14ac:dyDescent="0.2"/>
    <row r="292749" ht="12.75" customHeight="1" x14ac:dyDescent="0.2"/>
    <row r="292753" ht="12.75" customHeight="1" x14ac:dyDescent="0.2"/>
    <row r="292757" ht="12.75" customHeight="1" x14ac:dyDescent="0.2"/>
    <row r="292761" ht="12.75" customHeight="1" x14ac:dyDescent="0.2"/>
    <row r="292765" ht="12.75" customHeight="1" x14ac:dyDescent="0.2"/>
    <row r="292769" ht="12.75" customHeight="1" x14ac:dyDescent="0.2"/>
    <row r="292773" ht="12.75" customHeight="1" x14ac:dyDescent="0.2"/>
    <row r="292777" ht="12.75" customHeight="1" x14ac:dyDescent="0.2"/>
    <row r="292781" ht="12.75" customHeight="1" x14ac:dyDescent="0.2"/>
    <row r="292785" ht="12.75" customHeight="1" x14ac:dyDescent="0.2"/>
    <row r="292789" ht="12.75" customHeight="1" x14ac:dyDescent="0.2"/>
    <row r="292793" ht="12.75" customHeight="1" x14ac:dyDescent="0.2"/>
    <row r="292797" ht="12.75" customHeight="1" x14ac:dyDescent="0.2"/>
    <row r="292801" ht="12.75" customHeight="1" x14ac:dyDescent="0.2"/>
    <row r="292805" ht="12.75" customHeight="1" x14ac:dyDescent="0.2"/>
    <row r="292809" ht="12.75" customHeight="1" x14ac:dyDescent="0.2"/>
    <row r="292813" ht="12.75" customHeight="1" x14ac:dyDescent="0.2"/>
    <row r="292817" ht="12.75" customHeight="1" x14ac:dyDescent="0.2"/>
    <row r="292821" ht="12.75" customHeight="1" x14ac:dyDescent="0.2"/>
    <row r="292825" ht="12.75" customHeight="1" x14ac:dyDescent="0.2"/>
    <row r="292829" ht="12.75" customHeight="1" x14ac:dyDescent="0.2"/>
    <row r="292833" ht="12.75" customHeight="1" x14ac:dyDescent="0.2"/>
    <row r="292837" ht="12.75" customHeight="1" x14ac:dyDescent="0.2"/>
    <row r="292841" ht="12.75" customHeight="1" x14ac:dyDescent="0.2"/>
    <row r="292845" ht="12.75" customHeight="1" x14ac:dyDescent="0.2"/>
    <row r="292849" ht="12.75" customHeight="1" x14ac:dyDescent="0.2"/>
    <row r="292853" ht="12.75" customHeight="1" x14ac:dyDescent="0.2"/>
    <row r="292857" ht="12.75" customHeight="1" x14ac:dyDescent="0.2"/>
    <row r="292861" ht="12.75" customHeight="1" x14ac:dyDescent="0.2"/>
    <row r="292865" ht="12.75" customHeight="1" x14ac:dyDescent="0.2"/>
    <row r="292869" ht="12.75" customHeight="1" x14ac:dyDescent="0.2"/>
    <row r="292873" ht="12.75" customHeight="1" x14ac:dyDescent="0.2"/>
    <row r="292877" ht="12.75" customHeight="1" x14ac:dyDescent="0.2"/>
    <row r="292881" ht="12.75" customHeight="1" x14ac:dyDescent="0.2"/>
    <row r="292885" ht="12.75" customHeight="1" x14ac:dyDescent="0.2"/>
    <row r="292889" ht="12.75" customHeight="1" x14ac:dyDescent="0.2"/>
    <row r="292893" ht="12.75" customHeight="1" x14ac:dyDescent="0.2"/>
    <row r="292897" ht="12.75" customHeight="1" x14ac:dyDescent="0.2"/>
    <row r="292901" ht="12.75" customHeight="1" x14ac:dyDescent="0.2"/>
    <row r="292905" ht="12.75" customHeight="1" x14ac:dyDescent="0.2"/>
    <row r="292909" ht="12.75" customHeight="1" x14ac:dyDescent="0.2"/>
    <row r="292913" ht="12.75" customHeight="1" x14ac:dyDescent="0.2"/>
    <row r="292917" ht="12.75" customHeight="1" x14ac:dyDescent="0.2"/>
    <row r="292921" ht="12.75" customHeight="1" x14ac:dyDescent="0.2"/>
    <row r="292925" ht="12.75" customHeight="1" x14ac:dyDescent="0.2"/>
    <row r="292929" ht="12.75" customHeight="1" x14ac:dyDescent="0.2"/>
    <row r="292933" ht="12.75" customHeight="1" x14ac:dyDescent="0.2"/>
    <row r="292937" ht="12.75" customHeight="1" x14ac:dyDescent="0.2"/>
    <row r="292941" ht="12.75" customHeight="1" x14ac:dyDescent="0.2"/>
    <row r="292945" ht="12.75" customHeight="1" x14ac:dyDescent="0.2"/>
    <row r="292949" ht="12.75" customHeight="1" x14ac:dyDescent="0.2"/>
    <row r="292953" ht="12.75" customHeight="1" x14ac:dyDescent="0.2"/>
    <row r="292957" ht="12.75" customHeight="1" x14ac:dyDescent="0.2"/>
    <row r="292961" ht="12.75" customHeight="1" x14ac:dyDescent="0.2"/>
    <row r="292965" ht="12.75" customHeight="1" x14ac:dyDescent="0.2"/>
    <row r="292969" ht="12.75" customHeight="1" x14ac:dyDescent="0.2"/>
    <row r="292973" ht="12.75" customHeight="1" x14ac:dyDescent="0.2"/>
    <row r="292977" ht="12.75" customHeight="1" x14ac:dyDescent="0.2"/>
    <row r="292981" ht="12.75" customHeight="1" x14ac:dyDescent="0.2"/>
    <row r="292985" ht="12.75" customHeight="1" x14ac:dyDescent="0.2"/>
    <row r="292989" ht="12.75" customHeight="1" x14ac:dyDescent="0.2"/>
    <row r="292993" ht="12.75" customHeight="1" x14ac:dyDescent="0.2"/>
    <row r="292997" ht="12.75" customHeight="1" x14ac:dyDescent="0.2"/>
    <row r="293001" ht="12.75" customHeight="1" x14ac:dyDescent="0.2"/>
    <row r="293005" ht="12.75" customHeight="1" x14ac:dyDescent="0.2"/>
    <row r="293009" ht="12.75" customHeight="1" x14ac:dyDescent="0.2"/>
    <row r="293013" ht="12.75" customHeight="1" x14ac:dyDescent="0.2"/>
    <row r="293017" ht="12.75" customHeight="1" x14ac:dyDescent="0.2"/>
    <row r="293021" ht="12.75" customHeight="1" x14ac:dyDescent="0.2"/>
    <row r="293025" ht="12.75" customHeight="1" x14ac:dyDescent="0.2"/>
    <row r="293029" ht="12.75" customHeight="1" x14ac:dyDescent="0.2"/>
    <row r="293033" ht="12.75" customHeight="1" x14ac:dyDescent="0.2"/>
    <row r="293037" ht="12.75" customHeight="1" x14ac:dyDescent="0.2"/>
    <row r="293041" ht="12.75" customHeight="1" x14ac:dyDescent="0.2"/>
    <row r="293045" ht="12.75" customHeight="1" x14ac:dyDescent="0.2"/>
    <row r="293049" ht="12.75" customHeight="1" x14ac:dyDescent="0.2"/>
    <row r="293053" ht="12.75" customHeight="1" x14ac:dyDescent="0.2"/>
    <row r="293057" ht="12.75" customHeight="1" x14ac:dyDescent="0.2"/>
    <row r="293061" ht="12.75" customHeight="1" x14ac:dyDescent="0.2"/>
    <row r="293065" ht="12.75" customHeight="1" x14ac:dyDescent="0.2"/>
    <row r="293069" ht="12.75" customHeight="1" x14ac:dyDescent="0.2"/>
    <row r="293073" ht="12.75" customHeight="1" x14ac:dyDescent="0.2"/>
    <row r="293077" ht="12.75" customHeight="1" x14ac:dyDescent="0.2"/>
    <row r="293081" ht="12.75" customHeight="1" x14ac:dyDescent="0.2"/>
    <row r="293085" ht="12.75" customHeight="1" x14ac:dyDescent="0.2"/>
    <row r="293089" ht="12.75" customHeight="1" x14ac:dyDescent="0.2"/>
    <row r="293093" ht="12.75" customHeight="1" x14ac:dyDescent="0.2"/>
    <row r="293097" ht="12.75" customHeight="1" x14ac:dyDescent="0.2"/>
    <row r="293101" ht="12.75" customHeight="1" x14ac:dyDescent="0.2"/>
    <row r="293105" ht="12.75" customHeight="1" x14ac:dyDescent="0.2"/>
    <row r="293109" ht="12.75" customHeight="1" x14ac:dyDescent="0.2"/>
    <row r="293113" ht="12.75" customHeight="1" x14ac:dyDescent="0.2"/>
    <row r="293117" ht="12.75" customHeight="1" x14ac:dyDescent="0.2"/>
    <row r="293121" ht="12.75" customHeight="1" x14ac:dyDescent="0.2"/>
    <row r="293125" ht="12.75" customHeight="1" x14ac:dyDescent="0.2"/>
    <row r="293129" ht="12.75" customHeight="1" x14ac:dyDescent="0.2"/>
    <row r="293133" ht="12.75" customHeight="1" x14ac:dyDescent="0.2"/>
    <row r="293137" ht="12.75" customHeight="1" x14ac:dyDescent="0.2"/>
    <row r="293141" ht="12.75" customHeight="1" x14ac:dyDescent="0.2"/>
    <row r="293145" ht="12.75" customHeight="1" x14ac:dyDescent="0.2"/>
    <row r="293149" ht="12.75" customHeight="1" x14ac:dyDescent="0.2"/>
    <row r="293153" ht="12.75" customHeight="1" x14ac:dyDescent="0.2"/>
    <row r="293157" ht="12.75" customHeight="1" x14ac:dyDescent="0.2"/>
    <row r="293161" ht="12.75" customHeight="1" x14ac:dyDescent="0.2"/>
    <row r="293165" ht="12.75" customHeight="1" x14ac:dyDescent="0.2"/>
    <row r="293169" ht="12.75" customHeight="1" x14ac:dyDescent="0.2"/>
    <row r="293173" ht="12.75" customHeight="1" x14ac:dyDescent="0.2"/>
    <row r="293177" ht="12.75" customHeight="1" x14ac:dyDescent="0.2"/>
    <row r="293181" ht="12.75" customHeight="1" x14ac:dyDescent="0.2"/>
    <row r="293185" ht="12.75" customHeight="1" x14ac:dyDescent="0.2"/>
    <row r="293189" ht="12.75" customHeight="1" x14ac:dyDescent="0.2"/>
    <row r="293193" ht="12.75" customHeight="1" x14ac:dyDescent="0.2"/>
    <row r="293197" ht="12.75" customHeight="1" x14ac:dyDescent="0.2"/>
    <row r="293201" ht="12.75" customHeight="1" x14ac:dyDescent="0.2"/>
    <row r="293205" ht="12.75" customHeight="1" x14ac:dyDescent="0.2"/>
    <row r="293209" ht="12.75" customHeight="1" x14ac:dyDescent="0.2"/>
    <row r="293213" ht="12.75" customHeight="1" x14ac:dyDescent="0.2"/>
    <row r="293217" ht="12.75" customHeight="1" x14ac:dyDescent="0.2"/>
    <row r="293221" ht="12.75" customHeight="1" x14ac:dyDescent="0.2"/>
    <row r="293225" ht="12.75" customHeight="1" x14ac:dyDescent="0.2"/>
    <row r="293229" ht="12.75" customHeight="1" x14ac:dyDescent="0.2"/>
    <row r="293233" ht="12.75" customHeight="1" x14ac:dyDescent="0.2"/>
    <row r="293237" ht="12.75" customHeight="1" x14ac:dyDescent="0.2"/>
    <row r="293241" ht="12.75" customHeight="1" x14ac:dyDescent="0.2"/>
    <row r="293245" ht="12.75" customHeight="1" x14ac:dyDescent="0.2"/>
    <row r="293249" ht="12.75" customHeight="1" x14ac:dyDescent="0.2"/>
    <row r="293253" ht="12.75" customHeight="1" x14ac:dyDescent="0.2"/>
    <row r="293257" ht="12.75" customHeight="1" x14ac:dyDescent="0.2"/>
    <row r="293261" ht="12.75" customHeight="1" x14ac:dyDescent="0.2"/>
    <row r="293265" ht="12.75" customHeight="1" x14ac:dyDescent="0.2"/>
    <row r="293269" ht="12.75" customHeight="1" x14ac:dyDescent="0.2"/>
    <row r="293273" ht="12.75" customHeight="1" x14ac:dyDescent="0.2"/>
    <row r="293277" ht="12.75" customHeight="1" x14ac:dyDescent="0.2"/>
    <row r="293281" ht="12.75" customHeight="1" x14ac:dyDescent="0.2"/>
    <row r="293285" ht="12.75" customHeight="1" x14ac:dyDescent="0.2"/>
    <row r="293289" ht="12.75" customHeight="1" x14ac:dyDescent="0.2"/>
    <row r="293293" ht="12.75" customHeight="1" x14ac:dyDescent="0.2"/>
    <row r="293297" ht="12.75" customHeight="1" x14ac:dyDescent="0.2"/>
    <row r="293301" ht="12.75" customHeight="1" x14ac:dyDescent="0.2"/>
    <row r="293305" ht="12.75" customHeight="1" x14ac:dyDescent="0.2"/>
    <row r="293309" ht="12.75" customHeight="1" x14ac:dyDescent="0.2"/>
    <row r="293313" ht="12.75" customHeight="1" x14ac:dyDescent="0.2"/>
    <row r="293317" ht="12.75" customHeight="1" x14ac:dyDescent="0.2"/>
    <row r="293321" ht="12.75" customHeight="1" x14ac:dyDescent="0.2"/>
    <row r="293325" ht="12.75" customHeight="1" x14ac:dyDescent="0.2"/>
    <row r="293329" ht="12.75" customHeight="1" x14ac:dyDescent="0.2"/>
    <row r="293333" ht="12.75" customHeight="1" x14ac:dyDescent="0.2"/>
    <row r="293337" ht="12.75" customHeight="1" x14ac:dyDescent="0.2"/>
    <row r="293341" ht="12.75" customHeight="1" x14ac:dyDescent="0.2"/>
    <row r="293345" ht="12.75" customHeight="1" x14ac:dyDescent="0.2"/>
    <row r="293349" ht="12.75" customHeight="1" x14ac:dyDescent="0.2"/>
    <row r="293353" ht="12.75" customHeight="1" x14ac:dyDescent="0.2"/>
    <row r="293357" ht="12.75" customHeight="1" x14ac:dyDescent="0.2"/>
    <row r="293361" ht="12.75" customHeight="1" x14ac:dyDescent="0.2"/>
    <row r="293365" ht="12.75" customHeight="1" x14ac:dyDescent="0.2"/>
    <row r="293369" ht="12.75" customHeight="1" x14ac:dyDescent="0.2"/>
    <row r="293373" ht="12.75" customHeight="1" x14ac:dyDescent="0.2"/>
    <row r="293377" ht="12.75" customHeight="1" x14ac:dyDescent="0.2"/>
    <row r="293381" ht="12.75" customHeight="1" x14ac:dyDescent="0.2"/>
    <row r="293385" ht="12.75" customHeight="1" x14ac:dyDescent="0.2"/>
    <row r="293389" ht="12.75" customHeight="1" x14ac:dyDescent="0.2"/>
    <row r="293393" ht="12.75" customHeight="1" x14ac:dyDescent="0.2"/>
    <row r="293397" ht="12.75" customHeight="1" x14ac:dyDescent="0.2"/>
    <row r="293401" ht="12.75" customHeight="1" x14ac:dyDescent="0.2"/>
    <row r="293405" ht="12.75" customHeight="1" x14ac:dyDescent="0.2"/>
    <row r="293409" ht="12.75" customHeight="1" x14ac:dyDescent="0.2"/>
    <row r="293413" ht="12.75" customHeight="1" x14ac:dyDescent="0.2"/>
    <row r="293417" ht="12.75" customHeight="1" x14ac:dyDescent="0.2"/>
    <row r="293421" ht="12.75" customHeight="1" x14ac:dyDescent="0.2"/>
    <row r="293425" ht="12.75" customHeight="1" x14ac:dyDescent="0.2"/>
    <row r="293429" ht="12.75" customHeight="1" x14ac:dyDescent="0.2"/>
    <row r="293433" ht="12.75" customHeight="1" x14ac:dyDescent="0.2"/>
    <row r="293437" ht="12.75" customHeight="1" x14ac:dyDescent="0.2"/>
    <row r="293441" ht="12.75" customHeight="1" x14ac:dyDescent="0.2"/>
    <row r="293445" ht="12.75" customHeight="1" x14ac:dyDescent="0.2"/>
    <row r="293449" ht="12.75" customHeight="1" x14ac:dyDescent="0.2"/>
    <row r="293453" ht="12.75" customHeight="1" x14ac:dyDescent="0.2"/>
    <row r="293457" ht="12.75" customHeight="1" x14ac:dyDescent="0.2"/>
    <row r="293461" ht="12.75" customHeight="1" x14ac:dyDescent="0.2"/>
    <row r="293465" ht="12.75" customHeight="1" x14ac:dyDescent="0.2"/>
    <row r="293469" ht="12.75" customHeight="1" x14ac:dyDescent="0.2"/>
    <row r="293473" ht="12.75" customHeight="1" x14ac:dyDescent="0.2"/>
    <row r="293477" ht="12.75" customHeight="1" x14ac:dyDescent="0.2"/>
    <row r="293481" ht="12.75" customHeight="1" x14ac:dyDescent="0.2"/>
    <row r="293485" ht="12.75" customHeight="1" x14ac:dyDescent="0.2"/>
    <row r="293489" ht="12.75" customHeight="1" x14ac:dyDescent="0.2"/>
    <row r="293493" ht="12.75" customHeight="1" x14ac:dyDescent="0.2"/>
    <row r="293497" ht="12.75" customHeight="1" x14ac:dyDescent="0.2"/>
    <row r="293501" ht="12.75" customHeight="1" x14ac:dyDescent="0.2"/>
    <row r="293505" ht="12.75" customHeight="1" x14ac:dyDescent="0.2"/>
    <row r="293509" ht="12.75" customHeight="1" x14ac:dyDescent="0.2"/>
    <row r="293513" ht="12.75" customHeight="1" x14ac:dyDescent="0.2"/>
    <row r="293517" ht="12.75" customHeight="1" x14ac:dyDescent="0.2"/>
    <row r="293521" ht="12.75" customHeight="1" x14ac:dyDescent="0.2"/>
    <row r="293525" ht="12.75" customHeight="1" x14ac:dyDescent="0.2"/>
    <row r="293529" ht="12.75" customHeight="1" x14ac:dyDescent="0.2"/>
    <row r="293533" ht="12.75" customHeight="1" x14ac:dyDescent="0.2"/>
    <row r="293537" ht="12.75" customHeight="1" x14ac:dyDescent="0.2"/>
    <row r="293541" ht="12.75" customHeight="1" x14ac:dyDescent="0.2"/>
    <row r="293545" ht="12.75" customHeight="1" x14ac:dyDescent="0.2"/>
    <row r="293549" ht="12.75" customHeight="1" x14ac:dyDescent="0.2"/>
    <row r="293553" ht="12.75" customHeight="1" x14ac:dyDescent="0.2"/>
    <row r="293557" ht="12.75" customHeight="1" x14ac:dyDescent="0.2"/>
    <row r="293561" ht="12.75" customHeight="1" x14ac:dyDescent="0.2"/>
    <row r="293565" ht="12.75" customHeight="1" x14ac:dyDescent="0.2"/>
    <row r="293569" ht="12.75" customHeight="1" x14ac:dyDescent="0.2"/>
    <row r="293573" ht="12.75" customHeight="1" x14ac:dyDescent="0.2"/>
    <row r="293577" ht="12.75" customHeight="1" x14ac:dyDescent="0.2"/>
    <row r="293581" ht="12.75" customHeight="1" x14ac:dyDescent="0.2"/>
    <row r="293585" ht="12.75" customHeight="1" x14ac:dyDescent="0.2"/>
    <row r="293589" ht="12.75" customHeight="1" x14ac:dyDescent="0.2"/>
    <row r="293593" ht="12.75" customHeight="1" x14ac:dyDescent="0.2"/>
    <row r="293597" ht="12.75" customHeight="1" x14ac:dyDescent="0.2"/>
    <row r="293601" ht="12.75" customHeight="1" x14ac:dyDescent="0.2"/>
    <row r="293605" ht="12.75" customHeight="1" x14ac:dyDescent="0.2"/>
    <row r="293609" ht="12.75" customHeight="1" x14ac:dyDescent="0.2"/>
    <row r="293613" ht="12.75" customHeight="1" x14ac:dyDescent="0.2"/>
    <row r="293617" ht="12.75" customHeight="1" x14ac:dyDescent="0.2"/>
    <row r="293621" ht="12.75" customHeight="1" x14ac:dyDescent="0.2"/>
    <row r="293625" ht="12.75" customHeight="1" x14ac:dyDescent="0.2"/>
    <row r="293629" ht="12.75" customHeight="1" x14ac:dyDescent="0.2"/>
    <row r="293633" ht="12.75" customHeight="1" x14ac:dyDescent="0.2"/>
    <row r="293637" ht="12.75" customHeight="1" x14ac:dyDescent="0.2"/>
    <row r="293641" ht="12.75" customHeight="1" x14ac:dyDescent="0.2"/>
    <row r="293645" ht="12.75" customHeight="1" x14ac:dyDescent="0.2"/>
    <row r="293649" ht="12.75" customHeight="1" x14ac:dyDescent="0.2"/>
    <row r="293653" ht="12.75" customHeight="1" x14ac:dyDescent="0.2"/>
    <row r="293657" ht="12.75" customHeight="1" x14ac:dyDescent="0.2"/>
    <row r="293661" ht="12.75" customHeight="1" x14ac:dyDescent="0.2"/>
    <row r="293665" ht="12.75" customHeight="1" x14ac:dyDescent="0.2"/>
    <row r="293669" ht="12.75" customHeight="1" x14ac:dyDescent="0.2"/>
    <row r="293673" ht="12.75" customHeight="1" x14ac:dyDescent="0.2"/>
    <row r="293677" ht="12.75" customHeight="1" x14ac:dyDescent="0.2"/>
    <row r="293681" ht="12.75" customHeight="1" x14ac:dyDescent="0.2"/>
    <row r="293685" ht="12.75" customHeight="1" x14ac:dyDescent="0.2"/>
    <row r="293689" ht="12.75" customHeight="1" x14ac:dyDescent="0.2"/>
    <row r="293693" ht="12.75" customHeight="1" x14ac:dyDescent="0.2"/>
    <row r="293697" ht="12.75" customHeight="1" x14ac:dyDescent="0.2"/>
    <row r="293701" ht="12.75" customHeight="1" x14ac:dyDescent="0.2"/>
    <row r="293705" ht="12.75" customHeight="1" x14ac:dyDescent="0.2"/>
    <row r="293709" ht="12.75" customHeight="1" x14ac:dyDescent="0.2"/>
    <row r="293713" ht="12.75" customHeight="1" x14ac:dyDescent="0.2"/>
    <row r="293717" ht="12.75" customHeight="1" x14ac:dyDescent="0.2"/>
    <row r="293721" ht="12.75" customHeight="1" x14ac:dyDescent="0.2"/>
    <row r="293725" ht="12.75" customHeight="1" x14ac:dyDescent="0.2"/>
    <row r="293729" ht="12.75" customHeight="1" x14ac:dyDescent="0.2"/>
    <row r="293733" ht="12.75" customHeight="1" x14ac:dyDescent="0.2"/>
    <row r="293737" ht="12.75" customHeight="1" x14ac:dyDescent="0.2"/>
    <row r="293741" ht="12.75" customHeight="1" x14ac:dyDescent="0.2"/>
    <row r="293745" ht="12.75" customHeight="1" x14ac:dyDescent="0.2"/>
    <row r="293749" ht="12.75" customHeight="1" x14ac:dyDescent="0.2"/>
    <row r="293753" ht="12.75" customHeight="1" x14ac:dyDescent="0.2"/>
    <row r="293757" ht="12.75" customHeight="1" x14ac:dyDescent="0.2"/>
    <row r="293761" ht="12.75" customHeight="1" x14ac:dyDescent="0.2"/>
    <row r="293765" ht="12.75" customHeight="1" x14ac:dyDescent="0.2"/>
    <row r="293769" ht="12.75" customHeight="1" x14ac:dyDescent="0.2"/>
    <row r="293773" ht="12.75" customHeight="1" x14ac:dyDescent="0.2"/>
    <row r="293777" ht="12.75" customHeight="1" x14ac:dyDescent="0.2"/>
    <row r="293781" ht="12.75" customHeight="1" x14ac:dyDescent="0.2"/>
    <row r="293785" ht="12.75" customHeight="1" x14ac:dyDescent="0.2"/>
    <row r="293789" ht="12.75" customHeight="1" x14ac:dyDescent="0.2"/>
    <row r="293793" ht="12.75" customHeight="1" x14ac:dyDescent="0.2"/>
    <row r="293797" ht="12.75" customHeight="1" x14ac:dyDescent="0.2"/>
    <row r="293801" ht="12.75" customHeight="1" x14ac:dyDescent="0.2"/>
    <row r="293805" ht="12.75" customHeight="1" x14ac:dyDescent="0.2"/>
    <row r="293809" ht="12.75" customHeight="1" x14ac:dyDescent="0.2"/>
    <row r="293813" ht="12.75" customHeight="1" x14ac:dyDescent="0.2"/>
    <row r="293817" ht="12.75" customHeight="1" x14ac:dyDescent="0.2"/>
    <row r="293821" ht="12.75" customHeight="1" x14ac:dyDescent="0.2"/>
    <row r="293825" ht="12.75" customHeight="1" x14ac:dyDescent="0.2"/>
    <row r="293829" ht="12.75" customHeight="1" x14ac:dyDescent="0.2"/>
    <row r="293833" ht="12.75" customHeight="1" x14ac:dyDescent="0.2"/>
    <row r="293837" ht="12.75" customHeight="1" x14ac:dyDescent="0.2"/>
    <row r="293841" ht="12.75" customHeight="1" x14ac:dyDescent="0.2"/>
    <row r="293845" ht="12.75" customHeight="1" x14ac:dyDescent="0.2"/>
    <row r="293849" ht="12.75" customHeight="1" x14ac:dyDescent="0.2"/>
    <row r="293853" ht="12.75" customHeight="1" x14ac:dyDescent="0.2"/>
    <row r="293857" ht="12.75" customHeight="1" x14ac:dyDescent="0.2"/>
    <row r="293861" ht="12.75" customHeight="1" x14ac:dyDescent="0.2"/>
    <row r="293865" ht="12.75" customHeight="1" x14ac:dyDescent="0.2"/>
    <row r="293869" ht="12.75" customHeight="1" x14ac:dyDescent="0.2"/>
    <row r="293873" ht="12.75" customHeight="1" x14ac:dyDescent="0.2"/>
    <row r="293877" ht="12.75" customHeight="1" x14ac:dyDescent="0.2"/>
    <row r="293881" ht="12.75" customHeight="1" x14ac:dyDescent="0.2"/>
    <row r="293885" ht="12.75" customHeight="1" x14ac:dyDescent="0.2"/>
    <row r="293889" ht="12.75" customHeight="1" x14ac:dyDescent="0.2"/>
    <row r="293893" ht="12.75" customHeight="1" x14ac:dyDescent="0.2"/>
    <row r="293897" ht="12.75" customHeight="1" x14ac:dyDescent="0.2"/>
    <row r="293901" ht="12.75" customHeight="1" x14ac:dyDescent="0.2"/>
    <row r="293905" ht="12.75" customHeight="1" x14ac:dyDescent="0.2"/>
    <row r="293909" ht="12.75" customHeight="1" x14ac:dyDescent="0.2"/>
    <row r="293913" ht="12.75" customHeight="1" x14ac:dyDescent="0.2"/>
    <row r="293917" ht="12.75" customHeight="1" x14ac:dyDescent="0.2"/>
    <row r="293921" ht="12.75" customHeight="1" x14ac:dyDescent="0.2"/>
    <row r="293925" ht="12.75" customHeight="1" x14ac:dyDescent="0.2"/>
    <row r="293929" ht="12.75" customHeight="1" x14ac:dyDescent="0.2"/>
    <row r="293933" ht="12.75" customHeight="1" x14ac:dyDescent="0.2"/>
    <row r="293937" ht="12.75" customHeight="1" x14ac:dyDescent="0.2"/>
    <row r="293941" ht="12.75" customHeight="1" x14ac:dyDescent="0.2"/>
    <row r="293945" ht="12.75" customHeight="1" x14ac:dyDescent="0.2"/>
    <row r="293949" ht="12.75" customHeight="1" x14ac:dyDescent="0.2"/>
    <row r="293953" ht="12.75" customHeight="1" x14ac:dyDescent="0.2"/>
    <row r="293957" ht="12.75" customHeight="1" x14ac:dyDescent="0.2"/>
    <row r="293961" ht="12.75" customHeight="1" x14ac:dyDescent="0.2"/>
    <row r="293965" ht="12.75" customHeight="1" x14ac:dyDescent="0.2"/>
    <row r="293969" ht="12.75" customHeight="1" x14ac:dyDescent="0.2"/>
    <row r="293973" ht="12.75" customHeight="1" x14ac:dyDescent="0.2"/>
    <row r="293977" ht="12.75" customHeight="1" x14ac:dyDescent="0.2"/>
    <row r="293981" ht="12.75" customHeight="1" x14ac:dyDescent="0.2"/>
    <row r="293985" ht="12.75" customHeight="1" x14ac:dyDescent="0.2"/>
    <row r="293989" ht="12.75" customHeight="1" x14ac:dyDescent="0.2"/>
    <row r="293993" ht="12.75" customHeight="1" x14ac:dyDescent="0.2"/>
    <row r="293997" ht="12.75" customHeight="1" x14ac:dyDescent="0.2"/>
    <row r="294001" ht="12.75" customHeight="1" x14ac:dyDescent="0.2"/>
    <row r="294005" ht="12.75" customHeight="1" x14ac:dyDescent="0.2"/>
    <row r="294009" ht="12.75" customHeight="1" x14ac:dyDescent="0.2"/>
    <row r="294013" ht="12.75" customHeight="1" x14ac:dyDescent="0.2"/>
    <row r="294017" ht="12.75" customHeight="1" x14ac:dyDescent="0.2"/>
    <row r="294021" ht="12.75" customHeight="1" x14ac:dyDescent="0.2"/>
    <row r="294025" ht="12.75" customHeight="1" x14ac:dyDescent="0.2"/>
    <row r="294029" ht="12.75" customHeight="1" x14ac:dyDescent="0.2"/>
    <row r="294033" ht="12.75" customHeight="1" x14ac:dyDescent="0.2"/>
    <row r="294037" ht="12.75" customHeight="1" x14ac:dyDescent="0.2"/>
    <row r="294041" ht="12.75" customHeight="1" x14ac:dyDescent="0.2"/>
    <row r="294045" ht="12.75" customHeight="1" x14ac:dyDescent="0.2"/>
    <row r="294049" ht="12.75" customHeight="1" x14ac:dyDescent="0.2"/>
    <row r="294053" ht="12.75" customHeight="1" x14ac:dyDescent="0.2"/>
    <row r="294057" ht="12.75" customHeight="1" x14ac:dyDescent="0.2"/>
    <row r="294061" ht="12.75" customHeight="1" x14ac:dyDescent="0.2"/>
    <row r="294065" ht="12.75" customHeight="1" x14ac:dyDescent="0.2"/>
    <row r="294069" ht="12.75" customHeight="1" x14ac:dyDescent="0.2"/>
    <row r="294073" ht="12.75" customHeight="1" x14ac:dyDescent="0.2"/>
    <row r="294077" ht="12.75" customHeight="1" x14ac:dyDescent="0.2"/>
    <row r="294081" ht="12.75" customHeight="1" x14ac:dyDescent="0.2"/>
    <row r="294085" ht="12.75" customHeight="1" x14ac:dyDescent="0.2"/>
    <row r="294089" ht="12.75" customHeight="1" x14ac:dyDescent="0.2"/>
    <row r="294093" ht="12.75" customHeight="1" x14ac:dyDescent="0.2"/>
    <row r="294097" ht="12.75" customHeight="1" x14ac:dyDescent="0.2"/>
    <row r="294101" ht="12.75" customHeight="1" x14ac:dyDescent="0.2"/>
    <row r="294105" ht="12.75" customHeight="1" x14ac:dyDescent="0.2"/>
    <row r="294109" ht="12.75" customHeight="1" x14ac:dyDescent="0.2"/>
    <row r="294113" ht="12.75" customHeight="1" x14ac:dyDescent="0.2"/>
    <row r="294117" ht="12.75" customHeight="1" x14ac:dyDescent="0.2"/>
    <row r="294121" ht="12.75" customHeight="1" x14ac:dyDescent="0.2"/>
    <row r="294125" ht="12.75" customHeight="1" x14ac:dyDescent="0.2"/>
    <row r="294129" ht="12.75" customHeight="1" x14ac:dyDescent="0.2"/>
    <row r="294133" ht="12.75" customHeight="1" x14ac:dyDescent="0.2"/>
    <row r="294137" ht="12.75" customHeight="1" x14ac:dyDescent="0.2"/>
    <row r="294141" ht="12.75" customHeight="1" x14ac:dyDescent="0.2"/>
    <row r="294145" ht="12.75" customHeight="1" x14ac:dyDescent="0.2"/>
    <row r="294149" ht="12.75" customHeight="1" x14ac:dyDescent="0.2"/>
    <row r="294153" ht="12.75" customHeight="1" x14ac:dyDescent="0.2"/>
    <row r="294157" ht="12.75" customHeight="1" x14ac:dyDescent="0.2"/>
    <row r="294161" ht="12.75" customHeight="1" x14ac:dyDescent="0.2"/>
    <row r="294165" ht="12.75" customHeight="1" x14ac:dyDescent="0.2"/>
    <row r="294169" ht="12.75" customHeight="1" x14ac:dyDescent="0.2"/>
    <row r="294173" ht="12.75" customHeight="1" x14ac:dyDescent="0.2"/>
    <row r="294177" ht="12.75" customHeight="1" x14ac:dyDescent="0.2"/>
    <row r="294181" ht="12.75" customHeight="1" x14ac:dyDescent="0.2"/>
    <row r="294185" ht="12.75" customHeight="1" x14ac:dyDescent="0.2"/>
    <row r="294189" ht="12.75" customHeight="1" x14ac:dyDescent="0.2"/>
    <row r="294193" ht="12.75" customHeight="1" x14ac:dyDescent="0.2"/>
    <row r="294197" ht="12.75" customHeight="1" x14ac:dyDescent="0.2"/>
    <row r="294201" ht="12.75" customHeight="1" x14ac:dyDescent="0.2"/>
    <row r="294205" ht="12.75" customHeight="1" x14ac:dyDescent="0.2"/>
    <row r="294209" ht="12.75" customHeight="1" x14ac:dyDescent="0.2"/>
    <row r="294213" ht="12.75" customHeight="1" x14ac:dyDescent="0.2"/>
    <row r="294217" ht="12.75" customHeight="1" x14ac:dyDescent="0.2"/>
    <row r="294221" ht="12.75" customHeight="1" x14ac:dyDescent="0.2"/>
    <row r="294225" ht="12.75" customHeight="1" x14ac:dyDescent="0.2"/>
    <row r="294229" ht="12.75" customHeight="1" x14ac:dyDescent="0.2"/>
    <row r="294233" ht="12.75" customHeight="1" x14ac:dyDescent="0.2"/>
    <row r="294237" ht="12.75" customHeight="1" x14ac:dyDescent="0.2"/>
    <row r="294241" ht="12.75" customHeight="1" x14ac:dyDescent="0.2"/>
    <row r="294245" ht="12.75" customHeight="1" x14ac:dyDescent="0.2"/>
    <row r="294249" ht="12.75" customHeight="1" x14ac:dyDescent="0.2"/>
    <row r="294253" ht="12.75" customHeight="1" x14ac:dyDescent="0.2"/>
    <row r="294257" ht="12.75" customHeight="1" x14ac:dyDescent="0.2"/>
    <row r="294261" ht="12.75" customHeight="1" x14ac:dyDescent="0.2"/>
    <row r="294265" ht="12.75" customHeight="1" x14ac:dyDescent="0.2"/>
    <row r="294269" ht="12.75" customHeight="1" x14ac:dyDescent="0.2"/>
    <row r="294273" ht="12.75" customHeight="1" x14ac:dyDescent="0.2"/>
    <row r="294277" ht="12.75" customHeight="1" x14ac:dyDescent="0.2"/>
    <row r="294281" ht="12.75" customHeight="1" x14ac:dyDescent="0.2"/>
    <row r="294285" ht="12.75" customHeight="1" x14ac:dyDescent="0.2"/>
    <row r="294289" ht="12.75" customHeight="1" x14ac:dyDescent="0.2"/>
    <row r="294293" ht="12.75" customHeight="1" x14ac:dyDescent="0.2"/>
    <row r="294297" ht="12.75" customHeight="1" x14ac:dyDescent="0.2"/>
    <row r="294301" ht="12.75" customHeight="1" x14ac:dyDescent="0.2"/>
    <row r="294305" ht="12.75" customHeight="1" x14ac:dyDescent="0.2"/>
    <row r="294309" ht="12.75" customHeight="1" x14ac:dyDescent="0.2"/>
    <row r="294313" ht="12.75" customHeight="1" x14ac:dyDescent="0.2"/>
    <row r="294317" ht="12.75" customHeight="1" x14ac:dyDescent="0.2"/>
    <row r="294321" ht="12.75" customHeight="1" x14ac:dyDescent="0.2"/>
    <row r="294325" ht="12.75" customHeight="1" x14ac:dyDescent="0.2"/>
    <row r="294329" ht="12.75" customHeight="1" x14ac:dyDescent="0.2"/>
    <row r="294333" ht="12.75" customHeight="1" x14ac:dyDescent="0.2"/>
    <row r="294337" ht="12.75" customHeight="1" x14ac:dyDescent="0.2"/>
    <row r="294341" ht="12.75" customHeight="1" x14ac:dyDescent="0.2"/>
    <row r="294345" ht="12.75" customHeight="1" x14ac:dyDescent="0.2"/>
    <row r="294349" ht="12.75" customHeight="1" x14ac:dyDescent="0.2"/>
    <row r="294353" ht="12.75" customHeight="1" x14ac:dyDescent="0.2"/>
    <row r="294357" ht="12.75" customHeight="1" x14ac:dyDescent="0.2"/>
    <row r="294361" ht="12.75" customHeight="1" x14ac:dyDescent="0.2"/>
    <row r="294365" ht="12.75" customHeight="1" x14ac:dyDescent="0.2"/>
    <row r="294369" ht="12.75" customHeight="1" x14ac:dyDescent="0.2"/>
    <row r="294373" ht="12.75" customHeight="1" x14ac:dyDescent="0.2"/>
    <row r="294377" ht="12.75" customHeight="1" x14ac:dyDescent="0.2"/>
    <row r="294381" ht="12.75" customHeight="1" x14ac:dyDescent="0.2"/>
    <row r="294385" ht="12.75" customHeight="1" x14ac:dyDescent="0.2"/>
    <row r="294389" ht="12.75" customHeight="1" x14ac:dyDescent="0.2"/>
    <row r="294393" ht="12.75" customHeight="1" x14ac:dyDescent="0.2"/>
    <row r="294397" ht="12.75" customHeight="1" x14ac:dyDescent="0.2"/>
    <row r="294401" ht="12.75" customHeight="1" x14ac:dyDescent="0.2"/>
    <row r="294405" ht="12.75" customHeight="1" x14ac:dyDescent="0.2"/>
    <row r="294409" ht="12.75" customHeight="1" x14ac:dyDescent="0.2"/>
    <row r="294413" ht="12.75" customHeight="1" x14ac:dyDescent="0.2"/>
    <row r="294417" ht="12.75" customHeight="1" x14ac:dyDescent="0.2"/>
    <row r="294421" ht="12.75" customHeight="1" x14ac:dyDescent="0.2"/>
    <row r="294425" ht="12.75" customHeight="1" x14ac:dyDescent="0.2"/>
    <row r="294429" ht="12.75" customHeight="1" x14ac:dyDescent="0.2"/>
    <row r="294433" ht="12.75" customHeight="1" x14ac:dyDescent="0.2"/>
    <row r="294437" ht="12.75" customHeight="1" x14ac:dyDescent="0.2"/>
    <row r="294441" ht="12.75" customHeight="1" x14ac:dyDescent="0.2"/>
    <row r="294445" ht="12.75" customHeight="1" x14ac:dyDescent="0.2"/>
    <row r="294449" ht="12.75" customHeight="1" x14ac:dyDescent="0.2"/>
    <row r="294453" ht="12.75" customHeight="1" x14ac:dyDescent="0.2"/>
    <row r="294457" ht="12.75" customHeight="1" x14ac:dyDescent="0.2"/>
    <row r="294461" ht="12.75" customHeight="1" x14ac:dyDescent="0.2"/>
    <row r="294465" ht="12.75" customHeight="1" x14ac:dyDescent="0.2"/>
    <row r="294469" ht="12.75" customHeight="1" x14ac:dyDescent="0.2"/>
    <row r="294473" ht="12.75" customHeight="1" x14ac:dyDescent="0.2"/>
    <row r="294477" ht="12.75" customHeight="1" x14ac:dyDescent="0.2"/>
    <row r="294481" ht="12.75" customHeight="1" x14ac:dyDescent="0.2"/>
    <row r="294485" ht="12.75" customHeight="1" x14ac:dyDescent="0.2"/>
    <row r="294489" ht="12.75" customHeight="1" x14ac:dyDescent="0.2"/>
    <row r="294493" ht="12.75" customHeight="1" x14ac:dyDescent="0.2"/>
    <row r="294497" ht="12.75" customHeight="1" x14ac:dyDescent="0.2"/>
    <row r="294501" ht="12.75" customHeight="1" x14ac:dyDescent="0.2"/>
    <row r="294505" ht="12.75" customHeight="1" x14ac:dyDescent="0.2"/>
    <row r="294509" ht="12.75" customHeight="1" x14ac:dyDescent="0.2"/>
    <row r="294513" ht="12.75" customHeight="1" x14ac:dyDescent="0.2"/>
    <row r="294517" ht="12.75" customHeight="1" x14ac:dyDescent="0.2"/>
    <row r="294521" ht="12.75" customHeight="1" x14ac:dyDescent="0.2"/>
    <row r="294525" ht="12.75" customHeight="1" x14ac:dyDescent="0.2"/>
    <row r="294529" ht="12.75" customHeight="1" x14ac:dyDescent="0.2"/>
    <row r="294533" ht="12.75" customHeight="1" x14ac:dyDescent="0.2"/>
    <row r="294537" ht="12.75" customHeight="1" x14ac:dyDescent="0.2"/>
    <row r="294541" ht="12.75" customHeight="1" x14ac:dyDescent="0.2"/>
    <row r="294545" ht="12.75" customHeight="1" x14ac:dyDescent="0.2"/>
    <row r="294549" ht="12.75" customHeight="1" x14ac:dyDescent="0.2"/>
    <row r="294553" ht="12.75" customHeight="1" x14ac:dyDescent="0.2"/>
    <row r="294557" ht="12.75" customHeight="1" x14ac:dyDescent="0.2"/>
    <row r="294561" ht="12.75" customHeight="1" x14ac:dyDescent="0.2"/>
    <row r="294565" ht="12.75" customHeight="1" x14ac:dyDescent="0.2"/>
    <row r="294569" ht="12.75" customHeight="1" x14ac:dyDescent="0.2"/>
    <row r="294573" ht="12.75" customHeight="1" x14ac:dyDescent="0.2"/>
    <row r="294577" ht="12.75" customHeight="1" x14ac:dyDescent="0.2"/>
    <row r="294581" ht="12.75" customHeight="1" x14ac:dyDescent="0.2"/>
    <row r="294585" ht="12.75" customHeight="1" x14ac:dyDescent="0.2"/>
    <row r="294589" ht="12.75" customHeight="1" x14ac:dyDescent="0.2"/>
    <row r="294593" ht="12.75" customHeight="1" x14ac:dyDescent="0.2"/>
    <row r="294597" ht="12.75" customHeight="1" x14ac:dyDescent="0.2"/>
    <row r="294601" ht="12.75" customHeight="1" x14ac:dyDescent="0.2"/>
    <row r="294605" ht="12.75" customHeight="1" x14ac:dyDescent="0.2"/>
    <row r="294609" ht="12.75" customHeight="1" x14ac:dyDescent="0.2"/>
    <row r="294613" ht="12.75" customHeight="1" x14ac:dyDescent="0.2"/>
    <row r="294617" ht="12.75" customHeight="1" x14ac:dyDescent="0.2"/>
    <row r="294621" ht="12.75" customHeight="1" x14ac:dyDescent="0.2"/>
    <row r="294625" ht="12.75" customHeight="1" x14ac:dyDescent="0.2"/>
    <row r="294629" ht="12.75" customHeight="1" x14ac:dyDescent="0.2"/>
    <row r="294633" ht="12.75" customHeight="1" x14ac:dyDescent="0.2"/>
    <row r="294637" ht="12.75" customHeight="1" x14ac:dyDescent="0.2"/>
    <row r="294641" ht="12.75" customHeight="1" x14ac:dyDescent="0.2"/>
    <row r="294645" ht="12.75" customHeight="1" x14ac:dyDescent="0.2"/>
    <row r="294649" ht="12.75" customHeight="1" x14ac:dyDescent="0.2"/>
    <row r="294653" ht="12.75" customHeight="1" x14ac:dyDescent="0.2"/>
    <row r="294657" ht="12.75" customHeight="1" x14ac:dyDescent="0.2"/>
    <row r="294661" ht="12.75" customHeight="1" x14ac:dyDescent="0.2"/>
    <row r="294665" ht="12.75" customHeight="1" x14ac:dyDescent="0.2"/>
    <row r="294669" ht="12.75" customHeight="1" x14ac:dyDescent="0.2"/>
    <row r="294673" ht="12.75" customHeight="1" x14ac:dyDescent="0.2"/>
    <row r="294677" ht="12.75" customHeight="1" x14ac:dyDescent="0.2"/>
    <row r="294681" ht="12.75" customHeight="1" x14ac:dyDescent="0.2"/>
    <row r="294685" ht="12.75" customHeight="1" x14ac:dyDescent="0.2"/>
    <row r="294689" ht="12.75" customHeight="1" x14ac:dyDescent="0.2"/>
    <row r="294693" ht="12.75" customHeight="1" x14ac:dyDescent="0.2"/>
    <row r="294697" ht="12.75" customHeight="1" x14ac:dyDescent="0.2"/>
    <row r="294701" ht="12.75" customHeight="1" x14ac:dyDescent="0.2"/>
    <row r="294705" ht="12.75" customHeight="1" x14ac:dyDescent="0.2"/>
    <row r="294709" ht="12.75" customHeight="1" x14ac:dyDescent="0.2"/>
    <row r="294713" ht="12.75" customHeight="1" x14ac:dyDescent="0.2"/>
    <row r="294717" ht="12.75" customHeight="1" x14ac:dyDescent="0.2"/>
    <row r="294721" ht="12.75" customHeight="1" x14ac:dyDescent="0.2"/>
    <row r="294725" ht="12.75" customHeight="1" x14ac:dyDescent="0.2"/>
    <row r="294729" ht="12.75" customHeight="1" x14ac:dyDescent="0.2"/>
    <row r="294733" ht="12.75" customHeight="1" x14ac:dyDescent="0.2"/>
    <row r="294737" ht="12.75" customHeight="1" x14ac:dyDescent="0.2"/>
    <row r="294741" ht="12.75" customHeight="1" x14ac:dyDescent="0.2"/>
    <row r="294745" ht="12.75" customHeight="1" x14ac:dyDescent="0.2"/>
    <row r="294749" ht="12.75" customHeight="1" x14ac:dyDescent="0.2"/>
    <row r="294753" ht="12.75" customHeight="1" x14ac:dyDescent="0.2"/>
    <row r="294757" ht="12.75" customHeight="1" x14ac:dyDescent="0.2"/>
    <row r="294761" ht="12.75" customHeight="1" x14ac:dyDescent="0.2"/>
    <row r="294765" ht="12.75" customHeight="1" x14ac:dyDescent="0.2"/>
    <row r="294769" ht="12.75" customHeight="1" x14ac:dyDescent="0.2"/>
    <row r="294773" ht="12.75" customHeight="1" x14ac:dyDescent="0.2"/>
    <row r="294777" ht="12.75" customHeight="1" x14ac:dyDescent="0.2"/>
    <row r="294781" ht="12.75" customHeight="1" x14ac:dyDescent="0.2"/>
    <row r="294785" ht="12.75" customHeight="1" x14ac:dyDescent="0.2"/>
    <row r="294789" ht="12.75" customHeight="1" x14ac:dyDescent="0.2"/>
    <row r="294793" ht="12.75" customHeight="1" x14ac:dyDescent="0.2"/>
    <row r="294797" ht="12.75" customHeight="1" x14ac:dyDescent="0.2"/>
    <row r="294801" ht="12.75" customHeight="1" x14ac:dyDescent="0.2"/>
    <row r="294805" ht="12.75" customHeight="1" x14ac:dyDescent="0.2"/>
    <row r="294809" ht="12.75" customHeight="1" x14ac:dyDescent="0.2"/>
    <row r="294813" ht="12.75" customHeight="1" x14ac:dyDescent="0.2"/>
    <row r="294817" ht="12.75" customHeight="1" x14ac:dyDescent="0.2"/>
    <row r="294821" ht="12.75" customHeight="1" x14ac:dyDescent="0.2"/>
    <row r="294825" ht="12.75" customHeight="1" x14ac:dyDescent="0.2"/>
    <row r="294829" ht="12.75" customHeight="1" x14ac:dyDescent="0.2"/>
    <row r="294833" ht="12.75" customHeight="1" x14ac:dyDescent="0.2"/>
    <row r="294837" ht="12.75" customHeight="1" x14ac:dyDescent="0.2"/>
    <row r="294841" ht="12.75" customHeight="1" x14ac:dyDescent="0.2"/>
    <row r="294845" ht="12.75" customHeight="1" x14ac:dyDescent="0.2"/>
    <row r="294849" ht="12.75" customHeight="1" x14ac:dyDescent="0.2"/>
    <row r="294853" ht="12.75" customHeight="1" x14ac:dyDescent="0.2"/>
    <row r="294857" ht="12.75" customHeight="1" x14ac:dyDescent="0.2"/>
    <row r="294861" ht="12.75" customHeight="1" x14ac:dyDescent="0.2"/>
    <row r="294865" ht="12.75" customHeight="1" x14ac:dyDescent="0.2"/>
    <row r="294869" ht="12.75" customHeight="1" x14ac:dyDescent="0.2"/>
    <row r="294873" ht="12.75" customHeight="1" x14ac:dyDescent="0.2"/>
    <row r="294877" ht="12.75" customHeight="1" x14ac:dyDescent="0.2"/>
    <row r="294881" ht="12.75" customHeight="1" x14ac:dyDescent="0.2"/>
    <row r="294885" ht="12.75" customHeight="1" x14ac:dyDescent="0.2"/>
    <row r="294889" ht="12.75" customHeight="1" x14ac:dyDescent="0.2"/>
    <row r="294893" ht="12.75" customHeight="1" x14ac:dyDescent="0.2"/>
    <row r="294897" ht="12.75" customHeight="1" x14ac:dyDescent="0.2"/>
    <row r="294901" ht="12.75" customHeight="1" x14ac:dyDescent="0.2"/>
    <row r="294905" ht="12.75" customHeight="1" x14ac:dyDescent="0.2"/>
    <row r="294909" ht="12.75" customHeight="1" x14ac:dyDescent="0.2"/>
    <row r="294913" ht="12.75" customHeight="1" x14ac:dyDescent="0.2"/>
    <row r="294917" ht="12.75" customHeight="1" x14ac:dyDescent="0.2"/>
    <row r="294921" ht="12.75" customHeight="1" x14ac:dyDescent="0.2"/>
    <row r="294925" ht="12.75" customHeight="1" x14ac:dyDescent="0.2"/>
    <row r="294929" ht="12.75" customHeight="1" x14ac:dyDescent="0.2"/>
    <row r="294933" ht="12.75" customHeight="1" x14ac:dyDescent="0.2"/>
    <row r="294937" ht="12.75" customHeight="1" x14ac:dyDescent="0.2"/>
    <row r="294941" ht="12.75" customHeight="1" x14ac:dyDescent="0.2"/>
    <row r="294945" ht="12.75" customHeight="1" x14ac:dyDescent="0.2"/>
    <row r="294949" ht="12.75" customHeight="1" x14ac:dyDescent="0.2"/>
    <row r="294953" ht="12.75" customHeight="1" x14ac:dyDescent="0.2"/>
    <row r="294957" ht="12.75" customHeight="1" x14ac:dyDescent="0.2"/>
    <row r="294961" ht="12.75" customHeight="1" x14ac:dyDescent="0.2"/>
    <row r="294965" ht="12.75" customHeight="1" x14ac:dyDescent="0.2"/>
    <row r="294969" ht="12.75" customHeight="1" x14ac:dyDescent="0.2"/>
    <row r="294973" ht="12.75" customHeight="1" x14ac:dyDescent="0.2"/>
    <row r="294977" ht="12.75" customHeight="1" x14ac:dyDescent="0.2"/>
    <row r="294981" ht="12.75" customHeight="1" x14ac:dyDescent="0.2"/>
    <row r="294985" ht="12.75" customHeight="1" x14ac:dyDescent="0.2"/>
    <row r="294989" ht="12.75" customHeight="1" x14ac:dyDescent="0.2"/>
    <row r="294993" ht="12.75" customHeight="1" x14ac:dyDescent="0.2"/>
    <row r="294997" ht="12.75" customHeight="1" x14ac:dyDescent="0.2"/>
    <row r="295001" ht="12.75" customHeight="1" x14ac:dyDescent="0.2"/>
    <row r="295005" ht="12.75" customHeight="1" x14ac:dyDescent="0.2"/>
    <row r="295009" ht="12.75" customHeight="1" x14ac:dyDescent="0.2"/>
    <row r="295013" ht="12.75" customHeight="1" x14ac:dyDescent="0.2"/>
    <row r="295017" ht="12.75" customHeight="1" x14ac:dyDescent="0.2"/>
    <row r="295021" ht="12.75" customHeight="1" x14ac:dyDescent="0.2"/>
    <row r="295025" ht="12.75" customHeight="1" x14ac:dyDescent="0.2"/>
    <row r="295029" ht="12.75" customHeight="1" x14ac:dyDescent="0.2"/>
    <row r="295033" ht="12.75" customHeight="1" x14ac:dyDescent="0.2"/>
    <row r="295037" ht="12.75" customHeight="1" x14ac:dyDescent="0.2"/>
    <row r="295041" ht="12.75" customHeight="1" x14ac:dyDescent="0.2"/>
    <row r="295045" ht="12.75" customHeight="1" x14ac:dyDescent="0.2"/>
    <row r="295049" ht="12.75" customHeight="1" x14ac:dyDescent="0.2"/>
    <row r="295053" ht="12.75" customHeight="1" x14ac:dyDescent="0.2"/>
    <row r="295057" ht="12.75" customHeight="1" x14ac:dyDescent="0.2"/>
    <row r="295061" ht="12.75" customHeight="1" x14ac:dyDescent="0.2"/>
    <row r="295065" ht="12.75" customHeight="1" x14ac:dyDescent="0.2"/>
    <row r="295069" ht="12.75" customHeight="1" x14ac:dyDescent="0.2"/>
    <row r="295073" ht="12.75" customHeight="1" x14ac:dyDescent="0.2"/>
    <row r="295077" ht="12.75" customHeight="1" x14ac:dyDescent="0.2"/>
    <row r="295081" ht="12.75" customHeight="1" x14ac:dyDescent="0.2"/>
    <row r="295085" ht="12.75" customHeight="1" x14ac:dyDescent="0.2"/>
    <row r="295089" ht="12.75" customHeight="1" x14ac:dyDescent="0.2"/>
    <row r="295093" ht="12.75" customHeight="1" x14ac:dyDescent="0.2"/>
    <row r="295097" ht="12.75" customHeight="1" x14ac:dyDescent="0.2"/>
    <row r="295101" ht="12.75" customHeight="1" x14ac:dyDescent="0.2"/>
    <row r="295105" ht="12.75" customHeight="1" x14ac:dyDescent="0.2"/>
    <row r="295109" ht="12.75" customHeight="1" x14ac:dyDescent="0.2"/>
    <row r="295113" ht="12.75" customHeight="1" x14ac:dyDescent="0.2"/>
    <row r="295117" ht="12.75" customHeight="1" x14ac:dyDescent="0.2"/>
    <row r="295121" ht="12.75" customHeight="1" x14ac:dyDescent="0.2"/>
    <row r="295125" ht="12.75" customHeight="1" x14ac:dyDescent="0.2"/>
    <row r="295129" ht="12.75" customHeight="1" x14ac:dyDescent="0.2"/>
    <row r="295133" ht="12.75" customHeight="1" x14ac:dyDescent="0.2"/>
    <row r="295137" ht="12.75" customHeight="1" x14ac:dyDescent="0.2"/>
    <row r="295141" ht="12.75" customHeight="1" x14ac:dyDescent="0.2"/>
    <row r="295145" ht="12.75" customHeight="1" x14ac:dyDescent="0.2"/>
    <row r="295149" ht="12.75" customHeight="1" x14ac:dyDescent="0.2"/>
    <row r="295153" ht="12.75" customHeight="1" x14ac:dyDescent="0.2"/>
    <row r="295157" ht="12.75" customHeight="1" x14ac:dyDescent="0.2"/>
    <row r="295161" ht="12.75" customHeight="1" x14ac:dyDescent="0.2"/>
    <row r="295165" ht="12.75" customHeight="1" x14ac:dyDescent="0.2"/>
    <row r="295169" ht="12.75" customHeight="1" x14ac:dyDescent="0.2"/>
    <row r="295173" ht="12.75" customHeight="1" x14ac:dyDescent="0.2"/>
    <row r="295177" ht="12.75" customHeight="1" x14ac:dyDescent="0.2"/>
    <row r="295181" ht="12.75" customHeight="1" x14ac:dyDescent="0.2"/>
    <row r="295185" ht="12.75" customHeight="1" x14ac:dyDescent="0.2"/>
    <row r="295189" ht="12.75" customHeight="1" x14ac:dyDescent="0.2"/>
    <row r="295193" ht="12.75" customHeight="1" x14ac:dyDescent="0.2"/>
    <row r="295197" ht="12.75" customHeight="1" x14ac:dyDescent="0.2"/>
    <row r="295201" ht="12.75" customHeight="1" x14ac:dyDescent="0.2"/>
    <row r="295205" ht="12.75" customHeight="1" x14ac:dyDescent="0.2"/>
    <row r="295209" ht="12.75" customHeight="1" x14ac:dyDescent="0.2"/>
    <row r="295213" ht="12.75" customHeight="1" x14ac:dyDescent="0.2"/>
    <row r="295217" ht="12.75" customHeight="1" x14ac:dyDescent="0.2"/>
    <row r="295221" ht="12.75" customHeight="1" x14ac:dyDescent="0.2"/>
    <row r="295225" ht="12.75" customHeight="1" x14ac:dyDescent="0.2"/>
    <row r="295229" ht="12.75" customHeight="1" x14ac:dyDescent="0.2"/>
    <row r="295233" ht="12.75" customHeight="1" x14ac:dyDescent="0.2"/>
    <row r="295237" ht="12.75" customHeight="1" x14ac:dyDescent="0.2"/>
    <row r="295241" ht="12.75" customHeight="1" x14ac:dyDescent="0.2"/>
    <row r="295245" ht="12.75" customHeight="1" x14ac:dyDescent="0.2"/>
    <row r="295249" ht="12.75" customHeight="1" x14ac:dyDescent="0.2"/>
    <row r="295253" ht="12.75" customHeight="1" x14ac:dyDescent="0.2"/>
    <row r="295257" ht="12.75" customHeight="1" x14ac:dyDescent="0.2"/>
    <row r="295261" ht="12.75" customHeight="1" x14ac:dyDescent="0.2"/>
    <row r="295265" ht="12.75" customHeight="1" x14ac:dyDescent="0.2"/>
    <row r="295269" ht="12.75" customHeight="1" x14ac:dyDescent="0.2"/>
    <row r="295273" ht="12.75" customHeight="1" x14ac:dyDescent="0.2"/>
    <row r="295277" ht="12.75" customHeight="1" x14ac:dyDescent="0.2"/>
    <row r="295281" ht="12.75" customHeight="1" x14ac:dyDescent="0.2"/>
    <row r="295285" ht="12.75" customHeight="1" x14ac:dyDescent="0.2"/>
    <row r="295289" ht="12.75" customHeight="1" x14ac:dyDescent="0.2"/>
    <row r="295293" ht="12.75" customHeight="1" x14ac:dyDescent="0.2"/>
    <row r="295297" ht="12.75" customHeight="1" x14ac:dyDescent="0.2"/>
    <row r="295301" ht="12.75" customHeight="1" x14ac:dyDescent="0.2"/>
    <row r="295305" ht="12.75" customHeight="1" x14ac:dyDescent="0.2"/>
    <row r="295309" ht="12.75" customHeight="1" x14ac:dyDescent="0.2"/>
    <row r="295313" ht="12.75" customHeight="1" x14ac:dyDescent="0.2"/>
    <row r="295317" ht="12.75" customHeight="1" x14ac:dyDescent="0.2"/>
    <row r="295321" ht="12.75" customHeight="1" x14ac:dyDescent="0.2"/>
    <row r="295325" ht="12.75" customHeight="1" x14ac:dyDescent="0.2"/>
    <row r="295329" ht="12.75" customHeight="1" x14ac:dyDescent="0.2"/>
    <row r="295333" ht="12.75" customHeight="1" x14ac:dyDescent="0.2"/>
    <row r="295337" ht="12.75" customHeight="1" x14ac:dyDescent="0.2"/>
    <row r="295341" ht="12.75" customHeight="1" x14ac:dyDescent="0.2"/>
    <row r="295345" ht="12.75" customHeight="1" x14ac:dyDescent="0.2"/>
    <row r="295349" ht="12.75" customHeight="1" x14ac:dyDescent="0.2"/>
    <row r="295353" ht="12.75" customHeight="1" x14ac:dyDescent="0.2"/>
    <row r="295357" ht="12.75" customHeight="1" x14ac:dyDescent="0.2"/>
    <row r="295361" ht="12.75" customHeight="1" x14ac:dyDescent="0.2"/>
    <row r="295365" ht="12.75" customHeight="1" x14ac:dyDescent="0.2"/>
    <row r="295369" ht="12.75" customHeight="1" x14ac:dyDescent="0.2"/>
    <row r="295373" ht="12.75" customHeight="1" x14ac:dyDescent="0.2"/>
    <row r="295377" ht="12.75" customHeight="1" x14ac:dyDescent="0.2"/>
    <row r="295381" ht="12.75" customHeight="1" x14ac:dyDescent="0.2"/>
    <row r="295385" ht="12.75" customHeight="1" x14ac:dyDescent="0.2"/>
    <row r="295389" ht="12.75" customHeight="1" x14ac:dyDescent="0.2"/>
    <row r="295393" ht="12.75" customHeight="1" x14ac:dyDescent="0.2"/>
    <row r="295397" ht="12.75" customHeight="1" x14ac:dyDescent="0.2"/>
    <row r="295401" ht="12.75" customHeight="1" x14ac:dyDescent="0.2"/>
    <row r="295405" ht="12.75" customHeight="1" x14ac:dyDescent="0.2"/>
    <row r="295409" ht="12.75" customHeight="1" x14ac:dyDescent="0.2"/>
    <row r="295413" ht="12.75" customHeight="1" x14ac:dyDescent="0.2"/>
    <row r="295417" ht="12.75" customHeight="1" x14ac:dyDescent="0.2"/>
    <row r="295421" ht="12.75" customHeight="1" x14ac:dyDescent="0.2"/>
    <row r="295425" ht="12.75" customHeight="1" x14ac:dyDescent="0.2"/>
    <row r="295429" ht="12.75" customHeight="1" x14ac:dyDescent="0.2"/>
    <row r="295433" ht="12.75" customHeight="1" x14ac:dyDescent="0.2"/>
    <row r="295437" ht="12.75" customHeight="1" x14ac:dyDescent="0.2"/>
    <row r="295441" ht="12.75" customHeight="1" x14ac:dyDescent="0.2"/>
    <row r="295445" ht="12.75" customHeight="1" x14ac:dyDescent="0.2"/>
    <row r="295449" ht="12.75" customHeight="1" x14ac:dyDescent="0.2"/>
    <row r="295453" ht="12.75" customHeight="1" x14ac:dyDescent="0.2"/>
    <row r="295457" ht="12.75" customHeight="1" x14ac:dyDescent="0.2"/>
    <row r="295461" ht="12.75" customHeight="1" x14ac:dyDescent="0.2"/>
    <row r="295465" ht="12.75" customHeight="1" x14ac:dyDescent="0.2"/>
    <row r="295469" ht="12.75" customHeight="1" x14ac:dyDescent="0.2"/>
    <row r="295473" ht="12.75" customHeight="1" x14ac:dyDescent="0.2"/>
    <row r="295477" ht="12.75" customHeight="1" x14ac:dyDescent="0.2"/>
    <row r="295481" ht="12.75" customHeight="1" x14ac:dyDescent="0.2"/>
    <row r="295485" ht="12.75" customHeight="1" x14ac:dyDescent="0.2"/>
    <row r="295489" ht="12.75" customHeight="1" x14ac:dyDescent="0.2"/>
    <row r="295493" ht="12.75" customHeight="1" x14ac:dyDescent="0.2"/>
    <row r="295497" ht="12.75" customHeight="1" x14ac:dyDescent="0.2"/>
    <row r="295501" ht="12.75" customHeight="1" x14ac:dyDescent="0.2"/>
    <row r="295505" ht="12.75" customHeight="1" x14ac:dyDescent="0.2"/>
    <row r="295509" ht="12.75" customHeight="1" x14ac:dyDescent="0.2"/>
    <row r="295513" ht="12.75" customHeight="1" x14ac:dyDescent="0.2"/>
    <row r="295517" ht="12.75" customHeight="1" x14ac:dyDescent="0.2"/>
    <row r="295521" ht="12.75" customHeight="1" x14ac:dyDescent="0.2"/>
    <row r="295525" ht="12.75" customHeight="1" x14ac:dyDescent="0.2"/>
    <row r="295529" ht="12.75" customHeight="1" x14ac:dyDescent="0.2"/>
    <row r="295533" ht="12.75" customHeight="1" x14ac:dyDescent="0.2"/>
    <row r="295537" ht="12.75" customHeight="1" x14ac:dyDescent="0.2"/>
    <row r="295541" ht="12.75" customHeight="1" x14ac:dyDescent="0.2"/>
    <row r="295545" ht="12.75" customHeight="1" x14ac:dyDescent="0.2"/>
    <row r="295549" ht="12.75" customHeight="1" x14ac:dyDescent="0.2"/>
    <row r="295553" ht="12.75" customHeight="1" x14ac:dyDescent="0.2"/>
    <row r="295557" ht="12.75" customHeight="1" x14ac:dyDescent="0.2"/>
    <row r="295561" ht="12.75" customHeight="1" x14ac:dyDescent="0.2"/>
    <row r="295565" ht="12.75" customHeight="1" x14ac:dyDescent="0.2"/>
    <row r="295569" ht="12.75" customHeight="1" x14ac:dyDescent="0.2"/>
    <row r="295573" ht="12.75" customHeight="1" x14ac:dyDescent="0.2"/>
    <row r="295577" ht="12.75" customHeight="1" x14ac:dyDescent="0.2"/>
    <row r="295581" ht="12.75" customHeight="1" x14ac:dyDescent="0.2"/>
    <row r="295585" ht="12.75" customHeight="1" x14ac:dyDescent="0.2"/>
    <row r="295589" ht="12.75" customHeight="1" x14ac:dyDescent="0.2"/>
    <row r="295593" ht="12.75" customHeight="1" x14ac:dyDescent="0.2"/>
    <row r="295597" ht="12.75" customHeight="1" x14ac:dyDescent="0.2"/>
    <row r="295601" ht="12.75" customHeight="1" x14ac:dyDescent="0.2"/>
    <row r="295605" ht="12.75" customHeight="1" x14ac:dyDescent="0.2"/>
    <row r="295609" ht="12.75" customHeight="1" x14ac:dyDescent="0.2"/>
    <row r="295613" ht="12.75" customHeight="1" x14ac:dyDescent="0.2"/>
    <row r="295617" ht="12.75" customHeight="1" x14ac:dyDescent="0.2"/>
    <row r="295621" ht="12.75" customHeight="1" x14ac:dyDescent="0.2"/>
    <row r="295625" ht="12.75" customHeight="1" x14ac:dyDescent="0.2"/>
    <row r="295629" ht="12.75" customHeight="1" x14ac:dyDescent="0.2"/>
    <row r="295633" ht="12.75" customHeight="1" x14ac:dyDescent="0.2"/>
    <row r="295637" ht="12.75" customHeight="1" x14ac:dyDescent="0.2"/>
    <row r="295641" ht="12.75" customHeight="1" x14ac:dyDescent="0.2"/>
    <row r="295645" ht="12.75" customHeight="1" x14ac:dyDescent="0.2"/>
    <row r="295649" ht="12.75" customHeight="1" x14ac:dyDescent="0.2"/>
    <row r="295653" ht="12.75" customHeight="1" x14ac:dyDescent="0.2"/>
    <row r="295657" ht="12.75" customHeight="1" x14ac:dyDescent="0.2"/>
    <row r="295661" ht="12.75" customHeight="1" x14ac:dyDescent="0.2"/>
    <row r="295665" ht="12.75" customHeight="1" x14ac:dyDescent="0.2"/>
    <row r="295669" ht="12.75" customHeight="1" x14ac:dyDescent="0.2"/>
    <row r="295673" ht="12.75" customHeight="1" x14ac:dyDescent="0.2"/>
    <row r="295677" ht="12.75" customHeight="1" x14ac:dyDescent="0.2"/>
    <row r="295681" ht="12.75" customHeight="1" x14ac:dyDescent="0.2"/>
    <row r="295685" ht="12.75" customHeight="1" x14ac:dyDescent="0.2"/>
    <row r="295689" ht="12.75" customHeight="1" x14ac:dyDescent="0.2"/>
    <row r="295693" ht="12.75" customHeight="1" x14ac:dyDescent="0.2"/>
    <row r="295697" ht="12.75" customHeight="1" x14ac:dyDescent="0.2"/>
    <row r="295701" ht="12.75" customHeight="1" x14ac:dyDescent="0.2"/>
    <row r="295705" ht="12.75" customHeight="1" x14ac:dyDescent="0.2"/>
    <row r="295709" ht="12.75" customHeight="1" x14ac:dyDescent="0.2"/>
    <row r="295713" ht="12.75" customHeight="1" x14ac:dyDescent="0.2"/>
    <row r="295717" ht="12.75" customHeight="1" x14ac:dyDescent="0.2"/>
    <row r="295721" ht="12.75" customHeight="1" x14ac:dyDescent="0.2"/>
    <row r="295725" ht="12.75" customHeight="1" x14ac:dyDescent="0.2"/>
    <row r="295729" ht="12.75" customHeight="1" x14ac:dyDescent="0.2"/>
    <row r="295733" ht="12.75" customHeight="1" x14ac:dyDescent="0.2"/>
    <row r="295737" ht="12.75" customHeight="1" x14ac:dyDescent="0.2"/>
    <row r="295741" ht="12.75" customHeight="1" x14ac:dyDescent="0.2"/>
    <row r="295745" ht="12.75" customHeight="1" x14ac:dyDescent="0.2"/>
    <row r="295749" ht="12.75" customHeight="1" x14ac:dyDescent="0.2"/>
    <row r="295753" ht="12.75" customHeight="1" x14ac:dyDescent="0.2"/>
    <row r="295757" ht="12.75" customHeight="1" x14ac:dyDescent="0.2"/>
    <row r="295761" ht="12.75" customHeight="1" x14ac:dyDescent="0.2"/>
    <row r="295765" ht="12.75" customHeight="1" x14ac:dyDescent="0.2"/>
    <row r="295769" ht="12.75" customHeight="1" x14ac:dyDescent="0.2"/>
    <row r="295773" ht="12.75" customHeight="1" x14ac:dyDescent="0.2"/>
    <row r="295777" ht="12.75" customHeight="1" x14ac:dyDescent="0.2"/>
    <row r="295781" ht="12.75" customHeight="1" x14ac:dyDescent="0.2"/>
    <row r="295785" ht="12.75" customHeight="1" x14ac:dyDescent="0.2"/>
    <row r="295789" ht="12.75" customHeight="1" x14ac:dyDescent="0.2"/>
    <row r="295793" ht="12.75" customHeight="1" x14ac:dyDescent="0.2"/>
    <row r="295797" ht="12.75" customHeight="1" x14ac:dyDescent="0.2"/>
    <row r="295801" ht="12.75" customHeight="1" x14ac:dyDescent="0.2"/>
    <row r="295805" ht="12.75" customHeight="1" x14ac:dyDescent="0.2"/>
    <row r="295809" ht="12.75" customHeight="1" x14ac:dyDescent="0.2"/>
    <row r="295813" ht="12.75" customHeight="1" x14ac:dyDescent="0.2"/>
    <row r="295817" ht="12.75" customHeight="1" x14ac:dyDescent="0.2"/>
    <row r="295821" ht="12.75" customHeight="1" x14ac:dyDescent="0.2"/>
    <row r="295825" ht="12.75" customHeight="1" x14ac:dyDescent="0.2"/>
    <row r="295829" ht="12.75" customHeight="1" x14ac:dyDescent="0.2"/>
    <row r="295833" ht="12.75" customHeight="1" x14ac:dyDescent="0.2"/>
    <row r="295837" ht="12.75" customHeight="1" x14ac:dyDescent="0.2"/>
    <row r="295841" ht="12.75" customHeight="1" x14ac:dyDescent="0.2"/>
    <row r="295845" ht="12.75" customHeight="1" x14ac:dyDescent="0.2"/>
    <row r="295849" ht="12.75" customHeight="1" x14ac:dyDescent="0.2"/>
    <row r="295853" ht="12.75" customHeight="1" x14ac:dyDescent="0.2"/>
    <row r="295857" ht="12.75" customHeight="1" x14ac:dyDescent="0.2"/>
    <row r="295861" ht="12.75" customHeight="1" x14ac:dyDescent="0.2"/>
    <row r="295865" ht="12.75" customHeight="1" x14ac:dyDescent="0.2"/>
    <row r="295869" ht="12.75" customHeight="1" x14ac:dyDescent="0.2"/>
    <row r="295873" ht="12.75" customHeight="1" x14ac:dyDescent="0.2"/>
    <row r="295877" ht="12.75" customHeight="1" x14ac:dyDescent="0.2"/>
    <row r="295881" ht="12.75" customHeight="1" x14ac:dyDescent="0.2"/>
    <row r="295885" ht="12.75" customHeight="1" x14ac:dyDescent="0.2"/>
    <row r="295889" ht="12.75" customHeight="1" x14ac:dyDescent="0.2"/>
    <row r="295893" ht="12.75" customHeight="1" x14ac:dyDescent="0.2"/>
    <row r="295897" ht="12.75" customHeight="1" x14ac:dyDescent="0.2"/>
    <row r="295901" ht="12.75" customHeight="1" x14ac:dyDescent="0.2"/>
    <row r="295905" ht="12.75" customHeight="1" x14ac:dyDescent="0.2"/>
    <row r="295909" ht="12.75" customHeight="1" x14ac:dyDescent="0.2"/>
    <row r="295913" ht="12.75" customHeight="1" x14ac:dyDescent="0.2"/>
    <row r="295917" ht="12.75" customHeight="1" x14ac:dyDescent="0.2"/>
    <row r="295921" ht="12.75" customHeight="1" x14ac:dyDescent="0.2"/>
    <row r="295925" ht="12.75" customHeight="1" x14ac:dyDescent="0.2"/>
    <row r="295929" ht="12.75" customHeight="1" x14ac:dyDescent="0.2"/>
    <row r="295933" ht="12.75" customHeight="1" x14ac:dyDescent="0.2"/>
    <row r="295937" ht="12.75" customHeight="1" x14ac:dyDescent="0.2"/>
    <row r="295941" ht="12.75" customHeight="1" x14ac:dyDescent="0.2"/>
    <row r="295945" ht="12.75" customHeight="1" x14ac:dyDescent="0.2"/>
    <row r="295949" ht="12.75" customHeight="1" x14ac:dyDescent="0.2"/>
    <row r="295953" ht="12.75" customHeight="1" x14ac:dyDescent="0.2"/>
    <row r="295957" ht="12.75" customHeight="1" x14ac:dyDescent="0.2"/>
    <row r="295961" ht="12.75" customHeight="1" x14ac:dyDescent="0.2"/>
    <row r="295965" ht="12.75" customHeight="1" x14ac:dyDescent="0.2"/>
    <row r="295969" ht="12.75" customHeight="1" x14ac:dyDescent="0.2"/>
    <row r="295973" ht="12.75" customHeight="1" x14ac:dyDescent="0.2"/>
    <row r="295977" ht="12.75" customHeight="1" x14ac:dyDescent="0.2"/>
    <row r="295981" ht="12.75" customHeight="1" x14ac:dyDescent="0.2"/>
    <row r="295985" ht="12.75" customHeight="1" x14ac:dyDescent="0.2"/>
    <row r="295989" ht="12.75" customHeight="1" x14ac:dyDescent="0.2"/>
    <row r="295993" ht="12.75" customHeight="1" x14ac:dyDescent="0.2"/>
    <row r="295997" ht="12.75" customHeight="1" x14ac:dyDescent="0.2"/>
    <row r="296001" ht="12.75" customHeight="1" x14ac:dyDescent="0.2"/>
    <row r="296005" ht="12.75" customHeight="1" x14ac:dyDescent="0.2"/>
    <row r="296009" ht="12.75" customHeight="1" x14ac:dyDescent="0.2"/>
    <row r="296013" ht="12.75" customHeight="1" x14ac:dyDescent="0.2"/>
    <row r="296017" ht="12.75" customHeight="1" x14ac:dyDescent="0.2"/>
    <row r="296021" ht="12.75" customHeight="1" x14ac:dyDescent="0.2"/>
    <row r="296025" ht="12.75" customHeight="1" x14ac:dyDescent="0.2"/>
    <row r="296029" ht="12.75" customHeight="1" x14ac:dyDescent="0.2"/>
    <row r="296033" ht="12.75" customHeight="1" x14ac:dyDescent="0.2"/>
    <row r="296037" ht="12.75" customHeight="1" x14ac:dyDescent="0.2"/>
    <row r="296041" ht="12.75" customHeight="1" x14ac:dyDescent="0.2"/>
    <row r="296045" ht="12.75" customHeight="1" x14ac:dyDescent="0.2"/>
    <row r="296049" ht="12.75" customHeight="1" x14ac:dyDescent="0.2"/>
    <row r="296053" ht="12.75" customHeight="1" x14ac:dyDescent="0.2"/>
    <row r="296057" ht="12.75" customHeight="1" x14ac:dyDescent="0.2"/>
    <row r="296061" ht="12.75" customHeight="1" x14ac:dyDescent="0.2"/>
    <row r="296065" ht="12.75" customHeight="1" x14ac:dyDescent="0.2"/>
    <row r="296069" ht="12.75" customHeight="1" x14ac:dyDescent="0.2"/>
    <row r="296073" ht="12.75" customHeight="1" x14ac:dyDescent="0.2"/>
    <row r="296077" ht="12.75" customHeight="1" x14ac:dyDescent="0.2"/>
    <row r="296081" ht="12.75" customHeight="1" x14ac:dyDescent="0.2"/>
    <row r="296085" ht="12.75" customHeight="1" x14ac:dyDescent="0.2"/>
    <row r="296089" ht="12.75" customHeight="1" x14ac:dyDescent="0.2"/>
    <row r="296093" ht="12.75" customHeight="1" x14ac:dyDescent="0.2"/>
    <row r="296097" ht="12.75" customHeight="1" x14ac:dyDescent="0.2"/>
    <row r="296101" ht="12.75" customHeight="1" x14ac:dyDescent="0.2"/>
    <row r="296105" ht="12.75" customHeight="1" x14ac:dyDescent="0.2"/>
    <row r="296109" ht="12.75" customHeight="1" x14ac:dyDescent="0.2"/>
    <row r="296113" ht="12.75" customHeight="1" x14ac:dyDescent="0.2"/>
    <row r="296117" ht="12.75" customHeight="1" x14ac:dyDescent="0.2"/>
    <row r="296121" ht="12.75" customHeight="1" x14ac:dyDescent="0.2"/>
    <row r="296125" ht="12.75" customHeight="1" x14ac:dyDescent="0.2"/>
    <row r="296129" ht="12.75" customHeight="1" x14ac:dyDescent="0.2"/>
    <row r="296133" ht="12.75" customHeight="1" x14ac:dyDescent="0.2"/>
    <row r="296137" ht="12.75" customHeight="1" x14ac:dyDescent="0.2"/>
    <row r="296141" ht="12.75" customHeight="1" x14ac:dyDescent="0.2"/>
    <row r="296145" ht="12.75" customHeight="1" x14ac:dyDescent="0.2"/>
    <row r="296149" ht="12.75" customHeight="1" x14ac:dyDescent="0.2"/>
    <row r="296153" ht="12.75" customHeight="1" x14ac:dyDescent="0.2"/>
    <row r="296157" ht="12.75" customHeight="1" x14ac:dyDescent="0.2"/>
    <row r="296161" ht="12.75" customHeight="1" x14ac:dyDescent="0.2"/>
    <row r="296165" ht="12.75" customHeight="1" x14ac:dyDescent="0.2"/>
    <row r="296169" ht="12.75" customHeight="1" x14ac:dyDescent="0.2"/>
    <row r="296173" ht="12.75" customHeight="1" x14ac:dyDescent="0.2"/>
    <row r="296177" ht="12.75" customHeight="1" x14ac:dyDescent="0.2"/>
    <row r="296181" ht="12.75" customHeight="1" x14ac:dyDescent="0.2"/>
    <row r="296185" ht="12.75" customHeight="1" x14ac:dyDescent="0.2"/>
    <row r="296189" ht="12.75" customHeight="1" x14ac:dyDescent="0.2"/>
    <row r="296193" ht="12.75" customHeight="1" x14ac:dyDescent="0.2"/>
    <row r="296197" ht="12.75" customHeight="1" x14ac:dyDescent="0.2"/>
    <row r="296201" ht="12.75" customHeight="1" x14ac:dyDescent="0.2"/>
    <row r="296205" ht="12.75" customHeight="1" x14ac:dyDescent="0.2"/>
    <row r="296209" ht="12.75" customHeight="1" x14ac:dyDescent="0.2"/>
    <row r="296213" ht="12.75" customHeight="1" x14ac:dyDescent="0.2"/>
    <row r="296217" ht="12.75" customHeight="1" x14ac:dyDescent="0.2"/>
    <row r="296221" ht="12.75" customHeight="1" x14ac:dyDescent="0.2"/>
    <row r="296225" ht="12.75" customHeight="1" x14ac:dyDescent="0.2"/>
    <row r="296229" ht="12.75" customHeight="1" x14ac:dyDescent="0.2"/>
    <row r="296233" ht="12.75" customHeight="1" x14ac:dyDescent="0.2"/>
    <row r="296237" ht="12.75" customHeight="1" x14ac:dyDescent="0.2"/>
    <row r="296241" ht="12.75" customHeight="1" x14ac:dyDescent="0.2"/>
    <row r="296245" ht="12.75" customHeight="1" x14ac:dyDescent="0.2"/>
    <row r="296249" ht="12.75" customHeight="1" x14ac:dyDescent="0.2"/>
    <row r="296253" ht="12.75" customHeight="1" x14ac:dyDescent="0.2"/>
    <row r="296257" ht="12.75" customHeight="1" x14ac:dyDescent="0.2"/>
    <row r="296261" ht="12.75" customHeight="1" x14ac:dyDescent="0.2"/>
    <row r="296265" ht="12.75" customHeight="1" x14ac:dyDescent="0.2"/>
    <row r="296269" ht="12.75" customHeight="1" x14ac:dyDescent="0.2"/>
    <row r="296273" ht="12.75" customHeight="1" x14ac:dyDescent="0.2"/>
    <row r="296277" ht="12.75" customHeight="1" x14ac:dyDescent="0.2"/>
    <row r="296281" ht="12.75" customHeight="1" x14ac:dyDescent="0.2"/>
    <row r="296285" ht="12.75" customHeight="1" x14ac:dyDescent="0.2"/>
    <row r="296289" ht="12.75" customHeight="1" x14ac:dyDescent="0.2"/>
    <row r="296293" ht="12.75" customHeight="1" x14ac:dyDescent="0.2"/>
    <row r="296297" ht="12.75" customHeight="1" x14ac:dyDescent="0.2"/>
    <row r="296301" ht="12.75" customHeight="1" x14ac:dyDescent="0.2"/>
    <row r="296305" ht="12.75" customHeight="1" x14ac:dyDescent="0.2"/>
    <row r="296309" ht="12.75" customHeight="1" x14ac:dyDescent="0.2"/>
    <row r="296313" ht="12.75" customHeight="1" x14ac:dyDescent="0.2"/>
    <row r="296317" ht="12.75" customHeight="1" x14ac:dyDescent="0.2"/>
    <row r="296321" ht="12.75" customHeight="1" x14ac:dyDescent="0.2"/>
    <row r="296325" ht="12.75" customHeight="1" x14ac:dyDescent="0.2"/>
    <row r="296329" ht="12.75" customHeight="1" x14ac:dyDescent="0.2"/>
    <row r="296333" ht="12.75" customHeight="1" x14ac:dyDescent="0.2"/>
    <row r="296337" ht="12.75" customHeight="1" x14ac:dyDescent="0.2"/>
    <row r="296341" ht="12.75" customHeight="1" x14ac:dyDescent="0.2"/>
    <row r="296345" ht="12.75" customHeight="1" x14ac:dyDescent="0.2"/>
    <row r="296349" ht="12.75" customHeight="1" x14ac:dyDescent="0.2"/>
    <row r="296353" ht="12.75" customHeight="1" x14ac:dyDescent="0.2"/>
    <row r="296357" ht="12.75" customHeight="1" x14ac:dyDescent="0.2"/>
    <row r="296361" ht="12.75" customHeight="1" x14ac:dyDescent="0.2"/>
    <row r="296365" ht="12.75" customHeight="1" x14ac:dyDescent="0.2"/>
    <row r="296369" ht="12.75" customHeight="1" x14ac:dyDescent="0.2"/>
    <row r="296373" ht="12.75" customHeight="1" x14ac:dyDescent="0.2"/>
    <row r="296377" ht="12.75" customHeight="1" x14ac:dyDescent="0.2"/>
    <row r="296381" ht="12.75" customHeight="1" x14ac:dyDescent="0.2"/>
    <row r="296385" ht="12.75" customHeight="1" x14ac:dyDescent="0.2"/>
    <row r="296389" ht="12.75" customHeight="1" x14ac:dyDescent="0.2"/>
    <row r="296393" ht="12.75" customHeight="1" x14ac:dyDescent="0.2"/>
    <row r="296397" ht="12.75" customHeight="1" x14ac:dyDescent="0.2"/>
    <row r="296401" ht="12.75" customHeight="1" x14ac:dyDescent="0.2"/>
    <row r="296405" ht="12.75" customHeight="1" x14ac:dyDescent="0.2"/>
    <row r="296409" ht="12.75" customHeight="1" x14ac:dyDescent="0.2"/>
    <row r="296413" ht="12.75" customHeight="1" x14ac:dyDescent="0.2"/>
    <row r="296417" ht="12.75" customHeight="1" x14ac:dyDescent="0.2"/>
    <row r="296421" ht="12.75" customHeight="1" x14ac:dyDescent="0.2"/>
    <row r="296425" ht="12.75" customHeight="1" x14ac:dyDescent="0.2"/>
    <row r="296429" ht="12.75" customHeight="1" x14ac:dyDescent="0.2"/>
    <row r="296433" ht="12.75" customHeight="1" x14ac:dyDescent="0.2"/>
    <row r="296437" ht="12.75" customHeight="1" x14ac:dyDescent="0.2"/>
    <row r="296441" ht="12.75" customHeight="1" x14ac:dyDescent="0.2"/>
    <row r="296445" ht="12.75" customHeight="1" x14ac:dyDescent="0.2"/>
    <row r="296449" ht="12.75" customHeight="1" x14ac:dyDescent="0.2"/>
    <row r="296453" ht="12.75" customHeight="1" x14ac:dyDescent="0.2"/>
    <row r="296457" ht="12.75" customHeight="1" x14ac:dyDescent="0.2"/>
    <row r="296461" ht="12.75" customHeight="1" x14ac:dyDescent="0.2"/>
    <row r="296465" ht="12.75" customHeight="1" x14ac:dyDescent="0.2"/>
    <row r="296469" ht="12.75" customHeight="1" x14ac:dyDescent="0.2"/>
    <row r="296473" ht="12.75" customHeight="1" x14ac:dyDescent="0.2"/>
    <row r="296477" ht="12.75" customHeight="1" x14ac:dyDescent="0.2"/>
    <row r="296481" ht="12.75" customHeight="1" x14ac:dyDescent="0.2"/>
    <row r="296485" ht="12.75" customHeight="1" x14ac:dyDescent="0.2"/>
    <row r="296489" ht="12.75" customHeight="1" x14ac:dyDescent="0.2"/>
    <row r="296493" ht="12.75" customHeight="1" x14ac:dyDescent="0.2"/>
    <row r="296497" ht="12.75" customHeight="1" x14ac:dyDescent="0.2"/>
    <row r="296501" ht="12.75" customHeight="1" x14ac:dyDescent="0.2"/>
    <row r="296505" ht="12.75" customHeight="1" x14ac:dyDescent="0.2"/>
    <row r="296509" ht="12.75" customHeight="1" x14ac:dyDescent="0.2"/>
    <row r="296513" ht="12.75" customHeight="1" x14ac:dyDescent="0.2"/>
    <row r="296517" ht="12.75" customHeight="1" x14ac:dyDescent="0.2"/>
    <row r="296521" ht="12.75" customHeight="1" x14ac:dyDescent="0.2"/>
    <row r="296525" ht="12.75" customHeight="1" x14ac:dyDescent="0.2"/>
    <row r="296529" ht="12.75" customHeight="1" x14ac:dyDescent="0.2"/>
    <row r="296533" ht="12.75" customHeight="1" x14ac:dyDescent="0.2"/>
    <row r="296537" ht="12.75" customHeight="1" x14ac:dyDescent="0.2"/>
    <row r="296541" ht="12.75" customHeight="1" x14ac:dyDescent="0.2"/>
    <row r="296545" ht="12.75" customHeight="1" x14ac:dyDescent="0.2"/>
    <row r="296549" ht="12.75" customHeight="1" x14ac:dyDescent="0.2"/>
    <row r="296553" ht="12.75" customHeight="1" x14ac:dyDescent="0.2"/>
    <row r="296557" ht="12.75" customHeight="1" x14ac:dyDescent="0.2"/>
    <row r="296561" ht="12.75" customHeight="1" x14ac:dyDescent="0.2"/>
    <row r="296565" ht="12.75" customHeight="1" x14ac:dyDescent="0.2"/>
    <row r="296569" ht="12.75" customHeight="1" x14ac:dyDescent="0.2"/>
    <row r="296573" ht="12.75" customHeight="1" x14ac:dyDescent="0.2"/>
    <row r="296577" ht="12.75" customHeight="1" x14ac:dyDescent="0.2"/>
    <row r="296581" ht="12.75" customHeight="1" x14ac:dyDescent="0.2"/>
    <row r="296585" ht="12.75" customHeight="1" x14ac:dyDescent="0.2"/>
    <row r="296589" ht="12.75" customHeight="1" x14ac:dyDescent="0.2"/>
    <row r="296593" ht="12.75" customHeight="1" x14ac:dyDescent="0.2"/>
    <row r="296597" ht="12.75" customHeight="1" x14ac:dyDescent="0.2"/>
    <row r="296601" ht="12.75" customHeight="1" x14ac:dyDescent="0.2"/>
    <row r="296605" ht="12.75" customHeight="1" x14ac:dyDescent="0.2"/>
    <row r="296609" ht="12.75" customHeight="1" x14ac:dyDescent="0.2"/>
    <row r="296613" ht="12.75" customHeight="1" x14ac:dyDescent="0.2"/>
    <row r="296617" ht="12.75" customHeight="1" x14ac:dyDescent="0.2"/>
    <row r="296621" ht="12.75" customHeight="1" x14ac:dyDescent="0.2"/>
    <row r="296625" ht="12.75" customHeight="1" x14ac:dyDescent="0.2"/>
    <row r="296629" ht="12.75" customHeight="1" x14ac:dyDescent="0.2"/>
    <row r="296633" ht="12.75" customHeight="1" x14ac:dyDescent="0.2"/>
    <row r="296637" ht="12.75" customHeight="1" x14ac:dyDescent="0.2"/>
    <row r="296641" ht="12.75" customHeight="1" x14ac:dyDescent="0.2"/>
    <row r="296645" ht="12.75" customHeight="1" x14ac:dyDescent="0.2"/>
    <row r="296649" ht="12.75" customHeight="1" x14ac:dyDescent="0.2"/>
    <row r="296653" ht="12.75" customHeight="1" x14ac:dyDescent="0.2"/>
    <row r="296657" ht="12.75" customHeight="1" x14ac:dyDescent="0.2"/>
    <row r="296661" ht="12.75" customHeight="1" x14ac:dyDescent="0.2"/>
    <row r="296665" ht="12.75" customHeight="1" x14ac:dyDescent="0.2"/>
    <row r="296669" ht="12.75" customHeight="1" x14ac:dyDescent="0.2"/>
    <row r="296673" ht="12.75" customHeight="1" x14ac:dyDescent="0.2"/>
    <row r="296677" ht="12.75" customHeight="1" x14ac:dyDescent="0.2"/>
    <row r="296681" ht="12.75" customHeight="1" x14ac:dyDescent="0.2"/>
    <row r="296685" ht="12.75" customHeight="1" x14ac:dyDescent="0.2"/>
    <row r="296689" ht="12.75" customHeight="1" x14ac:dyDescent="0.2"/>
    <row r="296693" ht="12.75" customHeight="1" x14ac:dyDescent="0.2"/>
    <row r="296697" ht="12.75" customHeight="1" x14ac:dyDescent="0.2"/>
    <row r="296701" ht="12.75" customHeight="1" x14ac:dyDescent="0.2"/>
    <row r="296705" ht="12.75" customHeight="1" x14ac:dyDescent="0.2"/>
    <row r="296709" ht="12.75" customHeight="1" x14ac:dyDescent="0.2"/>
    <row r="296713" ht="12.75" customHeight="1" x14ac:dyDescent="0.2"/>
    <row r="296717" ht="12.75" customHeight="1" x14ac:dyDescent="0.2"/>
    <row r="296721" ht="12.75" customHeight="1" x14ac:dyDescent="0.2"/>
    <row r="296725" ht="12.75" customHeight="1" x14ac:dyDescent="0.2"/>
    <row r="296729" ht="12.75" customHeight="1" x14ac:dyDescent="0.2"/>
    <row r="296733" ht="12.75" customHeight="1" x14ac:dyDescent="0.2"/>
    <row r="296737" ht="12.75" customHeight="1" x14ac:dyDescent="0.2"/>
    <row r="296741" ht="12.75" customHeight="1" x14ac:dyDescent="0.2"/>
    <row r="296745" ht="12.75" customHeight="1" x14ac:dyDescent="0.2"/>
    <row r="296749" ht="12.75" customHeight="1" x14ac:dyDescent="0.2"/>
    <row r="296753" ht="12.75" customHeight="1" x14ac:dyDescent="0.2"/>
    <row r="296757" ht="12.75" customHeight="1" x14ac:dyDescent="0.2"/>
    <row r="296761" ht="12.75" customHeight="1" x14ac:dyDescent="0.2"/>
    <row r="296765" ht="12.75" customHeight="1" x14ac:dyDescent="0.2"/>
    <row r="296769" ht="12.75" customHeight="1" x14ac:dyDescent="0.2"/>
    <row r="296773" ht="12.75" customHeight="1" x14ac:dyDescent="0.2"/>
    <row r="296777" ht="12.75" customHeight="1" x14ac:dyDescent="0.2"/>
    <row r="296781" ht="12.75" customHeight="1" x14ac:dyDescent="0.2"/>
    <row r="296785" ht="12.75" customHeight="1" x14ac:dyDescent="0.2"/>
    <row r="296789" ht="12.75" customHeight="1" x14ac:dyDescent="0.2"/>
    <row r="296793" ht="12.75" customHeight="1" x14ac:dyDescent="0.2"/>
    <row r="296797" ht="12.75" customHeight="1" x14ac:dyDescent="0.2"/>
    <row r="296801" ht="12.75" customHeight="1" x14ac:dyDescent="0.2"/>
    <row r="296805" ht="12.75" customHeight="1" x14ac:dyDescent="0.2"/>
    <row r="296809" ht="12.75" customHeight="1" x14ac:dyDescent="0.2"/>
    <row r="296813" ht="12.75" customHeight="1" x14ac:dyDescent="0.2"/>
    <row r="296817" ht="12.75" customHeight="1" x14ac:dyDescent="0.2"/>
    <row r="296821" ht="12.75" customHeight="1" x14ac:dyDescent="0.2"/>
    <row r="296825" ht="12.75" customHeight="1" x14ac:dyDescent="0.2"/>
    <row r="296829" ht="12.75" customHeight="1" x14ac:dyDescent="0.2"/>
    <row r="296833" ht="12.75" customHeight="1" x14ac:dyDescent="0.2"/>
    <row r="296837" ht="12.75" customHeight="1" x14ac:dyDescent="0.2"/>
    <row r="296841" ht="12.75" customHeight="1" x14ac:dyDescent="0.2"/>
    <row r="296845" ht="12.75" customHeight="1" x14ac:dyDescent="0.2"/>
    <row r="296849" ht="12.75" customHeight="1" x14ac:dyDescent="0.2"/>
    <row r="296853" ht="12.75" customHeight="1" x14ac:dyDescent="0.2"/>
    <row r="296857" ht="12.75" customHeight="1" x14ac:dyDescent="0.2"/>
    <row r="296861" ht="12.75" customHeight="1" x14ac:dyDescent="0.2"/>
    <row r="296865" ht="12.75" customHeight="1" x14ac:dyDescent="0.2"/>
    <row r="296869" ht="12.75" customHeight="1" x14ac:dyDescent="0.2"/>
    <row r="296873" ht="12.75" customHeight="1" x14ac:dyDescent="0.2"/>
    <row r="296877" ht="12.75" customHeight="1" x14ac:dyDescent="0.2"/>
    <row r="296881" ht="12.75" customHeight="1" x14ac:dyDescent="0.2"/>
    <row r="296885" ht="12.75" customHeight="1" x14ac:dyDescent="0.2"/>
    <row r="296889" ht="12.75" customHeight="1" x14ac:dyDescent="0.2"/>
    <row r="296893" ht="12.75" customHeight="1" x14ac:dyDescent="0.2"/>
    <row r="296897" ht="12.75" customHeight="1" x14ac:dyDescent="0.2"/>
    <row r="296901" ht="12.75" customHeight="1" x14ac:dyDescent="0.2"/>
    <row r="296905" ht="12.75" customHeight="1" x14ac:dyDescent="0.2"/>
    <row r="296909" ht="12.75" customHeight="1" x14ac:dyDescent="0.2"/>
    <row r="296913" ht="12.75" customHeight="1" x14ac:dyDescent="0.2"/>
    <row r="296917" ht="12.75" customHeight="1" x14ac:dyDescent="0.2"/>
    <row r="296921" ht="12.75" customHeight="1" x14ac:dyDescent="0.2"/>
    <row r="296925" ht="12.75" customHeight="1" x14ac:dyDescent="0.2"/>
    <row r="296929" ht="12.75" customHeight="1" x14ac:dyDescent="0.2"/>
    <row r="296933" ht="12.75" customHeight="1" x14ac:dyDescent="0.2"/>
    <row r="296937" ht="12.75" customHeight="1" x14ac:dyDescent="0.2"/>
    <row r="296941" ht="12.75" customHeight="1" x14ac:dyDescent="0.2"/>
    <row r="296945" ht="12.75" customHeight="1" x14ac:dyDescent="0.2"/>
    <row r="296949" ht="12.75" customHeight="1" x14ac:dyDescent="0.2"/>
    <row r="296953" ht="12.75" customHeight="1" x14ac:dyDescent="0.2"/>
    <row r="296957" ht="12.75" customHeight="1" x14ac:dyDescent="0.2"/>
    <row r="296961" ht="12.75" customHeight="1" x14ac:dyDescent="0.2"/>
    <row r="296965" ht="12.75" customHeight="1" x14ac:dyDescent="0.2"/>
    <row r="296969" ht="12.75" customHeight="1" x14ac:dyDescent="0.2"/>
    <row r="296973" ht="12.75" customHeight="1" x14ac:dyDescent="0.2"/>
    <row r="296977" ht="12.75" customHeight="1" x14ac:dyDescent="0.2"/>
    <row r="296981" ht="12.75" customHeight="1" x14ac:dyDescent="0.2"/>
    <row r="296985" ht="12.75" customHeight="1" x14ac:dyDescent="0.2"/>
    <row r="296989" ht="12.75" customHeight="1" x14ac:dyDescent="0.2"/>
    <row r="296993" ht="12.75" customHeight="1" x14ac:dyDescent="0.2"/>
    <row r="296997" ht="12.75" customHeight="1" x14ac:dyDescent="0.2"/>
    <row r="297001" ht="12.75" customHeight="1" x14ac:dyDescent="0.2"/>
    <row r="297005" ht="12.75" customHeight="1" x14ac:dyDescent="0.2"/>
    <row r="297009" ht="12.75" customHeight="1" x14ac:dyDescent="0.2"/>
    <row r="297013" ht="12.75" customHeight="1" x14ac:dyDescent="0.2"/>
    <row r="297017" ht="12.75" customHeight="1" x14ac:dyDescent="0.2"/>
    <row r="297021" ht="12.75" customHeight="1" x14ac:dyDescent="0.2"/>
    <row r="297025" ht="12.75" customHeight="1" x14ac:dyDescent="0.2"/>
    <row r="297029" ht="12.75" customHeight="1" x14ac:dyDescent="0.2"/>
    <row r="297033" ht="12.75" customHeight="1" x14ac:dyDescent="0.2"/>
    <row r="297037" ht="12.75" customHeight="1" x14ac:dyDescent="0.2"/>
    <row r="297041" ht="12.75" customHeight="1" x14ac:dyDescent="0.2"/>
    <row r="297045" ht="12.75" customHeight="1" x14ac:dyDescent="0.2"/>
    <row r="297049" ht="12.75" customHeight="1" x14ac:dyDescent="0.2"/>
    <row r="297053" ht="12.75" customHeight="1" x14ac:dyDescent="0.2"/>
    <row r="297057" ht="12.75" customHeight="1" x14ac:dyDescent="0.2"/>
    <row r="297061" ht="12.75" customHeight="1" x14ac:dyDescent="0.2"/>
    <row r="297065" ht="12.75" customHeight="1" x14ac:dyDescent="0.2"/>
    <row r="297069" ht="12.75" customHeight="1" x14ac:dyDescent="0.2"/>
    <row r="297073" ht="12.75" customHeight="1" x14ac:dyDescent="0.2"/>
    <row r="297077" ht="12.75" customHeight="1" x14ac:dyDescent="0.2"/>
    <row r="297081" ht="12.75" customHeight="1" x14ac:dyDescent="0.2"/>
    <row r="297085" ht="12.75" customHeight="1" x14ac:dyDescent="0.2"/>
    <row r="297089" ht="12.75" customHeight="1" x14ac:dyDescent="0.2"/>
    <row r="297093" ht="12.75" customHeight="1" x14ac:dyDescent="0.2"/>
    <row r="297097" ht="12.75" customHeight="1" x14ac:dyDescent="0.2"/>
    <row r="297101" ht="12.75" customHeight="1" x14ac:dyDescent="0.2"/>
    <row r="297105" ht="12.75" customHeight="1" x14ac:dyDescent="0.2"/>
    <row r="297109" ht="12.75" customHeight="1" x14ac:dyDescent="0.2"/>
    <row r="297113" ht="12.75" customHeight="1" x14ac:dyDescent="0.2"/>
    <row r="297117" ht="12.75" customHeight="1" x14ac:dyDescent="0.2"/>
    <row r="297121" ht="12.75" customHeight="1" x14ac:dyDescent="0.2"/>
    <row r="297125" ht="12.75" customHeight="1" x14ac:dyDescent="0.2"/>
    <row r="297129" ht="12.75" customHeight="1" x14ac:dyDescent="0.2"/>
    <row r="297133" ht="12.75" customHeight="1" x14ac:dyDescent="0.2"/>
    <row r="297137" ht="12.75" customHeight="1" x14ac:dyDescent="0.2"/>
    <row r="297141" ht="12.75" customHeight="1" x14ac:dyDescent="0.2"/>
    <row r="297145" ht="12.75" customHeight="1" x14ac:dyDescent="0.2"/>
    <row r="297149" ht="12.75" customHeight="1" x14ac:dyDescent="0.2"/>
    <row r="297153" ht="12.75" customHeight="1" x14ac:dyDescent="0.2"/>
    <row r="297157" ht="12.75" customHeight="1" x14ac:dyDescent="0.2"/>
    <row r="297161" ht="12.75" customHeight="1" x14ac:dyDescent="0.2"/>
    <row r="297165" ht="12.75" customHeight="1" x14ac:dyDescent="0.2"/>
    <row r="297169" ht="12.75" customHeight="1" x14ac:dyDescent="0.2"/>
    <row r="297173" ht="12.75" customHeight="1" x14ac:dyDescent="0.2"/>
    <row r="297177" ht="12.75" customHeight="1" x14ac:dyDescent="0.2"/>
    <row r="297181" ht="12.75" customHeight="1" x14ac:dyDescent="0.2"/>
    <row r="297185" ht="12.75" customHeight="1" x14ac:dyDescent="0.2"/>
    <row r="297189" ht="12.75" customHeight="1" x14ac:dyDescent="0.2"/>
    <row r="297193" ht="12.75" customHeight="1" x14ac:dyDescent="0.2"/>
    <row r="297197" ht="12.75" customHeight="1" x14ac:dyDescent="0.2"/>
    <row r="297201" ht="12.75" customHeight="1" x14ac:dyDescent="0.2"/>
    <row r="297205" ht="12.75" customHeight="1" x14ac:dyDescent="0.2"/>
    <row r="297209" ht="12.75" customHeight="1" x14ac:dyDescent="0.2"/>
    <row r="297213" ht="12.75" customHeight="1" x14ac:dyDescent="0.2"/>
    <row r="297217" ht="12.75" customHeight="1" x14ac:dyDescent="0.2"/>
    <row r="297221" ht="12.75" customHeight="1" x14ac:dyDescent="0.2"/>
    <row r="297225" ht="12.75" customHeight="1" x14ac:dyDescent="0.2"/>
    <row r="297229" ht="12.75" customHeight="1" x14ac:dyDescent="0.2"/>
    <row r="297233" ht="12.75" customHeight="1" x14ac:dyDescent="0.2"/>
    <row r="297237" ht="12.75" customHeight="1" x14ac:dyDescent="0.2"/>
    <row r="297241" ht="12.75" customHeight="1" x14ac:dyDescent="0.2"/>
    <row r="297245" ht="12.75" customHeight="1" x14ac:dyDescent="0.2"/>
    <row r="297249" ht="12.75" customHeight="1" x14ac:dyDescent="0.2"/>
    <row r="297253" ht="12.75" customHeight="1" x14ac:dyDescent="0.2"/>
    <row r="297257" ht="12.75" customHeight="1" x14ac:dyDescent="0.2"/>
    <row r="297261" ht="12.75" customHeight="1" x14ac:dyDescent="0.2"/>
    <row r="297265" ht="12.75" customHeight="1" x14ac:dyDescent="0.2"/>
    <row r="297269" ht="12.75" customHeight="1" x14ac:dyDescent="0.2"/>
    <row r="297273" ht="12.75" customHeight="1" x14ac:dyDescent="0.2"/>
    <row r="297277" ht="12.75" customHeight="1" x14ac:dyDescent="0.2"/>
    <row r="297281" ht="12.75" customHeight="1" x14ac:dyDescent="0.2"/>
    <row r="297285" ht="12.75" customHeight="1" x14ac:dyDescent="0.2"/>
    <row r="297289" ht="12.75" customHeight="1" x14ac:dyDescent="0.2"/>
    <row r="297293" ht="12.75" customHeight="1" x14ac:dyDescent="0.2"/>
    <row r="297297" ht="12.75" customHeight="1" x14ac:dyDescent="0.2"/>
    <row r="297301" ht="12.75" customHeight="1" x14ac:dyDescent="0.2"/>
    <row r="297305" ht="12.75" customHeight="1" x14ac:dyDescent="0.2"/>
    <row r="297309" ht="12.75" customHeight="1" x14ac:dyDescent="0.2"/>
    <row r="297313" ht="12.75" customHeight="1" x14ac:dyDescent="0.2"/>
    <row r="297317" ht="12.75" customHeight="1" x14ac:dyDescent="0.2"/>
    <row r="297321" ht="12.75" customHeight="1" x14ac:dyDescent="0.2"/>
    <row r="297325" ht="12.75" customHeight="1" x14ac:dyDescent="0.2"/>
    <row r="297329" ht="12.75" customHeight="1" x14ac:dyDescent="0.2"/>
    <row r="297333" ht="12.75" customHeight="1" x14ac:dyDescent="0.2"/>
    <row r="297337" ht="12.75" customHeight="1" x14ac:dyDescent="0.2"/>
    <row r="297341" ht="12.75" customHeight="1" x14ac:dyDescent="0.2"/>
    <row r="297345" ht="12.75" customHeight="1" x14ac:dyDescent="0.2"/>
    <row r="297349" ht="12.75" customHeight="1" x14ac:dyDescent="0.2"/>
    <row r="297353" ht="12.75" customHeight="1" x14ac:dyDescent="0.2"/>
    <row r="297357" ht="12.75" customHeight="1" x14ac:dyDescent="0.2"/>
    <row r="297361" ht="12.75" customHeight="1" x14ac:dyDescent="0.2"/>
    <row r="297365" ht="12.75" customHeight="1" x14ac:dyDescent="0.2"/>
    <row r="297369" ht="12.75" customHeight="1" x14ac:dyDescent="0.2"/>
    <row r="297373" ht="12.75" customHeight="1" x14ac:dyDescent="0.2"/>
    <row r="297377" ht="12.75" customHeight="1" x14ac:dyDescent="0.2"/>
    <row r="297381" ht="12.75" customHeight="1" x14ac:dyDescent="0.2"/>
    <row r="297385" ht="12.75" customHeight="1" x14ac:dyDescent="0.2"/>
    <row r="297389" ht="12.75" customHeight="1" x14ac:dyDescent="0.2"/>
    <row r="297393" ht="12.75" customHeight="1" x14ac:dyDescent="0.2"/>
    <row r="297397" ht="12.75" customHeight="1" x14ac:dyDescent="0.2"/>
    <row r="297401" ht="12.75" customHeight="1" x14ac:dyDescent="0.2"/>
    <row r="297405" ht="12.75" customHeight="1" x14ac:dyDescent="0.2"/>
    <row r="297409" ht="12.75" customHeight="1" x14ac:dyDescent="0.2"/>
    <row r="297413" ht="12.75" customHeight="1" x14ac:dyDescent="0.2"/>
    <row r="297417" ht="12.75" customHeight="1" x14ac:dyDescent="0.2"/>
    <row r="297421" ht="12.75" customHeight="1" x14ac:dyDescent="0.2"/>
    <row r="297425" ht="12.75" customHeight="1" x14ac:dyDescent="0.2"/>
    <row r="297429" ht="12.75" customHeight="1" x14ac:dyDescent="0.2"/>
    <row r="297433" ht="12.75" customHeight="1" x14ac:dyDescent="0.2"/>
    <row r="297437" ht="12.75" customHeight="1" x14ac:dyDescent="0.2"/>
    <row r="297441" ht="12.75" customHeight="1" x14ac:dyDescent="0.2"/>
    <row r="297445" ht="12.75" customHeight="1" x14ac:dyDescent="0.2"/>
    <row r="297449" ht="12.75" customHeight="1" x14ac:dyDescent="0.2"/>
    <row r="297453" ht="12.75" customHeight="1" x14ac:dyDescent="0.2"/>
    <row r="297457" ht="12.75" customHeight="1" x14ac:dyDescent="0.2"/>
    <row r="297461" ht="12.75" customHeight="1" x14ac:dyDescent="0.2"/>
    <row r="297465" ht="12.75" customHeight="1" x14ac:dyDescent="0.2"/>
    <row r="297469" ht="12.75" customHeight="1" x14ac:dyDescent="0.2"/>
    <row r="297473" ht="12.75" customHeight="1" x14ac:dyDescent="0.2"/>
    <row r="297477" ht="12.75" customHeight="1" x14ac:dyDescent="0.2"/>
    <row r="297481" ht="12.75" customHeight="1" x14ac:dyDescent="0.2"/>
    <row r="297485" ht="12.75" customHeight="1" x14ac:dyDescent="0.2"/>
    <row r="297489" ht="12.75" customHeight="1" x14ac:dyDescent="0.2"/>
    <row r="297493" ht="12.75" customHeight="1" x14ac:dyDescent="0.2"/>
    <row r="297497" ht="12.75" customHeight="1" x14ac:dyDescent="0.2"/>
    <row r="297501" ht="12.75" customHeight="1" x14ac:dyDescent="0.2"/>
    <row r="297505" ht="12.75" customHeight="1" x14ac:dyDescent="0.2"/>
    <row r="297509" ht="12.75" customHeight="1" x14ac:dyDescent="0.2"/>
    <row r="297513" ht="12.75" customHeight="1" x14ac:dyDescent="0.2"/>
    <row r="297517" ht="12.75" customHeight="1" x14ac:dyDescent="0.2"/>
    <row r="297521" ht="12.75" customHeight="1" x14ac:dyDescent="0.2"/>
    <row r="297525" ht="12.75" customHeight="1" x14ac:dyDescent="0.2"/>
    <row r="297529" ht="12.75" customHeight="1" x14ac:dyDescent="0.2"/>
    <row r="297533" ht="12.75" customHeight="1" x14ac:dyDescent="0.2"/>
    <row r="297537" ht="12.75" customHeight="1" x14ac:dyDescent="0.2"/>
    <row r="297541" ht="12.75" customHeight="1" x14ac:dyDescent="0.2"/>
    <row r="297545" ht="12.75" customHeight="1" x14ac:dyDescent="0.2"/>
    <row r="297549" ht="12.75" customHeight="1" x14ac:dyDescent="0.2"/>
    <row r="297553" ht="12.75" customHeight="1" x14ac:dyDescent="0.2"/>
    <row r="297557" ht="12.75" customHeight="1" x14ac:dyDescent="0.2"/>
    <row r="297561" ht="12.75" customHeight="1" x14ac:dyDescent="0.2"/>
    <row r="297565" ht="12.75" customHeight="1" x14ac:dyDescent="0.2"/>
    <row r="297569" ht="12.75" customHeight="1" x14ac:dyDescent="0.2"/>
    <row r="297573" ht="12.75" customHeight="1" x14ac:dyDescent="0.2"/>
    <row r="297577" ht="12.75" customHeight="1" x14ac:dyDescent="0.2"/>
    <row r="297581" ht="12.75" customHeight="1" x14ac:dyDescent="0.2"/>
    <row r="297585" ht="12.75" customHeight="1" x14ac:dyDescent="0.2"/>
    <row r="297589" ht="12.75" customHeight="1" x14ac:dyDescent="0.2"/>
    <row r="297593" ht="12.75" customHeight="1" x14ac:dyDescent="0.2"/>
    <row r="297597" ht="12.75" customHeight="1" x14ac:dyDescent="0.2"/>
    <row r="297601" ht="12.75" customHeight="1" x14ac:dyDescent="0.2"/>
    <row r="297605" ht="12.75" customHeight="1" x14ac:dyDescent="0.2"/>
    <row r="297609" ht="12.75" customHeight="1" x14ac:dyDescent="0.2"/>
    <row r="297613" ht="12.75" customHeight="1" x14ac:dyDescent="0.2"/>
    <row r="297617" ht="12.75" customHeight="1" x14ac:dyDescent="0.2"/>
    <row r="297621" ht="12.75" customHeight="1" x14ac:dyDescent="0.2"/>
    <row r="297625" ht="12.75" customHeight="1" x14ac:dyDescent="0.2"/>
    <row r="297629" ht="12.75" customHeight="1" x14ac:dyDescent="0.2"/>
    <row r="297633" ht="12.75" customHeight="1" x14ac:dyDescent="0.2"/>
    <row r="297637" ht="12.75" customHeight="1" x14ac:dyDescent="0.2"/>
    <row r="297641" ht="12.75" customHeight="1" x14ac:dyDescent="0.2"/>
    <row r="297645" ht="12.75" customHeight="1" x14ac:dyDescent="0.2"/>
    <row r="297649" ht="12.75" customHeight="1" x14ac:dyDescent="0.2"/>
    <row r="297653" ht="12.75" customHeight="1" x14ac:dyDescent="0.2"/>
    <row r="297657" ht="12.75" customHeight="1" x14ac:dyDescent="0.2"/>
    <row r="297661" ht="12.75" customHeight="1" x14ac:dyDescent="0.2"/>
    <row r="297665" ht="12.75" customHeight="1" x14ac:dyDescent="0.2"/>
    <row r="297669" ht="12.75" customHeight="1" x14ac:dyDescent="0.2"/>
    <row r="297673" ht="12.75" customHeight="1" x14ac:dyDescent="0.2"/>
    <row r="297677" ht="12.75" customHeight="1" x14ac:dyDescent="0.2"/>
    <row r="297681" ht="12.75" customHeight="1" x14ac:dyDescent="0.2"/>
    <row r="297685" ht="12.75" customHeight="1" x14ac:dyDescent="0.2"/>
    <row r="297689" ht="12.75" customHeight="1" x14ac:dyDescent="0.2"/>
    <row r="297693" ht="12.75" customHeight="1" x14ac:dyDescent="0.2"/>
    <row r="297697" ht="12.75" customHeight="1" x14ac:dyDescent="0.2"/>
    <row r="297701" ht="12.75" customHeight="1" x14ac:dyDescent="0.2"/>
    <row r="297705" ht="12.75" customHeight="1" x14ac:dyDescent="0.2"/>
    <row r="297709" ht="12.75" customHeight="1" x14ac:dyDescent="0.2"/>
    <row r="297713" ht="12.75" customHeight="1" x14ac:dyDescent="0.2"/>
    <row r="297717" ht="12.75" customHeight="1" x14ac:dyDescent="0.2"/>
    <row r="297721" ht="12.75" customHeight="1" x14ac:dyDescent="0.2"/>
    <row r="297725" ht="12.75" customHeight="1" x14ac:dyDescent="0.2"/>
    <row r="297729" ht="12.75" customHeight="1" x14ac:dyDescent="0.2"/>
    <row r="297733" ht="12.75" customHeight="1" x14ac:dyDescent="0.2"/>
    <row r="297737" ht="12.75" customHeight="1" x14ac:dyDescent="0.2"/>
    <row r="297741" ht="12.75" customHeight="1" x14ac:dyDescent="0.2"/>
    <row r="297745" ht="12.75" customHeight="1" x14ac:dyDescent="0.2"/>
    <row r="297749" ht="12.75" customHeight="1" x14ac:dyDescent="0.2"/>
    <row r="297753" ht="12.75" customHeight="1" x14ac:dyDescent="0.2"/>
    <row r="297757" ht="12.75" customHeight="1" x14ac:dyDescent="0.2"/>
    <row r="297761" ht="12.75" customHeight="1" x14ac:dyDescent="0.2"/>
    <row r="297765" ht="12.75" customHeight="1" x14ac:dyDescent="0.2"/>
    <row r="297769" ht="12.75" customHeight="1" x14ac:dyDescent="0.2"/>
    <row r="297773" ht="12.75" customHeight="1" x14ac:dyDescent="0.2"/>
    <row r="297777" ht="12.75" customHeight="1" x14ac:dyDescent="0.2"/>
    <row r="297781" ht="12.75" customHeight="1" x14ac:dyDescent="0.2"/>
    <row r="297785" ht="12.75" customHeight="1" x14ac:dyDescent="0.2"/>
    <row r="297789" ht="12.75" customHeight="1" x14ac:dyDescent="0.2"/>
    <row r="297793" ht="12.75" customHeight="1" x14ac:dyDescent="0.2"/>
    <row r="297797" ht="12.75" customHeight="1" x14ac:dyDescent="0.2"/>
    <row r="297801" ht="12.75" customHeight="1" x14ac:dyDescent="0.2"/>
    <row r="297805" ht="12.75" customHeight="1" x14ac:dyDescent="0.2"/>
    <row r="297809" ht="12.75" customHeight="1" x14ac:dyDescent="0.2"/>
    <row r="297813" ht="12.75" customHeight="1" x14ac:dyDescent="0.2"/>
    <row r="297817" ht="12.75" customHeight="1" x14ac:dyDescent="0.2"/>
    <row r="297821" ht="12.75" customHeight="1" x14ac:dyDescent="0.2"/>
    <row r="297825" ht="12.75" customHeight="1" x14ac:dyDescent="0.2"/>
    <row r="297829" ht="12.75" customHeight="1" x14ac:dyDescent="0.2"/>
    <row r="297833" ht="12.75" customHeight="1" x14ac:dyDescent="0.2"/>
    <row r="297837" ht="12.75" customHeight="1" x14ac:dyDescent="0.2"/>
    <row r="297841" ht="12.75" customHeight="1" x14ac:dyDescent="0.2"/>
    <row r="297845" ht="12.75" customHeight="1" x14ac:dyDescent="0.2"/>
    <row r="297849" ht="12.75" customHeight="1" x14ac:dyDescent="0.2"/>
    <row r="297853" ht="12.75" customHeight="1" x14ac:dyDescent="0.2"/>
    <row r="297857" ht="12.75" customHeight="1" x14ac:dyDescent="0.2"/>
    <row r="297861" ht="12.75" customHeight="1" x14ac:dyDescent="0.2"/>
    <row r="297865" ht="12.75" customHeight="1" x14ac:dyDescent="0.2"/>
    <row r="297869" ht="12.75" customHeight="1" x14ac:dyDescent="0.2"/>
    <row r="297873" ht="12.75" customHeight="1" x14ac:dyDescent="0.2"/>
    <row r="297877" ht="12.75" customHeight="1" x14ac:dyDescent="0.2"/>
    <row r="297881" ht="12.75" customHeight="1" x14ac:dyDescent="0.2"/>
    <row r="297885" ht="12.75" customHeight="1" x14ac:dyDescent="0.2"/>
    <row r="297889" ht="12.75" customHeight="1" x14ac:dyDescent="0.2"/>
    <row r="297893" ht="12.75" customHeight="1" x14ac:dyDescent="0.2"/>
    <row r="297897" ht="12.75" customHeight="1" x14ac:dyDescent="0.2"/>
    <row r="297901" ht="12.75" customHeight="1" x14ac:dyDescent="0.2"/>
    <row r="297905" ht="12.75" customHeight="1" x14ac:dyDescent="0.2"/>
    <row r="297909" ht="12.75" customHeight="1" x14ac:dyDescent="0.2"/>
    <row r="297913" ht="12.75" customHeight="1" x14ac:dyDescent="0.2"/>
    <row r="297917" ht="12.75" customHeight="1" x14ac:dyDescent="0.2"/>
    <row r="297921" ht="12.75" customHeight="1" x14ac:dyDescent="0.2"/>
    <row r="297925" ht="12.75" customHeight="1" x14ac:dyDescent="0.2"/>
    <row r="297929" ht="12.75" customHeight="1" x14ac:dyDescent="0.2"/>
    <row r="297933" ht="12.75" customHeight="1" x14ac:dyDescent="0.2"/>
    <row r="297937" ht="12.75" customHeight="1" x14ac:dyDescent="0.2"/>
    <row r="297941" ht="12.75" customHeight="1" x14ac:dyDescent="0.2"/>
    <row r="297945" ht="12.75" customHeight="1" x14ac:dyDescent="0.2"/>
    <row r="297949" ht="12.75" customHeight="1" x14ac:dyDescent="0.2"/>
    <row r="297953" ht="12.75" customHeight="1" x14ac:dyDescent="0.2"/>
    <row r="297957" ht="12.75" customHeight="1" x14ac:dyDescent="0.2"/>
    <row r="297961" ht="12.75" customHeight="1" x14ac:dyDescent="0.2"/>
    <row r="297965" ht="12.75" customHeight="1" x14ac:dyDescent="0.2"/>
    <row r="297969" ht="12.75" customHeight="1" x14ac:dyDescent="0.2"/>
    <row r="297973" ht="12.75" customHeight="1" x14ac:dyDescent="0.2"/>
    <row r="297977" ht="12.75" customHeight="1" x14ac:dyDescent="0.2"/>
    <row r="297981" ht="12.75" customHeight="1" x14ac:dyDescent="0.2"/>
    <row r="297985" ht="12.75" customHeight="1" x14ac:dyDescent="0.2"/>
    <row r="297989" ht="12.75" customHeight="1" x14ac:dyDescent="0.2"/>
    <row r="297993" ht="12.75" customHeight="1" x14ac:dyDescent="0.2"/>
    <row r="297997" ht="12.75" customHeight="1" x14ac:dyDescent="0.2"/>
    <row r="298001" ht="12.75" customHeight="1" x14ac:dyDescent="0.2"/>
    <row r="298005" ht="12.75" customHeight="1" x14ac:dyDescent="0.2"/>
    <row r="298009" ht="12.75" customHeight="1" x14ac:dyDescent="0.2"/>
    <row r="298013" ht="12.75" customHeight="1" x14ac:dyDescent="0.2"/>
    <row r="298017" ht="12.75" customHeight="1" x14ac:dyDescent="0.2"/>
    <row r="298021" ht="12.75" customHeight="1" x14ac:dyDescent="0.2"/>
    <row r="298025" ht="12.75" customHeight="1" x14ac:dyDescent="0.2"/>
    <row r="298029" ht="12.75" customHeight="1" x14ac:dyDescent="0.2"/>
    <row r="298033" ht="12.75" customHeight="1" x14ac:dyDescent="0.2"/>
    <row r="298037" ht="12.75" customHeight="1" x14ac:dyDescent="0.2"/>
    <row r="298041" ht="12.75" customHeight="1" x14ac:dyDescent="0.2"/>
    <row r="298045" ht="12.75" customHeight="1" x14ac:dyDescent="0.2"/>
    <row r="298049" ht="12.75" customHeight="1" x14ac:dyDescent="0.2"/>
    <row r="298053" ht="12.75" customHeight="1" x14ac:dyDescent="0.2"/>
    <row r="298057" ht="12.75" customHeight="1" x14ac:dyDescent="0.2"/>
    <row r="298061" ht="12.75" customHeight="1" x14ac:dyDescent="0.2"/>
    <row r="298065" ht="12.75" customHeight="1" x14ac:dyDescent="0.2"/>
    <row r="298069" ht="12.75" customHeight="1" x14ac:dyDescent="0.2"/>
    <row r="298073" ht="12.75" customHeight="1" x14ac:dyDescent="0.2"/>
    <row r="298077" ht="12.75" customHeight="1" x14ac:dyDescent="0.2"/>
    <row r="298081" ht="12.75" customHeight="1" x14ac:dyDescent="0.2"/>
    <row r="298085" ht="12.75" customHeight="1" x14ac:dyDescent="0.2"/>
    <row r="298089" ht="12.75" customHeight="1" x14ac:dyDescent="0.2"/>
    <row r="298093" ht="12.75" customHeight="1" x14ac:dyDescent="0.2"/>
    <row r="298097" ht="12.75" customHeight="1" x14ac:dyDescent="0.2"/>
    <row r="298101" ht="12.75" customHeight="1" x14ac:dyDescent="0.2"/>
    <row r="298105" ht="12.75" customHeight="1" x14ac:dyDescent="0.2"/>
    <row r="298109" ht="12.75" customHeight="1" x14ac:dyDescent="0.2"/>
    <row r="298113" ht="12.75" customHeight="1" x14ac:dyDescent="0.2"/>
    <row r="298117" ht="12.75" customHeight="1" x14ac:dyDescent="0.2"/>
    <row r="298121" ht="12.75" customHeight="1" x14ac:dyDescent="0.2"/>
    <row r="298125" ht="12.75" customHeight="1" x14ac:dyDescent="0.2"/>
    <row r="298129" ht="12.75" customHeight="1" x14ac:dyDescent="0.2"/>
    <row r="298133" ht="12.75" customHeight="1" x14ac:dyDescent="0.2"/>
    <row r="298137" ht="12.75" customHeight="1" x14ac:dyDescent="0.2"/>
    <row r="298141" ht="12.75" customHeight="1" x14ac:dyDescent="0.2"/>
    <row r="298145" ht="12.75" customHeight="1" x14ac:dyDescent="0.2"/>
    <row r="298149" ht="12.75" customHeight="1" x14ac:dyDescent="0.2"/>
    <row r="298153" ht="12.75" customHeight="1" x14ac:dyDescent="0.2"/>
    <row r="298157" ht="12.75" customHeight="1" x14ac:dyDescent="0.2"/>
    <row r="298161" ht="12.75" customHeight="1" x14ac:dyDescent="0.2"/>
    <row r="298165" ht="12.75" customHeight="1" x14ac:dyDescent="0.2"/>
    <row r="298169" ht="12.75" customHeight="1" x14ac:dyDescent="0.2"/>
    <row r="298173" ht="12.75" customHeight="1" x14ac:dyDescent="0.2"/>
    <row r="298177" ht="12.75" customHeight="1" x14ac:dyDescent="0.2"/>
    <row r="298181" ht="12.75" customHeight="1" x14ac:dyDescent="0.2"/>
    <row r="298185" ht="12.75" customHeight="1" x14ac:dyDescent="0.2"/>
    <row r="298189" ht="12.75" customHeight="1" x14ac:dyDescent="0.2"/>
    <row r="298193" ht="12.75" customHeight="1" x14ac:dyDescent="0.2"/>
    <row r="298197" ht="12.75" customHeight="1" x14ac:dyDescent="0.2"/>
    <row r="298201" ht="12.75" customHeight="1" x14ac:dyDescent="0.2"/>
    <row r="298205" ht="12.75" customHeight="1" x14ac:dyDescent="0.2"/>
    <row r="298209" ht="12.75" customHeight="1" x14ac:dyDescent="0.2"/>
    <row r="298213" ht="12.75" customHeight="1" x14ac:dyDescent="0.2"/>
    <row r="298217" ht="12.75" customHeight="1" x14ac:dyDescent="0.2"/>
    <row r="298221" ht="12.75" customHeight="1" x14ac:dyDescent="0.2"/>
    <row r="298225" ht="12.75" customHeight="1" x14ac:dyDescent="0.2"/>
    <row r="298229" ht="12.75" customHeight="1" x14ac:dyDescent="0.2"/>
    <row r="298233" ht="12.75" customHeight="1" x14ac:dyDescent="0.2"/>
    <row r="298237" ht="12.75" customHeight="1" x14ac:dyDescent="0.2"/>
    <row r="298241" ht="12.75" customHeight="1" x14ac:dyDescent="0.2"/>
    <row r="298245" ht="12.75" customHeight="1" x14ac:dyDescent="0.2"/>
    <row r="298249" ht="12.75" customHeight="1" x14ac:dyDescent="0.2"/>
    <row r="298253" ht="12.75" customHeight="1" x14ac:dyDescent="0.2"/>
    <row r="298257" ht="12.75" customHeight="1" x14ac:dyDescent="0.2"/>
    <row r="298261" ht="12.75" customHeight="1" x14ac:dyDescent="0.2"/>
    <row r="298265" ht="12.75" customHeight="1" x14ac:dyDescent="0.2"/>
    <row r="298269" ht="12.75" customHeight="1" x14ac:dyDescent="0.2"/>
    <row r="298273" ht="12.75" customHeight="1" x14ac:dyDescent="0.2"/>
    <row r="298277" ht="12.75" customHeight="1" x14ac:dyDescent="0.2"/>
    <row r="298281" ht="12.75" customHeight="1" x14ac:dyDescent="0.2"/>
    <row r="298285" ht="12.75" customHeight="1" x14ac:dyDescent="0.2"/>
    <row r="298289" ht="12.75" customHeight="1" x14ac:dyDescent="0.2"/>
    <row r="298293" ht="12.75" customHeight="1" x14ac:dyDescent="0.2"/>
    <row r="298297" ht="12.75" customHeight="1" x14ac:dyDescent="0.2"/>
    <row r="298301" ht="12.75" customHeight="1" x14ac:dyDescent="0.2"/>
    <row r="298305" ht="12.75" customHeight="1" x14ac:dyDescent="0.2"/>
    <row r="298309" ht="12.75" customHeight="1" x14ac:dyDescent="0.2"/>
    <row r="298313" ht="12.75" customHeight="1" x14ac:dyDescent="0.2"/>
    <row r="298317" ht="12.75" customHeight="1" x14ac:dyDescent="0.2"/>
    <row r="298321" ht="12.75" customHeight="1" x14ac:dyDescent="0.2"/>
    <row r="298325" ht="12.75" customHeight="1" x14ac:dyDescent="0.2"/>
    <row r="298329" ht="12.75" customHeight="1" x14ac:dyDescent="0.2"/>
    <row r="298333" ht="12.75" customHeight="1" x14ac:dyDescent="0.2"/>
    <row r="298337" ht="12.75" customHeight="1" x14ac:dyDescent="0.2"/>
    <row r="298341" ht="12.75" customHeight="1" x14ac:dyDescent="0.2"/>
    <row r="298345" ht="12.75" customHeight="1" x14ac:dyDescent="0.2"/>
    <row r="298349" ht="12.75" customHeight="1" x14ac:dyDescent="0.2"/>
    <row r="298353" ht="12.75" customHeight="1" x14ac:dyDescent="0.2"/>
    <row r="298357" ht="12.75" customHeight="1" x14ac:dyDescent="0.2"/>
    <row r="298361" ht="12.75" customHeight="1" x14ac:dyDescent="0.2"/>
    <row r="298365" ht="12.75" customHeight="1" x14ac:dyDescent="0.2"/>
    <row r="298369" ht="12.75" customHeight="1" x14ac:dyDescent="0.2"/>
    <row r="298373" ht="12.75" customHeight="1" x14ac:dyDescent="0.2"/>
    <row r="298377" ht="12.75" customHeight="1" x14ac:dyDescent="0.2"/>
    <row r="298381" ht="12.75" customHeight="1" x14ac:dyDescent="0.2"/>
    <row r="298385" ht="12.75" customHeight="1" x14ac:dyDescent="0.2"/>
    <row r="298389" ht="12.75" customHeight="1" x14ac:dyDescent="0.2"/>
    <row r="298393" ht="12.75" customHeight="1" x14ac:dyDescent="0.2"/>
    <row r="298397" ht="12.75" customHeight="1" x14ac:dyDescent="0.2"/>
    <row r="298401" ht="12.75" customHeight="1" x14ac:dyDescent="0.2"/>
    <row r="298405" ht="12.75" customHeight="1" x14ac:dyDescent="0.2"/>
    <row r="298409" ht="12.75" customHeight="1" x14ac:dyDescent="0.2"/>
    <row r="298413" ht="12.75" customHeight="1" x14ac:dyDescent="0.2"/>
    <row r="298417" ht="12.75" customHeight="1" x14ac:dyDescent="0.2"/>
    <row r="298421" ht="12.75" customHeight="1" x14ac:dyDescent="0.2"/>
    <row r="298425" ht="12.75" customHeight="1" x14ac:dyDescent="0.2"/>
    <row r="298429" ht="12.75" customHeight="1" x14ac:dyDescent="0.2"/>
    <row r="298433" ht="12.75" customHeight="1" x14ac:dyDescent="0.2"/>
    <row r="298437" ht="12.75" customHeight="1" x14ac:dyDescent="0.2"/>
    <row r="298441" ht="12.75" customHeight="1" x14ac:dyDescent="0.2"/>
    <row r="298445" ht="12.75" customHeight="1" x14ac:dyDescent="0.2"/>
    <row r="298449" ht="12.75" customHeight="1" x14ac:dyDescent="0.2"/>
    <row r="298453" ht="12.75" customHeight="1" x14ac:dyDescent="0.2"/>
    <row r="298457" ht="12.75" customHeight="1" x14ac:dyDescent="0.2"/>
    <row r="298461" ht="12.75" customHeight="1" x14ac:dyDescent="0.2"/>
    <row r="298465" ht="12.75" customHeight="1" x14ac:dyDescent="0.2"/>
    <row r="298469" ht="12.75" customHeight="1" x14ac:dyDescent="0.2"/>
    <row r="298473" ht="12.75" customHeight="1" x14ac:dyDescent="0.2"/>
    <row r="298477" ht="12.75" customHeight="1" x14ac:dyDescent="0.2"/>
    <row r="298481" ht="12.75" customHeight="1" x14ac:dyDescent="0.2"/>
    <row r="298485" ht="12.75" customHeight="1" x14ac:dyDescent="0.2"/>
    <row r="298489" ht="12.75" customHeight="1" x14ac:dyDescent="0.2"/>
    <row r="298493" ht="12.75" customHeight="1" x14ac:dyDescent="0.2"/>
    <row r="298497" ht="12.75" customHeight="1" x14ac:dyDescent="0.2"/>
    <row r="298501" ht="12.75" customHeight="1" x14ac:dyDescent="0.2"/>
    <row r="298505" ht="12.75" customHeight="1" x14ac:dyDescent="0.2"/>
    <row r="298509" ht="12.75" customHeight="1" x14ac:dyDescent="0.2"/>
    <row r="298513" ht="12.75" customHeight="1" x14ac:dyDescent="0.2"/>
    <row r="298517" ht="12.75" customHeight="1" x14ac:dyDescent="0.2"/>
    <row r="298521" ht="12.75" customHeight="1" x14ac:dyDescent="0.2"/>
    <row r="298525" ht="12.75" customHeight="1" x14ac:dyDescent="0.2"/>
    <row r="298529" ht="12.75" customHeight="1" x14ac:dyDescent="0.2"/>
    <row r="298533" ht="12.75" customHeight="1" x14ac:dyDescent="0.2"/>
    <row r="298537" ht="12.75" customHeight="1" x14ac:dyDescent="0.2"/>
    <row r="298541" ht="12.75" customHeight="1" x14ac:dyDescent="0.2"/>
    <row r="298545" ht="12.75" customHeight="1" x14ac:dyDescent="0.2"/>
    <row r="298549" ht="12.75" customHeight="1" x14ac:dyDescent="0.2"/>
    <row r="298553" ht="12.75" customHeight="1" x14ac:dyDescent="0.2"/>
    <row r="298557" ht="12.75" customHeight="1" x14ac:dyDescent="0.2"/>
    <row r="298561" ht="12.75" customHeight="1" x14ac:dyDescent="0.2"/>
    <row r="298565" ht="12.75" customHeight="1" x14ac:dyDescent="0.2"/>
    <row r="298569" ht="12.75" customHeight="1" x14ac:dyDescent="0.2"/>
    <row r="298573" ht="12.75" customHeight="1" x14ac:dyDescent="0.2"/>
    <row r="298577" ht="12.75" customHeight="1" x14ac:dyDescent="0.2"/>
    <row r="298581" ht="12.75" customHeight="1" x14ac:dyDescent="0.2"/>
    <row r="298585" ht="12.75" customHeight="1" x14ac:dyDescent="0.2"/>
    <row r="298589" ht="12.75" customHeight="1" x14ac:dyDescent="0.2"/>
    <row r="298593" ht="12.75" customHeight="1" x14ac:dyDescent="0.2"/>
    <row r="298597" ht="12.75" customHeight="1" x14ac:dyDescent="0.2"/>
    <row r="298601" ht="12.75" customHeight="1" x14ac:dyDescent="0.2"/>
    <row r="298605" ht="12.75" customHeight="1" x14ac:dyDescent="0.2"/>
    <row r="298609" ht="12.75" customHeight="1" x14ac:dyDescent="0.2"/>
    <row r="298613" ht="12.75" customHeight="1" x14ac:dyDescent="0.2"/>
    <row r="298617" ht="12.75" customHeight="1" x14ac:dyDescent="0.2"/>
    <row r="298621" ht="12.75" customHeight="1" x14ac:dyDescent="0.2"/>
    <row r="298625" ht="12.75" customHeight="1" x14ac:dyDescent="0.2"/>
    <row r="298629" ht="12.75" customHeight="1" x14ac:dyDescent="0.2"/>
    <row r="298633" ht="12.75" customHeight="1" x14ac:dyDescent="0.2"/>
    <row r="298637" ht="12.75" customHeight="1" x14ac:dyDescent="0.2"/>
    <row r="298641" ht="12.75" customHeight="1" x14ac:dyDescent="0.2"/>
    <row r="298645" ht="12.75" customHeight="1" x14ac:dyDescent="0.2"/>
    <row r="298649" ht="12.75" customHeight="1" x14ac:dyDescent="0.2"/>
    <row r="298653" ht="12.75" customHeight="1" x14ac:dyDescent="0.2"/>
    <row r="298657" ht="12.75" customHeight="1" x14ac:dyDescent="0.2"/>
    <row r="298661" ht="12.75" customHeight="1" x14ac:dyDescent="0.2"/>
    <row r="298665" ht="12.75" customHeight="1" x14ac:dyDescent="0.2"/>
    <row r="298669" ht="12.75" customHeight="1" x14ac:dyDescent="0.2"/>
    <row r="298673" ht="12.75" customHeight="1" x14ac:dyDescent="0.2"/>
    <row r="298677" ht="12.75" customHeight="1" x14ac:dyDescent="0.2"/>
    <row r="298681" ht="12.75" customHeight="1" x14ac:dyDescent="0.2"/>
    <row r="298685" ht="12.75" customHeight="1" x14ac:dyDescent="0.2"/>
    <row r="298689" ht="12.75" customHeight="1" x14ac:dyDescent="0.2"/>
    <row r="298693" ht="12.75" customHeight="1" x14ac:dyDescent="0.2"/>
    <row r="298697" ht="12.75" customHeight="1" x14ac:dyDescent="0.2"/>
    <row r="298701" ht="12.75" customHeight="1" x14ac:dyDescent="0.2"/>
    <row r="298705" ht="12.75" customHeight="1" x14ac:dyDescent="0.2"/>
    <row r="298709" ht="12.75" customHeight="1" x14ac:dyDescent="0.2"/>
    <row r="298713" ht="12.75" customHeight="1" x14ac:dyDescent="0.2"/>
    <row r="298717" ht="12.75" customHeight="1" x14ac:dyDescent="0.2"/>
    <row r="298721" ht="12.75" customHeight="1" x14ac:dyDescent="0.2"/>
    <row r="298725" ht="12.75" customHeight="1" x14ac:dyDescent="0.2"/>
    <row r="298729" ht="12.75" customHeight="1" x14ac:dyDescent="0.2"/>
    <row r="298733" ht="12.75" customHeight="1" x14ac:dyDescent="0.2"/>
    <row r="298737" ht="12.75" customHeight="1" x14ac:dyDescent="0.2"/>
    <row r="298741" ht="12.75" customHeight="1" x14ac:dyDescent="0.2"/>
    <row r="298745" ht="12.75" customHeight="1" x14ac:dyDescent="0.2"/>
    <row r="298749" ht="12.75" customHeight="1" x14ac:dyDescent="0.2"/>
    <row r="298753" ht="12.75" customHeight="1" x14ac:dyDescent="0.2"/>
    <row r="298757" ht="12.75" customHeight="1" x14ac:dyDescent="0.2"/>
    <row r="298761" ht="12.75" customHeight="1" x14ac:dyDescent="0.2"/>
    <row r="298765" ht="12.75" customHeight="1" x14ac:dyDescent="0.2"/>
    <row r="298769" ht="12.75" customHeight="1" x14ac:dyDescent="0.2"/>
    <row r="298773" ht="12.75" customHeight="1" x14ac:dyDescent="0.2"/>
    <row r="298777" ht="12.75" customHeight="1" x14ac:dyDescent="0.2"/>
    <row r="298781" ht="12.75" customHeight="1" x14ac:dyDescent="0.2"/>
    <row r="298785" ht="12.75" customHeight="1" x14ac:dyDescent="0.2"/>
    <row r="298789" ht="12.75" customHeight="1" x14ac:dyDescent="0.2"/>
    <row r="298793" ht="12.75" customHeight="1" x14ac:dyDescent="0.2"/>
    <row r="298797" ht="12.75" customHeight="1" x14ac:dyDescent="0.2"/>
    <row r="298801" ht="12.75" customHeight="1" x14ac:dyDescent="0.2"/>
    <row r="298805" ht="12.75" customHeight="1" x14ac:dyDescent="0.2"/>
    <row r="298809" ht="12.75" customHeight="1" x14ac:dyDescent="0.2"/>
    <row r="298813" ht="12.75" customHeight="1" x14ac:dyDescent="0.2"/>
    <row r="298817" ht="12.75" customHeight="1" x14ac:dyDescent="0.2"/>
    <row r="298821" ht="12.75" customHeight="1" x14ac:dyDescent="0.2"/>
    <row r="298825" ht="12.75" customHeight="1" x14ac:dyDescent="0.2"/>
    <row r="298829" ht="12.75" customHeight="1" x14ac:dyDescent="0.2"/>
    <row r="298833" ht="12.75" customHeight="1" x14ac:dyDescent="0.2"/>
    <row r="298837" ht="12.75" customHeight="1" x14ac:dyDescent="0.2"/>
    <row r="298841" ht="12.75" customHeight="1" x14ac:dyDescent="0.2"/>
    <row r="298845" ht="12.75" customHeight="1" x14ac:dyDescent="0.2"/>
    <row r="298849" ht="12.75" customHeight="1" x14ac:dyDescent="0.2"/>
    <row r="298853" ht="12.75" customHeight="1" x14ac:dyDescent="0.2"/>
    <row r="298857" ht="12.75" customHeight="1" x14ac:dyDescent="0.2"/>
    <row r="298861" ht="12.75" customHeight="1" x14ac:dyDescent="0.2"/>
    <row r="298865" ht="12.75" customHeight="1" x14ac:dyDescent="0.2"/>
    <row r="298869" ht="12.75" customHeight="1" x14ac:dyDescent="0.2"/>
    <row r="298873" ht="12.75" customHeight="1" x14ac:dyDescent="0.2"/>
    <row r="298877" ht="12.75" customHeight="1" x14ac:dyDescent="0.2"/>
    <row r="298881" ht="12.75" customHeight="1" x14ac:dyDescent="0.2"/>
    <row r="298885" ht="12.75" customHeight="1" x14ac:dyDescent="0.2"/>
    <row r="298889" ht="12.75" customHeight="1" x14ac:dyDescent="0.2"/>
    <row r="298893" ht="12.75" customHeight="1" x14ac:dyDescent="0.2"/>
    <row r="298897" ht="12.75" customHeight="1" x14ac:dyDescent="0.2"/>
    <row r="298901" ht="12.75" customHeight="1" x14ac:dyDescent="0.2"/>
    <row r="298905" ht="12.75" customHeight="1" x14ac:dyDescent="0.2"/>
    <row r="298909" ht="12.75" customHeight="1" x14ac:dyDescent="0.2"/>
    <row r="298913" ht="12.75" customHeight="1" x14ac:dyDescent="0.2"/>
    <row r="298917" ht="12.75" customHeight="1" x14ac:dyDescent="0.2"/>
    <row r="298921" ht="12.75" customHeight="1" x14ac:dyDescent="0.2"/>
    <row r="298925" ht="12.75" customHeight="1" x14ac:dyDescent="0.2"/>
    <row r="298929" ht="12.75" customHeight="1" x14ac:dyDescent="0.2"/>
    <row r="298933" ht="12.75" customHeight="1" x14ac:dyDescent="0.2"/>
    <row r="298937" ht="12.75" customHeight="1" x14ac:dyDescent="0.2"/>
    <row r="298941" ht="12.75" customHeight="1" x14ac:dyDescent="0.2"/>
    <row r="298945" ht="12.75" customHeight="1" x14ac:dyDescent="0.2"/>
    <row r="298949" ht="12.75" customHeight="1" x14ac:dyDescent="0.2"/>
    <row r="298953" ht="12.75" customHeight="1" x14ac:dyDescent="0.2"/>
    <row r="298957" ht="12.75" customHeight="1" x14ac:dyDescent="0.2"/>
    <row r="298961" ht="12.75" customHeight="1" x14ac:dyDescent="0.2"/>
    <row r="298965" ht="12.75" customHeight="1" x14ac:dyDescent="0.2"/>
    <row r="298969" ht="12.75" customHeight="1" x14ac:dyDescent="0.2"/>
    <row r="298973" ht="12.75" customHeight="1" x14ac:dyDescent="0.2"/>
    <row r="298977" ht="12.75" customHeight="1" x14ac:dyDescent="0.2"/>
    <row r="298981" ht="12.75" customHeight="1" x14ac:dyDescent="0.2"/>
    <row r="298985" ht="12.75" customHeight="1" x14ac:dyDescent="0.2"/>
    <row r="298989" ht="12.75" customHeight="1" x14ac:dyDescent="0.2"/>
    <row r="298993" ht="12.75" customHeight="1" x14ac:dyDescent="0.2"/>
    <row r="298997" ht="12.75" customHeight="1" x14ac:dyDescent="0.2"/>
    <row r="299001" ht="12.75" customHeight="1" x14ac:dyDescent="0.2"/>
    <row r="299005" ht="12.75" customHeight="1" x14ac:dyDescent="0.2"/>
    <row r="299009" ht="12.75" customHeight="1" x14ac:dyDescent="0.2"/>
    <row r="299013" ht="12.75" customHeight="1" x14ac:dyDescent="0.2"/>
    <row r="299017" ht="12.75" customHeight="1" x14ac:dyDescent="0.2"/>
    <row r="299021" ht="12.75" customHeight="1" x14ac:dyDescent="0.2"/>
    <row r="299025" ht="12.75" customHeight="1" x14ac:dyDescent="0.2"/>
    <row r="299029" ht="12.75" customHeight="1" x14ac:dyDescent="0.2"/>
    <row r="299033" ht="12.75" customHeight="1" x14ac:dyDescent="0.2"/>
    <row r="299037" ht="12.75" customHeight="1" x14ac:dyDescent="0.2"/>
    <row r="299041" ht="12.75" customHeight="1" x14ac:dyDescent="0.2"/>
    <row r="299045" ht="12.75" customHeight="1" x14ac:dyDescent="0.2"/>
    <row r="299049" ht="12.75" customHeight="1" x14ac:dyDescent="0.2"/>
    <row r="299053" ht="12.75" customHeight="1" x14ac:dyDescent="0.2"/>
    <row r="299057" ht="12.75" customHeight="1" x14ac:dyDescent="0.2"/>
    <row r="299061" ht="12.75" customHeight="1" x14ac:dyDescent="0.2"/>
    <row r="299065" ht="12.75" customHeight="1" x14ac:dyDescent="0.2"/>
    <row r="299069" ht="12.75" customHeight="1" x14ac:dyDescent="0.2"/>
    <row r="299073" ht="12.75" customHeight="1" x14ac:dyDescent="0.2"/>
    <row r="299077" ht="12.75" customHeight="1" x14ac:dyDescent="0.2"/>
    <row r="299081" ht="12.75" customHeight="1" x14ac:dyDescent="0.2"/>
    <row r="299085" ht="12.75" customHeight="1" x14ac:dyDescent="0.2"/>
    <row r="299089" ht="12.75" customHeight="1" x14ac:dyDescent="0.2"/>
    <row r="299093" ht="12.75" customHeight="1" x14ac:dyDescent="0.2"/>
    <row r="299097" ht="12.75" customHeight="1" x14ac:dyDescent="0.2"/>
    <row r="299101" ht="12.75" customHeight="1" x14ac:dyDescent="0.2"/>
    <row r="299105" ht="12.75" customHeight="1" x14ac:dyDescent="0.2"/>
    <row r="299109" ht="12.75" customHeight="1" x14ac:dyDescent="0.2"/>
    <row r="299113" ht="12.75" customHeight="1" x14ac:dyDescent="0.2"/>
    <row r="299117" ht="12.75" customHeight="1" x14ac:dyDescent="0.2"/>
    <row r="299121" ht="12.75" customHeight="1" x14ac:dyDescent="0.2"/>
    <row r="299125" ht="12.75" customHeight="1" x14ac:dyDescent="0.2"/>
    <row r="299129" ht="12.75" customHeight="1" x14ac:dyDescent="0.2"/>
    <row r="299133" ht="12.75" customHeight="1" x14ac:dyDescent="0.2"/>
    <row r="299137" ht="12.75" customHeight="1" x14ac:dyDescent="0.2"/>
    <row r="299141" ht="12.75" customHeight="1" x14ac:dyDescent="0.2"/>
    <row r="299145" ht="12.75" customHeight="1" x14ac:dyDescent="0.2"/>
    <row r="299149" ht="12.75" customHeight="1" x14ac:dyDescent="0.2"/>
    <row r="299153" ht="12.75" customHeight="1" x14ac:dyDescent="0.2"/>
    <row r="299157" ht="12.75" customHeight="1" x14ac:dyDescent="0.2"/>
    <row r="299161" ht="12.75" customHeight="1" x14ac:dyDescent="0.2"/>
    <row r="299165" ht="12.75" customHeight="1" x14ac:dyDescent="0.2"/>
    <row r="299169" ht="12.75" customHeight="1" x14ac:dyDescent="0.2"/>
    <row r="299173" ht="12.75" customHeight="1" x14ac:dyDescent="0.2"/>
    <row r="299177" ht="12.75" customHeight="1" x14ac:dyDescent="0.2"/>
    <row r="299181" ht="12.75" customHeight="1" x14ac:dyDescent="0.2"/>
    <row r="299185" ht="12.75" customHeight="1" x14ac:dyDescent="0.2"/>
    <row r="299189" ht="12.75" customHeight="1" x14ac:dyDescent="0.2"/>
    <row r="299193" ht="12.75" customHeight="1" x14ac:dyDescent="0.2"/>
    <row r="299197" ht="12.75" customHeight="1" x14ac:dyDescent="0.2"/>
    <row r="299201" ht="12.75" customHeight="1" x14ac:dyDescent="0.2"/>
    <row r="299205" ht="12.75" customHeight="1" x14ac:dyDescent="0.2"/>
    <row r="299209" ht="12.75" customHeight="1" x14ac:dyDescent="0.2"/>
    <row r="299213" ht="12.75" customHeight="1" x14ac:dyDescent="0.2"/>
    <row r="299217" ht="12.75" customHeight="1" x14ac:dyDescent="0.2"/>
    <row r="299221" ht="12.75" customHeight="1" x14ac:dyDescent="0.2"/>
    <row r="299225" ht="12.75" customHeight="1" x14ac:dyDescent="0.2"/>
    <row r="299229" ht="12.75" customHeight="1" x14ac:dyDescent="0.2"/>
    <row r="299233" ht="12.75" customHeight="1" x14ac:dyDescent="0.2"/>
    <row r="299237" ht="12.75" customHeight="1" x14ac:dyDescent="0.2"/>
    <row r="299241" ht="12.75" customHeight="1" x14ac:dyDescent="0.2"/>
    <row r="299245" ht="12.75" customHeight="1" x14ac:dyDescent="0.2"/>
    <row r="299249" ht="12.75" customHeight="1" x14ac:dyDescent="0.2"/>
    <row r="299253" ht="12.75" customHeight="1" x14ac:dyDescent="0.2"/>
    <row r="299257" ht="12.75" customHeight="1" x14ac:dyDescent="0.2"/>
    <row r="299261" ht="12.75" customHeight="1" x14ac:dyDescent="0.2"/>
    <row r="299265" ht="12.75" customHeight="1" x14ac:dyDescent="0.2"/>
    <row r="299269" ht="12.75" customHeight="1" x14ac:dyDescent="0.2"/>
    <row r="299273" ht="12.75" customHeight="1" x14ac:dyDescent="0.2"/>
    <row r="299277" ht="12.75" customHeight="1" x14ac:dyDescent="0.2"/>
    <row r="299281" ht="12.75" customHeight="1" x14ac:dyDescent="0.2"/>
    <row r="299285" ht="12.75" customHeight="1" x14ac:dyDescent="0.2"/>
    <row r="299289" ht="12.75" customHeight="1" x14ac:dyDescent="0.2"/>
    <row r="299293" ht="12.75" customHeight="1" x14ac:dyDescent="0.2"/>
    <row r="299297" ht="12.75" customHeight="1" x14ac:dyDescent="0.2"/>
    <row r="299301" ht="12.75" customHeight="1" x14ac:dyDescent="0.2"/>
    <row r="299305" ht="12.75" customHeight="1" x14ac:dyDescent="0.2"/>
    <row r="299309" ht="12.75" customHeight="1" x14ac:dyDescent="0.2"/>
    <row r="299313" ht="12.75" customHeight="1" x14ac:dyDescent="0.2"/>
    <row r="299317" ht="12.75" customHeight="1" x14ac:dyDescent="0.2"/>
    <row r="299321" ht="12.75" customHeight="1" x14ac:dyDescent="0.2"/>
    <row r="299325" ht="12.75" customHeight="1" x14ac:dyDescent="0.2"/>
    <row r="299329" ht="12.75" customHeight="1" x14ac:dyDescent="0.2"/>
    <row r="299333" ht="12.75" customHeight="1" x14ac:dyDescent="0.2"/>
    <row r="299337" ht="12.75" customHeight="1" x14ac:dyDescent="0.2"/>
    <row r="299341" ht="12.75" customHeight="1" x14ac:dyDescent="0.2"/>
    <row r="299345" ht="12.75" customHeight="1" x14ac:dyDescent="0.2"/>
    <row r="299349" ht="12.75" customHeight="1" x14ac:dyDescent="0.2"/>
    <row r="299353" ht="12.75" customHeight="1" x14ac:dyDescent="0.2"/>
    <row r="299357" ht="12.75" customHeight="1" x14ac:dyDescent="0.2"/>
    <row r="299361" ht="12.75" customHeight="1" x14ac:dyDescent="0.2"/>
    <row r="299365" ht="12.75" customHeight="1" x14ac:dyDescent="0.2"/>
    <row r="299369" ht="12.75" customHeight="1" x14ac:dyDescent="0.2"/>
    <row r="299373" ht="12.75" customHeight="1" x14ac:dyDescent="0.2"/>
    <row r="299377" ht="12.75" customHeight="1" x14ac:dyDescent="0.2"/>
    <row r="299381" ht="12.75" customHeight="1" x14ac:dyDescent="0.2"/>
    <row r="299385" ht="12.75" customHeight="1" x14ac:dyDescent="0.2"/>
    <row r="299389" ht="12.75" customHeight="1" x14ac:dyDescent="0.2"/>
    <row r="299393" ht="12.75" customHeight="1" x14ac:dyDescent="0.2"/>
    <row r="299397" ht="12.75" customHeight="1" x14ac:dyDescent="0.2"/>
    <row r="299401" ht="12.75" customHeight="1" x14ac:dyDescent="0.2"/>
    <row r="299405" ht="12.75" customHeight="1" x14ac:dyDescent="0.2"/>
    <row r="299409" ht="12.75" customHeight="1" x14ac:dyDescent="0.2"/>
    <row r="299413" ht="12.75" customHeight="1" x14ac:dyDescent="0.2"/>
    <row r="299417" ht="12.75" customHeight="1" x14ac:dyDescent="0.2"/>
    <row r="299421" ht="12.75" customHeight="1" x14ac:dyDescent="0.2"/>
    <row r="299425" ht="12.75" customHeight="1" x14ac:dyDescent="0.2"/>
    <row r="299429" ht="12.75" customHeight="1" x14ac:dyDescent="0.2"/>
    <row r="299433" ht="12.75" customHeight="1" x14ac:dyDescent="0.2"/>
    <row r="299437" ht="12.75" customHeight="1" x14ac:dyDescent="0.2"/>
    <row r="299441" ht="12.75" customHeight="1" x14ac:dyDescent="0.2"/>
    <row r="299445" ht="12.75" customHeight="1" x14ac:dyDescent="0.2"/>
    <row r="299449" ht="12.75" customHeight="1" x14ac:dyDescent="0.2"/>
    <row r="299453" ht="12.75" customHeight="1" x14ac:dyDescent="0.2"/>
    <row r="299457" ht="12.75" customHeight="1" x14ac:dyDescent="0.2"/>
    <row r="299461" ht="12.75" customHeight="1" x14ac:dyDescent="0.2"/>
    <row r="299465" ht="12.75" customHeight="1" x14ac:dyDescent="0.2"/>
    <row r="299469" ht="12.75" customHeight="1" x14ac:dyDescent="0.2"/>
    <row r="299473" ht="12.75" customHeight="1" x14ac:dyDescent="0.2"/>
    <row r="299477" ht="12.75" customHeight="1" x14ac:dyDescent="0.2"/>
    <row r="299481" ht="12.75" customHeight="1" x14ac:dyDescent="0.2"/>
    <row r="299485" ht="12.75" customHeight="1" x14ac:dyDescent="0.2"/>
    <row r="299489" ht="12.75" customHeight="1" x14ac:dyDescent="0.2"/>
    <row r="299493" ht="12.75" customHeight="1" x14ac:dyDescent="0.2"/>
    <row r="299497" ht="12.75" customHeight="1" x14ac:dyDescent="0.2"/>
    <row r="299501" ht="12.75" customHeight="1" x14ac:dyDescent="0.2"/>
    <row r="299505" ht="12.75" customHeight="1" x14ac:dyDescent="0.2"/>
    <row r="299509" ht="12.75" customHeight="1" x14ac:dyDescent="0.2"/>
    <row r="299513" ht="12.75" customHeight="1" x14ac:dyDescent="0.2"/>
    <row r="299517" ht="12.75" customHeight="1" x14ac:dyDescent="0.2"/>
    <row r="299521" ht="12.75" customHeight="1" x14ac:dyDescent="0.2"/>
    <row r="299525" ht="12.75" customHeight="1" x14ac:dyDescent="0.2"/>
    <row r="299529" ht="12.75" customHeight="1" x14ac:dyDescent="0.2"/>
    <row r="299533" ht="12.75" customHeight="1" x14ac:dyDescent="0.2"/>
    <row r="299537" ht="12.75" customHeight="1" x14ac:dyDescent="0.2"/>
    <row r="299541" ht="12.75" customHeight="1" x14ac:dyDescent="0.2"/>
    <row r="299545" ht="12.75" customHeight="1" x14ac:dyDescent="0.2"/>
    <row r="299549" ht="12.75" customHeight="1" x14ac:dyDescent="0.2"/>
    <row r="299553" ht="12.75" customHeight="1" x14ac:dyDescent="0.2"/>
    <row r="299557" ht="12.75" customHeight="1" x14ac:dyDescent="0.2"/>
    <row r="299561" ht="12.75" customHeight="1" x14ac:dyDescent="0.2"/>
    <row r="299565" ht="12.75" customHeight="1" x14ac:dyDescent="0.2"/>
    <row r="299569" ht="12.75" customHeight="1" x14ac:dyDescent="0.2"/>
    <row r="299573" ht="12.75" customHeight="1" x14ac:dyDescent="0.2"/>
    <row r="299577" ht="12.75" customHeight="1" x14ac:dyDescent="0.2"/>
    <row r="299581" ht="12.75" customHeight="1" x14ac:dyDescent="0.2"/>
    <row r="299585" ht="12.75" customHeight="1" x14ac:dyDescent="0.2"/>
    <row r="299589" ht="12.75" customHeight="1" x14ac:dyDescent="0.2"/>
    <row r="299593" ht="12.75" customHeight="1" x14ac:dyDescent="0.2"/>
    <row r="299597" ht="12.75" customHeight="1" x14ac:dyDescent="0.2"/>
    <row r="299601" ht="12.75" customHeight="1" x14ac:dyDescent="0.2"/>
    <row r="299605" ht="12.75" customHeight="1" x14ac:dyDescent="0.2"/>
    <row r="299609" ht="12.75" customHeight="1" x14ac:dyDescent="0.2"/>
    <row r="299613" ht="12.75" customHeight="1" x14ac:dyDescent="0.2"/>
    <row r="299617" ht="12.75" customHeight="1" x14ac:dyDescent="0.2"/>
    <row r="299621" ht="12.75" customHeight="1" x14ac:dyDescent="0.2"/>
    <row r="299625" ht="12.75" customHeight="1" x14ac:dyDescent="0.2"/>
    <row r="299629" ht="12.75" customHeight="1" x14ac:dyDescent="0.2"/>
    <row r="299633" ht="12.75" customHeight="1" x14ac:dyDescent="0.2"/>
    <row r="299637" ht="12.75" customHeight="1" x14ac:dyDescent="0.2"/>
    <row r="299641" ht="12.75" customHeight="1" x14ac:dyDescent="0.2"/>
    <row r="299645" ht="12.75" customHeight="1" x14ac:dyDescent="0.2"/>
    <row r="299649" ht="12.75" customHeight="1" x14ac:dyDescent="0.2"/>
    <row r="299653" ht="12.75" customHeight="1" x14ac:dyDescent="0.2"/>
    <row r="299657" ht="12.75" customHeight="1" x14ac:dyDescent="0.2"/>
    <row r="299661" ht="12.75" customHeight="1" x14ac:dyDescent="0.2"/>
    <row r="299665" ht="12.75" customHeight="1" x14ac:dyDescent="0.2"/>
    <row r="299669" ht="12.75" customHeight="1" x14ac:dyDescent="0.2"/>
    <row r="299673" ht="12.75" customHeight="1" x14ac:dyDescent="0.2"/>
    <row r="299677" ht="12.75" customHeight="1" x14ac:dyDescent="0.2"/>
    <row r="299681" ht="12.75" customHeight="1" x14ac:dyDescent="0.2"/>
    <row r="299685" ht="12.75" customHeight="1" x14ac:dyDescent="0.2"/>
    <row r="299689" ht="12.75" customHeight="1" x14ac:dyDescent="0.2"/>
    <row r="299693" ht="12.75" customHeight="1" x14ac:dyDescent="0.2"/>
    <row r="299697" ht="12.75" customHeight="1" x14ac:dyDescent="0.2"/>
    <row r="299701" ht="12.75" customHeight="1" x14ac:dyDescent="0.2"/>
    <row r="299705" ht="12.75" customHeight="1" x14ac:dyDescent="0.2"/>
    <row r="299709" ht="12.75" customHeight="1" x14ac:dyDescent="0.2"/>
    <row r="299713" ht="12.75" customHeight="1" x14ac:dyDescent="0.2"/>
    <row r="299717" ht="12.75" customHeight="1" x14ac:dyDescent="0.2"/>
    <row r="299721" ht="12.75" customHeight="1" x14ac:dyDescent="0.2"/>
    <row r="299725" ht="12.75" customHeight="1" x14ac:dyDescent="0.2"/>
    <row r="299729" ht="12.75" customHeight="1" x14ac:dyDescent="0.2"/>
    <row r="299733" ht="12.75" customHeight="1" x14ac:dyDescent="0.2"/>
    <row r="299737" ht="12.75" customHeight="1" x14ac:dyDescent="0.2"/>
    <row r="299741" ht="12.75" customHeight="1" x14ac:dyDescent="0.2"/>
    <row r="299745" ht="12.75" customHeight="1" x14ac:dyDescent="0.2"/>
    <row r="299749" ht="12.75" customHeight="1" x14ac:dyDescent="0.2"/>
    <row r="299753" ht="12.75" customHeight="1" x14ac:dyDescent="0.2"/>
    <row r="299757" ht="12.75" customHeight="1" x14ac:dyDescent="0.2"/>
    <row r="299761" ht="12.75" customHeight="1" x14ac:dyDescent="0.2"/>
    <row r="299765" ht="12.75" customHeight="1" x14ac:dyDescent="0.2"/>
    <row r="299769" ht="12.75" customHeight="1" x14ac:dyDescent="0.2"/>
    <row r="299773" ht="12.75" customHeight="1" x14ac:dyDescent="0.2"/>
    <row r="299777" ht="12.75" customHeight="1" x14ac:dyDescent="0.2"/>
    <row r="299781" ht="12.75" customHeight="1" x14ac:dyDescent="0.2"/>
    <row r="299785" ht="12.75" customHeight="1" x14ac:dyDescent="0.2"/>
    <row r="299789" ht="12.75" customHeight="1" x14ac:dyDescent="0.2"/>
    <row r="299793" ht="12.75" customHeight="1" x14ac:dyDescent="0.2"/>
    <row r="299797" ht="12.75" customHeight="1" x14ac:dyDescent="0.2"/>
    <row r="299801" ht="12.75" customHeight="1" x14ac:dyDescent="0.2"/>
    <row r="299805" ht="12.75" customHeight="1" x14ac:dyDescent="0.2"/>
    <row r="299809" ht="12.75" customHeight="1" x14ac:dyDescent="0.2"/>
    <row r="299813" ht="12.75" customHeight="1" x14ac:dyDescent="0.2"/>
    <row r="299817" ht="12.75" customHeight="1" x14ac:dyDescent="0.2"/>
    <row r="299821" ht="12.75" customHeight="1" x14ac:dyDescent="0.2"/>
    <row r="299825" ht="12.75" customHeight="1" x14ac:dyDescent="0.2"/>
    <row r="299829" ht="12.75" customHeight="1" x14ac:dyDescent="0.2"/>
    <row r="299833" ht="12.75" customHeight="1" x14ac:dyDescent="0.2"/>
    <row r="299837" ht="12.75" customHeight="1" x14ac:dyDescent="0.2"/>
    <row r="299841" ht="12.75" customHeight="1" x14ac:dyDescent="0.2"/>
    <row r="299845" ht="12.75" customHeight="1" x14ac:dyDescent="0.2"/>
    <row r="299849" ht="12.75" customHeight="1" x14ac:dyDescent="0.2"/>
    <row r="299853" ht="12.75" customHeight="1" x14ac:dyDescent="0.2"/>
    <row r="299857" ht="12.75" customHeight="1" x14ac:dyDescent="0.2"/>
    <row r="299861" ht="12.75" customHeight="1" x14ac:dyDescent="0.2"/>
    <row r="299865" ht="12.75" customHeight="1" x14ac:dyDescent="0.2"/>
    <row r="299869" ht="12.75" customHeight="1" x14ac:dyDescent="0.2"/>
    <row r="299873" ht="12.75" customHeight="1" x14ac:dyDescent="0.2"/>
    <row r="299877" ht="12.75" customHeight="1" x14ac:dyDescent="0.2"/>
    <row r="299881" ht="12.75" customHeight="1" x14ac:dyDescent="0.2"/>
    <row r="299885" ht="12.75" customHeight="1" x14ac:dyDescent="0.2"/>
    <row r="299889" ht="12.75" customHeight="1" x14ac:dyDescent="0.2"/>
    <row r="299893" ht="12.75" customHeight="1" x14ac:dyDescent="0.2"/>
    <row r="299897" ht="12.75" customHeight="1" x14ac:dyDescent="0.2"/>
    <row r="299901" ht="12.75" customHeight="1" x14ac:dyDescent="0.2"/>
    <row r="299905" ht="12.75" customHeight="1" x14ac:dyDescent="0.2"/>
    <row r="299909" ht="12.75" customHeight="1" x14ac:dyDescent="0.2"/>
    <row r="299913" ht="12.75" customHeight="1" x14ac:dyDescent="0.2"/>
    <row r="299917" ht="12.75" customHeight="1" x14ac:dyDescent="0.2"/>
    <row r="299921" ht="12.75" customHeight="1" x14ac:dyDescent="0.2"/>
    <row r="299925" ht="12.75" customHeight="1" x14ac:dyDescent="0.2"/>
    <row r="299929" ht="12.75" customHeight="1" x14ac:dyDescent="0.2"/>
    <row r="299933" ht="12.75" customHeight="1" x14ac:dyDescent="0.2"/>
    <row r="299937" ht="12.75" customHeight="1" x14ac:dyDescent="0.2"/>
    <row r="299941" ht="12.75" customHeight="1" x14ac:dyDescent="0.2"/>
    <row r="299945" ht="12.75" customHeight="1" x14ac:dyDescent="0.2"/>
    <row r="299949" ht="12.75" customHeight="1" x14ac:dyDescent="0.2"/>
    <row r="299953" ht="12.75" customHeight="1" x14ac:dyDescent="0.2"/>
    <row r="299957" ht="12.75" customHeight="1" x14ac:dyDescent="0.2"/>
    <row r="299961" ht="12.75" customHeight="1" x14ac:dyDescent="0.2"/>
    <row r="299965" ht="12.75" customHeight="1" x14ac:dyDescent="0.2"/>
    <row r="299969" ht="12.75" customHeight="1" x14ac:dyDescent="0.2"/>
    <row r="299973" ht="12.75" customHeight="1" x14ac:dyDescent="0.2"/>
    <row r="299977" ht="12.75" customHeight="1" x14ac:dyDescent="0.2"/>
    <row r="299981" ht="12.75" customHeight="1" x14ac:dyDescent="0.2"/>
    <row r="299985" ht="12.75" customHeight="1" x14ac:dyDescent="0.2"/>
    <row r="299989" ht="12.75" customHeight="1" x14ac:dyDescent="0.2"/>
    <row r="299993" ht="12.75" customHeight="1" x14ac:dyDescent="0.2"/>
    <row r="299997" ht="12.75" customHeight="1" x14ac:dyDescent="0.2"/>
    <row r="300001" ht="12.75" customHeight="1" x14ac:dyDescent="0.2"/>
    <row r="300005" ht="12.75" customHeight="1" x14ac:dyDescent="0.2"/>
    <row r="300009" ht="12.75" customHeight="1" x14ac:dyDescent="0.2"/>
    <row r="300013" ht="12.75" customHeight="1" x14ac:dyDescent="0.2"/>
    <row r="300017" ht="12.75" customHeight="1" x14ac:dyDescent="0.2"/>
    <row r="300021" ht="12.75" customHeight="1" x14ac:dyDescent="0.2"/>
    <row r="300025" ht="12.75" customHeight="1" x14ac:dyDescent="0.2"/>
    <row r="300029" ht="12.75" customHeight="1" x14ac:dyDescent="0.2"/>
    <row r="300033" ht="12.75" customHeight="1" x14ac:dyDescent="0.2"/>
    <row r="300037" ht="12.75" customHeight="1" x14ac:dyDescent="0.2"/>
    <row r="300041" ht="12.75" customHeight="1" x14ac:dyDescent="0.2"/>
    <row r="300045" ht="12.75" customHeight="1" x14ac:dyDescent="0.2"/>
    <row r="300049" ht="12.75" customHeight="1" x14ac:dyDescent="0.2"/>
    <row r="300053" ht="12.75" customHeight="1" x14ac:dyDescent="0.2"/>
    <row r="300057" ht="12.75" customHeight="1" x14ac:dyDescent="0.2"/>
    <row r="300061" ht="12.75" customHeight="1" x14ac:dyDescent="0.2"/>
    <row r="300065" ht="12.75" customHeight="1" x14ac:dyDescent="0.2"/>
    <row r="300069" ht="12.75" customHeight="1" x14ac:dyDescent="0.2"/>
    <row r="300073" ht="12.75" customHeight="1" x14ac:dyDescent="0.2"/>
    <row r="300077" ht="12.75" customHeight="1" x14ac:dyDescent="0.2"/>
    <row r="300081" ht="12.75" customHeight="1" x14ac:dyDescent="0.2"/>
    <row r="300085" ht="12.75" customHeight="1" x14ac:dyDescent="0.2"/>
    <row r="300089" ht="12.75" customHeight="1" x14ac:dyDescent="0.2"/>
    <row r="300093" ht="12.75" customHeight="1" x14ac:dyDescent="0.2"/>
    <row r="300097" ht="12.75" customHeight="1" x14ac:dyDescent="0.2"/>
    <row r="300101" ht="12.75" customHeight="1" x14ac:dyDescent="0.2"/>
    <row r="300105" ht="12.75" customHeight="1" x14ac:dyDescent="0.2"/>
    <row r="300109" ht="12.75" customHeight="1" x14ac:dyDescent="0.2"/>
    <row r="300113" ht="12.75" customHeight="1" x14ac:dyDescent="0.2"/>
    <row r="300117" ht="12.75" customHeight="1" x14ac:dyDescent="0.2"/>
    <row r="300121" ht="12.75" customHeight="1" x14ac:dyDescent="0.2"/>
    <row r="300125" ht="12.75" customHeight="1" x14ac:dyDescent="0.2"/>
    <row r="300129" ht="12.75" customHeight="1" x14ac:dyDescent="0.2"/>
    <row r="300133" ht="12.75" customHeight="1" x14ac:dyDescent="0.2"/>
    <row r="300137" ht="12.75" customHeight="1" x14ac:dyDescent="0.2"/>
    <row r="300141" ht="12.75" customHeight="1" x14ac:dyDescent="0.2"/>
    <row r="300145" ht="12.75" customHeight="1" x14ac:dyDescent="0.2"/>
    <row r="300149" ht="12.75" customHeight="1" x14ac:dyDescent="0.2"/>
    <row r="300153" ht="12.75" customHeight="1" x14ac:dyDescent="0.2"/>
    <row r="300157" ht="12.75" customHeight="1" x14ac:dyDescent="0.2"/>
    <row r="300161" ht="12.75" customHeight="1" x14ac:dyDescent="0.2"/>
    <row r="300165" ht="12.75" customHeight="1" x14ac:dyDescent="0.2"/>
    <row r="300169" ht="12.75" customHeight="1" x14ac:dyDescent="0.2"/>
    <row r="300173" ht="12.75" customHeight="1" x14ac:dyDescent="0.2"/>
    <row r="300177" ht="12.75" customHeight="1" x14ac:dyDescent="0.2"/>
    <row r="300181" ht="12.75" customHeight="1" x14ac:dyDescent="0.2"/>
    <row r="300185" ht="12.75" customHeight="1" x14ac:dyDescent="0.2"/>
    <row r="300189" ht="12.75" customHeight="1" x14ac:dyDescent="0.2"/>
    <row r="300193" ht="12.75" customHeight="1" x14ac:dyDescent="0.2"/>
    <row r="300197" ht="12.75" customHeight="1" x14ac:dyDescent="0.2"/>
    <row r="300201" ht="12.75" customHeight="1" x14ac:dyDescent="0.2"/>
    <row r="300205" ht="12.75" customHeight="1" x14ac:dyDescent="0.2"/>
    <row r="300209" ht="12.75" customHeight="1" x14ac:dyDescent="0.2"/>
    <row r="300213" ht="12.75" customHeight="1" x14ac:dyDescent="0.2"/>
    <row r="300217" ht="12.75" customHeight="1" x14ac:dyDescent="0.2"/>
    <row r="300221" ht="12.75" customHeight="1" x14ac:dyDescent="0.2"/>
    <row r="300225" ht="12.75" customHeight="1" x14ac:dyDescent="0.2"/>
    <row r="300229" ht="12.75" customHeight="1" x14ac:dyDescent="0.2"/>
    <row r="300233" ht="12.75" customHeight="1" x14ac:dyDescent="0.2"/>
    <row r="300237" ht="12.75" customHeight="1" x14ac:dyDescent="0.2"/>
    <row r="300241" ht="12.75" customHeight="1" x14ac:dyDescent="0.2"/>
    <row r="300245" ht="12.75" customHeight="1" x14ac:dyDescent="0.2"/>
    <row r="300249" ht="12.75" customHeight="1" x14ac:dyDescent="0.2"/>
    <row r="300253" ht="12.75" customHeight="1" x14ac:dyDescent="0.2"/>
    <row r="300257" ht="12.75" customHeight="1" x14ac:dyDescent="0.2"/>
    <row r="300261" ht="12.75" customHeight="1" x14ac:dyDescent="0.2"/>
    <row r="300265" ht="12.75" customHeight="1" x14ac:dyDescent="0.2"/>
    <row r="300269" ht="12.75" customHeight="1" x14ac:dyDescent="0.2"/>
    <row r="300273" ht="12.75" customHeight="1" x14ac:dyDescent="0.2"/>
    <row r="300277" ht="12.75" customHeight="1" x14ac:dyDescent="0.2"/>
    <row r="300281" ht="12.75" customHeight="1" x14ac:dyDescent="0.2"/>
    <row r="300285" ht="12.75" customHeight="1" x14ac:dyDescent="0.2"/>
    <row r="300289" ht="12.75" customHeight="1" x14ac:dyDescent="0.2"/>
    <row r="300293" ht="12.75" customHeight="1" x14ac:dyDescent="0.2"/>
    <row r="300297" ht="12.75" customHeight="1" x14ac:dyDescent="0.2"/>
    <row r="300301" ht="12.75" customHeight="1" x14ac:dyDescent="0.2"/>
    <row r="300305" ht="12.75" customHeight="1" x14ac:dyDescent="0.2"/>
    <row r="300309" ht="12.75" customHeight="1" x14ac:dyDescent="0.2"/>
    <row r="300313" ht="12.75" customHeight="1" x14ac:dyDescent="0.2"/>
    <row r="300317" ht="12.75" customHeight="1" x14ac:dyDescent="0.2"/>
    <row r="300321" ht="12.75" customHeight="1" x14ac:dyDescent="0.2"/>
    <row r="300325" ht="12.75" customHeight="1" x14ac:dyDescent="0.2"/>
    <row r="300329" ht="12.75" customHeight="1" x14ac:dyDescent="0.2"/>
    <row r="300333" ht="12.75" customHeight="1" x14ac:dyDescent="0.2"/>
    <row r="300337" ht="12.75" customHeight="1" x14ac:dyDescent="0.2"/>
    <row r="300341" ht="12.75" customHeight="1" x14ac:dyDescent="0.2"/>
    <row r="300345" ht="12.75" customHeight="1" x14ac:dyDescent="0.2"/>
    <row r="300349" ht="12.75" customHeight="1" x14ac:dyDescent="0.2"/>
    <row r="300353" ht="12.75" customHeight="1" x14ac:dyDescent="0.2"/>
    <row r="300357" ht="12.75" customHeight="1" x14ac:dyDescent="0.2"/>
    <row r="300361" ht="12.75" customHeight="1" x14ac:dyDescent="0.2"/>
    <row r="300365" ht="12.75" customHeight="1" x14ac:dyDescent="0.2"/>
    <row r="300369" ht="12.75" customHeight="1" x14ac:dyDescent="0.2"/>
    <row r="300373" ht="12.75" customHeight="1" x14ac:dyDescent="0.2"/>
    <row r="300377" ht="12.75" customHeight="1" x14ac:dyDescent="0.2"/>
    <row r="300381" ht="12.75" customHeight="1" x14ac:dyDescent="0.2"/>
    <row r="300385" ht="12.75" customHeight="1" x14ac:dyDescent="0.2"/>
    <row r="300389" ht="12.75" customHeight="1" x14ac:dyDescent="0.2"/>
    <row r="300393" ht="12.75" customHeight="1" x14ac:dyDescent="0.2"/>
    <row r="300397" ht="12.75" customHeight="1" x14ac:dyDescent="0.2"/>
    <row r="300401" ht="12.75" customHeight="1" x14ac:dyDescent="0.2"/>
    <row r="300405" ht="12.75" customHeight="1" x14ac:dyDescent="0.2"/>
    <row r="300409" ht="12.75" customHeight="1" x14ac:dyDescent="0.2"/>
    <row r="300413" ht="12.75" customHeight="1" x14ac:dyDescent="0.2"/>
    <row r="300417" ht="12.75" customHeight="1" x14ac:dyDescent="0.2"/>
    <row r="300421" ht="12.75" customHeight="1" x14ac:dyDescent="0.2"/>
    <row r="300425" ht="12.75" customHeight="1" x14ac:dyDescent="0.2"/>
    <row r="300429" ht="12.75" customHeight="1" x14ac:dyDescent="0.2"/>
    <row r="300433" ht="12.75" customHeight="1" x14ac:dyDescent="0.2"/>
    <row r="300437" ht="12.75" customHeight="1" x14ac:dyDescent="0.2"/>
    <row r="300441" ht="12.75" customHeight="1" x14ac:dyDescent="0.2"/>
    <row r="300445" ht="12.75" customHeight="1" x14ac:dyDescent="0.2"/>
    <row r="300449" ht="12.75" customHeight="1" x14ac:dyDescent="0.2"/>
    <row r="300453" ht="12.75" customHeight="1" x14ac:dyDescent="0.2"/>
    <row r="300457" ht="12.75" customHeight="1" x14ac:dyDescent="0.2"/>
    <row r="300461" ht="12.75" customHeight="1" x14ac:dyDescent="0.2"/>
    <row r="300465" ht="12.75" customHeight="1" x14ac:dyDescent="0.2"/>
    <row r="300469" ht="12.75" customHeight="1" x14ac:dyDescent="0.2"/>
    <row r="300473" ht="12.75" customHeight="1" x14ac:dyDescent="0.2"/>
    <row r="300477" ht="12.75" customHeight="1" x14ac:dyDescent="0.2"/>
    <row r="300481" ht="12.75" customHeight="1" x14ac:dyDescent="0.2"/>
    <row r="300485" ht="12.75" customHeight="1" x14ac:dyDescent="0.2"/>
    <row r="300489" ht="12.75" customHeight="1" x14ac:dyDescent="0.2"/>
    <row r="300493" ht="12.75" customHeight="1" x14ac:dyDescent="0.2"/>
    <row r="300497" ht="12.75" customHeight="1" x14ac:dyDescent="0.2"/>
    <row r="300501" ht="12.75" customHeight="1" x14ac:dyDescent="0.2"/>
    <row r="300505" ht="12.75" customHeight="1" x14ac:dyDescent="0.2"/>
    <row r="300509" ht="12.75" customHeight="1" x14ac:dyDescent="0.2"/>
    <row r="300513" ht="12.75" customHeight="1" x14ac:dyDescent="0.2"/>
    <row r="300517" ht="12.75" customHeight="1" x14ac:dyDescent="0.2"/>
    <row r="300521" ht="12.75" customHeight="1" x14ac:dyDescent="0.2"/>
    <row r="300525" ht="12.75" customHeight="1" x14ac:dyDescent="0.2"/>
    <row r="300529" ht="12.75" customHeight="1" x14ac:dyDescent="0.2"/>
    <row r="300533" ht="12.75" customHeight="1" x14ac:dyDescent="0.2"/>
    <row r="300537" ht="12.75" customHeight="1" x14ac:dyDescent="0.2"/>
    <row r="300541" ht="12.75" customHeight="1" x14ac:dyDescent="0.2"/>
    <row r="300545" ht="12.75" customHeight="1" x14ac:dyDescent="0.2"/>
    <row r="300549" ht="12.75" customHeight="1" x14ac:dyDescent="0.2"/>
    <row r="300553" ht="12.75" customHeight="1" x14ac:dyDescent="0.2"/>
    <row r="300557" ht="12.75" customHeight="1" x14ac:dyDescent="0.2"/>
    <row r="300561" ht="12.75" customHeight="1" x14ac:dyDescent="0.2"/>
    <row r="300565" ht="12.75" customHeight="1" x14ac:dyDescent="0.2"/>
    <row r="300569" ht="12.75" customHeight="1" x14ac:dyDescent="0.2"/>
    <row r="300573" ht="12.75" customHeight="1" x14ac:dyDescent="0.2"/>
    <row r="300577" ht="12.75" customHeight="1" x14ac:dyDescent="0.2"/>
    <row r="300581" ht="12.75" customHeight="1" x14ac:dyDescent="0.2"/>
    <row r="300585" ht="12.75" customHeight="1" x14ac:dyDescent="0.2"/>
    <row r="300589" ht="12.75" customHeight="1" x14ac:dyDescent="0.2"/>
    <row r="300593" ht="12.75" customHeight="1" x14ac:dyDescent="0.2"/>
    <row r="300597" ht="12.75" customHeight="1" x14ac:dyDescent="0.2"/>
    <row r="300601" ht="12.75" customHeight="1" x14ac:dyDescent="0.2"/>
    <row r="300605" ht="12.75" customHeight="1" x14ac:dyDescent="0.2"/>
    <row r="300609" ht="12.75" customHeight="1" x14ac:dyDescent="0.2"/>
    <row r="300613" ht="12.75" customHeight="1" x14ac:dyDescent="0.2"/>
    <row r="300617" ht="12.75" customHeight="1" x14ac:dyDescent="0.2"/>
    <row r="300621" ht="12.75" customHeight="1" x14ac:dyDescent="0.2"/>
    <row r="300625" ht="12.75" customHeight="1" x14ac:dyDescent="0.2"/>
    <row r="300629" ht="12.75" customHeight="1" x14ac:dyDescent="0.2"/>
    <row r="300633" ht="12.75" customHeight="1" x14ac:dyDescent="0.2"/>
    <row r="300637" ht="12.75" customHeight="1" x14ac:dyDescent="0.2"/>
    <row r="300641" ht="12.75" customHeight="1" x14ac:dyDescent="0.2"/>
    <row r="300645" ht="12.75" customHeight="1" x14ac:dyDescent="0.2"/>
    <row r="300649" ht="12.75" customHeight="1" x14ac:dyDescent="0.2"/>
    <row r="300653" ht="12.75" customHeight="1" x14ac:dyDescent="0.2"/>
    <row r="300657" ht="12.75" customHeight="1" x14ac:dyDescent="0.2"/>
    <row r="300661" ht="12.75" customHeight="1" x14ac:dyDescent="0.2"/>
    <row r="300665" ht="12.75" customHeight="1" x14ac:dyDescent="0.2"/>
    <row r="300669" ht="12.75" customHeight="1" x14ac:dyDescent="0.2"/>
    <row r="300673" ht="12.75" customHeight="1" x14ac:dyDescent="0.2"/>
    <row r="300677" ht="12.75" customHeight="1" x14ac:dyDescent="0.2"/>
    <row r="300681" ht="12.75" customHeight="1" x14ac:dyDescent="0.2"/>
    <row r="300685" ht="12.75" customHeight="1" x14ac:dyDescent="0.2"/>
    <row r="300689" ht="12.75" customHeight="1" x14ac:dyDescent="0.2"/>
    <row r="300693" ht="12.75" customHeight="1" x14ac:dyDescent="0.2"/>
    <row r="300697" ht="12.75" customHeight="1" x14ac:dyDescent="0.2"/>
    <row r="300701" ht="12.75" customHeight="1" x14ac:dyDescent="0.2"/>
    <row r="300705" ht="12.75" customHeight="1" x14ac:dyDescent="0.2"/>
    <row r="300709" ht="12.75" customHeight="1" x14ac:dyDescent="0.2"/>
    <row r="300713" ht="12.75" customHeight="1" x14ac:dyDescent="0.2"/>
    <row r="300717" ht="12.75" customHeight="1" x14ac:dyDescent="0.2"/>
    <row r="300721" ht="12.75" customHeight="1" x14ac:dyDescent="0.2"/>
    <row r="300725" ht="12.75" customHeight="1" x14ac:dyDescent="0.2"/>
    <row r="300729" ht="12.75" customHeight="1" x14ac:dyDescent="0.2"/>
    <row r="300733" ht="12.75" customHeight="1" x14ac:dyDescent="0.2"/>
    <row r="300737" ht="12.75" customHeight="1" x14ac:dyDescent="0.2"/>
    <row r="300741" ht="12.75" customHeight="1" x14ac:dyDescent="0.2"/>
    <row r="300745" ht="12.75" customHeight="1" x14ac:dyDescent="0.2"/>
    <row r="300749" ht="12.75" customHeight="1" x14ac:dyDescent="0.2"/>
    <row r="300753" ht="12.75" customHeight="1" x14ac:dyDescent="0.2"/>
    <row r="300757" ht="12.75" customHeight="1" x14ac:dyDescent="0.2"/>
    <row r="300761" ht="12.75" customHeight="1" x14ac:dyDescent="0.2"/>
    <row r="300765" ht="12.75" customHeight="1" x14ac:dyDescent="0.2"/>
    <row r="300769" ht="12.75" customHeight="1" x14ac:dyDescent="0.2"/>
    <row r="300773" ht="12.75" customHeight="1" x14ac:dyDescent="0.2"/>
    <row r="300777" ht="12.75" customHeight="1" x14ac:dyDescent="0.2"/>
    <row r="300781" ht="12.75" customHeight="1" x14ac:dyDescent="0.2"/>
    <row r="300785" ht="12.75" customHeight="1" x14ac:dyDescent="0.2"/>
    <row r="300789" ht="12.75" customHeight="1" x14ac:dyDescent="0.2"/>
    <row r="300793" ht="12.75" customHeight="1" x14ac:dyDescent="0.2"/>
    <row r="300797" ht="12.75" customHeight="1" x14ac:dyDescent="0.2"/>
    <row r="300801" ht="12.75" customHeight="1" x14ac:dyDescent="0.2"/>
    <row r="300805" ht="12.75" customHeight="1" x14ac:dyDescent="0.2"/>
    <row r="300809" ht="12.75" customHeight="1" x14ac:dyDescent="0.2"/>
    <row r="300813" ht="12.75" customHeight="1" x14ac:dyDescent="0.2"/>
    <row r="300817" ht="12.75" customHeight="1" x14ac:dyDescent="0.2"/>
    <row r="300821" ht="12.75" customHeight="1" x14ac:dyDescent="0.2"/>
    <row r="300825" ht="12.75" customHeight="1" x14ac:dyDescent="0.2"/>
    <row r="300829" ht="12.75" customHeight="1" x14ac:dyDescent="0.2"/>
    <row r="300833" ht="12.75" customHeight="1" x14ac:dyDescent="0.2"/>
    <row r="300837" ht="12.75" customHeight="1" x14ac:dyDescent="0.2"/>
    <row r="300841" ht="12.75" customHeight="1" x14ac:dyDescent="0.2"/>
    <row r="300845" ht="12.75" customHeight="1" x14ac:dyDescent="0.2"/>
    <row r="300849" ht="12.75" customHeight="1" x14ac:dyDescent="0.2"/>
    <row r="300853" ht="12.75" customHeight="1" x14ac:dyDescent="0.2"/>
    <row r="300857" ht="12.75" customHeight="1" x14ac:dyDescent="0.2"/>
    <row r="300861" ht="12.75" customHeight="1" x14ac:dyDescent="0.2"/>
    <row r="300865" ht="12.75" customHeight="1" x14ac:dyDescent="0.2"/>
    <row r="300869" ht="12.75" customHeight="1" x14ac:dyDescent="0.2"/>
    <row r="300873" ht="12.75" customHeight="1" x14ac:dyDescent="0.2"/>
    <row r="300877" ht="12.75" customHeight="1" x14ac:dyDescent="0.2"/>
    <row r="300881" ht="12.75" customHeight="1" x14ac:dyDescent="0.2"/>
    <row r="300885" ht="12.75" customHeight="1" x14ac:dyDescent="0.2"/>
    <row r="300889" ht="12.75" customHeight="1" x14ac:dyDescent="0.2"/>
    <row r="300893" ht="12.75" customHeight="1" x14ac:dyDescent="0.2"/>
    <row r="300897" ht="12.75" customHeight="1" x14ac:dyDescent="0.2"/>
    <row r="300901" ht="12.75" customHeight="1" x14ac:dyDescent="0.2"/>
    <row r="300905" ht="12.75" customHeight="1" x14ac:dyDescent="0.2"/>
    <row r="300909" ht="12.75" customHeight="1" x14ac:dyDescent="0.2"/>
    <row r="300913" ht="12.75" customHeight="1" x14ac:dyDescent="0.2"/>
    <row r="300917" ht="12.75" customHeight="1" x14ac:dyDescent="0.2"/>
    <row r="300921" ht="12.75" customHeight="1" x14ac:dyDescent="0.2"/>
    <row r="300925" ht="12.75" customHeight="1" x14ac:dyDescent="0.2"/>
    <row r="300929" ht="12.75" customHeight="1" x14ac:dyDescent="0.2"/>
    <row r="300933" ht="12.75" customHeight="1" x14ac:dyDescent="0.2"/>
    <row r="300937" ht="12.75" customHeight="1" x14ac:dyDescent="0.2"/>
    <row r="300941" ht="12.75" customHeight="1" x14ac:dyDescent="0.2"/>
    <row r="300945" ht="12.75" customHeight="1" x14ac:dyDescent="0.2"/>
    <row r="300949" ht="12.75" customHeight="1" x14ac:dyDescent="0.2"/>
    <row r="300953" ht="12.75" customHeight="1" x14ac:dyDescent="0.2"/>
    <row r="300957" ht="12.75" customHeight="1" x14ac:dyDescent="0.2"/>
    <row r="300961" ht="12.75" customHeight="1" x14ac:dyDescent="0.2"/>
    <row r="300965" ht="12.75" customHeight="1" x14ac:dyDescent="0.2"/>
    <row r="300969" ht="12.75" customHeight="1" x14ac:dyDescent="0.2"/>
    <row r="300973" ht="12.75" customHeight="1" x14ac:dyDescent="0.2"/>
    <row r="300977" ht="12.75" customHeight="1" x14ac:dyDescent="0.2"/>
    <row r="300981" ht="12.75" customHeight="1" x14ac:dyDescent="0.2"/>
    <row r="300985" ht="12.75" customHeight="1" x14ac:dyDescent="0.2"/>
    <row r="300989" ht="12.75" customHeight="1" x14ac:dyDescent="0.2"/>
    <row r="300993" ht="12.75" customHeight="1" x14ac:dyDescent="0.2"/>
    <row r="300997" ht="12.75" customHeight="1" x14ac:dyDescent="0.2"/>
    <row r="301001" ht="12.75" customHeight="1" x14ac:dyDescent="0.2"/>
    <row r="301005" ht="12.75" customHeight="1" x14ac:dyDescent="0.2"/>
    <row r="301009" ht="12.75" customHeight="1" x14ac:dyDescent="0.2"/>
    <row r="301013" ht="12.75" customHeight="1" x14ac:dyDescent="0.2"/>
    <row r="301017" ht="12.75" customHeight="1" x14ac:dyDescent="0.2"/>
    <row r="301021" ht="12.75" customHeight="1" x14ac:dyDescent="0.2"/>
    <row r="301025" ht="12.75" customHeight="1" x14ac:dyDescent="0.2"/>
    <row r="301029" ht="12.75" customHeight="1" x14ac:dyDescent="0.2"/>
    <row r="301033" ht="12.75" customHeight="1" x14ac:dyDescent="0.2"/>
    <row r="301037" ht="12.75" customHeight="1" x14ac:dyDescent="0.2"/>
    <row r="301041" ht="12.75" customHeight="1" x14ac:dyDescent="0.2"/>
    <row r="301045" ht="12.75" customHeight="1" x14ac:dyDescent="0.2"/>
    <row r="301049" ht="12.75" customHeight="1" x14ac:dyDescent="0.2"/>
    <row r="301053" ht="12.75" customHeight="1" x14ac:dyDescent="0.2"/>
    <row r="301057" ht="12.75" customHeight="1" x14ac:dyDescent="0.2"/>
    <row r="301061" ht="12.75" customHeight="1" x14ac:dyDescent="0.2"/>
    <row r="301065" ht="12.75" customHeight="1" x14ac:dyDescent="0.2"/>
    <row r="301069" ht="12.75" customHeight="1" x14ac:dyDescent="0.2"/>
    <row r="301073" ht="12.75" customHeight="1" x14ac:dyDescent="0.2"/>
    <row r="301077" ht="12.75" customHeight="1" x14ac:dyDescent="0.2"/>
    <row r="301081" ht="12.75" customHeight="1" x14ac:dyDescent="0.2"/>
    <row r="301085" ht="12.75" customHeight="1" x14ac:dyDescent="0.2"/>
    <row r="301089" ht="12.75" customHeight="1" x14ac:dyDescent="0.2"/>
    <row r="301093" ht="12.75" customHeight="1" x14ac:dyDescent="0.2"/>
    <row r="301097" ht="12.75" customHeight="1" x14ac:dyDescent="0.2"/>
    <row r="301101" ht="12.75" customHeight="1" x14ac:dyDescent="0.2"/>
    <row r="301105" ht="12.75" customHeight="1" x14ac:dyDescent="0.2"/>
    <row r="301109" ht="12.75" customHeight="1" x14ac:dyDescent="0.2"/>
    <row r="301113" ht="12.75" customHeight="1" x14ac:dyDescent="0.2"/>
    <row r="301117" ht="12.75" customHeight="1" x14ac:dyDescent="0.2"/>
    <row r="301121" ht="12.75" customHeight="1" x14ac:dyDescent="0.2"/>
    <row r="301125" ht="12.75" customHeight="1" x14ac:dyDescent="0.2"/>
    <row r="301129" ht="12.75" customHeight="1" x14ac:dyDescent="0.2"/>
    <row r="301133" ht="12.75" customHeight="1" x14ac:dyDescent="0.2"/>
    <row r="301137" ht="12.75" customHeight="1" x14ac:dyDescent="0.2"/>
    <row r="301141" ht="12.75" customHeight="1" x14ac:dyDescent="0.2"/>
    <row r="301145" ht="12.75" customHeight="1" x14ac:dyDescent="0.2"/>
    <row r="301149" ht="12.75" customHeight="1" x14ac:dyDescent="0.2"/>
    <row r="301153" ht="12.75" customHeight="1" x14ac:dyDescent="0.2"/>
    <row r="301157" ht="12.75" customHeight="1" x14ac:dyDescent="0.2"/>
    <row r="301161" ht="12.75" customHeight="1" x14ac:dyDescent="0.2"/>
    <row r="301165" ht="12.75" customHeight="1" x14ac:dyDescent="0.2"/>
    <row r="301169" ht="12.75" customHeight="1" x14ac:dyDescent="0.2"/>
    <row r="301173" ht="12.75" customHeight="1" x14ac:dyDescent="0.2"/>
    <row r="301177" ht="12.75" customHeight="1" x14ac:dyDescent="0.2"/>
    <row r="301181" ht="12.75" customHeight="1" x14ac:dyDescent="0.2"/>
    <row r="301185" ht="12.75" customHeight="1" x14ac:dyDescent="0.2"/>
    <row r="301189" ht="12.75" customHeight="1" x14ac:dyDescent="0.2"/>
    <row r="301193" ht="12.75" customHeight="1" x14ac:dyDescent="0.2"/>
    <row r="301197" ht="12.75" customHeight="1" x14ac:dyDescent="0.2"/>
    <row r="301201" ht="12.75" customHeight="1" x14ac:dyDescent="0.2"/>
    <row r="301205" ht="12.75" customHeight="1" x14ac:dyDescent="0.2"/>
    <row r="301209" ht="12.75" customHeight="1" x14ac:dyDescent="0.2"/>
    <row r="301213" ht="12.75" customHeight="1" x14ac:dyDescent="0.2"/>
    <row r="301217" ht="12.75" customHeight="1" x14ac:dyDescent="0.2"/>
    <row r="301221" ht="12.75" customHeight="1" x14ac:dyDescent="0.2"/>
    <row r="301225" ht="12.75" customHeight="1" x14ac:dyDescent="0.2"/>
    <row r="301229" ht="12.75" customHeight="1" x14ac:dyDescent="0.2"/>
    <row r="301233" ht="12.75" customHeight="1" x14ac:dyDescent="0.2"/>
    <row r="301237" ht="12.75" customHeight="1" x14ac:dyDescent="0.2"/>
    <row r="301241" ht="12.75" customHeight="1" x14ac:dyDescent="0.2"/>
    <row r="301245" ht="12.75" customHeight="1" x14ac:dyDescent="0.2"/>
    <row r="301249" ht="12.75" customHeight="1" x14ac:dyDescent="0.2"/>
    <row r="301253" ht="12.75" customHeight="1" x14ac:dyDescent="0.2"/>
    <row r="301257" ht="12.75" customHeight="1" x14ac:dyDescent="0.2"/>
    <row r="301261" ht="12.75" customHeight="1" x14ac:dyDescent="0.2"/>
    <row r="301265" ht="12.75" customHeight="1" x14ac:dyDescent="0.2"/>
    <row r="301269" ht="12.75" customHeight="1" x14ac:dyDescent="0.2"/>
    <row r="301273" ht="12.75" customHeight="1" x14ac:dyDescent="0.2"/>
    <row r="301277" ht="12.75" customHeight="1" x14ac:dyDescent="0.2"/>
    <row r="301281" ht="12.75" customHeight="1" x14ac:dyDescent="0.2"/>
    <row r="301285" ht="12.75" customHeight="1" x14ac:dyDescent="0.2"/>
    <row r="301289" ht="12.75" customHeight="1" x14ac:dyDescent="0.2"/>
    <row r="301293" ht="12.75" customHeight="1" x14ac:dyDescent="0.2"/>
    <row r="301297" ht="12.75" customHeight="1" x14ac:dyDescent="0.2"/>
    <row r="301301" ht="12.75" customHeight="1" x14ac:dyDescent="0.2"/>
    <row r="301305" ht="12.75" customHeight="1" x14ac:dyDescent="0.2"/>
    <row r="301309" ht="12.75" customHeight="1" x14ac:dyDescent="0.2"/>
    <row r="301313" ht="12.75" customHeight="1" x14ac:dyDescent="0.2"/>
    <row r="301317" ht="12.75" customHeight="1" x14ac:dyDescent="0.2"/>
    <row r="301321" ht="12.75" customHeight="1" x14ac:dyDescent="0.2"/>
    <row r="301325" ht="12.75" customHeight="1" x14ac:dyDescent="0.2"/>
    <row r="301329" ht="12.75" customHeight="1" x14ac:dyDescent="0.2"/>
    <row r="301333" ht="12.75" customHeight="1" x14ac:dyDescent="0.2"/>
    <row r="301337" ht="12.75" customHeight="1" x14ac:dyDescent="0.2"/>
    <row r="301341" ht="12.75" customHeight="1" x14ac:dyDescent="0.2"/>
    <row r="301345" ht="12.75" customHeight="1" x14ac:dyDescent="0.2"/>
    <row r="301349" ht="12.75" customHeight="1" x14ac:dyDescent="0.2"/>
    <row r="301353" ht="12.75" customHeight="1" x14ac:dyDescent="0.2"/>
    <row r="301357" ht="12.75" customHeight="1" x14ac:dyDescent="0.2"/>
    <row r="301361" ht="12.75" customHeight="1" x14ac:dyDescent="0.2"/>
    <row r="301365" ht="12.75" customHeight="1" x14ac:dyDescent="0.2"/>
    <row r="301369" ht="12.75" customHeight="1" x14ac:dyDescent="0.2"/>
    <row r="301373" ht="12.75" customHeight="1" x14ac:dyDescent="0.2"/>
    <row r="301377" ht="12.75" customHeight="1" x14ac:dyDescent="0.2"/>
    <row r="301381" ht="12.75" customHeight="1" x14ac:dyDescent="0.2"/>
    <row r="301385" ht="12.75" customHeight="1" x14ac:dyDescent="0.2"/>
    <row r="301389" ht="12.75" customHeight="1" x14ac:dyDescent="0.2"/>
    <row r="301393" ht="12.75" customHeight="1" x14ac:dyDescent="0.2"/>
    <row r="301397" ht="12.75" customHeight="1" x14ac:dyDescent="0.2"/>
    <row r="301401" ht="12.75" customHeight="1" x14ac:dyDescent="0.2"/>
    <row r="301405" ht="12.75" customHeight="1" x14ac:dyDescent="0.2"/>
    <row r="301409" ht="12.75" customHeight="1" x14ac:dyDescent="0.2"/>
    <row r="301413" ht="12.75" customHeight="1" x14ac:dyDescent="0.2"/>
    <row r="301417" ht="12.75" customHeight="1" x14ac:dyDescent="0.2"/>
    <row r="301421" ht="12.75" customHeight="1" x14ac:dyDescent="0.2"/>
    <row r="301425" ht="12.75" customHeight="1" x14ac:dyDescent="0.2"/>
    <row r="301429" ht="12.75" customHeight="1" x14ac:dyDescent="0.2"/>
    <row r="301433" ht="12.75" customHeight="1" x14ac:dyDescent="0.2"/>
    <row r="301437" ht="12.75" customHeight="1" x14ac:dyDescent="0.2"/>
    <row r="301441" ht="12.75" customHeight="1" x14ac:dyDescent="0.2"/>
    <row r="301445" ht="12.75" customHeight="1" x14ac:dyDescent="0.2"/>
    <row r="301449" ht="12.75" customHeight="1" x14ac:dyDescent="0.2"/>
    <row r="301453" ht="12.75" customHeight="1" x14ac:dyDescent="0.2"/>
    <row r="301457" ht="12.75" customHeight="1" x14ac:dyDescent="0.2"/>
    <row r="301461" ht="12.75" customHeight="1" x14ac:dyDescent="0.2"/>
    <row r="301465" ht="12.75" customHeight="1" x14ac:dyDescent="0.2"/>
    <row r="301469" ht="12.75" customHeight="1" x14ac:dyDescent="0.2"/>
    <row r="301473" ht="12.75" customHeight="1" x14ac:dyDescent="0.2"/>
    <row r="301477" ht="12.75" customHeight="1" x14ac:dyDescent="0.2"/>
    <row r="301481" ht="12.75" customHeight="1" x14ac:dyDescent="0.2"/>
    <row r="301485" ht="12.75" customHeight="1" x14ac:dyDescent="0.2"/>
    <row r="301489" ht="12.75" customHeight="1" x14ac:dyDescent="0.2"/>
    <row r="301493" ht="12.75" customHeight="1" x14ac:dyDescent="0.2"/>
    <row r="301497" ht="12.75" customHeight="1" x14ac:dyDescent="0.2"/>
    <row r="301501" ht="12.75" customHeight="1" x14ac:dyDescent="0.2"/>
    <row r="301505" ht="12.75" customHeight="1" x14ac:dyDescent="0.2"/>
    <row r="301509" ht="12.75" customHeight="1" x14ac:dyDescent="0.2"/>
    <row r="301513" ht="12.75" customHeight="1" x14ac:dyDescent="0.2"/>
    <row r="301517" ht="12.75" customHeight="1" x14ac:dyDescent="0.2"/>
    <row r="301521" ht="12.75" customHeight="1" x14ac:dyDescent="0.2"/>
    <row r="301525" ht="12.75" customHeight="1" x14ac:dyDescent="0.2"/>
    <row r="301529" ht="12.75" customHeight="1" x14ac:dyDescent="0.2"/>
    <row r="301533" ht="12.75" customHeight="1" x14ac:dyDescent="0.2"/>
    <row r="301537" ht="12.75" customHeight="1" x14ac:dyDescent="0.2"/>
    <row r="301541" ht="12.75" customHeight="1" x14ac:dyDescent="0.2"/>
    <row r="301545" ht="12.75" customHeight="1" x14ac:dyDescent="0.2"/>
    <row r="301549" ht="12.75" customHeight="1" x14ac:dyDescent="0.2"/>
    <row r="301553" ht="12.75" customHeight="1" x14ac:dyDescent="0.2"/>
    <row r="301557" ht="12.75" customHeight="1" x14ac:dyDescent="0.2"/>
    <row r="301561" ht="12.75" customHeight="1" x14ac:dyDescent="0.2"/>
    <row r="301565" ht="12.75" customHeight="1" x14ac:dyDescent="0.2"/>
    <row r="301569" ht="12.75" customHeight="1" x14ac:dyDescent="0.2"/>
    <row r="301573" ht="12.75" customHeight="1" x14ac:dyDescent="0.2"/>
    <row r="301577" ht="12.75" customHeight="1" x14ac:dyDescent="0.2"/>
    <row r="301581" ht="12.75" customHeight="1" x14ac:dyDescent="0.2"/>
    <row r="301585" ht="12.75" customHeight="1" x14ac:dyDescent="0.2"/>
    <row r="301589" ht="12.75" customHeight="1" x14ac:dyDescent="0.2"/>
    <row r="301593" ht="12.75" customHeight="1" x14ac:dyDescent="0.2"/>
    <row r="301597" ht="12.75" customHeight="1" x14ac:dyDescent="0.2"/>
    <row r="301601" ht="12.75" customHeight="1" x14ac:dyDescent="0.2"/>
    <row r="301605" ht="12.75" customHeight="1" x14ac:dyDescent="0.2"/>
    <row r="301609" ht="12.75" customHeight="1" x14ac:dyDescent="0.2"/>
    <row r="301613" ht="12.75" customHeight="1" x14ac:dyDescent="0.2"/>
    <row r="301617" ht="12.75" customHeight="1" x14ac:dyDescent="0.2"/>
    <row r="301621" ht="12.75" customHeight="1" x14ac:dyDescent="0.2"/>
    <row r="301625" ht="12.75" customHeight="1" x14ac:dyDescent="0.2"/>
    <row r="301629" ht="12.75" customHeight="1" x14ac:dyDescent="0.2"/>
    <row r="301633" ht="12.75" customHeight="1" x14ac:dyDescent="0.2"/>
    <row r="301637" ht="12.75" customHeight="1" x14ac:dyDescent="0.2"/>
    <row r="301641" ht="12.75" customHeight="1" x14ac:dyDescent="0.2"/>
    <row r="301645" ht="12.75" customHeight="1" x14ac:dyDescent="0.2"/>
    <row r="301649" ht="12.75" customHeight="1" x14ac:dyDescent="0.2"/>
    <row r="301653" ht="12.75" customHeight="1" x14ac:dyDescent="0.2"/>
    <row r="301657" ht="12.75" customHeight="1" x14ac:dyDescent="0.2"/>
    <row r="301661" ht="12.75" customHeight="1" x14ac:dyDescent="0.2"/>
    <row r="301665" ht="12.75" customHeight="1" x14ac:dyDescent="0.2"/>
    <row r="301669" ht="12.75" customHeight="1" x14ac:dyDescent="0.2"/>
    <row r="301673" ht="12.75" customHeight="1" x14ac:dyDescent="0.2"/>
    <row r="301677" ht="12.75" customHeight="1" x14ac:dyDescent="0.2"/>
    <row r="301681" ht="12.75" customHeight="1" x14ac:dyDescent="0.2"/>
    <row r="301685" ht="12.75" customHeight="1" x14ac:dyDescent="0.2"/>
    <row r="301689" ht="12.75" customHeight="1" x14ac:dyDescent="0.2"/>
    <row r="301693" ht="12.75" customHeight="1" x14ac:dyDescent="0.2"/>
    <row r="301697" ht="12.75" customHeight="1" x14ac:dyDescent="0.2"/>
    <row r="301701" ht="12.75" customHeight="1" x14ac:dyDescent="0.2"/>
    <row r="301705" ht="12.75" customHeight="1" x14ac:dyDescent="0.2"/>
    <row r="301709" ht="12.75" customHeight="1" x14ac:dyDescent="0.2"/>
    <row r="301713" ht="12.75" customHeight="1" x14ac:dyDescent="0.2"/>
    <row r="301717" ht="12.75" customHeight="1" x14ac:dyDescent="0.2"/>
    <row r="301721" ht="12.75" customHeight="1" x14ac:dyDescent="0.2"/>
    <row r="301725" ht="12.75" customHeight="1" x14ac:dyDescent="0.2"/>
    <row r="301729" ht="12.75" customHeight="1" x14ac:dyDescent="0.2"/>
    <row r="301733" ht="12.75" customHeight="1" x14ac:dyDescent="0.2"/>
    <row r="301737" ht="12.75" customHeight="1" x14ac:dyDescent="0.2"/>
    <row r="301741" ht="12.75" customHeight="1" x14ac:dyDescent="0.2"/>
    <row r="301745" ht="12.75" customHeight="1" x14ac:dyDescent="0.2"/>
    <row r="301749" ht="12.75" customHeight="1" x14ac:dyDescent="0.2"/>
    <row r="301753" ht="12.75" customHeight="1" x14ac:dyDescent="0.2"/>
    <row r="301757" ht="12.75" customHeight="1" x14ac:dyDescent="0.2"/>
    <row r="301761" ht="12.75" customHeight="1" x14ac:dyDescent="0.2"/>
    <row r="301765" ht="12.75" customHeight="1" x14ac:dyDescent="0.2"/>
    <row r="301769" ht="12.75" customHeight="1" x14ac:dyDescent="0.2"/>
    <row r="301773" ht="12.75" customHeight="1" x14ac:dyDescent="0.2"/>
    <row r="301777" ht="12.75" customHeight="1" x14ac:dyDescent="0.2"/>
    <row r="301781" ht="12.75" customHeight="1" x14ac:dyDescent="0.2"/>
    <row r="301785" ht="12.75" customHeight="1" x14ac:dyDescent="0.2"/>
    <row r="301789" ht="12.75" customHeight="1" x14ac:dyDescent="0.2"/>
    <row r="301793" ht="12.75" customHeight="1" x14ac:dyDescent="0.2"/>
    <row r="301797" ht="12.75" customHeight="1" x14ac:dyDescent="0.2"/>
    <row r="301801" ht="12.75" customHeight="1" x14ac:dyDescent="0.2"/>
    <row r="301805" ht="12.75" customHeight="1" x14ac:dyDescent="0.2"/>
    <row r="301809" ht="12.75" customHeight="1" x14ac:dyDescent="0.2"/>
    <row r="301813" ht="12.75" customHeight="1" x14ac:dyDescent="0.2"/>
    <row r="301817" ht="12.75" customHeight="1" x14ac:dyDescent="0.2"/>
    <row r="301821" ht="12.75" customHeight="1" x14ac:dyDescent="0.2"/>
    <row r="301825" ht="12.75" customHeight="1" x14ac:dyDescent="0.2"/>
    <row r="301829" ht="12.75" customHeight="1" x14ac:dyDescent="0.2"/>
    <row r="301833" ht="12.75" customHeight="1" x14ac:dyDescent="0.2"/>
    <row r="301837" ht="12.75" customHeight="1" x14ac:dyDescent="0.2"/>
    <row r="301841" ht="12.75" customHeight="1" x14ac:dyDescent="0.2"/>
    <row r="301845" ht="12.75" customHeight="1" x14ac:dyDescent="0.2"/>
    <row r="301849" ht="12.75" customHeight="1" x14ac:dyDescent="0.2"/>
    <row r="301853" ht="12.75" customHeight="1" x14ac:dyDescent="0.2"/>
    <row r="301857" ht="12.75" customHeight="1" x14ac:dyDescent="0.2"/>
    <row r="301861" ht="12.75" customHeight="1" x14ac:dyDescent="0.2"/>
    <row r="301865" ht="12.75" customHeight="1" x14ac:dyDescent="0.2"/>
    <row r="301869" ht="12.75" customHeight="1" x14ac:dyDescent="0.2"/>
    <row r="301873" ht="12.75" customHeight="1" x14ac:dyDescent="0.2"/>
    <row r="301877" ht="12.75" customHeight="1" x14ac:dyDescent="0.2"/>
    <row r="301881" ht="12.75" customHeight="1" x14ac:dyDescent="0.2"/>
    <row r="301885" ht="12.75" customHeight="1" x14ac:dyDescent="0.2"/>
    <row r="301889" ht="12.75" customHeight="1" x14ac:dyDescent="0.2"/>
    <row r="301893" ht="12.75" customHeight="1" x14ac:dyDescent="0.2"/>
    <row r="301897" ht="12.75" customHeight="1" x14ac:dyDescent="0.2"/>
    <row r="301901" ht="12.75" customHeight="1" x14ac:dyDescent="0.2"/>
    <row r="301905" ht="12.75" customHeight="1" x14ac:dyDescent="0.2"/>
    <row r="301909" ht="12.75" customHeight="1" x14ac:dyDescent="0.2"/>
    <row r="301913" ht="12.75" customHeight="1" x14ac:dyDescent="0.2"/>
    <row r="301917" ht="12.75" customHeight="1" x14ac:dyDescent="0.2"/>
    <row r="301921" ht="12.75" customHeight="1" x14ac:dyDescent="0.2"/>
    <row r="301925" ht="12.75" customHeight="1" x14ac:dyDescent="0.2"/>
    <row r="301929" ht="12.75" customHeight="1" x14ac:dyDescent="0.2"/>
    <row r="301933" ht="12.75" customHeight="1" x14ac:dyDescent="0.2"/>
    <row r="301937" ht="12.75" customHeight="1" x14ac:dyDescent="0.2"/>
    <row r="301941" ht="12.75" customHeight="1" x14ac:dyDescent="0.2"/>
    <row r="301945" ht="12.75" customHeight="1" x14ac:dyDescent="0.2"/>
    <row r="301949" ht="12.75" customHeight="1" x14ac:dyDescent="0.2"/>
    <row r="301953" ht="12.75" customHeight="1" x14ac:dyDescent="0.2"/>
    <row r="301957" ht="12.75" customHeight="1" x14ac:dyDescent="0.2"/>
    <row r="301961" ht="12.75" customHeight="1" x14ac:dyDescent="0.2"/>
    <row r="301965" ht="12.75" customHeight="1" x14ac:dyDescent="0.2"/>
    <row r="301969" ht="12.75" customHeight="1" x14ac:dyDescent="0.2"/>
    <row r="301973" ht="12.75" customHeight="1" x14ac:dyDescent="0.2"/>
    <row r="301977" ht="12.75" customHeight="1" x14ac:dyDescent="0.2"/>
    <row r="301981" ht="12.75" customHeight="1" x14ac:dyDescent="0.2"/>
    <row r="301985" ht="12.75" customHeight="1" x14ac:dyDescent="0.2"/>
    <row r="301989" ht="12.75" customHeight="1" x14ac:dyDescent="0.2"/>
    <row r="301993" ht="12.75" customHeight="1" x14ac:dyDescent="0.2"/>
    <row r="301997" ht="12.75" customHeight="1" x14ac:dyDescent="0.2"/>
    <row r="302001" ht="12.75" customHeight="1" x14ac:dyDescent="0.2"/>
    <row r="302005" ht="12.75" customHeight="1" x14ac:dyDescent="0.2"/>
    <row r="302009" ht="12.75" customHeight="1" x14ac:dyDescent="0.2"/>
    <row r="302013" ht="12.75" customHeight="1" x14ac:dyDescent="0.2"/>
    <row r="302017" ht="12.75" customHeight="1" x14ac:dyDescent="0.2"/>
    <row r="302021" ht="12.75" customHeight="1" x14ac:dyDescent="0.2"/>
    <row r="302025" ht="12.75" customHeight="1" x14ac:dyDescent="0.2"/>
    <row r="302029" ht="12.75" customHeight="1" x14ac:dyDescent="0.2"/>
    <row r="302033" ht="12.75" customHeight="1" x14ac:dyDescent="0.2"/>
    <row r="302037" ht="12.75" customHeight="1" x14ac:dyDescent="0.2"/>
    <row r="302041" ht="12.75" customHeight="1" x14ac:dyDescent="0.2"/>
    <row r="302045" ht="12.75" customHeight="1" x14ac:dyDescent="0.2"/>
    <row r="302049" ht="12.75" customHeight="1" x14ac:dyDescent="0.2"/>
    <row r="302053" ht="12.75" customHeight="1" x14ac:dyDescent="0.2"/>
    <row r="302057" ht="12.75" customHeight="1" x14ac:dyDescent="0.2"/>
    <row r="302061" ht="12.75" customHeight="1" x14ac:dyDescent="0.2"/>
    <row r="302065" ht="12.75" customHeight="1" x14ac:dyDescent="0.2"/>
    <row r="302069" ht="12.75" customHeight="1" x14ac:dyDescent="0.2"/>
    <row r="302073" ht="12.75" customHeight="1" x14ac:dyDescent="0.2"/>
    <row r="302077" ht="12.75" customHeight="1" x14ac:dyDescent="0.2"/>
    <row r="302081" ht="12.75" customHeight="1" x14ac:dyDescent="0.2"/>
    <row r="302085" ht="12.75" customHeight="1" x14ac:dyDescent="0.2"/>
    <row r="302089" ht="12.75" customHeight="1" x14ac:dyDescent="0.2"/>
    <row r="302093" ht="12.75" customHeight="1" x14ac:dyDescent="0.2"/>
    <row r="302097" ht="12.75" customHeight="1" x14ac:dyDescent="0.2"/>
    <row r="302101" ht="12.75" customHeight="1" x14ac:dyDescent="0.2"/>
    <row r="302105" ht="12.75" customHeight="1" x14ac:dyDescent="0.2"/>
    <row r="302109" ht="12.75" customHeight="1" x14ac:dyDescent="0.2"/>
    <row r="302113" ht="12.75" customHeight="1" x14ac:dyDescent="0.2"/>
    <row r="302117" ht="12.75" customHeight="1" x14ac:dyDescent="0.2"/>
    <row r="302121" ht="12.75" customHeight="1" x14ac:dyDescent="0.2"/>
    <row r="302125" ht="12.75" customHeight="1" x14ac:dyDescent="0.2"/>
    <row r="302129" ht="12.75" customHeight="1" x14ac:dyDescent="0.2"/>
    <row r="302133" ht="12.75" customHeight="1" x14ac:dyDescent="0.2"/>
    <row r="302137" ht="12.75" customHeight="1" x14ac:dyDescent="0.2"/>
    <row r="302141" ht="12.75" customHeight="1" x14ac:dyDescent="0.2"/>
    <row r="302145" ht="12.75" customHeight="1" x14ac:dyDescent="0.2"/>
    <row r="302149" ht="12.75" customHeight="1" x14ac:dyDescent="0.2"/>
    <row r="302153" ht="12.75" customHeight="1" x14ac:dyDescent="0.2"/>
    <row r="302157" ht="12.75" customHeight="1" x14ac:dyDescent="0.2"/>
    <row r="302161" ht="12.75" customHeight="1" x14ac:dyDescent="0.2"/>
    <row r="302165" ht="12.75" customHeight="1" x14ac:dyDescent="0.2"/>
    <row r="302169" ht="12.75" customHeight="1" x14ac:dyDescent="0.2"/>
    <row r="302173" ht="12.75" customHeight="1" x14ac:dyDescent="0.2"/>
    <row r="302177" ht="12.75" customHeight="1" x14ac:dyDescent="0.2"/>
    <row r="302181" ht="12.75" customHeight="1" x14ac:dyDescent="0.2"/>
    <row r="302185" ht="12.75" customHeight="1" x14ac:dyDescent="0.2"/>
    <row r="302189" ht="12.75" customHeight="1" x14ac:dyDescent="0.2"/>
    <row r="302193" ht="12.75" customHeight="1" x14ac:dyDescent="0.2"/>
    <row r="302197" ht="12.75" customHeight="1" x14ac:dyDescent="0.2"/>
    <row r="302201" ht="12.75" customHeight="1" x14ac:dyDescent="0.2"/>
    <row r="302205" ht="12.75" customHeight="1" x14ac:dyDescent="0.2"/>
    <row r="302209" ht="12.75" customHeight="1" x14ac:dyDescent="0.2"/>
    <row r="302213" ht="12.75" customHeight="1" x14ac:dyDescent="0.2"/>
    <row r="302217" ht="12.75" customHeight="1" x14ac:dyDescent="0.2"/>
    <row r="302221" ht="12.75" customHeight="1" x14ac:dyDescent="0.2"/>
    <row r="302225" ht="12.75" customHeight="1" x14ac:dyDescent="0.2"/>
    <row r="302229" ht="12.75" customHeight="1" x14ac:dyDescent="0.2"/>
    <row r="302233" ht="12.75" customHeight="1" x14ac:dyDescent="0.2"/>
    <row r="302237" ht="12.75" customHeight="1" x14ac:dyDescent="0.2"/>
    <row r="302241" ht="12.75" customHeight="1" x14ac:dyDescent="0.2"/>
    <row r="302245" ht="12.75" customHeight="1" x14ac:dyDescent="0.2"/>
    <row r="302249" ht="12.75" customHeight="1" x14ac:dyDescent="0.2"/>
    <row r="302253" ht="12.75" customHeight="1" x14ac:dyDescent="0.2"/>
    <row r="302257" ht="12.75" customHeight="1" x14ac:dyDescent="0.2"/>
    <row r="302261" ht="12.75" customHeight="1" x14ac:dyDescent="0.2"/>
    <row r="302265" ht="12.75" customHeight="1" x14ac:dyDescent="0.2"/>
    <row r="302269" ht="12.75" customHeight="1" x14ac:dyDescent="0.2"/>
    <row r="302273" ht="12.75" customHeight="1" x14ac:dyDescent="0.2"/>
    <row r="302277" ht="12.75" customHeight="1" x14ac:dyDescent="0.2"/>
    <row r="302281" ht="12.75" customHeight="1" x14ac:dyDescent="0.2"/>
    <row r="302285" ht="12.75" customHeight="1" x14ac:dyDescent="0.2"/>
    <row r="302289" ht="12.75" customHeight="1" x14ac:dyDescent="0.2"/>
    <row r="302293" ht="12.75" customHeight="1" x14ac:dyDescent="0.2"/>
    <row r="302297" ht="12.75" customHeight="1" x14ac:dyDescent="0.2"/>
    <row r="302301" ht="12.75" customHeight="1" x14ac:dyDescent="0.2"/>
    <row r="302305" ht="12.75" customHeight="1" x14ac:dyDescent="0.2"/>
    <row r="302309" ht="12.75" customHeight="1" x14ac:dyDescent="0.2"/>
    <row r="302313" ht="12.75" customHeight="1" x14ac:dyDescent="0.2"/>
    <row r="302317" ht="12.75" customHeight="1" x14ac:dyDescent="0.2"/>
    <row r="302321" ht="12.75" customHeight="1" x14ac:dyDescent="0.2"/>
    <row r="302325" ht="12.75" customHeight="1" x14ac:dyDescent="0.2"/>
    <row r="302329" ht="12.75" customHeight="1" x14ac:dyDescent="0.2"/>
    <row r="302333" ht="12.75" customHeight="1" x14ac:dyDescent="0.2"/>
    <row r="302337" ht="12.75" customHeight="1" x14ac:dyDescent="0.2"/>
    <row r="302341" ht="12.75" customHeight="1" x14ac:dyDescent="0.2"/>
    <row r="302345" ht="12.75" customHeight="1" x14ac:dyDescent="0.2"/>
    <row r="302349" ht="12.75" customHeight="1" x14ac:dyDescent="0.2"/>
    <row r="302353" ht="12.75" customHeight="1" x14ac:dyDescent="0.2"/>
    <row r="302357" ht="12.75" customHeight="1" x14ac:dyDescent="0.2"/>
    <row r="302361" ht="12.75" customHeight="1" x14ac:dyDescent="0.2"/>
    <row r="302365" ht="12.75" customHeight="1" x14ac:dyDescent="0.2"/>
    <row r="302369" ht="12.75" customHeight="1" x14ac:dyDescent="0.2"/>
    <row r="302373" ht="12.75" customHeight="1" x14ac:dyDescent="0.2"/>
    <row r="302377" ht="12.75" customHeight="1" x14ac:dyDescent="0.2"/>
    <row r="302381" ht="12.75" customHeight="1" x14ac:dyDescent="0.2"/>
    <row r="302385" ht="12.75" customHeight="1" x14ac:dyDescent="0.2"/>
    <row r="302389" ht="12.75" customHeight="1" x14ac:dyDescent="0.2"/>
    <row r="302393" ht="12.75" customHeight="1" x14ac:dyDescent="0.2"/>
    <row r="302397" ht="12.75" customHeight="1" x14ac:dyDescent="0.2"/>
    <row r="302401" ht="12.75" customHeight="1" x14ac:dyDescent="0.2"/>
    <row r="302405" ht="12.75" customHeight="1" x14ac:dyDescent="0.2"/>
    <row r="302409" ht="12.75" customHeight="1" x14ac:dyDescent="0.2"/>
    <row r="302413" ht="12.75" customHeight="1" x14ac:dyDescent="0.2"/>
    <row r="302417" ht="12.75" customHeight="1" x14ac:dyDescent="0.2"/>
    <row r="302421" ht="12.75" customHeight="1" x14ac:dyDescent="0.2"/>
    <row r="302425" ht="12.75" customHeight="1" x14ac:dyDescent="0.2"/>
    <row r="302429" ht="12.75" customHeight="1" x14ac:dyDescent="0.2"/>
    <row r="302433" ht="12.75" customHeight="1" x14ac:dyDescent="0.2"/>
    <row r="302437" ht="12.75" customHeight="1" x14ac:dyDescent="0.2"/>
    <row r="302441" ht="12.75" customHeight="1" x14ac:dyDescent="0.2"/>
    <row r="302445" ht="12.75" customHeight="1" x14ac:dyDescent="0.2"/>
    <row r="302449" ht="12.75" customHeight="1" x14ac:dyDescent="0.2"/>
    <row r="302453" ht="12.75" customHeight="1" x14ac:dyDescent="0.2"/>
    <row r="302457" ht="12.75" customHeight="1" x14ac:dyDescent="0.2"/>
    <row r="302461" ht="12.75" customHeight="1" x14ac:dyDescent="0.2"/>
    <row r="302465" ht="12.75" customHeight="1" x14ac:dyDescent="0.2"/>
    <row r="302469" ht="12.75" customHeight="1" x14ac:dyDescent="0.2"/>
    <row r="302473" ht="12.75" customHeight="1" x14ac:dyDescent="0.2"/>
    <row r="302477" ht="12.75" customHeight="1" x14ac:dyDescent="0.2"/>
    <row r="302481" ht="12.75" customHeight="1" x14ac:dyDescent="0.2"/>
    <row r="302485" ht="12.75" customHeight="1" x14ac:dyDescent="0.2"/>
    <row r="302489" ht="12.75" customHeight="1" x14ac:dyDescent="0.2"/>
    <row r="302493" ht="12.75" customHeight="1" x14ac:dyDescent="0.2"/>
    <row r="302497" ht="12.75" customHeight="1" x14ac:dyDescent="0.2"/>
    <row r="302501" ht="12.75" customHeight="1" x14ac:dyDescent="0.2"/>
    <row r="302505" ht="12.75" customHeight="1" x14ac:dyDescent="0.2"/>
    <row r="302509" ht="12.75" customHeight="1" x14ac:dyDescent="0.2"/>
    <row r="302513" ht="12.75" customHeight="1" x14ac:dyDescent="0.2"/>
    <row r="302517" ht="12.75" customHeight="1" x14ac:dyDescent="0.2"/>
    <row r="302521" ht="12.75" customHeight="1" x14ac:dyDescent="0.2"/>
    <row r="302525" ht="12.75" customHeight="1" x14ac:dyDescent="0.2"/>
    <row r="302529" ht="12.75" customHeight="1" x14ac:dyDescent="0.2"/>
    <row r="302533" ht="12.75" customHeight="1" x14ac:dyDescent="0.2"/>
    <row r="302537" ht="12.75" customHeight="1" x14ac:dyDescent="0.2"/>
    <row r="302541" ht="12.75" customHeight="1" x14ac:dyDescent="0.2"/>
    <row r="302545" ht="12.75" customHeight="1" x14ac:dyDescent="0.2"/>
    <row r="302549" ht="12.75" customHeight="1" x14ac:dyDescent="0.2"/>
    <row r="302553" ht="12.75" customHeight="1" x14ac:dyDescent="0.2"/>
    <row r="302557" ht="12.75" customHeight="1" x14ac:dyDescent="0.2"/>
    <row r="302561" ht="12.75" customHeight="1" x14ac:dyDescent="0.2"/>
    <row r="302565" ht="12.75" customHeight="1" x14ac:dyDescent="0.2"/>
    <row r="302569" ht="12.75" customHeight="1" x14ac:dyDescent="0.2"/>
    <row r="302573" ht="12.75" customHeight="1" x14ac:dyDescent="0.2"/>
    <row r="302577" ht="12.75" customHeight="1" x14ac:dyDescent="0.2"/>
    <row r="302581" ht="12.75" customHeight="1" x14ac:dyDescent="0.2"/>
    <row r="302585" ht="12.75" customHeight="1" x14ac:dyDescent="0.2"/>
    <row r="302589" ht="12.75" customHeight="1" x14ac:dyDescent="0.2"/>
    <row r="302593" ht="12.75" customHeight="1" x14ac:dyDescent="0.2"/>
    <row r="302597" ht="12.75" customHeight="1" x14ac:dyDescent="0.2"/>
    <row r="302601" ht="12.75" customHeight="1" x14ac:dyDescent="0.2"/>
    <row r="302605" ht="12.75" customHeight="1" x14ac:dyDescent="0.2"/>
    <row r="302609" ht="12.75" customHeight="1" x14ac:dyDescent="0.2"/>
    <row r="302613" ht="12.75" customHeight="1" x14ac:dyDescent="0.2"/>
    <row r="302617" ht="12.75" customHeight="1" x14ac:dyDescent="0.2"/>
    <row r="302621" ht="12.75" customHeight="1" x14ac:dyDescent="0.2"/>
    <row r="302625" ht="12.75" customHeight="1" x14ac:dyDescent="0.2"/>
    <row r="302629" ht="12.75" customHeight="1" x14ac:dyDescent="0.2"/>
    <row r="302633" ht="12.75" customHeight="1" x14ac:dyDescent="0.2"/>
    <row r="302637" ht="12.75" customHeight="1" x14ac:dyDescent="0.2"/>
    <row r="302641" ht="12.75" customHeight="1" x14ac:dyDescent="0.2"/>
    <row r="302645" ht="12.75" customHeight="1" x14ac:dyDescent="0.2"/>
    <row r="302649" ht="12.75" customHeight="1" x14ac:dyDescent="0.2"/>
    <row r="302653" ht="12.75" customHeight="1" x14ac:dyDescent="0.2"/>
    <row r="302657" ht="12.75" customHeight="1" x14ac:dyDescent="0.2"/>
    <row r="302661" ht="12.75" customHeight="1" x14ac:dyDescent="0.2"/>
    <row r="302665" ht="12.75" customHeight="1" x14ac:dyDescent="0.2"/>
    <row r="302669" ht="12.75" customHeight="1" x14ac:dyDescent="0.2"/>
    <row r="302673" ht="12.75" customHeight="1" x14ac:dyDescent="0.2"/>
    <row r="302677" ht="12.75" customHeight="1" x14ac:dyDescent="0.2"/>
    <row r="302681" ht="12.75" customHeight="1" x14ac:dyDescent="0.2"/>
    <row r="302685" ht="12.75" customHeight="1" x14ac:dyDescent="0.2"/>
    <row r="302689" ht="12.75" customHeight="1" x14ac:dyDescent="0.2"/>
    <row r="302693" ht="12.75" customHeight="1" x14ac:dyDescent="0.2"/>
    <row r="302697" ht="12.75" customHeight="1" x14ac:dyDescent="0.2"/>
    <row r="302701" ht="12.75" customHeight="1" x14ac:dyDescent="0.2"/>
    <row r="302705" ht="12.75" customHeight="1" x14ac:dyDescent="0.2"/>
    <row r="302709" ht="12.75" customHeight="1" x14ac:dyDescent="0.2"/>
    <row r="302713" ht="12.75" customHeight="1" x14ac:dyDescent="0.2"/>
    <row r="302717" ht="12.75" customHeight="1" x14ac:dyDescent="0.2"/>
    <row r="302721" ht="12.75" customHeight="1" x14ac:dyDescent="0.2"/>
    <row r="302725" ht="12.75" customHeight="1" x14ac:dyDescent="0.2"/>
    <row r="302729" ht="12.75" customHeight="1" x14ac:dyDescent="0.2"/>
    <row r="302733" ht="12.75" customHeight="1" x14ac:dyDescent="0.2"/>
    <row r="302737" ht="12.75" customHeight="1" x14ac:dyDescent="0.2"/>
    <row r="302741" ht="12.75" customHeight="1" x14ac:dyDescent="0.2"/>
    <row r="302745" ht="12.75" customHeight="1" x14ac:dyDescent="0.2"/>
    <row r="302749" ht="12.75" customHeight="1" x14ac:dyDescent="0.2"/>
    <row r="302753" ht="12.75" customHeight="1" x14ac:dyDescent="0.2"/>
    <row r="302757" ht="12.75" customHeight="1" x14ac:dyDescent="0.2"/>
    <row r="302761" ht="12.75" customHeight="1" x14ac:dyDescent="0.2"/>
    <row r="302765" ht="12.75" customHeight="1" x14ac:dyDescent="0.2"/>
    <row r="302769" ht="12.75" customHeight="1" x14ac:dyDescent="0.2"/>
    <row r="302773" ht="12.75" customHeight="1" x14ac:dyDescent="0.2"/>
    <row r="302777" ht="12.75" customHeight="1" x14ac:dyDescent="0.2"/>
    <row r="302781" ht="12.75" customHeight="1" x14ac:dyDescent="0.2"/>
    <row r="302785" ht="12.75" customHeight="1" x14ac:dyDescent="0.2"/>
    <row r="302789" ht="12.75" customHeight="1" x14ac:dyDescent="0.2"/>
    <row r="302793" ht="12.75" customHeight="1" x14ac:dyDescent="0.2"/>
    <row r="302797" ht="12.75" customHeight="1" x14ac:dyDescent="0.2"/>
    <row r="302801" ht="12.75" customHeight="1" x14ac:dyDescent="0.2"/>
    <row r="302805" ht="12.75" customHeight="1" x14ac:dyDescent="0.2"/>
    <row r="302809" ht="12.75" customHeight="1" x14ac:dyDescent="0.2"/>
    <row r="302813" ht="12.75" customHeight="1" x14ac:dyDescent="0.2"/>
    <row r="302817" ht="12.75" customHeight="1" x14ac:dyDescent="0.2"/>
    <row r="302821" ht="12.75" customHeight="1" x14ac:dyDescent="0.2"/>
    <row r="302825" ht="12.75" customHeight="1" x14ac:dyDescent="0.2"/>
    <row r="302829" ht="12.75" customHeight="1" x14ac:dyDescent="0.2"/>
    <row r="302833" ht="12.75" customHeight="1" x14ac:dyDescent="0.2"/>
    <row r="302837" ht="12.75" customHeight="1" x14ac:dyDescent="0.2"/>
    <row r="302841" ht="12.75" customHeight="1" x14ac:dyDescent="0.2"/>
    <row r="302845" ht="12.75" customHeight="1" x14ac:dyDescent="0.2"/>
    <row r="302849" ht="12.75" customHeight="1" x14ac:dyDescent="0.2"/>
    <row r="302853" ht="12.75" customHeight="1" x14ac:dyDescent="0.2"/>
    <row r="302857" ht="12.75" customHeight="1" x14ac:dyDescent="0.2"/>
    <row r="302861" ht="12.75" customHeight="1" x14ac:dyDescent="0.2"/>
    <row r="302865" ht="12.75" customHeight="1" x14ac:dyDescent="0.2"/>
    <row r="302869" ht="12.75" customHeight="1" x14ac:dyDescent="0.2"/>
    <row r="302873" ht="12.75" customHeight="1" x14ac:dyDescent="0.2"/>
    <row r="302877" ht="12.75" customHeight="1" x14ac:dyDescent="0.2"/>
    <row r="302881" ht="12.75" customHeight="1" x14ac:dyDescent="0.2"/>
    <row r="302885" ht="12.75" customHeight="1" x14ac:dyDescent="0.2"/>
    <row r="302889" ht="12.75" customHeight="1" x14ac:dyDescent="0.2"/>
    <row r="302893" ht="12.75" customHeight="1" x14ac:dyDescent="0.2"/>
    <row r="302897" ht="12.75" customHeight="1" x14ac:dyDescent="0.2"/>
    <row r="302901" ht="12.75" customHeight="1" x14ac:dyDescent="0.2"/>
    <row r="302905" ht="12.75" customHeight="1" x14ac:dyDescent="0.2"/>
    <row r="302909" ht="12.75" customHeight="1" x14ac:dyDescent="0.2"/>
    <row r="302913" ht="12.75" customHeight="1" x14ac:dyDescent="0.2"/>
    <row r="302917" ht="12.75" customHeight="1" x14ac:dyDescent="0.2"/>
    <row r="302921" ht="12.75" customHeight="1" x14ac:dyDescent="0.2"/>
    <row r="302925" ht="12.75" customHeight="1" x14ac:dyDescent="0.2"/>
    <row r="302929" ht="12.75" customHeight="1" x14ac:dyDescent="0.2"/>
    <row r="302933" ht="12.75" customHeight="1" x14ac:dyDescent="0.2"/>
    <row r="302937" ht="12.75" customHeight="1" x14ac:dyDescent="0.2"/>
    <row r="302941" ht="12.75" customHeight="1" x14ac:dyDescent="0.2"/>
    <row r="302945" ht="12.75" customHeight="1" x14ac:dyDescent="0.2"/>
    <row r="302949" ht="12.75" customHeight="1" x14ac:dyDescent="0.2"/>
    <row r="302953" ht="12.75" customHeight="1" x14ac:dyDescent="0.2"/>
    <row r="302957" ht="12.75" customHeight="1" x14ac:dyDescent="0.2"/>
    <row r="302961" ht="12.75" customHeight="1" x14ac:dyDescent="0.2"/>
    <row r="302965" ht="12.75" customHeight="1" x14ac:dyDescent="0.2"/>
    <row r="302969" ht="12.75" customHeight="1" x14ac:dyDescent="0.2"/>
    <row r="302973" ht="12.75" customHeight="1" x14ac:dyDescent="0.2"/>
    <row r="302977" ht="12.75" customHeight="1" x14ac:dyDescent="0.2"/>
    <row r="302981" ht="12.75" customHeight="1" x14ac:dyDescent="0.2"/>
    <row r="302985" ht="12.75" customHeight="1" x14ac:dyDescent="0.2"/>
    <row r="302989" ht="12.75" customHeight="1" x14ac:dyDescent="0.2"/>
    <row r="302993" ht="12.75" customHeight="1" x14ac:dyDescent="0.2"/>
    <row r="302997" ht="12.75" customHeight="1" x14ac:dyDescent="0.2"/>
    <row r="303001" ht="12.75" customHeight="1" x14ac:dyDescent="0.2"/>
    <row r="303005" ht="12.75" customHeight="1" x14ac:dyDescent="0.2"/>
    <row r="303009" ht="12.75" customHeight="1" x14ac:dyDescent="0.2"/>
    <row r="303013" ht="12.75" customHeight="1" x14ac:dyDescent="0.2"/>
    <row r="303017" ht="12.75" customHeight="1" x14ac:dyDescent="0.2"/>
    <row r="303021" ht="12.75" customHeight="1" x14ac:dyDescent="0.2"/>
    <row r="303025" ht="12.75" customHeight="1" x14ac:dyDescent="0.2"/>
    <row r="303029" ht="12.75" customHeight="1" x14ac:dyDescent="0.2"/>
    <row r="303033" ht="12.75" customHeight="1" x14ac:dyDescent="0.2"/>
    <row r="303037" ht="12.75" customHeight="1" x14ac:dyDescent="0.2"/>
    <row r="303041" ht="12.75" customHeight="1" x14ac:dyDescent="0.2"/>
    <row r="303045" ht="12.75" customHeight="1" x14ac:dyDescent="0.2"/>
    <row r="303049" ht="12.75" customHeight="1" x14ac:dyDescent="0.2"/>
    <row r="303053" ht="12.75" customHeight="1" x14ac:dyDescent="0.2"/>
    <row r="303057" ht="12.75" customHeight="1" x14ac:dyDescent="0.2"/>
    <row r="303061" ht="12.75" customHeight="1" x14ac:dyDescent="0.2"/>
    <row r="303065" ht="12.75" customHeight="1" x14ac:dyDescent="0.2"/>
    <row r="303069" ht="12.75" customHeight="1" x14ac:dyDescent="0.2"/>
    <row r="303073" ht="12.75" customHeight="1" x14ac:dyDescent="0.2"/>
    <row r="303077" ht="12.75" customHeight="1" x14ac:dyDescent="0.2"/>
    <row r="303081" ht="12.75" customHeight="1" x14ac:dyDescent="0.2"/>
    <row r="303085" ht="12.75" customHeight="1" x14ac:dyDescent="0.2"/>
    <row r="303089" ht="12.75" customHeight="1" x14ac:dyDescent="0.2"/>
    <row r="303093" ht="12.75" customHeight="1" x14ac:dyDescent="0.2"/>
    <row r="303097" ht="12.75" customHeight="1" x14ac:dyDescent="0.2"/>
    <row r="303101" ht="12.75" customHeight="1" x14ac:dyDescent="0.2"/>
    <row r="303105" ht="12.75" customHeight="1" x14ac:dyDescent="0.2"/>
    <row r="303109" ht="12.75" customHeight="1" x14ac:dyDescent="0.2"/>
    <row r="303113" ht="12.75" customHeight="1" x14ac:dyDescent="0.2"/>
    <row r="303117" ht="12.75" customHeight="1" x14ac:dyDescent="0.2"/>
    <row r="303121" ht="12.75" customHeight="1" x14ac:dyDescent="0.2"/>
    <row r="303125" ht="12.75" customHeight="1" x14ac:dyDescent="0.2"/>
    <row r="303129" ht="12.75" customHeight="1" x14ac:dyDescent="0.2"/>
    <row r="303133" ht="12.75" customHeight="1" x14ac:dyDescent="0.2"/>
    <row r="303137" ht="12.75" customHeight="1" x14ac:dyDescent="0.2"/>
    <row r="303141" ht="12.75" customHeight="1" x14ac:dyDescent="0.2"/>
    <row r="303145" ht="12.75" customHeight="1" x14ac:dyDescent="0.2"/>
    <row r="303149" ht="12.75" customHeight="1" x14ac:dyDescent="0.2"/>
    <row r="303153" ht="12.75" customHeight="1" x14ac:dyDescent="0.2"/>
    <row r="303157" ht="12.75" customHeight="1" x14ac:dyDescent="0.2"/>
    <row r="303161" ht="12.75" customHeight="1" x14ac:dyDescent="0.2"/>
    <row r="303165" ht="12.75" customHeight="1" x14ac:dyDescent="0.2"/>
    <row r="303169" ht="12.75" customHeight="1" x14ac:dyDescent="0.2"/>
    <row r="303173" ht="12.75" customHeight="1" x14ac:dyDescent="0.2"/>
    <row r="303177" ht="12.75" customHeight="1" x14ac:dyDescent="0.2"/>
    <row r="303181" ht="12.75" customHeight="1" x14ac:dyDescent="0.2"/>
    <row r="303185" ht="12.75" customHeight="1" x14ac:dyDescent="0.2"/>
    <row r="303189" ht="12.75" customHeight="1" x14ac:dyDescent="0.2"/>
    <row r="303193" ht="12.75" customHeight="1" x14ac:dyDescent="0.2"/>
    <row r="303197" ht="12.75" customHeight="1" x14ac:dyDescent="0.2"/>
    <row r="303201" ht="12.75" customHeight="1" x14ac:dyDescent="0.2"/>
    <row r="303205" ht="12.75" customHeight="1" x14ac:dyDescent="0.2"/>
    <row r="303209" ht="12.75" customHeight="1" x14ac:dyDescent="0.2"/>
    <row r="303213" ht="12.75" customHeight="1" x14ac:dyDescent="0.2"/>
    <row r="303217" ht="12.75" customHeight="1" x14ac:dyDescent="0.2"/>
    <row r="303221" ht="12.75" customHeight="1" x14ac:dyDescent="0.2"/>
    <row r="303225" ht="12.75" customHeight="1" x14ac:dyDescent="0.2"/>
    <row r="303229" ht="12.75" customHeight="1" x14ac:dyDescent="0.2"/>
    <row r="303233" ht="12.75" customHeight="1" x14ac:dyDescent="0.2"/>
    <row r="303237" ht="12.75" customHeight="1" x14ac:dyDescent="0.2"/>
    <row r="303241" ht="12.75" customHeight="1" x14ac:dyDescent="0.2"/>
    <row r="303245" ht="12.75" customHeight="1" x14ac:dyDescent="0.2"/>
    <row r="303249" ht="12.75" customHeight="1" x14ac:dyDescent="0.2"/>
    <row r="303253" ht="12.75" customHeight="1" x14ac:dyDescent="0.2"/>
    <row r="303257" ht="12.75" customHeight="1" x14ac:dyDescent="0.2"/>
    <row r="303261" ht="12.75" customHeight="1" x14ac:dyDescent="0.2"/>
    <row r="303265" ht="12.75" customHeight="1" x14ac:dyDescent="0.2"/>
    <row r="303269" ht="12.75" customHeight="1" x14ac:dyDescent="0.2"/>
    <row r="303273" ht="12.75" customHeight="1" x14ac:dyDescent="0.2"/>
    <row r="303277" ht="12.75" customHeight="1" x14ac:dyDescent="0.2"/>
    <row r="303281" ht="12.75" customHeight="1" x14ac:dyDescent="0.2"/>
    <row r="303285" ht="12.75" customHeight="1" x14ac:dyDescent="0.2"/>
    <row r="303289" ht="12.75" customHeight="1" x14ac:dyDescent="0.2"/>
    <row r="303293" ht="12.75" customHeight="1" x14ac:dyDescent="0.2"/>
    <row r="303297" ht="12.75" customHeight="1" x14ac:dyDescent="0.2"/>
    <row r="303301" ht="12.75" customHeight="1" x14ac:dyDescent="0.2"/>
    <row r="303305" ht="12.75" customHeight="1" x14ac:dyDescent="0.2"/>
    <row r="303309" ht="12.75" customHeight="1" x14ac:dyDescent="0.2"/>
    <row r="303313" ht="12.75" customHeight="1" x14ac:dyDescent="0.2"/>
    <row r="303317" ht="12.75" customHeight="1" x14ac:dyDescent="0.2"/>
    <row r="303321" ht="12.75" customHeight="1" x14ac:dyDescent="0.2"/>
    <row r="303325" ht="12.75" customHeight="1" x14ac:dyDescent="0.2"/>
    <row r="303329" ht="12.75" customHeight="1" x14ac:dyDescent="0.2"/>
    <row r="303333" ht="12.75" customHeight="1" x14ac:dyDescent="0.2"/>
    <row r="303337" ht="12.75" customHeight="1" x14ac:dyDescent="0.2"/>
    <row r="303341" ht="12.75" customHeight="1" x14ac:dyDescent="0.2"/>
    <row r="303345" ht="12.75" customHeight="1" x14ac:dyDescent="0.2"/>
    <row r="303349" ht="12.75" customHeight="1" x14ac:dyDescent="0.2"/>
    <row r="303353" ht="12.75" customHeight="1" x14ac:dyDescent="0.2"/>
    <row r="303357" ht="12.75" customHeight="1" x14ac:dyDescent="0.2"/>
    <row r="303361" ht="12.75" customHeight="1" x14ac:dyDescent="0.2"/>
    <row r="303365" ht="12.75" customHeight="1" x14ac:dyDescent="0.2"/>
    <row r="303369" ht="12.75" customHeight="1" x14ac:dyDescent="0.2"/>
    <row r="303373" ht="12.75" customHeight="1" x14ac:dyDescent="0.2"/>
    <row r="303377" ht="12.75" customHeight="1" x14ac:dyDescent="0.2"/>
    <row r="303381" ht="12.75" customHeight="1" x14ac:dyDescent="0.2"/>
    <row r="303385" ht="12.75" customHeight="1" x14ac:dyDescent="0.2"/>
    <row r="303389" ht="12.75" customHeight="1" x14ac:dyDescent="0.2"/>
    <row r="303393" ht="12.75" customHeight="1" x14ac:dyDescent="0.2"/>
    <row r="303397" ht="12.75" customHeight="1" x14ac:dyDescent="0.2"/>
    <row r="303401" ht="12.75" customHeight="1" x14ac:dyDescent="0.2"/>
    <row r="303405" ht="12.75" customHeight="1" x14ac:dyDescent="0.2"/>
    <row r="303409" ht="12.75" customHeight="1" x14ac:dyDescent="0.2"/>
    <row r="303413" ht="12.75" customHeight="1" x14ac:dyDescent="0.2"/>
    <row r="303417" ht="12.75" customHeight="1" x14ac:dyDescent="0.2"/>
    <row r="303421" ht="12.75" customHeight="1" x14ac:dyDescent="0.2"/>
    <row r="303425" ht="12.75" customHeight="1" x14ac:dyDescent="0.2"/>
    <row r="303429" ht="12.75" customHeight="1" x14ac:dyDescent="0.2"/>
    <row r="303433" ht="12.75" customHeight="1" x14ac:dyDescent="0.2"/>
    <row r="303437" ht="12.75" customHeight="1" x14ac:dyDescent="0.2"/>
    <row r="303441" ht="12.75" customHeight="1" x14ac:dyDescent="0.2"/>
    <row r="303445" ht="12.75" customHeight="1" x14ac:dyDescent="0.2"/>
    <row r="303449" ht="12.75" customHeight="1" x14ac:dyDescent="0.2"/>
    <row r="303453" ht="12.75" customHeight="1" x14ac:dyDescent="0.2"/>
    <row r="303457" ht="12.75" customHeight="1" x14ac:dyDescent="0.2"/>
    <row r="303461" ht="12.75" customHeight="1" x14ac:dyDescent="0.2"/>
    <row r="303465" ht="12.75" customHeight="1" x14ac:dyDescent="0.2"/>
    <row r="303469" ht="12.75" customHeight="1" x14ac:dyDescent="0.2"/>
    <row r="303473" ht="12.75" customHeight="1" x14ac:dyDescent="0.2"/>
    <row r="303477" ht="12.75" customHeight="1" x14ac:dyDescent="0.2"/>
    <row r="303481" ht="12.75" customHeight="1" x14ac:dyDescent="0.2"/>
    <row r="303485" ht="12.75" customHeight="1" x14ac:dyDescent="0.2"/>
    <row r="303489" ht="12.75" customHeight="1" x14ac:dyDescent="0.2"/>
    <row r="303493" ht="12.75" customHeight="1" x14ac:dyDescent="0.2"/>
    <row r="303497" ht="12.75" customHeight="1" x14ac:dyDescent="0.2"/>
    <row r="303501" ht="12.75" customHeight="1" x14ac:dyDescent="0.2"/>
    <row r="303505" ht="12.75" customHeight="1" x14ac:dyDescent="0.2"/>
    <row r="303509" ht="12.75" customHeight="1" x14ac:dyDescent="0.2"/>
    <row r="303513" ht="12.75" customHeight="1" x14ac:dyDescent="0.2"/>
    <row r="303517" ht="12.75" customHeight="1" x14ac:dyDescent="0.2"/>
    <row r="303521" ht="12.75" customHeight="1" x14ac:dyDescent="0.2"/>
    <row r="303525" ht="12.75" customHeight="1" x14ac:dyDescent="0.2"/>
    <row r="303529" ht="12.75" customHeight="1" x14ac:dyDescent="0.2"/>
    <row r="303533" ht="12.75" customHeight="1" x14ac:dyDescent="0.2"/>
    <row r="303537" ht="12.75" customHeight="1" x14ac:dyDescent="0.2"/>
    <row r="303541" ht="12.75" customHeight="1" x14ac:dyDescent="0.2"/>
    <row r="303545" ht="12.75" customHeight="1" x14ac:dyDescent="0.2"/>
    <row r="303549" ht="12.75" customHeight="1" x14ac:dyDescent="0.2"/>
    <row r="303553" ht="12.75" customHeight="1" x14ac:dyDescent="0.2"/>
    <row r="303557" ht="12.75" customHeight="1" x14ac:dyDescent="0.2"/>
    <row r="303561" ht="12.75" customHeight="1" x14ac:dyDescent="0.2"/>
    <row r="303565" ht="12.75" customHeight="1" x14ac:dyDescent="0.2"/>
    <row r="303569" ht="12.75" customHeight="1" x14ac:dyDescent="0.2"/>
    <row r="303573" ht="12.75" customHeight="1" x14ac:dyDescent="0.2"/>
    <row r="303577" ht="12.75" customHeight="1" x14ac:dyDescent="0.2"/>
    <row r="303581" ht="12.75" customHeight="1" x14ac:dyDescent="0.2"/>
    <row r="303585" ht="12.75" customHeight="1" x14ac:dyDescent="0.2"/>
    <row r="303589" ht="12.75" customHeight="1" x14ac:dyDescent="0.2"/>
    <row r="303593" ht="12.75" customHeight="1" x14ac:dyDescent="0.2"/>
    <row r="303597" ht="12.75" customHeight="1" x14ac:dyDescent="0.2"/>
    <row r="303601" ht="12.75" customHeight="1" x14ac:dyDescent="0.2"/>
    <row r="303605" ht="12.75" customHeight="1" x14ac:dyDescent="0.2"/>
    <row r="303609" ht="12.75" customHeight="1" x14ac:dyDescent="0.2"/>
    <row r="303613" ht="12.75" customHeight="1" x14ac:dyDescent="0.2"/>
    <row r="303617" ht="12.75" customHeight="1" x14ac:dyDescent="0.2"/>
    <row r="303621" ht="12.75" customHeight="1" x14ac:dyDescent="0.2"/>
    <row r="303625" ht="12.75" customHeight="1" x14ac:dyDescent="0.2"/>
    <row r="303629" ht="12.75" customHeight="1" x14ac:dyDescent="0.2"/>
    <row r="303633" ht="12.75" customHeight="1" x14ac:dyDescent="0.2"/>
    <row r="303637" ht="12.75" customHeight="1" x14ac:dyDescent="0.2"/>
    <row r="303641" ht="12.75" customHeight="1" x14ac:dyDescent="0.2"/>
    <row r="303645" ht="12.75" customHeight="1" x14ac:dyDescent="0.2"/>
    <row r="303649" ht="12.75" customHeight="1" x14ac:dyDescent="0.2"/>
    <row r="303653" ht="12.75" customHeight="1" x14ac:dyDescent="0.2"/>
    <row r="303657" ht="12.75" customHeight="1" x14ac:dyDescent="0.2"/>
    <row r="303661" ht="12.75" customHeight="1" x14ac:dyDescent="0.2"/>
    <row r="303665" ht="12.75" customHeight="1" x14ac:dyDescent="0.2"/>
    <row r="303669" ht="12.75" customHeight="1" x14ac:dyDescent="0.2"/>
    <row r="303673" ht="12.75" customHeight="1" x14ac:dyDescent="0.2"/>
    <row r="303677" ht="12.75" customHeight="1" x14ac:dyDescent="0.2"/>
    <row r="303681" ht="12.75" customHeight="1" x14ac:dyDescent="0.2"/>
    <row r="303685" ht="12.75" customHeight="1" x14ac:dyDescent="0.2"/>
    <row r="303689" ht="12.75" customHeight="1" x14ac:dyDescent="0.2"/>
    <row r="303693" ht="12.75" customHeight="1" x14ac:dyDescent="0.2"/>
    <row r="303697" ht="12.75" customHeight="1" x14ac:dyDescent="0.2"/>
    <row r="303701" ht="12.75" customHeight="1" x14ac:dyDescent="0.2"/>
    <row r="303705" ht="12.75" customHeight="1" x14ac:dyDescent="0.2"/>
    <row r="303709" ht="12.75" customHeight="1" x14ac:dyDescent="0.2"/>
    <row r="303713" ht="12.75" customHeight="1" x14ac:dyDescent="0.2"/>
    <row r="303717" ht="12.75" customHeight="1" x14ac:dyDescent="0.2"/>
    <row r="303721" ht="12.75" customHeight="1" x14ac:dyDescent="0.2"/>
    <row r="303725" ht="12.75" customHeight="1" x14ac:dyDescent="0.2"/>
    <row r="303729" ht="12.75" customHeight="1" x14ac:dyDescent="0.2"/>
    <row r="303733" ht="12.75" customHeight="1" x14ac:dyDescent="0.2"/>
    <row r="303737" ht="12.75" customHeight="1" x14ac:dyDescent="0.2"/>
    <row r="303741" ht="12.75" customHeight="1" x14ac:dyDescent="0.2"/>
    <row r="303745" ht="12.75" customHeight="1" x14ac:dyDescent="0.2"/>
    <row r="303749" ht="12.75" customHeight="1" x14ac:dyDescent="0.2"/>
    <row r="303753" ht="12.75" customHeight="1" x14ac:dyDescent="0.2"/>
    <row r="303757" ht="12.75" customHeight="1" x14ac:dyDescent="0.2"/>
    <row r="303761" ht="12.75" customHeight="1" x14ac:dyDescent="0.2"/>
    <row r="303765" ht="12.75" customHeight="1" x14ac:dyDescent="0.2"/>
    <row r="303769" ht="12.75" customHeight="1" x14ac:dyDescent="0.2"/>
    <row r="303773" ht="12.75" customHeight="1" x14ac:dyDescent="0.2"/>
    <row r="303777" ht="12.75" customHeight="1" x14ac:dyDescent="0.2"/>
    <row r="303781" ht="12.75" customHeight="1" x14ac:dyDescent="0.2"/>
    <row r="303785" ht="12.75" customHeight="1" x14ac:dyDescent="0.2"/>
    <row r="303789" ht="12.75" customHeight="1" x14ac:dyDescent="0.2"/>
    <row r="303793" ht="12.75" customHeight="1" x14ac:dyDescent="0.2"/>
    <row r="303797" ht="12.75" customHeight="1" x14ac:dyDescent="0.2"/>
    <row r="303801" ht="12.75" customHeight="1" x14ac:dyDescent="0.2"/>
    <row r="303805" ht="12.75" customHeight="1" x14ac:dyDescent="0.2"/>
    <row r="303809" ht="12.75" customHeight="1" x14ac:dyDescent="0.2"/>
    <row r="303813" ht="12.75" customHeight="1" x14ac:dyDescent="0.2"/>
    <row r="303817" ht="12.75" customHeight="1" x14ac:dyDescent="0.2"/>
    <row r="303821" ht="12.75" customHeight="1" x14ac:dyDescent="0.2"/>
    <row r="303825" ht="12.75" customHeight="1" x14ac:dyDescent="0.2"/>
    <row r="303829" ht="12.75" customHeight="1" x14ac:dyDescent="0.2"/>
    <row r="303833" ht="12.75" customHeight="1" x14ac:dyDescent="0.2"/>
    <row r="303837" ht="12.75" customHeight="1" x14ac:dyDescent="0.2"/>
    <row r="303841" ht="12.75" customHeight="1" x14ac:dyDescent="0.2"/>
    <row r="303845" ht="12.75" customHeight="1" x14ac:dyDescent="0.2"/>
    <row r="303849" ht="12.75" customHeight="1" x14ac:dyDescent="0.2"/>
    <row r="303853" ht="12.75" customHeight="1" x14ac:dyDescent="0.2"/>
    <row r="303857" ht="12.75" customHeight="1" x14ac:dyDescent="0.2"/>
    <row r="303861" ht="12.75" customHeight="1" x14ac:dyDescent="0.2"/>
    <row r="303865" ht="12.75" customHeight="1" x14ac:dyDescent="0.2"/>
    <row r="303869" ht="12.75" customHeight="1" x14ac:dyDescent="0.2"/>
    <row r="303873" ht="12.75" customHeight="1" x14ac:dyDescent="0.2"/>
    <row r="303877" ht="12.75" customHeight="1" x14ac:dyDescent="0.2"/>
    <row r="303881" ht="12.75" customHeight="1" x14ac:dyDescent="0.2"/>
    <row r="303885" ht="12.75" customHeight="1" x14ac:dyDescent="0.2"/>
    <row r="303889" ht="12.75" customHeight="1" x14ac:dyDescent="0.2"/>
    <row r="303893" ht="12.75" customHeight="1" x14ac:dyDescent="0.2"/>
    <row r="303897" ht="12.75" customHeight="1" x14ac:dyDescent="0.2"/>
    <row r="303901" ht="12.75" customHeight="1" x14ac:dyDescent="0.2"/>
    <row r="303905" ht="12.75" customHeight="1" x14ac:dyDescent="0.2"/>
    <row r="303909" ht="12.75" customHeight="1" x14ac:dyDescent="0.2"/>
    <row r="303913" ht="12.75" customHeight="1" x14ac:dyDescent="0.2"/>
    <row r="303917" ht="12.75" customHeight="1" x14ac:dyDescent="0.2"/>
    <row r="303921" ht="12.75" customHeight="1" x14ac:dyDescent="0.2"/>
    <row r="303925" ht="12.75" customHeight="1" x14ac:dyDescent="0.2"/>
    <row r="303929" ht="12.75" customHeight="1" x14ac:dyDescent="0.2"/>
    <row r="303933" ht="12.75" customHeight="1" x14ac:dyDescent="0.2"/>
    <row r="303937" ht="12.75" customHeight="1" x14ac:dyDescent="0.2"/>
    <row r="303941" ht="12.75" customHeight="1" x14ac:dyDescent="0.2"/>
    <row r="303945" ht="12.75" customHeight="1" x14ac:dyDescent="0.2"/>
    <row r="303949" ht="12.75" customHeight="1" x14ac:dyDescent="0.2"/>
    <row r="303953" ht="12.75" customHeight="1" x14ac:dyDescent="0.2"/>
    <row r="303957" ht="12.75" customHeight="1" x14ac:dyDescent="0.2"/>
    <row r="303961" ht="12.75" customHeight="1" x14ac:dyDescent="0.2"/>
    <row r="303965" ht="12.75" customHeight="1" x14ac:dyDescent="0.2"/>
    <row r="303969" ht="12.75" customHeight="1" x14ac:dyDescent="0.2"/>
    <row r="303973" ht="12.75" customHeight="1" x14ac:dyDescent="0.2"/>
    <row r="303977" ht="12.75" customHeight="1" x14ac:dyDescent="0.2"/>
    <row r="303981" ht="12.75" customHeight="1" x14ac:dyDescent="0.2"/>
    <row r="303985" ht="12.75" customHeight="1" x14ac:dyDescent="0.2"/>
    <row r="303989" ht="12.75" customHeight="1" x14ac:dyDescent="0.2"/>
    <row r="303993" ht="12.75" customHeight="1" x14ac:dyDescent="0.2"/>
    <row r="303997" ht="12.75" customHeight="1" x14ac:dyDescent="0.2"/>
    <row r="304001" ht="12.75" customHeight="1" x14ac:dyDescent="0.2"/>
    <row r="304005" ht="12.75" customHeight="1" x14ac:dyDescent="0.2"/>
    <row r="304009" ht="12.75" customHeight="1" x14ac:dyDescent="0.2"/>
    <row r="304013" ht="12.75" customHeight="1" x14ac:dyDescent="0.2"/>
    <row r="304017" ht="12.75" customHeight="1" x14ac:dyDescent="0.2"/>
    <row r="304021" ht="12.75" customHeight="1" x14ac:dyDescent="0.2"/>
    <row r="304025" ht="12.75" customHeight="1" x14ac:dyDescent="0.2"/>
    <row r="304029" ht="12.75" customHeight="1" x14ac:dyDescent="0.2"/>
    <row r="304033" ht="12.75" customHeight="1" x14ac:dyDescent="0.2"/>
    <row r="304037" ht="12.75" customHeight="1" x14ac:dyDescent="0.2"/>
    <row r="304041" ht="12.75" customHeight="1" x14ac:dyDescent="0.2"/>
    <row r="304045" ht="12.75" customHeight="1" x14ac:dyDescent="0.2"/>
    <row r="304049" ht="12.75" customHeight="1" x14ac:dyDescent="0.2"/>
    <row r="304053" ht="12.75" customHeight="1" x14ac:dyDescent="0.2"/>
    <row r="304057" ht="12.75" customHeight="1" x14ac:dyDescent="0.2"/>
    <row r="304061" ht="12.75" customHeight="1" x14ac:dyDescent="0.2"/>
    <row r="304065" ht="12.75" customHeight="1" x14ac:dyDescent="0.2"/>
    <row r="304069" ht="12.75" customHeight="1" x14ac:dyDescent="0.2"/>
    <row r="304073" ht="12.75" customHeight="1" x14ac:dyDescent="0.2"/>
    <row r="304077" ht="12.75" customHeight="1" x14ac:dyDescent="0.2"/>
    <row r="304081" ht="12.75" customHeight="1" x14ac:dyDescent="0.2"/>
    <row r="304085" ht="12.75" customHeight="1" x14ac:dyDescent="0.2"/>
    <row r="304089" ht="12.75" customHeight="1" x14ac:dyDescent="0.2"/>
    <row r="304093" ht="12.75" customHeight="1" x14ac:dyDescent="0.2"/>
    <row r="304097" ht="12.75" customHeight="1" x14ac:dyDescent="0.2"/>
    <row r="304101" ht="12.75" customHeight="1" x14ac:dyDescent="0.2"/>
    <row r="304105" ht="12.75" customHeight="1" x14ac:dyDescent="0.2"/>
    <row r="304109" ht="12.75" customHeight="1" x14ac:dyDescent="0.2"/>
    <row r="304113" ht="12.75" customHeight="1" x14ac:dyDescent="0.2"/>
    <row r="304117" ht="12.75" customHeight="1" x14ac:dyDescent="0.2"/>
    <row r="304121" ht="12.75" customHeight="1" x14ac:dyDescent="0.2"/>
    <row r="304125" ht="12.75" customHeight="1" x14ac:dyDescent="0.2"/>
    <row r="304129" ht="12.75" customHeight="1" x14ac:dyDescent="0.2"/>
    <row r="304133" ht="12.75" customHeight="1" x14ac:dyDescent="0.2"/>
    <row r="304137" ht="12.75" customHeight="1" x14ac:dyDescent="0.2"/>
    <row r="304141" ht="12.75" customHeight="1" x14ac:dyDescent="0.2"/>
    <row r="304145" ht="12.75" customHeight="1" x14ac:dyDescent="0.2"/>
    <row r="304149" ht="12.75" customHeight="1" x14ac:dyDescent="0.2"/>
    <row r="304153" ht="12.75" customHeight="1" x14ac:dyDescent="0.2"/>
    <row r="304157" ht="12.75" customHeight="1" x14ac:dyDescent="0.2"/>
    <row r="304161" ht="12.75" customHeight="1" x14ac:dyDescent="0.2"/>
    <row r="304165" ht="12.75" customHeight="1" x14ac:dyDescent="0.2"/>
    <row r="304169" ht="12.75" customHeight="1" x14ac:dyDescent="0.2"/>
    <row r="304173" ht="12.75" customHeight="1" x14ac:dyDescent="0.2"/>
    <row r="304177" ht="12.75" customHeight="1" x14ac:dyDescent="0.2"/>
    <row r="304181" ht="12.75" customHeight="1" x14ac:dyDescent="0.2"/>
    <row r="304185" ht="12.75" customHeight="1" x14ac:dyDescent="0.2"/>
    <row r="304189" ht="12.75" customHeight="1" x14ac:dyDescent="0.2"/>
    <row r="304193" ht="12.75" customHeight="1" x14ac:dyDescent="0.2"/>
    <row r="304197" ht="12.75" customHeight="1" x14ac:dyDescent="0.2"/>
    <row r="304201" ht="12.75" customHeight="1" x14ac:dyDescent="0.2"/>
    <row r="304205" ht="12.75" customHeight="1" x14ac:dyDescent="0.2"/>
    <row r="304209" ht="12.75" customHeight="1" x14ac:dyDescent="0.2"/>
    <row r="304213" ht="12.75" customHeight="1" x14ac:dyDescent="0.2"/>
    <row r="304217" ht="12.75" customHeight="1" x14ac:dyDescent="0.2"/>
    <row r="304221" ht="12.75" customHeight="1" x14ac:dyDescent="0.2"/>
    <row r="304225" ht="12.75" customHeight="1" x14ac:dyDescent="0.2"/>
    <row r="304229" ht="12.75" customHeight="1" x14ac:dyDescent="0.2"/>
    <row r="304233" ht="12.75" customHeight="1" x14ac:dyDescent="0.2"/>
    <row r="304237" ht="12.75" customHeight="1" x14ac:dyDescent="0.2"/>
    <row r="304241" ht="12.75" customHeight="1" x14ac:dyDescent="0.2"/>
    <row r="304245" ht="12.75" customHeight="1" x14ac:dyDescent="0.2"/>
    <row r="304249" ht="12.75" customHeight="1" x14ac:dyDescent="0.2"/>
    <row r="304253" ht="12.75" customHeight="1" x14ac:dyDescent="0.2"/>
    <row r="304257" ht="12.75" customHeight="1" x14ac:dyDescent="0.2"/>
    <row r="304261" ht="12.75" customHeight="1" x14ac:dyDescent="0.2"/>
    <row r="304265" ht="12.75" customHeight="1" x14ac:dyDescent="0.2"/>
    <row r="304269" ht="12.75" customHeight="1" x14ac:dyDescent="0.2"/>
    <row r="304273" ht="12.75" customHeight="1" x14ac:dyDescent="0.2"/>
    <row r="304277" ht="12.75" customHeight="1" x14ac:dyDescent="0.2"/>
    <row r="304281" ht="12.75" customHeight="1" x14ac:dyDescent="0.2"/>
    <row r="304285" ht="12.75" customHeight="1" x14ac:dyDescent="0.2"/>
    <row r="304289" ht="12.75" customHeight="1" x14ac:dyDescent="0.2"/>
    <row r="304293" ht="12.75" customHeight="1" x14ac:dyDescent="0.2"/>
    <row r="304297" ht="12.75" customHeight="1" x14ac:dyDescent="0.2"/>
    <row r="304301" ht="12.75" customHeight="1" x14ac:dyDescent="0.2"/>
    <row r="304305" ht="12.75" customHeight="1" x14ac:dyDescent="0.2"/>
    <row r="304309" ht="12.75" customHeight="1" x14ac:dyDescent="0.2"/>
    <row r="304313" ht="12.75" customHeight="1" x14ac:dyDescent="0.2"/>
    <row r="304317" ht="12.75" customHeight="1" x14ac:dyDescent="0.2"/>
    <row r="304321" ht="12.75" customHeight="1" x14ac:dyDescent="0.2"/>
    <row r="304325" ht="12.75" customHeight="1" x14ac:dyDescent="0.2"/>
    <row r="304329" ht="12.75" customHeight="1" x14ac:dyDescent="0.2"/>
    <row r="304333" ht="12.75" customHeight="1" x14ac:dyDescent="0.2"/>
    <row r="304337" ht="12.75" customHeight="1" x14ac:dyDescent="0.2"/>
    <row r="304341" ht="12.75" customHeight="1" x14ac:dyDescent="0.2"/>
    <row r="304345" ht="12.75" customHeight="1" x14ac:dyDescent="0.2"/>
    <row r="304349" ht="12.75" customHeight="1" x14ac:dyDescent="0.2"/>
    <row r="304353" ht="12.75" customHeight="1" x14ac:dyDescent="0.2"/>
    <row r="304357" ht="12.75" customHeight="1" x14ac:dyDescent="0.2"/>
    <row r="304361" ht="12.75" customHeight="1" x14ac:dyDescent="0.2"/>
    <row r="304365" ht="12.75" customHeight="1" x14ac:dyDescent="0.2"/>
    <row r="304369" ht="12.75" customHeight="1" x14ac:dyDescent="0.2"/>
    <row r="304373" ht="12.75" customHeight="1" x14ac:dyDescent="0.2"/>
    <row r="304377" ht="12.75" customHeight="1" x14ac:dyDescent="0.2"/>
    <row r="304381" ht="12.75" customHeight="1" x14ac:dyDescent="0.2"/>
    <row r="304385" ht="12.75" customHeight="1" x14ac:dyDescent="0.2"/>
    <row r="304389" ht="12.75" customHeight="1" x14ac:dyDescent="0.2"/>
    <row r="304393" ht="12.75" customHeight="1" x14ac:dyDescent="0.2"/>
    <row r="304397" ht="12.75" customHeight="1" x14ac:dyDescent="0.2"/>
    <row r="304401" ht="12.75" customHeight="1" x14ac:dyDescent="0.2"/>
    <row r="304405" ht="12.75" customHeight="1" x14ac:dyDescent="0.2"/>
    <row r="304409" ht="12.75" customHeight="1" x14ac:dyDescent="0.2"/>
    <row r="304413" ht="12.75" customHeight="1" x14ac:dyDescent="0.2"/>
    <row r="304417" ht="12.75" customHeight="1" x14ac:dyDescent="0.2"/>
    <row r="304421" ht="12.75" customHeight="1" x14ac:dyDescent="0.2"/>
    <row r="304425" ht="12.75" customHeight="1" x14ac:dyDescent="0.2"/>
    <row r="304429" ht="12.75" customHeight="1" x14ac:dyDescent="0.2"/>
    <row r="304433" ht="12.75" customHeight="1" x14ac:dyDescent="0.2"/>
    <row r="304437" ht="12.75" customHeight="1" x14ac:dyDescent="0.2"/>
    <row r="304441" ht="12.75" customHeight="1" x14ac:dyDescent="0.2"/>
    <row r="304445" ht="12.75" customHeight="1" x14ac:dyDescent="0.2"/>
    <row r="304449" ht="12.75" customHeight="1" x14ac:dyDescent="0.2"/>
    <row r="304453" ht="12.75" customHeight="1" x14ac:dyDescent="0.2"/>
    <row r="304457" ht="12.75" customHeight="1" x14ac:dyDescent="0.2"/>
    <row r="304461" ht="12.75" customHeight="1" x14ac:dyDescent="0.2"/>
    <row r="304465" ht="12.75" customHeight="1" x14ac:dyDescent="0.2"/>
    <row r="304469" ht="12.75" customHeight="1" x14ac:dyDescent="0.2"/>
    <row r="304473" ht="12.75" customHeight="1" x14ac:dyDescent="0.2"/>
    <row r="304477" ht="12.75" customHeight="1" x14ac:dyDescent="0.2"/>
    <row r="304481" ht="12.75" customHeight="1" x14ac:dyDescent="0.2"/>
    <row r="304485" ht="12.75" customHeight="1" x14ac:dyDescent="0.2"/>
    <row r="304489" ht="12.75" customHeight="1" x14ac:dyDescent="0.2"/>
    <row r="304493" ht="12.75" customHeight="1" x14ac:dyDescent="0.2"/>
    <row r="304497" ht="12.75" customHeight="1" x14ac:dyDescent="0.2"/>
    <row r="304501" ht="12.75" customHeight="1" x14ac:dyDescent="0.2"/>
    <row r="304505" ht="12.75" customHeight="1" x14ac:dyDescent="0.2"/>
    <row r="304509" ht="12.75" customHeight="1" x14ac:dyDescent="0.2"/>
    <row r="304513" ht="12.75" customHeight="1" x14ac:dyDescent="0.2"/>
    <row r="304517" ht="12.75" customHeight="1" x14ac:dyDescent="0.2"/>
    <row r="304521" ht="12.75" customHeight="1" x14ac:dyDescent="0.2"/>
    <row r="304525" ht="12.75" customHeight="1" x14ac:dyDescent="0.2"/>
    <row r="304529" ht="12.75" customHeight="1" x14ac:dyDescent="0.2"/>
    <row r="304533" ht="12.75" customHeight="1" x14ac:dyDescent="0.2"/>
    <row r="304537" ht="12.75" customHeight="1" x14ac:dyDescent="0.2"/>
    <row r="304541" ht="12.75" customHeight="1" x14ac:dyDescent="0.2"/>
    <row r="304545" ht="12.75" customHeight="1" x14ac:dyDescent="0.2"/>
    <row r="304549" ht="12.75" customHeight="1" x14ac:dyDescent="0.2"/>
    <row r="304553" ht="12.75" customHeight="1" x14ac:dyDescent="0.2"/>
    <row r="304557" ht="12.75" customHeight="1" x14ac:dyDescent="0.2"/>
    <row r="304561" ht="12.75" customHeight="1" x14ac:dyDescent="0.2"/>
    <row r="304565" ht="12.75" customHeight="1" x14ac:dyDescent="0.2"/>
    <row r="304569" ht="12.75" customHeight="1" x14ac:dyDescent="0.2"/>
    <row r="304573" ht="12.75" customHeight="1" x14ac:dyDescent="0.2"/>
    <row r="304577" ht="12.75" customHeight="1" x14ac:dyDescent="0.2"/>
    <row r="304581" ht="12.75" customHeight="1" x14ac:dyDescent="0.2"/>
    <row r="304585" ht="12.75" customHeight="1" x14ac:dyDescent="0.2"/>
    <row r="304589" ht="12.75" customHeight="1" x14ac:dyDescent="0.2"/>
    <row r="304593" ht="12.75" customHeight="1" x14ac:dyDescent="0.2"/>
    <row r="304597" ht="12.75" customHeight="1" x14ac:dyDescent="0.2"/>
    <row r="304601" ht="12.75" customHeight="1" x14ac:dyDescent="0.2"/>
    <row r="304605" ht="12.75" customHeight="1" x14ac:dyDescent="0.2"/>
    <row r="304609" ht="12.75" customHeight="1" x14ac:dyDescent="0.2"/>
    <row r="304613" ht="12.75" customHeight="1" x14ac:dyDescent="0.2"/>
    <row r="304617" ht="12.75" customHeight="1" x14ac:dyDescent="0.2"/>
    <row r="304621" ht="12.75" customHeight="1" x14ac:dyDescent="0.2"/>
    <row r="304625" ht="12.75" customHeight="1" x14ac:dyDescent="0.2"/>
    <row r="304629" ht="12.75" customHeight="1" x14ac:dyDescent="0.2"/>
    <row r="304633" ht="12.75" customHeight="1" x14ac:dyDescent="0.2"/>
    <row r="304637" ht="12.75" customHeight="1" x14ac:dyDescent="0.2"/>
    <row r="304641" ht="12.75" customHeight="1" x14ac:dyDescent="0.2"/>
    <row r="304645" ht="12.75" customHeight="1" x14ac:dyDescent="0.2"/>
    <row r="304649" ht="12.75" customHeight="1" x14ac:dyDescent="0.2"/>
    <row r="304653" ht="12.75" customHeight="1" x14ac:dyDescent="0.2"/>
    <row r="304657" ht="12.75" customHeight="1" x14ac:dyDescent="0.2"/>
    <row r="304661" ht="12.75" customHeight="1" x14ac:dyDescent="0.2"/>
    <row r="304665" ht="12.75" customHeight="1" x14ac:dyDescent="0.2"/>
    <row r="304669" ht="12.75" customHeight="1" x14ac:dyDescent="0.2"/>
    <row r="304673" ht="12.75" customHeight="1" x14ac:dyDescent="0.2"/>
    <row r="304677" ht="12.75" customHeight="1" x14ac:dyDescent="0.2"/>
    <row r="304681" ht="12.75" customHeight="1" x14ac:dyDescent="0.2"/>
    <row r="304685" ht="12.75" customHeight="1" x14ac:dyDescent="0.2"/>
    <row r="304689" ht="12.75" customHeight="1" x14ac:dyDescent="0.2"/>
    <row r="304693" ht="12.75" customHeight="1" x14ac:dyDescent="0.2"/>
    <row r="304697" ht="12.75" customHeight="1" x14ac:dyDescent="0.2"/>
    <row r="304701" ht="12.75" customHeight="1" x14ac:dyDescent="0.2"/>
    <row r="304705" ht="12.75" customHeight="1" x14ac:dyDescent="0.2"/>
    <row r="304709" ht="12.75" customHeight="1" x14ac:dyDescent="0.2"/>
    <row r="304713" ht="12.75" customHeight="1" x14ac:dyDescent="0.2"/>
    <row r="304717" ht="12.75" customHeight="1" x14ac:dyDescent="0.2"/>
    <row r="304721" ht="12.75" customHeight="1" x14ac:dyDescent="0.2"/>
    <row r="304725" ht="12.75" customHeight="1" x14ac:dyDescent="0.2"/>
    <row r="304729" ht="12.75" customHeight="1" x14ac:dyDescent="0.2"/>
    <row r="304733" ht="12.75" customHeight="1" x14ac:dyDescent="0.2"/>
    <row r="304737" ht="12.75" customHeight="1" x14ac:dyDescent="0.2"/>
    <row r="304741" ht="12.75" customHeight="1" x14ac:dyDescent="0.2"/>
    <row r="304745" ht="12.75" customHeight="1" x14ac:dyDescent="0.2"/>
    <row r="304749" ht="12.75" customHeight="1" x14ac:dyDescent="0.2"/>
    <row r="304753" ht="12.75" customHeight="1" x14ac:dyDescent="0.2"/>
    <row r="304757" ht="12.75" customHeight="1" x14ac:dyDescent="0.2"/>
    <row r="304761" ht="12.75" customHeight="1" x14ac:dyDescent="0.2"/>
    <row r="304765" ht="12.75" customHeight="1" x14ac:dyDescent="0.2"/>
    <row r="304769" ht="12.75" customHeight="1" x14ac:dyDescent="0.2"/>
    <row r="304773" ht="12.75" customHeight="1" x14ac:dyDescent="0.2"/>
    <row r="304777" ht="12.75" customHeight="1" x14ac:dyDescent="0.2"/>
    <row r="304781" ht="12.75" customHeight="1" x14ac:dyDescent="0.2"/>
    <row r="304785" ht="12.75" customHeight="1" x14ac:dyDescent="0.2"/>
    <row r="304789" ht="12.75" customHeight="1" x14ac:dyDescent="0.2"/>
    <row r="304793" ht="12.75" customHeight="1" x14ac:dyDescent="0.2"/>
    <row r="304797" ht="12.75" customHeight="1" x14ac:dyDescent="0.2"/>
    <row r="304801" ht="12.75" customHeight="1" x14ac:dyDescent="0.2"/>
    <row r="304805" ht="12.75" customHeight="1" x14ac:dyDescent="0.2"/>
    <row r="304809" ht="12.75" customHeight="1" x14ac:dyDescent="0.2"/>
    <row r="304813" ht="12.75" customHeight="1" x14ac:dyDescent="0.2"/>
    <row r="304817" ht="12.75" customHeight="1" x14ac:dyDescent="0.2"/>
    <row r="304821" ht="12.75" customHeight="1" x14ac:dyDescent="0.2"/>
    <row r="304825" ht="12.75" customHeight="1" x14ac:dyDescent="0.2"/>
    <row r="304829" ht="12.75" customHeight="1" x14ac:dyDescent="0.2"/>
    <row r="304833" ht="12.75" customHeight="1" x14ac:dyDescent="0.2"/>
    <row r="304837" ht="12.75" customHeight="1" x14ac:dyDescent="0.2"/>
    <row r="304841" ht="12.75" customHeight="1" x14ac:dyDescent="0.2"/>
    <row r="304845" ht="12.75" customHeight="1" x14ac:dyDescent="0.2"/>
    <row r="304849" ht="12.75" customHeight="1" x14ac:dyDescent="0.2"/>
    <row r="304853" ht="12.75" customHeight="1" x14ac:dyDescent="0.2"/>
    <row r="304857" ht="12.75" customHeight="1" x14ac:dyDescent="0.2"/>
    <row r="304861" ht="12.75" customHeight="1" x14ac:dyDescent="0.2"/>
    <row r="304865" ht="12.75" customHeight="1" x14ac:dyDescent="0.2"/>
    <row r="304869" ht="12.75" customHeight="1" x14ac:dyDescent="0.2"/>
    <row r="304873" ht="12.75" customHeight="1" x14ac:dyDescent="0.2"/>
    <row r="304877" ht="12.75" customHeight="1" x14ac:dyDescent="0.2"/>
    <row r="304881" ht="12.75" customHeight="1" x14ac:dyDescent="0.2"/>
    <row r="304885" ht="12.75" customHeight="1" x14ac:dyDescent="0.2"/>
    <row r="304889" ht="12.75" customHeight="1" x14ac:dyDescent="0.2"/>
    <row r="304893" ht="12.75" customHeight="1" x14ac:dyDescent="0.2"/>
    <row r="304897" ht="12.75" customHeight="1" x14ac:dyDescent="0.2"/>
    <row r="304901" ht="12.75" customHeight="1" x14ac:dyDescent="0.2"/>
    <row r="304905" ht="12.75" customHeight="1" x14ac:dyDescent="0.2"/>
    <row r="304909" ht="12.75" customHeight="1" x14ac:dyDescent="0.2"/>
    <row r="304913" ht="12.75" customHeight="1" x14ac:dyDescent="0.2"/>
    <row r="304917" ht="12.75" customHeight="1" x14ac:dyDescent="0.2"/>
    <row r="304921" ht="12.75" customHeight="1" x14ac:dyDescent="0.2"/>
    <row r="304925" ht="12.75" customHeight="1" x14ac:dyDescent="0.2"/>
    <row r="304929" ht="12.75" customHeight="1" x14ac:dyDescent="0.2"/>
    <row r="304933" ht="12.75" customHeight="1" x14ac:dyDescent="0.2"/>
    <row r="304937" ht="12.75" customHeight="1" x14ac:dyDescent="0.2"/>
    <row r="304941" ht="12.75" customHeight="1" x14ac:dyDescent="0.2"/>
    <row r="304945" ht="12.75" customHeight="1" x14ac:dyDescent="0.2"/>
    <row r="304949" ht="12.75" customHeight="1" x14ac:dyDescent="0.2"/>
    <row r="304953" ht="12.75" customHeight="1" x14ac:dyDescent="0.2"/>
    <row r="304957" ht="12.75" customHeight="1" x14ac:dyDescent="0.2"/>
    <row r="304961" ht="12.75" customHeight="1" x14ac:dyDescent="0.2"/>
    <row r="304965" ht="12.75" customHeight="1" x14ac:dyDescent="0.2"/>
    <row r="304969" ht="12.75" customHeight="1" x14ac:dyDescent="0.2"/>
    <row r="304973" ht="12.75" customHeight="1" x14ac:dyDescent="0.2"/>
    <row r="304977" ht="12.75" customHeight="1" x14ac:dyDescent="0.2"/>
    <row r="304981" ht="12.75" customHeight="1" x14ac:dyDescent="0.2"/>
    <row r="304985" ht="12.75" customHeight="1" x14ac:dyDescent="0.2"/>
    <row r="304989" ht="12.75" customHeight="1" x14ac:dyDescent="0.2"/>
    <row r="304993" ht="12.75" customHeight="1" x14ac:dyDescent="0.2"/>
    <row r="304997" ht="12.75" customHeight="1" x14ac:dyDescent="0.2"/>
    <row r="305001" ht="12.75" customHeight="1" x14ac:dyDescent="0.2"/>
    <row r="305005" ht="12.75" customHeight="1" x14ac:dyDescent="0.2"/>
    <row r="305009" ht="12.75" customHeight="1" x14ac:dyDescent="0.2"/>
    <row r="305013" ht="12.75" customHeight="1" x14ac:dyDescent="0.2"/>
    <row r="305017" ht="12.75" customHeight="1" x14ac:dyDescent="0.2"/>
    <row r="305021" ht="12.75" customHeight="1" x14ac:dyDescent="0.2"/>
    <row r="305025" ht="12.75" customHeight="1" x14ac:dyDescent="0.2"/>
    <row r="305029" ht="12.75" customHeight="1" x14ac:dyDescent="0.2"/>
    <row r="305033" ht="12.75" customHeight="1" x14ac:dyDescent="0.2"/>
    <row r="305037" ht="12.75" customHeight="1" x14ac:dyDescent="0.2"/>
    <row r="305041" ht="12.75" customHeight="1" x14ac:dyDescent="0.2"/>
    <row r="305045" ht="12.75" customHeight="1" x14ac:dyDescent="0.2"/>
    <row r="305049" ht="12.75" customHeight="1" x14ac:dyDescent="0.2"/>
    <row r="305053" ht="12.75" customHeight="1" x14ac:dyDescent="0.2"/>
    <row r="305057" ht="12.75" customHeight="1" x14ac:dyDescent="0.2"/>
    <row r="305061" ht="12.75" customHeight="1" x14ac:dyDescent="0.2"/>
    <row r="305065" ht="12.75" customHeight="1" x14ac:dyDescent="0.2"/>
    <row r="305069" ht="12.75" customHeight="1" x14ac:dyDescent="0.2"/>
    <row r="305073" ht="12.75" customHeight="1" x14ac:dyDescent="0.2"/>
    <row r="305077" ht="12.75" customHeight="1" x14ac:dyDescent="0.2"/>
    <row r="305081" ht="12.75" customHeight="1" x14ac:dyDescent="0.2"/>
    <row r="305085" ht="12.75" customHeight="1" x14ac:dyDescent="0.2"/>
    <row r="305089" ht="12.75" customHeight="1" x14ac:dyDescent="0.2"/>
    <row r="305093" ht="12.75" customHeight="1" x14ac:dyDescent="0.2"/>
    <row r="305097" ht="12.75" customHeight="1" x14ac:dyDescent="0.2"/>
    <row r="305101" ht="12.75" customHeight="1" x14ac:dyDescent="0.2"/>
    <row r="305105" ht="12.75" customHeight="1" x14ac:dyDescent="0.2"/>
    <row r="305109" ht="12.75" customHeight="1" x14ac:dyDescent="0.2"/>
    <row r="305113" ht="12.75" customHeight="1" x14ac:dyDescent="0.2"/>
    <row r="305117" ht="12.75" customHeight="1" x14ac:dyDescent="0.2"/>
    <row r="305121" ht="12.75" customHeight="1" x14ac:dyDescent="0.2"/>
    <row r="305125" ht="12.75" customHeight="1" x14ac:dyDescent="0.2"/>
    <row r="305129" ht="12.75" customHeight="1" x14ac:dyDescent="0.2"/>
    <row r="305133" ht="12.75" customHeight="1" x14ac:dyDescent="0.2"/>
    <row r="305137" ht="12.75" customHeight="1" x14ac:dyDescent="0.2"/>
    <row r="305141" ht="12.75" customHeight="1" x14ac:dyDescent="0.2"/>
    <row r="305145" ht="12.75" customHeight="1" x14ac:dyDescent="0.2"/>
    <row r="305149" ht="12.75" customHeight="1" x14ac:dyDescent="0.2"/>
    <row r="305153" ht="12.75" customHeight="1" x14ac:dyDescent="0.2"/>
    <row r="305157" ht="12.75" customHeight="1" x14ac:dyDescent="0.2"/>
    <row r="305161" ht="12.75" customHeight="1" x14ac:dyDescent="0.2"/>
    <row r="305165" ht="12.75" customHeight="1" x14ac:dyDescent="0.2"/>
    <row r="305169" ht="12.75" customHeight="1" x14ac:dyDescent="0.2"/>
    <row r="305173" ht="12.75" customHeight="1" x14ac:dyDescent="0.2"/>
    <row r="305177" ht="12.75" customHeight="1" x14ac:dyDescent="0.2"/>
    <row r="305181" ht="12.75" customHeight="1" x14ac:dyDescent="0.2"/>
    <row r="305185" ht="12.75" customHeight="1" x14ac:dyDescent="0.2"/>
    <row r="305189" ht="12.75" customHeight="1" x14ac:dyDescent="0.2"/>
    <row r="305193" ht="12.75" customHeight="1" x14ac:dyDescent="0.2"/>
    <row r="305197" ht="12.75" customHeight="1" x14ac:dyDescent="0.2"/>
    <row r="305201" ht="12.75" customHeight="1" x14ac:dyDescent="0.2"/>
    <row r="305205" ht="12.75" customHeight="1" x14ac:dyDescent="0.2"/>
    <row r="305209" ht="12.75" customHeight="1" x14ac:dyDescent="0.2"/>
    <row r="305213" ht="12.75" customHeight="1" x14ac:dyDescent="0.2"/>
    <row r="305217" ht="12.75" customHeight="1" x14ac:dyDescent="0.2"/>
    <row r="305221" ht="12.75" customHeight="1" x14ac:dyDescent="0.2"/>
    <row r="305225" ht="12.75" customHeight="1" x14ac:dyDescent="0.2"/>
    <row r="305229" ht="12.75" customHeight="1" x14ac:dyDescent="0.2"/>
    <row r="305233" ht="12.75" customHeight="1" x14ac:dyDescent="0.2"/>
    <row r="305237" ht="12.75" customHeight="1" x14ac:dyDescent="0.2"/>
    <row r="305241" ht="12.75" customHeight="1" x14ac:dyDescent="0.2"/>
    <row r="305245" ht="12.75" customHeight="1" x14ac:dyDescent="0.2"/>
    <row r="305249" ht="12.75" customHeight="1" x14ac:dyDescent="0.2"/>
    <row r="305253" ht="12.75" customHeight="1" x14ac:dyDescent="0.2"/>
    <row r="305257" ht="12.75" customHeight="1" x14ac:dyDescent="0.2"/>
    <row r="305261" ht="12.75" customHeight="1" x14ac:dyDescent="0.2"/>
    <row r="305265" ht="12.75" customHeight="1" x14ac:dyDescent="0.2"/>
    <row r="305269" ht="12.75" customHeight="1" x14ac:dyDescent="0.2"/>
    <row r="305273" ht="12.75" customHeight="1" x14ac:dyDescent="0.2"/>
    <row r="305277" ht="12.75" customHeight="1" x14ac:dyDescent="0.2"/>
    <row r="305281" ht="12.75" customHeight="1" x14ac:dyDescent="0.2"/>
    <row r="305285" ht="12.75" customHeight="1" x14ac:dyDescent="0.2"/>
    <row r="305289" ht="12.75" customHeight="1" x14ac:dyDescent="0.2"/>
    <row r="305293" ht="12.75" customHeight="1" x14ac:dyDescent="0.2"/>
    <row r="305297" ht="12.75" customHeight="1" x14ac:dyDescent="0.2"/>
    <row r="305301" ht="12.75" customHeight="1" x14ac:dyDescent="0.2"/>
    <row r="305305" ht="12.75" customHeight="1" x14ac:dyDescent="0.2"/>
    <row r="305309" ht="12.75" customHeight="1" x14ac:dyDescent="0.2"/>
    <row r="305313" ht="12.75" customHeight="1" x14ac:dyDescent="0.2"/>
    <row r="305317" ht="12.75" customHeight="1" x14ac:dyDescent="0.2"/>
    <row r="305321" ht="12.75" customHeight="1" x14ac:dyDescent="0.2"/>
    <row r="305325" ht="12.75" customHeight="1" x14ac:dyDescent="0.2"/>
    <row r="305329" ht="12.75" customHeight="1" x14ac:dyDescent="0.2"/>
    <row r="305333" ht="12.75" customHeight="1" x14ac:dyDescent="0.2"/>
    <row r="305337" ht="12.75" customHeight="1" x14ac:dyDescent="0.2"/>
    <row r="305341" ht="12.75" customHeight="1" x14ac:dyDescent="0.2"/>
    <row r="305345" ht="12.75" customHeight="1" x14ac:dyDescent="0.2"/>
    <row r="305349" ht="12.75" customHeight="1" x14ac:dyDescent="0.2"/>
    <row r="305353" ht="12.75" customHeight="1" x14ac:dyDescent="0.2"/>
    <row r="305357" ht="12.75" customHeight="1" x14ac:dyDescent="0.2"/>
    <row r="305361" ht="12.75" customHeight="1" x14ac:dyDescent="0.2"/>
    <row r="305365" ht="12.75" customHeight="1" x14ac:dyDescent="0.2"/>
    <row r="305369" ht="12.75" customHeight="1" x14ac:dyDescent="0.2"/>
    <row r="305373" ht="12.75" customHeight="1" x14ac:dyDescent="0.2"/>
    <row r="305377" ht="12.75" customHeight="1" x14ac:dyDescent="0.2"/>
    <row r="305381" ht="12.75" customHeight="1" x14ac:dyDescent="0.2"/>
    <row r="305385" ht="12.75" customHeight="1" x14ac:dyDescent="0.2"/>
    <row r="305389" ht="12.75" customHeight="1" x14ac:dyDescent="0.2"/>
    <row r="305393" ht="12.75" customHeight="1" x14ac:dyDescent="0.2"/>
    <row r="305397" ht="12.75" customHeight="1" x14ac:dyDescent="0.2"/>
    <row r="305401" ht="12.75" customHeight="1" x14ac:dyDescent="0.2"/>
    <row r="305405" ht="12.75" customHeight="1" x14ac:dyDescent="0.2"/>
    <row r="305409" ht="12.75" customHeight="1" x14ac:dyDescent="0.2"/>
    <row r="305413" ht="12.75" customHeight="1" x14ac:dyDescent="0.2"/>
    <row r="305417" ht="12.75" customHeight="1" x14ac:dyDescent="0.2"/>
    <row r="305421" ht="12.75" customHeight="1" x14ac:dyDescent="0.2"/>
    <row r="305425" ht="12.75" customHeight="1" x14ac:dyDescent="0.2"/>
    <row r="305429" ht="12.75" customHeight="1" x14ac:dyDescent="0.2"/>
    <row r="305433" ht="12.75" customHeight="1" x14ac:dyDescent="0.2"/>
    <row r="305437" ht="12.75" customHeight="1" x14ac:dyDescent="0.2"/>
    <row r="305441" ht="12.75" customHeight="1" x14ac:dyDescent="0.2"/>
    <row r="305445" ht="12.75" customHeight="1" x14ac:dyDescent="0.2"/>
    <row r="305449" ht="12.75" customHeight="1" x14ac:dyDescent="0.2"/>
    <row r="305453" ht="12.75" customHeight="1" x14ac:dyDescent="0.2"/>
    <row r="305457" ht="12.75" customHeight="1" x14ac:dyDescent="0.2"/>
    <row r="305461" ht="12.75" customHeight="1" x14ac:dyDescent="0.2"/>
    <row r="305465" ht="12.75" customHeight="1" x14ac:dyDescent="0.2"/>
    <row r="305469" ht="12.75" customHeight="1" x14ac:dyDescent="0.2"/>
    <row r="305473" ht="12.75" customHeight="1" x14ac:dyDescent="0.2"/>
    <row r="305477" ht="12.75" customHeight="1" x14ac:dyDescent="0.2"/>
    <row r="305481" ht="12.75" customHeight="1" x14ac:dyDescent="0.2"/>
    <row r="305485" ht="12.75" customHeight="1" x14ac:dyDescent="0.2"/>
    <row r="305489" ht="12.75" customHeight="1" x14ac:dyDescent="0.2"/>
    <row r="305493" ht="12.75" customHeight="1" x14ac:dyDescent="0.2"/>
    <row r="305497" ht="12.75" customHeight="1" x14ac:dyDescent="0.2"/>
    <row r="305501" ht="12.75" customHeight="1" x14ac:dyDescent="0.2"/>
    <row r="305505" ht="12.75" customHeight="1" x14ac:dyDescent="0.2"/>
    <row r="305509" ht="12.75" customHeight="1" x14ac:dyDescent="0.2"/>
    <row r="305513" ht="12.75" customHeight="1" x14ac:dyDescent="0.2"/>
    <row r="305517" ht="12.75" customHeight="1" x14ac:dyDescent="0.2"/>
    <row r="305521" ht="12.75" customHeight="1" x14ac:dyDescent="0.2"/>
    <row r="305525" ht="12.75" customHeight="1" x14ac:dyDescent="0.2"/>
    <row r="305529" ht="12.75" customHeight="1" x14ac:dyDescent="0.2"/>
    <row r="305533" ht="12.75" customHeight="1" x14ac:dyDescent="0.2"/>
    <row r="305537" ht="12.75" customHeight="1" x14ac:dyDescent="0.2"/>
    <row r="305541" ht="12.75" customHeight="1" x14ac:dyDescent="0.2"/>
    <row r="305545" ht="12.75" customHeight="1" x14ac:dyDescent="0.2"/>
    <row r="305549" ht="12.75" customHeight="1" x14ac:dyDescent="0.2"/>
    <row r="305553" ht="12.75" customHeight="1" x14ac:dyDescent="0.2"/>
    <row r="305557" ht="12.75" customHeight="1" x14ac:dyDescent="0.2"/>
    <row r="305561" ht="12.75" customHeight="1" x14ac:dyDescent="0.2"/>
    <row r="305565" ht="12.75" customHeight="1" x14ac:dyDescent="0.2"/>
    <row r="305569" ht="12.75" customHeight="1" x14ac:dyDescent="0.2"/>
    <row r="305573" ht="12.75" customHeight="1" x14ac:dyDescent="0.2"/>
    <row r="305577" ht="12.75" customHeight="1" x14ac:dyDescent="0.2"/>
    <row r="305581" ht="12.75" customHeight="1" x14ac:dyDescent="0.2"/>
    <row r="305585" ht="12.75" customHeight="1" x14ac:dyDescent="0.2"/>
    <row r="305589" ht="12.75" customHeight="1" x14ac:dyDescent="0.2"/>
    <row r="305593" ht="12.75" customHeight="1" x14ac:dyDescent="0.2"/>
    <row r="305597" ht="12.75" customHeight="1" x14ac:dyDescent="0.2"/>
    <row r="305601" ht="12.75" customHeight="1" x14ac:dyDescent="0.2"/>
    <row r="305605" ht="12.75" customHeight="1" x14ac:dyDescent="0.2"/>
    <row r="305609" ht="12.75" customHeight="1" x14ac:dyDescent="0.2"/>
    <row r="305613" ht="12.75" customHeight="1" x14ac:dyDescent="0.2"/>
    <row r="305617" ht="12.75" customHeight="1" x14ac:dyDescent="0.2"/>
    <row r="305621" ht="12.75" customHeight="1" x14ac:dyDescent="0.2"/>
    <row r="305625" ht="12.75" customHeight="1" x14ac:dyDescent="0.2"/>
    <row r="305629" ht="12.75" customHeight="1" x14ac:dyDescent="0.2"/>
    <row r="305633" ht="12.75" customHeight="1" x14ac:dyDescent="0.2"/>
    <row r="305637" ht="12.75" customHeight="1" x14ac:dyDescent="0.2"/>
    <row r="305641" ht="12.75" customHeight="1" x14ac:dyDescent="0.2"/>
    <row r="305645" ht="12.75" customHeight="1" x14ac:dyDescent="0.2"/>
    <row r="305649" ht="12.75" customHeight="1" x14ac:dyDescent="0.2"/>
    <row r="305653" ht="12.75" customHeight="1" x14ac:dyDescent="0.2"/>
    <row r="305657" ht="12.75" customHeight="1" x14ac:dyDescent="0.2"/>
    <row r="305661" ht="12.75" customHeight="1" x14ac:dyDescent="0.2"/>
    <row r="305665" ht="12.75" customHeight="1" x14ac:dyDescent="0.2"/>
    <row r="305669" ht="12.75" customHeight="1" x14ac:dyDescent="0.2"/>
    <row r="305673" ht="12.75" customHeight="1" x14ac:dyDescent="0.2"/>
    <row r="305677" ht="12.75" customHeight="1" x14ac:dyDescent="0.2"/>
    <row r="305681" ht="12.75" customHeight="1" x14ac:dyDescent="0.2"/>
    <row r="305685" ht="12.75" customHeight="1" x14ac:dyDescent="0.2"/>
    <row r="305689" ht="12.75" customHeight="1" x14ac:dyDescent="0.2"/>
    <row r="305693" ht="12.75" customHeight="1" x14ac:dyDescent="0.2"/>
    <row r="305697" ht="12.75" customHeight="1" x14ac:dyDescent="0.2"/>
    <row r="305701" ht="12.75" customHeight="1" x14ac:dyDescent="0.2"/>
    <row r="305705" ht="12.75" customHeight="1" x14ac:dyDescent="0.2"/>
    <row r="305709" ht="12.75" customHeight="1" x14ac:dyDescent="0.2"/>
    <row r="305713" ht="12.75" customHeight="1" x14ac:dyDescent="0.2"/>
    <row r="305717" ht="12.75" customHeight="1" x14ac:dyDescent="0.2"/>
    <row r="305721" ht="12.75" customHeight="1" x14ac:dyDescent="0.2"/>
    <row r="305725" ht="12.75" customHeight="1" x14ac:dyDescent="0.2"/>
    <row r="305729" ht="12.75" customHeight="1" x14ac:dyDescent="0.2"/>
    <row r="305733" ht="12.75" customHeight="1" x14ac:dyDescent="0.2"/>
    <row r="305737" ht="12.75" customHeight="1" x14ac:dyDescent="0.2"/>
    <row r="305741" ht="12.75" customHeight="1" x14ac:dyDescent="0.2"/>
    <row r="305745" ht="12.75" customHeight="1" x14ac:dyDescent="0.2"/>
    <row r="305749" ht="12.75" customHeight="1" x14ac:dyDescent="0.2"/>
    <row r="305753" ht="12.75" customHeight="1" x14ac:dyDescent="0.2"/>
    <row r="305757" ht="12.75" customHeight="1" x14ac:dyDescent="0.2"/>
    <row r="305761" ht="12.75" customHeight="1" x14ac:dyDescent="0.2"/>
    <row r="305765" ht="12.75" customHeight="1" x14ac:dyDescent="0.2"/>
    <row r="305769" ht="12.75" customHeight="1" x14ac:dyDescent="0.2"/>
    <row r="305773" ht="12.75" customHeight="1" x14ac:dyDescent="0.2"/>
    <row r="305777" ht="12.75" customHeight="1" x14ac:dyDescent="0.2"/>
    <row r="305781" ht="12.75" customHeight="1" x14ac:dyDescent="0.2"/>
    <row r="305785" ht="12.75" customHeight="1" x14ac:dyDescent="0.2"/>
    <row r="305789" ht="12.75" customHeight="1" x14ac:dyDescent="0.2"/>
    <row r="305793" ht="12.75" customHeight="1" x14ac:dyDescent="0.2"/>
    <row r="305797" ht="12.75" customHeight="1" x14ac:dyDescent="0.2"/>
    <row r="305801" ht="12.75" customHeight="1" x14ac:dyDescent="0.2"/>
    <row r="305805" ht="12.75" customHeight="1" x14ac:dyDescent="0.2"/>
    <row r="305809" ht="12.75" customHeight="1" x14ac:dyDescent="0.2"/>
    <row r="305813" ht="12.75" customHeight="1" x14ac:dyDescent="0.2"/>
    <row r="305817" ht="12.75" customHeight="1" x14ac:dyDescent="0.2"/>
    <row r="305821" ht="12.75" customHeight="1" x14ac:dyDescent="0.2"/>
    <row r="305825" ht="12.75" customHeight="1" x14ac:dyDescent="0.2"/>
    <row r="305829" ht="12.75" customHeight="1" x14ac:dyDescent="0.2"/>
    <row r="305833" ht="12.75" customHeight="1" x14ac:dyDescent="0.2"/>
    <row r="305837" ht="12.75" customHeight="1" x14ac:dyDescent="0.2"/>
    <row r="305841" ht="12.75" customHeight="1" x14ac:dyDescent="0.2"/>
    <row r="305845" ht="12.75" customHeight="1" x14ac:dyDescent="0.2"/>
    <row r="305849" ht="12.75" customHeight="1" x14ac:dyDescent="0.2"/>
    <row r="305853" ht="12.75" customHeight="1" x14ac:dyDescent="0.2"/>
    <row r="305857" ht="12.75" customHeight="1" x14ac:dyDescent="0.2"/>
    <row r="305861" ht="12.75" customHeight="1" x14ac:dyDescent="0.2"/>
    <row r="305865" ht="12.75" customHeight="1" x14ac:dyDescent="0.2"/>
    <row r="305869" ht="12.75" customHeight="1" x14ac:dyDescent="0.2"/>
    <row r="305873" ht="12.75" customHeight="1" x14ac:dyDescent="0.2"/>
    <row r="305877" ht="12.75" customHeight="1" x14ac:dyDescent="0.2"/>
    <row r="305881" ht="12.75" customHeight="1" x14ac:dyDescent="0.2"/>
    <row r="305885" ht="12.75" customHeight="1" x14ac:dyDescent="0.2"/>
    <row r="305889" ht="12.75" customHeight="1" x14ac:dyDescent="0.2"/>
    <row r="305893" ht="12.75" customHeight="1" x14ac:dyDescent="0.2"/>
    <row r="305897" ht="12.75" customHeight="1" x14ac:dyDescent="0.2"/>
    <row r="305901" ht="12.75" customHeight="1" x14ac:dyDescent="0.2"/>
    <row r="305905" ht="12.75" customHeight="1" x14ac:dyDescent="0.2"/>
    <row r="305909" ht="12.75" customHeight="1" x14ac:dyDescent="0.2"/>
    <row r="305913" ht="12.75" customHeight="1" x14ac:dyDescent="0.2"/>
    <row r="305917" ht="12.75" customHeight="1" x14ac:dyDescent="0.2"/>
    <row r="305921" ht="12.75" customHeight="1" x14ac:dyDescent="0.2"/>
    <row r="305925" ht="12.75" customHeight="1" x14ac:dyDescent="0.2"/>
    <row r="305929" ht="12.75" customHeight="1" x14ac:dyDescent="0.2"/>
    <row r="305933" ht="12.75" customHeight="1" x14ac:dyDescent="0.2"/>
    <row r="305937" ht="12.75" customHeight="1" x14ac:dyDescent="0.2"/>
    <row r="305941" ht="12.75" customHeight="1" x14ac:dyDescent="0.2"/>
    <row r="305945" ht="12.75" customHeight="1" x14ac:dyDescent="0.2"/>
    <row r="305949" ht="12.75" customHeight="1" x14ac:dyDescent="0.2"/>
    <row r="305953" ht="12.75" customHeight="1" x14ac:dyDescent="0.2"/>
    <row r="305957" ht="12.75" customHeight="1" x14ac:dyDescent="0.2"/>
    <row r="305961" ht="12.75" customHeight="1" x14ac:dyDescent="0.2"/>
    <row r="305965" ht="12.75" customHeight="1" x14ac:dyDescent="0.2"/>
    <row r="305969" ht="12.75" customHeight="1" x14ac:dyDescent="0.2"/>
    <row r="305973" ht="12.75" customHeight="1" x14ac:dyDescent="0.2"/>
    <row r="305977" ht="12.75" customHeight="1" x14ac:dyDescent="0.2"/>
    <row r="305981" ht="12.75" customHeight="1" x14ac:dyDescent="0.2"/>
    <row r="305985" ht="12.75" customHeight="1" x14ac:dyDescent="0.2"/>
    <row r="305989" ht="12.75" customHeight="1" x14ac:dyDescent="0.2"/>
    <row r="305993" ht="12.75" customHeight="1" x14ac:dyDescent="0.2"/>
    <row r="305997" ht="12.75" customHeight="1" x14ac:dyDescent="0.2"/>
    <row r="306001" ht="12.75" customHeight="1" x14ac:dyDescent="0.2"/>
    <row r="306005" ht="12.75" customHeight="1" x14ac:dyDescent="0.2"/>
    <row r="306009" ht="12.75" customHeight="1" x14ac:dyDescent="0.2"/>
    <row r="306013" ht="12.75" customHeight="1" x14ac:dyDescent="0.2"/>
    <row r="306017" ht="12.75" customHeight="1" x14ac:dyDescent="0.2"/>
    <row r="306021" ht="12.75" customHeight="1" x14ac:dyDescent="0.2"/>
    <row r="306025" ht="12.75" customHeight="1" x14ac:dyDescent="0.2"/>
    <row r="306029" ht="12.75" customHeight="1" x14ac:dyDescent="0.2"/>
    <row r="306033" ht="12.75" customHeight="1" x14ac:dyDescent="0.2"/>
    <row r="306037" ht="12.75" customHeight="1" x14ac:dyDescent="0.2"/>
    <row r="306041" ht="12.75" customHeight="1" x14ac:dyDescent="0.2"/>
    <row r="306045" ht="12.75" customHeight="1" x14ac:dyDescent="0.2"/>
    <row r="306049" ht="12.75" customHeight="1" x14ac:dyDescent="0.2"/>
    <row r="306053" ht="12.75" customHeight="1" x14ac:dyDescent="0.2"/>
    <row r="306057" ht="12.75" customHeight="1" x14ac:dyDescent="0.2"/>
    <row r="306061" ht="12.75" customHeight="1" x14ac:dyDescent="0.2"/>
    <row r="306065" ht="12.75" customHeight="1" x14ac:dyDescent="0.2"/>
    <row r="306069" ht="12.75" customHeight="1" x14ac:dyDescent="0.2"/>
    <row r="306073" ht="12.75" customHeight="1" x14ac:dyDescent="0.2"/>
    <row r="306077" ht="12.75" customHeight="1" x14ac:dyDescent="0.2"/>
    <row r="306081" ht="12.75" customHeight="1" x14ac:dyDescent="0.2"/>
    <row r="306085" ht="12.75" customHeight="1" x14ac:dyDescent="0.2"/>
    <row r="306089" ht="12.75" customHeight="1" x14ac:dyDescent="0.2"/>
    <row r="306093" ht="12.75" customHeight="1" x14ac:dyDescent="0.2"/>
    <row r="306097" ht="12.75" customHeight="1" x14ac:dyDescent="0.2"/>
    <row r="306101" ht="12.75" customHeight="1" x14ac:dyDescent="0.2"/>
    <row r="306105" ht="12.75" customHeight="1" x14ac:dyDescent="0.2"/>
    <row r="306109" ht="12.75" customHeight="1" x14ac:dyDescent="0.2"/>
    <row r="306113" ht="12.75" customHeight="1" x14ac:dyDescent="0.2"/>
    <row r="306117" ht="12.75" customHeight="1" x14ac:dyDescent="0.2"/>
    <row r="306121" ht="12.75" customHeight="1" x14ac:dyDescent="0.2"/>
    <row r="306125" ht="12.75" customHeight="1" x14ac:dyDescent="0.2"/>
    <row r="306129" ht="12.75" customHeight="1" x14ac:dyDescent="0.2"/>
    <row r="306133" ht="12.75" customHeight="1" x14ac:dyDescent="0.2"/>
    <row r="306137" ht="12.75" customHeight="1" x14ac:dyDescent="0.2"/>
    <row r="306141" ht="12.75" customHeight="1" x14ac:dyDescent="0.2"/>
    <row r="306145" ht="12.75" customHeight="1" x14ac:dyDescent="0.2"/>
    <row r="306149" ht="12.75" customHeight="1" x14ac:dyDescent="0.2"/>
    <row r="306153" ht="12.75" customHeight="1" x14ac:dyDescent="0.2"/>
    <row r="306157" ht="12.75" customHeight="1" x14ac:dyDescent="0.2"/>
    <row r="306161" ht="12.75" customHeight="1" x14ac:dyDescent="0.2"/>
    <row r="306165" ht="12.75" customHeight="1" x14ac:dyDescent="0.2"/>
    <row r="306169" ht="12.75" customHeight="1" x14ac:dyDescent="0.2"/>
    <row r="306173" ht="12.75" customHeight="1" x14ac:dyDescent="0.2"/>
    <row r="306177" ht="12.75" customHeight="1" x14ac:dyDescent="0.2"/>
    <row r="306181" ht="12.75" customHeight="1" x14ac:dyDescent="0.2"/>
    <row r="306185" ht="12.75" customHeight="1" x14ac:dyDescent="0.2"/>
    <row r="306189" ht="12.75" customHeight="1" x14ac:dyDescent="0.2"/>
    <row r="306193" ht="12.75" customHeight="1" x14ac:dyDescent="0.2"/>
    <row r="306197" ht="12.75" customHeight="1" x14ac:dyDescent="0.2"/>
    <row r="306201" ht="12.75" customHeight="1" x14ac:dyDescent="0.2"/>
    <row r="306205" ht="12.75" customHeight="1" x14ac:dyDescent="0.2"/>
    <row r="306209" ht="12.75" customHeight="1" x14ac:dyDescent="0.2"/>
    <row r="306213" ht="12.75" customHeight="1" x14ac:dyDescent="0.2"/>
    <row r="306217" ht="12.75" customHeight="1" x14ac:dyDescent="0.2"/>
    <row r="306221" ht="12.75" customHeight="1" x14ac:dyDescent="0.2"/>
    <row r="306225" ht="12.75" customHeight="1" x14ac:dyDescent="0.2"/>
    <row r="306229" ht="12.75" customHeight="1" x14ac:dyDescent="0.2"/>
    <row r="306233" ht="12.75" customHeight="1" x14ac:dyDescent="0.2"/>
    <row r="306237" ht="12.75" customHeight="1" x14ac:dyDescent="0.2"/>
    <row r="306241" ht="12.75" customHeight="1" x14ac:dyDescent="0.2"/>
    <row r="306245" ht="12.75" customHeight="1" x14ac:dyDescent="0.2"/>
    <row r="306249" ht="12.75" customHeight="1" x14ac:dyDescent="0.2"/>
    <row r="306253" ht="12.75" customHeight="1" x14ac:dyDescent="0.2"/>
    <row r="306257" ht="12.75" customHeight="1" x14ac:dyDescent="0.2"/>
    <row r="306261" ht="12.75" customHeight="1" x14ac:dyDescent="0.2"/>
    <row r="306265" ht="12.75" customHeight="1" x14ac:dyDescent="0.2"/>
    <row r="306269" ht="12.75" customHeight="1" x14ac:dyDescent="0.2"/>
    <row r="306273" ht="12.75" customHeight="1" x14ac:dyDescent="0.2"/>
    <row r="306277" ht="12.75" customHeight="1" x14ac:dyDescent="0.2"/>
    <row r="306281" ht="12.75" customHeight="1" x14ac:dyDescent="0.2"/>
    <row r="306285" ht="12.75" customHeight="1" x14ac:dyDescent="0.2"/>
    <row r="306289" ht="12.75" customHeight="1" x14ac:dyDescent="0.2"/>
    <row r="306293" ht="12.75" customHeight="1" x14ac:dyDescent="0.2"/>
    <row r="306297" ht="12.75" customHeight="1" x14ac:dyDescent="0.2"/>
    <row r="306301" ht="12.75" customHeight="1" x14ac:dyDescent="0.2"/>
    <row r="306305" ht="12.75" customHeight="1" x14ac:dyDescent="0.2"/>
    <row r="306309" ht="12.75" customHeight="1" x14ac:dyDescent="0.2"/>
    <row r="306313" ht="12.75" customHeight="1" x14ac:dyDescent="0.2"/>
    <row r="306317" ht="12.75" customHeight="1" x14ac:dyDescent="0.2"/>
    <row r="306321" ht="12.75" customHeight="1" x14ac:dyDescent="0.2"/>
    <row r="306325" ht="12.75" customHeight="1" x14ac:dyDescent="0.2"/>
    <row r="306329" ht="12.75" customHeight="1" x14ac:dyDescent="0.2"/>
    <row r="306333" ht="12.75" customHeight="1" x14ac:dyDescent="0.2"/>
    <row r="306337" ht="12.75" customHeight="1" x14ac:dyDescent="0.2"/>
    <row r="306341" ht="12.75" customHeight="1" x14ac:dyDescent="0.2"/>
    <row r="306345" ht="12.75" customHeight="1" x14ac:dyDescent="0.2"/>
    <row r="306349" ht="12.75" customHeight="1" x14ac:dyDescent="0.2"/>
    <row r="306353" ht="12.75" customHeight="1" x14ac:dyDescent="0.2"/>
    <row r="306357" ht="12.75" customHeight="1" x14ac:dyDescent="0.2"/>
    <row r="306361" ht="12.75" customHeight="1" x14ac:dyDescent="0.2"/>
    <row r="306365" ht="12.75" customHeight="1" x14ac:dyDescent="0.2"/>
    <row r="306369" ht="12.75" customHeight="1" x14ac:dyDescent="0.2"/>
    <row r="306373" ht="12.75" customHeight="1" x14ac:dyDescent="0.2"/>
    <row r="306377" ht="12.75" customHeight="1" x14ac:dyDescent="0.2"/>
    <row r="306381" ht="12.75" customHeight="1" x14ac:dyDescent="0.2"/>
    <row r="306385" ht="12.75" customHeight="1" x14ac:dyDescent="0.2"/>
    <row r="306389" ht="12.75" customHeight="1" x14ac:dyDescent="0.2"/>
    <row r="306393" ht="12.75" customHeight="1" x14ac:dyDescent="0.2"/>
    <row r="306397" ht="12.75" customHeight="1" x14ac:dyDescent="0.2"/>
    <row r="306401" ht="12.75" customHeight="1" x14ac:dyDescent="0.2"/>
    <row r="306405" ht="12.75" customHeight="1" x14ac:dyDescent="0.2"/>
    <row r="306409" ht="12.75" customHeight="1" x14ac:dyDescent="0.2"/>
    <row r="306413" ht="12.75" customHeight="1" x14ac:dyDescent="0.2"/>
    <row r="306417" ht="12.75" customHeight="1" x14ac:dyDescent="0.2"/>
    <row r="306421" ht="12.75" customHeight="1" x14ac:dyDescent="0.2"/>
    <row r="306425" ht="12.75" customHeight="1" x14ac:dyDescent="0.2"/>
    <row r="306429" ht="12.75" customHeight="1" x14ac:dyDescent="0.2"/>
    <row r="306433" ht="12.75" customHeight="1" x14ac:dyDescent="0.2"/>
    <row r="306437" ht="12.75" customHeight="1" x14ac:dyDescent="0.2"/>
    <row r="306441" ht="12.75" customHeight="1" x14ac:dyDescent="0.2"/>
    <row r="306445" ht="12.75" customHeight="1" x14ac:dyDescent="0.2"/>
    <row r="306449" ht="12.75" customHeight="1" x14ac:dyDescent="0.2"/>
    <row r="306453" ht="12.75" customHeight="1" x14ac:dyDescent="0.2"/>
    <row r="306457" ht="12.75" customHeight="1" x14ac:dyDescent="0.2"/>
    <row r="306461" ht="12.75" customHeight="1" x14ac:dyDescent="0.2"/>
    <row r="306465" ht="12.75" customHeight="1" x14ac:dyDescent="0.2"/>
    <row r="306469" ht="12.75" customHeight="1" x14ac:dyDescent="0.2"/>
    <row r="306473" ht="12.75" customHeight="1" x14ac:dyDescent="0.2"/>
    <row r="306477" ht="12.75" customHeight="1" x14ac:dyDescent="0.2"/>
    <row r="306481" ht="12.75" customHeight="1" x14ac:dyDescent="0.2"/>
    <row r="306485" ht="12.75" customHeight="1" x14ac:dyDescent="0.2"/>
    <row r="306489" ht="12.75" customHeight="1" x14ac:dyDescent="0.2"/>
    <row r="306493" ht="12.75" customHeight="1" x14ac:dyDescent="0.2"/>
    <row r="306497" ht="12.75" customHeight="1" x14ac:dyDescent="0.2"/>
    <row r="306501" ht="12.75" customHeight="1" x14ac:dyDescent="0.2"/>
    <row r="306505" ht="12.75" customHeight="1" x14ac:dyDescent="0.2"/>
    <row r="306509" ht="12.75" customHeight="1" x14ac:dyDescent="0.2"/>
    <row r="306513" ht="12.75" customHeight="1" x14ac:dyDescent="0.2"/>
    <row r="306517" ht="12.75" customHeight="1" x14ac:dyDescent="0.2"/>
    <row r="306521" ht="12.75" customHeight="1" x14ac:dyDescent="0.2"/>
    <row r="306525" ht="12.75" customHeight="1" x14ac:dyDescent="0.2"/>
    <row r="306529" ht="12.75" customHeight="1" x14ac:dyDescent="0.2"/>
    <row r="306533" ht="12.75" customHeight="1" x14ac:dyDescent="0.2"/>
    <row r="306537" ht="12.75" customHeight="1" x14ac:dyDescent="0.2"/>
    <row r="306541" ht="12.75" customHeight="1" x14ac:dyDescent="0.2"/>
    <row r="306545" ht="12.75" customHeight="1" x14ac:dyDescent="0.2"/>
    <row r="306549" ht="12.75" customHeight="1" x14ac:dyDescent="0.2"/>
    <row r="306553" ht="12.75" customHeight="1" x14ac:dyDescent="0.2"/>
    <row r="306557" ht="12.75" customHeight="1" x14ac:dyDescent="0.2"/>
    <row r="306561" ht="12.75" customHeight="1" x14ac:dyDescent="0.2"/>
    <row r="306565" ht="12.75" customHeight="1" x14ac:dyDescent="0.2"/>
    <row r="306569" ht="12.75" customHeight="1" x14ac:dyDescent="0.2"/>
    <row r="306573" ht="12.75" customHeight="1" x14ac:dyDescent="0.2"/>
    <row r="306577" ht="12.75" customHeight="1" x14ac:dyDescent="0.2"/>
    <row r="306581" ht="12.75" customHeight="1" x14ac:dyDescent="0.2"/>
    <row r="306585" ht="12.75" customHeight="1" x14ac:dyDescent="0.2"/>
    <row r="306589" ht="12.75" customHeight="1" x14ac:dyDescent="0.2"/>
    <row r="306593" ht="12.75" customHeight="1" x14ac:dyDescent="0.2"/>
    <row r="306597" ht="12.75" customHeight="1" x14ac:dyDescent="0.2"/>
    <row r="306601" ht="12.75" customHeight="1" x14ac:dyDescent="0.2"/>
    <row r="306605" ht="12.75" customHeight="1" x14ac:dyDescent="0.2"/>
    <row r="306609" ht="12.75" customHeight="1" x14ac:dyDescent="0.2"/>
    <row r="306613" ht="12.75" customHeight="1" x14ac:dyDescent="0.2"/>
    <row r="306617" ht="12.75" customHeight="1" x14ac:dyDescent="0.2"/>
    <row r="306621" ht="12.75" customHeight="1" x14ac:dyDescent="0.2"/>
    <row r="306625" ht="12.75" customHeight="1" x14ac:dyDescent="0.2"/>
    <row r="306629" ht="12.75" customHeight="1" x14ac:dyDescent="0.2"/>
    <row r="306633" ht="12.75" customHeight="1" x14ac:dyDescent="0.2"/>
    <row r="306637" ht="12.75" customHeight="1" x14ac:dyDescent="0.2"/>
    <row r="306641" ht="12.75" customHeight="1" x14ac:dyDescent="0.2"/>
    <row r="306645" ht="12.75" customHeight="1" x14ac:dyDescent="0.2"/>
    <row r="306649" ht="12.75" customHeight="1" x14ac:dyDescent="0.2"/>
    <row r="306653" ht="12.75" customHeight="1" x14ac:dyDescent="0.2"/>
    <row r="306657" ht="12.75" customHeight="1" x14ac:dyDescent="0.2"/>
    <row r="306661" ht="12.75" customHeight="1" x14ac:dyDescent="0.2"/>
    <row r="306665" ht="12.75" customHeight="1" x14ac:dyDescent="0.2"/>
    <row r="306669" ht="12.75" customHeight="1" x14ac:dyDescent="0.2"/>
    <row r="306673" ht="12.75" customHeight="1" x14ac:dyDescent="0.2"/>
    <row r="306677" ht="12.75" customHeight="1" x14ac:dyDescent="0.2"/>
    <row r="306681" ht="12.75" customHeight="1" x14ac:dyDescent="0.2"/>
    <row r="306685" ht="12.75" customHeight="1" x14ac:dyDescent="0.2"/>
    <row r="306689" ht="12.75" customHeight="1" x14ac:dyDescent="0.2"/>
    <row r="306693" ht="12.75" customHeight="1" x14ac:dyDescent="0.2"/>
    <row r="306697" ht="12.75" customHeight="1" x14ac:dyDescent="0.2"/>
    <row r="306701" ht="12.75" customHeight="1" x14ac:dyDescent="0.2"/>
    <row r="306705" ht="12.75" customHeight="1" x14ac:dyDescent="0.2"/>
    <row r="306709" ht="12.75" customHeight="1" x14ac:dyDescent="0.2"/>
    <row r="306713" ht="12.75" customHeight="1" x14ac:dyDescent="0.2"/>
    <row r="306717" ht="12.75" customHeight="1" x14ac:dyDescent="0.2"/>
    <row r="306721" ht="12.75" customHeight="1" x14ac:dyDescent="0.2"/>
    <row r="306725" ht="12.75" customHeight="1" x14ac:dyDescent="0.2"/>
    <row r="306729" ht="12.75" customHeight="1" x14ac:dyDescent="0.2"/>
    <row r="306733" ht="12.75" customHeight="1" x14ac:dyDescent="0.2"/>
    <row r="306737" ht="12.75" customHeight="1" x14ac:dyDescent="0.2"/>
    <row r="306741" ht="12.75" customHeight="1" x14ac:dyDescent="0.2"/>
    <row r="306745" ht="12.75" customHeight="1" x14ac:dyDescent="0.2"/>
    <row r="306749" ht="12.75" customHeight="1" x14ac:dyDescent="0.2"/>
    <row r="306753" ht="12.75" customHeight="1" x14ac:dyDescent="0.2"/>
    <row r="306757" ht="12.75" customHeight="1" x14ac:dyDescent="0.2"/>
    <row r="306761" ht="12.75" customHeight="1" x14ac:dyDescent="0.2"/>
    <row r="306765" ht="12.75" customHeight="1" x14ac:dyDescent="0.2"/>
    <row r="306769" ht="12.75" customHeight="1" x14ac:dyDescent="0.2"/>
    <row r="306773" ht="12.75" customHeight="1" x14ac:dyDescent="0.2"/>
    <row r="306777" ht="12.75" customHeight="1" x14ac:dyDescent="0.2"/>
    <row r="306781" ht="12.75" customHeight="1" x14ac:dyDescent="0.2"/>
    <row r="306785" ht="12.75" customHeight="1" x14ac:dyDescent="0.2"/>
    <row r="306789" ht="12.75" customHeight="1" x14ac:dyDescent="0.2"/>
    <row r="306793" ht="12.75" customHeight="1" x14ac:dyDescent="0.2"/>
    <row r="306797" ht="12.75" customHeight="1" x14ac:dyDescent="0.2"/>
    <row r="306801" ht="12.75" customHeight="1" x14ac:dyDescent="0.2"/>
    <row r="306805" ht="12.75" customHeight="1" x14ac:dyDescent="0.2"/>
    <row r="306809" ht="12.75" customHeight="1" x14ac:dyDescent="0.2"/>
    <row r="306813" ht="12.75" customHeight="1" x14ac:dyDescent="0.2"/>
    <row r="306817" ht="12.75" customHeight="1" x14ac:dyDescent="0.2"/>
    <row r="306821" ht="12.75" customHeight="1" x14ac:dyDescent="0.2"/>
    <row r="306825" ht="12.75" customHeight="1" x14ac:dyDescent="0.2"/>
    <row r="306829" ht="12.75" customHeight="1" x14ac:dyDescent="0.2"/>
    <row r="306833" ht="12.75" customHeight="1" x14ac:dyDescent="0.2"/>
    <row r="306837" ht="12.75" customHeight="1" x14ac:dyDescent="0.2"/>
    <row r="306841" ht="12.75" customHeight="1" x14ac:dyDescent="0.2"/>
    <row r="306845" ht="12.75" customHeight="1" x14ac:dyDescent="0.2"/>
    <row r="306849" ht="12.75" customHeight="1" x14ac:dyDescent="0.2"/>
    <row r="306853" ht="12.75" customHeight="1" x14ac:dyDescent="0.2"/>
    <row r="306857" ht="12.75" customHeight="1" x14ac:dyDescent="0.2"/>
    <row r="306861" ht="12.75" customHeight="1" x14ac:dyDescent="0.2"/>
    <row r="306865" ht="12.75" customHeight="1" x14ac:dyDescent="0.2"/>
    <row r="306869" ht="12.75" customHeight="1" x14ac:dyDescent="0.2"/>
    <row r="306873" ht="12.75" customHeight="1" x14ac:dyDescent="0.2"/>
    <row r="306877" ht="12.75" customHeight="1" x14ac:dyDescent="0.2"/>
    <row r="306881" ht="12.75" customHeight="1" x14ac:dyDescent="0.2"/>
    <row r="306885" ht="12.75" customHeight="1" x14ac:dyDescent="0.2"/>
    <row r="306889" ht="12.75" customHeight="1" x14ac:dyDescent="0.2"/>
    <row r="306893" ht="12.75" customHeight="1" x14ac:dyDescent="0.2"/>
    <row r="306897" ht="12.75" customHeight="1" x14ac:dyDescent="0.2"/>
    <row r="306901" ht="12.75" customHeight="1" x14ac:dyDescent="0.2"/>
    <row r="306905" ht="12.75" customHeight="1" x14ac:dyDescent="0.2"/>
    <row r="306909" ht="12.75" customHeight="1" x14ac:dyDescent="0.2"/>
    <row r="306913" ht="12.75" customHeight="1" x14ac:dyDescent="0.2"/>
    <row r="306917" ht="12.75" customHeight="1" x14ac:dyDescent="0.2"/>
    <row r="306921" ht="12.75" customHeight="1" x14ac:dyDescent="0.2"/>
    <row r="306925" ht="12.75" customHeight="1" x14ac:dyDescent="0.2"/>
    <row r="306929" ht="12.75" customHeight="1" x14ac:dyDescent="0.2"/>
    <row r="306933" ht="12.75" customHeight="1" x14ac:dyDescent="0.2"/>
    <row r="306937" ht="12.75" customHeight="1" x14ac:dyDescent="0.2"/>
    <row r="306941" ht="12.75" customHeight="1" x14ac:dyDescent="0.2"/>
    <row r="306945" ht="12.75" customHeight="1" x14ac:dyDescent="0.2"/>
    <row r="306949" ht="12.75" customHeight="1" x14ac:dyDescent="0.2"/>
    <row r="306953" ht="12.75" customHeight="1" x14ac:dyDescent="0.2"/>
    <row r="306957" ht="12.75" customHeight="1" x14ac:dyDescent="0.2"/>
    <row r="306961" ht="12.75" customHeight="1" x14ac:dyDescent="0.2"/>
    <row r="306965" ht="12.75" customHeight="1" x14ac:dyDescent="0.2"/>
    <row r="306969" ht="12.75" customHeight="1" x14ac:dyDescent="0.2"/>
    <row r="306973" ht="12.75" customHeight="1" x14ac:dyDescent="0.2"/>
    <row r="306977" ht="12.75" customHeight="1" x14ac:dyDescent="0.2"/>
    <row r="306981" ht="12.75" customHeight="1" x14ac:dyDescent="0.2"/>
    <row r="306985" ht="12.75" customHeight="1" x14ac:dyDescent="0.2"/>
    <row r="306989" ht="12.75" customHeight="1" x14ac:dyDescent="0.2"/>
    <row r="306993" ht="12.75" customHeight="1" x14ac:dyDescent="0.2"/>
    <row r="306997" ht="12.75" customHeight="1" x14ac:dyDescent="0.2"/>
    <row r="307001" ht="12.75" customHeight="1" x14ac:dyDescent="0.2"/>
    <row r="307005" ht="12.75" customHeight="1" x14ac:dyDescent="0.2"/>
    <row r="307009" ht="12.75" customHeight="1" x14ac:dyDescent="0.2"/>
    <row r="307013" ht="12.75" customHeight="1" x14ac:dyDescent="0.2"/>
    <row r="307017" ht="12.75" customHeight="1" x14ac:dyDescent="0.2"/>
    <row r="307021" ht="12.75" customHeight="1" x14ac:dyDescent="0.2"/>
    <row r="307025" ht="12.75" customHeight="1" x14ac:dyDescent="0.2"/>
    <row r="307029" ht="12.75" customHeight="1" x14ac:dyDescent="0.2"/>
    <row r="307033" ht="12.75" customHeight="1" x14ac:dyDescent="0.2"/>
    <row r="307037" ht="12.75" customHeight="1" x14ac:dyDescent="0.2"/>
    <row r="307041" ht="12.75" customHeight="1" x14ac:dyDescent="0.2"/>
    <row r="307045" ht="12.75" customHeight="1" x14ac:dyDescent="0.2"/>
    <row r="307049" ht="12.75" customHeight="1" x14ac:dyDescent="0.2"/>
    <row r="307053" ht="12.75" customHeight="1" x14ac:dyDescent="0.2"/>
    <row r="307057" ht="12.75" customHeight="1" x14ac:dyDescent="0.2"/>
    <row r="307061" ht="12.75" customHeight="1" x14ac:dyDescent="0.2"/>
    <row r="307065" ht="12.75" customHeight="1" x14ac:dyDescent="0.2"/>
    <row r="307069" ht="12.75" customHeight="1" x14ac:dyDescent="0.2"/>
    <row r="307073" ht="12.75" customHeight="1" x14ac:dyDescent="0.2"/>
    <row r="307077" ht="12.75" customHeight="1" x14ac:dyDescent="0.2"/>
    <row r="307081" ht="12.75" customHeight="1" x14ac:dyDescent="0.2"/>
    <row r="307085" ht="12.75" customHeight="1" x14ac:dyDescent="0.2"/>
    <row r="307089" ht="12.75" customHeight="1" x14ac:dyDescent="0.2"/>
    <row r="307093" ht="12.75" customHeight="1" x14ac:dyDescent="0.2"/>
    <row r="307097" ht="12.75" customHeight="1" x14ac:dyDescent="0.2"/>
    <row r="307101" ht="12.75" customHeight="1" x14ac:dyDescent="0.2"/>
    <row r="307105" ht="12.75" customHeight="1" x14ac:dyDescent="0.2"/>
    <row r="307109" ht="12.75" customHeight="1" x14ac:dyDescent="0.2"/>
    <row r="307113" ht="12.75" customHeight="1" x14ac:dyDescent="0.2"/>
    <row r="307117" ht="12.75" customHeight="1" x14ac:dyDescent="0.2"/>
    <row r="307121" ht="12.75" customHeight="1" x14ac:dyDescent="0.2"/>
    <row r="307125" ht="12.75" customHeight="1" x14ac:dyDescent="0.2"/>
    <row r="307129" ht="12.75" customHeight="1" x14ac:dyDescent="0.2"/>
    <row r="307133" ht="12.75" customHeight="1" x14ac:dyDescent="0.2"/>
    <row r="307137" ht="12.75" customHeight="1" x14ac:dyDescent="0.2"/>
    <row r="307141" ht="12.75" customHeight="1" x14ac:dyDescent="0.2"/>
    <row r="307145" ht="12.75" customHeight="1" x14ac:dyDescent="0.2"/>
    <row r="307149" ht="12.75" customHeight="1" x14ac:dyDescent="0.2"/>
    <row r="307153" ht="12.75" customHeight="1" x14ac:dyDescent="0.2"/>
    <row r="307157" ht="12.75" customHeight="1" x14ac:dyDescent="0.2"/>
    <row r="307161" ht="12.75" customHeight="1" x14ac:dyDescent="0.2"/>
    <row r="307165" ht="12.75" customHeight="1" x14ac:dyDescent="0.2"/>
    <row r="307169" ht="12.75" customHeight="1" x14ac:dyDescent="0.2"/>
    <row r="307173" ht="12.75" customHeight="1" x14ac:dyDescent="0.2"/>
    <row r="307177" ht="12.75" customHeight="1" x14ac:dyDescent="0.2"/>
    <row r="307181" ht="12.75" customHeight="1" x14ac:dyDescent="0.2"/>
    <row r="307185" ht="12.75" customHeight="1" x14ac:dyDescent="0.2"/>
    <row r="307189" ht="12.75" customHeight="1" x14ac:dyDescent="0.2"/>
    <row r="307193" ht="12.75" customHeight="1" x14ac:dyDescent="0.2"/>
    <row r="307197" ht="12.75" customHeight="1" x14ac:dyDescent="0.2"/>
    <row r="307201" ht="12.75" customHeight="1" x14ac:dyDescent="0.2"/>
    <row r="307205" ht="12.75" customHeight="1" x14ac:dyDescent="0.2"/>
    <row r="307209" ht="12.75" customHeight="1" x14ac:dyDescent="0.2"/>
    <row r="307213" ht="12.75" customHeight="1" x14ac:dyDescent="0.2"/>
    <row r="307217" ht="12.75" customHeight="1" x14ac:dyDescent="0.2"/>
    <row r="307221" ht="12.75" customHeight="1" x14ac:dyDescent="0.2"/>
    <row r="307225" ht="12.75" customHeight="1" x14ac:dyDescent="0.2"/>
    <row r="307229" ht="12.75" customHeight="1" x14ac:dyDescent="0.2"/>
    <row r="307233" ht="12.75" customHeight="1" x14ac:dyDescent="0.2"/>
    <row r="307237" ht="12.75" customHeight="1" x14ac:dyDescent="0.2"/>
    <row r="307241" ht="12.75" customHeight="1" x14ac:dyDescent="0.2"/>
    <row r="307245" ht="12.75" customHeight="1" x14ac:dyDescent="0.2"/>
    <row r="307249" ht="12.75" customHeight="1" x14ac:dyDescent="0.2"/>
    <row r="307253" ht="12.75" customHeight="1" x14ac:dyDescent="0.2"/>
    <row r="307257" ht="12.75" customHeight="1" x14ac:dyDescent="0.2"/>
    <row r="307261" ht="12.75" customHeight="1" x14ac:dyDescent="0.2"/>
    <row r="307265" ht="12.75" customHeight="1" x14ac:dyDescent="0.2"/>
    <row r="307269" ht="12.75" customHeight="1" x14ac:dyDescent="0.2"/>
    <row r="307273" ht="12.75" customHeight="1" x14ac:dyDescent="0.2"/>
    <row r="307277" ht="12.75" customHeight="1" x14ac:dyDescent="0.2"/>
    <row r="307281" ht="12.75" customHeight="1" x14ac:dyDescent="0.2"/>
    <row r="307285" ht="12.75" customHeight="1" x14ac:dyDescent="0.2"/>
    <row r="307289" ht="12.75" customHeight="1" x14ac:dyDescent="0.2"/>
    <row r="307293" ht="12.75" customHeight="1" x14ac:dyDescent="0.2"/>
    <row r="307297" ht="12.75" customHeight="1" x14ac:dyDescent="0.2"/>
    <row r="307301" ht="12.75" customHeight="1" x14ac:dyDescent="0.2"/>
    <row r="307305" ht="12.75" customHeight="1" x14ac:dyDescent="0.2"/>
    <row r="307309" ht="12.75" customHeight="1" x14ac:dyDescent="0.2"/>
    <row r="307313" ht="12.75" customHeight="1" x14ac:dyDescent="0.2"/>
    <row r="307317" ht="12.75" customHeight="1" x14ac:dyDescent="0.2"/>
    <row r="307321" ht="12.75" customHeight="1" x14ac:dyDescent="0.2"/>
    <row r="307325" ht="12.75" customHeight="1" x14ac:dyDescent="0.2"/>
    <row r="307329" ht="12.75" customHeight="1" x14ac:dyDescent="0.2"/>
    <row r="307333" ht="12.75" customHeight="1" x14ac:dyDescent="0.2"/>
    <row r="307337" ht="12.75" customHeight="1" x14ac:dyDescent="0.2"/>
    <row r="307341" ht="12.75" customHeight="1" x14ac:dyDescent="0.2"/>
    <row r="307345" ht="12.75" customHeight="1" x14ac:dyDescent="0.2"/>
    <row r="307349" ht="12.75" customHeight="1" x14ac:dyDescent="0.2"/>
    <row r="307353" ht="12.75" customHeight="1" x14ac:dyDescent="0.2"/>
    <row r="307357" ht="12.75" customHeight="1" x14ac:dyDescent="0.2"/>
    <row r="307361" ht="12.75" customHeight="1" x14ac:dyDescent="0.2"/>
    <row r="307365" ht="12.75" customHeight="1" x14ac:dyDescent="0.2"/>
    <row r="307369" ht="12.75" customHeight="1" x14ac:dyDescent="0.2"/>
    <row r="307373" ht="12.75" customHeight="1" x14ac:dyDescent="0.2"/>
    <row r="307377" ht="12.75" customHeight="1" x14ac:dyDescent="0.2"/>
    <row r="307381" ht="12.75" customHeight="1" x14ac:dyDescent="0.2"/>
    <row r="307385" ht="12.75" customHeight="1" x14ac:dyDescent="0.2"/>
    <row r="307389" ht="12.75" customHeight="1" x14ac:dyDescent="0.2"/>
    <row r="307393" ht="12.75" customHeight="1" x14ac:dyDescent="0.2"/>
    <row r="307397" ht="12.75" customHeight="1" x14ac:dyDescent="0.2"/>
    <row r="307401" ht="12.75" customHeight="1" x14ac:dyDescent="0.2"/>
    <row r="307405" ht="12.75" customHeight="1" x14ac:dyDescent="0.2"/>
    <row r="307409" ht="12.75" customHeight="1" x14ac:dyDescent="0.2"/>
    <row r="307413" ht="12.75" customHeight="1" x14ac:dyDescent="0.2"/>
    <row r="307417" ht="12.75" customHeight="1" x14ac:dyDescent="0.2"/>
    <row r="307421" ht="12.75" customHeight="1" x14ac:dyDescent="0.2"/>
    <row r="307425" ht="12.75" customHeight="1" x14ac:dyDescent="0.2"/>
    <row r="307429" ht="12.75" customHeight="1" x14ac:dyDescent="0.2"/>
    <row r="307433" ht="12.75" customHeight="1" x14ac:dyDescent="0.2"/>
    <row r="307437" ht="12.75" customHeight="1" x14ac:dyDescent="0.2"/>
    <row r="307441" ht="12.75" customHeight="1" x14ac:dyDescent="0.2"/>
    <row r="307445" ht="12.75" customHeight="1" x14ac:dyDescent="0.2"/>
    <row r="307449" ht="12.75" customHeight="1" x14ac:dyDescent="0.2"/>
    <row r="307453" ht="12.75" customHeight="1" x14ac:dyDescent="0.2"/>
    <row r="307457" ht="12.75" customHeight="1" x14ac:dyDescent="0.2"/>
    <row r="307461" ht="12.75" customHeight="1" x14ac:dyDescent="0.2"/>
    <row r="307465" ht="12.75" customHeight="1" x14ac:dyDescent="0.2"/>
    <row r="307469" ht="12.75" customHeight="1" x14ac:dyDescent="0.2"/>
    <row r="307473" ht="12.75" customHeight="1" x14ac:dyDescent="0.2"/>
    <row r="307477" ht="12.75" customHeight="1" x14ac:dyDescent="0.2"/>
    <row r="307481" ht="12.75" customHeight="1" x14ac:dyDescent="0.2"/>
    <row r="307485" ht="12.75" customHeight="1" x14ac:dyDescent="0.2"/>
    <row r="307489" ht="12.75" customHeight="1" x14ac:dyDescent="0.2"/>
    <row r="307493" ht="12.75" customHeight="1" x14ac:dyDescent="0.2"/>
    <row r="307497" ht="12.75" customHeight="1" x14ac:dyDescent="0.2"/>
    <row r="307501" ht="12.75" customHeight="1" x14ac:dyDescent="0.2"/>
    <row r="307505" ht="12.75" customHeight="1" x14ac:dyDescent="0.2"/>
    <row r="307509" ht="12.75" customHeight="1" x14ac:dyDescent="0.2"/>
    <row r="307513" ht="12.75" customHeight="1" x14ac:dyDescent="0.2"/>
    <row r="307517" ht="12.75" customHeight="1" x14ac:dyDescent="0.2"/>
    <row r="307521" ht="12.75" customHeight="1" x14ac:dyDescent="0.2"/>
    <row r="307525" ht="12.75" customHeight="1" x14ac:dyDescent="0.2"/>
    <row r="307529" ht="12.75" customHeight="1" x14ac:dyDescent="0.2"/>
    <row r="307533" ht="12.75" customHeight="1" x14ac:dyDescent="0.2"/>
    <row r="307537" ht="12.75" customHeight="1" x14ac:dyDescent="0.2"/>
    <row r="307541" ht="12.75" customHeight="1" x14ac:dyDescent="0.2"/>
    <row r="307545" ht="12.75" customHeight="1" x14ac:dyDescent="0.2"/>
    <row r="307549" ht="12.75" customHeight="1" x14ac:dyDescent="0.2"/>
    <row r="307553" ht="12.75" customHeight="1" x14ac:dyDescent="0.2"/>
    <row r="307557" ht="12.75" customHeight="1" x14ac:dyDescent="0.2"/>
    <row r="307561" ht="12.75" customHeight="1" x14ac:dyDescent="0.2"/>
    <row r="307565" ht="12.75" customHeight="1" x14ac:dyDescent="0.2"/>
    <row r="307569" ht="12.75" customHeight="1" x14ac:dyDescent="0.2"/>
    <row r="307573" ht="12.75" customHeight="1" x14ac:dyDescent="0.2"/>
    <row r="307577" ht="12.75" customHeight="1" x14ac:dyDescent="0.2"/>
    <row r="307581" ht="12.75" customHeight="1" x14ac:dyDescent="0.2"/>
    <row r="307585" ht="12.75" customHeight="1" x14ac:dyDescent="0.2"/>
    <row r="307589" ht="12.75" customHeight="1" x14ac:dyDescent="0.2"/>
    <row r="307593" ht="12.75" customHeight="1" x14ac:dyDescent="0.2"/>
    <row r="307597" ht="12.75" customHeight="1" x14ac:dyDescent="0.2"/>
    <row r="307601" ht="12.75" customHeight="1" x14ac:dyDescent="0.2"/>
    <row r="307605" ht="12.75" customHeight="1" x14ac:dyDescent="0.2"/>
    <row r="307609" ht="12.75" customHeight="1" x14ac:dyDescent="0.2"/>
    <row r="307613" ht="12.75" customHeight="1" x14ac:dyDescent="0.2"/>
    <row r="307617" ht="12.75" customHeight="1" x14ac:dyDescent="0.2"/>
    <row r="307621" ht="12.75" customHeight="1" x14ac:dyDescent="0.2"/>
    <row r="307625" ht="12.75" customHeight="1" x14ac:dyDescent="0.2"/>
    <row r="307629" ht="12.75" customHeight="1" x14ac:dyDescent="0.2"/>
    <row r="307633" ht="12.75" customHeight="1" x14ac:dyDescent="0.2"/>
    <row r="307637" ht="12.75" customHeight="1" x14ac:dyDescent="0.2"/>
    <row r="307641" ht="12.75" customHeight="1" x14ac:dyDescent="0.2"/>
    <row r="307645" ht="12.75" customHeight="1" x14ac:dyDescent="0.2"/>
    <row r="307649" ht="12.75" customHeight="1" x14ac:dyDescent="0.2"/>
    <row r="307653" ht="12.75" customHeight="1" x14ac:dyDescent="0.2"/>
    <row r="307657" ht="12.75" customHeight="1" x14ac:dyDescent="0.2"/>
    <row r="307661" ht="12.75" customHeight="1" x14ac:dyDescent="0.2"/>
    <row r="307665" ht="12.75" customHeight="1" x14ac:dyDescent="0.2"/>
    <row r="307669" ht="12.75" customHeight="1" x14ac:dyDescent="0.2"/>
    <row r="307673" ht="12.75" customHeight="1" x14ac:dyDescent="0.2"/>
    <row r="307677" ht="12.75" customHeight="1" x14ac:dyDescent="0.2"/>
    <row r="307681" ht="12.75" customHeight="1" x14ac:dyDescent="0.2"/>
    <row r="307685" ht="12.75" customHeight="1" x14ac:dyDescent="0.2"/>
    <row r="307689" ht="12.75" customHeight="1" x14ac:dyDescent="0.2"/>
    <row r="307693" ht="12.75" customHeight="1" x14ac:dyDescent="0.2"/>
    <row r="307697" ht="12.75" customHeight="1" x14ac:dyDescent="0.2"/>
    <row r="307701" ht="12.75" customHeight="1" x14ac:dyDescent="0.2"/>
    <row r="307705" ht="12.75" customHeight="1" x14ac:dyDescent="0.2"/>
    <row r="307709" ht="12.75" customHeight="1" x14ac:dyDescent="0.2"/>
    <row r="307713" ht="12.75" customHeight="1" x14ac:dyDescent="0.2"/>
    <row r="307717" ht="12.75" customHeight="1" x14ac:dyDescent="0.2"/>
    <row r="307721" ht="12.75" customHeight="1" x14ac:dyDescent="0.2"/>
    <row r="307725" ht="12.75" customHeight="1" x14ac:dyDescent="0.2"/>
    <row r="307729" ht="12.75" customHeight="1" x14ac:dyDescent="0.2"/>
    <row r="307733" ht="12.75" customHeight="1" x14ac:dyDescent="0.2"/>
    <row r="307737" ht="12.75" customHeight="1" x14ac:dyDescent="0.2"/>
    <row r="307741" ht="12.75" customHeight="1" x14ac:dyDescent="0.2"/>
    <row r="307745" ht="12.75" customHeight="1" x14ac:dyDescent="0.2"/>
    <row r="307749" ht="12.75" customHeight="1" x14ac:dyDescent="0.2"/>
    <row r="307753" ht="12.75" customHeight="1" x14ac:dyDescent="0.2"/>
    <row r="307757" ht="12.75" customHeight="1" x14ac:dyDescent="0.2"/>
    <row r="307761" ht="12.75" customHeight="1" x14ac:dyDescent="0.2"/>
    <row r="307765" ht="12.75" customHeight="1" x14ac:dyDescent="0.2"/>
    <row r="307769" ht="12.75" customHeight="1" x14ac:dyDescent="0.2"/>
    <row r="307773" ht="12.75" customHeight="1" x14ac:dyDescent="0.2"/>
    <row r="307777" ht="12.75" customHeight="1" x14ac:dyDescent="0.2"/>
    <row r="307781" ht="12.75" customHeight="1" x14ac:dyDescent="0.2"/>
    <row r="307785" ht="12.75" customHeight="1" x14ac:dyDescent="0.2"/>
    <row r="307789" ht="12.75" customHeight="1" x14ac:dyDescent="0.2"/>
    <row r="307793" ht="12.75" customHeight="1" x14ac:dyDescent="0.2"/>
    <row r="307797" ht="12.75" customHeight="1" x14ac:dyDescent="0.2"/>
    <row r="307801" ht="12.75" customHeight="1" x14ac:dyDescent="0.2"/>
    <row r="307805" ht="12.75" customHeight="1" x14ac:dyDescent="0.2"/>
    <row r="307809" ht="12.75" customHeight="1" x14ac:dyDescent="0.2"/>
    <row r="307813" ht="12.75" customHeight="1" x14ac:dyDescent="0.2"/>
    <row r="307817" ht="12.75" customHeight="1" x14ac:dyDescent="0.2"/>
    <row r="307821" ht="12.75" customHeight="1" x14ac:dyDescent="0.2"/>
    <row r="307825" ht="12.75" customHeight="1" x14ac:dyDescent="0.2"/>
    <row r="307829" ht="12.75" customHeight="1" x14ac:dyDescent="0.2"/>
    <row r="307833" ht="12.75" customHeight="1" x14ac:dyDescent="0.2"/>
    <row r="307837" ht="12.75" customHeight="1" x14ac:dyDescent="0.2"/>
    <row r="307841" ht="12.75" customHeight="1" x14ac:dyDescent="0.2"/>
    <row r="307845" ht="12.75" customHeight="1" x14ac:dyDescent="0.2"/>
    <row r="307849" ht="12.75" customHeight="1" x14ac:dyDescent="0.2"/>
    <row r="307853" ht="12.75" customHeight="1" x14ac:dyDescent="0.2"/>
    <row r="307857" ht="12.75" customHeight="1" x14ac:dyDescent="0.2"/>
    <row r="307861" ht="12.75" customHeight="1" x14ac:dyDescent="0.2"/>
    <row r="307865" ht="12.75" customHeight="1" x14ac:dyDescent="0.2"/>
    <row r="307869" ht="12.75" customHeight="1" x14ac:dyDescent="0.2"/>
    <row r="307873" ht="12.75" customHeight="1" x14ac:dyDescent="0.2"/>
    <row r="307877" ht="12.75" customHeight="1" x14ac:dyDescent="0.2"/>
    <row r="307881" ht="12.75" customHeight="1" x14ac:dyDescent="0.2"/>
    <row r="307885" ht="12.75" customHeight="1" x14ac:dyDescent="0.2"/>
    <row r="307889" ht="12.75" customHeight="1" x14ac:dyDescent="0.2"/>
    <row r="307893" ht="12.75" customHeight="1" x14ac:dyDescent="0.2"/>
    <row r="307897" ht="12.75" customHeight="1" x14ac:dyDescent="0.2"/>
    <row r="307901" ht="12.75" customHeight="1" x14ac:dyDescent="0.2"/>
    <row r="307905" ht="12.75" customHeight="1" x14ac:dyDescent="0.2"/>
    <row r="307909" ht="12.75" customHeight="1" x14ac:dyDescent="0.2"/>
    <row r="307913" ht="12.75" customHeight="1" x14ac:dyDescent="0.2"/>
    <row r="307917" ht="12.75" customHeight="1" x14ac:dyDescent="0.2"/>
    <row r="307921" ht="12.75" customHeight="1" x14ac:dyDescent="0.2"/>
    <row r="307925" ht="12.75" customHeight="1" x14ac:dyDescent="0.2"/>
    <row r="307929" ht="12.75" customHeight="1" x14ac:dyDescent="0.2"/>
    <row r="307933" ht="12.75" customHeight="1" x14ac:dyDescent="0.2"/>
    <row r="307937" ht="12.75" customHeight="1" x14ac:dyDescent="0.2"/>
    <row r="307941" ht="12.75" customHeight="1" x14ac:dyDescent="0.2"/>
    <row r="307945" ht="12.75" customHeight="1" x14ac:dyDescent="0.2"/>
    <row r="307949" ht="12.75" customHeight="1" x14ac:dyDescent="0.2"/>
    <row r="307953" ht="12.75" customHeight="1" x14ac:dyDescent="0.2"/>
    <row r="307957" ht="12.75" customHeight="1" x14ac:dyDescent="0.2"/>
    <row r="307961" ht="12.75" customHeight="1" x14ac:dyDescent="0.2"/>
    <row r="307965" ht="12.75" customHeight="1" x14ac:dyDescent="0.2"/>
    <row r="307969" ht="12.75" customHeight="1" x14ac:dyDescent="0.2"/>
    <row r="307973" ht="12.75" customHeight="1" x14ac:dyDescent="0.2"/>
    <row r="307977" ht="12.75" customHeight="1" x14ac:dyDescent="0.2"/>
    <row r="307981" ht="12.75" customHeight="1" x14ac:dyDescent="0.2"/>
    <row r="307985" ht="12.75" customHeight="1" x14ac:dyDescent="0.2"/>
    <row r="307989" ht="12.75" customHeight="1" x14ac:dyDescent="0.2"/>
    <row r="307993" ht="12.75" customHeight="1" x14ac:dyDescent="0.2"/>
    <row r="307997" ht="12.75" customHeight="1" x14ac:dyDescent="0.2"/>
    <row r="308001" ht="12.75" customHeight="1" x14ac:dyDescent="0.2"/>
    <row r="308005" ht="12.75" customHeight="1" x14ac:dyDescent="0.2"/>
    <row r="308009" ht="12.75" customHeight="1" x14ac:dyDescent="0.2"/>
    <row r="308013" ht="12.75" customHeight="1" x14ac:dyDescent="0.2"/>
    <row r="308017" ht="12.75" customHeight="1" x14ac:dyDescent="0.2"/>
    <row r="308021" ht="12.75" customHeight="1" x14ac:dyDescent="0.2"/>
    <row r="308025" ht="12.75" customHeight="1" x14ac:dyDescent="0.2"/>
    <row r="308029" ht="12.75" customHeight="1" x14ac:dyDescent="0.2"/>
    <row r="308033" ht="12.75" customHeight="1" x14ac:dyDescent="0.2"/>
    <row r="308037" ht="12.75" customHeight="1" x14ac:dyDescent="0.2"/>
    <row r="308041" ht="12.75" customHeight="1" x14ac:dyDescent="0.2"/>
    <row r="308045" ht="12.75" customHeight="1" x14ac:dyDescent="0.2"/>
    <row r="308049" ht="12.75" customHeight="1" x14ac:dyDescent="0.2"/>
    <row r="308053" ht="12.75" customHeight="1" x14ac:dyDescent="0.2"/>
    <row r="308057" ht="12.75" customHeight="1" x14ac:dyDescent="0.2"/>
    <row r="308061" ht="12.75" customHeight="1" x14ac:dyDescent="0.2"/>
    <row r="308065" ht="12.75" customHeight="1" x14ac:dyDescent="0.2"/>
    <row r="308069" ht="12.75" customHeight="1" x14ac:dyDescent="0.2"/>
    <row r="308073" ht="12.75" customHeight="1" x14ac:dyDescent="0.2"/>
    <row r="308077" ht="12.75" customHeight="1" x14ac:dyDescent="0.2"/>
    <row r="308081" ht="12.75" customHeight="1" x14ac:dyDescent="0.2"/>
    <row r="308085" ht="12.75" customHeight="1" x14ac:dyDescent="0.2"/>
    <row r="308089" ht="12.75" customHeight="1" x14ac:dyDescent="0.2"/>
    <row r="308093" ht="12.75" customHeight="1" x14ac:dyDescent="0.2"/>
    <row r="308097" ht="12.75" customHeight="1" x14ac:dyDescent="0.2"/>
    <row r="308101" ht="12.75" customHeight="1" x14ac:dyDescent="0.2"/>
    <row r="308105" ht="12.75" customHeight="1" x14ac:dyDescent="0.2"/>
    <row r="308109" ht="12.75" customHeight="1" x14ac:dyDescent="0.2"/>
    <row r="308113" ht="12.75" customHeight="1" x14ac:dyDescent="0.2"/>
    <row r="308117" ht="12.75" customHeight="1" x14ac:dyDescent="0.2"/>
    <row r="308121" ht="12.75" customHeight="1" x14ac:dyDescent="0.2"/>
    <row r="308125" ht="12.75" customHeight="1" x14ac:dyDescent="0.2"/>
    <row r="308129" ht="12.75" customHeight="1" x14ac:dyDescent="0.2"/>
    <row r="308133" ht="12.75" customHeight="1" x14ac:dyDescent="0.2"/>
    <row r="308137" ht="12.75" customHeight="1" x14ac:dyDescent="0.2"/>
    <row r="308141" ht="12.75" customHeight="1" x14ac:dyDescent="0.2"/>
    <row r="308145" ht="12.75" customHeight="1" x14ac:dyDescent="0.2"/>
    <row r="308149" ht="12.75" customHeight="1" x14ac:dyDescent="0.2"/>
    <row r="308153" ht="12.75" customHeight="1" x14ac:dyDescent="0.2"/>
    <row r="308157" ht="12.75" customHeight="1" x14ac:dyDescent="0.2"/>
    <row r="308161" ht="12.75" customHeight="1" x14ac:dyDescent="0.2"/>
    <row r="308165" ht="12.75" customHeight="1" x14ac:dyDescent="0.2"/>
    <row r="308169" ht="12.75" customHeight="1" x14ac:dyDescent="0.2"/>
    <row r="308173" ht="12.75" customHeight="1" x14ac:dyDescent="0.2"/>
    <row r="308177" ht="12.75" customHeight="1" x14ac:dyDescent="0.2"/>
    <row r="308181" ht="12.75" customHeight="1" x14ac:dyDescent="0.2"/>
    <row r="308185" ht="12.75" customHeight="1" x14ac:dyDescent="0.2"/>
    <row r="308189" ht="12.75" customHeight="1" x14ac:dyDescent="0.2"/>
    <row r="308193" ht="12.75" customHeight="1" x14ac:dyDescent="0.2"/>
    <row r="308197" ht="12.75" customHeight="1" x14ac:dyDescent="0.2"/>
    <row r="308201" ht="12.75" customHeight="1" x14ac:dyDescent="0.2"/>
    <row r="308205" ht="12.75" customHeight="1" x14ac:dyDescent="0.2"/>
    <row r="308209" ht="12.75" customHeight="1" x14ac:dyDescent="0.2"/>
    <row r="308213" ht="12.75" customHeight="1" x14ac:dyDescent="0.2"/>
    <row r="308217" ht="12.75" customHeight="1" x14ac:dyDescent="0.2"/>
    <row r="308221" ht="12.75" customHeight="1" x14ac:dyDescent="0.2"/>
    <row r="308225" ht="12.75" customHeight="1" x14ac:dyDescent="0.2"/>
    <row r="308229" ht="12.75" customHeight="1" x14ac:dyDescent="0.2"/>
    <row r="308233" ht="12.75" customHeight="1" x14ac:dyDescent="0.2"/>
    <row r="308237" ht="12.75" customHeight="1" x14ac:dyDescent="0.2"/>
    <row r="308241" ht="12.75" customHeight="1" x14ac:dyDescent="0.2"/>
    <row r="308245" ht="12.75" customHeight="1" x14ac:dyDescent="0.2"/>
    <row r="308249" ht="12.75" customHeight="1" x14ac:dyDescent="0.2"/>
    <row r="308253" ht="12.75" customHeight="1" x14ac:dyDescent="0.2"/>
    <row r="308257" ht="12.75" customHeight="1" x14ac:dyDescent="0.2"/>
    <row r="308261" ht="12.75" customHeight="1" x14ac:dyDescent="0.2"/>
    <row r="308265" ht="12.75" customHeight="1" x14ac:dyDescent="0.2"/>
    <row r="308269" ht="12.75" customHeight="1" x14ac:dyDescent="0.2"/>
    <row r="308273" ht="12.75" customHeight="1" x14ac:dyDescent="0.2"/>
    <row r="308277" ht="12.75" customHeight="1" x14ac:dyDescent="0.2"/>
    <row r="308281" ht="12.75" customHeight="1" x14ac:dyDescent="0.2"/>
    <row r="308285" ht="12.75" customHeight="1" x14ac:dyDescent="0.2"/>
    <row r="308289" ht="12.75" customHeight="1" x14ac:dyDescent="0.2"/>
    <row r="308293" ht="12.75" customHeight="1" x14ac:dyDescent="0.2"/>
    <row r="308297" ht="12.75" customHeight="1" x14ac:dyDescent="0.2"/>
    <row r="308301" ht="12.75" customHeight="1" x14ac:dyDescent="0.2"/>
    <row r="308305" ht="12.75" customHeight="1" x14ac:dyDescent="0.2"/>
    <row r="308309" ht="12.75" customHeight="1" x14ac:dyDescent="0.2"/>
    <row r="308313" ht="12.75" customHeight="1" x14ac:dyDescent="0.2"/>
    <row r="308317" ht="12.75" customHeight="1" x14ac:dyDescent="0.2"/>
    <row r="308321" ht="12.75" customHeight="1" x14ac:dyDescent="0.2"/>
    <row r="308325" ht="12.75" customHeight="1" x14ac:dyDescent="0.2"/>
    <row r="308329" ht="12.75" customHeight="1" x14ac:dyDescent="0.2"/>
    <row r="308333" ht="12.75" customHeight="1" x14ac:dyDescent="0.2"/>
    <row r="308337" ht="12.75" customHeight="1" x14ac:dyDescent="0.2"/>
    <row r="308341" ht="12.75" customHeight="1" x14ac:dyDescent="0.2"/>
    <row r="308345" ht="12.75" customHeight="1" x14ac:dyDescent="0.2"/>
    <row r="308349" ht="12.75" customHeight="1" x14ac:dyDescent="0.2"/>
    <row r="308353" ht="12.75" customHeight="1" x14ac:dyDescent="0.2"/>
    <row r="308357" ht="12.75" customHeight="1" x14ac:dyDescent="0.2"/>
    <row r="308361" ht="12.75" customHeight="1" x14ac:dyDescent="0.2"/>
    <row r="308365" ht="12.75" customHeight="1" x14ac:dyDescent="0.2"/>
    <row r="308369" ht="12.75" customHeight="1" x14ac:dyDescent="0.2"/>
    <row r="308373" ht="12.75" customHeight="1" x14ac:dyDescent="0.2"/>
    <row r="308377" ht="12.75" customHeight="1" x14ac:dyDescent="0.2"/>
    <row r="308381" ht="12.75" customHeight="1" x14ac:dyDescent="0.2"/>
    <row r="308385" ht="12.75" customHeight="1" x14ac:dyDescent="0.2"/>
    <row r="308389" ht="12.75" customHeight="1" x14ac:dyDescent="0.2"/>
    <row r="308393" ht="12.75" customHeight="1" x14ac:dyDescent="0.2"/>
    <row r="308397" ht="12.75" customHeight="1" x14ac:dyDescent="0.2"/>
    <row r="308401" ht="12.75" customHeight="1" x14ac:dyDescent="0.2"/>
    <row r="308405" ht="12.75" customHeight="1" x14ac:dyDescent="0.2"/>
    <row r="308409" ht="12.75" customHeight="1" x14ac:dyDescent="0.2"/>
    <row r="308413" ht="12.75" customHeight="1" x14ac:dyDescent="0.2"/>
    <row r="308417" ht="12.75" customHeight="1" x14ac:dyDescent="0.2"/>
    <row r="308421" ht="12.75" customHeight="1" x14ac:dyDescent="0.2"/>
    <row r="308425" ht="12.75" customHeight="1" x14ac:dyDescent="0.2"/>
    <row r="308429" ht="12.75" customHeight="1" x14ac:dyDescent="0.2"/>
    <row r="308433" ht="12.75" customHeight="1" x14ac:dyDescent="0.2"/>
    <row r="308437" ht="12.75" customHeight="1" x14ac:dyDescent="0.2"/>
    <row r="308441" ht="12.75" customHeight="1" x14ac:dyDescent="0.2"/>
    <row r="308445" ht="12.75" customHeight="1" x14ac:dyDescent="0.2"/>
    <row r="308449" ht="12.75" customHeight="1" x14ac:dyDescent="0.2"/>
    <row r="308453" ht="12.75" customHeight="1" x14ac:dyDescent="0.2"/>
    <row r="308457" ht="12.75" customHeight="1" x14ac:dyDescent="0.2"/>
    <row r="308461" ht="12.75" customHeight="1" x14ac:dyDescent="0.2"/>
    <row r="308465" ht="12.75" customHeight="1" x14ac:dyDescent="0.2"/>
    <row r="308469" ht="12.75" customHeight="1" x14ac:dyDescent="0.2"/>
    <row r="308473" ht="12.75" customHeight="1" x14ac:dyDescent="0.2"/>
    <row r="308477" ht="12.75" customHeight="1" x14ac:dyDescent="0.2"/>
    <row r="308481" ht="12.75" customHeight="1" x14ac:dyDescent="0.2"/>
    <row r="308485" ht="12.75" customHeight="1" x14ac:dyDescent="0.2"/>
    <row r="308489" ht="12.75" customHeight="1" x14ac:dyDescent="0.2"/>
    <row r="308493" ht="12.75" customHeight="1" x14ac:dyDescent="0.2"/>
    <row r="308497" ht="12.75" customHeight="1" x14ac:dyDescent="0.2"/>
    <row r="308501" ht="12.75" customHeight="1" x14ac:dyDescent="0.2"/>
    <row r="308505" ht="12.75" customHeight="1" x14ac:dyDescent="0.2"/>
    <row r="308509" ht="12.75" customHeight="1" x14ac:dyDescent="0.2"/>
    <row r="308513" ht="12.75" customHeight="1" x14ac:dyDescent="0.2"/>
    <row r="308517" ht="12.75" customHeight="1" x14ac:dyDescent="0.2"/>
    <row r="308521" ht="12.75" customHeight="1" x14ac:dyDescent="0.2"/>
    <row r="308525" ht="12.75" customHeight="1" x14ac:dyDescent="0.2"/>
    <row r="308529" ht="12.75" customHeight="1" x14ac:dyDescent="0.2"/>
    <row r="308533" ht="12.75" customHeight="1" x14ac:dyDescent="0.2"/>
    <row r="308537" ht="12.75" customHeight="1" x14ac:dyDescent="0.2"/>
    <row r="308541" ht="12.75" customHeight="1" x14ac:dyDescent="0.2"/>
    <row r="308545" ht="12.75" customHeight="1" x14ac:dyDescent="0.2"/>
    <row r="308549" ht="12.75" customHeight="1" x14ac:dyDescent="0.2"/>
    <row r="308553" ht="12.75" customHeight="1" x14ac:dyDescent="0.2"/>
    <row r="308557" ht="12.75" customHeight="1" x14ac:dyDescent="0.2"/>
    <row r="308561" ht="12.75" customHeight="1" x14ac:dyDescent="0.2"/>
    <row r="308565" ht="12.75" customHeight="1" x14ac:dyDescent="0.2"/>
    <row r="308569" ht="12.75" customHeight="1" x14ac:dyDescent="0.2"/>
    <row r="308573" ht="12.75" customHeight="1" x14ac:dyDescent="0.2"/>
    <row r="308577" ht="12.75" customHeight="1" x14ac:dyDescent="0.2"/>
    <row r="308581" ht="12.75" customHeight="1" x14ac:dyDescent="0.2"/>
    <row r="308585" ht="12.75" customHeight="1" x14ac:dyDescent="0.2"/>
    <row r="308589" ht="12.75" customHeight="1" x14ac:dyDescent="0.2"/>
    <row r="308593" ht="12.75" customHeight="1" x14ac:dyDescent="0.2"/>
    <row r="308597" ht="12.75" customHeight="1" x14ac:dyDescent="0.2"/>
    <row r="308601" ht="12.75" customHeight="1" x14ac:dyDescent="0.2"/>
    <row r="308605" ht="12.75" customHeight="1" x14ac:dyDescent="0.2"/>
    <row r="308609" ht="12.75" customHeight="1" x14ac:dyDescent="0.2"/>
    <row r="308613" ht="12.75" customHeight="1" x14ac:dyDescent="0.2"/>
    <row r="308617" ht="12.75" customHeight="1" x14ac:dyDescent="0.2"/>
    <row r="308621" ht="12.75" customHeight="1" x14ac:dyDescent="0.2"/>
    <row r="308625" ht="12.75" customHeight="1" x14ac:dyDescent="0.2"/>
    <row r="308629" ht="12.75" customHeight="1" x14ac:dyDescent="0.2"/>
    <row r="308633" ht="12.75" customHeight="1" x14ac:dyDescent="0.2"/>
    <row r="308637" ht="12.75" customHeight="1" x14ac:dyDescent="0.2"/>
    <row r="308641" ht="12.75" customHeight="1" x14ac:dyDescent="0.2"/>
    <row r="308645" ht="12.75" customHeight="1" x14ac:dyDescent="0.2"/>
    <row r="308649" ht="12.75" customHeight="1" x14ac:dyDescent="0.2"/>
    <row r="308653" ht="12.75" customHeight="1" x14ac:dyDescent="0.2"/>
    <row r="308657" ht="12.75" customHeight="1" x14ac:dyDescent="0.2"/>
    <row r="308661" ht="12.75" customHeight="1" x14ac:dyDescent="0.2"/>
    <row r="308665" ht="12.75" customHeight="1" x14ac:dyDescent="0.2"/>
    <row r="308669" ht="12.75" customHeight="1" x14ac:dyDescent="0.2"/>
    <row r="308673" ht="12.75" customHeight="1" x14ac:dyDescent="0.2"/>
    <row r="308677" ht="12.75" customHeight="1" x14ac:dyDescent="0.2"/>
    <row r="308681" ht="12.75" customHeight="1" x14ac:dyDescent="0.2"/>
    <row r="308685" ht="12.75" customHeight="1" x14ac:dyDescent="0.2"/>
    <row r="308689" ht="12.75" customHeight="1" x14ac:dyDescent="0.2"/>
    <row r="308693" ht="12.75" customHeight="1" x14ac:dyDescent="0.2"/>
    <row r="308697" ht="12.75" customHeight="1" x14ac:dyDescent="0.2"/>
    <row r="308701" ht="12.75" customHeight="1" x14ac:dyDescent="0.2"/>
    <row r="308705" ht="12.75" customHeight="1" x14ac:dyDescent="0.2"/>
    <row r="308709" ht="12.75" customHeight="1" x14ac:dyDescent="0.2"/>
    <row r="308713" ht="12.75" customHeight="1" x14ac:dyDescent="0.2"/>
    <row r="308717" ht="12.75" customHeight="1" x14ac:dyDescent="0.2"/>
    <row r="308721" ht="12.75" customHeight="1" x14ac:dyDescent="0.2"/>
    <row r="308725" ht="12.75" customHeight="1" x14ac:dyDescent="0.2"/>
    <row r="308729" ht="12.75" customHeight="1" x14ac:dyDescent="0.2"/>
    <row r="308733" ht="12.75" customHeight="1" x14ac:dyDescent="0.2"/>
    <row r="308737" ht="12.75" customHeight="1" x14ac:dyDescent="0.2"/>
    <row r="308741" ht="12.75" customHeight="1" x14ac:dyDescent="0.2"/>
    <row r="308745" ht="12.75" customHeight="1" x14ac:dyDescent="0.2"/>
    <row r="308749" ht="12.75" customHeight="1" x14ac:dyDescent="0.2"/>
    <row r="308753" ht="12.75" customHeight="1" x14ac:dyDescent="0.2"/>
    <row r="308757" ht="12.75" customHeight="1" x14ac:dyDescent="0.2"/>
    <row r="308761" ht="12.75" customHeight="1" x14ac:dyDescent="0.2"/>
    <row r="308765" ht="12.75" customHeight="1" x14ac:dyDescent="0.2"/>
    <row r="308769" ht="12.75" customHeight="1" x14ac:dyDescent="0.2"/>
    <row r="308773" ht="12.75" customHeight="1" x14ac:dyDescent="0.2"/>
    <row r="308777" ht="12.75" customHeight="1" x14ac:dyDescent="0.2"/>
    <row r="308781" ht="12.75" customHeight="1" x14ac:dyDescent="0.2"/>
    <row r="308785" ht="12.75" customHeight="1" x14ac:dyDescent="0.2"/>
    <row r="308789" ht="12.75" customHeight="1" x14ac:dyDescent="0.2"/>
    <row r="308793" ht="12.75" customHeight="1" x14ac:dyDescent="0.2"/>
    <row r="308797" ht="12.75" customHeight="1" x14ac:dyDescent="0.2"/>
    <row r="308801" ht="12.75" customHeight="1" x14ac:dyDescent="0.2"/>
    <row r="308805" ht="12.75" customHeight="1" x14ac:dyDescent="0.2"/>
    <row r="308809" ht="12.75" customHeight="1" x14ac:dyDescent="0.2"/>
    <row r="308813" ht="12.75" customHeight="1" x14ac:dyDescent="0.2"/>
    <row r="308817" ht="12.75" customHeight="1" x14ac:dyDescent="0.2"/>
    <row r="308821" ht="12.75" customHeight="1" x14ac:dyDescent="0.2"/>
    <row r="308825" ht="12.75" customHeight="1" x14ac:dyDescent="0.2"/>
    <row r="308829" ht="12.75" customHeight="1" x14ac:dyDescent="0.2"/>
    <row r="308833" ht="12.75" customHeight="1" x14ac:dyDescent="0.2"/>
    <row r="308837" ht="12.75" customHeight="1" x14ac:dyDescent="0.2"/>
    <row r="308841" ht="12.75" customHeight="1" x14ac:dyDescent="0.2"/>
    <row r="308845" ht="12.75" customHeight="1" x14ac:dyDescent="0.2"/>
    <row r="308849" ht="12.75" customHeight="1" x14ac:dyDescent="0.2"/>
    <row r="308853" ht="12.75" customHeight="1" x14ac:dyDescent="0.2"/>
    <row r="308857" ht="12.75" customHeight="1" x14ac:dyDescent="0.2"/>
    <row r="308861" ht="12.75" customHeight="1" x14ac:dyDescent="0.2"/>
    <row r="308865" ht="12.75" customHeight="1" x14ac:dyDescent="0.2"/>
    <row r="308869" ht="12.75" customHeight="1" x14ac:dyDescent="0.2"/>
    <row r="308873" ht="12.75" customHeight="1" x14ac:dyDescent="0.2"/>
    <row r="308877" ht="12.75" customHeight="1" x14ac:dyDescent="0.2"/>
    <row r="308881" ht="12.75" customHeight="1" x14ac:dyDescent="0.2"/>
    <row r="308885" ht="12.75" customHeight="1" x14ac:dyDescent="0.2"/>
    <row r="308889" ht="12.75" customHeight="1" x14ac:dyDescent="0.2"/>
    <row r="308893" ht="12.75" customHeight="1" x14ac:dyDescent="0.2"/>
    <row r="308897" ht="12.75" customHeight="1" x14ac:dyDescent="0.2"/>
    <row r="308901" ht="12.75" customHeight="1" x14ac:dyDescent="0.2"/>
    <row r="308905" ht="12.75" customHeight="1" x14ac:dyDescent="0.2"/>
    <row r="308909" ht="12.75" customHeight="1" x14ac:dyDescent="0.2"/>
    <row r="308913" ht="12.75" customHeight="1" x14ac:dyDescent="0.2"/>
    <row r="308917" ht="12.75" customHeight="1" x14ac:dyDescent="0.2"/>
    <row r="308921" ht="12.75" customHeight="1" x14ac:dyDescent="0.2"/>
    <row r="308925" ht="12.75" customHeight="1" x14ac:dyDescent="0.2"/>
    <row r="308929" ht="12.75" customHeight="1" x14ac:dyDescent="0.2"/>
    <row r="308933" ht="12.75" customHeight="1" x14ac:dyDescent="0.2"/>
    <row r="308937" ht="12.75" customHeight="1" x14ac:dyDescent="0.2"/>
    <row r="308941" ht="12.75" customHeight="1" x14ac:dyDescent="0.2"/>
    <row r="308945" ht="12.75" customHeight="1" x14ac:dyDescent="0.2"/>
    <row r="308949" ht="12.75" customHeight="1" x14ac:dyDescent="0.2"/>
    <row r="308953" ht="12.75" customHeight="1" x14ac:dyDescent="0.2"/>
    <row r="308957" ht="12.75" customHeight="1" x14ac:dyDescent="0.2"/>
    <row r="308961" ht="12.75" customHeight="1" x14ac:dyDescent="0.2"/>
    <row r="308965" ht="12.75" customHeight="1" x14ac:dyDescent="0.2"/>
    <row r="308969" ht="12.75" customHeight="1" x14ac:dyDescent="0.2"/>
    <row r="308973" ht="12.75" customHeight="1" x14ac:dyDescent="0.2"/>
    <row r="308977" ht="12.75" customHeight="1" x14ac:dyDescent="0.2"/>
    <row r="308981" ht="12.75" customHeight="1" x14ac:dyDescent="0.2"/>
    <row r="308985" ht="12.75" customHeight="1" x14ac:dyDescent="0.2"/>
    <row r="308989" ht="12.75" customHeight="1" x14ac:dyDescent="0.2"/>
    <row r="308993" ht="12.75" customHeight="1" x14ac:dyDescent="0.2"/>
    <row r="308997" ht="12.75" customHeight="1" x14ac:dyDescent="0.2"/>
    <row r="309001" ht="12.75" customHeight="1" x14ac:dyDescent="0.2"/>
    <row r="309005" ht="12.75" customHeight="1" x14ac:dyDescent="0.2"/>
    <row r="309009" ht="12.75" customHeight="1" x14ac:dyDescent="0.2"/>
    <row r="309013" ht="12.75" customHeight="1" x14ac:dyDescent="0.2"/>
    <row r="309017" ht="12.75" customHeight="1" x14ac:dyDescent="0.2"/>
    <row r="309021" ht="12.75" customHeight="1" x14ac:dyDescent="0.2"/>
    <row r="309025" ht="12.75" customHeight="1" x14ac:dyDescent="0.2"/>
    <row r="309029" ht="12.75" customHeight="1" x14ac:dyDescent="0.2"/>
    <row r="309033" ht="12.75" customHeight="1" x14ac:dyDescent="0.2"/>
    <row r="309037" ht="12.75" customHeight="1" x14ac:dyDescent="0.2"/>
    <row r="309041" ht="12.75" customHeight="1" x14ac:dyDescent="0.2"/>
    <row r="309045" ht="12.75" customHeight="1" x14ac:dyDescent="0.2"/>
    <row r="309049" ht="12.75" customHeight="1" x14ac:dyDescent="0.2"/>
    <row r="309053" ht="12.75" customHeight="1" x14ac:dyDescent="0.2"/>
    <row r="309057" ht="12.75" customHeight="1" x14ac:dyDescent="0.2"/>
    <row r="309061" ht="12.75" customHeight="1" x14ac:dyDescent="0.2"/>
    <row r="309065" ht="12.75" customHeight="1" x14ac:dyDescent="0.2"/>
    <row r="309069" ht="12.75" customHeight="1" x14ac:dyDescent="0.2"/>
    <row r="309073" ht="12.75" customHeight="1" x14ac:dyDescent="0.2"/>
    <row r="309077" ht="12.75" customHeight="1" x14ac:dyDescent="0.2"/>
    <row r="309081" ht="12.75" customHeight="1" x14ac:dyDescent="0.2"/>
    <row r="309085" ht="12.75" customHeight="1" x14ac:dyDescent="0.2"/>
    <row r="309089" ht="12.75" customHeight="1" x14ac:dyDescent="0.2"/>
    <row r="309093" ht="12.75" customHeight="1" x14ac:dyDescent="0.2"/>
    <row r="309097" ht="12.75" customHeight="1" x14ac:dyDescent="0.2"/>
    <row r="309101" ht="12.75" customHeight="1" x14ac:dyDescent="0.2"/>
    <row r="309105" ht="12.75" customHeight="1" x14ac:dyDescent="0.2"/>
    <row r="309109" ht="12.75" customHeight="1" x14ac:dyDescent="0.2"/>
    <row r="309113" ht="12.75" customHeight="1" x14ac:dyDescent="0.2"/>
    <row r="309117" ht="12.75" customHeight="1" x14ac:dyDescent="0.2"/>
    <row r="309121" ht="12.75" customHeight="1" x14ac:dyDescent="0.2"/>
    <row r="309125" ht="12.75" customHeight="1" x14ac:dyDescent="0.2"/>
    <row r="309129" ht="12.75" customHeight="1" x14ac:dyDescent="0.2"/>
    <row r="309133" ht="12.75" customHeight="1" x14ac:dyDescent="0.2"/>
    <row r="309137" ht="12.75" customHeight="1" x14ac:dyDescent="0.2"/>
    <row r="309141" ht="12.75" customHeight="1" x14ac:dyDescent="0.2"/>
    <row r="309145" ht="12.75" customHeight="1" x14ac:dyDescent="0.2"/>
    <row r="309149" ht="12.75" customHeight="1" x14ac:dyDescent="0.2"/>
    <row r="309153" ht="12.75" customHeight="1" x14ac:dyDescent="0.2"/>
    <row r="309157" ht="12.75" customHeight="1" x14ac:dyDescent="0.2"/>
    <row r="309161" ht="12.75" customHeight="1" x14ac:dyDescent="0.2"/>
    <row r="309165" ht="12.75" customHeight="1" x14ac:dyDescent="0.2"/>
    <row r="309169" ht="12.75" customHeight="1" x14ac:dyDescent="0.2"/>
    <row r="309173" ht="12.75" customHeight="1" x14ac:dyDescent="0.2"/>
    <row r="309177" ht="12.75" customHeight="1" x14ac:dyDescent="0.2"/>
    <row r="309181" ht="12.75" customHeight="1" x14ac:dyDescent="0.2"/>
    <row r="309185" ht="12.75" customHeight="1" x14ac:dyDescent="0.2"/>
    <row r="309189" ht="12.75" customHeight="1" x14ac:dyDescent="0.2"/>
    <row r="309193" ht="12.75" customHeight="1" x14ac:dyDescent="0.2"/>
    <row r="309197" ht="12.75" customHeight="1" x14ac:dyDescent="0.2"/>
    <row r="309201" ht="12.75" customHeight="1" x14ac:dyDescent="0.2"/>
    <row r="309205" ht="12.75" customHeight="1" x14ac:dyDescent="0.2"/>
    <row r="309209" ht="12.75" customHeight="1" x14ac:dyDescent="0.2"/>
    <row r="309213" ht="12.75" customHeight="1" x14ac:dyDescent="0.2"/>
    <row r="309217" ht="12.75" customHeight="1" x14ac:dyDescent="0.2"/>
    <row r="309221" ht="12.75" customHeight="1" x14ac:dyDescent="0.2"/>
    <row r="309225" ht="12.75" customHeight="1" x14ac:dyDescent="0.2"/>
    <row r="309229" ht="12.75" customHeight="1" x14ac:dyDescent="0.2"/>
    <row r="309233" ht="12.75" customHeight="1" x14ac:dyDescent="0.2"/>
    <row r="309237" ht="12.75" customHeight="1" x14ac:dyDescent="0.2"/>
    <row r="309241" ht="12.75" customHeight="1" x14ac:dyDescent="0.2"/>
    <row r="309245" ht="12.75" customHeight="1" x14ac:dyDescent="0.2"/>
    <row r="309249" ht="12.75" customHeight="1" x14ac:dyDescent="0.2"/>
    <row r="309253" ht="12.75" customHeight="1" x14ac:dyDescent="0.2"/>
    <row r="309257" ht="12.75" customHeight="1" x14ac:dyDescent="0.2"/>
    <row r="309261" ht="12.75" customHeight="1" x14ac:dyDescent="0.2"/>
    <row r="309265" ht="12.75" customHeight="1" x14ac:dyDescent="0.2"/>
    <row r="309269" ht="12.75" customHeight="1" x14ac:dyDescent="0.2"/>
    <row r="309273" ht="12.75" customHeight="1" x14ac:dyDescent="0.2"/>
    <row r="309277" ht="12.75" customHeight="1" x14ac:dyDescent="0.2"/>
    <row r="309281" ht="12.75" customHeight="1" x14ac:dyDescent="0.2"/>
    <row r="309285" ht="12.75" customHeight="1" x14ac:dyDescent="0.2"/>
    <row r="309289" ht="12.75" customHeight="1" x14ac:dyDescent="0.2"/>
    <row r="309293" ht="12.75" customHeight="1" x14ac:dyDescent="0.2"/>
    <row r="309297" ht="12.75" customHeight="1" x14ac:dyDescent="0.2"/>
    <row r="309301" ht="12.75" customHeight="1" x14ac:dyDescent="0.2"/>
    <row r="309305" ht="12.75" customHeight="1" x14ac:dyDescent="0.2"/>
    <row r="309309" ht="12.75" customHeight="1" x14ac:dyDescent="0.2"/>
    <row r="309313" ht="12.75" customHeight="1" x14ac:dyDescent="0.2"/>
    <row r="309317" ht="12.75" customHeight="1" x14ac:dyDescent="0.2"/>
    <row r="309321" ht="12.75" customHeight="1" x14ac:dyDescent="0.2"/>
    <row r="309325" ht="12.75" customHeight="1" x14ac:dyDescent="0.2"/>
    <row r="309329" ht="12.75" customHeight="1" x14ac:dyDescent="0.2"/>
    <row r="309333" ht="12.75" customHeight="1" x14ac:dyDescent="0.2"/>
    <row r="309337" ht="12.75" customHeight="1" x14ac:dyDescent="0.2"/>
    <row r="309341" ht="12.75" customHeight="1" x14ac:dyDescent="0.2"/>
    <row r="309345" ht="12.75" customHeight="1" x14ac:dyDescent="0.2"/>
    <row r="309349" ht="12.75" customHeight="1" x14ac:dyDescent="0.2"/>
    <row r="309353" ht="12.75" customHeight="1" x14ac:dyDescent="0.2"/>
    <row r="309357" ht="12.75" customHeight="1" x14ac:dyDescent="0.2"/>
    <row r="309361" ht="12.75" customHeight="1" x14ac:dyDescent="0.2"/>
    <row r="309365" ht="12.75" customHeight="1" x14ac:dyDescent="0.2"/>
    <row r="309369" ht="12.75" customHeight="1" x14ac:dyDescent="0.2"/>
    <row r="309373" ht="12.75" customHeight="1" x14ac:dyDescent="0.2"/>
    <row r="309377" ht="12.75" customHeight="1" x14ac:dyDescent="0.2"/>
    <row r="309381" ht="12.75" customHeight="1" x14ac:dyDescent="0.2"/>
    <row r="309385" ht="12.75" customHeight="1" x14ac:dyDescent="0.2"/>
    <row r="309389" ht="12.75" customHeight="1" x14ac:dyDescent="0.2"/>
    <row r="309393" ht="12.75" customHeight="1" x14ac:dyDescent="0.2"/>
    <row r="309397" ht="12.75" customHeight="1" x14ac:dyDescent="0.2"/>
    <row r="309401" ht="12.75" customHeight="1" x14ac:dyDescent="0.2"/>
    <row r="309405" ht="12.75" customHeight="1" x14ac:dyDescent="0.2"/>
    <row r="309409" ht="12.75" customHeight="1" x14ac:dyDescent="0.2"/>
    <row r="309413" ht="12.75" customHeight="1" x14ac:dyDescent="0.2"/>
    <row r="309417" ht="12.75" customHeight="1" x14ac:dyDescent="0.2"/>
    <row r="309421" ht="12.75" customHeight="1" x14ac:dyDescent="0.2"/>
    <row r="309425" ht="12.75" customHeight="1" x14ac:dyDescent="0.2"/>
    <row r="309429" ht="12.75" customHeight="1" x14ac:dyDescent="0.2"/>
    <row r="309433" ht="12.75" customHeight="1" x14ac:dyDescent="0.2"/>
    <row r="309437" ht="12.75" customHeight="1" x14ac:dyDescent="0.2"/>
    <row r="309441" ht="12.75" customHeight="1" x14ac:dyDescent="0.2"/>
    <row r="309445" ht="12.75" customHeight="1" x14ac:dyDescent="0.2"/>
    <row r="309449" ht="12.75" customHeight="1" x14ac:dyDescent="0.2"/>
    <row r="309453" ht="12.75" customHeight="1" x14ac:dyDescent="0.2"/>
    <row r="309457" ht="12.75" customHeight="1" x14ac:dyDescent="0.2"/>
    <row r="309461" ht="12.75" customHeight="1" x14ac:dyDescent="0.2"/>
    <row r="309465" ht="12.75" customHeight="1" x14ac:dyDescent="0.2"/>
    <row r="309469" ht="12.75" customHeight="1" x14ac:dyDescent="0.2"/>
    <row r="309473" ht="12.75" customHeight="1" x14ac:dyDescent="0.2"/>
    <row r="309477" ht="12.75" customHeight="1" x14ac:dyDescent="0.2"/>
    <row r="309481" ht="12.75" customHeight="1" x14ac:dyDescent="0.2"/>
    <row r="309485" ht="12.75" customHeight="1" x14ac:dyDescent="0.2"/>
    <row r="309489" ht="12.75" customHeight="1" x14ac:dyDescent="0.2"/>
    <row r="309493" ht="12.75" customHeight="1" x14ac:dyDescent="0.2"/>
    <row r="309497" ht="12.75" customHeight="1" x14ac:dyDescent="0.2"/>
    <row r="309501" ht="12.75" customHeight="1" x14ac:dyDescent="0.2"/>
    <row r="309505" ht="12.75" customHeight="1" x14ac:dyDescent="0.2"/>
    <row r="309509" ht="12.75" customHeight="1" x14ac:dyDescent="0.2"/>
    <row r="309513" ht="12.75" customHeight="1" x14ac:dyDescent="0.2"/>
    <row r="309517" ht="12.75" customHeight="1" x14ac:dyDescent="0.2"/>
    <row r="309521" ht="12.75" customHeight="1" x14ac:dyDescent="0.2"/>
    <row r="309525" ht="12.75" customHeight="1" x14ac:dyDescent="0.2"/>
    <row r="309529" ht="12.75" customHeight="1" x14ac:dyDescent="0.2"/>
    <row r="309533" ht="12.75" customHeight="1" x14ac:dyDescent="0.2"/>
    <row r="309537" ht="12.75" customHeight="1" x14ac:dyDescent="0.2"/>
    <row r="309541" ht="12.75" customHeight="1" x14ac:dyDescent="0.2"/>
    <row r="309545" ht="12.75" customHeight="1" x14ac:dyDescent="0.2"/>
    <row r="309549" ht="12.75" customHeight="1" x14ac:dyDescent="0.2"/>
    <row r="309553" ht="12.75" customHeight="1" x14ac:dyDescent="0.2"/>
    <row r="309557" ht="12.75" customHeight="1" x14ac:dyDescent="0.2"/>
    <row r="309561" ht="12.75" customHeight="1" x14ac:dyDescent="0.2"/>
    <row r="309565" ht="12.75" customHeight="1" x14ac:dyDescent="0.2"/>
    <row r="309569" ht="12.75" customHeight="1" x14ac:dyDescent="0.2"/>
    <row r="309573" ht="12.75" customHeight="1" x14ac:dyDescent="0.2"/>
    <row r="309577" ht="12.75" customHeight="1" x14ac:dyDescent="0.2"/>
    <row r="309581" ht="12.75" customHeight="1" x14ac:dyDescent="0.2"/>
    <row r="309585" ht="12.75" customHeight="1" x14ac:dyDescent="0.2"/>
    <row r="309589" ht="12.75" customHeight="1" x14ac:dyDescent="0.2"/>
    <row r="309593" ht="12.75" customHeight="1" x14ac:dyDescent="0.2"/>
    <row r="309597" ht="12.75" customHeight="1" x14ac:dyDescent="0.2"/>
    <row r="309601" ht="12.75" customHeight="1" x14ac:dyDescent="0.2"/>
    <row r="309605" ht="12.75" customHeight="1" x14ac:dyDescent="0.2"/>
    <row r="309609" ht="12.75" customHeight="1" x14ac:dyDescent="0.2"/>
    <row r="309613" ht="12.75" customHeight="1" x14ac:dyDescent="0.2"/>
    <row r="309617" ht="12.75" customHeight="1" x14ac:dyDescent="0.2"/>
    <row r="309621" ht="12.75" customHeight="1" x14ac:dyDescent="0.2"/>
    <row r="309625" ht="12.75" customHeight="1" x14ac:dyDescent="0.2"/>
    <row r="309629" ht="12.75" customHeight="1" x14ac:dyDescent="0.2"/>
    <row r="309633" ht="12.75" customHeight="1" x14ac:dyDescent="0.2"/>
    <row r="309637" ht="12.75" customHeight="1" x14ac:dyDescent="0.2"/>
    <row r="309641" ht="12.75" customHeight="1" x14ac:dyDescent="0.2"/>
    <row r="309645" ht="12.75" customHeight="1" x14ac:dyDescent="0.2"/>
    <row r="309649" ht="12.75" customHeight="1" x14ac:dyDescent="0.2"/>
    <row r="309653" ht="12.75" customHeight="1" x14ac:dyDescent="0.2"/>
    <row r="309657" ht="12.75" customHeight="1" x14ac:dyDescent="0.2"/>
    <row r="309661" ht="12.75" customHeight="1" x14ac:dyDescent="0.2"/>
    <row r="309665" ht="12.75" customHeight="1" x14ac:dyDescent="0.2"/>
    <row r="309669" ht="12.75" customHeight="1" x14ac:dyDescent="0.2"/>
    <row r="309673" ht="12.75" customHeight="1" x14ac:dyDescent="0.2"/>
    <row r="309677" ht="12.75" customHeight="1" x14ac:dyDescent="0.2"/>
    <row r="309681" ht="12.75" customHeight="1" x14ac:dyDescent="0.2"/>
    <row r="309685" ht="12.75" customHeight="1" x14ac:dyDescent="0.2"/>
    <row r="309689" ht="12.75" customHeight="1" x14ac:dyDescent="0.2"/>
    <row r="309693" ht="12.75" customHeight="1" x14ac:dyDescent="0.2"/>
    <row r="309697" ht="12.75" customHeight="1" x14ac:dyDescent="0.2"/>
    <row r="309701" ht="12.75" customHeight="1" x14ac:dyDescent="0.2"/>
    <row r="309705" ht="12.75" customHeight="1" x14ac:dyDescent="0.2"/>
    <row r="309709" ht="12.75" customHeight="1" x14ac:dyDescent="0.2"/>
    <row r="309713" ht="12.75" customHeight="1" x14ac:dyDescent="0.2"/>
    <row r="309717" ht="12.75" customHeight="1" x14ac:dyDescent="0.2"/>
    <row r="309721" ht="12.75" customHeight="1" x14ac:dyDescent="0.2"/>
    <row r="309725" ht="12.75" customHeight="1" x14ac:dyDescent="0.2"/>
    <row r="309729" ht="12.75" customHeight="1" x14ac:dyDescent="0.2"/>
    <row r="309733" ht="12.75" customHeight="1" x14ac:dyDescent="0.2"/>
    <row r="309737" ht="12.75" customHeight="1" x14ac:dyDescent="0.2"/>
    <row r="309741" ht="12.75" customHeight="1" x14ac:dyDescent="0.2"/>
    <row r="309745" ht="12.75" customHeight="1" x14ac:dyDescent="0.2"/>
    <row r="309749" ht="12.75" customHeight="1" x14ac:dyDescent="0.2"/>
    <row r="309753" ht="12.75" customHeight="1" x14ac:dyDescent="0.2"/>
    <row r="309757" ht="12.75" customHeight="1" x14ac:dyDescent="0.2"/>
    <row r="309761" ht="12.75" customHeight="1" x14ac:dyDescent="0.2"/>
    <row r="309765" ht="12.75" customHeight="1" x14ac:dyDescent="0.2"/>
    <row r="309769" ht="12.75" customHeight="1" x14ac:dyDescent="0.2"/>
    <row r="309773" ht="12.75" customHeight="1" x14ac:dyDescent="0.2"/>
    <row r="309777" ht="12.75" customHeight="1" x14ac:dyDescent="0.2"/>
    <row r="309781" ht="12.75" customHeight="1" x14ac:dyDescent="0.2"/>
    <row r="309785" ht="12.75" customHeight="1" x14ac:dyDescent="0.2"/>
    <row r="309789" ht="12.75" customHeight="1" x14ac:dyDescent="0.2"/>
    <row r="309793" ht="12.75" customHeight="1" x14ac:dyDescent="0.2"/>
    <row r="309797" ht="12.75" customHeight="1" x14ac:dyDescent="0.2"/>
    <row r="309801" ht="12.75" customHeight="1" x14ac:dyDescent="0.2"/>
    <row r="309805" ht="12.75" customHeight="1" x14ac:dyDescent="0.2"/>
    <row r="309809" ht="12.75" customHeight="1" x14ac:dyDescent="0.2"/>
    <row r="309813" ht="12.75" customHeight="1" x14ac:dyDescent="0.2"/>
    <row r="309817" ht="12.75" customHeight="1" x14ac:dyDescent="0.2"/>
    <row r="309821" ht="12.75" customHeight="1" x14ac:dyDescent="0.2"/>
    <row r="309825" ht="12.75" customHeight="1" x14ac:dyDescent="0.2"/>
    <row r="309829" ht="12.75" customHeight="1" x14ac:dyDescent="0.2"/>
    <row r="309833" ht="12.75" customHeight="1" x14ac:dyDescent="0.2"/>
    <row r="309837" ht="12.75" customHeight="1" x14ac:dyDescent="0.2"/>
    <row r="309841" ht="12.75" customHeight="1" x14ac:dyDescent="0.2"/>
    <row r="309845" ht="12.75" customHeight="1" x14ac:dyDescent="0.2"/>
    <row r="309849" ht="12.75" customHeight="1" x14ac:dyDescent="0.2"/>
    <row r="309853" ht="12.75" customHeight="1" x14ac:dyDescent="0.2"/>
    <row r="309857" ht="12.75" customHeight="1" x14ac:dyDescent="0.2"/>
    <row r="309861" ht="12.75" customHeight="1" x14ac:dyDescent="0.2"/>
    <row r="309865" ht="12.75" customHeight="1" x14ac:dyDescent="0.2"/>
    <row r="309869" ht="12.75" customHeight="1" x14ac:dyDescent="0.2"/>
    <row r="309873" ht="12.75" customHeight="1" x14ac:dyDescent="0.2"/>
    <row r="309877" ht="12.75" customHeight="1" x14ac:dyDescent="0.2"/>
    <row r="309881" ht="12.75" customHeight="1" x14ac:dyDescent="0.2"/>
    <row r="309885" ht="12.75" customHeight="1" x14ac:dyDescent="0.2"/>
    <row r="309889" ht="12.75" customHeight="1" x14ac:dyDescent="0.2"/>
    <row r="309893" ht="12.75" customHeight="1" x14ac:dyDescent="0.2"/>
    <row r="309897" ht="12.75" customHeight="1" x14ac:dyDescent="0.2"/>
    <row r="309901" ht="12.75" customHeight="1" x14ac:dyDescent="0.2"/>
    <row r="309905" ht="12.75" customHeight="1" x14ac:dyDescent="0.2"/>
    <row r="309909" ht="12.75" customHeight="1" x14ac:dyDescent="0.2"/>
    <row r="309913" ht="12.75" customHeight="1" x14ac:dyDescent="0.2"/>
    <row r="309917" ht="12.75" customHeight="1" x14ac:dyDescent="0.2"/>
    <row r="309921" ht="12.75" customHeight="1" x14ac:dyDescent="0.2"/>
    <row r="309925" ht="12.75" customHeight="1" x14ac:dyDescent="0.2"/>
    <row r="309929" ht="12.75" customHeight="1" x14ac:dyDescent="0.2"/>
    <row r="309933" ht="12.75" customHeight="1" x14ac:dyDescent="0.2"/>
    <row r="309937" ht="12.75" customHeight="1" x14ac:dyDescent="0.2"/>
    <row r="309941" ht="12.75" customHeight="1" x14ac:dyDescent="0.2"/>
    <row r="309945" ht="12.75" customHeight="1" x14ac:dyDescent="0.2"/>
    <row r="309949" ht="12.75" customHeight="1" x14ac:dyDescent="0.2"/>
    <row r="309953" ht="12.75" customHeight="1" x14ac:dyDescent="0.2"/>
    <row r="309957" ht="12.75" customHeight="1" x14ac:dyDescent="0.2"/>
    <row r="309961" ht="12.75" customHeight="1" x14ac:dyDescent="0.2"/>
    <row r="309965" ht="12.75" customHeight="1" x14ac:dyDescent="0.2"/>
    <row r="309969" ht="12.75" customHeight="1" x14ac:dyDescent="0.2"/>
    <row r="309973" ht="12.75" customHeight="1" x14ac:dyDescent="0.2"/>
    <row r="309977" ht="12.75" customHeight="1" x14ac:dyDescent="0.2"/>
    <row r="309981" ht="12.75" customHeight="1" x14ac:dyDescent="0.2"/>
    <row r="309985" ht="12.75" customHeight="1" x14ac:dyDescent="0.2"/>
    <row r="309989" ht="12.75" customHeight="1" x14ac:dyDescent="0.2"/>
    <row r="309993" ht="12.75" customHeight="1" x14ac:dyDescent="0.2"/>
    <row r="309997" ht="12.75" customHeight="1" x14ac:dyDescent="0.2"/>
    <row r="310001" ht="12.75" customHeight="1" x14ac:dyDescent="0.2"/>
    <row r="310005" ht="12.75" customHeight="1" x14ac:dyDescent="0.2"/>
    <row r="310009" ht="12.75" customHeight="1" x14ac:dyDescent="0.2"/>
    <row r="310013" ht="12.75" customHeight="1" x14ac:dyDescent="0.2"/>
    <row r="310017" ht="12.75" customHeight="1" x14ac:dyDescent="0.2"/>
    <row r="310021" ht="12.75" customHeight="1" x14ac:dyDescent="0.2"/>
    <row r="310025" ht="12.75" customHeight="1" x14ac:dyDescent="0.2"/>
    <row r="310029" ht="12.75" customHeight="1" x14ac:dyDescent="0.2"/>
    <row r="310033" ht="12.75" customHeight="1" x14ac:dyDescent="0.2"/>
    <row r="310037" ht="12.75" customHeight="1" x14ac:dyDescent="0.2"/>
    <row r="310041" ht="12.75" customHeight="1" x14ac:dyDescent="0.2"/>
    <row r="310045" ht="12.75" customHeight="1" x14ac:dyDescent="0.2"/>
    <row r="310049" ht="12.75" customHeight="1" x14ac:dyDescent="0.2"/>
    <row r="310053" ht="12.75" customHeight="1" x14ac:dyDescent="0.2"/>
    <row r="310057" ht="12.75" customHeight="1" x14ac:dyDescent="0.2"/>
    <row r="310061" ht="12.75" customHeight="1" x14ac:dyDescent="0.2"/>
    <row r="310065" ht="12.75" customHeight="1" x14ac:dyDescent="0.2"/>
    <row r="310069" ht="12.75" customHeight="1" x14ac:dyDescent="0.2"/>
    <row r="310073" ht="12.75" customHeight="1" x14ac:dyDescent="0.2"/>
    <row r="310077" ht="12.75" customHeight="1" x14ac:dyDescent="0.2"/>
    <row r="310081" ht="12.75" customHeight="1" x14ac:dyDescent="0.2"/>
    <row r="310085" ht="12.75" customHeight="1" x14ac:dyDescent="0.2"/>
    <row r="310089" ht="12.75" customHeight="1" x14ac:dyDescent="0.2"/>
    <row r="310093" ht="12.75" customHeight="1" x14ac:dyDescent="0.2"/>
    <row r="310097" ht="12.75" customHeight="1" x14ac:dyDescent="0.2"/>
    <row r="310101" ht="12.75" customHeight="1" x14ac:dyDescent="0.2"/>
    <row r="310105" ht="12.75" customHeight="1" x14ac:dyDescent="0.2"/>
    <row r="310109" ht="12.75" customHeight="1" x14ac:dyDescent="0.2"/>
    <row r="310113" ht="12.75" customHeight="1" x14ac:dyDescent="0.2"/>
    <row r="310117" ht="12.75" customHeight="1" x14ac:dyDescent="0.2"/>
    <row r="310121" ht="12.75" customHeight="1" x14ac:dyDescent="0.2"/>
    <row r="310125" ht="12.75" customHeight="1" x14ac:dyDescent="0.2"/>
    <row r="310129" ht="12.75" customHeight="1" x14ac:dyDescent="0.2"/>
    <row r="310133" ht="12.75" customHeight="1" x14ac:dyDescent="0.2"/>
    <row r="310137" ht="12.75" customHeight="1" x14ac:dyDescent="0.2"/>
    <row r="310141" ht="12.75" customHeight="1" x14ac:dyDescent="0.2"/>
    <row r="310145" ht="12.75" customHeight="1" x14ac:dyDescent="0.2"/>
    <row r="310149" ht="12.75" customHeight="1" x14ac:dyDescent="0.2"/>
    <row r="310153" ht="12.75" customHeight="1" x14ac:dyDescent="0.2"/>
    <row r="310157" ht="12.75" customHeight="1" x14ac:dyDescent="0.2"/>
    <row r="310161" ht="12.75" customHeight="1" x14ac:dyDescent="0.2"/>
    <row r="310165" ht="12.75" customHeight="1" x14ac:dyDescent="0.2"/>
    <row r="310169" ht="12.75" customHeight="1" x14ac:dyDescent="0.2"/>
    <row r="310173" ht="12.75" customHeight="1" x14ac:dyDescent="0.2"/>
    <row r="310177" ht="12.75" customHeight="1" x14ac:dyDescent="0.2"/>
    <row r="310181" ht="12.75" customHeight="1" x14ac:dyDescent="0.2"/>
    <row r="310185" ht="12.75" customHeight="1" x14ac:dyDescent="0.2"/>
    <row r="310189" ht="12.75" customHeight="1" x14ac:dyDescent="0.2"/>
    <row r="310193" ht="12.75" customHeight="1" x14ac:dyDescent="0.2"/>
    <row r="310197" ht="12.75" customHeight="1" x14ac:dyDescent="0.2"/>
    <row r="310201" ht="12.75" customHeight="1" x14ac:dyDescent="0.2"/>
    <row r="310205" ht="12.75" customHeight="1" x14ac:dyDescent="0.2"/>
    <row r="310209" ht="12.75" customHeight="1" x14ac:dyDescent="0.2"/>
    <row r="310213" ht="12.75" customHeight="1" x14ac:dyDescent="0.2"/>
    <row r="310217" ht="12.75" customHeight="1" x14ac:dyDescent="0.2"/>
    <row r="310221" ht="12.75" customHeight="1" x14ac:dyDescent="0.2"/>
    <row r="310225" ht="12.75" customHeight="1" x14ac:dyDescent="0.2"/>
    <row r="310229" ht="12.75" customHeight="1" x14ac:dyDescent="0.2"/>
    <row r="310233" ht="12.75" customHeight="1" x14ac:dyDescent="0.2"/>
    <row r="310237" ht="12.75" customHeight="1" x14ac:dyDescent="0.2"/>
    <row r="310241" ht="12.75" customHeight="1" x14ac:dyDescent="0.2"/>
    <row r="310245" ht="12.75" customHeight="1" x14ac:dyDescent="0.2"/>
    <row r="310249" ht="12.75" customHeight="1" x14ac:dyDescent="0.2"/>
    <row r="310253" ht="12.75" customHeight="1" x14ac:dyDescent="0.2"/>
    <row r="310257" ht="12.75" customHeight="1" x14ac:dyDescent="0.2"/>
    <row r="310261" ht="12.75" customHeight="1" x14ac:dyDescent="0.2"/>
    <row r="310265" ht="12.75" customHeight="1" x14ac:dyDescent="0.2"/>
    <row r="310269" ht="12.75" customHeight="1" x14ac:dyDescent="0.2"/>
    <row r="310273" ht="12.75" customHeight="1" x14ac:dyDescent="0.2"/>
    <row r="310277" ht="12.75" customHeight="1" x14ac:dyDescent="0.2"/>
    <row r="310281" ht="12.75" customHeight="1" x14ac:dyDescent="0.2"/>
    <row r="310285" ht="12.75" customHeight="1" x14ac:dyDescent="0.2"/>
    <row r="310289" ht="12.75" customHeight="1" x14ac:dyDescent="0.2"/>
    <row r="310293" ht="12.75" customHeight="1" x14ac:dyDescent="0.2"/>
    <row r="310297" ht="12.75" customHeight="1" x14ac:dyDescent="0.2"/>
    <row r="310301" ht="12.75" customHeight="1" x14ac:dyDescent="0.2"/>
    <row r="310305" ht="12.75" customHeight="1" x14ac:dyDescent="0.2"/>
    <row r="310309" ht="12.75" customHeight="1" x14ac:dyDescent="0.2"/>
    <row r="310313" ht="12.75" customHeight="1" x14ac:dyDescent="0.2"/>
    <row r="310317" ht="12.75" customHeight="1" x14ac:dyDescent="0.2"/>
    <row r="310321" ht="12.75" customHeight="1" x14ac:dyDescent="0.2"/>
    <row r="310325" ht="12.75" customHeight="1" x14ac:dyDescent="0.2"/>
    <row r="310329" ht="12.75" customHeight="1" x14ac:dyDescent="0.2"/>
    <row r="310333" ht="12.75" customHeight="1" x14ac:dyDescent="0.2"/>
    <row r="310337" ht="12.75" customHeight="1" x14ac:dyDescent="0.2"/>
    <row r="310341" ht="12.75" customHeight="1" x14ac:dyDescent="0.2"/>
    <row r="310345" ht="12.75" customHeight="1" x14ac:dyDescent="0.2"/>
    <row r="310349" ht="12.75" customHeight="1" x14ac:dyDescent="0.2"/>
    <row r="310353" ht="12.75" customHeight="1" x14ac:dyDescent="0.2"/>
    <row r="310357" ht="12.75" customHeight="1" x14ac:dyDescent="0.2"/>
    <row r="310361" ht="12.75" customHeight="1" x14ac:dyDescent="0.2"/>
    <row r="310365" ht="12.75" customHeight="1" x14ac:dyDescent="0.2"/>
    <row r="310369" ht="12.75" customHeight="1" x14ac:dyDescent="0.2"/>
    <row r="310373" ht="12.75" customHeight="1" x14ac:dyDescent="0.2"/>
    <row r="310377" ht="12.75" customHeight="1" x14ac:dyDescent="0.2"/>
    <row r="310381" ht="12.75" customHeight="1" x14ac:dyDescent="0.2"/>
    <row r="310385" ht="12.75" customHeight="1" x14ac:dyDescent="0.2"/>
    <row r="310389" ht="12.75" customHeight="1" x14ac:dyDescent="0.2"/>
    <row r="310393" ht="12.75" customHeight="1" x14ac:dyDescent="0.2"/>
    <row r="310397" ht="12.75" customHeight="1" x14ac:dyDescent="0.2"/>
    <row r="310401" ht="12.75" customHeight="1" x14ac:dyDescent="0.2"/>
    <row r="310405" ht="12.75" customHeight="1" x14ac:dyDescent="0.2"/>
    <row r="310409" ht="12.75" customHeight="1" x14ac:dyDescent="0.2"/>
    <row r="310413" ht="12.75" customHeight="1" x14ac:dyDescent="0.2"/>
    <row r="310417" ht="12.75" customHeight="1" x14ac:dyDescent="0.2"/>
    <row r="310421" ht="12.75" customHeight="1" x14ac:dyDescent="0.2"/>
    <row r="310425" ht="12.75" customHeight="1" x14ac:dyDescent="0.2"/>
    <row r="310429" ht="12.75" customHeight="1" x14ac:dyDescent="0.2"/>
    <row r="310433" ht="12.75" customHeight="1" x14ac:dyDescent="0.2"/>
    <row r="310437" ht="12.75" customHeight="1" x14ac:dyDescent="0.2"/>
    <row r="310441" ht="12.75" customHeight="1" x14ac:dyDescent="0.2"/>
    <row r="310445" ht="12.75" customHeight="1" x14ac:dyDescent="0.2"/>
    <row r="310449" ht="12.75" customHeight="1" x14ac:dyDescent="0.2"/>
    <row r="310453" ht="12.75" customHeight="1" x14ac:dyDescent="0.2"/>
    <row r="310457" ht="12.75" customHeight="1" x14ac:dyDescent="0.2"/>
    <row r="310461" ht="12.75" customHeight="1" x14ac:dyDescent="0.2"/>
    <row r="310465" ht="12.75" customHeight="1" x14ac:dyDescent="0.2"/>
    <row r="310469" ht="12.75" customHeight="1" x14ac:dyDescent="0.2"/>
    <row r="310473" ht="12.75" customHeight="1" x14ac:dyDescent="0.2"/>
    <row r="310477" ht="12.75" customHeight="1" x14ac:dyDescent="0.2"/>
    <row r="310481" ht="12.75" customHeight="1" x14ac:dyDescent="0.2"/>
    <row r="310485" ht="12.75" customHeight="1" x14ac:dyDescent="0.2"/>
    <row r="310489" ht="12.75" customHeight="1" x14ac:dyDescent="0.2"/>
    <row r="310493" ht="12.75" customHeight="1" x14ac:dyDescent="0.2"/>
    <row r="310497" ht="12.75" customHeight="1" x14ac:dyDescent="0.2"/>
    <row r="310501" ht="12.75" customHeight="1" x14ac:dyDescent="0.2"/>
    <row r="310505" ht="12.75" customHeight="1" x14ac:dyDescent="0.2"/>
    <row r="310509" ht="12.75" customHeight="1" x14ac:dyDescent="0.2"/>
    <row r="310513" ht="12.75" customHeight="1" x14ac:dyDescent="0.2"/>
    <row r="310517" ht="12.75" customHeight="1" x14ac:dyDescent="0.2"/>
    <row r="310521" ht="12.75" customHeight="1" x14ac:dyDescent="0.2"/>
    <row r="310525" ht="12.75" customHeight="1" x14ac:dyDescent="0.2"/>
    <row r="310529" ht="12.75" customHeight="1" x14ac:dyDescent="0.2"/>
    <row r="310533" ht="12.75" customHeight="1" x14ac:dyDescent="0.2"/>
    <row r="310537" ht="12.75" customHeight="1" x14ac:dyDescent="0.2"/>
    <row r="310541" ht="12.75" customHeight="1" x14ac:dyDescent="0.2"/>
    <row r="310545" ht="12.75" customHeight="1" x14ac:dyDescent="0.2"/>
    <row r="310549" ht="12.75" customHeight="1" x14ac:dyDescent="0.2"/>
    <row r="310553" ht="12.75" customHeight="1" x14ac:dyDescent="0.2"/>
    <row r="310557" ht="12.75" customHeight="1" x14ac:dyDescent="0.2"/>
    <row r="310561" ht="12.75" customHeight="1" x14ac:dyDescent="0.2"/>
    <row r="310565" ht="12.75" customHeight="1" x14ac:dyDescent="0.2"/>
    <row r="310569" ht="12.75" customHeight="1" x14ac:dyDescent="0.2"/>
    <row r="310573" ht="12.75" customHeight="1" x14ac:dyDescent="0.2"/>
    <row r="310577" ht="12.75" customHeight="1" x14ac:dyDescent="0.2"/>
    <row r="310581" ht="12.75" customHeight="1" x14ac:dyDescent="0.2"/>
    <row r="310585" ht="12.75" customHeight="1" x14ac:dyDescent="0.2"/>
    <row r="310589" ht="12.75" customHeight="1" x14ac:dyDescent="0.2"/>
    <row r="310593" ht="12.75" customHeight="1" x14ac:dyDescent="0.2"/>
    <row r="310597" ht="12.75" customHeight="1" x14ac:dyDescent="0.2"/>
    <row r="310601" ht="12.75" customHeight="1" x14ac:dyDescent="0.2"/>
    <row r="310605" ht="12.75" customHeight="1" x14ac:dyDescent="0.2"/>
    <row r="310609" ht="12.75" customHeight="1" x14ac:dyDescent="0.2"/>
    <row r="310613" ht="12.75" customHeight="1" x14ac:dyDescent="0.2"/>
    <row r="310617" ht="12.75" customHeight="1" x14ac:dyDescent="0.2"/>
    <row r="310621" ht="12.75" customHeight="1" x14ac:dyDescent="0.2"/>
    <row r="310625" ht="12.75" customHeight="1" x14ac:dyDescent="0.2"/>
    <row r="310629" ht="12.75" customHeight="1" x14ac:dyDescent="0.2"/>
    <row r="310633" ht="12.75" customHeight="1" x14ac:dyDescent="0.2"/>
    <row r="310637" ht="12.75" customHeight="1" x14ac:dyDescent="0.2"/>
    <row r="310641" ht="12.75" customHeight="1" x14ac:dyDescent="0.2"/>
    <row r="310645" ht="12.75" customHeight="1" x14ac:dyDescent="0.2"/>
    <row r="310649" ht="12.75" customHeight="1" x14ac:dyDescent="0.2"/>
    <row r="310653" ht="12.75" customHeight="1" x14ac:dyDescent="0.2"/>
    <row r="310657" ht="12.75" customHeight="1" x14ac:dyDescent="0.2"/>
    <row r="310661" ht="12.75" customHeight="1" x14ac:dyDescent="0.2"/>
    <row r="310665" ht="12.75" customHeight="1" x14ac:dyDescent="0.2"/>
    <row r="310669" ht="12.75" customHeight="1" x14ac:dyDescent="0.2"/>
    <row r="310673" ht="12.75" customHeight="1" x14ac:dyDescent="0.2"/>
    <row r="310677" ht="12.75" customHeight="1" x14ac:dyDescent="0.2"/>
    <row r="310681" ht="12.75" customHeight="1" x14ac:dyDescent="0.2"/>
    <row r="310685" ht="12.75" customHeight="1" x14ac:dyDescent="0.2"/>
    <row r="310689" ht="12.75" customHeight="1" x14ac:dyDescent="0.2"/>
    <row r="310693" ht="12.75" customHeight="1" x14ac:dyDescent="0.2"/>
    <row r="310697" ht="12.75" customHeight="1" x14ac:dyDescent="0.2"/>
    <row r="310701" ht="12.75" customHeight="1" x14ac:dyDescent="0.2"/>
    <row r="310705" ht="12.75" customHeight="1" x14ac:dyDescent="0.2"/>
    <row r="310709" ht="12.75" customHeight="1" x14ac:dyDescent="0.2"/>
    <row r="310713" ht="12.75" customHeight="1" x14ac:dyDescent="0.2"/>
    <row r="310717" ht="12.75" customHeight="1" x14ac:dyDescent="0.2"/>
    <row r="310721" ht="12.75" customHeight="1" x14ac:dyDescent="0.2"/>
    <row r="310725" ht="12.75" customHeight="1" x14ac:dyDescent="0.2"/>
    <row r="310729" ht="12.75" customHeight="1" x14ac:dyDescent="0.2"/>
    <row r="310733" ht="12.75" customHeight="1" x14ac:dyDescent="0.2"/>
    <row r="310737" ht="12.75" customHeight="1" x14ac:dyDescent="0.2"/>
    <row r="310741" ht="12.75" customHeight="1" x14ac:dyDescent="0.2"/>
    <row r="310745" ht="12.75" customHeight="1" x14ac:dyDescent="0.2"/>
    <row r="310749" ht="12.75" customHeight="1" x14ac:dyDescent="0.2"/>
    <row r="310753" ht="12.75" customHeight="1" x14ac:dyDescent="0.2"/>
    <row r="310757" ht="12.75" customHeight="1" x14ac:dyDescent="0.2"/>
    <row r="310761" ht="12.75" customHeight="1" x14ac:dyDescent="0.2"/>
    <row r="310765" ht="12.75" customHeight="1" x14ac:dyDescent="0.2"/>
    <row r="310769" ht="12.75" customHeight="1" x14ac:dyDescent="0.2"/>
    <row r="310773" ht="12.75" customHeight="1" x14ac:dyDescent="0.2"/>
    <row r="310777" ht="12.75" customHeight="1" x14ac:dyDescent="0.2"/>
    <row r="310781" ht="12.75" customHeight="1" x14ac:dyDescent="0.2"/>
    <row r="310785" ht="12.75" customHeight="1" x14ac:dyDescent="0.2"/>
    <row r="310789" ht="12.75" customHeight="1" x14ac:dyDescent="0.2"/>
    <row r="310793" ht="12.75" customHeight="1" x14ac:dyDescent="0.2"/>
    <row r="310797" ht="12.75" customHeight="1" x14ac:dyDescent="0.2"/>
    <row r="310801" ht="12.75" customHeight="1" x14ac:dyDescent="0.2"/>
    <row r="310805" ht="12.75" customHeight="1" x14ac:dyDescent="0.2"/>
    <row r="310809" ht="12.75" customHeight="1" x14ac:dyDescent="0.2"/>
    <row r="310813" ht="12.75" customHeight="1" x14ac:dyDescent="0.2"/>
    <row r="310817" ht="12.75" customHeight="1" x14ac:dyDescent="0.2"/>
    <row r="310821" ht="12.75" customHeight="1" x14ac:dyDescent="0.2"/>
    <row r="310825" ht="12.75" customHeight="1" x14ac:dyDescent="0.2"/>
    <row r="310829" ht="12.75" customHeight="1" x14ac:dyDescent="0.2"/>
    <row r="310833" ht="12.75" customHeight="1" x14ac:dyDescent="0.2"/>
    <row r="310837" ht="12.75" customHeight="1" x14ac:dyDescent="0.2"/>
    <row r="310841" ht="12.75" customHeight="1" x14ac:dyDescent="0.2"/>
    <row r="310845" ht="12.75" customHeight="1" x14ac:dyDescent="0.2"/>
    <row r="310849" ht="12.75" customHeight="1" x14ac:dyDescent="0.2"/>
    <row r="310853" ht="12.75" customHeight="1" x14ac:dyDescent="0.2"/>
    <row r="310857" ht="12.75" customHeight="1" x14ac:dyDescent="0.2"/>
    <row r="310861" ht="12.75" customHeight="1" x14ac:dyDescent="0.2"/>
    <row r="310865" ht="12.75" customHeight="1" x14ac:dyDescent="0.2"/>
    <row r="310869" ht="12.75" customHeight="1" x14ac:dyDescent="0.2"/>
    <row r="310873" ht="12.75" customHeight="1" x14ac:dyDescent="0.2"/>
    <row r="310877" ht="12.75" customHeight="1" x14ac:dyDescent="0.2"/>
    <row r="310881" ht="12.75" customHeight="1" x14ac:dyDescent="0.2"/>
    <row r="310885" ht="12.75" customHeight="1" x14ac:dyDescent="0.2"/>
    <row r="310889" ht="12.75" customHeight="1" x14ac:dyDescent="0.2"/>
    <row r="310893" ht="12.75" customHeight="1" x14ac:dyDescent="0.2"/>
    <row r="310897" ht="12.75" customHeight="1" x14ac:dyDescent="0.2"/>
    <row r="310901" ht="12.75" customHeight="1" x14ac:dyDescent="0.2"/>
    <row r="310905" ht="12.75" customHeight="1" x14ac:dyDescent="0.2"/>
    <row r="310909" ht="12.75" customHeight="1" x14ac:dyDescent="0.2"/>
    <row r="310913" ht="12.75" customHeight="1" x14ac:dyDescent="0.2"/>
    <row r="310917" ht="12.75" customHeight="1" x14ac:dyDescent="0.2"/>
    <row r="310921" ht="12.75" customHeight="1" x14ac:dyDescent="0.2"/>
    <row r="310925" ht="12.75" customHeight="1" x14ac:dyDescent="0.2"/>
    <row r="310929" ht="12.75" customHeight="1" x14ac:dyDescent="0.2"/>
    <row r="310933" ht="12.75" customHeight="1" x14ac:dyDescent="0.2"/>
    <row r="310937" ht="12.75" customHeight="1" x14ac:dyDescent="0.2"/>
    <row r="310941" ht="12.75" customHeight="1" x14ac:dyDescent="0.2"/>
    <row r="310945" ht="12.75" customHeight="1" x14ac:dyDescent="0.2"/>
    <row r="310949" ht="12.75" customHeight="1" x14ac:dyDescent="0.2"/>
    <row r="310953" ht="12.75" customHeight="1" x14ac:dyDescent="0.2"/>
    <row r="310957" ht="12.75" customHeight="1" x14ac:dyDescent="0.2"/>
    <row r="310961" ht="12.75" customHeight="1" x14ac:dyDescent="0.2"/>
    <row r="310965" ht="12.75" customHeight="1" x14ac:dyDescent="0.2"/>
    <row r="310969" ht="12.75" customHeight="1" x14ac:dyDescent="0.2"/>
    <row r="310973" ht="12.75" customHeight="1" x14ac:dyDescent="0.2"/>
    <row r="310977" ht="12.75" customHeight="1" x14ac:dyDescent="0.2"/>
    <row r="310981" ht="12.75" customHeight="1" x14ac:dyDescent="0.2"/>
    <row r="310985" ht="12.75" customHeight="1" x14ac:dyDescent="0.2"/>
    <row r="310989" ht="12.75" customHeight="1" x14ac:dyDescent="0.2"/>
    <row r="310993" ht="12.75" customHeight="1" x14ac:dyDescent="0.2"/>
    <row r="310997" ht="12.75" customHeight="1" x14ac:dyDescent="0.2"/>
    <row r="311001" ht="12.75" customHeight="1" x14ac:dyDescent="0.2"/>
    <row r="311005" ht="12.75" customHeight="1" x14ac:dyDescent="0.2"/>
    <row r="311009" ht="12.75" customHeight="1" x14ac:dyDescent="0.2"/>
    <row r="311013" ht="12.75" customHeight="1" x14ac:dyDescent="0.2"/>
    <row r="311017" ht="12.75" customHeight="1" x14ac:dyDescent="0.2"/>
    <row r="311021" ht="12.75" customHeight="1" x14ac:dyDescent="0.2"/>
    <row r="311025" ht="12.75" customHeight="1" x14ac:dyDescent="0.2"/>
    <row r="311029" ht="12.75" customHeight="1" x14ac:dyDescent="0.2"/>
    <row r="311033" ht="12.75" customHeight="1" x14ac:dyDescent="0.2"/>
    <row r="311037" ht="12.75" customHeight="1" x14ac:dyDescent="0.2"/>
    <row r="311041" ht="12.75" customHeight="1" x14ac:dyDescent="0.2"/>
    <row r="311045" ht="12.75" customHeight="1" x14ac:dyDescent="0.2"/>
    <row r="311049" ht="12.75" customHeight="1" x14ac:dyDescent="0.2"/>
    <row r="311053" ht="12.75" customHeight="1" x14ac:dyDescent="0.2"/>
    <row r="311057" ht="12.75" customHeight="1" x14ac:dyDescent="0.2"/>
    <row r="311061" ht="12.75" customHeight="1" x14ac:dyDescent="0.2"/>
    <row r="311065" ht="12.75" customHeight="1" x14ac:dyDescent="0.2"/>
    <row r="311069" ht="12.75" customHeight="1" x14ac:dyDescent="0.2"/>
    <row r="311073" ht="12.75" customHeight="1" x14ac:dyDescent="0.2"/>
    <row r="311077" ht="12.75" customHeight="1" x14ac:dyDescent="0.2"/>
    <row r="311081" ht="12.75" customHeight="1" x14ac:dyDescent="0.2"/>
    <row r="311085" ht="12.75" customHeight="1" x14ac:dyDescent="0.2"/>
    <row r="311089" ht="12.75" customHeight="1" x14ac:dyDescent="0.2"/>
    <row r="311093" ht="12.75" customHeight="1" x14ac:dyDescent="0.2"/>
    <row r="311097" ht="12.75" customHeight="1" x14ac:dyDescent="0.2"/>
    <row r="311101" ht="12.75" customHeight="1" x14ac:dyDescent="0.2"/>
    <row r="311105" ht="12.75" customHeight="1" x14ac:dyDescent="0.2"/>
    <row r="311109" ht="12.75" customHeight="1" x14ac:dyDescent="0.2"/>
    <row r="311113" ht="12.75" customHeight="1" x14ac:dyDescent="0.2"/>
    <row r="311117" ht="12.75" customHeight="1" x14ac:dyDescent="0.2"/>
    <row r="311121" ht="12.75" customHeight="1" x14ac:dyDescent="0.2"/>
    <row r="311125" ht="12.75" customHeight="1" x14ac:dyDescent="0.2"/>
    <row r="311129" ht="12.75" customHeight="1" x14ac:dyDescent="0.2"/>
    <row r="311133" ht="12.75" customHeight="1" x14ac:dyDescent="0.2"/>
    <row r="311137" ht="12.75" customHeight="1" x14ac:dyDescent="0.2"/>
    <row r="311141" ht="12.75" customHeight="1" x14ac:dyDescent="0.2"/>
    <row r="311145" ht="12.75" customHeight="1" x14ac:dyDescent="0.2"/>
    <row r="311149" ht="12.75" customHeight="1" x14ac:dyDescent="0.2"/>
    <row r="311153" ht="12.75" customHeight="1" x14ac:dyDescent="0.2"/>
    <row r="311157" ht="12.75" customHeight="1" x14ac:dyDescent="0.2"/>
    <row r="311161" ht="12.75" customHeight="1" x14ac:dyDescent="0.2"/>
    <row r="311165" ht="12.75" customHeight="1" x14ac:dyDescent="0.2"/>
    <row r="311169" ht="12.75" customHeight="1" x14ac:dyDescent="0.2"/>
    <row r="311173" ht="12.75" customHeight="1" x14ac:dyDescent="0.2"/>
    <row r="311177" ht="12.75" customHeight="1" x14ac:dyDescent="0.2"/>
    <row r="311181" ht="12.75" customHeight="1" x14ac:dyDescent="0.2"/>
    <row r="311185" ht="12.75" customHeight="1" x14ac:dyDescent="0.2"/>
    <row r="311189" ht="12.75" customHeight="1" x14ac:dyDescent="0.2"/>
    <row r="311193" ht="12.75" customHeight="1" x14ac:dyDescent="0.2"/>
    <row r="311197" ht="12.75" customHeight="1" x14ac:dyDescent="0.2"/>
    <row r="311201" ht="12.75" customHeight="1" x14ac:dyDescent="0.2"/>
    <row r="311205" ht="12.75" customHeight="1" x14ac:dyDescent="0.2"/>
    <row r="311209" ht="12.75" customHeight="1" x14ac:dyDescent="0.2"/>
    <row r="311213" ht="12.75" customHeight="1" x14ac:dyDescent="0.2"/>
    <row r="311217" ht="12.75" customHeight="1" x14ac:dyDescent="0.2"/>
    <row r="311221" ht="12.75" customHeight="1" x14ac:dyDescent="0.2"/>
    <row r="311225" ht="12.75" customHeight="1" x14ac:dyDescent="0.2"/>
    <row r="311229" ht="12.75" customHeight="1" x14ac:dyDescent="0.2"/>
    <row r="311233" ht="12.75" customHeight="1" x14ac:dyDescent="0.2"/>
    <row r="311237" ht="12.75" customHeight="1" x14ac:dyDescent="0.2"/>
    <row r="311241" ht="12.75" customHeight="1" x14ac:dyDescent="0.2"/>
    <row r="311245" ht="12.75" customHeight="1" x14ac:dyDescent="0.2"/>
    <row r="311249" ht="12.75" customHeight="1" x14ac:dyDescent="0.2"/>
    <row r="311253" ht="12.75" customHeight="1" x14ac:dyDescent="0.2"/>
    <row r="311257" ht="12.75" customHeight="1" x14ac:dyDescent="0.2"/>
    <row r="311261" ht="12.75" customHeight="1" x14ac:dyDescent="0.2"/>
    <row r="311265" ht="12.75" customHeight="1" x14ac:dyDescent="0.2"/>
    <row r="311269" ht="12.75" customHeight="1" x14ac:dyDescent="0.2"/>
    <row r="311273" ht="12.75" customHeight="1" x14ac:dyDescent="0.2"/>
    <row r="311277" ht="12.75" customHeight="1" x14ac:dyDescent="0.2"/>
    <row r="311281" ht="12.75" customHeight="1" x14ac:dyDescent="0.2"/>
    <row r="311285" ht="12.75" customHeight="1" x14ac:dyDescent="0.2"/>
    <row r="311289" ht="12.75" customHeight="1" x14ac:dyDescent="0.2"/>
    <row r="311293" ht="12.75" customHeight="1" x14ac:dyDescent="0.2"/>
    <row r="311297" ht="12.75" customHeight="1" x14ac:dyDescent="0.2"/>
    <row r="311301" ht="12.75" customHeight="1" x14ac:dyDescent="0.2"/>
    <row r="311305" ht="12.75" customHeight="1" x14ac:dyDescent="0.2"/>
    <row r="311309" ht="12.75" customHeight="1" x14ac:dyDescent="0.2"/>
    <row r="311313" ht="12.75" customHeight="1" x14ac:dyDescent="0.2"/>
    <row r="311317" ht="12.75" customHeight="1" x14ac:dyDescent="0.2"/>
    <row r="311321" ht="12.75" customHeight="1" x14ac:dyDescent="0.2"/>
    <row r="311325" ht="12.75" customHeight="1" x14ac:dyDescent="0.2"/>
    <row r="311329" ht="12.75" customHeight="1" x14ac:dyDescent="0.2"/>
    <row r="311333" ht="12.75" customHeight="1" x14ac:dyDescent="0.2"/>
    <row r="311337" ht="12.75" customHeight="1" x14ac:dyDescent="0.2"/>
    <row r="311341" ht="12.75" customHeight="1" x14ac:dyDescent="0.2"/>
    <row r="311345" ht="12.75" customHeight="1" x14ac:dyDescent="0.2"/>
    <row r="311349" ht="12.75" customHeight="1" x14ac:dyDescent="0.2"/>
    <row r="311353" ht="12.75" customHeight="1" x14ac:dyDescent="0.2"/>
    <row r="311357" ht="12.75" customHeight="1" x14ac:dyDescent="0.2"/>
    <row r="311361" ht="12.75" customHeight="1" x14ac:dyDescent="0.2"/>
    <row r="311365" ht="12.75" customHeight="1" x14ac:dyDescent="0.2"/>
    <row r="311369" ht="12.75" customHeight="1" x14ac:dyDescent="0.2"/>
    <row r="311373" ht="12.75" customHeight="1" x14ac:dyDescent="0.2"/>
    <row r="311377" ht="12.75" customHeight="1" x14ac:dyDescent="0.2"/>
    <row r="311381" ht="12.75" customHeight="1" x14ac:dyDescent="0.2"/>
    <row r="311385" ht="12.75" customHeight="1" x14ac:dyDescent="0.2"/>
    <row r="311389" ht="12.75" customHeight="1" x14ac:dyDescent="0.2"/>
    <row r="311393" ht="12.75" customHeight="1" x14ac:dyDescent="0.2"/>
    <row r="311397" ht="12.75" customHeight="1" x14ac:dyDescent="0.2"/>
    <row r="311401" ht="12.75" customHeight="1" x14ac:dyDescent="0.2"/>
    <row r="311405" ht="12.75" customHeight="1" x14ac:dyDescent="0.2"/>
    <row r="311409" ht="12.75" customHeight="1" x14ac:dyDescent="0.2"/>
    <row r="311413" ht="12.75" customHeight="1" x14ac:dyDescent="0.2"/>
    <row r="311417" ht="12.75" customHeight="1" x14ac:dyDescent="0.2"/>
    <row r="311421" ht="12.75" customHeight="1" x14ac:dyDescent="0.2"/>
    <row r="311425" ht="12.75" customHeight="1" x14ac:dyDescent="0.2"/>
    <row r="311429" ht="12.75" customHeight="1" x14ac:dyDescent="0.2"/>
    <row r="311433" ht="12.75" customHeight="1" x14ac:dyDescent="0.2"/>
    <row r="311437" ht="12.75" customHeight="1" x14ac:dyDescent="0.2"/>
    <row r="311441" ht="12.75" customHeight="1" x14ac:dyDescent="0.2"/>
    <row r="311445" ht="12.75" customHeight="1" x14ac:dyDescent="0.2"/>
    <row r="311449" ht="12.75" customHeight="1" x14ac:dyDescent="0.2"/>
    <row r="311453" ht="12.75" customHeight="1" x14ac:dyDescent="0.2"/>
    <row r="311457" ht="12.75" customHeight="1" x14ac:dyDescent="0.2"/>
    <row r="311461" ht="12.75" customHeight="1" x14ac:dyDescent="0.2"/>
    <row r="311465" ht="12.75" customHeight="1" x14ac:dyDescent="0.2"/>
    <row r="311469" ht="12.75" customHeight="1" x14ac:dyDescent="0.2"/>
    <row r="311473" ht="12.75" customHeight="1" x14ac:dyDescent="0.2"/>
    <row r="311477" ht="12.75" customHeight="1" x14ac:dyDescent="0.2"/>
    <row r="311481" ht="12.75" customHeight="1" x14ac:dyDescent="0.2"/>
    <row r="311485" ht="12.75" customHeight="1" x14ac:dyDescent="0.2"/>
    <row r="311489" ht="12.75" customHeight="1" x14ac:dyDescent="0.2"/>
    <row r="311493" ht="12.75" customHeight="1" x14ac:dyDescent="0.2"/>
    <row r="311497" ht="12.75" customHeight="1" x14ac:dyDescent="0.2"/>
    <row r="311501" ht="12.75" customHeight="1" x14ac:dyDescent="0.2"/>
    <row r="311505" ht="12.75" customHeight="1" x14ac:dyDescent="0.2"/>
    <row r="311509" ht="12.75" customHeight="1" x14ac:dyDescent="0.2"/>
    <row r="311513" ht="12.75" customHeight="1" x14ac:dyDescent="0.2"/>
    <row r="311517" ht="12.75" customHeight="1" x14ac:dyDescent="0.2"/>
    <row r="311521" ht="12.75" customHeight="1" x14ac:dyDescent="0.2"/>
    <row r="311525" ht="12.75" customHeight="1" x14ac:dyDescent="0.2"/>
    <row r="311529" ht="12.75" customHeight="1" x14ac:dyDescent="0.2"/>
    <row r="311533" ht="12.75" customHeight="1" x14ac:dyDescent="0.2"/>
    <row r="311537" ht="12.75" customHeight="1" x14ac:dyDescent="0.2"/>
    <row r="311541" ht="12.75" customHeight="1" x14ac:dyDescent="0.2"/>
    <row r="311545" ht="12.75" customHeight="1" x14ac:dyDescent="0.2"/>
    <row r="311549" ht="12.75" customHeight="1" x14ac:dyDescent="0.2"/>
    <row r="311553" ht="12.75" customHeight="1" x14ac:dyDescent="0.2"/>
    <row r="311557" ht="12.75" customHeight="1" x14ac:dyDescent="0.2"/>
    <row r="311561" ht="12.75" customHeight="1" x14ac:dyDescent="0.2"/>
    <row r="311565" ht="12.75" customHeight="1" x14ac:dyDescent="0.2"/>
    <row r="311569" ht="12.75" customHeight="1" x14ac:dyDescent="0.2"/>
    <row r="311573" ht="12.75" customHeight="1" x14ac:dyDescent="0.2"/>
    <row r="311577" ht="12.75" customHeight="1" x14ac:dyDescent="0.2"/>
    <row r="311581" ht="12.75" customHeight="1" x14ac:dyDescent="0.2"/>
    <row r="311585" ht="12.75" customHeight="1" x14ac:dyDescent="0.2"/>
    <row r="311589" ht="12.75" customHeight="1" x14ac:dyDescent="0.2"/>
    <row r="311593" ht="12.75" customHeight="1" x14ac:dyDescent="0.2"/>
    <row r="311597" ht="12.75" customHeight="1" x14ac:dyDescent="0.2"/>
    <row r="311601" ht="12.75" customHeight="1" x14ac:dyDescent="0.2"/>
    <row r="311605" ht="12.75" customHeight="1" x14ac:dyDescent="0.2"/>
    <row r="311609" ht="12.75" customHeight="1" x14ac:dyDescent="0.2"/>
    <row r="311613" ht="12.75" customHeight="1" x14ac:dyDescent="0.2"/>
    <row r="311617" ht="12.75" customHeight="1" x14ac:dyDescent="0.2"/>
    <row r="311621" ht="12.75" customHeight="1" x14ac:dyDescent="0.2"/>
    <row r="311625" ht="12.75" customHeight="1" x14ac:dyDescent="0.2"/>
    <row r="311629" ht="12.75" customHeight="1" x14ac:dyDescent="0.2"/>
    <row r="311633" ht="12.75" customHeight="1" x14ac:dyDescent="0.2"/>
    <row r="311637" ht="12.75" customHeight="1" x14ac:dyDescent="0.2"/>
    <row r="311641" ht="12.75" customHeight="1" x14ac:dyDescent="0.2"/>
    <row r="311645" ht="12.75" customHeight="1" x14ac:dyDescent="0.2"/>
    <row r="311649" ht="12.75" customHeight="1" x14ac:dyDescent="0.2"/>
    <row r="311653" ht="12.75" customHeight="1" x14ac:dyDescent="0.2"/>
    <row r="311657" ht="12.75" customHeight="1" x14ac:dyDescent="0.2"/>
    <row r="311661" ht="12.75" customHeight="1" x14ac:dyDescent="0.2"/>
    <row r="311665" ht="12.75" customHeight="1" x14ac:dyDescent="0.2"/>
    <row r="311669" ht="12.75" customHeight="1" x14ac:dyDescent="0.2"/>
    <row r="311673" ht="12.75" customHeight="1" x14ac:dyDescent="0.2"/>
    <row r="311677" ht="12.75" customHeight="1" x14ac:dyDescent="0.2"/>
    <row r="311681" ht="12.75" customHeight="1" x14ac:dyDescent="0.2"/>
    <row r="311685" ht="12.75" customHeight="1" x14ac:dyDescent="0.2"/>
    <row r="311689" ht="12.75" customHeight="1" x14ac:dyDescent="0.2"/>
    <row r="311693" ht="12.75" customHeight="1" x14ac:dyDescent="0.2"/>
    <row r="311697" ht="12.75" customHeight="1" x14ac:dyDescent="0.2"/>
    <row r="311701" ht="12.75" customHeight="1" x14ac:dyDescent="0.2"/>
    <row r="311705" ht="12.75" customHeight="1" x14ac:dyDescent="0.2"/>
    <row r="311709" ht="12.75" customHeight="1" x14ac:dyDescent="0.2"/>
    <row r="311713" ht="12.75" customHeight="1" x14ac:dyDescent="0.2"/>
    <row r="311717" ht="12.75" customHeight="1" x14ac:dyDescent="0.2"/>
    <row r="311721" ht="12.75" customHeight="1" x14ac:dyDescent="0.2"/>
    <row r="311725" ht="12.75" customHeight="1" x14ac:dyDescent="0.2"/>
    <row r="311729" ht="12.75" customHeight="1" x14ac:dyDescent="0.2"/>
    <row r="311733" ht="12.75" customHeight="1" x14ac:dyDescent="0.2"/>
    <row r="311737" ht="12.75" customHeight="1" x14ac:dyDescent="0.2"/>
    <row r="311741" ht="12.75" customHeight="1" x14ac:dyDescent="0.2"/>
    <row r="311745" ht="12.75" customHeight="1" x14ac:dyDescent="0.2"/>
    <row r="311749" ht="12.75" customHeight="1" x14ac:dyDescent="0.2"/>
    <row r="311753" ht="12.75" customHeight="1" x14ac:dyDescent="0.2"/>
    <row r="311757" ht="12.75" customHeight="1" x14ac:dyDescent="0.2"/>
    <row r="311761" ht="12.75" customHeight="1" x14ac:dyDescent="0.2"/>
    <row r="311765" ht="12.75" customHeight="1" x14ac:dyDescent="0.2"/>
    <row r="311769" ht="12.75" customHeight="1" x14ac:dyDescent="0.2"/>
    <row r="311773" ht="12.75" customHeight="1" x14ac:dyDescent="0.2"/>
    <row r="311777" ht="12.75" customHeight="1" x14ac:dyDescent="0.2"/>
    <row r="311781" ht="12.75" customHeight="1" x14ac:dyDescent="0.2"/>
    <row r="311785" ht="12.75" customHeight="1" x14ac:dyDescent="0.2"/>
    <row r="311789" ht="12.75" customHeight="1" x14ac:dyDescent="0.2"/>
    <row r="311793" ht="12.75" customHeight="1" x14ac:dyDescent="0.2"/>
    <row r="311797" ht="12.75" customHeight="1" x14ac:dyDescent="0.2"/>
    <row r="311801" ht="12.75" customHeight="1" x14ac:dyDescent="0.2"/>
    <row r="311805" ht="12.75" customHeight="1" x14ac:dyDescent="0.2"/>
    <row r="311809" ht="12.75" customHeight="1" x14ac:dyDescent="0.2"/>
    <row r="311813" ht="12.75" customHeight="1" x14ac:dyDescent="0.2"/>
    <row r="311817" ht="12.75" customHeight="1" x14ac:dyDescent="0.2"/>
    <row r="311821" ht="12.75" customHeight="1" x14ac:dyDescent="0.2"/>
    <row r="311825" ht="12.75" customHeight="1" x14ac:dyDescent="0.2"/>
    <row r="311829" ht="12.75" customHeight="1" x14ac:dyDescent="0.2"/>
    <row r="311833" ht="12.75" customHeight="1" x14ac:dyDescent="0.2"/>
    <row r="311837" ht="12.75" customHeight="1" x14ac:dyDescent="0.2"/>
    <row r="311841" ht="12.75" customHeight="1" x14ac:dyDescent="0.2"/>
    <row r="311845" ht="12.75" customHeight="1" x14ac:dyDescent="0.2"/>
    <row r="311849" ht="12.75" customHeight="1" x14ac:dyDescent="0.2"/>
    <row r="311853" ht="12.75" customHeight="1" x14ac:dyDescent="0.2"/>
    <row r="311857" ht="12.75" customHeight="1" x14ac:dyDescent="0.2"/>
    <row r="311861" ht="12.75" customHeight="1" x14ac:dyDescent="0.2"/>
    <row r="311865" ht="12.75" customHeight="1" x14ac:dyDescent="0.2"/>
    <row r="311869" ht="12.75" customHeight="1" x14ac:dyDescent="0.2"/>
    <row r="311873" ht="12.75" customHeight="1" x14ac:dyDescent="0.2"/>
    <row r="311877" ht="12.75" customHeight="1" x14ac:dyDescent="0.2"/>
    <row r="311881" ht="12.75" customHeight="1" x14ac:dyDescent="0.2"/>
    <row r="311885" ht="12.75" customHeight="1" x14ac:dyDescent="0.2"/>
    <row r="311889" ht="12.75" customHeight="1" x14ac:dyDescent="0.2"/>
    <row r="311893" ht="12.75" customHeight="1" x14ac:dyDescent="0.2"/>
    <row r="311897" ht="12.75" customHeight="1" x14ac:dyDescent="0.2"/>
    <row r="311901" ht="12.75" customHeight="1" x14ac:dyDescent="0.2"/>
    <row r="311905" ht="12.75" customHeight="1" x14ac:dyDescent="0.2"/>
    <row r="311909" ht="12.75" customHeight="1" x14ac:dyDescent="0.2"/>
    <row r="311913" ht="12.75" customHeight="1" x14ac:dyDescent="0.2"/>
    <row r="311917" ht="12.75" customHeight="1" x14ac:dyDescent="0.2"/>
    <row r="311921" ht="12.75" customHeight="1" x14ac:dyDescent="0.2"/>
    <row r="311925" ht="12.75" customHeight="1" x14ac:dyDescent="0.2"/>
    <row r="311929" ht="12.75" customHeight="1" x14ac:dyDescent="0.2"/>
    <row r="311933" ht="12.75" customHeight="1" x14ac:dyDescent="0.2"/>
    <row r="311937" ht="12.75" customHeight="1" x14ac:dyDescent="0.2"/>
    <row r="311941" ht="12.75" customHeight="1" x14ac:dyDescent="0.2"/>
    <row r="311945" ht="12.75" customHeight="1" x14ac:dyDescent="0.2"/>
    <row r="311949" ht="12.75" customHeight="1" x14ac:dyDescent="0.2"/>
    <row r="311953" ht="12.75" customHeight="1" x14ac:dyDescent="0.2"/>
    <row r="311957" ht="12.75" customHeight="1" x14ac:dyDescent="0.2"/>
    <row r="311961" ht="12.75" customHeight="1" x14ac:dyDescent="0.2"/>
    <row r="311965" ht="12.75" customHeight="1" x14ac:dyDescent="0.2"/>
    <row r="311969" ht="12.75" customHeight="1" x14ac:dyDescent="0.2"/>
    <row r="311973" ht="12.75" customHeight="1" x14ac:dyDescent="0.2"/>
    <row r="311977" ht="12.75" customHeight="1" x14ac:dyDescent="0.2"/>
    <row r="311981" ht="12.75" customHeight="1" x14ac:dyDescent="0.2"/>
    <row r="311985" ht="12.75" customHeight="1" x14ac:dyDescent="0.2"/>
    <row r="311989" ht="12.75" customHeight="1" x14ac:dyDescent="0.2"/>
    <row r="311993" ht="12.75" customHeight="1" x14ac:dyDescent="0.2"/>
    <row r="311997" ht="12.75" customHeight="1" x14ac:dyDescent="0.2"/>
    <row r="312001" ht="12.75" customHeight="1" x14ac:dyDescent="0.2"/>
    <row r="312005" ht="12.75" customHeight="1" x14ac:dyDescent="0.2"/>
    <row r="312009" ht="12.75" customHeight="1" x14ac:dyDescent="0.2"/>
    <row r="312013" ht="12.75" customHeight="1" x14ac:dyDescent="0.2"/>
    <row r="312017" ht="12.75" customHeight="1" x14ac:dyDescent="0.2"/>
    <row r="312021" ht="12.75" customHeight="1" x14ac:dyDescent="0.2"/>
    <row r="312025" ht="12.75" customHeight="1" x14ac:dyDescent="0.2"/>
    <row r="312029" ht="12.75" customHeight="1" x14ac:dyDescent="0.2"/>
    <row r="312033" ht="12.75" customHeight="1" x14ac:dyDescent="0.2"/>
    <row r="312037" ht="12.75" customHeight="1" x14ac:dyDescent="0.2"/>
    <row r="312041" ht="12.75" customHeight="1" x14ac:dyDescent="0.2"/>
    <row r="312045" ht="12.75" customHeight="1" x14ac:dyDescent="0.2"/>
    <row r="312049" ht="12.75" customHeight="1" x14ac:dyDescent="0.2"/>
    <row r="312053" ht="12.75" customHeight="1" x14ac:dyDescent="0.2"/>
    <row r="312057" ht="12.75" customHeight="1" x14ac:dyDescent="0.2"/>
    <row r="312061" ht="12.75" customHeight="1" x14ac:dyDescent="0.2"/>
    <row r="312065" ht="12.75" customHeight="1" x14ac:dyDescent="0.2"/>
    <row r="312069" ht="12.75" customHeight="1" x14ac:dyDescent="0.2"/>
    <row r="312073" ht="12.75" customHeight="1" x14ac:dyDescent="0.2"/>
    <row r="312077" ht="12.75" customHeight="1" x14ac:dyDescent="0.2"/>
    <row r="312081" ht="12.75" customHeight="1" x14ac:dyDescent="0.2"/>
    <row r="312085" ht="12.75" customHeight="1" x14ac:dyDescent="0.2"/>
    <row r="312089" ht="12.75" customHeight="1" x14ac:dyDescent="0.2"/>
    <row r="312093" ht="12.75" customHeight="1" x14ac:dyDescent="0.2"/>
    <row r="312097" ht="12.75" customHeight="1" x14ac:dyDescent="0.2"/>
    <row r="312101" ht="12.75" customHeight="1" x14ac:dyDescent="0.2"/>
    <row r="312105" ht="12.75" customHeight="1" x14ac:dyDescent="0.2"/>
    <row r="312109" ht="12.75" customHeight="1" x14ac:dyDescent="0.2"/>
    <row r="312113" ht="12.75" customHeight="1" x14ac:dyDescent="0.2"/>
    <row r="312117" ht="12.75" customHeight="1" x14ac:dyDescent="0.2"/>
    <row r="312121" ht="12.75" customHeight="1" x14ac:dyDescent="0.2"/>
    <row r="312125" ht="12.75" customHeight="1" x14ac:dyDescent="0.2"/>
    <row r="312129" ht="12.75" customHeight="1" x14ac:dyDescent="0.2"/>
    <row r="312133" ht="12.75" customHeight="1" x14ac:dyDescent="0.2"/>
    <row r="312137" ht="12.75" customHeight="1" x14ac:dyDescent="0.2"/>
    <row r="312141" ht="12.75" customHeight="1" x14ac:dyDescent="0.2"/>
    <row r="312145" ht="12.75" customHeight="1" x14ac:dyDescent="0.2"/>
    <row r="312149" ht="12.75" customHeight="1" x14ac:dyDescent="0.2"/>
    <row r="312153" ht="12.75" customHeight="1" x14ac:dyDescent="0.2"/>
    <row r="312157" ht="12.75" customHeight="1" x14ac:dyDescent="0.2"/>
    <row r="312161" ht="12.75" customHeight="1" x14ac:dyDescent="0.2"/>
    <row r="312165" ht="12.75" customHeight="1" x14ac:dyDescent="0.2"/>
    <row r="312169" ht="12.75" customHeight="1" x14ac:dyDescent="0.2"/>
    <row r="312173" ht="12.75" customHeight="1" x14ac:dyDescent="0.2"/>
    <row r="312177" ht="12.75" customHeight="1" x14ac:dyDescent="0.2"/>
    <row r="312181" ht="12.75" customHeight="1" x14ac:dyDescent="0.2"/>
    <row r="312185" ht="12.75" customHeight="1" x14ac:dyDescent="0.2"/>
    <row r="312189" ht="12.75" customHeight="1" x14ac:dyDescent="0.2"/>
    <row r="312193" ht="12.75" customHeight="1" x14ac:dyDescent="0.2"/>
    <row r="312197" ht="12.75" customHeight="1" x14ac:dyDescent="0.2"/>
    <row r="312201" ht="12.75" customHeight="1" x14ac:dyDescent="0.2"/>
    <row r="312205" ht="12.75" customHeight="1" x14ac:dyDescent="0.2"/>
    <row r="312209" ht="12.75" customHeight="1" x14ac:dyDescent="0.2"/>
    <row r="312213" ht="12.75" customHeight="1" x14ac:dyDescent="0.2"/>
    <row r="312217" ht="12.75" customHeight="1" x14ac:dyDescent="0.2"/>
    <row r="312221" ht="12.75" customHeight="1" x14ac:dyDescent="0.2"/>
    <row r="312225" ht="12.75" customHeight="1" x14ac:dyDescent="0.2"/>
    <row r="312229" ht="12.75" customHeight="1" x14ac:dyDescent="0.2"/>
    <row r="312233" ht="12.75" customHeight="1" x14ac:dyDescent="0.2"/>
    <row r="312237" ht="12.75" customHeight="1" x14ac:dyDescent="0.2"/>
    <row r="312241" ht="12.75" customHeight="1" x14ac:dyDescent="0.2"/>
    <row r="312245" ht="12.75" customHeight="1" x14ac:dyDescent="0.2"/>
    <row r="312249" ht="12.75" customHeight="1" x14ac:dyDescent="0.2"/>
    <row r="312253" ht="12.75" customHeight="1" x14ac:dyDescent="0.2"/>
    <row r="312257" ht="12.75" customHeight="1" x14ac:dyDescent="0.2"/>
    <row r="312261" ht="12.75" customHeight="1" x14ac:dyDescent="0.2"/>
    <row r="312265" ht="12.75" customHeight="1" x14ac:dyDescent="0.2"/>
    <row r="312269" ht="12.75" customHeight="1" x14ac:dyDescent="0.2"/>
    <row r="312273" ht="12.75" customHeight="1" x14ac:dyDescent="0.2"/>
    <row r="312277" ht="12.75" customHeight="1" x14ac:dyDescent="0.2"/>
    <row r="312281" ht="12.75" customHeight="1" x14ac:dyDescent="0.2"/>
    <row r="312285" ht="12.75" customHeight="1" x14ac:dyDescent="0.2"/>
    <row r="312289" ht="12.75" customHeight="1" x14ac:dyDescent="0.2"/>
    <row r="312293" ht="12.75" customHeight="1" x14ac:dyDescent="0.2"/>
    <row r="312297" ht="12.75" customHeight="1" x14ac:dyDescent="0.2"/>
    <row r="312301" ht="12.75" customHeight="1" x14ac:dyDescent="0.2"/>
    <row r="312305" ht="12.75" customHeight="1" x14ac:dyDescent="0.2"/>
    <row r="312309" ht="12.75" customHeight="1" x14ac:dyDescent="0.2"/>
    <row r="312313" ht="12.75" customHeight="1" x14ac:dyDescent="0.2"/>
    <row r="312317" ht="12.75" customHeight="1" x14ac:dyDescent="0.2"/>
    <row r="312321" ht="12.75" customHeight="1" x14ac:dyDescent="0.2"/>
    <row r="312325" ht="12.75" customHeight="1" x14ac:dyDescent="0.2"/>
    <row r="312329" ht="12.75" customHeight="1" x14ac:dyDescent="0.2"/>
    <row r="312333" ht="12.75" customHeight="1" x14ac:dyDescent="0.2"/>
    <row r="312337" ht="12.75" customHeight="1" x14ac:dyDescent="0.2"/>
    <row r="312341" ht="12.75" customHeight="1" x14ac:dyDescent="0.2"/>
    <row r="312345" ht="12.75" customHeight="1" x14ac:dyDescent="0.2"/>
    <row r="312349" ht="12.75" customHeight="1" x14ac:dyDescent="0.2"/>
    <row r="312353" ht="12.75" customHeight="1" x14ac:dyDescent="0.2"/>
    <row r="312357" ht="12.75" customHeight="1" x14ac:dyDescent="0.2"/>
    <row r="312361" ht="12.75" customHeight="1" x14ac:dyDescent="0.2"/>
    <row r="312365" ht="12.75" customHeight="1" x14ac:dyDescent="0.2"/>
    <row r="312369" ht="12.75" customHeight="1" x14ac:dyDescent="0.2"/>
    <row r="312373" ht="12.75" customHeight="1" x14ac:dyDescent="0.2"/>
    <row r="312377" ht="12.75" customHeight="1" x14ac:dyDescent="0.2"/>
    <row r="312381" ht="12.75" customHeight="1" x14ac:dyDescent="0.2"/>
    <row r="312385" ht="12.75" customHeight="1" x14ac:dyDescent="0.2"/>
    <row r="312389" ht="12.75" customHeight="1" x14ac:dyDescent="0.2"/>
    <row r="312393" ht="12.75" customHeight="1" x14ac:dyDescent="0.2"/>
    <row r="312397" ht="12.75" customHeight="1" x14ac:dyDescent="0.2"/>
    <row r="312401" ht="12.75" customHeight="1" x14ac:dyDescent="0.2"/>
    <row r="312405" ht="12.75" customHeight="1" x14ac:dyDescent="0.2"/>
    <row r="312409" ht="12.75" customHeight="1" x14ac:dyDescent="0.2"/>
    <row r="312413" ht="12.75" customHeight="1" x14ac:dyDescent="0.2"/>
    <row r="312417" ht="12.75" customHeight="1" x14ac:dyDescent="0.2"/>
    <row r="312421" ht="12.75" customHeight="1" x14ac:dyDescent="0.2"/>
    <row r="312425" ht="12.75" customHeight="1" x14ac:dyDescent="0.2"/>
    <row r="312429" ht="12.75" customHeight="1" x14ac:dyDescent="0.2"/>
    <row r="312433" ht="12.75" customHeight="1" x14ac:dyDescent="0.2"/>
    <row r="312437" ht="12.75" customHeight="1" x14ac:dyDescent="0.2"/>
    <row r="312441" ht="12.75" customHeight="1" x14ac:dyDescent="0.2"/>
    <row r="312445" ht="12.75" customHeight="1" x14ac:dyDescent="0.2"/>
    <row r="312449" ht="12.75" customHeight="1" x14ac:dyDescent="0.2"/>
    <row r="312453" ht="12.75" customHeight="1" x14ac:dyDescent="0.2"/>
    <row r="312457" ht="12.75" customHeight="1" x14ac:dyDescent="0.2"/>
    <row r="312461" ht="12.75" customHeight="1" x14ac:dyDescent="0.2"/>
    <row r="312465" ht="12.75" customHeight="1" x14ac:dyDescent="0.2"/>
    <row r="312469" ht="12.75" customHeight="1" x14ac:dyDescent="0.2"/>
    <row r="312473" ht="12.75" customHeight="1" x14ac:dyDescent="0.2"/>
    <row r="312477" ht="12.75" customHeight="1" x14ac:dyDescent="0.2"/>
    <row r="312481" ht="12.75" customHeight="1" x14ac:dyDescent="0.2"/>
    <row r="312485" ht="12.75" customHeight="1" x14ac:dyDescent="0.2"/>
    <row r="312489" ht="12.75" customHeight="1" x14ac:dyDescent="0.2"/>
    <row r="312493" ht="12.75" customHeight="1" x14ac:dyDescent="0.2"/>
    <row r="312497" ht="12.75" customHeight="1" x14ac:dyDescent="0.2"/>
    <row r="312501" ht="12.75" customHeight="1" x14ac:dyDescent="0.2"/>
    <row r="312505" ht="12.75" customHeight="1" x14ac:dyDescent="0.2"/>
    <row r="312509" ht="12.75" customHeight="1" x14ac:dyDescent="0.2"/>
    <row r="312513" ht="12.75" customHeight="1" x14ac:dyDescent="0.2"/>
    <row r="312517" ht="12.75" customHeight="1" x14ac:dyDescent="0.2"/>
    <row r="312521" ht="12.75" customHeight="1" x14ac:dyDescent="0.2"/>
    <row r="312525" ht="12.75" customHeight="1" x14ac:dyDescent="0.2"/>
    <row r="312529" ht="12.75" customHeight="1" x14ac:dyDescent="0.2"/>
    <row r="312533" ht="12.75" customHeight="1" x14ac:dyDescent="0.2"/>
    <row r="312537" ht="12.75" customHeight="1" x14ac:dyDescent="0.2"/>
    <row r="312541" ht="12.75" customHeight="1" x14ac:dyDescent="0.2"/>
    <row r="312545" ht="12.75" customHeight="1" x14ac:dyDescent="0.2"/>
    <row r="312549" ht="12.75" customHeight="1" x14ac:dyDescent="0.2"/>
    <row r="312553" ht="12.75" customHeight="1" x14ac:dyDescent="0.2"/>
    <row r="312557" ht="12.75" customHeight="1" x14ac:dyDescent="0.2"/>
    <row r="312561" ht="12.75" customHeight="1" x14ac:dyDescent="0.2"/>
    <row r="312565" ht="12.75" customHeight="1" x14ac:dyDescent="0.2"/>
    <row r="312569" ht="12.75" customHeight="1" x14ac:dyDescent="0.2"/>
    <row r="312573" ht="12.75" customHeight="1" x14ac:dyDescent="0.2"/>
    <row r="312577" ht="12.75" customHeight="1" x14ac:dyDescent="0.2"/>
    <row r="312581" ht="12.75" customHeight="1" x14ac:dyDescent="0.2"/>
    <row r="312585" ht="12.75" customHeight="1" x14ac:dyDescent="0.2"/>
    <row r="312589" ht="12.75" customHeight="1" x14ac:dyDescent="0.2"/>
    <row r="312593" ht="12.75" customHeight="1" x14ac:dyDescent="0.2"/>
    <row r="312597" ht="12.75" customHeight="1" x14ac:dyDescent="0.2"/>
    <row r="312601" ht="12.75" customHeight="1" x14ac:dyDescent="0.2"/>
    <row r="312605" ht="12.75" customHeight="1" x14ac:dyDescent="0.2"/>
    <row r="312609" ht="12.75" customHeight="1" x14ac:dyDescent="0.2"/>
    <row r="312613" ht="12.75" customHeight="1" x14ac:dyDescent="0.2"/>
    <row r="312617" ht="12.75" customHeight="1" x14ac:dyDescent="0.2"/>
    <row r="312621" ht="12.75" customHeight="1" x14ac:dyDescent="0.2"/>
    <row r="312625" ht="12.75" customHeight="1" x14ac:dyDescent="0.2"/>
    <row r="312629" ht="12.75" customHeight="1" x14ac:dyDescent="0.2"/>
    <row r="312633" ht="12.75" customHeight="1" x14ac:dyDescent="0.2"/>
    <row r="312637" ht="12.75" customHeight="1" x14ac:dyDescent="0.2"/>
    <row r="312641" ht="12.75" customHeight="1" x14ac:dyDescent="0.2"/>
    <row r="312645" ht="12.75" customHeight="1" x14ac:dyDescent="0.2"/>
    <row r="312649" ht="12.75" customHeight="1" x14ac:dyDescent="0.2"/>
    <row r="312653" ht="12.75" customHeight="1" x14ac:dyDescent="0.2"/>
    <row r="312657" ht="12.75" customHeight="1" x14ac:dyDescent="0.2"/>
    <row r="312661" ht="12.75" customHeight="1" x14ac:dyDescent="0.2"/>
    <row r="312665" ht="12.75" customHeight="1" x14ac:dyDescent="0.2"/>
    <row r="312669" ht="12.75" customHeight="1" x14ac:dyDescent="0.2"/>
    <row r="312673" ht="12.75" customHeight="1" x14ac:dyDescent="0.2"/>
    <row r="312677" ht="12.75" customHeight="1" x14ac:dyDescent="0.2"/>
    <row r="312681" ht="12.75" customHeight="1" x14ac:dyDescent="0.2"/>
    <row r="312685" ht="12.75" customHeight="1" x14ac:dyDescent="0.2"/>
    <row r="312689" ht="12.75" customHeight="1" x14ac:dyDescent="0.2"/>
    <row r="312693" ht="12.75" customHeight="1" x14ac:dyDescent="0.2"/>
    <row r="312697" ht="12.75" customHeight="1" x14ac:dyDescent="0.2"/>
    <row r="312701" ht="12.75" customHeight="1" x14ac:dyDescent="0.2"/>
    <row r="312705" ht="12.75" customHeight="1" x14ac:dyDescent="0.2"/>
    <row r="312709" ht="12.75" customHeight="1" x14ac:dyDescent="0.2"/>
    <row r="312713" ht="12.75" customHeight="1" x14ac:dyDescent="0.2"/>
    <row r="312717" ht="12.75" customHeight="1" x14ac:dyDescent="0.2"/>
    <row r="312721" ht="12.75" customHeight="1" x14ac:dyDescent="0.2"/>
    <row r="312725" ht="12.75" customHeight="1" x14ac:dyDescent="0.2"/>
    <row r="312729" ht="12.75" customHeight="1" x14ac:dyDescent="0.2"/>
    <row r="312733" ht="12.75" customHeight="1" x14ac:dyDescent="0.2"/>
    <row r="312737" ht="12.75" customHeight="1" x14ac:dyDescent="0.2"/>
    <row r="312741" ht="12.75" customHeight="1" x14ac:dyDescent="0.2"/>
    <row r="312745" ht="12.75" customHeight="1" x14ac:dyDescent="0.2"/>
    <row r="312749" ht="12.75" customHeight="1" x14ac:dyDescent="0.2"/>
    <row r="312753" ht="12.75" customHeight="1" x14ac:dyDescent="0.2"/>
    <row r="312757" ht="12.75" customHeight="1" x14ac:dyDescent="0.2"/>
    <row r="312761" ht="12.75" customHeight="1" x14ac:dyDescent="0.2"/>
    <row r="312765" ht="12.75" customHeight="1" x14ac:dyDescent="0.2"/>
    <row r="312769" ht="12.75" customHeight="1" x14ac:dyDescent="0.2"/>
    <row r="312773" ht="12.75" customHeight="1" x14ac:dyDescent="0.2"/>
    <row r="312777" ht="12.75" customHeight="1" x14ac:dyDescent="0.2"/>
    <row r="312781" ht="12.75" customHeight="1" x14ac:dyDescent="0.2"/>
    <row r="312785" ht="12.75" customHeight="1" x14ac:dyDescent="0.2"/>
    <row r="312789" ht="12.75" customHeight="1" x14ac:dyDescent="0.2"/>
    <row r="312793" ht="12.75" customHeight="1" x14ac:dyDescent="0.2"/>
    <row r="312797" ht="12.75" customHeight="1" x14ac:dyDescent="0.2"/>
    <row r="312801" ht="12.75" customHeight="1" x14ac:dyDescent="0.2"/>
    <row r="312805" ht="12.75" customHeight="1" x14ac:dyDescent="0.2"/>
    <row r="312809" ht="12.75" customHeight="1" x14ac:dyDescent="0.2"/>
    <row r="312813" ht="12.75" customHeight="1" x14ac:dyDescent="0.2"/>
    <row r="312817" ht="12.75" customHeight="1" x14ac:dyDescent="0.2"/>
    <row r="312821" ht="12.75" customHeight="1" x14ac:dyDescent="0.2"/>
    <row r="312825" ht="12.75" customHeight="1" x14ac:dyDescent="0.2"/>
    <row r="312829" ht="12.75" customHeight="1" x14ac:dyDescent="0.2"/>
    <row r="312833" ht="12.75" customHeight="1" x14ac:dyDescent="0.2"/>
    <row r="312837" ht="12.75" customHeight="1" x14ac:dyDescent="0.2"/>
    <row r="312841" ht="12.75" customHeight="1" x14ac:dyDescent="0.2"/>
    <row r="312845" ht="12.75" customHeight="1" x14ac:dyDescent="0.2"/>
    <row r="312849" ht="12.75" customHeight="1" x14ac:dyDescent="0.2"/>
    <row r="312853" ht="12.75" customHeight="1" x14ac:dyDescent="0.2"/>
    <row r="312857" ht="12.75" customHeight="1" x14ac:dyDescent="0.2"/>
    <row r="312861" ht="12.75" customHeight="1" x14ac:dyDescent="0.2"/>
    <row r="312865" ht="12.75" customHeight="1" x14ac:dyDescent="0.2"/>
    <row r="312869" ht="12.75" customHeight="1" x14ac:dyDescent="0.2"/>
    <row r="312873" ht="12.75" customHeight="1" x14ac:dyDescent="0.2"/>
    <row r="312877" ht="12.75" customHeight="1" x14ac:dyDescent="0.2"/>
    <row r="312881" ht="12.75" customHeight="1" x14ac:dyDescent="0.2"/>
    <row r="312885" ht="12.75" customHeight="1" x14ac:dyDescent="0.2"/>
    <row r="312889" ht="12.75" customHeight="1" x14ac:dyDescent="0.2"/>
    <row r="312893" ht="12.75" customHeight="1" x14ac:dyDescent="0.2"/>
    <row r="312897" ht="12.75" customHeight="1" x14ac:dyDescent="0.2"/>
    <row r="312901" ht="12.75" customHeight="1" x14ac:dyDescent="0.2"/>
    <row r="312905" ht="12.75" customHeight="1" x14ac:dyDescent="0.2"/>
    <row r="312909" ht="12.75" customHeight="1" x14ac:dyDescent="0.2"/>
    <row r="312913" ht="12.75" customHeight="1" x14ac:dyDescent="0.2"/>
    <row r="312917" ht="12.75" customHeight="1" x14ac:dyDescent="0.2"/>
    <row r="312921" ht="12.75" customHeight="1" x14ac:dyDescent="0.2"/>
    <row r="312925" ht="12.75" customHeight="1" x14ac:dyDescent="0.2"/>
    <row r="312929" ht="12.75" customHeight="1" x14ac:dyDescent="0.2"/>
    <row r="312933" ht="12.75" customHeight="1" x14ac:dyDescent="0.2"/>
    <row r="312937" ht="12.75" customHeight="1" x14ac:dyDescent="0.2"/>
    <row r="312941" ht="12.75" customHeight="1" x14ac:dyDescent="0.2"/>
    <row r="312945" ht="12.75" customHeight="1" x14ac:dyDescent="0.2"/>
    <row r="312949" ht="12.75" customHeight="1" x14ac:dyDescent="0.2"/>
    <row r="312953" ht="12.75" customHeight="1" x14ac:dyDescent="0.2"/>
    <row r="312957" ht="12.75" customHeight="1" x14ac:dyDescent="0.2"/>
    <row r="312961" ht="12.75" customHeight="1" x14ac:dyDescent="0.2"/>
    <row r="312965" ht="12.75" customHeight="1" x14ac:dyDescent="0.2"/>
    <row r="312969" ht="12.75" customHeight="1" x14ac:dyDescent="0.2"/>
    <row r="312973" ht="12.75" customHeight="1" x14ac:dyDescent="0.2"/>
    <row r="312977" ht="12.75" customHeight="1" x14ac:dyDescent="0.2"/>
    <row r="312981" ht="12.75" customHeight="1" x14ac:dyDescent="0.2"/>
    <row r="312985" ht="12.75" customHeight="1" x14ac:dyDescent="0.2"/>
    <row r="312989" ht="12.75" customHeight="1" x14ac:dyDescent="0.2"/>
    <row r="312993" ht="12.75" customHeight="1" x14ac:dyDescent="0.2"/>
    <row r="312997" ht="12.75" customHeight="1" x14ac:dyDescent="0.2"/>
    <row r="313001" ht="12.75" customHeight="1" x14ac:dyDescent="0.2"/>
    <row r="313005" ht="12.75" customHeight="1" x14ac:dyDescent="0.2"/>
    <row r="313009" ht="12.75" customHeight="1" x14ac:dyDescent="0.2"/>
    <row r="313013" ht="12.75" customHeight="1" x14ac:dyDescent="0.2"/>
    <row r="313017" ht="12.75" customHeight="1" x14ac:dyDescent="0.2"/>
    <row r="313021" ht="12.75" customHeight="1" x14ac:dyDescent="0.2"/>
    <row r="313025" ht="12.75" customHeight="1" x14ac:dyDescent="0.2"/>
    <row r="313029" ht="12.75" customHeight="1" x14ac:dyDescent="0.2"/>
    <row r="313033" ht="12.75" customHeight="1" x14ac:dyDescent="0.2"/>
    <row r="313037" ht="12.75" customHeight="1" x14ac:dyDescent="0.2"/>
    <row r="313041" ht="12.75" customHeight="1" x14ac:dyDescent="0.2"/>
    <row r="313045" ht="12.75" customHeight="1" x14ac:dyDescent="0.2"/>
    <row r="313049" ht="12.75" customHeight="1" x14ac:dyDescent="0.2"/>
    <row r="313053" ht="12.75" customHeight="1" x14ac:dyDescent="0.2"/>
    <row r="313057" ht="12.75" customHeight="1" x14ac:dyDescent="0.2"/>
    <row r="313061" ht="12.75" customHeight="1" x14ac:dyDescent="0.2"/>
    <row r="313065" ht="12.75" customHeight="1" x14ac:dyDescent="0.2"/>
    <row r="313069" ht="12.75" customHeight="1" x14ac:dyDescent="0.2"/>
    <row r="313073" ht="12.75" customHeight="1" x14ac:dyDescent="0.2"/>
    <row r="313077" ht="12.75" customHeight="1" x14ac:dyDescent="0.2"/>
    <row r="313081" ht="12.75" customHeight="1" x14ac:dyDescent="0.2"/>
    <row r="313085" ht="12.75" customHeight="1" x14ac:dyDescent="0.2"/>
    <row r="313089" ht="12.75" customHeight="1" x14ac:dyDescent="0.2"/>
    <row r="313093" ht="12.75" customHeight="1" x14ac:dyDescent="0.2"/>
    <row r="313097" ht="12.75" customHeight="1" x14ac:dyDescent="0.2"/>
    <row r="313101" ht="12.75" customHeight="1" x14ac:dyDescent="0.2"/>
    <row r="313105" ht="12.75" customHeight="1" x14ac:dyDescent="0.2"/>
    <row r="313109" ht="12.75" customHeight="1" x14ac:dyDescent="0.2"/>
    <row r="313113" ht="12.75" customHeight="1" x14ac:dyDescent="0.2"/>
    <row r="313117" ht="12.75" customHeight="1" x14ac:dyDescent="0.2"/>
    <row r="313121" ht="12.75" customHeight="1" x14ac:dyDescent="0.2"/>
    <row r="313125" ht="12.75" customHeight="1" x14ac:dyDescent="0.2"/>
    <row r="313129" ht="12.75" customHeight="1" x14ac:dyDescent="0.2"/>
    <row r="313133" ht="12.75" customHeight="1" x14ac:dyDescent="0.2"/>
    <row r="313137" ht="12.75" customHeight="1" x14ac:dyDescent="0.2"/>
    <row r="313141" ht="12.75" customHeight="1" x14ac:dyDescent="0.2"/>
    <row r="313145" ht="12.75" customHeight="1" x14ac:dyDescent="0.2"/>
    <row r="313149" ht="12.75" customHeight="1" x14ac:dyDescent="0.2"/>
    <row r="313153" ht="12.75" customHeight="1" x14ac:dyDescent="0.2"/>
    <row r="313157" ht="12.75" customHeight="1" x14ac:dyDescent="0.2"/>
    <row r="313161" ht="12.75" customHeight="1" x14ac:dyDescent="0.2"/>
    <row r="313165" ht="12.75" customHeight="1" x14ac:dyDescent="0.2"/>
    <row r="313169" ht="12.75" customHeight="1" x14ac:dyDescent="0.2"/>
    <row r="313173" ht="12.75" customHeight="1" x14ac:dyDescent="0.2"/>
    <row r="313177" ht="12.75" customHeight="1" x14ac:dyDescent="0.2"/>
    <row r="313181" ht="12.75" customHeight="1" x14ac:dyDescent="0.2"/>
    <row r="313185" ht="12.75" customHeight="1" x14ac:dyDescent="0.2"/>
    <row r="313189" ht="12.75" customHeight="1" x14ac:dyDescent="0.2"/>
    <row r="313193" ht="12.75" customHeight="1" x14ac:dyDescent="0.2"/>
    <row r="313197" ht="12.75" customHeight="1" x14ac:dyDescent="0.2"/>
    <row r="313201" ht="12.75" customHeight="1" x14ac:dyDescent="0.2"/>
    <row r="313205" ht="12.75" customHeight="1" x14ac:dyDescent="0.2"/>
    <row r="313209" ht="12.75" customHeight="1" x14ac:dyDescent="0.2"/>
    <row r="313213" ht="12.75" customHeight="1" x14ac:dyDescent="0.2"/>
    <row r="313217" ht="12.75" customHeight="1" x14ac:dyDescent="0.2"/>
    <row r="313221" ht="12.75" customHeight="1" x14ac:dyDescent="0.2"/>
    <row r="313225" ht="12.75" customHeight="1" x14ac:dyDescent="0.2"/>
    <row r="313229" ht="12.75" customHeight="1" x14ac:dyDescent="0.2"/>
    <row r="313233" ht="12.75" customHeight="1" x14ac:dyDescent="0.2"/>
    <row r="313237" ht="12.75" customHeight="1" x14ac:dyDescent="0.2"/>
    <row r="313241" ht="12.75" customHeight="1" x14ac:dyDescent="0.2"/>
    <row r="313245" ht="12.75" customHeight="1" x14ac:dyDescent="0.2"/>
    <row r="313249" ht="12.75" customHeight="1" x14ac:dyDescent="0.2"/>
    <row r="313253" ht="12.75" customHeight="1" x14ac:dyDescent="0.2"/>
    <row r="313257" ht="12.75" customHeight="1" x14ac:dyDescent="0.2"/>
    <row r="313261" ht="12.75" customHeight="1" x14ac:dyDescent="0.2"/>
    <row r="313265" ht="12.75" customHeight="1" x14ac:dyDescent="0.2"/>
    <row r="313269" ht="12.75" customHeight="1" x14ac:dyDescent="0.2"/>
    <row r="313273" ht="12.75" customHeight="1" x14ac:dyDescent="0.2"/>
    <row r="313277" ht="12.75" customHeight="1" x14ac:dyDescent="0.2"/>
    <row r="313281" ht="12.75" customHeight="1" x14ac:dyDescent="0.2"/>
    <row r="313285" ht="12.75" customHeight="1" x14ac:dyDescent="0.2"/>
    <row r="313289" ht="12.75" customHeight="1" x14ac:dyDescent="0.2"/>
    <row r="313293" ht="12.75" customHeight="1" x14ac:dyDescent="0.2"/>
    <row r="313297" ht="12.75" customHeight="1" x14ac:dyDescent="0.2"/>
    <row r="313301" ht="12.75" customHeight="1" x14ac:dyDescent="0.2"/>
    <row r="313305" ht="12.75" customHeight="1" x14ac:dyDescent="0.2"/>
    <row r="313309" ht="12.75" customHeight="1" x14ac:dyDescent="0.2"/>
    <row r="313313" ht="12.75" customHeight="1" x14ac:dyDescent="0.2"/>
    <row r="313317" ht="12.75" customHeight="1" x14ac:dyDescent="0.2"/>
    <row r="313321" ht="12.75" customHeight="1" x14ac:dyDescent="0.2"/>
    <row r="313325" ht="12.75" customHeight="1" x14ac:dyDescent="0.2"/>
    <row r="313329" ht="12.75" customHeight="1" x14ac:dyDescent="0.2"/>
    <row r="313333" ht="12.75" customHeight="1" x14ac:dyDescent="0.2"/>
    <row r="313337" ht="12.75" customHeight="1" x14ac:dyDescent="0.2"/>
    <row r="313341" ht="12.75" customHeight="1" x14ac:dyDescent="0.2"/>
    <row r="313345" ht="12.75" customHeight="1" x14ac:dyDescent="0.2"/>
    <row r="313349" ht="12.75" customHeight="1" x14ac:dyDescent="0.2"/>
    <row r="313353" ht="12.75" customHeight="1" x14ac:dyDescent="0.2"/>
    <row r="313357" ht="12.75" customHeight="1" x14ac:dyDescent="0.2"/>
    <row r="313361" ht="12.75" customHeight="1" x14ac:dyDescent="0.2"/>
    <row r="313365" ht="12.75" customHeight="1" x14ac:dyDescent="0.2"/>
    <row r="313369" ht="12.75" customHeight="1" x14ac:dyDescent="0.2"/>
    <row r="313373" ht="12.75" customHeight="1" x14ac:dyDescent="0.2"/>
    <row r="313377" ht="12.75" customHeight="1" x14ac:dyDescent="0.2"/>
    <row r="313381" ht="12.75" customHeight="1" x14ac:dyDescent="0.2"/>
    <row r="313385" ht="12.75" customHeight="1" x14ac:dyDescent="0.2"/>
    <row r="313389" ht="12.75" customHeight="1" x14ac:dyDescent="0.2"/>
    <row r="313393" ht="12.75" customHeight="1" x14ac:dyDescent="0.2"/>
    <row r="313397" ht="12.75" customHeight="1" x14ac:dyDescent="0.2"/>
    <row r="313401" ht="12.75" customHeight="1" x14ac:dyDescent="0.2"/>
    <row r="313405" ht="12.75" customHeight="1" x14ac:dyDescent="0.2"/>
    <row r="313409" ht="12.75" customHeight="1" x14ac:dyDescent="0.2"/>
    <row r="313413" ht="12.75" customHeight="1" x14ac:dyDescent="0.2"/>
    <row r="313417" ht="12.75" customHeight="1" x14ac:dyDescent="0.2"/>
    <row r="313421" ht="12.75" customHeight="1" x14ac:dyDescent="0.2"/>
    <row r="313425" ht="12.75" customHeight="1" x14ac:dyDescent="0.2"/>
    <row r="313429" ht="12.75" customHeight="1" x14ac:dyDescent="0.2"/>
    <row r="313433" ht="12.75" customHeight="1" x14ac:dyDescent="0.2"/>
    <row r="313437" ht="12.75" customHeight="1" x14ac:dyDescent="0.2"/>
    <row r="313441" ht="12.75" customHeight="1" x14ac:dyDescent="0.2"/>
    <row r="313445" ht="12.75" customHeight="1" x14ac:dyDescent="0.2"/>
    <row r="313449" ht="12.75" customHeight="1" x14ac:dyDescent="0.2"/>
    <row r="313453" ht="12.75" customHeight="1" x14ac:dyDescent="0.2"/>
    <row r="313457" ht="12.75" customHeight="1" x14ac:dyDescent="0.2"/>
    <row r="313461" ht="12.75" customHeight="1" x14ac:dyDescent="0.2"/>
    <row r="313465" ht="12.75" customHeight="1" x14ac:dyDescent="0.2"/>
    <row r="313469" ht="12.75" customHeight="1" x14ac:dyDescent="0.2"/>
    <row r="313473" ht="12.75" customHeight="1" x14ac:dyDescent="0.2"/>
    <row r="313477" ht="12.75" customHeight="1" x14ac:dyDescent="0.2"/>
    <row r="313481" ht="12.75" customHeight="1" x14ac:dyDescent="0.2"/>
    <row r="313485" ht="12.75" customHeight="1" x14ac:dyDescent="0.2"/>
    <row r="313489" ht="12.75" customHeight="1" x14ac:dyDescent="0.2"/>
    <row r="313493" ht="12.75" customHeight="1" x14ac:dyDescent="0.2"/>
    <row r="313497" ht="12.75" customHeight="1" x14ac:dyDescent="0.2"/>
    <row r="313501" ht="12.75" customHeight="1" x14ac:dyDescent="0.2"/>
    <row r="313505" ht="12.75" customHeight="1" x14ac:dyDescent="0.2"/>
    <row r="313509" ht="12.75" customHeight="1" x14ac:dyDescent="0.2"/>
    <row r="313513" ht="12.75" customHeight="1" x14ac:dyDescent="0.2"/>
    <row r="313517" ht="12.75" customHeight="1" x14ac:dyDescent="0.2"/>
    <row r="313521" ht="12.75" customHeight="1" x14ac:dyDescent="0.2"/>
    <row r="313525" ht="12.75" customHeight="1" x14ac:dyDescent="0.2"/>
    <row r="313529" ht="12.75" customHeight="1" x14ac:dyDescent="0.2"/>
    <row r="313533" ht="12.75" customHeight="1" x14ac:dyDescent="0.2"/>
    <row r="313537" ht="12.75" customHeight="1" x14ac:dyDescent="0.2"/>
    <row r="313541" ht="12.75" customHeight="1" x14ac:dyDescent="0.2"/>
    <row r="313545" ht="12.75" customHeight="1" x14ac:dyDescent="0.2"/>
    <row r="313549" ht="12.75" customHeight="1" x14ac:dyDescent="0.2"/>
    <row r="313553" ht="12.75" customHeight="1" x14ac:dyDescent="0.2"/>
    <row r="313557" ht="12.75" customHeight="1" x14ac:dyDescent="0.2"/>
    <row r="313561" ht="12.75" customHeight="1" x14ac:dyDescent="0.2"/>
    <row r="313565" ht="12.75" customHeight="1" x14ac:dyDescent="0.2"/>
    <row r="313569" ht="12.75" customHeight="1" x14ac:dyDescent="0.2"/>
    <row r="313573" ht="12.75" customHeight="1" x14ac:dyDescent="0.2"/>
    <row r="313577" ht="12.75" customHeight="1" x14ac:dyDescent="0.2"/>
    <row r="313581" ht="12.75" customHeight="1" x14ac:dyDescent="0.2"/>
    <row r="313585" ht="12.75" customHeight="1" x14ac:dyDescent="0.2"/>
    <row r="313589" ht="12.75" customHeight="1" x14ac:dyDescent="0.2"/>
    <row r="313593" ht="12.75" customHeight="1" x14ac:dyDescent="0.2"/>
    <row r="313597" ht="12.75" customHeight="1" x14ac:dyDescent="0.2"/>
    <row r="313601" ht="12.75" customHeight="1" x14ac:dyDescent="0.2"/>
    <row r="313605" ht="12.75" customHeight="1" x14ac:dyDescent="0.2"/>
    <row r="313609" ht="12.75" customHeight="1" x14ac:dyDescent="0.2"/>
    <row r="313613" ht="12.75" customHeight="1" x14ac:dyDescent="0.2"/>
    <row r="313617" ht="12.75" customHeight="1" x14ac:dyDescent="0.2"/>
    <row r="313621" ht="12.75" customHeight="1" x14ac:dyDescent="0.2"/>
    <row r="313625" ht="12.75" customHeight="1" x14ac:dyDescent="0.2"/>
    <row r="313629" ht="12.75" customHeight="1" x14ac:dyDescent="0.2"/>
    <row r="313633" ht="12.75" customHeight="1" x14ac:dyDescent="0.2"/>
    <row r="313637" ht="12.75" customHeight="1" x14ac:dyDescent="0.2"/>
    <row r="313641" ht="12.75" customHeight="1" x14ac:dyDescent="0.2"/>
    <row r="313645" ht="12.75" customHeight="1" x14ac:dyDescent="0.2"/>
    <row r="313649" ht="12.75" customHeight="1" x14ac:dyDescent="0.2"/>
    <row r="313653" ht="12.75" customHeight="1" x14ac:dyDescent="0.2"/>
    <row r="313657" ht="12.75" customHeight="1" x14ac:dyDescent="0.2"/>
    <row r="313661" ht="12.75" customHeight="1" x14ac:dyDescent="0.2"/>
    <row r="313665" ht="12.75" customHeight="1" x14ac:dyDescent="0.2"/>
    <row r="313669" ht="12.75" customHeight="1" x14ac:dyDescent="0.2"/>
    <row r="313673" ht="12.75" customHeight="1" x14ac:dyDescent="0.2"/>
    <row r="313677" ht="12.75" customHeight="1" x14ac:dyDescent="0.2"/>
    <row r="313681" ht="12.75" customHeight="1" x14ac:dyDescent="0.2"/>
    <row r="313685" ht="12.75" customHeight="1" x14ac:dyDescent="0.2"/>
    <row r="313689" ht="12.75" customHeight="1" x14ac:dyDescent="0.2"/>
    <row r="313693" ht="12.75" customHeight="1" x14ac:dyDescent="0.2"/>
    <row r="313697" ht="12.75" customHeight="1" x14ac:dyDescent="0.2"/>
    <row r="313701" ht="12.75" customHeight="1" x14ac:dyDescent="0.2"/>
    <row r="313705" ht="12.75" customHeight="1" x14ac:dyDescent="0.2"/>
    <row r="313709" ht="12.75" customHeight="1" x14ac:dyDescent="0.2"/>
    <row r="313713" ht="12.75" customHeight="1" x14ac:dyDescent="0.2"/>
    <row r="313717" ht="12.75" customHeight="1" x14ac:dyDescent="0.2"/>
    <row r="313721" ht="12.75" customHeight="1" x14ac:dyDescent="0.2"/>
    <row r="313725" ht="12.75" customHeight="1" x14ac:dyDescent="0.2"/>
    <row r="313729" ht="12.75" customHeight="1" x14ac:dyDescent="0.2"/>
    <row r="313733" ht="12.75" customHeight="1" x14ac:dyDescent="0.2"/>
    <row r="313737" ht="12.75" customHeight="1" x14ac:dyDescent="0.2"/>
    <row r="313741" ht="12.75" customHeight="1" x14ac:dyDescent="0.2"/>
    <row r="313745" ht="12.75" customHeight="1" x14ac:dyDescent="0.2"/>
    <row r="313749" ht="12.75" customHeight="1" x14ac:dyDescent="0.2"/>
    <row r="313753" ht="12.75" customHeight="1" x14ac:dyDescent="0.2"/>
    <row r="313757" ht="12.75" customHeight="1" x14ac:dyDescent="0.2"/>
    <row r="313761" ht="12.75" customHeight="1" x14ac:dyDescent="0.2"/>
    <row r="313765" ht="12.75" customHeight="1" x14ac:dyDescent="0.2"/>
    <row r="313769" ht="12.75" customHeight="1" x14ac:dyDescent="0.2"/>
    <row r="313773" ht="12.75" customHeight="1" x14ac:dyDescent="0.2"/>
    <row r="313777" ht="12.75" customHeight="1" x14ac:dyDescent="0.2"/>
    <row r="313781" ht="12.75" customHeight="1" x14ac:dyDescent="0.2"/>
    <row r="313785" ht="12.75" customHeight="1" x14ac:dyDescent="0.2"/>
    <row r="313789" ht="12.75" customHeight="1" x14ac:dyDescent="0.2"/>
    <row r="313793" ht="12.75" customHeight="1" x14ac:dyDescent="0.2"/>
    <row r="313797" ht="12.75" customHeight="1" x14ac:dyDescent="0.2"/>
    <row r="313801" ht="12.75" customHeight="1" x14ac:dyDescent="0.2"/>
    <row r="313805" ht="12.75" customHeight="1" x14ac:dyDescent="0.2"/>
    <row r="313809" ht="12.75" customHeight="1" x14ac:dyDescent="0.2"/>
    <row r="313813" ht="12.75" customHeight="1" x14ac:dyDescent="0.2"/>
    <row r="313817" ht="12.75" customHeight="1" x14ac:dyDescent="0.2"/>
    <row r="313821" ht="12.75" customHeight="1" x14ac:dyDescent="0.2"/>
    <row r="313825" ht="12.75" customHeight="1" x14ac:dyDescent="0.2"/>
    <row r="313829" ht="12.75" customHeight="1" x14ac:dyDescent="0.2"/>
    <row r="313833" ht="12.75" customHeight="1" x14ac:dyDescent="0.2"/>
    <row r="313837" ht="12.75" customHeight="1" x14ac:dyDescent="0.2"/>
    <row r="313841" ht="12.75" customHeight="1" x14ac:dyDescent="0.2"/>
    <row r="313845" ht="12.75" customHeight="1" x14ac:dyDescent="0.2"/>
    <row r="313849" ht="12.75" customHeight="1" x14ac:dyDescent="0.2"/>
    <row r="313853" ht="12.75" customHeight="1" x14ac:dyDescent="0.2"/>
    <row r="313857" ht="12.75" customHeight="1" x14ac:dyDescent="0.2"/>
    <row r="313861" ht="12.75" customHeight="1" x14ac:dyDescent="0.2"/>
    <row r="313865" ht="12.75" customHeight="1" x14ac:dyDescent="0.2"/>
    <row r="313869" ht="12.75" customHeight="1" x14ac:dyDescent="0.2"/>
    <row r="313873" ht="12.75" customHeight="1" x14ac:dyDescent="0.2"/>
    <row r="313877" ht="12.75" customHeight="1" x14ac:dyDescent="0.2"/>
    <row r="313881" ht="12.75" customHeight="1" x14ac:dyDescent="0.2"/>
    <row r="313885" ht="12.75" customHeight="1" x14ac:dyDescent="0.2"/>
    <row r="313889" ht="12.75" customHeight="1" x14ac:dyDescent="0.2"/>
    <row r="313893" ht="12.75" customHeight="1" x14ac:dyDescent="0.2"/>
    <row r="313897" ht="12.75" customHeight="1" x14ac:dyDescent="0.2"/>
    <row r="313901" ht="12.75" customHeight="1" x14ac:dyDescent="0.2"/>
    <row r="313905" ht="12.75" customHeight="1" x14ac:dyDescent="0.2"/>
    <row r="313909" ht="12.75" customHeight="1" x14ac:dyDescent="0.2"/>
    <row r="313913" ht="12.75" customHeight="1" x14ac:dyDescent="0.2"/>
    <row r="313917" ht="12.75" customHeight="1" x14ac:dyDescent="0.2"/>
    <row r="313921" ht="12.75" customHeight="1" x14ac:dyDescent="0.2"/>
    <row r="313925" ht="12.75" customHeight="1" x14ac:dyDescent="0.2"/>
    <row r="313929" ht="12.75" customHeight="1" x14ac:dyDescent="0.2"/>
    <row r="313933" ht="12.75" customHeight="1" x14ac:dyDescent="0.2"/>
    <row r="313937" ht="12.75" customHeight="1" x14ac:dyDescent="0.2"/>
    <row r="313941" ht="12.75" customHeight="1" x14ac:dyDescent="0.2"/>
    <row r="313945" ht="12.75" customHeight="1" x14ac:dyDescent="0.2"/>
    <row r="313949" ht="12.75" customHeight="1" x14ac:dyDescent="0.2"/>
    <row r="313953" ht="12.75" customHeight="1" x14ac:dyDescent="0.2"/>
    <row r="313957" ht="12.75" customHeight="1" x14ac:dyDescent="0.2"/>
    <row r="313961" ht="12.75" customHeight="1" x14ac:dyDescent="0.2"/>
    <row r="313965" ht="12.75" customHeight="1" x14ac:dyDescent="0.2"/>
    <row r="313969" ht="12.75" customHeight="1" x14ac:dyDescent="0.2"/>
    <row r="313973" ht="12.75" customHeight="1" x14ac:dyDescent="0.2"/>
    <row r="313977" ht="12.75" customHeight="1" x14ac:dyDescent="0.2"/>
    <row r="313981" ht="12.75" customHeight="1" x14ac:dyDescent="0.2"/>
    <row r="313985" ht="12.75" customHeight="1" x14ac:dyDescent="0.2"/>
    <row r="313989" ht="12.75" customHeight="1" x14ac:dyDescent="0.2"/>
    <row r="313993" ht="12.75" customHeight="1" x14ac:dyDescent="0.2"/>
    <row r="313997" ht="12.75" customHeight="1" x14ac:dyDescent="0.2"/>
    <row r="314001" ht="12.75" customHeight="1" x14ac:dyDescent="0.2"/>
    <row r="314005" ht="12.75" customHeight="1" x14ac:dyDescent="0.2"/>
    <row r="314009" ht="12.75" customHeight="1" x14ac:dyDescent="0.2"/>
    <row r="314013" ht="12.75" customHeight="1" x14ac:dyDescent="0.2"/>
    <row r="314017" ht="12.75" customHeight="1" x14ac:dyDescent="0.2"/>
    <row r="314021" ht="12.75" customHeight="1" x14ac:dyDescent="0.2"/>
    <row r="314025" ht="12.75" customHeight="1" x14ac:dyDescent="0.2"/>
    <row r="314029" ht="12.75" customHeight="1" x14ac:dyDescent="0.2"/>
    <row r="314033" ht="12.75" customHeight="1" x14ac:dyDescent="0.2"/>
    <row r="314037" ht="12.75" customHeight="1" x14ac:dyDescent="0.2"/>
    <row r="314041" ht="12.75" customHeight="1" x14ac:dyDescent="0.2"/>
    <row r="314045" ht="12.75" customHeight="1" x14ac:dyDescent="0.2"/>
    <row r="314049" ht="12.75" customHeight="1" x14ac:dyDescent="0.2"/>
    <row r="314053" ht="12.75" customHeight="1" x14ac:dyDescent="0.2"/>
    <row r="314057" ht="12.75" customHeight="1" x14ac:dyDescent="0.2"/>
    <row r="314061" ht="12.75" customHeight="1" x14ac:dyDescent="0.2"/>
    <row r="314065" ht="12.75" customHeight="1" x14ac:dyDescent="0.2"/>
    <row r="314069" ht="12.75" customHeight="1" x14ac:dyDescent="0.2"/>
    <row r="314073" ht="12.75" customHeight="1" x14ac:dyDescent="0.2"/>
    <row r="314077" ht="12.75" customHeight="1" x14ac:dyDescent="0.2"/>
    <row r="314081" ht="12.75" customHeight="1" x14ac:dyDescent="0.2"/>
    <row r="314085" ht="12.75" customHeight="1" x14ac:dyDescent="0.2"/>
    <row r="314089" ht="12.75" customHeight="1" x14ac:dyDescent="0.2"/>
    <row r="314093" ht="12.75" customHeight="1" x14ac:dyDescent="0.2"/>
    <row r="314097" ht="12.75" customHeight="1" x14ac:dyDescent="0.2"/>
    <row r="314101" ht="12.75" customHeight="1" x14ac:dyDescent="0.2"/>
    <row r="314105" ht="12.75" customHeight="1" x14ac:dyDescent="0.2"/>
    <row r="314109" ht="12.75" customHeight="1" x14ac:dyDescent="0.2"/>
    <row r="314113" ht="12.75" customHeight="1" x14ac:dyDescent="0.2"/>
    <row r="314117" ht="12.75" customHeight="1" x14ac:dyDescent="0.2"/>
    <row r="314121" ht="12.75" customHeight="1" x14ac:dyDescent="0.2"/>
    <row r="314125" ht="12.75" customHeight="1" x14ac:dyDescent="0.2"/>
    <row r="314129" ht="12.75" customHeight="1" x14ac:dyDescent="0.2"/>
    <row r="314133" ht="12.75" customHeight="1" x14ac:dyDescent="0.2"/>
    <row r="314137" ht="12.75" customHeight="1" x14ac:dyDescent="0.2"/>
    <row r="314141" ht="12.75" customHeight="1" x14ac:dyDescent="0.2"/>
    <row r="314145" ht="12.75" customHeight="1" x14ac:dyDescent="0.2"/>
    <row r="314149" ht="12.75" customHeight="1" x14ac:dyDescent="0.2"/>
    <row r="314153" ht="12.75" customHeight="1" x14ac:dyDescent="0.2"/>
    <row r="314157" ht="12.75" customHeight="1" x14ac:dyDescent="0.2"/>
    <row r="314161" ht="12.75" customHeight="1" x14ac:dyDescent="0.2"/>
    <row r="314165" ht="12.75" customHeight="1" x14ac:dyDescent="0.2"/>
    <row r="314169" ht="12.75" customHeight="1" x14ac:dyDescent="0.2"/>
    <row r="314173" ht="12.75" customHeight="1" x14ac:dyDescent="0.2"/>
    <row r="314177" ht="12.75" customHeight="1" x14ac:dyDescent="0.2"/>
    <row r="314181" ht="12.75" customHeight="1" x14ac:dyDescent="0.2"/>
    <row r="314185" ht="12.75" customHeight="1" x14ac:dyDescent="0.2"/>
    <row r="314189" ht="12.75" customHeight="1" x14ac:dyDescent="0.2"/>
    <row r="314193" ht="12.75" customHeight="1" x14ac:dyDescent="0.2"/>
    <row r="314197" ht="12.75" customHeight="1" x14ac:dyDescent="0.2"/>
    <row r="314201" ht="12.75" customHeight="1" x14ac:dyDescent="0.2"/>
    <row r="314205" ht="12.75" customHeight="1" x14ac:dyDescent="0.2"/>
    <row r="314209" ht="12.75" customHeight="1" x14ac:dyDescent="0.2"/>
    <row r="314213" ht="12.75" customHeight="1" x14ac:dyDescent="0.2"/>
    <row r="314217" ht="12.75" customHeight="1" x14ac:dyDescent="0.2"/>
    <row r="314221" ht="12.75" customHeight="1" x14ac:dyDescent="0.2"/>
    <row r="314225" ht="12.75" customHeight="1" x14ac:dyDescent="0.2"/>
    <row r="314229" ht="12.75" customHeight="1" x14ac:dyDescent="0.2"/>
    <row r="314233" ht="12.75" customHeight="1" x14ac:dyDescent="0.2"/>
    <row r="314237" ht="12.75" customHeight="1" x14ac:dyDescent="0.2"/>
    <row r="314241" ht="12.75" customHeight="1" x14ac:dyDescent="0.2"/>
    <row r="314245" ht="12.75" customHeight="1" x14ac:dyDescent="0.2"/>
    <row r="314249" ht="12.75" customHeight="1" x14ac:dyDescent="0.2"/>
    <row r="314253" ht="12.75" customHeight="1" x14ac:dyDescent="0.2"/>
    <row r="314257" ht="12.75" customHeight="1" x14ac:dyDescent="0.2"/>
    <row r="314261" ht="12.75" customHeight="1" x14ac:dyDescent="0.2"/>
    <row r="314265" ht="12.75" customHeight="1" x14ac:dyDescent="0.2"/>
    <row r="314269" ht="12.75" customHeight="1" x14ac:dyDescent="0.2"/>
    <row r="314273" ht="12.75" customHeight="1" x14ac:dyDescent="0.2"/>
    <row r="314277" ht="12.75" customHeight="1" x14ac:dyDescent="0.2"/>
    <row r="314281" ht="12.75" customHeight="1" x14ac:dyDescent="0.2"/>
    <row r="314285" ht="12.75" customHeight="1" x14ac:dyDescent="0.2"/>
    <row r="314289" ht="12.75" customHeight="1" x14ac:dyDescent="0.2"/>
    <row r="314293" ht="12.75" customHeight="1" x14ac:dyDescent="0.2"/>
    <row r="314297" ht="12.75" customHeight="1" x14ac:dyDescent="0.2"/>
    <row r="314301" ht="12.75" customHeight="1" x14ac:dyDescent="0.2"/>
    <row r="314305" ht="12.75" customHeight="1" x14ac:dyDescent="0.2"/>
    <row r="314309" ht="12.75" customHeight="1" x14ac:dyDescent="0.2"/>
    <row r="314313" ht="12.75" customHeight="1" x14ac:dyDescent="0.2"/>
    <row r="314317" ht="12.75" customHeight="1" x14ac:dyDescent="0.2"/>
    <row r="314321" ht="12.75" customHeight="1" x14ac:dyDescent="0.2"/>
    <row r="314325" ht="12.75" customHeight="1" x14ac:dyDescent="0.2"/>
    <row r="314329" ht="12.75" customHeight="1" x14ac:dyDescent="0.2"/>
    <row r="314333" ht="12.75" customHeight="1" x14ac:dyDescent="0.2"/>
    <row r="314337" ht="12.75" customHeight="1" x14ac:dyDescent="0.2"/>
    <row r="314341" ht="12.75" customHeight="1" x14ac:dyDescent="0.2"/>
    <row r="314345" ht="12.75" customHeight="1" x14ac:dyDescent="0.2"/>
    <row r="314349" ht="12.75" customHeight="1" x14ac:dyDescent="0.2"/>
    <row r="314353" ht="12.75" customHeight="1" x14ac:dyDescent="0.2"/>
    <row r="314357" ht="12.75" customHeight="1" x14ac:dyDescent="0.2"/>
    <row r="314361" ht="12.75" customHeight="1" x14ac:dyDescent="0.2"/>
    <row r="314365" ht="12.75" customHeight="1" x14ac:dyDescent="0.2"/>
    <row r="314369" ht="12.75" customHeight="1" x14ac:dyDescent="0.2"/>
    <row r="314373" ht="12.75" customHeight="1" x14ac:dyDescent="0.2"/>
    <row r="314377" ht="12.75" customHeight="1" x14ac:dyDescent="0.2"/>
    <row r="314381" ht="12.75" customHeight="1" x14ac:dyDescent="0.2"/>
    <row r="314385" ht="12.75" customHeight="1" x14ac:dyDescent="0.2"/>
    <row r="314389" ht="12.75" customHeight="1" x14ac:dyDescent="0.2"/>
    <row r="314393" ht="12.75" customHeight="1" x14ac:dyDescent="0.2"/>
    <row r="314397" ht="12.75" customHeight="1" x14ac:dyDescent="0.2"/>
    <row r="314401" ht="12.75" customHeight="1" x14ac:dyDescent="0.2"/>
    <row r="314405" ht="12.75" customHeight="1" x14ac:dyDescent="0.2"/>
    <row r="314409" ht="12.75" customHeight="1" x14ac:dyDescent="0.2"/>
    <row r="314413" ht="12.75" customHeight="1" x14ac:dyDescent="0.2"/>
    <row r="314417" ht="12.75" customHeight="1" x14ac:dyDescent="0.2"/>
    <row r="314421" ht="12.75" customHeight="1" x14ac:dyDescent="0.2"/>
    <row r="314425" ht="12.75" customHeight="1" x14ac:dyDescent="0.2"/>
    <row r="314429" ht="12.75" customHeight="1" x14ac:dyDescent="0.2"/>
    <row r="314433" ht="12.75" customHeight="1" x14ac:dyDescent="0.2"/>
    <row r="314437" ht="12.75" customHeight="1" x14ac:dyDescent="0.2"/>
    <row r="314441" ht="12.75" customHeight="1" x14ac:dyDescent="0.2"/>
    <row r="314445" ht="12.75" customHeight="1" x14ac:dyDescent="0.2"/>
    <row r="314449" ht="12.75" customHeight="1" x14ac:dyDescent="0.2"/>
    <row r="314453" ht="12.75" customHeight="1" x14ac:dyDescent="0.2"/>
    <row r="314457" ht="12.75" customHeight="1" x14ac:dyDescent="0.2"/>
    <row r="314461" ht="12.75" customHeight="1" x14ac:dyDescent="0.2"/>
    <row r="314465" ht="12.75" customHeight="1" x14ac:dyDescent="0.2"/>
    <row r="314469" ht="12.75" customHeight="1" x14ac:dyDescent="0.2"/>
    <row r="314473" ht="12.75" customHeight="1" x14ac:dyDescent="0.2"/>
    <row r="314477" ht="12.75" customHeight="1" x14ac:dyDescent="0.2"/>
    <row r="314481" ht="12.75" customHeight="1" x14ac:dyDescent="0.2"/>
    <row r="314485" ht="12.75" customHeight="1" x14ac:dyDescent="0.2"/>
    <row r="314489" ht="12.75" customHeight="1" x14ac:dyDescent="0.2"/>
    <row r="314493" ht="12.75" customHeight="1" x14ac:dyDescent="0.2"/>
    <row r="314497" ht="12.75" customHeight="1" x14ac:dyDescent="0.2"/>
    <row r="314501" ht="12.75" customHeight="1" x14ac:dyDescent="0.2"/>
    <row r="314505" ht="12.75" customHeight="1" x14ac:dyDescent="0.2"/>
    <row r="314509" ht="12.75" customHeight="1" x14ac:dyDescent="0.2"/>
    <row r="314513" ht="12.75" customHeight="1" x14ac:dyDescent="0.2"/>
    <row r="314517" ht="12.75" customHeight="1" x14ac:dyDescent="0.2"/>
    <row r="314521" ht="12.75" customHeight="1" x14ac:dyDescent="0.2"/>
    <row r="314525" ht="12.75" customHeight="1" x14ac:dyDescent="0.2"/>
    <row r="314529" ht="12.75" customHeight="1" x14ac:dyDescent="0.2"/>
    <row r="314533" ht="12.75" customHeight="1" x14ac:dyDescent="0.2"/>
    <row r="314537" ht="12.75" customHeight="1" x14ac:dyDescent="0.2"/>
    <row r="314541" ht="12.75" customHeight="1" x14ac:dyDescent="0.2"/>
    <row r="314545" ht="12.75" customHeight="1" x14ac:dyDescent="0.2"/>
    <row r="314549" ht="12.75" customHeight="1" x14ac:dyDescent="0.2"/>
    <row r="314553" ht="12.75" customHeight="1" x14ac:dyDescent="0.2"/>
    <row r="314557" ht="12.75" customHeight="1" x14ac:dyDescent="0.2"/>
    <row r="314561" ht="12.75" customHeight="1" x14ac:dyDescent="0.2"/>
    <row r="314565" ht="12.75" customHeight="1" x14ac:dyDescent="0.2"/>
    <row r="314569" ht="12.75" customHeight="1" x14ac:dyDescent="0.2"/>
    <row r="314573" ht="12.75" customHeight="1" x14ac:dyDescent="0.2"/>
    <row r="314577" ht="12.75" customHeight="1" x14ac:dyDescent="0.2"/>
    <row r="314581" ht="12.75" customHeight="1" x14ac:dyDescent="0.2"/>
    <row r="314585" ht="12.75" customHeight="1" x14ac:dyDescent="0.2"/>
    <row r="314589" ht="12.75" customHeight="1" x14ac:dyDescent="0.2"/>
    <row r="314593" ht="12.75" customHeight="1" x14ac:dyDescent="0.2"/>
    <row r="314597" ht="12.75" customHeight="1" x14ac:dyDescent="0.2"/>
    <row r="314601" ht="12.75" customHeight="1" x14ac:dyDescent="0.2"/>
    <row r="314605" ht="12.75" customHeight="1" x14ac:dyDescent="0.2"/>
    <row r="314609" ht="12.75" customHeight="1" x14ac:dyDescent="0.2"/>
    <row r="314613" ht="12.75" customHeight="1" x14ac:dyDescent="0.2"/>
    <row r="314617" ht="12.75" customHeight="1" x14ac:dyDescent="0.2"/>
    <row r="314621" ht="12.75" customHeight="1" x14ac:dyDescent="0.2"/>
    <row r="314625" ht="12.75" customHeight="1" x14ac:dyDescent="0.2"/>
    <row r="314629" ht="12.75" customHeight="1" x14ac:dyDescent="0.2"/>
    <row r="314633" ht="12.75" customHeight="1" x14ac:dyDescent="0.2"/>
    <row r="314637" ht="12.75" customHeight="1" x14ac:dyDescent="0.2"/>
    <row r="314641" ht="12.75" customHeight="1" x14ac:dyDescent="0.2"/>
    <row r="314645" ht="12.75" customHeight="1" x14ac:dyDescent="0.2"/>
    <row r="314649" ht="12.75" customHeight="1" x14ac:dyDescent="0.2"/>
    <row r="314653" ht="12.75" customHeight="1" x14ac:dyDescent="0.2"/>
    <row r="314657" ht="12.75" customHeight="1" x14ac:dyDescent="0.2"/>
    <row r="314661" ht="12.75" customHeight="1" x14ac:dyDescent="0.2"/>
    <row r="314665" ht="12.75" customHeight="1" x14ac:dyDescent="0.2"/>
    <row r="314669" ht="12.75" customHeight="1" x14ac:dyDescent="0.2"/>
    <row r="314673" ht="12.75" customHeight="1" x14ac:dyDescent="0.2"/>
    <row r="314677" ht="12.75" customHeight="1" x14ac:dyDescent="0.2"/>
    <row r="314681" ht="12.75" customHeight="1" x14ac:dyDescent="0.2"/>
    <row r="314685" ht="12.75" customHeight="1" x14ac:dyDescent="0.2"/>
    <row r="314689" ht="12.75" customHeight="1" x14ac:dyDescent="0.2"/>
    <row r="314693" ht="12.75" customHeight="1" x14ac:dyDescent="0.2"/>
    <row r="314697" ht="12.75" customHeight="1" x14ac:dyDescent="0.2"/>
    <row r="314701" ht="12.75" customHeight="1" x14ac:dyDescent="0.2"/>
    <row r="314705" ht="12.75" customHeight="1" x14ac:dyDescent="0.2"/>
    <row r="314709" ht="12.75" customHeight="1" x14ac:dyDescent="0.2"/>
    <row r="314713" ht="12.75" customHeight="1" x14ac:dyDescent="0.2"/>
    <row r="314717" ht="12.75" customHeight="1" x14ac:dyDescent="0.2"/>
    <row r="314721" ht="12.75" customHeight="1" x14ac:dyDescent="0.2"/>
    <row r="314725" ht="12.75" customHeight="1" x14ac:dyDescent="0.2"/>
    <row r="314729" ht="12.75" customHeight="1" x14ac:dyDescent="0.2"/>
    <row r="314733" ht="12.75" customHeight="1" x14ac:dyDescent="0.2"/>
    <row r="314737" ht="12.75" customHeight="1" x14ac:dyDescent="0.2"/>
    <row r="314741" ht="12.75" customHeight="1" x14ac:dyDescent="0.2"/>
    <row r="314745" ht="12.75" customHeight="1" x14ac:dyDescent="0.2"/>
    <row r="314749" ht="12.75" customHeight="1" x14ac:dyDescent="0.2"/>
    <row r="314753" ht="12.75" customHeight="1" x14ac:dyDescent="0.2"/>
    <row r="314757" ht="12.75" customHeight="1" x14ac:dyDescent="0.2"/>
    <row r="314761" ht="12.75" customHeight="1" x14ac:dyDescent="0.2"/>
    <row r="314765" ht="12.75" customHeight="1" x14ac:dyDescent="0.2"/>
    <row r="314769" ht="12.75" customHeight="1" x14ac:dyDescent="0.2"/>
    <row r="314773" ht="12.75" customHeight="1" x14ac:dyDescent="0.2"/>
    <row r="314777" ht="12.75" customHeight="1" x14ac:dyDescent="0.2"/>
    <row r="314781" ht="12.75" customHeight="1" x14ac:dyDescent="0.2"/>
    <row r="314785" ht="12.75" customHeight="1" x14ac:dyDescent="0.2"/>
    <row r="314789" ht="12.75" customHeight="1" x14ac:dyDescent="0.2"/>
    <row r="314793" ht="12.75" customHeight="1" x14ac:dyDescent="0.2"/>
    <row r="314797" ht="12.75" customHeight="1" x14ac:dyDescent="0.2"/>
    <row r="314801" ht="12.75" customHeight="1" x14ac:dyDescent="0.2"/>
    <row r="314805" ht="12.75" customHeight="1" x14ac:dyDescent="0.2"/>
    <row r="314809" ht="12.75" customHeight="1" x14ac:dyDescent="0.2"/>
    <row r="314813" ht="12.75" customHeight="1" x14ac:dyDescent="0.2"/>
    <row r="314817" ht="12.75" customHeight="1" x14ac:dyDescent="0.2"/>
    <row r="314821" ht="12.75" customHeight="1" x14ac:dyDescent="0.2"/>
    <row r="314825" ht="12.75" customHeight="1" x14ac:dyDescent="0.2"/>
    <row r="314829" ht="12.75" customHeight="1" x14ac:dyDescent="0.2"/>
    <row r="314833" ht="12.75" customHeight="1" x14ac:dyDescent="0.2"/>
    <row r="314837" ht="12.75" customHeight="1" x14ac:dyDescent="0.2"/>
    <row r="314841" ht="12.75" customHeight="1" x14ac:dyDescent="0.2"/>
    <row r="314845" ht="12.75" customHeight="1" x14ac:dyDescent="0.2"/>
    <row r="314849" ht="12.75" customHeight="1" x14ac:dyDescent="0.2"/>
    <row r="314853" ht="12.75" customHeight="1" x14ac:dyDescent="0.2"/>
    <row r="314857" ht="12.75" customHeight="1" x14ac:dyDescent="0.2"/>
    <row r="314861" ht="12.75" customHeight="1" x14ac:dyDescent="0.2"/>
    <row r="314865" ht="12.75" customHeight="1" x14ac:dyDescent="0.2"/>
    <row r="314869" ht="12.75" customHeight="1" x14ac:dyDescent="0.2"/>
    <row r="314873" ht="12.75" customHeight="1" x14ac:dyDescent="0.2"/>
    <row r="314877" ht="12.75" customHeight="1" x14ac:dyDescent="0.2"/>
    <row r="314881" ht="12.75" customHeight="1" x14ac:dyDescent="0.2"/>
    <row r="314885" ht="12.75" customHeight="1" x14ac:dyDescent="0.2"/>
    <row r="314889" ht="12.75" customHeight="1" x14ac:dyDescent="0.2"/>
    <row r="314893" ht="12.75" customHeight="1" x14ac:dyDescent="0.2"/>
    <row r="314897" ht="12.75" customHeight="1" x14ac:dyDescent="0.2"/>
    <row r="314901" ht="12.75" customHeight="1" x14ac:dyDescent="0.2"/>
    <row r="314905" ht="12.75" customHeight="1" x14ac:dyDescent="0.2"/>
    <row r="314909" ht="12.75" customHeight="1" x14ac:dyDescent="0.2"/>
    <row r="314913" ht="12.75" customHeight="1" x14ac:dyDescent="0.2"/>
    <row r="314917" ht="12.75" customHeight="1" x14ac:dyDescent="0.2"/>
    <row r="314921" ht="12.75" customHeight="1" x14ac:dyDescent="0.2"/>
    <row r="314925" ht="12.75" customHeight="1" x14ac:dyDescent="0.2"/>
    <row r="314929" ht="12.75" customHeight="1" x14ac:dyDescent="0.2"/>
    <row r="314933" ht="12.75" customHeight="1" x14ac:dyDescent="0.2"/>
    <row r="314937" ht="12.75" customHeight="1" x14ac:dyDescent="0.2"/>
    <row r="314941" ht="12.75" customHeight="1" x14ac:dyDescent="0.2"/>
    <row r="314945" ht="12.75" customHeight="1" x14ac:dyDescent="0.2"/>
    <row r="314949" ht="12.75" customHeight="1" x14ac:dyDescent="0.2"/>
    <row r="314953" ht="12.75" customHeight="1" x14ac:dyDescent="0.2"/>
    <row r="314957" ht="12.75" customHeight="1" x14ac:dyDescent="0.2"/>
    <row r="314961" ht="12.75" customHeight="1" x14ac:dyDescent="0.2"/>
    <row r="314965" ht="12.75" customHeight="1" x14ac:dyDescent="0.2"/>
    <row r="314969" ht="12.75" customHeight="1" x14ac:dyDescent="0.2"/>
    <row r="314973" ht="12.75" customHeight="1" x14ac:dyDescent="0.2"/>
    <row r="314977" ht="12.75" customHeight="1" x14ac:dyDescent="0.2"/>
    <row r="314981" ht="12.75" customHeight="1" x14ac:dyDescent="0.2"/>
    <row r="314985" ht="12.75" customHeight="1" x14ac:dyDescent="0.2"/>
    <row r="314989" ht="12.75" customHeight="1" x14ac:dyDescent="0.2"/>
    <row r="314993" ht="12.75" customHeight="1" x14ac:dyDescent="0.2"/>
    <row r="314997" ht="12.75" customHeight="1" x14ac:dyDescent="0.2"/>
    <row r="315001" ht="12.75" customHeight="1" x14ac:dyDescent="0.2"/>
    <row r="315005" ht="12.75" customHeight="1" x14ac:dyDescent="0.2"/>
    <row r="315009" ht="12.75" customHeight="1" x14ac:dyDescent="0.2"/>
    <row r="315013" ht="12.75" customHeight="1" x14ac:dyDescent="0.2"/>
    <row r="315017" ht="12.75" customHeight="1" x14ac:dyDescent="0.2"/>
    <row r="315021" ht="12.75" customHeight="1" x14ac:dyDescent="0.2"/>
    <row r="315025" ht="12.75" customHeight="1" x14ac:dyDescent="0.2"/>
    <row r="315029" ht="12.75" customHeight="1" x14ac:dyDescent="0.2"/>
    <row r="315033" ht="12.75" customHeight="1" x14ac:dyDescent="0.2"/>
    <row r="315037" ht="12.75" customHeight="1" x14ac:dyDescent="0.2"/>
    <row r="315041" ht="12.75" customHeight="1" x14ac:dyDescent="0.2"/>
    <row r="315045" ht="12.75" customHeight="1" x14ac:dyDescent="0.2"/>
    <row r="315049" ht="12.75" customHeight="1" x14ac:dyDescent="0.2"/>
    <row r="315053" ht="12.75" customHeight="1" x14ac:dyDescent="0.2"/>
    <row r="315057" ht="12.75" customHeight="1" x14ac:dyDescent="0.2"/>
    <row r="315061" ht="12.75" customHeight="1" x14ac:dyDescent="0.2"/>
    <row r="315065" ht="12.75" customHeight="1" x14ac:dyDescent="0.2"/>
    <row r="315069" ht="12.75" customHeight="1" x14ac:dyDescent="0.2"/>
    <row r="315073" ht="12.75" customHeight="1" x14ac:dyDescent="0.2"/>
    <row r="315077" ht="12.75" customHeight="1" x14ac:dyDescent="0.2"/>
    <row r="315081" ht="12.75" customHeight="1" x14ac:dyDescent="0.2"/>
    <row r="315085" ht="12.75" customHeight="1" x14ac:dyDescent="0.2"/>
    <row r="315089" ht="12.75" customHeight="1" x14ac:dyDescent="0.2"/>
    <row r="315093" ht="12.75" customHeight="1" x14ac:dyDescent="0.2"/>
    <row r="315097" ht="12.75" customHeight="1" x14ac:dyDescent="0.2"/>
    <row r="315101" ht="12.75" customHeight="1" x14ac:dyDescent="0.2"/>
    <row r="315105" ht="12.75" customHeight="1" x14ac:dyDescent="0.2"/>
    <row r="315109" ht="12.75" customHeight="1" x14ac:dyDescent="0.2"/>
    <row r="315113" ht="12.75" customHeight="1" x14ac:dyDescent="0.2"/>
    <row r="315117" ht="12.75" customHeight="1" x14ac:dyDescent="0.2"/>
    <row r="315121" ht="12.75" customHeight="1" x14ac:dyDescent="0.2"/>
    <row r="315125" ht="12.75" customHeight="1" x14ac:dyDescent="0.2"/>
    <row r="315129" ht="12.75" customHeight="1" x14ac:dyDescent="0.2"/>
    <row r="315133" ht="12.75" customHeight="1" x14ac:dyDescent="0.2"/>
    <row r="315137" ht="12.75" customHeight="1" x14ac:dyDescent="0.2"/>
    <row r="315141" ht="12.75" customHeight="1" x14ac:dyDescent="0.2"/>
    <row r="315145" ht="12.75" customHeight="1" x14ac:dyDescent="0.2"/>
    <row r="315149" ht="12.75" customHeight="1" x14ac:dyDescent="0.2"/>
    <row r="315153" ht="12.75" customHeight="1" x14ac:dyDescent="0.2"/>
    <row r="315157" ht="12.75" customHeight="1" x14ac:dyDescent="0.2"/>
    <row r="315161" ht="12.75" customHeight="1" x14ac:dyDescent="0.2"/>
    <row r="315165" ht="12.75" customHeight="1" x14ac:dyDescent="0.2"/>
    <row r="315169" ht="12.75" customHeight="1" x14ac:dyDescent="0.2"/>
    <row r="315173" ht="12.75" customHeight="1" x14ac:dyDescent="0.2"/>
    <row r="315177" ht="12.75" customHeight="1" x14ac:dyDescent="0.2"/>
    <row r="315181" ht="12.75" customHeight="1" x14ac:dyDescent="0.2"/>
    <row r="315185" ht="12.75" customHeight="1" x14ac:dyDescent="0.2"/>
    <row r="315189" ht="12.75" customHeight="1" x14ac:dyDescent="0.2"/>
    <row r="315193" ht="12.75" customHeight="1" x14ac:dyDescent="0.2"/>
    <row r="315197" ht="12.75" customHeight="1" x14ac:dyDescent="0.2"/>
    <row r="315201" ht="12.75" customHeight="1" x14ac:dyDescent="0.2"/>
    <row r="315205" ht="12.75" customHeight="1" x14ac:dyDescent="0.2"/>
    <row r="315209" ht="12.75" customHeight="1" x14ac:dyDescent="0.2"/>
    <row r="315213" ht="12.75" customHeight="1" x14ac:dyDescent="0.2"/>
    <row r="315217" ht="12.75" customHeight="1" x14ac:dyDescent="0.2"/>
    <row r="315221" ht="12.75" customHeight="1" x14ac:dyDescent="0.2"/>
    <row r="315225" ht="12.75" customHeight="1" x14ac:dyDescent="0.2"/>
    <row r="315229" ht="12.75" customHeight="1" x14ac:dyDescent="0.2"/>
    <row r="315233" ht="12.75" customHeight="1" x14ac:dyDescent="0.2"/>
    <row r="315237" ht="12.75" customHeight="1" x14ac:dyDescent="0.2"/>
    <row r="315241" ht="12.75" customHeight="1" x14ac:dyDescent="0.2"/>
    <row r="315245" ht="12.75" customHeight="1" x14ac:dyDescent="0.2"/>
    <row r="315249" ht="12.75" customHeight="1" x14ac:dyDescent="0.2"/>
    <row r="315253" ht="12.75" customHeight="1" x14ac:dyDescent="0.2"/>
    <row r="315257" ht="12.75" customHeight="1" x14ac:dyDescent="0.2"/>
    <row r="315261" ht="12.75" customHeight="1" x14ac:dyDescent="0.2"/>
    <row r="315265" ht="12.75" customHeight="1" x14ac:dyDescent="0.2"/>
    <row r="315269" ht="12.75" customHeight="1" x14ac:dyDescent="0.2"/>
    <row r="315273" ht="12.75" customHeight="1" x14ac:dyDescent="0.2"/>
    <row r="315277" ht="12.75" customHeight="1" x14ac:dyDescent="0.2"/>
    <row r="315281" ht="12.75" customHeight="1" x14ac:dyDescent="0.2"/>
    <row r="315285" ht="12.75" customHeight="1" x14ac:dyDescent="0.2"/>
    <row r="315289" ht="12.75" customHeight="1" x14ac:dyDescent="0.2"/>
    <row r="315293" ht="12.75" customHeight="1" x14ac:dyDescent="0.2"/>
    <row r="315297" ht="12.75" customHeight="1" x14ac:dyDescent="0.2"/>
    <row r="315301" ht="12.75" customHeight="1" x14ac:dyDescent="0.2"/>
    <row r="315305" ht="12.75" customHeight="1" x14ac:dyDescent="0.2"/>
    <row r="315309" ht="12.75" customHeight="1" x14ac:dyDescent="0.2"/>
    <row r="315313" ht="12.75" customHeight="1" x14ac:dyDescent="0.2"/>
    <row r="315317" ht="12.75" customHeight="1" x14ac:dyDescent="0.2"/>
    <row r="315321" ht="12.75" customHeight="1" x14ac:dyDescent="0.2"/>
    <row r="315325" ht="12.75" customHeight="1" x14ac:dyDescent="0.2"/>
    <row r="315329" ht="12.75" customHeight="1" x14ac:dyDescent="0.2"/>
    <row r="315333" ht="12.75" customHeight="1" x14ac:dyDescent="0.2"/>
    <row r="315337" ht="12.75" customHeight="1" x14ac:dyDescent="0.2"/>
    <row r="315341" ht="12.75" customHeight="1" x14ac:dyDescent="0.2"/>
    <row r="315345" ht="12.75" customHeight="1" x14ac:dyDescent="0.2"/>
    <row r="315349" ht="12.75" customHeight="1" x14ac:dyDescent="0.2"/>
    <row r="315353" ht="12.75" customHeight="1" x14ac:dyDescent="0.2"/>
    <row r="315357" ht="12.75" customHeight="1" x14ac:dyDescent="0.2"/>
    <row r="315361" ht="12.75" customHeight="1" x14ac:dyDescent="0.2"/>
    <row r="315365" ht="12.75" customHeight="1" x14ac:dyDescent="0.2"/>
    <row r="315369" ht="12.75" customHeight="1" x14ac:dyDescent="0.2"/>
    <row r="315373" ht="12.75" customHeight="1" x14ac:dyDescent="0.2"/>
    <row r="315377" ht="12.75" customHeight="1" x14ac:dyDescent="0.2"/>
    <row r="315381" ht="12.75" customHeight="1" x14ac:dyDescent="0.2"/>
    <row r="315385" ht="12.75" customHeight="1" x14ac:dyDescent="0.2"/>
    <row r="315389" ht="12.75" customHeight="1" x14ac:dyDescent="0.2"/>
    <row r="315393" ht="12.75" customHeight="1" x14ac:dyDescent="0.2"/>
    <row r="315397" ht="12.75" customHeight="1" x14ac:dyDescent="0.2"/>
    <row r="315401" ht="12.75" customHeight="1" x14ac:dyDescent="0.2"/>
    <row r="315405" ht="12.75" customHeight="1" x14ac:dyDescent="0.2"/>
    <row r="315409" ht="12.75" customHeight="1" x14ac:dyDescent="0.2"/>
    <row r="315413" ht="12.75" customHeight="1" x14ac:dyDescent="0.2"/>
    <row r="315417" ht="12.75" customHeight="1" x14ac:dyDescent="0.2"/>
    <row r="315421" ht="12.75" customHeight="1" x14ac:dyDescent="0.2"/>
    <row r="315425" ht="12.75" customHeight="1" x14ac:dyDescent="0.2"/>
    <row r="315429" ht="12.75" customHeight="1" x14ac:dyDescent="0.2"/>
    <row r="315433" ht="12.75" customHeight="1" x14ac:dyDescent="0.2"/>
    <row r="315437" ht="12.75" customHeight="1" x14ac:dyDescent="0.2"/>
    <row r="315441" ht="12.75" customHeight="1" x14ac:dyDescent="0.2"/>
    <row r="315445" ht="12.75" customHeight="1" x14ac:dyDescent="0.2"/>
    <row r="315449" ht="12.75" customHeight="1" x14ac:dyDescent="0.2"/>
    <row r="315453" ht="12.75" customHeight="1" x14ac:dyDescent="0.2"/>
    <row r="315457" ht="12.75" customHeight="1" x14ac:dyDescent="0.2"/>
    <row r="315461" ht="12.75" customHeight="1" x14ac:dyDescent="0.2"/>
    <row r="315465" ht="12.75" customHeight="1" x14ac:dyDescent="0.2"/>
    <row r="315469" ht="12.75" customHeight="1" x14ac:dyDescent="0.2"/>
    <row r="315473" ht="12.75" customHeight="1" x14ac:dyDescent="0.2"/>
    <row r="315477" ht="12.75" customHeight="1" x14ac:dyDescent="0.2"/>
    <row r="315481" ht="12.75" customHeight="1" x14ac:dyDescent="0.2"/>
    <row r="315485" ht="12.75" customHeight="1" x14ac:dyDescent="0.2"/>
    <row r="315489" ht="12.75" customHeight="1" x14ac:dyDescent="0.2"/>
    <row r="315493" ht="12.75" customHeight="1" x14ac:dyDescent="0.2"/>
    <row r="315497" ht="12.75" customHeight="1" x14ac:dyDescent="0.2"/>
    <row r="315501" ht="12.75" customHeight="1" x14ac:dyDescent="0.2"/>
    <row r="315505" ht="12.75" customHeight="1" x14ac:dyDescent="0.2"/>
    <row r="315509" ht="12.75" customHeight="1" x14ac:dyDescent="0.2"/>
    <row r="315513" ht="12.75" customHeight="1" x14ac:dyDescent="0.2"/>
    <row r="315517" ht="12.75" customHeight="1" x14ac:dyDescent="0.2"/>
    <row r="315521" ht="12.75" customHeight="1" x14ac:dyDescent="0.2"/>
    <row r="315525" ht="12.75" customHeight="1" x14ac:dyDescent="0.2"/>
    <row r="315529" ht="12.75" customHeight="1" x14ac:dyDescent="0.2"/>
    <row r="315533" ht="12.75" customHeight="1" x14ac:dyDescent="0.2"/>
    <row r="315537" ht="12.75" customHeight="1" x14ac:dyDescent="0.2"/>
    <row r="315541" ht="12.75" customHeight="1" x14ac:dyDescent="0.2"/>
    <row r="315545" ht="12.75" customHeight="1" x14ac:dyDescent="0.2"/>
    <row r="315549" ht="12.75" customHeight="1" x14ac:dyDescent="0.2"/>
    <row r="315553" ht="12.75" customHeight="1" x14ac:dyDescent="0.2"/>
    <row r="315557" ht="12.75" customHeight="1" x14ac:dyDescent="0.2"/>
    <row r="315561" ht="12.75" customHeight="1" x14ac:dyDescent="0.2"/>
    <row r="315565" ht="12.75" customHeight="1" x14ac:dyDescent="0.2"/>
    <row r="315569" ht="12.75" customHeight="1" x14ac:dyDescent="0.2"/>
    <row r="315573" ht="12.75" customHeight="1" x14ac:dyDescent="0.2"/>
    <row r="315577" ht="12.75" customHeight="1" x14ac:dyDescent="0.2"/>
    <row r="315581" ht="12.75" customHeight="1" x14ac:dyDescent="0.2"/>
    <row r="315585" ht="12.75" customHeight="1" x14ac:dyDescent="0.2"/>
    <row r="315589" ht="12.75" customHeight="1" x14ac:dyDescent="0.2"/>
    <row r="315593" ht="12.75" customHeight="1" x14ac:dyDescent="0.2"/>
    <row r="315597" ht="12.75" customHeight="1" x14ac:dyDescent="0.2"/>
    <row r="315601" ht="12.75" customHeight="1" x14ac:dyDescent="0.2"/>
    <row r="315605" ht="12.75" customHeight="1" x14ac:dyDescent="0.2"/>
    <row r="315609" ht="12.75" customHeight="1" x14ac:dyDescent="0.2"/>
    <row r="315613" ht="12.75" customHeight="1" x14ac:dyDescent="0.2"/>
    <row r="315617" ht="12.75" customHeight="1" x14ac:dyDescent="0.2"/>
    <row r="315621" ht="12.75" customHeight="1" x14ac:dyDescent="0.2"/>
    <row r="315625" ht="12.75" customHeight="1" x14ac:dyDescent="0.2"/>
    <row r="315629" ht="12.75" customHeight="1" x14ac:dyDescent="0.2"/>
    <row r="315633" ht="12.75" customHeight="1" x14ac:dyDescent="0.2"/>
    <row r="315637" ht="12.75" customHeight="1" x14ac:dyDescent="0.2"/>
    <row r="315641" ht="12.75" customHeight="1" x14ac:dyDescent="0.2"/>
    <row r="315645" ht="12.75" customHeight="1" x14ac:dyDescent="0.2"/>
    <row r="315649" ht="12.75" customHeight="1" x14ac:dyDescent="0.2"/>
    <row r="315653" ht="12.75" customHeight="1" x14ac:dyDescent="0.2"/>
    <row r="315657" ht="12.75" customHeight="1" x14ac:dyDescent="0.2"/>
    <row r="315661" ht="12.75" customHeight="1" x14ac:dyDescent="0.2"/>
    <row r="315665" ht="12.75" customHeight="1" x14ac:dyDescent="0.2"/>
    <row r="315669" ht="12.75" customHeight="1" x14ac:dyDescent="0.2"/>
    <row r="315673" ht="12.75" customHeight="1" x14ac:dyDescent="0.2"/>
    <row r="315677" ht="12.75" customHeight="1" x14ac:dyDescent="0.2"/>
    <row r="315681" ht="12.75" customHeight="1" x14ac:dyDescent="0.2"/>
    <row r="315685" ht="12.75" customHeight="1" x14ac:dyDescent="0.2"/>
    <row r="315689" ht="12.75" customHeight="1" x14ac:dyDescent="0.2"/>
    <row r="315693" ht="12.75" customHeight="1" x14ac:dyDescent="0.2"/>
    <row r="315697" ht="12.75" customHeight="1" x14ac:dyDescent="0.2"/>
    <row r="315701" ht="12.75" customHeight="1" x14ac:dyDescent="0.2"/>
    <row r="315705" ht="12.75" customHeight="1" x14ac:dyDescent="0.2"/>
    <row r="315709" ht="12.75" customHeight="1" x14ac:dyDescent="0.2"/>
    <row r="315713" ht="12.75" customHeight="1" x14ac:dyDescent="0.2"/>
    <row r="315717" ht="12.75" customHeight="1" x14ac:dyDescent="0.2"/>
    <row r="315721" ht="12.75" customHeight="1" x14ac:dyDescent="0.2"/>
    <row r="315725" ht="12.75" customHeight="1" x14ac:dyDescent="0.2"/>
    <row r="315729" ht="12.75" customHeight="1" x14ac:dyDescent="0.2"/>
    <row r="315733" ht="12.75" customHeight="1" x14ac:dyDescent="0.2"/>
    <row r="315737" ht="12.75" customHeight="1" x14ac:dyDescent="0.2"/>
    <row r="315741" ht="12.75" customHeight="1" x14ac:dyDescent="0.2"/>
    <row r="315745" ht="12.75" customHeight="1" x14ac:dyDescent="0.2"/>
    <row r="315749" ht="12.75" customHeight="1" x14ac:dyDescent="0.2"/>
    <row r="315753" ht="12.75" customHeight="1" x14ac:dyDescent="0.2"/>
    <row r="315757" ht="12.75" customHeight="1" x14ac:dyDescent="0.2"/>
    <row r="315761" ht="12.75" customHeight="1" x14ac:dyDescent="0.2"/>
    <row r="315765" ht="12.75" customHeight="1" x14ac:dyDescent="0.2"/>
    <row r="315769" ht="12.75" customHeight="1" x14ac:dyDescent="0.2"/>
    <row r="315773" ht="12.75" customHeight="1" x14ac:dyDescent="0.2"/>
    <row r="315777" ht="12.75" customHeight="1" x14ac:dyDescent="0.2"/>
    <row r="315781" ht="12.75" customHeight="1" x14ac:dyDescent="0.2"/>
    <row r="315785" ht="12.75" customHeight="1" x14ac:dyDescent="0.2"/>
    <row r="315789" ht="12.75" customHeight="1" x14ac:dyDescent="0.2"/>
    <row r="315793" ht="12.75" customHeight="1" x14ac:dyDescent="0.2"/>
    <row r="315797" ht="12.75" customHeight="1" x14ac:dyDescent="0.2"/>
    <row r="315801" ht="12.75" customHeight="1" x14ac:dyDescent="0.2"/>
    <row r="315805" ht="12.75" customHeight="1" x14ac:dyDescent="0.2"/>
    <row r="315809" ht="12.75" customHeight="1" x14ac:dyDescent="0.2"/>
    <row r="315813" ht="12.75" customHeight="1" x14ac:dyDescent="0.2"/>
    <row r="315817" ht="12.75" customHeight="1" x14ac:dyDescent="0.2"/>
    <row r="315821" ht="12.75" customHeight="1" x14ac:dyDescent="0.2"/>
    <row r="315825" ht="12.75" customHeight="1" x14ac:dyDescent="0.2"/>
    <row r="315829" ht="12.75" customHeight="1" x14ac:dyDescent="0.2"/>
    <row r="315833" ht="12.75" customHeight="1" x14ac:dyDescent="0.2"/>
    <row r="315837" ht="12.75" customHeight="1" x14ac:dyDescent="0.2"/>
    <row r="315841" ht="12.75" customHeight="1" x14ac:dyDescent="0.2"/>
    <row r="315845" ht="12.75" customHeight="1" x14ac:dyDescent="0.2"/>
    <row r="315849" ht="12.75" customHeight="1" x14ac:dyDescent="0.2"/>
    <row r="315853" ht="12.75" customHeight="1" x14ac:dyDescent="0.2"/>
    <row r="315857" ht="12.75" customHeight="1" x14ac:dyDescent="0.2"/>
    <row r="315861" ht="12.75" customHeight="1" x14ac:dyDescent="0.2"/>
    <row r="315865" ht="12.75" customHeight="1" x14ac:dyDescent="0.2"/>
    <row r="315869" ht="12.75" customHeight="1" x14ac:dyDescent="0.2"/>
    <row r="315873" ht="12.75" customHeight="1" x14ac:dyDescent="0.2"/>
    <row r="315877" ht="12.75" customHeight="1" x14ac:dyDescent="0.2"/>
    <row r="315881" ht="12.75" customHeight="1" x14ac:dyDescent="0.2"/>
    <row r="315885" ht="12.75" customHeight="1" x14ac:dyDescent="0.2"/>
    <row r="315889" ht="12.75" customHeight="1" x14ac:dyDescent="0.2"/>
    <row r="315893" ht="12.75" customHeight="1" x14ac:dyDescent="0.2"/>
    <row r="315897" ht="12.75" customHeight="1" x14ac:dyDescent="0.2"/>
    <row r="315901" ht="12.75" customHeight="1" x14ac:dyDescent="0.2"/>
    <row r="315905" ht="12.75" customHeight="1" x14ac:dyDescent="0.2"/>
    <row r="315909" ht="12.75" customHeight="1" x14ac:dyDescent="0.2"/>
    <row r="315913" ht="12.75" customHeight="1" x14ac:dyDescent="0.2"/>
    <row r="315917" ht="12.75" customHeight="1" x14ac:dyDescent="0.2"/>
    <row r="315921" ht="12.75" customHeight="1" x14ac:dyDescent="0.2"/>
    <row r="315925" ht="12.75" customHeight="1" x14ac:dyDescent="0.2"/>
    <row r="315929" ht="12.75" customHeight="1" x14ac:dyDescent="0.2"/>
    <row r="315933" ht="12.75" customHeight="1" x14ac:dyDescent="0.2"/>
    <row r="315937" ht="12.75" customHeight="1" x14ac:dyDescent="0.2"/>
    <row r="315941" ht="12.75" customHeight="1" x14ac:dyDescent="0.2"/>
    <row r="315945" ht="12.75" customHeight="1" x14ac:dyDescent="0.2"/>
    <row r="315949" ht="12.75" customHeight="1" x14ac:dyDescent="0.2"/>
    <row r="315953" ht="12.75" customHeight="1" x14ac:dyDescent="0.2"/>
    <row r="315957" ht="12.75" customHeight="1" x14ac:dyDescent="0.2"/>
    <row r="315961" ht="12.75" customHeight="1" x14ac:dyDescent="0.2"/>
    <row r="315965" ht="12.75" customHeight="1" x14ac:dyDescent="0.2"/>
    <row r="315969" ht="12.75" customHeight="1" x14ac:dyDescent="0.2"/>
    <row r="315973" ht="12.75" customHeight="1" x14ac:dyDescent="0.2"/>
    <row r="315977" ht="12.75" customHeight="1" x14ac:dyDescent="0.2"/>
    <row r="315981" ht="12.75" customHeight="1" x14ac:dyDescent="0.2"/>
    <row r="315985" ht="12.75" customHeight="1" x14ac:dyDescent="0.2"/>
    <row r="315989" ht="12.75" customHeight="1" x14ac:dyDescent="0.2"/>
    <row r="315993" ht="12.75" customHeight="1" x14ac:dyDescent="0.2"/>
    <row r="315997" ht="12.75" customHeight="1" x14ac:dyDescent="0.2"/>
    <row r="316001" ht="12.75" customHeight="1" x14ac:dyDescent="0.2"/>
    <row r="316005" ht="12.75" customHeight="1" x14ac:dyDescent="0.2"/>
    <row r="316009" ht="12.75" customHeight="1" x14ac:dyDescent="0.2"/>
    <row r="316013" ht="12.75" customHeight="1" x14ac:dyDescent="0.2"/>
    <row r="316017" ht="12.75" customHeight="1" x14ac:dyDescent="0.2"/>
    <row r="316021" ht="12.75" customHeight="1" x14ac:dyDescent="0.2"/>
    <row r="316025" ht="12.75" customHeight="1" x14ac:dyDescent="0.2"/>
    <row r="316029" ht="12.75" customHeight="1" x14ac:dyDescent="0.2"/>
    <row r="316033" ht="12.75" customHeight="1" x14ac:dyDescent="0.2"/>
    <row r="316037" ht="12.75" customHeight="1" x14ac:dyDescent="0.2"/>
    <row r="316041" ht="12.75" customHeight="1" x14ac:dyDescent="0.2"/>
    <row r="316045" ht="12.75" customHeight="1" x14ac:dyDescent="0.2"/>
    <row r="316049" ht="12.75" customHeight="1" x14ac:dyDescent="0.2"/>
    <row r="316053" ht="12.75" customHeight="1" x14ac:dyDescent="0.2"/>
    <row r="316057" ht="12.75" customHeight="1" x14ac:dyDescent="0.2"/>
    <row r="316061" ht="12.75" customHeight="1" x14ac:dyDescent="0.2"/>
    <row r="316065" ht="12.75" customHeight="1" x14ac:dyDescent="0.2"/>
    <row r="316069" ht="12.75" customHeight="1" x14ac:dyDescent="0.2"/>
    <row r="316073" ht="12.75" customHeight="1" x14ac:dyDescent="0.2"/>
    <row r="316077" ht="12.75" customHeight="1" x14ac:dyDescent="0.2"/>
    <row r="316081" ht="12.75" customHeight="1" x14ac:dyDescent="0.2"/>
    <row r="316085" ht="12.75" customHeight="1" x14ac:dyDescent="0.2"/>
    <row r="316089" ht="12.75" customHeight="1" x14ac:dyDescent="0.2"/>
    <row r="316093" ht="12.75" customHeight="1" x14ac:dyDescent="0.2"/>
    <row r="316097" ht="12.75" customHeight="1" x14ac:dyDescent="0.2"/>
    <row r="316101" ht="12.75" customHeight="1" x14ac:dyDescent="0.2"/>
    <row r="316105" ht="12.75" customHeight="1" x14ac:dyDescent="0.2"/>
    <row r="316109" ht="12.75" customHeight="1" x14ac:dyDescent="0.2"/>
    <row r="316113" ht="12.75" customHeight="1" x14ac:dyDescent="0.2"/>
    <row r="316117" ht="12.75" customHeight="1" x14ac:dyDescent="0.2"/>
    <row r="316121" ht="12.75" customHeight="1" x14ac:dyDescent="0.2"/>
    <row r="316125" ht="12.75" customHeight="1" x14ac:dyDescent="0.2"/>
    <row r="316129" ht="12.75" customHeight="1" x14ac:dyDescent="0.2"/>
    <row r="316133" ht="12.75" customHeight="1" x14ac:dyDescent="0.2"/>
    <row r="316137" ht="12.75" customHeight="1" x14ac:dyDescent="0.2"/>
    <row r="316141" ht="12.75" customHeight="1" x14ac:dyDescent="0.2"/>
    <row r="316145" ht="12.75" customHeight="1" x14ac:dyDescent="0.2"/>
    <row r="316149" ht="12.75" customHeight="1" x14ac:dyDescent="0.2"/>
    <row r="316153" ht="12.75" customHeight="1" x14ac:dyDescent="0.2"/>
    <row r="316157" ht="12.75" customHeight="1" x14ac:dyDescent="0.2"/>
    <row r="316161" ht="12.75" customHeight="1" x14ac:dyDescent="0.2"/>
    <row r="316165" ht="12.75" customHeight="1" x14ac:dyDescent="0.2"/>
    <row r="316169" ht="12.75" customHeight="1" x14ac:dyDescent="0.2"/>
    <row r="316173" ht="12.75" customHeight="1" x14ac:dyDescent="0.2"/>
    <row r="316177" ht="12.75" customHeight="1" x14ac:dyDescent="0.2"/>
    <row r="316181" ht="12.75" customHeight="1" x14ac:dyDescent="0.2"/>
    <row r="316185" ht="12.75" customHeight="1" x14ac:dyDescent="0.2"/>
    <row r="316189" ht="12.75" customHeight="1" x14ac:dyDescent="0.2"/>
    <row r="316193" ht="12.75" customHeight="1" x14ac:dyDescent="0.2"/>
    <row r="316197" ht="12.75" customHeight="1" x14ac:dyDescent="0.2"/>
    <row r="316201" ht="12.75" customHeight="1" x14ac:dyDescent="0.2"/>
    <row r="316205" ht="12.75" customHeight="1" x14ac:dyDescent="0.2"/>
    <row r="316209" ht="12.75" customHeight="1" x14ac:dyDescent="0.2"/>
    <row r="316213" ht="12.75" customHeight="1" x14ac:dyDescent="0.2"/>
    <row r="316217" ht="12.75" customHeight="1" x14ac:dyDescent="0.2"/>
    <row r="316221" ht="12.75" customHeight="1" x14ac:dyDescent="0.2"/>
    <row r="316225" ht="12.75" customHeight="1" x14ac:dyDescent="0.2"/>
    <row r="316229" ht="12.75" customHeight="1" x14ac:dyDescent="0.2"/>
    <row r="316233" ht="12.75" customHeight="1" x14ac:dyDescent="0.2"/>
    <row r="316237" ht="12.75" customHeight="1" x14ac:dyDescent="0.2"/>
    <row r="316241" ht="12.75" customHeight="1" x14ac:dyDescent="0.2"/>
    <row r="316245" ht="12.75" customHeight="1" x14ac:dyDescent="0.2"/>
    <row r="316249" ht="12.75" customHeight="1" x14ac:dyDescent="0.2"/>
    <row r="316253" ht="12.75" customHeight="1" x14ac:dyDescent="0.2"/>
    <row r="316257" ht="12.75" customHeight="1" x14ac:dyDescent="0.2"/>
    <row r="316261" ht="12.75" customHeight="1" x14ac:dyDescent="0.2"/>
    <row r="316265" ht="12.75" customHeight="1" x14ac:dyDescent="0.2"/>
    <row r="316269" ht="12.75" customHeight="1" x14ac:dyDescent="0.2"/>
    <row r="316273" ht="12.75" customHeight="1" x14ac:dyDescent="0.2"/>
    <row r="316277" ht="12.75" customHeight="1" x14ac:dyDescent="0.2"/>
    <row r="316281" ht="12.75" customHeight="1" x14ac:dyDescent="0.2"/>
    <row r="316285" ht="12.75" customHeight="1" x14ac:dyDescent="0.2"/>
    <row r="316289" ht="12.75" customHeight="1" x14ac:dyDescent="0.2"/>
    <row r="316293" ht="12.75" customHeight="1" x14ac:dyDescent="0.2"/>
    <row r="316297" ht="12.75" customHeight="1" x14ac:dyDescent="0.2"/>
    <row r="316301" ht="12.75" customHeight="1" x14ac:dyDescent="0.2"/>
    <row r="316305" ht="12.75" customHeight="1" x14ac:dyDescent="0.2"/>
    <row r="316309" ht="12.75" customHeight="1" x14ac:dyDescent="0.2"/>
    <row r="316313" ht="12.75" customHeight="1" x14ac:dyDescent="0.2"/>
    <row r="316317" ht="12.75" customHeight="1" x14ac:dyDescent="0.2"/>
    <row r="316321" ht="12.75" customHeight="1" x14ac:dyDescent="0.2"/>
    <row r="316325" ht="12.75" customHeight="1" x14ac:dyDescent="0.2"/>
    <row r="316329" ht="12.75" customHeight="1" x14ac:dyDescent="0.2"/>
    <row r="316333" ht="12.75" customHeight="1" x14ac:dyDescent="0.2"/>
    <row r="316337" ht="12.75" customHeight="1" x14ac:dyDescent="0.2"/>
    <row r="316341" ht="12.75" customHeight="1" x14ac:dyDescent="0.2"/>
    <row r="316345" ht="12.75" customHeight="1" x14ac:dyDescent="0.2"/>
    <row r="316349" ht="12.75" customHeight="1" x14ac:dyDescent="0.2"/>
    <row r="316353" ht="12.75" customHeight="1" x14ac:dyDescent="0.2"/>
    <row r="316357" ht="12.75" customHeight="1" x14ac:dyDescent="0.2"/>
    <row r="316361" ht="12.75" customHeight="1" x14ac:dyDescent="0.2"/>
    <row r="316365" ht="12.75" customHeight="1" x14ac:dyDescent="0.2"/>
    <row r="316369" ht="12.75" customHeight="1" x14ac:dyDescent="0.2"/>
    <row r="316373" ht="12.75" customHeight="1" x14ac:dyDescent="0.2"/>
    <row r="316377" ht="12.75" customHeight="1" x14ac:dyDescent="0.2"/>
    <row r="316381" ht="12.75" customHeight="1" x14ac:dyDescent="0.2"/>
    <row r="316385" ht="12.75" customHeight="1" x14ac:dyDescent="0.2"/>
    <row r="316389" ht="12.75" customHeight="1" x14ac:dyDescent="0.2"/>
    <row r="316393" ht="12.75" customHeight="1" x14ac:dyDescent="0.2"/>
    <row r="316397" ht="12.75" customHeight="1" x14ac:dyDescent="0.2"/>
    <row r="316401" ht="12.75" customHeight="1" x14ac:dyDescent="0.2"/>
    <row r="316405" ht="12.75" customHeight="1" x14ac:dyDescent="0.2"/>
    <row r="316409" ht="12.75" customHeight="1" x14ac:dyDescent="0.2"/>
    <row r="316413" ht="12.75" customHeight="1" x14ac:dyDescent="0.2"/>
    <row r="316417" ht="12.75" customHeight="1" x14ac:dyDescent="0.2"/>
    <row r="316421" ht="12.75" customHeight="1" x14ac:dyDescent="0.2"/>
    <row r="316425" ht="12.75" customHeight="1" x14ac:dyDescent="0.2"/>
    <row r="316429" ht="12.75" customHeight="1" x14ac:dyDescent="0.2"/>
    <row r="316433" ht="12.75" customHeight="1" x14ac:dyDescent="0.2"/>
    <row r="316437" ht="12.75" customHeight="1" x14ac:dyDescent="0.2"/>
    <row r="316441" ht="12.75" customHeight="1" x14ac:dyDescent="0.2"/>
    <row r="316445" ht="12.75" customHeight="1" x14ac:dyDescent="0.2"/>
    <row r="316449" ht="12.75" customHeight="1" x14ac:dyDescent="0.2"/>
    <row r="316453" ht="12.75" customHeight="1" x14ac:dyDescent="0.2"/>
    <row r="316457" ht="12.75" customHeight="1" x14ac:dyDescent="0.2"/>
    <row r="316461" ht="12.75" customHeight="1" x14ac:dyDescent="0.2"/>
    <row r="316465" ht="12.75" customHeight="1" x14ac:dyDescent="0.2"/>
    <row r="316469" ht="12.75" customHeight="1" x14ac:dyDescent="0.2"/>
    <row r="316473" ht="12.75" customHeight="1" x14ac:dyDescent="0.2"/>
    <row r="316477" ht="12.75" customHeight="1" x14ac:dyDescent="0.2"/>
    <row r="316481" ht="12.75" customHeight="1" x14ac:dyDescent="0.2"/>
    <row r="316485" ht="12.75" customHeight="1" x14ac:dyDescent="0.2"/>
    <row r="316489" ht="12.75" customHeight="1" x14ac:dyDescent="0.2"/>
    <row r="316493" ht="12.75" customHeight="1" x14ac:dyDescent="0.2"/>
    <row r="316497" ht="12.75" customHeight="1" x14ac:dyDescent="0.2"/>
    <row r="316501" ht="12.75" customHeight="1" x14ac:dyDescent="0.2"/>
    <row r="316505" ht="12.75" customHeight="1" x14ac:dyDescent="0.2"/>
    <row r="316509" ht="12.75" customHeight="1" x14ac:dyDescent="0.2"/>
    <row r="316513" ht="12.75" customHeight="1" x14ac:dyDescent="0.2"/>
    <row r="316517" ht="12.75" customHeight="1" x14ac:dyDescent="0.2"/>
    <row r="316521" ht="12.75" customHeight="1" x14ac:dyDescent="0.2"/>
    <row r="316525" ht="12.75" customHeight="1" x14ac:dyDescent="0.2"/>
    <row r="316529" ht="12.75" customHeight="1" x14ac:dyDescent="0.2"/>
    <row r="316533" ht="12.75" customHeight="1" x14ac:dyDescent="0.2"/>
    <row r="316537" ht="12.75" customHeight="1" x14ac:dyDescent="0.2"/>
    <row r="316541" ht="12.75" customHeight="1" x14ac:dyDescent="0.2"/>
    <row r="316545" ht="12.75" customHeight="1" x14ac:dyDescent="0.2"/>
    <row r="316549" ht="12.75" customHeight="1" x14ac:dyDescent="0.2"/>
    <row r="316553" ht="12.75" customHeight="1" x14ac:dyDescent="0.2"/>
    <row r="316557" ht="12.75" customHeight="1" x14ac:dyDescent="0.2"/>
    <row r="316561" ht="12.75" customHeight="1" x14ac:dyDescent="0.2"/>
    <row r="316565" ht="12.75" customHeight="1" x14ac:dyDescent="0.2"/>
    <row r="316569" ht="12.75" customHeight="1" x14ac:dyDescent="0.2"/>
    <row r="316573" ht="12.75" customHeight="1" x14ac:dyDescent="0.2"/>
    <row r="316577" ht="12.75" customHeight="1" x14ac:dyDescent="0.2"/>
    <row r="316581" ht="12.75" customHeight="1" x14ac:dyDescent="0.2"/>
    <row r="316585" ht="12.75" customHeight="1" x14ac:dyDescent="0.2"/>
    <row r="316589" ht="12.75" customHeight="1" x14ac:dyDescent="0.2"/>
    <row r="316593" ht="12.75" customHeight="1" x14ac:dyDescent="0.2"/>
    <row r="316597" ht="12.75" customHeight="1" x14ac:dyDescent="0.2"/>
    <row r="316601" ht="12.75" customHeight="1" x14ac:dyDescent="0.2"/>
    <row r="316605" ht="12.75" customHeight="1" x14ac:dyDescent="0.2"/>
    <row r="316609" ht="12.75" customHeight="1" x14ac:dyDescent="0.2"/>
    <row r="316613" ht="12.75" customHeight="1" x14ac:dyDescent="0.2"/>
    <row r="316617" ht="12.75" customHeight="1" x14ac:dyDescent="0.2"/>
    <row r="316621" ht="12.75" customHeight="1" x14ac:dyDescent="0.2"/>
    <row r="316625" ht="12.75" customHeight="1" x14ac:dyDescent="0.2"/>
    <row r="316629" ht="12.75" customHeight="1" x14ac:dyDescent="0.2"/>
    <row r="316633" ht="12.75" customHeight="1" x14ac:dyDescent="0.2"/>
    <row r="316637" ht="12.75" customHeight="1" x14ac:dyDescent="0.2"/>
    <row r="316641" ht="12.75" customHeight="1" x14ac:dyDescent="0.2"/>
    <row r="316645" ht="12.75" customHeight="1" x14ac:dyDescent="0.2"/>
    <row r="316649" ht="12.75" customHeight="1" x14ac:dyDescent="0.2"/>
    <row r="316653" ht="12.75" customHeight="1" x14ac:dyDescent="0.2"/>
    <row r="316657" ht="12.75" customHeight="1" x14ac:dyDescent="0.2"/>
    <row r="316661" ht="12.75" customHeight="1" x14ac:dyDescent="0.2"/>
    <row r="316665" ht="12.75" customHeight="1" x14ac:dyDescent="0.2"/>
    <row r="316669" ht="12.75" customHeight="1" x14ac:dyDescent="0.2"/>
    <row r="316673" ht="12.75" customHeight="1" x14ac:dyDescent="0.2"/>
    <row r="316677" ht="12.75" customHeight="1" x14ac:dyDescent="0.2"/>
    <row r="316681" ht="12.75" customHeight="1" x14ac:dyDescent="0.2"/>
    <row r="316685" ht="12.75" customHeight="1" x14ac:dyDescent="0.2"/>
    <row r="316689" ht="12.75" customHeight="1" x14ac:dyDescent="0.2"/>
    <row r="316693" ht="12.75" customHeight="1" x14ac:dyDescent="0.2"/>
    <row r="316697" ht="12.75" customHeight="1" x14ac:dyDescent="0.2"/>
    <row r="316701" ht="12.75" customHeight="1" x14ac:dyDescent="0.2"/>
    <row r="316705" ht="12.75" customHeight="1" x14ac:dyDescent="0.2"/>
    <row r="316709" ht="12.75" customHeight="1" x14ac:dyDescent="0.2"/>
    <row r="316713" ht="12.75" customHeight="1" x14ac:dyDescent="0.2"/>
    <row r="316717" ht="12.75" customHeight="1" x14ac:dyDescent="0.2"/>
    <row r="316721" ht="12.75" customHeight="1" x14ac:dyDescent="0.2"/>
    <row r="316725" ht="12.75" customHeight="1" x14ac:dyDescent="0.2"/>
    <row r="316729" ht="12.75" customHeight="1" x14ac:dyDescent="0.2"/>
    <row r="316733" ht="12.75" customHeight="1" x14ac:dyDescent="0.2"/>
    <row r="316737" ht="12.75" customHeight="1" x14ac:dyDescent="0.2"/>
    <row r="316741" ht="12.75" customHeight="1" x14ac:dyDescent="0.2"/>
    <row r="316745" ht="12.75" customHeight="1" x14ac:dyDescent="0.2"/>
    <row r="316749" ht="12.75" customHeight="1" x14ac:dyDescent="0.2"/>
    <row r="316753" ht="12.75" customHeight="1" x14ac:dyDescent="0.2"/>
    <row r="316757" ht="12.75" customHeight="1" x14ac:dyDescent="0.2"/>
    <row r="316761" ht="12.75" customHeight="1" x14ac:dyDescent="0.2"/>
    <row r="316765" ht="12.75" customHeight="1" x14ac:dyDescent="0.2"/>
    <row r="316769" ht="12.75" customHeight="1" x14ac:dyDescent="0.2"/>
    <row r="316773" ht="12.75" customHeight="1" x14ac:dyDescent="0.2"/>
    <row r="316777" ht="12.75" customHeight="1" x14ac:dyDescent="0.2"/>
    <row r="316781" ht="12.75" customHeight="1" x14ac:dyDescent="0.2"/>
    <row r="316785" ht="12.75" customHeight="1" x14ac:dyDescent="0.2"/>
    <row r="316789" ht="12.75" customHeight="1" x14ac:dyDescent="0.2"/>
    <row r="316793" ht="12.75" customHeight="1" x14ac:dyDescent="0.2"/>
    <row r="316797" ht="12.75" customHeight="1" x14ac:dyDescent="0.2"/>
    <row r="316801" ht="12.75" customHeight="1" x14ac:dyDescent="0.2"/>
    <row r="316805" ht="12.75" customHeight="1" x14ac:dyDescent="0.2"/>
    <row r="316809" ht="12.75" customHeight="1" x14ac:dyDescent="0.2"/>
    <row r="316813" ht="12.75" customHeight="1" x14ac:dyDescent="0.2"/>
    <row r="316817" ht="12.75" customHeight="1" x14ac:dyDescent="0.2"/>
    <row r="316821" ht="12.75" customHeight="1" x14ac:dyDescent="0.2"/>
    <row r="316825" ht="12.75" customHeight="1" x14ac:dyDescent="0.2"/>
    <row r="316829" ht="12.75" customHeight="1" x14ac:dyDescent="0.2"/>
    <row r="316833" ht="12.75" customHeight="1" x14ac:dyDescent="0.2"/>
    <row r="316837" ht="12.75" customHeight="1" x14ac:dyDescent="0.2"/>
    <row r="316841" ht="12.75" customHeight="1" x14ac:dyDescent="0.2"/>
    <row r="316845" ht="12.75" customHeight="1" x14ac:dyDescent="0.2"/>
    <row r="316849" ht="12.75" customHeight="1" x14ac:dyDescent="0.2"/>
    <row r="316853" ht="12.75" customHeight="1" x14ac:dyDescent="0.2"/>
    <row r="316857" ht="12.75" customHeight="1" x14ac:dyDescent="0.2"/>
    <row r="316861" ht="12.75" customHeight="1" x14ac:dyDescent="0.2"/>
    <row r="316865" ht="12.75" customHeight="1" x14ac:dyDescent="0.2"/>
    <row r="316869" ht="12.75" customHeight="1" x14ac:dyDescent="0.2"/>
    <row r="316873" ht="12.75" customHeight="1" x14ac:dyDescent="0.2"/>
    <row r="316877" ht="12.75" customHeight="1" x14ac:dyDescent="0.2"/>
    <row r="316881" ht="12.75" customHeight="1" x14ac:dyDescent="0.2"/>
    <row r="316885" ht="12.75" customHeight="1" x14ac:dyDescent="0.2"/>
    <row r="316889" ht="12.75" customHeight="1" x14ac:dyDescent="0.2"/>
    <row r="316893" ht="12.75" customHeight="1" x14ac:dyDescent="0.2"/>
    <row r="316897" ht="12.75" customHeight="1" x14ac:dyDescent="0.2"/>
    <row r="316901" ht="12.75" customHeight="1" x14ac:dyDescent="0.2"/>
    <row r="316905" ht="12.75" customHeight="1" x14ac:dyDescent="0.2"/>
    <row r="316909" ht="12.75" customHeight="1" x14ac:dyDescent="0.2"/>
    <row r="316913" ht="12.75" customHeight="1" x14ac:dyDescent="0.2"/>
    <row r="316917" ht="12.75" customHeight="1" x14ac:dyDescent="0.2"/>
    <row r="316921" ht="12.75" customHeight="1" x14ac:dyDescent="0.2"/>
    <row r="316925" ht="12.75" customHeight="1" x14ac:dyDescent="0.2"/>
    <row r="316929" ht="12.75" customHeight="1" x14ac:dyDescent="0.2"/>
    <row r="316933" ht="12.75" customHeight="1" x14ac:dyDescent="0.2"/>
    <row r="316937" ht="12.75" customHeight="1" x14ac:dyDescent="0.2"/>
    <row r="316941" ht="12.75" customHeight="1" x14ac:dyDescent="0.2"/>
    <row r="316945" ht="12.75" customHeight="1" x14ac:dyDescent="0.2"/>
    <row r="316949" ht="12.75" customHeight="1" x14ac:dyDescent="0.2"/>
    <row r="316953" ht="12.75" customHeight="1" x14ac:dyDescent="0.2"/>
    <row r="316957" ht="12.75" customHeight="1" x14ac:dyDescent="0.2"/>
    <row r="316961" ht="12.75" customHeight="1" x14ac:dyDescent="0.2"/>
    <row r="316965" ht="12.75" customHeight="1" x14ac:dyDescent="0.2"/>
    <row r="316969" ht="12.75" customHeight="1" x14ac:dyDescent="0.2"/>
    <row r="316973" ht="12.75" customHeight="1" x14ac:dyDescent="0.2"/>
    <row r="316977" ht="12.75" customHeight="1" x14ac:dyDescent="0.2"/>
    <row r="316981" ht="12.75" customHeight="1" x14ac:dyDescent="0.2"/>
    <row r="316985" ht="12.75" customHeight="1" x14ac:dyDescent="0.2"/>
    <row r="316989" ht="12.75" customHeight="1" x14ac:dyDescent="0.2"/>
    <row r="316993" ht="12.75" customHeight="1" x14ac:dyDescent="0.2"/>
    <row r="316997" ht="12.75" customHeight="1" x14ac:dyDescent="0.2"/>
    <row r="317001" ht="12.75" customHeight="1" x14ac:dyDescent="0.2"/>
    <row r="317005" ht="12.75" customHeight="1" x14ac:dyDescent="0.2"/>
    <row r="317009" ht="12.75" customHeight="1" x14ac:dyDescent="0.2"/>
    <row r="317013" ht="12.75" customHeight="1" x14ac:dyDescent="0.2"/>
    <row r="317017" ht="12.75" customHeight="1" x14ac:dyDescent="0.2"/>
    <row r="317021" ht="12.75" customHeight="1" x14ac:dyDescent="0.2"/>
    <row r="317025" ht="12.75" customHeight="1" x14ac:dyDescent="0.2"/>
    <row r="317029" ht="12.75" customHeight="1" x14ac:dyDescent="0.2"/>
    <row r="317033" ht="12.75" customHeight="1" x14ac:dyDescent="0.2"/>
    <row r="317037" ht="12.75" customHeight="1" x14ac:dyDescent="0.2"/>
    <row r="317041" ht="12.75" customHeight="1" x14ac:dyDescent="0.2"/>
    <row r="317045" ht="12.75" customHeight="1" x14ac:dyDescent="0.2"/>
    <row r="317049" ht="12.75" customHeight="1" x14ac:dyDescent="0.2"/>
    <row r="317053" ht="12.75" customHeight="1" x14ac:dyDescent="0.2"/>
    <row r="317057" ht="12.75" customHeight="1" x14ac:dyDescent="0.2"/>
    <row r="317061" ht="12.75" customHeight="1" x14ac:dyDescent="0.2"/>
    <row r="317065" ht="12.75" customHeight="1" x14ac:dyDescent="0.2"/>
    <row r="317069" ht="12.75" customHeight="1" x14ac:dyDescent="0.2"/>
    <row r="317073" ht="12.75" customHeight="1" x14ac:dyDescent="0.2"/>
    <row r="317077" ht="12.75" customHeight="1" x14ac:dyDescent="0.2"/>
    <row r="317081" ht="12.75" customHeight="1" x14ac:dyDescent="0.2"/>
    <row r="317085" ht="12.75" customHeight="1" x14ac:dyDescent="0.2"/>
    <row r="317089" ht="12.75" customHeight="1" x14ac:dyDescent="0.2"/>
    <row r="317093" ht="12.75" customHeight="1" x14ac:dyDescent="0.2"/>
    <row r="317097" ht="12.75" customHeight="1" x14ac:dyDescent="0.2"/>
    <row r="317101" ht="12.75" customHeight="1" x14ac:dyDescent="0.2"/>
    <row r="317105" ht="12.75" customHeight="1" x14ac:dyDescent="0.2"/>
    <row r="317109" ht="12.75" customHeight="1" x14ac:dyDescent="0.2"/>
    <row r="317113" ht="12.75" customHeight="1" x14ac:dyDescent="0.2"/>
    <row r="317117" ht="12.75" customHeight="1" x14ac:dyDescent="0.2"/>
    <row r="317121" ht="12.75" customHeight="1" x14ac:dyDescent="0.2"/>
    <row r="317125" ht="12.75" customHeight="1" x14ac:dyDescent="0.2"/>
    <row r="317129" ht="12.75" customHeight="1" x14ac:dyDescent="0.2"/>
    <row r="317133" ht="12.75" customHeight="1" x14ac:dyDescent="0.2"/>
    <row r="317137" ht="12.75" customHeight="1" x14ac:dyDescent="0.2"/>
    <row r="317141" ht="12.75" customHeight="1" x14ac:dyDescent="0.2"/>
    <row r="317145" ht="12.75" customHeight="1" x14ac:dyDescent="0.2"/>
    <row r="317149" ht="12.75" customHeight="1" x14ac:dyDescent="0.2"/>
    <row r="317153" ht="12.75" customHeight="1" x14ac:dyDescent="0.2"/>
    <row r="317157" ht="12.75" customHeight="1" x14ac:dyDescent="0.2"/>
    <row r="317161" ht="12.75" customHeight="1" x14ac:dyDescent="0.2"/>
    <row r="317165" ht="12.75" customHeight="1" x14ac:dyDescent="0.2"/>
    <row r="317169" ht="12.75" customHeight="1" x14ac:dyDescent="0.2"/>
    <row r="317173" ht="12.75" customHeight="1" x14ac:dyDescent="0.2"/>
    <row r="317177" ht="12.75" customHeight="1" x14ac:dyDescent="0.2"/>
    <row r="317181" ht="12.75" customHeight="1" x14ac:dyDescent="0.2"/>
    <row r="317185" ht="12.75" customHeight="1" x14ac:dyDescent="0.2"/>
    <row r="317189" ht="12.75" customHeight="1" x14ac:dyDescent="0.2"/>
    <row r="317193" ht="12.75" customHeight="1" x14ac:dyDescent="0.2"/>
    <row r="317197" ht="12.75" customHeight="1" x14ac:dyDescent="0.2"/>
    <row r="317201" ht="12.75" customHeight="1" x14ac:dyDescent="0.2"/>
    <row r="317205" ht="12.75" customHeight="1" x14ac:dyDescent="0.2"/>
    <row r="317209" ht="12.75" customHeight="1" x14ac:dyDescent="0.2"/>
    <row r="317213" ht="12.75" customHeight="1" x14ac:dyDescent="0.2"/>
    <row r="317217" ht="12.75" customHeight="1" x14ac:dyDescent="0.2"/>
    <row r="317221" ht="12.75" customHeight="1" x14ac:dyDescent="0.2"/>
    <row r="317225" ht="12.75" customHeight="1" x14ac:dyDescent="0.2"/>
    <row r="317229" ht="12.75" customHeight="1" x14ac:dyDescent="0.2"/>
    <row r="317233" ht="12.75" customHeight="1" x14ac:dyDescent="0.2"/>
    <row r="317237" ht="12.75" customHeight="1" x14ac:dyDescent="0.2"/>
    <row r="317241" ht="12.75" customHeight="1" x14ac:dyDescent="0.2"/>
    <row r="317245" ht="12.75" customHeight="1" x14ac:dyDescent="0.2"/>
    <row r="317249" ht="12.75" customHeight="1" x14ac:dyDescent="0.2"/>
    <row r="317253" ht="12.75" customHeight="1" x14ac:dyDescent="0.2"/>
    <row r="317257" ht="12.75" customHeight="1" x14ac:dyDescent="0.2"/>
    <row r="317261" ht="12.75" customHeight="1" x14ac:dyDescent="0.2"/>
    <row r="317265" ht="12.75" customHeight="1" x14ac:dyDescent="0.2"/>
    <row r="317269" ht="12.75" customHeight="1" x14ac:dyDescent="0.2"/>
    <row r="317273" ht="12.75" customHeight="1" x14ac:dyDescent="0.2"/>
    <row r="317277" ht="12.75" customHeight="1" x14ac:dyDescent="0.2"/>
    <row r="317281" ht="12.75" customHeight="1" x14ac:dyDescent="0.2"/>
    <row r="317285" ht="12.75" customHeight="1" x14ac:dyDescent="0.2"/>
    <row r="317289" ht="12.75" customHeight="1" x14ac:dyDescent="0.2"/>
    <row r="317293" ht="12.75" customHeight="1" x14ac:dyDescent="0.2"/>
    <row r="317297" ht="12.75" customHeight="1" x14ac:dyDescent="0.2"/>
    <row r="317301" ht="12.75" customHeight="1" x14ac:dyDescent="0.2"/>
    <row r="317305" ht="12.75" customHeight="1" x14ac:dyDescent="0.2"/>
    <row r="317309" ht="12.75" customHeight="1" x14ac:dyDescent="0.2"/>
    <row r="317313" ht="12.75" customHeight="1" x14ac:dyDescent="0.2"/>
    <row r="317317" ht="12.75" customHeight="1" x14ac:dyDescent="0.2"/>
    <row r="317321" ht="12.75" customHeight="1" x14ac:dyDescent="0.2"/>
    <row r="317325" ht="12.75" customHeight="1" x14ac:dyDescent="0.2"/>
    <row r="317329" ht="12.75" customHeight="1" x14ac:dyDescent="0.2"/>
    <row r="317333" ht="12.75" customHeight="1" x14ac:dyDescent="0.2"/>
    <row r="317337" ht="12.75" customHeight="1" x14ac:dyDescent="0.2"/>
    <row r="317341" ht="12.75" customHeight="1" x14ac:dyDescent="0.2"/>
    <row r="317345" ht="12.75" customHeight="1" x14ac:dyDescent="0.2"/>
    <row r="317349" ht="12.75" customHeight="1" x14ac:dyDescent="0.2"/>
    <row r="317353" ht="12.75" customHeight="1" x14ac:dyDescent="0.2"/>
    <row r="317357" ht="12.75" customHeight="1" x14ac:dyDescent="0.2"/>
    <row r="317361" ht="12.75" customHeight="1" x14ac:dyDescent="0.2"/>
    <row r="317365" ht="12.75" customHeight="1" x14ac:dyDescent="0.2"/>
    <row r="317369" ht="12.75" customHeight="1" x14ac:dyDescent="0.2"/>
    <row r="317373" ht="12.75" customHeight="1" x14ac:dyDescent="0.2"/>
    <row r="317377" ht="12.75" customHeight="1" x14ac:dyDescent="0.2"/>
    <row r="317381" ht="12.75" customHeight="1" x14ac:dyDescent="0.2"/>
    <row r="317385" ht="12.75" customHeight="1" x14ac:dyDescent="0.2"/>
    <row r="317389" ht="12.75" customHeight="1" x14ac:dyDescent="0.2"/>
    <row r="317393" ht="12.75" customHeight="1" x14ac:dyDescent="0.2"/>
    <row r="317397" ht="12.75" customHeight="1" x14ac:dyDescent="0.2"/>
    <row r="317401" ht="12.75" customHeight="1" x14ac:dyDescent="0.2"/>
    <row r="317405" ht="12.75" customHeight="1" x14ac:dyDescent="0.2"/>
    <row r="317409" ht="12.75" customHeight="1" x14ac:dyDescent="0.2"/>
    <row r="317413" ht="12.75" customHeight="1" x14ac:dyDescent="0.2"/>
    <row r="317417" ht="12.75" customHeight="1" x14ac:dyDescent="0.2"/>
    <row r="317421" ht="12.75" customHeight="1" x14ac:dyDescent="0.2"/>
    <row r="317425" ht="12.75" customHeight="1" x14ac:dyDescent="0.2"/>
    <row r="317429" ht="12.75" customHeight="1" x14ac:dyDescent="0.2"/>
    <row r="317433" ht="12.75" customHeight="1" x14ac:dyDescent="0.2"/>
    <row r="317437" ht="12.75" customHeight="1" x14ac:dyDescent="0.2"/>
    <row r="317441" ht="12.75" customHeight="1" x14ac:dyDescent="0.2"/>
    <row r="317445" ht="12.75" customHeight="1" x14ac:dyDescent="0.2"/>
    <row r="317449" ht="12.75" customHeight="1" x14ac:dyDescent="0.2"/>
    <row r="317453" ht="12.75" customHeight="1" x14ac:dyDescent="0.2"/>
    <row r="317457" ht="12.75" customHeight="1" x14ac:dyDescent="0.2"/>
    <row r="317461" ht="12.75" customHeight="1" x14ac:dyDescent="0.2"/>
    <row r="317465" ht="12.75" customHeight="1" x14ac:dyDescent="0.2"/>
    <row r="317469" ht="12.75" customHeight="1" x14ac:dyDescent="0.2"/>
    <row r="317473" ht="12.75" customHeight="1" x14ac:dyDescent="0.2"/>
    <row r="317477" ht="12.75" customHeight="1" x14ac:dyDescent="0.2"/>
    <row r="317481" ht="12.75" customHeight="1" x14ac:dyDescent="0.2"/>
    <row r="317485" ht="12.75" customHeight="1" x14ac:dyDescent="0.2"/>
    <row r="317489" ht="12.75" customHeight="1" x14ac:dyDescent="0.2"/>
    <row r="317493" ht="12.75" customHeight="1" x14ac:dyDescent="0.2"/>
    <row r="317497" ht="12.75" customHeight="1" x14ac:dyDescent="0.2"/>
    <row r="317501" ht="12.75" customHeight="1" x14ac:dyDescent="0.2"/>
    <row r="317505" ht="12.75" customHeight="1" x14ac:dyDescent="0.2"/>
    <row r="317509" ht="12.75" customHeight="1" x14ac:dyDescent="0.2"/>
    <row r="317513" ht="12.75" customHeight="1" x14ac:dyDescent="0.2"/>
    <row r="317517" ht="12.75" customHeight="1" x14ac:dyDescent="0.2"/>
    <row r="317521" ht="12.75" customHeight="1" x14ac:dyDescent="0.2"/>
    <row r="317525" ht="12.75" customHeight="1" x14ac:dyDescent="0.2"/>
    <row r="317529" ht="12.75" customHeight="1" x14ac:dyDescent="0.2"/>
    <row r="317533" ht="12.75" customHeight="1" x14ac:dyDescent="0.2"/>
    <row r="317537" ht="12.75" customHeight="1" x14ac:dyDescent="0.2"/>
    <row r="317541" ht="12.75" customHeight="1" x14ac:dyDescent="0.2"/>
    <row r="317545" ht="12.75" customHeight="1" x14ac:dyDescent="0.2"/>
    <row r="317549" ht="12.75" customHeight="1" x14ac:dyDescent="0.2"/>
    <row r="317553" ht="12.75" customHeight="1" x14ac:dyDescent="0.2"/>
    <row r="317557" ht="12.75" customHeight="1" x14ac:dyDescent="0.2"/>
    <row r="317561" ht="12.75" customHeight="1" x14ac:dyDescent="0.2"/>
    <row r="317565" ht="12.75" customHeight="1" x14ac:dyDescent="0.2"/>
    <row r="317569" ht="12.75" customHeight="1" x14ac:dyDescent="0.2"/>
    <row r="317573" ht="12.75" customHeight="1" x14ac:dyDescent="0.2"/>
    <row r="317577" ht="12.75" customHeight="1" x14ac:dyDescent="0.2"/>
    <row r="317581" ht="12.75" customHeight="1" x14ac:dyDescent="0.2"/>
    <row r="317585" ht="12.75" customHeight="1" x14ac:dyDescent="0.2"/>
    <row r="317589" ht="12.75" customHeight="1" x14ac:dyDescent="0.2"/>
    <row r="317593" ht="12.75" customHeight="1" x14ac:dyDescent="0.2"/>
    <row r="317597" ht="12.75" customHeight="1" x14ac:dyDescent="0.2"/>
    <row r="317601" ht="12.75" customHeight="1" x14ac:dyDescent="0.2"/>
    <row r="317605" ht="12.75" customHeight="1" x14ac:dyDescent="0.2"/>
    <row r="317609" ht="12.75" customHeight="1" x14ac:dyDescent="0.2"/>
    <row r="317613" ht="12.75" customHeight="1" x14ac:dyDescent="0.2"/>
    <row r="317617" ht="12.75" customHeight="1" x14ac:dyDescent="0.2"/>
    <row r="317621" ht="12.75" customHeight="1" x14ac:dyDescent="0.2"/>
    <row r="317625" ht="12.75" customHeight="1" x14ac:dyDescent="0.2"/>
    <row r="317629" ht="12.75" customHeight="1" x14ac:dyDescent="0.2"/>
    <row r="317633" ht="12.75" customHeight="1" x14ac:dyDescent="0.2"/>
    <row r="317637" ht="12.75" customHeight="1" x14ac:dyDescent="0.2"/>
    <row r="317641" ht="12.75" customHeight="1" x14ac:dyDescent="0.2"/>
    <row r="317645" ht="12.75" customHeight="1" x14ac:dyDescent="0.2"/>
    <row r="317649" ht="12.75" customHeight="1" x14ac:dyDescent="0.2"/>
    <row r="317653" ht="12.75" customHeight="1" x14ac:dyDescent="0.2"/>
    <row r="317657" ht="12.75" customHeight="1" x14ac:dyDescent="0.2"/>
    <row r="317661" ht="12.75" customHeight="1" x14ac:dyDescent="0.2"/>
    <row r="317665" ht="12.75" customHeight="1" x14ac:dyDescent="0.2"/>
    <row r="317669" ht="12.75" customHeight="1" x14ac:dyDescent="0.2"/>
    <row r="317673" ht="12.75" customHeight="1" x14ac:dyDescent="0.2"/>
    <row r="317677" ht="12.75" customHeight="1" x14ac:dyDescent="0.2"/>
    <row r="317681" ht="12.75" customHeight="1" x14ac:dyDescent="0.2"/>
    <row r="317685" ht="12.75" customHeight="1" x14ac:dyDescent="0.2"/>
    <row r="317689" ht="12.75" customHeight="1" x14ac:dyDescent="0.2"/>
    <row r="317693" ht="12.75" customHeight="1" x14ac:dyDescent="0.2"/>
    <row r="317697" ht="12.75" customHeight="1" x14ac:dyDescent="0.2"/>
    <row r="317701" ht="12.75" customHeight="1" x14ac:dyDescent="0.2"/>
    <row r="317705" ht="12.75" customHeight="1" x14ac:dyDescent="0.2"/>
    <row r="317709" ht="12.75" customHeight="1" x14ac:dyDescent="0.2"/>
    <row r="317713" ht="12.75" customHeight="1" x14ac:dyDescent="0.2"/>
    <row r="317717" ht="12.75" customHeight="1" x14ac:dyDescent="0.2"/>
    <row r="317721" ht="12.75" customHeight="1" x14ac:dyDescent="0.2"/>
    <row r="317725" ht="12.75" customHeight="1" x14ac:dyDescent="0.2"/>
    <row r="317729" ht="12.75" customHeight="1" x14ac:dyDescent="0.2"/>
    <row r="317733" ht="12.75" customHeight="1" x14ac:dyDescent="0.2"/>
    <row r="317737" ht="12.75" customHeight="1" x14ac:dyDescent="0.2"/>
    <row r="317741" ht="12.75" customHeight="1" x14ac:dyDescent="0.2"/>
    <row r="317745" ht="12.75" customHeight="1" x14ac:dyDescent="0.2"/>
    <row r="317749" ht="12.75" customHeight="1" x14ac:dyDescent="0.2"/>
    <row r="317753" ht="12.75" customHeight="1" x14ac:dyDescent="0.2"/>
    <row r="317757" ht="12.75" customHeight="1" x14ac:dyDescent="0.2"/>
    <row r="317761" ht="12.75" customHeight="1" x14ac:dyDescent="0.2"/>
    <row r="317765" ht="12.75" customHeight="1" x14ac:dyDescent="0.2"/>
    <row r="317769" ht="12.75" customHeight="1" x14ac:dyDescent="0.2"/>
    <row r="317773" ht="12.75" customHeight="1" x14ac:dyDescent="0.2"/>
    <row r="317777" ht="12.75" customHeight="1" x14ac:dyDescent="0.2"/>
    <row r="317781" ht="12.75" customHeight="1" x14ac:dyDescent="0.2"/>
    <row r="317785" ht="12.75" customHeight="1" x14ac:dyDescent="0.2"/>
    <row r="317789" ht="12.75" customHeight="1" x14ac:dyDescent="0.2"/>
    <row r="317793" ht="12.75" customHeight="1" x14ac:dyDescent="0.2"/>
    <row r="317797" ht="12.75" customHeight="1" x14ac:dyDescent="0.2"/>
    <row r="317801" ht="12.75" customHeight="1" x14ac:dyDescent="0.2"/>
    <row r="317805" ht="12.75" customHeight="1" x14ac:dyDescent="0.2"/>
    <row r="317809" ht="12.75" customHeight="1" x14ac:dyDescent="0.2"/>
    <row r="317813" ht="12.75" customHeight="1" x14ac:dyDescent="0.2"/>
    <row r="317817" ht="12.75" customHeight="1" x14ac:dyDescent="0.2"/>
    <row r="317821" ht="12.75" customHeight="1" x14ac:dyDescent="0.2"/>
    <row r="317825" ht="12.75" customHeight="1" x14ac:dyDescent="0.2"/>
    <row r="317829" ht="12.75" customHeight="1" x14ac:dyDescent="0.2"/>
    <row r="317833" ht="12.75" customHeight="1" x14ac:dyDescent="0.2"/>
    <row r="317837" ht="12.75" customHeight="1" x14ac:dyDescent="0.2"/>
    <row r="317841" ht="12.75" customHeight="1" x14ac:dyDescent="0.2"/>
    <row r="317845" ht="12.75" customHeight="1" x14ac:dyDescent="0.2"/>
    <row r="317849" ht="12.75" customHeight="1" x14ac:dyDescent="0.2"/>
    <row r="317853" ht="12.75" customHeight="1" x14ac:dyDescent="0.2"/>
    <row r="317857" ht="12.75" customHeight="1" x14ac:dyDescent="0.2"/>
    <row r="317861" ht="12.75" customHeight="1" x14ac:dyDescent="0.2"/>
    <row r="317865" ht="12.75" customHeight="1" x14ac:dyDescent="0.2"/>
    <row r="317869" ht="12.75" customHeight="1" x14ac:dyDescent="0.2"/>
    <row r="317873" ht="12.75" customHeight="1" x14ac:dyDescent="0.2"/>
    <row r="317877" ht="12.75" customHeight="1" x14ac:dyDescent="0.2"/>
    <row r="317881" ht="12.75" customHeight="1" x14ac:dyDescent="0.2"/>
    <row r="317885" ht="12.75" customHeight="1" x14ac:dyDescent="0.2"/>
    <row r="317889" ht="12.75" customHeight="1" x14ac:dyDescent="0.2"/>
    <row r="317893" ht="12.75" customHeight="1" x14ac:dyDescent="0.2"/>
    <row r="317897" ht="12.75" customHeight="1" x14ac:dyDescent="0.2"/>
    <row r="317901" ht="12.75" customHeight="1" x14ac:dyDescent="0.2"/>
    <row r="317905" ht="12.75" customHeight="1" x14ac:dyDescent="0.2"/>
    <row r="317909" ht="12.75" customHeight="1" x14ac:dyDescent="0.2"/>
    <row r="317913" ht="12.75" customHeight="1" x14ac:dyDescent="0.2"/>
    <row r="317917" ht="12.75" customHeight="1" x14ac:dyDescent="0.2"/>
    <row r="317921" ht="12.75" customHeight="1" x14ac:dyDescent="0.2"/>
    <row r="317925" ht="12.75" customHeight="1" x14ac:dyDescent="0.2"/>
    <row r="317929" ht="12.75" customHeight="1" x14ac:dyDescent="0.2"/>
    <row r="317933" ht="12.75" customHeight="1" x14ac:dyDescent="0.2"/>
    <row r="317937" ht="12.75" customHeight="1" x14ac:dyDescent="0.2"/>
    <row r="317941" ht="12.75" customHeight="1" x14ac:dyDescent="0.2"/>
    <row r="317945" ht="12.75" customHeight="1" x14ac:dyDescent="0.2"/>
    <row r="317949" ht="12.75" customHeight="1" x14ac:dyDescent="0.2"/>
    <row r="317953" ht="12.75" customHeight="1" x14ac:dyDescent="0.2"/>
    <row r="317957" ht="12.75" customHeight="1" x14ac:dyDescent="0.2"/>
    <row r="317961" ht="12.75" customHeight="1" x14ac:dyDescent="0.2"/>
    <row r="317965" ht="12.75" customHeight="1" x14ac:dyDescent="0.2"/>
    <row r="317969" ht="12.75" customHeight="1" x14ac:dyDescent="0.2"/>
    <row r="317973" ht="12.75" customHeight="1" x14ac:dyDescent="0.2"/>
    <row r="317977" ht="12.75" customHeight="1" x14ac:dyDescent="0.2"/>
    <row r="317981" ht="12.75" customHeight="1" x14ac:dyDescent="0.2"/>
    <row r="317985" ht="12.75" customHeight="1" x14ac:dyDescent="0.2"/>
    <row r="317989" ht="12.75" customHeight="1" x14ac:dyDescent="0.2"/>
    <row r="317993" ht="12.75" customHeight="1" x14ac:dyDescent="0.2"/>
    <row r="317997" ht="12.75" customHeight="1" x14ac:dyDescent="0.2"/>
    <row r="318001" ht="12.75" customHeight="1" x14ac:dyDescent="0.2"/>
    <row r="318005" ht="12.75" customHeight="1" x14ac:dyDescent="0.2"/>
    <row r="318009" ht="12.75" customHeight="1" x14ac:dyDescent="0.2"/>
    <row r="318013" ht="12.75" customHeight="1" x14ac:dyDescent="0.2"/>
    <row r="318017" ht="12.75" customHeight="1" x14ac:dyDescent="0.2"/>
    <row r="318021" ht="12.75" customHeight="1" x14ac:dyDescent="0.2"/>
    <row r="318025" ht="12.75" customHeight="1" x14ac:dyDescent="0.2"/>
    <row r="318029" ht="12.75" customHeight="1" x14ac:dyDescent="0.2"/>
    <row r="318033" ht="12.75" customHeight="1" x14ac:dyDescent="0.2"/>
    <row r="318037" ht="12.75" customHeight="1" x14ac:dyDescent="0.2"/>
    <row r="318041" ht="12.75" customHeight="1" x14ac:dyDescent="0.2"/>
    <row r="318045" ht="12.75" customHeight="1" x14ac:dyDescent="0.2"/>
    <row r="318049" ht="12.75" customHeight="1" x14ac:dyDescent="0.2"/>
    <row r="318053" ht="12.75" customHeight="1" x14ac:dyDescent="0.2"/>
    <row r="318057" ht="12.75" customHeight="1" x14ac:dyDescent="0.2"/>
    <row r="318061" ht="12.75" customHeight="1" x14ac:dyDescent="0.2"/>
    <row r="318065" ht="12.75" customHeight="1" x14ac:dyDescent="0.2"/>
    <row r="318069" ht="12.75" customHeight="1" x14ac:dyDescent="0.2"/>
    <row r="318073" ht="12.75" customHeight="1" x14ac:dyDescent="0.2"/>
    <row r="318077" ht="12.75" customHeight="1" x14ac:dyDescent="0.2"/>
    <row r="318081" ht="12.75" customHeight="1" x14ac:dyDescent="0.2"/>
    <row r="318085" ht="12.75" customHeight="1" x14ac:dyDescent="0.2"/>
    <row r="318089" ht="12.75" customHeight="1" x14ac:dyDescent="0.2"/>
    <row r="318093" ht="12.75" customHeight="1" x14ac:dyDescent="0.2"/>
    <row r="318097" ht="12.75" customHeight="1" x14ac:dyDescent="0.2"/>
    <row r="318101" ht="12.75" customHeight="1" x14ac:dyDescent="0.2"/>
    <row r="318105" ht="12.75" customHeight="1" x14ac:dyDescent="0.2"/>
    <row r="318109" ht="12.75" customHeight="1" x14ac:dyDescent="0.2"/>
    <row r="318113" ht="12.75" customHeight="1" x14ac:dyDescent="0.2"/>
    <row r="318117" ht="12.75" customHeight="1" x14ac:dyDescent="0.2"/>
    <row r="318121" ht="12.75" customHeight="1" x14ac:dyDescent="0.2"/>
    <row r="318125" ht="12.75" customHeight="1" x14ac:dyDescent="0.2"/>
    <row r="318129" ht="12.75" customHeight="1" x14ac:dyDescent="0.2"/>
    <row r="318133" ht="12.75" customHeight="1" x14ac:dyDescent="0.2"/>
    <row r="318137" ht="12.75" customHeight="1" x14ac:dyDescent="0.2"/>
    <row r="318141" ht="12.75" customHeight="1" x14ac:dyDescent="0.2"/>
    <row r="318145" ht="12.75" customHeight="1" x14ac:dyDescent="0.2"/>
    <row r="318149" ht="12.75" customHeight="1" x14ac:dyDescent="0.2"/>
    <row r="318153" ht="12.75" customHeight="1" x14ac:dyDescent="0.2"/>
    <row r="318157" ht="12.75" customHeight="1" x14ac:dyDescent="0.2"/>
    <row r="318161" ht="12.75" customHeight="1" x14ac:dyDescent="0.2"/>
    <row r="318165" ht="12.75" customHeight="1" x14ac:dyDescent="0.2"/>
    <row r="318169" ht="12.75" customHeight="1" x14ac:dyDescent="0.2"/>
    <row r="318173" ht="12.75" customHeight="1" x14ac:dyDescent="0.2"/>
    <row r="318177" ht="12.75" customHeight="1" x14ac:dyDescent="0.2"/>
    <row r="318181" ht="12.75" customHeight="1" x14ac:dyDescent="0.2"/>
    <row r="318185" ht="12.75" customHeight="1" x14ac:dyDescent="0.2"/>
    <row r="318189" ht="12.75" customHeight="1" x14ac:dyDescent="0.2"/>
    <row r="318193" ht="12.75" customHeight="1" x14ac:dyDescent="0.2"/>
    <row r="318197" ht="12.75" customHeight="1" x14ac:dyDescent="0.2"/>
    <row r="318201" ht="12.75" customHeight="1" x14ac:dyDescent="0.2"/>
    <row r="318205" ht="12.75" customHeight="1" x14ac:dyDescent="0.2"/>
    <row r="318209" ht="12.75" customHeight="1" x14ac:dyDescent="0.2"/>
    <row r="318213" ht="12.75" customHeight="1" x14ac:dyDescent="0.2"/>
    <row r="318217" ht="12.75" customHeight="1" x14ac:dyDescent="0.2"/>
    <row r="318221" ht="12.75" customHeight="1" x14ac:dyDescent="0.2"/>
    <row r="318225" ht="12.75" customHeight="1" x14ac:dyDescent="0.2"/>
    <row r="318229" ht="12.75" customHeight="1" x14ac:dyDescent="0.2"/>
    <row r="318233" ht="12.75" customHeight="1" x14ac:dyDescent="0.2"/>
    <row r="318237" ht="12.75" customHeight="1" x14ac:dyDescent="0.2"/>
    <row r="318241" ht="12.75" customHeight="1" x14ac:dyDescent="0.2"/>
    <row r="318245" ht="12.75" customHeight="1" x14ac:dyDescent="0.2"/>
    <row r="318249" ht="12.75" customHeight="1" x14ac:dyDescent="0.2"/>
    <row r="318253" ht="12.75" customHeight="1" x14ac:dyDescent="0.2"/>
    <row r="318257" ht="12.75" customHeight="1" x14ac:dyDescent="0.2"/>
    <row r="318261" ht="12.75" customHeight="1" x14ac:dyDescent="0.2"/>
    <row r="318265" ht="12.75" customHeight="1" x14ac:dyDescent="0.2"/>
    <row r="318269" ht="12.75" customHeight="1" x14ac:dyDescent="0.2"/>
    <row r="318273" ht="12.75" customHeight="1" x14ac:dyDescent="0.2"/>
    <row r="318277" ht="12.75" customHeight="1" x14ac:dyDescent="0.2"/>
    <row r="318281" ht="12.75" customHeight="1" x14ac:dyDescent="0.2"/>
    <row r="318285" ht="12.75" customHeight="1" x14ac:dyDescent="0.2"/>
    <row r="318289" ht="12.75" customHeight="1" x14ac:dyDescent="0.2"/>
    <row r="318293" ht="12.75" customHeight="1" x14ac:dyDescent="0.2"/>
    <row r="318297" ht="12.75" customHeight="1" x14ac:dyDescent="0.2"/>
    <row r="318301" ht="12.75" customHeight="1" x14ac:dyDescent="0.2"/>
    <row r="318305" ht="12.75" customHeight="1" x14ac:dyDescent="0.2"/>
    <row r="318309" ht="12.75" customHeight="1" x14ac:dyDescent="0.2"/>
    <row r="318313" ht="12.75" customHeight="1" x14ac:dyDescent="0.2"/>
    <row r="318317" ht="12.75" customHeight="1" x14ac:dyDescent="0.2"/>
    <row r="318321" ht="12.75" customHeight="1" x14ac:dyDescent="0.2"/>
    <row r="318325" ht="12.75" customHeight="1" x14ac:dyDescent="0.2"/>
    <row r="318329" ht="12.75" customHeight="1" x14ac:dyDescent="0.2"/>
    <row r="318333" ht="12.75" customHeight="1" x14ac:dyDescent="0.2"/>
    <row r="318337" ht="12.75" customHeight="1" x14ac:dyDescent="0.2"/>
    <row r="318341" ht="12.75" customHeight="1" x14ac:dyDescent="0.2"/>
    <row r="318345" ht="12.75" customHeight="1" x14ac:dyDescent="0.2"/>
    <row r="318349" ht="12.75" customHeight="1" x14ac:dyDescent="0.2"/>
    <row r="318353" ht="12.75" customHeight="1" x14ac:dyDescent="0.2"/>
    <row r="318357" ht="12.75" customHeight="1" x14ac:dyDescent="0.2"/>
    <row r="318361" ht="12.75" customHeight="1" x14ac:dyDescent="0.2"/>
    <row r="318365" ht="12.75" customHeight="1" x14ac:dyDescent="0.2"/>
    <row r="318369" ht="12.75" customHeight="1" x14ac:dyDescent="0.2"/>
    <row r="318373" ht="12.75" customHeight="1" x14ac:dyDescent="0.2"/>
    <row r="318377" ht="12.75" customHeight="1" x14ac:dyDescent="0.2"/>
    <row r="318381" ht="12.75" customHeight="1" x14ac:dyDescent="0.2"/>
    <row r="318385" ht="12.75" customHeight="1" x14ac:dyDescent="0.2"/>
    <row r="318389" ht="12.75" customHeight="1" x14ac:dyDescent="0.2"/>
    <row r="318393" ht="12.75" customHeight="1" x14ac:dyDescent="0.2"/>
    <row r="318397" ht="12.75" customHeight="1" x14ac:dyDescent="0.2"/>
    <row r="318401" ht="12.75" customHeight="1" x14ac:dyDescent="0.2"/>
    <row r="318405" ht="12.75" customHeight="1" x14ac:dyDescent="0.2"/>
    <row r="318409" ht="12.75" customHeight="1" x14ac:dyDescent="0.2"/>
    <row r="318413" ht="12.75" customHeight="1" x14ac:dyDescent="0.2"/>
    <row r="318417" ht="12.75" customHeight="1" x14ac:dyDescent="0.2"/>
    <row r="318421" ht="12.75" customHeight="1" x14ac:dyDescent="0.2"/>
    <row r="318425" ht="12.75" customHeight="1" x14ac:dyDescent="0.2"/>
    <row r="318429" ht="12.75" customHeight="1" x14ac:dyDescent="0.2"/>
    <row r="318433" ht="12.75" customHeight="1" x14ac:dyDescent="0.2"/>
    <row r="318437" ht="12.75" customHeight="1" x14ac:dyDescent="0.2"/>
    <row r="318441" ht="12.75" customHeight="1" x14ac:dyDescent="0.2"/>
    <row r="318445" ht="12.75" customHeight="1" x14ac:dyDescent="0.2"/>
    <row r="318449" ht="12.75" customHeight="1" x14ac:dyDescent="0.2"/>
    <row r="318453" ht="12.75" customHeight="1" x14ac:dyDescent="0.2"/>
    <row r="318457" ht="12.75" customHeight="1" x14ac:dyDescent="0.2"/>
    <row r="318461" ht="12.75" customHeight="1" x14ac:dyDescent="0.2"/>
    <row r="318465" ht="12.75" customHeight="1" x14ac:dyDescent="0.2"/>
    <row r="318469" ht="12.75" customHeight="1" x14ac:dyDescent="0.2"/>
    <row r="318473" ht="12.75" customHeight="1" x14ac:dyDescent="0.2"/>
    <row r="318477" ht="12.75" customHeight="1" x14ac:dyDescent="0.2"/>
    <row r="318481" ht="12.75" customHeight="1" x14ac:dyDescent="0.2"/>
    <row r="318485" ht="12.75" customHeight="1" x14ac:dyDescent="0.2"/>
    <row r="318489" ht="12.75" customHeight="1" x14ac:dyDescent="0.2"/>
    <row r="318493" ht="12.75" customHeight="1" x14ac:dyDescent="0.2"/>
    <row r="318497" ht="12.75" customHeight="1" x14ac:dyDescent="0.2"/>
    <row r="318501" ht="12.75" customHeight="1" x14ac:dyDescent="0.2"/>
    <row r="318505" ht="12.75" customHeight="1" x14ac:dyDescent="0.2"/>
    <row r="318509" ht="12.75" customHeight="1" x14ac:dyDescent="0.2"/>
    <row r="318513" ht="12.75" customHeight="1" x14ac:dyDescent="0.2"/>
    <row r="318517" ht="12.75" customHeight="1" x14ac:dyDescent="0.2"/>
    <row r="318521" ht="12.75" customHeight="1" x14ac:dyDescent="0.2"/>
    <row r="318525" ht="12.75" customHeight="1" x14ac:dyDescent="0.2"/>
    <row r="318529" ht="12.75" customHeight="1" x14ac:dyDescent="0.2"/>
    <row r="318533" ht="12.75" customHeight="1" x14ac:dyDescent="0.2"/>
    <row r="318537" ht="12.75" customHeight="1" x14ac:dyDescent="0.2"/>
    <row r="318541" ht="12.75" customHeight="1" x14ac:dyDescent="0.2"/>
    <row r="318545" ht="12.75" customHeight="1" x14ac:dyDescent="0.2"/>
    <row r="318549" ht="12.75" customHeight="1" x14ac:dyDescent="0.2"/>
    <row r="318553" ht="12.75" customHeight="1" x14ac:dyDescent="0.2"/>
    <row r="318557" ht="12.75" customHeight="1" x14ac:dyDescent="0.2"/>
    <row r="318561" ht="12.75" customHeight="1" x14ac:dyDescent="0.2"/>
    <row r="318565" ht="12.75" customHeight="1" x14ac:dyDescent="0.2"/>
    <row r="318569" ht="12.75" customHeight="1" x14ac:dyDescent="0.2"/>
    <row r="318573" ht="12.75" customHeight="1" x14ac:dyDescent="0.2"/>
    <row r="318577" ht="12.75" customHeight="1" x14ac:dyDescent="0.2"/>
    <row r="318581" ht="12.75" customHeight="1" x14ac:dyDescent="0.2"/>
    <row r="318585" ht="12.75" customHeight="1" x14ac:dyDescent="0.2"/>
    <row r="318589" ht="12.75" customHeight="1" x14ac:dyDescent="0.2"/>
    <row r="318593" ht="12.75" customHeight="1" x14ac:dyDescent="0.2"/>
    <row r="318597" ht="12.75" customHeight="1" x14ac:dyDescent="0.2"/>
    <row r="318601" ht="12.75" customHeight="1" x14ac:dyDescent="0.2"/>
    <row r="318605" ht="12.75" customHeight="1" x14ac:dyDescent="0.2"/>
    <row r="318609" ht="12.75" customHeight="1" x14ac:dyDescent="0.2"/>
    <row r="318613" ht="12.75" customHeight="1" x14ac:dyDescent="0.2"/>
    <row r="318617" ht="12.75" customHeight="1" x14ac:dyDescent="0.2"/>
    <row r="318621" ht="12.75" customHeight="1" x14ac:dyDescent="0.2"/>
    <row r="318625" ht="12.75" customHeight="1" x14ac:dyDescent="0.2"/>
    <row r="318629" ht="12.75" customHeight="1" x14ac:dyDescent="0.2"/>
    <row r="318633" ht="12.75" customHeight="1" x14ac:dyDescent="0.2"/>
    <row r="318637" ht="12.75" customHeight="1" x14ac:dyDescent="0.2"/>
    <row r="318641" ht="12.75" customHeight="1" x14ac:dyDescent="0.2"/>
    <row r="318645" ht="12.75" customHeight="1" x14ac:dyDescent="0.2"/>
    <row r="318649" ht="12.75" customHeight="1" x14ac:dyDescent="0.2"/>
    <row r="318653" ht="12.75" customHeight="1" x14ac:dyDescent="0.2"/>
    <row r="318657" ht="12.75" customHeight="1" x14ac:dyDescent="0.2"/>
    <row r="318661" ht="12.75" customHeight="1" x14ac:dyDescent="0.2"/>
    <row r="318665" ht="12.75" customHeight="1" x14ac:dyDescent="0.2"/>
    <row r="318669" ht="12.75" customHeight="1" x14ac:dyDescent="0.2"/>
    <row r="318673" ht="12.75" customHeight="1" x14ac:dyDescent="0.2"/>
    <row r="318677" ht="12.75" customHeight="1" x14ac:dyDescent="0.2"/>
    <row r="318681" ht="12.75" customHeight="1" x14ac:dyDescent="0.2"/>
    <row r="318685" ht="12.75" customHeight="1" x14ac:dyDescent="0.2"/>
    <row r="318689" ht="12.75" customHeight="1" x14ac:dyDescent="0.2"/>
    <row r="318693" ht="12.75" customHeight="1" x14ac:dyDescent="0.2"/>
    <row r="318697" ht="12.75" customHeight="1" x14ac:dyDescent="0.2"/>
    <row r="318701" ht="12.75" customHeight="1" x14ac:dyDescent="0.2"/>
    <row r="318705" ht="12.75" customHeight="1" x14ac:dyDescent="0.2"/>
    <row r="318709" ht="12.75" customHeight="1" x14ac:dyDescent="0.2"/>
    <row r="318713" ht="12.75" customHeight="1" x14ac:dyDescent="0.2"/>
    <row r="318717" ht="12.75" customHeight="1" x14ac:dyDescent="0.2"/>
    <row r="318721" ht="12.75" customHeight="1" x14ac:dyDescent="0.2"/>
    <row r="318725" ht="12.75" customHeight="1" x14ac:dyDescent="0.2"/>
    <row r="318729" ht="12.75" customHeight="1" x14ac:dyDescent="0.2"/>
    <row r="318733" ht="12.75" customHeight="1" x14ac:dyDescent="0.2"/>
    <row r="318737" ht="12.75" customHeight="1" x14ac:dyDescent="0.2"/>
    <row r="318741" ht="12.75" customHeight="1" x14ac:dyDescent="0.2"/>
    <row r="318745" ht="12.75" customHeight="1" x14ac:dyDescent="0.2"/>
    <row r="318749" ht="12.75" customHeight="1" x14ac:dyDescent="0.2"/>
    <row r="318753" ht="12.75" customHeight="1" x14ac:dyDescent="0.2"/>
    <row r="318757" ht="12.75" customHeight="1" x14ac:dyDescent="0.2"/>
    <row r="318761" ht="12.75" customHeight="1" x14ac:dyDescent="0.2"/>
    <row r="318765" ht="12.75" customHeight="1" x14ac:dyDescent="0.2"/>
    <row r="318769" ht="12.75" customHeight="1" x14ac:dyDescent="0.2"/>
    <row r="318773" ht="12.75" customHeight="1" x14ac:dyDescent="0.2"/>
    <row r="318777" ht="12.75" customHeight="1" x14ac:dyDescent="0.2"/>
    <row r="318781" ht="12.75" customHeight="1" x14ac:dyDescent="0.2"/>
    <row r="318785" ht="12.75" customHeight="1" x14ac:dyDescent="0.2"/>
    <row r="318789" ht="12.75" customHeight="1" x14ac:dyDescent="0.2"/>
    <row r="318793" ht="12.75" customHeight="1" x14ac:dyDescent="0.2"/>
    <row r="318797" ht="12.75" customHeight="1" x14ac:dyDescent="0.2"/>
    <row r="318801" ht="12.75" customHeight="1" x14ac:dyDescent="0.2"/>
    <row r="318805" ht="12.75" customHeight="1" x14ac:dyDescent="0.2"/>
    <row r="318809" ht="12.75" customHeight="1" x14ac:dyDescent="0.2"/>
    <row r="318813" ht="12.75" customHeight="1" x14ac:dyDescent="0.2"/>
    <row r="318817" ht="12.75" customHeight="1" x14ac:dyDescent="0.2"/>
    <row r="318821" ht="12.75" customHeight="1" x14ac:dyDescent="0.2"/>
    <row r="318825" ht="12.75" customHeight="1" x14ac:dyDescent="0.2"/>
    <row r="318829" ht="12.75" customHeight="1" x14ac:dyDescent="0.2"/>
    <row r="318833" ht="12.75" customHeight="1" x14ac:dyDescent="0.2"/>
    <row r="318837" ht="12.75" customHeight="1" x14ac:dyDescent="0.2"/>
    <row r="318841" ht="12.75" customHeight="1" x14ac:dyDescent="0.2"/>
    <row r="318845" ht="12.75" customHeight="1" x14ac:dyDescent="0.2"/>
    <row r="318849" ht="12.75" customHeight="1" x14ac:dyDescent="0.2"/>
    <row r="318853" ht="12.75" customHeight="1" x14ac:dyDescent="0.2"/>
    <row r="318857" ht="12.75" customHeight="1" x14ac:dyDescent="0.2"/>
    <row r="318861" ht="12.75" customHeight="1" x14ac:dyDescent="0.2"/>
    <row r="318865" ht="12.75" customHeight="1" x14ac:dyDescent="0.2"/>
    <row r="318869" ht="12.75" customHeight="1" x14ac:dyDescent="0.2"/>
    <row r="318873" ht="12.75" customHeight="1" x14ac:dyDescent="0.2"/>
    <row r="318877" ht="12.75" customHeight="1" x14ac:dyDescent="0.2"/>
    <row r="318881" ht="12.75" customHeight="1" x14ac:dyDescent="0.2"/>
    <row r="318885" ht="12.75" customHeight="1" x14ac:dyDescent="0.2"/>
    <row r="318889" ht="12.75" customHeight="1" x14ac:dyDescent="0.2"/>
    <row r="318893" ht="12.75" customHeight="1" x14ac:dyDescent="0.2"/>
    <row r="318897" ht="12.75" customHeight="1" x14ac:dyDescent="0.2"/>
    <row r="318901" ht="12.75" customHeight="1" x14ac:dyDescent="0.2"/>
    <row r="318905" ht="12.75" customHeight="1" x14ac:dyDescent="0.2"/>
    <row r="318909" ht="12.75" customHeight="1" x14ac:dyDescent="0.2"/>
    <row r="318913" ht="12.75" customHeight="1" x14ac:dyDescent="0.2"/>
    <row r="318917" ht="12.75" customHeight="1" x14ac:dyDescent="0.2"/>
    <row r="318921" ht="12.75" customHeight="1" x14ac:dyDescent="0.2"/>
    <row r="318925" ht="12.75" customHeight="1" x14ac:dyDescent="0.2"/>
    <row r="318929" ht="12.75" customHeight="1" x14ac:dyDescent="0.2"/>
    <row r="318933" ht="12.75" customHeight="1" x14ac:dyDescent="0.2"/>
    <row r="318937" ht="12.75" customHeight="1" x14ac:dyDescent="0.2"/>
    <row r="318941" ht="12.75" customHeight="1" x14ac:dyDescent="0.2"/>
    <row r="318945" ht="12.75" customHeight="1" x14ac:dyDescent="0.2"/>
    <row r="318949" ht="12.75" customHeight="1" x14ac:dyDescent="0.2"/>
    <row r="318953" ht="12.75" customHeight="1" x14ac:dyDescent="0.2"/>
    <row r="318957" ht="12.75" customHeight="1" x14ac:dyDescent="0.2"/>
    <row r="318961" ht="12.75" customHeight="1" x14ac:dyDescent="0.2"/>
    <row r="318965" ht="12.75" customHeight="1" x14ac:dyDescent="0.2"/>
    <row r="318969" ht="12.75" customHeight="1" x14ac:dyDescent="0.2"/>
    <row r="318973" ht="12.75" customHeight="1" x14ac:dyDescent="0.2"/>
    <row r="318977" ht="12.75" customHeight="1" x14ac:dyDescent="0.2"/>
    <row r="318981" ht="12.75" customHeight="1" x14ac:dyDescent="0.2"/>
    <row r="318985" ht="12.75" customHeight="1" x14ac:dyDescent="0.2"/>
    <row r="318989" ht="12.75" customHeight="1" x14ac:dyDescent="0.2"/>
    <row r="318993" ht="12.75" customHeight="1" x14ac:dyDescent="0.2"/>
    <row r="318997" ht="12.75" customHeight="1" x14ac:dyDescent="0.2"/>
    <row r="319001" ht="12.75" customHeight="1" x14ac:dyDescent="0.2"/>
    <row r="319005" ht="12.75" customHeight="1" x14ac:dyDescent="0.2"/>
    <row r="319009" ht="12.75" customHeight="1" x14ac:dyDescent="0.2"/>
    <row r="319013" ht="12.75" customHeight="1" x14ac:dyDescent="0.2"/>
    <row r="319017" ht="12.75" customHeight="1" x14ac:dyDescent="0.2"/>
    <row r="319021" ht="12.75" customHeight="1" x14ac:dyDescent="0.2"/>
    <row r="319025" ht="12.75" customHeight="1" x14ac:dyDescent="0.2"/>
    <row r="319029" ht="12.75" customHeight="1" x14ac:dyDescent="0.2"/>
    <row r="319033" ht="12.75" customHeight="1" x14ac:dyDescent="0.2"/>
    <row r="319037" ht="12.75" customHeight="1" x14ac:dyDescent="0.2"/>
    <row r="319041" ht="12.75" customHeight="1" x14ac:dyDescent="0.2"/>
    <row r="319045" ht="12.75" customHeight="1" x14ac:dyDescent="0.2"/>
    <row r="319049" ht="12.75" customHeight="1" x14ac:dyDescent="0.2"/>
    <row r="319053" ht="12.75" customHeight="1" x14ac:dyDescent="0.2"/>
    <row r="319057" ht="12.75" customHeight="1" x14ac:dyDescent="0.2"/>
    <row r="319061" ht="12.75" customHeight="1" x14ac:dyDescent="0.2"/>
    <row r="319065" ht="12.75" customHeight="1" x14ac:dyDescent="0.2"/>
    <row r="319069" ht="12.75" customHeight="1" x14ac:dyDescent="0.2"/>
    <row r="319073" ht="12.75" customHeight="1" x14ac:dyDescent="0.2"/>
    <row r="319077" ht="12.75" customHeight="1" x14ac:dyDescent="0.2"/>
    <row r="319081" ht="12.75" customHeight="1" x14ac:dyDescent="0.2"/>
    <row r="319085" ht="12.75" customHeight="1" x14ac:dyDescent="0.2"/>
    <row r="319089" ht="12.75" customHeight="1" x14ac:dyDescent="0.2"/>
    <row r="319093" ht="12.75" customHeight="1" x14ac:dyDescent="0.2"/>
    <row r="319097" ht="12.75" customHeight="1" x14ac:dyDescent="0.2"/>
    <row r="319101" ht="12.75" customHeight="1" x14ac:dyDescent="0.2"/>
    <row r="319105" ht="12.75" customHeight="1" x14ac:dyDescent="0.2"/>
    <row r="319109" ht="12.75" customHeight="1" x14ac:dyDescent="0.2"/>
    <row r="319113" ht="12.75" customHeight="1" x14ac:dyDescent="0.2"/>
    <row r="319117" ht="12.75" customHeight="1" x14ac:dyDescent="0.2"/>
    <row r="319121" ht="12.75" customHeight="1" x14ac:dyDescent="0.2"/>
    <row r="319125" ht="12.75" customHeight="1" x14ac:dyDescent="0.2"/>
    <row r="319129" ht="12.75" customHeight="1" x14ac:dyDescent="0.2"/>
    <row r="319133" ht="12.75" customHeight="1" x14ac:dyDescent="0.2"/>
    <row r="319137" ht="12.75" customHeight="1" x14ac:dyDescent="0.2"/>
    <row r="319141" ht="12.75" customHeight="1" x14ac:dyDescent="0.2"/>
    <row r="319145" ht="12.75" customHeight="1" x14ac:dyDescent="0.2"/>
    <row r="319149" ht="12.75" customHeight="1" x14ac:dyDescent="0.2"/>
    <row r="319153" ht="12.75" customHeight="1" x14ac:dyDescent="0.2"/>
    <row r="319157" ht="12.75" customHeight="1" x14ac:dyDescent="0.2"/>
    <row r="319161" ht="12.75" customHeight="1" x14ac:dyDescent="0.2"/>
    <row r="319165" ht="12.75" customHeight="1" x14ac:dyDescent="0.2"/>
    <row r="319169" ht="12.75" customHeight="1" x14ac:dyDescent="0.2"/>
    <row r="319173" ht="12.75" customHeight="1" x14ac:dyDescent="0.2"/>
    <row r="319177" ht="12.75" customHeight="1" x14ac:dyDescent="0.2"/>
    <row r="319181" ht="12.75" customHeight="1" x14ac:dyDescent="0.2"/>
    <row r="319185" ht="12.75" customHeight="1" x14ac:dyDescent="0.2"/>
    <row r="319189" ht="12.75" customHeight="1" x14ac:dyDescent="0.2"/>
    <row r="319193" ht="12.75" customHeight="1" x14ac:dyDescent="0.2"/>
    <row r="319197" ht="12.75" customHeight="1" x14ac:dyDescent="0.2"/>
    <row r="319201" ht="12.75" customHeight="1" x14ac:dyDescent="0.2"/>
    <row r="319205" ht="12.75" customHeight="1" x14ac:dyDescent="0.2"/>
    <row r="319209" ht="12.75" customHeight="1" x14ac:dyDescent="0.2"/>
    <row r="319213" ht="12.75" customHeight="1" x14ac:dyDescent="0.2"/>
    <row r="319217" ht="12.75" customHeight="1" x14ac:dyDescent="0.2"/>
    <row r="319221" ht="12.75" customHeight="1" x14ac:dyDescent="0.2"/>
    <row r="319225" ht="12.75" customHeight="1" x14ac:dyDescent="0.2"/>
    <row r="319229" ht="12.75" customHeight="1" x14ac:dyDescent="0.2"/>
    <row r="319233" ht="12.75" customHeight="1" x14ac:dyDescent="0.2"/>
    <row r="319237" ht="12.75" customHeight="1" x14ac:dyDescent="0.2"/>
    <row r="319241" ht="12.75" customHeight="1" x14ac:dyDescent="0.2"/>
    <row r="319245" ht="12.75" customHeight="1" x14ac:dyDescent="0.2"/>
    <row r="319249" ht="12.75" customHeight="1" x14ac:dyDescent="0.2"/>
    <row r="319253" ht="12.75" customHeight="1" x14ac:dyDescent="0.2"/>
    <row r="319257" ht="12.75" customHeight="1" x14ac:dyDescent="0.2"/>
    <row r="319261" ht="12.75" customHeight="1" x14ac:dyDescent="0.2"/>
    <row r="319265" ht="12.75" customHeight="1" x14ac:dyDescent="0.2"/>
    <row r="319269" ht="12.75" customHeight="1" x14ac:dyDescent="0.2"/>
    <row r="319273" ht="12.75" customHeight="1" x14ac:dyDescent="0.2"/>
    <row r="319277" ht="12.75" customHeight="1" x14ac:dyDescent="0.2"/>
    <row r="319281" ht="12.75" customHeight="1" x14ac:dyDescent="0.2"/>
    <row r="319285" ht="12.75" customHeight="1" x14ac:dyDescent="0.2"/>
    <row r="319289" ht="12.75" customHeight="1" x14ac:dyDescent="0.2"/>
    <row r="319293" ht="12.75" customHeight="1" x14ac:dyDescent="0.2"/>
    <row r="319297" ht="12.75" customHeight="1" x14ac:dyDescent="0.2"/>
    <row r="319301" ht="12.75" customHeight="1" x14ac:dyDescent="0.2"/>
    <row r="319305" ht="12.75" customHeight="1" x14ac:dyDescent="0.2"/>
    <row r="319309" ht="12.75" customHeight="1" x14ac:dyDescent="0.2"/>
    <row r="319313" ht="12.75" customHeight="1" x14ac:dyDescent="0.2"/>
    <row r="319317" ht="12.75" customHeight="1" x14ac:dyDescent="0.2"/>
    <row r="319321" ht="12.75" customHeight="1" x14ac:dyDescent="0.2"/>
    <row r="319325" ht="12.75" customHeight="1" x14ac:dyDescent="0.2"/>
    <row r="319329" ht="12.75" customHeight="1" x14ac:dyDescent="0.2"/>
    <row r="319333" ht="12.75" customHeight="1" x14ac:dyDescent="0.2"/>
    <row r="319337" ht="12.75" customHeight="1" x14ac:dyDescent="0.2"/>
    <row r="319341" ht="12.75" customHeight="1" x14ac:dyDescent="0.2"/>
    <row r="319345" ht="12.75" customHeight="1" x14ac:dyDescent="0.2"/>
    <row r="319349" ht="12.75" customHeight="1" x14ac:dyDescent="0.2"/>
    <row r="319353" ht="12.75" customHeight="1" x14ac:dyDescent="0.2"/>
    <row r="319357" ht="12.75" customHeight="1" x14ac:dyDescent="0.2"/>
    <row r="319361" ht="12.75" customHeight="1" x14ac:dyDescent="0.2"/>
    <row r="319365" ht="12.75" customHeight="1" x14ac:dyDescent="0.2"/>
    <row r="319369" ht="12.75" customHeight="1" x14ac:dyDescent="0.2"/>
    <row r="319373" ht="12.75" customHeight="1" x14ac:dyDescent="0.2"/>
    <row r="319377" ht="12.75" customHeight="1" x14ac:dyDescent="0.2"/>
    <row r="319381" ht="12.75" customHeight="1" x14ac:dyDescent="0.2"/>
    <row r="319385" ht="12.75" customHeight="1" x14ac:dyDescent="0.2"/>
    <row r="319389" ht="12.75" customHeight="1" x14ac:dyDescent="0.2"/>
    <row r="319393" ht="12.75" customHeight="1" x14ac:dyDescent="0.2"/>
    <row r="319397" ht="12.75" customHeight="1" x14ac:dyDescent="0.2"/>
    <row r="319401" ht="12.75" customHeight="1" x14ac:dyDescent="0.2"/>
    <row r="319405" ht="12.75" customHeight="1" x14ac:dyDescent="0.2"/>
    <row r="319409" ht="12.75" customHeight="1" x14ac:dyDescent="0.2"/>
    <row r="319413" ht="12.75" customHeight="1" x14ac:dyDescent="0.2"/>
    <row r="319417" ht="12.75" customHeight="1" x14ac:dyDescent="0.2"/>
    <row r="319421" ht="12.75" customHeight="1" x14ac:dyDescent="0.2"/>
    <row r="319425" ht="12.75" customHeight="1" x14ac:dyDescent="0.2"/>
    <row r="319429" ht="12.75" customHeight="1" x14ac:dyDescent="0.2"/>
    <row r="319433" ht="12.75" customHeight="1" x14ac:dyDescent="0.2"/>
    <row r="319437" ht="12.75" customHeight="1" x14ac:dyDescent="0.2"/>
    <row r="319441" ht="12.75" customHeight="1" x14ac:dyDescent="0.2"/>
    <row r="319445" ht="12.75" customHeight="1" x14ac:dyDescent="0.2"/>
    <row r="319449" ht="12.75" customHeight="1" x14ac:dyDescent="0.2"/>
    <row r="319453" ht="12.75" customHeight="1" x14ac:dyDescent="0.2"/>
    <row r="319457" ht="12.75" customHeight="1" x14ac:dyDescent="0.2"/>
    <row r="319461" ht="12.75" customHeight="1" x14ac:dyDescent="0.2"/>
    <row r="319465" ht="12.75" customHeight="1" x14ac:dyDescent="0.2"/>
    <row r="319469" ht="12.75" customHeight="1" x14ac:dyDescent="0.2"/>
    <row r="319473" ht="12.75" customHeight="1" x14ac:dyDescent="0.2"/>
    <row r="319477" ht="12.75" customHeight="1" x14ac:dyDescent="0.2"/>
    <row r="319481" ht="12.75" customHeight="1" x14ac:dyDescent="0.2"/>
    <row r="319485" ht="12.75" customHeight="1" x14ac:dyDescent="0.2"/>
    <row r="319489" ht="12.75" customHeight="1" x14ac:dyDescent="0.2"/>
    <row r="319493" ht="12.75" customHeight="1" x14ac:dyDescent="0.2"/>
    <row r="319497" ht="12.75" customHeight="1" x14ac:dyDescent="0.2"/>
    <row r="319501" ht="12.75" customHeight="1" x14ac:dyDescent="0.2"/>
    <row r="319505" ht="12.75" customHeight="1" x14ac:dyDescent="0.2"/>
    <row r="319509" ht="12.75" customHeight="1" x14ac:dyDescent="0.2"/>
    <row r="319513" ht="12.75" customHeight="1" x14ac:dyDescent="0.2"/>
    <row r="319517" ht="12.75" customHeight="1" x14ac:dyDescent="0.2"/>
    <row r="319521" ht="12.75" customHeight="1" x14ac:dyDescent="0.2"/>
    <row r="319525" ht="12.75" customHeight="1" x14ac:dyDescent="0.2"/>
    <row r="319529" ht="12.75" customHeight="1" x14ac:dyDescent="0.2"/>
    <row r="319533" ht="12.75" customHeight="1" x14ac:dyDescent="0.2"/>
    <row r="319537" ht="12.75" customHeight="1" x14ac:dyDescent="0.2"/>
    <row r="319541" ht="12.75" customHeight="1" x14ac:dyDescent="0.2"/>
    <row r="319545" ht="12.75" customHeight="1" x14ac:dyDescent="0.2"/>
    <row r="319549" ht="12.75" customHeight="1" x14ac:dyDescent="0.2"/>
    <row r="319553" ht="12.75" customHeight="1" x14ac:dyDescent="0.2"/>
    <row r="319557" ht="12.75" customHeight="1" x14ac:dyDescent="0.2"/>
    <row r="319561" ht="12.75" customHeight="1" x14ac:dyDescent="0.2"/>
    <row r="319565" ht="12.75" customHeight="1" x14ac:dyDescent="0.2"/>
    <row r="319569" ht="12.75" customHeight="1" x14ac:dyDescent="0.2"/>
    <row r="319573" ht="12.75" customHeight="1" x14ac:dyDescent="0.2"/>
    <row r="319577" ht="12.75" customHeight="1" x14ac:dyDescent="0.2"/>
    <row r="319581" ht="12.75" customHeight="1" x14ac:dyDescent="0.2"/>
    <row r="319585" ht="12.75" customHeight="1" x14ac:dyDescent="0.2"/>
    <row r="319589" ht="12.75" customHeight="1" x14ac:dyDescent="0.2"/>
    <row r="319593" ht="12.75" customHeight="1" x14ac:dyDescent="0.2"/>
    <row r="319597" ht="12.75" customHeight="1" x14ac:dyDescent="0.2"/>
    <row r="319601" ht="12.75" customHeight="1" x14ac:dyDescent="0.2"/>
    <row r="319605" ht="12.75" customHeight="1" x14ac:dyDescent="0.2"/>
    <row r="319609" ht="12.75" customHeight="1" x14ac:dyDescent="0.2"/>
    <row r="319613" ht="12.75" customHeight="1" x14ac:dyDescent="0.2"/>
    <row r="319617" ht="12.75" customHeight="1" x14ac:dyDescent="0.2"/>
    <row r="319621" ht="12.75" customHeight="1" x14ac:dyDescent="0.2"/>
    <row r="319625" ht="12.75" customHeight="1" x14ac:dyDescent="0.2"/>
    <row r="319629" ht="12.75" customHeight="1" x14ac:dyDescent="0.2"/>
    <row r="319633" ht="12.75" customHeight="1" x14ac:dyDescent="0.2"/>
    <row r="319637" ht="12.75" customHeight="1" x14ac:dyDescent="0.2"/>
    <row r="319641" ht="12.75" customHeight="1" x14ac:dyDescent="0.2"/>
    <row r="319645" ht="12.75" customHeight="1" x14ac:dyDescent="0.2"/>
    <row r="319649" ht="12.75" customHeight="1" x14ac:dyDescent="0.2"/>
    <row r="319653" ht="12.75" customHeight="1" x14ac:dyDescent="0.2"/>
    <row r="319657" ht="12.75" customHeight="1" x14ac:dyDescent="0.2"/>
    <row r="319661" ht="12.75" customHeight="1" x14ac:dyDescent="0.2"/>
    <row r="319665" ht="12.75" customHeight="1" x14ac:dyDescent="0.2"/>
    <row r="319669" ht="12.75" customHeight="1" x14ac:dyDescent="0.2"/>
    <row r="319673" ht="12.75" customHeight="1" x14ac:dyDescent="0.2"/>
    <row r="319677" ht="12.75" customHeight="1" x14ac:dyDescent="0.2"/>
    <row r="319681" ht="12.75" customHeight="1" x14ac:dyDescent="0.2"/>
    <row r="319685" ht="12.75" customHeight="1" x14ac:dyDescent="0.2"/>
    <row r="319689" ht="12.75" customHeight="1" x14ac:dyDescent="0.2"/>
    <row r="319693" ht="12.75" customHeight="1" x14ac:dyDescent="0.2"/>
    <row r="319697" ht="12.75" customHeight="1" x14ac:dyDescent="0.2"/>
    <row r="319701" ht="12.75" customHeight="1" x14ac:dyDescent="0.2"/>
    <row r="319705" ht="12.75" customHeight="1" x14ac:dyDescent="0.2"/>
    <row r="319709" ht="12.75" customHeight="1" x14ac:dyDescent="0.2"/>
    <row r="319713" ht="12.75" customHeight="1" x14ac:dyDescent="0.2"/>
    <row r="319717" ht="12.75" customHeight="1" x14ac:dyDescent="0.2"/>
    <row r="319721" ht="12.75" customHeight="1" x14ac:dyDescent="0.2"/>
    <row r="319725" ht="12.75" customHeight="1" x14ac:dyDescent="0.2"/>
    <row r="319729" ht="12.75" customHeight="1" x14ac:dyDescent="0.2"/>
    <row r="319733" ht="12.75" customHeight="1" x14ac:dyDescent="0.2"/>
    <row r="319737" ht="12.75" customHeight="1" x14ac:dyDescent="0.2"/>
    <row r="319741" ht="12.75" customHeight="1" x14ac:dyDescent="0.2"/>
    <row r="319745" ht="12.75" customHeight="1" x14ac:dyDescent="0.2"/>
    <row r="319749" ht="12.75" customHeight="1" x14ac:dyDescent="0.2"/>
    <row r="319753" ht="12.75" customHeight="1" x14ac:dyDescent="0.2"/>
    <row r="319757" ht="12.75" customHeight="1" x14ac:dyDescent="0.2"/>
    <row r="319761" ht="12.75" customHeight="1" x14ac:dyDescent="0.2"/>
    <row r="319765" ht="12.75" customHeight="1" x14ac:dyDescent="0.2"/>
    <row r="319769" ht="12.75" customHeight="1" x14ac:dyDescent="0.2"/>
    <row r="319773" ht="12.75" customHeight="1" x14ac:dyDescent="0.2"/>
    <row r="319777" ht="12.75" customHeight="1" x14ac:dyDescent="0.2"/>
    <row r="319781" ht="12.75" customHeight="1" x14ac:dyDescent="0.2"/>
    <row r="319785" ht="12.75" customHeight="1" x14ac:dyDescent="0.2"/>
    <row r="319789" ht="12.75" customHeight="1" x14ac:dyDescent="0.2"/>
    <row r="319793" ht="12.75" customHeight="1" x14ac:dyDescent="0.2"/>
    <row r="319797" ht="12.75" customHeight="1" x14ac:dyDescent="0.2"/>
    <row r="319801" ht="12.75" customHeight="1" x14ac:dyDescent="0.2"/>
    <row r="319805" ht="12.75" customHeight="1" x14ac:dyDescent="0.2"/>
    <row r="319809" ht="12.75" customHeight="1" x14ac:dyDescent="0.2"/>
    <row r="319813" ht="12.75" customHeight="1" x14ac:dyDescent="0.2"/>
    <row r="319817" ht="12.75" customHeight="1" x14ac:dyDescent="0.2"/>
    <row r="319821" ht="12.75" customHeight="1" x14ac:dyDescent="0.2"/>
    <row r="319825" ht="12.75" customHeight="1" x14ac:dyDescent="0.2"/>
    <row r="319829" ht="12.75" customHeight="1" x14ac:dyDescent="0.2"/>
    <row r="319833" ht="12.75" customHeight="1" x14ac:dyDescent="0.2"/>
    <row r="319837" ht="12.75" customHeight="1" x14ac:dyDescent="0.2"/>
    <row r="319841" ht="12.75" customHeight="1" x14ac:dyDescent="0.2"/>
    <row r="319845" ht="12.75" customHeight="1" x14ac:dyDescent="0.2"/>
    <row r="319849" ht="12.75" customHeight="1" x14ac:dyDescent="0.2"/>
    <row r="319853" ht="12.75" customHeight="1" x14ac:dyDescent="0.2"/>
    <row r="319857" ht="12.75" customHeight="1" x14ac:dyDescent="0.2"/>
    <row r="319861" ht="12.75" customHeight="1" x14ac:dyDescent="0.2"/>
    <row r="319865" ht="12.75" customHeight="1" x14ac:dyDescent="0.2"/>
    <row r="319869" ht="12.75" customHeight="1" x14ac:dyDescent="0.2"/>
    <row r="319873" ht="12.75" customHeight="1" x14ac:dyDescent="0.2"/>
    <row r="319877" ht="12.75" customHeight="1" x14ac:dyDescent="0.2"/>
    <row r="319881" ht="12.75" customHeight="1" x14ac:dyDescent="0.2"/>
    <row r="319885" ht="12.75" customHeight="1" x14ac:dyDescent="0.2"/>
    <row r="319889" ht="12.75" customHeight="1" x14ac:dyDescent="0.2"/>
    <row r="319893" ht="12.75" customHeight="1" x14ac:dyDescent="0.2"/>
    <row r="319897" ht="12.75" customHeight="1" x14ac:dyDescent="0.2"/>
    <row r="319901" ht="12.75" customHeight="1" x14ac:dyDescent="0.2"/>
    <row r="319905" ht="12.75" customHeight="1" x14ac:dyDescent="0.2"/>
    <row r="319909" ht="12.75" customHeight="1" x14ac:dyDescent="0.2"/>
    <row r="319913" ht="12.75" customHeight="1" x14ac:dyDescent="0.2"/>
    <row r="319917" ht="12.75" customHeight="1" x14ac:dyDescent="0.2"/>
    <row r="319921" ht="12.75" customHeight="1" x14ac:dyDescent="0.2"/>
    <row r="319925" ht="12.75" customHeight="1" x14ac:dyDescent="0.2"/>
    <row r="319929" ht="12.75" customHeight="1" x14ac:dyDescent="0.2"/>
    <row r="319933" ht="12.75" customHeight="1" x14ac:dyDescent="0.2"/>
    <row r="319937" ht="12.75" customHeight="1" x14ac:dyDescent="0.2"/>
    <row r="319941" ht="12.75" customHeight="1" x14ac:dyDescent="0.2"/>
    <row r="319945" ht="12.75" customHeight="1" x14ac:dyDescent="0.2"/>
    <row r="319949" ht="12.75" customHeight="1" x14ac:dyDescent="0.2"/>
    <row r="319953" ht="12.75" customHeight="1" x14ac:dyDescent="0.2"/>
    <row r="319957" ht="12.75" customHeight="1" x14ac:dyDescent="0.2"/>
    <row r="319961" ht="12.75" customHeight="1" x14ac:dyDescent="0.2"/>
    <row r="319965" ht="12.75" customHeight="1" x14ac:dyDescent="0.2"/>
    <row r="319969" ht="12.75" customHeight="1" x14ac:dyDescent="0.2"/>
    <row r="319973" ht="12.75" customHeight="1" x14ac:dyDescent="0.2"/>
    <row r="319977" ht="12.75" customHeight="1" x14ac:dyDescent="0.2"/>
    <row r="319981" ht="12.75" customHeight="1" x14ac:dyDescent="0.2"/>
    <row r="319985" ht="12.75" customHeight="1" x14ac:dyDescent="0.2"/>
    <row r="319989" ht="12.75" customHeight="1" x14ac:dyDescent="0.2"/>
    <row r="319993" ht="12.75" customHeight="1" x14ac:dyDescent="0.2"/>
    <row r="319997" ht="12.75" customHeight="1" x14ac:dyDescent="0.2"/>
    <row r="320001" ht="12.75" customHeight="1" x14ac:dyDescent="0.2"/>
    <row r="320005" ht="12.75" customHeight="1" x14ac:dyDescent="0.2"/>
    <row r="320009" ht="12.75" customHeight="1" x14ac:dyDescent="0.2"/>
    <row r="320013" ht="12.75" customHeight="1" x14ac:dyDescent="0.2"/>
    <row r="320017" ht="12.75" customHeight="1" x14ac:dyDescent="0.2"/>
    <row r="320021" ht="12.75" customHeight="1" x14ac:dyDescent="0.2"/>
    <row r="320025" ht="12.75" customHeight="1" x14ac:dyDescent="0.2"/>
    <row r="320029" ht="12.75" customHeight="1" x14ac:dyDescent="0.2"/>
    <row r="320033" ht="12.75" customHeight="1" x14ac:dyDescent="0.2"/>
    <row r="320037" ht="12.75" customHeight="1" x14ac:dyDescent="0.2"/>
    <row r="320041" ht="12.75" customHeight="1" x14ac:dyDescent="0.2"/>
    <row r="320045" ht="12.75" customHeight="1" x14ac:dyDescent="0.2"/>
    <row r="320049" ht="12.75" customHeight="1" x14ac:dyDescent="0.2"/>
    <row r="320053" ht="12.75" customHeight="1" x14ac:dyDescent="0.2"/>
    <row r="320057" ht="12.75" customHeight="1" x14ac:dyDescent="0.2"/>
    <row r="320061" ht="12.75" customHeight="1" x14ac:dyDescent="0.2"/>
    <row r="320065" ht="12.75" customHeight="1" x14ac:dyDescent="0.2"/>
    <row r="320069" ht="12.75" customHeight="1" x14ac:dyDescent="0.2"/>
    <row r="320073" ht="12.75" customHeight="1" x14ac:dyDescent="0.2"/>
    <row r="320077" ht="12.75" customHeight="1" x14ac:dyDescent="0.2"/>
    <row r="320081" ht="12.75" customHeight="1" x14ac:dyDescent="0.2"/>
    <row r="320085" ht="12.75" customHeight="1" x14ac:dyDescent="0.2"/>
    <row r="320089" ht="12.75" customHeight="1" x14ac:dyDescent="0.2"/>
    <row r="320093" ht="12.75" customHeight="1" x14ac:dyDescent="0.2"/>
    <row r="320097" ht="12.75" customHeight="1" x14ac:dyDescent="0.2"/>
    <row r="320101" ht="12.75" customHeight="1" x14ac:dyDescent="0.2"/>
    <row r="320105" ht="12.75" customHeight="1" x14ac:dyDescent="0.2"/>
    <row r="320109" ht="12.75" customHeight="1" x14ac:dyDescent="0.2"/>
    <row r="320113" ht="12.75" customHeight="1" x14ac:dyDescent="0.2"/>
    <row r="320117" ht="12.75" customHeight="1" x14ac:dyDescent="0.2"/>
    <row r="320121" ht="12.75" customHeight="1" x14ac:dyDescent="0.2"/>
    <row r="320125" ht="12.75" customHeight="1" x14ac:dyDescent="0.2"/>
    <row r="320129" ht="12.75" customHeight="1" x14ac:dyDescent="0.2"/>
    <row r="320133" ht="12.75" customHeight="1" x14ac:dyDescent="0.2"/>
    <row r="320137" ht="12.75" customHeight="1" x14ac:dyDescent="0.2"/>
    <row r="320141" ht="12.75" customHeight="1" x14ac:dyDescent="0.2"/>
    <row r="320145" ht="12.75" customHeight="1" x14ac:dyDescent="0.2"/>
    <row r="320149" ht="12.75" customHeight="1" x14ac:dyDescent="0.2"/>
    <row r="320153" ht="12.75" customHeight="1" x14ac:dyDescent="0.2"/>
    <row r="320157" ht="12.75" customHeight="1" x14ac:dyDescent="0.2"/>
    <row r="320161" ht="12.75" customHeight="1" x14ac:dyDescent="0.2"/>
    <row r="320165" ht="12.75" customHeight="1" x14ac:dyDescent="0.2"/>
    <row r="320169" ht="12.75" customHeight="1" x14ac:dyDescent="0.2"/>
    <row r="320173" ht="12.75" customHeight="1" x14ac:dyDescent="0.2"/>
    <row r="320177" ht="12.75" customHeight="1" x14ac:dyDescent="0.2"/>
    <row r="320181" ht="12.75" customHeight="1" x14ac:dyDescent="0.2"/>
    <row r="320185" ht="12.75" customHeight="1" x14ac:dyDescent="0.2"/>
    <row r="320189" ht="12.75" customHeight="1" x14ac:dyDescent="0.2"/>
    <row r="320193" ht="12.75" customHeight="1" x14ac:dyDescent="0.2"/>
    <row r="320197" ht="12.75" customHeight="1" x14ac:dyDescent="0.2"/>
    <row r="320201" ht="12.75" customHeight="1" x14ac:dyDescent="0.2"/>
    <row r="320205" ht="12.75" customHeight="1" x14ac:dyDescent="0.2"/>
    <row r="320209" ht="12.75" customHeight="1" x14ac:dyDescent="0.2"/>
    <row r="320213" ht="12.75" customHeight="1" x14ac:dyDescent="0.2"/>
    <row r="320217" ht="12.75" customHeight="1" x14ac:dyDescent="0.2"/>
    <row r="320221" ht="12.75" customHeight="1" x14ac:dyDescent="0.2"/>
    <row r="320225" ht="12.75" customHeight="1" x14ac:dyDescent="0.2"/>
    <row r="320229" ht="12.75" customHeight="1" x14ac:dyDescent="0.2"/>
    <row r="320233" ht="12.75" customHeight="1" x14ac:dyDescent="0.2"/>
    <row r="320237" ht="12.75" customHeight="1" x14ac:dyDescent="0.2"/>
    <row r="320241" ht="12.75" customHeight="1" x14ac:dyDescent="0.2"/>
    <row r="320245" ht="12.75" customHeight="1" x14ac:dyDescent="0.2"/>
    <row r="320249" ht="12.75" customHeight="1" x14ac:dyDescent="0.2"/>
    <row r="320253" ht="12.75" customHeight="1" x14ac:dyDescent="0.2"/>
    <row r="320257" ht="12.75" customHeight="1" x14ac:dyDescent="0.2"/>
    <row r="320261" ht="12.75" customHeight="1" x14ac:dyDescent="0.2"/>
    <row r="320265" ht="12.75" customHeight="1" x14ac:dyDescent="0.2"/>
    <row r="320269" ht="12.75" customHeight="1" x14ac:dyDescent="0.2"/>
    <row r="320273" ht="12.75" customHeight="1" x14ac:dyDescent="0.2"/>
    <row r="320277" ht="12.75" customHeight="1" x14ac:dyDescent="0.2"/>
    <row r="320281" ht="12.75" customHeight="1" x14ac:dyDescent="0.2"/>
    <row r="320285" ht="12.75" customHeight="1" x14ac:dyDescent="0.2"/>
    <row r="320289" ht="12.75" customHeight="1" x14ac:dyDescent="0.2"/>
    <row r="320293" ht="12.75" customHeight="1" x14ac:dyDescent="0.2"/>
    <row r="320297" ht="12.75" customHeight="1" x14ac:dyDescent="0.2"/>
    <row r="320301" ht="12.75" customHeight="1" x14ac:dyDescent="0.2"/>
    <row r="320305" ht="12.75" customHeight="1" x14ac:dyDescent="0.2"/>
    <row r="320309" ht="12.75" customHeight="1" x14ac:dyDescent="0.2"/>
    <row r="320313" ht="12.75" customHeight="1" x14ac:dyDescent="0.2"/>
    <row r="320317" ht="12.75" customHeight="1" x14ac:dyDescent="0.2"/>
    <row r="320321" ht="12.75" customHeight="1" x14ac:dyDescent="0.2"/>
    <row r="320325" ht="12.75" customHeight="1" x14ac:dyDescent="0.2"/>
    <row r="320329" ht="12.75" customHeight="1" x14ac:dyDescent="0.2"/>
    <row r="320333" ht="12.75" customHeight="1" x14ac:dyDescent="0.2"/>
    <row r="320337" ht="12.75" customHeight="1" x14ac:dyDescent="0.2"/>
    <row r="320341" ht="12.75" customHeight="1" x14ac:dyDescent="0.2"/>
    <row r="320345" ht="12.75" customHeight="1" x14ac:dyDescent="0.2"/>
    <row r="320349" ht="12.75" customHeight="1" x14ac:dyDescent="0.2"/>
    <row r="320353" ht="12.75" customHeight="1" x14ac:dyDescent="0.2"/>
    <row r="320357" ht="12.75" customHeight="1" x14ac:dyDescent="0.2"/>
    <row r="320361" ht="12.75" customHeight="1" x14ac:dyDescent="0.2"/>
    <row r="320365" ht="12.75" customHeight="1" x14ac:dyDescent="0.2"/>
    <row r="320369" ht="12.75" customHeight="1" x14ac:dyDescent="0.2"/>
    <row r="320373" ht="12.75" customHeight="1" x14ac:dyDescent="0.2"/>
    <row r="320377" ht="12.75" customHeight="1" x14ac:dyDescent="0.2"/>
    <row r="320381" ht="12.75" customHeight="1" x14ac:dyDescent="0.2"/>
    <row r="320385" ht="12.75" customHeight="1" x14ac:dyDescent="0.2"/>
    <row r="320389" ht="12.75" customHeight="1" x14ac:dyDescent="0.2"/>
    <row r="320393" ht="12.75" customHeight="1" x14ac:dyDescent="0.2"/>
    <row r="320397" ht="12.75" customHeight="1" x14ac:dyDescent="0.2"/>
    <row r="320401" ht="12.75" customHeight="1" x14ac:dyDescent="0.2"/>
    <row r="320405" ht="12.75" customHeight="1" x14ac:dyDescent="0.2"/>
    <row r="320409" ht="12.75" customHeight="1" x14ac:dyDescent="0.2"/>
    <row r="320413" ht="12.75" customHeight="1" x14ac:dyDescent="0.2"/>
    <row r="320417" ht="12.75" customHeight="1" x14ac:dyDescent="0.2"/>
    <row r="320421" ht="12.75" customHeight="1" x14ac:dyDescent="0.2"/>
    <row r="320425" ht="12.75" customHeight="1" x14ac:dyDescent="0.2"/>
    <row r="320429" ht="12.75" customHeight="1" x14ac:dyDescent="0.2"/>
    <row r="320433" ht="12.75" customHeight="1" x14ac:dyDescent="0.2"/>
    <row r="320437" ht="12.75" customHeight="1" x14ac:dyDescent="0.2"/>
    <row r="320441" ht="12.75" customHeight="1" x14ac:dyDescent="0.2"/>
    <row r="320445" ht="12.75" customHeight="1" x14ac:dyDescent="0.2"/>
    <row r="320449" ht="12.75" customHeight="1" x14ac:dyDescent="0.2"/>
    <row r="320453" ht="12.75" customHeight="1" x14ac:dyDescent="0.2"/>
    <row r="320457" ht="12.75" customHeight="1" x14ac:dyDescent="0.2"/>
    <row r="320461" ht="12.75" customHeight="1" x14ac:dyDescent="0.2"/>
    <row r="320465" ht="12.75" customHeight="1" x14ac:dyDescent="0.2"/>
    <row r="320469" ht="12.75" customHeight="1" x14ac:dyDescent="0.2"/>
    <row r="320473" ht="12.75" customHeight="1" x14ac:dyDescent="0.2"/>
    <row r="320477" ht="12.75" customHeight="1" x14ac:dyDescent="0.2"/>
    <row r="320481" ht="12.75" customHeight="1" x14ac:dyDescent="0.2"/>
    <row r="320485" ht="12.75" customHeight="1" x14ac:dyDescent="0.2"/>
    <row r="320489" ht="12.75" customHeight="1" x14ac:dyDescent="0.2"/>
    <row r="320493" ht="12.75" customHeight="1" x14ac:dyDescent="0.2"/>
    <row r="320497" ht="12.75" customHeight="1" x14ac:dyDescent="0.2"/>
    <row r="320501" ht="12.75" customHeight="1" x14ac:dyDescent="0.2"/>
    <row r="320505" ht="12.75" customHeight="1" x14ac:dyDescent="0.2"/>
    <row r="320509" ht="12.75" customHeight="1" x14ac:dyDescent="0.2"/>
    <row r="320513" ht="12.75" customHeight="1" x14ac:dyDescent="0.2"/>
    <row r="320517" ht="12.75" customHeight="1" x14ac:dyDescent="0.2"/>
    <row r="320521" ht="12.75" customHeight="1" x14ac:dyDescent="0.2"/>
    <row r="320525" ht="12.75" customHeight="1" x14ac:dyDescent="0.2"/>
    <row r="320529" ht="12.75" customHeight="1" x14ac:dyDescent="0.2"/>
    <row r="320533" ht="12.75" customHeight="1" x14ac:dyDescent="0.2"/>
    <row r="320537" ht="12.75" customHeight="1" x14ac:dyDescent="0.2"/>
    <row r="320541" ht="12.75" customHeight="1" x14ac:dyDescent="0.2"/>
    <row r="320545" ht="12.75" customHeight="1" x14ac:dyDescent="0.2"/>
    <row r="320549" ht="12.75" customHeight="1" x14ac:dyDescent="0.2"/>
    <row r="320553" ht="12.75" customHeight="1" x14ac:dyDescent="0.2"/>
    <row r="320557" ht="12.75" customHeight="1" x14ac:dyDescent="0.2"/>
    <row r="320561" ht="12.75" customHeight="1" x14ac:dyDescent="0.2"/>
    <row r="320565" ht="12.75" customHeight="1" x14ac:dyDescent="0.2"/>
    <row r="320569" ht="12.75" customHeight="1" x14ac:dyDescent="0.2"/>
    <row r="320573" ht="12.75" customHeight="1" x14ac:dyDescent="0.2"/>
    <row r="320577" ht="12.75" customHeight="1" x14ac:dyDescent="0.2"/>
    <row r="320581" ht="12.75" customHeight="1" x14ac:dyDescent="0.2"/>
    <row r="320585" ht="12.75" customHeight="1" x14ac:dyDescent="0.2"/>
    <row r="320589" ht="12.75" customHeight="1" x14ac:dyDescent="0.2"/>
    <row r="320593" ht="12.75" customHeight="1" x14ac:dyDescent="0.2"/>
    <row r="320597" ht="12.75" customHeight="1" x14ac:dyDescent="0.2"/>
    <row r="320601" ht="12.75" customHeight="1" x14ac:dyDescent="0.2"/>
    <row r="320605" ht="12.75" customHeight="1" x14ac:dyDescent="0.2"/>
    <row r="320609" ht="12.75" customHeight="1" x14ac:dyDescent="0.2"/>
    <row r="320613" ht="12.75" customHeight="1" x14ac:dyDescent="0.2"/>
    <row r="320617" ht="12.75" customHeight="1" x14ac:dyDescent="0.2"/>
    <row r="320621" ht="12.75" customHeight="1" x14ac:dyDescent="0.2"/>
    <row r="320625" ht="12.75" customHeight="1" x14ac:dyDescent="0.2"/>
    <row r="320629" ht="12.75" customHeight="1" x14ac:dyDescent="0.2"/>
    <row r="320633" ht="12.75" customHeight="1" x14ac:dyDescent="0.2"/>
    <row r="320637" ht="12.75" customHeight="1" x14ac:dyDescent="0.2"/>
    <row r="320641" ht="12.75" customHeight="1" x14ac:dyDescent="0.2"/>
    <row r="320645" ht="12.75" customHeight="1" x14ac:dyDescent="0.2"/>
    <row r="320649" ht="12.75" customHeight="1" x14ac:dyDescent="0.2"/>
    <row r="320653" ht="12.75" customHeight="1" x14ac:dyDescent="0.2"/>
    <row r="320657" ht="12.75" customHeight="1" x14ac:dyDescent="0.2"/>
    <row r="320661" ht="12.75" customHeight="1" x14ac:dyDescent="0.2"/>
    <row r="320665" ht="12.75" customHeight="1" x14ac:dyDescent="0.2"/>
    <row r="320669" ht="12.75" customHeight="1" x14ac:dyDescent="0.2"/>
    <row r="320673" ht="12.75" customHeight="1" x14ac:dyDescent="0.2"/>
    <row r="320677" ht="12.75" customHeight="1" x14ac:dyDescent="0.2"/>
    <row r="320681" ht="12.75" customHeight="1" x14ac:dyDescent="0.2"/>
    <row r="320685" ht="12.75" customHeight="1" x14ac:dyDescent="0.2"/>
    <row r="320689" ht="12.75" customHeight="1" x14ac:dyDescent="0.2"/>
    <row r="320693" ht="12.75" customHeight="1" x14ac:dyDescent="0.2"/>
    <row r="320697" ht="12.75" customHeight="1" x14ac:dyDescent="0.2"/>
    <row r="320701" ht="12.75" customHeight="1" x14ac:dyDescent="0.2"/>
    <row r="320705" ht="12.75" customHeight="1" x14ac:dyDescent="0.2"/>
    <row r="320709" ht="12.75" customHeight="1" x14ac:dyDescent="0.2"/>
    <row r="320713" ht="12.75" customHeight="1" x14ac:dyDescent="0.2"/>
    <row r="320717" ht="12.75" customHeight="1" x14ac:dyDescent="0.2"/>
    <row r="320721" ht="12.75" customHeight="1" x14ac:dyDescent="0.2"/>
    <row r="320725" ht="12.75" customHeight="1" x14ac:dyDescent="0.2"/>
    <row r="320729" ht="12.75" customHeight="1" x14ac:dyDescent="0.2"/>
    <row r="320733" ht="12.75" customHeight="1" x14ac:dyDescent="0.2"/>
    <row r="320737" ht="12.75" customHeight="1" x14ac:dyDescent="0.2"/>
    <row r="320741" ht="12.75" customHeight="1" x14ac:dyDescent="0.2"/>
    <row r="320745" ht="12.75" customHeight="1" x14ac:dyDescent="0.2"/>
    <row r="320749" ht="12.75" customHeight="1" x14ac:dyDescent="0.2"/>
    <row r="320753" ht="12.75" customHeight="1" x14ac:dyDescent="0.2"/>
    <row r="320757" ht="12.75" customHeight="1" x14ac:dyDescent="0.2"/>
    <row r="320761" ht="12.75" customHeight="1" x14ac:dyDescent="0.2"/>
    <row r="320765" ht="12.75" customHeight="1" x14ac:dyDescent="0.2"/>
    <row r="320769" ht="12.75" customHeight="1" x14ac:dyDescent="0.2"/>
    <row r="320773" ht="12.75" customHeight="1" x14ac:dyDescent="0.2"/>
    <row r="320777" ht="12.75" customHeight="1" x14ac:dyDescent="0.2"/>
    <row r="320781" ht="12.75" customHeight="1" x14ac:dyDescent="0.2"/>
    <row r="320785" ht="12.75" customHeight="1" x14ac:dyDescent="0.2"/>
    <row r="320789" ht="12.75" customHeight="1" x14ac:dyDescent="0.2"/>
    <row r="320793" ht="12.75" customHeight="1" x14ac:dyDescent="0.2"/>
    <row r="320797" ht="12.75" customHeight="1" x14ac:dyDescent="0.2"/>
    <row r="320801" ht="12.75" customHeight="1" x14ac:dyDescent="0.2"/>
    <row r="320805" ht="12.75" customHeight="1" x14ac:dyDescent="0.2"/>
    <row r="320809" ht="12.75" customHeight="1" x14ac:dyDescent="0.2"/>
    <row r="320813" ht="12.75" customHeight="1" x14ac:dyDescent="0.2"/>
    <row r="320817" ht="12.75" customHeight="1" x14ac:dyDescent="0.2"/>
    <row r="320821" ht="12.75" customHeight="1" x14ac:dyDescent="0.2"/>
    <row r="320825" ht="12.75" customHeight="1" x14ac:dyDescent="0.2"/>
    <row r="320829" ht="12.75" customHeight="1" x14ac:dyDescent="0.2"/>
    <row r="320833" ht="12.75" customHeight="1" x14ac:dyDescent="0.2"/>
    <row r="320837" ht="12.75" customHeight="1" x14ac:dyDescent="0.2"/>
    <row r="320841" ht="12.75" customHeight="1" x14ac:dyDescent="0.2"/>
    <row r="320845" ht="12.75" customHeight="1" x14ac:dyDescent="0.2"/>
    <row r="320849" ht="12.75" customHeight="1" x14ac:dyDescent="0.2"/>
    <row r="320853" ht="12.75" customHeight="1" x14ac:dyDescent="0.2"/>
    <row r="320857" ht="12.75" customHeight="1" x14ac:dyDescent="0.2"/>
    <row r="320861" ht="12.75" customHeight="1" x14ac:dyDescent="0.2"/>
    <row r="320865" ht="12.75" customHeight="1" x14ac:dyDescent="0.2"/>
    <row r="320869" ht="12.75" customHeight="1" x14ac:dyDescent="0.2"/>
    <row r="320873" ht="12.75" customHeight="1" x14ac:dyDescent="0.2"/>
    <row r="320877" ht="12.75" customHeight="1" x14ac:dyDescent="0.2"/>
    <row r="320881" ht="12.75" customHeight="1" x14ac:dyDescent="0.2"/>
    <row r="320885" ht="12.75" customHeight="1" x14ac:dyDescent="0.2"/>
    <row r="320889" ht="12.75" customHeight="1" x14ac:dyDescent="0.2"/>
    <row r="320893" ht="12.75" customHeight="1" x14ac:dyDescent="0.2"/>
    <row r="320897" ht="12.75" customHeight="1" x14ac:dyDescent="0.2"/>
    <row r="320901" ht="12.75" customHeight="1" x14ac:dyDescent="0.2"/>
    <row r="320905" ht="12.75" customHeight="1" x14ac:dyDescent="0.2"/>
    <row r="320909" ht="12.75" customHeight="1" x14ac:dyDescent="0.2"/>
    <row r="320913" ht="12.75" customHeight="1" x14ac:dyDescent="0.2"/>
    <row r="320917" ht="12.75" customHeight="1" x14ac:dyDescent="0.2"/>
    <row r="320921" ht="12.75" customHeight="1" x14ac:dyDescent="0.2"/>
    <row r="320925" ht="12.75" customHeight="1" x14ac:dyDescent="0.2"/>
    <row r="320929" ht="12.75" customHeight="1" x14ac:dyDescent="0.2"/>
    <row r="320933" ht="12.75" customHeight="1" x14ac:dyDescent="0.2"/>
    <row r="320937" ht="12.75" customHeight="1" x14ac:dyDescent="0.2"/>
    <row r="320941" ht="12.75" customHeight="1" x14ac:dyDescent="0.2"/>
    <row r="320945" ht="12.75" customHeight="1" x14ac:dyDescent="0.2"/>
    <row r="320949" ht="12.75" customHeight="1" x14ac:dyDescent="0.2"/>
    <row r="320953" ht="12.75" customHeight="1" x14ac:dyDescent="0.2"/>
    <row r="320957" ht="12.75" customHeight="1" x14ac:dyDescent="0.2"/>
    <row r="320961" ht="12.75" customHeight="1" x14ac:dyDescent="0.2"/>
    <row r="320965" ht="12.75" customHeight="1" x14ac:dyDescent="0.2"/>
    <row r="320969" ht="12.75" customHeight="1" x14ac:dyDescent="0.2"/>
    <row r="320973" ht="12.75" customHeight="1" x14ac:dyDescent="0.2"/>
    <row r="320977" ht="12.75" customHeight="1" x14ac:dyDescent="0.2"/>
    <row r="320981" ht="12.75" customHeight="1" x14ac:dyDescent="0.2"/>
    <row r="320985" ht="12.75" customHeight="1" x14ac:dyDescent="0.2"/>
    <row r="320989" ht="12.75" customHeight="1" x14ac:dyDescent="0.2"/>
    <row r="320993" ht="12.75" customHeight="1" x14ac:dyDescent="0.2"/>
    <row r="320997" ht="12.75" customHeight="1" x14ac:dyDescent="0.2"/>
    <row r="321001" ht="12.75" customHeight="1" x14ac:dyDescent="0.2"/>
    <row r="321005" ht="12.75" customHeight="1" x14ac:dyDescent="0.2"/>
    <row r="321009" ht="12.75" customHeight="1" x14ac:dyDescent="0.2"/>
    <row r="321013" ht="12.75" customHeight="1" x14ac:dyDescent="0.2"/>
    <row r="321017" ht="12.75" customHeight="1" x14ac:dyDescent="0.2"/>
    <row r="321021" ht="12.75" customHeight="1" x14ac:dyDescent="0.2"/>
    <row r="321025" ht="12.75" customHeight="1" x14ac:dyDescent="0.2"/>
    <row r="321029" ht="12.75" customHeight="1" x14ac:dyDescent="0.2"/>
    <row r="321033" ht="12.75" customHeight="1" x14ac:dyDescent="0.2"/>
    <row r="321037" ht="12.75" customHeight="1" x14ac:dyDescent="0.2"/>
    <row r="321041" ht="12.75" customHeight="1" x14ac:dyDescent="0.2"/>
    <row r="321045" ht="12.75" customHeight="1" x14ac:dyDescent="0.2"/>
    <row r="321049" ht="12.75" customHeight="1" x14ac:dyDescent="0.2"/>
    <row r="321053" ht="12.75" customHeight="1" x14ac:dyDescent="0.2"/>
    <row r="321057" ht="12.75" customHeight="1" x14ac:dyDescent="0.2"/>
    <row r="321061" ht="12.75" customHeight="1" x14ac:dyDescent="0.2"/>
    <row r="321065" ht="12.75" customHeight="1" x14ac:dyDescent="0.2"/>
    <row r="321069" ht="12.75" customHeight="1" x14ac:dyDescent="0.2"/>
    <row r="321073" ht="12.75" customHeight="1" x14ac:dyDescent="0.2"/>
    <row r="321077" ht="12.75" customHeight="1" x14ac:dyDescent="0.2"/>
    <row r="321081" ht="12.75" customHeight="1" x14ac:dyDescent="0.2"/>
    <row r="321085" ht="12.75" customHeight="1" x14ac:dyDescent="0.2"/>
    <row r="321089" ht="12.75" customHeight="1" x14ac:dyDescent="0.2"/>
    <row r="321093" ht="12.75" customHeight="1" x14ac:dyDescent="0.2"/>
    <row r="321097" ht="12.75" customHeight="1" x14ac:dyDescent="0.2"/>
    <row r="321101" ht="12.75" customHeight="1" x14ac:dyDescent="0.2"/>
    <row r="321105" ht="12.75" customHeight="1" x14ac:dyDescent="0.2"/>
    <row r="321109" ht="12.75" customHeight="1" x14ac:dyDescent="0.2"/>
    <row r="321113" ht="12.75" customHeight="1" x14ac:dyDescent="0.2"/>
    <row r="321117" ht="12.75" customHeight="1" x14ac:dyDescent="0.2"/>
    <row r="321121" ht="12.75" customHeight="1" x14ac:dyDescent="0.2"/>
    <row r="321125" ht="12.75" customHeight="1" x14ac:dyDescent="0.2"/>
    <row r="321129" ht="12.75" customHeight="1" x14ac:dyDescent="0.2"/>
    <row r="321133" ht="12.75" customHeight="1" x14ac:dyDescent="0.2"/>
    <row r="321137" ht="12.75" customHeight="1" x14ac:dyDescent="0.2"/>
    <row r="321141" ht="12.75" customHeight="1" x14ac:dyDescent="0.2"/>
    <row r="321145" ht="12.75" customHeight="1" x14ac:dyDescent="0.2"/>
    <row r="321149" ht="12.75" customHeight="1" x14ac:dyDescent="0.2"/>
    <row r="321153" ht="12.75" customHeight="1" x14ac:dyDescent="0.2"/>
    <row r="321157" ht="12.75" customHeight="1" x14ac:dyDescent="0.2"/>
    <row r="321161" ht="12.75" customHeight="1" x14ac:dyDescent="0.2"/>
    <row r="321165" ht="12.75" customHeight="1" x14ac:dyDescent="0.2"/>
    <row r="321169" ht="12.75" customHeight="1" x14ac:dyDescent="0.2"/>
    <row r="321173" ht="12.75" customHeight="1" x14ac:dyDescent="0.2"/>
    <row r="321177" ht="12.75" customHeight="1" x14ac:dyDescent="0.2"/>
    <row r="321181" ht="12.75" customHeight="1" x14ac:dyDescent="0.2"/>
    <row r="321185" ht="12.75" customHeight="1" x14ac:dyDescent="0.2"/>
    <row r="321189" ht="12.75" customHeight="1" x14ac:dyDescent="0.2"/>
    <row r="321193" ht="12.75" customHeight="1" x14ac:dyDescent="0.2"/>
    <row r="321197" ht="12.75" customHeight="1" x14ac:dyDescent="0.2"/>
    <row r="321201" ht="12.75" customHeight="1" x14ac:dyDescent="0.2"/>
    <row r="321205" ht="12.75" customHeight="1" x14ac:dyDescent="0.2"/>
    <row r="321209" ht="12.75" customHeight="1" x14ac:dyDescent="0.2"/>
    <row r="321213" ht="12.75" customHeight="1" x14ac:dyDescent="0.2"/>
    <row r="321217" ht="12.75" customHeight="1" x14ac:dyDescent="0.2"/>
    <row r="321221" ht="12.75" customHeight="1" x14ac:dyDescent="0.2"/>
    <row r="321225" ht="12.75" customHeight="1" x14ac:dyDescent="0.2"/>
    <row r="321229" ht="12.75" customHeight="1" x14ac:dyDescent="0.2"/>
    <row r="321233" ht="12.75" customHeight="1" x14ac:dyDescent="0.2"/>
    <row r="321237" ht="12.75" customHeight="1" x14ac:dyDescent="0.2"/>
    <row r="321241" ht="12.75" customHeight="1" x14ac:dyDescent="0.2"/>
    <row r="321245" ht="12.75" customHeight="1" x14ac:dyDescent="0.2"/>
    <row r="321249" ht="12.75" customHeight="1" x14ac:dyDescent="0.2"/>
    <row r="321253" ht="12.75" customHeight="1" x14ac:dyDescent="0.2"/>
    <row r="321257" ht="12.75" customHeight="1" x14ac:dyDescent="0.2"/>
    <row r="321261" ht="12.75" customHeight="1" x14ac:dyDescent="0.2"/>
    <row r="321265" ht="12.75" customHeight="1" x14ac:dyDescent="0.2"/>
    <row r="321269" ht="12.75" customHeight="1" x14ac:dyDescent="0.2"/>
    <row r="321273" ht="12.75" customHeight="1" x14ac:dyDescent="0.2"/>
    <row r="321277" ht="12.75" customHeight="1" x14ac:dyDescent="0.2"/>
    <row r="321281" ht="12.75" customHeight="1" x14ac:dyDescent="0.2"/>
    <row r="321285" ht="12.75" customHeight="1" x14ac:dyDescent="0.2"/>
    <row r="321289" ht="12.75" customHeight="1" x14ac:dyDescent="0.2"/>
    <row r="321293" ht="12.75" customHeight="1" x14ac:dyDescent="0.2"/>
    <row r="321297" ht="12.75" customHeight="1" x14ac:dyDescent="0.2"/>
    <row r="321301" ht="12.75" customHeight="1" x14ac:dyDescent="0.2"/>
    <row r="321305" ht="12.75" customHeight="1" x14ac:dyDescent="0.2"/>
    <row r="321309" ht="12.75" customHeight="1" x14ac:dyDescent="0.2"/>
    <row r="321313" ht="12.75" customHeight="1" x14ac:dyDescent="0.2"/>
    <row r="321317" ht="12.75" customHeight="1" x14ac:dyDescent="0.2"/>
    <row r="321321" ht="12.75" customHeight="1" x14ac:dyDescent="0.2"/>
    <row r="321325" ht="12.75" customHeight="1" x14ac:dyDescent="0.2"/>
    <row r="321329" ht="12.75" customHeight="1" x14ac:dyDescent="0.2"/>
    <row r="321333" ht="12.75" customHeight="1" x14ac:dyDescent="0.2"/>
    <row r="321337" ht="12.75" customHeight="1" x14ac:dyDescent="0.2"/>
    <row r="321341" ht="12.75" customHeight="1" x14ac:dyDescent="0.2"/>
    <row r="321345" ht="12.75" customHeight="1" x14ac:dyDescent="0.2"/>
    <row r="321349" ht="12.75" customHeight="1" x14ac:dyDescent="0.2"/>
    <row r="321353" ht="12.75" customHeight="1" x14ac:dyDescent="0.2"/>
    <row r="321357" ht="12.75" customHeight="1" x14ac:dyDescent="0.2"/>
    <row r="321361" ht="12.75" customHeight="1" x14ac:dyDescent="0.2"/>
    <row r="321365" ht="12.75" customHeight="1" x14ac:dyDescent="0.2"/>
    <row r="321369" ht="12.75" customHeight="1" x14ac:dyDescent="0.2"/>
    <row r="321373" ht="12.75" customHeight="1" x14ac:dyDescent="0.2"/>
    <row r="321377" ht="12.75" customHeight="1" x14ac:dyDescent="0.2"/>
    <row r="321381" ht="12.75" customHeight="1" x14ac:dyDescent="0.2"/>
    <row r="321385" ht="12.75" customHeight="1" x14ac:dyDescent="0.2"/>
    <row r="321389" ht="12.75" customHeight="1" x14ac:dyDescent="0.2"/>
    <row r="321393" ht="12.75" customHeight="1" x14ac:dyDescent="0.2"/>
    <row r="321397" ht="12.75" customHeight="1" x14ac:dyDescent="0.2"/>
    <row r="321401" ht="12.75" customHeight="1" x14ac:dyDescent="0.2"/>
    <row r="321405" ht="12.75" customHeight="1" x14ac:dyDescent="0.2"/>
    <row r="321409" ht="12.75" customHeight="1" x14ac:dyDescent="0.2"/>
    <row r="321413" ht="12.75" customHeight="1" x14ac:dyDescent="0.2"/>
    <row r="321417" ht="12.75" customHeight="1" x14ac:dyDescent="0.2"/>
    <row r="321421" ht="12.75" customHeight="1" x14ac:dyDescent="0.2"/>
    <row r="321425" ht="12.75" customHeight="1" x14ac:dyDescent="0.2"/>
    <row r="321429" ht="12.75" customHeight="1" x14ac:dyDescent="0.2"/>
    <row r="321433" ht="12.75" customHeight="1" x14ac:dyDescent="0.2"/>
    <row r="321437" ht="12.75" customHeight="1" x14ac:dyDescent="0.2"/>
    <row r="321441" ht="12.75" customHeight="1" x14ac:dyDescent="0.2"/>
    <row r="321445" ht="12.75" customHeight="1" x14ac:dyDescent="0.2"/>
    <row r="321449" ht="12.75" customHeight="1" x14ac:dyDescent="0.2"/>
    <row r="321453" ht="12.75" customHeight="1" x14ac:dyDescent="0.2"/>
    <row r="321457" ht="12.75" customHeight="1" x14ac:dyDescent="0.2"/>
    <row r="321461" ht="12.75" customHeight="1" x14ac:dyDescent="0.2"/>
    <row r="321465" ht="12.75" customHeight="1" x14ac:dyDescent="0.2"/>
    <row r="321469" ht="12.75" customHeight="1" x14ac:dyDescent="0.2"/>
    <row r="321473" ht="12.75" customHeight="1" x14ac:dyDescent="0.2"/>
    <row r="321477" ht="12.75" customHeight="1" x14ac:dyDescent="0.2"/>
    <row r="321481" ht="12.75" customHeight="1" x14ac:dyDescent="0.2"/>
    <row r="321485" ht="12.75" customHeight="1" x14ac:dyDescent="0.2"/>
    <row r="321489" ht="12.75" customHeight="1" x14ac:dyDescent="0.2"/>
    <row r="321493" ht="12.75" customHeight="1" x14ac:dyDescent="0.2"/>
    <row r="321497" ht="12.75" customHeight="1" x14ac:dyDescent="0.2"/>
    <row r="321501" ht="12.75" customHeight="1" x14ac:dyDescent="0.2"/>
    <row r="321505" ht="12.75" customHeight="1" x14ac:dyDescent="0.2"/>
    <row r="321509" ht="12.75" customHeight="1" x14ac:dyDescent="0.2"/>
    <row r="321513" ht="12.75" customHeight="1" x14ac:dyDescent="0.2"/>
    <row r="321517" ht="12.75" customHeight="1" x14ac:dyDescent="0.2"/>
    <row r="321521" ht="12.75" customHeight="1" x14ac:dyDescent="0.2"/>
    <row r="321525" ht="12.75" customHeight="1" x14ac:dyDescent="0.2"/>
    <row r="321529" ht="12.75" customHeight="1" x14ac:dyDescent="0.2"/>
    <row r="321533" ht="12.75" customHeight="1" x14ac:dyDescent="0.2"/>
    <row r="321537" ht="12.75" customHeight="1" x14ac:dyDescent="0.2"/>
    <row r="321541" ht="12.75" customHeight="1" x14ac:dyDescent="0.2"/>
    <row r="321545" ht="12.75" customHeight="1" x14ac:dyDescent="0.2"/>
    <row r="321549" ht="12.75" customHeight="1" x14ac:dyDescent="0.2"/>
    <row r="321553" ht="12.75" customHeight="1" x14ac:dyDescent="0.2"/>
    <row r="321557" ht="12.75" customHeight="1" x14ac:dyDescent="0.2"/>
    <row r="321561" ht="12.75" customHeight="1" x14ac:dyDescent="0.2"/>
    <row r="321565" ht="12.75" customHeight="1" x14ac:dyDescent="0.2"/>
    <row r="321569" ht="12.75" customHeight="1" x14ac:dyDescent="0.2"/>
    <row r="321573" ht="12.75" customHeight="1" x14ac:dyDescent="0.2"/>
    <row r="321577" ht="12.75" customHeight="1" x14ac:dyDescent="0.2"/>
    <row r="321581" ht="12.75" customHeight="1" x14ac:dyDescent="0.2"/>
    <row r="321585" ht="12.75" customHeight="1" x14ac:dyDescent="0.2"/>
    <row r="321589" ht="12.75" customHeight="1" x14ac:dyDescent="0.2"/>
    <row r="321593" ht="12.75" customHeight="1" x14ac:dyDescent="0.2"/>
    <row r="321597" ht="12.75" customHeight="1" x14ac:dyDescent="0.2"/>
    <row r="321601" ht="12.75" customHeight="1" x14ac:dyDescent="0.2"/>
    <row r="321605" ht="12.75" customHeight="1" x14ac:dyDescent="0.2"/>
    <row r="321609" ht="12.75" customHeight="1" x14ac:dyDescent="0.2"/>
    <row r="321613" ht="12.75" customHeight="1" x14ac:dyDescent="0.2"/>
    <row r="321617" ht="12.75" customHeight="1" x14ac:dyDescent="0.2"/>
    <row r="321621" ht="12.75" customHeight="1" x14ac:dyDescent="0.2"/>
    <row r="321625" ht="12.75" customHeight="1" x14ac:dyDescent="0.2"/>
    <row r="321629" ht="12.75" customHeight="1" x14ac:dyDescent="0.2"/>
    <row r="321633" ht="12.75" customHeight="1" x14ac:dyDescent="0.2"/>
    <row r="321637" ht="12.75" customHeight="1" x14ac:dyDescent="0.2"/>
    <row r="321641" ht="12.75" customHeight="1" x14ac:dyDescent="0.2"/>
    <row r="321645" ht="12.75" customHeight="1" x14ac:dyDescent="0.2"/>
    <row r="321649" ht="12.75" customHeight="1" x14ac:dyDescent="0.2"/>
    <row r="321653" ht="12.75" customHeight="1" x14ac:dyDescent="0.2"/>
    <row r="321657" ht="12.75" customHeight="1" x14ac:dyDescent="0.2"/>
    <row r="321661" ht="12.75" customHeight="1" x14ac:dyDescent="0.2"/>
    <row r="321665" ht="12.75" customHeight="1" x14ac:dyDescent="0.2"/>
    <row r="321669" ht="12.75" customHeight="1" x14ac:dyDescent="0.2"/>
    <row r="321673" ht="12.75" customHeight="1" x14ac:dyDescent="0.2"/>
    <row r="321677" ht="12.75" customHeight="1" x14ac:dyDescent="0.2"/>
    <row r="321681" ht="12.75" customHeight="1" x14ac:dyDescent="0.2"/>
    <row r="321685" ht="12.75" customHeight="1" x14ac:dyDescent="0.2"/>
    <row r="321689" ht="12.75" customHeight="1" x14ac:dyDescent="0.2"/>
    <row r="321693" ht="12.75" customHeight="1" x14ac:dyDescent="0.2"/>
    <row r="321697" ht="12.75" customHeight="1" x14ac:dyDescent="0.2"/>
    <row r="321701" ht="12.75" customHeight="1" x14ac:dyDescent="0.2"/>
    <row r="321705" ht="12.75" customHeight="1" x14ac:dyDescent="0.2"/>
    <row r="321709" ht="12.75" customHeight="1" x14ac:dyDescent="0.2"/>
    <row r="321713" ht="12.75" customHeight="1" x14ac:dyDescent="0.2"/>
    <row r="321717" ht="12.75" customHeight="1" x14ac:dyDescent="0.2"/>
    <row r="321721" ht="12.75" customHeight="1" x14ac:dyDescent="0.2"/>
    <row r="321725" ht="12.75" customHeight="1" x14ac:dyDescent="0.2"/>
    <row r="321729" ht="12.75" customHeight="1" x14ac:dyDescent="0.2"/>
    <row r="321733" ht="12.75" customHeight="1" x14ac:dyDescent="0.2"/>
    <row r="321737" ht="12.75" customHeight="1" x14ac:dyDescent="0.2"/>
    <row r="321741" ht="12.75" customHeight="1" x14ac:dyDescent="0.2"/>
    <row r="321745" ht="12.75" customHeight="1" x14ac:dyDescent="0.2"/>
    <row r="321749" ht="12.75" customHeight="1" x14ac:dyDescent="0.2"/>
    <row r="321753" ht="12.75" customHeight="1" x14ac:dyDescent="0.2"/>
    <row r="321757" ht="12.75" customHeight="1" x14ac:dyDescent="0.2"/>
    <row r="321761" ht="12.75" customHeight="1" x14ac:dyDescent="0.2"/>
    <row r="321765" ht="12.75" customHeight="1" x14ac:dyDescent="0.2"/>
    <row r="321769" ht="12.75" customHeight="1" x14ac:dyDescent="0.2"/>
    <row r="321773" ht="12.75" customHeight="1" x14ac:dyDescent="0.2"/>
    <row r="321777" ht="12.75" customHeight="1" x14ac:dyDescent="0.2"/>
    <row r="321781" ht="12.75" customHeight="1" x14ac:dyDescent="0.2"/>
    <row r="321785" ht="12.75" customHeight="1" x14ac:dyDescent="0.2"/>
    <row r="321789" ht="12.75" customHeight="1" x14ac:dyDescent="0.2"/>
    <row r="321793" ht="12.75" customHeight="1" x14ac:dyDescent="0.2"/>
    <row r="321797" ht="12.75" customHeight="1" x14ac:dyDescent="0.2"/>
    <row r="321801" ht="12.75" customHeight="1" x14ac:dyDescent="0.2"/>
    <row r="321805" ht="12.75" customHeight="1" x14ac:dyDescent="0.2"/>
    <row r="321809" ht="12.75" customHeight="1" x14ac:dyDescent="0.2"/>
    <row r="321813" ht="12.75" customHeight="1" x14ac:dyDescent="0.2"/>
    <row r="321817" ht="12.75" customHeight="1" x14ac:dyDescent="0.2"/>
    <row r="321821" ht="12.75" customHeight="1" x14ac:dyDescent="0.2"/>
    <row r="321825" ht="12.75" customHeight="1" x14ac:dyDescent="0.2"/>
    <row r="321829" ht="12.75" customHeight="1" x14ac:dyDescent="0.2"/>
    <row r="321833" ht="12.75" customHeight="1" x14ac:dyDescent="0.2"/>
    <row r="321837" ht="12.75" customHeight="1" x14ac:dyDescent="0.2"/>
    <row r="321841" ht="12.75" customHeight="1" x14ac:dyDescent="0.2"/>
    <row r="321845" ht="12.75" customHeight="1" x14ac:dyDescent="0.2"/>
    <row r="321849" ht="12.75" customHeight="1" x14ac:dyDescent="0.2"/>
    <row r="321853" ht="12.75" customHeight="1" x14ac:dyDescent="0.2"/>
    <row r="321857" ht="12.75" customHeight="1" x14ac:dyDescent="0.2"/>
    <row r="321861" ht="12.75" customHeight="1" x14ac:dyDescent="0.2"/>
    <row r="321865" ht="12.75" customHeight="1" x14ac:dyDescent="0.2"/>
    <row r="321869" ht="12.75" customHeight="1" x14ac:dyDescent="0.2"/>
    <row r="321873" ht="12.75" customHeight="1" x14ac:dyDescent="0.2"/>
    <row r="321877" ht="12.75" customHeight="1" x14ac:dyDescent="0.2"/>
    <row r="321881" ht="12.75" customHeight="1" x14ac:dyDescent="0.2"/>
    <row r="321885" ht="12.75" customHeight="1" x14ac:dyDescent="0.2"/>
    <row r="321889" ht="12.75" customHeight="1" x14ac:dyDescent="0.2"/>
    <row r="321893" ht="12.75" customHeight="1" x14ac:dyDescent="0.2"/>
    <row r="321897" ht="12.75" customHeight="1" x14ac:dyDescent="0.2"/>
    <row r="321901" ht="12.75" customHeight="1" x14ac:dyDescent="0.2"/>
    <row r="321905" ht="12.75" customHeight="1" x14ac:dyDescent="0.2"/>
    <row r="321909" ht="12.75" customHeight="1" x14ac:dyDescent="0.2"/>
    <row r="321913" ht="12.75" customHeight="1" x14ac:dyDescent="0.2"/>
    <row r="321917" ht="12.75" customHeight="1" x14ac:dyDescent="0.2"/>
    <row r="321921" ht="12.75" customHeight="1" x14ac:dyDescent="0.2"/>
    <row r="321925" ht="12.75" customHeight="1" x14ac:dyDescent="0.2"/>
    <row r="321929" ht="12.75" customHeight="1" x14ac:dyDescent="0.2"/>
    <row r="321933" ht="12.75" customHeight="1" x14ac:dyDescent="0.2"/>
    <row r="321937" ht="12.75" customHeight="1" x14ac:dyDescent="0.2"/>
    <row r="321941" ht="12.75" customHeight="1" x14ac:dyDescent="0.2"/>
    <row r="321945" ht="12.75" customHeight="1" x14ac:dyDescent="0.2"/>
    <row r="321949" ht="12.75" customHeight="1" x14ac:dyDescent="0.2"/>
    <row r="321953" ht="12.75" customHeight="1" x14ac:dyDescent="0.2"/>
    <row r="321957" ht="12.75" customHeight="1" x14ac:dyDescent="0.2"/>
    <row r="321961" ht="12.75" customHeight="1" x14ac:dyDescent="0.2"/>
    <row r="321965" ht="12.75" customHeight="1" x14ac:dyDescent="0.2"/>
    <row r="321969" ht="12.75" customHeight="1" x14ac:dyDescent="0.2"/>
    <row r="321973" ht="12.75" customHeight="1" x14ac:dyDescent="0.2"/>
    <row r="321977" ht="12.75" customHeight="1" x14ac:dyDescent="0.2"/>
    <row r="321981" ht="12.75" customHeight="1" x14ac:dyDescent="0.2"/>
    <row r="321985" ht="12.75" customHeight="1" x14ac:dyDescent="0.2"/>
    <row r="321989" ht="12.75" customHeight="1" x14ac:dyDescent="0.2"/>
    <row r="321993" ht="12.75" customHeight="1" x14ac:dyDescent="0.2"/>
    <row r="321997" ht="12.75" customHeight="1" x14ac:dyDescent="0.2"/>
    <row r="322001" ht="12.75" customHeight="1" x14ac:dyDescent="0.2"/>
    <row r="322005" ht="12.75" customHeight="1" x14ac:dyDescent="0.2"/>
    <row r="322009" ht="12.75" customHeight="1" x14ac:dyDescent="0.2"/>
    <row r="322013" ht="12.75" customHeight="1" x14ac:dyDescent="0.2"/>
    <row r="322017" ht="12.75" customHeight="1" x14ac:dyDescent="0.2"/>
    <row r="322021" ht="12.75" customHeight="1" x14ac:dyDescent="0.2"/>
    <row r="322025" ht="12.75" customHeight="1" x14ac:dyDescent="0.2"/>
    <row r="322029" ht="12.75" customHeight="1" x14ac:dyDescent="0.2"/>
    <row r="322033" ht="12.75" customHeight="1" x14ac:dyDescent="0.2"/>
    <row r="322037" ht="12.75" customHeight="1" x14ac:dyDescent="0.2"/>
    <row r="322041" ht="12.75" customHeight="1" x14ac:dyDescent="0.2"/>
    <row r="322045" ht="12.75" customHeight="1" x14ac:dyDescent="0.2"/>
    <row r="322049" ht="12.75" customHeight="1" x14ac:dyDescent="0.2"/>
    <row r="322053" ht="12.75" customHeight="1" x14ac:dyDescent="0.2"/>
    <row r="322057" ht="12.75" customHeight="1" x14ac:dyDescent="0.2"/>
    <row r="322061" ht="12.75" customHeight="1" x14ac:dyDescent="0.2"/>
    <row r="322065" ht="12.75" customHeight="1" x14ac:dyDescent="0.2"/>
    <row r="322069" ht="12.75" customHeight="1" x14ac:dyDescent="0.2"/>
    <row r="322073" ht="12.75" customHeight="1" x14ac:dyDescent="0.2"/>
    <row r="322077" ht="12.75" customHeight="1" x14ac:dyDescent="0.2"/>
    <row r="322081" ht="12.75" customHeight="1" x14ac:dyDescent="0.2"/>
    <row r="322085" ht="12.75" customHeight="1" x14ac:dyDescent="0.2"/>
    <row r="322089" ht="12.75" customHeight="1" x14ac:dyDescent="0.2"/>
    <row r="322093" ht="12.75" customHeight="1" x14ac:dyDescent="0.2"/>
    <row r="322097" ht="12.75" customHeight="1" x14ac:dyDescent="0.2"/>
    <row r="322101" ht="12.75" customHeight="1" x14ac:dyDescent="0.2"/>
    <row r="322105" ht="12.75" customHeight="1" x14ac:dyDescent="0.2"/>
    <row r="322109" ht="12.75" customHeight="1" x14ac:dyDescent="0.2"/>
    <row r="322113" ht="12.75" customHeight="1" x14ac:dyDescent="0.2"/>
    <row r="322117" ht="12.75" customHeight="1" x14ac:dyDescent="0.2"/>
    <row r="322121" ht="12.75" customHeight="1" x14ac:dyDescent="0.2"/>
    <row r="322125" ht="12.75" customHeight="1" x14ac:dyDescent="0.2"/>
    <row r="322129" ht="12.75" customHeight="1" x14ac:dyDescent="0.2"/>
    <row r="322133" ht="12.75" customHeight="1" x14ac:dyDescent="0.2"/>
    <row r="322137" ht="12.75" customHeight="1" x14ac:dyDescent="0.2"/>
    <row r="322141" ht="12.75" customHeight="1" x14ac:dyDescent="0.2"/>
    <row r="322145" ht="12.75" customHeight="1" x14ac:dyDescent="0.2"/>
    <row r="322149" ht="12.75" customHeight="1" x14ac:dyDescent="0.2"/>
    <row r="322153" ht="12.75" customHeight="1" x14ac:dyDescent="0.2"/>
    <row r="322157" ht="12.75" customHeight="1" x14ac:dyDescent="0.2"/>
    <row r="322161" ht="12.75" customHeight="1" x14ac:dyDescent="0.2"/>
    <row r="322165" ht="12.75" customHeight="1" x14ac:dyDescent="0.2"/>
    <row r="322169" ht="12.75" customHeight="1" x14ac:dyDescent="0.2"/>
    <row r="322173" ht="12.75" customHeight="1" x14ac:dyDescent="0.2"/>
    <row r="322177" ht="12.75" customHeight="1" x14ac:dyDescent="0.2"/>
    <row r="322181" ht="12.75" customHeight="1" x14ac:dyDescent="0.2"/>
    <row r="322185" ht="12.75" customHeight="1" x14ac:dyDescent="0.2"/>
    <row r="322189" ht="12.75" customHeight="1" x14ac:dyDescent="0.2"/>
    <row r="322193" ht="12.75" customHeight="1" x14ac:dyDescent="0.2"/>
    <row r="322197" ht="12.75" customHeight="1" x14ac:dyDescent="0.2"/>
    <row r="322201" ht="12.75" customHeight="1" x14ac:dyDescent="0.2"/>
    <row r="322205" ht="12.75" customHeight="1" x14ac:dyDescent="0.2"/>
    <row r="322209" ht="12.75" customHeight="1" x14ac:dyDescent="0.2"/>
    <row r="322213" ht="12.75" customHeight="1" x14ac:dyDescent="0.2"/>
    <row r="322217" ht="12.75" customHeight="1" x14ac:dyDescent="0.2"/>
    <row r="322221" ht="12.75" customHeight="1" x14ac:dyDescent="0.2"/>
    <row r="322225" ht="12.75" customHeight="1" x14ac:dyDescent="0.2"/>
    <row r="322229" ht="12.75" customHeight="1" x14ac:dyDescent="0.2"/>
    <row r="322233" ht="12.75" customHeight="1" x14ac:dyDescent="0.2"/>
    <row r="322237" ht="12.75" customHeight="1" x14ac:dyDescent="0.2"/>
    <row r="322241" ht="12.75" customHeight="1" x14ac:dyDescent="0.2"/>
    <row r="322245" ht="12.75" customHeight="1" x14ac:dyDescent="0.2"/>
    <row r="322249" ht="12.75" customHeight="1" x14ac:dyDescent="0.2"/>
    <row r="322253" ht="12.75" customHeight="1" x14ac:dyDescent="0.2"/>
    <row r="322257" ht="12.75" customHeight="1" x14ac:dyDescent="0.2"/>
    <row r="322261" ht="12.75" customHeight="1" x14ac:dyDescent="0.2"/>
    <row r="322265" ht="12.75" customHeight="1" x14ac:dyDescent="0.2"/>
    <row r="322269" ht="12.75" customHeight="1" x14ac:dyDescent="0.2"/>
    <row r="322273" ht="12.75" customHeight="1" x14ac:dyDescent="0.2"/>
    <row r="322277" ht="12.75" customHeight="1" x14ac:dyDescent="0.2"/>
    <row r="322281" ht="12.75" customHeight="1" x14ac:dyDescent="0.2"/>
    <row r="322285" ht="12.75" customHeight="1" x14ac:dyDescent="0.2"/>
    <row r="322289" ht="12.75" customHeight="1" x14ac:dyDescent="0.2"/>
    <row r="322293" ht="12.75" customHeight="1" x14ac:dyDescent="0.2"/>
    <row r="322297" ht="12.75" customHeight="1" x14ac:dyDescent="0.2"/>
    <row r="322301" ht="12.75" customHeight="1" x14ac:dyDescent="0.2"/>
    <row r="322305" ht="12.75" customHeight="1" x14ac:dyDescent="0.2"/>
    <row r="322309" ht="12.75" customHeight="1" x14ac:dyDescent="0.2"/>
    <row r="322313" ht="12.75" customHeight="1" x14ac:dyDescent="0.2"/>
    <row r="322317" ht="12.75" customHeight="1" x14ac:dyDescent="0.2"/>
    <row r="322321" ht="12.75" customHeight="1" x14ac:dyDescent="0.2"/>
    <row r="322325" ht="12.75" customHeight="1" x14ac:dyDescent="0.2"/>
    <row r="322329" ht="12.75" customHeight="1" x14ac:dyDescent="0.2"/>
    <row r="322333" ht="12.75" customHeight="1" x14ac:dyDescent="0.2"/>
    <row r="322337" ht="12.75" customHeight="1" x14ac:dyDescent="0.2"/>
    <row r="322341" ht="12.75" customHeight="1" x14ac:dyDescent="0.2"/>
    <row r="322345" ht="12.75" customHeight="1" x14ac:dyDescent="0.2"/>
    <row r="322349" ht="12.75" customHeight="1" x14ac:dyDescent="0.2"/>
    <row r="322353" ht="12.75" customHeight="1" x14ac:dyDescent="0.2"/>
    <row r="322357" ht="12.75" customHeight="1" x14ac:dyDescent="0.2"/>
    <row r="322361" ht="12.75" customHeight="1" x14ac:dyDescent="0.2"/>
    <row r="322365" ht="12.75" customHeight="1" x14ac:dyDescent="0.2"/>
    <row r="322369" ht="12.75" customHeight="1" x14ac:dyDescent="0.2"/>
    <row r="322373" ht="12.75" customHeight="1" x14ac:dyDescent="0.2"/>
    <row r="322377" ht="12.75" customHeight="1" x14ac:dyDescent="0.2"/>
    <row r="322381" ht="12.75" customHeight="1" x14ac:dyDescent="0.2"/>
    <row r="322385" ht="12.75" customHeight="1" x14ac:dyDescent="0.2"/>
    <row r="322389" ht="12.75" customHeight="1" x14ac:dyDescent="0.2"/>
    <row r="322393" ht="12.75" customHeight="1" x14ac:dyDescent="0.2"/>
    <row r="322397" ht="12.75" customHeight="1" x14ac:dyDescent="0.2"/>
    <row r="322401" ht="12.75" customHeight="1" x14ac:dyDescent="0.2"/>
    <row r="322405" ht="12.75" customHeight="1" x14ac:dyDescent="0.2"/>
    <row r="322409" ht="12.75" customHeight="1" x14ac:dyDescent="0.2"/>
    <row r="322413" ht="12.75" customHeight="1" x14ac:dyDescent="0.2"/>
    <row r="322417" ht="12.75" customHeight="1" x14ac:dyDescent="0.2"/>
    <row r="322421" ht="12.75" customHeight="1" x14ac:dyDescent="0.2"/>
    <row r="322425" ht="12.75" customHeight="1" x14ac:dyDescent="0.2"/>
    <row r="322429" ht="12.75" customHeight="1" x14ac:dyDescent="0.2"/>
    <row r="322433" ht="12.75" customHeight="1" x14ac:dyDescent="0.2"/>
    <row r="322437" ht="12.75" customHeight="1" x14ac:dyDescent="0.2"/>
    <row r="322441" ht="12.75" customHeight="1" x14ac:dyDescent="0.2"/>
    <row r="322445" ht="12.75" customHeight="1" x14ac:dyDescent="0.2"/>
    <row r="322449" ht="12.75" customHeight="1" x14ac:dyDescent="0.2"/>
    <row r="322453" ht="12.75" customHeight="1" x14ac:dyDescent="0.2"/>
    <row r="322457" ht="12.75" customHeight="1" x14ac:dyDescent="0.2"/>
    <row r="322461" ht="12.75" customHeight="1" x14ac:dyDescent="0.2"/>
    <row r="322465" ht="12.75" customHeight="1" x14ac:dyDescent="0.2"/>
    <row r="322469" ht="12.75" customHeight="1" x14ac:dyDescent="0.2"/>
    <row r="322473" ht="12.75" customHeight="1" x14ac:dyDescent="0.2"/>
    <row r="322477" ht="12.75" customHeight="1" x14ac:dyDescent="0.2"/>
    <row r="322481" ht="12.75" customHeight="1" x14ac:dyDescent="0.2"/>
    <row r="322485" ht="12.75" customHeight="1" x14ac:dyDescent="0.2"/>
    <row r="322489" ht="12.75" customHeight="1" x14ac:dyDescent="0.2"/>
    <row r="322493" ht="12.75" customHeight="1" x14ac:dyDescent="0.2"/>
    <row r="322497" ht="12.75" customHeight="1" x14ac:dyDescent="0.2"/>
    <row r="322501" ht="12.75" customHeight="1" x14ac:dyDescent="0.2"/>
    <row r="322505" ht="12.75" customHeight="1" x14ac:dyDescent="0.2"/>
    <row r="322509" ht="12.75" customHeight="1" x14ac:dyDescent="0.2"/>
    <row r="322513" ht="12.75" customHeight="1" x14ac:dyDescent="0.2"/>
    <row r="322517" ht="12.75" customHeight="1" x14ac:dyDescent="0.2"/>
    <row r="322521" ht="12.75" customHeight="1" x14ac:dyDescent="0.2"/>
    <row r="322525" ht="12.75" customHeight="1" x14ac:dyDescent="0.2"/>
    <row r="322529" ht="12.75" customHeight="1" x14ac:dyDescent="0.2"/>
    <row r="322533" ht="12.75" customHeight="1" x14ac:dyDescent="0.2"/>
    <row r="322537" ht="12.75" customHeight="1" x14ac:dyDescent="0.2"/>
    <row r="322541" ht="12.75" customHeight="1" x14ac:dyDescent="0.2"/>
    <row r="322545" ht="12.75" customHeight="1" x14ac:dyDescent="0.2"/>
    <row r="322549" ht="12.75" customHeight="1" x14ac:dyDescent="0.2"/>
    <row r="322553" ht="12.75" customHeight="1" x14ac:dyDescent="0.2"/>
    <row r="322557" ht="12.75" customHeight="1" x14ac:dyDescent="0.2"/>
    <row r="322561" ht="12.75" customHeight="1" x14ac:dyDescent="0.2"/>
    <row r="322565" ht="12.75" customHeight="1" x14ac:dyDescent="0.2"/>
    <row r="322569" ht="12.75" customHeight="1" x14ac:dyDescent="0.2"/>
    <row r="322573" ht="12.75" customHeight="1" x14ac:dyDescent="0.2"/>
    <row r="322577" ht="12.75" customHeight="1" x14ac:dyDescent="0.2"/>
    <row r="322581" ht="12.75" customHeight="1" x14ac:dyDescent="0.2"/>
    <row r="322585" ht="12.75" customHeight="1" x14ac:dyDescent="0.2"/>
    <row r="322589" ht="12.75" customHeight="1" x14ac:dyDescent="0.2"/>
    <row r="322593" ht="12.75" customHeight="1" x14ac:dyDescent="0.2"/>
    <row r="322597" ht="12.75" customHeight="1" x14ac:dyDescent="0.2"/>
    <row r="322601" ht="12.75" customHeight="1" x14ac:dyDescent="0.2"/>
    <row r="322605" ht="12.75" customHeight="1" x14ac:dyDescent="0.2"/>
    <row r="322609" ht="12.75" customHeight="1" x14ac:dyDescent="0.2"/>
    <row r="322613" ht="12.75" customHeight="1" x14ac:dyDescent="0.2"/>
    <row r="322617" ht="12.75" customHeight="1" x14ac:dyDescent="0.2"/>
    <row r="322621" ht="12.75" customHeight="1" x14ac:dyDescent="0.2"/>
    <row r="322625" ht="12.75" customHeight="1" x14ac:dyDescent="0.2"/>
    <row r="322629" ht="12.75" customHeight="1" x14ac:dyDescent="0.2"/>
    <row r="322633" ht="12.75" customHeight="1" x14ac:dyDescent="0.2"/>
    <row r="322637" ht="12.75" customHeight="1" x14ac:dyDescent="0.2"/>
    <row r="322641" ht="12.75" customHeight="1" x14ac:dyDescent="0.2"/>
    <row r="322645" ht="12.75" customHeight="1" x14ac:dyDescent="0.2"/>
    <row r="322649" ht="12.75" customHeight="1" x14ac:dyDescent="0.2"/>
    <row r="322653" ht="12.75" customHeight="1" x14ac:dyDescent="0.2"/>
    <row r="322657" ht="12.75" customHeight="1" x14ac:dyDescent="0.2"/>
    <row r="322661" ht="12.75" customHeight="1" x14ac:dyDescent="0.2"/>
    <row r="322665" ht="12.75" customHeight="1" x14ac:dyDescent="0.2"/>
    <row r="322669" ht="12.75" customHeight="1" x14ac:dyDescent="0.2"/>
    <row r="322673" ht="12.75" customHeight="1" x14ac:dyDescent="0.2"/>
    <row r="322677" ht="12.75" customHeight="1" x14ac:dyDescent="0.2"/>
    <row r="322681" ht="12.75" customHeight="1" x14ac:dyDescent="0.2"/>
    <row r="322685" ht="12.75" customHeight="1" x14ac:dyDescent="0.2"/>
    <row r="322689" ht="12.75" customHeight="1" x14ac:dyDescent="0.2"/>
    <row r="322693" ht="12.75" customHeight="1" x14ac:dyDescent="0.2"/>
    <row r="322697" ht="12.75" customHeight="1" x14ac:dyDescent="0.2"/>
    <row r="322701" ht="12.75" customHeight="1" x14ac:dyDescent="0.2"/>
    <row r="322705" ht="12.75" customHeight="1" x14ac:dyDescent="0.2"/>
    <row r="322709" ht="12.75" customHeight="1" x14ac:dyDescent="0.2"/>
    <row r="322713" ht="12.75" customHeight="1" x14ac:dyDescent="0.2"/>
    <row r="322717" ht="12.75" customHeight="1" x14ac:dyDescent="0.2"/>
    <row r="322721" ht="12.75" customHeight="1" x14ac:dyDescent="0.2"/>
    <row r="322725" ht="12.75" customHeight="1" x14ac:dyDescent="0.2"/>
    <row r="322729" ht="12.75" customHeight="1" x14ac:dyDescent="0.2"/>
    <row r="322733" ht="12.75" customHeight="1" x14ac:dyDescent="0.2"/>
    <row r="322737" ht="12.75" customHeight="1" x14ac:dyDescent="0.2"/>
    <row r="322741" ht="12.75" customHeight="1" x14ac:dyDescent="0.2"/>
    <row r="322745" ht="12.75" customHeight="1" x14ac:dyDescent="0.2"/>
    <row r="322749" ht="12.75" customHeight="1" x14ac:dyDescent="0.2"/>
    <row r="322753" ht="12.75" customHeight="1" x14ac:dyDescent="0.2"/>
    <row r="322757" ht="12.75" customHeight="1" x14ac:dyDescent="0.2"/>
    <row r="322761" ht="12.75" customHeight="1" x14ac:dyDescent="0.2"/>
    <row r="322765" ht="12.75" customHeight="1" x14ac:dyDescent="0.2"/>
    <row r="322769" ht="12.75" customHeight="1" x14ac:dyDescent="0.2"/>
    <row r="322773" ht="12.75" customHeight="1" x14ac:dyDescent="0.2"/>
    <row r="322777" ht="12.75" customHeight="1" x14ac:dyDescent="0.2"/>
    <row r="322781" ht="12.75" customHeight="1" x14ac:dyDescent="0.2"/>
    <row r="322785" ht="12.75" customHeight="1" x14ac:dyDescent="0.2"/>
    <row r="322789" ht="12.75" customHeight="1" x14ac:dyDescent="0.2"/>
    <row r="322793" ht="12.75" customHeight="1" x14ac:dyDescent="0.2"/>
    <row r="322797" ht="12.75" customHeight="1" x14ac:dyDescent="0.2"/>
    <row r="322801" ht="12.75" customHeight="1" x14ac:dyDescent="0.2"/>
    <row r="322805" ht="12.75" customHeight="1" x14ac:dyDescent="0.2"/>
    <row r="322809" ht="12.75" customHeight="1" x14ac:dyDescent="0.2"/>
    <row r="322813" ht="12.75" customHeight="1" x14ac:dyDescent="0.2"/>
    <row r="322817" ht="12.75" customHeight="1" x14ac:dyDescent="0.2"/>
    <row r="322821" ht="12.75" customHeight="1" x14ac:dyDescent="0.2"/>
    <row r="322825" ht="12.75" customHeight="1" x14ac:dyDescent="0.2"/>
    <row r="322829" ht="12.75" customHeight="1" x14ac:dyDescent="0.2"/>
    <row r="322833" ht="12.75" customHeight="1" x14ac:dyDescent="0.2"/>
    <row r="322837" ht="12.75" customHeight="1" x14ac:dyDescent="0.2"/>
    <row r="322841" ht="12.75" customHeight="1" x14ac:dyDescent="0.2"/>
    <row r="322845" ht="12.75" customHeight="1" x14ac:dyDescent="0.2"/>
    <row r="322849" ht="12.75" customHeight="1" x14ac:dyDescent="0.2"/>
    <row r="322853" ht="12.75" customHeight="1" x14ac:dyDescent="0.2"/>
    <row r="322857" ht="12.75" customHeight="1" x14ac:dyDescent="0.2"/>
    <row r="322861" ht="12.75" customHeight="1" x14ac:dyDescent="0.2"/>
    <row r="322865" ht="12.75" customHeight="1" x14ac:dyDescent="0.2"/>
    <row r="322869" ht="12.75" customHeight="1" x14ac:dyDescent="0.2"/>
    <row r="322873" ht="12.75" customHeight="1" x14ac:dyDescent="0.2"/>
    <row r="322877" ht="12.75" customHeight="1" x14ac:dyDescent="0.2"/>
    <row r="322881" ht="12.75" customHeight="1" x14ac:dyDescent="0.2"/>
    <row r="322885" ht="12.75" customHeight="1" x14ac:dyDescent="0.2"/>
    <row r="322889" ht="12.75" customHeight="1" x14ac:dyDescent="0.2"/>
    <row r="322893" ht="12.75" customHeight="1" x14ac:dyDescent="0.2"/>
    <row r="322897" ht="12.75" customHeight="1" x14ac:dyDescent="0.2"/>
    <row r="322901" ht="12.75" customHeight="1" x14ac:dyDescent="0.2"/>
    <row r="322905" ht="12.75" customHeight="1" x14ac:dyDescent="0.2"/>
    <row r="322909" ht="12.75" customHeight="1" x14ac:dyDescent="0.2"/>
    <row r="322913" ht="12.75" customHeight="1" x14ac:dyDescent="0.2"/>
    <row r="322917" ht="12.75" customHeight="1" x14ac:dyDescent="0.2"/>
    <row r="322921" ht="12.75" customHeight="1" x14ac:dyDescent="0.2"/>
    <row r="322925" ht="12.75" customHeight="1" x14ac:dyDescent="0.2"/>
    <row r="322929" ht="12.75" customHeight="1" x14ac:dyDescent="0.2"/>
    <row r="322933" ht="12.75" customHeight="1" x14ac:dyDescent="0.2"/>
    <row r="322937" ht="12.75" customHeight="1" x14ac:dyDescent="0.2"/>
    <row r="322941" ht="12.75" customHeight="1" x14ac:dyDescent="0.2"/>
    <row r="322945" ht="12.75" customHeight="1" x14ac:dyDescent="0.2"/>
    <row r="322949" ht="12.75" customHeight="1" x14ac:dyDescent="0.2"/>
    <row r="322953" ht="12.75" customHeight="1" x14ac:dyDescent="0.2"/>
    <row r="322957" ht="12.75" customHeight="1" x14ac:dyDescent="0.2"/>
    <row r="322961" ht="12.75" customHeight="1" x14ac:dyDescent="0.2"/>
    <row r="322965" ht="12.75" customHeight="1" x14ac:dyDescent="0.2"/>
    <row r="322969" ht="12.75" customHeight="1" x14ac:dyDescent="0.2"/>
    <row r="322973" ht="12.75" customHeight="1" x14ac:dyDescent="0.2"/>
    <row r="322977" ht="12.75" customHeight="1" x14ac:dyDescent="0.2"/>
    <row r="322981" ht="12.75" customHeight="1" x14ac:dyDescent="0.2"/>
    <row r="322985" ht="12.75" customHeight="1" x14ac:dyDescent="0.2"/>
    <row r="322989" ht="12.75" customHeight="1" x14ac:dyDescent="0.2"/>
    <row r="322993" ht="12.75" customHeight="1" x14ac:dyDescent="0.2"/>
    <row r="322997" ht="12.75" customHeight="1" x14ac:dyDescent="0.2"/>
    <row r="323001" ht="12.75" customHeight="1" x14ac:dyDescent="0.2"/>
    <row r="323005" ht="12.75" customHeight="1" x14ac:dyDescent="0.2"/>
    <row r="323009" ht="12.75" customHeight="1" x14ac:dyDescent="0.2"/>
    <row r="323013" ht="12.75" customHeight="1" x14ac:dyDescent="0.2"/>
    <row r="323017" ht="12.75" customHeight="1" x14ac:dyDescent="0.2"/>
    <row r="323021" ht="12.75" customHeight="1" x14ac:dyDescent="0.2"/>
    <row r="323025" ht="12.75" customHeight="1" x14ac:dyDescent="0.2"/>
    <row r="323029" ht="12.75" customHeight="1" x14ac:dyDescent="0.2"/>
    <row r="323033" ht="12.75" customHeight="1" x14ac:dyDescent="0.2"/>
    <row r="323037" ht="12.75" customHeight="1" x14ac:dyDescent="0.2"/>
    <row r="323041" ht="12.75" customHeight="1" x14ac:dyDescent="0.2"/>
    <row r="323045" ht="12.75" customHeight="1" x14ac:dyDescent="0.2"/>
    <row r="323049" ht="12.75" customHeight="1" x14ac:dyDescent="0.2"/>
    <row r="323053" ht="12.75" customHeight="1" x14ac:dyDescent="0.2"/>
    <row r="323057" ht="12.75" customHeight="1" x14ac:dyDescent="0.2"/>
    <row r="323061" ht="12.75" customHeight="1" x14ac:dyDescent="0.2"/>
    <row r="323065" ht="12.75" customHeight="1" x14ac:dyDescent="0.2"/>
    <row r="323069" ht="12.75" customHeight="1" x14ac:dyDescent="0.2"/>
    <row r="323073" ht="12.75" customHeight="1" x14ac:dyDescent="0.2"/>
    <row r="323077" ht="12.75" customHeight="1" x14ac:dyDescent="0.2"/>
    <row r="323081" ht="12.75" customHeight="1" x14ac:dyDescent="0.2"/>
    <row r="323085" ht="12.75" customHeight="1" x14ac:dyDescent="0.2"/>
    <row r="323089" ht="12.75" customHeight="1" x14ac:dyDescent="0.2"/>
    <row r="323093" ht="12.75" customHeight="1" x14ac:dyDescent="0.2"/>
    <row r="323097" ht="12.75" customHeight="1" x14ac:dyDescent="0.2"/>
    <row r="323101" ht="12.75" customHeight="1" x14ac:dyDescent="0.2"/>
    <row r="323105" ht="12.75" customHeight="1" x14ac:dyDescent="0.2"/>
    <row r="323109" ht="12.75" customHeight="1" x14ac:dyDescent="0.2"/>
    <row r="323113" ht="12.75" customHeight="1" x14ac:dyDescent="0.2"/>
    <row r="323117" ht="12.75" customHeight="1" x14ac:dyDescent="0.2"/>
    <row r="323121" ht="12.75" customHeight="1" x14ac:dyDescent="0.2"/>
    <row r="323125" ht="12.75" customHeight="1" x14ac:dyDescent="0.2"/>
    <row r="323129" ht="12.75" customHeight="1" x14ac:dyDescent="0.2"/>
    <row r="323133" ht="12.75" customHeight="1" x14ac:dyDescent="0.2"/>
    <row r="323137" ht="12.75" customHeight="1" x14ac:dyDescent="0.2"/>
    <row r="323141" ht="12.75" customHeight="1" x14ac:dyDescent="0.2"/>
    <row r="323145" ht="12.75" customHeight="1" x14ac:dyDescent="0.2"/>
    <row r="323149" ht="12.75" customHeight="1" x14ac:dyDescent="0.2"/>
    <row r="323153" ht="12.75" customHeight="1" x14ac:dyDescent="0.2"/>
    <row r="323157" ht="12.75" customHeight="1" x14ac:dyDescent="0.2"/>
    <row r="323161" ht="12.75" customHeight="1" x14ac:dyDescent="0.2"/>
    <row r="323165" ht="12.75" customHeight="1" x14ac:dyDescent="0.2"/>
    <row r="323169" ht="12.75" customHeight="1" x14ac:dyDescent="0.2"/>
    <row r="323173" ht="12.75" customHeight="1" x14ac:dyDescent="0.2"/>
    <row r="323177" ht="12.75" customHeight="1" x14ac:dyDescent="0.2"/>
    <row r="323181" ht="12.75" customHeight="1" x14ac:dyDescent="0.2"/>
    <row r="323185" ht="12.75" customHeight="1" x14ac:dyDescent="0.2"/>
    <row r="323189" ht="12.75" customHeight="1" x14ac:dyDescent="0.2"/>
    <row r="323193" ht="12.75" customHeight="1" x14ac:dyDescent="0.2"/>
    <row r="323197" ht="12.75" customHeight="1" x14ac:dyDescent="0.2"/>
    <row r="323201" ht="12.75" customHeight="1" x14ac:dyDescent="0.2"/>
    <row r="323205" ht="12.75" customHeight="1" x14ac:dyDescent="0.2"/>
    <row r="323209" ht="12.75" customHeight="1" x14ac:dyDescent="0.2"/>
    <row r="323213" ht="12.75" customHeight="1" x14ac:dyDescent="0.2"/>
    <row r="323217" ht="12.75" customHeight="1" x14ac:dyDescent="0.2"/>
    <row r="323221" ht="12.75" customHeight="1" x14ac:dyDescent="0.2"/>
    <row r="323225" ht="12.75" customHeight="1" x14ac:dyDescent="0.2"/>
    <row r="323229" ht="12.75" customHeight="1" x14ac:dyDescent="0.2"/>
    <row r="323233" ht="12.75" customHeight="1" x14ac:dyDescent="0.2"/>
    <row r="323237" ht="12.75" customHeight="1" x14ac:dyDescent="0.2"/>
    <row r="323241" ht="12.75" customHeight="1" x14ac:dyDescent="0.2"/>
    <row r="323245" ht="12.75" customHeight="1" x14ac:dyDescent="0.2"/>
    <row r="323249" ht="12.75" customHeight="1" x14ac:dyDescent="0.2"/>
    <row r="323253" ht="12.75" customHeight="1" x14ac:dyDescent="0.2"/>
    <row r="323257" ht="12.75" customHeight="1" x14ac:dyDescent="0.2"/>
    <row r="323261" ht="12.75" customHeight="1" x14ac:dyDescent="0.2"/>
    <row r="323265" ht="12.75" customHeight="1" x14ac:dyDescent="0.2"/>
    <row r="323269" ht="12.75" customHeight="1" x14ac:dyDescent="0.2"/>
    <row r="323273" ht="12.75" customHeight="1" x14ac:dyDescent="0.2"/>
    <row r="323277" ht="12.75" customHeight="1" x14ac:dyDescent="0.2"/>
    <row r="323281" ht="12.75" customHeight="1" x14ac:dyDescent="0.2"/>
    <row r="323285" ht="12.75" customHeight="1" x14ac:dyDescent="0.2"/>
    <row r="323289" ht="12.75" customHeight="1" x14ac:dyDescent="0.2"/>
    <row r="323293" ht="12.75" customHeight="1" x14ac:dyDescent="0.2"/>
    <row r="323297" ht="12.75" customHeight="1" x14ac:dyDescent="0.2"/>
    <row r="323301" ht="12.75" customHeight="1" x14ac:dyDescent="0.2"/>
    <row r="323305" ht="12.75" customHeight="1" x14ac:dyDescent="0.2"/>
    <row r="323309" ht="12.75" customHeight="1" x14ac:dyDescent="0.2"/>
    <row r="323313" ht="12.75" customHeight="1" x14ac:dyDescent="0.2"/>
    <row r="323317" ht="12.75" customHeight="1" x14ac:dyDescent="0.2"/>
    <row r="323321" ht="12.75" customHeight="1" x14ac:dyDescent="0.2"/>
    <row r="323325" ht="12.75" customHeight="1" x14ac:dyDescent="0.2"/>
    <row r="323329" ht="12.75" customHeight="1" x14ac:dyDescent="0.2"/>
    <row r="323333" ht="12.75" customHeight="1" x14ac:dyDescent="0.2"/>
    <row r="323337" ht="12.75" customHeight="1" x14ac:dyDescent="0.2"/>
    <row r="323341" ht="12.75" customHeight="1" x14ac:dyDescent="0.2"/>
    <row r="323345" ht="12.75" customHeight="1" x14ac:dyDescent="0.2"/>
    <row r="323349" ht="12.75" customHeight="1" x14ac:dyDescent="0.2"/>
    <row r="323353" ht="12.75" customHeight="1" x14ac:dyDescent="0.2"/>
    <row r="323357" ht="12.75" customHeight="1" x14ac:dyDescent="0.2"/>
    <row r="323361" ht="12.75" customHeight="1" x14ac:dyDescent="0.2"/>
    <row r="323365" ht="12.75" customHeight="1" x14ac:dyDescent="0.2"/>
    <row r="323369" ht="12.75" customHeight="1" x14ac:dyDescent="0.2"/>
    <row r="323373" ht="12.75" customHeight="1" x14ac:dyDescent="0.2"/>
    <row r="323377" ht="12.75" customHeight="1" x14ac:dyDescent="0.2"/>
    <row r="323381" ht="12.75" customHeight="1" x14ac:dyDescent="0.2"/>
    <row r="323385" ht="12.75" customHeight="1" x14ac:dyDescent="0.2"/>
    <row r="323389" ht="12.75" customHeight="1" x14ac:dyDescent="0.2"/>
    <row r="323393" ht="12.75" customHeight="1" x14ac:dyDescent="0.2"/>
    <row r="323397" ht="12.75" customHeight="1" x14ac:dyDescent="0.2"/>
    <row r="323401" ht="12.75" customHeight="1" x14ac:dyDescent="0.2"/>
    <row r="323405" ht="12.75" customHeight="1" x14ac:dyDescent="0.2"/>
    <row r="323409" ht="12.75" customHeight="1" x14ac:dyDescent="0.2"/>
    <row r="323413" ht="12.75" customHeight="1" x14ac:dyDescent="0.2"/>
    <row r="323417" ht="12.75" customHeight="1" x14ac:dyDescent="0.2"/>
    <row r="323421" ht="12.75" customHeight="1" x14ac:dyDescent="0.2"/>
    <row r="323425" ht="12.75" customHeight="1" x14ac:dyDescent="0.2"/>
    <row r="323429" ht="12.75" customHeight="1" x14ac:dyDescent="0.2"/>
    <row r="323433" ht="12.75" customHeight="1" x14ac:dyDescent="0.2"/>
    <row r="323437" ht="12.75" customHeight="1" x14ac:dyDescent="0.2"/>
    <row r="323441" ht="12.75" customHeight="1" x14ac:dyDescent="0.2"/>
    <row r="323445" ht="12.75" customHeight="1" x14ac:dyDescent="0.2"/>
    <row r="323449" ht="12.75" customHeight="1" x14ac:dyDescent="0.2"/>
    <row r="323453" ht="12.75" customHeight="1" x14ac:dyDescent="0.2"/>
    <row r="323457" ht="12.75" customHeight="1" x14ac:dyDescent="0.2"/>
    <row r="323461" ht="12.75" customHeight="1" x14ac:dyDescent="0.2"/>
    <row r="323465" ht="12.75" customHeight="1" x14ac:dyDescent="0.2"/>
    <row r="323469" ht="12.75" customHeight="1" x14ac:dyDescent="0.2"/>
    <row r="323473" ht="12.75" customHeight="1" x14ac:dyDescent="0.2"/>
    <row r="323477" ht="12.75" customHeight="1" x14ac:dyDescent="0.2"/>
    <row r="323481" ht="12.75" customHeight="1" x14ac:dyDescent="0.2"/>
    <row r="323485" ht="12.75" customHeight="1" x14ac:dyDescent="0.2"/>
    <row r="323489" ht="12.75" customHeight="1" x14ac:dyDescent="0.2"/>
    <row r="323493" ht="12.75" customHeight="1" x14ac:dyDescent="0.2"/>
    <row r="323497" ht="12.75" customHeight="1" x14ac:dyDescent="0.2"/>
    <row r="323501" ht="12.75" customHeight="1" x14ac:dyDescent="0.2"/>
    <row r="323505" ht="12.75" customHeight="1" x14ac:dyDescent="0.2"/>
    <row r="323509" ht="12.75" customHeight="1" x14ac:dyDescent="0.2"/>
    <row r="323513" ht="12.75" customHeight="1" x14ac:dyDescent="0.2"/>
    <row r="323517" ht="12.75" customHeight="1" x14ac:dyDescent="0.2"/>
    <row r="323521" ht="12.75" customHeight="1" x14ac:dyDescent="0.2"/>
    <row r="323525" ht="12.75" customHeight="1" x14ac:dyDescent="0.2"/>
    <row r="323529" ht="12.75" customHeight="1" x14ac:dyDescent="0.2"/>
    <row r="323533" ht="12.75" customHeight="1" x14ac:dyDescent="0.2"/>
    <row r="323537" ht="12.75" customHeight="1" x14ac:dyDescent="0.2"/>
    <row r="323541" ht="12.75" customHeight="1" x14ac:dyDescent="0.2"/>
    <row r="323545" ht="12.75" customHeight="1" x14ac:dyDescent="0.2"/>
    <row r="323549" ht="12.75" customHeight="1" x14ac:dyDescent="0.2"/>
    <row r="323553" ht="12.75" customHeight="1" x14ac:dyDescent="0.2"/>
    <row r="323557" ht="12.75" customHeight="1" x14ac:dyDescent="0.2"/>
    <row r="323561" ht="12.75" customHeight="1" x14ac:dyDescent="0.2"/>
    <row r="323565" ht="12.75" customHeight="1" x14ac:dyDescent="0.2"/>
    <row r="323569" ht="12.75" customHeight="1" x14ac:dyDescent="0.2"/>
    <row r="323573" ht="12.75" customHeight="1" x14ac:dyDescent="0.2"/>
    <row r="323577" ht="12.75" customHeight="1" x14ac:dyDescent="0.2"/>
    <row r="323581" ht="12.75" customHeight="1" x14ac:dyDescent="0.2"/>
    <row r="323585" ht="12.75" customHeight="1" x14ac:dyDescent="0.2"/>
    <row r="323589" ht="12.75" customHeight="1" x14ac:dyDescent="0.2"/>
    <row r="323593" ht="12.75" customHeight="1" x14ac:dyDescent="0.2"/>
    <row r="323597" ht="12.75" customHeight="1" x14ac:dyDescent="0.2"/>
    <row r="323601" ht="12.75" customHeight="1" x14ac:dyDescent="0.2"/>
    <row r="323605" ht="12.75" customHeight="1" x14ac:dyDescent="0.2"/>
    <row r="323609" ht="12.75" customHeight="1" x14ac:dyDescent="0.2"/>
    <row r="323613" ht="12.75" customHeight="1" x14ac:dyDescent="0.2"/>
    <row r="323617" ht="12.75" customHeight="1" x14ac:dyDescent="0.2"/>
    <row r="323621" ht="12.75" customHeight="1" x14ac:dyDescent="0.2"/>
    <row r="323625" ht="12.75" customHeight="1" x14ac:dyDescent="0.2"/>
    <row r="323629" ht="12.75" customHeight="1" x14ac:dyDescent="0.2"/>
    <row r="323633" ht="12.75" customHeight="1" x14ac:dyDescent="0.2"/>
    <row r="323637" ht="12.75" customHeight="1" x14ac:dyDescent="0.2"/>
    <row r="323641" ht="12.75" customHeight="1" x14ac:dyDescent="0.2"/>
    <row r="323645" ht="12.75" customHeight="1" x14ac:dyDescent="0.2"/>
    <row r="323649" ht="12.75" customHeight="1" x14ac:dyDescent="0.2"/>
    <row r="323653" ht="12.75" customHeight="1" x14ac:dyDescent="0.2"/>
    <row r="323657" ht="12.75" customHeight="1" x14ac:dyDescent="0.2"/>
    <row r="323661" ht="12.75" customHeight="1" x14ac:dyDescent="0.2"/>
    <row r="323665" ht="12.75" customHeight="1" x14ac:dyDescent="0.2"/>
    <row r="323669" ht="12.75" customHeight="1" x14ac:dyDescent="0.2"/>
    <row r="323673" ht="12.75" customHeight="1" x14ac:dyDescent="0.2"/>
    <row r="323677" ht="12.75" customHeight="1" x14ac:dyDescent="0.2"/>
    <row r="323681" ht="12.75" customHeight="1" x14ac:dyDescent="0.2"/>
    <row r="323685" ht="12.75" customHeight="1" x14ac:dyDescent="0.2"/>
    <row r="323689" ht="12.75" customHeight="1" x14ac:dyDescent="0.2"/>
    <row r="323693" ht="12.75" customHeight="1" x14ac:dyDescent="0.2"/>
    <row r="323697" ht="12.75" customHeight="1" x14ac:dyDescent="0.2"/>
    <row r="323701" ht="12.75" customHeight="1" x14ac:dyDescent="0.2"/>
    <row r="323705" ht="12.75" customHeight="1" x14ac:dyDescent="0.2"/>
    <row r="323709" ht="12.75" customHeight="1" x14ac:dyDescent="0.2"/>
    <row r="323713" ht="12.75" customHeight="1" x14ac:dyDescent="0.2"/>
    <row r="323717" ht="12.75" customHeight="1" x14ac:dyDescent="0.2"/>
    <row r="323721" ht="12.75" customHeight="1" x14ac:dyDescent="0.2"/>
    <row r="323725" ht="12.75" customHeight="1" x14ac:dyDescent="0.2"/>
    <row r="323729" ht="12.75" customHeight="1" x14ac:dyDescent="0.2"/>
    <row r="323733" ht="12.75" customHeight="1" x14ac:dyDescent="0.2"/>
    <row r="323737" ht="12.75" customHeight="1" x14ac:dyDescent="0.2"/>
    <row r="323741" ht="12.75" customHeight="1" x14ac:dyDescent="0.2"/>
    <row r="323745" ht="12.75" customHeight="1" x14ac:dyDescent="0.2"/>
    <row r="323749" ht="12.75" customHeight="1" x14ac:dyDescent="0.2"/>
    <row r="323753" ht="12.75" customHeight="1" x14ac:dyDescent="0.2"/>
    <row r="323757" ht="12.75" customHeight="1" x14ac:dyDescent="0.2"/>
    <row r="323761" ht="12.75" customHeight="1" x14ac:dyDescent="0.2"/>
    <row r="323765" ht="12.75" customHeight="1" x14ac:dyDescent="0.2"/>
    <row r="323769" ht="12.75" customHeight="1" x14ac:dyDescent="0.2"/>
    <row r="323773" ht="12.75" customHeight="1" x14ac:dyDescent="0.2"/>
    <row r="323777" ht="12.75" customHeight="1" x14ac:dyDescent="0.2"/>
    <row r="323781" ht="12.75" customHeight="1" x14ac:dyDescent="0.2"/>
    <row r="323785" ht="12.75" customHeight="1" x14ac:dyDescent="0.2"/>
    <row r="323789" ht="12.75" customHeight="1" x14ac:dyDescent="0.2"/>
    <row r="323793" ht="12.75" customHeight="1" x14ac:dyDescent="0.2"/>
    <row r="323797" ht="12.75" customHeight="1" x14ac:dyDescent="0.2"/>
    <row r="323801" ht="12.75" customHeight="1" x14ac:dyDescent="0.2"/>
    <row r="323805" ht="12.75" customHeight="1" x14ac:dyDescent="0.2"/>
    <row r="323809" ht="12.75" customHeight="1" x14ac:dyDescent="0.2"/>
    <row r="323813" ht="12.75" customHeight="1" x14ac:dyDescent="0.2"/>
    <row r="323817" ht="12.75" customHeight="1" x14ac:dyDescent="0.2"/>
    <row r="323821" ht="12.75" customHeight="1" x14ac:dyDescent="0.2"/>
    <row r="323825" ht="12.75" customHeight="1" x14ac:dyDescent="0.2"/>
    <row r="323829" ht="12.75" customHeight="1" x14ac:dyDescent="0.2"/>
    <row r="323833" ht="12.75" customHeight="1" x14ac:dyDescent="0.2"/>
    <row r="323837" ht="12.75" customHeight="1" x14ac:dyDescent="0.2"/>
    <row r="323841" ht="12.75" customHeight="1" x14ac:dyDescent="0.2"/>
    <row r="323845" ht="12.75" customHeight="1" x14ac:dyDescent="0.2"/>
    <row r="323849" ht="12.75" customHeight="1" x14ac:dyDescent="0.2"/>
    <row r="323853" ht="12.75" customHeight="1" x14ac:dyDescent="0.2"/>
    <row r="323857" ht="12.75" customHeight="1" x14ac:dyDescent="0.2"/>
    <row r="323861" ht="12.75" customHeight="1" x14ac:dyDescent="0.2"/>
    <row r="323865" ht="12.75" customHeight="1" x14ac:dyDescent="0.2"/>
    <row r="323869" ht="12.75" customHeight="1" x14ac:dyDescent="0.2"/>
    <row r="323873" ht="12.75" customHeight="1" x14ac:dyDescent="0.2"/>
    <row r="323877" ht="12.75" customHeight="1" x14ac:dyDescent="0.2"/>
    <row r="323881" ht="12.75" customHeight="1" x14ac:dyDescent="0.2"/>
    <row r="323885" ht="12.75" customHeight="1" x14ac:dyDescent="0.2"/>
    <row r="323889" ht="12.75" customHeight="1" x14ac:dyDescent="0.2"/>
    <row r="323893" ht="12.75" customHeight="1" x14ac:dyDescent="0.2"/>
    <row r="323897" ht="12.75" customHeight="1" x14ac:dyDescent="0.2"/>
    <row r="323901" ht="12.75" customHeight="1" x14ac:dyDescent="0.2"/>
    <row r="323905" ht="12.75" customHeight="1" x14ac:dyDescent="0.2"/>
    <row r="323909" ht="12.75" customHeight="1" x14ac:dyDescent="0.2"/>
    <row r="323913" ht="12.75" customHeight="1" x14ac:dyDescent="0.2"/>
    <row r="323917" ht="12.75" customHeight="1" x14ac:dyDescent="0.2"/>
    <row r="323921" ht="12.75" customHeight="1" x14ac:dyDescent="0.2"/>
    <row r="323925" ht="12.75" customHeight="1" x14ac:dyDescent="0.2"/>
    <row r="323929" ht="12.75" customHeight="1" x14ac:dyDescent="0.2"/>
    <row r="323933" ht="12.75" customHeight="1" x14ac:dyDescent="0.2"/>
    <row r="323937" ht="12.75" customHeight="1" x14ac:dyDescent="0.2"/>
    <row r="323941" ht="12.75" customHeight="1" x14ac:dyDescent="0.2"/>
    <row r="323945" ht="12.75" customHeight="1" x14ac:dyDescent="0.2"/>
    <row r="323949" ht="12.75" customHeight="1" x14ac:dyDescent="0.2"/>
    <row r="323953" ht="12.75" customHeight="1" x14ac:dyDescent="0.2"/>
    <row r="323957" ht="12.75" customHeight="1" x14ac:dyDescent="0.2"/>
    <row r="323961" ht="12.75" customHeight="1" x14ac:dyDescent="0.2"/>
    <row r="323965" ht="12.75" customHeight="1" x14ac:dyDescent="0.2"/>
    <row r="323969" ht="12.75" customHeight="1" x14ac:dyDescent="0.2"/>
    <row r="323973" ht="12.75" customHeight="1" x14ac:dyDescent="0.2"/>
    <row r="323977" ht="12.75" customHeight="1" x14ac:dyDescent="0.2"/>
    <row r="323981" ht="12.75" customHeight="1" x14ac:dyDescent="0.2"/>
    <row r="323985" ht="12.75" customHeight="1" x14ac:dyDescent="0.2"/>
    <row r="323989" ht="12.75" customHeight="1" x14ac:dyDescent="0.2"/>
    <row r="323993" ht="12.75" customHeight="1" x14ac:dyDescent="0.2"/>
    <row r="323997" ht="12.75" customHeight="1" x14ac:dyDescent="0.2"/>
    <row r="324001" ht="12.75" customHeight="1" x14ac:dyDescent="0.2"/>
    <row r="324005" ht="12.75" customHeight="1" x14ac:dyDescent="0.2"/>
    <row r="324009" ht="12.75" customHeight="1" x14ac:dyDescent="0.2"/>
    <row r="324013" ht="12.75" customHeight="1" x14ac:dyDescent="0.2"/>
    <row r="324017" ht="12.75" customHeight="1" x14ac:dyDescent="0.2"/>
    <row r="324021" ht="12.75" customHeight="1" x14ac:dyDescent="0.2"/>
    <row r="324025" ht="12.75" customHeight="1" x14ac:dyDescent="0.2"/>
    <row r="324029" ht="12.75" customHeight="1" x14ac:dyDescent="0.2"/>
    <row r="324033" ht="12.75" customHeight="1" x14ac:dyDescent="0.2"/>
    <row r="324037" ht="12.75" customHeight="1" x14ac:dyDescent="0.2"/>
    <row r="324041" ht="12.75" customHeight="1" x14ac:dyDescent="0.2"/>
    <row r="324045" ht="12.75" customHeight="1" x14ac:dyDescent="0.2"/>
    <row r="324049" ht="12.75" customHeight="1" x14ac:dyDescent="0.2"/>
    <row r="324053" ht="12.75" customHeight="1" x14ac:dyDescent="0.2"/>
    <row r="324057" ht="12.75" customHeight="1" x14ac:dyDescent="0.2"/>
    <row r="324061" ht="12.75" customHeight="1" x14ac:dyDescent="0.2"/>
    <row r="324065" ht="12.75" customHeight="1" x14ac:dyDescent="0.2"/>
    <row r="324069" ht="12.75" customHeight="1" x14ac:dyDescent="0.2"/>
    <row r="324073" ht="12.75" customHeight="1" x14ac:dyDescent="0.2"/>
    <row r="324077" ht="12.75" customHeight="1" x14ac:dyDescent="0.2"/>
    <row r="324081" ht="12.75" customHeight="1" x14ac:dyDescent="0.2"/>
    <row r="324085" ht="12.75" customHeight="1" x14ac:dyDescent="0.2"/>
    <row r="324089" ht="12.75" customHeight="1" x14ac:dyDescent="0.2"/>
    <row r="324093" ht="12.75" customHeight="1" x14ac:dyDescent="0.2"/>
    <row r="324097" ht="12.75" customHeight="1" x14ac:dyDescent="0.2"/>
    <row r="324101" ht="12.75" customHeight="1" x14ac:dyDescent="0.2"/>
    <row r="324105" ht="12.75" customHeight="1" x14ac:dyDescent="0.2"/>
    <row r="324109" ht="12.75" customHeight="1" x14ac:dyDescent="0.2"/>
    <row r="324113" ht="12.75" customHeight="1" x14ac:dyDescent="0.2"/>
    <row r="324117" ht="12.75" customHeight="1" x14ac:dyDescent="0.2"/>
    <row r="324121" ht="12.75" customHeight="1" x14ac:dyDescent="0.2"/>
    <row r="324125" ht="12.75" customHeight="1" x14ac:dyDescent="0.2"/>
    <row r="324129" ht="12.75" customHeight="1" x14ac:dyDescent="0.2"/>
    <row r="324133" ht="12.75" customHeight="1" x14ac:dyDescent="0.2"/>
    <row r="324137" ht="12.75" customHeight="1" x14ac:dyDescent="0.2"/>
    <row r="324141" ht="12.75" customHeight="1" x14ac:dyDescent="0.2"/>
    <row r="324145" ht="12.75" customHeight="1" x14ac:dyDescent="0.2"/>
    <row r="324149" ht="12.75" customHeight="1" x14ac:dyDescent="0.2"/>
    <row r="324153" ht="12.75" customHeight="1" x14ac:dyDescent="0.2"/>
    <row r="324157" ht="12.75" customHeight="1" x14ac:dyDescent="0.2"/>
    <row r="324161" ht="12.75" customHeight="1" x14ac:dyDescent="0.2"/>
    <row r="324165" ht="12.75" customHeight="1" x14ac:dyDescent="0.2"/>
    <row r="324169" ht="12.75" customHeight="1" x14ac:dyDescent="0.2"/>
    <row r="324173" ht="12.75" customHeight="1" x14ac:dyDescent="0.2"/>
    <row r="324177" ht="12.75" customHeight="1" x14ac:dyDescent="0.2"/>
    <row r="324181" ht="12.75" customHeight="1" x14ac:dyDescent="0.2"/>
    <row r="324185" ht="12.75" customHeight="1" x14ac:dyDescent="0.2"/>
    <row r="324189" ht="12.75" customHeight="1" x14ac:dyDescent="0.2"/>
    <row r="324193" ht="12.75" customHeight="1" x14ac:dyDescent="0.2"/>
    <row r="324197" ht="12.75" customHeight="1" x14ac:dyDescent="0.2"/>
    <row r="324201" ht="12.75" customHeight="1" x14ac:dyDescent="0.2"/>
    <row r="324205" ht="12.75" customHeight="1" x14ac:dyDescent="0.2"/>
    <row r="324209" ht="12.75" customHeight="1" x14ac:dyDescent="0.2"/>
    <row r="324213" ht="12.75" customHeight="1" x14ac:dyDescent="0.2"/>
    <row r="324217" ht="12.75" customHeight="1" x14ac:dyDescent="0.2"/>
    <row r="324221" ht="12.75" customHeight="1" x14ac:dyDescent="0.2"/>
    <row r="324225" ht="12.75" customHeight="1" x14ac:dyDescent="0.2"/>
    <row r="324229" ht="12.75" customHeight="1" x14ac:dyDescent="0.2"/>
    <row r="324233" ht="12.75" customHeight="1" x14ac:dyDescent="0.2"/>
    <row r="324237" ht="12.75" customHeight="1" x14ac:dyDescent="0.2"/>
    <row r="324241" ht="12.75" customHeight="1" x14ac:dyDescent="0.2"/>
    <row r="324245" ht="12.75" customHeight="1" x14ac:dyDescent="0.2"/>
    <row r="324249" ht="12.75" customHeight="1" x14ac:dyDescent="0.2"/>
    <row r="324253" ht="12.75" customHeight="1" x14ac:dyDescent="0.2"/>
    <row r="324257" ht="12.75" customHeight="1" x14ac:dyDescent="0.2"/>
    <row r="324261" ht="12.75" customHeight="1" x14ac:dyDescent="0.2"/>
    <row r="324265" ht="12.75" customHeight="1" x14ac:dyDescent="0.2"/>
    <row r="324269" ht="12.75" customHeight="1" x14ac:dyDescent="0.2"/>
    <row r="324273" ht="12.75" customHeight="1" x14ac:dyDescent="0.2"/>
    <row r="324277" ht="12.75" customHeight="1" x14ac:dyDescent="0.2"/>
    <row r="324281" ht="12.75" customHeight="1" x14ac:dyDescent="0.2"/>
    <row r="324285" ht="12.75" customHeight="1" x14ac:dyDescent="0.2"/>
    <row r="324289" ht="12.75" customHeight="1" x14ac:dyDescent="0.2"/>
    <row r="324293" ht="12.75" customHeight="1" x14ac:dyDescent="0.2"/>
    <row r="324297" ht="12.75" customHeight="1" x14ac:dyDescent="0.2"/>
    <row r="324301" ht="12.75" customHeight="1" x14ac:dyDescent="0.2"/>
    <row r="324305" ht="12.75" customHeight="1" x14ac:dyDescent="0.2"/>
    <row r="324309" ht="12.75" customHeight="1" x14ac:dyDescent="0.2"/>
    <row r="324313" ht="12.75" customHeight="1" x14ac:dyDescent="0.2"/>
    <row r="324317" ht="12.75" customHeight="1" x14ac:dyDescent="0.2"/>
    <row r="324321" ht="12.75" customHeight="1" x14ac:dyDescent="0.2"/>
    <row r="324325" ht="12.75" customHeight="1" x14ac:dyDescent="0.2"/>
    <row r="324329" ht="12.75" customHeight="1" x14ac:dyDescent="0.2"/>
    <row r="324333" ht="12.75" customHeight="1" x14ac:dyDescent="0.2"/>
    <row r="324337" ht="12.75" customHeight="1" x14ac:dyDescent="0.2"/>
    <row r="324341" ht="12.75" customHeight="1" x14ac:dyDescent="0.2"/>
    <row r="324345" ht="12.75" customHeight="1" x14ac:dyDescent="0.2"/>
    <row r="324349" ht="12.75" customHeight="1" x14ac:dyDescent="0.2"/>
    <row r="324353" ht="12.75" customHeight="1" x14ac:dyDescent="0.2"/>
    <row r="324357" ht="12.75" customHeight="1" x14ac:dyDescent="0.2"/>
    <row r="324361" ht="12.75" customHeight="1" x14ac:dyDescent="0.2"/>
    <row r="324365" ht="12.75" customHeight="1" x14ac:dyDescent="0.2"/>
    <row r="324369" ht="12.75" customHeight="1" x14ac:dyDescent="0.2"/>
    <row r="324373" ht="12.75" customHeight="1" x14ac:dyDescent="0.2"/>
    <row r="324377" ht="12.75" customHeight="1" x14ac:dyDescent="0.2"/>
    <row r="324381" ht="12.75" customHeight="1" x14ac:dyDescent="0.2"/>
    <row r="324385" ht="12.75" customHeight="1" x14ac:dyDescent="0.2"/>
    <row r="324389" ht="12.75" customHeight="1" x14ac:dyDescent="0.2"/>
    <row r="324393" ht="12.75" customHeight="1" x14ac:dyDescent="0.2"/>
    <row r="324397" ht="12.75" customHeight="1" x14ac:dyDescent="0.2"/>
    <row r="324401" ht="12.75" customHeight="1" x14ac:dyDescent="0.2"/>
    <row r="324405" ht="12.75" customHeight="1" x14ac:dyDescent="0.2"/>
    <row r="324409" ht="12.75" customHeight="1" x14ac:dyDescent="0.2"/>
    <row r="324413" ht="12.75" customHeight="1" x14ac:dyDescent="0.2"/>
    <row r="324417" ht="12.75" customHeight="1" x14ac:dyDescent="0.2"/>
    <row r="324421" ht="12.75" customHeight="1" x14ac:dyDescent="0.2"/>
    <row r="324425" ht="12.75" customHeight="1" x14ac:dyDescent="0.2"/>
    <row r="324429" ht="12.75" customHeight="1" x14ac:dyDescent="0.2"/>
    <row r="324433" ht="12.75" customHeight="1" x14ac:dyDescent="0.2"/>
    <row r="324437" ht="12.75" customHeight="1" x14ac:dyDescent="0.2"/>
    <row r="324441" ht="12.75" customHeight="1" x14ac:dyDescent="0.2"/>
    <row r="324445" ht="12.75" customHeight="1" x14ac:dyDescent="0.2"/>
    <row r="324449" ht="12.75" customHeight="1" x14ac:dyDescent="0.2"/>
    <row r="324453" ht="12.75" customHeight="1" x14ac:dyDescent="0.2"/>
    <row r="324457" ht="12.75" customHeight="1" x14ac:dyDescent="0.2"/>
    <row r="324461" ht="12.75" customHeight="1" x14ac:dyDescent="0.2"/>
    <row r="324465" ht="12.75" customHeight="1" x14ac:dyDescent="0.2"/>
    <row r="324469" ht="12.75" customHeight="1" x14ac:dyDescent="0.2"/>
    <row r="324473" ht="12.75" customHeight="1" x14ac:dyDescent="0.2"/>
    <row r="324477" ht="12.75" customHeight="1" x14ac:dyDescent="0.2"/>
    <row r="324481" ht="12.75" customHeight="1" x14ac:dyDescent="0.2"/>
    <row r="324485" ht="12.75" customHeight="1" x14ac:dyDescent="0.2"/>
    <row r="324489" ht="12.75" customHeight="1" x14ac:dyDescent="0.2"/>
    <row r="324493" ht="12.75" customHeight="1" x14ac:dyDescent="0.2"/>
    <row r="324497" ht="12.75" customHeight="1" x14ac:dyDescent="0.2"/>
    <row r="324501" ht="12.75" customHeight="1" x14ac:dyDescent="0.2"/>
    <row r="324505" ht="12.75" customHeight="1" x14ac:dyDescent="0.2"/>
    <row r="324509" ht="12.75" customHeight="1" x14ac:dyDescent="0.2"/>
    <row r="324513" ht="12.75" customHeight="1" x14ac:dyDescent="0.2"/>
    <row r="324517" ht="12.75" customHeight="1" x14ac:dyDescent="0.2"/>
    <row r="324521" ht="12.75" customHeight="1" x14ac:dyDescent="0.2"/>
    <row r="324525" ht="12.75" customHeight="1" x14ac:dyDescent="0.2"/>
    <row r="324529" ht="12.75" customHeight="1" x14ac:dyDescent="0.2"/>
    <row r="324533" ht="12.75" customHeight="1" x14ac:dyDescent="0.2"/>
    <row r="324537" ht="12.75" customHeight="1" x14ac:dyDescent="0.2"/>
    <row r="324541" ht="12.75" customHeight="1" x14ac:dyDescent="0.2"/>
    <row r="324545" ht="12.75" customHeight="1" x14ac:dyDescent="0.2"/>
    <row r="324549" ht="12.75" customHeight="1" x14ac:dyDescent="0.2"/>
    <row r="324553" ht="12.75" customHeight="1" x14ac:dyDescent="0.2"/>
    <row r="324557" ht="12.75" customHeight="1" x14ac:dyDescent="0.2"/>
    <row r="324561" ht="12.75" customHeight="1" x14ac:dyDescent="0.2"/>
    <row r="324565" ht="12.75" customHeight="1" x14ac:dyDescent="0.2"/>
    <row r="324569" ht="12.75" customHeight="1" x14ac:dyDescent="0.2"/>
    <row r="324573" ht="12.75" customHeight="1" x14ac:dyDescent="0.2"/>
    <row r="324577" ht="12.75" customHeight="1" x14ac:dyDescent="0.2"/>
    <row r="324581" ht="12.75" customHeight="1" x14ac:dyDescent="0.2"/>
    <row r="324585" ht="12.75" customHeight="1" x14ac:dyDescent="0.2"/>
    <row r="324589" ht="12.75" customHeight="1" x14ac:dyDescent="0.2"/>
    <row r="324593" ht="12.75" customHeight="1" x14ac:dyDescent="0.2"/>
    <row r="324597" ht="12.75" customHeight="1" x14ac:dyDescent="0.2"/>
    <row r="324601" ht="12.75" customHeight="1" x14ac:dyDescent="0.2"/>
    <row r="324605" ht="12.75" customHeight="1" x14ac:dyDescent="0.2"/>
    <row r="324609" ht="12.75" customHeight="1" x14ac:dyDescent="0.2"/>
    <row r="324613" ht="12.75" customHeight="1" x14ac:dyDescent="0.2"/>
    <row r="324617" ht="12.75" customHeight="1" x14ac:dyDescent="0.2"/>
    <row r="324621" ht="12.75" customHeight="1" x14ac:dyDescent="0.2"/>
    <row r="324625" ht="12.75" customHeight="1" x14ac:dyDescent="0.2"/>
    <row r="324629" ht="12.75" customHeight="1" x14ac:dyDescent="0.2"/>
    <row r="324633" ht="12.75" customHeight="1" x14ac:dyDescent="0.2"/>
    <row r="324637" ht="12.75" customHeight="1" x14ac:dyDescent="0.2"/>
    <row r="324641" ht="12.75" customHeight="1" x14ac:dyDescent="0.2"/>
    <row r="324645" ht="12.75" customHeight="1" x14ac:dyDescent="0.2"/>
    <row r="324649" ht="12.75" customHeight="1" x14ac:dyDescent="0.2"/>
    <row r="324653" ht="12.75" customHeight="1" x14ac:dyDescent="0.2"/>
    <row r="324657" ht="12.75" customHeight="1" x14ac:dyDescent="0.2"/>
    <row r="324661" ht="12.75" customHeight="1" x14ac:dyDescent="0.2"/>
    <row r="324665" ht="12.75" customHeight="1" x14ac:dyDescent="0.2"/>
    <row r="324669" ht="12.75" customHeight="1" x14ac:dyDescent="0.2"/>
    <row r="324673" ht="12.75" customHeight="1" x14ac:dyDescent="0.2"/>
    <row r="324677" ht="12.75" customHeight="1" x14ac:dyDescent="0.2"/>
    <row r="324681" ht="12.75" customHeight="1" x14ac:dyDescent="0.2"/>
    <row r="324685" ht="12.75" customHeight="1" x14ac:dyDescent="0.2"/>
    <row r="324689" ht="12.75" customHeight="1" x14ac:dyDescent="0.2"/>
    <row r="324693" ht="12.75" customHeight="1" x14ac:dyDescent="0.2"/>
    <row r="324697" ht="12.75" customHeight="1" x14ac:dyDescent="0.2"/>
    <row r="324701" ht="12.75" customHeight="1" x14ac:dyDescent="0.2"/>
    <row r="324705" ht="12.75" customHeight="1" x14ac:dyDescent="0.2"/>
    <row r="324709" ht="12.75" customHeight="1" x14ac:dyDescent="0.2"/>
    <row r="324713" ht="12.75" customHeight="1" x14ac:dyDescent="0.2"/>
    <row r="324717" ht="12.75" customHeight="1" x14ac:dyDescent="0.2"/>
    <row r="324721" ht="12.75" customHeight="1" x14ac:dyDescent="0.2"/>
    <row r="324725" ht="12.75" customHeight="1" x14ac:dyDescent="0.2"/>
    <row r="324729" ht="12.75" customHeight="1" x14ac:dyDescent="0.2"/>
    <row r="324733" ht="12.75" customHeight="1" x14ac:dyDescent="0.2"/>
    <row r="324737" ht="12.75" customHeight="1" x14ac:dyDescent="0.2"/>
    <row r="324741" ht="12.75" customHeight="1" x14ac:dyDescent="0.2"/>
    <row r="324745" ht="12.75" customHeight="1" x14ac:dyDescent="0.2"/>
    <row r="324749" ht="12.75" customHeight="1" x14ac:dyDescent="0.2"/>
    <row r="324753" ht="12.75" customHeight="1" x14ac:dyDescent="0.2"/>
    <row r="324757" ht="12.75" customHeight="1" x14ac:dyDescent="0.2"/>
    <row r="324761" ht="12.75" customHeight="1" x14ac:dyDescent="0.2"/>
    <row r="324765" ht="12.75" customHeight="1" x14ac:dyDescent="0.2"/>
    <row r="324769" ht="12.75" customHeight="1" x14ac:dyDescent="0.2"/>
    <row r="324773" ht="12.75" customHeight="1" x14ac:dyDescent="0.2"/>
    <row r="324777" ht="12.75" customHeight="1" x14ac:dyDescent="0.2"/>
    <row r="324781" ht="12.75" customHeight="1" x14ac:dyDescent="0.2"/>
    <row r="324785" ht="12.75" customHeight="1" x14ac:dyDescent="0.2"/>
    <row r="324789" ht="12.75" customHeight="1" x14ac:dyDescent="0.2"/>
    <row r="324793" ht="12.75" customHeight="1" x14ac:dyDescent="0.2"/>
    <row r="324797" ht="12.75" customHeight="1" x14ac:dyDescent="0.2"/>
    <row r="324801" ht="12.75" customHeight="1" x14ac:dyDescent="0.2"/>
    <row r="324805" ht="12.75" customHeight="1" x14ac:dyDescent="0.2"/>
    <row r="324809" ht="12.75" customHeight="1" x14ac:dyDescent="0.2"/>
    <row r="324813" ht="12.75" customHeight="1" x14ac:dyDescent="0.2"/>
    <row r="324817" ht="12.75" customHeight="1" x14ac:dyDescent="0.2"/>
    <row r="324821" ht="12.75" customHeight="1" x14ac:dyDescent="0.2"/>
    <row r="324825" ht="12.75" customHeight="1" x14ac:dyDescent="0.2"/>
    <row r="324829" ht="12.75" customHeight="1" x14ac:dyDescent="0.2"/>
    <row r="324833" ht="12.75" customHeight="1" x14ac:dyDescent="0.2"/>
    <row r="324837" ht="12.75" customHeight="1" x14ac:dyDescent="0.2"/>
    <row r="324841" ht="12.75" customHeight="1" x14ac:dyDescent="0.2"/>
    <row r="324845" ht="12.75" customHeight="1" x14ac:dyDescent="0.2"/>
    <row r="324849" ht="12.75" customHeight="1" x14ac:dyDescent="0.2"/>
    <row r="324853" ht="12.75" customHeight="1" x14ac:dyDescent="0.2"/>
    <row r="324857" ht="12.75" customHeight="1" x14ac:dyDescent="0.2"/>
    <row r="324861" ht="12.75" customHeight="1" x14ac:dyDescent="0.2"/>
    <row r="324865" ht="12.75" customHeight="1" x14ac:dyDescent="0.2"/>
    <row r="324869" ht="12.75" customHeight="1" x14ac:dyDescent="0.2"/>
    <row r="324873" ht="12.75" customHeight="1" x14ac:dyDescent="0.2"/>
    <row r="324877" ht="12.75" customHeight="1" x14ac:dyDescent="0.2"/>
    <row r="324881" ht="12.75" customHeight="1" x14ac:dyDescent="0.2"/>
    <row r="324885" ht="12.75" customHeight="1" x14ac:dyDescent="0.2"/>
    <row r="324889" ht="12.75" customHeight="1" x14ac:dyDescent="0.2"/>
    <row r="324893" ht="12.75" customHeight="1" x14ac:dyDescent="0.2"/>
    <row r="324897" ht="12.75" customHeight="1" x14ac:dyDescent="0.2"/>
    <row r="324901" ht="12.75" customHeight="1" x14ac:dyDescent="0.2"/>
    <row r="324905" ht="12.75" customHeight="1" x14ac:dyDescent="0.2"/>
    <row r="324909" ht="12.75" customHeight="1" x14ac:dyDescent="0.2"/>
    <row r="324913" ht="12.75" customHeight="1" x14ac:dyDescent="0.2"/>
    <row r="324917" ht="12.75" customHeight="1" x14ac:dyDescent="0.2"/>
    <row r="324921" ht="12.75" customHeight="1" x14ac:dyDescent="0.2"/>
    <row r="324925" ht="12.75" customHeight="1" x14ac:dyDescent="0.2"/>
    <row r="324929" ht="12.75" customHeight="1" x14ac:dyDescent="0.2"/>
    <row r="324933" ht="12.75" customHeight="1" x14ac:dyDescent="0.2"/>
    <row r="324937" ht="12.75" customHeight="1" x14ac:dyDescent="0.2"/>
    <row r="324941" ht="12.75" customHeight="1" x14ac:dyDescent="0.2"/>
    <row r="324945" ht="12.75" customHeight="1" x14ac:dyDescent="0.2"/>
    <row r="324949" ht="12.75" customHeight="1" x14ac:dyDescent="0.2"/>
    <row r="324953" ht="12.75" customHeight="1" x14ac:dyDescent="0.2"/>
    <row r="324957" ht="12.75" customHeight="1" x14ac:dyDescent="0.2"/>
    <row r="324961" ht="12.75" customHeight="1" x14ac:dyDescent="0.2"/>
    <row r="324965" ht="12.75" customHeight="1" x14ac:dyDescent="0.2"/>
    <row r="324969" ht="12.75" customHeight="1" x14ac:dyDescent="0.2"/>
    <row r="324973" ht="12.75" customHeight="1" x14ac:dyDescent="0.2"/>
    <row r="324977" ht="12.75" customHeight="1" x14ac:dyDescent="0.2"/>
    <row r="324981" ht="12.75" customHeight="1" x14ac:dyDescent="0.2"/>
    <row r="324985" ht="12.75" customHeight="1" x14ac:dyDescent="0.2"/>
    <row r="324989" ht="12.75" customHeight="1" x14ac:dyDescent="0.2"/>
    <row r="324993" ht="12.75" customHeight="1" x14ac:dyDescent="0.2"/>
    <row r="324997" ht="12.75" customHeight="1" x14ac:dyDescent="0.2"/>
    <row r="325001" ht="12.75" customHeight="1" x14ac:dyDescent="0.2"/>
    <row r="325005" ht="12.75" customHeight="1" x14ac:dyDescent="0.2"/>
    <row r="325009" ht="12.75" customHeight="1" x14ac:dyDescent="0.2"/>
    <row r="325013" ht="12.75" customHeight="1" x14ac:dyDescent="0.2"/>
    <row r="325017" ht="12.75" customHeight="1" x14ac:dyDescent="0.2"/>
    <row r="325021" ht="12.75" customHeight="1" x14ac:dyDescent="0.2"/>
    <row r="325025" ht="12.75" customHeight="1" x14ac:dyDescent="0.2"/>
    <row r="325029" ht="12.75" customHeight="1" x14ac:dyDescent="0.2"/>
    <row r="325033" ht="12.75" customHeight="1" x14ac:dyDescent="0.2"/>
    <row r="325037" ht="12.75" customHeight="1" x14ac:dyDescent="0.2"/>
    <row r="325041" ht="12.75" customHeight="1" x14ac:dyDescent="0.2"/>
    <row r="325045" ht="12.75" customHeight="1" x14ac:dyDescent="0.2"/>
    <row r="325049" ht="12.75" customHeight="1" x14ac:dyDescent="0.2"/>
    <row r="325053" ht="12.75" customHeight="1" x14ac:dyDescent="0.2"/>
    <row r="325057" ht="12.75" customHeight="1" x14ac:dyDescent="0.2"/>
    <row r="325061" ht="12.75" customHeight="1" x14ac:dyDescent="0.2"/>
    <row r="325065" ht="12.75" customHeight="1" x14ac:dyDescent="0.2"/>
    <row r="325069" ht="12.75" customHeight="1" x14ac:dyDescent="0.2"/>
    <row r="325073" ht="12.75" customHeight="1" x14ac:dyDescent="0.2"/>
    <row r="325077" ht="12.75" customHeight="1" x14ac:dyDescent="0.2"/>
    <row r="325081" ht="12.75" customHeight="1" x14ac:dyDescent="0.2"/>
    <row r="325085" ht="12.75" customHeight="1" x14ac:dyDescent="0.2"/>
    <row r="325089" ht="12.75" customHeight="1" x14ac:dyDescent="0.2"/>
    <row r="325093" ht="12.75" customHeight="1" x14ac:dyDescent="0.2"/>
    <row r="325097" ht="12.75" customHeight="1" x14ac:dyDescent="0.2"/>
    <row r="325101" ht="12.75" customHeight="1" x14ac:dyDescent="0.2"/>
    <row r="325105" ht="12.75" customHeight="1" x14ac:dyDescent="0.2"/>
    <row r="325109" ht="12.75" customHeight="1" x14ac:dyDescent="0.2"/>
    <row r="325113" ht="12.75" customHeight="1" x14ac:dyDescent="0.2"/>
    <row r="325117" ht="12.75" customHeight="1" x14ac:dyDescent="0.2"/>
    <row r="325121" ht="12.75" customHeight="1" x14ac:dyDescent="0.2"/>
    <row r="325125" ht="12.75" customHeight="1" x14ac:dyDescent="0.2"/>
    <row r="325129" ht="12.75" customHeight="1" x14ac:dyDescent="0.2"/>
    <row r="325133" ht="12.75" customHeight="1" x14ac:dyDescent="0.2"/>
    <row r="325137" ht="12.75" customHeight="1" x14ac:dyDescent="0.2"/>
    <row r="325141" ht="12.75" customHeight="1" x14ac:dyDescent="0.2"/>
    <row r="325145" ht="12.75" customHeight="1" x14ac:dyDescent="0.2"/>
    <row r="325149" ht="12.75" customHeight="1" x14ac:dyDescent="0.2"/>
    <row r="325153" ht="12.75" customHeight="1" x14ac:dyDescent="0.2"/>
    <row r="325157" ht="12.75" customHeight="1" x14ac:dyDescent="0.2"/>
    <row r="325161" ht="12.75" customHeight="1" x14ac:dyDescent="0.2"/>
    <row r="325165" ht="12.75" customHeight="1" x14ac:dyDescent="0.2"/>
    <row r="325169" ht="12.75" customHeight="1" x14ac:dyDescent="0.2"/>
    <row r="325173" ht="12.75" customHeight="1" x14ac:dyDescent="0.2"/>
    <row r="325177" ht="12.75" customHeight="1" x14ac:dyDescent="0.2"/>
    <row r="325181" ht="12.75" customHeight="1" x14ac:dyDescent="0.2"/>
    <row r="325185" ht="12.75" customHeight="1" x14ac:dyDescent="0.2"/>
    <row r="325189" ht="12.75" customHeight="1" x14ac:dyDescent="0.2"/>
    <row r="325193" ht="12.75" customHeight="1" x14ac:dyDescent="0.2"/>
    <row r="325197" ht="12.75" customHeight="1" x14ac:dyDescent="0.2"/>
    <row r="325201" ht="12.75" customHeight="1" x14ac:dyDescent="0.2"/>
    <row r="325205" ht="12.75" customHeight="1" x14ac:dyDescent="0.2"/>
    <row r="325209" ht="12.75" customHeight="1" x14ac:dyDescent="0.2"/>
    <row r="325213" ht="12.75" customHeight="1" x14ac:dyDescent="0.2"/>
    <row r="325217" ht="12.75" customHeight="1" x14ac:dyDescent="0.2"/>
    <row r="325221" ht="12.75" customHeight="1" x14ac:dyDescent="0.2"/>
    <row r="325225" ht="12.75" customHeight="1" x14ac:dyDescent="0.2"/>
    <row r="325229" ht="12.75" customHeight="1" x14ac:dyDescent="0.2"/>
    <row r="325233" ht="12.75" customHeight="1" x14ac:dyDescent="0.2"/>
    <row r="325237" ht="12.75" customHeight="1" x14ac:dyDescent="0.2"/>
    <row r="325241" ht="12.75" customHeight="1" x14ac:dyDescent="0.2"/>
    <row r="325245" ht="12.75" customHeight="1" x14ac:dyDescent="0.2"/>
    <row r="325249" ht="12.75" customHeight="1" x14ac:dyDescent="0.2"/>
    <row r="325253" ht="12.75" customHeight="1" x14ac:dyDescent="0.2"/>
    <row r="325257" ht="12.75" customHeight="1" x14ac:dyDescent="0.2"/>
    <row r="325261" ht="12.75" customHeight="1" x14ac:dyDescent="0.2"/>
    <row r="325265" ht="12.75" customHeight="1" x14ac:dyDescent="0.2"/>
    <row r="325269" ht="12.75" customHeight="1" x14ac:dyDescent="0.2"/>
    <row r="325273" ht="12.75" customHeight="1" x14ac:dyDescent="0.2"/>
    <row r="325277" ht="12.75" customHeight="1" x14ac:dyDescent="0.2"/>
    <row r="325281" ht="12.75" customHeight="1" x14ac:dyDescent="0.2"/>
    <row r="325285" ht="12.75" customHeight="1" x14ac:dyDescent="0.2"/>
    <row r="325289" ht="12.75" customHeight="1" x14ac:dyDescent="0.2"/>
    <row r="325293" ht="12.75" customHeight="1" x14ac:dyDescent="0.2"/>
    <row r="325297" ht="12.75" customHeight="1" x14ac:dyDescent="0.2"/>
    <row r="325301" ht="12.75" customHeight="1" x14ac:dyDescent="0.2"/>
    <row r="325305" ht="12.75" customHeight="1" x14ac:dyDescent="0.2"/>
    <row r="325309" ht="12.75" customHeight="1" x14ac:dyDescent="0.2"/>
    <row r="325313" ht="12.75" customHeight="1" x14ac:dyDescent="0.2"/>
    <row r="325317" ht="12.75" customHeight="1" x14ac:dyDescent="0.2"/>
    <row r="325321" ht="12.75" customHeight="1" x14ac:dyDescent="0.2"/>
    <row r="325325" ht="12.75" customHeight="1" x14ac:dyDescent="0.2"/>
    <row r="325329" ht="12.75" customHeight="1" x14ac:dyDescent="0.2"/>
    <row r="325333" ht="12.75" customHeight="1" x14ac:dyDescent="0.2"/>
    <row r="325337" ht="12.75" customHeight="1" x14ac:dyDescent="0.2"/>
    <row r="325341" ht="12.75" customHeight="1" x14ac:dyDescent="0.2"/>
    <row r="325345" ht="12.75" customHeight="1" x14ac:dyDescent="0.2"/>
    <row r="325349" ht="12.75" customHeight="1" x14ac:dyDescent="0.2"/>
    <row r="325353" ht="12.75" customHeight="1" x14ac:dyDescent="0.2"/>
    <row r="325357" ht="12.75" customHeight="1" x14ac:dyDescent="0.2"/>
    <row r="325361" ht="12.75" customHeight="1" x14ac:dyDescent="0.2"/>
    <row r="325365" ht="12.75" customHeight="1" x14ac:dyDescent="0.2"/>
    <row r="325369" ht="12.75" customHeight="1" x14ac:dyDescent="0.2"/>
    <row r="325373" ht="12.75" customHeight="1" x14ac:dyDescent="0.2"/>
    <row r="325377" ht="12.75" customHeight="1" x14ac:dyDescent="0.2"/>
    <row r="325381" ht="12.75" customHeight="1" x14ac:dyDescent="0.2"/>
    <row r="325385" ht="12.75" customHeight="1" x14ac:dyDescent="0.2"/>
    <row r="325389" ht="12.75" customHeight="1" x14ac:dyDescent="0.2"/>
    <row r="325393" ht="12.75" customHeight="1" x14ac:dyDescent="0.2"/>
    <row r="325397" ht="12.75" customHeight="1" x14ac:dyDescent="0.2"/>
    <row r="325401" ht="12.75" customHeight="1" x14ac:dyDescent="0.2"/>
    <row r="325405" ht="12.75" customHeight="1" x14ac:dyDescent="0.2"/>
    <row r="325409" ht="12.75" customHeight="1" x14ac:dyDescent="0.2"/>
    <row r="325413" ht="12.75" customHeight="1" x14ac:dyDescent="0.2"/>
    <row r="325417" ht="12.75" customHeight="1" x14ac:dyDescent="0.2"/>
    <row r="325421" ht="12.75" customHeight="1" x14ac:dyDescent="0.2"/>
    <row r="325425" ht="12.75" customHeight="1" x14ac:dyDescent="0.2"/>
    <row r="325429" ht="12.75" customHeight="1" x14ac:dyDescent="0.2"/>
    <row r="325433" ht="12.75" customHeight="1" x14ac:dyDescent="0.2"/>
    <row r="325437" ht="12.75" customHeight="1" x14ac:dyDescent="0.2"/>
    <row r="325441" ht="12.75" customHeight="1" x14ac:dyDescent="0.2"/>
    <row r="325445" ht="12.75" customHeight="1" x14ac:dyDescent="0.2"/>
    <row r="325449" ht="12.75" customHeight="1" x14ac:dyDescent="0.2"/>
    <row r="325453" ht="12.75" customHeight="1" x14ac:dyDescent="0.2"/>
    <row r="325457" ht="12.75" customHeight="1" x14ac:dyDescent="0.2"/>
    <row r="325461" ht="12.75" customHeight="1" x14ac:dyDescent="0.2"/>
    <row r="325465" ht="12.75" customHeight="1" x14ac:dyDescent="0.2"/>
    <row r="325469" ht="12.75" customHeight="1" x14ac:dyDescent="0.2"/>
    <row r="325473" ht="12.75" customHeight="1" x14ac:dyDescent="0.2"/>
    <row r="325477" ht="12.75" customHeight="1" x14ac:dyDescent="0.2"/>
    <row r="325481" ht="12.75" customHeight="1" x14ac:dyDescent="0.2"/>
    <row r="325485" ht="12.75" customHeight="1" x14ac:dyDescent="0.2"/>
    <row r="325489" ht="12.75" customHeight="1" x14ac:dyDescent="0.2"/>
    <row r="325493" ht="12.75" customHeight="1" x14ac:dyDescent="0.2"/>
    <row r="325497" ht="12.75" customHeight="1" x14ac:dyDescent="0.2"/>
    <row r="325501" ht="12.75" customHeight="1" x14ac:dyDescent="0.2"/>
    <row r="325505" ht="12.75" customHeight="1" x14ac:dyDescent="0.2"/>
    <row r="325509" ht="12.75" customHeight="1" x14ac:dyDescent="0.2"/>
    <row r="325513" ht="12.75" customHeight="1" x14ac:dyDescent="0.2"/>
    <row r="325517" ht="12.75" customHeight="1" x14ac:dyDescent="0.2"/>
    <row r="325521" ht="12.75" customHeight="1" x14ac:dyDescent="0.2"/>
    <row r="325525" ht="12.75" customHeight="1" x14ac:dyDescent="0.2"/>
    <row r="325529" ht="12.75" customHeight="1" x14ac:dyDescent="0.2"/>
    <row r="325533" ht="12.75" customHeight="1" x14ac:dyDescent="0.2"/>
    <row r="325537" ht="12.75" customHeight="1" x14ac:dyDescent="0.2"/>
    <row r="325541" ht="12.75" customHeight="1" x14ac:dyDescent="0.2"/>
    <row r="325545" ht="12.75" customHeight="1" x14ac:dyDescent="0.2"/>
    <row r="325549" ht="12.75" customHeight="1" x14ac:dyDescent="0.2"/>
    <row r="325553" ht="12.75" customHeight="1" x14ac:dyDescent="0.2"/>
    <row r="325557" ht="12.75" customHeight="1" x14ac:dyDescent="0.2"/>
    <row r="325561" ht="12.75" customHeight="1" x14ac:dyDescent="0.2"/>
    <row r="325565" ht="12.75" customHeight="1" x14ac:dyDescent="0.2"/>
    <row r="325569" ht="12.75" customHeight="1" x14ac:dyDescent="0.2"/>
    <row r="325573" ht="12.75" customHeight="1" x14ac:dyDescent="0.2"/>
    <row r="325577" ht="12.75" customHeight="1" x14ac:dyDescent="0.2"/>
    <row r="325581" ht="12.75" customHeight="1" x14ac:dyDescent="0.2"/>
    <row r="325585" ht="12.75" customHeight="1" x14ac:dyDescent="0.2"/>
    <row r="325589" ht="12.75" customHeight="1" x14ac:dyDescent="0.2"/>
    <row r="325593" ht="12.75" customHeight="1" x14ac:dyDescent="0.2"/>
    <row r="325597" ht="12.75" customHeight="1" x14ac:dyDescent="0.2"/>
    <row r="325601" ht="12.75" customHeight="1" x14ac:dyDescent="0.2"/>
    <row r="325605" ht="12.75" customHeight="1" x14ac:dyDescent="0.2"/>
    <row r="325609" ht="12.75" customHeight="1" x14ac:dyDescent="0.2"/>
    <row r="325613" ht="12.75" customHeight="1" x14ac:dyDescent="0.2"/>
    <row r="325617" ht="12.75" customHeight="1" x14ac:dyDescent="0.2"/>
    <row r="325621" ht="12.75" customHeight="1" x14ac:dyDescent="0.2"/>
    <row r="325625" ht="12.75" customHeight="1" x14ac:dyDescent="0.2"/>
    <row r="325629" ht="12.75" customHeight="1" x14ac:dyDescent="0.2"/>
    <row r="325633" ht="12.75" customHeight="1" x14ac:dyDescent="0.2"/>
    <row r="325637" ht="12.75" customHeight="1" x14ac:dyDescent="0.2"/>
    <row r="325641" ht="12.75" customHeight="1" x14ac:dyDescent="0.2"/>
    <row r="325645" ht="12.75" customHeight="1" x14ac:dyDescent="0.2"/>
    <row r="325649" ht="12.75" customHeight="1" x14ac:dyDescent="0.2"/>
    <row r="325653" ht="12.75" customHeight="1" x14ac:dyDescent="0.2"/>
    <row r="325657" ht="12.75" customHeight="1" x14ac:dyDescent="0.2"/>
    <row r="325661" ht="12.75" customHeight="1" x14ac:dyDescent="0.2"/>
    <row r="325665" ht="12.75" customHeight="1" x14ac:dyDescent="0.2"/>
    <row r="325669" ht="12.75" customHeight="1" x14ac:dyDescent="0.2"/>
    <row r="325673" ht="12.75" customHeight="1" x14ac:dyDescent="0.2"/>
    <row r="325677" ht="12.75" customHeight="1" x14ac:dyDescent="0.2"/>
    <row r="325681" ht="12.75" customHeight="1" x14ac:dyDescent="0.2"/>
    <row r="325685" ht="12.75" customHeight="1" x14ac:dyDescent="0.2"/>
    <row r="325689" ht="12.75" customHeight="1" x14ac:dyDescent="0.2"/>
    <row r="325693" ht="12.75" customHeight="1" x14ac:dyDescent="0.2"/>
    <row r="325697" ht="12.75" customHeight="1" x14ac:dyDescent="0.2"/>
    <row r="325701" ht="12.75" customHeight="1" x14ac:dyDescent="0.2"/>
    <row r="325705" ht="12.75" customHeight="1" x14ac:dyDescent="0.2"/>
    <row r="325709" ht="12.75" customHeight="1" x14ac:dyDescent="0.2"/>
    <row r="325713" ht="12.75" customHeight="1" x14ac:dyDescent="0.2"/>
    <row r="325717" ht="12.75" customHeight="1" x14ac:dyDescent="0.2"/>
    <row r="325721" ht="12.75" customHeight="1" x14ac:dyDescent="0.2"/>
    <row r="325725" ht="12.75" customHeight="1" x14ac:dyDescent="0.2"/>
    <row r="325729" ht="12.75" customHeight="1" x14ac:dyDescent="0.2"/>
    <row r="325733" ht="12.75" customHeight="1" x14ac:dyDescent="0.2"/>
    <row r="325737" ht="12.75" customHeight="1" x14ac:dyDescent="0.2"/>
    <row r="325741" ht="12.75" customHeight="1" x14ac:dyDescent="0.2"/>
    <row r="325745" ht="12.75" customHeight="1" x14ac:dyDescent="0.2"/>
    <row r="325749" ht="12.75" customHeight="1" x14ac:dyDescent="0.2"/>
    <row r="325753" ht="12.75" customHeight="1" x14ac:dyDescent="0.2"/>
    <row r="325757" ht="12.75" customHeight="1" x14ac:dyDescent="0.2"/>
    <row r="325761" ht="12.75" customHeight="1" x14ac:dyDescent="0.2"/>
    <row r="325765" ht="12.75" customHeight="1" x14ac:dyDescent="0.2"/>
    <row r="325769" ht="12.75" customHeight="1" x14ac:dyDescent="0.2"/>
    <row r="325773" ht="12.75" customHeight="1" x14ac:dyDescent="0.2"/>
    <row r="325777" ht="12.75" customHeight="1" x14ac:dyDescent="0.2"/>
    <row r="325781" ht="12.75" customHeight="1" x14ac:dyDescent="0.2"/>
    <row r="325785" ht="12.75" customHeight="1" x14ac:dyDescent="0.2"/>
    <row r="325789" ht="12.75" customHeight="1" x14ac:dyDescent="0.2"/>
    <row r="325793" ht="12.75" customHeight="1" x14ac:dyDescent="0.2"/>
    <row r="325797" ht="12.75" customHeight="1" x14ac:dyDescent="0.2"/>
    <row r="325801" ht="12.75" customHeight="1" x14ac:dyDescent="0.2"/>
    <row r="325805" ht="12.75" customHeight="1" x14ac:dyDescent="0.2"/>
    <row r="325809" ht="12.75" customHeight="1" x14ac:dyDescent="0.2"/>
    <row r="325813" ht="12.75" customHeight="1" x14ac:dyDescent="0.2"/>
    <row r="325817" ht="12.75" customHeight="1" x14ac:dyDescent="0.2"/>
    <row r="325821" ht="12.75" customHeight="1" x14ac:dyDescent="0.2"/>
    <row r="325825" ht="12.75" customHeight="1" x14ac:dyDescent="0.2"/>
    <row r="325829" ht="12.75" customHeight="1" x14ac:dyDescent="0.2"/>
    <row r="325833" ht="12.75" customHeight="1" x14ac:dyDescent="0.2"/>
    <row r="325837" ht="12.75" customHeight="1" x14ac:dyDescent="0.2"/>
    <row r="325841" ht="12.75" customHeight="1" x14ac:dyDescent="0.2"/>
    <row r="325845" ht="12.75" customHeight="1" x14ac:dyDescent="0.2"/>
    <row r="325849" ht="12.75" customHeight="1" x14ac:dyDescent="0.2"/>
    <row r="325853" ht="12.75" customHeight="1" x14ac:dyDescent="0.2"/>
    <row r="325857" ht="12.75" customHeight="1" x14ac:dyDescent="0.2"/>
    <row r="325861" ht="12.75" customHeight="1" x14ac:dyDescent="0.2"/>
    <row r="325865" ht="12.75" customHeight="1" x14ac:dyDescent="0.2"/>
    <row r="325869" ht="12.75" customHeight="1" x14ac:dyDescent="0.2"/>
    <row r="325873" ht="12.75" customHeight="1" x14ac:dyDescent="0.2"/>
    <row r="325877" ht="12.75" customHeight="1" x14ac:dyDescent="0.2"/>
    <row r="325881" ht="12.75" customHeight="1" x14ac:dyDescent="0.2"/>
    <row r="325885" ht="12.75" customHeight="1" x14ac:dyDescent="0.2"/>
    <row r="325889" ht="12.75" customHeight="1" x14ac:dyDescent="0.2"/>
    <row r="325893" ht="12.75" customHeight="1" x14ac:dyDescent="0.2"/>
    <row r="325897" ht="12.75" customHeight="1" x14ac:dyDescent="0.2"/>
    <row r="325901" ht="12.75" customHeight="1" x14ac:dyDescent="0.2"/>
    <row r="325905" ht="12.75" customHeight="1" x14ac:dyDescent="0.2"/>
    <row r="325909" ht="12.75" customHeight="1" x14ac:dyDescent="0.2"/>
    <row r="325913" ht="12.75" customHeight="1" x14ac:dyDescent="0.2"/>
    <row r="325917" ht="12.75" customHeight="1" x14ac:dyDescent="0.2"/>
    <row r="325921" ht="12.75" customHeight="1" x14ac:dyDescent="0.2"/>
    <row r="325925" ht="12.75" customHeight="1" x14ac:dyDescent="0.2"/>
    <row r="325929" ht="12.75" customHeight="1" x14ac:dyDescent="0.2"/>
    <row r="325933" ht="12.75" customHeight="1" x14ac:dyDescent="0.2"/>
    <row r="325937" ht="12.75" customHeight="1" x14ac:dyDescent="0.2"/>
    <row r="325941" ht="12.75" customHeight="1" x14ac:dyDescent="0.2"/>
    <row r="325945" ht="12.75" customHeight="1" x14ac:dyDescent="0.2"/>
    <row r="325949" ht="12.75" customHeight="1" x14ac:dyDescent="0.2"/>
    <row r="325953" ht="12.75" customHeight="1" x14ac:dyDescent="0.2"/>
    <row r="325957" ht="12.75" customHeight="1" x14ac:dyDescent="0.2"/>
    <row r="325961" ht="12.75" customHeight="1" x14ac:dyDescent="0.2"/>
    <row r="325965" ht="12.75" customHeight="1" x14ac:dyDescent="0.2"/>
    <row r="325969" ht="12.75" customHeight="1" x14ac:dyDescent="0.2"/>
    <row r="325973" ht="12.75" customHeight="1" x14ac:dyDescent="0.2"/>
    <row r="325977" ht="12.75" customHeight="1" x14ac:dyDescent="0.2"/>
    <row r="325981" ht="12.75" customHeight="1" x14ac:dyDescent="0.2"/>
    <row r="325985" ht="12.75" customHeight="1" x14ac:dyDescent="0.2"/>
    <row r="325989" ht="12.75" customHeight="1" x14ac:dyDescent="0.2"/>
    <row r="325993" ht="12.75" customHeight="1" x14ac:dyDescent="0.2"/>
    <row r="325997" ht="12.75" customHeight="1" x14ac:dyDescent="0.2"/>
    <row r="326001" ht="12.75" customHeight="1" x14ac:dyDescent="0.2"/>
    <row r="326005" ht="12.75" customHeight="1" x14ac:dyDescent="0.2"/>
    <row r="326009" ht="12.75" customHeight="1" x14ac:dyDescent="0.2"/>
    <row r="326013" ht="12.75" customHeight="1" x14ac:dyDescent="0.2"/>
    <row r="326017" ht="12.75" customHeight="1" x14ac:dyDescent="0.2"/>
    <row r="326021" ht="12.75" customHeight="1" x14ac:dyDescent="0.2"/>
    <row r="326025" ht="12.75" customHeight="1" x14ac:dyDescent="0.2"/>
    <row r="326029" ht="12.75" customHeight="1" x14ac:dyDescent="0.2"/>
    <row r="326033" ht="12.75" customHeight="1" x14ac:dyDescent="0.2"/>
    <row r="326037" ht="12.75" customHeight="1" x14ac:dyDescent="0.2"/>
    <row r="326041" ht="12.75" customHeight="1" x14ac:dyDescent="0.2"/>
    <row r="326045" ht="12.75" customHeight="1" x14ac:dyDescent="0.2"/>
    <row r="326049" ht="12.75" customHeight="1" x14ac:dyDescent="0.2"/>
    <row r="326053" ht="12.75" customHeight="1" x14ac:dyDescent="0.2"/>
    <row r="326057" ht="12.75" customHeight="1" x14ac:dyDescent="0.2"/>
    <row r="326061" ht="12.75" customHeight="1" x14ac:dyDescent="0.2"/>
    <row r="326065" ht="12.75" customHeight="1" x14ac:dyDescent="0.2"/>
    <row r="326069" ht="12.75" customHeight="1" x14ac:dyDescent="0.2"/>
    <row r="326073" ht="12.75" customHeight="1" x14ac:dyDescent="0.2"/>
    <row r="326077" ht="12.75" customHeight="1" x14ac:dyDescent="0.2"/>
    <row r="326081" ht="12.75" customHeight="1" x14ac:dyDescent="0.2"/>
    <row r="326085" ht="12.75" customHeight="1" x14ac:dyDescent="0.2"/>
    <row r="326089" ht="12.75" customHeight="1" x14ac:dyDescent="0.2"/>
    <row r="326093" ht="12.75" customHeight="1" x14ac:dyDescent="0.2"/>
    <row r="326097" ht="12.75" customHeight="1" x14ac:dyDescent="0.2"/>
    <row r="326101" ht="12.75" customHeight="1" x14ac:dyDescent="0.2"/>
    <row r="326105" ht="12.75" customHeight="1" x14ac:dyDescent="0.2"/>
    <row r="326109" ht="12.75" customHeight="1" x14ac:dyDescent="0.2"/>
    <row r="326113" ht="12.75" customHeight="1" x14ac:dyDescent="0.2"/>
    <row r="326117" ht="12.75" customHeight="1" x14ac:dyDescent="0.2"/>
    <row r="326121" ht="12.75" customHeight="1" x14ac:dyDescent="0.2"/>
    <row r="326125" ht="12.75" customHeight="1" x14ac:dyDescent="0.2"/>
    <row r="326129" ht="12.75" customHeight="1" x14ac:dyDescent="0.2"/>
    <row r="326133" ht="12.75" customHeight="1" x14ac:dyDescent="0.2"/>
    <row r="326137" ht="12.75" customHeight="1" x14ac:dyDescent="0.2"/>
    <row r="326141" ht="12.75" customHeight="1" x14ac:dyDescent="0.2"/>
    <row r="326145" ht="12.75" customHeight="1" x14ac:dyDescent="0.2"/>
    <row r="326149" ht="12.75" customHeight="1" x14ac:dyDescent="0.2"/>
    <row r="326153" ht="12.75" customHeight="1" x14ac:dyDescent="0.2"/>
    <row r="326157" ht="12.75" customHeight="1" x14ac:dyDescent="0.2"/>
    <row r="326161" ht="12.75" customHeight="1" x14ac:dyDescent="0.2"/>
    <row r="326165" ht="12.75" customHeight="1" x14ac:dyDescent="0.2"/>
    <row r="326169" ht="12.75" customHeight="1" x14ac:dyDescent="0.2"/>
    <row r="326173" ht="12.75" customHeight="1" x14ac:dyDescent="0.2"/>
    <row r="326177" ht="12.75" customHeight="1" x14ac:dyDescent="0.2"/>
    <row r="326181" ht="12.75" customHeight="1" x14ac:dyDescent="0.2"/>
    <row r="326185" ht="12.75" customHeight="1" x14ac:dyDescent="0.2"/>
    <row r="326189" ht="12.75" customHeight="1" x14ac:dyDescent="0.2"/>
    <row r="326193" ht="12.75" customHeight="1" x14ac:dyDescent="0.2"/>
    <row r="326197" ht="12.75" customHeight="1" x14ac:dyDescent="0.2"/>
    <row r="326201" ht="12.75" customHeight="1" x14ac:dyDescent="0.2"/>
    <row r="326205" ht="12.75" customHeight="1" x14ac:dyDescent="0.2"/>
    <row r="326209" ht="12.75" customHeight="1" x14ac:dyDescent="0.2"/>
    <row r="326213" ht="12.75" customHeight="1" x14ac:dyDescent="0.2"/>
    <row r="326217" ht="12.75" customHeight="1" x14ac:dyDescent="0.2"/>
    <row r="326221" ht="12.75" customHeight="1" x14ac:dyDescent="0.2"/>
    <row r="326225" ht="12.75" customHeight="1" x14ac:dyDescent="0.2"/>
    <row r="326229" ht="12.75" customHeight="1" x14ac:dyDescent="0.2"/>
    <row r="326233" ht="12.75" customHeight="1" x14ac:dyDescent="0.2"/>
    <row r="326237" ht="12.75" customHeight="1" x14ac:dyDescent="0.2"/>
    <row r="326241" ht="12.75" customHeight="1" x14ac:dyDescent="0.2"/>
    <row r="326245" ht="12.75" customHeight="1" x14ac:dyDescent="0.2"/>
    <row r="326249" ht="12.75" customHeight="1" x14ac:dyDescent="0.2"/>
    <row r="326253" ht="12.75" customHeight="1" x14ac:dyDescent="0.2"/>
    <row r="326257" ht="12.75" customHeight="1" x14ac:dyDescent="0.2"/>
    <row r="326261" ht="12.75" customHeight="1" x14ac:dyDescent="0.2"/>
    <row r="326265" ht="12.75" customHeight="1" x14ac:dyDescent="0.2"/>
    <row r="326269" ht="12.75" customHeight="1" x14ac:dyDescent="0.2"/>
    <row r="326273" ht="12.75" customHeight="1" x14ac:dyDescent="0.2"/>
    <row r="326277" ht="12.75" customHeight="1" x14ac:dyDescent="0.2"/>
    <row r="326281" ht="12.75" customHeight="1" x14ac:dyDescent="0.2"/>
    <row r="326285" ht="12.75" customHeight="1" x14ac:dyDescent="0.2"/>
    <row r="326289" ht="12.75" customHeight="1" x14ac:dyDescent="0.2"/>
    <row r="326293" ht="12.75" customHeight="1" x14ac:dyDescent="0.2"/>
    <row r="326297" ht="12.75" customHeight="1" x14ac:dyDescent="0.2"/>
    <row r="326301" ht="12.75" customHeight="1" x14ac:dyDescent="0.2"/>
    <row r="326305" ht="12.75" customHeight="1" x14ac:dyDescent="0.2"/>
    <row r="326309" ht="12.75" customHeight="1" x14ac:dyDescent="0.2"/>
    <row r="326313" ht="12.75" customHeight="1" x14ac:dyDescent="0.2"/>
    <row r="326317" ht="12.75" customHeight="1" x14ac:dyDescent="0.2"/>
    <row r="326321" ht="12.75" customHeight="1" x14ac:dyDescent="0.2"/>
    <row r="326325" ht="12.75" customHeight="1" x14ac:dyDescent="0.2"/>
    <row r="326329" ht="12.75" customHeight="1" x14ac:dyDescent="0.2"/>
    <row r="326333" ht="12.75" customHeight="1" x14ac:dyDescent="0.2"/>
    <row r="326337" ht="12.75" customHeight="1" x14ac:dyDescent="0.2"/>
    <row r="326341" ht="12.75" customHeight="1" x14ac:dyDescent="0.2"/>
    <row r="326345" ht="12.75" customHeight="1" x14ac:dyDescent="0.2"/>
    <row r="326349" ht="12.75" customHeight="1" x14ac:dyDescent="0.2"/>
    <row r="326353" ht="12.75" customHeight="1" x14ac:dyDescent="0.2"/>
    <row r="326357" ht="12.75" customHeight="1" x14ac:dyDescent="0.2"/>
    <row r="326361" ht="12.75" customHeight="1" x14ac:dyDescent="0.2"/>
    <row r="326365" ht="12.75" customHeight="1" x14ac:dyDescent="0.2"/>
    <row r="326369" ht="12.75" customHeight="1" x14ac:dyDescent="0.2"/>
    <row r="326373" ht="12.75" customHeight="1" x14ac:dyDescent="0.2"/>
    <row r="326377" ht="12.75" customHeight="1" x14ac:dyDescent="0.2"/>
    <row r="326381" ht="12.75" customHeight="1" x14ac:dyDescent="0.2"/>
    <row r="326385" ht="12.75" customHeight="1" x14ac:dyDescent="0.2"/>
    <row r="326389" ht="12.75" customHeight="1" x14ac:dyDescent="0.2"/>
    <row r="326393" ht="12.75" customHeight="1" x14ac:dyDescent="0.2"/>
    <row r="326397" ht="12.75" customHeight="1" x14ac:dyDescent="0.2"/>
    <row r="326401" ht="12.75" customHeight="1" x14ac:dyDescent="0.2"/>
    <row r="326405" ht="12.75" customHeight="1" x14ac:dyDescent="0.2"/>
    <row r="326409" ht="12.75" customHeight="1" x14ac:dyDescent="0.2"/>
    <row r="326413" ht="12.75" customHeight="1" x14ac:dyDescent="0.2"/>
    <row r="326417" ht="12.75" customHeight="1" x14ac:dyDescent="0.2"/>
    <row r="326421" ht="12.75" customHeight="1" x14ac:dyDescent="0.2"/>
    <row r="326425" ht="12.75" customHeight="1" x14ac:dyDescent="0.2"/>
    <row r="326429" ht="12.75" customHeight="1" x14ac:dyDescent="0.2"/>
    <row r="326433" ht="12.75" customHeight="1" x14ac:dyDescent="0.2"/>
    <row r="326437" ht="12.75" customHeight="1" x14ac:dyDescent="0.2"/>
    <row r="326441" ht="12.75" customHeight="1" x14ac:dyDescent="0.2"/>
    <row r="326445" ht="12.75" customHeight="1" x14ac:dyDescent="0.2"/>
    <row r="326449" ht="12.75" customHeight="1" x14ac:dyDescent="0.2"/>
    <row r="326453" ht="12.75" customHeight="1" x14ac:dyDescent="0.2"/>
    <row r="326457" ht="12.75" customHeight="1" x14ac:dyDescent="0.2"/>
    <row r="326461" ht="12.75" customHeight="1" x14ac:dyDescent="0.2"/>
    <row r="326465" ht="12.75" customHeight="1" x14ac:dyDescent="0.2"/>
    <row r="326469" ht="12.75" customHeight="1" x14ac:dyDescent="0.2"/>
    <row r="326473" ht="12.75" customHeight="1" x14ac:dyDescent="0.2"/>
    <row r="326477" ht="12.75" customHeight="1" x14ac:dyDescent="0.2"/>
    <row r="326481" ht="12.75" customHeight="1" x14ac:dyDescent="0.2"/>
    <row r="326485" ht="12.75" customHeight="1" x14ac:dyDescent="0.2"/>
    <row r="326489" ht="12.75" customHeight="1" x14ac:dyDescent="0.2"/>
    <row r="326493" ht="12.75" customHeight="1" x14ac:dyDescent="0.2"/>
    <row r="326497" ht="12.75" customHeight="1" x14ac:dyDescent="0.2"/>
    <row r="326501" ht="12.75" customHeight="1" x14ac:dyDescent="0.2"/>
    <row r="326505" ht="12.75" customHeight="1" x14ac:dyDescent="0.2"/>
    <row r="326509" ht="12.75" customHeight="1" x14ac:dyDescent="0.2"/>
    <row r="326513" ht="12.75" customHeight="1" x14ac:dyDescent="0.2"/>
    <row r="326517" ht="12.75" customHeight="1" x14ac:dyDescent="0.2"/>
    <row r="326521" ht="12.75" customHeight="1" x14ac:dyDescent="0.2"/>
    <row r="326525" ht="12.75" customHeight="1" x14ac:dyDescent="0.2"/>
    <row r="326529" ht="12.75" customHeight="1" x14ac:dyDescent="0.2"/>
    <row r="326533" ht="12.75" customHeight="1" x14ac:dyDescent="0.2"/>
    <row r="326537" ht="12.75" customHeight="1" x14ac:dyDescent="0.2"/>
    <row r="326541" ht="12.75" customHeight="1" x14ac:dyDescent="0.2"/>
    <row r="326545" ht="12.75" customHeight="1" x14ac:dyDescent="0.2"/>
    <row r="326549" ht="12.75" customHeight="1" x14ac:dyDescent="0.2"/>
    <row r="326553" ht="12.75" customHeight="1" x14ac:dyDescent="0.2"/>
    <row r="326557" ht="12.75" customHeight="1" x14ac:dyDescent="0.2"/>
    <row r="326561" ht="12.75" customHeight="1" x14ac:dyDescent="0.2"/>
    <row r="326565" ht="12.75" customHeight="1" x14ac:dyDescent="0.2"/>
    <row r="326569" ht="12.75" customHeight="1" x14ac:dyDescent="0.2"/>
    <row r="326573" ht="12.75" customHeight="1" x14ac:dyDescent="0.2"/>
    <row r="326577" ht="12.75" customHeight="1" x14ac:dyDescent="0.2"/>
    <row r="326581" ht="12.75" customHeight="1" x14ac:dyDescent="0.2"/>
    <row r="326585" ht="12.75" customHeight="1" x14ac:dyDescent="0.2"/>
    <row r="326589" ht="12.75" customHeight="1" x14ac:dyDescent="0.2"/>
    <row r="326593" ht="12.75" customHeight="1" x14ac:dyDescent="0.2"/>
    <row r="326597" ht="12.75" customHeight="1" x14ac:dyDescent="0.2"/>
    <row r="326601" ht="12.75" customHeight="1" x14ac:dyDescent="0.2"/>
    <row r="326605" ht="12.75" customHeight="1" x14ac:dyDescent="0.2"/>
    <row r="326609" ht="12.75" customHeight="1" x14ac:dyDescent="0.2"/>
    <row r="326613" ht="12.75" customHeight="1" x14ac:dyDescent="0.2"/>
    <row r="326617" ht="12.75" customHeight="1" x14ac:dyDescent="0.2"/>
    <row r="326621" ht="12.75" customHeight="1" x14ac:dyDescent="0.2"/>
    <row r="326625" ht="12.75" customHeight="1" x14ac:dyDescent="0.2"/>
    <row r="326629" ht="12.75" customHeight="1" x14ac:dyDescent="0.2"/>
    <row r="326633" ht="12.75" customHeight="1" x14ac:dyDescent="0.2"/>
    <row r="326637" ht="12.75" customHeight="1" x14ac:dyDescent="0.2"/>
    <row r="326641" ht="12.75" customHeight="1" x14ac:dyDescent="0.2"/>
    <row r="326645" ht="12.75" customHeight="1" x14ac:dyDescent="0.2"/>
    <row r="326649" ht="12.75" customHeight="1" x14ac:dyDescent="0.2"/>
    <row r="326653" ht="12.75" customHeight="1" x14ac:dyDescent="0.2"/>
    <row r="326657" ht="12.75" customHeight="1" x14ac:dyDescent="0.2"/>
    <row r="326661" ht="12.75" customHeight="1" x14ac:dyDescent="0.2"/>
    <row r="326665" ht="12.75" customHeight="1" x14ac:dyDescent="0.2"/>
    <row r="326669" ht="12.75" customHeight="1" x14ac:dyDescent="0.2"/>
    <row r="326673" ht="12.75" customHeight="1" x14ac:dyDescent="0.2"/>
    <row r="326677" ht="12.75" customHeight="1" x14ac:dyDescent="0.2"/>
    <row r="326681" ht="12.75" customHeight="1" x14ac:dyDescent="0.2"/>
    <row r="326685" ht="12.75" customHeight="1" x14ac:dyDescent="0.2"/>
    <row r="326689" ht="12.75" customHeight="1" x14ac:dyDescent="0.2"/>
    <row r="326693" ht="12.75" customHeight="1" x14ac:dyDescent="0.2"/>
    <row r="326697" ht="12.75" customHeight="1" x14ac:dyDescent="0.2"/>
    <row r="326701" ht="12.75" customHeight="1" x14ac:dyDescent="0.2"/>
    <row r="326705" ht="12.75" customHeight="1" x14ac:dyDescent="0.2"/>
    <row r="326709" ht="12.75" customHeight="1" x14ac:dyDescent="0.2"/>
    <row r="326713" ht="12.75" customHeight="1" x14ac:dyDescent="0.2"/>
    <row r="326717" ht="12.75" customHeight="1" x14ac:dyDescent="0.2"/>
    <row r="326721" ht="12.75" customHeight="1" x14ac:dyDescent="0.2"/>
    <row r="326725" ht="12.75" customHeight="1" x14ac:dyDescent="0.2"/>
    <row r="326729" ht="12.75" customHeight="1" x14ac:dyDescent="0.2"/>
    <row r="326733" ht="12.75" customHeight="1" x14ac:dyDescent="0.2"/>
    <row r="326737" ht="12.75" customHeight="1" x14ac:dyDescent="0.2"/>
    <row r="326741" ht="12.75" customHeight="1" x14ac:dyDescent="0.2"/>
    <row r="326745" ht="12.75" customHeight="1" x14ac:dyDescent="0.2"/>
    <row r="326749" ht="12.75" customHeight="1" x14ac:dyDescent="0.2"/>
    <row r="326753" ht="12.75" customHeight="1" x14ac:dyDescent="0.2"/>
    <row r="326757" ht="12.75" customHeight="1" x14ac:dyDescent="0.2"/>
    <row r="326761" ht="12.75" customHeight="1" x14ac:dyDescent="0.2"/>
    <row r="326765" ht="12.75" customHeight="1" x14ac:dyDescent="0.2"/>
    <row r="326769" ht="12.75" customHeight="1" x14ac:dyDescent="0.2"/>
    <row r="326773" ht="12.75" customHeight="1" x14ac:dyDescent="0.2"/>
    <row r="326777" ht="12.75" customHeight="1" x14ac:dyDescent="0.2"/>
    <row r="326781" ht="12.75" customHeight="1" x14ac:dyDescent="0.2"/>
    <row r="326785" ht="12.75" customHeight="1" x14ac:dyDescent="0.2"/>
    <row r="326789" ht="12.75" customHeight="1" x14ac:dyDescent="0.2"/>
    <row r="326793" ht="12.75" customHeight="1" x14ac:dyDescent="0.2"/>
    <row r="326797" ht="12.75" customHeight="1" x14ac:dyDescent="0.2"/>
    <row r="326801" ht="12.75" customHeight="1" x14ac:dyDescent="0.2"/>
    <row r="326805" ht="12.75" customHeight="1" x14ac:dyDescent="0.2"/>
    <row r="326809" ht="12.75" customHeight="1" x14ac:dyDescent="0.2"/>
    <row r="326813" ht="12.75" customHeight="1" x14ac:dyDescent="0.2"/>
    <row r="326817" ht="12.75" customHeight="1" x14ac:dyDescent="0.2"/>
    <row r="326821" ht="12.75" customHeight="1" x14ac:dyDescent="0.2"/>
    <row r="326825" ht="12.75" customHeight="1" x14ac:dyDescent="0.2"/>
    <row r="326829" ht="12.75" customHeight="1" x14ac:dyDescent="0.2"/>
    <row r="326833" ht="12.75" customHeight="1" x14ac:dyDescent="0.2"/>
    <row r="326837" ht="12.75" customHeight="1" x14ac:dyDescent="0.2"/>
    <row r="326841" ht="12.75" customHeight="1" x14ac:dyDescent="0.2"/>
    <row r="326845" ht="12.75" customHeight="1" x14ac:dyDescent="0.2"/>
    <row r="326849" ht="12.75" customHeight="1" x14ac:dyDescent="0.2"/>
    <row r="326853" ht="12.75" customHeight="1" x14ac:dyDescent="0.2"/>
    <row r="326857" ht="12.75" customHeight="1" x14ac:dyDescent="0.2"/>
    <row r="326861" ht="12.75" customHeight="1" x14ac:dyDescent="0.2"/>
    <row r="326865" ht="12.75" customHeight="1" x14ac:dyDescent="0.2"/>
    <row r="326869" ht="12.75" customHeight="1" x14ac:dyDescent="0.2"/>
    <row r="326873" ht="12.75" customHeight="1" x14ac:dyDescent="0.2"/>
    <row r="326877" ht="12.75" customHeight="1" x14ac:dyDescent="0.2"/>
    <row r="326881" ht="12.75" customHeight="1" x14ac:dyDescent="0.2"/>
    <row r="326885" ht="12.75" customHeight="1" x14ac:dyDescent="0.2"/>
    <row r="326889" ht="12.75" customHeight="1" x14ac:dyDescent="0.2"/>
    <row r="326893" ht="12.75" customHeight="1" x14ac:dyDescent="0.2"/>
    <row r="326897" ht="12.75" customHeight="1" x14ac:dyDescent="0.2"/>
    <row r="326901" ht="12.75" customHeight="1" x14ac:dyDescent="0.2"/>
    <row r="326905" ht="12.75" customHeight="1" x14ac:dyDescent="0.2"/>
    <row r="326909" ht="12.75" customHeight="1" x14ac:dyDescent="0.2"/>
    <row r="326913" ht="12.75" customHeight="1" x14ac:dyDescent="0.2"/>
    <row r="326917" ht="12.75" customHeight="1" x14ac:dyDescent="0.2"/>
    <row r="326921" ht="12.75" customHeight="1" x14ac:dyDescent="0.2"/>
    <row r="326925" ht="12.75" customHeight="1" x14ac:dyDescent="0.2"/>
    <row r="326929" ht="12.75" customHeight="1" x14ac:dyDescent="0.2"/>
    <row r="326933" ht="12.75" customHeight="1" x14ac:dyDescent="0.2"/>
    <row r="326937" ht="12.75" customHeight="1" x14ac:dyDescent="0.2"/>
    <row r="326941" ht="12.75" customHeight="1" x14ac:dyDescent="0.2"/>
    <row r="326945" ht="12.75" customHeight="1" x14ac:dyDescent="0.2"/>
    <row r="326949" ht="12.75" customHeight="1" x14ac:dyDescent="0.2"/>
    <row r="326953" ht="12.75" customHeight="1" x14ac:dyDescent="0.2"/>
    <row r="326957" ht="12.75" customHeight="1" x14ac:dyDescent="0.2"/>
    <row r="326961" ht="12.75" customHeight="1" x14ac:dyDescent="0.2"/>
    <row r="326965" ht="12.75" customHeight="1" x14ac:dyDescent="0.2"/>
    <row r="326969" ht="12.75" customHeight="1" x14ac:dyDescent="0.2"/>
    <row r="326973" ht="12.75" customHeight="1" x14ac:dyDescent="0.2"/>
    <row r="326977" ht="12.75" customHeight="1" x14ac:dyDescent="0.2"/>
    <row r="326981" ht="12.75" customHeight="1" x14ac:dyDescent="0.2"/>
    <row r="326985" ht="12.75" customHeight="1" x14ac:dyDescent="0.2"/>
    <row r="326989" ht="12.75" customHeight="1" x14ac:dyDescent="0.2"/>
    <row r="326993" ht="12.75" customHeight="1" x14ac:dyDescent="0.2"/>
    <row r="326997" ht="12.75" customHeight="1" x14ac:dyDescent="0.2"/>
    <row r="327001" ht="12.75" customHeight="1" x14ac:dyDescent="0.2"/>
    <row r="327005" ht="12.75" customHeight="1" x14ac:dyDescent="0.2"/>
    <row r="327009" ht="12.75" customHeight="1" x14ac:dyDescent="0.2"/>
    <row r="327013" ht="12.75" customHeight="1" x14ac:dyDescent="0.2"/>
    <row r="327017" ht="12.75" customHeight="1" x14ac:dyDescent="0.2"/>
    <row r="327021" ht="12.75" customHeight="1" x14ac:dyDescent="0.2"/>
    <row r="327025" ht="12.75" customHeight="1" x14ac:dyDescent="0.2"/>
    <row r="327029" ht="12.75" customHeight="1" x14ac:dyDescent="0.2"/>
    <row r="327033" ht="12.75" customHeight="1" x14ac:dyDescent="0.2"/>
    <row r="327037" ht="12.75" customHeight="1" x14ac:dyDescent="0.2"/>
    <row r="327041" ht="12.75" customHeight="1" x14ac:dyDescent="0.2"/>
    <row r="327045" ht="12.75" customHeight="1" x14ac:dyDescent="0.2"/>
    <row r="327049" ht="12.75" customHeight="1" x14ac:dyDescent="0.2"/>
    <row r="327053" ht="12.75" customHeight="1" x14ac:dyDescent="0.2"/>
    <row r="327057" ht="12.75" customHeight="1" x14ac:dyDescent="0.2"/>
    <row r="327061" ht="12.75" customHeight="1" x14ac:dyDescent="0.2"/>
    <row r="327065" ht="12.75" customHeight="1" x14ac:dyDescent="0.2"/>
    <row r="327069" ht="12.75" customHeight="1" x14ac:dyDescent="0.2"/>
    <row r="327073" ht="12.75" customHeight="1" x14ac:dyDescent="0.2"/>
    <row r="327077" ht="12.75" customHeight="1" x14ac:dyDescent="0.2"/>
    <row r="327081" ht="12.75" customHeight="1" x14ac:dyDescent="0.2"/>
    <row r="327085" ht="12.75" customHeight="1" x14ac:dyDescent="0.2"/>
    <row r="327089" ht="12.75" customHeight="1" x14ac:dyDescent="0.2"/>
    <row r="327093" ht="12.75" customHeight="1" x14ac:dyDescent="0.2"/>
    <row r="327097" ht="12.75" customHeight="1" x14ac:dyDescent="0.2"/>
    <row r="327101" ht="12.75" customHeight="1" x14ac:dyDescent="0.2"/>
    <row r="327105" ht="12.75" customHeight="1" x14ac:dyDescent="0.2"/>
    <row r="327109" ht="12.75" customHeight="1" x14ac:dyDescent="0.2"/>
    <row r="327113" ht="12.75" customHeight="1" x14ac:dyDescent="0.2"/>
    <row r="327117" ht="12.75" customHeight="1" x14ac:dyDescent="0.2"/>
    <row r="327121" ht="12.75" customHeight="1" x14ac:dyDescent="0.2"/>
    <row r="327125" ht="12.75" customHeight="1" x14ac:dyDescent="0.2"/>
    <row r="327129" ht="12.75" customHeight="1" x14ac:dyDescent="0.2"/>
    <row r="327133" ht="12.75" customHeight="1" x14ac:dyDescent="0.2"/>
    <row r="327137" ht="12.75" customHeight="1" x14ac:dyDescent="0.2"/>
    <row r="327141" ht="12.75" customHeight="1" x14ac:dyDescent="0.2"/>
    <row r="327145" ht="12.75" customHeight="1" x14ac:dyDescent="0.2"/>
    <row r="327149" ht="12.75" customHeight="1" x14ac:dyDescent="0.2"/>
    <row r="327153" ht="12.75" customHeight="1" x14ac:dyDescent="0.2"/>
    <row r="327157" ht="12.75" customHeight="1" x14ac:dyDescent="0.2"/>
    <row r="327161" ht="12.75" customHeight="1" x14ac:dyDescent="0.2"/>
    <row r="327165" ht="12.75" customHeight="1" x14ac:dyDescent="0.2"/>
    <row r="327169" ht="12.75" customHeight="1" x14ac:dyDescent="0.2"/>
    <row r="327173" ht="12.75" customHeight="1" x14ac:dyDescent="0.2"/>
    <row r="327177" ht="12.75" customHeight="1" x14ac:dyDescent="0.2"/>
    <row r="327181" ht="12.75" customHeight="1" x14ac:dyDescent="0.2"/>
    <row r="327185" ht="12.75" customHeight="1" x14ac:dyDescent="0.2"/>
    <row r="327189" ht="12.75" customHeight="1" x14ac:dyDescent="0.2"/>
    <row r="327193" ht="12.75" customHeight="1" x14ac:dyDescent="0.2"/>
    <row r="327197" ht="12.75" customHeight="1" x14ac:dyDescent="0.2"/>
    <row r="327201" ht="12.75" customHeight="1" x14ac:dyDescent="0.2"/>
    <row r="327205" ht="12.75" customHeight="1" x14ac:dyDescent="0.2"/>
    <row r="327209" ht="12.75" customHeight="1" x14ac:dyDescent="0.2"/>
    <row r="327213" ht="12.75" customHeight="1" x14ac:dyDescent="0.2"/>
    <row r="327217" ht="12.75" customHeight="1" x14ac:dyDescent="0.2"/>
    <row r="327221" ht="12.75" customHeight="1" x14ac:dyDescent="0.2"/>
    <row r="327225" ht="12.75" customHeight="1" x14ac:dyDescent="0.2"/>
    <row r="327229" ht="12.75" customHeight="1" x14ac:dyDescent="0.2"/>
    <row r="327233" ht="12.75" customHeight="1" x14ac:dyDescent="0.2"/>
    <row r="327237" ht="12.75" customHeight="1" x14ac:dyDescent="0.2"/>
    <row r="327241" ht="12.75" customHeight="1" x14ac:dyDescent="0.2"/>
    <row r="327245" ht="12.75" customHeight="1" x14ac:dyDescent="0.2"/>
    <row r="327249" ht="12.75" customHeight="1" x14ac:dyDescent="0.2"/>
    <row r="327253" ht="12.75" customHeight="1" x14ac:dyDescent="0.2"/>
    <row r="327257" ht="12.75" customHeight="1" x14ac:dyDescent="0.2"/>
    <row r="327261" ht="12.75" customHeight="1" x14ac:dyDescent="0.2"/>
    <row r="327265" ht="12.75" customHeight="1" x14ac:dyDescent="0.2"/>
    <row r="327269" ht="12.75" customHeight="1" x14ac:dyDescent="0.2"/>
    <row r="327273" ht="12.75" customHeight="1" x14ac:dyDescent="0.2"/>
    <row r="327277" ht="12.75" customHeight="1" x14ac:dyDescent="0.2"/>
    <row r="327281" ht="12.75" customHeight="1" x14ac:dyDescent="0.2"/>
    <row r="327285" ht="12.75" customHeight="1" x14ac:dyDescent="0.2"/>
    <row r="327289" ht="12.75" customHeight="1" x14ac:dyDescent="0.2"/>
    <row r="327293" ht="12.75" customHeight="1" x14ac:dyDescent="0.2"/>
    <row r="327297" ht="12.75" customHeight="1" x14ac:dyDescent="0.2"/>
    <row r="327301" ht="12.75" customHeight="1" x14ac:dyDescent="0.2"/>
    <row r="327305" ht="12.75" customHeight="1" x14ac:dyDescent="0.2"/>
    <row r="327309" ht="12.75" customHeight="1" x14ac:dyDescent="0.2"/>
    <row r="327313" ht="12.75" customHeight="1" x14ac:dyDescent="0.2"/>
    <row r="327317" ht="12.75" customHeight="1" x14ac:dyDescent="0.2"/>
    <row r="327321" ht="12.75" customHeight="1" x14ac:dyDescent="0.2"/>
    <row r="327325" ht="12.75" customHeight="1" x14ac:dyDescent="0.2"/>
    <row r="327329" ht="12.75" customHeight="1" x14ac:dyDescent="0.2"/>
    <row r="327333" ht="12.75" customHeight="1" x14ac:dyDescent="0.2"/>
    <row r="327337" ht="12.75" customHeight="1" x14ac:dyDescent="0.2"/>
    <row r="327341" ht="12.75" customHeight="1" x14ac:dyDescent="0.2"/>
    <row r="327345" ht="12.75" customHeight="1" x14ac:dyDescent="0.2"/>
    <row r="327349" ht="12.75" customHeight="1" x14ac:dyDescent="0.2"/>
    <row r="327353" ht="12.75" customHeight="1" x14ac:dyDescent="0.2"/>
    <row r="327357" ht="12.75" customHeight="1" x14ac:dyDescent="0.2"/>
    <row r="327361" ht="12.75" customHeight="1" x14ac:dyDescent="0.2"/>
    <row r="327365" ht="12.75" customHeight="1" x14ac:dyDescent="0.2"/>
    <row r="327369" ht="12.75" customHeight="1" x14ac:dyDescent="0.2"/>
    <row r="327373" ht="12.75" customHeight="1" x14ac:dyDescent="0.2"/>
    <row r="327377" ht="12.75" customHeight="1" x14ac:dyDescent="0.2"/>
    <row r="327381" ht="12.75" customHeight="1" x14ac:dyDescent="0.2"/>
    <row r="327385" ht="12.75" customHeight="1" x14ac:dyDescent="0.2"/>
    <row r="327389" ht="12.75" customHeight="1" x14ac:dyDescent="0.2"/>
    <row r="327393" ht="12.75" customHeight="1" x14ac:dyDescent="0.2"/>
    <row r="327397" ht="12.75" customHeight="1" x14ac:dyDescent="0.2"/>
    <row r="327401" ht="12.75" customHeight="1" x14ac:dyDescent="0.2"/>
    <row r="327405" ht="12.75" customHeight="1" x14ac:dyDescent="0.2"/>
    <row r="327409" ht="12.75" customHeight="1" x14ac:dyDescent="0.2"/>
    <row r="327413" ht="12.75" customHeight="1" x14ac:dyDescent="0.2"/>
    <row r="327417" ht="12.75" customHeight="1" x14ac:dyDescent="0.2"/>
    <row r="327421" ht="12.75" customHeight="1" x14ac:dyDescent="0.2"/>
    <row r="327425" ht="12.75" customHeight="1" x14ac:dyDescent="0.2"/>
    <row r="327429" ht="12.75" customHeight="1" x14ac:dyDescent="0.2"/>
    <row r="327433" ht="12.75" customHeight="1" x14ac:dyDescent="0.2"/>
    <row r="327437" ht="12.75" customHeight="1" x14ac:dyDescent="0.2"/>
    <row r="327441" ht="12.75" customHeight="1" x14ac:dyDescent="0.2"/>
    <row r="327445" ht="12.75" customHeight="1" x14ac:dyDescent="0.2"/>
    <row r="327449" ht="12.75" customHeight="1" x14ac:dyDescent="0.2"/>
    <row r="327453" ht="12.75" customHeight="1" x14ac:dyDescent="0.2"/>
    <row r="327457" ht="12.75" customHeight="1" x14ac:dyDescent="0.2"/>
    <row r="327461" ht="12.75" customHeight="1" x14ac:dyDescent="0.2"/>
    <row r="327465" ht="12.75" customHeight="1" x14ac:dyDescent="0.2"/>
    <row r="327469" ht="12.75" customHeight="1" x14ac:dyDescent="0.2"/>
    <row r="327473" ht="12.75" customHeight="1" x14ac:dyDescent="0.2"/>
    <row r="327477" ht="12.75" customHeight="1" x14ac:dyDescent="0.2"/>
    <row r="327481" ht="12.75" customHeight="1" x14ac:dyDescent="0.2"/>
    <row r="327485" ht="12.75" customHeight="1" x14ac:dyDescent="0.2"/>
    <row r="327489" ht="12.75" customHeight="1" x14ac:dyDescent="0.2"/>
    <row r="327493" ht="12.75" customHeight="1" x14ac:dyDescent="0.2"/>
    <row r="327497" ht="12.75" customHeight="1" x14ac:dyDescent="0.2"/>
    <row r="327501" ht="12.75" customHeight="1" x14ac:dyDescent="0.2"/>
    <row r="327505" ht="12.75" customHeight="1" x14ac:dyDescent="0.2"/>
    <row r="327509" ht="12.75" customHeight="1" x14ac:dyDescent="0.2"/>
    <row r="327513" ht="12.75" customHeight="1" x14ac:dyDescent="0.2"/>
    <row r="327517" ht="12.75" customHeight="1" x14ac:dyDescent="0.2"/>
    <row r="327521" ht="12.75" customHeight="1" x14ac:dyDescent="0.2"/>
    <row r="327525" ht="12.75" customHeight="1" x14ac:dyDescent="0.2"/>
    <row r="327529" ht="12.75" customHeight="1" x14ac:dyDescent="0.2"/>
    <row r="327533" ht="12.75" customHeight="1" x14ac:dyDescent="0.2"/>
    <row r="327537" ht="12.75" customHeight="1" x14ac:dyDescent="0.2"/>
    <row r="327541" ht="12.75" customHeight="1" x14ac:dyDescent="0.2"/>
    <row r="327545" ht="12.75" customHeight="1" x14ac:dyDescent="0.2"/>
    <row r="327549" ht="12.75" customHeight="1" x14ac:dyDescent="0.2"/>
    <row r="327553" ht="12.75" customHeight="1" x14ac:dyDescent="0.2"/>
    <row r="327557" ht="12.75" customHeight="1" x14ac:dyDescent="0.2"/>
    <row r="327561" ht="12.75" customHeight="1" x14ac:dyDescent="0.2"/>
    <row r="327565" ht="12.75" customHeight="1" x14ac:dyDescent="0.2"/>
    <row r="327569" ht="12.75" customHeight="1" x14ac:dyDescent="0.2"/>
    <row r="327573" ht="12.75" customHeight="1" x14ac:dyDescent="0.2"/>
    <row r="327577" ht="12.75" customHeight="1" x14ac:dyDescent="0.2"/>
    <row r="327581" ht="12.75" customHeight="1" x14ac:dyDescent="0.2"/>
    <row r="327585" ht="12.75" customHeight="1" x14ac:dyDescent="0.2"/>
    <row r="327589" ht="12.75" customHeight="1" x14ac:dyDescent="0.2"/>
    <row r="327593" ht="12.75" customHeight="1" x14ac:dyDescent="0.2"/>
    <row r="327597" ht="12.75" customHeight="1" x14ac:dyDescent="0.2"/>
    <row r="327601" ht="12.75" customHeight="1" x14ac:dyDescent="0.2"/>
    <row r="327605" ht="12.75" customHeight="1" x14ac:dyDescent="0.2"/>
    <row r="327609" ht="12.75" customHeight="1" x14ac:dyDescent="0.2"/>
    <row r="327613" ht="12.75" customHeight="1" x14ac:dyDescent="0.2"/>
    <row r="327617" ht="12.75" customHeight="1" x14ac:dyDescent="0.2"/>
    <row r="327621" ht="12.75" customHeight="1" x14ac:dyDescent="0.2"/>
    <row r="327625" ht="12.75" customHeight="1" x14ac:dyDescent="0.2"/>
    <row r="327629" ht="12.75" customHeight="1" x14ac:dyDescent="0.2"/>
    <row r="327633" ht="12.75" customHeight="1" x14ac:dyDescent="0.2"/>
    <row r="327637" ht="12.75" customHeight="1" x14ac:dyDescent="0.2"/>
    <row r="327641" ht="12.75" customHeight="1" x14ac:dyDescent="0.2"/>
    <row r="327645" ht="12.75" customHeight="1" x14ac:dyDescent="0.2"/>
    <row r="327649" ht="12.75" customHeight="1" x14ac:dyDescent="0.2"/>
    <row r="327653" ht="12.75" customHeight="1" x14ac:dyDescent="0.2"/>
    <row r="327657" ht="12.75" customHeight="1" x14ac:dyDescent="0.2"/>
    <row r="327661" ht="12.75" customHeight="1" x14ac:dyDescent="0.2"/>
    <row r="327665" ht="12.75" customHeight="1" x14ac:dyDescent="0.2"/>
    <row r="327669" ht="12.75" customHeight="1" x14ac:dyDescent="0.2"/>
    <row r="327673" ht="12.75" customHeight="1" x14ac:dyDescent="0.2"/>
    <row r="327677" ht="12.75" customHeight="1" x14ac:dyDescent="0.2"/>
    <row r="327681" ht="12.75" customHeight="1" x14ac:dyDescent="0.2"/>
    <row r="327685" ht="12.75" customHeight="1" x14ac:dyDescent="0.2"/>
    <row r="327689" ht="12.75" customHeight="1" x14ac:dyDescent="0.2"/>
    <row r="327693" ht="12.75" customHeight="1" x14ac:dyDescent="0.2"/>
    <row r="327697" ht="12.75" customHeight="1" x14ac:dyDescent="0.2"/>
    <row r="327701" ht="12.75" customHeight="1" x14ac:dyDescent="0.2"/>
    <row r="327705" ht="12.75" customHeight="1" x14ac:dyDescent="0.2"/>
    <row r="327709" ht="12.75" customHeight="1" x14ac:dyDescent="0.2"/>
    <row r="327713" ht="12.75" customHeight="1" x14ac:dyDescent="0.2"/>
    <row r="327717" ht="12.75" customHeight="1" x14ac:dyDescent="0.2"/>
    <row r="327721" ht="12.75" customHeight="1" x14ac:dyDescent="0.2"/>
    <row r="327725" ht="12.75" customHeight="1" x14ac:dyDescent="0.2"/>
    <row r="327729" ht="12.75" customHeight="1" x14ac:dyDescent="0.2"/>
    <row r="327733" ht="12.75" customHeight="1" x14ac:dyDescent="0.2"/>
    <row r="327737" ht="12.75" customHeight="1" x14ac:dyDescent="0.2"/>
    <row r="327741" ht="12.75" customHeight="1" x14ac:dyDescent="0.2"/>
    <row r="327745" ht="12.75" customHeight="1" x14ac:dyDescent="0.2"/>
    <row r="327749" ht="12.75" customHeight="1" x14ac:dyDescent="0.2"/>
    <row r="327753" ht="12.75" customHeight="1" x14ac:dyDescent="0.2"/>
    <row r="327757" ht="12.75" customHeight="1" x14ac:dyDescent="0.2"/>
    <row r="327761" ht="12.75" customHeight="1" x14ac:dyDescent="0.2"/>
    <row r="327765" ht="12.75" customHeight="1" x14ac:dyDescent="0.2"/>
    <row r="327769" ht="12.75" customHeight="1" x14ac:dyDescent="0.2"/>
    <row r="327773" ht="12.75" customHeight="1" x14ac:dyDescent="0.2"/>
    <row r="327777" ht="12.75" customHeight="1" x14ac:dyDescent="0.2"/>
    <row r="327781" ht="12.75" customHeight="1" x14ac:dyDescent="0.2"/>
    <row r="327785" ht="12.75" customHeight="1" x14ac:dyDescent="0.2"/>
    <row r="327789" ht="12.75" customHeight="1" x14ac:dyDescent="0.2"/>
    <row r="327793" ht="12.75" customHeight="1" x14ac:dyDescent="0.2"/>
    <row r="327797" ht="12.75" customHeight="1" x14ac:dyDescent="0.2"/>
    <row r="327801" ht="12.75" customHeight="1" x14ac:dyDescent="0.2"/>
    <row r="327805" ht="12.75" customHeight="1" x14ac:dyDescent="0.2"/>
    <row r="327809" ht="12.75" customHeight="1" x14ac:dyDescent="0.2"/>
    <row r="327813" ht="12.75" customHeight="1" x14ac:dyDescent="0.2"/>
    <row r="327817" ht="12.75" customHeight="1" x14ac:dyDescent="0.2"/>
    <row r="327821" ht="12.75" customHeight="1" x14ac:dyDescent="0.2"/>
    <row r="327825" ht="12.75" customHeight="1" x14ac:dyDescent="0.2"/>
    <row r="327829" ht="12.75" customHeight="1" x14ac:dyDescent="0.2"/>
    <row r="327833" ht="12.75" customHeight="1" x14ac:dyDescent="0.2"/>
    <row r="327837" ht="12.75" customHeight="1" x14ac:dyDescent="0.2"/>
    <row r="327841" ht="12.75" customHeight="1" x14ac:dyDescent="0.2"/>
    <row r="327845" ht="12.75" customHeight="1" x14ac:dyDescent="0.2"/>
    <row r="327849" ht="12.75" customHeight="1" x14ac:dyDescent="0.2"/>
    <row r="327853" ht="12.75" customHeight="1" x14ac:dyDescent="0.2"/>
    <row r="327857" ht="12.75" customHeight="1" x14ac:dyDescent="0.2"/>
    <row r="327861" ht="12.75" customHeight="1" x14ac:dyDescent="0.2"/>
    <row r="327865" ht="12.75" customHeight="1" x14ac:dyDescent="0.2"/>
    <row r="327869" ht="12.75" customHeight="1" x14ac:dyDescent="0.2"/>
    <row r="327873" ht="12.75" customHeight="1" x14ac:dyDescent="0.2"/>
    <row r="327877" ht="12.75" customHeight="1" x14ac:dyDescent="0.2"/>
    <row r="327881" ht="12.75" customHeight="1" x14ac:dyDescent="0.2"/>
    <row r="327885" ht="12.75" customHeight="1" x14ac:dyDescent="0.2"/>
    <row r="327889" ht="12.75" customHeight="1" x14ac:dyDescent="0.2"/>
    <row r="327893" ht="12.75" customHeight="1" x14ac:dyDescent="0.2"/>
    <row r="327897" ht="12.75" customHeight="1" x14ac:dyDescent="0.2"/>
    <row r="327901" ht="12.75" customHeight="1" x14ac:dyDescent="0.2"/>
    <row r="327905" ht="12.75" customHeight="1" x14ac:dyDescent="0.2"/>
    <row r="327909" ht="12.75" customHeight="1" x14ac:dyDescent="0.2"/>
    <row r="327913" ht="12.75" customHeight="1" x14ac:dyDescent="0.2"/>
    <row r="327917" ht="12.75" customHeight="1" x14ac:dyDescent="0.2"/>
    <row r="327921" ht="12.75" customHeight="1" x14ac:dyDescent="0.2"/>
    <row r="327925" ht="12.75" customHeight="1" x14ac:dyDescent="0.2"/>
    <row r="327929" ht="12.75" customHeight="1" x14ac:dyDescent="0.2"/>
    <row r="327933" ht="12.75" customHeight="1" x14ac:dyDescent="0.2"/>
    <row r="327937" ht="12.75" customHeight="1" x14ac:dyDescent="0.2"/>
    <row r="327941" ht="12.75" customHeight="1" x14ac:dyDescent="0.2"/>
    <row r="327945" ht="12.75" customHeight="1" x14ac:dyDescent="0.2"/>
    <row r="327949" ht="12.75" customHeight="1" x14ac:dyDescent="0.2"/>
    <row r="327953" ht="12.75" customHeight="1" x14ac:dyDescent="0.2"/>
    <row r="327957" ht="12.75" customHeight="1" x14ac:dyDescent="0.2"/>
    <row r="327961" ht="12.75" customHeight="1" x14ac:dyDescent="0.2"/>
    <row r="327965" ht="12.75" customHeight="1" x14ac:dyDescent="0.2"/>
    <row r="327969" ht="12.75" customHeight="1" x14ac:dyDescent="0.2"/>
    <row r="327973" ht="12.75" customHeight="1" x14ac:dyDescent="0.2"/>
    <row r="327977" ht="12.75" customHeight="1" x14ac:dyDescent="0.2"/>
    <row r="327981" ht="12.75" customHeight="1" x14ac:dyDescent="0.2"/>
    <row r="327985" ht="12.75" customHeight="1" x14ac:dyDescent="0.2"/>
    <row r="327989" ht="12.75" customHeight="1" x14ac:dyDescent="0.2"/>
    <row r="327993" ht="12.75" customHeight="1" x14ac:dyDescent="0.2"/>
    <row r="327997" ht="12.75" customHeight="1" x14ac:dyDescent="0.2"/>
    <row r="328001" ht="12.75" customHeight="1" x14ac:dyDescent="0.2"/>
    <row r="328005" ht="12.75" customHeight="1" x14ac:dyDescent="0.2"/>
    <row r="328009" ht="12.75" customHeight="1" x14ac:dyDescent="0.2"/>
    <row r="328013" ht="12.75" customHeight="1" x14ac:dyDescent="0.2"/>
    <row r="328017" ht="12.75" customHeight="1" x14ac:dyDescent="0.2"/>
    <row r="328021" ht="12.75" customHeight="1" x14ac:dyDescent="0.2"/>
    <row r="328025" ht="12.75" customHeight="1" x14ac:dyDescent="0.2"/>
    <row r="328029" ht="12.75" customHeight="1" x14ac:dyDescent="0.2"/>
    <row r="328033" ht="12.75" customHeight="1" x14ac:dyDescent="0.2"/>
    <row r="328037" ht="12.75" customHeight="1" x14ac:dyDescent="0.2"/>
    <row r="328041" ht="12.75" customHeight="1" x14ac:dyDescent="0.2"/>
    <row r="328045" ht="12.75" customHeight="1" x14ac:dyDescent="0.2"/>
    <row r="328049" ht="12.75" customHeight="1" x14ac:dyDescent="0.2"/>
    <row r="328053" ht="12.75" customHeight="1" x14ac:dyDescent="0.2"/>
    <row r="328057" ht="12.75" customHeight="1" x14ac:dyDescent="0.2"/>
    <row r="328061" ht="12.75" customHeight="1" x14ac:dyDescent="0.2"/>
    <row r="328065" ht="12.75" customHeight="1" x14ac:dyDescent="0.2"/>
    <row r="328069" ht="12.75" customHeight="1" x14ac:dyDescent="0.2"/>
    <row r="328073" ht="12.75" customHeight="1" x14ac:dyDescent="0.2"/>
    <row r="328077" ht="12.75" customHeight="1" x14ac:dyDescent="0.2"/>
    <row r="328081" ht="12.75" customHeight="1" x14ac:dyDescent="0.2"/>
    <row r="328085" ht="12.75" customHeight="1" x14ac:dyDescent="0.2"/>
    <row r="328089" ht="12.75" customHeight="1" x14ac:dyDescent="0.2"/>
    <row r="328093" ht="12.75" customHeight="1" x14ac:dyDescent="0.2"/>
    <row r="328097" ht="12.75" customHeight="1" x14ac:dyDescent="0.2"/>
    <row r="328101" ht="12.75" customHeight="1" x14ac:dyDescent="0.2"/>
    <row r="328105" ht="12.75" customHeight="1" x14ac:dyDescent="0.2"/>
    <row r="328109" ht="12.75" customHeight="1" x14ac:dyDescent="0.2"/>
    <row r="328113" ht="12.75" customHeight="1" x14ac:dyDescent="0.2"/>
    <row r="328117" ht="12.75" customHeight="1" x14ac:dyDescent="0.2"/>
    <row r="328121" ht="12.75" customHeight="1" x14ac:dyDescent="0.2"/>
    <row r="328125" ht="12.75" customHeight="1" x14ac:dyDescent="0.2"/>
    <row r="328129" ht="12.75" customHeight="1" x14ac:dyDescent="0.2"/>
    <row r="328133" ht="12.75" customHeight="1" x14ac:dyDescent="0.2"/>
    <row r="328137" ht="12.75" customHeight="1" x14ac:dyDescent="0.2"/>
    <row r="328141" ht="12.75" customHeight="1" x14ac:dyDescent="0.2"/>
    <row r="328145" ht="12.75" customHeight="1" x14ac:dyDescent="0.2"/>
    <row r="328149" ht="12.75" customHeight="1" x14ac:dyDescent="0.2"/>
    <row r="328153" ht="12.75" customHeight="1" x14ac:dyDescent="0.2"/>
    <row r="328157" ht="12.75" customHeight="1" x14ac:dyDescent="0.2"/>
    <row r="328161" ht="12.75" customHeight="1" x14ac:dyDescent="0.2"/>
    <row r="328165" ht="12.75" customHeight="1" x14ac:dyDescent="0.2"/>
    <row r="328169" ht="12.75" customHeight="1" x14ac:dyDescent="0.2"/>
    <row r="328173" ht="12.75" customHeight="1" x14ac:dyDescent="0.2"/>
    <row r="328177" ht="12.75" customHeight="1" x14ac:dyDescent="0.2"/>
    <row r="328181" ht="12.75" customHeight="1" x14ac:dyDescent="0.2"/>
    <row r="328185" ht="12.75" customHeight="1" x14ac:dyDescent="0.2"/>
    <row r="328189" ht="12.75" customHeight="1" x14ac:dyDescent="0.2"/>
    <row r="328193" ht="12.75" customHeight="1" x14ac:dyDescent="0.2"/>
    <row r="328197" ht="12.75" customHeight="1" x14ac:dyDescent="0.2"/>
    <row r="328201" ht="12.75" customHeight="1" x14ac:dyDescent="0.2"/>
    <row r="328205" ht="12.75" customHeight="1" x14ac:dyDescent="0.2"/>
    <row r="328209" ht="12.75" customHeight="1" x14ac:dyDescent="0.2"/>
    <row r="328213" ht="12.75" customHeight="1" x14ac:dyDescent="0.2"/>
    <row r="328217" ht="12.75" customHeight="1" x14ac:dyDescent="0.2"/>
    <row r="328221" ht="12.75" customHeight="1" x14ac:dyDescent="0.2"/>
    <row r="328225" ht="12.75" customHeight="1" x14ac:dyDescent="0.2"/>
    <row r="328229" ht="12.75" customHeight="1" x14ac:dyDescent="0.2"/>
    <row r="328233" ht="12.75" customHeight="1" x14ac:dyDescent="0.2"/>
    <row r="328237" ht="12.75" customHeight="1" x14ac:dyDescent="0.2"/>
    <row r="328241" ht="12.75" customHeight="1" x14ac:dyDescent="0.2"/>
    <row r="328245" ht="12.75" customHeight="1" x14ac:dyDescent="0.2"/>
    <row r="328249" ht="12.75" customHeight="1" x14ac:dyDescent="0.2"/>
    <row r="328253" ht="12.75" customHeight="1" x14ac:dyDescent="0.2"/>
    <row r="328257" ht="12.75" customHeight="1" x14ac:dyDescent="0.2"/>
    <row r="328261" ht="12.75" customHeight="1" x14ac:dyDescent="0.2"/>
    <row r="328265" ht="12.75" customHeight="1" x14ac:dyDescent="0.2"/>
    <row r="328269" ht="12.75" customHeight="1" x14ac:dyDescent="0.2"/>
    <row r="328273" ht="12.75" customHeight="1" x14ac:dyDescent="0.2"/>
    <row r="328277" ht="12.75" customHeight="1" x14ac:dyDescent="0.2"/>
    <row r="328281" ht="12.75" customHeight="1" x14ac:dyDescent="0.2"/>
    <row r="328285" ht="12.75" customHeight="1" x14ac:dyDescent="0.2"/>
    <row r="328289" ht="12.75" customHeight="1" x14ac:dyDescent="0.2"/>
    <row r="328293" ht="12.75" customHeight="1" x14ac:dyDescent="0.2"/>
    <row r="328297" ht="12.75" customHeight="1" x14ac:dyDescent="0.2"/>
    <row r="328301" ht="12.75" customHeight="1" x14ac:dyDescent="0.2"/>
    <row r="328305" ht="12.75" customHeight="1" x14ac:dyDescent="0.2"/>
    <row r="328309" ht="12.75" customHeight="1" x14ac:dyDescent="0.2"/>
    <row r="328313" ht="12.75" customHeight="1" x14ac:dyDescent="0.2"/>
    <row r="328317" ht="12.75" customHeight="1" x14ac:dyDescent="0.2"/>
    <row r="328321" ht="12.75" customHeight="1" x14ac:dyDescent="0.2"/>
    <row r="328325" ht="12.75" customHeight="1" x14ac:dyDescent="0.2"/>
    <row r="328329" ht="12.75" customHeight="1" x14ac:dyDescent="0.2"/>
    <row r="328333" ht="12.75" customHeight="1" x14ac:dyDescent="0.2"/>
    <row r="328337" ht="12.75" customHeight="1" x14ac:dyDescent="0.2"/>
    <row r="328341" ht="12.75" customHeight="1" x14ac:dyDescent="0.2"/>
    <row r="328345" ht="12.75" customHeight="1" x14ac:dyDescent="0.2"/>
    <row r="328349" ht="12.75" customHeight="1" x14ac:dyDescent="0.2"/>
    <row r="328353" ht="12.75" customHeight="1" x14ac:dyDescent="0.2"/>
    <row r="328357" ht="12.75" customHeight="1" x14ac:dyDescent="0.2"/>
    <row r="328361" ht="12.75" customHeight="1" x14ac:dyDescent="0.2"/>
    <row r="328365" ht="12.75" customHeight="1" x14ac:dyDescent="0.2"/>
    <row r="328369" ht="12.75" customHeight="1" x14ac:dyDescent="0.2"/>
    <row r="328373" ht="12.75" customHeight="1" x14ac:dyDescent="0.2"/>
    <row r="328377" ht="12.75" customHeight="1" x14ac:dyDescent="0.2"/>
    <row r="328381" ht="12.75" customHeight="1" x14ac:dyDescent="0.2"/>
    <row r="328385" ht="12.75" customHeight="1" x14ac:dyDescent="0.2"/>
    <row r="328389" ht="12.75" customHeight="1" x14ac:dyDescent="0.2"/>
    <row r="328393" ht="12.75" customHeight="1" x14ac:dyDescent="0.2"/>
    <row r="328397" ht="12.75" customHeight="1" x14ac:dyDescent="0.2"/>
    <row r="328401" ht="12.75" customHeight="1" x14ac:dyDescent="0.2"/>
    <row r="328405" ht="12.75" customHeight="1" x14ac:dyDescent="0.2"/>
    <row r="328409" ht="12.75" customHeight="1" x14ac:dyDescent="0.2"/>
    <row r="328413" ht="12.75" customHeight="1" x14ac:dyDescent="0.2"/>
    <row r="328417" ht="12.75" customHeight="1" x14ac:dyDescent="0.2"/>
    <row r="328421" ht="12.75" customHeight="1" x14ac:dyDescent="0.2"/>
    <row r="328425" ht="12.75" customHeight="1" x14ac:dyDescent="0.2"/>
    <row r="328429" ht="12.75" customHeight="1" x14ac:dyDescent="0.2"/>
    <row r="328433" ht="12.75" customHeight="1" x14ac:dyDescent="0.2"/>
    <row r="328437" ht="12.75" customHeight="1" x14ac:dyDescent="0.2"/>
    <row r="328441" ht="12.75" customHeight="1" x14ac:dyDescent="0.2"/>
    <row r="328445" ht="12.75" customHeight="1" x14ac:dyDescent="0.2"/>
    <row r="328449" ht="12.75" customHeight="1" x14ac:dyDescent="0.2"/>
    <row r="328453" ht="12.75" customHeight="1" x14ac:dyDescent="0.2"/>
    <row r="328457" ht="12.75" customHeight="1" x14ac:dyDescent="0.2"/>
    <row r="328461" ht="12.75" customHeight="1" x14ac:dyDescent="0.2"/>
    <row r="328465" ht="12.75" customHeight="1" x14ac:dyDescent="0.2"/>
    <row r="328469" ht="12.75" customHeight="1" x14ac:dyDescent="0.2"/>
    <row r="328473" ht="12.75" customHeight="1" x14ac:dyDescent="0.2"/>
    <row r="328477" ht="12.75" customHeight="1" x14ac:dyDescent="0.2"/>
    <row r="328481" ht="12.75" customHeight="1" x14ac:dyDescent="0.2"/>
    <row r="328485" ht="12.75" customHeight="1" x14ac:dyDescent="0.2"/>
    <row r="328489" ht="12.75" customHeight="1" x14ac:dyDescent="0.2"/>
    <row r="328493" ht="12.75" customHeight="1" x14ac:dyDescent="0.2"/>
    <row r="328497" ht="12.75" customHeight="1" x14ac:dyDescent="0.2"/>
    <row r="328501" ht="12.75" customHeight="1" x14ac:dyDescent="0.2"/>
    <row r="328505" ht="12.75" customHeight="1" x14ac:dyDescent="0.2"/>
    <row r="328509" ht="12.75" customHeight="1" x14ac:dyDescent="0.2"/>
    <row r="328513" ht="12.75" customHeight="1" x14ac:dyDescent="0.2"/>
    <row r="328517" ht="12.75" customHeight="1" x14ac:dyDescent="0.2"/>
    <row r="328521" ht="12.75" customHeight="1" x14ac:dyDescent="0.2"/>
    <row r="328525" ht="12.75" customHeight="1" x14ac:dyDescent="0.2"/>
    <row r="328529" ht="12.75" customHeight="1" x14ac:dyDescent="0.2"/>
    <row r="328533" ht="12.75" customHeight="1" x14ac:dyDescent="0.2"/>
    <row r="328537" ht="12.75" customHeight="1" x14ac:dyDescent="0.2"/>
    <row r="328541" ht="12.75" customHeight="1" x14ac:dyDescent="0.2"/>
    <row r="328545" ht="12.75" customHeight="1" x14ac:dyDescent="0.2"/>
    <row r="328549" ht="12.75" customHeight="1" x14ac:dyDescent="0.2"/>
    <row r="328553" ht="12.75" customHeight="1" x14ac:dyDescent="0.2"/>
    <row r="328557" ht="12.75" customHeight="1" x14ac:dyDescent="0.2"/>
    <row r="328561" ht="12.75" customHeight="1" x14ac:dyDescent="0.2"/>
    <row r="328565" ht="12.75" customHeight="1" x14ac:dyDescent="0.2"/>
    <row r="328569" ht="12.75" customHeight="1" x14ac:dyDescent="0.2"/>
    <row r="328573" ht="12.75" customHeight="1" x14ac:dyDescent="0.2"/>
    <row r="328577" ht="12.75" customHeight="1" x14ac:dyDescent="0.2"/>
    <row r="328581" ht="12.75" customHeight="1" x14ac:dyDescent="0.2"/>
    <row r="328585" ht="12.75" customHeight="1" x14ac:dyDescent="0.2"/>
    <row r="328589" ht="12.75" customHeight="1" x14ac:dyDescent="0.2"/>
    <row r="328593" ht="12.75" customHeight="1" x14ac:dyDescent="0.2"/>
    <row r="328597" ht="12.75" customHeight="1" x14ac:dyDescent="0.2"/>
    <row r="328601" ht="12.75" customHeight="1" x14ac:dyDescent="0.2"/>
    <row r="328605" ht="12.75" customHeight="1" x14ac:dyDescent="0.2"/>
    <row r="328609" ht="12.75" customHeight="1" x14ac:dyDescent="0.2"/>
    <row r="328613" ht="12.75" customHeight="1" x14ac:dyDescent="0.2"/>
    <row r="328617" ht="12.75" customHeight="1" x14ac:dyDescent="0.2"/>
    <row r="328621" ht="12.75" customHeight="1" x14ac:dyDescent="0.2"/>
    <row r="328625" ht="12.75" customHeight="1" x14ac:dyDescent="0.2"/>
    <row r="328629" ht="12.75" customHeight="1" x14ac:dyDescent="0.2"/>
    <row r="328633" ht="12.75" customHeight="1" x14ac:dyDescent="0.2"/>
    <row r="328637" ht="12.75" customHeight="1" x14ac:dyDescent="0.2"/>
    <row r="328641" ht="12.75" customHeight="1" x14ac:dyDescent="0.2"/>
    <row r="328645" ht="12.75" customHeight="1" x14ac:dyDescent="0.2"/>
    <row r="328649" ht="12.75" customHeight="1" x14ac:dyDescent="0.2"/>
    <row r="328653" ht="12.75" customHeight="1" x14ac:dyDescent="0.2"/>
    <row r="328657" ht="12.75" customHeight="1" x14ac:dyDescent="0.2"/>
    <row r="328661" ht="12.75" customHeight="1" x14ac:dyDescent="0.2"/>
    <row r="328665" ht="12.75" customHeight="1" x14ac:dyDescent="0.2"/>
    <row r="328669" ht="12.75" customHeight="1" x14ac:dyDescent="0.2"/>
    <row r="328673" ht="12.75" customHeight="1" x14ac:dyDescent="0.2"/>
    <row r="328677" ht="12.75" customHeight="1" x14ac:dyDescent="0.2"/>
    <row r="328681" ht="12.75" customHeight="1" x14ac:dyDescent="0.2"/>
    <row r="328685" ht="12.75" customHeight="1" x14ac:dyDescent="0.2"/>
    <row r="328689" ht="12.75" customHeight="1" x14ac:dyDescent="0.2"/>
    <row r="328693" ht="12.75" customHeight="1" x14ac:dyDescent="0.2"/>
    <row r="328697" ht="12.75" customHeight="1" x14ac:dyDescent="0.2"/>
    <row r="328701" ht="12.75" customHeight="1" x14ac:dyDescent="0.2"/>
    <row r="328705" ht="12.75" customHeight="1" x14ac:dyDescent="0.2"/>
    <row r="328709" ht="12.75" customHeight="1" x14ac:dyDescent="0.2"/>
    <row r="328713" ht="12.75" customHeight="1" x14ac:dyDescent="0.2"/>
    <row r="328717" ht="12.75" customHeight="1" x14ac:dyDescent="0.2"/>
    <row r="328721" ht="12.75" customHeight="1" x14ac:dyDescent="0.2"/>
    <row r="328725" ht="12.75" customHeight="1" x14ac:dyDescent="0.2"/>
    <row r="328729" ht="12.75" customHeight="1" x14ac:dyDescent="0.2"/>
    <row r="328733" ht="12.75" customHeight="1" x14ac:dyDescent="0.2"/>
    <row r="328737" ht="12.75" customHeight="1" x14ac:dyDescent="0.2"/>
    <row r="328741" ht="12.75" customHeight="1" x14ac:dyDescent="0.2"/>
    <row r="328745" ht="12.75" customHeight="1" x14ac:dyDescent="0.2"/>
    <row r="328749" ht="12.75" customHeight="1" x14ac:dyDescent="0.2"/>
    <row r="328753" ht="12.75" customHeight="1" x14ac:dyDescent="0.2"/>
    <row r="328757" ht="12.75" customHeight="1" x14ac:dyDescent="0.2"/>
    <row r="328761" ht="12.75" customHeight="1" x14ac:dyDescent="0.2"/>
    <row r="328765" ht="12.75" customHeight="1" x14ac:dyDescent="0.2"/>
    <row r="328769" ht="12.75" customHeight="1" x14ac:dyDescent="0.2"/>
    <row r="328773" ht="12.75" customHeight="1" x14ac:dyDescent="0.2"/>
    <row r="328777" ht="12.75" customHeight="1" x14ac:dyDescent="0.2"/>
    <row r="328781" ht="12.75" customHeight="1" x14ac:dyDescent="0.2"/>
    <row r="328785" ht="12.75" customHeight="1" x14ac:dyDescent="0.2"/>
    <row r="328789" ht="12.75" customHeight="1" x14ac:dyDescent="0.2"/>
    <row r="328793" ht="12.75" customHeight="1" x14ac:dyDescent="0.2"/>
    <row r="328797" ht="12.75" customHeight="1" x14ac:dyDescent="0.2"/>
    <row r="328801" ht="12.75" customHeight="1" x14ac:dyDescent="0.2"/>
    <row r="328805" ht="12.75" customHeight="1" x14ac:dyDescent="0.2"/>
    <row r="328809" ht="12.75" customHeight="1" x14ac:dyDescent="0.2"/>
    <row r="328813" ht="12.75" customHeight="1" x14ac:dyDescent="0.2"/>
    <row r="328817" ht="12.75" customHeight="1" x14ac:dyDescent="0.2"/>
    <row r="328821" ht="12.75" customHeight="1" x14ac:dyDescent="0.2"/>
    <row r="328825" ht="12.75" customHeight="1" x14ac:dyDescent="0.2"/>
    <row r="328829" ht="12.75" customHeight="1" x14ac:dyDescent="0.2"/>
    <row r="328833" ht="12.75" customHeight="1" x14ac:dyDescent="0.2"/>
    <row r="328837" ht="12.75" customHeight="1" x14ac:dyDescent="0.2"/>
    <row r="328841" ht="12.75" customHeight="1" x14ac:dyDescent="0.2"/>
    <row r="328845" ht="12.75" customHeight="1" x14ac:dyDescent="0.2"/>
    <row r="328849" ht="12.75" customHeight="1" x14ac:dyDescent="0.2"/>
    <row r="328853" ht="12.75" customHeight="1" x14ac:dyDescent="0.2"/>
    <row r="328857" ht="12.75" customHeight="1" x14ac:dyDescent="0.2"/>
    <row r="328861" ht="12.75" customHeight="1" x14ac:dyDescent="0.2"/>
    <row r="328865" ht="12.75" customHeight="1" x14ac:dyDescent="0.2"/>
    <row r="328869" ht="12.75" customHeight="1" x14ac:dyDescent="0.2"/>
    <row r="328873" ht="12.75" customHeight="1" x14ac:dyDescent="0.2"/>
    <row r="328877" ht="12.75" customHeight="1" x14ac:dyDescent="0.2"/>
    <row r="328881" ht="12.75" customHeight="1" x14ac:dyDescent="0.2"/>
    <row r="328885" ht="12.75" customHeight="1" x14ac:dyDescent="0.2"/>
    <row r="328889" ht="12.75" customHeight="1" x14ac:dyDescent="0.2"/>
    <row r="328893" ht="12.75" customHeight="1" x14ac:dyDescent="0.2"/>
    <row r="328897" ht="12.75" customHeight="1" x14ac:dyDescent="0.2"/>
    <row r="328901" ht="12.75" customHeight="1" x14ac:dyDescent="0.2"/>
    <row r="328905" ht="12.75" customHeight="1" x14ac:dyDescent="0.2"/>
    <row r="328909" ht="12.75" customHeight="1" x14ac:dyDescent="0.2"/>
    <row r="328913" ht="12.75" customHeight="1" x14ac:dyDescent="0.2"/>
    <row r="328917" ht="12.75" customHeight="1" x14ac:dyDescent="0.2"/>
    <row r="328921" ht="12.75" customHeight="1" x14ac:dyDescent="0.2"/>
    <row r="328925" ht="12.75" customHeight="1" x14ac:dyDescent="0.2"/>
    <row r="328929" ht="12.75" customHeight="1" x14ac:dyDescent="0.2"/>
    <row r="328933" ht="12.75" customHeight="1" x14ac:dyDescent="0.2"/>
    <row r="328937" ht="12.75" customHeight="1" x14ac:dyDescent="0.2"/>
    <row r="328941" ht="12.75" customHeight="1" x14ac:dyDescent="0.2"/>
    <row r="328945" ht="12.75" customHeight="1" x14ac:dyDescent="0.2"/>
    <row r="328949" ht="12.75" customHeight="1" x14ac:dyDescent="0.2"/>
    <row r="328953" ht="12.75" customHeight="1" x14ac:dyDescent="0.2"/>
    <row r="328957" ht="12.75" customHeight="1" x14ac:dyDescent="0.2"/>
    <row r="328961" ht="12.75" customHeight="1" x14ac:dyDescent="0.2"/>
    <row r="328965" ht="12.75" customHeight="1" x14ac:dyDescent="0.2"/>
    <row r="328969" ht="12.75" customHeight="1" x14ac:dyDescent="0.2"/>
    <row r="328973" ht="12.75" customHeight="1" x14ac:dyDescent="0.2"/>
    <row r="328977" ht="12.75" customHeight="1" x14ac:dyDescent="0.2"/>
    <row r="328981" ht="12.75" customHeight="1" x14ac:dyDescent="0.2"/>
    <row r="328985" ht="12.75" customHeight="1" x14ac:dyDescent="0.2"/>
    <row r="328989" ht="12.75" customHeight="1" x14ac:dyDescent="0.2"/>
    <row r="328993" ht="12.75" customHeight="1" x14ac:dyDescent="0.2"/>
    <row r="328997" ht="12.75" customHeight="1" x14ac:dyDescent="0.2"/>
    <row r="329001" ht="12.75" customHeight="1" x14ac:dyDescent="0.2"/>
    <row r="329005" ht="12.75" customHeight="1" x14ac:dyDescent="0.2"/>
    <row r="329009" ht="12.75" customHeight="1" x14ac:dyDescent="0.2"/>
    <row r="329013" ht="12.75" customHeight="1" x14ac:dyDescent="0.2"/>
    <row r="329017" ht="12.75" customHeight="1" x14ac:dyDescent="0.2"/>
    <row r="329021" ht="12.75" customHeight="1" x14ac:dyDescent="0.2"/>
    <row r="329025" ht="12.75" customHeight="1" x14ac:dyDescent="0.2"/>
    <row r="329029" ht="12.75" customHeight="1" x14ac:dyDescent="0.2"/>
    <row r="329033" ht="12.75" customHeight="1" x14ac:dyDescent="0.2"/>
    <row r="329037" ht="12.75" customHeight="1" x14ac:dyDescent="0.2"/>
    <row r="329041" ht="12.75" customHeight="1" x14ac:dyDescent="0.2"/>
    <row r="329045" ht="12.75" customHeight="1" x14ac:dyDescent="0.2"/>
    <row r="329049" ht="12.75" customHeight="1" x14ac:dyDescent="0.2"/>
    <row r="329053" ht="12.75" customHeight="1" x14ac:dyDescent="0.2"/>
    <row r="329057" ht="12.75" customHeight="1" x14ac:dyDescent="0.2"/>
    <row r="329061" ht="12.75" customHeight="1" x14ac:dyDescent="0.2"/>
    <row r="329065" ht="12.75" customHeight="1" x14ac:dyDescent="0.2"/>
    <row r="329069" ht="12.75" customHeight="1" x14ac:dyDescent="0.2"/>
    <row r="329073" ht="12.75" customHeight="1" x14ac:dyDescent="0.2"/>
    <row r="329077" ht="12.75" customHeight="1" x14ac:dyDescent="0.2"/>
    <row r="329081" ht="12.75" customHeight="1" x14ac:dyDescent="0.2"/>
    <row r="329085" ht="12.75" customHeight="1" x14ac:dyDescent="0.2"/>
    <row r="329089" ht="12.75" customHeight="1" x14ac:dyDescent="0.2"/>
    <row r="329093" ht="12.75" customHeight="1" x14ac:dyDescent="0.2"/>
    <row r="329097" ht="12.75" customHeight="1" x14ac:dyDescent="0.2"/>
    <row r="329101" ht="12.75" customHeight="1" x14ac:dyDescent="0.2"/>
    <row r="329105" ht="12.75" customHeight="1" x14ac:dyDescent="0.2"/>
    <row r="329109" ht="12.75" customHeight="1" x14ac:dyDescent="0.2"/>
    <row r="329113" ht="12.75" customHeight="1" x14ac:dyDescent="0.2"/>
    <row r="329117" ht="12.75" customHeight="1" x14ac:dyDescent="0.2"/>
    <row r="329121" ht="12.75" customHeight="1" x14ac:dyDescent="0.2"/>
    <row r="329125" ht="12.75" customHeight="1" x14ac:dyDescent="0.2"/>
    <row r="329129" ht="12.75" customHeight="1" x14ac:dyDescent="0.2"/>
    <row r="329133" ht="12.75" customHeight="1" x14ac:dyDescent="0.2"/>
    <row r="329137" ht="12.75" customHeight="1" x14ac:dyDescent="0.2"/>
    <row r="329141" ht="12.75" customHeight="1" x14ac:dyDescent="0.2"/>
    <row r="329145" ht="12.75" customHeight="1" x14ac:dyDescent="0.2"/>
    <row r="329149" ht="12.75" customHeight="1" x14ac:dyDescent="0.2"/>
    <row r="329153" ht="12.75" customHeight="1" x14ac:dyDescent="0.2"/>
    <row r="329157" ht="12.75" customHeight="1" x14ac:dyDescent="0.2"/>
    <row r="329161" ht="12.75" customHeight="1" x14ac:dyDescent="0.2"/>
    <row r="329165" ht="12.75" customHeight="1" x14ac:dyDescent="0.2"/>
    <row r="329169" ht="12.75" customHeight="1" x14ac:dyDescent="0.2"/>
    <row r="329173" ht="12.75" customHeight="1" x14ac:dyDescent="0.2"/>
    <row r="329177" ht="12.75" customHeight="1" x14ac:dyDescent="0.2"/>
    <row r="329181" ht="12.75" customHeight="1" x14ac:dyDescent="0.2"/>
    <row r="329185" ht="12.75" customHeight="1" x14ac:dyDescent="0.2"/>
    <row r="329189" ht="12.75" customHeight="1" x14ac:dyDescent="0.2"/>
    <row r="329193" ht="12.75" customHeight="1" x14ac:dyDescent="0.2"/>
    <row r="329197" ht="12.75" customHeight="1" x14ac:dyDescent="0.2"/>
    <row r="329201" ht="12.75" customHeight="1" x14ac:dyDescent="0.2"/>
    <row r="329205" ht="12.75" customHeight="1" x14ac:dyDescent="0.2"/>
    <row r="329209" ht="12.75" customHeight="1" x14ac:dyDescent="0.2"/>
    <row r="329213" ht="12.75" customHeight="1" x14ac:dyDescent="0.2"/>
    <row r="329217" ht="12.75" customHeight="1" x14ac:dyDescent="0.2"/>
    <row r="329221" ht="12.75" customHeight="1" x14ac:dyDescent="0.2"/>
    <row r="329225" ht="12.75" customHeight="1" x14ac:dyDescent="0.2"/>
    <row r="329229" ht="12.75" customHeight="1" x14ac:dyDescent="0.2"/>
    <row r="329233" ht="12.75" customHeight="1" x14ac:dyDescent="0.2"/>
    <row r="329237" ht="12.75" customHeight="1" x14ac:dyDescent="0.2"/>
    <row r="329241" ht="12.75" customHeight="1" x14ac:dyDescent="0.2"/>
    <row r="329245" ht="12.75" customHeight="1" x14ac:dyDescent="0.2"/>
    <row r="329249" ht="12.75" customHeight="1" x14ac:dyDescent="0.2"/>
    <row r="329253" ht="12.75" customHeight="1" x14ac:dyDescent="0.2"/>
    <row r="329257" ht="12.75" customHeight="1" x14ac:dyDescent="0.2"/>
    <row r="329261" ht="12.75" customHeight="1" x14ac:dyDescent="0.2"/>
    <row r="329265" ht="12.75" customHeight="1" x14ac:dyDescent="0.2"/>
    <row r="329269" ht="12.75" customHeight="1" x14ac:dyDescent="0.2"/>
    <row r="329273" ht="12.75" customHeight="1" x14ac:dyDescent="0.2"/>
    <row r="329277" ht="12.75" customHeight="1" x14ac:dyDescent="0.2"/>
    <row r="329281" ht="12.75" customHeight="1" x14ac:dyDescent="0.2"/>
    <row r="329285" ht="12.75" customHeight="1" x14ac:dyDescent="0.2"/>
    <row r="329289" ht="12.75" customHeight="1" x14ac:dyDescent="0.2"/>
    <row r="329293" ht="12.75" customHeight="1" x14ac:dyDescent="0.2"/>
    <row r="329297" ht="12.75" customHeight="1" x14ac:dyDescent="0.2"/>
    <row r="329301" ht="12.75" customHeight="1" x14ac:dyDescent="0.2"/>
    <row r="329305" ht="12.75" customHeight="1" x14ac:dyDescent="0.2"/>
    <row r="329309" ht="12.75" customHeight="1" x14ac:dyDescent="0.2"/>
    <row r="329313" ht="12.75" customHeight="1" x14ac:dyDescent="0.2"/>
    <row r="329317" ht="12.75" customHeight="1" x14ac:dyDescent="0.2"/>
    <row r="329321" ht="12.75" customHeight="1" x14ac:dyDescent="0.2"/>
    <row r="329325" ht="12.75" customHeight="1" x14ac:dyDescent="0.2"/>
    <row r="329329" ht="12.75" customHeight="1" x14ac:dyDescent="0.2"/>
    <row r="329333" ht="12.75" customHeight="1" x14ac:dyDescent="0.2"/>
    <row r="329337" ht="12.75" customHeight="1" x14ac:dyDescent="0.2"/>
    <row r="329341" ht="12.75" customHeight="1" x14ac:dyDescent="0.2"/>
    <row r="329345" ht="12.75" customHeight="1" x14ac:dyDescent="0.2"/>
    <row r="329349" ht="12.75" customHeight="1" x14ac:dyDescent="0.2"/>
    <row r="329353" ht="12.75" customHeight="1" x14ac:dyDescent="0.2"/>
    <row r="329357" ht="12.75" customHeight="1" x14ac:dyDescent="0.2"/>
    <row r="329361" ht="12.75" customHeight="1" x14ac:dyDescent="0.2"/>
    <row r="329365" ht="12.75" customHeight="1" x14ac:dyDescent="0.2"/>
    <row r="329369" ht="12.75" customHeight="1" x14ac:dyDescent="0.2"/>
    <row r="329373" ht="12.75" customHeight="1" x14ac:dyDescent="0.2"/>
    <row r="329377" ht="12.75" customHeight="1" x14ac:dyDescent="0.2"/>
    <row r="329381" ht="12.75" customHeight="1" x14ac:dyDescent="0.2"/>
    <row r="329385" ht="12.75" customHeight="1" x14ac:dyDescent="0.2"/>
    <row r="329389" ht="12.75" customHeight="1" x14ac:dyDescent="0.2"/>
    <row r="329393" ht="12.75" customHeight="1" x14ac:dyDescent="0.2"/>
    <row r="329397" ht="12.75" customHeight="1" x14ac:dyDescent="0.2"/>
    <row r="329401" ht="12.75" customHeight="1" x14ac:dyDescent="0.2"/>
    <row r="329405" ht="12.75" customHeight="1" x14ac:dyDescent="0.2"/>
    <row r="329409" ht="12.75" customHeight="1" x14ac:dyDescent="0.2"/>
    <row r="329413" ht="12.75" customHeight="1" x14ac:dyDescent="0.2"/>
    <row r="329417" ht="12.75" customHeight="1" x14ac:dyDescent="0.2"/>
    <row r="329421" ht="12.75" customHeight="1" x14ac:dyDescent="0.2"/>
    <row r="329425" ht="12.75" customHeight="1" x14ac:dyDescent="0.2"/>
    <row r="329429" ht="12.75" customHeight="1" x14ac:dyDescent="0.2"/>
    <row r="329433" ht="12.75" customHeight="1" x14ac:dyDescent="0.2"/>
    <row r="329437" ht="12.75" customHeight="1" x14ac:dyDescent="0.2"/>
    <row r="329441" ht="12.75" customHeight="1" x14ac:dyDescent="0.2"/>
    <row r="329445" ht="12.75" customHeight="1" x14ac:dyDescent="0.2"/>
    <row r="329449" ht="12.75" customHeight="1" x14ac:dyDescent="0.2"/>
    <row r="329453" ht="12.75" customHeight="1" x14ac:dyDescent="0.2"/>
    <row r="329457" ht="12.75" customHeight="1" x14ac:dyDescent="0.2"/>
    <row r="329461" ht="12.75" customHeight="1" x14ac:dyDescent="0.2"/>
    <row r="329465" ht="12.75" customHeight="1" x14ac:dyDescent="0.2"/>
    <row r="329469" ht="12.75" customHeight="1" x14ac:dyDescent="0.2"/>
    <row r="329473" ht="12.75" customHeight="1" x14ac:dyDescent="0.2"/>
    <row r="329477" ht="12.75" customHeight="1" x14ac:dyDescent="0.2"/>
    <row r="329481" ht="12.75" customHeight="1" x14ac:dyDescent="0.2"/>
    <row r="329485" ht="12.75" customHeight="1" x14ac:dyDescent="0.2"/>
    <row r="329489" ht="12.75" customHeight="1" x14ac:dyDescent="0.2"/>
    <row r="329493" ht="12.75" customHeight="1" x14ac:dyDescent="0.2"/>
    <row r="329497" ht="12.75" customHeight="1" x14ac:dyDescent="0.2"/>
    <row r="329501" ht="12.75" customHeight="1" x14ac:dyDescent="0.2"/>
    <row r="329505" ht="12.75" customHeight="1" x14ac:dyDescent="0.2"/>
    <row r="329509" ht="12.75" customHeight="1" x14ac:dyDescent="0.2"/>
    <row r="329513" ht="12.75" customHeight="1" x14ac:dyDescent="0.2"/>
    <row r="329517" ht="12.75" customHeight="1" x14ac:dyDescent="0.2"/>
    <row r="329521" ht="12.75" customHeight="1" x14ac:dyDescent="0.2"/>
    <row r="329525" ht="12.75" customHeight="1" x14ac:dyDescent="0.2"/>
    <row r="329529" ht="12.75" customHeight="1" x14ac:dyDescent="0.2"/>
    <row r="329533" ht="12.75" customHeight="1" x14ac:dyDescent="0.2"/>
    <row r="329537" ht="12.75" customHeight="1" x14ac:dyDescent="0.2"/>
    <row r="329541" ht="12.75" customHeight="1" x14ac:dyDescent="0.2"/>
    <row r="329545" ht="12.75" customHeight="1" x14ac:dyDescent="0.2"/>
    <row r="329549" ht="12.75" customHeight="1" x14ac:dyDescent="0.2"/>
    <row r="329553" ht="12.75" customHeight="1" x14ac:dyDescent="0.2"/>
    <row r="329557" ht="12.75" customHeight="1" x14ac:dyDescent="0.2"/>
    <row r="329561" ht="12.75" customHeight="1" x14ac:dyDescent="0.2"/>
    <row r="329565" ht="12.75" customHeight="1" x14ac:dyDescent="0.2"/>
    <row r="329569" ht="12.75" customHeight="1" x14ac:dyDescent="0.2"/>
    <row r="329573" ht="12.75" customHeight="1" x14ac:dyDescent="0.2"/>
    <row r="329577" ht="12.75" customHeight="1" x14ac:dyDescent="0.2"/>
    <row r="329581" ht="12.75" customHeight="1" x14ac:dyDescent="0.2"/>
    <row r="329585" ht="12.75" customHeight="1" x14ac:dyDescent="0.2"/>
    <row r="329589" ht="12.75" customHeight="1" x14ac:dyDescent="0.2"/>
    <row r="329593" ht="12.75" customHeight="1" x14ac:dyDescent="0.2"/>
    <row r="329597" ht="12.75" customHeight="1" x14ac:dyDescent="0.2"/>
    <row r="329601" ht="12.75" customHeight="1" x14ac:dyDescent="0.2"/>
    <row r="329605" ht="12.75" customHeight="1" x14ac:dyDescent="0.2"/>
    <row r="329609" ht="12.75" customHeight="1" x14ac:dyDescent="0.2"/>
    <row r="329613" ht="12.75" customHeight="1" x14ac:dyDescent="0.2"/>
    <row r="329617" ht="12.75" customHeight="1" x14ac:dyDescent="0.2"/>
    <row r="329621" ht="12.75" customHeight="1" x14ac:dyDescent="0.2"/>
    <row r="329625" ht="12.75" customHeight="1" x14ac:dyDescent="0.2"/>
    <row r="329629" ht="12.75" customHeight="1" x14ac:dyDescent="0.2"/>
    <row r="329633" ht="12.75" customHeight="1" x14ac:dyDescent="0.2"/>
    <row r="329637" ht="12.75" customHeight="1" x14ac:dyDescent="0.2"/>
    <row r="329641" ht="12.75" customHeight="1" x14ac:dyDescent="0.2"/>
    <row r="329645" ht="12.75" customHeight="1" x14ac:dyDescent="0.2"/>
    <row r="329649" ht="12.75" customHeight="1" x14ac:dyDescent="0.2"/>
    <row r="329653" ht="12.75" customHeight="1" x14ac:dyDescent="0.2"/>
    <row r="329657" ht="12.75" customHeight="1" x14ac:dyDescent="0.2"/>
    <row r="329661" ht="12.75" customHeight="1" x14ac:dyDescent="0.2"/>
    <row r="329665" ht="12.75" customHeight="1" x14ac:dyDescent="0.2"/>
    <row r="329669" ht="12.75" customHeight="1" x14ac:dyDescent="0.2"/>
    <row r="329673" ht="12.75" customHeight="1" x14ac:dyDescent="0.2"/>
    <row r="329677" ht="12.75" customHeight="1" x14ac:dyDescent="0.2"/>
    <row r="329681" ht="12.75" customHeight="1" x14ac:dyDescent="0.2"/>
    <row r="329685" ht="12.75" customHeight="1" x14ac:dyDescent="0.2"/>
    <row r="329689" ht="12.75" customHeight="1" x14ac:dyDescent="0.2"/>
    <row r="329693" ht="12.75" customHeight="1" x14ac:dyDescent="0.2"/>
    <row r="329697" ht="12.75" customHeight="1" x14ac:dyDescent="0.2"/>
    <row r="329701" ht="12.75" customHeight="1" x14ac:dyDescent="0.2"/>
    <row r="329705" ht="12.75" customHeight="1" x14ac:dyDescent="0.2"/>
    <row r="329709" ht="12.75" customHeight="1" x14ac:dyDescent="0.2"/>
    <row r="329713" ht="12.75" customHeight="1" x14ac:dyDescent="0.2"/>
    <row r="329717" ht="12.75" customHeight="1" x14ac:dyDescent="0.2"/>
    <row r="329721" ht="12.75" customHeight="1" x14ac:dyDescent="0.2"/>
    <row r="329725" ht="12.75" customHeight="1" x14ac:dyDescent="0.2"/>
    <row r="329729" ht="12.75" customHeight="1" x14ac:dyDescent="0.2"/>
    <row r="329733" ht="12.75" customHeight="1" x14ac:dyDescent="0.2"/>
    <row r="329737" ht="12.75" customHeight="1" x14ac:dyDescent="0.2"/>
    <row r="329741" ht="12.75" customHeight="1" x14ac:dyDescent="0.2"/>
    <row r="329745" ht="12.75" customHeight="1" x14ac:dyDescent="0.2"/>
    <row r="329749" ht="12.75" customHeight="1" x14ac:dyDescent="0.2"/>
    <row r="329753" ht="12.75" customHeight="1" x14ac:dyDescent="0.2"/>
    <row r="329757" ht="12.75" customHeight="1" x14ac:dyDescent="0.2"/>
    <row r="329761" ht="12.75" customHeight="1" x14ac:dyDescent="0.2"/>
    <row r="329765" ht="12.75" customHeight="1" x14ac:dyDescent="0.2"/>
    <row r="329769" ht="12.75" customHeight="1" x14ac:dyDescent="0.2"/>
    <row r="329773" ht="12.75" customHeight="1" x14ac:dyDescent="0.2"/>
    <row r="329777" ht="12.75" customHeight="1" x14ac:dyDescent="0.2"/>
    <row r="329781" ht="12.75" customHeight="1" x14ac:dyDescent="0.2"/>
    <row r="329785" ht="12.75" customHeight="1" x14ac:dyDescent="0.2"/>
    <row r="329789" ht="12.75" customHeight="1" x14ac:dyDescent="0.2"/>
    <row r="329793" ht="12.75" customHeight="1" x14ac:dyDescent="0.2"/>
    <row r="329797" ht="12.75" customHeight="1" x14ac:dyDescent="0.2"/>
    <row r="329801" ht="12.75" customHeight="1" x14ac:dyDescent="0.2"/>
    <row r="329805" ht="12.75" customHeight="1" x14ac:dyDescent="0.2"/>
    <row r="329809" ht="12.75" customHeight="1" x14ac:dyDescent="0.2"/>
    <row r="329813" ht="12.75" customHeight="1" x14ac:dyDescent="0.2"/>
    <row r="329817" ht="12.75" customHeight="1" x14ac:dyDescent="0.2"/>
    <row r="329821" ht="12.75" customHeight="1" x14ac:dyDescent="0.2"/>
    <row r="329825" ht="12.75" customHeight="1" x14ac:dyDescent="0.2"/>
    <row r="329829" ht="12.75" customHeight="1" x14ac:dyDescent="0.2"/>
    <row r="329833" ht="12.75" customHeight="1" x14ac:dyDescent="0.2"/>
    <row r="329837" ht="12.75" customHeight="1" x14ac:dyDescent="0.2"/>
    <row r="329841" ht="12.75" customHeight="1" x14ac:dyDescent="0.2"/>
    <row r="329845" ht="12.75" customHeight="1" x14ac:dyDescent="0.2"/>
    <row r="329849" ht="12.75" customHeight="1" x14ac:dyDescent="0.2"/>
    <row r="329853" ht="12.75" customHeight="1" x14ac:dyDescent="0.2"/>
    <row r="329857" ht="12.75" customHeight="1" x14ac:dyDescent="0.2"/>
    <row r="329861" ht="12.75" customHeight="1" x14ac:dyDescent="0.2"/>
    <row r="329865" ht="12.75" customHeight="1" x14ac:dyDescent="0.2"/>
    <row r="329869" ht="12.75" customHeight="1" x14ac:dyDescent="0.2"/>
    <row r="329873" ht="12.75" customHeight="1" x14ac:dyDescent="0.2"/>
    <row r="329877" ht="12.75" customHeight="1" x14ac:dyDescent="0.2"/>
    <row r="329881" ht="12.75" customHeight="1" x14ac:dyDescent="0.2"/>
    <row r="329885" ht="12.75" customHeight="1" x14ac:dyDescent="0.2"/>
    <row r="329889" ht="12.75" customHeight="1" x14ac:dyDescent="0.2"/>
    <row r="329893" ht="12.75" customHeight="1" x14ac:dyDescent="0.2"/>
    <row r="329897" ht="12.75" customHeight="1" x14ac:dyDescent="0.2"/>
    <row r="329901" ht="12.75" customHeight="1" x14ac:dyDescent="0.2"/>
    <row r="329905" ht="12.75" customHeight="1" x14ac:dyDescent="0.2"/>
    <row r="329909" ht="12.75" customHeight="1" x14ac:dyDescent="0.2"/>
    <row r="329913" ht="12.75" customHeight="1" x14ac:dyDescent="0.2"/>
    <row r="329917" ht="12.75" customHeight="1" x14ac:dyDescent="0.2"/>
    <row r="329921" ht="12.75" customHeight="1" x14ac:dyDescent="0.2"/>
    <row r="329925" ht="12.75" customHeight="1" x14ac:dyDescent="0.2"/>
    <row r="329929" ht="12.75" customHeight="1" x14ac:dyDescent="0.2"/>
    <row r="329933" ht="12.75" customHeight="1" x14ac:dyDescent="0.2"/>
    <row r="329937" ht="12.75" customHeight="1" x14ac:dyDescent="0.2"/>
    <row r="329941" ht="12.75" customHeight="1" x14ac:dyDescent="0.2"/>
    <row r="329945" ht="12.75" customHeight="1" x14ac:dyDescent="0.2"/>
    <row r="329949" ht="12.75" customHeight="1" x14ac:dyDescent="0.2"/>
    <row r="329953" ht="12.75" customHeight="1" x14ac:dyDescent="0.2"/>
    <row r="329957" ht="12.75" customHeight="1" x14ac:dyDescent="0.2"/>
    <row r="329961" ht="12.75" customHeight="1" x14ac:dyDescent="0.2"/>
    <row r="329965" ht="12.75" customHeight="1" x14ac:dyDescent="0.2"/>
    <row r="329969" ht="12.75" customHeight="1" x14ac:dyDescent="0.2"/>
    <row r="329973" ht="12.75" customHeight="1" x14ac:dyDescent="0.2"/>
    <row r="329977" ht="12.75" customHeight="1" x14ac:dyDescent="0.2"/>
    <row r="329981" ht="12.75" customHeight="1" x14ac:dyDescent="0.2"/>
    <row r="329985" ht="12.75" customHeight="1" x14ac:dyDescent="0.2"/>
    <row r="329989" ht="12.75" customHeight="1" x14ac:dyDescent="0.2"/>
    <row r="329993" ht="12.75" customHeight="1" x14ac:dyDescent="0.2"/>
    <row r="329997" ht="12.75" customHeight="1" x14ac:dyDescent="0.2"/>
    <row r="330001" ht="12.75" customHeight="1" x14ac:dyDescent="0.2"/>
    <row r="330005" ht="12.75" customHeight="1" x14ac:dyDescent="0.2"/>
    <row r="330009" ht="12.75" customHeight="1" x14ac:dyDescent="0.2"/>
    <row r="330013" ht="12.75" customHeight="1" x14ac:dyDescent="0.2"/>
    <row r="330017" ht="12.75" customHeight="1" x14ac:dyDescent="0.2"/>
    <row r="330021" ht="12.75" customHeight="1" x14ac:dyDescent="0.2"/>
    <row r="330025" ht="12.75" customHeight="1" x14ac:dyDescent="0.2"/>
    <row r="330029" ht="12.75" customHeight="1" x14ac:dyDescent="0.2"/>
    <row r="330033" ht="12.75" customHeight="1" x14ac:dyDescent="0.2"/>
    <row r="330037" ht="12.75" customHeight="1" x14ac:dyDescent="0.2"/>
    <row r="330041" ht="12.75" customHeight="1" x14ac:dyDescent="0.2"/>
    <row r="330045" ht="12.75" customHeight="1" x14ac:dyDescent="0.2"/>
    <row r="330049" ht="12.75" customHeight="1" x14ac:dyDescent="0.2"/>
    <row r="330053" ht="12.75" customHeight="1" x14ac:dyDescent="0.2"/>
    <row r="330057" ht="12.75" customHeight="1" x14ac:dyDescent="0.2"/>
    <row r="330061" ht="12.75" customHeight="1" x14ac:dyDescent="0.2"/>
    <row r="330065" ht="12.75" customHeight="1" x14ac:dyDescent="0.2"/>
    <row r="330069" ht="12.75" customHeight="1" x14ac:dyDescent="0.2"/>
    <row r="330073" ht="12.75" customHeight="1" x14ac:dyDescent="0.2"/>
    <row r="330077" ht="12.75" customHeight="1" x14ac:dyDescent="0.2"/>
    <row r="330081" ht="12.75" customHeight="1" x14ac:dyDescent="0.2"/>
    <row r="330085" ht="12.75" customHeight="1" x14ac:dyDescent="0.2"/>
    <row r="330089" ht="12.75" customHeight="1" x14ac:dyDescent="0.2"/>
    <row r="330093" ht="12.75" customHeight="1" x14ac:dyDescent="0.2"/>
    <row r="330097" ht="12.75" customHeight="1" x14ac:dyDescent="0.2"/>
    <row r="330101" ht="12.75" customHeight="1" x14ac:dyDescent="0.2"/>
    <row r="330105" ht="12.75" customHeight="1" x14ac:dyDescent="0.2"/>
    <row r="330109" ht="12.75" customHeight="1" x14ac:dyDescent="0.2"/>
    <row r="330113" ht="12.75" customHeight="1" x14ac:dyDescent="0.2"/>
    <row r="330117" ht="12.75" customHeight="1" x14ac:dyDescent="0.2"/>
    <row r="330121" ht="12.75" customHeight="1" x14ac:dyDescent="0.2"/>
    <row r="330125" ht="12.75" customHeight="1" x14ac:dyDescent="0.2"/>
    <row r="330129" ht="12.75" customHeight="1" x14ac:dyDescent="0.2"/>
    <row r="330133" ht="12.75" customHeight="1" x14ac:dyDescent="0.2"/>
    <row r="330137" ht="12.75" customHeight="1" x14ac:dyDescent="0.2"/>
    <row r="330141" ht="12.75" customHeight="1" x14ac:dyDescent="0.2"/>
    <row r="330145" ht="12.75" customHeight="1" x14ac:dyDescent="0.2"/>
    <row r="330149" ht="12.75" customHeight="1" x14ac:dyDescent="0.2"/>
    <row r="330153" ht="12.75" customHeight="1" x14ac:dyDescent="0.2"/>
    <row r="330157" ht="12.75" customHeight="1" x14ac:dyDescent="0.2"/>
    <row r="330161" ht="12.75" customHeight="1" x14ac:dyDescent="0.2"/>
    <row r="330165" ht="12.75" customHeight="1" x14ac:dyDescent="0.2"/>
    <row r="330169" ht="12.75" customHeight="1" x14ac:dyDescent="0.2"/>
    <row r="330173" ht="12.75" customHeight="1" x14ac:dyDescent="0.2"/>
    <row r="330177" ht="12.75" customHeight="1" x14ac:dyDescent="0.2"/>
    <row r="330181" ht="12.75" customHeight="1" x14ac:dyDescent="0.2"/>
    <row r="330185" ht="12.75" customHeight="1" x14ac:dyDescent="0.2"/>
    <row r="330189" ht="12.75" customHeight="1" x14ac:dyDescent="0.2"/>
    <row r="330193" ht="12.75" customHeight="1" x14ac:dyDescent="0.2"/>
    <row r="330197" ht="12.75" customHeight="1" x14ac:dyDescent="0.2"/>
    <row r="330201" ht="12.75" customHeight="1" x14ac:dyDescent="0.2"/>
    <row r="330205" ht="12.75" customHeight="1" x14ac:dyDescent="0.2"/>
    <row r="330209" ht="12.75" customHeight="1" x14ac:dyDescent="0.2"/>
    <row r="330213" ht="12.75" customHeight="1" x14ac:dyDescent="0.2"/>
    <row r="330217" ht="12.75" customHeight="1" x14ac:dyDescent="0.2"/>
    <row r="330221" ht="12.75" customHeight="1" x14ac:dyDescent="0.2"/>
    <row r="330225" ht="12.75" customHeight="1" x14ac:dyDescent="0.2"/>
    <row r="330229" ht="12.75" customHeight="1" x14ac:dyDescent="0.2"/>
    <row r="330233" ht="12.75" customHeight="1" x14ac:dyDescent="0.2"/>
    <row r="330237" ht="12.75" customHeight="1" x14ac:dyDescent="0.2"/>
    <row r="330241" ht="12.75" customHeight="1" x14ac:dyDescent="0.2"/>
    <row r="330245" ht="12.75" customHeight="1" x14ac:dyDescent="0.2"/>
    <row r="330249" ht="12.75" customHeight="1" x14ac:dyDescent="0.2"/>
    <row r="330253" ht="12.75" customHeight="1" x14ac:dyDescent="0.2"/>
    <row r="330257" ht="12.75" customHeight="1" x14ac:dyDescent="0.2"/>
    <row r="330261" ht="12.75" customHeight="1" x14ac:dyDescent="0.2"/>
    <row r="330265" ht="12.75" customHeight="1" x14ac:dyDescent="0.2"/>
    <row r="330269" ht="12.75" customHeight="1" x14ac:dyDescent="0.2"/>
    <row r="330273" ht="12.75" customHeight="1" x14ac:dyDescent="0.2"/>
    <row r="330277" ht="12.75" customHeight="1" x14ac:dyDescent="0.2"/>
    <row r="330281" ht="12.75" customHeight="1" x14ac:dyDescent="0.2"/>
    <row r="330285" ht="12.75" customHeight="1" x14ac:dyDescent="0.2"/>
    <row r="330289" ht="12.75" customHeight="1" x14ac:dyDescent="0.2"/>
    <row r="330293" ht="12.75" customHeight="1" x14ac:dyDescent="0.2"/>
    <row r="330297" ht="12.75" customHeight="1" x14ac:dyDescent="0.2"/>
    <row r="330301" ht="12.75" customHeight="1" x14ac:dyDescent="0.2"/>
    <row r="330305" ht="12.75" customHeight="1" x14ac:dyDescent="0.2"/>
    <row r="330309" ht="12.75" customHeight="1" x14ac:dyDescent="0.2"/>
    <row r="330313" ht="12.75" customHeight="1" x14ac:dyDescent="0.2"/>
    <row r="330317" ht="12.75" customHeight="1" x14ac:dyDescent="0.2"/>
    <row r="330321" ht="12.75" customHeight="1" x14ac:dyDescent="0.2"/>
    <row r="330325" ht="12.75" customHeight="1" x14ac:dyDescent="0.2"/>
    <row r="330329" ht="12.75" customHeight="1" x14ac:dyDescent="0.2"/>
    <row r="330333" ht="12.75" customHeight="1" x14ac:dyDescent="0.2"/>
    <row r="330337" ht="12.75" customHeight="1" x14ac:dyDescent="0.2"/>
    <row r="330341" ht="12.75" customHeight="1" x14ac:dyDescent="0.2"/>
    <row r="330345" ht="12.75" customHeight="1" x14ac:dyDescent="0.2"/>
    <row r="330349" ht="12.75" customHeight="1" x14ac:dyDescent="0.2"/>
    <row r="330353" ht="12.75" customHeight="1" x14ac:dyDescent="0.2"/>
    <row r="330357" ht="12.75" customHeight="1" x14ac:dyDescent="0.2"/>
    <row r="330361" ht="12.75" customHeight="1" x14ac:dyDescent="0.2"/>
    <row r="330365" ht="12.75" customHeight="1" x14ac:dyDescent="0.2"/>
    <row r="330369" ht="12.75" customHeight="1" x14ac:dyDescent="0.2"/>
    <row r="330373" ht="12.75" customHeight="1" x14ac:dyDescent="0.2"/>
    <row r="330377" ht="12.75" customHeight="1" x14ac:dyDescent="0.2"/>
    <row r="330381" ht="12.75" customHeight="1" x14ac:dyDescent="0.2"/>
    <row r="330385" ht="12.75" customHeight="1" x14ac:dyDescent="0.2"/>
    <row r="330389" ht="12.75" customHeight="1" x14ac:dyDescent="0.2"/>
    <row r="330393" ht="12.75" customHeight="1" x14ac:dyDescent="0.2"/>
    <row r="330397" ht="12.75" customHeight="1" x14ac:dyDescent="0.2"/>
    <row r="330401" ht="12.75" customHeight="1" x14ac:dyDescent="0.2"/>
    <row r="330405" ht="12.75" customHeight="1" x14ac:dyDescent="0.2"/>
    <row r="330409" ht="12.75" customHeight="1" x14ac:dyDescent="0.2"/>
    <row r="330413" ht="12.75" customHeight="1" x14ac:dyDescent="0.2"/>
    <row r="330417" ht="12.75" customHeight="1" x14ac:dyDescent="0.2"/>
    <row r="330421" ht="12.75" customHeight="1" x14ac:dyDescent="0.2"/>
    <row r="330425" ht="12.75" customHeight="1" x14ac:dyDescent="0.2"/>
    <row r="330429" ht="12.75" customHeight="1" x14ac:dyDescent="0.2"/>
    <row r="330433" ht="12.75" customHeight="1" x14ac:dyDescent="0.2"/>
    <row r="330437" ht="12.75" customHeight="1" x14ac:dyDescent="0.2"/>
    <row r="330441" ht="12.75" customHeight="1" x14ac:dyDescent="0.2"/>
    <row r="330445" ht="12.75" customHeight="1" x14ac:dyDescent="0.2"/>
    <row r="330449" ht="12.75" customHeight="1" x14ac:dyDescent="0.2"/>
    <row r="330453" ht="12.75" customHeight="1" x14ac:dyDescent="0.2"/>
    <row r="330457" ht="12.75" customHeight="1" x14ac:dyDescent="0.2"/>
    <row r="330461" ht="12.75" customHeight="1" x14ac:dyDescent="0.2"/>
    <row r="330465" ht="12.75" customHeight="1" x14ac:dyDescent="0.2"/>
    <row r="330469" ht="12.75" customHeight="1" x14ac:dyDescent="0.2"/>
    <row r="330473" ht="12.75" customHeight="1" x14ac:dyDescent="0.2"/>
    <row r="330477" ht="12.75" customHeight="1" x14ac:dyDescent="0.2"/>
    <row r="330481" ht="12.75" customHeight="1" x14ac:dyDescent="0.2"/>
    <row r="330485" ht="12.75" customHeight="1" x14ac:dyDescent="0.2"/>
    <row r="330489" ht="12.75" customHeight="1" x14ac:dyDescent="0.2"/>
    <row r="330493" ht="12.75" customHeight="1" x14ac:dyDescent="0.2"/>
    <row r="330497" ht="12.75" customHeight="1" x14ac:dyDescent="0.2"/>
    <row r="330501" ht="12.75" customHeight="1" x14ac:dyDescent="0.2"/>
    <row r="330505" ht="12.75" customHeight="1" x14ac:dyDescent="0.2"/>
    <row r="330509" ht="12.75" customHeight="1" x14ac:dyDescent="0.2"/>
    <row r="330513" ht="12.75" customHeight="1" x14ac:dyDescent="0.2"/>
    <row r="330517" ht="12.75" customHeight="1" x14ac:dyDescent="0.2"/>
    <row r="330521" ht="12.75" customHeight="1" x14ac:dyDescent="0.2"/>
    <row r="330525" ht="12.75" customHeight="1" x14ac:dyDescent="0.2"/>
    <row r="330529" ht="12.75" customHeight="1" x14ac:dyDescent="0.2"/>
    <row r="330533" ht="12.75" customHeight="1" x14ac:dyDescent="0.2"/>
    <row r="330537" ht="12.75" customHeight="1" x14ac:dyDescent="0.2"/>
    <row r="330541" ht="12.75" customHeight="1" x14ac:dyDescent="0.2"/>
    <row r="330545" ht="12.75" customHeight="1" x14ac:dyDescent="0.2"/>
    <row r="330549" ht="12.75" customHeight="1" x14ac:dyDescent="0.2"/>
    <row r="330553" ht="12.75" customHeight="1" x14ac:dyDescent="0.2"/>
    <row r="330557" ht="12.75" customHeight="1" x14ac:dyDescent="0.2"/>
    <row r="330561" ht="12.75" customHeight="1" x14ac:dyDescent="0.2"/>
    <row r="330565" ht="12.75" customHeight="1" x14ac:dyDescent="0.2"/>
    <row r="330569" ht="12.75" customHeight="1" x14ac:dyDescent="0.2"/>
    <row r="330573" ht="12.75" customHeight="1" x14ac:dyDescent="0.2"/>
    <row r="330577" ht="12.75" customHeight="1" x14ac:dyDescent="0.2"/>
    <row r="330581" ht="12.75" customHeight="1" x14ac:dyDescent="0.2"/>
    <row r="330585" ht="12.75" customHeight="1" x14ac:dyDescent="0.2"/>
    <row r="330589" ht="12.75" customHeight="1" x14ac:dyDescent="0.2"/>
    <row r="330593" ht="12.75" customHeight="1" x14ac:dyDescent="0.2"/>
    <row r="330597" ht="12.75" customHeight="1" x14ac:dyDescent="0.2"/>
    <row r="330601" ht="12.75" customHeight="1" x14ac:dyDescent="0.2"/>
    <row r="330605" ht="12.75" customHeight="1" x14ac:dyDescent="0.2"/>
    <row r="330609" ht="12.75" customHeight="1" x14ac:dyDescent="0.2"/>
    <row r="330613" ht="12.75" customHeight="1" x14ac:dyDescent="0.2"/>
    <row r="330617" ht="12.75" customHeight="1" x14ac:dyDescent="0.2"/>
    <row r="330621" ht="12.75" customHeight="1" x14ac:dyDescent="0.2"/>
    <row r="330625" ht="12.75" customHeight="1" x14ac:dyDescent="0.2"/>
    <row r="330629" ht="12.75" customHeight="1" x14ac:dyDescent="0.2"/>
    <row r="330633" ht="12.75" customHeight="1" x14ac:dyDescent="0.2"/>
    <row r="330637" ht="12.75" customHeight="1" x14ac:dyDescent="0.2"/>
    <row r="330641" ht="12.75" customHeight="1" x14ac:dyDescent="0.2"/>
    <row r="330645" ht="12.75" customHeight="1" x14ac:dyDescent="0.2"/>
    <row r="330649" ht="12.75" customHeight="1" x14ac:dyDescent="0.2"/>
    <row r="330653" ht="12.75" customHeight="1" x14ac:dyDescent="0.2"/>
    <row r="330657" ht="12.75" customHeight="1" x14ac:dyDescent="0.2"/>
    <row r="330661" ht="12.75" customHeight="1" x14ac:dyDescent="0.2"/>
    <row r="330665" ht="12.75" customHeight="1" x14ac:dyDescent="0.2"/>
    <row r="330669" ht="12.75" customHeight="1" x14ac:dyDescent="0.2"/>
    <row r="330673" ht="12.75" customHeight="1" x14ac:dyDescent="0.2"/>
    <row r="330677" ht="12.75" customHeight="1" x14ac:dyDescent="0.2"/>
    <row r="330681" ht="12.75" customHeight="1" x14ac:dyDescent="0.2"/>
    <row r="330685" ht="12.75" customHeight="1" x14ac:dyDescent="0.2"/>
    <row r="330689" ht="12.75" customHeight="1" x14ac:dyDescent="0.2"/>
    <row r="330693" ht="12.75" customHeight="1" x14ac:dyDescent="0.2"/>
    <row r="330697" ht="12.75" customHeight="1" x14ac:dyDescent="0.2"/>
    <row r="330701" ht="12.75" customHeight="1" x14ac:dyDescent="0.2"/>
    <row r="330705" ht="12.75" customHeight="1" x14ac:dyDescent="0.2"/>
    <row r="330709" ht="12.75" customHeight="1" x14ac:dyDescent="0.2"/>
    <row r="330713" ht="12.75" customHeight="1" x14ac:dyDescent="0.2"/>
    <row r="330717" ht="12.75" customHeight="1" x14ac:dyDescent="0.2"/>
    <row r="330721" ht="12.75" customHeight="1" x14ac:dyDescent="0.2"/>
    <row r="330725" ht="12.75" customHeight="1" x14ac:dyDescent="0.2"/>
    <row r="330729" ht="12.75" customHeight="1" x14ac:dyDescent="0.2"/>
    <row r="330733" ht="12.75" customHeight="1" x14ac:dyDescent="0.2"/>
    <row r="330737" ht="12.75" customHeight="1" x14ac:dyDescent="0.2"/>
    <row r="330741" ht="12.75" customHeight="1" x14ac:dyDescent="0.2"/>
    <row r="330745" ht="12.75" customHeight="1" x14ac:dyDescent="0.2"/>
    <row r="330749" ht="12.75" customHeight="1" x14ac:dyDescent="0.2"/>
    <row r="330753" ht="12.75" customHeight="1" x14ac:dyDescent="0.2"/>
    <row r="330757" ht="12.75" customHeight="1" x14ac:dyDescent="0.2"/>
    <row r="330761" ht="12.75" customHeight="1" x14ac:dyDescent="0.2"/>
    <row r="330765" ht="12.75" customHeight="1" x14ac:dyDescent="0.2"/>
    <row r="330769" ht="12.75" customHeight="1" x14ac:dyDescent="0.2"/>
    <row r="330773" ht="12.75" customHeight="1" x14ac:dyDescent="0.2"/>
    <row r="330777" ht="12.75" customHeight="1" x14ac:dyDescent="0.2"/>
    <row r="330781" ht="12.75" customHeight="1" x14ac:dyDescent="0.2"/>
    <row r="330785" ht="12.75" customHeight="1" x14ac:dyDescent="0.2"/>
    <row r="330789" ht="12.75" customHeight="1" x14ac:dyDescent="0.2"/>
    <row r="330793" ht="12.75" customHeight="1" x14ac:dyDescent="0.2"/>
    <row r="330797" ht="12.75" customHeight="1" x14ac:dyDescent="0.2"/>
    <row r="330801" ht="12.75" customHeight="1" x14ac:dyDescent="0.2"/>
    <row r="330805" ht="12.75" customHeight="1" x14ac:dyDescent="0.2"/>
    <row r="330809" ht="12.75" customHeight="1" x14ac:dyDescent="0.2"/>
    <row r="330813" ht="12.75" customHeight="1" x14ac:dyDescent="0.2"/>
    <row r="330817" ht="12.75" customHeight="1" x14ac:dyDescent="0.2"/>
    <row r="330821" ht="12.75" customHeight="1" x14ac:dyDescent="0.2"/>
    <row r="330825" ht="12.75" customHeight="1" x14ac:dyDescent="0.2"/>
    <row r="330829" ht="12.75" customHeight="1" x14ac:dyDescent="0.2"/>
    <row r="330833" ht="12.75" customHeight="1" x14ac:dyDescent="0.2"/>
    <row r="330837" ht="12.75" customHeight="1" x14ac:dyDescent="0.2"/>
    <row r="330841" ht="12.75" customHeight="1" x14ac:dyDescent="0.2"/>
    <row r="330845" ht="12.75" customHeight="1" x14ac:dyDescent="0.2"/>
    <row r="330849" ht="12.75" customHeight="1" x14ac:dyDescent="0.2"/>
    <row r="330853" ht="12.75" customHeight="1" x14ac:dyDescent="0.2"/>
    <row r="330857" ht="12.75" customHeight="1" x14ac:dyDescent="0.2"/>
    <row r="330861" ht="12.75" customHeight="1" x14ac:dyDescent="0.2"/>
    <row r="330865" ht="12.75" customHeight="1" x14ac:dyDescent="0.2"/>
    <row r="330869" ht="12.75" customHeight="1" x14ac:dyDescent="0.2"/>
    <row r="330873" ht="12.75" customHeight="1" x14ac:dyDescent="0.2"/>
    <row r="330877" ht="12.75" customHeight="1" x14ac:dyDescent="0.2"/>
    <row r="330881" ht="12.75" customHeight="1" x14ac:dyDescent="0.2"/>
    <row r="330885" ht="12.75" customHeight="1" x14ac:dyDescent="0.2"/>
    <row r="330889" ht="12.75" customHeight="1" x14ac:dyDescent="0.2"/>
    <row r="330893" ht="12.75" customHeight="1" x14ac:dyDescent="0.2"/>
    <row r="330897" ht="12.75" customHeight="1" x14ac:dyDescent="0.2"/>
    <row r="330901" ht="12.75" customHeight="1" x14ac:dyDescent="0.2"/>
    <row r="330905" ht="12.75" customHeight="1" x14ac:dyDescent="0.2"/>
    <row r="330909" ht="12.75" customHeight="1" x14ac:dyDescent="0.2"/>
    <row r="330913" ht="12.75" customHeight="1" x14ac:dyDescent="0.2"/>
    <row r="330917" ht="12.75" customHeight="1" x14ac:dyDescent="0.2"/>
    <row r="330921" ht="12.75" customHeight="1" x14ac:dyDescent="0.2"/>
    <row r="330925" ht="12.75" customHeight="1" x14ac:dyDescent="0.2"/>
    <row r="330929" ht="12.75" customHeight="1" x14ac:dyDescent="0.2"/>
    <row r="330933" ht="12.75" customHeight="1" x14ac:dyDescent="0.2"/>
    <row r="330937" ht="12.75" customHeight="1" x14ac:dyDescent="0.2"/>
    <row r="330941" ht="12.75" customHeight="1" x14ac:dyDescent="0.2"/>
    <row r="330945" ht="12.75" customHeight="1" x14ac:dyDescent="0.2"/>
    <row r="330949" ht="12.75" customHeight="1" x14ac:dyDescent="0.2"/>
    <row r="330953" ht="12.75" customHeight="1" x14ac:dyDescent="0.2"/>
    <row r="330957" ht="12.75" customHeight="1" x14ac:dyDescent="0.2"/>
    <row r="330961" ht="12.75" customHeight="1" x14ac:dyDescent="0.2"/>
    <row r="330965" ht="12.75" customHeight="1" x14ac:dyDescent="0.2"/>
    <row r="330969" ht="12.75" customHeight="1" x14ac:dyDescent="0.2"/>
    <row r="330973" ht="12.75" customHeight="1" x14ac:dyDescent="0.2"/>
    <row r="330977" ht="12.75" customHeight="1" x14ac:dyDescent="0.2"/>
    <row r="330981" ht="12.75" customHeight="1" x14ac:dyDescent="0.2"/>
    <row r="330985" ht="12.75" customHeight="1" x14ac:dyDescent="0.2"/>
    <row r="330989" ht="12.75" customHeight="1" x14ac:dyDescent="0.2"/>
    <row r="330993" ht="12.75" customHeight="1" x14ac:dyDescent="0.2"/>
    <row r="330997" ht="12.75" customHeight="1" x14ac:dyDescent="0.2"/>
    <row r="331001" ht="12.75" customHeight="1" x14ac:dyDescent="0.2"/>
    <row r="331005" ht="12.75" customHeight="1" x14ac:dyDescent="0.2"/>
    <row r="331009" ht="12.75" customHeight="1" x14ac:dyDescent="0.2"/>
    <row r="331013" ht="12.75" customHeight="1" x14ac:dyDescent="0.2"/>
    <row r="331017" ht="12.75" customHeight="1" x14ac:dyDescent="0.2"/>
    <row r="331021" ht="12.75" customHeight="1" x14ac:dyDescent="0.2"/>
    <row r="331025" ht="12.75" customHeight="1" x14ac:dyDescent="0.2"/>
    <row r="331029" ht="12.75" customHeight="1" x14ac:dyDescent="0.2"/>
    <row r="331033" ht="12.75" customHeight="1" x14ac:dyDescent="0.2"/>
    <row r="331037" ht="12.75" customHeight="1" x14ac:dyDescent="0.2"/>
    <row r="331041" ht="12.75" customHeight="1" x14ac:dyDescent="0.2"/>
    <row r="331045" ht="12.75" customHeight="1" x14ac:dyDescent="0.2"/>
    <row r="331049" ht="12.75" customHeight="1" x14ac:dyDescent="0.2"/>
    <row r="331053" ht="12.75" customHeight="1" x14ac:dyDescent="0.2"/>
    <row r="331057" ht="12.75" customHeight="1" x14ac:dyDescent="0.2"/>
    <row r="331061" ht="12.75" customHeight="1" x14ac:dyDescent="0.2"/>
    <row r="331065" ht="12.75" customHeight="1" x14ac:dyDescent="0.2"/>
    <row r="331069" ht="12.75" customHeight="1" x14ac:dyDescent="0.2"/>
    <row r="331073" ht="12.75" customHeight="1" x14ac:dyDescent="0.2"/>
    <row r="331077" ht="12.75" customHeight="1" x14ac:dyDescent="0.2"/>
    <row r="331081" ht="12.75" customHeight="1" x14ac:dyDescent="0.2"/>
    <row r="331085" ht="12.75" customHeight="1" x14ac:dyDescent="0.2"/>
    <row r="331089" ht="12.75" customHeight="1" x14ac:dyDescent="0.2"/>
    <row r="331093" ht="12.75" customHeight="1" x14ac:dyDescent="0.2"/>
    <row r="331097" ht="12.75" customHeight="1" x14ac:dyDescent="0.2"/>
    <row r="331101" ht="12.75" customHeight="1" x14ac:dyDescent="0.2"/>
    <row r="331105" ht="12.75" customHeight="1" x14ac:dyDescent="0.2"/>
    <row r="331109" ht="12.75" customHeight="1" x14ac:dyDescent="0.2"/>
    <row r="331113" ht="12.75" customHeight="1" x14ac:dyDescent="0.2"/>
    <row r="331117" ht="12.75" customHeight="1" x14ac:dyDescent="0.2"/>
    <row r="331121" ht="12.75" customHeight="1" x14ac:dyDescent="0.2"/>
    <row r="331125" ht="12.75" customHeight="1" x14ac:dyDescent="0.2"/>
    <row r="331129" ht="12.75" customHeight="1" x14ac:dyDescent="0.2"/>
    <row r="331133" ht="12.75" customHeight="1" x14ac:dyDescent="0.2"/>
    <row r="331137" ht="12.75" customHeight="1" x14ac:dyDescent="0.2"/>
    <row r="331141" ht="12.75" customHeight="1" x14ac:dyDescent="0.2"/>
    <row r="331145" ht="12.75" customHeight="1" x14ac:dyDescent="0.2"/>
    <row r="331149" ht="12.75" customHeight="1" x14ac:dyDescent="0.2"/>
    <row r="331153" ht="12.75" customHeight="1" x14ac:dyDescent="0.2"/>
    <row r="331157" ht="12.75" customHeight="1" x14ac:dyDescent="0.2"/>
    <row r="331161" ht="12.75" customHeight="1" x14ac:dyDescent="0.2"/>
    <row r="331165" ht="12.75" customHeight="1" x14ac:dyDescent="0.2"/>
    <row r="331169" ht="12.75" customHeight="1" x14ac:dyDescent="0.2"/>
    <row r="331173" ht="12.75" customHeight="1" x14ac:dyDescent="0.2"/>
    <row r="331177" ht="12.75" customHeight="1" x14ac:dyDescent="0.2"/>
    <row r="331181" ht="12.75" customHeight="1" x14ac:dyDescent="0.2"/>
    <row r="331185" ht="12.75" customHeight="1" x14ac:dyDescent="0.2"/>
    <row r="331189" ht="12.75" customHeight="1" x14ac:dyDescent="0.2"/>
    <row r="331193" ht="12.75" customHeight="1" x14ac:dyDescent="0.2"/>
    <row r="331197" ht="12.75" customHeight="1" x14ac:dyDescent="0.2"/>
    <row r="331201" ht="12.75" customHeight="1" x14ac:dyDescent="0.2"/>
    <row r="331205" ht="12.75" customHeight="1" x14ac:dyDescent="0.2"/>
    <row r="331209" ht="12.75" customHeight="1" x14ac:dyDescent="0.2"/>
    <row r="331213" ht="12.75" customHeight="1" x14ac:dyDescent="0.2"/>
    <row r="331217" ht="12.75" customHeight="1" x14ac:dyDescent="0.2"/>
    <row r="331221" ht="12.75" customHeight="1" x14ac:dyDescent="0.2"/>
    <row r="331225" ht="12.75" customHeight="1" x14ac:dyDescent="0.2"/>
    <row r="331229" ht="12.75" customHeight="1" x14ac:dyDescent="0.2"/>
    <row r="331233" ht="12.75" customHeight="1" x14ac:dyDescent="0.2"/>
    <row r="331237" ht="12.75" customHeight="1" x14ac:dyDescent="0.2"/>
    <row r="331241" ht="12.75" customHeight="1" x14ac:dyDescent="0.2"/>
    <row r="331245" ht="12.75" customHeight="1" x14ac:dyDescent="0.2"/>
    <row r="331249" ht="12.75" customHeight="1" x14ac:dyDescent="0.2"/>
    <row r="331253" ht="12.75" customHeight="1" x14ac:dyDescent="0.2"/>
    <row r="331257" ht="12.75" customHeight="1" x14ac:dyDescent="0.2"/>
    <row r="331261" ht="12.75" customHeight="1" x14ac:dyDescent="0.2"/>
    <row r="331265" ht="12.75" customHeight="1" x14ac:dyDescent="0.2"/>
    <row r="331269" ht="12.75" customHeight="1" x14ac:dyDescent="0.2"/>
    <row r="331273" ht="12.75" customHeight="1" x14ac:dyDescent="0.2"/>
    <row r="331277" ht="12.75" customHeight="1" x14ac:dyDescent="0.2"/>
    <row r="331281" ht="12.75" customHeight="1" x14ac:dyDescent="0.2"/>
    <row r="331285" ht="12.75" customHeight="1" x14ac:dyDescent="0.2"/>
    <row r="331289" ht="12.75" customHeight="1" x14ac:dyDescent="0.2"/>
    <row r="331293" ht="12.75" customHeight="1" x14ac:dyDescent="0.2"/>
    <row r="331297" ht="12.75" customHeight="1" x14ac:dyDescent="0.2"/>
    <row r="331301" ht="12.75" customHeight="1" x14ac:dyDescent="0.2"/>
    <row r="331305" ht="12.75" customHeight="1" x14ac:dyDescent="0.2"/>
    <row r="331309" ht="12.75" customHeight="1" x14ac:dyDescent="0.2"/>
    <row r="331313" ht="12.75" customHeight="1" x14ac:dyDescent="0.2"/>
    <row r="331317" ht="12.75" customHeight="1" x14ac:dyDescent="0.2"/>
    <row r="331321" ht="12.75" customHeight="1" x14ac:dyDescent="0.2"/>
    <row r="331325" ht="12.75" customHeight="1" x14ac:dyDescent="0.2"/>
    <row r="331329" ht="12.75" customHeight="1" x14ac:dyDescent="0.2"/>
    <row r="331333" ht="12.75" customHeight="1" x14ac:dyDescent="0.2"/>
    <row r="331337" ht="12.75" customHeight="1" x14ac:dyDescent="0.2"/>
    <row r="331341" ht="12.75" customHeight="1" x14ac:dyDescent="0.2"/>
    <row r="331345" ht="12.75" customHeight="1" x14ac:dyDescent="0.2"/>
    <row r="331349" ht="12.75" customHeight="1" x14ac:dyDescent="0.2"/>
    <row r="331353" ht="12.75" customHeight="1" x14ac:dyDescent="0.2"/>
    <row r="331357" ht="12.75" customHeight="1" x14ac:dyDescent="0.2"/>
    <row r="331361" ht="12.75" customHeight="1" x14ac:dyDescent="0.2"/>
    <row r="331365" ht="12.75" customHeight="1" x14ac:dyDescent="0.2"/>
    <row r="331369" ht="12.75" customHeight="1" x14ac:dyDescent="0.2"/>
    <row r="331373" ht="12.75" customHeight="1" x14ac:dyDescent="0.2"/>
    <row r="331377" ht="12.75" customHeight="1" x14ac:dyDescent="0.2"/>
    <row r="331381" ht="12.75" customHeight="1" x14ac:dyDescent="0.2"/>
    <row r="331385" ht="12.75" customHeight="1" x14ac:dyDescent="0.2"/>
    <row r="331389" ht="12.75" customHeight="1" x14ac:dyDescent="0.2"/>
    <row r="331393" ht="12.75" customHeight="1" x14ac:dyDescent="0.2"/>
    <row r="331397" ht="12.75" customHeight="1" x14ac:dyDescent="0.2"/>
    <row r="331401" ht="12.75" customHeight="1" x14ac:dyDescent="0.2"/>
    <row r="331405" ht="12.75" customHeight="1" x14ac:dyDescent="0.2"/>
    <row r="331409" ht="12.75" customHeight="1" x14ac:dyDescent="0.2"/>
    <row r="331413" ht="12.75" customHeight="1" x14ac:dyDescent="0.2"/>
    <row r="331417" ht="12.75" customHeight="1" x14ac:dyDescent="0.2"/>
    <row r="331421" ht="12.75" customHeight="1" x14ac:dyDescent="0.2"/>
    <row r="331425" ht="12.75" customHeight="1" x14ac:dyDescent="0.2"/>
    <row r="331429" ht="12.75" customHeight="1" x14ac:dyDescent="0.2"/>
    <row r="331433" ht="12.75" customHeight="1" x14ac:dyDescent="0.2"/>
    <row r="331437" ht="12.75" customHeight="1" x14ac:dyDescent="0.2"/>
    <row r="331441" ht="12.75" customHeight="1" x14ac:dyDescent="0.2"/>
    <row r="331445" ht="12.75" customHeight="1" x14ac:dyDescent="0.2"/>
    <row r="331449" ht="12.75" customHeight="1" x14ac:dyDescent="0.2"/>
    <row r="331453" ht="12.75" customHeight="1" x14ac:dyDescent="0.2"/>
    <row r="331457" ht="12.75" customHeight="1" x14ac:dyDescent="0.2"/>
    <row r="331461" ht="12.75" customHeight="1" x14ac:dyDescent="0.2"/>
    <row r="331465" ht="12.75" customHeight="1" x14ac:dyDescent="0.2"/>
    <row r="331469" ht="12.75" customHeight="1" x14ac:dyDescent="0.2"/>
    <row r="331473" ht="12.75" customHeight="1" x14ac:dyDescent="0.2"/>
    <row r="331477" ht="12.75" customHeight="1" x14ac:dyDescent="0.2"/>
    <row r="331481" ht="12.75" customHeight="1" x14ac:dyDescent="0.2"/>
    <row r="331485" ht="12.75" customHeight="1" x14ac:dyDescent="0.2"/>
    <row r="331489" ht="12.75" customHeight="1" x14ac:dyDescent="0.2"/>
    <row r="331493" ht="12.75" customHeight="1" x14ac:dyDescent="0.2"/>
    <row r="331497" ht="12.75" customHeight="1" x14ac:dyDescent="0.2"/>
    <row r="331501" ht="12.75" customHeight="1" x14ac:dyDescent="0.2"/>
    <row r="331505" ht="12.75" customHeight="1" x14ac:dyDescent="0.2"/>
    <row r="331509" ht="12.75" customHeight="1" x14ac:dyDescent="0.2"/>
    <row r="331513" ht="12.75" customHeight="1" x14ac:dyDescent="0.2"/>
    <row r="331517" ht="12.75" customHeight="1" x14ac:dyDescent="0.2"/>
    <row r="331521" ht="12.75" customHeight="1" x14ac:dyDescent="0.2"/>
    <row r="331525" ht="12.75" customHeight="1" x14ac:dyDescent="0.2"/>
    <row r="331529" ht="12.75" customHeight="1" x14ac:dyDescent="0.2"/>
    <row r="331533" ht="12.75" customHeight="1" x14ac:dyDescent="0.2"/>
    <row r="331537" ht="12.75" customHeight="1" x14ac:dyDescent="0.2"/>
    <row r="331541" ht="12.75" customHeight="1" x14ac:dyDescent="0.2"/>
    <row r="331545" ht="12.75" customHeight="1" x14ac:dyDescent="0.2"/>
    <row r="331549" ht="12.75" customHeight="1" x14ac:dyDescent="0.2"/>
    <row r="331553" ht="12.75" customHeight="1" x14ac:dyDescent="0.2"/>
    <row r="331557" ht="12.75" customHeight="1" x14ac:dyDescent="0.2"/>
    <row r="331561" ht="12.75" customHeight="1" x14ac:dyDescent="0.2"/>
    <row r="331565" ht="12.75" customHeight="1" x14ac:dyDescent="0.2"/>
    <row r="331569" ht="12.75" customHeight="1" x14ac:dyDescent="0.2"/>
    <row r="331573" ht="12.75" customHeight="1" x14ac:dyDescent="0.2"/>
    <row r="331577" ht="12.75" customHeight="1" x14ac:dyDescent="0.2"/>
    <row r="331581" ht="12.75" customHeight="1" x14ac:dyDescent="0.2"/>
    <row r="331585" ht="12.75" customHeight="1" x14ac:dyDescent="0.2"/>
    <row r="331589" ht="12.75" customHeight="1" x14ac:dyDescent="0.2"/>
    <row r="331593" ht="12.75" customHeight="1" x14ac:dyDescent="0.2"/>
    <row r="331597" ht="12.75" customHeight="1" x14ac:dyDescent="0.2"/>
    <row r="331601" ht="12.75" customHeight="1" x14ac:dyDescent="0.2"/>
    <row r="331605" ht="12.75" customHeight="1" x14ac:dyDescent="0.2"/>
    <row r="331609" ht="12.75" customHeight="1" x14ac:dyDescent="0.2"/>
    <row r="331613" ht="12.75" customHeight="1" x14ac:dyDescent="0.2"/>
    <row r="331617" ht="12.75" customHeight="1" x14ac:dyDescent="0.2"/>
    <row r="331621" ht="12.75" customHeight="1" x14ac:dyDescent="0.2"/>
    <row r="331625" ht="12.75" customHeight="1" x14ac:dyDescent="0.2"/>
    <row r="331629" ht="12.75" customHeight="1" x14ac:dyDescent="0.2"/>
    <row r="331633" ht="12.75" customHeight="1" x14ac:dyDescent="0.2"/>
    <row r="331637" ht="12.75" customHeight="1" x14ac:dyDescent="0.2"/>
    <row r="331641" ht="12.75" customHeight="1" x14ac:dyDescent="0.2"/>
    <row r="331645" ht="12.75" customHeight="1" x14ac:dyDescent="0.2"/>
    <row r="331649" ht="12.75" customHeight="1" x14ac:dyDescent="0.2"/>
    <row r="331653" ht="12.75" customHeight="1" x14ac:dyDescent="0.2"/>
    <row r="331657" ht="12.75" customHeight="1" x14ac:dyDescent="0.2"/>
    <row r="331661" ht="12.75" customHeight="1" x14ac:dyDescent="0.2"/>
    <row r="331665" ht="12.75" customHeight="1" x14ac:dyDescent="0.2"/>
    <row r="331669" ht="12.75" customHeight="1" x14ac:dyDescent="0.2"/>
    <row r="331673" ht="12.75" customHeight="1" x14ac:dyDescent="0.2"/>
    <row r="331677" ht="12.75" customHeight="1" x14ac:dyDescent="0.2"/>
    <row r="331681" ht="12.75" customHeight="1" x14ac:dyDescent="0.2"/>
    <row r="331685" ht="12.75" customHeight="1" x14ac:dyDescent="0.2"/>
    <row r="331689" ht="12.75" customHeight="1" x14ac:dyDescent="0.2"/>
    <row r="331693" ht="12.75" customHeight="1" x14ac:dyDescent="0.2"/>
    <row r="331697" ht="12.75" customHeight="1" x14ac:dyDescent="0.2"/>
    <row r="331701" ht="12.75" customHeight="1" x14ac:dyDescent="0.2"/>
    <row r="331705" ht="12.75" customHeight="1" x14ac:dyDescent="0.2"/>
    <row r="331709" ht="12.75" customHeight="1" x14ac:dyDescent="0.2"/>
    <row r="331713" ht="12.75" customHeight="1" x14ac:dyDescent="0.2"/>
    <row r="331717" ht="12.75" customHeight="1" x14ac:dyDescent="0.2"/>
    <row r="331721" ht="12.75" customHeight="1" x14ac:dyDescent="0.2"/>
    <row r="331725" ht="12.75" customHeight="1" x14ac:dyDescent="0.2"/>
    <row r="331729" ht="12.75" customHeight="1" x14ac:dyDescent="0.2"/>
    <row r="331733" ht="12.75" customHeight="1" x14ac:dyDescent="0.2"/>
    <row r="331737" ht="12.75" customHeight="1" x14ac:dyDescent="0.2"/>
    <row r="331741" ht="12.75" customHeight="1" x14ac:dyDescent="0.2"/>
    <row r="331745" ht="12.75" customHeight="1" x14ac:dyDescent="0.2"/>
    <row r="331749" ht="12.75" customHeight="1" x14ac:dyDescent="0.2"/>
    <row r="331753" ht="12.75" customHeight="1" x14ac:dyDescent="0.2"/>
    <row r="331757" ht="12.75" customHeight="1" x14ac:dyDescent="0.2"/>
    <row r="331761" ht="12.75" customHeight="1" x14ac:dyDescent="0.2"/>
    <row r="331765" ht="12.75" customHeight="1" x14ac:dyDescent="0.2"/>
    <row r="331769" ht="12.75" customHeight="1" x14ac:dyDescent="0.2"/>
    <row r="331773" ht="12.75" customHeight="1" x14ac:dyDescent="0.2"/>
    <row r="331777" ht="12.75" customHeight="1" x14ac:dyDescent="0.2"/>
    <row r="331781" ht="12.75" customHeight="1" x14ac:dyDescent="0.2"/>
    <row r="331785" ht="12.75" customHeight="1" x14ac:dyDescent="0.2"/>
    <row r="331789" ht="12.75" customHeight="1" x14ac:dyDescent="0.2"/>
    <row r="331793" ht="12.75" customHeight="1" x14ac:dyDescent="0.2"/>
    <row r="331797" ht="12.75" customHeight="1" x14ac:dyDescent="0.2"/>
    <row r="331801" ht="12.75" customHeight="1" x14ac:dyDescent="0.2"/>
    <row r="331805" ht="12.75" customHeight="1" x14ac:dyDescent="0.2"/>
    <row r="331809" ht="12.75" customHeight="1" x14ac:dyDescent="0.2"/>
    <row r="331813" ht="12.75" customHeight="1" x14ac:dyDescent="0.2"/>
    <row r="331817" ht="12.75" customHeight="1" x14ac:dyDescent="0.2"/>
    <row r="331821" ht="12.75" customHeight="1" x14ac:dyDescent="0.2"/>
    <row r="331825" ht="12.75" customHeight="1" x14ac:dyDescent="0.2"/>
    <row r="331829" ht="12.75" customHeight="1" x14ac:dyDescent="0.2"/>
    <row r="331833" ht="12.75" customHeight="1" x14ac:dyDescent="0.2"/>
    <row r="331837" ht="12.75" customHeight="1" x14ac:dyDescent="0.2"/>
    <row r="331841" ht="12.75" customHeight="1" x14ac:dyDescent="0.2"/>
    <row r="331845" ht="12.75" customHeight="1" x14ac:dyDescent="0.2"/>
    <row r="331849" ht="12.75" customHeight="1" x14ac:dyDescent="0.2"/>
    <row r="331853" ht="12.75" customHeight="1" x14ac:dyDescent="0.2"/>
    <row r="331857" ht="12.75" customHeight="1" x14ac:dyDescent="0.2"/>
    <row r="331861" ht="12.75" customHeight="1" x14ac:dyDescent="0.2"/>
    <row r="331865" ht="12.75" customHeight="1" x14ac:dyDescent="0.2"/>
    <row r="331869" ht="12.75" customHeight="1" x14ac:dyDescent="0.2"/>
    <row r="331873" ht="12.75" customHeight="1" x14ac:dyDescent="0.2"/>
    <row r="331877" ht="12.75" customHeight="1" x14ac:dyDescent="0.2"/>
    <row r="331881" ht="12.75" customHeight="1" x14ac:dyDescent="0.2"/>
    <row r="331885" ht="12.75" customHeight="1" x14ac:dyDescent="0.2"/>
    <row r="331889" ht="12.75" customHeight="1" x14ac:dyDescent="0.2"/>
    <row r="331893" ht="12.75" customHeight="1" x14ac:dyDescent="0.2"/>
    <row r="331897" ht="12.75" customHeight="1" x14ac:dyDescent="0.2"/>
    <row r="331901" ht="12.75" customHeight="1" x14ac:dyDescent="0.2"/>
    <row r="331905" ht="12.75" customHeight="1" x14ac:dyDescent="0.2"/>
    <row r="331909" ht="12.75" customHeight="1" x14ac:dyDescent="0.2"/>
    <row r="331913" ht="12.75" customHeight="1" x14ac:dyDescent="0.2"/>
    <row r="331917" ht="12.75" customHeight="1" x14ac:dyDescent="0.2"/>
    <row r="331921" ht="12.75" customHeight="1" x14ac:dyDescent="0.2"/>
    <row r="331925" ht="12.75" customHeight="1" x14ac:dyDescent="0.2"/>
    <row r="331929" ht="12.75" customHeight="1" x14ac:dyDescent="0.2"/>
    <row r="331933" ht="12.75" customHeight="1" x14ac:dyDescent="0.2"/>
    <row r="331937" ht="12.75" customHeight="1" x14ac:dyDescent="0.2"/>
    <row r="331941" ht="12.75" customHeight="1" x14ac:dyDescent="0.2"/>
    <row r="331945" ht="12.75" customHeight="1" x14ac:dyDescent="0.2"/>
    <row r="331949" ht="12.75" customHeight="1" x14ac:dyDescent="0.2"/>
    <row r="331953" ht="12.75" customHeight="1" x14ac:dyDescent="0.2"/>
    <row r="331957" ht="12.75" customHeight="1" x14ac:dyDescent="0.2"/>
    <row r="331961" ht="12.75" customHeight="1" x14ac:dyDescent="0.2"/>
    <row r="331965" ht="12.75" customHeight="1" x14ac:dyDescent="0.2"/>
    <row r="331969" ht="12.75" customHeight="1" x14ac:dyDescent="0.2"/>
    <row r="331973" ht="12.75" customHeight="1" x14ac:dyDescent="0.2"/>
    <row r="331977" ht="12.75" customHeight="1" x14ac:dyDescent="0.2"/>
    <row r="331981" ht="12.75" customHeight="1" x14ac:dyDescent="0.2"/>
    <row r="331985" ht="12.75" customHeight="1" x14ac:dyDescent="0.2"/>
    <row r="331989" ht="12.75" customHeight="1" x14ac:dyDescent="0.2"/>
    <row r="331993" ht="12.75" customHeight="1" x14ac:dyDescent="0.2"/>
    <row r="331997" ht="12.75" customHeight="1" x14ac:dyDescent="0.2"/>
    <row r="332001" ht="12.75" customHeight="1" x14ac:dyDescent="0.2"/>
    <row r="332005" ht="12.75" customHeight="1" x14ac:dyDescent="0.2"/>
    <row r="332009" ht="12.75" customHeight="1" x14ac:dyDescent="0.2"/>
    <row r="332013" ht="12.75" customHeight="1" x14ac:dyDescent="0.2"/>
    <row r="332017" ht="12.75" customHeight="1" x14ac:dyDescent="0.2"/>
    <row r="332021" ht="12.75" customHeight="1" x14ac:dyDescent="0.2"/>
    <row r="332025" ht="12.75" customHeight="1" x14ac:dyDescent="0.2"/>
    <row r="332029" ht="12.75" customHeight="1" x14ac:dyDescent="0.2"/>
    <row r="332033" ht="12.75" customHeight="1" x14ac:dyDescent="0.2"/>
    <row r="332037" ht="12.75" customHeight="1" x14ac:dyDescent="0.2"/>
    <row r="332041" ht="12.75" customHeight="1" x14ac:dyDescent="0.2"/>
    <row r="332045" ht="12.75" customHeight="1" x14ac:dyDescent="0.2"/>
    <row r="332049" ht="12.75" customHeight="1" x14ac:dyDescent="0.2"/>
    <row r="332053" ht="12.75" customHeight="1" x14ac:dyDescent="0.2"/>
    <row r="332057" ht="12.75" customHeight="1" x14ac:dyDescent="0.2"/>
    <row r="332061" ht="12.75" customHeight="1" x14ac:dyDescent="0.2"/>
    <row r="332065" ht="12.75" customHeight="1" x14ac:dyDescent="0.2"/>
    <row r="332069" ht="12.75" customHeight="1" x14ac:dyDescent="0.2"/>
    <row r="332073" ht="12.75" customHeight="1" x14ac:dyDescent="0.2"/>
    <row r="332077" ht="12.75" customHeight="1" x14ac:dyDescent="0.2"/>
    <row r="332081" ht="12.75" customHeight="1" x14ac:dyDescent="0.2"/>
    <row r="332085" ht="12.75" customHeight="1" x14ac:dyDescent="0.2"/>
    <row r="332089" ht="12.75" customHeight="1" x14ac:dyDescent="0.2"/>
    <row r="332093" ht="12.75" customHeight="1" x14ac:dyDescent="0.2"/>
    <row r="332097" ht="12.75" customHeight="1" x14ac:dyDescent="0.2"/>
    <row r="332101" ht="12.75" customHeight="1" x14ac:dyDescent="0.2"/>
    <row r="332105" ht="12.75" customHeight="1" x14ac:dyDescent="0.2"/>
    <row r="332109" ht="12.75" customHeight="1" x14ac:dyDescent="0.2"/>
    <row r="332113" ht="12.75" customHeight="1" x14ac:dyDescent="0.2"/>
    <row r="332117" ht="12.75" customHeight="1" x14ac:dyDescent="0.2"/>
    <row r="332121" ht="12.75" customHeight="1" x14ac:dyDescent="0.2"/>
    <row r="332125" ht="12.75" customHeight="1" x14ac:dyDescent="0.2"/>
    <row r="332129" ht="12.75" customHeight="1" x14ac:dyDescent="0.2"/>
    <row r="332133" ht="12.75" customHeight="1" x14ac:dyDescent="0.2"/>
    <row r="332137" ht="12.75" customHeight="1" x14ac:dyDescent="0.2"/>
    <row r="332141" ht="12.75" customHeight="1" x14ac:dyDescent="0.2"/>
    <row r="332145" ht="12.75" customHeight="1" x14ac:dyDescent="0.2"/>
    <row r="332149" ht="12.75" customHeight="1" x14ac:dyDescent="0.2"/>
    <row r="332153" ht="12.75" customHeight="1" x14ac:dyDescent="0.2"/>
    <row r="332157" ht="12.75" customHeight="1" x14ac:dyDescent="0.2"/>
    <row r="332161" ht="12.75" customHeight="1" x14ac:dyDescent="0.2"/>
    <row r="332165" ht="12.75" customHeight="1" x14ac:dyDescent="0.2"/>
    <row r="332169" ht="12.75" customHeight="1" x14ac:dyDescent="0.2"/>
    <row r="332173" ht="12.75" customHeight="1" x14ac:dyDescent="0.2"/>
    <row r="332177" ht="12.75" customHeight="1" x14ac:dyDescent="0.2"/>
    <row r="332181" ht="12.75" customHeight="1" x14ac:dyDescent="0.2"/>
    <row r="332185" ht="12.75" customHeight="1" x14ac:dyDescent="0.2"/>
    <row r="332189" ht="12.75" customHeight="1" x14ac:dyDescent="0.2"/>
    <row r="332193" ht="12.75" customHeight="1" x14ac:dyDescent="0.2"/>
    <row r="332197" ht="12.75" customHeight="1" x14ac:dyDescent="0.2"/>
    <row r="332201" ht="12.75" customHeight="1" x14ac:dyDescent="0.2"/>
    <row r="332205" ht="12.75" customHeight="1" x14ac:dyDescent="0.2"/>
    <row r="332209" ht="12.75" customHeight="1" x14ac:dyDescent="0.2"/>
    <row r="332213" ht="12.75" customHeight="1" x14ac:dyDescent="0.2"/>
    <row r="332217" ht="12.75" customHeight="1" x14ac:dyDescent="0.2"/>
    <row r="332221" ht="12.75" customHeight="1" x14ac:dyDescent="0.2"/>
    <row r="332225" ht="12.75" customHeight="1" x14ac:dyDescent="0.2"/>
    <row r="332229" ht="12.75" customHeight="1" x14ac:dyDescent="0.2"/>
    <row r="332233" ht="12.75" customHeight="1" x14ac:dyDescent="0.2"/>
    <row r="332237" ht="12.75" customHeight="1" x14ac:dyDescent="0.2"/>
    <row r="332241" ht="12.75" customHeight="1" x14ac:dyDescent="0.2"/>
    <row r="332245" ht="12.75" customHeight="1" x14ac:dyDescent="0.2"/>
    <row r="332249" ht="12.75" customHeight="1" x14ac:dyDescent="0.2"/>
    <row r="332253" ht="12.75" customHeight="1" x14ac:dyDescent="0.2"/>
    <row r="332257" ht="12.75" customHeight="1" x14ac:dyDescent="0.2"/>
    <row r="332261" ht="12.75" customHeight="1" x14ac:dyDescent="0.2"/>
    <row r="332265" ht="12.75" customHeight="1" x14ac:dyDescent="0.2"/>
    <row r="332269" ht="12.75" customHeight="1" x14ac:dyDescent="0.2"/>
    <row r="332273" ht="12.75" customHeight="1" x14ac:dyDescent="0.2"/>
    <row r="332277" ht="12.75" customHeight="1" x14ac:dyDescent="0.2"/>
    <row r="332281" ht="12.75" customHeight="1" x14ac:dyDescent="0.2"/>
    <row r="332285" ht="12.75" customHeight="1" x14ac:dyDescent="0.2"/>
    <row r="332289" ht="12.75" customHeight="1" x14ac:dyDescent="0.2"/>
    <row r="332293" ht="12.75" customHeight="1" x14ac:dyDescent="0.2"/>
    <row r="332297" ht="12.75" customHeight="1" x14ac:dyDescent="0.2"/>
    <row r="332301" ht="12.75" customHeight="1" x14ac:dyDescent="0.2"/>
    <row r="332305" ht="12.75" customHeight="1" x14ac:dyDescent="0.2"/>
    <row r="332309" ht="12.75" customHeight="1" x14ac:dyDescent="0.2"/>
    <row r="332313" ht="12.75" customHeight="1" x14ac:dyDescent="0.2"/>
    <row r="332317" ht="12.75" customHeight="1" x14ac:dyDescent="0.2"/>
    <row r="332321" ht="12.75" customHeight="1" x14ac:dyDescent="0.2"/>
    <row r="332325" ht="12.75" customHeight="1" x14ac:dyDescent="0.2"/>
    <row r="332329" ht="12.75" customHeight="1" x14ac:dyDescent="0.2"/>
    <row r="332333" ht="12.75" customHeight="1" x14ac:dyDescent="0.2"/>
    <row r="332337" ht="12.75" customHeight="1" x14ac:dyDescent="0.2"/>
    <row r="332341" ht="12.75" customHeight="1" x14ac:dyDescent="0.2"/>
    <row r="332345" ht="12.75" customHeight="1" x14ac:dyDescent="0.2"/>
    <row r="332349" ht="12.75" customHeight="1" x14ac:dyDescent="0.2"/>
    <row r="332353" ht="12.75" customHeight="1" x14ac:dyDescent="0.2"/>
    <row r="332357" ht="12.75" customHeight="1" x14ac:dyDescent="0.2"/>
    <row r="332361" ht="12.75" customHeight="1" x14ac:dyDescent="0.2"/>
    <row r="332365" ht="12.75" customHeight="1" x14ac:dyDescent="0.2"/>
    <row r="332369" ht="12.75" customHeight="1" x14ac:dyDescent="0.2"/>
    <row r="332373" ht="12.75" customHeight="1" x14ac:dyDescent="0.2"/>
    <row r="332377" ht="12.75" customHeight="1" x14ac:dyDescent="0.2"/>
    <row r="332381" ht="12.75" customHeight="1" x14ac:dyDescent="0.2"/>
    <row r="332385" ht="12.75" customHeight="1" x14ac:dyDescent="0.2"/>
    <row r="332389" ht="12.75" customHeight="1" x14ac:dyDescent="0.2"/>
    <row r="332393" ht="12.75" customHeight="1" x14ac:dyDescent="0.2"/>
    <row r="332397" ht="12.75" customHeight="1" x14ac:dyDescent="0.2"/>
    <row r="332401" ht="12.75" customHeight="1" x14ac:dyDescent="0.2"/>
    <row r="332405" ht="12.75" customHeight="1" x14ac:dyDescent="0.2"/>
    <row r="332409" ht="12.75" customHeight="1" x14ac:dyDescent="0.2"/>
    <row r="332413" ht="12.75" customHeight="1" x14ac:dyDescent="0.2"/>
    <row r="332417" ht="12.75" customHeight="1" x14ac:dyDescent="0.2"/>
    <row r="332421" ht="12.75" customHeight="1" x14ac:dyDescent="0.2"/>
    <row r="332425" ht="12.75" customHeight="1" x14ac:dyDescent="0.2"/>
    <row r="332429" ht="12.75" customHeight="1" x14ac:dyDescent="0.2"/>
    <row r="332433" ht="12.75" customHeight="1" x14ac:dyDescent="0.2"/>
    <row r="332437" ht="12.75" customHeight="1" x14ac:dyDescent="0.2"/>
    <row r="332441" ht="12.75" customHeight="1" x14ac:dyDescent="0.2"/>
    <row r="332445" ht="12.75" customHeight="1" x14ac:dyDescent="0.2"/>
    <row r="332449" ht="12.75" customHeight="1" x14ac:dyDescent="0.2"/>
    <row r="332453" ht="12.75" customHeight="1" x14ac:dyDescent="0.2"/>
    <row r="332457" ht="12.75" customHeight="1" x14ac:dyDescent="0.2"/>
    <row r="332461" ht="12.75" customHeight="1" x14ac:dyDescent="0.2"/>
    <row r="332465" ht="12.75" customHeight="1" x14ac:dyDescent="0.2"/>
    <row r="332469" ht="12.75" customHeight="1" x14ac:dyDescent="0.2"/>
    <row r="332473" ht="12.75" customHeight="1" x14ac:dyDescent="0.2"/>
    <row r="332477" ht="12.75" customHeight="1" x14ac:dyDescent="0.2"/>
    <row r="332481" ht="12.75" customHeight="1" x14ac:dyDescent="0.2"/>
    <row r="332485" ht="12.75" customHeight="1" x14ac:dyDescent="0.2"/>
    <row r="332489" ht="12.75" customHeight="1" x14ac:dyDescent="0.2"/>
    <row r="332493" ht="12.75" customHeight="1" x14ac:dyDescent="0.2"/>
    <row r="332497" ht="12.75" customHeight="1" x14ac:dyDescent="0.2"/>
    <row r="332501" ht="12.75" customHeight="1" x14ac:dyDescent="0.2"/>
    <row r="332505" ht="12.75" customHeight="1" x14ac:dyDescent="0.2"/>
    <row r="332509" ht="12.75" customHeight="1" x14ac:dyDescent="0.2"/>
    <row r="332513" ht="12.75" customHeight="1" x14ac:dyDescent="0.2"/>
    <row r="332517" ht="12.75" customHeight="1" x14ac:dyDescent="0.2"/>
    <row r="332521" ht="12.75" customHeight="1" x14ac:dyDescent="0.2"/>
    <row r="332525" ht="12.75" customHeight="1" x14ac:dyDescent="0.2"/>
    <row r="332529" ht="12.75" customHeight="1" x14ac:dyDescent="0.2"/>
    <row r="332533" ht="12.75" customHeight="1" x14ac:dyDescent="0.2"/>
    <row r="332537" ht="12.75" customHeight="1" x14ac:dyDescent="0.2"/>
    <row r="332541" ht="12.75" customHeight="1" x14ac:dyDescent="0.2"/>
    <row r="332545" ht="12.75" customHeight="1" x14ac:dyDescent="0.2"/>
    <row r="332549" ht="12.75" customHeight="1" x14ac:dyDescent="0.2"/>
    <row r="332553" ht="12.75" customHeight="1" x14ac:dyDescent="0.2"/>
    <row r="332557" ht="12.75" customHeight="1" x14ac:dyDescent="0.2"/>
    <row r="332561" ht="12.75" customHeight="1" x14ac:dyDescent="0.2"/>
    <row r="332565" ht="12.75" customHeight="1" x14ac:dyDescent="0.2"/>
    <row r="332569" ht="12.75" customHeight="1" x14ac:dyDescent="0.2"/>
    <row r="332573" ht="12.75" customHeight="1" x14ac:dyDescent="0.2"/>
    <row r="332577" ht="12.75" customHeight="1" x14ac:dyDescent="0.2"/>
    <row r="332581" ht="12.75" customHeight="1" x14ac:dyDescent="0.2"/>
    <row r="332585" ht="12.75" customHeight="1" x14ac:dyDescent="0.2"/>
    <row r="332589" ht="12.75" customHeight="1" x14ac:dyDescent="0.2"/>
    <row r="332593" ht="12.75" customHeight="1" x14ac:dyDescent="0.2"/>
    <row r="332597" ht="12.75" customHeight="1" x14ac:dyDescent="0.2"/>
    <row r="332601" ht="12.75" customHeight="1" x14ac:dyDescent="0.2"/>
    <row r="332605" ht="12.75" customHeight="1" x14ac:dyDescent="0.2"/>
    <row r="332609" ht="12.75" customHeight="1" x14ac:dyDescent="0.2"/>
    <row r="332613" ht="12.75" customHeight="1" x14ac:dyDescent="0.2"/>
    <row r="332617" ht="12.75" customHeight="1" x14ac:dyDescent="0.2"/>
    <row r="332621" ht="12.75" customHeight="1" x14ac:dyDescent="0.2"/>
    <row r="332625" ht="12.75" customHeight="1" x14ac:dyDescent="0.2"/>
    <row r="332629" ht="12.75" customHeight="1" x14ac:dyDescent="0.2"/>
    <row r="332633" ht="12.75" customHeight="1" x14ac:dyDescent="0.2"/>
    <row r="332637" ht="12.75" customHeight="1" x14ac:dyDescent="0.2"/>
    <row r="332641" ht="12.75" customHeight="1" x14ac:dyDescent="0.2"/>
    <row r="332645" ht="12.75" customHeight="1" x14ac:dyDescent="0.2"/>
    <row r="332649" ht="12.75" customHeight="1" x14ac:dyDescent="0.2"/>
    <row r="332653" ht="12.75" customHeight="1" x14ac:dyDescent="0.2"/>
    <row r="332657" ht="12.75" customHeight="1" x14ac:dyDescent="0.2"/>
    <row r="332661" ht="12.75" customHeight="1" x14ac:dyDescent="0.2"/>
    <row r="332665" ht="12.75" customHeight="1" x14ac:dyDescent="0.2"/>
    <row r="332669" ht="12.75" customHeight="1" x14ac:dyDescent="0.2"/>
    <row r="332673" ht="12.75" customHeight="1" x14ac:dyDescent="0.2"/>
    <row r="332677" ht="12.75" customHeight="1" x14ac:dyDescent="0.2"/>
    <row r="332681" ht="12.75" customHeight="1" x14ac:dyDescent="0.2"/>
    <row r="332685" ht="12.75" customHeight="1" x14ac:dyDescent="0.2"/>
    <row r="332689" ht="12.75" customHeight="1" x14ac:dyDescent="0.2"/>
    <row r="332693" ht="12.75" customHeight="1" x14ac:dyDescent="0.2"/>
    <row r="332697" ht="12.75" customHeight="1" x14ac:dyDescent="0.2"/>
    <row r="332701" ht="12.75" customHeight="1" x14ac:dyDescent="0.2"/>
    <row r="332705" ht="12.75" customHeight="1" x14ac:dyDescent="0.2"/>
    <row r="332709" ht="12.75" customHeight="1" x14ac:dyDescent="0.2"/>
    <row r="332713" ht="12.75" customHeight="1" x14ac:dyDescent="0.2"/>
    <row r="332717" ht="12.75" customHeight="1" x14ac:dyDescent="0.2"/>
    <row r="332721" ht="12.75" customHeight="1" x14ac:dyDescent="0.2"/>
    <row r="332725" ht="12.75" customHeight="1" x14ac:dyDescent="0.2"/>
    <row r="332729" ht="12.75" customHeight="1" x14ac:dyDescent="0.2"/>
    <row r="332733" ht="12.75" customHeight="1" x14ac:dyDescent="0.2"/>
    <row r="332737" ht="12.75" customHeight="1" x14ac:dyDescent="0.2"/>
    <row r="332741" ht="12.75" customHeight="1" x14ac:dyDescent="0.2"/>
    <row r="332745" ht="12.75" customHeight="1" x14ac:dyDescent="0.2"/>
    <row r="332749" ht="12.75" customHeight="1" x14ac:dyDescent="0.2"/>
    <row r="332753" ht="12.75" customHeight="1" x14ac:dyDescent="0.2"/>
    <row r="332757" ht="12.75" customHeight="1" x14ac:dyDescent="0.2"/>
    <row r="332761" ht="12.75" customHeight="1" x14ac:dyDescent="0.2"/>
    <row r="332765" ht="12.75" customHeight="1" x14ac:dyDescent="0.2"/>
    <row r="332769" ht="12.75" customHeight="1" x14ac:dyDescent="0.2"/>
    <row r="332773" ht="12.75" customHeight="1" x14ac:dyDescent="0.2"/>
    <row r="332777" ht="12.75" customHeight="1" x14ac:dyDescent="0.2"/>
    <row r="332781" ht="12.75" customHeight="1" x14ac:dyDescent="0.2"/>
    <row r="332785" ht="12.75" customHeight="1" x14ac:dyDescent="0.2"/>
    <row r="332789" ht="12.75" customHeight="1" x14ac:dyDescent="0.2"/>
    <row r="332793" ht="12.75" customHeight="1" x14ac:dyDescent="0.2"/>
    <row r="332797" ht="12.75" customHeight="1" x14ac:dyDescent="0.2"/>
    <row r="332801" ht="12.75" customHeight="1" x14ac:dyDescent="0.2"/>
    <row r="332805" ht="12.75" customHeight="1" x14ac:dyDescent="0.2"/>
    <row r="332809" ht="12.75" customHeight="1" x14ac:dyDescent="0.2"/>
    <row r="332813" ht="12.75" customHeight="1" x14ac:dyDescent="0.2"/>
    <row r="332817" ht="12.75" customHeight="1" x14ac:dyDescent="0.2"/>
    <row r="332821" ht="12.75" customHeight="1" x14ac:dyDescent="0.2"/>
    <row r="332825" ht="12.75" customHeight="1" x14ac:dyDescent="0.2"/>
    <row r="332829" ht="12.75" customHeight="1" x14ac:dyDescent="0.2"/>
    <row r="332833" ht="12.75" customHeight="1" x14ac:dyDescent="0.2"/>
    <row r="332837" ht="12.75" customHeight="1" x14ac:dyDescent="0.2"/>
    <row r="332841" ht="12.75" customHeight="1" x14ac:dyDescent="0.2"/>
    <row r="332845" ht="12.75" customHeight="1" x14ac:dyDescent="0.2"/>
    <row r="332849" ht="12.75" customHeight="1" x14ac:dyDescent="0.2"/>
    <row r="332853" ht="12.75" customHeight="1" x14ac:dyDescent="0.2"/>
    <row r="332857" ht="12.75" customHeight="1" x14ac:dyDescent="0.2"/>
    <row r="332861" ht="12.75" customHeight="1" x14ac:dyDescent="0.2"/>
    <row r="332865" ht="12.75" customHeight="1" x14ac:dyDescent="0.2"/>
    <row r="332869" ht="12.75" customHeight="1" x14ac:dyDescent="0.2"/>
    <row r="332873" ht="12.75" customHeight="1" x14ac:dyDescent="0.2"/>
    <row r="332877" ht="12.75" customHeight="1" x14ac:dyDescent="0.2"/>
    <row r="332881" ht="12.75" customHeight="1" x14ac:dyDescent="0.2"/>
    <row r="332885" ht="12.75" customHeight="1" x14ac:dyDescent="0.2"/>
    <row r="332889" ht="12.75" customHeight="1" x14ac:dyDescent="0.2"/>
    <row r="332893" ht="12.75" customHeight="1" x14ac:dyDescent="0.2"/>
    <row r="332897" ht="12.75" customHeight="1" x14ac:dyDescent="0.2"/>
    <row r="332901" ht="12.75" customHeight="1" x14ac:dyDescent="0.2"/>
    <row r="332905" ht="12.75" customHeight="1" x14ac:dyDescent="0.2"/>
    <row r="332909" ht="12.75" customHeight="1" x14ac:dyDescent="0.2"/>
    <row r="332913" ht="12.75" customHeight="1" x14ac:dyDescent="0.2"/>
    <row r="332917" ht="12.75" customHeight="1" x14ac:dyDescent="0.2"/>
    <row r="332921" ht="12.75" customHeight="1" x14ac:dyDescent="0.2"/>
    <row r="332925" ht="12.75" customHeight="1" x14ac:dyDescent="0.2"/>
    <row r="332929" ht="12.75" customHeight="1" x14ac:dyDescent="0.2"/>
    <row r="332933" ht="12.75" customHeight="1" x14ac:dyDescent="0.2"/>
    <row r="332937" ht="12.75" customHeight="1" x14ac:dyDescent="0.2"/>
    <row r="332941" ht="12.75" customHeight="1" x14ac:dyDescent="0.2"/>
    <row r="332945" ht="12.75" customHeight="1" x14ac:dyDescent="0.2"/>
    <row r="332949" ht="12.75" customHeight="1" x14ac:dyDescent="0.2"/>
    <row r="332953" ht="12.75" customHeight="1" x14ac:dyDescent="0.2"/>
    <row r="332957" ht="12.75" customHeight="1" x14ac:dyDescent="0.2"/>
    <row r="332961" ht="12.75" customHeight="1" x14ac:dyDescent="0.2"/>
    <row r="332965" ht="12.75" customHeight="1" x14ac:dyDescent="0.2"/>
    <row r="332969" ht="12.75" customHeight="1" x14ac:dyDescent="0.2"/>
    <row r="332973" ht="12.75" customHeight="1" x14ac:dyDescent="0.2"/>
    <row r="332977" ht="12.75" customHeight="1" x14ac:dyDescent="0.2"/>
    <row r="332981" ht="12.75" customHeight="1" x14ac:dyDescent="0.2"/>
    <row r="332985" ht="12.75" customHeight="1" x14ac:dyDescent="0.2"/>
    <row r="332989" ht="12.75" customHeight="1" x14ac:dyDescent="0.2"/>
    <row r="332993" ht="12.75" customHeight="1" x14ac:dyDescent="0.2"/>
    <row r="332997" ht="12.75" customHeight="1" x14ac:dyDescent="0.2"/>
    <row r="333001" ht="12.75" customHeight="1" x14ac:dyDescent="0.2"/>
    <row r="333005" ht="12.75" customHeight="1" x14ac:dyDescent="0.2"/>
    <row r="333009" ht="12.75" customHeight="1" x14ac:dyDescent="0.2"/>
    <row r="333013" ht="12.75" customHeight="1" x14ac:dyDescent="0.2"/>
    <row r="333017" ht="12.75" customHeight="1" x14ac:dyDescent="0.2"/>
    <row r="333021" ht="12.75" customHeight="1" x14ac:dyDescent="0.2"/>
    <row r="333025" ht="12.75" customHeight="1" x14ac:dyDescent="0.2"/>
    <row r="333029" ht="12.75" customHeight="1" x14ac:dyDescent="0.2"/>
    <row r="333033" ht="12.75" customHeight="1" x14ac:dyDescent="0.2"/>
    <row r="333037" ht="12.75" customHeight="1" x14ac:dyDescent="0.2"/>
    <row r="333041" ht="12.75" customHeight="1" x14ac:dyDescent="0.2"/>
    <row r="333045" ht="12.75" customHeight="1" x14ac:dyDescent="0.2"/>
    <row r="333049" ht="12.75" customHeight="1" x14ac:dyDescent="0.2"/>
    <row r="333053" ht="12.75" customHeight="1" x14ac:dyDescent="0.2"/>
    <row r="333057" ht="12.75" customHeight="1" x14ac:dyDescent="0.2"/>
    <row r="333061" ht="12.75" customHeight="1" x14ac:dyDescent="0.2"/>
    <row r="333065" ht="12.75" customHeight="1" x14ac:dyDescent="0.2"/>
    <row r="333069" ht="12.75" customHeight="1" x14ac:dyDescent="0.2"/>
    <row r="333073" ht="12.75" customHeight="1" x14ac:dyDescent="0.2"/>
    <row r="333077" ht="12.75" customHeight="1" x14ac:dyDescent="0.2"/>
    <row r="333081" ht="12.75" customHeight="1" x14ac:dyDescent="0.2"/>
    <row r="333085" ht="12.75" customHeight="1" x14ac:dyDescent="0.2"/>
    <row r="333089" ht="12.75" customHeight="1" x14ac:dyDescent="0.2"/>
    <row r="333093" ht="12.75" customHeight="1" x14ac:dyDescent="0.2"/>
    <row r="333097" ht="12.75" customHeight="1" x14ac:dyDescent="0.2"/>
    <row r="333101" ht="12.75" customHeight="1" x14ac:dyDescent="0.2"/>
    <row r="333105" ht="12.75" customHeight="1" x14ac:dyDescent="0.2"/>
    <row r="333109" ht="12.75" customHeight="1" x14ac:dyDescent="0.2"/>
    <row r="333113" ht="12.75" customHeight="1" x14ac:dyDescent="0.2"/>
    <row r="333117" ht="12.75" customHeight="1" x14ac:dyDescent="0.2"/>
    <row r="333121" ht="12.75" customHeight="1" x14ac:dyDescent="0.2"/>
    <row r="333125" ht="12.75" customHeight="1" x14ac:dyDescent="0.2"/>
    <row r="333129" ht="12.75" customHeight="1" x14ac:dyDescent="0.2"/>
    <row r="333133" ht="12.75" customHeight="1" x14ac:dyDescent="0.2"/>
    <row r="333137" ht="12.75" customHeight="1" x14ac:dyDescent="0.2"/>
    <row r="333141" ht="12.75" customHeight="1" x14ac:dyDescent="0.2"/>
    <row r="333145" ht="12.75" customHeight="1" x14ac:dyDescent="0.2"/>
    <row r="333149" ht="12.75" customHeight="1" x14ac:dyDescent="0.2"/>
    <row r="333153" ht="12.75" customHeight="1" x14ac:dyDescent="0.2"/>
    <row r="333157" ht="12.75" customHeight="1" x14ac:dyDescent="0.2"/>
    <row r="333161" ht="12.75" customHeight="1" x14ac:dyDescent="0.2"/>
    <row r="333165" ht="12.75" customHeight="1" x14ac:dyDescent="0.2"/>
    <row r="333169" ht="12.75" customHeight="1" x14ac:dyDescent="0.2"/>
    <row r="333173" ht="12.75" customHeight="1" x14ac:dyDescent="0.2"/>
    <row r="333177" ht="12.75" customHeight="1" x14ac:dyDescent="0.2"/>
    <row r="333181" ht="12.75" customHeight="1" x14ac:dyDescent="0.2"/>
    <row r="333185" ht="12.75" customHeight="1" x14ac:dyDescent="0.2"/>
    <row r="333189" ht="12.75" customHeight="1" x14ac:dyDescent="0.2"/>
    <row r="333193" ht="12.75" customHeight="1" x14ac:dyDescent="0.2"/>
    <row r="333197" ht="12.75" customHeight="1" x14ac:dyDescent="0.2"/>
    <row r="333201" ht="12.75" customHeight="1" x14ac:dyDescent="0.2"/>
    <row r="333205" ht="12.75" customHeight="1" x14ac:dyDescent="0.2"/>
    <row r="333209" ht="12.75" customHeight="1" x14ac:dyDescent="0.2"/>
    <row r="333213" ht="12.75" customHeight="1" x14ac:dyDescent="0.2"/>
    <row r="333217" ht="12.75" customHeight="1" x14ac:dyDescent="0.2"/>
    <row r="333221" ht="12.75" customHeight="1" x14ac:dyDescent="0.2"/>
    <row r="333225" ht="12.75" customHeight="1" x14ac:dyDescent="0.2"/>
    <row r="333229" ht="12.75" customHeight="1" x14ac:dyDescent="0.2"/>
    <row r="333233" ht="12.75" customHeight="1" x14ac:dyDescent="0.2"/>
    <row r="333237" ht="12.75" customHeight="1" x14ac:dyDescent="0.2"/>
    <row r="333241" ht="12.75" customHeight="1" x14ac:dyDescent="0.2"/>
    <row r="333245" ht="12.75" customHeight="1" x14ac:dyDescent="0.2"/>
    <row r="333249" ht="12.75" customHeight="1" x14ac:dyDescent="0.2"/>
    <row r="333253" ht="12.75" customHeight="1" x14ac:dyDescent="0.2"/>
    <row r="333257" ht="12.75" customHeight="1" x14ac:dyDescent="0.2"/>
    <row r="333261" ht="12.75" customHeight="1" x14ac:dyDescent="0.2"/>
    <row r="333265" ht="12.75" customHeight="1" x14ac:dyDescent="0.2"/>
    <row r="333269" ht="12.75" customHeight="1" x14ac:dyDescent="0.2"/>
    <row r="333273" ht="12.75" customHeight="1" x14ac:dyDescent="0.2"/>
    <row r="333277" ht="12.75" customHeight="1" x14ac:dyDescent="0.2"/>
    <row r="333281" ht="12.75" customHeight="1" x14ac:dyDescent="0.2"/>
    <row r="333285" ht="12.75" customHeight="1" x14ac:dyDescent="0.2"/>
    <row r="333289" ht="12.75" customHeight="1" x14ac:dyDescent="0.2"/>
    <row r="333293" ht="12.75" customHeight="1" x14ac:dyDescent="0.2"/>
    <row r="333297" ht="12.75" customHeight="1" x14ac:dyDescent="0.2"/>
    <row r="333301" ht="12.75" customHeight="1" x14ac:dyDescent="0.2"/>
    <row r="333305" ht="12.75" customHeight="1" x14ac:dyDescent="0.2"/>
    <row r="333309" ht="12.75" customHeight="1" x14ac:dyDescent="0.2"/>
    <row r="333313" ht="12.75" customHeight="1" x14ac:dyDescent="0.2"/>
    <row r="333317" ht="12.75" customHeight="1" x14ac:dyDescent="0.2"/>
    <row r="333321" ht="12.75" customHeight="1" x14ac:dyDescent="0.2"/>
    <row r="333325" ht="12.75" customHeight="1" x14ac:dyDescent="0.2"/>
    <row r="333329" ht="12.75" customHeight="1" x14ac:dyDescent="0.2"/>
    <row r="333333" ht="12.75" customHeight="1" x14ac:dyDescent="0.2"/>
    <row r="333337" ht="12.75" customHeight="1" x14ac:dyDescent="0.2"/>
    <row r="333341" ht="12.75" customHeight="1" x14ac:dyDescent="0.2"/>
    <row r="333345" ht="12.75" customHeight="1" x14ac:dyDescent="0.2"/>
    <row r="333349" ht="12.75" customHeight="1" x14ac:dyDescent="0.2"/>
    <row r="333353" ht="12.75" customHeight="1" x14ac:dyDescent="0.2"/>
    <row r="333357" ht="12.75" customHeight="1" x14ac:dyDescent="0.2"/>
    <row r="333361" ht="12.75" customHeight="1" x14ac:dyDescent="0.2"/>
    <row r="333365" ht="12.75" customHeight="1" x14ac:dyDescent="0.2"/>
    <row r="333369" ht="12.75" customHeight="1" x14ac:dyDescent="0.2"/>
    <row r="333373" ht="12.75" customHeight="1" x14ac:dyDescent="0.2"/>
    <row r="333377" ht="12.75" customHeight="1" x14ac:dyDescent="0.2"/>
    <row r="333381" ht="12.75" customHeight="1" x14ac:dyDescent="0.2"/>
    <row r="333385" ht="12.75" customHeight="1" x14ac:dyDescent="0.2"/>
    <row r="333389" ht="12.75" customHeight="1" x14ac:dyDescent="0.2"/>
    <row r="333393" ht="12.75" customHeight="1" x14ac:dyDescent="0.2"/>
    <row r="333397" ht="12.75" customHeight="1" x14ac:dyDescent="0.2"/>
    <row r="333401" ht="12.75" customHeight="1" x14ac:dyDescent="0.2"/>
    <row r="333405" ht="12.75" customHeight="1" x14ac:dyDescent="0.2"/>
    <row r="333409" ht="12.75" customHeight="1" x14ac:dyDescent="0.2"/>
    <row r="333413" ht="12.75" customHeight="1" x14ac:dyDescent="0.2"/>
    <row r="333417" ht="12.75" customHeight="1" x14ac:dyDescent="0.2"/>
    <row r="333421" ht="12.75" customHeight="1" x14ac:dyDescent="0.2"/>
    <row r="333425" ht="12.75" customHeight="1" x14ac:dyDescent="0.2"/>
    <row r="333429" ht="12.75" customHeight="1" x14ac:dyDescent="0.2"/>
    <row r="333433" ht="12.75" customHeight="1" x14ac:dyDescent="0.2"/>
    <row r="333437" ht="12.75" customHeight="1" x14ac:dyDescent="0.2"/>
    <row r="333441" ht="12.75" customHeight="1" x14ac:dyDescent="0.2"/>
    <row r="333445" ht="12.75" customHeight="1" x14ac:dyDescent="0.2"/>
    <row r="333449" ht="12.75" customHeight="1" x14ac:dyDescent="0.2"/>
    <row r="333453" ht="12.75" customHeight="1" x14ac:dyDescent="0.2"/>
    <row r="333457" ht="12.75" customHeight="1" x14ac:dyDescent="0.2"/>
    <row r="333461" ht="12.75" customHeight="1" x14ac:dyDescent="0.2"/>
    <row r="333465" ht="12.75" customHeight="1" x14ac:dyDescent="0.2"/>
    <row r="333469" ht="12.75" customHeight="1" x14ac:dyDescent="0.2"/>
    <row r="333473" ht="12.75" customHeight="1" x14ac:dyDescent="0.2"/>
    <row r="333477" ht="12.75" customHeight="1" x14ac:dyDescent="0.2"/>
    <row r="333481" ht="12.75" customHeight="1" x14ac:dyDescent="0.2"/>
    <row r="333485" ht="12.75" customHeight="1" x14ac:dyDescent="0.2"/>
    <row r="333489" ht="12.75" customHeight="1" x14ac:dyDescent="0.2"/>
    <row r="333493" ht="12.75" customHeight="1" x14ac:dyDescent="0.2"/>
    <row r="333497" ht="12.75" customHeight="1" x14ac:dyDescent="0.2"/>
    <row r="333501" ht="12.75" customHeight="1" x14ac:dyDescent="0.2"/>
    <row r="333505" ht="12.75" customHeight="1" x14ac:dyDescent="0.2"/>
    <row r="333509" ht="12.75" customHeight="1" x14ac:dyDescent="0.2"/>
    <row r="333513" ht="12.75" customHeight="1" x14ac:dyDescent="0.2"/>
    <row r="333517" ht="12.75" customHeight="1" x14ac:dyDescent="0.2"/>
    <row r="333521" ht="12.75" customHeight="1" x14ac:dyDescent="0.2"/>
    <row r="333525" ht="12.75" customHeight="1" x14ac:dyDescent="0.2"/>
    <row r="333529" ht="12.75" customHeight="1" x14ac:dyDescent="0.2"/>
    <row r="333533" ht="12.75" customHeight="1" x14ac:dyDescent="0.2"/>
    <row r="333537" ht="12.75" customHeight="1" x14ac:dyDescent="0.2"/>
    <row r="333541" ht="12.75" customHeight="1" x14ac:dyDescent="0.2"/>
    <row r="333545" ht="12.75" customHeight="1" x14ac:dyDescent="0.2"/>
    <row r="333549" ht="12.75" customHeight="1" x14ac:dyDescent="0.2"/>
    <row r="333553" ht="12.75" customHeight="1" x14ac:dyDescent="0.2"/>
    <row r="333557" ht="12.75" customHeight="1" x14ac:dyDescent="0.2"/>
    <row r="333561" ht="12.75" customHeight="1" x14ac:dyDescent="0.2"/>
    <row r="333565" ht="12.75" customHeight="1" x14ac:dyDescent="0.2"/>
    <row r="333569" ht="12.75" customHeight="1" x14ac:dyDescent="0.2"/>
    <row r="333573" ht="12.75" customHeight="1" x14ac:dyDescent="0.2"/>
    <row r="333577" ht="12.75" customHeight="1" x14ac:dyDescent="0.2"/>
    <row r="333581" ht="12.75" customHeight="1" x14ac:dyDescent="0.2"/>
    <row r="333585" ht="12.75" customHeight="1" x14ac:dyDescent="0.2"/>
    <row r="333589" ht="12.75" customHeight="1" x14ac:dyDescent="0.2"/>
    <row r="333593" ht="12.75" customHeight="1" x14ac:dyDescent="0.2"/>
    <row r="333597" ht="12.75" customHeight="1" x14ac:dyDescent="0.2"/>
    <row r="333601" ht="12.75" customHeight="1" x14ac:dyDescent="0.2"/>
    <row r="333605" ht="12.75" customHeight="1" x14ac:dyDescent="0.2"/>
    <row r="333609" ht="12.75" customHeight="1" x14ac:dyDescent="0.2"/>
    <row r="333613" ht="12.75" customHeight="1" x14ac:dyDescent="0.2"/>
    <row r="333617" ht="12.75" customHeight="1" x14ac:dyDescent="0.2"/>
    <row r="333621" ht="12.75" customHeight="1" x14ac:dyDescent="0.2"/>
    <row r="333625" ht="12.75" customHeight="1" x14ac:dyDescent="0.2"/>
    <row r="333629" ht="12.75" customHeight="1" x14ac:dyDescent="0.2"/>
    <row r="333633" ht="12.75" customHeight="1" x14ac:dyDescent="0.2"/>
    <row r="333637" ht="12.75" customHeight="1" x14ac:dyDescent="0.2"/>
    <row r="333641" ht="12.75" customHeight="1" x14ac:dyDescent="0.2"/>
    <row r="333645" ht="12.75" customHeight="1" x14ac:dyDescent="0.2"/>
    <row r="333649" ht="12.75" customHeight="1" x14ac:dyDescent="0.2"/>
    <row r="333653" ht="12.75" customHeight="1" x14ac:dyDescent="0.2"/>
    <row r="333657" ht="12.75" customHeight="1" x14ac:dyDescent="0.2"/>
    <row r="333661" ht="12.75" customHeight="1" x14ac:dyDescent="0.2"/>
    <row r="333665" ht="12.75" customHeight="1" x14ac:dyDescent="0.2"/>
    <row r="333669" ht="12.75" customHeight="1" x14ac:dyDescent="0.2"/>
    <row r="333673" ht="12.75" customHeight="1" x14ac:dyDescent="0.2"/>
    <row r="333677" ht="12.75" customHeight="1" x14ac:dyDescent="0.2"/>
    <row r="333681" ht="12.75" customHeight="1" x14ac:dyDescent="0.2"/>
    <row r="333685" ht="12.75" customHeight="1" x14ac:dyDescent="0.2"/>
    <row r="333689" ht="12.75" customHeight="1" x14ac:dyDescent="0.2"/>
    <row r="333693" ht="12.75" customHeight="1" x14ac:dyDescent="0.2"/>
    <row r="333697" ht="12.75" customHeight="1" x14ac:dyDescent="0.2"/>
    <row r="333701" ht="12.75" customHeight="1" x14ac:dyDescent="0.2"/>
    <row r="333705" ht="12.75" customHeight="1" x14ac:dyDescent="0.2"/>
    <row r="333709" ht="12.75" customHeight="1" x14ac:dyDescent="0.2"/>
    <row r="333713" ht="12.75" customHeight="1" x14ac:dyDescent="0.2"/>
    <row r="333717" ht="12.75" customHeight="1" x14ac:dyDescent="0.2"/>
    <row r="333721" ht="12.75" customHeight="1" x14ac:dyDescent="0.2"/>
    <row r="333725" ht="12.75" customHeight="1" x14ac:dyDescent="0.2"/>
    <row r="333729" ht="12.75" customHeight="1" x14ac:dyDescent="0.2"/>
    <row r="333733" ht="12.75" customHeight="1" x14ac:dyDescent="0.2"/>
    <row r="333737" ht="12.75" customHeight="1" x14ac:dyDescent="0.2"/>
    <row r="333741" ht="12.75" customHeight="1" x14ac:dyDescent="0.2"/>
    <row r="333745" ht="12.75" customHeight="1" x14ac:dyDescent="0.2"/>
    <row r="333749" ht="12.75" customHeight="1" x14ac:dyDescent="0.2"/>
    <row r="333753" ht="12.75" customHeight="1" x14ac:dyDescent="0.2"/>
    <row r="333757" ht="12.75" customHeight="1" x14ac:dyDescent="0.2"/>
    <row r="333761" ht="12.75" customHeight="1" x14ac:dyDescent="0.2"/>
    <row r="333765" ht="12.75" customHeight="1" x14ac:dyDescent="0.2"/>
    <row r="333769" ht="12.75" customHeight="1" x14ac:dyDescent="0.2"/>
    <row r="333773" ht="12.75" customHeight="1" x14ac:dyDescent="0.2"/>
    <row r="333777" ht="12.75" customHeight="1" x14ac:dyDescent="0.2"/>
    <row r="333781" ht="12.75" customHeight="1" x14ac:dyDescent="0.2"/>
    <row r="333785" ht="12.75" customHeight="1" x14ac:dyDescent="0.2"/>
    <row r="333789" ht="12.75" customHeight="1" x14ac:dyDescent="0.2"/>
    <row r="333793" ht="12.75" customHeight="1" x14ac:dyDescent="0.2"/>
    <row r="333797" ht="12.75" customHeight="1" x14ac:dyDescent="0.2"/>
    <row r="333801" ht="12.75" customHeight="1" x14ac:dyDescent="0.2"/>
    <row r="333805" ht="12.75" customHeight="1" x14ac:dyDescent="0.2"/>
    <row r="333809" ht="12.75" customHeight="1" x14ac:dyDescent="0.2"/>
    <row r="333813" ht="12.75" customHeight="1" x14ac:dyDescent="0.2"/>
    <row r="333817" ht="12.75" customHeight="1" x14ac:dyDescent="0.2"/>
    <row r="333821" ht="12.75" customHeight="1" x14ac:dyDescent="0.2"/>
    <row r="333825" ht="12.75" customHeight="1" x14ac:dyDescent="0.2"/>
    <row r="333829" ht="12.75" customHeight="1" x14ac:dyDescent="0.2"/>
    <row r="333833" ht="12.75" customHeight="1" x14ac:dyDescent="0.2"/>
    <row r="333837" ht="12.75" customHeight="1" x14ac:dyDescent="0.2"/>
    <row r="333841" ht="12.75" customHeight="1" x14ac:dyDescent="0.2"/>
    <row r="333845" ht="12.75" customHeight="1" x14ac:dyDescent="0.2"/>
    <row r="333849" ht="12.75" customHeight="1" x14ac:dyDescent="0.2"/>
    <row r="333853" ht="12.75" customHeight="1" x14ac:dyDescent="0.2"/>
    <row r="333857" ht="12.75" customHeight="1" x14ac:dyDescent="0.2"/>
    <row r="333861" ht="12.75" customHeight="1" x14ac:dyDescent="0.2"/>
    <row r="333865" ht="12.75" customHeight="1" x14ac:dyDescent="0.2"/>
    <row r="333869" ht="12.75" customHeight="1" x14ac:dyDescent="0.2"/>
    <row r="333873" ht="12.75" customHeight="1" x14ac:dyDescent="0.2"/>
    <row r="333877" ht="12.75" customHeight="1" x14ac:dyDescent="0.2"/>
    <row r="333881" ht="12.75" customHeight="1" x14ac:dyDescent="0.2"/>
    <row r="333885" ht="12.75" customHeight="1" x14ac:dyDescent="0.2"/>
    <row r="333889" ht="12.75" customHeight="1" x14ac:dyDescent="0.2"/>
    <row r="333893" ht="12.75" customHeight="1" x14ac:dyDescent="0.2"/>
    <row r="333897" ht="12.75" customHeight="1" x14ac:dyDescent="0.2"/>
    <row r="333901" ht="12.75" customHeight="1" x14ac:dyDescent="0.2"/>
    <row r="333905" ht="12.75" customHeight="1" x14ac:dyDescent="0.2"/>
    <row r="333909" ht="12.75" customHeight="1" x14ac:dyDescent="0.2"/>
    <row r="333913" ht="12.75" customHeight="1" x14ac:dyDescent="0.2"/>
    <row r="333917" ht="12.75" customHeight="1" x14ac:dyDescent="0.2"/>
    <row r="333921" ht="12.75" customHeight="1" x14ac:dyDescent="0.2"/>
    <row r="333925" ht="12.75" customHeight="1" x14ac:dyDescent="0.2"/>
    <row r="333929" ht="12.75" customHeight="1" x14ac:dyDescent="0.2"/>
    <row r="333933" ht="12.75" customHeight="1" x14ac:dyDescent="0.2"/>
    <row r="333937" ht="12.75" customHeight="1" x14ac:dyDescent="0.2"/>
    <row r="333941" ht="12.75" customHeight="1" x14ac:dyDescent="0.2"/>
    <row r="333945" ht="12.75" customHeight="1" x14ac:dyDescent="0.2"/>
    <row r="333949" ht="12.75" customHeight="1" x14ac:dyDescent="0.2"/>
    <row r="333953" ht="12.75" customHeight="1" x14ac:dyDescent="0.2"/>
    <row r="333957" ht="12.75" customHeight="1" x14ac:dyDescent="0.2"/>
    <row r="333961" ht="12.75" customHeight="1" x14ac:dyDescent="0.2"/>
    <row r="333965" ht="12.75" customHeight="1" x14ac:dyDescent="0.2"/>
    <row r="333969" ht="12.75" customHeight="1" x14ac:dyDescent="0.2"/>
    <row r="333973" ht="12.75" customHeight="1" x14ac:dyDescent="0.2"/>
    <row r="333977" ht="12.75" customHeight="1" x14ac:dyDescent="0.2"/>
    <row r="333981" ht="12.75" customHeight="1" x14ac:dyDescent="0.2"/>
    <row r="333985" ht="12.75" customHeight="1" x14ac:dyDescent="0.2"/>
    <row r="333989" ht="12.75" customHeight="1" x14ac:dyDescent="0.2"/>
    <row r="333993" ht="12.75" customHeight="1" x14ac:dyDescent="0.2"/>
    <row r="333997" ht="12.75" customHeight="1" x14ac:dyDescent="0.2"/>
    <row r="334001" ht="12.75" customHeight="1" x14ac:dyDescent="0.2"/>
    <row r="334005" ht="12.75" customHeight="1" x14ac:dyDescent="0.2"/>
    <row r="334009" ht="12.75" customHeight="1" x14ac:dyDescent="0.2"/>
    <row r="334013" ht="12.75" customHeight="1" x14ac:dyDescent="0.2"/>
    <row r="334017" ht="12.75" customHeight="1" x14ac:dyDescent="0.2"/>
    <row r="334021" ht="12.75" customHeight="1" x14ac:dyDescent="0.2"/>
    <row r="334025" ht="12.75" customHeight="1" x14ac:dyDescent="0.2"/>
    <row r="334029" ht="12.75" customHeight="1" x14ac:dyDescent="0.2"/>
    <row r="334033" ht="12.75" customHeight="1" x14ac:dyDescent="0.2"/>
    <row r="334037" ht="12.75" customHeight="1" x14ac:dyDescent="0.2"/>
    <row r="334041" ht="12.75" customHeight="1" x14ac:dyDescent="0.2"/>
    <row r="334045" ht="12.75" customHeight="1" x14ac:dyDescent="0.2"/>
    <row r="334049" ht="12.75" customHeight="1" x14ac:dyDescent="0.2"/>
    <row r="334053" ht="12.75" customHeight="1" x14ac:dyDescent="0.2"/>
    <row r="334057" ht="12.75" customHeight="1" x14ac:dyDescent="0.2"/>
    <row r="334061" ht="12.75" customHeight="1" x14ac:dyDescent="0.2"/>
    <row r="334065" ht="12.75" customHeight="1" x14ac:dyDescent="0.2"/>
    <row r="334069" ht="12.75" customHeight="1" x14ac:dyDescent="0.2"/>
    <row r="334073" ht="12.75" customHeight="1" x14ac:dyDescent="0.2"/>
    <row r="334077" ht="12.75" customHeight="1" x14ac:dyDescent="0.2"/>
    <row r="334081" ht="12.75" customHeight="1" x14ac:dyDescent="0.2"/>
    <row r="334085" ht="12.75" customHeight="1" x14ac:dyDescent="0.2"/>
    <row r="334089" ht="12.75" customHeight="1" x14ac:dyDescent="0.2"/>
    <row r="334093" ht="12.75" customHeight="1" x14ac:dyDescent="0.2"/>
    <row r="334097" ht="12.75" customHeight="1" x14ac:dyDescent="0.2"/>
    <row r="334101" ht="12.75" customHeight="1" x14ac:dyDescent="0.2"/>
    <row r="334105" ht="12.75" customHeight="1" x14ac:dyDescent="0.2"/>
    <row r="334109" ht="12.75" customHeight="1" x14ac:dyDescent="0.2"/>
    <row r="334113" ht="12.75" customHeight="1" x14ac:dyDescent="0.2"/>
    <row r="334117" ht="12.75" customHeight="1" x14ac:dyDescent="0.2"/>
    <row r="334121" ht="12.75" customHeight="1" x14ac:dyDescent="0.2"/>
    <row r="334125" ht="12.75" customHeight="1" x14ac:dyDescent="0.2"/>
    <row r="334129" ht="12.75" customHeight="1" x14ac:dyDescent="0.2"/>
    <row r="334133" ht="12.75" customHeight="1" x14ac:dyDescent="0.2"/>
    <row r="334137" ht="12.75" customHeight="1" x14ac:dyDescent="0.2"/>
    <row r="334141" ht="12.75" customHeight="1" x14ac:dyDescent="0.2"/>
    <row r="334145" ht="12.75" customHeight="1" x14ac:dyDescent="0.2"/>
    <row r="334149" ht="12.75" customHeight="1" x14ac:dyDescent="0.2"/>
    <row r="334153" ht="12.75" customHeight="1" x14ac:dyDescent="0.2"/>
    <row r="334157" ht="12.75" customHeight="1" x14ac:dyDescent="0.2"/>
    <row r="334161" ht="12.75" customHeight="1" x14ac:dyDescent="0.2"/>
    <row r="334165" ht="12.75" customHeight="1" x14ac:dyDescent="0.2"/>
    <row r="334169" ht="12.75" customHeight="1" x14ac:dyDescent="0.2"/>
    <row r="334173" ht="12.75" customHeight="1" x14ac:dyDescent="0.2"/>
    <row r="334177" ht="12.75" customHeight="1" x14ac:dyDescent="0.2"/>
    <row r="334181" ht="12.75" customHeight="1" x14ac:dyDescent="0.2"/>
    <row r="334185" ht="12.75" customHeight="1" x14ac:dyDescent="0.2"/>
    <row r="334189" ht="12.75" customHeight="1" x14ac:dyDescent="0.2"/>
    <row r="334193" ht="12.75" customHeight="1" x14ac:dyDescent="0.2"/>
    <row r="334197" ht="12.75" customHeight="1" x14ac:dyDescent="0.2"/>
    <row r="334201" ht="12.75" customHeight="1" x14ac:dyDescent="0.2"/>
    <row r="334205" ht="12.75" customHeight="1" x14ac:dyDescent="0.2"/>
    <row r="334209" ht="12.75" customHeight="1" x14ac:dyDescent="0.2"/>
    <row r="334213" ht="12.75" customHeight="1" x14ac:dyDescent="0.2"/>
    <row r="334217" ht="12.75" customHeight="1" x14ac:dyDescent="0.2"/>
    <row r="334221" ht="12.75" customHeight="1" x14ac:dyDescent="0.2"/>
    <row r="334225" ht="12.75" customHeight="1" x14ac:dyDescent="0.2"/>
    <row r="334229" ht="12.75" customHeight="1" x14ac:dyDescent="0.2"/>
    <row r="334233" ht="12.75" customHeight="1" x14ac:dyDescent="0.2"/>
    <row r="334237" ht="12.75" customHeight="1" x14ac:dyDescent="0.2"/>
    <row r="334241" ht="12.75" customHeight="1" x14ac:dyDescent="0.2"/>
    <row r="334245" ht="12.75" customHeight="1" x14ac:dyDescent="0.2"/>
    <row r="334249" ht="12.75" customHeight="1" x14ac:dyDescent="0.2"/>
    <row r="334253" ht="12.75" customHeight="1" x14ac:dyDescent="0.2"/>
    <row r="334257" ht="12.75" customHeight="1" x14ac:dyDescent="0.2"/>
    <row r="334261" ht="12.75" customHeight="1" x14ac:dyDescent="0.2"/>
    <row r="334265" ht="12.75" customHeight="1" x14ac:dyDescent="0.2"/>
    <row r="334269" ht="12.75" customHeight="1" x14ac:dyDescent="0.2"/>
    <row r="334273" ht="12.75" customHeight="1" x14ac:dyDescent="0.2"/>
    <row r="334277" ht="12.75" customHeight="1" x14ac:dyDescent="0.2"/>
    <row r="334281" ht="12.75" customHeight="1" x14ac:dyDescent="0.2"/>
    <row r="334285" ht="12.75" customHeight="1" x14ac:dyDescent="0.2"/>
    <row r="334289" ht="12.75" customHeight="1" x14ac:dyDescent="0.2"/>
    <row r="334293" ht="12.75" customHeight="1" x14ac:dyDescent="0.2"/>
    <row r="334297" ht="12.75" customHeight="1" x14ac:dyDescent="0.2"/>
    <row r="334301" ht="12.75" customHeight="1" x14ac:dyDescent="0.2"/>
    <row r="334305" ht="12.75" customHeight="1" x14ac:dyDescent="0.2"/>
    <row r="334309" ht="12.75" customHeight="1" x14ac:dyDescent="0.2"/>
    <row r="334313" ht="12.75" customHeight="1" x14ac:dyDescent="0.2"/>
    <row r="334317" ht="12.75" customHeight="1" x14ac:dyDescent="0.2"/>
    <row r="334321" ht="12.75" customHeight="1" x14ac:dyDescent="0.2"/>
    <row r="334325" ht="12.75" customHeight="1" x14ac:dyDescent="0.2"/>
    <row r="334329" ht="12.75" customHeight="1" x14ac:dyDescent="0.2"/>
    <row r="334333" ht="12.75" customHeight="1" x14ac:dyDescent="0.2"/>
    <row r="334337" ht="12.75" customHeight="1" x14ac:dyDescent="0.2"/>
    <row r="334341" ht="12.75" customHeight="1" x14ac:dyDescent="0.2"/>
    <row r="334345" ht="12.75" customHeight="1" x14ac:dyDescent="0.2"/>
    <row r="334349" ht="12.75" customHeight="1" x14ac:dyDescent="0.2"/>
    <row r="334353" ht="12.75" customHeight="1" x14ac:dyDescent="0.2"/>
    <row r="334357" ht="12.75" customHeight="1" x14ac:dyDescent="0.2"/>
    <row r="334361" ht="12.75" customHeight="1" x14ac:dyDescent="0.2"/>
    <row r="334365" ht="12.75" customHeight="1" x14ac:dyDescent="0.2"/>
    <row r="334369" ht="12.75" customHeight="1" x14ac:dyDescent="0.2"/>
    <row r="334373" ht="12.75" customHeight="1" x14ac:dyDescent="0.2"/>
    <row r="334377" ht="12.75" customHeight="1" x14ac:dyDescent="0.2"/>
    <row r="334381" ht="12.75" customHeight="1" x14ac:dyDescent="0.2"/>
    <row r="334385" ht="12.75" customHeight="1" x14ac:dyDescent="0.2"/>
    <row r="334389" ht="12.75" customHeight="1" x14ac:dyDescent="0.2"/>
    <row r="334393" ht="12.75" customHeight="1" x14ac:dyDescent="0.2"/>
    <row r="334397" ht="12.75" customHeight="1" x14ac:dyDescent="0.2"/>
    <row r="334401" ht="12.75" customHeight="1" x14ac:dyDescent="0.2"/>
    <row r="334405" ht="12.75" customHeight="1" x14ac:dyDescent="0.2"/>
    <row r="334409" ht="12.75" customHeight="1" x14ac:dyDescent="0.2"/>
    <row r="334413" ht="12.75" customHeight="1" x14ac:dyDescent="0.2"/>
    <row r="334417" ht="12.75" customHeight="1" x14ac:dyDescent="0.2"/>
    <row r="334421" ht="12.75" customHeight="1" x14ac:dyDescent="0.2"/>
    <row r="334425" ht="12.75" customHeight="1" x14ac:dyDescent="0.2"/>
    <row r="334429" ht="12.75" customHeight="1" x14ac:dyDescent="0.2"/>
    <row r="334433" ht="12.75" customHeight="1" x14ac:dyDescent="0.2"/>
    <row r="334437" ht="12.75" customHeight="1" x14ac:dyDescent="0.2"/>
    <row r="334441" ht="12.75" customHeight="1" x14ac:dyDescent="0.2"/>
    <row r="334445" ht="12.75" customHeight="1" x14ac:dyDescent="0.2"/>
    <row r="334449" ht="12.75" customHeight="1" x14ac:dyDescent="0.2"/>
    <row r="334453" ht="12.75" customHeight="1" x14ac:dyDescent="0.2"/>
    <row r="334457" ht="12.75" customHeight="1" x14ac:dyDescent="0.2"/>
    <row r="334461" ht="12.75" customHeight="1" x14ac:dyDescent="0.2"/>
    <row r="334465" ht="12.75" customHeight="1" x14ac:dyDescent="0.2"/>
    <row r="334469" ht="12.75" customHeight="1" x14ac:dyDescent="0.2"/>
    <row r="334473" ht="12.75" customHeight="1" x14ac:dyDescent="0.2"/>
    <row r="334477" ht="12.75" customHeight="1" x14ac:dyDescent="0.2"/>
    <row r="334481" ht="12.75" customHeight="1" x14ac:dyDescent="0.2"/>
    <row r="334485" ht="12.75" customHeight="1" x14ac:dyDescent="0.2"/>
    <row r="334489" ht="12.75" customHeight="1" x14ac:dyDescent="0.2"/>
    <row r="334493" ht="12.75" customHeight="1" x14ac:dyDescent="0.2"/>
    <row r="334497" ht="12.75" customHeight="1" x14ac:dyDescent="0.2"/>
    <row r="334501" ht="12.75" customHeight="1" x14ac:dyDescent="0.2"/>
    <row r="334505" ht="12.75" customHeight="1" x14ac:dyDescent="0.2"/>
    <row r="334509" ht="12.75" customHeight="1" x14ac:dyDescent="0.2"/>
    <row r="334513" ht="12.75" customHeight="1" x14ac:dyDescent="0.2"/>
    <row r="334517" ht="12.75" customHeight="1" x14ac:dyDescent="0.2"/>
    <row r="334521" ht="12.75" customHeight="1" x14ac:dyDescent="0.2"/>
    <row r="334525" ht="12.75" customHeight="1" x14ac:dyDescent="0.2"/>
    <row r="334529" ht="12.75" customHeight="1" x14ac:dyDescent="0.2"/>
    <row r="334533" ht="12.75" customHeight="1" x14ac:dyDescent="0.2"/>
    <row r="334537" ht="12.75" customHeight="1" x14ac:dyDescent="0.2"/>
    <row r="334541" ht="12.75" customHeight="1" x14ac:dyDescent="0.2"/>
    <row r="334545" ht="12.75" customHeight="1" x14ac:dyDescent="0.2"/>
    <row r="334549" ht="12.75" customHeight="1" x14ac:dyDescent="0.2"/>
    <row r="334553" ht="12.75" customHeight="1" x14ac:dyDescent="0.2"/>
    <row r="334557" ht="12.75" customHeight="1" x14ac:dyDescent="0.2"/>
    <row r="334561" ht="12.75" customHeight="1" x14ac:dyDescent="0.2"/>
    <row r="334565" ht="12.75" customHeight="1" x14ac:dyDescent="0.2"/>
    <row r="334569" ht="12.75" customHeight="1" x14ac:dyDescent="0.2"/>
    <row r="334573" ht="12.75" customHeight="1" x14ac:dyDescent="0.2"/>
    <row r="334577" ht="12.75" customHeight="1" x14ac:dyDescent="0.2"/>
    <row r="334581" ht="12.75" customHeight="1" x14ac:dyDescent="0.2"/>
    <row r="334585" ht="12.75" customHeight="1" x14ac:dyDescent="0.2"/>
    <row r="334589" ht="12.75" customHeight="1" x14ac:dyDescent="0.2"/>
    <row r="334593" ht="12.75" customHeight="1" x14ac:dyDescent="0.2"/>
    <row r="334597" ht="12.75" customHeight="1" x14ac:dyDescent="0.2"/>
    <row r="334601" ht="12.75" customHeight="1" x14ac:dyDescent="0.2"/>
    <row r="334605" ht="12.75" customHeight="1" x14ac:dyDescent="0.2"/>
    <row r="334609" ht="12.75" customHeight="1" x14ac:dyDescent="0.2"/>
    <row r="334613" ht="12.75" customHeight="1" x14ac:dyDescent="0.2"/>
    <row r="334617" ht="12.75" customHeight="1" x14ac:dyDescent="0.2"/>
    <row r="334621" ht="12.75" customHeight="1" x14ac:dyDescent="0.2"/>
    <row r="334625" ht="12.75" customHeight="1" x14ac:dyDescent="0.2"/>
    <row r="334629" ht="12.75" customHeight="1" x14ac:dyDescent="0.2"/>
    <row r="334633" ht="12.75" customHeight="1" x14ac:dyDescent="0.2"/>
    <row r="334637" ht="12.75" customHeight="1" x14ac:dyDescent="0.2"/>
    <row r="334641" ht="12.75" customHeight="1" x14ac:dyDescent="0.2"/>
    <row r="334645" ht="12.75" customHeight="1" x14ac:dyDescent="0.2"/>
    <row r="334649" ht="12.75" customHeight="1" x14ac:dyDescent="0.2"/>
    <row r="334653" ht="12.75" customHeight="1" x14ac:dyDescent="0.2"/>
    <row r="334657" ht="12.75" customHeight="1" x14ac:dyDescent="0.2"/>
    <row r="334661" ht="12.75" customHeight="1" x14ac:dyDescent="0.2"/>
    <row r="334665" ht="12.75" customHeight="1" x14ac:dyDescent="0.2"/>
    <row r="334669" ht="12.75" customHeight="1" x14ac:dyDescent="0.2"/>
    <row r="334673" ht="12.75" customHeight="1" x14ac:dyDescent="0.2"/>
    <row r="334677" ht="12.75" customHeight="1" x14ac:dyDescent="0.2"/>
    <row r="334681" ht="12.75" customHeight="1" x14ac:dyDescent="0.2"/>
    <row r="334685" ht="12.75" customHeight="1" x14ac:dyDescent="0.2"/>
    <row r="334689" ht="12.75" customHeight="1" x14ac:dyDescent="0.2"/>
    <row r="334693" ht="12.75" customHeight="1" x14ac:dyDescent="0.2"/>
    <row r="334697" ht="12.75" customHeight="1" x14ac:dyDescent="0.2"/>
    <row r="334701" ht="12.75" customHeight="1" x14ac:dyDescent="0.2"/>
    <row r="334705" ht="12.75" customHeight="1" x14ac:dyDescent="0.2"/>
    <row r="334709" ht="12.75" customHeight="1" x14ac:dyDescent="0.2"/>
    <row r="334713" ht="12.75" customHeight="1" x14ac:dyDescent="0.2"/>
    <row r="334717" ht="12.75" customHeight="1" x14ac:dyDescent="0.2"/>
    <row r="334721" ht="12.75" customHeight="1" x14ac:dyDescent="0.2"/>
    <row r="334725" ht="12.75" customHeight="1" x14ac:dyDescent="0.2"/>
    <row r="334729" ht="12.75" customHeight="1" x14ac:dyDescent="0.2"/>
    <row r="334733" ht="12.75" customHeight="1" x14ac:dyDescent="0.2"/>
    <row r="334737" ht="12.75" customHeight="1" x14ac:dyDescent="0.2"/>
    <row r="334741" ht="12.75" customHeight="1" x14ac:dyDescent="0.2"/>
    <row r="334745" ht="12.75" customHeight="1" x14ac:dyDescent="0.2"/>
    <row r="334749" ht="12.75" customHeight="1" x14ac:dyDescent="0.2"/>
    <row r="334753" ht="12.75" customHeight="1" x14ac:dyDescent="0.2"/>
    <row r="334757" ht="12.75" customHeight="1" x14ac:dyDescent="0.2"/>
    <row r="334761" ht="12.75" customHeight="1" x14ac:dyDescent="0.2"/>
    <row r="334765" ht="12.75" customHeight="1" x14ac:dyDescent="0.2"/>
    <row r="334769" ht="12.75" customHeight="1" x14ac:dyDescent="0.2"/>
    <row r="334773" ht="12.75" customHeight="1" x14ac:dyDescent="0.2"/>
    <row r="334777" ht="12.75" customHeight="1" x14ac:dyDescent="0.2"/>
    <row r="334781" ht="12.75" customHeight="1" x14ac:dyDescent="0.2"/>
    <row r="334785" ht="12.75" customHeight="1" x14ac:dyDescent="0.2"/>
    <row r="334789" ht="12.75" customHeight="1" x14ac:dyDescent="0.2"/>
    <row r="334793" ht="12.75" customHeight="1" x14ac:dyDescent="0.2"/>
    <row r="334797" ht="12.75" customHeight="1" x14ac:dyDescent="0.2"/>
    <row r="334801" ht="12.75" customHeight="1" x14ac:dyDescent="0.2"/>
    <row r="334805" ht="12.75" customHeight="1" x14ac:dyDescent="0.2"/>
    <row r="334809" ht="12.75" customHeight="1" x14ac:dyDescent="0.2"/>
    <row r="334813" ht="12.75" customHeight="1" x14ac:dyDescent="0.2"/>
    <row r="334817" ht="12.75" customHeight="1" x14ac:dyDescent="0.2"/>
    <row r="334821" ht="12.75" customHeight="1" x14ac:dyDescent="0.2"/>
    <row r="334825" ht="12.75" customHeight="1" x14ac:dyDescent="0.2"/>
    <row r="334829" ht="12.75" customHeight="1" x14ac:dyDescent="0.2"/>
    <row r="334833" ht="12.75" customHeight="1" x14ac:dyDescent="0.2"/>
    <row r="334837" ht="12.75" customHeight="1" x14ac:dyDescent="0.2"/>
    <row r="334841" ht="12.75" customHeight="1" x14ac:dyDescent="0.2"/>
    <row r="334845" ht="12.75" customHeight="1" x14ac:dyDescent="0.2"/>
    <row r="334849" ht="12.75" customHeight="1" x14ac:dyDescent="0.2"/>
    <row r="334853" ht="12.75" customHeight="1" x14ac:dyDescent="0.2"/>
    <row r="334857" ht="12.75" customHeight="1" x14ac:dyDescent="0.2"/>
    <row r="334861" ht="12.75" customHeight="1" x14ac:dyDescent="0.2"/>
    <row r="334865" ht="12.75" customHeight="1" x14ac:dyDescent="0.2"/>
    <row r="334869" ht="12.75" customHeight="1" x14ac:dyDescent="0.2"/>
    <row r="334873" ht="12.75" customHeight="1" x14ac:dyDescent="0.2"/>
    <row r="334877" ht="12.75" customHeight="1" x14ac:dyDescent="0.2"/>
    <row r="334881" ht="12.75" customHeight="1" x14ac:dyDescent="0.2"/>
    <row r="334885" ht="12.75" customHeight="1" x14ac:dyDescent="0.2"/>
    <row r="334889" ht="12.75" customHeight="1" x14ac:dyDescent="0.2"/>
    <row r="334893" ht="12.75" customHeight="1" x14ac:dyDescent="0.2"/>
    <row r="334897" ht="12.75" customHeight="1" x14ac:dyDescent="0.2"/>
    <row r="334901" ht="12.75" customHeight="1" x14ac:dyDescent="0.2"/>
    <row r="334905" ht="12.75" customHeight="1" x14ac:dyDescent="0.2"/>
    <row r="334909" ht="12.75" customHeight="1" x14ac:dyDescent="0.2"/>
    <row r="334913" ht="12.75" customHeight="1" x14ac:dyDescent="0.2"/>
    <row r="334917" ht="12.75" customHeight="1" x14ac:dyDescent="0.2"/>
    <row r="334921" ht="12.75" customHeight="1" x14ac:dyDescent="0.2"/>
    <row r="334925" ht="12.75" customHeight="1" x14ac:dyDescent="0.2"/>
    <row r="334929" ht="12.75" customHeight="1" x14ac:dyDescent="0.2"/>
    <row r="334933" ht="12.75" customHeight="1" x14ac:dyDescent="0.2"/>
    <row r="334937" ht="12.75" customHeight="1" x14ac:dyDescent="0.2"/>
    <row r="334941" ht="12.75" customHeight="1" x14ac:dyDescent="0.2"/>
    <row r="334945" ht="12.75" customHeight="1" x14ac:dyDescent="0.2"/>
    <row r="334949" ht="12.75" customHeight="1" x14ac:dyDescent="0.2"/>
    <row r="334953" ht="12.75" customHeight="1" x14ac:dyDescent="0.2"/>
    <row r="334957" ht="12.75" customHeight="1" x14ac:dyDescent="0.2"/>
    <row r="334961" ht="12.75" customHeight="1" x14ac:dyDescent="0.2"/>
    <row r="334965" ht="12.75" customHeight="1" x14ac:dyDescent="0.2"/>
    <row r="334969" ht="12.75" customHeight="1" x14ac:dyDescent="0.2"/>
    <row r="334973" ht="12.75" customHeight="1" x14ac:dyDescent="0.2"/>
    <row r="334977" ht="12.75" customHeight="1" x14ac:dyDescent="0.2"/>
    <row r="334981" ht="12.75" customHeight="1" x14ac:dyDescent="0.2"/>
    <row r="334985" ht="12.75" customHeight="1" x14ac:dyDescent="0.2"/>
    <row r="334989" ht="12.75" customHeight="1" x14ac:dyDescent="0.2"/>
    <row r="334993" ht="12.75" customHeight="1" x14ac:dyDescent="0.2"/>
    <row r="334997" ht="12.75" customHeight="1" x14ac:dyDescent="0.2"/>
    <row r="335001" ht="12.75" customHeight="1" x14ac:dyDescent="0.2"/>
    <row r="335005" ht="12.75" customHeight="1" x14ac:dyDescent="0.2"/>
    <row r="335009" ht="12.75" customHeight="1" x14ac:dyDescent="0.2"/>
    <row r="335013" ht="12.75" customHeight="1" x14ac:dyDescent="0.2"/>
    <row r="335017" ht="12.75" customHeight="1" x14ac:dyDescent="0.2"/>
    <row r="335021" ht="12.75" customHeight="1" x14ac:dyDescent="0.2"/>
    <row r="335025" ht="12.75" customHeight="1" x14ac:dyDescent="0.2"/>
    <row r="335029" ht="12.75" customHeight="1" x14ac:dyDescent="0.2"/>
    <row r="335033" ht="12.75" customHeight="1" x14ac:dyDescent="0.2"/>
    <row r="335037" ht="12.75" customHeight="1" x14ac:dyDescent="0.2"/>
    <row r="335041" ht="12.75" customHeight="1" x14ac:dyDescent="0.2"/>
    <row r="335045" ht="12.75" customHeight="1" x14ac:dyDescent="0.2"/>
    <row r="335049" ht="12.75" customHeight="1" x14ac:dyDescent="0.2"/>
    <row r="335053" ht="12.75" customHeight="1" x14ac:dyDescent="0.2"/>
    <row r="335057" ht="12.75" customHeight="1" x14ac:dyDescent="0.2"/>
    <row r="335061" ht="12.75" customHeight="1" x14ac:dyDescent="0.2"/>
    <row r="335065" ht="12.75" customHeight="1" x14ac:dyDescent="0.2"/>
    <row r="335069" ht="12.75" customHeight="1" x14ac:dyDescent="0.2"/>
    <row r="335073" ht="12.75" customHeight="1" x14ac:dyDescent="0.2"/>
    <row r="335077" ht="12.75" customHeight="1" x14ac:dyDescent="0.2"/>
    <row r="335081" ht="12.75" customHeight="1" x14ac:dyDescent="0.2"/>
    <row r="335085" ht="12.75" customHeight="1" x14ac:dyDescent="0.2"/>
    <row r="335089" ht="12.75" customHeight="1" x14ac:dyDescent="0.2"/>
    <row r="335093" ht="12.75" customHeight="1" x14ac:dyDescent="0.2"/>
    <row r="335097" ht="12.75" customHeight="1" x14ac:dyDescent="0.2"/>
    <row r="335101" ht="12.75" customHeight="1" x14ac:dyDescent="0.2"/>
    <row r="335105" ht="12.75" customHeight="1" x14ac:dyDescent="0.2"/>
    <row r="335109" ht="12.75" customHeight="1" x14ac:dyDescent="0.2"/>
    <row r="335113" ht="12.75" customHeight="1" x14ac:dyDescent="0.2"/>
    <row r="335117" ht="12.75" customHeight="1" x14ac:dyDescent="0.2"/>
    <row r="335121" ht="12.75" customHeight="1" x14ac:dyDescent="0.2"/>
    <row r="335125" ht="12.75" customHeight="1" x14ac:dyDescent="0.2"/>
    <row r="335129" ht="12.75" customHeight="1" x14ac:dyDescent="0.2"/>
    <row r="335133" ht="12.75" customHeight="1" x14ac:dyDescent="0.2"/>
    <row r="335137" ht="12.75" customHeight="1" x14ac:dyDescent="0.2"/>
    <row r="335141" ht="12.75" customHeight="1" x14ac:dyDescent="0.2"/>
    <row r="335145" ht="12.75" customHeight="1" x14ac:dyDescent="0.2"/>
    <row r="335149" ht="12.75" customHeight="1" x14ac:dyDescent="0.2"/>
    <row r="335153" ht="12.75" customHeight="1" x14ac:dyDescent="0.2"/>
    <row r="335157" ht="12.75" customHeight="1" x14ac:dyDescent="0.2"/>
    <row r="335161" ht="12.75" customHeight="1" x14ac:dyDescent="0.2"/>
    <row r="335165" ht="12.75" customHeight="1" x14ac:dyDescent="0.2"/>
    <row r="335169" ht="12.75" customHeight="1" x14ac:dyDescent="0.2"/>
    <row r="335173" ht="12.75" customHeight="1" x14ac:dyDescent="0.2"/>
    <row r="335177" ht="12.75" customHeight="1" x14ac:dyDescent="0.2"/>
    <row r="335181" ht="12.75" customHeight="1" x14ac:dyDescent="0.2"/>
    <row r="335185" ht="12.75" customHeight="1" x14ac:dyDescent="0.2"/>
    <row r="335189" ht="12.75" customHeight="1" x14ac:dyDescent="0.2"/>
    <row r="335193" ht="12.75" customHeight="1" x14ac:dyDescent="0.2"/>
    <row r="335197" ht="12.75" customHeight="1" x14ac:dyDescent="0.2"/>
    <row r="335201" ht="12.75" customHeight="1" x14ac:dyDescent="0.2"/>
    <row r="335205" ht="12.75" customHeight="1" x14ac:dyDescent="0.2"/>
    <row r="335209" ht="12.75" customHeight="1" x14ac:dyDescent="0.2"/>
    <row r="335213" ht="12.75" customHeight="1" x14ac:dyDescent="0.2"/>
    <row r="335217" ht="12.75" customHeight="1" x14ac:dyDescent="0.2"/>
    <row r="335221" ht="12.75" customHeight="1" x14ac:dyDescent="0.2"/>
    <row r="335225" ht="12.75" customHeight="1" x14ac:dyDescent="0.2"/>
    <row r="335229" ht="12.75" customHeight="1" x14ac:dyDescent="0.2"/>
    <row r="335233" ht="12.75" customHeight="1" x14ac:dyDescent="0.2"/>
    <row r="335237" ht="12.75" customHeight="1" x14ac:dyDescent="0.2"/>
    <row r="335241" ht="12.75" customHeight="1" x14ac:dyDescent="0.2"/>
    <row r="335245" ht="12.75" customHeight="1" x14ac:dyDescent="0.2"/>
    <row r="335249" ht="12.75" customHeight="1" x14ac:dyDescent="0.2"/>
    <row r="335253" ht="12.75" customHeight="1" x14ac:dyDescent="0.2"/>
    <row r="335257" ht="12.75" customHeight="1" x14ac:dyDescent="0.2"/>
    <row r="335261" ht="12.75" customHeight="1" x14ac:dyDescent="0.2"/>
    <row r="335265" ht="12.75" customHeight="1" x14ac:dyDescent="0.2"/>
    <row r="335269" ht="12.75" customHeight="1" x14ac:dyDescent="0.2"/>
    <row r="335273" ht="12.75" customHeight="1" x14ac:dyDescent="0.2"/>
    <row r="335277" ht="12.75" customHeight="1" x14ac:dyDescent="0.2"/>
    <row r="335281" ht="12.75" customHeight="1" x14ac:dyDescent="0.2"/>
    <row r="335285" ht="12.75" customHeight="1" x14ac:dyDescent="0.2"/>
    <row r="335289" ht="12.75" customHeight="1" x14ac:dyDescent="0.2"/>
    <row r="335293" ht="12.75" customHeight="1" x14ac:dyDescent="0.2"/>
    <row r="335297" ht="12.75" customHeight="1" x14ac:dyDescent="0.2"/>
    <row r="335301" ht="12.75" customHeight="1" x14ac:dyDescent="0.2"/>
    <row r="335305" ht="12.75" customHeight="1" x14ac:dyDescent="0.2"/>
    <row r="335309" ht="12.75" customHeight="1" x14ac:dyDescent="0.2"/>
    <row r="335313" ht="12.75" customHeight="1" x14ac:dyDescent="0.2"/>
    <row r="335317" ht="12.75" customHeight="1" x14ac:dyDescent="0.2"/>
    <row r="335321" ht="12.75" customHeight="1" x14ac:dyDescent="0.2"/>
    <row r="335325" ht="12.75" customHeight="1" x14ac:dyDescent="0.2"/>
    <row r="335329" ht="12.75" customHeight="1" x14ac:dyDescent="0.2"/>
    <row r="335333" ht="12.75" customHeight="1" x14ac:dyDescent="0.2"/>
    <row r="335337" ht="12.75" customHeight="1" x14ac:dyDescent="0.2"/>
    <row r="335341" ht="12.75" customHeight="1" x14ac:dyDescent="0.2"/>
    <row r="335345" ht="12.75" customHeight="1" x14ac:dyDescent="0.2"/>
    <row r="335349" ht="12.75" customHeight="1" x14ac:dyDescent="0.2"/>
    <row r="335353" ht="12.75" customHeight="1" x14ac:dyDescent="0.2"/>
    <row r="335357" ht="12.75" customHeight="1" x14ac:dyDescent="0.2"/>
    <row r="335361" ht="12.75" customHeight="1" x14ac:dyDescent="0.2"/>
    <row r="335365" ht="12.75" customHeight="1" x14ac:dyDescent="0.2"/>
    <row r="335369" ht="12.75" customHeight="1" x14ac:dyDescent="0.2"/>
    <row r="335373" ht="12.75" customHeight="1" x14ac:dyDescent="0.2"/>
    <row r="335377" ht="12.75" customHeight="1" x14ac:dyDescent="0.2"/>
    <row r="335381" ht="12.75" customHeight="1" x14ac:dyDescent="0.2"/>
    <row r="335385" ht="12.75" customHeight="1" x14ac:dyDescent="0.2"/>
    <row r="335389" ht="12.75" customHeight="1" x14ac:dyDescent="0.2"/>
    <row r="335393" ht="12.75" customHeight="1" x14ac:dyDescent="0.2"/>
    <row r="335397" ht="12.75" customHeight="1" x14ac:dyDescent="0.2"/>
    <row r="335401" ht="12.75" customHeight="1" x14ac:dyDescent="0.2"/>
    <row r="335405" ht="12.75" customHeight="1" x14ac:dyDescent="0.2"/>
    <row r="335409" ht="12.75" customHeight="1" x14ac:dyDescent="0.2"/>
    <row r="335413" ht="12.75" customHeight="1" x14ac:dyDescent="0.2"/>
    <row r="335417" ht="12.75" customHeight="1" x14ac:dyDescent="0.2"/>
    <row r="335421" ht="12.75" customHeight="1" x14ac:dyDescent="0.2"/>
    <row r="335425" ht="12.75" customHeight="1" x14ac:dyDescent="0.2"/>
    <row r="335429" ht="12.75" customHeight="1" x14ac:dyDescent="0.2"/>
    <row r="335433" ht="12.75" customHeight="1" x14ac:dyDescent="0.2"/>
    <row r="335437" ht="12.75" customHeight="1" x14ac:dyDescent="0.2"/>
    <row r="335441" ht="12.75" customHeight="1" x14ac:dyDescent="0.2"/>
    <row r="335445" ht="12.75" customHeight="1" x14ac:dyDescent="0.2"/>
    <row r="335449" ht="12.75" customHeight="1" x14ac:dyDescent="0.2"/>
    <row r="335453" ht="12.75" customHeight="1" x14ac:dyDescent="0.2"/>
    <row r="335457" ht="12.75" customHeight="1" x14ac:dyDescent="0.2"/>
    <row r="335461" ht="12.75" customHeight="1" x14ac:dyDescent="0.2"/>
    <row r="335465" ht="12.75" customHeight="1" x14ac:dyDescent="0.2"/>
    <row r="335469" ht="12.75" customHeight="1" x14ac:dyDescent="0.2"/>
    <row r="335473" ht="12.75" customHeight="1" x14ac:dyDescent="0.2"/>
    <row r="335477" ht="12.75" customHeight="1" x14ac:dyDescent="0.2"/>
    <row r="335481" ht="12.75" customHeight="1" x14ac:dyDescent="0.2"/>
    <row r="335485" ht="12.75" customHeight="1" x14ac:dyDescent="0.2"/>
    <row r="335489" ht="12.75" customHeight="1" x14ac:dyDescent="0.2"/>
    <row r="335493" ht="12.75" customHeight="1" x14ac:dyDescent="0.2"/>
    <row r="335497" ht="12.75" customHeight="1" x14ac:dyDescent="0.2"/>
    <row r="335501" ht="12.75" customHeight="1" x14ac:dyDescent="0.2"/>
    <row r="335505" ht="12.75" customHeight="1" x14ac:dyDescent="0.2"/>
    <row r="335509" ht="12.75" customHeight="1" x14ac:dyDescent="0.2"/>
    <row r="335513" ht="12.75" customHeight="1" x14ac:dyDescent="0.2"/>
    <row r="335517" ht="12.75" customHeight="1" x14ac:dyDescent="0.2"/>
    <row r="335521" ht="12.75" customHeight="1" x14ac:dyDescent="0.2"/>
    <row r="335525" ht="12.75" customHeight="1" x14ac:dyDescent="0.2"/>
    <row r="335529" ht="12.75" customHeight="1" x14ac:dyDescent="0.2"/>
    <row r="335533" ht="12.75" customHeight="1" x14ac:dyDescent="0.2"/>
    <row r="335537" ht="12.75" customHeight="1" x14ac:dyDescent="0.2"/>
    <row r="335541" ht="12.75" customHeight="1" x14ac:dyDescent="0.2"/>
    <row r="335545" ht="12.75" customHeight="1" x14ac:dyDescent="0.2"/>
    <row r="335549" ht="12.75" customHeight="1" x14ac:dyDescent="0.2"/>
    <row r="335553" ht="12.75" customHeight="1" x14ac:dyDescent="0.2"/>
    <row r="335557" ht="12.75" customHeight="1" x14ac:dyDescent="0.2"/>
    <row r="335561" ht="12.75" customHeight="1" x14ac:dyDescent="0.2"/>
    <row r="335565" ht="12.75" customHeight="1" x14ac:dyDescent="0.2"/>
    <row r="335569" ht="12.75" customHeight="1" x14ac:dyDescent="0.2"/>
    <row r="335573" ht="12.75" customHeight="1" x14ac:dyDescent="0.2"/>
    <row r="335577" ht="12.75" customHeight="1" x14ac:dyDescent="0.2"/>
    <row r="335581" ht="12.75" customHeight="1" x14ac:dyDescent="0.2"/>
    <row r="335585" ht="12.75" customHeight="1" x14ac:dyDescent="0.2"/>
    <row r="335589" ht="12.75" customHeight="1" x14ac:dyDescent="0.2"/>
    <row r="335593" ht="12.75" customHeight="1" x14ac:dyDescent="0.2"/>
    <row r="335597" ht="12.75" customHeight="1" x14ac:dyDescent="0.2"/>
    <row r="335601" ht="12.75" customHeight="1" x14ac:dyDescent="0.2"/>
    <row r="335605" ht="12.75" customHeight="1" x14ac:dyDescent="0.2"/>
    <row r="335609" ht="12.75" customHeight="1" x14ac:dyDescent="0.2"/>
    <row r="335613" ht="12.75" customHeight="1" x14ac:dyDescent="0.2"/>
    <row r="335617" ht="12.75" customHeight="1" x14ac:dyDescent="0.2"/>
    <row r="335621" ht="12.75" customHeight="1" x14ac:dyDescent="0.2"/>
    <row r="335625" ht="12.75" customHeight="1" x14ac:dyDescent="0.2"/>
    <row r="335629" ht="12.75" customHeight="1" x14ac:dyDescent="0.2"/>
    <row r="335633" ht="12.75" customHeight="1" x14ac:dyDescent="0.2"/>
    <row r="335637" ht="12.75" customHeight="1" x14ac:dyDescent="0.2"/>
    <row r="335641" ht="12.75" customHeight="1" x14ac:dyDescent="0.2"/>
    <row r="335645" ht="12.75" customHeight="1" x14ac:dyDescent="0.2"/>
    <row r="335649" ht="12.75" customHeight="1" x14ac:dyDescent="0.2"/>
    <row r="335653" ht="12.75" customHeight="1" x14ac:dyDescent="0.2"/>
    <row r="335657" ht="12.75" customHeight="1" x14ac:dyDescent="0.2"/>
    <row r="335661" ht="12.75" customHeight="1" x14ac:dyDescent="0.2"/>
    <row r="335665" ht="12.75" customHeight="1" x14ac:dyDescent="0.2"/>
    <row r="335669" ht="12.75" customHeight="1" x14ac:dyDescent="0.2"/>
    <row r="335673" ht="12.75" customHeight="1" x14ac:dyDescent="0.2"/>
    <row r="335677" ht="12.75" customHeight="1" x14ac:dyDescent="0.2"/>
    <row r="335681" ht="12.75" customHeight="1" x14ac:dyDescent="0.2"/>
    <row r="335685" ht="12.75" customHeight="1" x14ac:dyDescent="0.2"/>
    <row r="335689" ht="12.75" customHeight="1" x14ac:dyDescent="0.2"/>
    <row r="335693" ht="12.75" customHeight="1" x14ac:dyDescent="0.2"/>
    <row r="335697" ht="12.75" customHeight="1" x14ac:dyDescent="0.2"/>
    <row r="335701" ht="12.75" customHeight="1" x14ac:dyDescent="0.2"/>
    <row r="335705" ht="12.75" customHeight="1" x14ac:dyDescent="0.2"/>
    <row r="335709" ht="12.75" customHeight="1" x14ac:dyDescent="0.2"/>
    <row r="335713" ht="12.75" customHeight="1" x14ac:dyDescent="0.2"/>
    <row r="335717" ht="12.75" customHeight="1" x14ac:dyDescent="0.2"/>
    <row r="335721" ht="12.75" customHeight="1" x14ac:dyDescent="0.2"/>
    <row r="335725" ht="12.75" customHeight="1" x14ac:dyDescent="0.2"/>
    <row r="335729" ht="12.75" customHeight="1" x14ac:dyDescent="0.2"/>
    <row r="335733" ht="12.75" customHeight="1" x14ac:dyDescent="0.2"/>
    <row r="335737" ht="12.75" customHeight="1" x14ac:dyDescent="0.2"/>
    <row r="335741" ht="12.75" customHeight="1" x14ac:dyDescent="0.2"/>
    <row r="335745" ht="12.75" customHeight="1" x14ac:dyDescent="0.2"/>
    <row r="335749" ht="12.75" customHeight="1" x14ac:dyDescent="0.2"/>
    <row r="335753" ht="12.75" customHeight="1" x14ac:dyDescent="0.2"/>
    <row r="335757" ht="12.75" customHeight="1" x14ac:dyDescent="0.2"/>
    <row r="335761" ht="12.75" customHeight="1" x14ac:dyDescent="0.2"/>
    <row r="335765" ht="12.75" customHeight="1" x14ac:dyDescent="0.2"/>
    <row r="335769" ht="12.75" customHeight="1" x14ac:dyDescent="0.2"/>
    <row r="335773" ht="12.75" customHeight="1" x14ac:dyDescent="0.2"/>
    <row r="335777" ht="12.75" customHeight="1" x14ac:dyDescent="0.2"/>
    <row r="335781" ht="12.75" customHeight="1" x14ac:dyDescent="0.2"/>
    <row r="335785" ht="12.75" customHeight="1" x14ac:dyDescent="0.2"/>
    <row r="335789" ht="12.75" customHeight="1" x14ac:dyDescent="0.2"/>
    <row r="335793" ht="12.75" customHeight="1" x14ac:dyDescent="0.2"/>
    <row r="335797" ht="12.75" customHeight="1" x14ac:dyDescent="0.2"/>
    <row r="335801" ht="12.75" customHeight="1" x14ac:dyDescent="0.2"/>
    <row r="335805" ht="12.75" customHeight="1" x14ac:dyDescent="0.2"/>
    <row r="335809" ht="12.75" customHeight="1" x14ac:dyDescent="0.2"/>
    <row r="335813" ht="12.75" customHeight="1" x14ac:dyDescent="0.2"/>
    <row r="335817" ht="12.75" customHeight="1" x14ac:dyDescent="0.2"/>
    <row r="335821" ht="12.75" customHeight="1" x14ac:dyDescent="0.2"/>
    <row r="335825" ht="12.75" customHeight="1" x14ac:dyDescent="0.2"/>
    <row r="335829" ht="12.75" customHeight="1" x14ac:dyDescent="0.2"/>
    <row r="335833" ht="12.75" customHeight="1" x14ac:dyDescent="0.2"/>
    <row r="335837" ht="12.75" customHeight="1" x14ac:dyDescent="0.2"/>
    <row r="335841" ht="12.75" customHeight="1" x14ac:dyDescent="0.2"/>
    <row r="335845" ht="12.75" customHeight="1" x14ac:dyDescent="0.2"/>
    <row r="335849" ht="12.75" customHeight="1" x14ac:dyDescent="0.2"/>
    <row r="335853" ht="12.75" customHeight="1" x14ac:dyDescent="0.2"/>
    <row r="335857" ht="12.75" customHeight="1" x14ac:dyDescent="0.2"/>
    <row r="335861" ht="12.75" customHeight="1" x14ac:dyDescent="0.2"/>
    <row r="335865" ht="12.75" customHeight="1" x14ac:dyDescent="0.2"/>
    <row r="335869" ht="12.75" customHeight="1" x14ac:dyDescent="0.2"/>
    <row r="335873" ht="12.75" customHeight="1" x14ac:dyDescent="0.2"/>
    <row r="335877" ht="12.75" customHeight="1" x14ac:dyDescent="0.2"/>
    <row r="335881" ht="12.75" customHeight="1" x14ac:dyDescent="0.2"/>
    <row r="335885" ht="12.75" customHeight="1" x14ac:dyDescent="0.2"/>
    <row r="335889" ht="12.75" customHeight="1" x14ac:dyDescent="0.2"/>
    <row r="335893" ht="12.75" customHeight="1" x14ac:dyDescent="0.2"/>
    <row r="335897" ht="12.75" customHeight="1" x14ac:dyDescent="0.2"/>
    <row r="335901" ht="12.75" customHeight="1" x14ac:dyDescent="0.2"/>
    <row r="335905" ht="12.75" customHeight="1" x14ac:dyDescent="0.2"/>
    <row r="335909" ht="12.75" customHeight="1" x14ac:dyDescent="0.2"/>
    <row r="335913" ht="12.75" customHeight="1" x14ac:dyDescent="0.2"/>
    <row r="335917" ht="12.75" customHeight="1" x14ac:dyDescent="0.2"/>
    <row r="335921" ht="12.75" customHeight="1" x14ac:dyDescent="0.2"/>
    <row r="335925" ht="12.75" customHeight="1" x14ac:dyDescent="0.2"/>
    <row r="335929" ht="12.75" customHeight="1" x14ac:dyDescent="0.2"/>
    <row r="335933" ht="12.75" customHeight="1" x14ac:dyDescent="0.2"/>
    <row r="335937" ht="12.75" customHeight="1" x14ac:dyDescent="0.2"/>
    <row r="335941" ht="12.75" customHeight="1" x14ac:dyDescent="0.2"/>
    <row r="335945" ht="12.75" customHeight="1" x14ac:dyDescent="0.2"/>
    <row r="335949" ht="12.75" customHeight="1" x14ac:dyDescent="0.2"/>
    <row r="335953" ht="12.75" customHeight="1" x14ac:dyDescent="0.2"/>
    <row r="335957" ht="12.75" customHeight="1" x14ac:dyDescent="0.2"/>
    <row r="335961" ht="12.75" customHeight="1" x14ac:dyDescent="0.2"/>
    <row r="335965" ht="12.75" customHeight="1" x14ac:dyDescent="0.2"/>
    <row r="335969" ht="12.75" customHeight="1" x14ac:dyDescent="0.2"/>
    <row r="335973" ht="12.75" customHeight="1" x14ac:dyDescent="0.2"/>
    <row r="335977" ht="12.75" customHeight="1" x14ac:dyDescent="0.2"/>
    <row r="335981" ht="12.75" customHeight="1" x14ac:dyDescent="0.2"/>
    <row r="335985" ht="12.75" customHeight="1" x14ac:dyDescent="0.2"/>
    <row r="335989" ht="12.75" customHeight="1" x14ac:dyDescent="0.2"/>
    <row r="335993" ht="12.75" customHeight="1" x14ac:dyDescent="0.2"/>
    <row r="335997" ht="12.75" customHeight="1" x14ac:dyDescent="0.2"/>
    <row r="336001" ht="12.75" customHeight="1" x14ac:dyDescent="0.2"/>
    <row r="336005" ht="12.75" customHeight="1" x14ac:dyDescent="0.2"/>
    <row r="336009" ht="12.75" customHeight="1" x14ac:dyDescent="0.2"/>
    <row r="336013" ht="12.75" customHeight="1" x14ac:dyDescent="0.2"/>
    <row r="336017" ht="12.75" customHeight="1" x14ac:dyDescent="0.2"/>
    <row r="336021" ht="12.75" customHeight="1" x14ac:dyDescent="0.2"/>
    <row r="336025" ht="12.75" customHeight="1" x14ac:dyDescent="0.2"/>
    <row r="336029" ht="12.75" customHeight="1" x14ac:dyDescent="0.2"/>
    <row r="336033" ht="12.75" customHeight="1" x14ac:dyDescent="0.2"/>
    <row r="336037" ht="12.75" customHeight="1" x14ac:dyDescent="0.2"/>
    <row r="336041" ht="12.75" customHeight="1" x14ac:dyDescent="0.2"/>
    <row r="336045" ht="12.75" customHeight="1" x14ac:dyDescent="0.2"/>
    <row r="336049" ht="12.75" customHeight="1" x14ac:dyDescent="0.2"/>
    <row r="336053" ht="12.75" customHeight="1" x14ac:dyDescent="0.2"/>
    <row r="336057" ht="12.75" customHeight="1" x14ac:dyDescent="0.2"/>
    <row r="336061" ht="12.75" customHeight="1" x14ac:dyDescent="0.2"/>
    <row r="336065" ht="12.75" customHeight="1" x14ac:dyDescent="0.2"/>
    <row r="336069" ht="12.75" customHeight="1" x14ac:dyDescent="0.2"/>
    <row r="336073" ht="12.75" customHeight="1" x14ac:dyDescent="0.2"/>
    <row r="336077" ht="12.75" customHeight="1" x14ac:dyDescent="0.2"/>
    <row r="336081" ht="12.75" customHeight="1" x14ac:dyDescent="0.2"/>
    <row r="336085" ht="12.75" customHeight="1" x14ac:dyDescent="0.2"/>
    <row r="336089" ht="12.75" customHeight="1" x14ac:dyDescent="0.2"/>
    <row r="336093" ht="12.75" customHeight="1" x14ac:dyDescent="0.2"/>
    <row r="336097" ht="12.75" customHeight="1" x14ac:dyDescent="0.2"/>
    <row r="336101" ht="12.75" customHeight="1" x14ac:dyDescent="0.2"/>
    <row r="336105" ht="12.75" customHeight="1" x14ac:dyDescent="0.2"/>
    <row r="336109" ht="12.75" customHeight="1" x14ac:dyDescent="0.2"/>
    <row r="336113" ht="12.75" customHeight="1" x14ac:dyDescent="0.2"/>
    <row r="336117" ht="12.75" customHeight="1" x14ac:dyDescent="0.2"/>
    <row r="336121" ht="12.75" customHeight="1" x14ac:dyDescent="0.2"/>
    <row r="336125" ht="12.75" customHeight="1" x14ac:dyDescent="0.2"/>
    <row r="336129" ht="12.75" customHeight="1" x14ac:dyDescent="0.2"/>
    <row r="336133" ht="12.75" customHeight="1" x14ac:dyDescent="0.2"/>
    <row r="336137" ht="12.75" customHeight="1" x14ac:dyDescent="0.2"/>
    <row r="336141" ht="12.75" customHeight="1" x14ac:dyDescent="0.2"/>
    <row r="336145" ht="12.75" customHeight="1" x14ac:dyDescent="0.2"/>
    <row r="336149" ht="12.75" customHeight="1" x14ac:dyDescent="0.2"/>
    <row r="336153" ht="12.75" customHeight="1" x14ac:dyDescent="0.2"/>
    <row r="336157" ht="12.75" customHeight="1" x14ac:dyDescent="0.2"/>
    <row r="336161" ht="12.75" customHeight="1" x14ac:dyDescent="0.2"/>
    <row r="336165" ht="12.75" customHeight="1" x14ac:dyDescent="0.2"/>
    <row r="336169" ht="12.75" customHeight="1" x14ac:dyDescent="0.2"/>
    <row r="336173" ht="12.75" customHeight="1" x14ac:dyDescent="0.2"/>
    <row r="336177" ht="12.75" customHeight="1" x14ac:dyDescent="0.2"/>
    <row r="336181" ht="12.75" customHeight="1" x14ac:dyDescent="0.2"/>
    <row r="336185" ht="12.75" customHeight="1" x14ac:dyDescent="0.2"/>
    <row r="336189" ht="12.75" customHeight="1" x14ac:dyDescent="0.2"/>
    <row r="336193" ht="12.75" customHeight="1" x14ac:dyDescent="0.2"/>
    <row r="336197" ht="12.75" customHeight="1" x14ac:dyDescent="0.2"/>
    <row r="336201" ht="12.75" customHeight="1" x14ac:dyDescent="0.2"/>
    <row r="336205" ht="12.75" customHeight="1" x14ac:dyDescent="0.2"/>
    <row r="336209" ht="12.75" customHeight="1" x14ac:dyDescent="0.2"/>
    <row r="336213" ht="12.75" customHeight="1" x14ac:dyDescent="0.2"/>
    <row r="336217" ht="12.75" customHeight="1" x14ac:dyDescent="0.2"/>
    <row r="336221" ht="12.75" customHeight="1" x14ac:dyDescent="0.2"/>
    <row r="336225" ht="12.75" customHeight="1" x14ac:dyDescent="0.2"/>
    <row r="336229" ht="12.75" customHeight="1" x14ac:dyDescent="0.2"/>
    <row r="336233" ht="12.75" customHeight="1" x14ac:dyDescent="0.2"/>
    <row r="336237" ht="12.75" customHeight="1" x14ac:dyDescent="0.2"/>
    <row r="336241" ht="12.75" customHeight="1" x14ac:dyDescent="0.2"/>
    <row r="336245" ht="12.75" customHeight="1" x14ac:dyDescent="0.2"/>
    <row r="336249" ht="12.75" customHeight="1" x14ac:dyDescent="0.2"/>
    <row r="336253" ht="12.75" customHeight="1" x14ac:dyDescent="0.2"/>
    <row r="336257" ht="12.75" customHeight="1" x14ac:dyDescent="0.2"/>
    <row r="336261" ht="12.75" customHeight="1" x14ac:dyDescent="0.2"/>
    <row r="336265" ht="12.75" customHeight="1" x14ac:dyDescent="0.2"/>
    <row r="336269" ht="12.75" customHeight="1" x14ac:dyDescent="0.2"/>
    <row r="336273" ht="12.75" customHeight="1" x14ac:dyDescent="0.2"/>
    <row r="336277" ht="12.75" customHeight="1" x14ac:dyDescent="0.2"/>
    <row r="336281" ht="12.75" customHeight="1" x14ac:dyDescent="0.2"/>
    <row r="336285" ht="12.75" customHeight="1" x14ac:dyDescent="0.2"/>
    <row r="336289" ht="12.75" customHeight="1" x14ac:dyDescent="0.2"/>
    <row r="336293" ht="12.75" customHeight="1" x14ac:dyDescent="0.2"/>
    <row r="336297" ht="12.75" customHeight="1" x14ac:dyDescent="0.2"/>
    <row r="336301" ht="12.75" customHeight="1" x14ac:dyDescent="0.2"/>
    <row r="336305" ht="12.75" customHeight="1" x14ac:dyDescent="0.2"/>
    <row r="336309" ht="12.75" customHeight="1" x14ac:dyDescent="0.2"/>
    <row r="336313" ht="12.75" customHeight="1" x14ac:dyDescent="0.2"/>
    <row r="336317" ht="12.75" customHeight="1" x14ac:dyDescent="0.2"/>
    <row r="336321" ht="12.75" customHeight="1" x14ac:dyDescent="0.2"/>
    <row r="336325" ht="12.75" customHeight="1" x14ac:dyDescent="0.2"/>
    <row r="336329" ht="12.75" customHeight="1" x14ac:dyDescent="0.2"/>
    <row r="336333" ht="12.75" customHeight="1" x14ac:dyDescent="0.2"/>
    <row r="336337" ht="12.75" customHeight="1" x14ac:dyDescent="0.2"/>
    <row r="336341" ht="12.75" customHeight="1" x14ac:dyDescent="0.2"/>
    <row r="336345" ht="12.75" customHeight="1" x14ac:dyDescent="0.2"/>
    <row r="336349" ht="12.75" customHeight="1" x14ac:dyDescent="0.2"/>
    <row r="336353" ht="12.75" customHeight="1" x14ac:dyDescent="0.2"/>
    <row r="336357" ht="12.75" customHeight="1" x14ac:dyDescent="0.2"/>
    <row r="336361" ht="12.75" customHeight="1" x14ac:dyDescent="0.2"/>
    <row r="336365" ht="12.75" customHeight="1" x14ac:dyDescent="0.2"/>
    <row r="336369" ht="12.75" customHeight="1" x14ac:dyDescent="0.2"/>
    <row r="336373" ht="12.75" customHeight="1" x14ac:dyDescent="0.2"/>
    <row r="336377" ht="12.75" customHeight="1" x14ac:dyDescent="0.2"/>
    <row r="336381" ht="12.75" customHeight="1" x14ac:dyDescent="0.2"/>
    <row r="336385" ht="12.75" customHeight="1" x14ac:dyDescent="0.2"/>
    <row r="336389" ht="12.75" customHeight="1" x14ac:dyDescent="0.2"/>
    <row r="336393" ht="12.75" customHeight="1" x14ac:dyDescent="0.2"/>
    <row r="336397" ht="12.75" customHeight="1" x14ac:dyDescent="0.2"/>
    <row r="336401" ht="12.75" customHeight="1" x14ac:dyDescent="0.2"/>
    <row r="336405" ht="12.75" customHeight="1" x14ac:dyDescent="0.2"/>
    <row r="336409" ht="12.75" customHeight="1" x14ac:dyDescent="0.2"/>
    <row r="336413" ht="12.75" customHeight="1" x14ac:dyDescent="0.2"/>
    <row r="336417" ht="12.75" customHeight="1" x14ac:dyDescent="0.2"/>
    <row r="336421" ht="12.75" customHeight="1" x14ac:dyDescent="0.2"/>
    <row r="336425" ht="12.75" customHeight="1" x14ac:dyDescent="0.2"/>
    <row r="336429" ht="12.75" customHeight="1" x14ac:dyDescent="0.2"/>
    <row r="336433" ht="12.75" customHeight="1" x14ac:dyDescent="0.2"/>
    <row r="336437" ht="12.75" customHeight="1" x14ac:dyDescent="0.2"/>
    <row r="336441" ht="12.75" customHeight="1" x14ac:dyDescent="0.2"/>
    <row r="336445" ht="12.75" customHeight="1" x14ac:dyDescent="0.2"/>
    <row r="336449" ht="12.75" customHeight="1" x14ac:dyDescent="0.2"/>
    <row r="336453" ht="12.75" customHeight="1" x14ac:dyDescent="0.2"/>
    <row r="336457" ht="12.75" customHeight="1" x14ac:dyDescent="0.2"/>
    <row r="336461" ht="12.75" customHeight="1" x14ac:dyDescent="0.2"/>
    <row r="336465" ht="12.75" customHeight="1" x14ac:dyDescent="0.2"/>
    <row r="336469" ht="12.75" customHeight="1" x14ac:dyDescent="0.2"/>
    <row r="336473" ht="12.75" customHeight="1" x14ac:dyDescent="0.2"/>
    <row r="336477" ht="12.75" customHeight="1" x14ac:dyDescent="0.2"/>
    <row r="336481" ht="12.75" customHeight="1" x14ac:dyDescent="0.2"/>
    <row r="336485" ht="12.75" customHeight="1" x14ac:dyDescent="0.2"/>
    <row r="336489" ht="12.75" customHeight="1" x14ac:dyDescent="0.2"/>
    <row r="336493" ht="12.75" customHeight="1" x14ac:dyDescent="0.2"/>
    <row r="336497" ht="12.75" customHeight="1" x14ac:dyDescent="0.2"/>
    <row r="336501" ht="12.75" customHeight="1" x14ac:dyDescent="0.2"/>
    <row r="336505" ht="12.75" customHeight="1" x14ac:dyDescent="0.2"/>
    <row r="336509" ht="12.75" customHeight="1" x14ac:dyDescent="0.2"/>
    <row r="336513" ht="12.75" customHeight="1" x14ac:dyDescent="0.2"/>
    <row r="336517" ht="12.75" customHeight="1" x14ac:dyDescent="0.2"/>
    <row r="336521" ht="12.75" customHeight="1" x14ac:dyDescent="0.2"/>
    <row r="336525" ht="12.75" customHeight="1" x14ac:dyDescent="0.2"/>
    <row r="336529" ht="12.75" customHeight="1" x14ac:dyDescent="0.2"/>
    <row r="336533" ht="12.75" customHeight="1" x14ac:dyDescent="0.2"/>
    <row r="336537" ht="12.75" customHeight="1" x14ac:dyDescent="0.2"/>
    <row r="336541" ht="12.75" customHeight="1" x14ac:dyDescent="0.2"/>
    <row r="336545" ht="12.75" customHeight="1" x14ac:dyDescent="0.2"/>
    <row r="336549" ht="12.75" customHeight="1" x14ac:dyDescent="0.2"/>
    <row r="336553" ht="12.75" customHeight="1" x14ac:dyDescent="0.2"/>
    <row r="336557" ht="12.75" customHeight="1" x14ac:dyDescent="0.2"/>
    <row r="336561" ht="12.75" customHeight="1" x14ac:dyDescent="0.2"/>
    <row r="336565" ht="12.75" customHeight="1" x14ac:dyDescent="0.2"/>
    <row r="336569" ht="12.75" customHeight="1" x14ac:dyDescent="0.2"/>
    <row r="336573" ht="12.75" customHeight="1" x14ac:dyDescent="0.2"/>
    <row r="336577" ht="12.75" customHeight="1" x14ac:dyDescent="0.2"/>
    <row r="336581" ht="12.75" customHeight="1" x14ac:dyDescent="0.2"/>
    <row r="336585" ht="12.75" customHeight="1" x14ac:dyDescent="0.2"/>
    <row r="336589" ht="12.75" customHeight="1" x14ac:dyDescent="0.2"/>
    <row r="336593" ht="12.75" customHeight="1" x14ac:dyDescent="0.2"/>
    <row r="336597" ht="12.75" customHeight="1" x14ac:dyDescent="0.2"/>
    <row r="336601" ht="12.75" customHeight="1" x14ac:dyDescent="0.2"/>
    <row r="336605" ht="12.75" customHeight="1" x14ac:dyDescent="0.2"/>
    <row r="336609" ht="12.75" customHeight="1" x14ac:dyDescent="0.2"/>
    <row r="336613" ht="12.75" customHeight="1" x14ac:dyDescent="0.2"/>
    <row r="336617" ht="12.75" customHeight="1" x14ac:dyDescent="0.2"/>
    <row r="336621" ht="12.75" customHeight="1" x14ac:dyDescent="0.2"/>
    <row r="336625" ht="12.75" customHeight="1" x14ac:dyDescent="0.2"/>
    <row r="336629" ht="12.75" customHeight="1" x14ac:dyDescent="0.2"/>
    <row r="336633" ht="12.75" customHeight="1" x14ac:dyDescent="0.2"/>
    <row r="336637" ht="12.75" customHeight="1" x14ac:dyDescent="0.2"/>
    <row r="336641" ht="12.75" customHeight="1" x14ac:dyDescent="0.2"/>
    <row r="336645" ht="12.75" customHeight="1" x14ac:dyDescent="0.2"/>
    <row r="336649" ht="12.75" customHeight="1" x14ac:dyDescent="0.2"/>
    <row r="336653" ht="12.75" customHeight="1" x14ac:dyDescent="0.2"/>
    <row r="336657" ht="12.75" customHeight="1" x14ac:dyDescent="0.2"/>
    <row r="336661" ht="12.75" customHeight="1" x14ac:dyDescent="0.2"/>
    <row r="336665" ht="12.75" customHeight="1" x14ac:dyDescent="0.2"/>
    <row r="336669" ht="12.75" customHeight="1" x14ac:dyDescent="0.2"/>
    <row r="336673" ht="12.75" customHeight="1" x14ac:dyDescent="0.2"/>
    <row r="336677" ht="12.75" customHeight="1" x14ac:dyDescent="0.2"/>
    <row r="336681" ht="12.75" customHeight="1" x14ac:dyDescent="0.2"/>
    <row r="336685" ht="12.75" customHeight="1" x14ac:dyDescent="0.2"/>
    <row r="336689" ht="12.75" customHeight="1" x14ac:dyDescent="0.2"/>
    <row r="336693" ht="12.75" customHeight="1" x14ac:dyDescent="0.2"/>
    <row r="336697" ht="12.75" customHeight="1" x14ac:dyDescent="0.2"/>
    <row r="336701" ht="12.75" customHeight="1" x14ac:dyDescent="0.2"/>
    <row r="336705" ht="12.75" customHeight="1" x14ac:dyDescent="0.2"/>
    <row r="336709" ht="12.75" customHeight="1" x14ac:dyDescent="0.2"/>
    <row r="336713" ht="12.75" customHeight="1" x14ac:dyDescent="0.2"/>
    <row r="336717" ht="12.75" customHeight="1" x14ac:dyDescent="0.2"/>
    <row r="336721" ht="12.75" customHeight="1" x14ac:dyDescent="0.2"/>
    <row r="336725" ht="12.75" customHeight="1" x14ac:dyDescent="0.2"/>
    <row r="336729" ht="12.75" customHeight="1" x14ac:dyDescent="0.2"/>
    <row r="336733" ht="12.75" customHeight="1" x14ac:dyDescent="0.2"/>
    <row r="336737" ht="12.75" customHeight="1" x14ac:dyDescent="0.2"/>
    <row r="336741" ht="12.75" customHeight="1" x14ac:dyDescent="0.2"/>
    <row r="336745" ht="12.75" customHeight="1" x14ac:dyDescent="0.2"/>
    <row r="336749" ht="12.75" customHeight="1" x14ac:dyDescent="0.2"/>
    <row r="336753" ht="12.75" customHeight="1" x14ac:dyDescent="0.2"/>
    <row r="336757" ht="12.75" customHeight="1" x14ac:dyDescent="0.2"/>
    <row r="336761" ht="12.75" customHeight="1" x14ac:dyDescent="0.2"/>
    <row r="336765" ht="12.75" customHeight="1" x14ac:dyDescent="0.2"/>
    <row r="336769" ht="12.75" customHeight="1" x14ac:dyDescent="0.2"/>
    <row r="336773" ht="12.75" customHeight="1" x14ac:dyDescent="0.2"/>
    <row r="336777" ht="12.75" customHeight="1" x14ac:dyDescent="0.2"/>
    <row r="336781" ht="12.75" customHeight="1" x14ac:dyDescent="0.2"/>
    <row r="336785" ht="12.75" customHeight="1" x14ac:dyDescent="0.2"/>
    <row r="336789" ht="12.75" customHeight="1" x14ac:dyDescent="0.2"/>
    <row r="336793" ht="12.75" customHeight="1" x14ac:dyDescent="0.2"/>
    <row r="336797" ht="12.75" customHeight="1" x14ac:dyDescent="0.2"/>
    <row r="336801" ht="12.75" customHeight="1" x14ac:dyDescent="0.2"/>
    <row r="336805" ht="12.75" customHeight="1" x14ac:dyDescent="0.2"/>
    <row r="336809" ht="12.75" customHeight="1" x14ac:dyDescent="0.2"/>
    <row r="336813" ht="12.75" customHeight="1" x14ac:dyDescent="0.2"/>
    <row r="336817" ht="12.75" customHeight="1" x14ac:dyDescent="0.2"/>
    <row r="336821" ht="12.75" customHeight="1" x14ac:dyDescent="0.2"/>
    <row r="336825" ht="12.75" customHeight="1" x14ac:dyDescent="0.2"/>
    <row r="336829" ht="12.75" customHeight="1" x14ac:dyDescent="0.2"/>
    <row r="336833" ht="12.75" customHeight="1" x14ac:dyDescent="0.2"/>
    <row r="336837" ht="12.75" customHeight="1" x14ac:dyDescent="0.2"/>
    <row r="336841" ht="12.75" customHeight="1" x14ac:dyDescent="0.2"/>
    <row r="336845" ht="12.75" customHeight="1" x14ac:dyDescent="0.2"/>
    <row r="336849" ht="12.75" customHeight="1" x14ac:dyDescent="0.2"/>
    <row r="336853" ht="12.75" customHeight="1" x14ac:dyDescent="0.2"/>
    <row r="336857" ht="12.75" customHeight="1" x14ac:dyDescent="0.2"/>
    <row r="336861" ht="12.75" customHeight="1" x14ac:dyDescent="0.2"/>
    <row r="336865" ht="12.75" customHeight="1" x14ac:dyDescent="0.2"/>
    <row r="336869" ht="12.75" customHeight="1" x14ac:dyDescent="0.2"/>
    <row r="336873" ht="12.75" customHeight="1" x14ac:dyDescent="0.2"/>
    <row r="336877" ht="12.75" customHeight="1" x14ac:dyDescent="0.2"/>
    <row r="336881" ht="12.75" customHeight="1" x14ac:dyDescent="0.2"/>
    <row r="336885" ht="12.75" customHeight="1" x14ac:dyDescent="0.2"/>
    <row r="336889" ht="12.75" customHeight="1" x14ac:dyDescent="0.2"/>
    <row r="336893" ht="12.75" customHeight="1" x14ac:dyDescent="0.2"/>
    <row r="336897" ht="12.75" customHeight="1" x14ac:dyDescent="0.2"/>
    <row r="336901" ht="12.75" customHeight="1" x14ac:dyDescent="0.2"/>
    <row r="336905" ht="12.75" customHeight="1" x14ac:dyDescent="0.2"/>
    <row r="336909" ht="12.75" customHeight="1" x14ac:dyDescent="0.2"/>
    <row r="336913" ht="12.75" customHeight="1" x14ac:dyDescent="0.2"/>
    <row r="336917" ht="12.75" customHeight="1" x14ac:dyDescent="0.2"/>
    <row r="336921" ht="12.75" customHeight="1" x14ac:dyDescent="0.2"/>
    <row r="336925" ht="12.75" customHeight="1" x14ac:dyDescent="0.2"/>
    <row r="336929" ht="12.75" customHeight="1" x14ac:dyDescent="0.2"/>
    <row r="336933" ht="12.75" customHeight="1" x14ac:dyDescent="0.2"/>
    <row r="336937" ht="12.75" customHeight="1" x14ac:dyDescent="0.2"/>
    <row r="336941" ht="12.75" customHeight="1" x14ac:dyDescent="0.2"/>
    <row r="336945" ht="12.75" customHeight="1" x14ac:dyDescent="0.2"/>
    <row r="336949" ht="12.75" customHeight="1" x14ac:dyDescent="0.2"/>
    <row r="336953" ht="12.75" customHeight="1" x14ac:dyDescent="0.2"/>
    <row r="336957" ht="12.75" customHeight="1" x14ac:dyDescent="0.2"/>
    <row r="336961" ht="12.75" customHeight="1" x14ac:dyDescent="0.2"/>
    <row r="336965" ht="12.75" customHeight="1" x14ac:dyDescent="0.2"/>
    <row r="336969" ht="12.75" customHeight="1" x14ac:dyDescent="0.2"/>
    <row r="336973" ht="12.75" customHeight="1" x14ac:dyDescent="0.2"/>
    <row r="336977" ht="12.75" customHeight="1" x14ac:dyDescent="0.2"/>
    <row r="336981" ht="12.75" customHeight="1" x14ac:dyDescent="0.2"/>
    <row r="336985" ht="12.75" customHeight="1" x14ac:dyDescent="0.2"/>
    <row r="336989" ht="12.75" customHeight="1" x14ac:dyDescent="0.2"/>
    <row r="336993" ht="12.75" customHeight="1" x14ac:dyDescent="0.2"/>
    <row r="336997" ht="12.75" customHeight="1" x14ac:dyDescent="0.2"/>
    <row r="337001" ht="12.75" customHeight="1" x14ac:dyDescent="0.2"/>
    <row r="337005" ht="12.75" customHeight="1" x14ac:dyDescent="0.2"/>
    <row r="337009" ht="12.75" customHeight="1" x14ac:dyDescent="0.2"/>
    <row r="337013" ht="12.75" customHeight="1" x14ac:dyDescent="0.2"/>
    <row r="337017" ht="12.75" customHeight="1" x14ac:dyDescent="0.2"/>
    <row r="337021" ht="12.75" customHeight="1" x14ac:dyDescent="0.2"/>
    <row r="337025" ht="12.75" customHeight="1" x14ac:dyDescent="0.2"/>
    <row r="337029" ht="12.75" customHeight="1" x14ac:dyDescent="0.2"/>
    <row r="337033" ht="12.75" customHeight="1" x14ac:dyDescent="0.2"/>
    <row r="337037" ht="12.75" customHeight="1" x14ac:dyDescent="0.2"/>
    <row r="337041" ht="12.75" customHeight="1" x14ac:dyDescent="0.2"/>
    <row r="337045" ht="12.75" customHeight="1" x14ac:dyDescent="0.2"/>
    <row r="337049" ht="12.75" customHeight="1" x14ac:dyDescent="0.2"/>
    <row r="337053" ht="12.75" customHeight="1" x14ac:dyDescent="0.2"/>
    <row r="337057" ht="12.75" customHeight="1" x14ac:dyDescent="0.2"/>
    <row r="337061" ht="12.75" customHeight="1" x14ac:dyDescent="0.2"/>
    <row r="337065" ht="12.75" customHeight="1" x14ac:dyDescent="0.2"/>
    <row r="337069" ht="12.75" customHeight="1" x14ac:dyDescent="0.2"/>
    <row r="337073" ht="12.75" customHeight="1" x14ac:dyDescent="0.2"/>
    <row r="337077" ht="12.75" customHeight="1" x14ac:dyDescent="0.2"/>
    <row r="337081" ht="12.75" customHeight="1" x14ac:dyDescent="0.2"/>
    <row r="337085" ht="12.75" customHeight="1" x14ac:dyDescent="0.2"/>
    <row r="337089" ht="12.75" customHeight="1" x14ac:dyDescent="0.2"/>
    <row r="337093" ht="12.75" customHeight="1" x14ac:dyDescent="0.2"/>
    <row r="337097" ht="12.75" customHeight="1" x14ac:dyDescent="0.2"/>
    <row r="337101" ht="12.75" customHeight="1" x14ac:dyDescent="0.2"/>
    <row r="337105" ht="12.75" customHeight="1" x14ac:dyDescent="0.2"/>
    <row r="337109" ht="12.75" customHeight="1" x14ac:dyDescent="0.2"/>
    <row r="337113" ht="12.75" customHeight="1" x14ac:dyDescent="0.2"/>
    <row r="337117" ht="12.75" customHeight="1" x14ac:dyDescent="0.2"/>
    <row r="337121" ht="12.75" customHeight="1" x14ac:dyDescent="0.2"/>
    <row r="337125" ht="12.75" customHeight="1" x14ac:dyDescent="0.2"/>
    <row r="337129" ht="12.75" customHeight="1" x14ac:dyDescent="0.2"/>
    <row r="337133" ht="12.75" customHeight="1" x14ac:dyDescent="0.2"/>
    <row r="337137" ht="12.75" customHeight="1" x14ac:dyDescent="0.2"/>
    <row r="337141" ht="12.75" customHeight="1" x14ac:dyDescent="0.2"/>
    <row r="337145" ht="12.75" customHeight="1" x14ac:dyDescent="0.2"/>
    <row r="337149" ht="12.75" customHeight="1" x14ac:dyDescent="0.2"/>
    <row r="337153" ht="12.75" customHeight="1" x14ac:dyDescent="0.2"/>
    <row r="337157" ht="12.75" customHeight="1" x14ac:dyDescent="0.2"/>
    <row r="337161" ht="12.75" customHeight="1" x14ac:dyDescent="0.2"/>
    <row r="337165" ht="12.75" customHeight="1" x14ac:dyDescent="0.2"/>
    <row r="337169" ht="12.75" customHeight="1" x14ac:dyDescent="0.2"/>
    <row r="337173" ht="12.75" customHeight="1" x14ac:dyDescent="0.2"/>
    <row r="337177" ht="12.75" customHeight="1" x14ac:dyDescent="0.2"/>
    <row r="337181" ht="12.75" customHeight="1" x14ac:dyDescent="0.2"/>
    <row r="337185" ht="12.75" customHeight="1" x14ac:dyDescent="0.2"/>
    <row r="337189" ht="12.75" customHeight="1" x14ac:dyDescent="0.2"/>
    <row r="337193" ht="12.75" customHeight="1" x14ac:dyDescent="0.2"/>
    <row r="337197" ht="12.75" customHeight="1" x14ac:dyDescent="0.2"/>
    <row r="337201" ht="12.75" customHeight="1" x14ac:dyDescent="0.2"/>
    <row r="337205" ht="12.75" customHeight="1" x14ac:dyDescent="0.2"/>
    <row r="337209" ht="12.75" customHeight="1" x14ac:dyDescent="0.2"/>
    <row r="337213" ht="12.75" customHeight="1" x14ac:dyDescent="0.2"/>
    <row r="337217" ht="12.75" customHeight="1" x14ac:dyDescent="0.2"/>
    <row r="337221" ht="12.75" customHeight="1" x14ac:dyDescent="0.2"/>
    <row r="337225" ht="12.75" customHeight="1" x14ac:dyDescent="0.2"/>
    <row r="337229" ht="12.75" customHeight="1" x14ac:dyDescent="0.2"/>
    <row r="337233" ht="12.75" customHeight="1" x14ac:dyDescent="0.2"/>
    <row r="337237" ht="12.75" customHeight="1" x14ac:dyDescent="0.2"/>
    <row r="337241" ht="12.75" customHeight="1" x14ac:dyDescent="0.2"/>
    <row r="337245" ht="12.75" customHeight="1" x14ac:dyDescent="0.2"/>
    <row r="337249" ht="12.75" customHeight="1" x14ac:dyDescent="0.2"/>
    <row r="337253" ht="12.75" customHeight="1" x14ac:dyDescent="0.2"/>
    <row r="337257" ht="12.75" customHeight="1" x14ac:dyDescent="0.2"/>
    <row r="337261" ht="12.75" customHeight="1" x14ac:dyDescent="0.2"/>
    <row r="337265" ht="12.75" customHeight="1" x14ac:dyDescent="0.2"/>
    <row r="337269" ht="12.75" customHeight="1" x14ac:dyDescent="0.2"/>
    <row r="337273" ht="12.75" customHeight="1" x14ac:dyDescent="0.2"/>
    <row r="337277" ht="12.75" customHeight="1" x14ac:dyDescent="0.2"/>
    <row r="337281" ht="12.75" customHeight="1" x14ac:dyDescent="0.2"/>
    <row r="337285" ht="12.75" customHeight="1" x14ac:dyDescent="0.2"/>
    <row r="337289" ht="12.75" customHeight="1" x14ac:dyDescent="0.2"/>
    <row r="337293" ht="12.75" customHeight="1" x14ac:dyDescent="0.2"/>
    <row r="337297" ht="12.75" customHeight="1" x14ac:dyDescent="0.2"/>
    <row r="337301" ht="12.75" customHeight="1" x14ac:dyDescent="0.2"/>
    <row r="337305" ht="12.75" customHeight="1" x14ac:dyDescent="0.2"/>
    <row r="337309" ht="12.75" customHeight="1" x14ac:dyDescent="0.2"/>
    <row r="337313" ht="12.75" customHeight="1" x14ac:dyDescent="0.2"/>
    <row r="337317" ht="12.75" customHeight="1" x14ac:dyDescent="0.2"/>
    <row r="337321" ht="12.75" customHeight="1" x14ac:dyDescent="0.2"/>
    <row r="337325" ht="12.75" customHeight="1" x14ac:dyDescent="0.2"/>
    <row r="337329" ht="12.75" customHeight="1" x14ac:dyDescent="0.2"/>
    <row r="337333" ht="12.75" customHeight="1" x14ac:dyDescent="0.2"/>
    <row r="337337" ht="12.75" customHeight="1" x14ac:dyDescent="0.2"/>
    <row r="337341" ht="12.75" customHeight="1" x14ac:dyDescent="0.2"/>
    <row r="337345" ht="12.75" customHeight="1" x14ac:dyDescent="0.2"/>
    <row r="337349" ht="12.75" customHeight="1" x14ac:dyDescent="0.2"/>
    <row r="337353" ht="12.75" customHeight="1" x14ac:dyDescent="0.2"/>
    <row r="337357" ht="12.75" customHeight="1" x14ac:dyDescent="0.2"/>
    <row r="337361" ht="12.75" customHeight="1" x14ac:dyDescent="0.2"/>
    <row r="337365" ht="12.75" customHeight="1" x14ac:dyDescent="0.2"/>
    <row r="337369" ht="12.75" customHeight="1" x14ac:dyDescent="0.2"/>
    <row r="337373" ht="12.75" customHeight="1" x14ac:dyDescent="0.2"/>
    <row r="337377" ht="12.75" customHeight="1" x14ac:dyDescent="0.2"/>
    <row r="337381" ht="12.75" customHeight="1" x14ac:dyDescent="0.2"/>
    <row r="337385" ht="12.75" customHeight="1" x14ac:dyDescent="0.2"/>
    <row r="337389" ht="12.75" customHeight="1" x14ac:dyDescent="0.2"/>
    <row r="337393" ht="12.75" customHeight="1" x14ac:dyDescent="0.2"/>
    <row r="337397" ht="12.75" customHeight="1" x14ac:dyDescent="0.2"/>
    <row r="337401" ht="12.75" customHeight="1" x14ac:dyDescent="0.2"/>
    <row r="337405" ht="12.75" customHeight="1" x14ac:dyDescent="0.2"/>
    <row r="337409" ht="12.75" customHeight="1" x14ac:dyDescent="0.2"/>
    <row r="337413" ht="12.75" customHeight="1" x14ac:dyDescent="0.2"/>
    <row r="337417" ht="12.75" customHeight="1" x14ac:dyDescent="0.2"/>
    <row r="337421" ht="12.75" customHeight="1" x14ac:dyDescent="0.2"/>
    <row r="337425" ht="12.75" customHeight="1" x14ac:dyDescent="0.2"/>
    <row r="337429" ht="12.75" customHeight="1" x14ac:dyDescent="0.2"/>
    <row r="337433" ht="12.75" customHeight="1" x14ac:dyDescent="0.2"/>
    <row r="337437" ht="12.75" customHeight="1" x14ac:dyDescent="0.2"/>
    <row r="337441" ht="12.75" customHeight="1" x14ac:dyDescent="0.2"/>
    <row r="337445" ht="12.75" customHeight="1" x14ac:dyDescent="0.2"/>
    <row r="337449" ht="12.75" customHeight="1" x14ac:dyDescent="0.2"/>
    <row r="337453" ht="12.75" customHeight="1" x14ac:dyDescent="0.2"/>
    <row r="337457" ht="12.75" customHeight="1" x14ac:dyDescent="0.2"/>
    <row r="337461" ht="12.75" customHeight="1" x14ac:dyDescent="0.2"/>
    <row r="337465" ht="12.75" customHeight="1" x14ac:dyDescent="0.2"/>
    <row r="337469" ht="12.75" customHeight="1" x14ac:dyDescent="0.2"/>
    <row r="337473" ht="12.75" customHeight="1" x14ac:dyDescent="0.2"/>
    <row r="337477" ht="12.75" customHeight="1" x14ac:dyDescent="0.2"/>
    <row r="337481" ht="12.75" customHeight="1" x14ac:dyDescent="0.2"/>
    <row r="337485" ht="12.75" customHeight="1" x14ac:dyDescent="0.2"/>
    <row r="337489" ht="12.75" customHeight="1" x14ac:dyDescent="0.2"/>
    <row r="337493" ht="12.75" customHeight="1" x14ac:dyDescent="0.2"/>
    <row r="337497" ht="12.75" customHeight="1" x14ac:dyDescent="0.2"/>
    <row r="337501" ht="12.75" customHeight="1" x14ac:dyDescent="0.2"/>
    <row r="337505" ht="12.75" customHeight="1" x14ac:dyDescent="0.2"/>
    <row r="337509" ht="12.75" customHeight="1" x14ac:dyDescent="0.2"/>
    <row r="337513" ht="12.75" customHeight="1" x14ac:dyDescent="0.2"/>
    <row r="337517" ht="12.75" customHeight="1" x14ac:dyDescent="0.2"/>
    <row r="337521" ht="12.75" customHeight="1" x14ac:dyDescent="0.2"/>
    <row r="337525" ht="12.75" customHeight="1" x14ac:dyDescent="0.2"/>
    <row r="337529" ht="12.75" customHeight="1" x14ac:dyDescent="0.2"/>
    <row r="337533" ht="12.75" customHeight="1" x14ac:dyDescent="0.2"/>
    <row r="337537" ht="12.75" customHeight="1" x14ac:dyDescent="0.2"/>
    <row r="337541" ht="12.75" customHeight="1" x14ac:dyDescent="0.2"/>
    <row r="337545" ht="12.75" customHeight="1" x14ac:dyDescent="0.2"/>
    <row r="337549" ht="12.75" customHeight="1" x14ac:dyDescent="0.2"/>
    <row r="337553" ht="12.75" customHeight="1" x14ac:dyDescent="0.2"/>
    <row r="337557" ht="12.75" customHeight="1" x14ac:dyDescent="0.2"/>
    <row r="337561" ht="12.75" customHeight="1" x14ac:dyDescent="0.2"/>
    <row r="337565" ht="12.75" customHeight="1" x14ac:dyDescent="0.2"/>
    <row r="337569" ht="12.75" customHeight="1" x14ac:dyDescent="0.2"/>
    <row r="337573" ht="12.75" customHeight="1" x14ac:dyDescent="0.2"/>
    <row r="337577" ht="12.75" customHeight="1" x14ac:dyDescent="0.2"/>
    <row r="337581" ht="12.75" customHeight="1" x14ac:dyDescent="0.2"/>
    <row r="337585" ht="12.75" customHeight="1" x14ac:dyDescent="0.2"/>
    <row r="337589" ht="12.75" customHeight="1" x14ac:dyDescent="0.2"/>
    <row r="337593" ht="12.75" customHeight="1" x14ac:dyDescent="0.2"/>
    <row r="337597" ht="12.75" customHeight="1" x14ac:dyDescent="0.2"/>
    <row r="337601" ht="12.75" customHeight="1" x14ac:dyDescent="0.2"/>
    <row r="337605" ht="12.75" customHeight="1" x14ac:dyDescent="0.2"/>
    <row r="337609" ht="12.75" customHeight="1" x14ac:dyDescent="0.2"/>
    <row r="337613" ht="12.75" customHeight="1" x14ac:dyDescent="0.2"/>
    <row r="337617" ht="12.75" customHeight="1" x14ac:dyDescent="0.2"/>
    <row r="337621" ht="12.75" customHeight="1" x14ac:dyDescent="0.2"/>
    <row r="337625" ht="12.75" customHeight="1" x14ac:dyDescent="0.2"/>
    <row r="337629" ht="12.75" customHeight="1" x14ac:dyDescent="0.2"/>
    <row r="337633" ht="12.75" customHeight="1" x14ac:dyDescent="0.2"/>
    <row r="337637" ht="12.75" customHeight="1" x14ac:dyDescent="0.2"/>
    <row r="337641" ht="12.75" customHeight="1" x14ac:dyDescent="0.2"/>
    <row r="337645" ht="12.75" customHeight="1" x14ac:dyDescent="0.2"/>
    <row r="337649" ht="12.75" customHeight="1" x14ac:dyDescent="0.2"/>
    <row r="337653" ht="12.75" customHeight="1" x14ac:dyDescent="0.2"/>
    <row r="337657" ht="12.75" customHeight="1" x14ac:dyDescent="0.2"/>
    <row r="337661" ht="12.75" customHeight="1" x14ac:dyDescent="0.2"/>
    <row r="337665" ht="12.75" customHeight="1" x14ac:dyDescent="0.2"/>
    <row r="337669" ht="12.75" customHeight="1" x14ac:dyDescent="0.2"/>
    <row r="337673" ht="12.75" customHeight="1" x14ac:dyDescent="0.2"/>
    <row r="337677" ht="12.75" customHeight="1" x14ac:dyDescent="0.2"/>
    <row r="337681" ht="12.75" customHeight="1" x14ac:dyDescent="0.2"/>
    <row r="337685" ht="12.75" customHeight="1" x14ac:dyDescent="0.2"/>
    <row r="337689" ht="12.75" customHeight="1" x14ac:dyDescent="0.2"/>
    <row r="337693" ht="12.75" customHeight="1" x14ac:dyDescent="0.2"/>
    <row r="337697" ht="12.75" customHeight="1" x14ac:dyDescent="0.2"/>
    <row r="337701" ht="12.75" customHeight="1" x14ac:dyDescent="0.2"/>
    <row r="337705" ht="12.75" customHeight="1" x14ac:dyDescent="0.2"/>
    <row r="337709" ht="12.75" customHeight="1" x14ac:dyDescent="0.2"/>
    <row r="337713" ht="12.75" customHeight="1" x14ac:dyDescent="0.2"/>
    <row r="337717" ht="12.75" customHeight="1" x14ac:dyDescent="0.2"/>
    <row r="337721" ht="12.75" customHeight="1" x14ac:dyDescent="0.2"/>
    <row r="337725" ht="12.75" customHeight="1" x14ac:dyDescent="0.2"/>
    <row r="337729" ht="12.75" customHeight="1" x14ac:dyDescent="0.2"/>
    <row r="337733" ht="12.75" customHeight="1" x14ac:dyDescent="0.2"/>
    <row r="337737" ht="12.75" customHeight="1" x14ac:dyDescent="0.2"/>
    <row r="337741" ht="12.75" customHeight="1" x14ac:dyDescent="0.2"/>
    <row r="337745" ht="12.75" customHeight="1" x14ac:dyDescent="0.2"/>
    <row r="337749" ht="12.75" customHeight="1" x14ac:dyDescent="0.2"/>
    <row r="337753" ht="12.75" customHeight="1" x14ac:dyDescent="0.2"/>
    <row r="337757" ht="12.75" customHeight="1" x14ac:dyDescent="0.2"/>
    <row r="337761" ht="12.75" customHeight="1" x14ac:dyDescent="0.2"/>
    <row r="337765" ht="12.75" customHeight="1" x14ac:dyDescent="0.2"/>
    <row r="337769" ht="12.75" customHeight="1" x14ac:dyDescent="0.2"/>
    <row r="337773" ht="12.75" customHeight="1" x14ac:dyDescent="0.2"/>
    <row r="337777" ht="12.75" customHeight="1" x14ac:dyDescent="0.2"/>
    <row r="337781" ht="12.75" customHeight="1" x14ac:dyDescent="0.2"/>
    <row r="337785" ht="12.75" customHeight="1" x14ac:dyDescent="0.2"/>
    <row r="337789" ht="12.75" customHeight="1" x14ac:dyDescent="0.2"/>
    <row r="337793" ht="12.75" customHeight="1" x14ac:dyDescent="0.2"/>
    <row r="337797" ht="12.75" customHeight="1" x14ac:dyDescent="0.2"/>
    <row r="337801" ht="12.75" customHeight="1" x14ac:dyDescent="0.2"/>
    <row r="337805" ht="12.75" customHeight="1" x14ac:dyDescent="0.2"/>
    <row r="337809" ht="12.75" customHeight="1" x14ac:dyDescent="0.2"/>
    <row r="337813" ht="12.75" customHeight="1" x14ac:dyDescent="0.2"/>
    <row r="337817" ht="12.75" customHeight="1" x14ac:dyDescent="0.2"/>
    <row r="337821" ht="12.75" customHeight="1" x14ac:dyDescent="0.2"/>
    <row r="337825" ht="12.75" customHeight="1" x14ac:dyDescent="0.2"/>
    <row r="337829" ht="12.75" customHeight="1" x14ac:dyDescent="0.2"/>
    <row r="337833" ht="12.75" customHeight="1" x14ac:dyDescent="0.2"/>
    <row r="337837" ht="12.75" customHeight="1" x14ac:dyDescent="0.2"/>
    <row r="337841" ht="12.75" customHeight="1" x14ac:dyDescent="0.2"/>
    <row r="337845" ht="12.75" customHeight="1" x14ac:dyDescent="0.2"/>
    <row r="337849" ht="12.75" customHeight="1" x14ac:dyDescent="0.2"/>
    <row r="337853" ht="12.75" customHeight="1" x14ac:dyDescent="0.2"/>
    <row r="337857" ht="12.75" customHeight="1" x14ac:dyDescent="0.2"/>
    <row r="337861" ht="12.75" customHeight="1" x14ac:dyDescent="0.2"/>
    <row r="337865" ht="12.75" customHeight="1" x14ac:dyDescent="0.2"/>
    <row r="337869" ht="12.75" customHeight="1" x14ac:dyDescent="0.2"/>
    <row r="337873" ht="12.75" customHeight="1" x14ac:dyDescent="0.2"/>
    <row r="337877" ht="12.75" customHeight="1" x14ac:dyDescent="0.2"/>
    <row r="337881" ht="12.75" customHeight="1" x14ac:dyDescent="0.2"/>
    <row r="337885" ht="12.75" customHeight="1" x14ac:dyDescent="0.2"/>
    <row r="337889" ht="12.75" customHeight="1" x14ac:dyDescent="0.2"/>
    <row r="337893" ht="12.75" customHeight="1" x14ac:dyDescent="0.2"/>
    <row r="337897" ht="12.75" customHeight="1" x14ac:dyDescent="0.2"/>
    <row r="337901" ht="12.75" customHeight="1" x14ac:dyDescent="0.2"/>
    <row r="337905" ht="12.75" customHeight="1" x14ac:dyDescent="0.2"/>
    <row r="337909" ht="12.75" customHeight="1" x14ac:dyDescent="0.2"/>
    <row r="337913" ht="12.75" customHeight="1" x14ac:dyDescent="0.2"/>
    <row r="337917" ht="12.75" customHeight="1" x14ac:dyDescent="0.2"/>
    <row r="337921" ht="12.75" customHeight="1" x14ac:dyDescent="0.2"/>
    <row r="337925" ht="12.75" customHeight="1" x14ac:dyDescent="0.2"/>
    <row r="337929" ht="12.75" customHeight="1" x14ac:dyDescent="0.2"/>
    <row r="337933" ht="12.75" customHeight="1" x14ac:dyDescent="0.2"/>
    <row r="337937" ht="12.75" customHeight="1" x14ac:dyDescent="0.2"/>
    <row r="337941" ht="12.75" customHeight="1" x14ac:dyDescent="0.2"/>
    <row r="337945" ht="12.75" customHeight="1" x14ac:dyDescent="0.2"/>
    <row r="337949" ht="12.75" customHeight="1" x14ac:dyDescent="0.2"/>
    <row r="337953" ht="12.75" customHeight="1" x14ac:dyDescent="0.2"/>
    <row r="337957" ht="12.75" customHeight="1" x14ac:dyDescent="0.2"/>
    <row r="337961" ht="12.75" customHeight="1" x14ac:dyDescent="0.2"/>
    <row r="337965" ht="12.75" customHeight="1" x14ac:dyDescent="0.2"/>
    <row r="337969" ht="12.75" customHeight="1" x14ac:dyDescent="0.2"/>
    <row r="337973" ht="12.75" customHeight="1" x14ac:dyDescent="0.2"/>
    <row r="337977" ht="12.75" customHeight="1" x14ac:dyDescent="0.2"/>
    <row r="337981" ht="12.75" customHeight="1" x14ac:dyDescent="0.2"/>
    <row r="337985" ht="12.75" customHeight="1" x14ac:dyDescent="0.2"/>
    <row r="337989" ht="12.75" customHeight="1" x14ac:dyDescent="0.2"/>
    <row r="337993" ht="12.75" customHeight="1" x14ac:dyDescent="0.2"/>
    <row r="337997" ht="12.75" customHeight="1" x14ac:dyDescent="0.2"/>
    <row r="338001" ht="12.75" customHeight="1" x14ac:dyDescent="0.2"/>
    <row r="338005" ht="12.75" customHeight="1" x14ac:dyDescent="0.2"/>
    <row r="338009" ht="12.75" customHeight="1" x14ac:dyDescent="0.2"/>
    <row r="338013" ht="12.75" customHeight="1" x14ac:dyDescent="0.2"/>
    <row r="338017" ht="12.75" customHeight="1" x14ac:dyDescent="0.2"/>
    <row r="338021" ht="12.75" customHeight="1" x14ac:dyDescent="0.2"/>
    <row r="338025" ht="12.75" customHeight="1" x14ac:dyDescent="0.2"/>
    <row r="338029" ht="12.75" customHeight="1" x14ac:dyDescent="0.2"/>
    <row r="338033" ht="12.75" customHeight="1" x14ac:dyDescent="0.2"/>
    <row r="338037" ht="12.75" customHeight="1" x14ac:dyDescent="0.2"/>
    <row r="338041" ht="12.75" customHeight="1" x14ac:dyDescent="0.2"/>
    <row r="338045" ht="12.75" customHeight="1" x14ac:dyDescent="0.2"/>
    <row r="338049" ht="12.75" customHeight="1" x14ac:dyDescent="0.2"/>
    <row r="338053" ht="12.75" customHeight="1" x14ac:dyDescent="0.2"/>
    <row r="338057" ht="12.75" customHeight="1" x14ac:dyDescent="0.2"/>
    <row r="338061" ht="12.75" customHeight="1" x14ac:dyDescent="0.2"/>
    <row r="338065" ht="12.75" customHeight="1" x14ac:dyDescent="0.2"/>
    <row r="338069" ht="12.75" customHeight="1" x14ac:dyDescent="0.2"/>
    <row r="338073" ht="12.75" customHeight="1" x14ac:dyDescent="0.2"/>
    <row r="338077" ht="12.75" customHeight="1" x14ac:dyDescent="0.2"/>
    <row r="338081" ht="12.75" customHeight="1" x14ac:dyDescent="0.2"/>
    <row r="338085" ht="12.75" customHeight="1" x14ac:dyDescent="0.2"/>
    <row r="338089" ht="12.75" customHeight="1" x14ac:dyDescent="0.2"/>
    <row r="338093" ht="12.75" customHeight="1" x14ac:dyDescent="0.2"/>
    <row r="338097" ht="12.75" customHeight="1" x14ac:dyDescent="0.2"/>
    <row r="338101" ht="12.75" customHeight="1" x14ac:dyDescent="0.2"/>
    <row r="338105" ht="12.75" customHeight="1" x14ac:dyDescent="0.2"/>
    <row r="338109" ht="12.75" customHeight="1" x14ac:dyDescent="0.2"/>
    <row r="338113" ht="12.75" customHeight="1" x14ac:dyDescent="0.2"/>
    <row r="338117" ht="12.75" customHeight="1" x14ac:dyDescent="0.2"/>
    <row r="338121" ht="12.75" customHeight="1" x14ac:dyDescent="0.2"/>
    <row r="338125" ht="12.75" customHeight="1" x14ac:dyDescent="0.2"/>
    <row r="338129" ht="12.75" customHeight="1" x14ac:dyDescent="0.2"/>
    <row r="338133" ht="12.75" customHeight="1" x14ac:dyDescent="0.2"/>
    <row r="338137" ht="12.75" customHeight="1" x14ac:dyDescent="0.2"/>
    <row r="338141" ht="12.75" customHeight="1" x14ac:dyDescent="0.2"/>
    <row r="338145" ht="12.75" customHeight="1" x14ac:dyDescent="0.2"/>
    <row r="338149" ht="12.75" customHeight="1" x14ac:dyDescent="0.2"/>
    <row r="338153" ht="12.75" customHeight="1" x14ac:dyDescent="0.2"/>
    <row r="338157" ht="12.75" customHeight="1" x14ac:dyDescent="0.2"/>
    <row r="338161" ht="12.75" customHeight="1" x14ac:dyDescent="0.2"/>
    <row r="338165" ht="12.75" customHeight="1" x14ac:dyDescent="0.2"/>
    <row r="338169" ht="12.75" customHeight="1" x14ac:dyDescent="0.2"/>
    <row r="338173" ht="12.75" customHeight="1" x14ac:dyDescent="0.2"/>
    <row r="338177" ht="12.75" customHeight="1" x14ac:dyDescent="0.2"/>
    <row r="338181" ht="12.75" customHeight="1" x14ac:dyDescent="0.2"/>
    <row r="338185" ht="12.75" customHeight="1" x14ac:dyDescent="0.2"/>
    <row r="338189" ht="12.75" customHeight="1" x14ac:dyDescent="0.2"/>
    <row r="338193" ht="12.75" customHeight="1" x14ac:dyDescent="0.2"/>
    <row r="338197" ht="12.75" customHeight="1" x14ac:dyDescent="0.2"/>
    <row r="338201" ht="12.75" customHeight="1" x14ac:dyDescent="0.2"/>
    <row r="338205" ht="12.75" customHeight="1" x14ac:dyDescent="0.2"/>
    <row r="338209" ht="12.75" customHeight="1" x14ac:dyDescent="0.2"/>
    <row r="338213" ht="12.75" customHeight="1" x14ac:dyDescent="0.2"/>
    <row r="338217" ht="12.75" customHeight="1" x14ac:dyDescent="0.2"/>
    <row r="338221" ht="12.75" customHeight="1" x14ac:dyDescent="0.2"/>
    <row r="338225" ht="12.75" customHeight="1" x14ac:dyDescent="0.2"/>
    <row r="338229" ht="12.75" customHeight="1" x14ac:dyDescent="0.2"/>
    <row r="338233" ht="12.75" customHeight="1" x14ac:dyDescent="0.2"/>
    <row r="338237" ht="12.75" customHeight="1" x14ac:dyDescent="0.2"/>
    <row r="338241" ht="12.75" customHeight="1" x14ac:dyDescent="0.2"/>
    <row r="338245" ht="12.75" customHeight="1" x14ac:dyDescent="0.2"/>
    <row r="338249" ht="12.75" customHeight="1" x14ac:dyDescent="0.2"/>
    <row r="338253" ht="12.75" customHeight="1" x14ac:dyDescent="0.2"/>
    <row r="338257" ht="12.75" customHeight="1" x14ac:dyDescent="0.2"/>
    <row r="338261" ht="12.75" customHeight="1" x14ac:dyDescent="0.2"/>
    <row r="338265" ht="12.75" customHeight="1" x14ac:dyDescent="0.2"/>
    <row r="338269" ht="12.75" customHeight="1" x14ac:dyDescent="0.2"/>
    <row r="338273" ht="12.75" customHeight="1" x14ac:dyDescent="0.2"/>
    <row r="338277" ht="12.75" customHeight="1" x14ac:dyDescent="0.2"/>
    <row r="338281" ht="12.75" customHeight="1" x14ac:dyDescent="0.2"/>
    <row r="338285" ht="12.75" customHeight="1" x14ac:dyDescent="0.2"/>
    <row r="338289" ht="12.75" customHeight="1" x14ac:dyDescent="0.2"/>
    <row r="338293" ht="12.75" customHeight="1" x14ac:dyDescent="0.2"/>
    <row r="338297" ht="12.75" customHeight="1" x14ac:dyDescent="0.2"/>
    <row r="338301" ht="12.75" customHeight="1" x14ac:dyDescent="0.2"/>
    <row r="338305" ht="12.75" customHeight="1" x14ac:dyDescent="0.2"/>
    <row r="338309" ht="12.75" customHeight="1" x14ac:dyDescent="0.2"/>
    <row r="338313" ht="12.75" customHeight="1" x14ac:dyDescent="0.2"/>
    <row r="338317" ht="12.75" customHeight="1" x14ac:dyDescent="0.2"/>
    <row r="338321" ht="12.75" customHeight="1" x14ac:dyDescent="0.2"/>
    <row r="338325" ht="12.75" customHeight="1" x14ac:dyDescent="0.2"/>
    <row r="338329" ht="12.75" customHeight="1" x14ac:dyDescent="0.2"/>
    <row r="338333" ht="12.75" customHeight="1" x14ac:dyDescent="0.2"/>
    <row r="338337" ht="12.75" customHeight="1" x14ac:dyDescent="0.2"/>
    <row r="338341" ht="12.75" customHeight="1" x14ac:dyDescent="0.2"/>
    <row r="338345" ht="12.75" customHeight="1" x14ac:dyDescent="0.2"/>
    <row r="338349" ht="12.75" customHeight="1" x14ac:dyDescent="0.2"/>
    <row r="338353" ht="12.75" customHeight="1" x14ac:dyDescent="0.2"/>
    <row r="338357" ht="12.75" customHeight="1" x14ac:dyDescent="0.2"/>
    <row r="338361" ht="12.75" customHeight="1" x14ac:dyDescent="0.2"/>
    <row r="338365" ht="12.75" customHeight="1" x14ac:dyDescent="0.2"/>
    <row r="338369" ht="12.75" customHeight="1" x14ac:dyDescent="0.2"/>
    <row r="338373" ht="12.75" customHeight="1" x14ac:dyDescent="0.2"/>
    <row r="338377" ht="12.75" customHeight="1" x14ac:dyDescent="0.2"/>
    <row r="338381" ht="12.75" customHeight="1" x14ac:dyDescent="0.2"/>
    <row r="338385" ht="12.75" customHeight="1" x14ac:dyDescent="0.2"/>
    <row r="338389" ht="12.75" customHeight="1" x14ac:dyDescent="0.2"/>
    <row r="338393" ht="12.75" customHeight="1" x14ac:dyDescent="0.2"/>
    <row r="338397" ht="12.75" customHeight="1" x14ac:dyDescent="0.2"/>
    <row r="338401" ht="12.75" customHeight="1" x14ac:dyDescent="0.2"/>
    <row r="338405" ht="12.75" customHeight="1" x14ac:dyDescent="0.2"/>
    <row r="338409" ht="12.75" customHeight="1" x14ac:dyDescent="0.2"/>
    <row r="338413" ht="12.75" customHeight="1" x14ac:dyDescent="0.2"/>
    <row r="338417" ht="12.75" customHeight="1" x14ac:dyDescent="0.2"/>
    <row r="338421" ht="12.75" customHeight="1" x14ac:dyDescent="0.2"/>
    <row r="338425" ht="12.75" customHeight="1" x14ac:dyDescent="0.2"/>
    <row r="338429" ht="12.75" customHeight="1" x14ac:dyDescent="0.2"/>
    <row r="338433" ht="12.75" customHeight="1" x14ac:dyDescent="0.2"/>
    <row r="338437" ht="12.75" customHeight="1" x14ac:dyDescent="0.2"/>
    <row r="338441" ht="12.75" customHeight="1" x14ac:dyDescent="0.2"/>
    <row r="338445" ht="12.75" customHeight="1" x14ac:dyDescent="0.2"/>
    <row r="338449" ht="12.75" customHeight="1" x14ac:dyDescent="0.2"/>
    <row r="338453" ht="12.75" customHeight="1" x14ac:dyDescent="0.2"/>
    <row r="338457" ht="12.75" customHeight="1" x14ac:dyDescent="0.2"/>
    <row r="338461" ht="12.75" customHeight="1" x14ac:dyDescent="0.2"/>
    <row r="338465" ht="12.75" customHeight="1" x14ac:dyDescent="0.2"/>
    <row r="338469" ht="12.75" customHeight="1" x14ac:dyDescent="0.2"/>
    <row r="338473" ht="12.75" customHeight="1" x14ac:dyDescent="0.2"/>
    <row r="338477" ht="12.75" customHeight="1" x14ac:dyDescent="0.2"/>
    <row r="338481" ht="12.75" customHeight="1" x14ac:dyDescent="0.2"/>
    <row r="338485" ht="12.75" customHeight="1" x14ac:dyDescent="0.2"/>
    <row r="338489" ht="12.75" customHeight="1" x14ac:dyDescent="0.2"/>
    <row r="338493" ht="12.75" customHeight="1" x14ac:dyDescent="0.2"/>
    <row r="338497" ht="12.75" customHeight="1" x14ac:dyDescent="0.2"/>
    <row r="338501" ht="12.75" customHeight="1" x14ac:dyDescent="0.2"/>
    <row r="338505" ht="12.75" customHeight="1" x14ac:dyDescent="0.2"/>
    <row r="338509" ht="12.75" customHeight="1" x14ac:dyDescent="0.2"/>
    <row r="338513" ht="12.75" customHeight="1" x14ac:dyDescent="0.2"/>
    <row r="338517" ht="12.75" customHeight="1" x14ac:dyDescent="0.2"/>
    <row r="338521" ht="12.75" customHeight="1" x14ac:dyDescent="0.2"/>
    <row r="338525" ht="12.75" customHeight="1" x14ac:dyDescent="0.2"/>
    <row r="338529" ht="12.75" customHeight="1" x14ac:dyDescent="0.2"/>
    <row r="338533" ht="12.75" customHeight="1" x14ac:dyDescent="0.2"/>
    <row r="338537" ht="12.75" customHeight="1" x14ac:dyDescent="0.2"/>
    <row r="338541" ht="12.75" customHeight="1" x14ac:dyDescent="0.2"/>
    <row r="338545" ht="12.75" customHeight="1" x14ac:dyDescent="0.2"/>
    <row r="338549" ht="12.75" customHeight="1" x14ac:dyDescent="0.2"/>
    <row r="338553" ht="12.75" customHeight="1" x14ac:dyDescent="0.2"/>
    <row r="338557" ht="12.75" customHeight="1" x14ac:dyDescent="0.2"/>
    <row r="338561" ht="12.75" customHeight="1" x14ac:dyDescent="0.2"/>
    <row r="338565" ht="12.75" customHeight="1" x14ac:dyDescent="0.2"/>
    <row r="338569" ht="12.75" customHeight="1" x14ac:dyDescent="0.2"/>
    <row r="338573" ht="12.75" customHeight="1" x14ac:dyDescent="0.2"/>
    <row r="338577" ht="12.75" customHeight="1" x14ac:dyDescent="0.2"/>
    <row r="338581" ht="12.75" customHeight="1" x14ac:dyDescent="0.2"/>
    <row r="338585" ht="12.75" customHeight="1" x14ac:dyDescent="0.2"/>
    <row r="338589" ht="12.75" customHeight="1" x14ac:dyDescent="0.2"/>
    <row r="338593" ht="12.75" customHeight="1" x14ac:dyDescent="0.2"/>
    <row r="338597" ht="12.75" customHeight="1" x14ac:dyDescent="0.2"/>
    <row r="338601" ht="12.75" customHeight="1" x14ac:dyDescent="0.2"/>
    <row r="338605" ht="12.75" customHeight="1" x14ac:dyDescent="0.2"/>
    <row r="338609" ht="12.75" customHeight="1" x14ac:dyDescent="0.2"/>
    <row r="338613" ht="12.75" customHeight="1" x14ac:dyDescent="0.2"/>
    <row r="338617" ht="12.75" customHeight="1" x14ac:dyDescent="0.2"/>
    <row r="338621" ht="12.75" customHeight="1" x14ac:dyDescent="0.2"/>
    <row r="338625" ht="12.75" customHeight="1" x14ac:dyDescent="0.2"/>
    <row r="338629" ht="12.75" customHeight="1" x14ac:dyDescent="0.2"/>
    <row r="338633" ht="12.75" customHeight="1" x14ac:dyDescent="0.2"/>
    <row r="338637" ht="12.75" customHeight="1" x14ac:dyDescent="0.2"/>
    <row r="338641" ht="12.75" customHeight="1" x14ac:dyDescent="0.2"/>
    <row r="338645" ht="12.75" customHeight="1" x14ac:dyDescent="0.2"/>
    <row r="338649" ht="12.75" customHeight="1" x14ac:dyDescent="0.2"/>
    <row r="338653" ht="12.75" customHeight="1" x14ac:dyDescent="0.2"/>
    <row r="338657" ht="12.75" customHeight="1" x14ac:dyDescent="0.2"/>
    <row r="338661" ht="12.75" customHeight="1" x14ac:dyDescent="0.2"/>
    <row r="338665" ht="12.75" customHeight="1" x14ac:dyDescent="0.2"/>
    <row r="338669" ht="12.75" customHeight="1" x14ac:dyDescent="0.2"/>
    <row r="338673" ht="12.75" customHeight="1" x14ac:dyDescent="0.2"/>
    <row r="338677" ht="12.75" customHeight="1" x14ac:dyDescent="0.2"/>
    <row r="338681" ht="12.75" customHeight="1" x14ac:dyDescent="0.2"/>
    <row r="338685" ht="12.75" customHeight="1" x14ac:dyDescent="0.2"/>
    <row r="338689" ht="12.75" customHeight="1" x14ac:dyDescent="0.2"/>
    <row r="338693" ht="12.75" customHeight="1" x14ac:dyDescent="0.2"/>
    <row r="338697" ht="12.75" customHeight="1" x14ac:dyDescent="0.2"/>
    <row r="338701" ht="12.75" customHeight="1" x14ac:dyDescent="0.2"/>
    <row r="338705" ht="12.75" customHeight="1" x14ac:dyDescent="0.2"/>
    <row r="338709" ht="12.75" customHeight="1" x14ac:dyDescent="0.2"/>
    <row r="338713" ht="12.75" customHeight="1" x14ac:dyDescent="0.2"/>
    <row r="338717" ht="12.75" customHeight="1" x14ac:dyDescent="0.2"/>
    <row r="338721" ht="12.75" customHeight="1" x14ac:dyDescent="0.2"/>
    <row r="338725" ht="12.75" customHeight="1" x14ac:dyDescent="0.2"/>
    <row r="338729" ht="12.75" customHeight="1" x14ac:dyDescent="0.2"/>
    <row r="338733" ht="12.75" customHeight="1" x14ac:dyDescent="0.2"/>
    <row r="338737" ht="12.75" customHeight="1" x14ac:dyDescent="0.2"/>
    <row r="338741" ht="12.75" customHeight="1" x14ac:dyDescent="0.2"/>
    <row r="338745" ht="12.75" customHeight="1" x14ac:dyDescent="0.2"/>
    <row r="338749" ht="12.75" customHeight="1" x14ac:dyDescent="0.2"/>
    <row r="338753" ht="12.75" customHeight="1" x14ac:dyDescent="0.2"/>
    <row r="338757" ht="12.75" customHeight="1" x14ac:dyDescent="0.2"/>
    <row r="338761" ht="12.75" customHeight="1" x14ac:dyDescent="0.2"/>
    <row r="338765" ht="12.75" customHeight="1" x14ac:dyDescent="0.2"/>
    <row r="338769" ht="12.75" customHeight="1" x14ac:dyDescent="0.2"/>
    <row r="338773" ht="12.75" customHeight="1" x14ac:dyDescent="0.2"/>
    <row r="338777" ht="12.75" customHeight="1" x14ac:dyDescent="0.2"/>
    <row r="338781" ht="12.75" customHeight="1" x14ac:dyDescent="0.2"/>
    <row r="338785" ht="12.75" customHeight="1" x14ac:dyDescent="0.2"/>
    <row r="338789" ht="12.75" customHeight="1" x14ac:dyDescent="0.2"/>
    <row r="338793" ht="12.75" customHeight="1" x14ac:dyDescent="0.2"/>
    <row r="338797" ht="12.75" customHeight="1" x14ac:dyDescent="0.2"/>
    <row r="338801" ht="12.75" customHeight="1" x14ac:dyDescent="0.2"/>
    <row r="338805" ht="12.75" customHeight="1" x14ac:dyDescent="0.2"/>
    <row r="338809" ht="12.75" customHeight="1" x14ac:dyDescent="0.2"/>
    <row r="338813" ht="12.75" customHeight="1" x14ac:dyDescent="0.2"/>
    <row r="338817" ht="12.75" customHeight="1" x14ac:dyDescent="0.2"/>
    <row r="338821" ht="12.75" customHeight="1" x14ac:dyDescent="0.2"/>
    <row r="338825" ht="12.75" customHeight="1" x14ac:dyDescent="0.2"/>
    <row r="338829" ht="12.75" customHeight="1" x14ac:dyDescent="0.2"/>
    <row r="338833" ht="12.75" customHeight="1" x14ac:dyDescent="0.2"/>
    <row r="338837" ht="12.75" customHeight="1" x14ac:dyDescent="0.2"/>
    <row r="338841" ht="12.75" customHeight="1" x14ac:dyDescent="0.2"/>
    <row r="338845" ht="12.75" customHeight="1" x14ac:dyDescent="0.2"/>
    <row r="338849" ht="12.75" customHeight="1" x14ac:dyDescent="0.2"/>
    <row r="338853" ht="12.75" customHeight="1" x14ac:dyDescent="0.2"/>
    <row r="338857" ht="12.75" customHeight="1" x14ac:dyDescent="0.2"/>
    <row r="338861" ht="12.75" customHeight="1" x14ac:dyDescent="0.2"/>
    <row r="338865" ht="12.75" customHeight="1" x14ac:dyDescent="0.2"/>
    <row r="338869" ht="12.75" customHeight="1" x14ac:dyDescent="0.2"/>
    <row r="338873" ht="12.75" customHeight="1" x14ac:dyDescent="0.2"/>
    <row r="338877" ht="12.75" customHeight="1" x14ac:dyDescent="0.2"/>
    <row r="338881" ht="12.75" customHeight="1" x14ac:dyDescent="0.2"/>
    <row r="338885" ht="12.75" customHeight="1" x14ac:dyDescent="0.2"/>
    <row r="338889" ht="12.75" customHeight="1" x14ac:dyDescent="0.2"/>
    <row r="338893" ht="12.75" customHeight="1" x14ac:dyDescent="0.2"/>
    <row r="338897" ht="12.75" customHeight="1" x14ac:dyDescent="0.2"/>
    <row r="338901" ht="12.75" customHeight="1" x14ac:dyDescent="0.2"/>
    <row r="338905" ht="12.75" customHeight="1" x14ac:dyDescent="0.2"/>
    <row r="338909" ht="12.75" customHeight="1" x14ac:dyDescent="0.2"/>
    <row r="338913" ht="12.75" customHeight="1" x14ac:dyDescent="0.2"/>
    <row r="338917" ht="12.75" customHeight="1" x14ac:dyDescent="0.2"/>
    <row r="338921" ht="12.75" customHeight="1" x14ac:dyDescent="0.2"/>
    <row r="338925" ht="12.75" customHeight="1" x14ac:dyDescent="0.2"/>
    <row r="338929" ht="12.75" customHeight="1" x14ac:dyDescent="0.2"/>
    <row r="338933" ht="12.75" customHeight="1" x14ac:dyDescent="0.2"/>
    <row r="338937" ht="12.75" customHeight="1" x14ac:dyDescent="0.2"/>
    <row r="338941" ht="12.75" customHeight="1" x14ac:dyDescent="0.2"/>
    <row r="338945" ht="12.75" customHeight="1" x14ac:dyDescent="0.2"/>
    <row r="338949" ht="12.75" customHeight="1" x14ac:dyDescent="0.2"/>
    <row r="338953" ht="12.75" customHeight="1" x14ac:dyDescent="0.2"/>
    <row r="338957" ht="12.75" customHeight="1" x14ac:dyDescent="0.2"/>
    <row r="338961" ht="12.75" customHeight="1" x14ac:dyDescent="0.2"/>
    <row r="338965" ht="12.75" customHeight="1" x14ac:dyDescent="0.2"/>
    <row r="338969" ht="12.75" customHeight="1" x14ac:dyDescent="0.2"/>
    <row r="338973" ht="12.75" customHeight="1" x14ac:dyDescent="0.2"/>
    <row r="338977" ht="12.75" customHeight="1" x14ac:dyDescent="0.2"/>
    <row r="338981" ht="12.75" customHeight="1" x14ac:dyDescent="0.2"/>
    <row r="338985" ht="12.75" customHeight="1" x14ac:dyDescent="0.2"/>
    <row r="338989" ht="12.75" customHeight="1" x14ac:dyDescent="0.2"/>
    <row r="338993" ht="12.75" customHeight="1" x14ac:dyDescent="0.2"/>
    <row r="338997" ht="12.75" customHeight="1" x14ac:dyDescent="0.2"/>
    <row r="339001" ht="12.75" customHeight="1" x14ac:dyDescent="0.2"/>
    <row r="339005" ht="12.75" customHeight="1" x14ac:dyDescent="0.2"/>
    <row r="339009" ht="12.75" customHeight="1" x14ac:dyDescent="0.2"/>
    <row r="339013" ht="12.75" customHeight="1" x14ac:dyDescent="0.2"/>
    <row r="339017" ht="12.75" customHeight="1" x14ac:dyDescent="0.2"/>
    <row r="339021" ht="12.75" customHeight="1" x14ac:dyDescent="0.2"/>
    <row r="339025" ht="12.75" customHeight="1" x14ac:dyDescent="0.2"/>
    <row r="339029" ht="12.75" customHeight="1" x14ac:dyDescent="0.2"/>
    <row r="339033" ht="12.75" customHeight="1" x14ac:dyDescent="0.2"/>
    <row r="339037" ht="12.75" customHeight="1" x14ac:dyDescent="0.2"/>
    <row r="339041" ht="12.75" customHeight="1" x14ac:dyDescent="0.2"/>
    <row r="339045" ht="12.75" customHeight="1" x14ac:dyDescent="0.2"/>
    <row r="339049" ht="12.75" customHeight="1" x14ac:dyDescent="0.2"/>
    <row r="339053" ht="12.75" customHeight="1" x14ac:dyDescent="0.2"/>
    <row r="339057" ht="12.75" customHeight="1" x14ac:dyDescent="0.2"/>
    <row r="339061" ht="12.75" customHeight="1" x14ac:dyDescent="0.2"/>
    <row r="339065" ht="12.75" customHeight="1" x14ac:dyDescent="0.2"/>
    <row r="339069" ht="12.75" customHeight="1" x14ac:dyDescent="0.2"/>
    <row r="339073" ht="12.75" customHeight="1" x14ac:dyDescent="0.2"/>
    <row r="339077" ht="12.75" customHeight="1" x14ac:dyDescent="0.2"/>
    <row r="339081" ht="12.75" customHeight="1" x14ac:dyDescent="0.2"/>
    <row r="339085" ht="12.75" customHeight="1" x14ac:dyDescent="0.2"/>
    <row r="339089" ht="12.75" customHeight="1" x14ac:dyDescent="0.2"/>
    <row r="339093" ht="12.75" customHeight="1" x14ac:dyDescent="0.2"/>
    <row r="339097" ht="12.75" customHeight="1" x14ac:dyDescent="0.2"/>
    <row r="339101" ht="12.75" customHeight="1" x14ac:dyDescent="0.2"/>
    <row r="339105" ht="12.75" customHeight="1" x14ac:dyDescent="0.2"/>
    <row r="339109" ht="12.75" customHeight="1" x14ac:dyDescent="0.2"/>
    <row r="339113" ht="12.75" customHeight="1" x14ac:dyDescent="0.2"/>
    <row r="339117" ht="12.75" customHeight="1" x14ac:dyDescent="0.2"/>
    <row r="339121" ht="12.75" customHeight="1" x14ac:dyDescent="0.2"/>
    <row r="339125" ht="12.75" customHeight="1" x14ac:dyDescent="0.2"/>
    <row r="339129" ht="12.75" customHeight="1" x14ac:dyDescent="0.2"/>
    <row r="339133" ht="12.75" customHeight="1" x14ac:dyDescent="0.2"/>
    <row r="339137" ht="12.75" customHeight="1" x14ac:dyDescent="0.2"/>
    <row r="339141" ht="12.75" customHeight="1" x14ac:dyDescent="0.2"/>
    <row r="339145" ht="12.75" customHeight="1" x14ac:dyDescent="0.2"/>
    <row r="339149" ht="12.75" customHeight="1" x14ac:dyDescent="0.2"/>
    <row r="339153" ht="12.75" customHeight="1" x14ac:dyDescent="0.2"/>
    <row r="339157" ht="12.75" customHeight="1" x14ac:dyDescent="0.2"/>
    <row r="339161" ht="12.75" customHeight="1" x14ac:dyDescent="0.2"/>
    <row r="339165" ht="12.75" customHeight="1" x14ac:dyDescent="0.2"/>
    <row r="339169" ht="12.75" customHeight="1" x14ac:dyDescent="0.2"/>
    <row r="339173" ht="12.75" customHeight="1" x14ac:dyDescent="0.2"/>
    <row r="339177" ht="12.75" customHeight="1" x14ac:dyDescent="0.2"/>
    <row r="339181" ht="12.75" customHeight="1" x14ac:dyDescent="0.2"/>
    <row r="339185" ht="12.75" customHeight="1" x14ac:dyDescent="0.2"/>
    <row r="339189" ht="12.75" customHeight="1" x14ac:dyDescent="0.2"/>
    <row r="339193" ht="12.75" customHeight="1" x14ac:dyDescent="0.2"/>
    <row r="339197" ht="12.75" customHeight="1" x14ac:dyDescent="0.2"/>
    <row r="339201" ht="12.75" customHeight="1" x14ac:dyDescent="0.2"/>
    <row r="339205" ht="12.75" customHeight="1" x14ac:dyDescent="0.2"/>
    <row r="339209" ht="12.75" customHeight="1" x14ac:dyDescent="0.2"/>
    <row r="339213" ht="12.75" customHeight="1" x14ac:dyDescent="0.2"/>
    <row r="339217" ht="12.75" customHeight="1" x14ac:dyDescent="0.2"/>
    <row r="339221" ht="12.75" customHeight="1" x14ac:dyDescent="0.2"/>
    <row r="339225" ht="12.75" customHeight="1" x14ac:dyDescent="0.2"/>
    <row r="339229" ht="12.75" customHeight="1" x14ac:dyDescent="0.2"/>
    <row r="339233" ht="12.75" customHeight="1" x14ac:dyDescent="0.2"/>
    <row r="339237" ht="12.75" customHeight="1" x14ac:dyDescent="0.2"/>
    <row r="339241" ht="12.75" customHeight="1" x14ac:dyDescent="0.2"/>
    <row r="339245" ht="12.75" customHeight="1" x14ac:dyDescent="0.2"/>
    <row r="339249" ht="12.75" customHeight="1" x14ac:dyDescent="0.2"/>
    <row r="339253" ht="12.75" customHeight="1" x14ac:dyDescent="0.2"/>
    <row r="339257" ht="12.75" customHeight="1" x14ac:dyDescent="0.2"/>
    <row r="339261" ht="12.75" customHeight="1" x14ac:dyDescent="0.2"/>
    <row r="339265" ht="12.75" customHeight="1" x14ac:dyDescent="0.2"/>
    <row r="339269" ht="12.75" customHeight="1" x14ac:dyDescent="0.2"/>
    <row r="339273" ht="12.75" customHeight="1" x14ac:dyDescent="0.2"/>
    <row r="339277" ht="12.75" customHeight="1" x14ac:dyDescent="0.2"/>
    <row r="339281" ht="12.75" customHeight="1" x14ac:dyDescent="0.2"/>
    <row r="339285" ht="12.75" customHeight="1" x14ac:dyDescent="0.2"/>
    <row r="339289" ht="12.75" customHeight="1" x14ac:dyDescent="0.2"/>
    <row r="339293" ht="12.75" customHeight="1" x14ac:dyDescent="0.2"/>
    <row r="339297" ht="12.75" customHeight="1" x14ac:dyDescent="0.2"/>
    <row r="339301" ht="12.75" customHeight="1" x14ac:dyDescent="0.2"/>
    <row r="339305" ht="12.75" customHeight="1" x14ac:dyDescent="0.2"/>
    <row r="339309" ht="12.75" customHeight="1" x14ac:dyDescent="0.2"/>
    <row r="339313" ht="12.75" customHeight="1" x14ac:dyDescent="0.2"/>
    <row r="339317" ht="12.75" customHeight="1" x14ac:dyDescent="0.2"/>
    <row r="339321" ht="12.75" customHeight="1" x14ac:dyDescent="0.2"/>
    <row r="339325" ht="12.75" customHeight="1" x14ac:dyDescent="0.2"/>
    <row r="339329" ht="12.75" customHeight="1" x14ac:dyDescent="0.2"/>
    <row r="339333" ht="12.75" customHeight="1" x14ac:dyDescent="0.2"/>
    <row r="339337" ht="12.75" customHeight="1" x14ac:dyDescent="0.2"/>
    <row r="339341" ht="12.75" customHeight="1" x14ac:dyDescent="0.2"/>
    <row r="339345" ht="12.75" customHeight="1" x14ac:dyDescent="0.2"/>
    <row r="339349" ht="12.75" customHeight="1" x14ac:dyDescent="0.2"/>
    <row r="339353" ht="12.75" customHeight="1" x14ac:dyDescent="0.2"/>
    <row r="339357" ht="12.75" customHeight="1" x14ac:dyDescent="0.2"/>
    <row r="339361" ht="12.75" customHeight="1" x14ac:dyDescent="0.2"/>
    <row r="339365" ht="12.75" customHeight="1" x14ac:dyDescent="0.2"/>
    <row r="339369" ht="12.75" customHeight="1" x14ac:dyDescent="0.2"/>
    <row r="339373" ht="12.75" customHeight="1" x14ac:dyDescent="0.2"/>
    <row r="339377" ht="12.75" customHeight="1" x14ac:dyDescent="0.2"/>
    <row r="339381" ht="12.75" customHeight="1" x14ac:dyDescent="0.2"/>
    <row r="339385" ht="12.75" customHeight="1" x14ac:dyDescent="0.2"/>
    <row r="339389" ht="12.75" customHeight="1" x14ac:dyDescent="0.2"/>
    <row r="339393" ht="12.75" customHeight="1" x14ac:dyDescent="0.2"/>
    <row r="339397" ht="12.75" customHeight="1" x14ac:dyDescent="0.2"/>
    <row r="339401" ht="12.75" customHeight="1" x14ac:dyDescent="0.2"/>
    <row r="339405" ht="12.75" customHeight="1" x14ac:dyDescent="0.2"/>
    <row r="339409" ht="12.75" customHeight="1" x14ac:dyDescent="0.2"/>
    <row r="339413" ht="12.75" customHeight="1" x14ac:dyDescent="0.2"/>
    <row r="339417" ht="12.75" customHeight="1" x14ac:dyDescent="0.2"/>
    <row r="339421" ht="12.75" customHeight="1" x14ac:dyDescent="0.2"/>
    <row r="339425" ht="12.75" customHeight="1" x14ac:dyDescent="0.2"/>
    <row r="339429" ht="12.75" customHeight="1" x14ac:dyDescent="0.2"/>
    <row r="339433" ht="12.75" customHeight="1" x14ac:dyDescent="0.2"/>
    <row r="339437" ht="12.75" customHeight="1" x14ac:dyDescent="0.2"/>
    <row r="339441" ht="12.75" customHeight="1" x14ac:dyDescent="0.2"/>
    <row r="339445" ht="12.75" customHeight="1" x14ac:dyDescent="0.2"/>
    <row r="339449" ht="12.75" customHeight="1" x14ac:dyDescent="0.2"/>
    <row r="339453" ht="12.75" customHeight="1" x14ac:dyDescent="0.2"/>
    <row r="339457" ht="12.75" customHeight="1" x14ac:dyDescent="0.2"/>
    <row r="339461" ht="12.75" customHeight="1" x14ac:dyDescent="0.2"/>
    <row r="339465" ht="12.75" customHeight="1" x14ac:dyDescent="0.2"/>
    <row r="339469" ht="12.75" customHeight="1" x14ac:dyDescent="0.2"/>
    <row r="339473" ht="12.75" customHeight="1" x14ac:dyDescent="0.2"/>
    <row r="339477" ht="12.75" customHeight="1" x14ac:dyDescent="0.2"/>
    <row r="339481" ht="12.75" customHeight="1" x14ac:dyDescent="0.2"/>
    <row r="339485" ht="12.75" customHeight="1" x14ac:dyDescent="0.2"/>
    <row r="339489" ht="12.75" customHeight="1" x14ac:dyDescent="0.2"/>
    <row r="339493" ht="12.75" customHeight="1" x14ac:dyDescent="0.2"/>
    <row r="339497" ht="12.75" customHeight="1" x14ac:dyDescent="0.2"/>
    <row r="339501" ht="12.75" customHeight="1" x14ac:dyDescent="0.2"/>
    <row r="339505" ht="12.75" customHeight="1" x14ac:dyDescent="0.2"/>
    <row r="339509" ht="12.75" customHeight="1" x14ac:dyDescent="0.2"/>
    <row r="339513" ht="12.75" customHeight="1" x14ac:dyDescent="0.2"/>
    <row r="339517" ht="12.75" customHeight="1" x14ac:dyDescent="0.2"/>
    <row r="339521" ht="12.75" customHeight="1" x14ac:dyDescent="0.2"/>
    <row r="339525" ht="12.75" customHeight="1" x14ac:dyDescent="0.2"/>
    <row r="339529" ht="12.75" customHeight="1" x14ac:dyDescent="0.2"/>
    <row r="339533" ht="12.75" customHeight="1" x14ac:dyDescent="0.2"/>
    <row r="339537" ht="12.75" customHeight="1" x14ac:dyDescent="0.2"/>
    <row r="339541" ht="12.75" customHeight="1" x14ac:dyDescent="0.2"/>
    <row r="339545" ht="12.75" customHeight="1" x14ac:dyDescent="0.2"/>
    <row r="339549" ht="12.75" customHeight="1" x14ac:dyDescent="0.2"/>
    <row r="339553" ht="12.75" customHeight="1" x14ac:dyDescent="0.2"/>
    <row r="339557" ht="12.75" customHeight="1" x14ac:dyDescent="0.2"/>
    <row r="339561" ht="12.75" customHeight="1" x14ac:dyDescent="0.2"/>
    <row r="339565" ht="12.75" customHeight="1" x14ac:dyDescent="0.2"/>
    <row r="339569" ht="12.75" customHeight="1" x14ac:dyDescent="0.2"/>
    <row r="339573" ht="12.75" customHeight="1" x14ac:dyDescent="0.2"/>
    <row r="339577" ht="12.75" customHeight="1" x14ac:dyDescent="0.2"/>
    <row r="339581" ht="12.75" customHeight="1" x14ac:dyDescent="0.2"/>
    <row r="339585" ht="12.75" customHeight="1" x14ac:dyDescent="0.2"/>
    <row r="339589" ht="12.75" customHeight="1" x14ac:dyDescent="0.2"/>
    <row r="339593" ht="12.75" customHeight="1" x14ac:dyDescent="0.2"/>
    <row r="339597" ht="12.75" customHeight="1" x14ac:dyDescent="0.2"/>
    <row r="339601" ht="12.75" customHeight="1" x14ac:dyDescent="0.2"/>
    <row r="339605" ht="12.75" customHeight="1" x14ac:dyDescent="0.2"/>
    <row r="339609" ht="12.75" customHeight="1" x14ac:dyDescent="0.2"/>
    <row r="339613" ht="12.75" customHeight="1" x14ac:dyDescent="0.2"/>
    <row r="339617" ht="12.75" customHeight="1" x14ac:dyDescent="0.2"/>
    <row r="339621" ht="12.75" customHeight="1" x14ac:dyDescent="0.2"/>
    <row r="339625" ht="12.75" customHeight="1" x14ac:dyDescent="0.2"/>
    <row r="339629" ht="12.75" customHeight="1" x14ac:dyDescent="0.2"/>
    <row r="339633" ht="12.75" customHeight="1" x14ac:dyDescent="0.2"/>
    <row r="339637" ht="12.75" customHeight="1" x14ac:dyDescent="0.2"/>
    <row r="339641" ht="12.75" customHeight="1" x14ac:dyDescent="0.2"/>
    <row r="339645" ht="12.75" customHeight="1" x14ac:dyDescent="0.2"/>
    <row r="339649" ht="12.75" customHeight="1" x14ac:dyDescent="0.2"/>
    <row r="339653" ht="12.75" customHeight="1" x14ac:dyDescent="0.2"/>
    <row r="339657" ht="12.75" customHeight="1" x14ac:dyDescent="0.2"/>
    <row r="339661" ht="12.75" customHeight="1" x14ac:dyDescent="0.2"/>
    <row r="339665" ht="12.75" customHeight="1" x14ac:dyDescent="0.2"/>
    <row r="339669" ht="12.75" customHeight="1" x14ac:dyDescent="0.2"/>
    <row r="339673" ht="12.75" customHeight="1" x14ac:dyDescent="0.2"/>
    <row r="339677" ht="12.75" customHeight="1" x14ac:dyDescent="0.2"/>
    <row r="339681" ht="12.75" customHeight="1" x14ac:dyDescent="0.2"/>
    <row r="339685" ht="12.75" customHeight="1" x14ac:dyDescent="0.2"/>
    <row r="339689" ht="12.75" customHeight="1" x14ac:dyDescent="0.2"/>
    <row r="339693" ht="12.75" customHeight="1" x14ac:dyDescent="0.2"/>
    <row r="339697" ht="12.75" customHeight="1" x14ac:dyDescent="0.2"/>
    <row r="339701" ht="12.75" customHeight="1" x14ac:dyDescent="0.2"/>
    <row r="339705" ht="12.75" customHeight="1" x14ac:dyDescent="0.2"/>
    <row r="339709" ht="12.75" customHeight="1" x14ac:dyDescent="0.2"/>
    <row r="339713" ht="12.75" customHeight="1" x14ac:dyDescent="0.2"/>
    <row r="339717" ht="12.75" customHeight="1" x14ac:dyDescent="0.2"/>
    <row r="339721" ht="12.75" customHeight="1" x14ac:dyDescent="0.2"/>
    <row r="339725" ht="12.75" customHeight="1" x14ac:dyDescent="0.2"/>
    <row r="339729" ht="12.75" customHeight="1" x14ac:dyDescent="0.2"/>
    <row r="339733" ht="12.75" customHeight="1" x14ac:dyDescent="0.2"/>
    <row r="339737" ht="12.75" customHeight="1" x14ac:dyDescent="0.2"/>
    <row r="339741" ht="12.75" customHeight="1" x14ac:dyDescent="0.2"/>
    <row r="339745" ht="12.75" customHeight="1" x14ac:dyDescent="0.2"/>
    <row r="339749" ht="12.75" customHeight="1" x14ac:dyDescent="0.2"/>
    <row r="339753" ht="12.75" customHeight="1" x14ac:dyDescent="0.2"/>
    <row r="339757" ht="12.75" customHeight="1" x14ac:dyDescent="0.2"/>
    <row r="339761" ht="12.75" customHeight="1" x14ac:dyDescent="0.2"/>
    <row r="339765" ht="12.75" customHeight="1" x14ac:dyDescent="0.2"/>
    <row r="339769" ht="12.75" customHeight="1" x14ac:dyDescent="0.2"/>
    <row r="339773" ht="12.75" customHeight="1" x14ac:dyDescent="0.2"/>
    <row r="339777" ht="12.75" customHeight="1" x14ac:dyDescent="0.2"/>
    <row r="339781" ht="12.75" customHeight="1" x14ac:dyDescent="0.2"/>
    <row r="339785" ht="12.75" customHeight="1" x14ac:dyDescent="0.2"/>
    <row r="339789" ht="12.75" customHeight="1" x14ac:dyDescent="0.2"/>
    <row r="339793" ht="12.75" customHeight="1" x14ac:dyDescent="0.2"/>
    <row r="339797" ht="12.75" customHeight="1" x14ac:dyDescent="0.2"/>
    <row r="339801" ht="12.75" customHeight="1" x14ac:dyDescent="0.2"/>
    <row r="339805" ht="12.75" customHeight="1" x14ac:dyDescent="0.2"/>
    <row r="339809" ht="12.75" customHeight="1" x14ac:dyDescent="0.2"/>
    <row r="339813" ht="12.75" customHeight="1" x14ac:dyDescent="0.2"/>
    <row r="339817" ht="12.75" customHeight="1" x14ac:dyDescent="0.2"/>
    <row r="339821" ht="12.75" customHeight="1" x14ac:dyDescent="0.2"/>
    <row r="339825" ht="12.75" customHeight="1" x14ac:dyDescent="0.2"/>
    <row r="339829" ht="12.75" customHeight="1" x14ac:dyDescent="0.2"/>
    <row r="339833" ht="12.75" customHeight="1" x14ac:dyDescent="0.2"/>
    <row r="339837" ht="12.75" customHeight="1" x14ac:dyDescent="0.2"/>
    <row r="339841" ht="12.75" customHeight="1" x14ac:dyDescent="0.2"/>
    <row r="339845" ht="12.75" customHeight="1" x14ac:dyDescent="0.2"/>
    <row r="339849" ht="12.75" customHeight="1" x14ac:dyDescent="0.2"/>
    <row r="339853" ht="12.75" customHeight="1" x14ac:dyDescent="0.2"/>
    <row r="339857" ht="12.75" customHeight="1" x14ac:dyDescent="0.2"/>
    <row r="339861" ht="12.75" customHeight="1" x14ac:dyDescent="0.2"/>
    <row r="339865" ht="12.75" customHeight="1" x14ac:dyDescent="0.2"/>
    <row r="339869" ht="12.75" customHeight="1" x14ac:dyDescent="0.2"/>
    <row r="339873" ht="12.75" customHeight="1" x14ac:dyDescent="0.2"/>
    <row r="339877" ht="12.75" customHeight="1" x14ac:dyDescent="0.2"/>
    <row r="339881" ht="12.75" customHeight="1" x14ac:dyDescent="0.2"/>
    <row r="339885" ht="12.75" customHeight="1" x14ac:dyDescent="0.2"/>
    <row r="339889" ht="12.75" customHeight="1" x14ac:dyDescent="0.2"/>
    <row r="339893" ht="12.75" customHeight="1" x14ac:dyDescent="0.2"/>
    <row r="339897" ht="12.75" customHeight="1" x14ac:dyDescent="0.2"/>
    <row r="339901" ht="12.75" customHeight="1" x14ac:dyDescent="0.2"/>
    <row r="339905" ht="12.75" customHeight="1" x14ac:dyDescent="0.2"/>
    <row r="339909" ht="12.75" customHeight="1" x14ac:dyDescent="0.2"/>
    <row r="339913" ht="12.75" customHeight="1" x14ac:dyDescent="0.2"/>
    <row r="339917" ht="12.75" customHeight="1" x14ac:dyDescent="0.2"/>
    <row r="339921" ht="12.75" customHeight="1" x14ac:dyDescent="0.2"/>
    <row r="339925" ht="12.75" customHeight="1" x14ac:dyDescent="0.2"/>
    <row r="339929" ht="12.75" customHeight="1" x14ac:dyDescent="0.2"/>
    <row r="339933" ht="12.75" customHeight="1" x14ac:dyDescent="0.2"/>
    <row r="339937" ht="12.75" customHeight="1" x14ac:dyDescent="0.2"/>
    <row r="339941" ht="12.75" customHeight="1" x14ac:dyDescent="0.2"/>
    <row r="339945" ht="12.75" customHeight="1" x14ac:dyDescent="0.2"/>
    <row r="339949" ht="12.75" customHeight="1" x14ac:dyDescent="0.2"/>
    <row r="339953" ht="12.75" customHeight="1" x14ac:dyDescent="0.2"/>
    <row r="339957" ht="12.75" customHeight="1" x14ac:dyDescent="0.2"/>
    <row r="339961" ht="12.75" customHeight="1" x14ac:dyDescent="0.2"/>
    <row r="339965" ht="12.75" customHeight="1" x14ac:dyDescent="0.2"/>
    <row r="339969" ht="12.75" customHeight="1" x14ac:dyDescent="0.2"/>
    <row r="339973" ht="12.75" customHeight="1" x14ac:dyDescent="0.2"/>
    <row r="339977" ht="12.75" customHeight="1" x14ac:dyDescent="0.2"/>
    <row r="339981" ht="12.75" customHeight="1" x14ac:dyDescent="0.2"/>
    <row r="339985" ht="12.75" customHeight="1" x14ac:dyDescent="0.2"/>
    <row r="339989" ht="12.75" customHeight="1" x14ac:dyDescent="0.2"/>
    <row r="339993" ht="12.75" customHeight="1" x14ac:dyDescent="0.2"/>
    <row r="339997" ht="12.75" customHeight="1" x14ac:dyDescent="0.2"/>
    <row r="340001" ht="12.75" customHeight="1" x14ac:dyDescent="0.2"/>
    <row r="340005" ht="12.75" customHeight="1" x14ac:dyDescent="0.2"/>
    <row r="340009" ht="12.75" customHeight="1" x14ac:dyDescent="0.2"/>
    <row r="340013" ht="12.75" customHeight="1" x14ac:dyDescent="0.2"/>
    <row r="340017" ht="12.75" customHeight="1" x14ac:dyDescent="0.2"/>
    <row r="340021" ht="12.75" customHeight="1" x14ac:dyDescent="0.2"/>
    <row r="340025" ht="12.75" customHeight="1" x14ac:dyDescent="0.2"/>
    <row r="340029" ht="12.75" customHeight="1" x14ac:dyDescent="0.2"/>
    <row r="340033" ht="12.75" customHeight="1" x14ac:dyDescent="0.2"/>
    <row r="340037" ht="12.75" customHeight="1" x14ac:dyDescent="0.2"/>
    <row r="340041" ht="12.75" customHeight="1" x14ac:dyDescent="0.2"/>
    <row r="340045" ht="12.75" customHeight="1" x14ac:dyDescent="0.2"/>
    <row r="340049" ht="12.75" customHeight="1" x14ac:dyDescent="0.2"/>
    <row r="340053" ht="12.75" customHeight="1" x14ac:dyDescent="0.2"/>
    <row r="340057" ht="12.75" customHeight="1" x14ac:dyDescent="0.2"/>
    <row r="340061" ht="12.75" customHeight="1" x14ac:dyDescent="0.2"/>
    <row r="340065" ht="12.75" customHeight="1" x14ac:dyDescent="0.2"/>
    <row r="340069" ht="12.75" customHeight="1" x14ac:dyDescent="0.2"/>
    <row r="340073" ht="12.75" customHeight="1" x14ac:dyDescent="0.2"/>
    <row r="340077" ht="12.75" customHeight="1" x14ac:dyDescent="0.2"/>
    <row r="340081" ht="12.75" customHeight="1" x14ac:dyDescent="0.2"/>
    <row r="340085" ht="12.75" customHeight="1" x14ac:dyDescent="0.2"/>
    <row r="340089" ht="12.75" customHeight="1" x14ac:dyDescent="0.2"/>
    <row r="340093" ht="12.75" customHeight="1" x14ac:dyDescent="0.2"/>
    <row r="340097" ht="12.75" customHeight="1" x14ac:dyDescent="0.2"/>
    <row r="340101" ht="12.75" customHeight="1" x14ac:dyDescent="0.2"/>
    <row r="340105" ht="12.75" customHeight="1" x14ac:dyDescent="0.2"/>
    <row r="340109" ht="12.75" customHeight="1" x14ac:dyDescent="0.2"/>
    <row r="340113" ht="12.75" customHeight="1" x14ac:dyDescent="0.2"/>
    <row r="340117" ht="12.75" customHeight="1" x14ac:dyDescent="0.2"/>
    <row r="340121" ht="12.75" customHeight="1" x14ac:dyDescent="0.2"/>
    <row r="340125" ht="12.75" customHeight="1" x14ac:dyDescent="0.2"/>
    <row r="340129" ht="12.75" customHeight="1" x14ac:dyDescent="0.2"/>
    <row r="340133" ht="12.75" customHeight="1" x14ac:dyDescent="0.2"/>
    <row r="340137" ht="12.75" customHeight="1" x14ac:dyDescent="0.2"/>
    <row r="340141" ht="12.75" customHeight="1" x14ac:dyDescent="0.2"/>
    <row r="340145" ht="12.75" customHeight="1" x14ac:dyDescent="0.2"/>
    <row r="340149" ht="12.75" customHeight="1" x14ac:dyDescent="0.2"/>
    <row r="340153" ht="12.75" customHeight="1" x14ac:dyDescent="0.2"/>
    <row r="340157" ht="12.75" customHeight="1" x14ac:dyDescent="0.2"/>
    <row r="340161" ht="12.75" customHeight="1" x14ac:dyDescent="0.2"/>
    <row r="340165" ht="12.75" customHeight="1" x14ac:dyDescent="0.2"/>
    <row r="340169" ht="12.75" customHeight="1" x14ac:dyDescent="0.2"/>
    <row r="340173" ht="12.75" customHeight="1" x14ac:dyDescent="0.2"/>
    <row r="340177" ht="12.75" customHeight="1" x14ac:dyDescent="0.2"/>
    <row r="340181" ht="12.75" customHeight="1" x14ac:dyDescent="0.2"/>
    <row r="340185" ht="12.75" customHeight="1" x14ac:dyDescent="0.2"/>
    <row r="340189" ht="12.75" customHeight="1" x14ac:dyDescent="0.2"/>
    <row r="340193" ht="12.75" customHeight="1" x14ac:dyDescent="0.2"/>
    <row r="340197" ht="12.75" customHeight="1" x14ac:dyDescent="0.2"/>
    <row r="340201" ht="12.75" customHeight="1" x14ac:dyDescent="0.2"/>
    <row r="340205" ht="12.75" customHeight="1" x14ac:dyDescent="0.2"/>
    <row r="340209" ht="12.75" customHeight="1" x14ac:dyDescent="0.2"/>
    <row r="340213" ht="12.75" customHeight="1" x14ac:dyDescent="0.2"/>
    <row r="340217" ht="12.75" customHeight="1" x14ac:dyDescent="0.2"/>
    <row r="340221" ht="12.75" customHeight="1" x14ac:dyDescent="0.2"/>
    <row r="340225" ht="12.75" customHeight="1" x14ac:dyDescent="0.2"/>
    <row r="340229" ht="12.75" customHeight="1" x14ac:dyDescent="0.2"/>
    <row r="340233" ht="12.75" customHeight="1" x14ac:dyDescent="0.2"/>
    <row r="340237" ht="12.75" customHeight="1" x14ac:dyDescent="0.2"/>
    <row r="340241" ht="12.75" customHeight="1" x14ac:dyDescent="0.2"/>
    <row r="340245" ht="12.75" customHeight="1" x14ac:dyDescent="0.2"/>
    <row r="340249" ht="12.75" customHeight="1" x14ac:dyDescent="0.2"/>
    <row r="340253" ht="12.75" customHeight="1" x14ac:dyDescent="0.2"/>
    <row r="340257" ht="12.75" customHeight="1" x14ac:dyDescent="0.2"/>
    <row r="340261" ht="12.75" customHeight="1" x14ac:dyDescent="0.2"/>
    <row r="340265" ht="12.75" customHeight="1" x14ac:dyDescent="0.2"/>
    <row r="340269" ht="12.75" customHeight="1" x14ac:dyDescent="0.2"/>
    <row r="340273" ht="12.75" customHeight="1" x14ac:dyDescent="0.2"/>
    <row r="340277" ht="12.75" customHeight="1" x14ac:dyDescent="0.2"/>
    <row r="340281" ht="12.75" customHeight="1" x14ac:dyDescent="0.2"/>
    <row r="340285" ht="12.75" customHeight="1" x14ac:dyDescent="0.2"/>
    <row r="340289" ht="12.75" customHeight="1" x14ac:dyDescent="0.2"/>
    <row r="340293" ht="12.75" customHeight="1" x14ac:dyDescent="0.2"/>
    <row r="340297" ht="12.75" customHeight="1" x14ac:dyDescent="0.2"/>
    <row r="340301" ht="12.75" customHeight="1" x14ac:dyDescent="0.2"/>
    <row r="340305" ht="12.75" customHeight="1" x14ac:dyDescent="0.2"/>
    <row r="340309" ht="12.75" customHeight="1" x14ac:dyDescent="0.2"/>
    <row r="340313" ht="12.75" customHeight="1" x14ac:dyDescent="0.2"/>
    <row r="340317" ht="12.75" customHeight="1" x14ac:dyDescent="0.2"/>
    <row r="340321" ht="12.75" customHeight="1" x14ac:dyDescent="0.2"/>
    <row r="340325" ht="12.75" customHeight="1" x14ac:dyDescent="0.2"/>
    <row r="340329" ht="12.75" customHeight="1" x14ac:dyDescent="0.2"/>
    <row r="340333" ht="12.75" customHeight="1" x14ac:dyDescent="0.2"/>
    <row r="340337" ht="12.75" customHeight="1" x14ac:dyDescent="0.2"/>
    <row r="340341" ht="12.75" customHeight="1" x14ac:dyDescent="0.2"/>
    <row r="340345" ht="12.75" customHeight="1" x14ac:dyDescent="0.2"/>
    <row r="340349" ht="12.75" customHeight="1" x14ac:dyDescent="0.2"/>
    <row r="340353" ht="12.75" customHeight="1" x14ac:dyDescent="0.2"/>
    <row r="340357" ht="12.75" customHeight="1" x14ac:dyDescent="0.2"/>
    <row r="340361" ht="12.75" customHeight="1" x14ac:dyDescent="0.2"/>
    <row r="340365" ht="12.75" customHeight="1" x14ac:dyDescent="0.2"/>
    <row r="340369" ht="12.75" customHeight="1" x14ac:dyDescent="0.2"/>
    <row r="340373" ht="12.75" customHeight="1" x14ac:dyDescent="0.2"/>
    <row r="340377" ht="12.75" customHeight="1" x14ac:dyDescent="0.2"/>
    <row r="340381" ht="12.75" customHeight="1" x14ac:dyDescent="0.2"/>
    <row r="340385" ht="12.75" customHeight="1" x14ac:dyDescent="0.2"/>
    <row r="340389" ht="12.75" customHeight="1" x14ac:dyDescent="0.2"/>
    <row r="340393" ht="12.75" customHeight="1" x14ac:dyDescent="0.2"/>
    <row r="340397" ht="12.75" customHeight="1" x14ac:dyDescent="0.2"/>
    <row r="340401" ht="12.75" customHeight="1" x14ac:dyDescent="0.2"/>
    <row r="340405" ht="12.75" customHeight="1" x14ac:dyDescent="0.2"/>
    <row r="340409" ht="12.75" customHeight="1" x14ac:dyDescent="0.2"/>
    <row r="340413" ht="12.75" customHeight="1" x14ac:dyDescent="0.2"/>
    <row r="340417" ht="12.75" customHeight="1" x14ac:dyDescent="0.2"/>
    <row r="340421" ht="12.75" customHeight="1" x14ac:dyDescent="0.2"/>
    <row r="340425" ht="12.75" customHeight="1" x14ac:dyDescent="0.2"/>
    <row r="340429" ht="12.75" customHeight="1" x14ac:dyDescent="0.2"/>
    <row r="340433" ht="12.75" customHeight="1" x14ac:dyDescent="0.2"/>
    <row r="340437" ht="12.75" customHeight="1" x14ac:dyDescent="0.2"/>
    <row r="340441" ht="12.75" customHeight="1" x14ac:dyDescent="0.2"/>
    <row r="340445" ht="12.75" customHeight="1" x14ac:dyDescent="0.2"/>
    <row r="340449" ht="12.75" customHeight="1" x14ac:dyDescent="0.2"/>
    <row r="340453" ht="12.75" customHeight="1" x14ac:dyDescent="0.2"/>
    <row r="340457" ht="12.75" customHeight="1" x14ac:dyDescent="0.2"/>
    <row r="340461" ht="12.75" customHeight="1" x14ac:dyDescent="0.2"/>
    <row r="340465" ht="12.75" customHeight="1" x14ac:dyDescent="0.2"/>
    <row r="340469" ht="12.75" customHeight="1" x14ac:dyDescent="0.2"/>
    <row r="340473" ht="12.75" customHeight="1" x14ac:dyDescent="0.2"/>
    <row r="340477" ht="12.75" customHeight="1" x14ac:dyDescent="0.2"/>
    <row r="340481" ht="12.75" customHeight="1" x14ac:dyDescent="0.2"/>
    <row r="340485" ht="12.75" customHeight="1" x14ac:dyDescent="0.2"/>
    <row r="340489" ht="12.75" customHeight="1" x14ac:dyDescent="0.2"/>
    <row r="340493" ht="12.75" customHeight="1" x14ac:dyDescent="0.2"/>
    <row r="340497" ht="12.75" customHeight="1" x14ac:dyDescent="0.2"/>
    <row r="340501" ht="12.75" customHeight="1" x14ac:dyDescent="0.2"/>
    <row r="340505" ht="12.75" customHeight="1" x14ac:dyDescent="0.2"/>
    <row r="340509" ht="12.75" customHeight="1" x14ac:dyDescent="0.2"/>
    <row r="340513" ht="12.75" customHeight="1" x14ac:dyDescent="0.2"/>
    <row r="340517" ht="12.75" customHeight="1" x14ac:dyDescent="0.2"/>
    <row r="340521" ht="12.75" customHeight="1" x14ac:dyDescent="0.2"/>
    <row r="340525" ht="12.75" customHeight="1" x14ac:dyDescent="0.2"/>
    <row r="340529" ht="12.75" customHeight="1" x14ac:dyDescent="0.2"/>
    <row r="340533" ht="12.75" customHeight="1" x14ac:dyDescent="0.2"/>
    <row r="340537" ht="12.75" customHeight="1" x14ac:dyDescent="0.2"/>
    <row r="340541" ht="12.75" customHeight="1" x14ac:dyDescent="0.2"/>
    <row r="340545" ht="12.75" customHeight="1" x14ac:dyDescent="0.2"/>
    <row r="340549" ht="12.75" customHeight="1" x14ac:dyDescent="0.2"/>
    <row r="340553" ht="12.75" customHeight="1" x14ac:dyDescent="0.2"/>
    <row r="340557" ht="12.75" customHeight="1" x14ac:dyDescent="0.2"/>
    <row r="340561" ht="12.75" customHeight="1" x14ac:dyDescent="0.2"/>
    <row r="340565" ht="12.75" customHeight="1" x14ac:dyDescent="0.2"/>
    <row r="340569" ht="12.75" customHeight="1" x14ac:dyDescent="0.2"/>
    <row r="340573" ht="12.75" customHeight="1" x14ac:dyDescent="0.2"/>
    <row r="340577" ht="12.75" customHeight="1" x14ac:dyDescent="0.2"/>
    <row r="340581" ht="12.75" customHeight="1" x14ac:dyDescent="0.2"/>
    <row r="340585" ht="12.75" customHeight="1" x14ac:dyDescent="0.2"/>
    <row r="340589" ht="12.75" customHeight="1" x14ac:dyDescent="0.2"/>
    <row r="340593" ht="12.75" customHeight="1" x14ac:dyDescent="0.2"/>
    <row r="340597" ht="12.75" customHeight="1" x14ac:dyDescent="0.2"/>
    <row r="340601" ht="12.75" customHeight="1" x14ac:dyDescent="0.2"/>
    <row r="340605" ht="12.75" customHeight="1" x14ac:dyDescent="0.2"/>
    <row r="340609" ht="12.75" customHeight="1" x14ac:dyDescent="0.2"/>
    <row r="340613" ht="12.75" customHeight="1" x14ac:dyDescent="0.2"/>
    <row r="340617" ht="12.75" customHeight="1" x14ac:dyDescent="0.2"/>
    <row r="340621" ht="12.75" customHeight="1" x14ac:dyDescent="0.2"/>
    <row r="340625" ht="12.75" customHeight="1" x14ac:dyDescent="0.2"/>
    <row r="340629" ht="12.75" customHeight="1" x14ac:dyDescent="0.2"/>
    <row r="340633" ht="12.75" customHeight="1" x14ac:dyDescent="0.2"/>
    <row r="340637" ht="12.75" customHeight="1" x14ac:dyDescent="0.2"/>
    <row r="340641" ht="12.75" customHeight="1" x14ac:dyDescent="0.2"/>
    <row r="340645" ht="12.75" customHeight="1" x14ac:dyDescent="0.2"/>
    <row r="340649" ht="12.75" customHeight="1" x14ac:dyDescent="0.2"/>
    <row r="340653" ht="12.75" customHeight="1" x14ac:dyDescent="0.2"/>
    <row r="340657" ht="12.75" customHeight="1" x14ac:dyDescent="0.2"/>
    <row r="340661" ht="12.75" customHeight="1" x14ac:dyDescent="0.2"/>
    <row r="340665" ht="12.75" customHeight="1" x14ac:dyDescent="0.2"/>
    <row r="340669" ht="12.75" customHeight="1" x14ac:dyDescent="0.2"/>
    <row r="340673" ht="12.75" customHeight="1" x14ac:dyDescent="0.2"/>
    <row r="340677" ht="12.75" customHeight="1" x14ac:dyDescent="0.2"/>
    <row r="340681" ht="12.75" customHeight="1" x14ac:dyDescent="0.2"/>
    <row r="340685" ht="12.75" customHeight="1" x14ac:dyDescent="0.2"/>
    <row r="340689" ht="12.75" customHeight="1" x14ac:dyDescent="0.2"/>
    <row r="340693" ht="12.75" customHeight="1" x14ac:dyDescent="0.2"/>
    <row r="340697" ht="12.75" customHeight="1" x14ac:dyDescent="0.2"/>
    <row r="340701" ht="12.75" customHeight="1" x14ac:dyDescent="0.2"/>
    <row r="340705" ht="12.75" customHeight="1" x14ac:dyDescent="0.2"/>
    <row r="340709" ht="12.75" customHeight="1" x14ac:dyDescent="0.2"/>
    <row r="340713" ht="12.75" customHeight="1" x14ac:dyDescent="0.2"/>
    <row r="340717" ht="12.75" customHeight="1" x14ac:dyDescent="0.2"/>
    <row r="340721" ht="12.75" customHeight="1" x14ac:dyDescent="0.2"/>
    <row r="340725" ht="12.75" customHeight="1" x14ac:dyDescent="0.2"/>
    <row r="340729" ht="12.75" customHeight="1" x14ac:dyDescent="0.2"/>
    <row r="340733" ht="12.75" customHeight="1" x14ac:dyDescent="0.2"/>
    <row r="340737" ht="12.75" customHeight="1" x14ac:dyDescent="0.2"/>
    <row r="340741" ht="12.75" customHeight="1" x14ac:dyDescent="0.2"/>
    <row r="340745" ht="12.75" customHeight="1" x14ac:dyDescent="0.2"/>
    <row r="340749" ht="12.75" customHeight="1" x14ac:dyDescent="0.2"/>
    <row r="340753" ht="12.75" customHeight="1" x14ac:dyDescent="0.2"/>
    <row r="340757" ht="12.75" customHeight="1" x14ac:dyDescent="0.2"/>
    <row r="340761" ht="12.75" customHeight="1" x14ac:dyDescent="0.2"/>
    <row r="340765" ht="12.75" customHeight="1" x14ac:dyDescent="0.2"/>
    <row r="340769" ht="12.75" customHeight="1" x14ac:dyDescent="0.2"/>
    <row r="340773" ht="12.75" customHeight="1" x14ac:dyDescent="0.2"/>
    <row r="340777" ht="12.75" customHeight="1" x14ac:dyDescent="0.2"/>
    <row r="340781" ht="12.75" customHeight="1" x14ac:dyDescent="0.2"/>
    <row r="340785" ht="12.75" customHeight="1" x14ac:dyDescent="0.2"/>
    <row r="340789" ht="12.75" customHeight="1" x14ac:dyDescent="0.2"/>
    <row r="340793" ht="12.75" customHeight="1" x14ac:dyDescent="0.2"/>
    <row r="340797" ht="12.75" customHeight="1" x14ac:dyDescent="0.2"/>
    <row r="340801" ht="12.75" customHeight="1" x14ac:dyDescent="0.2"/>
    <row r="340805" ht="12.75" customHeight="1" x14ac:dyDescent="0.2"/>
    <row r="340809" ht="12.75" customHeight="1" x14ac:dyDescent="0.2"/>
    <row r="340813" ht="12.75" customHeight="1" x14ac:dyDescent="0.2"/>
    <row r="340817" ht="12.75" customHeight="1" x14ac:dyDescent="0.2"/>
    <row r="340821" ht="12.75" customHeight="1" x14ac:dyDescent="0.2"/>
    <row r="340825" ht="12.75" customHeight="1" x14ac:dyDescent="0.2"/>
    <row r="340829" ht="12.75" customHeight="1" x14ac:dyDescent="0.2"/>
    <row r="340833" ht="12.75" customHeight="1" x14ac:dyDescent="0.2"/>
    <row r="340837" ht="12.75" customHeight="1" x14ac:dyDescent="0.2"/>
    <row r="340841" ht="12.75" customHeight="1" x14ac:dyDescent="0.2"/>
    <row r="340845" ht="12.75" customHeight="1" x14ac:dyDescent="0.2"/>
    <row r="340849" ht="12.75" customHeight="1" x14ac:dyDescent="0.2"/>
    <row r="340853" ht="12.75" customHeight="1" x14ac:dyDescent="0.2"/>
    <row r="340857" ht="12.75" customHeight="1" x14ac:dyDescent="0.2"/>
    <row r="340861" ht="12.75" customHeight="1" x14ac:dyDescent="0.2"/>
    <row r="340865" ht="12.75" customHeight="1" x14ac:dyDescent="0.2"/>
    <row r="340869" ht="12.75" customHeight="1" x14ac:dyDescent="0.2"/>
    <row r="340873" ht="12.75" customHeight="1" x14ac:dyDescent="0.2"/>
    <row r="340877" ht="12.75" customHeight="1" x14ac:dyDescent="0.2"/>
    <row r="340881" ht="12.75" customHeight="1" x14ac:dyDescent="0.2"/>
    <row r="340885" ht="12.75" customHeight="1" x14ac:dyDescent="0.2"/>
    <row r="340889" ht="12.75" customHeight="1" x14ac:dyDescent="0.2"/>
    <row r="340893" ht="12.75" customHeight="1" x14ac:dyDescent="0.2"/>
    <row r="340897" ht="12.75" customHeight="1" x14ac:dyDescent="0.2"/>
    <row r="340901" ht="12.75" customHeight="1" x14ac:dyDescent="0.2"/>
    <row r="340905" ht="12.75" customHeight="1" x14ac:dyDescent="0.2"/>
    <row r="340909" ht="12.75" customHeight="1" x14ac:dyDescent="0.2"/>
    <row r="340913" ht="12.75" customHeight="1" x14ac:dyDescent="0.2"/>
    <row r="340917" ht="12.75" customHeight="1" x14ac:dyDescent="0.2"/>
    <row r="340921" ht="12.75" customHeight="1" x14ac:dyDescent="0.2"/>
    <row r="340925" ht="12.75" customHeight="1" x14ac:dyDescent="0.2"/>
    <row r="340929" ht="12.75" customHeight="1" x14ac:dyDescent="0.2"/>
    <row r="340933" ht="12.75" customHeight="1" x14ac:dyDescent="0.2"/>
    <row r="340937" ht="12.75" customHeight="1" x14ac:dyDescent="0.2"/>
    <row r="340941" ht="12.75" customHeight="1" x14ac:dyDescent="0.2"/>
    <row r="340945" ht="12.75" customHeight="1" x14ac:dyDescent="0.2"/>
    <row r="340949" ht="12.75" customHeight="1" x14ac:dyDescent="0.2"/>
    <row r="340953" ht="12.75" customHeight="1" x14ac:dyDescent="0.2"/>
    <row r="340957" ht="12.75" customHeight="1" x14ac:dyDescent="0.2"/>
    <row r="340961" ht="12.75" customHeight="1" x14ac:dyDescent="0.2"/>
    <row r="340965" ht="12.75" customHeight="1" x14ac:dyDescent="0.2"/>
    <row r="340969" ht="12.75" customHeight="1" x14ac:dyDescent="0.2"/>
    <row r="340973" ht="12.75" customHeight="1" x14ac:dyDescent="0.2"/>
    <row r="340977" ht="12.75" customHeight="1" x14ac:dyDescent="0.2"/>
    <row r="340981" ht="12.75" customHeight="1" x14ac:dyDescent="0.2"/>
    <row r="340985" ht="12.75" customHeight="1" x14ac:dyDescent="0.2"/>
    <row r="340989" ht="12.75" customHeight="1" x14ac:dyDescent="0.2"/>
    <row r="340993" ht="12.75" customHeight="1" x14ac:dyDescent="0.2"/>
    <row r="340997" ht="12.75" customHeight="1" x14ac:dyDescent="0.2"/>
    <row r="341001" ht="12.75" customHeight="1" x14ac:dyDescent="0.2"/>
    <row r="341005" ht="12.75" customHeight="1" x14ac:dyDescent="0.2"/>
    <row r="341009" ht="12.75" customHeight="1" x14ac:dyDescent="0.2"/>
    <row r="341013" ht="12.75" customHeight="1" x14ac:dyDescent="0.2"/>
    <row r="341017" ht="12.75" customHeight="1" x14ac:dyDescent="0.2"/>
    <row r="341021" ht="12.75" customHeight="1" x14ac:dyDescent="0.2"/>
    <row r="341025" ht="12.75" customHeight="1" x14ac:dyDescent="0.2"/>
    <row r="341029" ht="12.75" customHeight="1" x14ac:dyDescent="0.2"/>
    <row r="341033" ht="12.75" customHeight="1" x14ac:dyDescent="0.2"/>
    <row r="341037" ht="12.75" customHeight="1" x14ac:dyDescent="0.2"/>
    <row r="341041" ht="12.75" customHeight="1" x14ac:dyDescent="0.2"/>
    <row r="341045" ht="12.75" customHeight="1" x14ac:dyDescent="0.2"/>
    <row r="341049" ht="12.75" customHeight="1" x14ac:dyDescent="0.2"/>
    <row r="341053" ht="12.75" customHeight="1" x14ac:dyDescent="0.2"/>
    <row r="341057" ht="12.75" customHeight="1" x14ac:dyDescent="0.2"/>
    <row r="341061" ht="12.75" customHeight="1" x14ac:dyDescent="0.2"/>
    <row r="341065" ht="12.75" customHeight="1" x14ac:dyDescent="0.2"/>
    <row r="341069" ht="12.75" customHeight="1" x14ac:dyDescent="0.2"/>
    <row r="341073" ht="12.75" customHeight="1" x14ac:dyDescent="0.2"/>
    <row r="341077" ht="12.75" customHeight="1" x14ac:dyDescent="0.2"/>
    <row r="341081" ht="12.75" customHeight="1" x14ac:dyDescent="0.2"/>
    <row r="341085" ht="12.75" customHeight="1" x14ac:dyDescent="0.2"/>
    <row r="341089" ht="12.75" customHeight="1" x14ac:dyDescent="0.2"/>
    <row r="341093" ht="12.75" customHeight="1" x14ac:dyDescent="0.2"/>
    <row r="341097" ht="12.75" customHeight="1" x14ac:dyDescent="0.2"/>
    <row r="341101" ht="12.75" customHeight="1" x14ac:dyDescent="0.2"/>
    <row r="341105" ht="12.75" customHeight="1" x14ac:dyDescent="0.2"/>
    <row r="341109" ht="12.75" customHeight="1" x14ac:dyDescent="0.2"/>
    <row r="341113" ht="12.75" customHeight="1" x14ac:dyDescent="0.2"/>
    <row r="341117" ht="12.75" customHeight="1" x14ac:dyDescent="0.2"/>
    <row r="341121" ht="12.75" customHeight="1" x14ac:dyDescent="0.2"/>
    <row r="341125" ht="12.75" customHeight="1" x14ac:dyDescent="0.2"/>
    <row r="341129" ht="12.75" customHeight="1" x14ac:dyDescent="0.2"/>
    <row r="341133" ht="12.75" customHeight="1" x14ac:dyDescent="0.2"/>
    <row r="341137" ht="12.75" customHeight="1" x14ac:dyDescent="0.2"/>
    <row r="341141" ht="12.75" customHeight="1" x14ac:dyDescent="0.2"/>
    <row r="341145" ht="12.75" customHeight="1" x14ac:dyDescent="0.2"/>
    <row r="341149" ht="12.75" customHeight="1" x14ac:dyDescent="0.2"/>
    <row r="341153" ht="12.75" customHeight="1" x14ac:dyDescent="0.2"/>
    <row r="341157" ht="12.75" customHeight="1" x14ac:dyDescent="0.2"/>
    <row r="341161" ht="12.75" customHeight="1" x14ac:dyDescent="0.2"/>
    <row r="341165" ht="12.75" customHeight="1" x14ac:dyDescent="0.2"/>
    <row r="341169" ht="12.75" customHeight="1" x14ac:dyDescent="0.2"/>
    <row r="341173" ht="12.75" customHeight="1" x14ac:dyDescent="0.2"/>
    <row r="341177" ht="12.75" customHeight="1" x14ac:dyDescent="0.2"/>
    <row r="341181" ht="12.75" customHeight="1" x14ac:dyDescent="0.2"/>
    <row r="341185" ht="12.75" customHeight="1" x14ac:dyDescent="0.2"/>
    <row r="341189" ht="12.75" customHeight="1" x14ac:dyDescent="0.2"/>
    <row r="341193" ht="12.75" customHeight="1" x14ac:dyDescent="0.2"/>
    <row r="341197" ht="12.75" customHeight="1" x14ac:dyDescent="0.2"/>
    <row r="341201" ht="12.75" customHeight="1" x14ac:dyDescent="0.2"/>
    <row r="341205" ht="12.75" customHeight="1" x14ac:dyDescent="0.2"/>
    <row r="341209" ht="12.75" customHeight="1" x14ac:dyDescent="0.2"/>
    <row r="341213" ht="12.75" customHeight="1" x14ac:dyDescent="0.2"/>
    <row r="341217" ht="12.75" customHeight="1" x14ac:dyDescent="0.2"/>
    <row r="341221" ht="12.75" customHeight="1" x14ac:dyDescent="0.2"/>
    <row r="341225" ht="12.75" customHeight="1" x14ac:dyDescent="0.2"/>
    <row r="341229" ht="12.75" customHeight="1" x14ac:dyDescent="0.2"/>
    <row r="341233" ht="12.75" customHeight="1" x14ac:dyDescent="0.2"/>
    <row r="341237" ht="12.75" customHeight="1" x14ac:dyDescent="0.2"/>
    <row r="341241" ht="12.75" customHeight="1" x14ac:dyDescent="0.2"/>
    <row r="341245" ht="12.75" customHeight="1" x14ac:dyDescent="0.2"/>
    <row r="341249" ht="12.75" customHeight="1" x14ac:dyDescent="0.2"/>
    <row r="341253" ht="12.75" customHeight="1" x14ac:dyDescent="0.2"/>
    <row r="341257" ht="12.75" customHeight="1" x14ac:dyDescent="0.2"/>
    <row r="341261" ht="12.75" customHeight="1" x14ac:dyDescent="0.2"/>
    <row r="341265" ht="12.75" customHeight="1" x14ac:dyDescent="0.2"/>
    <row r="341269" ht="12.75" customHeight="1" x14ac:dyDescent="0.2"/>
    <row r="341273" ht="12.75" customHeight="1" x14ac:dyDescent="0.2"/>
    <row r="341277" ht="12.75" customHeight="1" x14ac:dyDescent="0.2"/>
    <row r="341281" ht="12.75" customHeight="1" x14ac:dyDescent="0.2"/>
    <row r="341285" ht="12.75" customHeight="1" x14ac:dyDescent="0.2"/>
    <row r="341289" ht="12.75" customHeight="1" x14ac:dyDescent="0.2"/>
    <row r="341293" ht="12.75" customHeight="1" x14ac:dyDescent="0.2"/>
    <row r="341297" ht="12.75" customHeight="1" x14ac:dyDescent="0.2"/>
    <row r="341301" ht="12.75" customHeight="1" x14ac:dyDescent="0.2"/>
    <row r="341305" ht="12.75" customHeight="1" x14ac:dyDescent="0.2"/>
    <row r="341309" ht="12.75" customHeight="1" x14ac:dyDescent="0.2"/>
    <row r="341313" ht="12.75" customHeight="1" x14ac:dyDescent="0.2"/>
    <row r="341317" ht="12.75" customHeight="1" x14ac:dyDescent="0.2"/>
    <row r="341321" ht="12.75" customHeight="1" x14ac:dyDescent="0.2"/>
    <row r="341325" ht="12.75" customHeight="1" x14ac:dyDescent="0.2"/>
    <row r="341329" ht="12.75" customHeight="1" x14ac:dyDescent="0.2"/>
    <row r="341333" ht="12.75" customHeight="1" x14ac:dyDescent="0.2"/>
    <row r="341337" ht="12.75" customHeight="1" x14ac:dyDescent="0.2"/>
    <row r="341341" ht="12.75" customHeight="1" x14ac:dyDescent="0.2"/>
    <row r="341345" ht="12.75" customHeight="1" x14ac:dyDescent="0.2"/>
    <row r="341349" ht="12.75" customHeight="1" x14ac:dyDescent="0.2"/>
    <row r="341353" ht="12.75" customHeight="1" x14ac:dyDescent="0.2"/>
    <row r="341357" ht="12.75" customHeight="1" x14ac:dyDescent="0.2"/>
    <row r="341361" ht="12.75" customHeight="1" x14ac:dyDescent="0.2"/>
    <row r="341365" ht="12.75" customHeight="1" x14ac:dyDescent="0.2"/>
    <row r="341369" ht="12.75" customHeight="1" x14ac:dyDescent="0.2"/>
    <row r="341373" ht="12.75" customHeight="1" x14ac:dyDescent="0.2"/>
    <row r="341377" ht="12.75" customHeight="1" x14ac:dyDescent="0.2"/>
    <row r="341381" ht="12.75" customHeight="1" x14ac:dyDescent="0.2"/>
    <row r="341385" ht="12.75" customHeight="1" x14ac:dyDescent="0.2"/>
    <row r="341389" ht="12.75" customHeight="1" x14ac:dyDescent="0.2"/>
    <row r="341393" ht="12.75" customHeight="1" x14ac:dyDescent="0.2"/>
    <row r="341397" ht="12.75" customHeight="1" x14ac:dyDescent="0.2"/>
    <row r="341401" ht="12.75" customHeight="1" x14ac:dyDescent="0.2"/>
    <row r="341405" ht="12.75" customHeight="1" x14ac:dyDescent="0.2"/>
    <row r="341409" ht="12.75" customHeight="1" x14ac:dyDescent="0.2"/>
    <row r="341413" ht="12.75" customHeight="1" x14ac:dyDescent="0.2"/>
    <row r="341417" ht="12.75" customHeight="1" x14ac:dyDescent="0.2"/>
    <row r="341421" ht="12.75" customHeight="1" x14ac:dyDescent="0.2"/>
    <row r="341425" ht="12.75" customHeight="1" x14ac:dyDescent="0.2"/>
    <row r="341429" ht="12.75" customHeight="1" x14ac:dyDescent="0.2"/>
    <row r="341433" ht="12.75" customHeight="1" x14ac:dyDescent="0.2"/>
    <row r="341437" ht="12.75" customHeight="1" x14ac:dyDescent="0.2"/>
    <row r="341441" ht="12.75" customHeight="1" x14ac:dyDescent="0.2"/>
    <row r="341445" ht="12.75" customHeight="1" x14ac:dyDescent="0.2"/>
    <row r="341449" ht="12.75" customHeight="1" x14ac:dyDescent="0.2"/>
    <row r="341453" ht="12.75" customHeight="1" x14ac:dyDescent="0.2"/>
    <row r="341457" ht="12.75" customHeight="1" x14ac:dyDescent="0.2"/>
    <row r="341461" ht="12.75" customHeight="1" x14ac:dyDescent="0.2"/>
    <row r="341465" ht="12.75" customHeight="1" x14ac:dyDescent="0.2"/>
    <row r="341469" ht="12.75" customHeight="1" x14ac:dyDescent="0.2"/>
    <row r="341473" ht="12.75" customHeight="1" x14ac:dyDescent="0.2"/>
    <row r="341477" ht="12.75" customHeight="1" x14ac:dyDescent="0.2"/>
    <row r="341481" ht="12.75" customHeight="1" x14ac:dyDescent="0.2"/>
    <row r="341485" ht="12.75" customHeight="1" x14ac:dyDescent="0.2"/>
    <row r="341489" ht="12.75" customHeight="1" x14ac:dyDescent="0.2"/>
    <row r="341493" ht="12.75" customHeight="1" x14ac:dyDescent="0.2"/>
    <row r="341497" ht="12.75" customHeight="1" x14ac:dyDescent="0.2"/>
    <row r="341501" ht="12.75" customHeight="1" x14ac:dyDescent="0.2"/>
    <row r="341505" ht="12.75" customHeight="1" x14ac:dyDescent="0.2"/>
    <row r="341509" ht="12.75" customHeight="1" x14ac:dyDescent="0.2"/>
    <row r="341513" ht="12.75" customHeight="1" x14ac:dyDescent="0.2"/>
    <row r="341517" ht="12.75" customHeight="1" x14ac:dyDescent="0.2"/>
    <row r="341521" ht="12.75" customHeight="1" x14ac:dyDescent="0.2"/>
    <row r="341525" ht="12.75" customHeight="1" x14ac:dyDescent="0.2"/>
    <row r="341529" ht="12.75" customHeight="1" x14ac:dyDescent="0.2"/>
    <row r="341533" ht="12.75" customHeight="1" x14ac:dyDescent="0.2"/>
    <row r="341537" ht="12.75" customHeight="1" x14ac:dyDescent="0.2"/>
    <row r="341541" ht="12.75" customHeight="1" x14ac:dyDescent="0.2"/>
    <row r="341545" ht="12.75" customHeight="1" x14ac:dyDescent="0.2"/>
    <row r="341549" ht="12.75" customHeight="1" x14ac:dyDescent="0.2"/>
    <row r="341553" ht="12.75" customHeight="1" x14ac:dyDescent="0.2"/>
    <row r="341557" ht="12.75" customHeight="1" x14ac:dyDescent="0.2"/>
    <row r="341561" ht="12.75" customHeight="1" x14ac:dyDescent="0.2"/>
    <row r="341565" ht="12.75" customHeight="1" x14ac:dyDescent="0.2"/>
    <row r="341569" ht="12.75" customHeight="1" x14ac:dyDescent="0.2"/>
    <row r="341573" ht="12.75" customHeight="1" x14ac:dyDescent="0.2"/>
    <row r="341577" ht="12.75" customHeight="1" x14ac:dyDescent="0.2"/>
    <row r="341581" ht="12.75" customHeight="1" x14ac:dyDescent="0.2"/>
    <row r="341585" ht="12.75" customHeight="1" x14ac:dyDescent="0.2"/>
    <row r="341589" ht="12.75" customHeight="1" x14ac:dyDescent="0.2"/>
    <row r="341593" ht="12.75" customHeight="1" x14ac:dyDescent="0.2"/>
    <row r="341597" ht="12.75" customHeight="1" x14ac:dyDescent="0.2"/>
    <row r="341601" ht="12.75" customHeight="1" x14ac:dyDescent="0.2"/>
    <row r="341605" ht="12.75" customHeight="1" x14ac:dyDescent="0.2"/>
    <row r="341609" ht="12.75" customHeight="1" x14ac:dyDescent="0.2"/>
    <row r="341613" ht="12.75" customHeight="1" x14ac:dyDescent="0.2"/>
    <row r="341617" ht="12.75" customHeight="1" x14ac:dyDescent="0.2"/>
    <row r="341621" ht="12.75" customHeight="1" x14ac:dyDescent="0.2"/>
    <row r="341625" ht="12.75" customHeight="1" x14ac:dyDescent="0.2"/>
    <row r="341629" ht="12.75" customHeight="1" x14ac:dyDescent="0.2"/>
    <row r="341633" ht="12.75" customHeight="1" x14ac:dyDescent="0.2"/>
    <row r="341637" ht="12.75" customHeight="1" x14ac:dyDescent="0.2"/>
    <row r="341641" ht="12.75" customHeight="1" x14ac:dyDescent="0.2"/>
    <row r="341645" ht="12.75" customHeight="1" x14ac:dyDescent="0.2"/>
    <row r="341649" ht="12.75" customHeight="1" x14ac:dyDescent="0.2"/>
    <row r="341653" ht="12.75" customHeight="1" x14ac:dyDescent="0.2"/>
    <row r="341657" ht="12.75" customHeight="1" x14ac:dyDescent="0.2"/>
    <row r="341661" ht="12.75" customHeight="1" x14ac:dyDescent="0.2"/>
    <row r="341665" ht="12.75" customHeight="1" x14ac:dyDescent="0.2"/>
    <row r="341669" ht="12.75" customHeight="1" x14ac:dyDescent="0.2"/>
    <row r="341673" ht="12.75" customHeight="1" x14ac:dyDescent="0.2"/>
    <row r="341677" ht="12.75" customHeight="1" x14ac:dyDescent="0.2"/>
    <row r="341681" ht="12.75" customHeight="1" x14ac:dyDescent="0.2"/>
    <row r="341685" ht="12.75" customHeight="1" x14ac:dyDescent="0.2"/>
    <row r="341689" ht="12.75" customHeight="1" x14ac:dyDescent="0.2"/>
    <row r="341693" ht="12.75" customHeight="1" x14ac:dyDescent="0.2"/>
    <row r="341697" ht="12.75" customHeight="1" x14ac:dyDescent="0.2"/>
    <row r="341701" ht="12.75" customHeight="1" x14ac:dyDescent="0.2"/>
    <row r="341705" ht="12.75" customHeight="1" x14ac:dyDescent="0.2"/>
    <row r="341709" ht="12.75" customHeight="1" x14ac:dyDescent="0.2"/>
    <row r="341713" ht="12.75" customHeight="1" x14ac:dyDescent="0.2"/>
    <row r="341717" ht="12.75" customHeight="1" x14ac:dyDescent="0.2"/>
    <row r="341721" ht="12.75" customHeight="1" x14ac:dyDescent="0.2"/>
    <row r="341725" ht="12.75" customHeight="1" x14ac:dyDescent="0.2"/>
    <row r="341729" ht="12.75" customHeight="1" x14ac:dyDescent="0.2"/>
    <row r="341733" ht="12.75" customHeight="1" x14ac:dyDescent="0.2"/>
    <row r="341737" ht="12.75" customHeight="1" x14ac:dyDescent="0.2"/>
    <row r="341741" ht="12.75" customHeight="1" x14ac:dyDescent="0.2"/>
    <row r="341745" ht="12.75" customHeight="1" x14ac:dyDescent="0.2"/>
    <row r="341749" ht="12.75" customHeight="1" x14ac:dyDescent="0.2"/>
    <row r="341753" ht="12.75" customHeight="1" x14ac:dyDescent="0.2"/>
    <row r="341757" ht="12.75" customHeight="1" x14ac:dyDescent="0.2"/>
    <row r="341761" ht="12.75" customHeight="1" x14ac:dyDescent="0.2"/>
    <row r="341765" ht="12.75" customHeight="1" x14ac:dyDescent="0.2"/>
    <row r="341769" ht="12.75" customHeight="1" x14ac:dyDescent="0.2"/>
    <row r="341773" ht="12.75" customHeight="1" x14ac:dyDescent="0.2"/>
    <row r="341777" ht="12.75" customHeight="1" x14ac:dyDescent="0.2"/>
    <row r="341781" ht="12.75" customHeight="1" x14ac:dyDescent="0.2"/>
    <row r="341785" ht="12.75" customHeight="1" x14ac:dyDescent="0.2"/>
    <row r="341789" ht="12.75" customHeight="1" x14ac:dyDescent="0.2"/>
    <row r="341793" ht="12.75" customHeight="1" x14ac:dyDescent="0.2"/>
    <row r="341797" ht="12.75" customHeight="1" x14ac:dyDescent="0.2"/>
    <row r="341801" ht="12.75" customHeight="1" x14ac:dyDescent="0.2"/>
    <row r="341805" ht="12.75" customHeight="1" x14ac:dyDescent="0.2"/>
    <row r="341809" ht="12.75" customHeight="1" x14ac:dyDescent="0.2"/>
    <row r="341813" ht="12.75" customHeight="1" x14ac:dyDescent="0.2"/>
    <row r="341817" ht="12.75" customHeight="1" x14ac:dyDescent="0.2"/>
    <row r="341821" ht="12.75" customHeight="1" x14ac:dyDescent="0.2"/>
    <row r="341825" ht="12.75" customHeight="1" x14ac:dyDescent="0.2"/>
    <row r="341829" ht="12.75" customHeight="1" x14ac:dyDescent="0.2"/>
    <row r="341833" ht="12.75" customHeight="1" x14ac:dyDescent="0.2"/>
    <row r="341837" ht="12.75" customHeight="1" x14ac:dyDescent="0.2"/>
    <row r="341841" ht="12.75" customHeight="1" x14ac:dyDescent="0.2"/>
    <row r="341845" ht="12.75" customHeight="1" x14ac:dyDescent="0.2"/>
    <row r="341849" ht="12.75" customHeight="1" x14ac:dyDescent="0.2"/>
    <row r="341853" ht="12.75" customHeight="1" x14ac:dyDescent="0.2"/>
    <row r="341857" ht="12.75" customHeight="1" x14ac:dyDescent="0.2"/>
    <row r="341861" ht="12.75" customHeight="1" x14ac:dyDescent="0.2"/>
    <row r="341865" ht="12.75" customHeight="1" x14ac:dyDescent="0.2"/>
    <row r="341869" ht="12.75" customHeight="1" x14ac:dyDescent="0.2"/>
    <row r="341873" ht="12.75" customHeight="1" x14ac:dyDescent="0.2"/>
    <row r="341877" ht="12.75" customHeight="1" x14ac:dyDescent="0.2"/>
    <row r="341881" ht="12.75" customHeight="1" x14ac:dyDescent="0.2"/>
    <row r="341885" ht="12.75" customHeight="1" x14ac:dyDescent="0.2"/>
    <row r="341889" ht="12.75" customHeight="1" x14ac:dyDescent="0.2"/>
    <row r="341893" ht="12.75" customHeight="1" x14ac:dyDescent="0.2"/>
    <row r="341897" ht="12.75" customHeight="1" x14ac:dyDescent="0.2"/>
    <row r="341901" ht="12.75" customHeight="1" x14ac:dyDescent="0.2"/>
    <row r="341905" ht="12.75" customHeight="1" x14ac:dyDescent="0.2"/>
    <row r="341909" ht="12.75" customHeight="1" x14ac:dyDescent="0.2"/>
    <row r="341913" ht="12.75" customHeight="1" x14ac:dyDescent="0.2"/>
    <row r="341917" ht="12.75" customHeight="1" x14ac:dyDescent="0.2"/>
    <row r="341921" ht="12.75" customHeight="1" x14ac:dyDescent="0.2"/>
    <row r="341925" ht="12.75" customHeight="1" x14ac:dyDescent="0.2"/>
    <row r="341929" ht="12.75" customHeight="1" x14ac:dyDescent="0.2"/>
    <row r="341933" ht="12.75" customHeight="1" x14ac:dyDescent="0.2"/>
    <row r="341937" ht="12.75" customHeight="1" x14ac:dyDescent="0.2"/>
    <row r="341941" ht="12.75" customHeight="1" x14ac:dyDescent="0.2"/>
    <row r="341945" ht="12.75" customHeight="1" x14ac:dyDescent="0.2"/>
    <row r="341949" ht="12.75" customHeight="1" x14ac:dyDescent="0.2"/>
    <row r="341953" ht="12.75" customHeight="1" x14ac:dyDescent="0.2"/>
    <row r="341957" ht="12.75" customHeight="1" x14ac:dyDescent="0.2"/>
    <row r="341961" ht="12.75" customHeight="1" x14ac:dyDescent="0.2"/>
    <row r="341965" ht="12.75" customHeight="1" x14ac:dyDescent="0.2"/>
    <row r="341969" ht="12.75" customHeight="1" x14ac:dyDescent="0.2"/>
    <row r="341973" ht="12.75" customHeight="1" x14ac:dyDescent="0.2"/>
    <row r="341977" ht="12.75" customHeight="1" x14ac:dyDescent="0.2"/>
    <row r="341981" ht="12.75" customHeight="1" x14ac:dyDescent="0.2"/>
    <row r="341985" ht="12.75" customHeight="1" x14ac:dyDescent="0.2"/>
    <row r="341989" ht="12.75" customHeight="1" x14ac:dyDescent="0.2"/>
    <row r="341993" ht="12.75" customHeight="1" x14ac:dyDescent="0.2"/>
    <row r="341997" ht="12.75" customHeight="1" x14ac:dyDescent="0.2"/>
    <row r="342001" ht="12.75" customHeight="1" x14ac:dyDescent="0.2"/>
    <row r="342005" ht="12.75" customHeight="1" x14ac:dyDescent="0.2"/>
    <row r="342009" ht="12.75" customHeight="1" x14ac:dyDescent="0.2"/>
    <row r="342013" ht="12.75" customHeight="1" x14ac:dyDescent="0.2"/>
    <row r="342017" ht="12.75" customHeight="1" x14ac:dyDescent="0.2"/>
    <row r="342021" ht="12.75" customHeight="1" x14ac:dyDescent="0.2"/>
    <row r="342025" ht="12.75" customHeight="1" x14ac:dyDescent="0.2"/>
    <row r="342029" ht="12.75" customHeight="1" x14ac:dyDescent="0.2"/>
    <row r="342033" ht="12.75" customHeight="1" x14ac:dyDescent="0.2"/>
    <row r="342037" ht="12.75" customHeight="1" x14ac:dyDescent="0.2"/>
    <row r="342041" ht="12.75" customHeight="1" x14ac:dyDescent="0.2"/>
    <row r="342045" ht="12.75" customHeight="1" x14ac:dyDescent="0.2"/>
    <row r="342049" ht="12.75" customHeight="1" x14ac:dyDescent="0.2"/>
    <row r="342053" ht="12.75" customHeight="1" x14ac:dyDescent="0.2"/>
    <row r="342057" ht="12.75" customHeight="1" x14ac:dyDescent="0.2"/>
    <row r="342061" ht="12.75" customHeight="1" x14ac:dyDescent="0.2"/>
    <row r="342065" ht="12.75" customHeight="1" x14ac:dyDescent="0.2"/>
    <row r="342069" ht="12.75" customHeight="1" x14ac:dyDescent="0.2"/>
    <row r="342073" ht="12.75" customHeight="1" x14ac:dyDescent="0.2"/>
    <row r="342077" ht="12.75" customHeight="1" x14ac:dyDescent="0.2"/>
    <row r="342081" ht="12.75" customHeight="1" x14ac:dyDescent="0.2"/>
    <row r="342085" ht="12.75" customHeight="1" x14ac:dyDescent="0.2"/>
    <row r="342089" ht="12.75" customHeight="1" x14ac:dyDescent="0.2"/>
    <row r="342093" ht="12.75" customHeight="1" x14ac:dyDescent="0.2"/>
    <row r="342097" ht="12.75" customHeight="1" x14ac:dyDescent="0.2"/>
    <row r="342101" ht="12.75" customHeight="1" x14ac:dyDescent="0.2"/>
    <row r="342105" ht="12.75" customHeight="1" x14ac:dyDescent="0.2"/>
    <row r="342109" ht="12.75" customHeight="1" x14ac:dyDescent="0.2"/>
    <row r="342113" ht="12.75" customHeight="1" x14ac:dyDescent="0.2"/>
    <row r="342117" ht="12.75" customHeight="1" x14ac:dyDescent="0.2"/>
    <row r="342121" ht="12.75" customHeight="1" x14ac:dyDescent="0.2"/>
    <row r="342125" ht="12.75" customHeight="1" x14ac:dyDescent="0.2"/>
    <row r="342129" ht="12.75" customHeight="1" x14ac:dyDescent="0.2"/>
    <row r="342133" ht="12.75" customHeight="1" x14ac:dyDescent="0.2"/>
    <row r="342137" ht="12.75" customHeight="1" x14ac:dyDescent="0.2"/>
    <row r="342141" ht="12.75" customHeight="1" x14ac:dyDescent="0.2"/>
    <row r="342145" ht="12.75" customHeight="1" x14ac:dyDescent="0.2"/>
    <row r="342149" ht="12.75" customHeight="1" x14ac:dyDescent="0.2"/>
    <row r="342153" ht="12.75" customHeight="1" x14ac:dyDescent="0.2"/>
    <row r="342157" ht="12.75" customHeight="1" x14ac:dyDescent="0.2"/>
    <row r="342161" ht="12.75" customHeight="1" x14ac:dyDescent="0.2"/>
    <row r="342165" ht="12.75" customHeight="1" x14ac:dyDescent="0.2"/>
    <row r="342169" ht="12.75" customHeight="1" x14ac:dyDescent="0.2"/>
    <row r="342173" ht="12.75" customHeight="1" x14ac:dyDescent="0.2"/>
    <row r="342177" ht="12.75" customHeight="1" x14ac:dyDescent="0.2"/>
    <row r="342181" ht="12.75" customHeight="1" x14ac:dyDescent="0.2"/>
    <row r="342185" ht="12.75" customHeight="1" x14ac:dyDescent="0.2"/>
    <row r="342189" ht="12.75" customHeight="1" x14ac:dyDescent="0.2"/>
    <row r="342193" ht="12.75" customHeight="1" x14ac:dyDescent="0.2"/>
    <row r="342197" ht="12.75" customHeight="1" x14ac:dyDescent="0.2"/>
    <row r="342201" ht="12.75" customHeight="1" x14ac:dyDescent="0.2"/>
    <row r="342205" ht="12.75" customHeight="1" x14ac:dyDescent="0.2"/>
    <row r="342209" ht="12.75" customHeight="1" x14ac:dyDescent="0.2"/>
    <row r="342213" ht="12.75" customHeight="1" x14ac:dyDescent="0.2"/>
    <row r="342217" ht="12.75" customHeight="1" x14ac:dyDescent="0.2"/>
    <row r="342221" ht="12.75" customHeight="1" x14ac:dyDescent="0.2"/>
    <row r="342225" ht="12.75" customHeight="1" x14ac:dyDescent="0.2"/>
    <row r="342229" ht="12.75" customHeight="1" x14ac:dyDescent="0.2"/>
    <row r="342233" ht="12.75" customHeight="1" x14ac:dyDescent="0.2"/>
    <row r="342237" ht="12.75" customHeight="1" x14ac:dyDescent="0.2"/>
    <row r="342241" ht="12.75" customHeight="1" x14ac:dyDescent="0.2"/>
    <row r="342245" ht="12.75" customHeight="1" x14ac:dyDescent="0.2"/>
    <row r="342249" ht="12.75" customHeight="1" x14ac:dyDescent="0.2"/>
    <row r="342253" ht="12.75" customHeight="1" x14ac:dyDescent="0.2"/>
    <row r="342257" ht="12.75" customHeight="1" x14ac:dyDescent="0.2"/>
    <row r="342261" ht="12.75" customHeight="1" x14ac:dyDescent="0.2"/>
    <row r="342265" ht="12.75" customHeight="1" x14ac:dyDescent="0.2"/>
    <row r="342269" ht="12.75" customHeight="1" x14ac:dyDescent="0.2"/>
    <row r="342273" ht="12.75" customHeight="1" x14ac:dyDescent="0.2"/>
    <row r="342277" ht="12.75" customHeight="1" x14ac:dyDescent="0.2"/>
    <row r="342281" ht="12.75" customHeight="1" x14ac:dyDescent="0.2"/>
    <row r="342285" ht="12.75" customHeight="1" x14ac:dyDescent="0.2"/>
    <row r="342289" ht="12.75" customHeight="1" x14ac:dyDescent="0.2"/>
    <row r="342293" ht="12.75" customHeight="1" x14ac:dyDescent="0.2"/>
    <row r="342297" ht="12.75" customHeight="1" x14ac:dyDescent="0.2"/>
    <row r="342301" ht="12.75" customHeight="1" x14ac:dyDescent="0.2"/>
    <row r="342305" ht="12.75" customHeight="1" x14ac:dyDescent="0.2"/>
    <row r="342309" ht="12.75" customHeight="1" x14ac:dyDescent="0.2"/>
    <row r="342313" ht="12.75" customHeight="1" x14ac:dyDescent="0.2"/>
    <row r="342317" ht="12.75" customHeight="1" x14ac:dyDescent="0.2"/>
    <row r="342321" ht="12.75" customHeight="1" x14ac:dyDescent="0.2"/>
    <row r="342325" ht="12.75" customHeight="1" x14ac:dyDescent="0.2"/>
    <row r="342329" ht="12.75" customHeight="1" x14ac:dyDescent="0.2"/>
    <row r="342333" ht="12.75" customHeight="1" x14ac:dyDescent="0.2"/>
    <row r="342337" ht="12.75" customHeight="1" x14ac:dyDescent="0.2"/>
    <row r="342341" ht="12.75" customHeight="1" x14ac:dyDescent="0.2"/>
    <row r="342345" ht="12.75" customHeight="1" x14ac:dyDescent="0.2"/>
    <row r="342349" ht="12.75" customHeight="1" x14ac:dyDescent="0.2"/>
    <row r="342353" ht="12.75" customHeight="1" x14ac:dyDescent="0.2"/>
    <row r="342357" ht="12.75" customHeight="1" x14ac:dyDescent="0.2"/>
    <row r="342361" ht="12.75" customHeight="1" x14ac:dyDescent="0.2"/>
    <row r="342365" ht="12.75" customHeight="1" x14ac:dyDescent="0.2"/>
    <row r="342369" ht="12.75" customHeight="1" x14ac:dyDescent="0.2"/>
    <row r="342373" ht="12.75" customHeight="1" x14ac:dyDescent="0.2"/>
    <row r="342377" ht="12.75" customHeight="1" x14ac:dyDescent="0.2"/>
    <row r="342381" ht="12.75" customHeight="1" x14ac:dyDescent="0.2"/>
    <row r="342385" ht="12.75" customHeight="1" x14ac:dyDescent="0.2"/>
    <row r="342389" ht="12.75" customHeight="1" x14ac:dyDescent="0.2"/>
    <row r="342393" ht="12.75" customHeight="1" x14ac:dyDescent="0.2"/>
    <row r="342397" ht="12.75" customHeight="1" x14ac:dyDescent="0.2"/>
    <row r="342401" ht="12.75" customHeight="1" x14ac:dyDescent="0.2"/>
    <row r="342405" ht="12.75" customHeight="1" x14ac:dyDescent="0.2"/>
    <row r="342409" ht="12.75" customHeight="1" x14ac:dyDescent="0.2"/>
    <row r="342413" ht="12.75" customHeight="1" x14ac:dyDescent="0.2"/>
    <row r="342417" ht="12.75" customHeight="1" x14ac:dyDescent="0.2"/>
    <row r="342421" ht="12.75" customHeight="1" x14ac:dyDescent="0.2"/>
    <row r="342425" ht="12.75" customHeight="1" x14ac:dyDescent="0.2"/>
    <row r="342429" ht="12.75" customHeight="1" x14ac:dyDescent="0.2"/>
    <row r="342433" ht="12.75" customHeight="1" x14ac:dyDescent="0.2"/>
    <row r="342437" ht="12.75" customHeight="1" x14ac:dyDescent="0.2"/>
    <row r="342441" ht="12.75" customHeight="1" x14ac:dyDescent="0.2"/>
    <row r="342445" ht="12.75" customHeight="1" x14ac:dyDescent="0.2"/>
    <row r="342449" ht="12.75" customHeight="1" x14ac:dyDescent="0.2"/>
    <row r="342453" ht="12.75" customHeight="1" x14ac:dyDescent="0.2"/>
    <row r="342457" ht="12.75" customHeight="1" x14ac:dyDescent="0.2"/>
    <row r="342461" ht="12.75" customHeight="1" x14ac:dyDescent="0.2"/>
    <row r="342465" ht="12.75" customHeight="1" x14ac:dyDescent="0.2"/>
    <row r="342469" ht="12.75" customHeight="1" x14ac:dyDescent="0.2"/>
    <row r="342473" ht="12.75" customHeight="1" x14ac:dyDescent="0.2"/>
    <row r="342477" ht="12.75" customHeight="1" x14ac:dyDescent="0.2"/>
    <row r="342481" ht="12.75" customHeight="1" x14ac:dyDescent="0.2"/>
    <row r="342485" ht="12.75" customHeight="1" x14ac:dyDescent="0.2"/>
    <row r="342489" ht="12.75" customHeight="1" x14ac:dyDescent="0.2"/>
    <row r="342493" ht="12.75" customHeight="1" x14ac:dyDescent="0.2"/>
    <row r="342497" ht="12.75" customHeight="1" x14ac:dyDescent="0.2"/>
    <row r="342501" ht="12.75" customHeight="1" x14ac:dyDescent="0.2"/>
    <row r="342505" ht="12.75" customHeight="1" x14ac:dyDescent="0.2"/>
    <row r="342509" ht="12.75" customHeight="1" x14ac:dyDescent="0.2"/>
    <row r="342513" ht="12.75" customHeight="1" x14ac:dyDescent="0.2"/>
    <row r="342517" ht="12.75" customHeight="1" x14ac:dyDescent="0.2"/>
    <row r="342521" ht="12.75" customHeight="1" x14ac:dyDescent="0.2"/>
    <row r="342525" ht="12.75" customHeight="1" x14ac:dyDescent="0.2"/>
    <row r="342529" ht="12.75" customHeight="1" x14ac:dyDescent="0.2"/>
    <row r="342533" ht="12.75" customHeight="1" x14ac:dyDescent="0.2"/>
    <row r="342537" ht="12.75" customHeight="1" x14ac:dyDescent="0.2"/>
    <row r="342541" ht="12.75" customHeight="1" x14ac:dyDescent="0.2"/>
    <row r="342545" ht="12.75" customHeight="1" x14ac:dyDescent="0.2"/>
    <row r="342549" ht="12.75" customHeight="1" x14ac:dyDescent="0.2"/>
    <row r="342553" ht="12.75" customHeight="1" x14ac:dyDescent="0.2"/>
    <row r="342557" ht="12.75" customHeight="1" x14ac:dyDescent="0.2"/>
    <row r="342561" ht="12.75" customHeight="1" x14ac:dyDescent="0.2"/>
    <row r="342565" ht="12.75" customHeight="1" x14ac:dyDescent="0.2"/>
    <row r="342569" ht="12.75" customHeight="1" x14ac:dyDescent="0.2"/>
    <row r="342573" ht="12.75" customHeight="1" x14ac:dyDescent="0.2"/>
    <row r="342577" ht="12.75" customHeight="1" x14ac:dyDescent="0.2"/>
    <row r="342581" ht="12.75" customHeight="1" x14ac:dyDescent="0.2"/>
    <row r="342585" ht="12.75" customHeight="1" x14ac:dyDescent="0.2"/>
    <row r="342589" ht="12.75" customHeight="1" x14ac:dyDescent="0.2"/>
    <row r="342593" ht="12.75" customHeight="1" x14ac:dyDescent="0.2"/>
    <row r="342597" ht="12.75" customHeight="1" x14ac:dyDescent="0.2"/>
    <row r="342601" ht="12.75" customHeight="1" x14ac:dyDescent="0.2"/>
    <row r="342605" ht="12.75" customHeight="1" x14ac:dyDescent="0.2"/>
    <row r="342609" ht="12.75" customHeight="1" x14ac:dyDescent="0.2"/>
    <row r="342613" ht="12.75" customHeight="1" x14ac:dyDescent="0.2"/>
    <row r="342617" ht="12.75" customHeight="1" x14ac:dyDescent="0.2"/>
    <row r="342621" ht="12.75" customHeight="1" x14ac:dyDescent="0.2"/>
    <row r="342625" ht="12.75" customHeight="1" x14ac:dyDescent="0.2"/>
    <row r="342629" ht="12.75" customHeight="1" x14ac:dyDescent="0.2"/>
    <row r="342633" ht="12.75" customHeight="1" x14ac:dyDescent="0.2"/>
    <row r="342637" ht="12.75" customHeight="1" x14ac:dyDescent="0.2"/>
    <row r="342641" ht="12.75" customHeight="1" x14ac:dyDescent="0.2"/>
    <row r="342645" ht="12.75" customHeight="1" x14ac:dyDescent="0.2"/>
    <row r="342649" ht="12.75" customHeight="1" x14ac:dyDescent="0.2"/>
    <row r="342653" ht="12.75" customHeight="1" x14ac:dyDescent="0.2"/>
    <row r="342657" ht="12.75" customHeight="1" x14ac:dyDescent="0.2"/>
    <row r="342661" ht="12.75" customHeight="1" x14ac:dyDescent="0.2"/>
    <row r="342665" ht="12.75" customHeight="1" x14ac:dyDescent="0.2"/>
    <row r="342669" ht="12.75" customHeight="1" x14ac:dyDescent="0.2"/>
    <row r="342673" ht="12.75" customHeight="1" x14ac:dyDescent="0.2"/>
    <row r="342677" ht="12.75" customHeight="1" x14ac:dyDescent="0.2"/>
    <row r="342681" ht="12.75" customHeight="1" x14ac:dyDescent="0.2"/>
    <row r="342685" ht="12.75" customHeight="1" x14ac:dyDescent="0.2"/>
    <row r="342689" ht="12.75" customHeight="1" x14ac:dyDescent="0.2"/>
    <row r="342693" ht="12.75" customHeight="1" x14ac:dyDescent="0.2"/>
    <row r="342697" ht="12.75" customHeight="1" x14ac:dyDescent="0.2"/>
    <row r="342701" ht="12.75" customHeight="1" x14ac:dyDescent="0.2"/>
    <row r="342705" ht="12.75" customHeight="1" x14ac:dyDescent="0.2"/>
    <row r="342709" ht="12.75" customHeight="1" x14ac:dyDescent="0.2"/>
    <row r="342713" ht="12.75" customHeight="1" x14ac:dyDescent="0.2"/>
    <row r="342717" ht="12.75" customHeight="1" x14ac:dyDescent="0.2"/>
    <row r="342721" ht="12.75" customHeight="1" x14ac:dyDescent="0.2"/>
    <row r="342725" ht="12.75" customHeight="1" x14ac:dyDescent="0.2"/>
    <row r="342729" ht="12.75" customHeight="1" x14ac:dyDescent="0.2"/>
    <row r="342733" ht="12.75" customHeight="1" x14ac:dyDescent="0.2"/>
    <row r="342737" ht="12.75" customHeight="1" x14ac:dyDescent="0.2"/>
    <row r="342741" ht="12.75" customHeight="1" x14ac:dyDescent="0.2"/>
    <row r="342745" ht="12.75" customHeight="1" x14ac:dyDescent="0.2"/>
    <row r="342749" ht="12.75" customHeight="1" x14ac:dyDescent="0.2"/>
    <row r="342753" ht="12.75" customHeight="1" x14ac:dyDescent="0.2"/>
    <row r="342757" ht="12.75" customHeight="1" x14ac:dyDescent="0.2"/>
    <row r="342761" ht="12.75" customHeight="1" x14ac:dyDescent="0.2"/>
    <row r="342765" ht="12.75" customHeight="1" x14ac:dyDescent="0.2"/>
    <row r="342769" ht="12.75" customHeight="1" x14ac:dyDescent="0.2"/>
    <row r="342773" ht="12.75" customHeight="1" x14ac:dyDescent="0.2"/>
    <row r="342777" ht="12.75" customHeight="1" x14ac:dyDescent="0.2"/>
    <row r="342781" ht="12.75" customHeight="1" x14ac:dyDescent="0.2"/>
    <row r="342785" ht="12.75" customHeight="1" x14ac:dyDescent="0.2"/>
    <row r="342789" ht="12.75" customHeight="1" x14ac:dyDescent="0.2"/>
    <row r="342793" ht="12.75" customHeight="1" x14ac:dyDescent="0.2"/>
    <row r="342797" ht="12.75" customHeight="1" x14ac:dyDescent="0.2"/>
    <row r="342801" ht="12.75" customHeight="1" x14ac:dyDescent="0.2"/>
    <row r="342805" ht="12.75" customHeight="1" x14ac:dyDescent="0.2"/>
    <row r="342809" ht="12.75" customHeight="1" x14ac:dyDescent="0.2"/>
    <row r="342813" ht="12.75" customHeight="1" x14ac:dyDescent="0.2"/>
    <row r="342817" ht="12.75" customHeight="1" x14ac:dyDescent="0.2"/>
    <row r="342821" ht="12.75" customHeight="1" x14ac:dyDescent="0.2"/>
    <row r="342825" ht="12.75" customHeight="1" x14ac:dyDescent="0.2"/>
    <row r="342829" ht="12.75" customHeight="1" x14ac:dyDescent="0.2"/>
    <row r="342833" ht="12.75" customHeight="1" x14ac:dyDescent="0.2"/>
    <row r="342837" ht="12.75" customHeight="1" x14ac:dyDescent="0.2"/>
    <row r="342841" ht="12.75" customHeight="1" x14ac:dyDescent="0.2"/>
    <row r="342845" ht="12.75" customHeight="1" x14ac:dyDescent="0.2"/>
    <row r="342849" ht="12.75" customHeight="1" x14ac:dyDescent="0.2"/>
    <row r="342853" ht="12.75" customHeight="1" x14ac:dyDescent="0.2"/>
    <row r="342857" ht="12.75" customHeight="1" x14ac:dyDescent="0.2"/>
    <row r="342861" ht="12.75" customHeight="1" x14ac:dyDescent="0.2"/>
    <row r="342865" ht="12.75" customHeight="1" x14ac:dyDescent="0.2"/>
    <row r="342869" ht="12.75" customHeight="1" x14ac:dyDescent="0.2"/>
    <row r="342873" ht="12.75" customHeight="1" x14ac:dyDescent="0.2"/>
    <row r="342877" ht="12.75" customHeight="1" x14ac:dyDescent="0.2"/>
    <row r="342881" ht="12.75" customHeight="1" x14ac:dyDescent="0.2"/>
    <row r="342885" ht="12.75" customHeight="1" x14ac:dyDescent="0.2"/>
    <row r="342889" ht="12.75" customHeight="1" x14ac:dyDescent="0.2"/>
    <row r="342893" ht="12.75" customHeight="1" x14ac:dyDescent="0.2"/>
    <row r="342897" ht="12.75" customHeight="1" x14ac:dyDescent="0.2"/>
    <row r="342901" ht="12.75" customHeight="1" x14ac:dyDescent="0.2"/>
    <row r="342905" ht="12.75" customHeight="1" x14ac:dyDescent="0.2"/>
    <row r="342909" ht="12.75" customHeight="1" x14ac:dyDescent="0.2"/>
    <row r="342913" ht="12.75" customHeight="1" x14ac:dyDescent="0.2"/>
    <row r="342917" ht="12.75" customHeight="1" x14ac:dyDescent="0.2"/>
    <row r="342921" ht="12.75" customHeight="1" x14ac:dyDescent="0.2"/>
    <row r="342925" ht="12.75" customHeight="1" x14ac:dyDescent="0.2"/>
    <row r="342929" ht="12.75" customHeight="1" x14ac:dyDescent="0.2"/>
    <row r="342933" ht="12.75" customHeight="1" x14ac:dyDescent="0.2"/>
    <row r="342937" ht="12.75" customHeight="1" x14ac:dyDescent="0.2"/>
    <row r="342941" ht="12.75" customHeight="1" x14ac:dyDescent="0.2"/>
    <row r="342945" ht="12.75" customHeight="1" x14ac:dyDescent="0.2"/>
    <row r="342949" ht="12.75" customHeight="1" x14ac:dyDescent="0.2"/>
    <row r="342953" ht="12.75" customHeight="1" x14ac:dyDescent="0.2"/>
    <row r="342957" ht="12.75" customHeight="1" x14ac:dyDescent="0.2"/>
    <row r="342961" ht="12.75" customHeight="1" x14ac:dyDescent="0.2"/>
    <row r="342965" ht="12.75" customHeight="1" x14ac:dyDescent="0.2"/>
    <row r="342969" ht="12.75" customHeight="1" x14ac:dyDescent="0.2"/>
    <row r="342973" ht="12.75" customHeight="1" x14ac:dyDescent="0.2"/>
    <row r="342977" ht="12.75" customHeight="1" x14ac:dyDescent="0.2"/>
    <row r="342981" ht="12.75" customHeight="1" x14ac:dyDescent="0.2"/>
    <row r="342985" ht="12.75" customHeight="1" x14ac:dyDescent="0.2"/>
    <row r="342989" ht="12.75" customHeight="1" x14ac:dyDescent="0.2"/>
    <row r="342993" ht="12.75" customHeight="1" x14ac:dyDescent="0.2"/>
    <row r="342997" ht="12.75" customHeight="1" x14ac:dyDescent="0.2"/>
    <row r="343001" ht="12.75" customHeight="1" x14ac:dyDescent="0.2"/>
    <row r="343005" ht="12.75" customHeight="1" x14ac:dyDescent="0.2"/>
    <row r="343009" ht="12.75" customHeight="1" x14ac:dyDescent="0.2"/>
    <row r="343013" ht="12.75" customHeight="1" x14ac:dyDescent="0.2"/>
    <row r="343017" ht="12.75" customHeight="1" x14ac:dyDescent="0.2"/>
    <row r="343021" ht="12.75" customHeight="1" x14ac:dyDescent="0.2"/>
    <row r="343025" ht="12.75" customHeight="1" x14ac:dyDescent="0.2"/>
    <row r="343029" ht="12.75" customHeight="1" x14ac:dyDescent="0.2"/>
    <row r="343033" ht="12.75" customHeight="1" x14ac:dyDescent="0.2"/>
    <row r="343037" ht="12.75" customHeight="1" x14ac:dyDescent="0.2"/>
    <row r="343041" ht="12.75" customHeight="1" x14ac:dyDescent="0.2"/>
    <row r="343045" ht="12.75" customHeight="1" x14ac:dyDescent="0.2"/>
    <row r="343049" ht="12.75" customHeight="1" x14ac:dyDescent="0.2"/>
    <row r="343053" ht="12.75" customHeight="1" x14ac:dyDescent="0.2"/>
    <row r="343057" ht="12.75" customHeight="1" x14ac:dyDescent="0.2"/>
    <row r="343061" ht="12.75" customHeight="1" x14ac:dyDescent="0.2"/>
    <row r="343065" ht="12.75" customHeight="1" x14ac:dyDescent="0.2"/>
    <row r="343069" ht="12.75" customHeight="1" x14ac:dyDescent="0.2"/>
    <row r="343073" ht="12.75" customHeight="1" x14ac:dyDescent="0.2"/>
    <row r="343077" ht="12.75" customHeight="1" x14ac:dyDescent="0.2"/>
    <row r="343081" ht="12.75" customHeight="1" x14ac:dyDescent="0.2"/>
    <row r="343085" ht="12.75" customHeight="1" x14ac:dyDescent="0.2"/>
    <row r="343089" ht="12.75" customHeight="1" x14ac:dyDescent="0.2"/>
    <row r="343093" ht="12.75" customHeight="1" x14ac:dyDescent="0.2"/>
    <row r="343097" ht="12.75" customHeight="1" x14ac:dyDescent="0.2"/>
    <row r="343101" ht="12.75" customHeight="1" x14ac:dyDescent="0.2"/>
    <row r="343105" ht="12.75" customHeight="1" x14ac:dyDescent="0.2"/>
    <row r="343109" ht="12.75" customHeight="1" x14ac:dyDescent="0.2"/>
    <row r="343113" ht="12.75" customHeight="1" x14ac:dyDescent="0.2"/>
    <row r="343117" ht="12.75" customHeight="1" x14ac:dyDescent="0.2"/>
    <row r="343121" ht="12.75" customHeight="1" x14ac:dyDescent="0.2"/>
    <row r="343125" ht="12.75" customHeight="1" x14ac:dyDescent="0.2"/>
    <row r="343129" ht="12.75" customHeight="1" x14ac:dyDescent="0.2"/>
    <row r="343133" ht="12.75" customHeight="1" x14ac:dyDescent="0.2"/>
    <row r="343137" ht="12.75" customHeight="1" x14ac:dyDescent="0.2"/>
    <row r="343141" ht="12.75" customHeight="1" x14ac:dyDescent="0.2"/>
    <row r="343145" ht="12.75" customHeight="1" x14ac:dyDescent="0.2"/>
    <row r="343149" ht="12.75" customHeight="1" x14ac:dyDescent="0.2"/>
    <row r="343153" ht="12.75" customHeight="1" x14ac:dyDescent="0.2"/>
    <row r="343157" ht="12.75" customHeight="1" x14ac:dyDescent="0.2"/>
    <row r="343161" ht="12.75" customHeight="1" x14ac:dyDescent="0.2"/>
    <row r="343165" ht="12.75" customHeight="1" x14ac:dyDescent="0.2"/>
    <row r="343169" ht="12.75" customHeight="1" x14ac:dyDescent="0.2"/>
    <row r="343173" ht="12.75" customHeight="1" x14ac:dyDescent="0.2"/>
    <row r="343177" ht="12.75" customHeight="1" x14ac:dyDescent="0.2"/>
    <row r="343181" ht="12.75" customHeight="1" x14ac:dyDescent="0.2"/>
    <row r="343185" ht="12.75" customHeight="1" x14ac:dyDescent="0.2"/>
    <row r="343189" ht="12.75" customHeight="1" x14ac:dyDescent="0.2"/>
    <row r="343193" ht="12.75" customHeight="1" x14ac:dyDescent="0.2"/>
    <row r="343197" ht="12.75" customHeight="1" x14ac:dyDescent="0.2"/>
    <row r="343201" ht="12.75" customHeight="1" x14ac:dyDescent="0.2"/>
    <row r="343205" ht="12.75" customHeight="1" x14ac:dyDescent="0.2"/>
    <row r="343209" ht="12.75" customHeight="1" x14ac:dyDescent="0.2"/>
    <row r="343213" ht="12.75" customHeight="1" x14ac:dyDescent="0.2"/>
    <row r="343217" ht="12.75" customHeight="1" x14ac:dyDescent="0.2"/>
    <row r="343221" ht="12.75" customHeight="1" x14ac:dyDescent="0.2"/>
    <row r="343225" ht="12.75" customHeight="1" x14ac:dyDescent="0.2"/>
    <row r="343229" ht="12.75" customHeight="1" x14ac:dyDescent="0.2"/>
    <row r="343233" ht="12.75" customHeight="1" x14ac:dyDescent="0.2"/>
    <row r="343237" ht="12.75" customHeight="1" x14ac:dyDescent="0.2"/>
    <row r="343241" ht="12.75" customHeight="1" x14ac:dyDescent="0.2"/>
    <row r="343245" ht="12.75" customHeight="1" x14ac:dyDescent="0.2"/>
    <row r="343249" ht="12.75" customHeight="1" x14ac:dyDescent="0.2"/>
    <row r="343253" ht="12.75" customHeight="1" x14ac:dyDescent="0.2"/>
    <row r="343257" ht="12.75" customHeight="1" x14ac:dyDescent="0.2"/>
    <row r="343261" ht="12.75" customHeight="1" x14ac:dyDescent="0.2"/>
    <row r="343265" ht="12.75" customHeight="1" x14ac:dyDescent="0.2"/>
    <row r="343269" ht="12.75" customHeight="1" x14ac:dyDescent="0.2"/>
    <row r="343273" ht="12.75" customHeight="1" x14ac:dyDescent="0.2"/>
    <row r="343277" ht="12.75" customHeight="1" x14ac:dyDescent="0.2"/>
    <row r="343281" ht="12.75" customHeight="1" x14ac:dyDescent="0.2"/>
    <row r="343285" ht="12.75" customHeight="1" x14ac:dyDescent="0.2"/>
    <row r="343289" ht="12.75" customHeight="1" x14ac:dyDescent="0.2"/>
    <row r="343293" ht="12.75" customHeight="1" x14ac:dyDescent="0.2"/>
    <row r="343297" ht="12.75" customHeight="1" x14ac:dyDescent="0.2"/>
    <row r="343301" ht="12.75" customHeight="1" x14ac:dyDescent="0.2"/>
    <row r="343305" ht="12.75" customHeight="1" x14ac:dyDescent="0.2"/>
    <row r="343309" ht="12.75" customHeight="1" x14ac:dyDescent="0.2"/>
    <row r="343313" ht="12.75" customHeight="1" x14ac:dyDescent="0.2"/>
    <row r="343317" ht="12.75" customHeight="1" x14ac:dyDescent="0.2"/>
    <row r="343321" ht="12.75" customHeight="1" x14ac:dyDescent="0.2"/>
    <row r="343325" ht="12.75" customHeight="1" x14ac:dyDescent="0.2"/>
    <row r="343329" ht="12.75" customHeight="1" x14ac:dyDescent="0.2"/>
    <row r="343333" ht="12.75" customHeight="1" x14ac:dyDescent="0.2"/>
    <row r="343337" ht="12.75" customHeight="1" x14ac:dyDescent="0.2"/>
    <row r="343341" ht="12.75" customHeight="1" x14ac:dyDescent="0.2"/>
    <row r="343345" ht="12.75" customHeight="1" x14ac:dyDescent="0.2"/>
    <row r="343349" ht="12.75" customHeight="1" x14ac:dyDescent="0.2"/>
    <row r="343353" ht="12.75" customHeight="1" x14ac:dyDescent="0.2"/>
    <row r="343357" ht="12.75" customHeight="1" x14ac:dyDescent="0.2"/>
    <row r="343361" ht="12.75" customHeight="1" x14ac:dyDescent="0.2"/>
    <row r="343365" ht="12.75" customHeight="1" x14ac:dyDescent="0.2"/>
    <row r="343369" ht="12.75" customHeight="1" x14ac:dyDescent="0.2"/>
    <row r="343373" ht="12.75" customHeight="1" x14ac:dyDescent="0.2"/>
    <row r="343377" ht="12.75" customHeight="1" x14ac:dyDescent="0.2"/>
    <row r="343381" ht="12.75" customHeight="1" x14ac:dyDescent="0.2"/>
    <row r="343385" ht="12.75" customHeight="1" x14ac:dyDescent="0.2"/>
    <row r="343389" ht="12.75" customHeight="1" x14ac:dyDescent="0.2"/>
    <row r="343393" ht="12.75" customHeight="1" x14ac:dyDescent="0.2"/>
    <row r="343397" ht="12.75" customHeight="1" x14ac:dyDescent="0.2"/>
    <row r="343401" ht="12.75" customHeight="1" x14ac:dyDescent="0.2"/>
    <row r="343405" ht="12.75" customHeight="1" x14ac:dyDescent="0.2"/>
    <row r="343409" ht="12.75" customHeight="1" x14ac:dyDescent="0.2"/>
    <row r="343413" ht="12.75" customHeight="1" x14ac:dyDescent="0.2"/>
    <row r="343417" ht="12.75" customHeight="1" x14ac:dyDescent="0.2"/>
    <row r="343421" ht="12.75" customHeight="1" x14ac:dyDescent="0.2"/>
    <row r="343425" ht="12.75" customHeight="1" x14ac:dyDescent="0.2"/>
    <row r="343429" ht="12.75" customHeight="1" x14ac:dyDescent="0.2"/>
    <row r="343433" ht="12.75" customHeight="1" x14ac:dyDescent="0.2"/>
    <row r="343437" ht="12.75" customHeight="1" x14ac:dyDescent="0.2"/>
    <row r="343441" ht="12.75" customHeight="1" x14ac:dyDescent="0.2"/>
    <row r="343445" ht="12.75" customHeight="1" x14ac:dyDescent="0.2"/>
    <row r="343449" ht="12.75" customHeight="1" x14ac:dyDescent="0.2"/>
    <row r="343453" ht="12.75" customHeight="1" x14ac:dyDescent="0.2"/>
    <row r="343457" ht="12.75" customHeight="1" x14ac:dyDescent="0.2"/>
    <row r="343461" ht="12.75" customHeight="1" x14ac:dyDescent="0.2"/>
    <row r="343465" ht="12.75" customHeight="1" x14ac:dyDescent="0.2"/>
    <row r="343469" ht="12.75" customHeight="1" x14ac:dyDescent="0.2"/>
    <row r="343473" ht="12.75" customHeight="1" x14ac:dyDescent="0.2"/>
    <row r="343477" ht="12.75" customHeight="1" x14ac:dyDescent="0.2"/>
    <row r="343481" ht="12.75" customHeight="1" x14ac:dyDescent="0.2"/>
    <row r="343485" ht="12.75" customHeight="1" x14ac:dyDescent="0.2"/>
    <row r="343489" ht="12.75" customHeight="1" x14ac:dyDescent="0.2"/>
    <row r="343493" ht="12.75" customHeight="1" x14ac:dyDescent="0.2"/>
    <row r="343497" ht="12.75" customHeight="1" x14ac:dyDescent="0.2"/>
    <row r="343501" ht="12.75" customHeight="1" x14ac:dyDescent="0.2"/>
    <row r="343505" ht="12.75" customHeight="1" x14ac:dyDescent="0.2"/>
    <row r="343509" ht="12.75" customHeight="1" x14ac:dyDescent="0.2"/>
    <row r="343513" ht="12.75" customHeight="1" x14ac:dyDescent="0.2"/>
    <row r="343517" ht="12.75" customHeight="1" x14ac:dyDescent="0.2"/>
    <row r="343521" ht="12.75" customHeight="1" x14ac:dyDescent="0.2"/>
    <row r="343525" ht="12.75" customHeight="1" x14ac:dyDescent="0.2"/>
    <row r="343529" ht="12.75" customHeight="1" x14ac:dyDescent="0.2"/>
    <row r="343533" ht="12.75" customHeight="1" x14ac:dyDescent="0.2"/>
    <row r="343537" ht="12.75" customHeight="1" x14ac:dyDescent="0.2"/>
    <row r="343541" ht="12.75" customHeight="1" x14ac:dyDescent="0.2"/>
    <row r="343545" ht="12.75" customHeight="1" x14ac:dyDescent="0.2"/>
    <row r="343549" ht="12.75" customHeight="1" x14ac:dyDescent="0.2"/>
    <row r="343553" ht="12.75" customHeight="1" x14ac:dyDescent="0.2"/>
    <row r="343557" ht="12.75" customHeight="1" x14ac:dyDescent="0.2"/>
    <row r="343561" ht="12.75" customHeight="1" x14ac:dyDescent="0.2"/>
    <row r="343565" ht="12.75" customHeight="1" x14ac:dyDescent="0.2"/>
    <row r="343569" ht="12.75" customHeight="1" x14ac:dyDescent="0.2"/>
    <row r="343573" ht="12.75" customHeight="1" x14ac:dyDescent="0.2"/>
    <row r="343577" ht="12.75" customHeight="1" x14ac:dyDescent="0.2"/>
    <row r="343581" ht="12.75" customHeight="1" x14ac:dyDescent="0.2"/>
    <row r="343585" ht="12.75" customHeight="1" x14ac:dyDescent="0.2"/>
    <row r="343589" ht="12.75" customHeight="1" x14ac:dyDescent="0.2"/>
    <row r="343593" ht="12.75" customHeight="1" x14ac:dyDescent="0.2"/>
    <row r="343597" ht="12.75" customHeight="1" x14ac:dyDescent="0.2"/>
    <row r="343601" ht="12.75" customHeight="1" x14ac:dyDescent="0.2"/>
    <row r="343605" ht="12.75" customHeight="1" x14ac:dyDescent="0.2"/>
    <row r="343609" ht="12.75" customHeight="1" x14ac:dyDescent="0.2"/>
    <row r="343613" ht="12.75" customHeight="1" x14ac:dyDescent="0.2"/>
    <row r="343617" ht="12.75" customHeight="1" x14ac:dyDescent="0.2"/>
    <row r="343621" ht="12.75" customHeight="1" x14ac:dyDescent="0.2"/>
    <row r="343625" ht="12.75" customHeight="1" x14ac:dyDescent="0.2"/>
    <row r="343629" ht="12.75" customHeight="1" x14ac:dyDescent="0.2"/>
    <row r="343633" ht="12.75" customHeight="1" x14ac:dyDescent="0.2"/>
    <row r="343637" ht="12.75" customHeight="1" x14ac:dyDescent="0.2"/>
    <row r="343641" ht="12.75" customHeight="1" x14ac:dyDescent="0.2"/>
    <row r="343645" ht="12.75" customHeight="1" x14ac:dyDescent="0.2"/>
    <row r="343649" ht="12.75" customHeight="1" x14ac:dyDescent="0.2"/>
    <row r="343653" ht="12.75" customHeight="1" x14ac:dyDescent="0.2"/>
    <row r="343657" ht="12.75" customHeight="1" x14ac:dyDescent="0.2"/>
    <row r="343661" ht="12.75" customHeight="1" x14ac:dyDescent="0.2"/>
    <row r="343665" ht="12.75" customHeight="1" x14ac:dyDescent="0.2"/>
    <row r="343669" ht="12.75" customHeight="1" x14ac:dyDescent="0.2"/>
    <row r="343673" ht="12.75" customHeight="1" x14ac:dyDescent="0.2"/>
    <row r="343677" ht="12.75" customHeight="1" x14ac:dyDescent="0.2"/>
    <row r="343681" ht="12.75" customHeight="1" x14ac:dyDescent="0.2"/>
    <row r="343685" ht="12.75" customHeight="1" x14ac:dyDescent="0.2"/>
    <row r="343689" ht="12.75" customHeight="1" x14ac:dyDescent="0.2"/>
    <row r="343693" ht="12.75" customHeight="1" x14ac:dyDescent="0.2"/>
    <row r="343697" ht="12.75" customHeight="1" x14ac:dyDescent="0.2"/>
    <row r="343701" ht="12.75" customHeight="1" x14ac:dyDescent="0.2"/>
    <row r="343705" ht="12.75" customHeight="1" x14ac:dyDescent="0.2"/>
    <row r="343709" ht="12.75" customHeight="1" x14ac:dyDescent="0.2"/>
    <row r="343713" ht="12.75" customHeight="1" x14ac:dyDescent="0.2"/>
    <row r="343717" ht="12.75" customHeight="1" x14ac:dyDescent="0.2"/>
    <row r="343721" ht="12.75" customHeight="1" x14ac:dyDescent="0.2"/>
    <row r="343725" ht="12.75" customHeight="1" x14ac:dyDescent="0.2"/>
    <row r="343729" ht="12.75" customHeight="1" x14ac:dyDescent="0.2"/>
    <row r="343733" ht="12.75" customHeight="1" x14ac:dyDescent="0.2"/>
    <row r="343737" ht="12.75" customHeight="1" x14ac:dyDescent="0.2"/>
    <row r="343741" ht="12.75" customHeight="1" x14ac:dyDescent="0.2"/>
    <row r="343745" ht="12.75" customHeight="1" x14ac:dyDescent="0.2"/>
    <row r="343749" ht="12.75" customHeight="1" x14ac:dyDescent="0.2"/>
    <row r="343753" ht="12.75" customHeight="1" x14ac:dyDescent="0.2"/>
    <row r="343757" ht="12.75" customHeight="1" x14ac:dyDescent="0.2"/>
    <row r="343761" ht="12.75" customHeight="1" x14ac:dyDescent="0.2"/>
    <row r="343765" ht="12.75" customHeight="1" x14ac:dyDescent="0.2"/>
    <row r="343769" ht="12.75" customHeight="1" x14ac:dyDescent="0.2"/>
    <row r="343773" ht="12.75" customHeight="1" x14ac:dyDescent="0.2"/>
    <row r="343777" ht="12.75" customHeight="1" x14ac:dyDescent="0.2"/>
    <row r="343781" ht="12.75" customHeight="1" x14ac:dyDescent="0.2"/>
    <row r="343785" ht="12.75" customHeight="1" x14ac:dyDescent="0.2"/>
    <row r="343789" ht="12.75" customHeight="1" x14ac:dyDescent="0.2"/>
    <row r="343793" ht="12.75" customHeight="1" x14ac:dyDescent="0.2"/>
    <row r="343797" ht="12.75" customHeight="1" x14ac:dyDescent="0.2"/>
    <row r="343801" ht="12.75" customHeight="1" x14ac:dyDescent="0.2"/>
    <row r="343805" ht="12.75" customHeight="1" x14ac:dyDescent="0.2"/>
    <row r="343809" ht="12.75" customHeight="1" x14ac:dyDescent="0.2"/>
    <row r="343813" ht="12.75" customHeight="1" x14ac:dyDescent="0.2"/>
    <row r="343817" ht="12.75" customHeight="1" x14ac:dyDescent="0.2"/>
    <row r="343821" ht="12.75" customHeight="1" x14ac:dyDescent="0.2"/>
    <row r="343825" ht="12.75" customHeight="1" x14ac:dyDescent="0.2"/>
    <row r="343829" ht="12.75" customHeight="1" x14ac:dyDescent="0.2"/>
    <row r="343833" ht="12.75" customHeight="1" x14ac:dyDescent="0.2"/>
    <row r="343837" ht="12.75" customHeight="1" x14ac:dyDescent="0.2"/>
    <row r="343841" ht="12.75" customHeight="1" x14ac:dyDescent="0.2"/>
    <row r="343845" ht="12.75" customHeight="1" x14ac:dyDescent="0.2"/>
    <row r="343849" ht="12.75" customHeight="1" x14ac:dyDescent="0.2"/>
    <row r="343853" ht="12.75" customHeight="1" x14ac:dyDescent="0.2"/>
    <row r="343857" ht="12.75" customHeight="1" x14ac:dyDescent="0.2"/>
    <row r="343861" ht="12.75" customHeight="1" x14ac:dyDescent="0.2"/>
    <row r="343865" ht="12.75" customHeight="1" x14ac:dyDescent="0.2"/>
    <row r="343869" ht="12.75" customHeight="1" x14ac:dyDescent="0.2"/>
    <row r="343873" ht="12.75" customHeight="1" x14ac:dyDescent="0.2"/>
    <row r="343877" ht="12.75" customHeight="1" x14ac:dyDescent="0.2"/>
    <row r="343881" ht="12.75" customHeight="1" x14ac:dyDescent="0.2"/>
    <row r="343885" ht="12.75" customHeight="1" x14ac:dyDescent="0.2"/>
    <row r="343889" ht="12.75" customHeight="1" x14ac:dyDescent="0.2"/>
    <row r="343893" ht="12.75" customHeight="1" x14ac:dyDescent="0.2"/>
    <row r="343897" ht="12.75" customHeight="1" x14ac:dyDescent="0.2"/>
    <row r="343901" ht="12.75" customHeight="1" x14ac:dyDescent="0.2"/>
    <row r="343905" ht="12.75" customHeight="1" x14ac:dyDescent="0.2"/>
    <row r="343909" ht="12.75" customHeight="1" x14ac:dyDescent="0.2"/>
    <row r="343913" ht="12.75" customHeight="1" x14ac:dyDescent="0.2"/>
    <row r="343917" ht="12.75" customHeight="1" x14ac:dyDescent="0.2"/>
    <row r="343921" ht="12.75" customHeight="1" x14ac:dyDescent="0.2"/>
    <row r="343925" ht="12.75" customHeight="1" x14ac:dyDescent="0.2"/>
    <row r="343929" ht="12.75" customHeight="1" x14ac:dyDescent="0.2"/>
    <row r="343933" ht="12.75" customHeight="1" x14ac:dyDescent="0.2"/>
    <row r="343937" ht="12.75" customHeight="1" x14ac:dyDescent="0.2"/>
    <row r="343941" ht="12.75" customHeight="1" x14ac:dyDescent="0.2"/>
    <row r="343945" ht="12.75" customHeight="1" x14ac:dyDescent="0.2"/>
    <row r="343949" ht="12.75" customHeight="1" x14ac:dyDescent="0.2"/>
    <row r="343953" ht="12.75" customHeight="1" x14ac:dyDescent="0.2"/>
    <row r="343957" ht="12.75" customHeight="1" x14ac:dyDescent="0.2"/>
    <row r="343961" ht="12.75" customHeight="1" x14ac:dyDescent="0.2"/>
    <row r="343965" ht="12.75" customHeight="1" x14ac:dyDescent="0.2"/>
    <row r="343969" ht="12.75" customHeight="1" x14ac:dyDescent="0.2"/>
    <row r="343973" ht="12.75" customHeight="1" x14ac:dyDescent="0.2"/>
    <row r="343977" ht="12.75" customHeight="1" x14ac:dyDescent="0.2"/>
    <row r="343981" ht="12.75" customHeight="1" x14ac:dyDescent="0.2"/>
    <row r="343985" ht="12.75" customHeight="1" x14ac:dyDescent="0.2"/>
    <row r="343989" ht="12.75" customHeight="1" x14ac:dyDescent="0.2"/>
    <row r="343993" ht="12.75" customHeight="1" x14ac:dyDescent="0.2"/>
    <row r="343997" ht="12.75" customHeight="1" x14ac:dyDescent="0.2"/>
    <row r="344001" ht="12.75" customHeight="1" x14ac:dyDescent="0.2"/>
    <row r="344005" ht="12.75" customHeight="1" x14ac:dyDescent="0.2"/>
    <row r="344009" ht="12.75" customHeight="1" x14ac:dyDescent="0.2"/>
    <row r="344013" ht="12.75" customHeight="1" x14ac:dyDescent="0.2"/>
    <row r="344017" ht="12.75" customHeight="1" x14ac:dyDescent="0.2"/>
    <row r="344021" ht="12.75" customHeight="1" x14ac:dyDescent="0.2"/>
    <row r="344025" ht="12.75" customHeight="1" x14ac:dyDescent="0.2"/>
    <row r="344029" ht="12.75" customHeight="1" x14ac:dyDescent="0.2"/>
    <row r="344033" ht="12.75" customHeight="1" x14ac:dyDescent="0.2"/>
    <row r="344037" ht="12.75" customHeight="1" x14ac:dyDescent="0.2"/>
    <row r="344041" ht="12.75" customHeight="1" x14ac:dyDescent="0.2"/>
    <row r="344045" ht="12.75" customHeight="1" x14ac:dyDescent="0.2"/>
    <row r="344049" ht="12.75" customHeight="1" x14ac:dyDescent="0.2"/>
    <row r="344053" ht="12.75" customHeight="1" x14ac:dyDescent="0.2"/>
    <row r="344057" ht="12.75" customHeight="1" x14ac:dyDescent="0.2"/>
    <row r="344061" ht="12.75" customHeight="1" x14ac:dyDescent="0.2"/>
    <row r="344065" ht="12.75" customHeight="1" x14ac:dyDescent="0.2"/>
    <row r="344069" ht="12.75" customHeight="1" x14ac:dyDescent="0.2"/>
    <row r="344073" ht="12.75" customHeight="1" x14ac:dyDescent="0.2"/>
    <row r="344077" ht="12.75" customHeight="1" x14ac:dyDescent="0.2"/>
    <row r="344081" ht="12.75" customHeight="1" x14ac:dyDescent="0.2"/>
    <row r="344085" ht="12.75" customHeight="1" x14ac:dyDescent="0.2"/>
    <row r="344089" ht="12.75" customHeight="1" x14ac:dyDescent="0.2"/>
    <row r="344093" ht="12.75" customHeight="1" x14ac:dyDescent="0.2"/>
    <row r="344097" ht="12.75" customHeight="1" x14ac:dyDescent="0.2"/>
    <row r="344101" ht="12.75" customHeight="1" x14ac:dyDescent="0.2"/>
    <row r="344105" ht="12.75" customHeight="1" x14ac:dyDescent="0.2"/>
    <row r="344109" ht="12.75" customHeight="1" x14ac:dyDescent="0.2"/>
    <row r="344113" ht="12.75" customHeight="1" x14ac:dyDescent="0.2"/>
    <row r="344117" ht="12.75" customHeight="1" x14ac:dyDescent="0.2"/>
    <row r="344121" ht="12.75" customHeight="1" x14ac:dyDescent="0.2"/>
    <row r="344125" ht="12.75" customHeight="1" x14ac:dyDescent="0.2"/>
    <row r="344129" ht="12.75" customHeight="1" x14ac:dyDescent="0.2"/>
    <row r="344133" ht="12.75" customHeight="1" x14ac:dyDescent="0.2"/>
    <row r="344137" ht="12.75" customHeight="1" x14ac:dyDescent="0.2"/>
    <row r="344141" ht="12.75" customHeight="1" x14ac:dyDescent="0.2"/>
    <row r="344145" ht="12.75" customHeight="1" x14ac:dyDescent="0.2"/>
    <row r="344149" ht="12.75" customHeight="1" x14ac:dyDescent="0.2"/>
    <row r="344153" ht="12.75" customHeight="1" x14ac:dyDescent="0.2"/>
    <row r="344157" ht="12.75" customHeight="1" x14ac:dyDescent="0.2"/>
    <row r="344161" ht="12.75" customHeight="1" x14ac:dyDescent="0.2"/>
    <row r="344165" ht="12.75" customHeight="1" x14ac:dyDescent="0.2"/>
    <row r="344169" ht="12.75" customHeight="1" x14ac:dyDescent="0.2"/>
    <row r="344173" ht="12.75" customHeight="1" x14ac:dyDescent="0.2"/>
    <row r="344177" ht="12.75" customHeight="1" x14ac:dyDescent="0.2"/>
    <row r="344181" ht="12.75" customHeight="1" x14ac:dyDescent="0.2"/>
    <row r="344185" ht="12.75" customHeight="1" x14ac:dyDescent="0.2"/>
    <row r="344189" ht="12.75" customHeight="1" x14ac:dyDescent="0.2"/>
    <row r="344193" ht="12.75" customHeight="1" x14ac:dyDescent="0.2"/>
    <row r="344197" ht="12.75" customHeight="1" x14ac:dyDescent="0.2"/>
    <row r="344201" ht="12.75" customHeight="1" x14ac:dyDescent="0.2"/>
    <row r="344205" ht="12.75" customHeight="1" x14ac:dyDescent="0.2"/>
    <row r="344209" ht="12.75" customHeight="1" x14ac:dyDescent="0.2"/>
    <row r="344213" ht="12.75" customHeight="1" x14ac:dyDescent="0.2"/>
    <row r="344217" ht="12.75" customHeight="1" x14ac:dyDescent="0.2"/>
    <row r="344221" ht="12.75" customHeight="1" x14ac:dyDescent="0.2"/>
    <row r="344225" ht="12.75" customHeight="1" x14ac:dyDescent="0.2"/>
    <row r="344229" ht="12.75" customHeight="1" x14ac:dyDescent="0.2"/>
    <row r="344233" ht="12.75" customHeight="1" x14ac:dyDescent="0.2"/>
    <row r="344237" ht="12.75" customHeight="1" x14ac:dyDescent="0.2"/>
    <row r="344241" ht="12.75" customHeight="1" x14ac:dyDescent="0.2"/>
    <row r="344245" ht="12.75" customHeight="1" x14ac:dyDescent="0.2"/>
    <row r="344249" ht="12.75" customHeight="1" x14ac:dyDescent="0.2"/>
    <row r="344253" ht="12.75" customHeight="1" x14ac:dyDescent="0.2"/>
    <row r="344257" ht="12.75" customHeight="1" x14ac:dyDescent="0.2"/>
    <row r="344261" ht="12.75" customHeight="1" x14ac:dyDescent="0.2"/>
    <row r="344265" ht="12.75" customHeight="1" x14ac:dyDescent="0.2"/>
    <row r="344269" ht="12.75" customHeight="1" x14ac:dyDescent="0.2"/>
    <row r="344273" ht="12.75" customHeight="1" x14ac:dyDescent="0.2"/>
    <row r="344277" ht="12.75" customHeight="1" x14ac:dyDescent="0.2"/>
    <row r="344281" ht="12.75" customHeight="1" x14ac:dyDescent="0.2"/>
    <row r="344285" ht="12.75" customHeight="1" x14ac:dyDescent="0.2"/>
    <row r="344289" ht="12.75" customHeight="1" x14ac:dyDescent="0.2"/>
    <row r="344293" ht="12.75" customHeight="1" x14ac:dyDescent="0.2"/>
    <row r="344297" ht="12.75" customHeight="1" x14ac:dyDescent="0.2"/>
    <row r="344301" ht="12.75" customHeight="1" x14ac:dyDescent="0.2"/>
    <row r="344305" ht="12.75" customHeight="1" x14ac:dyDescent="0.2"/>
    <row r="344309" ht="12.75" customHeight="1" x14ac:dyDescent="0.2"/>
    <row r="344313" ht="12.75" customHeight="1" x14ac:dyDescent="0.2"/>
    <row r="344317" ht="12.75" customHeight="1" x14ac:dyDescent="0.2"/>
    <row r="344321" ht="12.75" customHeight="1" x14ac:dyDescent="0.2"/>
    <row r="344325" ht="12.75" customHeight="1" x14ac:dyDescent="0.2"/>
    <row r="344329" ht="12.75" customHeight="1" x14ac:dyDescent="0.2"/>
    <row r="344333" ht="12.75" customHeight="1" x14ac:dyDescent="0.2"/>
    <row r="344337" ht="12.75" customHeight="1" x14ac:dyDescent="0.2"/>
    <row r="344341" ht="12.75" customHeight="1" x14ac:dyDescent="0.2"/>
    <row r="344345" ht="12.75" customHeight="1" x14ac:dyDescent="0.2"/>
    <row r="344349" ht="12.75" customHeight="1" x14ac:dyDescent="0.2"/>
    <row r="344353" ht="12.75" customHeight="1" x14ac:dyDescent="0.2"/>
    <row r="344357" ht="12.75" customHeight="1" x14ac:dyDescent="0.2"/>
    <row r="344361" ht="12.75" customHeight="1" x14ac:dyDescent="0.2"/>
    <row r="344365" ht="12.75" customHeight="1" x14ac:dyDescent="0.2"/>
    <row r="344369" ht="12.75" customHeight="1" x14ac:dyDescent="0.2"/>
    <row r="344373" ht="12.75" customHeight="1" x14ac:dyDescent="0.2"/>
    <row r="344377" ht="12.75" customHeight="1" x14ac:dyDescent="0.2"/>
    <row r="344381" ht="12.75" customHeight="1" x14ac:dyDescent="0.2"/>
    <row r="344385" ht="12.75" customHeight="1" x14ac:dyDescent="0.2"/>
    <row r="344389" ht="12.75" customHeight="1" x14ac:dyDescent="0.2"/>
    <row r="344393" ht="12.75" customHeight="1" x14ac:dyDescent="0.2"/>
    <row r="344397" ht="12.75" customHeight="1" x14ac:dyDescent="0.2"/>
    <row r="344401" ht="12.75" customHeight="1" x14ac:dyDescent="0.2"/>
    <row r="344405" ht="12.75" customHeight="1" x14ac:dyDescent="0.2"/>
    <row r="344409" ht="12.75" customHeight="1" x14ac:dyDescent="0.2"/>
    <row r="344413" ht="12.75" customHeight="1" x14ac:dyDescent="0.2"/>
    <row r="344417" ht="12.75" customHeight="1" x14ac:dyDescent="0.2"/>
    <row r="344421" ht="12.75" customHeight="1" x14ac:dyDescent="0.2"/>
    <row r="344425" ht="12.75" customHeight="1" x14ac:dyDescent="0.2"/>
    <row r="344429" ht="12.75" customHeight="1" x14ac:dyDescent="0.2"/>
    <row r="344433" ht="12.75" customHeight="1" x14ac:dyDescent="0.2"/>
    <row r="344437" ht="12.75" customHeight="1" x14ac:dyDescent="0.2"/>
    <row r="344441" ht="12.75" customHeight="1" x14ac:dyDescent="0.2"/>
    <row r="344445" ht="12.75" customHeight="1" x14ac:dyDescent="0.2"/>
    <row r="344449" ht="12.75" customHeight="1" x14ac:dyDescent="0.2"/>
    <row r="344453" ht="12.75" customHeight="1" x14ac:dyDescent="0.2"/>
    <row r="344457" ht="12.75" customHeight="1" x14ac:dyDescent="0.2"/>
    <row r="344461" ht="12.75" customHeight="1" x14ac:dyDescent="0.2"/>
    <row r="344465" ht="12.75" customHeight="1" x14ac:dyDescent="0.2"/>
    <row r="344469" ht="12.75" customHeight="1" x14ac:dyDescent="0.2"/>
    <row r="344473" ht="12.75" customHeight="1" x14ac:dyDescent="0.2"/>
    <row r="344477" ht="12.75" customHeight="1" x14ac:dyDescent="0.2"/>
    <row r="344481" ht="12.75" customHeight="1" x14ac:dyDescent="0.2"/>
    <row r="344485" ht="12.75" customHeight="1" x14ac:dyDescent="0.2"/>
    <row r="344489" ht="12.75" customHeight="1" x14ac:dyDescent="0.2"/>
    <row r="344493" ht="12.75" customHeight="1" x14ac:dyDescent="0.2"/>
    <row r="344497" ht="12.75" customHeight="1" x14ac:dyDescent="0.2"/>
    <row r="344501" ht="12.75" customHeight="1" x14ac:dyDescent="0.2"/>
    <row r="344505" ht="12.75" customHeight="1" x14ac:dyDescent="0.2"/>
    <row r="344509" ht="12.75" customHeight="1" x14ac:dyDescent="0.2"/>
    <row r="344513" ht="12.75" customHeight="1" x14ac:dyDescent="0.2"/>
    <row r="344517" ht="12.75" customHeight="1" x14ac:dyDescent="0.2"/>
    <row r="344521" ht="12.75" customHeight="1" x14ac:dyDescent="0.2"/>
    <row r="344525" ht="12.75" customHeight="1" x14ac:dyDescent="0.2"/>
    <row r="344529" ht="12.75" customHeight="1" x14ac:dyDescent="0.2"/>
    <row r="344533" ht="12.75" customHeight="1" x14ac:dyDescent="0.2"/>
    <row r="344537" ht="12.75" customHeight="1" x14ac:dyDescent="0.2"/>
    <row r="344541" ht="12.75" customHeight="1" x14ac:dyDescent="0.2"/>
    <row r="344545" ht="12.75" customHeight="1" x14ac:dyDescent="0.2"/>
    <row r="344549" ht="12.75" customHeight="1" x14ac:dyDescent="0.2"/>
    <row r="344553" ht="12.75" customHeight="1" x14ac:dyDescent="0.2"/>
    <row r="344557" ht="12.75" customHeight="1" x14ac:dyDescent="0.2"/>
    <row r="344561" ht="12.75" customHeight="1" x14ac:dyDescent="0.2"/>
    <row r="344565" ht="12.75" customHeight="1" x14ac:dyDescent="0.2"/>
    <row r="344569" ht="12.75" customHeight="1" x14ac:dyDescent="0.2"/>
    <row r="344573" ht="12.75" customHeight="1" x14ac:dyDescent="0.2"/>
    <row r="344577" ht="12.75" customHeight="1" x14ac:dyDescent="0.2"/>
    <row r="344581" ht="12.75" customHeight="1" x14ac:dyDescent="0.2"/>
    <row r="344585" ht="12.75" customHeight="1" x14ac:dyDescent="0.2"/>
    <row r="344589" ht="12.75" customHeight="1" x14ac:dyDescent="0.2"/>
    <row r="344593" ht="12.75" customHeight="1" x14ac:dyDescent="0.2"/>
    <row r="344597" ht="12.75" customHeight="1" x14ac:dyDescent="0.2"/>
    <row r="344601" ht="12.75" customHeight="1" x14ac:dyDescent="0.2"/>
    <row r="344605" ht="12.75" customHeight="1" x14ac:dyDescent="0.2"/>
    <row r="344609" ht="12.75" customHeight="1" x14ac:dyDescent="0.2"/>
    <row r="344613" ht="12.75" customHeight="1" x14ac:dyDescent="0.2"/>
    <row r="344617" ht="12.75" customHeight="1" x14ac:dyDescent="0.2"/>
    <row r="344621" ht="12.75" customHeight="1" x14ac:dyDescent="0.2"/>
    <row r="344625" ht="12.75" customHeight="1" x14ac:dyDescent="0.2"/>
    <row r="344629" ht="12.75" customHeight="1" x14ac:dyDescent="0.2"/>
    <row r="344633" ht="12.75" customHeight="1" x14ac:dyDescent="0.2"/>
    <row r="344637" ht="12.75" customHeight="1" x14ac:dyDescent="0.2"/>
    <row r="344641" ht="12.75" customHeight="1" x14ac:dyDescent="0.2"/>
    <row r="344645" ht="12.75" customHeight="1" x14ac:dyDescent="0.2"/>
    <row r="344649" ht="12.75" customHeight="1" x14ac:dyDescent="0.2"/>
    <row r="344653" ht="12.75" customHeight="1" x14ac:dyDescent="0.2"/>
    <row r="344657" ht="12.75" customHeight="1" x14ac:dyDescent="0.2"/>
    <row r="344661" ht="12.75" customHeight="1" x14ac:dyDescent="0.2"/>
    <row r="344665" ht="12.75" customHeight="1" x14ac:dyDescent="0.2"/>
    <row r="344669" ht="12.75" customHeight="1" x14ac:dyDescent="0.2"/>
    <row r="344673" ht="12.75" customHeight="1" x14ac:dyDescent="0.2"/>
    <row r="344677" ht="12.75" customHeight="1" x14ac:dyDescent="0.2"/>
    <row r="344681" ht="12.75" customHeight="1" x14ac:dyDescent="0.2"/>
    <row r="344685" ht="12.75" customHeight="1" x14ac:dyDescent="0.2"/>
    <row r="344689" ht="12.75" customHeight="1" x14ac:dyDescent="0.2"/>
    <row r="344693" ht="12.75" customHeight="1" x14ac:dyDescent="0.2"/>
    <row r="344697" ht="12.75" customHeight="1" x14ac:dyDescent="0.2"/>
    <row r="344701" ht="12.75" customHeight="1" x14ac:dyDescent="0.2"/>
    <row r="344705" ht="12.75" customHeight="1" x14ac:dyDescent="0.2"/>
    <row r="344709" ht="12.75" customHeight="1" x14ac:dyDescent="0.2"/>
    <row r="344713" ht="12.75" customHeight="1" x14ac:dyDescent="0.2"/>
    <row r="344717" ht="12.75" customHeight="1" x14ac:dyDescent="0.2"/>
    <row r="344721" ht="12.75" customHeight="1" x14ac:dyDescent="0.2"/>
    <row r="344725" ht="12.75" customHeight="1" x14ac:dyDescent="0.2"/>
    <row r="344729" ht="12.75" customHeight="1" x14ac:dyDescent="0.2"/>
    <row r="344733" ht="12.75" customHeight="1" x14ac:dyDescent="0.2"/>
    <row r="344737" ht="12.75" customHeight="1" x14ac:dyDescent="0.2"/>
    <row r="344741" ht="12.75" customHeight="1" x14ac:dyDescent="0.2"/>
    <row r="344745" ht="12.75" customHeight="1" x14ac:dyDescent="0.2"/>
    <row r="344749" ht="12.75" customHeight="1" x14ac:dyDescent="0.2"/>
    <row r="344753" ht="12.75" customHeight="1" x14ac:dyDescent="0.2"/>
    <row r="344757" ht="12.75" customHeight="1" x14ac:dyDescent="0.2"/>
    <row r="344761" ht="12.75" customHeight="1" x14ac:dyDescent="0.2"/>
    <row r="344765" ht="12.75" customHeight="1" x14ac:dyDescent="0.2"/>
    <row r="344769" ht="12.75" customHeight="1" x14ac:dyDescent="0.2"/>
    <row r="344773" ht="12.75" customHeight="1" x14ac:dyDescent="0.2"/>
    <row r="344777" ht="12.75" customHeight="1" x14ac:dyDescent="0.2"/>
    <row r="344781" ht="12.75" customHeight="1" x14ac:dyDescent="0.2"/>
    <row r="344785" ht="12.75" customHeight="1" x14ac:dyDescent="0.2"/>
    <row r="344789" ht="12.75" customHeight="1" x14ac:dyDescent="0.2"/>
    <row r="344793" ht="12.75" customHeight="1" x14ac:dyDescent="0.2"/>
    <row r="344797" ht="12.75" customHeight="1" x14ac:dyDescent="0.2"/>
    <row r="344801" ht="12.75" customHeight="1" x14ac:dyDescent="0.2"/>
    <row r="344805" ht="12.75" customHeight="1" x14ac:dyDescent="0.2"/>
    <row r="344809" ht="12.75" customHeight="1" x14ac:dyDescent="0.2"/>
    <row r="344813" ht="12.75" customHeight="1" x14ac:dyDescent="0.2"/>
    <row r="344817" ht="12.75" customHeight="1" x14ac:dyDescent="0.2"/>
    <row r="344821" ht="12.75" customHeight="1" x14ac:dyDescent="0.2"/>
    <row r="344825" ht="12.75" customHeight="1" x14ac:dyDescent="0.2"/>
    <row r="344829" ht="12.75" customHeight="1" x14ac:dyDescent="0.2"/>
    <row r="344833" ht="12.75" customHeight="1" x14ac:dyDescent="0.2"/>
    <row r="344837" ht="12.75" customHeight="1" x14ac:dyDescent="0.2"/>
    <row r="344841" ht="12.75" customHeight="1" x14ac:dyDescent="0.2"/>
    <row r="344845" ht="12.75" customHeight="1" x14ac:dyDescent="0.2"/>
    <row r="344849" ht="12.75" customHeight="1" x14ac:dyDescent="0.2"/>
    <row r="344853" ht="12.75" customHeight="1" x14ac:dyDescent="0.2"/>
    <row r="344857" ht="12.75" customHeight="1" x14ac:dyDescent="0.2"/>
    <row r="344861" ht="12.75" customHeight="1" x14ac:dyDescent="0.2"/>
    <row r="344865" ht="12.75" customHeight="1" x14ac:dyDescent="0.2"/>
    <row r="344869" ht="12.75" customHeight="1" x14ac:dyDescent="0.2"/>
    <row r="344873" ht="12.75" customHeight="1" x14ac:dyDescent="0.2"/>
    <row r="344877" ht="12.75" customHeight="1" x14ac:dyDescent="0.2"/>
    <row r="344881" ht="12.75" customHeight="1" x14ac:dyDescent="0.2"/>
    <row r="344885" ht="12.75" customHeight="1" x14ac:dyDescent="0.2"/>
    <row r="344889" ht="12.75" customHeight="1" x14ac:dyDescent="0.2"/>
    <row r="344893" ht="12.75" customHeight="1" x14ac:dyDescent="0.2"/>
    <row r="344897" ht="12.75" customHeight="1" x14ac:dyDescent="0.2"/>
    <row r="344901" ht="12.75" customHeight="1" x14ac:dyDescent="0.2"/>
    <row r="344905" ht="12.75" customHeight="1" x14ac:dyDescent="0.2"/>
    <row r="344909" ht="12.75" customHeight="1" x14ac:dyDescent="0.2"/>
    <row r="344913" ht="12.75" customHeight="1" x14ac:dyDescent="0.2"/>
    <row r="344917" ht="12.75" customHeight="1" x14ac:dyDescent="0.2"/>
    <row r="344921" ht="12.75" customHeight="1" x14ac:dyDescent="0.2"/>
    <row r="344925" ht="12.75" customHeight="1" x14ac:dyDescent="0.2"/>
    <row r="344929" ht="12.75" customHeight="1" x14ac:dyDescent="0.2"/>
    <row r="344933" ht="12.75" customHeight="1" x14ac:dyDescent="0.2"/>
    <row r="344937" ht="12.75" customHeight="1" x14ac:dyDescent="0.2"/>
    <row r="344941" ht="12.75" customHeight="1" x14ac:dyDescent="0.2"/>
    <row r="344945" ht="12.75" customHeight="1" x14ac:dyDescent="0.2"/>
    <row r="344949" ht="12.75" customHeight="1" x14ac:dyDescent="0.2"/>
    <row r="344953" ht="12.75" customHeight="1" x14ac:dyDescent="0.2"/>
    <row r="344957" ht="12.75" customHeight="1" x14ac:dyDescent="0.2"/>
    <row r="344961" ht="12.75" customHeight="1" x14ac:dyDescent="0.2"/>
    <row r="344965" ht="12.75" customHeight="1" x14ac:dyDescent="0.2"/>
    <row r="344969" ht="12.75" customHeight="1" x14ac:dyDescent="0.2"/>
    <row r="344973" ht="12.75" customHeight="1" x14ac:dyDescent="0.2"/>
    <row r="344977" ht="12.75" customHeight="1" x14ac:dyDescent="0.2"/>
    <row r="344981" ht="12.75" customHeight="1" x14ac:dyDescent="0.2"/>
    <row r="344985" ht="12.75" customHeight="1" x14ac:dyDescent="0.2"/>
    <row r="344989" ht="12.75" customHeight="1" x14ac:dyDescent="0.2"/>
    <row r="344993" ht="12.75" customHeight="1" x14ac:dyDescent="0.2"/>
    <row r="344997" ht="12.75" customHeight="1" x14ac:dyDescent="0.2"/>
    <row r="345001" ht="12.75" customHeight="1" x14ac:dyDescent="0.2"/>
    <row r="345005" ht="12.75" customHeight="1" x14ac:dyDescent="0.2"/>
    <row r="345009" ht="12.75" customHeight="1" x14ac:dyDescent="0.2"/>
    <row r="345013" ht="12.75" customHeight="1" x14ac:dyDescent="0.2"/>
    <row r="345017" ht="12.75" customHeight="1" x14ac:dyDescent="0.2"/>
    <row r="345021" ht="12.75" customHeight="1" x14ac:dyDescent="0.2"/>
    <row r="345025" ht="12.75" customHeight="1" x14ac:dyDescent="0.2"/>
    <row r="345029" ht="12.75" customHeight="1" x14ac:dyDescent="0.2"/>
    <row r="345033" ht="12.75" customHeight="1" x14ac:dyDescent="0.2"/>
    <row r="345037" ht="12.75" customHeight="1" x14ac:dyDescent="0.2"/>
    <row r="345041" ht="12.75" customHeight="1" x14ac:dyDescent="0.2"/>
    <row r="345045" ht="12.75" customHeight="1" x14ac:dyDescent="0.2"/>
    <row r="345049" ht="12.75" customHeight="1" x14ac:dyDescent="0.2"/>
    <row r="345053" ht="12.75" customHeight="1" x14ac:dyDescent="0.2"/>
    <row r="345057" ht="12.75" customHeight="1" x14ac:dyDescent="0.2"/>
    <row r="345061" ht="12.75" customHeight="1" x14ac:dyDescent="0.2"/>
    <row r="345065" ht="12.75" customHeight="1" x14ac:dyDescent="0.2"/>
    <row r="345069" ht="12.75" customHeight="1" x14ac:dyDescent="0.2"/>
    <row r="345073" ht="12.75" customHeight="1" x14ac:dyDescent="0.2"/>
    <row r="345077" ht="12.75" customHeight="1" x14ac:dyDescent="0.2"/>
    <row r="345081" ht="12.75" customHeight="1" x14ac:dyDescent="0.2"/>
    <row r="345085" ht="12.75" customHeight="1" x14ac:dyDescent="0.2"/>
    <row r="345089" ht="12.75" customHeight="1" x14ac:dyDescent="0.2"/>
    <row r="345093" ht="12.75" customHeight="1" x14ac:dyDescent="0.2"/>
    <row r="345097" ht="12.75" customHeight="1" x14ac:dyDescent="0.2"/>
    <row r="345101" ht="12.75" customHeight="1" x14ac:dyDescent="0.2"/>
    <row r="345105" ht="12.75" customHeight="1" x14ac:dyDescent="0.2"/>
    <row r="345109" ht="12.75" customHeight="1" x14ac:dyDescent="0.2"/>
    <row r="345113" ht="12.75" customHeight="1" x14ac:dyDescent="0.2"/>
    <row r="345117" ht="12.75" customHeight="1" x14ac:dyDescent="0.2"/>
    <row r="345121" ht="12.75" customHeight="1" x14ac:dyDescent="0.2"/>
    <row r="345125" ht="12.75" customHeight="1" x14ac:dyDescent="0.2"/>
    <row r="345129" ht="12.75" customHeight="1" x14ac:dyDescent="0.2"/>
    <row r="345133" ht="12.75" customHeight="1" x14ac:dyDescent="0.2"/>
    <row r="345137" ht="12.75" customHeight="1" x14ac:dyDescent="0.2"/>
    <row r="345141" ht="12.75" customHeight="1" x14ac:dyDescent="0.2"/>
    <row r="345145" ht="12.75" customHeight="1" x14ac:dyDescent="0.2"/>
    <row r="345149" ht="12.75" customHeight="1" x14ac:dyDescent="0.2"/>
    <row r="345153" ht="12.75" customHeight="1" x14ac:dyDescent="0.2"/>
    <row r="345157" ht="12.75" customHeight="1" x14ac:dyDescent="0.2"/>
    <row r="345161" ht="12.75" customHeight="1" x14ac:dyDescent="0.2"/>
    <row r="345165" ht="12.75" customHeight="1" x14ac:dyDescent="0.2"/>
    <row r="345169" ht="12.75" customHeight="1" x14ac:dyDescent="0.2"/>
    <row r="345173" ht="12.75" customHeight="1" x14ac:dyDescent="0.2"/>
    <row r="345177" ht="12.75" customHeight="1" x14ac:dyDescent="0.2"/>
    <row r="345181" ht="12.75" customHeight="1" x14ac:dyDescent="0.2"/>
    <row r="345185" ht="12.75" customHeight="1" x14ac:dyDescent="0.2"/>
    <row r="345189" ht="12.75" customHeight="1" x14ac:dyDescent="0.2"/>
    <row r="345193" ht="12.75" customHeight="1" x14ac:dyDescent="0.2"/>
    <row r="345197" ht="12.75" customHeight="1" x14ac:dyDescent="0.2"/>
    <row r="345201" ht="12.75" customHeight="1" x14ac:dyDescent="0.2"/>
    <row r="345205" ht="12.75" customHeight="1" x14ac:dyDescent="0.2"/>
    <row r="345209" ht="12.75" customHeight="1" x14ac:dyDescent="0.2"/>
    <row r="345213" ht="12.75" customHeight="1" x14ac:dyDescent="0.2"/>
    <row r="345217" ht="12.75" customHeight="1" x14ac:dyDescent="0.2"/>
    <row r="345221" ht="12.75" customHeight="1" x14ac:dyDescent="0.2"/>
    <row r="345225" ht="12.75" customHeight="1" x14ac:dyDescent="0.2"/>
    <row r="345229" ht="12.75" customHeight="1" x14ac:dyDescent="0.2"/>
    <row r="345233" ht="12.75" customHeight="1" x14ac:dyDescent="0.2"/>
    <row r="345237" ht="12.75" customHeight="1" x14ac:dyDescent="0.2"/>
    <row r="345241" ht="12.75" customHeight="1" x14ac:dyDescent="0.2"/>
    <row r="345245" ht="12.75" customHeight="1" x14ac:dyDescent="0.2"/>
    <row r="345249" ht="12.75" customHeight="1" x14ac:dyDescent="0.2"/>
    <row r="345253" ht="12.75" customHeight="1" x14ac:dyDescent="0.2"/>
    <row r="345257" ht="12.75" customHeight="1" x14ac:dyDescent="0.2"/>
    <row r="345261" ht="12.75" customHeight="1" x14ac:dyDescent="0.2"/>
    <row r="345265" ht="12.75" customHeight="1" x14ac:dyDescent="0.2"/>
    <row r="345269" ht="12.75" customHeight="1" x14ac:dyDescent="0.2"/>
    <row r="345273" ht="12.75" customHeight="1" x14ac:dyDescent="0.2"/>
    <row r="345277" ht="12.75" customHeight="1" x14ac:dyDescent="0.2"/>
    <row r="345281" ht="12.75" customHeight="1" x14ac:dyDescent="0.2"/>
    <row r="345285" ht="12.75" customHeight="1" x14ac:dyDescent="0.2"/>
    <row r="345289" ht="12.75" customHeight="1" x14ac:dyDescent="0.2"/>
    <row r="345293" ht="12.75" customHeight="1" x14ac:dyDescent="0.2"/>
    <row r="345297" ht="12.75" customHeight="1" x14ac:dyDescent="0.2"/>
    <row r="345301" ht="12.75" customHeight="1" x14ac:dyDescent="0.2"/>
    <row r="345305" ht="12.75" customHeight="1" x14ac:dyDescent="0.2"/>
    <row r="345309" ht="12.75" customHeight="1" x14ac:dyDescent="0.2"/>
    <row r="345313" ht="12.75" customHeight="1" x14ac:dyDescent="0.2"/>
    <row r="345317" ht="12.75" customHeight="1" x14ac:dyDescent="0.2"/>
    <row r="345321" ht="12.75" customHeight="1" x14ac:dyDescent="0.2"/>
    <row r="345325" ht="12.75" customHeight="1" x14ac:dyDescent="0.2"/>
    <row r="345329" ht="12.75" customHeight="1" x14ac:dyDescent="0.2"/>
    <row r="345333" ht="12.75" customHeight="1" x14ac:dyDescent="0.2"/>
    <row r="345337" ht="12.75" customHeight="1" x14ac:dyDescent="0.2"/>
    <row r="345341" ht="12.75" customHeight="1" x14ac:dyDescent="0.2"/>
    <row r="345345" ht="12.75" customHeight="1" x14ac:dyDescent="0.2"/>
    <row r="345349" ht="12.75" customHeight="1" x14ac:dyDescent="0.2"/>
    <row r="345353" ht="12.75" customHeight="1" x14ac:dyDescent="0.2"/>
    <row r="345357" ht="12.75" customHeight="1" x14ac:dyDescent="0.2"/>
    <row r="345361" ht="12.75" customHeight="1" x14ac:dyDescent="0.2"/>
    <row r="345365" ht="12.75" customHeight="1" x14ac:dyDescent="0.2"/>
    <row r="345369" ht="12.75" customHeight="1" x14ac:dyDescent="0.2"/>
    <row r="345373" ht="12.75" customHeight="1" x14ac:dyDescent="0.2"/>
    <row r="345377" ht="12.75" customHeight="1" x14ac:dyDescent="0.2"/>
    <row r="345381" ht="12.75" customHeight="1" x14ac:dyDescent="0.2"/>
    <row r="345385" ht="12.75" customHeight="1" x14ac:dyDescent="0.2"/>
    <row r="345389" ht="12.75" customHeight="1" x14ac:dyDescent="0.2"/>
    <row r="345393" ht="12.75" customHeight="1" x14ac:dyDescent="0.2"/>
    <row r="345397" ht="12.75" customHeight="1" x14ac:dyDescent="0.2"/>
    <row r="345401" ht="12.75" customHeight="1" x14ac:dyDescent="0.2"/>
    <row r="345405" ht="12.75" customHeight="1" x14ac:dyDescent="0.2"/>
    <row r="345409" ht="12.75" customHeight="1" x14ac:dyDescent="0.2"/>
    <row r="345413" ht="12.75" customHeight="1" x14ac:dyDescent="0.2"/>
    <row r="345417" ht="12.75" customHeight="1" x14ac:dyDescent="0.2"/>
    <row r="345421" ht="12.75" customHeight="1" x14ac:dyDescent="0.2"/>
    <row r="345425" ht="12.75" customHeight="1" x14ac:dyDescent="0.2"/>
    <row r="345429" ht="12.75" customHeight="1" x14ac:dyDescent="0.2"/>
    <row r="345433" ht="12.75" customHeight="1" x14ac:dyDescent="0.2"/>
    <row r="345437" ht="12.75" customHeight="1" x14ac:dyDescent="0.2"/>
    <row r="345441" ht="12.75" customHeight="1" x14ac:dyDescent="0.2"/>
    <row r="345445" ht="12.75" customHeight="1" x14ac:dyDescent="0.2"/>
    <row r="345449" ht="12.75" customHeight="1" x14ac:dyDescent="0.2"/>
    <row r="345453" ht="12.75" customHeight="1" x14ac:dyDescent="0.2"/>
    <row r="345457" ht="12.75" customHeight="1" x14ac:dyDescent="0.2"/>
    <row r="345461" ht="12.75" customHeight="1" x14ac:dyDescent="0.2"/>
    <row r="345465" ht="12.75" customHeight="1" x14ac:dyDescent="0.2"/>
    <row r="345469" ht="12.75" customHeight="1" x14ac:dyDescent="0.2"/>
    <row r="345473" ht="12.75" customHeight="1" x14ac:dyDescent="0.2"/>
    <row r="345477" ht="12.75" customHeight="1" x14ac:dyDescent="0.2"/>
    <row r="345481" ht="12.75" customHeight="1" x14ac:dyDescent="0.2"/>
    <row r="345485" ht="12.75" customHeight="1" x14ac:dyDescent="0.2"/>
    <row r="345489" ht="12.75" customHeight="1" x14ac:dyDescent="0.2"/>
    <row r="345493" ht="12.75" customHeight="1" x14ac:dyDescent="0.2"/>
    <row r="345497" ht="12.75" customHeight="1" x14ac:dyDescent="0.2"/>
    <row r="345501" ht="12.75" customHeight="1" x14ac:dyDescent="0.2"/>
    <row r="345505" ht="12.75" customHeight="1" x14ac:dyDescent="0.2"/>
    <row r="345509" ht="12.75" customHeight="1" x14ac:dyDescent="0.2"/>
    <row r="345513" ht="12.75" customHeight="1" x14ac:dyDescent="0.2"/>
    <row r="345517" ht="12.75" customHeight="1" x14ac:dyDescent="0.2"/>
    <row r="345521" ht="12.75" customHeight="1" x14ac:dyDescent="0.2"/>
    <row r="345525" ht="12.75" customHeight="1" x14ac:dyDescent="0.2"/>
    <row r="345529" ht="12.75" customHeight="1" x14ac:dyDescent="0.2"/>
    <row r="345533" ht="12.75" customHeight="1" x14ac:dyDescent="0.2"/>
    <row r="345537" ht="12.75" customHeight="1" x14ac:dyDescent="0.2"/>
    <row r="345541" ht="12.75" customHeight="1" x14ac:dyDescent="0.2"/>
    <row r="345545" ht="12.75" customHeight="1" x14ac:dyDescent="0.2"/>
    <row r="345549" ht="12.75" customHeight="1" x14ac:dyDescent="0.2"/>
    <row r="345553" ht="12.75" customHeight="1" x14ac:dyDescent="0.2"/>
    <row r="345557" ht="12.75" customHeight="1" x14ac:dyDescent="0.2"/>
    <row r="345561" ht="12.75" customHeight="1" x14ac:dyDescent="0.2"/>
    <row r="345565" ht="12.75" customHeight="1" x14ac:dyDescent="0.2"/>
    <row r="345569" ht="12.75" customHeight="1" x14ac:dyDescent="0.2"/>
    <row r="345573" ht="12.75" customHeight="1" x14ac:dyDescent="0.2"/>
    <row r="345577" ht="12.75" customHeight="1" x14ac:dyDescent="0.2"/>
    <row r="345581" ht="12.75" customHeight="1" x14ac:dyDescent="0.2"/>
    <row r="345585" ht="12.75" customHeight="1" x14ac:dyDescent="0.2"/>
    <row r="345589" ht="12.75" customHeight="1" x14ac:dyDescent="0.2"/>
    <row r="345593" ht="12.75" customHeight="1" x14ac:dyDescent="0.2"/>
    <row r="345597" ht="12.75" customHeight="1" x14ac:dyDescent="0.2"/>
    <row r="345601" ht="12.75" customHeight="1" x14ac:dyDescent="0.2"/>
    <row r="345605" ht="12.75" customHeight="1" x14ac:dyDescent="0.2"/>
    <row r="345609" ht="12.75" customHeight="1" x14ac:dyDescent="0.2"/>
    <row r="345613" ht="12.75" customHeight="1" x14ac:dyDescent="0.2"/>
    <row r="345617" ht="12.75" customHeight="1" x14ac:dyDescent="0.2"/>
    <row r="345621" ht="12.75" customHeight="1" x14ac:dyDescent="0.2"/>
    <row r="345625" ht="12.75" customHeight="1" x14ac:dyDescent="0.2"/>
    <row r="345629" ht="12.75" customHeight="1" x14ac:dyDescent="0.2"/>
    <row r="345633" ht="12.75" customHeight="1" x14ac:dyDescent="0.2"/>
    <row r="345637" ht="12.75" customHeight="1" x14ac:dyDescent="0.2"/>
    <row r="345641" ht="12.75" customHeight="1" x14ac:dyDescent="0.2"/>
    <row r="345645" ht="12.75" customHeight="1" x14ac:dyDescent="0.2"/>
    <row r="345649" ht="12.75" customHeight="1" x14ac:dyDescent="0.2"/>
    <row r="345653" ht="12.75" customHeight="1" x14ac:dyDescent="0.2"/>
    <row r="345657" ht="12.75" customHeight="1" x14ac:dyDescent="0.2"/>
    <row r="345661" ht="12.75" customHeight="1" x14ac:dyDescent="0.2"/>
    <row r="345665" ht="12.75" customHeight="1" x14ac:dyDescent="0.2"/>
    <row r="345669" ht="12.75" customHeight="1" x14ac:dyDescent="0.2"/>
    <row r="345673" ht="12.75" customHeight="1" x14ac:dyDescent="0.2"/>
    <row r="345677" ht="12.75" customHeight="1" x14ac:dyDescent="0.2"/>
    <row r="345681" ht="12.75" customHeight="1" x14ac:dyDescent="0.2"/>
    <row r="345685" ht="12.75" customHeight="1" x14ac:dyDescent="0.2"/>
    <row r="345689" ht="12.75" customHeight="1" x14ac:dyDescent="0.2"/>
    <row r="345693" ht="12.75" customHeight="1" x14ac:dyDescent="0.2"/>
    <row r="345697" ht="12.75" customHeight="1" x14ac:dyDescent="0.2"/>
    <row r="345701" ht="12.75" customHeight="1" x14ac:dyDescent="0.2"/>
    <row r="345705" ht="12.75" customHeight="1" x14ac:dyDescent="0.2"/>
    <row r="345709" ht="12.75" customHeight="1" x14ac:dyDescent="0.2"/>
    <row r="345713" ht="12.75" customHeight="1" x14ac:dyDescent="0.2"/>
    <row r="345717" ht="12.75" customHeight="1" x14ac:dyDescent="0.2"/>
    <row r="345721" ht="12.75" customHeight="1" x14ac:dyDescent="0.2"/>
    <row r="345725" ht="12.75" customHeight="1" x14ac:dyDescent="0.2"/>
    <row r="345729" ht="12.75" customHeight="1" x14ac:dyDescent="0.2"/>
    <row r="345733" ht="12.75" customHeight="1" x14ac:dyDescent="0.2"/>
    <row r="345737" ht="12.75" customHeight="1" x14ac:dyDescent="0.2"/>
    <row r="345741" ht="12.75" customHeight="1" x14ac:dyDescent="0.2"/>
    <row r="345745" ht="12.75" customHeight="1" x14ac:dyDescent="0.2"/>
    <row r="345749" ht="12.75" customHeight="1" x14ac:dyDescent="0.2"/>
    <row r="345753" ht="12.75" customHeight="1" x14ac:dyDescent="0.2"/>
    <row r="345757" ht="12.75" customHeight="1" x14ac:dyDescent="0.2"/>
    <row r="345761" ht="12.75" customHeight="1" x14ac:dyDescent="0.2"/>
    <row r="345765" ht="12.75" customHeight="1" x14ac:dyDescent="0.2"/>
    <row r="345769" ht="12.75" customHeight="1" x14ac:dyDescent="0.2"/>
    <row r="345773" ht="12.75" customHeight="1" x14ac:dyDescent="0.2"/>
    <row r="345777" ht="12.75" customHeight="1" x14ac:dyDescent="0.2"/>
    <row r="345781" ht="12.75" customHeight="1" x14ac:dyDescent="0.2"/>
    <row r="345785" ht="12.75" customHeight="1" x14ac:dyDescent="0.2"/>
    <row r="345789" ht="12.75" customHeight="1" x14ac:dyDescent="0.2"/>
    <row r="345793" ht="12.75" customHeight="1" x14ac:dyDescent="0.2"/>
    <row r="345797" ht="12.75" customHeight="1" x14ac:dyDescent="0.2"/>
    <row r="345801" ht="12.75" customHeight="1" x14ac:dyDescent="0.2"/>
    <row r="345805" ht="12.75" customHeight="1" x14ac:dyDescent="0.2"/>
    <row r="345809" ht="12.75" customHeight="1" x14ac:dyDescent="0.2"/>
    <row r="345813" ht="12.75" customHeight="1" x14ac:dyDescent="0.2"/>
    <row r="345817" ht="12.75" customHeight="1" x14ac:dyDescent="0.2"/>
    <row r="345821" ht="12.75" customHeight="1" x14ac:dyDescent="0.2"/>
    <row r="345825" ht="12.75" customHeight="1" x14ac:dyDescent="0.2"/>
    <row r="345829" ht="12.75" customHeight="1" x14ac:dyDescent="0.2"/>
    <row r="345833" ht="12.75" customHeight="1" x14ac:dyDescent="0.2"/>
    <row r="345837" ht="12.75" customHeight="1" x14ac:dyDescent="0.2"/>
    <row r="345841" ht="12.75" customHeight="1" x14ac:dyDescent="0.2"/>
    <row r="345845" ht="12.75" customHeight="1" x14ac:dyDescent="0.2"/>
    <row r="345849" ht="12.75" customHeight="1" x14ac:dyDescent="0.2"/>
    <row r="345853" ht="12.75" customHeight="1" x14ac:dyDescent="0.2"/>
    <row r="345857" ht="12.75" customHeight="1" x14ac:dyDescent="0.2"/>
    <row r="345861" ht="12.75" customHeight="1" x14ac:dyDescent="0.2"/>
    <row r="345865" ht="12.75" customHeight="1" x14ac:dyDescent="0.2"/>
    <row r="345869" ht="12.75" customHeight="1" x14ac:dyDescent="0.2"/>
    <row r="345873" ht="12.75" customHeight="1" x14ac:dyDescent="0.2"/>
    <row r="345877" ht="12.75" customHeight="1" x14ac:dyDescent="0.2"/>
    <row r="345881" ht="12.75" customHeight="1" x14ac:dyDescent="0.2"/>
    <row r="345885" ht="12.75" customHeight="1" x14ac:dyDescent="0.2"/>
    <row r="345889" ht="12.75" customHeight="1" x14ac:dyDescent="0.2"/>
    <row r="345893" ht="12.75" customHeight="1" x14ac:dyDescent="0.2"/>
    <row r="345897" ht="12.75" customHeight="1" x14ac:dyDescent="0.2"/>
    <row r="345901" ht="12.75" customHeight="1" x14ac:dyDescent="0.2"/>
    <row r="345905" ht="12.75" customHeight="1" x14ac:dyDescent="0.2"/>
    <row r="345909" ht="12.75" customHeight="1" x14ac:dyDescent="0.2"/>
    <row r="345913" ht="12.75" customHeight="1" x14ac:dyDescent="0.2"/>
    <row r="345917" ht="12.75" customHeight="1" x14ac:dyDescent="0.2"/>
    <row r="345921" ht="12.75" customHeight="1" x14ac:dyDescent="0.2"/>
    <row r="345925" ht="12.75" customHeight="1" x14ac:dyDescent="0.2"/>
    <row r="345929" ht="12.75" customHeight="1" x14ac:dyDescent="0.2"/>
    <row r="345933" ht="12.75" customHeight="1" x14ac:dyDescent="0.2"/>
    <row r="345937" ht="12.75" customHeight="1" x14ac:dyDescent="0.2"/>
    <row r="345941" ht="12.75" customHeight="1" x14ac:dyDescent="0.2"/>
    <row r="345945" ht="12.75" customHeight="1" x14ac:dyDescent="0.2"/>
    <row r="345949" ht="12.75" customHeight="1" x14ac:dyDescent="0.2"/>
    <row r="345953" ht="12.75" customHeight="1" x14ac:dyDescent="0.2"/>
    <row r="345957" ht="12.75" customHeight="1" x14ac:dyDescent="0.2"/>
    <row r="345961" ht="12.75" customHeight="1" x14ac:dyDescent="0.2"/>
    <row r="345965" ht="12.75" customHeight="1" x14ac:dyDescent="0.2"/>
    <row r="345969" ht="12.75" customHeight="1" x14ac:dyDescent="0.2"/>
    <row r="345973" ht="12.75" customHeight="1" x14ac:dyDescent="0.2"/>
    <row r="345977" ht="12.75" customHeight="1" x14ac:dyDescent="0.2"/>
    <row r="345981" ht="12.75" customHeight="1" x14ac:dyDescent="0.2"/>
    <row r="345985" ht="12.75" customHeight="1" x14ac:dyDescent="0.2"/>
    <row r="345989" ht="12.75" customHeight="1" x14ac:dyDescent="0.2"/>
    <row r="345993" ht="12.75" customHeight="1" x14ac:dyDescent="0.2"/>
    <row r="345997" ht="12.75" customHeight="1" x14ac:dyDescent="0.2"/>
    <row r="346001" ht="12.75" customHeight="1" x14ac:dyDescent="0.2"/>
    <row r="346005" ht="12.75" customHeight="1" x14ac:dyDescent="0.2"/>
    <row r="346009" ht="12.75" customHeight="1" x14ac:dyDescent="0.2"/>
    <row r="346013" ht="12.75" customHeight="1" x14ac:dyDescent="0.2"/>
    <row r="346017" ht="12.75" customHeight="1" x14ac:dyDescent="0.2"/>
    <row r="346021" ht="12.75" customHeight="1" x14ac:dyDescent="0.2"/>
    <row r="346025" ht="12.75" customHeight="1" x14ac:dyDescent="0.2"/>
    <row r="346029" ht="12.75" customHeight="1" x14ac:dyDescent="0.2"/>
    <row r="346033" ht="12.75" customHeight="1" x14ac:dyDescent="0.2"/>
    <row r="346037" ht="12.75" customHeight="1" x14ac:dyDescent="0.2"/>
    <row r="346041" ht="12.75" customHeight="1" x14ac:dyDescent="0.2"/>
    <row r="346045" ht="12.75" customHeight="1" x14ac:dyDescent="0.2"/>
    <row r="346049" ht="12.75" customHeight="1" x14ac:dyDescent="0.2"/>
    <row r="346053" ht="12.75" customHeight="1" x14ac:dyDescent="0.2"/>
    <row r="346057" ht="12.75" customHeight="1" x14ac:dyDescent="0.2"/>
    <row r="346061" ht="12.75" customHeight="1" x14ac:dyDescent="0.2"/>
    <row r="346065" ht="12.75" customHeight="1" x14ac:dyDescent="0.2"/>
    <row r="346069" ht="12.75" customHeight="1" x14ac:dyDescent="0.2"/>
    <row r="346073" ht="12.75" customHeight="1" x14ac:dyDescent="0.2"/>
    <row r="346077" ht="12.75" customHeight="1" x14ac:dyDescent="0.2"/>
    <row r="346081" ht="12.75" customHeight="1" x14ac:dyDescent="0.2"/>
    <row r="346085" ht="12.75" customHeight="1" x14ac:dyDescent="0.2"/>
    <row r="346089" ht="12.75" customHeight="1" x14ac:dyDescent="0.2"/>
    <row r="346093" ht="12.75" customHeight="1" x14ac:dyDescent="0.2"/>
    <row r="346097" ht="12.75" customHeight="1" x14ac:dyDescent="0.2"/>
    <row r="346101" ht="12.75" customHeight="1" x14ac:dyDescent="0.2"/>
    <row r="346105" ht="12.75" customHeight="1" x14ac:dyDescent="0.2"/>
    <row r="346109" ht="12.75" customHeight="1" x14ac:dyDescent="0.2"/>
    <row r="346113" ht="12.75" customHeight="1" x14ac:dyDescent="0.2"/>
    <row r="346117" ht="12.75" customHeight="1" x14ac:dyDescent="0.2"/>
    <row r="346121" ht="12.75" customHeight="1" x14ac:dyDescent="0.2"/>
    <row r="346125" ht="12.75" customHeight="1" x14ac:dyDescent="0.2"/>
    <row r="346129" ht="12.75" customHeight="1" x14ac:dyDescent="0.2"/>
    <row r="346133" ht="12.75" customHeight="1" x14ac:dyDescent="0.2"/>
    <row r="346137" ht="12.75" customHeight="1" x14ac:dyDescent="0.2"/>
    <row r="346141" ht="12.75" customHeight="1" x14ac:dyDescent="0.2"/>
    <row r="346145" ht="12.75" customHeight="1" x14ac:dyDescent="0.2"/>
    <row r="346149" ht="12.75" customHeight="1" x14ac:dyDescent="0.2"/>
    <row r="346153" ht="12.75" customHeight="1" x14ac:dyDescent="0.2"/>
    <row r="346157" ht="12.75" customHeight="1" x14ac:dyDescent="0.2"/>
    <row r="346161" ht="12.75" customHeight="1" x14ac:dyDescent="0.2"/>
    <row r="346165" ht="12.75" customHeight="1" x14ac:dyDescent="0.2"/>
    <row r="346169" ht="12.75" customHeight="1" x14ac:dyDescent="0.2"/>
    <row r="346173" ht="12.75" customHeight="1" x14ac:dyDescent="0.2"/>
    <row r="346177" ht="12.75" customHeight="1" x14ac:dyDescent="0.2"/>
    <row r="346181" ht="12.75" customHeight="1" x14ac:dyDescent="0.2"/>
    <row r="346185" ht="12.75" customHeight="1" x14ac:dyDescent="0.2"/>
    <row r="346189" ht="12.75" customHeight="1" x14ac:dyDescent="0.2"/>
    <row r="346193" ht="12.75" customHeight="1" x14ac:dyDescent="0.2"/>
    <row r="346197" ht="12.75" customHeight="1" x14ac:dyDescent="0.2"/>
    <row r="346201" ht="12.75" customHeight="1" x14ac:dyDescent="0.2"/>
    <row r="346205" ht="12.75" customHeight="1" x14ac:dyDescent="0.2"/>
    <row r="346209" ht="12.75" customHeight="1" x14ac:dyDescent="0.2"/>
    <row r="346213" ht="12.75" customHeight="1" x14ac:dyDescent="0.2"/>
    <row r="346217" ht="12.75" customHeight="1" x14ac:dyDescent="0.2"/>
    <row r="346221" ht="12.75" customHeight="1" x14ac:dyDescent="0.2"/>
    <row r="346225" ht="12.75" customHeight="1" x14ac:dyDescent="0.2"/>
    <row r="346229" ht="12.75" customHeight="1" x14ac:dyDescent="0.2"/>
    <row r="346233" ht="12.75" customHeight="1" x14ac:dyDescent="0.2"/>
    <row r="346237" ht="12.75" customHeight="1" x14ac:dyDescent="0.2"/>
    <row r="346241" ht="12.75" customHeight="1" x14ac:dyDescent="0.2"/>
    <row r="346245" ht="12.75" customHeight="1" x14ac:dyDescent="0.2"/>
    <row r="346249" ht="12.75" customHeight="1" x14ac:dyDescent="0.2"/>
    <row r="346253" ht="12.75" customHeight="1" x14ac:dyDescent="0.2"/>
    <row r="346257" ht="12.75" customHeight="1" x14ac:dyDescent="0.2"/>
    <row r="346261" ht="12.75" customHeight="1" x14ac:dyDescent="0.2"/>
    <row r="346265" ht="12.75" customHeight="1" x14ac:dyDescent="0.2"/>
    <row r="346269" ht="12.75" customHeight="1" x14ac:dyDescent="0.2"/>
    <row r="346273" ht="12.75" customHeight="1" x14ac:dyDescent="0.2"/>
    <row r="346277" ht="12.75" customHeight="1" x14ac:dyDescent="0.2"/>
    <row r="346281" ht="12.75" customHeight="1" x14ac:dyDescent="0.2"/>
    <row r="346285" ht="12.75" customHeight="1" x14ac:dyDescent="0.2"/>
    <row r="346289" ht="12.75" customHeight="1" x14ac:dyDescent="0.2"/>
    <row r="346293" ht="12.75" customHeight="1" x14ac:dyDescent="0.2"/>
    <row r="346297" ht="12.75" customHeight="1" x14ac:dyDescent="0.2"/>
    <row r="346301" ht="12.75" customHeight="1" x14ac:dyDescent="0.2"/>
    <row r="346305" ht="12.75" customHeight="1" x14ac:dyDescent="0.2"/>
    <row r="346309" ht="12.75" customHeight="1" x14ac:dyDescent="0.2"/>
    <row r="346313" ht="12.75" customHeight="1" x14ac:dyDescent="0.2"/>
    <row r="346317" ht="12.75" customHeight="1" x14ac:dyDescent="0.2"/>
    <row r="346321" ht="12.75" customHeight="1" x14ac:dyDescent="0.2"/>
    <row r="346325" ht="12.75" customHeight="1" x14ac:dyDescent="0.2"/>
    <row r="346329" ht="12.75" customHeight="1" x14ac:dyDescent="0.2"/>
    <row r="346333" ht="12.75" customHeight="1" x14ac:dyDescent="0.2"/>
    <row r="346337" ht="12.75" customHeight="1" x14ac:dyDescent="0.2"/>
    <row r="346341" ht="12.75" customHeight="1" x14ac:dyDescent="0.2"/>
    <row r="346345" ht="12.75" customHeight="1" x14ac:dyDescent="0.2"/>
    <row r="346349" ht="12.75" customHeight="1" x14ac:dyDescent="0.2"/>
    <row r="346353" ht="12.75" customHeight="1" x14ac:dyDescent="0.2"/>
    <row r="346357" ht="12.75" customHeight="1" x14ac:dyDescent="0.2"/>
    <row r="346361" ht="12.75" customHeight="1" x14ac:dyDescent="0.2"/>
    <row r="346365" ht="12.75" customHeight="1" x14ac:dyDescent="0.2"/>
    <row r="346369" ht="12.75" customHeight="1" x14ac:dyDescent="0.2"/>
    <row r="346373" ht="12.75" customHeight="1" x14ac:dyDescent="0.2"/>
    <row r="346377" ht="12.75" customHeight="1" x14ac:dyDescent="0.2"/>
    <row r="346381" ht="12.75" customHeight="1" x14ac:dyDescent="0.2"/>
    <row r="346385" ht="12.75" customHeight="1" x14ac:dyDescent="0.2"/>
    <row r="346389" ht="12.75" customHeight="1" x14ac:dyDescent="0.2"/>
    <row r="346393" ht="12.75" customHeight="1" x14ac:dyDescent="0.2"/>
    <row r="346397" ht="12.75" customHeight="1" x14ac:dyDescent="0.2"/>
    <row r="346401" ht="12.75" customHeight="1" x14ac:dyDescent="0.2"/>
    <row r="346405" ht="12.75" customHeight="1" x14ac:dyDescent="0.2"/>
    <row r="346409" ht="12.75" customHeight="1" x14ac:dyDescent="0.2"/>
    <row r="346413" ht="12.75" customHeight="1" x14ac:dyDescent="0.2"/>
    <row r="346417" ht="12.75" customHeight="1" x14ac:dyDescent="0.2"/>
    <row r="346421" ht="12.75" customHeight="1" x14ac:dyDescent="0.2"/>
    <row r="346425" ht="12.75" customHeight="1" x14ac:dyDescent="0.2"/>
    <row r="346429" ht="12.75" customHeight="1" x14ac:dyDescent="0.2"/>
    <row r="346433" ht="12.75" customHeight="1" x14ac:dyDescent="0.2"/>
    <row r="346437" ht="12.75" customHeight="1" x14ac:dyDescent="0.2"/>
    <row r="346441" ht="12.75" customHeight="1" x14ac:dyDescent="0.2"/>
    <row r="346445" ht="12.75" customHeight="1" x14ac:dyDescent="0.2"/>
    <row r="346449" ht="12.75" customHeight="1" x14ac:dyDescent="0.2"/>
    <row r="346453" ht="12.75" customHeight="1" x14ac:dyDescent="0.2"/>
    <row r="346457" ht="12.75" customHeight="1" x14ac:dyDescent="0.2"/>
    <row r="346461" ht="12.75" customHeight="1" x14ac:dyDescent="0.2"/>
    <row r="346465" ht="12.75" customHeight="1" x14ac:dyDescent="0.2"/>
    <row r="346469" ht="12.75" customHeight="1" x14ac:dyDescent="0.2"/>
    <row r="346473" ht="12.75" customHeight="1" x14ac:dyDescent="0.2"/>
    <row r="346477" ht="12.75" customHeight="1" x14ac:dyDescent="0.2"/>
    <row r="346481" ht="12.75" customHeight="1" x14ac:dyDescent="0.2"/>
    <row r="346485" ht="12.75" customHeight="1" x14ac:dyDescent="0.2"/>
    <row r="346489" ht="12.75" customHeight="1" x14ac:dyDescent="0.2"/>
    <row r="346493" ht="12.75" customHeight="1" x14ac:dyDescent="0.2"/>
    <row r="346497" ht="12.75" customHeight="1" x14ac:dyDescent="0.2"/>
    <row r="346501" ht="12.75" customHeight="1" x14ac:dyDescent="0.2"/>
    <row r="346505" ht="12.75" customHeight="1" x14ac:dyDescent="0.2"/>
    <row r="346509" ht="12.75" customHeight="1" x14ac:dyDescent="0.2"/>
    <row r="346513" ht="12.75" customHeight="1" x14ac:dyDescent="0.2"/>
    <row r="346517" ht="12.75" customHeight="1" x14ac:dyDescent="0.2"/>
    <row r="346521" ht="12.75" customHeight="1" x14ac:dyDescent="0.2"/>
    <row r="346525" ht="12.75" customHeight="1" x14ac:dyDescent="0.2"/>
    <row r="346529" ht="12.75" customHeight="1" x14ac:dyDescent="0.2"/>
    <row r="346533" ht="12.75" customHeight="1" x14ac:dyDescent="0.2"/>
    <row r="346537" ht="12.75" customHeight="1" x14ac:dyDescent="0.2"/>
    <row r="346541" ht="12.75" customHeight="1" x14ac:dyDescent="0.2"/>
    <row r="346545" ht="12.75" customHeight="1" x14ac:dyDescent="0.2"/>
    <row r="346549" ht="12.75" customHeight="1" x14ac:dyDescent="0.2"/>
    <row r="346553" ht="12.75" customHeight="1" x14ac:dyDescent="0.2"/>
    <row r="346557" ht="12.75" customHeight="1" x14ac:dyDescent="0.2"/>
    <row r="346561" ht="12.75" customHeight="1" x14ac:dyDescent="0.2"/>
    <row r="346565" ht="12.75" customHeight="1" x14ac:dyDescent="0.2"/>
    <row r="346569" ht="12.75" customHeight="1" x14ac:dyDescent="0.2"/>
    <row r="346573" ht="12.75" customHeight="1" x14ac:dyDescent="0.2"/>
    <row r="346577" ht="12.75" customHeight="1" x14ac:dyDescent="0.2"/>
    <row r="346581" ht="12.75" customHeight="1" x14ac:dyDescent="0.2"/>
    <row r="346585" ht="12.75" customHeight="1" x14ac:dyDescent="0.2"/>
    <row r="346589" ht="12.75" customHeight="1" x14ac:dyDescent="0.2"/>
    <row r="346593" ht="12.75" customHeight="1" x14ac:dyDescent="0.2"/>
    <row r="346597" ht="12.75" customHeight="1" x14ac:dyDescent="0.2"/>
    <row r="346601" ht="12.75" customHeight="1" x14ac:dyDescent="0.2"/>
    <row r="346605" ht="12.75" customHeight="1" x14ac:dyDescent="0.2"/>
    <row r="346609" ht="12.75" customHeight="1" x14ac:dyDescent="0.2"/>
    <row r="346613" ht="12.75" customHeight="1" x14ac:dyDescent="0.2"/>
    <row r="346617" ht="12.75" customHeight="1" x14ac:dyDescent="0.2"/>
    <row r="346621" ht="12.75" customHeight="1" x14ac:dyDescent="0.2"/>
    <row r="346625" ht="12.75" customHeight="1" x14ac:dyDescent="0.2"/>
    <row r="346629" ht="12.75" customHeight="1" x14ac:dyDescent="0.2"/>
    <row r="346633" ht="12.75" customHeight="1" x14ac:dyDescent="0.2"/>
    <row r="346637" ht="12.75" customHeight="1" x14ac:dyDescent="0.2"/>
    <row r="346641" ht="12.75" customHeight="1" x14ac:dyDescent="0.2"/>
    <row r="346645" ht="12.75" customHeight="1" x14ac:dyDescent="0.2"/>
    <row r="346649" ht="12.75" customHeight="1" x14ac:dyDescent="0.2"/>
    <row r="346653" ht="12.75" customHeight="1" x14ac:dyDescent="0.2"/>
    <row r="346657" ht="12.75" customHeight="1" x14ac:dyDescent="0.2"/>
    <row r="346661" ht="12.75" customHeight="1" x14ac:dyDescent="0.2"/>
    <row r="346665" ht="12.75" customHeight="1" x14ac:dyDescent="0.2"/>
    <row r="346669" ht="12.75" customHeight="1" x14ac:dyDescent="0.2"/>
    <row r="346673" ht="12.75" customHeight="1" x14ac:dyDescent="0.2"/>
    <row r="346677" ht="12.75" customHeight="1" x14ac:dyDescent="0.2"/>
    <row r="346681" ht="12.75" customHeight="1" x14ac:dyDescent="0.2"/>
    <row r="346685" ht="12.75" customHeight="1" x14ac:dyDescent="0.2"/>
    <row r="346689" ht="12.75" customHeight="1" x14ac:dyDescent="0.2"/>
    <row r="346693" ht="12.75" customHeight="1" x14ac:dyDescent="0.2"/>
    <row r="346697" ht="12.75" customHeight="1" x14ac:dyDescent="0.2"/>
    <row r="346701" ht="12.75" customHeight="1" x14ac:dyDescent="0.2"/>
    <row r="346705" ht="12.75" customHeight="1" x14ac:dyDescent="0.2"/>
    <row r="346709" ht="12.75" customHeight="1" x14ac:dyDescent="0.2"/>
    <row r="346713" ht="12.75" customHeight="1" x14ac:dyDescent="0.2"/>
    <row r="346717" ht="12.75" customHeight="1" x14ac:dyDescent="0.2"/>
    <row r="346721" ht="12.75" customHeight="1" x14ac:dyDescent="0.2"/>
    <row r="346725" ht="12.75" customHeight="1" x14ac:dyDescent="0.2"/>
    <row r="346729" ht="12.75" customHeight="1" x14ac:dyDescent="0.2"/>
    <row r="346733" ht="12.75" customHeight="1" x14ac:dyDescent="0.2"/>
    <row r="346737" ht="12.75" customHeight="1" x14ac:dyDescent="0.2"/>
    <row r="346741" ht="12.75" customHeight="1" x14ac:dyDescent="0.2"/>
    <row r="346745" ht="12.75" customHeight="1" x14ac:dyDescent="0.2"/>
    <row r="346749" ht="12.75" customHeight="1" x14ac:dyDescent="0.2"/>
    <row r="346753" ht="12.75" customHeight="1" x14ac:dyDescent="0.2"/>
    <row r="346757" ht="12.75" customHeight="1" x14ac:dyDescent="0.2"/>
    <row r="346761" ht="12.75" customHeight="1" x14ac:dyDescent="0.2"/>
    <row r="346765" ht="12.75" customHeight="1" x14ac:dyDescent="0.2"/>
    <row r="346769" ht="12.75" customHeight="1" x14ac:dyDescent="0.2"/>
    <row r="346773" ht="12.75" customHeight="1" x14ac:dyDescent="0.2"/>
    <row r="346777" ht="12.75" customHeight="1" x14ac:dyDescent="0.2"/>
    <row r="346781" ht="12.75" customHeight="1" x14ac:dyDescent="0.2"/>
    <row r="346785" ht="12.75" customHeight="1" x14ac:dyDescent="0.2"/>
    <row r="346789" ht="12.75" customHeight="1" x14ac:dyDescent="0.2"/>
    <row r="346793" ht="12.75" customHeight="1" x14ac:dyDescent="0.2"/>
    <row r="346797" ht="12.75" customHeight="1" x14ac:dyDescent="0.2"/>
    <row r="346801" ht="12.75" customHeight="1" x14ac:dyDescent="0.2"/>
    <row r="346805" ht="12.75" customHeight="1" x14ac:dyDescent="0.2"/>
    <row r="346809" ht="12.75" customHeight="1" x14ac:dyDescent="0.2"/>
    <row r="346813" ht="12.75" customHeight="1" x14ac:dyDescent="0.2"/>
    <row r="346817" ht="12.75" customHeight="1" x14ac:dyDescent="0.2"/>
    <row r="346821" ht="12.75" customHeight="1" x14ac:dyDescent="0.2"/>
    <row r="346825" ht="12.75" customHeight="1" x14ac:dyDescent="0.2"/>
    <row r="346829" ht="12.75" customHeight="1" x14ac:dyDescent="0.2"/>
    <row r="346833" ht="12.75" customHeight="1" x14ac:dyDescent="0.2"/>
    <row r="346837" ht="12.75" customHeight="1" x14ac:dyDescent="0.2"/>
    <row r="346841" ht="12.75" customHeight="1" x14ac:dyDescent="0.2"/>
    <row r="346845" ht="12.75" customHeight="1" x14ac:dyDescent="0.2"/>
    <row r="346849" ht="12.75" customHeight="1" x14ac:dyDescent="0.2"/>
    <row r="346853" ht="12.75" customHeight="1" x14ac:dyDescent="0.2"/>
    <row r="346857" ht="12.75" customHeight="1" x14ac:dyDescent="0.2"/>
    <row r="346861" ht="12.75" customHeight="1" x14ac:dyDescent="0.2"/>
    <row r="346865" ht="12.75" customHeight="1" x14ac:dyDescent="0.2"/>
    <row r="346869" ht="12.75" customHeight="1" x14ac:dyDescent="0.2"/>
    <row r="346873" ht="12.75" customHeight="1" x14ac:dyDescent="0.2"/>
    <row r="346877" ht="12.75" customHeight="1" x14ac:dyDescent="0.2"/>
    <row r="346881" ht="12.75" customHeight="1" x14ac:dyDescent="0.2"/>
    <row r="346885" ht="12.75" customHeight="1" x14ac:dyDescent="0.2"/>
    <row r="346889" ht="12.75" customHeight="1" x14ac:dyDescent="0.2"/>
    <row r="346893" ht="12.75" customHeight="1" x14ac:dyDescent="0.2"/>
    <row r="346897" ht="12.75" customHeight="1" x14ac:dyDescent="0.2"/>
    <row r="346901" ht="12.75" customHeight="1" x14ac:dyDescent="0.2"/>
    <row r="346905" ht="12.75" customHeight="1" x14ac:dyDescent="0.2"/>
    <row r="346909" ht="12.75" customHeight="1" x14ac:dyDescent="0.2"/>
    <row r="346913" ht="12.75" customHeight="1" x14ac:dyDescent="0.2"/>
    <row r="346917" ht="12.75" customHeight="1" x14ac:dyDescent="0.2"/>
    <row r="346921" ht="12.75" customHeight="1" x14ac:dyDescent="0.2"/>
    <row r="346925" ht="12.75" customHeight="1" x14ac:dyDescent="0.2"/>
    <row r="346929" ht="12.75" customHeight="1" x14ac:dyDescent="0.2"/>
    <row r="346933" ht="12.75" customHeight="1" x14ac:dyDescent="0.2"/>
    <row r="346937" ht="12.75" customHeight="1" x14ac:dyDescent="0.2"/>
    <row r="346941" ht="12.75" customHeight="1" x14ac:dyDescent="0.2"/>
    <row r="346945" ht="12.75" customHeight="1" x14ac:dyDescent="0.2"/>
    <row r="346949" ht="12.75" customHeight="1" x14ac:dyDescent="0.2"/>
    <row r="346953" ht="12.75" customHeight="1" x14ac:dyDescent="0.2"/>
    <row r="346957" ht="12.75" customHeight="1" x14ac:dyDescent="0.2"/>
    <row r="346961" ht="12.75" customHeight="1" x14ac:dyDescent="0.2"/>
    <row r="346965" ht="12.75" customHeight="1" x14ac:dyDescent="0.2"/>
    <row r="346969" ht="12.75" customHeight="1" x14ac:dyDescent="0.2"/>
    <row r="346973" ht="12.75" customHeight="1" x14ac:dyDescent="0.2"/>
    <row r="346977" ht="12.75" customHeight="1" x14ac:dyDescent="0.2"/>
    <row r="346981" ht="12.75" customHeight="1" x14ac:dyDescent="0.2"/>
    <row r="346985" ht="12.75" customHeight="1" x14ac:dyDescent="0.2"/>
    <row r="346989" ht="12.75" customHeight="1" x14ac:dyDescent="0.2"/>
    <row r="346993" ht="12.75" customHeight="1" x14ac:dyDescent="0.2"/>
    <row r="346997" ht="12.75" customHeight="1" x14ac:dyDescent="0.2"/>
    <row r="347001" ht="12.75" customHeight="1" x14ac:dyDescent="0.2"/>
    <row r="347005" ht="12.75" customHeight="1" x14ac:dyDescent="0.2"/>
    <row r="347009" ht="12.75" customHeight="1" x14ac:dyDescent="0.2"/>
    <row r="347013" ht="12.75" customHeight="1" x14ac:dyDescent="0.2"/>
    <row r="347017" ht="12.75" customHeight="1" x14ac:dyDescent="0.2"/>
    <row r="347021" ht="12.75" customHeight="1" x14ac:dyDescent="0.2"/>
    <row r="347025" ht="12.75" customHeight="1" x14ac:dyDescent="0.2"/>
    <row r="347029" ht="12.75" customHeight="1" x14ac:dyDescent="0.2"/>
    <row r="347033" ht="12.75" customHeight="1" x14ac:dyDescent="0.2"/>
    <row r="347037" ht="12.75" customHeight="1" x14ac:dyDescent="0.2"/>
    <row r="347041" ht="12.75" customHeight="1" x14ac:dyDescent="0.2"/>
    <row r="347045" ht="12.75" customHeight="1" x14ac:dyDescent="0.2"/>
    <row r="347049" ht="12.75" customHeight="1" x14ac:dyDescent="0.2"/>
    <row r="347053" ht="12.75" customHeight="1" x14ac:dyDescent="0.2"/>
    <row r="347057" ht="12.75" customHeight="1" x14ac:dyDescent="0.2"/>
    <row r="347061" ht="12.75" customHeight="1" x14ac:dyDescent="0.2"/>
    <row r="347065" ht="12.75" customHeight="1" x14ac:dyDescent="0.2"/>
    <row r="347069" ht="12.75" customHeight="1" x14ac:dyDescent="0.2"/>
    <row r="347073" ht="12.75" customHeight="1" x14ac:dyDescent="0.2"/>
    <row r="347077" ht="12.75" customHeight="1" x14ac:dyDescent="0.2"/>
    <row r="347081" ht="12.75" customHeight="1" x14ac:dyDescent="0.2"/>
    <row r="347085" ht="12.75" customHeight="1" x14ac:dyDescent="0.2"/>
    <row r="347089" ht="12.75" customHeight="1" x14ac:dyDescent="0.2"/>
    <row r="347093" ht="12.75" customHeight="1" x14ac:dyDescent="0.2"/>
    <row r="347097" ht="12.75" customHeight="1" x14ac:dyDescent="0.2"/>
    <row r="347101" ht="12.75" customHeight="1" x14ac:dyDescent="0.2"/>
    <row r="347105" ht="12.75" customHeight="1" x14ac:dyDescent="0.2"/>
    <row r="347109" ht="12.75" customHeight="1" x14ac:dyDescent="0.2"/>
    <row r="347113" ht="12.75" customHeight="1" x14ac:dyDescent="0.2"/>
    <row r="347117" ht="12.75" customHeight="1" x14ac:dyDescent="0.2"/>
    <row r="347121" ht="12.75" customHeight="1" x14ac:dyDescent="0.2"/>
    <row r="347125" ht="12.75" customHeight="1" x14ac:dyDescent="0.2"/>
    <row r="347129" ht="12.75" customHeight="1" x14ac:dyDescent="0.2"/>
    <row r="347133" ht="12.75" customHeight="1" x14ac:dyDescent="0.2"/>
    <row r="347137" ht="12.75" customHeight="1" x14ac:dyDescent="0.2"/>
    <row r="347141" ht="12.75" customHeight="1" x14ac:dyDescent="0.2"/>
    <row r="347145" ht="12.75" customHeight="1" x14ac:dyDescent="0.2"/>
    <row r="347149" ht="12.75" customHeight="1" x14ac:dyDescent="0.2"/>
    <row r="347153" ht="12.75" customHeight="1" x14ac:dyDescent="0.2"/>
    <row r="347157" ht="12.75" customHeight="1" x14ac:dyDescent="0.2"/>
    <row r="347161" ht="12.75" customHeight="1" x14ac:dyDescent="0.2"/>
    <row r="347165" ht="12.75" customHeight="1" x14ac:dyDescent="0.2"/>
    <row r="347169" ht="12.75" customHeight="1" x14ac:dyDescent="0.2"/>
    <row r="347173" ht="12.75" customHeight="1" x14ac:dyDescent="0.2"/>
    <row r="347177" ht="12.75" customHeight="1" x14ac:dyDescent="0.2"/>
    <row r="347181" ht="12.75" customHeight="1" x14ac:dyDescent="0.2"/>
    <row r="347185" ht="12.75" customHeight="1" x14ac:dyDescent="0.2"/>
    <row r="347189" ht="12.75" customHeight="1" x14ac:dyDescent="0.2"/>
    <row r="347193" ht="12.75" customHeight="1" x14ac:dyDescent="0.2"/>
    <row r="347197" ht="12.75" customHeight="1" x14ac:dyDescent="0.2"/>
    <row r="347201" ht="12.75" customHeight="1" x14ac:dyDescent="0.2"/>
    <row r="347205" ht="12.75" customHeight="1" x14ac:dyDescent="0.2"/>
    <row r="347209" ht="12.75" customHeight="1" x14ac:dyDescent="0.2"/>
    <row r="347213" ht="12.75" customHeight="1" x14ac:dyDescent="0.2"/>
    <row r="347217" ht="12.75" customHeight="1" x14ac:dyDescent="0.2"/>
    <row r="347221" ht="12.75" customHeight="1" x14ac:dyDescent="0.2"/>
    <row r="347225" ht="12.75" customHeight="1" x14ac:dyDescent="0.2"/>
    <row r="347229" ht="12.75" customHeight="1" x14ac:dyDescent="0.2"/>
    <row r="347233" ht="12.75" customHeight="1" x14ac:dyDescent="0.2"/>
    <row r="347237" ht="12.75" customHeight="1" x14ac:dyDescent="0.2"/>
    <row r="347241" ht="12.75" customHeight="1" x14ac:dyDescent="0.2"/>
    <row r="347245" ht="12.75" customHeight="1" x14ac:dyDescent="0.2"/>
    <row r="347249" ht="12.75" customHeight="1" x14ac:dyDescent="0.2"/>
    <row r="347253" ht="12.75" customHeight="1" x14ac:dyDescent="0.2"/>
    <row r="347257" ht="12.75" customHeight="1" x14ac:dyDescent="0.2"/>
    <row r="347261" ht="12.75" customHeight="1" x14ac:dyDescent="0.2"/>
    <row r="347265" ht="12.75" customHeight="1" x14ac:dyDescent="0.2"/>
    <row r="347269" ht="12.75" customHeight="1" x14ac:dyDescent="0.2"/>
    <row r="347273" ht="12.75" customHeight="1" x14ac:dyDescent="0.2"/>
    <row r="347277" ht="12.75" customHeight="1" x14ac:dyDescent="0.2"/>
    <row r="347281" ht="12.75" customHeight="1" x14ac:dyDescent="0.2"/>
    <row r="347285" ht="12.75" customHeight="1" x14ac:dyDescent="0.2"/>
    <row r="347289" ht="12.75" customHeight="1" x14ac:dyDescent="0.2"/>
    <row r="347293" ht="12.75" customHeight="1" x14ac:dyDescent="0.2"/>
    <row r="347297" ht="12.75" customHeight="1" x14ac:dyDescent="0.2"/>
    <row r="347301" ht="12.75" customHeight="1" x14ac:dyDescent="0.2"/>
    <row r="347305" ht="12.75" customHeight="1" x14ac:dyDescent="0.2"/>
    <row r="347309" ht="12.75" customHeight="1" x14ac:dyDescent="0.2"/>
    <row r="347313" ht="12.75" customHeight="1" x14ac:dyDescent="0.2"/>
    <row r="347317" ht="12.75" customHeight="1" x14ac:dyDescent="0.2"/>
    <row r="347321" ht="12.75" customHeight="1" x14ac:dyDescent="0.2"/>
    <row r="347325" ht="12.75" customHeight="1" x14ac:dyDescent="0.2"/>
    <row r="347329" ht="12.75" customHeight="1" x14ac:dyDescent="0.2"/>
    <row r="347333" ht="12.75" customHeight="1" x14ac:dyDescent="0.2"/>
    <row r="347337" ht="12.75" customHeight="1" x14ac:dyDescent="0.2"/>
    <row r="347341" ht="12.75" customHeight="1" x14ac:dyDescent="0.2"/>
    <row r="347345" ht="12.75" customHeight="1" x14ac:dyDescent="0.2"/>
    <row r="347349" ht="12.75" customHeight="1" x14ac:dyDescent="0.2"/>
    <row r="347353" ht="12.75" customHeight="1" x14ac:dyDescent="0.2"/>
    <row r="347357" ht="12.75" customHeight="1" x14ac:dyDescent="0.2"/>
    <row r="347361" ht="12.75" customHeight="1" x14ac:dyDescent="0.2"/>
    <row r="347365" ht="12.75" customHeight="1" x14ac:dyDescent="0.2"/>
    <row r="347369" ht="12.75" customHeight="1" x14ac:dyDescent="0.2"/>
    <row r="347373" ht="12.75" customHeight="1" x14ac:dyDescent="0.2"/>
    <row r="347377" ht="12.75" customHeight="1" x14ac:dyDescent="0.2"/>
    <row r="347381" ht="12.75" customHeight="1" x14ac:dyDescent="0.2"/>
    <row r="347385" ht="12.75" customHeight="1" x14ac:dyDescent="0.2"/>
    <row r="347389" ht="12.75" customHeight="1" x14ac:dyDescent="0.2"/>
    <row r="347393" ht="12.75" customHeight="1" x14ac:dyDescent="0.2"/>
    <row r="347397" ht="12.75" customHeight="1" x14ac:dyDescent="0.2"/>
    <row r="347401" ht="12.75" customHeight="1" x14ac:dyDescent="0.2"/>
    <row r="347405" ht="12.75" customHeight="1" x14ac:dyDescent="0.2"/>
    <row r="347409" ht="12.75" customHeight="1" x14ac:dyDescent="0.2"/>
    <row r="347413" ht="12.75" customHeight="1" x14ac:dyDescent="0.2"/>
    <row r="347417" ht="12.75" customHeight="1" x14ac:dyDescent="0.2"/>
    <row r="347421" ht="12.75" customHeight="1" x14ac:dyDescent="0.2"/>
    <row r="347425" ht="12.75" customHeight="1" x14ac:dyDescent="0.2"/>
    <row r="347429" ht="12.75" customHeight="1" x14ac:dyDescent="0.2"/>
    <row r="347433" ht="12.75" customHeight="1" x14ac:dyDescent="0.2"/>
    <row r="347437" ht="12.75" customHeight="1" x14ac:dyDescent="0.2"/>
    <row r="347441" ht="12.75" customHeight="1" x14ac:dyDescent="0.2"/>
    <row r="347445" ht="12.75" customHeight="1" x14ac:dyDescent="0.2"/>
    <row r="347449" ht="12.75" customHeight="1" x14ac:dyDescent="0.2"/>
    <row r="347453" ht="12.75" customHeight="1" x14ac:dyDescent="0.2"/>
    <row r="347457" ht="12.75" customHeight="1" x14ac:dyDescent="0.2"/>
    <row r="347461" ht="12.75" customHeight="1" x14ac:dyDescent="0.2"/>
    <row r="347465" ht="12.75" customHeight="1" x14ac:dyDescent="0.2"/>
    <row r="347469" ht="12.75" customHeight="1" x14ac:dyDescent="0.2"/>
    <row r="347473" ht="12.75" customHeight="1" x14ac:dyDescent="0.2"/>
    <row r="347477" ht="12.75" customHeight="1" x14ac:dyDescent="0.2"/>
    <row r="347481" ht="12.75" customHeight="1" x14ac:dyDescent="0.2"/>
    <row r="347485" ht="12.75" customHeight="1" x14ac:dyDescent="0.2"/>
    <row r="347489" ht="12.75" customHeight="1" x14ac:dyDescent="0.2"/>
    <row r="347493" ht="12.75" customHeight="1" x14ac:dyDescent="0.2"/>
    <row r="347497" ht="12.75" customHeight="1" x14ac:dyDescent="0.2"/>
    <row r="347501" ht="12.75" customHeight="1" x14ac:dyDescent="0.2"/>
    <row r="347505" ht="12.75" customHeight="1" x14ac:dyDescent="0.2"/>
    <row r="347509" ht="12.75" customHeight="1" x14ac:dyDescent="0.2"/>
    <row r="347513" ht="12.75" customHeight="1" x14ac:dyDescent="0.2"/>
    <row r="347517" ht="12.75" customHeight="1" x14ac:dyDescent="0.2"/>
    <row r="347521" ht="12.75" customHeight="1" x14ac:dyDescent="0.2"/>
    <row r="347525" ht="12.75" customHeight="1" x14ac:dyDescent="0.2"/>
    <row r="347529" ht="12.75" customHeight="1" x14ac:dyDescent="0.2"/>
    <row r="347533" ht="12.75" customHeight="1" x14ac:dyDescent="0.2"/>
    <row r="347537" ht="12.75" customHeight="1" x14ac:dyDescent="0.2"/>
    <row r="347541" ht="12.75" customHeight="1" x14ac:dyDescent="0.2"/>
    <row r="347545" ht="12.75" customHeight="1" x14ac:dyDescent="0.2"/>
    <row r="347549" ht="12.75" customHeight="1" x14ac:dyDescent="0.2"/>
    <row r="347553" ht="12.75" customHeight="1" x14ac:dyDescent="0.2"/>
    <row r="347557" ht="12.75" customHeight="1" x14ac:dyDescent="0.2"/>
    <row r="347561" ht="12.75" customHeight="1" x14ac:dyDescent="0.2"/>
    <row r="347565" ht="12.75" customHeight="1" x14ac:dyDescent="0.2"/>
    <row r="347569" ht="12.75" customHeight="1" x14ac:dyDescent="0.2"/>
    <row r="347573" ht="12.75" customHeight="1" x14ac:dyDescent="0.2"/>
    <row r="347577" ht="12.75" customHeight="1" x14ac:dyDescent="0.2"/>
    <row r="347581" ht="12.75" customHeight="1" x14ac:dyDescent="0.2"/>
    <row r="347585" ht="12.75" customHeight="1" x14ac:dyDescent="0.2"/>
    <row r="347589" ht="12.75" customHeight="1" x14ac:dyDescent="0.2"/>
    <row r="347593" ht="12.75" customHeight="1" x14ac:dyDescent="0.2"/>
    <row r="347597" ht="12.75" customHeight="1" x14ac:dyDescent="0.2"/>
    <row r="347601" ht="12.75" customHeight="1" x14ac:dyDescent="0.2"/>
    <row r="347605" ht="12.75" customHeight="1" x14ac:dyDescent="0.2"/>
    <row r="347609" ht="12.75" customHeight="1" x14ac:dyDescent="0.2"/>
    <row r="347613" ht="12.75" customHeight="1" x14ac:dyDescent="0.2"/>
    <row r="347617" ht="12.75" customHeight="1" x14ac:dyDescent="0.2"/>
    <row r="347621" ht="12.75" customHeight="1" x14ac:dyDescent="0.2"/>
    <row r="347625" ht="12.75" customHeight="1" x14ac:dyDescent="0.2"/>
    <row r="347629" ht="12.75" customHeight="1" x14ac:dyDescent="0.2"/>
    <row r="347633" ht="12.75" customHeight="1" x14ac:dyDescent="0.2"/>
    <row r="347637" ht="12.75" customHeight="1" x14ac:dyDescent="0.2"/>
    <row r="347641" ht="12.75" customHeight="1" x14ac:dyDescent="0.2"/>
    <row r="347645" ht="12.75" customHeight="1" x14ac:dyDescent="0.2"/>
    <row r="347649" ht="12.75" customHeight="1" x14ac:dyDescent="0.2"/>
    <row r="347653" ht="12.75" customHeight="1" x14ac:dyDescent="0.2"/>
    <row r="347657" ht="12.75" customHeight="1" x14ac:dyDescent="0.2"/>
    <row r="347661" ht="12.75" customHeight="1" x14ac:dyDescent="0.2"/>
    <row r="347665" ht="12.75" customHeight="1" x14ac:dyDescent="0.2"/>
    <row r="347669" ht="12.75" customHeight="1" x14ac:dyDescent="0.2"/>
    <row r="347673" ht="12.75" customHeight="1" x14ac:dyDescent="0.2"/>
    <row r="347677" ht="12.75" customHeight="1" x14ac:dyDescent="0.2"/>
    <row r="347681" ht="12.75" customHeight="1" x14ac:dyDescent="0.2"/>
    <row r="347685" ht="12.75" customHeight="1" x14ac:dyDescent="0.2"/>
    <row r="347689" ht="12.75" customHeight="1" x14ac:dyDescent="0.2"/>
    <row r="347693" ht="12.75" customHeight="1" x14ac:dyDescent="0.2"/>
    <row r="347697" ht="12.75" customHeight="1" x14ac:dyDescent="0.2"/>
    <row r="347701" ht="12.75" customHeight="1" x14ac:dyDescent="0.2"/>
    <row r="347705" ht="12.75" customHeight="1" x14ac:dyDescent="0.2"/>
    <row r="347709" ht="12.75" customHeight="1" x14ac:dyDescent="0.2"/>
    <row r="347713" ht="12.75" customHeight="1" x14ac:dyDescent="0.2"/>
    <row r="347717" ht="12.75" customHeight="1" x14ac:dyDescent="0.2"/>
    <row r="347721" ht="12.75" customHeight="1" x14ac:dyDescent="0.2"/>
    <row r="347725" ht="12.75" customHeight="1" x14ac:dyDescent="0.2"/>
    <row r="347729" ht="12.75" customHeight="1" x14ac:dyDescent="0.2"/>
    <row r="347733" ht="12.75" customHeight="1" x14ac:dyDescent="0.2"/>
    <row r="347737" ht="12.75" customHeight="1" x14ac:dyDescent="0.2"/>
    <row r="347741" ht="12.75" customHeight="1" x14ac:dyDescent="0.2"/>
    <row r="347745" ht="12.75" customHeight="1" x14ac:dyDescent="0.2"/>
    <row r="347749" ht="12.75" customHeight="1" x14ac:dyDescent="0.2"/>
    <row r="347753" ht="12.75" customHeight="1" x14ac:dyDescent="0.2"/>
    <row r="347757" ht="12.75" customHeight="1" x14ac:dyDescent="0.2"/>
    <row r="347761" ht="12.75" customHeight="1" x14ac:dyDescent="0.2"/>
    <row r="347765" ht="12.75" customHeight="1" x14ac:dyDescent="0.2"/>
    <row r="347769" ht="12.75" customHeight="1" x14ac:dyDescent="0.2"/>
    <row r="347773" ht="12.75" customHeight="1" x14ac:dyDescent="0.2"/>
    <row r="347777" ht="12.75" customHeight="1" x14ac:dyDescent="0.2"/>
    <row r="347781" ht="12.75" customHeight="1" x14ac:dyDescent="0.2"/>
    <row r="347785" ht="12.75" customHeight="1" x14ac:dyDescent="0.2"/>
    <row r="347789" ht="12.75" customHeight="1" x14ac:dyDescent="0.2"/>
    <row r="347793" ht="12.75" customHeight="1" x14ac:dyDescent="0.2"/>
    <row r="347797" ht="12.75" customHeight="1" x14ac:dyDescent="0.2"/>
    <row r="347801" ht="12.75" customHeight="1" x14ac:dyDescent="0.2"/>
    <row r="347805" ht="12.75" customHeight="1" x14ac:dyDescent="0.2"/>
    <row r="347809" ht="12.75" customHeight="1" x14ac:dyDescent="0.2"/>
    <row r="347813" ht="12.75" customHeight="1" x14ac:dyDescent="0.2"/>
    <row r="347817" ht="12.75" customHeight="1" x14ac:dyDescent="0.2"/>
    <row r="347821" ht="12.75" customHeight="1" x14ac:dyDescent="0.2"/>
    <row r="347825" ht="12.75" customHeight="1" x14ac:dyDescent="0.2"/>
    <row r="347829" ht="12.75" customHeight="1" x14ac:dyDescent="0.2"/>
    <row r="347833" ht="12.75" customHeight="1" x14ac:dyDescent="0.2"/>
    <row r="347837" ht="12.75" customHeight="1" x14ac:dyDescent="0.2"/>
    <row r="347841" ht="12.75" customHeight="1" x14ac:dyDescent="0.2"/>
    <row r="347845" ht="12.75" customHeight="1" x14ac:dyDescent="0.2"/>
    <row r="347849" ht="12.75" customHeight="1" x14ac:dyDescent="0.2"/>
    <row r="347853" ht="12.75" customHeight="1" x14ac:dyDescent="0.2"/>
    <row r="347857" ht="12.75" customHeight="1" x14ac:dyDescent="0.2"/>
    <row r="347861" ht="12.75" customHeight="1" x14ac:dyDescent="0.2"/>
    <row r="347865" ht="12.75" customHeight="1" x14ac:dyDescent="0.2"/>
    <row r="347869" ht="12.75" customHeight="1" x14ac:dyDescent="0.2"/>
    <row r="347873" ht="12.75" customHeight="1" x14ac:dyDescent="0.2"/>
    <row r="347877" ht="12.75" customHeight="1" x14ac:dyDescent="0.2"/>
    <row r="347881" ht="12.75" customHeight="1" x14ac:dyDescent="0.2"/>
    <row r="347885" ht="12.75" customHeight="1" x14ac:dyDescent="0.2"/>
    <row r="347889" ht="12.75" customHeight="1" x14ac:dyDescent="0.2"/>
    <row r="347893" ht="12.75" customHeight="1" x14ac:dyDescent="0.2"/>
    <row r="347897" ht="12.75" customHeight="1" x14ac:dyDescent="0.2"/>
    <row r="347901" ht="12.75" customHeight="1" x14ac:dyDescent="0.2"/>
    <row r="347905" ht="12.75" customHeight="1" x14ac:dyDescent="0.2"/>
    <row r="347909" ht="12.75" customHeight="1" x14ac:dyDescent="0.2"/>
    <row r="347913" ht="12.75" customHeight="1" x14ac:dyDescent="0.2"/>
    <row r="347917" ht="12.75" customHeight="1" x14ac:dyDescent="0.2"/>
    <row r="347921" ht="12.75" customHeight="1" x14ac:dyDescent="0.2"/>
    <row r="347925" ht="12.75" customHeight="1" x14ac:dyDescent="0.2"/>
    <row r="347929" ht="12.75" customHeight="1" x14ac:dyDescent="0.2"/>
    <row r="347933" ht="12.75" customHeight="1" x14ac:dyDescent="0.2"/>
    <row r="347937" ht="12.75" customHeight="1" x14ac:dyDescent="0.2"/>
    <row r="347941" ht="12.75" customHeight="1" x14ac:dyDescent="0.2"/>
    <row r="347945" ht="12.75" customHeight="1" x14ac:dyDescent="0.2"/>
    <row r="347949" ht="12.75" customHeight="1" x14ac:dyDescent="0.2"/>
    <row r="347953" ht="12.75" customHeight="1" x14ac:dyDescent="0.2"/>
    <row r="347957" ht="12.75" customHeight="1" x14ac:dyDescent="0.2"/>
    <row r="347961" ht="12.75" customHeight="1" x14ac:dyDescent="0.2"/>
    <row r="347965" ht="12.75" customHeight="1" x14ac:dyDescent="0.2"/>
    <row r="347969" ht="12.75" customHeight="1" x14ac:dyDescent="0.2"/>
    <row r="347973" ht="12.75" customHeight="1" x14ac:dyDescent="0.2"/>
    <row r="347977" ht="12.75" customHeight="1" x14ac:dyDescent="0.2"/>
    <row r="347981" ht="12.75" customHeight="1" x14ac:dyDescent="0.2"/>
    <row r="347985" ht="12.75" customHeight="1" x14ac:dyDescent="0.2"/>
    <row r="347989" ht="12.75" customHeight="1" x14ac:dyDescent="0.2"/>
    <row r="347993" ht="12.75" customHeight="1" x14ac:dyDescent="0.2"/>
    <row r="347997" ht="12.75" customHeight="1" x14ac:dyDescent="0.2"/>
    <row r="348001" ht="12.75" customHeight="1" x14ac:dyDescent="0.2"/>
    <row r="348005" ht="12.75" customHeight="1" x14ac:dyDescent="0.2"/>
    <row r="348009" ht="12.75" customHeight="1" x14ac:dyDescent="0.2"/>
    <row r="348013" ht="12.75" customHeight="1" x14ac:dyDescent="0.2"/>
    <row r="348017" ht="12.75" customHeight="1" x14ac:dyDescent="0.2"/>
    <row r="348021" ht="12.75" customHeight="1" x14ac:dyDescent="0.2"/>
    <row r="348025" ht="12.75" customHeight="1" x14ac:dyDescent="0.2"/>
    <row r="348029" ht="12.75" customHeight="1" x14ac:dyDescent="0.2"/>
    <row r="348033" ht="12.75" customHeight="1" x14ac:dyDescent="0.2"/>
    <row r="348037" ht="12.75" customHeight="1" x14ac:dyDescent="0.2"/>
    <row r="348041" ht="12.75" customHeight="1" x14ac:dyDescent="0.2"/>
    <row r="348045" ht="12.75" customHeight="1" x14ac:dyDescent="0.2"/>
    <row r="348049" ht="12.75" customHeight="1" x14ac:dyDescent="0.2"/>
    <row r="348053" ht="12.75" customHeight="1" x14ac:dyDescent="0.2"/>
    <row r="348057" ht="12.75" customHeight="1" x14ac:dyDescent="0.2"/>
    <row r="348061" ht="12.75" customHeight="1" x14ac:dyDescent="0.2"/>
    <row r="348065" ht="12.75" customHeight="1" x14ac:dyDescent="0.2"/>
    <row r="348069" ht="12.75" customHeight="1" x14ac:dyDescent="0.2"/>
    <row r="348073" ht="12.75" customHeight="1" x14ac:dyDescent="0.2"/>
    <row r="348077" ht="12.75" customHeight="1" x14ac:dyDescent="0.2"/>
    <row r="348081" ht="12.75" customHeight="1" x14ac:dyDescent="0.2"/>
    <row r="348085" ht="12.75" customHeight="1" x14ac:dyDescent="0.2"/>
    <row r="348089" ht="12.75" customHeight="1" x14ac:dyDescent="0.2"/>
    <row r="348093" ht="12.75" customHeight="1" x14ac:dyDescent="0.2"/>
    <row r="348097" ht="12.75" customHeight="1" x14ac:dyDescent="0.2"/>
    <row r="348101" ht="12.75" customHeight="1" x14ac:dyDescent="0.2"/>
    <row r="348105" ht="12.75" customHeight="1" x14ac:dyDescent="0.2"/>
    <row r="348109" ht="12.75" customHeight="1" x14ac:dyDescent="0.2"/>
    <row r="348113" ht="12.75" customHeight="1" x14ac:dyDescent="0.2"/>
    <row r="348117" ht="12.75" customHeight="1" x14ac:dyDescent="0.2"/>
    <row r="348121" ht="12.75" customHeight="1" x14ac:dyDescent="0.2"/>
    <row r="348125" ht="12.75" customHeight="1" x14ac:dyDescent="0.2"/>
    <row r="348129" ht="12.75" customHeight="1" x14ac:dyDescent="0.2"/>
    <row r="348133" ht="12.75" customHeight="1" x14ac:dyDescent="0.2"/>
    <row r="348137" ht="12.75" customHeight="1" x14ac:dyDescent="0.2"/>
    <row r="348141" ht="12.75" customHeight="1" x14ac:dyDescent="0.2"/>
    <row r="348145" ht="12.75" customHeight="1" x14ac:dyDescent="0.2"/>
    <row r="348149" ht="12.75" customHeight="1" x14ac:dyDescent="0.2"/>
    <row r="348153" ht="12.75" customHeight="1" x14ac:dyDescent="0.2"/>
    <row r="348157" ht="12.75" customHeight="1" x14ac:dyDescent="0.2"/>
    <row r="348161" ht="12.75" customHeight="1" x14ac:dyDescent="0.2"/>
    <row r="348165" ht="12.75" customHeight="1" x14ac:dyDescent="0.2"/>
    <row r="348169" ht="12.75" customHeight="1" x14ac:dyDescent="0.2"/>
    <row r="348173" ht="12.75" customHeight="1" x14ac:dyDescent="0.2"/>
    <row r="348177" ht="12.75" customHeight="1" x14ac:dyDescent="0.2"/>
    <row r="348181" ht="12.75" customHeight="1" x14ac:dyDescent="0.2"/>
    <row r="348185" ht="12.75" customHeight="1" x14ac:dyDescent="0.2"/>
    <row r="348189" ht="12.75" customHeight="1" x14ac:dyDescent="0.2"/>
    <row r="348193" ht="12.75" customHeight="1" x14ac:dyDescent="0.2"/>
    <row r="348197" ht="12.75" customHeight="1" x14ac:dyDescent="0.2"/>
    <row r="348201" ht="12.75" customHeight="1" x14ac:dyDescent="0.2"/>
    <row r="348205" ht="12.75" customHeight="1" x14ac:dyDescent="0.2"/>
    <row r="348209" ht="12.75" customHeight="1" x14ac:dyDescent="0.2"/>
    <row r="348213" ht="12.75" customHeight="1" x14ac:dyDescent="0.2"/>
    <row r="348217" ht="12.75" customHeight="1" x14ac:dyDescent="0.2"/>
    <row r="348221" ht="12.75" customHeight="1" x14ac:dyDescent="0.2"/>
    <row r="348225" ht="12.75" customHeight="1" x14ac:dyDescent="0.2"/>
    <row r="348229" ht="12.75" customHeight="1" x14ac:dyDescent="0.2"/>
    <row r="348233" ht="12.75" customHeight="1" x14ac:dyDescent="0.2"/>
    <row r="348237" ht="12.75" customHeight="1" x14ac:dyDescent="0.2"/>
    <row r="348241" ht="12.75" customHeight="1" x14ac:dyDescent="0.2"/>
    <row r="348245" ht="12.75" customHeight="1" x14ac:dyDescent="0.2"/>
    <row r="348249" ht="12.75" customHeight="1" x14ac:dyDescent="0.2"/>
    <row r="348253" ht="12.75" customHeight="1" x14ac:dyDescent="0.2"/>
    <row r="348257" ht="12.75" customHeight="1" x14ac:dyDescent="0.2"/>
    <row r="348261" ht="12.75" customHeight="1" x14ac:dyDescent="0.2"/>
    <row r="348265" ht="12.75" customHeight="1" x14ac:dyDescent="0.2"/>
    <row r="348269" ht="12.75" customHeight="1" x14ac:dyDescent="0.2"/>
    <row r="348273" ht="12.75" customHeight="1" x14ac:dyDescent="0.2"/>
    <row r="348277" ht="12.75" customHeight="1" x14ac:dyDescent="0.2"/>
    <row r="348281" ht="12.75" customHeight="1" x14ac:dyDescent="0.2"/>
    <row r="348285" ht="12.75" customHeight="1" x14ac:dyDescent="0.2"/>
    <row r="348289" ht="12.75" customHeight="1" x14ac:dyDescent="0.2"/>
    <row r="348293" ht="12.75" customHeight="1" x14ac:dyDescent="0.2"/>
    <row r="348297" ht="12.75" customHeight="1" x14ac:dyDescent="0.2"/>
    <row r="348301" ht="12.75" customHeight="1" x14ac:dyDescent="0.2"/>
    <row r="348305" ht="12.75" customHeight="1" x14ac:dyDescent="0.2"/>
    <row r="348309" ht="12.75" customHeight="1" x14ac:dyDescent="0.2"/>
    <row r="348313" ht="12.75" customHeight="1" x14ac:dyDescent="0.2"/>
    <row r="348317" ht="12.75" customHeight="1" x14ac:dyDescent="0.2"/>
    <row r="348321" ht="12.75" customHeight="1" x14ac:dyDescent="0.2"/>
    <row r="348325" ht="12.75" customHeight="1" x14ac:dyDescent="0.2"/>
    <row r="348329" ht="12.75" customHeight="1" x14ac:dyDescent="0.2"/>
    <row r="348333" ht="12.75" customHeight="1" x14ac:dyDescent="0.2"/>
    <row r="348337" ht="12.75" customHeight="1" x14ac:dyDescent="0.2"/>
    <row r="348341" ht="12.75" customHeight="1" x14ac:dyDescent="0.2"/>
    <row r="348345" ht="12.75" customHeight="1" x14ac:dyDescent="0.2"/>
    <row r="348349" ht="12.75" customHeight="1" x14ac:dyDescent="0.2"/>
    <row r="348353" ht="12.75" customHeight="1" x14ac:dyDescent="0.2"/>
    <row r="348357" ht="12.75" customHeight="1" x14ac:dyDescent="0.2"/>
    <row r="348361" ht="12.75" customHeight="1" x14ac:dyDescent="0.2"/>
    <row r="348365" ht="12.75" customHeight="1" x14ac:dyDescent="0.2"/>
    <row r="348369" ht="12.75" customHeight="1" x14ac:dyDescent="0.2"/>
    <row r="348373" ht="12.75" customHeight="1" x14ac:dyDescent="0.2"/>
    <row r="348377" ht="12.75" customHeight="1" x14ac:dyDescent="0.2"/>
    <row r="348381" ht="12.75" customHeight="1" x14ac:dyDescent="0.2"/>
    <row r="348385" ht="12.75" customHeight="1" x14ac:dyDescent="0.2"/>
    <row r="348389" ht="12.75" customHeight="1" x14ac:dyDescent="0.2"/>
    <row r="348393" ht="12.75" customHeight="1" x14ac:dyDescent="0.2"/>
    <row r="348397" ht="12.75" customHeight="1" x14ac:dyDescent="0.2"/>
    <row r="348401" ht="12.75" customHeight="1" x14ac:dyDescent="0.2"/>
    <row r="348405" ht="12.75" customHeight="1" x14ac:dyDescent="0.2"/>
    <row r="348409" ht="12.75" customHeight="1" x14ac:dyDescent="0.2"/>
    <row r="348413" ht="12.75" customHeight="1" x14ac:dyDescent="0.2"/>
    <row r="348417" ht="12.75" customHeight="1" x14ac:dyDescent="0.2"/>
    <row r="348421" ht="12.75" customHeight="1" x14ac:dyDescent="0.2"/>
    <row r="348425" ht="12.75" customHeight="1" x14ac:dyDescent="0.2"/>
    <row r="348429" ht="12.75" customHeight="1" x14ac:dyDescent="0.2"/>
    <row r="348433" ht="12.75" customHeight="1" x14ac:dyDescent="0.2"/>
    <row r="348437" ht="12.75" customHeight="1" x14ac:dyDescent="0.2"/>
    <row r="348441" ht="12.75" customHeight="1" x14ac:dyDescent="0.2"/>
    <row r="348445" ht="12.75" customHeight="1" x14ac:dyDescent="0.2"/>
    <row r="348449" ht="12.75" customHeight="1" x14ac:dyDescent="0.2"/>
    <row r="348453" ht="12.75" customHeight="1" x14ac:dyDescent="0.2"/>
    <row r="348457" ht="12.75" customHeight="1" x14ac:dyDescent="0.2"/>
    <row r="348461" ht="12.75" customHeight="1" x14ac:dyDescent="0.2"/>
    <row r="348465" ht="12.75" customHeight="1" x14ac:dyDescent="0.2"/>
    <row r="348469" ht="12.75" customHeight="1" x14ac:dyDescent="0.2"/>
    <row r="348473" ht="12.75" customHeight="1" x14ac:dyDescent="0.2"/>
    <row r="348477" ht="12.75" customHeight="1" x14ac:dyDescent="0.2"/>
    <row r="348481" ht="12.75" customHeight="1" x14ac:dyDescent="0.2"/>
    <row r="348485" ht="12.75" customHeight="1" x14ac:dyDescent="0.2"/>
    <row r="348489" ht="12.75" customHeight="1" x14ac:dyDescent="0.2"/>
    <row r="348493" ht="12.75" customHeight="1" x14ac:dyDescent="0.2"/>
    <row r="348497" ht="12.75" customHeight="1" x14ac:dyDescent="0.2"/>
    <row r="348501" ht="12.75" customHeight="1" x14ac:dyDescent="0.2"/>
    <row r="348505" ht="12.75" customHeight="1" x14ac:dyDescent="0.2"/>
    <row r="348509" ht="12.75" customHeight="1" x14ac:dyDescent="0.2"/>
    <row r="348513" ht="12.75" customHeight="1" x14ac:dyDescent="0.2"/>
    <row r="348517" ht="12.75" customHeight="1" x14ac:dyDescent="0.2"/>
    <row r="348521" ht="12.75" customHeight="1" x14ac:dyDescent="0.2"/>
    <row r="348525" ht="12.75" customHeight="1" x14ac:dyDescent="0.2"/>
    <row r="348529" ht="12.75" customHeight="1" x14ac:dyDescent="0.2"/>
    <row r="348533" ht="12.75" customHeight="1" x14ac:dyDescent="0.2"/>
    <row r="348537" ht="12.75" customHeight="1" x14ac:dyDescent="0.2"/>
    <row r="348541" ht="12.75" customHeight="1" x14ac:dyDescent="0.2"/>
    <row r="348545" ht="12.75" customHeight="1" x14ac:dyDescent="0.2"/>
    <row r="348549" ht="12.75" customHeight="1" x14ac:dyDescent="0.2"/>
    <row r="348553" ht="12.75" customHeight="1" x14ac:dyDescent="0.2"/>
    <row r="348557" ht="12.75" customHeight="1" x14ac:dyDescent="0.2"/>
    <row r="348561" ht="12.75" customHeight="1" x14ac:dyDescent="0.2"/>
    <row r="348565" ht="12.75" customHeight="1" x14ac:dyDescent="0.2"/>
    <row r="348569" ht="12.75" customHeight="1" x14ac:dyDescent="0.2"/>
    <row r="348573" ht="12.75" customHeight="1" x14ac:dyDescent="0.2"/>
    <row r="348577" ht="12.75" customHeight="1" x14ac:dyDescent="0.2"/>
    <row r="348581" ht="12.75" customHeight="1" x14ac:dyDescent="0.2"/>
    <row r="348585" ht="12.75" customHeight="1" x14ac:dyDescent="0.2"/>
    <row r="348589" ht="12.75" customHeight="1" x14ac:dyDescent="0.2"/>
    <row r="348593" ht="12.75" customHeight="1" x14ac:dyDescent="0.2"/>
    <row r="348597" ht="12.75" customHeight="1" x14ac:dyDescent="0.2"/>
    <row r="348601" ht="12.75" customHeight="1" x14ac:dyDescent="0.2"/>
    <row r="348605" ht="12.75" customHeight="1" x14ac:dyDescent="0.2"/>
    <row r="348609" ht="12.75" customHeight="1" x14ac:dyDescent="0.2"/>
    <row r="348613" ht="12.75" customHeight="1" x14ac:dyDescent="0.2"/>
    <row r="348617" ht="12.75" customHeight="1" x14ac:dyDescent="0.2"/>
    <row r="348621" ht="12.75" customHeight="1" x14ac:dyDescent="0.2"/>
    <row r="348625" ht="12.75" customHeight="1" x14ac:dyDescent="0.2"/>
    <row r="348629" ht="12.75" customHeight="1" x14ac:dyDescent="0.2"/>
    <row r="348633" ht="12.75" customHeight="1" x14ac:dyDescent="0.2"/>
    <row r="348637" ht="12.75" customHeight="1" x14ac:dyDescent="0.2"/>
    <row r="348641" ht="12.75" customHeight="1" x14ac:dyDescent="0.2"/>
    <row r="348645" ht="12.75" customHeight="1" x14ac:dyDescent="0.2"/>
    <row r="348649" ht="12.75" customHeight="1" x14ac:dyDescent="0.2"/>
    <row r="348653" ht="12.75" customHeight="1" x14ac:dyDescent="0.2"/>
    <row r="348657" ht="12.75" customHeight="1" x14ac:dyDescent="0.2"/>
    <row r="348661" ht="12.75" customHeight="1" x14ac:dyDescent="0.2"/>
    <row r="348665" ht="12.75" customHeight="1" x14ac:dyDescent="0.2"/>
    <row r="348669" ht="12.75" customHeight="1" x14ac:dyDescent="0.2"/>
    <row r="348673" ht="12.75" customHeight="1" x14ac:dyDescent="0.2"/>
    <row r="348677" ht="12.75" customHeight="1" x14ac:dyDescent="0.2"/>
    <row r="348681" ht="12.75" customHeight="1" x14ac:dyDescent="0.2"/>
    <row r="348685" ht="12.75" customHeight="1" x14ac:dyDescent="0.2"/>
    <row r="348689" ht="12.75" customHeight="1" x14ac:dyDescent="0.2"/>
    <row r="348693" ht="12.75" customHeight="1" x14ac:dyDescent="0.2"/>
    <row r="348697" ht="12.75" customHeight="1" x14ac:dyDescent="0.2"/>
    <row r="348701" ht="12.75" customHeight="1" x14ac:dyDescent="0.2"/>
    <row r="348705" ht="12.75" customHeight="1" x14ac:dyDescent="0.2"/>
    <row r="348709" ht="12.75" customHeight="1" x14ac:dyDescent="0.2"/>
    <row r="348713" ht="12.75" customHeight="1" x14ac:dyDescent="0.2"/>
    <row r="348717" ht="12.75" customHeight="1" x14ac:dyDescent="0.2"/>
    <row r="348721" ht="12.75" customHeight="1" x14ac:dyDescent="0.2"/>
    <row r="348725" ht="12.75" customHeight="1" x14ac:dyDescent="0.2"/>
    <row r="348729" ht="12.75" customHeight="1" x14ac:dyDescent="0.2"/>
    <row r="348733" ht="12.75" customHeight="1" x14ac:dyDescent="0.2"/>
    <row r="348737" ht="12.75" customHeight="1" x14ac:dyDescent="0.2"/>
    <row r="348741" ht="12.75" customHeight="1" x14ac:dyDescent="0.2"/>
    <row r="348745" ht="12.75" customHeight="1" x14ac:dyDescent="0.2"/>
    <row r="348749" ht="12.75" customHeight="1" x14ac:dyDescent="0.2"/>
    <row r="348753" ht="12.75" customHeight="1" x14ac:dyDescent="0.2"/>
    <row r="348757" ht="12.75" customHeight="1" x14ac:dyDescent="0.2"/>
    <row r="348761" ht="12.75" customHeight="1" x14ac:dyDescent="0.2"/>
    <row r="348765" ht="12.75" customHeight="1" x14ac:dyDescent="0.2"/>
    <row r="348769" ht="12.75" customHeight="1" x14ac:dyDescent="0.2"/>
    <row r="348773" ht="12.75" customHeight="1" x14ac:dyDescent="0.2"/>
    <row r="348777" ht="12.75" customHeight="1" x14ac:dyDescent="0.2"/>
    <row r="348781" ht="12.75" customHeight="1" x14ac:dyDescent="0.2"/>
    <row r="348785" ht="12.75" customHeight="1" x14ac:dyDescent="0.2"/>
    <row r="348789" ht="12.75" customHeight="1" x14ac:dyDescent="0.2"/>
    <row r="348793" ht="12.75" customHeight="1" x14ac:dyDescent="0.2"/>
    <row r="348797" ht="12.75" customHeight="1" x14ac:dyDescent="0.2"/>
    <row r="348801" ht="12.75" customHeight="1" x14ac:dyDescent="0.2"/>
    <row r="348805" ht="12.75" customHeight="1" x14ac:dyDescent="0.2"/>
    <row r="348809" ht="12.75" customHeight="1" x14ac:dyDescent="0.2"/>
    <row r="348813" ht="12.75" customHeight="1" x14ac:dyDescent="0.2"/>
    <row r="348817" ht="12.75" customHeight="1" x14ac:dyDescent="0.2"/>
    <row r="348821" ht="12.75" customHeight="1" x14ac:dyDescent="0.2"/>
    <row r="348825" ht="12.75" customHeight="1" x14ac:dyDescent="0.2"/>
    <row r="348829" ht="12.75" customHeight="1" x14ac:dyDescent="0.2"/>
    <row r="348833" ht="12.75" customHeight="1" x14ac:dyDescent="0.2"/>
    <row r="348837" ht="12.75" customHeight="1" x14ac:dyDescent="0.2"/>
    <row r="348841" ht="12.75" customHeight="1" x14ac:dyDescent="0.2"/>
    <row r="348845" ht="12.75" customHeight="1" x14ac:dyDescent="0.2"/>
    <row r="348849" ht="12.75" customHeight="1" x14ac:dyDescent="0.2"/>
    <row r="348853" ht="12.75" customHeight="1" x14ac:dyDescent="0.2"/>
    <row r="348857" ht="12.75" customHeight="1" x14ac:dyDescent="0.2"/>
    <row r="348861" ht="12.75" customHeight="1" x14ac:dyDescent="0.2"/>
    <row r="348865" ht="12.75" customHeight="1" x14ac:dyDescent="0.2"/>
    <row r="348869" ht="12.75" customHeight="1" x14ac:dyDescent="0.2"/>
    <row r="348873" ht="12.75" customHeight="1" x14ac:dyDescent="0.2"/>
    <row r="348877" ht="12.75" customHeight="1" x14ac:dyDescent="0.2"/>
    <row r="348881" ht="12.75" customHeight="1" x14ac:dyDescent="0.2"/>
    <row r="348885" ht="12.75" customHeight="1" x14ac:dyDescent="0.2"/>
    <row r="348889" ht="12.75" customHeight="1" x14ac:dyDescent="0.2"/>
    <row r="348893" ht="12.75" customHeight="1" x14ac:dyDescent="0.2"/>
    <row r="348897" ht="12.75" customHeight="1" x14ac:dyDescent="0.2"/>
    <row r="348901" ht="12.75" customHeight="1" x14ac:dyDescent="0.2"/>
    <row r="348905" ht="12.75" customHeight="1" x14ac:dyDescent="0.2"/>
    <row r="348909" ht="12.75" customHeight="1" x14ac:dyDescent="0.2"/>
    <row r="348913" ht="12.75" customHeight="1" x14ac:dyDescent="0.2"/>
    <row r="348917" ht="12.75" customHeight="1" x14ac:dyDescent="0.2"/>
    <row r="348921" ht="12.75" customHeight="1" x14ac:dyDescent="0.2"/>
    <row r="348925" ht="12.75" customHeight="1" x14ac:dyDescent="0.2"/>
    <row r="348929" ht="12.75" customHeight="1" x14ac:dyDescent="0.2"/>
    <row r="348933" ht="12.75" customHeight="1" x14ac:dyDescent="0.2"/>
    <row r="348937" ht="12.75" customHeight="1" x14ac:dyDescent="0.2"/>
    <row r="348941" ht="12.75" customHeight="1" x14ac:dyDescent="0.2"/>
    <row r="348945" ht="12.75" customHeight="1" x14ac:dyDescent="0.2"/>
    <row r="348949" ht="12.75" customHeight="1" x14ac:dyDescent="0.2"/>
    <row r="348953" ht="12.75" customHeight="1" x14ac:dyDescent="0.2"/>
    <row r="348957" ht="12.75" customHeight="1" x14ac:dyDescent="0.2"/>
    <row r="348961" ht="12.75" customHeight="1" x14ac:dyDescent="0.2"/>
    <row r="348965" ht="12.75" customHeight="1" x14ac:dyDescent="0.2"/>
    <row r="348969" ht="12.75" customHeight="1" x14ac:dyDescent="0.2"/>
    <row r="348973" ht="12.75" customHeight="1" x14ac:dyDescent="0.2"/>
    <row r="348977" ht="12.75" customHeight="1" x14ac:dyDescent="0.2"/>
    <row r="348981" ht="12.75" customHeight="1" x14ac:dyDescent="0.2"/>
    <row r="348985" ht="12.75" customHeight="1" x14ac:dyDescent="0.2"/>
    <row r="348989" ht="12.75" customHeight="1" x14ac:dyDescent="0.2"/>
    <row r="348993" ht="12.75" customHeight="1" x14ac:dyDescent="0.2"/>
    <row r="348997" ht="12.75" customHeight="1" x14ac:dyDescent="0.2"/>
    <row r="349001" ht="12.75" customHeight="1" x14ac:dyDescent="0.2"/>
    <row r="349005" ht="12.75" customHeight="1" x14ac:dyDescent="0.2"/>
    <row r="349009" ht="12.75" customHeight="1" x14ac:dyDescent="0.2"/>
    <row r="349013" ht="12.75" customHeight="1" x14ac:dyDescent="0.2"/>
    <row r="349017" ht="12.75" customHeight="1" x14ac:dyDescent="0.2"/>
    <row r="349021" ht="12.75" customHeight="1" x14ac:dyDescent="0.2"/>
    <row r="349025" ht="12.75" customHeight="1" x14ac:dyDescent="0.2"/>
    <row r="349029" ht="12.75" customHeight="1" x14ac:dyDescent="0.2"/>
    <row r="349033" ht="12.75" customHeight="1" x14ac:dyDescent="0.2"/>
    <row r="349037" ht="12.75" customHeight="1" x14ac:dyDescent="0.2"/>
    <row r="349041" ht="12.75" customHeight="1" x14ac:dyDescent="0.2"/>
    <row r="349045" ht="12.75" customHeight="1" x14ac:dyDescent="0.2"/>
    <row r="349049" ht="12.75" customHeight="1" x14ac:dyDescent="0.2"/>
    <row r="349053" ht="12.75" customHeight="1" x14ac:dyDescent="0.2"/>
    <row r="349057" ht="12.75" customHeight="1" x14ac:dyDescent="0.2"/>
    <row r="349061" ht="12.75" customHeight="1" x14ac:dyDescent="0.2"/>
    <row r="349065" ht="12.75" customHeight="1" x14ac:dyDescent="0.2"/>
    <row r="349069" ht="12.75" customHeight="1" x14ac:dyDescent="0.2"/>
    <row r="349073" ht="12.75" customHeight="1" x14ac:dyDescent="0.2"/>
    <row r="349077" ht="12.75" customHeight="1" x14ac:dyDescent="0.2"/>
    <row r="349081" ht="12.75" customHeight="1" x14ac:dyDescent="0.2"/>
    <row r="349085" ht="12.75" customHeight="1" x14ac:dyDescent="0.2"/>
    <row r="349089" ht="12.75" customHeight="1" x14ac:dyDescent="0.2"/>
    <row r="349093" ht="12.75" customHeight="1" x14ac:dyDescent="0.2"/>
    <row r="349097" ht="12.75" customHeight="1" x14ac:dyDescent="0.2"/>
    <row r="349101" ht="12.75" customHeight="1" x14ac:dyDescent="0.2"/>
    <row r="349105" ht="12.75" customHeight="1" x14ac:dyDescent="0.2"/>
    <row r="349109" ht="12.75" customHeight="1" x14ac:dyDescent="0.2"/>
    <row r="349113" ht="12.75" customHeight="1" x14ac:dyDescent="0.2"/>
    <row r="349117" ht="12.75" customHeight="1" x14ac:dyDescent="0.2"/>
    <row r="349121" ht="12.75" customHeight="1" x14ac:dyDescent="0.2"/>
    <row r="349125" ht="12.75" customHeight="1" x14ac:dyDescent="0.2"/>
    <row r="349129" ht="12.75" customHeight="1" x14ac:dyDescent="0.2"/>
    <row r="349133" ht="12.75" customHeight="1" x14ac:dyDescent="0.2"/>
    <row r="349137" ht="12.75" customHeight="1" x14ac:dyDescent="0.2"/>
    <row r="349141" ht="12.75" customHeight="1" x14ac:dyDescent="0.2"/>
    <row r="349145" ht="12.75" customHeight="1" x14ac:dyDescent="0.2"/>
    <row r="349149" ht="12.75" customHeight="1" x14ac:dyDescent="0.2"/>
    <row r="349153" ht="12.75" customHeight="1" x14ac:dyDescent="0.2"/>
    <row r="349157" ht="12.75" customHeight="1" x14ac:dyDescent="0.2"/>
    <row r="349161" ht="12.75" customHeight="1" x14ac:dyDescent="0.2"/>
    <row r="349165" ht="12.75" customHeight="1" x14ac:dyDescent="0.2"/>
    <row r="349169" ht="12.75" customHeight="1" x14ac:dyDescent="0.2"/>
    <row r="349173" ht="12.75" customHeight="1" x14ac:dyDescent="0.2"/>
    <row r="349177" ht="12.75" customHeight="1" x14ac:dyDescent="0.2"/>
    <row r="349181" ht="12.75" customHeight="1" x14ac:dyDescent="0.2"/>
    <row r="349185" ht="12.75" customHeight="1" x14ac:dyDescent="0.2"/>
    <row r="349189" ht="12.75" customHeight="1" x14ac:dyDescent="0.2"/>
    <row r="349193" ht="12.75" customHeight="1" x14ac:dyDescent="0.2"/>
    <row r="349197" ht="12.75" customHeight="1" x14ac:dyDescent="0.2"/>
    <row r="349201" ht="12.75" customHeight="1" x14ac:dyDescent="0.2"/>
    <row r="349205" ht="12.75" customHeight="1" x14ac:dyDescent="0.2"/>
    <row r="349209" ht="12.75" customHeight="1" x14ac:dyDescent="0.2"/>
    <row r="349213" ht="12.75" customHeight="1" x14ac:dyDescent="0.2"/>
    <row r="349217" ht="12.75" customHeight="1" x14ac:dyDescent="0.2"/>
    <row r="349221" ht="12.75" customHeight="1" x14ac:dyDescent="0.2"/>
    <row r="349225" ht="12.75" customHeight="1" x14ac:dyDescent="0.2"/>
    <row r="349229" ht="12.75" customHeight="1" x14ac:dyDescent="0.2"/>
    <row r="349233" ht="12.75" customHeight="1" x14ac:dyDescent="0.2"/>
    <row r="349237" ht="12.75" customHeight="1" x14ac:dyDescent="0.2"/>
    <row r="349241" ht="12.75" customHeight="1" x14ac:dyDescent="0.2"/>
    <row r="349245" ht="12.75" customHeight="1" x14ac:dyDescent="0.2"/>
    <row r="349249" ht="12.75" customHeight="1" x14ac:dyDescent="0.2"/>
    <row r="349253" ht="12.75" customHeight="1" x14ac:dyDescent="0.2"/>
    <row r="349257" ht="12.75" customHeight="1" x14ac:dyDescent="0.2"/>
    <row r="349261" ht="12.75" customHeight="1" x14ac:dyDescent="0.2"/>
    <row r="349265" ht="12.75" customHeight="1" x14ac:dyDescent="0.2"/>
    <row r="349269" ht="12.75" customHeight="1" x14ac:dyDescent="0.2"/>
    <row r="349273" ht="12.75" customHeight="1" x14ac:dyDescent="0.2"/>
    <row r="349277" ht="12.75" customHeight="1" x14ac:dyDescent="0.2"/>
    <row r="349281" ht="12.75" customHeight="1" x14ac:dyDescent="0.2"/>
    <row r="349285" ht="12.75" customHeight="1" x14ac:dyDescent="0.2"/>
    <row r="349289" ht="12.75" customHeight="1" x14ac:dyDescent="0.2"/>
    <row r="349293" ht="12.75" customHeight="1" x14ac:dyDescent="0.2"/>
    <row r="349297" ht="12.75" customHeight="1" x14ac:dyDescent="0.2"/>
    <row r="349301" ht="12.75" customHeight="1" x14ac:dyDescent="0.2"/>
    <row r="349305" ht="12.75" customHeight="1" x14ac:dyDescent="0.2"/>
    <row r="349309" ht="12.75" customHeight="1" x14ac:dyDescent="0.2"/>
    <row r="349313" ht="12.75" customHeight="1" x14ac:dyDescent="0.2"/>
    <row r="349317" ht="12.75" customHeight="1" x14ac:dyDescent="0.2"/>
    <row r="349321" ht="12.75" customHeight="1" x14ac:dyDescent="0.2"/>
    <row r="349325" ht="12.75" customHeight="1" x14ac:dyDescent="0.2"/>
    <row r="349329" ht="12.75" customHeight="1" x14ac:dyDescent="0.2"/>
    <row r="349333" ht="12.75" customHeight="1" x14ac:dyDescent="0.2"/>
    <row r="349337" ht="12.75" customHeight="1" x14ac:dyDescent="0.2"/>
    <row r="349341" ht="12.75" customHeight="1" x14ac:dyDescent="0.2"/>
    <row r="349345" ht="12.75" customHeight="1" x14ac:dyDescent="0.2"/>
    <row r="349349" ht="12.75" customHeight="1" x14ac:dyDescent="0.2"/>
    <row r="349353" ht="12.75" customHeight="1" x14ac:dyDescent="0.2"/>
    <row r="349357" ht="12.75" customHeight="1" x14ac:dyDescent="0.2"/>
    <row r="349361" ht="12.75" customHeight="1" x14ac:dyDescent="0.2"/>
    <row r="349365" ht="12.75" customHeight="1" x14ac:dyDescent="0.2"/>
    <row r="349369" ht="12.75" customHeight="1" x14ac:dyDescent="0.2"/>
    <row r="349373" ht="12.75" customHeight="1" x14ac:dyDescent="0.2"/>
    <row r="349377" ht="12.75" customHeight="1" x14ac:dyDescent="0.2"/>
    <row r="349381" ht="12.75" customHeight="1" x14ac:dyDescent="0.2"/>
    <row r="349385" ht="12.75" customHeight="1" x14ac:dyDescent="0.2"/>
    <row r="349389" ht="12.75" customHeight="1" x14ac:dyDescent="0.2"/>
    <row r="349393" ht="12.75" customHeight="1" x14ac:dyDescent="0.2"/>
    <row r="349397" ht="12.75" customHeight="1" x14ac:dyDescent="0.2"/>
    <row r="349401" ht="12.75" customHeight="1" x14ac:dyDescent="0.2"/>
    <row r="349405" ht="12.75" customHeight="1" x14ac:dyDescent="0.2"/>
    <row r="349409" ht="12.75" customHeight="1" x14ac:dyDescent="0.2"/>
    <row r="349413" ht="12.75" customHeight="1" x14ac:dyDescent="0.2"/>
    <row r="349417" ht="12.75" customHeight="1" x14ac:dyDescent="0.2"/>
    <row r="349421" ht="12.75" customHeight="1" x14ac:dyDescent="0.2"/>
    <row r="349425" ht="12.75" customHeight="1" x14ac:dyDescent="0.2"/>
    <row r="349429" ht="12.75" customHeight="1" x14ac:dyDescent="0.2"/>
    <row r="349433" ht="12.75" customHeight="1" x14ac:dyDescent="0.2"/>
    <row r="349437" ht="12.75" customHeight="1" x14ac:dyDescent="0.2"/>
    <row r="349441" ht="12.75" customHeight="1" x14ac:dyDescent="0.2"/>
    <row r="349445" ht="12.75" customHeight="1" x14ac:dyDescent="0.2"/>
    <row r="349449" ht="12.75" customHeight="1" x14ac:dyDescent="0.2"/>
    <row r="349453" ht="12.75" customHeight="1" x14ac:dyDescent="0.2"/>
    <row r="349457" ht="12.75" customHeight="1" x14ac:dyDescent="0.2"/>
    <row r="349461" ht="12.75" customHeight="1" x14ac:dyDescent="0.2"/>
    <row r="349465" ht="12.75" customHeight="1" x14ac:dyDescent="0.2"/>
    <row r="349469" ht="12.75" customHeight="1" x14ac:dyDescent="0.2"/>
    <row r="349473" ht="12.75" customHeight="1" x14ac:dyDescent="0.2"/>
    <row r="349477" ht="12.75" customHeight="1" x14ac:dyDescent="0.2"/>
    <row r="349481" ht="12.75" customHeight="1" x14ac:dyDescent="0.2"/>
    <row r="349485" ht="12.75" customHeight="1" x14ac:dyDescent="0.2"/>
    <row r="349489" ht="12.75" customHeight="1" x14ac:dyDescent="0.2"/>
    <row r="349493" ht="12.75" customHeight="1" x14ac:dyDescent="0.2"/>
    <row r="349497" ht="12.75" customHeight="1" x14ac:dyDescent="0.2"/>
    <row r="349501" ht="12.75" customHeight="1" x14ac:dyDescent="0.2"/>
    <row r="349505" ht="12.75" customHeight="1" x14ac:dyDescent="0.2"/>
    <row r="349509" ht="12.75" customHeight="1" x14ac:dyDescent="0.2"/>
    <row r="349513" ht="12.75" customHeight="1" x14ac:dyDescent="0.2"/>
    <row r="349517" ht="12.75" customHeight="1" x14ac:dyDescent="0.2"/>
    <row r="349521" ht="12.75" customHeight="1" x14ac:dyDescent="0.2"/>
    <row r="349525" ht="12.75" customHeight="1" x14ac:dyDescent="0.2"/>
    <row r="349529" ht="12.75" customHeight="1" x14ac:dyDescent="0.2"/>
    <row r="349533" ht="12.75" customHeight="1" x14ac:dyDescent="0.2"/>
    <row r="349537" ht="12.75" customHeight="1" x14ac:dyDescent="0.2"/>
    <row r="349541" ht="12.75" customHeight="1" x14ac:dyDescent="0.2"/>
    <row r="349545" ht="12.75" customHeight="1" x14ac:dyDescent="0.2"/>
    <row r="349549" ht="12.75" customHeight="1" x14ac:dyDescent="0.2"/>
    <row r="349553" ht="12.75" customHeight="1" x14ac:dyDescent="0.2"/>
    <row r="349557" ht="12.75" customHeight="1" x14ac:dyDescent="0.2"/>
    <row r="349561" ht="12.75" customHeight="1" x14ac:dyDescent="0.2"/>
    <row r="349565" ht="12.75" customHeight="1" x14ac:dyDescent="0.2"/>
    <row r="349569" ht="12.75" customHeight="1" x14ac:dyDescent="0.2"/>
    <row r="349573" ht="12.75" customHeight="1" x14ac:dyDescent="0.2"/>
    <row r="349577" ht="12.75" customHeight="1" x14ac:dyDescent="0.2"/>
    <row r="349581" ht="12.75" customHeight="1" x14ac:dyDescent="0.2"/>
    <row r="349585" ht="12.75" customHeight="1" x14ac:dyDescent="0.2"/>
    <row r="349589" ht="12.75" customHeight="1" x14ac:dyDescent="0.2"/>
    <row r="349593" ht="12.75" customHeight="1" x14ac:dyDescent="0.2"/>
    <row r="349597" ht="12.75" customHeight="1" x14ac:dyDescent="0.2"/>
    <row r="349601" ht="12.75" customHeight="1" x14ac:dyDescent="0.2"/>
    <row r="349605" ht="12.75" customHeight="1" x14ac:dyDescent="0.2"/>
    <row r="349609" ht="12.75" customHeight="1" x14ac:dyDescent="0.2"/>
    <row r="349613" ht="12.75" customHeight="1" x14ac:dyDescent="0.2"/>
    <row r="349617" ht="12.75" customHeight="1" x14ac:dyDescent="0.2"/>
    <row r="349621" ht="12.75" customHeight="1" x14ac:dyDescent="0.2"/>
    <row r="349625" ht="12.75" customHeight="1" x14ac:dyDescent="0.2"/>
    <row r="349629" ht="12.75" customHeight="1" x14ac:dyDescent="0.2"/>
    <row r="349633" ht="12.75" customHeight="1" x14ac:dyDescent="0.2"/>
    <row r="349637" ht="12.75" customHeight="1" x14ac:dyDescent="0.2"/>
    <row r="349641" ht="12.75" customHeight="1" x14ac:dyDescent="0.2"/>
    <row r="349645" ht="12.75" customHeight="1" x14ac:dyDescent="0.2"/>
    <row r="349649" ht="12.75" customHeight="1" x14ac:dyDescent="0.2"/>
    <row r="349653" ht="12.75" customHeight="1" x14ac:dyDescent="0.2"/>
    <row r="349657" ht="12.75" customHeight="1" x14ac:dyDescent="0.2"/>
    <row r="349661" ht="12.75" customHeight="1" x14ac:dyDescent="0.2"/>
    <row r="349665" ht="12.75" customHeight="1" x14ac:dyDescent="0.2"/>
    <row r="349669" ht="12.75" customHeight="1" x14ac:dyDescent="0.2"/>
    <row r="349673" ht="12.75" customHeight="1" x14ac:dyDescent="0.2"/>
    <row r="349677" ht="12.75" customHeight="1" x14ac:dyDescent="0.2"/>
    <row r="349681" ht="12.75" customHeight="1" x14ac:dyDescent="0.2"/>
    <row r="349685" ht="12.75" customHeight="1" x14ac:dyDescent="0.2"/>
    <row r="349689" ht="12.75" customHeight="1" x14ac:dyDescent="0.2"/>
    <row r="349693" ht="12.75" customHeight="1" x14ac:dyDescent="0.2"/>
    <row r="349697" ht="12.75" customHeight="1" x14ac:dyDescent="0.2"/>
    <row r="349701" ht="12.75" customHeight="1" x14ac:dyDescent="0.2"/>
    <row r="349705" ht="12.75" customHeight="1" x14ac:dyDescent="0.2"/>
    <row r="349709" ht="12.75" customHeight="1" x14ac:dyDescent="0.2"/>
    <row r="349713" ht="12.75" customHeight="1" x14ac:dyDescent="0.2"/>
    <row r="349717" ht="12.75" customHeight="1" x14ac:dyDescent="0.2"/>
    <row r="349721" ht="12.75" customHeight="1" x14ac:dyDescent="0.2"/>
    <row r="349725" ht="12.75" customHeight="1" x14ac:dyDescent="0.2"/>
    <row r="349729" ht="12.75" customHeight="1" x14ac:dyDescent="0.2"/>
    <row r="349733" ht="12.75" customHeight="1" x14ac:dyDescent="0.2"/>
    <row r="349737" ht="12.75" customHeight="1" x14ac:dyDescent="0.2"/>
    <row r="349741" ht="12.75" customHeight="1" x14ac:dyDescent="0.2"/>
    <row r="349745" ht="12.75" customHeight="1" x14ac:dyDescent="0.2"/>
    <row r="349749" ht="12.75" customHeight="1" x14ac:dyDescent="0.2"/>
    <row r="349753" ht="12.75" customHeight="1" x14ac:dyDescent="0.2"/>
    <row r="349757" ht="12.75" customHeight="1" x14ac:dyDescent="0.2"/>
    <row r="349761" ht="12.75" customHeight="1" x14ac:dyDescent="0.2"/>
    <row r="349765" ht="12.75" customHeight="1" x14ac:dyDescent="0.2"/>
    <row r="349769" ht="12.75" customHeight="1" x14ac:dyDescent="0.2"/>
    <row r="349773" ht="12.75" customHeight="1" x14ac:dyDescent="0.2"/>
    <row r="349777" ht="12.75" customHeight="1" x14ac:dyDescent="0.2"/>
    <row r="349781" ht="12.75" customHeight="1" x14ac:dyDescent="0.2"/>
    <row r="349785" ht="12.75" customHeight="1" x14ac:dyDescent="0.2"/>
    <row r="349789" ht="12.75" customHeight="1" x14ac:dyDescent="0.2"/>
    <row r="349793" ht="12.75" customHeight="1" x14ac:dyDescent="0.2"/>
    <row r="349797" ht="12.75" customHeight="1" x14ac:dyDescent="0.2"/>
    <row r="349801" ht="12.75" customHeight="1" x14ac:dyDescent="0.2"/>
    <row r="349805" ht="12.75" customHeight="1" x14ac:dyDescent="0.2"/>
    <row r="349809" ht="12.75" customHeight="1" x14ac:dyDescent="0.2"/>
    <row r="349813" ht="12.75" customHeight="1" x14ac:dyDescent="0.2"/>
    <row r="349817" ht="12.75" customHeight="1" x14ac:dyDescent="0.2"/>
    <row r="349821" ht="12.75" customHeight="1" x14ac:dyDescent="0.2"/>
    <row r="349825" ht="12.75" customHeight="1" x14ac:dyDescent="0.2"/>
    <row r="349829" ht="12.75" customHeight="1" x14ac:dyDescent="0.2"/>
    <row r="349833" ht="12.75" customHeight="1" x14ac:dyDescent="0.2"/>
    <row r="349837" ht="12.75" customHeight="1" x14ac:dyDescent="0.2"/>
    <row r="349841" ht="12.75" customHeight="1" x14ac:dyDescent="0.2"/>
    <row r="349845" ht="12.75" customHeight="1" x14ac:dyDescent="0.2"/>
    <row r="349849" ht="12.75" customHeight="1" x14ac:dyDescent="0.2"/>
    <row r="349853" ht="12.75" customHeight="1" x14ac:dyDescent="0.2"/>
    <row r="349857" ht="12.75" customHeight="1" x14ac:dyDescent="0.2"/>
    <row r="349861" ht="12.75" customHeight="1" x14ac:dyDescent="0.2"/>
    <row r="349865" ht="12.75" customHeight="1" x14ac:dyDescent="0.2"/>
    <row r="349869" ht="12.75" customHeight="1" x14ac:dyDescent="0.2"/>
    <row r="349873" ht="12.75" customHeight="1" x14ac:dyDescent="0.2"/>
    <row r="349877" ht="12.75" customHeight="1" x14ac:dyDescent="0.2"/>
    <row r="349881" ht="12.75" customHeight="1" x14ac:dyDescent="0.2"/>
    <row r="349885" ht="12.75" customHeight="1" x14ac:dyDescent="0.2"/>
    <row r="349889" ht="12.75" customHeight="1" x14ac:dyDescent="0.2"/>
    <row r="349893" ht="12.75" customHeight="1" x14ac:dyDescent="0.2"/>
    <row r="349897" ht="12.75" customHeight="1" x14ac:dyDescent="0.2"/>
    <row r="349901" ht="12.75" customHeight="1" x14ac:dyDescent="0.2"/>
    <row r="349905" ht="12.75" customHeight="1" x14ac:dyDescent="0.2"/>
    <row r="349909" ht="12.75" customHeight="1" x14ac:dyDescent="0.2"/>
    <row r="349913" ht="12.75" customHeight="1" x14ac:dyDescent="0.2"/>
    <row r="349917" ht="12.75" customHeight="1" x14ac:dyDescent="0.2"/>
    <row r="349921" ht="12.75" customHeight="1" x14ac:dyDescent="0.2"/>
    <row r="349925" ht="12.75" customHeight="1" x14ac:dyDescent="0.2"/>
    <row r="349929" ht="12.75" customHeight="1" x14ac:dyDescent="0.2"/>
    <row r="349933" ht="12.75" customHeight="1" x14ac:dyDescent="0.2"/>
    <row r="349937" ht="12.75" customHeight="1" x14ac:dyDescent="0.2"/>
    <row r="349941" ht="12.75" customHeight="1" x14ac:dyDescent="0.2"/>
    <row r="349945" ht="12.75" customHeight="1" x14ac:dyDescent="0.2"/>
    <row r="349949" ht="12.75" customHeight="1" x14ac:dyDescent="0.2"/>
    <row r="349953" ht="12.75" customHeight="1" x14ac:dyDescent="0.2"/>
    <row r="349957" ht="12.75" customHeight="1" x14ac:dyDescent="0.2"/>
    <row r="349961" ht="12.75" customHeight="1" x14ac:dyDescent="0.2"/>
    <row r="349965" ht="12.75" customHeight="1" x14ac:dyDescent="0.2"/>
    <row r="349969" ht="12.75" customHeight="1" x14ac:dyDescent="0.2"/>
    <row r="349973" ht="12.75" customHeight="1" x14ac:dyDescent="0.2"/>
    <row r="349977" ht="12.75" customHeight="1" x14ac:dyDescent="0.2"/>
    <row r="349981" ht="12.75" customHeight="1" x14ac:dyDescent="0.2"/>
    <row r="349985" ht="12.75" customHeight="1" x14ac:dyDescent="0.2"/>
    <row r="349989" ht="12.75" customHeight="1" x14ac:dyDescent="0.2"/>
    <row r="349993" ht="12.75" customHeight="1" x14ac:dyDescent="0.2"/>
    <row r="349997" ht="12.75" customHeight="1" x14ac:dyDescent="0.2"/>
    <row r="350001" ht="12.75" customHeight="1" x14ac:dyDescent="0.2"/>
    <row r="350005" ht="12.75" customHeight="1" x14ac:dyDescent="0.2"/>
    <row r="350009" ht="12.75" customHeight="1" x14ac:dyDescent="0.2"/>
    <row r="350013" ht="12.75" customHeight="1" x14ac:dyDescent="0.2"/>
    <row r="350017" ht="12.75" customHeight="1" x14ac:dyDescent="0.2"/>
    <row r="350021" ht="12.75" customHeight="1" x14ac:dyDescent="0.2"/>
    <row r="350025" ht="12.75" customHeight="1" x14ac:dyDescent="0.2"/>
    <row r="350029" ht="12.75" customHeight="1" x14ac:dyDescent="0.2"/>
    <row r="350033" ht="12.75" customHeight="1" x14ac:dyDescent="0.2"/>
    <row r="350037" ht="12.75" customHeight="1" x14ac:dyDescent="0.2"/>
    <row r="350041" ht="12.75" customHeight="1" x14ac:dyDescent="0.2"/>
    <row r="350045" ht="12.75" customHeight="1" x14ac:dyDescent="0.2"/>
    <row r="350049" ht="12.75" customHeight="1" x14ac:dyDescent="0.2"/>
    <row r="350053" ht="12.75" customHeight="1" x14ac:dyDescent="0.2"/>
    <row r="350057" ht="12.75" customHeight="1" x14ac:dyDescent="0.2"/>
    <row r="350061" ht="12.75" customHeight="1" x14ac:dyDescent="0.2"/>
    <row r="350065" ht="12.75" customHeight="1" x14ac:dyDescent="0.2"/>
    <row r="350069" ht="12.75" customHeight="1" x14ac:dyDescent="0.2"/>
    <row r="350073" ht="12.75" customHeight="1" x14ac:dyDescent="0.2"/>
    <row r="350077" ht="12.75" customHeight="1" x14ac:dyDescent="0.2"/>
    <row r="350081" ht="12.75" customHeight="1" x14ac:dyDescent="0.2"/>
    <row r="350085" ht="12.75" customHeight="1" x14ac:dyDescent="0.2"/>
    <row r="350089" ht="12.75" customHeight="1" x14ac:dyDescent="0.2"/>
    <row r="350093" ht="12.75" customHeight="1" x14ac:dyDescent="0.2"/>
    <row r="350097" ht="12.75" customHeight="1" x14ac:dyDescent="0.2"/>
    <row r="350101" ht="12.75" customHeight="1" x14ac:dyDescent="0.2"/>
    <row r="350105" ht="12.75" customHeight="1" x14ac:dyDescent="0.2"/>
    <row r="350109" ht="12.75" customHeight="1" x14ac:dyDescent="0.2"/>
    <row r="350113" ht="12.75" customHeight="1" x14ac:dyDescent="0.2"/>
    <row r="350117" ht="12.75" customHeight="1" x14ac:dyDescent="0.2"/>
    <row r="350121" ht="12.75" customHeight="1" x14ac:dyDescent="0.2"/>
    <row r="350125" ht="12.75" customHeight="1" x14ac:dyDescent="0.2"/>
    <row r="350129" ht="12.75" customHeight="1" x14ac:dyDescent="0.2"/>
    <row r="350133" ht="12.75" customHeight="1" x14ac:dyDescent="0.2"/>
    <row r="350137" ht="12.75" customHeight="1" x14ac:dyDescent="0.2"/>
    <row r="350141" ht="12.75" customHeight="1" x14ac:dyDescent="0.2"/>
    <row r="350145" ht="12.75" customHeight="1" x14ac:dyDescent="0.2"/>
    <row r="350149" ht="12.75" customHeight="1" x14ac:dyDescent="0.2"/>
    <row r="350153" ht="12.75" customHeight="1" x14ac:dyDescent="0.2"/>
    <row r="350157" ht="12.75" customHeight="1" x14ac:dyDescent="0.2"/>
    <row r="350161" ht="12.75" customHeight="1" x14ac:dyDescent="0.2"/>
    <row r="350165" ht="12.75" customHeight="1" x14ac:dyDescent="0.2"/>
    <row r="350169" ht="12.75" customHeight="1" x14ac:dyDescent="0.2"/>
    <row r="350173" ht="12.75" customHeight="1" x14ac:dyDescent="0.2"/>
    <row r="350177" ht="12.75" customHeight="1" x14ac:dyDescent="0.2"/>
    <row r="350181" ht="12.75" customHeight="1" x14ac:dyDescent="0.2"/>
    <row r="350185" ht="12.75" customHeight="1" x14ac:dyDescent="0.2"/>
    <row r="350189" ht="12.75" customHeight="1" x14ac:dyDescent="0.2"/>
    <row r="350193" ht="12.75" customHeight="1" x14ac:dyDescent="0.2"/>
    <row r="350197" ht="12.75" customHeight="1" x14ac:dyDescent="0.2"/>
    <row r="350201" ht="12.75" customHeight="1" x14ac:dyDescent="0.2"/>
    <row r="350205" ht="12.75" customHeight="1" x14ac:dyDescent="0.2"/>
    <row r="350209" ht="12.75" customHeight="1" x14ac:dyDescent="0.2"/>
    <row r="350213" ht="12.75" customHeight="1" x14ac:dyDescent="0.2"/>
    <row r="350217" ht="12.75" customHeight="1" x14ac:dyDescent="0.2"/>
    <row r="350221" ht="12.75" customHeight="1" x14ac:dyDescent="0.2"/>
    <row r="350225" ht="12.75" customHeight="1" x14ac:dyDescent="0.2"/>
    <row r="350229" ht="12.75" customHeight="1" x14ac:dyDescent="0.2"/>
    <row r="350233" ht="12.75" customHeight="1" x14ac:dyDescent="0.2"/>
    <row r="350237" ht="12.75" customHeight="1" x14ac:dyDescent="0.2"/>
    <row r="350241" ht="12.75" customHeight="1" x14ac:dyDescent="0.2"/>
    <row r="350245" ht="12.75" customHeight="1" x14ac:dyDescent="0.2"/>
    <row r="350249" ht="12.75" customHeight="1" x14ac:dyDescent="0.2"/>
    <row r="350253" ht="12.75" customHeight="1" x14ac:dyDescent="0.2"/>
    <row r="350257" ht="12.75" customHeight="1" x14ac:dyDescent="0.2"/>
    <row r="350261" ht="12.75" customHeight="1" x14ac:dyDescent="0.2"/>
    <row r="350265" ht="12.75" customHeight="1" x14ac:dyDescent="0.2"/>
    <row r="350269" ht="12.75" customHeight="1" x14ac:dyDescent="0.2"/>
    <row r="350273" ht="12.75" customHeight="1" x14ac:dyDescent="0.2"/>
    <row r="350277" ht="12.75" customHeight="1" x14ac:dyDescent="0.2"/>
    <row r="350281" ht="12.75" customHeight="1" x14ac:dyDescent="0.2"/>
    <row r="350285" ht="12.75" customHeight="1" x14ac:dyDescent="0.2"/>
    <row r="350289" ht="12.75" customHeight="1" x14ac:dyDescent="0.2"/>
    <row r="350293" ht="12.75" customHeight="1" x14ac:dyDescent="0.2"/>
    <row r="350297" ht="12.75" customHeight="1" x14ac:dyDescent="0.2"/>
    <row r="350301" ht="12.75" customHeight="1" x14ac:dyDescent="0.2"/>
    <row r="350305" ht="12.75" customHeight="1" x14ac:dyDescent="0.2"/>
    <row r="350309" ht="12.75" customHeight="1" x14ac:dyDescent="0.2"/>
    <row r="350313" ht="12.75" customHeight="1" x14ac:dyDescent="0.2"/>
    <row r="350317" ht="12.75" customHeight="1" x14ac:dyDescent="0.2"/>
    <row r="350321" ht="12.75" customHeight="1" x14ac:dyDescent="0.2"/>
    <row r="350325" ht="12.75" customHeight="1" x14ac:dyDescent="0.2"/>
    <row r="350329" ht="12.75" customHeight="1" x14ac:dyDescent="0.2"/>
    <row r="350333" ht="12.75" customHeight="1" x14ac:dyDescent="0.2"/>
    <row r="350337" ht="12.75" customHeight="1" x14ac:dyDescent="0.2"/>
    <row r="350341" ht="12.75" customHeight="1" x14ac:dyDescent="0.2"/>
    <row r="350345" ht="12.75" customHeight="1" x14ac:dyDescent="0.2"/>
    <row r="350349" ht="12.75" customHeight="1" x14ac:dyDescent="0.2"/>
    <row r="350353" ht="12.75" customHeight="1" x14ac:dyDescent="0.2"/>
    <row r="350357" ht="12.75" customHeight="1" x14ac:dyDescent="0.2"/>
    <row r="350361" ht="12.75" customHeight="1" x14ac:dyDescent="0.2"/>
    <row r="350365" ht="12.75" customHeight="1" x14ac:dyDescent="0.2"/>
    <row r="350369" ht="12.75" customHeight="1" x14ac:dyDescent="0.2"/>
    <row r="350373" ht="12.75" customHeight="1" x14ac:dyDescent="0.2"/>
    <row r="350377" ht="12.75" customHeight="1" x14ac:dyDescent="0.2"/>
    <row r="350381" ht="12.75" customHeight="1" x14ac:dyDescent="0.2"/>
    <row r="350385" ht="12.75" customHeight="1" x14ac:dyDescent="0.2"/>
    <row r="350389" ht="12.75" customHeight="1" x14ac:dyDescent="0.2"/>
    <row r="350393" ht="12.75" customHeight="1" x14ac:dyDescent="0.2"/>
    <row r="350397" ht="12.75" customHeight="1" x14ac:dyDescent="0.2"/>
    <row r="350401" ht="12.75" customHeight="1" x14ac:dyDescent="0.2"/>
    <row r="350405" ht="12.75" customHeight="1" x14ac:dyDescent="0.2"/>
    <row r="350409" ht="12.75" customHeight="1" x14ac:dyDescent="0.2"/>
    <row r="350413" ht="12.75" customHeight="1" x14ac:dyDescent="0.2"/>
    <row r="350417" ht="12.75" customHeight="1" x14ac:dyDescent="0.2"/>
    <row r="350421" ht="12.75" customHeight="1" x14ac:dyDescent="0.2"/>
    <row r="350425" ht="12.75" customHeight="1" x14ac:dyDescent="0.2"/>
    <row r="350429" ht="12.75" customHeight="1" x14ac:dyDescent="0.2"/>
    <row r="350433" ht="12.75" customHeight="1" x14ac:dyDescent="0.2"/>
    <row r="350437" ht="12.75" customHeight="1" x14ac:dyDescent="0.2"/>
    <row r="350441" ht="12.75" customHeight="1" x14ac:dyDescent="0.2"/>
    <row r="350445" ht="12.75" customHeight="1" x14ac:dyDescent="0.2"/>
    <row r="350449" ht="12.75" customHeight="1" x14ac:dyDescent="0.2"/>
    <row r="350453" ht="12.75" customHeight="1" x14ac:dyDescent="0.2"/>
    <row r="350457" ht="12.75" customHeight="1" x14ac:dyDescent="0.2"/>
    <row r="350461" ht="12.75" customHeight="1" x14ac:dyDescent="0.2"/>
    <row r="350465" ht="12.75" customHeight="1" x14ac:dyDescent="0.2"/>
    <row r="350469" ht="12.75" customHeight="1" x14ac:dyDescent="0.2"/>
    <row r="350473" ht="12.75" customHeight="1" x14ac:dyDescent="0.2"/>
    <row r="350477" ht="12.75" customHeight="1" x14ac:dyDescent="0.2"/>
    <row r="350481" ht="12.75" customHeight="1" x14ac:dyDescent="0.2"/>
    <row r="350485" ht="12.75" customHeight="1" x14ac:dyDescent="0.2"/>
    <row r="350489" ht="12.75" customHeight="1" x14ac:dyDescent="0.2"/>
    <row r="350493" ht="12.75" customHeight="1" x14ac:dyDescent="0.2"/>
    <row r="350497" ht="12.75" customHeight="1" x14ac:dyDescent="0.2"/>
    <row r="350501" ht="12.75" customHeight="1" x14ac:dyDescent="0.2"/>
    <row r="350505" ht="12.75" customHeight="1" x14ac:dyDescent="0.2"/>
    <row r="350509" ht="12.75" customHeight="1" x14ac:dyDescent="0.2"/>
    <row r="350513" ht="12.75" customHeight="1" x14ac:dyDescent="0.2"/>
    <row r="350517" ht="12.75" customHeight="1" x14ac:dyDescent="0.2"/>
    <row r="350521" ht="12.75" customHeight="1" x14ac:dyDescent="0.2"/>
    <row r="350525" ht="12.75" customHeight="1" x14ac:dyDescent="0.2"/>
    <row r="350529" ht="12.75" customHeight="1" x14ac:dyDescent="0.2"/>
    <row r="350533" ht="12.75" customHeight="1" x14ac:dyDescent="0.2"/>
    <row r="350537" ht="12.75" customHeight="1" x14ac:dyDescent="0.2"/>
    <row r="350541" ht="12.75" customHeight="1" x14ac:dyDescent="0.2"/>
    <row r="350545" ht="12.75" customHeight="1" x14ac:dyDescent="0.2"/>
    <row r="350549" ht="12.75" customHeight="1" x14ac:dyDescent="0.2"/>
    <row r="350553" ht="12.75" customHeight="1" x14ac:dyDescent="0.2"/>
    <row r="350557" ht="12.75" customHeight="1" x14ac:dyDescent="0.2"/>
    <row r="350561" ht="12.75" customHeight="1" x14ac:dyDescent="0.2"/>
    <row r="350565" ht="12.75" customHeight="1" x14ac:dyDescent="0.2"/>
    <row r="350569" ht="12.75" customHeight="1" x14ac:dyDescent="0.2"/>
    <row r="350573" ht="12.75" customHeight="1" x14ac:dyDescent="0.2"/>
    <row r="350577" ht="12.75" customHeight="1" x14ac:dyDescent="0.2"/>
    <row r="350581" ht="12.75" customHeight="1" x14ac:dyDescent="0.2"/>
    <row r="350585" ht="12.75" customHeight="1" x14ac:dyDescent="0.2"/>
    <row r="350589" ht="12.75" customHeight="1" x14ac:dyDescent="0.2"/>
    <row r="350593" ht="12.75" customHeight="1" x14ac:dyDescent="0.2"/>
    <row r="350597" ht="12.75" customHeight="1" x14ac:dyDescent="0.2"/>
    <row r="350601" ht="12.75" customHeight="1" x14ac:dyDescent="0.2"/>
    <row r="350605" ht="12.75" customHeight="1" x14ac:dyDescent="0.2"/>
    <row r="350609" ht="12.75" customHeight="1" x14ac:dyDescent="0.2"/>
    <row r="350613" ht="12.75" customHeight="1" x14ac:dyDescent="0.2"/>
    <row r="350617" ht="12.75" customHeight="1" x14ac:dyDescent="0.2"/>
    <row r="350621" ht="12.75" customHeight="1" x14ac:dyDescent="0.2"/>
    <row r="350625" ht="12.75" customHeight="1" x14ac:dyDescent="0.2"/>
    <row r="350629" ht="12.75" customHeight="1" x14ac:dyDescent="0.2"/>
    <row r="350633" ht="12.75" customHeight="1" x14ac:dyDescent="0.2"/>
    <row r="350637" ht="12.75" customHeight="1" x14ac:dyDescent="0.2"/>
    <row r="350641" ht="12.75" customHeight="1" x14ac:dyDescent="0.2"/>
    <row r="350645" ht="12.75" customHeight="1" x14ac:dyDescent="0.2"/>
    <row r="350649" ht="12.75" customHeight="1" x14ac:dyDescent="0.2"/>
    <row r="350653" ht="12.75" customHeight="1" x14ac:dyDescent="0.2"/>
    <row r="350657" ht="12.75" customHeight="1" x14ac:dyDescent="0.2"/>
    <row r="350661" ht="12.75" customHeight="1" x14ac:dyDescent="0.2"/>
    <row r="350665" ht="12.75" customHeight="1" x14ac:dyDescent="0.2"/>
    <row r="350669" ht="12.75" customHeight="1" x14ac:dyDescent="0.2"/>
    <row r="350673" ht="12.75" customHeight="1" x14ac:dyDescent="0.2"/>
    <row r="350677" ht="12.75" customHeight="1" x14ac:dyDescent="0.2"/>
    <row r="350681" ht="12.75" customHeight="1" x14ac:dyDescent="0.2"/>
    <row r="350685" ht="12.75" customHeight="1" x14ac:dyDescent="0.2"/>
    <row r="350689" ht="12.75" customHeight="1" x14ac:dyDescent="0.2"/>
    <row r="350693" ht="12.75" customHeight="1" x14ac:dyDescent="0.2"/>
    <row r="350697" ht="12.75" customHeight="1" x14ac:dyDescent="0.2"/>
    <row r="350701" ht="12.75" customHeight="1" x14ac:dyDescent="0.2"/>
    <row r="350705" ht="12.75" customHeight="1" x14ac:dyDescent="0.2"/>
    <row r="350709" ht="12.75" customHeight="1" x14ac:dyDescent="0.2"/>
    <row r="350713" ht="12.75" customHeight="1" x14ac:dyDescent="0.2"/>
    <row r="350717" ht="12.75" customHeight="1" x14ac:dyDescent="0.2"/>
    <row r="350721" ht="12.75" customHeight="1" x14ac:dyDescent="0.2"/>
    <row r="350725" ht="12.75" customHeight="1" x14ac:dyDescent="0.2"/>
    <row r="350729" ht="12.75" customHeight="1" x14ac:dyDescent="0.2"/>
    <row r="350733" ht="12.75" customHeight="1" x14ac:dyDescent="0.2"/>
    <row r="350737" ht="12.75" customHeight="1" x14ac:dyDescent="0.2"/>
    <row r="350741" ht="12.75" customHeight="1" x14ac:dyDescent="0.2"/>
    <row r="350745" ht="12.75" customHeight="1" x14ac:dyDescent="0.2"/>
    <row r="350749" ht="12.75" customHeight="1" x14ac:dyDescent="0.2"/>
    <row r="350753" ht="12.75" customHeight="1" x14ac:dyDescent="0.2"/>
    <row r="350757" ht="12.75" customHeight="1" x14ac:dyDescent="0.2"/>
    <row r="350761" ht="12.75" customHeight="1" x14ac:dyDescent="0.2"/>
    <row r="350765" ht="12.75" customHeight="1" x14ac:dyDescent="0.2"/>
    <row r="350769" ht="12.75" customHeight="1" x14ac:dyDescent="0.2"/>
    <row r="350773" ht="12.75" customHeight="1" x14ac:dyDescent="0.2"/>
    <row r="350777" ht="12.75" customHeight="1" x14ac:dyDescent="0.2"/>
    <row r="350781" ht="12.75" customHeight="1" x14ac:dyDescent="0.2"/>
    <row r="350785" ht="12.75" customHeight="1" x14ac:dyDescent="0.2"/>
    <row r="350789" ht="12.75" customHeight="1" x14ac:dyDescent="0.2"/>
    <row r="350793" ht="12.75" customHeight="1" x14ac:dyDescent="0.2"/>
    <row r="350797" ht="12.75" customHeight="1" x14ac:dyDescent="0.2"/>
    <row r="350801" ht="12.75" customHeight="1" x14ac:dyDescent="0.2"/>
    <row r="350805" ht="12.75" customHeight="1" x14ac:dyDescent="0.2"/>
    <row r="350809" ht="12.75" customHeight="1" x14ac:dyDescent="0.2"/>
    <row r="350813" ht="12.75" customHeight="1" x14ac:dyDescent="0.2"/>
    <row r="350817" ht="12.75" customHeight="1" x14ac:dyDescent="0.2"/>
    <row r="350821" ht="12.75" customHeight="1" x14ac:dyDescent="0.2"/>
    <row r="350825" ht="12.75" customHeight="1" x14ac:dyDescent="0.2"/>
    <row r="350829" ht="12.75" customHeight="1" x14ac:dyDescent="0.2"/>
    <row r="350833" ht="12.75" customHeight="1" x14ac:dyDescent="0.2"/>
    <row r="350837" ht="12.75" customHeight="1" x14ac:dyDescent="0.2"/>
    <row r="350841" ht="12.75" customHeight="1" x14ac:dyDescent="0.2"/>
    <row r="350845" ht="12.75" customHeight="1" x14ac:dyDescent="0.2"/>
    <row r="350849" ht="12.75" customHeight="1" x14ac:dyDescent="0.2"/>
    <row r="350853" ht="12.75" customHeight="1" x14ac:dyDescent="0.2"/>
    <row r="350857" ht="12.75" customHeight="1" x14ac:dyDescent="0.2"/>
    <row r="350861" ht="12.75" customHeight="1" x14ac:dyDescent="0.2"/>
    <row r="350865" ht="12.75" customHeight="1" x14ac:dyDescent="0.2"/>
    <row r="350869" ht="12.75" customHeight="1" x14ac:dyDescent="0.2"/>
    <row r="350873" ht="12.75" customHeight="1" x14ac:dyDescent="0.2"/>
    <row r="350877" ht="12.75" customHeight="1" x14ac:dyDescent="0.2"/>
    <row r="350881" ht="12.75" customHeight="1" x14ac:dyDescent="0.2"/>
    <row r="350885" ht="12.75" customHeight="1" x14ac:dyDescent="0.2"/>
    <row r="350889" ht="12.75" customHeight="1" x14ac:dyDescent="0.2"/>
    <row r="350893" ht="12.75" customHeight="1" x14ac:dyDescent="0.2"/>
    <row r="350897" ht="12.75" customHeight="1" x14ac:dyDescent="0.2"/>
    <row r="350901" ht="12.75" customHeight="1" x14ac:dyDescent="0.2"/>
    <row r="350905" ht="12.75" customHeight="1" x14ac:dyDescent="0.2"/>
    <row r="350909" ht="12.75" customHeight="1" x14ac:dyDescent="0.2"/>
    <row r="350913" ht="12.75" customHeight="1" x14ac:dyDescent="0.2"/>
    <row r="350917" ht="12.75" customHeight="1" x14ac:dyDescent="0.2"/>
    <row r="350921" ht="12.75" customHeight="1" x14ac:dyDescent="0.2"/>
    <row r="350925" ht="12.75" customHeight="1" x14ac:dyDescent="0.2"/>
    <row r="350929" ht="12.75" customHeight="1" x14ac:dyDescent="0.2"/>
    <row r="350933" ht="12.75" customHeight="1" x14ac:dyDescent="0.2"/>
    <row r="350937" ht="12.75" customHeight="1" x14ac:dyDescent="0.2"/>
    <row r="350941" ht="12.75" customHeight="1" x14ac:dyDescent="0.2"/>
    <row r="350945" ht="12.75" customHeight="1" x14ac:dyDescent="0.2"/>
    <row r="350949" ht="12.75" customHeight="1" x14ac:dyDescent="0.2"/>
    <row r="350953" ht="12.75" customHeight="1" x14ac:dyDescent="0.2"/>
    <row r="350957" ht="12.75" customHeight="1" x14ac:dyDescent="0.2"/>
    <row r="350961" ht="12.75" customHeight="1" x14ac:dyDescent="0.2"/>
    <row r="350965" ht="12.75" customHeight="1" x14ac:dyDescent="0.2"/>
    <row r="350969" ht="12.75" customHeight="1" x14ac:dyDescent="0.2"/>
    <row r="350973" ht="12.75" customHeight="1" x14ac:dyDescent="0.2"/>
    <row r="350977" ht="12.75" customHeight="1" x14ac:dyDescent="0.2"/>
    <row r="350981" ht="12.75" customHeight="1" x14ac:dyDescent="0.2"/>
    <row r="350985" ht="12.75" customHeight="1" x14ac:dyDescent="0.2"/>
    <row r="350989" ht="12.75" customHeight="1" x14ac:dyDescent="0.2"/>
    <row r="350993" ht="12.75" customHeight="1" x14ac:dyDescent="0.2"/>
    <row r="350997" ht="12.75" customHeight="1" x14ac:dyDescent="0.2"/>
    <row r="351001" ht="12.75" customHeight="1" x14ac:dyDescent="0.2"/>
    <row r="351005" ht="12.75" customHeight="1" x14ac:dyDescent="0.2"/>
    <row r="351009" ht="12.75" customHeight="1" x14ac:dyDescent="0.2"/>
    <row r="351013" ht="12.75" customHeight="1" x14ac:dyDescent="0.2"/>
    <row r="351017" ht="12.75" customHeight="1" x14ac:dyDescent="0.2"/>
    <row r="351021" ht="12.75" customHeight="1" x14ac:dyDescent="0.2"/>
    <row r="351025" ht="12.75" customHeight="1" x14ac:dyDescent="0.2"/>
    <row r="351029" ht="12.75" customHeight="1" x14ac:dyDescent="0.2"/>
    <row r="351033" ht="12.75" customHeight="1" x14ac:dyDescent="0.2"/>
    <row r="351037" ht="12.75" customHeight="1" x14ac:dyDescent="0.2"/>
    <row r="351041" ht="12.75" customHeight="1" x14ac:dyDescent="0.2"/>
    <row r="351045" ht="12.75" customHeight="1" x14ac:dyDescent="0.2"/>
    <row r="351049" ht="12.75" customHeight="1" x14ac:dyDescent="0.2"/>
    <row r="351053" ht="12.75" customHeight="1" x14ac:dyDescent="0.2"/>
    <row r="351057" ht="12.75" customHeight="1" x14ac:dyDescent="0.2"/>
    <row r="351061" ht="12.75" customHeight="1" x14ac:dyDescent="0.2"/>
    <row r="351065" ht="12.75" customHeight="1" x14ac:dyDescent="0.2"/>
    <row r="351069" ht="12.75" customHeight="1" x14ac:dyDescent="0.2"/>
    <row r="351073" ht="12.75" customHeight="1" x14ac:dyDescent="0.2"/>
    <row r="351077" ht="12.75" customHeight="1" x14ac:dyDescent="0.2"/>
    <row r="351081" ht="12.75" customHeight="1" x14ac:dyDescent="0.2"/>
    <row r="351085" ht="12.75" customHeight="1" x14ac:dyDescent="0.2"/>
    <row r="351089" ht="12.75" customHeight="1" x14ac:dyDescent="0.2"/>
    <row r="351093" ht="12.75" customHeight="1" x14ac:dyDescent="0.2"/>
    <row r="351097" ht="12.75" customHeight="1" x14ac:dyDescent="0.2"/>
    <row r="351101" ht="12.75" customHeight="1" x14ac:dyDescent="0.2"/>
    <row r="351105" ht="12.75" customHeight="1" x14ac:dyDescent="0.2"/>
    <row r="351109" ht="12.75" customHeight="1" x14ac:dyDescent="0.2"/>
    <row r="351113" ht="12.75" customHeight="1" x14ac:dyDescent="0.2"/>
    <row r="351117" ht="12.75" customHeight="1" x14ac:dyDescent="0.2"/>
    <row r="351121" ht="12.75" customHeight="1" x14ac:dyDescent="0.2"/>
    <row r="351125" ht="12.75" customHeight="1" x14ac:dyDescent="0.2"/>
    <row r="351129" ht="12.75" customHeight="1" x14ac:dyDescent="0.2"/>
    <row r="351133" ht="12.75" customHeight="1" x14ac:dyDescent="0.2"/>
    <row r="351137" ht="12.75" customHeight="1" x14ac:dyDescent="0.2"/>
    <row r="351141" ht="12.75" customHeight="1" x14ac:dyDescent="0.2"/>
    <row r="351145" ht="12.75" customHeight="1" x14ac:dyDescent="0.2"/>
    <row r="351149" ht="12.75" customHeight="1" x14ac:dyDescent="0.2"/>
    <row r="351153" ht="12.75" customHeight="1" x14ac:dyDescent="0.2"/>
    <row r="351157" ht="12.75" customHeight="1" x14ac:dyDescent="0.2"/>
    <row r="351161" ht="12.75" customHeight="1" x14ac:dyDescent="0.2"/>
    <row r="351165" ht="12.75" customHeight="1" x14ac:dyDescent="0.2"/>
    <row r="351169" ht="12.75" customHeight="1" x14ac:dyDescent="0.2"/>
    <row r="351173" ht="12.75" customHeight="1" x14ac:dyDescent="0.2"/>
    <row r="351177" ht="12.75" customHeight="1" x14ac:dyDescent="0.2"/>
    <row r="351181" ht="12.75" customHeight="1" x14ac:dyDescent="0.2"/>
    <row r="351185" ht="12.75" customHeight="1" x14ac:dyDescent="0.2"/>
    <row r="351189" ht="12.75" customHeight="1" x14ac:dyDescent="0.2"/>
    <row r="351193" ht="12.75" customHeight="1" x14ac:dyDescent="0.2"/>
    <row r="351197" ht="12.75" customHeight="1" x14ac:dyDescent="0.2"/>
    <row r="351201" ht="12.75" customHeight="1" x14ac:dyDescent="0.2"/>
    <row r="351205" ht="12.75" customHeight="1" x14ac:dyDescent="0.2"/>
    <row r="351209" ht="12.75" customHeight="1" x14ac:dyDescent="0.2"/>
    <row r="351213" ht="12.75" customHeight="1" x14ac:dyDescent="0.2"/>
    <row r="351217" ht="12.75" customHeight="1" x14ac:dyDescent="0.2"/>
    <row r="351221" ht="12.75" customHeight="1" x14ac:dyDescent="0.2"/>
    <row r="351225" ht="12.75" customHeight="1" x14ac:dyDescent="0.2"/>
    <row r="351229" ht="12.75" customHeight="1" x14ac:dyDescent="0.2"/>
    <row r="351233" ht="12.75" customHeight="1" x14ac:dyDescent="0.2"/>
    <row r="351237" ht="12.75" customHeight="1" x14ac:dyDescent="0.2"/>
    <row r="351241" ht="12.75" customHeight="1" x14ac:dyDescent="0.2"/>
    <row r="351245" ht="12.75" customHeight="1" x14ac:dyDescent="0.2"/>
    <row r="351249" ht="12.75" customHeight="1" x14ac:dyDescent="0.2"/>
    <row r="351253" ht="12.75" customHeight="1" x14ac:dyDescent="0.2"/>
    <row r="351257" ht="12.75" customHeight="1" x14ac:dyDescent="0.2"/>
    <row r="351261" ht="12.75" customHeight="1" x14ac:dyDescent="0.2"/>
    <row r="351265" ht="12.75" customHeight="1" x14ac:dyDescent="0.2"/>
    <row r="351269" ht="12.75" customHeight="1" x14ac:dyDescent="0.2"/>
    <row r="351273" ht="12.75" customHeight="1" x14ac:dyDescent="0.2"/>
    <row r="351277" ht="12.75" customHeight="1" x14ac:dyDescent="0.2"/>
    <row r="351281" ht="12.75" customHeight="1" x14ac:dyDescent="0.2"/>
    <row r="351285" ht="12.75" customHeight="1" x14ac:dyDescent="0.2"/>
    <row r="351289" ht="12.75" customHeight="1" x14ac:dyDescent="0.2"/>
    <row r="351293" ht="12.75" customHeight="1" x14ac:dyDescent="0.2"/>
    <row r="351297" ht="12.75" customHeight="1" x14ac:dyDescent="0.2"/>
    <row r="351301" ht="12.75" customHeight="1" x14ac:dyDescent="0.2"/>
    <row r="351305" ht="12.75" customHeight="1" x14ac:dyDescent="0.2"/>
    <row r="351309" ht="12.75" customHeight="1" x14ac:dyDescent="0.2"/>
    <row r="351313" ht="12.75" customHeight="1" x14ac:dyDescent="0.2"/>
    <row r="351317" ht="12.75" customHeight="1" x14ac:dyDescent="0.2"/>
    <row r="351321" ht="12.75" customHeight="1" x14ac:dyDescent="0.2"/>
    <row r="351325" ht="12.75" customHeight="1" x14ac:dyDescent="0.2"/>
    <row r="351329" ht="12.75" customHeight="1" x14ac:dyDescent="0.2"/>
    <row r="351333" ht="12.75" customHeight="1" x14ac:dyDescent="0.2"/>
    <row r="351337" ht="12.75" customHeight="1" x14ac:dyDescent="0.2"/>
    <row r="351341" ht="12.75" customHeight="1" x14ac:dyDescent="0.2"/>
    <row r="351345" ht="12.75" customHeight="1" x14ac:dyDescent="0.2"/>
    <row r="351349" ht="12.75" customHeight="1" x14ac:dyDescent="0.2"/>
    <row r="351353" ht="12.75" customHeight="1" x14ac:dyDescent="0.2"/>
    <row r="351357" ht="12.75" customHeight="1" x14ac:dyDescent="0.2"/>
    <row r="351361" ht="12.75" customHeight="1" x14ac:dyDescent="0.2"/>
    <row r="351365" ht="12.75" customHeight="1" x14ac:dyDescent="0.2"/>
    <row r="351369" ht="12.75" customHeight="1" x14ac:dyDescent="0.2"/>
    <row r="351373" ht="12.75" customHeight="1" x14ac:dyDescent="0.2"/>
    <row r="351377" ht="12.75" customHeight="1" x14ac:dyDescent="0.2"/>
    <row r="351381" ht="12.75" customHeight="1" x14ac:dyDescent="0.2"/>
    <row r="351385" ht="12.75" customHeight="1" x14ac:dyDescent="0.2"/>
    <row r="351389" ht="12.75" customHeight="1" x14ac:dyDescent="0.2"/>
    <row r="351393" ht="12.75" customHeight="1" x14ac:dyDescent="0.2"/>
    <row r="351397" ht="12.75" customHeight="1" x14ac:dyDescent="0.2"/>
    <row r="351401" ht="12.75" customHeight="1" x14ac:dyDescent="0.2"/>
    <row r="351405" ht="12.75" customHeight="1" x14ac:dyDescent="0.2"/>
    <row r="351409" ht="12.75" customHeight="1" x14ac:dyDescent="0.2"/>
    <row r="351413" ht="12.75" customHeight="1" x14ac:dyDescent="0.2"/>
    <row r="351417" ht="12.75" customHeight="1" x14ac:dyDescent="0.2"/>
    <row r="351421" ht="12.75" customHeight="1" x14ac:dyDescent="0.2"/>
    <row r="351425" ht="12.75" customHeight="1" x14ac:dyDescent="0.2"/>
    <row r="351429" ht="12.75" customHeight="1" x14ac:dyDescent="0.2"/>
    <row r="351433" ht="12.75" customHeight="1" x14ac:dyDescent="0.2"/>
    <row r="351437" ht="12.75" customHeight="1" x14ac:dyDescent="0.2"/>
    <row r="351441" ht="12.75" customHeight="1" x14ac:dyDescent="0.2"/>
    <row r="351445" ht="12.75" customHeight="1" x14ac:dyDescent="0.2"/>
    <row r="351449" ht="12.75" customHeight="1" x14ac:dyDescent="0.2"/>
    <row r="351453" ht="12.75" customHeight="1" x14ac:dyDescent="0.2"/>
    <row r="351457" ht="12.75" customHeight="1" x14ac:dyDescent="0.2"/>
    <row r="351461" ht="12.75" customHeight="1" x14ac:dyDescent="0.2"/>
    <row r="351465" ht="12.75" customHeight="1" x14ac:dyDescent="0.2"/>
    <row r="351469" ht="12.75" customHeight="1" x14ac:dyDescent="0.2"/>
    <row r="351473" ht="12.75" customHeight="1" x14ac:dyDescent="0.2"/>
    <row r="351477" ht="12.75" customHeight="1" x14ac:dyDescent="0.2"/>
    <row r="351481" ht="12.75" customHeight="1" x14ac:dyDescent="0.2"/>
    <row r="351485" ht="12.75" customHeight="1" x14ac:dyDescent="0.2"/>
    <row r="351489" ht="12.75" customHeight="1" x14ac:dyDescent="0.2"/>
    <row r="351493" ht="12.75" customHeight="1" x14ac:dyDescent="0.2"/>
    <row r="351497" ht="12.75" customHeight="1" x14ac:dyDescent="0.2"/>
    <row r="351501" ht="12.75" customHeight="1" x14ac:dyDescent="0.2"/>
    <row r="351505" ht="12.75" customHeight="1" x14ac:dyDescent="0.2"/>
    <row r="351509" ht="12.75" customHeight="1" x14ac:dyDescent="0.2"/>
    <row r="351513" ht="12.75" customHeight="1" x14ac:dyDescent="0.2"/>
    <row r="351517" ht="12.75" customHeight="1" x14ac:dyDescent="0.2"/>
    <row r="351521" ht="12.75" customHeight="1" x14ac:dyDescent="0.2"/>
    <row r="351525" ht="12.75" customHeight="1" x14ac:dyDescent="0.2"/>
    <row r="351529" ht="12.75" customHeight="1" x14ac:dyDescent="0.2"/>
    <row r="351533" ht="12.75" customHeight="1" x14ac:dyDescent="0.2"/>
    <row r="351537" ht="12.75" customHeight="1" x14ac:dyDescent="0.2"/>
    <row r="351541" ht="12.75" customHeight="1" x14ac:dyDescent="0.2"/>
    <row r="351545" ht="12.75" customHeight="1" x14ac:dyDescent="0.2"/>
    <row r="351549" ht="12.75" customHeight="1" x14ac:dyDescent="0.2"/>
    <row r="351553" ht="12.75" customHeight="1" x14ac:dyDescent="0.2"/>
    <row r="351557" ht="12.75" customHeight="1" x14ac:dyDescent="0.2"/>
    <row r="351561" ht="12.75" customHeight="1" x14ac:dyDescent="0.2"/>
    <row r="351565" ht="12.75" customHeight="1" x14ac:dyDescent="0.2"/>
    <row r="351569" ht="12.75" customHeight="1" x14ac:dyDescent="0.2"/>
    <row r="351573" ht="12.75" customHeight="1" x14ac:dyDescent="0.2"/>
    <row r="351577" ht="12.75" customHeight="1" x14ac:dyDescent="0.2"/>
    <row r="351581" ht="12.75" customHeight="1" x14ac:dyDescent="0.2"/>
    <row r="351585" ht="12.75" customHeight="1" x14ac:dyDescent="0.2"/>
    <row r="351589" ht="12.75" customHeight="1" x14ac:dyDescent="0.2"/>
    <row r="351593" ht="12.75" customHeight="1" x14ac:dyDescent="0.2"/>
    <row r="351597" ht="12.75" customHeight="1" x14ac:dyDescent="0.2"/>
    <row r="351601" ht="12.75" customHeight="1" x14ac:dyDescent="0.2"/>
    <row r="351605" ht="12.75" customHeight="1" x14ac:dyDescent="0.2"/>
    <row r="351609" ht="12.75" customHeight="1" x14ac:dyDescent="0.2"/>
    <row r="351613" ht="12.75" customHeight="1" x14ac:dyDescent="0.2"/>
    <row r="351617" ht="12.75" customHeight="1" x14ac:dyDescent="0.2"/>
    <row r="351621" ht="12.75" customHeight="1" x14ac:dyDescent="0.2"/>
    <row r="351625" ht="12.75" customHeight="1" x14ac:dyDescent="0.2"/>
    <row r="351629" ht="12.75" customHeight="1" x14ac:dyDescent="0.2"/>
    <row r="351633" ht="12.75" customHeight="1" x14ac:dyDescent="0.2"/>
    <row r="351637" ht="12.75" customHeight="1" x14ac:dyDescent="0.2"/>
    <row r="351641" ht="12.75" customHeight="1" x14ac:dyDescent="0.2"/>
    <row r="351645" ht="12.75" customHeight="1" x14ac:dyDescent="0.2"/>
    <row r="351649" ht="12.75" customHeight="1" x14ac:dyDescent="0.2"/>
    <row r="351653" ht="12.75" customHeight="1" x14ac:dyDescent="0.2"/>
    <row r="351657" ht="12.75" customHeight="1" x14ac:dyDescent="0.2"/>
    <row r="351661" ht="12.75" customHeight="1" x14ac:dyDescent="0.2"/>
    <row r="351665" ht="12.75" customHeight="1" x14ac:dyDescent="0.2"/>
    <row r="351669" ht="12.75" customHeight="1" x14ac:dyDescent="0.2"/>
    <row r="351673" ht="12.75" customHeight="1" x14ac:dyDescent="0.2"/>
    <row r="351677" ht="12.75" customHeight="1" x14ac:dyDescent="0.2"/>
    <row r="351681" ht="12.75" customHeight="1" x14ac:dyDescent="0.2"/>
    <row r="351685" ht="12.75" customHeight="1" x14ac:dyDescent="0.2"/>
    <row r="351689" ht="12.75" customHeight="1" x14ac:dyDescent="0.2"/>
    <row r="351693" ht="12.75" customHeight="1" x14ac:dyDescent="0.2"/>
    <row r="351697" ht="12.75" customHeight="1" x14ac:dyDescent="0.2"/>
    <row r="351701" ht="12.75" customHeight="1" x14ac:dyDescent="0.2"/>
    <row r="351705" ht="12.75" customHeight="1" x14ac:dyDescent="0.2"/>
    <row r="351709" ht="12.75" customHeight="1" x14ac:dyDescent="0.2"/>
    <row r="351713" ht="12.75" customHeight="1" x14ac:dyDescent="0.2"/>
    <row r="351717" ht="12.75" customHeight="1" x14ac:dyDescent="0.2"/>
    <row r="351721" ht="12.75" customHeight="1" x14ac:dyDescent="0.2"/>
    <row r="351725" ht="12.75" customHeight="1" x14ac:dyDescent="0.2"/>
    <row r="351729" ht="12.75" customHeight="1" x14ac:dyDescent="0.2"/>
    <row r="351733" ht="12.75" customHeight="1" x14ac:dyDescent="0.2"/>
    <row r="351737" ht="12.75" customHeight="1" x14ac:dyDescent="0.2"/>
    <row r="351741" ht="12.75" customHeight="1" x14ac:dyDescent="0.2"/>
    <row r="351745" ht="12.75" customHeight="1" x14ac:dyDescent="0.2"/>
    <row r="351749" ht="12.75" customHeight="1" x14ac:dyDescent="0.2"/>
    <row r="351753" ht="12.75" customHeight="1" x14ac:dyDescent="0.2"/>
    <row r="351757" ht="12.75" customHeight="1" x14ac:dyDescent="0.2"/>
    <row r="351761" ht="12.75" customHeight="1" x14ac:dyDescent="0.2"/>
    <row r="351765" ht="12.75" customHeight="1" x14ac:dyDescent="0.2"/>
    <row r="351769" ht="12.75" customHeight="1" x14ac:dyDescent="0.2"/>
    <row r="351773" ht="12.75" customHeight="1" x14ac:dyDescent="0.2"/>
    <row r="351777" ht="12.75" customHeight="1" x14ac:dyDescent="0.2"/>
    <row r="351781" ht="12.75" customHeight="1" x14ac:dyDescent="0.2"/>
    <row r="351785" ht="12.75" customHeight="1" x14ac:dyDescent="0.2"/>
    <row r="351789" ht="12.75" customHeight="1" x14ac:dyDescent="0.2"/>
    <row r="351793" ht="12.75" customHeight="1" x14ac:dyDescent="0.2"/>
    <row r="351797" ht="12.75" customHeight="1" x14ac:dyDescent="0.2"/>
    <row r="351801" ht="12.75" customHeight="1" x14ac:dyDescent="0.2"/>
    <row r="351805" ht="12.75" customHeight="1" x14ac:dyDescent="0.2"/>
    <row r="351809" ht="12.75" customHeight="1" x14ac:dyDescent="0.2"/>
    <row r="351813" ht="12.75" customHeight="1" x14ac:dyDescent="0.2"/>
    <row r="351817" ht="12.75" customHeight="1" x14ac:dyDescent="0.2"/>
    <row r="351821" ht="12.75" customHeight="1" x14ac:dyDescent="0.2"/>
    <row r="351825" ht="12.75" customHeight="1" x14ac:dyDescent="0.2"/>
    <row r="351829" ht="12.75" customHeight="1" x14ac:dyDescent="0.2"/>
    <row r="351833" ht="12.75" customHeight="1" x14ac:dyDescent="0.2"/>
    <row r="351837" ht="12.75" customHeight="1" x14ac:dyDescent="0.2"/>
    <row r="351841" ht="12.75" customHeight="1" x14ac:dyDescent="0.2"/>
    <row r="351845" ht="12.75" customHeight="1" x14ac:dyDescent="0.2"/>
    <row r="351849" ht="12.75" customHeight="1" x14ac:dyDescent="0.2"/>
    <row r="351853" ht="12.75" customHeight="1" x14ac:dyDescent="0.2"/>
    <row r="351857" ht="12.75" customHeight="1" x14ac:dyDescent="0.2"/>
    <row r="351861" ht="12.75" customHeight="1" x14ac:dyDescent="0.2"/>
    <row r="351865" ht="12.75" customHeight="1" x14ac:dyDescent="0.2"/>
    <row r="351869" ht="12.75" customHeight="1" x14ac:dyDescent="0.2"/>
    <row r="351873" ht="12.75" customHeight="1" x14ac:dyDescent="0.2"/>
    <row r="351877" ht="12.75" customHeight="1" x14ac:dyDescent="0.2"/>
    <row r="351881" ht="12.75" customHeight="1" x14ac:dyDescent="0.2"/>
    <row r="351885" ht="12.75" customHeight="1" x14ac:dyDescent="0.2"/>
    <row r="351889" ht="12.75" customHeight="1" x14ac:dyDescent="0.2"/>
    <row r="351893" ht="12.75" customHeight="1" x14ac:dyDescent="0.2"/>
    <row r="351897" ht="12.75" customHeight="1" x14ac:dyDescent="0.2"/>
    <row r="351901" ht="12.75" customHeight="1" x14ac:dyDescent="0.2"/>
    <row r="351905" ht="12.75" customHeight="1" x14ac:dyDescent="0.2"/>
    <row r="351909" ht="12.75" customHeight="1" x14ac:dyDescent="0.2"/>
    <row r="351913" ht="12.75" customHeight="1" x14ac:dyDescent="0.2"/>
    <row r="351917" ht="12.75" customHeight="1" x14ac:dyDescent="0.2"/>
    <row r="351921" ht="12.75" customHeight="1" x14ac:dyDescent="0.2"/>
    <row r="351925" ht="12.75" customHeight="1" x14ac:dyDescent="0.2"/>
    <row r="351929" ht="12.75" customHeight="1" x14ac:dyDescent="0.2"/>
    <row r="351933" ht="12.75" customHeight="1" x14ac:dyDescent="0.2"/>
    <row r="351937" ht="12.75" customHeight="1" x14ac:dyDescent="0.2"/>
    <row r="351941" ht="12.75" customHeight="1" x14ac:dyDescent="0.2"/>
    <row r="351945" ht="12.75" customHeight="1" x14ac:dyDescent="0.2"/>
    <row r="351949" ht="12.75" customHeight="1" x14ac:dyDescent="0.2"/>
    <row r="351953" ht="12.75" customHeight="1" x14ac:dyDescent="0.2"/>
    <row r="351957" ht="12.75" customHeight="1" x14ac:dyDescent="0.2"/>
    <row r="351961" ht="12.75" customHeight="1" x14ac:dyDescent="0.2"/>
    <row r="351965" ht="12.75" customHeight="1" x14ac:dyDescent="0.2"/>
    <row r="351969" ht="12.75" customHeight="1" x14ac:dyDescent="0.2"/>
    <row r="351973" ht="12.75" customHeight="1" x14ac:dyDescent="0.2"/>
    <row r="351977" ht="12.75" customHeight="1" x14ac:dyDescent="0.2"/>
    <row r="351981" ht="12.75" customHeight="1" x14ac:dyDescent="0.2"/>
    <row r="351985" ht="12.75" customHeight="1" x14ac:dyDescent="0.2"/>
    <row r="351989" ht="12.75" customHeight="1" x14ac:dyDescent="0.2"/>
    <row r="351993" ht="12.75" customHeight="1" x14ac:dyDescent="0.2"/>
    <row r="351997" ht="12.75" customHeight="1" x14ac:dyDescent="0.2"/>
    <row r="352001" ht="12.75" customHeight="1" x14ac:dyDescent="0.2"/>
    <row r="352005" ht="12.75" customHeight="1" x14ac:dyDescent="0.2"/>
    <row r="352009" ht="12.75" customHeight="1" x14ac:dyDescent="0.2"/>
    <row r="352013" ht="12.75" customHeight="1" x14ac:dyDescent="0.2"/>
    <row r="352017" ht="12.75" customHeight="1" x14ac:dyDescent="0.2"/>
    <row r="352021" ht="12.75" customHeight="1" x14ac:dyDescent="0.2"/>
    <row r="352025" ht="12.75" customHeight="1" x14ac:dyDescent="0.2"/>
    <row r="352029" ht="12.75" customHeight="1" x14ac:dyDescent="0.2"/>
    <row r="352033" ht="12.75" customHeight="1" x14ac:dyDescent="0.2"/>
    <row r="352037" ht="12.75" customHeight="1" x14ac:dyDescent="0.2"/>
    <row r="352041" ht="12.75" customHeight="1" x14ac:dyDescent="0.2"/>
    <row r="352045" ht="12.75" customHeight="1" x14ac:dyDescent="0.2"/>
    <row r="352049" ht="12.75" customHeight="1" x14ac:dyDescent="0.2"/>
    <row r="352053" ht="12.75" customHeight="1" x14ac:dyDescent="0.2"/>
    <row r="352057" ht="12.75" customHeight="1" x14ac:dyDescent="0.2"/>
    <row r="352061" ht="12.75" customHeight="1" x14ac:dyDescent="0.2"/>
    <row r="352065" ht="12.75" customHeight="1" x14ac:dyDescent="0.2"/>
    <row r="352069" ht="12.75" customHeight="1" x14ac:dyDescent="0.2"/>
    <row r="352073" ht="12.75" customHeight="1" x14ac:dyDescent="0.2"/>
    <row r="352077" ht="12.75" customHeight="1" x14ac:dyDescent="0.2"/>
    <row r="352081" ht="12.75" customHeight="1" x14ac:dyDescent="0.2"/>
    <row r="352085" ht="12.75" customHeight="1" x14ac:dyDescent="0.2"/>
    <row r="352089" ht="12.75" customHeight="1" x14ac:dyDescent="0.2"/>
    <row r="352093" ht="12.75" customHeight="1" x14ac:dyDescent="0.2"/>
    <row r="352097" ht="12.75" customHeight="1" x14ac:dyDescent="0.2"/>
    <row r="352101" ht="12.75" customHeight="1" x14ac:dyDescent="0.2"/>
    <row r="352105" ht="12.75" customHeight="1" x14ac:dyDescent="0.2"/>
    <row r="352109" ht="12.75" customHeight="1" x14ac:dyDescent="0.2"/>
    <row r="352113" ht="12.75" customHeight="1" x14ac:dyDescent="0.2"/>
    <row r="352117" ht="12.75" customHeight="1" x14ac:dyDescent="0.2"/>
    <row r="352121" ht="12.75" customHeight="1" x14ac:dyDescent="0.2"/>
    <row r="352125" ht="12.75" customHeight="1" x14ac:dyDescent="0.2"/>
    <row r="352129" ht="12.75" customHeight="1" x14ac:dyDescent="0.2"/>
    <row r="352133" ht="12.75" customHeight="1" x14ac:dyDescent="0.2"/>
    <row r="352137" ht="12.75" customHeight="1" x14ac:dyDescent="0.2"/>
    <row r="352141" ht="12.75" customHeight="1" x14ac:dyDescent="0.2"/>
    <row r="352145" ht="12.75" customHeight="1" x14ac:dyDescent="0.2"/>
    <row r="352149" ht="12.75" customHeight="1" x14ac:dyDescent="0.2"/>
    <row r="352153" ht="12.75" customHeight="1" x14ac:dyDescent="0.2"/>
    <row r="352157" ht="12.75" customHeight="1" x14ac:dyDescent="0.2"/>
    <row r="352161" ht="12.75" customHeight="1" x14ac:dyDescent="0.2"/>
    <row r="352165" ht="12.75" customHeight="1" x14ac:dyDescent="0.2"/>
    <row r="352169" ht="12.75" customHeight="1" x14ac:dyDescent="0.2"/>
    <row r="352173" ht="12.75" customHeight="1" x14ac:dyDescent="0.2"/>
    <row r="352177" ht="12.75" customHeight="1" x14ac:dyDescent="0.2"/>
    <row r="352181" ht="12.75" customHeight="1" x14ac:dyDescent="0.2"/>
    <row r="352185" ht="12.75" customHeight="1" x14ac:dyDescent="0.2"/>
    <row r="352189" ht="12.75" customHeight="1" x14ac:dyDescent="0.2"/>
    <row r="352193" ht="12.75" customHeight="1" x14ac:dyDescent="0.2"/>
    <row r="352197" ht="12.75" customHeight="1" x14ac:dyDescent="0.2"/>
    <row r="352201" ht="12.75" customHeight="1" x14ac:dyDescent="0.2"/>
    <row r="352205" ht="12.75" customHeight="1" x14ac:dyDescent="0.2"/>
    <row r="352209" ht="12.75" customHeight="1" x14ac:dyDescent="0.2"/>
    <row r="352213" ht="12.75" customHeight="1" x14ac:dyDescent="0.2"/>
    <row r="352217" ht="12.75" customHeight="1" x14ac:dyDescent="0.2"/>
    <row r="352221" ht="12.75" customHeight="1" x14ac:dyDescent="0.2"/>
    <row r="352225" ht="12.75" customHeight="1" x14ac:dyDescent="0.2"/>
    <row r="352229" ht="12.75" customHeight="1" x14ac:dyDescent="0.2"/>
    <row r="352233" ht="12.75" customHeight="1" x14ac:dyDescent="0.2"/>
    <row r="352237" ht="12.75" customHeight="1" x14ac:dyDescent="0.2"/>
    <row r="352241" ht="12.75" customHeight="1" x14ac:dyDescent="0.2"/>
    <row r="352245" ht="12.75" customHeight="1" x14ac:dyDescent="0.2"/>
    <row r="352249" ht="12.75" customHeight="1" x14ac:dyDescent="0.2"/>
    <row r="352253" ht="12.75" customHeight="1" x14ac:dyDescent="0.2"/>
    <row r="352257" ht="12.75" customHeight="1" x14ac:dyDescent="0.2"/>
    <row r="352261" ht="12.75" customHeight="1" x14ac:dyDescent="0.2"/>
    <row r="352265" ht="12.75" customHeight="1" x14ac:dyDescent="0.2"/>
    <row r="352269" ht="12.75" customHeight="1" x14ac:dyDescent="0.2"/>
    <row r="352273" ht="12.75" customHeight="1" x14ac:dyDescent="0.2"/>
    <row r="352277" ht="12.75" customHeight="1" x14ac:dyDescent="0.2"/>
    <row r="352281" ht="12.75" customHeight="1" x14ac:dyDescent="0.2"/>
    <row r="352285" ht="12.75" customHeight="1" x14ac:dyDescent="0.2"/>
    <row r="352289" ht="12.75" customHeight="1" x14ac:dyDescent="0.2"/>
    <row r="352293" ht="12.75" customHeight="1" x14ac:dyDescent="0.2"/>
    <row r="352297" ht="12.75" customHeight="1" x14ac:dyDescent="0.2"/>
    <row r="352301" ht="12.75" customHeight="1" x14ac:dyDescent="0.2"/>
    <row r="352305" ht="12.75" customHeight="1" x14ac:dyDescent="0.2"/>
    <row r="352309" ht="12.75" customHeight="1" x14ac:dyDescent="0.2"/>
    <row r="352313" ht="12.75" customHeight="1" x14ac:dyDescent="0.2"/>
    <row r="352317" ht="12.75" customHeight="1" x14ac:dyDescent="0.2"/>
    <row r="352321" ht="12.75" customHeight="1" x14ac:dyDescent="0.2"/>
    <row r="352325" ht="12.75" customHeight="1" x14ac:dyDescent="0.2"/>
    <row r="352329" ht="12.75" customHeight="1" x14ac:dyDescent="0.2"/>
    <row r="352333" ht="12.75" customHeight="1" x14ac:dyDescent="0.2"/>
    <row r="352337" ht="12.75" customHeight="1" x14ac:dyDescent="0.2"/>
    <row r="352341" ht="12.75" customHeight="1" x14ac:dyDescent="0.2"/>
    <row r="352345" ht="12.75" customHeight="1" x14ac:dyDescent="0.2"/>
    <row r="352349" ht="12.75" customHeight="1" x14ac:dyDescent="0.2"/>
    <row r="352353" ht="12.75" customHeight="1" x14ac:dyDescent="0.2"/>
    <row r="352357" ht="12.75" customHeight="1" x14ac:dyDescent="0.2"/>
    <row r="352361" ht="12.75" customHeight="1" x14ac:dyDescent="0.2"/>
    <row r="352365" ht="12.75" customHeight="1" x14ac:dyDescent="0.2"/>
    <row r="352369" ht="12.75" customHeight="1" x14ac:dyDescent="0.2"/>
    <row r="352373" ht="12.75" customHeight="1" x14ac:dyDescent="0.2"/>
    <row r="352377" ht="12.75" customHeight="1" x14ac:dyDescent="0.2"/>
    <row r="352381" ht="12.75" customHeight="1" x14ac:dyDescent="0.2"/>
    <row r="352385" ht="12.75" customHeight="1" x14ac:dyDescent="0.2"/>
    <row r="352389" ht="12.75" customHeight="1" x14ac:dyDescent="0.2"/>
    <row r="352393" ht="12.75" customHeight="1" x14ac:dyDescent="0.2"/>
    <row r="352397" ht="12.75" customHeight="1" x14ac:dyDescent="0.2"/>
    <row r="352401" ht="12.75" customHeight="1" x14ac:dyDescent="0.2"/>
    <row r="352405" ht="12.75" customHeight="1" x14ac:dyDescent="0.2"/>
    <row r="352409" ht="12.75" customHeight="1" x14ac:dyDescent="0.2"/>
    <row r="352413" ht="12.75" customHeight="1" x14ac:dyDescent="0.2"/>
    <row r="352417" ht="12.75" customHeight="1" x14ac:dyDescent="0.2"/>
    <row r="352421" ht="12.75" customHeight="1" x14ac:dyDescent="0.2"/>
    <row r="352425" ht="12.75" customHeight="1" x14ac:dyDescent="0.2"/>
    <row r="352429" ht="12.75" customHeight="1" x14ac:dyDescent="0.2"/>
    <row r="352433" ht="12.75" customHeight="1" x14ac:dyDescent="0.2"/>
    <row r="352437" ht="12.75" customHeight="1" x14ac:dyDescent="0.2"/>
    <row r="352441" ht="12.75" customHeight="1" x14ac:dyDescent="0.2"/>
    <row r="352445" ht="12.75" customHeight="1" x14ac:dyDescent="0.2"/>
    <row r="352449" ht="12.75" customHeight="1" x14ac:dyDescent="0.2"/>
    <row r="352453" ht="12.75" customHeight="1" x14ac:dyDescent="0.2"/>
    <row r="352457" ht="12.75" customHeight="1" x14ac:dyDescent="0.2"/>
    <row r="352461" ht="12.75" customHeight="1" x14ac:dyDescent="0.2"/>
    <row r="352465" ht="12.75" customHeight="1" x14ac:dyDescent="0.2"/>
    <row r="352469" ht="12.75" customHeight="1" x14ac:dyDescent="0.2"/>
    <row r="352473" ht="12.75" customHeight="1" x14ac:dyDescent="0.2"/>
    <row r="352477" ht="12.75" customHeight="1" x14ac:dyDescent="0.2"/>
    <row r="352481" ht="12.75" customHeight="1" x14ac:dyDescent="0.2"/>
    <row r="352485" ht="12.75" customHeight="1" x14ac:dyDescent="0.2"/>
    <row r="352489" ht="12.75" customHeight="1" x14ac:dyDescent="0.2"/>
    <row r="352493" ht="12.75" customHeight="1" x14ac:dyDescent="0.2"/>
    <row r="352497" ht="12.75" customHeight="1" x14ac:dyDescent="0.2"/>
    <row r="352501" ht="12.75" customHeight="1" x14ac:dyDescent="0.2"/>
    <row r="352505" ht="12.75" customHeight="1" x14ac:dyDescent="0.2"/>
    <row r="352509" ht="12.75" customHeight="1" x14ac:dyDescent="0.2"/>
    <row r="352513" ht="12.75" customHeight="1" x14ac:dyDescent="0.2"/>
    <row r="352517" ht="12.75" customHeight="1" x14ac:dyDescent="0.2"/>
    <row r="352521" ht="12.75" customHeight="1" x14ac:dyDescent="0.2"/>
    <row r="352525" ht="12.75" customHeight="1" x14ac:dyDescent="0.2"/>
    <row r="352529" ht="12.75" customHeight="1" x14ac:dyDescent="0.2"/>
    <row r="352533" ht="12.75" customHeight="1" x14ac:dyDescent="0.2"/>
    <row r="352537" ht="12.75" customHeight="1" x14ac:dyDescent="0.2"/>
    <row r="352541" ht="12.75" customHeight="1" x14ac:dyDescent="0.2"/>
    <row r="352545" ht="12.75" customHeight="1" x14ac:dyDescent="0.2"/>
    <row r="352549" ht="12.75" customHeight="1" x14ac:dyDescent="0.2"/>
    <row r="352553" ht="12.75" customHeight="1" x14ac:dyDescent="0.2"/>
    <row r="352557" ht="12.75" customHeight="1" x14ac:dyDescent="0.2"/>
    <row r="352561" ht="12.75" customHeight="1" x14ac:dyDescent="0.2"/>
    <row r="352565" ht="12.75" customHeight="1" x14ac:dyDescent="0.2"/>
    <row r="352569" ht="12.75" customHeight="1" x14ac:dyDescent="0.2"/>
    <row r="352573" ht="12.75" customHeight="1" x14ac:dyDescent="0.2"/>
    <row r="352577" ht="12.75" customHeight="1" x14ac:dyDescent="0.2"/>
    <row r="352581" ht="12.75" customHeight="1" x14ac:dyDescent="0.2"/>
    <row r="352585" ht="12.75" customHeight="1" x14ac:dyDescent="0.2"/>
    <row r="352589" ht="12.75" customHeight="1" x14ac:dyDescent="0.2"/>
    <row r="352593" ht="12.75" customHeight="1" x14ac:dyDescent="0.2"/>
    <row r="352597" ht="12.75" customHeight="1" x14ac:dyDescent="0.2"/>
    <row r="352601" ht="12.75" customHeight="1" x14ac:dyDescent="0.2"/>
    <row r="352605" ht="12.75" customHeight="1" x14ac:dyDescent="0.2"/>
    <row r="352609" ht="12.75" customHeight="1" x14ac:dyDescent="0.2"/>
    <row r="352613" ht="12.75" customHeight="1" x14ac:dyDescent="0.2"/>
    <row r="352617" ht="12.75" customHeight="1" x14ac:dyDescent="0.2"/>
    <row r="352621" ht="12.75" customHeight="1" x14ac:dyDescent="0.2"/>
    <row r="352625" ht="12.75" customHeight="1" x14ac:dyDescent="0.2"/>
    <row r="352629" ht="12.75" customHeight="1" x14ac:dyDescent="0.2"/>
    <row r="352633" ht="12.75" customHeight="1" x14ac:dyDescent="0.2"/>
    <row r="352637" ht="12.75" customHeight="1" x14ac:dyDescent="0.2"/>
    <row r="352641" ht="12.75" customHeight="1" x14ac:dyDescent="0.2"/>
    <row r="352645" ht="12.75" customHeight="1" x14ac:dyDescent="0.2"/>
    <row r="352649" ht="12.75" customHeight="1" x14ac:dyDescent="0.2"/>
    <row r="352653" ht="12.75" customHeight="1" x14ac:dyDescent="0.2"/>
    <row r="352657" ht="12.75" customHeight="1" x14ac:dyDescent="0.2"/>
    <row r="352661" ht="12.75" customHeight="1" x14ac:dyDescent="0.2"/>
    <row r="352665" ht="12.75" customHeight="1" x14ac:dyDescent="0.2"/>
    <row r="352669" ht="12.75" customHeight="1" x14ac:dyDescent="0.2"/>
    <row r="352673" ht="12.75" customHeight="1" x14ac:dyDescent="0.2"/>
    <row r="352677" ht="12.75" customHeight="1" x14ac:dyDescent="0.2"/>
    <row r="352681" ht="12.75" customHeight="1" x14ac:dyDescent="0.2"/>
    <row r="352685" ht="12.75" customHeight="1" x14ac:dyDescent="0.2"/>
    <row r="352689" ht="12.75" customHeight="1" x14ac:dyDescent="0.2"/>
    <row r="352693" ht="12.75" customHeight="1" x14ac:dyDescent="0.2"/>
    <row r="352697" ht="12.75" customHeight="1" x14ac:dyDescent="0.2"/>
    <row r="352701" ht="12.75" customHeight="1" x14ac:dyDescent="0.2"/>
    <row r="352705" ht="12.75" customHeight="1" x14ac:dyDescent="0.2"/>
    <row r="352709" ht="12.75" customHeight="1" x14ac:dyDescent="0.2"/>
    <row r="352713" ht="12.75" customHeight="1" x14ac:dyDescent="0.2"/>
    <row r="352717" ht="12.75" customHeight="1" x14ac:dyDescent="0.2"/>
    <row r="352721" ht="12.75" customHeight="1" x14ac:dyDescent="0.2"/>
    <row r="352725" ht="12.75" customHeight="1" x14ac:dyDescent="0.2"/>
    <row r="352729" ht="12.75" customHeight="1" x14ac:dyDescent="0.2"/>
    <row r="352733" ht="12.75" customHeight="1" x14ac:dyDescent="0.2"/>
    <row r="352737" ht="12.75" customHeight="1" x14ac:dyDescent="0.2"/>
    <row r="352741" ht="12.75" customHeight="1" x14ac:dyDescent="0.2"/>
    <row r="352745" ht="12.75" customHeight="1" x14ac:dyDescent="0.2"/>
    <row r="352749" ht="12.75" customHeight="1" x14ac:dyDescent="0.2"/>
    <row r="352753" ht="12.75" customHeight="1" x14ac:dyDescent="0.2"/>
    <row r="352757" ht="12.75" customHeight="1" x14ac:dyDescent="0.2"/>
    <row r="352761" ht="12.75" customHeight="1" x14ac:dyDescent="0.2"/>
    <row r="352765" ht="12.75" customHeight="1" x14ac:dyDescent="0.2"/>
    <row r="352769" ht="12.75" customHeight="1" x14ac:dyDescent="0.2"/>
    <row r="352773" ht="12.75" customHeight="1" x14ac:dyDescent="0.2"/>
    <row r="352777" ht="12.75" customHeight="1" x14ac:dyDescent="0.2"/>
    <row r="352781" ht="12.75" customHeight="1" x14ac:dyDescent="0.2"/>
    <row r="352785" ht="12.75" customHeight="1" x14ac:dyDescent="0.2"/>
    <row r="352789" ht="12.75" customHeight="1" x14ac:dyDescent="0.2"/>
    <row r="352793" ht="12.75" customHeight="1" x14ac:dyDescent="0.2"/>
    <row r="352797" ht="12.75" customHeight="1" x14ac:dyDescent="0.2"/>
    <row r="352801" ht="12.75" customHeight="1" x14ac:dyDescent="0.2"/>
    <row r="352805" ht="12.75" customHeight="1" x14ac:dyDescent="0.2"/>
    <row r="352809" ht="12.75" customHeight="1" x14ac:dyDescent="0.2"/>
    <row r="352813" ht="12.75" customHeight="1" x14ac:dyDescent="0.2"/>
    <row r="352817" ht="12.75" customHeight="1" x14ac:dyDescent="0.2"/>
    <row r="352821" ht="12.75" customHeight="1" x14ac:dyDescent="0.2"/>
    <row r="352825" ht="12.75" customHeight="1" x14ac:dyDescent="0.2"/>
    <row r="352829" ht="12.75" customHeight="1" x14ac:dyDescent="0.2"/>
    <row r="352833" ht="12.75" customHeight="1" x14ac:dyDescent="0.2"/>
    <row r="352837" ht="12.75" customHeight="1" x14ac:dyDescent="0.2"/>
    <row r="352841" ht="12.75" customHeight="1" x14ac:dyDescent="0.2"/>
    <row r="352845" ht="12.75" customHeight="1" x14ac:dyDescent="0.2"/>
    <row r="352849" ht="12.75" customHeight="1" x14ac:dyDescent="0.2"/>
    <row r="352853" ht="12.75" customHeight="1" x14ac:dyDescent="0.2"/>
    <row r="352857" ht="12.75" customHeight="1" x14ac:dyDescent="0.2"/>
    <row r="352861" ht="12.75" customHeight="1" x14ac:dyDescent="0.2"/>
    <row r="352865" ht="12.75" customHeight="1" x14ac:dyDescent="0.2"/>
    <row r="352869" ht="12.75" customHeight="1" x14ac:dyDescent="0.2"/>
    <row r="352873" ht="12.75" customHeight="1" x14ac:dyDescent="0.2"/>
    <row r="352877" ht="12.75" customHeight="1" x14ac:dyDescent="0.2"/>
    <row r="352881" ht="12.75" customHeight="1" x14ac:dyDescent="0.2"/>
    <row r="352885" ht="12.75" customHeight="1" x14ac:dyDescent="0.2"/>
    <row r="352889" ht="12.75" customHeight="1" x14ac:dyDescent="0.2"/>
    <row r="352893" ht="12.75" customHeight="1" x14ac:dyDescent="0.2"/>
    <row r="352897" ht="12.75" customHeight="1" x14ac:dyDescent="0.2"/>
    <row r="352901" ht="12.75" customHeight="1" x14ac:dyDescent="0.2"/>
    <row r="352905" ht="12.75" customHeight="1" x14ac:dyDescent="0.2"/>
    <row r="352909" ht="12.75" customHeight="1" x14ac:dyDescent="0.2"/>
    <row r="352913" ht="12.75" customHeight="1" x14ac:dyDescent="0.2"/>
    <row r="352917" ht="12.75" customHeight="1" x14ac:dyDescent="0.2"/>
    <row r="352921" ht="12.75" customHeight="1" x14ac:dyDescent="0.2"/>
    <row r="352925" ht="12.75" customHeight="1" x14ac:dyDescent="0.2"/>
    <row r="352929" ht="12.75" customHeight="1" x14ac:dyDescent="0.2"/>
    <row r="352933" ht="12.75" customHeight="1" x14ac:dyDescent="0.2"/>
    <row r="352937" ht="12.75" customHeight="1" x14ac:dyDescent="0.2"/>
    <row r="352941" ht="12.75" customHeight="1" x14ac:dyDescent="0.2"/>
    <row r="352945" ht="12.75" customHeight="1" x14ac:dyDescent="0.2"/>
    <row r="352949" ht="12.75" customHeight="1" x14ac:dyDescent="0.2"/>
    <row r="352953" ht="12.75" customHeight="1" x14ac:dyDescent="0.2"/>
    <row r="352957" ht="12.75" customHeight="1" x14ac:dyDescent="0.2"/>
    <row r="352961" ht="12.75" customHeight="1" x14ac:dyDescent="0.2"/>
    <row r="352965" ht="12.75" customHeight="1" x14ac:dyDescent="0.2"/>
    <row r="352969" ht="12.75" customHeight="1" x14ac:dyDescent="0.2"/>
    <row r="352973" ht="12.75" customHeight="1" x14ac:dyDescent="0.2"/>
    <row r="352977" ht="12.75" customHeight="1" x14ac:dyDescent="0.2"/>
    <row r="352981" ht="12.75" customHeight="1" x14ac:dyDescent="0.2"/>
    <row r="352985" ht="12.75" customHeight="1" x14ac:dyDescent="0.2"/>
    <row r="352989" ht="12.75" customHeight="1" x14ac:dyDescent="0.2"/>
    <row r="352993" ht="12.75" customHeight="1" x14ac:dyDescent="0.2"/>
    <row r="352997" ht="12.75" customHeight="1" x14ac:dyDescent="0.2"/>
    <row r="353001" ht="12.75" customHeight="1" x14ac:dyDescent="0.2"/>
    <row r="353005" ht="12.75" customHeight="1" x14ac:dyDescent="0.2"/>
    <row r="353009" ht="12.75" customHeight="1" x14ac:dyDescent="0.2"/>
    <row r="353013" ht="12.75" customHeight="1" x14ac:dyDescent="0.2"/>
    <row r="353017" ht="12.75" customHeight="1" x14ac:dyDescent="0.2"/>
    <row r="353021" ht="12.75" customHeight="1" x14ac:dyDescent="0.2"/>
    <row r="353025" ht="12.75" customHeight="1" x14ac:dyDescent="0.2"/>
    <row r="353029" ht="12.75" customHeight="1" x14ac:dyDescent="0.2"/>
    <row r="353033" ht="12.75" customHeight="1" x14ac:dyDescent="0.2"/>
    <row r="353037" ht="12.75" customHeight="1" x14ac:dyDescent="0.2"/>
    <row r="353041" ht="12.75" customHeight="1" x14ac:dyDescent="0.2"/>
    <row r="353045" ht="12.75" customHeight="1" x14ac:dyDescent="0.2"/>
    <row r="353049" ht="12.75" customHeight="1" x14ac:dyDescent="0.2"/>
    <row r="353053" ht="12.75" customHeight="1" x14ac:dyDescent="0.2"/>
    <row r="353057" ht="12.75" customHeight="1" x14ac:dyDescent="0.2"/>
    <row r="353061" ht="12.75" customHeight="1" x14ac:dyDescent="0.2"/>
    <row r="353065" ht="12.75" customHeight="1" x14ac:dyDescent="0.2"/>
    <row r="353069" ht="12.75" customHeight="1" x14ac:dyDescent="0.2"/>
    <row r="353073" ht="12.75" customHeight="1" x14ac:dyDescent="0.2"/>
    <row r="353077" ht="12.75" customHeight="1" x14ac:dyDescent="0.2"/>
    <row r="353081" ht="12.75" customHeight="1" x14ac:dyDescent="0.2"/>
    <row r="353085" ht="12.75" customHeight="1" x14ac:dyDescent="0.2"/>
    <row r="353089" ht="12.75" customHeight="1" x14ac:dyDescent="0.2"/>
    <row r="353093" ht="12.75" customHeight="1" x14ac:dyDescent="0.2"/>
    <row r="353097" ht="12.75" customHeight="1" x14ac:dyDescent="0.2"/>
    <row r="353101" ht="12.75" customHeight="1" x14ac:dyDescent="0.2"/>
    <row r="353105" ht="12.75" customHeight="1" x14ac:dyDescent="0.2"/>
    <row r="353109" ht="12.75" customHeight="1" x14ac:dyDescent="0.2"/>
    <row r="353113" ht="12.75" customHeight="1" x14ac:dyDescent="0.2"/>
    <row r="353117" ht="12.75" customHeight="1" x14ac:dyDescent="0.2"/>
    <row r="353121" ht="12.75" customHeight="1" x14ac:dyDescent="0.2"/>
    <row r="353125" ht="12.75" customHeight="1" x14ac:dyDescent="0.2"/>
    <row r="353129" ht="12.75" customHeight="1" x14ac:dyDescent="0.2"/>
    <row r="353133" ht="12.75" customHeight="1" x14ac:dyDescent="0.2"/>
    <row r="353137" ht="12.75" customHeight="1" x14ac:dyDescent="0.2"/>
    <row r="353141" ht="12.75" customHeight="1" x14ac:dyDescent="0.2"/>
    <row r="353145" ht="12.75" customHeight="1" x14ac:dyDescent="0.2"/>
    <row r="353149" ht="12.75" customHeight="1" x14ac:dyDescent="0.2"/>
    <row r="353153" ht="12.75" customHeight="1" x14ac:dyDescent="0.2"/>
    <row r="353157" ht="12.75" customHeight="1" x14ac:dyDescent="0.2"/>
    <row r="353161" ht="12.75" customHeight="1" x14ac:dyDescent="0.2"/>
    <row r="353165" ht="12.75" customHeight="1" x14ac:dyDescent="0.2"/>
    <row r="353169" ht="12.75" customHeight="1" x14ac:dyDescent="0.2"/>
    <row r="353173" ht="12.75" customHeight="1" x14ac:dyDescent="0.2"/>
    <row r="353177" ht="12.75" customHeight="1" x14ac:dyDescent="0.2"/>
    <row r="353181" ht="12.75" customHeight="1" x14ac:dyDescent="0.2"/>
    <row r="353185" ht="12.75" customHeight="1" x14ac:dyDescent="0.2"/>
    <row r="353189" ht="12.75" customHeight="1" x14ac:dyDescent="0.2"/>
    <row r="353193" ht="12.75" customHeight="1" x14ac:dyDescent="0.2"/>
    <row r="353197" ht="12.75" customHeight="1" x14ac:dyDescent="0.2"/>
    <row r="353201" ht="12.75" customHeight="1" x14ac:dyDescent="0.2"/>
    <row r="353205" ht="12.75" customHeight="1" x14ac:dyDescent="0.2"/>
    <row r="353209" ht="12.75" customHeight="1" x14ac:dyDescent="0.2"/>
    <row r="353213" ht="12.75" customHeight="1" x14ac:dyDescent="0.2"/>
    <row r="353217" ht="12.75" customHeight="1" x14ac:dyDescent="0.2"/>
    <row r="353221" ht="12.75" customHeight="1" x14ac:dyDescent="0.2"/>
    <row r="353225" ht="12.75" customHeight="1" x14ac:dyDescent="0.2"/>
    <row r="353229" ht="12.75" customHeight="1" x14ac:dyDescent="0.2"/>
    <row r="353233" ht="12.75" customHeight="1" x14ac:dyDescent="0.2"/>
    <row r="353237" ht="12.75" customHeight="1" x14ac:dyDescent="0.2"/>
    <row r="353241" ht="12.75" customHeight="1" x14ac:dyDescent="0.2"/>
    <row r="353245" ht="12.75" customHeight="1" x14ac:dyDescent="0.2"/>
    <row r="353249" ht="12.75" customHeight="1" x14ac:dyDescent="0.2"/>
    <row r="353253" ht="12.75" customHeight="1" x14ac:dyDescent="0.2"/>
    <row r="353257" ht="12.75" customHeight="1" x14ac:dyDescent="0.2"/>
    <row r="353261" ht="12.75" customHeight="1" x14ac:dyDescent="0.2"/>
    <row r="353265" ht="12.75" customHeight="1" x14ac:dyDescent="0.2"/>
    <row r="353269" ht="12.75" customHeight="1" x14ac:dyDescent="0.2"/>
    <row r="353273" ht="12.75" customHeight="1" x14ac:dyDescent="0.2"/>
    <row r="353277" ht="12.75" customHeight="1" x14ac:dyDescent="0.2"/>
    <row r="353281" ht="12.75" customHeight="1" x14ac:dyDescent="0.2"/>
    <row r="353285" ht="12.75" customHeight="1" x14ac:dyDescent="0.2"/>
    <row r="353289" ht="12.75" customHeight="1" x14ac:dyDescent="0.2"/>
    <row r="353293" ht="12.75" customHeight="1" x14ac:dyDescent="0.2"/>
    <row r="353297" ht="12.75" customHeight="1" x14ac:dyDescent="0.2"/>
    <row r="353301" ht="12.75" customHeight="1" x14ac:dyDescent="0.2"/>
    <row r="353305" ht="12.75" customHeight="1" x14ac:dyDescent="0.2"/>
    <row r="353309" ht="12.75" customHeight="1" x14ac:dyDescent="0.2"/>
    <row r="353313" ht="12.75" customHeight="1" x14ac:dyDescent="0.2"/>
    <row r="353317" ht="12.75" customHeight="1" x14ac:dyDescent="0.2"/>
    <row r="353321" ht="12.75" customHeight="1" x14ac:dyDescent="0.2"/>
    <row r="353325" ht="12.75" customHeight="1" x14ac:dyDescent="0.2"/>
    <row r="353329" ht="12.75" customHeight="1" x14ac:dyDescent="0.2"/>
    <row r="353333" ht="12.75" customHeight="1" x14ac:dyDescent="0.2"/>
    <row r="353337" ht="12.75" customHeight="1" x14ac:dyDescent="0.2"/>
    <row r="353341" ht="12.75" customHeight="1" x14ac:dyDescent="0.2"/>
    <row r="353345" ht="12.75" customHeight="1" x14ac:dyDescent="0.2"/>
    <row r="353349" ht="12.75" customHeight="1" x14ac:dyDescent="0.2"/>
    <row r="353353" ht="12.75" customHeight="1" x14ac:dyDescent="0.2"/>
    <row r="353357" ht="12.75" customHeight="1" x14ac:dyDescent="0.2"/>
    <row r="353361" ht="12.75" customHeight="1" x14ac:dyDescent="0.2"/>
    <row r="353365" ht="12.75" customHeight="1" x14ac:dyDescent="0.2"/>
    <row r="353369" ht="12.75" customHeight="1" x14ac:dyDescent="0.2"/>
    <row r="353373" ht="12.75" customHeight="1" x14ac:dyDescent="0.2"/>
    <row r="353377" ht="12.75" customHeight="1" x14ac:dyDescent="0.2"/>
    <row r="353381" ht="12.75" customHeight="1" x14ac:dyDescent="0.2"/>
    <row r="353385" ht="12.75" customHeight="1" x14ac:dyDescent="0.2"/>
    <row r="353389" ht="12.75" customHeight="1" x14ac:dyDescent="0.2"/>
    <row r="353393" ht="12.75" customHeight="1" x14ac:dyDescent="0.2"/>
    <row r="353397" ht="12.75" customHeight="1" x14ac:dyDescent="0.2"/>
    <row r="353401" ht="12.75" customHeight="1" x14ac:dyDescent="0.2"/>
    <row r="353405" ht="12.75" customHeight="1" x14ac:dyDescent="0.2"/>
    <row r="353409" ht="12.75" customHeight="1" x14ac:dyDescent="0.2"/>
    <row r="353413" ht="12.75" customHeight="1" x14ac:dyDescent="0.2"/>
    <row r="353417" ht="12.75" customHeight="1" x14ac:dyDescent="0.2"/>
    <row r="353421" ht="12.75" customHeight="1" x14ac:dyDescent="0.2"/>
    <row r="353425" ht="12.75" customHeight="1" x14ac:dyDescent="0.2"/>
    <row r="353429" ht="12.75" customHeight="1" x14ac:dyDescent="0.2"/>
    <row r="353433" ht="12.75" customHeight="1" x14ac:dyDescent="0.2"/>
    <row r="353437" ht="12.75" customHeight="1" x14ac:dyDescent="0.2"/>
    <row r="353441" ht="12.75" customHeight="1" x14ac:dyDescent="0.2"/>
    <row r="353445" ht="12.75" customHeight="1" x14ac:dyDescent="0.2"/>
    <row r="353449" ht="12.75" customHeight="1" x14ac:dyDescent="0.2"/>
    <row r="353453" ht="12.75" customHeight="1" x14ac:dyDescent="0.2"/>
    <row r="353457" ht="12.75" customHeight="1" x14ac:dyDescent="0.2"/>
    <row r="353461" ht="12.75" customHeight="1" x14ac:dyDescent="0.2"/>
    <row r="353465" ht="12.75" customHeight="1" x14ac:dyDescent="0.2"/>
    <row r="353469" ht="12.75" customHeight="1" x14ac:dyDescent="0.2"/>
    <row r="353473" ht="12.75" customHeight="1" x14ac:dyDescent="0.2"/>
    <row r="353477" ht="12.75" customHeight="1" x14ac:dyDescent="0.2"/>
    <row r="353481" ht="12.75" customHeight="1" x14ac:dyDescent="0.2"/>
    <row r="353485" ht="12.75" customHeight="1" x14ac:dyDescent="0.2"/>
    <row r="353489" ht="12.75" customHeight="1" x14ac:dyDescent="0.2"/>
    <row r="353493" ht="12.75" customHeight="1" x14ac:dyDescent="0.2"/>
    <row r="353497" ht="12.75" customHeight="1" x14ac:dyDescent="0.2"/>
    <row r="353501" ht="12.75" customHeight="1" x14ac:dyDescent="0.2"/>
    <row r="353505" ht="12.75" customHeight="1" x14ac:dyDescent="0.2"/>
    <row r="353509" ht="12.75" customHeight="1" x14ac:dyDescent="0.2"/>
    <row r="353513" ht="12.75" customHeight="1" x14ac:dyDescent="0.2"/>
    <row r="353517" ht="12.75" customHeight="1" x14ac:dyDescent="0.2"/>
    <row r="353521" ht="12.75" customHeight="1" x14ac:dyDescent="0.2"/>
    <row r="353525" ht="12.75" customHeight="1" x14ac:dyDescent="0.2"/>
    <row r="353529" ht="12.75" customHeight="1" x14ac:dyDescent="0.2"/>
    <row r="353533" ht="12.75" customHeight="1" x14ac:dyDescent="0.2"/>
    <row r="353537" ht="12.75" customHeight="1" x14ac:dyDescent="0.2"/>
    <row r="353541" ht="12.75" customHeight="1" x14ac:dyDescent="0.2"/>
    <row r="353545" ht="12.75" customHeight="1" x14ac:dyDescent="0.2"/>
    <row r="353549" ht="12.75" customHeight="1" x14ac:dyDescent="0.2"/>
    <row r="353553" ht="12.75" customHeight="1" x14ac:dyDescent="0.2"/>
    <row r="353557" ht="12.75" customHeight="1" x14ac:dyDescent="0.2"/>
    <row r="353561" ht="12.75" customHeight="1" x14ac:dyDescent="0.2"/>
    <row r="353565" ht="12.75" customHeight="1" x14ac:dyDescent="0.2"/>
    <row r="353569" ht="12.75" customHeight="1" x14ac:dyDescent="0.2"/>
    <row r="353573" ht="12.75" customHeight="1" x14ac:dyDescent="0.2"/>
    <row r="353577" ht="12.75" customHeight="1" x14ac:dyDescent="0.2"/>
    <row r="353581" ht="12.75" customHeight="1" x14ac:dyDescent="0.2"/>
    <row r="353585" ht="12.75" customHeight="1" x14ac:dyDescent="0.2"/>
    <row r="353589" ht="12.75" customHeight="1" x14ac:dyDescent="0.2"/>
    <row r="353593" ht="12.75" customHeight="1" x14ac:dyDescent="0.2"/>
    <row r="353597" ht="12.75" customHeight="1" x14ac:dyDescent="0.2"/>
    <row r="353601" ht="12.75" customHeight="1" x14ac:dyDescent="0.2"/>
    <row r="353605" ht="12.75" customHeight="1" x14ac:dyDescent="0.2"/>
    <row r="353609" ht="12.75" customHeight="1" x14ac:dyDescent="0.2"/>
    <row r="353613" ht="12.75" customHeight="1" x14ac:dyDescent="0.2"/>
    <row r="353617" ht="12.75" customHeight="1" x14ac:dyDescent="0.2"/>
    <row r="353621" ht="12.75" customHeight="1" x14ac:dyDescent="0.2"/>
    <row r="353625" ht="12.75" customHeight="1" x14ac:dyDescent="0.2"/>
    <row r="353629" ht="12.75" customHeight="1" x14ac:dyDescent="0.2"/>
    <row r="353633" ht="12.75" customHeight="1" x14ac:dyDescent="0.2"/>
    <row r="353637" ht="12.75" customHeight="1" x14ac:dyDescent="0.2"/>
    <row r="353641" ht="12.75" customHeight="1" x14ac:dyDescent="0.2"/>
    <row r="353645" ht="12.75" customHeight="1" x14ac:dyDescent="0.2"/>
    <row r="353649" ht="12.75" customHeight="1" x14ac:dyDescent="0.2"/>
    <row r="353653" ht="12.75" customHeight="1" x14ac:dyDescent="0.2"/>
    <row r="353657" ht="12.75" customHeight="1" x14ac:dyDescent="0.2"/>
    <row r="353661" ht="12.75" customHeight="1" x14ac:dyDescent="0.2"/>
    <row r="353665" ht="12.75" customHeight="1" x14ac:dyDescent="0.2"/>
    <row r="353669" ht="12.75" customHeight="1" x14ac:dyDescent="0.2"/>
    <row r="353673" ht="12.75" customHeight="1" x14ac:dyDescent="0.2"/>
    <row r="353677" ht="12.75" customHeight="1" x14ac:dyDescent="0.2"/>
    <row r="353681" ht="12.75" customHeight="1" x14ac:dyDescent="0.2"/>
    <row r="353685" ht="12.75" customHeight="1" x14ac:dyDescent="0.2"/>
    <row r="353689" ht="12.75" customHeight="1" x14ac:dyDescent="0.2"/>
    <row r="353693" ht="12.75" customHeight="1" x14ac:dyDescent="0.2"/>
    <row r="353697" ht="12.75" customHeight="1" x14ac:dyDescent="0.2"/>
    <row r="353701" ht="12.75" customHeight="1" x14ac:dyDescent="0.2"/>
    <row r="353705" ht="12.75" customHeight="1" x14ac:dyDescent="0.2"/>
    <row r="353709" ht="12.75" customHeight="1" x14ac:dyDescent="0.2"/>
    <row r="353713" ht="12.75" customHeight="1" x14ac:dyDescent="0.2"/>
    <row r="353717" ht="12.75" customHeight="1" x14ac:dyDescent="0.2"/>
    <row r="353721" ht="12.75" customHeight="1" x14ac:dyDescent="0.2"/>
    <row r="353725" ht="12.75" customHeight="1" x14ac:dyDescent="0.2"/>
    <row r="353729" ht="12.75" customHeight="1" x14ac:dyDescent="0.2"/>
    <row r="353733" ht="12.75" customHeight="1" x14ac:dyDescent="0.2"/>
    <row r="353737" ht="12.75" customHeight="1" x14ac:dyDescent="0.2"/>
    <row r="353741" ht="12.75" customHeight="1" x14ac:dyDescent="0.2"/>
    <row r="353745" ht="12.75" customHeight="1" x14ac:dyDescent="0.2"/>
    <row r="353749" ht="12.75" customHeight="1" x14ac:dyDescent="0.2"/>
    <row r="353753" ht="12.75" customHeight="1" x14ac:dyDescent="0.2"/>
    <row r="353757" ht="12.75" customHeight="1" x14ac:dyDescent="0.2"/>
    <row r="353761" ht="12.75" customHeight="1" x14ac:dyDescent="0.2"/>
    <row r="353765" ht="12.75" customHeight="1" x14ac:dyDescent="0.2"/>
    <row r="353769" ht="12.75" customHeight="1" x14ac:dyDescent="0.2"/>
    <row r="353773" ht="12.75" customHeight="1" x14ac:dyDescent="0.2"/>
    <row r="353777" ht="12.75" customHeight="1" x14ac:dyDescent="0.2"/>
    <row r="353781" ht="12.75" customHeight="1" x14ac:dyDescent="0.2"/>
    <row r="353785" ht="12.75" customHeight="1" x14ac:dyDescent="0.2"/>
    <row r="353789" ht="12.75" customHeight="1" x14ac:dyDescent="0.2"/>
    <row r="353793" ht="12.75" customHeight="1" x14ac:dyDescent="0.2"/>
    <row r="353797" ht="12.75" customHeight="1" x14ac:dyDescent="0.2"/>
    <row r="353801" ht="12.75" customHeight="1" x14ac:dyDescent="0.2"/>
    <row r="353805" ht="12.75" customHeight="1" x14ac:dyDescent="0.2"/>
    <row r="353809" ht="12.75" customHeight="1" x14ac:dyDescent="0.2"/>
    <row r="353813" ht="12.75" customHeight="1" x14ac:dyDescent="0.2"/>
    <row r="353817" ht="12.75" customHeight="1" x14ac:dyDescent="0.2"/>
    <row r="353821" ht="12.75" customHeight="1" x14ac:dyDescent="0.2"/>
    <row r="353825" ht="12.75" customHeight="1" x14ac:dyDescent="0.2"/>
    <row r="353829" ht="12.75" customHeight="1" x14ac:dyDescent="0.2"/>
    <row r="353833" ht="12.75" customHeight="1" x14ac:dyDescent="0.2"/>
    <row r="353837" ht="12.75" customHeight="1" x14ac:dyDescent="0.2"/>
    <row r="353841" ht="12.75" customHeight="1" x14ac:dyDescent="0.2"/>
    <row r="353845" ht="12.75" customHeight="1" x14ac:dyDescent="0.2"/>
    <row r="353849" ht="12.75" customHeight="1" x14ac:dyDescent="0.2"/>
    <row r="353853" ht="12.75" customHeight="1" x14ac:dyDescent="0.2"/>
    <row r="353857" ht="12.75" customHeight="1" x14ac:dyDescent="0.2"/>
    <row r="353861" ht="12.75" customHeight="1" x14ac:dyDescent="0.2"/>
    <row r="353865" ht="12.75" customHeight="1" x14ac:dyDescent="0.2"/>
    <row r="353869" ht="12.75" customHeight="1" x14ac:dyDescent="0.2"/>
    <row r="353873" ht="12.75" customHeight="1" x14ac:dyDescent="0.2"/>
    <row r="353877" ht="12.75" customHeight="1" x14ac:dyDescent="0.2"/>
    <row r="353881" ht="12.75" customHeight="1" x14ac:dyDescent="0.2"/>
    <row r="353885" ht="12.75" customHeight="1" x14ac:dyDescent="0.2"/>
    <row r="353889" ht="12.75" customHeight="1" x14ac:dyDescent="0.2"/>
    <row r="353893" ht="12.75" customHeight="1" x14ac:dyDescent="0.2"/>
    <row r="353897" ht="12.75" customHeight="1" x14ac:dyDescent="0.2"/>
    <row r="353901" ht="12.75" customHeight="1" x14ac:dyDescent="0.2"/>
    <row r="353905" ht="12.75" customHeight="1" x14ac:dyDescent="0.2"/>
    <row r="353909" ht="12.75" customHeight="1" x14ac:dyDescent="0.2"/>
    <row r="353913" ht="12.75" customHeight="1" x14ac:dyDescent="0.2"/>
    <row r="353917" ht="12.75" customHeight="1" x14ac:dyDescent="0.2"/>
    <row r="353921" ht="12.75" customHeight="1" x14ac:dyDescent="0.2"/>
    <row r="353925" ht="12.75" customHeight="1" x14ac:dyDescent="0.2"/>
    <row r="353929" ht="12.75" customHeight="1" x14ac:dyDescent="0.2"/>
    <row r="353933" ht="12.75" customHeight="1" x14ac:dyDescent="0.2"/>
    <row r="353937" ht="12.75" customHeight="1" x14ac:dyDescent="0.2"/>
    <row r="353941" ht="12.75" customHeight="1" x14ac:dyDescent="0.2"/>
    <row r="353945" ht="12.75" customHeight="1" x14ac:dyDescent="0.2"/>
    <row r="353949" ht="12.75" customHeight="1" x14ac:dyDescent="0.2"/>
    <row r="353953" ht="12.75" customHeight="1" x14ac:dyDescent="0.2"/>
    <row r="353957" ht="12.75" customHeight="1" x14ac:dyDescent="0.2"/>
    <row r="353961" ht="12.75" customHeight="1" x14ac:dyDescent="0.2"/>
    <row r="353965" ht="12.75" customHeight="1" x14ac:dyDescent="0.2"/>
    <row r="353969" ht="12.75" customHeight="1" x14ac:dyDescent="0.2"/>
    <row r="353973" ht="12.75" customHeight="1" x14ac:dyDescent="0.2"/>
    <row r="353977" ht="12.75" customHeight="1" x14ac:dyDescent="0.2"/>
    <row r="353981" ht="12.75" customHeight="1" x14ac:dyDescent="0.2"/>
    <row r="353985" ht="12.75" customHeight="1" x14ac:dyDescent="0.2"/>
    <row r="353989" ht="12.75" customHeight="1" x14ac:dyDescent="0.2"/>
    <row r="353993" ht="12.75" customHeight="1" x14ac:dyDescent="0.2"/>
    <row r="353997" ht="12.75" customHeight="1" x14ac:dyDescent="0.2"/>
    <row r="354001" ht="12.75" customHeight="1" x14ac:dyDescent="0.2"/>
    <row r="354005" ht="12.75" customHeight="1" x14ac:dyDescent="0.2"/>
    <row r="354009" ht="12.75" customHeight="1" x14ac:dyDescent="0.2"/>
    <row r="354013" ht="12.75" customHeight="1" x14ac:dyDescent="0.2"/>
    <row r="354017" ht="12.75" customHeight="1" x14ac:dyDescent="0.2"/>
    <row r="354021" ht="12.75" customHeight="1" x14ac:dyDescent="0.2"/>
    <row r="354025" ht="12.75" customHeight="1" x14ac:dyDescent="0.2"/>
    <row r="354029" ht="12.75" customHeight="1" x14ac:dyDescent="0.2"/>
    <row r="354033" ht="12.75" customHeight="1" x14ac:dyDescent="0.2"/>
    <row r="354037" ht="12.75" customHeight="1" x14ac:dyDescent="0.2"/>
    <row r="354041" ht="12.75" customHeight="1" x14ac:dyDescent="0.2"/>
    <row r="354045" ht="12.75" customHeight="1" x14ac:dyDescent="0.2"/>
    <row r="354049" ht="12.75" customHeight="1" x14ac:dyDescent="0.2"/>
    <row r="354053" ht="12.75" customHeight="1" x14ac:dyDescent="0.2"/>
    <row r="354057" ht="12.75" customHeight="1" x14ac:dyDescent="0.2"/>
    <row r="354061" ht="12.75" customHeight="1" x14ac:dyDescent="0.2"/>
    <row r="354065" ht="12.75" customHeight="1" x14ac:dyDescent="0.2"/>
    <row r="354069" ht="12.75" customHeight="1" x14ac:dyDescent="0.2"/>
    <row r="354073" ht="12.75" customHeight="1" x14ac:dyDescent="0.2"/>
    <row r="354077" ht="12.75" customHeight="1" x14ac:dyDescent="0.2"/>
    <row r="354081" ht="12.75" customHeight="1" x14ac:dyDescent="0.2"/>
    <row r="354085" ht="12.75" customHeight="1" x14ac:dyDescent="0.2"/>
    <row r="354089" ht="12.75" customHeight="1" x14ac:dyDescent="0.2"/>
    <row r="354093" ht="12.75" customHeight="1" x14ac:dyDescent="0.2"/>
    <row r="354097" ht="12.75" customHeight="1" x14ac:dyDescent="0.2"/>
    <row r="354101" ht="12.75" customHeight="1" x14ac:dyDescent="0.2"/>
    <row r="354105" ht="12.75" customHeight="1" x14ac:dyDescent="0.2"/>
    <row r="354109" ht="12.75" customHeight="1" x14ac:dyDescent="0.2"/>
    <row r="354113" ht="12.75" customHeight="1" x14ac:dyDescent="0.2"/>
    <row r="354117" ht="12.75" customHeight="1" x14ac:dyDescent="0.2"/>
    <row r="354121" ht="12.75" customHeight="1" x14ac:dyDescent="0.2"/>
    <row r="354125" ht="12.75" customHeight="1" x14ac:dyDescent="0.2"/>
    <row r="354129" ht="12.75" customHeight="1" x14ac:dyDescent="0.2"/>
    <row r="354133" ht="12.75" customHeight="1" x14ac:dyDescent="0.2"/>
    <row r="354137" ht="12.75" customHeight="1" x14ac:dyDescent="0.2"/>
    <row r="354141" ht="12.75" customHeight="1" x14ac:dyDescent="0.2"/>
    <row r="354145" ht="12.75" customHeight="1" x14ac:dyDescent="0.2"/>
    <row r="354149" ht="12.75" customHeight="1" x14ac:dyDescent="0.2"/>
    <row r="354153" ht="12.75" customHeight="1" x14ac:dyDescent="0.2"/>
    <row r="354157" ht="12.75" customHeight="1" x14ac:dyDescent="0.2"/>
    <row r="354161" ht="12.75" customHeight="1" x14ac:dyDescent="0.2"/>
    <row r="354165" ht="12.75" customHeight="1" x14ac:dyDescent="0.2"/>
    <row r="354169" ht="12.75" customHeight="1" x14ac:dyDescent="0.2"/>
    <row r="354173" ht="12.75" customHeight="1" x14ac:dyDescent="0.2"/>
    <row r="354177" ht="12.75" customHeight="1" x14ac:dyDescent="0.2"/>
    <row r="354181" ht="12.75" customHeight="1" x14ac:dyDescent="0.2"/>
    <row r="354185" ht="12.75" customHeight="1" x14ac:dyDescent="0.2"/>
    <row r="354189" ht="12.75" customHeight="1" x14ac:dyDescent="0.2"/>
    <row r="354193" ht="12.75" customHeight="1" x14ac:dyDescent="0.2"/>
    <row r="354197" ht="12.75" customHeight="1" x14ac:dyDescent="0.2"/>
    <row r="354201" ht="12.75" customHeight="1" x14ac:dyDescent="0.2"/>
    <row r="354205" ht="12.75" customHeight="1" x14ac:dyDescent="0.2"/>
    <row r="354209" ht="12.75" customHeight="1" x14ac:dyDescent="0.2"/>
    <row r="354213" ht="12.75" customHeight="1" x14ac:dyDescent="0.2"/>
    <row r="354217" ht="12.75" customHeight="1" x14ac:dyDescent="0.2"/>
    <row r="354221" ht="12.75" customHeight="1" x14ac:dyDescent="0.2"/>
    <row r="354225" ht="12.75" customHeight="1" x14ac:dyDescent="0.2"/>
    <row r="354229" ht="12.75" customHeight="1" x14ac:dyDescent="0.2"/>
    <row r="354233" ht="12.75" customHeight="1" x14ac:dyDescent="0.2"/>
    <row r="354237" ht="12.75" customHeight="1" x14ac:dyDescent="0.2"/>
    <row r="354241" ht="12.75" customHeight="1" x14ac:dyDescent="0.2"/>
    <row r="354245" ht="12.75" customHeight="1" x14ac:dyDescent="0.2"/>
    <row r="354249" ht="12.75" customHeight="1" x14ac:dyDescent="0.2"/>
    <row r="354253" ht="12.75" customHeight="1" x14ac:dyDescent="0.2"/>
    <row r="354257" ht="12.75" customHeight="1" x14ac:dyDescent="0.2"/>
    <row r="354261" ht="12.75" customHeight="1" x14ac:dyDescent="0.2"/>
    <row r="354265" ht="12.75" customHeight="1" x14ac:dyDescent="0.2"/>
    <row r="354269" ht="12.75" customHeight="1" x14ac:dyDescent="0.2"/>
    <row r="354273" ht="12.75" customHeight="1" x14ac:dyDescent="0.2"/>
    <row r="354277" ht="12.75" customHeight="1" x14ac:dyDescent="0.2"/>
    <row r="354281" ht="12.75" customHeight="1" x14ac:dyDescent="0.2"/>
    <row r="354285" ht="12.75" customHeight="1" x14ac:dyDescent="0.2"/>
    <row r="354289" ht="12.75" customHeight="1" x14ac:dyDescent="0.2"/>
    <row r="354293" ht="12.75" customHeight="1" x14ac:dyDescent="0.2"/>
    <row r="354297" ht="12.75" customHeight="1" x14ac:dyDescent="0.2"/>
    <row r="354301" ht="12.75" customHeight="1" x14ac:dyDescent="0.2"/>
    <row r="354305" ht="12.75" customHeight="1" x14ac:dyDescent="0.2"/>
    <row r="354309" ht="12.75" customHeight="1" x14ac:dyDescent="0.2"/>
    <row r="354313" ht="12.75" customHeight="1" x14ac:dyDescent="0.2"/>
    <row r="354317" ht="12.75" customHeight="1" x14ac:dyDescent="0.2"/>
    <row r="354321" ht="12.75" customHeight="1" x14ac:dyDescent="0.2"/>
    <row r="354325" ht="12.75" customHeight="1" x14ac:dyDescent="0.2"/>
    <row r="354329" ht="12.75" customHeight="1" x14ac:dyDescent="0.2"/>
    <row r="354333" ht="12.75" customHeight="1" x14ac:dyDescent="0.2"/>
    <row r="354337" ht="12.75" customHeight="1" x14ac:dyDescent="0.2"/>
    <row r="354341" ht="12.75" customHeight="1" x14ac:dyDescent="0.2"/>
    <row r="354345" ht="12.75" customHeight="1" x14ac:dyDescent="0.2"/>
    <row r="354349" ht="12.75" customHeight="1" x14ac:dyDescent="0.2"/>
    <row r="354353" ht="12.75" customHeight="1" x14ac:dyDescent="0.2"/>
    <row r="354357" ht="12.75" customHeight="1" x14ac:dyDescent="0.2"/>
    <row r="354361" ht="12.75" customHeight="1" x14ac:dyDescent="0.2"/>
    <row r="354365" ht="12.75" customHeight="1" x14ac:dyDescent="0.2"/>
    <row r="354369" ht="12.75" customHeight="1" x14ac:dyDescent="0.2"/>
    <row r="354373" ht="12.75" customHeight="1" x14ac:dyDescent="0.2"/>
    <row r="354377" ht="12.75" customHeight="1" x14ac:dyDescent="0.2"/>
    <row r="354381" ht="12.75" customHeight="1" x14ac:dyDescent="0.2"/>
    <row r="354385" ht="12.75" customHeight="1" x14ac:dyDescent="0.2"/>
    <row r="354389" ht="12.75" customHeight="1" x14ac:dyDescent="0.2"/>
    <row r="354393" ht="12.75" customHeight="1" x14ac:dyDescent="0.2"/>
    <row r="354397" ht="12.75" customHeight="1" x14ac:dyDescent="0.2"/>
    <row r="354401" ht="12.75" customHeight="1" x14ac:dyDescent="0.2"/>
    <row r="354405" ht="12.75" customHeight="1" x14ac:dyDescent="0.2"/>
    <row r="354409" ht="12.75" customHeight="1" x14ac:dyDescent="0.2"/>
    <row r="354413" ht="12.75" customHeight="1" x14ac:dyDescent="0.2"/>
    <row r="354417" ht="12.75" customHeight="1" x14ac:dyDescent="0.2"/>
    <row r="354421" ht="12.75" customHeight="1" x14ac:dyDescent="0.2"/>
    <row r="354425" ht="12.75" customHeight="1" x14ac:dyDescent="0.2"/>
    <row r="354429" ht="12.75" customHeight="1" x14ac:dyDescent="0.2"/>
    <row r="354433" ht="12.75" customHeight="1" x14ac:dyDescent="0.2"/>
    <row r="354437" ht="12.75" customHeight="1" x14ac:dyDescent="0.2"/>
    <row r="354441" ht="12.75" customHeight="1" x14ac:dyDescent="0.2"/>
    <row r="354445" ht="12.75" customHeight="1" x14ac:dyDescent="0.2"/>
    <row r="354449" ht="12.75" customHeight="1" x14ac:dyDescent="0.2"/>
    <row r="354453" ht="12.75" customHeight="1" x14ac:dyDescent="0.2"/>
    <row r="354457" ht="12.75" customHeight="1" x14ac:dyDescent="0.2"/>
    <row r="354461" ht="12.75" customHeight="1" x14ac:dyDescent="0.2"/>
    <row r="354465" ht="12.75" customHeight="1" x14ac:dyDescent="0.2"/>
    <row r="354469" ht="12.75" customHeight="1" x14ac:dyDescent="0.2"/>
    <row r="354473" ht="12.75" customHeight="1" x14ac:dyDescent="0.2"/>
    <row r="354477" ht="12.75" customHeight="1" x14ac:dyDescent="0.2"/>
    <row r="354481" ht="12.75" customHeight="1" x14ac:dyDescent="0.2"/>
    <row r="354485" ht="12.75" customHeight="1" x14ac:dyDescent="0.2"/>
    <row r="354489" ht="12.75" customHeight="1" x14ac:dyDescent="0.2"/>
    <row r="354493" ht="12.75" customHeight="1" x14ac:dyDescent="0.2"/>
    <row r="354497" ht="12.75" customHeight="1" x14ac:dyDescent="0.2"/>
    <row r="354501" ht="12.75" customHeight="1" x14ac:dyDescent="0.2"/>
    <row r="354505" ht="12.75" customHeight="1" x14ac:dyDescent="0.2"/>
    <row r="354509" ht="12.75" customHeight="1" x14ac:dyDescent="0.2"/>
    <row r="354513" ht="12.75" customHeight="1" x14ac:dyDescent="0.2"/>
    <row r="354517" ht="12.75" customHeight="1" x14ac:dyDescent="0.2"/>
    <row r="354521" ht="12.75" customHeight="1" x14ac:dyDescent="0.2"/>
    <row r="354525" ht="12.75" customHeight="1" x14ac:dyDescent="0.2"/>
    <row r="354529" ht="12.75" customHeight="1" x14ac:dyDescent="0.2"/>
    <row r="354533" ht="12.75" customHeight="1" x14ac:dyDescent="0.2"/>
    <row r="354537" ht="12.75" customHeight="1" x14ac:dyDescent="0.2"/>
    <row r="354541" ht="12.75" customHeight="1" x14ac:dyDescent="0.2"/>
    <row r="354545" ht="12.75" customHeight="1" x14ac:dyDescent="0.2"/>
    <row r="354549" ht="12.75" customHeight="1" x14ac:dyDescent="0.2"/>
    <row r="354553" ht="12.75" customHeight="1" x14ac:dyDescent="0.2"/>
    <row r="354557" ht="12.75" customHeight="1" x14ac:dyDescent="0.2"/>
    <row r="354561" ht="12.75" customHeight="1" x14ac:dyDescent="0.2"/>
    <row r="354565" ht="12.75" customHeight="1" x14ac:dyDescent="0.2"/>
    <row r="354569" ht="12.75" customHeight="1" x14ac:dyDescent="0.2"/>
    <row r="354573" ht="12.75" customHeight="1" x14ac:dyDescent="0.2"/>
    <row r="354577" ht="12.75" customHeight="1" x14ac:dyDescent="0.2"/>
    <row r="354581" ht="12.75" customHeight="1" x14ac:dyDescent="0.2"/>
    <row r="354585" ht="12.75" customHeight="1" x14ac:dyDescent="0.2"/>
    <row r="354589" ht="12.75" customHeight="1" x14ac:dyDescent="0.2"/>
    <row r="354593" ht="12.75" customHeight="1" x14ac:dyDescent="0.2"/>
    <row r="354597" ht="12.75" customHeight="1" x14ac:dyDescent="0.2"/>
    <row r="354601" ht="12.75" customHeight="1" x14ac:dyDescent="0.2"/>
    <row r="354605" ht="12.75" customHeight="1" x14ac:dyDescent="0.2"/>
    <row r="354609" ht="12.75" customHeight="1" x14ac:dyDescent="0.2"/>
    <row r="354613" ht="12.75" customHeight="1" x14ac:dyDescent="0.2"/>
    <row r="354617" ht="12.75" customHeight="1" x14ac:dyDescent="0.2"/>
    <row r="354621" ht="12.75" customHeight="1" x14ac:dyDescent="0.2"/>
    <row r="354625" ht="12.75" customHeight="1" x14ac:dyDescent="0.2"/>
    <row r="354629" ht="12.75" customHeight="1" x14ac:dyDescent="0.2"/>
    <row r="354633" ht="12.75" customHeight="1" x14ac:dyDescent="0.2"/>
    <row r="354637" ht="12.75" customHeight="1" x14ac:dyDescent="0.2"/>
    <row r="354641" ht="12.75" customHeight="1" x14ac:dyDescent="0.2"/>
    <row r="354645" ht="12.75" customHeight="1" x14ac:dyDescent="0.2"/>
    <row r="354649" ht="12.75" customHeight="1" x14ac:dyDescent="0.2"/>
    <row r="354653" ht="12.75" customHeight="1" x14ac:dyDescent="0.2"/>
    <row r="354657" ht="12.75" customHeight="1" x14ac:dyDescent="0.2"/>
    <row r="354661" ht="12.75" customHeight="1" x14ac:dyDescent="0.2"/>
    <row r="354665" ht="12.75" customHeight="1" x14ac:dyDescent="0.2"/>
    <row r="354669" ht="12.75" customHeight="1" x14ac:dyDescent="0.2"/>
    <row r="354673" ht="12.75" customHeight="1" x14ac:dyDescent="0.2"/>
    <row r="354677" ht="12.75" customHeight="1" x14ac:dyDescent="0.2"/>
    <row r="354681" ht="12.75" customHeight="1" x14ac:dyDescent="0.2"/>
    <row r="354685" ht="12.75" customHeight="1" x14ac:dyDescent="0.2"/>
    <row r="354689" ht="12.75" customHeight="1" x14ac:dyDescent="0.2"/>
    <row r="354693" ht="12.75" customHeight="1" x14ac:dyDescent="0.2"/>
    <row r="354697" ht="12.75" customHeight="1" x14ac:dyDescent="0.2"/>
    <row r="354701" ht="12.75" customHeight="1" x14ac:dyDescent="0.2"/>
    <row r="354705" ht="12.75" customHeight="1" x14ac:dyDescent="0.2"/>
    <row r="354709" ht="12.75" customHeight="1" x14ac:dyDescent="0.2"/>
    <row r="354713" ht="12.75" customHeight="1" x14ac:dyDescent="0.2"/>
    <row r="354717" ht="12.75" customHeight="1" x14ac:dyDescent="0.2"/>
    <row r="354721" ht="12.75" customHeight="1" x14ac:dyDescent="0.2"/>
    <row r="354725" ht="12.75" customHeight="1" x14ac:dyDescent="0.2"/>
    <row r="354729" ht="12.75" customHeight="1" x14ac:dyDescent="0.2"/>
    <row r="354733" ht="12.75" customHeight="1" x14ac:dyDescent="0.2"/>
    <row r="354737" ht="12.75" customHeight="1" x14ac:dyDescent="0.2"/>
    <row r="354741" ht="12.75" customHeight="1" x14ac:dyDescent="0.2"/>
    <row r="354745" ht="12.75" customHeight="1" x14ac:dyDescent="0.2"/>
    <row r="354749" ht="12.75" customHeight="1" x14ac:dyDescent="0.2"/>
    <row r="354753" ht="12.75" customHeight="1" x14ac:dyDescent="0.2"/>
    <row r="354757" ht="12.75" customHeight="1" x14ac:dyDescent="0.2"/>
    <row r="354761" ht="12.75" customHeight="1" x14ac:dyDescent="0.2"/>
    <row r="354765" ht="12.75" customHeight="1" x14ac:dyDescent="0.2"/>
    <row r="354769" ht="12.75" customHeight="1" x14ac:dyDescent="0.2"/>
    <row r="354773" ht="12.75" customHeight="1" x14ac:dyDescent="0.2"/>
    <row r="354777" ht="12.75" customHeight="1" x14ac:dyDescent="0.2"/>
    <row r="354781" ht="12.75" customHeight="1" x14ac:dyDescent="0.2"/>
    <row r="354785" ht="12.75" customHeight="1" x14ac:dyDescent="0.2"/>
    <row r="354789" ht="12.75" customHeight="1" x14ac:dyDescent="0.2"/>
    <row r="354793" ht="12.75" customHeight="1" x14ac:dyDescent="0.2"/>
    <row r="354797" ht="12.75" customHeight="1" x14ac:dyDescent="0.2"/>
    <row r="354801" ht="12.75" customHeight="1" x14ac:dyDescent="0.2"/>
    <row r="354805" ht="12.75" customHeight="1" x14ac:dyDescent="0.2"/>
    <row r="354809" ht="12.75" customHeight="1" x14ac:dyDescent="0.2"/>
    <row r="354813" ht="12.75" customHeight="1" x14ac:dyDescent="0.2"/>
    <row r="354817" ht="12.75" customHeight="1" x14ac:dyDescent="0.2"/>
    <row r="354821" ht="12.75" customHeight="1" x14ac:dyDescent="0.2"/>
    <row r="354825" ht="12.75" customHeight="1" x14ac:dyDescent="0.2"/>
    <row r="354829" ht="12.75" customHeight="1" x14ac:dyDescent="0.2"/>
    <row r="354833" ht="12.75" customHeight="1" x14ac:dyDescent="0.2"/>
    <row r="354837" ht="12.75" customHeight="1" x14ac:dyDescent="0.2"/>
    <row r="354841" ht="12.75" customHeight="1" x14ac:dyDescent="0.2"/>
    <row r="354845" ht="12.75" customHeight="1" x14ac:dyDescent="0.2"/>
    <row r="354849" ht="12.75" customHeight="1" x14ac:dyDescent="0.2"/>
    <row r="354853" ht="12.75" customHeight="1" x14ac:dyDescent="0.2"/>
    <row r="354857" ht="12.75" customHeight="1" x14ac:dyDescent="0.2"/>
    <row r="354861" ht="12.75" customHeight="1" x14ac:dyDescent="0.2"/>
    <row r="354865" ht="12.75" customHeight="1" x14ac:dyDescent="0.2"/>
    <row r="354869" ht="12.75" customHeight="1" x14ac:dyDescent="0.2"/>
    <row r="354873" ht="12.75" customHeight="1" x14ac:dyDescent="0.2"/>
    <row r="354877" ht="12.75" customHeight="1" x14ac:dyDescent="0.2"/>
    <row r="354881" ht="12.75" customHeight="1" x14ac:dyDescent="0.2"/>
    <row r="354885" ht="12.75" customHeight="1" x14ac:dyDescent="0.2"/>
    <row r="354889" ht="12.75" customHeight="1" x14ac:dyDescent="0.2"/>
    <row r="354893" ht="12.75" customHeight="1" x14ac:dyDescent="0.2"/>
    <row r="354897" ht="12.75" customHeight="1" x14ac:dyDescent="0.2"/>
    <row r="354901" ht="12.75" customHeight="1" x14ac:dyDescent="0.2"/>
    <row r="354905" ht="12.75" customHeight="1" x14ac:dyDescent="0.2"/>
    <row r="354909" ht="12.75" customHeight="1" x14ac:dyDescent="0.2"/>
    <row r="354913" ht="12.75" customHeight="1" x14ac:dyDescent="0.2"/>
    <row r="354917" ht="12.75" customHeight="1" x14ac:dyDescent="0.2"/>
    <row r="354921" ht="12.75" customHeight="1" x14ac:dyDescent="0.2"/>
    <row r="354925" ht="12.75" customHeight="1" x14ac:dyDescent="0.2"/>
    <row r="354929" ht="12.75" customHeight="1" x14ac:dyDescent="0.2"/>
    <row r="354933" ht="12.75" customHeight="1" x14ac:dyDescent="0.2"/>
    <row r="354937" ht="12.75" customHeight="1" x14ac:dyDescent="0.2"/>
    <row r="354941" ht="12.75" customHeight="1" x14ac:dyDescent="0.2"/>
    <row r="354945" ht="12.75" customHeight="1" x14ac:dyDescent="0.2"/>
    <row r="354949" ht="12.75" customHeight="1" x14ac:dyDescent="0.2"/>
    <row r="354953" ht="12.75" customHeight="1" x14ac:dyDescent="0.2"/>
    <row r="354957" ht="12.75" customHeight="1" x14ac:dyDescent="0.2"/>
    <row r="354961" ht="12.75" customHeight="1" x14ac:dyDescent="0.2"/>
    <row r="354965" ht="12.75" customHeight="1" x14ac:dyDescent="0.2"/>
    <row r="354969" ht="12.75" customHeight="1" x14ac:dyDescent="0.2"/>
    <row r="354973" ht="12.75" customHeight="1" x14ac:dyDescent="0.2"/>
    <row r="354977" ht="12.75" customHeight="1" x14ac:dyDescent="0.2"/>
    <row r="354981" ht="12.75" customHeight="1" x14ac:dyDescent="0.2"/>
    <row r="354985" ht="12.75" customHeight="1" x14ac:dyDescent="0.2"/>
    <row r="354989" ht="12.75" customHeight="1" x14ac:dyDescent="0.2"/>
    <row r="354993" ht="12.75" customHeight="1" x14ac:dyDescent="0.2"/>
    <row r="354997" ht="12.75" customHeight="1" x14ac:dyDescent="0.2"/>
    <row r="355001" ht="12.75" customHeight="1" x14ac:dyDescent="0.2"/>
    <row r="355005" ht="12.75" customHeight="1" x14ac:dyDescent="0.2"/>
    <row r="355009" ht="12.75" customHeight="1" x14ac:dyDescent="0.2"/>
    <row r="355013" ht="12.75" customHeight="1" x14ac:dyDescent="0.2"/>
    <row r="355017" ht="12.75" customHeight="1" x14ac:dyDescent="0.2"/>
    <row r="355021" ht="12.75" customHeight="1" x14ac:dyDescent="0.2"/>
    <row r="355025" ht="12.75" customHeight="1" x14ac:dyDescent="0.2"/>
    <row r="355029" ht="12.75" customHeight="1" x14ac:dyDescent="0.2"/>
    <row r="355033" ht="12.75" customHeight="1" x14ac:dyDescent="0.2"/>
    <row r="355037" ht="12.75" customHeight="1" x14ac:dyDescent="0.2"/>
    <row r="355041" ht="12.75" customHeight="1" x14ac:dyDescent="0.2"/>
    <row r="355045" ht="12.75" customHeight="1" x14ac:dyDescent="0.2"/>
    <row r="355049" ht="12.75" customHeight="1" x14ac:dyDescent="0.2"/>
    <row r="355053" ht="12.75" customHeight="1" x14ac:dyDescent="0.2"/>
    <row r="355057" ht="12.75" customHeight="1" x14ac:dyDescent="0.2"/>
    <row r="355061" ht="12.75" customHeight="1" x14ac:dyDescent="0.2"/>
    <row r="355065" ht="12.75" customHeight="1" x14ac:dyDescent="0.2"/>
    <row r="355069" ht="12.75" customHeight="1" x14ac:dyDescent="0.2"/>
    <row r="355073" ht="12.75" customHeight="1" x14ac:dyDescent="0.2"/>
    <row r="355077" ht="12.75" customHeight="1" x14ac:dyDescent="0.2"/>
    <row r="355081" ht="12.75" customHeight="1" x14ac:dyDescent="0.2"/>
    <row r="355085" ht="12.75" customHeight="1" x14ac:dyDescent="0.2"/>
    <row r="355089" ht="12.75" customHeight="1" x14ac:dyDescent="0.2"/>
    <row r="355093" ht="12.75" customHeight="1" x14ac:dyDescent="0.2"/>
    <row r="355097" ht="12.75" customHeight="1" x14ac:dyDescent="0.2"/>
    <row r="355101" ht="12.75" customHeight="1" x14ac:dyDescent="0.2"/>
    <row r="355105" ht="12.75" customHeight="1" x14ac:dyDescent="0.2"/>
    <row r="355109" ht="12.75" customHeight="1" x14ac:dyDescent="0.2"/>
    <row r="355113" ht="12.75" customHeight="1" x14ac:dyDescent="0.2"/>
    <row r="355117" ht="12.75" customHeight="1" x14ac:dyDescent="0.2"/>
    <row r="355121" ht="12.75" customHeight="1" x14ac:dyDescent="0.2"/>
    <row r="355125" ht="12.75" customHeight="1" x14ac:dyDescent="0.2"/>
    <row r="355129" ht="12.75" customHeight="1" x14ac:dyDescent="0.2"/>
    <row r="355133" ht="12.75" customHeight="1" x14ac:dyDescent="0.2"/>
    <row r="355137" ht="12.75" customHeight="1" x14ac:dyDescent="0.2"/>
    <row r="355141" ht="12.75" customHeight="1" x14ac:dyDescent="0.2"/>
    <row r="355145" ht="12.75" customHeight="1" x14ac:dyDescent="0.2"/>
    <row r="355149" ht="12.75" customHeight="1" x14ac:dyDescent="0.2"/>
    <row r="355153" ht="12.75" customHeight="1" x14ac:dyDescent="0.2"/>
    <row r="355157" ht="12.75" customHeight="1" x14ac:dyDescent="0.2"/>
    <row r="355161" ht="12.75" customHeight="1" x14ac:dyDescent="0.2"/>
    <row r="355165" ht="12.75" customHeight="1" x14ac:dyDescent="0.2"/>
    <row r="355169" ht="12.75" customHeight="1" x14ac:dyDescent="0.2"/>
    <row r="355173" ht="12.75" customHeight="1" x14ac:dyDescent="0.2"/>
    <row r="355177" ht="12.75" customHeight="1" x14ac:dyDescent="0.2"/>
    <row r="355181" ht="12.75" customHeight="1" x14ac:dyDescent="0.2"/>
    <row r="355185" ht="12.75" customHeight="1" x14ac:dyDescent="0.2"/>
    <row r="355189" ht="12.75" customHeight="1" x14ac:dyDescent="0.2"/>
    <row r="355193" ht="12.75" customHeight="1" x14ac:dyDescent="0.2"/>
    <row r="355197" ht="12.75" customHeight="1" x14ac:dyDescent="0.2"/>
    <row r="355201" ht="12.75" customHeight="1" x14ac:dyDescent="0.2"/>
    <row r="355205" ht="12.75" customHeight="1" x14ac:dyDescent="0.2"/>
    <row r="355209" ht="12.75" customHeight="1" x14ac:dyDescent="0.2"/>
    <row r="355213" ht="12.75" customHeight="1" x14ac:dyDescent="0.2"/>
    <row r="355217" ht="12.75" customHeight="1" x14ac:dyDescent="0.2"/>
    <row r="355221" ht="12.75" customHeight="1" x14ac:dyDescent="0.2"/>
    <row r="355225" ht="12.75" customHeight="1" x14ac:dyDescent="0.2"/>
    <row r="355229" ht="12.75" customHeight="1" x14ac:dyDescent="0.2"/>
    <row r="355233" ht="12.75" customHeight="1" x14ac:dyDescent="0.2"/>
    <row r="355237" ht="12.75" customHeight="1" x14ac:dyDescent="0.2"/>
    <row r="355241" ht="12.75" customHeight="1" x14ac:dyDescent="0.2"/>
    <row r="355245" ht="12.75" customHeight="1" x14ac:dyDescent="0.2"/>
    <row r="355249" ht="12.75" customHeight="1" x14ac:dyDescent="0.2"/>
    <row r="355253" ht="12.75" customHeight="1" x14ac:dyDescent="0.2"/>
    <row r="355257" ht="12.75" customHeight="1" x14ac:dyDescent="0.2"/>
    <row r="355261" ht="12.75" customHeight="1" x14ac:dyDescent="0.2"/>
    <row r="355265" ht="12.75" customHeight="1" x14ac:dyDescent="0.2"/>
    <row r="355269" ht="12.75" customHeight="1" x14ac:dyDescent="0.2"/>
    <row r="355273" ht="12.75" customHeight="1" x14ac:dyDescent="0.2"/>
    <row r="355277" ht="12.75" customHeight="1" x14ac:dyDescent="0.2"/>
    <row r="355281" ht="12.75" customHeight="1" x14ac:dyDescent="0.2"/>
    <row r="355285" ht="12.75" customHeight="1" x14ac:dyDescent="0.2"/>
    <row r="355289" ht="12.75" customHeight="1" x14ac:dyDescent="0.2"/>
    <row r="355293" ht="12.75" customHeight="1" x14ac:dyDescent="0.2"/>
    <row r="355297" ht="12.75" customHeight="1" x14ac:dyDescent="0.2"/>
    <row r="355301" ht="12.75" customHeight="1" x14ac:dyDescent="0.2"/>
    <row r="355305" ht="12.75" customHeight="1" x14ac:dyDescent="0.2"/>
    <row r="355309" ht="12.75" customHeight="1" x14ac:dyDescent="0.2"/>
    <row r="355313" ht="12.75" customHeight="1" x14ac:dyDescent="0.2"/>
    <row r="355317" ht="12.75" customHeight="1" x14ac:dyDescent="0.2"/>
    <row r="355321" ht="12.75" customHeight="1" x14ac:dyDescent="0.2"/>
    <row r="355325" ht="12.75" customHeight="1" x14ac:dyDescent="0.2"/>
    <row r="355329" ht="12.75" customHeight="1" x14ac:dyDescent="0.2"/>
    <row r="355333" ht="12.75" customHeight="1" x14ac:dyDescent="0.2"/>
    <row r="355337" ht="12.75" customHeight="1" x14ac:dyDescent="0.2"/>
    <row r="355341" ht="12.75" customHeight="1" x14ac:dyDescent="0.2"/>
    <row r="355345" ht="12.75" customHeight="1" x14ac:dyDescent="0.2"/>
    <row r="355349" ht="12.75" customHeight="1" x14ac:dyDescent="0.2"/>
    <row r="355353" ht="12.75" customHeight="1" x14ac:dyDescent="0.2"/>
    <row r="355357" ht="12.75" customHeight="1" x14ac:dyDescent="0.2"/>
    <row r="355361" ht="12.75" customHeight="1" x14ac:dyDescent="0.2"/>
    <row r="355365" ht="12.75" customHeight="1" x14ac:dyDescent="0.2"/>
    <row r="355369" ht="12.75" customHeight="1" x14ac:dyDescent="0.2"/>
    <row r="355373" ht="12.75" customHeight="1" x14ac:dyDescent="0.2"/>
    <row r="355377" ht="12.75" customHeight="1" x14ac:dyDescent="0.2"/>
    <row r="355381" ht="12.75" customHeight="1" x14ac:dyDescent="0.2"/>
    <row r="355385" ht="12.75" customHeight="1" x14ac:dyDescent="0.2"/>
    <row r="355389" ht="12.75" customHeight="1" x14ac:dyDescent="0.2"/>
    <row r="355393" ht="12.75" customHeight="1" x14ac:dyDescent="0.2"/>
    <row r="355397" ht="12.75" customHeight="1" x14ac:dyDescent="0.2"/>
    <row r="355401" ht="12.75" customHeight="1" x14ac:dyDescent="0.2"/>
    <row r="355405" ht="12.75" customHeight="1" x14ac:dyDescent="0.2"/>
    <row r="355409" ht="12.75" customHeight="1" x14ac:dyDescent="0.2"/>
    <row r="355413" ht="12.75" customHeight="1" x14ac:dyDescent="0.2"/>
    <row r="355417" ht="12.75" customHeight="1" x14ac:dyDescent="0.2"/>
    <row r="355421" ht="12.75" customHeight="1" x14ac:dyDescent="0.2"/>
    <row r="355425" ht="12.75" customHeight="1" x14ac:dyDescent="0.2"/>
    <row r="355429" ht="12.75" customHeight="1" x14ac:dyDescent="0.2"/>
    <row r="355433" ht="12.75" customHeight="1" x14ac:dyDescent="0.2"/>
    <row r="355437" ht="12.75" customHeight="1" x14ac:dyDescent="0.2"/>
    <row r="355441" ht="12.75" customHeight="1" x14ac:dyDescent="0.2"/>
    <row r="355445" ht="12.75" customHeight="1" x14ac:dyDescent="0.2"/>
    <row r="355449" ht="12.75" customHeight="1" x14ac:dyDescent="0.2"/>
    <row r="355453" ht="12.75" customHeight="1" x14ac:dyDescent="0.2"/>
    <row r="355457" ht="12.75" customHeight="1" x14ac:dyDescent="0.2"/>
    <row r="355461" ht="12.75" customHeight="1" x14ac:dyDescent="0.2"/>
    <row r="355465" ht="12.75" customHeight="1" x14ac:dyDescent="0.2"/>
    <row r="355469" ht="12.75" customHeight="1" x14ac:dyDescent="0.2"/>
    <row r="355473" ht="12.75" customHeight="1" x14ac:dyDescent="0.2"/>
    <row r="355477" ht="12.75" customHeight="1" x14ac:dyDescent="0.2"/>
    <row r="355481" ht="12.75" customHeight="1" x14ac:dyDescent="0.2"/>
    <row r="355485" ht="12.75" customHeight="1" x14ac:dyDescent="0.2"/>
    <row r="355489" ht="12.75" customHeight="1" x14ac:dyDescent="0.2"/>
    <row r="355493" ht="12.75" customHeight="1" x14ac:dyDescent="0.2"/>
    <row r="355497" ht="12.75" customHeight="1" x14ac:dyDescent="0.2"/>
    <row r="355501" ht="12.75" customHeight="1" x14ac:dyDescent="0.2"/>
    <row r="355505" ht="12.75" customHeight="1" x14ac:dyDescent="0.2"/>
    <row r="355509" ht="12.75" customHeight="1" x14ac:dyDescent="0.2"/>
    <row r="355513" ht="12.75" customHeight="1" x14ac:dyDescent="0.2"/>
    <row r="355517" ht="12.75" customHeight="1" x14ac:dyDescent="0.2"/>
    <row r="355521" ht="12.75" customHeight="1" x14ac:dyDescent="0.2"/>
    <row r="355525" ht="12.75" customHeight="1" x14ac:dyDescent="0.2"/>
    <row r="355529" ht="12.75" customHeight="1" x14ac:dyDescent="0.2"/>
    <row r="355533" ht="12.75" customHeight="1" x14ac:dyDescent="0.2"/>
    <row r="355537" ht="12.75" customHeight="1" x14ac:dyDescent="0.2"/>
    <row r="355541" ht="12.75" customHeight="1" x14ac:dyDescent="0.2"/>
    <row r="355545" ht="12.75" customHeight="1" x14ac:dyDescent="0.2"/>
    <row r="355549" ht="12.75" customHeight="1" x14ac:dyDescent="0.2"/>
    <row r="355553" ht="12.75" customHeight="1" x14ac:dyDescent="0.2"/>
    <row r="355557" ht="12.75" customHeight="1" x14ac:dyDescent="0.2"/>
    <row r="355561" ht="12.75" customHeight="1" x14ac:dyDescent="0.2"/>
    <row r="355565" ht="12.75" customHeight="1" x14ac:dyDescent="0.2"/>
    <row r="355569" ht="12.75" customHeight="1" x14ac:dyDescent="0.2"/>
    <row r="355573" ht="12.75" customHeight="1" x14ac:dyDescent="0.2"/>
    <row r="355577" ht="12.75" customHeight="1" x14ac:dyDescent="0.2"/>
    <row r="355581" ht="12.75" customHeight="1" x14ac:dyDescent="0.2"/>
    <row r="355585" ht="12.75" customHeight="1" x14ac:dyDescent="0.2"/>
    <row r="355589" ht="12.75" customHeight="1" x14ac:dyDescent="0.2"/>
    <row r="355593" ht="12.75" customHeight="1" x14ac:dyDescent="0.2"/>
    <row r="355597" ht="12.75" customHeight="1" x14ac:dyDescent="0.2"/>
    <row r="355601" ht="12.75" customHeight="1" x14ac:dyDescent="0.2"/>
    <row r="355605" ht="12.75" customHeight="1" x14ac:dyDescent="0.2"/>
    <row r="355609" ht="12.75" customHeight="1" x14ac:dyDescent="0.2"/>
    <row r="355613" ht="12.75" customHeight="1" x14ac:dyDescent="0.2"/>
    <row r="355617" ht="12.75" customHeight="1" x14ac:dyDescent="0.2"/>
    <row r="355621" ht="12.75" customHeight="1" x14ac:dyDescent="0.2"/>
    <row r="355625" ht="12.75" customHeight="1" x14ac:dyDescent="0.2"/>
    <row r="355629" ht="12.75" customHeight="1" x14ac:dyDescent="0.2"/>
    <row r="355633" ht="12.75" customHeight="1" x14ac:dyDescent="0.2"/>
    <row r="355637" ht="12.75" customHeight="1" x14ac:dyDescent="0.2"/>
    <row r="355641" ht="12.75" customHeight="1" x14ac:dyDescent="0.2"/>
    <row r="355645" ht="12.75" customHeight="1" x14ac:dyDescent="0.2"/>
    <row r="355649" ht="12.75" customHeight="1" x14ac:dyDescent="0.2"/>
    <row r="355653" ht="12.75" customHeight="1" x14ac:dyDescent="0.2"/>
    <row r="355657" ht="12.75" customHeight="1" x14ac:dyDescent="0.2"/>
    <row r="355661" ht="12.75" customHeight="1" x14ac:dyDescent="0.2"/>
    <row r="355665" ht="12.75" customHeight="1" x14ac:dyDescent="0.2"/>
    <row r="355669" ht="12.75" customHeight="1" x14ac:dyDescent="0.2"/>
    <row r="355673" ht="12.75" customHeight="1" x14ac:dyDescent="0.2"/>
    <row r="355677" ht="12.75" customHeight="1" x14ac:dyDescent="0.2"/>
    <row r="355681" ht="12.75" customHeight="1" x14ac:dyDescent="0.2"/>
    <row r="355685" ht="12.75" customHeight="1" x14ac:dyDescent="0.2"/>
    <row r="355689" ht="12.75" customHeight="1" x14ac:dyDescent="0.2"/>
    <row r="355693" ht="12.75" customHeight="1" x14ac:dyDescent="0.2"/>
    <row r="355697" ht="12.75" customHeight="1" x14ac:dyDescent="0.2"/>
    <row r="355701" ht="12.75" customHeight="1" x14ac:dyDescent="0.2"/>
    <row r="355705" ht="12.75" customHeight="1" x14ac:dyDescent="0.2"/>
    <row r="355709" ht="12.75" customHeight="1" x14ac:dyDescent="0.2"/>
    <row r="355713" ht="12.75" customHeight="1" x14ac:dyDescent="0.2"/>
    <row r="355717" ht="12.75" customHeight="1" x14ac:dyDescent="0.2"/>
    <row r="355721" ht="12.75" customHeight="1" x14ac:dyDescent="0.2"/>
    <row r="355725" ht="12.75" customHeight="1" x14ac:dyDescent="0.2"/>
    <row r="355729" ht="12.75" customHeight="1" x14ac:dyDescent="0.2"/>
    <row r="355733" ht="12.75" customHeight="1" x14ac:dyDescent="0.2"/>
    <row r="355737" ht="12.75" customHeight="1" x14ac:dyDescent="0.2"/>
    <row r="355741" ht="12.75" customHeight="1" x14ac:dyDescent="0.2"/>
    <row r="355745" ht="12.75" customHeight="1" x14ac:dyDescent="0.2"/>
    <row r="355749" ht="12.75" customHeight="1" x14ac:dyDescent="0.2"/>
    <row r="355753" ht="12.75" customHeight="1" x14ac:dyDescent="0.2"/>
    <row r="355757" ht="12.75" customHeight="1" x14ac:dyDescent="0.2"/>
    <row r="355761" ht="12.75" customHeight="1" x14ac:dyDescent="0.2"/>
    <row r="355765" ht="12.75" customHeight="1" x14ac:dyDescent="0.2"/>
    <row r="355769" ht="12.75" customHeight="1" x14ac:dyDescent="0.2"/>
    <row r="355773" ht="12.75" customHeight="1" x14ac:dyDescent="0.2"/>
    <row r="355777" ht="12.75" customHeight="1" x14ac:dyDescent="0.2"/>
    <row r="355781" ht="12.75" customHeight="1" x14ac:dyDescent="0.2"/>
    <row r="355785" ht="12.75" customHeight="1" x14ac:dyDescent="0.2"/>
    <row r="355789" ht="12.75" customHeight="1" x14ac:dyDescent="0.2"/>
    <row r="355793" ht="12.75" customHeight="1" x14ac:dyDescent="0.2"/>
    <row r="355797" ht="12.75" customHeight="1" x14ac:dyDescent="0.2"/>
    <row r="355801" ht="12.75" customHeight="1" x14ac:dyDescent="0.2"/>
    <row r="355805" ht="12.75" customHeight="1" x14ac:dyDescent="0.2"/>
    <row r="355809" ht="12.75" customHeight="1" x14ac:dyDescent="0.2"/>
    <row r="355813" ht="12.75" customHeight="1" x14ac:dyDescent="0.2"/>
    <row r="355817" ht="12.75" customHeight="1" x14ac:dyDescent="0.2"/>
    <row r="355821" ht="12.75" customHeight="1" x14ac:dyDescent="0.2"/>
    <row r="355825" ht="12.75" customHeight="1" x14ac:dyDescent="0.2"/>
    <row r="355829" ht="12.75" customHeight="1" x14ac:dyDescent="0.2"/>
    <row r="355833" ht="12.75" customHeight="1" x14ac:dyDescent="0.2"/>
    <row r="355837" ht="12.75" customHeight="1" x14ac:dyDescent="0.2"/>
    <row r="355841" ht="12.75" customHeight="1" x14ac:dyDescent="0.2"/>
    <row r="355845" ht="12.75" customHeight="1" x14ac:dyDescent="0.2"/>
    <row r="355849" ht="12.75" customHeight="1" x14ac:dyDescent="0.2"/>
    <row r="355853" ht="12.75" customHeight="1" x14ac:dyDescent="0.2"/>
    <row r="355857" ht="12.75" customHeight="1" x14ac:dyDescent="0.2"/>
    <row r="355861" ht="12.75" customHeight="1" x14ac:dyDescent="0.2"/>
    <row r="355865" ht="12.75" customHeight="1" x14ac:dyDescent="0.2"/>
    <row r="355869" ht="12.75" customHeight="1" x14ac:dyDescent="0.2"/>
    <row r="355873" ht="12.75" customHeight="1" x14ac:dyDescent="0.2"/>
    <row r="355877" ht="12.75" customHeight="1" x14ac:dyDescent="0.2"/>
    <row r="355881" ht="12.75" customHeight="1" x14ac:dyDescent="0.2"/>
    <row r="355885" ht="12.75" customHeight="1" x14ac:dyDescent="0.2"/>
    <row r="355889" ht="12.75" customHeight="1" x14ac:dyDescent="0.2"/>
    <row r="355893" ht="12.75" customHeight="1" x14ac:dyDescent="0.2"/>
    <row r="355897" ht="12.75" customHeight="1" x14ac:dyDescent="0.2"/>
    <row r="355901" ht="12.75" customHeight="1" x14ac:dyDescent="0.2"/>
    <row r="355905" ht="12.75" customHeight="1" x14ac:dyDescent="0.2"/>
    <row r="355909" ht="12.75" customHeight="1" x14ac:dyDescent="0.2"/>
    <row r="355913" ht="12.75" customHeight="1" x14ac:dyDescent="0.2"/>
    <row r="355917" ht="12.75" customHeight="1" x14ac:dyDescent="0.2"/>
    <row r="355921" ht="12.75" customHeight="1" x14ac:dyDescent="0.2"/>
    <row r="355925" ht="12.75" customHeight="1" x14ac:dyDescent="0.2"/>
    <row r="355929" ht="12.75" customHeight="1" x14ac:dyDescent="0.2"/>
    <row r="355933" ht="12.75" customHeight="1" x14ac:dyDescent="0.2"/>
    <row r="355937" ht="12.75" customHeight="1" x14ac:dyDescent="0.2"/>
    <row r="355941" ht="12.75" customHeight="1" x14ac:dyDescent="0.2"/>
    <row r="355945" ht="12.75" customHeight="1" x14ac:dyDescent="0.2"/>
    <row r="355949" ht="12.75" customHeight="1" x14ac:dyDescent="0.2"/>
    <row r="355953" ht="12.75" customHeight="1" x14ac:dyDescent="0.2"/>
    <row r="355957" ht="12.75" customHeight="1" x14ac:dyDescent="0.2"/>
    <row r="355961" ht="12.75" customHeight="1" x14ac:dyDescent="0.2"/>
    <row r="355965" ht="12.75" customHeight="1" x14ac:dyDescent="0.2"/>
    <row r="355969" ht="12.75" customHeight="1" x14ac:dyDescent="0.2"/>
    <row r="355973" ht="12.75" customHeight="1" x14ac:dyDescent="0.2"/>
    <row r="355977" ht="12.75" customHeight="1" x14ac:dyDescent="0.2"/>
    <row r="355981" ht="12.75" customHeight="1" x14ac:dyDescent="0.2"/>
    <row r="355985" ht="12.75" customHeight="1" x14ac:dyDescent="0.2"/>
    <row r="355989" ht="12.75" customHeight="1" x14ac:dyDescent="0.2"/>
    <row r="355993" ht="12.75" customHeight="1" x14ac:dyDescent="0.2"/>
    <row r="355997" ht="12.75" customHeight="1" x14ac:dyDescent="0.2"/>
    <row r="356001" ht="12.75" customHeight="1" x14ac:dyDescent="0.2"/>
    <row r="356005" ht="12.75" customHeight="1" x14ac:dyDescent="0.2"/>
    <row r="356009" ht="12.75" customHeight="1" x14ac:dyDescent="0.2"/>
    <row r="356013" ht="12.75" customHeight="1" x14ac:dyDescent="0.2"/>
    <row r="356017" ht="12.75" customHeight="1" x14ac:dyDescent="0.2"/>
    <row r="356021" ht="12.75" customHeight="1" x14ac:dyDescent="0.2"/>
    <row r="356025" ht="12.75" customHeight="1" x14ac:dyDescent="0.2"/>
    <row r="356029" ht="12.75" customHeight="1" x14ac:dyDescent="0.2"/>
    <row r="356033" ht="12.75" customHeight="1" x14ac:dyDescent="0.2"/>
    <row r="356037" ht="12.75" customHeight="1" x14ac:dyDescent="0.2"/>
    <row r="356041" ht="12.75" customHeight="1" x14ac:dyDescent="0.2"/>
    <row r="356045" ht="12.75" customHeight="1" x14ac:dyDescent="0.2"/>
    <row r="356049" ht="12.75" customHeight="1" x14ac:dyDescent="0.2"/>
    <row r="356053" ht="12.75" customHeight="1" x14ac:dyDescent="0.2"/>
    <row r="356057" ht="12.75" customHeight="1" x14ac:dyDescent="0.2"/>
    <row r="356061" ht="12.75" customHeight="1" x14ac:dyDescent="0.2"/>
    <row r="356065" ht="12.75" customHeight="1" x14ac:dyDescent="0.2"/>
    <row r="356069" ht="12.75" customHeight="1" x14ac:dyDescent="0.2"/>
    <row r="356073" ht="12.75" customHeight="1" x14ac:dyDescent="0.2"/>
    <row r="356077" ht="12.75" customHeight="1" x14ac:dyDescent="0.2"/>
    <row r="356081" ht="12.75" customHeight="1" x14ac:dyDescent="0.2"/>
    <row r="356085" ht="12.75" customHeight="1" x14ac:dyDescent="0.2"/>
    <row r="356089" ht="12.75" customHeight="1" x14ac:dyDescent="0.2"/>
    <row r="356093" ht="12.75" customHeight="1" x14ac:dyDescent="0.2"/>
    <row r="356097" ht="12.75" customHeight="1" x14ac:dyDescent="0.2"/>
    <row r="356101" ht="12.75" customHeight="1" x14ac:dyDescent="0.2"/>
    <row r="356105" ht="12.75" customHeight="1" x14ac:dyDescent="0.2"/>
    <row r="356109" ht="12.75" customHeight="1" x14ac:dyDescent="0.2"/>
    <row r="356113" ht="12.75" customHeight="1" x14ac:dyDescent="0.2"/>
    <row r="356117" ht="12.75" customHeight="1" x14ac:dyDescent="0.2"/>
    <row r="356121" ht="12.75" customHeight="1" x14ac:dyDescent="0.2"/>
    <row r="356125" ht="12.75" customHeight="1" x14ac:dyDescent="0.2"/>
    <row r="356129" ht="12.75" customHeight="1" x14ac:dyDescent="0.2"/>
    <row r="356133" ht="12.75" customHeight="1" x14ac:dyDescent="0.2"/>
    <row r="356137" ht="12.75" customHeight="1" x14ac:dyDescent="0.2"/>
    <row r="356141" ht="12.75" customHeight="1" x14ac:dyDescent="0.2"/>
    <row r="356145" ht="12.75" customHeight="1" x14ac:dyDescent="0.2"/>
    <row r="356149" ht="12.75" customHeight="1" x14ac:dyDescent="0.2"/>
    <row r="356153" ht="12.75" customHeight="1" x14ac:dyDescent="0.2"/>
    <row r="356157" ht="12.75" customHeight="1" x14ac:dyDescent="0.2"/>
    <row r="356161" ht="12.75" customHeight="1" x14ac:dyDescent="0.2"/>
    <row r="356165" ht="12.75" customHeight="1" x14ac:dyDescent="0.2"/>
    <row r="356169" ht="12.75" customHeight="1" x14ac:dyDescent="0.2"/>
    <row r="356173" ht="12.75" customHeight="1" x14ac:dyDescent="0.2"/>
    <row r="356177" ht="12.75" customHeight="1" x14ac:dyDescent="0.2"/>
    <row r="356181" ht="12.75" customHeight="1" x14ac:dyDescent="0.2"/>
    <row r="356185" ht="12.75" customHeight="1" x14ac:dyDescent="0.2"/>
    <row r="356189" ht="12.75" customHeight="1" x14ac:dyDescent="0.2"/>
    <row r="356193" ht="12.75" customHeight="1" x14ac:dyDescent="0.2"/>
    <row r="356197" ht="12.75" customHeight="1" x14ac:dyDescent="0.2"/>
    <row r="356201" ht="12.75" customHeight="1" x14ac:dyDescent="0.2"/>
    <row r="356205" ht="12.75" customHeight="1" x14ac:dyDescent="0.2"/>
    <row r="356209" ht="12.75" customHeight="1" x14ac:dyDescent="0.2"/>
    <row r="356213" ht="12.75" customHeight="1" x14ac:dyDescent="0.2"/>
    <row r="356217" ht="12.75" customHeight="1" x14ac:dyDescent="0.2"/>
    <row r="356221" ht="12.75" customHeight="1" x14ac:dyDescent="0.2"/>
    <row r="356225" ht="12.75" customHeight="1" x14ac:dyDescent="0.2"/>
    <row r="356229" ht="12.75" customHeight="1" x14ac:dyDescent="0.2"/>
    <row r="356233" ht="12.75" customHeight="1" x14ac:dyDescent="0.2"/>
    <row r="356237" ht="12.75" customHeight="1" x14ac:dyDescent="0.2"/>
    <row r="356241" ht="12.75" customHeight="1" x14ac:dyDescent="0.2"/>
    <row r="356245" ht="12.75" customHeight="1" x14ac:dyDescent="0.2"/>
    <row r="356249" ht="12.75" customHeight="1" x14ac:dyDescent="0.2"/>
    <row r="356253" ht="12.75" customHeight="1" x14ac:dyDescent="0.2"/>
    <row r="356257" ht="12.75" customHeight="1" x14ac:dyDescent="0.2"/>
    <row r="356261" ht="12.75" customHeight="1" x14ac:dyDescent="0.2"/>
    <row r="356265" ht="12.75" customHeight="1" x14ac:dyDescent="0.2"/>
    <row r="356269" ht="12.75" customHeight="1" x14ac:dyDescent="0.2"/>
    <row r="356273" ht="12.75" customHeight="1" x14ac:dyDescent="0.2"/>
    <row r="356277" ht="12.75" customHeight="1" x14ac:dyDescent="0.2"/>
    <row r="356281" ht="12.75" customHeight="1" x14ac:dyDescent="0.2"/>
    <row r="356285" ht="12.75" customHeight="1" x14ac:dyDescent="0.2"/>
    <row r="356289" ht="12.75" customHeight="1" x14ac:dyDescent="0.2"/>
    <row r="356293" ht="12.75" customHeight="1" x14ac:dyDescent="0.2"/>
    <row r="356297" ht="12.75" customHeight="1" x14ac:dyDescent="0.2"/>
    <row r="356301" ht="12.75" customHeight="1" x14ac:dyDescent="0.2"/>
    <row r="356305" ht="12.75" customHeight="1" x14ac:dyDescent="0.2"/>
    <row r="356309" ht="12.75" customHeight="1" x14ac:dyDescent="0.2"/>
    <row r="356313" ht="12.75" customHeight="1" x14ac:dyDescent="0.2"/>
    <row r="356317" ht="12.75" customHeight="1" x14ac:dyDescent="0.2"/>
    <row r="356321" ht="12.75" customHeight="1" x14ac:dyDescent="0.2"/>
    <row r="356325" ht="12.75" customHeight="1" x14ac:dyDescent="0.2"/>
    <row r="356329" ht="12.75" customHeight="1" x14ac:dyDescent="0.2"/>
    <row r="356333" ht="12.75" customHeight="1" x14ac:dyDescent="0.2"/>
    <row r="356337" ht="12.75" customHeight="1" x14ac:dyDescent="0.2"/>
    <row r="356341" ht="12.75" customHeight="1" x14ac:dyDescent="0.2"/>
    <row r="356345" ht="12.75" customHeight="1" x14ac:dyDescent="0.2"/>
    <row r="356349" ht="12.75" customHeight="1" x14ac:dyDescent="0.2"/>
    <row r="356353" ht="12.75" customHeight="1" x14ac:dyDescent="0.2"/>
    <row r="356357" ht="12.75" customHeight="1" x14ac:dyDescent="0.2"/>
    <row r="356361" ht="12.75" customHeight="1" x14ac:dyDescent="0.2"/>
    <row r="356365" ht="12.75" customHeight="1" x14ac:dyDescent="0.2"/>
    <row r="356369" ht="12.75" customHeight="1" x14ac:dyDescent="0.2"/>
    <row r="356373" ht="12.75" customHeight="1" x14ac:dyDescent="0.2"/>
    <row r="356377" ht="12.75" customHeight="1" x14ac:dyDescent="0.2"/>
    <row r="356381" ht="12.75" customHeight="1" x14ac:dyDescent="0.2"/>
    <row r="356385" ht="12.75" customHeight="1" x14ac:dyDescent="0.2"/>
    <row r="356389" ht="12.75" customHeight="1" x14ac:dyDescent="0.2"/>
    <row r="356393" ht="12.75" customHeight="1" x14ac:dyDescent="0.2"/>
    <row r="356397" ht="12.75" customHeight="1" x14ac:dyDescent="0.2"/>
    <row r="356401" ht="12.75" customHeight="1" x14ac:dyDescent="0.2"/>
    <row r="356405" ht="12.75" customHeight="1" x14ac:dyDescent="0.2"/>
    <row r="356409" ht="12.75" customHeight="1" x14ac:dyDescent="0.2"/>
    <row r="356413" ht="12.75" customHeight="1" x14ac:dyDescent="0.2"/>
    <row r="356417" ht="12.75" customHeight="1" x14ac:dyDescent="0.2"/>
    <row r="356421" ht="12.75" customHeight="1" x14ac:dyDescent="0.2"/>
    <row r="356425" ht="12.75" customHeight="1" x14ac:dyDescent="0.2"/>
    <row r="356429" ht="12.75" customHeight="1" x14ac:dyDescent="0.2"/>
    <row r="356433" ht="12.75" customHeight="1" x14ac:dyDescent="0.2"/>
    <row r="356437" ht="12.75" customHeight="1" x14ac:dyDescent="0.2"/>
    <row r="356441" ht="12.75" customHeight="1" x14ac:dyDescent="0.2"/>
    <row r="356445" ht="12.75" customHeight="1" x14ac:dyDescent="0.2"/>
    <row r="356449" ht="12.75" customHeight="1" x14ac:dyDescent="0.2"/>
    <row r="356453" ht="12.75" customHeight="1" x14ac:dyDescent="0.2"/>
    <row r="356457" ht="12.75" customHeight="1" x14ac:dyDescent="0.2"/>
    <row r="356461" ht="12.75" customHeight="1" x14ac:dyDescent="0.2"/>
    <row r="356465" ht="12.75" customHeight="1" x14ac:dyDescent="0.2"/>
    <row r="356469" ht="12.75" customHeight="1" x14ac:dyDescent="0.2"/>
    <row r="356473" ht="12.75" customHeight="1" x14ac:dyDescent="0.2"/>
    <row r="356477" ht="12.75" customHeight="1" x14ac:dyDescent="0.2"/>
    <row r="356481" ht="12.75" customHeight="1" x14ac:dyDescent="0.2"/>
    <row r="356485" ht="12.75" customHeight="1" x14ac:dyDescent="0.2"/>
    <row r="356489" ht="12.75" customHeight="1" x14ac:dyDescent="0.2"/>
    <row r="356493" ht="12.75" customHeight="1" x14ac:dyDescent="0.2"/>
    <row r="356497" ht="12.75" customHeight="1" x14ac:dyDescent="0.2"/>
    <row r="356501" ht="12.75" customHeight="1" x14ac:dyDescent="0.2"/>
    <row r="356505" ht="12.75" customHeight="1" x14ac:dyDescent="0.2"/>
    <row r="356509" ht="12.75" customHeight="1" x14ac:dyDescent="0.2"/>
    <row r="356513" ht="12.75" customHeight="1" x14ac:dyDescent="0.2"/>
    <row r="356517" ht="12.75" customHeight="1" x14ac:dyDescent="0.2"/>
    <row r="356521" ht="12.75" customHeight="1" x14ac:dyDescent="0.2"/>
    <row r="356525" ht="12.75" customHeight="1" x14ac:dyDescent="0.2"/>
    <row r="356529" ht="12.75" customHeight="1" x14ac:dyDescent="0.2"/>
    <row r="356533" ht="12.75" customHeight="1" x14ac:dyDescent="0.2"/>
    <row r="356537" ht="12.75" customHeight="1" x14ac:dyDescent="0.2"/>
    <row r="356541" ht="12.75" customHeight="1" x14ac:dyDescent="0.2"/>
    <row r="356545" ht="12.75" customHeight="1" x14ac:dyDescent="0.2"/>
    <row r="356549" ht="12.75" customHeight="1" x14ac:dyDescent="0.2"/>
    <row r="356553" ht="12.75" customHeight="1" x14ac:dyDescent="0.2"/>
    <row r="356557" ht="12.75" customHeight="1" x14ac:dyDescent="0.2"/>
    <row r="356561" ht="12.75" customHeight="1" x14ac:dyDescent="0.2"/>
    <row r="356565" ht="12.75" customHeight="1" x14ac:dyDescent="0.2"/>
    <row r="356569" ht="12.75" customHeight="1" x14ac:dyDescent="0.2"/>
    <row r="356573" ht="12.75" customHeight="1" x14ac:dyDescent="0.2"/>
    <row r="356577" ht="12.75" customHeight="1" x14ac:dyDescent="0.2"/>
    <row r="356581" ht="12.75" customHeight="1" x14ac:dyDescent="0.2"/>
    <row r="356585" ht="12.75" customHeight="1" x14ac:dyDescent="0.2"/>
    <row r="356589" ht="12.75" customHeight="1" x14ac:dyDescent="0.2"/>
    <row r="356593" ht="12.75" customHeight="1" x14ac:dyDescent="0.2"/>
    <row r="356597" ht="12.75" customHeight="1" x14ac:dyDescent="0.2"/>
    <row r="356601" ht="12.75" customHeight="1" x14ac:dyDescent="0.2"/>
    <row r="356605" ht="12.75" customHeight="1" x14ac:dyDescent="0.2"/>
    <row r="356609" ht="12.75" customHeight="1" x14ac:dyDescent="0.2"/>
    <row r="356613" ht="12.75" customHeight="1" x14ac:dyDescent="0.2"/>
    <row r="356617" ht="12.75" customHeight="1" x14ac:dyDescent="0.2"/>
    <row r="356621" ht="12.75" customHeight="1" x14ac:dyDescent="0.2"/>
    <row r="356625" ht="12.75" customHeight="1" x14ac:dyDescent="0.2"/>
    <row r="356629" ht="12.75" customHeight="1" x14ac:dyDescent="0.2"/>
    <row r="356633" ht="12.75" customHeight="1" x14ac:dyDescent="0.2"/>
    <row r="356637" ht="12.75" customHeight="1" x14ac:dyDescent="0.2"/>
    <row r="356641" ht="12.75" customHeight="1" x14ac:dyDescent="0.2"/>
    <row r="356645" ht="12.75" customHeight="1" x14ac:dyDescent="0.2"/>
    <row r="356649" ht="12.75" customHeight="1" x14ac:dyDescent="0.2"/>
    <row r="356653" ht="12.75" customHeight="1" x14ac:dyDescent="0.2"/>
    <row r="356657" ht="12.75" customHeight="1" x14ac:dyDescent="0.2"/>
    <row r="356661" ht="12.75" customHeight="1" x14ac:dyDescent="0.2"/>
    <row r="356665" ht="12.75" customHeight="1" x14ac:dyDescent="0.2"/>
    <row r="356669" ht="12.75" customHeight="1" x14ac:dyDescent="0.2"/>
    <row r="356673" ht="12.75" customHeight="1" x14ac:dyDescent="0.2"/>
    <row r="356677" ht="12.75" customHeight="1" x14ac:dyDescent="0.2"/>
    <row r="356681" ht="12.75" customHeight="1" x14ac:dyDescent="0.2"/>
    <row r="356685" ht="12.75" customHeight="1" x14ac:dyDescent="0.2"/>
    <row r="356689" ht="12.75" customHeight="1" x14ac:dyDescent="0.2"/>
    <row r="356693" ht="12.75" customHeight="1" x14ac:dyDescent="0.2"/>
    <row r="356697" ht="12.75" customHeight="1" x14ac:dyDescent="0.2"/>
    <row r="356701" ht="12.75" customHeight="1" x14ac:dyDescent="0.2"/>
    <row r="356705" ht="12.75" customHeight="1" x14ac:dyDescent="0.2"/>
    <row r="356709" ht="12.75" customHeight="1" x14ac:dyDescent="0.2"/>
    <row r="356713" ht="12.75" customHeight="1" x14ac:dyDescent="0.2"/>
    <row r="356717" ht="12.75" customHeight="1" x14ac:dyDescent="0.2"/>
    <row r="356721" ht="12.75" customHeight="1" x14ac:dyDescent="0.2"/>
    <row r="356725" ht="12.75" customHeight="1" x14ac:dyDescent="0.2"/>
    <row r="356729" ht="12.75" customHeight="1" x14ac:dyDescent="0.2"/>
    <row r="356733" ht="12.75" customHeight="1" x14ac:dyDescent="0.2"/>
    <row r="356737" ht="12.75" customHeight="1" x14ac:dyDescent="0.2"/>
    <row r="356741" ht="12.75" customHeight="1" x14ac:dyDescent="0.2"/>
    <row r="356745" ht="12.75" customHeight="1" x14ac:dyDescent="0.2"/>
    <row r="356749" ht="12.75" customHeight="1" x14ac:dyDescent="0.2"/>
    <row r="356753" ht="12.75" customHeight="1" x14ac:dyDescent="0.2"/>
    <row r="356757" ht="12.75" customHeight="1" x14ac:dyDescent="0.2"/>
    <row r="356761" ht="12.75" customHeight="1" x14ac:dyDescent="0.2"/>
    <row r="356765" ht="12.75" customHeight="1" x14ac:dyDescent="0.2"/>
    <row r="356769" ht="12.75" customHeight="1" x14ac:dyDescent="0.2"/>
    <row r="356773" ht="12.75" customHeight="1" x14ac:dyDescent="0.2"/>
    <row r="356777" ht="12.75" customHeight="1" x14ac:dyDescent="0.2"/>
    <row r="356781" ht="12.75" customHeight="1" x14ac:dyDescent="0.2"/>
    <row r="356785" ht="12.75" customHeight="1" x14ac:dyDescent="0.2"/>
    <row r="356789" ht="12.75" customHeight="1" x14ac:dyDescent="0.2"/>
    <row r="356793" ht="12.75" customHeight="1" x14ac:dyDescent="0.2"/>
    <row r="356797" ht="12.75" customHeight="1" x14ac:dyDescent="0.2"/>
    <row r="356801" ht="12.75" customHeight="1" x14ac:dyDescent="0.2"/>
    <row r="356805" ht="12.75" customHeight="1" x14ac:dyDescent="0.2"/>
    <row r="356809" ht="12.75" customHeight="1" x14ac:dyDescent="0.2"/>
    <row r="356813" ht="12.75" customHeight="1" x14ac:dyDescent="0.2"/>
    <row r="356817" ht="12.75" customHeight="1" x14ac:dyDescent="0.2"/>
    <row r="356821" ht="12.75" customHeight="1" x14ac:dyDescent="0.2"/>
    <row r="356825" ht="12.75" customHeight="1" x14ac:dyDescent="0.2"/>
    <row r="356829" ht="12.75" customHeight="1" x14ac:dyDescent="0.2"/>
    <row r="356833" ht="12.75" customHeight="1" x14ac:dyDescent="0.2"/>
    <row r="356837" ht="12.75" customHeight="1" x14ac:dyDescent="0.2"/>
    <row r="356841" ht="12.75" customHeight="1" x14ac:dyDescent="0.2"/>
    <row r="356845" ht="12.75" customHeight="1" x14ac:dyDescent="0.2"/>
    <row r="356849" ht="12.75" customHeight="1" x14ac:dyDescent="0.2"/>
    <row r="356853" ht="12.75" customHeight="1" x14ac:dyDescent="0.2"/>
    <row r="356857" ht="12.75" customHeight="1" x14ac:dyDescent="0.2"/>
    <row r="356861" ht="12.75" customHeight="1" x14ac:dyDescent="0.2"/>
    <row r="356865" ht="12.75" customHeight="1" x14ac:dyDescent="0.2"/>
    <row r="356869" ht="12.75" customHeight="1" x14ac:dyDescent="0.2"/>
    <row r="356873" ht="12.75" customHeight="1" x14ac:dyDescent="0.2"/>
    <row r="356877" ht="12.75" customHeight="1" x14ac:dyDescent="0.2"/>
    <row r="356881" ht="12.75" customHeight="1" x14ac:dyDescent="0.2"/>
    <row r="356885" ht="12.75" customHeight="1" x14ac:dyDescent="0.2"/>
    <row r="356889" ht="12.75" customHeight="1" x14ac:dyDescent="0.2"/>
    <row r="356893" ht="12.75" customHeight="1" x14ac:dyDescent="0.2"/>
    <row r="356897" ht="12.75" customHeight="1" x14ac:dyDescent="0.2"/>
    <row r="356901" ht="12.75" customHeight="1" x14ac:dyDescent="0.2"/>
    <row r="356905" ht="12.75" customHeight="1" x14ac:dyDescent="0.2"/>
    <row r="356909" ht="12.75" customHeight="1" x14ac:dyDescent="0.2"/>
    <row r="356913" ht="12.75" customHeight="1" x14ac:dyDescent="0.2"/>
    <row r="356917" ht="12.75" customHeight="1" x14ac:dyDescent="0.2"/>
    <row r="356921" ht="12.75" customHeight="1" x14ac:dyDescent="0.2"/>
    <row r="356925" ht="12.75" customHeight="1" x14ac:dyDescent="0.2"/>
    <row r="356929" ht="12.75" customHeight="1" x14ac:dyDescent="0.2"/>
    <row r="356933" ht="12.75" customHeight="1" x14ac:dyDescent="0.2"/>
    <row r="356937" ht="12.75" customHeight="1" x14ac:dyDescent="0.2"/>
    <row r="356941" ht="12.75" customHeight="1" x14ac:dyDescent="0.2"/>
    <row r="356945" ht="12.75" customHeight="1" x14ac:dyDescent="0.2"/>
    <row r="356949" ht="12.75" customHeight="1" x14ac:dyDescent="0.2"/>
    <row r="356953" ht="12.75" customHeight="1" x14ac:dyDescent="0.2"/>
    <row r="356957" ht="12.75" customHeight="1" x14ac:dyDescent="0.2"/>
    <row r="356961" ht="12.75" customHeight="1" x14ac:dyDescent="0.2"/>
    <row r="356965" ht="12.75" customHeight="1" x14ac:dyDescent="0.2"/>
    <row r="356969" ht="12.75" customHeight="1" x14ac:dyDescent="0.2"/>
    <row r="356973" ht="12.75" customHeight="1" x14ac:dyDescent="0.2"/>
    <row r="356977" ht="12.75" customHeight="1" x14ac:dyDescent="0.2"/>
    <row r="356981" ht="12.75" customHeight="1" x14ac:dyDescent="0.2"/>
    <row r="356985" ht="12.75" customHeight="1" x14ac:dyDescent="0.2"/>
    <row r="356989" ht="12.75" customHeight="1" x14ac:dyDescent="0.2"/>
    <row r="356993" ht="12.75" customHeight="1" x14ac:dyDescent="0.2"/>
    <row r="356997" ht="12.75" customHeight="1" x14ac:dyDescent="0.2"/>
    <row r="357001" ht="12.75" customHeight="1" x14ac:dyDescent="0.2"/>
    <row r="357005" ht="12.75" customHeight="1" x14ac:dyDescent="0.2"/>
    <row r="357009" ht="12.75" customHeight="1" x14ac:dyDescent="0.2"/>
    <row r="357013" ht="12.75" customHeight="1" x14ac:dyDescent="0.2"/>
    <row r="357017" ht="12.75" customHeight="1" x14ac:dyDescent="0.2"/>
    <row r="357021" ht="12.75" customHeight="1" x14ac:dyDescent="0.2"/>
    <row r="357025" ht="12.75" customHeight="1" x14ac:dyDescent="0.2"/>
    <row r="357029" ht="12.75" customHeight="1" x14ac:dyDescent="0.2"/>
    <row r="357033" ht="12.75" customHeight="1" x14ac:dyDescent="0.2"/>
    <row r="357037" ht="12.75" customHeight="1" x14ac:dyDescent="0.2"/>
    <row r="357041" ht="12.75" customHeight="1" x14ac:dyDescent="0.2"/>
    <row r="357045" ht="12.75" customHeight="1" x14ac:dyDescent="0.2"/>
    <row r="357049" ht="12.75" customHeight="1" x14ac:dyDescent="0.2"/>
    <row r="357053" ht="12.75" customHeight="1" x14ac:dyDescent="0.2"/>
    <row r="357057" ht="12.75" customHeight="1" x14ac:dyDescent="0.2"/>
    <row r="357061" ht="12.75" customHeight="1" x14ac:dyDescent="0.2"/>
    <row r="357065" ht="12.75" customHeight="1" x14ac:dyDescent="0.2"/>
    <row r="357069" ht="12.75" customHeight="1" x14ac:dyDescent="0.2"/>
    <row r="357073" ht="12.75" customHeight="1" x14ac:dyDescent="0.2"/>
    <row r="357077" ht="12.75" customHeight="1" x14ac:dyDescent="0.2"/>
    <row r="357081" ht="12.75" customHeight="1" x14ac:dyDescent="0.2"/>
    <row r="357085" ht="12.75" customHeight="1" x14ac:dyDescent="0.2"/>
    <row r="357089" ht="12.75" customHeight="1" x14ac:dyDescent="0.2"/>
    <row r="357093" ht="12.75" customHeight="1" x14ac:dyDescent="0.2"/>
    <row r="357097" ht="12.75" customHeight="1" x14ac:dyDescent="0.2"/>
    <row r="357101" ht="12.75" customHeight="1" x14ac:dyDescent="0.2"/>
    <row r="357105" ht="12.75" customHeight="1" x14ac:dyDescent="0.2"/>
    <row r="357109" ht="12.75" customHeight="1" x14ac:dyDescent="0.2"/>
    <row r="357113" ht="12.75" customHeight="1" x14ac:dyDescent="0.2"/>
    <row r="357117" ht="12.75" customHeight="1" x14ac:dyDescent="0.2"/>
    <row r="357121" ht="12.75" customHeight="1" x14ac:dyDescent="0.2"/>
    <row r="357125" ht="12.75" customHeight="1" x14ac:dyDescent="0.2"/>
    <row r="357129" ht="12.75" customHeight="1" x14ac:dyDescent="0.2"/>
    <row r="357133" ht="12.75" customHeight="1" x14ac:dyDescent="0.2"/>
    <row r="357137" ht="12.75" customHeight="1" x14ac:dyDescent="0.2"/>
    <row r="357141" ht="12.75" customHeight="1" x14ac:dyDescent="0.2"/>
    <row r="357145" ht="12.75" customHeight="1" x14ac:dyDescent="0.2"/>
    <row r="357149" ht="12.75" customHeight="1" x14ac:dyDescent="0.2"/>
    <row r="357153" ht="12.75" customHeight="1" x14ac:dyDescent="0.2"/>
    <row r="357157" ht="12.75" customHeight="1" x14ac:dyDescent="0.2"/>
    <row r="357161" ht="12.75" customHeight="1" x14ac:dyDescent="0.2"/>
    <row r="357165" ht="12.75" customHeight="1" x14ac:dyDescent="0.2"/>
    <row r="357169" ht="12.75" customHeight="1" x14ac:dyDescent="0.2"/>
    <row r="357173" ht="12.75" customHeight="1" x14ac:dyDescent="0.2"/>
    <row r="357177" ht="12.75" customHeight="1" x14ac:dyDescent="0.2"/>
    <row r="357181" ht="12.75" customHeight="1" x14ac:dyDescent="0.2"/>
    <row r="357185" ht="12.75" customHeight="1" x14ac:dyDescent="0.2"/>
    <row r="357189" ht="12.75" customHeight="1" x14ac:dyDescent="0.2"/>
    <row r="357193" ht="12.75" customHeight="1" x14ac:dyDescent="0.2"/>
    <row r="357197" ht="12.75" customHeight="1" x14ac:dyDescent="0.2"/>
    <row r="357201" ht="12.75" customHeight="1" x14ac:dyDescent="0.2"/>
    <row r="357205" ht="12.75" customHeight="1" x14ac:dyDescent="0.2"/>
    <row r="357209" ht="12.75" customHeight="1" x14ac:dyDescent="0.2"/>
    <row r="357213" ht="12.75" customHeight="1" x14ac:dyDescent="0.2"/>
    <row r="357217" ht="12.75" customHeight="1" x14ac:dyDescent="0.2"/>
    <row r="357221" ht="12.75" customHeight="1" x14ac:dyDescent="0.2"/>
    <row r="357225" ht="12.75" customHeight="1" x14ac:dyDescent="0.2"/>
    <row r="357229" ht="12.75" customHeight="1" x14ac:dyDescent="0.2"/>
    <row r="357233" ht="12.75" customHeight="1" x14ac:dyDescent="0.2"/>
    <row r="357237" ht="12.75" customHeight="1" x14ac:dyDescent="0.2"/>
    <row r="357241" ht="12.75" customHeight="1" x14ac:dyDescent="0.2"/>
    <row r="357245" ht="12.75" customHeight="1" x14ac:dyDescent="0.2"/>
    <row r="357249" ht="12.75" customHeight="1" x14ac:dyDescent="0.2"/>
    <row r="357253" ht="12.75" customHeight="1" x14ac:dyDescent="0.2"/>
    <row r="357257" ht="12.75" customHeight="1" x14ac:dyDescent="0.2"/>
    <row r="357261" ht="12.75" customHeight="1" x14ac:dyDescent="0.2"/>
    <row r="357265" ht="12.75" customHeight="1" x14ac:dyDescent="0.2"/>
    <row r="357269" ht="12.75" customHeight="1" x14ac:dyDescent="0.2"/>
    <row r="357273" ht="12.75" customHeight="1" x14ac:dyDescent="0.2"/>
    <row r="357277" ht="12.75" customHeight="1" x14ac:dyDescent="0.2"/>
    <row r="357281" ht="12.75" customHeight="1" x14ac:dyDescent="0.2"/>
    <row r="357285" ht="12.75" customHeight="1" x14ac:dyDescent="0.2"/>
    <row r="357289" ht="12.75" customHeight="1" x14ac:dyDescent="0.2"/>
    <row r="357293" ht="12.75" customHeight="1" x14ac:dyDescent="0.2"/>
    <row r="357297" ht="12.75" customHeight="1" x14ac:dyDescent="0.2"/>
    <row r="357301" ht="12.75" customHeight="1" x14ac:dyDescent="0.2"/>
    <row r="357305" ht="12.75" customHeight="1" x14ac:dyDescent="0.2"/>
    <row r="357309" ht="12.75" customHeight="1" x14ac:dyDescent="0.2"/>
    <row r="357313" ht="12.75" customHeight="1" x14ac:dyDescent="0.2"/>
    <row r="357317" ht="12.75" customHeight="1" x14ac:dyDescent="0.2"/>
    <row r="357321" ht="12.75" customHeight="1" x14ac:dyDescent="0.2"/>
    <row r="357325" ht="12.75" customHeight="1" x14ac:dyDescent="0.2"/>
    <row r="357329" ht="12.75" customHeight="1" x14ac:dyDescent="0.2"/>
    <row r="357333" ht="12.75" customHeight="1" x14ac:dyDescent="0.2"/>
    <row r="357337" ht="12.75" customHeight="1" x14ac:dyDescent="0.2"/>
    <row r="357341" ht="12.75" customHeight="1" x14ac:dyDescent="0.2"/>
    <row r="357345" ht="12.75" customHeight="1" x14ac:dyDescent="0.2"/>
    <row r="357349" ht="12.75" customHeight="1" x14ac:dyDescent="0.2"/>
    <row r="357353" ht="12.75" customHeight="1" x14ac:dyDescent="0.2"/>
    <row r="357357" ht="12.75" customHeight="1" x14ac:dyDescent="0.2"/>
    <row r="357361" ht="12.75" customHeight="1" x14ac:dyDescent="0.2"/>
    <row r="357365" ht="12.75" customHeight="1" x14ac:dyDescent="0.2"/>
    <row r="357369" ht="12.75" customHeight="1" x14ac:dyDescent="0.2"/>
    <row r="357373" ht="12.75" customHeight="1" x14ac:dyDescent="0.2"/>
    <row r="357377" ht="12.75" customHeight="1" x14ac:dyDescent="0.2"/>
    <row r="357381" ht="12.75" customHeight="1" x14ac:dyDescent="0.2"/>
    <row r="357385" ht="12.75" customHeight="1" x14ac:dyDescent="0.2"/>
    <row r="357389" ht="12.75" customHeight="1" x14ac:dyDescent="0.2"/>
    <row r="357393" ht="12.75" customHeight="1" x14ac:dyDescent="0.2"/>
    <row r="357397" ht="12.75" customHeight="1" x14ac:dyDescent="0.2"/>
    <row r="357401" ht="12.75" customHeight="1" x14ac:dyDescent="0.2"/>
    <row r="357405" ht="12.75" customHeight="1" x14ac:dyDescent="0.2"/>
    <row r="357409" ht="12.75" customHeight="1" x14ac:dyDescent="0.2"/>
    <row r="357413" ht="12.75" customHeight="1" x14ac:dyDescent="0.2"/>
    <row r="357417" ht="12.75" customHeight="1" x14ac:dyDescent="0.2"/>
    <row r="357421" ht="12.75" customHeight="1" x14ac:dyDescent="0.2"/>
    <row r="357425" ht="12.75" customHeight="1" x14ac:dyDescent="0.2"/>
    <row r="357429" ht="12.75" customHeight="1" x14ac:dyDescent="0.2"/>
    <row r="357433" ht="12.75" customHeight="1" x14ac:dyDescent="0.2"/>
    <row r="357437" ht="12.75" customHeight="1" x14ac:dyDescent="0.2"/>
    <row r="357441" ht="12.75" customHeight="1" x14ac:dyDescent="0.2"/>
    <row r="357445" ht="12.75" customHeight="1" x14ac:dyDescent="0.2"/>
    <row r="357449" ht="12.75" customHeight="1" x14ac:dyDescent="0.2"/>
    <row r="357453" ht="12.75" customHeight="1" x14ac:dyDescent="0.2"/>
    <row r="357457" ht="12.75" customHeight="1" x14ac:dyDescent="0.2"/>
    <row r="357461" ht="12.75" customHeight="1" x14ac:dyDescent="0.2"/>
    <row r="357465" ht="12.75" customHeight="1" x14ac:dyDescent="0.2"/>
    <row r="357469" ht="12.75" customHeight="1" x14ac:dyDescent="0.2"/>
    <row r="357473" ht="12.75" customHeight="1" x14ac:dyDescent="0.2"/>
    <row r="357477" ht="12.75" customHeight="1" x14ac:dyDescent="0.2"/>
    <row r="357481" ht="12.75" customHeight="1" x14ac:dyDescent="0.2"/>
    <row r="357485" ht="12.75" customHeight="1" x14ac:dyDescent="0.2"/>
    <row r="357489" ht="12.75" customHeight="1" x14ac:dyDescent="0.2"/>
    <row r="357493" ht="12.75" customHeight="1" x14ac:dyDescent="0.2"/>
    <row r="357497" ht="12.75" customHeight="1" x14ac:dyDescent="0.2"/>
    <row r="357501" ht="12.75" customHeight="1" x14ac:dyDescent="0.2"/>
    <row r="357505" ht="12.75" customHeight="1" x14ac:dyDescent="0.2"/>
    <row r="357509" ht="12.75" customHeight="1" x14ac:dyDescent="0.2"/>
    <row r="357513" ht="12.75" customHeight="1" x14ac:dyDescent="0.2"/>
    <row r="357517" ht="12.75" customHeight="1" x14ac:dyDescent="0.2"/>
    <row r="357521" ht="12.75" customHeight="1" x14ac:dyDescent="0.2"/>
    <row r="357525" ht="12.75" customHeight="1" x14ac:dyDescent="0.2"/>
    <row r="357529" ht="12.75" customHeight="1" x14ac:dyDescent="0.2"/>
    <row r="357533" ht="12.75" customHeight="1" x14ac:dyDescent="0.2"/>
    <row r="357537" ht="12.75" customHeight="1" x14ac:dyDescent="0.2"/>
    <row r="357541" ht="12.75" customHeight="1" x14ac:dyDescent="0.2"/>
    <row r="357545" ht="12.75" customHeight="1" x14ac:dyDescent="0.2"/>
    <row r="357549" ht="12.75" customHeight="1" x14ac:dyDescent="0.2"/>
    <row r="357553" ht="12.75" customHeight="1" x14ac:dyDescent="0.2"/>
    <row r="357557" ht="12.75" customHeight="1" x14ac:dyDescent="0.2"/>
    <row r="357561" ht="12.75" customHeight="1" x14ac:dyDescent="0.2"/>
    <row r="357565" ht="12.75" customHeight="1" x14ac:dyDescent="0.2"/>
    <row r="357569" ht="12.75" customHeight="1" x14ac:dyDescent="0.2"/>
    <row r="357573" ht="12.75" customHeight="1" x14ac:dyDescent="0.2"/>
    <row r="357577" ht="12.75" customHeight="1" x14ac:dyDescent="0.2"/>
    <row r="357581" ht="12.75" customHeight="1" x14ac:dyDescent="0.2"/>
    <row r="357585" ht="12.75" customHeight="1" x14ac:dyDescent="0.2"/>
    <row r="357589" ht="12.75" customHeight="1" x14ac:dyDescent="0.2"/>
    <row r="357593" ht="12.75" customHeight="1" x14ac:dyDescent="0.2"/>
    <row r="357597" ht="12.75" customHeight="1" x14ac:dyDescent="0.2"/>
    <row r="357601" ht="12.75" customHeight="1" x14ac:dyDescent="0.2"/>
    <row r="357605" ht="12.75" customHeight="1" x14ac:dyDescent="0.2"/>
    <row r="357609" ht="12.75" customHeight="1" x14ac:dyDescent="0.2"/>
    <row r="357613" ht="12.75" customHeight="1" x14ac:dyDescent="0.2"/>
    <row r="357617" ht="12.75" customHeight="1" x14ac:dyDescent="0.2"/>
    <row r="357621" ht="12.75" customHeight="1" x14ac:dyDescent="0.2"/>
    <row r="357625" ht="12.75" customHeight="1" x14ac:dyDescent="0.2"/>
    <row r="357629" ht="12.75" customHeight="1" x14ac:dyDescent="0.2"/>
    <row r="357633" ht="12.75" customHeight="1" x14ac:dyDescent="0.2"/>
    <row r="357637" ht="12.75" customHeight="1" x14ac:dyDescent="0.2"/>
    <row r="357641" ht="12.75" customHeight="1" x14ac:dyDescent="0.2"/>
    <row r="357645" ht="12.75" customHeight="1" x14ac:dyDescent="0.2"/>
    <row r="357649" ht="12.75" customHeight="1" x14ac:dyDescent="0.2"/>
    <row r="357653" ht="12.75" customHeight="1" x14ac:dyDescent="0.2"/>
    <row r="357657" ht="12.75" customHeight="1" x14ac:dyDescent="0.2"/>
    <row r="357661" ht="12.75" customHeight="1" x14ac:dyDescent="0.2"/>
    <row r="357665" ht="12.75" customHeight="1" x14ac:dyDescent="0.2"/>
    <row r="357669" ht="12.75" customHeight="1" x14ac:dyDescent="0.2"/>
    <row r="357673" ht="12.75" customHeight="1" x14ac:dyDescent="0.2"/>
    <row r="357677" ht="12.75" customHeight="1" x14ac:dyDescent="0.2"/>
    <row r="357681" ht="12.75" customHeight="1" x14ac:dyDescent="0.2"/>
    <row r="357685" ht="12.75" customHeight="1" x14ac:dyDescent="0.2"/>
    <row r="357689" ht="12.75" customHeight="1" x14ac:dyDescent="0.2"/>
    <row r="357693" ht="12.75" customHeight="1" x14ac:dyDescent="0.2"/>
    <row r="357697" ht="12.75" customHeight="1" x14ac:dyDescent="0.2"/>
    <row r="357701" ht="12.75" customHeight="1" x14ac:dyDescent="0.2"/>
    <row r="357705" ht="12.75" customHeight="1" x14ac:dyDescent="0.2"/>
    <row r="357709" ht="12.75" customHeight="1" x14ac:dyDescent="0.2"/>
    <row r="357713" ht="12.75" customHeight="1" x14ac:dyDescent="0.2"/>
    <row r="357717" ht="12.75" customHeight="1" x14ac:dyDescent="0.2"/>
    <row r="357721" ht="12.75" customHeight="1" x14ac:dyDescent="0.2"/>
    <row r="357725" ht="12.75" customHeight="1" x14ac:dyDescent="0.2"/>
    <row r="357729" ht="12.75" customHeight="1" x14ac:dyDescent="0.2"/>
    <row r="357733" ht="12.75" customHeight="1" x14ac:dyDescent="0.2"/>
    <row r="357737" ht="12.75" customHeight="1" x14ac:dyDescent="0.2"/>
    <row r="357741" ht="12.75" customHeight="1" x14ac:dyDescent="0.2"/>
    <row r="357745" ht="12.75" customHeight="1" x14ac:dyDescent="0.2"/>
    <row r="357749" ht="12.75" customHeight="1" x14ac:dyDescent="0.2"/>
    <row r="357753" ht="12.75" customHeight="1" x14ac:dyDescent="0.2"/>
    <row r="357757" ht="12.75" customHeight="1" x14ac:dyDescent="0.2"/>
    <row r="357761" ht="12.75" customHeight="1" x14ac:dyDescent="0.2"/>
    <row r="357765" ht="12.75" customHeight="1" x14ac:dyDescent="0.2"/>
    <row r="357769" ht="12.75" customHeight="1" x14ac:dyDescent="0.2"/>
    <row r="357773" ht="12.75" customHeight="1" x14ac:dyDescent="0.2"/>
    <row r="357777" ht="12.75" customHeight="1" x14ac:dyDescent="0.2"/>
    <row r="357781" ht="12.75" customHeight="1" x14ac:dyDescent="0.2"/>
    <row r="357785" ht="12.75" customHeight="1" x14ac:dyDescent="0.2"/>
    <row r="357789" ht="12.75" customHeight="1" x14ac:dyDescent="0.2"/>
    <row r="357793" ht="12.75" customHeight="1" x14ac:dyDescent="0.2"/>
    <row r="357797" ht="12.75" customHeight="1" x14ac:dyDescent="0.2"/>
    <row r="357801" ht="12.75" customHeight="1" x14ac:dyDescent="0.2"/>
    <row r="357805" ht="12.75" customHeight="1" x14ac:dyDescent="0.2"/>
    <row r="357809" ht="12.75" customHeight="1" x14ac:dyDescent="0.2"/>
    <row r="357813" ht="12.75" customHeight="1" x14ac:dyDescent="0.2"/>
    <row r="357817" ht="12.75" customHeight="1" x14ac:dyDescent="0.2"/>
    <row r="357821" ht="12.75" customHeight="1" x14ac:dyDescent="0.2"/>
    <row r="357825" ht="12.75" customHeight="1" x14ac:dyDescent="0.2"/>
    <row r="357829" ht="12.75" customHeight="1" x14ac:dyDescent="0.2"/>
    <row r="357833" ht="12.75" customHeight="1" x14ac:dyDescent="0.2"/>
    <row r="357837" ht="12.75" customHeight="1" x14ac:dyDescent="0.2"/>
    <row r="357841" ht="12.75" customHeight="1" x14ac:dyDescent="0.2"/>
    <row r="357845" ht="12.75" customHeight="1" x14ac:dyDescent="0.2"/>
    <row r="357849" ht="12.75" customHeight="1" x14ac:dyDescent="0.2"/>
    <row r="357853" ht="12.75" customHeight="1" x14ac:dyDescent="0.2"/>
    <row r="357857" ht="12.75" customHeight="1" x14ac:dyDescent="0.2"/>
    <row r="357861" ht="12.75" customHeight="1" x14ac:dyDescent="0.2"/>
    <row r="357865" ht="12.75" customHeight="1" x14ac:dyDescent="0.2"/>
    <row r="357869" ht="12.75" customHeight="1" x14ac:dyDescent="0.2"/>
    <row r="357873" ht="12.75" customHeight="1" x14ac:dyDescent="0.2"/>
    <row r="357877" ht="12.75" customHeight="1" x14ac:dyDescent="0.2"/>
    <row r="357881" ht="12.75" customHeight="1" x14ac:dyDescent="0.2"/>
    <row r="357885" ht="12.75" customHeight="1" x14ac:dyDescent="0.2"/>
    <row r="357889" ht="12.75" customHeight="1" x14ac:dyDescent="0.2"/>
    <row r="357893" ht="12.75" customHeight="1" x14ac:dyDescent="0.2"/>
    <row r="357897" ht="12.75" customHeight="1" x14ac:dyDescent="0.2"/>
    <row r="357901" ht="12.75" customHeight="1" x14ac:dyDescent="0.2"/>
    <row r="357905" ht="12.75" customHeight="1" x14ac:dyDescent="0.2"/>
    <row r="357909" ht="12.75" customHeight="1" x14ac:dyDescent="0.2"/>
    <row r="357913" ht="12.75" customHeight="1" x14ac:dyDescent="0.2"/>
    <row r="357917" ht="12.75" customHeight="1" x14ac:dyDescent="0.2"/>
    <row r="357921" ht="12.75" customHeight="1" x14ac:dyDescent="0.2"/>
    <row r="357925" ht="12.75" customHeight="1" x14ac:dyDescent="0.2"/>
    <row r="357929" ht="12.75" customHeight="1" x14ac:dyDescent="0.2"/>
    <row r="357933" ht="12.75" customHeight="1" x14ac:dyDescent="0.2"/>
    <row r="357937" ht="12.75" customHeight="1" x14ac:dyDescent="0.2"/>
    <row r="357941" ht="12.75" customHeight="1" x14ac:dyDescent="0.2"/>
    <row r="357945" ht="12.75" customHeight="1" x14ac:dyDescent="0.2"/>
    <row r="357949" ht="12.75" customHeight="1" x14ac:dyDescent="0.2"/>
    <row r="357953" ht="12.75" customHeight="1" x14ac:dyDescent="0.2"/>
    <row r="357957" ht="12.75" customHeight="1" x14ac:dyDescent="0.2"/>
    <row r="357961" ht="12.75" customHeight="1" x14ac:dyDescent="0.2"/>
    <row r="357965" ht="12.75" customHeight="1" x14ac:dyDescent="0.2"/>
    <row r="357969" ht="12.75" customHeight="1" x14ac:dyDescent="0.2"/>
    <row r="357973" ht="12.75" customHeight="1" x14ac:dyDescent="0.2"/>
    <row r="357977" ht="12.75" customHeight="1" x14ac:dyDescent="0.2"/>
    <row r="357981" ht="12.75" customHeight="1" x14ac:dyDescent="0.2"/>
    <row r="357985" ht="12.75" customHeight="1" x14ac:dyDescent="0.2"/>
    <row r="357989" ht="12.75" customHeight="1" x14ac:dyDescent="0.2"/>
    <row r="357993" ht="12.75" customHeight="1" x14ac:dyDescent="0.2"/>
    <row r="357997" ht="12.75" customHeight="1" x14ac:dyDescent="0.2"/>
    <row r="358001" ht="12.75" customHeight="1" x14ac:dyDescent="0.2"/>
    <row r="358005" ht="12.75" customHeight="1" x14ac:dyDescent="0.2"/>
    <row r="358009" ht="12.75" customHeight="1" x14ac:dyDescent="0.2"/>
    <row r="358013" ht="12.75" customHeight="1" x14ac:dyDescent="0.2"/>
    <row r="358017" ht="12.75" customHeight="1" x14ac:dyDescent="0.2"/>
    <row r="358021" ht="12.75" customHeight="1" x14ac:dyDescent="0.2"/>
    <row r="358025" ht="12.75" customHeight="1" x14ac:dyDescent="0.2"/>
    <row r="358029" ht="12.75" customHeight="1" x14ac:dyDescent="0.2"/>
    <row r="358033" ht="12.75" customHeight="1" x14ac:dyDescent="0.2"/>
    <row r="358037" ht="12.75" customHeight="1" x14ac:dyDescent="0.2"/>
    <row r="358041" ht="12.75" customHeight="1" x14ac:dyDescent="0.2"/>
    <row r="358045" ht="12.75" customHeight="1" x14ac:dyDescent="0.2"/>
    <row r="358049" ht="12.75" customHeight="1" x14ac:dyDescent="0.2"/>
    <row r="358053" ht="12.75" customHeight="1" x14ac:dyDescent="0.2"/>
    <row r="358057" ht="12.75" customHeight="1" x14ac:dyDescent="0.2"/>
    <row r="358061" ht="12.75" customHeight="1" x14ac:dyDescent="0.2"/>
    <row r="358065" ht="12.75" customHeight="1" x14ac:dyDescent="0.2"/>
    <row r="358069" ht="12.75" customHeight="1" x14ac:dyDescent="0.2"/>
    <row r="358073" ht="12.75" customHeight="1" x14ac:dyDescent="0.2"/>
    <row r="358077" ht="12.75" customHeight="1" x14ac:dyDescent="0.2"/>
    <row r="358081" ht="12.75" customHeight="1" x14ac:dyDescent="0.2"/>
    <row r="358085" ht="12.75" customHeight="1" x14ac:dyDescent="0.2"/>
    <row r="358089" ht="12.75" customHeight="1" x14ac:dyDescent="0.2"/>
    <row r="358093" ht="12.75" customHeight="1" x14ac:dyDescent="0.2"/>
    <row r="358097" ht="12.75" customHeight="1" x14ac:dyDescent="0.2"/>
    <row r="358101" ht="12.75" customHeight="1" x14ac:dyDescent="0.2"/>
    <row r="358105" ht="12.75" customHeight="1" x14ac:dyDescent="0.2"/>
    <row r="358109" ht="12.75" customHeight="1" x14ac:dyDescent="0.2"/>
    <row r="358113" ht="12.75" customHeight="1" x14ac:dyDescent="0.2"/>
    <row r="358117" ht="12.75" customHeight="1" x14ac:dyDescent="0.2"/>
    <row r="358121" ht="12.75" customHeight="1" x14ac:dyDescent="0.2"/>
    <row r="358125" ht="12.75" customHeight="1" x14ac:dyDescent="0.2"/>
    <row r="358129" ht="12.75" customHeight="1" x14ac:dyDescent="0.2"/>
    <row r="358133" ht="12.75" customHeight="1" x14ac:dyDescent="0.2"/>
    <row r="358137" ht="12.75" customHeight="1" x14ac:dyDescent="0.2"/>
    <row r="358141" ht="12.75" customHeight="1" x14ac:dyDescent="0.2"/>
    <row r="358145" ht="12.75" customHeight="1" x14ac:dyDescent="0.2"/>
    <row r="358149" ht="12.75" customHeight="1" x14ac:dyDescent="0.2"/>
    <row r="358153" ht="12.75" customHeight="1" x14ac:dyDescent="0.2"/>
    <row r="358157" ht="12.75" customHeight="1" x14ac:dyDescent="0.2"/>
    <row r="358161" ht="12.75" customHeight="1" x14ac:dyDescent="0.2"/>
    <row r="358165" ht="12.75" customHeight="1" x14ac:dyDescent="0.2"/>
    <row r="358169" ht="12.75" customHeight="1" x14ac:dyDescent="0.2"/>
    <row r="358173" ht="12.75" customHeight="1" x14ac:dyDescent="0.2"/>
    <row r="358177" ht="12.75" customHeight="1" x14ac:dyDescent="0.2"/>
    <row r="358181" ht="12.75" customHeight="1" x14ac:dyDescent="0.2"/>
    <row r="358185" ht="12.75" customHeight="1" x14ac:dyDescent="0.2"/>
    <row r="358189" ht="12.75" customHeight="1" x14ac:dyDescent="0.2"/>
    <row r="358193" ht="12.75" customHeight="1" x14ac:dyDescent="0.2"/>
    <row r="358197" ht="12.75" customHeight="1" x14ac:dyDescent="0.2"/>
    <row r="358201" ht="12.75" customHeight="1" x14ac:dyDescent="0.2"/>
    <row r="358205" ht="12.75" customHeight="1" x14ac:dyDescent="0.2"/>
    <row r="358209" ht="12.75" customHeight="1" x14ac:dyDescent="0.2"/>
    <row r="358213" ht="12.75" customHeight="1" x14ac:dyDescent="0.2"/>
    <row r="358217" ht="12.75" customHeight="1" x14ac:dyDescent="0.2"/>
    <row r="358221" ht="12.75" customHeight="1" x14ac:dyDescent="0.2"/>
    <row r="358225" ht="12.75" customHeight="1" x14ac:dyDescent="0.2"/>
    <row r="358229" ht="12.75" customHeight="1" x14ac:dyDescent="0.2"/>
    <row r="358233" ht="12.75" customHeight="1" x14ac:dyDescent="0.2"/>
    <row r="358237" ht="12.75" customHeight="1" x14ac:dyDescent="0.2"/>
    <row r="358241" ht="12.75" customHeight="1" x14ac:dyDescent="0.2"/>
    <row r="358245" ht="12.75" customHeight="1" x14ac:dyDescent="0.2"/>
    <row r="358249" ht="12.75" customHeight="1" x14ac:dyDescent="0.2"/>
    <row r="358253" ht="12.75" customHeight="1" x14ac:dyDescent="0.2"/>
    <row r="358257" ht="12.75" customHeight="1" x14ac:dyDescent="0.2"/>
    <row r="358261" ht="12.75" customHeight="1" x14ac:dyDescent="0.2"/>
    <row r="358265" ht="12.75" customHeight="1" x14ac:dyDescent="0.2"/>
    <row r="358269" ht="12.75" customHeight="1" x14ac:dyDescent="0.2"/>
    <row r="358273" ht="12.75" customHeight="1" x14ac:dyDescent="0.2"/>
    <row r="358277" ht="12.75" customHeight="1" x14ac:dyDescent="0.2"/>
    <row r="358281" ht="12.75" customHeight="1" x14ac:dyDescent="0.2"/>
    <row r="358285" ht="12.75" customHeight="1" x14ac:dyDescent="0.2"/>
    <row r="358289" ht="12.75" customHeight="1" x14ac:dyDescent="0.2"/>
    <row r="358293" ht="12.75" customHeight="1" x14ac:dyDescent="0.2"/>
    <row r="358297" ht="12.75" customHeight="1" x14ac:dyDescent="0.2"/>
    <row r="358301" ht="12.75" customHeight="1" x14ac:dyDescent="0.2"/>
    <row r="358305" ht="12.75" customHeight="1" x14ac:dyDescent="0.2"/>
    <row r="358309" ht="12.75" customHeight="1" x14ac:dyDescent="0.2"/>
    <row r="358313" ht="12.75" customHeight="1" x14ac:dyDescent="0.2"/>
    <row r="358317" ht="12.75" customHeight="1" x14ac:dyDescent="0.2"/>
    <row r="358321" ht="12.75" customHeight="1" x14ac:dyDescent="0.2"/>
    <row r="358325" ht="12.75" customHeight="1" x14ac:dyDescent="0.2"/>
    <row r="358329" ht="12.75" customHeight="1" x14ac:dyDescent="0.2"/>
    <row r="358333" ht="12.75" customHeight="1" x14ac:dyDescent="0.2"/>
    <row r="358337" ht="12.75" customHeight="1" x14ac:dyDescent="0.2"/>
    <row r="358341" ht="12.75" customHeight="1" x14ac:dyDescent="0.2"/>
    <row r="358345" ht="12.75" customHeight="1" x14ac:dyDescent="0.2"/>
    <row r="358349" ht="12.75" customHeight="1" x14ac:dyDescent="0.2"/>
    <row r="358353" ht="12.75" customHeight="1" x14ac:dyDescent="0.2"/>
    <row r="358357" ht="12.75" customHeight="1" x14ac:dyDescent="0.2"/>
    <row r="358361" ht="12.75" customHeight="1" x14ac:dyDescent="0.2"/>
    <row r="358365" ht="12.75" customHeight="1" x14ac:dyDescent="0.2"/>
    <row r="358369" ht="12.75" customHeight="1" x14ac:dyDescent="0.2"/>
    <row r="358373" ht="12.75" customHeight="1" x14ac:dyDescent="0.2"/>
    <row r="358377" ht="12.75" customHeight="1" x14ac:dyDescent="0.2"/>
    <row r="358381" ht="12.75" customHeight="1" x14ac:dyDescent="0.2"/>
    <row r="358385" ht="12.75" customHeight="1" x14ac:dyDescent="0.2"/>
    <row r="358389" ht="12.75" customHeight="1" x14ac:dyDescent="0.2"/>
    <row r="358393" ht="12.75" customHeight="1" x14ac:dyDescent="0.2"/>
    <row r="358397" ht="12.75" customHeight="1" x14ac:dyDescent="0.2"/>
    <row r="358401" ht="12.75" customHeight="1" x14ac:dyDescent="0.2"/>
    <row r="358405" ht="12.75" customHeight="1" x14ac:dyDescent="0.2"/>
    <row r="358409" ht="12.75" customHeight="1" x14ac:dyDescent="0.2"/>
    <row r="358413" ht="12.75" customHeight="1" x14ac:dyDescent="0.2"/>
    <row r="358417" ht="12.75" customHeight="1" x14ac:dyDescent="0.2"/>
    <row r="358421" ht="12.75" customHeight="1" x14ac:dyDescent="0.2"/>
    <row r="358425" ht="12.75" customHeight="1" x14ac:dyDescent="0.2"/>
    <row r="358429" ht="12.75" customHeight="1" x14ac:dyDescent="0.2"/>
    <row r="358433" ht="12.75" customHeight="1" x14ac:dyDescent="0.2"/>
    <row r="358437" ht="12.75" customHeight="1" x14ac:dyDescent="0.2"/>
    <row r="358441" ht="12.75" customHeight="1" x14ac:dyDescent="0.2"/>
    <row r="358445" ht="12.75" customHeight="1" x14ac:dyDescent="0.2"/>
    <row r="358449" ht="12.75" customHeight="1" x14ac:dyDescent="0.2"/>
    <row r="358453" ht="12.75" customHeight="1" x14ac:dyDescent="0.2"/>
    <row r="358457" ht="12.75" customHeight="1" x14ac:dyDescent="0.2"/>
    <row r="358461" ht="12.75" customHeight="1" x14ac:dyDescent="0.2"/>
    <row r="358465" ht="12.75" customHeight="1" x14ac:dyDescent="0.2"/>
    <row r="358469" ht="12.75" customHeight="1" x14ac:dyDescent="0.2"/>
    <row r="358473" ht="12.75" customHeight="1" x14ac:dyDescent="0.2"/>
    <row r="358477" ht="12.75" customHeight="1" x14ac:dyDescent="0.2"/>
    <row r="358481" ht="12.75" customHeight="1" x14ac:dyDescent="0.2"/>
    <row r="358485" ht="12.75" customHeight="1" x14ac:dyDescent="0.2"/>
    <row r="358489" ht="12.75" customHeight="1" x14ac:dyDescent="0.2"/>
    <row r="358493" ht="12.75" customHeight="1" x14ac:dyDescent="0.2"/>
    <row r="358497" ht="12.75" customHeight="1" x14ac:dyDescent="0.2"/>
    <row r="358501" ht="12.75" customHeight="1" x14ac:dyDescent="0.2"/>
    <row r="358505" ht="12.75" customHeight="1" x14ac:dyDescent="0.2"/>
    <row r="358509" ht="12.75" customHeight="1" x14ac:dyDescent="0.2"/>
    <row r="358513" ht="12.75" customHeight="1" x14ac:dyDescent="0.2"/>
    <row r="358517" ht="12.75" customHeight="1" x14ac:dyDescent="0.2"/>
    <row r="358521" ht="12.75" customHeight="1" x14ac:dyDescent="0.2"/>
    <row r="358525" ht="12.75" customHeight="1" x14ac:dyDescent="0.2"/>
    <row r="358529" ht="12.75" customHeight="1" x14ac:dyDescent="0.2"/>
    <row r="358533" ht="12.75" customHeight="1" x14ac:dyDescent="0.2"/>
    <row r="358537" ht="12.75" customHeight="1" x14ac:dyDescent="0.2"/>
    <row r="358541" ht="12.75" customHeight="1" x14ac:dyDescent="0.2"/>
    <row r="358545" ht="12.75" customHeight="1" x14ac:dyDescent="0.2"/>
    <row r="358549" ht="12.75" customHeight="1" x14ac:dyDescent="0.2"/>
    <row r="358553" ht="12.75" customHeight="1" x14ac:dyDescent="0.2"/>
    <row r="358557" ht="12.75" customHeight="1" x14ac:dyDescent="0.2"/>
    <row r="358561" ht="12.75" customHeight="1" x14ac:dyDescent="0.2"/>
    <row r="358565" ht="12.75" customHeight="1" x14ac:dyDescent="0.2"/>
    <row r="358569" ht="12.75" customHeight="1" x14ac:dyDescent="0.2"/>
    <row r="358573" ht="12.75" customHeight="1" x14ac:dyDescent="0.2"/>
    <row r="358577" ht="12.75" customHeight="1" x14ac:dyDescent="0.2"/>
    <row r="358581" ht="12.75" customHeight="1" x14ac:dyDescent="0.2"/>
    <row r="358585" ht="12.75" customHeight="1" x14ac:dyDescent="0.2"/>
    <row r="358589" ht="12.75" customHeight="1" x14ac:dyDescent="0.2"/>
    <row r="358593" ht="12.75" customHeight="1" x14ac:dyDescent="0.2"/>
    <row r="358597" ht="12.75" customHeight="1" x14ac:dyDescent="0.2"/>
    <row r="358601" ht="12.75" customHeight="1" x14ac:dyDescent="0.2"/>
    <row r="358605" ht="12.75" customHeight="1" x14ac:dyDescent="0.2"/>
    <row r="358609" ht="12.75" customHeight="1" x14ac:dyDescent="0.2"/>
    <row r="358613" ht="12.75" customHeight="1" x14ac:dyDescent="0.2"/>
    <row r="358617" ht="12.75" customHeight="1" x14ac:dyDescent="0.2"/>
    <row r="358621" ht="12.75" customHeight="1" x14ac:dyDescent="0.2"/>
    <row r="358625" ht="12.75" customHeight="1" x14ac:dyDescent="0.2"/>
    <row r="358629" ht="12.75" customHeight="1" x14ac:dyDescent="0.2"/>
    <row r="358633" ht="12.75" customHeight="1" x14ac:dyDescent="0.2"/>
    <row r="358637" ht="12.75" customHeight="1" x14ac:dyDescent="0.2"/>
    <row r="358641" ht="12.75" customHeight="1" x14ac:dyDescent="0.2"/>
    <row r="358645" ht="12.75" customHeight="1" x14ac:dyDescent="0.2"/>
    <row r="358649" ht="12.75" customHeight="1" x14ac:dyDescent="0.2"/>
    <row r="358653" ht="12.75" customHeight="1" x14ac:dyDescent="0.2"/>
    <row r="358657" ht="12.75" customHeight="1" x14ac:dyDescent="0.2"/>
    <row r="358661" ht="12.75" customHeight="1" x14ac:dyDescent="0.2"/>
    <row r="358665" ht="12.75" customHeight="1" x14ac:dyDescent="0.2"/>
    <row r="358669" ht="12.75" customHeight="1" x14ac:dyDescent="0.2"/>
    <row r="358673" ht="12.75" customHeight="1" x14ac:dyDescent="0.2"/>
    <row r="358677" ht="12.75" customHeight="1" x14ac:dyDescent="0.2"/>
    <row r="358681" ht="12.75" customHeight="1" x14ac:dyDescent="0.2"/>
    <row r="358685" ht="12.75" customHeight="1" x14ac:dyDescent="0.2"/>
    <row r="358689" ht="12.75" customHeight="1" x14ac:dyDescent="0.2"/>
    <row r="358693" ht="12.75" customHeight="1" x14ac:dyDescent="0.2"/>
    <row r="358697" ht="12.75" customHeight="1" x14ac:dyDescent="0.2"/>
    <row r="358701" ht="12.75" customHeight="1" x14ac:dyDescent="0.2"/>
    <row r="358705" ht="12.75" customHeight="1" x14ac:dyDescent="0.2"/>
    <row r="358709" ht="12.75" customHeight="1" x14ac:dyDescent="0.2"/>
    <row r="358713" ht="12.75" customHeight="1" x14ac:dyDescent="0.2"/>
    <row r="358717" ht="12.75" customHeight="1" x14ac:dyDescent="0.2"/>
    <row r="358721" ht="12.75" customHeight="1" x14ac:dyDescent="0.2"/>
    <row r="358725" ht="12.75" customHeight="1" x14ac:dyDescent="0.2"/>
    <row r="358729" ht="12.75" customHeight="1" x14ac:dyDescent="0.2"/>
    <row r="358733" ht="12.75" customHeight="1" x14ac:dyDescent="0.2"/>
    <row r="358737" ht="12.75" customHeight="1" x14ac:dyDescent="0.2"/>
    <row r="358741" ht="12.75" customHeight="1" x14ac:dyDescent="0.2"/>
    <row r="358745" ht="12.75" customHeight="1" x14ac:dyDescent="0.2"/>
    <row r="358749" ht="12.75" customHeight="1" x14ac:dyDescent="0.2"/>
    <row r="358753" ht="12.75" customHeight="1" x14ac:dyDescent="0.2"/>
    <row r="358757" ht="12.75" customHeight="1" x14ac:dyDescent="0.2"/>
    <row r="358761" ht="12.75" customHeight="1" x14ac:dyDescent="0.2"/>
    <row r="358765" ht="12.75" customHeight="1" x14ac:dyDescent="0.2"/>
    <row r="358769" ht="12.75" customHeight="1" x14ac:dyDescent="0.2"/>
    <row r="358773" ht="12.75" customHeight="1" x14ac:dyDescent="0.2"/>
    <row r="358777" ht="12.75" customHeight="1" x14ac:dyDescent="0.2"/>
    <row r="358781" ht="12.75" customHeight="1" x14ac:dyDescent="0.2"/>
    <row r="358785" ht="12.75" customHeight="1" x14ac:dyDescent="0.2"/>
    <row r="358789" ht="12.75" customHeight="1" x14ac:dyDescent="0.2"/>
    <row r="358793" ht="12.75" customHeight="1" x14ac:dyDescent="0.2"/>
    <row r="358797" ht="12.75" customHeight="1" x14ac:dyDescent="0.2"/>
    <row r="358801" ht="12.75" customHeight="1" x14ac:dyDescent="0.2"/>
    <row r="358805" ht="12.75" customHeight="1" x14ac:dyDescent="0.2"/>
    <row r="358809" ht="12.75" customHeight="1" x14ac:dyDescent="0.2"/>
    <row r="358813" ht="12.75" customHeight="1" x14ac:dyDescent="0.2"/>
    <row r="358817" ht="12.75" customHeight="1" x14ac:dyDescent="0.2"/>
    <row r="358821" ht="12.75" customHeight="1" x14ac:dyDescent="0.2"/>
    <row r="358825" ht="12.75" customHeight="1" x14ac:dyDescent="0.2"/>
    <row r="358829" ht="12.75" customHeight="1" x14ac:dyDescent="0.2"/>
    <row r="358833" ht="12.75" customHeight="1" x14ac:dyDescent="0.2"/>
    <row r="358837" ht="12.75" customHeight="1" x14ac:dyDescent="0.2"/>
    <row r="358841" ht="12.75" customHeight="1" x14ac:dyDescent="0.2"/>
    <row r="358845" ht="12.75" customHeight="1" x14ac:dyDescent="0.2"/>
    <row r="358849" ht="12.75" customHeight="1" x14ac:dyDescent="0.2"/>
    <row r="358853" ht="12.75" customHeight="1" x14ac:dyDescent="0.2"/>
    <row r="358857" ht="12.75" customHeight="1" x14ac:dyDescent="0.2"/>
    <row r="358861" ht="12.75" customHeight="1" x14ac:dyDescent="0.2"/>
    <row r="358865" ht="12.75" customHeight="1" x14ac:dyDescent="0.2"/>
    <row r="358869" ht="12.75" customHeight="1" x14ac:dyDescent="0.2"/>
    <row r="358873" ht="12.75" customHeight="1" x14ac:dyDescent="0.2"/>
    <row r="358877" ht="12.75" customHeight="1" x14ac:dyDescent="0.2"/>
    <row r="358881" ht="12.75" customHeight="1" x14ac:dyDescent="0.2"/>
    <row r="358885" ht="12.75" customHeight="1" x14ac:dyDescent="0.2"/>
    <row r="358889" ht="12.75" customHeight="1" x14ac:dyDescent="0.2"/>
    <row r="358893" ht="12.75" customHeight="1" x14ac:dyDescent="0.2"/>
    <row r="358897" ht="12.75" customHeight="1" x14ac:dyDescent="0.2"/>
    <row r="358901" ht="12.75" customHeight="1" x14ac:dyDescent="0.2"/>
    <row r="358905" ht="12.75" customHeight="1" x14ac:dyDescent="0.2"/>
    <row r="358909" ht="12.75" customHeight="1" x14ac:dyDescent="0.2"/>
    <row r="358913" ht="12.75" customHeight="1" x14ac:dyDescent="0.2"/>
    <row r="358917" ht="12.75" customHeight="1" x14ac:dyDescent="0.2"/>
    <row r="358921" ht="12.75" customHeight="1" x14ac:dyDescent="0.2"/>
    <row r="358925" ht="12.75" customHeight="1" x14ac:dyDescent="0.2"/>
    <row r="358929" ht="12.75" customHeight="1" x14ac:dyDescent="0.2"/>
    <row r="358933" ht="12.75" customHeight="1" x14ac:dyDescent="0.2"/>
    <row r="358937" ht="12.75" customHeight="1" x14ac:dyDescent="0.2"/>
    <row r="358941" ht="12.75" customHeight="1" x14ac:dyDescent="0.2"/>
    <row r="358945" ht="12.75" customHeight="1" x14ac:dyDescent="0.2"/>
    <row r="358949" ht="12.75" customHeight="1" x14ac:dyDescent="0.2"/>
    <row r="358953" ht="12.75" customHeight="1" x14ac:dyDescent="0.2"/>
    <row r="358957" ht="12.75" customHeight="1" x14ac:dyDescent="0.2"/>
    <row r="358961" ht="12.75" customHeight="1" x14ac:dyDescent="0.2"/>
    <row r="358965" ht="12.75" customHeight="1" x14ac:dyDescent="0.2"/>
    <row r="358969" ht="12.75" customHeight="1" x14ac:dyDescent="0.2"/>
    <row r="358973" ht="12.75" customHeight="1" x14ac:dyDescent="0.2"/>
    <row r="358977" ht="12.75" customHeight="1" x14ac:dyDescent="0.2"/>
    <row r="358981" ht="12.75" customHeight="1" x14ac:dyDescent="0.2"/>
    <row r="358985" ht="12.75" customHeight="1" x14ac:dyDescent="0.2"/>
    <row r="358989" ht="12.75" customHeight="1" x14ac:dyDescent="0.2"/>
    <row r="358993" ht="12.75" customHeight="1" x14ac:dyDescent="0.2"/>
    <row r="358997" ht="12.75" customHeight="1" x14ac:dyDescent="0.2"/>
    <row r="359001" ht="12.75" customHeight="1" x14ac:dyDescent="0.2"/>
    <row r="359005" ht="12.75" customHeight="1" x14ac:dyDescent="0.2"/>
    <row r="359009" ht="12.75" customHeight="1" x14ac:dyDescent="0.2"/>
    <row r="359013" ht="12.75" customHeight="1" x14ac:dyDescent="0.2"/>
    <row r="359017" ht="12.75" customHeight="1" x14ac:dyDescent="0.2"/>
    <row r="359021" ht="12.75" customHeight="1" x14ac:dyDescent="0.2"/>
    <row r="359025" ht="12.75" customHeight="1" x14ac:dyDescent="0.2"/>
    <row r="359029" ht="12.75" customHeight="1" x14ac:dyDescent="0.2"/>
    <row r="359033" ht="12.75" customHeight="1" x14ac:dyDescent="0.2"/>
    <row r="359037" ht="12.75" customHeight="1" x14ac:dyDescent="0.2"/>
    <row r="359041" ht="12.75" customHeight="1" x14ac:dyDescent="0.2"/>
    <row r="359045" ht="12.75" customHeight="1" x14ac:dyDescent="0.2"/>
    <row r="359049" ht="12.75" customHeight="1" x14ac:dyDescent="0.2"/>
    <row r="359053" ht="12.75" customHeight="1" x14ac:dyDescent="0.2"/>
    <row r="359057" ht="12.75" customHeight="1" x14ac:dyDescent="0.2"/>
    <row r="359061" ht="12.75" customHeight="1" x14ac:dyDescent="0.2"/>
    <row r="359065" ht="12.75" customHeight="1" x14ac:dyDescent="0.2"/>
    <row r="359069" ht="12.75" customHeight="1" x14ac:dyDescent="0.2"/>
    <row r="359073" ht="12.75" customHeight="1" x14ac:dyDescent="0.2"/>
    <row r="359077" ht="12.75" customHeight="1" x14ac:dyDescent="0.2"/>
    <row r="359081" ht="12.75" customHeight="1" x14ac:dyDescent="0.2"/>
    <row r="359085" ht="12.75" customHeight="1" x14ac:dyDescent="0.2"/>
    <row r="359089" ht="12.75" customHeight="1" x14ac:dyDescent="0.2"/>
    <row r="359093" ht="12.75" customHeight="1" x14ac:dyDescent="0.2"/>
    <row r="359097" ht="12.75" customHeight="1" x14ac:dyDescent="0.2"/>
    <row r="359101" ht="12.75" customHeight="1" x14ac:dyDescent="0.2"/>
    <row r="359105" ht="12.75" customHeight="1" x14ac:dyDescent="0.2"/>
    <row r="359109" ht="12.75" customHeight="1" x14ac:dyDescent="0.2"/>
    <row r="359113" ht="12.75" customHeight="1" x14ac:dyDescent="0.2"/>
    <row r="359117" ht="12.75" customHeight="1" x14ac:dyDescent="0.2"/>
    <row r="359121" ht="12.75" customHeight="1" x14ac:dyDescent="0.2"/>
    <row r="359125" ht="12.75" customHeight="1" x14ac:dyDescent="0.2"/>
    <row r="359129" ht="12.75" customHeight="1" x14ac:dyDescent="0.2"/>
    <row r="359133" ht="12.75" customHeight="1" x14ac:dyDescent="0.2"/>
    <row r="359137" ht="12.75" customHeight="1" x14ac:dyDescent="0.2"/>
    <row r="359141" ht="12.75" customHeight="1" x14ac:dyDescent="0.2"/>
    <row r="359145" ht="12.75" customHeight="1" x14ac:dyDescent="0.2"/>
    <row r="359149" ht="12.75" customHeight="1" x14ac:dyDescent="0.2"/>
    <row r="359153" ht="12.75" customHeight="1" x14ac:dyDescent="0.2"/>
    <row r="359157" ht="12.75" customHeight="1" x14ac:dyDescent="0.2"/>
    <row r="359161" ht="12.75" customHeight="1" x14ac:dyDescent="0.2"/>
    <row r="359165" ht="12.75" customHeight="1" x14ac:dyDescent="0.2"/>
    <row r="359169" ht="12.75" customHeight="1" x14ac:dyDescent="0.2"/>
    <row r="359173" ht="12.75" customHeight="1" x14ac:dyDescent="0.2"/>
    <row r="359177" ht="12.75" customHeight="1" x14ac:dyDescent="0.2"/>
    <row r="359181" ht="12.75" customHeight="1" x14ac:dyDescent="0.2"/>
    <row r="359185" ht="12.75" customHeight="1" x14ac:dyDescent="0.2"/>
    <row r="359189" ht="12.75" customHeight="1" x14ac:dyDescent="0.2"/>
    <row r="359193" ht="12.75" customHeight="1" x14ac:dyDescent="0.2"/>
    <row r="359197" ht="12.75" customHeight="1" x14ac:dyDescent="0.2"/>
    <row r="359201" ht="12.75" customHeight="1" x14ac:dyDescent="0.2"/>
    <row r="359205" ht="12.75" customHeight="1" x14ac:dyDescent="0.2"/>
    <row r="359209" ht="12.75" customHeight="1" x14ac:dyDescent="0.2"/>
    <row r="359213" ht="12.75" customHeight="1" x14ac:dyDescent="0.2"/>
    <row r="359217" ht="12.75" customHeight="1" x14ac:dyDescent="0.2"/>
    <row r="359221" ht="12.75" customHeight="1" x14ac:dyDescent="0.2"/>
    <row r="359225" ht="12.75" customHeight="1" x14ac:dyDescent="0.2"/>
    <row r="359229" ht="12.75" customHeight="1" x14ac:dyDescent="0.2"/>
    <row r="359233" ht="12.75" customHeight="1" x14ac:dyDescent="0.2"/>
    <row r="359237" ht="12.75" customHeight="1" x14ac:dyDescent="0.2"/>
    <row r="359241" ht="12.75" customHeight="1" x14ac:dyDescent="0.2"/>
    <row r="359245" ht="12.75" customHeight="1" x14ac:dyDescent="0.2"/>
    <row r="359249" ht="12.75" customHeight="1" x14ac:dyDescent="0.2"/>
    <row r="359253" ht="12.75" customHeight="1" x14ac:dyDescent="0.2"/>
    <row r="359257" ht="12.75" customHeight="1" x14ac:dyDescent="0.2"/>
    <row r="359261" ht="12.75" customHeight="1" x14ac:dyDescent="0.2"/>
    <row r="359265" ht="12.75" customHeight="1" x14ac:dyDescent="0.2"/>
    <row r="359269" ht="12.75" customHeight="1" x14ac:dyDescent="0.2"/>
    <row r="359273" ht="12.75" customHeight="1" x14ac:dyDescent="0.2"/>
    <row r="359277" ht="12.75" customHeight="1" x14ac:dyDescent="0.2"/>
    <row r="359281" ht="12.75" customHeight="1" x14ac:dyDescent="0.2"/>
    <row r="359285" ht="12.75" customHeight="1" x14ac:dyDescent="0.2"/>
    <row r="359289" ht="12.75" customHeight="1" x14ac:dyDescent="0.2"/>
    <row r="359293" ht="12.75" customHeight="1" x14ac:dyDescent="0.2"/>
    <row r="359297" ht="12.75" customHeight="1" x14ac:dyDescent="0.2"/>
    <row r="359301" ht="12.75" customHeight="1" x14ac:dyDescent="0.2"/>
    <row r="359305" ht="12.75" customHeight="1" x14ac:dyDescent="0.2"/>
    <row r="359309" ht="12.75" customHeight="1" x14ac:dyDescent="0.2"/>
    <row r="359313" ht="12.75" customHeight="1" x14ac:dyDescent="0.2"/>
    <row r="359317" ht="12.75" customHeight="1" x14ac:dyDescent="0.2"/>
    <row r="359321" ht="12.75" customHeight="1" x14ac:dyDescent="0.2"/>
    <row r="359325" ht="12.75" customHeight="1" x14ac:dyDescent="0.2"/>
    <row r="359329" ht="12.75" customHeight="1" x14ac:dyDescent="0.2"/>
    <row r="359333" ht="12.75" customHeight="1" x14ac:dyDescent="0.2"/>
    <row r="359337" ht="12.75" customHeight="1" x14ac:dyDescent="0.2"/>
    <row r="359341" ht="12.75" customHeight="1" x14ac:dyDescent="0.2"/>
    <row r="359345" ht="12.75" customHeight="1" x14ac:dyDescent="0.2"/>
    <row r="359349" ht="12.75" customHeight="1" x14ac:dyDescent="0.2"/>
    <row r="359353" ht="12.75" customHeight="1" x14ac:dyDescent="0.2"/>
    <row r="359357" ht="12.75" customHeight="1" x14ac:dyDescent="0.2"/>
    <row r="359361" ht="12.75" customHeight="1" x14ac:dyDescent="0.2"/>
    <row r="359365" ht="12.75" customHeight="1" x14ac:dyDescent="0.2"/>
    <row r="359369" ht="12.75" customHeight="1" x14ac:dyDescent="0.2"/>
    <row r="359373" ht="12.75" customHeight="1" x14ac:dyDescent="0.2"/>
    <row r="359377" ht="12.75" customHeight="1" x14ac:dyDescent="0.2"/>
    <row r="359381" ht="12.75" customHeight="1" x14ac:dyDescent="0.2"/>
    <row r="359385" ht="12.75" customHeight="1" x14ac:dyDescent="0.2"/>
    <row r="359389" ht="12.75" customHeight="1" x14ac:dyDescent="0.2"/>
    <row r="359393" ht="12.75" customHeight="1" x14ac:dyDescent="0.2"/>
    <row r="359397" ht="12.75" customHeight="1" x14ac:dyDescent="0.2"/>
    <row r="359401" ht="12.75" customHeight="1" x14ac:dyDescent="0.2"/>
    <row r="359405" ht="12.75" customHeight="1" x14ac:dyDescent="0.2"/>
    <row r="359409" ht="12.75" customHeight="1" x14ac:dyDescent="0.2"/>
    <row r="359413" ht="12.75" customHeight="1" x14ac:dyDescent="0.2"/>
    <row r="359417" ht="12.75" customHeight="1" x14ac:dyDescent="0.2"/>
    <row r="359421" ht="12.75" customHeight="1" x14ac:dyDescent="0.2"/>
    <row r="359425" ht="12.75" customHeight="1" x14ac:dyDescent="0.2"/>
    <row r="359429" ht="12.75" customHeight="1" x14ac:dyDescent="0.2"/>
    <row r="359433" ht="12.75" customHeight="1" x14ac:dyDescent="0.2"/>
    <row r="359437" ht="12.75" customHeight="1" x14ac:dyDescent="0.2"/>
    <row r="359441" ht="12.75" customHeight="1" x14ac:dyDescent="0.2"/>
    <row r="359445" ht="12.75" customHeight="1" x14ac:dyDescent="0.2"/>
    <row r="359449" ht="12.75" customHeight="1" x14ac:dyDescent="0.2"/>
    <row r="359453" ht="12.75" customHeight="1" x14ac:dyDescent="0.2"/>
    <row r="359457" ht="12.75" customHeight="1" x14ac:dyDescent="0.2"/>
    <row r="359461" ht="12.75" customHeight="1" x14ac:dyDescent="0.2"/>
    <row r="359465" ht="12.75" customHeight="1" x14ac:dyDescent="0.2"/>
    <row r="359469" ht="12.75" customHeight="1" x14ac:dyDescent="0.2"/>
    <row r="359473" ht="12.75" customHeight="1" x14ac:dyDescent="0.2"/>
    <row r="359477" ht="12.75" customHeight="1" x14ac:dyDescent="0.2"/>
    <row r="359481" ht="12.75" customHeight="1" x14ac:dyDescent="0.2"/>
    <row r="359485" ht="12.75" customHeight="1" x14ac:dyDescent="0.2"/>
    <row r="359489" ht="12.75" customHeight="1" x14ac:dyDescent="0.2"/>
    <row r="359493" ht="12.75" customHeight="1" x14ac:dyDescent="0.2"/>
    <row r="359497" ht="12.75" customHeight="1" x14ac:dyDescent="0.2"/>
    <row r="359501" ht="12.75" customHeight="1" x14ac:dyDescent="0.2"/>
    <row r="359505" ht="12.75" customHeight="1" x14ac:dyDescent="0.2"/>
    <row r="359509" ht="12.75" customHeight="1" x14ac:dyDescent="0.2"/>
    <row r="359513" ht="12.75" customHeight="1" x14ac:dyDescent="0.2"/>
    <row r="359517" ht="12.75" customHeight="1" x14ac:dyDescent="0.2"/>
    <row r="359521" ht="12.75" customHeight="1" x14ac:dyDescent="0.2"/>
    <row r="359525" ht="12.75" customHeight="1" x14ac:dyDescent="0.2"/>
    <row r="359529" ht="12.75" customHeight="1" x14ac:dyDescent="0.2"/>
    <row r="359533" ht="12.75" customHeight="1" x14ac:dyDescent="0.2"/>
    <row r="359537" ht="12.75" customHeight="1" x14ac:dyDescent="0.2"/>
    <row r="359541" ht="12.75" customHeight="1" x14ac:dyDescent="0.2"/>
    <row r="359545" ht="12.75" customHeight="1" x14ac:dyDescent="0.2"/>
    <row r="359549" ht="12.75" customHeight="1" x14ac:dyDescent="0.2"/>
    <row r="359553" ht="12.75" customHeight="1" x14ac:dyDescent="0.2"/>
    <row r="359557" ht="12.75" customHeight="1" x14ac:dyDescent="0.2"/>
    <row r="359561" ht="12.75" customHeight="1" x14ac:dyDescent="0.2"/>
    <row r="359565" ht="12.75" customHeight="1" x14ac:dyDescent="0.2"/>
    <row r="359569" ht="12.75" customHeight="1" x14ac:dyDescent="0.2"/>
    <row r="359573" ht="12.75" customHeight="1" x14ac:dyDescent="0.2"/>
    <row r="359577" ht="12.75" customHeight="1" x14ac:dyDescent="0.2"/>
    <row r="359581" ht="12.75" customHeight="1" x14ac:dyDescent="0.2"/>
    <row r="359585" ht="12.75" customHeight="1" x14ac:dyDescent="0.2"/>
    <row r="359589" ht="12.75" customHeight="1" x14ac:dyDescent="0.2"/>
    <row r="359593" ht="12.75" customHeight="1" x14ac:dyDescent="0.2"/>
    <row r="359597" ht="12.75" customHeight="1" x14ac:dyDescent="0.2"/>
    <row r="359601" ht="12.75" customHeight="1" x14ac:dyDescent="0.2"/>
    <row r="359605" ht="12.75" customHeight="1" x14ac:dyDescent="0.2"/>
    <row r="359609" ht="12.75" customHeight="1" x14ac:dyDescent="0.2"/>
    <row r="359613" ht="12.75" customHeight="1" x14ac:dyDescent="0.2"/>
    <row r="359617" ht="12.75" customHeight="1" x14ac:dyDescent="0.2"/>
    <row r="359621" ht="12.75" customHeight="1" x14ac:dyDescent="0.2"/>
    <row r="359625" ht="12.75" customHeight="1" x14ac:dyDescent="0.2"/>
    <row r="359629" ht="12.75" customHeight="1" x14ac:dyDescent="0.2"/>
    <row r="359633" ht="12.75" customHeight="1" x14ac:dyDescent="0.2"/>
    <row r="359637" ht="12.75" customHeight="1" x14ac:dyDescent="0.2"/>
    <row r="359641" ht="12.75" customHeight="1" x14ac:dyDescent="0.2"/>
    <row r="359645" ht="12.75" customHeight="1" x14ac:dyDescent="0.2"/>
    <row r="359649" ht="12.75" customHeight="1" x14ac:dyDescent="0.2"/>
    <row r="359653" ht="12.75" customHeight="1" x14ac:dyDescent="0.2"/>
    <row r="359657" ht="12.75" customHeight="1" x14ac:dyDescent="0.2"/>
    <row r="359661" ht="12.75" customHeight="1" x14ac:dyDescent="0.2"/>
    <row r="359665" ht="12.75" customHeight="1" x14ac:dyDescent="0.2"/>
    <row r="359669" ht="12.75" customHeight="1" x14ac:dyDescent="0.2"/>
    <row r="359673" ht="12.75" customHeight="1" x14ac:dyDescent="0.2"/>
    <row r="359677" ht="12.75" customHeight="1" x14ac:dyDescent="0.2"/>
    <row r="359681" ht="12.75" customHeight="1" x14ac:dyDescent="0.2"/>
    <row r="359685" ht="12.75" customHeight="1" x14ac:dyDescent="0.2"/>
    <row r="359689" ht="12.75" customHeight="1" x14ac:dyDescent="0.2"/>
    <row r="359693" ht="12.75" customHeight="1" x14ac:dyDescent="0.2"/>
    <row r="359697" ht="12.75" customHeight="1" x14ac:dyDescent="0.2"/>
    <row r="359701" ht="12.75" customHeight="1" x14ac:dyDescent="0.2"/>
    <row r="359705" ht="12.75" customHeight="1" x14ac:dyDescent="0.2"/>
    <row r="359709" ht="12.75" customHeight="1" x14ac:dyDescent="0.2"/>
    <row r="359713" ht="12.75" customHeight="1" x14ac:dyDescent="0.2"/>
    <row r="359717" ht="12.75" customHeight="1" x14ac:dyDescent="0.2"/>
    <row r="359721" ht="12.75" customHeight="1" x14ac:dyDescent="0.2"/>
    <row r="359725" ht="12.75" customHeight="1" x14ac:dyDescent="0.2"/>
    <row r="359729" ht="12.75" customHeight="1" x14ac:dyDescent="0.2"/>
    <row r="359733" ht="12.75" customHeight="1" x14ac:dyDescent="0.2"/>
    <row r="359737" ht="12.75" customHeight="1" x14ac:dyDescent="0.2"/>
    <row r="359741" ht="12.75" customHeight="1" x14ac:dyDescent="0.2"/>
    <row r="359745" ht="12.75" customHeight="1" x14ac:dyDescent="0.2"/>
    <row r="359749" ht="12.75" customHeight="1" x14ac:dyDescent="0.2"/>
    <row r="359753" ht="12.75" customHeight="1" x14ac:dyDescent="0.2"/>
    <row r="359757" ht="12.75" customHeight="1" x14ac:dyDescent="0.2"/>
    <row r="359761" ht="12.75" customHeight="1" x14ac:dyDescent="0.2"/>
    <row r="359765" ht="12.75" customHeight="1" x14ac:dyDescent="0.2"/>
    <row r="359769" ht="12.75" customHeight="1" x14ac:dyDescent="0.2"/>
    <row r="359773" ht="12.75" customHeight="1" x14ac:dyDescent="0.2"/>
    <row r="359777" ht="12.75" customHeight="1" x14ac:dyDescent="0.2"/>
    <row r="359781" ht="12.75" customHeight="1" x14ac:dyDescent="0.2"/>
    <row r="359785" ht="12.75" customHeight="1" x14ac:dyDescent="0.2"/>
    <row r="359789" ht="12.75" customHeight="1" x14ac:dyDescent="0.2"/>
    <row r="359793" ht="12.75" customHeight="1" x14ac:dyDescent="0.2"/>
    <row r="359797" ht="12.75" customHeight="1" x14ac:dyDescent="0.2"/>
    <row r="359801" ht="12.75" customHeight="1" x14ac:dyDescent="0.2"/>
    <row r="359805" ht="12.75" customHeight="1" x14ac:dyDescent="0.2"/>
    <row r="359809" ht="12.75" customHeight="1" x14ac:dyDescent="0.2"/>
    <row r="359813" ht="12.75" customHeight="1" x14ac:dyDescent="0.2"/>
    <row r="359817" ht="12.75" customHeight="1" x14ac:dyDescent="0.2"/>
    <row r="359821" ht="12.75" customHeight="1" x14ac:dyDescent="0.2"/>
    <row r="359825" ht="12.75" customHeight="1" x14ac:dyDescent="0.2"/>
    <row r="359829" ht="12.75" customHeight="1" x14ac:dyDescent="0.2"/>
    <row r="359833" ht="12.75" customHeight="1" x14ac:dyDescent="0.2"/>
    <row r="359837" ht="12.75" customHeight="1" x14ac:dyDescent="0.2"/>
    <row r="359841" ht="12.75" customHeight="1" x14ac:dyDescent="0.2"/>
    <row r="359845" ht="12.75" customHeight="1" x14ac:dyDescent="0.2"/>
    <row r="359849" ht="12.75" customHeight="1" x14ac:dyDescent="0.2"/>
    <row r="359853" ht="12.75" customHeight="1" x14ac:dyDescent="0.2"/>
    <row r="359857" ht="12.75" customHeight="1" x14ac:dyDescent="0.2"/>
    <row r="359861" ht="12.75" customHeight="1" x14ac:dyDescent="0.2"/>
    <row r="359865" ht="12.75" customHeight="1" x14ac:dyDescent="0.2"/>
    <row r="359869" ht="12.75" customHeight="1" x14ac:dyDescent="0.2"/>
    <row r="359873" ht="12.75" customHeight="1" x14ac:dyDescent="0.2"/>
    <row r="359877" ht="12.75" customHeight="1" x14ac:dyDescent="0.2"/>
    <row r="359881" ht="12.75" customHeight="1" x14ac:dyDescent="0.2"/>
    <row r="359885" ht="12.75" customHeight="1" x14ac:dyDescent="0.2"/>
    <row r="359889" ht="12.75" customHeight="1" x14ac:dyDescent="0.2"/>
    <row r="359893" ht="12.75" customHeight="1" x14ac:dyDescent="0.2"/>
    <row r="359897" ht="12.75" customHeight="1" x14ac:dyDescent="0.2"/>
    <row r="359901" ht="12.75" customHeight="1" x14ac:dyDescent="0.2"/>
    <row r="359905" ht="12.75" customHeight="1" x14ac:dyDescent="0.2"/>
    <row r="359909" ht="12.75" customHeight="1" x14ac:dyDescent="0.2"/>
    <row r="359913" ht="12.75" customHeight="1" x14ac:dyDescent="0.2"/>
    <row r="359917" ht="12.75" customHeight="1" x14ac:dyDescent="0.2"/>
    <row r="359921" ht="12.75" customHeight="1" x14ac:dyDescent="0.2"/>
    <row r="359925" ht="12.75" customHeight="1" x14ac:dyDescent="0.2"/>
    <row r="359929" ht="12.75" customHeight="1" x14ac:dyDescent="0.2"/>
    <row r="359933" ht="12.75" customHeight="1" x14ac:dyDescent="0.2"/>
    <row r="359937" ht="12.75" customHeight="1" x14ac:dyDescent="0.2"/>
    <row r="359941" ht="12.75" customHeight="1" x14ac:dyDescent="0.2"/>
    <row r="359945" ht="12.75" customHeight="1" x14ac:dyDescent="0.2"/>
    <row r="359949" ht="12.75" customHeight="1" x14ac:dyDescent="0.2"/>
    <row r="359953" ht="12.75" customHeight="1" x14ac:dyDescent="0.2"/>
    <row r="359957" ht="12.75" customHeight="1" x14ac:dyDescent="0.2"/>
    <row r="359961" ht="12.75" customHeight="1" x14ac:dyDescent="0.2"/>
    <row r="359965" ht="12.75" customHeight="1" x14ac:dyDescent="0.2"/>
    <row r="359969" ht="12.75" customHeight="1" x14ac:dyDescent="0.2"/>
    <row r="359973" ht="12.75" customHeight="1" x14ac:dyDescent="0.2"/>
    <row r="359977" ht="12.75" customHeight="1" x14ac:dyDescent="0.2"/>
    <row r="359981" ht="12.75" customHeight="1" x14ac:dyDescent="0.2"/>
    <row r="359985" ht="12.75" customHeight="1" x14ac:dyDescent="0.2"/>
    <row r="359989" ht="12.75" customHeight="1" x14ac:dyDescent="0.2"/>
    <row r="359993" ht="12.75" customHeight="1" x14ac:dyDescent="0.2"/>
    <row r="359997" ht="12.75" customHeight="1" x14ac:dyDescent="0.2"/>
    <row r="360001" ht="12.75" customHeight="1" x14ac:dyDescent="0.2"/>
    <row r="360005" ht="12.75" customHeight="1" x14ac:dyDescent="0.2"/>
    <row r="360009" ht="12.75" customHeight="1" x14ac:dyDescent="0.2"/>
    <row r="360013" ht="12.75" customHeight="1" x14ac:dyDescent="0.2"/>
    <row r="360017" ht="12.75" customHeight="1" x14ac:dyDescent="0.2"/>
    <row r="360021" ht="12.75" customHeight="1" x14ac:dyDescent="0.2"/>
    <row r="360025" ht="12.75" customHeight="1" x14ac:dyDescent="0.2"/>
    <row r="360029" ht="12.75" customHeight="1" x14ac:dyDescent="0.2"/>
    <row r="360033" ht="12.75" customHeight="1" x14ac:dyDescent="0.2"/>
    <row r="360037" ht="12.75" customHeight="1" x14ac:dyDescent="0.2"/>
    <row r="360041" ht="12.75" customHeight="1" x14ac:dyDescent="0.2"/>
    <row r="360045" ht="12.75" customHeight="1" x14ac:dyDescent="0.2"/>
    <row r="360049" ht="12.75" customHeight="1" x14ac:dyDescent="0.2"/>
    <row r="360053" ht="12.75" customHeight="1" x14ac:dyDescent="0.2"/>
    <row r="360057" ht="12.75" customHeight="1" x14ac:dyDescent="0.2"/>
    <row r="360061" ht="12.75" customHeight="1" x14ac:dyDescent="0.2"/>
    <row r="360065" ht="12.75" customHeight="1" x14ac:dyDescent="0.2"/>
    <row r="360069" ht="12.75" customHeight="1" x14ac:dyDescent="0.2"/>
    <row r="360073" ht="12.75" customHeight="1" x14ac:dyDescent="0.2"/>
    <row r="360077" ht="12.75" customHeight="1" x14ac:dyDescent="0.2"/>
    <row r="360081" ht="12.75" customHeight="1" x14ac:dyDescent="0.2"/>
    <row r="360085" ht="12.75" customHeight="1" x14ac:dyDescent="0.2"/>
    <row r="360089" ht="12.75" customHeight="1" x14ac:dyDescent="0.2"/>
    <row r="360093" ht="12.75" customHeight="1" x14ac:dyDescent="0.2"/>
    <row r="360097" ht="12.75" customHeight="1" x14ac:dyDescent="0.2"/>
    <row r="360101" ht="12.75" customHeight="1" x14ac:dyDescent="0.2"/>
    <row r="360105" ht="12.75" customHeight="1" x14ac:dyDescent="0.2"/>
    <row r="360109" ht="12.75" customHeight="1" x14ac:dyDescent="0.2"/>
    <row r="360113" ht="12.75" customHeight="1" x14ac:dyDescent="0.2"/>
    <row r="360117" ht="12.75" customHeight="1" x14ac:dyDescent="0.2"/>
    <row r="360121" ht="12.75" customHeight="1" x14ac:dyDescent="0.2"/>
    <row r="360125" ht="12.75" customHeight="1" x14ac:dyDescent="0.2"/>
    <row r="360129" ht="12.75" customHeight="1" x14ac:dyDescent="0.2"/>
    <row r="360133" ht="12.75" customHeight="1" x14ac:dyDescent="0.2"/>
    <row r="360137" ht="12.75" customHeight="1" x14ac:dyDescent="0.2"/>
    <row r="360141" ht="12.75" customHeight="1" x14ac:dyDescent="0.2"/>
    <row r="360145" ht="12.75" customHeight="1" x14ac:dyDescent="0.2"/>
    <row r="360149" ht="12.75" customHeight="1" x14ac:dyDescent="0.2"/>
    <row r="360153" ht="12.75" customHeight="1" x14ac:dyDescent="0.2"/>
    <row r="360157" ht="12.75" customHeight="1" x14ac:dyDescent="0.2"/>
    <row r="360161" ht="12.75" customHeight="1" x14ac:dyDescent="0.2"/>
    <row r="360165" ht="12.75" customHeight="1" x14ac:dyDescent="0.2"/>
    <row r="360169" ht="12.75" customHeight="1" x14ac:dyDescent="0.2"/>
    <row r="360173" ht="12.75" customHeight="1" x14ac:dyDescent="0.2"/>
    <row r="360177" ht="12.75" customHeight="1" x14ac:dyDescent="0.2"/>
    <row r="360181" ht="12.75" customHeight="1" x14ac:dyDescent="0.2"/>
    <row r="360185" ht="12.75" customHeight="1" x14ac:dyDescent="0.2"/>
    <row r="360189" ht="12.75" customHeight="1" x14ac:dyDescent="0.2"/>
    <row r="360193" ht="12.75" customHeight="1" x14ac:dyDescent="0.2"/>
    <row r="360197" ht="12.75" customHeight="1" x14ac:dyDescent="0.2"/>
    <row r="360201" ht="12.75" customHeight="1" x14ac:dyDescent="0.2"/>
    <row r="360205" ht="12.75" customHeight="1" x14ac:dyDescent="0.2"/>
    <row r="360209" ht="12.75" customHeight="1" x14ac:dyDescent="0.2"/>
    <row r="360213" ht="12.75" customHeight="1" x14ac:dyDescent="0.2"/>
    <row r="360217" ht="12.75" customHeight="1" x14ac:dyDescent="0.2"/>
    <row r="360221" ht="12.75" customHeight="1" x14ac:dyDescent="0.2"/>
    <row r="360225" ht="12.75" customHeight="1" x14ac:dyDescent="0.2"/>
    <row r="360229" ht="12.75" customHeight="1" x14ac:dyDescent="0.2"/>
    <row r="360233" ht="12.75" customHeight="1" x14ac:dyDescent="0.2"/>
    <row r="360237" ht="12.75" customHeight="1" x14ac:dyDescent="0.2"/>
    <row r="360241" ht="12.75" customHeight="1" x14ac:dyDescent="0.2"/>
    <row r="360245" ht="12.75" customHeight="1" x14ac:dyDescent="0.2"/>
    <row r="360249" ht="12.75" customHeight="1" x14ac:dyDescent="0.2"/>
    <row r="360253" ht="12.75" customHeight="1" x14ac:dyDescent="0.2"/>
    <row r="360257" ht="12.75" customHeight="1" x14ac:dyDescent="0.2"/>
    <row r="360261" ht="12.75" customHeight="1" x14ac:dyDescent="0.2"/>
    <row r="360265" ht="12.75" customHeight="1" x14ac:dyDescent="0.2"/>
    <row r="360269" ht="12.75" customHeight="1" x14ac:dyDescent="0.2"/>
    <row r="360273" ht="12.75" customHeight="1" x14ac:dyDescent="0.2"/>
    <row r="360277" ht="12.75" customHeight="1" x14ac:dyDescent="0.2"/>
    <row r="360281" ht="12.75" customHeight="1" x14ac:dyDescent="0.2"/>
    <row r="360285" ht="12.75" customHeight="1" x14ac:dyDescent="0.2"/>
    <row r="360289" ht="12.75" customHeight="1" x14ac:dyDescent="0.2"/>
    <row r="360293" ht="12.75" customHeight="1" x14ac:dyDescent="0.2"/>
    <row r="360297" ht="12.75" customHeight="1" x14ac:dyDescent="0.2"/>
    <row r="360301" ht="12.75" customHeight="1" x14ac:dyDescent="0.2"/>
    <row r="360305" ht="12.75" customHeight="1" x14ac:dyDescent="0.2"/>
    <row r="360309" ht="12.75" customHeight="1" x14ac:dyDescent="0.2"/>
    <row r="360313" ht="12.75" customHeight="1" x14ac:dyDescent="0.2"/>
    <row r="360317" ht="12.75" customHeight="1" x14ac:dyDescent="0.2"/>
    <row r="360321" ht="12.75" customHeight="1" x14ac:dyDescent="0.2"/>
    <row r="360325" ht="12.75" customHeight="1" x14ac:dyDescent="0.2"/>
    <row r="360329" ht="12.75" customHeight="1" x14ac:dyDescent="0.2"/>
    <row r="360333" ht="12.75" customHeight="1" x14ac:dyDescent="0.2"/>
    <row r="360337" ht="12.75" customHeight="1" x14ac:dyDescent="0.2"/>
    <row r="360341" ht="12.75" customHeight="1" x14ac:dyDescent="0.2"/>
    <row r="360345" ht="12.75" customHeight="1" x14ac:dyDescent="0.2"/>
    <row r="360349" ht="12.75" customHeight="1" x14ac:dyDescent="0.2"/>
    <row r="360353" ht="12.75" customHeight="1" x14ac:dyDescent="0.2"/>
    <row r="360357" ht="12.75" customHeight="1" x14ac:dyDescent="0.2"/>
    <row r="360361" ht="12.75" customHeight="1" x14ac:dyDescent="0.2"/>
    <row r="360365" ht="12.75" customHeight="1" x14ac:dyDescent="0.2"/>
    <row r="360369" ht="12.75" customHeight="1" x14ac:dyDescent="0.2"/>
    <row r="360373" ht="12.75" customHeight="1" x14ac:dyDescent="0.2"/>
    <row r="360377" ht="12.75" customHeight="1" x14ac:dyDescent="0.2"/>
    <row r="360381" ht="12.75" customHeight="1" x14ac:dyDescent="0.2"/>
    <row r="360385" ht="12.75" customHeight="1" x14ac:dyDescent="0.2"/>
    <row r="360389" ht="12.75" customHeight="1" x14ac:dyDescent="0.2"/>
    <row r="360393" ht="12.75" customHeight="1" x14ac:dyDescent="0.2"/>
    <row r="360397" ht="12.75" customHeight="1" x14ac:dyDescent="0.2"/>
    <row r="360401" ht="12.75" customHeight="1" x14ac:dyDescent="0.2"/>
    <row r="360405" ht="12.75" customHeight="1" x14ac:dyDescent="0.2"/>
    <row r="360409" ht="12.75" customHeight="1" x14ac:dyDescent="0.2"/>
    <row r="360413" ht="12.75" customHeight="1" x14ac:dyDescent="0.2"/>
    <row r="360417" ht="12.75" customHeight="1" x14ac:dyDescent="0.2"/>
    <row r="360421" ht="12.75" customHeight="1" x14ac:dyDescent="0.2"/>
    <row r="360425" ht="12.75" customHeight="1" x14ac:dyDescent="0.2"/>
    <row r="360429" ht="12.75" customHeight="1" x14ac:dyDescent="0.2"/>
    <row r="360433" ht="12.75" customHeight="1" x14ac:dyDescent="0.2"/>
    <row r="360437" ht="12.75" customHeight="1" x14ac:dyDescent="0.2"/>
    <row r="360441" ht="12.75" customHeight="1" x14ac:dyDescent="0.2"/>
    <row r="360445" ht="12.75" customHeight="1" x14ac:dyDescent="0.2"/>
    <row r="360449" ht="12.75" customHeight="1" x14ac:dyDescent="0.2"/>
    <row r="360453" ht="12.75" customHeight="1" x14ac:dyDescent="0.2"/>
    <row r="360457" ht="12.75" customHeight="1" x14ac:dyDescent="0.2"/>
    <row r="360461" ht="12.75" customHeight="1" x14ac:dyDescent="0.2"/>
    <row r="360465" ht="12.75" customHeight="1" x14ac:dyDescent="0.2"/>
    <row r="360469" ht="12.75" customHeight="1" x14ac:dyDescent="0.2"/>
    <row r="360473" ht="12.75" customHeight="1" x14ac:dyDescent="0.2"/>
    <row r="360477" ht="12.75" customHeight="1" x14ac:dyDescent="0.2"/>
    <row r="360481" ht="12.75" customHeight="1" x14ac:dyDescent="0.2"/>
    <row r="360485" ht="12.75" customHeight="1" x14ac:dyDescent="0.2"/>
    <row r="360489" ht="12.75" customHeight="1" x14ac:dyDescent="0.2"/>
    <row r="360493" ht="12.75" customHeight="1" x14ac:dyDescent="0.2"/>
    <row r="360497" ht="12.75" customHeight="1" x14ac:dyDescent="0.2"/>
    <row r="360501" ht="12.75" customHeight="1" x14ac:dyDescent="0.2"/>
    <row r="360505" ht="12.75" customHeight="1" x14ac:dyDescent="0.2"/>
    <row r="360509" ht="12.75" customHeight="1" x14ac:dyDescent="0.2"/>
    <row r="360513" ht="12.75" customHeight="1" x14ac:dyDescent="0.2"/>
    <row r="360517" ht="12.75" customHeight="1" x14ac:dyDescent="0.2"/>
    <row r="360521" ht="12.75" customHeight="1" x14ac:dyDescent="0.2"/>
    <row r="360525" ht="12.75" customHeight="1" x14ac:dyDescent="0.2"/>
    <row r="360529" ht="12.75" customHeight="1" x14ac:dyDescent="0.2"/>
    <row r="360533" ht="12.75" customHeight="1" x14ac:dyDescent="0.2"/>
    <row r="360537" ht="12.75" customHeight="1" x14ac:dyDescent="0.2"/>
    <row r="360541" ht="12.75" customHeight="1" x14ac:dyDescent="0.2"/>
    <row r="360545" ht="12.75" customHeight="1" x14ac:dyDescent="0.2"/>
    <row r="360549" ht="12.75" customHeight="1" x14ac:dyDescent="0.2"/>
    <row r="360553" ht="12.75" customHeight="1" x14ac:dyDescent="0.2"/>
    <row r="360557" ht="12.75" customHeight="1" x14ac:dyDescent="0.2"/>
    <row r="360561" ht="12.75" customHeight="1" x14ac:dyDescent="0.2"/>
    <row r="360565" ht="12.75" customHeight="1" x14ac:dyDescent="0.2"/>
    <row r="360569" ht="12.75" customHeight="1" x14ac:dyDescent="0.2"/>
    <row r="360573" ht="12.75" customHeight="1" x14ac:dyDescent="0.2"/>
    <row r="360577" ht="12.75" customHeight="1" x14ac:dyDescent="0.2"/>
    <row r="360581" ht="12.75" customHeight="1" x14ac:dyDescent="0.2"/>
    <row r="360585" ht="12.75" customHeight="1" x14ac:dyDescent="0.2"/>
    <row r="360589" ht="12.75" customHeight="1" x14ac:dyDescent="0.2"/>
    <row r="360593" ht="12.75" customHeight="1" x14ac:dyDescent="0.2"/>
    <row r="360597" ht="12.75" customHeight="1" x14ac:dyDescent="0.2"/>
    <row r="360601" ht="12.75" customHeight="1" x14ac:dyDescent="0.2"/>
    <row r="360605" ht="12.75" customHeight="1" x14ac:dyDescent="0.2"/>
    <row r="360609" ht="12.75" customHeight="1" x14ac:dyDescent="0.2"/>
    <row r="360613" ht="12.75" customHeight="1" x14ac:dyDescent="0.2"/>
    <row r="360617" ht="12.75" customHeight="1" x14ac:dyDescent="0.2"/>
    <row r="360621" ht="12.75" customHeight="1" x14ac:dyDescent="0.2"/>
    <row r="360625" ht="12.75" customHeight="1" x14ac:dyDescent="0.2"/>
    <row r="360629" ht="12.75" customHeight="1" x14ac:dyDescent="0.2"/>
    <row r="360633" ht="12.75" customHeight="1" x14ac:dyDescent="0.2"/>
    <row r="360637" ht="12.75" customHeight="1" x14ac:dyDescent="0.2"/>
    <row r="360641" ht="12.75" customHeight="1" x14ac:dyDescent="0.2"/>
    <row r="360645" ht="12.75" customHeight="1" x14ac:dyDescent="0.2"/>
    <row r="360649" ht="12.75" customHeight="1" x14ac:dyDescent="0.2"/>
    <row r="360653" ht="12.75" customHeight="1" x14ac:dyDescent="0.2"/>
    <row r="360657" ht="12.75" customHeight="1" x14ac:dyDescent="0.2"/>
    <row r="360661" ht="12.75" customHeight="1" x14ac:dyDescent="0.2"/>
    <row r="360665" ht="12.75" customHeight="1" x14ac:dyDescent="0.2"/>
    <row r="360669" ht="12.75" customHeight="1" x14ac:dyDescent="0.2"/>
    <row r="360673" ht="12.75" customHeight="1" x14ac:dyDescent="0.2"/>
    <row r="360677" ht="12.75" customHeight="1" x14ac:dyDescent="0.2"/>
    <row r="360681" ht="12.75" customHeight="1" x14ac:dyDescent="0.2"/>
    <row r="360685" ht="12.75" customHeight="1" x14ac:dyDescent="0.2"/>
    <row r="360689" ht="12.75" customHeight="1" x14ac:dyDescent="0.2"/>
    <row r="360693" ht="12.75" customHeight="1" x14ac:dyDescent="0.2"/>
    <row r="360697" ht="12.75" customHeight="1" x14ac:dyDescent="0.2"/>
    <row r="360701" ht="12.75" customHeight="1" x14ac:dyDescent="0.2"/>
    <row r="360705" ht="12.75" customHeight="1" x14ac:dyDescent="0.2"/>
    <row r="360709" ht="12.75" customHeight="1" x14ac:dyDescent="0.2"/>
    <row r="360713" ht="12.75" customHeight="1" x14ac:dyDescent="0.2"/>
    <row r="360717" ht="12.75" customHeight="1" x14ac:dyDescent="0.2"/>
    <row r="360721" ht="12.75" customHeight="1" x14ac:dyDescent="0.2"/>
    <row r="360725" ht="12.75" customHeight="1" x14ac:dyDescent="0.2"/>
    <row r="360729" ht="12.75" customHeight="1" x14ac:dyDescent="0.2"/>
    <row r="360733" ht="12.75" customHeight="1" x14ac:dyDescent="0.2"/>
    <row r="360737" ht="12.75" customHeight="1" x14ac:dyDescent="0.2"/>
    <row r="360741" ht="12.75" customHeight="1" x14ac:dyDescent="0.2"/>
    <row r="360745" ht="12.75" customHeight="1" x14ac:dyDescent="0.2"/>
    <row r="360749" ht="12.75" customHeight="1" x14ac:dyDescent="0.2"/>
    <row r="360753" ht="12.75" customHeight="1" x14ac:dyDescent="0.2"/>
    <row r="360757" ht="12.75" customHeight="1" x14ac:dyDescent="0.2"/>
    <row r="360761" ht="12.75" customHeight="1" x14ac:dyDescent="0.2"/>
    <row r="360765" ht="12.75" customHeight="1" x14ac:dyDescent="0.2"/>
    <row r="360769" ht="12.75" customHeight="1" x14ac:dyDescent="0.2"/>
    <row r="360773" ht="12.75" customHeight="1" x14ac:dyDescent="0.2"/>
    <row r="360777" ht="12.75" customHeight="1" x14ac:dyDescent="0.2"/>
    <row r="360781" ht="12.75" customHeight="1" x14ac:dyDescent="0.2"/>
    <row r="360785" ht="12.75" customHeight="1" x14ac:dyDescent="0.2"/>
    <row r="360789" ht="12.75" customHeight="1" x14ac:dyDescent="0.2"/>
    <row r="360793" ht="12.75" customHeight="1" x14ac:dyDescent="0.2"/>
    <row r="360797" ht="12.75" customHeight="1" x14ac:dyDescent="0.2"/>
    <row r="360801" ht="12.75" customHeight="1" x14ac:dyDescent="0.2"/>
    <row r="360805" ht="12.75" customHeight="1" x14ac:dyDescent="0.2"/>
    <row r="360809" ht="12.75" customHeight="1" x14ac:dyDescent="0.2"/>
    <row r="360813" ht="12.75" customHeight="1" x14ac:dyDescent="0.2"/>
    <row r="360817" ht="12.75" customHeight="1" x14ac:dyDescent="0.2"/>
    <row r="360821" ht="12.75" customHeight="1" x14ac:dyDescent="0.2"/>
    <row r="360825" ht="12.75" customHeight="1" x14ac:dyDescent="0.2"/>
    <row r="360829" ht="12.75" customHeight="1" x14ac:dyDescent="0.2"/>
    <row r="360833" ht="12.75" customHeight="1" x14ac:dyDescent="0.2"/>
    <row r="360837" ht="12.75" customHeight="1" x14ac:dyDescent="0.2"/>
    <row r="360841" ht="12.75" customHeight="1" x14ac:dyDescent="0.2"/>
    <row r="360845" ht="12.75" customHeight="1" x14ac:dyDescent="0.2"/>
    <row r="360849" ht="12.75" customHeight="1" x14ac:dyDescent="0.2"/>
    <row r="360853" ht="12.75" customHeight="1" x14ac:dyDescent="0.2"/>
    <row r="360857" ht="12.75" customHeight="1" x14ac:dyDescent="0.2"/>
    <row r="360861" ht="12.75" customHeight="1" x14ac:dyDescent="0.2"/>
    <row r="360865" ht="12.75" customHeight="1" x14ac:dyDescent="0.2"/>
    <row r="360869" ht="12.75" customHeight="1" x14ac:dyDescent="0.2"/>
    <row r="360873" ht="12.75" customHeight="1" x14ac:dyDescent="0.2"/>
    <row r="360877" ht="12.75" customHeight="1" x14ac:dyDescent="0.2"/>
    <row r="360881" ht="12.75" customHeight="1" x14ac:dyDescent="0.2"/>
    <row r="360885" ht="12.75" customHeight="1" x14ac:dyDescent="0.2"/>
    <row r="360889" ht="12.75" customHeight="1" x14ac:dyDescent="0.2"/>
    <row r="360893" ht="12.75" customHeight="1" x14ac:dyDescent="0.2"/>
    <row r="360897" ht="12.75" customHeight="1" x14ac:dyDescent="0.2"/>
    <row r="360901" ht="12.75" customHeight="1" x14ac:dyDescent="0.2"/>
    <row r="360905" ht="12.75" customHeight="1" x14ac:dyDescent="0.2"/>
    <row r="360909" ht="12.75" customHeight="1" x14ac:dyDescent="0.2"/>
    <row r="360913" ht="12.75" customHeight="1" x14ac:dyDescent="0.2"/>
    <row r="360917" ht="12.75" customHeight="1" x14ac:dyDescent="0.2"/>
    <row r="360921" ht="12.75" customHeight="1" x14ac:dyDescent="0.2"/>
    <row r="360925" ht="12.75" customHeight="1" x14ac:dyDescent="0.2"/>
    <row r="360929" ht="12.75" customHeight="1" x14ac:dyDescent="0.2"/>
    <row r="360933" ht="12.75" customHeight="1" x14ac:dyDescent="0.2"/>
    <row r="360937" ht="12.75" customHeight="1" x14ac:dyDescent="0.2"/>
    <row r="360941" ht="12.75" customHeight="1" x14ac:dyDescent="0.2"/>
    <row r="360945" ht="12.75" customHeight="1" x14ac:dyDescent="0.2"/>
    <row r="360949" ht="12.75" customHeight="1" x14ac:dyDescent="0.2"/>
    <row r="360953" ht="12.75" customHeight="1" x14ac:dyDescent="0.2"/>
    <row r="360957" ht="12.75" customHeight="1" x14ac:dyDescent="0.2"/>
    <row r="360961" ht="12.75" customHeight="1" x14ac:dyDescent="0.2"/>
    <row r="360965" ht="12.75" customHeight="1" x14ac:dyDescent="0.2"/>
    <row r="360969" ht="12.75" customHeight="1" x14ac:dyDescent="0.2"/>
    <row r="360973" ht="12.75" customHeight="1" x14ac:dyDescent="0.2"/>
    <row r="360977" ht="12.75" customHeight="1" x14ac:dyDescent="0.2"/>
    <row r="360981" ht="12.75" customHeight="1" x14ac:dyDescent="0.2"/>
    <row r="360985" ht="12.75" customHeight="1" x14ac:dyDescent="0.2"/>
    <row r="360989" ht="12.75" customHeight="1" x14ac:dyDescent="0.2"/>
    <row r="360993" ht="12.75" customHeight="1" x14ac:dyDescent="0.2"/>
    <row r="360997" ht="12.75" customHeight="1" x14ac:dyDescent="0.2"/>
    <row r="361001" ht="12.75" customHeight="1" x14ac:dyDescent="0.2"/>
    <row r="361005" ht="12.75" customHeight="1" x14ac:dyDescent="0.2"/>
    <row r="361009" ht="12.75" customHeight="1" x14ac:dyDescent="0.2"/>
    <row r="361013" ht="12.75" customHeight="1" x14ac:dyDescent="0.2"/>
    <row r="361017" ht="12.75" customHeight="1" x14ac:dyDescent="0.2"/>
    <row r="361021" ht="12.75" customHeight="1" x14ac:dyDescent="0.2"/>
    <row r="361025" ht="12.75" customHeight="1" x14ac:dyDescent="0.2"/>
    <row r="361029" ht="12.75" customHeight="1" x14ac:dyDescent="0.2"/>
    <row r="361033" ht="12.75" customHeight="1" x14ac:dyDescent="0.2"/>
    <row r="361037" ht="12.75" customHeight="1" x14ac:dyDescent="0.2"/>
    <row r="361041" ht="12.75" customHeight="1" x14ac:dyDescent="0.2"/>
    <row r="361045" ht="12.75" customHeight="1" x14ac:dyDescent="0.2"/>
    <row r="361049" ht="12.75" customHeight="1" x14ac:dyDescent="0.2"/>
    <row r="361053" ht="12.75" customHeight="1" x14ac:dyDescent="0.2"/>
    <row r="361057" ht="12.75" customHeight="1" x14ac:dyDescent="0.2"/>
    <row r="361061" ht="12.75" customHeight="1" x14ac:dyDescent="0.2"/>
    <row r="361065" ht="12.75" customHeight="1" x14ac:dyDescent="0.2"/>
    <row r="361069" ht="12.75" customHeight="1" x14ac:dyDescent="0.2"/>
    <row r="361073" ht="12.75" customHeight="1" x14ac:dyDescent="0.2"/>
    <row r="361077" ht="12.75" customHeight="1" x14ac:dyDescent="0.2"/>
    <row r="361081" ht="12.75" customHeight="1" x14ac:dyDescent="0.2"/>
    <row r="361085" ht="12.75" customHeight="1" x14ac:dyDescent="0.2"/>
    <row r="361089" ht="12.75" customHeight="1" x14ac:dyDescent="0.2"/>
    <row r="361093" ht="12.75" customHeight="1" x14ac:dyDescent="0.2"/>
    <row r="361097" ht="12.75" customHeight="1" x14ac:dyDescent="0.2"/>
    <row r="361101" ht="12.75" customHeight="1" x14ac:dyDescent="0.2"/>
    <row r="361105" ht="12.75" customHeight="1" x14ac:dyDescent="0.2"/>
    <row r="361109" ht="12.75" customHeight="1" x14ac:dyDescent="0.2"/>
    <row r="361113" ht="12.75" customHeight="1" x14ac:dyDescent="0.2"/>
    <row r="361117" ht="12.75" customHeight="1" x14ac:dyDescent="0.2"/>
    <row r="361121" ht="12.75" customHeight="1" x14ac:dyDescent="0.2"/>
    <row r="361125" ht="12.75" customHeight="1" x14ac:dyDescent="0.2"/>
    <row r="361129" ht="12.75" customHeight="1" x14ac:dyDescent="0.2"/>
    <row r="361133" ht="12.75" customHeight="1" x14ac:dyDescent="0.2"/>
    <row r="361137" ht="12.75" customHeight="1" x14ac:dyDescent="0.2"/>
    <row r="361141" ht="12.75" customHeight="1" x14ac:dyDescent="0.2"/>
    <row r="361145" ht="12.75" customHeight="1" x14ac:dyDescent="0.2"/>
    <row r="361149" ht="12.75" customHeight="1" x14ac:dyDescent="0.2"/>
    <row r="361153" ht="12.75" customHeight="1" x14ac:dyDescent="0.2"/>
    <row r="361157" ht="12.75" customHeight="1" x14ac:dyDescent="0.2"/>
    <row r="361161" ht="12.75" customHeight="1" x14ac:dyDescent="0.2"/>
    <row r="361165" ht="12.75" customHeight="1" x14ac:dyDescent="0.2"/>
    <row r="361169" ht="12.75" customHeight="1" x14ac:dyDescent="0.2"/>
    <row r="361173" ht="12.75" customHeight="1" x14ac:dyDescent="0.2"/>
    <row r="361177" ht="12.75" customHeight="1" x14ac:dyDescent="0.2"/>
    <row r="361181" ht="12.75" customHeight="1" x14ac:dyDescent="0.2"/>
    <row r="361185" ht="12.75" customHeight="1" x14ac:dyDescent="0.2"/>
    <row r="361189" ht="12.75" customHeight="1" x14ac:dyDescent="0.2"/>
    <row r="361193" ht="12.75" customHeight="1" x14ac:dyDescent="0.2"/>
    <row r="361197" ht="12.75" customHeight="1" x14ac:dyDescent="0.2"/>
    <row r="361201" ht="12.75" customHeight="1" x14ac:dyDescent="0.2"/>
    <row r="361205" ht="12.75" customHeight="1" x14ac:dyDescent="0.2"/>
    <row r="361209" ht="12.75" customHeight="1" x14ac:dyDescent="0.2"/>
    <row r="361213" ht="12.75" customHeight="1" x14ac:dyDescent="0.2"/>
    <row r="361217" ht="12.75" customHeight="1" x14ac:dyDescent="0.2"/>
    <row r="361221" ht="12.75" customHeight="1" x14ac:dyDescent="0.2"/>
    <row r="361225" ht="12.75" customHeight="1" x14ac:dyDescent="0.2"/>
    <row r="361229" ht="12.75" customHeight="1" x14ac:dyDescent="0.2"/>
    <row r="361233" ht="12.75" customHeight="1" x14ac:dyDescent="0.2"/>
    <row r="361237" ht="12.75" customHeight="1" x14ac:dyDescent="0.2"/>
    <row r="361241" ht="12.75" customHeight="1" x14ac:dyDescent="0.2"/>
    <row r="361245" ht="12.75" customHeight="1" x14ac:dyDescent="0.2"/>
    <row r="361249" ht="12.75" customHeight="1" x14ac:dyDescent="0.2"/>
    <row r="361253" ht="12.75" customHeight="1" x14ac:dyDescent="0.2"/>
    <row r="361257" ht="12.75" customHeight="1" x14ac:dyDescent="0.2"/>
    <row r="361261" ht="12.75" customHeight="1" x14ac:dyDescent="0.2"/>
    <row r="361265" ht="12.75" customHeight="1" x14ac:dyDescent="0.2"/>
    <row r="361269" ht="12.75" customHeight="1" x14ac:dyDescent="0.2"/>
    <row r="361273" ht="12.75" customHeight="1" x14ac:dyDescent="0.2"/>
    <row r="361277" ht="12.75" customHeight="1" x14ac:dyDescent="0.2"/>
    <row r="361281" ht="12.75" customHeight="1" x14ac:dyDescent="0.2"/>
    <row r="361285" ht="12.75" customHeight="1" x14ac:dyDescent="0.2"/>
    <row r="361289" ht="12.75" customHeight="1" x14ac:dyDescent="0.2"/>
    <row r="361293" ht="12.75" customHeight="1" x14ac:dyDescent="0.2"/>
    <row r="361297" ht="12.75" customHeight="1" x14ac:dyDescent="0.2"/>
    <row r="361301" ht="12.75" customHeight="1" x14ac:dyDescent="0.2"/>
    <row r="361305" ht="12.75" customHeight="1" x14ac:dyDescent="0.2"/>
    <row r="361309" ht="12.75" customHeight="1" x14ac:dyDescent="0.2"/>
    <row r="361313" ht="12.75" customHeight="1" x14ac:dyDescent="0.2"/>
    <row r="361317" ht="12.75" customHeight="1" x14ac:dyDescent="0.2"/>
    <row r="361321" ht="12.75" customHeight="1" x14ac:dyDescent="0.2"/>
    <row r="361325" ht="12.75" customHeight="1" x14ac:dyDescent="0.2"/>
    <row r="361329" ht="12.75" customHeight="1" x14ac:dyDescent="0.2"/>
    <row r="361333" ht="12.75" customHeight="1" x14ac:dyDescent="0.2"/>
    <row r="361337" ht="12.75" customHeight="1" x14ac:dyDescent="0.2"/>
    <row r="361341" ht="12.75" customHeight="1" x14ac:dyDescent="0.2"/>
    <row r="361345" ht="12.75" customHeight="1" x14ac:dyDescent="0.2"/>
    <row r="361349" ht="12.75" customHeight="1" x14ac:dyDescent="0.2"/>
    <row r="361353" ht="12.75" customHeight="1" x14ac:dyDescent="0.2"/>
    <row r="361357" ht="12.75" customHeight="1" x14ac:dyDescent="0.2"/>
    <row r="361361" ht="12.75" customHeight="1" x14ac:dyDescent="0.2"/>
    <row r="361365" ht="12.75" customHeight="1" x14ac:dyDescent="0.2"/>
    <row r="361369" ht="12.75" customHeight="1" x14ac:dyDescent="0.2"/>
    <row r="361373" ht="12.75" customHeight="1" x14ac:dyDescent="0.2"/>
    <row r="361377" ht="12.75" customHeight="1" x14ac:dyDescent="0.2"/>
    <row r="361381" ht="12.75" customHeight="1" x14ac:dyDescent="0.2"/>
    <row r="361385" ht="12.75" customHeight="1" x14ac:dyDescent="0.2"/>
    <row r="361389" ht="12.75" customHeight="1" x14ac:dyDescent="0.2"/>
    <row r="361393" ht="12.75" customHeight="1" x14ac:dyDescent="0.2"/>
    <row r="361397" ht="12.75" customHeight="1" x14ac:dyDescent="0.2"/>
    <row r="361401" ht="12.75" customHeight="1" x14ac:dyDescent="0.2"/>
    <row r="361405" ht="12.75" customHeight="1" x14ac:dyDescent="0.2"/>
    <row r="361409" ht="12.75" customHeight="1" x14ac:dyDescent="0.2"/>
    <row r="361413" ht="12.75" customHeight="1" x14ac:dyDescent="0.2"/>
    <row r="361417" ht="12.75" customHeight="1" x14ac:dyDescent="0.2"/>
    <row r="361421" ht="12.75" customHeight="1" x14ac:dyDescent="0.2"/>
    <row r="361425" ht="12.75" customHeight="1" x14ac:dyDescent="0.2"/>
    <row r="361429" ht="12.75" customHeight="1" x14ac:dyDescent="0.2"/>
    <row r="361433" ht="12.75" customHeight="1" x14ac:dyDescent="0.2"/>
    <row r="361437" ht="12.75" customHeight="1" x14ac:dyDescent="0.2"/>
    <row r="361441" ht="12.75" customHeight="1" x14ac:dyDescent="0.2"/>
    <row r="361445" ht="12.75" customHeight="1" x14ac:dyDescent="0.2"/>
    <row r="361449" ht="12.75" customHeight="1" x14ac:dyDescent="0.2"/>
    <row r="361453" ht="12.75" customHeight="1" x14ac:dyDescent="0.2"/>
    <row r="361457" ht="12.75" customHeight="1" x14ac:dyDescent="0.2"/>
    <row r="361461" ht="12.75" customHeight="1" x14ac:dyDescent="0.2"/>
    <row r="361465" ht="12.75" customHeight="1" x14ac:dyDescent="0.2"/>
    <row r="361469" ht="12.75" customHeight="1" x14ac:dyDescent="0.2"/>
    <row r="361473" ht="12.75" customHeight="1" x14ac:dyDescent="0.2"/>
    <row r="361477" ht="12.75" customHeight="1" x14ac:dyDescent="0.2"/>
    <row r="361481" ht="12.75" customHeight="1" x14ac:dyDescent="0.2"/>
    <row r="361485" ht="12.75" customHeight="1" x14ac:dyDescent="0.2"/>
    <row r="361489" ht="12.75" customHeight="1" x14ac:dyDescent="0.2"/>
    <row r="361493" ht="12.75" customHeight="1" x14ac:dyDescent="0.2"/>
    <row r="361497" ht="12.75" customHeight="1" x14ac:dyDescent="0.2"/>
    <row r="361501" ht="12.75" customHeight="1" x14ac:dyDescent="0.2"/>
    <row r="361505" ht="12.75" customHeight="1" x14ac:dyDescent="0.2"/>
    <row r="361509" ht="12.75" customHeight="1" x14ac:dyDescent="0.2"/>
    <row r="361513" ht="12.75" customHeight="1" x14ac:dyDescent="0.2"/>
    <row r="361517" ht="12.75" customHeight="1" x14ac:dyDescent="0.2"/>
    <row r="361521" ht="12.75" customHeight="1" x14ac:dyDescent="0.2"/>
    <row r="361525" ht="12.75" customHeight="1" x14ac:dyDescent="0.2"/>
    <row r="361529" ht="12.75" customHeight="1" x14ac:dyDescent="0.2"/>
    <row r="361533" ht="12.75" customHeight="1" x14ac:dyDescent="0.2"/>
    <row r="361537" ht="12.75" customHeight="1" x14ac:dyDescent="0.2"/>
    <row r="361541" ht="12.75" customHeight="1" x14ac:dyDescent="0.2"/>
    <row r="361545" ht="12.75" customHeight="1" x14ac:dyDescent="0.2"/>
    <row r="361549" ht="12.75" customHeight="1" x14ac:dyDescent="0.2"/>
    <row r="361553" ht="12.75" customHeight="1" x14ac:dyDescent="0.2"/>
    <row r="361557" ht="12.75" customHeight="1" x14ac:dyDescent="0.2"/>
    <row r="361561" ht="12.75" customHeight="1" x14ac:dyDescent="0.2"/>
    <row r="361565" ht="12.75" customHeight="1" x14ac:dyDescent="0.2"/>
    <row r="361569" ht="12.75" customHeight="1" x14ac:dyDescent="0.2"/>
    <row r="361573" ht="12.75" customHeight="1" x14ac:dyDescent="0.2"/>
    <row r="361577" ht="12.75" customHeight="1" x14ac:dyDescent="0.2"/>
    <row r="361581" ht="12.75" customHeight="1" x14ac:dyDescent="0.2"/>
    <row r="361585" ht="12.75" customHeight="1" x14ac:dyDescent="0.2"/>
    <row r="361589" ht="12.75" customHeight="1" x14ac:dyDescent="0.2"/>
    <row r="361593" ht="12.75" customHeight="1" x14ac:dyDescent="0.2"/>
    <row r="361597" ht="12.75" customHeight="1" x14ac:dyDescent="0.2"/>
    <row r="361601" ht="12.75" customHeight="1" x14ac:dyDescent="0.2"/>
    <row r="361605" ht="12.75" customHeight="1" x14ac:dyDescent="0.2"/>
    <row r="361609" ht="12.75" customHeight="1" x14ac:dyDescent="0.2"/>
    <row r="361613" ht="12.75" customHeight="1" x14ac:dyDescent="0.2"/>
    <row r="361617" ht="12.75" customHeight="1" x14ac:dyDescent="0.2"/>
    <row r="361621" ht="12.75" customHeight="1" x14ac:dyDescent="0.2"/>
    <row r="361625" ht="12.75" customHeight="1" x14ac:dyDescent="0.2"/>
    <row r="361629" ht="12.75" customHeight="1" x14ac:dyDescent="0.2"/>
    <row r="361633" ht="12.75" customHeight="1" x14ac:dyDescent="0.2"/>
    <row r="361637" ht="12.75" customHeight="1" x14ac:dyDescent="0.2"/>
    <row r="361641" ht="12.75" customHeight="1" x14ac:dyDescent="0.2"/>
    <row r="361645" ht="12.75" customHeight="1" x14ac:dyDescent="0.2"/>
    <row r="361649" ht="12.75" customHeight="1" x14ac:dyDescent="0.2"/>
    <row r="361653" ht="12.75" customHeight="1" x14ac:dyDescent="0.2"/>
    <row r="361657" ht="12.75" customHeight="1" x14ac:dyDescent="0.2"/>
    <row r="361661" ht="12.75" customHeight="1" x14ac:dyDescent="0.2"/>
    <row r="361665" ht="12.75" customHeight="1" x14ac:dyDescent="0.2"/>
    <row r="361669" ht="12.75" customHeight="1" x14ac:dyDescent="0.2"/>
    <row r="361673" ht="12.75" customHeight="1" x14ac:dyDescent="0.2"/>
    <row r="361677" ht="12.75" customHeight="1" x14ac:dyDescent="0.2"/>
    <row r="361681" ht="12.75" customHeight="1" x14ac:dyDescent="0.2"/>
    <row r="361685" ht="12.75" customHeight="1" x14ac:dyDescent="0.2"/>
    <row r="361689" ht="12.75" customHeight="1" x14ac:dyDescent="0.2"/>
    <row r="361693" ht="12.75" customHeight="1" x14ac:dyDescent="0.2"/>
    <row r="361697" ht="12.75" customHeight="1" x14ac:dyDescent="0.2"/>
    <row r="361701" ht="12.75" customHeight="1" x14ac:dyDescent="0.2"/>
    <row r="361705" ht="12.75" customHeight="1" x14ac:dyDescent="0.2"/>
    <row r="361709" ht="12.75" customHeight="1" x14ac:dyDescent="0.2"/>
    <row r="361713" ht="12.75" customHeight="1" x14ac:dyDescent="0.2"/>
    <row r="361717" ht="12.75" customHeight="1" x14ac:dyDescent="0.2"/>
    <row r="361721" ht="12.75" customHeight="1" x14ac:dyDescent="0.2"/>
    <row r="361725" ht="12.75" customHeight="1" x14ac:dyDescent="0.2"/>
    <row r="361729" ht="12.75" customHeight="1" x14ac:dyDescent="0.2"/>
    <row r="361733" ht="12.75" customHeight="1" x14ac:dyDescent="0.2"/>
    <row r="361737" ht="12.75" customHeight="1" x14ac:dyDescent="0.2"/>
    <row r="361741" ht="12.75" customHeight="1" x14ac:dyDescent="0.2"/>
    <row r="361745" ht="12.75" customHeight="1" x14ac:dyDescent="0.2"/>
    <row r="361749" ht="12.75" customHeight="1" x14ac:dyDescent="0.2"/>
    <row r="361753" ht="12.75" customHeight="1" x14ac:dyDescent="0.2"/>
    <row r="361757" ht="12.75" customHeight="1" x14ac:dyDescent="0.2"/>
    <row r="361761" ht="12.75" customHeight="1" x14ac:dyDescent="0.2"/>
    <row r="361765" ht="12.75" customHeight="1" x14ac:dyDescent="0.2"/>
    <row r="361769" ht="12.75" customHeight="1" x14ac:dyDescent="0.2"/>
    <row r="361773" ht="12.75" customHeight="1" x14ac:dyDescent="0.2"/>
    <row r="361777" ht="12.75" customHeight="1" x14ac:dyDescent="0.2"/>
    <row r="361781" ht="12.75" customHeight="1" x14ac:dyDescent="0.2"/>
    <row r="361785" ht="12.75" customHeight="1" x14ac:dyDescent="0.2"/>
    <row r="361789" ht="12.75" customHeight="1" x14ac:dyDescent="0.2"/>
    <row r="361793" ht="12.75" customHeight="1" x14ac:dyDescent="0.2"/>
    <row r="361797" ht="12.75" customHeight="1" x14ac:dyDescent="0.2"/>
    <row r="361801" ht="12.75" customHeight="1" x14ac:dyDescent="0.2"/>
    <row r="361805" ht="12.75" customHeight="1" x14ac:dyDescent="0.2"/>
    <row r="361809" ht="12.75" customHeight="1" x14ac:dyDescent="0.2"/>
    <row r="361813" ht="12.75" customHeight="1" x14ac:dyDescent="0.2"/>
    <row r="361817" ht="12.75" customHeight="1" x14ac:dyDescent="0.2"/>
    <row r="361821" ht="12.75" customHeight="1" x14ac:dyDescent="0.2"/>
    <row r="361825" ht="12.75" customHeight="1" x14ac:dyDescent="0.2"/>
    <row r="361829" ht="12.75" customHeight="1" x14ac:dyDescent="0.2"/>
    <row r="361833" ht="12.75" customHeight="1" x14ac:dyDescent="0.2"/>
    <row r="361837" ht="12.75" customHeight="1" x14ac:dyDescent="0.2"/>
    <row r="361841" ht="12.75" customHeight="1" x14ac:dyDescent="0.2"/>
    <row r="361845" ht="12.75" customHeight="1" x14ac:dyDescent="0.2"/>
    <row r="361849" ht="12.75" customHeight="1" x14ac:dyDescent="0.2"/>
    <row r="361853" ht="12.75" customHeight="1" x14ac:dyDescent="0.2"/>
    <row r="361857" ht="12.75" customHeight="1" x14ac:dyDescent="0.2"/>
    <row r="361861" ht="12.75" customHeight="1" x14ac:dyDescent="0.2"/>
    <row r="361865" ht="12.75" customHeight="1" x14ac:dyDescent="0.2"/>
    <row r="361869" ht="12.75" customHeight="1" x14ac:dyDescent="0.2"/>
    <row r="361873" ht="12.75" customHeight="1" x14ac:dyDescent="0.2"/>
    <row r="361877" ht="12.75" customHeight="1" x14ac:dyDescent="0.2"/>
    <row r="361881" ht="12.75" customHeight="1" x14ac:dyDescent="0.2"/>
    <row r="361885" ht="12.75" customHeight="1" x14ac:dyDescent="0.2"/>
    <row r="361889" ht="12.75" customHeight="1" x14ac:dyDescent="0.2"/>
    <row r="361893" ht="12.75" customHeight="1" x14ac:dyDescent="0.2"/>
    <row r="361897" ht="12.75" customHeight="1" x14ac:dyDescent="0.2"/>
    <row r="361901" ht="12.75" customHeight="1" x14ac:dyDescent="0.2"/>
    <row r="361905" ht="12.75" customHeight="1" x14ac:dyDescent="0.2"/>
    <row r="361909" ht="12.75" customHeight="1" x14ac:dyDescent="0.2"/>
    <row r="361913" ht="12.75" customHeight="1" x14ac:dyDescent="0.2"/>
    <row r="361917" ht="12.75" customHeight="1" x14ac:dyDescent="0.2"/>
    <row r="361921" ht="12.75" customHeight="1" x14ac:dyDescent="0.2"/>
    <row r="361925" ht="12.75" customHeight="1" x14ac:dyDescent="0.2"/>
    <row r="361929" ht="12.75" customHeight="1" x14ac:dyDescent="0.2"/>
    <row r="361933" ht="12.75" customHeight="1" x14ac:dyDescent="0.2"/>
    <row r="361937" ht="12.75" customHeight="1" x14ac:dyDescent="0.2"/>
    <row r="361941" ht="12.75" customHeight="1" x14ac:dyDescent="0.2"/>
    <row r="361945" ht="12.75" customHeight="1" x14ac:dyDescent="0.2"/>
    <row r="361949" ht="12.75" customHeight="1" x14ac:dyDescent="0.2"/>
    <row r="361953" ht="12.75" customHeight="1" x14ac:dyDescent="0.2"/>
    <row r="361957" ht="12.75" customHeight="1" x14ac:dyDescent="0.2"/>
    <row r="361961" ht="12.75" customHeight="1" x14ac:dyDescent="0.2"/>
    <row r="361965" ht="12.75" customHeight="1" x14ac:dyDescent="0.2"/>
    <row r="361969" ht="12.75" customHeight="1" x14ac:dyDescent="0.2"/>
    <row r="361973" ht="12.75" customHeight="1" x14ac:dyDescent="0.2"/>
    <row r="361977" ht="12.75" customHeight="1" x14ac:dyDescent="0.2"/>
    <row r="361981" ht="12.75" customHeight="1" x14ac:dyDescent="0.2"/>
    <row r="361985" ht="12.75" customHeight="1" x14ac:dyDescent="0.2"/>
    <row r="361989" ht="12.75" customHeight="1" x14ac:dyDescent="0.2"/>
    <row r="361993" ht="12.75" customHeight="1" x14ac:dyDescent="0.2"/>
    <row r="361997" ht="12.75" customHeight="1" x14ac:dyDescent="0.2"/>
    <row r="362001" ht="12.75" customHeight="1" x14ac:dyDescent="0.2"/>
    <row r="362005" ht="12.75" customHeight="1" x14ac:dyDescent="0.2"/>
    <row r="362009" ht="12.75" customHeight="1" x14ac:dyDescent="0.2"/>
    <row r="362013" ht="12.75" customHeight="1" x14ac:dyDescent="0.2"/>
    <row r="362017" ht="12.75" customHeight="1" x14ac:dyDescent="0.2"/>
    <row r="362021" ht="12.75" customHeight="1" x14ac:dyDescent="0.2"/>
    <row r="362025" ht="12.75" customHeight="1" x14ac:dyDescent="0.2"/>
    <row r="362029" ht="12.75" customHeight="1" x14ac:dyDescent="0.2"/>
    <row r="362033" ht="12.75" customHeight="1" x14ac:dyDescent="0.2"/>
    <row r="362037" ht="12.75" customHeight="1" x14ac:dyDescent="0.2"/>
    <row r="362041" ht="12.75" customHeight="1" x14ac:dyDescent="0.2"/>
    <row r="362045" ht="12.75" customHeight="1" x14ac:dyDescent="0.2"/>
    <row r="362049" ht="12.75" customHeight="1" x14ac:dyDescent="0.2"/>
    <row r="362053" ht="12.75" customHeight="1" x14ac:dyDescent="0.2"/>
    <row r="362057" ht="12.75" customHeight="1" x14ac:dyDescent="0.2"/>
    <row r="362061" ht="12.75" customHeight="1" x14ac:dyDescent="0.2"/>
    <row r="362065" ht="12.75" customHeight="1" x14ac:dyDescent="0.2"/>
    <row r="362069" ht="12.75" customHeight="1" x14ac:dyDescent="0.2"/>
    <row r="362073" ht="12.75" customHeight="1" x14ac:dyDescent="0.2"/>
    <row r="362077" ht="12.75" customHeight="1" x14ac:dyDescent="0.2"/>
    <row r="362081" ht="12.75" customHeight="1" x14ac:dyDescent="0.2"/>
    <row r="362085" ht="12.75" customHeight="1" x14ac:dyDescent="0.2"/>
    <row r="362089" ht="12.75" customHeight="1" x14ac:dyDescent="0.2"/>
    <row r="362093" ht="12.75" customHeight="1" x14ac:dyDescent="0.2"/>
    <row r="362097" ht="12.75" customHeight="1" x14ac:dyDescent="0.2"/>
    <row r="362101" ht="12.75" customHeight="1" x14ac:dyDescent="0.2"/>
    <row r="362105" ht="12.75" customHeight="1" x14ac:dyDescent="0.2"/>
    <row r="362109" ht="12.75" customHeight="1" x14ac:dyDescent="0.2"/>
    <row r="362113" ht="12.75" customHeight="1" x14ac:dyDescent="0.2"/>
    <row r="362117" ht="12.75" customHeight="1" x14ac:dyDescent="0.2"/>
    <row r="362121" ht="12.75" customHeight="1" x14ac:dyDescent="0.2"/>
    <row r="362125" ht="12.75" customHeight="1" x14ac:dyDescent="0.2"/>
    <row r="362129" ht="12.75" customHeight="1" x14ac:dyDescent="0.2"/>
    <row r="362133" ht="12.75" customHeight="1" x14ac:dyDescent="0.2"/>
    <row r="362137" ht="12.75" customHeight="1" x14ac:dyDescent="0.2"/>
    <row r="362141" ht="12.75" customHeight="1" x14ac:dyDescent="0.2"/>
    <row r="362145" ht="12.75" customHeight="1" x14ac:dyDescent="0.2"/>
    <row r="362149" ht="12.75" customHeight="1" x14ac:dyDescent="0.2"/>
    <row r="362153" ht="12.75" customHeight="1" x14ac:dyDescent="0.2"/>
    <row r="362157" ht="12.75" customHeight="1" x14ac:dyDescent="0.2"/>
    <row r="362161" ht="12.75" customHeight="1" x14ac:dyDescent="0.2"/>
    <row r="362165" ht="12.75" customHeight="1" x14ac:dyDescent="0.2"/>
    <row r="362169" ht="12.75" customHeight="1" x14ac:dyDescent="0.2"/>
    <row r="362173" ht="12.75" customHeight="1" x14ac:dyDescent="0.2"/>
    <row r="362177" ht="12.75" customHeight="1" x14ac:dyDescent="0.2"/>
    <row r="362181" ht="12.75" customHeight="1" x14ac:dyDescent="0.2"/>
    <row r="362185" ht="12.75" customHeight="1" x14ac:dyDescent="0.2"/>
    <row r="362189" ht="12.75" customHeight="1" x14ac:dyDescent="0.2"/>
    <row r="362193" ht="12.75" customHeight="1" x14ac:dyDescent="0.2"/>
    <row r="362197" ht="12.75" customHeight="1" x14ac:dyDescent="0.2"/>
    <row r="362201" ht="12.75" customHeight="1" x14ac:dyDescent="0.2"/>
    <row r="362205" ht="12.75" customHeight="1" x14ac:dyDescent="0.2"/>
    <row r="362209" ht="12.75" customHeight="1" x14ac:dyDescent="0.2"/>
    <row r="362213" ht="12.75" customHeight="1" x14ac:dyDescent="0.2"/>
    <row r="362217" ht="12.75" customHeight="1" x14ac:dyDescent="0.2"/>
    <row r="362221" ht="12.75" customHeight="1" x14ac:dyDescent="0.2"/>
    <row r="362225" ht="12.75" customHeight="1" x14ac:dyDescent="0.2"/>
    <row r="362229" ht="12.75" customHeight="1" x14ac:dyDescent="0.2"/>
    <row r="362233" ht="12.75" customHeight="1" x14ac:dyDescent="0.2"/>
    <row r="362237" ht="12.75" customHeight="1" x14ac:dyDescent="0.2"/>
    <row r="362241" ht="12.75" customHeight="1" x14ac:dyDescent="0.2"/>
    <row r="362245" ht="12.75" customHeight="1" x14ac:dyDescent="0.2"/>
    <row r="362249" ht="12.75" customHeight="1" x14ac:dyDescent="0.2"/>
    <row r="362253" ht="12.75" customHeight="1" x14ac:dyDescent="0.2"/>
    <row r="362257" ht="12.75" customHeight="1" x14ac:dyDescent="0.2"/>
    <row r="362261" ht="12.75" customHeight="1" x14ac:dyDescent="0.2"/>
    <row r="362265" ht="12.75" customHeight="1" x14ac:dyDescent="0.2"/>
    <row r="362269" ht="12.75" customHeight="1" x14ac:dyDescent="0.2"/>
    <row r="362273" ht="12.75" customHeight="1" x14ac:dyDescent="0.2"/>
    <row r="362277" ht="12.75" customHeight="1" x14ac:dyDescent="0.2"/>
    <row r="362281" ht="12.75" customHeight="1" x14ac:dyDescent="0.2"/>
    <row r="362285" ht="12.75" customHeight="1" x14ac:dyDescent="0.2"/>
    <row r="362289" ht="12.75" customHeight="1" x14ac:dyDescent="0.2"/>
    <row r="362293" ht="12.75" customHeight="1" x14ac:dyDescent="0.2"/>
    <row r="362297" ht="12.75" customHeight="1" x14ac:dyDescent="0.2"/>
    <row r="362301" ht="12.75" customHeight="1" x14ac:dyDescent="0.2"/>
    <row r="362305" ht="12.75" customHeight="1" x14ac:dyDescent="0.2"/>
    <row r="362309" ht="12.75" customHeight="1" x14ac:dyDescent="0.2"/>
    <row r="362313" ht="12.75" customHeight="1" x14ac:dyDescent="0.2"/>
    <row r="362317" ht="12.75" customHeight="1" x14ac:dyDescent="0.2"/>
    <row r="362321" ht="12.75" customHeight="1" x14ac:dyDescent="0.2"/>
    <row r="362325" ht="12.75" customHeight="1" x14ac:dyDescent="0.2"/>
    <row r="362329" ht="12.75" customHeight="1" x14ac:dyDescent="0.2"/>
    <row r="362333" ht="12.75" customHeight="1" x14ac:dyDescent="0.2"/>
    <row r="362337" ht="12.75" customHeight="1" x14ac:dyDescent="0.2"/>
    <row r="362341" ht="12.75" customHeight="1" x14ac:dyDescent="0.2"/>
    <row r="362345" ht="12.75" customHeight="1" x14ac:dyDescent="0.2"/>
    <row r="362349" ht="12.75" customHeight="1" x14ac:dyDescent="0.2"/>
    <row r="362353" ht="12.75" customHeight="1" x14ac:dyDescent="0.2"/>
    <row r="362357" ht="12.75" customHeight="1" x14ac:dyDescent="0.2"/>
    <row r="362361" ht="12.75" customHeight="1" x14ac:dyDescent="0.2"/>
    <row r="362365" ht="12.75" customHeight="1" x14ac:dyDescent="0.2"/>
    <row r="362369" ht="12.75" customHeight="1" x14ac:dyDescent="0.2"/>
    <row r="362373" ht="12.75" customHeight="1" x14ac:dyDescent="0.2"/>
    <row r="362377" ht="12.75" customHeight="1" x14ac:dyDescent="0.2"/>
    <row r="362381" ht="12.75" customHeight="1" x14ac:dyDescent="0.2"/>
    <row r="362385" ht="12.75" customHeight="1" x14ac:dyDescent="0.2"/>
    <row r="362389" ht="12.75" customHeight="1" x14ac:dyDescent="0.2"/>
    <row r="362393" ht="12.75" customHeight="1" x14ac:dyDescent="0.2"/>
    <row r="362397" ht="12.75" customHeight="1" x14ac:dyDescent="0.2"/>
    <row r="362401" ht="12.75" customHeight="1" x14ac:dyDescent="0.2"/>
    <row r="362405" ht="12.75" customHeight="1" x14ac:dyDescent="0.2"/>
    <row r="362409" ht="12.75" customHeight="1" x14ac:dyDescent="0.2"/>
    <row r="362413" ht="12.75" customHeight="1" x14ac:dyDescent="0.2"/>
    <row r="362417" ht="12.75" customHeight="1" x14ac:dyDescent="0.2"/>
    <row r="362421" ht="12.75" customHeight="1" x14ac:dyDescent="0.2"/>
    <row r="362425" ht="12.75" customHeight="1" x14ac:dyDescent="0.2"/>
    <row r="362429" ht="12.75" customHeight="1" x14ac:dyDescent="0.2"/>
    <row r="362433" ht="12.75" customHeight="1" x14ac:dyDescent="0.2"/>
    <row r="362437" ht="12.75" customHeight="1" x14ac:dyDescent="0.2"/>
    <row r="362441" ht="12.75" customHeight="1" x14ac:dyDescent="0.2"/>
    <row r="362445" ht="12.75" customHeight="1" x14ac:dyDescent="0.2"/>
    <row r="362449" ht="12.75" customHeight="1" x14ac:dyDescent="0.2"/>
    <row r="362453" ht="12.75" customHeight="1" x14ac:dyDescent="0.2"/>
    <row r="362457" ht="12.75" customHeight="1" x14ac:dyDescent="0.2"/>
    <row r="362461" ht="12.75" customHeight="1" x14ac:dyDescent="0.2"/>
    <row r="362465" ht="12.75" customHeight="1" x14ac:dyDescent="0.2"/>
    <row r="362469" ht="12.75" customHeight="1" x14ac:dyDescent="0.2"/>
    <row r="362473" ht="12.75" customHeight="1" x14ac:dyDescent="0.2"/>
    <row r="362477" ht="12.75" customHeight="1" x14ac:dyDescent="0.2"/>
    <row r="362481" ht="12.75" customHeight="1" x14ac:dyDescent="0.2"/>
    <row r="362485" ht="12.75" customHeight="1" x14ac:dyDescent="0.2"/>
    <row r="362489" ht="12.75" customHeight="1" x14ac:dyDescent="0.2"/>
    <row r="362493" ht="12.75" customHeight="1" x14ac:dyDescent="0.2"/>
    <row r="362497" ht="12.75" customHeight="1" x14ac:dyDescent="0.2"/>
    <row r="362501" ht="12.75" customHeight="1" x14ac:dyDescent="0.2"/>
    <row r="362505" ht="12.75" customHeight="1" x14ac:dyDescent="0.2"/>
    <row r="362509" ht="12.75" customHeight="1" x14ac:dyDescent="0.2"/>
    <row r="362513" ht="12.75" customHeight="1" x14ac:dyDescent="0.2"/>
    <row r="362517" ht="12.75" customHeight="1" x14ac:dyDescent="0.2"/>
    <row r="362521" ht="12.75" customHeight="1" x14ac:dyDescent="0.2"/>
    <row r="362525" ht="12.75" customHeight="1" x14ac:dyDescent="0.2"/>
    <row r="362529" ht="12.75" customHeight="1" x14ac:dyDescent="0.2"/>
    <row r="362533" ht="12.75" customHeight="1" x14ac:dyDescent="0.2"/>
    <row r="362537" ht="12.75" customHeight="1" x14ac:dyDescent="0.2"/>
    <row r="362541" ht="12.75" customHeight="1" x14ac:dyDescent="0.2"/>
    <row r="362545" ht="12.75" customHeight="1" x14ac:dyDescent="0.2"/>
    <row r="362549" ht="12.75" customHeight="1" x14ac:dyDescent="0.2"/>
    <row r="362553" ht="12.75" customHeight="1" x14ac:dyDescent="0.2"/>
    <row r="362557" ht="12.75" customHeight="1" x14ac:dyDescent="0.2"/>
    <row r="362561" ht="12.75" customHeight="1" x14ac:dyDescent="0.2"/>
    <row r="362565" ht="12.75" customHeight="1" x14ac:dyDescent="0.2"/>
    <row r="362569" ht="12.75" customHeight="1" x14ac:dyDescent="0.2"/>
    <row r="362573" ht="12.75" customHeight="1" x14ac:dyDescent="0.2"/>
    <row r="362577" ht="12.75" customHeight="1" x14ac:dyDescent="0.2"/>
    <row r="362581" ht="12.75" customHeight="1" x14ac:dyDescent="0.2"/>
    <row r="362585" ht="12.75" customHeight="1" x14ac:dyDescent="0.2"/>
    <row r="362589" ht="12.75" customHeight="1" x14ac:dyDescent="0.2"/>
    <row r="362593" ht="12.75" customHeight="1" x14ac:dyDescent="0.2"/>
    <row r="362597" ht="12.75" customHeight="1" x14ac:dyDescent="0.2"/>
    <row r="362601" ht="12.75" customHeight="1" x14ac:dyDescent="0.2"/>
    <row r="362605" ht="12.75" customHeight="1" x14ac:dyDescent="0.2"/>
    <row r="362609" ht="12.75" customHeight="1" x14ac:dyDescent="0.2"/>
    <row r="362613" ht="12.75" customHeight="1" x14ac:dyDescent="0.2"/>
    <row r="362617" ht="12.75" customHeight="1" x14ac:dyDescent="0.2"/>
    <row r="362621" ht="12.75" customHeight="1" x14ac:dyDescent="0.2"/>
    <row r="362625" ht="12.75" customHeight="1" x14ac:dyDescent="0.2"/>
    <row r="362629" ht="12.75" customHeight="1" x14ac:dyDescent="0.2"/>
    <row r="362633" ht="12.75" customHeight="1" x14ac:dyDescent="0.2"/>
    <row r="362637" ht="12.75" customHeight="1" x14ac:dyDescent="0.2"/>
    <row r="362641" ht="12.75" customHeight="1" x14ac:dyDescent="0.2"/>
    <row r="362645" ht="12.75" customHeight="1" x14ac:dyDescent="0.2"/>
    <row r="362649" ht="12.75" customHeight="1" x14ac:dyDescent="0.2"/>
    <row r="362653" ht="12.75" customHeight="1" x14ac:dyDescent="0.2"/>
    <row r="362657" ht="12.75" customHeight="1" x14ac:dyDescent="0.2"/>
    <row r="362661" ht="12.75" customHeight="1" x14ac:dyDescent="0.2"/>
    <row r="362665" ht="12.75" customHeight="1" x14ac:dyDescent="0.2"/>
    <row r="362669" ht="12.75" customHeight="1" x14ac:dyDescent="0.2"/>
    <row r="362673" ht="12.75" customHeight="1" x14ac:dyDescent="0.2"/>
    <row r="362677" ht="12.75" customHeight="1" x14ac:dyDescent="0.2"/>
    <row r="362681" ht="12.75" customHeight="1" x14ac:dyDescent="0.2"/>
    <row r="362685" ht="12.75" customHeight="1" x14ac:dyDescent="0.2"/>
    <row r="362689" ht="12.75" customHeight="1" x14ac:dyDescent="0.2"/>
    <row r="362693" ht="12.75" customHeight="1" x14ac:dyDescent="0.2"/>
    <row r="362697" ht="12.75" customHeight="1" x14ac:dyDescent="0.2"/>
    <row r="362701" ht="12.75" customHeight="1" x14ac:dyDescent="0.2"/>
    <row r="362705" ht="12.75" customHeight="1" x14ac:dyDescent="0.2"/>
    <row r="362709" ht="12.75" customHeight="1" x14ac:dyDescent="0.2"/>
    <row r="362713" ht="12.75" customHeight="1" x14ac:dyDescent="0.2"/>
    <row r="362717" ht="12.75" customHeight="1" x14ac:dyDescent="0.2"/>
    <row r="362721" ht="12.75" customHeight="1" x14ac:dyDescent="0.2"/>
    <row r="362725" ht="12.75" customHeight="1" x14ac:dyDescent="0.2"/>
    <row r="362729" ht="12.75" customHeight="1" x14ac:dyDescent="0.2"/>
    <row r="362733" ht="12.75" customHeight="1" x14ac:dyDescent="0.2"/>
    <row r="362737" ht="12.75" customHeight="1" x14ac:dyDescent="0.2"/>
    <row r="362741" ht="12.75" customHeight="1" x14ac:dyDescent="0.2"/>
    <row r="362745" ht="12.75" customHeight="1" x14ac:dyDescent="0.2"/>
    <row r="362749" ht="12.75" customHeight="1" x14ac:dyDescent="0.2"/>
    <row r="362753" ht="12.75" customHeight="1" x14ac:dyDescent="0.2"/>
    <row r="362757" ht="12.75" customHeight="1" x14ac:dyDescent="0.2"/>
    <row r="362761" ht="12.75" customHeight="1" x14ac:dyDescent="0.2"/>
    <row r="362765" ht="12.75" customHeight="1" x14ac:dyDescent="0.2"/>
    <row r="362769" ht="12.75" customHeight="1" x14ac:dyDescent="0.2"/>
    <row r="362773" ht="12.75" customHeight="1" x14ac:dyDescent="0.2"/>
    <row r="362777" ht="12.75" customHeight="1" x14ac:dyDescent="0.2"/>
    <row r="362781" ht="12.75" customHeight="1" x14ac:dyDescent="0.2"/>
    <row r="362785" ht="12.75" customHeight="1" x14ac:dyDescent="0.2"/>
    <row r="362789" ht="12.75" customHeight="1" x14ac:dyDescent="0.2"/>
    <row r="362793" ht="12.75" customHeight="1" x14ac:dyDescent="0.2"/>
    <row r="362797" ht="12.75" customHeight="1" x14ac:dyDescent="0.2"/>
    <row r="362801" ht="12.75" customHeight="1" x14ac:dyDescent="0.2"/>
    <row r="362805" ht="12.75" customHeight="1" x14ac:dyDescent="0.2"/>
    <row r="362809" ht="12.75" customHeight="1" x14ac:dyDescent="0.2"/>
    <row r="362813" ht="12.75" customHeight="1" x14ac:dyDescent="0.2"/>
    <row r="362817" ht="12.75" customHeight="1" x14ac:dyDescent="0.2"/>
    <row r="362821" ht="12.75" customHeight="1" x14ac:dyDescent="0.2"/>
    <row r="362825" ht="12.75" customHeight="1" x14ac:dyDescent="0.2"/>
    <row r="362829" ht="12.75" customHeight="1" x14ac:dyDescent="0.2"/>
    <row r="362833" ht="12.75" customHeight="1" x14ac:dyDescent="0.2"/>
    <row r="362837" ht="12.75" customHeight="1" x14ac:dyDescent="0.2"/>
    <row r="362841" ht="12.75" customHeight="1" x14ac:dyDescent="0.2"/>
    <row r="362845" ht="12.75" customHeight="1" x14ac:dyDescent="0.2"/>
    <row r="362849" ht="12.75" customHeight="1" x14ac:dyDescent="0.2"/>
    <row r="362853" ht="12.75" customHeight="1" x14ac:dyDescent="0.2"/>
    <row r="362857" ht="12.75" customHeight="1" x14ac:dyDescent="0.2"/>
    <row r="362861" ht="12.75" customHeight="1" x14ac:dyDescent="0.2"/>
    <row r="362865" ht="12.75" customHeight="1" x14ac:dyDescent="0.2"/>
    <row r="362869" ht="12.75" customHeight="1" x14ac:dyDescent="0.2"/>
    <row r="362873" ht="12.75" customHeight="1" x14ac:dyDescent="0.2"/>
    <row r="362877" ht="12.75" customHeight="1" x14ac:dyDescent="0.2"/>
    <row r="362881" ht="12.75" customHeight="1" x14ac:dyDescent="0.2"/>
    <row r="362885" ht="12.75" customHeight="1" x14ac:dyDescent="0.2"/>
    <row r="362889" ht="12.75" customHeight="1" x14ac:dyDescent="0.2"/>
    <row r="362893" ht="12.75" customHeight="1" x14ac:dyDescent="0.2"/>
    <row r="362897" ht="12.75" customHeight="1" x14ac:dyDescent="0.2"/>
    <row r="362901" ht="12.75" customHeight="1" x14ac:dyDescent="0.2"/>
    <row r="362905" ht="12.75" customHeight="1" x14ac:dyDescent="0.2"/>
    <row r="362909" ht="12.75" customHeight="1" x14ac:dyDescent="0.2"/>
    <row r="362913" ht="12.75" customHeight="1" x14ac:dyDescent="0.2"/>
    <row r="362917" ht="12.75" customHeight="1" x14ac:dyDescent="0.2"/>
    <row r="362921" ht="12.75" customHeight="1" x14ac:dyDescent="0.2"/>
    <row r="362925" ht="12.75" customHeight="1" x14ac:dyDescent="0.2"/>
    <row r="362929" ht="12.75" customHeight="1" x14ac:dyDescent="0.2"/>
    <row r="362933" ht="12.75" customHeight="1" x14ac:dyDescent="0.2"/>
    <row r="362937" ht="12.75" customHeight="1" x14ac:dyDescent="0.2"/>
    <row r="362941" ht="12.75" customHeight="1" x14ac:dyDescent="0.2"/>
    <row r="362945" ht="12.75" customHeight="1" x14ac:dyDescent="0.2"/>
    <row r="362949" ht="12.75" customHeight="1" x14ac:dyDescent="0.2"/>
    <row r="362953" ht="12.75" customHeight="1" x14ac:dyDescent="0.2"/>
    <row r="362957" ht="12.75" customHeight="1" x14ac:dyDescent="0.2"/>
    <row r="362961" ht="12.75" customHeight="1" x14ac:dyDescent="0.2"/>
    <row r="362965" ht="12.75" customHeight="1" x14ac:dyDescent="0.2"/>
    <row r="362969" ht="12.75" customHeight="1" x14ac:dyDescent="0.2"/>
    <row r="362973" ht="12.75" customHeight="1" x14ac:dyDescent="0.2"/>
    <row r="362977" ht="12.75" customHeight="1" x14ac:dyDescent="0.2"/>
    <row r="362981" ht="12.75" customHeight="1" x14ac:dyDescent="0.2"/>
    <row r="362985" ht="12.75" customHeight="1" x14ac:dyDescent="0.2"/>
    <row r="362989" ht="12.75" customHeight="1" x14ac:dyDescent="0.2"/>
    <row r="362993" ht="12.75" customHeight="1" x14ac:dyDescent="0.2"/>
    <row r="362997" ht="12.75" customHeight="1" x14ac:dyDescent="0.2"/>
    <row r="363001" ht="12.75" customHeight="1" x14ac:dyDescent="0.2"/>
    <row r="363005" ht="12.75" customHeight="1" x14ac:dyDescent="0.2"/>
    <row r="363009" ht="12.75" customHeight="1" x14ac:dyDescent="0.2"/>
    <row r="363013" ht="12.75" customHeight="1" x14ac:dyDescent="0.2"/>
    <row r="363017" ht="12.75" customHeight="1" x14ac:dyDescent="0.2"/>
    <row r="363021" ht="12.75" customHeight="1" x14ac:dyDescent="0.2"/>
    <row r="363025" ht="12.75" customHeight="1" x14ac:dyDescent="0.2"/>
    <row r="363029" ht="12.75" customHeight="1" x14ac:dyDescent="0.2"/>
    <row r="363033" ht="12.75" customHeight="1" x14ac:dyDescent="0.2"/>
    <row r="363037" ht="12.75" customHeight="1" x14ac:dyDescent="0.2"/>
    <row r="363041" ht="12.75" customHeight="1" x14ac:dyDescent="0.2"/>
    <row r="363045" ht="12.75" customHeight="1" x14ac:dyDescent="0.2"/>
    <row r="363049" ht="12.75" customHeight="1" x14ac:dyDescent="0.2"/>
    <row r="363053" ht="12.75" customHeight="1" x14ac:dyDescent="0.2"/>
    <row r="363057" ht="12.75" customHeight="1" x14ac:dyDescent="0.2"/>
    <row r="363061" ht="12.75" customHeight="1" x14ac:dyDescent="0.2"/>
    <row r="363065" ht="12.75" customHeight="1" x14ac:dyDescent="0.2"/>
    <row r="363069" ht="12.75" customHeight="1" x14ac:dyDescent="0.2"/>
    <row r="363073" ht="12.75" customHeight="1" x14ac:dyDescent="0.2"/>
    <row r="363077" ht="12.75" customHeight="1" x14ac:dyDescent="0.2"/>
    <row r="363081" ht="12.75" customHeight="1" x14ac:dyDescent="0.2"/>
    <row r="363085" ht="12.75" customHeight="1" x14ac:dyDescent="0.2"/>
    <row r="363089" ht="12.75" customHeight="1" x14ac:dyDescent="0.2"/>
    <row r="363093" ht="12.75" customHeight="1" x14ac:dyDescent="0.2"/>
    <row r="363097" ht="12.75" customHeight="1" x14ac:dyDescent="0.2"/>
    <row r="363101" ht="12.75" customHeight="1" x14ac:dyDescent="0.2"/>
    <row r="363105" ht="12.75" customHeight="1" x14ac:dyDescent="0.2"/>
    <row r="363109" ht="12.75" customHeight="1" x14ac:dyDescent="0.2"/>
    <row r="363113" ht="12.75" customHeight="1" x14ac:dyDescent="0.2"/>
    <row r="363117" ht="12.75" customHeight="1" x14ac:dyDescent="0.2"/>
    <row r="363121" ht="12.75" customHeight="1" x14ac:dyDescent="0.2"/>
    <row r="363125" ht="12.75" customHeight="1" x14ac:dyDescent="0.2"/>
    <row r="363129" ht="12.75" customHeight="1" x14ac:dyDescent="0.2"/>
    <row r="363133" ht="12.75" customHeight="1" x14ac:dyDescent="0.2"/>
    <row r="363137" ht="12.75" customHeight="1" x14ac:dyDescent="0.2"/>
    <row r="363141" ht="12.75" customHeight="1" x14ac:dyDescent="0.2"/>
    <row r="363145" ht="12.75" customHeight="1" x14ac:dyDescent="0.2"/>
    <row r="363149" ht="12.75" customHeight="1" x14ac:dyDescent="0.2"/>
    <row r="363153" ht="12.75" customHeight="1" x14ac:dyDescent="0.2"/>
    <row r="363157" ht="12.75" customHeight="1" x14ac:dyDescent="0.2"/>
    <row r="363161" ht="12.75" customHeight="1" x14ac:dyDescent="0.2"/>
    <row r="363165" ht="12.75" customHeight="1" x14ac:dyDescent="0.2"/>
    <row r="363169" ht="12.75" customHeight="1" x14ac:dyDescent="0.2"/>
    <row r="363173" ht="12.75" customHeight="1" x14ac:dyDescent="0.2"/>
    <row r="363177" ht="12.75" customHeight="1" x14ac:dyDescent="0.2"/>
    <row r="363181" ht="12.75" customHeight="1" x14ac:dyDescent="0.2"/>
    <row r="363185" ht="12.75" customHeight="1" x14ac:dyDescent="0.2"/>
    <row r="363189" ht="12.75" customHeight="1" x14ac:dyDescent="0.2"/>
    <row r="363193" ht="12.75" customHeight="1" x14ac:dyDescent="0.2"/>
    <row r="363197" ht="12.75" customHeight="1" x14ac:dyDescent="0.2"/>
    <row r="363201" ht="12.75" customHeight="1" x14ac:dyDescent="0.2"/>
    <row r="363205" ht="12.75" customHeight="1" x14ac:dyDescent="0.2"/>
    <row r="363209" ht="12.75" customHeight="1" x14ac:dyDescent="0.2"/>
    <row r="363213" ht="12.75" customHeight="1" x14ac:dyDescent="0.2"/>
    <row r="363217" ht="12.75" customHeight="1" x14ac:dyDescent="0.2"/>
    <row r="363221" ht="12.75" customHeight="1" x14ac:dyDescent="0.2"/>
    <row r="363225" ht="12.75" customHeight="1" x14ac:dyDescent="0.2"/>
    <row r="363229" ht="12.75" customHeight="1" x14ac:dyDescent="0.2"/>
    <row r="363233" ht="12.75" customHeight="1" x14ac:dyDescent="0.2"/>
    <row r="363237" ht="12.75" customHeight="1" x14ac:dyDescent="0.2"/>
    <row r="363241" ht="12.75" customHeight="1" x14ac:dyDescent="0.2"/>
    <row r="363245" ht="12.75" customHeight="1" x14ac:dyDescent="0.2"/>
    <row r="363249" ht="12.75" customHeight="1" x14ac:dyDescent="0.2"/>
    <row r="363253" ht="12.75" customHeight="1" x14ac:dyDescent="0.2"/>
    <row r="363257" ht="12.75" customHeight="1" x14ac:dyDescent="0.2"/>
    <row r="363261" ht="12.75" customHeight="1" x14ac:dyDescent="0.2"/>
    <row r="363265" ht="12.75" customHeight="1" x14ac:dyDescent="0.2"/>
    <row r="363269" ht="12.75" customHeight="1" x14ac:dyDescent="0.2"/>
    <row r="363273" ht="12.75" customHeight="1" x14ac:dyDescent="0.2"/>
    <row r="363277" ht="12.75" customHeight="1" x14ac:dyDescent="0.2"/>
    <row r="363281" ht="12.75" customHeight="1" x14ac:dyDescent="0.2"/>
    <row r="363285" ht="12.75" customHeight="1" x14ac:dyDescent="0.2"/>
    <row r="363289" ht="12.75" customHeight="1" x14ac:dyDescent="0.2"/>
    <row r="363293" ht="12.75" customHeight="1" x14ac:dyDescent="0.2"/>
    <row r="363297" ht="12.75" customHeight="1" x14ac:dyDescent="0.2"/>
    <row r="363301" ht="12.75" customHeight="1" x14ac:dyDescent="0.2"/>
    <row r="363305" ht="12.75" customHeight="1" x14ac:dyDescent="0.2"/>
    <row r="363309" ht="12.75" customHeight="1" x14ac:dyDescent="0.2"/>
    <row r="363313" ht="12.75" customHeight="1" x14ac:dyDescent="0.2"/>
    <row r="363317" ht="12.75" customHeight="1" x14ac:dyDescent="0.2"/>
    <row r="363321" ht="12.75" customHeight="1" x14ac:dyDescent="0.2"/>
    <row r="363325" ht="12.75" customHeight="1" x14ac:dyDescent="0.2"/>
    <row r="363329" ht="12.75" customHeight="1" x14ac:dyDescent="0.2"/>
    <row r="363333" ht="12.75" customHeight="1" x14ac:dyDescent="0.2"/>
    <row r="363337" ht="12.75" customHeight="1" x14ac:dyDescent="0.2"/>
    <row r="363341" ht="12.75" customHeight="1" x14ac:dyDescent="0.2"/>
    <row r="363345" ht="12.75" customHeight="1" x14ac:dyDescent="0.2"/>
    <row r="363349" ht="12.75" customHeight="1" x14ac:dyDescent="0.2"/>
    <row r="363353" ht="12.75" customHeight="1" x14ac:dyDescent="0.2"/>
    <row r="363357" ht="12.75" customHeight="1" x14ac:dyDescent="0.2"/>
    <row r="363361" ht="12.75" customHeight="1" x14ac:dyDescent="0.2"/>
    <row r="363365" ht="12.75" customHeight="1" x14ac:dyDescent="0.2"/>
    <row r="363369" ht="12.75" customHeight="1" x14ac:dyDescent="0.2"/>
    <row r="363373" ht="12.75" customHeight="1" x14ac:dyDescent="0.2"/>
    <row r="363377" ht="12.75" customHeight="1" x14ac:dyDescent="0.2"/>
    <row r="363381" ht="12.75" customHeight="1" x14ac:dyDescent="0.2"/>
    <row r="363385" ht="12.75" customHeight="1" x14ac:dyDescent="0.2"/>
    <row r="363389" ht="12.75" customHeight="1" x14ac:dyDescent="0.2"/>
    <row r="363393" ht="12.75" customHeight="1" x14ac:dyDescent="0.2"/>
    <row r="363397" ht="12.75" customHeight="1" x14ac:dyDescent="0.2"/>
    <row r="363401" ht="12.75" customHeight="1" x14ac:dyDescent="0.2"/>
    <row r="363405" ht="12.75" customHeight="1" x14ac:dyDescent="0.2"/>
    <row r="363409" ht="12.75" customHeight="1" x14ac:dyDescent="0.2"/>
    <row r="363413" ht="12.75" customHeight="1" x14ac:dyDescent="0.2"/>
    <row r="363417" ht="12.75" customHeight="1" x14ac:dyDescent="0.2"/>
    <row r="363421" ht="12.75" customHeight="1" x14ac:dyDescent="0.2"/>
    <row r="363425" ht="12.75" customHeight="1" x14ac:dyDescent="0.2"/>
    <row r="363429" ht="12.75" customHeight="1" x14ac:dyDescent="0.2"/>
    <row r="363433" ht="12.75" customHeight="1" x14ac:dyDescent="0.2"/>
    <row r="363437" ht="12.75" customHeight="1" x14ac:dyDescent="0.2"/>
    <row r="363441" ht="12.75" customHeight="1" x14ac:dyDescent="0.2"/>
    <row r="363445" ht="12.75" customHeight="1" x14ac:dyDescent="0.2"/>
    <row r="363449" ht="12.75" customHeight="1" x14ac:dyDescent="0.2"/>
    <row r="363453" ht="12.75" customHeight="1" x14ac:dyDescent="0.2"/>
    <row r="363457" ht="12.75" customHeight="1" x14ac:dyDescent="0.2"/>
    <row r="363461" ht="12.75" customHeight="1" x14ac:dyDescent="0.2"/>
    <row r="363465" ht="12.75" customHeight="1" x14ac:dyDescent="0.2"/>
    <row r="363469" ht="12.75" customHeight="1" x14ac:dyDescent="0.2"/>
    <row r="363473" ht="12.75" customHeight="1" x14ac:dyDescent="0.2"/>
    <row r="363477" ht="12.75" customHeight="1" x14ac:dyDescent="0.2"/>
    <row r="363481" ht="12.75" customHeight="1" x14ac:dyDescent="0.2"/>
    <row r="363485" ht="12.75" customHeight="1" x14ac:dyDescent="0.2"/>
    <row r="363489" ht="12.75" customHeight="1" x14ac:dyDescent="0.2"/>
    <row r="363493" ht="12.75" customHeight="1" x14ac:dyDescent="0.2"/>
    <row r="363497" ht="12.75" customHeight="1" x14ac:dyDescent="0.2"/>
    <row r="363501" ht="12.75" customHeight="1" x14ac:dyDescent="0.2"/>
    <row r="363505" ht="12.75" customHeight="1" x14ac:dyDescent="0.2"/>
    <row r="363509" ht="12.75" customHeight="1" x14ac:dyDescent="0.2"/>
    <row r="363513" ht="12.75" customHeight="1" x14ac:dyDescent="0.2"/>
    <row r="363517" ht="12.75" customHeight="1" x14ac:dyDescent="0.2"/>
    <row r="363521" ht="12.75" customHeight="1" x14ac:dyDescent="0.2"/>
    <row r="363525" ht="12.75" customHeight="1" x14ac:dyDescent="0.2"/>
    <row r="363529" ht="12.75" customHeight="1" x14ac:dyDescent="0.2"/>
    <row r="363533" ht="12.75" customHeight="1" x14ac:dyDescent="0.2"/>
    <row r="363537" ht="12.75" customHeight="1" x14ac:dyDescent="0.2"/>
    <row r="363541" ht="12.75" customHeight="1" x14ac:dyDescent="0.2"/>
    <row r="363545" ht="12.75" customHeight="1" x14ac:dyDescent="0.2"/>
    <row r="363549" ht="12.75" customHeight="1" x14ac:dyDescent="0.2"/>
    <row r="363553" ht="12.75" customHeight="1" x14ac:dyDescent="0.2"/>
    <row r="363557" ht="12.75" customHeight="1" x14ac:dyDescent="0.2"/>
    <row r="363561" ht="12.75" customHeight="1" x14ac:dyDescent="0.2"/>
    <row r="363565" ht="12.75" customHeight="1" x14ac:dyDescent="0.2"/>
    <row r="363569" ht="12.75" customHeight="1" x14ac:dyDescent="0.2"/>
    <row r="363573" ht="12.75" customHeight="1" x14ac:dyDescent="0.2"/>
    <row r="363577" ht="12.75" customHeight="1" x14ac:dyDescent="0.2"/>
    <row r="363581" ht="12.75" customHeight="1" x14ac:dyDescent="0.2"/>
    <row r="363585" ht="12.75" customHeight="1" x14ac:dyDescent="0.2"/>
    <row r="363589" ht="12.75" customHeight="1" x14ac:dyDescent="0.2"/>
    <row r="363593" ht="12.75" customHeight="1" x14ac:dyDescent="0.2"/>
    <row r="363597" ht="12.75" customHeight="1" x14ac:dyDescent="0.2"/>
    <row r="363601" ht="12.75" customHeight="1" x14ac:dyDescent="0.2"/>
    <row r="363605" ht="12.75" customHeight="1" x14ac:dyDescent="0.2"/>
    <row r="363609" ht="12.75" customHeight="1" x14ac:dyDescent="0.2"/>
    <row r="363613" ht="12.75" customHeight="1" x14ac:dyDescent="0.2"/>
    <row r="363617" ht="12.75" customHeight="1" x14ac:dyDescent="0.2"/>
    <row r="363621" ht="12.75" customHeight="1" x14ac:dyDescent="0.2"/>
    <row r="363625" ht="12.75" customHeight="1" x14ac:dyDescent="0.2"/>
    <row r="363629" ht="12.75" customHeight="1" x14ac:dyDescent="0.2"/>
    <row r="363633" ht="12.75" customHeight="1" x14ac:dyDescent="0.2"/>
    <row r="363637" ht="12.75" customHeight="1" x14ac:dyDescent="0.2"/>
    <row r="363641" ht="12.75" customHeight="1" x14ac:dyDescent="0.2"/>
    <row r="363645" ht="12.75" customHeight="1" x14ac:dyDescent="0.2"/>
    <row r="363649" ht="12.75" customHeight="1" x14ac:dyDescent="0.2"/>
    <row r="363653" ht="12.75" customHeight="1" x14ac:dyDescent="0.2"/>
    <row r="363657" ht="12.75" customHeight="1" x14ac:dyDescent="0.2"/>
    <row r="363661" ht="12.75" customHeight="1" x14ac:dyDescent="0.2"/>
    <row r="363665" ht="12.75" customHeight="1" x14ac:dyDescent="0.2"/>
    <row r="363669" ht="12.75" customHeight="1" x14ac:dyDescent="0.2"/>
    <row r="363673" ht="12.75" customHeight="1" x14ac:dyDescent="0.2"/>
    <row r="363677" ht="12.75" customHeight="1" x14ac:dyDescent="0.2"/>
    <row r="363681" ht="12.75" customHeight="1" x14ac:dyDescent="0.2"/>
    <row r="363685" ht="12.75" customHeight="1" x14ac:dyDescent="0.2"/>
    <row r="363689" ht="12.75" customHeight="1" x14ac:dyDescent="0.2"/>
    <row r="363693" ht="12.75" customHeight="1" x14ac:dyDescent="0.2"/>
    <row r="363697" ht="12.75" customHeight="1" x14ac:dyDescent="0.2"/>
    <row r="363701" ht="12.75" customHeight="1" x14ac:dyDescent="0.2"/>
    <row r="363705" ht="12.75" customHeight="1" x14ac:dyDescent="0.2"/>
    <row r="363709" ht="12.75" customHeight="1" x14ac:dyDescent="0.2"/>
    <row r="363713" ht="12.75" customHeight="1" x14ac:dyDescent="0.2"/>
    <row r="363717" ht="12.75" customHeight="1" x14ac:dyDescent="0.2"/>
    <row r="363721" ht="12.75" customHeight="1" x14ac:dyDescent="0.2"/>
    <row r="363725" ht="12.75" customHeight="1" x14ac:dyDescent="0.2"/>
    <row r="363729" ht="12.75" customHeight="1" x14ac:dyDescent="0.2"/>
    <row r="363733" ht="12.75" customHeight="1" x14ac:dyDescent="0.2"/>
    <row r="363737" ht="12.75" customHeight="1" x14ac:dyDescent="0.2"/>
    <row r="363741" ht="12.75" customHeight="1" x14ac:dyDescent="0.2"/>
    <row r="363745" ht="12.75" customHeight="1" x14ac:dyDescent="0.2"/>
    <row r="363749" ht="12.75" customHeight="1" x14ac:dyDescent="0.2"/>
    <row r="363753" ht="12.75" customHeight="1" x14ac:dyDescent="0.2"/>
    <row r="363757" ht="12.75" customHeight="1" x14ac:dyDescent="0.2"/>
    <row r="363761" ht="12.75" customHeight="1" x14ac:dyDescent="0.2"/>
    <row r="363765" ht="12.75" customHeight="1" x14ac:dyDescent="0.2"/>
    <row r="363769" ht="12.75" customHeight="1" x14ac:dyDescent="0.2"/>
    <row r="363773" ht="12.75" customHeight="1" x14ac:dyDescent="0.2"/>
    <row r="363777" ht="12.75" customHeight="1" x14ac:dyDescent="0.2"/>
    <row r="363781" ht="12.75" customHeight="1" x14ac:dyDescent="0.2"/>
    <row r="363785" ht="12.75" customHeight="1" x14ac:dyDescent="0.2"/>
    <row r="363789" ht="12.75" customHeight="1" x14ac:dyDescent="0.2"/>
    <row r="363793" ht="12.75" customHeight="1" x14ac:dyDescent="0.2"/>
    <row r="363797" ht="12.75" customHeight="1" x14ac:dyDescent="0.2"/>
    <row r="363801" ht="12.75" customHeight="1" x14ac:dyDescent="0.2"/>
    <row r="363805" ht="12.75" customHeight="1" x14ac:dyDescent="0.2"/>
    <row r="363809" ht="12.75" customHeight="1" x14ac:dyDescent="0.2"/>
    <row r="363813" ht="12.75" customHeight="1" x14ac:dyDescent="0.2"/>
    <row r="363817" ht="12.75" customHeight="1" x14ac:dyDescent="0.2"/>
    <row r="363821" ht="12.75" customHeight="1" x14ac:dyDescent="0.2"/>
    <row r="363825" ht="12.75" customHeight="1" x14ac:dyDescent="0.2"/>
    <row r="363829" ht="12.75" customHeight="1" x14ac:dyDescent="0.2"/>
    <row r="363833" ht="12.75" customHeight="1" x14ac:dyDescent="0.2"/>
    <row r="363837" ht="12.75" customHeight="1" x14ac:dyDescent="0.2"/>
    <row r="363841" ht="12.75" customHeight="1" x14ac:dyDescent="0.2"/>
    <row r="363845" ht="12.75" customHeight="1" x14ac:dyDescent="0.2"/>
    <row r="363849" ht="12.75" customHeight="1" x14ac:dyDescent="0.2"/>
    <row r="363853" ht="12.75" customHeight="1" x14ac:dyDescent="0.2"/>
    <row r="363857" ht="12.75" customHeight="1" x14ac:dyDescent="0.2"/>
    <row r="363861" ht="12.75" customHeight="1" x14ac:dyDescent="0.2"/>
    <row r="363865" ht="12.75" customHeight="1" x14ac:dyDescent="0.2"/>
    <row r="363869" ht="12.75" customHeight="1" x14ac:dyDescent="0.2"/>
    <row r="363873" ht="12.75" customHeight="1" x14ac:dyDescent="0.2"/>
    <row r="363877" ht="12.75" customHeight="1" x14ac:dyDescent="0.2"/>
    <row r="363881" ht="12.75" customHeight="1" x14ac:dyDescent="0.2"/>
    <row r="363885" ht="12.75" customHeight="1" x14ac:dyDescent="0.2"/>
    <row r="363889" ht="12.75" customHeight="1" x14ac:dyDescent="0.2"/>
    <row r="363893" ht="12.75" customHeight="1" x14ac:dyDescent="0.2"/>
    <row r="363897" ht="12.75" customHeight="1" x14ac:dyDescent="0.2"/>
    <row r="363901" ht="12.75" customHeight="1" x14ac:dyDescent="0.2"/>
    <row r="363905" ht="12.75" customHeight="1" x14ac:dyDescent="0.2"/>
    <row r="363909" ht="12.75" customHeight="1" x14ac:dyDescent="0.2"/>
    <row r="363913" ht="12.75" customHeight="1" x14ac:dyDescent="0.2"/>
    <row r="363917" ht="12.75" customHeight="1" x14ac:dyDescent="0.2"/>
    <row r="363921" ht="12.75" customHeight="1" x14ac:dyDescent="0.2"/>
    <row r="363925" ht="12.75" customHeight="1" x14ac:dyDescent="0.2"/>
    <row r="363929" ht="12.75" customHeight="1" x14ac:dyDescent="0.2"/>
    <row r="363933" ht="12.75" customHeight="1" x14ac:dyDescent="0.2"/>
    <row r="363937" ht="12.75" customHeight="1" x14ac:dyDescent="0.2"/>
    <row r="363941" ht="12.75" customHeight="1" x14ac:dyDescent="0.2"/>
    <row r="363945" ht="12.75" customHeight="1" x14ac:dyDescent="0.2"/>
    <row r="363949" ht="12.75" customHeight="1" x14ac:dyDescent="0.2"/>
    <row r="363953" ht="12.75" customHeight="1" x14ac:dyDescent="0.2"/>
    <row r="363957" ht="12.75" customHeight="1" x14ac:dyDescent="0.2"/>
    <row r="363961" ht="12.75" customHeight="1" x14ac:dyDescent="0.2"/>
    <row r="363965" ht="12.75" customHeight="1" x14ac:dyDescent="0.2"/>
    <row r="363969" ht="12.75" customHeight="1" x14ac:dyDescent="0.2"/>
    <row r="363973" ht="12.75" customHeight="1" x14ac:dyDescent="0.2"/>
    <row r="363977" ht="12.75" customHeight="1" x14ac:dyDescent="0.2"/>
    <row r="363981" ht="12.75" customHeight="1" x14ac:dyDescent="0.2"/>
    <row r="363985" ht="12.75" customHeight="1" x14ac:dyDescent="0.2"/>
    <row r="363989" ht="12.75" customHeight="1" x14ac:dyDescent="0.2"/>
    <row r="363993" ht="12.75" customHeight="1" x14ac:dyDescent="0.2"/>
    <row r="363997" ht="12.75" customHeight="1" x14ac:dyDescent="0.2"/>
    <row r="364001" ht="12.75" customHeight="1" x14ac:dyDescent="0.2"/>
    <row r="364005" ht="12.75" customHeight="1" x14ac:dyDescent="0.2"/>
    <row r="364009" ht="12.75" customHeight="1" x14ac:dyDescent="0.2"/>
    <row r="364013" ht="12.75" customHeight="1" x14ac:dyDescent="0.2"/>
    <row r="364017" ht="12.75" customHeight="1" x14ac:dyDescent="0.2"/>
    <row r="364021" ht="12.75" customHeight="1" x14ac:dyDescent="0.2"/>
    <row r="364025" ht="12.75" customHeight="1" x14ac:dyDescent="0.2"/>
    <row r="364029" ht="12.75" customHeight="1" x14ac:dyDescent="0.2"/>
    <row r="364033" ht="12.75" customHeight="1" x14ac:dyDescent="0.2"/>
    <row r="364037" ht="12.75" customHeight="1" x14ac:dyDescent="0.2"/>
    <row r="364041" ht="12.75" customHeight="1" x14ac:dyDescent="0.2"/>
    <row r="364045" ht="12.75" customHeight="1" x14ac:dyDescent="0.2"/>
    <row r="364049" ht="12.75" customHeight="1" x14ac:dyDescent="0.2"/>
    <row r="364053" ht="12.75" customHeight="1" x14ac:dyDescent="0.2"/>
    <row r="364057" ht="12.75" customHeight="1" x14ac:dyDescent="0.2"/>
    <row r="364061" ht="12.75" customHeight="1" x14ac:dyDescent="0.2"/>
    <row r="364065" ht="12.75" customHeight="1" x14ac:dyDescent="0.2"/>
    <row r="364069" ht="12.75" customHeight="1" x14ac:dyDescent="0.2"/>
    <row r="364073" ht="12.75" customHeight="1" x14ac:dyDescent="0.2"/>
    <row r="364077" ht="12.75" customHeight="1" x14ac:dyDescent="0.2"/>
    <row r="364081" ht="12.75" customHeight="1" x14ac:dyDescent="0.2"/>
    <row r="364085" ht="12.75" customHeight="1" x14ac:dyDescent="0.2"/>
    <row r="364089" ht="12.75" customHeight="1" x14ac:dyDescent="0.2"/>
    <row r="364093" ht="12.75" customHeight="1" x14ac:dyDescent="0.2"/>
    <row r="364097" ht="12.75" customHeight="1" x14ac:dyDescent="0.2"/>
    <row r="364101" ht="12.75" customHeight="1" x14ac:dyDescent="0.2"/>
    <row r="364105" ht="12.75" customHeight="1" x14ac:dyDescent="0.2"/>
    <row r="364109" ht="12.75" customHeight="1" x14ac:dyDescent="0.2"/>
    <row r="364113" ht="12.75" customHeight="1" x14ac:dyDescent="0.2"/>
    <row r="364117" ht="12.75" customHeight="1" x14ac:dyDescent="0.2"/>
    <row r="364121" ht="12.75" customHeight="1" x14ac:dyDescent="0.2"/>
    <row r="364125" ht="12.75" customHeight="1" x14ac:dyDescent="0.2"/>
    <row r="364129" ht="12.75" customHeight="1" x14ac:dyDescent="0.2"/>
    <row r="364133" ht="12.75" customHeight="1" x14ac:dyDescent="0.2"/>
    <row r="364137" ht="12.75" customHeight="1" x14ac:dyDescent="0.2"/>
    <row r="364141" ht="12.75" customHeight="1" x14ac:dyDescent="0.2"/>
    <row r="364145" ht="12.75" customHeight="1" x14ac:dyDescent="0.2"/>
    <row r="364149" ht="12.75" customHeight="1" x14ac:dyDescent="0.2"/>
    <row r="364153" ht="12.75" customHeight="1" x14ac:dyDescent="0.2"/>
    <row r="364157" ht="12.75" customHeight="1" x14ac:dyDescent="0.2"/>
    <row r="364161" ht="12.75" customHeight="1" x14ac:dyDescent="0.2"/>
    <row r="364165" ht="12.75" customHeight="1" x14ac:dyDescent="0.2"/>
    <row r="364169" ht="12.75" customHeight="1" x14ac:dyDescent="0.2"/>
    <row r="364173" ht="12.75" customHeight="1" x14ac:dyDescent="0.2"/>
    <row r="364177" ht="12.75" customHeight="1" x14ac:dyDescent="0.2"/>
    <row r="364181" ht="12.75" customHeight="1" x14ac:dyDescent="0.2"/>
    <row r="364185" ht="12.75" customHeight="1" x14ac:dyDescent="0.2"/>
    <row r="364189" ht="12.75" customHeight="1" x14ac:dyDescent="0.2"/>
    <row r="364193" ht="12.75" customHeight="1" x14ac:dyDescent="0.2"/>
    <row r="364197" ht="12.75" customHeight="1" x14ac:dyDescent="0.2"/>
    <row r="364201" ht="12.75" customHeight="1" x14ac:dyDescent="0.2"/>
    <row r="364205" ht="12.75" customHeight="1" x14ac:dyDescent="0.2"/>
    <row r="364209" ht="12.75" customHeight="1" x14ac:dyDescent="0.2"/>
    <row r="364213" ht="12.75" customHeight="1" x14ac:dyDescent="0.2"/>
    <row r="364217" ht="12.75" customHeight="1" x14ac:dyDescent="0.2"/>
    <row r="364221" ht="12.75" customHeight="1" x14ac:dyDescent="0.2"/>
    <row r="364225" ht="12.75" customHeight="1" x14ac:dyDescent="0.2"/>
    <row r="364229" ht="12.75" customHeight="1" x14ac:dyDescent="0.2"/>
    <row r="364233" ht="12.75" customHeight="1" x14ac:dyDescent="0.2"/>
    <row r="364237" ht="12.75" customHeight="1" x14ac:dyDescent="0.2"/>
    <row r="364241" ht="12.75" customHeight="1" x14ac:dyDescent="0.2"/>
    <row r="364245" ht="12.75" customHeight="1" x14ac:dyDescent="0.2"/>
    <row r="364249" ht="12.75" customHeight="1" x14ac:dyDescent="0.2"/>
    <row r="364253" ht="12.75" customHeight="1" x14ac:dyDescent="0.2"/>
    <row r="364257" ht="12.75" customHeight="1" x14ac:dyDescent="0.2"/>
    <row r="364261" ht="12.75" customHeight="1" x14ac:dyDescent="0.2"/>
    <row r="364265" ht="12.75" customHeight="1" x14ac:dyDescent="0.2"/>
    <row r="364269" ht="12.75" customHeight="1" x14ac:dyDescent="0.2"/>
    <row r="364273" ht="12.75" customHeight="1" x14ac:dyDescent="0.2"/>
    <row r="364277" ht="12.75" customHeight="1" x14ac:dyDescent="0.2"/>
    <row r="364281" ht="12.75" customHeight="1" x14ac:dyDescent="0.2"/>
    <row r="364285" ht="12.75" customHeight="1" x14ac:dyDescent="0.2"/>
    <row r="364289" ht="12.75" customHeight="1" x14ac:dyDescent="0.2"/>
    <row r="364293" ht="12.75" customHeight="1" x14ac:dyDescent="0.2"/>
    <row r="364297" ht="12.75" customHeight="1" x14ac:dyDescent="0.2"/>
    <row r="364301" ht="12.75" customHeight="1" x14ac:dyDescent="0.2"/>
    <row r="364305" ht="12.75" customHeight="1" x14ac:dyDescent="0.2"/>
    <row r="364309" ht="12.75" customHeight="1" x14ac:dyDescent="0.2"/>
    <row r="364313" ht="12.75" customHeight="1" x14ac:dyDescent="0.2"/>
    <row r="364317" ht="12.75" customHeight="1" x14ac:dyDescent="0.2"/>
    <row r="364321" ht="12.75" customHeight="1" x14ac:dyDescent="0.2"/>
    <row r="364325" ht="12.75" customHeight="1" x14ac:dyDescent="0.2"/>
    <row r="364329" ht="12.75" customHeight="1" x14ac:dyDescent="0.2"/>
    <row r="364333" ht="12.75" customHeight="1" x14ac:dyDescent="0.2"/>
    <row r="364337" ht="12.75" customHeight="1" x14ac:dyDescent="0.2"/>
    <row r="364341" ht="12.75" customHeight="1" x14ac:dyDescent="0.2"/>
    <row r="364345" ht="12.75" customHeight="1" x14ac:dyDescent="0.2"/>
    <row r="364349" ht="12.75" customHeight="1" x14ac:dyDescent="0.2"/>
    <row r="364353" ht="12.75" customHeight="1" x14ac:dyDescent="0.2"/>
    <row r="364357" ht="12.75" customHeight="1" x14ac:dyDescent="0.2"/>
    <row r="364361" ht="12.75" customHeight="1" x14ac:dyDescent="0.2"/>
    <row r="364365" ht="12.75" customHeight="1" x14ac:dyDescent="0.2"/>
    <row r="364369" ht="12.75" customHeight="1" x14ac:dyDescent="0.2"/>
    <row r="364373" ht="12.75" customHeight="1" x14ac:dyDescent="0.2"/>
    <row r="364377" ht="12.75" customHeight="1" x14ac:dyDescent="0.2"/>
    <row r="364381" ht="12.75" customHeight="1" x14ac:dyDescent="0.2"/>
    <row r="364385" ht="12.75" customHeight="1" x14ac:dyDescent="0.2"/>
    <row r="364389" ht="12.75" customHeight="1" x14ac:dyDescent="0.2"/>
    <row r="364393" ht="12.75" customHeight="1" x14ac:dyDescent="0.2"/>
    <row r="364397" ht="12.75" customHeight="1" x14ac:dyDescent="0.2"/>
    <row r="364401" ht="12.75" customHeight="1" x14ac:dyDescent="0.2"/>
    <row r="364405" ht="12.75" customHeight="1" x14ac:dyDescent="0.2"/>
    <row r="364409" ht="12.75" customHeight="1" x14ac:dyDescent="0.2"/>
    <row r="364413" ht="12.75" customHeight="1" x14ac:dyDescent="0.2"/>
    <row r="364417" ht="12.75" customHeight="1" x14ac:dyDescent="0.2"/>
    <row r="364421" ht="12.75" customHeight="1" x14ac:dyDescent="0.2"/>
    <row r="364425" ht="12.75" customHeight="1" x14ac:dyDescent="0.2"/>
    <row r="364429" ht="12.75" customHeight="1" x14ac:dyDescent="0.2"/>
    <row r="364433" ht="12.75" customHeight="1" x14ac:dyDescent="0.2"/>
    <row r="364437" ht="12.75" customHeight="1" x14ac:dyDescent="0.2"/>
    <row r="364441" ht="12.75" customHeight="1" x14ac:dyDescent="0.2"/>
    <row r="364445" ht="12.75" customHeight="1" x14ac:dyDescent="0.2"/>
    <row r="364449" ht="12.75" customHeight="1" x14ac:dyDescent="0.2"/>
    <row r="364453" ht="12.75" customHeight="1" x14ac:dyDescent="0.2"/>
    <row r="364457" ht="12.75" customHeight="1" x14ac:dyDescent="0.2"/>
    <row r="364461" ht="12.75" customHeight="1" x14ac:dyDescent="0.2"/>
    <row r="364465" ht="12.75" customHeight="1" x14ac:dyDescent="0.2"/>
    <row r="364469" ht="12.75" customHeight="1" x14ac:dyDescent="0.2"/>
    <row r="364473" ht="12.75" customHeight="1" x14ac:dyDescent="0.2"/>
    <row r="364477" ht="12.75" customHeight="1" x14ac:dyDescent="0.2"/>
    <row r="364481" ht="12.75" customHeight="1" x14ac:dyDescent="0.2"/>
    <row r="364485" ht="12.75" customHeight="1" x14ac:dyDescent="0.2"/>
    <row r="364489" ht="12.75" customHeight="1" x14ac:dyDescent="0.2"/>
    <row r="364493" ht="12.75" customHeight="1" x14ac:dyDescent="0.2"/>
    <row r="364497" ht="12.75" customHeight="1" x14ac:dyDescent="0.2"/>
    <row r="364501" ht="12.75" customHeight="1" x14ac:dyDescent="0.2"/>
    <row r="364505" ht="12.75" customHeight="1" x14ac:dyDescent="0.2"/>
    <row r="364509" ht="12.75" customHeight="1" x14ac:dyDescent="0.2"/>
    <row r="364513" ht="12.75" customHeight="1" x14ac:dyDescent="0.2"/>
    <row r="364517" ht="12.75" customHeight="1" x14ac:dyDescent="0.2"/>
    <row r="364521" ht="12.75" customHeight="1" x14ac:dyDescent="0.2"/>
    <row r="364525" ht="12.75" customHeight="1" x14ac:dyDescent="0.2"/>
    <row r="364529" ht="12.75" customHeight="1" x14ac:dyDescent="0.2"/>
    <row r="364533" ht="12.75" customHeight="1" x14ac:dyDescent="0.2"/>
    <row r="364537" ht="12.75" customHeight="1" x14ac:dyDescent="0.2"/>
    <row r="364541" ht="12.75" customHeight="1" x14ac:dyDescent="0.2"/>
    <row r="364545" ht="12.75" customHeight="1" x14ac:dyDescent="0.2"/>
    <row r="364549" ht="12.75" customHeight="1" x14ac:dyDescent="0.2"/>
    <row r="364553" ht="12.75" customHeight="1" x14ac:dyDescent="0.2"/>
    <row r="364557" ht="12.75" customHeight="1" x14ac:dyDescent="0.2"/>
    <row r="364561" ht="12.75" customHeight="1" x14ac:dyDescent="0.2"/>
    <row r="364565" ht="12.75" customHeight="1" x14ac:dyDescent="0.2"/>
    <row r="364569" ht="12.75" customHeight="1" x14ac:dyDescent="0.2"/>
    <row r="364573" ht="12.75" customHeight="1" x14ac:dyDescent="0.2"/>
    <row r="364577" ht="12.75" customHeight="1" x14ac:dyDescent="0.2"/>
    <row r="364581" ht="12.75" customHeight="1" x14ac:dyDescent="0.2"/>
    <row r="364585" ht="12.75" customHeight="1" x14ac:dyDescent="0.2"/>
    <row r="364589" ht="12.75" customHeight="1" x14ac:dyDescent="0.2"/>
    <row r="364593" ht="12.75" customHeight="1" x14ac:dyDescent="0.2"/>
    <row r="364597" ht="12.75" customHeight="1" x14ac:dyDescent="0.2"/>
    <row r="364601" ht="12.75" customHeight="1" x14ac:dyDescent="0.2"/>
    <row r="364605" ht="12.75" customHeight="1" x14ac:dyDescent="0.2"/>
    <row r="364609" ht="12.75" customHeight="1" x14ac:dyDescent="0.2"/>
    <row r="364613" ht="12.75" customHeight="1" x14ac:dyDescent="0.2"/>
    <row r="364617" ht="12.75" customHeight="1" x14ac:dyDescent="0.2"/>
    <row r="364621" ht="12.75" customHeight="1" x14ac:dyDescent="0.2"/>
    <row r="364625" ht="12.75" customHeight="1" x14ac:dyDescent="0.2"/>
    <row r="364629" ht="12.75" customHeight="1" x14ac:dyDescent="0.2"/>
    <row r="364633" ht="12.75" customHeight="1" x14ac:dyDescent="0.2"/>
    <row r="364637" ht="12.75" customHeight="1" x14ac:dyDescent="0.2"/>
    <row r="364641" ht="12.75" customHeight="1" x14ac:dyDescent="0.2"/>
    <row r="364645" ht="12.75" customHeight="1" x14ac:dyDescent="0.2"/>
    <row r="364649" ht="12.75" customHeight="1" x14ac:dyDescent="0.2"/>
    <row r="364653" ht="12.75" customHeight="1" x14ac:dyDescent="0.2"/>
    <row r="364657" ht="12.75" customHeight="1" x14ac:dyDescent="0.2"/>
    <row r="364661" ht="12.75" customHeight="1" x14ac:dyDescent="0.2"/>
    <row r="364665" ht="12.75" customHeight="1" x14ac:dyDescent="0.2"/>
    <row r="364669" ht="12.75" customHeight="1" x14ac:dyDescent="0.2"/>
    <row r="364673" ht="12.75" customHeight="1" x14ac:dyDescent="0.2"/>
    <row r="364677" ht="12.75" customHeight="1" x14ac:dyDescent="0.2"/>
    <row r="364681" ht="12.75" customHeight="1" x14ac:dyDescent="0.2"/>
    <row r="364685" ht="12.75" customHeight="1" x14ac:dyDescent="0.2"/>
    <row r="364689" ht="12.75" customHeight="1" x14ac:dyDescent="0.2"/>
    <row r="364693" ht="12.75" customHeight="1" x14ac:dyDescent="0.2"/>
    <row r="364697" ht="12.75" customHeight="1" x14ac:dyDescent="0.2"/>
    <row r="364701" ht="12.75" customHeight="1" x14ac:dyDescent="0.2"/>
    <row r="364705" ht="12.75" customHeight="1" x14ac:dyDescent="0.2"/>
    <row r="364709" ht="12.75" customHeight="1" x14ac:dyDescent="0.2"/>
    <row r="364713" ht="12.75" customHeight="1" x14ac:dyDescent="0.2"/>
    <row r="364717" ht="12.75" customHeight="1" x14ac:dyDescent="0.2"/>
    <row r="364721" ht="12.75" customHeight="1" x14ac:dyDescent="0.2"/>
    <row r="364725" ht="12.75" customHeight="1" x14ac:dyDescent="0.2"/>
    <row r="364729" ht="12.75" customHeight="1" x14ac:dyDescent="0.2"/>
    <row r="364733" ht="12.75" customHeight="1" x14ac:dyDescent="0.2"/>
    <row r="364737" ht="12.75" customHeight="1" x14ac:dyDescent="0.2"/>
    <row r="364741" ht="12.75" customHeight="1" x14ac:dyDescent="0.2"/>
    <row r="364745" ht="12.75" customHeight="1" x14ac:dyDescent="0.2"/>
    <row r="364749" ht="12.75" customHeight="1" x14ac:dyDescent="0.2"/>
    <row r="364753" ht="12.75" customHeight="1" x14ac:dyDescent="0.2"/>
    <row r="364757" ht="12.75" customHeight="1" x14ac:dyDescent="0.2"/>
    <row r="364761" ht="12.75" customHeight="1" x14ac:dyDescent="0.2"/>
    <row r="364765" ht="12.75" customHeight="1" x14ac:dyDescent="0.2"/>
    <row r="364769" ht="12.75" customHeight="1" x14ac:dyDescent="0.2"/>
    <row r="364773" ht="12.75" customHeight="1" x14ac:dyDescent="0.2"/>
    <row r="364777" ht="12.75" customHeight="1" x14ac:dyDescent="0.2"/>
    <row r="364781" ht="12.75" customHeight="1" x14ac:dyDescent="0.2"/>
    <row r="364785" ht="12.75" customHeight="1" x14ac:dyDescent="0.2"/>
    <row r="364789" ht="12.75" customHeight="1" x14ac:dyDescent="0.2"/>
    <row r="364793" ht="12.75" customHeight="1" x14ac:dyDescent="0.2"/>
    <row r="364797" ht="12.75" customHeight="1" x14ac:dyDescent="0.2"/>
    <row r="364801" ht="12.75" customHeight="1" x14ac:dyDescent="0.2"/>
    <row r="364805" ht="12.75" customHeight="1" x14ac:dyDescent="0.2"/>
    <row r="364809" ht="12.75" customHeight="1" x14ac:dyDescent="0.2"/>
    <row r="364813" ht="12.75" customHeight="1" x14ac:dyDescent="0.2"/>
    <row r="364817" ht="12.75" customHeight="1" x14ac:dyDescent="0.2"/>
    <row r="364821" ht="12.75" customHeight="1" x14ac:dyDescent="0.2"/>
    <row r="364825" ht="12.75" customHeight="1" x14ac:dyDescent="0.2"/>
    <row r="364829" ht="12.75" customHeight="1" x14ac:dyDescent="0.2"/>
    <row r="364833" ht="12.75" customHeight="1" x14ac:dyDescent="0.2"/>
    <row r="364837" ht="12.75" customHeight="1" x14ac:dyDescent="0.2"/>
    <row r="364841" ht="12.75" customHeight="1" x14ac:dyDescent="0.2"/>
    <row r="364845" ht="12.75" customHeight="1" x14ac:dyDescent="0.2"/>
    <row r="364849" ht="12.75" customHeight="1" x14ac:dyDescent="0.2"/>
    <row r="364853" ht="12.75" customHeight="1" x14ac:dyDescent="0.2"/>
    <row r="364857" ht="12.75" customHeight="1" x14ac:dyDescent="0.2"/>
    <row r="364861" ht="12.75" customHeight="1" x14ac:dyDescent="0.2"/>
    <row r="364865" ht="12.75" customHeight="1" x14ac:dyDescent="0.2"/>
    <row r="364869" ht="12.75" customHeight="1" x14ac:dyDescent="0.2"/>
    <row r="364873" ht="12.75" customHeight="1" x14ac:dyDescent="0.2"/>
    <row r="364877" ht="12.75" customHeight="1" x14ac:dyDescent="0.2"/>
    <row r="364881" ht="12.75" customHeight="1" x14ac:dyDescent="0.2"/>
    <row r="364885" ht="12.75" customHeight="1" x14ac:dyDescent="0.2"/>
    <row r="364889" ht="12.75" customHeight="1" x14ac:dyDescent="0.2"/>
    <row r="364893" ht="12.75" customHeight="1" x14ac:dyDescent="0.2"/>
    <row r="364897" ht="12.75" customHeight="1" x14ac:dyDescent="0.2"/>
    <row r="364901" ht="12.75" customHeight="1" x14ac:dyDescent="0.2"/>
    <row r="364905" ht="12.75" customHeight="1" x14ac:dyDescent="0.2"/>
    <row r="364909" ht="12.75" customHeight="1" x14ac:dyDescent="0.2"/>
    <row r="364913" ht="12.75" customHeight="1" x14ac:dyDescent="0.2"/>
    <row r="364917" ht="12.75" customHeight="1" x14ac:dyDescent="0.2"/>
    <row r="364921" ht="12.75" customHeight="1" x14ac:dyDescent="0.2"/>
    <row r="364925" ht="12.75" customHeight="1" x14ac:dyDescent="0.2"/>
    <row r="364929" ht="12.75" customHeight="1" x14ac:dyDescent="0.2"/>
    <row r="364933" ht="12.75" customHeight="1" x14ac:dyDescent="0.2"/>
    <row r="364937" ht="12.75" customHeight="1" x14ac:dyDescent="0.2"/>
    <row r="364941" ht="12.75" customHeight="1" x14ac:dyDescent="0.2"/>
    <row r="364945" ht="12.75" customHeight="1" x14ac:dyDescent="0.2"/>
    <row r="364949" ht="12.75" customHeight="1" x14ac:dyDescent="0.2"/>
    <row r="364953" ht="12.75" customHeight="1" x14ac:dyDescent="0.2"/>
    <row r="364957" ht="12.75" customHeight="1" x14ac:dyDescent="0.2"/>
    <row r="364961" ht="12.75" customHeight="1" x14ac:dyDescent="0.2"/>
    <row r="364965" ht="12.75" customHeight="1" x14ac:dyDescent="0.2"/>
    <row r="364969" ht="12.75" customHeight="1" x14ac:dyDescent="0.2"/>
    <row r="364973" ht="12.75" customHeight="1" x14ac:dyDescent="0.2"/>
    <row r="364977" ht="12.75" customHeight="1" x14ac:dyDescent="0.2"/>
    <row r="364981" ht="12.75" customHeight="1" x14ac:dyDescent="0.2"/>
    <row r="364985" ht="12.75" customHeight="1" x14ac:dyDescent="0.2"/>
    <row r="364989" ht="12.75" customHeight="1" x14ac:dyDescent="0.2"/>
    <row r="364993" ht="12.75" customHeight="1" x14ac:dyDescent="0.2"/>
    <row r="364997" ht="12.75" customHeight="1" x14ac:dyDescent="0.2"/>
    <row r="365001" ht="12.75" customHeight="1" x14ac:dyDescent="0.2"/>
    <row r="365005" ht="12.75" customHeight="1" x14ac:dyDescent="0.2"/>
    <row r="365009" ht="12.75" customHeight="1" x14ac:dyDescent="0.2"/>
    <row r="365013" ht="12.75" customHeight="1" x14ac:dyDescent="0.2"/>
    <row r="365017" ht="12.75" customHeight="1" x14ac:dyDescent="0.2"/>
    <row r="365021" ht="12.75" customHeight="1" x14ac:dyDescent="0.2"/>
    <row r="365025" ht="12.75" customHeight="1" x14ac:dyDescent="0.2"/>
    <row r="365029" ht="12.75" customHeight="1" x14ac:dyDescent="0.2"/>
    <row r="365033" ht="12.75" customHeight="1" x14ac:dyDescent="0.2"/>
    <row r="365037" ht="12.75" customHeight="1" x14ac:dyDescent="0.2"/>
    <row r="365041" ht="12.75" customHeight="1" x14ac:dyDescent="0.2"/>
    <row r="365045" ht="12.75" customHeight="1" x14ac:dyDescent="0.2"/>
    <row r="365049" ht="12.75" customHeight="1" x14ac:dyDescent="0.2"/>
    <row r="365053" ht="12.75" customHeight="1" x14ac:dyDescent="0.2"/>
    <row r="365057" ht="12.75" customHeight="1" x14ac:dyDescent="0.2"/>
    <row r="365061" ht="12.75" customHeight="1" x14ac:dyDescent="0.2"/>
    <row r="365065" ht="12.75" customHeight="1" x14ac:dyDescent="0.2"/>
    <row r="365069" ht="12.75" customHeight="1" x14ac:dyDescent="0.2"/>
    <row r="365073" ht="12.75" customHeight="1" x14ac:dyDescent="0.2"/>
    <row r="365077" ht="12.75" customHeight="1" x14ac:dyDescent="0.2"/>
    <row r="365081" ht="12.75" customHeight="1" x14ac:dyDescent="0.2"/>
    <row r="365085" ht="12.75" customHeight="1" x14ac:dyDescent="0.2"/>
    <row r="365089" ht="12.75" customHeight="1" x14ac:dyDescent="0.2"/>
    <row r="365093" ht="12.75" customHeight="1" x14ac:dyDescent="0.2"/>
    <row r="365097" ht="12.75" customHeight="1" x14ac:dyDescent="0.2"/>
    <row r="365101" ht="12.75" customHeight="1" x14ac:dyDescent="0.2"/>
    <row r="365105" ht="12.75" customHeight="1" x14ac:dyDescent="0.2"/>
    <row r="365109" ht="12.75" customHeight="1" x14ac:dyDescent="0.2"/>
    <row r="365113" ht="12.75" customHeight="1" x14ac:dyDescent="0.2"/>
    <row r="365117" ht="12.75" customHeight="1" x14ac:dyDescent="0.2"/>
    <row r="365121" ht="12.75" customHeight="1" x14ac:dyDescent="0.2"/>
    <row r="365125" ht="12.75" customHeight="1" x14ac:dyDescent="0.2"/>
    <row r="365129" ht="12.75" customHeight="1" x14ac:dyDescent="0.2"/>
    <row r="365133" ht="12.75" customHeight="1" x14ac:dyDescent="0.2"/>
    <row r="365137" ht="12.75" customHeight="1" x14ac:dyDescent="0.2"/>
    <row r="365141" ht="12.75" customHeight="1" x14ac:dyDescent="0.2"/>
    <row r="365145" ht="12.75" customHeight="1" x14ac:dyDescent="0.2"/>
    <row r="365149" ht="12.75" customHeight="1" x14ac:dyDescent="0.2"/>
    <row r="365153" ht="12.75" customHeight="1" x14ac:dyDescent="0.2"/>
    <row r="365157" ht="12.75" customHeight="1" x14ac:dyDescent="0.2"/>
    <row r="365161" ht="12.75" customHeight="1" x14ac:dyDescent="0.2"/>
    <row r="365165" ht="12.75" customHeight="1" x14ac:dyDescent="0.2"/>
    <row r="365169" ht="12.75" customHeight="1" x14ac:dyDescent="0.2"/>
    <row r="365173" ht="12.75" customHeight="1" x14ac:dyDescent="0.2"/>
    <row r="365177" ht="12.75" customHeight="1" x14ac:dyDescent="0.2"/>
    <row r="365181" ht="12.75" customHeight="1" x14ac:dyDescent="0.2"/>
    <row r="365185" ht="12.75" customHeight="1" x14ac:dyDescent="0.2"/>
    <row r="365189" ht="12.75" customHeight="1" x14ac:dyDescent="0.2"/>
    <row r="365193" ht="12.75" customHeight="1" x14ac:dyDescent="0.2"/>
    <row r="365197" ht="12.75" customHeight="1" x14ac:dyDescent="0.2"/>
    <row r="365201" ht="12.75" customHeight="1" x14ac:dyDescent="0.2"/>
    <row r="365205" ht="12.75" customHeight="1" x14ac:dyDescent="0.2"/>
    <row r="365209" ht="12.75" customHeight="1" x14ac:dyDescent="0.2"/>
    <row r="365213" ht="12.75" customHeight="1" x14ac:dyDescent="0.2"/>
    <row r="365217" ht="12.75" customHeight="1" x14ac:dyDescent="0.2"/>
    <row r="365221" ht="12.75" customHeight="1" x14ac:dyDescent="0.2"/>
    <row r="365225" ht="12.75" customHeight="1" x14ac:dyDescent="0.2"/>
    <row r="365229" ht="12.75" customHeight="1" x14ac:dyDescent="0.2"/>
    <row r="365233" ht="12.75" customHeight="1" x14ac:dyDescent="0.2"/>
    <row r="365237" ht="12.75" customHeight="1" x14ac:dyDescent="0.2"/>
    <row r="365241" ht="12.75" customHeight="1" x14ac:dyDescent="0.2"/>
    <row r="365245" ht="12.75" customHeight="1" x14ac:dyDescent="0.2"/>
    <row r="365249" ht="12.75" customHeight="1" x14ac:dyDescent="0.2"/>
    <row r="365253" ht="12.75" customHeight="1" x14ac:dyDescent="0.2"/>
    <row r="365257" ht="12.75" customHeight="1" x14ac:dyDescent="0.2"/>
    <row r="365261" ht="12.75" customHeight="1" x14ac:dyDescent="0.2"/>
    <row r="365265" ht="12.75" customHeight="1" x14ac:dyDescent="0.2"/>
    <row r="365269" ht="12.75" customHeight="1" x14ac:dyDescent="0.2"/>
    <row r="365273" ht="12.75" customHeight="1" x14ac:dyDescent="0.2"/>
    <row r="365277" ht="12.75" customHeight="1" x14ac:dyDescent="0.2"/>
    <row r="365281" ht="12.75" customHeight="1" x14ac:dyDescent="0.2"/>
    <row r="365285" ht="12.75" customHeight="1" x14ac:dyDescent="0.2"/>
    <row r="365289" ht="12.75" customHeight="1" x14ac:dyDescent="0.2"/>
    <row r="365293" ht="12.75" customHeight="1" x14ac:dyDescent="0.2"/>
    <row r="365297" ht="12.75" customHeight="1" x14ac:dyDescent="0.2"/>
    <row r="365301" ht="12.75" customHeight="1" x14ac:dyDescent="0.2"/>
    <row r="365305" ht="12.75" customHeight="1" x14ac:dyDescent="0.2"/>
    <row r="365309" ht="12.75" customHeight="1" x14ac:dyDescent="0.2"/>
    <row r="365313" ht="12.75" customHeight="1" x14ac:dyDescent="0.2"/>
    <row r="365317" ht="12.75" customHeight="1" x14ac:dyDescent="0.2"/>
    <row r="365321" ht="12.75" customHeight="1" x14ac:dyDescent="0.2"/>
    <row r="365325" ht="12.75" customHeight="1" x14ac:dyDescent="0.2"/>
    <row r="365329" ht="12.75" customHeight="1" x14ac:dyDescent="0.2"/>
    <row r="365333" ht="12.75" customHeight="1" x14ac:dyDescent="0.2"/>
    <row r="365337" ht="12.75" customHeight="1" x14ac:dyDescent="0.2"/>
    <row r="365341" ht="12.75" customHeight="1" x14ac:dyDescent="0.2"/>
    <row r="365345" ht="12.75" customHeight="1" x14ac:dyDescent="0.2"/>
    <row r="365349" ht="12.75" customHeight="1" x14ac:dyDescent="0.2"/>
    <row r="365353" ht="12.75" customHeight="1" x14ac:dyDescent="0.2"/>
    <row r="365357" ht="12.75" customHeight="1" x14ac:dyDescent="0.2"/>
    <row r="365361" ht="12.75" customHeight="1" x14ac:dyDescent="0.2"/>
    <row r="365365" ht="12.75" customHeight="1" x14ac:dyDescent="0.2"/>
    <row r="365369" ht="12.75" customHeight="1" x14ac:dyDescent="0.2"/>
    <row r="365373" ht="12.75" customHeight="1" x14ac:dyDescent="0.2"/>
    <row r="365377" ht="12.75" customHeight="1" x14ac:dyDescent="0.2"/>
    <row r="365381" ht="12.75" customHeight="1" x14ac:dyDescent="0.2"/>
    <row r="365385" ht="12.75" customHeight="1" x14ac:dyDescent="0.2"/>
    <row r="365389" ht="12.75" customHeight="1" x14ac:dyDescent="0.2"/>
    <row r="365393" ht="12.75" customHeight="1" x14ac:dyDescent="0.2"/>
    <row r="365397" ht="12.75" customHeight="1" x14ac:dyDescent="0.2"/>
    <row r="365401" ht="12.75" customHeight="1" x14ac:dyDescent="0.2"/>
    <row r="365405" ht="12.75" customHeight="1" x14ac:dyDescent="0.2"/>
    <row r="365409" ht="12.75" customHeight="1" x14ac:dyDescent="0.2"/>
    <row r="365413" ht="12.75" customHeight="1" x14ac:dyDescent="0.2"/>
    <row r="365417" ht="12.75" customHeight="1" x14ac:dyDescent="0.2"/>
    <row r="365421" ht="12.75" customHeight="1" x14ac:dyDescent="0.2"/>
    <row r="365425" ht="12.75" customHeight="1" x14ac:dyDescent="0.2"/>
    <row r="365429" ht="12.75" customHeight="1" x14ac:dyDescent="0.2"/>
    <row r="365433" ht="12.75" customHeight="1" x14ac:dyDescent="0.2"/>
    <row r="365437" ht="12.75" customHeight="1" x14ac:dyDescent="0.2"/>
    <row r="365441" ht="12.75" customHeight="1" x14ac:dyDescent="0.2"/>
    <row r="365445" ht="12.75" customHeight="1" x14ac:dyDescent="0.2"/>
    <row r="365449" ht="12.75" customHeight="1" x14ac:dyDescent="0.2"/>
    <row r="365453" ht="12.75" customHeight="1" x14ac:dyDescent="0.2"/>
    <row r="365457" ht="12.75" customHeight="1" x14ac:dyDescent="0.2"/>
    <row r="365461" ht="12.75" customHeight="1" x14ac:dyDescent="0.2"/>
    <row r="365465" ht="12.75" customHeight="1" x14ac:dyDescent="0.2"/>
    <row r="365469" ht="12.75" customHeight="1" x14ac:dyDescent="0.2"/>
    <row r="365473" ht="12.75" customHeight="1" x14ac:dyDescent="0.2"/>
    <row r="365477" ht="12.75" customHeight="1" x14ac:dyDescent="0.2"/>
    <row r="365481" ht="12.75" customHeight="1" x14ac:dyDescent="0.2"/>
    <row r="365485" ht="12.75" customHeight="1" x14ac:dyDescent="0.2"/>
    <row r="365489" ht="12.75" customHeight="1" x14ac:dyDescent="0.2"/>
    <row r="365493" ht="12.75" customHeight="1" x14ac:dyDescent="0.2"/>
    <row r="365497" ht="12.75" customHeight="1" x14ac:dyDescent="0.2"/>
    <row r="365501" ht="12.75" customHeight="1" x14ac:dyDescent="0.2"/>
    <row r="365505" ht="12.75" customHeight="1" x14ac:dyDescent="0.2"/>
    <row r="365509" ht="12.75" customHeight="1" x14ac:dyDescent="0.2"/>
    <row r="365513" ht="12.75" customHeight="1" x14ac:dyDescent="0.2"/>
    <row r="365517" ht="12.75" customHeight="1" x14ac:dyDescent="0.2"/>
    <row r="365521" ht="12.75" customHeight="1" x14ac:dyDescent="0.2"/>
    <row r="365525" ht="12.75" customHeight="1" x14ac:dyDescent="0.2"/>
    <row r="365529" ht="12.75" customHeight="1" x14ac:dyDescent="0.2"/>
    <row r="365533" ht="12.75" customHeight="1" x14ac:dyDescent="0.2"/>
    <row r="365537" ht="12.75" customHeight="1" x14ac:dyDescent="0.2"/>
    <row r="365541" ht="12.75" customHeight="1" x14ac:dyDescent="0.2"/>
    <row r="365545" ht="12.75" customHeight="1" x14ac:dyDescent="0.2"/>
    <row r="365549" ht="12.75" customHeight="1" x14ac:dyDescent="0.2"/>
    <row r="365553" ht="12.75" customHeight="1" x14ac:dyDescent="0.2"/>
    <row r="365557" ht="12.75" customHeight="1" x14ac:dyDescent="0.2"/>
    <row r="365561" ht="12.75" customHeight="1" x14ac:dyDescent="0.2"/>
    <row r="365565" ht="12.75" customHeight="1" x14ac:dyDescent="0.2"/>
    <row r="365569" ht="12.75" customHeight="1" x14ac:dyDescent="0.2"/>
    <row r="365573" ht="12.75" customHeight="1" x14ac:dyDescent="0.2"/>
    <row r="365577" ht="12.75" customHeight="1" x14ac:dyDescent="0.2"/>
    <row r="365581" ht="12.75" customHeight="1" x14ac:dyDescent="0.2"/>
    <row r="365585" ht="12.75" customHeight="1" x14ac:dyDescent="0.2"/>
    <row r="365589" ht="12.75" customHeight="1" x14ac:dyDescent="0.2"/>
    <row r="365593" ht="12.75" customHeight="1" x14ac:dyDescent="0.2"/>
    <row r="365597" ht="12.75" customHeight="1" x14ac:dyDescent="0.2"/>
    <row r="365601" ht="12.75" customHeight="1" x14ac:dyDescent="0.2"/>
    <row r="365605" ht="12.75" customHeight="1" x14ac:dyDescent="0.2"/>
    <row r="365609" ht="12.75" customHeight="1" x14ac:dyDescent="0.2"/>
    <row r="365613" ht="12.75" customHeight="1" x14ac:dyDescent="0.2"/>
    <row r="365617" ht="12.75" customHeight="1" x14ac:dyDescent="0.2"/>
    <row r="365621" ht="12.75" customHeight="1" x14ac:dyDescent="0.2"/>
    <row r="365625" ht="12.75" customHeight="1" x14ac:dyDescent="0.2"/>
    <row r="365629" ht="12.75" customHeight="1" x14ac:dyDescent="0.2"/>
    <row r="365633" ht="12.75" customHeight="1" x14ac:dyDescent="0.2"/>
    <row r="365637" ht="12.75" customHeight="1" x14ac:dyDescent="0.2"/>
    <row r="365641" ht="12.75" customHeight="1" x14ac:dyDescent="0.2"/>
    <row r="365645" ht="12.75" customHeight="1" x14ac:dyDescent="0.2"/>
    <row r="365649" ht="12.75" customHeight="1" x14ac:dyDescent="0.2"/>
    <row r="365653" ht="12.75" customHeight="1" x14ac:dyDescent="0.2"/>
    <row r="365657" ht="12.75" customHeight="1" x14ac:dyDescent="0.2"/>
    <row r="365661" ht="12.75" customHeight="1" x14ac:dyDescent="0.2"/>
    <row r="365665" ht="12.75" customHeight="1" x14ac:dyDescent="0.2"/>
    <row r="365669" ht="12.75" customHeight="1" x14ac:dyDescent="0.2"/>
    <row r="365673" ht="12.75" customHeight="1" x14ac:dyDescent="0.2"/>
    <row r="365677" ht="12.75" customHeight="1" x14ac:dyDescent="0.2"/>
    <row r="365681" ht="12.75" customHeight="1" x14ac:dyDescent="0.2"/>
    <row r="365685" ht="12.75" customHeight="1" x14ac:dyDescent="0.2"/>
    <row r="365689" ht="12.75" customHeight="1" x14ac:dyDescent="0.2"/>
    <row r="365693" ht="12.75" customHeight="1" x14ac:dyDescent="0.2"/>
    <row r="365697" ht="12.75" customHeight="1" x14ac:dyDescent="0.2"/>
    <row r="365701" ht="12.75" customHeight="1" x14ac:dyDescent="0.2"/>
    <row r="365705" ht="12.75" customHeight="1" x14ac:dyDescent="0.2"/>
    <row r="365709" ht="12.75" customHeight="1" x14ac:dyDescent="0.2"/>
    <row r="365713" ht="12.75" customHeight="1" x14ac:dyDescent="0.2"/>
    <row r="365717" ht="12.75" customHeight="1" x14ac:dyDescent="0.2"/>
    <row r="365721" ht="12.75" customHeight="1" x14ac:dyDescent="0.2"/>
    <row r="365725" ht="12.75" customHeight="1" x14ac:dyDescent="0.2"/>
    <row r="365729" ht="12.75" customHeight="1" x14ac:dyDescent="0.2"/>
    <row r="365733" ht="12.75" customHeight="1" x14ac:dyDescent="0.2"/>
    <row r="365737" ht="12.75" customHeight="1" x14ac:dyDescent="0.2"/>
    <row r="365741" ht="12.75" customHeight="1" x14ac:dyDescent="0.2"/>
    <row r="365745" ht="12.75" customHeight="1" x14ac:dyDescent="0.2"/>
    <row r="365749" ht="12.75" customHeight="1" x14ac:dyDescent="0.2"/>
    <row r="365753" ht="12.75" customHeight="1" x14ac:dyDescent="0.2"/>
    <row r="365757" ht="12.75" customHeight="1" x14ac:dyDescent="0.2"/>
    <row r="365761" ht="12.75" customHeight="1" x14ac:dyDescent="0.2"/>
    <row r="365765" ht="12.75" customHeight="1" x14ac:dyDescent="0.2"/>
    <row r="365769" ht="12.75" customHeight="1" x14ac:dyDescent="0.2"/>
    <row r="365773" ht="12.75" customHeight="1" x14ac:dyDescent="0.2"/>
    <row r="365777" ht="12.75" customHeight="1" x14ac:dyDescent="0.2"/>
    <row r="365781" ht="12.75" customHeight="1" x14ac:dyDescent="0.2"/>
    <row r="365785" ht="12.75" customHeight="1" x14ac:dyDescent="0.2"/>
    <row r="365789" ht="12.75" customHeight="1" x14ac:dyDescent="0.2"/>
    <row r="365793" ht="12.75" customHeight="1" x14ac:dyDescent="0.2"/>
    <row r="365797" ht="12.75" customHeight="1" x14ac:dyDescent="0.2"/>
    <row r="365801" ht="12.75" customHeight="1" x14ac:dyDescent="0.2"/>
    <row r="365805" ht="12.75" customHeight="1" x14ac:dyDescent="0.2"/>
    <row r="365809" ht="12.75" customHeight="1" x14ac:dyDescent="0.2"/>
    <row r="365813" ht="12.75" customHeight="1" x14ac:dyDescent="0.2"/>
    <row r="365817" ht="12.75" customHeight="1" x14ac:dyDescent="0.2"/>
    <row r="365821" ht="12.75" customHeight="1" x14ac:dyDescent="0.2"/>
    <row r="365825" ht="12.75" customHeight="1" x14ac:dyDescent="0.2"/>
    <row r="365829" ht="12.75" customHeight="1" x14ac:dyDescent="0.2"/>
    <row r="365833" ht="12.75" customHeight="1" x14ac:dyDescent="0.2"/>
    <row r="365837" ht="12.75" customHeight="1" x14ac:dyDescent="0.2"/>
    <row r="365841" ht="12.75" customHeight="1" x14ac:dyDescent="0.2"/>
    <row r="365845" ht="12.75" customHeight="1" x14ac:dyDescent="0.2"/>
    <row r="365849" ht="12.75" customHeight="1" x14ac:dyDescent="0.2"/>
    <row r="365853" ht="12.75" customHeight="1" x14ac:dyDescent="0.2"/>
    <row r="365857" ht="12.75" customHeight="1" x14ac:dyDescent="0.2"/>
    <row r="365861" ht="12.75" customHeight="1" x14ac:dyDescent="0.2"/>
    <row r="365865" ht="12.75" customHeight="1" x14ac:dyDescent="0.2"/>
    <row r="365869" ht="12.75" customHeight="1" x14ac:dyDescent="0.2"/>
    <row r="365873" ht="12.75" customHeight="1" x14ac:dyDescent="0.2"/>
    <row r="365877" ht="12.75" customHeight="1" x14ac:dyDescent="0.2"/>
    <row r="365881" ht="12.75" customHeight="1" x14ac:dyDescent="0.2"/>
    <row r="365885" ht="12.75" customHeight="1" x14ac:dyDescent="0.2"/>
    <row r="365889" ht="12.75" customHeight="1" x14ac:dyDescent="0.2"/>
    <row r="365893" ht="12.75" customHeight="1" x14ac:dyDescent="0.2"/>
    <row r="365897" ht="12.75" customHeight="1" x14ac:dyDescent="0.2"/>
    <row r="365901" ht="12.75" customHeight="1" x14ac:dyDescent="0.2"/>
    <row r="365905" ht="12.75" customHeight="1" x14ac:dyDescent="0.2"/>
    <row r="365909" ht="12.75" customHeight="1" x14ac:dyDescent="0.2"/>
    <row r="365913" ht="12.75" customHeight="1" x14ac:dyDescent="0.2"/>
    <row r="365917" ht="12.75" customHeight="1" x14ac:dyDescent="0.2"/>
    <row r="365921" ht="12.75" customHeight="1" x14ac:dyDescent="0.2"/>
    <row r="365925" ht="12.75" customHeight="1" x14ac:dyDescent="0.2"/>
    <row r="365929" ht="12.75" customHeight="1" x14ac:dyDescent="0.2"/>
    <row r="365933" ht="12.75" customHeight="1" x14ac:dyDescent="0.2"/>
    <row r="365937" ht="12.75" customHeight="1" x14ac:dyDescent="0.2"/>
    <row r="365941" ht="12.75" customHeight="1" x14ac:dyDescent="0.2"/>
    <row r="365945" ht="12.75" customHeight="1" x14ac:dyDescent="0.2"/>
    <row r="365949" ht="12.75" customHeight="1" x14ac:dyDescent="0.2"/>
    <row r="365953" ht="12.75" customHeight="1" x14ac:dyDescent="0.2"/>
    <row r="365957" ht="12.75" customHeight="1" x14ac:dyDescent="0.2"/>
    <row r="365961" ht="12.75" customHeight="1" x14ac:dyDescent="0.2"/>
    <row r="365965" ht="12.75" customHeight="1" x14ac:dyDescent="0.2"/>
    <row r="365969" ht="12.75" customHeight="1" x14ac:dyDescent="0.2"/>
    <row r="365973" ht="12.75" customHeight="1" x14ac:dyDescent="0.2"/>
    <row r="365977" ht="12.75" customHeight="1" x14ac:dyDescent="0.2"/>
    <row r="365981" ht="12.75" customHeight="1" x14ac:dyDescent="0.2"/>
    <row r="365985" ht="12.75" customHeight="1" x14ac:dyDescent="0.2"/>
    <row r="365989" ht="12.75" customHeight="1" x14ac:dyDescent="0.2"/>
    <row r="365993" ht="12.75" customHeight="1" x14ac:dyDescent="0.2"/>
    <row r="365997" ht="12.75" customHeight="1" x14ac:dyDescent="0.2"/>
    <row r="366001" ht="12.75" customHeight="1" x14ac:dyDescent="0.2"/>
    <row r="366005" ht="12.75" customHeight="1" x14ac:dyDescent="0.2"/>
    <row r="366009" ht="12.75" customHeight="1" x14ac:dyDescent="0.2"/>
    <row r="366013" ht="12.75" customHeight="1" x14ac:dyDescent="0.2"/>
    <row r="366017" ht="12.75" customHeight="1" x14ac:dyDescent="0.2"/>
    <row r="366021" ht="12.75" customHeight="1" x14ac:dyDescent="0.2"/>
    <row r="366025" ht="12.75" customHeight="1" x14ac:dyDescent="0.2"/>
    <row r="366029" ht="12.75" customHeight="1" x14ac:dyDescent="0.2"/>
    <row r="366033" ht="12.75" customHeight="1" x14ac:dyDescent="0.2"/>
    <row r="366037" ht="12.75" customHeight="1" x14ac:dyDescent="0.2"/>
    <row r="366041" ht="12.75" customHeight="1" x14ac:dyDescent="0.2"/>
    <row r="366045" ht="12.75" customHeight="1" x14ac:dyDescent="0.2"/>
    <row r="366049" ht="12.75" customHeight="1" x14ac:dyDescent="0.2"/>
    <row r="366053" ht="12.75" customHeight="1" x14ac:dyDescent="0.2"/>
    <row r="366057" ht="12.75" customHeight="1" x14ac:dyDescent="0.2"/>
    <row r="366061" ht="12.75" customHeight="1" x14ac:dyDescent="0.2"/>
    <row r="366065" ht="12.75" customHeight="1" x14ac:dyDescent="0.2"/>
    <row r="366069" ht="12.75" customHeight="1" x14ac:dyDescent="0.2"/>
    <row r="366073" ht="12.75" customHeight="1" x14ac:dyDescent="0.2"/>
    <row r="366077" ht="12.75" customHeight="1" x14ac:dyDescent="0.2"/>
    <row r="366081" ht="12.75" customHeight="1" x14ac:dyDescent="0.2"/>
    <row r="366085" ht="12.75" customHeight="1" x14ac:dyDescent="0.2"/>
    <row r="366089" ht="12.75" customHeight="1" x14ac:dyDescent="0.2"/>
    <row r="366093" ht="12.75" customHeight="1" x14ac:dyDescent="0.2"/>
    <row r="366097" ht="12.75" customHeight="1" x14ac:dyDescent="0.2"/>
    <row r="366101" ht="12.75" customHeight="1" x14ac:dyDescent="0.2"/>
    <row r="366105" ht="12.75" customHeight="1" x14ac:dyDescent="0.2"/>
    <row r="366109" ht="12.75" customHeight="1" x14ac:dyDescent="0.2"/>
    <row r="366113" ht="12.75" customHeight="1" x14ac:dyDescent="0.2"/>
    <row r="366117" ht="12.75" customHeight="1" x14ac:dyDescent="0.2"/>
    <row r="366121" ht="12.75" customHeight="1" x14ac:dyDescent="0.2"/>
    <row r="366125" ht="12.75" customHeight="1" x14ac:dyDescent="0.2"/>
    <row r="366129" ht="12.75" customHeight="1" x14ac:dyDescent="0.2"/>
    <row r="366133" ht="12.75" customHeight="1" x14ac:dyDescent="0.2"/>
    <row r="366137" ht="12.75" customHeight="1" x14ac:dyDescent="0.2"/>
    <row r="366141" ht="12.75" customHeight="1" x14ac:dyDescent="0.2"/>
    <row r="366145" ht="12.75" customHeight="1" x14ac:dyDescent="0.2"/>
    <row r="366149" ht="12.75" customHeight="1" x14ac:dyDescent="0.2"/>
    <row r="366153" ht="12.75" customHeight="1" x14ac:dyDescent="0.2"/>
    <row r="366157" ht="12.75" customHeight="1" x14ac:dyDescent="0.2"/>
    <row r="366161" ht="12.75" customHeight="1" x14ac:dyDescent="0.2"/>
    <row r="366165" ht="12.75" customHeight="1" x14ac:dyDescent="0.2"/>
    <row r="366169" ht="12.75" customHeight="1" x14ac:dyDescent="0.2"/>
    <row r="366173" ht="12.75" customHeight="1" x14ac:dyDescent="0.2"/>
    <row r="366177" ht="12.75" customHeight="1" x14ac:dyDescent="0.2"/>
    <row r="366181" ht="12.75" customHeight="1" x14ac:dyDescent="0.2"/>
    <row r="366185" ht="12.75" customHeight="1" x14ac:dyDescent="0.2"/>
    <row r="366189" ht="12.75" customHeight="1" x14ac:dyDescent="0.2"/>
    <row r="366193" ht="12.75" customHeight="1" x14ac:dyDescent="0.2"/>
    <row r="366197" ht="12.75" customHeight="1" x14ac:dyDescent="0.2"/>
    <row r="366201" ht="12.75" customHeight="1" x14ac:dyDescent="0.2"/>
    <row r="366205" ht="12.75" customHeight="1" x14ac:dyDescent="0.2"/>
    <row r="366209" ht="12.75" customHeight="1" x14ac:dyDescent="0.2"/>
    <row r="366213" ht="12.75" customHeight="1" x14ac:dyDescent="0.2"/>
    <row r="366217" ht="12.75" customHeight="1" x14ac:dyDescent="0.2"/>
    <row r="366221" ht="12.75" customHeight="1" x14ac:dyDescent="0.2"/>
    <row r="366225" ht="12.75" customHeight="1" x14ac:dyDescent="0.2"/>
    <row r="366229" ht="12.75" customHeight="1" x14ac:dyDescent="0.2"/>
    <row r="366233" ht="12.75" customHeight="1" x14ac:dyDescent="0.2"/>
    <row r="366237" ht="12.75" customHeight="1" x14ac:dyDescent="0.2"/>
    <row r="366241" ht="12.75" customHeight="1" x14ac:dyDescent="0.2"/>
    <row r="366245" ht="12.75" customHeight="1" x14ac:dyDescent="0.2"/>
    <row r="366249" ht="12.75" customHeight="1" x14ac:dyDescent="0.2"/>
    <row r="366253" ht="12.75" customHeight="1" x14ac:dyDescent="0.2"/>
    <row r="366257" ht="12.75" customHeight="1" x14ac:dyDescent="0.2"/>
    <row r="366261" ht="12.75" customHeight="1" x14ac:dyDescent="0.2"/>
    <row r="366265" ht="12.75" customHeight="1" x14ac:dyDescent="0.2"/>
    <row r="366269" ht="12.75" customHeight="1" x14ac:dyDescent="0.2"/>
    <row r="366273" ht="12.75" customHeight="1" x14ac:dyDescent="0.2"/>
    <row r="366277" ht="12.75" customHeight="1" x14ac:dyDescent="0.2"/>
    <row r="366281" ht="12.75" customHeight="1" x14ac:dyDescent="0.2"/>
    <row r="366285" ht="12.75" customHeight="1" x14ac:dyDescent="0.2"/>
    <row r="366289" ht="12.75" customHeight="1" x14ac:dyDescent="0.2"/>
    <row r="366293" ht="12.75" customHeight="1" x14ac:dyDescent="0.2"/>
    <row r="366297" ht="12.75" customHeight="1" x14ac:dyDescent="0.2"/>
    <row r="366301" ht="12.75" customHeight="1" x14ac:dyDescent="0.2"/>
    <row r="366305" ht="12.75" customHeight="1" x14ac:dyDescent="0.2"/>
    <row r="366309" ht="12.75" customHeight="1" x14ac:dyDescent="0.2"/>
    <row r="366313" ht="12.75" customHeight="1" x14ac:dyDescent="0.2"/>
    <row r="366317" ht="12.75" customHeight="1" x14ac:dyDescent="0.2"/>
    <row r="366321" ht="12.75" customHeight="1" x14ac:dyDescent="0.2"/>
    <row r="366325" ht="12.75" customHeight="1" x14ac:dyDescent="0.2"/>
    <row r="366329" ht="12.75" customHeight="1" x14ac:dyDescent="0.2"/>
    <row r="366333" ht="12.75" customHeight="1" x14ac:dyDescent="0.2"/>
    <row r="366337" ht="12.75" customHeight="1" x14ac:dyDescent="0.2"/>
    <row r="366341" ht="12.75" customHeight="1" x14ac:dyDescent="0.2"/>
    <row r="366345" ht="12.75" customHeight="1" x14ac:dyDescent="0.2"/>
    <row r="366349" ht="12.75" customHeight="1" x14ac:dyDescent="0.2"/>
    <row r="366353" ht="12.75" customHeight="1" x14ac:dyDescent="0.2"/>
    <row r="366357" ht="12.75" customHeight="1" x14ac:dyDescent="0.2"/>
    <row r="366361" ht="12.75" customHeight="1" x14ac:dyDescent="0.2"/>
    <row r="366365" ht="12.75" customHeight="1" x14ac:dyDescent="0.2"/>
    <row r="366369" ht="12.75" customHeight="1" x14ac:dyDescent="0.2"/>
    <row r="366373" ht="12.75" customHeight="1" x14ac:dyDescent="0.2"/>
    <row r="366377" ht="12.75" customHeight="1" x14ac:dyDescent="0.2"/>
    <row r="366381" ht="12.75" customHeight="1" x14ac:dyDescent="0.2"/>
    <row r="366385" ht="12.75" customHeight="1" x14ac:dyDescent="0.2"/>
    <row r="366389" ht="12.75" customHeight="1" x14ac:dyDescent="0.2"/>
    <row r="366393" ht="12.75" customHeight="1" x14ac:dyDescent="0.2"/>
    <row r="366397" ht="12.75" customHeight="1" x14ac:dyDescent="0.2"/>
    <row r="366401" ht="12.75" customHeight="1" x14ac:dyDescent="0.2"/>
    <row r="366405" ht="12.75" customHeight="1" x14ac:dyDescent="0.2"/>
    <row r="366409" ht="12.75" customHeight="1" x14ac:dyDescent="0.2"/>
    <row r="366413" ht="12.75" customHeight="1" x14ac:dyDescent="0.2"/>
    <row r="366417" ht="12.75" customHeight="1" x14ac:dyDescent="0.2"/>
    <row r="366421" ht="12.75" customHeight="1" x14ac:dyDescent="0.2"/>
    <row r="366425" ht="12.75" customHeight="1" x14ac:dyDescent="0.2"/>
    <row r="366429" ht="12.75" customHeight="1" x14ac:dyDescent="0.2"/>
    <row r="366433" ht="12.75" customHeight="1" x14ac:dyDescent="0.2"/>
    <row r="366437" ht="12.75" customHeight="1" x14ac:dyDescent="0.2"/>
    <row r="366441" ht="12.75" customHeight="1" x14ac:dyDescent="0.2"/>
    <row r="366445" ht="12.75" customHeight="1" x14ac:dyDescent="0.2"/>
    <row r="366449" ht="12.75" customHeight="1" x14ac:dyDescent="0.2"/>
    <row r="366453" ht="12.75" customHeight="1" x14ac:dyDescent="0.2"/>
    <row r="366457" ht="12.75" customHeight="1" x14ac:dyDescent="0.2"/>
    <row r="366461" ht="12.75" customHeight="1" x14ac:dyDescent="0.2"/>
    <row r="366465" ht="12.75" customHeight="1" x14ac:dyDescent="0.2"/>
    <row r="366469" ht="12.75" customHeight="1" x14ac:dyDescent="0.2"/>
    <row r="366473" ht="12.75" customHeight="1" x14ac:dyDescent="0.2"/>
    <row r="366477" ht="12.75" customHeight="1" x14ac:dyDescent="0.2"/>
    <row r="366481" ht="12.75" customHeight="1" x14ac:dyDescent="0.2"/>
    <row r="366485" ht="12.75" customHeight="1" x14ac:dyDescent="0.2"/>
    <row r="366489" ht="12.75" customHeight="1" x14ac:dyDescent="0.2"/>
    <row r="366493" ht="12.75" customHeight="1" x14ac:dyDescent="0.2"/>
    <row r="366497" ht="12.75" customHeight="1" x14ac:dyDescent="0.2"/>
    <row r="366501" ht="12.75" customHeight="1" x14ac:dyDescent="0.2"/>
    <row r="366505" ht="12.75" customHeight="1" x14ac:dyDescent="0.2"/>
    <row r="366509" ht="12.75" customHeight="1" x14ac:dyDescent="0.2"/>
    <row r="366513" ht="12.75" customHeight="1" x14ac:dyDescent="0.2"/>
    <row r="366517" ht="12.75" customHeight="1" x14ac:dyDescent="0.2"/>
    <row r="366521" ht="12.75" customHeight="1" x14ac:dyDescent="0.2"/>
    <row r="366525" ht="12.75" customHeight="1" x14ac:dyDescent="0.2"/>
    <row r="366529" ht="12.75" customHeight="1" x14ac:dyDescent="0.2"/>
    <row r="366533" ht="12.75" customHeight="1" x14ac:dyDescent="0.2"/>
    <row r="366537" ht="12.75" customHeight="1" x14ac:dyDescent="0.2"/>
    <row r="366541" ht="12.75" customHeight="1" x14ac:dyDescent="0.2"/>
    <row r="366545" ht="12.75" customHeight="1" x14ac:dyDescent="0.2"/>
    <row r="366549" ht="12.75" customHeight="1" x14ac:dyDescent="0.2"/>
    <row r="366553" ht="12.75" customHeight="1" x14ac:dyDescent="0.2"/>
    <row r="366557" ht="12.75" customHeight="1" x14ac:dyDescent="0.2"/>
    <row r="366561" ht="12.75" customHeight="1" x14ac:dyDescent="0.2"/>
    <row r="366565" ht="12.75" customHeight="1" x14ac:dyDescent="0.2"/>
    <row r="366569" ht="12.75" customHeight="1" x14ac:dyDescent="0.2"/>
    <row r="366573" ht="12.75" customHeight="1" x14ac:dyDescent="0.2"/>
    <row r="366577" ht="12.75" customHeight="1" x14ac:dyDescent="0.2"/>
    <row r="366581" ht="12.75" customHeight="1" x14ac:dyDescent="0.2"/>
    <row r="366585" ht="12.75" customHeight="1" x14ac:dyDescent="0.2"/>
    <row r="366589" ht="12.75" customHeight="1" x14ac:dyDescent="0.2"/>
    <row r="366593" ht="12.75" customHeight="1" x14ac:dyDescent="0.2"/>
    <row r="366597" ht="12.75" customHeight="1" x14ac:dyDescent="0.2"/>
    <row r="366601" ht="12.75" customHeight="1" x14ac:dyDescent="0.2"/>
    <row r="366605" ht="12.75" customHeight="1" x14ac:dyDescent="0.2"/>
    <row r="366609" ht="12.75" customHeight="1" x14ac:dyDescent="0.2"/>
    <row r="366613" ht="12.75" customHeight="1" x14ac:dyDescent="0.2"/>
    <row r="366617" ht="12.75" customHeight="1" x14ac:dyDescent="0.2"/>
    <row r="366621" ht="12.75" customHeight="1" x14ac:dyDescent="0.2"/>
    <row r="366625" ht="12.75" customHeight="1" x14ac:dyDescent="0.2"/>
    <row r="366629" ht="12.75" customHeight="1" x14ac:dyDescent="0.2"/>
    <row r="366633" ht="12.75" customHeight="1" x14ac:dyDescent="0.2"/>
    <row r="366637" ht="12.75" customHeight="1" x14ac:dyDescent="0.2"/>
    <row r="366641" ht="12.75" customHeight="1" x14ac:dyDescent="0.2"/>
    <row r="366645" ht="12.75" customHeight="1" x14ac:dyDescent="0.2"/>
    <row r="366649" ht="12.75" customHeight="1" x14ac:dyDescent="0.2"/>
    <row r="366653" ht="12.75" customHeight="1" x14ac:dyDescent="0.2"/>
    <row r="366657" ht="12.75" customHeight="1" x14ac:dyDescent="0.2"/>
    <row r="366661" ht="12.75" customHeight="1" x14ac:dyDescent="0.2"/>
    <row r="366665" ht="12.75" customHeight="1" x14ac:dyDescent="0.2"/>
    <row r="366669" ht="12.75" customHeight="1" x14ac:dyDescent="0.2"/>
    <row r="366673" ht="12.75" customHeight="1" x14ac:dyDescent="0.2"/>
    <row r="366677" ht="12.75" customHeight="1" x14ac:dyDescent="0.2"/>
    <row r="366681" ht="12.75" customHeight="1" x14ac:dyDescent="0.2"/>
    <row r="366685" ht="12.75" customHeight="1" x14ac:dyDescent="0.2"/>
    <row r="366689" ht="12.75" customHeight="1" x14ac:dyDescent="0.2"/>
    <row r="366693" ht="12.75" customHeight="1" x14ac:dyDescent="0.2"/>
    <row r="366697" ht="12.75" customHeight="1" x14ac:dyDescent="0.2"/>
    <row r="366701" ht="12.75" customHeight="1" x14ac:dyDescent="0.2"/>
    <row r="366705" ht="12.75" customHeight="1" x14ac:dyDescent="0.2"/>
    <row r="366709" ht="12.75" customHeight="1" x14ac:dyDescent="0.2"/>
    <row r="366713" ht="12.75" customHeight="1" x14ac:dyDescent="0.2"/>
    <row r="366717" ht="12.75" customHeight="1" x14ac:dyDescent="0.2"/>
    <row r="366721" ht="12.75" customHeight="1" x14ac:dyDescent="0.2"/>
    <row r="366725" ht="12.75" customHeight="1" x14ac:dyDescent="0.2"/>
    <row r="366729" ht="12.75" customHeight="1" x14ac:dyDescent="0.2"/>
    <row r="366733" ht="12.75" customHeight="1" x14ac:dyDescent="0.2"/>
    <row r="366737" ht="12.75" customHeight="1" x14ac:dyDescent="0.2"/>
    <row r="366741" ht="12.75" customHeight="1" x14ac:dyDescent="0.2"/>
    <row r="366745" ht="12.75" customHeight="1" x14ac:dyDescent="0.2"/>
    <row r="366749" ht="12.75" customHeight="1" x14ac:dyDescent="0.2"/>
    <row r="366753" ht="12.75" customHeight="1" x14ac:dyDescent="0.2"/>
    <row r="366757" ht="12.75" customHeight="1" x14ac:dyDescent="0.2"/>
    <row r="366761" ht="12.75" customHeight="1" x14ac:dyDescent="0.2"/>
    <row r="366765" ht="12.75" customHeight="1" x14ac:dyDescent="0.2"/>
    <row r="366769" ht="12.75" customHeight="1" x14ac:dyDescent="0.2"/>
    <row r="366773" ht="12.75" customHeight="1" x14ac:dyDescent="0.2"/>
    <row r="366777" ht="12.75" customHeight="1" x14ac:dyDescent="0.2"/>
    <row r="366781" ht="12.75" customHeight="1" x14ac:dyDescent="0.2"/>
    <row r="366785" ht="12.75" customHeight="1" x14ac:dyDescent="0.2"/>
    <row r="366789" ht="12.75" customHeight="1" x14ac:dyDescent="0.2"/>
    <row r="366793" ht="12.75" customHeight="1" x14ac:dyDescent="0.2"/>
    <row r="366797" ht="12.75" customHeight="1" x14ac:dyDescent="0.2"/>
    <row r="366801" ht="12.75" customHeight="1" x14ac:dyDescent="0.2"/>
    <row r="366805" ht="12.75" customHeight="1" x14ac:dyDescent="0.2"/>
    <row r="366809" ht="12.75" customHeight="1" x14ac:dyDescent="0.2"/>
    <row r="366813" ht="12.75" customHeight="1" x14ac:dyDescent="0.2"/>
    <row r="366817" ht="12.75" customHeight="1" x14ac:dyDescent="0.2"/>
    <row r="366821" ht="12.75" customHeight="1" x14ac:dyDescent="0.2"/>
    <row r="366825" ht="12.75" customHeight="1" x14ac:dyDescent="0.2"/>
    <row r="366829" ht="12.75" customHeight="1" x14ac:dyDescent="0.2"/>
    <row r="366833" ht="12.75" customHeight="1" x14ac:dyDescent="0.2"/>
    <row r="366837" ht="12.75" customHeight="1" x14ac:dyDescent="0.2"/>
    <row r="366841" ht="12.75" customHeight="1" x14ac:dyDescent="0.2"/>
    <row r="366845" ht="12.75" customHeight="1" x14ac:dyDescent="0.2"/>
    <row r="366849" ht="12.75" customHeight="1" x14ac:dyDescent="0.2"/>
    <row r="366853" ht="12.75" customHeight="1" x14ac:dyDescent="0.2"/>
    <row r="366857" ht="12.75" customHeight="1" x14ac:dyDescent="0.2"/>
    <row r="366861" ht="12.75" customHeight="1" x14ac:dyDescent="0.2"/>
    <row r="366865" ht="12.75" customHeight="1" x14ac:dyDescent="0.2"/>
    <row r="366869" ht="12.75" customHeight="1" x14ac:dyDescent="0.2"/>
    <row r="366873" ht="12.75" customHeight="1" x14ac:dyDescent="0.2"/>
    <row r="366877" ht="12.75" customHeight="1" x14ac:dyDescent="0.2"/>
    <row r="366881" ht="12.75" customHeight="1" x14ac:dyDescent="0.2"/>
    <row r="366885" ht="12.75" customHeight="1" x14ac:dyDescent="0.2"/>
    <row r="366889" ht="12.75" customHeight="1" x14ac:dyDescent="0.2"/>
    <row r="366893" ht="12.75" customHeight="1" x14ac:dyDescent="0.2"/>
    <row r="366897" ht="12.75" customHeight="1" x14ac:dyDescent="0.2"/>
    <row r="366901" ht="12.75" customHeight="1" x14ac:dyDescent="0.2"/>
    <row r="366905" ht="12.75" customHeight="1" x14ac:dyDescent="0.2"/>
    <row r="366909" ht="12.75" customHeight="1" x14ac:dyDescent="0.2"/>
    <row r="366913" ht="12.75" customHeight="1" x14ac:dyDescent="0.2"/>
    <row r="366917" ht="12.75" customHeight="1" x14ac:dyDescent="0.2"/>
    <row r="366921" ht="12.75" customHeight="1" x14ac:dyDescent="0.2"/>
    <row r="366925" ht="12.75" customHeight="1" x14ac:dyDescent="0.2"/>
    <row r="366929" ht="12.75" customHeight="1" x14ac:dyDescent="0.2"/>
    <row r="366933" ht="12.75" customHeight="1" x14ac:dyDescent="0.2"/>
    <row r="366937" ht="12.75" customHeight="1" x14ac:dyDescent="0.2"/>
    <row r="366941" ht="12.75" customHeight="1" x14ac:dyDescent="0.2"/>
    <row r="366945" ht="12.75" customHeight="1" x14ac:dyDescent="0.2"/>
    <row r="366949" ht="12.75" customHeight="1" x14ac:dyDescent="0.2"/>
    <row r="366953" ht="12.75" customHeight="1" x14ac:dyDescent="0.2"/>
    <row r="366957" ht="12.75" customHeight="1" x14ac:dyDescent="0.2"/>
    <row r="366961" ht="12.75" customHeight="1" x14ac:dyDescent="0.2"/>
    <row r="366965" ht="12.75" customHeight="1" x14ac:dyDescent="0.2"/>
    <row r="366969" ht="12.75" customHeight="1" x14ac:dyDescent="0.2"/>
    <row r="366973" ht="12.75" customHeight="1" x14ac:dyDescent="0.2"/>
    <row r="366977" ht="12.75" customHeight="1" x14ac:dyDescent="0.2"/>
    <row r="366981" ht="12.75" customHeight="1" x14ac:dyDescent="0.2"/>
    <row r="366985" ht="12.75" customHeight="1" x14ac:dyDescent="0.2"/>
    <row r="366989" ht="12.75" customHeight="1" x14ac:dyDescent="0.2"/>
    <row r="366993" ht="12.75" customHeight="1" x14ac:dyDescent="0.2"/>
    <row r="366997" ht="12.75" customHeight="1" x14ac:dyDescent="0.2"/>
    <row r="367001" ht="12.75" customHeight="1" x14ac:dyDescent="0.2"/>
    <row r="367005" ht="12.75" customHeight="1" x14ac:dyDescent="0.2"/>
    <row r="367009" ht="12.75" customHeight="1" x14ac:dyDescent="0.2"/>
    <row r="367013" ht="12.75" customHeight="1" x14ac:dyDescent="0.2"/>
    <row r="367017" ht="12.75" customHeight="1" x14ac:dyDescent="0.2"/>
    <row r="367021" ht="12.75" customHeight="1" x14ac:dyDescent="0.2"/>
    <row r="367025" ht="12.75" customHeight="1" x14ac:dyDescent="0.2"/>
    <row r="367029" ht="12.75" customHeight="1" x14ac:dyDescent="0.2"/>
    <row r="367033" ht="12.75" customHeight="1" x14ac:dyDescent="0.2"/>
    <row r="367037" ht="12.75" customHeight="1" x14ac:dyDescent="0.2"/>
    <row r="367041" ht="12.75" customHeight="1" x14ac:dyDescent="0.2"/>
    <row r="367045" ht="12.75" customHeight="1" x14ac:dyDescent="0.2"/>
    <row r="367049" ht="12.75" customHeight="1" x14ac:dyDescent="0.2"/>
    <row r="367053" ht="12.75" customHeight="1" x14ac:dyDescent="0.2"/>
    <row r="367057" ht="12.75" customHeight="1" x14ac:dyDescent="0.2"/>
    <row r="367061" ht="12.75" customHeight="1" x14ac:dyDescent="0.2"/>
    <row r="367065" ht="12.75" customHeight="1" x14ac:dyDescent="0.2"/>
    <row r="367069" ht="12.75" customHeight="1" x14ac:dyDescent="0.2"/>
    <row r="367073" ht="12.75" customHeight="1" x14ac:dyDescent="0.2"/>
    <row r="367077" ht="12.75" customHeight="1" x14ac:dyDescent="0.2"/>
    <row r="367081" ht="12.75" customHeight="1" x14ac:dyDescent="0.2"/>
    <row r="367085" ht="12.75" customHeight="1" x14ac:dyDescent="0.2"/>
    <row r="367089" ht="12.75" customHeight="1" x14ac:dyDescent="0.2"/>
    <row r="367093" ht="12.75" customHeight="1" x14ac:dyDescent="0.2"/>
    <row r="367097" ht="12.75" customHeight="1" x14ac:dyDescent="0.2"/>
    <row r="367101" ht="12.75" customHeight="1" x14ac:dyDescent="0.2"/>
    <row r="367105" ht="12.75" customHeight="1" x14ac:dyDescent="0.2"/>
    <row r="367109" ht="12.75" customHeight="1" x14ac:dyDescent="0.2"/>
    <row r="367113" ht="12.75" customHeight="1" x14ac:dyDescent="0.2"/>
    <row r="367117" ht="12.75" customHeight="1" x14ac:dyDescent="0.2"/>
    <row r="367121" ht="12.75" customHeight="1" x14ac:dyDescent="0.2"/>
    <row r="367125" ht="12.75" customHeight="1" x14ac:dyDescent="0.2"/>
    <row r="367129" ht="12.75" customHeight="1" x14ac:dyDescent="0.2"/>
    <row r="367133" ht="12.75" customHeight="1" x14ac:dyDescent="0.2"/>
    <row r="367137" ht="12.75" customHeight="1" x14ac:dyDescent="0.2"/>
    <row r="367141" ht="12.75" customHeight="1" x14ac:dyDescent="0.2"/>
    <row r="367145" ht="12.75" customHeight="1" x14ac:dyDescent="0.2"/>
    <row r="367149" ht="12.75" customHeight="1" x14ac:dyDescent="0.2"/>
    <row r="367153" ht="12.75" customHeight="1" x14ac:dyDescent="0.2"/>
    <row r="367157" ht="12.75" customHeight="1" x14ac:dyDescent="0.2"/>
    <row r="367161" ht="12.75" customHeight="1" x14ac:dyDescent="0.2"/>
    <row r="367165" ht="12.75" customHeight="1" x14ac:dyDescent="0.2"/>
    <row r="367169" ht="12.75" customHeight="1" x14ac:dyDescent="0.2"/>
    <row r="367173" ht="12.75" customHeight="1" x14ac:dyDescent="0.2"/>
    <row r="367177" ht="12.75" customHeight="1" x14ac:dyDescent="0.2"/>
    <row r="367181" ht="12.75" customHeight="1" x14ac:dyDescent="0.2"/>
    <row r="367185" ht="12.75" customHeight="1" x14ac:dyDescent="0.2"/>
    <row r="367189" ht="12.75" customHeight="1" x14ac:dyDescent="0.2"/>
    <row r="367193" ht="12.75" customHeight="1" x14ac:dyDescent="0.2"/>
    <row r="367197" ht="12.75" customHeight="1" x14ac:dyDescent="0.2"/>
    <row r="367201" ht="12.75" customHeight="1" x14ac:dyDescent="0.2"/>
    <row r="367205" ht="12.75" customHeight="1" x14ac:dyDescent="0.2"/>
    <row r="367209" ht="12.75" customHeight="1" x14ac:dyDescent="0.2"/>
    <row r="367213" ht="12.75" customHeight="1" x14ac:dyDescent="0.2"/>
    <row r="367217" ht="12.75" customHeight="1" x14ac:dyDescent="0.2"/>
    <row r="367221" ht="12.75" customHeight="1" x14ac:dyDescent="0.2"/>
    <row r="367225" ht="12.75" customHeight="1" x14ac:dyDescent="0.2"/>
    <row r="367229" ht="12.75" customHeight="1" x14ac:dyDescent="0.2"/>
    <row r="367233" ht="12.75" customHeight="1" x14ac:dyDescent="0.2"/>
    <row r="367237" ht="12.75" customHeight="1" x14ac:dyDescent="0.2"/>
    <row r="367241" ht="12.75" customHeight="1" x14ac:dyDescent="0.2"/>
    <row r="367245" ht="12.75" customHeight="1" x14ac:dyDescent="0.2"/>
    <row r="367249" ht="12.75" customHeight="1" x14ac:dyDescent="0.2"/>
    <row r="367253" ht="12.75" customHeight="1" x14ac:dyDescent="0.2"/>
    <row r="367257" ht="12.75" customHeight="1" x14ac:dyDescent="0.2"/>
    <row r="367261" ht="12.75" customHeight="1" x14ac:dyDescent="0.2"/>
    <row r="367265" ht="12.75" customHeight="1" x14ac:dyDescent="0.2"/>
    <row r="367269" ht="12.75" customHeight="1" x14ac:dyDescent="0.2"/>
    <row r="367273" ht="12.75" customHeight="1" x14ac:dyDescent="0.2"/>
    <row r="367277" ht="12.75" customHeight="1" x14ac:dyDescent="0.2"/>
    <row r="367281" ht="12.75" customHeight="1" x14ac:dyDescent="0.2"/>
    <row r="367285" ht="12.75" customHeight="1" x14ac:dyDescent="0.2"/>
    <row r="367289" ht="12.75" customHeight="1" x14ac:dyDescent="0.2"/>
    <row r="367293" ht="12.75" customHeight="1" x14ac:dyDescent="0.2"/>
    <row r="367297" ht="12.75" customHeight="1" x14ac:dyDescent="0.2"/>
    <row r="367301" ht="12.75" customHeight="1" x14ac:dyDescent="0.2"/>
    <row r="367305" ht="12.75" customHeight="1" x14ac:dyDescent="0.2"/>
    <row r="367309" ht="12.75" customHeight="1" x14ac:dyDescent="0.2"/>
    <row r="367313" ht="12.75" customHeight="1" x14ac:dyDescent="0.2"/>
    <row r="367317" ht="12.75" customHeight="1" x14ac:dyDescent="0.2"/>
    <row r="367321" ht="12.75" customHeight="1" x14ac:dyDescent="0.2"/>
    <row r="367325" ht="12.75" customHeight="1" x14ac:dyDescent="0.2"/>
    <row r="367329" ht="12.75" customHeight="1" x14ac:dyDescent="0.2"/>
    <row r="367333" ht="12.75" customHeight="1" x14ac:dyDescent="0.2"/>
    <row r="367337" ht="12.75" customHeight="1" x14ac:dyDescent="0.2"/>
    <row r="367341" ht="12.75" customHeight="1" x14ac:dyDescent="0.2"/>
    <row r="367345" ht="12.75" customHeight="1" x14ac:dyDescent="0.2"/>
    <row r="367349" ht="12.75" customHeight="1" x14ac:dyDescent="0.2"/>
    <row r="367353" ht="12.75" customHeight="1" x14ac:dyDescent="0.2"/>
    <row r="367357" ht="12.75" customHeight="1" x14ac:dyDescent="0.2"/>
    <row r="367361" ht="12.75" customHeight="1" x14ac:dyDescent="0.2"/>
    <row r="367365" ht="12.75" customHeight="1" x14ac:dyDescent="0.2"/>
    <row r="367369" ht="12.75" customHeight="1" x14ac:dyDescent="0.2"/>
    <row r="367373" ht="12.75" customHeight="1" x14ac:dyDescent="0.2"/>
    <row r="367377" ht="12.75" customHeight="1" x14ac:dyDescent="0.2"/>
    <row r="367381" ht="12.75" customHeight="1" x14ac:dyDescent="0.2"/>
    <row r="367385" ht="12.75" customHeight="1" x14ac:dyDescent="0.2"/>
    <row r="367389" ht="12.75" customHeight="1" x14ac:dyDescent="0.2"/>
    <row r="367393" ht="12.75" customHeight="1" x14ac:dyDescent="0.2"/>
    <row r="367397" ht="12.75" customHeight="1" x14ac:dyDescent="0.2"/>
    <row r="367401" ht="12.75" customHeight="1" x14ac:dyDescent="0.2"/>
    <row r="367405" ht="12.75" customHeight="1" x14ac:dyDescent="0.2"/>
    <row r="367409" ht="12.75" customHeight="1" x14ac:dyDescent="0.2"/>
    <row r="367413" ht="12.75" customHeight="1" x14ac:dyDescent="0.2"/>
    <row r="367417" ht="12.75" customHeight="1" x14ac:dyDescent="0.2"/>
    <row r="367421" ht="12.75" customHeight="1" x14ac:dyDescent="0.2"/>
    <row r="367425" ht="12.75" customHeight="1" x14ac:dyDescent="0.2"/>
    <row r="367429" ht="12.75" customHeight="1" x14ac:dyDescent="0.2"/>
    <row r="367433" ht="12.75" customHeight="1" x14ac:dyDescent="0.2"/>
    <row r="367437" ht="12.75" customHeight="1" x14ac:dyDescent="0.2"/>
    <row r="367441" ht="12.75" customHeight="1" x14ac:dyDescent="0.2"/>
    <row r="367445" ht="12.75" customHeight="1" x14ac:dyDescent="0.2"/>
    <row r="367449" ht="12.75" customHeight="1" x14ac:dyDescent="0.2"/>
    <row r="367453" ht="12.75" customHeight="1" x14ac:dyDescent="0.2"/>
    <row r="367457" ht="12.75" customHeight="1" x14ac:dyDescent="0.2"/>
    <row r="367461" ht="12.75" customHeight="1" x14ac:dyDescent="0.2"/>
    <row r="367465" ht="12.75" customHeight="1" x14ac:dyDescent="0.2"/>
    <row r="367469" ht="12.75" customHeight="1" x14ac:dyDescent="0.2"/>
    <row r="367473" ht="12.75" customHeight="1" x14ac:dyDescent="0.2"/>
    <row r="367477" ht="12.75" customHeight="1" x14ac:dyDescent="0.2"/>
    <row r="367481" ht="12.75" customHeight="1" x14ac:dyDescent="0.2"/>
    <row r="367485" ht="12.75" customHeight="1" x14ac:dyDescent="0.2"/>
    <row r="367489" ht="12.75" customHeight="1" x14ac:dyDescent="0.2"/>
    <row r="367493" ht="12.75" customHeight="1" x14ac:dyDescent="0.2"/>
    <row r="367497" ht="12.75" customHeight="1" x14ac:dyDescent="0.2"/>
    <row r="367501" ht="12.75" customHeight="1" x14ac:dyDescent="0.2"/>
    <row r="367505" ht="12.75" customHeight="1" x14ac:dyDescent="0.2"/>
    <row r="367509" ht="12.75" customHeight="1" x14ac:dyDescent="0.2"/>
    <row r="367513" ht="12.75" customHeight="1" x14ac:dyDescent="0.2"/>
    <row r="367517" ht="12.75" customHeight="1" x14ac:dyDescent="0.2"/>
    <row r="367521" ht="12.75" customHeight="1" x14ac:dyDescent="0.2"/>
    <row r="367525" ht="12.75" customHeight="1" x14ac:dyDescent="0.2"/>
    <row r="367529" ht="12.75" customHeight="1" x14ac:dyDescent="0.2"/>
    <row r="367533" ht="12.75" customHeight="1" x14ac:dyDescent="0.2"/>
    <row r="367537" ht="12.75" customHeight="1" x14ac:dyDescent="0.2"/>
    <row r="367541" ht="12.75" customHeight="1" x14ac:dyDescent="0.2"/>
    <row r="367545" ht="12.75" customHeight="1" x14ac:dyDescent="0.2"/>
    <row r="367549" ht="12.75" customHeight="1" x14ac:dyDescent="0.2"/>
    <row r="367553" ht="12.75" customHeight="1" x14ac:dyDescent="0.2"/>
    <row r="367557" ht="12.75" customHeight="1" x14ac:dyDescent="0.2"/>
    <row r="367561" ht="12.75" customHeight="1" x14ac:dyDescent="0.2"/>
    <row r="367565" ht="12.75" customHeight="1" x14ac:dyDescent="0.2"/>
    <row r="367569" ht="12.75" customHeight="1" x14ac:dyDescent="0.2"/>
    <row r="367573" ht="12.75" customHeight="1" x14ac:dyDescent="0.2"/>
    <row r="367577" ht="12.75" customHeight="1" x14ac:dyDescent="0.2"/>
    <row r="367581" ht="12.75" customHeight="1" x14ac:dyDescent="0.2"/>
    <row r="367585" ht="12.75" customHeight="1" x14ac:dyDescent="0.2"/>
    <row r="367589" ht="12.75" customHeight="1" x14ac:dyDescent="0.2"/>
    <row r="367593" ht="12.75" customHeight="1" x14ac:dyDescent="0.2"/>
    <row r="367597" ht="12.75" customHeight="1" x14ac:dyDescent="0.2"/>
    <row r="367601" ht="12.75" customHeight="1" x14ac:dyDescent="0.2"/>
    <row r="367605" ht="12.75" customHeight="1" x14ac:dyDescent="0.2"/>
    <row r="367609" ht="12.75" customHeight="1" x14ac:dyDescent="0.2"/>
    <row r="367613" ht="12.75" customHeight="1" x14ac:dyDescent="0.2"/>
    <row r="367617" ht="12.75" customHeight="1" x14ac:dyDescent="0.2"/>
    <row r="367621" ht="12.75" customHeight="1" x14ac:dyDescent="0.2"/>
    <row r="367625" ht="12.75" customHeight="1" x14ac:dyDescent="0.2"/>
    <row r="367629" ht="12.75" customHeight="1" x14ac:dyDescent="0.2"/>
    <row r="367633" ht="12.75" customHeight="1" x14ac:dyDescent="0.2"/>
    <row r="367637" ht="12.75" customHeight="1" x14ac:dyDescent="0.2"/>
    <row r="367641" ht="12.75" customHeight="1" x14ac:dyDescent="0.2"/>
    <row r="367645" ht="12.75" customHeight="1" x14ac:dyDescent="0.2"/>
    <row r="367649" ht="12.75" customHeight="1" x14ac:dyDescent="0.2"/>
    <row r="367653" ht="12.75" customHeight="1" x14ac:dyDescent="0.2"/>
    <row r="367657" ht="12.75" customHeight="1" x14ac:dyDescent="0.2"/>
    <row r="367661" ht="12.75" customHeight="1" x14ac:dyDescent="0.2"/>
    <row r="367665" ht="12.75" customHeight="1" x14ac:dyDescent="0.2"/>
    <row r="367669" ht="12.75" customHeight="1" x14ac:dyDescent="0.2"/>
    <row r="367673" ht="12.75" customHeight="1" x14ac:dyDescent="0.2"/>
    <row r="367677" ht="12.75" customHeight="1" x14ac:dyDescent="0.2"/>
    <row r="367681" ht="12.75" customHeight="1" x14ac:dyDescent="0.2"/>
    <row r="367685" ht="12.75" customHeight="1" x14ac:dyDescent="0.2"/>
    <row r="367689" ht="12.75" customHeight="1" x14ac:dyDescent="0.2"/>
    <row r="367693" ht="12.75" customHeight="1" x14ac:dyDescent="0.2"/>
    <row r="367697" ht="12.75" customHeight="1" x14ac:dyDescent="0.2"/>
    <row r="367701" ht="12.75" customHeight="1" x14ac:dyDescent="0.2"/>
    <row r="367705" ht="12.75" customHeight="1" x14ac:dyDescent="0.2"/>
    <row r="367709" ht="12.75" customHeight="1" x14ac:dyDescent="0.2"/>
    <row r="367713" ht="12.75" customHeight="1" x14ac:dyDescent="0.2"/>
    <row r="367717" ht="12.75" customHeight="1" x14ac:dyDescent="0.2"/>
    <row r="367721" ht="12.75" customHeight="1" x14ac:dyDescent="0.2"/>
    <row r="367725" ht="12.75" customHeight="1" x14ac:dyDescent="0.2"/>
    <row r="367729" ht="12.75" customHeight="1" x14ac:dyDescent="0.2"/>
    <row r="367733" ht="12.75" customHeight="1" x14ac:dyDescent="0.2"/>
    <row r="367737" ht="12.75" customHeight="1" x14ac:dyDescent="0.2"/>
    <row r="367741" ht="12.75" customHeight="1" x14ac:dyDescent="0.2"/>
    <row r="367745" ht="12.75" customHeight="1" x14ac:dyDescent="0.2"/>
    <row r="367749" ht="12.75" customHeight="1" x14ac:dyDescent="0.2"/>
    <row r="367753" ht="12.75" customHeight="1" x14ac:dyDescent="0.2"/>
    <row r="367757" ht="12.75" customHeight="1" x14ac:dyDescent="0.2"/>
    <row r="367761" ht="12.75" customHeight="1" x14ac:dyDescent="0.2"/>
    <row r="367765" ht="12.75" customHeight="1" x14ac:dyDescent="0.2"/>
    <row r="367769" ht="12.75" customHeight="1" x14ac:dyDescent="0.2"/>
    <row r="367773" ht="12.75" customHeight="1" x14ac:dyDescent="0.2"/>
    <row r="367777" ht="12.75" customHeight="1" x14ac:dyDescent="0.2"/>
    <row r="367781" ht="12.75" customHeight="1" x14ac:dyDescent="0.2"/>
    <row r="367785" ht="12.75" customHeight="1" x14ac:dyDescent="0.2"/>
    <row r="367789" ht="12.75" customHeight="1" x14ac:dyDescent="0.2"/>
    <row r="367793" ht="12.75" customHeight="1" x14ac:dyDescent="0.2"/>
    <row r="367797" ht="12.75" customHeight="1" x14ac:dyDescent="0.2"/>
    <row r="367801" ht="12.75" customHeight="1" x14ac:dyDescent="0.2"/>
    <row r="367805" ht="12.75" customHeight="1" x14ac:dyDescent="0.2"/>
    <row r="367809" ht="12.75" customHeight="1" x14ac:dyDescent="0.2"/>
    <row r="367813" ht="12.75" customHeight="1" x14ac:dyDescent="0.2"/>
    <row r="367817" ht="12.75" customHeight="1" x14ac:dyDescent="0.2"/>
    <row r="367821" ht="12.75" customHeight="1" x14ac:dyDescent="0.2"/>
    <row r="367825" ht="12.75" customHeight="1" x14ac:dyDescent="0.2"/>
    <row r="367829" ht="12.75" customHeight="1" x14ac:dyDescent="0.2"/>
    <row r="367833" ht="12.75" customHeight="1" x14ac:dyDescent="0.2"/>
    <row r="367837" ht="12.75" customHeight="1" x14ac:dyDescent="0.2"/>
    <row r="367841" ht="12.75" customHeight="1" x14ac:dyDescent="0.2"/>
    <row r="367845" ht="12.75" customHeight="1" x14ac:dyDescent="0.2"/>
    <row r="367849" ht="12.75" customHeight="1" x14ac:dyDescent="0.2"/>
    <row r="367853" ht="12.75" customHeight="1" x14ac:dyDescent="0.2"/>
    <row r="367857" ht="12.75" customHeight="1" x14ac:dyDescent="0.2"/>
    <row r="367861" ht="12.75" customHeight="1" x14ac:dyDescent="0.2"/>
    <row r="367865" ht="12.75" customHeight="1" x14ac:dyDescent="0.2"/>
    <row r="367869" ht="12.75" customHeight="1" x14ac:dyDescent="0.2"/>
    <row r="367873" ht="12.75" customHeight="1" x14ac:dyDescent="0.2"/>
    <row r="367877" ht="12.75" customHeight="1" x14ac:dyDescent="0.2"/>
    <row r="367881" ht="12.75" customHeight="1" x14ac:dyDescent="0.2"/>
    <row r="367885" ht="12.75" customHeight="1" x14ac:dyDescent="0.2"/>
    <row r="367889" ht="12.75" customHeight="1" x14ac:dyDescent="0.2"/>
    <row r="367893" ht="12.75" customHeight="1" x14ac:dyDescent="0.2"/>
    <row r="367897" ht="12.75" customHeight="1" x14ac:dyDescent="0.2"/>
    <row r="367901" ht="12.75" customHeight="1" x14ac:dyDescent="0.2"/>
    <row r="367905" ht="12.75" customHeight="1" x14ac:dyDescent="0.2"/>
    <row r="367909" ht="12.75" customHeight="1" x14ac:dyDescent="0.2"/>
    <row r="367913" ht="12.75" customHeight="1" x14ac:dyDescent="0.2"/>
    <row r="367917" ht="12.75" customHeight="1" x14ac:dyDescent="0.2"/>
    <row r="367921" ht="12.75" customHeight="1" x14ac:dyDescent="0.2"/>
    <row r="367925" ht="12.75" customHeight="1" x14ac:dyDescent="0.2"/>
    <row r="367929" ht="12.75" customHeight="1" x14ac:dyDescent="0.2"/>
    <row r="367933" ht="12.75" customHeight="1" x14ac:dyDescent="0.2"/>
    <row r="367937" ht="12.75" customHeight="1" x14ac:dyDescent="0.2"/>
    <row r="367941" ht="12.75" customHeight="1" x14ac:dyDescent="0.2"/>
    <row r="367945" ht="12.75" customHeight="1" x14ac:dyDescent="0.2"/>
    <row r="367949" ht="12.75" customHeight="1" x14ac:dyDescent="0.2"/>
    <row r="367953" ht="12.75" customHeight="1" x14ac:dyDescent="0.2"/>
    <row r="367957" ht="12.75" customHeight="1" x14ac:dyDescent="0.2"/>
    <row r="367961" ht="12.75" customHeight="1" x14ac:dyDescent="0.2"/>
    <row r="367965" ht="12.75" customHeight="1" x14ac:dyDescent="0.2"/>
    <row r="367969" ht="12.75" customHeight="1" x14ac:dyDescent="0.2"/>
    <row r="367973" ht="12.75" customHeight="1" x14ac:dyDescent="0.2"/>
    <row r="367977" ht="12.75" customHeight="1" x14ac:dyDescent="0.2"/>
    <row r="367981" ht="12.75" customHeight="1" x14ac:dyDescent="0.2"/>
    <row r="367985" ht="12.75" customHeight="1" x14ac:dyDescent="0.2"/>
    <row r="367989" ht="12.75" customHeight="1" x14ac:dyDescent="0.2"/>
    <row r="367993" ht="12.75" customHeight="1" x14ac:dyDescent="0.2"/>
    <row r="367997" ht="12.75" customHeight="1" x14ac:dyDescent="0.2"/>
    <row r="368001" ht="12.75" customHeight="1" x14ac:dyDescent="0.2"/>
    <row r="368005" ht="12.75" customHeight="1" x14ac:dyDescent="0.2"/>
    <row r="368009" ht="12.75" customHeight="1" x14ac:dyDescent="0.2"/>
    <row r="368013" ht="12.75" customHeight="1" x14ac:dyDescent="0.2"/>
    <row r="368017" ht="12.75" customHeight="1" x14ac:dyDescent="0.2"/>
    <row r="368021" ht="12.75" customHeight="1" x14ac:dyDescent="0.2"/>
    <row r="368025" ht="12.75" customHeight="1" x14ac:dyDescent="0.2"/>
    <row r="368029" ht="12.75" customHeight="1" x14ac:dyDescent="0.2"/>
    <row r="368033" ht="12.75" customHeight="1" x14ac:dyDescent="0.2"/>
    <row r="368037" ht="12.75" customHeight="1" x14ac:dyDescent="0.2"/>
    <row r="368041" ht="12.75" customHeight="1" x14ac:dyDescent="0.2"/>
    <row r="368045" ht="12.75" customHeight="1" x14ac:dyDescent="0.2"/>
    <row r="368049" ht="12.75" customHeight="1" x14ac:dyDescent="0.2"/>
    <row r="368053" ht="12.75" customHeight="1" x14ac:dyDescent="0.2"/>
    <row r="368057" ht="12.75" customHeight="1" x14ac:dyDescent="0.2"/>
    <row r="368061" ht="12.75" customHeight="1" x14ac:dyDescent="0.2"/>
    <row r="368065" ht="12.75" customHeight="1" x14ac:dyDescent="0.2"/>
    <row r="368069" ht="12.75" customHeight="1" x14ac:dyDescent="0.2"/>
    <row r="368073" ht="12.75" customHeight="1" x14ac:dyDescent="0.2"/>
    <row r="368077" ht="12.75" customHeight="1" x14ac:dyDescent="0.2"/>
    <row r="368081" ht="12.75" customHeight="1" x14ac:dyDescent="0.2"/>
    <row r="368085" ht="12.75" customHeight="1" x14ac:dyDescent="0.2"/>
    <row r="368089" ht="12.75" customHeight="1" x14ac:dyDescent="0.2"/>
    <row r="368093" ht="12.75" customHeight="1" x14ac:dyDescent="0.2"/>
    <row r="368097" ht="12.75" customHeight="1" x14ac:dyDescent="0.2"/>
    <row r="368101" ht="12.75" customHeight="1" x14ac:dyDescent="0.2"/>
    <row r="368105" ht="12.75" customHeight="1" x14ac:dyDescent="0.2"/>
    <row r="368109" ht="12.75" customHeight="1" x14ac:dyDescent="0.2"/>
    <row r="368113" ht="12.75" customHeight="1" x14ac:dyDescent="0.2"/>
    <row r="368117" ht="12.75" customHeight="1" x14ac:dyDescent="0.2"/>
    <row r="368121" ht="12.75" customHeight="1" x14ac:dyDescent="0.2"/>
    <row r="368125" ht="12.75" customHeight="1" x14ac:dyDescent="0.2"/>
    <row r="368129" ht="12.75" customHeight="1" x14ac:dyDescent="0.2"/>
    <row r="368133" ht="12.75" customHeight="1" x14ac:dyDescent="0.2"/>
    <row r="368137" ht="12.75" customHeight="1" x14ac:dyDescent="0.2"/>
    <row r="368141" ht="12.75" customHeight="1" x14ac:dyDescent="0.2"/>
    <row r="368145" ht="12.75" customHeight="1" x14ac:dyDescent="0.2"/>
    <row r="368149" ht="12.75" customHeight="1" x14ac:dyDescent="0.2"/>
    <row r="368153" ht="12.75" customHeight="1" x14ac:dyDescent="0.2"/>
    <row r="368157" ht="12.75" customHeight="1" x14ac:dyDescent="0.2"/>
    <row r="368161" ht="12.75" customHeight="1" x14ac:dyDescent="0.2"/>
    <row r="368165" ht="12.75" customHeight="1" x14ac:dyDescent="0.2"/>
    <row r="368169" ht="12.75" customHeight="1" x14ac:dyDescent="0.2"/>
    <row r="368173" ht="12.75" customHeight="1" x14ac:dyDescent="0.2"/>
    <row r="368177" ht="12.75" customHeight="1" x14ac:dyDescent="0.2"/>
    <row r="368181" ht="12.75" customHeight="1" x14ac:dyDescent="0.2"/>
    <row r="368185" ht="12.75" customHeight="1" x14ac:dyDescent="0.2"/>
    <row r="368189" ht="12.75" customHeight="1" x14ac:dyDescent="0.2"/>
    <row r="368193" ht="12.75" customHeight="1" x14ac:dyDescent="0.2"/>
    <row r="368197" ht="12.75" customHeight="1" x14ac:dyDescent="0.2"/>
    <row r="368201" ht="12.75" customHeight="1" x14ac:dyDescent="0.2"/>
    <row r="368205" ht="12.75" customHeight="1" x14ac:dyDescent="0.2"/>
    <row r="368209" ht="12.75" customHeight="1" x14ac:dyDescent="0.2"/>
    <row r="368213" ht="12.75" customHeight="1" x14ac:dyDescent="0.2"/>
    <row r="368217" ht="12.75" customHeight="1" x14ac:dyDescent="0.2"/>
    <row r="368221" ht="12.75" customHeight="1" x14ac:dyDescent="0.2"/>
    <row r="368225" ht="12.75" customHeight="1" x14ac:dyDescent="0.2"/>
    <row r="368229" ht="12.75" customHeight="1" x14ac:dyDescent="0.2"/>
    <row r="368233" ht="12.75" customHeight="1" x14ac:dyDescent="0.2"/>
    <row r="368237" ht="12.75" customHeight="1" x14ac:dyDescent="0.2"/>
    <row r="368241" ht="12.75" customHeight="1" x14ac:dyDescent="0.2"/>
    <row r="368245" ht="12.75" customHeight="1" x14ac:dyDescent="0.2"/>
    <row r="368249" ht="12.75" customHeight="1" x14ac:dyDescent="0.2"/>
    <row r="368253" ht="12.75" customHeight="1" x14ac:dyDescent="0.2"/>
    <row r="368257" ht="12.75" customHeight="1" x14ac:dyDescent="0.2"/>
    <row r="368261" ht="12.75" customHeight="1" x14ac:dyDescent="0.2"/>
    <row r="368265" ht="12.75" customHeight="1" x14ac:dyDescent="0.2"/>
    <row r="368269" ht="12.75" customHeight="1" x14ac:dyDescent="0.2"/>
    <row r="368273" ht="12.75" customHeight="1" x14ac:dyDescent="0.2"/>
    <row r="368277" ht="12.75" customHeight="1" x14ac:dyDescent="0.2"/>
    <row r="368281" ht="12.75" customHeight="1" x14ac:dyDescent="0.2"/>
    <row r="368285" ht="12.75" customHeight="1" x14ac:dyDescent="0.2"/>
    <row r="368289" ht="12.75" customHeight="1" x14ac:dyDescent="0.2"/>
    <row r="368293" ht="12.75" customHeight="1" x14ac:dyDescent="0.2"/>
    <row r="368297" ht="12.75" customHeight="1" x14ac:dyDescent="0.2"/>
    <row r="368301" ht="12.75" customHeight="1" x14ac:dyDescent="0.2"/>
    <row r="368305" ht="12.75" customHeight="1" x14ac:dyDescent="0.2"/>
    <row r="368309" ht="12.75" customHeight="1" x14ac:dyDescent="0.2"/>
    <row r="368313" ht="12.75" customHeight="1" x14ac:dyDescent="0.2"/>
    <row r="368317" ht="12.75" customHeight="1" x14ac:dyDescent="0.2"/>
    <row r="368321" ht="12.75" customHeight="1" x14ac:dyDescent="0.2"/>
    <row r="368325" ht="12.75" customHeight="1" x14ac:dyDescent="0.2"/>
    <row r="368329" ht="12.75" customHeight="1" x14ac:dyDescent="0.2"/>
    <row r="368333" ht="12.75" customHeight="1" x14ac:dyDescent="0.2"/>
    <row r="368337" ht="12.75" customHeight="1" x14ac:dyDescent="0.2"/>
    <row r="368341" ht="12.75" customHeight="1" x14ac:dyDescent="0.2"/>
    <row r="368345" ht="12.75" customHeight="1" x14ac:dyDescent="0.2"/>
    <row r="368349" ht="12.75" customHeight="1" x14ac:dyDescent="0.2"/>
    <row r="368353" ht="12.75" customHeight="1" x14ac:dyDescent="0.2"/>
    <row r="368357" ht="12.75" customHeight="1" x14ac:dyDescent="0.2"/>
    <row r="368361" ht="12.75" customHeight="1" x14ac:dyDescent="0.2"/>
    <row r="368365" ht="12.75" customHeight="1" x14ac:dyDescent="0.2"/>
    <row r="368369" ht="12.75" customHeight="1" x14ac:dyDescent="0.2"/>
    <row r="368373" ht="12.75" customHeight="1" x14ac:dyDescent="0.2"/>
    <row r="368377" ht="12.75" customHeight="1" x14ac:dyDescent="0.2"/>
    <row r="368381" ht="12.75" customHeight="1" x14ac:dyDescent="0.2"/>
    <row r="368385" ht="12.75" customHeight="1" x14ac:dyDescent="0.2"/>
    <row r="368389" ht="12.75" customHeight="1" x14ac:dyDescent="0.2"/>
    <row r="368393" ht="12.75" customHeight="1" x14ac:dyDescent="0.2"/>
    <row r="368397" ht="12.75" customHeight="1" x14ac:dyDescent="0.2"/>
    <row r="368401" ht="12.75" customHeight="1" x14ac:dyDescent="0.2"/>
    <row r="368405" ht="12.75" customHeight="1" x14ac:dyDescent="0.2"/>
    <row r="368409" ht="12.75" customHeight="1" x14ac:dyDescent="0.2"/>
    <row r="368413" ht="12.75" customHeight="1" x14ac:dyDescent="0.2"/>
    <row r="368417" ht="12.75" customHeight="1" x14ac:dyDescent="0.2"/>
    <row r="368421" ht="12.75" customHeight="1" x14ac:dyDescent="0.2"/>
    <row r="368425" ht="12.75" customHeight="1" x14ac:dyDescent="0.2"/>
    <row r="368429" ht="12.75" customHeight="1" x14ac:dyDescent="0.2"/>
    <row r="368433" ht="12.75" customHeight="1" x14ac:dyDescent="0.2"/>
    <row r="368437" ht="12.75" customHeight="1" x14ac:dyDescent="0.2"/>
    <row r="368441" ht="12.75" customHeight="1" x14ac:dyDescent="0.2"/>
    <row r="368445" ht="12.75" customHeight="1" x14ac:dyDescent="0.2"/>
    <row r="368449" ht="12.75" customHeight="1" x14ac:dyDescent="0.2"/>
    <row r="368453" ht="12.75" customHeight="1" x14ac:dyDescent="0.2"/>
    <row r="368457" ht="12.75" customHeight="1" x14ac:dyDescent="0.2"/>
    <row r="368461" ht="12.75" customHeight="1" x14ac:dyDescent="0.2"/>
    <row r="368465" ht="12.75" customHeight="1" x14ac:dyDescent="0.2"/>
    <row r="368469" ht="12.75" customHeight="1" x14ac:dyDescent="0.2"/>
    <row r="368473" ht="12.75" customHeight="1" x14ac:dyDescent="0.2"/>
    <row r="368477" ht="12.75" customHeight="1" x14ac:dyDescent="0.2"/>
    <row r="368481" ht="12.75" customHeight="1" x14ac:dyDescent="0.2"/>
    <row r="368485" ht="12.75" customHeight="1" x14ac:dyDescent="0.2"/>
    <row r="368489" ht="12.75" customHeight="1" x14ac:dyDescent="0.2"/>
    <row r="368493" ht="12.75" customHeight="1" x14ac:dyDescent="0.2"/>
    <row r="368497" ht="12.75" customHeight="1" x14ac:dyDescent="0.2"/>
    <row r="368501" ht="12.75" customHeight="1" x14ac:dyDescent="0.2"/>
    <row r="368505" ht="12.75" customHeight="1" x14ac:dyDescent="0.2"/>
    <row r="368509" ht="12.75" customHeight="1" x14ac:dyDescent="0.2"/>
    <row r="368513" ht="12.75" customHeight="1" x14ac:dyDescent="0.2"/>
    <row r="368517" ht="12.75" customHeight="1" x14ac:dyDescent="0.2"/>
    <row r="368521" ht="12.75" customHeight="1" x14ac:dyDescent="0.2"/>
    <row r="368525" ht="12.75" customHeight="1" x14ac:dyDescent="0.2"/>
    <row r="368529" ht="12.75" customHeight="1" x14ac:dyDescent="0.2"/>
    <row r="368533" ht="12.75" customHeight="1" x14ac:dyDescent="0.2"/>
    <row r="368537" ht="12.75" customHeight="1" x14ac:dyDescent="0.2"/>
    <row r="368541" ht="12.75" customHeight="1" x14ac:dyDescent="0.2"/>
    <row r="368545" ht="12.75" customHeight="1" x14ac:dyDescent="0.2"/>
    <row r="368549" ht="12.75" customHeight="1" x14ac:dyDescent="0.2"/>
    <row r="368553" ht="12.75" customHeight="1" x14ac:dyDescent="0.2"/>
    <row r="368557" ht="12.75" customHeight="1" x14ac:dyDescent="0.2"/>
    <row r="368561" ht="12.75" customHeight="1" x14ac:dyDescent="0.2"/>
    <row r="368565" ht="12.75" customHeight="1" x14ac:dyDescent="0.2"/>
    <row r="368569" ht="12.75" customHeight="1" x14ac:dyDescent="0.2"/>
    <row r="368573" ht="12.75" customHeight="1" x14ac:dyDescent="0.2"/>
    <row r="368577" ht="12.75" customHeight="1" x14ac:dyDescent="0.2"/>
    <row r="368581" ht="12.75" customHeight="1" x14ac:dyDescent="0.2"/>
    <row r="368585" ht="12.75" customHeight="1" x14ac:dyDescent="0.2"/>
    <row r="368589" ht="12.75" customHeight="1" x14ac:dyDescent="0.2"/>
    <row r="368593" ht="12.75" customHeight="1" x14ac:dyDescent="0.2"/>
    <row r="368597" ht="12.75" customHeight="1" x14ac:dyDescent="0.2"/>
    <row r="368601" ht="12.75" customHeight="1" x14ac:dyDescent="0.2"/>
    <row r="368605" ht="12.75" customHeight="1" x14ac:dyDescent="0.2"/>
    <row r="368609" ht="12.75" customHeight="1" x14ac:dyDescent="0.2"/>
    <row r="368613" ht="12.75" customHeight="1" x14ac:dyDescent="0.2"/>
    <row r="368617" ht="12.75" customHeight="1" x14ac:dyDescent="0.2"/>
    <row r="368621" ht="12.75" customHeight="1" x14ac:dyDescent="0.2"/>
    <row r="368625" ht="12.75" customHeight="1" x14ac:dyDescent="0.2"/>
    <row r="368629" ht="12.75" customHeight="1" x14ac:dyDescent="0.2"/>
    <row r="368633" ht="12.75" customHeight="1" x14ac:dyDescent="0.2"/>
    <row r="368637" ht="12.75" customHeight="1" x14ac:dyDescent="0.2"/>
    <row r="368641" ht="12.75" customHeight="1" x14ac:dyDescent="0.2"/>
    <row r="368645" ht="12.75" customHeight="1" x14ac:dyDescent="0.2"/>
    <row r="368649" ht="12.75" customHeight="1" x14ac:dyDescent="0.2"/>
    <row r="368653" ht="12.75" customHeight="1" x14ac:dyDescent="0.2"/>
    <row r="368657" ht="12.75" customHeight="1" x14ac:dyDescent="0.2"/>
    <row r="368661" ht="12.75" customHeight="1" x14ac:dyDescent="0.2"/>
    <row r="368665" ht="12.75" customHeight="1" x14ac:dyDescent="0.2"/>
    <row r="368669" ht="12.75" customHeight="1" x14ac:dyDescent="0.2"/>
    <row r="368673" ht="12.75" customHeight="1" x14ac:dyDescent="0.2"/>
    <row r="368677" ht="12.75" customHeight="1" x14ac:dyDescent="0.2"/>
    <row r="368681" ht="12.75" customHeight="1" x14ac:dyDescent="0.2"/>
    <row r="368685" ht="12.75" customHeight="1" x14ac:dyDescent="0.2"/>
    <row r="368689" ht="12.75" customHeight="1" x14ac:dyDescent="0.2"/>
    <row r="368693" ht="12.75" customHeight="1" x14ac:dyDescent="0.2"/>
    <row r="368697" ht="12.75" customHeight="1" x14ac:dyDescent="0.2"/>
    <row r="368701" ht="12.75" customHeight="1" x14ac:dyDescent="0.2"/>
    <row r="368705" ht="12.75" customHeight="1" x14ac:dyDescent="0.2"/>
    <row r="368709" ht="12.75" customHeight="1" x14ac:dyDescent="0.2"/>
    <row r="368713" ht="12.75" customHeight="1" x14ac:dyDescent="0.2"/>
    <row r="368717" ht="12.75" customHeight="1" x14ac:dyDescent="0.2"/>
    <row r="368721" ht="12.75" customHeight="1" x14ac:dyDescent="0.2"/>
    <row r="368725" ht="12.75" customHeight="1" x14ac:dyDescent="0.2"/>
    <row r="368729" ht="12.75" customHeight="1" x14ac:dyDescent="0.2"/>
    <row r="368733" ht="12.75" customHeight="1" x14ac:dyDescent="0.2"/>
    <row r="368737" ht="12.75" customHeight="1" x14ac:dyDescent="0.2"/>
    <row r="368741" ht="12.75" customHeight="1" x14ac:dyDescent="0.2"/>
    <row r="368745" ht="12.75" customHeight="1" x14ac:dyDescent="0.2"/>
    <row r="368749" ht="12.75" customHeight="1" x14ac:dyDescent="0.2"/>
    <row r="368753" ht="12.75" customHeight="1" x14ac:dyDescent="0.2"/>
    <row r="368757" ht="12.75" customHeight="1" x14ac:dyDescent="0.2"/>
    <row r="368761" ht="12.75" customHeight="1" x14ac:dyDescent="0.2"/>
    <row r="368765" ht="12.75" customHeight="1" x14ac:dyDescent="0.2"/>
    <row r="368769" ht="12.75" customHeight="1" x14ac:dyDescent="0.2"/>
    <row r="368773" ht="12.75" customHeight="1" x14ac:dyDescent="0.2"/>
    <row r="368777" ht="12.75" customHeight="1" x14ac:dyDescent="0.2"/>
    <row r="368781" ht="12.75" customHeight="1" x14ac:dyDescent="0.2"/>
    <row r="368785" ht="12.75" customHeight="1" x14ac:dyDescent="0.2"/>
    <row r="368789" ht="12.75" customHeight="1" x14ac:dyDescent="0.2"/>
    <row r="368793" ht="12.75" customHeight="1" x14ac:dyDescent="0.2"/>
    <row r="368797" ht="12.75" customHeight="1" x14ac:dyDescent="0.2"/>
    <row r="368801" ht="12.75" customHeight="1" x14ac:dyDescent="0.2"/>
    <row r="368805" ht="12.75" customHeight="1" x14ac:dyDescent="0.2"/>
    <row r="368809" ht="12.75" customHeight="1" x14ac:dyDescent="0.2"/>
    <row r="368813" ht="12.75" customHeight="1" x14ac:dyDescent="0.2"/>
    <row r="368817" ht="12.75" customHeight="1" x14ac:dyDescent="0.2"/>
    <row r="368821" ht="12.75" customHeight="1" x14ac:dyDescent="0.2"/>
    <row r="368825" ht="12.75" customHeight="1" x14ac:dyDescent="0.2"/>
    <row r="368829" ht="12.75" customHeight="1" x14ac:dyDescent="0.2"/>
    <row r="368833" ht="12.75" customHeight="1" x14ac:dyDescent="0.2"/>
    <row r="368837" ht="12.75" customHeight="1" x14ac:dyDescent="0.2"/>
    <row r="368841" ht="12.75" customHeight="1" x14ac:dyDescent="0.2"/>
    <row r="368845" ht="12.75" customHeight="1" x14ac:dyDescent="0.2"/>
    <row r="368849" ht="12.75" customHeight="1" x14ac:dyDescent="0.2"/>
    <row r="368853" ht="12.75" customHeight="1" x14ac:dyDescent="0.2"/>
    <row r="368857" ht="12.75" customHeight="1" x14ac:dyDescent="0.2"/>
    <row r="368861" ht="12.75" customHeight="1" x14ac:dyDescent="0.2"/>
    <row r="368865" ht="12.75" customHeight="1" x14ac:dyDescent="0.2"/>
    <row r="368869" ht="12.75" customHeight="1" x14ac:dyDescent="0.2"/>
    <row r="368873" ht="12.75" customHeight="1" x14ac:dyDescent="0.2"/>
    <row r="368877" ht="12.75" customHeight="1" x14ac:dyDescent="0.2"/>
    <row r="368881" ht="12.75" customHeight="1" x14ac:dyDescent="0.2"/>
    <row r="368885" ht="12.75" customHeight="1" x14ac:dyDescent="0.2"/>
    <row r="368889" ht="12.75" customHeight="1" x14ac:dyDescent="0.2"/>
    <row r="368893" ht="12.75" customHeight="1" x14ac:dyDescent="0.2"/>
    <row r="368897" ht="12.75" customHeight="1" x14ac:dyDescent="0.2"/>
    <row r="368901" ht="12.75" customHeight="1" x14ac:dyDescent="0.2"/>
    <row r="368905" ht="12.75" customHeight="1" x14ac:dyDescent="0.2"/>
    <row r="368909" ht="12.75" customHeight="1" x14ac:dyDescent="0.2"/>
    <row r="368913" ht="12.75" customHeight="1" x14ac:dyDescent="0.2"/>
    <row r="368917" ht="12.75" customHeight="1" x14ac:dyDescent="0.2"/>
    <row r="368921" ht="12.75" customHeight="1" x14ac:dyDescent="0.2"/>
    <row r="368925" ht="12.75" customHeight="1" x14ac:dyDescent="0.2"/>
    <row r="368929" ht="12.75" customHeight="1" x14ac:dyDescent="0.2"/>
    <row r="368933" ht="12.75" customHeight="1" x14ac:dyDescent="0.2"/>
    <row r="368937" ht="12.75" customHeight="1" x14ac:dyDescent="0.2"/>
    <row r="368941" ht="12.75" customHeight="1" x14ac:dyDescent="0.2"/>
    <row r="368945" ht="12.75" customHeight="1" x14ac:dyDescent="0.2"/>
    <row r="368949" ht="12.75" customHeight="1" x14ac:dyDescent="0.2"/>
    <row r="368953" ht="12.75" customHeight="1" x14ac:dyDescent="0.2"/>
    <row r="368957" ht="12.75" customHeight="1" x14ac:dyDescent="0.2"/>
    <row r="368961" ht="12.75" customHeight="1" x14ac:dyDescent="0.2"/>
    <row r="368965" ht="12.75" customHeight="1" x14ac:dyDescent="0.2"/>
    <row r="368969" ht="12.75" customHeight="1" x14ac:dyDescent="0.2"/>
    <row r="368973" ht="12.75" customHeight="1" x14ac:dyDescent="0.2"/>
    <row r="368977" ht="12.75" customHeight="1" x14ac:dyDescent="0.2"/>
    <row r="368981" ht="12.75" customHeight="1" x14ac:dyDescent="0.2"/>
    <row r="368985" ht="12.75" customHeight="1" x14ac:dyDescent="0.2"/>
    <row r="368989" ht="12.75" customHeight="1" x14ac:dyDescent="0.2"/>
    <row r="368993" ht="12.75" customHeight="1" x14ac:dyDescent="0.2"/>
    <row r="368997" ht="12.75" customHeight="1" x14ac:dyDescent="0.2"/>
    <row r="369001" ht="12.75" customHeight="1" x14ac:dyDescent="0.2"/>
    <row r="369005" ht="12.75" customHeight="1" x14ac:dyDescent="0.2"/>
    <row r="369009" ht="12.75" customHeight="1" x14ac:dyDescent="0.2"/>
    <row r="369013" ht="12.75" customHeight="1" x14ac:dyDescent="0.2"/>
    <row r="369017" ht="12.75" customHeight="1" x14ac:dyDescent="0.2"/>
    <row r="369021" ht="12.75" customHeight="1" x14ac:dyDescent="0.2"/>
    <row r="369025" ht="12.75" customHeight="1" x14ac:dyDescent="0.2"/>
    <row r="369029" ht="12.75" customHeight="1" x14ac:dyDescent="0.2"/>
    <row r="369033" ht="12.75" customHeight="1" x14ac:dyDescent="0.2"/>
    <row r="369037" ht="12.75" customHeight="1" x14ac:dyDescent="0.2"/>
    <row r="369041" ht="12.75" customHeight="1" x14ac:dyDescent="0.2"/>
    <row r="369045" ht="12.75" customHeight="1" x14ac:dyDescent="0.2"/>
    <row r="369049" ht="12.75" customHeight="1" x14ac:dyDescent="0.2"/>
    <row r="369053" ht="12.75" customHeight="1" x14ac:dyDescent="0.2"/>
    <row r="369057" ht="12.75" customHeight="1" x14ac:dyDescent="0.2"/>
    <row r="369061" ht="12.75" customHeight="1" x14ac:dyDescent="0.2"/>
    <row r="369065" ht="12.75" customHeight="1" x14ac:dyDescent="0.2"/>
    <row r="369069" ht="12.75" customHeight="1" x14ac:dyDescent="0.2"/>
    <row r="369073" ht="12.75" customHeight="1" x14ac:dyDescent="0.2"/>
    <row r="369077" ht="12.75" customHeight="1" x14ac:dyDescent="0.2"/>
    <row r="369081" ht="12.75" customHeight="1" x14ac:dyDescent="0.2"/>
    <row r="369085" ht="12.75" customHeight="1" x14ac:dyDescent="0.2"/>
    <row r="369089" ht="12.75" customHeight="1" x14ac:dyDescent="0.2"/>
    <row r="369093" ht="12.75" customHeight="1" x14ac:dyDescent="0.2"/>
    <row r="369097" ht="12.75" customHeight="1" x14ac:dyDescent="0.2"/>
    <row r="369101" ht="12.75" customHeight="1" x14ac:dyDescent="0.2"/>
    <row r="369105" ht="12.75" customHeight="1" x14ac:dyDescent="0.2"/>
    <row r="369109" ht="12.75" customHeight="1" x14ac:dyDescent="0.2"/>
    <row r="369113" ht="12.75" customHeight="1" x14ac:dyDescent="0.2"/>
    <row r="369117" ht="12.75" customHeight="1" x14ac:dyDescent="0.2"/>
    <row r="369121" ht="12.75" customHeight="1" x14ac:dyDescent="0.2"/>
    <row r="369125" ht="12.75" customHeight="1" x14ac:dyDescent="0.2"/>
    <row r="369129" ht="12.75" customHeight="1" x14ac:dyDescent="0.2"/>
    <row r="369133" ht="12.75" customHeight="1" x14ac:dyDescent="0.2"/>
    <row r="369137" ht="12.75" customHeight="1" x14ac:dyDescent="0.2"/>
    <row r="369141" ht="12.75" customHeight="1" x14ac:dyDescent="0.2"/>
    <row r="369145" ht="12.75" customHeight="1" x14ac:dyDescent="0.2"/>
    <row r="369149" ht="12.75" customHeight="1" x14ac:dyDescent="0.2"/>
    <row r="369153" ht="12.75" customHeight="1" x14ac:dyDescent="0.2"/>
    <row r="369157" ht="12.75" customHeight="1" x14ac:dyDescent="0.2"/>
    <row r="369161" ht="12.75" customHeight="1" x14ac:dyDescent="0.2"/>
    <row r="369165" ht="12.75" customHeight="1" x14ac:dyDescent="0.2"/>
    <row r="369169" ht="12.75" customHeight="1" x14ac:dyDescent="0.2"/>
    <row r="369173" ht="12.75" customHeight="1" x14ac:dyDescent="0.2"/>
    <row r="369177" ht="12.75" customHeight="1" x14ac:dyDescent="0.2"/>
    <row r="369181" ht="12.75" customHeight="1" x14ac:dyDescent="0.2"/>
    <row r="369185" ht="12.75" customHeight="1" x14ac:dyDescent="0.2"/>
    <row r="369189" ht="12.75" customHeight="1" x14ac:dyDescent="0.2"/>
    <row r="369193" ht="12.75" customHeight="1" x14ac:dyDescent="0.2"/>
    <row r="369197" ht="12.75" customHeight="1" x14ac:dyDescent="0.2"/>
    <row r="369201" ht="12.75" customHeight="1" x14ac:dyDescent="0.2"/>
    <row r="369205" ht="12.75" customHeight="1" x14ac:dyDescent="0.2"/>
    <row r="369209" ht="12.75" customHeight="1" x14ac:dyDescent="0.2"/>
    <row r="369213" ht="12.75" customHeight="1" x14ac:dyDescent="0.2"/>
    <row r="369217" ht="12.75" customHeight="1" x14ac:dyDescent="0.2"/>
    <row r="369221" ht="12.75" customHeight="1" x14ac:dyDescent="0.2"/>
    <row r="369225" ht="12.75" customHeight="1" x14ac:dyDescent="0.2"/>
    <row r="369229" ht="12.75" customHeight="1" x14ac:dyDescent="0.2"/>
    <row r="369233" ht="12.75" customHeight="1" x14ac:dyDescent="0.2"/>
    <row r="369237" ht="12.75" customHeight="1" x14ac:dyDescent="0.2"/>
    <row r="369241" ht="12.75" customHeight="1" x14ac:dyDescent="0.2"/>
    <row r="369245" ht="12.75" customHeight="1" x14ac:dyDescent="0.2"/>
    <row r="369249" ht="12.75" customHeight="1" x14ac:dyDescent="0.2"/>
    <row r="369253" ht="12.75" customHeight="1" x14ac:dyDescent="0.2"/>
    <row r="369257" ht="12.75" customHeight="1" x14ac:dyDescent="0.2"/>
    <row r="369261" ht="12.75" customHeight="1" x14ac:dyDescent="0.2"/>
    <row r="369265" ht="12.75" customHeight="1" x14ac:dyDescent="0.2"/>
    <row r="369269" ht="12.75" customHeight="1" x14ac:dyDescent="0.2"/>
    <row r="369273" ht="12.75" customHeight="1" x14ac:dyDescent="0.2"/>
    <row r="369277" ht="12.75" customHeight="1" x14ac:dyDescent="0.2"/>
    <row r="369281" ht="12.75" customHeight="1" x14ac:dyDescent="0.2"/>
    <row r="369285" ht="12.75" customHeight="1" x14ac:dyDescent="0.2"/>
    <row r="369289" ht="12.75" customHeight="1" x14ac:dyDescent="0.2"/>
    <row r="369293" ht="12.75" customHeight="1" x14ac:dyDescent="0.2"/>
    <row r="369297" ht="12.75" customHeight="1" x14ac:dyDescent="0.2"/>
    <row r="369301" ht="12.75" customHeight="1" x14ac:dyDescent="0.2"/>
    <row r="369305" ht="12.75" customHeight="1" x14ac:dyDescent="0.2"/>
    <row r="369309" ht="12.75" customHeight="1" x14ac:dyDescent="0.2"/>
    <row r="369313" ht="12.75" customHeight="1" x14ac:dyDescent="0.2"/>
    <row r="369317" ht="12.75" customHeight="1" x14ac:dyDescent="0.2"/>
    <row r="369321" ht="12.75" customHeight="1" x14ac:dyDescent="0.2"/>
    <row r="369325" ht="12.75" customHeight="1" x14ac:dyDescent="0.2"/>
    <row r="369329" ht="12.75" customHeight="1" x14ac:dyDescent="0.2"/>
    <row r="369333" ht="12.75" customHeight="1" x14ac:dyDescent="0.2"/>
    <row r="369337" ht="12.75" customHeight="1" x14ac:dyDescent="0.2"/>
    <row r="369341" ht="12.75" customHeight="1" x14ac:dyDescent="0.2"/>
    <row r="369345" ht="12.75" customHeight="1" x14ac:dyDescent="0.2"/>
    <row r="369349" ht="12.75" customHeight="1" x14ac:dyDescent="0.2"/>
    <row r="369353" ht="12.75" customHeight="1" x14ac:dyDescent="0.2"/>
    <row r="369357" ht="12.75" customHeight="1" x14ac:dyDescent="0.2"/>
    <row r="369361" ht="12.75" customHeight="1" x14ac:dyDescent="0.2"/>
    <row r="369365" ht="12.75" customHeight="1" x14ac:dyDescent="0.2"/>
    <row r="369369" ht="12.75" customHeight="1" x14ac:dyDescent="0.2"/>
    <row r="369373" ht="12.75" customHeight="1" x14ac:dyDescent="0.2"/>
    <row r="369377" ht="12.75" customHeight="1" x14ac:dyDescent="0.2"/>
    <row r="369381" ht="12.75" customHeight="1" x14ac:dyDescent="0.2"/>
    <row r="369385" ht="12.75" customHeight="1" x14ac:dyDescent="0.2"/>
    <row r="369389" ht="12.75" customHeight="1" x14ac:dyDescent="0.2"/>
    <row r="369393" ht="12.75" customHeight="1" x14ac:dyDescent="0.2"/>
    <row r="369397" ht="12.75" customHeight="1" x14ac:dyDescent="0.2"/>
    <row r="369401" ht="12.75" customHeight="1" x14ac:dyDescent="0.2"/>
    <row r="369405" ht="12.75" customHeight="1" x14ac:dyDescent="0.2"/>
    <row r="369409" ht="12.75" customHeight="1" x14ac:dyDescent="0.2"/>
    <row r="369413" ht="12.75" customHeight="1" x14ac:dyDescent="0.2"/>
    <row r="369417" ht="12.75" customHeight="1" x14ac:dyDescent="0.2"/>
    <row r="369421" ht="12.75" customHeight="1" x14ac:dyDescent="0.2"/>
    <row r="369425" ht="12.75" customHeight="1" x14ac:dyDescent="0.2"/>
    <row r="369429" ht="12.75" customHeight="1" x14ac:dyDescent="0.2"/>
    <row r="369433" ht="12.75" customHeight="1" x14ac:dyDescent="0.2"/>
    <row r="369437" ht="12.75" customHeight="1" x14ac:dyDescent="0.2"/>
    <row r="369441" ht="12.75" customHeight="1" x14ac:dyDescent="0.2"/>
    <row r="369445" ht="12.75" customHeight="1" x14ac:dyDescent="0.2"/>
    <row r="369449" ht="12.75" customHeight="1" x14ac:dyDescent="0.2"/>
    <row r="369453" ht="12.75" customHeight="1" x14ac:dyDescent="0.2"/>
    <row r="369457" ht="12.75" customHeight="1" x14ac:dyDescent="0.2"/>
    <row r="369461" ht="12.75" customHeight="1" x14ac:dyDescent="0.2"/>
    <row r="369465" ht="12.75" customHeight="1" x14ac:dyDescent="0.2"/>
    <row r="369469" ht="12.75" customHeight="1" x14ac:dyDescent="0.2"/>
    <row r="369473" ht="12.75" customHeight="1" x14ac:dyDescent="0.2"/>
    <row r="369477" ht="12.75" customHeight="1" x14ac:dyDescent="0.2"/>
    <row r="369481" ht="12.75" customHeight="1" x14ac:dyDescent="0.2"/>
    <row r="369485" ht="12.75" customHeight="1" x14ac:dyDescent="0.2"/>
    <row r="369489" ht="12.75" customHeight="1" x14ac:dyDescent="0.2"/>
    <row r="369493" ht="12.75" customHeight="1" x14ac:dyDescent="0.2"/>
    <row r="369497" ht="12.75" customHeight="1" x14ac:dyDescent="0.2"/>
    <row r="369501" ht="12.75" customHeight="1" x14ac:dyDescent="0.2"/>
    <row r="369505" ht="12.75" customHeight="1" x14ac:dyDescent="0.2"/>
    <row r="369509" ht="12.75" customHeight="1" x14ac:dyDescent="0.2"/>
    <row r="369513" ht="12.75" customHeight="1" x14ac:dyDescent="0.2"/>
    <row r="369517" ht="12.75" customHeight="1" x14ac:dyDescent="0.2"/>
    <row r="369521" ht="12.75" customHeight="1" x14ac:dyDescent="0.2"/>
    <row r="369525" ht="12.75" customHeight="1" x14ac:dyDescent="0.2"/>
    <row r="369529" ht="12.75" customHeight="1" x14ac:dyDescent="0.2"/>
    <row r="369533" ht="12.75" customHeight="1" x14ac:dyDescent="0.2"/>
    <row r="369537" ht="12.75" customHeight="1" x14ac:dyDescent="0.2"/>
    <row r="369541" ht="12.75" customHeight="1" x14ac:dyDescent="0.2"/>
    <row r="369545" ht="12.75" customHeight="1" x14ac:dyDescent="0.2"/>
    <row r="369549" ht="12.75" customHeight="1" x14ac:dyDescent="0.2"/>
    <row r="369553" ht="12.75" customHeight="1" x14ac:dyDescent="0.2"/>
    <row r="369557" ht="12.75" customHeight="1" x14ac:dyDescent="0.2"/>
    <row r="369561" ht="12.75" customHeight="1" x14ac:dyDescent="0.2"/>
    <row r="369565" ht="12.75" customHeight="1" x14ac:dyDescent="0.2"/>
    <row r="369569" ht="12.75" customHeight="1" x14ac:dyDescent="0.2"/>
    <row r="369573" ht="12.75" customHeight="1" x14ac:dyDescent="0.2"/>
    <row r="369577" ht="12.75" customHeight="1" x14ac:dyDescent="0.2"/>
    <row r="369581" ht="12.75" customHeight="1" x14ac:dyDescent="0.2"/>
    <row r="369585" ht="12.75" customHeight="1" x14ac:dyDescent="0.2"/>
    <row r="369589" ht="12.75" customHeight="1" x14ac:dyDescent="0.2"/>
    <row r="369593" ht="12.75" customHeight="1" x14ac:dyDescent="0.2"/>
    <row r="369597" ht="12.75" customHeight="1" x14ac:dyDescent="0.2"/>
    <row r="369601" ht="12.75" customHeight="1" x14ac:dyDescent="0.2"/>
    <row r="369605" ht="12.75" customHeight="1" x14ac:dyDescent="0.2"/>
    <row r="369609" ht="12.75" customHeight="1" x14ac:dyDescent="0.2"/>
    <row r="369613" ht="12.75" customHeight="1" x14ac:dyDescent="0.2"/>
    <row r="369617" ht="12.75" customHeight="1" x14ac:dyDescent="0.2"/>
    <row r="369621" ht="12.75" customHeight="1" x14ac:dyDescent="0.2"/>
    <row r="369625" ht="12.75" customHeight="1" x14ac:dyDescent="0.2"/>
    <row r="369629" ht="12.75" customHeight="1" x14ac:dyDescent="0.2"/>
    <row r="369633" ht="12.75" customHeight="1" x14ac:dyDescent="0.2"/>
    <row r="369637" ht="12.75" customHeight="1" x14ac:dyDescent="0.2"/>
    <row r="369641" ht="12.75" customHeight="1" x14ac:dyDescent="0.2"/>
    <row r="369645" ht="12.75" customHeight="1" x14ac:dyDescent="0.2"/>
    <row r="369649" ht="12.75" customHeight="1" x14ac:dyDescent="0.2"/>
    <row r="369653" ht="12.75" customHeight="1" x14ac:dyDescent="0.2"/>
    <row r="369657" ht="12.75" customHeight="1" x14ac:dyDescent="0.2"/>
    <row r="369661" ht="12.75" customHeight="1" x14ac:dyDescent="0.2"/>
    <row r="369665" ht="12.75" customHeight="1" x14ac:dyDescent="0.2"/>
    <row r="369669" ht="12.75" customHeight="1" x14ac:dyDescent="0.2"/>
    <row r="369673" ht="12.75" customHeight="1" x14ac:dyDescent="0.2"/>
    <row r="369677" ht="12.75" customHeight="1" x14ac:dyDescent="0.2"/>
    <row r="369681" ht="12.75" customHeight="1" x14ac:dyDescent="0.2"/>
    <row r="369685" ht="12.75" customHeight="1" x14ac:dyDescent="0.2"/>
    <row r="369689" ht="12.75" customHeight="1" x14ac:dyDescent="0.2"/>
    <row r="369693" ht="12.75" customHeight="1" x14ac:dyDescent="0.2"/>
    <row r="369697" ht="12.75" customHeight="1" x14ac:dyDescent="0.2"/>
    <row r="369701" ht="12.75" customHeight="1" x14ac:dyDescent="0.2"/>
    <row r="369705" ht="12.75" customHeight="1" x14ac:dyDescent="0.2"/>
    <row r="369709" ht="12.75" customHeight="1" x14ac:dyDescent="0.2"/>
    <row r="369713" ht="12.75" customHeight="1" x14ac:dyDescent="0.2"/>
    <row r="369717" ht="12.75" customHeight="1" x14ac:dyDescent="0.2"/>
    <row r="369721" ht="12.75" customHeight="1" x14ac:dyDescent="0.2"/>
    <row r="369725" ht="12.75" customHeight="1" x14ac:dyDescent="0.2"/>
    <row r="369729" ht="12.75" customHeight="1" x14ac:dyDescent="0.2"/>
    <row r="369733" ht="12.75" customHeight="1" x14ac:dyDescent="0.2"/>
    <row r="369737" ht="12.75" customHeight="1" x14ac:dyDescent="0.2"/>
    <row r="369741" ht="12.75" customHeight="1" x14ac:dyDescent="0.2"/>
    <row r="369745" ht="12.75" customHeight="1" x14ac:dyDescent="0.2"/>
    <row r="369749" ht="12.75" customHeight="1" x14ac:dyDescent="0.2"/>
    <row r="369753" ht="12.75" customHeight="1" x14ac:dyDescent="0.2"/>
    <row r="369757" ht="12.75" customHeight="1" x14ac:dyDescent="0.2"/>
    <row r="369761" ht="12.75" customHeight="1" x14ac:dyDescent="0.2"/>
    <row r="369765" ht="12.75" customHeight="1" x14ac:dyDescent="0.2"/>
    <row r="369769" ht="12.75" customHeight="1" x14ac:dyDescent="0.2"/>
    <row r="369773" ht="12.75" customHeight="1" x14ac:dyDescent="0.2"/>
    <row r="369777" ht="12.75" customHeight="1" x14ac:dyDescent="0.2"/>
    <row r="369781" ht="12.75" customHeight="1" x14ac:dyDescent="0.2"/>
    <row r="369785" ht="12.75" customHeight="1" x14ac:dyDescent="0.2"/>
    <row r="369789" ht="12.75" customHeight="1" x14ac:dyDescent="0.2"/>
    <row r="369793" ht="12.75" customHeight="1" x14ac:dyDescent="0.2"/>
    <row r="369797" ht="12.75" customHeight="1" x14ac:dyDescent="0.2"/>
    <row r="369801" ht="12.75" customHeight="1" x14ac:dyDescent="0.2"/>
    <row r="369805" ht="12.75" customHeight="1" x14ac:dyDescent="0.2"/>
    <row r="369809" ht="12.75" customHeight="1" x14ac:dyDescent="0.2"/>
    <row r="369813" ht="12.75" customHeight="1" x14ac:dyDescent="0.2"/>
    <row r="369817" ht="12.75" customHeight="1" x14ac:dyDescent="0.2"/>
    <row r="369821" ht="12.75" customHeight="1" x14ac:dyDescent="0.2"/>
    <row r="369825" ht="12.75" customHeight="1" x14ac:dyDescent="0.2"/>
    <row r="369829" ht="12.75" customHeight="1" x14ac:dyDescent="0.2"/>
    <row r="369833" ht="12.75" customHeight="1" x14ac:dyDescent="0.2"/>
    <row r="369837" ht="12.75" customHeight="1" x14ac:dyDescent="0.2"/>
    <row r="369841" ht="12.75" customHeight="1" x14ac:dyDescent="0.2"/>
    <row r="369845" ht="12.75" customHeight="1" x14ac:dyDescent="0.2"/>
    <row r="369849" ht="12.75" customHeight="1" x14ac:dyDescent="0.2"/>
    <row r="369853" ht="12.75" customHeight="1" x14ac:dyDescent="0.2"/>
    <row r="369857" ht="12.75" customHeight="1" x14ac:dyDescent="0.2"/>
    <row r="369861" ht="12.75" customHeight="1" x14ac:dyDescent="0.2"/>
    <row r="369865" ht="12.75" customHeight="1" x14ac:dyDescent="0.2"/>
    <row r="369869" ht="12.75" customHeight="1" x14ac:dyDescent="0.2"/>
    <row r="369873" ht="12.75" customHeight="1" x14ac:dyDescent="0.2"/>
    <row r="369877" ht="12.75" customHeight="1" x14ac:dyDescent="0.2"/>
    <row r="369881" ht="12.75" customHeight="1" x14ac:dyDescent="0.2"/>
    <row r="369885" ht="12.75" customHeight="1" x14ac:dyDescent="0.2"/>
    <row r="369889" ht="12.75" customHeight="1" x14ac:dyDescent="0.2"/>
    <row r="369893" ht="12.75" customHeight="1" x14ac:dyDescent="0.2"/>
    <row r="369897" ht="12.75" customHeight="1" x14ac:dyDescent="0.2"/>
    <row r="369901" ht="12.75" customHeight="1" x14ac:dyDescent="0.2"/>
    <row r="369905" ht="12.75" customHeight="1" x14ac:dyDescent="0.2"/>
    <row r="369909" ht="12.75" customHeight="1" x14ac:dyDescent="0.2"/>
    <row r="369913" ht="12.75" customHeight="1" x14ac:dyDescent="0.2"/>
    <row r="369917" ht="12.75" customHeight="1" x14ac:dyDescent="0.2"/>
    <row r="369921" ht="12.75" customHeight="1" x14ac:dyDescent="0.2"/>
    <row r="369925" ht="12.75" customHeight="1" x14ac:dyDescent="0.2"/>
    <row r="369929" ht="12.75" customHeight="1" x14ac:dyDescent="0.2"/>
    <row r="369933" ht="12.75" customHeight="1" x14ac:dyDescent="0.2"/>
    <row r="369937" ht="12.75" customHeight="1" x14ac:dyDescent="0.2"/>
    <row r="369941" ht="12.75" customHeight="1" x14ac:dyDescent="0.2"/>
    <row r="369945" ht="12.75" customHeight="1" x14ac:dyDescent="0.2"/>
    <row r="369949" ht="12.75" customHeight="1" x14ac:dyDescent="0.2"/>
    <row r="369953" ht="12.75" customHeight="1" x14ac:dyDescent="0.2"/>
    <row r="369957" ht="12.75" customHeight="1" x14ac:dyDescent="0.2"/>
    <row r="369961" ht="12.75" customHeight="1" x14ac:dyDescent="0.2"/>
    <row r="369965" ht="12.75" customHeight="1" x14ac:dyDescent="0.2"/>
    <row r="369969" ht="12.75" customHeight="1" x14ac:dyDescent="0.2"/>
    <row r="369973" ht="12.75" customHeight="1" x14ac:dyDescent="0.2"/>
    <row r="369977" ht="12.75" customHeight="1" x14ac:dyDescent="0.2"/>
    <row r="369981" ht="12.75" customHeight="1" x14ac:dyDescent="0.2"/>
    <row r="369985" ht="12.75" customHeight="1" x14ac:dyDescent="0.2"/>
    <row r="369989" ht="12.75" customHeight="1" x14ac:dyDescent="0.2"/>
    <row r="369993" ht="12.75" customHeight="1" x14ac:dyDescent="0.2"/>
    <row r="369997" ht="12.75" customHeight="1" x14ac:dyDescent="0.2"/>
    <row r="370001" ht="12.75" customHeight="1" x14ac:dyDescent="0.2"/>
    <row r="370005" ht="12.75" customHeight="1" x14ac:dyDescent="0.2"/>
    <row r="370009" ht="12.75" customHeight="1" x14ac:dyDescent="0.2"/>
    <row r="370013" ht="12.75" customHeight="1" x14ac:dyDescent="0.2"/>
    <row r="370017" ht="12.75" customHeight="1" x14ac:dyDescent="0.2"/>
    <row r="370021" ht="12.75" customHeight="1" x14ac:dyDescent="0.2"/>
    <row r="370025" ht="12.75" customHeight="1" x14ac:dyDescent="0.2"/>
    <row r="370029" ht="12.75" customHeight="1" x14ac:dyDescent="0.2"/>
    <row r="370033" ht="12.75" customHeight="1" x14ac:dyDescent="0.2"/>
    <row r="370037" ht="12.75" customHeight="1" x14ac:dyDescent="0.2"/>
    <row r="370041" ht="12.75" customHeight="1" x14ac:dyDescent="0.2"/>
    <row r="370045" ht="12.75" customHeight="1" x14ac:dyDescent="0.2"/>
    <row r="370049" ht="12.75" customHeight="1" x14ac:dyDescent="0.2"/>
    <row r="370053" ht="12.75" customHeight="1" x14ac:dyDescent="0.2"/>
    <row r="370057" ht="12.75" customHeight="1" x14ac:dyDescent="0.2"/>
    <row r="370061" ht="12.75" customHeight="1" x14ac:dyDescent="0.2"/>
    <row r="370065" ht="12.75" customHeight="1" x14ac:dyDescent="0.2"/>
    <row r="370069" ht="12.75" customHeight="1" x14ac:dyDescent="0.2"/>
    <row r="370073" ht="12.75" customHeight="1" x14ac:dyDescent="0.2"/>
    <row r="370077" ht="12.75" customHeight="1" x14ac:dyDescent="0.2"/>
    <row r="370081" ht="12.75" customHeight="1" x14ac:dyDescent="0.2"/>
    <row r="370085" ht="12.75" customHeight="1" x14ac:dyDescent="0.2"/>
    <row r="370089" ht="12.75" customHeight="1" x14ac:dyDescent="0.2"/>
    <row r="370093" ht="12.75" customHeight="1" x14ac:dyDescent="0.2"/>
    <row r="370097" ht="12.75" customHeight="1" x14ac:dyDescent="0.2"/>
    <row r="370101" ht="12.75" customHeight="1" x14ac:dyDescent="0.2"/>
    <row r="370105" ht="12.75" customHeight="1" x14ac:dyDescent="0.2"/>
    <row r="370109" ht="12.75" customHeight="1" x14ac:dyDescent="0.2"/>
    <row r="370113" ht="12.75" customHeight="1" x14ac:dyDescent="0.2"/>
    <row r="370117" ht="12.75" customHeight="1" x14ac:dyDescent="0.2"/>
    <row r="370121" ht="12.75" customHeight="1" x14ac:dyDescent="0.2"/>
    <row r="370125" ht="12.75" customHeight="1" x14ac:dyDescent="0.2"/>
    <row r="370129" ht="12.75" customHeight="1" x14ac:dyDescent="0.2"/>
    <row r="370133" ht="12.75" customHeight="1" x14ac:dyDescent="0.2"/>
    <row r="370137" ht="12.75" customHeight="1" x14ac:dyDescent="0.2"/>
    <row r="370141" ht="12.75" customHeight="1" x14ac:dyDescent="0.2"/>
    <row r="370145" ht="12.75" customHeight="1" x14ac:dyDescent="0.2"/>
    <row r="370149" ht="12.75" customHeight="1" x14ac:dyDescent="0.2"/>
    <row r="370153" ht="12.75" customHeight="1" x14ac:dyDescent="0.2"/>
    <row r="370157" ht="12.75" customHeight="1" x14ac:dyDescent="0.2"/>
    <row r="370161" ht="12.75" customHeight="1" x14ac:dyDescent="0.2"/>
    <row r="370165" ht="12.75" customHeight="1" x14ac:dyDescent="0.2"/>
    <row r="370169" ht="12.75" customHeight="1" x14ac:dyDescent="0.2"/>
    <row r="370173" ht="12.75" customHeight="1" x14ac:dyDescent="0.2"/>
    <row r="370177" ht="12.75" customHeight="1" x14ac:dyDescent="0.2"/>
    <row r="370181" ht="12.75" customHeight="1" x14ac:dyDescent="0.2"/>
    <row r="370185" ht="12.75" customHeight="1" x14ac:dyDescent="0.2"/>
    <row r="370189" ht="12.75" customHeight="1" x14ac:dyDescent="0.2"/>
    <row r="370193" ht="12.75" customHeight="1" x14ac:dyDescent="0.2"/>
    <row r="370197" ht="12.75" customHeight="1" x14ac:dyDescent="0.2"/>
    <row r="370201" ht="12.75" customHeight="1" x14ac:dyDescent="0.2"/>
    <row r="370205" ht="12.75" customHeight="1" x14ac:dyDescent="0.2"/>
    <row r="370209" ht="12.75" customHeight="1" x14ac:dyDescent="0.2"/>
    <row r="370213" ht="12.75" customHeight="1" x14ac:dyDescent="0.2"/>
    <row r="370217" ht="12.75" customHeight="1" x14ac:dyDescent="0.2"/>
    <row r="370221" ht="12.75" customHeight="1" x14ac:dyDescent="0.2"/>
    <row r="370225" ht="12.75" customHeight="1" x14ac:dyDescent="0.2"/>
    <row r="370229" ht="12.75" customHeight="1" x14ac:dyDescent="0.2"/>
    <row r="370233" ht="12.75" customHeight="1" x14ac:dyDescent="0.2"/>
    <row r="370237" ht="12.75" customHeight="1" x14ac:dyDescent="0.2"/>
    <row r="370241" ht="12.75" customHeight="1" x14ac:dyDescent="0.2"/>
    <row r="370245" ht="12.75" customHeight="1" x14ac:dyDescent="0.2"/>
    <row r="370249" ht="12.75" customHeight="1" x14ac:dyDescent="0.2"/>
    <row r="370253" ht="12.75" customHeight="1" x14ac:dyDescent="0.2"/>
    <row r="370257" ht="12.75" customHeight="1" x14ac:dyDescent="0.2"/>
    <row r="370261" ht="12.75" customHeight="1" x14ac:dyDescent="0.2"/>
    <row r="370265" ht="12.75" customHeight="1" x14ac:dyDescent="0.2"/>
    <row r="370269" ht="12.75" customHeight="1" x14ac:dyDescent="0.2"/>
    <row r="370273" ht="12.75" customHeight="1" x14ac:dyDescent="0.2"/>
    <row r="370277" ht="12.75" customHeight="1" x14ac:dyDescent="0.2"/>
    <row r="370281" ht="12.75" customHeight="1" x14ac:dyDescent="0.2"/>
    <row r="370285" ht="12.75" customHeight="1" x14ac:dyDescent="0.2"/>
    <row r="370289" ht="12.75" customHeight="1" x14ac:dyDescent="0.2"/>
    <row r="370293" ht="12.75" customHeight="1" x14ac:dyDescent="0.2"/>
    <row r="370297" ht="12.75" customHeight="1" x14ac:dyDescent="0.2"/>
    <row r="370301" ht="12.75" customHeight="1" x14ac:dyDescent="0.2"/>
    <row r="370305" ht="12.75" customHeight="1" x14ac:dyDescent="0.2"/>
    <row r="370309" ht="12.75" customHeight="1" x14ac:dyDescent="0.2"/>
    <row r="370313" ht="12.75" customHeight="1" x14ac:dyDescent="0.2"/>
    <row r="370317" ht="12.75" customHeight="1" x14ac:dyDescent="0.2"/>
    <row r="370321" ht="12.75" customHeight="1" x14ac:dyDescent="0.2"/>
    <row r="370325" ht="12.75" customHeight="1" x14ac:dyDescent="0.2"/>
    <row r="370329" ht="12.75" customHeight="1" x14ac:dyDescent="0.2"/>
    <row r="370333" ht="12.75" customHeight="1" x14ac:dyDescent="0.2"/>
    <row r="370337" ht="12.75" customHeight="1" x14ac:dyDescent="0.2"/>
    <row r="370341" ht="12.75" customHeight="1" x14ac:dyDescent="0.2"/>
    <row r="370345" ht="12.75" customHeight="1" x14ac:dyDescent="0.2"/>
    <row r="370349" ht="12.75" customHeight="1" x14ac:dyDescent="0.2"/>
    <row r="370353" ht="12.75" customHeight="1" x14ac:dyDescent="0.2"/>
    <row r="370357" ht="12.75" customHeight="1" x14ac:dyDescent="0.2"/>
    <row r="370361" ht="12.75" customHeight="1" x14ac:dyDescent="0.2"/>
    <row r="370365" ht="12.75" customHeight="1" x14ac:dyDescent="0.2"/>
    <row r="370369" ht="12.75" customHeight="1" x14ac:dyDescent="0.2"/>
    <row r="370373" ht="12.75" customHeight="1" x14ac:dyDescent="0.2"/>
    <row r="370377" ht="12.75" customHeight="1" x14ac:dyDescent="0.2"/>
    <row r="370381" ht="12.75" customHeight="1" x14ac:dyDescent="0.2"/>
    <row r="370385" ht="12.75" customHeight="1" x14ac:dyDescent="0.2"/>
    <row r="370389" ht="12.75" customHeight="1" x14ac:dyDescent="0.2"/>
    <row r="370393" ht="12.75" customHeight="1" x14ac:dyDescent="0.2"/>
    <row r="370397" ht="12.75" customHeight="1" x14ac:dyDescent="0.2"/>
    <row r="370401" ht="12.75" customHeight="1" x14ac:dyDescent="0.2"/>
    <row r="370405" ht="12.75" customHeight="1" x14ac:dyDescent="0.2"/>
    <row r="370409" ht="12.75" customHeight="1" x14ac:dyDescent="0.2"/>
    <row r="370413" ht="12.75" customHeight="1" x14ac:dyDescent="0.2"/>
    <row r="370417" ht="12.75" customHeight="1" x14ac:dyDescent="0.2"/>
    <row r="370421" ht="12.75" customHeight="1" x14ac:dyDescent="0.2"/>
    <row r="370425" ht="12.75" customHeight="1" x14ac:dyDescent="0.2"/>
    <row r="370429" ht="12.75" customHeight="1" x14ac:dyDescent="0.2"/>
    <row r="370433" ht="12.75" customHeight="1" x14ac:dyDescent="0.2"/>
    <row r="370437" ht="12.75" customHeight="1" x14ac:dyDescent="0.2"/>
    <row r="370441" ht="12.75" customHeight="1" x14ac:dyDescent="0.2"/>
    <row r="370445" ht="12.75" customHeight="1" x14ac:dyDescent="0.2"/>
    <row r="370449" ht="12.75" customHeight="1" x14ac:dyDescent="0.2"/>
    <row r="370453" ht="12.75" customHeight="1" x14ac:dyDescent="0.2"/>
    <row r="370457" ht="12.75" customHeight="1" x14ac:dyDescent="0.2"/>
    <row r="370461" ht="12.75" customHeight="1" x14ac:dyDescent="0.2"/>
    <row r="370465" ht="12.75" customHeight="1" x14ac:dyDescent="0.2"/>
    <row r="370469" ht="12.75" customHeight="1" x14ac:dyDescent="0.2"/>
    <row r="370473" ht="12.75" customHeight="1" x14ac:dyDescent="0.2"/>
    <row r="370477" ht="12.75" customHeight="1" x14ac:dyDescent="0.2"/>
    <row r="370481" ht="12.75" customHeight="1" x14ac:dyDescent="0.2"/>
    <row r="370485" ht="12.75" customHeight="1" x14ac:dyDescent="0.2"/>
    <row r="370489" ht="12.75" customHeight="1" x14ac:dyDescent="0.2"/>
    <row r="370493" ht="12.75" customHeight="1" x14ac:dyDescent="0.2"/>
    <row r="370497" ht="12.75" customHeight="1" x14ac:dyDescent="0.2"/>
    <row r="370501" ht="12.75" customHeight="1" x14ac:dyDescent="0.2"/>
    <row r="370505" ht="12.75" customHeight="1" x14ac:dyDescent="0.2"/>
    <row r="370509" ht="12.75" customHeight="1" x14ac:dyDescent="0.2"/>
    <row r="370513" ht="12.75" customHeight="1" x14ac:dyDescent="0.2"/>
    <row r="370517" ht="12.75" customHeight="1" x14ac:dyDescent="0.2"/>
    <row r="370521" ht="12.75" customHeight="1" x14ac:dyDescent="0.2"/>
    <row r="370525" ht="12.75" customHeight="1" x14ac:dyDescent="0.2"/>
    <row r="370529" ht="12.75" customHeight="1" x14ac:dyDescent="0.2"/>
    <row r="370533" ht="12.75" customHeight="1" x14ac:dyDescent="0.2"/>
    <row r="370537" ht="12.75" customHeight="1" x14ac:dyDescent="0.2"/>
    <row r="370541" ht="12.75" customHeight="1" x14ac:dyDescent="0.2"/>
    <row r="370545" ht="12.75" customHeight="1" x14ac:dyDescent="0.2"/>
    <row r="370549" ht="12.75" customHeight="1" x14ac:dyDescent="0.2"/>
    <row r="370553" ht="12.75" customHeight="1" x14ac:dyDescent="0.2"/>
    <row r="370557" ht="12.75" customHeight="1" x14ac:dyDescent="0.2"/>
    <row r="370561" ht="12.75" customHeight="1" x14ac:dyDescent="0.2"/>
    <row r="370565" ht="12.75" customHeight="1" x14ac:dyDescent="0.2"/>
    <row r="370569" ht="12.75" customHeight="1" x14ac:dyDescent="0.2"/>
    <row r="370573" ht="12.75" customHeight="1" x14ac:dyDescent="0.2"/>
    <row r="370577" ht="12.75" customHeight="1" x14ac:dyDescent="0.2"/>
    <row r="370581" ht="12.75" customHeight="1" x14ac:dyDescent="0.2"/>
    <row r="370585" ht="12.75" customHeight="1" x14ac:dyDescent="0.2"/>
    <row r="370589" ht="12.75" customHeight="1" x14ac:dyDescent="0.2"/>
    <row r="370593" ht="12.75" customHeight="1" x14ac:dyDescent="0.2"/>
    <row r="370597" ht="12.75" customHeight="1" x14ac:dyDescent="0.2"/>
    <row r="370601" ht="12.75" customHeight="1" x14ac:dyDescent="0.2"/>
    <row r="370605" ht="12.75" customHeight="1" x14ac:dyDescent="0.2"/>
    <row r="370609" ht="12.75" customHeight="1" x14ac:dyDescent="0.2"/>
    <row r="370613" ht="12.75" customHeight="1" x14ac:dyDescent="0.2"/>
    <row r="370617" ht="12.75" customHeight="1" x14ac:dyDescent="0.2"/>
    <row r="370621" ht="12.75" customHeight="1" x14ac:dyDescent="0.2"/>
    <row r="370625" ht="12.75" customHeight="1" x14ac:dyDescent="0.2"/>
    <row r="370629" ht="12.75" customHeight="1" x14ac:dyDescent="0.2"/>
    <row r="370633" ht="12.75" customHeight="1" x14ac:dyDescent="0.2"/>
    <row r="370637" ht="12.75" customHeight="1" x14ac:dyDescent="0.2"/>
    <row r="370641" ht="12.75" customHeight="1" x14ac:dyDescent="0.2"/>
    <row r="370645" ht="12.75" customHeight="1" x14ac:dyDescent="0.2"/>
    <row r="370649" ht="12.75" customHeight="1" x14ac:dyDescent="0.2"/>
    <row r="370653" ht="12.75" customHeight="1" x14ac:dyDescent="0.2"/>
    <row r="370657" ht="12.75" customHeight="1" x14ac:dyDescent="0.2"/>
    <row r="370661" ht="12.75" customHeight="1" x14ac:dyDescent="0.2"/>
    <row r="370665" ht="12.75" customHeight="1" x14ac:dyDescent="0.2"/>
    <row r="370669" ht="12.75" customHeight="1" x14ac:dyDescent="0.2"/>
    <row r="370673" ht="12.75" customHeight="1" x14ac:dyDescent="0.2"/>
    <row r="370677" ht="12.75" customHeight="1" x14ac:dyDescent="0.2"/>
    <row r="370681" ht="12.75" customHeight="1" x14ac:dyDescent="0.2"/>
    <row r="370685" ht="12.75" customHeight="1" x14ac:dyDescent="0.2"/>
    <row r="370689" ht="12.75" customHeight="1" x14ac:dyDescent="0.2"/>
    <row r="370693" ht="12.75" customHeight="1" x14ac:dyDescent="0.2"/>
    <row r="370697" ht="12.75" customHeight="1" x14ac:dyDescent="0.2"/>
    <row r="370701" ht="12.75" customHeight="1" x14ac:dyDescent="0.2"/>
    <row r="370705" ht="12.75" customHeight="1" x14ac:dyDescent="0.2"/>
    <row r="370709" ht="12.75" customHeight="1" x14ac:dyDescent="0.2"/>
    <row r="370713" ht="12.75" customHeight="1" x14ac:dyDescent="0.2"/>
    <row r="370717" ht="12.75" customHeight="1" x14ac:dyDescent="0.2"/>
    <row r="370721" ht="12.75" customHeight="1" x14ac:dyDescent="0.2"/>
    <row r="370725" ht="12.75" customHeight="1" x14ac:dyDescent="0.2"/>
    <row r="370729" ht="12.75" customHeight="1" x14ac:dyDescent="0.2"/>
    <row r="370733" ht="12.75" customHeight="1" x14ac:dyDescent="0.2"/>
    <row r="370737" ht="12.75" customHeight="1" x14ac:dyDescent="0.2"/>
    <row r="370741" ht="12.75" customHeight="1" x14ac:dyDescent="0.2"/>
    <row r="370745" ht="12.75" customHeight="1" x14ac:dyDescent="0.2"/>
    <row r="370749" ht="12.75" customHeight="1" x14ac:dyDescent="0.2"/>
    <row r="370753" ht="12.75" customHeight="1" x14ac:dyDescent="0.2"/>
    <row r="370757" ht="12.75" customHeight="1" x14ac:dyDescent="0.2"/>
    <row r="370761" ht="12.75" customHeight="1" x14ac:dyDescent="0.2"/>
    <row r="370765" ht="12.75" customHeight="1" x14ac:dyDescent="0.2"/>
    <row r="370769" ht="12.75" customHeight="1" x14ac:dyDescent="0.2"/>
    <row r="370773" ht="12.75" customHeight="1" x14ac:dyDescent="0.2"/>
    <row r="370777" ht="12.75" customHeight="1" x14ac:dyDescent="0.2"/>
    <row r="370781" ht="12.75" customHeight="1" x14ac:dyDescent="0.2"/>
    <row r="370785" ht="12.75" customHeight="1" x14ac:dyDescent="0.2"/>
    <row r="370789" ht="12.75" customHeight="1" x14ac:dyDescent="0.2"/>
    <row r="370793" ht="12.75" customHeight="1" x14ac:dyDescent="0.2"/>
    <row r="370797" ht="12.75" customHeight="1" x14ac:dyDescent="0.2"/>
    <row r="370801" ht="12.75" customHeight="1" x14ac:dyDescent="0.2"/>
    <row r="370805" ht="12.75" customHeight="1" x14ac:dyDescent="0.2"/>
    <row r="370809" ht="12.75" customHeight="1" x14ac:dyDescent="0.2"/>
    <row r="370813" ht="12.75" customHeight="1" x14ac:dyDescent="0.2"/>
    <row r="370817" ht="12.75" customHeight="1" x14ac:dyDescent="0.2"/>
    <row r="370821" ht="12.75" customHeight="1" x14ac:dyDescent="0.2"/>
    <row r="370825" ht="12.75" customHeight="1" x14ac:dyDescent="0.2"/>
    <row r="370829" ht="12.75" customHeight="1" x14ac:dyDescent="0.2"/>
    <row r="370833" ht="12.75" customHeight="1" x14ac:dyDescent="0.2"/>
    <row r="370837" ht="12.75" customHeight="1" x14ac:dyDescent="0.2"/>
    <row r="370841" ht="12.75" customHeight="1" x14ac:dyDescent="0.2"/>
    <row r="370845" ht="12.75" customHeight="1" x14ac:dyDescent="0.2"/>
    <row r="370849" ht="12.75" customHeight="1" x14ac:dyDescent="0.2"/>
    <row r="370853" ht="12.75" customHeight="1" x14ac:dyDescent="0.2"/>
    <row r="370857" ht="12.75" customHeight="1" x14ac:dyDescent="0.2"/>
    <row r="370861" ht="12.75" customHeight="1" x14ac:dyDescent="0.2"/>
    <row r="370865" ht="12.75" customHeight="1" x14ac:dyDescent="0.2"/>
    <row r="370869" ht="12.75" customHeight="1" x14ac:dyDescent="0.2"/>
    <row r="370873" ht="12.75" customHeight="1" x14ac:dyDescent="0.2"/>
    <row r="370877" ht="12.75" customHeight="1" x14ac:dyDescent="0.2"/>
    <row r="370881" ht="12.75" customHeight="1" x14ac:dyDescent="0.2"/>
    <row r="370885" ht="12.75" customHeight="1" x14ac:dyDescent="0.2"/>
    <row r="370889" ht="12.75" customHeight="1" x14ac:dyDescent="0.2"/>
    <row r="370893" ht="12.75" customHeight="1" x14ac:dyDescent="0.2"/>
    <row r="370897" ht="12.75" customHeight="1" x14ac:dyDescent="0.2"/>
    <row r="370901" ht="12.75" customHeight="1" x14ac:dyDescent="0.2"/>
    <row r="370905" ht="12.75" customHeight="1" x14ac:dyDescent="0.2"/>
    <row r="370909" ht="12.75" customHeight="1" x14ac:dyDescent="0.2"/>
    <row r="370913" ht="12.75" customHeight="1" x14ac:dyDescent="0.2"/>
    <row r="370917" ht="12.75" customHeight="1" x14ac:dyDescent="0.2"/>
    <row r="370921" ht="12.75" customHeight="1" x14ac:dyDescent="0.2"/>
    <row r="370925" ht="12.75" customHeight="1" x14ac:dyDescent="0.2"/>
    <row r="370929" ht="12.75" customHeight="1" x14ac:dyDescent="0.2"/>
    <row r="370933" ht="12.75" customHeight="1" x14ac:dyDescent="0.2"/>
    <row r="370937" ht="12.75" customHeight="1" x14ac:dyDescent="0.2"/>
    <row r="370941" ht="12.75" customHeight="1" x14ac:dyDescent="0.2"/>
    <row r="370945" ht="12.75" customHeight="1" x14ac:dyDescent="0.2"/>
    <row r="370949" ht="12.75" customHeight="1" x14ac:dyDescent="0.2"/>
    <row r="370953" ht="12.75" customHeight="1" x14ac:dyDescent="0.2"/>
    <row r="370957" ht="12.75" customHeight="1" x14ac:dyDescent="0.2"/>
    <row r="370961" ht="12.75" customHeight="1" x14ac:dyDescent="0.2"/>
    <row r="370965" ht="12.75" customHeight="1" x14ac:dyDescent="0.2"/>
    <row r="370969" ht="12.75" customHeight="1" x14ac:dyDescent="0.2"/>
    <row r="370973" ht="12.75" customHeight="1" x14ac:dyDescent="0.2"/>
    <row r="370977" ht="12.75" customHeight="1" x14ac:dyDescent="0.2"/>
    <row r="370981" ht="12.75" customHeight="1" x14ac:dyDescent="0.2"/>
    <row r="370985" ht="12.75" customHeight="1" x14ac:dyDescent="0.2"/>
    <row r="370989" ht="12.75" customHeight="1" x14ac:dyDescent="0.2"/>
    <row r="370993" ht="12.75" customHeight="1" x14ac:dyDescent="0.2"/>
    <row r="370997" ht="12.75" customHeight="1" x14ac:dyDescent="0.2"/>
    <row r="371001" ht="12.75" customHeight="1" x14ac:dyDescent="0.2"/>
    <row r="371005" ht="12.75" customHeight="1" x14ac:dyDescent="0.2"/>
    <row r="371009" ht="12.75" customHeight="1" x14ac:dyDescent="0.2"/>
    <row r="371013" ht="12.75" customHeight="1" x14ac:dyDescent="0.2"/>
    <row r="371017" ht="12.75" customHeight="1" x14ac:dyDescent="0.2"/>
    <row r="371021" ht="12.75" customHeight="1" x14ac:dyDescent="0.2"/>
    <row r="371025" ht="12.75" customHeight="1" x14ac:dyDescent="0.2"/>
    <row r="371029" ht="12.75" customHeight="1" x14ac:dyDescent="0.2"/>
    <row r="371033" ht="12.75" customHeight="1" x14ac:dyDescent="0.2"/>
    <row r="371037" ht="12.75" customHeight="1" x14ac:dyDescent="0.2"/>
    <row r="371041" ht="12.75" customHeight="1" x14ac:dyDescent="0.2"/>
    <row r="371045" ht="12.75" customHeight="1" x14ac:dyDescent="0.2"/>
    <row r="371049" ht="12.75" customHeight="1" x14ac:dyDescent="0.2"/>
    <row r="371053" ht="12.75" customHeight="1" x14ac:dyDescent="0.2"/>
    <row r="371057" ht="12.75" customHeight="1" x14ac:dyDescent="0.2"/>
    <row r="371061" ht="12.75" customHeight="1" x14ac:dyDescent="0.2"/>
    <row r="371065" ht="12.75" customHeight="1" x14ac:dyDescent="0.2"/>
    <row r="371069" ht="12.75" customHeight="1" x14ac:dyDescent="0.2"/>
    <row r="371073" ht="12.75" customHeight="1" x14ac:dyDescent="0.2"/>
    <row r="371077" ht="12.75" customHeight="1" x14ac:dyDescent="0.2"/>
    <row r="371081" ht="12.75" customHeight="1" x14ac:dyDescent="0.2"/>
    <row r="371085" ht="12.75" customHeight="1" x14ac:dyDescent="0.2"/>
    <row r="371089" ht="12.75" customHeight="1" x14ac:dyDescent="0.2"/>
    <row r="371093" ht="12.75" customHeight="1" x14ac:dyDescent="0.2"/>
    <row r="371097" ht="12.75" customHeight="1" x14ac:dyDescent="0.2"/>
    <row r="371101" ht="12.75" customHeight="1" x14ac:dyDescent="0.2"/>
    <row r="371105" ht="12.75" customHeight="1" x14ac:dyDescent="0.2"/>
    <row r="371109" ht="12.75" customHeight="1" x14ac:dyDescent="0.2"/>
    <row r="371113" ht="12.75" customHeight="1" x14ac:dyDescent="0.2"/>
    <row r="371117" ht="12.75" customHeight="1" x14ac:dyDescent="0.2"/>
    <row r="371121" ht="12.75" customHeight="1" x14ac:dyDescent="0.2"/>
    <row r="371125" ht="12.75" customHeight="1" x14ac:dyDescent="0.2"/>
    <row r="371129" ht="12.75" customHeight="1" x14ac:dyDescent="0.2"/>
    <row r="371133" ht="12.75" customHeight="1" x14ac:dyDescent="0.2"/>
    <row r="371137" ht="12.75" customHeight="1" x14ac:dyDescent="0.2"/>
    <row r="371141" ht="12.75" customHeight="1" x14ac:dyDescent="0.2"/>
    <row r="371145" ht="12.75" customHeight="1" x14ac:dyDescent="0.2"/>
    <row r="371149" ht="12.75" customHeight="1" x14ac:dyDescent="0.2"/>
    <row r="371153" ht="12.75" customHeight="1" x14ac:dyDescent="0.2"/>
    <row r="371157" ht="12.75" customHeight="1" x14ac:dyDescent="0.2"/>
    <row r="371161" ht="12.75" customHeight="1" x14ac:dyDescent="0.2"/>
    <row r="371165" ht="12.75" customHeight="1" x14ac:dyDescent="0.2"/>
    <row r="371169" ht="12.75" customHeight="1" x14ac:dyDescent="0.2"/>
    <row r="371173" ht="12.75" customHeight="1" x14ac:dyDescent="0.2"/>
    <row r="371177" ht="12.75" customHeight="1" x14ac:dyDescent="0.2"/>
    <row r="371181" ht="12.75" customHeight="1" x14ac:dyDescent="0.2"/>
    <row r="371185" ht="12.75" customHeight="1" x14ac:dyDescent="0.2"/>
    <row r="371189" ht="12.75" customHeight="1" x14ac:dyDescent="0.2"/>
    <row r="371193" ht="12.75" customHeight="1" x14ac:dyDescent="0.2"/>
    <row r="371197" ht="12.75" customHeight="1" x14ac:dyDescent="0.2"/>
    <row r="371201" ht="12.75" customHeight="1" x14ac:dyDescent="0.2"/>
    <row r="371205" ht="12.75" customHeight="1" x14ac:dyDescent="0.2"/>
    <row r="371209" ht="12.75" customHeight="1" x14ac:dyDescent="0.2"/>
    <row r="371213" ht="12.75" customHeight="1" x14ac:dyDescent="0.2"/>
    <row r="371217" ht="12.75" customHeight="1" x14ac:dyDescent="0.2"/>
    <row r="371221" ht="12.75" customHeight="1" x14ac:dyDescent="0.2"/>
    <row r="371225" ht="12.75" customHeight="1" x14ac:dyDescent="0.2"/>
    <row r="371229" ht="12.75" customHeight="1" x14ac:dyDescent="0.2"/>
    <row r="371233" ht="12.75" customHeight="1" x14ac:dyDescent="0.2"/>
    <row r="371237" ht="12.75" customHeight="1" x14ac:dyDescent="0.2"/>
    <row r="371241" ht="12.75" customHeight="1" x14ac:dyDescent="0.2"/>
    <row r="371245" ht="12.75" customHeight="1" x14ac:dyDescent="0.2"/>
    <row r="371249" ht="12.75" customHeight="1" x14ac:dyDescent="0.2"/>
    <row r="371253" ht="12.75" customHeight="1" x14ac:dyDescent="0.2"/>
    <row r="371257" ht="12.75" customHeight="1" x14ac:dyDescent="0.2"/>
    <row r="371261" ht="12.75" customHeight="1" x14ac:dyDescent="0.2"/>
    <row r="371265" ht="12.75" customHeight="1" x14ac:dyDescent="0.2"/>
    <row r="371269" ht="12.75" customHeight="1" x14ac:dyDescent="0.2"/>
    <row r="371273" ht="12.75" customHeight="1" x14ac:dyDescent="0.2"/>
    <row r="371277" ht="12.75" customHeight="1" x14ac:dyDescent="0.2"/>
    <row r="371281" ht="12.75" customHeight="1" x14ac:dyDescent="0.2"/>
    <row r="371285" ht="12.75" customHeight="1" x14ac:dyDescent="0.2"/>
    <row r="371289" ht="12.75" customHeight="1" x14ac:dyDescent="0.2"/>
    <row r="371293" ht="12.75" customHeight="1" x14ac:dyDescent="0.2"/>
    <row r="371297" ht="12.75" customHeight="1" x14ac:dyDescent="0.2"/>
    <row r="371301" ht="12.75" customHeight="1" x14ac:dyDescent="0.2"/>
    <row r="371305" ht="12.75" customHeight="1" x14ac:dyDescent="0.2"/>
    <row r="371309" ht="12.75" customHeight="1" x14ac:dyDescent="0.2"/>
    <row r="371313" ht="12.75" customHeight="1" x14ac:dyDescent="0.2"/>
    <row r="371317" ht="12.75" customHeight="1" x14ac:dyDescent="0.2"/>
    <row r="371321" ht="12.75" customHeight="1" x14ac:dyDescent="0.2"/>
    <row r="371325" ht="12.75" customHeight="1" x14ac:dyDescent="0.2"/>
    <row r="371329" ht="12.75" customHeight="1" x14ac:dyDescent="0.2"/>
    <row r="371333" ht="12.75" customHeight="1" x14ac:dyDescent="0.2"/>
    <row r="371337" ht="12.75" customHeight="1" x14ac:dyDescent="0.2"/>
    <row r="371341" ht="12.75" customHeight="1" x14ac:dyDescent="0.2"/>
    <row r="371345" ht="12.75" customHeight="1" x14ac:dyDescent="0.2"/>
    <row r="371349" ht="12.75" customHeight="1" x14ac:dyDescent="0.2"/>
    <row r="371353" ht="12.75" customHeight="1" x14ac:dyDescent="0.2"/>
    <row r="371357" ht="12.75" customHeight="1" x14ac:dyDescent="0.2"/>
    <row r="371361" ht="12.75" customHeight="1" x14ac:dyDescent="0.2"/>
    <row r="371365" ht="12.75" customHeight="1" x14ac:dyDescent="0.2"/>
    <row r="371369" ht="12.75" customHeight="1" x14ac:dyDescent="0.2"/>
    <row r="371373" ht="12.75" customHeight="1" x14ac:dyDescent="0.2"/>
    <row r="371377" ht="12.75" customHeight="1" x14ac:dyDescent="0.2"/>
    <row r="371381" ht="12.75" customHeight="1" x14ac:dyDescent="0.2"/>
    <row r="371385" ht="12.75" customHeight="1" x14ac:dyDescent="0.2"/>
    <row r="371389" ht="12.75" customHeight="1" x14ac:dyDescent="0.2"/>
    <row r="371393" ht="12.75" customHeight="1" x14ac:dyDescent="0.2"/>
    <row r="371397" ht="12.75" customHeight="1" x14ac:dyDescent="0.2"/>
    <row r="371401" ht="12.75" customHeight="1" x14ac:dyDescent="0.2"/>
    <row r="371405" ht="12.75" customHeight="1" x14ac:dyDescent="0.2"/>
    <row r="371409" ht="12.75" customHeight="1" x14ac:dyDescent="0.2"/>
    <row r="371413" ht="12.75" customHeight="1" x14ac:dyDescent="0.2"/>
    <row r="371417" ht="12.75" customHeight="1" x14ac:dyDescent="0.2"/>
    <row r="371421" ht="12.75" customHeight="1" x14ac:dyDescent="0.2"/>
    <row r="371425" ht="12.75" customHeight="1" x14ac:dyDescent="0.2"/>
    <row r="371429" ht="12.75" customHeight="1" x14ac:dyDescent="0.2"/>
    <row r="371433" ht="12.75" customHeight="1" x14ac:dyDescent="0.2"/>
    <row r="371437" ht="12.75" customHeight="1" x14ac:dyDescent="0.2"/>
    <row r="371441" ht="12.75" customHeight="1" x14ac:dyDescent="0.2"/>
    <row r="371445" ht="12.75" customHeight="1" x14ac:dyDescent="0.2"/>
    <row r="371449" ht="12.75" customHeight="1" x14ac:dyDescent="0.2"/>
    <row r="371453" ht="12.75" customHeight="1" x14ac:dyDescent="0.2"/>
    <row r="371457" ht="12.75" customHeight="1" x14ac:dyDescent="0.2"/>
    <row r="371461" ht="12.75" customHeight="1" x14ac:dyDescent="0.2"/>
    <row r="371465" ht="12.75" customHeight="1" x14ac:dyDescent="0.2"/>
    <row r="371469" ht="12.75" customHeight="1" x14ac:dyDescent="0.2"/>
    <row r="371473" ht="12.75" customHeight="1" x14ac:dyDescent="0.2"/>
    <row r="371477" ht="12.75" customHeight="1" x14ac:dyDescent="0.2"/>
    <row r="371481" ht="12.75" customHeight="1" x14ac:dyDescent="0.2"/>
    <row r="371485" ht="12.75" customHeight="1" x14ac:dyDescent="0.2"/>
    <row r="371489" ht="12.75" customHeight="1" x14ac:dyDescent="0.2"/>
    <row r="371493" ht="12.75" customHeight="1" x14ac:dyDescent="0.2"/>
    <row r="371497" ht="12.75" customHeight="1" x14ac:dyDescent="0.2"/>
    <row r="371501" ht="12.75" customHeight="1" x14ac:dyDescent="0.2"/>
    <row r="371505" ht="12.75" customHeight="1" x14ac:dyDescent="0.2"/>
    <row r="371509" ht="12.75" customHeight="1" x14ac:dyDescent="0.2"/>
    <row r="371513" ht="12.75" customHeight="1" x14ac:dyDescent="0.2"/>
    <row r="371517" ht="12.75" customHeight="1" x14ac:dyDescent="0.2"/>
    <row r="371521" ht="12.75" customHeight="1" x14ac:dyDescent="0.2"/>
    <row r="371525" ht="12.75" customHeight="1" x14ac:dyDescent="0.2"/>
    <row r="371529" ht="12.75" customHeight="1" x14ac:dyDescent="0.2"/>
    <row r="371533" ht="12.75" customHeight="1" x14ac:dyDescent="0.2"/>
    <row r="371537" ht="12.75" customHeight="1" x14ac:dyDescent="0.2"/>
    <row r="371541" ht="12.75" customHeight="1" x14ac:dyDescent="0.2"/>
    <row r="371545" ht="12.75" customHeight="1" x14ac:dyDescent="0.2"/>
    <row r="371549" ht="12.75" customHeight="1" x14ac:dyDescent="0.2"/>
    <row r="371553" ht="12.75" customHeight="1" x14ac:dyDescent="0.2"/>
    <row r="371557" ht="12.75" customHeight="1" x14ac:dyDescent="0.2"/>
    <row r="371561" ht="12.75" customHeight="1" x14ac:dyDescent="0.2"/>
    <row r="371565" ht="12.75" customHeight="1" x14ac:dyDescent="0.2"/>
    <row r="371569" ht="12.75" customHeight="1" x14ac:dyDescent="0.2"/>
    <row r="371573" ht="12.75" customHeight="1" x14ac:dyDescent="0.2"/>
    <row r="371577" ht="12.75" customHeight="1" x14ac:dyDescent="0.2"/>
    <row r="371581" ht="12.75" customHeight="1" x14ac:dyDescent="0.2"/>
    <row r="371585" ht="12.75" customHeight="1" x14ac:dyDescent="0.2"/>
    <row r="371589" ht="12.75" customHeight="1" x14ac:dyDescent="0.2"/>
    <row r="371593" ht="12.75" customHeight="1" x14ac:dyDescent="0.2"/>
    <row r="371597" ht="12.75" customHeight="1" x14ac:dyDescent="0.2"/>
    <row r="371601" ht="12.75" customHeight="1" x14ac:dyDescent="0.2"/>
    <row r="371605" ht="12.75" customHeight="1" x14ac:dyDescent="0.2"/>
    <row r="371609" ht="12.75" customHeight="1" x14ac:dyDescent="0.2"/>
    <row r="371613" ht="12.75" customHeight="1" x14ac:dyDescent="0.2"/>
    <row r="371617" ht="12.75" customHeight="1" x14ac:dyDescent="0.2"/>
    <row r="371621" ht="12.75" customHeight="1" x14ac:dyDescent="0.2"/>
    <row r="371625" ht="12.75" customHeight="1" x14ac:dyDescent="0.2"/>
    <row r="371629" ht="12.75" customHeight="1" x14ac:dyDescent="0.2"/>
    <row r="371633" ht="12.75" customHeight="1" x14ac:dyDescent="0.2"/>
    <row r="371637" ht="12.75" customHeight="1" x14ac:dyDescent="0.2"/>
    <row r="371641" ht="12.75" customHeight="1" x14ac:dyDescent="0.2"/>
    <row r="371645" ht="12.75" customHeight="1" x14ac:dyDescent="0.2"/>
    <row r="371649" ht="12.75" customHeight="1" x14ac:dyDescent="0.2"/>
    <row r="371653" ht="12.75" customHeight="1" x14ac:dyDescent="0.2"/>
    <row r="371657" ht="12.75" customHeight="1" x14ac:dyDescent="0.2"/>
    <row r="371661" ht="12.75" customHeight="1" x14ac:dyDescent="0.2"/>
    <row r="371665" ht="12.75" customHeight="1" x14ac:dyDescent="0.2"/>
    <row r="371669" ht="12.75" customHeight="1" x14ac:dyDescent="0.2"/>
    <row r="371673" ht="12.75" customHeight="1" x14ac:dyDescent="0.2"/>
    <row r="371677" ht="12.75" customHeight="1" x14ac:dyDescent="0.2"/>
    <row r="371681" ht="12.75" customHeight="1" x14ac:dyDescent="0.2"/>
    <row r="371685" ht="12.75" customHeight="1" x14ac:dyDescent="0.2"/>
    <row r="371689" ht="12.75" customHeight="1" x14ac:dyDescent="0.2"/>
    <row r="371693" ht="12.75" customHeight="1" x14ac:dyDescent="0.2"/>
    <row r="371697" ht="12.75" customHeight="1" x14ac:dyDescent="0.2"/>
    <row r="371701" ht="12.75" customHeight="1" x14ac:dyDescent="0.2"/>
    <row r="371705" ht="12.75" customHeight="1" x14ac:dyDescent="0.2"/>
    <row r="371709" ht="12.75" customHeight="1" x14ac:dyDescent="0.2"/>
    <row r="371713" ht="12.75" customHeight="1" x14ac:dyDescent="0.2"/>
    <row r="371717" ht="12.75" customHeight="1" x14ac:dyDescent="0.2"/>
    <row r="371721" ht="12.75" customHeight="1" x14ac:dyDescent="0.2"/>
    <row r="371725" ht="12.75" customHeight="1" x14ac:dyDescent="0.2"/>
    <row r="371729" ht="12.75" customHeight="1" x14ac:dyDescent="0.2"/>
    <row r="371733" ht="12.75" customHeight="1" x14ac:dyDescent="0.2"/>
    <row r="371737" ht="12.75" customHeight="1" x14ac:dyDescent="0.2"/>
    <row r="371741" ht="12.75" customHeight="1" x14ac:dyDescent="0.2"/>
    <row r="371745" ht="12.75" customHeight="1" x14ac:dyDescent="0.2"/>
    <row r="371749" ht="12.75" customHeight="1" x14ac:dyDescent="0.2"/>
    <row r="371753" ht="12.75" customHeight="1" x14ac:dyDescent="0.2"/>
    <row r="371757" ht="12.75" customHeight="1" x14ac:dyDescent="0.2"/>
    <row r="371761" ht="12.75" customHeight="1" x14ac:dyDescent="0.2"/>
    <row r="371765" ht="12.75" customHeight="1" x14ac:dyDescent="0.2"/>
    <row r="371769" ht="12.75" customHeight="1" x14ac:dyDescent="0.2"/>
    <row r="371773" ht="12.75" customHeight="1" x14ac:dyDescent="0.2"/>
    <row r="371777" ht="12.75" customHeight="1" x14ac:dyDescent="0.2"/>
    <row r="371781" ht="12.75" customHeight="1" x14ac:dyDescent="0.2"/>
    <row r="371785" ht="12.75" customHeight="1" x14ac:dyDescent="0.2"/>
    <row r="371789" ht="12.75" customHeight="1" x14ac:dyDescent="0.2"/>
    <row r="371793" ht="12.75" customHeight="1" x14ac:dyDescent="0.2"/>
    <row r="371797" ht="12.75" customHeight="1" x14ac:dyDescent="0.2"/>
    <row r="371801" ht="12.75" customHeight="1" x14ac:dyDescent="0.2"/>
    <row r="371805" ht="12.75" customHeight="1" x14ac:dyDescent="0.2"/>
    <row r="371809" ht="12.75" customHeight="1" x14ac:dyDescent="0.2"/>
    <row r="371813" ht="12.75" customHeight="1" x14ac:dyDescent="0.2"/>
    <row r="371817" ht="12.75" customHeight="1" x14ac:dyDescent="0.2"/>
    <row r="371821" ht="12.75" customHeight="1" x14ac:dyDescent="0.2"/>
    <row r="371825" ht="12.75" customHeight="1" x14ac:dyDescent="0.2"/>
    <row r="371829" ht="12.75" customHeight="1" x14ac:dyDescent="0.2"/>
    <row r="371833" ht="12.75" customHeight="1" x14ac:dyDescent="0.2"/>
    <row r="371837" ht="12.75" customHeight="1" x14ac:dyDescent="0.2"/>
    <row r="371841" ht="12.75" customHeight="1" x14ac:dyDescent="0.2"/>
    <row r="371845" ht="12.75" customHeight="1" x14ac:dyDescent="0.2"/>
    <row r="371849" ht="12.75" customHeight="1" x14ac:dyDescent="0.2"/>
    <row r="371853" ht="12.75" customHeight="1" x14ac:dyDescent="0.2"/>
    <row r="371857" ht="12.75" customHeight="1" x14ac:dyDescent="0.2"/>
    <row r="371861" ht="12.75" customHeight="1" x14ac:dyDescent="0.2"/>
    <row r="371865" ht="12.75" customHeight="1" x14ac:dyDescent="0.2"/>
    <row r="371869" ht="12.75" customHeight="1" x14ac:dyDescent="0.2"/>
    <row r="371873" ht="12.75" customHeight="1" x14ac:dyDescent="0.2"/>
    <row r="371877" ht="12.75" customHeight="1" x14ac:dyDescent="0.2"/>
    <row r="371881" ht="12.75" customHeight="1" x14ac:dyDescent="0.2"/>
    <row r="371885" ht="12.75" customHeight="1" x14ac:dyDescent="0.2"/>
    <row r="371889" ht="12.75" customHeight="1" x14ac:dyDescent="0.2"/>
    <row r="371893" ht="12.75" customHeight="1" x14ac:dyDescent="0.2"/>
    <row r="371897" ht="12.75" customHeight="1" x14ac:dyDescent="0.2"/>
    <row r="371901" ht="12.75" customHeight="1" x14ac:dyDescent="0.2"/>
    <row r="371905" ht="12.75" customHeight="1" x14ac:dyDescent="0.2"/>
    <row r="371909" ht="12.75" customHeight="1" x14ac:dyDescent="0.2"/>
    <row r="371913" ht="12.75" customHeight="1" x14ac:dyDescent="0.2"/>
    <row r="371917" ht="12.75" customHeight="1" x14ac:dyDescent="0.2"/>
    <row r="371921" ht="12.75" customHeight="1" x14ac:dyDescent="0.2"/>
    <row r="371925" ht="12.75" customHeight="1" x14ac:dyDescent="0.2"/>
    <row r="371929" ht="12.75" customHeight="1" x14ac:dyDescent="0.2"/>
    <row r="371933" ht="12.75" customHeight="1" x14ac:dyDescent="0.2"/>
    <row r="371937" ht="12.75" customHeight="1" x14ac:dyDescent="0.2"/>
    <row r="371941" ht="12.75" customHeight="1" x14ac:dyDescent="0.2"/>
    <row r="371945" ht="12.75" customHeight="1" x14ac:dyDescent="0.2"/>
    <row r="371949" ht="12.75" customHeight="1" x14ac:dyDescent="0.2"/>
    <row r="371953" ht="12.75" customHeight="1" x14ac:dyDescent="0.2"/>
    <row r="371957" ht="12.75" customHeight="1" x14ac:dyDescent="0.2"/>
    <row r="371961" ht="12.75" customHeight="1" x14ac:dyDescent="0.2"/>
    <row r="371965" ht="12.75" customHeight="1" x14ac:dyDescent="0.2"/>
    <row r="371969" ht="12.75" customHeight="1" x14ac:dyDescent="0.2"/>
    <row r="371973" ht="12.75" customHeight="1" x14ac:dyDescent="0.2"/>
    <row r="371977" ht="12.75" customHeight="1" x14ac:dyDescent="0.2"/>
    <row r="371981" ht="12.75" customHeight="1" x14ac:dyDescent="0.2"/>
    <row r="371985" ht="12.75" customHeight="1" x14ac:dyDescent="0.2"/>
    <row r="371989" ht="12.75" customHeight="1" x14ac:dyDescent="0.2"/>
    <row r="371993" ht="12.75" customHeight="1" x14ac:dyDescent="0.2"/>
    <row r="371997" ht="12.75" customHeight="1" x14ac:dyDescent="0.2"/>
    <row r="372001" ht="12.75" customHeight="1" x14ac:dyDescent="0.2"/>
    <row r="372005" ht="12.75" customHeight="1" x14ac:dyDescent="0.2"/>
    <row r="372009" ht="12.75" customHeight="1" x14ac:dyDescent="0.2"/>
    <row r="372013" ht="12.75" customHeight="1" x14ac:dyDescent="0.2"/>
    <row r="372017" ht="12.75" customHeight="1" x14ac:dyDescent="0.2"/>
    <row r="372021" ht="12.75" customHeight="1" x14ac:dyDescent="0.2"/>
    <row r="372025" ht="12.75" customHeight="1" x14ac:dyDescent="0.2"/>
    <row r="372029" ht="12.75" customHeight="1" x14ac:dyDescent="0.2"/>
    <row r="372033" ht="12.75" customHeight="1" x14ac:dyDescent="0.2"/>
    <row r="372037" ht="12.75" customHeight="1" x14ac:dyDescent="0.2"/>
    <row r="372041" ht="12.75" customHeight="1" x14ac:dyDescent="0.2"/>
    <row r="372045" ht="12.75" customHeight="1" x14ac:dyDescent="0.2"/>
    <row r="372049" ht="12.75" customHeight="1" x14ac:dyDescent="0.2"/>
    <row r="372053" ht="12.75" customHeight="1" x14ac:dyDescent="0.2"/>
    <row r="372057" ht="12.75" customHeight="1" x14ac:dyDescent="0.2"/>
    <row r="372061" ht="12.75" customHeight="1" x14ac:dyDescent="0.2"/>
    <row r="372065" ht="12.75" customHeight="1" x14ac:dyDescent="0.2"/>
    <row r="372069" ht="12.75" customHeight="1" x14ac:dyDescent="0.2"/>
    <row r="372073" ht="12.75" customHeight="1" x14ac:dyDescent="0.2"/>
    <row r="372077" ht="12.75" customHeight="1" x14ac:dyDescent="0.2"/>
    <row r="372081" ht="12.75" customHeight="1" x14ac:dyDescent="0.2"/>
    <row r="372085" ht="12.75" customHeight="1" x14ac:dyDescent="0.2"/>
    <row r="372089" ht="12.75" customHeight="1" x14ac:dyDescent="0.2"/>
    <row r="372093" ht="12.75" customHeight="1" x14ac:dyDescent="0.2"/>
    <row r="372097" ht="12.75" customHeight="1" x14ac:dyDescent="0.2"/>
    <row r="372101" ht="12.75" customHeight="1" x14ac:dyDescent="0.2"/>
    <row r="372105" ht="12.75" customHeight="1" x14ac:dyDescent="0.2"/>
    <row r="372109" ht="12.75" customHeight="1" x14ac:dyDescent="0.2"/>
    <row r="372113" ht="12.75" customHeight="1" x14ac:dyDescent="0.2"/>
    <row r="372117" ht="12.75" customHeight="1" x14ac:dyDescent="0.2"/>
    <row r="372121" ht="12.75" customHeight="1" x14ac:dyDescent="0.2"/>
    <row r="372125" ht="12.75" customHeight="1" x14ac:dyDescent="0.2"/>
    <row r="372129" ht="12.75" customHeight="1" x14ac:dyDescent="0.2"/>
    <row r="372133" ht="12.75" customHeight="1" x14ac:dyDescent="0.2"/>
    <row r="372137" ht="12.75" customHeight="1" x14ac:dyDescent="0.2"/>
    <row r="372141" ht="12.75" customHeight="1" x14ac:dyDescent="0.2"/>
    <row r="372145" ht="12.75" customHeight="1" x14ac:dyDescent="0.2"/>
    <row r="372149" ht="12.75" customHeight="1" x14ac:dyDescent="0.2"/>
    <row r="372153" ht="12.75" customHeight="1" x14ac:dyDescent="0.2"/>
    <row r="372157" ht="12.75" customHeight="1" x14ac:dyDescent="0.2"/>
    <row r="372161" ht="12.75" customHeight="1" x14ac:dyDescent="0.2"/>
    <row r="372165" ht="12.75" customHeight="1" x14ac:dyDescent="0.2"/>
    <row r="372169" ht="12.75" customHeight="1" x14ac:dyDescent="0.2"/>
    <row r="372173" ht="12.75" customHeight="1" x14ac:dyDescent="0.2"/>
    <row r="372177" ht="12.75" customHeight="1" x14ac:dyDescent="0.2"/>
    <row r="372181" ht="12.75" customHeight="1" x14ac:dyDescent="0.2"/>
    <row r="372185" ht="12.75" customHeight="1" x14ac:dyDescent="0.2"/>
    <row r="372189" ht="12.75" customHeight="1" x14ac:dyDescent="0.2"/>
    <row r="372193" ht="12.75" customHeight="1" x14ac:dyDescent="0.2"/>
    <row r="372197" ht="12.75" customHeight="1" x14ac:dyDescent="0.2"/>
    <row r="372201" ht="12.75" customHeight="1" x14ac:dyDescent="0.2"/>
    <row r="372205" ht="12.75" customHeight="1" x14ac:dyDescent="0.2"/>
    <row r="372209" ht="12.75" customHeight="1" x14ac:dyDescent="0.2"/>
    <row r="372213" ht="12.75" customHeight="1" x14ac:dyDescent="0.2"/>
    <row r="372217" ht="12.75" customHeight="1" x14ac:dyDescent="0.2"/>
    <row r="372221" ht="12.75" customHeight="1" x14ac:dyDescent="0.2"/>
    <row r="372225" ht="12.75" customHeight="1" x14ac:dyDescent="0.2"/>
    <row r="372229" ht="12.75" customHeight="1" x14ac:dyDescent="0.2"/>
    <row r="372233" ht="12.75" customHeight="1" x14ac:dyDescent="0.2"/>
    <row r="372237" ht="12.75" customHeight="1" x14ac:dyDescent="0.2"/>
    <row r="372241" ht="12.75" customHeight="1" x14ac:dyDescent="0.2"/>
    <row r="372245" ht="12.75" customHeight="1" x14ac:dyDescent="0.2"/>
    <row r="372249" ht="12.75" customHeight="1" x14ac:dyDescent="0.2"/>
    <row r="372253" ht="12.75" customHeight="1" x14ac:dyDescent="0.2"/>
    <row r="372257" ht="12.75" customHeight="1" x14ac:dyDescent="0.2"/>
    <row r="372261" ht="12.75" customHeight="1" x14ac:dyDescent="0.2"/>
    <row r="372265" ht="12.75" customHeight="1" x14ac:dyDescent="0.2"/>
    <row r="372269" ht="12.75" customHeight="1" x14ac:dyDescent="0.2"/>
    <row r="372273" ht="12.75" customHeight="1" x14ac:dyDescent="0.2"/>
    <row r="372277" ht="12.75" customHeight="1" x14ac:dyDescent="0.2"/>
    <row r="372281" ht="12.75" customHeight="1" x14ac:dyDescent="0.2"/>
    <row r="372285" ht="12.75" customHeight="1" x14ac:dyDescent="0.2"/>
    <row r="372289" ht="12.75" customHeight="1" x14ac:dyDescent="0.2"/>
    <row r="372293" ht="12.75" customHeight="1" x14ac:dyDescent="0.2"/>
    <row r="372297" ht="12.75" customHeight="1" x14ac:dyDescent="0.2"/>
    <row r="372301" ht="12.75" customHeight="1" x14ac:dyDescent="0.2"/>
    <row r="372305" ht="12.75" customHeight="1" x14ac:dyDescent="0.2"/>
    <row r="372309" ht="12.75" customHeight="1" x14ac:dyDescent="0.2"/>
    <row r="372313" ht="12.75" customHeight="1" x14ac:dyDescent="0.2"/>
    <row r="372317" ht="12.75" customHeight="1" x14ac:dyDescent="0.2"/>
    <row r="372321" ht="12.75" customHeight="1" x14ac:dyDescent="0.2"/>
    <row r="372325" ht="12.75" customHeight="1" x14ac:dyDescent="0.2"/>
    <row r="372329" ht="12.75" customHeight="1" x14ac:dyDescent="0.2"/>
    <row r="372333" ht="12.75" customHeight="1" x14ac:dyDescent="0.2"/>
    <row r="372337" ht="12.75" customHeight="1" x14ac:dyDescent="0.2"/>
    <row r="372341" ht="12.75" customHeight="1" x14ac:dyDescent="0.2"/>
    <row r="372345" ht="12.75" customHeight="1" x14ac:dyDescent="0.2"/>
    <row r="372349" ht="12.75" customHeight="1" x14ac:dyDescent="0.2"/>
    <row r="372353" ht="12.75" customHeight="1" x14ac:dyDescent="0.2"/>
    <row r="372357" ht="12.75" customHeight="1" x14ac:dyDescent="0.2"/>
    <row r="372361" ht="12.75" customHeight="1" x14ac:dyDescent="0.2"/>
    <row r="372365" ht="12.75" customHeight="1" x14ac:dyDescent="0.2"/>
    <row r="372369" ht="12.75" customHeight="1" x14ac:dyDescent="0.2"/>
    <row r="372373" ht="12.75" customHeight="1" x14ac:dyDescent="0.2"/>
    <row r="372377" ht="12.75" customHeight="1" x14ac:dyDescent="0.2"/>
    <row r="372381" ht="12.75" customHeight="1" x14ac:dyDescent="0.2"/>
    <row r="372385" ht="12.75" customHeight="1" x14ac:dyDescent="0.2"/>
    <row r="372389" ht="12.75" customHeight="1" x14ac:dyDescent="0.2"/>
    <row r="372393" ht="12.75" customHeight="1" x14ac:dyDescent="0.2"/>
    <row r="372397" ht="12.75" customHeight="1" x14ac:dyDescent="0.2"/>
    <row r="372401" ht="12.75" customHeight="1" x14ac:dyDescent="0.2"/>
    <row r="372405" ht="12.75" customHeight="1" x14ac:dyDescent="0.2"/>
    <row r="372409" ht="12.75" customHeight="1" x14ac:dyDescent="0.2"/>
    <row r="372413" ht="12.75" customHeight="1" x14ac:dyDescent="0.2"/>
    <row r="372417" ht="12.75" customHeight="1" x14ac:dyDescent="0.2"/>
    <row r="372421" ht="12.75" customHeight="1" x14ac:dyDescent="0.2"/>
    <row r="372425" ht="12.75" customHeight="1" x14ac:dyDescent="0.2"/>
    <row r="372429" ht="12.75" customHeight="1" x14ac:dyDescent="0.2"/>
    <row r="372433" ht="12.75" customHeight="1" x14ac:dyDescent="0.2"/>
    <row r="372437" ht="12.75" customHeight="1" x14ac:dyDescent="0.2"/>
    <row r="372441" ht="12.75" customHeight="1" x14ac:dyDescent="0.2"/>
    <row r="372445" ht="12.75" customHeight="1" x14ac:dyDescent="0.2"/>
    <row r="372449" ht="12.75" customHeight="1" x14ac:dyDescent="0.2"/>
    <row r="372453" ht="12.75" customHeight="1" x14ac:dyDescent="0.2"/>
    <row r="372457" ht="12.75" customHeight="1" x14ac:dyDescent="0.2"/>
    <row r="372461" ht="12.75" customHeight="1" x14ac:dyDescent="0.2"/>
    <row r="372465" ht="12.75" customHeight="1" x14ac:dyDescent="0.2"/>
    <row r="372469" ht="12.75" customHeight="1" x14ac:dyDescent="0.2"/>
    <row r="372473" ht="12.75" customHeight="1" x14ac:dyDescent="0.2"/>
    <row r="372477" ht="12.75" customHeight="1" x14ac:dyDescent="0.2"/>
    <row r="372481" ht="12.75" customHeight="1" x14ac:dyDescent="0.2"/>
    <row r="372485" ht="12.75" customHeight="1" x14ac:dyDescent="0.2"/>
    <row r="372489" ht="12.75" customHeight="1" x14ac:dyDescent="0.2"/>
    <row r="372493" ht="12.75" customHeight="1" x14ac:dyDescent="0.2"/>
    <row r="372497" ht="12.75" customHeight="1" x14ac:dyDescent="0.2"/>
    <row r="372501" ht="12.75" customHeight="1" x14ac:dyDescent="0.2"/>
    <row r="372505" ht="12.75" customHeight="1" x14ac:dyDescent="0.2"/>
    <row r="372509" ht="12.75" customHeight="1" x14ac:dyDescent="0.2"/>
    <row r="372513" ht="12.75" customHeight="1" x14ac:dyDescent="0.2"/>
    <row r="372517" ht="12.75" customHeight="1" x14ac:dyDescent="0.2"/>
    <row r="372521" ht="12.75" customHeight="1" x14ac:dyDescent="0.2"/>
    <row r="372525" ht="12.75" customHeight="1" x14ac:dyDescent="0.2"/>
    <row r="372529" ht="12.75" customHeight="1" x14ac:dyDescent="0.2"/>
    <row r="372533" ht="12.75" customHeight="1" x14ac:dyDescent="0.2"/>
    <row r="372537" ht="12.75" customHeight="1" x14ac:dyDescent="0.2"/>
    <row r="372541" ht="12.75" customHeight="1" x14ac:dyDescent="0.2"/>
    <row r="372545" ht="12.75" customHeight="1" x14ac:dyDescent="0.2"/>
    <row r="372549" ht="12.75" customHeight="1" x14ac:dyDescent="0.2"/>
    <row r="372553" ht="12.75" customHeight="1" x14ac:dyDescent="0.2"/>
    <row r="372557" ht="12.75" customHeight="1" x14ac:dyDescent="0.2"/>
    <row r="372561" ht="12.75" customHeight="1" x14ac:dyDescent="0.2"/>
    <row r="372565" ht="12.75" customHeight="1" x14ac:dyDescent="0.2"/>
    <row r="372569" ht="12.75" customHeight="1" x14ac:dyDescent="0.2"/>
    <row r="372573" ht="12.75" customHeight="1" x14ac:dyDescent="0.2"/>
    <row r="372577" ht="12.75" customHeight="1" x14ac:dyDescent="0.2"/>
    <row r="372581" ht="12.75" customHeight="1" x14ac:dyDescent="0.2"/>
    <row r="372585" ht="12.75" customHeight="1" x14ac:dyDescent="0.2"/>
    <row r="372589" ht="12.75" customHeight="1" x14ac:dyDescent="0.2"/>
    <row r="372593" ht="12.75" customHeight="1" x14ac:dyDescent="0.2"/>
    <row r="372597" ht="12.75" customHeight="1" x14ac:dyDescent="0.2"/>
    <row r="372601" ht="12.75" customHeight="1" x14ac:dyDescent="0.2"/>
    <row r="372605" ht="12.75" customHeight="1" x14ac:dyDescent="0.2"/>
    <row r="372609" ht="12.75" customHeight="1" x14ac:dyDescent="0.2"/>
    <row r="372613" ht="12.75" customHeight="1" x14ac:dyDescent="0.2"/>
    <row r="372617" ht="12.75" customHeight="1" x14ac:dyDescent="0.2"/>
    <row r="372621" ht="12.75" customHeight="1" x14ac:dyDescent="0.2"/>
    <row r="372625" ht="12.75" customHeight="1" x14ac:dyDescent="0.2"/>
    <row r="372629" ht="12.75" customHeight="1" x14ac:dyDescent="0.2"/>
    <row r="372633" ht="12.75" customHeight="1" x14ac:dyDescent="0.2"/>
    <row r="372637" ht="12.75" customHeight="1" x14ac:dyDescent="0.2"/>
    <row r="372641" ht="12.75" customHeight="1" x14ac:dyDescent="0.2"/>
    <row r="372645" ht="12.75" customHeight="1" x14ac:dyDescent="0.2"/>
    <row r="372649" ht="12.75" customHeight="1" x14ac:dyDescent="0.2"/>
    <row r="372653" ht="12.75" customHeight="1" x14ac:dyDescent="0.2"/>
    <row r="372657" ht="12.75" customHeight="1" x14ac:dyDescent="0.2"/>
    <row r="372661" ht="12.75" customHeight="1" x14ac:dyDescent="0.2"/>
    <row r="372665" ht="12.75" customHeight="1" x14ac:dyDescent="0.2"/>
    <row r="372669" ht="12.75" customHeight="1" x14ac:dyDescent="0.2"/>
    <row r="372673" ht="12.75" customHeight="1" x14ac:dyDescent="0.2"/>
    <row r="372677" ht="12.75" customHeight="1" x14ac:dyDescent="0.2"/>
    <row r="372681" ht="12.75" customHeight="1" x14ac:dyDescent="0.2"/>
    <row r="372685" ht="12.75" customHeight="1" x14ac:dyDescent="0.2"/>
    <row r="372689" ht="12.75" customHeight="1" x14ac:dyDescent="0.2"/>
    <row r="372693" ht="12.75" customHeight="1" x14ac:dyDescent="0.2"/>
    <row r="372697" ht="12.75" customHeight="1" x14ac:dyDescent="0.2"/>
    <row r="372701" ht="12.75" customHeight="1" x14ac:dyDescent="0.2"/>
    <row r="372705" ht="12.75" customHeight="1" x14ac:dyDescent="0.2"/>
    <row r="372709" ht="12.75" customHeight="1" x14ac:dyDescent="0.2"/>
    <row r="372713" ht="12.75" customHeight="1" x14ac:dyDescent="0.2"/>
    <row r="372717" ht="12.75" customHeight="1" x14ac:dyDescent="0.2"/>
    <row r="372721" ht="12.75" customHeight="1" x14ac:dyDescent="0.2"/>
    <row r="372725" ht="12.75" customHeight="1" x14ac:dyDescent="0.2"/>
    <row r="372729" ht="12.75" customHeight="1" x14ac:dyDescent="0.2"/>
    <row r="372733" ht="12.75" customHeight="1" x14ac:dyDescent="0.2"/>
    <row r="372737" ht="12.75" customHeight="1" x14ac:dyDescent="0.2"/>
    <row r="372741" ht="12.75" customHeight="1" x14ac:dyDescent="0.2"/>
    <row r="372745" ht="12.75" customHeight="1" x14ac:dyDescent="0.2"/>
    <row r="372749" ht="12.75" customHeight="1" x14ac:dyDescent="0.2"/>
    <row r="372753" ht="12.75" customHeight="1" x14ac:dyDescent="0.2"/>
    <row r="372757" ht="12.75" customHeight="1" x14ac:dyDescent="0.2"/>
    <row r="372761" ht="12.75" customHeight="1" x14ac:dyDescent="0.2"/>
    <row r="372765" ht="12.75" customHeight="1" x14ac:dyDescent="0.2"/>
    <row r="372769" ht="12.75" customHeight="1" x14ac:dyDescent="0.2"/>
    <row r="372773" ht="12.75" customHeight="1" x14ac:dyDescent="0.2"/>
    <row r="372777" ht="12.75" customHeight="1" x14ac:dyDescent="0.2"/>
    <row r="372781" ht="12.75" customHeight="1" x14ac:dyDescent="0.2"/>
    <row r="372785" ht="12.75" customHeight="1" x14ac:dyDescent="0.2"/>
    <row r="372789" ht="12.75" customHeight="1" x14ac:dyDescent="0.2"/>
    <row r="372793" ht="12.75" customHeight="1" x14ac:dyDescent="0.2"/>
    <row r="372797" ht="12.75" customHeight="1" x14ac:dyDescent="0.2"/>
    <row r="372801" ht="12.75" customHeight="1" x14ac:dyDescent="0.2"/>
    <row r="372805" ht="12.75" customHeight="1" x14ac:dyDescent="0.2"/>
    <row r="372809" ht="12.75" customHeight="1" x14ac:dyDescent="0.2"/>
    <row r="372813" ht="12.75" customHeight="1" x14ac:dyDescent="0.2"/>
    <row r="372817" ht="12.75" customHeight="1" x14ac:dyDescent="0.2"/>
    <row r="372821" ht="12.75" customHeight="1" x14ac:dyDescent="0.2"/>
    <row r="372825" ht="12.75" customHeight="1" x14ac:dyDescent="0.2"/>
    <row r="372829" ht="12.75" customHeight="1" x14ac:dyDescent="0.2"/>
    <row r="372833" ht="12.75" customHeight="1" x14ac:dyDescent="0.2"/>
    <row r="372837" ht="12.75" customHeight="1" x14ac:dyDescent="0.2"/>
    <row r="372841" ht="12.75" customHeight="1" x14ac:dyDescent="0.2"/>
    <row r="372845" ht="12.75" customHeight="1" x14ac:dyDescent="0.2"/>
    <row r="372849" ht="12.75" customHeight="1" x14ac:dyDescent="0.2"/>
    <row r="372853" ht="12.75" customHeight="1" x14ac:dyDescent="0.2"/>
    <row r="372857" ht="12.75" customHeight="1" x14ac:dyDescent="0.2"/>
    <row r="372861" ht="12.75" customHeight="1" x14ac:dyDescent="0.2"/>
    <row r="372865" ht="12.75" customHeight="1" x14ac:dyDescent="0.2"/>
    <row r="372869" ht="12.75" customHeight="1" x14ac:dyDescent="0.2"/>
    <row r="372873" ht="12.75" customHeight="1" x14ac:dyDescent="0.2"/>
    <row r="372877" ht="12.75" customHeight="1" x14ac:dyDescent="0.2"/>
    <row r="372881" ht="12.75" customHeight="1" x14ac:dyDescent="0.2"/>
    <row r="372885" ht="12.75" customHeight="1" x14ac:dyDescent="0.2"/>
    <row r="372889" ht="12.75" customHeight="1" x14ac:dyDescent="0.2"/>
    <row r="372893" ht="12.75" customHeight="1" x14ac:dyDescent="0.2"/>
    <row r="372897" ht="12.75" customHeight="1" x14ac:dyDescent="0.2"/>
    <row r="372901" ht="12.75" customHeight="1" x14ac:dyDescent="0.2"/>
    <row r="372905" ht="12.75" customHeight="1" x14ac:dyDescent="0.2"/>
    <row r="372909" ht="12.75" customHeight="1" x14ac:dyDescent="0.2"/>
    <row r="372913" ht="12.75" customHeight="1" x14ac:dyDescent="0.2"/>
    <row r="372917" ht="12.75" customHeight="1" x14ac:dyDescent="0.2"/>
    <row r="372921" ht="12.75" customHeight="1" x14ac:dyDescent="0.2"/>
    <row r="372925" ht="12.75" customHeight="1" x14ac:dyDescent="0.2"/>
    <row r="372929" ht="12.75" customHeight="1" x14ac:dyDescent="0.2"/>
    <row r="372933" ht="12.75" customHeight="1" x14ac:dyDescent="0.2"/>
    <row r="372937" ht="12.75" customHeight="1" x14ac:dyDescent="0.2"/>
    <row r="372941" ht="12.75" customHeight="1" x14ac:dyDescent="0.2"/>
    <row r="372945" ht="12.75" customHeight="1" x14ac:dyDescent="0.2"/>
    <row r="372949" ht="12.75" customHeight="1" x14ac:dyDescent="0.2"/>
    <row r="372953" ht="12.75" customHeight="1" x14ac:dyDescent="0.2"/>
    <row r="372957" ht="12.75" customHeight="1" x14ac:dyDescent="0.2"/>
    <row r="372961" ht="12.75" customHeight="1" x14ac:dyDescent="0.2"/>
    <row r="372965" ht="12.75" customHeight="1" x14ac:dyDescent="0.2"/>
    <row r="372969" ht="12.75" customHeight="1" x14ac:dyDescent="0.2"/>
    <row r="372973" ht="12.75" customHeight="1" x14ac:dyDescent="0.2"/>
    <row r="372977" ht="12.75" customHeight="1" x14ac:dyDescent="0.2"/>
    <row r="372981" ht="12.75" customHeight="1" x14ac:dyDescent="0.2"/>
    <row r="372985" ht="12.75" customHeight="1" x14ac:dyDescent="0.2"/>
    <row r="372989" ht="12.75" customHeight="1" x14ac:dyDescent="0.2"/>
    <row r="372993" ht="12.75" customHeight="1" x14ac:dyDescent="0.2"/>
    <row r="372997" ht="12.75" customHeight="1" x14ac:dyDescent="0.2"/>
    <row r="373001" ht="12.75" customHeight="1" x14ac:dyDescent="0.2"/>
    <row r="373005" ht="12.75" customHeight="1" x14ac:dyDescent="0.2"/>
    <row r="373009" ht="12.75" customHeight="1" x14ac:dyDescent="0.2"/>
    <row r="373013" ht="12.75" customHeight="1" x14ac:dyDescent="0.2"/>
    <row r="373017" ht="12.75" customHeight="1" x14ac:dyDescent="0.2"/>
    <row r="373021" ht="12.75" customHeight="1" x14ac:dyDescent="0.2"/>
    <row r="373025" ht="12.75" customHeight="1" x14ac:dyDescent="0.2"/>
    <row r="373029" ht="12.75" customHeight="1" x14ac:dyDescent="0.2"/>
    <row r="373033" ht="12.75" customHeight="1" x14ac:dyDescent="0.2"/>
    <row r="373037" ht="12.75" customHeight="1" x14ac:dyDescent="0.2"/>
    <row r="373041" ht="12.75" customHeight="1" x14ac:dyDescent="0.2"/>
    <row r="373045" ht="12.75" customHeight="1" x14ac:dyDescent="0.2"/>
    <row r="373049" ht="12.75" customHeight="1" x14ac:dyDescent="0.2"/>
    <row r="373053" ht="12.75" customHeight="1" x14ac:dyDescent="0.2"/>
    <row r="373057" ht="12.75" customHeight="1" x14ac:dyDescent="0.2"/>
    <row r="373061" ht="12.75" customHeight="1" x14ac:dyDescent="0.2"/>
    <row r="373065" ht="12.75" customHeight="1" x14ac:dyDescent="0.2"/>
    <row r="373069" ht="12.75" customHeight="1" x14ac:dyDescent="0.2"/>
    <row r="373073" ht="12.75" customHeight="1" x14ac:dyDescent="0.2"/>
    <row r="373077" ht="12.75" customHeight="1" x14ac:dyDescent="0.2"/>
    <row r="373081" ht="12.75" customHeight="1" x14ac:dyDescent="0.2"/>
    <row r="373085" ht="12.75" customHeight="1" x14ac:dyDescent="0.2"/>
    <row r="373089" ht="12.75" customHeight="1" x14ac:dyDescent="0.2"/>
    <row r="373093" ht="12.75" customHeight="1" x14ac:dyDescent="0.2"/>
    <row r="373097" ht="12.75" customHeight="1" x14ac:dyDescent="0.2"/>
    <row r="373101" ht="12.75" customHeight="1" x14ac:dyDescent="0.2"/>
    <row r="373105" ht="12.75" customHeight="1" x14ac:dyDescent="0.2"/>
    <row r="373109" ht="12.75" customHeight="1" x14ac:dyDescent="0.2"/>
    <row r="373113" ht="12.75" customHeight="1" x14ac:dyDescent="0.2"/>
    <row r="373117" ht="12.75" customHeight="1" x14ac:dyDescent="0.2"/>
    <row r="373121" ht="12.75" customHeight="1" x14ac:dyDescent="0.2"/>
    <row r="373125" ht="12.75" customHeight="1" x14ac:dyDescent="0.2"/>
    <row r="373129" ht="12.75" customHeight="1" x14ac:dyDescent="0.2"/>
    <row r="373133" ht="12.75" customHeight="1" x14ac:dyDescent="0.2"/>
    <row r="373137" ht="12.75" customHeight="1" x14ac:dyDescent="0.2"/>
    <row r="373141" ht="12.75" customHeight="1" x14ac:dyDescent="0.2"/>
    <row r="373145" ht="12.75" customHeight="1" x14ac:dyDescent="0.2"/>
    <row r="373149" ht="12.75" customHeight="1" x14ac:dyDescent="0.2"/>
    <row r="373153" ht="12.75" customHeight="1" x14ac:dyDescent="0.2"/>
    <row r="373157" ht="12.75" customHeight="1" x14ac:dyDescent="0.2"/>
    <row r="373161" ht="12.75" customHeight="1" x14ac:dyDescent="0.2"/>
    <row r="373165" ht="12.75" customHeight="1" x14ac:dyDescent="0.2"/>
    <row r="373169" ht="12.75" customHeight="1" x14ac:dyDescent="0.2"/>
    <row r="373173" ht="12.75" customHeight="1" x14ac:dyDescent="0.2"/>
    <row r="373177" ht="12.75" customHeight="1" x14ac:dyDescent="0.2"/>
    <row r="373181" ht="12.75" customHeight="1" x14ac:dyDescent="0.2"/>
    <row r="373185" ht="12.75" customHeight="1" x14ac:dyDescent="0.2"/>
    <row r="373189" ht="12.75" customHeight="1" x14ac:dyDescent="0.2"/>
    <row r="373193" ht="12.75" customHeight="1" x14ac:dyDescent="0.2"/>
    <row r="373197" ht="12.75" customHeight="1" x14ac:dyDescent="0.2"/>
    <row r="373201" ht="12.75" customHeight="1" x14ac:dyDescent="0.2"/>
    <row r="373205" ht="12.75" customHeight="1" x14ac:dyDescent="0.2"/>
    <row r="373209" ht="12.75" customHeight="1" x14ac:dyDescent="0.2"/>
    <row r="373213" ht="12.75" customHeight="1" x14ac:dyDescent="0.2"/>
    <row r="373217" ht="12.75" customHeight="1" x14ac:dyDescent="0.2"/>
    <row r="373221" ht="12.75" customHeight="1" x14ac:dyDescent="0.2"/>
    <row r="373225" ht="12.75" customHeight="1" x14ac:dyDescent="0.2"/>
    <row r="373229" ht="12.75" customHeight="1" x14ac:dyDescent="0.2"/>
    <row r="373233" ht="12.75" customHeight="1" x14ac:dyDescent="0.2"/>
    <row r="373237" ht="12.75" customHeight="1" x14ac:dyDescent="0.2"/>
    <row r="373241" ht="12.75" customHeight="1" x14ac:dyDescent="0.2"/>
    <row r="373245" ht="12.75" customHeight="1" x14ac:dyDescent="0.2"/>
    <row r="373249" ht="12.75" customHeight="1" x14ac:dyDescent="0.2"/>
    <row r="373253" ht="12.75" customHeight="1" x14ac:dyDescent="0.2"/>
    <row r="373257" ht="12.75" customHeight="1" x14ac:dyDescent="0.2"/>
    <row r="373261" ht="12.75" customHeight="1" x14ac:dyDescent="0.2"/>
    <row r="373265" ht="12.75" customHeight="1" x14ac:dyDescent="0.2"/>
    <row r="373269" ht="12.75" customHeight="1" x14ac:dyDescent="0.2"/>
    <row r="373273" ht="12.75" customHeight="1" x14ac:dyDescent="0.2"/>
    <row r="373277" ht="12.75" customHeight="1" x14ac:dyDescent="0.2"/>
    <row r="373281" ht="12.75" customHeight="1" x14ac:dyDescent="0.2"/>
    <row r="373285" ht="12.75" customHeight="1" x14ac:dyDescent="0.2"/>
    <row r="373289" ht="12.75" customHeight="1" x14ac:dyDescent="0.2"/>
    <row r="373293" ht="12.75" customHeight="1" x14ac:dyDescent="0.2"/>
    <row r="373297" ht="12.75" customHeight="1" x14ac:dyDescent="0.2"/>
    <row r="373301" ht="12.75" customHeight="1" x14ac:dyDescent="0.2"/>
    <row r="373305" ht="12.75" customHeight="1" x14ac:dyDescent="0.2"/>
    <row r="373309" ht="12.75" customHeight="1" x14ac:dyDescent="0.2"/>
    <row r="373313" ht="12.75" customHeight="1" x14ac:dyDescent="0.2"/>
    <row r="373317" ht="12.75" customHeight="1" x14ac:dyDescent="0.2"/>
    <row r="373321" ht="12.75" customHeight="1" x14ac:dyDescent="0.2"/>
    <row r="373325" ht="12.75" customHeight="1" x14ac:dyDescent="0.2"/>
    <row r="373329" ht="12.75" customHeight="1" x14ac:dyDescent="0.2"/>
    <row r="373333" ht="12.75" customHeight="1" x14ac:dyDescent="0.2"/>
    <row r="373337" ht="12.75" customHeight="1" x14ac:dyDescent="0.2"/>
    <row r="373341" ht="12.75" customHeight="1" x14ac:dyDescent="0.2"/>
    <row r="373345" ht="12.75" customHeight="1" x14ac:dyDescent="0.2"/>
    <row r="373349" ht="12.75" customHeight="1" x14ac:dyDescent="0.2"/>
    <row r="373353" ht="12.75" customHeight="1" x14ac:dyDescent="0.2"/>
    <row r="373357" ht="12.75" customHeight="1" x14ac:dyDescent="0.2"/>
    <row r="373361" ht="12.75" customHeight="1" x14ac:dyDescent="0.2"/>
    <row r="373365" ht="12.75" customHeight="1" x14ac:dyDescent="0.2"/>
    <row r="373369" ht="12.75" customHeight="1" x14ac:dyDescent="0.2"/>
    <row r="373373" ht="12.75" customHeight="1" x14ac:dyDescent="0.2"/>
    <row r="373377" ht="12.75" customHeight="1" x14ac:dyDescent="0.2"/>
    <row r="373381" ht="12.75" customHeight="1" x14ac:dyDescent="0.2"/>
    <row r="373385" ht="12.75" customHeight="1" x14ac:dyDescent="0.2"/>
    <row r="373389" ht="12.75" customHeight="1" x14ac:dyDescent="0.2"/>
    <row r="373393" ht="12.75" customHeight="1" x14ac:dyDescent="0.2"/>
    <row r="373397" ht="12.75" customHeight="1" x14ac:dyDescent="0.2"/>
    <row r="373401" ht="12.75" customHeight="1" x14ac:dyDescent="0.2"/>
    <row r="373405" ht="12.75" customHeight="1" x14ac:dyDescent="0.2"/>
    <row r="373409" ht="12.75" customHeight="1" x14ac:dyDescent="0.2"/>
    <row r="373413" ht="12.75" customHeight="1" x14ac:dyDescent="0.2"/>
    <row r="373417" ht="12.75" customHeight="1" x14ac:dyDescent="0.2"/>
    <row r="373421" ht="12.75" customHeight="1" x14ac:dyDescent="0.2"/>
    <row r="373425" ht="12.75" customHeight="1" x14ac:dyDescent="0.2"/>
    <row r="373429" ht="12.75" customHeight="1" x14ac:dyDescent="0.2"/>
    <row r="373433" ht="12.75" customHeight="1" x14ac:dyDescent="0.2"/>
    <row r="373437" ht="12.75" customHeight="1" x14ac:dyDescent="0.2"/>
    <row r="373441" ht="12.75" customHeight="1" x14ac:dyDescent="0.2"/>
    <row r="373445" ht="12.75" customHeight="1" x14ac:dyDescent="0.2"/>
    <row r="373449" ht="12.75" customHeight="1" x14ac:dyDescent="0.2"/>
    <row r="373453" ht="12.75" customHeight="1" x14ac:dyDescent="0.2"/>
    <row r="373457" ht="12.75" customHeight="1" x14ac:dyDescent="0.2"/>
    <row r="373461" ht="12.75" customHeight="1" x14ac:dyDescent="0.2"/>
    <row r="373465" ht="12.75" customHeight="1" x14ac:dyDescent="0.2"/>
    <row r="373469" ht="12.75" customHeight="1" x14ac:dyDescent="0.2"/>
    <row r="373473" ht="12.75" customHeight="1" x14ac:dyDescent="0.2"/>
    <row r="373477" ht="12.75" customHeight="1" x14ac:dyDescent="0.2"/>
    <row r="373481" ht="12.75" customHeight="1" x14ac:dyDescent="0.2"/>
    <row r="373485" ht="12.75" customHeight="1" x14ac:dyDescent="0.2"/>
    <row r="373489" ht="12.75" customHeight="1" x14ac:dyDescent="0.2"/>
    <row r="373493" ht="12.75" customHeight="1" x14ac:dyDescent="0.2"/>
    <row r="373497" ht="12.75" customHeight="1" x14ac:dyDescent="0.2"/>
    <row r="373501" ht="12.75" customHeight="1" x14ac:dyDescent="0.2"/>
    <row r="373505" ht="12.75" customHeight="1" x14ac:dyDescent="0.2"/>
    <row r="373509" ht="12.75" customHeight="1" x14ac:dyDescent="0.2"/>
    <row r="373513" ht="12.75" customHeight="1" x14ac:dyDescent="0.2"/>
    <row r="373517" ht="12.75" customHeight="1" x14ac:dyDescent="0.2"/>
    <row r="373521" ht="12.75" customHeight="1" x14ac:dyDescent="0.2"/>
    <row r="373525" ht="12.75" customHeight="1" x14ac:dyDescent="0.2"/>
    <row r="373529" ht="12.75" customHeight="1" x14ac:dyDescent="0.2"/>
    <row r="373533" ht="12.75" customHeight="1" x14ac:dyDescent="0.2"/>
    <row r="373537" ht="12.75" customHeight="1" x14ac:dyDescent="0.2"/>
    <row r="373541" ht="12.75" customHeight="1" x14ac:dyDescent="0.2"/>
    <row r="373545" ht="12.75" customHeight="1" x14ac:dyDescent="0.2"/>
    <row r="373549" ht="12.75" customHeight="1" x14ac:dyDescent="0.2"/>
    <row r="373553" ht="12.75" customHeight="1" x14ac:dyDescent="0.2"/>
    <row r="373557" ht="12.75" customHeight="1" x14ac:dyDescent="0.2"/>
    <row r="373561" ht="12.75" customHeight="1" x14ac:dyDescent="0.2"/>
    <row r="373565" ht="12.75" customHeight="1" x14ac:dyDescent="0.2"/>
    <row r="373569" ht="12.75" customHeight="1" x14ac:dyDescent="0.2"/>
    <row r="373573" ht="12.75" customHeight="1" x14ac:dyDescent="0.2"/>
    <row r="373577" ht="12.75" customHeight="1" x14ac:dyDescent="0.2"/>
    <row r="373581" ht="12.75" customHeight="1" x14ac:dyDescent="0.2"/>
    <row r="373585" ht="12.75" customHeight="1" x14ac:dyDescent="0.2"/>
    <row r="373589" ht="12.75" customHeight="1" x14ac:dyDescent="0.2"/>
    <row r="373593" ht="12.75" customHeight="1" x14ac:dyDescent="0.2"/>
    <row r="373597" ht="12.75" customHeight="1" x14ac:dyDescent="0.2"/>
    <row r="373601" ht="12.75" customHeight="1" x14ac:dyDescent="0.2"/>
    <row r="373605" ht="12.75" customHeight="1" x14ac:dyDescent="0.2"/>
    <row r="373609" ht="12.75" customHeight="1" x14ac:dyDescent="0.2"/>
    <row r="373613" ht="12.75" customHeight="1" x14ac:dyDescent="0.2"/>
    <row r="373617" ht="12.75" customHeight="1" x14ac:dyDescent="0.2"/>
    <row r="373621" ht="12.75" customHeight="1" x14ac:dyDescent="0.2"/>
    <row r="373625" ht="12.75" customHeight="1" x14ac:dyDescent="0.2"/>
    <row r="373629" ht="12.75" customHeight="1" x14ac:dyDescent="0.2"/>
    <row r="373633" ht="12.75" customHeight="1" x14ac:dyDescent="0.2"/>
    <row r="373637" ht="12.75" customHeight="1" x14ac:dyDescent="0.2"/>
    <row r="373641" ht="12.75" customHeight="1" x14ac:dyDescent="0.2"/>
    <row r="373645" ht="12.75" customHeight="1" x14ac:dyDescent="0.2"/>
    <row r="373649" ht="12.75" customHeight="1" x14ac:dyDescent="0.2"/>
    <row r="373653" ht="12.75" customHeight="1" x14ac:dyDescent="0.2"/>
    <row r="373657" ht="12.75" customHeight="1" x14ac:dyDescent="0.2"/>
    <row r="373661" ht="12.75" customHeight="1" x14ac:dyDescent="0.2"/>
    <row r="373665" ht="12.75" customHeight="1" x14ac:dyDescent="0.2"/>
    <row r="373669" ht="12.75" customHeight="1" x14ac:dyDescent="0.2"/>
    <row r="373673" ht="12.75" customHeight="1" x14ac:dyDescent="0.2"/>
    <row r="373677" ht="12.75" customHeight="1" x14ac:dyDescent="0.2"/>
    <row r="373681" ht="12.75" customHeight="1" x14ac:dyDescent="0.2"/>
    <row r="373685" ht="12.75" customHeight="1" x14ac:dyDescent="0.2"/>
    <row r="373689" ht="12.75" customHeight="1" x14ac:dyDescent="0.2"/>
    <row r="373693" ht="12.75" customHeight="1" x14ac:dyDescent="0.2"/>
    <row r="373697" ht="12.75" customHeight="1" x14ac:dyDescent="0.2"/>
    <row r="373701" ht="12.75" customHeight="1" x14ac:dyDescent="0.2"/>
    <row r="373705" ht="12.75" customHeight="1" x14ac:dyDescent="0.2"/>
    <row r="373709" ht="12.75" customHeight="1" x14ac:dyDescent="0.2"/>
    <row r="373713" ht="12.75" customHeight="1" x14ac:dyDescent="0.2"/>
    <row r="373717" ht="12.75" customHeight="1" x14ac:dyDescent="0.2"/>
    <row r="373721" ht="12.75" customHeight="1" x14ac:dyDescent="0.2"/>
    <row r="373725" ht="12.75" customHeight="1" x14ac:dyDescent="0.2"/>
    <row r="373729" ht="12.75" customHeight="1" x14ac:dyDescent="0.2"/>
    <row r="373733" ht="12.75" customHeight="1" x14ac:dyDescent="0.2"/>
    <row r="373737" ht="12.75" customHeight="1" x14ac:dyDescent="0.2"/>
    <row r="373741" ht="12.75" customHeight="1" x14ac:dyDescent="0.2"/>
    <row r="373745" ht="12.75" customHeight="1" x14ac:dyDescent="0.2"/>
    <row r="373749" ht="12.75" customHeight="1" x14ac:dyDescent="0.2"/>
    <row r="373753" ht="12.75" customHeight="1" x14ac:dyDescent="0.2"/>
    <row r="373757" ht="12.75" customHeight="1" x14ac:dyDescent="0.2"/>
    <row r="373761" ht="12.75" customHeight="1" x14ac:dyDescent="0.2"/>
    <row r="373765" ht="12.75" customHeight="1" x14ac:dyDescent="0.2"/>
    <row r="373769" ht="12.75" customHeight="1" x14ac:dyDescent="0.2"/>
    <row r="373773" ht="12.75" customHeight="1" x14ac:dyDescent="0.2"/>
    <row r="373777" ht="12.75" customHeight="1" x14ac:dyDescent="0.2"/>
    <row r="373781" ht="12.75" customHeight="1" x14ac:dyDescent="0.2"/>
    <row r="373785" ht="12.75" customHeight="1" x14ac:dyDescent="0.2"/>
    <row r="373789" ht="12.75" customHeight="1" x14ac:dyDescent="0.2"/>
    <row r="373793" ht="12.75" customHeight="1" x14ac:dyDescent="0.2"/>
    <row r="373797" ht="12.75" customHeight="1" x14ac:dyDescent="0.2"/>
    <row r="373801" ht="12.75" customHeight="1" x14ac:dyDescent="0.2"/>
    <row r="373805" ht="12.75" customHeight="1" x14ac:dyDescent="0.2"/>
    <row r="373809" ht="12.75" customHeight="1" x14ac:dyDescent="0.2"/>
    <row r="373813" ht="12.75" customHeight="1" x14ac:dyDescent="0.2"/>
    <row r="373817" ht="12.75" customHeight="1" x14ac:dyDescent="0.2"/>
    <row r="373821" ht="12.75" customHeight="1" x14ac:dyDescent="0.2"/>
    <row r="373825" ht="12.75" customHeight="1" x14ac:dyDescent="0.2"/>
    <row r="373829" ht="12.75" customHeight="1" x14ac:dyDescent="0.2"/>
    <row r="373833" ht="12.75" customHeight="1" x14ac:dyDescent="0.2"/>
    <row r="373837" ht="12.75" customHeight="1" x14ac:dyDescent="0.2"/>
    <row r="373841" ht="12.75" customHeight="1" x14ac:dyDescent="0.2"/>
    <row r="373845" ht="12.75" customHeight="1" x14ac:dyDescent="0.2"/>
    <row r="373849" ht="12.75" customHeight="1" x14ac:dyDescent="0.2"/>
    <row r="373853" ht="12.75" customHeight="1" x14ac:dyDescent="0.2"/>
    <row r="373857" ht="12.75" customHeight="1" x14ac:dyDescent="0.2"/>
    <row r="373861" ht="12.75" customHeight="1" x14ac:dyDescent="0.2"/>
    <row r="373865" ht="12.75" customHeight="1" x14ac:dyDescent="0.2"/>
    <row r="373869" ht="12.75" customHeight="1" x14ac:dyDescent="0.2"/>
    <row r="373873" ht="12.75" customHeight="1" x14ac:dyDescent="0.2"/>
    <row r="373877" ht="12.75" customHeight="1" x14ac:dyDescent="0.2"/>
    <row r="373881" ht="12.75" customHeight="1" x14ac:dyDescent="0.2"/>
    <row r="373885" ht="12.75" customHeight="1" x14ac:dyDescent="0.2"/>
    <row r="373889" ht="12.75" customHeight="1" x14ac:dyDescent="0.2"/>
    <row r="373893" ht="12.75" customHeight="1" x14ac:dyDescent="0.2"/>
    <row r="373897" ht="12.75" customHeight="1" x14ac:dyDescent="0.2"/>
    <row r="373901" ht="12.75" customHeight="1" x14ac:dyDescent="0.2"/>
    <row r="373905" ht="12.75" customHeight="1" x14ac:dyDescent="0.2"/>
    <row r="373909" ht="12.75" customHeight="1" x14ac:dyDescent="0.2"/>
    <row r="373913" ht="12.75" customHeight="1" x14ac:dyDescent="0.2"/>
    <row r="373917" ht="12.75" customHeight="1" x14ac:dyDescent="0.2"/>
    <row r="373921" ht="12.75" customHeight="1" x14ac:dyDescent="0.2"/>
    <row r="373925" ht="12.75" customHeight="1" x14ac:dyDescent="0.2"/>
    <row r="373929" ht="12.75" customHeight="1" x14ac:dyDescent="0.2"/>
    <row r="373933" ht="12.75" customHeight="1" x14ac:dyDescent="0.2"/>
    <row r="373937" ht="12.75" customHeight="1" x14ac:dyDescent="0.2"/>
    <row r="373941" ht="12.75" customHeight="1" x14ac:dyDescent="0.2"/>
    <row r="373945" ht="12.75" customHeight="1" x14ac:dyDescent="0.2"/>
    <row r="373949" ht="12.75" customHeight="1" x14ac:dyDescent="0.2"/>
    <row r="373953" ht="12.75" customHeight="1" x14ac:dyDescent="0.2"/>
    <row r="373957" ht="12.75" customHeight="1" x14ac:dyDescent="0.2"/>
    <row r="373961" ht="12.75" customHeight="1" x14ac:dyDescent="0.2"/>
    <row r="373965" ht="12.75" customHeight="1" x14ac:dyDescent="0.2"/>
    <row r="373969" ht="12.75" customHeight="1" x14ac:dyDescent="0.2"/>
    <row r="373973" ht="12.75" customHeight="1" x14ac:dyDescent="0.2"/>
    <row r="373977" ht="12.75" customHeight="1" x14ac:dyDescent="0.2"/>
    <row r="373981" ht="12.75" customHeight="1" x14ac:dyDescent="0.2"/>
    <row r="373985" ht="12.75" customHeight="1" x14ac:dyDescent="0.2"/>
    <row r="373989" ht="12.75" customHeight="1" x14ac:dyDescent="0.2"/>
    <row r="373993" ht="12.75" customHeight="1" x14ac:dyDescent="0.2"/>
    <row r="373997" ht="12.75" customHeight="1" x14ac:dyDescent="0.2"/>
    <row r="374001" ht="12.75" customHeight="1" x14ac:dyDescent="0.2"/>
    <row r="374005" ht="12.75" customHeight="1" x14ac:dyDescent="0.2"/>
    <row r="374009" ht="12.75" customHeight="1" x14ac:dyDescent="0.2"/>
    <row r="374013" ht="12.75" customHeight="1" x14ac:dyDescent="0.2"/>
    <row r="374017" ht="12.75" customHeight="1" x14ac:dyDescent="0.2"/>
    <row r="374021" ht="12.75" customHeight="1" x14ac:dyDescent="0.2"/>
    <row r="374025" ht="12.75" customHeight="1" x14ac:dyDescent="0.2"/>
    <row r="374029" ht="12.75" customHeight="1" x14ac:dyDescent="0.2"/>
    <row r="374033" ht="12.75" customHeight="1" x14ac:dyDescent="0.2"/>
    <row r="374037" ht="12.75" customHeight="1" x14ac:dyDescent="0.2"/>
    <row r="374041" ht="12.75" customHeight="1" x14ac:dyDescent="0.2"/>
    <row r="374045" ht="12.75" customHeight="1" x14ac:dyDescent="0.2"/>
    <row r="374049" ht="12.75" customHeight="1" x14ac:dyDescent="0.2"/>
    <row r="374053" ht="12.75" customHeight="1" x14ac:dyDescent="0.2"/>
    <row r="374057" ht="12.75" customHeight="1" x14ac:dyDescent="0.2"/>
    <row r="374061" ht="12.75" customHeight="1" x14ac:dyDescent="0.2"/>
    <row r="374065" ht="12.75" customHeight="1" x14ac:dyDescent="0.2"/>
    <row r="374069" ht="12.75" customHeight="1" x14ac:dyDescent="0.2"/>
    <row r="374073" ht="12.75" customHeight="1" x14ac:dyDescent="0.2"/>
    <row r="374077" ht="12.75" customHeight="1" x14ac:dyDescent="0.2"/>
    <row r="374081" ht="12.75" customHeight="1" x14ac:dyDescent="0.2"/>
    <row r="374085" ht="12.75" customHeight="1" x14ac:dyDescent="0.2"/>
    <row r="374089" ht="12.75" customHeight="1" x14ac:dyDescent="0.2"/>
    <row r="374093" ht="12.75" customHeight="1" x14ac:dyDescent="0.2"/>
    <row r="374097" ht="12.75" customHeight="1" x14ac:dyDescent="0.2"/>
    <row r="374101" ht="12.75" customHeight="1" x14ac:dyDescent="0.2"/>
    <row r="374105" ht="12.75" customHeight="1" x14ac:dyDescent="0.2"/>
    <row r="374109" ht="12.75" customHeight="1" x14ac:dyDescent="0.2"/>
    <row r="374113" ht="12.75" customHeight="1" x14ac:dyDescent="0.2"/>
    <row r="374117" ht="12.75" customHeight="1" x14ac:dyDescent="0.2"/>
    <row r="374121" ht="12.75" customHeight="1" x14ac:dyDescent="0.2"/>
    <row r="374125" ht="12.75" customHeight="1" x14ac:dyDescent="0.2"/>
    <row r="374129" ht="12.75" customHeight="1" x14ac:dyDescent="0.2"/>
    <row r="374133" ht="12.75" customHeight="1" x14ac:dyDescent="0.2"/>
    <row r="374137" ht="12.75" customHeight="1" x14ac:dyDescent="0.2"/>
    <row r="374141" ht="12.75" customHeight="1" x14ac:dyDescent="0.2"/>
    <row r="374145" ht="12.75" customHeight="1" x14ac:dyDescent="0.2"/>
    <row r="374149" ht="12.75" customHeight="1" x14ac:dyDescent="0.2"/>
    <row r="374153" ht="12.75" customHeight="1" x14ac:dyDescent="0.2"/>
    <row r="374157" ht="12.75" customHeight="1" x14ac:dyDescent="0.2"/>
    <row r="374161" ht="12.75" customHeight="1" x14ac:dyDescent="0.2"/>
    <row r="374165" ht="12.75" customHeight="1" x14ac:dyDescent="0.2"/>
    <row r="374169" ht="12.75" customHeight="1" x14ac:dyDescent="0.2"/>
    <row r="374173" ht="12.75" customHeight="1" x14ac:dyDescent="0.2"/>
    <row r="374177" ht="12.75" customHeight="1" x14ac:dyDescent="0.2"/>
    <row r="374181" ht="12.75" customHeight="1" x14ac:dyDescent="0.2"/>
    <row r="374185" ht="12.75" customHeight="1" x14ac:dyDescent="0.2"/>
    <row r="374189" ht="12.75" customHeight="1" x14ac:dyDescent="0.2"/>
    <row r="374193" ht="12.75" customHeight="1" x14ac:dyDescent="0.2"/>
    <row r="374197" ht="12.75" customHeight="1" x14ac:dyDescent="0.2"/>
    <row r="374201" ht="12.75" customHeight="1" x14ac:dyDescent="0.2"/>
    <row r="374205" ht="12.75" customHeight="1" x14ac:dyDescent="0.2"/>
    <row r="374209" ht="12.75" customHeight="1" x14ac:dyDescent="0.2"/>
    <row r="374213" ht="12.75" customHeight="1" x14ac:dyDescent="0.2"/>
    <row r="374217" ht="12.75" customHeight="1" x14ac:dyDescent="0.2"/>
    <row r="374221" ht="12.75" customHeight="1" x14ac:dyDescent="0.2"/>
    <row r="374225" ht="12.75" customHeight="1" x14ac:dyDescent="0.2"/>
    <row r="374229" ht="12.75" customHeight="1" x14ac:dyDescent="0.2"/>
    <row r="374233" ht="12.75" customHeight="1" x14ac:dyDescent="0.2"/>
    <row r="374237" ht="12.75" customHeight="1" x14ac:dyDescent="0.2"/>
    <row r="374241" ht="12.75" customHeight="1" x14ac:dyDescent="0.2"/>
    <row r="374245" ht="12.75" customHeight="1" x14ac:dyDescent="0.2"/>
    <row r="374249" ht="12.75" customHeight="1" x14ac:dyDescent="0.2"/>
    <row r="374253" ht="12.75" customHeight="1" x14ac:dyDescent="0.2"/>
    <row r="374257" ht="12.75" customHeight="1" x14ac:dyDescent="0.2"/>
    <row r="374261" ht="12.75" customHeight="1" x14ac:dyDescent="0.2"/>
    <row r="374265" ht="12.75" customHeight="1" x14ac:dyDescent="0.2"/>
    <row r="374269" ht="12.75" customHeight="1" x14ac:dyDescent="0.2"/>
    <row r="374273" ht="12.75" customHeight="1" x14ac:dyDescent="0.2"/>
    <row r="374277" ht="12.75" customHeight="1" x14ac:dyDescent="0.2"/>
    <row r="374281" ht="12.75" customHeight="1" x14ac:dyDescent="0.2"/>
    <row r="374285" ht="12.75" customHeight="1" x14ac:dyDescent="0.2"/>
    <row r="374289" ht="12.75" customHeight="1" x14ac:dyDescent="0.2"/>
    <row r="374293" ht="12.75" customHeight="1" x14ac:dyDescent="0.2"/>
    <row r="374297" ht="12.75" customHeight="1" x14ac:dyDescent="0.2"/>
    <row r="374301" ht="12.75" customHeight="1" x14ac:dyDescent="0.2"/>
    <row r="374305" ht="12.75" customHeight="1" x14ac:dyDescent="0.2"/>
    <row r="374309" ht="12.75" customHeight="1" x14ac:dyDescent="0.2"/>
    <row r="374313" ht="12.75" customHeight="1" x14ac:dyDescent="0.2"/>
    <row r="374317" ht="12.75" customHeight="1" x14ac:dyDescent="0.2"/>
    <row r="374321" ht="12.75" customHeight="1" x14ac:dyDescent="0.2"/>
    <row r="374325" ht="12.75" customHeight="1" x14ac:dyDescent="0.2"/>
    <row r="374329" ht="12.75" customHeight="1" x14ac:dyDescent="0.2"/>
    <row r="374333" ht="12.75" customHeight="1" x14ac:dyDescent="0.2"/>
    <row r="374337" ht="12.75" customHeight="1" x14ac:dyDescent="0.2"/>
    <row r="374341" ht="12.75" customHeight="1" x14ac:dyDescent="0.2"/>
    <row r="374345" ht="12.75" customHeight="1" x14ac:dyDescent="0.2"/>
    <row r="374349" ht="12.75" customHeight="1" x14ac:dyDescent="0.2"/>
    <row r="374353" ht="12.75" customHeight="1" x14ac:dyDescent="0.2"/>
    <row r="374357" ht="12.75" customHeight="1" x14ac:dyDescent="0.2"/>
    <row r="374361" ht="12.75" customHeight="1" x14ac:dyDescent="0.2"/>
    <row r="374365" ht="12.75" customHeight="1" x14ac:dyDescent="0.2"/>
    <row r="374369" ht="12.75" customHeight="1" x14ac:dyDescent="0.2"/>
    <row r="374373" ht="12.75" customHeight="1" x14ac:dyDescent="0.2"/>
    <row r="374377" ht="12.75" customHeight="1" x14ac:dyDescent="0.2"/>
    <row r="374381" ht="12.75" customHeight="1" x14ac:dyDescent="0.2"/>
    <row r="374385" ht="12.75" customHeight="1" x14ac:dyDescent="0.2"/>
    <row r="374389" ht="12.75" customHeight="1" x14ac:dyDescent="0.2"/>
    <row r="374393" ht="12.75" customHeight="1" x14ac:dyDescent="0.2"/>
    <row r="374397" ht="12.75" customHeight="1" x14ac:dyDescent="0.2"/>
    <row r="374401" ht="12.75" customHeight="1" x14ac:dyDescent="0.2"/>
    <row r="374405" ht="12.75" customHeight="1" x14ac:dyDescent="0.2"/>
    <row r="374409" ht="12.75" customHeight="1" x14ac:dyDescent="0.2"/>
    <row r="374413" ht="12.75" customHeight="1" x14ac:dyDescent="0.2"/>
    <row r="374417" ht="12.75" customHeight="1" x14ac:dyDescent="0.2"/>
    <row r="374421" ht="12.75" customHeight="1" x14ac:dyDescent="0.2"/>
    <row r="374425" ht="12.75" customHeight="1" x14ac:dyDescent="0.2"/>
    <row r="374429" ht="12.75" customHeight="1" x14ac:dyDescent="0.2"/>
    <row r="374433" ht="12.75" customHeight="1" x14ac:dyDescent="0.2"/>
    <row r="374437" ht="12.75" customHeight="1" x14ac:dyDescent="0.2"/>
    <row r="374441" ht="12.75" customHeight="1" x14ac:dyDescent="0.2"/>
    <row r="374445" ht="12.75" customHeight="1" x14ac:dyDescent="0.2"/>
    <row r="374449" ht="12.75" customHeight="1" x14ac:dyDescent="0.2"/>
    <row r="374453" ht="12.75" customHeight="1" x14ac:dyDescent="0.2"/>
    <row r="374457" ht="12.75" customHeight="1" x14ac:dyDescent="0.2"/>
    <row r="374461" ht="12.75" customHeight="1" x14ac:dyDescent="0.2"/>
    <row r="374465" ht="12.75" customHeight="1" x14ac:dyDescent="0.2"/>
    <row r="374469" ht="12.75" customHeight="1" x14ac:dyDescent="0.2"/>
    <row r="374473" ht="12.75" customHeight="1" x14ac:dyDescent="0.2"/>
    <row r="374477" ht="12.75" customHeight="1" x14ac:dyDescent="0.2"/>
    <row r="374481" ht="12.75" customHeight="1" x14ac:dyDescent="0.2"/>
    <row r="374485" ht="12.75" customHeight="1" x14ac:dyDescent="0.2"/>
    <row r="374489" ht="12.75" customHeight="1" x14ac:dyDescent="0.2"/>
    <row r="374493" ht="12.75" customHeight="1" x14ac:dyDescent="0.2"/>
    <row r="374497" ht="12.75" customHeight="1" x14ac:dyDescent="0.2"/>
    <row r="374501" ht="12.75" customHeight="1" x14ac:dyDescent="0.2"/>
    <row r="374505" ht="12.75" customHeight="1" x14ac:dyDescent="0.2"/>
    <row r="374509" ht="12.75" customHeight="1" x14ac:dyDescent="0.2"/>
    <row r="374513" ht="12.75" customHeight="1" x14ac:dyDescent="0.2"/>
    <row r="374517" ht="12.75" customHeight="1" x14ac:dyDescent="0.2"/>
    <row r="374521" ht="12.75" customHeight="1" x14ac:dyDescent="0.2"/>
    <row r="374525" ht="12.75" customHeight="1" x14ac:dyDescent="0.2"/>
    <row r="374529" ht="12.75" customHeight="1" x14ac:dyDescent="0.2"/>
    <row r="374533" ht="12.75" customHeight="1" x14ac:dyDescent="0.2"/>
    <row r="374537" ht="12.75" customHeight="1" x14ac:dyDescent="0.2"/>
    <row r="374541" ht="12.75" customHeight="1" x14ac:dyDescent="0.2"/>
    <row r="374545" ht="12.75" customHeight="1" x14ac:dyDescent="0.2"/>
    <row r="374549" ht="12.75" customHeight="1" x14ac:dyDescent="0.2"/>
    <row r="374553" ht="12.75" customHeight="1" x14ac:dyDescent="0.2"/>
    <row r="374557" ht="12.75" customHeight="1" x14ac:dyDescent="0.2"/>
    <row r="374561" ht="12.75" customHeight="1" x14ac:dyDescent="0.2"/>
    <row r="374565" ht="12.75" customHeight="1" x14ac:dyDescent="0.2"/>
    <row r="374569" ht="12.75" customHeight="1" x14ac:dyDescent="0.2"/>
    <row r="374573" ht="12.75" customHeight="1" x14ac:dyDescent="0.2"/>
    <row r="374577" ht="12.75" customHeight="1" x14ac:dyDescent="0.2"/>
    <row r="374581" ht="12.75" customHeight="1" x14ac:dyDescent="0.2"/>
    <row r="374585" ht="12.75" customHeight="1" x14ac:dyDescent="0.2"/>
    <row r="374589" ht="12.75" customHeight="1" x14ac:dyDescent="0.2"/>
    <row r="374593" ht="12.75" customHeight="1" x14ac:dyDescent="0.2"/>
    <row r="374597" ht="12.75" customHeight="1" x14ac:dyDescent="0.2"/>
    <row r="374601" ht="12.75" customHeight="1" x14ac:dyDescent="0.2"/>
    <row r="374605" ht="12.75" customHeight="1" x14ac:dyDescent="0.2"/>
    <row r="374609" ht="12.75" customHeight="1" x14ac:dyDescent="0.2"/>
    <row r="374613" ht="12.75" customHeight="1" x14ac:dyDescent="0.2"/>
    <row r="374617" ht="12.75" customHeight="1" x14ac:dyDescent="0.2"/>
    <row r="374621" ht="12.75" customHeight="1" x14ac:dyDescent="0.2"/>
    <row r="374625" ht="12.75" customHeight="1" x14ac:dyDescent="0.2"/>
    <row r="374629" ht="12.75" customHeight="1" x14ac:dyDescent="0.2"/>
    <row r="374633" ht="12.75" customHeight="1" x14ac:dyDescent="0.2"/>
    <row r="374637" ht="12.75" customHeight="1" x14ac:dyDescent="0.2"/>
    <row r="374641" ht="12.75" customHeight="1" x14ac:dyDescent="0.2"/>
    <row r="374645" ht="12.75" customHeight="1" x14ac:dyDescent="0.2"/>
    <row r="374649" ht="12.75" customHeight="1" x14ac:dyDescent="0.2"/>
    <row r="374653" ht="12.75" customHeight="1" x14ac:dyDescent="0.2"/>
    <row r="374657" ht="12.75" customHeight="1" x14ac:dyDescent="0.2"/>
    <row r="374661" ht="12.75" customHeight="1" x14ac:dyDescent="0.2"/>
    <row r="374665" ht="12.75" customHeight="1" x14ac:dyDescent="0.2"/>
    <row r="374669" ht="12.75" customHeight="1" x14ac:dyDescent="0.2"/>
    <row r="374673" ht="12.75" customHeight="1" x14ac:dyDescent="0.2"/>
    <row r="374677" ht="12.75" customHeight="1" x14ac:dyDescent="0.2"/>
    <row r="374681" ht="12.75" customHeight="1" x14ac:dyDescent="0.2"/>
    <row r="374685" ht="12.75" customHeight="1" x14ac:dyDescent="0.2"/>
    <row r="374689" ht="12.75" customHeight="1" x14ac:dyDescent="0.2"/>
    <row r="374693" ht="12.75" customHeight="1" x14ac:dyDescent="0.2"/>
    <row r="374697" ht="12.75" customHeight="1" x14ac:dyDescent="0.2"/>
    <row r="374701" ht="12.75" customHeight="1" x14ac:dyDescent="0.2"/>
    <row r="374705" ht="12.75" customHeight="1" x14ac:dyDescent="0.2"/>
    <row r="374709" ht="12.75" customHeight="1" x14ac:dyDescent="0.2"/>
    <row r="374713" ht="12.75" customHeight="1" x14ac:dyDescent="0.2"/>
    <row r="374717" ht="12.75" customHeight="1" x14ac:dyDescent="0.2"/>
    <row r="374721" ht="12.75" customHeight="1" x14ac:dyDescent="0.2"/>
    <row r="374725" ht="12.75" customHeight="1" x14ac:dyDescent="0.2"/>
    <row r="374729" ht="12.75" customHeight="1" x14ac:dyDescent="0.2"/>
    <row r="374733" ht="12.75" customHeight="1" x14ac:dyDescent="0.2"/>
    <row r="374737" ht="12.75" customHeight="1" x14ac:dyDescent="0.2"/>
    <row r="374741" ht="12.75" customHeight="1" x14ac:dyDescent="0.2"/>
    <row r="374745" ht="12.75" customHeight="1" x14ac:dyDescent="0.2"/>
    <row r="374749" ht="12.75" customHeight="1" x14ac:dyDescent="0.2"/>
    <row r="374753" ht="12.75" customHeight="1" x14ac:dyDescent="0.2"/>
    <row r="374757" ht="12.75" customHeight="1" x14ac:dyDescent="0.2"/>
    <row r="374761" ht="12.75" customHeight="1" x14ac:dyDescent="0.2"/>
    <row r="374765" ht="12.75" customHeight="1" x14ac:dyDescent="0.2"/>
    <row r="374769" ht="12.75" customHeight="1" x14ac:dyDescent="0.2"/>
    <row r="374773" ht="12.75" customHeight="1" x14ac:dyDescent="0.2"/>
    <row r="374777" ht="12.75" customHeight="1" x14ac:dyDescent="0.2"/>
    <row r="374781" ht="12.75" customHeight="1" x14ac:dyDescent="0.2"/>
    <row r="374785" ht="12.75" customHeight="1" x14ac:dyDescent="0.2"/>
    <row r="374789" ht="12.75" customHeight="1" x14ac:dyDescent="0.2"/>
    <row r="374793" ht="12.75" customHeight="1" x14ac:dyDescent="0.2"/>
    <row r="374797" ht="12.75" customHeight="1" x14ac:dyDescent="0.2"/>
    <row r="374801" ht="12.75" customHeight="1" x14ac:dyDescent="0.2"/>
    <row r="374805" ht="12.75" customHeight="1" x14ac:dyDescent="0.2"/>
    <row r="374809" ht="12.75" customHeight="1" x14ac:dyDescent="0.2"/>
    <row r="374813" ht="12.75" customHeight="1" x14ac:dyDescent="0.2"/>
    <row r="374817" ht="12.75" customHeight="1" x14ac:dyDescent="0.2"/>
    <row r="374821" ht="12.75" customHeight="1" x14ac:dyDescent="0.2"/>
    <row r="374825" ht="12.75" customHeight="1" x14ac:dyDescent="0.2"/>
    <row r="374829" ht="12.75" customHeight="1" x14ac:dyDescent="0.2"/>
    <row r="374833" ht="12.75" customHeight="1" x14ac:dyDescent="0.2"/>
    <row r="374837" ht="12.75" customHeight="1" x14ac:dyDescent="0.2"/>
    <row r="374841" ht="12.75" customHeight="1" x14ac:dyDescent="0.2"/>
    <row r="374845" ht="12.75" customHeight="1" x14ac:dyDescent="0.2"/>
    <row r="374849" ht="12.75" customHeight="1" x14ac:dyDescent="0.2"/>
    <row r="374853" ht="12.75" customHeight="1" x14ac:dyDescent="0.2"/>
    <row r="374857" ht="12.75" customHeight="1" x14ac:dyDescent="0.2"/>
    <row r="374861" ht="12.75" customHeight="1" x14ac:dyDescent="0.2"/>
    <row r="374865" ht="12.75" customHeight="1" x14ac:dyDescent="0.2"/>
    <row r="374869" ht="12.75" customHeight="1" x14ac:dyDescent="0.2"/>
    <row r="374873" ht="12.75" customHeight="1" x14ac:dyDescent="0.2"/>
    <row r="374877" ht="12.75" customHeight="1" x14ac:dyDescent="0.2"/>
    <row r="374881" ht="12.75" customHeight="1" x14ac:dyDescent="0.2"/>
    <row r="374885" ht="12.75" customHeight="1" x14ac:dyDescent="0.2"/>
    <row r="374889" ht="12.75" customHeight="1" x14ac:dyDescent="0.2"/>
    <row r="374893" ht="12.75" customHeight="1" x14ac:dyDescent="0.2"/>
    <row r="374897" ht="12.75" customHeight="1" x14ac:dyDescent="0.2"/>
    <row r="374901" ht="12.75" customHeight="1" x14ac:dyDescent="0.2"/>
    <row r="374905" ht="12.75" customHeight="1" x14ac:dyDescent="0.2"/>
    <row r="374909" ht="12.75" customHeight="1" x14ac:dyDescent="0.2"/>
    <row r="374913" ht="12.75" customHeight="1" x14ac:dyDescent="0.2"/>
    <row r="374917" ht="12.75" customHeight="1" x14ac:dyDescent="0.2"/>
    <row r="374921" ht="12.75" customHeight="1" x14ac:dyDescent="0.2"/>
    <row r="374925" ht="12.75" customHeight="1" x14ac:dyDescent="0.2"/>
    <row r="374929" ht="12.75" customHeight="1" x14ac:dyDescent="0.2"/>
    <row r="374933" ht="12.75" customHeight="1" x14ac:dyDescent="0.2"/>
    <row r="374937" ht="12.75" customHeight="1" x14ac:dyDescent="0.2"/>
    <row r="374941" ht="12.75" customHeight="1" x14ac:dyDescent="0.2"/>
    <row r="374945" ht="12.75" customHeight="1" x14ac:dyDescent="0.2"/>
    <row r="374949" ht="12.75" customHeight="1" x14ac:dyDescent="0.2"/>
    <row r="374953" ht="12.75" customHeight="1" x14ac:dyDescent="0.2"/>
    <row r="374957" ht="12.75" customHeight="1" x14ac:dyDescent="0.2"/>
    <row r="374961" ht="12.75" customHeight="1" x14ac:dyDescent="0.2"/>
    <row r="374965" ht="12.75" customHeight="1" x14ac:dyDescent="0.2"/>
    <row r="374969" ht="12.75" customHeight="1" x14ac:dyDescent="0.2"/>
    <row r="374973" ht="12.75" customHeight="1" x14ac:dyDescent="0.2"/>
    <row r="374977" ht="12.75" customHeight="1" x14ac:dyDescent="0.2"/>
    <row r="374981" ht="12.75" customHeight="1" x14ac:dyDescent="0.2"/>
    <row r="374985" ht="12.75" customHeight="1" x14ac:dyDescent="0.2"/>
    <row r="374989" ht="12.75" customHeight="1" x14ac:dyDescent="0.2"/>
    <row r="374993" ht="12.75" customHeight="1" x14ac:dyDescent="0.2"/>
    <row r="374997" ht="12.75" customHeight="1" x14ac:dyDescent="0.2"/>
    <row r="375001" ht="12.75" customHeight="1" x14ac:dyDescent="0.2"/>
    <row r="375005" ht="12.75" customHeight="1" x14ac:dyDescent="0.2"/>
    <row r="375009" ht="12.75" customHeight="1" x14ac:dyDescent="0.2"/>
    <row r="375013" ht="12.75" customHeight="1" x14ac:dyDescent="0.2"/>
    <row r="375017" ht="12.75" customHeight="1" x14ac:dyDescent="0.2"/>
    <row r="375021" ht="12.75" customHeight="1" x14ac:dyDescent="0.2"/>
    <row r="375025" ht="12.75" customHeight="1" x14ac:dyDescent="0.2"/>
    <row r="375029" ht="12.75" customHeight="1" x14ac:dyDescent="0.2"/>
    <row r="375033" ht="12.75" customHeight="1" x14ac:dyDescent="0.2"/>
    <row r="375037" ht="12.75" customHeight="1" x14ac:dyDescent="0.2"/>
    <row r="375041" ht="12.75" customHeight="1" x14ac:dyDescent="0.2"/>
    <row r="375045" ht="12.75" customHeight="1" x14ac:dyDescent="0.2"/>
    <row r="375049" ht="12.75" customHeight="1" x14ac:dyDescent="0.2"/>
    <row r="375053" ht="12.75" customHeight="1" x14ac:dyDescent="0.2"/>
    <row r="375057" ht="12.75" customHeight="1" x14ac:dyDescent="0.2"/>
    <row r="375061" ht="12.75" customHeight="1" x14ac:dyDescent="0.2"/>
    <row r="375065" ht="12.75" customHeight="1" x14ac:dyDescent="0.2"/>
    <row r="375069" ht="12.75" customHeight="1" x14ac:dyDescent="0.2"/>
    <row r="375073" ht="12.75" customHeight="1" x14ac:dyDescent="0.2"/>
    <row r="375077" ht="12.75" customHeight="1" x14ac:dyDescent="0.2"/>
    <row r="375081" ht="12.75" customHeight="1" x14ac:dyDescent="0.2"/>
    <row r="375085" ht="12.75" customHeight="1" x14ac:dyDescent="0.2"/>
    <row r="375089" ht="12.75" customHeight="1" x14ac:dyDescent="0.2"/>
    <row r="375093" ht="12.75" customHeight="1" x14ac:dyDescent="0.2"/>
    <row r="375097" ht="12.75" customHeight="1" x14ac:dyDescent="0.2"/>
    <row r="375101" ht="12.75" customHeight="1" x14ac:dyDescent="0.2"/>
    <row r="375105" ht="12.75" customHeight="1" x14ac:dyDescent="0.2"/>
    <row r="375109" ht="12.75" customHeight="1" x14ac:dyDescent="0.2"/>
    <row r="375113" ht="12.75" customHeight="1" x14ac:dyDescent="0.2"/>
    <row r="375117" ht="12.75" customHeight="1" x14ac:dyDescent="0.2"/>
    <row r="375121" ht="12.75" customHeight="1" x14ac:dyDescent="0.2"/>
    <row r="375125" ht="12.75" customHeight="1" x14ac:dyDescent="0.2"/>
    <row r="375129" ht="12.75" customHeight="1" x14ac:dyDescent="0.2"/>
    <row r="375133" ht="12.75" customHeight="1" x14ac:dyDescent="0.2"/>
    <row r="375137" ht="12.75" customHeight="1" x14ac:dyDescent="0.2"/>
    <row r="375141" ht="12.75" customHeight="1" x14ac:dyDescent="0.2"/>
    <row r="375145" ht="12.75" customHeight="1" x14ac:dyDescent="0.2"/>
    <row r="375149" ht="12.75" customHeight="1" x14ac:dyDescent="0.2"/>
    <row r="375153" ht="12.75" customHeight="1" x14ac:dyDescent="0.2"/>
    <row r="375157" ht="12.75" customHeight="1" x14ac:dyDescent="0.2"/>
    <row r="375161" ht="12.75" customHeight="1" x14ac:dyDescent="0.2"/>
    <row r="375165" ht="12.75" customHeight="1" x14ac:dyDescent="0.2"/>
    <row r="375169" ht="12.75" customHeight="1" x14ac:dyDescent="0.2"/>
    <row r="375173" ht="12.75" customHeight="1" x14ac:dyDescent="0.2"/>
    <row r="375177" ht="12.75" customHeight="1" x14ac:dyDescent="0.2"/>
    <row r="375181" ht="12.75" customHeight="1" x14ac:dyDescent="0.2"/>
    <row r="375185" ht="12.75" customHeight="1" x14ac:dyDescent="0.2"/>
    <row r="375189" ht="12.75" customHeight="1" x14ac:dyDescent="0.2"/>
    <row r="375193" ht="12.75" customHeight="1" x14ac:dyDescent="0.2"/>
    <row r="375197" ht="12.75" customHeight="1" x14ac:dyDescent="0.2"/>
    <row r="375201" ht="12.75" customHeight="1" x14ac:dyDescent="0.2"/>
    <row r="375205" ht="12.75" customHeight="1" x14ac:dyDescent="0.2"/>
    <row r="375209" ht="12.75" customHeight="1" x14ac:dyDescent="0.2"/>
    <row r="375213" ht="12.75" customHeight="1" x14ac:dyDescent="0.2"/>
    <row r="375217" ht="12.75" customHeight="1" x14ac:dyDescent="0.2"/>
    <row r="375221" ht="12.75" customHeight="1" x14ac:dyDescent="0.2"/>
    <row r="375225" ht="12.75" customHeight="1" x14ac:dyDescent="0.2"/>
    <row r="375229" ht="12.75" customHeight="1" x14ac:dyDescent="0.2"/>
    <row r="375233" ht="12.75" customHeight="1" x14ac:dyDescent="0.2"/>
    <row r="375237" ht="12.75" customHeight="1" x14ac:dyDescent="0.2"/>
    <row r="375241" ht="12.75" customHeight="1" x14ac:dyDescent="0.2"/>
    <row r="375245" ht="12.75" customHeight="1" x14ac:dyDescent="0.2"/>
    <row r="375249" ht="12.75" customHeight="1" x14ac:dyDescent="0.2"/>
    <row r="375253" ht="12.75" customHeight="1" x14ac:dyDescent="0.2"/>
    <row r="375257" ht="12.75" customHeight="1" x14ac:dyDescent="0.2"/>
    <row r="375261" ht="12.75" customHeight="1" x14ac:dyDescent="0.2"/>
    <row r="375265" ht="12.75" customHeight="1" x14ac:dyDescent="0.2"/>
    <row r="375269" ht="12.75" customHeight="1" x14ac:dyDescent="0.2"/>
    <row r="375273" ht="12.75" customHeight="1" x14ac:dyDescent="0.2"/>
    <row r="375277" ht="12.75" customHeight="1" x14ac:dyDescent="0.2"/>
    <row r="375281" ht="12.75" customHeight="1" x14ac:dyDescent="0.2"/>
    <row r="375285" ht="12.75" customHeight="1" x14ac:dyDescent="0.2"/>
    <row r="375289" ht="12.75" customHeight="1" x14ac:dyDescent="0.2"/>
    <row r="375293" ht="12.75" customHeight="1" x14ac:dyDescent="0.2"/>
    <row r="375297" ht="12.75" customHeight="1" x14ac:dyDescent="0.2"/>
    <row r="375301" ht="12.75" customHeight="1" x14ac:dyDescent="0.2"/>
    <row r="375305" ht="12.75" customHeight="1" x14ac:dyDescent="0.2"/>
    <row r="375309" ht="12.75" customHeight="1" x14ac:dyDescent="0.2"/>
    <row r="375313" ht="12.75" customHeight="1" x14ac:dyDescent="0.2"/>
    <row r="375317" ht="12.75" customHeight="1" x14ac:dyDescent="0.2"/>
    <row r="375321" ht="12.75" customHeight="1" x14ac:dyDescent="0.2"/>
    <row r="375325" ht="12.75" customHeight="1" x14ac:dyDescent="0.2"/>
    <row r="375329" ht="12.75" customHeight="1" x14ac:dyDescent="0.2"/>
    <row r="375333" ht="12.75" customHeight="1" x14ac:dyDescent="0.2"/>
    <row r="375337" ht="12.75" customHeight="1" x14ac:dyDescent="0.2"/>
    <row r="375341" ht="12.75" customHeight="1" x14ac:dyDescent="0.2"/>
    <row r="375345" ht="12.75" customHeight="1" x14ac:dyDescent="0.2"/>
    <row r="375349" ht="12.75" customHeight="1" x14ac:dyDescent="0.2"/>
    <row r="375353" ht="12.75" customHeight="1" x14ac:dyDescent="0.2"/>
    <row r="375357" ht="12.75" customHeight="1" x14ac:dyDescent="0.2"/>
    <row r="375361" ht="12.75" customHeight="1" x14ac:dyDescent="0.2"/>
    <row r="375365" ht="12.75" customHeight="1" x14ac:dyDescent="0.2"/>
    <row r="375369" ht="12.75" customHeight="1" x14ac:dyDescent="0.2"/>
    <row r="375373" ht="12.75" customHeight="1" x14ac:dyDescent="0.2"/>
    <row r="375377" ht="12.75" customHeight="1" x14ac:dyDescent="0.2"/>
    <row r="375381" ht="12.75" customHeight="1" x14ac:dyDescent="0.2"/>
    <row r="375385" ht="12.75" customHeight="1" x14ac:dyDescent="0.2"/>
    <row r="375389" ht="12.75" customHeight="1" x14ac:dyDescent="0.2"/>
    <row r="375393" ht="12.75" customHeight="1" x14ac:dyDescent="0.2"/>
    <row r="375397" ht="12.75" customHeight="1" x14ac:dyDescent="0.2"/>
    <row r="375401" ht="12.75" customHeight="1" x14ac:dyDescent="0.2"/>
    <row r="375405" ht="12.75" customHeight="1" x14ac:dyDescent="0.2"/>
    <row r="375409" ht="12.75" customHeight="1" x14ac:dyDescent="0.2"/>
    <row r="375413" ht="12.75" customHeight="1" x14ac:dyDescent="0.2"/>
    <row r="375417" ht="12.75" customHeight="1" x14ac:dyDescent="0.2"/>
    <row r="375421" ht="12.75" customHeight="1" x14ac:dyDescent="0.2"/>
    <row r="375425" ht="12.75" customHeight="1" x14ac:dyDescent="0.2"/>
    <row r="375429" ht="12.75" customHeight="1" x14ac:dyDescent="0.2"/>
    <row r="375433" ht="12.75" customHeight="1" x14ac:dyDescent="0.2"/>
    <row r="375437" ht="12.75" customHeight="1" x14ac:dyDescent="0.2"/>
    <row r="375441" ht="12.75" customHeight="1" x14ac:dyDescent="0.2"/>
    <row r="375445" ht="12.75" customHeight="1" x14ac:dyDescent="0.2"/>
    <row r="375449" ht="12.75" customHeight="1" x14ac:dyDescent="0.2"/>
    <row r="375453" ht="12.75" customHeight="1" x14ac:dyDescent="0.2"/>
    <row r="375457" ht="12.75" customHeight="1" x14ac:dyDescent="0.2"/>
    <row r="375461" ht="12.75" customHeight="1" x14ac:dyDescent="0.2"/>
    <row r="375465" ht="12.75" customHeight="1" x14ac:dyDescent="0.2"/>
    <row r="375469" ht="12.75" customHeight="1" x14ac:dyDescent="0.2"/>
    <row r="375473" ht="12.75" customHeight="1" x14ac:dyDescent="0.2"/>
    <row r="375477" ht="12.75" customHeight="1" x14ac:dyDescent="0.2"/>
    <row r="375481" ht="12.75" customHeight="1" x14ac:dyDescent="0.2"/>
    <row r="375485" ht="12.75" customHeight="1" x14ac:dyDescent="0.2"/>
    <row r="375489" ht="12.75" customHeight="1" x14ac:dyDescent="0.2"/>
    <row r="375493" ht="12.75" customHeight="1" x14ac:dyDescent="0.2"/>
    <row r="375497" ht="12.75" customHeight="1" x14ac:dyDescent="0.2"/>
    <row r="375501" ht="12.75" customHeight="1" x14ac:dyDescent="0.2"/>
    <row r="375505" ht="12.75" customHeight="1" x14ac:dyDescent="0.2"/>
    <row r="375509" ht="12.75" customHeight="1" x14ac:dyDescent="0.2"/>
    <row r="375513" ht="12.75" customHeight="1" x14ac:dyDescent="0.2"/>
    <row r="375517" ht="12.75" customHeight="1" x14ac:dyDescent="0.2"/>
    <row r="375521" ht="12.75" customHeight="1" x14ac:dyDescent="0.2"/>
    <row r="375525" ht="12.75" customHeight="1" x14ac:dyDescent="0.2"/>
    <row r="375529" ht="12.75" customHeight="1" x14ac:dyDescent="0.2"/>
    <row r="375533" ht="12.75" customHeight="1" x14ac:dyDescent="0.2"/>
    <row r="375537" ht="12.75" customHeight="1" x14ac:dyDescent="0.2"/>
    <row r="375541" ht="12.75" customHeight="1" x14ac:dyDescent="0.2"/>
    <row r="375545" ht="12.75" customHeight="1" x14ac:dyDescent="0.2"/>
    <row r="375549" ht="12.75" customHeight="1" x14ac:dyDescent="0.2"/>
    <row r="375553" ht="12.75" customHeight="1" x14ac:dyDescent="0.2"/>
    <row r="375557" ht="12.75" customHeight="1" x14ac:dyDescent="0.2"/>
    <row r="375561" ht="12.75" customHeight="1" x14ac:dyDescent="0.2"/>
    <row r="375565" ht="12.75" customHeight="1" x14ac:dyDescent="0.2"/>
    <row r="375569" ht="12.75" customHeight="1" x14ac:dyDescent="0.2"/>
    <row r="375573" ht="12.75" customHeight="1" x14ac:dyDescent="0.2"/>
    <row r="375577" ht="12.75" customHeight="1" x14ac:dyDescent="0.2"/>
    <row r="375581" ht="12.75" customHeight="1" x14ac:dyDescent="0.2"/>
    <row r="375585" ht="12.75" customHeight="1" x14ac:dyDescent="0.2"/>
    <row r="375589" ht="12.75" customHeight="1" x14ac:dyDescent="0.2"/>
    <row r="375593" ht="12.75" customHeight="1" x14ac:dyDescent="0.2"/>
    <row r="375597" ht="12.75" customHeight="1" x14ac:dyDescent="0.2"/>
    <row r="375601" ht="12.75" customHeight="1" x14ac:dyDescent="0.2"/>
    <row r="375605" ht="12.75" customHeight="1" x14ac:dyDescent="0.2"/>
    <row r="375609" ht="12.75" customHeight="1" x14ac:dyDescent="0.2"/>
    <row r="375613" ht="12.75" customHeight="1" x14ac:dyDescent="0.2"/>
    <row r="375617" ht="12.75" customHeight="1" x14ac:dyDescent="0.2"/>
    <row r="375621" ht="12.75" customHeight="1" x14ac:dyDescent="0.2"/>
    <row r="375625" ht="12.75" customHeight="1" x14ac:dyDescent="0.2"/>
    <row r="375629" ht="12.75" customHeight="1" x14ac:dyDescent="0.2"/>
    <row r="375633" ht="12.75" customHeight="1" x14ac:dyDescent="0.2"/>
    <row r="375637" ht="12.75" customHeight="1" x14ac:dyDescent="0.2"/>
    <row r="375641" ht="12.75" customHeight="1" x14ac:dyDescent="0.2"/>
    <row r="375645" ht="12.75" customHeight="1" x14ac:dyDescent="0.2"/>
    <row r="375649" ht="12.75" customHeight="1" x14ac:dyDescent="0.2"/>
    <row r="375653" ht="12.75" customHeight="1" x14ac:dyDescent="0.2"/>
    <row r="375657" ht="12.75" customHeight="1" x14ac:dyDescent="0.2"/>
    <row r="375661" ht="12.75" customHeight="1" x14ac:dyDescent="0.2"/>
    <row r="375665" ht="12.75" customHeight="1" x14ac:dyDescent="0.2"/>
    <row r="375669" ht="12.75" customHeight="1" x14ac:dyDescent="0.2"/>
    <row r="375673" ht="12.75" customHeight="1" x14ac:dyDescent="0.2"/>
    <row r="375677" ht="12.75" customHeight="1" x14ac:dyDescent="0.2"/>
    <row r="375681" ht="12.75" customHeight="1" x14ac:dyDescent="0.2"/>
    <row r="375685" ht="12.75" customHeight="1" x14ac:dyDescent="0.2"/>
    <row r="375689" ht="12.75" customHeight="1" x14ac:dyDescent="0.2"/>
    <row r="375693" ht="12.75" customHeight="1" x14ac:dyDescent="0.2"/>
    <row r="375697" ht="12.75" customHeight="1" x14ac:dyDescent="0.2"/>
    <row r="375701" ht="12.75" customHeight="1" x14ac:dyDescent="0.2"/>
    <row r="375705" ht="12.75" customHeight="1" x14ac:dyDescent="0.2"/>
    <row r="375709" ht="12.75" customHeight="1" x14ac:dyDescent="0.2"/>
    <row r="375713" ht="12.75" customHeight="1" x14ac:dyDescent="0.2"/>
    <row r="375717" ht="12.75" customHeight="1" x14ac:dyDescent="0.2"/>
    <row r="375721" ht="12.75" customHeight="1" x14ac:dyDescent="0.2"/>
    <row r="375725" ht="12.75" customHeight="1" x14ac:dyDescent="0.2"/>
    <row r="375729" ht="12.75" customHeight="1" x14ac:dyDescent="0.2"/>
    <row r="375733" ht="12.75" customHeight="1" x14ac:dyDescent="0.2"/>
    <row r="375737" ht="12.75" customHeight="1" x14ac:dyDescent="0.2"/>
    <row r="375741" ht="12.75" customHeight="1" x14ac:dyDescent="0.2"/>
    <row r="375745" ht="12.75" customHeight="1" x14ac:dyDescent="0.2"/>
    <row r="375749" ht="12.75" customHeight="1" x14ac:dyDescent="0.2"/>
    <row r="375753" ht="12.75" customHeight="1" x14ac:dyDescent="0.2"/>
    <row r="375757" ht="12.75" customHeight="1" x14ac:dyDescent="0.2"/>
    <row r="375761" ht="12.75" customHeight="1" x14ac:dyDescent="0.2"/>
    <row r="375765" ht="12.75" customHeight="1" x14ac:dyDescent="0.2"/>
    <row r="375769" ht="12.75" customHeight="1" x14ac:dyDescent="0.2"/>
    <row r="375773" ht="12.75" customHeight="1" x14ac:dyDescent="0.2"/>
    <row r="375777" ht="12.75" customHeight="1" x14ac:dyDescent="0.2"/>
    <row r="375781" ht="12.75" customHeight="1" x14ac:dyDescent="0.2"/>
    <row r="375785" ht="12.75" customHeight="1" x14ac:dyDescent="0.2"/>
    <row r="375789" ht="12.75" customHeight="1" x14ac:dyDescent="0.2"/>
    <row r="375793" ht="12.75" customHeight="1" x14ac:dyDescent="0.2"/>
    <row r="375797" ht="12.75" customHeight="1" x14ac:dyDescent="0.2"/>
    <row r="375801" ht="12.75" customHeight="1" x14ac:dyDescent="0.2"/>
    <row r="375805" ht="12.75" customHeight="1" x14ac:dyDescent="0.2"/>
    <row r="375809" ht="12.75" customHeight="1" x14ac:dyDescent="0.2"/>
    <row r="375813" ht="12.75" customHeight="1" x14ac:dyDescent="0.2"/>
    <row r="375817" ht="12.75" customHeight="1" x14ac:dyDescent="0.2"/>
    <row r="375821" ht="12.75" customHeight="1" x14ac:dyDescent="0.2"/>
    <row r="375825" ht="12.75" customHeight="1" x14ac:dyDescent="0.2"/>
    <row r="375829" ht="12.75" customHeight="1" x14ac:dyDescent="0.2"/>
    <row r="375833" ht="12.75" customHeight="1" x14ac:dyDescent="0.2"/>
    <row r="375837" ht="12.75" customHeight="1" x14ac:dyDescent="0.2"/>
    <row r="375841" ht="12.75" customHeight="1" x14ac:dyDescent="0.2"/>
    <row r="375845" ht="12.75" customHeight="1" x14ac:dyDescent="0.2"/>
    <row r="375849" ht="12.75" customHeight="1" x14ac:dyDescent="0.2"/>
    <row r="375853" ht="12.75" customHeight="1" x14ac:dyDescent="0.2"/>
    <row r="375857" ht="12.75" customHeight="1" x14ac:dyDescent="0.2"/>
    <row r="375861" ht="12.75" customHeight="1" x14ac:dyDescent="0.2"/>
    <row r="375865" ht="12.75" customHeight="1" x14ac:dyDescent="0.2"/>
    <row r="375869" ht="12.75" customHeight="1" x14ac:dyDescent="0.2"/>
    <row r="375873" ht="12.75" customHeight="1" x14ac:dyDescent="0.2"/>
    <row r="375877" ht="12.75" customHeight="1" x14ac:dyDescent="0.2"/>
    <row r="375881" ht="12.75" customHeight="1" x14ac:dyDescent="0.2"/>
    <row r="375885" ht="12.75" customHeight="1" x14ac:dyDescent="0.2"/>
    <row r="375889" ht="12.75" customHeight="1" x14ac:dyDescent="0.2"/>
    <row r="375893" ht="12.75" customHeight="1" x14ac:dyDescent="0.2"/>
    <row r="375897" ht="12.75" customHeight="1" x14ac:dyDescent="0.2"/>
    <row r="375901" ht="12.75" customHeight="1" x14ac:dyDescent="0.2"/>
    <row r="375905" ht="12.75" customHeight="1" x14ac:dyDescent="0.2"/>
    <row r="375909" ht="12.75" customHeight="1" x14ac:dyDescent="0.2"/>
    <row r="375913" ht="12.75" customHeight="1" x14ac:dyDescent="0.2"/>
    <row r="375917" ht="12.75" customHeight="1" x14ac:dyDescent="0.2"/>
    <row r="375921" ht="12.75" customHeight="1" x14ac:dyDescent="0.2"/>
    <row r="375925" ht="12.75" customHeight="1" x14ac:dyDescent="0.2"/>
    <row r="375929" ht="12.75" customHeight="1" x14ac:dyDescent="0.2"/>
    <row r="375933" ht="12.75" customHeight="1" x14ac:dyDescent="0.2"/>
    <row r="375937" ht="12.75" customHeight="1" x14ac:dyDescent="0.2"/>
    <row r="375941" ht="12.75" customHeight="1" x14ac:dyDescent="0.2"/>
    <row r="375945" ht="12.75" customHeight="1" x14ac:dyDescent="0.2"/>
    <row r="375949" ht="12.75" customHeight="1" x14ac:dyDescent="0.2"/>
    <row r="375953" ht="12.75" customHeight="1" x14ac:dyDescent="0.2"/>
    <row r="375957" ht="12.75" customHeight="1" x14ac:dyDescent="0.2"/>
    <row r="375961" ht="12.75" customHeight="1" x14ac:dyDescent="0.2"/>
    <row r="375965" ht="12.75" customHeight="1" x14ac:dyDescent="0.2"/>
    <row r="375969" ht="12.75" customHeight="1" x14ac:dyDescent="0.2"/>
    <row r="375973" ht="12.75" customHeight="1" x14ac:dyDescent="0.2"/>
    <row r="375977" ht="12.75" customHeight="1" x14ac:dyDescent="0.2"/>
    <row r="375981" ht="12.75" customHeight="1" x14ac:dyDescent="0.2"/>
    <row r="375985" ht="12.75" customHeight="1" x14ac:dyDescent="0.2"/>
    <row r="375989" ht="12.75" customHeight="1" x14ac:dyDescent="0.2"/>
    <row r="375993" ht="12.75" customHeight="1" x14ac:dyDescent="0.2"/>
    <row r="375997" ht="12.75" customHeight="1" x14ac:dyDescent="0.2"/>
    <row r="376001" ht="12.75" customHeight="1" x14ac:dyDescent="0.2"/>
    <row r="376005" ht="12.75" customHeight="1" x14ac:dyDescent="0.2"/>
    <row r="376009" ht="12.75" customHeight="1" x14ac:dyDescent="0.2"/>
    <row r="376013" ht="12.75" customHeight="1" x14ac:dyDescent="0.2"/>
    <row r="376017" ht="12.75" customHeight="1" x14ac:dyDescent="0.2"/>
    <row r="376021" ht="12.75" customHeight="1" x14ac:dyDescent="0.2"/>
    <row r="376025" ht="12.75" customHeight="1" x14ac:dyDescent="0.2"/>
    <row r="376029" ht="12.75" customHeight="1" x14ac:dyDescent="0.2"/>
    <row r="376033" ht="12.75" customHeight="1" x14ac:dyDescent="0.2"/>
    <row r="376037" ht="12.75" customHeight="1" x14ac:dyDescent="0.2"/>
    <row r="376041" ht="12.75" customHeight="1" x14ac:dyDescent="0.2"/>
    <row r="376045" ht="12.75" customHeight="1" x14ac:dyDescent="0.2"/>
    <row r="376049" ht="12.75" customHeight="1" x14ac:dyDescent="0.2"/>
    <row r="376053" ht="12.75" customHeight="1" x14ac:dyDescent="0.2"/>
    <row r="376057" ht="12.75" customHeight="1" x14ac:dyDescent="0.2"/>
    <row r="376061" ht="12.75" customHeight="1" x14ac:dyDescent="0.2"/>
    <row r="376065" ht="12.75" customHeight="1" x14ac:dyDescent="0.2"/>
    <row r="376069" ht="12.75" customHeight="1" x14ac:dyDescent="0.2"/>
    <row r="376073" ht="12.75" customHeight="1" x14ac:dyDescent="0.2"/>
    <row r="376077" ht="12.75" customHeight="1" x14ac:dyDescent="0.2"/>
    <row r="376081" ht="12.75" customHeight="1" x14ac:dyDescent="0.2"/>
    <row r="376085" ht="12.75" customHeight="1" x14ac:dyDescent="0.2"/>
    <row r="376089" ht="12.75" customHeight="1" x14ac:dyDescent="0.2"/>
    <row r="376093" ht="12.75" customHeight="1" x14ac:dyDescent="0.2"/>
    <row r="376097" ht="12.75" customHeight="1" x14ac:dyDescent="0.2"/>
    <row r="376101" ht="12.75" customHeight="1" x14ac:dyDescent="0.2"/>
    <row r="376105" ht="12.75" customHeight="1" x14ac:dyDescent="0.2"/>
    <row r="376109" ht="12.75" customHeight="1" x14ac:dyDescent="0.2"/>
    <row r="376113" ht="12.75" customHeight="1" x14ac:dyDescent="0.2"/>
    <row r="376117" ht="12.75" customHeight="1" x14ac:dyDescent="0.2"/>
    <row r="376121" ht="12.75" customHeight="1" x14ac:dyDescent="0.2"/>
    <row r="376125" ht="12.75" customHeight="1" x14ac:dyDescent="0.2"/>
    <row r="376129" ht="12.75" customHeight="1" x14ac:dyDescent="0.2"/>
    <row r="376133" ht="12.75" customHeight="1" x14ac:dyDescent="0.2"/>
    <row r="376137" ht="12.75" customHeight="1" x14ac:dyDescent="0.2"/>
    <row r="376141" ht="12.75" customHeight="1" x14ac:dyDescent="0.2"/>
    <row r="376145" ht="12.75" customHeight="1" x14ac:dyDescent="0.2"/>
    <row r="376149" ht="12.75" customHeight="1" x14ac:dyDescent="0.2"/>
    <row r="376153" ht="12.75" customHeight="1" x14ac:dyDescent="0.2"/>
    <row r="376157" ht="12.75" customHeight="1" x14ac:dyDescent="0.2"/>
    <row r="376161" ht="12.75" customHeight="1" x14ac:dyDescent="0.2"/>
    <row r="376165" ht="12.75" customHeight="1" x14ac:dyDescent="0.2"/>
    <row r="376169" ht="12.75" customHeight="1" x14ac:dyDescent="0.2"/>
    <row r="376173" ht="12.75" customHeight="1" x14ac:dyDescent="0.2"/>
    <row r="376177" ht="12.75" customHeight="1" x14ac:dyDescent="0.2"/>
    <row r="376181" ht="12.75" customHeight="1" x14ac:dyDescent="0.2"/>
    <row r="376185" ht="12.75" customHeight="1" x14ac:dyDescent="0.2"/>
    <row r="376189" ht="12.75" customHeight="1" x14ac:dyDescent="0.2"/>
    <row r="376193" ht="12.75" customHeight="1" x14ac:dyDescent="0.2"/>
    <row r="376197" ht="12.75" customHeight="1" x14ac:dyDescent="0.2"/>
    <row r="376201" ht="12.75" customHeight="1" x14ac:dyDescent="0.2"/>
    <row r="376205" ht="12.75" customHeight="1" x14ac:dyDescent="0.2"/>
    <row r="376209" ht="12.75" customHeight="1" x14ac:dyDescent="0.2"/>
    <row r="376213" ht="12.75" customHeight="1" x14ac:dyDescent="0.2"/>
    <row r="376217" ht="12.75" customHeight="1" x14ac:dyDescent="0.2"/>
    <row r="376221" ht="12.75" customHeight="1" x14ac:dyDescent="0.2"/>
    <row r="376225" ht="12.75" customHeight="1" x14ac:dyDescent="0.2"/>
    <row r="376229" ht="12.75" customHeight="1" x14ac:dyDescent="0.2"/>
    <row r="376233" ht="12.75" customHeight="1" x14ac:dyDescent="0.2"/>
    <row r="376237" ht="12.75" customHeight="1" x14ac:dyDescent="0.2"/>
    <row r="376241" ht="12.75" customHeight="1" x14ac:dyDescent="0.2"/>
    <row r="376245" ht="12.75" customHeight="1" x14ac:dyDescent="0.2"/>
    <row r="376249" ht="12.75" customHeight="1" x14ac:dyDescent="0.2"/>
    <row r="376253" ht="12.75" customHeight="1" x14ac:dyDescent="0.2"/>
    <row r="376257" ht="12.75" customHeight="1" x14ac:dyDescent="0.2"/>
    <row r="376261" ht="12.75" customHeight="1" x14ac:dyDescent="0.2"/>
    <row r="376265" ht="12.75" customHeight="1" x14ac:dyDescent="0.2"/>
    <row r="376269" ht="12.75" customHeight="1" x14ac:dyDescent="0.2"/>
    <row r="376273" ht="12.75" customHeight="1" x14ac:dyDescent="0.2"/>
    <row r="376277" ht="12.75" customHeight="1" x14ac:dyDescent="0.2"/>
    <row r="376281" ht="12.75" customHeight="1" x14ac:dyDescent="0.2"/>
    <row r="376285" ht="12.75" customHeight="1" x14ac:dyDescent="0.2"/>
    <row r="376289" ht="12.75" customHeight="1" x14ac:dyDescent="0.2"/>
    <row r="376293" ht="12.75" customHeight="1" x14ac:dyDescent="0.2"/>
    <row r="376297" ht="12.75" customHeight="1" x14ac:dyDescent="0.2"/>
    <row r="376301" ht="12.75" customHeight="1" x14ac:dyDescent="0.2"/>
    <row r="376305" ht="12.75" customHeight="1" x14ac:dyDescent="0.2"/>
    <row r="376309" ht="12.75" customHeight="1" x14ac:dyDescent="0.2"/>
    <row r="376313" ht="12.75" customHeight="1" x14ac:dyDescent="0.2"/>
    <row r="376317" ht="12.75" customHeight="1" x14ac:dyDescent="0.2"/>
    <row r="376321" ht="12.75" customHeight="1" x14ac:dyDescent="0.2"/>
    <row r="376325" ht="12.75" customHeight="1" x14ac:dyDescent="0.2"/>
    <row r="376329" ht="12.75" customHeight="1" x14ac:dyDescent="0.2"/>
    <row r="376333" ht="12.75" customHeight="1" x14ac:dyDescent="0.2"/>
    <row r="376337" ht="12.75" customHeight="1" x14ac:dyDescent="0.2"/>
    <row r="376341" ht="12.75" customHeight="1" x14ac:dyDescent="0.2"/>
    <row r="376345" ht="12.75" customHeight="1" x14ac:dyDescent="0.2"/>
    <row r="376349" ht="12.75" customHeight="1" x14ac:dyDescent="0.2"/>
    <row r="376353" ht="12.75" customHeight="1" x14ac:dyDescent="0.2"/>
    <row r="376357" ht="12.75" customHeight="1" x14ac:dyDescent="0.2"/>
    <row r="376361" ht="12.75" customHeight="1" x14ac:dyDescent="0.2"/>
    <row r="376365" ht="12.75" customHeight="1" x14ac:dyDescent="0.2"/>
    <row r="376369" ht="12.75" customHeight="1" x14ac:dyDescent="0.2"/>
    <row r="376373" ht="12.75" customHeight="1" x14ac:dyDescent="0.2"/>
    <row r="376377" ht="12.75" customHeight="1" x14ac:dyDescent="0.2"/>
    <row r="376381" ht="12.75" customHeight="1" x14ac:dyDescent="0.2"/>
    <row r="376385" ht="12.75" customHeight="1" x14ac:dyDescent="0.2"/>
    <row r="376389" ht="12.75" customHeight="1" x14ac:dyDescent="0.2"/>
    <row r="376393" ht="12.75" customHeight="1" x14ac:dyDescent="0.2"/>
    <row r="376397" ht="12.75" customHeight="1" x14ac:dyDescent="0.2"/>
    <row r="376401" ht="12.75" customHeight="1" x14ac:dyDescent="0.2"/>
    <row r="376405" ht="12.75" customHeight="1" x14ac:dyDescent="0.2"/>
    <row r="376409" ht="12.75" customHeight="1" x14ac:dyDescent="0.2"/>
    <row r="376413" ht="12.75" customHeight="1" x14ac:dyDescent="0.2"/>
    <row r="376417" ht="12.75" customHeight="1" x14ac:dyDescent="0.2"/>
    <row r="376421" ht="12.75" customHeight="1" x14ac:dyDescent="0.2"/>
    <row r="376425" ht="12.75" customHeight="1" x14ac:dyDescent="0.2"/>
    <row r="376429" ht="12.75" customHeight="1" x14ac:dyDescent="0.2"/>
    <row r="376433" ht="12.75" customHeight="1" x14ac:dyDescent="0.2"/>
    <row r="376437" ht="12.75" customHeight="1" x14ac:dyDescent="0.2"/>
    <row r="376441" ht="12.75" customHeight="1" x14ac:dyDescent="0.2"/>
    <row r="376445" ht="12.75" customHeight="1" x14ac:dyDescent="0.2"/>
    <row r="376449" ht="12.75" customHeight="1" x14ac:dyDescent="0.2"/>
    <row r="376453" ht="12.75" customHeight="1" x14ac:dyDescent="0.2"/>
    <row r="376457" ht="12.75" customHeight="1" x14ac:dyDescent="0.2"/>
    <row r="376461" ht="12.75" customHeight="1" x14ac:dyDescent="0.2"/>
    <row r="376465" ht="12.75" customHeight="1" x14ac:dyDescent="0.2"/>
    <row r="376469" ht="12.75" customHeight="1" x14ac:dyDescent="0.2"/>
    <row r="376473" ht="12.75" customHeight="1" x14ac:dyDescent="0.2"/>
    <row r="376477" ht="12.75" customHeight="1" x14ac:dyDescent="0.2"/>
    <row r="376481" ht="12.75" customHeight="1" x14ac:dyDescent="0.2"/>
    <row r="376485" ht="12.75" customHeight="1" x14ac:dyDescent="0.2"/>
    <row r="376489" ht="12.75" customHeight="1" x14ac:dyDescent="0.2"/>
    <row r="376493" ht="12.75" customHeight="1" x14ac:dyDescent="0.2"/>
    <row r="376497" ht="12.75" customHeight="1" x14ac:dyDescent="0.2"/>
    <row r="376501" ht="12.75" customHeight="1" x14ac:dyDescent="0.2"/>
    <row r="376505" ht="12.75" customHeight="1" x14ac:dyDescent="0.2"/>
    <row r="376509" ht="12.75" customHeight="1" x14ac:dyDescent="0.2"/>
    <row r="376513" ht="12.75" customHeight="1" x14ac:dyDescent="0.2"/>
    <row r="376517" ht="12.75" customHeight="1" x14ac:dyDescent="0.2"/>
    <row r="376521" ht="12.75" customHeight="1" x14ac:dyDescent="0.2"/>
    <row r="376525" ht="12.75" customHeight="1" x14ac:dyDescent="0.2"/>
    <row r="376529" ht="12.75" customHeight="1" x14ac:dyDescent="0.2"/>
    <row r="376533" ht="12.75" customHeight="1" x14ac:dyDescent="0.2"/>
    <row r="376537" ht="12.75" customHeight="1" x14ac:dyDescent="0.2"/>
    <row r="376541" ht="12.75" customHeight="1" x14ac:dyDescent="0.2"/>
    <row r="376545" ht="12.75" customHeight="1" x14ac:dyDescent="0.2"/>
    <row r="376549" ht="12.75" customHeight="1" x14ac:dyDescent="0.2"/>
    <row r="376553" ht="12.75" customHeight="1" x14ac:dyDescent="0.2"/>
    <row r="376557" ht="12.75" customHeight="1" x14ac:dyDescent="0.2"/>
    <row r="376561" ht="12.75" customHeight="1" x14ac:dyDescent="0.2"/>
    <row r="376565" ht="12.75" customHeight="1" x14ac:dyDescent="0.2"/>
    <row r="376569" ht="12.75" customHeight="1" x14ac:dyDescent="0.2"/>
    <row r="376573" ht="12.75" customHeight="1" x14ac:dyDescent="0.2"/>
    <row r="376577" ht="12.75" customHeight="1" x14ac:dyDescent="0.2"/>
    <row r="376581" ht="12.75" customHeight="1" x14ac:dyDescent="0.2"/>
    <row r="376585" ht="12.75" customHeight="1" x14ac:dyDescent="0.2"/>
    <row r="376589" ht="12.75" customHeight="1" x14ac:dyDescent="0.2"/>
    <row r="376593" ht="12.75" customHeight="1" x14ac:dyDescent="0.2"/>
    <row r="376597" ht="12.75" customHeight="1" x14ac:dyDescent="0.2"/>
    <row r="376601" ht="12.75" customHeight="1" x14ac:dyDescent="0.2"/>
    <row r="376605" ht="12.75" customHeight="1" x14ac:dyDescent="0.2"/>
    <row r="376609" ht="12.75" customHeight="1" x14ac:dyDescent="0.2"/>
    <row r="376613" ht="12.75" customHeight="1" x14ac:dyDescent="0.2"/>
    <row r="376617" ht="12.75" customHeight="1" x14ac:dyDescent="0.2"/>
    <row r="376621" ht="12.75" customHeight="1" x14ac:dyDescent="0.2"/>
    <row r="376625" ht="12.75" customHeight="1" x14ac:dyDescent="0.2"/>
    <row r="376629" ht="12.75" customHeight="1" x14ac:dyDescent="0.2"/>
    <row r="376633" ht="12.75" customHeight="1" x14ac:dyDescent="0.2"/>
    <row r="376637" ht="12.75" customHeight="1" x14ac:dyDescent="0.2"/>
    <row r="376641" ht="12.75" customHeight="1" x14ac:dyDescent="0.2"/>
    <row r="376645" ht="12.75" customHeight="1" x14ac:dyDescent="0.2"/>
    <row r="376649" ht="12.75" customHeight="1" x14ac:dyDescent="0.2"/>
    <row r="376653" ht="12.75" customHeight="1" x14ac:dyDescent="0.2"/>
    <row r="376657" ht="12.75" customHeight="1" x14ac:dyDescent="0.2"/>
    <row r="376661" ht="12.75" customHeight="1" x14ac:dyDescent="0.2"/>
    <row r="376665" ht="12.75" customHeight="1" x14ac:dyDescent="0.2"/>
    <row r="376669" ht="12.75" customHeight="1" x14ac:dyDescent="0.2"/>
    <row r="376673" ht="12.75" customHeight="1" x14ac:dyDescent="0.2"/>
    <row r="376677" ht="12.75" customHeight="1" x14ac:dyDescent="0.2"/>
    <row r="376681" ht="12.75" customHeight="1" x14ac:dyDescent="0.2"/>
    <row r="376685" ht="12.75" customHeight="1" x14ac:dyDescent="0.2"/>
    <row r="376689" ht="12.75" customHeight="1" x14ac:dyDescent="0.2"/>
    <row r="376693" ht="12.75" customHeight="1" x14ac:dyDescent="0.2"/>
    <row r="376697" ht="12.75" customHeight="1" x14ac:dyDescent="0.2"/>
    <row r="376701" ht="12.75" customHeight="1" x14ac:dyDescent="0.2"/>
    <row r="376705" ht="12.75" customHeight="1" x14ac:dyDescent="0.2"/>
    <row r="376709" ht="12.75" customHeight="1" x14ac:dyDescent="0.2"/>
    <row r="376713" ht="12.75" customHeight="1" x14ac:dyDescent="0.2"/>
    <row r="376717" ht="12.75" customHeight="1" x14ac:dyDescent="0.2"/>
    <row r="376721" ht="12.75" customHeight="1" x14ac:dyDescent="0.2"/>
    <row r="376725" ht="12.75" customHeight="1" x14ac:dyDescent="0.2"/>
    <row r="376729" ht="12.75" customHeight="1" x14ac:dyDescent="0.2"/>
    <row r="376733" ht="12.75" customHeight="1" x14ac:dyDescent="0.2"/>
    <row r="376737" ht="12.75" customHeight="1" x14ac:dyDescent="0.2"/>
    <row r="376741" ht="12.75" customHeight="1" x14ac:dyDescent="0.2"/>
    <row r="376745" ht="12.75" customHeight="1" x14ac:dyDescent="0.2"/>
    <row r="376749" ht="12.75" customHeight="1" x14ac:dyDescent="0.2"/>
    <row r="376753" ht="12.75" customHeight="1" x14ac:dyDescent="0.2"/>
    <row r="376757" ht="12.75" customHeight="1" x14ac:dyDescent="0.2"/>
    <row r="376761" ht="12.75" customHeight="1" x14ac:dyDescent="0.2"/>
    <row r="376765" ht="12.75" customHeight="1" x14ac:dyDescent="0.2"/>
    <row r="376769" ht="12.75" customHeight="1" x14ac:dyDescent="0.2"/>
    <row r="376773" ht="12.75" customHeight="1" x14ac:dyDescent="0.2"/>
    <row r="376777" ht="12.75" customHeight="1" x14ac:dyDescent="0.2"/>
    <row r="376781" ht="12.75" customHeight="1" x14ac:dyDescent="0.2"/>
    <row r="376785" ht="12.75" customHeight="1" x14ac:dyDescent="0.2"/>
    <row r="376789" ht="12.75" customHeight="1" x14ac:dyDescent="0.2"/>
    <row r="376793" ht="12.75" customHeight="1" x14ac:dyDescent="0.2"/>
    <row r="376797" ht="12.75" customHeight="1" x14ac:dyDescent="0.2"/>
    <row r="376801" ht="12.75" customHeight="1" x14ac:dyDescent="0.2"/>
    <row r="376805" ht="12.75" customHeight="1" x14ac:dyDescent="0.2"/>
    <row r="376809" ht="12.75" customHeight="1" x14ac:dyDescent="0.2"/>
    <row r="376813" ht="12.75" customHeight="1" x14ac:dyDescent="0.2"/>
    <row r="376817" ht="12.75" customHeight="1" x14ac:dyDescent="0.2"/>
    <row r="376821" ht="12.75" customHeight="1" x14ac:dyDescent="0.2"/>
    <row r="376825" ht="12.75" customHeight="1" x14ac:dyDescent="0.2"/>
    <row r="376829" ht="12.75" customHeight="1" x14ac:dyDescent="0.2"/>
    <row r="376833" ht="12.75" customHeight="1" x14ac:dyDescent="0.2"/>
    <row r="376837" ht="12.75" customHeight="1" x14ac:dyDescent="0.2"/>
    <row r="376841" ht="12.75" customHeight="1" x14ac:dyDescent="0.2"/>
    <row r="376845" ht="12.75" customHeight="1" x14ac:dyDescent="0.2"/>
    <row r="376849" ht="12.75" customHeight="1" x14ac:dyDescent="0.2"/>
    <row r="376853" ht="12.75" customHeight="1" x14ac:dyDescent="0.2"/>
    <row r="376857" ht="12.75" customHeight="1" x14ac:dyDescent="0.2"/>
    <row r="376861" ht="12.75" customHeight="1" x14ac:dyDescent="0.2"/>
    <row r="376865" ht="12.75" customHeight="1" x14ac:dyDescent="0.2"/>
    <row r="376869" ht="12.75" customHeight="1" x14ac:dyDescent="0.2"/>
    <row r="376873" ht="12.75" customHeight="1" x14ac:dyDescent="0.2"/>
    <row r="376877" ht="12.75" customHeight="1" x14ac:dyDescent="0.2"/>
    <row r="376881" ht="12.75" customHeight="1" x14ac:dyDescent="0.2"/>
    <row r="376885" ht="12.75" customHeight="1" x14ac:dyDescent="0.2"/>
    <row r="376889" ht="12.75" customHeight="1" x14ac:dyDescent="0.2"/>
    <row r="376893" ht="12.75" customHeight="1" x14ac:dyDescent="0.2"/>
    <row r="376897" ht="12.75" customHeight="1" x14ac:dyDescent="0.2"/>
    <row r="376901" ht="12.75" customHeight="1" x14ac:dyDescent="0.2"/>
    <row r="376905" ht="12.75" customHeight="1" x14ac:dyDescent="0.2"/>
    <row r="376909" ht="12.75" customHeight="1" x14ac:dyDescent="0.2"/>
    <row r="376913" ht="12.75" customHeight="1" x14ac:dyDescent="0.2"/>
    <row r="376917" ht="12.75" customHeight="1" x14ac:dyDescent="0.2"/>
    <row r="376921" ht="12.75" customHeight="1" x14ac:dyDescent="0.2"/>
    <row r="376925" ht="12.75" customHeight="1" x14ac:dyDescent="0.2"/>
    <row r="376929" ht="12.75" customHeight="1" x14ac:dyDescent="0.2"/>
    <row r="376933" ht="12.75" customHeight="1" x14ac:dyDescent="0.2"/>
    <row r="376937" ht="12.75" customHeight="1" x14ac:dyDescent="0.2"/>
    <row r="376941" ht="12.75" customHeight="1" x14ac:dyDescent="0.2"/>
    <row r="376945" ht="12.75" customHeight="1" x14ac:dyDescent="0.2"/>
    <row r="376949" ht="12.75" customHeight="1" x14ac:dyDescent="0.2"/>
    <row r="376953" ht="12.75" customHeight="1" x14ac:dyDescent="0.2"/>
    <row r="376957" ht="12.75" customHeight="1" x14ac:dyDescent="0.2"/>
    <row r="376961" ht="12.75" customHeight="1" x14ac:dyDescent="0.2"/>
    <row r="376965" ht="12.75" customHeight="1" x14ac:dyDescent="0.2"/>
    <row r="376969" ht="12.75" customHeight="1" x14ac:dyDescent="0.2"/>
    <row r="376973" ht="12.75" customHeight="1" x14ac:dyDescent="0.2"/>
    <row r="376977" ht="12.75" customHeight="1" x14ac:dyDescent="0.2"/>
    <row r="376981" ht="12.75" customHeight="1" x14ac:dyDescent="0.2"/>
    <row r="376985" ht="12.75" customHeight="1" x14ac:dyDescent="0.2"/>
    <row r="376989" ht="12.75" customHeight="1" x14ac:dyDescent="0.2"/>
    <row r="376993" ht="12.75" customHeight="1" x14ac:dyDescent="0.2"/>
    <row r="376997" ht="12.75" customHeight="1" x14ac:dyDescent="0.2"/>
    <row r="377001" ht="12.75" customHeight="1" x14ac:dyDescent="0.2"/>
    <row r="377005" ht="12.75" customHeight="1" x14ac:dyDescent="0.2"/>
    <row r="377009" ht="12.75" customHeight="1" x14ac:dyDescent="0.2"/>
    <row r="377013" ht="12.75" customHeight="1" x14ac:dyDescent="0.2"/>
    <row r="377017" ht="12.75" customHeight="1" x14ac:dyDescent="0.2"/>
    <row r="377021" ht="12.75" customHeight="1" x14ac:dyDescent="0.2"/>
    <row r="377025" ht="12.75" customHeight="1" x14ac:dyDescent="0.2"/>
    <row r="377029" ht="12.75" customHeight="1" x14ac:dyDescent="0.2"/>
    <row r="377033" ht="12.75" customHeight="1" x14ac:dyDescent="0.2"/>
    <row r="377037" ht="12.75" customHeight="1" x14ac:dyDescent="0.2"/>
    <row r="377041" ht="12.75" customHeight="1" x14ac:dyDescent="0.2"/>
    <row r="377045" ht="12.75" customHeight="1" x14ac:dyDescent="0.2"/>
    <row r="377049" ht="12.75" customHeight="1" x14ac:dyDescent="0.2"/>
    <row r="377053" ht="12.75" customHeight="1" x14ac:dyDescent="0.2"/>
    <row r="377057" ht="12.75" customHeight="1" x14ac:dyDescent="0.2"/>
    <row r="377061" ht="12.75" customHeight="1" x14ac:dyDescent="0.2"/>
    <row r="377065" ht="12.75" customHeight="1" x14ac:dyDescent="0.2"/>
    <row r="377069" ht="12.75" customHeight="1" x14ac:dyDescent="0.2"/>
    <row r="377073" ht="12.75" customHeight="1" x14ac:dyDescent="0.2"/>
    <row r="377077" ht="12.75" customHeight="1" x14ac:dyDescent="0.2"/>
    <row r="377081" ht="12.75" customHeight="1" x14ac:dyDescent="0.2"/>
    <row r="377085" ht="12.75" customHeight="1" x14ac:dyDescent="0.2"/>
    <row r="377089" ht="12.75" customHeight="1" x14ac:dyDescent="0.2"/>
    <row r="377093" ht="12.75" customHeight="1" x14ac:dyDescent="0.2"/>
    <row r="377097" ht="12.75" customHeight="1" x14ac:dyDescent="0.2"/>
    <row r="377101" ht="12.75" customHeight="1" x14ac:dyDescent="0.2"/>
    <row r="377105" ht="12.75" customHeight="1" x14ac:dyDescent="0.2"/>
    <row r="377109" ht="12.75" customHeight="1" x14ac:dyDescent="0.2"/>
    <row r="377113" ht="12.75" customHeight="1" x14ac:dyDescent="0.2"/>
    <row r="377117" ht="12.75" customHeight="1" x14ac:dyDescent="0.2"/>
    <row r="377121" ht="12.75" customHeight="1" x14ac:dyDescent="0.2"/>
    <row r="377125" ht="12.75" customHeight="1" x14ac:dyDescent="0.2"/>
    <row r="377129" ht="12.75" customHeight="1" x14ac:dyDescent="0.2"/>
    <row r="377133" ht="12.75" customHeight="1" x14ac:dyDescent="0.2"/>
    <row r="377137" ht="12.75" customHeight="1" x14ac:dyDescent="0.2"/>
    <row r="377141" ht="12.75" customHeight="1" x14ac:dyDescent="0.2"/>
    <row r="377145" ht="12.75" customHeight="1" x14ac:dyDescent="0.2"/>
    <row r="377149" ht="12.75" customHeight="1" x14ac:dyDescent="0.2"/>
    <row r="377153" ht="12.75" customHeight="1" x14ac:dyDescent="0.2"/>
    <row r="377157" ht="12.75" customHeight="1" x14ac:dyDescent="0.2"/>
    <row r="377161" ht="12.75" customHeight="1" x14ac:dyDescent="0.2"/>
    <row r="377165" ht="12.75" customHeight="1" x14ac:dyDescent="0.2"/>
    <row r="377169" ht="12.75" customHeight="1" x14ac:dyDescent="0.2"/>
    <row r="377173" ht="12.75" customHeight="1" x14ac:dyDescent="0.2"/>
    <row r="377177" ht="12.75" customHeight="1" x14ac:dyDescent="0.2"/>
    <row r="377181" ht="12.75" customHeight="1" x14ac:dyDescent="0.2"/>
    <row r="377185" ht="12.75" customHeight="1" x14ac:dyDescent="0.2"/>
    <row r="377189" ht="12.75" customHeight="1" x14ac:dyDescent="0.2"/>
    <row r="377193" ht="12.75" customHeight="1" x14ac:dyDescent="0.2"/>
    <row r="377197" ht="12.75" customHeight="1" x14ac:dyDescent="0.2"/>
    <row r="377201" ht="12.75" customHeight="1" x14ac:dyDescent="0.2"/>
    <row r="377205" ht="12.75" customHeight="1" x14ac:dyDescent="0.2"/>
    <row r="377209" ht="12.75" customHeight="1" x14ac:dyDescent="0.2"/>
    <row r="377213" ht="12.75" customHeight="1" x14ac:dyDescent="0.2"/>
    <row r="377217" ht="12.75" customHeight="1" x14ac:dyDescent="0.2"/>
    <row r="377221" ht="12.75" customHeight="1" x14ac:dyDescent="0.2"/>
    <row r="377225" ht="12.75" customHeight="1" x14ac:dyDescent="0.2"/>
    <row r="377229" ht="12.75" customHeight="1" x14ac:dyDescent="0.2"/>
    <row r="377233" ht="12.75" customHeight="1" x14ac:dyDescent="0.2"/>
    <row r="377237" ht="12.75" customHeight="1" x14ac:dyDescent="0.2"/>
    <row r="377241" ht="12.75" customHeight="1" x14ac:dyDescent="0.2"/>
    <row r="377245" ht="12.75" customHeight="1" x14ac:dyDescent="0.2"/>
    <row r="377249" ht="12.75" customHeight="1" x14ac:dyDescent="0.2"/>
    <row r="377253" ht="12.75" customHeight="1" x14ac:dyDescent="0.2"/>
    <row r="377257" ht="12.75" customHeight="1" x14ac:dyDescent="0.2"/>
    <row r="377261" ht="12.75" customHeight="1" x14ac:dyDescent="0.2"/>
    <row r="377265" ht="12.75" customHeight="1" x14ac:dyDescent="0.2"/>
    <row r="377269" ht="12.75" customHeight="1" x14ac:dyDescent="0.2"/>
    <row r="377273" ht="12.75" customHeight="1" x14ac:dyDescent="0.2"/>
    <row r="377277" ht="12.75" customHeight="1" x14ac:dyDescent="0.2"/>
    <row r="377281" ht="12.75" customHeight="1" x14ac:dyDescent="0.2"/>
    <row r="377285" ht="12.75" customHeight="1" x14ac:dyDescent="0.2"/>
    <row r="377289" ht="12.75" customHeight="1" x14ac:dyDescent="0.2"/>
    <row r="377293" ht="12.75" customHeight="1" x14ac:dyDescent="0.2"/>
    <row r="377297" ht="12.75" customHeight="1" x14ac:dyDescent="0.2"/>
    <row r="377301" ht="12.75" customHeight="1" x14ac:dyDescent="0.2"/>
    <row r="377305" ht="12.75" customHeight="1" x14ac:dyDescent="0.2"/>
    <row r="377309" ht="12.75" customHeight="1" x14ac:dyDescent="0.2"/>
    <row r="377313" ht="12.75" customHeight="1" x14ac:dyDescent="0.2"/>
    <row r="377317" ht="12.75" customHeight="1" x14ac:dyDescent="0.2"/>
    <row r="377321" ht="12.75" customHeight="1" x14ac:dyDescent="0.2"/>
    <row r="377325" ht="12.75" customHeight="1" x14ac:dyDescent="0.2"/>
    <row r="377329" ht="12.75" customHeight="1" x14ac:dyDescent="0.2"/>
    <row r="377333" ht="12.75" customHeight="1" x14ac:dyDescent="0.2"/>
    <row r="377337" ht="12.75" customHeight="1" x14ac:dyDescent="0.2"/>
    <row r="377341" ht="12.75" customHeight="1" x14ac:dyDescent="0.2"/>
    <row r="377345" ht="12.75" customHeight="1" x14ac:dyDescent="0.2"/>
    <row r="377349" ht="12.75" customHeight="1" x14ac:dyDescent="0.2"/>
    <row r="377353" ht="12.75" customHeight="1" x14ac:dyDescent="0.2"/>
    <row r="377357" ht="12.75" customHeight="1" x14ac:dyDescent="0.2"/>
    <row r="377361" ht="12.75" customHeight="1" x14ac:dyDescent="0.2"/>
    <row r="377365" ht="12.75" customHeight="1" x14ac:dyDescent="0.2"/>
    <row r="377369" ht="12.75" customHeight="1" x14ac:dyDescent="0.2"/>
    <row r="377373" ht="12.75" customHeight="1" x14ac:dyDescent="0.2"/>
    <row r="377377" ht="12.75" customHeight="1" x14ac:dyDescent="0.2"/>
    <row r="377381" ht="12.75" customHeight="1" x14ac:dyDescent="0.2"/>
    <row r="377385" ht="12.75" customHeight="1" x14ac:dyDescent="0.2"/>
    <row r="377389" ht="12.75" customHeight="1" x14ac:dyDescent="0.2"/>
    <row r="377393" ht="12.75" customHeight="1" x14ac:dyDescent="0.2"/>
    <row r="377397" ht="12.75" customHeight="1" x14ac:dyDescent="0.2"/>
    <row r="377401" ht="12.75" customHeight="1" x14ac:dyDescent="0.2"/>
    <row r="377405" ht="12.75" customHeight="1" x14ac:dyDescent="0.2"/>
    <row r="377409" ht="12.75" customHeight="1" x14ac:dyDescent="0.2"/>
    <row r="377413" ht="12.75" customHeight="1" x14ac:dyDescent="0.2"/>
    <row r="377417" ht="12.75" customHeight="1" x14ac:dyDescent="0.2"/>
    <row r="377421" ht="12.75" customHeight="1" x14ac:dyDescent="0.2"/>
    <row r="377425" ht="12.75" customHeight="1" x14ac:dyDescent="0.2"/>
    <row r="377429" ht="12.75" customHeight="1" x14ac:dyDescent="0.2"/>
    <row r="377433" ht="12.75" customHeight="1" x14ac:dyDescent="0.2"/>
    <row r="377437" ht="12.75" customHeight="1" x14ac:dyDescent="0.2"/>
    <row r="377441" ht="12.75" customHeight="1" x14ac:dyDescent="0.2"/>
    <row r="377445" ht="12.75" customHeight="1" x14ac:dyDescent="0.2"/>
    <row r="377449" ht="12.75" customHeight="1" x14ac:dyDescent="0.2"/>
    <row r="377453" ht="12.75" customHeight="1" x14ac:dyDescent="0.2"/>
    <row r="377457" ht="12.75" customHeight="1" x14ac:dyDescent="0.2"/>
    <row r="377461" ht="12.75" customHeight="1" x14ac:dyDescent="0.2"/>
    <row r="377465" ht="12.75" customHeight="1" x14ac:dyDescent="0.2"/>
    <row r="377469" ht="12.75" customHeight="1" x14ac:dyDescent="0.2"/>
    <row r="377473" ht="12.75" customHeight="1" x14ac:dyDescent="0.2"/>
    <row r="377477" ht="12.75" customHeight="1" x14ac:dyDescent="0.2"/>
    <row r="377481" ht="12.75" customHeight="1" x14ac:dyDescent="0.2"/>
    <row r="377485" ht="12.75" customHeight="1" x14ac:dyDescent="0.2"/>
    <row r="377489" ht="12.75" customHeight="1" x14ac:dyDescent="0.2"/>
    <row r="377493" ht="12.75" customHeight="1" x14ac:dyDescent="0.2"/>
    <row r="377497" ht="12.75" customHeight="1" x14ac:dyDescent="0.2"/>
    <row r="377501" ht="12.75" customHeight="1" x14ac:dyDescent="0.2"/>
    <row r="377505" ht="12.75" customHeight="1" x14ac:dyDescent="0.2"/>
    <row r="377509" ht="12.75" customHeight="1" x14ac:dyDescent="0.2"/>
    <row r="377513" ht="12.75" customHeight="1" x14ac:dyDescent="0.2"/>
    <row r="377517" ht="12.75" customHeight="1" x14ac:dyDescent="0.2"/>
    <row r="377521" ht="12.75" customHeight="1" x14ac:dyDescent="0.2"/>
    <row r="377525" ht="12.75" customHeight="1" x14ac:dyDescent="0.2"/>
    <row r="377529" ht="12.75" customHeight="1" x14ac:dyDescent="0.2"/>
    <row r="377533" ht="12.75" customHeight="1" x14ac:dyDescent="0.2"/>
    <row r="377537" ht="12.75" customHeight="1" x14ac:dyDescent="0.2"/>
    <row r="377541" ht="12.75" customHeight="1" x14ac:dyDescent="0.2"/>
    <row r="377545" ht="12.75" customHeight="1" x14ac:dyDescent="0.2"/>
    <row r="377549" ht="12.75" customHeight="1" x14ac:dyDescent="0.2"/>
    <row r="377553" ht="12.75" customHeight="1" x14ac:dyDescent="0.2"/>
    <row r="377557" ht="12.75" customHeight="1" x14ac:dyDescent="0.2"/>
    <row r="377561" ht="12.75" customHeight="1" x14ac:dyDescent="0.2"/>
    <row r="377565" ht="12.75" customHeight="1" x14ac:dyDescent="0.2"/>
    <row r="377569" ht="12.75" customHeight="1" x14ac:dyDescent="0.2"/>
    <row r="377573" ht="12.75" customHeight="1" x14ac:dyDescent="0.2"/>
    <row r="377577" ht="12.75" customHeight="1" x14ac:dyDescent="0.2"/>
    <row r="377581" ht="12.75" customHeight="1" x14ac:dyDescent="0.2"/>
    <row r="377585" ht="12.75" customHeight="1" x14ac:dyDescent="0.2"/>
    <row r="377589" ht="12.75" customHeight="1" x14ac:dyDescent="0.2"/>
    <row r="377593" ht="12.75" customHeight="1" x14ac:dyDescent="0.2"/>
    <row r="377597" ht="12.75" customHeight="1" x14ac:dyDescent="0.2"/>
    <row r="377601" ht="12.75" customHeight="1" x14ac:dyDescent="0.2"/>
    <row r="377605" ht="12.75" customHeight="1" x14ac:dyDescent="0.2"/>
    <row r="377609" ht="12.75" customHeight="1" x14ac:dyDescent="0.2"/>
    <row r="377613" ht="12.75" customHeight="1" x14ac:dyDescent="0.2"/>
    <row r="377617" ht="12.75" customHeight="1" x14ac:dyDescent="0.2"/>
    <row r="377621" ht="12.75" customHeight="1" x14ac:dyDescent="0.2"/>
    <row r="377625" ht="12.75" customHeight="1" x14ac:dyDescent="0.2"/>
    <row r="377629" ht="12.75" customHeight="1" x14ac:dyDescent="0.2"/>
    <row r="377633" ht="12.75" customHeight="1" x14ac:dyDescent="0.2"/>
    <row r="377637" ht="12.75" customHeight="1" x14ac:dyDescent="0.2"/>
    <row r="377641" ht="12.75" customHeight="1" x14ac:dyDescent="0.2"/>
    <row r="377645" ht="12.75" customHeight="1" x14ac:dyDescent="0.2"/>
    <row r="377649" ht="12.75" customHeight="1" x14ac:dyDescent="0.2"/>
    <row r="377653" ht="12.75" customHeight="1" x14ac:dyDescent="0.2"/>
    <row r="377657" ht="12.75" customHeight="1" x14ac:dyDescent="0.2"/>
    <row r="377661" ht="12.75" customHeight="1" x14ac:dyDescent="0.2"/>
    <row r="377665" ht="12.75" customHeight="1" x14ac:dyDescent="0.2"/>
    <row r="377669" ht="12.75" customHeight="1" x14ac:dyDescent="0.2"/>
    <row r="377673" ht="12.75" customHeight="1" x14ac:dyDescent="0.2"/>
    <row r="377677" ht="12.75" customHeight="1" x14ac:dyDescent="0.2"/>
    <row r="377681" ht="12.75" customHeight="1" x14ac:dyDescent="0.2"/>
    <row r="377685" ht="12.75" customHeight="1" x14ac:dyDescent="0.2"/>
    <row r="377689" ht="12.75" customHeight="1" x14ac:dyDescent="0.2"/>
    <row r="377693" ht="12.75" customHeight="1" x14ac:dyDescent="0.2"/>
    <row r="377697" ht="12.75" customHeight="1" x14ac:dyDescent="0.2"/>
    <row r="377701" ht="12.75" customHeight="1" x14ac:dyDescent="0.2"/>
    <row r="377705" ht="12.75" customHeight="1" x14ac:dyDescent="0.2"/>
    <row r="377709" ht="12.75" customHeight="1" x14ac:dyDescent="0.2"/>
    <row r="377713" ht="12.75" customHeight="1" x14ac:dyDescent="0.2"/>
    <row r="377717" ht="12.75" customHeight="1" x14ac:dyDescent="0.2"/>
    <row r="377721" ht="12.75" customHeight="1" x14ac:dyDescent="0.2"/>
    <row r="377725" ht="12.75" customHeight="1" x14ac:dyDescent="0.2"/>
    <row r="377729" ht="12.75" customHeight="1" x14ac:dyDescent="0.2"/>
    <row r="377733" ht="12.75" customHeight="1" x14ac:dyDescent="0.2"/>
    <row r="377737" ht="12.75" customHeight="1" x14ac:dyDescent="0.2"/>
    <row r="377741" ht="12.75" customHeight="1" x14ac:dyDescent="0.2"/>
    <row r="377745" ht="12.75" customHeight="1" x14ac:dyDescent="0.2"/>
    <row r="377749" ht="12.75" customHeight="1" x14ac:dyDescent="0.2"/>
    <row r="377753" ht="12.75" customHeight="1" x14ac:dyDescent="0.2"/>
    <row r="377757" ht="12.75" customHeight="1" x14ac:dyDescent="0.2"/>
    <row r="377761" ht="12.75" customHeight="1" x14ac:dyDescent="0.2"/>
    <row r="377765" ht="12.75" customHeight="1" x14ac:dyDescent="0.2"/>
    <row r="377769" ht="12.75" customHeight="1" x14ac:dyDescent="0.2"/>
    <row r="377773" ht="12.75" customHeight="1" x14ac:dyDescent="0.2"/>
    <row r="377777" ht="12.75" customHeight="1" x14ac:dyDescent="0.2"/>
    <row r="377781" ht="12.75" customHeight="1" x14ac:dyDescent="0.2"/>
    <row r="377785" ht="12.75" customHeight="1" x14ac:dyDescent="0.2"/>
    <row r="377789" ht="12.75" customHeight="1" x14ac:dyDescent="0.2"/>
    <row r="377793" ht="12.75" customHeight="1" x14ac:dyDescent="0.2"/>
    <row r="377797" ht="12.75" customHeight="1" x14ac:dyDescent="0.2"/>
    <row r="377801" ht="12.75" customHeight="1" x14ac:dyDescent="0.2"/>
    <row r="377805" ht="12.75" customHeight="1" x14ac:dyDescent="0.2"/>
    <row r="377809" ht="12.75" customHeight="1" x14ac:dyDescent="0.2"/>
    <row r="377813" ht="12.75" customHeight="1" x14ac:dyDescent="0.2"/>
    <row r="377817" ht="12.75" customHeight="1" x14ac:dyDescent="0.2"/>
    <row r="377821" ht="12.75" customHeight="1" x14ac:dyDescent="0.2"/>
    <row r="377825" ht="12.75" customHeight="1" x14ac:dyDescent="0.2"/>
    <row r="377829" ht="12.75" customHeight="1" x14ac:dyDescent="0.2"/>
    <row r="377833" ht="12.75" customHeight="1" x14ac:dyDescent="0.2"/>
    <row r="377837" ht="12.75" customHeight="1" x14ac:dyDescent="0.2"/>
    <row r="377841" ht="12.75" customHeight="1" x14ac:dyDescent="0.2"/>
    <row r="377845" ht="12.75" customHeight="1" x14ac:dyDescent="0.2"/>
    <row r="377849" ht="12.75" customHeight="1" x14ac:dyDescent="0.2"/>
    <row r="377853" ht="12.75" customHeight="1" x14ac:dyDescent="0.2"/>
    <row r="377857" ht="12.75" customHeight="1" x14ac:dyDescent="0.2"/>
    <row r="377861" ht="12.75" customHeight="1" x14ac:dyDescent="0.2"/>
    <row r="377865" ht="12.75" customHeight="1" x14ac:dyDescent="0.2"/>
    <row r="377869" ht="12.75" customHeight="1" x14ac:dyDescent="0.2"/>
    <row r="377873" ht="12.75" customHeight="1" x14ac:dyDescent="0.2"/>
    <row r="377877" ht="12.75" customHeight="1" x14ac:dyDescent="0.2"/>
    <row r="377881" ht="12.75" customHeight="1" x14ac:dyDescent="0.2"/>
    <row r="377885" ht="12.75" customHeight="1" x14ac:dyDescent="0.2"/>
    <row r="377889" ht="12.75" customHeight="1" x14ac:dyDescent="0.2"/>
    <row r="377893" ht="12.75" customHeight="1" x14ac:dyDescent="0.2"/>
    <row r="377897" ht="12.75" customHeight="1" x14ac:dyDescent="0.2"/>
    <row r="377901" ht="12.75" customHeight="1" x14ac:dyDescent="0.2"/>
    <row r="377905" ht="12.75" customHeight="1" x14ac:dyDescent="0.2"/>
    <row r="377909" ht="12.75" customHeight="1" x14ac:dyDescent="0.2"/>
    <row r="377913" ht="12.75" customHeight="1" x14ac:dyDescent="0.2"/>
    <row r="377917" ht="12.75" customHeight="1" x14ac:dyDescent="0.2"/>
    <row r="377921" ht="12.75" customHeight="1" x14ac:dyDescent="0.2"/>
    <row r="377925" ht="12.75" customHeight="1" x14ac:dyDescent="0.2"/>
    <row r="377929" ht="12.75" customHeight="1" x14ac:dyDescent="0.2"/>
    <row r="377933" ht="12.75" customHeight="1" x14ac:dyDescent="0.2"/>
    <row r="377937" ht="12.75" customHeight="1" x14ac:dyDescent="0.2"/>
    <row r="377941" ht="12.75" customHeight="1" x14ac:dyDescent="0.2"/>
    <row r="377945" ht="12.75" customHeight="1" x14ac:dyDescent="0.2"/>
    <row r="377949" ht="12.75" customHeight="1" x14ac:dyDescent="0.2"/>
    <row r="377953" ht="12.75" customHeight="1" x14ac:dyDescent="0.2"/>
    <row r="377957" ht="12.75" customHeight="1" x14ac:dyDescent="0.2"/>
    <row r="377961" ht="12.75" customHeight="1" x14ac:dyDescent="0.2"/>
    <row r="377965" ht="12.75" customHeight="1" x14ac:dyDescent="0.2"/>
    <row r="377969" ht="12.75" customHeight="1" x14ac:dyDescent="0.2"/>
    <row r="377973" ht="12.75" customHeight="1" x14ac:dyDescent="0.2"/>
    <row r="377977" ht="12.75" customHeight="1" x14ac:dyDescent="0.2"/>
    <row r="377981" ht="12.75" customHeight="1" x14ac:dyDescent="0.2"/>
    <row r="377985" ht="12.75" customHeight="1" x14ac:dyDescent="0.2"/>
    <row r="377989" ht="12.75" customHeight="1" x14ac:dyDescent="0.2"/>
    <row r="377993" ht="12.75" customHeight="1" x14ac:dyDescent="0.2"/>
    <row r="377997" ht="12.75" customHeight="1" x14ac:dyDescent="0.2"/>
    <row r="378001" ht="12.75" customHeight="1" x14ac:dyDescent="0.2"/>
    <row r="378005" ht="12.75" customHeight="1" x14ac:dyDescent="0.2"/>
    <row r="378009" ht="12.75" customHeight="1" x14ac:dyDescent="0.2"/>
    <row r="378013" ht="12.75" customHeight="1" x14ac:dyDescent="0.2"/>
    <row r="378017" ht="12.75" customHeight="1" x14ac:dyDescent="0.2"/>
    <row r="378021" ht="12.75" customHeight="1" x14ac:dyDescent="0.2"/>
    <row r="378025" ht="12.75" customHeight="1" x14ac:dyDescent="0.2"/>
    <row r="378029" ht="12.75" customHeight="1" x14ac:dyDescent="0.2"/>
    <row r="378033" ht="12.75" customHeight="1" x14ac:dyDescent="0.2"/>
    <row r="378037" ht="12.75" customHeight="1" x14ac:dyDescent="0.2"/>
    <row r="378041" ht="12.75" customHeight="1" x14ac:dyDescent="0.2"/>
    <row r="378045" ht="12.75" customHeight="1" x14ac:dyDescent="0.2"/>
    <row r="378049" ht="12.75" customHeight="1" x14ac:dyDescent="0.2"/>
    <row r="378053" ht="12.75" customHeight="1" x14ac:dyDescent="0.2"/>
    <row r="378057" ht="12.75" customHeight="1" x14ac:dyDescent="0.2"/>
    <row r="378061" ht="12.75" customHeight="1" x14ac:dyDescent="0.2"/>
    <row r="378065" ht="12.75" customHeight="1" x14ac:dyDescent="0.2"/>
    <row r="378069" ht="12.75" customHeight="1" x14ac:dyDescent="0.2"/>
    <row r="378073" ht="12.75" customHeight="1" x14ac:dyDescent="0.2"/>
    <row r="378077" ht="12.75" customHeight="1" x14ac:dyDescent="0.2"/>
    <row r="378081" ht="12.75" customHeight="1" x14ac:dyDescent="0.2"/>
    <row r="378085" ht="12.75" customHeight="1" x14ac:dyDescent="0.2"/>
    <row r="378089" ht="12.75" customHeight="1" x14ac:dyDescent="0.2"/>
    <row r="378093" ht="12.75" customHeight="1" x14ac:dyDescent="0.2"/>
    <row r="378097" ht="12.75" customHeight="1" x14ac:dyDescent="0.2"/>
    <row r="378101" ht="12.75" customHeight="1" x14ac:dyDescent="0.2"/>
    <row r="378105" ht="12.75" customHeight="1" x14ac:dyDescent="0.2"/>
    <row r="378109" ht="12.75" customHeight="1" x14ac:dyDescent="0.2"/>
    <row r="378113" ht="12.75" customHeight="1" x14ac:dyDescent="0.2"/>
    <row r="378117" ht="12.75" customHeight="1" x14ac:dyDescent="0.2"/>
    <row r="378121" ht="12.75" customHeight="1" x14ac:dyDescent="0.2"/>
    <row r="378125" ht="12.75" customHeight="1" x14ac:dyDescent="0.2"/>
    <row r="378129" ht="12.75" customHeight="1" x14ac:dyDescent="0.2"/>
    <row r="378133" ht="12.75" customHeight="1" x14ac:dyDescent="0.2"/>
    <row r="378137" ht="12.75" customHeight="1" x14ac:dyDescent="0.2"/>
    <row r="378141" ht="12.75" customHeight="1" x14ac:dyDescent="0.2"/>
    <row r="378145" ht="12.75" customHeight="1" x14ac:dyDescent="0.2"/>
    <row r="378149" ht="12.75" customHeight="1" x14ac:dyDescent="0.2"/>
    <row r="378153" ht="12.75" customHeight="1" x14ac:dyDescent="0.2"/>
    <row r="378157" ht="12.75" customHeight="1" x14ac:dyDescent="0.2"/>
    <row r="378161" ht="12.75" customHeight="1" x14ac:dyDescent="0.2"/>
    <row r="378165" ht="12.75" customHeight="1" x14ac:dyDescent="0.2"/>
    <row r="378169" ht="12.75" customHeight="1" x14ac:dyDescent="0.2"/>
    <row r="378173" ht="12.75" customHeight="1" x14ac:dyDescent="0.2"/>
    <row r="378177" ht="12.75" customHeight="1" x14ac:dyDescent="0.2"/>
    <row r="378181" ht="12.75" customHeight="1" x14ac:dyDescent="0.2"/>
    <row r="378185" ht="12.75" customHeight="1" x14ac:dyDescent="0.2"/>
    <row r="378189" ht="12.75" customHeight="1" x14ac:dyDescent="0.2"/>
    <row r="378193" ht="12.75" customHeight="1" x14ac:dyDescent="0.2"/>
    <row r="378197" ht="12.75" customHeight="1" x14ac:dyDescent="0.2"/>
    <row r="378201" ht="12.75" customHeight="1" x14ac:dyDescent="0.2"/>
    <row r="378205" ht="12.75" customHeight="1" x14ac:dyDescent="0.2"/>
    <row r="378209" ht="12.75" customHeight="1" x14ac:dyDescent="0.2"/>
    <row r="378213" ht="12.75" customHeight="1" x14ac:dyDescent="0.2"/>
    <row r="378217" ht="12.75" customHeight="1" x14ac:dyDescent="0.2"/>
    <row r="378221" ht="12.75" customHeight="1" x14ac:dyDescent="0.2"/>
    <row r="378225" ht="12.75" customHeight="1" x14ac:dyDescent="0.2"/>
    <row r="378229" ht="12.75" customHeight="1" x14ac:dyDescent="0.2"/>
    <row r="378233" ht="12.75" customHeight="1" x14ac:dyDescent="0.2"/>
    <row r="378237" ht="12.75" customHeight="1" x14ac:dyDescent="0.2"/>
    <row r="378241" ht="12.75" customHeight="1" x14ac:dyDescent="0.2"/>
    <row r="378245" ht="12.75" customHeight="1" x14ac:dyDescent="0.2"/>
    <row r="378249" ht="12.75" customHeight="1" x14ac:dyDescent="0.2"/>
    <row r="378253" ht="12.75" customHeight="1" x14ac:dyDescent="0.2"/>
    <row r="378257" ht="12.75" customHeight="1" x14ac:dyDescent="0.2"/>
    <row r="378261" ht="12.75" customHeight="1" x14ac:dyDescent="0.2"/>
    <row r="378265" ht="12.75" customHeight="1" x14ac:dyDescent="0.2"/>
    <row r="378269" ht="12.75" customHeight="1" x14ac:dyDescent="0.2"/>
    <row r="378273" ht="12.75" customHeight="1" x14ac:dyDescent="0.2"/>
    <row r="378277" ht="12.75" customHeight="1" x14ac:dyDescent="0.2"/>
    <row r="378281" ht="12.75" customHeight="1" x14ac:dyDescent="0.2"/>
    <row r="378285" ht="12.75" customHeight="1" x14ac:dyDescent="0.2"/>
    <row r="378289" ht="12.75" customHeight="1" x14ac:dyDescent="0.2"/>
    <row r="378293" ht="12.75" customHeight="1" x14ac:dyDescent="0.2"/>
    <row r="378297" ht="12.75" customHeight="1" x14ac:dyDescent="0.2"/>
    <row r="378301" ht="12.75" customHeight="1" x14ac:dyDescent="0.2"/>
    <row r="378305" ht="12.75" customHeight="1" x14ac:dyDescent="0.2"/>
    <row r="378309" ht="12.75" customHeight="1" x14ac:dyDescent="0.2"/>
    <row r="378313" ht="12.75" customHeight="1" x14ac:dyDescent="0.2"/>
    <row r="378317" ht="12.75" customHeight="1" x14ac:dyDescent="0.2"/>
    <row r="378321" ht="12.75" customHeight="1" x14ac:dyDescent="0.2"/>
    <row r="378325" ht="12.75" customHeight="1" x14ac:dyDescent="0.2"/>
    <row r="378329" ht="12.75" customHeight="1" x14ac:dyDescent="0.2"/>
    <row r="378333" ht="12.75" customHeight="1" x14ac:dyDescent="0.2"/>
    <row r="378337" ht="12.75" customHeight="1" x14ac:dyDescent="0.2"/>
    <row r="378341" ht="12.75" customHeight="1" x14ac:dyDescent="0.2"/>
    <row r="378345" ht="12.75" customHeight="1" x14ac:dyDescent="0.2"/>
    <row r="378349" ht="12.75" customHeight="1" x14ac:dyDescent="0.2"/>
    <row r="378353" ht="12.75" customHeight="1" x14ac:dyDescent="0.2"/>
    <row r="378357" ht="12.75" customHeight="1" x14ac:dyDescent="0.2"/>
    <row r="378361" ht="12.75" customHeight="1" x14ac:dyDescent="0.2"/>
    <row r="378365" ht="12.75" customHeight="1" x14ac:dyDescent="0.2"/>
    <row r="378369" ht="12.75" customHeight="1" x14ac:dyDescent="0.2"/>
    <row r="378373" ht="12.75" customHeight="1" x14ac:dyDescent="0.2"/>
    <row r="378377" ht="12.75" customHeight="1" x14ac:dyDescent="0.2"/>
    <row r="378381" ht="12.75" customHeight="1" x14ac:dyDescent="0.2"/>
    <row r="378385" ht="12.75" customHeight="1" x14ac:dyDescent="0.2"/>
    <row r="378389" ht="12.75" customHeight="1" x14ac:dyDescent="0.2"/>
    <row r="378393" ht="12.75" customHeight="1" x14ac:dyDescent="0.2"/>
    <row r="378397" ht="12.75" customHeight="1" x14ac:dyDescent="0.2"/>
    <row r="378401" ht="12.75" customHeight="1" x14ac:dyDescent="0.2"/>
    <row r="378405" ht="12.75" customHeight="1" x14ac:dyDescent="0.2"/>
    <row r="378409" ht="12.75" customHeight="1" x14ac:dyDescent="0.2"/>
    <row r="378413" ht="12.75" customHeight="1" x14ac:dyDescent="0.2"/>
    <row r="378417" ht="12.75" customHeight="1" x14ac:dyDescent="0.2"/>
    <row r="378421" ht="12.75" customHeight="1" x14ac:dyDescent="0.2"/>
    <row r="378425" ht="12.75" customHeight="1" x14ac:dyDescent="0.2"/>
    <row r="378429" ht="12.75" customHeight="1" x14ac:dyDescent="0.2"/>
    <row r="378433" ht="12.75" customHeight="1" x14ac:dyDescent="0.2"/>
    <row r="378437" ht="12.75" customHeight="1" x14ac:dyDescent="0.2"/>
    <row r="378441" ht="12.75" customHeight="1" x14ac:dyDescent="0.2"/>
    <row r="378445" ht="12.75" customHeight="1" x14ac:dyDescent="0.2"/>
    <row r="378449" ht="12.75" customHeight="1" x14ac:dyDescent="0.2"/>
    <row r="378453" ht="12.75" customHeight="1" x14ac:dyDescent="0.2"/>
    <row r="378457" ht="12.75" customHeight="1" x14ac:dyDescent="0.2"/>
    <row r="378461" ht="12.75" customHeight="1" x14ac:dyDescent="0.2"/>
    <row r="378465" ht="12.75" customHeight="1" x14ac:dyDescent="0.2"/>
    <row r="378469" ht="12.75" customHeight="1" x14ac:dyDescent="0.2"/>
    <row r="378473" ht="12.75" customHeight="1" x14ac:dyDescent="0.2"/>
    <row r="378477" ht="12.75" customHeight="1" x14ac:dyDescent="0.2"/>
    <row r="378481" ht="12.75" customHeight="1" x14ac:dyDescent="0.2"/>
    <row r="378485" ht="12.75" customHeight="1" x14ac:dyDescent="0.2"/>
    <row r="378489" ht="12.75" customHeight="1" x14ac:dyDescent="0.2"/>
    <row r="378493" ht="12.75" customHeight="1" x14ac:dyDescent="0.2"/>
    <row r="378497" ht="12.75" customHeight="1" x14ac:dyDescent="0.2"/>
    <row r="378501" ht="12.75" customHeight="1" x14ac:dyDescent="0.2"/>
    <row r="378505" ht="12.75" customHeight="1" x14ac:dyDescent="0.2"/>
    <row r="378509" ht="12.75" customHeight="1" x14ac:dyDescent="0.2"/>
    <row r="378513" ht="12.75" customHeight="1" x14ac:dyDescent="0.2"/>
    <row r="378517" ht="12.75" customHeight="1" x14ac:dyDescent="0.2"/>
    <row r="378521" ht="12.75" customHeight="1" x14ac:dyDescent="0.2"/>
    <row r="378525" ht="12.75" customHeight="1" x14ac:dyDescent="0.2"/>
    <row r="378529" ht="12.75" customHeight="1" x14ac:dyDescent="0.2"/>
    <row r="378533" ht="12.75" customHeight="1" x14ac:dyDescent="0.2"/>
    <row r="378537" ht="12.75" customHeight="1" x14ac:dyDescent="0.2"/>
    <row r="378541" ht="12.75" customHeight="1" x14ac:dyDescent="0.2"/>
    <row r="378545" ht="12.75" customHeight="1" x14ac:dyDescent="0.2"/>
    <row r="378549" ht="12.75" customHeight="1" x14ac:dyDescent="0.2"/>
    <row r="378553" ht="12.75" customHeight="1" x14ac:dyDescent="0.2"/>
    <row r="378557" ht="12.75" customHeight="1" x14ac:dyDescent="0.2"/>
    <row r="378561" ht="12.75" customHeight="1" x14ac:dyDescent="0.2"/>
    <row r="378565" ht="12.75" customHeight="1" x14ac:dyDescent="0.2"/>
    <row r="378569" ht="12.75" customHeight="1" x14ac:dyDescent="0.2"/>
    <row r="378573" ht="12.75" customHeight="1" x14ac:dyDescent="0.2"/>
    <row r="378577" ht="12.75" customHeight="1" x14ac:dyDescent="0.2"/>
    <row r="378581" ht="12.75" customHeight="1" x14ac:dyDescent="0.2"/>
    <row r="378585" ht="12.75" customHeight="1" x14ac:dyDescent="0.2"/>
    <row r="378589" ht="12.75" customHeight="1" x14ac:dyDescent="0.2"/>
    <row r="378593" ht="12.75" customHeight="1" x14ac:dyDescent="0.2"/>
    <row r="378597" ht="12.75" customHeight="1" x14ac:dyDescent="0.2"/>
    <row r="378601" ht="12.75" customHeight="1" x14ac:dyDescent="0.2"/>
    <row r="378605" ht="12.75" customHeight="1" x14ac:dyDescent="0.2"/>
    <row r="378609" ht="12.75" customHeight="1" x14ac:dyDescent="0.2"/>
    <row r="378613" ht="12.75" customHeight="1" x14ac:dyDescent="0.2"/>
    <row r="378617" ht="12.75" customHeight="1" x14ac:dyDescent="0.2"/>
    <row r="378621" ht="12.75" customHeight="1" x14ac:dyDescent="0.2"/>
    <row r="378625" ht="12.75" customHeight="1" x14ac:dyDescent="0.2"/>
    <row r="378629" ht="12.75" customHeight="1" x14ac:dyDescent="0.2"/>
    <row r="378633" ht="12.75" customHeight="1" x14ac:dyDescent="0.2"/>
    <row r="378637" ht="12.75" customHeight="1" x14ac:dyDescent="0.2"/>
    <row r="378641" ht="12.75" customHeight="1" x14ac:dyDescent="0.2"/>
    <row r="378645" ht="12.75" customHeight="1" x14ac:dyDescent="0.2"/>
    <row r="378649" ht="12.75" customHeight="1" x14ac:dyDescent="0.2"/>
    <row r="378653" ht="12.75" customHeight="1" x14ac:dyDescent="0.2"/>
    <row r="378657" ht="12.75" customHeight="1" x14ac:dyDescent="0.2"/>
    <row r="378661" ht="12.75" customHeight="1" x14ac:dyDescent="0.2"/>
    <row r="378665" ht="12.75" customHeight="1" x14ac:dyDescent="0.2"/>
    <row r="378669" ht="12.75" customHeight="1" x14ac:dyDescent="0.2"/>
    <row r="378673" ht="12.75" customHeight="1" x14ac:dyDescent="0.2"/>
    <row r="378677" ht="12.75" customHeight="1" x14ac:dyDescent="0.2"/>
    <row r="378681" ht="12.75" customHeight="1" x14ac:dyDescent="0.2"/>
    <row r="378685" ht="12.75" customHeight="1" x14ac:dyDescent="0.2"/>
    <row r="378689" ht="12.75" customHeight="1" x14ac:dyDescent="0.2"/>
    <row r="378693" ht="12.75" customHeight="1" x14ac:dyDescent="0.2"/>
    <row r="378697" ht="12.75" customHeight="1" x14ac:dyDescent="0.2"/>
    <row r="378701" ht="12.75" customHeight="1" x14ac:dyDescent="0.2"/>
    <row r="378705" ht="12.75" customHeight="1" x14ac:dyDescent="0.2"/>
    <row r="378709" ht="12.75" customHeight="1" x14ac:dyDescent="0.2"/>
    <row r="378713" ht="12.75" customHeight="1" x14ac:dyDescent="0.2"/>
    <row r="378717" ht="12.75" customHeight="1" x14ac:dyDescent="0.2"/>
    <row r="378721" ht="12.75" customHeight="1" x14ac:dyDescent="0.2"/>
    <row r="378725" ht="12.75" customHeight="1" x14ac:dyDescent="0.2"/>
    <row r="378729" ht="12.75" customHeight="1" x14ac:dyDescent="0.2"/>
    <row r="378733" ht="12.75" customHeight="1" x14ac:dyDescent="0.2"/>
    <row r="378737" ht="12.75" customHeight="1" x14ac:dyDescent="0.2"/>
    <row r="378741" ht="12.75" customHeight="1" x14ac:dyDescent="0.2"/>
    <row r="378745" ht="12.75" customHeight="1" x14ac:dyDescent="0.2"/>
    <row r="378749" ht="12.75" customHeight="1" x14ac:dyDescent="0.2"/>
    <row r="378753" ht="12.75" customHeight="1" x14ac:dyDescent="0.2"/>
    <row r="378757" ht="12.75" customHeight="1" x14ac:dyDescent="0.2"/>
    <row r="378761" ht="12.75" customHeight="1" x14ac:dyDescent="0.2"/>
    <row r="378765" ht="12.75" customHeight="1" x14ac:dyDescent="0.2"/>
    <row r="378769" ht="12.75" customHeight="1" x14ac:dyDescent="0.2"/>
    <row r="378773" ht="12.75" customHeight="1" x14ac:dyDescent="0.2"/>
    <row r="378777" ht="12.75" customHeight="1" x14ac:dyDescent="0.2"/>
    <row r="378781" ht="12.75" customHeight="1" x14ac:dyDescent="0.2"/>
    <row r="378785" ht="12.75" customHeight="1" x14ac:dyDescent="0.2"/>
    <row r="378789" ht="12.75" customHeight="1" x14ac:dyDescent="0.2"/>
    <row r="378793" ht="12.75" customHeight="1" x14ac:dyDescent="0.2"/>
    <row r="378797" ht="12.75" customHeight="1" x14ac:dyDescent="0.2"/>
    <row r="378801" ht="12.75" customHeight="1" x14ac:dyDescent="0.2"/>
    <row r="378805" ht="12.75" customHeight="1" x14ac:dyDescent="0.2"/>
    <row r="378809" ht="12.75" customHeight="1" x14ac:dyDescent="0.2"/>
    <row r="378813" ht="12.75" customHeight="1" x14ac:dyDescent="0.2"/>
    <row r="378817" ht="12.75" customHeight="1" x14ac:dyDescent="0.2"/>
    <row r="378821" ht="12.75" customHeight="1" x14ac:dyDescent="0.2"/>
    <row r="378825" ht="12.75" customHeight="1" x14ac:dyDescent="0.2"/>
    <row r="378829" ht="12.75" customHeight="1" x14ac:dyDescent="0.2"/>
    <row r="378833" ht="12.75" customHeight="1" x14ac:dyDescent="0.2"/>
    <row r="378837" ht="12.75" customHeight="1" x14ac:dyDescent="0.2"/>
    <row r="378841" ht="12.75" customHeight="1" x14ac:dyDescent="0.2"/>
    <row r="378845" ht="12.75" customHeight="1" x14ac:dyDescent="0.2"/>
    <row r="378849" ht="12.75" customHeight="1" x14ac:dyDescent="0.2"/>
    <row r="378853" ht="12.75" customHeight="1" x14ac:dyDescent="0.2"/>
    <row r="378857" ht="12.75" customHeight="1" x14ac:dyDescent="0.2"/>
    <row r="378861" ht="12.75" customHeight="1" x14ac:dyDescent="0.2"/>
    <row r="378865" ht="12.75" customHeight="1" x14ac:dyDescent="0.2"/>
    <row r="378869" ht="12.75" customHeight="1" x14ac:dyDescent="0.2"/>
    <row r="378873" ht="12.75" customHeight="1" x14ac:dyDescent="0.2"/>
    <row r="378877" ht="12.75" customHeight="1" x14ac:dyDescent="0.2"/>
    <row r="378881" ht="12.75" customHeight="1" x14ac:dyDescent="0.2"/>
    <row r="378885" ht="12.75" customHeight="1" x14ac:dyDescent="0.2"/>
    <row r="378889" ht="12.75" customHeight="1" x14ac:dyDescent="0.2"/>
    <row r="378893" ht="12.75" customHeight="1" x14ac:dyDescent="0.2"/>
    <row r="378897" ht="12.75" customHeight="1" x14ac:dyDescent="0.2"/>
    <row r="378901" ht="12.75" customHeight="1" x14ac:dyDescent="0.2"/>
    <row r="378905" ht="12.75" customHeight="1" x14ac:dyDescent="0.2"/>
    <row r="378909" ht="12.75" customHeight="1" x14ac:dyDescent="0.2"/>
    <row r="378913" ht="12.75" customHeight="1" x14ac:dyDescent="0.2"/>
    <row r="378917" ht="12.75" customHeight="1" x14ac:dyDescent="0.2"/>
    <row r="378921" ht="12.75" customHeight="1" x14ac:dyDescent="0.2"/>
    <row r="378925" ht="12.75" customHeight="1" x14ac:dyDescent="0.2"/>
    <row r="378929" ht="12.75" customHeight="1" x14ac:dyDescent="0.2"/>
    <row r="378933" ht="12.75" customHeight="1" x14ac:dyDescent="0.2"/>
    <row r="378937" ht="12.75" customHeight="1" x14ac:dyDescent="0.2"/>
    <row r="378941" ht="12.75" customHeight="1" x14ac:dyDescent="0.2"/>
    <row r="378945" ht="12.75" customHeight="1" x14ac:dyDescent="0.2"/>
    <row r="378949" ht="12.75" customHeight="1" x14ac:dyDescent="0.2"/>
    <row r="378953" ht="12.75" customHeight="1" x14ac:dyDescent="0.2"/>
    <row r="378957" ht="12.75" customHeight="1" x14ac:dyDescent="0.2"/>
    <row r="378961" ht="12.75" customHeight="1" x14ac:dyDescent="0.2"/>
    <row r="378965" ht="12.75" customHeight="1" x14ac:dyDescent="0.2"/>
    <row r="378969" ht="12.75" customHeight="1" x14ac:dyDescent="0.2"/>
    <row r="378973" ht="12.75" customHeight="1" x14ac:dyDescent="0.2"/>
    <row r="378977" ht="12.75" customHeight="1" x14ac:dyDescent="0.2"/>
    <row r="378981" ht="12.75" customHeight="1" x14ac:dyDescent="0.2"/>
    <row r="378985" ht="12.75" customHeight="1" x14ac:dyDescent="0.2"/>
    <row r="378989" ht="12.75" customHeight="1" x14ac:dyDescent="0.2"/>
    <row r="378993" ht="12.75" customHeight="1" x14ac:dyDescent="0.2"/>
    <row r="378997" ht="12.75" customHeight="1" x14ac:dyDescent="0.2"/>
    <row r="379001" ht="12.75" customHeight="1" x14ac:dyDescent="0.2"/>
    <row r="379005" ht="12.75" customHeight="1" x14ac:dyDescent="0.2"/>
    <row r="379009" ht="12.75" customHeight="1" x14ac:dyDescent="0.2"/>
    <row r="379013" ht="12.75" customHeight="1" x14ac:dyDescent="0.2"/>
    <row r="379017" ht="12.75" customHeight="1" x14ac:dyDescent="0.2"/>
    <row r="379021" ht="12.75" customHeight="1" x14ac:dyDescent="0.2"/>
    <row r="379025" ht="12.75" customHeight="1" x14ac:dyDescent="0.2"/>
    <row r="379029" ht="12.75" customHeight="1" x14ac:dyDescent="0.2"/>
    <row r="379033" ht="12.75" customHeight="1" x14ac:dyDescent="0.2"/>
    <row r="379037" ht="12.75" customHeight="1" x14ac:dyDescent="0.2"/>
    <row r="379041" ht="12.75" customHeight="1" x14ac:dyDescent="0.2"/>
    <row r="379045" ht="12.75" customHeight="1" x14ac:dyDescent="0.2"/>
    <row r="379049" ht="12.75" customHeight="1" x14ac:dyDescent="0.2"/>
    <row r="379053" ht="12.75" customHeight="1" x14ac:dyDescent="0.2"/>
    <row r="379057" ht="12.75" customHeight="1" x14ac:dyDescent="0.2"/>
    <row r="379061" ht="12.75" customHeight="1" x14ac:dyDescent="0.2"/>
    <row r="379065" ht="12.75" customHeight="1" x14ac:dyDescent="0.2"/>
    <row r="379069" ht="12.75" customHeight="1" x14ac:dyDescent="0.2"/>
    <row r="379073" ht="12.75" customHeight="1" x14ac:dyDescent="0.2"/>
    <row r="379077" ht="12.75" customHeight="1" x14ac:dyDescent="0.2"/>
    <row r="379081" ht="12.75" customHeight="1" x14ac:dyDescent="0.2"/>
    <row r="379085" ht="12.75" customHeight="1" x14ac:dyDescent="0.2"/>
    <row r="379089" ht="12.75" customHeight="1" x14ac:dyDescent="0.2"/>
    <row r="379093" ht="12.75" customHeight="1" x14ac:dyDescent="0.2"/>
    <row r="379097" ht="12.75" customHeight="1" x14ac:dyDescent="0.2"/>
    <row r="379101" ht="12.75" customHeight="1" x14ac:dyDescent="0.2"/>
    <row r="379105" ht="12.75" customHeight="1" x14ac:dyDescent="0.2"/>
    <row r="379109" ht="12.75" customHeight="1" x14ac:dyDescent="0.2"/>
    <row r="379113" ht="12.75" customHeight="1" x14ac:dyDescent="0.2"/>
    <row r="379117" ht="12.75" customHeight="1" x14ac:dyDescent="0.2"/>
    <row r="379121" ht="12.75" customHeight="1" x14ac:dyDescent="0.2"/>
    <row r="379125" ht="12.75" customHeight="1" x14ac:dyDescent="0.2"/>
    <row r="379129" ht="12.75" customHeight="1" x14ac:dyDescent="0.2"/>
    <row r="379133" ht="12.75" customHeight="1" x14ac:dyDescent="0.2"/>
    <row r="379137" ht="12.75" customHeight="1" x14ac:dyDescent="0.2"/>
    <row r="379141" ht="12.75" customHeight="1" x14ac:dyDescent="0.2"/>
    <row r="379145" ht="12.75" customHeight="1" x14ac:dyDescent="0.2"/>
    <row r="379149" ht="12.75" customHeight="1" x14ac:dyDescent="0.2"/>
    <row r="379153" ht="12.75" customHeight="1" x14ac:dyDescent="0.2"/>
    <row r="379157" ht="12.75" customHeight="1" x14ac:dyDescent="0.2"/>
    <row r="379161" ht="12.75" customHeight="1" x14ac:dyDescent="0.2"/>
    <row r="379165" ht="12.75" customHeight="1" x14ac:dyDescent="0.2"/>
    <row r="379169" ht="12.75" customHeight="1" x14ac:dyDescent="0.2"/>
    <row r="379173" ht="12.75" customHeight="1" x14ac:dyDescent="0.2"/>
    <row r="379177" ht="12.75" customHeight="1" x14ac:dyDescent="0.2"/>
    <row r="379181" ht="12.75" customHeight="1" x14ac:dyDescent="0.2"/>
    <row r="379185" ht="12.75" customHeight="1" x14ac:dyDescent="0.2"/>
    <row r="379189" ht="12.75" customHeight="1" x14ac:dyDescent="0.2"/>
    <row r="379193" ht="12.75" customHeight="1" x14ac:dyDescent="0.2"/>
    <row r="379197" ht="12.75" customHeight="1" x14ac:dyDescent="0.2"/>
    <row r="379201" ht="12.75" customHeight="1" x14ac:dyDescent="0.2"/>
    <row r="379205" ht="12.75" customHeight="1" x14ac:dyDescent="0.2"/>
    <row r="379209" ht="12.75" customHeight="1" x14ac:dyDescent="0.2"/>
    <row r="379213" ht="12.75" customHeight="1" x14ac:dyDescent="0.2"/>
    <row r="379217" ht="12.75" customHeight="1" x14ac:dyDescent="0.2"/>
    <row r="379221" ht="12.75" customHeight="1" x14ac:dyDescent="0.2"/>
    <row r="379225" ht="12.75" customHeight="1" x14ac:dyDescent="0.2"/>
    <row r="379229" ht="12.75" customHeight="1" x14ac:dyDescent="0.2"/>
    <row r="379233" ht="12.75" customHeight="1" x14ac:dyDescent="0.2"/>
    <row r="379237" ht="12.75" customHeight="1" x14ac:dyDescent="0.2"/>
    <row r="379241" ht="12.75" customHeight="1" x14ac:dyDescent="0.2"/>
    <row r="379245" ht="12.75" customHeight="1" x14ac:dyDescent="0.2"/>
    <row r="379249" ht="12.75" customHeight="1" x14ac:dyDescent="0.2"/>
    <row r="379253" ht="12.75" customHeight="1" x14ac:dyDescent="0.2"/>
    <row r="379257" ht="12.75" customHeight="1" x14ac:dyDescent="0.2"/>
    <row r="379261" ht="12.75" customHeight="1" x14ac:dyDescent="0.2"/>
    <row r="379265" ht="12.75" customHeight="1" x14ac:dyDescent="0.2"/>
    <row r="379269" ht="12.75" customHeight="1" x14ac:dyDescent="0.2"/>
    <row r="379273" ht="12.75" customHeight="1" x14ac:dyDescent="0.2"/>
    <row r="379277" ht="12.75" customHeight="1" x14ac:dyDescent="0.2"/>
    <row r="379281" ht="12.75" customHeight="1" x14ac:dyDescent="0.2"/>
    <row r="379285" ht="12.75" customHeight="1" x14ac:dyDescent="0.2"/>
    <row r="379289" ht="12.75" customHeight="1" x14ac:dyDescent="0.2"/>
    <row r="379293" ht="12.75" customHeight="1" x14ac:dyDescent="0.2"/>
    <row r="379297" ht="12.75" customHeight="1" x14ac:dyDescent="0.2"/>
    <row r="379301" ht="12.75" customHeight="1" x14ac:dyDescent="0.2"/>
    <row r="379305" ht="12.75" customHeight="1" x14ac:dyDescent="0.2"/>
    <row r="379309" ht="12.75" customHeight="1" x14ac:dyDescent="0.2"/>
    <row r="379313" ht="12.75" customHeight="1" x14ac:dyDescent="0.2"/>
    <row r="379317" ht="12.75" customHeight="1" x14ac:dyDescent="0.2"/>
    <row r="379321" ht="12.75" customHeight="1" x14ac:dyDescent="0.2"/>
    <row r="379325" ht="12.75" customHeight="1" x14ac:dyDescent="0.2"/>
    <row r="379329" ht="12.75" customHeight="1" x14ac:dyDescent="0.2"/>
    <row r="379333" ht="12.75" customHeight="1" x14ac:dyDescent="0.2"/>
    <row r="379337" ht="12.75" customHeight="1" x14ac:dyDescent="0.2"/>
    <row r="379341" ht="12.75" customHeight="1" x14ac:dyDescent="0.2"/>
    <row r="379345" ht="12.75" customHeight="1" x14ac:dyDescent="0.2"/>
    <row r="379349" ht="12.75" customHeight="1" x14ac:dyDescent="0.2"/>
    <row r="379353" ht="12.75" customHeight="1" x14ac:dyDescent="0.2"/>
    <row r="379357" ht="12.75" customHeight="1" x14ac:dyDescent="0.2"/>
    <row r="379361" ht="12.75" customHeight="1" x14ac:dyDescent="0.2"/>
    <row r="379365" ht="12.75" customHeight="1" x14ac:dyDescent="0.2"/>
    <row r="379369" ht="12.75" customHeight="1" x14ac:dyDescent="0.2"/>
    <row r="379373" ht="12.75" customHeight="1" x14ac:dyDescent="0.2"/>
    <row r="379377" ht="12.75" customHeight="1" x14ac:dyDescent="0.2"/>
    <row r="379381" ht="12.75" customHeight="1" x14ac:dyDescent="0.2"/>
    <row r="379385" ht="12.75" customHeight="1" x14ac:dyDescent="0.2"/>
    <row r="379389" ht="12.75" customHeight="1" x14ac:dyDescent="0.2"/>
    <row r="379393" ht="12.75" customHeight="1" x14ac:dyDescent="0.2"/>
    <row r="379397" ht="12.75" customHeight="1" x14ac:dyDescent="0.2"/>
    <row r="379401" ht="12.75" customHeight="1" x14ac:dyDescent="0.2"/>
    <row r="379405" ht="12.75" customHeight="1" x14ac:dyDescent="0.2"/>
    <row r="379409" ht="12.75" customHeight="1" x14ac:dyDescent="0.2"/>
    <row r="379413" ht="12.75" customHeight="1" x14ac:dyDescent="0.2"/>
    <row r="379417" ht="12.75" customHeight="1" x14ac:dyDescent="0.2"/>
    <row r="379421" ht="12.75" customHeight="1" x14ac:dyDescent="0.2"/>
    <row r="379425" ht="12.75" customHeight="1" x14ac:dyDescent="0.2"/>
    <row r="379429" ht="12.75" customHeight="1" x14ac:dyDescent="0.2"/>
    <row r="379433" ht="12.75" customHeight="1" x14ac:dyDescent="0.2"/>
    <row r="379437" ht="12.75" customHeight="1" x14ac:dyDescent="0.2"/>
    <row r="379441" ht="12.75" customHeight="1" x14ac:dyDescent="0.2"/>
    <row r="379445" ht="12.75" customHeight="1" x14ac:dyDescent="0.2"/>
    <row r="379449" ht="12.75" customHeight="1" x14ac:dyDescent="0.2"/>
    <row r="379453" ht="12.75" customHeight="1" x14ac:dyDescent="0.2"/>
    <row r="379457" ht="12.75" customHeight="1" x14ac:dyDescent="0.2"/>
    <row r="379461" ht="12.75" customHeight="1" x14ac:dyDescent="0.2"/>
    <row r="379465" ht="12.75" customHeight="1" x14ac:dyDescent="0.2"/>
    <row r="379469" ht="12.75" customHeight="1" x14ac:dyDescent="0.2"/>
    <row r="379473" ht="12.75" customHeight="1" x14ac:dyDescent="0.2"/>
    <row r="379477" ht="12.75" customHeight="1" x14ac:dyDescent="0.2"/>
    <row r="379481" ht="12.75" customHeight="1" x14ac:dyDescent="0.2"/>
    <row r="379485" ht="12.75" customHeight="1" x14ac:dyDescent="0.2"/>
    <row r="379489" ht="12.75" customHeight="1" x14ac:dyDescent="0.2"/>
    <row r="379493" ht="12.75" customHeight="1" x14ac:dyDescent="0.2"/>
    <row r="379497" ht="12.75" customHeight="1" x14ac:dyDescent="0.2"/>
    <row r="379501" ht="12.75" customHeight="1" x14ac:dyDescent="0.2"/>
    <row r="379505" ht="12.75" customHeight="1" x14ac:dyDescent="0.2"/>
    <row r="379509" ht="12.75" customHeight="1" x14ac:dyDescent="0.2"/>
    <row r="379513" ht="12.75" customHeight="1" x14ac:dyDescent="0.2"/>
    <row r="379517" ht="12.75" customHeight="1" x14ac:dyDescent="0.2"/>
    <row r="379521" ht="12.75" customHeight="1" x14ac:dyDescent="0.2"/>
    <row r="379525" ht="12.75" customHeight="1" x14ac:dyDescent="0.2"/>
    <row r="379529" ht="12.75" customHeight="1" x14ac:dyDescent="0.2"/>
    <row r="379533" ht="12.75" customHeight="1" x14ac:dyDescent="0.2"/>
    <row r="379537" ht="12.75" customHeight="1" x14ac:dyDescent="0.2"/>
    <row r="379541" ht="12.75" customHeight="1" x14ac:dyDescent="0.2"/>
    <row r="379545" ht="12.75" customHeight="1" x14ac:dyDescent="0.2"/>
    <row r="379549" ht="12.75" customHeight="1" x14ac:dyDescent="0.2"/>
    <row r="379553" ht="12.75" customHeight="1" x14ac:dyDescent="0.2"/>
    <row r="379557" ht="12.75" customHeight="1" x14ac:dyDescent="0.2"/>
    <row r="379561" ht="12.75" customHeight="1" x14ac:dyDescent="0.2"/>
    <row r="379565" ht="12.75" customHeight="1" x14ac:dyDescent="0.2"/>
    <row r="379569" ht="12.75" customHeight="1" x14ac:dyDescent="0.2"/>
    <row r="379573" ht="12.75" customHeight="1" x14ac:dyDescent="0.2"/>
    <row r="379577" ht="12.75" customHeight="1" x14ac:dyDescent="0.2"/>
    <row r="379581" ht="12.75" customHeight="1" x14ac:dyDescent="0.2"/>
    <row r="379585" ht="12.75" customHeight="1" x14ac:dyDescent="0.2"/>
    <row r="379589" ht="12.75" customHeight="1" x14ac:dyDescent="0.2"/>
    <row r="379593" ht="12.75" customHeight="1" x14ac:dyDescent="0.2"/>
    <row r="379597" ht="12.75" customHeight="1" x14ac:dyDescent="0.2"/>
    <row r="379601" ht="12.75" customHeight="1" x14ac:dyDescent="0.2"/>
    <row r="379605" ht="12.75" customHeight="1" x14ac:dyDescent="0.2"/>
    <row r="379609" ht="12.75" customHeight="1" x14ac:dyDescent="0.2"/>
    <row r="379613" ht="12.75" customHeight="1" x14ac:dyDescent="0.2"/>
    <row r="379617" ht="12.75" customHeight="1" x14ac:dyDescent="0.2"/>
    <row r="379621" ht="12.75" customHeight="1" x14ac:dyDescent="0.2"/>
    <row r="379625" ht="12.75" customHeight="1" x14ac:dyDescent="0.2"/>
    <row r="379629" ht="12.75" customHeight="1" x14ac:dyDescent="0.2"/>
    <row r="379633" ht="12.75" customHeight="1" x14ac:dyDescent="0.2"/>
    <row r="379637" ht="12.75" customHeight="1" x14ac:dyDescent="0.2"/>
    <row r="379641" ht="12.75" customHeight="1" x14ac:dyDescent="0.2"/>
    <row r="379645" ht="12.75" customHeight="1" x14ac:dyDescent="0.2"/>
    <row r="379649" ht="12.75" customHeight="1" x14ac:dyDescent="0.2"/>
    <row r="379653" ht="12.75" customHeight="1" x14ac:dyDescent="0.2"/>
    <row r="379657" ht="12.75" customHeight="1" x14ac:dyDescent="0.2"/>
    <row r="379661" ht="12.75" customHeight="1" x14ac:dyDescent="0.2"/>
    <row r="379665" ht="12.75" customHeight="1" x14ac:dyDescent="0.2"/>
    <row r="379669" ht="12.75" customHeight="1" x14ac:dyDescent="0.2"/>
    <row r="379673" ht="12.75" customHeight="1" x14ac:dyDescent="0.2"/>
    <row r="379677" ht="12.75" customHeight="1" x14ac:dyDescent="0.2"/>
    <row r="379681" ht="12.75" customHeight="1" x14ac:dyDescent="0.2"/>
    <row r="379685" ht="12.75" customHeight="1" x14ac:dyDescent="0.2"/>
    <row r="379689" ht="12.75" customHeight="1" x14ac:dyDescent="0.2"/>
    <row r="379693" ht="12.75" customHeight="1" x14ac:dyDescent="0.2"/>
    <row r="379697" ht="12.75" customHeight="1" x14ac:dyDescent="0.2"/>
    <row r="379701" ht="12.75" customHeight="1" x14ac:dyDescent="0.2"/>
    <row r="379705" ht="12.75" customHeight="1" x14ac:dyDescent="0.2"/>
    <row r="379709" ht="12.75" customHeight="1" x14ac:dyDescent="0.2"/>
    <row r="379713" ht="12.75" customHeight="1" x14ac:dyDescent="0.2"/>
    <row r="379717" ht="12.75" customHeight="1" x14ac:dyDescent="0.2"/>
    <row r="379721" ht="12.75" customHeight="1" x14ac:dyDescent="0.2"/>
    <row r="379725" ht="12.75" customHeight="1" x14ac:dyDescent="0.2"/>
    <row r="379729" ht="12.75" customHeight="1" x14ac:dyDescent="0.2"/>
    <row r="379733" ht="12.75" customHeight="1" x14ac:dyDescent="0.2"/>
    <row r="379737" ht="12.75" customHeight="1" x14ac:dyDescent="0.2"/>
    <row r="379741" ht="12.75" customHeight="1" x14ac:dyDescent="0.2"/>
    <row r="379745" ht="12.75" customHeight="1" x14ac:dyDescent="0.2"/>
    <row r="379749" ht="12.75" customHeight="1" x14ac:dyDescent="0.2"/>
    <row r="379753" ht="12.75" customHeight="1" x14ac:dyDescent="0.2"/>
    <row r="379757" ht="12.75" customHeight="1" x14ac:dyDescent="0.2"/>
    <row r="379761" ht="12.75" customHeight="1" x14ac:dyDescent="0.2"/>
    <row r="379765" ht="12.75" customHeight="1" x14ac:dyDescent="0.2"/>
    <row r="379769" ht="12.75" customHeight="1" x14ac:dyDescent="0.2"/>
    <row r="379773" ht="12.75" customHeight="1" x14ac:dyDescent="0.2"/>
    <row r="379777" ht="12.75" customHeight="1" x14ac:dyDescent="0.2"/>
    <row r="379781" ht="12.75" customHeight="1" x14ac:dyDescent="0.2"/>
    <row r="379785" ht="12.75" customHeight="1" x14ac:dyDescent="0.2"/>
    <row r="379789" ht="12.75" customHeight="1" x14ac:dyDescent="0.2"/>
    <row r="379793" ht="12.75" customHeight="1" x14ac:dyDescent="0.2"/>
    <row r="379797" ht="12.75" customHeight="1" x14ac:dyDescent="0.2"/>
    <row r="379801" ht="12.75" customHeight="1" x14ac:dyDescent="0.2"/>
    <row r="379805" ht="12.75" customHeight="1" x14ac:dyDescent="0.2"/>
    <row r="379809" ht="12.75" customHeight="1" x14ac:dyDescent="0.2"/>
    <row r="379813" ht="12.75" customHeight="1" x14ac:dyDescent="0.2"/>
    <row r="379817" ht="12.75" customHeight="1" x14ac:dyDescent="0.2"/>
    <row r="379821" ht="12.75" customHeight="1" x14ac:dyDescent="0.2"/>
    <row r="379825" ht="12.75" customHeight="1" x14ac:dyDescent="0.2"/>
    <row r="379829" ht="12.75" customHeight="1" x14ac:dyDescent="0.2"/>
    <row r="379833" ht="12.75" customHeight="1" x14ac:dyDescent="0.2"/>
    <row r="379837" ht="12.75" customHeight="1" x14ac:dyDescent="0.2"/>
    <row r="379841" ht="12.75" customHeight="1" x14ac:dyDescent="0.2"/>
    <row r="379845" ht="12.75" customHeight="1" x14ac:dyDescent="0.2"/>
    <row r="379849" ht="12.75" customHeight="1" x14ac:dyDescent="0.2"/>
    <row r="379853" ht="12.75" customHeight="1" x14ac:dyDescent="0.2"/>
    <row r="379857" ht="12.75" customHeight="1" x14ac:dyDescent="0.2"/>
    <row r="379861" ht="12.75" customHeight="1" x14ac:dyDescent="0.2"/>
    <row r="379865" ht="12.75" customHeight="1" x14ac:dyDescent="0.2"/>
    <row r="379869" ht="12.75" customHeight="1" x14ac:dyDescent="0.2"/>
    <row r="379873" ht="12.75" customHeight="1" x14ac:dyDescent="0.2"/>
    <row r="379877" ht="12.75" customHeight="1" x14ac:dyDescent="0.2"/>
    <row r="379881" ht="12.75" customHeight="1" x14ac:dyDescent="0.2"/>
    <row r="379885" ht="12.75" customHeight="1" x14ac:dyDescent="0.2"/>
    <row r="379889" ht="12.75" customHeight="1" x14ac:dyDescent="0.2"/>
    <row r="379893" ht="12.75" customHeight="1" x14ac:dyDescent="0.2"/>
    <row r="379897" ht="12.75" customHeight="1" x14ac:dyDescent="0.2"/>
    <row r="379901" ht="12.75" customHeight="1" x14ac:dyDescent="0.2"/>
    <row r="379905" ht="12.75" customHeight="1" x14ac:dyDescent="0.2"/>
    <row r="379909" ht="12.75" customHeight="1" x14ac:dyDescent="0.2"/>
    <row r="379913" ht="12.75" customHeight="1" x14ac:dyDescent="0.2"/>
    <row r="379917" ht="12.75" customHeight="1" x14ac:dyDescent="0.2"/>
    <row r="379921" ht="12.75" customHeight="1" x14ac:dyDescent="0.2"/>
    <row r="379925" ht="12.75" customHeight="1" x14ac:dyDescent="0.2"/>
    <row r="379929" ht="12.75" customHeight="1" x14ac:dyDescent="0.2"/>
    <row r="379933" ht="12.75" customHeight="1" x14ac:dyDescent="0.2"/>
    <row r="379937" ht="12.75" customHeight="1" x14ac:dyDescent="0.2"/>
    <row r="379941" ht="12.75" customHeight="1" x14ac:dyDescent="0.2"/>
    <row r="379945" ht="12.75" customHeight="1" x14ac:dyDescent="0.2"/>
    <row r="379949" ht="12.75" customHeight="1" x14ac:dyDescent="0.2"/>
    <row r="379953" ht="12.75" customHeight="1" x14ac:dyDescent="0.2"/>
    <row r="379957" ht="12.75" customHeight="1" x14ac:dyDescent="0.2"/>
    <row r="379961" ht="12.75" customHeight="1" x14ac:dyDescent="0.2"/>
    <row r="379965" ht="12.75" customHeight="1" x14ac:dyDescent="0.2"/>
    <row r="379969" ht="12.75" customHeight="1" x14ac:dyDescent="0.2"/>
    <row r="379973" ht="12.75" customHeight="1" x14ac:dyDescent="0.2"/>
    <row r="379977" ht="12.75" customHeight="1" x14ac:dyDescent="0.2"/>
    <row r="379981" ht="12.75" customHeight="1" x14ac:dyDescent="0.2"/>
    <row r="379985" ht="12.75" customHeight="1" x14ac:dyDescent="0.2"/>
    <row r="379989" ht="12.75" customHeight="1" x14ac:dyDescent="0.2"/>
    <row r="379993" ht="12.75" customHeight="1" x14ac:dyDescent="0.2"/>
    <row r="379997" ht="12.75" customHeight="1" x14ac:dyDescent="0.2"/>
    <row r="380001" ht="12.75" customHeight="1" x14ac:dyDescent="0.2"/>
    <row r="380005" ht="12.75" customHeight="1" x14ac:dyDescent="0.2"/>
    <row r="380009" ht="12.75" customHeight="1" x14ac:dyDescent="0.2"/>
    <row r="380013" ht="12.75" customHeight="1" x14ac:dyDescent="0.2"/>
    <row r="380017" ht="12.75" customHeight="1" x14ac:dyDescent="0.2"/>
    <row r="380021" ht="12.75" customHeight="1" x14ac:dyDescent="0.2"/>
    <row r="380025" ht="12.75" customHeight="1" x14ac:dyDescent="0.2"/>
    <row r="380029" ht="12.75" customHeight="1" x14ac:dyDescent="0.2"/>
    <row r="380033" ht="12.75" customHeight="1" x14ac:dyDescent="0.2"/>
    <row r="380037" ht="12.75" customHeight="1" x14ac:dyDescent="0.2"/>
    <row r="380041" ht="12.75" customHeight="1" x14ac:dyDescent="0.2"/>
    <row r="380045" ht="12.75" customHeight="1" x14ac:dyDescent="0.2"/>
    <row r="380049" ht="12.75" customHeight="1" x14ac:dyDescent="0.2"/>
    <row r="380053" ht="12.75" customHeight="1" x14ac:dyDescent="0.2"/>
    <row r="380057" ht="12.75" customHeight="1" x14ac:dyDescent="0.2"/>
    <row r="380061" ht="12.75" customHeight="1" x14ac:dyDescent="0.2"/>
    <row r="380065" ht="12.75" customHeight="1" x14ac:dyDescent="0.2"/>
    <row r="380069" ht="12.75" customHeight="1" x14ac:dyDescent="0.2"/>
    <row r="380073" ht="12.75" customHeight="1" x14ac:dyDescent="0.2"/>
    <row r="380077" ht="12.75" customHeight="1" x14ac:dyDescent="0.2"/>
    <row r="380081" ht="12.75" customHeight="1" x14ac:dyDescent="0.2"/>
    <row r="380085" ht="12.75" customHeight="1" x14ac:dyDescent="0.2"/>
    <row r="380089" ht="12.75" customHeight="1" x14ac:dyDescent="0.2"/>
    <row r="380093" ht="12.75" customHeight="1" x14ac:dyDescent="0.2"/>
    <row r="380097" ht="12.75" customHeight="1" x14ac:dyDescent="0.2"/>
    <row r="380101" ht="12.75" customHeight="1" x14ac:dyDescent="0.2"/>
    <row r="380105" ht="12.75" customHeight="1" x14ac:dyDescent="0.2"/>
    <row r="380109" ht="12.75" customHeight="1" x14ac:dyDescent="0.2"/>
    <row r="380113" ht="12.75" customHeight="1" x14ac:dyDescent="0.2"/>
    <row r="380117" ht="12.75" customHeight="1" x14ac:dyDescent="0.2"/>
    <row r="380121" ht="12.75" customHeight="1" x14ac:dyDescent="0.2"/>
    <row r="380125" ht="12.75" customHeight="1" x14ac:dyDescent="0.2"/>
    <row r="380129" ht="12.75" customHeight="1" x14ac:dyDescent="0.2"/>
    <row r="380133" ht="12.75" customHeight="1" x14ac:dyDescent="0.2"/>
    <row r="380137" ht="12.75" customHeight="1" x14ac:dyDescent="0.2"/>
    <row r="380141" ht="12.75" customHeight="1" x14ac:dyDescent="0.2"/>
    <row r="380145" ht="12.75" customHeight="1" x14ac:dyDescent="0.2"/>
    <row r="380149" ht="12.75" customHeight="1" x14ac:dyDescent="0.2"/>
    <row r="380153" ht="12.75" customHeight="1" x14ac:dyDescent="0.2"/>
    <row r="380157" ht="12.75" customHeight="1" x14ac:dyDescent="0.2"/>
    <row r="380161" ht="12.75" customHeight="1" x14ac:dyDescent="0.2"/>
    <row r="380165" ht="12.75" customHeight="1" x14ac:dyDescent="0.2"/>
    <row r="380169" ht="12.75" customHeight="1" x14ac:dyDescent="0.2"/>
    <row r="380173" ht="12.75" customHeight="1" x14ac:dyDescent="0.2"/>
    <row r="380177" ht="12.75" customHeight="1" x14ac:dyDescent="0.2"/>
    <row r="380181" ht="12.75" customHeight="1" x14ac:dyDescent="0.2"/>
    <row r="380185" ht="12.75" customHeight="1" x14ac:dyDescent="0.2"/>
    <row r="380189" ht="12.75" customHeight="1" x14ac:dyDescent="0.2"/>
    <row r="380193" ht="12.75" customHeight="1" x14ac:dyDescent="0.2"/>
    <row r="380197" ht="12.75" customHeight="1" x14ac:dyDescent="0.2"/>
    <row r="380201" ht="12.75" customHeight="1" x14ac:dyDescent="0.2"/>
    <row r="380205" ht="12.75" customHeight="1" x14ac:dyDescent="0.2"/>
    <row r="380209" ht="12.75" customHeight="1" x14ac:dyDescent="0.2"/>
    <row r="380213" ht="12.75" customHeight="1" x14ac:dyDescent="0.2"/>
    <row r="380217" ht="12.75" customHeight="1" x14ac:dyDescent="0.2"/>
    <row r="380221" ht="12.75" customHeight="1" x14ac:dyDescent="0.2"/>
    <row r="380225" ht="12.75" customHeight="1" x14ac:dyDescent="0.2"/>
    <row r="380229" ht="12.75" customHeight="1" x14ac:dyDescent="0.2"/>
    <row r="380233" ht="12.75" customHeight="1" x14ac:dyDescent="0.2"/>
    <row r="380237" ht="12.75" customHeight="1" x14ac:dyDescent="0.2"/>
    <row r="380241" ht="12.75" customHeight="1" x14ac:dyDescent="0.2"/>
    <row r="380245" ht="12.75" customHeight="1" x14ac:dyDescent="0.2"/>
    <row r="380249" ht="12.75" customHeight="1" x14ac:dyDescent="0.2"/>
    <row r="380253" ht="12.75" customHeight="1" x14ac:dyDescent="0.2"/>
    <row r="380257" ht="12.75" customHeight="1" x14ac:dyDescent="0.2"/>
    <row r="380261" ht="12.75" customHeight="1" x14ac:dyDescent="0.2"/>
    <row r="380265" ht="12.75" customHeight="1" x14ac:dyDescent="0.2"/>
    <row r="380269" ht="12.75" customHeight="1" x14ac:dyDescent="0.2"/>
    <row r="380273" ht="12.75" customHeight="1" x14ac:dyDescent="0.2"/>
    <row r="380277" ht="12.75" customHeight="1" x14ac:dyDescent="0.2"/>
    <row r="380281" ht="12.75" customHeight="1" x14ac:dyDescent="0.2"/>
    <row r="380285" ht="12.75" customHeight="1" x14ac:dyDescent="0.2"/>
    <row r="380289" ht="12.75" customHeight="1" x14ac:dyDescent="0.2"/>
    <row r="380293" ht="12.75" customHeight="1" x14ac:dyDescent="0.2"/>
    <row r="380297" ht="12.75" customHeight="1" x14ac:dyDescent="0.2"/>
    <row r="380301" ht="12.75" customHeight="1" x14ac:dyDescent="0.2"/>
    <row r="380305" ht="12.75" customHeight="1" x14ac:dyDescent="0.2"/>
    <row r="380309" ht="12.75" customHeight="1" x14ac:dyDescent="0.2"/>
    <row r="380313" ht="12.75" customHeight="1" x14ac:dyDescent="0.2"/>
    <row r="380317" ht="12.75" customHeight="1" x14ac:dyDescent="0.2"/>
    <row r="380321" ht="12.75" customHeight="1" x14ac:dyDescent="0.2"/>
    <row r="380325" ht="12.75" customHeight="1" x14ac:dyDescent="0.2"/>
    <row r="380329" ht="12.75" customHeight="1" x14ac:dyDescent="0.2"/>
    <row r="380333" ht="12.75" customHeight="1" x14ac:dyDescent="0.2"/>
    <row r="380337" ht="12.75" customHeight="1" x14ac:dyDescent="0.2"/>
    <row r="380341" ht="12.75" customHeight="1" x14ac:dyDescent="0.2"/>
    <row r="380345" ht="12.75" customHeight="1" x14ac:dyDescent="0.2"/>
    <row r="380349" ht="12.75" customHeight="1" x14ac:dyDescent="0.2"/>
    <row r="380353" ht="12.75" customHeight="1" x14ac:dyDescent="0.2"/>
    <row r="380357" ht="12.75" customHeight="1" x14ac:dyDescent="0.2"/>
    <row r="380361" ht="12.75" customHeight="1" x14ac:dyDescent="0.2"/>
    <row r="380365" ht="12.75" customHeight="1" x14ac:dyDescent="0.2"/>
    <row r="380369" ht="12.75" customHeight="1" x14ac:dyDescent="0.2"/>
    <row r="380373" ht="12.75" customHeight="1" x14ac:dyDescent="0.2"/>
    <row r="380377" ht="12.75" customHeight="1" x14ac:dyDescent="0.2"/>
    <row r="380381" ht="12.75" customHeight="1" x14ac:dyDescent="0.2"/>
    <row r="380385" ht="12.75" customHeight="1" x14ac:dyDescent="0.2"/>
    <row r="380389" ht="12.75" customHeight="1" x14ac:dyDescent="0.2"/>
    <row r="380393" ht="12.75" customHeight="1" x14ac:dyDescent="0.2"/>
    <row r="380397" ht="12.75" customHeight="1" x14ac:dyDescent="0.2"/>
    <row r="380401" ht="12.75" customHeight="1" x14ac:dyDescent="0.2"/>
    <row r="380405" ht="12.75" customHeight="1" x14ac:dyDescent="0.2"/>
    <row r="380409" ht="12.75" customHeight="1" x14ac:dyDescent="0.2"/>
    <row r="380413" ht="12.75" customHeight="1" x14ac:dyDescent="0.2"/>
    <row r="380417" ht="12.75" customHeight="1" x14ac:dyDescent="0.2"/>
    <row r="380421" ht="12.75" customHeight="1" x14ac:dyDescent="0.2"/>
    <row r="380425" ht="12.75" customHeight="1" x14ac:dyDescent="0.2"/>
    <row r="380429" ht="12.75" customHeight="1" x14ac:dyDescent="0.2"/>
    <row r="380433" ht="12.75" customHeight="1" x14ac:dyDescent="0.2"/>
    <row r="380437" ht="12.75" customHeight="1" x14ac:dyDescent="0.2"/>
    <row r="380441" ht="12.75" customHeight="1" x14ac:dyDescent="0.2"/>
    <row r="380445" ht="12.75" customHeight="1" x14ac:dyDescent="0.2"/>
    <row r="380449" ht="12.75" customHeight="1" x14ac:dyDescent="0.2"/>
    <row r="380453" ht="12.75" customHeight="1" x14ac:dyDescent="0.2"/>
    <row r="380457" ht="12.75" customHeight="1" x14ac:dyDescent="0.2"/>
    <row r="380461" ht="12.75" customHeight="1" x14ac:dyDescent="0.2"/>
    <row r="380465" ht="12.75" customHeight="1" x14ac:dyDescent="0.2"/>
    <row r="380469" ht="12.75" customHeight="1" x14ac:dyDescent="0.2"/>
    <row r="380473" ht="12.75" customHeight="1" x14ac:dyDescent="0.2"/>
    <row r="380477" ht="12.75" customHeight="1" x14ac:dyDescent="0.2"/>
    <row r="380481" ht="12.75" customHeight="1" x14ac:dyDescent="0.2"/>
    <row r="380485" ht="12.75" customHeight="1" x14ac:dyDescent="0.2"/>
    <row r="380489" ht="12.75" customHeight="1" x14ac:dyDescent="0.2"/>
    <row r="380493" ht="12.75" customHeight="1" x14ac:dyDescent="0.2"/>
    <row r="380497" ht="12.75" customHeight="1" x14ac:dyDescent="0.2"/>
    <row r="380501" ht="12.75" customHeight="1" x14ac:dyDescent="0.2"/>
    <row r="380505" ht="12.75" customHeight="1" x14ac:dyDescent="0.2"/>
    <row r="380509" ht="12.75" customHeight="1" x14ac:dyDescent="0.2"/>
    <row r="380513" ht="12.75" customHeight="1" x14ac:dyDescent="0.2"/>
    <row r="380517" ht="12.75" customHeight="1" x14ac:dyDescent="0.2"/>
    <row r="380521" ht="12.75" customHeight="1" x14ac:dyDescent="0.2"/>
    <row r="380525" ht="12.75" customHeight="1" x14ac:dyDescent="0.2"/>
    <row r="380529" ht="12.75" customHeight="1" x14ac:dyDescent="0.2"/>
    <row r="380533" ht="12.75" customHeight="1" x14ac:dyDescent="0.2"/>
    <row r="380537" ht="12.75" customHeight="1" x14ac:dyDescent="0.2"/>
    <row r="380541" ht="12.75" customHeight="1" x14ac:dyDescent="0.2"/>
    <row r="380545" ht="12.75" customHeight="1" x14ac:dyDescent="0.2"/>
    <row r="380549" ht="12.75" customHeight="1" x14ac:dyDescent="0.2"/>
    <row r="380553" ht="12.75" customHeight="1" x14ac:dyDescent="0.2"/>
    <row r="380557" ht="12.75" customHeight="1" x14ac:dyDescent="0.2"/>
    <row r="380561" ht="12.75" customHeight="1" x14ac:dyDescent="0.2"/>
    <row r="380565" ht="12.75" customHeight="1" x14ac:dyDescent="0.2"/>
    <row r="380569" ht="12.75" customHeight="1" x14ac:dyDescent="0.2"/>
    <row r="380573" ht="12.75" customHeight="1" x14ac:dyDescent="0.2"/>
    <row r="380577" ht="12.75" customHeight="1" x14ac:dyDescent="0.2"/>
    <row r="380581" ht="12.75" customHeight="1" x14ac:dyDescent="0.2"/>
    <row r="380585" ht="12.75" customHeight="1" x14ac:dyDescent="0.2"/>
    <row r="380589" ht="12.75" customHeight="1" x14ac:dyDescent="0.2"/>
    <row r="380593" ht="12.75" customHeight="1" x14ac:dyDescent="0.2"/>
    <row r="380597" ht="12.75" customHeight="1" x14ac:dyDescent="0.2"/>
    <row r="380601" ht="12.75" customHeight="1" x14ac:dyDescent="0.2"/>
    <row r="380605" ht="12.75" customHeight="1" x14ac:dyDescent="0.2"/>
    <row r="380609" ht="12.75" customHeight="1" x14ac:dyDescent="0.2"/>
    <row r="380613" ht="12.75" customHeight="1" x14ac:dyDescent="0.2"/>
    <row r="380617" ht="12.75" customHeight="1" x14ac:dyDescent="0.2"/>
    <row r="380621" ht="12.75" customHeight="1" x14ac:dyDescent="0.2"/>
    <row r="380625" ht="12.75" customHeight="1" x14ac:dyDescent="0.2"/>
    <row r="380629" ht="12.75" customHeight="1" x14ac:dyDescent="0.2"/>
    <row r="380633" ht="12.75" customHeight="1" x14ac:dyDescent="0.2"/>
    <row r="380637" ht="12.75" customHeight="1" x14ac:dyDescent="0.2"/>
    <row r="380641" ht="12.75" customHeight="1" x14ac:dyDescent="0.2"/>
    <row r="380645" ht="12.75" customHeight="1" x14ac:dyDescent="0.2"/>
    <row r="380649" ht="12.75" customHeight="1" x14ac:dyDescent="0.2"/>
    <row r="380653" ht="12.75" customHeight="1" x14ac:dyDescent="0.2"/>
    <row r="380657" ht="12.75" customHeight="1" x14ac:dyDescent="0.2"/>
    <row r="380661" ht="12.75" customHeight="1" x14ac:dyDescent="0.2"/>
    <row r="380665" ht="12.75" customHeight="1" x14ac:dyDescent="0.2"/>
    <row r="380669" ht="12.75" customHeight="1" x14ac:dyDescent="0.2"/>
    <row r="380673" ht="12.75" customHeight="1" x14ac:dyDescent="0.2"/>
    <row r="380677" ht="12.75" customHeight="1" x14ac:dyDescent="0.2"/>
    <row r="380681" ht="12.75" customHeight="1" x14ac:dyDescent="0.2"/>
    <row r="380685" ht="12.75" customHeight="1" x14ac:dyDescent="0.2"/>
    <row r="380689" ht="12.75" customHeight="1" x14ac:dyDescent="0.2"/>
    <row r="380693" ht="12.75" customHeight="1" x14ac:dyDescent="0.2"/>
    <row r="380697" ht="12.75" customHeight="1" x14ac:dyDescent="0.2"/>
    <row r="380701" ht="12.75" customHeight="1" x14ac:dyDescent="0.2"/>
    <row r="380705" ht="12.75" customHeight="1" x14ac:dyDescent="0.2"/>
    <row r="380709" ht="12.75" customHeight="1" x14ac:dyDescent="0.2"/>
    <row r="380713" ht="12.75" customHeight="1" x14ac:dyDescent="0.2"/>
    <row r="380717" ht="12.75" customHeight="1" x14ac:dyDescent="0.2"/>
    <row r="380721" ht="12.75" customHeight="1" x14ac:dyDescent="0.2"/>
    <row r="380725" ht="12.75" customHeight="1" x14ac:dyDescent="0.2"/>
    <row r="380729" ht="12.75" customHeight="1" x14ac:dyDescent="0.2"/>
    <row r="380733" ht="12.75" customHeight="1" x14ac:dyDescent="0.2"/>
    <row r="380737" ht="12.75" customHeight="1" x14ac:dyDescent="0.2"/>
    <row r="380741" ht="12.75" customHeight="1" x14ac:dyDescent="0.2"/>
    <row r="380745" ht="12.75" customHeight="1" x14ac:dyDescent="0.2"/>
    <row r="380749" ht="12.75" customHeight="1" x14ac:dyDescent="0.2"/>
    <row r="380753" ht="12.75" customHeight="1" x14ac:dyDescent="0.2"/>
    <row r="380757" ht="12.75" customHeight="1" x14ac:dyDescent="0.2"/>
    <row r="380761" ht="12.75" customHeight="1" x14ac:dyDescent="0.2"/>
    <row r="380765" ht="12.75" customHeight="1" x14ac:dyDescent="0.2"/>
    <row r="380769" ht="12.75" customHeight="1" x14ac:dyDescent="0.2"/>
    <row r="380773" ht="12.75" customHeight="1" x14ac:dyDescent="0.2"/>
    <row r="380777" ht="12.75" customHeight="1" x14ac:dyDescent="0.2"/>
    <row r="380781" ht="12.75" customHeight="1" x14ac:dyDescent="0.2"/>
    <row r="380785" ht="12.75" customHeight="1" x14ac:dyDescent="0.2"/>
    <row r="380789" ht="12.75" customHeight="1" x14ac:dyDescent="0.2"/>
    <row r="380793" ht="12.75" customHeight="1" x14ac:dyDescent="0.2"/>
    <row r="380797" ht="12.75" customHeight="1" x14ac:dyDescent="0.2"/>
    <row r="380801" ht="12.75" customHeight="1" x14ac:dyDescent="0.2"/>
    <row r="380805" ht="12.75" customHeight="1" x14ac:dyDescent="0.2"/>
    <row r="380809" ht="12.75" customHeight="1" x14ac:dyDescent="0.2"/>
    <row r="380813" ht="12.75" customHeight="1" x14ac:dyDescent="0.2"/>
    <row r="380817" ht="12.75" customHeight="1" x14ac:dyDescent="0.2"/>
    <row r="380821" ht="12.75" customHeight="1" x14ac:dyDescent="0.2"/>
    <row r="380825" ht="12.75" customHeight="1" x14ac:dyDescent="0.2"/>
    <row r="380829" ht="12.75" customHeight="1" x14ac:dyDescent="0.2"/>
    <row r="380833" ht="12.75" customHeight="1" x14ac:dyDescent="0.2"/>
    <row r="380837" ht="12.75" customHeight="1" x14ac:dyDescent="0.2"/>
    <row r="380841" ht="12.75" customHeight="1" x14ac:dyDescent="0.2"/>
    <row r="380845" ht="12.75" customHeight="1" x14ac:dyDescent="0.2"/>
    <row r="380849" ht="12.75" customHeight="1" x14ac:dyDescent="0.2"/>
    <row r="380853" ht="12.75" customHeight="1" x14ac:dyDescent="0.2"/>
    <row r="380857" ht="12.75" customHeight="1" x14ac:dyDescent="0.2"/>
    <row r="380861" ht="12.75" customHeight="1" x14ac:dyDescent="0.2"/>
    <row r="380865" ht="12.75" customHeight="1" x14ac:dyDescent="0.2"/>
    <row r="380869" ht="12.75" customHeight="1" x14ac:dyDescent="0.2"/>
    <row r="380873" ht="12.75" customHeight="1" x14ac:dyDescent="0.2"/>
    <row r="380877" ht="12.75" customHeight="1" x14ac:dyDescent="0.2"/>
    <row r="380881" ht="12.75" customHeight="1" x14ac:dyDescent="0.2"/>
    <row r="380885" ht="12.75" customHeight="1" x14ac:dyDescent="0.2"/>
    <row r="380889" ht="12.75" customHeight="1" x14ac:dyDescent="0.2"/>
    <row r="380893" ht="12.75" customHeight="1" x14ac:dyDescent="0.2"/>
    <row r="380897" ht="12.75" customHeight="1" x14ac:dyDescent="0.2"/>
    <row r="380901" ht="12.75" customHeight="1" x14ac:dyDescent="0.2"/>
    <row r="380905" ht="12.75" customHeight="1" x14ac:dyDescent="0.2"/>
    <row r="380909" ht="12.75" customHeight="1" x14ac:dyDescent="0.2"/>
    <row r="380913" ht="12.75" customHeight="1" x14ac:dyDescent="0.2"/>
    <row r="380917" ht="12.75" customHeight="1" x14ac:dyDescent="0.2"/>
    <row r="380921" ht="12.75" customHeight="1" x14ac:dyDescent="0.2"/>
    <row r="380925" ht="12.75" customHeight="1" x14ac:dyDescent="0.2"/>
    <row r="380929" ht="12.75" customHeight="1" x14ac:dyDescent="0.2"/>
    <row r="380933" ht="12.75" customHeight="1" x14ac:dyDescent="0.2"/>
    <row r="380937" ht="12.75" customHeight="1" x14ac:dyDescent="0.2"/>
    <row r="380941" ht="12.75" customHeight="1" x14ac:dyDescent="0.2"/>
    <row r="380945" ht="12.75" customHeight="1" x14ac:dyDescent="0.2"/>
    <row r="380949" ht="12.75" customHeight="1" x14ac:dyDescent="0.2"/>
    <row r="380953" ht="12.75" customHeight="1" x14ac:dyDescent="0.2"/>
    <row r="380957" ht="12.75" customHeight="1" x14ac:dyDescent="0.2"/>
    <row r="380961" ht="12.75" customHeight="1" x14ac:dyDescent="0.2"/>
    <row r="380965" ht="12.75" customHeight="1" x14ac:dyDescent="0.2"/>
    <row r="380969" ht="12.75" customHeight="1" x14ac:dyDescent="0.2"/>
    <row r="380973" ht="12.75" customHeight="1" x14ac:dyDescent="0.2"/>
    <row r="380977" ht="12.75" customHeight="1" x14ac:dyDescent="0.2"/>
    <row r="380981" ht="12.75" customHeight="1" x14ac:dyDescent="0.2"/>
    <row r="380985" ht="12.75" customHeight="1" x14ac:dyDescent="0.2"/>
    <row r="380989" ht="12.75" customHeight="1" x14ac:dyDescent="0.2"/>
    <row r="380993" ht="12.75" customHeight="1" x14ac:dyDescent="0.2"/>
    <row r="380997" ht="12.75" customHeight="1" x14ac:dyDescent="0.2"/>
    <row r="381001" ht="12.75" customHeight="1" x14ac:dyDescent="0.2"/>
    <row r="381005" ht="12.75" customHeight="1" x14ac:dyDescent="0.2"/>
    <row r="381009" ht="12.75" customHeight="1" x14ac:dyDescent="0.2"/>
    <row r="381013" ht="12.75" customHeight="1" x14ac:dyDescent="0.2"/>
    <row r="381017" ht="12.75" customHeight="1" x14ac:dyDescent="0.2"/>
    <row r="381021" ht="12.75" customHeight="1" x14ac:dyDescent="0.2"/>
    <row r="381025" ht="12.75" customHeight="1" x14ac:dyDescent="0.2"/>
    <row r="381029" ht="12.75" customHeight="1" x14ac:dyDescent="0.2"/>
    <row r="381033" ht="12.75" customHeight="1" x14ac:dyDescent="0.2"/>
    <row r="381037" ht="12.75" customHeight="1" x14ac:dyDescent="0.2"/>
    <row r="381041" ht="12.75" customHeight="1" x14ac:dyDescent="0.2"/>
    <row r="381045" ht="12.75" customHeight="1" x14ac:dyDescent="0.2"/>
    <row r="381049" ht="12.75" customHeight="1" x14ac:dyDescent="0.2"/>
    <row r="381053" ht="12.75" customHeight="1" x14ac:dyDescent="0.2"/>
    <row r="381057" ht="12.75" customHeight="1" x14ac:dyDescent="0.2"/>
    <row r="381061" ht="12.75" customHeight="1" x14ac:dyDescent="0.2"/>
    <row r="381065" ht="12.75" customHeight="1" x14ac:dyDescent="0.2"/>
    <row r="381069" ht="12.75" customHeight="1" x14ac:dyDescent="0.2"/>
    <row r="381073" ht="12.75" customHeight="1" x14ac:dyDescent="0.2"/>
    <row r="381077" ht="12.75" customHeight="1" x14ac:dyDescent="0.2"/>
    <row r="381081" ht="12.75" customHeight="1" x14ac:dyDescent="0.2"/>
    <row r="381085" ht="12.75" customHeight="1" x14ac:dyDescent="0.2"/>
    <row r="381089" ht="12.75" customHeight="1" x14ac:dyDescent="0.2"/>
    <row r="381093" ht="12.75" customHeight="1" x14ac:dyDescent="0.2"/>
    <row r="381097" ht="12.75" customHeight="1" x14ac:dyDescent="0.2"/>
    <row r="381101" ht="12.75" customHeight="1" x14ac:dyDescent="0.2"/>
    <row r="381105" ht="12.75" customHeight="1" x14ac:dyDescent="0.2"/>
    <row r="381109" ht="12.75" customHeight="1" x14ac:dyDescent="0.2"/>
    <row r="381113" ht="12.75" customHeight="1" x14ac:dyDescent="0.2"/>
    <row r="381117" ht="12.75" customHeight="1" x14ac:dyDescent="0.2"/>
    <row r="381121" ht="12.75" customHeight="1" x14ac:dyDescent="0.2"/>
    <row r="381125" ht="12.75" customHeight="1" x14ac:dyDescent="0.2"/>
    <row r="381129" ht="12.75" customHeight="1" x14ac:dyDescent="0.2"/>
    <row r="381133" ht="12.75" customHeight="1" x14ac:dyDescent="0.2"/>
    <row r="381137" ht="12.75" customHeight="1" x14ac:dyDescent="0.2"/>
    <row r="381141" ht="12.75" customHeight="1" x14ac:dyDescent="0.2"/>
    <row r="381145" ht="12.75" customHeight="1" x14ac:dyDescent="0.2"/>
    <row r="381149" ht="12.75" customHeight="1" x14ac:dyDescent="0.2"/>
    <row r="381153" ht="12.75" customHeight="1" x14ac:dyDescent="0.2"/>
    <row r="381157" ht="12.75" customHeight="1" x14ac:dyDescent="0.2"/>
    <row r="381161" ht="12.75" customHeight="1" x14ac:dyDescent="0.2"/>
    <row r="381165" ht="12.75" customHeight="1" x14ac:dyDescent="0.2"/>
    <row r="381169" ht="12.75" customHeight="1" x14ac:dyDescent="0.2"/>
    <row r="381173" ht="12.75" customHeight="1" x14ac:dyDescent="0.2"/>
    <row r="381177" ht="12.75" customHeight="1" x14ac:dyDescent="0.2"/>
    <row r="381181" ht="12.75" customHeight="1" x14ac:dyDescent="0.2"/>
    <row r="381185" ht="12.75" customHeight="1" x14ac:dyDescent="0.2"/>
    <row r="381189" ht="12.75" customHeight="1" x14ac:dyDescent="0.2"/>
    <row r="381193" ht="12.75" customHeight="1" x14ac:dyDescent="0.2"/>
    <row r="381197" ht="12.75" customHeight="1" x14ac:dyDescent="0.2"/>
    <row r="381201" ht="12.75" customHeight="1" x14ac:dyDescent="0.2"/>
    <row r="381205" ht="12.75" customHeight="1" x14ac:dyDescent="0.2"/>
    <row r="381209" ht="12.75" customHeight="1" x14ac:dyDescent="0.2"/>
    <row r="381213" ht="12.75" customHeight="1" x14ac:dyDescent="0.2"/>
    <row r="381217" ht="12.75" customHeight="1" x14ac:dyDescent="0.2"/>
    <row r="381221" ht="12.75" customHeight="1" x14ac:dyDescent="0.2"/>
    <row r="381225" ht="12.75" customHeight="1" x14ac:dyDescent="0.2"/>
    <row r="381229" ht="12.75" customHeight="1" x14ac:dyDescent="0.2"/>
    <row r="381233" ht="12.75" customHeight="1" x14ac:dyDescent="0.2"/>
    <row r="381237" ht="12.75" customHeight="1" x14ac:dyDescent="0.2"/>
    <row r="381241" ht="12.75" customHeight="1" x14ac:dyDescent="0.2"/>
    <row r="381245" ht="12.75" customHeight="1" x14ac:dyDescent="0.2"/>
    <row r="381249" ht="12.75" customHeight="1" x14ac:dyDescent="0.2"/>
    <row r="381253" ht="12.75" customHeight="1" x14ac:dyDescent="0.2"/>
    <row r="381257" ht="12.75" customHeight="1" x14ac:dyDescent="0.2"/>
    <row r="381261" ht="12.75" customHeight="1" x14ac:dyDescent="0.2"/>
    <row r="381265" ht="12.75" customHeight="1" x14ac:dyDescent="0.2"/>
    <row r="381269" ht="12.75" customHeight="1" x14ac:dyDescent="0.2"/>
    <row r="381273" ht="12.75" customHeight="1" x14ac:dyDescent="0.2"/>
    <row r="381277" ht="12.75" customHeight="1" x14ac:dyDescent="0.2"/>
    <row r="381281" ht="12.75" customHeight="1" x14ac:dyDescent="0.2"/>
    <row r="381285" ht="12.75" customHeight="1" x14ac:dyDescent="0.2"/>
    <row r="381289" ht="12.75" customHeight="1" x14ac:dyDescent="0.2"/>
    <row r="381293" ht="12.75" customHeight="1" x14ac:dyDescent="0.2"/>
    <row r="381297" ht="12.75" customHeight="1" x14ac:dyDescent="0.2"/>
    <row r="381301" ht="12.75" customHeight="1" x14ac:dyDescent="0.2"/>
    <row r="381305" ht="12.75" customHeight="1" x14ac:dyDescent="0.2"/>
    <row r="381309" ht="12.75" customHeight="1" x14ac:dyDescent="0.2"/>
    <row r="381313" ht="12.75" customHeight="1" x14ac:dyDescent="0.2"/>
    <row r="381317" ht="12.75" customHeight="1" x14ac:dyDescent="0.2"/>
    <row r="381321" ht="12.75" customHeight="1" x14ac:dyDescent="0.2"/>
    <row r="381325" ht="12.75" customHeight="1" x14ac:dyDescent="0.2"/>
    <row r="381329" ht="12.75" customHeight="1" x14ac:dyDescent="0.2"/>
    <row r="381333" ht="12.75" customHeight="1" x14ac:dyDescent="0.2"/>
    <row r="381337" ht="12.75" customHeight="1" x14ac:dyDescent="0.2"/>
    <row r="381341" ht="12.75" customHeight="1" x14ac:dyDescent="0.2"/>
    <row r="381345" ht="12.75" customHeight="1" x14ac:dyDescent="0.2"/>
    <row r="381349" ht="12.75" customHeight="1" x14ac:dyDescent="0.2"/>
    <row r="381353" ht="12.75" customHeight="1" x14ac:dyDescent="0.2"/>
    <row r="381357" ht="12.75" customHeight="1" x14ac:dyDescent="0.2"/>
    <row r="381361" ht="12.75" customHeight="1" x14ac:dyDescent="0.2"/>
    <row r="381365" ht="12.75" customHeight="1" x14ac:dyDescent="0.2"/>
    <row r="381369" ht="12.75" customHeight="1" x14ac:dyDescent="0.2"/>
    <row r="381373" ht="12.75" customHeight="1" x14ac:dyDescent="0.2"/>
    <row r="381377" ht="12.75" customHeight="1" x14ac:dyDescent="0.2"/>
    <row r="381381" ht="12.75" customHeight="1" x14ac:dyDescent="0.2"/>
    <row r="381385" ht="12.75" customHeight="1" x14ac:dyDescent="0.2"/>
    <row r="381389" ht="12.75" customHeight="1" x14ac:dyDescent="0.2"/>
    <row r="381393" ht="12.75" customHeight="1" x14ac:dyDescent="0.2"/>
    <row r="381397" ht="12.75" customHeight="1" x14ac:dyDescent="0.2"/>
    <row r="381401" ht="12.75" customHeight="1" x14ac:dyDescent="0.2"/>
    <row r="381405" ht="12.75" customHeight="1" x14ac:dyDescent="0.2"/>
    <row r="381409" ht="12.75" customHeight="1" x14ac:dyDescent="0.2"/>
    <row r="381413" ht="12.75" customHeight="1" x14ac:dyDescent="0.2"/>
    <row r="381417" ht="12.75" customHeight="1" x14ac:dyDescent="0.2"/>
    <row r="381421" ht="12.75" customHeight="1" x14ac:dyDescent="0.2"/>
    <row r="381425" ht="12.75" customHeight="1" x14ac:dyDescent="0.2"/>
    <row r="381429" ht="12.75" customHeight="1" x14ac:dyDescent="0.2"/>
    <row r="381433" ht="12.75" customHeight="1" x14ac:dyDescent="0.2"/>
    <row r="381437" ht="12.75" customHeight="1" x14ac:dyDescent="0.2"/>
    <row r="381441" ht="12.75" customHeight="1" x14ac:dyDescent="0.2"/>
    <row r="381445" ht="12.75" customHeight="1" x14ac:dyDescent="0.2"/>
    <row r="381449" ht="12.75" customHeight="1" x14ac:dyDescent="0.2"/>
    <row r="381453" ht="12.75" customHeight="1" x14ac:dyDescent="0.2"/>
    <row r="381457" ht="12.75" customHeight="1" x14ac:dyDescent="0.2"/>
    <row r="381461" ht="12.75" customHeight="1" x14ac:dyDescent="0.2"/>
    <row r="381465" ht="12.75" customHeight="1" x14ac:dyDescent="0.2"/>
    <row r="381469" ht="12.75" customHeight="1" x14ac:dyDescent="0.2"/>
    <row r="381473" ht="12.75" customHeight="1" x14ac:dyDescent="0.2"/>
    <row r="381477" ht="12.75" customHeight="1" x14ac:dyDescent="0.2"/>
    <row r="381481" ht="12.75" customHeight="1" x14ac:dyDescent="0.2"/>
    <row r="381485" ht="12.75" customHeight="1" x14ac:dyDescent="0.2"/>
    <row r="381489" ht="12.75" customHeight="1" x14ac:dyDescent="0.2"/>
    <row r="381493" ht="12.75" customHeight="1" x14ac:dyDescent="0.2"/>
    <row r="381497" ht="12.75" customHeight="1" x14ac:dyDescent="0.2"/>
    <row r="381501" ht="12.75" customHeight="1" x14ac:dyDescent="0.2"/>
    <row r="381505" ht="12.75" customHeight="1" x14ac:dyDescent="0.2"/>
    <row r="381509" ht="12.75" customHeight="1" x14ac:dyDescent="0.2"/>
    <row r="381513" ht="12.75" customHeight="1" x14ac:dyDescent="0.2"/>
    <row r="381517" ht="12.75" customHeight="1" x14ac:dyDescent="0.2"/>
    <row r="381521" ht="12.75" customHeight="1" x14ac:dyDescent="0.2"/>
    <row r="381525" ht="12.75" customHeight="1" x14ac:dyDescent="0.2"/>
    <row r="381529" ht="12.75" customHeight="1" x14ac:dyDescent="0.2"/>
    <row r="381533" ht="12.75" customHeight="1" x14ac:dyDescent="0.2"/>
    <row r="381537" ht="12.75" customHeight="1" x14ac:dyDescent="0.2"/>
    <row r="381541" ht="12.75" customHeight="1" x14ac:dyDescent="0.2"/>
    <row r="381545" ht="12.75" customHeight="1" x14ac:dyDescent="0.2"/>
    <row r="381549" ht="12.75" customHeight="1" x14ac:dyDescent="0.2"/>
    <row r="381553" ht="12.75" customHeight="1" x14ac:dyDescent="0.2"/>
    <row r="381557" ht="12.75" customHeight="1" x14ac:dyDescent="0.2"/>
    <row r="381561" ht="12.75" customHeight="1" x14ac:dyDescent="0.2"/>
    <row r="381565" ht="12.75" customHeight="1" x14ac:dyDescent="0.2"/>
    <row r="381569" ht="12.75" customHeight="1" x14ac:dyDescent="0.2"/>
    <row r="381573" ht="12.75" customHeight="1" x14ac:dyDescent="0.2"/>
    <row r="381577" ht="12.75" customHeight="1" x14ac:dyDescent="0.2"/>
    <row r="381581" ht="12.75" customHeight="1" x14ac:dyDescent="0.2"/>
    <row r="381585" ht="12.75" customHeight="1" x14ac:dyDescent="0.2"/>
    <row r="381589" ht="12.75" customHeight="1" x14ac:dyDescent="0.2"/>
    <row r="381593" ht="12.75" customHeight="1" x14ac:dyDescent="0.2"/>
    <row r="381597" ht="12.75" customHeight="1" x14ac:dyDescent="0.2"/>
    <row r="381601" ht="12.75" customHeight="1" x14ac:dyDescent="0.2"/>
    <row r="381605" ht="12.75" customHeight="1" x14ac:dyDescent="0.2"/>
    <row r="381609" ht="12.75" customHeight="1" x14ac:dyDescent="0.2"/>
    <row r="381613" ht="12.75" customHeight="1" x14ac:dyDescent="0.2"/>
    <row r="381617" ht="12.75" customHeight="1" x14ac:dyDescent="0.2"/>
    <row r="381621" ht="12.75" customHeight="1" x14ac:dyDescent="0.2"/>
    <row r="381625" ht="12.75" customHeight="1" x14ac:dyDescent="0.2"/>
    <row r="381629" ht="12.75" customHeight="1" x14ac:dyDescent="0.2"/>
    <row r="381633" ht="12.75" customHeight="1" x14ac:dyDescent="0.2"/>
    <row r="381637" ht="12.75" customHeight="1" x14ac:dyDescent="0.2"/>
    <row r="381641" ht="12.75" customHeight="1" x14ac:dyDescent="0.2"/>
    <row r="381645" ht="12.75" customHeight="1" x14ac:dyDescent="0.2"/>
    <row r="381649" ht="12.75" customHeight="1" x14ac:dyDescent="0.2"/>
    <row r="381653" ht="12.75" customHeight="1" x14ac:dyDescent="0.2"/>
    <row r="381657" ht="12.75" customHeight="1" x14ac:dyDescent="0.2"/>
    <row r="381661" ht="12.75" customHeight="1" x14ac:dyDescent="0.2"/>
    <row r="381665" ht="12.75" customHeight="1" x14ac:dyDescent="0.2"/>
    <row r="381669" ht="12.75" customHeight="1" x14ac:dyDescent="0.2"/>
    <row r="381673" ht="12.75" customHeight="1" x14ac:dyDescent="0.2"/>
    <row r="381677" ht="12.75" customHeight="1" x14ac:dyDescent="0.2"/>
    <row r="381681" ht="12.75" customHeight="1" x14ac:dyDescent="0.2"/>
    <row r="381685" ht="12.75" customHeight="1" x14ac:dyDescent="0.2"/>
    <row r="381689" ht="12.75" customHeight="1" x14ac:dyDescent="0.2"/>
    <row r="381693" ht="12.75" customHeight="1" x14ac:dyDescent="0.2"/>
    <row r="381697" ht="12.75" customHeight="1" x14ac:dyDescent="0.2"/>
    <row r="381701" ht="12.75" customHeight="1" x14ac:dyDescent="0.2"/>
    <row r="381705" ht="12.75" customHeight="1" x14ac:dyDescent="0.2"/>
    <row r="381709" ht="12.75" customHeight="1" x14ac:dyDescent="0.2"/>
    <row r="381713" ht="12.75" customHeight="1" x14ac:dyDescent="0.2"/>
    <row r="381717" ht="12.75" customHeight="1" x14ac:dyDescent="0.2"/>
    <row r="381721" ht="12.75" customHeight="1" x14ac:dyDescent="0.2"/>
    <row r="381725" ht="12.75" customHeight="1" x14ac:dyDescent="0.2"/>
    <row r="381729" ht="12.75" customHeight="1" x14ac:dyDescent="0.2"/>
    <row r="381733" ht="12.75" customHeight="1" x14ac:dyDescent="0.2"/>
    <row r="381737" ht="12.75" customHeight="1" x14ac:dyDescent="0.2"/>
    <row r="381741" ht="12.75" customHeight="1" x14ac:dyDescent="0.2"/>
    <row r="381745" ht="12.75" customHeight="1" x14ac:dyDescent="0.2"/>
    <row r="381749" ht="12.75" customHeight="1" x14ac:dyDescent="0.2"/>
    <row r="381753" ht="12.75" customHeight="1" x14ac:dyDescent="0.2"/>
    <row r="381757" ht="12.75" customHeight="1" x14ac:dyDescent="0.2"/>
    <row r="381761" ht="12.75" customHeight="1" x14ac:dyDescent="0.2"/>
    <row r="381765" ht="12.75" customHeight="1" x14ac:dyDescent="0.2"/>
    <row r="381769" ht="12.75" customHeight="1" x14ac:dyDescent="0.2"/>
    <row r="381773" ht="12.75" customHeight="1" x14ac:dyDescent="0.2"/>
    <row r="381777" ht="12.75" customHeight="1" x14ac:dyDescent="0.2"/>
    <row r="381781" ht="12.75" customHeight="1" x14ac:dyDescent="0.2"/>
    <row r="381785" ht="12.75" customHeight="1" x14ac:dyDescent="0.2"/>
    <row r="381789" ht="12.75" customHeight="1" x14ac:dyDescent="0.2"/>
    <row r="381793" ht="12.75" customHeight="1" x14ac:dyDescent="0.2"/>
    <row r="381797" ht="12.75" customHeight="1" x14ac:dyDescent="0.2"/>
    <row r="381801" ht="12.75" customHeight="1" x14ac:dyDescent="0.2"/>
    <row r="381805" ht="12.75" customHeight="1" x14ac:dyDescent="0.2"/>
    <row r="381809" ht="12.75" customHeight="1" x14ac:dyDescent="0.2"/>
    <row r="381813" ht="12.75" customHeight="1" x14ac:dyDescent="0.2"/>
    <row r="381817" ht="12.75" customHeight="1" x14ac:dyDescent="0.2"/>
    <row r="381821" ht="12.75" customHeight="1" x14ac:dyDescent="0.2"/>
    <row r="381825" ht="12.75" customHeight="1" x14ac:dyDescent="0.2"/>
    <row r="381829" ht="12.75" customHeight="1" x14ac:dyDescent="0.2"/>
    <row r="381833" ht="12.75" customHeight="1" x14ac:dyDescent="0.2"/>
    <row r="381837" ht="12.75" customHeight="1" x14ac:dyDescent="0.2"/>
    <row r="381841" ht="12.75" customHeight="1" x14ac:dyDescent="0.2"/>
    <row r="381845" ht="12.75" customHeight="1" x14ac:dyDescent="0.2"/>
    <row r="381849" ht="12.75" customHeight="1" x14ac:dyDescent="0.2"/>
    <row r="381853" ht="12.75" customHeight="1" x14ac:dyDescent="0.2"/>
    <row r="381857" ht="12.75" customHeight="1" x14ac:dyDescent="0.2"/>
    <row r="381861" ht="12.75" customHeight="1" x14ac:dyDescent="0.2"/>
    <row r="381865" ht="12.75" customHeight="1" x14ac:dyDescent="0.2"/>
    <row r="381869" ht="12.75" customHeight="1" x14ac:dyDescent="0.2"/>
    <row r="381873" ht="12.75" customHeight="1" x14ac:dyDescent="0.2"/>
    <row r="381877" ht="12.75" customHeight="1" x14ac:dyDescent="0.2"/>
    <row r="381881" ht="12.75" customHeight="1" x14ac:dyDescent="0.2"/>
    <row r="381885" ht="12.75" customHeight="1" x14ac:dyDescent="0.2"/>
    <row r="381889" ht="12.75" customHeight="1" x14ac:dyDescent="0.2"/>
    <row r="381893" ht="12.75" customHeight="1" x14ac:dyDescent="0.2"/>
    <row r="381897" ht="12.75" customHeight="1" x14ac:dyDescent="0.2"/>
    <row r="381901" ht="12.75" customHeight="1" x14ac:dyDescent="0.2"/>
    <row r="381905" ht="12.75" customHeight="1" x14ac:dyDescent="0.2"/>
    <row r="381909" ht="12.75" customHeight="1" x14ac:dyDescent="0.2"/>
    <row r="381913" ht="12.75" customHeight="1" x14ac:dyDescent="0.2"/>
    <row r="381917" ht="12.75" customHeight="1" x14ac:dyDescent="0.2"/>
    <row r="381921" ht="12.75" customHeight="1" x14ac:dyDescent="0.2"/>
    <row r="381925" ht="12.75" customHeight="1" x14ac:dyDescent="0.2"/>
    <row r="381929" ht="12.75" customHeight="1" x14ac:dyDescent="0.2"/>
    <row r="381933" ht="12.75" customHeight="1" x14ac:dyDescent="0.2"/>
    <row r="381937" ht="12.75" customHeight="1" x14ac:dyDescent="0.2"/>
    <row r="381941" ht="12.75" customHeight="1" x14ac:dyDescent="0.2"/>
    <row r="381945" ht="12.75" customHeight="1" x14ac:dyDescent="0.2"/>
    <row r="381949" ht="12.75" customHeight="1" x14ac:dyDescent="0.2"/>
    <row r="381953" ht="12.75" customHeight="1" x14ac:dyDescent="0.2"/>
    <row r="381957" ht="12.75" customHeight="1" x14ac:dyDescent="0.2"/>
    <row r="381961" ht="12.75" customHeight="1" x14ac:dyDescent="0.2"/>
    <row r="381965" ht="12.75" customHeight="1" x14ac:dyDescent="0.2"/>
    <row r="381969" ht="12.75" customHeight="1" x14ac:dyDescent="0.2"/>
    <row r="381973" ht="12.75" customHeight="1" x14ac:dyDescent="0.2"/>
    <row r="381977" ht="12.75" customHeight="1" x14ac:dyDescent="0.2"/>
    <row r="381981" ht="12.75" customHeight="1" x14ac:dyDescent="0.2"/>
    <row r="381985" ht="12.75" customHeight="1" x14ac:dyDescent="0.2"/>
    <row r="381989" ht="12.75" customHeight="1" x14ac:dyDescent="0.2"/>
    <row r="381993" ht="12.75" customHeight="1" x14ac:dyDescent="0.2"/>
    <row r="381997" ht="12.75" customHeight="1" x14ac:dyDescent="0.2"/>
    <row r="382001" ht="12.75" customHeight="1" x14ac:dyDescent="0.2"/>
    <row r="382005" ht="12.75" customHeight="1" x14ac:dyDescent="0.2"/>
    <row r="382009" ht="12.75" customHeight="1" x14ac:dyDescent="0.2"/>
    <row r="382013" ht="12.75" customHeight="1" x14ac:dyDescent="0.2"/>
    <row r="382017" ht="12.75" customHeight="1" x14ac:dyDescent="0.2"/>
    <row r="382021" ht="12.75" customHeight="1" x14ac:dyDescent="0.2"/>
    <row r="382025" ht="12.75" customHeight="1" x14ac:dyDescent="0.2"/>
    <row r="382029" ht="12.75" customHeight="1" x14ac:dyDescent="0.2"/>
    <row r="382033" ht="12.75" customHeight="1" x14ac:dyDescent="0.2"/>
    <row r="382037" ht="12.75" customHeight="1" x14ac:dyDescent="0.2"/>
    <row r="382041" ht="12.75" customHeight="1" x14ac:dyDescent="0.2"/>
    <row r="382045" ht="12.75" customHeight="1" x14ac:dyDescent="0.2"/>
    <row r="382049" ht="12.75" customHeight="1" x14ac:dyDescent="0.2"/>
    <row r="382053" ht="12.75" customHeight="1" x14ac:dyDescent="0.2"/>
    <row r="382057" ht="12.75" customHeight="1" x14ac:dyDescent="0.2"/>
    <row r="382061" ht="12.75" customHeight="1" x14ac:dyDescent="0.2"/>
    <row r="382065" ht="12.75" customHeight="1" x14ac:dyDescent="0.2"/>
    <row r="382069" ht="12.75" customHeight="1" x14ac:dyDescent="0.2"/>
    <row r="382073" ht="12.75" customHeight="1" x14ac:dyDescent="0.2"/>
    <row r="382077" ht="12.75" customHeight="1" x14ac:dyDescent="0.2"/>
    <row r="382081" ht="12.75" customHeight="1" x14ac:dyDescent="0.2"/>
    <row r="382085" ht="12.75" customHeight="1" x14ac:dyDescent="0.2"/>
    <row r="382089" ht="12.75" customHeight="1" x14ac:dyDescent="0.2"/>
    <row r="382093" ht="12.75" customHeight="1" x14ac:dyDescent="0.2"/>
    <row r="382097" ht="12.75" customHeight="1" x14ac:dyDescent="0.2"/>
    <row r="382101" ht="12.75" customHeight="1" x14ac:dyDescent="0.2"/>
    <row r="382105" ht="12.75" customHeight="1" x14ac:dyDescent="0.2"/>
    <row r="382109" ht="12.75" customHeight="1" x14ac:dyDescent="0.2"/>
    <row r="382113" ht="12.75" customHeight="1" x14ac:dyDescent="0.2"/>
    <row r="382117" ht="12.75" customHeight="1" x14ac:dyDescent="0.2"/>
    <row r="382121" ht="12.75" customHeight="1" x14ac:dyDescent="0.2"/>
    <row r="382125" ht="12.75" customHeight="1" x14ac:dyDescent="0.2"/>
    <row r="382129" ht="12.75" customHeight="1" x14ac:dyDescent="0.2"/>
    <row r="382133" ht="12.75" customHeight="1" x14ac:dyDescent="0.2"/>
    <row r="382137" ht="12.75" customHeight="1" x14ac:dyDescent="0.2"/>
    <row r="382141" ht="12.75" customHeight="1" x14ac:dyDescent="0.2"/>
    <row r="382145" ht="12.75" customHeight="1" x14ac:dyDescent="0.2"/>
    <row r="382149" ht="12.75" customHeight="1" x14ac:dyDescent="0.2"/>
    <row r="382153" ht="12.75" customHeight="1" x14ac:dyDescent="0.2"/>
    <row r="382157" ht="12.75" customHeight="1" x14ac:dyDescent="0.2"/>
    <row r="382161" ht="12.75" customHeight="1" x14ac:dyDescent="0.2"/>
    <row r="382165" ht="12.75" customHeight="1" x14ac:dyDescent="0.2"/>
    <row r="382169" ht="12.75" customHeight="1" x14ac:dyDescent="0.2"/>
    <row r="382173" ht="12.75" customHeight="1" x14ac:dyDescent="0.2"/>
    <row r="382177" ht="12.75" customHeight="1" x14ac:dyDescent="0.2"/>
    <row r="382181" ht="12.75" customHeight="1" x14ac:dyDescent="0.2"/>
    <row r="382185" ht="12.75" customHeight="1" x14ac:dyDescent="0.2"/>
    <row r="382189" ht="12.75" customHeight="1" x14ac:dyDescent="0.2"/>
    <row r="382193" ht="12.75" customHeight="1" x14ac:dyDescent="0.2"/>
    <row r="382197" ht="12.75" customHeight="1" x14ac:dyDescent="0.2"/>
    <row r="382201" ht="12.75" customHeight="1" x14ac:dyDescent="0.2"/>
    <row r="382205" ht="12.75" customHeight="1" x14ac:dyDescent="0.2"/>
    <row r="382209" ht="12.75" customHeight="1" x14ac:dyDescent="0.2"/>
    <row r="382213" ht="12.75" customHeight="1" x14ac:dyDescent="0.2"/>
    <row r="382217" ht="12.75" customHeight="1" x14ac:dyDescent="0.2"/>
    <row r="382221" ht="12.75" customHeight="1" x14ac:dyDescent="0.2"/>
    <row r="382225" ht="12.75" customHeight="1" x14ac:dyDescent="0.2"/>
    <row r="382229" ht="12.75" customHeight="1" x14ac:dyDescent="0.2"/>
    <row r="382233" ht="12.75" customHeight="1" x14ac:dyDescent="0.2"/>
    <row r="382237" ht="12.75" customHeight="1" x14ac:dyDescent="0.2"/>
    <row r="382241" ht="12.75" customHeight="1" x14ac:dyDescent="0.2"/>
    <row r="382245" ht="12.75" customHeight="1" x14ac:dyDescent="0.2"/>
    <row r="382249" ht="12.75" customHeight="1" x14ac:dyDescent="0.2"/>
    <row r="382253" ht="12.75" customHeight="1" x14ac:dyDescent="0.2"/>
    <row r="382257" ht="12.75" customHeight="1" x14ac:dyDescent="0.2"/>
    <row r="382261" ht="12.75" customHeight="1" x14ac:dyDescent="0.2"/>
    <row r="382265" ht="12.75" customHeight="1" x14ac:dyDescent="0.2"/>
    <row r="382269" ht="12.75" customHeight="1" x14ac:dyDescent="0.2"/>
    <row r="382273" ht="12.75" customHeight="1" x14ac:dyDescent="0.2"/>
    <row r="382277" ht="12.75" customHeight="1" x14ac:dyDescent="0.2"/>
    <row r="382281" ht="12.75" customHeight="1" x14ac:dyDescent="0.2"/>
    <row r="382285" ht="12.75" customHeight="1" x14ac:dyDescent="0.2"/>
    <row r="382289" ht="12.75" customHeight="1" x14ac:dyDescent="0.2"/>
    <row r="382293" ht="12.75" customHeight="1" x14ac:dyDescent="0.2"/>
    <row r="382297" ht="12.75" customHeight="1" x14ac:dyDescent="0.2"/>
    <row r="382301" ht="12.75" customHeight="1" x14ac:dyDescent="0.2"/>
    <row r="382305" ht="12.75" customHeight="1" x14ac:dyDescent="0.2"/>
    <row r="382309" ht="12.75" customHeight="1" x14ac:dyDescent="0.2"/>
    <row r="382313" ht="12.75" customHeight="1" x14ac:dyDescent="0.2"/>
    <row r="382317" ht="12.75" customHeight="1" x14ac:dyDescent="0.2"/>
    <row r="382321" ht="12.75" customHeight="1" x14ac:dyDescent="0.2"/>
    <row r="382325" ht="12.75" customHeight="1" x14ac:dyDescent="0.2"/>
    <row r="382329" ht="12.75" customHeight="1" x14ac:dyDescent="0.2"/>
    <row r="382333" ht="12.75" customHeight="1" x14ac:dyDescent="0.2"/>
    <row r="382337" ht="12.75" customHeight="1" x14ac:dyDescent="0.2"/>
    <row r="382341" ht="12.75" customHeight="1" x14ac:dyDescent="0.2"/>
    <row r="382345" ht="12.75" customHeight="1" x14ac:dyDescent="0.2"/>
    <row r="382349" ht="12.75" customHeight="1" x14ac:dyDescent="0.2"/>
    <row r="382353" ht="12.75" customHeight="1" x14ac:dyDescent="0.2"/>
    <row r="382357" ht="12.75" customHeight="1" x14ac:dyDescent="0.2"/>
    <row r="382361" ht="12.75" customHeight="1" x14ac:dyDescent="0.2"/>
    <row r="382365" ht="12.75" customHeight="1" x14ac:dyDescent="0.2"/>
    <row r="382369" ht="12.75" customHeight="1" x14ac:dyDescent="0.2"/>
    <row r="382373" ht="12.75" customHeight="1" x14ac:dyDescent="0.2"/>
    <row r="382377" ht="12.75" customHeight="1" x14ac:dyDescent="0.2"/>
    <row r="382381" ht="12.75" customHeight="1" x14ac:dyDescent="0.2"/>
    <row r="382385" ht="12.75" customHeight="1" x14ac:dyDescent="0.2"/>
    <row r="382389" ht="12.75" customHeight="1" x14ac:dyDescent="0.2"/>
    <row r="382393" ht="12.75" customHeight="1" x14ac:dyDescent="0.2"/>
    <row r="382397" ht="12.75" customHeight="1" x14ac:dyDescent="0.2"/>
    <row r="382401" ht="12.75" customHeight="1" x14ac:dyDescent="0.2"/>
    <row r="382405" ht="12.75" customHeight="1" x14ac:dyDescent="0.2"/>
    <row r="382409" ht="12.75" customHeight="1" x14ac:dyDescent="0.2"/>
    <row r="382413" ht="12.75" customHeight="1" x14ac:dyDescent="0.2"/>
    <row r="382417" ht="12.75" customHeight="1" x14ac:dyDescent="0.2"/>
    <row r="382421" ht="12.75" customHeight="1" x14ac:dyDescent="0.2"/>
    <row r="382425" ht="12.75" customHeight="1" x14ac:dyDescent="0.2"/>
    <row r="382429" ht="12.75" customHeight="1" x14ac:dyDescent="0.2"/>
    <row r="382433" ht="12.75" customHeight="1" x14ac:dyDescent="0.2"/>
    <row r="382437" ht="12.75" customHeight="1" x14ac:dyDescent="0.2"/>
    <row r="382441" ht="12.75" customHeight="1" x14ac:dyDescent="0.2"/>
    <row r="382445" ht="12.75" customHeight="1" x14ac:dyDescent="0.2"/>
    <row r="382449" ht="12.75" customHeight="1" x14ac:dyDescent="0.2"/>
    <row r="382453" ht="12.75" customHeight="1" x14ac:dyDescent="0.2"/>
    <row r="382457" ht="12.75" customHeight="1" x14ac:dyDescent="0.2"/>
    <row r="382461" ht="12.75" customHeight="1" x14ac:dyDescent="0.2"/>
    <row r="382465" ht="12.75" customHeight="1" x14ac:dyDescent="0.2"/>
    <row r="382469" ht="12.75" customHeight="1" x14ac:dyDescent="0.2"/>
    <row r="382473" ht="12.75" customHeight="1" x14ac:dyDescent="0.2"/>
    <row r="382477" ht="12.75" customHeight="1" x14ac:dyDescent="0.2"/>
    <row r="382481" ht="12.75" customHeight="1" x14ac:dyDescent="0.2"/>
    <row r="382485" ht="12.75" customHeight="1" x14ac:dyDescent="0.2"/>
    <row r="382489" ht="12.75" customHeight="1" x14ac:dyDescent="0.2"/>
    <row r="382493" ht="12.75" customHeight="1" x14ac:dyDescent="0.2"/>
    <row r="382497" ht="12.75" customHeight="1" x14ac:dyDescent="0.2"/>
    <row r="382501" ht="12.75" customHeight="1" x14ac:dyDescent="0.2"/>
    <row r="382505" ht="12.75" customHeight="1" x14ac:dyDescent="0.2"/>
    <row r="382509" ht="12.75" customHeight="1" x14ac:dyDescent="0.2"/>
    <row r="382513" ht="12.75" customHeight="1" x14ac:dyDescent="0.2"/>
    <row r="382517" ht="12.75" customHeight="1" x14ac:dyDescent="0.2"/>
    <row r="382521" ht="12.75" customHeight="1" x14ac:dyDescent="0.2"/>
    <row r="382525" ht="12.75" customHeight="1" x14ac:dyDescent="0.2"/>
    <row r="382529" ht="12.75" customHeight="1" x14ac:dyDescent="0.2"/>
    <row r="382533" ht="12.75" customHeight="1" x14ac:dyDescent="0.2"/>
    <row r="382537" ht="12.75" customHeight="1" x14ac:dyDescent="0.2"/>
    <row r="382541" ht="12.75" customHeight="1" x14ac:dyDescent="0.2"/>
    <row r="382545" ht="12.75" customHeight="1" x14ac:dyDescent="0.2"/>
    <row r="382549" ht="12.75" customHeight="1" x14ac:dyDescent="0.2"/>
    <row r="382553" ht="12.75" customHeight="1" x14ac:dyDescent="0.2"/>
    <row r="382557" ht="12.75" customHeight="1" x14ac:dyDescent="0.2"/>
    <row r="382561" ht="12.75" customHeight="1" x14ac:dyDescent="0.2"/>
    <row r="382565" ht="12.75" customHeight="1" x14ac:dyDescent="0.2"/>
    <row r="382569" ht="12.75" customHeight="1" x14ac:dyDescent="0.2"/>
    <row r="382573" ht="12.75" customHeight="1" x14ac:dyDescent="0.2"/>
    <row r="382577" ht="12.75" customHeight="1" x14ac:dyDescent="0.2"/>
    <row r="382581" ht="12.75" customHeight="1" x14ac:dyDescent="0.2"/>
    <row r="382585" ht="12.75" customHeight="1" x14ac:dyDescent="0.2"/>
    <row r="382589" ht="12.75" customHeight="1" x14ac:dyDescent="0.2"/>
    <row r="382593" ht="12.75" customHeight="1" x14ac:dyDescent="0.2"/>
    <row r="382597" ht="12.75" customHeight="1" x14ac:dyDescent="0.2"/>
    <row r="382601" ht="12.75" customHeight="1" x14ac:dyDescent="0.2"/>
    <row r="382605" ht="12.75" customHeight="1" x14ac:dyDescent="0.2"/>
    <row r="382609" ht="12.75" customHeight="1" x14ac:dyDescent="0.2"/>
    <row r="382613" ht="12.75" customHeight="1" x14ac:dyDescent="0.2"/>
    <row r="382617" ht="12.75" customHeight="1" x14ac:dyDescent="0.2"/>
    <row r="382621" ht="12.75" customHeight="1" x14ac:dyDescent="0.2"/>
    <row r="382625" ht="12.75" customHeight="1" x14ac:dyDescent="0.2"/>
    <row r="382629" ht="12.75" customHeight="1" x14ac:dyDescent="0.2"/>
    <row r="382633" ht="12.75" customHeight="1" x14ac:dyDescent="0.2"/>
    <row r="382637" ht="12.75" customHeight="1" x14ac:dyDescent="0.2"/>
    <row r="382641" ht="12.75" customHeight="1" x14ac:dyDescent="0.2"/>
    <row r="382645" ht="12.75" customHeight="1" x14ac:dyDescent="0.2"/>
    <row r="382649" ht="12.75" customHeight="1" x14ac:dyDescent="0.2"/>
    <row r="382653" ht="12.75" customHeight="1" x14ac:dyDescent="0.2"/>
    <row r="382657" ht="12.75" customHeight="1" x14ac:dyDescent="0.2"/>
    <row r="382661" ht="12.75" customHeight="1" x14ac:dyDescent="0.2"/>
    <row r="382665" ht="12.75" customHeight="1" x14ac:dyDescent="0.2"/>
    <row r="382669" ht="12.75" customHeight="1" x14ac:dyDescent="0.2"/>
    <row r="382673" ht="12.75" customHeight="1" x14ac:dyDescent="0.2"/>
    <row r="382677" ht="12.75" customHeight="1" x14ac:dyDescent="0.2"/>
    <row r="382681" ht="12.75" customHeight="1" x14ac:dyDescent="0.2"/>
    <row r="382685" ht="12.75" customHeight="1" x14ac:dyDescent="0.2"/>
    <row r="382689" ht="12.75" customHeight="1" x14ac:dyDescent="0.2"/>
    <row r="382693" ht="12.75" customHeight="1" x14ac:dyDescent="0.2"/>
    <row r="382697" ht="12.75" customHeight="1" x14ac:dyDescent="0.2"/>
    <row r="382701" ht="12.75" customHeight="1" x14ac:dyDescent="0.2"/>
    <row r="382705" ht="12.75" customHeight="1" x14ac:dyDescent="0.2"/>
    <row r="382709" ht="12.75" customHeight="1" x14ac:dyDescent="0.2"/>
    <row r="382713" ht="12.75" customHeight="1" x14ac:dyDescent="0.2"/>
    <row r="382717" ht="12.75" customHeight="1" x14ac:dyDescent="0.2"/>
    <row r="382721" ht="12.75" customHeight="1" x14ac:dyDescent="0.2"/>
    <row r="382725" ht="12.75" customHeight="1" x14ac:dyDescent="0.2"/>
    <row r="382729" ht="12.75" customHeight="1" x14ac:dyDescent="0.2"/>
    <row r="382733" ht="12.75" customHeight="1" x14ac:dyDescent="0.2"/>
    <row r="382737" ht="12.75" customHeight="1" x14ac:dyDescent="0.2"/>
    <row r="382741" ht="12.75" customHeight="1" x14ac:dyDescent="0.2"/>
    <row r="382745" ht="12.75" customHeight="1" x14ac:dyDescent="0.2"/>
    <row r="382749" ht="12.75" customHeight="1" x14ac:dyDescent="0.2"/>
    <row r="382753" ht="12.75" customHeight="1" x14ac:dyDescent="0.2"/>
    <row r="382757" ht="12.75" customHeight="1" x14ac:dyDescent="0.2"/>
    <row r="382761" ht="12.75" customHeight="1" x14ac:dyDescent="0.2"/>
    <row r="382765" ht="12.75" customHeight="1" x14ac:dyDescent="0.2"/>
    <row r="382769" ht="12.75" customHeight="1" x14ac:dyDescent="0.2"/>
    <row r="382773" ht="12.75" customHeight="1" x14ac:dyDescent="0.2"/>
    <row r="382777" ht="12.75" customHeight="1" x14ac:dyDescent="0.2"/>
    <row r="382781" ht="12.75" customHeight="1" x14ac:dyDescent="0.2"/>
    <row r="382785" ht="12.75" customHeight="1" x14ac:dyDescent="0.2"/>
    <row r="382789" ht="12.75" customHeight="1" x14ac:dyDescent="0.2"/>
    <row r="382793" ht="12.75" customHeight="1" x14ac:dyDescent="0.2"/>
    <row r="382797" ht="12.75" customHeight="1" x14ac:dyDescent="0.2"/>
    <row r="382801" ht="12.75" customHeight="1" x14ac:dyDescent="0.2"/>
    <row r="382805" ht="12.75" customHeight="1" x14ac:dyDescent="0.2"/>
    <row r="382809" ht="12.75" customHeight="1" x14ac:dyDescent="0.2"/>
    <row r="382813" ht="12.75" customHeight="1" x14ac:dyDescent="0.2"/>
    <row r="382817" ht="12.75" customHeight="1" x14ac:dyDescent="0.2"/>
    <row r="382821" ht="12.75" customHeight="1" x14ac:dyDescent="0.2"/>
    <row r="382825" ht="12.75" customHeight="1" x14ac:dyDescent="0.2"/>
    <row r="382829" ht="12.75" customHeight="1" x14ac:dyDescent="0.2"/>
    <row r="382833" ht="12.75" customHeight="1" x14ac:dyDescent="0.2"/>
    <row r="382837" ht="12.75" customHeight="1" x14ac:dyDescent="0.2"/>
    <row r="382841" ht="12.75" customHeight="1" x14ac:dyDescent="0.2"/>
    <row r="382845" ht="12.75" customHeight="1" x14ac:dyDescent="0.2"/>
    <row r="382849" ht="12.75" customHeight="1" x14ac:dyDescent="0.2"/>
    <row r="382853" ht="12.75" customHeight="1" x14ac:dyDescent="0.2"/>
    <row r="382857" ht="12.75" customHeight="1" x14ac:dyDescent="0.2"/>
    <row r="382861" ht="12.75" customHeight="1" x14ac:dyDescent="0.2"/>
    <row r="382865" ht="12.75" customHeight="1" x14ac:dyDescent="0.2"/>
    <row r="382869" ht="12.75" customHeight="1" x14ac:dyDescent="0.2"/>
    <row r="382873" ht="12.75" customHeight="1" x14ac:dyDescent="0.2"/>
    <row r="382877" ht="12.75" customHeight="1" x14ac:dyDescent="0.2"/>
    <row r="382881" ht="12.75" customHeight="1" x14ac:dyDescent="0.2"/>
    <row r="382885" ht="12.75" customHeight="1" x14ac:dyDescent="0.2"/>
    <row r="382889" ht="12.75" customHeight="1" x14ac:dyDescent="0.2"/>
    <row r="382893" ht="12.75" customHeight="1" x14ac:dyDescent="0.2"/>
    <row r="382897" ht="12.75" customHeight="1" x14ac:dyDescent="0.2"/>
    <row r="382901" ht="12.75" customHeight="1" x14ac:dyDescent="0.2"/>
    <row r="382905" ht="12.75" customHeight="1" x14ac:dyDescent="0.2"/>
    <row r="382909" ht="12.75" customHeight="1" x14ac:dyDescent="0.2"/>
    <row r="382913" ht="12.75" customHeight="1" x14ac:dyDescent="0.2"/>
    <row r="382917" ht="12.75" customHeight="1" x14ac:dyDescent="0.2"/>
    <row r="382921" ht="12.75" customHeight="1" x14ac:dyDescent="0.2"/>
    <row r="382925" ht="12.75" customHeight="1" x14ac:dyDescent="0.2"/>
    <row r="382929" ht="12.75" customHeight="1" x14ac:dyDescent="0.2"/>
    <row r="382933" ht="12.75" customHeight="1" x14ac:dyDescent="0.2"/>
    <row r="382937" ht="12.75" customHeight="1" x14ac:dyDescent="0.2"/>
    <row r="382941" ht="12.75" customHeight="1" x14ac:dyDescent="0.2"/>
    <row r="382945" ht="12.75" customHeight="1" x14ac:dyDescent="0.2"/>
    <row r="382949" ht="12.75" customHeight="1" x14ac:dyDescent="0.2"/>
    <row r="382953" ht="12.75" customHeight="1" x14ac:dyDescent="0.2"/>
    <row r="382957" ht="12.75" customHeight="1" x14ac:dyDescent="0.2"/>
    <row r="382961" ht="12.75" customHeight="1" x14ac:dyDescent="0.2"/>
    <row r="382965" ht="12.75" customHeight="1" x14ac:dyDescent="0.2"/>
    <row r="382969" ht="12.75" customHeight="1" x14ac:dyDescent="0.2"/>
    <row r="382973" ht="12.75" customHeight="1" x14ac:dyDescent="0.2"/>
    <row r="382977" ht="12.75" customHeight="1" x14ac:dyDescent="0.2"/>
    <row r="382981" ht="12.75" customHeight="1" x14ac:dyDescent="0.2"/>
    <row r="382985" ht="12.75" customHeight="1" x14ac:dyDescent="0.2"/>
    <row r="382989" ht="12.75" customHeight="1" x14ac:dyDescent="0.2"/>
    <row r="382993" ht="12.75" customHeight="1" x14ac:dyDescent="0.2"/>
    <row r="382997" ht="12.75" customHeight="1" x14ac:dyDescent="0.2"/>
    <row r="383001" ht="12.75" customHeight="1" x14ac:dyDescent="0.2"/>
    <row r="383005" ht="12.75" customHeight="1" x14ac:dyDescent="0.2"/>
    <row r="383009" ht="12.75" customHeight="1" x14ac:dyDescent="0.2"/>
    <row r="383013" ht="12.75" customHeight="1" x14ac:dyDescent="0.2"/>
    <row r="383017" ht="12.75" customHeight="1" x14ac:dyDescent="0.2"/>
    <row r="383021" ht="12.75" customHeight="1" x14ac:dyDescent="0.2"/>
    <row r="383025" ht="12.75" customHeight="1" x14ac:dyDescent="0.2"/>
    <row r="383029" ht="12.75" customHeight="1" x14ac:dyDescent="0.2"/>
    <row r="383033" ht="12.75" customHeight="1" x14ac:dyDescent="0.2"/>
    <row r="383037" ht="12.75" customHeight="1" x14ac:dyDescent="0.2"/>
    <row r="383041" ht="12.75" customHeight="1" x14ac:dyDescent="0.2"/>
    <row r="383045" ht="12.75" customHeight="1" x14ac:dyDescent="0.2"/>
    <row r="383049" ht="12.75" customHeight="1" x14ac:dyDescent="0.2"/>
    <row r="383053" ht="12.75" customHeight="1" x14ac:dyDescent="0.2"/>
    <row r="383057" ht="12.75" customHeight="1" x14ac:dyDescent="0.2"/>
    <row r="383061" ht="12.75" customHeight="1" x14ac:dyDescent="0.2"/>
    <row r="383065" ht="12.75" customHeight="1" x14ac:dyDescent="0.2"/>
    <row r="383069" ht="12.75" customHeight="1" x14ac:dyDescent="0.2"/>
    <row r="383073" ht="12.75" customHeight="1" x14ac:dyDescent="0.2"/>
    <row r="383077" ht="12.75" customHeight="1" x14ac:dyDescent="0.2"/>
    <row r="383081" ht="12.75" customHeight="1" x14ac:dyDescent="0.2"/>
    <row r="383085" ht="12.75" customHeight="1" x14ac:dyDescent="0.2"/>
    <row r="383089" ht="12.75" customHeight="1" x14ac:dyDescent="0.2"/>
    <row r="383093" ht="12.75" customHeight="1" x14ac:dyDescent="0.2"/>
    <row r="383097" ht="12.75" customHeight="1" x14ac:dyDescent="0.2"/>
    <row r="383101" ht="12.75" customHeight="1" x14ac:dyDescent="0.2"/>
    <row r="383105" ht="12.75" customHeight="1" x14ac:dyDescent="0.2"/>
    <row r="383109" ht="12.75" customHeight="1" x14ac:dyDescent="0.2"/>
    <row r="383113" ht="12.75" customHeight="1" x14ac:dyDescent="0.2"/>
    <row r="383117" ht="12.75" customHeight="1" x14ac:dyDescent="0.2"/>
    <row r="383121" ht="12.75" customHeight="1" x14ac:dyDescent="0.2"/>
    <row r="383125" ht="12.75" customHeight="1" x14ac:dyDescent="0.2"/>
    <row r="383129" ht="12.75" customHeight="1" x14ac:dyDescent="0.2"/>
    <row r="383133" ht="12.75" customHeight="1" x14ac:dyDescent="0.2"/>
    <row r="383137" ht="12.75" customHeight="1" x14ac:dyDescent="0.2"/>
    <row r="383141" ht="12.75" customHeight="1" x14ac:dyDescent="0.2"/>
    <row r="383145" ht="12.75" customHeight="1" x14ac:dyDescent="0.2"/>
    <row r="383149" ht="12.75" customHeight="1" x14ac:dyDescent="0.2"/>
    <row r="383153" ht="12.75" customHeight="1" x14ac:dyDescent="0.2"/>
    <row r="383157" ht="12.75" customHeight="1" x14ac:dyDescent="0.2"/>
    <row r="383161" ht="12.75" customHeight="1" x14ac:dyDescent="0.2"/>
    <row r="383165" ht="12.75" customHeight="1" x14ac:dyDescent="0.2"/>
    <row r="383169" ht="12.75" customHeight="1" x14ac:dyDescent="0.2"/>
    <row r="383173" ht="12.75" customHeight="1" x14ac:dyDescent="0.2"/>
    <row r="383177" ht="12.75" customHeight="1" x14ac:dyDescent="0.2"/>
    <row r="383181" ht="12.75" customHeight="1" x14ac:dyDescent="0.2"/>
    <row r="383185" ht="12.75" customHeight="1" x14ac:dyDescent="0.2"/>
    <row r="383189" ht="12.75" customHeight="1" x14ac:dyDescent="0.2"/>
    <row r="383193" ht="12.75" customHeight="1" x14ac:dyDescent="0.2"/>
    <row r="383197" ht="12.75" customHeight="1" x14ac:dyDescent="0.2"/>
    <row r="383201" ht="12.75" customHeight="1" x14ac:dyDescent="0.2"/>
    <row r="383205" ht="12.75" customHeight="1" x14ac:dyDescent="0.2"/>
    <row r="383209" ht="12.75" customHeight="1" x14ac:dyDescent="0.2"/>
    <row r="383213" ht="12.75" customHeight="1" x14ac:dyDescent="0.2"/>
    <row r="383217" ht="12.75" customHeight="1" x14ac:dyDescent="0.2"/>
    <row r="383221" ht="12.75" customHeight="1" x14ac:dyDescent="0.2"/>
    <row r="383225" ht="12.75" customHeight="1" x14ac:dyDescent="0.2"/>
    <row r="383229" ht="12.75" customHeight="1" x14ac:dyDescent="0.2"/>
    <row r="383233" ht="12.75" customHeight="1" x14ac:dyDescent="0.2"/>
    <row r="383237" ht="12.75" customHeight="1" x14ac:dyDescent="0.2"/>
    <row r="383241" ht="12.75" customHeight="1" x14ac:dyDescent="0.2"/>
    <row r="383245" ht="12.75" customHeight="1" x14ac:dyDescent="0.2"/>
    <row r="383249" ht="12.75" customHeight="1" x14ac:dyDescent="0.2"/>
    <row r="383253" ht="12.75" customHeight="1" x14ac:dyDescent="0.2"/>
    <row r="383257" ht="12.75" customHeight="1" x14ac:dyDescent="0.2"/>
    <row r="383261" ht="12.75" customHeight="1" x14ac:dyDescent="0.2"/>
    <row r="383265" ht="12.75" customHeight="1" x14ac:dyDescent="0.2"/>
    <row r="383269" ht="12.75" customHeight="1" x14ac:dyDescent="0.2"/>
    <row r="383273" ht="12.75" customHeight="1" x14ac:dyDescent="0.2"/>
    <row r="383277" ht="12.75" customHeight="1" x14ac:dyDescent="0.2"/>
    <row r="383281" ht="12.75" customHeight="1" x14ac:dyDescent="0.2"/>
    <row r="383285" ht="12.75" customHeight="1" x14ac:dyDescent="0.2"/>
    <row r="383289" ht="12.75" customHeight="1" x14ac:dyDescent="0.2"/>
    <row r="383293" ht="12.75" customHeight="1" x14ac:dyDescent="0.2"/>
    <row r="383297" ht="12.75" customHeight="1" x14ac:dyDescent="0.2"/>
    <row r="383301" ht="12.75" customHeight="1" x14ac:dyDescent="0.2"/>
    <row r="383305" ht="12.75" customHeight="1" x14ac:dyDescent="0.2"/>
    <row r="383309" ht="12.75" customHeight="1" x14ac:dyDescent="0.2"/>
    <row r="383313" ht="12.75" customHeight="1" x14ac:dyDescent="0.2"/>
    <row r="383317" ht="12.75" customHeight="1" x14ac:dyDescent="0.2"/>
    <row r="383321" ht="12.75" customHeight="1" x14ac:dyDescent="0.2"/>
    <row r="383325" ht="12.75" customHeight="1" x14ac:dyDescent="0.2"/>
    <row r="383329" ht="12.75" customHeight="1" x14ac:dyDescent="0.2"/>
    <row r="383333" ht="12.75" customHeight="1" x14ac:dyDescent="0.2"/>
    <row r="383337" ht="12.75" customHeight="1" x14ac:dyDescent="0.2"/>
    <row r="383341" ht="12.75" customHeight="1" x14ac:dyDescent="0.2"/>
    <row r="383345" ht="12.75" customHeight="1" x14ac:dyDescent="0.2"/>
    <row r="383349" ht="12.75" customHeight="1" x14ac:dyDescent="0.2"/>
    <row r="383353" ht="12.75" customHeight="1" x14ac:dyDescent="0.2"/>
    <row r="383357" ht="12.75" customHeight="1" x14ac:dyDescent="0.2"/>
    <row r="383361" ht="12.75" customHeight="1" x14ac:dyDescent="0.2"/>
    <row r="383365" ht="12.75" customHeight="1" x14ac:dyDescent="0.2"/>
    <row r="383369" ht="12.75" customHeight="1" x14ac:dyDescent="0.2"/>
    <row r="383373" ht="12.75" customHeight="1" x14ac:dyDescent="0.2"/>
    <row r="383377" ht="12.75" customHeight="1" x14ac:dyDescent="0.2"/>
    <row r="383381" ht="12.75" customHeight="1" x14ac:dyDescent="0.2"/>
    <row r="383385" ht="12.75" customHeight="1" x14ac:dyDescent="0.2"/>
    <row r="383389" ht="12.75" customHeight="1" x14ac:dyDescent="0.2"/>
    <row r="383393" ht="12.75" customHeight="1" x14ac:dyDescent="0.2"/>
    <row r="383397" ht="12.75" customHeight="1" x14ac:dyDescent="0.2"/>
    <row r="383401" ht="12.75" customHeight="1" x14ac:dyDescent="0.2"/>
    <row r="383405" ht="12.75" customHeight="1" x14ac:dyDescent="0.2"/>
    <row r="383409" ht="12.75" customHeight="1" x14ac:dyDescent="0.2"/>
    <row r="383413" ht="12.75" customHeight="1" x14ac:dyDescent="0.2"/>
    <row r="383417" ht="12.75" customHeight="1" x14ac:dyDescent="0.2"/>
    <row r="383421" ht="12.75" customHeight="1" x14ac:dyDescent="0.2"/>
    <row r="383425" ht="12.75" customHeight="1" x14ac:dyDescent="0.2"/>
    <row r="383429" ht="12.75" customHeight="1" x14ac:dyDescent="0.2"/>
    <row r="383433" ht="12.75" customHeight="1" x14ac:dyDescent="0.2"/>
    <row r="383437" ht="12.75" customHeight="1" x14ac:dyDescent="0.2"/>
    <row r="383441" ht="12.75" customHeight="1" x14ac:dyDescent="0.2"/>
    <row r="383445" ht="12.75" customHeight="1" x14ac:dyDescent="0.2"/>
    <row r="383449" ht="12.75" customHeight="1" x14ac:dyDescent="0.2"/>
    <row r="383453" ht="12.75" customHeight="1" x14ac:dyDescent="0.2"/>
    <row r="383457" ht="12.75" customHeight="1" x14ac:dyDescent="0.2"/>
    <row r="383461" ht="12.75" customHeight="1" x14ac:dyDescent="0.2"/>
    <row r="383465" ht="12.75" customHeight="1" x14ac:dyDescent="0.2"/>
    <row r="383469" ht="12.75" customHeight="1" x14ac:dyDescent="0.2"/>
    <row r="383473" ht="12.75" customHeight="1" x14ac:dyDescent="0.2"/>
    <row r="383477" ht="12.75" customHeight="1" x14ac:dyDescent="0.2"/>
    <row r="383481" ht="12.75" customHeight="1" x14ac:dyDescent="0.2"/>
    <row r="383485" ht="12.75" customHeight="1" x14ac:dyDescent="0.2"/>
    <row r="383489" ht="12.75" customHeight="1" x14ac:dyDescent="0.2"/>
    <row r="383493" ht="12.75" customHeight="1" x14ac:dyDescent="0.2"/>
    <row r="383497" ht="12.75" customHeight="1" x14ac:dyDescent="0.2"/>
    <row r="383501" ht="12.75" customHeight="1" x14ac:dyDescent="0.2"/>
    <row r="383505" ht="12.75" customHeight="1" x14ac:dyDescent="0.2"/>
    <row r="383509" ht="12.75" customHeight="1" x14ac:dyDescent="0.2"/>
    <row r="383513" ht="12.75" customHeight="1" x14ac:dyDescent="0.2"/>
    <row r="383517" ht="12.75" customHeight="1" x14ac:dyDescent="0.2"/>
    <row r="383521" ht="12.75" customHeight="1" x14ac:dyDescent="0.2"/>
    <row r="383525" ht="12.75" customHeight="1" x14ac:dyDescent="0.2"/>
    <row r="383529" ht="12.75" customHeight="1" x14ac:dyDescent="0.2"/>
    <row r="383533" ht="12.75" customHeight="1" x14ac:dyDescent="0.2"/>
    <row r="383537" ht="12.75" customHeight="1" x14ac:dyDescent="0.2"/>
    <row r="383541" ht="12.75" customHeight="1" x14ac:dyDescent="0.2"/>
    <row r="383545" ht="12.75" customHeight="1" x14ac:dyDescent="0.2"/>
    <row r="383549" ht="12.75" customHeight="1" x14ac:dyDescent="0.2"/>
    <row r="383553" ht="12.75" customHeight="1" x14ac:dyDescent="0.2"/>
    <row r="383557" ht="12.75" customHeight="1" x14ac:dyDescent="0.2"/>
    <row r="383561" ht="12.75" customHeight="1" x14ac:dyDescent="0.2"/>
    <row r="383565" ht="12.75" customHeight="1" x14ac:dyDescent="0.2"/>
    <row r="383569" ht="12.75" customHeight="1" x14ac:dyDescent="0.2"/>
    <row r="383573" ht="12.75" customHeight="1" x14ac:dyDescent="0.2"/>
    <row r="383577" ht="12.75" customHeight="1" x14ac:dyDescent="0.2"/>
    <row r="383581" ht="12.75" customHeight="1" x14ac:dyDescent="0.2"/>
    <row r="383585" ht="12.75" customHeight="1" x14ac:dyDescent="0.2"/>
    <row r="383589" ht="12.75" customHeight="1" x14ac:dyDescent="0.2"/>
    <row r="383593" ht="12.75" customHeight="1" x14ac:dyDescent="0.2"/>
    <row r="383597" ht="12.75" customHeight="1" x14ac:dyDescent="0.2"/>
    <row r="383601" ht="12.75" customHeight="1" x14ac:dyDescent="0.2"/>
    <row r="383605" ht="12.75" customHeight="1" x14ac:dyDescent="0.2"/>
    <row r="383609" ht="12.75" customHeight="1" x14ac:dyDescent="0.2"/>
    <row r="383613" ht="12.75" customHeight="1" x14ac:dyDescent="0.2"/>
    <row r="383617" ht="12.75" customHeight="1" x14ac:dyDescent="0.2"/>
    <row r="383621" ht="12.75" customHeight="1" x14ac:dyDescent="0.2"/>
    <row r="383625" ht="12.75" customHeight="1" x14ac:dyDescent="0.2"/>
    <row r="383629" ht="12.75" customHeight="1" x14ac:dyDescent="0.2"/>
    <row r="383633" ht="12.75" customHeight="1" x14ac:dyDescent="0.2"/>
    <row r="383637" ht="12.75" customHeight="1" x14ac:dyDescent="0.2"/>
    <row r="383641" ht="12.75" customHeight="1" x14ac:dyDescent="0.2"/>
    <row r="383645" ht="12.75" customHeight="1" x14ac:dyDescent="0.2"/>
    <row r="383649" ht="12.75" customHeight="1" x14ac:dyDescent="0.2"/>
    <row r="383653" ht="12.75" customHeight="1" x14ac:dyDescent="0.2"/>
    <row r="383657" ht="12.75" customHeight="1" x14ac:dyDescent="0.2"/>
    <row r="383661" ht="12.75" customHeight="1" x14ac:dyDescent="0.2"/>
    <row r="383665" ht="12.75" customHeight="1" x14ac:dyDescent="0.2"/>
    <row r="383669" ht="12.75" customHeight="1" x14ac:dyDescent="0.2"/>
    <row r="383673" ht="12.75" customHeight="1" x14ac:dyDescent="0.2"/>
    <row r="383677" ht="12.75" customHeight="1" x14ac:dyDescent="0.2"/>
    <row r="383681" ht="12.75" customHeight="1" x14ac:dyDescent="0.2"/>
    <row r="383685" ht="12.75" customHeight="1" x14ac:dyDescent="0.2"/>
    <row r="383689" ht="12.75" customHeight="1" x14ac:dyDescent="0.2"/>
    <row r="383693" ht="12.75" customHeight="1" x14ac:dyDescent="0.2"/>
    <row r="383697" ht="12.75" customHeight="1" x14ac:dyDescent="0.2"/>
    <row r="383701" ht="12.75" customHeight="1" x14ac:dyDescent="0.2"/>
    <row r="383705" ht="12.75" customHeight="1" x14ac:dyDescent="0.2"/>
    <row r="383709" ht="12.75" customHeight="1" x14ac:dyDescent="0.2"/>
    <row r="383713" ht="12.75" customHeight="1" x14ac:dyDescent="0.2"/>
    <row r="383717" ht="12.75" customHeight="1" x14ac:dyDescent="0.2"/>
    <row r="383721" ht="12.75" customHeight="1" x14ac:dyDescent="0.2"/>
    <row r="383725" ht="12.75" customHeight="1" x14ac:dyDescent="0.2"/>
    <row r="383729" ht="12.75" customHeight="1" x14ac:dyDescent="0.2"/>
    <row r="383733" ht="12.75" customHeight="1" x14ac:dyDescent="0.2"/>
    <row r="383737" ht="12.75" customHeight="1" x14ac:dyDescent="0.2"/>
    <row r="383741" ht="12.75" customHeight="1" x14ac:dyDescent="0.2"/>
    <row r="383745" ht="12.75" customHeight="1" x14ac:dyDescent="0.2"/>
    <row r="383749" ht="12.75" customHeight="1" x14ac:dyDescent="0.2"/>
    <row r="383753" ht="12.75" customHeight="1" x14ac:dyDescent="0.2"/>
    <row r="383757" ht="12.75" customHeight="1" x14ac:dyDescent="0.2"/>
    <row r="383761" ht="12.75" customHeight="1" x14ac:dyDescent="0.2"/>
    <row r="383765" ht="12.75" customHeight="1" x14ac:dyDescent="0.2"/>
    <row r="383769" ht="12.75" customHeight="1" x14ac:dyDescent="0.2"/>
    <row r="383773" ht="12.75" customHeight="1" x14ac:dyDescent="0.2"/>
    <row r="383777" ht="12.75" customHeight="1" x14ac:dyDescent="0.2"/>
    <row r="383781" ht="12.75" customHeight="1" x14ac:dyDescent="0.2"/>
    <row r="383785" ht="12.75" customHeight="1" x14ac:dyDescent="0.2"/>
    <row r="383789" ht="12.75" customHeight="1" x14ac:dyDescent="0.2"/>
    <row r="383793" ht="12.75" customHeight="1" x14ac:dyDescent="0.2"/>
    <row r="383797" ht="12.75" customHeight="1" x14ac:dyDescent="0.2"/>
    <row r="383801" ht="12.75" customHeight="1" x14ac:dyDescent="0.2"/>
    <row r="383805" ht="12.75" customHeight="1" x14ac:dyDescent="0.2"/>
    <row r="383809" ht="12.75" customHeight="1" x14ac:dyDescent="0.2"/>
    <row r="383813" ht="12.75" customHeight="1" x14ac:dyDescent="0.2"/>
    <row r="383817" ht="12.75" customHeight="1" x14ac:dyDescent="0.2"/>
    <row r="383821" ht="12.75" customHeight="1" x14ac:dyDescent="0.2"/>
    <row r="383825" ht="12.75" customHeight="1" x14ac:dyDescent="0.2"/>
    <row r="383829" ht="12.75" customHeight="1" x14ac:dyDescent="0.2"/>
    <row r="383833" ht="12.75" customHeight="1" x14ac:dyDescent="0.2"/>
    <row r="383837" ht="12.75" customHeight="1" x14ac:dyDescent="0.2"/>
    <row r="383841" ht="12.75" customHeight="1" x14ac:dyDescent="0.2"/>
    <row r="383845" ht="12.75" customHeight="1" x14ac:dyDescent="0.2"/>
    <row r="383849" ht="12.75" customHeight="1" x14ac:dyDescent="0.2"/>
    <row r="383853" ht="12.75" customHeight="1" x14ac:dyDescent="0.2"/>
    <row r="383857" ht="12.75" customHeight="1" x14ac:dyDescent="0.2"/>
    <row r="383861" ht="12.75" customHeight="1" x14ac:dyDescent="0.2"/>
    <row r="383865" ht="12.75" customHeight="1" x14ac:dyDescent="0.2"/>
    <row r="383869" ht="12.75" customHeight="1" x14ac:dyDescent="0.2"/>
    <row r="383873" ht="12.75" customHeight="1" x14ac:dyDescent="0.2"/>
    <row r="383877" ht="12.75" customHeight="1" x14ac:dyDescent="0.2"/>
    <row r="383881" ht="12.75" customHeight="1" x14ac:dyDescent="0.2"/>
    <row r="383885" ht="12.75" customHeight="1" x14ac:dyDescent="0.2"/>
    <row r="383889" ht="12.75" customHeight="1" x14ac:dyDescent="0.2"/>
    <row r="383893" ht="12.75" customHeight="1" x14ac:dyDescent="0.2"/>
    <row r="383897" ht="12.75" customHeight="1" x14ac:dyDescent="0.2"/>
    <row r="383901" ht="12.75" customHeight="1" x14ac:dyDescent="0.2"/>
    <row r="383905" ht="12.75" customHeight="1" x14ac:dyDescent="0.2"/>
    <row r="383909" ht="12.75" customHeight="1" x14ac:dyDescent="0.2"/>
    <row r="383913" ht="12.75" customHeight="1" x14ac:dyDescent="0.2"/>
    <row r="383917" ht="12.75" customHeight="1" x14ac:dyDescent="0.2"/>
    <row r="383921" ht="12.75" customHeight="1" x14ac:dyDescent="0.2"/>
    <row r="383925" ht="12.75" customHeight="1" x14ac:dyDescent="0.2"/>
    <row r="383929" ht="12.75" customHeight="1" x14ac:dyDescent="0.2"/>
    <row r="383933" ht="12.75" customHeight="1" x14ac:dyDescent="0.2"/>
    <row r="383937" ht="12.75" customHeight="1" x14ac:dyDescent="0.2"/>
    <row r="383941" ht="12.75" customHeight="1" x14ac:dyDescent="0.2"/>
    <row r="383945" ht="12.75" customHeight="1" x14ac:dyDescent="0.2"/>
    <row r="383949" ht="12.75" customHeight="1" x14ac:dyDescent="0.2"/>
    <row r="383953" ht="12.75" customHeight="1" x14ac:dyDescent="0.2"/>
    <row r="383957" ht="12.75" customHeight="1" x14ac:dyDescent="0.2"/>
    <row r="383961" ht="12.75" customHeight="1" x14ac:dyDescent="0.2"/>
    <row r="383965" ht="12.75" customHeight="1" x14ac:dyDescent="0.2"/>
    <row r="383969" ht="12.75" customHeight="1" x14ac:dyDescent="0.2"/>
    <row r="383973" ht="12.75" customHeight="1" x14ac:dyDescent="0.2"/>
    <row r="383977" ht="12.75" customHeight="1" x14ac:dyDescent="0.2"/>
    <row r="383981" ht="12.75" customHeight="1" x14ac:dyDescent="0.2"/>
    <row r="383985" ht="12.75" customHeight="1" x14ac:dyDescent="0.2"/>
    <row r="383989" ht="12.75" customHeight="1" x14ac:dyDescent="0.2"/>
    <row r="383993" ht="12.75" customHeight="1" x14ac:dyDescent="0.2"/>
    <row r="383997" ht="12.75" customHeight="1" x14ac:dyDescent="0.2"/>
    <row r="384001" ht="12.75" customHeight="1" x14ac:dyDescent="0.2"/>
    <row r="384005" ht="12.75" customHeight="1" x14ac:dyDescent="0.2"/>
    <row r="384009" ht="12.75" customHeight="1" x14ac:dyDescent="0.2"/>
    <row r="384013" ht="12.75" customHeight="1" x14ac:dyDescent="0.2"/>
    <row r="384017" ht="12.75" customHeight="1" x14ac:dyDescent="0.2"/>
    <row r="384021" ht="12.75" customHeight="1" x14ac:dyDescent="0.2"/>
    <row r="384025" ht="12.75" customHeight="1" x14ac:dyDescent="0.2"/>
    <row r="384029" ht="12.75" customHeight="1" x14ac:dyDescent="0.2"/>
    <row r="384033" ht="12.75" customHeight="1" x14ac:dyDescent="0.2"/>
    <row r="384037" ht="12.75" customHeight="1" x14ac:dyDescent="0.2"/>
    <row r="384041" ht="12.75" customHeight="1" x14ac:dyDescent="0.2"/>
    <row r="384045" ht="12.75" customHeight="1" x14ac:dyDescent="0.2"/>
    <row r="384049" ht="12.75" customHeight="1" x14ac:dyDescent="0.2"/>
    <row r="384053" ht="12.75" customHeight="1" x14ac:dyDescent="0.2"/>
    <row r="384057" ht="12.75" customHeight="1" x14ac:dyDescent="0.2"/>
    <row r="384061" ht="12.75" customHeight="1" x14ac:dyDescent="0.2"/>
    <row r="384065" ht="12.75" customHeight="1" x14ac:dyDescent="0.2"/>
    <row r="384069" ht="12.75" customHeight="1" x14ac:dyDescent="0.2"/>
    <row r="384073" ht="12.75" customHeight="1" x14ac:dyDescent="0.2"/>
    <row r="384077" ht="12.75" customHeight="1" x14ac:dyDescent="0.2"/>
    <row r="384081" ht="12.75" customHeight="1" x14ac:dyDescent="0.2"/>
    <row r="384085" ht="12.75" customHeight="1" x14ac:dyDescent="0.2"/>
    <row r="384089" ht="12.75" customHeight="1" x14ac:dyDescent="0.2"/>
    <row r="384093" ht="12.75" customHeight="1" x14ac:dyDescent="0.2"/>
    <row r="384097" ht="12.75" customHeight="1" x14ac:dyDescent="0.2"/>
    <row r="384101" ht="12.75" customHeight="1" x14ac:dyDescent="0.2"/>
    <row r="384105" ht="12.75" customHeight="1" x14ac:dyDescent="0.2"/>
    <row r="384109" ht="12.75" customHeight="1" x14ac:dyDescent="0.2"/>
    <row r="384113" ht="12.75" customHeight="1" x14ac:dyDescent="0.2"/>
    <row r="384117" ht="12.75" customHeight="1" x14ac:dyDescent="0.2"/>
    <row r="384121" ht="12.75" customHeight="1" x14ac:dyDescent="0.2"/>
    <row r="384125" ht="12.75" customHeight="1" x14ac:dyDescent="0.2"/>
    <row r="384129" ht="12.75" customHeight="1" x14ac:dyDescent="0.2"/>
    <row r="384133" ht="12.75" customHeight="1" x14ac:dyDescent="0.2"/>
    <row r="384137" ht="12.75" customHeight="1" x14ac:dyDescent="0.2"/>
    <row r="384141" ht="12.75" customHeight="1" x14ac:dyDescent="0.2"/>
    <row r="384145" ht="12.75" customHeight="1" x14ac:dyDescent="0.2"/>
    <row r="384149" ht="12.75" customHeight="1" x14ac:dyDescent="0.2"/>
    <row r="384153" ht="12.75" customHeight="1" x14ac:dyDescent="0.2"/>
    <row r="384157" ht="12.75" customHeight="1" x14ac:dyDescent="0.2"/>
    <row r="384161" ht="12.75" customHeight="1" x14ac:dyDescent="0.2"/>
    <row r="384165" ht="12.75" customHeight="1" x14ac:dyDescent="0.2"/>
    <row r="384169" ht="12.75" customHeight="1" x14ac:dyDescent="0.2"/>
    <row r="384173" ht="12.75" customHeight="1" x14ac:dyDescent="0.2"/>
    <row r="384177" ht="12.75" customHeight="1" x14ac:dyDescent="0.2"/>
    <row r="384181" ht="12.75" customHeight="1" x14ac:dyDescent="0.2"/>
    <row r="384185" ht="12.75" customHeight="1" x14ac:dyDescent="0.2"/>
    <row r="384189" ht="12.75" customHeight="1" x14ac:dyDescent="0.2"/>
    <row r="384193" ht="12.75" customHeight="1" x14ac:dyDescent="0.2"/>
    <row r="384197" ht="12.75" customHeight="1" x14ac:dyDescent="0.2"/>
    <row r="384201" ht="12.75" customHeight="1" x14ac:dyDescent="0.2"/>
    <row r="384205" ht="12.75" customHeight="1" x14ac:dyDescent="0.2"/>
    <row r="384209" ht="12.75" customHeight="1" x14ac:dyDescent="0.2"/>
    <row r="384213" ht="12.75" customHeight="1" x14ac:dyDescent="0.2"/>
    <row r="384217" ht="12.75" customHeight="1" x14ac:dyDescent="0.2"/>
    <row r="384221" ht="12.75" customHeight="1" x14ac:dyDescent="0.2"/>
    <row r="384225" ht="12.75" customHeight="1" x14ac:dyDescent="0.2"/>
    <row r="384229" ht="12.75" customHeight="1" x14ac:dyDescent="0.2"/>
    <row r="384233" ht="12.75" customHeight="1" x14ac:dyDescent="0.2"/>
    <row r="384237" ht="12.75" customHeight="1" x14ac:dyDescent="0.2"/>
    <row r="384241" ht="12.75" customHeight="1" x14ac:dyDescent="0.2"/>
    <row r="384245" ht="12.75" customHeight="1" x14ac:dyDescent="0.2"/>
    <row r="384249" ht="12.75" customHeight="1" x14ac:dyDescent="0.2"/>
    <row r="384253" ht="12.75" customHeight="1" x14ac:dyDescent="0.2"/>
    <row r="384257" ht="12.75" customHeight="1" x14ac:dyDescent="0.2"/>
    <row r="384261" ht="12.75" customHeight="1" x14ac:dyDescent="0.2"/>
    <row r="384265" ht="12.75" customHeight="1" x14ac:dyDescent="0.2"/>
    <row r="384269" ht="12.75" customHeight="1" x14ac:dyDescent="0.2"/>
    <row r="384273" ht="12.75" customHeight="1" x14ac:dyDescent="0.2"/>
    <row r="384277" ht="12.75" customHeight="1" x14ac:dyDescent="0.2"/>
    <row r="384281" ht="12.75" customHeight="1" x14ac:dyDescent="0.2"/>
    <row r="384285" ht="12.75" customHeight="1" x14ac:dyDescent="0.2"/>
    <row r="384289" ht="12.75" customHeight="1" x14ac:dyDescent="0.2"/>
    <row r="384293" ht="12.75" customHeight="1" x14ac:dyDescent="0.2"/>
    <row r="384297" ht="12.75" customHeight="1" x14ac:dyDescent="0.2"/>
    <row r="384301" ht="12.75" customHeight="1" x14ac:dyDescent="0.2"/>
    <row r="384305" ht="12.75" customHeight="1" x14ac:dyDescent="0.2"/>
    <row r="384309" ht="12.75" customHeight="1" x14ac:dyDescent="0.2"/>
    <row r="384313" ht="12.75" customHeight="1" x14ac:dyDescent="0.2"/>
    <row r="384317" ht="12.75" customHeight="1" x14ac:dyDescent="0.2"/>
    <row r="384321" ht="12.75" customHeight="1" x14ac:dyDescent="0.2"/>
    <row r="384325" ht="12.75" customHeight="1" x14ac:dyDescent="0.2"/>
    <row r="384329" ht="12.75" customHeight="1" x14ac:dyDescent="0.2"/>
    <row r="384333" ht="12.75" customHeight="1" x14ac:dyDescent="0.2"/>
    <row r="384337" ht="12.75" customHeight="1" x14ac:dyDescent="0.2"/>
    <row r="384341" ht="12.75" customHeight="1" x14ac:dyDescent="0.2"/>
    <row r="384345" ht="12.75" customHeight="1" x14ac:dyDescent="0.2"/>
    <row r="384349" ht="12.75" customHeight="1" x14ac:dyDescent="0.2"/>
    <row r="384353" ht="12.75" customHeight="1" x14ac:dyDescent="0.2"/>
    <row r="384357" ht="12.75" customHeight="1" x14ac:dyDescent="0.2"/>
    <row r="384361" ht="12.75" customHeight="1" x14ac:dyDescent="0.2"/>
    <row r="384365" ht="12.75" customHeight="1" x14ac:dyDescent="0.2"/>
    <row r="384369" ht="12.75" customHeight="1" x14ac:dyDescent="0.2"/>
    <row r="384373" ht="12.75" customHeight="1" x14ac:dyDescent="0.2"/>
    <row r="384377" ht="12.75" customHeight="1" x14ac:dyDescent="0.2"/>
    <row r="384381" ht="12.75" customHeight="1" x14ac:dyDescent="0.2"/>
    <row r="384385" ht="12.75" customHeight="1" x14ac:dyDescent="0.2"/>
    <row r="384389" ht="12.75" customHeight="1" x14ac:dyDescent="0.2"/>
    <row r="384393" ht="12.75" customHeight="1" x14ac:dyDescent="0.2"/>
    <row r="384397" ht="12.75" customHeight="1" x14ac:dyDescent="0.2"/>
    <row r="384401" ht="12.75" customHeight="1" x14ac:dyDescent="0.2"/>
    <row r="384405" ht="12.75" customHeight="1" x14ac:dyDescent="0.2"/>
    <row r="384409" ht="12.75" customHeight="1" x14ac:dyDescent="0.2"/>
    <row r="384413" ht="12.75" customHeight="1" x14ac:dyDescent="0.2"/>
    <row r="384417" ht="12.75" customHeight="1" x14ac:dyDescent="0.2"/>
    <row r="384421" ht="12.75" customHeight="1" x14ac:dyDescent="0.2"/>
    <row r="384425" ht="12.75" customHeight="1" x14ac:dyDescent="0.2"/>
    <row r="384429" ht="12.75" customHeight="1" x14ac:dyDescent="0.2"/>
    <row r="384433" ht="12.75" customHeight="1" x14ac:dyDescent="0.2"/>
    <row r="384437" ht="12.75" customHeight="1" x14ac:dyDescent="0.2"/>
    <row r="384441" ht="12.75" customHeight="1" x14ac:dyDescent="0.2"/>
    <row r="384445" ht="12.75" customHeight="1" x14ac:dyDescent="0.2"/>
    <row r="384449" ht="12.75" customHeight="1" x14ac:dyDescent="0.2"/>
    <row r="384453" ht="12.75" customHeight="1" x14ac:dyDescent="0.2"/>
    <row r="384457" ht="12.75" customHeight="1" x14ac:dyDescent="0.2"/>
    <row r="384461" ht="12.75" customHeight="1" x14ac:dyDescent="0.2"/>
    <row r="384465" ht="12.75" customHeight="1" x14ac:dyDescent="0.2"/>
    <row r="384469" ht="12.75" customHeight="1" x14ac:dyDescent="0.2"/>
    <row r="384473" ht="12.75" customHeight="1" x14ac:dyDescent="0.2"/>
    <row r="384477" ht="12.75" customHeight="1" x14ac:dyDescent="0.2"/>
    <row r="384481" ht="12.75" customHeight="1" x14ac:dyDescent="0.2"/>
    <row r="384485" ht="12.75" customHeight="1" x14ac:dyDescent="0.2"/>
    <row r="384489" ht="12.75" customHeight="1" x14ac:dyDescent="0.2"/>
    <row r="384493" ht="12.75" customHeight="1" x14ac:dyDescent="0.2"/>
    <row r="384497" ht="12.75" customHeight="1" x14ac:dyDescent="0.2"/>
    <row r="384501" ht="12.75" customHeight="1" x14ac:dyDescent="0.2"/>
    <row r="384505" ht="12.75" customHeight="1" x14ac:dyDescent="0.2"/>
    <row r="384509" ht="12.75" customHeight="1" x14ac:dyDescent="0.2"/>
    <row r="384513" ht="12.75" customHeight="1" x14ac:dyDescent="0.2"/>
    <row r="384517" ht="12.75" customHeight="1" x14ac:dyDescent="0.2"/>
    <row r="384521" ht="12.75" customHeight="1" x14ac:dyDescent="0.2"/>
    <row r="384525" ht="12.75" customHeight="1" x14ac:dyDescent="0.2"/>
    <row r="384529" ht="12.75" customHeight="1" x14ac:dyDescent="0.2"/>
    <row r="384533" ht="12.75" customHeight="1" x14ac:dyDescent="0.2"/>
    <row r="384537" ht="12.75" customHeight="1" x14ac:dyDescent="0.2"/>
    <row r="384541" ht="12.75" customHeight="1" x14ac:dyDescent="0.2"/>
    <row r="384545" ht="12.75" customHeight="1" x14ac:dyDescent="0.2"/>
    <row r="384549" ht="12.75" customHeight="1" x14ac:dyDescent="0.2"/>
    <row r="384553" ht="12.75" customHeight="1" x14ac:dyDescent="0.2"/>
    <row r="384557" ht="12.75" customHeight="1" x14ac:dyDescent="0.2"/>
    <row r="384561" ht="12.75" customHeight="1" x14ac:dyDescent="0.2"/>
    <row r="384565" ht="12.75" customHeight="1" x14ac:dyDescent="0.2"/>
    <row r="384569" ht="12.75" customHeight="1" x14ac:dyDescent="0.2"/>
    <row r="384573" ht="12.75" customHeight="1" x14ac:dyDescent="0.2"/>
    <row r="384577" ht="12.75" customHeight="1" x14ac:dyDescent="0.2"/>
    <row r="384581" ht="12.75" customHeight="1" x14ac:dyDescent="0.2"/>
    <row r="384585" ht="12.75" customHeight="1" x14ac:dyDescent="0.2"/>
    <row r="384589" ht="12.75" customHeight="1" x14ac:dyDescent="0.2"/>
    <row r="384593" ht="12.75" customHeight="1" x14ac:dyDescent="0.2"/>
    <row r="384597" ht="12.75" customHeight="1" x14ac:dyDescent="0.2"/>
    <row r="384601" ht="12.75" customHeight="1" x14ac:dyDescent="0.2"/>
    <row r="384605" ht="12.75" customHeight="1" x14ac:dyDescent="0.2"/>
    <row r="384609" ht="12.75" customHeight="1" x14ac:dyDescent="0.2"/>
    <row r="384613" ht="12.75" customHeight="1" x14ac:dyDescent="0.2"/>
    <row r="384617" ht="12.75" customHeight="1" x14ac:dyDescent="0.2"/>
    <row r="384621" ht="12.75" customHeight="1" x14ac:dyDescent="0.2"/>
    <row r="384625" ht="12.75" customHeight="1" x14ac:dyDescent="0.2"/>
    <row r="384629" ht="12.75" customHeight="1" x14ac:dyDescent="0.2"/>
    <row r="384633" ht="12.75" customHeight="1" x14ac:dyDescent="0.2"/>
    <row r="384637" ht="12.75" customHeight="1" x14ac:dyDescent="0.2"/>
    <row r="384641" ht="12.75" customHeight="1" x14ac:dyDescent="0.2"/>
    <row r="384645" ht="12.75" customHeight="1" x14ac:dyDescent="0.2"/>
    <row r="384649" ht="12.75" customHeight="1" x14ac:dyDescent="0.2"/>
    <row r="384653" ht="12.75" customHeight="1" x14ac:dyDescent="0.2"/>
    <row r="384657" ht="12.75" customHeight="1" x14ac:dyDescent="0.2"/>
    <row r="384661" ht="12.75" customHeight="1" x14ac:dyDescent="0.2"/>
    <row r="384665" ht="12.75" customHeight="1" x14ac:dyDescent="0.2"/>
    <row r="384669" ht="12.75" customHeight="1" x14ac:dyDescent="0.2"/>
    <row r="384673" ht="12.75" customHeight="1" x14ac:dyDescent="0.2"/>
    <row r="384677" ht="12.75" customHeight="1" x14ac:dyDescent="0.2"/>
    <row r="384681" ht="12.75" customHeight="1" x14ac:dyDescent="0.2"/>
    <row r="384685" ht="12.75" customHeight="1" x14ac:dyDescent="0.2"/>
    <row r="384689" ht="12.75" customHeight="1" x14ac:dyDescent="0.2"/>
    <row r="384693" ht="12.75" customHeight="1" x14ac:dyDescent="0.2"/>
    <row r="384697" ht="12.75" customHeight="1" x14ac:dyDescent="0.2"/>
    <row r="384701" ht="12.75" customHeight="1" x14ac:dyDescent="0.2"/>
    <row r="384705" ht="12.75" customHeight="1" x14ac:dyDescent="0.2"/>
    <row r="384709" ht="12.75" customHeight="1" x14ac:dyDescent="0.2"/>
    <row r="384713" ht="12.75" customHeight="1" x14ac:dyDescent="0.2"/>
    <row r="384717" ht="12.75" customHeight="1" x14ac:dyDescent="0.2"/>
    <row r="384721" ht="12.75" customHeight="1" x14ac:dyDescent="0.2"/>
    <row r="384725" ht="12.75" customHeight="1" x14ac:dyDescent="0.2"/>
    <row r="384729" ht="12.75" customHeight="1" x14ac:dyDescent="0.2"/>
    <row r="384733" ht="12.75" customHeight="1" x14ac:dyDescent="0.2"/>
    <row r="384737" ht="12.75" customHeight="1" x14ac:dyDescent="0.2"/>
    <row r="384741" ht="12.75" customHeight="1" x14ac:dyDescent="0.2"/>
    <row r="384745" ht="12.75" customHeight="1" x14ac:dyDescent="0.2"/>
    <row r="384749" ht="12.75" customHeight="1" x14ac:dyDescent="0.2"/>
    <row r="384753" ht="12.75" customHeight="1" x14ac:dyDescent="0.2"/>
    <row r="384757" ht="12.75" customHeight="1" x14ac:dyDescent="0.2"/>
    <row r="384761" ht="12.75" customHeight="1" x14ac:dyDescent="0.2"/>
    <row r="384765" ht="12.75" customHeight="1" x14ac:dyDescent="0.2"/>
    <row r="384769" ht="12.75" customHeight="1" x14ac:dyDescent="0.2"/>
    <row r="384773" ht="12.75" customHeight="1" x14ac:dyDescent="0.2"/>
    <row r="384777" ht="12.75" customHeight="1" x14ac:dyDescent="0.2"/>
    <row r="384781" ht="12.75" customHeight="1" x14ac:dyDescent="0.2"/>
    <row r="384785" ht="12.75" customHeight="1" x14ac:dyDescent="0.2"/>
    <row r="384789" ht="12.75" customHeight="1" x14ac:dyDescent="0.2"/>
    <row r="384793" ht="12.75" customHeight="1" x14ac:dyDescent="0.2"/>
    <row r="384797" ht="12.75" customHeight="1" x14ac:dyDescent="0.2"/>
    <row r="384801" ht="12.75" customHeight="1" x14ac:dyDescent="0.2"/>
    <row r="384805" ht="12.75" customHeight="1" x14ac:dyDescent="0.2"/>
    <row r="384809" ht="12.75" customHeight="1" x14ac:dyDescent="0.2"/>
    <row r="384813" ht="12.75" customHeight="1" x14ac:dyDescent="0.2"/>
    <row r="384817" ht="12.75" customHeight="1" x14ac:dyDescent="0.2"/>
    <row r="384821" ht="12.75" customHeight="1" x14ac:dyDescent="0.2"/>
    <row r="384825" ht="12.75" customHeight="1" x14ac:dyDescent="0.2"/>
    <row r="384829" ht="12.75" customHeight="1" x14ac:dyDescent="0.2"/>
    <row r="384833" ht="12.75" customHeight="1" x14ac:dyDescent="0.2"/>
    <row r="384837" ht="12.75" customHeight="1" x14ac:dyDescent="0.2"/>
    <row r="384841" ht="12.75" customHeight="1" x14ac:dyDescent="0.2"/>
    <row r="384845" ht="12.75" customHeight="1" x14ac:dyDescent="0.2"/>
    <row r="384849" ht="12.75" customHeight="1" x14ac:dyDescent="0.2"/>
    <row r="384853" ht="12.75" customHeight="1" x14ac:dyDescent="0.2"/>
    <row r="384857" ht="12.75" customHeight="1" x14ac:dyDescent="0.2"/>
    <row r="384861" ht="12.75" customHeight="1" x14ac:dyDescent="0.2"/>
    <row r="384865" ht="12.75" customHeight="1" x14ac:dyDescent="0.2"/>
    <row r="384869" ht="12.75" customHeight="1" x14ac:dyDescent="0.2"/>
    <row r="384873" ht="12.75" customHeight="1" x14ac:dyDescent="0.2"/>
    <row r="384877" ht="12.75" customHeight="1" x14ac:dyDescent="0.2"/>
    <row r="384881" ht="12.75" customHeight="1" x14ac:dyDescent="0.2"/>
    <row r="384885" ht="12.75" customHeight="1" x14ac:dyDescent="0.2"/>
    <row r="384889" ht="12.75" customHeight="1" x14ac:dyDescent="0.2"/>
    <row r="384893" ht="12.75" customHeight="1" x14ac:dyDescent="0.2"/>
    <row r="384897" ht="12.75" customHeight="1" x14ac:dyDescent="0.2"/>
    <row r="384901" ht="12.75" customHeight="1" x14ac:dyDescent="0.2"/>
    <row r="384905" ht="12.75" customHeight="1" x14ac:dyDescent="0.2"/>
    <row r="384909" ht="12.75" customHeight="1" x14ac:dyDescent="0.2"/>
    <row r="384913" ht="12.75" customHeight="1" x14ac:dyDescent="0.2"/>
    <row r="384917" ht="12.75" customHeight="1" x14ac:dyDescent="0.2"/>
    <row r="384921" ht="12.75" customHeight="1" x14ac:dyDescent="0.2"/>
    <row r="384925" ht="12.75" customHeight="1" x14ac:dyDescent="0.2"/>
    <row r="384929" ht="12.75" customHeight="1" x14ac:dyDescent="0.2"/>
    <row r="384933" ht="12.75" customHeight="1" x14ac:dyDescent="0.2"/>
    <row r="384937" ht="12.75" customHeight="1" x14ac:dyDescent="0.2"/>
    <row r="384941" ht="12.75" customHeight="1" x14ac:dyDescent="0.2"/>
    <row r="384945" ht="12.75" customHeight="1" x14ac:dyDescent="0.2"/>
    <row r="384949" ht="12.75" customHeight="1" x14ac:dyDescent="0.2"/>
    <row r="384953" ht="12.75" customHeight="1" x14ac:dyDescent="0.2"/>
    <row r="384957" ht="12.75" customHeight="1" x14ac:dyDescent="0.2"/>
    <row r="384961" ht="12.75" customHeight="1" x14ac:dyDescent="0.2"/>
    <row r="384965" ht="12.75" customHeight="1" x14ac:dyDescent="0.2"/>
    <row r="384969" ht="12.75" customHeight="1" x14ac:dyDescent="0.2"/>
    <row r="384973" ht="12.75" customHeight="1" x14ac:dyDescent="0.2"/>
    <row r="384977" ht="12.75" customHeight="1" x14ac:dyDescent="0.2"/>
    <row r="384981" ht="12.75" customHeight="1" x14ac:dyDescent="0.2"/>
    <row r="384985" ht="12.75" customHeight="1" x14ac:dyDescent="0.2"/>
    <row r="384989" ht="12.75" customHeight="1" x14ac:dyDescent="0.2"/>
    <row r="384993" ht="12.75" customHeight="1" x14ac:dyDescent="0.2"/>
    <row r="384997" ht="12.75" customHeight="1" x14ac:dyDescent="0.2"/>
    <row r="385001" ht="12.75" customHeight="1" x14ac:dyDescent="0.2"/>
    <row r="385005" ht="12.75" customHeight="1" x14ac:dyDescent="0.2"/>
    <row r="385009" ht="12.75" customHeight="1" x14ac:dyDescent="0.2"/>
    <row r="385013" ht="12.75" customHeight="1" x14ac:dyDescent="0.2"/>
    <row r="385017" ht="12.75" customHeight="1" x14ac:dyDescent="0.2"/>
    <row r="385021" ht="12.75" customHeight="1" x14ac:dyDescent="0.2"/>
    <row r="385025" ht="12.75" customHeight="1" x14ac:dyDescent="0.2"/>
    <row r="385029" ht="12.75" customHeight="1" x14ac:dyDescent="0.2"/>
    <row r="385033" ht="12.75" customHeight="1" x14ac:dyDescent="0.2"/>
    <row r="385037" ht="12.75" customHeight="1" x14ac:dyDescent="0.2"/>
    <row r="385041" ht="12.75" customHeight="1" x14ac:dyDescent="0.2"/>
    <row r="385045" ht="12.75" customHeight="1" x14ac:dyDescent="0.2"/>
    <row r="385049" ht="12.75" customHeight="1" x14ac:dyDescent="0.2"/>
    <row r="385053" ht="12.75" customHeight="1" x14ac:dyDescent="0.2"/>
    <row r="385057" ht="12.75" customHeight="1" x14ac:dyDescent="0.2"/>
    <row r="385061" ht="12.75" customHeight="1" x14ac:dyDescent="0.2"/>
    <row r="385065" ht="12.75" customHeight="1" x14ac:dyDescent="0.2"/>
    <row r="385069" ht="12.75" customHeight="1" x14ac:dyDescent="0.2"/>
    <row r="385073" ht="12.75" customHeight="1" x14ac:dyDescent="0.2"/>
    <row r="385077" ht="12.75" customHeight="1" x14ac:dyDescent="0.2"/>
    <row r="385081" ht="12.75" customHeight="1" x14ac:dyDescent="0.2"/>
    <row r="385085" ht="12.75" customHeight="1" x14ac:dyDescent="0.2"/>
    <row r="385089" ht="12.75" customHeight="1" x14ac:dyDescent="0.2"/>
    <row r="385093" ht="12.75" customHeight="1" x14ac:dyDescent="0.2"/>
    <row r="385097" ht="12.75" customHeight="1" x14ac:dyDescent="0.2"/>
    <row r="385101" ht="12.75" customHeight="1" x14ac:dyDescent="0.2"/>
    <row r="385105" ht="12.75" customHeight="1" x14ac:dyDescent="0.2"/>
    <row r="385109" ht="12.75" customHeight="1" x14ac:dyDescent="0.2"/>
    <row r="385113" ht="12.75" customHeight="1" x14ac:dyDescent="0.2"/>
    <row r="385117" ht="12.75" customHeight="1" x14ac:dyDescent="0.2"/>
    <row r="385121" ht="12.75" customHeight="1" x14ac:dyDescent="0.2"/>
    <row r="385125" ht="12.75" customHeight="1" x14ac:dyDescent="0.2"/>
    <row r="385129" ht="12.75" customHeight="1" x14ac:dyDescent="0.2"/>
    <row r="385133" ht="12.75" customHeight="1" x14ac:dyDescent="0.2"/>
    <row r="385137" ht="12.75" customHeight="1" x14ac:dyDescent="0.2"/>
    <row r="385141" ht="12.75" customHeight="1" x14ac:dyDescent="0.2"/>
    <row r="385145" ht="12.75" customHeight="1" x14ac:dyDescent="0.2"/>
    <row r="385149" ht="12.75" customHeight="1" x14ac:dyDescent="0.2"/>
    <row r="385153" ht="12.75" customHeight="1" x14ac:dyDescent="0.2"/>
    <row r="385157" ht="12.75" customHeight="1" x14ac:dyDescent="0.2"/>
    <row r="385161" ht="12.75" customHeight="1" x14ac:dyDescent="0.2"/>
    <row r="385165" ht="12.75" customHeight="1" x14ac:dyDescent="0.2"/>
    <row r="385169" ht="12.75" customHeight="1" x14ac:dyDescent="0.2"/>
    <row r="385173" ht="12.75" customHeight="1" x14ac:dyDescent="0.2"/>
    <row r="385177" ht="12.75" customHeight="1" x14ac:dyDescent="0.2"/>
    <row r="385181" ht="12.75" customHeight="1" x14ac:dyDescent="0.2"/>
    <row r="385185" ht="12.75" customHeight="1" x14ac:dyDescent="0.2"/>
    <row r="385189" ht="12.75" customHeight="1" x14ac:dyDescent="0.2"/>
    <row r="385193" ht="12.75" customHeight="1" x14ac:dyDescent="0.2"/>
    <row r="385197" ht="12.75" customHeight="1" x14ac:dyDescent="0.2"/>
    <row r="385201" ht="12.75" customHeight="1" x14ac:dyDescent="0.2"/>
    <row r="385205" ht="12.75" customHeight="1" x14ac:dyDescent="0.2"/>
    <row r="385209" ht="12.75" customHeight="1" x14ac:dyDescent="0.2"/>
    <row r="385213" ht="12.75" customHeight="1" x14ac:dyDescent="0.2"/>
    <row r="385217" ht="12.75" customHeight="1" x14ac:dyDescent="0.2"/>
    <row r="385221" ht="12.75" customHeight="1" x14ac:dyDescent="0.2"/>
    <row r="385225" ht="12.75" customHeight="1" x14ac:dyDescent="0.2"/>
    <row r="385229" ht="12.75" customHeight="1" x14ac:dyDescent="0.2"/>
    <row r="385233" ht="12.75" customHeight="1" x14ac:dyDescent="0.2"/>
    <row r="385237" ht="12.75" customHeight="1" x14ac:dyDescent="0.2"/>
    <row r="385241" ht="12.75" customHeight="1" x14ac:dyDescent="0.2"/>
    <row r="385245" ht="12.75" customHeight="1" x14ac:dyDescent="0.2"/>
    <row r="385249" ht="12.75" customHeight="1" x14ac:dyDescent="0.2"/>
    <row r="385253" ht="12.75" customHeight="1" x14ac:dyDescent="0.2"/>
    <row r="385257" ht="12.75" customHeight="1" x14ac:dyDescent="0.2"/>
    <row r="385261" ht="12.75" customHeight="1" x14ac:dyDescent="0.2"/>
    <row r="385265" ht="12.75" customHeight="1" x14ac:dyDescent="0.2"/>
    <row r="385269" ht="12.75" customHeight="1" x14ac:dyDescent="0.2"/>
    <row r="385273" ht="12.75" customHeight="1" x14ac:dyDescent="0.2"/>
    <row r="385277" ht="12.75" customHeight="1" x14ac:dyDescent="0.2"/>
    <row r="385281" ht="12.75" customHeight="1" x14ac:dyDescent="0.2"/>
    <row r="385285" ht="12.75" customHeight="1" x14ac:dyDescent="0.2"/>
    <row r="385289" ht="12.75" customHeight="1" x14ac:dyDescent="0.2"/>
    <row r="385293" ht="12.75" customHeight="1" x14ac:dyDescent="0.2"/>
    <row r="385297" ht="12.75" customHeight="1" x14ac:dyDescent="0.2"/>
    <row r="385301" ht="12.75" customHeight="1" x14ac:dyDescent="0.2"/>
    <row r="385305" ht="12.75" customHeight="1" x14ac:dyDescent="0.2"/>
    <row r="385309" ht="12.75" customHeight="1" x14ac:dyDescent="0.2"/>
    <row r="385313" ht="12.75" customHeight="1" x14ac:dyDescent="0.2"/>
    <row r="385317" ht="12.75" customHeight="1" x14ac:dyDescent="0.2"/>
    <row r="385321" ht="12.75" customHeight="1" x14ac:dyDescent="0.2"/>
    <row r="385325" ht="12.75" customHeight="1" x14ac:dyDescent="0.2"/>
    <row r="385329" ht="12.75" customHeight="1" x14ac:dyDescent="0.2"/>
    <row r="385333" ht="12.75" customHeight="1" x14ac:dyDescent="0.2"/>
    <row r="385337" ht="12.75" customHeight="1" x14ac:dyDescent="0.2"/>
    <row r="385341" ht="12.75" customHeight="1" x14ac:dyDescent="0.2"/>
    <row r="385345" ht="12.75" customHeight="1" x14ac:dyDescent="0.2"/>
    <row r="385349" ht="12.75" customHeight="1" x14ac:dyDescent="0.2"/>
    <row r="385353" ht="12.75" customHeight="1" x14ac:dyDescent="0.2"/>
    <row r="385357" ht="12.75" customHeight="1" x14ac:dyDescent="0.2"/>
    <row r="385361" ht="12.75" customHeight="1" x14ac:dyDescent="0.2"/>
    <row r="385365" ht="12.75" customHeight="1" x14ac:dyDescent="0.2"/>
    <row r="385369" ht="12.75" customHeight="1" x14ac:dyDescent="0.2"/>
    <row r="385373" ht="12.75" customHeight="1" x14ac:dyDescent="0.2"/>
    <row r="385377" ht="12.75" customHeight="1" x14ac:dyDescent="0.2"/>
    <row r="385381" ht="12.75" customHeight="1" x14ac:dyDescent="0.2"/>
    <row r="385385" ht="12.75" customHeight="1" x14ac:dyDescent="0.2"/>
    <row r="385389" ht="12.75" customHeight="1" x14ac:dyDescent="0.2"/>
    <row r="385393" ht="12.75" customHeight="1" x14ac:dyDescent="0.2"/>
    <row r="385397" ht="12.75" customHeight="1" x14ac:dyDescent="0.2"/>
    <row r="385401" ht="12.75" customHeight="1" x14ac:dyDescent="0.2"/>
    <row r="385405" ht="12.75" customHeight="1" x14ac:dyDescent="0.2"/>
    <row r="385409" ht="12.75" customHeight="1" x14ac:dyDescent="0.2"/>
    <row r="385413" ht="12.75" customHeight="1" x14ac:dyDescent="0.2"/>
    <row r="385417" ht="12.75" customHeight="1" x14ac:dyDescent="0.2"/>
    <row r="385421" ht="12.75" customHeight="1" x14ac:dyDescent="0.2"/>
    <row r="385425" ht="12.75" customHeight="1" x14ac:dyDescent="0.2"/>
    <row r="385429" ht="12.75" customHeight="1" x14ac:dyDescent="0.2"/>
    <row r="385433" ht="12.75" customHeight="1" x14ac:dyDescent="0.2"/>
    <row r="385437" ht="12.75" customHeight="1" x14ac:dyDescent="0.2"/>
    <row r="385441" ht="12.75" customHeight="1" x14ac:dyDescent="0.2"/>
    <row r="385445" ht="12.75" customHeight="1" x14ac:dyDescent="0.2"/>
    <row r="385449" ht="12.75" customHeight="1" x14ac:dyDescent="0.2"/>
    <row r="385453" ht="12.75" customHeight="1" x14ac:dyDescent="0.2"/>
    <row r="385457" ht="12.75" customHeight="1" x14ac:dyDescent="0.2"/>
    <row r="385461" ht="12.75" customHeight="1" x14ac:dyDescent="0.2"/>
    <row r="385465" ht="12.75" customHeight="1" x14ac:dyDescent="0.2"/>
    <row r="385469" ht="12.75" customHeight="1" x14ac:dyDescent="0.2"/>
    <row r="385473" ht="12.75" customHeight="1" x14ac:dyDescent="0.2"/>
    <row r="385477" ht="12.75" customHeight="1" x14ac:dyDescent="0.2"/>
    <row r="385481" ht="12.75" customHeight="1" x14ac:dyDescent="0.2"/>
    <row r="385485" ht="12.75" customHeight="1" x14ac:dyDescent="0.2"/>
    <row r="385489" ht="12.75" customHeight="1" x14ac:dyDescent="0.2"/>
    <row r="385493" ht="12.75" customHeight="1" x14ac:dyDescent="0.2"/>
    <row r="385497" ht="12.75" customHeight="1" x14ac:dyDescent="0.2"/>
    <row r="385501" ht="12.75" customHeight="1" x14ac:dyDescent="0.2"/>
    <row r="385505" ht="12.75" customHeight="1" x14ac:dyDescent="0.2"/>
    <row r="385509" ht="12.75" customHeight="1" x14ac:dyDescent="0.2"/>
    <row r="385513" ht="12.75" customHeight="1" x14ac:dyDescent="0.2"/>
    <row r="385517" ht="12.75" customHeight="1" x14ac:dyDescent="0.2"/>
    <row r="385521" ht="12.75" customHeight="1" x14ac:dyDescent="0.2"/>
    <row r="385525" ht="12.75" customHeight="1" x14ac:dyDescent="0.2"/>
    <row r="385529" ht="12.75" customHeight="1" x14ac:dyDescent="0.2"/>
    <row r="385533" ht="12.75" customHeight="1" x14ac:dyDescent="0.2"/>
    <row r="385537" ht="12.75" customHeight="1" x14ac:dyDescent="0.2"/>
    <row r="385541" ht="12.75" customHeight="1" x14ac:dyDescent="0.2"/>
    <row r="385545" ht="12.75" customHeight="1" x14ac:dyDescent="0.2"/>
    <row r="385549" ht="12.75" customHeight="1" x14ac:dyDescent="0.2"/>
    <row r="385553" ht="12.75" customHeight="1" x14ac:dyDescent="0.2"/>
    <row r="385557" ht="12.75" customHeight="1" x14ac:dyDescent="0.2"/>
    <row r="385561" ht="12.75" customHeight="1" x14ac:dyDescent="0.2"/>
    <row r="385565" ht="12.75" customHeight="1" x14ac:dyDescent="0.2"/>
    <row r="385569" ht="12.75" customHeight="1" x14ac:dyDescent="0.2"/>
    <row r="385573" ht="12.75" customHeight="1" x14ac:dyDescent="0.2"/>
    <row r="385577" ht="12.75" customHeight="1" x14ac:dyDescent="0.2"/>
    <row r="385581" ht="12.75" customHeight="1" x14ac:dyDescent="0.2"/>
    <row r="385585" ht="12.75" customHeight="1" x14ac:dyDescent="0.2"/>
    <row r="385589" ht="12.75" customHeight="1" x14ac:dyDescent="0.2"/>
    <row r="385593" ht="12.75" customHeight="1" x14ac:dyDescent="0.2"/>
    <row r="385597" ht="12.75" customHeight="1" x14ac:dyDescent="0.2"/>
    <row r="385601" ht="12.75" customHeight="1" x14ac:dyDescent="0.2"/>
    <row r="385605" ht="12.75" customHeight="1" x14ac:dyDescent="0.2"/>
    <row r="385609" ht="12.75" customHeight="1" x14ac:dyDescent="0.2"/>
    <row r="385613" ht="12.75" customHeight="1" x14ac:dyDescent="0.2"/>
    <row r="385617" ht="12.75" customHeight="1" x14ac:dyDescent="0.2"/>
    <row r="385621" ht="12.75" customHeight="1" x14ac:dyDescent="0.2"/>
    <row r="385625" ht="12.75" customHeight="1" x14ac:dyDescent="0.2"/>
    <row r="385629" ht="12.75" customHeight="1" x14ac:dyDescent="0.2"/>
    <row r="385633" ht="12.75" customHeight="1" x14ac:dyDescent="0.2"/>
    <row r="385637" ht="12.75" customHeight="1" x14ac:dyDescent="0.2"/>
    <row r="385641" ht="12.75" customHeight="1" x14ac:dyDescent="0.2"/>
    <row r="385645" ht="12.75" customHeight="1" x14ac:dyDescent="0.2"/>
    <row r="385649" ht="12.75" customHeight="1" x14ac:dyDescent="0.2"/>
    <row r="385653" ht="12.75" customHeight="1" x14ac:dyDescent="0.2"/>
    <row r="385657" ht="12.75" customHeight="1" x14ac:dyDescent="0.2"/>
    <row r="385661" ht="12.75" customHeight="1" x14ac:dyDescent="0.2"/>
    <row r="385665" ht="12.75" customHeight="1" x14ac:dyDescent="0.2"/>
    <row r="385669" ht="12.75" customHeight="1" x14ac:dyDescent="0.2"/>
    <row r="385673" ht="12.75" customHeight="1" x14ac:dyDescent="0.2"/>
    <row r="385677" ht="12.75" customHeight="1" x14ac:dyDescent="0.2"/>
    <row r="385681" ht="12.75" customHeight="1" x14ac:dyDescent="0.2"/>
    <row r="385685" ht="12.75" customHeight="1" x14ac:dyDescent="0.2"/>
    <row r="385689" ht="12.75" customHeight="1" x14ac:dyDescent="0.2"/>
    <row r="385693" ht="12.75" customHeight="1" x14ac:dyDescent="0.2"/>
    <row r="385697" ht="12.75" customHeight="1" x14ac:dyDescent="0.2"/>
    <row r="385701" ht="12.75" customHeight="1" x14ac:dyDescent="0.2"/>
    <row r="385705" ht="12.75" customHeight="1" x14ac:dyDescent="0.2"/>
    <row r="385709" ht="12.75" customHeight="1" x14ac:dyDescent="0.2"/>
    <row r="385713" ht="12.75" customHeight="1" x14ac:dyDescent="0.2"/>
    <row r="385717" ht="12.75" customHeight="1" x14ac:dyDescent="0.2"/>
    <row r="385721" ht="12.75" customHeight="1" x14ac:dyDescent="0.2"/>
    <row r="385725" ht="12.75" customHeight="1" x14ac:dyDescent="0.2"/>
    <row r="385729" ht="12.75" customHeight="1" x14ac:dyDescent="0.2"/>
    <row r="385733" ht="12.75" customHeight="1" x14ac:dyDescent="0.2"/>
    <row r="385737" ht="12.75" customHeight="1" x14ac:dyDescent="0.2"/>
    <row r="385741" ht="12.75" customHeight="1" x14ac:dyDescent="0.2"/>
    <row r="385745" ht="12.75" customHeight="1" x14ac:dyDescent="0.2"/>
    <row r="385749" ht="12.75" customHeight="1" x14ac:dyDescent="0.2"/>
    <row r="385753" ht="12.75" customHeight="1" x14ac:dyDescent="0.2"/>
    <row r="385757" ht="12.75" customHeight="1" x14ac:dyDescent="0.2"/>
    <row r="385761" ht="12.75" customHeight="1" x14ac:dyDescent="0.2"/>
    <row r="385765" ht="12.75" customHeight="1" x14ac:dyDescent="0.2"/>
    <row r="385769" ht="12.75" customHeight="1" x14ac:dyDescent="0.2"/>
    <row r="385773" ht="12.75" customHeight="1" x14ac:dyDescent="0.2"/>
    <row r="385777" ht="12.75" customHeight="1" x14ac:dyDescent="0.2"/>
    <row r="385781" ht="12.75" customHeight="1" x14ac:dyDescent="0.2"/>
    <row r="385785" ht="12.75" customHeight="1" x14ac:dyDescent="0.2"/>
    <row r="385789" ht="12.75" customHeight="1" x14ac:dyDescent="0.2"/>
    <row r="385793" ht="12.75" customHeight="1" x14ac:dyDescent="0.2"/>
    <row r="385797" ht="12.75" customHeight="1" x14ac:dyDescent="0.2"/>
    <row r="385801" ht="12.75" customHeight="1" x14ac:dyDescent="0.2"/>
    <row r="385805" ht="12.75" customHeight="1" x14ac:dyDescent="0.2"/>
    <row r="385809" ht="12.75" customHeight="1" x14ac:dyDescent="0.2"/>
    <row r="385813" ht="12.75" customHeight="1" x14ac:dyDescent="0.2"/>
    <row r="385817" ht="12.75" customHeight="1" x14ac:dyDescent="0.2"/>
    <row r="385821" ht="12.75" customHeight="1" x14ac:dyDescent="0.2"/>
    <row r="385825" ht="12.75" customHeight="1" x14ac:dyDescent="0.2"/>
    <row r="385829" ht="12.75" customHeight="1" x14ac:dyDescent="0.2"/>
    <row r="385833" ht="12.75" customHeight="1" x14ac:dyDescent="0.2"/>
    <row r="385837" ht="12.75" customHeight="1" x14ac:dyDescent="0.2"/>
    <row r="385841" ht="12.75" customHeight="1" x14ac:dyDescent="0.2"/>
    <row r="385845" ht="12.75" customHeight="1" x14ac:dyDescent="0.2"/>
    <row r="385849" ht="12.75" customHeight="1" x14ac:dyDescent="0.2"/>
    <row r="385853" ht="12.75" customHeight="1" x14ac:dyDescent="0.2"/>
    <row r="385857" ht="12.75" customHeight="1" x14ac:dyDescent="0.2"/>
    <row r="385861" ht="12.75" customHeight="1" x14ac:dyDescent="0.2"/>
    <row r="385865" ht="12.75" customHeight="1" x14ac:dyDescent="0.2"/>
    <row r="385869" ht="12.75" customHeight="1" x14ac:dyDescent="0.2"/>
    <row r="385873" ht="12.75" customHeight="1" x14ac:dyDescent="0.2"/>
    <row r="385877" ht="12.75" customHeight="1" x14ac:dyDescent="0.2"/>
    <row r="385881" ht="12.75" customHeight="1" x14ac:dyDescent="0.2"/>
    <row r="385885" ht="12.75" customHeight="1" x14ac:dyDescent="0.2"/>
    <row r="385889" ht="12.75" customHeight="1" x14ac:dyDescent="0.2"/>
    <row r="385893" ht="12.75" customHeight="1" x14ac:dyDescent="0.2"/>
    <row r="385897" ht="12.75" customHeight="1" x14ac:dyDescent="0.2"/>
    <row r="385901" ht="12.75" customHeight="1" x14ac:dyDescent="0.2"/>
    <row r="385905" ht="12.75" customHeight="1" x14ac:dyDescent="0.2"/>
    <row r="385909" ht="12.75" customHeight="1" x14ac:dyDescent="0.2"/>
    <row r="385913" ht="12.75" customHeight="1" x14ac:dyDescent="0.2"/>
    <row r="385917" ht="12.75" customHeight="1" x14ac:dyDescent="0.2"/>
    <row r="385921" ht="12.75" customHeight="1" x14ac:dyDescent="0.2"/>
    <row r="385925" ht="12.75" customHeight="1" x14ac:dyDescent="0.2"/>
    <row r="385929" ht="12.75" customHeight="1" x14ac:dyDescent="0.2"/>
    <row r="385933" ht="12.75" customHeight="1" x14ac:dyDescent="0.2"/>
    <row r="385937" ht="12.75" customHeight="1" x14ac:dyDescent="0.2"/>
    <row r="385941" ht="12.75" customHeight="1" x14ac:dyDescent="0.2"/>
    <row r="385945" ht="12.75" customHeight="1" x14ac:dyDescent="0.2"/>
    <row r="385949" ht="12.75" customHeight="1" x14ac:dyDescent="0.2"/>
    <row r="385953" ht="12.75" customHeight="1" x14ac:dyDescent="0.2"/>
    <row r="385957" ht="12.75" customHeight="1" x14ac:dyDescent="0.2"/>
    <row r="385961" ht="12.75" customHeight="1" x14ac:dyDescent="0.2"/>
    <row r="385965" ht="12.75" customHeight="1" x14ac:dyDescent="0.2"/>
    <row r="385969" ht="12.75" customHeight="1" x14ac:dyDescent="0.2"/>
    <row r="385973" ht="12.75" customHeight="1" x14ac:dyDescent="0.2"/>
    <row r="385977" ht="12.75" customHeight="1" x14ac:dyDescent="0.2"/>
    <row r="385981" ht="12.75" customHeight="1" x14ac:dyDescent="0.2"/>
    <row r="385985" ht="12.75" customHeight="1" x14ac:dyDescent="0.2"/>
    <row r="385989" ht="12.75" customHeight="1" x14ac:dyDescent="0.2"/>
    <row r="385993" ht="12.75" customHeight="1" x14ac:dyDescent="0.2"/>
    <row r="385997" ht="12.75" customHeight="1" x14ac:dyDescent="0.2"/>
    <row r="386001" ht="12.75" customHeight="1" x14ac:dyDescent="0.2"/>
    <row r="386005" ht="12.75" customHeight="1" x14ac:dyDescent="0.2"/>
    <row r="386009" ht="12.75" customHeight="1" x14ac:dyDescent="0.2"/>
    <row r="386013" ht="12.75" customHeight="1" x14ac:dyDescent="0.2"/>
    <row r="386017" ht="12.75" customHeight="1" x14ac:dyDescent="0.2"/>
    <row r="386021" ht="12.75" customHeight="1" x14ac:dyDescent="0.2"/>
    <row r="386025" ht="12.75" customHeight="1" x14ac:dyDescent="0.2"/>
    <row r="386029" ht="12.75" customHeight="1" x14ac:dyDescent="0.2"/>
    <row r="386033" ht="12.75" customHeight="1" x14ac:dyDescent="0.2"/>
    <row r="386037" ht="12.75" customHeight="1" x14ac:dyDescent="0.2"/>
    <row r="386041" ht="12.75" customHeight="1" x14ac:dyDescent="0.2"/>
    <row r="386045" ht="12.75" customHeight="1" x14ac:dyDescent="0.2"/>
    <row r="386049" ht="12.75" customHeight="1" x14ac:dyDescent="0.2"/>
    <row r="386053" ht="12.75" customHeight="1" x14ac:dyDescent="0.2"/>
    <row r="386057" ht="12.75" customHeight="1" x14ac:dyDescent="0.2"/>
    <row r="386061" ht="12.75" customHeight="1" x14ac:dyDescent="0.2"/>
    <row r="386065" ht="12.75" customHeight="1" x14ac:dyDescent="0.2"/>
    <row r="386069" ht="12.75" customHeight="1" x14ac:dyDescent="0.2"/>
    <row r="386073" ht="12.75" customHeight="1" x14ac:dyDescent="0.2"/>
    <row r="386077" ht="12.75" customHeight="1" x14ac:dyDescent="0.2"/>
    <row r="386081" ht="12.75" customHeight="1" x14ac:dyDescent="0.2"/>
    <row r="386085" ht="12.75" customHeight="1" x14ac:dyDescent="0.2"/>
    <row r="386089" ht="12.75" customHeight="1" x14ac:dyDescent="0.2"/>
    <row r="386093" ht="12.75" customHeight="1" x14ac:dyDescent="0.2"/>
    <row r="386097" ht="12.75" customHeight="1" x14ac:dyDescent="0.2"/>
    <row r="386101" ht="12.75" customHeight="1" x14ac:dyDescent="0.2"/>
    <row r="386105" ht="12.75" customHeight="1" x14ac:dyDescent="0.2"/>
    <row r="386109" ht="12.75" customHeight="1" x14ac:dyDescent="0.2"/>
    <row r="386113" ht="12.75" customHeight="1" x14ac:dyDescent="0.2"/>
    <row r="386117" ht="12.75" customHeight="1" x14ac:dyDescent="0.2"/>
    <row r="386121" ht="12.75" customHeight="1" x14ac:dyDescent="0.2"/>
    <row r="386125" ht="12.75" customHeight="1" x14ac:dyDescent="0.2"/>
    <row r="386129" ht="12.75" customHeight="1" x14ac:dyDescent="0.2"/>
    <row r="386133" ht="12.75" customHeight="1" x14ac:dyDescent="0.2"/>
    <row r="386137" ht="12.75" customHeight="1" x14ac:dyDescent="0.2"/>
    <row r="386141" ht="12.75" customHeight="1" x14ac:dyDescent="0.2"/>
    <row r="386145" ht="12.75" customHeight="1" x14ac:dyDescent="0.2"/>
    <row r="386149" ht="12.75" customHeight="1" x14ac:dyDescent="0.2"/>
    <row r="386153" ht="12.75" customHeight="1" x14ac:dyDescent="0.2"/>
    <row r="386157" ht="12.75" customHeight="1" x14ac:dyDescent="0.2"/>
    <row r="386161" ht="12.75" customHeight="1" x14ac:dyDescent="0.2"/>
    <row r="386165" ht="12.75" customHeight="1" x14ac:dyDescent="0.2"/>
    <row r="386169" ht="12.75" customHeight="1" x14ac:dyDescent="0.2"/>
    <row r="386173" ht="12.75" customHeight="1" x14ac:dyDescent="0.2"/>
    <row r="386177" ht="12.75" customHeight="1" x14ac:dyDescent="0.2"/>
    <row r="386181" ht="12.75" customHeight="1" x14ac:dyDescent="0.2"/>
    <row r="386185" ht="12.75" customHeight="1" x14ac:dyDescent="0.2"/>
    <row r="386189" ht="12.75" customHeight="1" x14ac:dyDescent="0.2"/>
    <row r="386193" ht="12.75" customHeight="1" x14ac:dyDescent="0.2"/>
    <row r="386197" ht="12.75" customHeight="1" x14ac:dyDescent="0.2"/>
    <row r="386201" ht="12.75" customHeight="1" x14ac:dyDescent="0.2"/>
    <row r="386205" ht="12.75" customHeight="1" x14ac:dyDescent="0.2"/>
    <row r="386209" ht="12.75" customHeight="1" x14ac:dyDescent="0.2"/>
    <row r="386213" ht="12.75" customHeight="1" x14ac:dyDescent="0.2"/>
    <row r="386217" ht="12.75" customHeight="1" x14ac:dyDescent="0.2"/>
    <row r="386221" ht="12.75" customHeight="1" x14ac:dyDescent="0.2"/>
    <row r="386225" ht="12.75" customHeight="1" x14ac:dyDescent="0.2"/>
    <row r="386229" ht="12.75" customHeight="1" x14ac:dyDescent="0.2"/>
    <row r="386233" ht="12.75" customHeight="1" x14ac:dyDescent="0.2"/>
    <row r="386237" ht="12.75" customHeight="1" x14ac:dyDescent="0.2"/>
    <row r="386241" ht="12.75" customHeight="1" x14ac:dyDescent="0.2"/>
    <row r="386245" ht="12.75" customHeight="1" x14ac:dyDescent="0.2"/>
    <row r="386249" ht="12.75" customHeight="1" x14ac:dyDescent="0.2"/>
    <row r="386253" ht="12.75" customHeight="1" x14ac:dyDescent="0.2"/>
    <row r="386257" ht="12.75" customHeight="1" x14ac:dyDescent="0.2"/>
    <row r="386261" ht="12.75" customHeight="1" x14ac:dyDescent="0.2"/>
    <row r="386265" ht="12.75" customHeight="1" x14ac:dyDescent="0.2"/>
    <row r="386269" ht="12.75" customHeight="1" x14ac:dyDescent="0.2"/>
    <row r="386273" ht="12.75" customHeight="1" x14ac:dyDescent="0.2"/>
    <row r="386277" ht="12.75" customHeight="1" x14ac:dyDescent="0.2"/>
    <row r="386281" ht="12.75" customHeight="1" x14ac:dyDescent="0.2"/>
    <row r="386285" ht="12.75" customHeight="1" x14ac:dyDescent="0.2"/>
    <row r="386289" ht="12.75" customHeight="1" x14ac:dyDescent="0.2"/>
    <row r="386293" ht="12.75" customHeight="1" x14ac:dyDescent="0.2"/>
    <row r="386297" ht="12.75" customHeight="1" x14ac:dyDescent="0.2"/>
    <row r="386301" ht="12.75" customHeight="1" x14ac:dyDescent="0.2"/>
    <row r="386305" ht="12.75" customHeight="1" x14ac:dyDescent="0.2"/>
    <row r="386309" ht="12.75" customHeight="1" x14ac:dyDescent="0.2"/>
    <row r="386313" ht="12.75" customHeight="1" x14ac:dyDescent="0.2"/>
    <row r="386317" ht="12.75" customHeight="1" x14ac:dyDescent="0.2"/>
    <row r="386321" ht="12.75" customHeight="1" x14ac:dyDescent="0.2"/>
    <row r="386325" ht="12.75" customHeight="1" x14ac:dyDescent="0.2"/>
    <row r="386329" ht="12.75" customHeight="1" x14ac:dyDescent="0.2"/>
    <row r="386333" ht="12.75" customHeight="1" x14ac:dyDescent="0.2"/>
    <row r="386337" ht="12.75" customHeight="1" x14ac:dyDescent="0.2"/>
    <row r="386341" ht="12.75" customHeight="1" x14ac:dyDescent="0.2"/>
    <row r="386345" ht="12.75" customHeight="1" x14ac:dyDescent="0.2"/>
    <row r="386349" ht="12.75" customHeight="1" x14ac:dyDescent="0.2"/>
    <row r="386353" ht="12.75" customHeight="1" x14ac:dyDescent="0.2"/>
    <row r="386357" ht="12.75" customHeight="1" x14ac:dyDescent="0.2"/>
    <row r="386361" ht="12.75" customHeight="1" x14ac:dyDescent="0.2"/>
    <row r="386365" ht="12.75" customHeight="1" x14ac:dyDescent="0.2"/>
    <row r="386369" ht="12.75" customHeight="1" x14ac:dyDescent="0.2"/>
    <row r="386373" ht="12.75" customHeight="1" x14ac:dyDescent="0.2"/>
    <row r="386377" ht="12.75" customHeight="1" x14ac:dyDescent="0.2"/>
    <row r="386381" ht="12.75" customHeight="1" x14ac:dyDescent="0.2"/>
    <row r="386385" ht="12.75" customHeight="1" x14ac:dyDescent="0.2"/>
    <row r="386389" ht="12.75" customHeight="1" x14ac:dyDescent="0.2"/>
    <row r="386393" ht="12.75" customHeight="1" x14ac:dyDescent="0.2"/>
    <row r="386397" ht="12.75" customHeight="1" x14ac:dyDescent="0.2"/>
    <row r="386401" ht="12.75" customHeight="1" x14ac:dyDescent="0.2"/>
    <row r="386405" ht="12.75" customHeight="1" x14ac:dyDescent="0.2"/>
    <row r="386409" ht="12.75" customHeight="1" x14ac:dyDescent="0.2"/>
    <row r="386413" ht="12.75" customHeight="1" x14ac:dyDescent="0.2"/>
    <row r="386417" ht="12.75" customHeight="1" x14ac:dyDescent="0.2"/>
    <row r="386421" ht="12.75" customHeight="1" x14ac:dyDescent="0.2"/>
    <row r="386425" ht="12.75" customHeight="1" x14ac:dyDescent="0.2"/>
    <row r="386429" ht="12.75" customHeight="1" x14ac:dyDescent="0.2"/>
    <row r="386433" ht="12.75" customHeight="1" x14ac:dyDescent="0.2"/>
    <row r="386437" ht="12.75" customHeight="1" x14ac:dyDescent="0.2"/>
    <row r="386441" ht="12.75" customHeight="1" x14ac:dyDescent="0.2"/>
    <row r="386445" ht="12.75" customHeight="1" x14ac:dyDescent="0.2"/>
    <row r="386449" ht="12.75" customHeight="1" x14ac:dyDescent="0.2"/>
    <row r="386453" ht="12.75" customHeight="1" x14ac:dyDescent="0.2"/>
    <row r="386457" ht="12.75" customHeight="1" x14ac:dyDescent="0.2"/>
    <row r="386461" ht="12.75" customHeight="1" x14ac:dyDescent="0.2"/>
    <row r="386465" ht="12.75" customHeight="1" x14ac:dyDescent="0.2"/>
    <row r="386469" ht="12.75" customHeight="1" x14ac:dyDescent="0.2"/>
    <row r="386473" ht="12.75" customHeight="1" x14ac:dyDescent="0.2"/>
    <row r="386477" ht="12.75" customHeight="1" x14ac:dyDescent="0.2"/>
    <row r="386481" ht="12.75" customHeight="1" x14ac:dyDescent="0.2"/>
    <row r="386485" ht="12.75" customHeight="1" x14ac:dyDescent="0.2"/>
    <row r="386489" ht="12.75" customHeight="1" x14ac:dyDescent="0.2"/>
    <row r="386493" ht="12.75" customHeight="1" x14ac:dyDescent="0.2"/>
    <row r="386497" ht="12.75" customHeight="1" x14ac:dyDescent="0.2"/>
    <row r="386501" ht="12.75" customHeight="1" x14ac:dyDescent="0.2"/>
    <row r="386505" ht="12.75" customHeight="1" x14ac:dyDescent="0.2"/>
    <row r="386509" ht="12.75" customHeight="1" x14ac:dyDescent="0.2"/>
    <row r="386513" ht="12.75" customHeight="1" x14ac:dyDescent="0.2"/>
    <row r="386517" ht="12.75" customHeight="1" x14ac:dyDescent="0.2"/>
    <row r="386521" ht="12.75" customHeight="1" x14ac:dyDescent="0.2"/>
    <row r="386525" ht="12.75" customHeight="1" x14ac:dyDescent="0.2"/>
    <row r="386529" ht="12.75" customHeight="1" x14ac:dyDescent="0.2"/>
    <row r="386533" ht="12.75" customHeight="1" x14ac:dyDescent="0.2"/>
    <row r="386537" ht="12.75" customHeight="1" x14ac:dyDescent="0.2"/>
    <row r="386541" ht="12.75" customHeight="1" x14ac:dyDescent="0.2"/>
    <row r="386545" ht="12.75" customHeight="1" x14ac:dyDescent="0.2"/>
    <row r="386549" ht="12.75" customHeight="1" x14ac:dyDescent="0.2"/>
    <row r="386553" ht="12.75" customHeight="1" x14ac:dyDescent="0.2"/>
    <row r="386557" ht="12.75" customHeight="1" x14ac:dyDescent="0.2"/>
    <row r="386561" ht="12.75" customHeight="1" x14ac:dyDescent="0.2"/>
    <row r="386565" ht="12.75" customHeight="1" x14ac:dyDescent="0.2"/>
    <row r="386569" ht="12.75" customHeight="1" x14ac:dyDescent="0.2"/>
    <row r="386573" ht="12.75" customHeight="1" x14ac:dyDescent="0.2"/>
    <row r="386577" ht="12.75" customHeight="1" x14ac:dyDescent="0.2"/>
    <row r="386581" ht="12.75" customHeight="1" x14ac:dyDescent="0.2"/>
    <row r="386585" ht="12.75" customHeight="1" x14ac:dyDescent="0.2"/>
    <row r="386589" ht="12.75" customHeight="1" x14ac:dyDescent="0.2"/>
    <row r="386593" ht="12.75" customHeight="1" x14ac:dyDescent="0.2"/>
    <row r="386597" ht="12.75" customHeight="1" x14ac:dyDescent="0.2"/>
    <row r="386601" ht="12.75" customHeight="1" x14ac:dyDescent="0.2"/>
    <row r="386605" ht="12.75" customHeight="1" x14ac:dyDescent="0.2"/>
    <row r="386609" ht="12.75" customHeight="1" x14ac:dyDescent="0.2"/>
    <row r="386613" ht="12.75" customHeight="1" x14ac:dyDescent="0.2"/>
    <row r="386617" ht="12.75" customHeight="1" x14ac:dyDescent="0.2"/>
    <row r="386621" ht="12.75" customHeight="1" x14ac:dyDescent="0.2"/>
    <row r="386625" ht="12.75" customHeight="1" x14ac:dyDescent="0.2"/>
    <row r="386629" ht="12.75" customHeight="1" x14ac:dyDescent="0.2"/>
    <row r="386633" ht="12.75" customHeight="1" x14ac:dyDescent="0.2"/>
    <row r="386637" ht="12.75" customHeight="1" x14ac:dyDescent="0.2"/>
    <row r="386641" ht="12.75" customHeight="1" x14ac:dyDescent="0.2"/>
    <row r="386645" ht="12.75" customHeight="1" x14ac:dyDescent="0.2"/>
    <row r="386649" ht="12.75" customHeight="1" x14ac:dyDescent="0.2"/>
    <row r="386653" ht="12.75" customHeight="1" x14ac:dyDescent="0.2"/>
    <row r="386657" ht="12.75" customHeight="1" x14ac:dyDescent="0.2"/>
    <row r="386661" ht="12.75" customHeight="1" x14ac:dyDescent="0.2"/>
    <row r="386665" ht="12.75" customHeight="1" x14ac:dyDescent="0.2"/>
    <row r="386669" ht="12.75" customHeight="1" x14ac:dyDescent="0.2"/>
    <row r="386673" ht="12.75" customHeight="1" x14ac:dyDescent="0.2"/>
    <row r="386677" ht="12.75" customHeight="1" x14ac:dyDescent="0.2"/>
    <row r="386681" ht="12.75" customHeight="1" x14ac:dyDescent="0.2"/>
    <row r="386685" ht="12.75" customHeight="1" x14ac:dyDescent="0.2"/>
    <row r="386689" ht="12.75" customHeight="1" x14ac:dyDescent="0.2"/>
    <row r="386693" ht="12.75" customHeight="1" x14ac:dyDescent="0.2"/>
    <row r="386697" ht="12.75" customHeight="1" x14ac:dyDescent="0.2"/>
    <row r="386701" ht="12.75" customHeight="1" x14ac:dyDescent="0.2"/>
    <row r="386705" ht="12.75" customHeight="1" x14ac:dyDescent="0.2"/>
    <row r="386709" ht="12.75" customHeight="1" x14ac:dyDescent="0.2"/>
    <row r="386713" ht="12.75" customHeight="1" x14ac:dyDescent="0.2"/>
    <row r="386717" ht="12.75" customHeight="1" x14ac:dyDescent="0.2"/>
    <row r="386721" ht="12.75" customHeight="1" x14ac:dyDescent="0.2"/>
    <row r="386725" ht="12.75" customHeight="1" x14ac:dyDescent="0.2"/>
    <row r="386729" ht="12.75" customHeight="1" x14ac:dyDescent="0.2"/>
    <row r="386733" ht="12.75" customHeight="1" x14ac:dyDescent="0.2"/>
    <row r="386737" ht="12.75" customHeight="1" x14ac:dyDescent="0.2"/>
    <row r="386741" ht="12.75" customHeight="1" x14ac:dyDescent="0.2"/>
    <row r="386745" ht="12.75" customHeight="1" x14ac:dyDescent="0.2"/>
    <row r="386749" ht="12.75" customHeight="1" x14ac:dyDescent="0.2"/>
    <row r="386753" ht="12.75" customHeight="1" x14ac:dyDescent="0.2"/>
    <row r="386757" ht="12.75" customHeight="1" x14ac:dyDescent="0.2"/>
    <row r="386761" ht="12.75" customHeight="1" x14ac:dyDescent="0.2"/>
    <row r="386765" ht="12.75" customHeight="1" x14ac:dyDescent="0.2"/>
    <row r="386769" ht="12.75" customHeight="1" x14ac:dyDescent="0.2"/>
    <row r="386773" ht="12.75" customHeight="1" x14ac:dyDescent="0.2"/>
    <row r="386777" ht="12.75" customHeight="1" x14ac:dyDescent="0.2"/>
    <row r="386781" ht="12.75" customHeight="1" x14ac:dyDescent="0.2"/>
    <row r="386785" ht="12.75" customHeight="1" x14ac:dyDescent="0.2"/>
    <row r="386789" ht="12.75" customHeight="1" x14ac:dyDescent="0.2"/>
    <row r="386793" ht="12.75" customHeight="1" x14ac:dyDescent="0.2"/>
    <row r="386797" ht="12.75" customHeight="1" x14ac:dyDescent="0.2"/>
    <row r="386801" ht="12.75" customHeight="1" x14ac:dyDescent="0.2"/>
    <row r="386805" ht="12.75" customHeight="1" x14ac:dyDescent="0.2"/>
    <row r="386809" ht="12.75" customHeight="1" x14ac:dyDescent="0.2"/>
    <row r="386813" ht="12.75" customHeight="1" x14ac:dyDescent="0.2"/>
    <row r="386817" ht="12.75" customHeight="1" x14ac:dyDescent="0.2"/>
    <row r="386821" ht="12.75" customHeight="1" x14ac:dyDescent="0.2"/>
    <row r="386825" ht="12.75" customHeight="1" x14ac:dyDescent="0.2"/>
    <row r="386829" ht="12.75" customHeight="1" x14ac:dyDescent="0.2"/>
    <row r="386833" ht="12.75" customHeight="1" x14ac:dyDescent="0.2"/>
    <row r="386837" ht="12.75" customHeight="1" x14ac:dyDescent="0.2"/>
    <row r="386841" ht="12.75" customHeight="1" x14ac:dyDescent="0.2"/>
    <row r="386845" ht="12.75" customHeight="1" x14ac:dyDescent="0.2"/>
    <row r="386849" ht="12.75" customHeight="1" x14ac:dyDescent="0.2"/>
    <row r="386853" ht="12.75" customHeight="1" x14ac:dyDescent="0.2"/>
    <row r="386857" ht="12.75" customHeight="1" x14ac:dyDescent="0.2"/>
    <row r="386861" ht="12.75" customHeight="1" x14ac:dyDescent="0.2"/>
    <row r="386865" ht="12.75" customHeight="1" x14ac:dyDescent="0.2"/>
    <row r="386869" ht="12.75" customHeight="1" x14ac:dyDescent="0.2"/>
    <row r="386873" ht="12.75" customHeight="1" x14ac:dyDescent="0.2"/>
    <row r="386877" ht="12.75" customHeight="1" x14ac:dyDescent="0.2"/>
    <row r="386881" ht="12.75" customHeight="1" x14ac:dyDescent="0.2"/>
    <row r="386885" ht="12.75" customHeight="1" x14ac:dyDescent="0.2"/>
    <row r="386889" ht="12.75" customHeight="1" x14ac:dyDescent="0.2"/>
    <row r="386893" ht="12.75" customHeight="1" x14ac:dyDescent="0.2"/>
    <row r="386897" ht="12.75" customHeight="1" x14ac:dyDescent="0.2"/>
    <row r="386901" ht="12.75" customHeight="1" x14ac:dyDescent="0.2"/>
    <row r="386905" ht="12.75" customHeight="1" x14ac:dyDescent="0.2"/>
    <row r="386909" ht="12.75" customHeight="1" x14ac:dyDescent="0.2"/>
    <row r="386913" ht="12.75" customHeight="1" x14ac:dyDescent="0.2"/>
    <row r="386917" ht="12.75" customHeight="1" x14ac:dyDescent="0.2"/>
    <row r="386921" ht="12.75" customHeight="1" x14ac:dyDescent="0.2"/>
    <row r="386925" ht="12.75" customHeight="1" x14ac:dyDescent="0.2"/>
    <row r="386929" ht="12.75" customHeight="1" x14ac:dyDescent="0.2"/>
    <row r="386933" ht="12.75" customHeight="1" x14ac:dyDescent="0.2"/>
    <row r="386937" ht="12.75" customHeight="1" x14ac:dyDescent="0.2"/>
    <row r="386941" ht="12.75" customHeight="1" x14ac:dyDescent="0.2"/>
    <row r="386945" ht="12.75" customHeight="1" x14ac:dyDescent="0.2"/>
    <row r="386949" ht="12.75" customHeight="1" x14ac:dyDescent="0.2"/>
    <row r="386953" ht="12.75" customHeight="1" x14ac:dyDescent="0.2"/>
    <row r="386957" ht="12.75" customHeight="1" x14ac:dyDescent="0.2"/>
    <row r="386961" ht="12.75" customHeight="1" x14ac:dyDescent="0.2"/>
    <row r="386965" ht="12.75" customHeight="1" x14ac:dyDescent="0.2"/>
    <row r="386969" ht="12.75" customHeight="1" x14ac:dyDescent="0.2"/>
    <row r="386973" ht="12.75" customHeight="1" x14ac:dyDescent="0.2"/>
    <row r="386977" ht="12.75" customHeight="1" x14ac:dyDescent="0.2"/>
    <row r="386981" ht="12.75" customHeight="1" x14ac:dyDescent="0.2"/>
    <row r="386985" ht="12.75" customHeight="1" x14ac:dyDescent="0.2"/>
    <row r="386989" ht="12.75" customHeight="1" x14ac:dyDescent="0.2"/>
    <row r="386993" ht="12.75" customHeight="1" x14ac:dyDescent="0.2"/>
    <row r="386997" ht="12.75" customHeight="1" x14ac:dyDescent="0.2"/>
    <row r="387001" ht="12.75" customHeight="1" x14ac:dyDescent="0.2"/>
    <row r="387005" ht="12.75" customHeight="1" x14ac:dyDescent="0.2"/>
    <row r="387009" ht="12.75" customHeight="1" x14ac:dyDescent="0.2"/>
    <row r="387013" ht="12.75" customHeight="1" x14ac:dyDescent="0.2"/>
    <row r="387017" ht="12.75" customHeight="1" x14ac:dyDescent="0.2"/>
    <row r="387021" ht="12.75" customHeight="1" x14ac:dyDescent="0.2"/>
    <row r="387025" ht="12.75" customHeight="1" x14ac:dyDescent="0.2"/>
    <row r="387029" ht="12.75" customHeight="1" x14ac:dyDescent="0.2"/>
    <row r="387033" ht="12.75" customHeight="1" x14ac:dyDescent="0.2"/>
    <row r="387037" ht="12.75" customHeight="1" x14ac:dyDescent="0.2"/>
    <row r="387041" ht="12.75" customHeight="1" x14ac:dyDescent="0.2"/>
    <row r="387045" ht="12.75" customHeight="1" x14ac:dyDescent="0.2"/>
    <row r="387049" ht="12.75" customHeight="1" x14ac:dyDescent="0.2"/>
    <row r="387053" ht="12.75" customHeight="1" x14ac:dyDescent="0.2"/>
    <row r="387057" ht="12.75" customHeight="1" x14ac:dyDescent="0.2"/>
    <row r="387061" ht="12.75" customHeight="1" x14ac:dyDescent="0.2"/>
    <row r="387065" ht="12.75" customHeight="1" x14ac:dyDescent="0.2"/>
    <row r="387069" ht="12.75" customHeight="1" x14ac:dyDescent="0.2"/>
    <row r="387073" ht="12.75" customHeight="1" x14ac:dyDescent="0.2"/>
    <row r="387077" ht="12.75" customHeight="1" x14ac:dyDescent="0.2"/>
    <row r="387081" ht="12.75" customHeight="1" x14ac:dyDescent="0.2"/>
    <row r="387085" ht="12.75" customHeight="1" x14ac:dyDescent="0.2"/>
    <row r="387089" ht="12.75" customHeight="1" x14ac:dyDescent="0.2"/>
    <row r="387093" ht="12.75" customHeight="1" x14ac:dyDescent="0.2"/>
    <row r="387097" ht="12.75" customHeight="1" x14ac:dyDescent="0.2"/>
    <row r="387101" ht="12.75" customHeight="1" x14ac:dyDescent="0.2"/>
    <row r="387105" ht="12.75" customHeight="1" x14ac:dyDescent="0.2"/>
    <row r="387109" ht="12.75" customHeight="1" x14ac:dyDescent="0.2"/>
    <row r="387113" ht="12.75" customHeight="1" x14ac:dyDescent="0.2"/>
    <row r="387117" ht="12.75" customHeight="1" x14ac:dyDescent="0.2"/>
    <row r="387121" ht="12.75" customHeight="1" x14ac:dyDescent="0.2"/>
    <row r="387125" ht="12.75" customHeight="1" x14ac:dyDescent="0.2"/>
    <row r="387129" ht="12.75" customHeight="1" x14ac:dyDescent="0.2"/>
    <row r="387133" ht="12.75" customHeight="1" x14ac:dyDescent="0.2"/>
    <row r="387137" ht="12.75" customHeight="1" x14ac:dyDescent="0.2"/>
    <row r="387141" ht="12.75" customHeight="1" x14ac:dyDescent="0.2"/>
    <row r="387145" ht="12.75" customHeight="1" x14ac:dyDescent="0.2"/>
    <row r="387149" ht="12.75" customHeight="1" x14ac:dyDescent="0.2"/>
    <row r="387153" ht="12.75" customHeight="1" x14ac:dyDescent="0.2"/>
    <row r="387157" ht="12.75" customHeight="1" x14ac:dyDescent="0.2"/>
    <row r="387161" ht="12.75" customHeight="1" x14ac:dyDescent="0.2"/>
    <row r="387165" ht="12.75" customHeight="1" x14ac:dyDescent="0.2"/>
    <row r="387169" ht="12.75" customHeight="1" x14ac:dyDescent="0.2"/>
    <row r="387173" ht="12.75" customHeight="1" x14ac:dyDescent="0.2"/>
    <row r="387177" ht="12.75" customHeight="1" x14ac:dyDescent="0.2"/>
    <row r="387181" ht="12.75" customHeight="1" x14ac:dyDescent="0.2"/>
    <row r="387185" ht="12.75" customHeight="1" x14ac:dyDescent="0.2"/>
    <row r="387189" ht="12.75" customHeight="1" x14ac:dyDescent="0.2"/>
    <row r="387193" ht="12.75" customHeight="1" x14ac:dyDescent="0.2"/>
    <row r="387197" ht="12.75" customHeight="1" x14ac:dyDescent="0.2"/>
    <row r="387201" ht="12.75" customHeight="1" x14ac:dyDescent="0.2"/>
    <row r="387205" ht="12.75" customHeight="1" x14ac:dyDescent="0.2"/>
    <row r="387209" ht="12.75" customHeight="1" x14ac:dyDescent="0.2"/>
    <row r="387213" ht="12.75" customHeight="1" x14ac:dyDescent="0.2"/>
    <row r="387217" ht="12.75" customHeight="1" x14ac:dyDescent="0.2"/>
    <row r="387221" ht="12.75" customHeight="1" x14ac:dyDescent="0.2"/>
    <row r="387225" ht="12.75" customHeight="1" x14ac:dyDescent="0.2"/>
    <row r="387229" ht="12.75" customHeight="1" x14ac:dyDescent="0.2"/>
    <row r="387233" ht="12.75" customHeight="1" x14ac:dyDescent="0.2"/>
    <row r="387237" ht="12.75" customHeight="1" x14ac:dyDescent="0.2"/>
    <row r="387241" ht="12.75" customHeight="1" x14ac:dyDescent="0.2"/>
    <row r="387245" ht="12.75" customHeight="1" x14ac:dyDescent="0.2"/>
    <row r="387249" ht="12.75" customHeight="1" x14ac:dyDescent="0.2"/>
    <row r="387253" ht="12.75" customHeight="1" x14ac:dyDescent="0.2"/>
    <row r="387257" ht="12.75" customHeight="1" x14ac:dyDescent="0.2"/>
    <row r="387261" ht="12.75" customHeight="1" x14ac:dyDescent="0.2"/>
    <row r="387265" ht="12.75" customHeight="1" x14ac:dyDescent="0.2"/>
    <row r="387269" ht="12.75" customHeight="1" x14ac:dyDescent="0.2"/>
    <row r="387273" ht="12.75" customHeight="1" x14ac:dyDescent="0.2"/>
    <row r="387277" ht="12.75" customHeight="1" x14ac:dyDescent="0.2"/>
    <row r="387281" ht="12.75" customHeight="1" x14ac:dyDescent="0.2"/>
    <row r="387285" ht="12.75" customHeight="1" x14ac:dyDescent="0.2"/>
    <row r="387289" ht="12.75" customHeight="1" x14ac:dyDescent="0.2"/>
    <row r="387293" ht="12.75" customHeight="1" x14ac:dyDescent="0.2"/>
    <row r="387297" ht="12.75" customHeight="1" x14ac:dyDescent="0.2"/>
    <row r="387301" ht="12.75" customHeight="1" x14ac:dyDescent="0.2"/>
    <row r="387305" ht="12.75" customHeight="1" x14ac:dyDescent="0.2"/>
    <row r="387309" ht="12.75" customHeight="1" x14ac:dyDescent="0.2"/>
    <row r="387313" ht="12.75" customHeight="1" x14ac:dyDescent="0.2"/>
    <row r="387317" ht="12.75" customHeight="1" x14ac:dyDescent="0.2"/>
    <row r="387321" ht="12.75" customHeight="1" x14ac:dyDescent="0.2"/>
    <row r="387325" ht="12.75" customHeight="1" x14ac:dyDescent="0.2"/>
    <row r="387329" ht="12.75" customHeight="1" x14ac:dyDescent="0.2"/>
    <row r="387333" ht="12.75" customHeight="1" x14ac:dyDescent="0.2"/>
    <row r="387337" ht="12.75" customHeight="1" x14ac:dyDescent="0.2"/>
    <row r="387341" ht="12.75" customHeight="1" x14ac:dyDescent="0.2"/>
    <row r="387345" ht="12.75" customHeight="1" x14ac:dyDescent="0.2"/>
    <row r="387349" ht="12.75" customHeight="1" x14ac:dyDescent="0.2"/>
    <row r="387353" ht="12.75" customHeight="1" x14ac:dyDescent="0.2"/>
    <row r="387357" ht="12.75" customHeight="1" x14ac:dyDescent="0.2"/>
    <row r="387361" ht="12.75" customHeight="1" x14ac:dyDescent="0.2"/>
    <row r="387365" ht="12.75" customHeight="1" x14ac:dyDescent="0.2"/>
    <row r="387369" ht="12.75" customHeight="1" x14ac:dyDescent="0.2"/>
    <row r="387373" ht="12.75" customHeight="1" x14ac:dyDescent="0.2"/>
    <row r="387377" ht="12.75" customHeight="1" x14ac:dyDescent="0.2"/>
    <row r="387381" ht="12.75" customHeight="1" x14ac:dyDescent="0.2"/>
    <row r="387385" ht="12.75" customHeight="1" x14ac:dyDescent="0.2"/>
    <row r="387389" ht="12.75" customHeight="1" x14ac:dyDescent="0.2"/>
    <row r="387393" ht="12.75" customHeight="1" x14ac:dyDescent="0.2"/>
    <row r="387397" ht="12.75" customHeight="1" x14ac:dyDescent="0.2"/>
    <row r="387401" ht="12.75" customHeight="1" x14ac:dyDescent="0.2"/>
    <row r="387405" ht="12.75" customHeight="1" x14ac:dyDescent="0.2"/>
    <row r="387409" ht="12.75" customHeight="1" x14ac:dyDescent="0.2"/>
    <row r="387413" ht="12.75" customHeight="1" x14ac:dyDescent="0.2"/>
    <row r="387417" ht="12.75" customHeight="1" x14ac:dyDescent="0.2"/>
    <row r="387421" ht="12.75" customHeight="1" x14ac:dyDescent="0.2"/>
    <row r="387425" ht="12.75" customHeight="1" x14ac:dyDescent="0.2"/>
    <row r="387429" ht="12.75" customHeight="1" x14ac:dyDescent="0.2"/>
    <row r="387433" ht="12.75" customHeight="1" x14ac:dyDescent="0.2"/>
    <row r="387437" ht="12.75" customHeight="1" x14ac:dyDescent="0.2"/>
    <row r="387441" ht="12.75" customHeight="1" x14ac:dyDescent="0.2"/>
    <row r="387445" ht="12.75" customHeight="1" x14ac:dyDescent="0.2"/>
    <row r="387449" ht="12.75" customHeight="1" x14ac:dyDescent="0.2"/>
    <row r="387453" ht="12.75" customHeight="1" x14ac:dyDescent="0.2"/>
    <row r="387457" ht="12.75" customHeight="1" x14ac:dyDescent="0.2"/>
    <row r="387461" ht="12.75" customHeight="1" x14ac:dyDescent="0.2"/>
    <row r="387465" ht="12.75" customHeight="1" x14ac:dyDescent="0.2"/>
    <row r="387469" ht="12.75" customHeight="1" x14ac:dyDescent="0.2"/>
    <row r="387473" ht="12.75" customHeight="1" x14ac:dyDescent="0.2"/>
    <row r="387477" ht="12.75" customHeight="1" x14ac:dyDescent="0.2"/>
    <row r="387481" ht="12.75" customHeight="1" x14ac:dyDescent="0.2"/>
    <row r="387485" ht="12.75" customHeight="1" x14ac:dyDescent="0.2"/>
    <row r="387489" ht="12.75" customHeight="1" x14ac:dyDescent="0.2"/>
    <row r="387493" ht="12.75" customHeight="1" x14ac:dyDescent="0.2"/>
    <row r="387497" ht="12.75" customHeight="1" x14ac:dyDescent="0.2"/>
    <row r="387501" ht="12.75" customHeight="1" x14ac:dyDescent="0.2"/>
    <row r="387505" ht="12.75" customHeight="1" x14ac:dyDescent="0.2"/>
    <row r="387509" ht="12.75" customHeight="1" x14ac:dyDescent="0.2"/>
    <row r="387513" ht="12.75" customHeight="1" x14ac:dyDescent="0.2"/>
    <row r="387517" ht="12.75" customHeight="1" x14ac:dyDescent="0.2"/>
    <row r="387521" ht="12.75" customHeight="1" x14ac:dyDescent="0.2"/>
    <row r="387525" ht="12.75" customHeight="1" x14ac:dyDescent="0.2"/>
    <row r="387529" ht="12.75" customHeight="1" x14ac:dyDescent="0.2"/>
    <row r="387533" ht="12.75" customHeight="1" x14ac:dyDescent="0.2"/>
    <row r="387537" ht="12.75" customHeight="1" x14ac:dyDescent="0.2"/>
    <row r="387541" ht="12.75" customHeight="1" x14ac:dyDescent="0.2"/>
    <row r="387545" ht="12.75" customHeight="1" x14ac:dyDescent="0.2"/>
    <row r="387549" ht="12.75" customHeight="1" x14ac:dyDescent="0.2"/>
    <row r="387553" ht="12.75" customHeight="1" x14ac:dyDescent="0.2"/>
    <row r="387557" ht="12.75" customHeight="1" x14ac:dyDescent="0.2"/>
    <row r="387561" ht="12.75" customHeight="1" x14ac:dyDescent="0.2"/>
    <row r="387565" ht="12.75" customHeight="1" x14ac:dyDescent="0.2"/>
    <row r="387569" ht="12.75" customHeight="1" x14ac:dyDescent="0.2"/>
    <row r="387573" ht="12.75" customHeight="1" x14ac:dyDescent="0.2"/>
    <row r="387577" ht="12.75" customHeight="1" x14ac:dyDescent="0.2"/>
    <row r="387581" ht="12.75" customHeight="1" x14ac:dyDescent="0.2"/>
    <row r="387585" ht="12.75" customHeight="1" x14ac:dyDescent="0.2"/>
    <row r="387589" ht="12.75" customHeight="1" x14ac:dyDescent="0.2"/>
    <row r="387593" ht="12.75" customHeight="1" x14ac:dyDescent="0.2"/>
    <row r="387597" ht="12.75" customHeight="1" x14ac:dyDescent="0.2"/>
    <row r="387601" ht="12.75" customHeight="1" x14ac:dyDescent="0.2"/>
    <row r="387605" ht="12.75" customHeight="1" x14ac:dyDescent="0.2"/>
    <row r="387609" ht="12.75" customHeight="1" x14ac:dyDescent="0.2"/>
    <row r="387613" ht="12.75" customHeight="1" x14ac:dyDescent="0.2"/>
    <row r="387617" ht="12.75" customHeight="1" x14ac:dyDescent="0.2"/>
    <row r="387621" ht="12.75" customHeight="1" x14ac:dyDescent="0.2"/>
    <row r="387625" ht="12.75" customHeight="1" x14ac:dyDescent="0.2"/>
    <row r="387629" ht="12.75" customHeight="1" x14ac:dyDescent="0.2"/>
    <row r="387633" ht="12.75" customHeight="1" x14ac:dyDescent="0.2"/>
    <row r="387637" ht="12.75" customHeight="1" x14ac:dyDescent="0.2"/>
    <row r="387641" ht="12.75" customHeight="1" x14ac:dyDescent="0.2"/>
    <row r="387645" ht="12.75" customHeight="1" x14ac:dyDescent="0.2"/>
    <row r="387649" ht="12.75" customHeight="1" x14ac:dyDescent="0.2"/>
    <row r="387653" ht="12.75" customHeight="1" x14ac:dyDescent="0.2"/>
    <row r="387657" ht="12.75" customHeight="1" x14ac:dyDescent="0.2"/>
    <row r="387661" ht="12.75" customHeight="1" x14ac:dyDescent="0.2"/>
    <row r="387665" ht="12.75" customHeight="1" x14ac:dyDescent="0.2"/>
    <row r="387669" ht="12.75" customHeight="1" x14ac:dyDescent="0.2"/>
    <row r="387673" ht="12.75" customHeight="1" x14ac:dyDescent="0.2"/>
    <row r="387677" ht="12.75" customHeight="1" x14ac:dyDescent="0.2"/>
    <row r="387681" ht="12.75" customHeight="1" x14ac:dyDescent="0.2"/>
    <row r="387685" ht="12.75" customHeight="1" x14ac:dyDescent="0.2"/>
    <row r="387689" ht="12.75" customHeight="1" x14ac:dyDescent="0.2"/>
    <row r="387693" ht="12.75" customHeight="1" x14ac:dyDescent="0.2"/>
    <row r="387697" ht="12.75" customHeight="1" x14ac:dyDescent="0.2"/>
    <row r="387701" ht="12.75" customHeight="1" x14ac:dyDescent="0.2"/>
    <row r="387705" ht="12.75" customHeight="1" x14ac:dyDescent="0.2"/>
    <row r="387709" ht="12.75" customHeight="1" x14ac:dyDescent="0.2"/>
    <row r="387713" ht="12.75" customHeight="1" x14ac:dyDescent="0.2"/>
    <row r="387717" ht="12.75" customHeight="1" x14ac:dyDescent="0.2"/>
    <row r="387721" ht="12.75" customHeight="1" x14ac:dyDescent="0.2"/>
    <row r="387725" ht="12.75" customHeight="1" x14ac:dyDescent="0.2"/>
    <row r="387729" ht="12.75" customHeight="1" x14ac:dyDescent="0.2"/>
    <row r="387733" ht="12.75" customHeight="1" x14ac:dyDescent="0.2"/>
    <row r="387737" ht="12.75" customHeight="1" x14ac:dyDescent="0.2"/>
    <row r="387741" ht="12.75" customHeight="1" x14ac:dyDescent="0.2"/>
    <row r="387745" ht="12.75" customHeight="1" x14ac:dyDescent="0.2"/>
    <row r="387749" ht="12.75" customHeight="1" x14ac:dyDescent="0.2"/>
    <row r="387753" ht="12.75" customHeight="1" x14ac:dyDescent="0.2"/>
    <row r="387757" ht="12.75" customHeight="1" x14ac:dyDescent="0.2"/>
    <row r="387761" ht="12.75" customHeight="1" x14ac:dyDescent="0.2"/>
    <row r="387765" ht="12.75" customHeight="1" x14ac:dyDescent="0.2"/>
    <row r="387769" ht="12.75" customHeight="1" x14ac:dyDescent="0.2"/>
    <row r="387773" ht="12.75" customHeight="1" x14ac:dyDescent="0.2"/>
    <row r="387777" ht="12.75" customHeight="1" x14ac:dyDescent="0.2"/>
    <row r="387781" ht="12.75" customHeight="1" x14ac:dyDescent="0.2"/>
    <row r="387785" ht="12.75" customHeight="1" x14ac:dyDescent="0.2"/>
    <row r="387789" ht="12.75" customHeight="1" x14ac:dyDescent="0.2"/>
    <row r="387793" ht="12.75" customHeight="1" x14ac:dyDescent="0.2"/>
    <row r="387797" ht="12.75" customHeight="1" x14ac:dyDescent="0.2"/>
    <row r="387801" ht="12.75" customHeight="1" x14ac:dyDescent="0.2"/>
    <row r="387805" ht="12.75" customHeight="1" x14ac:dyDescent="0.2"/>
    <row r="387809" ht="12.75" customHeight="1" x14ac:dyDescent="0.2"/>
    <row r="387813" ht="12.75" customHeight="1" x14ac:dyDescent="0.2"/>
    <row r="387817" ht="12.75" customHeight="1" x14ac:dyDescent="0.2"/>
    <row r="387821" ht="12.75" customHeight="1" x14ac:dyDescent="0.2"/>
    <row r="387825" ht="12.75" customHeight="1" x14ac:dyDescent="0.2"/>
    <row r="387829" ht="12.75" customHeight="1" x14ac:dyDescent="0.2"/>
    <row r="387833" ht="12.75" customHeight="1" x14ac:dyDescent="0.2"/>
    <row r="387837" ht="12.75" customHeight="1" x14ac:dyDescent="0.2"/>
    <row r="387841" ht="12.75" customHeight="1" x14ac:dyDescent="0.2"/>
    <row r="387845" ht="12.75" customHeight="1" x14ac:dyDescent="0.2"/>
    <row r="387849" ht="12.75" customHeight="1" x14ac:dyDescent="0.2"/>
    <row r="387853" ht="12.75" customHeight="1" x14ac:dyDescent="0.2"/>
    <row r="387857" ht="12.75" customHeight="1" x14ac:dyDescent="0.2"/>
    <row r="387861" ht="12.75" customHeight="1" x14ac:dyDescent="0.2"/>
    <row r="387865" ht="12.75" customHeight="1" x14ac:dyDescent="0.2"/>
    <row r="387869" ht="12.75" customHeight="1" x14ac:dyDescent="0.2"/>
    <row r="387873" ht="12.75" customHeight="1" x14ac:dyDescent="0.2"/>
    <row r="387877" ht="12.75" customHeight="1" x14ac:dyDescent="0.2"/>
    <row r="387881" ht="12.75" customHeight="1" x14ac:dyDescent="0.2"/>
    <row r="387885" ht="12.75" customHeight="1" x14ac:dyDescent="0.2"/>
    <row r="387889" ht="12.75" customHeight="1" x14ac:dyDescent="0.2"/>
    <row r="387893" ht="12.75" customHeight="1" x14ac:dyDescent="0.2"/>
    <row r="387897" ht="12.75" customHeight="1" x14ac:dyDescent="0.2"/>
    <row r="387901" ht="12.75" customHeight="1" x14ac:dyDescent="0.2"/>
    <row r="387905" ht="12.75" customHeight="1" x14ac:dyDescent="0.2"/>
    <row r="387909" ht="12.75" customHeight="1" x14ac:dyDescent="0.2"/>
    <row r="387913" ht="12.75" customHeight="1" x14ac:dyDescent="0.2"/>
    <row r="387917" ht="12.75" customHeight="1" x14ac:dyDescent="0.2"/>
    <row r="387921" ht="12.75" customHeight="1" x14ac:dyDescent="0.2"/>
    <row r="387925" ht="12.75" customHeight="1" x14ac:dyDescent="0.2"/>
    <row r="387929" ht="12.75" customHeight="1" x14ac:dyDescent="0.2"/>
    <row r="387933" ht="12.75" customHeight="1" x14ac:dyDescent="0.2"/>
    <row r="387937" ht="12.75" customHeight="1" x14ac:dyDescent="0.2"/>
    <row r="387941" ht="12.75" customHeight="1" x14ac:dyDescent="0.2"/>
    <row r="387945" ht="12.75" customHeight="1" x14ac:dyDescent="0.2"/>
    <row r="387949" ht="12.75" customHeight="1" x14ac:dyDescent="0.2"/>
    <row r="387953" ht="12.75" customHeight="1" x14ac:dyDescent="0.2"/>
    <row r="387957" ht="12.75" customHeight="1" x14ac:dyDescent="0.2"/>
    <row r="387961" ht="12.75" customHeight="1" x14ac:dyDescent="0.2"/>
    <row r="387965" ht="12.75" customHeight="1" x14ac:dyDescent="0.2"/>
    <row r="387969" ht="12.75" customHeight="1" x14ac:dyDescent="0.2"/>
    <row r="387973" ht="12.75" customHeight="1" x14ac:dyDescent="0.2"/>
    <row r="387977" ht="12.75" customHeight="1" x14ac:dyDescent="0.2"/>
    <row r="387981" ht="12.75" customHeight="1" x14ac:dyDescent="0.2"/>
    <row r="387985" ht="12.75" customHeight="1" x14ac:dyDescent="0.2"/>
    <row r="387989" ht="12.75" customHeight="1" x14ac:dyDescent="0.2"/>
    <row r="387993" ht="12.75" customHeight="1" x14ac:dyDescent="0.2"/>
    <row r="387997" ht="12.75" customHeight="1" x14ac:dyDescent="0.2"/>
    <row r="388001" ht="12.75" customHeight="1" x14ac:dyDescent="0.2"/>
    <row r="388005" ht="12.75" customHeight="1" x14ac:dyDescent="0.2"/>
    <row r="388009" ht="12.75" customHeight="1" x14ac:dyDescent="0.2"/>
    <row r="388013" ht="12.75" customHeight="1" x14ac:dyDescent="0.2"/>
    <row r="388017" ht="12.75" customHeight="1" x14ac:dyDescent="0.2"/>
    <row r="388021" ht="12.75" customHeight="1" x14ac:dyDescent="0.2"/>
    <row r="388025" ht="12.75" customHeight="1" x14ac:dyDescent="0.2"/>
    <row r="388029" ht="12.75" customHeight="1" x14ac:dyDescent="0.2"/>
    <row r="388033" ht="12.75" customHeight="1" x14ac:dyDescent="0.2"/>
    <row r="388037" ht="12.75" customHeight="1" x14ac:dyDescent="0.2"/>
    <row r="388041" ht="12.75" customHeight="1" x14ac:dyDescent="0.2"/>
    <row r="388045" ht="12.75" customHeight="1" x14ac:dyDescent="0.2"/>
    <row r="388049" ht="12.75" customHeight="1" x14ac:dyDescent="0.2"/>
    <row r="388053" ht="12.75" customHeight="1" x14ac:dyDescent="0.2"/>
    <row r="388057" ht="12.75" customHeight="1" x14ac:dyDescent="0.2"/>
    <row r="388061" ht="12.75" customHeight="1" x14ac:dyDescent="0.2"/>
    <row r="388065" ht="12.75" customHeight="1" x14ac:dyDescent="0.2"/>
    <row r="388069" ht="12.75" customHeight="1" x14ac:dyDescent="0.2"/>
    <row r="388073" ht="12.75" customHeight="1" x14ac:dyDescent="0.2"/>
    <row r="388077" ht="12.75" customHeight="1" x14ac:dyDescent="0.2"/>
    <row r="388081" ht="12.75" customHeight="1" x14ac:dyDescent="0.2"/>
    <row r="388085" ht="12.75" customHeight="1" x14ac:dyDescent="0.2"/>
    <row r="388089" ht="12.75" customHeight="1" x14ac:dyDescent="0.2"/>
    <row r="388093" ht="12.75" customHeight="1" x14ac:dyDescent="0.2"/>
    <row r="388097" ht="12.75" customHeight="1" x14ac:dyDescent="0.2"/>
    <row r="388101" ht="12.75" customHeight="1" x14ac:dyDescent="0.2"/>
    <row r="388105" ht="12.75" customHeight="1" x14ac:dyDescent="0.2"/>
    <row r="388109" ht="12.75" customHeight="1" x14ac:dyDescent="0.2"/>
    <row r="388113" ht="12.75" customHeight="1" x14ac:dyDescent="0.2"/>
    <row r="388117" ht="12.75" customHeight="1" x14ac:dyDescent="0.2"/>
    <row r="388121" ht="12.75" customHeight="1" x14ac:dyDescent="0.2"/>
    <row r="388125" ht="12.75" customHeight="1" x14ac:dyDescent="0.2"/>
    <row r="388129" ht="12.75" customHeight="1" x14ac:dyDescent="0.2"/>
    <row r="388133" ht="12.75" customHeight="1" x14ac:dyDescent="0.2"/>
    <row r="388137" ht="12.75" customHeight="1" x14ac:dyDescent="0.2"/>
    <row r="388141" ht="12.75" customHeight="1" x14ac:dyDescent="0.2"/>
    <row r="388145" ht="12.75" customHeight="1" x14ac:dyDescent="0.2"/>
    <row r="388149" ht="12.75" customHeight="1" x14ac:dyDescent="0.2"/>
    <row r="388153" ht="12.75" customHeight="1" x14ac:dyDescent="0.2"/>
    <row r="388157" ht="12.75" customHeight="1" x14ac:dyDescent="0.2"/>
    <row r="388161" ht="12.75" customHeight="1" x14ac:dyDescent="0.2"/>
    <row r="388165" ht="12.75" customHeight="1" x14ac:dyDescent="0.2"/>
    <row r="388169" ht="12.75" customHeight="1" x14ac:dyDescent="0.2"/>
    <row r="388173" ht="12.75" customHeight="1" x14ac:dyDescent="0.2"/>
    <row r="388177" ht="12.75" customHeight="1" x14ac:dyDescent="0.2"/>
    <row r="388181" ht="12.75" customHeight="1" x14ac:dyDescent="0.2"/>
    <row r="388185" ht="12.75" customHeight="1" x14ac:dyDescent="0.2"/>
    <row r="388189" ht="12.75" customHeight="1" x14ac:dyDescent="0.2"/>
    <row r="388193" ht="12.75" customHeight="1" x14ac:dyDescent="0.2"/>
    <row r="388197" ht="12.75" customHeight="1" x14ac:dyDescent="0.2"/>
    <row r="388201" ht="12.75" customHeight="1" x14ac:dyDescent="0.2"/>
    <row r="388205" ht="12.75" customHeight="1" x14ac:dyDescent="0.2"/>
    <row r="388209" ht="12.75" customHeight="1" x14ac:dyDescent="0.2"/>
    <row r="388213" ht="12.75" customHeight="1" x14ac:dyDescent="0.2"/>
    <row r="388217" ht="12.75" customHeight="1" x14ac:dyDescent="0.2"/>
    <row r="388221" ht="12.75" customHeight="1" x14ac:dyDescent="0.2"/>
    <row r="388225" ht="12.75" customHeight="1" x14ac:dyDescent="0.2"/>
    <row r="388229" ht="12.75" customHeight="1" x14ac:dyDescent="0.2"/>
    <row r="388233" ht="12.75" customHeight="1" x14ac:dyDescent="0.2"/>
    <row r="388237" ht="12.75" customHeight="1" x14ac:dyDescent="0.2"/>
    <row r="388241" ht="12.75" customHeight="1" x14ac:dyDescent="0.2"/>
    <row r="388245" ht="12.75" customHeight="1" x14ac:dyDescent="0.2"/>
    <row r="388249" ht="12.75" customHeight="1" x14ac:dyDescent="0.2"/>
    <row r="388253" ht="12.75" customHeight="1" x14ac:dyDescent="0.2"/>
    <row r="388257" ht="12.75" customHeight="1" x14ac:dyDescent="0.2"/>
    <row r="388261" ht="12.75" customHeight="1" x14ac:dyDescent="0.2"/>
    <row r="388265" ht="12.75" customHeight="1" x14ac:dyDescent="0.2"/>
    <row r="388269" ht="12.75" customHeight="1" x14ac:dyDescent="0.2"/>
    <row r="388273" ht="12.75" customHeight="1" x14ac:dyDescent="0.2"/>
    <row r="388277" ht="12.75" customHeight="1" x14ac:dyDescent="0.2"/>
    <row r="388281" ht="12.75" customHeight="1" x14ac:dyDescent="0.2"/>
    <row r="388285" ht="12.75" customHeight="1" x14ac:dyDescent="0.2"/>
    <row r="388289" ht="12.75" customHeight="1" x14ac:dyDescent="0.2"/>
    <row r="388293" ht="12.75" customHeight="1" x14ac:dyDescent="0.2"/>
    <row r="388297" ht="12.75" customHeight="1" x14ac:dyDescent="0.2"/>
    <row r="388301" ht="12.75" customHeight="1" x14ac:dyDescent="0.2"/>
    <row r="388305" ht="12.75" customHeight="1" x14ac:dyDescent="0.2"/>
    <row r="388309" ht="12.75" customHeight="1" x14ac:dyDescent="0.2"/>
    <row r="388313" ht="12.75" customHeight="1" x14ac:dyDescent="0.2"/>
    <row r="388317" ht="12.75" customHeight="1" x14ac:dyDescent="0.2"/>
    <row r="388321" ht="12.75" customHeight="1" x14ac:dyDescent="0.2"/>
    <row r="388325" ht="12.75" customHeight="1" x14ac:dyDescent="0.2"/>
    <row r="388329" ht="12.75" customHeight="1" x14ac:dyDescent="0.2"/>
    <row r="388333" ht="12.75" customHeight="1" x14ac:dyDescent="0.2"/>
    <row r="388337" ht="12.75" customHeight="1" x14ac:dyDescent="0.2"/>
    <row r="388341" ht="12.75" customHeight="1" x14ac:dyDescent="0.2"/>
    <row r="388345" ht="12.75" customHeight="1" x14ac:dyDescent="0.2"/>
    <row r="388349" ht="12.75" customHeight="1" x14ac:dyDescent="0.2"/>
    <row r="388353" ht="12.75" customHeight="1" x14ac:dyDescent="0.2"/>
    <row r="388357" ht="12.75" customHeight="1" x14ac:dyDescent="0.2"/>
    <row r="388361" ht="12.75" customHeight="1" x14ac:dyDescent="0.2"/>
    <row r="388365" ht="12.75" customHeight="1" x14ac:dyDescent="0.2"/>
    <row r="388369" ht="12.75" customHeight="1" x14ac:dyDescent="0.2"/>
    <row r="388373" ht="12.75" customHeight="1" x14ac:dyDescent="0.2"/>
    <row r="388377" ht="12.75" customHeight="1" x14ac:dyDescent="0.2"/>
    <row r="388381" ht="12.75" customHeight="1" x14ac:dyDescent="0.2"/>
    <row r="388385" ht="12.75" customHeight="1" x14ac:dyDescent="0.2"/>
    <row r="388389" ht="12.75" customHeight="1" x14ac:dyDescent="0.2"/>
    <row r="388393" ht="12.75" customHeight="1" x14ac:dyDescent="0.2"/>
    <row r="388397" ht="12.75" customHeight="1" x14ac:dyDescent="0.2"/>
    <row r="388401" ht="12.75" customHeight="1" x14ac:dyDescent="0.2"/>
    <row r="388405" ht="12.75" customHeight="1" x14ac:dyDescent="0.2"/>
    <row r="388409" ht="12.75" customHeight="1" x14ac:dyDescent="0.2"/>
    <row r="388413" ht="12.75" customHeight="1" x14ac:dyDescent="0.2"/>
    <row r="388417" ht="12.75" customHeight="1" x14ac:dyDescent="0.2"/>
    <row r="388421" ht="12.75" customHeight="1" x14ac:dyDescent="0.2"/>
    <row r="388425" ht="12.75" customHeight="1" x14ac:dyDescent="0.2"/>
    <row r="388429" ht="12.75" customHeight="1" x14ac:dyDescent="0.2"/>
    <row r="388433" ht="12.75" customHeight="1" x14ac:dyDescent="0.2"/>
    <row r="388437" ht="12.75" customHeight="1" x14ac:dyDescent="0.2"/>
    <row r="388441" ht="12.75" customHeight="1" x14ac:dyDescent="0.2"/>
    <row r="388445" ht="12.75" customHeight="1" x14ac:dyDescent="0.2"/>
    <row r="388449" ht="12.75" customHeight="1" x14ac:dyDescent="0.2"/>
    <row r="388453" ht="12.75" customHeight="1" x14ac:dyDescent="0.2"/>
    <row r="388457" ht="12.75" customHeight="1" x14ac:dyDescent="0.2"/>
    <row r="388461" ht="12.75" customHeight="1" x14ac:dyDescent="0.2"/>
    <row r="388465" ht="12.75" customHeight="1" x14ac:dyDescent="0.2"/>
    <row r="388469" ht="12.75" customHeight="1" x14ac:dyDescent="0.2"/>
    <row r="388473" ht="12.75" customHeight="1" x14ac:dyDescent="0.2"/>
    <row r="388477" ht="12.75" customHeight="1" x14ac:dyDescent="0.2"/>
    <row r="388481" ht="12.75" customHeight="1" x14ac:dyDescent="0.2"/>
    <row r="388485" ht="12.75" customHeight="1" x14ac:dyDescent="0.2"/>
    <row r="388489" ht="12.75" customHeight="1" x14ac:dyDescent="0.2"/>
    <row r="388493" ht="12.75" customHeight="1" x14ac:dyDescent="0.2"/>
    <row r="388497" ht="12.75" customHeight="1" x14ac:dyDescent="0.2"/>
    <row r="388501" ht="12.75" customHeight="1" x14ac:dyDescent="0.2"/>
    <row r="388505" ht="12.75" customHeight="1" x14ac:dyDescent="0.2"/>
    <row r="388509" ht="12.75" customHeight="1" x14ac:dyDescent="0.2"/>
    <row r="388513" ht="12.75" customHeight="1" x14ac:dyDescent="0.2"/>
    <row r="388517" ht="12.75" customHeight="1" x14ac:dyDescent="0.2"/>
    <row r="388521" ht="12.75" customHeight="1" x14ac:dyDescent="0.2"/>
    <row r="388525" ht="12.75" customHeight="1" x14ac:dyDescent="0.2"/>
    <row r="388529" ht="12.75" customHeight="1" x14ac:dyDescent="0.2"/>
    <row r="388533" ht="12.75" customHeight="1" x14ac:dyDescent="0.2"/>
    <row r="388537" ht="12.75" customHeight="1" x14ac:dyDescent="0.2"/>
    <row r="388541" ht="12.75" customHeight="1" x14ac:dyDescent="0.2"/>
    <row r="388545" ht="12.75" customHeight="1" x14ac:dyDescent="0.2"/>
    <row r="388549" ht="12.75" customHeight="1" x14ac:dyDescent="0.2"/>
    <row r="388553" ht="12.75" customHeight="1" x14ac:dyDescent="0.2"/>
    <row r="388557" ht="12.75" customHeight="1" x14ac:dyDescent="0.2"/>
    <row r="388561" ht="12.75" customHeight="1" x14ac:dyDescent="0.2"/>
    <row r="388565" ht="12.75" customHeight="1" x14ac:dyDescent="0.2"/>
    <row r="388569" ht="12.75" customHeight="1" x14ac:dyDescent="0.2"/>
    <row r="388573" ht="12.75" customHeight="1" x14ac:dyDescent="0.2"/>
    <row r="388577" ht="12.75" customHeight="1" x14ac:dyDescent="0.2"/>
    <row r="388581" ht="12.75" customHeight="1" x14ac:dyDescent="0.2"/>
    <row r="388585" ht="12.75" customHeight="1" x14ac:dyDescent="0.2"/>
    <row r="388589" ht="12.75" customHeight="1" x14ac:dyDescent="0.2"/>
    <row r="388593" ht="12.75" customHeight="1" x14ac:dyDescent="0.2"/>
    <row r="388597" ht="12.75" customHeight="1" x14ac:dyDescent="0.2"/>
    <row r="388601" ht="12.75" customHeight="1" x14ac:dyDescent="0.2"/>
    <row r="388605" ht="12.75" customHeight="1" x14ac:dyDescent="0.2"/>
    <row r="388609" ht="12.75" customHeight="1" x14ac:dyDescent="0.2"/>
    <row r="388613" ht="12.75" customHeight="1" x14ac:dyDescent="0.2"/>
    <row r="388617" ht="12.75" customHeight="1" x14ac:dyDescent="0.2"/>
    <row r="388621" ht="12.75" customHeight="1" x14ac:dyDescent="0.2"/>
    <row r="388625" ht="12.75" customHeight="1" x14ac:dyDescent="0.2"/>
    <row r="388629" ht="12.75" customHeight="1" x14ac:dyDescent="0.2"/>
    <row r="388633" ht="12.75" customHeight="1" x14ac:dyDescent="0.2"/>
    <row r="388637" ht="12.75" customHeight="1" x14ac:dyDescent="0.2"/>
    <row r="388641" ht="12.75" customHeight="1" x14ac:dyDescent="0.2"/>
    <row r="388645" ht="12.75" customHeight="1" x14ac:dyDescent="0.2"/>
    <row r="388649" ht="12.75" customHeight="1" x14ac:dyDescent="0.2"/>
    <row r="388653" ht="12.75" customHeight="1" x14ac:dyDescent="0.2"/>
    <row r="388657" ht="12.75" customHeight="1" x14ac:dyDescent="0.2"/>
    <row r="388661" ht="12.75" customHeight="1" x14ac:dyDescent="0.2"/>
    <row r="388665" ht="12.75" customHeight="1" x14ac:dyDescent="0.2"/>
    <row r="388669" ht="12.75" customHeight="1" x14ac:dyDescent="0.2"/>
    <row r="388673" ht="12.75" customHeight="1" x14ac:dyDescent="0.2"/>
    <row r="388677" ht="12.75" customHeight="1" x14ac:dyDescent="0.2"/>
    <row r="388681" ht="12.75" customHeight="1" x14ac:dyDescent="0.2"/>
    <row r="388685" ht="12.75" customHeight="1" x14ac:dyDescent="0.2"/>
    <row r="388689" ht="12.75" customHeight="1" x14ac:dyDescent="0.2"/>
    <row r="388693" ht="12.75" customHeight="1" x14ac:dyDescent="0.2"/>
    <row r="388697" ht="12.75" customHeight="1" x14ac:dyDescent="0.2"/>
    <row r="388701" ht="12.75" customHeight="1" x14ac:dyDescent="0.2"/>
    <row r="388705" ht="12.75" customHeight="1" x14ac:dyDescent="0.2"/>
    <row r="388709" ht="12.75" customHeight="1" x14ac:dyDescent="0.2"/>
    <row r="388713" ht="12.75" customHeight="1" x14ac:dyDescent="0.2"/>
    <row r="388717" ht="12.75" customHeight="1" x14ac:dyDescent="0.2"/>
    <row r="388721" ht="12.75" customHeight="1" x14ac:dyDescent="0.2"/>
    <row r="388725" ht="12.75" customHeight="1" x14ac:dyDescent="0.2"/>
    <row r="388729" ht="12.75" customHeight="1" x14ac:dyDescent="0.2"/>
    <row r="388733" ht="12.75" customHeight="1" x14ac:dyDescent="0.2"/>
    <row r="388737" ht="12.75" customHeight="1" x14ac:dyDescent="0.2"/>
    <row r="388741" ht="12.75" customHeight="1" x14ac:dyDescent="0.2"/>
    <row r="388745" ht="12.75" customHeight="1" x14ac:dyDescent="0.2"/>
    <row r="388749" ht="12.75" customHeight="1" x14ac:dyDescent="0.2"/>
    <row r="388753" ht="12.75" customHeight="1" x14ac:dyDescent="0.2"/>
    <row r="388757" ht="12.75" customHeight="1" x14ac:dyDescent="0.2"/>
    <row r="388761" ht="12.75" customHeight="1" x14ac:dyDescent="0.2"/>
    <row r="388765" ht="12.75" customHeight="1" x14ac:dyDescent="0.2"/>
    <row r="388769" ht="12.75" customHeight="1" x14ac:dyDescent="0.2"/>
    <row r="388773" ht="12.75" customHeight="1" x14ac:dyDescent="0.2"/>
    <row r="388777" ht="12.75" customHeight="1" x14ac:dyDescent="0.2"/>
    <row r="388781" ht="12.75" customHeight="1" x14ac:dyDescent="0.2"/>
    <row r="388785" ht="12.75" customHeight="1" x14ac:dyDescent="0.2"/>
    <row r="388789" ht="12.75" customHeight="1" x14ac:dyDescent="0.2"/>
    <row r="388793" ht="12.75" customHeight="1" x14ac:dyDescent="0.2"/>
    <row r="388797" ht="12.75" customHeight="1" x14ac:dyDescent="0.2"/>
    <row r="388801" ht="12.75" customHeight="1" x14ac:dyDescent="0.2"/>
    <row r="388805" ht="12.75" customHeight="1" x14ac:dyDescent="0.2"/>
    <row r="388809" ht="12.75" customHeight="1" x14ac:dyDescent="0.2"/>
    <row r="388813" ht="12.75" customHeight="1" x14ac:dyDescent="0.2"/>
    <row r="388817" ht="12.75" customHeight="1" x14ac:dyDescent="0.2"/>
    <row r="388821" ht="12.75" customHeight="1" x14ac:dyDescent="0.2"/>
    <row r="388825" ht="12.75" customHeight="1" x14ac:dyDescent="0.2"/>
    <row r="388829" ht="12.75" customHeight="1" x14ac:dyDescent="0.2"/>
    <row r="388833" ht="12.75" customHeight="1" x14ac:dyDescent="0.2"/>
    <row r="388837" ht="12.75" customHeight="1" x14ac:dyDescent="0.2"/>
    <row r="388841" ht="12.75" customHeight="1" x14ac:dyDescent="0.2"/>
    <row r="388845" ht="12.75" customHeight="1" x14ac:dyDescent="0.2"/>
    <row r="388849" ht="12.75" customHeight="1" x14ac:dyDescent="0.2"/>
    <row r="388853" ht="12.75" customHeight="1" x14ac:dyDescent="0.2"/>
    <row r="388857" ht="12.75" customHeight="1" x14ac:dyDescent="0.2"/>
    <row r="388861" ht="12.75" customHeight="1" x14ac:dyDescent="0.2"/>
    <row r="388865" ht="12.75" customHeight="1" x14ac:dyDescent="0.2"/>
    <row r="388869" ht="12.75" customHeight="1" x14ac:dyDescent="0.2"/>
    <row r="388873" ht="12.75" customHeight="1" x14ac:dyDescent="0.2"/>
    <row r="388877" ht="12.75" customHeight="1" x14ac:dyDescent="0.2"/>
    <row r="388881" ht="12.75" customHeight="1" x14ac:dyDescent="0.2"/>
    <row r="388885" ht="12.75" customHeight="1" x14ac:dyDescent="0.2"/>
    <row r="388889" ht="12.75" customHeight="1" x14ac:dyDescent="0.2"/>
    <row r="388893" ht="12.75" customHeight="1" x14ac:dyDescent="0.2"/>
    <row r="388897" ht="12.75" customHeight="1" x14ac:dyDescent="0.2"/>
    <row r="388901" ht="12.75" customHeight="1" x14ac:dyDescent="0.2"/>
    <row r="388905" ht="12.75" customHeight="1" x14ac:dyDescent="0.2"/>
    <row r="388909" ht="12.75" customHeight="1" x14ac:dyDescent="0.2"/>
    <row r="388913" ht="12.75" customHeight="1" x14ac:dyDescent="0.2"/>
    <row r="388917" ht="12.75" customHeight="1" x14ac:dyDescent="0.2"/>
    <row r="388921" ht="12.75" customHeight="1" x14ac:dyDescent="0.2"/>
    <row r="388925" ht="12.75" customHeight="1" x14ac:dyDescent="0.2"/>
    <row r="388929" ht="12.75" customHeight="1" x14ac:dyDescent="0.2"/>
    <row r="388933" ht="12.75" customHeight="1" x14ac:dyDescent="0.2"/>
    <row r="388937" ht="12.75" customHeight="1" x14ac:dyDescent="0.2"/>
    <row r="388941" ht="12.75" customHeight="1" x14ac:dyDescent="0.2"/>
    <row r="388945" ht="12.75" customHeight="1" x14ac:dyDescent="0.2"/>
    <row r="388949" ht="12.75" customHeight="1" x14ac:dyDescent="0.2"/>
    <row r="388953" ht="12.75" customHeight="1" x14ac:dyDescent="0.2"/>
    <row r="388957" ht="12.75" customHeight="1" x14ac:dyDescent="0.2"/>
    <row r="388961" ht="12.75" customHeight="1" x14ac:dyDescent="0.2"/>
    <row r="388965" ht="12.75" customHeight="1" x14ac:dyDescent="0.2"/>
    <row r="388969" ht="12.75" customHeight="1" x14ac:dyDescent="0.2"/>
    <row r="388973" ht="12.75" customHeight="1" x14ac:dyDescent="0.2"/>
    <row r="388977" ht="12.75" customHeight="1" x14ac:dyDescent="0.2"/>
    <row r="388981" ht="12.75" customHeight="1" x14ac:dyDescent="0.2"/>
    <row r="388985" ht="12.75" customHeight="1" x14ac:dyDescent="0.2"/>
    <row r="388989" ht="12.75" customHeight="1" x14ac:dyDescent="0.2"/>
    <row r="388993" ht="12.75" customHeight="1" x14ac:dyDescent="0.2"/>
    <row r="388997" ht="12.75" customHeight="1" x14ac:dyDescent="0.2"/>
    <row r="389001" ht="12.75" customHeight="1" x14ac:dyDescent="0.2"/>
    <row r="389005" ht="12.75" customHeight="1" x14ac:dyDescent="0.2"/>
    <row r="389009" ht="12.75" customHeight="1" x14ac:dyDescent="0.2"/>
    <row r="389013" ht="12.75" customHeight="1" x14ac:dyDescent="0.2"/>
    <row r="389017" ht="12.75" customHeight="1" x14ac:dyDescent="0.2"/>
    <row r="389021" ht="12.75" customHeight="1" x14ac:dyDescent="0.2"/>
    <row r="389025" ht="12.75" customHeight="1" x14ac:dyDescent="0.2"/>
    <row r="389029" ht="12.75" customHeight="1" x14ac:dyDescent="0.2"/>
    <row r="389033" ht="12.75" customHeight="1" x14ac:dyDescent="0.2"/>
    <row r="389037" ht="12.75" customHeight="1" x14ac:dyDescent="0.2"/>
    <row r="389041" ht="12.75" customHeight="1" x14ac:dyDescent="0.2"/>
    <row r="389045" ht="12.75" customHeight="1" x14ac:dyDescent="0.2"/>
    <row r="389049" ht="12.75" customHeight="1" x14ac:dyDescent="0.2"/>
    <row r="389053" ht="12.75" customHeight="1" x14ac:dyDescent="0.2"/>
    <row r="389057" ht="12.75" customHeight="1" x14ac:dyDescent="0.2"/>
    <row r="389061" ht="12.75" customHeight="1" x14ac:dyDescent="0.2"/>
    <row r="389065" ht="12.75" customHeight="1" x14ac:dyDescent="0.2"/>
    <row r="389069" ht="12.75" customHeight="1" x14ac:dyDescent="0.2"/>
    <row r="389073" ht="12.75" customHeight="1" x14ac:dyDescent="0.2"/>
    <row r="389077" ht="12.75" customHeight="1" x14ac:dyDescent="0.2"/>
    <row r="389081" ht="12.75" customHeight="1" x14ac:dyDescent="0.2"/>
    <row r="389085" ht="12.75" customHeight="1" x14ac:dyDescent="0.2"/>
    <row r="389089" ht="12.75" customHeight="1" x14ac:dyDescent="0.2"/>
    <row r="389093" ht="12.75" customHeight="1" x14ac:dyDescent="0.2"/>
    <row r="389097" ht="12.75" customHeight="1" x14ac:dyDescent="0.2"/>
    <row r="389101" ht="12.75" customHeight="1" x14ac:dyDescent="0.2"/>
    <row r="389105" ht="12.75" customHeight="1" x14ac:dyDescent="0.2"/>
    <row r="389109" ht="12.75" customHeight="1" x14ac:dyDescent="0.2"/>
    <row r="389113" ht="12.75" customHeight="1" x14ac:dyDescent="0.2"/>
    <row r="389117" ht="12.75" customHeight="1" x14ac:dyDescent="0.2"/>
    <row r="389121" ht="12.75" customHeight="1" x14ac:dyDescent="0.2"/>
    <row r="389125" ht="12.75" customHeight="1" x14ac:dyDescent="0.2"/>
    <row r="389129" ht="12.75" customHeight="1" x14ac:dyDescent="0.2"/>
    <row r="389133" ht="12.75" customHeight="1" x14ac:dyDescent="0.2"/>
    <row r="389137" ht="12.75" customHeight="1" x14ac:dyDescent="0.2"/>
    <row r="389141" ht="12.75" customHeight="1" x14ac:dyDescent="0.2"/>
    <row r="389145" ht="12.75" customHeight="1" x14ac:dyDescent="0.2"/>
    <row r="389149" ht="12.75" customHeight="1" x14ac:dyDescent="0.2"/>
    <row r="389153" ht="12.75" customHeight="1" x14ac:dyDescent="0.2"/>
    <row r="389157" ht="12.75" customHeight="1" x14ac:dyDescent="0.2"/>
    <row r="389161" ht="12.75" customHeight="1" x14ac:dyDescent="0.2"/>
    <row r="389165" ht="12.75" customHeight="1" x14ac:dyDescent="0.2"/>
    <row r="389169" ht="12.75" customHeight="1" x14ac:dyDescent="0.2"/>
    <row r="389173" ht="12.75" customHeight="1" x14ac:dyDescent="0.2"/>
    <row r="389177" ht="12.75" customHeight="1" x14ac:dyDescent="0.2"/>
    <row r="389181" ht="12.75" customHeight="1" x14ac:dyDescent="0.2"/>
    <row r="389185" ht="12.75" customHeight="1" x14ac:dyDescent="0.2"/>
    <row r="389189" ht="12.75" customHeight="1" x14ac:dyDescent="0.2"/>
    <row r="389193" ht="12.75" customHeight="1" x14ac:dyDescent="0.2"/>
    <row r="389197" ht="12.75" customHeight="1" x14ac:dyDescent="0.2"/>
    <row r="389201" ht="12.75" customHeight="1" x14ac:dyDescent="0.2"/>
    <row r="389205" ht="12.75" customHeight="1" x14ac:dyDescent="0.2"/>
    <row r="389209" ht="12.75" customHeight="1" x14ac:dyDescent="0.2"/>
    <row r="389213" ht="12.75" customHeight="1" x14ac:dyDescent="0.2"/>
    <row r="389217" ht="12.75" customHeight="1" x14ac:dyDescent="0.2"/>
    <row r="389221" ht="12.75" customHeight="1" x14ac:dyDescent="0.2"/>
    <row r="389225" ht="12.75" customHeight="1" x14ac:dyDescent="0.2"/>
    <row r="389229" ht="12.75" customHeight="1" x14ac:dyDescent="0.2"/>
    <row r="389233" ht="12.75" customHeight="1" x14ac:dyDescent="0.2"/>
    <row r="389237" ht="12.75" customHeight="1" x14ac:dyDescent="0.2"/>
    <row r="389241" ht="12.75" customHeight="1" x14ac:dyDescent="0.2"/>
    <row r="389245" ht="12.75" customHeight="1" x14ac:dyDescent="0.2"/>
    <row r="389249" ht="12.75" customHeight="1" x14ac:dyDescent="0.2"/>
    <row r="389253" ht="12.75" customHeight="1" x14ac:dyDescent="0.2"/>
    <row r="389257" ht="12.75" customHeight="1" x14ac:dyDescent="0.2"/>
    <row r="389261" ht="12.75" customHeight="1" x14ac:dyDescent="0.2"/>
    <row r="389265" ht="12.75" customHeight="1" x14ac:dyDescent="0.2"/>
    <row r="389269" ht="12.75" customHeight="1" x14ac:dyDescent="0.2"/>
    <row r="389273" ht="12.75" customHeight="1" x14ac:dyDescent="0.2"/>
    <row r="389277" ht="12.75" customHeight="1" x14ac:dyDescent="0.2"/>
    <row r="389281" ht="12.75" customHeight="1" x14ac:dyDescent="0.2"/>
    <row r="389285" ht="12.75" customHeight="1" x14ac:dyDescent="0.2"/>
    <row r="389289" ht="12.75" customHeight="1" x14ac:dyDescent="0.2"/>
    <row r="389293" ht="12.75" customHeight="1" x14ac:dyDescent="0.2"/>
    <row r="389297" ht="12.75" customHeight="1" x14ac:dyDescent="0.2"/>
    <row r="389301" ht="12.75" customHeight="1" x14ac:dyDescent="0.2"/>
    <row r="389305" ht="12.75" customHeight="1" x14ac:dyDescent="0.2"/>
    <row r="389309" ht="12.75" customHeight="1" x14ac:dyDescent="0.2"/>
    <row r="389313" ht="12.75" customHeight="1" x14ac:dyDescent="0.2"/>
    <row r="389317" ht="12.75" customHeight="1" x14ac:dyDescent="0.2"/>
    <row r="389321" ht="12.75" customHeight="1" x14ac:dyDescent="0.2"/>
    <row r="389325" ht="12.75" customHeight="1" x14ac:dyDescent="0.2"/>
    <row r="389329" ht="12.75" customHeight="1" x14ac:dyDescent="0.2"/>
    <row r="389333" ht="12.75" customHeight="1" x14ac:dyDescent="0.2"/>
    <row r="389337" ht="12.75" customHeight="1" x14ac:dyDescent="0.2"/>
    <row r="389341" ht="12.75" customHeight="1" x14ac:dyDescent="0.2"/>
    <row r="389345" ht="12.75" customHeight="1" x14ac:dyDescent="0.2"/>
    <row r="389349" ht="12.75" customHeight="1" x14ac:dyDescent="0.2"/>
    <row r="389353" ht="12.75" customHeight="1" x14ac:dyDescent="0.2"/>
    <row r="389357" ht="12.75" customHeight="1" x14ac:dyDescent="0.2"/>
    <row r="389361" ht="12.75" customHeight="1" x14ac:dyDescent="0.2"/>
    <row r="389365" ht="12.75" customHeight="1" x14ac:dyDescent="0.2"/>
    <row r="389369" ht="12.75" customHeight="1" x14ac:dyDescent="0.2"/>
    <row r="389373" ht="12.75" customHeight="1" x14ac:dyDescent="0.2"/>
    <row r="389377" ht="12.75" customHeight="1" x14ac:dyDescent="0.2"/>
    <row r="389381" ht="12.75" customHeight="1" x14ac:dyDescent="0.2"/>
    <row r="389385" ht="12.75" customHeight="1" x14ac:dyDescent="0.2"/>
    <row r="389389" ht="12.75" customHeight="1" x14ac:dyDescent="0.2"/>
    <row r="389393" ht="12.75" customHeight="1" x14ac:dyDescent="0.2"/>
    <row r="389397" ht="12.75" customHeight="1" x14ac:dyDescent="0.2"/>
    <row r="389401" ht="12.75" customHeight="1" x14ac:dyDescent="0.2"/>
    <row r="389405" ht="12.75" customHeight="1" x14ac:dyDescent="0.2"/>
    <row r="389409" ht="12.75" customHeight="1" x14ac:dyDescent="0.2"/>
    <row r="389413" ht="12.75" customHeight="1" x14ac:dyDescent="0.2"/>
    <row r="389417" ht="12.75" customHeight="1" x14ac:dyDescent="0.2"/>
    <row r="389421" ht="12.75" customHeight="1" x14ac:dyDescent="0.2"/>
    <row r="389425" ht="12.75" customHeight="1" x14ac:dyDescent="0.2"/>
    <row r="389429" ht="12.75" customHeight="1" x14ac:dyDescent="0.2"/>
    <row r="389433" ht="12.75" customHeight="1" x14ac:dyDescent="0.2"/>
    <row r="389437" ht="12.75" customHeight="1" x14ac:dyDescent="0.2"/>
    <row r="389441" ht="12.75" customHeight="1" x14ac:dyDescent="0.2"/>
    <row r="389445" ht="12.75" customHeight="1" x14ac:dyDescent="0.2"/>
    <row r="389449" ht="12.75" customHeight="1" x14ac:dyDescent="0.2"/>
    <row r="389453" ht="12.75" customHeight="1" x14ac:dyDescent="0.2"/>
    <row r="389457" ht="12.75" customHeight="1" x14ac:dyDescent="0.2"/>
    <row r="389461" ht="12.75" customHeight="1" x14ac:dyDescent="0.2"/>
    <row r="389465" ht="12.75" customHeight="1" x14ac:dyDescent="0.2"/>
    <row r="389469" ht="12.75" customHeight="1" x14ac:dyDescent="0.2"/>
    <row r="389473" ht="12.75" customHeight="1" x14ac:dyDescent="0.2"/>
    <row r="389477" ht="12.75" customHeight="1" x14ac:dyDescent="0.2"/>
    <row r="389481" ht="12.75" customHeight="1" x14ac:dyDescent="0.2"/>
    <row r="389485" ht="12.75" customHeight="1" x14ac:dyDescent="0.2"/>
    <row r="389489" ht="12.75" customHeight="1" x14ac:dyDescent="0.2"/>
    <row r="389493" ht="12.75" customHeight="1" x14ac:dyDescent="0.2"/>
    <row r="389497" ht="12.75" customHeight="1" x14ac:dyDescent="0.2"/>
    <row r="389501" ht="12.75" customHeight="1" x14ac:dyDescent="0.2"/>
    <row r="389505" ht="12.75" customHeight="1" x14ac:dyDescent="0.2"/>
    <row r="389509" ht="12.75" customHeight="1" x14ac:dyDescent="0.2"/>
    <row r="389513" ht="12.75" customHeight="1" x14ac:dyDescent="0.2"/>
    <row r="389517" ht="12.75" customHeight="1" x14ac:dyDescent="0.2"/>
    <row r="389521" ht="12.75" customHeight="1" x14ac:dyDescent="0.2"/>
    <row r="389525" ht="12.75" customHeight="1" x14ac:dyDescent="0.2"/>
    <row r="389529" ht="12.75" customHeight="1" x14ac:dyDescent="0.2"/>
    <row r="389533" ht="12.75" customHeight="1" x14ac:dyDescent="0.2"/>
    <row r="389537" ht="12.75" customHeight="1" x14ac:dyDescent="0.2"/>
    <row r="389541" ht="12.75" customHeight="1" x14ac:dyDescent="0.2"/>
    <row r="389545" ht="12.75" customHeight="1" x14ac:dyDescent="0.2"/>
    <row r="389549" ht="12.75" customHeight="1" x14ac:dyDescent="0.2"/>
    <row r="389553" ht="12.75" customHeight="1" x14ac:dyDescent="0.2"/>
    <row r="389557" ht="12.75" customHeight="1" x14ac:dyDescent="0.2"/>
    <row r="389561" ht="12.75" customHeight="1" x14ac:dyDescent="0.2"/>
    <row r="389565" ht="12.75" customHeight="1" x14ac:dyDescent="0.2"/>
    <row r="389569" ht="12.75" customHeight="1" x14ac:dyDescent="0.2"/>
    <row r="389573" ht="12.75" customHeight="1" x14ac:dyDescent="0.2"/>
    <row r="389577" ht="12.75" customHeight="1" x14ac:dyDescent="0.2"/>
    <row r="389581" ht="12.75" customHeight="1" x14ac:dyDescent="0.2"/>
    <row r="389585" ht="12.75" customHeight="1" x14ac:dyDescent="0.2"/>
    <row r="389589" ht="12.75" customHeight="1" x14ac:dyDescent="0.2"/>
    <row r="389593" ht="12.75" customHeight="1" x14ac:dyDescent="0.2"/>
    <row r="389597" ht="12.75" customHeight="1" x14ac:dyDescent="0.2"/>
    <row r="389601" ht="12.75" customHeight="1" x14ac:dyDescent="0.2"/>
    <row r="389605" ht="12.75" customHeight="1" x14ac:dyDescent="0.2"/>
    <row r="389609" ht="12.75" customHeight="1" x14ac:dyDescent="0.2"/>
    <row r="389613" ht="12.75" customHeight="1" x14ac:dyDescent="0.2"/>
    <row r="389617" ht="12.75" customHeight="1" x14ac:dyDescent="0.2"/>
    <row r="389621" ht="12.75" customHeight="1" x14ac:dyDescent="0.2"/>
    <row r="389625" ht="12.75" customHeight="1" x14ac:dyDescent="0.2"/>
    <row r="389629" ht="12.75" customHeight="1" x14ac:dyDescent="0.2"/>
    <row r="389633" ht="12.75" customHeight="1" x14ac:dyDescent="0.2"/>
    <row r="389637" ht="12.75" customHeight="1" x14ac:dyDescent="0.2"/>
    <row r="389641" ht="12.75" customHeight="1" x14ac:dyDescent="0.2"/>
    <row r="389645" ht="12.75" customHeight="1" x14ac:dyDescent="0.2"/>
    <row r="389649" ht="12.75" customHeight="1" x14ac:dyDescent="0.2"/>
    <row r="389653" ht="12.75" customHeight="1" x14ac:dyDescent="0.2"/>
    <row r="389657" ht="12.75" customHeight="1" x14ac:dyDescent="0.2"/>
    <row r="389661" ht="12.75" customHeight="1" x14ac:dyDescent="0.2"/>
    <row r="389665" ht="12.75" customHeight="1" x14ac:dyDescent="0.2"/>
    <row r="389669" ht="12.75" customHeight="1" x14ac:dyDescent="0.2"/>
    <row r="389673" ht="12.75" customHeight="1" x14ac:dyDescent="0.2"/>
    <row r="389677" ht="12.75" customHeight="1" x14ac:dyDescent="0.2"/>
    <row r="389681" ht="12.75" customHeight="1" x14ac:dyDescent="0.2"/>
    <row r="389685" ht="12.75" customHeight="1" x14ac:dyDescent="0.2"/>
    <row r="389689" ht="12.75" customHeight="1" x14ac:dyDescent="0.2"/>
    <row r="389693" ht="12.75" customHeight="1" x14ac:dyDescent="0.2"/>
    <row r="389697" ht="12.75" customHeight="1" x14ac:dyDescent="0.2"/>
    <row r="389701" ht="12.75" customHeight="1" x14ac:dyDescent="0.2"/>
    <row r="389705" ht="12.75" customHeight="1" x14ac:dyDescent="0.2"/>
    <row r="389709" ht="12.75" customHeight="1" x14ac:dyDescent="0.2"/>
    <row r="389713" ht="12.75" customHeight="1" x14ac:dyDescent="0.2"/>
    <row r="389717" ht="12.75" customHeight="1" x14ac:dyDescent="0.2"/>
    <row r="389721" ht="12.75" customHeight="1" x14ac:dyDescent="0.2"/>
    <row r="389725" ht="12.75" customHeight="1" x14ac:dyDescent="0.2"/>
    <row r="389729" ht="12.75" customHeight="1" x14ac:dyDescent="0.2"/>
    <row r="389733" ht="12.75" customHeight="1" x14ac:dyDescent="0.2"/>
    <row r="389737" ht="12.75" customHeight="1" x14ac:dyDescent="0.2"/>
    <row r="389741" ht="12.75" customHeight="1" x14ac:dyDescent="0.2"/>
    <row r="389745" ht="12.75" customHeight="1" x14ac:dyDescent="0.2"/>
    <row r="389749" ht="12.75" customHeight="1" x14ac:dyDescent="0.2"/>
    <row r="389753" ht="12.75" customHeight="1" x14ac:dyDescent="0.2"/>
    <row r="389757" ht="12.75" customHeight="1" x14ac:dyDescent="0.2"/>
    <row r="389761" ht="12.75" customHeight="1" x14ac:dyDescent="0.2"/>
    <row r="389765" ht="12.75" customHeight="1" x14ac:dyDescent="0.2"/>
    <row r="389769" ht="12.75" customHeight="1" x14ac:dyDescent="0.2"/>
    <row r="389773" ht="12.75" customHeight="1" x14ac:dyDescent="0.2"/>
    <row r="389777" ht="12.75" customHeight="1" x14ac:dyDescent="0.2"/>
    <row r="389781" ht="12.75" customHeight="1" x14ac:dyDescent="0.2"/>
    <row r="389785" ht="12.75" customHeight="1" x14ac:dyDescent="0.2"/>
    <row r="389789" ht="12.75" customHeight="1" x14ac:dyDescent="0.2"/>
    <row r="389793" ht="12.75" customHeight="1" x14ac:dyDescent="0.2"/>
    <row r="389797" ht="12.75" customHeight="1" x14ac:dyDescent="0.2"/>
    <row r="389801" ht="12.75" customHeight="1" x14ac:dyDescent="0.2"/>
    <row r="389805" ht="12.75" customHeight="1" x14ac:dyDescent="0.2"/>
    <row r="389809" ht="12.75" customHeight="1" x14ac:dyDescent="0.2"/>
    <row r="389813" ht="12.75" customHeight="1" x14ac:dyDescent="0.2"/>
    <row r="389817" ht="12.75" customHeight="1" x14ac:dyDescent="0.2"/>
    <row r="389821" ht="12.75" customHeight="1" x14ac:dyDescent="0.2"/>
    <row r="389825" ht="12.75" customHeight="1" x14ac:dyDescent="0.2"/>
    <row r="389829" ht="12.75" customHeight="1" x14ac:dyDescent="0.2"/>
    <row r="389833" ht="12.75" customHeight="1" x14ac:dyDescent="0.2"/>
    <row r="389837" ht="12.75" customHeight="1" x14ac:dyDescent="0.2"/>
    <row r="389841" ht="12.75" customHeight="1" x14ac:dyDescent="0.2"/>
    <row r="389845" ht="12.75" customHeight="1" x14ac:dyDescent="0.2"/>
    <row r="389849" ht="12.75" customHeight="1" x14ac:dyDescent="0.2"/>
    <row r="389853" ht="12.75" customHeight="1" x14ac:dyDescent="0.2"/>
    <row r="389857" ht="12.75" customHeight="1" x14ac:dyDescent="0.2"/>
    <row r="389861" ht="12.75" customHeight="1" x14ac:dyDescent="0.2"/>
    <row r="389865" ht="12.75" customHeight="1" x14ac:dyDescent="0.2"/>
    <row r="389869" ht="12.75" customHeight="1" x14ac:dyDescent="0.2"/>
    <row r="389873" ht="12.75" customHeight="1" x14ac:dyDescent="0.2"/>
    <row r="389877" ht="12.75" customHeight="1" x14ac:dyDescent="0.2"/>
    <row r="389881" ht="12.75" customHeight="1" x14ac:dyDescent="0.2"/>
    <row r="389885" ht="12.75" customHeight="1" x14ac:dyDescent="0.2"/>
    <row r="389889" ht="12.75" customHeight="1" x14ac:dyDescent="0.2"/>
    <row r="389893" ht="12.75" customHeight="1" x14ac:dyDescent="0.2"/>
    <row r="389897" ht="12.75" customHeight="1" x14ac:dyDescent="0.2"/>
    <row r="389901" ht="12.75" customHeight="1" x14ac:dyDescent="0.2"/>
    <row r="389905" ht="12.75" customHeight="1" x14ac:dyDescent="0.2"/>
    <row r="389909" ht="12.75" customHeight="1" x14ac:dyDescent="0.2"/>
    <row r="389913" ht="12.75" customHeight="1" x14ac:dyDescent="0.2"/>
    <row r="389917" ht="12.75" customHeight="1" x14ac:dyDescent="0.2"/>
    <row r="389921" ht="12.75" customHeight="1" x14ac:dyDescent="0.2"/>
    <row r="389925" ht="12.75" customHeight="1" x14ac:dyDescent="0.2"/>
    <row r="389929" ht="12.75" customHeight="1" x14ac:dyDescent="0.2"/>
    <row r="389933" ht="12.75" customHeight="1" x14ac:dyDescent="0.2"/>
    <row r="389937" ht="12.75" customHeight="1" x14ac:dyDescent="0.2"/>
    <row r="389941" ht="12.75" customHeight="1" x14ac:dyDescent="0.2"/>
    <row r="389945" ht="12.75" customHeight="1" x14ac:dyDescent="0.2"/>
    <row r="389949" ht="12.75" customHeight="1" x14ac:dyDescent="0.2"/>
    <row r="389953" ht="12.75" customHeight="1" x14ac:dyDescent="0.2"/>
    <row r="389957" ht="12.75" customHeight="1" x14ac:dyDescent="0.2"/>
    <row r="389961" ht="12.75" customHeight="1" x14ac:dyDescent="0.2"/>
    <row r="389965" ht="12.75" customHeight="1" x14ac:dyDescent="0.2"/>
    <row r="389969" ht="12.75" customHeight="1" x14ac:dyDescent="0.2"/>
    <row r="389973" ht="12.75" customHeight="1" x14ac:dyDescent="0.2"/>
    <row r="389977" ht="12.75" customHeight="1" x14ac:dyDescent="0.2"/>
    <row r="389981" ht="12.75" customHeight="1" x14ac:dyDescent="0.2"/>
    <row r="389985" ht="12.75" customHeight="1" x14ac:dyDescent="0.2"/>
    <row r="389989" ht="12.75" customHeight="1" x14ac:dyDescent="0.2"/>
    <row r="389993" ht="12.75" customHeight="1" x14ac:dyDescent="0.2"/>
    <row r="389997" ht="12.75" customHeight="1" x14ac:dyDescent="0.2"/>
    <row r="390001" ht="12.75" customHeight="1" x14ac:dyDescent="0.2"/>
    <row r="390005" ht="12.75" customHeight="1" x14ac:dyDescent="0.2"/>
    <row r="390009" ht="12.75" customHeight="1" x14ac:dyDescent="0.2"/>
    <row r="390013" ht="12.75" customHeight="1" x14ac:dyDescent="0.2"/>
    <row r="390017" ht="12.75" customHeight="1" x14ac:dyDescent="0.2"/>
    <row r="390021" ht="12.75" customHeight="1" x14ac:dyDescent="0.2"/>
    <row r="390025" ht="12.75" customHeight="1" x14ac:dyDescent="0.2"/>
    <row r="390029" ht="12.75" customHeight="1" x14ac:dyDescent="0.2"/>
    <row r="390033" ht="12.75" customHeight="1" x14ac:dyDescent="0.2"/>
    <row r="390037" ht="12.75" customHeight="1" x14ac:dyDescent="0.2"/>
    <row r="390041" ht="12.75" customHeight="1" x14ac:dyDescent="0.2"/>
    <row r="390045" ht="12.75" customHeight="1" x14ac:dyDescent="0.2"/>
    <row r="390049" ht="12.75" customHeight="1" x14ac:dyDescent="0.2"/>
    <row r="390053" ht="12.75" customHeight="1" x14ac:dyDescent="0.2"/>
    <row r="390057" ht="12.75" customHeight="1" x14ac:dyDescent="0.2"/>
    <row r="390061" ht="12.75" customHeight="1" x14ac:dyDescent="0.2"/>
    <row r="390065" ht="12.75" customHeight="1" x14ac:dyDescent="0.2"/>
    <row r="390069" ht="12.75" customHeight="1" x14ac:dyDescent="0.2"/>
    <row r="390073" ht="12.75" customHeight="1" x14ac:dyDescent="0.2"/>
    <row r="390077" ht="12.75" customHeight="1" x14ac:dyDescent="0.2"/>
    <row r="390081" ht="12.75" customHeight="1" x14ac:dyDescent="0.2"/>
    <row r="390085" ht="12.75" customHeight="1" x14ac:dyDescent="0.2"/>
    <row r="390089" ht="12.75" customHeight="1" x14ac:dyDescent="0.2"/>
    <row r="390093" ht="12.75" customHeight="1" x14ac:dyDescent="0.2"/>
    <row r="390097" ht="12.75" customHeight="1" x14ac:dyDescent="0.2"/>
    <row r="390101" ht="12.75" customHeight="1" x14ac:dyDescent="0.2"/>
    <row r="390105" ht="12.75" customHeight="1" x14ac:dyDescent="0.2"/>
    <row r="390109" ht="12.75" customHeight="1" x14ac:dyDescent="0.2"/>
    <row r="390113" ht="12.75" customHeight="1" x14ac:dyDescent="0.2"/>
    <row r="390117" ht="12.75" customHeight="1" x14ac:dyDescent="0.2"/>
    <row r="390121" ht="12.75" customHeight="1" x14ac:dyDescent="0.2"/>
    <row r="390125" ht="12.75" customHeight="1" x14ac:dyDescent="0.2"/>
    <row r="390129" ht="12.75" customHeight="1" x14ac:dyDescent="0.2"/>
    <row r="390133" ht="12.75" customHeight="1" x14ac:dyDescent="0.2"/>
    <row r="390137" ht="12.75" customHeight="1" x14ac:dyDescent="0.2"/>
    <row r="390141" ht="12.75" customHeight="1" x14ac:dyDescent="0.2"/>
    <row r="390145" ht="12.75" customHeight="1" x14ac:dyDescent="0.2"/>
    <row r="390149" ht="12.75" customHeight="1" x14ac:dyDescent="0.2"/>
    <row r="390153" ht="12.75" customHeight="1" x14ac:dyDescent="0.2"/>
    <row r="390157" ht="12.75" customHeight="1" x14ac:dyDescent="0.2"/>
    <row r="390161" ht="12.75" customHeight="1" x14ac:dyDescent="0.2"/>
    <row r="390165" ht="12.75" customHeight="1" x14ac:dyDescent="0.2"/>
    <row r="390169" ht="12.75" customHeight="1" x14ac:dyDescent="0.2"/>
    <row r="390173" ht="12.75" customHeight="1" x14ac:dyDescent="0.2"/>
    <row r="390177" ht="12.75" customHeight="1" x14ac:dyDescent="0.2"/>
    <row r="390181" ht="12.75" customHeight="1" x14ac:dyDescent="0.2"/>
    <row r="390185" ht="12.75" customHeight="1" x14ac:dyDescent="0.2"/>
    <row r="390189" ht="12.75" customHeight="1" x14ac:dyDescent="0.2"/>
    <row r="390193" ht="12.75" customHeight="1" x14ac:dyDescent="0.2"/>
    <row r="390197" ht="12.75" customHeight="1" x14ac:dyDescent="0.2"/>
    <row r="390201" ht="12.75" customHeight="1" x14ac:dyDescent="0.2"/>
    <row r="390205" ht="12.75" customHeight="1" x14ac:dyDescent="0.2"/>
    <row r="390209" ht="12.75" customHeight="1" x14ac:dyDescent="0.2"/>
    <row r="390213" ht="12.75" customHeight="1" x14ac:dyDescent="0.2"/>
    <row r="390217" ht="12.75" customHeight="1" x14ac:dyDescent="0.2"/>
    <row r="390221" ht="12.75" customHeight="1" x14ac:dyDescent="0.2"/>
    <row r="390225" ht="12.75" customHeight="1" x14ac:dyDescent="0.2"/>
    <row r="390229" ht="12.75" customHeight="1" x14ac:dyDescent="0.2"/>
    <row r="390233" ht="12.75" customHeight="1" x14ac:dyDescent="0.2"/>
    <row r="390237" ht="12.75" customHeight="1" x14ac:dyDescent="0.2"/>
    <row r="390241" ht="12.75" customHeight="1" x14ac:dyDescent="0.2"/>
    <row r="390245" ht="12.75" customHeight="1" x14ac:dyDescent="0.2"/>
    <row r="390249" ht="12.75" customHeight="1" x14ac:dyDescent="0.2"/>
    <row r="390253" ht="12.75" customHeight="1" x14ac:dyDescent="0.2"/>
    <row r="390257" ht="12.75" customHeight="1" x14ac:dyDescent="0.2"/>
    <row r="390261" ht="12.75" customHeight="1" x14ac:dyDescent="0.2"/>
    <row r="390265" ht="12.75" customHeight="1" x14ac:dyDescent="0.2"/>
    <row r="390269" ht="12.75" customHeight="1" x14ac:dyDescent="0.2"/>
    <row r="390273" ht="12.75" customHeight="1" x14ac:dyDescent="0.2"/>
    <row r="390277" ht="12.75" customHeight="1" x14ac:dyDescent="0.2"/>
    <row r="390281" ht="12.75" customHeight="1" x14ac:dyDescent="0.2"/>
    <row r="390285" ht="12.75" customHeight="1" x14ac:dyDescent="0.2"/>
    <row r="390289" ht="12.75" customHeight="1" x14ac:dyDescent="0.2"/>
    <row r="390293" ht="12.75" customHeight="1" x14ac:dyDescent="0.2"/>
    <row r="390297" ht="12.75" customHeight="1" x14ac:dyDescent="0.2"/>
    <row r="390301" ht="12.75" customHeight="1" x14ac:dyDescent="0.2"/>
    <row r="390305" ht="12.75" customHeight="1" x14ac:dyDescent="0.2"/>
    <row r="390309" ht="12.75" customHeight="1" x14ac:dyDescent="0.2"/>
    <row r="390313" ht="12.75" customHeight="1" x14ac:dyDescent="0.2"/>
    <row r="390317" ht="12.75" customHeight="1" x14ac:dyDescent="0.2"/>
    <row r="390321" ht="12.75" customHeight="1" x14ac:dyDescent="0.2"/>
    <row r="390325" ht="12.75" customHeight="1" x14ac:dyDescent="0.2"/>
    <row r="390329" ht="12.75" customHeight="1" x14ac:dyDescent="0.2"/>
    <row r="390333" ht="12.75" customHeight="1" x14ac:dyDescent="0.2"/>
    <row r="390337" ht="12.75" customHeight="1" x14ac:dyDescent="0.2"/>
    <row r="390341" ht="12.75" customHeight="1" x14ac:dyDescent="0.2"/>
    <row r="390345" ht="12.75" customHeight="1" x14ac:dyDescent="0.2"/>
    <row r="390349" ht="12.75" customHeight="1" x14ac:dyDescent="0.2"/>
    <row r="390353" ht="12.75" customHeight="1" x14ac:dyDescent="0.2"/>
    <row r="390357" ht="12.75" customHeight="1" x14ac:dyDescent="0.2"/>
    <row r="390361" ht="12.75" customHeight="1" x14ac:dyDescent="0.2"/>
    <row r="390365" ht="12.75" customHeight="1" x14ac:dyDescent="0.2"/>
    <row r="390369" ht="12.75" customHeight="1" x14ac:dyDescent="0.2"/>
    <row r="390373" ht="12.75" customHeight="1" x14ac:dyDescent="0.2"/>
    <row r="390377" ht="12.75" customHeight="1" x14ac:dyDescent="0.2"/>
    <row r="390381" ht="12.75" customHeight="1" x14ac:dyDescent="0.2"/>
    <row r="390385" ht="12.75" customHeight="1" x14ac:dyDescent="0.2"/>
    <row r="390389" ht="12.75" customHeight="1" x14ac:dyDescent="0.2"/>
    <row r="390393" ht="12.75" customHeight="1" x14ac:dyDescent="0.2"/>
    <row r="390397" ht="12.75" customHeight="1" x14ac:dyDescent="0.2"/>
    <row r="390401" ht="12.75" customHeight="1" x14ac:dyDescent="0.2"/>
    <row r="390405" ht="12.75" customHeight="1" x14ac:dyDescent="0.2"/>
    <row r="390409" ht="12.75" customHeight="1" x14ac:dyDescent="0.2"/>
    <row r="390413" ht="12.75" customHeight="1" x14ac:dyDescent="0.2"/>
    <row r="390417" ht="12.75" customHeight="1" x14ac:dyDescent="0.2"/>
    <row r="390421" ht="12.75" customHeight="1" x14ac:dyDescent="0.2"/>
    <row r="390425" ht="12.75" customHeight="1" x14ac:dyDescent="0.2"/>
    <row r="390429" ht="12.75" customHeight="1" x14ac:dyDescent="0.2"/>
    <row r="390433" ht="12.75" customHeight="1" x14ac:dyDescent="0.2"/>
    <row r="390437" ht="12.75" customHeight="1" x14ac:dyDescent="0.2"/>
    <row r="390441" ht="12.75" customHeight="1" x14ac:dyDescent="0.2"/>
    <row r="390445" ht="12.75" customHeight="1" x14ac:dyDescent="0.2"/>
    <row r="390449" ht="12.75" customHeight="1" x14ac:dyDescent="0.2"/>
    <row r="390453" ht="12.75" customHeight="1" x14ac:dyDescent="0.2"/>
    <row r="390457" ht="12.75" customHeight="1" x14ac:dyDescent="0.2"/>
    <row r="390461" ht="12.75" customHeight="1" x14ac:dyDescent="0.2"/>
    <row r="390465" ht="12.75" customHeight="1" x14ac:dyDescent="0.2"/>
    <row r="390469" ht="12.75" customHeight="1" x14ac:dyDescent="0.2"/>
    <row r="390473" ht="12.75" customHeight="1" x14ac:dyDescent="0.2"/>
    <row r="390477" ht="12.75" customHeight="1" x14ac:dyDescent="0.2"/>
    <row r="390481" ht="12.75" customHeight="1" x14ac:dyDescent="0.2"/>
    <row r="390485" ht="12.75" customHeight="1" x14ac:dyDescent="0.2"/>
    <row r="390489" ht="12.75" customHeight="1" x14ac:dyDescent="0.2"/>
    <row r="390493" ht="12.75" customHeight="1" x14ac:dyDescent="0.2"/>
    <row r="390497" ht="12.75" customHeight="1" x14ac:dyDescent="0.2"/>
    <row r="390501" ht="12.75" customHeight="1" x14ac:dyDescent="0.2"/>
    <row r="390505" ht="12.75" customHeight="1" x14ac:dyDescent="0.2"/>
    <row r="390509" ht="12.75" customHeight="1" x14ac:dyDescent="0.2"/>
    <row r="390513" ht="12.75" customHeight="1" x14ac:dyDescent="0.2"/>
    <row r="390517" ht="12.75" customHeight="1" x14ac:dyDescent="0.2"/>
    <row r="390521" ht="12.75" customHeight="1" x14ac:dyDescent="0.2"/>
    <row r="390525" ht="12.75" customHeight="1" x14ac:dyDescent="0.2"/>
    <row r="390529" ht="12.75" customHeight="1" x14ac:dyDescent="0.2"/>
    <row r="390533" ht="12.75" customHeight="1" x14ac:dyDescent="0.2"/>
    <row r="390537" ht="12.75" customHeight="1" x14ac:dyDescent="0.2"/>
    <row r="390541" ht="12.75" customHeight="1" x14ac:dyDescent="0.2"/>
    <row r="390545" ht="12.75" customHeight="1" x14ac:dyDescent="0.2"/>
    <row r="390549" ht="12.75" customHeight="1" x14ac:dyDescent="0.2"/>
    <row r="390553" ht="12.75" customHeight="1" x14ac:dyDescent="0.2"/>
    <row r="390557" ht="12.75" customHeight="1" x14ac:dyDescent="0.2"/>
    <row r="390561" ht="12.75" customHeight="1" x14ac:dyDescent="0.2"/>
    <row r="390565" ht="12.75" customHeight="1" x14ac:dyDescent="0.2"/>
    <row r="390569" ht="12.75" customHeight="1" x14ac:dyDescent="0.2"/>
    <row r="390573" ht="12.75" customHeight="1" x14ac:dyDescent="0.2"/>
    <row r="390577" ht="12.75" customHeight="1" x14ac:dyDescent="0.2"/>
    <row r="390581" ht="12.75" customHeight="1" x14ac:dyDescent="0.2"/>
    <row r="390585" ht="12.75" customHeight="1" x14ac:dyDescent="0.2"/>
    <row r="390589" ht="12.75" customHeight="1" x14ac:dyDescent="0.2"/>
    <row r="390593" ht="12.75" customHeight="1" x14ac:dyDescent="0.2"/>
    <row r="390597" ht="12.75" customHeight="1" x14ac:dyDescent="0.2"/>
    <row r="390601" ht="12.75" customHeight="1" x14ac:dyDescent="0.2"/>
    <row r="390605" ht="12.75" customHeight="1" x14ac:dyDescent="0.2"/>
    <row r="390609" ht="12.75" customHeight="1" x14ac:dyDescent="0.2"/>
    <row r="390613" ht="12.75" customHeight="1" x14ac:dyDescent="0.2"/>
    <row r="390617" ht="12.75" customHeight="1" x14ac:dyDescent="0.2"/>
    <row r="390621" ht="12.75" customHeight="1" x14ac:dyDescent="0.2"/>
    <row r="390625" ht="12.75" customHeight="1" x14ac:dyDescent="0.2"/>
    <row r="390629" ht="12.75" customHeight="1" x14ac:dyDescent="0.2"/>
    <row r="390633" ht="12.75" customHeight="1" x14ac:dyDescent="0.2"/>
    <row r="390637" ht="12.75" customHeight="1" x14ac:dyDescent="0.2"/>
    <row r="390641" ht="12.75" customHeight="1" x14ac:dyDescent="0.2"/>
    <row r="390645" ht="12.75" customHeight="1" x14ac:dyDescent="0.2"/>
    <row r="390649" ht="12.75" customHeight="1" x14ac:dyDescent="0.2"/>
    <row r="390653" ht="12.75" customHeight="1" x14ac:dyDescent="0.2"/>
    <row r="390657" ht="12.75" customHeight="1" x14ac:dyDescent="0.2"/>
    <row r="390661" ht="12.75" customHeight="1" x14ac:dyDescent="0.2"/>
    <row r="390665" ht="12.75" customHeight="1" x14ac:dyDescent="0.2"/>
    <row r="390669" ht="12.75" customHeight="1" x14ac:dyDescent="0.2"/>
    <row r="390673" ht="12.75" customHeight="1" x14ac:dyDescent="0.2"/>
    <row r="390677" ht="12.75" customHeight="1" x14ac:dyDescent="0.2"/>
    <row r="390681" ht="12.75" customHeight="1" x14ac:dyDescent="0.2"/>
    <row r="390685" ht="12.75" customHeight="1" x14ac:dyDescent="0.2"/>
    <row r="390689" ht="12.75" customHeight="1" x14ac:dyDescent="0.2"/>
    <row r="390693" ht="12.75" customHeight="1" x14ac:dyDescent="0.2"/>
    <row r="390697" ht="12.75" customHeight="1" x14ac:dyDescent="0.2"/>
    <row r="390701" ht="12.75" customHeight="1" x14ac:dyDescent="0.2"/>
    <row r="390705" ht="12.75" customHeight="1" x14ac:dyDescent="0.2"/>
    <row r="390709" ht="12.75" customHeight="1" x14ac:dyDescent="0.2"/>
    <row r="390713" ht="12.75" customHeight="1" x14ac:dyDescent="0.2"/>
    <row r="390717" ht="12.75" customHeight="1" x14ac:dyDescent="0.2"/>
    <row r="390721" ht="12.75" customHeight="1" x14ac:dyDescent="0.2"/>
    <row r="390725" ht="12.75" customHeight="1" x14ac:dyDescent="0.2"/>
    <row r="390729" ht="12.75" customHeight="1" x14ac:dyDescent="0.2"/>
    <row r="390733" ht="12.75" customHeight="1" x14ac:dyDescent="0.2"/>
    <row r="390737" ht="12.75" customHeight="1" x14ac:dyDescent="0.2"/>
    <row r="390741" ht="12.75" customHeight="1" x14ac:dyDescent="0.2"/>
    <row r="390745" ht="12.75" customHeight="1" x14ac:dyDescent="0.2"/>
    <row r="390749" ht="12.75" customHeight="1" x14ac:dyDescent="0.2"/>
    <row r="390753" ht="12.75" customHeight="1" x14ac:dyDescent="0.2"/>
    <row r="390757" ht="12.75" customHeight="1" x14ac:dyDescent="0.2"/>
    <row r="390761" ht="12.75" customHeight="1" x14ac:dyDescent="0.2"/>
    <row r="390765" ht="12.75" customHeight="1" x14ac:dyDescent="0.2"/>
    <row r="390769" ht="12.75" customHeight="1" x14ac:dyDescent="0.2"/>
    <row r="390773" ht="12.75" customHeight="1" x14ac:dyDescent="0.2"/>
    <row r="390777" ht="12.75" customHeight="1" x14ac:dyDescent="0.2"/>
    <row r="390781" ht="12.75" customHeight="1" x14ac:dyDescent="0.2"/>
    <row r="390785" ht="12.75" customHeight="1" x14ac:dyDescent="0.2"/>
    <row r="390789" ht="12.75" customHeight="1" x14ac:dyDescent="0.2"/>
    <row r="390793" ht="12.75" customHeight="1" x14ac:dyDescent="0.2"/>
    <row r="390797" ht="12.75" customHeight="1" x14ac:dyDescent="0.2"/>
    <row r="390801" ht="12.75" customHeight="1" x14ac:dyDescent="0.2"/>
    <row r="390805" ht="12.75" customHeight="1" x14ac:dyDescent="0.2"/>
    <row r="390809" ht="12.75" customHeight="1" x14ac:dyDescent="0.2"/>
    <row r="390813" ht="12.75" customHeight="1" x14ac:dyDescent="0.2"/>
    <row r="390817" ht="12.75" customHeight="1" x14ac:dyDescent="0.2"/>
    <row r="390821" ht="12.75" customHeight="1" x14ac:dyDescent="0.2"/>
    <row r="390825" ht="12.75" customHeight="1" x14ac:dyDescent="0.2"/>
    <row r="390829" ht="12.75" customHeight="1" x14ac:dyDescent="0.2"/>
    <row r="390833" ht="12.75" customHeight="1" x14ac:dyDescent="0.2"/>
    <row r="390837" ht="12.75" customHeight="1" x14ac:dyDescent="0.2"/>
    <row r="390841" ht="12.75" customHeight="1" x14ac:dyDescent="0.2"/>
    <row r="390845" ht="12.75" customHeight="1" x14ac:dyDescent="0.2"/>
    <row r="390849" ht="12.75" customHeight="1" x14ac:dyDescent="0.2"/>
    <row r="390853" ht="12.75" customHeight="1" x14ac:dyDescent="0.2"/>
    <row r="390857" ht="12.75" customHeight="1" x14ac:dyDescent="0.2"/>
    <row r="390861" ht="12.75" customHeight="1" x14ac:dyDescent="0.2"/>
    <row r="390865" ht="12.75" customHeight="1" x14ac:dyDescent="0.2"/>
    <row r="390869" ht="12.75" customHeight="1" x14ac:dyDescent="0.2"/>
    <row r="390873" ht="12.75" customHeight="1" x14ac:dyDescent="0.2"/>
    <row r="390877" ht="12.75" customHeight="1" x14ac:dyDescent="0.2"/>
    <row r="390881" ht="12.75" customHeight="1" x14ac:dyDescent="0.2"/>
    <row r="390885" ht="12.75" customHeight="1" x14ac:dyDescent="0.2"/>
    <row r="390889" ht="12.75" customHeight="1" x14ac:dyDescent="0.2"/>
    <row r="390893" ht="12.75" customHeight="1" x14ac:dyDescent="0.2"/>
    <row r="390897" ht="12.75" customHeight="1" x14ac:dyDescent="0.2"/>
    <row r="390901" ht="12.75" customHeight="1" x14ac:dyDescent="0.2"/>
    <row r="390905" ht="12.75" customHeight="1" x14ac:dyDescent="0.2"/>
    <row r="390909" ht="12.75" customHeight="1" x14ac:dyDescent="0.2"/>
    <row r="390913" ht="12.75" customHeight="1" x14ac:dyDescent="0.2"/>
    <row r="390917" ht="12.75" customHeight="1" x14ac:dyDescent="0.2"/>
    <row r="390921" ht="12.75" customHeight="1" x14ac:dyDescent="0.2"/>
    <row r="390925" ht="12.75" customHeight="1" x14ac:dyDescent="0.2"/>
    <row r="390929" ht="12.75" customHeight="1" x14ac:dyDescent="0.2"/>
    <row r="390933" ht="12.75" customHeight="1" x14ac:dyDescent="0.2"/>
    <row r="390937" ht="12.75" customHeight="1" x14ac:dyDescent="0.2"/>
    <row r="390941" ht="12.75" customHeight="1" x14ac:dyDescent="0.2"/>
    <row r="390945" ht="12.75" customHeight="1" x14ac:dyDescent="0.2"/>
    <row r="390949" ht="12.75" customHeight="1" x14ac:dyDescent="0.2"/>
    <row r="390953" ht="12.75" customHeight="1" x14ac:dyDescent="0.2"/>
    <row r="390957" ht="12.75" customHeight="1" x14ac:dyDescent="0.2"/>
    <row r="390961" ht="12.75" customHeight="1" x14ac:dyDescent="0.2"/>
    <row r="390965" ht="12.75" customHeight="1" x14ac:dyDescent="0.2"/>
    <row r="390969" ht="12.75" customHeight="1" x14ac:dyDescent="0.2"/>
    <row r="390973" ht="12.75" customHeight="1" x14ac:dyDescent="0.2"/>
    <row r="390977" ht="12.75" customHeight="1" x14ac:dyDescent="0.2"/>
    <row r="390981" ht="12.75" customHeight="1" x14ac:dyDescent="0.2"/>
    <row r="390985" ht="12.75" customHeight="1" x14ac:dyDescent="0.2"/>
    <row r="390989" ht="12.75" customHeight="1" x14ac:dyDescent="0.2"/>
    <row r="390993" ht="12.75" customHeight="1" x14ac:dyDescent="0.2"/>
    <row r="390997" ht="12.75" customHeight="1" x14ac:dyDescent="0.2"/>
    <row r="391001" ht="12.75" customHeight="1" x14ac:dyDescent="0.2"/>
    <row r="391005" ht="12.75" customHeight="1" x14ac:dyDescent="0.2"/>
    <row r="391009" ht="12.75" customHeight="1" x14ac:dyDescent="0.2"/>
    <row r="391013" ht="12.75" customHeight="1" x14ac:dyDescent="0.2"/>
    <row r="391017" ht="12.75" customHeight="1" x14ac:dyDescent="0.2"/>
    <row r="391021" ht="12.75" customHeight="1" x14ac:dyDescent="0.2"/>
    <row r="391025" ht="12.75" customHeight="1" x14ac:dyDescent="0.2"/>
    <row r="391029" ht="12.75" customHeight="1" x14ac:dyDescent="0.2"/>
    <row r="391033" ht="12.75" customHeight="1" x14ac:dyDescent="0.2"/>
    <row r="391037" ht="12.75" customHeight="1" x14ac:dyDescent="0.2"/>
    <row r="391041" ht="12.75" customHeight="1" x14ac:dyDescent="0.2"/>
    <row r="391045" ht="12.75" customHeight="1" x14ac:dyDescent="0.2"/>
    <row r="391049" ht="12.75" customHeight="1" x14ac:dyDescent="0.2"/>
    <row r="391053" ht="12.75" customHeight="1" x14ac:dyDescent="0.2"/>
    <row r="391057" ht="12.75" customHeight="1" x14ac:dyDescent="0.2"/>
    <row r="391061" ht="12.75" customHeight="1" x14ac:dyDescent="0.2"/>
    <row r="391065" ht="12.75" customHeight="1" x14ac:dyDescent="0.2"/>
    <row r="391069" ht="12.75" customHeight="1" x14ac:dyDescent="0.2"/>
    <row r="391073" ht="12.75" customHeight="1" x14ac:dyDescent="0.2"/>
    <row r="391077" ht="12.75" customHeight="1" x14ac:dyDescent="0.2"/>
    <row r="391081" ht="12.75" customHeight="1" x14ac:dyDescent="0.2"/>
    <row r="391085" ht="12.75" customHeight="1" x14ac:dyDescent="0.2"/>
    <row r="391089" ht="12.75" customHeight="1" x14ac:dyDescent="0.2"/>
    <row r="391093" ht="12.75" customHeight="1" x14ac:dyDescent="0.2"/>
    <row r="391097" ht="12.75" customHeight="1" x14ac:dyDescent="0.2"/>
    <row r="391101" ht="12.75" customHeight="1" x14ac:dyDescent="0.2"/>
    <row r="391105" ht="12.75" customHeight="1" x14ac:dyDescent="0.2"/>
    <row r="391109" ht="12.75" customHeight="1" x14ac:dyDescent="0.2"/>
    <row r="391113" ht="12.75" customHeight="1" x14ac:dyDescent="0.2"/>
    <row r="391117" ht="12.75" customHeight="1" x14ac:dyDescent="0.2"/>
    <row r="391121" ht="12.75" customHeight="1" x14ac:dyDescent="0.2"/>
    <row r="391125" ht="12.75" customHeight="1" x14ac:dyDescent="0.2"/>
    <row r="391129" ht="12.75" customHeight="1" x14ac:dyDescent="0.2"/>
    <row r="391133" ht="12.75" customHeight="1" x14ac:dyDescent="0.2"/>
    <row r="391137" ht="12.75" customHeight="1" x14ac:dyDescent="0.2"/>
    <row r="391141" ht="12.75" customHeight="1" x14ac:dyDescent="0.2"/>
    <row r="391145" ht="12.75" customHeight="1" x14ac:dyDescent="0.2"/>
    <row r="391149" ht="12.75" customHeight="1" x14ac:dyDescent="0.2"/>
    <row r="391153" ht="12.75" customHeight="1" x14ac:dyDescent="0.2"/>
    <row r="391157" ht="12.75" customHeight="1" x14ac:dyDescent="0.2"/>
    <row r="391161" ht="12.75" customHeight="1" x14ac:dyDescent="0.2"/>
    <row r="391165" ht="12.75" customHeight="1" x14ac:dyDescent="0.2"/>
    <row r="391169" ht="12.75" customHeight="1" x14ac:dyDescent="0.2"/>
    <row r="391173" ht="12.75" customHeight="1" x14ac:dyDescent="0.2"/>
    <row r="391177" ht="12.75" customHeight="1" x14ac:dyDescent="0.2"/>
    <row r="391181" ht="12.75" customHeight="1" x14ac:dyDescent="0.2"/>
    <row r="391185" ht="12.75" customHeight="1" x14ac:dyDescent="0.2"/>
    <row r="391189" ht="12.75" customHeight="1" x14ac:dyDescent="0.2"/>
    <row r="391193" ht="12.75" customHeight="1" x14ac:dyDescent="0.2"/>
    <row r="391197" ht="12.75" customHeight="1" x14ac:dyDescent="0.2"/>
    <row r="391201" ht="12.75" customHeight="1" x14ac:dyDescent="0.2"/>
    <row r="391205" ht="12.75" customHeight="1" x14ac:dyDescent="0.2"/>
    <row r="391209" ht="12.75" customHeight="1" x14ac:dyDescent="0.2"/>
    <row r="391213" ht="12.75" customHeight="1" x14ac:dyDescent="0.2"/>
    <row r="391217" ht="12.75" customHeight="1" x14ac:dyDescent="0.2"/>
    <row r="391221" ht="12.75" customHeight="1" x14ac:dyDescent="0.2"/>
    <row r="391225" ht="12.75" customHeight="1" x14ac:dyDescent="0.2"/>
    <row r="391229" ht="12.75" customHeight="1" x14ac:dyDescent="0.2"/>
    <row r="391233" ht="12.75" customHeight="1" x14ac:dyDescent="0.2"/>
    <row r="391237" ht="12.75" customHeight="1" x14ac:dyDescent="0.2"/>
    <row r="391241" ht="12.75" customHeight="1" x14ac:dyDescent="0.2"/>
    <row r="391245" ht="12.75" customHeight="1" x14ac:dyDescent="0.2"/>
    <row r="391249" ht="12.75" customHeight="1" x14ac:dyDescent="0.2"/>
    <row r="391253" ht="12.75" customHeight="1" x14ac:dyDescent="0.2"/>
    <row r="391257" ht="12.75" customHeight="1" x14ac:dyDescent="0.2"/>
    <row r="391261" ht="12.75" customHeight="1" x14ac:dyDescent="0.2"/>
    <row r="391265" ht="12.75" customHeight="1" x14ac:dyDescent="0.2"/>
    <row r="391269" ht="12.75" customHeight="1" x14ac:dyDescent="0.2"/>
    <row r="391273" ht="12.75" customHeight="1" x14ac:dyDescent="0.2"/>
    <row r="391277" ht="12.75" customHeight="1" x14ac:dyDescent="0.2"/>
    <row r="391281" ht="12.75" customHeight="1" x14ac:dyDescent="0.2"/>
    <row r="391285" ht="12.75" customHeight="1" x14ac:dyDescent="0.2"/>
    <row r="391289" ht="12.75" customHeight="1" x14ac:dyDescent="0.2"/>
    <row r="391293" ht="12.75" customHeight="1" x14ac:dyDescent="0.2"/>
    <row r="391297" ht="12.75" customHeight="1" x14ac:dyDescent="0.2"/>
    <row r="391301" ht="12.75" customHeight="1" x14ac:dyDescent="0.2"/>
    <row r="391305" ht="12.75" customHeight="1" x14ac:dyDescent="0.2"/>
    <row r="391309" ht="12.75" customHeight="1" x14ac:dyDescent="0.2"/>
    <row r="391313" ht="12.75" customHeight="1" x14ac:dyDescent="0.2"/>
    <row r="391317" ht="12.75" customHeight="1" x14ac:dyDescent="0.2"/>
    <row r="391321" ht="12.75" customHeight="1" x14ac:dyDescent="0.2"/>
    <row r="391325" ht="12.75" customHeight="1" x14ac:dyDescent="0.2"/>
    <row r="391329" ht="12.75" customHeight="1" x14ac:dyDescent="0.2"/>
    <row r="391333" ht="12.75" customHeight="1" x14ac:dyDescent="0.2"/>
    <row r="391337" ht="12.75" customHeight="1" x14ac:dyDescent="0.2"/>
    <row r="391341" ht="12.75" customHeight="1" x14ac:dyDescent="0.2"/>
    <row r="391345" ht="12.75" customHeight="1" x14ac:dyDescent="0.2"/>
    <row r="391349" ht="12.75" customHeight="1" x14ac:dyDescent="0.2"/>
    <row r="391353" ht="12.75" customHeight="1" x14ac:dyDescent="0.2"/>
    <row r="391357" ht="12.75" customHeight="1" x14ac:dyDescent="0.2"/>
    <row r="391361" ht="12.75" customHeight="1" x14ac:dyDescent="0.2"/>
    <row r="391365" ht="12.75" customHeight="1" x14ac:dyDescent="0.2"/>
    <row r="391369" ht="12.75" customHeight="1" x14ac:dyDescent="0.2"/>
    <row r="391373" ht="12.75" customHeight="1" x14ac:dyDescent="0.2"/>
    <row r="391377" ht="12.75" customHeight="1" x14ac:dyDescent="0.2"/>
    <row r="391381" ht="12.75" customHeight="1" x14ac:dyDescent="0.2"/>
    <row r="391385" ht="12.75" customHeight="1" x14ac:dyDescent="0.2"/>
    <row r="391389" ht="12.75" customHeight="1" x14ac:dyDescent="0.2"/>
    <row r="391393" ht="12.75" customHeight="1" x14ac:dyDescent="0.2"/>
    <row r="391397" ht="12.75" customHeight="1" x14ac:dyDescent="0.2"/>
    <row r="391401" ht="12.75" customHeight="1" x14ac:dyDescent="0.2"/>
    <row r="391405" ht="12.75" customHeight="1" x14ac:dyDescent="0.2"/>
    <row r="391409" ht="12.75" customHeight="1" x14ac:dyDescent="0.2"/>
    <row r="391413" ht="12.75" customHeight="1" x14ac:dyDescent="0.2"/>
    <row r="391417" ht="12.75" customHeight="1" x14ac:dyDescent="0.2"/>
    <row r="391421" ht="12.75" customHeight="1" x14ac:dyDescent="0.2"/>
    <row r="391425" ht="12.75" customHeight="1" x14ac:dyDescent="0.2"/>
    <row r="391429" ht="12.75" customHeight="1" x14ac:dyDescent="0.2"/>
    <row r="391433" ht="12.75" customHeight="1" x14ac:dyDescent="0.2"/>
    <row r="391437" ht="12.75" customHeight="1" x14ac:dyDescent="0.2"/>
    <row r="391441" ht="12.75" customHeight="1" x14ac:dyDescent="0.2"/>
    <row r="391445" ht="12.75" customHeight="1" x14ac:dyDescent="0.2"/>
    <row r="391449" ht="12.75" customHeight="1" x14ac:dyDescent="0.2"/>
    <row r="391453" ht="12.75" customHeight="1" x14ac:dyDescent="0.2"/>
    <row r="391457" ht="12.75" customHeight="1" x14ac:dyDescent="0.2"/>
    <row r="391461" ht="12.75" customHeight="1" x14ac:dyDescent="0.2"/>
    <row r="391465" ht="12.75" customHeight="1" x14ac:dyDescent="0.2"/>
    <row r="391469" ht="12.75" customHeight="1" x14ac:dyDescent="0.2"/>
    <row r="391473" ht="12.75" customHeight="1" x14ac:dyDescent="0.2"/>
    <row r="391477" ht="12.75" customHeight="1" x14ac:dyDescent="0.2"/>
    <row r="391481" ht="12.75" customHeight="1" x14ac:dyDescent="0.2"/>
    <row r="391485" ht="12.75" customHeight="1" x14ac:dyDescent="0.2"/>
    <row r="391489" ht="12.75" customHeight="1" x14ac:dyDescent="0.2"/>
    <row r="391493" ht="12.75" customHeight="1" x14ac:dyDescent="0.2"/>
    <row r="391497" ht="12.75" customHeight="1" x14ac:dyDescent="0.2"/>
    <row r="391501" ht="12.75" customHeight="1" x14ac:dyDescent="0.2"/>
    <row r="391505" ht="12.75" customHeight="1" x14ac:dyDescent="0.2"/>
    <row r="391509" ht="12.75" customHeight="1" x14ac:dyDescent="0.2"/>
    <row r="391513" ht="12.75" customHeight="1" x14ac:dyDescent="0.2"/>
    <row r="391517" ht="12.75" customHeight="1" x14ac:dyDescent="0.2"/>
    <row r="391521" ht="12.75" customHeight="1" x14ac:dyDescent="0.2"/>
    <row r="391525" ht="12.75" customHeight="1" x14ac:dyDescent="0.2"/>
    <row r="391529" ht="12.75" customHeight="1" x14ac:dyDescent="0.2"/>
    <row r="391533" ht="12.75" customHeight="1" x14ac:dyDescent="0.2"/>
    <row r="391537" ht="12.75" customHeight="1" x14ac:dyDescent="0.2"/>
    <row r="391541" ht="12.75" customHeight="1" x14ac:dyDescent="0.2"/>
    <row r="391545" ht="12.75" customHeight="1" x14ac:dyDescent="0.2"/>
    <row r="391549" ht="12.75" customHeight="1" x14ac:dyDescent="0.2"/>
    <row r="391553" ht="12.75" customHeight="1" x14ac:dyDescent="0.2"/>
    <row r="391557" ht="12.75" customHeight="1" x14ac:dyDescent="0.2"/>
    <row r="391561" ht="12.75" customHeight="1" x14ac:dyDescent="0.2"/>
    <row r="391565" ht="12.75" customHeight="1" x14ac:dyDescent="0.2"/>
    <row r="391569" ht="12.75" customHeight="1" x14ac:dyDescent="0.2"/>
    <row r="391573" ht="12.75" customHeight="1" x14ac:dyDescent="0.2"/>
    <row r="391577" ht="12.75" customHeight="1" x14ac:dyDescent="0.2"/>
    <row r="391581" ht="12.75" customHeight="1" x14ac:dyDescent="0.2"/>
    <row r="391585" ht="12.75" customHeight="1" x14ac:dyDescent="0.2"/>
    <row r="391589" ht="12.75" customHeight="1" x14ac:dyDescent="0.2"/>
    <row r="391593" ht="12.75" customHeight="1" x14ac:dyDescent="0.2"/>
    <row r="391597" ht="12.75" customHeight="1" x14ac:dyDescent="0.2"/>
    <row r="391601" ht="12.75" customHeight="1" x14ac:dyDescent="0.2"/>
    <row r="391605" ht="12.75" customHeight="1" x14ac:dyDescent="0.2"/>
    <row r="391609" ht="12.75" customHeight="1" x14ac:dyDescent="0.2"/>
    <row r="391613" ht="12.75" customHeight="1" x14ac:dyDescent="0.2"/>
    <row r="391617" ht="12.75" customHeight="1" x14ac:dyDescent="0.2"/>
    <row r="391621" ht="12.75" customHeight="1" x14ac:dyDescent="0.2"/>
    <row r="391625" ht="12.75" customHeight="1" x14ac:dyDescent="0.2"/>
    <row r="391629" ht="12.75" customHeight="1" x14ac:dyDescent="0.2"/>
    <row r="391633" ht="12.75" customHeight="1" x14ac:dyDescent="0.2"/>
    <row r="391637" ht="12.75" customHeight="1" x14ac:dyDescent="0.2"/>
    <row r="391641" ht="12.75" customHeight="1" x14ac:dyDescent="0.2"/>
    <row r="391645" ht="12.75" customHeight="1" x14ac:dyDescent="0.2"/>
    <row r="391649" ht="12.75" customHeight="1" x14ac:dyDescent="0.2"/>
    <row r="391653" ht="12.75" customHeight="1" x14ac:dyDescent="0.2"/>
    <row r="391657" ht="12.75" customHeight="1" x14ac:dyDescent="0.2"/>
    <row r="391661" ht="12.75" customHeight="1" x14ac:dyDescent="0.2"/>
    <row r="391665" ht="12.75" customHeight="1" x14ac:dyDescent="0.2"/>
    <row r="391669" ht="12.75" customHeight="1" x14ac:dyDescent="0.2"/>
    <row r="391673" ht="12.75" customHeight="1" x14ac:dyDescent="0.2"/>
    <row r="391677" ht="12.75" customHeight="1" x14ac:dyDescent="0.2"/>
    <row r="391681" ht="12.75" customHeight="1" x14ac:dyDescent="0.2"/>
    <row r="391685" ht="12.75" customHeight="1" x14ac:dyDescent="0.2"/>
    <row r="391689" ht="12.75" customHeight="1" x14ac:dyDescent="0.2"/>
    <row r="391693" ht="12.75" customHeight="1" x14ac:dyDescent="0.2"/>
    <row r="391697" ht="12.75" customHeight="1" x14ac:dyDescent="0.2"/>
    <row r="391701" ht="12.75" customHeight="1" x14ac:dyDescent="0.2"/>
    <row r="391705" ht="12.75" customHeight="1" x14ac:dyDescent="0.2"/>
    <row r="391709" ht="12.75" customHeight="1" x14ac:dyDescent="0.2"/>
    <row r="391713" ht="12.75" customHeight="1" x14ac:dyDescent="0.2"/>
    <row r="391717" ht="12.75" customHeight="1" x14ac:dyDescent="0.2"/>
    <row r="391721" ht="12.75" customHeight="1" x14ac:dyDescent="0.2"/>
    <row r="391725" ht="12.75" customHeight="1" x14ac:dyDescent="0.2"/>
    <row r="391729" ht="12.75" customHeight="1" x14ac:dyDescent="0.2"/>
    <row r="391733" ht="12.75" customHeight="1" x14ac:dyDescent="0.2"/>
    <row r="391737" ht="12.75" customHeight="1" x14ac:dyDescent="0.2"/>
    <row r="391741" ht="12.75" customHeight="1" x14ac:dyDescent="0.2"/>
    <row r="391745" ht="12.75" customHeight="1" x14ac:dyDescent="0.2"/>
    <row r="391749" ht="12.75" customHeight="1" x14ac:dyDescent="0.2"/>
    <row r="391753" ht="12.75" customHeight="1" x14ac:dyDescent="0.2"/>
    <row r="391757" ht="12.75" customHeight="1" x14ac:dyDescent="0.2"/>
    <row r="391761" ht="12.75" customHeight="1" x14ac:dyDescent="0.2"/>
    <row r="391765" ht="12.75" customHeight="1" x14ac:dyDescent="0.2"/>
    <row r="391769" ht="12.75" customHeight="1" x14ac:dyDescent="0.2"/>
    <row r="391773" ht="12.75" customHeight="1" x14ac:dyDescent="0.2"/>
    <row r="391777" ht="12.75" customHeight="1" x14ac:dyDescent="0.2"/>
    <row r="391781" ht="12.75" customHeight="1" x14ac:dyDescent="0.2"/>
    <row r="391785" ht="12.75" customHeight="1" x14ac:dyDescent="0.2"/>
    <row r="391789" ht="12.75" customHeight="1" x14ac:dyDescent="0.2"/>
    <row r="391793" ht="12.75" customHeight="1" x14ac:dyDescent="0.2"/>
    <row r="391797" ht="12.75" customHeight="1" x14ac:dyDescent="0.2"/>
    <row r="391801" ht="12.75" customHeight="1" x14ac:dyDescent="0.2"/>
    <row r="391805" ht="12.75" customHeight="1" x14ac:dyDescent="0.2"/>
    <row r="391809" ht="12.75" customHeight="1" x14ac:dyDescent="0.2"/>
    <row r="391813" ht="12.75" customHeight="1" x14ac:dyDescent="0.2"/>
    <row r="391817" ht="12.75" customHeight="1" x14ac:dyDescent="0.2"/>
    <row r="391821" ht="12.75" customHeight="1" x14ac:dyDescent="0.2"/>
    <row r="391825" ht="12.75" customHeight="1" x14ac:dyDescent="0.2"/>
    <row r="391829" ht="12.75" customHeight="1" x14ac:dyDescent="0.2"/>
    <row r="391833" ht="12.75" customHeight="1" x14ac:dyDescent="0.2"/>
    <row r="391837" ht="12.75" customHeight="1" x14ac:dyDescent="0.2"/>
    <row r="391841" ht="12.75" customHeight="1" x14ac:dyDescent="0.2"/>
    <row r="391845" ht="12.75" customHeight="1" x14ac:dyDescent="0.2"/>
    <row r="391849" ht="12.75" customHeight="1" x14ac:dyDescent="0.2"/>
    <row r="391853" ht="12.75" customHeight="1" x14ac:dyDescent="0.2"/>
    <row r="391857" ht="12.75" customHeight="1" x14ac:dyDescent="0.2"/>
    <row r="391861" ht="12.75" customHeight="1" x14ac:dyDescent="0.2"/>
    <row r="391865" ht="12.75" customHeight="1" x14ac:dyDescent="0.2"/>
    <row r="391869" ht="12.75" customHeight="1" x14ac:dyDescent="0.2"/>
    <row r="391873" ht="12.75" customHeight="1" x14ac:dyDescent="0.2"/>
    <row r="391877" ht="12.75" customHeight="1" x14ac:dyDescent="0.2"/>
    <row r="391881" ht="12.75" customHeight="1" x14ac:dyDescent="0.2"/>
    <row r="391885" ht="12.75" customHeight="1" x14ac:dyDescent="0.2"/>
    <row r="391889" ht="12.75" customHeight="1" x14ac:dyDescent="0.2"/>
    <row r="391893" ht="12.75" customHeight="1" x14ac:dyDescent="0.2"/>
    <row r="391897" ht="12.75" customHeight="1" x14ac:dyDescent="0.2"/>
    <row r="391901" ht="12.75" customHeight="1" x14ac:dyDescent="0.2"/>
    <row r="391905" ht="12.75" customHeight="1" x14ac:dyDescent="0.2"/>
    <row r="391909" ht="12.75" customHeight="1" x14ac:dyDescent="0.2"/>
    <row r="391913" ht="12.75" customHeight="1" x14ac:dyDescent="0.2"/>
    <row r="391917" ht="12.75" customHeight="1" x14ac:dyDescent="0.2"/>
    <row r="391921" ht="12.75" customHeight="1" x14ac:dyDescent="0.2"/>
    <row r="391925" ht="12.75" customHeight="1" x14ac:dyDescent="0.2"/>
    <row r="391929" ht="12.75" customHeight="1" x14ac:dyDescent="0.2"/>
    <row r="391933" ht="12.75" customHeight="1" x14ac:dyDescent="0.2"/>
    <row r="391937" ht="12.75" customHeight="1" x14ac:dyDescent="0.2"/>
    <row r="391941" ht="12.75" customHeight="1" x14ac:dyDescent="0.2"/>
    <row r="391945" ht="12.75" customHeight="1" x14ac:dyDescent="0.2"/>
    <row r="391949" ht="12.75" customHeight="1" x14ac:dyDescent="0.2"/>
    <row r="391953" ht="12.75" customHeight="1" x14ac:dyDescent="0.2"/>
    <row r="391957" ht="12.75" customHeight="1" x14ac:dyDescent="0.2"/>
    <row r="391961" ht="12.75" customHeight="1" x14ac:dyDescent="0.2"/>
    <row r="391965" ht="12.75" customHeight="1" x14ac:dyDescent="0.2"/>
    <row r="391969" ht="12.75" customHeight="1" x14ac:dyDescent="0.2"/>
    <row r="391973" ht="12.75" customHeight="1" x14ac:dyDescent="0.2"/>
    <row r="391977" ht="12.75" customHeight="1" x14ac:dyDescent="0.2"/>
    <row r="391981" ht="12.75" customHeight="1" x14ac:dyDescent="0.2"/>
    <row r="391985" ht="12.75" customHeight="1" x14ac:dyDescent="0.2"/>
    <row r="391989" ht="12.75" customHeight="1" x14ac:dyDescent="0.2"/>
    <row r="391993" ht="12.75" customHeight="1" x14ac:dyDescent="0.2"/>
    <row r="391997" ht="12.75" customHeight="1" x14ac:dyDescent="0.2"/>
    <row r="392001" ht="12.75" customHeight="1" x14ac:dyDescent="0.2"/>
    <row r="392005" ht="12.75" customHeight="1" x14ac:dyDescent="0.2"/>
    <row r="392009" ht="12.75" customHeight="1" x14ac:dyDescent="0.2"/>
    <row r="392013" ht="12.75" customHeight="1" x14ac:dyDescent="0.2"/>
    <row r="392017" ht="12.75" customHeight="1" x14ac:dyDescent="0.2"/>
    <row r="392021" ht="12.75" customHeight="1" x14ac:dyDescent="0.2"/>
    <row r="392025" ht="12.75" customHeight="1" x14ac:dyDescent="0.2"/>
    <row r="392029" ht="12.75" customHeight="1" x14ac:dyDescent="0.2"/>
    <row r="392033" ht="12.75" customHeight="1" x14ac:dyDescent="0.2"/>
    <row r="392037" ht="12.75" customHeight="1" x14ac:dyDescent="0.2"/>
    <row r="392041" ht="12.75" customHeight="1" x14ac:dyDescent="0.2"/>
    <row r="392045" ht="12.75" customHeight="1" x14ac:dyDescent="0.2"/>
    <row r="392049" ht="12.75" customHeight="1" x14ac:dyDescent="0.2"/>
    <row r="392053" ht="12.75" customHeight="1" x14ac:dyDescent="0.2"/>
    <row r="392057" ht="12.75" customHeight="1" x14ac:dyDescent="0.2"/>
    <row r="392061" ht="12.75" customHeight="1" x14ac:dyDescent="0.2"/>
    <row r="392065" ht="12.75" customHeight="1" x14ac:dyDescent="0.2"/>
    <row r="392069" ht="12.75" customHeight="1" x14ac:dyDescent="0.2"/>
    <row r="392073" ht="12.75" customHeight="1" x14ac:dyDescent="0.2"/>
    <row r="392077" ht="12.75" customHeight="1" x14ac:dyDescent="0.2"/>
    <row r="392081" ht="12.75" customHeight="1" x14ac:dyDescent="0.2"/>
    <row r="392085" ht="12.75" customHeight="1" x14ac:dyDescent="0.2"/>
    <row r="392089" ht="12.75" customHeight="1" x14ac:dyDescent="0.2"/>
    <row r="392093" ht="12.75" customHeight="1" x14ac:dyDescent="0.2"/>
    <row r="392097" ht="12.75" customHeight="1" x14ac:dyDescent="0.2"/>
    <row r="392101" ht="12.75" customHeight="1" x14ac:dyDescent="0.2"/>
    <row r="392105" ht="12.75" customHeight="1" x14ac:dyDescent="0.2"/>
    <row r="392109" ht="12.75" customHeight="1" x14ac:dyDescent="0.2"/>
    <row r="392113" ht="12.75" customHeight="1" x14ac:dyDescent="0.2"/>
    <row r="392117" ht="12.75" customHeight="1" x14ac:dyDescent="0.2"/>
    <row r="392121" ht="12.75" customHeight="1" x14ac:dyDescent="0.2"/>
    <row r="392125" ht="12.75" customHeight="1" x14ac:dyDescent="0.2"/>
    <row r="392129" ht="12.75" customHeight="1" x14ac:dyDescent="0.2"/>
    <row r="392133" ht="12.75" customHeight="1" x14ac:dyDescent="0.2"/>
    <row r="392137" ht="12.75" customHeight="1" x14ac:dyDescent="0.2"/>
    <row r="392141" ht="12.75" customHeight="1" x14ac:dyDescent="0.2"/>
    <row r="392145" ht="12.75" customHeight="1" x14ac:dyDescent="0.2"/>
    <row r="392149" ht="12.75" customHeight="1" x14ac:dyDescent="0.2"/>
    <row r="392153" ht="12.75" customHeight="1" x14ac:dyDescent="0.2"/>
    <row r="392157" ht="12.75" customHeight="1" x14ac:dyDescent="0.2"/>
    <row r="392161" ht="12.75" customHeight="1" x14ac:dyDescent="0.2"/>
    <row r="392165" ht="12.75" customHeight="1" x14ac:dyDescent="0.2"/>
    <row r="392169" ht="12.75" customHeight="1" x14ac:dyDescent="0.2"/>
    <row r="392173" ht="12.75" customHeight="1" x14ac:dyDescent="0.2"/>
    <row r="392177" ht="12.75" customHeight="1" x14ac:dyDescent="0.2"/>
    <row r="392181" ht="12.75" customHeight="1" x14ac:dyDescent="0.2"/>
    <row r="392185" ht="12.75" customHeight="1" x14ac:dyDescent="0.2"/>
    <row r="392189" ht="12.75" customHeight="1" x14ac:dyDescent="0.2"/>
    <row r="392193" ht="12.75" customHeight="1" x14ac:dyDescent="0.2"/>
    <row r="392197" ht="12.75" customHeight="1" x14ac:dyDescent="0.2"/>
    <row r="392201" ht="12.75" customHeight="1" x14ac:dyDescent="0.2"/>
    <row r="392205" ht="12.75" customHeight="1" x14ac:dyDescent="0.2"/>
    <row r="392209" ht="12.75" customHeight="1" x14ac:dyDescent="0.2"/>
    <row r="392213" ht="12.75" customHeight="1" x14ac:dyDescent="0.2"/>
    <row r="392217" ht="12.75" customHeight="1" x14ac:dyDescent="0.2"/>
    <row r="392221" ht="12.75" customHeight="1" x14ac:dyDescent="0.2"/>
    <row r="392225" ht="12.75" customHeight="1" x14ac:dyDescent="0.2"/>
    <row r="392229" ht="12.75" customHeight="1" x14ac:dyDescent="0.2"/>
    <row r="392233" ht="12.75" customHeight="1" x14ac:dyDescent="0.2"/>
    <row r="392237" ht="12.75" customHeight="1" x14ac:dyDescent="0.2"/>
    <row r="392241" ht="12.75" customHeight="1" x14ac:dyDescent="0.2"/>
    <row r="392245" ht="12.75" customHeight="1" x14ac:dyDescent="0.2"/>
    <row r="392249" ht="12.75" customHeight="1" x14ac:dyDescent="0.2"/>
    <row r="392253" ht="12.75" customHeight="1" x14ac:dyDescent="0.2"/>
    <row r="392257" ht="12.75" customHeight="1" x14ac:dyDescent="0.2"/>
    <row r="392261" ht="12.75" customHeight="1" x14ac:dyDescent="0.2"/>
    <row r="392265" ht="12.75" customHeight="1" x14ac:dyDescent="0.2"/>
    <row r="392269" ht="12.75" customHeight="1" x14ac:dyDescent="0.2"/>
    <row r="392273" ht="12.75" customHeight="1" x14ac:dyDescent="0.2"/>
    <row r="392277" ht="12.75" customHeight="1" x14ac:dyDescent="0.2"/>
    <row r="392281" ht="12.75" customHeight="1" x14ac:dyDescent="0.2"/>
    <row r="392285" ht="12.75" customHeight="1" x14ac:dyDescent="0.2"/>
    <row r="392289" ht="12.75" customHeight="1" x14ac:dyDescent="0.2"/>
    <row r="392293" ht="12.75" customHeight="1" x14ac:dyDescent="0.2"/>
    <row r="392297" ht="12.75" customHeight="1" x14ac:dyDescent="0.2"/>
    <row r="392301" ht="12.75" customHeight="1" x14ac:dyDescent="0.2"/>
    <row r="392305" ht="12.75" customHeight="1" x14ac:dyDescent="0.2"/>
    <row r="392309" ht="12.75" customHeight="1" x14ac:dyDescent="0.2"/>
    <row r="392313" ht="12.75" customHeight="1" x14ac:dyDescent="0.2"/>
    <row r="392317" ht="12.75" customHeight="1" x14ac:dyDescent="0.2"/>
    <row r="392321" ht="12.75" customHeight="1" x14ac:dyDescent="0.2"/>
    <row r="392325" ht="12.75" customHeight="1" x14ac:dyDescent="0.2"/>
    <row r="392329" ht="12.75" customHeight="1" x14ac:dyDescent="0.2"/>
    <row r="392333" ht="12.75" customHeight="1" x14ac:dyDescent="0.2"/>
    <row r="392337" ht="12.75" customHeight="1" x14ac:dyDescent="0.2"/>
    <row r="392341" ht="12.75" customHeight="1" x14ac:dyDescent="0.2"/>
    <row r="392345" ht="12.75" customHeight="1" x14ac:dyDescent="0.2"/>
    <row r="392349" ht="12.75" customHeight="1" x14ac:dyDescent="0.2"/>
    <row r="392353" ht="12.75" customHeight="1" x14ac:dyDescent="0.2"/>
    <row r="392357" ht="12.75" customHeight="1" x14ac:dyDescent="0.2"/>
    <row r="392361" ht="12.75" customHeight="1" x14ac:dyDescent="0.2"/>
    <row r="392365" ht="12.75" customHeight="1" x14ac:dyDescent="0.2"/>
    <row r="392369" ht="12.75" customHeight="1" x14ac:dyDescent="0.2"/>
    <row r="392373" ht="12.75" customHeight="1" x14ac:dyDescent="0.2"/>
    <row r="392377" ht="12.75" customHeight="1" x14ac:dyDescent="0.2"/>
    <row r="392381" ht="12.75" customHeight="1" x14ac:dyDescent="0.2"/>
    <row r="392385" ht="12.75" customHeight="1" x14ac:dyDescent="0.2"/>
    <row r="392389" ht="12.75" customHeight="1" x14ac:dyDescent="0.2"/>
    <row r="392393" ht="12.75" customHeight="1" x14ac:dyDescent="0.2"/>
    <row r="392397" ht="12.75" customHeight="1" x14ac:dyDescent="0.2"/>
    <row r="392401" ht="12.75" customHeight="1" x14ac:dyDescent="0.2"/>
    <row r="392405" ht="12.75" customHeight="1" x14ac:dyDescent="0.2"/>
    <row r="392409" ht="12.75" customHeight="1" x14ac:dyDescent="0.2"/>
    <row r="392413" ht="12.75" customHeight="1" x14ac:dyDescent="0.2"/>
    <row r="392417" ht="12.75" customHeight="1" x14ac:dyDescent="0.2"/>
    <row r="392421" ht="12.75" customHeight="1" x14ac:dyDescent="0.2"/>
    <row r="392425" ht="12.75" customHeight="1" x14ac:dyDescent="0.2"/>
    <row r="392429" ht="12.75" customHeight="1" x14ac:dyDescent="0.2"/>
    <row r="392433" ht="12.75" customHeight="1" x14ac:dyDescent="0.2"/>
    <row r="392437" ht="12.75" customHeight="1" x14ac:dyDescent="0.2"/>
    <row r="392441" ht="12.75" customHeight="1" x14ac:dyDescent="0.2"/>
    <row r="392445" ht="12.75" customHeight="1" x14ac:dyDescent="0.2"/>
    <row r="392449" ht="12.75" customHeight="1" x14ac:dyDescent="0.2"/>
    <row r="392453" ht="12.75" customHeight="1" x14ac:dyDescent="0.2"/>
    <row r="392457" ht="12.75" customHeight="1" x14ac:dyDescent="0.2"/>
    <row r="392461" ht="12.75" customHeight="1" x14ac:dyDescent="0.2"/>
    <row r="392465" ht="12.75" customHeight="1" x14ac:dyDescent="0.2"/>
    <row r="392469" ht="12.75" customHeight="1" x14ac:dyDescent="0.2"/>
    <row r="392473" ht="12.75" customHeight="1" x14ac:dyDescent="0.2"/>
    <row r="392477" ht="12.75" customHeight="1" x14ac:dyDescent="0.2"/>
    <row r="392481" ht="12.75" customHeight="1" x14ac:dyDescent="0.2"/>
    <row r="392485" ht="12.75" customHeight="1" x14ac:dyDescent="0.2"/>
    <row r="392489" ht="12.75" customHeight="1" x14ac:dyDescent="0.2"/>
    <row r="392493" ht="12.75" customHeight="1" x14ac:dyDescent="0.2"/>
    <row r="392497" ht="12.75" customHeight="1" x14ac:dyDescent="0.2"/>
    <row r="392501" ht="12.75" customHeight="1" x14ac:dyDescent="0.2"/>
    <row r="392505" ht="12.75" customHeight="1" x14ac:dyDescent="0.2"/>
    <row r="392509" ht="12.75" customHeight="1" x14ac:dyDescent="0.2"/>
    <row r="392513" ht="12.75" customHeight="1" x14ac:dyDescent="0.2"/>
    <row r="392517" ht="12.75" customHeight="1" x14ac:dyDescent="0.2"/>
    <row r="392521" ht="12.75" customHeight="1" x14ac:dyDescent="0.2"/>
    <row r="392525" ht="12.75" customHeight="1" x14ac:dyDescent="0.2"/>
    <row r="392529" ht="12.75" customHeight="1" x14ac:dyDescent="0.2"/>
    <row r="392533" ht="12.75" customHeight="1" x14ac:dyDescent="0.2"/>
    <row r="392537" ht="12.75" customHeight="1" x14ac:dyDescent="0.2"/>
    <row r="392541" ht="12.75" customHeight="1" x14ac:dyDescent="0.2"/>
    <row r="392545" ht="12.75" customHeight="1" x14ac:dyDescent="0.2"/>
    <row r="392549" ht="12.75" customHeight="1" x14ac:dyDescent="0.2"/>
    <row r="392553" ht="12.75" customHeight="1" x14ac:dyDescent="0.2"/>
    <row r="392557" ht="12.75" customHeight="1" x14ac:dyDescent="0.2"/>
    <row r="392561" ht="12.75" customHeight="1" x14ac:dyDescent="0.2"/>
    <row r="392565" ht="12.75" customHeight="1" x14ac:dyDescent="0.2"/>
    <row r="392569" ht="12.75" customHeight="1" x14ac:dyDescent="0.2"/>
    <row r="392573" ht="12.75" customHeight="1" x14ac:dyDescent="0.2"/>
    <row r="392577" ht="12.75" customHeight="1" x14ac:dyDescent="0.2"/>
    <row r="392581" ht="12.75" customHeight="1" x14ac:dyDescent="0.2"/>
    <row r="392585" ht="12.75" customHeight="1" x14ac:dyDescent="0.2"/>
    <row r="392589" ht="12.75" customHeight="1" x14ac:dyDescent="0.2"/>
    <row r="392593" ht="12.75" customHeight="1" x14ac:dyDescent="0.2"/>
    <row r="392597" ht="12.75" customHeight="1" x14ac:dyDescent="0.2"/>
    <row r="392601" ht="12.75" customHeight="1" x14ac:dyDescent="0.2"/>
    <row r="392605" ht="12.75" customHeight="1" x14ac:dyDescent="0.2"/>
    <row r="392609" ht="12.75" customHeight="1" x14ac:dyDescent="0.2"/>
    <row r="392613" ht="12.75" customHeight="1" x14ac:dyDescent="0.2"/>
    <row r="392617" ht="12.75" customHeight="1" x14ac:dyDescent="0.2"/>
    <row r="392621" ht="12.75" customHeight="1" x14ac:dyDescent="0.2"/>
    <row r="392625" ht="12.75" customHeight="1" x14ac:dyDescent="0.2"/>
    <row r="392629" ht="12.75" customHeight="1" x14ac:dyDescent="0.2"/>
    <row r="392633" ht="12.75" customHeight="1" x14ac:dyDescent="0.2"/>
    <row r="392637" ht="12.75" customHeight="1" x14ac:dyDescent="0.2"/>
    <row r="392641" ht="12.75" customHeight="1" x14ac:dyDescent="0.2"/>
    <row r="392645" ht="12.75" customHeight="1" x14ac:dyDescent="0.2"/>
    <row r="392649" ht="12.75" customHeight="1" x14ac:dyDescent="0.2"/>
    <row r="392653" ht="12.75" customHeight="1" x14ac:dyDescent="0.2"/>
    <row r="392657" ht="12.75" customHeight="1" x14ac:dyDescent="0.2"/>
    <row r="392661" ht="12.75" customHeight="1" x14ac:dyDescent="0.2"/>
    <row r="392665" ht="12.75" customHeight="1" x14ac:dyDescent="0.2"/>
    <row r="392669" ht="12.75" customHeight="1" x14ac:dyDescent="0.2"/>
    <row r="392673" ht="12.75" customHeight="1" x14ac:dyDescent="0.2"/>
    <row r="392677" ht="12.75" customHeight="1" x14ac:dyDescent="0.2"/>
    <row r="392681" ht="12.75" customHeight="1" x14ac:dyDescent="0.2"/>
    <row r="392685" ht="12.75" customHeight="1" x14ac:dyDescent="0.2"/>
    <row r="392689" ht="12.75" customHeight="1" x14ac:dyDescent="0.2"/>
    <row r="392693" ht="12.75" customHeight="1" x14ac:dyDescent="0.2"/>
    <row r="392697" ht="12.75" customHeight="1" x14ac:dyDescent="0.2"/>
    <row r="392701" ht="12.75" customHeight="1" x14ac:dyDescent="0.2"/>
    <row r="392705" ht="12.75" customHeight="1" x14ac:dyDescent="0.2"/>
    <row r="392709" ht="12.75" customHeight="1" x14ac:dyDescent="0.2"/>
    <row r="392713" ht="12.75" customHeight="1" x14ac:dyDescent="0.2"/>
    <row r="392717" ht="12.75" customHeight="1" x14ac:dyDescent="0.2"/>
    <row r="392721" ht="12.75" customHeight="1" x14ac:dyDescent="0.2"/>
    <row r="392725" ht="12.75" customHeight="1" x14ac:dyDescent="0.2"/>
    <row r="392729" ht="12.75" customHeight="1" x14ac:dyDescent="0.2"/>
    <row r="392733" ht="12.75" customHeight="1" x14ac:dyDescent="0.2"/>
    <row r="392737" ht="12.75" customHeight="1" x14ac:dyDescent="0.2"/>
    <row r="392741" ht="12.75" customHeight="1" x14ac:dyDescent="0.2"/>
    <row r="392745" ht="12.75" customHeight="1" x14ac:dyDescent="0.2"/>
    <row r="392749" ht="12.75" customHeight="1" x14ac:dyDescent="0.2"/>
    <row r="392753" ht="12.75" customHeight="1" x14ac:dyDescent="0.2"/>
    <row r="392757" ht="12.75" customHeight="1" x14ac:dyDescent="0.2"/>
    <row r="392761" ht="12.75" customHeight="1" x14ac:dyDescent="0.2"/>
    <row r="392765" ht="12.75" customHeight="1" x14ac:dyDescent="0.2"/>
    <row r="392769" ht="12.75" customHeight="1" x14ac:dyDescent="0.2"/>
    <row r="392773" ht="12.75" customHeight="1" x14ac:dyDescent="0.2"/>
    <row r="392777" ht="12.75" customHeight="1" x14ac:dyDescent="0.2"/>
    <row r="392781" ht="12.75" customHeight="1" x14ac:dyDescent="0.2"/>
    <row r="392785" ht="12.75" customHeight="1" x14ac:dyDescent="0.2"/>
    <row r="392789" ht="12.75" customHeight="1" x14ac:dyDescent="0.2"/>
    <row r="392793" ht="12.75" customHeight="1" x14ac:dyDescent="0.2"/>
    <row r="392797" ht="12.75" customHeight="1" x14ac:dyDescent="0.2"/>
    <row r="392801" ht="12.75" customHeight="1" x14ac:dyDescent="0.2"/>
    <row r="392805" ht="12.75" customHeight="1" x14ac:dyDescent="0.2"/>
    <row r="392809" ht="12.75" customHeight="1" x14ac:dyDescent="0.2"/>
    <row r="392813" ht="12.75" customHeight="1" x14ac:dyDescent="0.2"/>
    <row r="392817" ht="12.75" customHeight="1" x14ac:dyDescent="0.2"/>
    <row r="392821" ht="12.75" customHeight="1" x14ac:dyDescent="0.2"/>
    <row r="392825" ht="12.75" customHeight="1" x14ac:dyDescent="0.2"/>
    <row r="392829" ht="12.75" customHeight="1" x14ac:dyDescent="0.2"/>
    <row r="392833" ht="12.75" customHeight="1" x14ac:dyDescent="0.2"/>
    <row r="392837" ht="12.75" customHeight="1" x14ac:dyDescent="0.2"/>
    <row r="392841" ht="12.75" customHeight="1" x14ac:dyDescent="0.2"/>
    <row r="392845" ht="12.75" customHeight="1" x14ac:dyDescent="0.2"/>
    <row r="392849" ht="12.75" customHeight="1" x14ac:dyDescent="0.2"/>
    <row r="392853" ht="12.75" customHeight="1" x14ac:dyDescent="0.2"/>
    <row r="392857" ht="12.75" customHeight="1" x14ac:dyDescent="0.2"/>
    <row r="392861" ht="12.75" customHeight="1" x14ac:dyDescent="0.2"/>
    <row r="392865" ht="12.75" customHeight="1" x14ac:dyDescent="0.2"/>
    <row r="392869" ht="12.75" customHeight="1" x14ac:dyDescent="0.2"/>
    <row r="392873" ht="12.75" customHeight="1" x14ac:dyDescent="0.2"/>
    <row r="392877" ht="12.75" customHeight="1" x14ac:dyDescent="0.2"/>
    <row r="392881" ht="12.75" customHeight="1" x14ac:dyDescent="0.2"/>
    <row r="392885" ht="12.75" customHeight="1" x14ac:dyDescent="0.2"/>
    <row r="392889" ht="12.75" customHeight="1" x14ac:dyDescent="0.2"/>
    <row r="392893" ht="12.75" customHeight="1" x14ac:dyDescent="0.2"/>
    <row r="392897" ht="12.75" customHeight="1" x14ac:dyDescent="0.2"/>
    <row r="392901" ht="12.75" customHeight="1" x14ac:dyDescent="0.2"/>
    <row r="392905" ht="12.75" customHeight="1" x14ac:dyDescent="0.2"/>
    <row r="392909" ht="12.75" customHeight="1" x14ac:dyDescent="0.2"/>
    <row r="392913" ht="12.75" customHeight="1" x14ac:dyDescent="0.2"/>
    <row r="392917" ht="12.75" customHeight="1" x14ac:dyDescent="0.2"/>
    <row r="392921" ht="12.75" customHeight="1" x14ac:dyDescent="0.2"/>
    <row r="392925" ht="12.75" customHeight="1" x14ac:dyDescent="0.2"/>
    <row r="392929" ht="12.75" customHeight="1" x14ac:dyDescent="0.2"/>
    <row r="392933" ht="12.75" customHeight="1" x14ac:dyDescent="0.2"/>
    <row r="392937" ht="12.75" customHeight="1" x14ac:dyDescent="0.2"/>
    <row r="392941" ht="12.75" customHeight="1" x14ac:dyDescent="0.2"/>
    <row r="392945" ht="12.75" customHeight="1" x14ac:dyDescent="0.2"/>
    <row r="392949" ht="12.75" customHeight="1" x14ac:dyDescent="0.2"/>
    <row r="392953" ht="12.75" customHeight="1" x14ac:dyDescent="0.2"/>
    <row r="392957" ht="12.75" customHeight="1" x14ac:dyDescent="0.2"/>
    <row r="392961" ht="12.75" customHeight="1" x14ac:dyDescent="0.2"/>
    <row r="392965" ht="12.75" customHeight="1" x14ac:dyDescent="0.2"/>
    <row r="392969" ht="12.75" customHeight="1" x14ac:dyDescent="0.2"/>
    <row r="392973" ht="12.75" customHeight="1" x14ac:dyDescent="0.2"/>
    <row r="392977" ht="12.75" customHeight="1" x14ac:dyDescent="0.2"/>
    <row r="392981" ht="12.75" customHeight="1" x14ac:dyDescent="0.2"/>
    <row r="392985" ht="12.75" customHeight="1" x14ac:dyDescent="0.2"/>
    <row r="392989" ht="12.75" customHeight="1" x14ac:dyDescent="0.2"/>
    <row r="392993" ht="12.75" customHeight="1" x14ac:dyDescent="0.2"/>
    <row r="392997" ht="12.75" customHeight="1" x14ac:dyDescent="0.2"/>
    <row r="393001" ht="12.75" customHeight="1" x14ac:dyDescent="0.2"/>
    <row r="393005" ht="12.75" customHeight="1" x14ac:dyDescent="0.2"/>
    <row r="393009" ht="12.75" customHeight="1" x14ac:dyDescent="0.2"/>
    <row r="393013" ht="12.75" customHeight="1" x14ac:dyDescent="0.2"/>
    <row r="393017" ht="12.75" customHeight="1" x14ac:dyDescent="0.2"/>
    <row r="393021" ht="12.75" customHeight="1" x14ac:dyDescent="0.2"/>
    <row r="393025" ht="12.75" customHeight="1" x14ac:dyDescent="0.2"/>
    <row r="393029" ht="12.75" customHeight="1" x14ac:dyDescent="0.2"/>
    <row r="393033" ht="12.75" customHeight="1" x14ac:dyDescent="0.2"/>
    <row r="393037" ht="12.75" customHeight="1" x14ac:dyDescent="0.2"/>
    <row r="393041" ht="12.75" customHeight="1" x14ac:dyDescent="0.2"/>
    <row r="393045" ht="12.75" customHeight="1" x14ac:dyDescent="0.2"/>
    <row r="393049" ht="12.75" customHeight="1" x14ac:dyDescent="0.2"/>
    <row r="393053" ht="12.75" customHeight="1" x14ac:dyDescent="0.2"/>
    <row r="393057" ht="12.75" customHeight="1" x14ac:dyDescent="0.2"/>
    <row r="393061" ht="12.75" customHeight="1" x14ac:dyDescent="0.2"/>
    <row r="393065" ht="12.75" customHeight="1" x14ac:dyDescent="0.2"/>
    <row r="393069" ht="12.75" customHeight="1" x14ac:dyDescent="0.2"/>
    <row r="393073" ht="12.75" customHeight="1" x14ac:dyDescent="0.2"/>
    <row r="393077" ht="12.75" customHeight="1" x14ac:dyDescent="0.2"/>
    <row r="393081" ht="12.75" customHeight="1" x14ac:dyDescent="0.2"/>
    <row r="393085" ht="12.75" customHeight="1" x14ac:dyDescent="0.2"/>
    <row r="393089" ht="12.75" customHeight="1" x14ac:dyDescent="0.2"/>
    <row r="393093" ht="12.75" customHeight="1" x14ac:dyDescent="0.2"/>
    <row r="393097" ht="12.75" customHeight="1" x14ac:dyDescent="0.2"/>
    <row r="393101" ht="12.75" customHeight="1" x14ac:dyDescent="0.2"/>
    <row r="393105" ht="12.75" customHeight="1" x14ac:dyDescent="0.2"/>
    <row r="393109" ht="12.75" customHeight="1" x14ac:dyDescent="0.2"/>
    <row r="393113" ht="12.75" customHeight="1" x14ac:dyDescent="0.2"/>
    <row r="393117" ht="12.75" customHeight="1" x14ac:dyDescent="0.2"/>
    <row r="393121" ht="12.75" customHeight="1" x14ac:dyDescent="0.2"/>
    <row r="393125" ht="12.75" customHeight="1" x14ac:dyDescent="0.2"/>
    <row r="393129" ht="12.75" customHeight="1" x14ac:dyDescent="0.2"/>
    <row r="393133" ht="12.75" customHeight="1" x14ac:dyDescent="0.2"/>
    <row r="393137" ht="12.75" customHeight="1" x14ac:dyDescent="0.2"/>
    <row r="393141" ht="12.75" customHeight="1" x14ac:dyDescent="0.2"/>
    <row r="393145" ht="12.75" customHeight="1" x14ac:dyDescent="0.2"/>
    <row r="393149" ht="12.75" customHeight="1" x14ac:dyDescent="0.2"/>
    <row r="393153" ht="12.75" customHeight="1" x14ac:dyDescent="0.2"/>
    <row r="393157" ht="12.75" customHeight="1" x14ac:dyDescent="0.2"/>
    <row r="393161" ht="12.75" customHeight="1" x14ac:dyDescent="0.2"/>
    <row r="393165" ht="12.75" customHeight="1" x14ac:dyDescent="0.2"/>
    <row r="393169" ht="12.75" customHeight="1" x14ac:dyDescent="0.2"/>
    <row r="393173" ht="12.75" customHeight="1" x14ac:dyDescent="0.2"/>
    <row r="393177" ht="12.75" customHeight="1" x14ac:dyDescent="0.2"/>
    <row r="393181" ht="12.75" customHeight="1" x14ac:dyDescent="0.2"/>
    <row r="393185" ht="12.75" customHeight="1" x14ac:dyDescent="0.2"/>
    <row r="393189" ht="12.75" customHeight="1" x14ac:dyDescent="0.2"/>
    <row r="393193" ht="12.75" customHeight="1" x14ac:dyDescent="0.2"/>
    <row r="393197" ht="12.75" customHeight="1" x14ac:dyDescent="0.2"/>
    <row r="393201" ht="12.75" customHeight="1" x14ac:dyDescent="0.2"/>
    <row r="393205" ht="12.75" customHeight="1" x14ac:dyDescent="0.2"/>
    <row r="393209" ht="12.75" customHeight="1" x14ac:dyDescent="0.2"/>
    <row r="393213" ht="12.75" customHeight="1" x14ac:dyDescent="0.2"/>
    <row r="393217" ht="12.75" customHeight="1" x14ac:dyDescent="0.2"/>
    <row r="393221" ht="12.75" customHeight="1" x14ac:dyDescent="0.2"/>
    <row r="393225" ht="12.75" customHeight="1" x14ac:dyDescent="0.2"/>
    <row r="393229" ht="12.75" customHeight="1" x14ac:dyDescent="0.2"/>
    <row r="393233" ht="12.75" customHeight="1" x14ac:dyDescent="0.2"/>
    <row r="393237" ht="12.75" customHeight="1" x14ac:dyDescent="0.2"/>
    <row r="393241" ht="12.75" customHeight="1" x14ac:dyDescent="0.2"/>
    <row r="393245" ht="12.75" customHeight="1" x14ac:dyDescent="0.2"/>
    <row r="393249" ht="12.75" customHeight="1" x14ac:dyDescent="0.2"/>
    <row r="393253" ht="12.75" customHeight="1" x14ac:dyDescent="0.2"/>
    <row r="393257" ht="12.75" customHeight="1" x14ac:dyDescent="0.2"/>
    <row r="393261" ht="12.75" customHeight="1" x14ac:dyDescent="0.2"/>
    <row r="393265" ht="12.75" customHeight="1" x14ac:dyDescent="0.2"/>
    <row r="393269" ht="12.75" customHeight="1" x14ac:dyDescent="0.2"/>
    <row r="393273" ht="12.75" customHeight="1" x14ac:dyDescent="0.2"/>
    <row r="393277" ht="12.75" customHeight="1" x14ac:dyDescent="0.2"/>
    <row r="393281" ht="12.75" customHeight="1" x14ac:dyDescent="0.2"/>
    <row r="393285" ht="12.75" customHeight="1" x14ac:dyDescent="0.2"/>
    <row r="393289" ht="12.75" customHeight="1" x14ac:dyDescent="0.2"/>
    <row r="393293" ht="12.75" customHeight="1" x14ac:dyDescent="0.2"/>
    <row r="393297" ht="12.75" customHeight="1" x14ac:dyDescent="0.2"/>
    <row r="393301" ht="12.75" customHeight="1" x14ac:dyDescent="0.2"/>
    <row r="393305" ht="12.75" customHeight="1" x14ac:dyDescent="0.2"/>
    <row r="393309" ht="12.75" customHeight="1" x14ac:dyDescent="0.2"/>
    <row r="393313" ht="12.75" customHeight="1" x14ac:dyDescent="0.2"/>
    <row r="393317" ht="12.75" customHeight="1" x14ac:dyDescent="0.2"/>
    <row r="393321" ht="12.75" customHeight="1" x14ac:dyDescent="0.2"/>
    <row r="393325" ht="12.75" customHeight="1" x14ac:dyDescent="0.2"/>
    <row r="393329" ht="12.75" customHeight="1" x14ac:dyDescent="0.2"/>
    <row r="393333" ht="12.75" customHeight="1" x14ac:dyDescent="0.2"/>
    <row r="393337" ht="12.75" customHeight="1" x14ac:dyDescent="0.2"/>
    <row r="393341" ht="12.75" customHeight="1" x14ac:dyDescent="0.2"/>
    <row r="393345" ht="12.75" customHeight="1" x14ac:dyDescent="0.2"/>
    <row r="393349" ht="12.75" customHeight="1" x14ac:dyDescent="0.2"/>
    <row r="393353" ht="12.75" customHeight="1" x14ac:dyDescent="0.2"/>
    <row r="393357" ht="12.75" customHeight="1" x14ac:dyDescent="0.2"/>
    <row r="393361" ht="12.75" customHeight="1" x14ac:dyDescent="0.2"/>
    <row r="393365" ht="12.75" customHeight="1" x14ac:dyDescent="0.2"/>
    <row r="393369" ht="12.75" customHeight="1" x14ac:dyDescent="0.2"/>
    <row r="393373" ht="12.75" customHeight="1" x14ac:dyDescent="0.2"/>
    <row r="393377" ht="12.75" customHeight="1" x14ac:dyDescent="0.2"/>
    <row r="393381" ht="12.75" customHeight="1" x14ac:dyDescent="0.2"/>
    <row r="393385" ht="12.75" customHeight="1" x14ac:dyDescent="0.2"/>
    <row r="393389" ht="12.75" customHeight="1" x14ac:dyDescent="0.2"/>
    <row r="393393" ht="12.75" customHeight="1" x14ac:dyDescent="0.2"/>
    <row r="393397" ht="12.75" customHeight="1" x14ac:dyDescent="0.2"/>
    <row r="393401" ht="12.75" customHeight="1" x14ac:dyDescent="0.2"/>
    <row r="393405" ht="12.75" customHeight="1" x14ac:dyDescent="0.2"/>
    <row r="393409" ht="12.75" customHeight="1" x14ac:dyDescent="0.2"/>
    <row r="393413" ht="12.75" customHeight="1" x14ac:dyDescent="0.2"/>
    <row r="393417" ht="12.75" customHeight="1" x14ac:dyDescent="0.2"/>
    <row r="393421" ht="12.75" customHeight="1" x14ac:dyDescent="0.2"/>
    <row r="393425" ht="12.75" customHeight="1" x14ac:dyDescent="0.2"/>
    <row r="393429" ht="12.75" customHeight="1" x14ac:dyDescent="0.2"/>
    <row r="393433" ht="12.75" customHeight="1" x14ac:dyDescent="0.2"/>
    <row r="393437" ht="12.75" customHeight="1" x14ac:dyDescent="0.2"/>
    <row r="393441" ht="12.75" customHeight="1" x14ac:dyDescent="0.2"/>
    <row r="393445" ht="12.75" customHeight="1" x14ac:dyDescent="0.2"/>
    <row r="393449" ht="12.75" customHeight="1" x14ac:dyDescent="0.2"/>
    <row r="393453" ht="12.75" customHeight="1" x14ac:dyDescent="0.2"/>
    <row r="393457" ht="12.75" customHeight="1" x14ac:dyDescent="0.2"/>
    <row r="393461" ht="12.75" customHeight="1" x14ac:dyDescent="0.2"/>
    <row r="393465" ht="12.75" customHeight="1" x14ac:dyDescent="0.2"/>
    <row r="393469" ht="12.75" customHeight="1" x14ac:dyDescent="0.2"/>
    <row r="393473" ht="12.75" customHeight="1" x14ac:dyDescent="0.2"/>
    <row r="393477" ht="12.75" customHeight="1" x14ac:dyDescent="0.2"/>
    <row r="393481" ht="12.75" customHeight="1" x14ac:dyDescent="0.2"/>
    <row r="393485" ht="12.75" customHeight="1" x14ac:dyDescent="0.2"/>
    <row r="393489" ht="12.75" customHeight="1" x14ac:dyDescent="0.2"/>
    <row r="393493" ht="12.75" customHeight="1" x14ac:dyDescent="0.2"/>
    <row r="393497" ht="12.75" customHeight="1" x14ac:dyDescent="0.2"/>
    <row r="393501" ht="12.75" customHeight="1" x14ac:dyDescent="0.2"/>
    <row r="393505" ht="12.75" customHeight="1" x14ac:dyDescent="0.2"/>
    <row r="393509" ht="12.75" customHeight="1" x14ac:dyDescent="0.2"/>
    <row r="393513" ht="12.75" customHeight="1" x14ac:dyDescent="0.2"/>
    <row r="393517" ht="12.75" customHeight="1" x14ac:dyDescent="0.2"/>
    <row r="393521" ht="12.75" customHeight="1" x14ac:dyDescent="0.2"/>
    <row r="393525" ht="12.75" customHeight="1" x14ac:dyDescent="0.2"/>
    <row r="393529" ht="12.75" customHeight="1" x14ac:dyDescent="0.2"/>
    <row r="393533" ht="12.75" customHeight="1" x14ac:dyDescent="0.2"/>
    <row r="393537" ht="12.75" customHeight="1" x14ac:dyDescent="0.2"/>
    <row r="393541" ht="12.75" customHeight="1" x14ac:dyDescent="0.2"/>
    <row r="393545" ht="12.75" customHeight="1" x14ac:dyDescent="0.2"/>
    <row r="393549" ht="12.75" customHeight="1" x14ac:dyDescent="0.2"/>
    <row r="393553" ht="12.75" customHeight="1" x14ac:dyDescent="0.2"/>
    <row r="393557" ht="12.75" customHeight="1" x14ac:dyDescent="0.2"/>
    <row r="393561" ht="12.75" customHeight="1" x14ac:dyDescent="0.2"/>
    <row r="393565" ht="12.75" customHeight="1" x14ac:dyDescent="0.2"/>
    <row r="393569" ht="12.75" customHeight="1" x14ac:dyDescent="0.2"/>
    <row r="393573" ht="12.75" customHeight="1" x14ac:dyDescent="0.2"/>
    <row r="393577" ht="12.75" customHeight="1" x14ac:dyDescent="0.2"/>
    <row r="393581" ht="12.75" customHeight="1" x14ac:dyDescent="0.2"/>
    <row r="393585" ht="12.75" customHeight="1" x14ac:dyDescent="0.2"/>
    <row r="393589" ht="12.75" customHeight="1" x14ac:dyDescent="0.2"/>
    <row r="393593" ht="12.75" customHeight="1" x14ac:dyDescent="0.2"/>
    <row r="393597" ht="12.75" customHeight="1" x14ac:dyDescent="0.2"/>
    <row r="393601" ht="12.75" customHeight="1" x14ac:dyDescent="0.2"/>
    <row r="393605" ht="12.75" customHeight="1" x14ac:dyDescent="0.2"/>
    <row r="393609" ht="12.75" customHeight="1" x14ac:dyDescent="0.2"/>
    <row r="393613" ht="12.75" customHeight="1" x14ac:dyDescent="0.2"/>
    <row r="393617" ht="12.75" customHeight="1" x14ac:dyDescent="0.2"/>
    <row r="393621" ht="12.75" customHeight="1" x14ac:dyDescent="0.2"/>
    <row r="393625" ht="12.75" customHeight="1" x14ac:dyDescent="0.2"/>
    <row r="393629" ht="12.75" customHeight="1" x14ac:dyDescent="0.2"/>
    <row r="393633" ht="12.75" customHeight="1" x14ac:dyDescent="0.2"/>
    <row r="393637" ht="12.75" customHeight="1" x14ac:dyDescent="0.2"/>
    <row r="393641" ht="12.75" customHeight="1" x14ac:dyDescent="0.2"/>
    <row r="393645" ht="12.75" customHeight="1" x14ac:dyDescent="0.2"/>
    <row r="393649" ht="12.75" customHeight="1" x14ac:dyDescent="0.2"/>
    <row r="393653" ht="12.75" customHeight="1" x14ac:dyDescent="0.2"/>
    <row r="393657" ht="12.75" customHeight="1" x14ac:dyDescent="0.2"/>
    <row r="393661" ht="12.75" customHeight="1" x14ac:dyDescent="0.2"/>
    <row r="393665" ht="12.75" customHeight="1" x14ac:dyDescent="0.2"/>
    <row r="393669" ht="12.75" customHeight="1" x14ac:dyDescent="0.2"/>
    <row r="393673" ht="12.75" customHeight="1" x14ac:dyDescent="0.2"/>
    <row r="393677" ht="12.75" customHeight="1" x14ac:dyDescent="0.2"/>
    <row r="393681" ht="12.75" customHeight="1" x14ac:dyDescent="0.2"/>
    <row r="393685" ht="12.75" customHeight="1" x14ac:dyDescent="0.2"/>
    <row r="393689" ht="12.75" customHeight="1" x14ac:dyDescent="0.2"/>
    <row r="393693" ht="12.75" customHeight="1" x14ac:dyDescent="0.2"/>
    <row r="393697" ht="12.75" customHeight="1" x14ac:dyDescent="0.2"/>
    <row r="393701" ht="12.75" customHeight="1" x14ac:dyDescent="0.2"/>
    <row r="393705" ht="12.75" customHeight="1" x14ac:dyDescent="0.2"/>
    <row r="393709" ht="12.75" customHeight="1" x14ac:dyDescent="0.2"/>
    <row r="393713" ht="12.75" customHeight="1" x14ac:dyDescent="0.2"/>
    <row r="393717" ht="12.75" customHeight="1" x14ac:dyDescent="0.2"/>
    <row r="393721" ht="12.75" customHeight="1" x14ac:dyDescent="0.2"/>
    <row r="393725" ht="12.75" customHeight="1" x14ac:dyDescent="0.2"/>
    <row r="393729" ht="12.75" customHeight="1" x14ac:dyDescent="0.2"/>
    <row r="393733" ht="12.75" customHeight="1" x14ac:dyDescent="0.2"/>
    <row r="393737" ht="12.75" customHeight="1" x14ac:dyDescent="0.2"/>
    <row r="393741" ht="12.75" customHeight="1" x14ac:dyDescent="0.2"/>
    <row r="393745" ht="12.75" customHeight="1" x14ac:dyDescent="0.2"/>
    <row r="393749" ht="12.75" customHeight="1" x14ac:dyDescent="0.2"/>
    <row r="393753" ht="12.75" customHeight="1" x14ac:dyDescent="0.2"/>
    <row r="393757" ht="12.75" customHeight="1" x14ac:dyDescent="0.2"/>
    <row r="393761" ht="12.75" customHeight="1" x14ac:dyDescent="0.2"/>
    <row r="393765" ht="12.75" customHeight="1" x14ac:dyDescent="0.2"/>
    <row r="393769" ht="12.75" customHeight="1" x14ac:dyDescent="0.2"/>
    <row r="393773" ht="12.75" customHeight="1" x14ac:dyDescent="0.2"/>
    <row r="393777" ht="12.75" customHeight="1" x14ac:dyDescent="0.2"/>
    <row r="393781" ht="12.75" customHeight="1" x14ac:dyDescent="0.2"/>
    <row r="393785" ht="12.75" customHeight="1" x14ac:dyDescent="0.2"/>
    <row r="393789" ht="12.75" customHeight="1" x14ac:dyDescent="0.2"/>
    <row r="393793" ht="12.75" customHeight="1" x14ac:dyDescent="0.2"/>
    <row r="393797" ht="12.75" customHeight="1" x14ac:dyDescent="0.2"/>
    <row r="393801" ht="12.75" customHeight="1" x14ac:dyDescent="0.2"/>
    <row r="393805" ht="12.75" customHeight="1" x14ac:dyDescent="0.2"/>
    <row r="393809" ht="12.75" customHeight="1" x14ac:dyDescent="0.2"/>
    <row r="393813" ht="12.75" customHeight="1" x14ac:dyDescent="0.2"/>
    <row r="393817" ht="12.75" customHeight="1" x14ac:dyDescent="0.2"/>
    <row r="393821" ht="12.75" customHeight="1" x14ac:dyDescent="0.2"/>
    <row r="393825" ht="12.75" customHeight="1" x14ac:dyDescent="0.2"/>
    <row r="393829" ht="12.75" customHeight="1" x14ac:dyDescent="0.2"/>
    <row r="393833" ht="12.75" customHeight="1" x14ac:dyDescent="0.2"/>
    <row r="393837" ht="12.75" customHeight="1" x14ac:dyDescent="0.2"/>
    <row r="393841" ht="12.75" customHeight="1" x14ac:dyDescent="0.2"/>
    <row r="393845" ht="12.75" customHeight="1" x14ac:dyDescent="0.2"/>
    <row r="393849" ht="12.75" customHeight="1" x14ac:dyDescent="0.2"/>
    <row r="393853" ht="12.75" customHeight="1" x14ac:dyDescent="0.2"/>
    <row r="393857" ht="12.75" customHeight="1" x14ac:dyDescent="0.2"/>
    <row r="393861" ht="12.75" customHeight="1" x14ac:dyDescent="0.2"/>
    <row r="393865" ht="12.75" customHeight="1" x14ac:dyDescent="0.2"/>
    <row r="393869" ht="12.75" customHeight="1" x14ac:dyDescent="0.2"/>
    <row r="393873" ht="12.75" customHeight="1" x14ac:dyDescent="0.2"/>
    <row r="393877" ht="12.75" customHeight="1" x14ac:dyDescent="0.2"/>
    <row r="393881" ht="12.75" customHeight="1" x14ac:dyDescent="0.2"/>
    <row r="393885" ht="12.75" customHeight="1" x14ac:dyDescent="0.2"/>
    <row r="393889" ht="12.75" customHeight="1" x14ac:dyDescent="0.2"/>
    <row r="393893" ht="12.75" customHeight="1" x14ac:dyDescent="0.2"/>
    <row r="393897" ht="12.75" customHeight="1" x14ac:dyDescent="0.2"/>
    <row r="393901" ht="12.75" customHeight="1" x14ac:dyDescent="0.2"/>
    <row r="393905" ht="12.75" customHeight="1" x14ac:dyDescent="0.2"/>
    <row r="393909" ht="12.75" customHeight="1" x14ac:dyDescent="0.2"/>
    <row r="393913" ht="12.75" customHeight="1" x14ac:dyDescent="0.2"/>
    <row r="393917" ht="12.75" customHeight="1" x14ac:dyDescent="0.2"/>
    <row r="393921" ht="12.75" customHeight="1" x14ac:dyDescent="0.2"/>
    <row r="393925" ht="12.75" customHeight="1" x14ac:dyDescent="0.2"/>
    <row r="393929" ht="12.75" customHeight="1" x14ac:dyDescent="0.2"/>
    <row r="393933" ht="12.75" customHeight="1" x14ac:dyDescent="0.2"/>
    <row r="393937" ht="12.75" customHeight="1" x14ac:dyDescent="0.2"/>
    <row r="393941" ht="12.75" customHeight="1" x14ac:dyDescent="0.2"/>
    <row r="393945" ht="12.75" customHeight="1" x14ac:dyDescent="0.2"/>
    <row r="393949" ht="12.75" customHeight="1" x14ac:dyDescent="0.2"/>
    <row r="393953" ht="12.75" customHeight="1" x14ac:dyDescent="0.2"/>
    <row r="393957" ht="12.75" customHeight="1" x14ac:dyDescent="0.2"/>
    <row r="393961" ht="12.75" customHeight="1" x14ac:dyDescent="0.2"/>
    <row r="393965" ht="12.75" customHeight="1" x14ac:dyDescent="0.2"/>
    <row r="393969" ht="12.75" customHeight="1" x14ac:dyDescent="0.2"/>
    <row r="393973" ht="12.75" customHeight="1" x14ac:dyDescent="0.2"/>
    <row r="393977" ht="12.75" customHeight="1" x14ac:dyDescent="0.2"/>
    <row r="393981" ht="12.75" customHeight="1" x14ac:dyDescent="0.2"/>
    <row r="393985" ht="12.75" customHeight="1" x14ac:dyDescent="0.2"/>
    <row r="393989" ht="12.75" customHeight="1" x14ac:dyDescent="0.2"/>
    <row r="393993" ht="12.75" customHeight="1" x14ac:dyDescent="0.2"/>
    <row r="393997" ht="12.75" customHeight="1" x14ac:dyDescent="0.2"/>
    <row r="394001" ht="12.75" customHeight="1" x14ac:dyDescent="0.2"/>
    <row r="394005" ht="12.75" customHeight="1" x14ac:dyDescent="0.2"/>
    <row r="394009" ht="12.75" customHeight="1" x14ac:dyDescent="0.2"/>
    <row r="394013" ht="12.75" customHeight="1" x14ac:dyDescent="0.2"/>
    <row r="394017" ht="12.75" customHeight="1" x14ac:dyDescent="0.2"/>
    <row r="394021" ht="12.75" customHeight="1" x14ac:dyDescent="0.2"/>
    <row r="394025" ht="12.75" customHeight="1" x14ac:dyDescent="0.2"/>
    <row r="394029" ht="12.75" customHeight="1" x14ac:dyDescent="0.2"/>
    <row r="394033" ht="12.75" customHeight="1" x14ac:dyDescent="0.2"/>
    <row r="394037" ht="12.75" customHeight="1" x14ac:dyDescent="0.2"/>
    <row r="394041" ht="12.75" customHeight="1" x14ac:dyDescent="0.2"/>
    <row r="394045" ht="12.75" customHeight="1" x14ac:dyDescent="0.2"/>
    <row r="394049" ht="12.75" customHeight="1" x14ac:dyDescent="0.2"/>
    <row r="394053" ht="12.75" customHeight="1" x14ac:dyDescent="0.2"/>
    <row r="394057" ht="12.75" customHeight="1" x14ac:dyDescent="0.2"/>
    <row r="394061" ht="12.75" customHeight="1" x14ac:dyDescent="0.2"/>
    <row r="394065" ht="12.75" customHeight="1" x14ac:dyDescent="0.2"/>
    <row r="394069" ht="12.75" customHeight="1" x14ac:dyDescent="0.2"/>
    <row r="394073" ht="12.75" customHeight="1" x14ac:dyDescent="0.2"/>
    <row r="394077" ht="12.75" customHeight="1" x14ac:dyDescent="0.2"/>
    <row r="394081" ht="12.75" customHeight="1" x14ac:dyDescent="0.2"/>
    <row r="394085" ht="12.75" customHeight="1" x14ac:dyDescent="0.2"/>
    <row r="394089" ht="12.75" customHeight="1" x14ac:dyDescent="0.2"/>
    <row r="394093" ht="12.75" customHeight="1" x14ac:dyDescent="0.2"/>
    <row r="394097" ht="12.75" customHeight="1" x14ac:dyDescent="0.2"/>
    <row r="394101" ht="12.75" customHeight="1" x14ac:dyDescent="0.2"/>
    <row r="394105" ht="12.75" customHeight="1" x14ac:dyDescent="0.2"/>
    <row r="394109" ht="12.75" customHeight="1" x14ac:dyDescent="0.2"/>
    <row r="394113" ht="12.75" customHeight="1" x14ac:dyDescent="0.2"/>
    <row r="394117" ht="12.75" customHeight="1" x14ac:dyDescent="0.2"/>
    <row r="394121" ht="12.75" customHeight="1" x14ac:dyDescent="0.2"/>
    <row r="394125" ht="12.75" customHeight="1" x14ac:dyDescent="0.2"/>
    <row r="394129" ht="12.75" customHeight="1" x14ac:dyDescent="0.2"/>
    <row r="394133" ht="12.75" customHeight="1" x14ac:dyDescent="0.2"/>
    <row r="394137" ht="12.75" customHeight="1" x14ac:dyDescent="0.2"/>
    <row r="394141" ht="12.75" customHeight="1" x14ac:dyDescent="0.2"/>
    <row r="394145" ht="12.75" customHeight="1" x14ac:dyDescent="0.2"/>
    <row r="394149" ht="12.75" customHeight="1" x14ac:dyDescent="0.2"/>
    <row r="394153" ht="12.75" customHeight="1" x14ac:dyDescent="0.2"/>
    <row r="394157" ht="12.75" customHeight="1" x14ac:dyDescent="0.2"/>
    <row r="394161" ht="12.75" customHeight="1" x14ac:dyDescent="0.2"/>
    <row r="394165" ht="12.75" customHeight="1" x14ac:dyDescent="0.2"/>
    <row r="394169" ht="12.75" customHeight="1" x14ac:dyDescent="0.2"/>
    <row r="394173" ht="12.75" customHeight="1" x14ac:dyDescent="0.2"/>
    <row r="394177" ht="12.75" customHeight="1" x14ac:dyDescent="0.2"/>
    <row r="394181" ht="12.75" customHeight="1" x14ac:dyDescent="0.2"/>
    <row r="394185" ht="12.75" customHeight="1" x14ac:dyDescent="0.2"/>
    <row r="394189" ht="12.75" customHeight="1" x14ac:dyDescent="0.2"/>
    <row r="394193" ht="12.75" customHeight="1" x14ac:dyDescent="0.2"/>
    <row r="394197" ht="12.75" customHeight="1" x14ac:dyDescent="0.2"/>
    <row r="394201" ht="12.75" customHeight="1" x14ac:dyDescent="0.2"/>
    <row r="394205" ht="12.75" customHeight="1" x14ac:dyDescent="0.2"/>
    <row r="394209" ht="12.75" customHeight="1" x14ac:dyDescent="0.2"/>
    <row r="394213" ht="12.75" customHeight="1" x14ac:dyDescent="0.2"/>
    <row r="394217" ht="12.75" customHeight="1" x14ac:dyDescent="0.2"/>
    <row r="394221" ht="12.75" customHeight="1" x14ac:dyDescent="0.2"/>
    <row r="394225" ht="12.75" customHeight="1" x14ac:dyDescent="0.2"/>
    <row r="394229" ht="12.75" customHeight="1" x14ac:dyDescent="0.2"/>
    <row r="394233" ht="12.75" customHeight="1" x14ac:dyDescent="0.2"/>
    <row r="394237" ht="12.75" customHeight="1" x14ac:dyDescent="0.2"/>
    <row r="394241" ht="12.75" customHeight="1" x14ac:dyDescent="0.2"/>
    <row r="394245" ht="12.75" customHeight="1" x14ac:dyDescent="0.2"/>
    <row r="394249" ht="12.75" customHeight="1" x14ac:dyDescent="0.2"/>
    <row r="394253" ht="12.75" customHeight="1" x14ac:dyDescent="0.2"/>
    <row r="394257" ht="12.75" customHeight="1" x14ac:dyDescent="0.2"/>
    <row r="394261" ht="12.75" customHeight="1" x14ac:dyDescent="0.2"/>
    <row r="394265" ht="12.75" customHeight="1" x14ac:dyDescent="0.2"/>
    <row r="394269" ht="12.75" customHeight="1" x14ac:dyDescent="0.2"/>
    <row r="394273" ht="12.75" customHeight="1" x14ac:dyDescent="0.2"/>
    <row r="394277" ht="12.75" customHeight="1" x14ac:dyDescent="0.2"/>
    <row r="394281" ht="12.75" customHeight="1" x14ac:dyDescent="0.2"/>
    <row r="394285" ht="12.75" customHeight="1" x14ac:dyDescent="0.2"/>
    <row r="394289" ht="12.75" customHeight="1" x14ac:dyDescent="0.2"/>
    <row r="394293" ht="12.75" customHeight="1" x14ac:dyDescent="0.2"/>
    <row r="394297" ht="12.75" customHeight="1" x14ac:dyDescent="0.2"/>
    <row r="394301" ht="12.75" customHeight="1" x14ac:dyDescent="0.2"/>
    <row r="394305" ht="12.75" customHeight="1" x14ac:dyDescent="0.2"/>
    <row r="394309" ht="12.75" customHeight="1" x14ac:dyDescent="0.2"/>
    <row r="394313" ht="12.75" customHeight="1" x14ac:dyDescent="0.2"/>
    <row r="394317" ht="12.75" customHeight="1" x14ac:dyDescent="0.2"/>
    <row r="394321" ht="12.75" customHeight="1" x14ac:dyDescent="0.2"/>
    <row r="394325" ht="12.75" customHeight="1" x14ac:dyDescent="0.2"/>
    <row r="394329" ht="12.75" customHeight="1" x14ac:dyDescent="0.2"/>
    <row r="394333" ht="12.75" customHeight="1" x14ac:dyDescent="0.2"/>
    <row r="394337" ht="12.75" customHeight="1" x14ac:dyDescent="0.2"/>
    <row r="394341" ht="12.75" customHeight="1" x14ac:dyDescent="0.2"/>
    <row r="394345" ht="12.75" customHeight="1" x14ac:dyDescent="0.2"/>
    <row r="394349" ht="12.75" customHeight="1" x14ac:dyDescent="0.2"/>
    <row r="394353" ht="12.75" customHeight="1" x14ac:dyDescent="0.2"/>
    <row r="394357" ht="12.75" customHeight="1" x14ac:dyDescent="0.2"/>
    <row r="394361" ht="12.75" customHeight="1" x14ac:dyDescent="0.2"/>
    <row r="394365" ht="12.75" customHeight="1" x14ac:dyDescent="0.2"/>
    <row r="394369" ht="12.75" customHeight="1" x14ac:dyDescent="0.2"/>
    <row r="394373" ht="12.75" customHeight="1" x14ac:dyDescent="0.2"/>
    <row r="394377" ht="12.75" customHeight="1" x14ac:dyDescent="0.2"/>
    <row r="394381" ht="12.75" customHeight="1" x14ac:dyDescent="0.2"/>
    <row r="394385" ht="12.75" customHeight="1" x14ac:dyDescent="0.2"/>
    <row r="394389" ht="12.75" customHeight="1" x14ac:dyDescent="0.2"/>
    <row r="394393" ht="12.75" customHeight="1" x14ac:dyDescent="0.2"/>
    <row r="394397" ht="12.75" customHeight="1" x14ac:dyDescent="0.2"/>
    <row r="394401" ht="12.75" customHeight="1" x14ac:dyDescent="0.2"/>
    <row r="394405" ht="12.75" customHeight="1" x14ac:dyDescent="0.2"/>
    <row r="394409" ht="12.75" customHeight="1" x14ac:dyDescent="0.2"/>
    <row r="394413" ht="12.75" customHeight="1" x14ac:dyDescent="0.2"/>
    <row r="394417" ht="12.75" customHeight="1" x14ac:dyDescent="0.2"/>
    <row r="394421" ht="12.75" customHeight="1" x14ac:dyDescent="0.2"/>
    <row r="394425" ht="12.75" customHeight="1" x14ac:dyDescent="0.2"/>
    <row r="394429" ht="12.75" customHeight="1" x14ac:dyDescent="0.2"/>
    <row r="394433" ht="12.75" customHeight="1" x14ac:dyDescent="0.2"/>
    <row r="394437" ht="12.75" customHeight="1" x14ac:dyDescent="0.2"/>
    <row r="394441" ht="12.75" customHeight="1" x14ac:dyDescent="0.2"/>
    <row r="394445" ht="12.75" customHeight="1" x14ac:dyDescent="0.2"/>
    <row r="394449" ht="12.75" customHeight="1" x14ac:dyDescent="0.2"/>
    <row r="394453" ht="12.75" customHeight="1" x14ac:dyDescent="0.2"/>
    <row r="394457" ht="12.75" customHeight="1" x14ac:dyDescent="0.2"/>
    <row r="394461" ht="12.75" customHeight="1" x14ac:dyDescent="0.2"/>
    <row r="394465" ht="12.75" customHeight="1" x14ac:dyDescent="0.2"/>
    <row r="394469" ht="12.75" customHeight="1" x14ac:dyDescent="0.2"/>
    <row r="394473" ht="12.75" customHeight="1" x14ac:dyDescent="0.2"/>
    <row r="394477" ht="12.75" customHeight="1" x14ac:dyDescent="0.2"/>
    <row r="394481" ht="12.75" customHeight="1" x14ac:dyDescent="0.2"/>
    <row r="394485" ht="12.75" customHeight="1" x14ac:dyDescent="0.2"/>
    <row r="394489" ht="12.75" customHeight="1" x14ac:dyDescent="0.2"/>
    <row r="394493" ht="12.75" customHeight="1" x14ac:dyDescent="0.2"/>
    <row r="394497" ht="12.75" customHeight="1" x14ac:dyDescent="0.2"/>
    <row r="394501" ht="12.75" customHeight="1" x14ac:dyDescent="0.2"/>
    <row r="394505" ht="12.75" customHeight="1" x14ac:dyDescent="0.2"/>
    <row r="394509" ht="12.75" customHeight="1" x14ac:dyDescent="0.2"/>
    <row r="394513" ht="12.75" customHeight="1" x14ac:dyDescent="0.2"/>
    <row r="394517" ht="12.75" customHeight="1" x14ac:dyDescent="0.2"/>
    <row r="394521" ht="12.75" customHeight="1" x14ac:dyDescent="0.2"/>
    <row r="394525" ht="12.75" customHeight="1" x14ac:dyDescent="0.2"/>
    <row r="394529" ht="12.75" customHeight="1" x14ac:dyDescent="0.2"/>
    <row r="394533" ht="12.75" customHeight="1" x14ac:dyDescent="0.2"/>
    <row r="394537" ht="12.75" customHeight="1" x14ac:dyDescent="0.2"/>
    <row r="394541" ht="12.75" customHeight="1" x14ac:dyDescent="0.2"/>
    <row r="394545" ht="12.75" customHeight="1" x14ac:dyDescent="0.2"/>
    <row r="394549" ht="12.75" customHeight="1" x14ac:dyDescent="0.2"/>
    <row r="394553" ht="12.75" customHeight="1" x14ac:dyDescent="0.2"/>
    <row r="394557" ht="12.75" customHeight="1" x14ac:dyDescent="0.2"/>
    <row r="394561" ht="12.75" customHeight="1" x14ac:dyDescent="0.2"/>
    <row r="394565" ht="12.75" customHeight="1" x14ac:dyDescent="0.2"/>
    <row r="394569" ht="12.75" customHeight="1" x14ac:dyDescent="0.2"/>
    <row r="394573" ht="12.75" customHeight="1" x14ac:dyDescent="0.2"/>
    <row r="394577" ht="12.75" customHeight="1" x14ac:dyDescent="0.2"/>
    <row r="394581" ht="12.75" customHeight="1" x14ac:dyDescent="0.2"/>
    <row r="394585" ht="12.75" customHeight="1" x14ac:dyDescent="0.2"/>
    <row r="394589" ht="12.75" customHeight="1" x14ac:dyDescent="0.2"/>
    <row r="394593" ht="12.75" customHeight="1" x14ac:dyDescent="0.2"/>
    <row r="394597" ht="12.75" customHeight="1" x14ac:dyDescent="0.2"/>
    <row r="394601" ht="12.75" customHeight="1" x14ac:dyDescent="0.2"/>
    <row r="394605" ht="12.75" customHeight="1" x14ac:dyDescent="0.2"/>
    <row r="394609" ht="12.75" customHeight="1" x14ac:dyDescent="0.2"/>
    <row r="394613" ht="12.75" customHeight="1" x14ac:dyDescent="0.2"/>
    <row r="394617" ht="12.75" customHeight="1" x14ac:dyDescent="0.2"/>
    <row r="394621" ht="12.75" customHeight="1" x14ac:dyDescent="0.2"/>
    <row r="394625" ht="12.75" customHeight="1" x14ac:dyDescent="0.2"/>
    <row r="394629" ht="12.75" customHeight="1" x14ac:dyDescent="0.2"/>
    <row r="394633" ht="12.75" customHeight="1" x14ac:dyDescent="0.2"/>
    <row r="394637" ht="12.75" customHeight="1" x14ac:dyDescent="0.2"/>
    <row r="394641" ht="12.75" customHeight="1" x14ac:dyDescent="0.2"/>
    <row r="394645" ht="12.75" customHeight="1" x14ac:dyDescent="0.2"/>
    <row r="394649" ht="12.75" customHeight="1" x14ac:dyDescent="0.2"/>
    <row r="394653" ht="12.75" customHeight="1" x14ac:dyDescent="0.2"/>
    <row r="394657" ht="12.75" customHeight="1" x14ac:dyDescent="0.2"/>
    <row r="394661" ht="12.75" customHeight="1" x14ac:dyDescent="0.2"/>
    <row r="394665" ht="12.75" customHeight="1" x14ac:dyDescent="0.2"/>
    <row r="394669" ht="12.75" customHeight="1" x14ac:dyDescent="0.2"/>
    <row r="394673" ht="12.75" customHeight="1" x14ac:dyDescent="0.2"/>
    <row r="394677" ht="12.75" customHeight="1" x14ac:dyDescent="0.2"/>
    <row r="394681" ht="12.75" customHeight="1" x14ac:dyDescent="0.2"/>
    <row r="394685" ht="12.75" customHeight="1" x14ac:dyDescent="0.2"/>
    <row r="394689" ht="12.75" customHeight="1" x14ac:dyDescent="0.2"/>
    <row r="394693" ht="12.75" customHeight="1" x14ac:dyDescent="0.2"/>
    <row r="394697" ht="12.75" customHeight="1" x14ac:dyDescent="0.2"/>
    <row r="394701" ht="12.75" customHeight="1" x14ac:dyDescent="0.2"/>
    <row r="394705" ht="12.75" customHeight="1" x14ac:dyDescent="0.2"/>
    <row r="394709" ht="12.75" customHeight="1" x14ac:dyDescent="0.2"/>
    <row r="394713" ht="12.75" customHeight="1" x14ac:dyDescent="0.2"/>
    <row r="394717" ht="12.75" customHeight="1" x14ac:dyDescent="0.2"/>
    <row r="394721" ht="12.75" customHeight="1" x14ac:dyDescent="0.2"/>
    <row r="394725" ht="12.75" customHeight="1" x14ac:dyDescent="0.2"/>
    <row r="394729" ht="12.75" customHeight="1" x14ac:dyDescent="0.2"/>
    <row r="394733" ht="12.75" customHeight="1" x14ac:dyDescent="0.2"/>
    <row r="394737" ht="12.75" customHeight="1" x14ac:dyDescent="0.2"/>
    <row r="394741" ht="12.75" customHeight="1" x14ac:dyDescent="0.2"/>
    <row r="394745" ht="12.75" customHeight="1" x14ac:dyDescent="0.2"/>
    <row r="394749" ht="12.75" customHeight="1" x14ac:dyDescent="0.2"/>
    <row r="394753" ht="12.75" customHeight="1" x14ac:dyDescent="0.2"/>
    <row r="394757" ht="12.75" customHeight="1" x14ac:dyDescent="0.2"/>
    <row r="394761" ht="12.75" customHeight="1" x14ac:dyDescent="0.2"/>
    <row r="394765" ht="12.75" customHeight="1" x14ac:dyDescent="0.2"/>
    <row r="394769" ht="12.75" customHeight="1" x14ac:dyDescent="0.2"/>
    <row r="394773" ht="12.75" customHeight="1" x14ac:dyDescent="0.2"/>
    <row r="394777" ht="12.75" customHeight="1" x14ac:dyDescent="0.2"/>
    <row r="394781" ht="12.75" customHeight="1" x14ac:dyDescent="0.2"/>
    <row r="394785" ht="12.75" customHeight="1" x14ac:dyDescent="0.2"/>
    <row r="394789" ht="12.75" customHeight="1" x14ac:dyDescent="0.2"/>
    <row r="394793" ht="12.75" customHeight="1" x14ac:dyDescent="0.2"/>
    <row r="394797" ht="12.75" customHeight="1" x14ac:dyDescent="0.2"/>
    <row r="394801" ht="12.75" customHeight="1" x14ac:dyDescent="0.2"/>
    <row r="394805" ht="12.75" customHeight="1" x14ac:dyDescent="0.2"/>
    <row r="394809" ht="12.75" customHeight="1" x14ac:dyDescent="0.2"/>
    <row r="394813" ht="12.75" customHeight="1" x14ac:dyDescent="0.2"/>
    <row r="394817" ht="12.75" customHeight="1" x14ac:dyDescent="0.2"/>
    <row r="394821" ht="12.75" customHeight="1" x14ac:dyDescent="0.2"/>
    <row r="394825" ht="12.75" customHeight="1" x14ac:dyDescent="0.2"/>
    <row r="394829" ht="12.75" customHeight="1" x14ac:dyDescent="0.2"/>
    <row r="394833" ht="12.75" customHeight="1" x14ac:dyDescent="0.2"/>
    <row r="394837" ht="12.75" customHeight="1" x14ac:dyDescent="0.2"/>
    <row r="394841" ht="12.75" customHeight="1" x14ac:dyDescent="0.2"/>
    <row r="394845" ht="12.75" customHeight="1" x14ac:dyDescent="0.2"/>
    <row r="394849" ht="12.75" customHeight="1" x14ac:dyDescent="0.2"/>
    <row r="394853" ht="12.75" customHeight="1" x14ac:dyDescent="0.2"/>
    <row r="394857" ht="12.75" customHeight="1" x14ac:dyDescent="0.2"/>
    <row r="394861" ht="12.75" customHeight="1" x14ac:dyDescent="0.2"/>
    <row r="394865" ht="12.75" customHeight="1" x14ac:dyDescent="0.2"/>
    <row r="394869" ht="12.75" customHeight="1" x14ac:dyDescent="0.2"/>
    <row r="394873" ht="12.75" customHeight="1" x14ac:dyDescent="0.2"/>
    <row r="394877" ht="12.75" customHeight="1" x14ac:dyDescent="0.2"/>
    <row r="394881" ht="12.75" customHeight="1" x14ac:dyDescent="0.2"/>
    <row r="394885" ht="12.75" customHeight="1" x14ac:dyDescent="0.2"/>
    <row r="394889" ht="12.75" customHeight="1" x14ac:dyDescent="0.2"/>
    <row r="394893" ht="12.75" customHeight="1" x14ac:dyDescent="0.2"/>
    <row r="394897" ht="12.75" customHeight="1" x14ac:dyDescent="0.2"/>
    <row r="394901" ht="12.75" customHeight="1" x14ac:dyDescent="0.2"/>
    <row r="394905" ht="12.75" customHeight="1" x14ac:dyDescent="0.2"/>
    <row r="394909" ht="12.75" customHeight="1" x14ac:dyDescent="0.2"/>
    <row r="394913" ht="12.75" customHeight="1" x14ac:dyDescent="0.2"/>
    <row r="394917" ht="12.75" customHeight="1" x14ac:dyDescent="0.2"/>
    <row r="394921" ht="12.75" customHeight="1" x14ac:dyDescent="0.2"/>
    <row r="394925" ht="12.75" customHeight="1" x14ac:dyDescent="0.2"/>
    <row r="394929" ht="12.75" customHeight="1" x14ac:dyDescent="0.2"/>
    <row r="394933" ht="12.75" customHeight="1" x14ac:dyDescent="0.2"/>
    <row r="394937" ht="12.75" customHeight="1" x14ac:dyDescent="0.2"/>
    <row r="394941" ht="12.75" customHeight="1" x14ac:dyDescent="0.2"/>
    <row r="394945" ht="12.75" customHeight="1" x14ac:dyDescent="0.2"/>
    <row r="394949" ht="12.75" customHeight="1" x14ac:dyDescent="0.2"/>
    <row r="394953" ht="12.75" customHeight="1" x14ac:dyDescent="0.2"/>
    <row r="394957" ht="12.75" customHeight="1" x14ac:dyDescent="0.2"/>
    <row r="394961" ht="12.75" customHeight="1" x14ac:dyDescent="0.2"/>
    <row r="394965" ht="12.75" customHeight="1" x14ac:dyDescent="0.2"/>
    <row r="394969" ht="12.75" customHeight="1" x14ac:dyDescent="0.2"/>
    <row r="394973" ht="12.75" customHeight="1" x14ac:dyDescent="0.2"/>
    <row r="394977" ht="12.75" customHeight="1" x14ac:dyDescent="0.2"/>
    <row r="394981" ht="12.75" customHeight="1" x14ac:dyDescent="0.2"/>
    <row r="394985" ht="12.75" customHeight="1" x14ac:dyDescent="0.2"/>
    <row r="394989" ht="12.75" customHeight="1" x14ac:dyDescent="0.2"/>
    <row r="394993" ht="12.75" customHeight="1" x14ac:dyDescent="0.2"/>
    <row r="394997" ht="12.75" customHeight="1" x14ac:dyDescent="0.2"/>
    <row r="395001" ht="12.75" customHeight="1" x14ac:dyDescent="0.2"/>
    <row r="395005" ht="12.75" customHeight="1" x14ac:dyDescent="0.2"/>
    <row r="395009" ht="12.75" customHeight="1" x14ac:dyDescent="0.2"/>
    <row r="395013" ht="12.75" customHeight="1" x14ac:dyDescent="0.2"/>
    <row r="395017" ht="12.75" customHeight="1" x14ac:dyDescent="0.2"/>
    <row r="395021" ht="12.75" customHeight="1" x14ac:dyDescent="0.2"/>
    <row r="395025" ht="12.75" customHeight="1" x14ac:dyDescent="0.2"/>
    <row r="395029" ht="12.75" customHeight="1" x14ac:dyDescent="0.2"/>
    <row r="395033" ht="12.75" customHeight="1" x14ac:dyDescent="0.2"/>
    <row r="395037" ht="12.75" customHeight="1" x14ac:dyDescent="0.2"/>
    <row r="395041" ht="12.75" customHeight="1" x14ac:dyDescent="0.2"/>
    <row r="395045" ht="12.75" customHeight="1" x14ac:dyDescent="0.2"/>
    <row r="395049" ht="12.75" customHeight="1" x14ac:dyDescent="0.2"/>
    <row r="395053" ht="12.75" customHeight="1" x14ac:dyDescent="0.2"/>
    <row r="395057" ht="12.75" customHeight="1" x14ac:dyDescent="0.2"/>
    <row r="395061" ht="12.75" customHeight="1" x14ac:dyDescent="0.2"/>
    <row r="395065" ht="12.75" customHeight="1" x14ac:dyDescent="0.2"/>
    <row r="395069" ht="12.75" customHeight="1" x14ac:dyDescent="0.2"/>
    <row r="395073" ht="12.75" customHeight="1" x14ac:dyDescent="0.2"/>
    <row r="395077" ht="12.75" customHeight="1" x14ac:dyDescent="0.2"/>
    <row r="395081" ht="12.75" customHeight="1" x14ac:dyDescent="0.2"/>
    <row r="395085" ht="12.75" customHeight="1" x14ac:dyDescent="0.2"/>
    <row r="395089" ht="12.75" customHeight="1" x14ac:dyDescent="0.2"/>
    <row r="395093" ht="12.75" customHeight="1" x14ac:dyDescent="0.2"/>
    <row r="395097" ht="12.75" customHeight="1" x14ac:dyDescent="0.2"/>
    <row r="395101" ht="12.75" customHeight="1" x14ac:dyDescent="0.2"/>
    <row r="395105" ht="12.75" customHeight="1" x14ac:dyDescent="0.2"/>
    <row r="395109" ht="12.75" customHeight="1" x14ac:dyDescent="0.2"/>
    <row r="395113" ht="12.75" customHeight="1" x14ac:dyDescent="0.2"/>
    <row r="395117" ht="12.75" customHeight="1" x14ac:dyDescent="0.2"/>
    <row r="395121" ht="12.75" customHeight="1" x14ac:dyDescent="0.2"/>
    <row r="395125" ht="12.75" customHeight="1" x14ac:dyDescent="0.2"/>
    <row r="395129" ht="12.75" customHeight="1" x14ac:dyDescent="0.2"/>
    <row r="395133" ht="12.75" customHeight="1" x14ac:dyDescent="0.2"/>
    <row r="395137" ht="12.75" customHeight="1" x14ac:dyDescent="0.2"/>
    <row r="395141" ht="12.75" customHeight="1" x14ac:dyDescent="0.2"/>
    <row r="395145" ht="12.75" customHeight="1" x14ac:dyDescent="0.2"/>
    <row r="395149" ht="12.75" customHeight="1" x14ac:dyDescent="0.2"/>
    <row r="395153" ht="12.75" customHeight="1" x14ac:dyDescent="0.2"/>
    <row r="395157" ht="12.75" customHeight="1" x14ac:dyDescent="0.2"/>
    <row r="395161" ht="12.75" customHeight="1" x14ac:dyDescent="0.2"/>
    <row r="395165" ht="12.75" customHeight="1" x14ac:dyDescent="0.2"/>
    <row r="395169" ht="12.75" customHeight="1" x14ac:dyDescent="0.2"/>
    <row r="395173" ht="12.75" customHeight="1" x14ac:dyDescent="0.2"/>
    <row r="395177" ht="12.75" customHeight="1" x14ac:dyDescent="0.2"/>
    <row r="395181" ht="12.75" customHeight="1" x14ac:dyDescent="0.2"/>
    <row r="395185" ht="12.75" customHeight="1" x14ac:dyDescent="0.2"/>
    <row r="395189" ht="12.75" customHeight="1" x14ac:dyDescent="0.2"/>
    <row r="395193" ht="12.75" customHeight="1" x14ac:dyDescent="0.2"/>
    <row r="395197" ht="12.75" customHeight="1" x14ac:dyDescent="0.2"/>
    <row r="395201" ht="12.75" customHeight="1" x14ac:dyDescent="0.2"/>
    <row r="395205" ht="12.75" customHeight="1" x14ac:dyDescent="0.2"/>
    <row r="395209" ht="12.75" customHeight="1" x14ac:dyDescent="0.2"/>
    <row r="395213" ht="12.75" customHeight="1" x14ac:dyDescent="0.2"/>
    <row r="395217" ht="12.75" customHeight="1" x14ac:dyDescent="0.2"/>
    <row r="395221" ht="12.75" customHeight="1" x14ac:dyDescent="0.2"/>
    <row r="395225" ht="12.75" customHeight="1" x14ac:dyDescent="0.2"/>
    <row r="395229" ht="12.75" customHeight="1" x14ac:dyDescent="0.2"/>
    <row r="395233" ht="12.75" customHeight="1" x14ac:dyDescent="0.2"/>
    <row r="395237" ht="12.75" customHeight="1" x14ac:dyDescent="0.2"/>
    <row r="395241" ht="12.75" customHeight="1" x14ac:dyDescent="0.2"/>
    <row r="395245" ht="12.75" customHeight="1" x14ac:dyDescent="0.2"/>
    <row r="395249" ht="12.75" customHeight="1" x14ac:dyDescent="0.2"/>
    <row r="395253" ht="12.75" customHeight="1" x14ac:dyDescent="0.2"/>
    <row r="395257" ht="12.75" customHeight="1" x14ac:dyDescent="0.2"/>
    <row r="395261" ht="12.75" customHeight="1" x14ac:dyDescent="0.2"/>
    <row r="395265" ht="12.75" customHeight="1" x14ac:dyDescent="0.2"/>
    <row r="395269" ht="12.75" customHeight="1" x14ac:dyDescent="0.2"/>
    <row r="395273" ht="12.75" customHeight="1" x14ac:dyDescent="0.2"/>
    <row r="395277" ht="12.75" customHeight="1" x14ac:dyDescent="0.2"/>
    <row r="395281" ht="12.75" customHeight="1" x14ac:dyDescent="0.2"/>
    <row r="395285" ht="12.75" customHeight="1" x14ac:dyDescent="0.2"/>
    <row r="395289" ht="12.75" customHeight="1" x14ac:dyDescent="0.2"/>
    <row r="395293" ht="12.75" customHeight="1" x14ac:dyDescent="0.2"/>
    <row r="395297" ht="12.75" customHeight="1" x14ac:dyDescent="0.2"/>
    <row r="395301" ht="12.75" customHeight="1" x14ac:dyDescent="0.2"/>
    <row r="395305" ht="12.75" customHeight="1" x14ac:dyDescent="0.2"/>
    <row r="395309" ht="12.75" customHeight="1" x14ac:dyDescent="0.2"/>
    <row r="395313" ht="12.75" customHeight="1" x14ac:dyDescent="0.2"/>
    <row r="395317" ht="12.75" customHeight="1" x14ac:dyDescent="0.2"/>
    <row r="395321" ht="12.75" customHeight="1" x14ac:dyDescent="0.2"/>
    <row r="395325" ht="12.75" customHeight="1" x14ac:dyDescent="0.2"/>
    <row r="395329" ht="12.75" customHeight="1" x14ac:dyDescent="0.2"/>
    <row r="395333" ht="12.75" customHeight="1" x14ac:dyDescent="0.2"/>
    <row r="395337" ht="12.75" customHeight="1" x14ac:dyDescent="0.2"/>
    <row r="395341" ht="12.75" customHeight="1" x14ac:dyDescent="0.2"/>
    <row r="395345" ht="12.75" customHeight="1" x14ac:dyDescent="0.2"/>
    <row r="395349" ht="12.75" customHeight="1" x14ac:dyDescent="0.2"/>
    <row r="395353" ht="12.75" customHeight="1" x14ac:dyDescent="0.2"/>
    <row r="395357" ht="12.75" customHeight="1" x14ac:dyDescent="0.2"/>
    <row r="395361" ht="12.75" customHeight="1" x14ac:dyDescent="0.2"/>
    <row r="395365" ht="12.75" customHeight="1" x14ac:dyDescent="0.2"/>
    <row r="395369" ht="12.75" customHeight="1" x14ac:dyDescent="0.2"/>
    <row r="395373" ht="12.75" customHeight="1" x14ac:dyDescent="0.2"/>
    <row r="395377" ht="12.75" customHeight="1" x14ac:dyDescent="0.2"/>
    <row r="395381" ht="12.75" customHeight="1" x14ac:dyDescent="0.2"/>
    <row r="395385" ht="12.75" customHeight="1" x14ac:dyDescent="0.2"/>
    <row r="395389" ht="12.75" customHeight="1" x14ac:dyDescent="0.2"/>
    <row r="395393" ht="12.75" customHeight="1" x14ac:dyDescent="0.2"/>
    <row r="395397" ht="12.75" customHeight="1" x14ac:dyDescent="0.2"/>
    <row r="395401" ht="12.75" customHeight="1" x14ac:dyDescent="0.2"/>
    <row r="395405" ht="12.75" customHeight="1" x14ac:dyDescent="0.2"/>
    <row r="395409" ht="12.75" customHeight="1" x14ac:dyDescent="0.2"/>
    <row r="395413" ht="12.75" customHeight="1" x14ac:dyDescent="0.2"/>
    <row r="395417" ht="12.75" customHeight="1" x14ac:dyDescent="0.2"/>
    <row r="395421" ht="12.75" customHeight="1" x14ac:dyDescent="0.2"/>
    <row r="395425" ht="12.75" customHeight="1" x14ac:dyDescent="0.2"/>
    <row r="395429" ht="12.75" customHeight="1" x14ac:dyDescent="0.2"/>
    <row r="395433" ht="12.75" customHeight="1" x14ac:dyDescent="0.2"/>
    <row r="395437" ht="12.75" customHeight="1" x14ac:dyDescent="0.2"/>
    <row r="395441" ht="12.75" customHeight="1" x14ac:dyDescent="0.2"/>
    <row r="395445" ht="12.75" customHeight="1" x14ac:dyDescent="0.2"/>
    <row r="395449" ht="12.75" customHeight="1" x14ac:dyDescent="0.2"/>
    <row r="395453" ht="12.75" customHeight="1" x14ac:dyDescent="0.2"/>
    <row r="395457" ht="12.75" customHeight="1" x14ac:dyDescent="0.2"/>
    <row r="395461" ht="12.75" customHeight="1" x14ac:dyDescent="0.2"/>
    <row r="395465" ht="12.75" customHeight="1" x14ac:dyDescent="0.2"/>
    <row r="395469" ht="12.75" customHeight="1" x14ac:dyDescent="0.2"/>
    <row r="395473" ht="12.75" customHeight="1" x14ac:dyDescent="0.2"/>
    <row r="395477" ht="12.75" customHeight="1" x14ac:dyDescent="0.2"/>
    <row r="395481" ht="12.75" customHeight="1" x14ac:dyDescent="0.2"/>
    <row r="395485" ht="12.75" customHeight="1" x14ac:dyDescent="0.2"/>
    <row r="395489" ht="12.75" customHeight="1" x14ac:dyDescent="0.2"/>
    <row r="395493" ht="12.75" customHeight="1" x14ac:dyDescent="0.2"/>
    <row r="395497" ht="12.75" customHeight="1" x14ac:dyDescent="0.2"/>
    <row r="395501" ht="12.75" customHeight="1" x14ac:dyDescent="0.2"/>
    <row r="395505" ht="12.75" customHeight="1" x14ac:dyDescent="0.2"/>
    <row r="395509" ht="12.75" customHeight="1" x14ac:dyDescent="0.2"/>
    <row r="395513" ht="12.75" customHeight="1" x14ac:dyDescent="0.2"/>
    <row r="395517" ht="12.75" customHeight="1" x14ac:dyDescent="0.2"/>
    <row r="395521" ht="12.75" customHeight="1" x14ac:dyDescent="0.2"/>
    <row r="395525" ht="12.75" customHeight="1" x14ac:dyDescent="0.2"/>
    <row r="395529" ht="12.75" customHeight="1" x14ac:dyDescent="0.2"/>
    <row r="395533" ht="12.75" customHeight="1" x14ac:dyDescent="0.2"/>
    <row r="395537" ht="12.75" customHeight="1" x14ac:dyDescent="0.2"/>
    <row r="395541" ht="12.75" customHeight="1" x14ac:dyDescent="0.2"/>
    <row r="395545" ht="12.75" customHeight="1" x14ac:dyDescent="0.2"/>
    <row r="395549" ht="12.75" customHeight="1" x14ac:dyDescent="0.2"/>
    <row r="395553" ht="12.75" customHeight="1" x14ac:dyDescent="0.2"/>
    <row r="395557" ht="12.75" customHeight="1" x14ac:dyDescent="0.2"/>
    <row r="395561" ht="12.75" customHeight="1" x14ac:dyDescent="0.2"/>
    <row r="395565" ht="12.75" customHeight="1" x14ac:dyDescent="0.2"/>
    <row r="395569" ht="12.75" customHeight="1" x14ac:dyDescent="0.2"/>
    <row r="395573" ht="12.75" customHeight="1" x14ac:dyDescent="0.2"/>
    <row r="395577" ht="12.75" customHeight="1" x14ac:dyDescent="0.2"/>
    <row r="395581" ht="12.75" customHeight="1" x14ac:dyDescent="0.2"/>
    <row r="395585" ht="12.75" customHeight="1" x14ac:dyDescent="0.2"/>
    <row r="395589" ht="12.75" customHeight="1" x14ac:dyDescent="0.2"/>
    <row r="395593" ht="12.75" customHeight="1" x14ac:dyDescent="0.2"/>
    <row r="395597" ht="12.75" customHeight="1" x14ac:dyDescent="0.2"/>
    <row r="395601" ht="12.75" customHeight="1" x14ac:dyDescent="0.2"/>
    <row r="395605" ht="12.75" customHeight="1" x14ac:dyDescent="0.2"/>
    <row r="395609" ht="12.75" customHeight="1" x14ac:dyDescent="0.2"/>
    <row r="395613" ht="12.75" customHeight="1" x14ac:dyDescent="0.2"/>
    <row r="395617" ht="12.75" customHeight="1" x14ac:dyDescent="0.2"/>
    <row r="395621" ht="12.75" customHeight="1" x14ac:dyDescent="0.2"/>
    <row r="395625" ht="12.75" customHeight="1" x14ac:dyDescent="0.2"/>
    <row r="395629" ht="12.75" customHeight="1" x14ac:dyDescent="0.2"/>
    <row r="395633" ht="12.75" customHeight="1" x14ac:dyDescent="0.2"/>
    <row r="395637" ht="12.75" customHeight="1" x14ac:dyDescent="0.2"/>
    <row r="395641" ht="12.75" customHeight="1" x14ac:dyDescent="0.2"/>
    <row r="395645" ht="12.75" customHeight="1" x14ac:dyDescent="0.2"/>
    <row r="395649" ht="12.75" customHeight="1" x14ac:dyDescent="0.2"/>
    <row r="395653" ht="12.75" customHeight="1" x14ac:dyDescent="0.2"/>
    <row r="395657" ht="12.75" customHeight="1" x14ac:dyDescent="0.2"/>
    <row r="395661" ht="12.75" customHeight="1" x14ac:dyDescent="0.2"/>
    <row r="395665" ht="12.75" customHeight="1" x14ac:dyDescent="0.2"/>
    <row r="395669" ht="12.75" customHeight="1" x14ac:dyDescent="0.2"/>
    <row r="395673" ht="12.75" customHeight="1" x14ac:dyDescent="0.2"/>
    <row r="395677" ht="12.75" customHeight="1" x14ac:dyDescent="0.2"/>
    <row r="395681" ht="12.75" customHeight="1" x14ac:dyDescent="0.2"/>
    <row r="395685" ht="12.75" customHeight="1" x14ac:dyDescent="0.2"/>
    <row r="395689" ht="12.75" customHeight="1" x14ac:dyDescent="0.2"/>
    <row r="395693" ht="12.75" customHeight="1" x14ac:dyDescent="0.2"/>
    <row r="395697" ht="12.75" customHeight="1" x14ac:dyDescent="0.2"/>
    <row r="395701" ht="12.75" customHeight="1" x14ac:dyDescent="0.2"/>
    <row r="395705" ht="12.75" customHeight="1" x14ac:dyDescent="0.2"/>
    <row r="395709" ht="12.75" customHeight="1" x14ac:dyDescent="0.2"/>
    <row r="395713" ht="12.75" customHeight="1" x14ac:dyDescent="0.2"/>
    <row r="395717" ht="12.75" customHeight="1" x14ac:dyDescent="0.2"/>
    <row r="395721" ht="12.75" customHeight="1" x14ac:dyDescent="0.2"/>
    <row r="395725" ht="12.75" customHeight="1" x14ac:dyDescent="0.2"/>
    <row r="395729" ht="12.75" customHeight="1" x14ac:dyDescent="0.2"/>
    <row r="395733" ht="12.75" customHeight="1" x14ac:dyDescent="0.2"/>
    <row r="395737" ht="12.75" customHeight="1" x14ac:dyDescent="0.2"/>
    <row r="395741" ht="12.75" customHeight="1" x14ac:dyDescent="0.2"/>
    <row r="395745" ht="12.75" customHeight="1" x14ac:dyDescent="0.2"/>
    <row r="395749" ht="12.75" customHeight="1" x14ac:dyDescent="0.2"/>
    <row r="395753" ht="12.75" customHeight="1" x14ac:dyDescent="0.2"/>
    <row r="395757" ht="12.75" customHeight="1" x14ac:dyDescent="0.2"/>
    <row r="395761" ht="12.75" customHeight="1" x14ac:dyDescent="0.2"/>
    <row r="395765" ht="12.75" customHeight="1" x14ac:dyDescent="0.2"/>
    <row r="395769" ht="12.75" customHeight="1" x14ac:dyDescent="0.2"/>
    <row r="395773" ht="12.75" customHeight="1" x14ac:dyDescent="0.2"/>
    <row r="395777" ht="12.75" customHeight="1" x14ac:dyDescent="0.2"/>
    <row r="395781" ht="12.75" customHeight="1" x14ac:dyDescent="0.2"/>
    <row r="395785" ht="12.75" customHeight="1" x14ac:dyDescent="0.2"/>
    <row r="395789" ht="12.75" customHeight="1" x14ac:dyDescent="0.2"/>
    <row r="395793" ht="12.75" customHeight="1" x14ac:dyDescent="0.2"/>
    <row r="395797" ht="12.75" customHeight="1" x14ac:dyDescent="0.2"/>
    <row r="395801" ht="12.75" customHeight="1" x14ac:dyDescent="0.2"/>
    <row r="395805" ht="12.75" customHeight="1" x14ac:dyDescent="0.2"/>
    <row r="395809" ht="12.75" customHeight="1" x14ac:dyDescent="0.2"/>
    <row r="395813" ht="12.75" customHeight="1" x14ac:dyDescent="0.2"/>
    <row r="395817" ht="12.75" customHeight="1" x14ac:dyDescent="0.2"/>
    <row r="395821" ht="12.75" customHeight="1" x14ac:dyDescent="0.2"/>
    <row r="395825" ht="12.75" customHeight="1" x14ac:dyDescent="0.2"/>
    <row r="395829" ht="12.75" customHeight="1" x14ac:dyDescent="0.2"/>
    <row r="395833" ht="12.75" customHeight="1" x14ac:dyDescent="0.2"/>
    <row r="395837" ht="12.75" customHeight="1" x14ac:dyDescent="0.2"/>
    <row r="395841" ht="12.75" customHeight="1" x14ac:dyDescent="0.2"/>
    <row r="395845" ht="12.75" customHeight="1" x14ac:dyDescent="0.2"/>
    <row r="395849" ht="12.75" customHeight="1" x14ac:dyDescent="0.2"/>
    <row r="395853" ht="12.75" customHeight="1" x14ac:dyDescent="0.2"/>
    <row r="395857" ht="12.75" customHeight="1" x14ac:dyDescent="0.2"/>
    <row r="395861" ht="12.75" customHeight="1" x14ac:dyDescent="0.2"/>
    <row r="395865" ht="12.75" customHeight="1" x14ac:dyDescent="0.2"/>
    <row r="395869" ht="12.75" customHeight="1" x14ac:dyDescent="0.2"/>
    <row r="395873" ht="12.75" customHeight="1" x14ac:dyDescent="0.2"/>
    <row r="395877" ht="12.75" customHeight="1" x14ac:dyDescent="0.2"/>
    <row r="395881" ht="12.75" customHeight="1" x14ac:dyDescent="0.2"/>
    <row r="395885" ht="12.75" customHeight="1" x14ac:dyDescent="0.2"/>
    <row r="395889" ht="12.75" customHeight="1" x14ac:dyDescent="0.2"/>
    <row r="395893" ht="12.75" customHeight="1" x14ac:dyDescent="0.2"/>
    <row r="395897" ht="12.75" customHeight="1" x14ac:dyDescent="0.2"/>
    <row r="395901" ht="12.75" customHeight="1" x14ac:dyDescent="0.2"/>
    <row r="395905" ht="12.75" customHeight="1" x14ac:dyDescent="0.2"/>
    <row r="395909" ht="12.75" customHeight="1" x14ac:dyDescent="0.2"/>
    <row r="395913" ht="12.75" customHeight="1" x14ac:dyDescent="0.2"/>
    <row r="395917" ht="12.75" customHeight="1" x14ac:dyDescent="0.2"/>
    <row r="395921" ht="12.75" customHeight="1" x14ac:dyDescent="0.2"/>
    <row r="395925" ht="12.75" customHeight="1" x14ac:dyDescent="0.2"/>
    <row r="395929" ht="12.75" customHeight="1" x14ac:dyDescent="0.2"/>
    <row r="395933" ht="12.75" customHeight="1" x14ac:dyDescent="0.2"/>
    <row r="395937" ht="12.75" customHeight="1" x14ac:dyDescent="0.2"/>
    <row r="395941" ht="12.75" customHeight="1" x14ac:dyDescent="0.2"/>
    <row r="395945" ht="12.75" customHeight="1" x14ac:dyDescent="0.2"/>
    <row r="395949" ht="12.75" customHeight="1" x14ac:dyDescent="0.2"/>
    <row r="395953" ht="12.75" customHeight="1" x14ac:dyDescent="0.2"/>
    <row r="395957" ht="12.75" customHeight="1" x14ac:dyDescent="0.2"/>
    <row r="395961" ht="12.75" customHeight="1" x14ac:dyDescent="0.2"/>
    <row r="395965" ht="12.75" customHeight="1" x14ac:dyDescent="0.2"/>
    <row r="395969" ht="12.75" customHeight="1" x14ac:dyDescent="0.2"/>
    <row r="395973" ht="12.75" customHeight="1" x14ac:dyDescent="0.2"/>
    <row r="395977" ht="12.75" customHeight="1" x14ac:dyDescent="0.2"/>
    <row r="395981" ht="12.75" customHeight="1" x14ac:dyDescent="0.2"/>
    <row r="395985" ht="12.75" customHeight="1" x14ac:dyDescent="0.2"/>
    <row r="395989" ht="12.75" customHeight="1" x14ac:dyDescent="0.2"/>
    <row r="395993" ht="12.75" customHeight="1" x14ac:dyDescent="0.2"/>
    <row r="395997" ht="12.75" customHeight="1" x14ac:dyDescent="0.2"/>
    <row r="396001" ht="12.75" customHeight="1" x14ac:dyDescent="0.2"/>
    <row r="396005" ht="12.75" customHeight="1" x14ac:dyDescent="0.2"/>
    <row r="396009" ht="12.75" customHeight="1" x14ac:dyDescent="0.2"/>
    <row r="396013" ht="12.75" customHeight="1" x14ac:dyDescent="0.2"/>
    <row r="396017" ht="12.75" customHeight="1" x14ac:dyDescent="0.2"/>
    <row r="396021" ht="12.75" customHeight="1" x14ac:dyDescent="0.2"/>
    <row r="396025" ht="12.75" customHeight="1" x14ac:dyDescent="0.2"/>
    <row r="396029" ht="12.75" customHeight="1" x14ac:dyDescent="0.2"/>
    <row r="396033" ht="12.75" customHeight="1" x14ac:dyDescent="0.2"/>
    <row r="396037" ht="12.75" customHeight="1" x14ac:dyDescent="0.2"/>
    <row r="396041" ht="12.75" customHeight="1" x14ac:dyDescent="0.2"/>
    <row r="396045" ht="12.75" customHeight="1" x14ac:dyDescent="0.2"/>
    <row r="396049" ht="12.75" customHeight="1" x14ac:dyDescent="0.2"/>
    <row r="396053" ht="12.75" customHeight="1" x14ac:dyDescent="0.2"/>
    <row r="396057" ht="12.75" customHeight="1" x14ac:dyDescent="0.2"/>
    <row r="396061" ht="12.75" customHeight="1" x14ac:dyDescent="0.2"/>
    <row r="396065" ht="12.75" customHeight="1" x14ac:dyDescent="0.2"/>
    <row r="396069" ht="12.75" customHeight="1" x14ac:dyDescent="0.2"/>
    <row r="396073" ht="12.75" customHeight="1" x14ac:dyDescent="0.2"/>
    <row r="396077" ht="12.75" customHeight="1" x14ac:dyDescent="0.2"/>
    <row r="396081" ht="12.75" customHeight="1" x14ac:dyDescent="0.2"/>
    <row r="396085" ht="12.75" customHeight="1" x14ac:dyDescent="0.2"/>
    <row r="396089" ht="12.75" customHeight="1" x14ac:dyDescent="0.2"/>
    <row r="396093" ht="12.75" customHeight="1" x14ac:dyDescent="0.2"/>
    <row r="396097" ht="12.75" customHeight="1" x14ac:dyDescent="0.2"/>
    <row r="396101" ht="12.75" customHeight="1" x14ac:dyDescent="0.2"/>
    <row r="396105" ht="12.75" customHeight="1" x14ac:dyDescent="0.2"/>
    <row r="396109" ht="12.75" customHeight="1" x14ac:dyDescent="0.2"/>
    <row r="396113" ht="12.75" customHeight="1" x14ac:dyDescent="0.2"/>
    <row r="396117" ht="12.75" customHeight="1" x14ac:dyDescent="0.2"/>
    <row r="396121" ht="12.75" customHeight="1" x14ac:dyDescent="0.2"/>
    <row r="396125" ht="12.75" customHeight="1" x14ac:dyDescent="0.2"/>
    <row r="396129" ht="12.75" customHeight="1" x14ac:dyDescent="0.2"/>
    <row r="396133" ht="12.75" customHeight="1" x14ac:dyDescent="0.2"/>
    <row r="396137" ht="12.75" customHeight="1" x14ac:dyDescent="0.2"/>
    <row r="396141" ht="12.75" customHeight="1" x14ac:dyDescent="0.2"/>
    <row r="396145" ht="12.75" customHeight="1" x14ac:dyDescent="0.2"/>
    <row r="396149" ht="12.75" customHeight="1" x14ac:dyDescent="0.2"/>
    <row r="396153" ht="12.75" customHeight="1" x14ac:dyDescent="0.2"/>
    <row r="396157" ht="12.75" customHeight="1" x14ac:dyDescent="0.2"/>
    <row r="396161" ht="12.75" customHeight="1" x14ac:dyDescent="0.2"/>
    <row r="396165" ht="12.75" customHeight="1" x14ac:dyDescent="0.2"/>
    <row r="396169" ht="12.75" customHeight="1" x14ac:dyDescent="0.2"/>
    <row r="396173" ht="12.75" customHeight="1" x14ac:dyDescent="0.2"/>
    <row r="396177" ht="12.75" customHeight="1" x14ac:dyDescent="0.2"/>
    <row r="396181" ht="12.75" customHeight="1" x14ac:dyDescent="0.2"/>
    <row r="396185" ht="12.75" customHeight="1" x14ac:dyDescent="0.2"/>
    <row r="396189" ht="12.75" customHeight="1" x14ac:dyDescent="0.2"/>
    <row r="396193" ht="12.75" customHeight="1" x14ac:dyDescent="0.2"/>
    <row r="396197" ht="12.75" customHeight="1" x14ac:dyDescent="0.2"/>
    <row r="396201" ht="12.75" customHeight="1" x14ac:dyDescent="0.2"/>
    <row r="396205" ht="12.75" customHeight="1" x14ac:dyDescent="0.2"/>
    <row r="396209" ht="12.75" customHeight="1" x14ac:dyDescent="0.2"/>
    <row r="396213" ht="12.75" customHeight="1" x14ac:dyDescent="0.2"/>
    <row r="396217" ht="12.75" customHeight="1" x14ac:dyDescent="0.2"/>
    <row r="396221" ht="12.75" customHeight="1" x14ac:dyDescent="0.2"/>
    <row r="396225" ht="12.75" customHeight="1" x14ac:dyDescent="0.2"/>
    <row r="396229" ht="12.75" customHeight="1" x14ac:dyDescent="0.2"/>
    <row r="396233" ht="12.75" customHeight="1" x14ac:dyDescent="0.2"/>
    <row r="396237" ht="12.75" customHeight="1" x14ac:dyDescent="0.2"/>
    <row r="396241" ht="12.75" customHeight="1" x14ac:dyDescent="0.2"/>
    <row r="396245" ht="12.75" customHeight="1" x14ac:dyDescent="0.2"/>
    <row r="396249" ht="12.75" customHeight="1" x14ac:dyDescent="0.2"/>
    <row r="396253" ht="12.75" customHeight="1" x14ac:dyDescent="0.2"/>
    <row r="396257" ht="12.75" customHeight="1" x14ac:dyDescent="0.2"/>
    <row r="396261" ht="12.75" customHeight="1" x14ac:dyDescent="0.2"/>
    <row r="396265" ht="12.75" customHeight="1" x14ac:dyDescent="0.2"/>
    <row r="396269" ht="12.75" customHeight="1" x14ac:dyDescent="0.2"/>
    <row r="396273" ht="12.75" customHeight="1" x14ac:dyDescent="0.2"/>
    <row r="396277" ht="12.75" customHeight="1" x14ac:dyDescent="0.2"/>
    <row r="396281" ht="12.75" customHeight="1" x14ac:dyDescent="0.2"/>
    <row r="396285" ht="12.75" customHeight="1" x14ac:dyDescent="0.2"/>
    <row r="396289" ht="12.75" customHeight="1" x14ac:dyDescent="0.2"/>
    <row r="396293" ht="12.75" customHeight="1" x14ac:dyDescent="0.2"/>
    <row r="396297" ht="12.75" customHeight="1" x14ac:dyDescent="0.2"/>
    <row r="396301" ht="12.75" customHeight="1" x14ac:dyDescent="0.2"/>
    <row r="396305" ht="12.75" customHeight="1" x14ac:dyDescent="0.2"/>
    <row r="396309" ht="12.75" customHeight="1" x14ac:dyDescent="0.2"/>
    <row r="396313" ht="12.75" customHeight="1" x14ac:dyDescent="0.2"/>
    <row r="396317" ht="12.75" customHeight="1" x14ac:dyDescent="0.2"/>
    <row r="396321" ht="12.75" customHeight="1" x14ac:dyDescent="0.2"/>
    <row r="396325" ht="12.75" customHeight="1" x14ac:dyDescent="0.2"/>
    <row r="396329" ht="12.75" customHeight="1" x14ac:dyDescent="0.2"/>
    <row r="396333" ht="12.75" customHeight="1" x14ac:dyDescent="0.2"/>
    <row r="396337" ht="12.75" customHeight="1" x14ac:dyDescent="0.2"/>
    <row r="396341" ht="12.75" customHeight="1" x14ac:dyDescent="0.2"/>
    <row r="396345" ht="12.75" customHeight="1" x14ac:dyDescent="0.2"/>
    <row r="396349" ht="12.75" customHeight="1" x14ac:dyDescent="0.2"/>
    <row r="396353" ht="12.75" customHeight="1" x14ac:dyDescent="0.2"/>
    <row r="396357" ht="12.75" customHeight="1" x14ac:dyDescent="0.2"/>
    <row r="396361" ht="12.75" customHeight="1" x14ac:dyDescent="0.2"/>
    <row r="396365" ht="12.75" customHeight="1" x14ac:dyDescent="0.2"/>
    <row r="396369" ht="12.75" customHeight="1" x14ac:dyDescent="0.2"/>
    <row r="396373" ht="12.75" customHeight="1" x14ac:dyDescent="0.2"/>
    <row r="396377" ht="12.75" customHeight="1" x14ac:dyDescent="0.2"/>
    <row r="396381" ht="12.75" customHeight="1" x14ac:dyDescent="0.2"/>
    <row r="396385" ht="12.75" customHeight="1" x14ac:dyDescent="0.2"/>
    <row r="396389" ht="12.75" customHeight="1" x14ac:dyDescent="0.2"/>
    <row r="396393" ht="12.75" customHeight="1" x14ac:dyDescent="0.2"/>
    <row r="396397" ht="12.75" customHeight="1" x14ac:dyDescent="0.2"/>
    <row r="396401" ht="12.75" customHeight="1" x14ac:dyDescent="0.2"/>
    <row r="396405" ht="12.75" customHeight="1" x14ac:dyDescent="0.2"/>
    <row r="396409" ht="12.75" customHeight="1" x14ac:dyDescent="0.2"/>
    <row r="396413" ht="12.75" customHeight="1" x14ac:dyDescent="0.2"/>
    <row r="396417" ht="12.75" customHeight="1" x14ac:dyDescent="0.2"/>
    <row r="396421" ht="12.75" customHeight="1" x14ac:dyDescent="0.2"/>
    <row r="396425" ht="12.75" customHeight="1" x14ac:dyDescent="0.2"/>
    <row r="396429" ht="12.75" customHeight="1" x14ac:dyDescent="0.2"/>
    <row r="396433" ht="12.75" customHeight="1" x14ac:dyDescent="0.2"/>
    <row r="396437" ht="12.75" customHeight="1" x14ac:dyDescent="0.2"/>
    <row r="396441" ht="12.75" customHeight="1" x14ac:dyDescent="0.2"/>
    <row r="396445" ht="12.75" customHeight="1" x14ac:dyDescent="0.2"/>
    <row r="396449" ht="12.75" customHeight="1" x14ac:dyDescent="0.2"/>
    <row r="396453" ht="12.75" customHeight="1" x14ac:dyDescent="0.2"/>
    <row r="396457" ht="12.75" customHeight="1" x14ac:dyDescent="0.2"/>
    <row r="396461" ht="12.75" customHeight="1" x14ac:dyDescent="0.2"/>
    <row r="396465" ht="12.75" customHeight="1" x14ac:dyDescent="0.2"/>
    <row r="396469" ht="12.75" customHeight="1" x14ac:dyDescent="0.2"/>
    <row r="396473" ht="12.75" customHeight="1" x14ac:dyDescent="0.2"/>
    <row r="396477" ht="12.75" customHeight="1" x14ac:dyDescent="0.2"/>
    <row r="396481" ht="12.75" customHeight="1" x14ac:dyDescent="0.2"/>
    <row r="396485" ht="12.75" customHeight="1" x14ac:dyDescent="0.2"/>
    <row r="396489" ht="12.75" customHeight="1" x14ac:dyDescent="0.2"/>
    <row r="396493" ht="12.75" customHeight="1" x14ac:dyDescent="0.2"/>
    <row r="396497" ht="12.75" customHeight="1" x14ac:dyDescent="0.2"/>
    <row r="396501" ht="12.75" customHeight="1" x14ac:dyDescent="0.2"/>
    <row r="396505" ht="12.75" customHeight="1" x14ac:dyDescent="0.2"/>
    <row r="396509" ht="12.75" customHeight="1" x14ac:dyDescent="0.2"/>
    <row r="396513" ht="12.75" customHeight="1" x14ac:dyDescent="0.2"/>
    <row r="396517" ht="12.75" customHeight="1" x14ac:dyDescent="0.2"/>
    <row r="396521" ht="12.75" customHeight="1" x14ac:dyDescent="0.2"/>
    <row r="396525" ht="12.75" customHeight="1" x14ac:dyDescent="0.2"/>
    <row r="396529" ht="12.75" customHeight="1" x14ac:dyDescent="0.2"/>
    <row r="396533" ht="12.75" customHeight="1" x14ac:dyDescent="0.2"/>
    <row r="396537" ht="12.75" customHeight="1" x14ac:dyDescent="0.2"/>
    <row r="396541" ht="12.75" customHeight="1" x14ac:dyDescent="0.2"/>
    <row r="396545" ht="12.75" customHeight="1" x14ac:dyDescent="0.2"/>
    <row r="396549" ht="12.75" customHeight="1" x14ac:dyDescent="0.2"/>
    <row r="396553" ht="12.75" customHeight="1" x14ac:dyDescent="0.2"/>
    <row r="396557" ht="12.75" customHeight="1" x14ac:dyDescent="0.2"/>
    <row r="396561" ht="12.75" customHeight="1" x14ac:dyDescent="0.2"/>
    <row r="396565" ht="12.75" customHeight="1" x14ac:dyDescent="0.2"/>
    <row r="396569" ht="12.75" customHeight="1" x14ac:dyDescent="0.2"/>
    <row r="396573" ht="12.75" customHeight="1" x14ac:dyDescent="0.2"/>
    <row r="396577" ht="12.75" customHeight="1" x14ac:dyDescent="0.2"/>
    <row r="396581" ht="12.75" customHeight="1" x14ac:dyDescent="0.2"/>
    <row r="396585" ht="12.75" customHeight="1" x14ac:dyDescent="0.2"/>
    <row r="396589" ht="12.75" customHeight="1" x14ac:dyDescent="0.2"/>
    <row r="396593" ht="12.75" customHeight="1" x14ac:dyDescent="0.2"/>
    <row r="396597" ht="12.75" customHeight="1" x14ac:dyDescent="0.2"/>
    <row r="396601" ht="12.75" customHeight="1" x14ac:dyDescent="0.2"/>
    <row r="396605" ht="12.75" customHeight="1" x14ac:dyDescent="0.2"/>
    <row r="396609" ht="12.75" customHeight="1" x14ac:dyDescent="0.2"/>
    <row r="396613" ht="12.75" customHeight="1" x14ac:dyDescent="0.2"/>
    <row r="396617" ht="12.75" customHeight="1" x14ac:dyDescent="0.2"/>
    <row r="396621" ht="12.75" customHeight="1" x14ac:dyDescent="0.2"/>
    <row r="396625" ht="12.75" customHeight="1" x14ac:dyDescent="0.2"/>
    <row r="396629" ht="12.75" customHeight="1" x14ac:dyDescent="0.2"/>
    <row r="396633" ht="12.75" customHeight="1" x14ac:dyDescent="0.2"/>
    <row r="396637" ht="12.75" customHeight="1" x14ac:dyDescent="0.2"/>
    <row r="396641" ht="12.75" customHeight="1" x14ac:dyDescent="0.2"/>
    <row r="396645" ht="12.75" customHeight="1" x14ac:dyDescent="0.2"/>
    <row r="396649" ht="12.75" customHeight="1" x14ac:dyDescent="0.2"/>
    <row r="396653" ht="12.75" customHeight="1" x14ac:dyDescent="0.2"/>
    <row r="396657" ht="12.75" customHeight="1" x14ac:dyDescent="0.2"/>
    <row r="396661" ht="12.75" customHeight="1" x14ac:dyDescent="0.2"/>
    <row r="396665" ht="12.75" customHeight="1" x14ac:dyDescent="0.2"/>
    <row r="396669" ht="12.75" customHeight="1" x14ac:dyDescent="0.2"/>
    <row r="396673" ht="12.75" customHeight="1" x14ac:dyDescent="0.2"/>
    <row r="396677" ht="12.75" customHeight="1" x14ac:dyDescent="0.2"/>
    <row r="396681" ht="12.75" customHeight="1" x14ac:dyDescent="0.2"/>
    <row r="396685" ht="12.75" customHeight="1" x14ac:dyDescent="0.2"/>
    <row r="396689" ht="12.75" customHeight="1" x14ac:dyDescent="0.2"/>
    <row r="396693" ht="12.75" customHeight="1" x14ac:dyDescent="0.2"/>
    <row r="396697" ht="12.75" customHeight="1" x14ac:dyDescent="0.2"/>
    <row r="396701" ht="12.75" customHeight="1" x14ac:dyDescent="0.2"/>
    <row r="396705" ht="12.75" customHeight="1" x14ac:dyDescent="0.2"/>
    <row r="396709" ht="12.75" customHeight="1" x14ac:dyDescent="0.2"/>
    <row r="396713" ht="12.75" customHeight="1" x14ac:dyDescent="0.2"/>
    <row r="396717" ht="12.75" customHeight="1" x14ac:dyDescent="0.2"/>
    <row r="396721" ht="12.75" customHeight="1" x14ac:dyDescent="0.2"/>
    <row r="396725" ht="12.75" customHeight="1" x14ac:dyDescent="0.2"/>
    <row r="396729" ht="12.75" customHeight="1" x14ac:dyDescent="0.2"/>
    <row r="396733" ht="12.75" customHeight="1" x14ac:dyDescent="0.2"/>
    <row r="396737" ht="12.75" customHeight="1" x14ac:dyDescent="0.2"/>
    <row r="396741" ht="12.75" customHeight="1" x14ac:dyDescent="0.2"/>
    <row r="396745" ht="12.75" customHeight="1" x14ac:dyDescent="0.2"/>
    <row r="396749" ht="12.75" customHeight="1" x14ac:dyDescent="0.2"/>
    <row r="396753" ht="12.75" customHeight="1" x14ac:dyDescent="0.2"/>
    <row r="396757" ht="12.75" customHeight="1" x14ac:dyDescent="0.2"/>
    <row r="396761" ht="12.75" customHeight="1" x14ac:dyDescent="0.2"/>
    <row r="396765" ht="12.75" customHeight="1" x14ac:dyDescent="0.2"/>
    <row r="396769" ht="12.75" customHeight="1" x14ac:dyDescent="0.2"/>
    <row r="396773" ht="12.75" customHeight="1" x14ac:dyDescent="0.2"/>
    <row r="396777" ht="12.75" customHeight="1" x14ac:dyDescent="0.2"/>
    <row r="396781" ht="12.75" customHeight="1" x14ac:dyDescent="0.2"/>
    <row r="396785" ht="12.75" customHeight="1" x14ac:dyDescent="0.2"/>
    <row r="396789" ht="12.75" customHeight="1" x14ac:dyDescent="0.2"/>
    <row r="396793" ht="12.75" customHeight="1" x14ac:dyDescent="0.2"/>
    <row r="396797" ht="12.75" customHeight="1" x14ac:dyDescent="0.2"/>
    <row r="396801" ht="12.75" customHeight="1" x14ac:dyDescent="0.2"/>
    <row r="396805" ht="12.75" customHeight="1" x14ac:dyDescent="0.2"/>
    <row r="396809" ht="12.75" customHeight="1" x14ac:dyDescent="0.2"/>
    <row r="396813" ht="12.75" customHeight="1" x14ac:dyDescent="0.2"/>
    <row r="396817" ht="12.75" customHeight="1" x14ac:dyDescent="0.2"/>
    <row r="396821" ht="12.75" customHeight="1" x14ac:dyDescent="0.2"/>
    <row r="396825" ht="12.75" customHeight="1" x14ac:dyDescent="0.2"/>
    <row r="396829" ht="12.75" customHeight="1" x14ac:dyDescent="0.2"/>
    <row r="396833" ht="12.75" customHeight="1" x14ac:dyDescent="0.2"/>
    <row r="396837" ht="12.75" customHeight="1" x14ac:dyDescent="0.2"/>
    <row r="396841" ht="12.75" customHeight="1" x14ac:dyDescent="0.2"/>
    <row r="396845" ht="12.75" customHeight="1" x14ac:dyDescent="0.2"/>
    <row r="396849" ht="12.75" customHeight="1" x14ac:dyDescent="0.2"/>
    <row r="396853" ht="12.75" customHeight="1" x14ac:dyDescent="0.2"/>
    <row r="396857" ht="12.75" customHeight="1" x14ac:dyDescent="0.2"/>
    <row r="396861" ht="12.75" customHeight="1" x14ac:dyDescent="0.2"/>
    <row r="396865" ht="12.75" customHeight="1" x14ac:dyDescent="0.2"/>
    <row r="396869" ht="12.75" customHeight="1" x14ac:dyDescent="0.2"/>
    <row r="396873" ht="12.75" customHeight="1" x14ac:dyDescent="0.2"/>
    <row r="396877" ht="12.75" customHeight="1" x14ac:dyDescent="0.2"/>
    <row r="396881" ht="12.75" customHeight="1" x14ac:dyDescent="0.2"/>
    <row r="396885" ht="12.75" customHeight="1" x14ac:dyDescent="0.2"/>
    <row r="396889" ht="12.75" customHeight="1" x14ac:dyDescent="0.2"/>
    <row r="396893" ht="12.75" customHeight="1" x14ac:dyDescent="0.2"/>
    <row r="396897" ht="12.75" customHeight="1" x14ac:dyDescent="0.2"/>
    <row r="396901" ht="12.75" customHeight="1" x14ac:dyDescent="0.2"/>
    <row r="396905" ht="12.75" customHeight="1" x14ac:dyDescent="0.2"/>
    <row r="396909" ht="12.75" customHeight="1" x14ac:dyDescent="0.2"/>
    <row r="396913" ht="12.75" customHeight="1" x14ac:dyDescent="0.2"/>
    <row r="396917" ht="12.75" customHeight="1" x14ac:dyDescent="0.2"/>
    <row r="396921" ht="12.75" customHeight="1" x14ac:dyDescent="0.2"/>
    <row r="396925" ht="12.75" customHeight="1" x14ac:dyDescent="0.2"/>
    <row r="396929" ht="12.75" customHeight="1" x14ac:dyDescent="0.2"/>
    <row r="396933" ht="12.75" customHeight="1" x14ac:dyDescent="0.2"/>
    <row r="396937" ht="12.75" customHeight="1" x14ac:dyDescent="0.2"/>
    <row r="396941" ht="12.75" customHeight="1" x14ac:dyDescent="0.2"/>
    <row r="396945" ht="12.75" customHeight="1" x14ac:dyDescent="0.2"/>
    <row r="396949" ht="12.75" customHeight="1" x14ac:dyDescent="0.2"/>
    <row r="396953" ht="12.75" customHeight="1" x14ac:dyDescent="0.2"/>
    <row r="396957" ht="12.75" customHeight="1" x14ac:dyDescent="0.2"/>
    <row r="396961" ht="12.75" customHeight="1" x14ac:dyDescent="0.2"/>
    <row r="396965" ht="12.75" customHeight="1" x14ac:dyDescent="0.2"/>
    <row r="396969" ht="12.75" customHeight="1" x14ac:dyDescent="0.2"/>
    <row r="396973" ht="12.75" customHeight="1" x14ac:dyDescent="0.2"/>
    <row r="396977" ht="12.75" customHeight="1" x14ac:dyDescent="0.2"/>
    <row r="396981" ht="12.75" customHeight="1" x14ac:dyDescent="0.2"/>
    <row r="396985" ht="12.75" customHeight="1" x14ac:dyDescent="0.2"/>
    <row r="396989" ht="12.75" customHeight="1" x14ac:dyDescent="0.2"/>
    <row r="396993" ht="12.75" customHeight="1" x14ac:dyDescent="0.2"/>
    <row r="396997" ht="12.75" customHeight="1" x14ac:dyDescent="0.2"/>
    <row r="397001" ht="12.75" customHeight="1" x14ac:dyDescent="0.2"/>
    <row r="397005" ht="12.75" customHeight="1" x14ac:dyDescent="0.2"/>
    <row r="397009" ht="12.75" customHeight="1" x14ac:dyDescent="0.2"/>
    <row r="397013" ht="12.75" customHeight="1" x14ac:dyDescent="0.2"/>
    <row r="397017" ht="12.75" customHeight="1" x14ac:dyDescent="0.2"/>
    <row r="397021" ht="12.75" customHeight="1" x14ac:dyDescent="0.2"/>
    <row r="397025" ht="12.75" customHeight="1" x14ac:dyDescent="0.2"/>
    <row r="397029" ht="12.75" customHeight="1" x14ac:dyDescent="0.2"/>
    <row r="397033" ht="12.75" customHeight="1" x14ac:dyDescent="0.2"/>
    <row r="397037" ht="12.75" customHeight="1" x14ac:dyDescent="0.2"/>
    <row r="397041" ht="12.75" customHeight="1" x14ac:dyDescent="0.2"/>
    <row r="397045" ht="12.75" customHeight="1" x14ac:dyDescent="0.2"/>
    <row r="397049" ht="12.75" customHeight="1" x14ac:dyDescent="0.2"/>
    <row r="397053" ht="12.75" customHeight="1" x14ac:dyDescent="0.2"/>
    <row r="397057" ht="12.75" customHeight="1" x14ac:dyDescent="0.2"/>
    <row r="397061" ht="12.75" customHeight="1" x14ac:dyDescent="0.2"/>
    <row r="397065" ht="12.75" customHeight="1" x14ac:dyDescent="0.2"/>
    <row r="397069" ht="12.75" customHeight="1" x14ac:dyDescent="0.2"/>
    <row r="397073" ht="12.75" customHeight="1" x14ac:dyDescent="0.2"/>
    <row r="397077" ht="12.75" customHeight="1" x14ac:dyDescent="0.2"/>
    <row r="397081" ht="12.75" customHeight="1" x14ac:dyDescent="0.2"/>
    <row r="397085" ht="12.75" customHeight="1" x14ac:dyDescent="0.2"/>
    <row r="397089" ht="12.75" customHeight="1" x14ac:dyDescent="0.2"/>
    <row r="397093" ht="12.75" customHeight="1" x14ac:dyDescent="0.2"/>
    <row r="397097" ht="12.75" customHeight="1" x14ac:dyDescent="0.2"/>
    <row r="397101" ht="12.75" customHeight="1" x14ac:dyDescent="0.2"/>
    <row r="397105" ht="12.75" customHeight="1" x14ac:dyDescent="0.2"/>
    <row r="397109" ht="12.75" customHeight="1" x14ac:dyDescent="0.2"/>
    <row r="397113" ht="12.75" customHeight="1" x14ac:dyDescent="0.2"/>
    <row r="397117" ht="12.75" customHeight="1" x14ac:dyDescent="0.2"/>
    <row r="397121" ht="12.75" customHeight="1" x14ac:dyDescent="0.2"/>
    <row r="397125" ht="12.75" customHeight="1" x14ac:dyDescent="0.2"/>
    <row r="397129" ht="12.75" customHeight="1" x14ac:dyDescent="0.2"/>
    <row r="397133" ht="12.75" customHeight="1" x14ac:dyDescent="0.2"/>
    <row r="397137" ht="12.75" customHeight="1" x14ac:dyDescent="0.2"/>
    <row r="397141" ht="12.75" customHeight="1" x14ac:dyDescent="0.2"/>
    <row r="397145" ht="12.75" customHeight="1" x14ac:dyDescent="0.2"/>
    <row r="397149" ht="12.75" customHeight="1" x14ac:dyDescent="0.2"/>
    <row r="397153" ht="12.75" customHeight="1" x14ac:dyDescent="0.2"/>
    <row r="397157" ht="12.75" customHeight="1" x14ac:dyDescent="0.2"/>
    <row r="397161" ht="12.75" customHeight="1" x14ac:dyDescent="0.2"/>
    <row r="397165" ht="12.75" customHeight="1" x14ac:dyDescent="0.2"/>
    <row r="397169" ht="12.75" customHeight="1" x14ac:dyDescent="0.2"/>
    <row r="397173" ht="12.75" customHeight="1" x14ac:dyDescent="0.2"/>
    <row r="397177" ht="12.75" customHeight="1" x14ac:dyDescent="0.2"/>
    <row r="397181" ht="12.75" customHeight="1" x14ac:dyDescent="0.2"/>
    <row r="397185" ht="12.75" customHeight="1" x14ac:dyDescent="0.2"/>
    <row r="397189" ht="12.75" customHeight="1" x14ac:dyDescent="0.2"/>
    <row r="397193" ht="12.75" customHeight="1" x14ac:dyDescent="0.2"/>
    <row r="397197" ht="12.75" customHeight="1" x14ac:dyDescent="0.2"/>
    <row r="397201" ht="12.75" customHeight="1" x14ac:dyDescent="0.2"/>
    <row r="397205" ht="12.75" customHeight="1" x14ac:dyDescent="0.2"/>
    <row r="397209" ht="12.75" customHeight="1" x14ac:dyDescent="0.2"/>
    <row r="397213" ht="12.75" customHeight="1" x14ac:dyDescent="0.2"/>
    <row r="397217" ht="12.75" customHeight="1" x14ac:dyDescent="0.2"/>
    <row r="397221" ht="12.75" customHeight="1" x14ac:dyDescent="0.2"/>
    <row r="397225" ht="12.75" customHeight="1" x14ac:dyDescent="0.2"/>
    <row r="397229" ht="12.75" customHeight="1" x14ac:dyDescent="0.2"/>
    <row r="397233" ht="12.75" customHeight="1" x14ac:dyDescent="0.2"/>
    <row r="397237" ht="12.75" customHeight="1" x14ac:dyDescent="0.2"/>
    <row r="397241" ht="12.75" customHeight="1" x14ac:dyDescent="0.2"/>
    <row r="397245" ht="12.75" customHeight="1" x14ac:dyDescent="0.2"/>
    <row r="397249" ht="12.75" customHeight="1" x14ac:dyDescent="0.2"/>
    <row r="397253" ht="12.75" customHeight="1" x14ac:dyDescent="0.2"/>
    <row r="397257" ht="12.75" customHeight="1" x14ac:dyDescent="0.2"/>
    <row r="397261" ht="12.75" customHeight="1" x14ac:dyDescent="0.2"/>
    <row r="397265" ht="12.75" customHeight="1" x14ac:dyDescent="0.2"/>
    <row r="397269" ht="12.75" customHeight="1" x14ac:dyDescent="0.2"/>
    <row r="397273" ht="12.75" customHeight="1" x14ac:dyDescent="0.2"/>
    <row r="397277" ht="12.75" customHeight="1" x14ac:dyDescent="0.2"/>
    <row r="397281" ht="12.75" customHeight="1" x14ac:dyDescent="0.2"/>
    <row r="397285" ht="12.75" customHeight="1" x14ac:dyDescent="0.2"/>
    <row r="397289" ht="12.75" customHeight="1" x14ac:dyDescent="0.2"/>
    <row r="397293" ht="12.75" customHeight="1" x14ac:dyDescent="0.2"/>
    <row r="397297" ht="12.75" customHeight="1" x14ac:dyDescent="0.2"/>
    <row r="397301" ht="12.75" customHeight="1" x14ac:dyDescent="0.2"/>
    <row r="397305" ht="12.75" customHeight="1" x14ac:dyDescent="0.2"/>
    <row r="397309" ht="12.75" customHeight="1" x14ac:dyDescent="0.2"/>
    <row r="397313" ht="12.75" customHeight="1" x14ac:dyDescent="0.2"/>
    <row r="397317" ht="12.75" customHeight="1" x14ac:dyDescent="0.2"/>
    <row r="397321" ht="12.75" customHeight="1" x14ac:dyDescent="0.2"/>
    <row r="397325" ht="12.75" customHeight="1" x14ac:dyDescent="0.2"/>
    <row r="397329" ht="12.75" customHeight="1" x14ac:dyDescent="0.2"/>
    <row r="397333" ht="12.75" customHeight="1" x14ac:dyDescent="0.2"/>
    <row r="397337" ht="12.75" customHeight="1" x14ac:dyDescent="0.2"/>
    <row r="397341" ht="12.75" customHeight="1" x14ac:dyDescent="0.2"/>
    <row r="397345" ht="12.75" customHeight="1" x14ac:dyDescent="0.2"/>
    <row r="397349" ht="12.75" customHeight="1" x14ac:dyDescent="0.2"/>
    <row r="397353" ht="12.75" customHeight="1" x14ac:dyDescent="0.2"/>
    <row r="397357" ht="12.75" customHeight="1" x14ac:dyDescent="0.2"/>
    <row r="397361" ht="12.75" customHeight="1" x14ac:dyDescent="0.2"/>
    <row r="397365" ht="12.75" customHeight="1" x14ac:dyDescent="0.2"/>
    <row r="397369" ht="12.75" customHeight="1" x14ac:dyDescent="0.2"/>
    <row r="397373" ht="12.75" customHeight="1" x14ac:dyDescent="0.2"/>
    <row r="397377" ht="12.75" customHeight="1" x14ac:dyDescent="0.2"/>
    <row r="397381" ht="12.75" customHeight="1" x14ac:dyDescent="0.2"/>
    <row r="397385" ht="12.75" customHeight="1" x14ac:dyDescent="0.2"/>
    <row r="397389" ht="12.75" customHeight="1" x14ac:dyDescent="0.2"/>
    <row r="397393" ht="12.75" customHeight="1" x14ac:dyDescent="0.2"/>
    <row r="397397" ht="12.75" customHeight="1" x14ac:dyDescent="0.2"/>
    <row r="397401" ht="12.75" customHeight="1" x14ac:dyDescent="0.2"/>
    <row r="397405" ht="12.75" customHeight="1" x14ac:dyDescent="0.2"/>
    <row r="397409" ht="12.75" customHeight="1" x14ac:dyDescent="0.2"/>
    <row r="397413" ht="12.75" customHeight="1" x14ac:dyDescent="0.2"/>
    <row r="397417" ht="12.75" customHeight="1" x14ac:dyDescent="0.2"/>
    <row r="397421" ht="12.75" customHeight="1" x14ac:dyDescent="0.2"/>
    <row r="397425" ht="12.75" customHeight="1" x14ac:dyDescent="0.2"/>
    <row r="397429" ht="12.75" customHeight="1" x14ac:dyDescent="0.2"/>
    <row r="397433" ht="12.75" customHeight="1" x14ac:dyDescent="0.2"/>
    <row r="397437" ht="12.75" customHeight="1" x14ac:dyDescent="0.2"/>
    <row r="397441" ht="12.75" customHeight="1" x14ac:dyDescent="0.2"/>
    <row r="397445" ht="12.75" customHeight="1" x14ac:dyDescent="0.2"/>
    <row r="397449" ht="12.75" customHeight="1" x14ac:dyDescent="0.2"/>
    <row r="397453" ht="12.75" customHeight="1" x14ac:dyDescent="0.2"/>
    <row r="397457" ht="12.75" customHeight="1" x14ac:dyDescent="0.2"/>
    <row r="397461" ht="12.75" customHeight="1" x14ac:dyDescent="0.2"/>
    <row r="397465" ht="12.75" customHeight="1" x14ac:dyDescent="0.2"/>
    <row r="397469" ht="12.75" customHeight="1" x14ac:dyDescent="0.2"/>
    <row r="397473" ht="12.75" customHeight="1" x14ac:dyDescent="0.2"/>
    <row r="397477" ht="12.75" customHeight="1" x14ac:dyDescent="0.2"/>
    <row r="397481" ht="12.75" customHeight="1" x14ac:dyDescent="0.2"/>
    <row r="397485" ht="12.75" customHeight="1" x14ac:dyDescent="0.2"/>
    <row r="397489" ht="12.75" customHeight="1" x14ac:dyDescent="0.2"/>
    <row r="397493" ht="12.75" customHeight="1" x14ac:dyDescent="0.2"/>
    <row r="397497" ht="12.75" customHeight="1" x14ac:dyDescent="0.2"/>
    <row r="397501" ht="12.75" customHeight="1" x14ac:dyDescent="0.2"/>
    <row r="397505" ht="12.75" customHeight="1" x14ac:dyDescent="0.2"/>
    <row r="397509" ht="12.75" customHeight="1" x14ac:dyDescent="0.2"/>
    <row r="397513" ht="12.75" customHeight="1" x14ac:dyDescent="0.2"/>
    <row r="397517" ht="12.75" customHeight="1" x14ac:dyDescent="0.2"/>
    <row r="397521" ht="12.75" customHeight="1" x14ac:dyDescent="0.2"/>
    <row r="397525" ht="12.75" customHeight="1" x14ac:dyDescent="0.2"/>
    <row r="397529" ht="12.75" customHeight="1" x14ac:dyDescent="0.2"/>
    <row r="397533" ht="12.75" customHeight="1" x14ac:dyDescent="0.2"/>
    <row r="397537" ht="12.75" customHeight="1" x14ac:dyDescent="0.2"/>
    <row r="397541" ht="12.75" customHeight="1" x14ac:dyDescent="0.2"/>
    <row r="397545" ht="12.75" customHeight="1" x14ac:dyDescent="0.2"/>
    <row r="397549" ht="12.75" customHeight="1" x14ac:dyDescent="0.2"/>
    <row r="397553" ht="12.75" customHeight="1" x14ac:dyDescent="0.2"/>
    <row r="397557" ht="12.75" customHeight="1" x14ac:dyDescent="0.2"/>
    <row r="397561" ht="12.75" customHeight="1" x14ac:dyDescent="0.2"/>
    <row r="397565" ht="12.75" customHeight="1" x14ac:dyDescent="0.2"/>
    <row r="397569" ht="12.75" customHeight="1" x14ac:dyDescent="0.2"/>
    <row r="397573" ht="12.75" customHeight="1" x14ac:dyDescent="0.2"/>
    <row r="397577" ht="12.75" customHeight="1" x14ac:dyDescent="0.2"/>
    <row r="397581" ht="12.75" customHeight="1" x14ac:dyDescent="0.2"/>
    <row r="397585" ht="12.75" customHeight="1" x14ac:dyDescent="0.2"/>
    <row r="397589" ht="12.75" customHeight="1" x14ac:dyDescent="0.2"/>
    <row r="397593" ht="12.75" customHeight="1" x14ac:dyDescent="0.2"/>
    <row r="397597" ht="12.75" customHeight="1" x14ac:dyDescent="0.2"/>
    <row r="397601" ht="12.75" customHeight="1" x14ac:dyDescent="0.2"/>
    <row r="397605" ht="12.75" customHeight="1" x14ac:dyDescent="0.2"/>
    <row r="397609" ht="12.75" customHeight="1" x14ac:dyDescent="0.2"/>
    <row r="397613" ht="12.75" customHeight="1" x14ac:dyDescent="0.2"/>
    <row r="397617" ht="12.75" customHeight="1" x14ac:dyDescent="0.2"/>
    <row r="397621" ht="12.75" customHeight="1" x14ac:dyDescent="0.2"/>
    <row r="397625" ht="12.75" customHeight="1" x14ac:dyDescent="0.2"/>
    <row r="397629" ht="12.75" customHeight="1" x14ac:dyDescent="0.2"/>
    <row r="397633" ht="12.75" customHeight="1" x14ac:dyDescent="0.2"/>
    <row r="397637" ht="12.75" customHeight="1" x14ac:dyDescent="0.2"/>
    <row r="397641" ht="12.75" customHeight="1" x14ac:dyDescent="0.2"/>
    <row r="397645" ht="12.75" customHeight="1" x14ac:dyDescent="0.2"/>
    <row r="397649" ht="12.75" customHeight="1" x14ac:dyDescent="0.2"/>
    <row r="397653" ht="12.75" customHeight="1" x14ac:dyDescent="0.2"/>
    <row r="397657" ht="12.75" customHeight="1" x14ac:dyDescent="0.2"/>
    <row r="397661" ht="12.75" customHeight="1" x14ac:dyDescent="0.2"/>
    <row r="397665" ht="12.75" customHeight="1" x14ac:dyDescent="0.2"/>
    <row r="397669" ht="12.75" customHeight="1" x14ac:dyDescent="0.2"/>
    <row r="397673" ht="12.75" customHeight="1" x14ac:dyDescent="0.2"/>
    <row r="397677" ht="12.75" customHeight="1" x14ac:dyDescent="0.2"/>
    <row r="397681" ht="12.75" customHeight="1" x14ac:dyDescent="0.2"/>
    <row r="397685" ht="12.75" customHeight="1" x14ac:dyDescent="0.2"/>
    <row r="397689" ht="12.75" customHeight="1" x14ac:dyDescent="0.2"/>
    <row r="397693" ht="12.75" customHeight="1" x14ac:dyDescent="0.2"/>
    <row r="397697" ht="12.75" customHeight="1" x14ac:dyDescent="0.2"/>
    <row r="397701" ht="12.75" customHeight="1" x14ac:dyDescent="0.2"/>
    <row r="397705" ht="12.75" customHeight="1" x14ac:dyDescent="0.2"/>
    <row r="397709" ht="12.75" customHeight="1" x14ac:dyDescent="0.2"/>
    <row r="397713" ht="12.75" customHeight="1" x14ac:dyDescent="0.2"/>
    <row r="397717" ht="12.75" customHeight="1" x14ac:dyDescent="0.2"/>
    <row r="397721" ht="12.75" customHeight="1" x14ac:dyDescent="0.2"/>
    <row r="397725" ht="12.75" customHeight="1" x14ac:dyDescent="0.2"/>
    <row r="397729" ht="12.75" customHeight="1" x14ac:dyDescent="0.2"/>
    <row r="397733" ht="12.75" customHeight="1" x14ac:dyDescent="0.2"/>
    <row r="397737" ht="12.75" customHeight="1" x14ac:dyDescent="0.2"/>
    <row r="397741" ht="12.75" customHeight="1" x14ac:dyDescent="0.2"/>
    <row r="397745" ht="12.75" customHeight="1" x14ac:dyDescent="0.2"/>
    <row r="397749" ht="12.75" customHeight="1" x14ac:dyDescent="0.2"/>
    <row r="397753" ht="12.75" customHeight="1" x14ac:dyDescent="0.2"/>
    <row r="397757" ht="12.75" customHeight="1" x14ac:dyDescent="0.2"/>
    <row r="397761" ht="12.75" customHeight="1" x14ac:dyDescent="0.2"/>
    <row r="397765" ht="12.75" customHeight="1" x14ac:dyDescent="0.2"/>
    <row r="397769" ht="12.75" customHeight="1" x14ac:dyDescent="0.2"/>
    <row r="397773" ht="12.75" customHeight="1" x14ac:dyDescent="0.2"/>
    <row r="397777" ht="12.75" customHeight="1" x14ac:dyDescent="0.2"/>
    <row r="397781" ht="12.75" customHeight="1" x14ac:dyDescent="0.2"/>
    <row r="397785" ht="12.75" customHeight="1" x14ac:dyDescent="0.2"/>
    <row r="397789" ht="12.75" customHeight="1" x14ac:dyDescent="0.2"/>
    <row r="397793" ht="12.75" customHeight="1" x14ac:dyDescent="0.2"/>
    <row r="397797" ht="12.75" customHeight="1" x14ac:dyDescent="0.2"/>
    <row r="397801" ht="12.75" customHeight="1" x14ac:dyDescent="0.2"/>
    <row r="397805" ht="12.75" customHeight="1" x14ac:dyDescent="0.2"/>
    <row r="397809" ht="12.75" customHeight="1" x14ac:dyDescent="0.2"/>
    <row r="397813" ht="12.75" customHeight="1" x14ac:dyDescent="0.2"/>
    <row r="397817" ht="12.75" customHeight="1" x14ac:dyDescent="0.2"/>
    <row r="397821" ht="12.75" customHeight="1" x14ac:dyDescent="0.2"/>
    <row r="397825" ht="12.75" customHeight="1" x14ac:dyDescent="0.2"/>
    <row r="397829" ht="12.75" customHeight="1" x14ac:dyDescent="0.2"/>
    <row r="397833" ht="12.75" customHeight="1" x14ac:dyDescent="0.2"/>
    <row r="397837" ht="12.75" customHeight="1" x14ac:dyDescent="0.2"/>
    <row r="397841" ht="12.75" customHeight="1" x14ac:dyDescent="0.2"/>
    <row r="397845" ht="12.75" customHeight="1" x14ac:dyDescent="0.2"/>
    <row r="397849" ht="12.75" customHeight="1" x14ac:dyDescent="0.2"/>
    <row r="397853" ht="12.75" customHeight="1" x14ac:dyDescent="0.2"/>
    <row r="397857" ht="12.75" customHeight="1" x14ac:dyDescent="0.2"/>
    <row r="397861" ht="12.75" customHeight="1" x14ac:dyDescent="0.2"/>
    <row r="397865" ht="12.75" customHeight="1" x14ac:dyDescent="0.2"/>
    <row r="397869" ht="12.75" customHeight="1" x14ac:dyDescent="0.2"/>
    <row r="397873" ht="12.75" customHeight="1" x14ac:dyDescent="0.2"/>
    <row r="397877" ht="12.75" customHeight="1" x14ac:dyDescent="0.2"/>
    <row r="397881" ht="12.75" customHeight="1" x14ac:dyDescent="0.2"/>
    <row r="397885" ht="12.75" customHeight="1" x14ac:dyDescent="0.2"/>
    <row r="397889" ht="12.75" customHeight="1" x14ac:dyDescent="0.2"/>
    <row r="397893" ht="12.75" customHeight="1" x14ac:dyDescent="0.2"/>
    <row r="397897" ht="12.75" customHeight="1" x14ac:dyDescent="0.2"/>
    <row r="397901" ht="12.75" customHeight="1" x14ac:dyDescent="0.2"/>
    <row r="397905" ht="12.75" customHeight="1" x14ac:dyDescent="0.2"/>
    <row r="397909" ht="12.75" customHeight="1" x14ac:dyDescent="0.2"/>
    <row r="397913" ht="12.75" customHeight="1" x14ac:dyDescent="0.2"/>
    <row r="397917" ht="12.75" customHeight="1" x14ac:dyDescent="0.2"/>
    <row r="397921" ht="12.75" customHeight="1" x14ac:dyDescent="0.2"/>
    <row r="397925" ht="12.75" customHeight="1" x14ac:dyDescent="0.2"/>
    <row r="397929" ht="12.75" customHeight="1" x14ac:dyDescent="0.2"/>
    <row r="397933" ht="12.75" customHeight="1" x14ac:dyDescent="0.2"/>
    <row r="397937" ht="12.75" customHeight="1" x14ac:dyDescent="0.2"/>
    <row r="397941" ht="12.75" customHeight="1" x14ac:dyDescent="0.2"/>
    <row r="397945" ht="12.75" customHeight="1" x14ac:dyDescent="0.2"/>
    <row r="397949" ht="12.75" customHeight="1" x14ac:dyDescent="0.2"/>
    <row r="397953" ht="12.75" customHeight="1" x14ac:dyDescent="0.2"/>
    <row r="397957" ht="12.75" customHeight="1" x14ac:dyDescent="0.2"/>
    <row r="397961" ht="12.75" customHeight="1" x14ac:dyDescent="0.2"/>
    <row r="397965" ht="12.75" customHeight="1" x14ac:dyDescent="0.2"/>
    <row r="397969" ht="12.75" customHeight="1" x14ac:dyDescent="0.2"/>
    <row r="397973" ht="12.75" customHeight="1" x14ac:dyDescent="0.2"/>
    <row r="397977" ht="12.75" customHeight="1" x14ac:dyDescent="0.2"/>
    <row r="397981" ht="12.75" customHeight="1" x14ac:dyDescent="0.2"/>
    <row r="397985" ht="12.75" customHeight="1" x14ac:dyDescent="0.2"/>
    <row r="397989" ht="12.75" customHeight="1" x14ac:dyDescent="0.2"/>
    <row r="397993" ht="12.75" customHeight="1" x14ac:dyDescent="0.2"/>
    <row r="397997" ht="12.75" customHeight="1" x14ac:dyDescent="0.2"/>
    <row r="398001" ht="12.75" customHeight="1" x14ac:dyDescent="0.2"/>
    <row r="398005" ht="12.75" customHeight="1" x14ac:dyDescent="0.2"/>
    <row r="398009" ht="12.75" customHeight="1" x14ac:dyDescent="0.2"/>
    <row r="398013" ht="12.75" customHeight="1" x14ac:dyDescent="0.2"/>
    <row r="398017" ht="12.75" customHeight="1" x14ac:dyDescent="0.2"/>
    <row r="398021" ht="12.75" customHeight="1" x14ac:dyDescent="0.2"/>
    <row r="398025" ht="12.75" customHeight="1" x14ac:dyDescent="0.2"/>
    <row r="398029" ht="12.75" customHeight="1" x14ac:dyDescent="0.2"/>
    <row r="398033" ht="12.75" customHeight="1" x14ac:dyDescent="0.2"/>
    <row r="398037" ht="12.75" customHeight="1" x14ac:dyDescent="0.2"/>
    <row r="398041" ht="12.75" customHeight="1" x14ac:dyDescent="0.2"/>
    <row r="398045" ht="12.75" customHeight="1" x14ac:dyDescent="0.2"/>
    <row r="398049" ht="12.75" customHeight="1" x14ac:dyDescent="0.2"/>
    <row r="398053" ht="12.75" customHeight="1" x14ac:dyDescent="0.2"/>
    <row r="398057" ht="12.75" customHeight="1" x14ac:dyDescent="0.2"/>
    <row r="398061" ht="12.75" customHeight="1" x14ac:dyDescent="0.2"/>
    <row r="398065" ht="12.75" customHeight="1" x14ac:dyDescent="0.2"/>
    <row r="398069" ht="12.75" customHeight="1" x14ac:dyDescent="0.2"/>
    <row r="398073" ht="12.75" customHeight="1" x14ac:dyDescent="0.2"/>
    <row r="398077" ht="12.75" customHeight="1" x14ac:dyDescent="0.2"/>
    <row r="398081" ht="12.75" customHeight="1" x14ac:dyDescent="0.2"/>
    <row r="398085" ht="12.75" customHeight="1" x14ac:dyDescent="0.2"/>
    <row r="398089" ht="12.75" customHeight="1" x14ac:dyDescent="0.2"/>
    <row r="398093" ht="12.75" customHeight="1" x14ac:dyDescent="0.2"/>
    <row r="398097" ht="12.75" customHeight="1" x14ac:dyDescent="0.2"/>
    <row r="398101" ht="12.75" customHeight="1" x14ac:dyDescent="0.2"/>
    <row r="398105" ht="12.75" customHeight="1" x14ac:dyDescent="0.2"/>
    <row r="398109" ht="12.75" customHeight="1" x14ac:dyDescent="0.2"/>
    <row r="398113" ht="12.75" customHeight="1" x14ac:dyDescent="0.2"/>
    <row r="398117" ht="12.75" customHeight="1" x14ac:dyDescent="0.2"/>
    <row r="398121" ht="12.75" customHeight="1" x14ac:dyDescent="0.2"/>
    <row r="398125" ht="12.75" customHeight="1" x14ac:dyDescent="0.2"/>
    <row r="398129" ht="12.75" customHeight="1" x14ac:dyDescent="0.2"/>
    <row r="398133" ht="12.75" customHeight="1" x14ac:dyDescent="0.2"/>
    <row r="398137" ht="12.75" customHeight="1" x14ac:dyDescent="0.2"/>
    <row r="398141" ht="12.75" customHeight="1" x14ac:dyDescent="0.2"/>
    <row r="398145" ht="12.75" customHeight="1" x14ac:dyDescent="0.2"/>
    <row r="398149" ht="12.75" customHeight="1" x14ac:dyDescent="0.2"/>
    <row r="398153" ht="12.75" customHeight="1" x14ac:dyDescent="0.2"/>
    <row r="398157" ht="12.75" customHeight="1" x14ac:dyDescent="0.2"/>
    <row r="398161" ht="12.75" customHeight="1" x14ac:dyDescent="0.2"/>
    <row r="398165" ht="12.75" customHeight="1" x14ac:dyDescent="0.2"/>
    <row r="398169" ht="12.75" customHeight="1" x14ac:dyDescent="0.2"/>
    <row r="398173" ht="12.75" customHeight="1" x14ac:dyDescent="0.2"/>
    <row r="398177" ht="12.75" customHeight="1" x14ac:dyDescent="0.2"/>
    <row r="398181" ht="12.75" customHeight="1" x14ac:dyDescent="0.2"/>
    <row r="398185" ht="12.75" customHeight="1" x14ac:dyDescent="0.2"/>
    <row r="398189" ht="12.75" customHeight="1" x14ac:dyDescent="0.2"/>
    <row r="398193" ht="12.75" customHeight="1" x14ac:dyDescent="0.2"/>
    <row r="398197" ht="12.75" customHeight="1" x14ac:dyDescent="0.2"/>
    <row r="398201" ht="12.75" customHeight="1" x14ac:dyDescent="0.2"/>
    <row r="398205" ht="12.75" customHeight="1" x14ac:dyDescent="0.2"/>
    <row r="398209" ht="12.75" customHeight="1" x14ac:dyDescent="0.2"/>
    <row r="398213" ht="12.75" customHeight="1" x14ac:dyDescent="0.2"/>
    <row r="398217" ht="12.75" customHeight="1" x14ac:dyDescent="0.2"/>
    <row r="398221" ht="12.75" customHeight="1" x14ac:dyDescent="0.2"/>
    <row r="398225" ht="12.75" customHeight="1" x14ac:dyDescent="0.2"/>
    <row r="398229" ht="12.75" customHeight="1" x14ac:dyDescent="0.2"/>
    <row r="398233" ht="12.75" customHeight="1" x14ac:dyDescent="0.2"/>
    <row r="398237" ht="12.75" customHeight="1" x14ac:dyDescent="0.2"/>
    <row r="398241" ht="12.75" customHeight="1" x14ac:dyDescent="0.2"/>
    <row r="398245" ht="12.75" customHeight="1" x14ac:dyDescent="0.2"/>
    <row r="398249" ht="12.75" customHeight="1" x14ac:dyDescent="0.2"/>
    <row r="398253" ht="12.75" customHeight="1" x14ac:dyDescent="0.2"/>
    <row r="398257" ht="12.75" customHeight="1" x14ac:dyDescent="0.2"/>
    <row r="398261" ht="12.75" customHeight="1" x14ac:dyDescent="0.2"/>
    <row r="398265" ht="12.75" customHeight="1" x14ac:dyDescent="0.2"/>
    <row r="398269" ht="12.75" customHeight="1" x14ac:dyDescent="0.2"/>
    <row r="398273" ht="12.75" customHeight="1" x14ac:dyDescent="0.2"/>
    <row r="398277" ht="12.75" customHeight="1" x14ac:dyDescent="0.2"/>
    <row r="398281" ht="12.75" customHeight="1" x14ac:dyDescent="0.2"/>
    <row r="398285" ht="12.75" customHeight="1" x14ac:dyDescent="0.2"/>
    <row r="398289" ht="12.75" customHeight="1" x14ac:dyDescent="0.2"/>
    <row r="398293" ht="12.75" customHeight="1" x14ac:dyDescent="0.2"/>
    <row r="398297" ht="12.75" customHeight="1" x14ac:dyDescent="0.2"/>
    <row r="398301" ht="12.75" customHeight="1" x14ac:dyDescent="0.2"/>
    <row r="398305" ht="12.75" customHeight="1" x14ac:dyDescent="0.2"/>
    <row r="398309" ht="12.75" customHeight="1" x14ac:dyDescent="0.2"/>
    <row r="398313" ht="12.75" customHeight="1" x14ac:dyDescent="0.2"/>
    <row r="398317" ht="12.75" customHeight="1" x14ac:dyDescent="0.2"/>
    <row r="398321" ht="12.75" customHeight="1" x14ac:dyDescent="0.2"/>
    <row r="398325" ht="12.75" customHeight="1" x14ac:dyDescent="0.2"/>
    <row r="398329" ht="12.75" customHeight="1" x14ac:dyDescent="0.2"/>
    <row r="398333" ht="12.75" customHeight="1" x14ac:dyDescent="0.2"/>
    <row r="398337" ht="12.75" customHeight="1" x14ac:dyDescent="0.2"/>
    <row r="398341" ht="12.75" customHeight="1" x14ac:dyDescent="0.2"/>
    <row r="398345" ht="12.75" customHeight="1" x14ac:dyDescent="0.2"/>
    <row r="398349" ht="12.75" customHeight="1" x14ac:dyDescent="0.2"/>
    <row r="398353" ht="12.75" customHeight="1" x14ac:dyDescent="0.2"/>
    <row r="398357" ht="12.75" customHeight="1" x14ac:dyDescent="0.2"/>
    <row r="398361" ht="12.75" customHeight="1" x14ac:dyDescent="0.2"/>
    <row r="398365" ht="12.75" customHeight="1" x14ac:dyDescent="0.2"/>
    <row r="398369" ht="12.75" customHeight="1" x14ac:dyDescent="0.2"/>
    <row r="398373" ht="12.75" customHeight="1" x14ac:dyDescent="0.2"/>
    <row r="398377" ht="12.75" customHeight="1" x14ac:dyDescent="0.2"/>
    <row r="398381" ht="12.75" customHeight="1" x14ac:dyDescent="0.2"/>
    <row r="398385" ht="12.75" customHeight="1" x14ac:dyDescent="0.2"/>
    <row r="398389" ht="12.75" customHeight="1" x14ac:dyDescent="0.2"/>
    <row r="398393" ht="12.75" customHeight="1" x14ac:dyDescent="0.2"/>
    <row r="398397" ht="12.75" customHeight="1" x14ac:dyDescent="0.2"/>
    <row r="398401" ht="12.75" customHeight="1" x14ac:dyDescent="0.2"/>
    <row r="398405" ht="12.75" customHeight="1" x14ac:dyDescent="0.2"/>
    <row r="398409" ht="12.75" customHeight="1" x14ac:dyDescent="0.2"/>
    <row r="398413" ht="12.75" customHeight="1" x14ac:dyDescent="0.2"/>
    <row r="398417" ht="12.75" customHeight="1" x14ac:dyDescent="0.2"/>
    <row r="398421" ht="12.75" customHeight="1" x14ac:dyDescent="0.2"/>
    <row r="398425" ht="12.75" customHeight="1" x14ac:dyDescent="0.2"/>
    <row r="398429" ht="12.75" customHeight="1" x14ac:dyDescent="0.2"/>
    <row r="398433" ht="12.75" customHeight="1" x14ac:dyDescent="0.2"/>
    <row r="398437" ht="12.75" customHeight="1" x14ac:dyDescent="0.2"/>
    <row r="398441" ht="12.75" customHeight="1" x14ac:dyDescent="0.2"/>
    <row r="398445" ht="12.75" customHeight="1" x14ac:dyDescent="0.2"/>
    <row r="398449" ht="12.75" customHeight="1" x14ac:dyDescent="0.2"/>
    <row r="398453" ht="12.75" customHeight="1" x14ac:dyDescent="0.2"/>
    <row r="398457" ht="12.75" customHeight="1" x14ac:dyDescent="0.2"/>
    <row r="398461" ht="12.75" customHeight="1" x14ac:dyDescent="0.2"/>
    <row r="398465" ht="12.75" customHeight="1" x14ac:dyDescent="0.2"/>
    <row r="398469" ht="12.75" customHeight="1" x14ac:dyDescent="0.2"/>
    <row r="398473" ht="12.75" customHeight="1" x14ac:dyDescent="0.2"/>
    <row r="398477" ht="12.75" customHeight="1" x14ac:dyDescent="0.2"/>
    <row r="398481" ht="12.75" customHeight="1" x14ac:dyDescent="0.2"/>
    <row r="398485" ht="12.75" customHeight="1" x14ac:dyDescent="0.2"/>
    <row r="398489" ht="12.75" customHeight="1" x14ac:dyDescent="0.2"/>
    <row r="398493" ht="12.75" customHeight="1" x14ac:dyDescent="0.2"/>
    <row r="398497" ht="12.75" customHeight="1" x14ac:dyDescent="0.2"/>
    <row r="398501" ht="12.75" customHeight="1" x14ac:dyDescent="0.2"/>
    <row r="398505" ht="12.75" customHeight="1" x14ac:dyDescent="0.2"/>
    <row r="398509" ht="12.75" customHeight="1" x14ac:dyDescent="0.2"/>
    <row r="398513" ht="12.75" customHeight="1" x14ac:dyDescent="0.2"/>
    <row r="398517" ht="12.75" customHeight="1" x14ac:dyDescent="0.2"/>
    <row r="398521" ht="12.75" customHeight="1" x14ac:dyDescent="0.2"/>
    <row r="398525" ht="12.75" customHeight="1" x14ac:dyDescent="0.2"/>
    <row r="398529" ht="12.75" customHeight="1" x14ac:dyDescent="0.2"/>
    <row r="398533" ht="12.75" customHeight="1" x14ac:dyDescent="0.2"/>
    <row r="398537" ht="12.75" customHeight="1" x14ac:dyDescent="0.2"/>
    <row r="398541" ht="12.75" customHeight="1" x14ac:dyDescent="0.2"/>
    <row r="398545" ht="12.75" customHeight="1" x14ac:dyDescent="0.2"/>
    <row r="398549" ht="12.75" customHeight="1" x14ac:dyDescent="0.2"/>
    <row r="398553" ht="12.75" customHeight="1" x14ac:dyDescent="0.2"/>
    <row r="398557" ht="12.75" customHeight="1" x14ac:dyDescent="0.2"/>
    <row r="398561" ht="12.75" customHeight="1" x14ac:dyDescent="0.2"/>
    <row r="398565" ht="12.75" customHeight="1" x14ac:dyDescent="0.2"/>
    <row r="398569" ht="12.75" customHeight="1" x14ac:dyDescent="0.2"/>
    <row r="398573" ht="12.75" customHeight="1" x14ac:dyDescent="0.2"/>
    <row r="398577" ht="12.75" customHeight="1" x14ac:dyDescent="0.2"/>
    <row r="398581" ht="12.75" customHeight="1" x14ac:dyDescent="0.2"/>
    <row r="398585" ht="12.75" customHeight="1" x14ac:dyDescent="0.2"/>
    <row r="398589" ht="12.75" customHeight="1" x14ac:dyDescent="0.2"/>
    <row r="398593" ht="12.75" customHeight="1" x14ac:dyDescent="0.2"/>
    <row r="398597" ht="12.75" customHeight="1" x14ac:dyDescent="0.2"/>
    <row r="398601" ht="12.75" customHeight="1" x14ac:dyDescent="0.2"/>
    <row r="398605" ht="12.75" customHeight="1" x14ac:dyDescent="0.2"/>
    <row r="398609" ht="12.75" customHeight="1" x14ac:dyDescent="0.2"/>
    <row r="398613" ht="12.75" customHeight="1" x14ac:dyDescent="0.2"/>
    <row r="398617" ht="12.75" customHeight="1" x14ac:dyDescent="0.2"/>
    <row r="398621" ht="12.75" customHeight="1" x14ac:dyDescent="0.2"/>
    <row r="398625" ht="12.75" customHeight="1" x14ac:dyDescent="0.2"/>
    <row r="398629" ht="12.75" customHeight="1" x14ac:dyDescent="0.2"/>
    <row r="398633" ht="12.75" customHeight="1" x14ac:dyDescent="0.2"/>
    <row r="398637" ht="12.75" customHeight="1" x14ac:dyDescent="0.2"/>
    <row r="398641" ht="12.75" customHeight="1" x14ac:dyDescent="0.2"/>
    <row r="398645" ht="12.75" customHeight="1" x14ac:dyDescent="0.2"/>
    <row r="398649" ht="12.75" customHeight="1" x14ac:dyDescent="0.2"/>
    <row r="398653" ht="12.75" customHeight="1" x14ac:dyDescent="0.2"/>
    <row r="398657" ht="12.75" customHeight="1" x14ac:dyDescent="0.2"/>
    <row r="398661" ht="12.75" customHeight="1" x14ac:dyDescent="0.2"/>
    <row r="398665" ht="12.75" customHeight="1" x14ac:dyDescent="0.2"/>
    <row r="398669" ht="12.75" customHeight="1" x14ac:dyDescent="0.2"/>
    <row r="398673" ht="12.75" customHeight="1" x14ac:dyDescent="0.2"/>
    <row r="398677" ht="12.75" customHeight="1" x14ac:dyDescent="0.2"/>
    <row r="398681" ht="12.75" customHeight="1" x14ac:dyDescent="0.2"/>
    <row r="398685" ht="12.75" customHeight="1" x14ac:dyDescent="0.2"/>
    <row r="398689" ht="12.75" customHeight="1" x14ac:dyDescent="0.2"/>
    <row r="398693" ht="12.75" customHeight="1" x14ac:dyDescent="0.2"/>
    <row r="398697" ht="12.75" customHeight="1" x14ac:dyDescent="0.2"/>
    <row r="398701" ht="12.75" customHeight="1" x14ac:dyDescent="0.2"/>
    <row r="398705" ht="12.75" customHeight="1" x14ac:dyDescent="0.2"/>
    <row r="398709" ht="12.75" customHeight="1" x14ac:dyDescent="0.2"/>
    <row r="398713" ht="12.75" customHeight="1" x14ac:dyDescent="0.2"/>
    <row r="398717" ht="12.75" customHeight="1" x14ac:dyDescent="0.2"/>
    <row r="398721" ht="12.75" customHeight="1" x14ac:dyDescent="0.2"/>
    <row r="398725" ht="12.75" customHeight="1" x14ac:dyDescent="0.2"/>
    <row r="398729" ht="12.75" customHeight="1" x14ac:dyDescent="0.2"/>
    <row r="398733" ht="12.75" customHeight="1" x14ac:dyDescent="0.2"/>
    <row r="398737" ht="12.75" customHeight="1" x14ac:dyDescent="0.2"/>
    <row r="398741" ht="12.75" customHeight="1" x14ac:dyDescent="0.2"/>
    <row r="398745" ht="12.75" customHeight="1" x14ac:dyDescent="0.2"/>
    <row r="398749" ht="12.75" customHeight="1" x14ac:dyDescent="0.2"/>
    <row r="398753" ht="12.75" customHeight="1" x14ac:dyDescent="0.2"/>
    <row r="398757" ht="12.75" customHeight="1" x14ac:dyDescent="0.2"/>
    <row r="398761" ht="12.75" customHeight="1" x14ac:dyDescent="0.2"/>
    <row r="398765" ht="12.75" customHeight="1" x14ac:dyDescent="0.2"/>
    <row r="398769" ht="12.75" customHeight="1" x14ac:dyDescent="0.2"/>
    <row r="398773" ht="12.75" customHeight="1" x14ac:dyDescent="0.2"/>
    <row r="398777" ht="12.75" customHeight="1" x14ac:dyDescent="0.2"/>
    <row r="398781" ht="12.75" customHeight="1" x14ac:dyDescent="0.2"/>
    <row r="398785" ht="12.75" customHeight="1" x14ac:dyDescent="0.2"/>
    <row r="398789" ht="12.75" customHeight="1" x14ac:dyDescent="0.2"/>
    <row r="398793" ht="12.75" customHeight="1" x14ac:dyDescent="0.2"/>
    <row r="398797" ht="12.75" customHeight="1" x14ac:dyDescent="0.2"/>
    <row r="398801" ht="12.75" customHeight="1" x14ac:dyDescent="0.2"/>
    <row r="398805" ht="12.75" customHeight="1" x14ac:dyDescent="0.2"/>
    <row r="398809" ht="12.75" customHeight="1" x14ac:dyDescent="0.2"/>
    <row r="398813" ht="12.75" customHeight="1" x14ac:dyDescent="0.2"/>
    <row r="398817" ht="12.75" customHeight="1" x14ac:dyDescent="0.2"/>
    <row r="398821" ht="12.75" customHeight="1" x14ac:dyDescent="0.2"/>
    <row r="398825" ht="12.75" customHeight="1" x14ac:dyDescent="0.2"/>
    <row r="398829" ht="12.75" customHeight="1" x14ac:dyDescent="0.2"/>
    <row r="398833" ht="12.75" customHeight="1" x14ac:dyDescent="0.2"/>
    <row r="398837" ht="12.75" customHeight="1" x14ac:dyDescent="0.2"/>
    <row r="398841" ht="12.75" customHeight="1" x14ac:dyDescent="0.2"/>
    <row r="398845" ht="12.75" customHeight="1" x14ac:dyDescent="0.2"/>
    <row r="398849" ht="12.75" customHeight="1" x14ac:dyDescent="0.2"/>
    <row r="398853" ht="12.75" customHeight="1" x14ac:dyDescent="0.2"/>
    <row r="398857" ht="12.75" customHeight="1" x14ac:dyDescent="0.2"/>
    <row r="398861" ht="12.75" customHeight="1" x14ac:dyDescent="0.2"/>
    <row r="398865" ht="12.75" customHeight="1" x14ac:dyDescent="0.2"/>
    <row r="398869" ht="12.75" customHeight="1" x14ac:dyDescent="0.2"/>
    <row r="398873" ht="12.75" customHeight="1" x14ac:dyDescent="0.2"/>
    <row r="398877" ht="12.75" customHeight="1" x14ac:dyDescent="0.2"/>
    <row r="398881" ht="12.75" customHeight="1" x14ac:dyDescent="0.2"/>
    <row r="398885" ht="12.75" customHeight="1" x14ac:dyDescent="0.2"/>
    <row r="398889" ht="12.75" customHeight="1" x14ac:dyDescent="0.2"/>
    <row r="398893" ht="12.75" customHeight="1" x14ac:dyDescent="0.2"/>
    <row r="398897" ht="12.75" customHeight="1" x14ac:dyDescent="0.2"/>
    <row r="398901" ht="12.75" customHeight="1" x14ac:dyDescent="0.2"/>
    <row r="398905" ht="12.75" customHeight="1" x14ac:dyDescent="0.2"/>
    <row r="398909" ht="12.75" customHeight="1" x14ac:dyDescent="0.2"/>
    <row r="398913" ht="12.75" customHeight="1" x14ac:dyDescent="0.2"/>
    <row r="398917" ht="12.75" customHeight="1" x14ac:dyDescent="0.2"/>
    <row r="398921" ht="12.75" customHeight="1" x14ac:dyDescent="0.2"/>
    <row r="398925" ht="12.75" customHeight="1" x14ac:dyDescent="0.2"/>
    <row r="398929" ht="12.75" customHeight="1" x14ac:dyDescent="0.2"/>
    <row r="398933" ht="12.75" customHeight="1" x14ac:dyDescent="0.2"/>
    <row r="398937" ht="12.75" customHeight="1" x14ac:dyDescent="0.2"/>
    <row r="398941" ht="12.75" customHeight="1" x14ac:dyDescent="0.2"/>
    <row r="398945" ht="12.75" customHeight="1" x14ac:dyDescent="0.2"/>
    <row r="398949" ht="12.75" customHeight="1" x14ac:dyDescent="0.2"/>
    <row r="398953" ht="12.75" customHeight="1" x14ac:dyDescent="0.2"/>
    <row r="398957" ht="12.75" customHeight="1" x14ac:dyDescent="0.2"/>
    <row r="398961" ht="12.75" customHeight="1" x14ac:dyDescent="0.2"/>
    <row r="398965" ht="12.75" customHeight="1" x14ac:dyDescent="0.2"/>
    <row r="398969" ht="12.75" customHeight="1" x14ac:dyDescent="0.2"/>
    <row r="398973" ht="12.75" customHeight="1" x14ac:dyDescent="0.2"/>
    <row r="398977" ht="12.75" customHeight="1" x14ac:dyDescent="0.2"/>
    <row r="398981" ht="12.75" customHeight="1" x14ac:dyDescent="0.2"/>
    <row r="398985" ht="12.75" customHeight="1" x14ac:dyDescent="0.2"/>
    <row r="398989" ht="12.75" customHeight="1" x14ac:dyDescent="0.2"/>
    <row r="398993" ht="12.75" customHeight="1" x14ac:dyDescent="0.2"/>
    <row r="398997" ht="12.75" customHeight="1" x14ac:dyDescent="0.2"/>
    <row r="399001" ht="12.75" customHeight="1" x14ac:dyDescent="0.2"/>
    <row r="399005" ht="12.75" customHeight="1" x14ac:dyDescent="0.2"/>
    <row r="399009" ht="12.75" customHeight="1" x14ac:dyDescent="0.2"/>
    <row r="399013" ht="12.75" customHeight="1" x14ac:dyDescent="0.2"/>
    <row r="399017" ht="12.75" customHeight="1" x14ac:dyDescent="0.2"/>
    <row r="399021" ht="12.75" customHeight="1" x14ac:dyDescent="0.2"/>
    <row r="399025" ht="12.75" customHeight="1" x14ac:dyDescent="0.2"/>
    <row r="399029" ht="12.75" customHeight="1" x14ac:dyDescent="0.2"/>
    <row r="399033" ht="12.75" customHeight="1" x14ac:dyDescent="0.2"/>
    <row r="399037" ht="12.75" customHeight="1" x14ac:dyDescent="0.2"/>
    <row r="399041" ht="12.75" customHeight="1" x14ac:dyDescent="0.2"/>
    <row r="399045" ht="12.75" customHeight="1" x14ac:dyDescent="0.2"/>
    <row r="399049" ht="12.75" customHeight="1" x14ac:dyDescent="0.2"/>
    <row r="399053" ht="12.75" customHeight="1" x14ac:dyDescent="0.2"/>
    <row r="399057" ht="12.75" customHeight="1" x14ac:dyDescent="0.2"/>
    <row r="399061" ht="12.75" customHeight="1" x14ac:dyDescent="0.2"/>
    <row r="399065" ht="12.75" customHeight="1" x14ac:dyDescent="0.2"/>
    <row r="399069" ht="12.75" customHeight="1" x14ac:dyDescent="0.2"/>
    <row r="399073" ht="12.75" customHeight="1" x14ac:dyDescent="0.2"/>
    <row r="399077" ht="12.75" customHeight="1" x14ac:dyDescent="0.2"/>
    <row r="399081" ht="12.75" customHeight="1" x14ac:dyDescent="0.2"/>
    <row r="399085" ht="12.75" customHeight="1" x14ac:dyDescent="0.2"/>
    <row r="399089" ht="12.75" customHeight="1" x14ac:dyDescent="0.2"/>
    <row r="399093" ht="12.75" customHeight="1" x14ac:dyDescent="0.2"/>
    <row r="399097" ht="12.75" customHeight="1" x14ac:dyDescent="0.2"/>
    <row r="399101" ht="12.75" customHeight="1" x14ac:dyDescent="0.2"/>
    <row r="399105" ht="12.75" customHeight="1" x14ac:dyDescent="0.2"/>
    <row r="399109" ht="12.75" customHeight="1" x14ac:dyDescent="0.2"/>
    <row r="399113" ht="12.75" customHeight="1" x14ac:dyDescent="0.2"/>
    <row r="399117" ht="12.75" customHeight="1" x14ac:dyDescent="0.2"/>
    <row r="399121" ht="12.75" customHeight="1" x14ac:dyDescent="0.2"/>
    <row r="399125" ht="12.75" customHeight="1" x14ac:dyDescent="0.2"/>
    <row r="399129" ht="12.75" customHeight="1" x14ac:dyDescent="0.2"/>
    <row r="399133" ht="12.75" customHeight="1" x14ac:dyDescent="0.2"/>
    <row r="399137" ht="12.75" customHeight="1" x14ac:dyDescent="0.2"/>
    <row r="399141" ht="12.75" customHeight="1" x14ac:dyDescent="0.2"/>
    <row r="399145" ht="12.75" customHeight="1" x14ac:dyDescent="0.2"/>
    <row r="399149" ht="12.75" customHeight="1" x14ac:dyDescent="0.2"/>
    <row r="399153" ht="12.75" customHeight="1" x14ac:dyDescent="0.2"/>
    <row r="399157" ht="12.75" customHeight="1" x14ac:dyDescent="0.2"/>
    <row r="399161" ht="12.75" customHeight="1" x14ac:dyDescent="0.2"/>
    <row r="399165" ht="12.75" customHeight="1" x14ac:dyDescent="0.2"/>
    <row r="399169" ht="12.75" customHeight="1" x14ac:dyDescent="0.2"/>
    <row r="399173" ht="12.75" customHeight="1" x14ac:dyDescent="0.2"/>
    <row r="399177" ht="12.75" customHeight="1" x14ac:dyDescent="0.2"/>
    <row r="399181" ht="12.75" customHeight="1" x14ac:dyDescent="0.2"/>
    <row r="399185" ht="12.75" customHeight="1" x14ac:dyDescent="0.2"/>
    <row r="399189" ht="12.75" customHeight="1" x14ac:dyDescent="0.2"/>
    <row r="399193" ht="12.75" customHeight="1" x14ac:dyDescent="0.2"/>
    <row r="399197" ht="12.75" customHeight="1" x14ac:dyDescent="0.2"/>
    <row r="399201" ht="12.75" customHeight="1" x14ac:dyDescent="0.2"/>
    <row r="399205" ht="12.75" customHeight="1" x14ac:dyDescent="0.2"/>
    <row r="399209" ht="12.75" customHeight="1" x14ac:dyDescent="0.2"/>
    <row r="399213" ht="12.75" customHeight="1" x14ac:dyDescent="0.2"/>
    <row r="399217" ht="12.75" customHeight="1" x14ac:dyDescent="0.2"/>
    <row r="399221" ht="12.75" customHeight="1" x14ac:dyDescent="0.2"/>
    <row r="399225" ht="12.75" customHeight="1" x14ac:dyDescent="0.2"/>
    <row r="399229" ht="12.75" customHeight="1" x14ac:dyDescent="0.2"/>
    <row r="399233" ht="12.75" customHeight="1" x14ac:dyDescent="0.2"/>
    <row r="399237" ht="12.75" customHeight="1" x14ac:dyDescent="0.2"/>
    <row r="399241" ht="12.75" customHeight="1" x14ac:dyDescent="0.2"/>
    <row r="399245" ht="12.75" customHeight="1" x14ac:dyDescent="0.2"/>
    <row r="399249" ht="12.75" customHeight="1" x14ac:dyDescent="0.2"/>
    <row r="399253" ht="12.75" customHeight="1" x14ac:dyDescent="0.2"/>
    <row r="399257" ht="12.75" customHeight="1" x14ac:dyDescent="0.2"/>
    <row r="399261" ht="12.75" customHeight="1" x14ac:dyDescent="0.2"/>
    <row r="399265" ht="12.75" customHeight="1" x14ac:dyDescent="0.2"/>
    <row r="399269" ht="12.75" customHeight="1" x14ac:dyDescent="0.2"/>
    <row r="399273" ht="12.75" customHeight="1" x14ac:dyDescent="0.2"/>
    <row r="399277" ht="12.75" customHeight="1" x14ac:dyDescent="0.2"/>
    <row r="399281" ht="12.75" customHeight="1" x14ac:dyDescent="0.2"/>
    <row r="399285" ht="12.75" customHeight="1" x14ac:dyDescent="0.2"/>
    <row r="399289" ht="12.75" customHeight="1" x14ac:dyDescent="0.2"/>
    <row r="399293" ht="12.75" customHeight="1" x14ac:dyDescent="0.2"/>
    <row r="399297" ht="12.75" customHeight="1" x14ac:dyDescent="0.2"/>
    <row r="399301" ht="12.75" customHeight="1" x14ac:dyDescent="0.2"/>
    <row r="399305" ht="12.75" customHeight="1" x14ac:dyDescent="0.2"/>
    <row r="399309" ht="12.75" customHeight="1" x14ac:dyDescent="0.2"/>
    <row r="399313" ht="12.75" customHeight="1" x14ac:dyDescent="0.2"/>
    <row r="399317" ht="12.75" customHeight="1" x14ac:dyDescent="0.2"/>
    <row r="399321" ht="12.75" customHeight="1" x14ac:dyDescent="0.2"/>
    <row r="399325" ht="12.75" customHeight="1" x14ac:dyDescent="0.2"/>
    <row r="399329" ht="12.75" customHeight="1" x14ac:dyDescent="0.2"/>
    <row r="399333" ht="12.75" customHeight="1" x14ac:dyDescent="0.2"/>
    <row r="399337" ht="12.75" customHeight="1" x14ac:dyDescent="0.2"/>
    <row r="399341" ht="12.75" customHeight="1" x14ac:dyDescent="0.2"/>
    <row r="399345" ht="12.75" customHeight="1" x14ac:dyDescent="0.2"/>
    <row r="399349" ht="12.75" customHeight="1" x14ac:dyDescent="0.2"/>
    <row r="399353" ht="12.75" customHeight="1" x14ac:dyDescent="0.2"/>
    <row r="399357" ht="12.75" customHeight="1" x14ac:dyDescent="0.2"/>
    <row r="399361" ht="12.75" customHeight="1" x14ac:dyDescent="0.2"/>
    <row r="399365" ht="12.75" customHeight="1" x14ac:dyDescent="0.2"/>
    <row r="399369" ht="12.75" customHeight="1" x14ac:dyDescent="0.2"/>
    <row r="399373" ht="12.75" customHeight="1" x14ac:dyDescent="0.2"/>
    <row r="399377" ht="12.75" customHeight="1" x14ac:dyDescent="0.2"/>
    <row r="399381" ht="12.75" customHeight="1" x14ac:dyDescent="0.2"/>
    <row r="399385" ht="12.75" customHeight="1" x14ac:dyDescent="0.2"/>
    <row r="399389" ht="12.75" customHeight="1" x14ac:dyDescent="0.2"/>
    <row r="399393" ht="12.75" customHeight="1" x14ac:dyDescent="0.2"/>
    <row r="399397" ht="12.75" customHeight="1" x14ac:dyDescent="0.2"/>
    <row r="399401" ht="12.75" customHeight="1" x14ac:dyDescent="0.2"/>
    <row r="399405" ht="12.75" customHeight="1" x14ac:dyDescent="0.2"/>
    <row r="399409" ht="12.75" customHeight="1" x14ac:dyDescent="0.2"/>
    <row r="399413" ht="12.75" customHeight="1" x14ac:dyDescent="0.2"/>
    <row r="399417" ht="12.75" customHeight="1" x14ac:dyDescent="0.2"/>
    <row r="399421" ht="12.75" customHeight="1" x14ac:dyDescent="0.2"/>
    <row r="399425" ht="12.75" customHeight="1" x14ac:dyDescent="0.2"/>
    <row r="399429" ht="12.75" customHeight="1" x14ac:dyDescent="0.2"/>
    <row r="399433" ht="12.75" customHeight="1" x14ac:dyDescent="0.2"/>
    <row r="399437" ht="12.75" customHeight="1" x14ac:dyDescent="0.2"/>
    <row r="399441" ht="12.75" customHeight="1" x14ac:dyDescent="0.2"/>
    <row r="399445" ht="12.75" customHeight="1" x14ac:dyDescent="0.2"/>
    <row r="399449" ht="12.75" customHeight="1" x14ac:dyDescent="0.2"/>
    <row r="399453" ht="12.75" customHeight="1" x14ac:dyDescent="0.2"/>
    <row r="399457" ht="12.75" customHeight="1" x14ac:dyDescent="0.2"/>
    <row r="399461" ht="12.75" customHeight="1" x14ac:dyDescent="0.2"/>
    <row r="399465" ht="12.75" customHeight="1" x14ac:dyDescent="0.2"/>
    <row r="399469" ht="12.75" customHeight="1" x14ac:dyDescent="0.2"/>
    <row r="399473" ht="12.75" customHeight="1" x14ac:dyDescent="0.2"/>
    <row r="399477" ht="12.75" customHeight="1" x14ac:dyDescent="0.2"/>
    <row r="399481" ht="12.75" customHeight="1" x14ac:dyDescent="0.2"/>
    <row r="399485" ht="12.75" customHeight="1" x14ac:dyDescent="0.2"/>
    <row r="399489" ht="12.75" customHeight="1" x14ac:dyDescent="0.2"/>
    <row r="399493" ht="12.75" customHeight="1" x14ac:dyDescent="0.2"/>
    <row r="399497" ht="12.75" customHeight="1" x14ac:dyDescent="0.2"/>
    <row r="399501" ht="12.75" customHeight="1" x14ac:dyDescent="0.2"/>
    <row r="399505" ht="12.75" customHeight="1" x14ac:dyDescent="0.2"/>
    <row r="399509" ht="12.75" customHeight="1" x14ac:dyDescent="0.2"/>
    <row r="399513" ht="12.75" customHeight="1" x14ac:dyDescent="0.2"/>
    <row r="399517" ht="12.75" customHeight="1" x14ac:dyDescent="0.2"/>
    <row r="399521" ht="12.75" customHeight="1" x14ac:dyDescent="0.2"/>
    <row r="399525" ht="12.75" customHeight="1" x14ac:dyDescent="0.2"/>
    <row r="399529" ht="12.75" customHeight="1" x14ac:dyDescent="0.2"/>
    <row r="399533" ht="12.75" customHeight="1" x14ac:dyDescent="0.2"/>
    <row r="399537" ht="12.75" customHeight="1" x14ac:dyDescent="0.2"/>
    <row r="399541" ht="12.75" customHeight="1" x14ac:dyDescent="0.2"/>
    <row r="399545" ht="12.75" customHeight="1" x14ac:dyDescent="0.2"/>
    <row r="399549" ht="12.75" customHeight="1" x14ac:dyDescent="0.2"/>
    <row r="399553" ht="12.75" customHeight="1" x14ac:dyDescent="0.2"/>
    <row r="399557" ht="12.75" customHeight="1" x14ac:dyDescent="0.2"/>
    <row r="399561" ht="12.75" customHeight="1" x14ac:dyDescent="0.2"/>
    <row r="399565" ht="12.75" customHeight="1" x14ac:dyDescent="0.2"/>
    <row r="399569" ht="12.75" customHeight="1" x14ac:dyDescent="0.2"/>
    <row r="399573" ht="12.75" customHeight="1" x14ac:dyDescent="0.2"/>
    <row r="399577" ht="12.75" customHeight="1" x14ac:dyDescent="0.2"/>
    <row r="399581" ht="12.75" customHeight="1" x14ac:dyDescent="0.2"/>
    <row r="399585" ht="12.75" customHeight="1" x14ac:dyDescent="0.2"/>
    <row r="399589" ht="12.75" customHeight="1" x14ac:dyDescent="0.2"/>
    <row r="399593" ht="12.75" customHeight="1" x14ac:dyDescent="0.2"/>
    <row r="399597" ht="12.75" customHeight="1" x14ac:dyDescent="0.2"/>
    <row r="399601" ht="12.75" customHeight="1" x14ac:dyDescent="0.2"/>
    <row r="399605" ht="12.75" customHeight="1" x14ac:dyDescent="0.2"/>
    <row r="399609" ht="12.75" customHeight="1" x14ac:dyDescent="0.2"/>
    <row r="399613" ht="12.75" customHeight="1" x14ac:dyDescent="0.2"/>
    <row r="399617" ht="12.75" customHeight="1" x14ac:dyDescent="0.2"/>
    <row r="399621" ht="12.75" customHeight="1" x14ac:dyDescent="0.2"/>
    <row r="399625" ht="12.75" customHeight="1" x14ac:dyDescent="0.2"/>
    <row r="399629" ht="12.75" customHeight="1" x14ac:dyDescent="0.2"/>
    <row r="399633" ht="12.75" customHeight="1" x14ac:dyDescent="0.2"/>
    <row r="399637" ht="12.75" customHeight="1" x14ac:dyDescent="0.2"/>
    <row r="399641" ht="12.75" customHeight="1" x14ac:dyDescent="0.2"/>
    <row r="399645" ht="12.75" customHeight="1" x14ac:dyDescent="0.2"/>
    <row r="399649" ht="12.75" customHeight="1" x14ac:dyDescent="0.2"/>
    <row r="399653" ht="12.75" customHeight="1" x14ac:dyDescent="0.2"/>
    <row r="399657" ht="12.75" customHeight="1" x14ac:dyDescent="0.2"/>
    <row r="399661" ht="12.75" customHeight="1" x14ac:dyDescent="0.2"/>
    <row r="399665" ht="12.75" customHeight="1" x14ac:dyDescent="0.2"/>
    <row r="399669" ht="12.75" customHeight="1" x14ac:dyDescent="0.2"/>
    <row r="399673" ht="12.75" customHeight="1" x14ac:dyDescent="0.2"/>
    <row r="399677" ht="12.75" customHeight="1" x14ac:dyDescent="0.2"/>
    <row r="399681" ht="12.75" customHeight="1" x14ac:dyDescent="0.2"/>
    <row r="399685" ht="12.75" customHeight="1" x14ac:dyDescent="0.2"/>
    <row r="399689" ht="12.75" customHeight="1" x14ac:dyDescent="0.2"/>
    <row r="399693" ht="12.75" customHeight="1" x14ac:dyDescent="0.2"/>
    <row r="399697" ht="12.75" customHeight="1" x14ac:dyDescent="0.2"/>
    <row r="399701" ht="12.75" customHeight="1" x14ac:dyDescent="0.2"/>
    <row r="399705" ht="12.75" customHeight="1" x14ac:dyDescent="0.2"/>
    <row r="399709" ht="12.75" customHeight="1" x14ac:dyDescent="0.2"/>
    <row r="399713" ht="12.75" customHeight="1" x14ac:dyDescent="0.2"/>
    <row r="399717" ht="12.75" customHeight="1" x14ac:dyDescent="0.2"/>
    <row r="399721" ht="12.75" customHeight="1" x14ac:dyDescent="0.2"/>
    <row r="399725" ht="12.75" customHeight="1" x14ac:dyDescent="0.2"/>
    <row r="399729" ht="12.75" customHeight="1" x14ac:dyDescent="0.2"/>
    <row r="399733" ht="12.75" customHeight="1" x14ac:dyDescent="0.2"/>
    <row r="399737" ht="12.75" customHeight="1" x14ac:dyDescent="0.2"/>
    <row r="399741" ht="12.75" customHeight="1" x14ac:dyDescent="0.2"/>
    <row r="399745" ht="12.75" customHeight="1" x14ac:dyDescent="0.2"/>
    <row r="399749" ht="12.75" customHeight="1" x14ac:dyDescent="0.2"/>
    <row r="399753" ht="12.75" customHeight="1" x14ac:dyDescent="0.2"/>
    <row r="399757" ht="12.75" customHeight="1" x14ac:dyDescent="0.2"/>
    <row r="399761" ht="12.75" customHeight="1" x14ac:dyDescent="0.2"/>
    <row r="399765" ht="12.75" customHeight="1" x14ac:dyDescent="0.2"/>
    <row r="399769" ht="12.75" customHeight="1" x14ac:dyDescent="0.2"/>
    <row r="399773" ht="12.75" customHeight="1" x14ac:dyDescent="0.2"/>
    <row r="399777" ht="12.75" customHeight="1" x14ac:dyDescent="0.2"/>
    <row r="399781" ht="12.75" customHeight="1" x14ac:dyDescent="0.2"/>
    <row r="399785" ht="12.75" customHeight="1" x14ac:dyDescent="0.2"/>
    <row r="399789" ht="12.75" customHeight="1" x14ac:dyDescent="0.2"/>
    <row r="399793" ht="12.75" customHeight="1" x14ac:dyDescent="0.2"/>
    <row r="399797" ht="12.75" customHeight="1" x14ac:dyDescent="0.2"/>
    <row r="399801" ht="12.75" customHeight="1" x14ac:dyDescent="0.2"/>
    <row r="399805" ht="12.75" customHeight="1" x14ac:dyDescent="0.2"/>
    <row r="399809" ht="12.75" customHeight="1" x14ac:dyDescent="0.2"/>
    <row r="399813" ht="12.75" customHeight="1" x14ac:dyDescent="0.2"/>
    <row r="399817" ht="12.75" customHeight="1" x14ac:dyDescent="0.2"/>
    <row r="399821" ht="12.75" customHeight="1" x14ac:dyDescent="0.2"/>
    <row r="399825" ht="12.75" customHeight="1" x14ac:dyDescent="0.2"/>
    <row r="399829" ht="12.75" customHeight="1" x14ac:dyDescent="0.2"/>
    <row r="399833" ht="12.75" customHeight="1" x14ac:dyDescent="0.2"/>
    <row r="399837" ht="12.75" customHeight="1" x14ac:dyDescent="0.2"/>
    <row r="399841" ht="12.75" customHeight="1" x14ac:dyDescent="0.2"/>
    <row r="399845" ht="12.75" customHeight="1" x14ac:dyDescent="0.2"/>
    <row r="399849" ht="12.75" customHeight="1" x14ac:dyDescent="0.2"/>
    <row r="399853" ht="12.75" customHeight="1" x14ac:dyDescent="0.2"/>
    <row r="399857" ht="12.75" customHeight="1" x14ac:dyDescent="0.2"/>
    <row r="399861" ht="12.75" customHeight="1" x14ac:dyDescent="0.2"/>
    <row r="399865" ht="12.75" customHeight="1" x14ac:dyDescent="0.2"/>
    <row r="399869" ht="12.75" customHeight="1" x14ac:dyDescent="0.2"/>
    <row r="399873" ht="12.75" customHeight="1" x14ac:dyDescent="0.2"/>
    <row r="399877" ht="12.75" customHeight="1" x14ac:dyDescent="0.2"/>
    <row r="399881" ht="12.75" customHeight="1" x14ac:dyDescent="0.2"/>
    <row r="399885" ht="12.75" customHeight="1" x14ac:dyDescent="0.2"/>
    <row r="399889" ht="12.75" customHeight="1" x14ac:dyDescent="0.2"/>
    <row r="399893" ht="12.75" customHeight="1" x14ac:dyDescent="0.2"/>
    <row r="399897" ht="12.75" customHeight="1" x14ac:dyDescent="0.2"/>
    <row r="399901" ht="12.75" customHeight="1" x14ac:dyDescent="0.2"/>
    <row r="399905" ht="12.75" customHeight="1" x14ac:dyDescent="0.2"/>
    <row r="399909" ht="12.75" customHeight="1" x14ac:dyDescent="0.2"/>
    <row r="399913" ht="12.75" customHeight="1" x14ac:dyDescent="0.2"/>
    <row r="399917" ht="12.75" customHeight="1" x14ac:dyDescent="0.2"/>
    <row r="399921" ht="12.75" customHeight="1" x14ac:dyDescent="0.2"/>
    <row r="399925" ht="12.75" customHeight="1" x14ac:dyDescent="0.2"/>
    <row r="399929" ht="12.75" customHeight="1" x14ac:dyDescent="0.2"/>
    <row r="399933" ht="12.75" customHeight="1" x14ac:dyDescent="0.2"/>
    <row r="399937" ht="12.75" customHeight="1" x14ac:dyDescent="0.2"/>
    <row r="399941" ht="12.75" customHeight="1" x14ac:dyDescent="0.2"/>
    <row r="399945" ht="12.75" customHeight="1" x14ac:dyDescent="0.2"/>
    <row r="399949" ht="12.75" customHeight="1" x14ac:dyDescent="0.2"/>
    <row r="399953" ht="12.75" customHeight="1" x14ac:dyDescent="0.2"/>
    <row r="399957" ht="12.75" customHeight="1" x14ac:dyDescent="0.2"/>
    <row r="399961" ht="12.75" customHeight="1" x14ac:dyDescent="0.2"/>
    <row r="399965" ht="12.75" customHeight="1" x14ac:dyDescent="0.2"/>
    <row r="399969" ht="12.75" customHeight="1" x14ac:dyDescent="0.2"/>
    <row r="399973" ht="12.75" customHeight="1" x14ac:dyDescent="0.2"/>
    <row r="399977" ht="12.75" customHeight="1" x14ac:dyDescent="0.2"/>
    <row r="399981" ht="12.75" customHeight="1" x14ac:dyDescent="0.2"/>
    <row r="399985" ht="12.75" customHeight="1" x14ac:dyDescent="0.2"/>
    <row r="399989" ht="12.75" customHeight="1" x14ac:dyDescent="0.2"/>
    <row r="399993" ht="12.75" customHeight="1" x14ac:dyDescent="0.2"/>
    <row r="399997" ht="12.75" customHeight="1" x14ac:dyDescent="0.2"/>
    <row r="400001" ht="12.75" customHeight="1" x14ac:dyDescent="0.2"/>
    <row r="400005" ht="12.75" customHeight="1" x14ac:dyDescent="0.2"/>
    <row r="400009" ht="12.75" customHeight="1" x14ac:dyDescent="0.2"/>
    <row r="400013" ht="12.75" customHeight="1" x14ac:dyDescent="0.2"/>
    <row r="400017" ht="12.75" customHeight="1" x14ac:dyDescent="0.2"/>
    <row r="400021" ht="12.75" customHeight="1" x14ac:dyDescent="0.2"/>
    <row r="400025" ht="12.75" customHeight="1" x14ac:dyDescent="0.2"/>
    <row r="400029" ht="12.75" customHeight="1" x14ac:dyDescent="0.2"/>
    <row r="400033" ht="12.75" customHeight="1" x14ac:dyDescent="0.2"/>
    <row r="400037" ht="12.75" customHeight="1" x14ac:dyDescent="0.2"/>
    <row r="400041" ht="12.75" customHeight="1" x14ac:dyDescent="0.2"/>
    <row r="400045" ht="12.75" customHeight="1" x14ac:dyDescent="0.2"/>
    <row r="400049" ht="12.75" customHeight="1" x14ac:dyDescent="0.2"/>
    <row r="400053" ht="12.75" customHeight="1" x14ac:dyDescent="0.2"/>
    <row r="400057" ht="12.75" customHeight="1" x14ac:dyDescent="0.2"/>
    <row r="400061" ht="12.75" customHeight="1" x14ac:dyDescent="0.2"/>
    <row r="400065" ht="12.75" customHeight="1" x14ac:dyDescent="0.2"/>
    <row r="400069" ht="12.75" customHeight="1" x14ac:dyDescent="0.2"/>
    <row r="400073" ht="12.75" customHeight="1" x14ac:dyDescent="0.2"/>
    <row r="400077" ht="12.75" customHeight="1" x14ac:dyDescent="0.2"/>
    <row r="400081" ht="12.75" customHeight="1" x14ac:dyDescent="0.2"/>
    <row r="400085" ht="12.75" customHeight="1" x14ac:dyDescent="0.2"/>
    <row r="400089" ht="12.75" customHeight="1" x14ac:dyDescent="0.2"/>
    <row r="400093" ht="12.75" customHeight="1" x14ac:dyDescent="0.2"/>
    <row r="400097" ht="12.75" customHeight="1" x14ac:dyDescent="0.2"/>
    <row r="400101" ht="12.75" customHeight="1" x14ac:dyDescent="0.2"/>
    <row r="400105" ht="12.75" customHeight="1" x14ac:dyDescent="0.2"/>
    <row r="400109" ht="12.75" customHeight="1" x14ac:dyDescent="0.2"/>
    <row r="400113" ht="12.75" customHeight="1" x14ac:dyDescent="0.2"/>
    <row r="400117" ht="12.75" customHeight="1" x14ac:dyDescent="0.2"/>
    <row r="400121" ht="12.75" customHeight="1" x14ac:dyDescent="0.2"/>
    <row r="400125" ht="12.75" customHeight="1" x14ac:dyDescent="0.2"/>
    <row r="400129" ht="12.75" customHeight="1" x14ac:dyDescent="0.2"/>
    <row r="400133" ht="12.75" customHeight="1" x14ac:dyDescent="0.2"/>
    <row r="400137" ht="12.75" customHeight="1" x14ac:dyDescent="0.2"/>
    <row r="400141" ht="12.75" customHeight="1" x14ac:dyDescent="0.2"/>
    <row r="400145" ht="12.75" customHeight="1" x14ac:dyDescent="0.2"/>
    <row r="400149" ht="12.75" customHeight="1" x14ac:dyDescent="0.2"/>
    <row r="400153" ht="12.75" customHeight="1" x14ac:dyDescent="0.2"/>
    <row r="400157" ht="12.75" customHeight="1" x14ac:dyDescent="0.2"/>
    <row r="400161" ht="12.75" customHeight="1" x14ac:dyDescent="0.2"/>
    <row r="400165" ht="12.75" customHeight="1" x14ac:dyDescent="0.2"/>
    <row r="400169" ht="12.75" customHeight="1" x14ac:dyDescent="0.2"/>
    <row r="400173" ht="12.75" customHeight="1" x14ac:dyDescent="0.2"/>
    <row r="400177" ht="12.75" customHeight="1" x14ac:dyDescent="0.2"/>
    <row r="400181" ht="12.75" customHeight="1" x14ac:dyDescent="0.2"/>
    <row r="400185" ht="12.75" customHeight="1" x14ac:dyDescent="0.2"/>
    <row r="400189" ht="12.75" customHeight="1" x14ac:dyDescent="0.2"/>
    <row r="400193" ht="12.75" customHeight="1" x14ac:dyDescent="0.2"/>
    <row r="400197" ht="12.75" customHeight="1" x14ac:dyDescent="0.2"/>
    <row r="400201" ht="12.75" customHeight="1" x14ac:dyDescent="0.2"/>
    <row r="400205" ht="12.75" customHeight="1" x14ac:dyDescent="0.2"/>
    <row r="400209" ht="12.75" customHeight="1" x14ac:dyDescent="0.2"/>
    <row r="400213" ht="12.75" customHeight="1" x14ac:dyDescent="0.2"/>
    <row r="400217" ht="12.75" customHeight="1" x14ac:dyDescent="0.2"/>
    <row r="400221" ht="12.75" customHeight="1" x14ac:dyDescent="0.2"/>
    <row r="400225" ht="12.75" customHeight="1" x14ac:dyDescent="0.2"/>
    <row r="400229" ht="12.75" customHeight="1" x14ac:dyDescent="0.2"/>
    <row r="400233" ht="12.75" customHeight="1" x14ac:dyDescent="0.2"/>
    <row r="400237" ht="12.75" customHeight="1" x14ac:dyDescent="0.2"/>
    <row r="400241" ht="12.75" customHeight="1" x14ac:dyDescent="0.2"/>
    <row r="400245" ht="12.75" customHeight="1" x14ac:dyDescent="0.2"/>
    <row r="400249" ht="12.75" customHeight="1" x14ac:dyDescent="0.2"/>
    <row r="400253" ht="12.75" customHeight="1" x14ac:dyDescent="0.2"/>
    <row r="400257" ht="12.75" customHeight="1" x14ac:dyDescent="0.2"/>
    <row r="400261" ht="12.75" customHeight="1" x14ac:dyDescent="0.2"/>
    <row r="400265" ht="12.75" customHeight="1" x14ac:dyDescent="0.2"/>
    <row r="400269" ht="12.75" customHeight="1" x14ac:dyDescent="0.2"/>
    <row r="400273" ht="12.75" customHeight="1" x14ac:dyDescent="0.2"/>
    <row r="400277" ht="12.75" customHeight="1" x14ac:dyDescent="0.2"/>
    <row r="400281" ht="12.75" customHeight="1" x14ac:dyDescent="0.2"/>
    <row r="400285" ht="12.75" customHeight="1" x14ac:dyDescent="0.2"/>
    <row r="400289" ht="12.75" customHeight="1" x14ac:dyDescent="0.2"/>
    <row r="400293" ht="12.75" customHeight="1" x14ac:dyDescent="0.2"/>
    <row r="400297" ht="12.75" customHeight="1" x14ac:dyDescent="0.2"/>
    <row r="400301" ht="12.75" customHeight="1" x14ac:dyDescent="0.2"/>
    <row r="400305" ht="12.75" customHeight="1" x14ac:dyDescent="0.2"/>
    <row r="400309" ht="12.75" customHeight="1" x14ac:dyDescent="0.2"/>
    <row r="400313" ht="12.75" customHeight="1" x14ac:dyDescent="0.2"/>
    <row r="400317" ht="12.75" customHeight="1" x14ac:dyDescent="0.2"/>
    <row r="400321" ht="12.75" customHeight="1" x14ac:dyDescent="0.2"/>
    <row r="400325" ht="12.75" customHeight="1" x14ac:dyDescent="0.2"/>
    <row r="400329" ht="12.75" customHeight="1" x14ac:dyDescent="0.2"/>
    <row r="400333" ht="12.75" customHeight="1" x14ac:dyDescent="0.2"/>
    <row r="400337" ht="12.75" customHeight="1" x14ac:dyDescent="0.2"/>
    <row r="400341" ht="12.75" customHeight="1" x14ac:dyDescent="0.2"/>
    <row r="400345" ht="12.75" customHeight="1" x14ac:dyDescent="0.2"/>
    <row r="400349" ht="12.75" customHeight="1" x14ac:dyDescent="0.2"/>
    <row r="400353" ht="12.75" customHeight="1" x14ac:dyDescent="0.2"/>
    <row r="400357" ht="12.75" customHeight="1" x14ac:dyDescent="0.2"/>
    <row r="400361" ht="12.75" customHeight="1" x14ac:dyDescent="0.2"/>
    <row r="400365" ht="12.75" customHeight="1" x14ac:dyDescent="0.2"/>
    <row r="400369" ht="12.75" customHeight="1" x14ac:dyDescent="0.2"/>
    <row r="400373" ht="12.75" customHeight="1" x14ac:dyDescent="0.2"/>
    <row r="400377" ht="12.75" customHeight="1" x14ac:dyDescent="0.2"/>
    <row r="400381" ht="12.75" customHeight="1" x14ac:dyDescent="0.2"/>
    <row r="400385" ht="12.75" customHeight="1" x14ac:dyDescent="0.2"/>
    <row r="400389" ht="12.75" customHeight="1" x14ac:dyDescent="0.2"/>
    <row r="400393" ht="12.75" customHeight="1" x14ac:dyDescent="0.2"/>
    <row r="400397" ht="12.75" customHeight="1" x14ac:dyDescent="0.2"/>
    <row r="400401" ht="12.75" customHeight="1" x14ac:dyDescent="0.2"/>
    <row r="400405" ht="12.75" customHeight="1" x14ac:dyDescent="0.2"/>
    <row r="400409" ht="12.75" customHeight="1" x14ac:dyDescent="0.2"/>
    <row r="400413" ht="12.75" customHeight="1" x14ac:dyDescent="0.2"/>
    <row r="400417" ht="12.75" customHeight="1" x14ac:dyDescent="0.2"/>
    <row r="400421" ht="12.75" customHeight="1" x14ac:dyDescent="0.2"/>
    <row r="400425" ht="12.75" customHeight="1" x14ac:dyDescent="0.2"/>
    <row r="400429" ht="12.75" customHeight="1" x14ac:dyDescent="0.2"/>
    <row r="400433" ht="12.75" customHeight="1" x14ac:dyDescent="0.2"/>
    <row r="400437" ht="12.75" customHeight="1" x14ac:dyDescent="0.2"/>
    <row r="400441" ht="12.75" customHeight="1" x14ac:dyDescent="0.2"/>
    <row r="400445" ht="12.75" customHeight="1" x14ac:dyDescent="0.2"/>
    <row r="400449" ht="12.75" customHeight="1" x14ac:dyDescent="0.2"/>
    <row r="400453" ht="12.75" customHeight="1" x14ac:dyDescent="0.2"/>
    <row r="400457" ht="12.75" customHeight="1" x14ac:dyDescent="0.2"/>
    <row r="400461" ht="12.75" customHeight="1" x14ac:dyDescent="0.2"/>
    <row r="400465" ht="12.75" customHeight="1" x14ac:dyDescent="0.2"/>
    <row r="400469" ht="12.75" customHeight="1" x14ac:dyDescent="0.2"/>
    <row r="400473" ht="12.75" customHeight="1" x14ac:dyDescent="0.2"/>
    <row r="400477" ht="12.75" customHeight="1" x14ac:dyDescent="0.2"/>
    <row r="400481" ht="12.75" customHeight="1" x14ac:dyDescent="0.2"/>
    <row r="400485" ht="12.75" customHeight="1" x14ac:dyDescent="0.2"/>
    <row r="400489" ht="12.75" customHeight="1" x14ac:dyDescent="0.2"/>
    <row r="400493" ht="12.75" customHeight="1" x14ac:dyDescent="0.2"/>
    <row r="400497" ht="12.75" customHeight="1" x14ac:dyDescent="0.2"/>
    <row r="400501" ht="12.75" customHeight="1" x14ac:dyDescent="0.2"/>
    <row r="400505" ht="12.75" customHeight="1" x14ac:dyDescent="0.2"/>
    <row r="400509" ht="12.75" customHeight="1" x14ac:dyDescent="0.2"/>
    <row r="400513" ht="12.75" customHeight="1" x14ac:dyDescent="0.2"/>
    <row r="400517" ht="12.75" customHeight="1" x14ac:dyDescent="0.2"/>
    <row r="400521" ht="12.75" customHeight="1" x14ac:dyDescent="0.2"/>
    <row r="400525" ht="12.75" customHeight="1" x14ac:dyDescent="0.2"/>
    <row r="400529" ht="12.75" customHeight="1" x14ac:dyDescent="0.2"/>
    <row r="400533" ht="12.75" customHeight="1" x14ac:dyDescent="0.2"/>
    <row r="400537" ht="12.75" customHeight="1" x14ac:dyDescent="0.2"/>
    <row r="400541" ht="12.75" customHeight="1" x14ac:dyDescent="0.2"/>
    <row r="400545" ht="12.75" customHeight="1" x14ac:dyDescent="0.2"/>
    <row r="400549" ht="12.75" customHeight="1" x14ac:dyDescent="0.2"/>
    <row r="400553" ht="12.75" customHeight="1" x14ac:dyDescent="0.2"/>
    <row r="400557" ht="12.75" customHeight="1" x14ac:dyDescent="0.2"/>
    <row r="400561" ht="12.75" customHeight="1" x14ac:dyDescent="0.2"/>
    <row r="400565" ht="12.75" customHeight="1" x14ac:dyDescent="0.2"/>
    <row r="400569" ht="12.75" customHeight="1" x14ac:dyDescent="0.2"/>
    <row r="400573" ht="12.75" customHeight="1" x14ac:dyDescent="0.2"/>
    <row r="400577" ht="12.75" customHeight="1" x14ac:dyDescent="0.2"/>
    <row r="400581" ht="12.75" customHeight="1" x14ac:dyDescent="0.2"/>
    <row r="400585" ht="12.75" customHeight="1" x14ac:dyDescent="0.2"/>
    <row r="400589" ht="12.75" customHeight="1" x14ac:dyDescent="0.2"/>
    <row r="400593" ht="12.75" customHeight="1" x14ac:dyDescent="0.2"/>
    <row r="400597" ht="12.75" customHeight="1" x14ac:dyDescent="0.2"/>
    <row r="400601" ht="12.75" customHeight="1" x14ac:dyDescent="0.2"/>
    <row r="400605" ht="12.75" customHeight="1" x14ac:dyDescent="0.2"/>
    <row r="400609" ht="12.75" customHeight="1" x14ac:dyDescent="0.2"/>
    <row r="400613" ht="12.75" customHeight="1" x14ac:dyDescent="0.2"/>
    <row r="400617" ht="12.75" customHeight="1" x14ac:dyDescent="0.2"/>
    <row r="400621" ht="12.75" customHeight="1" x14ac:dyDescent="0.2"/>
    <row r="400625" ht="12.75" customHeight="1" x14ac:dyDescent="0.2"/>
    <row r="400629" ht="12.75" customHeight="1" x14ac:dyDescent="0.2"/>
    <row r="400633" ht="12.75" customHeight="1" x14ac:dyDescent="0.2"/>
    <row r="400637" ht="12.75" customHeight="1" x14ac:dyDescent="0.2"/>
    <row r="400641" ht="12.75" customHeight="1" x14ac:dyDescent="0.2"/>
    <row r="400645" ht="12.75" customHeight="1" x14ac:dyDescent="0.2"/>
    <row r="400649" ht="12.75" customHeight="1" x14ac:dyDescent="0.2"/>
    <row r="400653" ht="12.75" customHeight="1" x14ac:dyDescent="0.2"/>
    <row r="400657" ht="12.75" customHeight="1" x14ac:dyDescent="0.2"/>
    <row r="400661" ht="12.75" customHeight="1" x14ac:dyDescent="0.2"/>
    <row r="400665" ht="12.75" customHeight="1" x14ac:dyDescent="0.2"/>
    <row r="400669" ht="12.75" customHeight="1" x14ac:dyDescent="0.2"/>
    <row r="400673" ht="12.75" customHeight="1" x14ac:dyDescent="0.2"/>
    <row r="400677" ht="12.75" customHeight="1" x14ac:dyDescent="0.2"/>
    <row r="400681" ht="12.75" customHeight="1" x14ac:dyDescent="0.2"/>
    <row r="400685" ht="12.75" customHeight="1" x14ac:dyDescent="0.2"/>
    <row r="400689" ht="12.75" customHeight="1" x14ac:dyDescent="0.2"/>
    <row r="400693" ht="12.75" customHeight="1" x14ac:dyDescent="0.2"/>
    <row r="400697" ht="12.75" customHeight="1" x14ac:dyDescent="0.2"/>
    <row r="400701" ht="12.75" customHeight="1" x14ac:dyDescent="0.2"/>
    <row r="400705" ht="12.75" customHeight="1" x14ac:dyDescent="0.2"/>
    <row r="400709" ht="12.75" customHeight="1" x14ac:dyDescent="0.2"/>
    <row r="400713" ht="12.75" customHeight="1" x14ac:dyDescent="0.2"/>
    <row r="400717" ht="12.75" customHeight="1" x14ac:dyDescent="0.2"/>
    <row r="400721" ht="12.75" customHeight="1" x14ac:dyDescent="0.2"/>
    <row r="400725" ht="12.75" customHeight="1" x14ac:dyDescent="0.2"/>
    <row r="400729" ht="12.75" customHeight="1" x14ac:dyDescent="0.2"/>
    <row r="400733" ht="12.75" customHeight="1" x14ac:dyDescent="0.2"/>
    <row r="400737" ht="12.75" customHeight="1" x14ac:dyDescent="0.2"/>
    <row r="400741" ht="12.75" customHeight="1" x14ac:dyDescent="0.2"/>
    <row r="400745" ht="12.75" customHeight="1" x14ac:dyDescent="0.2"/>
    <row r="400749" ht="12.75" customHeight="1" x14ac:dyDescent="0.2"/>
    <row r="400753" ht="12.75" customHeight="1" x14ac:dyDescent="0.2"/>
    <row r="400757" ht="12.75" customHeight="1" x14ac:dyDescent="0.2"/>
    <row r="400761" ht="12.75" customHeight="1" x14ac:dyDescent="0.2"/>
    <row r="400765" ht="12.75" customHeight="1" x14ac:dyDescent="0.2"/>
    <row r="400769" ht="12.75" customHeight="1" x14ac:dyDescent="0.2"/>
    <row r="400773" ht="12.75" customHeight="1" x14ac:dyDescent="0.2"/>
    <row r="400777" ht="12.75" customHeight="1" x14ac:dyDescent="0.2"/>
    <row r="400781" ht="12.75" customHeight="1" x14ac:dyDescent="0.2"/>
    <row r="400785" ht="12.75" customHeight="1" x14ac:dyDescent="0.2"/>
    <row r="400789" ht="12.75" customHeight="1" x14ac:dyDescent="0.2"/>
    <row r="400793" ht="12.75" customHeight="1" x14ac:dyDescent="0.2"/>
    <row r="400797" ht="12.75" customHeight="1" x14ac:dyDescent="0.2"/>
    <row r="400801" ht="12.75" customHeight="1" x14ac:dyDescent="0.2"/>
    <row r="400805" ht="12.75" customHeight="1" x14ac:dyDescent="0.2"/>
    <row r="400809" ht="12.75" customHeight="1" x14ac:dyDescent="0.2"/>
    <row r="400813" ht="12.75" customHeight="1" x14ac:dyDescent="0.2"/>
    <row r="400817" ht="12.75" customHeight="1" x14ac:dyDescent="0.2"/>
    <row r="400821" ht="12.75" customHeight="1" x14ac:dyDescent="0.2"/>
    <row r="400825" ht="12.75" customHeight="1" x14ac:dyDescent="0.2"/>
    <row r="400829" ht="12.75" customHeight="1" x14ac:dyDescent="0.2"/>
    <row r="400833" ht="12.75" customHeight="1" x14ac:dyDescent="0.2"/>
    <row r="400837" ht="12.75" customHeight="1" x14ac:dyDescent="0.2"/>
    <row r="400841" ht="12.75" customHeight="1" x14ac:dyDescent="0.2"/>
    <row r="400845" ht="12.75" customHeight="1" x14ac:dyDescent="0.2"/>
    <row r="400849" ht="12.75" customHeight="1" x14ac:dyDescent="0.2"/>
    <row r="400853" ht="12.75" customHeight="1" x14ac:dyDescent="0.2"/>
    <row r="400857" ht="12.75" customHeight="1" x14ac:dyDescent="0.2"/>
    <row r="400861" ht="12.75" customHeight="1" x14ac:dyDescent="0.2"/>
    <row r="400865" ht="12.75" customHeight="1" x14ac:dyDescent="0.2"/>
    <row r="400869" ht="12.75" customHeight="1" x14ac:dyDescent="0.2"/>
    <row r="400873" ht="12.75" customHeight="1" x14ac:dyDescent="0.2"/>
    <row r="400877" ht="12.75" customHeight="1" x14ac:dyDescent="0.2"/>
    <row r="400881" ht="12.75" customHeight="1" x14ac:dyDescent="0.2"/>
    <row r="400885" ht="12.75" customHeight="1" x14ac:dyDescent="0.2"/>
    <row r="400889" ht="12.75" customHeight="1" x14ac:dyDescent="0.2"/>
    <row r="400893" ht="12.75" customHeight="1" x14ac:dyDescent="0.2"/>
    <row r="400897" ht="12.75" customHeight="1" x14ac:dyDescent="0.2"/>
    <row r="400901" ht="12.75" customHeight="1" x14ac:dyDescent="0.2"/>
    <row r="400905" ht="12.75" customHeight="1" x14ac:dyDescent="0.2"/>
    <row r="400909" ht="12.75" customHeight="1" x14ac:dyDescent="0.2"/>
    <row r="400913" ht="12.75" customHeight="1" x14ac:dyDescent="0.2"/>
    <row r="400917" ht="12.75" customHeight="1" x14ac:dyDescent="0.2"/>
    <row r="400921" ht="12.75" customHeight="1" x14ac:dyDescent="0.2"/>
    <row r="400925" ht="12.75" customHeight="1" x14ac:dyDescent="0.2"/>
    <row r="400929" ht="12.75" customHeight="1" x14ac:dyDescent="0.2"/>
    <row r="400933" ht="12.75" customHeight="1" x14ac:dyDescent="0.2"/>
    <row r="400937" ht="12.75" customHeight="1" x14ac:dyDescent="0.2"/>
    <row r="400941" ht="12.75" customHeight="1" x14ac:dyDescent="0.2"/>
    <row r="400945" ht="12.75" customHeight="1" x14ac:dyDescent="0.2"/>
    <row r="400949" ht="12.75" customHeight="1" x14ac:dyDescent="0.2"/>
    <row r="400953" ht="12.75" customHeight="1" x14ac:dyDescent="0.2"/>
    <row r="400957" ht="12.75" customHeight="1" x14ac:dyDescent="0.2"/>
    <row r="400961" ht="12.75" customHeight="1" x14ac:dyDescent="0.2"/>
    <row r="400965" ht="12.75" customHeight="1" x14ac:dyDescent="0.2"/>
    <row r="400969" ht="12.75" customHeight="1" x14ac:dyDescent="0.2"/>
    <row r="400973" ht="12.75" customHeight="1" x14ac:dyDescent="0.2"/>
    <row r="400977" ht="12.75" customHeight="1" x14ac:dyDescent="0.2"/>
    <row r="400981" ht="12.75" customHeight="1" x14ac:dyDescent="0.2"/>
    <row r="400985" ht="12.75" customHeight="1" x14ac:dyDescent="0.2"/>
    <row r="400989" ht="12.75" customHeight="1" x14ac:dyDescent="0.2"/>
    <row r="400993" ht="12.75" customHeight="1" x14ac:dyDescent="0.2"/>
    <row r="400997" ht="12.75" customHeight="1" x14ac:dyDescent="0.2"/>
    <row r="401001" ht="12.75" customHeight="1" x14ac:dyDescent="0.2"/>
    <row r="401005" ht="12.75" customHeight="1" x14ac:dyDescent="0.2"/>
    <row r="401009" ht="12.75" customHeight="1" x14ac:dyDescent="0.2"/>
    <row r="401013" ht="12.75" customHeight="1" x14ac:dyDescent="0.2"/>
    <row r="401017" ht="12.75" customHeight="1" x14ac:dyDescent="0.2"/>
    <row r="401021" ht="12.75" customHeight="1" x14ac:dyDescent="0.2"/>
    <row r="401025" ht="12.75" customHeight="1" x14ac:dyDescent="0.2"/>
    <row r="401029" ht="12.75" customHeight="1" x14ac:dyDescent="0.2"/>
    <row r="401033" ht="12.75" customHeight="1" x14ac:dyDescent="0.2"/>
    <row r="401037" ht="12.75" customHeight="1" x14ac:dyDescent="0.2"/>
    <row r="401041" ht="12.75" customHeight="1" x14ac:dyDescent="0.2"/>
    <row r="401045" ht="12.75" customHeight="1" x14ac:dyDescent="0.2"/>
    <row r="401049" ht="12.75" customHeight="1" x14ac:dyDescent="0.2"/>
    <row r="401053" ht="12.75" customHeight="1" x14ac:dyDescent="0.2"/>
    <row r="401057" ht="12.75" customHeight="1" x14ac:dyDescent="0.2"/>
    <row r="401061" ht="12.75" customHeight="1" x14ac:dyDescent="0.2"/>
    <row r="401065" ht="12.75" customHeight="1" x14ac:dyDescent="0.2"/>
    <row r="401069" ht="12.75" customHeight="1" x14ac:dyDescent="0.2"/>
    <row r="401073" ht="12.75" customHeight="1" x14ac:dyDescent="0.2"/>
    <row r="401077" ht="12.75" customHeight="1" x14ac:dyDescent="0.2"/>
    <row r="401081" ht="12.75" customHeight="1" x14ac:dyDescent="0.2"/>
    <row r="401085" ht="12.75" customHeight="1" x14ac:dyDescent="0.2"/>
    <row r="401089" ht="12.75" customHeight="1" x14ac:dyDescent="0.2"/>
    <row r="401093" ht="12.75" customHeight="1" x14ac:dyDescent="0.2"/>
    <row r="401097" ht="12.75" customHeight="1" x14ac:dyDescent="0.2"/>
    <row r="401101" ht="12.75" customHeight="1" x14ac:dyDescent="0.2"/>
    <row r="401105" ht="12.75" customHeight="1" x14ac:dyDescent="0.2"/>
    <row r="401109" ht="12.75" customHeight="1" x14ac:dyDescent="0.2"/>
    <row r="401113" ht="12.75" customHeight="1" x14ac:dyDescent="0.2"/>
    <row r="401117" ht="12.75" customHeight="1" x14ac:dyDescent="0.2"/>
    <row r="401121" ht="12.75" customHeight="1" x14ac:dyDescent="0.2"/>
    <row r="401125" ht="12.75" customHeight="1" x14ac:dyDescent="0.2"/>
    <row r="401129" ht="12.75" customHeight="1" x14ac:dyDescent="0.2"/>
    <row r="401133" ht="12.75" customHeight="1" x14ac:dyDescent="0.2"/>
    <row r="401137" ht="12.75" customHeight="1" x14ac:dyDescent="0.2"/>
    <row r="401141" ht="12.75" customHeight="1" x14ac:dyDescent="0.2"/>
    <row r="401145" ht="12.75" customHeight="1" x14ac:dyDescent="0.2"/>
    <row r="401149" ht="12.75" customHeight="1" x14ac:dyDescent="0.2"/>
    <row r="401153" ht="12.75" customHeight="1" x14ac:dyDescent="0.2"/>
    <row r="401157" ht="12.75" customHeight="1" x14ac:dyDescent="0.2"/>
    <row r="401161" ht="12.75" customHeight="1" x14ac:dyDescent="0.2"/>
    <row r="401165" ht="12.75" customHeight="1" x14ac:dyDescent="0.2"/>
    <row r="401169" ht="12.75" customHeight="1" x14ac:dyDescent="0.2"/>
    <row r="401173" ht="12.75" customHeight="1" x14ac:dyDescent="0.2"/>
    <row r="401177" ht="12.75" customHeight="1" x14ac:dyDescent="0.2"/>
    <row r="401181" ht="12.75" customHeight="1" x14ac:dyDescent="0.2"/>
    <row r="401185" ht="12.75" customHeight="1" x14ac:dyDescent="0.2"/>
    <row r="401189" ht="12.75" customHeight="1" x14ac:dyDescent="0.2"/>
    <row r="401193" ht="12.75" customHeight="1" x14ac:dyDescent="0.2"/>
    <row r="401197" ht="12.75" customHeight="1" x14ac:dyDescent="0.2"/>
    <row r="401201" ht="12.75" customHeight="1" x14ac:dyDescent="0.2"/>
    <row r="401205" ht="12.75" customHeight="1" x14ac:dyDescent="0.2"/>
    <row r="401209" ht="12.75" customHeight="1" x14ac:dyDescent="0.2"/>
    <row r="401213" ht="12.75" customHeight="1" x14ac:dyDescent="0.2"/>
    <row r="401217" ht="12.75" customHeight="1" x14ac:dyDescent="0.2"/>
    <row r="401221" ht="12.75" customHeight="1" x14ac:dyDescent="0.2"/>
    <row r="401225" ht="12.75" customHeight="1" x14ac:dyDescent="0.2"/>
    <row r="401229" ht="12.75" customHeight="1" x14ac:dyDescent="0.2"/>
    <row r="401233" ht="12.75" customHeight="1" x14ac:dyDescent="0.2"/>
    <row r="401237" ht="12.75" customHeight="1" x14ac:dyDescent="0.2"/>
    <row r="401241" ht="12.75" customHeight="1" x14ac:dyDescent="0.2"/>
    <row r="401245" ht="12.75" customHeight="1" x14ac:dyDescent="0.2"/>
    <row r="401249" ht="12.75" customHeight="1" x14ac:dyDescent="0.2"/>
    <row r="401253" ht="12.75" customHeight="1" x14ac:dyDescent="0.2"/>
    <row r="401257" ht="12.75" customHeight="1" x14ac:dyDescent="0.2"/>
    <row r="401261" ht="12.75" customHeight="1" x14ac:dyDescent="0.2"/>
    <row r="401265" ht="12.75" customHeight="1" x14ac:dyDescent="0.2"/>
    <row r="401269" ht="12.75" customHeight="1" x14ac:dyDescent="0.2"/>
    <row r="401273" ht="12.75" customHeight="1" x14ac:dyDescent="0.2"/>
    <row r="401277" ht="12.75" customHeight="1" x14ac:dyDescent="0.2"/>
    <row r="401281" ht="12.75" customHeight="1" x14ac:dyDescent="0.2"/>
    <row r="401285" ht="12.75" customHeight="1" x14ac:dyDescent="0.2"/>
    <row r="401289" ht="12.75" customHeight="1" x14ac:dyDescent="0.2"/>
    <row r="401293" ht="12.75" customHeight="1" x14ac:dyDescent="0.2"/>
    <row r="401297" ht="12.75" customHeight="1" x14ac:dyDescent="0.2"/>
    <row r="401301" ht="12.75" customHeight="1" x14ac:dyDescent="0.2"/>
    <row r="401305" ht="12.75" customHeight="1" x14ac:dyDescent="0.2"/>
    <row r="401309" ht="12.75" customHeight="1" x14ac:dyDescent="0.2"/>
    <row r="401313" ht="12.75" customHeight="1" x14ac:dyDescent="0.2"/>
    <row r="401317" ht="12.75" customHeight="1" x14ac:dyDescent="0.2"/>
    <row r="401321" ht="12.75" customHeight="1" x14ac:dyDescent="0.2"/>
    <row r="401325" ht="12.75" customHeight="1" x14ac:dyDescent="0.2"/>
    <row r="401329" ht="12.75" customHeight="1" x14ac:dyDescent="0.2"/>
    <row r="401333" ht="12.75" customHeight="1" x14ac:dyDescent="0.2"/>
    <row r="401337" ht="12.75" customHeight="1" x14ac:dyDescent="0.2"/>
    <row r="401341" ht="12.75" customHeight="1" x14ac:dyDescent="0.2"/>
    <row r="401345" ht="12.75" customHeight="1" x14ac:dyDescent="0.2"/>
    <row r="401349" ht="12.75" customHeight="1" x14ac:dyDescent="0.2"/>
    <row r="401353" ht="12.75" customHeight="1" x14ac:dyDescent="0.2"/>
    <row r="401357" ht="12.75" customHeight="1" x14ac:dyDescent="0.2"/>
    <row r="401361" ht="12.75" customHeight="1" x14ac:dyDescent="0.2"/>
    <row r="401365" ht="12.75" customHeight="1" x14ac:dyDescent="0.2"/>
    <row r="401369" ht="12.75" customHeight="1" x14ac:dyDescent="0.2"/>
    <row r="401373" ht="12.75" customHeight="1" x14ac:dyDescent="0.2"/>
    <row r="401377" ht="12.75" customHeight="1" x14ac:dyDescent="0.2"/>
    <row r="401381" ht="12.75" customHeight="1" x14ac:dyDescent="0.2"/>
    <row r="401385" ht="12.75" customHeight="1" x14ac:dyDescent="0.2"/>
    <row r="401389" ht="12.75" customHeight="1" x14ac:dyDescent="0.2"/>
    <row r="401393" ht="12.75" customHeight="1" x14ac:dyDescent="0.2"/>
    <row r="401397" ht="12.75" customHeight="1" x14ac:dyDescent="0.2"/>
    <row r="401401" ht="12.75" customHeight="1" x14ac:dyDescent="0.2"/>
    <row r="401405" ht="12.75" customHeight="1" x14ac:dyDescent="0.2"/>
    <row r="401409" ht="12.75" customHeight="1" x14ac:dyDescent="0.2"/>
    <row r="401413" ht="12.75" customHeight="1" x14ac:dyDescent="0.2"/>
    <row r="401417" ht="12.75" customHeight="1" x14ac:dyDescent="0.2"/>
    <row r="401421" ht="12.75" customHeight="1" x14ac:dyDescent="0.2"/>
    <row r="401425" ht="12.75" customHeight="1" x14ac:dyDescent="0.2"/>
    <row r="401429" ht="12.75" customHeight="1" x14ac:dyDescent="0.2"/>
    <row r="401433" ht="12.75" customHeight="1" x14ac:dyDescent="0.2"/>
    <row r="401437" ht="12.75" customHeight="1" x14ac:dyDescent="0.2"/>
    <row r="401441" ht="12.75" customHeight="1" x14ac:dyDescent="0.2"/>
    <row r="401445" ht="12.75" customHeight="1" x14ac:dyDescent="0.2"/>
    <row r="401449" ht="12.75" customHeight="1" x14ac:dyDescent="0.2"/>
    <row r="401453" ht="12.75" customHeight="1" x14ac:dyDescent="0.2"/>
    <row r="401457" ht="12.75" customHeight="1" x14ac:dyDescent="0.2"/>
    <row r="401461" ht="12.75" customHeight="1" x14ac:dyDescent="0.2"/>
    <row r="401465" ht="12.75" customHeight="1" x14ac:dyDescent="0.2"/>
    <row r="401469" ht="12.75" customHeight="1" x14ac:dyDescent="0.2"/>
    <row r="401473" ht="12.75" customHeight="1" x14ac:dyDescent="0.2"/>
    <row r="401477" ht="12.75" customHeight="1" x14ac:dyDescent="0.2"/>
    <row r="401481" ht="12.75" customHeight="1" x14ac:dyDescent="0.2"/>
    <row r="401485" ht="12.75" customHeight="1" x14ac:dyDescent="0.2"/>
    <row r="401489" ht="12.75" customHeight="1" x14ac:dyDescent="0.2"/>
    <row r="401493" ht="12.75" customHeight="1" x14ac:dyDescent="0.2"/>
    <row r="401497" ht="12.75" customHeight="1" x14ac:dyDescent="0.2"/>
    <row r="401501" ht="12.75" customHeight="1" x14ac:dyDescent="0.2"/>
    <row r="401505" ht="12.75" customHeight="1" x14ac:dyDescent="0.2"/>
    <row r="401509" ht="12.75" customHeight="1" x14ac:dyDescent="0.2"/>
    <row r="401513" ht="12.75" customHeight="1" x14ac:dyDescent="0.2"/>
    <row r="401517" ht="12.75" customHeight="1" x14ac:dyDescent="0.2"/>
    <row r="401521" ht="12.75" customHeight="1" x14ac:dyDescent="0.2"/>
    <row r="401525" ht="12.75" customHeight="1" x14ac:dyDescent="0.2"/>
    <row r="401529" ht="12.75" customHeight="1" x14ac:dyDescent="0.2"/>
    <row r="401533" ht="12.75" customHeight="1" x14ac:dyDescent="0.2"/>
    <row r="401537" ht="12.75" customHeight="1" x14ac:dyDescent="0.2"/>
    <row r="401541" ht="12.75" customHeight="1" x14ac:dyDescent="0.2"/>
    <row r="401545" ht="12.75" customHeight="1" x14ac:dyDescent="0.2"/>
    <row r="401549" ht="12.75" customHeight="1" x14ac:dyDescent="0.2"/>
    <row r="401553" ht="12.75" customHeight="1" x14ac:dyDescent="0.2"/>
    <row r="401557" ht="12.75" customHeight="1" x14ac:dyDescent="0.2"/>
    <row r="401561" ht="12.75" customHeight="1" x14ac:dyDescent="0.2"/>
    <row r="401565" ht="12.75" customHeight="1" x14ac:dyDescent="0.2"/>
    <row r="401569" ht="12.75" customHeight="1" x14ac:dyDescent="0.2"/>
    <row r="401573" ht="12.75" customHeight="1" x14ac:dyDescent="0.2"/>
    <row r="401577" ht="12.75" customHeight="1" x14ac:dyDescent="0.2"/>
    <row r="401581" ht="12.75" customHeight="1" x14ac:dyDescent="0.2"/>
    <row r="401585" ht="12.75" customHeight="1" x14ac:dyDescent="0.2"/>
    <row r="401589" ht="12.75" customHeight="1" x14ac:dyDescent="0.2"/>
    <row r="401593" ht="12.75" customHeight="1" x14ac:dyDescent="0.2"/>
    <row r="401597" ht="12.75" customHeight="1" x14ac:dyDescent="0.2"/>
    <row r="401601" ht="12.75" customHeight="1" x14ac:dyDescent="0.2"/>
    <row r="401605" ht="12.75" customHeight="1" x14ac:dyDescent="0.2"/>
    <row r="401609" ht="12.75" customHeight="1" x14ac:dyDescent="0.2"/>
    <row r="401613" ht="12.75" customHeight="1" x14ac:dyDescent="0.2"/>
    <row r="401617" ht="12.75" customHeight="1" x14ac:dyDescent="0.2"/>
    <row r="401621" ht="12.75" customHeight="1" x14ac:dyDescent="0.2"/>
    <row r="401625" ht="12.75" customHeight="1" x14ac:dyDescent="0.2"/>
    <row r="401629" ht="12.75" customHeight="1" x14ac:dyDescent="0.2"/>
    <row r="401633" ht="12.75" customHeight="1" x14ac:dyDescent="0.2"/>
    <row r="401637" ht="12.75" customHeight="1" x14ac:dyDescent="0.2"/>
    <row r="401641" ht="12.75" customHeight="1" x14ac:dyDescent="0.2"/>
    <row r="401645" ht="12.75" customHeight="1" x14ac:dyDescent="0.2"/>
    <row r="401649" ht="12.75" customHeight="1" x14ac:dyDescent="0.2"/>
    <row r="401653" ht="12.75" customHeight="1" x14ac:dyDescent="0.2"/>
    <row r="401657" ht="12.75" customHeight="1" x14ac:dyDescent="0.2"/>
    <row r="401661" ht="12.75" customHeight="1" x14ac:dyDescent="0.2"/>
    <row r="401665" ht="12.75" customHeight="1" x14ac:dyDescent="0.2"/>
    <row r="401669" ht="12.75" customHeight="1" x14ac:dyDescent="0.2"/>
    <row r="401673" ht="12.75" customHeight="1" x14ac:dyDescent="0.2"/>
    <row r="401677" ht="12.75" customHeight="1" x14ac:dyDescent="0.2"/>
    <row r="401681" ht="12.75" customHeight="1" x14ac:dyDescent="0.2"/>
    <row r="401685" ht="12.75" customHeight="1" x14ac:dyDescent="0.2"/>
    <row r="401689" ht="12.75" customHeight="1" x14ac:dyDescent="0.2"/>
    <row r="401693" ht="12.75" customHeight="1" x14ac:dyDescent="0.2"/>
    <row r="401697" ht="12.75" customHeight="1" x14ac:dyDescent="0.2"/>
    <row r="401701" ht="12.75" customHeight="1" x14ac:dyDescent="0.2"/>
    <row r="401705" ht="12.75" customHeight="1" x14ac:dyDescent="0.2"/>
    <row r="401709" ht="12.75" customHeight="1" x14ac:dyDescent="0.2"/>
    <row r="401713" ht="12.75" customHeight="1" x14ac:dyDescent="0.2"/>
    <row r="401717" ht="12.75" customHeight="1" x14ac:dyDescent="0.2"/>
    <row r="401721" ht="12.75" customHeight="1" x14ac:dyDescent="0.2"/>
    <row r="401725" ht="12.75" customHeight="1" x14ac:dyDescent="0.2"/>
    <row r="401729" ht="12.75" customHeight="1" x14ac:dyDescent="0.2"/>
    <row r="401733" ht="12.75" customHeight="1" x14ac:dyDescent="0.2"/>
    <row r="401737" ht="12.75" customHeight="1" x14ac:dyDescent="0.2"/>
    <row r="401741" ht="12.75" customHeight="1" x14ac:dyDescent="0.2"/>
    <row r="401745" ht="12.75" customHeight="1" x14ac:dyDescent="0.2"/>
    <row r="401749" ht="12.75" customHeight="1" x14ac:dyDescent="0.2"/>
    <row r="401753" ht="12.75" customHeight="1" x14ac:dyDescent="0.2"/>
    <row r="401757" ht="12.75" customHeight="1" x14ac:dyDescent="0.2"/>
    <row r="401761" ht="12.75" customHeight="1" x14ac:dyDescent="0.2"/>
    <row r="401765" ht="12.75" customHeight="1" x14ac:dyDescent="0.2"/>
    <row r="401769" ht="12.75" customHeight="1" x14ac:dyDescent="0.2"/>
    <row r="401773" ht="12.75" customHeight="1" x14ac:dyDescent="0.2"/>
    <row r="401777" ht="12.75" customHeight="1" x14ac:dyDescent="0.2"/>
    <row r="401781" ht="12.75" customHeight="1" x14ac:dyDescent="0.2"/>
    <row r="401785" ht="12.75" customHeight="1" x14ac:dyDescent="0.2"/>
    <row r="401789" ht="12.75" customHeight="1" x14ac:dyDescent="0.2"/>
    <row r="401793" ht="12.75" customHeight="1" x14ac:dyDescent="0.2"/>
    <row r="401797" ht="12.75" customHeight="1" x14ac:dyDescent="0.2"/>
    <row r="401801" ht="12.75" customHeight="1" x14ac:dyDescent="0.2"/>
    <row r="401805" ht="12.75" customHeight="1" x14ac:dyDescent="0.2"/>
    <row r="401809" ht="12.75" customHeight="1" x14ac:dyDescent="0.2"/>
    <row r="401813" ht="12.75" customHeight="1" x14ac:dyDescent="0.2"/>
    <row r="401817" ht="12.75" customHeight="1" x14ac:dyDescent="0.2"/>
    <row r="401821" ht="12.75" customHeight="1" x14ac:dyDescent="0.2"/>
    <row r="401825" ht="12.75" customHeight="1" x14ac:dyDescent="0.2"/>
    <row r="401829" ht="12.75" customHeight="1" x14ac:dyDescent="0.2"/>
    <row r="401833" ht="12.75" customHeight="1" x14ac:dyDescent="0.2"/>
    <row r="401837" ht="12.75" customHeight="1" x14ac:dyDescent="0.2"/>
    <row r="401841" ht="12.75" customHeight="1" x14ac:dyDescent="0.2"/>
    <row r="401845" ht="12.75" customHeight="1" x14ac:dyDescent="0.2"/>
    <row r="401849" ht="12.75" customHeight="1" x14ac:dyDescent="0.2"/>
    <row r="401853" ht="12.75" customHeight="1" x14ac:dyDescent="0.2"/>
    <row r="401857" ht="12.75" customHeight="1" x14ac:dyDescent="0.2"/>
    <row r="401861" ht="12.75" customHeight="1" x14ac:dyDescent="0.2"/>
    <row r="401865" ht="12.75" customHeight="1" x14ac:dyDescent="0.2"/>
    <row r="401869" ht="12.75" customHeight="1" x14ac:dyDescent="0.2"/>
    <row r="401873" ht="12.75" customHeight="1" x14ac:dyDescent="0.2"/>
    <row r="401877" ht="12.75" customHeight="1" x14ac:dyDescent="0.2"/>
    <row r="401881" ht="12.75" customHeight="1" x14ac:dyDescent="0.2"/>
    <row r="401885" ht="12.75" customHeight="1" x14ac:dyDescent="0.2"/>
    <row r="401889" ht="12.75" customHeight="1" x14ac:dyDescent="0.2"/>
    <row r="401893" ht="12.75" customHeight="1" x14ac:dyDescent="0.2"/>
    <row r="401897" ht="12.75" customHeight="1" x14ac:dyDescent="0.2"/>
    <row r="401901" ht="12.75" customHeight="1" x14ac:dyDescent="0.2"/>
    <row r="401905" ht="12.75" customHeight="1" x14ac:dyDescent="0.2"/>
    <row r="401909" ht="12.75" customHeight="1" x14ac:dyDescent="0.2"/>
    <row r="401913" ht="12.75" customHeight="1" x14ac:dyDescent="0.2"/>
    <row r="401917" ht="12.75" customHeight="1" x14ac:dyDescent="0.2"/>
    <row r="401921" ht="12.75" customHeight="1" x14ac:dyDescent="0.2"/>
    <row r="401925" ht="12.75" customHeight="1" x14ac:dyDescent="0.2"/>
    <row r="401929" ht="12.75" customHeight="1" x14ac:dyDescent="0.2"/>
    <row r="401933" ht="12.75" customHeight="1" x14ac:dyDescent="0.2"/>
    <row r="401937" ht="12.75" customHeight="1" x14ac:dyDescent="0.2"/>
    <row r="401941" ht="12.75" customHeight="1" x14ac:dyDescent="0.2"/>
    <row r="401945" ht="12.75" customHeight="1" x14ac:dyDescent="0.2"/>
    <row r="401949" ht="12.75" customHeight="1" x14ac:dyDescent="0.2"/>
    <row r="401953" ht="12.75" customHeight="1" x14ac:dyDescent="0.2"/>
    <row r="401957" ht="12.75" customHeight="1" x14ac:dyDescent="0.2"/>
    <row r="401961" ht="12.75" customHeight="1" x14ac:dyDescent="0.2"/>
    <row r="401965" ht="12.75" customHeight="1" x14ac:dyDescent="0.2"/>
    <row r="401969" ht="12.75" customHeight="1" x14ac:dyDescent="0.2"/>
    <row r="401973" ht="12.75" customHeight="1" x14ac:dyDescent="0.2"/>
    <row r="401977" ht="12.75" customHeight="1" x14ac:dyDescent="0.2"/>
    <row r="401981" ht="12.75" customHeight="1" x14ac:dyDescent="0.2"/>
    <row r="401985" ht="12.75" customHeight="1" x14ac:dyDescent="0.2"/>
    <row r="401989" ht="12.75" customHeight="1" x14ac:dyDescent="0.2"/>
    <row r="401993" ht="12.75" customHeight="1" x14ac:dyDescent="0.2"/>
    <row r="401997" ht="12.75" customHeight="1" x14ac:dyDescent="0.2"/>
    <row r="402001" ht="12.75" customHeight="1" x14ac:dyDescent="0.2"/>
    <row r="402005" ht="12.75" customHeight="1" x14ac:dyDescent="0.2"/>
    <row r="402009" ht="12.75" customHeight="1" x14ac:dyDescent="0.2"/>
    <row r="402013" ht="12.75" customHeight="1" x14ac:dyDescent="0.2"/>
    <row r="402017" ht="12.75" customHeight="1" x14ac:dyDescent="0.2"/>
    <row r="402021" ht="12.75" customHeight="1" x14ac:dyDescent="0.2"/>
    <row r="402025" ht="12.75" customHeight="1" x14ac:dyDescent="0.2"/>
    <row r="402029" ht="12.75" customHeight="1" x14ac:dyDescent="0.2"/>
    <row r="402033" ht="12.75" customHeight="1" x14ac:dyDescent="0.2"/>
    <row r="402037" ht="12.75" customHeight="1" x14ac:dyDescent="0.2"/>
    <row r="402041" ht="12.75" customHeight="1" x14ac:dyDescent="0.2"/>
    <row r="402045" ht="12.75" customHeight="1" x14ac:dyDescent="0.2"/>
    <row r="402049" ht="12.75" customHeight="1" x14ac:dyDescent="0.2"/>
    <row r="402053" ht="12.75" customHeight="1" x14ac:dyDescent="0.2"/>
    <row r="402057" ht="12.75" customHeight="1" x14ac:dyDescent="0.2"/>
    <row r="402061" ht="12.75" customHeight="1" x14ac:dyDescent="0.2"/>
    <row r="402065" ht="12.75" customHeight="1" x14ac:dyDescent="0.2"/>
    <row r="402069" ht="12.75" customHeight="1" x14ac:dyDescent="0.2"/>
    <row r="402073" ht="12.75" customHeight="1" x14ac:dyDescent="0.2"/>
    <row r="402077" ht="12.75" customHeight="1" x14ac:dyDescent="0.2"/>
    <row r="402081" ht="12.75" customHeight="1" x14ac:dyDescent="0.2"/>
    <row r="402085" ht="12.75" customHeight="1" x14ac:dyDescent="0.2"/>
    <row r="402089" ht="12.75" customHeight="1" x14ac:dyDescent="0.2"/>
    <row r="402093" ht="12.75" customHeight="1" x14ac:dyDescent="0.2"/>
    <row r="402097" ht="12.75" customHeight="1" x14ac:dyDescent="0.2"/>
    <row r="402101" ht="12.75" customHeight="1" x14ac:dyDescent="0.2"/>
    <row r="402105" ht="12.75" customHeight="1" x14ac:dyDescent="0.2"/>
    <row r="402109" ht="12.75" customHeight="1" x14ac:dyDescent="0.2"/>
    <row r="402113" ht="12.75" customHeight="1" x14ac:dyDescent="0.2"/>
    <row r="402117" ht="12.75" customHeight="1" x14ac:dyDescent="0.2"/>
    <row r="402121" ht="12.75" customHeight="1" x14ac:dyDescent="0.2"/>
    <row r="402125" ht="12.75" customHeight="1" x14ac:dyDescent="0.2"/>
    <row r="402129" ht="12.75" customHeight="1" x14ac:dyDescent="0.2"/>
    <row r="402133" ht="12.75" customHeight="1" x14ac:dyDescent="0.2"/>
    <row r="402137" ht="12.75" customHeight="1" x14ac:dyDescent="0.2"/>
    <row r="402141" ht="12.75" customHeight="1" x14ac:dyDescent="0.2"/>
    <row r="402145" ht="12.75" customHeight="1" x14ac:dyDescent="0.2"/>
    <row r="402149" ht="12.75" customHeight="1" x14ac:dyDescent="0.2"/>
    <row r="402153" ht="12.75" customHeight="1" x14ac:dyDescent="0.2"/>
    <row r="402157" ht="12.75" customHeight="1" x14ac:dyDescent="0.2"/>
    <row r="402161" ht="12.75" customHeight="1" x14ac:dyDescent="0.2"/>
    <row r="402165" ht="12.75" customHeight="1" x14ac:dyDescent="0.2"/>
    <row r="402169" ht="12.75" customHeight="1" x14ac:dyDescent="0.2"/>
    <row r="402173" ht="12.75" customHeight="1" x14ac:dyDescent="0.2"/>
    <row r="402177" ht="12.75" customHeight="1" x14ac:dyDescent="0.2"/>
    <row r="402181" ht="12.75" customHeight="1" x14ac:dyDescent="0.2"/>
    <row r="402185" ht="12.75" customHeight="1" x14ac:dyDescent="0.2"/>
    <row r="402189" ht="12.75" customHeight="1" x14ac:dyDescent="0.2"/>
    <row r="402193" ht="12.75" customHeight="1" x14ac:dyDescent="0.2"/>
    <row r="402197" ht="12.75" customHeight="1" x14ac:dyDescent="0.2"/>
    <row r="402201" ht="12.75" customHeight="1" x14ac:dyDescent="0.2"/>
    <row r="402205" ht="12.75" customHeight="1" x14ac:dyDescent="0.2"/>
    <row r="402209" ht="12.75" customHeight="1" x14ac:dyDescent="0.2"/>
    <row r="402213" ht="12.75" customHeight="1" x14ac:dyDescent="0.2"/>
    <row r="402217" ht="12.75" customHeight="1" x14ac:dyDescent="0.2"/>
    <row r="402221" ht="12.75" customHeight="1" x14ac:dyDescent="0.2"/>
    <row r="402225" ht="12.75" customHeight="1" x14ac:dyDescent="0.2"/>
    <row r="402229" ht="12.75" customHeight="1" x14ac:dyDescent="0.2"/>
    <row r="402233" ht="12.75" customHeight="1" x14ac:dyDescent="0.2"/>
    <row r="402237" ht="12.75" customHeight="1" x14ac:dyDescent="0.2"/>
    <row r="402241" ht="12.75" customHeight="1" x14ac:dyDescent="0.2"/>
    <row r="402245" ht="12.75" customHeight="1" x14ac:dyDescent="0.2"/>
    <row r="402249" ht="12.75" customHeight="1" x14ac:dyDescent="0.2"/>
    <row r="402253" ht="12.75" customHeight="1" x14ac:dyDescent="0.2"/>
    <row r="402257" ht="12.75" customHeight="1" x14ac:dyDescent="0.2"/>
    <row r="402261" ht="12.75" customHeight="1" x14ac:dyDescent="0.2"/>
    <row r="402265" ht="12.75" customHeight="1" x14ac:dyDescent="0.2"/>
    <row r="402269" ht="12.75" customHeight="1" x14ac:dyDescent="0.2"/>
    <row r="402273" ht="12.75" customHeight="1" x14ac:dyDescent="0.2"/>
    <row r="402277" ht="12.75" customHeight="1" x14ac:dyDescent="0.2"/>
    <row r="402281" ht="12.75" customHeight="1" x14ac:dyDescent="0.2"/>
    <row r="402285" ht="12.75" customHeight="1" x14ac:dyDescent="0.2"/>
    <row r="402289" ht="12.75" customHeight="1" x14ac:dyDescent="0.2"/>
    <row r="402293" ht="12.75" customHeight="1" x14ac:dyDescent="0.2"/>
    <row r="402297" ht="12.75" customHeight="1" x14ac:dyDescent="0.2"/>
    <row r="402301" ht="12.75" customHeight="1" x14ac:dyDescent="0.2"/>
    <row r="402305" ht="12.75" customHeight="1" x14ac:dyDescent="0.2"/>
    <row r="402309" ht="12.75" customHeight="1" x14ac:dyDescent="0.2"/>
    <row r="402313" ht="12.75" customHeight="1" x14ac:dyDescent="0.2"/>
    <row r="402317" ht="12.75" customHeight="1" x14ac:dyDescent="0.2"/>
    <row r="402321" ht="12.75" customHeight="1" x14ac:dyDescent="0.2"/>
    <row r="402325" ht="12.75" customHeight="1" x14ac:dyDescent="0.2"/>
    <row r="402329" ht="12.75" customHeight="1" x14ac:dyDescent="0.2"/>
    <row r="402333" ht="12.75" customHeight="1" x14ac:dyDescent="0.2"/>
    <row r="402337" ht="12.75" customHeight="1" x14ac:dyDescent="0.2"/>
    <row r="402341" ht="12.75" customHeight="1" x14ac:dyDescent="0.2"/>
    <row r="402345" ht="12.75" customHeight="1" x14ac:dyDescent="0.2"/>
    <row r="402349" ht="12.75" customHeight="1" x14ac:dyDescent="0.2"/>
    <row r="402353" ht="12.75" customHeight="1" x14ac:dyDescent="0.2"/>
    <row r="402357" ht="12.75" customHeight="1" x14ac:dyDescent="0.2"/>
    <row r="402361" ht="12.75" customHeight="1" x14ac:dyDescent="0.2"/>
    <row r="402365" ht="12.75" customHeight="1" x14ac:dyDescent="0.2"/>
    <row r="402369" ht="12.75" customHeight="1" x14ac:dyDescent="0.2"/>
    <row r="402373" ht="12.75" customHeight="1" x14ac:dyDescent="0.2"/>
    <row r="402377" ht="12.75" customHeight="1" x14ac:dyDescent="0.2"/>
    <row r="402381" ht="12.75" customHeight="1" x14ac:dyDescent="0.2"/>
    <row r="402385" ht="12.75" customHeight="1" x14ac:dyDescent="0.2"/>
    <row r="402389" ht="12.75" customHeight="1" x14ac:dyDescent="0.2"/>
    <row r="402393" ht="12.75" customHeight="1" x14ac:dyDescent="0.2"/>
    <row r="402397" ht="12.75" customHeight="1" x14ac:dyDescent="0.2"/>
    <row r="402401" ht="12.75" customHeight="1" x14ac:dyDescent="0.2"/>
    <row r="402405" ht="12.75" customHeight="1" x14ac:dyDescent="0.2"/>
    <row r="402409" ht="12.75" customHeight="1" x14ac:dyDescent="0.2"/>
    <row r="402413" ht="12.75" customHeight="1" x14ac:dyDescent="0.2"/>
    <row r="402417" ht="12.75" customHeight="1" x14ac:dyDescent="0.2"/>
    <row r="402421" ht="12.75" customHeight="1" x14ac:dyDescent="0.2"/>
    <row r="402425" ht="12.75" customHeight="1" x14ac:dyDescent="0.2"/>
    <row r="402429" ht="12.75" customHeight="1" x14ac:dyDescent="0.2"/>
    <row r="402433" ht="12.75" customHeight="1" x14ac:dyDescent="0.2"/>
    <row r="402437" ht="12.75" customHeight="1" x14ac:dyDescent="0.2"/>
    <row r="402441" ht="12.75" customHeight="1" x14ac:dyDescent="0.2"/>
    <row r="402445" ht="12.75" customHeight="1" x14ac:dyDescent="0.2"/>
    <row r="402449" ht="12.75" customHeight="1" x14ac:dyDescent="0.2"/>
    <row r="402453" ht="12.75" customHeight="1" x14ac:dyDescent="0.2"/>
    <row r="402457" ht="12.75" customHeight="1" x14ac:dyDescent="0.2"/>
    <row r="402461" ht="12.75" customHeight="1" x14ac:dyDescent="0.2"/>
    <row r="402465" ht="12.75" customHeight="1" x14ac:dyDescent="0.2"/>
    <row r="402469" ht="12.75" customHeight="1" x14ac:dyDescent="0.2"/>
    <row r="402473" ht="12.75" customHeight="1" x14ac:dyDescent="0.2"/>
    <row r="402477" ht="12.75" customHeight="1" x14ac:dyDescent="0.2"/>
    <row r="402481" ht="12.75" customHeight="1" x14ac:dyDescent="0.2"/>
    <row r="402485" ht="12.75" customHeight="1" x14ac:dyDescent="0.2"/>
    <row r="402489" ht="12.75" customHeight="1" x14ac:dyDescent="0.2"/>
    <row r="402493" ht="12.75" customHeight="1" x14ac:dyDescent="0.2"/>
    <row r="402497" ht="12.75" customHeight="1" x14ac:dyDescent="0.2"/>
    <row r="402501" ht="12.75" customHeight="1" x14ac:dyDescent="0.2"/>
    <row r="402505" ht="12.75" customHeight="1" x14ac:dyDescent="0.2"/>
    <row r="402509" ht="12.75" customHeight="1" x14ac:dyDescent="0.2"/>
    <row r="402513" ht="12.75" customHeight="1" x14ac:dyDescent="0.2"/>
    <row r="402517" ht="12.75" customHeight="1" x14ac:dyDescent="0.2"/>
    <row r="402521" ht="12.75" customHeight="1" x14ac:dyDescent="0.2"/>
    <row r="402525" ht="12.75" customHeight="1" x14ac:dyDescent="0.2"/>
    <row r="402529" ht="12.75" customHeight="1" x14ac:dyDescent="0.2"/>
    <row r="402533" ht="12.75" customHeight="1" x14ac:dyDescent="0.2"/>
    <row r="402537" ht="12.75" customHeight="1" x14ac:dyDescent="0.2"/>
    <row r="402541" ht="12.75" customHeight="1" x14ac:dyDescent="0.2"/>
    <row r="402545" ht="12.75" customHeight="1" x14ac:dyDescent="0.2"/>
    <row r="402549" ht="12.75" customHeight="1" x14ac:dyDescent="0.2"/>
    <row r="402553" ht="12.75" customHeight="1" x14ac:dyDescent="0.2"/>
    <row r="402557" ht="12.75" customHeight="1" x14ac:dyDescent="0.2"/>
    <row r="402561" ht="12.75" customHeight="1" x14ac:dyDescent="0.2"/>
    <row r="402565" ht="12.75" customHeight="1" x14ac:dyDescent="0.2"/>
    <row r="402569" ht="12.75" customHeight="1" x14ac:dyDescent="0.2"/>
    <row r="402573" ht="12.75" customHeight="1" x14ac:dyDescent="0.2"/>
    <row r="402577" ht="12.75" customHeight="1" x14ac:dyDescent="0.2"/>
    <row r="402581" ht="12.75" customHeight="1" x14ac:dyDescent="0.2"/>
    <row r="402585" ht="12.75" customHeight="1" x14ac:dyDescent="0.2"/>
    <row r="402589" ht="12.75" customHeight="1" x14ac:dyDescent="0.2"/>
    <row r="402593" ht="12.75" customHeight="1" x14ac:dyDescent="0.2"/>
    <row r="402597" ht="12.75" customHeight="1" x14ac:dyDescent="0.2"/>
    <row r="402601" ht="12.75" customHeight="1" x14ac:dyDescent="0.2"/>
    <row r="402605" ht="12.75" customHeight="1" x14ac:dyDescent="0.2"/>
    <row r="402609" ht="12.75" customHeight="1" x14ac:dyDescent="0.2"/>
    <row r="402613" ht="12.75" customHeight="1" x14ac:dyDescent="0.2"/>
    <row r="402617" ht="12.75" customHeight="1" x14ac:dyDescent="0.2"/>
    <row r="402621" ht="12.75" customHeight="1" x14ac:dyDescent="0.2"/>
    <row r="402625" ht="12.75" customHeight="1" x14ac:dyDescent="0.2"/>
    <row r="402629" ht="12.75" customHeight="1" x14ac:dyDescent="0.2"/>
    <row r="402633" ht="12.75" customHeight="1" x14ac:dyDescent="0.2"/>
    <row r="402637" ht="12.75" customHeight="1" x14ac:dyDescent="0.2"/>
    <row r="402641" ht="12.75" customHeight="1" x14ac:dyDescent="0.2"/>
    <row r="402645" ht="12.75" customHeight="1" x14ac:dyDescent="0.2"/>
    <row r="402649" ht="12.75" customHeight="1" x14ac:dyDescent="0.2"/>
    <row r="402653" ht="12.75" customHeight="1" x14ac:dyDescent="0.2"/>
    <row r="402657" ht="12.75" customHeight="1" x14ac:dyDescent="0.2"/>
    <row r="402661" ht="12.75" customHeight="1" x14ac:dyDescent="0.2"/>
    <row r="402665" ht="12.75" customHeight="1" x14ac:dyDescent="0.2"/>
    <row r="402669" ht="12.75" customHeight="1" x14ac:dyDescent="0.2"/>
    <row r="402673" ht="12.75" customHeight="1" x14ac:dyDescent="0.2"/>
    <row r="402677" ht="12.75" customHeight="1" x14ac:dyDescent="0.2"/>
    <row r="402681" ht="12.75" customHeight="1" x14ac:dyDescent="0.2"/>
    <row r="402685" ht="12.75" customHeight="1" x14ac:dyDescent="0.2"/>
    <row r="402689" ht="12.75" customHeight="1" x14ac:dyDescent="0.2"/>
    <row r="402693" ht="12.75" customHeight="1" x14ac:dyDescent="0.2"/>
    <row r="402697" ht="12.75" customHeight="1" x14ac:dyDescent="0.2"/>
    <row r="402701" ht="12.75" customHeight="1" x14ac:dyDescent="0.2"/>
    <row r="402705" ht="12.75" customHeight="1" x14ac:dyDescent="0.2"/>
    <row r="402709" ht="12.75" customHeight="1" x14ac:dyDescent="0.2"/>
    <row r="402713" ht="12.75" customHeight="1" x14ac:dyDescent="0.2"/>
    <row r="402717" ht="12.75" customHeight="1" x14ac:dyDescent="0.2"/>
    <row r="402721" ht="12.75" customHeight="1" x14ac:dyDescent="0.2"/>
    <row r="402725" ht="12.75" customHeight="1" x14ac:dyDescent="0.2"/>
    <row r="402729" ht="12.75" customHeight="1" x14ac:dyDescent="0.2"/>
    <row r="402733" ht="12.75" customHeight="1" x14ac:dyDescent="0.2"/>
    <row r="402737" ht="12.75" customHeight="1" x14ac:dyDescent="0.2"/>
    <row r="402741" ht="12.75" customHeight="1" x14ac:dyDescent="0.2"/>
    <row r="402745" ht="12.75" customHeight="1" x14ac:dyDescent="0.2"/>
    <row r="402749" ht="12.75" customHeight="1" x14ac:dyDescent="0.2"/>
    <row r="402753" ht="12.75" customHeight="1" x14ac:dyDescent="0.2"/>
    <row r="402757" ht="12.75" customHeight="1" x14ac:dyDescent="0.2"/>
    <row r="402761" ht="12.75" customHeight="1" x14ac:dyDescent="0.2"/>
    <row r="402765" ht="12.75" customHeight="1" x14ac:dyDescent="0.2"/>
    <row r="402769" ht="12.75" customHeight="1" x14ac:dyDescent="0.2"/>
    <row r="402773" ht="12.75" customHeight="1" x14ac:dyDescent="0.2"/>
    <row r="402777" ht="12.75" customHeight="1" x14ac:dyDescent="0.2"/>
    <row r="402781" ht="12.75" customHeight="1" x14ac:dyDescent="0.2"/>
    <row r="402785" ht="12.75" customHeight="1" x14ac:dyDescent="0.2"/>
    <row r="402789" ht="12.75" customHeight="1" x14ac:dyDescent="0.2"/>
    <row r="402793" ht="12.75" customHeight="1" x14ac:dyDescent="0.2"/>
    <row r="402797" ht="12.75" customHeight="1" x14ac:dyDescent="0.2"/>
    <row r="402801" ht="12.75" customHeight="1" x14ac:dyDescent="0.2"/>
    <row r="402805" ht="12.75" customHeight="1" x14ac:dyDescent="0.2"/>
    <row r="402809" ht="12.75" customHeight="1" x14ac:dyDescent="0.2"/>
    <row r="402813" ht="12.75" customHeight="1" x14ac:dyDescent="0.2"/>
    <row r="402817" ht="12.75" customHeight="1" x14ac:dyDescent="0.2"/>
    <row r="402821" ht="12.75" customHeight="1" x14ac:dyDescent="0.2"/>
    <row r="402825" ht="12.75" customHeight="1" x14ac:dyDescent="0.2"/>
    <row r="402829" ht="12.75" customHeight="1" x14ac:dyDescent="0.2"/>
    <row r="402833" ht="12.75" customHeight="1" x14ac:dyDescent="0.2"/>
    <row r="402837" ht="12.75" customHeight="1" x14ac:dyDescent="0.2"/>
    <row r="402841" ht="12.75" customHeight="1" x14ac:dyDescent="0.2"/>
    <row r="402845" ht="12.75" customHeight="1" x14ac:dyDescent="0.2"/>
    <row r="402849" ht="12.75" customHeight="1" x14ac:dyDescent="0.2"/>
    <row r="402853" ht="12.75" customHeight="1" x14ac:dyDescent="0.2"/>
    <row r="402857" ht="12.75" customHeight="1" x14ac:dyDescent="0.2"/>
    <row r="402861" ht="12.75" customHeight="1" x14ac:dyDescent="0.2"/>
    <row r="402865" ht="12.75" customHeight="1" x14ac:dyDescent="0.2"/>
    <row r="402869" ht="12.75" customHeight="1" x14ac:dyDescent="0.2"/>
    <row r="402873" ht="12.75" customHeight="1" x14ac:dyDescent="0.2"/>
    <row r="402877" ht="12.75" customHeight="1" x14ac:dyDescent="0.2"/>
    <row r="402881" ht="12.75" customHeight="1" x14ac:dyDescent="0.2"/>
    <row r="402885" ht="12.75" customHeight="1" x14ac:dyDescent="0.2"/>
    <row r="402889" ht="12.75" customHeight="1" x14ac:dyDescent="0.2"/>
    <row r="402893" ht="12.75" customHeight="1" x14ac:dyDescent="0.2"/>
    <row r="402897" ht="12.75" customHeight="1" x14ac:dyDescent="0.2"/>
    <row r="402901" ht="12.75" customHeight="1" x14ac:dyDescent="0.2"/>
    <row r="402905" ht="12.75" customHeight="1" x14ac:dyDescent="0.2"/>
    <row r="402909" ht="12.75" customHeight="1" x14ac:dyDescent="0.2"/>
    <row r="402913" ht="12.75" customHeight="1" x14ac:dyDescent="0.2"/>
    <row r="402917" ht="12.75" customHeight="1" x14ac:dyDescent="0.2"/>
    <row r="402921" ht="12.75" customHeight="1" x14ac:dyDescent="0.2"/>
    <row r="402925" ht="12.75" customHeight="1" x14ac:dyDescent="0.2"/>
    <row r="402929" ht="12.75" customHeight="1" x14ac:dyDescent="0.2"/>
    <row r="402933" ht="12.75" customHeight="1" x14ac:dyDescent="0.2"/>
    <row r="402937" ht="12.75" customHeight="1" x14ac:dyDescent="0.2"/>
    <row r="402941" ht="12.75" customHeight="1" x14ac:dyDescent="0.2"/>
    <row r="402945" ht="12.75" customHeight="1" x14ac:dyDescent="0.2"/>
    <row r="402949" ht="12.75" customHeight="1" x14ac:dyDescent="0.2"/>
    <row r="402953" ht="12.75" customHeight="1" x14ac:dyDescent="0.2"/>
    <row r="402957" ht="12.75" customHeight="1" x14ac:dyDescent="0.2"/>
    <row r="402961" ht="12.75" customHeight="1" x14ac:dyDescent="0.2"/>
    <row r="402965" ht="12.75" customHeight="1" x14ac:dyDescent="0.2"/>
    <row r="402969" ht="12.75" customHeight="1" x14ac:dyDescent="0.2"/>
    <row r="402973" ht="12.75" customHeight="1" x14ac:dyDescent="0.2"/>
    <row r="402977" ht="12.75" customHeight="1" x14ac:dyDescent="0.2"/>
    <row r="402981" ht="12.75" customHeight="1" x14ac:dyDescent="0.2"/>
    <row r="402985" ht="12.75" customHeight="1" x14ac:dyDescent="0.2"/>
    <row r="402989" ht="12.75" customHeight="1" x14ac:dyDescent="0.2"/>
    <row r="402993" ht="12.75" customHeight="1" x14ac:dyDescent="0.2"/>
    <row r="402997" ht="12.75" customHeight="1" x14ac:dyDescent="0.2"/>
    <row r="403001" ht="12.75" customHeight="1" x14ac:dyDescent="0.2"/>
    <row r="403005" ht="12.75" customHeight="1" x14ac:dyDescent="0.2"/>
    <row r="403009" ht="12.75" customHeight="1" x14ac:dyDescent="0.2"/>
    <row r="403013" ht="12.75" customHeight="1" x14ac:dyDescent="0.2"/>
    <row r="403017" ht="12.75" customHeight="1" x14ac:dyDescent="0.2"/>
    <row r="403021" ht="12.75" customHeight="1" x14ac:dyDescent="0.2"/>
    <row r="403025" ht="12.75" customHeight="1" x14ac:dyDescent="0.2"/>
    <row r="403029" ht="12.75" customHeight="1" x14ac:dyDescent="0.2"/>
    <row r="403033" ht="12.75" customHeight="1" x14ac:dyDescent="0.2"/>
    <row r="403037" ht="12.75" customHeight="1" x14ac:dyDescent="0.2"/>
    <row r="403041" ht="12.75" customHeight="1" x14ac:dyDescent="0.2"/>
    <row r="403045" ht="12.75" customHeight="1" x14ac:dyDescent="0.2"/>
    <row r="403049" ht="12.75" customHeight="1" x14ac:dyDescent="0.2"/>
    <row r="403053" ht="12.75" customHeight="1" x14ac:dyDescent="0.2"/>
    <row r="403057" ht="12.75" customHeight="1" x14ac:dyDescent="0.2"/>
    <row r="403061" ht="12.75" customHeight="1" x14ac:dyDescent="0.2"/>
    <row r="403065" ht="12.75" customHeight="1" x14ac:dyDescent="0.2"/>
    <row r="403069" ht="12.75" customHeight="1" x14ac:dyDescent="0.2"/>
    <row r="403073" ht="12.75" customHeight="1" x14ac:dyDescent="0.2"/>
    <row r="403077" ht="12.75" customHeight="1" x14ac:dyDescent="0.2"/>
    <row r="403081" ht="12.75" customHeight="1" x14ac:dyDescent="0.2"/>
    <row r="403085" ht="12.75" customHeight="1" x14ac:dyDescent="0.2"/>
    <row r="403089" ht="12.75" customHeight="1" x14ac:dyDescent="0.2"/>
    <row r="403093" ht="12.75" customHeight="1" x14ac:dyDescent="0.2"/>
    <row r="403097" ht="12.75" customHeight="1" x14ac:dyDescent="0.2"/>
    <row r="403101" ht="12.75" customHeight="1" x14ac:dyDescent="0.2"/>
    <row r="403105" ht="12.75" customHeight="1" x14ac:dyDescent="0.2"/>
    <row r="403109" ht="12.75" customHeight="1" x14ac:dyDescent="0.2"/>
    <row r="403113" ht="12.75" customHeight="1" x14ac:dyDescent="0.2"/>
    <row r="403117" ht="12.75" customHeight="1" x14ac:dyDescent="0.2"/>
    <row r="403121" ht="12.75" customHeight="1" x14ac:dyDescent="0.2"/>
    <row r="403125" ht="12.75" customHeight="1" x14ac:dyDescent="0.2"/>
    <row r="403129" ht="12.75" customHeight="1" x14ac:dyDescent="0.2"/>
    <row r="403133" ht="12.75" customHeight="1" x14ac:dyDescent="0.2"/>
    <row r="403137" ht="12.75" customHeight="1" x14ac:dyDescent="0.2"/>
    <row r="403141" ht="12.75" customHeight="1" x14ac:dyDescent="0.2"/>
    <row r="403145" ht="12.75" customHeight="1" x14ac:dyDescent="0.2"/>
    <row r="403149" ht="12.75" customHeight="1" x14ac:dyDescent="0.2"/>
    <row r="403153" ht="12.75" customHeight="1" x14ac:dyDescent="0.2"/>
    <row r="403157" ht="12.75" customHeight="1" x14ac:dyDescent="0.2"/>
    <row r="403161" ht="12.75" customHeight="1" x14ac:dyDescent="0.2"/>
    <row r="403165" ht="12.75" customHeight="1" x14ac:dyDescent="0.2"/>
    <row r="403169" ht="12.75" customHeight="1" x14ac:dyDescent="0.2"/>
    <row r="403173" ht="12.75" customHeight="1" x14ac:dyDescent="0.2"/>
    <row r="403177" ht="12.75" customHeight="1" x14ac:dyDescent="0.2"/>
    <row r="403181" ht="12.75" customHeight="1" x14ac:dyDescent="0.2"/>
    <row r="403185" ht="12.75" customHeight="1" x14ac:dyDescent="0.2"/>
    <row r="403189" ht="12.75" customHeight="1" x14ac:dyDescent="0.2"/>
    <row r="403193" ht="12.75" customHeight="1" x14ac:dyDescent="0.2"/>
    <row r="403197" ht="12.75" customHeight="1" x14ac:dyDescent="0.2"/>
    <row r="403201" ht="12.75" customHeight="1" x14ac:dyDescent="0.2"/>
    <row r="403205" ht="12.75" customHeight="1" x14ac:dyDescent="0.2"/>
    <row r="403209" ht="12.75" customHeight="1" x14ac:dyDescent="0.2"/>
    <row r="403213" ht="12.75" customHeight="1" x14ac:dyDescent="0.2"/>
    <row r="403217" ht="12.75" customHeight="1" x14ac:dyDescent="0.2"/>
    <row r="403221" ht="12.75" customHeight="1" x14ac:dyDescent="0.2"/>
    <row r="403225" ht="12.75" customHeight="1" x14ac:dyDescent="0.2"/>
    <row r="403229" ht="12.75" customHeight="1" x14ac:dyDescent="0.2"/>
    <row r="403233" ht="12.75" customHeight="1" x14ac:dyDescent="0.2"/>
    <row r="403237" ht="12.75" customHeight="1" x14ac:dyDescent="0.2"/>
    <row r="403241" ht="12.75" customHeight="1" x14ac:dyDescent="0.2"/>
    <row r="403245" ht="12.75" customHeight="1" x14ac:dyDescent="0.2"/>
    <row r="403249" ht="12.75" customHeight="1" x14ac:dyDescent="0.2"/>
    <row r="403253" ht="12.75" customHeight="1" x14ac:dyDescent="0.2"/>
    <row r="403257" ht="12.75" customHeight="1" x14ac:dyDescent="0.2"/>
    <row r="403261" ht="12.75" customHeight="1" x14ac:dyDescent="0.2"/>
    <row r="403265" ht="12.75" customHeight="1" x14ac:dyDescent="0.2"/>
    <row r="403269" ht="12.75" customHeight="1" x14ac:dyDescent="0.2"/>
    <row r="403273" ht="12.75" customHeight="1" x14ac:dyDescent="0.2"/>
    <row r="403277" ht="12.75" customHeight="1" x14ac:dyDescent="0.2"/>
    <row r="403281" ht="12.75" customHeight="1" x14ac:dyDescent="0.2"/>
    <row r="403285" ht="12.75" customHeight="1" x14ac:dyDescent="0.2"/>
    <row r="403289" ht="12.75" customHeight="1" x14ac:dyDescent="0.2"/>
    <row r="403293" ht="12.75" customHeight="1" x14ac:dyDescent="0.2"/>
    <row r="403297" ht="12.75" customHeight="1" x14ac:dyDescent="0.2"/>
    <row r="403301" ht="12.75" customHeight="1" x14ac:dyDescent="0.2"/>
    <row r="403305" ht="12.75" customHeight="1" x14ac:dyDescent="0.2"/>
    <row r="403309" ht="12.75" customHeight="1" x14ac:dyDescent="0.2"/>
    <row r="403313" ht="12.75" customHeight="1" x14ac:dyDescent="0.2"/>
    <row r="403317" ht="12.75" customHeight="1" x14ac:dyDescent="0.2"/>
    <row r="403321" ht="12.75" customHeight="1" x14ac:dyDescent="0.2"/>
    <row r="403325" ht="12.75" customHeight="1" x14ac:dyDescent="0.2"/>
    <row r="403329" ht="12.75" customHeight="1" x14ac:dyDescent="0.2"/>
    <row r="403333" ht="12.75" customHeight="1" x14ac:dyDescent="0.2"/>
    <row r="403337" ht="12.75" customHeight="1" x14ac:dyDescent="0.2"/>
    <row r="403341" ht="12.75" customHeight="1" x14ac:dyDescent="0.2"/>
    <row r="403345" ht="12.75" customHeight="1" x14ac:dyDescent="0.2"/>
    <row r="403349" ht="12.75" customHeight="1" x14ac:dyDescent="0.2"/>
    <row r="403353" ht="12.75" customHeight="1" x14ac:dyDescent="0.2"/>
    <row r="403357" ht="12.75" customHeight="1" x14ac:dyDescent="0.2"/>
    <row r="403361" ht="12.75" customHeight="1" x14ac:dyDescent="0.2"/>
    <row r="403365" ht="12.75" customHeight="1" x14ac:dyDescent="0.2"/>
    <row r="403369" ht="12.75" customHeight="1" x14ac:dyDescent="0.2"/>
    <row r="403373" ht="12.75" customHeight="1" x14ac:dyDescent="0.2"/>
    <row r="403377" ht="12.75" customHeight="1" x14ac:dyDescent="0.2"/>
    <row r="403381" ht="12.75" customHeight="1" x14ac:dyDescent="0.2"/>
    <row r="403385" ht="12.75" customHeight="1" x14ac:dyDescent="0.2"/>
    <row r="403389" ht="12.75" customHeight="1" x14ac:dyDescent="0.2"/>
    <row r="403393" ht="12.75" customHeight="1" x14ac:dyDescent="0.2"/>
    <row r="403397" ht="12.75" customHeight="1" x14ac:dyDescent="0.2"/>
    <row r="403401" ht="12.75" customHeight="1" x14ac:dyDescent="0.2"/>
    <row r="403405" ht="12.75" customHeight="1" x14ac:dyDescent="0.2"/>
    <row r="403409" ht="12.75" customHeight="1" x14ac:dyDescent="0.2"/>
    <row r="403413" ht="12.75" customHeight="1" x14ac:dyDescent="0.2"/>
    <row r="403417" ht="12.75" customHeight="1" x14ac:dyDescent="0.2"/>
    <row r="403421" ht="12.75" customHeight="1" x14ac:dyDescent="0.2"/>
    <row r="403425" ht="12.75" customHeight="1" x14ac:dyDescent="0.2"/>
    <row r="403429" ht="12.75" customHeight="1" x14ac:dyDescent="0.2"/>
    <row r="403433" ht="12.75" customHeight="1" x14ac:dyDescent="0.2"/>
    <row r="403437" ht="12.75" customHeight="1" x14ac:dyDescent="0.2"/>
    <row r="403441" ht="12.75" customHeight="1" x14ac:dyDescent="0.2"/>
    <row r="403445" ht="12.75" customHeight="1" x14ac:dyDescent="0.2"/>
    <row r="403449" ht="12.75" customHeight="1" x14ac:dyDescent="0.2"/>
    <row r="403453" ht="12.75" customHeight="1" x14ac:dyDescent="0.2"/>
    <row r="403457" ht="12.75" customHeight="1" x14ac:dyDescent="0.2"/>
    <row r="403461" ht="12.75" customHeight="1" x14ac:dyDescent="0.2"/>
    <row r="403465" ht="12.75" customHeight="1" x14ac:dyDescent="0.2"/>
    <row r="403469" ht="12.75" customHeight="1" x14ac:dyDescent="0.2"/>
    <row r="403473" ht="12.75" customHeight="1" x14ac:dyDescent="0.2"/>
    <row r="403477" ht="12.75" customHeight="1" x14ac:dyDescent="0.2"/>
    <row r="403481" ht="12.75" customHeight="1" x14ac:dyDescent="0.2"/>
    <row r="403485" ht="12.75" customHeight="1" x14ac:dyDescent="0.2"/>
    <row r="403489" ht="12.75" customHeight="1" x14ac:dyDescent="0.2"/>
    <row r="403493" ht="12.75" customHeight="1" x14ac:dyDescent="0.2"/>
    <row r="403497" ht="12.75" customHeight="1" x14ac:dyDescent="0.2"/>
    <row r="403501" ht="12.75" customHeight="1" x14ac:dyDescent="0.2"/>
    <row r="403505" ht="12.75" customHeight="1" x14ac:dyDescent="0.2"/>
    <row r="403509" ht="12.75" customHeight="1" x14ac:dyDescent="0.2"/>
    <row r="403513" ht="12.75" customHeight="1" x14ac:dyDescent="0.2"/>
    <row r="403517" ht="12.75" customHeight="1" x14ac:dyDescent="0.2"/>
    <row r="403521" ht="12.75" customHeight="1" x14ac:dyDescent="0.2"/>
    <row r="403525" ht="12.75" customHeight="1" x14ac:dyDescent="0.2"/>
    <row r="403529" ht="12.75" customHeight="1" x14ac:dyDescent="0.2"/>
    <row r="403533" ht="12.75" customHeight="1" x14ac:dyDescent="0.2"/>
    <row r="403537" ht="12.75" customHeight="1" x14ac:dyDescent="0.2"/>
    <row r="403541" ht="12.75" customHeight="1" x14ac:dyDescent="0.2"/>
    <row r="403545" ht="12.75" customHeight="1" x14ac:dyDescent="0.2"/>
    <row r="403549" ht="12.75" customHeight="1" x14ac:dyDescent="0.2"/>
    <row r="403553" ht="12.75" customHeight="1" x14ac:dyDescent="0.2"/>
    <row r="403557" ht="12.75" customHeight="1" x14ac:dyDescent="0.2"/>
    <row r="403561" ht="12.75" customHeight="1" x14ac:dyDescent="0.2"/>
    <row r="403565" ht="12.75" customHeight="1" x14ac:dyDescent="0.2"/>
    <row r="403569" ht="12.75" customHeight="1" x14ac:dyDescent="0.2"/>
    <row r="403573" ht="12.75" customHeight="1" x14ac:dyDescent="0.2"/>
    <row r="403577" ht="12.75" customHeight="1" x14ac:dyDescent="0.2"/>
    <row r="403581" ht="12.75" customHeight="1" x14ac:dyDescent="0.2"/>
    <row r="403585" ht="12.75" customHeight="1" x14ac:dyDescent="0.2"/>
    <row r="403589" ht="12.75" customHeight="1" x14ac:dyDescent="0.2"/>
    <row r="403593" ht="12.75" customHeight="1" x14ac:dyDescent="0.2"/>
    <row r="403597" ht="12.75" customHeight="1" x14ac:dyDescent="0.2"/>
    <row r="403601" ht="12.75" customHeight="1" x14ac:dyDescent="0.2"/>
    <row r="403605" ht="12.75" customHeight="1" x14ac:dyDescent="0.2"/>
    <row r="403609" ht="12.75" customHeight="1" x14ac:dyDescent="0.2"/>
    <row r="403613" ht="12.75" customHeight="1" x14ac:dyDescent="0.2"/>
    <row r="403617" ht="12.75" customHeight="1" x14ac:dyDescent="0.2"/>
    <row r="403621" ht="12.75" customHeight="1" x14ac:dyDescent="0.2"/>
    <row r="403625" ht="12.75" customHeight="1" x14ac:dyDescent="0.2"/>
    <row r="403629" ht="12.75" customHeight="1" x14ac:dyDescent="0.2"/>
    <row r="403633" ht="12.75" customHeight="1" x14ac:dyDescent="0.2"/>
    <row r="403637" ht="12.75" customHeight="1" x14ac:dyDescent="0.2"/>
    <row r="403641" ht="12.75" customHeight="1" x14ac:dyDescent="0.2"/>
    <row r="403645" ht="12.75" customHeight="1" x14ac:dyDescent="0.2"/>
    <row r="403649" ht="12.75" customHeight="1" x14ac:dyDescent="0.2"/>
    <row r="403653" ht="12.75" customHeight="1" x14ac:dyDescent="0.2"/>
    <row r="403657" ht="12.75" customHeight="1" x14ac:dyDescent="0.2"/>
    <row r="403661" ht="12.75" customHeight="1" x14ac:dyDescent="0.2"/>
    <row r="403665" ht="12.75" customHeight="1" x14ac:dyDescent="0.2"/>
    <row r="403669" ht="12.75" customHeight="1" x14ac:dyDescent="0.2"/>
    <row r="403673" ht="12.75" customHeight="1" x14ac:dyDescent="0.2"/>
    <row r="403677" ht="12.75" customHeight="1" x14ac:dyDescent="0.2"/>
    <row r="403681" ht="12.75" customHeight="1" x14ac:dyDescent="0.2"/>
    <row r="403685" ht="12.75" customHeight="1" x14ac:dyDescent="0.2"/>
    <row r="403689" ht="12.75" customHeight="1" x14ac:dyDescent="0.2"/>
    <row r="403693" ht="12.75" customHeight="1" x14ac:dyDescent="0.2"/>
    <row r="403697" ht="12.75" customHeight="1" x14ac:dyDescent="0.2"/>
    <row r="403701" ht="12.75" customHeight="1" x14ac:dyDescent="0.2"/>
    <row r="403705" ht="12.75" customHeight="1" x14ac:dyDescent="0.2"/>
    <row r="403709" ht="12.75" customHeight="1" x14ac:dyDescent="0.2"/>
    <row r="403713" ht="12.75" customHeight="1" x14ac:dyDescent="0.2"/>
    <row r="403717" ht="12.75" customHeight="1" x14ac:dyDescent="0.2"/>
    <row r="403721" ht="12.75" customHeight="1" x14ac:dyDescent="0.2"/>
    <row r="403725" ht="12.75" customHeight="1" x14ac:dyDescent="0.2"/>
    <row r="403729" ht="12.75" customHeight="1" x14ac:dyDescent="0.2"/>
    <row r="403733" ht="12.75" customHeight="1" x14ac:dyDescent="0.2"/>
    <row r="403737" ht="12.75" customHeight="1" x14ac:dyDescent="0.2"/>
    <row r="403741" ht="12.75" customHeight="1" x14ac:dyDescent="0.2"/>
    <row r="403745" ht="12.75" customHeight="1" x14ac:dyDescent="0.2"/>
    <row r="403749" ht="12.75" customHeight="1" x14ac:dyDescent="0.2"/>
    <row r="403753" ht="12.75" customHeight="1" x14ac:dyDescent="0.2"/>
    <row r="403757" ht="12.75" customHeight="1" x14ac:dyDescent="0.2"/>
    <row r="403761" ht="12.75" customHeight="1" x14ac:dyDescent="0.2"/>
    <row r="403765" ht="12.75" customHeight="1" x14ac:dyDescent="0.2"/>
    <row r="403769" ht="12.75" customHeight="1" x14ac:dyDescent="0.2"/>
    <row r="403773" ht="12.75" customHeight="1" x14ac:dyDescent="0.2"/>
    <row r="403777" ht="12.75" customHeight="1" x14ac:dyDescent="0.2"/>
    <row r="403781" ht="12.75" customHeight="1" x14ac:dyDescent="0.2"/>
    <row r="403785" ht="12.75" customHeight="1" x14ac:dyDescent="0.2"/>
    <row r="403789" ht="12.75" customHeight="1" x14ac:dyDescent="0.2"/>
    <row r="403793" ht="12.75" customHeight="1" x14ac:dyDescent="0.2"/>
    <row r="403797" ht="12.75" customHeight="1" x14ac:dyDescent="0.2"/>
    <row r="403801" ht="12.75" customHeight="1" x14ac:dyDescent="0.2"/>
    <row r="403805" ht="12.75" customHeight="1" x14ac:dyDescent="0.2"/>
    <row r="403809" ht="12.75" customHeight="1" x14ac:dyDescent="0.2"/>
    <row r="403813" ht="12.75" customHeight="1" x14ac:dyDescent="0.2"/>
    <row r="403817" ht="12.75" customHeight="1" x14ac:dyDescent="0.2"/>
    <row r="403821" ht="12.75" customHeight="1" x14ac:dyDescent="0.2"/>
    <row r="403825" ht="12.75" customHeight="1" x14ac:dyDescent="0.2"/>
    <row r="403829" ht="12.75" customHeight="1" x14ac:dyDescent="0.2"/>
    <row r="403833" ht="12.75" customHeight="1" x14ac:dyDescent="0.2"/>
    <row r="403837" ht="12.75" customHeight="1" x14ac:dyDescent="0.2"/>
    <row r="403841" ht="12.75" customHeight="1" x14ac:dyDescent="0.2"/>
    <row r="403845" ht="12.75" customHeight="1" x14ac:dyDescent="0.2"/>
    <row r="403849" ht="12.75" customHeight="1" x14ac:dyDescent="0.2"/>
    <row r="403853" ht="12.75" customHeight="1" x14ac:dyDescent="0.2"/>
    <row r="403857" ht="12.75" customHeight="1" x14ac:dyDescent="0.2"/>
    <row r="403861" ht="12.75" customHeight="1" x14ac:dyDescent="0.2"/>
    <row r="403865" ht="12.75" customHeight="1" x14ac:dyDescent="0.2"/>
    <row r="403869" ht="12.75" customHeight="1" x14ac:dyDescent="0.2"/>
    <row r="403873" ht="12.75" customHeight="1" x14ac:dyDescent="0.2"/>
    <row r="403877" ht="12.75" customHeight="1" x14ac:dyDescent="0.2"/>
    <row r="403881" ht="12.75" customHeight="1" x14ac:dyDescent="0.2"/>
    <row r="403885" ht="12.75" customHeight="1" x14ac:dyDescent="0.2"/>
    <row r="403889" ht="12.75" customHeight="1" x14ac:dyDescent="0.2"/>
    <row r="403893" ht="12.75" customHeight="1" x14ac:dyDescent="0.2"/>
    <row r="403897" ht="12.75" customHeight="1" x14ac:dyDescent="0.2"/>
    <row r="403901" ht="12.75" customHeight="1" x14ac:dyDescent="0.2"/>
    <row r="403905" ht="12.75" customHeight="1" x14ac:dyDescent="0.2"/>
    <row r="403909" ht="12.75" customHeight="1" x14ac:dyDescent="0.2"/>
    <row r="403913" ht="12.75" customHeight="1" x14ac:dyDescent="0.2"/>
    <row r="403917" ht="12.75" customHeight="1" x14ac:dyDescent="0.2"/>
    <row r="403921" ht="12.75" customHeight="1" x14ac:dyDescent="0.2"/>
    <row r="403925" ht="12.75" customHeight="1" x14ac:dyDescent="0.2"/>
    <row r="403929" ht="12.75" customHeight="1" x14ac:dyDescent="0.2"/>
    <row r="403933" ht="12.75" customHeight="1" x14ac:dyDescent="0.2"/>
    <row r="403937" ht="12.75" customHeight="1" x14ac:dyDescent="0.2"/>
    <row r="403941" ht="12.75" customHeight="1" x14ac:dyDescent="0.2"/>
    <row r="403945" ht="12.75" customHeight="1" x14ac:dyDescent="0.2"/>
    <row r="403949" ht="12.75" customHeight="1" x14ac:dyDescent="0.2"/>
    <row r="403953" ht="12.75" customHeight="1" x14ac:dyDescent="0.2"/>
    <row r="403957" ht="12.75" customHeight="1" x14ac:dyDescent="0.2"/>
    <row r="403961" ht="12.75" customHeight="1" x14ac:dyDescent="0.2"/>
    <row r="403965" ht="12.75" customHeight="1" x14ac:dyDescent="0.2"/>
    <row r="403969" ht="12.75" customHeight="1" x14ac:dyDescent="0.2"/>
    <row r="403973" ht="12.75" customHeight="1" x14ac:dyDescent="0.2"/>
    <row r="403977" ht="12.75" customHeight="1" x14ac:dyDescent="0.2"/>
    <row r="403981" ht="12.75" customHeight="1" x14ac:dyDescent="0.2"/>
    <row r="403985" ht="12.75" customHeight="1" x14ac:dyDescent="0.2"/>
    <row r="403989" ht="12.75" customHeight="1" x14ac:dyDescent="0.2"/>
    <row r="403993" ht="12.75" customHeight="1" x14ac:dyDescent="0.2"/>
    <row r="403997" ht="12.75" customHeight="1" x14ac:dyDescent="0.2"/>
    <row r="404001" ht="12.75" customHeight="1" x14ac:dyDescent="0.2"/>
    <row r="404005" ht="12.75" customHeight="1" x14ac:dyDescent="0.2"/>
    <row r="404009" ht="12.75" customHeight="1" x14ac:dyDescent="0.2"/>
    <row r="404013" ht="12.75" customHeight="1" x14ac:dyDescent="0.2"/>
    <row r="404017" ht="12.75" customHeight="1" x14ac:dyDescent="0.2"/>
    <row r="404021" ht="12.75" customHeight="1" x14ac:dyDescent="0.2"/>
    <row r="404025" ht="12.75" customHeight="1" x14ac:dyDescent="0.2"/>
    <row r="404029" ht="12.75" customHeight="1" x14ac:dyDescent="0.2"/>
    <row r="404033" ht="12.75" customHeight="1" x14ac:dyDescent="0.2"/>
    <row r="404037" ht="12.75" customHeight="1" x14ac:dyDescent="0.2"/>
    <row r="404041" ht="12.75" customHeight="1" x14ac:dyDescent="0.2"/>
    <row r="404045" ht="12.75" customHeight="1" x14ac:dyDescent="0.2"/>
    <row r="404049" ht="12.75" customHeight="1" x14ac:dyDescent="0.2"/>
    <row r="404053" ht="12.75" customHeight="1" x14ac:dyDescent="0.2"/>
    <row r="404057" ht="12.75" customHeight="1" x14ac:dyDescent="0.2"/>
    <row r="404061" ht="12.75" customHeight="1" x14ac:dyDescent="0.2"/>
    <row r="404065" ht="12.75" customHeight="1" x14ac:dyDescent="0.2"/>
    <row r="404069" ht="12.75" customHeight="1" x14ac:dyDescent="0.2"/>
    <row r="404073" ht="12.75" customHeight="1" x14ac:dyDescent="0.2"/>
    <row r="404077" ht="12.75" customHeight="1" x14ac:dyDescent="0.2"/>
    <row r="404081" ht="12.75" customHeight="1" x14ac:dyDescent="0.2"/>
    <row r="404085" ht="12.75" customHeight="1" x14ac:dyDescent="0.2"/>
    <row r="404089" ht="12.75" customHeight="1" x14ac:dyDescent="0.2"/>
    <row r="404093" ht="12.75" customHeight="1" x14ac:dyDescent="0.2"/>
    <row r="404097" ht="12.75" customHeight="1" x14ac:dyDescent="0.2"/>
    <row r="404101" ht="12.75" customHeight="1" x14ac:dyDescent="0.2"/>
    <row r="404105" ht="12.75" customHeight="1" x14ac:dyDescent="0.2"/>
    <row r="404109" ht="12.75" customHeight="1" x14ac:dyDescent="0.2"/>
    <row r="404113" ht="12.75" customHeight="1" x14ac:dyDescent="0.2"/>
    <row r="404117" ht="12.75" customHeight="1" x14ac:dyDescent="0.2"/>
    <row r="404121" ht="12.75" customHeight="1" x14ac:dyDescent="0.2"/>
    <row r="404125" ht="12.75" customHeight="1" x14ac:dyDescent="0.2"/>
    <row r="404129" ht="12.75" customHeight="1" x14ac:dyDescent="0.2"/>
    <row r="404133" ht="12.75" customHeight="1" x14ac:dyDescent="0.2"/>
    <row r="404137" ht="12.75" customHeight="1" x14ac:dyDescent="0.2"/>
    <row r="404141" ht="12.75" customHeight="1" x14ac:dyDescent="0.2"/>
    <row r="404145" ht="12.75" customHeight="1" x14ac:dyDescent="0.2"/>
    <row r="404149" ht="12.75" customHeight="1" x14ac:dyDescent="0.2"/>
    <row r="404153" ht="12.75" customHeight="1" x14ac:dyDescent="0.2"/>
    <row r="404157" ht="12.75" customHeight="1" x14ac:dyDescent="0.2"/>
    <row r="404161" ht="12.75" customHeight="1" x14ac:dyDescent="0.2"/>
    <row r="404165" ht="12.75" customHeight="1" x14ac:dyDescent="0.2"/>
    <row r="404169" ht="12.75" customHeight="1" x14ac:dyDescent="0.2"/>
    <row r="404173" ht="12.75" customHeight="1" x14ac:dyDescent="0.2"/>
    <row r="404177" ht="12.75" customHeight="1" x14ac:dyDescent="0.2"/>
    <row r="404181" ht="12.75" customHeight="1" x14ac:dyDescent="0.2"/>
    <row r="404185" ht="12.75" customHeight="1" x14ac:dyDescent="0.2"/>
    <row r="404189" ht="12.75" customHeight="1" x14ac:dyDescent="0.2"/>
    <row r="404193" ht="12.75" customHeight="1" x14ac:dyDescent="0.2"/>
    <row r="404197" ht="12.75" customHeight="1" x14ac:dyDescent="0.2"/>
    <row r="404201" ht="12.75" customHeight="1" x14ac:dyDescent="0.2"/>
    <row r="404205" ht="12.75" customHeight="1" x14ac:dyDescent="0.2"/>
    <row r="404209" ht="12.75" customHeight="1" x14ac:dyDescent="0.2"/>
    <row r="404213" ht="12.75" customHeight="1" x14ac:dyDescent="0.2"/>
    <row r="404217" ht="12.75" customHeight="1" x14ac:dyDescent="0.2"/>
    <row r="404221" ht="12.75" customHeight="1" x14ac:dyDescent="0.2"/>
    <row r="404225" ht="12.75" customHeight="1" x14ac:dyDescent="0.2"/>
    <row r="404229" ht="12.75" customHeight="1" x14ac:dyDescent="0.2"/>
    <row r="404233" ht="12.75" customHeight="1" x14ac:dyDescent="0.2"/>
    <row r="404237" ht="12.75" customHeight="1" x14ac:dyDescent="0.2"/>
    <row r="404241" ht="12.75" customHeight="1" x14ac:dyDescent="0.2"/>
    <row r="404245" ht="12.75" customHeight="1" x14ac:dyDescent="0.2"/>
    <row r="404249" ht="12.75" customHeight="1" x14ac:dyDescent="0.2"/>
    <row r="404253" ht="12.75" customHeight="1" x14ac:dyDescent="0.2"/>
    <row r="404257" ht="12.75" customHeight="1" x14ac:dyDescent="0.2"/>
    <row r="404261" ht="12.75" customHeight="1" x14ac:dyDescent="0.2"/>
    <row r="404265" ht="12.75" customHeight="1" x14ac:dyDescent="0.2"/>
    <row r="404269" ht="12.75" customHeight="1" x14ac:dyDescent="0.2"/>
    <row r="404273" ht="12.75" customHeight="1" x14ac:dyDescent="0.2"/>
    <row r="404277" ht="12.75" customHeight="1" x14ac:dyDescent="0.2"/>
    <row r="404281" ht="12.75" customHeight="1" x14ac:dyDescent="0.2"/>
    <row r="404285" ht="12.75" customHeight="1" x14ac:dyDescent="0.2"/>
    <row r="404289" ht="12.75" customHeight="1" x14ac:dyDescent="0.2"/>
    <row r="404293" ht="12.75" customHeight="1" x14ac:dyDescent="0.2"/>
    <row r="404297" ht="12.75" customHeight="1" x14ac:dyDescent="0.2"/>
    <row r="404301" ht="12.75" customHeight="1" x14ac:dyDescent="0.2"/>
    <row r="404305" ht="12.75" customHeight="1" x14ac:dyDescent="0.2"/>
    <row r="404309" ht="12.75" customHeight="1" x14ac:dyDescent="0.2"/>
    <row r="404313" ht="12.75" customHeight="1" x14ac:dyDescent="0.2"/>
    <row r="404317" ht="12.75" customHeight="1" x14ac:dyDescent="0.2"/>
    <row r="404321" ht="12.75" customHeight="1" x14ac:dyDescent="0.2"/>
    <row r="404325" ht="12.75" customHeight="1" x14ac:dyDescent="0.2"/>
    <row r="404329" ht="12.75" customHeight="1" x14ac:dyDescent="0.2"/>
    <row r="404333" ht="12.75" customHeight="1" x14ac:dyDescent="0.2"/>
    <row r="404337" ht="12.75" customHeight="1" x14ac:dyDescent="0.2"/>
    <row r="404341" ht="12.75" customHeight="1" x14ac:dyDescent="0.2"/>
    <row r="404345" ht="12.75" customHeight="1" x14ac:dyDescent="0.2"/>
    <row r="404349" ht="12.75" customHeight="1" x14ac:dyDescent="0.2"/>
    <row r="404353" ht="12.75" customHeight="1" x14ac:dyDescent="0.2"/>
    <row r="404357" ht="12.75" customHeight="1" x14ac:dyDescent="0.2"/>
    <row r="404361" ht="12.75" customHeight="1" x14ac:dyDescent="0.2"/>
    <row r="404365" ht="12.75" customHeight="1" x14ac:dyDescent="0.2"/>
    <row r="404369" ht="12.75" customHeight="1" x14ac:dyDescent="0.2"/>
    <row r="404373" ht="12.75" customHeight="1" x14ac:dyDescent="0.2"/>
    <row r="404377" ht="12.75" customHeight="1" x14ac:dyDescent="0.2"/>
    <row r="404381" ht="12.75" customHeight="1" x14ac:dyDescent="0.2"/>
    <row r="404385" ht="12.75" customHeight="1" x14ac:dyDescent="0.2"/>
    <row r="404389" ht="12.75" customHeight="1" x14ac:dyDescent="0.2"/>
    <row r="404393" ht="12.75" customHeight="1" x14ac:dyDescent="0.2"/>
    <row r="404397" ht="12.75" customHeight="1" x14ac:dyDescent="0.2"/>
    <row r="404401" ht="12.75" customHeight="1" x14ac:dyDescent="0.2"/>
    <row r="404405" ht="12.75" customHeight="1" x14ac:dyDescent="0.2"/>
    <row r="404409" ht="12.75" customHeight="1" x14ac:dyDescent="0.2"/>
    <row r="404413" ht="12.75" customHeight="1" x14ac:dyDescent="0.2"/>
    <row r="404417" ht="12.75" customHeight="1" x14ac:dyDescent="0.2"/>
    <row r="404421" ht="12.75" customHeight="1" x14ac:dyDescent="0.2"/>
    <row r="404425" ht="12.75" customHeight="1" x14ac:dyDescent="0.2"/>
    <row r="404429" ht="12.75" customHeight="1" x14ac:dyDescent="0.2"/>
    <row r="404433" ht="12.75" customHeight="1" x14ac:dyDescent="0.2"/>
    <row r="404437" ht="12.75" customHeight="1" x14ac:dyDescent="0.2"/>
    <row r="404441" ht="12.75" customHeight="1" x14ac:dyDescent="0.2"/>
    <row r="404445" ht="12.75" customHeight="1" x14ac:dyDescent="0.2"/>
    <row r="404449" ht="12.75" customHeight="1" x14ac:dyDescent="0.2"/>
    <row r="404453" ht="12.75" customHeight="1" x14ac:dyDescent="0.2"/>
    <row r="404457" ht="12.75" customHeight="1" x14ac:dyDescent="0.2"/>
    <row r="404461" ht="12.75" customHeight="1" x14ac:dyDescent="0.2"/>
    <row r="404465" ht="12.75" customHeight="1" x14ac:dyDescent="0.2"/>
    <row r="404469" ht="12.75" customHeight="1" x14ac:dyDescent="0.2"/>
    <row r="404473" ht="12.75" customHeight="1" x14ac:dyDescent="0.2"/>
    <row r="404477" ht="12.75" customHeight="1" x14ac:dyDescent="0.2"/>
    <row r="404481" ht="12.75" customHeight="1" x14ac:dyDescent="0.2"/>
    <row r="404485" ht="12.75" customHeight="1" x14ac:dyDescent="0.2"/>
    <row r="404489" ht="12.75" customHeight="1" x14ac:dyDescent="0.2"/>
    <row r="404493" ht="12.75" customHeight="1" x14ac:dyDescent="0.2"/>
    <row r="404497" ht="12.75" customHeight="1" x14ac:dyDescent="0.2"/>
    <row r="404501" ht="12.75" customHeight="1" x14ac:dyDescent="0.2"/>
    <row r="404505" ht="12.75" customHeight="1" x14ac:dyDescent="0.2"/>
    <row r="404509" ht="12.75" customHeight="1" x14ac:dyDescent="0.2"/>
    <row r="404513" ht="12.75" customHeight="1" x14ac:dyDescent="0.2"/>
    <row r="404517" ht="12.75" customHeight="1" x14ac:dyDescent="0.2"/>
    <row r="404521" ht="12.75" customHeight="1" x14ac:dyDescent="0.2"/>
    <row r="404525" ht="12.75" customHeight="1" x14ac:dyDescent="0.2"/>
    <row r="404529" ht="12.75" customHeight="1" x14ac:dyDescent="0.2"/>
    <row r="404533" ht="12.75" customHeight="1" x14ac:dyDescent="0.2"/>
    <row r="404537" ht="12.75" customHeight="1" x14ac:dyDescent="0.2"/>
    <row r="404541" ht="12.75" customHeight="1" x14ac:dyDescent="0.2"/>
    <row r="404545" ht="12.75" customHeight="1" x14ac:dyDescent="0.2"/>
    <row r="404549" ht="12.75" customHeight="1" x14ac:dyDescent="0.2"/>
    <row r="404553" ht="12.75" customHeight="1" x14ac:dyDescent="0.2"/>
    <row r="404557" ht="12.75" customHeight="1" x14ac:dyDescent="0.2"/>
    <row r="404561" ht="12.75" customHeight="1" x14ac:dyDescent="0.2"/>
    <row r="404565" ht="12.75" customHeight="1" x14ac:dyDescent="0.2"/>
    <row r="404569" ht="12.75" customHeight="1" x14ac:dyDescent="0.2"/>
    <row r="404573" ht="12.75" customHeight="1" x14ac:dyDescent="0.2"/>
    <row r="404577" ht="12.75" customHeight="1" x14ac:dyDescent="0.2"/>
    <row r="404581" ht="12.75" customHeight="1" x14ac:dyDescent="0.2"/>
    <row r="404585" ht="12.75" customHeight="1" x14ac:dyDescent="0.2"/>
    <row r="404589" ht="12.75" customHeight="1" x14ac:dyDescent="0.2"/>
    <row r="404593" ht="12.75" customHeight="1" x14ac:dyDescent="0.2"/>
    <row r="404597" ht="12.75" customHeight="1" x14ac:dyDescent="0.2"/>
    <row r="404601" ht="12.75" customHeight="1" x14ac:dyDescent="0.2"/>
    <row r="404605" ht="12.75" customHeight="1" x14ac:dyDescent="0.2"/>
    <row r="404609" ht="12.75" customHeight="1" x14ac:dyDescent="0.2"/>
    <row r="404613" ht="12.75" customHeight="1" x14ac:dyDescent="0.2"/>
    <row r="404617" ht="12.75" customHeight="1" x14ac:dyDescent="0.2"/>
    <row r="404621" ht="12.75" customHeight="1" x14ac:dyDescent="0.2"/>
    <row r="404625" ht="12.75" customHeight="1" x14ac:dyDescent="0.2"/>
    <row r="404629" ht="12.75" customHeight="1" x14ac:dyDescent="0.2"/>
    <row r="404633" ht="12.75" customHeight="1" x14ac:dyDescent="0.2"/>
    <row r="404637" ht="12.75" customHeight="1" x14ac:dyDescent="0.2"/>
    <row r="404641" ht="12.75" customHeight="1" x14ac:dyDescent="0.2"/>
    <row r="404645" ht="12.75" customHeight="1" x14ac:dyDescent="0.2"/>
    <row r="404649" ht="12.75" customHeight="1" x14ac:dyDescent="0.2"/>
    <row r="404653" ht="12.75" customHeight="1" x14ac:dyDescent="0.2"/>
    <row r="404657" ht="12.75" customHeight="1" x14ac:dyDescent="0.2"/>
    <row r="404661" ht="12.75" customHeight="1" x14ac:dyDescent="0.2"/>
    <row r="404665" ht="12.75" customHeight="1" x14ac:dyDescent="0.2"/>
    <row r="404669" ht="12.75" customHeight="1" x14ac:dyDescent="0.2"/>
    <row r="404673" ht="12.75" customHeight="1" x14ac:dyDescent="0.2"/>
    <row r="404677" ht="12.75" customHeight="1" x14ac:dyDescent="0.2"/>
    <row r="404681" ht="12.75" customHeight="1" x14ac:dyDescent="0.2"/>
    <row r="404685" ht="12.75" customHeight="1" x14ac:dyDescent="0.2"/>
    <row r="404689" ht="12.75" customHeight="1" x14ac:dyDescent="0.2"/>
    <row r="404693" ht="12.75" customHeight="1" x14ac:dyDescent="0.2"/>
    <row r="404697" ht="12.75" customHeight="1" x14ac:dyDescent="0.2"/>
    <row r="404701" ht="12.75" customHeight="1" x14ac:dyDescent="0.2"/>
    <row r="404705" ht="12.75" customHeight="1" x14ac:dyDescent="0.2"/>
    <row r="404709" ht="12.75" customHeight="1" x14ac:dyDescent="0.2"/>
    <row r="404713" ht="12.75" customHeight="1" x14ac:dyDescent="0.2"/>
    <row r="404717" ht="12.75" customHeight="1" x14ac:dyDescent="0.2"/>
    <row r="404721" ht="12.75" customHeight="1" x14ac:dyDescent="0.2"/>
    <row r="404725" ht="12.75" customHeight="1" x14ac:dyDescent="0.2"/>
    <row r="404729" ht="12.75" customHeight="1" x14ac:dyDescent="0.2"/>
    <row r="404733" ht="12.75" customHeight="1" x14ac:dyDescent="0.2"/>
    <row r="404737" ht="12.75" customHeight="1" x14ac:dyDescent="0.2"/>
    <row r="404741" ht="12.75" customHeight="1" x14ac:dyDescent="0.2"/>
    <row r="404745" ht="12.75" customHeight="1" x14ac:dyDescent="0.2"/>
    <row r="404749" ht="12.75" customHeight="1" x14ac:dyDescent="0.2"/>
    <row r="404753" ht="12.75" customHeight="1" x14ac:dyDescent="0.2"/>
    <row r="404757" ht="12.75" customHeight="1" x14ac:dyDescent="0.2"/>
    <row r="404761" ht="12.75" customHeight="1" x14ac:dyDescent="0.2"/>
    <row r="404765" ht="12.75" customHeight="1" x14ac:dyDescent="0.2"/>
    <row r="404769" ht="12.75" customHeight="1" x14ac:dyDescent="0.2"/>
    <row r="404773" ht="12.75" customHeight="1" x14ac:dyDescent="0.2"/>
    <row r="404777" ht="12.75" customHeight="1" x14ac:dyDescent="0.2"/>
    <row r="404781" ht="12.75" customHeight="1" x14ac:dyDescent="0.2"/>
    <row r="404785" ht="12.75" customHeight="1" x14ac:dyDescent="0.2"/>
    <row r="404789" ht="12.75" customHeight="1" x14ac:dyDescent="0.2"/>
    <row r="404793" ht="12.75" customHeight="1" x14ac:dyDescent="0.2"/>
    <row r="404797" ht="12.75" customHeight="1" x14ac:dyDescent="0.2"/>
    <row r="404801" ht="12.75" customHeight="1" x14ac:dyDescent="0.2"/>
    <row r="404805" ht="12.75" customHeight="1" x14ac:dyDescent="0.2"/>
    <row r="404809" ht="12.75" customHeight="1" x14ac:dyDescent="0.2"/>
    <row r="404813" ht="12.75" customHeight="1" x14ac:dyDescent="0.2"/>
    <row r="404817" ht="12.75" customHeight="1" x14ac:dyDescent="0.2"/>
    <row r="404821" ht="12.75" customHeight="1" x14ac:dyDescent="0.2"/>
    <row r="404825" ht="12.75" customHeight="1" x14ac:dyDescent="0.2"/>
    <row r="404829" ht="12.75" customHeight="1" x14ac:dyDescent="0.2"/>
    <row r="404833" ht="12.75" customHeight="1" x14ac:dyDescent="0.2"/>
    <row r="404837" ht="12.75" customHeight="1" x14ac:dyDescent="0.2"/>
    <row r="404841" ht="12.75" customHeight="1" x14ac:dyDescent="0.2"/>
    <row r="404845" ht="12.75" customHeight="1" x14ac:dyDescent="0.2"/>
    <row r="404849" ht="12.75" customHeight="1" x14ac:dyDescent="0.2"/>
    <row r="404853" ht="12.75" customHeight="1" x14ac:dyDescent="0.2"/>
    <row r="404857" ht="12.75" customHeight="1" x14ac:dyDescent="0.2"/>
    <row r="404861" ht="12.75" customHeight="1" x14ac:dyDescent="0.2"/>
    <row r="404865" ht="12.75" customHeight="1" x14ac:dyDescent="0.2"/>
    <row r="404869" ht="12.75" customHeight="1" x14ac:dyDescent="0.2"/>
    <row r="404873" ht="12.75" customHeight="1" x14ac:dyDescent="0.2"/>
    <row r="404877" ht="12.75" customHeight="1" x14ac:dyDescent="0.2"/>
    <row r="404881" ht="12.75" customHeight="1" x14ac:dyDescent="0.2"/>
    <row r="404885" ht="12.75" customHeight="1" x14ac:dyDescent="0.2"/>
    <row r="404889" ht="12.75" customHeight="1" x14ac:dyDescent="0.2"/>
    <row r="404893" ht="12.75" customHeight="1" x14ac:dyDescent="0.2"/>
    <row r="404897" ht="12.75" customHeight="1" x14ac:dyDescent="0.2"/>
    <row r="404901" ht="12.75" customHeight="1" x14ac:dyDescent="0.2"/>
    <row r="404905" ht="12.75" customHeight="1" x14ac:dyDescent="0.2"/>
    <row r="404909" ht="12.75" customHeight="1" x14ac:dyDescent="0.2"/>
    <row r="404913" ht="12.75" customHeight="1" x14ac:dyDescent="0.2"/>
    <row r="404917" ht="12.75" customHeight="1" x14ac:dyDescent="0.2"/>
    <row r="404921" ht="12.75" customHeight="1" x14ac:dyDescent="0.2"/>
    <row r="404925" ht="12.75" customHeight="1" x14ac:dyDescent="0.2"/>
    <row r="404929" ht="12.75" customHeight="1" x14ac:dyDescent="0.2"/>
    <row r="404933" ht="12.75" customHeight="1" x14ac:dyDescent="0.2"/>
    <row r="404937" ht="12.75" customHeight="1" x14ac:dyDescent="0.2"/>
    <row r="404941" ht="12.75" customHeight="1" x14ac:dyDescent="0.2"/>
    <row r="404945" ht="12.75" customHeight="1" x14ac:dyDescent="0.2"/>
    <row r="404949" ht="12.75" customHeight="1" x14ac:dyDescent="0.2"/>
    <row r="404953" ht="12.75" customHeight="1" x14ac:dyDescent="0.2"/>
    <row r="404957" ht="12.75" customHeight="1" x14ac:dyDescent="0.2"/>
    <row r="404961" ht="12.75" customHeight="1" x14ac:dyDescent="0.2"/>
    <row r="404965" ht="12.75" customHeight="1" x14ac:dyDescent="0.2"/>
    <row r="404969" ht="12.75" customHeight="1" x14ac:dyDescent="0.2"/>
    <row r="404973" ht="12.75" customHeight="1" x14ac:dyDescent="0.2"/>
    <row r="404977" ht="12.75" customHeight="1" x14ac:dyDescent="0.2"/>
    <row r="404981" ht="12.75" customHeight="1" x14ac:dyDescent="0.2"/>
    <row r="404985" ht="12.75" customHeight="1" x14ac:dyDescent="0.2"/>
    <row r="404989" ht="12.75" customHeight="1" x14ac:dyDescent="0.2"/>
    <row r="404993" ht="12.75" customHeight="1" x14ac:dyDescent="0.2"/>
    <row r="404997" ht="12.75" customHeight="1" x14ac:dyDescent="0.2"/>
    <row r="405001" ht="12.75" customHeight="1" x14ac:dyDescent="0.2"/>
    <row r="405005" ht="12.75" customHeight="1" x14ac:dyDescent="0.2"/>
    <row r="405009" ht="12.75" customHeight="1" x14ac:dyDescent="0.2"/>
    <row r="405013" ht="12.75" customHeight="1" x14ac:dyDescent="0.2"/>
    <row r="405017" ht="12.75" customHeight="1" x14ac:dyDescent="0.2"/>
    <row r="405021" ht="12.75" customHeight="1" x14ac:dyDescent="0.2"/>
    <row r="405025" ht="12.75" customHeight="1" x14ac:dyDescent="0.2"/>
    <row r="405029" ht="12.75" customHeight="1" x14ac:dyDescent="0.2"/>
    <row r="405033" ht="12.75" customHeight="1" x14ac:dyDescent="0.2"/>
    <row r="405037" ht="12.75" customHeight="1" x14ac:dyDescent="0.2"/>
    <row r="405041" ht="12.75" customHeight="1" x14ac:dyDescent="0.2"/>
    <row r="405045" ht="12.75" customHeight="1" x14ac:dyDescent="0.2"/>
    <row r="405049" ht="12.75" customHeight="1" x14ac:dyDescent="0.2"/>
    <row r="405053" ht="12.75" customHeight="1" x14ac:dyDescent="0.2"/>
    <row r="405057" ht="12.75" customHeight="1" x14ac:dyDescent="0.2"/>
    <row r="405061" ht="12.75" customHeight="1" x14ac:dyDescent="0.2"/>
    <row r="405065" ht="12.75" customHeight="1" x14ac:dyDescent="0.2"/>
    <row r="405069" ht="12.75" customHeight="1" x14ac:dyDescent="0.2"/>
    <row r="405073" ht="12.75" customHeight="1" x14ac:dyDescent="0.2"/>
    <row r="405077" ht="12.75" customHeight="1" x14ac:dyDescent="0.2"/>
    <row r="405081" ht="12.75" customHeight="1" x14ac:dyDescent="0.2"/>
    <row r="405085" ht="12.75" customHeight="1" x14ac:dyDescent="0.2"/>
    <row r="405089" ht="12.75" customHeight="1" x14ac:dyDescent="0.2"/>
    <row r="405093" ht="12.75" customHeight="1" x14ac:dyDescent="0.2"/>
    <row r="405097" ht="12.75" customHeight="1" x14ac:dyDescent="0.2"/>
    <row r="405101" ht="12.75" customHeight="1" x14ac:dyDescent="0.2"/>
    <row r="405105" ht="12.75" customHeight="1" x14ac:dyDescent="0.2"/>
    <row r="405109" ht="12.75" customHeight="1" x14ac:dyDescent="0.2"/>
    <row r="405113" ht="12.75" customHeight="1" x14ac:dyDescent="0.2"/>
    <row r="405117" ht="12.75" customHeight="1" x14ac:dyDescent="0.2"/>
    <row r="405121" ht="12.75" customHeight="1" x14ac:dyDescent="0.2"/>
    <row r="405125" ht="12.75" customHeight="1" x14ac:dyDescent="0.2"/>
    <row r="405129" ht="12.75" customHeight="1" x14ac:dyDescent="0.2"/>
    <row r="405133" ht="12.75" customHeight="1" x14ac:dyDescent="0.2"/>
    <row r="405137" ht="12.75" customHeight="1" x14ac:dyDescent="0.2"/>
    <row r="405141" ht="12.75" customHeight="1" x14ac:dyDescent="0.2"/>
    <row r="405145" ht="12.75" customHeight="1" x14ac:dyDescent="0.2"/>
    <row r="405149" ht="12.75" customHeight="1" x14ac:dyDescent="0.2"/>
    <row r="405153" ht="12.75" customHeight="1" x14ac:dyDescent="0.2"/>
    <row r="405157" ht="12.75" customHeight="1" x14ac:dyDescent="0.2"/>
    <row r="405161" ht="12.75" customHeight="1" x14ac:dyDescent="0.2"/>
    <row r="405165" ht="12.75" customHeight="1" x14ac:dyDescent="0.2"/>
    <row r="405169" ht="12.75" customHeight="1" x14ac:dyDescent="0.2"/>
    <row r="405173" ht="12.75" customHeight="1" x14ac:dyDescent="0.2"/>
    <row r="405177" ht="12.75" customHeight="1" x14ac:dyDescent="0.2"/>
    <row r="405181" ht="12.75" customHeight="1" x14ac:dyDescent="0.2"/>
    <row r="405185" ht="12.75" customHeight="1" x14ac:dyDescent="0.2"/>
    <row r="405189" ht="12.75" customHeight="1" x14ac:dyDescent="0.2"/>
    <row r="405193" ht="12.75" customHeight="1" x14ac:dyDescent="0.2"/>
    <row r="405197" ht="12.75" customHeight="1" x14ac:dyDescent="0.2"/>
    <row r="405201" ht="12.75" customHeight="1" x14ac:dyDescent="0.2"/>
    <row r="405205" ht="12.75" customHeight="1" x14ac:dyDescent="0.2"/>
    <row r="405209" ht="12.75" customHeight="1" x14ac:dyDescent="0.2"/>
    <row r="405213" ht="12.75" customHeight="1" x14ac:dyDescent="0.2"/>
    <row r="405217" ht="12.75" customHeight="1" x14ac:dyDescent="0.2"/>
    <row r="405221" ht="12.75" customHeight="1" x14ac:dyDescent="0.2"/>
    <row r="405225" ht="12.75" customHeight="1" x14ac:dyDescent="0.2"/>
    <row r="405229" ht="12.75" customHeight="1" x14ac:dyDescent="0.2"/>
    <row r="405233" ht="12.75" customHeight="1" x14ac:dyDescent="0.2"/>
    <row r="405237" ht="12.75" customHeight="1" x14ac:dyDescent="0.2"/>
    <row r="405241" ht="12.75" customHeight="1" x14ac:dyDescent="0.2"/>
    <row r="405245" ht="12.75" customHeight="1" x14ac:dyDescent="0.2"/>
    <row r="405249" ht="12.75" customHeight="1" x14ac:dyDescent="0.2"/>
    <row r="405253" ht="12.75" customHeight="1" x14ac:dyDescent="0.2"/>
    <row r="405257" ht="12.75" customHeight="1" x14ac:dyDescent="0.2"/>
    <row r="405261" ht="12.75" customHeight="1" x14ac:dyDescent="0.2"/>
    <row r="405265" ht="12.75" customHeight="1" x14ac:dyDescent="0.2"/>
    <row r="405269" ht="12.75" customHeight="1" x14ac:dyDescent="0.2"/>
    <row r="405273" ht="12.75" customHeight="1" x14ac:dyDescent="0.2"/>
    <row r="405277" ht="12.75" customHeight="1" x14ac:dyDescent="0.2"/>
    <row r="405281" ht="12.75" customHeight="1" x14ac:dyDescent="0.2"/>
    <row r="405285" ht="12.75" customHeight="1" x14ac:dyDescent="0.2"/>
    <row r="405289" ht="12.75" customHeight="1" x14ac:dyDescent="0.2"/>
    <row r="405293" ht="12.75" customHeight="1" x14ac:dyDescent="0.2"/>
    <row r="405297" ht="12.75" customHeight="1" x14ac:dyDescent="0.2"/>
    <row r="405301" ht="12.75" customHeight="1" x14ac:dyDescent="0.2"/>
    <row r="405305" ht="12.75" customHeight="1" x14ac:dyDescent="0.2"/>
    <row r="405309" ht="12.75" customHeight="1" x14ac:dyDescent="0.2"/>
    <row r="405313" ht="12.75" customHeight="1" x14ac:dyDescent="0.2"/>
    <row r="405317" ht="12.75" customHeight="1" x14ac:dyDescent="0.2"/>
    <row r="405321" ht="12.75" customHeight="1" x14ac:dyDescent="0.2"/>
    <row r="405325" ht="12.75" customHeight="1" x14ac:dyDescent="0.2"/>
    <row r="405329" ht="12.75" customHeight="1" x14ac:dyDescent="0.2"/>
    <row r="405333" ht="12.75" customHeight="1" x14ac:dyDescent="0.2"/>
    <row r="405337" ht="12.75" customHeight="1" x14ac:dyDescent="0.2"/>
    <row r="405341" ht="12.75" customHeight="1" x14ac:dyDescent="0.2"/>
    <row r="405345" ht="12.75" customHeight="1" x14ac:dyDescent="0.2"/>
    <row r="405349" ht="12.75" customHeight="1" x14ac:dyDescent="0.2"/>
    <row r="405353" ht="12.75" customHeight="1" x14ac:dyDescent="0.2"/>
    <row r="405357" ht="12.75" customHeight="1" x14ac:dyDescent="0.2"/>
    <row r="405361" ht="12.75" customHeight="1" x14ac:dyDescent="0.2"/>
    <row r="405365" ht="12.75" customHeight="1" x14ac:dyDescent="0.2"/>
    <row r="405369" ht="12.75" customHeight="1" x14ac:dyDescent="0.2"/>
    <row r="405373" ht="12.75" customHeight="1" x14ac:dyDescent="0.2"/>
    <row r="405377" ht="12.75" customHeight="1" x14ac:dyDescent="0.2"/>
    <row r="405381" ht="12.75" customHeight="1" x14ac:dyDescent="0.2"/>
    <row r="405385" ht="12.75" customHeight="1" x14ac:dyDescent="0.2"/>
    <row r="405389" ht="12.75" customHeight="1" x14ac:dyDescent="0.2"/>
    <row r="405393" ht="12.75" customHeight="1" x14ac:dyDescent="0.2"/>
    <row r="405397" ht="12.75" customHeight="1" x14ac:dyDescent="0.2"/>
    <row r="405401" ht="12.75" customHeight="1" x14ac:dyDescent="0.2"/>
    <row r="405405" ht="12.75" customHeight="1" x14ac:dyDescent="0.2"/>
    <row r="405409" ht="12.75" customHeight="1" x14ac:dyDescent="0.2"/>
    <row r="405413" ht="12.75" customHeight="1" x14ac:dyDescent="0.2"/>
    <row r="405417" ht="12.75" customHeight="1" x14ac:dyDescent="0.2"/>
    <row r="405421" ht="12.75" customHeight="1" x14ac:dyDescent="0.2"/>
    <row r="405425" ht="12.75" customHeight="1" x14ac:dyDescent="0.2"/>
    <row r="405429" ht="12.75" customHeight="1" x14ac:dyDescent="0.2"/>
    <row r="405433" ht="12.75" customHeight="1" x14ac:dyDescent="0.2"/>
    <row r="405437" ht="12.75" customHeight="1" x14ac:dyDescent="0.2"/>
    <row r="405441" ht="12.75" customHeight="1" x14ac:dyDescent="0.2"/>
    <row r="405445" ht="12.75" customHeight="1" x14ac:dyDescent="0.2"/>
    <row r="405449" ht="12.75" customHeight="1" x14ac:dyDescent="0.2"/>
    <row r="405453" ht="12.75" customHeight="1" x14ac:dyDescent="0.2"/>
    <row r="405457" ht="12.75" customHeight="1" x14ac:dyDescent="0.2"/>
    <row r="405461" ht="12.75" customHeight="1" x14ac:dyDescent="0.2"/>
    <row r="405465" ht="12.75" customHeight="1" x14ac:dyDescent="0.2"/>
    <row r="405469" ht="12.75" customHeight="1" x14ac:dyDescent="0.2"/>
    <row r="405473" ht="12.75" customHeight="1" x14ac:dyDescent="0.2"/>
    <row r="405477" ht="12.75" customHeight="1" x14ac:dyDescent="0.2"/>
    <row r="405481" ht="12.75" customHeight="1" x14ac:dyDescent="0.2"/>
    <row r="405485" ht="12.75" customHeight="1" x14ac:dyDescent="0.2"/>
    <row r="405489" ht="12.75" customHeight="1" x14ac:dyDescent="0.2"/>
    <row r="405493" ht="12.75" customHeight="1" x14ac:dyDescent="0.2"/>
    <row r="405497" ht="12.75" customHeight="1" x14ac:dyDescent="0.2"/>
    <row r="405501" ht="12.75" customHeight="1" x14ac:dyDescent="0.2"/>
    <row r="405505" ht="12.75" customHeight="1" x14ac:dyDescent="0.2"/>
    <row r="405509" ht="12.75" customHeight="1" x14ac:dyDescent="0.2"/>
    <row r="405513" ht="12.75" customHeight="1" x14ac:dyDescent="0.2"/>
    <row r="405517" ht="12.75" customHeight="1" x14ac:dyDescent="0.2"/>
    <row r="405521" ht="12.75" customHeight="1" x14ac:dyDescent="0.2"/>
    <row r="405525" ht="12.75" customHeight="1" x14ac:dyDescent="0.2"/>
    <row r="405529" ht="12.75" customHeight="1" x14ac:dyDescent="0.2"/>
    <row r="405533" ht="12.75" customHeight="1" x14ac:dyDescent="0.2"/>
    <row r="405537" ht="12.75" customHeight="1" x14ac:dyDescent="0.2"/>
    <row r="405541" ht="12.75" customHeight="1" x14ac:dyDescent="0.2"/>
    <row r="405545" ht="12.75" customHeight="1" x14ac:dyDescent="0.2"/>
    <row r="405549" ht="12.75" customHeight="1" x14ac:dyDescent="0.2"/>
    <row r="405553" ht="12.75" customHeight="1" x14ac:dyDescent="0.2"/>
    <row r="405557" ht="12.75" customHeight="1" x14ac:dyDescent="0.2"/>
    <row r="405561" ht="12.75" customHeight="1" x14ac:dyDescent="0.2"/>
    <row r="405565" ht="12.75" customHeight="1" x14ac:dyDescent="0.2"/>
    <row r="405569" ht="12.75" customHeight="1" x14ac:dyDescent="0.2"/>
    <row r="405573" ht="12.75" customHeight="1" x14ac:dyDescent="0.2"/>
    <row r="405577" ht="12.75" customHeight="1" x14ac:dyDescent="0.2"/>
    <row r="405581" ht="12.75" customHeight="1" x14ac:dyDescent="0.2"/>
    <row r="405585" ht="12.75" customHeight="1" x14ac:dyDescent="0.2"/>
    <row r="405589" ht="12.75" customHeight="1" x14ac:dyDescent="0.2"/>
    <row r="405593" ht="12.75" customHeight="1" x14ac:dyDescent="0.2"/>
    <row r="405597" ht="12.75" customHeight="1" x14ac:dyDescent="0.2"/>
    <row r="405601" ht="12.75" customHeight="1" x14ac:dyDescent="0.2"/>
    <row r="405605" ht="12.75" customHeight="1" x14ac:dyDescent="0.2"/>
    <row r="405609" ht="12.75" customHeight="1" x14ac:dyDescent="0.2"/>
    <row r="405613" ht="12.75" customHeight="1" x14ac:dyDescent="0.2"/>
    <row r="405617" ht="12.75" customHeight="1" x14ac:dyDescent="0.2"/>
    <row r="405621" ht="12.75" customHeight="1" x14ac:dyDescent="0.2"/>
    <row r="405625" ht="12.75" customHeight="1" x14ac:dyDescent="0.2"/>
    <row r="405629" ht="12.75" customHeight="1" x14ac:dyDescent="0.2"/>
    <row r="405633" ht="12.75" customHeight="1" x14ac:dyDescent="0.2"/>
    <row r="405637" ht="12.75" customHeight="1" x14ac:dyDescent="0.2"/>
    <row r="405641" ht="12.75" customHeight="1" x14ac:dyDescent="0.2"/>
    <row r="405645" ht="12.75" customHeight="1" x14ac:dyDescent="0.2"/>
    <row r="405649" ht="12.75" customHeight="1" x14ac:dyDescent="0.2"/>
    <row r="405653" ht="12.75" customHeight="1" x14ac:dyDescent="0.2"/>
    <row r="405657" ht="12.75" customHeight="1" x14ac:dyDescent="0.2"/>
    <row r="405661" ht="12.75" customHeight="1" x14ac:dyDescent="0.2"/>
    <row r="405665" ht="12.75" customHeight="1" x14ac:dyDescent="0.2"/>
    <row r="405669" ht="12.75" customHeight="1" x14ac:dyDescent="0.2"/>
    <row r="405673" ht="12.75" customHeight="1" x14ac:dyDescent="0.2"/>
    <row r="405677" ht="12.75" customHeight="1" x14ac:dyDescent="0.2"/>
    <row r="405681" ht="12.75" customHeight="1" x14ac:dyDescent="0.2"/>
    <row r="405685" ht="12.75" customHeight="1" x14ac:dyDescent="0.2"/>
    <row r="405689" ht="12.75" customHeight="1" x14ac:dyDescent="0.2"/>
    <row r="405693" ht="12.75" customHeight="1" x14ac:dyDescent="0.2"/>
    <row r="405697" ht="12.75" customHeight="1" x14ac:dyDescent="0.2"/>
    <row r="405701" ht="12.75" customHeight="1" x14ac:dyDescent="0.2"/>
    <row r="405705" ht="12.75" customHeight="1" x14ac:dyDescent="0.2"/>
    <row r="405709" ht="12.75" customHeight="1" x14ac:dyDescent="0.2"/>
    <row r="405713" ht="12.75" customHeight="1" x14ac:dyDescent="0.2"/>
    <row r="405717" ht="12.75" customHeight="1" x14ac:dyDescent="0.2"/>
    <row r="405721" ht="12.75" customHeight="1" x14ac:dyDescent="0.2"/>
    <row r="405725" ht="12.75" customHeight="1" x14ac:dyDescent="0.2"/>
    <row r="405729" ht="12.75" customHeight="1" x14ac:dyDescent="0.2"/>
    <row r="405733" ht="12.75" customHeight="1" x14ac:dyDescent="0.2"/>
    <row r="405737" ht="12.75" customHeight="1" x14ac:dyDescent="0.2"/>
    <row r="405741" ht="12.75" customHeight="1" x14ac:dyDescent="0.2"/>
    <row r="405745" ht="12.75" customHeight="1" x14ac:dyDescent="0.2"/>
    <row r="405749" ht="12.75" customHeight="1" x14ac:dyDescent="0.2"/>
    <row r="405753" ht="12.75" customHeight="1" x14ac:dyDescent="0.2"/>
    <row r="405757" ht="12.75" customHeight="1" x14ac:dyDescent="0.2"/>
    <row r="405761" ht="12.75" customHeight="1" x14ac:dyDescent="0.2"/>
    <row r="405765" ht="12.75" customHeight="1" x14ac:dyDescent="0.2"/>
    <row r="405769" ht="12.75" customHeight="1" x14ac:dyDescent="0.2"/>
    <row r="405773" ht="12.75" customHeight="1" x14ac:dyDescent="0.2"/>
    <row r="405777" ht="12.75" customHeight="1" x14ac:dyDescent="0.2"/>
    <row r="405781" ht="12.75" customHeight="1" x14ac:dyDescent="0.2"/>
    <row r="405785" ht="12.75" customHeight="1" x14ac:dyDescent="0.2"/>
    <row r="405789" ht="12.75" customHeight="1" x14ac:dyDescent="0.2"/>
    <row r="405793" ht="12.75" customHeight="1" x14ac:dyDescent="0.2"/>
    <row r="405797" ht="12.75" customHeight="1" x14ac:dyDescent="0.2"/>
    <row r="405801" ht="12.75" customHeight="1" x14ac:dyDescent="0.2"/>
    <row r="405805" ht="12.75" customHeight="1" x14ac:dyDescent="0.2"/>
    <row r="405809" ht="12.75" customHeight="1" x14ac:dyDescent="0.2"/>
    <row r="405813" ht="12.75" customHeight="1" x14ac:dyDescent="0.2"/>
    <row r="405817" ht="12.75" customHeight="1" x14ac:dyDescent="0.2"/>
    <row r="405821" ht="12.75" customHeight="1" x14ac:dyDescent="0.2"/>
    <row r="405825" ht="12.75" customHeight="1" x14ac:dyDescent="0.2"/>
    <row r="405829" ht="12.75" customHeight="1" x14ac:dyDescent="0.2"/>
    <row r="405833" ht="12.75" customHeight="1" x14ac:dyDescent="0.2"/>
    <row r="405837" ht="12.75" customHeight="1" x14ac:dyDescent="0.2"/>
    <row r="405841" ht="12.75" customHeight="1" x14ac:dyDescent="0.2"/>
    <row r="405845" ht="12.75" customHeight="1" x14ac:dyDescent="0.2"/>
    <row r="405849" ht="12.75" customHeight="1" x14ac:dyDescent="0.2"/>
    <row r="405853" ht="12.75" customHeight="1" x14ac:dyDescent="0.2"/>
    <row r="405857" ht="12.75" customHeight="1" x14ac:dyDescent="0.2"/>
    <row r="405861" ht="12.75" customHeight="1" x14ac:dyDescent="0.2"/>
    <row r="405865" ht="12.75" customHeight="1" x14ac:dyDescent="0.2"/>
    <row r="405869" ht="12.75" customHeight="1" x14ac:dyDescent="0.2"/>
    <row r="405873" ht="12.75" customHeight="1" x14ac:dyDescent="0.2"/>
    <row r="405877" ht="12.75" customHeight="1" x14ac:dyDescent="0.2"/>
    <row r="405881" ht="12.75" customHeight="1" x14ac:dyDescent="0.2"/>
    <row r="405885" ht="12.75" customHeight="1" x14ac:dyDescent="0.2"/>
    <row r="405889" ht="12.75" customHeight="1" x14ac:dyDescent="0.2"/>
    <row r="405893" ht="12.75" customHeight="1" x14ac:dyDescent="0.2"/>
    <row r="405897" ht="12.75" customHeight="1" x14ac:dyDescent="0.2"/>
    <row r="405901" ht="12.75" customHeight="1" x14ac:dyDescent="0.2"/>
    <row r="405905" ht="12.75" customHeight="1" x14ac:dyDescent="0.2"/>
    <row r="405909" ht="12.75" customHeight="1" x14ac:dyDescent="0.2"/>
    <row r="405913" ht="12.75" customHeight="1" x14ac:dyDescent="0.2"/>
    <row r="405917" ht="12.75" customHeight="1" x14ac:dyDescent="0.2"/>
    <row r="405921" ht="12.75" customHeight="1" x14ac:dyDescent="0.2"/>
    <row r="405925" ht="12.75" customHeight="1" x14ac:dyDescent="0.2"/>
    <row r="405929" ht="12.75" customHeight="1" x14ac:dyDescent="0.2"/>
    <row r="405933" ht="12.75" customHeight="1" x14ac:dyDescent="0.2"/>
    <row r="405937" ht="12.75" customHeight="1" x14ac:dyDescent="0.2"/>
    <row r="405941" ht="12.75" customHeight="1" x14ac:dyDescent="0.2"/>
    <row r="405945" ht="12.75" customHeight="1" x14ac:dyDescent="0.2"/>
    <row r="405949" ht="12.75" customHeight="1" x14ac:dyDescent="0.2"/>
    <row r="405953" ht="12.75" customHeight="1" x14ac:dyDescent="0.2"/>
    <row r="405957" ht="12.75" customHeight="1" x14ac:dyDescent="0.2"/>
    <row r="405961" ht="12.75" customHeight="1" x14ac:dyDescent="0.2"/>
    <row r="405965" ht="12.75" customHeight="1" x14ac:dyDescent="0.2"/>
    <row r="405969" ht="12.75" customHeight="1" x14ac:dyDescent="0.2"/>
    <row r="405973" ht="12.75" customHeight="1" x14ac:dyDescent="0.2"/>
    <row r="405977" ht="12.75" customHeight="1" x14ac:dyDescent="0.2"/>
    <row r="405981" ht="12.75" customHeight="1" x14ac:dyDescent="0.2"/>
    <row r="405985" ht="12.75" customHeight="1" x14ac:dyDescent="0.2"/>
    <row r="405989" ht="12.75" customHeight="1" x14ac:dyDescent="0.2"/>
    <row r="405993" ht="12.75" customHeight="1" x14ac:dyDescent="0.2"/>
    <row r="405997" ht="12.75" customHeight="1" x14ac:dyDescent="0.2"/>
    <row r="406001" ht="12.75" customHeight="1" x14ac:dyDescent="0.2"/>
    <row r="406005" ht="12.75" customHeight="1" x14ac:dyDescent="0.2"/>
    <row r="406009" ht="12.75" customHeight="1" x14ac:dyDescent="0.2"/>
    <row r="406013" ht="12.75" customHeight="1" x14ac:dyDescent="0.2"/>
    <row r="406017" ht="12.75" customHeight="1" x14ac:dyDescent="0.2"/>
    <row r="406021" ht="12.75" customHeight="1" x14ac:dyDescent="0.2"/>
    <row r="406025" ht="12.75" customHeight="1" x14ac:dyDescent="0.2"/>
    <row r="406029" ht="12.75" customHeight="1" x14ac:dyDescent="0.2"/>
    <row r="406033" ht="12.75" customHeight="1" x14ac:dyDescent="0.2"/>
    <row r="406037" ht="12.75" customHeight="1" x14ac:dyDescent="0.2"/>
    <row r="406041" ht="12.75" customHeight="1" x14ac:dyDescent="0.2"/>
    <row r="406045" ht="12.75" customHeight="1" x14ac:dyDescent="0.2"/>
    <row r="406049" ht="12.75" customHeight="1" x14ac:dyDescent="0.2"/>
    <row r="406053" ht="12.75" customHeight="1" x14ac:dyDescent="0.2"/>
    <row r="406057" ht="12.75" customHeight="1" x14ac:dyDescent="0.2"/>
    <row r="406061" ht="12.75" customHeight="1" x14ac:dyDescent="0.2"/>
    <row r="406065" ht="12.75" customHeight="1" x14ac:dyDescent="0.2"/>
    <row r="406069" ht="12.75" customHeight="1" x14ac:dyDescent="0.2"/>
    <row r="406073" ht="12.75" customHeight="1" x14ac:dyDescent="0.2"/>
    <row r="406077" ht="12.75" customHeight="1" x14ac:dyDescent="0.2"/>
    <row r="406081" ht="12.75" customHeight="1" x14ac:dyDescent="0.2"/>
    <row r="406085" ht="12.75" customHeight="1" x14ac:dyDescent="0.2"/>
    <row r="406089" ht="12.75" customHeight="1" x14ac:dyDescent="0.2"/>
    <row r="406093" ht="12.75" customHeight="1" x14ac:dyDescent="0.2"/>
    <row r="406097" ht="12.75" customHeight="1" x14ac:dyDescent="0.2"/>
    <row r="406101" ht="12.75" customHeight="1" x14ac:dyDescent="0.2"/>
    <row r="406105" ht="12.75" customHeight="1" x14ac:dyDescent="0.2"/>
    <row r="406109" ht="12.75" customHeight="1" x14ac:dyDescent="0.2"/>
    <row r="406113" ht="12.75" customHeight="1" x14ac:dyDescent="0.2"/>
    <row r="406117" ht="12.75" customHeight="1" x14ac:dyDescent="0.2"/>
    <row r="406121" ht="12.75" customHeight="1" x14ac:dyDescent="0.2"/>
    <row r="406125" ht="12.75" customHeight="1" x14ac:dyDescent="0.2"/>
    <row r="406129" ht="12.75" customHeight="1" x14ac:dyDescent="0.2"/>
    <row r="406133" ht="12.75" customHeight="1" x14ac:dyDescent="0.2"/>
    <row r="406137" ht="12.75" customHeight="1" x14ac:dyDescent="0.2"/>
    <row r="406141" ht="12.75" customHeight="1" x14ac:dyDescent="0.2"/>
    <row r="406145" ht="12.75" customHeight="1" x14ac:dyDescent="0.2"/>
    <row r="406149" ht="12.75" customHeight="1" x14ac:dyDescent="0.2"/>
    <row r="406153" ht="12.75" customHeight="1" x14ac:dyDescent="0.2"/>
    <row r="406157" ht="12.75" customHeight="1" x14ac:dyDescent="0.2"/>
    <row r="406161" ht="12.75" customHeight="1" x14ac:dyDescent="0.2"/>
    <row r="406165" ht="12.75" customHeight="1" x14ac:dyDescent="0.2"/>
    <row r="406169" ht="12.75" customHeight="1" x14ac:dyDescent="0.2"/>
    <row r="406173" ht="12.75" customHeight="1" x14ac:dyDescent="0.2"/>
    <row r="406177" ht="12.75" customHeight="1" x14ac:dyDescent="0.2"/>
    <row r="406181" ht="12.75" customHeight="1" x14ac:dyDescent="0.2"/>
    <row r="406185" ht="12.75" customHeight="1" x14ac:dyDescent="0.2"/>
    <row r="406189" ht="12.75" customHeight="1" x14ac:dyDescent="0.2"/>
    <row r="406193" ht="12.75" customHeight="1" x14ac:dyDescent="0.2"/>
    <row r="406197" ht="12.75" customHeight="1" x14ac:dyDescent="0.2"/>
    <row r="406201" ht="12.75" customHeight="1" x14ac:dyDescent="0.2"/>
    <row r="406205" ht="12.75" customHeight="1" x14ac:dyDescent="0.2"/>
    <row r="406209" ht="12.75" customHeight="1" x14ac:dyDescent="0.2"/>
    <row r="406213" ht="12.75" customHeight="1" x14ac:dyDescent="0.2"/>
    <row r="406217" ht="12.75" customHeight="1" x14ac:dyDescent="0.2"/>
    <row r="406221" ht="12.75" customHeight="1" x14ac:dyDescent="0.2"/>
    <row r="406225" ht="12.75" customHeight="1" x14ac:dyDescent="0.2"/>
    <row r="406229" ht="12.75" customHeight="1" x14ac:dyDescent="0.2"/>
    <row r="406233" ht="12.75" customHeight="1" x14ac:dyDescent="0.2"/>
    <row r="406237" ht="12.75" customHeight="1" x14ac:dyDescent="0.2"/>
    <row r="406241" ht="12.75" customHeight="1" x14ac:dyDescent="0.2"/>
    <row r="406245" ht="12.75" customHeight="1" x14ac:dyDescent="0.2"/>
    <row r="406249" ht="12.75" customHeight="1" x14ac:dyDescent="0.2"/>
    <row r="406253" ht="12.75" customHeight="1" x14ac:dyDescent="0.2"/>
    <row r="406257" ht="12.75" customHeight="1" x14ac:dyDescent="0.2"/>
    <row r="406261" ht="12.75" customHeight="1" x14ac:dyDescent="0.2"/>
    <row r="406265" ht="12.75" customHeight="1" x14ac:dyDescent="0.2"/>
    <row r="406269" ht="12.75" customHeight="1" x14ac:dyDescent="0.2"/>
    <row r="406273" ht="12.75" customHeight="1" x14ac:dyDescent="0.2"/>
    <row r="406277" ht="12.75" customHeight="1" x14ac:dyDescent="0.2"/>
    <row r="406281" ht="12.75" customHeight="1" x14ac:dyDescent="0.2"/>
    <row r="406285" ht="12.75" customHeight="1" x14ac:dyDescent="0.2"/>
    <row r="406289" ht="12.75" customHeight="1" x14ac:dyDescent="0.2"/>
    <row r="406293" ht="12.75" customHeight="1" x14ac:dyDescent="0.2"/>
    <row r="406297" ht="12.75" customHeight="1" x14ac:dyDescent="0.2"/>
    <row r="406301" ht="12.75" customHeight="1" x14ac:dyDescent="0.2"/>
    <row r="406305" ht="12.75" customHeight="1" x14ac:dyDescent="0.2"/>
    <row r="406309" ht="12.75" customHeight="1" x14ac:dyDescent="0.2"/>
    <row r="406313" ht="12.75" customHeight="1" x14ac:dyDescent="0.2"/>
    <row r="406317" ht="12.75" customHeight="1" x14ac:dyDescent="0.2"/>
    <row r="406321" ht="12.75" customHeight="1" x14ac:dyDescent="0.2"/>
    <row r="406325" ht="12.75" customHeight="1" x14ac:dyDescent="0.2"/>
    <row r="406329" ht="12.75" customHeight="1" x14ac:dyDescent="0.2"/>
    <row r="406333" ht="12.75" customHeight="1" x14ac:dyDescent="0.2"/>
    <row r="406337" ht="12.75" customHeight="1" x14ac:dyDescent="0.2"/>
    <row r="406341" ht="12.75" customHeight="1" x14ac:dyDescent="0.2"/>
    <row r="406345" ht="12.75" customHeight="1" x14ac:dyDescent="0.2"/>
    <row r="406349" ht="12.75" customHeight="1" x14ac:dyDescent="0.2"/>
    <row r="406353" ht="12.75" customHeight="1" x14ac:dyDescent="0.2"/>
    <row r="406357" ht="12.75" customHeight="1" x14ac:dyDescent="0.2"/>
    <row r="406361" ht="12.75" customHeight="1" x14ac:dyDescent="0.2"/>
    <row r="406365" ht="12.75" customHeight="1" x14ac:dyDescent="0.2"/>
    <row r="406369" ht="12.75" customHeight="1" x14ac:dyDescent="0.2"/>
    <row r="406373" ht="12.75" customHeight="1" x14ac:dyDescent="0.2"/>
    <row r="406377" ht="12.75" customHeight="1" x14ac:dyDescent="0.2"/>
    <row r="406381" ht="12.75" customHeight="1" x14ac:dyDescent="0.2"/>
    <row r="406385" ht="12.75" customHeight="1" x14ac:dyDescent="0.2"/>
    <row r="406389" ht="12.75" customHeight="1" x14ac:dyDescent="0.2"/>
    <row r="406393" ht="12.75" customHeight="1" x14ac:dyDescent="0.2"/>
    <row r="406397" ht="12.75" customHeight="1" x14ac:dyDescent="0.2"/>
    <row r="406401" ht="12.75" customHeight="1" x14ac:dyDescent="0.2"/>
    <row r="406405" ht="12.75" customHeight="1" x14ac:dyDescent="0.2"/>
    <row r="406409" ht="12.75" customHeight="1" x14ac:dyDescent="0.2"/>
    <row r="406413" ht="12.75" customHeight="1" x14ac:dyDescent="0.2"/>
    <row r="406417" ht="12.75" customHeight="1" x14ac:dyDescent="0.2"/>
    <row r="406421" ht="12.75" customHeight="1" x14ac:dyDescent="0.2"/>
    <row r="406425" ht="12.75" customHeight="1" x14ac:dyDescent="0.2"/>
    <row r="406429" ht="12.75" customHeight="1" x14ac:dyDescent="0.2"/>
    <row r="406433" ht="12.75" customHeight="1" x14ac:dyDescent="0.2"/>
    <row r="406437" ht="12.75" customHeight="1" x14ac:dyDescent="0.2"/>
    <row r="406441" ht="12.75" customHeight="1" x14ac:dyDescent="0.2"/>
    <row r="406445" ht="12.75" customHeight="1" x14ac:dyDescent="0.2"/>
    <row r="406449" ht="12.75" customHeight="1" x14ac:dyDescent="0.2"/>
    <row r="406453" ht="12.75" customHeight="1" x14ac:dyDescent="0.2"/>
    <row r="406457" ht="12.75" customHeight="1" x14ac:dyDescent="0.2"/>
    <row r="406461" ht="12.75" customHeight="1" x14ac:dyDescent="0.2"/>
    <row r="406465" ht="12.75" customHeight="1" x14ac:dyDescent="0.2"/>
    <row r="406469" ht="12.75" customHeight="1" x14ac:dyDescent="0.2"/>
    <row r="406473" ht="12.75" customHeight="1" x14ac:dyDescent="0.2"/>
    <row r="406477" ht="12.75" customHeight="1" x14ac:dyDescent="0.2"/>
    <row r="406481" ht="12.75" customHeight="1" x14ac:dyDescent="0.2"/>
    <row r="406485" ht="12.75" customHeight="1" x14ac:dyDescent="0.2"/>
    <row r="406489" ht="12.75" customHeight="1" x14ac:dyDescent="0.2"/>
    <row r="406493" ht="12.75" customHeight="1" x14ac:dyDescent="0.2"/>
    <row r="406497" ht="12.75" customHeight="1" x14ac:dyDescent="0.2"/>
    <row r="406501" ht="12.75" customHeight="1" x14ac:dyDescent="0.2"/>
    <row r="406505" ht="12.75" customHeight="1" x14ac:dyDescent="0.2"/>
    <row r="406509" ht="12.75" customHeight="1" x14ac:dyDescent="0.2"/>
    <row r="406513" ht="12.75" customHeight="1" x14ac:dyDescent="0.2"/>
    <row r="406517" ht="12.75" customHeight="1" x14ac:dyDescent="0.2"/>
    <row r="406521" ht="12.75" customHeight="1" x14ac:dyDescent="0.2"/>
    <row r="406525" ht="12.75" customHeight="1" x14ac:dyDescent="0.2"/>
    <row r="406529" ht="12.75" customHeight="1" x14ac:dyDescent="0.2"/>
    <row r="406533" ht="12.75" customHeight="1" x14ac:dyDescent="0.2"/>
    <row r="406537" ht="12.75" customHeight="1" x14ac:dyDescent="0.2"/>
    <row r="406541" ht="12.75" customHeight="1" x14ac:dyDescent="0.2"/>
    <row r="406545" ht="12.75" customHeight="1" x14ac:dyDescent="0.2"/>
    <row r="406549" ht="12.75" customHeight="1" x14ac:dyDescent="0.2"/>
    <row r="406553" ht="12.75" customHeight="1" x14ac:dyDescent="0.2"/>
    <row r="406557" ht="12.75" customHeight="1" x14ac:dyDescent="0.2"/>
    <row r="406561" ht="12.75" customHeight="1" x14ac:dyDescent="0.2"/>
    <row r="406565" ht="12.75" customHeight="1" x14ac:dyDescent="0.2"/>
    <row r="406569" ht="12.75" customHeight="1" x14ac:dyDescent="0.2"/>
    <row r="406573" ht="12.75" customHeight="1" x14ac:dyDescent="0.2"/>
    <row r="406577" ht="12.75" customHeight="1" x14ac:dyDescent="0.2"/>
    <row r="406581" ht="12.75" customHeight="1" x14ac:dyDescent="0.2"/>
    <row r="406585" ht="12.75" customHeight="1" x14ac:dyDescent="0.2"/>
    <row r="406589" ht="12.75" customHeight="1" x14ac:dyDescent="0.2"/>
    <row r="406593" ht="12.75" customHeight="1" x14ac:dyDescent="0.2"/>
    <row r="406597" ht="12.75" customHeight="1" x14ac:dyDescent="0.2"/>
    <row r="406601" ht="12.75" customHeight="1" x14ac:dyDescent="0.2"/>
    <row r="406605" ht="12.75" customHeight="1" x14ac:dyDescent="0.2"/>
    <row r="406609" ht="12.75" customHeight="1" x14ac:dyDescent="0.2"/>
    <row r="406613" ht="12.75" customHeight="1" x14ac:dyDescent="0.2"/>
    <row r="406617" ht="12.75" customHeight="1" x14ac:dyDescent="0.2"/>
    <row r="406621" ht="12.75" customHeight="1" x14ac:dyDescent="0.2"/>
    <row r="406625" ht="12.75" customHeight="1" x14ac:dyDescent="0.2"/>
    <row r="406629" ht="12.75" customHeight="1" x14ac:dyDescent="0.2"/>
    <row r="406633" ht="12.75" customHeight="1" x14ac:dyDescent="0.2"/>
    <row r="406637" ht="12.75" customHeight="1" x14ac:dyDescent="0.2"/>
    <row r="406641" ht="12.75" customHeight="1" x14ac:dyDescent="0.2"/>
    <row r="406645" ht="12.75" customHeight="1" x14ac:dyDescent="0.2"/>
    <row r="406649" ht="12.75" customHeight="1" x14ac:dyDescent="0.2"/>
    <row r="406653" ht="12.75" customHeight="1" x14ac:dyDescent="0.2"/>
    <row r="406657" ht="12.75" customHeight="1" x14ac:dyDescent="0.2"/>
    <row r="406661" ht="12.75" customHeight="1" x14ac:dyDescent="0.2"/>
    <row r="406665" ht="12.75" customHeight="1" x14ac:dyDescent="0.2"/>
    <row r="406669" ht="12.75" customHeight="1" x14ac:dyDescent="0.2"/>
    <row r="406673" ht="12.75" customHeight="1" x14ac:dyDescent="0.2"/>
    <row r="406677" ht="12.75" customHeight="1" x14ac:dyDescent="0.2"/>
    <row r="406681" ht="12.75" customHeight="1" x14ac:dyDescent="0.2"/>
    <row r="406685" ht="12.75" customHeight="1" x14ac:dyDescent="0.2"/>
    <row r="406689" ht="12.75" customHeight="1" x14ac:dyDescent="0.2"/>
    <row r="406693" ht="12.75" customHeight="1" x14ac:dyDescent="0.2"/>
    <row r="406697" ht="12.75" customHeight="1" x14ac:dyDescent="0.2"/>
    <row r="406701" ht="12.75" customHeight="1" x14ac:dyDescent="0.2"/>
    <row r="406705" ht="12.75" customHeight="1" x14ac:dyDescent="0.2"/>
    <row r="406709" ht="12.75" customHeight="1" x14ac:dyDescent="0.2"/>
    <row r="406713" ht="12.75" customHeight="1" x14ac:dyDescent="0.2"/>
    <row r="406717" ht="12.75" customHeight="1" x14ac:dyDescent="0.2"/>
    <row r="406721" ht="12.75" customHeight="1" x14ac:dyDescent="0.2"/>
    <row r="406725" ht="12.75" customHeight="1" x14ac:dyDescent="0.2"/>
    <row r="406729" ht="12.75" customHeight="1" x14ac:dyDescent="0.2"/>
    <row r="406733" ht="12.75" customHeight="1" x14ac:dyDescent="0.2"/>
    <row r="406737" ht="12.75" customHeight="1" x14ac:dyDescent="0.2"/>
    <row r="406741" ht="12.75" customHeight="1" x14ac:dyDescent="0.2"/>
    <row r="406745" ht="12.75" customHeight="1" x14ac:dyDescent="0.2"/>
    <row r="406749" ht="12.75" customHeight="1" x14ac:dyDescent="0.2"/>
    <row r="406753" ht="12.75" customHeight="1" x14ac:dyDescent="0.2"/>
    <row r="406757" ht="12.75" customHeight="1" x14ac:dyDescent="0.2"/>
    <row r="406761" ht="12.75" customHeight="1" x14ac:dyDescent="0.2"/>
    <row r="406765" ht="12.75" customHeight="1" x14ac:dyDescent="0.2"/>
    <row r="406769" ht="12.75" customHeight="1" x14ac:dyDescent="0.2"/>
    <row r="406773" ht="12.75" customHeight="1" x14ac:dyDescent="0.2"/>
    <row r="406777" ht="12.75" customHeight="1" x14ac:dyDescent="0.2"/>
    <row r="406781" ht="12.75" customHeight="1" x14ac:dyDescent="0.2"/>
    <row r="406785" ht="12.75" customHeight="1" x14ac:dyDescent="0.2"/>
    <row r="406789" ht="12.75" customHeight="1" x14ac:dyDescent="0.2"/>
    <row r="406793" ht="12.75" customHeight="1" x14ac:dyDescent="0.2"/>
    <row r="406797" ht="12.75" customHeight="1" x14ac:dyDescent="0.2"/>
    <row r="406801" ht="12.75" customHeight="1" x14ac:dyDescent="0.2"/>
    <row r="406805" ht="12.75" customHeight="1" x14ac:dyDescent="0.2"/>
    <row r="406809" ht="12.75" customHeight="1" x14ac:dyDescent="0.2"/>
    <row r="406813" ht="12.75" customHeight="1" x14ac:dyDescent="0.2"/>
    <row r="406817" ht="12.75" customHeight="1" x14ac:dyDescent="0.2"/>
    <row r="406821" ht="12.75" customHeight="1" x14ac:dyDescent="0.2"/>
    <row r="406825" ht="12.75" customHeight="1" x14ac:dyDescent="0.2"/>
    <row r="406829" ht="12.75" customHeight="1" x14ac:dyDescent="0.2"/>
    <row r="406833" ht="12.75" customHeight="1" x14ac:dyDescent="0.2"/>
    <row r="406837" ht="12.75" customHeight="1" x14ac:dyDescent="0.2"/>
    <row r="406841" ht="12.75" customHeight="1" x14ac:dyDescent="0.2"/>
    <row r="406845" ht="12.75" customHeight="1" x14ac:dyDescent="0.2"/>
    <row r="406849" ht="12.75" customHeight="1" x14ac:dyDescent="0.2"/>
    <row r="406853" ht="12.75" customHeight="1" x14ac:dyDescent="0.2"/>
    <row r="406857" ht="12.75" customHeight="1" x14ac:dyDescent="0.2"/>
    <row r="406861" ht="12.75" customHeight="1" x14ac:dyDescent="0.2"/>
    <row r="406865" ht="12.75" customHeight="1" x14ac:dyDescent="0.2"/>
    <row r="406869" ht="12.75" customHeight="1" x14ac:dyDescent="0.2"/>
    <row r="406873" ht="12.75" customHeight="1" x14ac:dyDescent="0.2"/>
    <row r="406877" ht="12.75" customHeight="1" x14ac:dyDescent="0.2"/>
    <row r="406881" ht="12.75" customHeight="1" x14ac:dyDescent="0.2"/>
    <row r="406885" ht="12.75" customHeight="1" x14ac:dyDescent="0.2"/>
    <row r="406889" ht="12.75" customHeight="1" x14ac:dyDescent="0.2"/>
    <row r="406893" ht="12.75" customHeight="1" x14ac:dyDescent="0.2"/>
    <row r="406897" ht="12.75" customHeight="1" x14ac:dyDescent="0.2"/>
    <row r="406901" ht="12.75" customHeight="1" x14ac:dyDescent="0.2"/>
    <row r="406905" ht="12.75" customHeight="1" x14ac:dyDescent="0.2"/>
    <row r="406909" ht="12.75" customHeight="1" x14ac:dyDescent="0.2"/>
    <row r="406913" ht="12.75" customHeight="1" x14ac:dyDescent="0.2"/>
    <row r="406917" ht="12.75" customHeight="1" x14ac:dyDescent="0.2"/>
    <row r="406921" ht="12.75" customHeight="1" x14ac:dyDescent="0.2"/>
    <row r="406925" ht="12.75" customHeight="1" x14ac:dyDescent="0.2"/>
    <row r="406929" ht="12.75" customHeight="1" x14ac:dyDescent="0.2"/>
    <row r="406933" ht="12.75" customHeight="1" x14ac:dyDescent="0.2"/>
    <row r="406937" ht="12.75" customHeight="1" x14ac:dyDescent="0.2"/>
    <row r="406941" ht="12.75" customHeight="1" x14ac:dyDescent="0.2"/>
    <row r="406945" ht="12.75" customHeight="1" x14ac:dyDescent="0.2"/>
    <row r="406949" ht="12.75" customHeight="1" x14ac:dyDescent="0.2"/>
    <row r="406953" ht="12.75" customHeight="1" x14ac:dyDescent="0.2"/>
    <row r="406957" ht="12.75" customHeight="1" x14ac:dyDescent="0.2"/>
    <row r="406961" ht="12.75" customHeight="1" x14ac:dyDescent="0.2"/>
    <row r="406965" ht="12.75" customHeight="1" x14ac:dyDescent="0.2"/>
    <row r="406969" ht="12.75" customHeight="1" x14ac:dyDescent="0.2"/>
    <row r="406973" ht="12.75" customHeight="1" x14ac:dyDescent="0.2"/>
    <row r="406977" ht="12.75" customHeight="1" x14ac:dyDescent="0.2"/>
    <row r="406981" ht="12.75" customHeight="1" x14ac:dyDescent="0.2"/>
    <row r="406985" ht="12.75" customHeight="1" x14ac:dyDescent="0.2"/>
    <row r="406989" ht="12.75" customHeight="1" x14ac:dyDescent="0.2"/>
    <row r="406993" ht="12.75" customHeight="1" x14ac:dyDescent="0.2"/>
    <row r="406997" ht="12.75" customHeight="1" x14ac:dyDescent="0.2"/>
    <row r="407001" ht="12.75" customHeight="1" x14ac:dyDescent="0.2"/>
    <row r="407005" ht="12.75" customHeight="1" x14ac:dyDescent="0.2"/>
    <row r="407009" ht="12.75" customHeight="1" x14ac:dyDescent="0.2"/>
    <row r="407013" ht="12.75" customHeight="1" x14ac:dyDescent="0.2"/>
    <row r="407017" ht="12.75" customHeight="1" x14ac:dyDescent="0.2"/>
    <row r="407021" ht="12.75" customHeight="1" x14ac:dyDescent="0.2"/>
    <row r="407025" ht="12.75" customHeight="1" x14ac:dyDescent="0.2"/>
    <row r="407029" ht="12.75" customHeight="1" x14ac:dyDescent="0.2"/>
    <row r="407033" ht="12.75" customHeight="1" x14ac:dyDescent="0.2"/>
    <row r="407037" ht="12.75" customHeight="1" x14ac:dyDescent="0.2"/>
    <row r="407041" ht="12.75" customHeight="1" x14ac:dyDescent="0.2"/>
    <row r="407045" ht="12.75" customHeight="1" x14ac:dyDescent="0.2"/>
    <row r="407049" ht="12.75" customHeight="1" x14ac:dyDescent="0.2"/>
    <row r="407053" ht="12.75" customHeight="1" x14ac:dyDescent="0.2"/>
    <row r="407057" ht="12.75" customHeight="1" x14ac:dyDescent="0.2"/>
    <row r="407061" ht="12.75" customHeight="1" x14ac:dyDescent="0.2"/>
    <row r="407065" ht="12.75" customHeight="1" x14ac:dyDescent="0.2"/>
    <row r="407069" ht="12.75" customHeight="1" x14ac:dyDescent="0.2"/>
    <row r="407073" ht="12.75" customHeight="1" x14ac:dyDescent="0.2"/>
    <row r="407077" ht="12.75" customHeight="1" x14ac:dyDescent="0.2"/>
    <row r="407081" ht="12.75" customHeight="1" x14ac:dyDescent="0.2"/>
    <row r="407085" ht="12.75" customHeight="1" x14ac:dyDescent="0.2"/>
    <row r="407089" ht="12.75" customHeight="1" x14ac:dyDescent="0.2"/>
    <row r="407093" ht="12.75" customHeight="1" x14ac:dyDescent="0.2"/>
    <row r="407097" ht="12.75" customHeight="1" x14ac:dyDescent="0.2"/>
    <row r="407101" ht="12.75" customHeight="1" x14ac:dyDescent="0.2"/>
    <row r="407105" ht="12.75" customHeight="1" x14ac:dyDescent="0.2"/>
    <row r="407109" ht="12.75" customHeight="1" x14ac:dyDescent="0.2"/>
    <row r="407113" ht="12.75" customHeight="1" x14ac:dyDescent="0.2"/>
    <row r="407117" ht="12.75" customHeight="1" x14ac:dyDescent="0.2"/>
    <row r="407121" ht="12.75" customHeight="1" x14ac:dyDescent="0.2"/>
    <row r="407125" ht="12.75" customHeight="1" x14ac:dyDescent="0.2"/>
    <row r="407129" ht="12.75" customHeight="1" x14ac:dyDescent="0.2"/>
    <row r="407133" ht="12.75" customHeight="1" x14ac:dyDescent="0.2"/>
    <row r="407137" ht="12.75" customHeight="1" x14ac:dyDescent="0.2"/>
    <row r="407141" ht="12.75" customHeight="1" x14ac:dyDescent="0.2"/>
    <row r="407145" ht="12.75" customHeight="1" x14ac:dyDescent="0.2"/>
    <row r="407149" ht="12.75" customHeight="1" x14ac:dyDescent="0.2"/>
    <row r="407153" ht="12.75" customHeight="1" x14ac:dyDescent="0.2"/>
    <row r="407157" ht="12.75" customHeight="1" x14ac:dyDescent="0.2"/>
    <row r="407161" ht="12.75" customHeight="1" x14ac:dyDescent="0.2"/>
    <row r="407165" ht="12.75" customHeight="1" x14ac:dyDescent="0.2"/>
    <row r="407169" ht="12.75" customHeight="1" x14ac:dyDescent="0.2"/>
    <row r="407173" ht="12.75" customHeight="1" x14ac:dyDescent="0.2"/>
    <row r="407177" ht="12.75" customHeight="1" x14ac:dyDescent="0.2"/>
    <row r="407181" ht="12.75" customHeight="1" x14ac:dyDescent="0.2"/>
    <row r="407185" ht="12.75" customHeight="1" x14ac:dyDescent="0.2"/>
    <row r="407189" ht="12.75" customHeight="1" x14ac:dyDescent="0.2"/>
    <row r="407193" ht="12.75" customHeight="1" x14ac:dyDescent="0.2"/>
    <row r="407197" ht="12.75" customHeight="1" x14ac:dyDescent="0.2"/>
    <row r="407201" ht="12.75" customHeight="1" x14ac:dyDescent="0.2"/>
    <row r="407205" ht="12.75" customHeight="1" x14ac:dyDescent="0.2"/>
    <row r="407209" ht="12.75" customHeight="1" x14ac:dyDescent="0.2"/>
    <row r="407213" ht="12.75" customHeight="1" x14ac:dyDescent="0.2"/>
    <row r="407217" ht="12.75" customHeight="1" x14ac:dyDescent="0.2"/>
    <row r="407221" ht="12.75" customHeight="1" x14ac:dyDescent="0.2"/>
    <row r="407225" ht="12.75" customHeight="1" x14ac:dyDescent="0.2"/>
    <row r="407229" ht="12.75" customHeight="1" x14ac:dyDescent="0.2"/>
    <row r="407233" ht="12.75" customHeight="1" x14ac:dyDescent="0.2"/>
    <row r="407237" ht="12.75" customHeight="1" x14ac:dyDescent="0.2"/>
    <row r="407241" ht="12.75" customHeight="1" x14ac:dyDescent="0.2"/>
    <row r="407245" ht="12.75" customHeight="1" x14ac:dyDescent="0.2"/>
    <row r="407249" ht="12.75" customHeight="1" x14ac:dyDescent="0.2"/>
    <row r="407253" ht="12.75" customHeight="1" x14ac:dyDescent="0.2"/>
    <row r="407257" ht="12.75" customHeight="1" x14ac:dyDescent="0.2"/>
    <row r="407261" ht="12.75" customHeight="1" x14ac:dyDescent="0.2"/>
    <row r="407265" ht="12.75" customHeight="1" x14ac:dyDescent="0.2"/>
    <row r="407269" ht="12.75" customHeight="1" x14ac:dyDescent="0.2"/>
    <row r="407273" ht="12.75" customHeight="1" x14ac:dyDescent="0.2"/>
    <row r="407277" ht="12.75" customHeight="1" x14ac:dyDescent="0.2"/>
    <row r="407281" ht="12.75" customHeight="1" x14ac:dyDescent="0.2"/>
    <row r="407285" ht="12.75" customHeight="1" x14ac:dyDescent="0.2"/>
    <row r="407289" ht="12.75" customHeight="1" x14ac:dyDescent="0.2"/>
    <row r="407293" ht="12.75" customHeight="1" x14ac:dyDescent="0.2"/>
    <row r="407297" ht="12.75" customHeight="1" x14ac:dyDescent="0.2"/>
    <row r="407301" ht="12.75" customHeight="1" x14ac:dyDescent="0.2"/>
    <row r="407305" ht="12.75" customHeight="1" x14ac:dyDescent="0.2"/>
    <row r="407309" ht="12.75" customHeight="1" x14ac:dyDescent="0.2"/>
    <row r="407313" ht="12.75" customHeight="1" x14ac:dyDescent="0.2"/>
    <row r="407317" ht="12.75" customHeight="1" x14ac:dyDescent="0.2"/>
    <row r="407321" ht="12.75" customHeight="1" x14ac:dyDescent="0.2"/>
    <row r="407325" ht="12.75" customHeight="1" x14ac:dyDescent="0.2"/>
    <row r="407329" ht="12.75" customHeight="1" x14ac:dyDescent="0.2"/>
    <row r="407333" ht="12.75" customHeight="1" x14ac:dyDescent="0.2"/>
    <row r="407337" ht="12.75" customHeight="1" x14ac:dyDescent="0.2"/>
    <row r="407341" ht="12.75" customHeight="1" x14ac:dyDescent="0.2"/>
    <row r="407345" ht="12.75" customHeight="1" x14ac:dyDescent="0.2"/>
    <row r="407349" ht="12.75" customHeight="1" x14ac:dyDescent="0.2"/>
    <row r="407353" ht="12.75" customHeight="1" x14ac:dyDescent="0.2"/>
    <row r="407357" ht="12.75" customHeight="1" x14ac:dyDescent="0.2"/>
    <row r="407361" ht="12.75" customHeight="1" x14ac:dyDescent="0.2"/>
    <row r="407365" ht="12.75" customHeight="1" x14ac:dyDescent="0.2"/>
    <row r="407369" ht="12.75" customHeight="1" x14ac:dyDescent="0.2"/>
    <row r="407373" ht="12.75" customHeight="1" x14ac:dyDescent="0.2"/>
    <row r="407377" ht="12.75" customHeight="1" x14ac:dyDescent="0.2"/>
    <row r="407381" ht="12.75" customHeight="1" x14ac:dyDescent="0.2"/>
    <row r="407385" ht="12.75" customHeight="1" x14ac:dyDescent="0.2"/>
    <row r="407389" ht="12.75" customHeight="1" x14ac:dyDescent="0.2"/>
    <row r="407393" ht="12.75" customHeight="1" x14ac:dyDescent="0.2"/>
    <row r="407397" ht="12.75" customHeight="1" x14ac:dyDescent="0.2"/>
    <row r="407401" ht="12.75" customHeight="1" x14ac:dyDescent="0.2"/>
    <row r="407405" ht="12.75" customHeight="1" x14ac:dyDescent="0.2"/>
    <row r="407409" ht="12.75" customHeight="1" x14ac:dyDescent="0.2"/>
    <row r="407413" ht="12.75" customHeight="1" x14ac:dyDescent="0.2"/>
    <row r="407417" ht="12.75" customHeight="1" x14ac:dyDescent="0.2"/>
    <row r="407421" ht="12.75" customHeight="1" x14ac:dyDescent="0.2"/>
    <row r="407425" ht="12.75" customHeight="1" x14ac:dyDescent="0.2"/>
    <row r="407429" ht="12.75" customHeight="1" x14ac:dyDescent="0.2"/>
    <row r="407433" ht="12.75" customHeight="1" x14ac:dyDescent="0.2"/>
    <row r="407437" ht="12.75" customHeight="1" x14ac:dyDescent="0.2"/>
    <row r="407441" ht="12.75" customHeight="1" x14ac:dyDescent="0.2"/>
    <row r="407445" ht="12.75" customHeight="1" x14ac:dyDescent="0.2"/>
    <row r="407449" ht="12.75" customHeight="1" x14ac:dyDescent="0.2"/>
    <row r="407453" ht="12.75" customHeight="1" x14ac:dyDescent="0.2"/>
    <row r="407457" ht="12.75" customHeight="1" x14ac:dyDescent="0.2"/>
    <row r="407461" ht="12.75" customHeight="1" x14ac:dyDescent="0.2"/>
    <row r="407465" ht="12.75" customHeight="1" x14ac:dyDescent="0.2"/>
    <row r="407469" ht="12.75" customHeight="1" x14ac:dyDescent="0.2"/>
    <row r="407473" ht="12.75" customHeight="1" x14ac:dyDescent="0.2"/>
    <row r="407477" ht="12.75" customHeight="1" x14ac:dyDescent="0.2"/>
    <row r="407481" ht="12.75" customHeight="1" x14ac:dyDescent="0.2"/>
    <row r="407485" ht="12.75" customHeight="1" x14ac:dyDescent="0.2"/>
    <row r="407489" ht="12.75" customHeight="1" x14ac:dyDescent="0.2"/>
    <row r="407493" ht="12.75" customHeight="1" x14ac:dyDescent="0.2"/>
    <row r="407497" ht="12.75" customHeight="1" x14ac:dyDescent="0.2"/>
    <row r="407501" ht="12.75" customHeight="1" x14ac:dyDescent="0.2"/>
    <row r="407505" ht="12.75" customHeight="1" x14ac:dyDescent="0.2"/>
    <row r="407509" ht="12.75" customHeight="1" x14ac:dyDescent="0.2"/>
    <row r="407513" ht="12.75" customHeight="1" x14ac:dyDescent="0.2"/>
    <row r="407517" ht="12.75" customHeight="1" x14ac:dyDescent="0.2"/>
    <row r="407521" ht="12.75" customHeight="1" x14ac:dyDescent="0.2"/>
    <row r="407525" ht="12.75" customHeight="1" x14ac:dyDescent="0.2"/>
    <row r="407529" ht="12.75" customHeight="1" x14ac:dyDescent="0.2"/>
    <row r="407533" ht="12.75" customHeight="1" x14ac:dyDescent="0.2"/>
    <row r="407537" ht="12.75" customHeight="1" x14ac:dyDescent="0.2"/>
    <row r="407541" ht="12.75" customHeight="1" x14ac:dyDescent="0.2"/>
    <row r="407545" ht="12.75" customHeight="1" x14ac:dyDescent="0.2"/>
    <row r="407549" ht="12.75" customHeight="1" x14ac:dyDescent="0.2"/>
    <row r="407553" ht="12.75" customHeight="1" x14ac:dyDescent="0.2"/>
    <row r="407557" ht="12.75" customHeight="1" x14ac:dyDescent="0.2"/>
    <row r="407561" ht="12.75" customHeight="1" x14ac:dyDescent="0.2"/>
    <row r="407565" ht="12.75" customHeight="1" x14ac:dyDescent="0.2"/>
    <row r="407569" ht="12.75" customHeight="1" x14ac:dyDescent="0.2"/>
    <row r="407573" ht="12.75" customHeight="1" x14ac:dyDescent="0.2"/>
    <row r="407577" ht="12.75" customHeight="1" x14ac:dyDescent="0.2"/>
    <row r="407581" ht="12.75" customHeight="1" x14ac:dyDescent="0.2"/>
    <row r="407585" ht="12.75" customHeight="1" x14ac:dyDescent="0.2"/>
    <row r="407589" ht="12.75" customHeight="1" x14ac:dyDescent="0.2"/>
    <row r="407593" ht="12.75" customHeight="1" x14ac:dyDescent="0.2"/>
    <row r="407597" ht="12.75" customHeight="1" x14ac:dyDescent="0.2"/>
    <row r="407601" ht="12.75" customHeight="1" x14ac:dyDescent="0.2"/>
    <row r="407605" ht="12.75" customHeight="1" x14ac:dyDescent="0.2"/>
    <row r="407609" ht="12.75" customHeight="1" x14ac:dyDescent="0.2"/>
    <row r="407613" ht="12.75" customHeight="1" x14ac:dyDescent="0.2"/>
    <row r="407617" ht="12.75" customHeight="1" x14ac:dyDescent="0.2"/>
    <row r="407621" ht="12.75" customHeight="1" x14ac:dyDescent="0.2"/>
    <row r="407625" ht="12.75" customHeight="1" x14ac:dyDescent="0.2"/>
    <row r="407629" ht="12.75" customHeight="1" x14ac:dyDescent="0.2"/>
    <row r="407633" ht="12.75" customHeight="1" x14ac:dyDescent="0.2"/>
    <row r="407637" ht="12.75" customHeight="1" x14ac:dyDescent="0.2"/>
    <row r="407641" ht="12.75" customHeight="1" x14ac:dyDescent="0.2"/>
    <row r="407645" ht="12.75" customHeight="1" x14ac:dyDescent="0.2"/>
    <row r="407649" ht="12.75" customHeight="1" x14ac:dyDescent="0.2"/>
    <row r="407653" ht="12.75" customHeight="1" x14ac:dyDescent="0.2"/>
    <row r="407657" ht="12.75" customHeight="1" x14ac:dyDescent="0.2"/>
    <row r="407661" ht="12.75" customHeight="1" x14ac:dyDescent="0.2"/>
    <row r="407665" ht="12.75" customHeight="1" x14ac:dyDescent="0.2"/>
    <row r="407669" ht="12.75" customHeight="1" x14ac:dyDescent="0.2"/>
    <row r="407673" ht="12.75" customHeight="1" x14ac:dyDescent="0.2"/>
    <row r="407677" ht="12.75" customHeight="1" x14ac:dyDescent="0.2"/>
    <row r="407681" ht="12.75" customHeight="1" x14ac:dyDescent="0.2"/>
    <row r="407685" ht="12.75" customHeight="1" x14ac:dyDescent="0.2"/>
    <row r="407689" ht="12.75" customHeight="1" x14ac:dyDescent="0.2"/>
    <row r="407693" ht="12.75" customHeight="1" x14ac:dyDescent="0.2"/>
    <row r="407697" ht="12.75" customHeight="1" x14ac:dyDescent="0.2"/>
    <row r="407701" ht="12.75" customHeight="1" x14ac:dyDescent="0.2"/>
    <row r="407705" ht="12.75" customHeight="1" x14ac:dyDescent="0.2"/>
    <row r="407709" ht="12.75" customHeight="1" x14ac:dyDescent="0.2"/>
    <row r="407713" ht="12.75" customHeight="1" x14ac:dyDescent="0.2"/>
    <row r="407717" ht="12.75" customHeight="1" x14ac:dyDescent="0.2"/>
    <row r="407721" ht="12.75" customHeight="1" x14ac:dyDescent="0.2"/>
    <row r="407725" ht="12.75" customHeight="1" x14ac:dyDescent="0.2"/>
    <row r="407729" ht="12.75" customHeight="1" x14ac:dyDescent="0.2"/>
    <row r="407733" ht="12.75" customHeight="1" x14ac:dyDescent="0.2"/>
    <row r="407737" ht="12.75" customHeight="1" x14ac:dyDescent="0.2"/>
    <row r="407741" ht="12.75" customHeight="1" x14ac:dyDescent="0.2"/>
    <row r="407745" ht="12.75" customHeight="1" x14ac:dyDescent="0.2"/>
    <row r="407749" ht="12.75" customHeight="1" x14ac:dyDescent="0.2"/>
    <row r="407753" ht="12.75" customHeight="1" x14ac:dyDescent="0.2"/>
    <row r="407757" ht="12.75" customHeight="1" x14ac:dyDescent="0.2"/>
    <row r="407761" ht="12.75" customHeight="1" x14ac:dyDescent="0.2"/>
    <row r="407765" ht="12.75" customHeight="1" x14ac:dyDescent="0.2"/>
    <row r="407769" ht="12.75" customHeight="1" x14ac:dyDescent="0.2"/>
    <row r="407773" ht="12.75" customHeight="1" x14ac:dyDescent="0.2"/>
    <row r="407777" ht="12.75" customHeight="1" x14ac:dyDescent="0.2"/>
    <row r="407781" ht="12.75" customHeight="1" x14ac:dyDescent="0.2"/>
    <row r="407785" ht="12.75" customHeight="1" x14ac:dyDescent="0.2"/>
    <row r="407789" ht="12.75" customHeight="1" x14ac:dyDescent="0.2"/>
    <row r="407793" ht="12.75" customHeight="1" x14ac:dyDescent="0.2"/>
    <row r="407797" ht="12.75" customHeight="1" x14ac:dyDescent="0.2"/>
    <row r="407801" ht="12.75" customHeight="1" x14ac:dyDescent="0.2"/>
    <row r="407805" ht="12.75" customHeight="1" x14ac:dyDescent="0.2"/>
    <row r="407809" ht="12.75" customHeight="1" x14ac:dyDescent="0.2"/>
    <row r="407813" ht="12.75" customHeight="1" x14ac:dyDescent="0.2"/>
    <row r="407817" ht="12.75" customHeight="1" x14ac:dyDescent="0.2"/>
    <row r="407821" ht="12.75" customHeight="1" x14ac:dyDescent="0.2"/>
    <row r="407825" ht="12.75" customHeight="1" x14ac:dyDescent="0.2"/>
    <row r="407829" ht="12.75" customHeight="1" x14ac:dyDescent="0.2"/>
    <row r="407833" ht="12.75" customHeight="1" x14ac:dyDescent="0.2"/>
    <row r="407837" ht="12.75" customHeight="1" x14ac:dyDescent="0.2"/>
    <row r="407841" ht="12.75" customHeight="1" x14ac:dyDescent="0.2"/>
    <row r="407845" ht="12.75" customHeight="1" x14ac:dyDescent="0.2"/>
    <row r="407849" ht="12.75" customHeight="1" x14ac:dyDescent="0.2"/>
    <row r="407853" ht="12.75" customHeight="1" x14ac:dyDescent="0.2"/>
    <row r="407857" ht="12.75" customHeight="1" x14ac:dyDescent="0.2"/>
    <row r="407861" ht="12.75" customHeight="1" x14ac:dyDescent="0.2"/>
    <row r="407865" ht="12.75" customHeight="1" x14ac:dyDescent="0.2"/>
    <row r="407869" ht="12.75" customHeight="1" x14ac:dyDescent="0.2"/>
    <row r="407873" ht="12.75" customHeight="1" x14ac:dyDescent="0.2"/>
    <row r="407877" ht="12.75" customHeight="1" x14ac:dyDescent="0.2"/>
    <row r="407881" ht="12.75" customHeight="1" x14ac:dyDescent="0.2"/>
    <row r="407885" ht="12.75" customHeight="1" x14ac:dyDescent="0.2"/>
    <row r="407889" ht="12.75" customHeight="1" x14ac:dyDescent="0.2"/>
    <row r="407893" ht="12.75" customHeight="1" x14ac:dyDescent="0.2"/>
    <row r="407897" ht="12.75" customHeight="1" x14ac:dyDescent="0.2"/>
    <row r="407901" ht="12.75" customHeight="1" x14ac:dyDescent="0.2"/>
    <row r="407905" ht="12.75" customHeight="1" x14ac:dyDescent="0.2"/>
    <row r="407909" ht="12.75" customHeight="1" x14ac:dyDescent="0.2"/>
    <row r="407913" ht="12.75" customHeight="1" x14ac:dyDescent="0.2"/>
    <row r="407917" ht="12.75" customHeight="1" x14ac:dyDescent="0.2"/>
    <row r="407921" ht="12.75" customHeight="1" x14ac:dyDescent="0.2"/>
    <row r="407925" ht="12.75" customHeight="1" x14ac:dyDescent="0.2"/>
    <row r="407929" ht="12.75" customHeight="1" x14ac:dyDescent="0.2"/>
    <row r="407933" ht="12.75" customHeight="1" x14ac:dyDescent="0.2"/>
    <row r="407937" ht="12.75" customHeight="1" x14ac:dyDescent="0.2"/>
    <row r="407941" ht="12.75" customHeight="1" x14ac:dyDescent="0.2"/>
    <row r="407945" ht="12.75" customHeight="1" x14ac:dyDescent="0.2"/>
    <row r="407949" ht="12.75" customHeight="1" x14ac:dyDescent="0.2"/>
    <row r="407953" ht="12.75" customHeight="1" x14ac:dyDescent="0.2"/>
    <row r="407957" ht="12.75" customHeight="1" x14ac:dyDescent="0.2"/>
    <row r="407961" ht="12.75" customHeight="1" x14ac:dyDescent="0.2"/>
    <row r="407965" ht="12.75" customHeight="1" x14ac:dyDescent="0.2"/>
    <row r="407969" ht="12.75" customHeight="1" x14ac:dyDescent="0.2"/>
    <row r="407973" ht="12.75" customHeight="1" x14ac:dyDescent="0.2"/>
    <row r="407977" ht="12.75" customHeight="1" x14ac:dyDescent="0.2"/>
    <row r="407981" ht="12.75" customHeight="1" x14ac:dyDescent="0.2"/>
    <row r="407985" ht="12.75" customHeight="1" x14ac:dyDescent="0.2"/>
    <row r="407989" ht="12.75" customHeight="1" x14ac:dyDescent="0.2"/>
    <row r="407993" ht="12.75" customHeight="1" x14ac:dyDescent="0.2"/>
    <row r="407997" ht="12.75" customHeight="1" x14ac:dyDescent="0.2"/>
    <row r="408001" ht="12.75" customHeight="1" x14ac:dyDescent="0.2"/>
    <row r="408005" ht="12.75" customHeight="1" x14ac:dyDescent="0.2"/>
    <row r="408009" ht="12.75" customHeight="1" x14ac:dyDescent="0.2"/>
    <row r="408013" ht="12.75" customHeight="1" x14ac:dyDescent="0.2"/>
    <row r="408017" ht="12.75" customHeight="1" x14ac:dyDescent="0.2"/>
    <row r="408021" ht="12.75" customHeight="1" x14ac:dyDescent="0.2"/>
    <row r="408025" ht="12.75" customHeight="1" x14ac:dyDescent="0.2"/>
    <row r="408029" ht="12.75" customHeight="1" x14ac:dyDescent="0.2"/>
    <row r="408033" ht="12.75" customHeight="1" x14ac:dyDescent="0.2"/>
    <row r="408037" ht="12.75" customHeight="1" x14ac:dyDescent="0.2"/>
    <row r="408041" ht="12.75" customHeight="1" x14ac:dyDescent="0.2"/>
    <row r="408045" ht="12.75" customHeight="1" x14ac:dyDescent="0.2"/>
    <row r="408049" ht="12.75" customHeight="1" x14ac:dyDescent="0.2"/>
    <row r="408053" ht="12.75" customHeight="1" x14ac:dyDescent="0.2"/>
    <row r="408057" ht="12.75" customHeight="1" x14ac:dyDescent="0.2"/>
    <row r="408061" ht="12.75" customHeight="1" x14ac:dyDescent="0.2"/>
    <row r="408065" ht="12.75" customHeight="1" x14ac:dyDescent="0.2"/>
    <row r="408069" ht="12.75" customHeight="1" x14ac:dyDescent="0.2"/>
    <row r="408073" ht="12.75" customHeight="1" x14ac:dyDescent="0.2"/>
    <row r="408077" ht="12.75" customHeight="1" x14ac:dyDescent="0.2"/>
    <row r="408081" ht="12.75" customHeight="1" x14ac:dyDescent="0.2"/>
    <row r="408085" ht="12.75" customHeight="1" x14ac:dyDescent="0.2"/>
    <row r="408089" ht="12.75" customHeight="1" x14ac:dyDescent="0.2"/>
    <row r="408093" ht="12.75" customHeight="1" x14ac:dyDescent="0.2"/>
    <row r="408097" ht="12.75" customHeight="1" x14ac:dyDescent="0.2"/>
    <row r="408101" ht="12.75" customHeight="1" x14ac:dyDescent="0.2"/>
    <row r="408105" ht="12.75" customHeight="1" x14ac:dyDescent="0.2"/>
    <row r="408109" ht="12.75" customHeight="1" x14ac:dyDescent="0.2"/>
    <row r="408113" ht="12.75" customHeight="1" x14ac:dyDescent="0.2"/>
    <row r="408117" ht="12.75" customHeight="1" x14ac:dyDescent="0.2"/>
    <row r="408121" ht="12.75" customHeight="1" x14ac:dyDescent="0.2"/>
    <row r="408125" ht="12.75" customHeight="1" x14ac:dyDescent="0.2"/>
    <row r="408129" ht="12.75" customHeight="1" x14ac:dyDescent="0.2"/>
    <row r="408133" ht="12.75" customHeight="1" x14ac:dyDescent="0.2"/>
    <row r="408137" ht="12.75" customHeight="1" x14ac:dyDescent="0.2"/>
    <row r="408141" ht="12.75" customHeight="1" x14ac:dyDescent="0.2"/>
    <row r="408145" ht="12.75" customHeight="1" x14ac:dyDescent="0.2"/>
    <row r="408149" ht="12.75" customHeight="1" x14ac:dyDescent="0.2"/>
    <row r="408153" ht="12.75" customHeight="1" x14ac:dyDescent="0.2"/>
    <row r="408157" ht="12.75" customHeight="1" x14ac:dyDescent="0.2"/>
    <row r="408161" ht="12.75" customHeight="1" x14ac:dyDescent="0.2"/>
    <row r="408165" ht="12.75" customHeight="1" x14ac:dyDescent="0.2"/>
    <row r="408169" ht="12.75" customHeight="1" x14ac:dyDescent="0.2"/>
    <row r="408173" ht="12.75" customHeight="1" x14ac:dyDescent="0.2"/>
    <row r="408177" ht="12.75" customHeight="1" x14ac:dyDescent="0.2"/>
    <row r="408181" ht="12.75" customHeight="1" x14ac:dyDescent="0.2"/>
    <row r="408185" ht="12.75" customHeight="1" x14ac:dyDescent="0.2"/>
    <row r="408189" ht="12.75" customHeight="1" x14ac:dyDescent="0.2"/>
    <row r="408193" ht="12.75" customHeight="1" x14ac:dyDescent="0.2"/>
    <row r="408197" ht="12.75" customHeight="1" x14ac:dyDescent="0.2"/>
    <row r="408201" ht="12.75" customHeight="1" x14ac:dyDescent="0.2"/>
    <row r="408205" ht="12.75" customHeight="1" x14ac:dyDescent="0.2"/>
    <row r="408209" ht="12.75" customHeight="1" x14ac:dyDescent="0.2"/>
    <row r="408213" ht="12.75" customHeight="1" x14ac:dyDescent="0.2"/>
    <row r="408217" ht="12.75" customHeight="1" x14ac:dyDescent="0.2"/>
    <row r="408221" ht="12.75" customHeight="1" x14ac:dyDescent="0.2"/>
    <row r="408225" ht="12.75" customHeight="1" x14ac:dyDescent="0.2"/>
    <row r="408229" ht="12.75" customHeight="1" x14ac:dyDescent="0.2"/>
    <row r="408233" ht="12.75" customHeight="1" x14ac:dyDescent="0.2"/>
    <row r="408237" ht="12.75" customHeight="1" x14ac:dyDescent="0.2"/>
    <row r="408241" ht="12.75" customHeight="1" x14ac:dyDescent="0.2"/>
    <row r="408245" ht="12.75" customHeight="1" x14ac:dyDescent="0.2"/>
    <row r="408249" ht="12.75" customHeight="1" x14ac:dyDescent="0.2"/>
    <row r="408253" ht="12.75" customHeight="1" x14ac:dyDescent="0.2"/>
    <row r="408257" ht="12.75" customHeight="1" x14ac:dyDescent="0.2"/>
    <row r="408261" ht="12.75" customHeight="1" x14ac:dyDescent="0.2"/>
    <row r="408265" ht="12.75" customHeight="1" x14ac:dyDescent="0.2"/>
    <row r="408269" ht="12.75" customHeight="1" x14ac:dyDescent="0.2"/>
    <row r="408273" ht="12.75" customHeight="1" x14ac:dyDescent="0.2"/>
    <row r="408277" ht="12.75" customHeight="1" x14ac:dyDescent="0.2"/>
    <row r="408281" ht="12.75" customHeight="1" x14ac:dyDescent="0.2"/>
    <row r="408285" ht="12.75" customHeight="1" x14ac:dyDescent="0.2"/>
    <row r="408289" ht="12.75" customHeight="1" x14ac:dyDescent="0.2"/>
    <row r="408293" ht="12.75" customHeight="1" x14ac:dyDescent="0.2"/>
    <row r="408297" ht="12.75" customHeight="1" x14ac:dyDescent="0.2"/>
    <row r="408301" ht="12.75" customHeight="1" x14ac:dyDescent="0.2"/>
    <row r="408305" ht="12.75" customHeight="1" x14ac:dyDescent="0.2"/>
    <row r="408309" ht="12.75" customHeight="1" x14ac:dyDescent="0.2"/>
    <row r="408313" ht="12.75" customHeight="1" x14ac:dyDescent="0.2"/>
    <row r="408317" ht="12.75" customHeight="1" x14ac:dyDescent="0.2"/>
    <row r="408321" ht="12.75" customHeight="1" x14ac:dyDescent="0.2"/>
    <row r="408325" ht="12.75" customHeight="1" x14ac:dyDescent="0.2"/>
    <row r="408329" ht="12.75" customHeight="1" x14ac:dyDescent="0.2"/>
    <row r="408333" ht="12.75" customHeight="1" x14ac:dyDescent="0.2"/>
    <row r="408337" ht="12.75" customHeight="1" x14ac:dyDescent="0.2"/>
    <row r="408341" ht="12.75" customHeight="1" x14ac:dyDescent="0.2"/>
    <row r="408345" ht="12.75" customHeight="1" x14ac:dyDescent="0.2"/>
    <row r="408349" ht="12.75" customHeight="1" x14ac:dyDescent="0.2"/>
    <row r="408353" ht="12.75" customHeight="1" x14ac:dyDescent="0.2"/>
    <row r="408357" ht="12.75" customHeight="1" x14ac:dyDescent="0.2"/>
    <row r="408361" ht="12.75" customHeight="1" x14ac:dyDescent="0.2"/>
    <row r="408365" ht="12.75" customHeight="1" x14ac:dyDescent="0.2"/>
    <row r="408369" ht="12.75" customHeight="1" x14ac:dyDescent="0.2"/>
    <row r="408373" ht="12.75" customHeight="1" x14ac:dyDescent="0.2"/>
    <row r="408377" ht="12.75" customHeight="1" x14ac:dyDescent="0.2"/>
    <row r="408381" ht="12.75" customHeight="1" x14ac:dyDescent="0.2"/>
    <row r="408385" ht="12.75" customHeight="1" x14ac:dyDescent="0.2"/>
    <row r="408389" ht="12.75" customHeight="1" x14ac:dyDescent="0.2"/>
    <row r="408393" ht="12.75" customHeight="1" x14ac:dyDescent="0.2"/>
    <row r="408397" ht="12.75" customHeight="1" x14ac:dyDescent="0.2"/>
    <row r="408401" ht="12.75" customHeight="1" x14ac:dyDescent="0.2"/>
    <row r="408405" ht="12.75" customHeight="1" x14ac:dyDescent="0.2"/>
    <row r="408409" ht="12.75" customHeight="1" x14ac:dyDescent="0.2"/>
    <row r="408413" ht="12.75" customHeight="1" x14ac:dyDescent="0.2"/>
    <row r="408417" ht="12.75" customHeight="1" x14ac:dyDescent="0.2"/>
    <row r="408421" ht="12.75" customHeight="1" x14ac:dyDescent="0.2"/>
    <row r="408425" ht="12.75" customHeight="1" x14ac:dyDescent="0.2"/>
    <row r="408429" ht="12.75" customHeight="1" x14ac:dyDescent="0.2"/>
    <row r="408433" ht="12.75" customHeight="1" x14ac:dyDescent="0.2"/>
    <row r="408437" ht="12.75" customHeight="1" x14ac:dyDescent="0.2"/>
    <row r="408441" ht="12.75" customHeight="1" x14ac:dyDescent="0.2"/>
    <row r="408445" ht="12.75" customHeight="1" x14ac:dyDescent="0.2"/>
    <row r="408449" ht="12.75" customHeight="1" x14ac:dyDescent="0.2"/>
    <row r="408453" ht="12.75" customHeight="1" x14ac:dyDescent="0.2"/>
    <row r="408457" ht="12.75" customHeight="1" x14ac:dyDescent="0.2"/>
    <row r="408461" ht="12.75" customHeight="1" x14ac:dyDescent="0.2"/>
    <row r="408465" ht="12.75" customHeight="1" x14ac:dyDescent="0.2"/>
    <row r="408469" ht="12.75" customHeight="1" x14ac:dyDescent="0.2"/>
    <row r="408473" ht="12.75" customHeight="1" x14ac:dyDescent="0.2"/>
    <row r="408477" ht="12.75" customHeight="1" x14ac:dyDescent="0.2"/>
    <row r="408481" ht="12.75" customHeight="1" x14ac:dyDescent="0.2"/>
    <row r="408485" ht="12.75" customHeight="1" x14ac:dyDescent="0.2"/>
    <row r="408489" ht="12.75" customHeight="1" x14ac:dyDescent="0.2"/>
    <row r="408493" ht="12.75" customHeight="1" x14ac:dyDescent="0.2"/>
    <row r="408497" ht="12.75" customHeight="1" x14ac:dyDescent="0.2"/>
    <row r="408501" ht="12.75" customHeight="1" x14ac:dyDescent="0.2"/>
    <row r="408505" ht="12.75" customHeight="1" x14ac:dyDescent="0.2"/>
    <row r="408509" ht="12.75" customHeight="1" x14ac:dyDescent="0.2"/>
    <row r="408513" ht="12.75" customHeight="1" x14ac:dyDescent="0.2"/>
    <row r="408517" ht="12.75" customHeight="1" x14ac:dyDescent="0.2"/>
    <row r="408521" ht="12.75" customHeight="1" x14ac:dyDescent="0.2"/>
    <row r="408525" ht="12.75" customHeight="1" x14ac:dyDescent="0.2"/>
    <row r="408529" ht="12.75" customHeight="1" x14ac:dyDescent="0.2"/>
    <row r="408533" ht="12.75" customHeight="1" x14ac:dyDescent="0.2"/>
    <row r="408537" ht="12.75" customHeight="1" x14ac:dyDescent="0.2"/>
    <row r="408541" ht="12.75" customHeight="1" x14ac:dyDescent="0.2"/>
    <row r="408545" ht="12.75" customHeight="1" x14ac:dyDescent="0.2"/>
    <row r="408549" ht="12.75" customHeight="1" x14ac:dyDescent="0.2"/>
    <row r="408553" ht="12.75" customHeight="1" x14ac:dyDescent="0.2"/>
    <row r="408557" ht="12.75" customHeight="1" x14ac:dyDescent="0.2"/>
    <row r="408561" ht="12.75" customHeight="1" x14ac:dyDescent="0.2"/>
    <row r="408565" ht="12.75" customHeight="1" x14ac:dyDescent="0.2"/>
    <row r="408569" ht="12.75" customHeight="1" x14ac:dyDescent="0.2"/>
    <row r="408573" ht="12.75" customHeight="1" x14ac:dyDescent="0.2"/>
    <row r="408577" ht="12.75" customHeight="1" x14ac:dyDescent="0.2"/>
    <row r="408581" ht="12.75" customHeight="1" x14ac:dyDescent="0.2"/>
    <row r="408585" ht="12.75" customHeight="1" x14ac:dyDescent="0.2"/>
    <row r="408589" ht="12.75" customHeight="1" x14ac:dyDescent="0.2"/>
    <row r="408593" ht="12.75" customHeight="1" x14ac:dyDescent="0.2"/>
    <row r="408597" ht="12.75" customHeight="1" x14ac:dyDescent="0.2"/>
    <row r="408601" ht="12.75" customHeight="1" x14ac:dyDescent="0.2"/>
    <row r="408605" ht="12.75" customHeight="1" x14ac:dyDescent="0.2"/>
    <row r="408609" ht="12.75" customHeight="1" x14ac:dyDescent="0.2"/>
    <row r="408613" ht="12.75" customHeight="1" x14ac:dyDescent="0.2"/>
    <row r="408617" ht="12.75" customHeight="1" x14ac:dyDescent="0.2"/>
    <row r="408621" ht="12.75" customHeight="1" x14ac:dyDescent="0.2"/>
    <row r="408625" ht="12.75" customHeight="1" x14ac:dyDescent="0.2"/>
    <row r="408629" ht="12.75" customHeight="1" x14ac:dyDescent="0.2"/>
    <row r="408633" ht="12.75" customHeight="1" x14ac:dyDescent="0.2"/>
    <row r="408637" ht="12.75" customHeight="1" x14ac:dyDescent="0.2"/>
    <row r="408641" ht="12.75" customHeight="1" x14ac:dyDescent="0.2"/>
    <row r="408645" ht="12.75" customHeight="1" x14ac:dyDescent="0.2"/>
    <row r="408649" ht="12.75" customHeight="1" x14ac:dyDescent="0.2"/>
    <row r="408653" ht="12.75" customHeight="1" x14ac:dyDescent="0.2"/>
    <row r="408657" ht="12.75" customHeight="1" x14ac:dyDescent="0.2"/>
    <row r="408661" ht="12.75" customHeight="1" x14ac:dyDescent="0.2"/>
    <row r="408665" ht="12.75" customHeight="1" x14ac:dyDescent="0.2"/>
    <row r="408669" ht="12.75" customHeight="1" x14ac:dyDescent="0.2"/>
    <row r="408673" ht="12.75" customHeight="1" x14ac:dyDescent="0.2"/>
    <row r="408677" ht="12.75" customHeight="1" x14ac:dyDescent="0.2"/>
    <row r="408681" ht="12.75" customHeight="1" x14ac:dyDescent="0.2"/>
    <row r="408685" ht="12.75" customHeight="1" x14ac:dyDescent="0.2"/>
    <row r="408689" ht="12.75" customHeight="1" x14ac:dyDescent="0.2"/>
    <row r="408693" ht="12.75" customHeight="1" x14ac:dyDescent="0.2"/>
    <row r="408697" ht="12.75" customHeight="1" x14ac:dyDescent="0.2"/>
    <row r="408701" ht="12.75" customHeight="1" x14ac:dyDescent="0.2"/>
    <row r="408705" ht="12.75" customHeight="1" x14ac:dyDescent="0.2"/>
    <row r="408709" ht="12.75" customHeight="1" x14ac:dyDescent="0.2"/>
    <row r="408713" ht="12.75" customHeight="1" x14ac:dyDescent="0.2"/>
    <row r="408717" ht="12.75" customHeight="1" x14ac:dyDescent="0.2"/>
    <row r="408721" ht="12.75" customHeight="1" x14ac:dyDescent="0.2"/>
    <row r="408725" ht="12.75" customHeight="1" x14ac:dyDescent="0.2"/>
    <row r="408729" ht="12.75" customHeight="1" x14ac:dyDescent="0.2"/>
    <row r="408733" ht="12.75" customHeight="1" x14ac:dyDescent="0.2"/>
    <row r="408737" ht="12.75" customHeight="1" x14ac:dyDescent="0.2"/>
    <row r="408741" ht="12.75" customHeight="1" x14ac:dyDescent="0.2"/>
    <row r="408745" ht="12.75" customHeight="1" x14ac:dyDescent="0.2"/>
    <row r="408749" ht="12.75" customHeight="1" x14ac:dyDescent="0.2"/>
    <row r="408753" ht="12.75" customHeight="1" x14ac:dyDescent="0.2"/>
    <row r="408757" ht="12.75" customHeight="1" x14ac:dyDescent="0.2"/>
    <row r="408761" ht="12.75" customHeight="1" x14ac:dyDescent="0.2"/>
    <row r="408765" ht="12.75" customHeight="1" x14ac:dyDescent="0.2"/>
    <row r="408769" ht="12.75" customHeight="1" x14ac:dyDescent="0.2"/>
    <row r="408773" ht="12.75" customHeight="1" x14ac:dyDescent="0.2"/>
    <row r="408777" ht="12.75" customHeight="1" x14ac:dyDescent="0.2"/>
    <row r="408781" ht="12.75" customHeight="1" x14ac:dyDescent="0.2"/>
    <row r="408785" ht="12.75" customHeight="1" x14ac:dyDescent="0.2"/>
    <row r="408789" ht="12.75" customHeight="1" x14ac:dyDescent="0.2"/>
    <row r="408793" ht="12.75" customHeight="1" x14ac:dyDescent="0.2"/>
    <row r="408797" ht="12.75" customHeight="1" x14ac:dyDescent="0.2"/>
    <row r="408801" ht="12.75" customHeight="1" x14ac:dyDescent="0.2"/>
    <row r="408805" ht="12.75" customHeight="1" x14ac:dyDescent="0.2"/>
    <row r="408809" ht="12.75" customHeight="1" x14ac:dyDescent="0.2"/>
    <row r="408813" ht="12.75" customHeight="1" x14ac:dyDescent="0.2"/>
    <row r="408817" ht="12.75" customHeight="1" x14ac:dyDescent="0.2"/>
    <row r="408821" ht="12.75" customHeight="1" x14ac:dyDescent="0.2"/>
    <row r="408825" ht="12.75" customHeight="1" x14ac:dyDescent="0.2"/>
    <row r="408829" ht="12.75" customHeight="1" x14ac:dyDescent="0.2"/>
    <row r="408833" ht="12.75" customHeight="1" x14ac:dyDescent="0.2"/>
    <row r="408837" ht="12.75" customHeight="1" x14ac:dyDescent="0.2"/>
    <row r="408841" ht="12.75" customHeight="1" x14ac:dyDescent="0.2"/>
    <row r="408845" ht="12.75" customHeight="1" x14ac:dyDescent="0.2"/>
    <row r="408849" ht="12.75" customHeight="1" x14ac:dyDescent="0.2"/>
    <row r="408853" ht="12.75" customHeight="1" x14ac:dyDescent="0.2"/>
    <row r="408857" ht="12.75" customHeight="1" x14ac:dyDescent="0.2"/>
    <row r="408861" ht="12.75" customHeight="1" x14ac:dyDescent="0.2"/>
    <row r="408865" ht="12.75" customHeight="1" x14ac:dyDescent="0.2"/>
    <row r="408869" ht="12.75" customHeight="1" x14ac:dyDescent="0.2"/>
    <row r="408873" ht="12.75" customHeight="1" x14ac:dyDescent="0.2"/>
    <row r="408877" ht="12.75" customHeight="1" x14ac:dyDescent="0.2"/>
    <row r="408881" ht="12.75" customHeight="1" x14ac:dyDescent="0.2"/>
    <row r="408885" ht="12.75" customHeight="1" x14ac:dyDescent="0.2"/>
    <row r="408889" ht="12.75" customHeight="1" x14ac:dyDescent="0.2"/>
    <row r="408893" ht="12.75" customHeight="1" x14ac:dyDescent="0.2"/>
    <row r="408897" ht="12.75" customHeight="1" x14ac:dyDescent="0.2"/>
    <row r="408901" ht="12.75" customHeight="1" x14ac:dyDescent="0.2"/>
    <row r="408905" ht="12.75" customHeight="1" x14ac:dyDescent="0.2"/>
    <row r="408909" ht="12.75" customHeight="1" x14ac:dyDescent="0.2"/>
    <row r="408913" ht="12.75" customHeight="1" x14ac:dyDescent="0.2"/>
    <row r="408917" ht="12.75" customHeight="1" x14ac:dyDescent="0.2"/>
    <row r="408921" ht="12.75" customHeight="1" x14ac:dyDescent="0.2"/>
    <row r="408925" ht="12.75" customHeight="1" x14ac:dyDescent="0.2"/>
    <row r="408929" ht="12.75" customHeight="1" x14ac:dyDescent="0.2"/>
    <row r="408933" ht="12.75" customHeight="1" x14ac:dyDescent="0.2"/>
    <row r="408937" ht="12.75" customHeight="1" x14ac:dyDescent="0.2"/>
    <row r="408941" ht="12.75" customHeight="1" x14ac:dyDescent="0.2"/>
    <row r="408945" ht="12.75" customHeight="1" x14ac:dyDescent="0.2"/>
    <row r="408949" ht="12.75" customHeight="1" x14ac:dyDescent="0.2"/>
    <row r="408953" ht="12.75" customHeight="1" x14ac:dyDescent="0.2"/>
    <row r="408957" ht="12.75" customHeight="1" x14ac:dyDescent="0.2"/>
    <row r="408961" ht="12.75" customHeight="1" x14ac:dyDescent="0.2"/>
    <row r="408965" ht="12.75" customHeight="1" x14ac:dyDescent="0.2"/>
    <row r="408969" ht="12.75" customHeight="1" x14ac:dyDescent="0.2"/>
    <row r="408973" ht="12.75" customHeight="1" x14ac:dyDescent="0.2"/>
    <row r="408977" ht="12.75" customHeight="1" x14ac:dyDescent="0.2"/>
    <row r="408981" ht="12.75" customHeight="1" x14ac:dyDescent="0.2"/>
    <row r="408985" ht="12.75" customHeight="1" x14ac:dyDescent="0.2"/>
    <row r="408989" ht="12.75" customHeight="1" x14ac:dyDescent="0.2"/>
    <row r="408993" ht="12.75" customHeight="1" x14ac:dyDescent="0.2"/>
    <row r="408997" ht="12.75" customHeight="1" x14ac:dyDescent="0.2"/>
    <row r="409001" ht="12.75" customHeight="1" x14ac:dyDescent="0.2"/>
    <row r="409005" ht="12.75" customHeight="1" x14ac:dyDescent="0.2"/>
    <row r="409009" ht="12.75" customHeight="1" x14ac:dyDescent="0.2"/>
    <row r="409013" ht="12.75" customHeight="1" x14ac:dyDescent="0.2"/>
    <row r="409017" ht="12.75" customHeight="1" x14ac:dyDescent="0.2"/>
    <row r="409021" ht="12.75" customHeight="1" x14ac:dyDescent="0.2"/>
    <row r="409025" ht="12.75" customHeight="1" x14ac:dyDescent="0.2"/>
    <row r="409029" ht="12.75" customHeight="1" x14ac:dyDescent="0.2"/>
    <row r="409033" ht="12.75" customHeight="1" x14ac:dyDescent="0.2"/>
    <row r="409037" ht="12.75" customHeight="1" x14ac:dyDescent="0.2"/>
    <row r="409041" ht="12.75" customHeight="1" x14ac:dyDescent="0.2"/>
    <row r="409045" ht="12.75" customHeight="1" x14ac:dyDescent="0.2"/>
    <row r="409049" ht="12.75" customHeight="1" x14ac:dyDescent="0.2"/>
    <row r="409053" ht="12.75" customHeight="1" x14ac:dyDescent="0.2"/>
    <row r="409057" ht="12.75" customHeight="1" x14ac:dyDescent="0.2"/>
    <row r="409061" ht="12.75" customHeight="1" x14ac:dyDescent="0.2"/>
    <row r="409065" ht="12.75" customHeight="1" x14ac:dyDescent="0.2"/>
    <row r="409069" ht="12.75" customHeight="1" x14ac:dyDescent="0.2"/>
    <row r="409073" ht="12.75" customHeight="1" x14ac:dyDescent="0.2"/>
    <row r="409077" ht="12.75" customHeight="1" x14ac:dyDescent="0.2"/>
    <row r="409081" ht="12.75" customHeight="1" x14ac:dyDescent="0.2"/>
    <row r="409085" ht="12.75" customHeight="1" x14ac:dyDescent="0.2"/>
    <row r="409089" ht="12.75" customHeight="1" x14ac:dyDescent="0.2"/>
    <row r="409093" ht="12.75" customHeight="1" x14ac:dyDescent="0.2"/>
    <row r="409097" ht="12.75" customHeight="1" x14ac:dyDescent="0.2"/>
    <row r="409101" ht="12.75" customHeight="1" x14ac:dyDescent="0.2"/>
    <row r="409105" ht="12.75" customHeight="1" x14ac:dyDescent="0.2"/>
    <row r="409109" ht="12.75" customHeight="1" x14ac:dyDescent="0.2"/>
    <row r="409113" ht="12.75" customHeight="1" x14ac:dyDescent="0.2"/>
    <row r="409117" ht="12.75" customHeight="1" x14ac:dyDescent="0.2"/>
    <row r="409121" ht="12.75" customHeight="1" x14ac:dyDescent="0.2"/>
    <row r="409125" ht="12.75" customHeight="1" x14ac:dyDescent="0.2"/>
    <row r="409129" ht="12.75" customHeight="1" x14ac:dyDescent="0.2"/>
    <row r="409133" ht="12.75" customHeight="1" x14ac:dyDescent="0.2"/>
    <row r="409137" ht="12.75" customHeight="1" x14ac:dyDescent="0.2"/>
    <row r="409141" ht="12.75" customHeight="1" x14ac:dyDescent="0.2"/>
    <row r="409145" ht="12.75" customHeight="1" x14ac:dyDescent="0.2"/>
    <row r="409149" ht="12.75" customHeight="1" x14ac:dyDescent="0.2"/>
    <row r="409153" ht="12.75" customHeight="1" x14ac:dyDescent="0.2"/>
    <row r="409157" ht="12.75" customHeight="1" x14ac:dyDescent="0.2"/>
    <row r="409161" ht="12.75" customHeight="1" x14ac:dyDescent="0.2"/>
    <row r="409165" ht="12.75" customHeight="1" x14ac:dyDescent="0.2"/>
    <row r="409169" ht="12.75" customHeight="1" x14ac:dyDescent="0.2"/>
    <row r="409173" ht="12.75" customHeight="1" x14ac:dyDescent="0.2"/>
    <row r="409177" ht="12.75" customHeight="1" x14ac:dyDescent="0.2"/>
    <row r="409181" ht="12.75" customHeight="1" x14ac:dyDescent="0.2"/>
    <row r="409185" ht="12.75" customHeight="1" x14ac:dyDescent="0.2"/>
    <row r="409189" ht="12.75" customHeight="1" x14ac:dyDescent="0.2"/>
    <row r="409193" ht="12.75" customHeight="1" x14ac:dyDescent="0.2"/>
    <row r="409197" ht="12.75" customHeight="1" x14ac:dyDescent="0.2"/>
    <row r="409201" ht="12.75" customHeight="1" x14ac:dyDescent="0.2"/>
    <row r="409205" ht="12.75" customHeight="1" x14ac:dyDescent="0.2"/>
    <row r="409209" ht="12.75" customHeight="1" x14ac:dyDescent="0.2"/>
    <row r="409213" ht="12.75" customHeight="1" x14ac:dyDescent="0.2"/>
    <row r="409217" ht="12.75" customHeight="1" x14ac:dyDescent="0.2"/>
    <row r="409221" ht="12.75" customHeight="1" x14ac:dyDescent="0.2"/>
    <row r="409225" ht="12.75" customHeight="1" x14ac:dyDescent="0.2"/>
    <row r="409229" ht="12.75" customHeight="1" x14ac:dyDescent="0.2"/>
    <row r="409233" ht="12.75" customHeight="1" x14ac:dyDescent="0.2"/>
    <row r="409237" ht="12.75" customHeight="1" x14ac:dyDescent="0.2"/>
    <row r="409241" ht="12.75" customHeight="1" x14ac:dyDescent="0.2"/>
    <row r="409245" ht="12.75" customHeight="1" x14ac:dyDescent="0.2"/>
    <row r="409249" ht="12.75" customHeight="1" x14ac:dyDescent="0.2"/>
    <row r="409253" ht="12.75" customHeight="1" x14ac:dyDescent="0.2"/>
    <row r="409257" ht="12.75" customHeight="1" x14ac:dyDescent="0.2"/>
    <row r="409261" ht="12.75" customHeight="1" x14ac:dyDescent="0.2"/>
    <row r="409265" ht="12.75" customHeight="1" x14ac:dyDescent="0.2"/>
    <row r="409269" ht="12.75" customHeight="1" x14ac:dyDescent="0.2"/>
    <row r="409273" ht="12.75" customHeight="1" x14ac:dyDescent="0.2"/>
    <row r="409277" ht="12.75" customHeight="1" x14ac:dyDescent="0.2"/>
    <row r="409281" ht="12.75" customHeight="1" x14ac:dyDescent="0.2"/>
    <row r="409285" ht="12.75" customHeight="1" x14ac:dyDescent="0.2"/>
    <row r="409289" ht="12.75" customHeight="1" x14ac:dyDescent="0.2"/>
    <row r="409293" ht="12.75" customHeight="1" x14ac:dyDescent="0.2"/>
    <row r="409297" ht="12.75" customHeight="1" x14ac:dyDescent="0.2"/>
    <row r="409301" ht="12.75" customHeight="1" x14ac:dyDescent="0.2"/>
    <row r="409305" ht="12.75" customHeight="1" x14ac:dyDescent="0.2"/>
    <row r="409309" ht="12.75" customHeight="1" x14ac:dyDescent="0.2"/>
    <row r="409313" ht="12.75" customHeight="1" x14ac:dyDescent="0.2"/>
    <row r="409317" ht="12.75" customHeight="1" x14ac:dyDescent="0.2"/>
    <row r="409321" ht="12.75" customHeight="1" x14ac:dyDescent="0.2"/>
    <row r="409325" ht="12.75" customHeight="1" x14ac:dyDescent="0.2"/>
    <row r="409329" ht="12.75" customHeight="1" x14ac:dyDescent="0.2"/>
    <row r="409333" ht="12.75" customHeight="1" x14ac:dyDescent="0.2"/>
    <row r="409337" ht="12.75" customHeight="1" x14ac:dyDescent="0.2"/>
    <row r="409341" ht="12.75" customHeight="1" x14ac:dyDescent="0.2"/>
    <row r="409345" ht="12.75" customHeight="1" x14ac:dyDescent="0.2"/>
    <row r="409349" ht="12.75" customHeight="1" x14ac:dyDescent="0.2"/>
    <row r="409353" ht="12.75" customHeight="1" x14ac:dyDescent="0.2"/>
    <row r="409357" ht="12.75" customHeight="1" x14ac:dyDescent="0.2"/>
    <row r="409361" ht="12.75" customHeight="1" x14ac:dyDescent="0.2"/>
    <row r="409365" ht="12.75" customHeight="1" x14ac:dyDescent="0.2"/>
    <row r="409369" ht="12.75" customHeight="1" x14ac:dyDescent="0.2"/>
    <row r="409373" ht="12.75" customHeight="1" x14ac:dyDescent="0.2"/>
    <row r="409377" ht="12.75" customHeight="1" x14ac:dyDescent="0.2"/>
    <row r="409381" ht="12.75" customHeight="1" x14ac:dyDescent="0.2"/>
    <row r="409385" ht="12.75" customHeight="1" x14ac:dyDescent="0.2"/>
    <row r="409389" ht="12.75" customHeight="1" x14ac:dyDescent="0.2"/>
    <row r="409393" ht="12.75" customHeight="1" x14ac:dyDescent="0.2"/>
    <row r="409397" ht="12.75" customHeight="1" x14ac:dyDescent="0.2"/>
    <row r="409401" ht="12.75" customHeight="1" x14ac:dyDescent="0.2"/>
    <row r="409405" ht="12.75" customHeight="1" x14ac:dyDescent="0.2"/>
    <row r="409409" ht="12.75" customHeight="1" x14ac:dyDescent="0.2"/>
    <row r="409413" ht="12.75" customHeight="1" x14ac:dyDescent="0.2"/>
    <row r="409417" ht="12.75" customHeight="1" x14ac:dyDescent="0.2"/>
    <row r="409421" ht="12.75" customHeight="1" x14ac:dyDescent="0.2"/>
    <row r="409425" ht="12.75" customHeight="1" x14ac:dyDescent="0.2"/>
    <row r="409429" ht="12.75" customHeight="1" x14ac:dyDescent="0.2"/>
    <row r="409433" ht="12.75" customHeight="1" x14ac:dyDescent="0.2"/>
    <row r="409437" ht="12.75" customHeight="1" x14ac:dyDescent="0.2"/>
    <row r="409441" ht="12.75" customHeight="1" x14ac:dyDescent="0.2"/>
    <row r="409445" ht="12.75" customHeight="1" x14ac:dyDescent="0.2"/>
    <row r="409449" ht="12.75" customHeight="1" x14ac:dyDescent="0.2"/>
    <row r="409453" ht="12.75" customHeight="1" x14ac:dyDescent="0.2"/>
    <row r="409457" ht="12.75" customHeight="1" x14ac:dyDescent="0.2"/>
    <row r="409461" ht="12.75" customHeight="1" x14ac:dyDescent="0.2"/>
    <row r="409465" ht="12.75" customHeight="1" x14ac:dyDescent="0.2"/>
    <row r="409469" ht="12.75" customHeight="1" x14ac:dyDescent="0.2"/>
    <row r="409473" ht="12.75" customHeight="1" x14ac:dyDescent="0.2"/>
    <row r="409477" ht="12.75" customHeight="1" x14ac:dyDescent="0.2"/>
    <row r="409481" ht="12.75" customHeight="1" x14ac:dyDescent="0.2"/>
    <row r="409485" ht="12.75" customHeight="1" x14ac:dyDescent="0.2"/>
    <row r="409489" ht="12.75" customHeight="1" x14ac:dyDescent="0.2"/>
    <row r="409493" ht="12.75" customHeight="1" x14ac:dyDescent="0.2"/>
    <row r="409497" ht="12.75" customHeight="1" x14ac:dyDescent="0.2"/>
    <row r="409501" ht="12.75" customHeight="1" x14ac:dyDescent="0.2"/>
    <row r="409505" ht="12.75" customHeight="1" x14ac:dyDescent="0.2"/>
    <row r="409509" ht="12.75" customHeight="1" x14ac:dyDescent="0.2"/>
    <row r="409513" ht="12.75" customHeight="1" x14ac:dyDescent="0.2"/>
    <row r="409517" ht="12.75" customHeight="1" x14ac:dyDescent="0.2"/>
    <row r="409521" ht="12.75" customHeight="1" x14ac:dyDescent="0.2"/>
    <row r="409525" ht="12.75" customHeight="1" x14ac:dyDescent="0.2"/>
    <row r="409529" ht="12.75" customHeight="1" x14ac:dyDescent="0.2"/>
    <row r="409533" ht="12.75" customHeight="1" x14ac:dyDescent="0.2"/>
    <row r="409537" ht="12.75" customHeight="1" x14ac:dyDescent="0.2"/>
    <row r="409541" ht="12.75" customHeight="1" x14ac:dyDescent="0.2"/>
    <row r="409545" ht="12.75" customHeight="1" x14ac:dyDescent="0.2"/>
    <row r="409549" ht="12.75" customHeight="1" x14ac:dyDescent="0.2"/>
    <row r="409553" ht="12.75" customHeight="1" x14ac:dyDescent="0.2"/>
    <row r="409557" ht="12.75" customHeight="1" x14ac:dyDescent="0.2"/>
    <row r="409561" ht="12.75" customHeight="1" x14ac:dyDescent="0.2"/>
    <row r="409565" ht="12.75" customHeight="1" x14ac:dyDescent="0.2"/>
    <row r="409569" ht="12.75" customHeight="1" x14ac:dyDescent="0.2"/>
    <row r="409573" ht="12.75" customHeight="1" x14ac:dyDescent="0.2"/>
    <row r="409577" ht="12.75" customHeight="1" x14ac:dyDescent="0.2"/>
    <row r="409581" ht="12.75" customHeight="1" x14ac:dyDescent="0.2"/>
    <row r="409585" ht="12.75" customHeight="1" x14ac:dyDescent="0.2"/>
    <row r="409589" ht="12.75" customHeight="1" x14ac:dyDescent="0.2"/>
    <row r="409593" ht="12.75" customHeight="1" x14ac:dyDescent="0.2"/>
    <row r="409597" ht="12.75" customHeight="1" x14ac:dyDescent="0.2"/>
    <row r="409601" ht="12.75" customHeight="1" x14ac:dyDescent="0.2"/>
    <row r="409605" ht="12.75" customHeight="1" x14ac:dyDescent="0.2"/>
    <row r="409609" ht="12.75" customHeight="1" x14ac:dyDescent="0.2"/>
    <row r="409613" ht="12.75" customHeight="1" x14ac:dyDescent="0.2"/>
    <row r="409617" ht="12.75" customHeight="1" x14ac:dyDescent="0.2"/>
    <row r="409621" ht="12.75" customHeight="1" x14ac:dyDescent="0.2"/>
    <row r="409625" ht="12.75" customHeight="1" x14ac:dyDescent="0.2"/>
    <row r="409629" ht="12.75" customHeight="1" x14ac:dyDescent="0.2"/>
    <row r="409633" ht="12.75" customHeight="1" x14ac:dyDescent="0.2"/>
    <row r="409637" ht="12.75" customHeight="1" x14ac:dyDescent="0.2"/>
    <row r="409641" ht="12.75" customHeight="1" x14ac:dyDescent="0.2"/>
    <row r="409645" ht="12.75" customHeight="1" x14ac:dyDescent="0.2"/>
    <row r="409649" ht="12.75" customHeight="1" x14ac:dyDescent="0.2"/>
    <row r="409653" ht="12.75" customHeight="1" x14ac:dyDescent="0.2"/>
    <row r="409657" ht="12.75" customHeight="1" x14ac:dyDescent="0.2"/>
    <row r="409661" ht="12.75" customHeight="1" x14ac:dyDescent="0.2"/>
    <row r="409665" ht="12.75" customHeight="1" x14ac:dyDescent="0.2"/>
    <row r="409669" ht="12.75" customHeight="1" x14ac:dyDescent="0.2"/>
    <row r="409673" ht="12.75" customHeight="1" x14ac:dyDescent="0.2"/>
    <row r="409677" ht="12.75" customHeight="1" x14ac:dyDescent="0.2"/>
    <row r="409681" ht="12.75" customHeight="1" x14ac:dyDescent="0.2"/>
    <row r="409685" ht="12.75" customHeight="1" x14ac:dyDescent="0.2"/>
    <row r="409689" ht="12.75" customHeight="1" x14ac:dyDescent="0.2"/>
    <row r="409693" ht="12.75" customHeight="1" x14ac:dyDescent="0.2"/>
    <row r="409697" ht="12.75" customHeight="1" x14ac:dyDescent="0.2"/>
    <row r="409701" ht="12.75" customHeight="1" x14ac:dyDescent="0.2"/>
    <row r="409705" ht="12.75" customHeight="1" x14ac:dyDescent="0.2"/>
    <row r="409709" ht="12.75" customHeight="1" x14ac:dyDescent="0.2"/>
    <row r="409713" ht="12.75" customHeight="1" x14ac:dyDescent="0.2"/>
    <row r="409717" ht="12.75" customHeight="1" x14ac:dyDescent="0.2"/>
    <row r="409721" ht="12.75" customHeight="1" x14ac:dyDescent="0.2"/>
    <row r="409725" ht="12.75" customHeight="1" x14ac:dyDescent="0.2"/>
    <row r="409729" ht="12.75" customHeight="1" x14ac:dyDescent="0.2"/>
    <row r="409733" ht="12.75" customHeight="1" x14ac:dyDescent="0.2"/>
    <row r="409737" ht="12.75" customHeight="1" x14ac:dyDescent="0.2"/>
    <row r="409741" ht="12.75" customHeight="1" x14ac:dyDescent="0.2"/>
    <row r="409745" ht="12.75" customHeight="1" x14ac:dyDescent="0.2"/>
    <row r="409749" ht="12.75" customHeight="1" x14ac:dyDescent="0.2"/>
    <row r="409753" ht="12.75" customHeight="1" x14ac:dyDescent="0.2"/>
    <row r="409757" ht="12.75" customHeight="1" x14ac:dyDescent="0.2"/>
    <row r="409761" ht="12.75" customHeight="1" x14ac:dyDescent="0.2"/>
    <row r="409765" ht="12.75" customHeight="1" x14ac:dyDescent="0.2"/>
    <row r="409769" ht="12.75" customHeight="1" x14ac:dyDescent="0.2"/>
    <row r="409773" ht="12.75" customHeight="1" x14ac:dyDescent="0.2"/>
    <row r="409777" ht="12.75" customHeight="1" x14ac:dyDescent="0.2"/>
    <row r="409781" ht="12.75" customHeight="1" x14ac:dyDescent="0.2"/>
    <row r="409785" ht="12.75" customHeight="1" x14ac:dyDescent="0.2"/>
    <row r="409789" ht="12.75" customHeight="1" x14ac:dyDescent="0.2"/>
    <row r="409793" ht="12.75" customHeight="1" x14ac:dyDescent="0.2"/>
    <row r="409797" ht="12.75" customHeight="1" x14ac:dyDescent="0.2"/>
    <row r="409801" ht="12.75" customHeight="1" x14ac:dyDescent="0.2"/>
    <row r="409805" ht="12.75" customHeight="1" x14ac:dyDescent="0.2"/>
    <row r="409809" ht="12.75" customHeight="1" x14ac:dyDescent="0.2"/>
    <row r="409813" ht="12.75" customHeight="1" x14ac:dyDescent="0.2"/>
    <row r="409817" ht="12.75" customHeight="1" x14ac:dyDescent="0.2"/>
    <row r="409821" ht="12.75" customHeight="1" x14ac:dyDescent="0.2"/>
    <row r="409825" ht="12.75" customHeight="1" x14ac:dyDescent="0.2"/>
    <row r="409829" ht="12.75" customHeight="1" x14ac:dyDescent="0.2"/>
    <row r="409833" ht="12.75" customHeight="1" x14ac:dyDescent="0.2"/>
    <row r="409837" ht="12.75" customHeight="1" x14ac:dyDescent="0.2"/>
    <row r="409841" ht="12.75" customHeight="1" x14ac:dyDescent="0.2"/>
    <row r="409845" ht="12.75" customHeight="1" x14ac:dyDescent="0.2"/>
    <row r="409849" ht="12.75" customHeight="1" x14ac:dyDescent="0.2"/>
    <row r="409853" ht="12.75" customHeight="1" x14ac:dyDescent="0.2"/>
    <row r="409857" ht="12.75" customHeight="1" x14ac:dyDescent="0.2"/>
    <row r="409861" ht="12.75" customHeight="1" x14ac:dyDescent="0.2"/>
    <row r="409865" ht="12.75" customHeight="1" x14ac:dyDescent="0.2"/>
    <row r="409869" ht="12.75" customHeight="1" x14ac:dyDescent="0.2"/>
    <row r="409873" ht="12.75" customHeight="1" x14ac:dyDescent="0.2"/>
    <row r="409877" ht="12.75" customHeight="1" x14ac:dyDescent="0.2"/>
    <row r="409881" ht="12.75" customHeight="1" x14ac:dyDescent="0.2"/>
    <row r="409885" ht="12.75" customHeight="1" x14ac:dyDescent="0.2"/>
    <row r="409889" ht="12.75" customHeight="1" x14ac:dyDescent="0.2"/>
    <row r="409893" ht="12.75" customHeight="1" x14ac:dyDescent="0.2"/>
    <row r="409897" ht="12.75" customHeight="1" x14ac:dyDescent="0.2"/>
    <row r="409901" ht="12.75" customHeight="1" x14ac:dyDescent="0.2"/>
    <row r="409905" ht="12.75" customHeight="1" x14ac:dyDescent="0.2"/>
    <row r="409909" ht="12.75" customHeight="1" x14ac:dyDescent="0.2"/>
    <row r="409913" ht="12.75" customHeight="1" x14ac:dyDescent="0.2"/>
    <row r="409917" ht="12.75" customHeight="1" x14ac:dyDescent="0.2"/>
    <row r="409921" ht="12.75" customHeight="1" x14ac:dyDescent="0.2"/>
    <row r="409925" ht="12.75" customHeight="1" x14ac:dyDescent="0.2"/>
    <row r="409929" ht="12.75" customHeight="1" x14ac:dyDescent="0.2"/>
    <row r="409933" ht="12.75" customHeight="1" x14ac:dyDescent="0.2"/>
    <row r="409937" ht="12.75" customHeight="1" x14ac:dyDescent="0.2"/>
    <row r="409941" ht="12.75" customHeight="1" x14ac:dyDescent="0.2"/>
    <row r="409945" ht="12.75" customHeight="1" x14ac:dyDescent="0.2"/>
    <row r="409949" ht="12.75" customHeight="1" x14ac:dyDescent="0.2"/>
    <row r="409953" ht="12.75" customHeight="1" x14ac:dyDescent="0.2"/>
    <row r="409957" ht="12.75" customHeight="1" x14ac:dyDescent="0.2"/>
    <row r="409961" ht="12.75" customHeight="1" x14ac:dyDescent="0.2"/>
    <row r="409965" ht="12.75" customHeight="1" x14ac:dyDescent="0.2"/>
    <row r="409969" ht="12.75" customHeight="1" x14ac:dyDescent="0.2"/>
    <row r="409973" ht="12.75" customHeight="1" x14ac:dyDescent="0.2"/>
    <row r="409977" ht="12.75" customHeight="1" x14ac:dyDescent="0.2"/>
    <row r="409981" ht="12.75" customHeight="1" x14ac:dyDescent="0.2"/>
    <row r="409985" ht="12.75" customHeight="1" x14ac:dyDescent="0.2"/>
    <row r="409989" ht="12.75" customHeight="1" x14ac:dyDescent="0.2"/>
    <row r="409993" ht="12.75" customHeight="1" x14ac:dyDescent="0.2"/>
    <row r="409997" ht="12.75" customHeight="1" x14ac:dyDescent="0.2"/>
    <row r="410001" ht="12.75" customHeight="1" x14ac:dyDescent="0.2"/>
    <row r="410005" ht="12.75" customHeight="1" x14ac:dyDescent="0.2"/>
    <row r="410009" ht="12.75" customHeight="1" x14ac:dyDescent="0.2"/>
    <row r="410013" ht="12.75" customHeight="1" x14ac:dyDescent="0.2"/>
    <row r="410017" ht="12.75" customHeight="1" x14ac:dyDescent="0.2"/>
    <row r="410021" ht="12.75" customHeight="1" x14ac:dyDescent="0.2"/>
    <row r="410025" ht="12.75" customHeight="1" x14ac:dyDescent="0.2"/>
    <row r="410029" ht="12.75" customHeight="1" x14ac:dyDescent="0.2"/>
    <row r="410033" ht="12.75" customHeight="1" x14ac:dyDescent="0.2"/>
    <row r="410037" ht="12.75" customHeight="1" x14ac:dyDescent="0.2"/>
    <row r="410041" ht="12.75" customHeight="1" x14ac:dyDescent="0.2"/>
    <row r="410045" ht="12.75" customHeight="1" x14ac:dyDescent="0.2"/>
    <row r="410049" ht="12.75" customHeight="1" x14ac:dyDescent="0.2"/>
    <row r="410053" ht="12.75" customHeight="1" x14ac:dyDescent="0.2"/>
    <row r="410057" ht="12.75" customHeight="1" x14ac:dyDescent="0.2"/>
    <row r="410061" ht="12.75" customHeight="1" x14ac:dyDescent="0.2"/>
    <row r="410065" ht="12.75" customHeight="1" x14ac:dyDescent="0.2"/>
    <row r="410069" ht="12.75" customHeight="1" x14ac:dyDescent="0.2"/>
    <row r="410073" ht="12.75" customHeight="1" x14ac:dyDescent="0.2"/>
    <row r="410077" ht="12.75" customHeight="1" x14ac:dyDescent="0.2"/>
    <row r="410081" ht="12.75" customHeight="1" x14ac:dyDescent="0.2"/>
    <row r="410085" ht="12.75" customHeight="1" x14ac:dyDescent="0.2"/>
    <row r="410089" ht="12.75" customHeight="1" x14ac:dyDescent="0.2"/>
    <row r="410093" ht="12.75" customHeight="1" x14ac:dyDescent="0.2"/>
    <row r="410097" ht="12.75" customHeight="1" x14ac:dyDescent="0.2"/>
    <row r="410101" ht="12.75" customHeight="1" x14ac:dyDescent="0.2"/>
    <row r="410105" ht="12.75" customHeight="1" x14ac:dyDescent="0.2"/>
    <row r="410109" ht="12.75" customHeight="1" x14ac:dyDescent="0.2"/>
    <row r="410113" ht="12.75" customHeight="1" x14ac:dyDescent="0.2"/>
    <row r="410117" ht="12.75" customHeight="1" x14ac:dyDescent="0.2"/>
    <row r="410121" ht="12.75" customHeight="1" x14ac:dyDescent="0.2"/>
    <row r="410125" ht="12.75" customHeight="1" x14ac:dyDescent="0.2"/>
    <row r="410129" ht="12.75" customHeight="1" x14ac:dyDescent="0.2"/>
    <row r="410133" ht="12.75" customHeight="1" x14ac:dyDescent="0.2"/>
    <row r="410137" ht="12.75" customHeight="1" x14ac:dyDescent="0.2"/>
    <row r="410141" ht="12.75" customHeight="1" x14ac:dyDescent="0.2"/>
    <row r="410145" ht="12.75" customHeight="1" x14ac:dyDescent="0.2"/>
    <row r="410149" ht="12.75" customHeight="1" x14ac:dyDescent="0.2"/>
    <row r="410153" ht="12.75" customHeight="1" x14ac:dyDescent="0.2"/>
    <row r="410157" ht="12.75" customHeight="1" x14ac:dyDescent="0.2"/>
    <row r="410161" ht="12.75" customHeight="1" x14ac:dyDescent="0.2"/>
    <row r="410165" ht="12.75" customHeight="1" x14ac:dyDescent="0.2"/>
    <row r="410169" ht="12.75" customHeight="1" x14ac:dyDescent="0.2"/>
    <row r="410173" ht="12.75" customHeight="1" x14ac:dyDescent="0.2"/>
    <row r="410177" ht="12.75" customHeight="1" x14ac:dyDescent="0.2"/>
    <row r="410181" ht="12.75" customHeight="1" x14ac:dyDescent="0.2"/>
    <row r="410185" ht="12.75" customHeight="1" x14ac:dyDescent="0.2"/>
    <row r="410189" ht="12.75" customHeight="1" x14ac:dyDescent="0.2"/>
    <row r="410193" ht="12.75" customHeight="1" x14ac:dyDescent="0.2"/>
    <row r="410197" ht="12.75" customHeight="1" x14ac:dyDescent="0.2"/>
    <row r="410201" ht="12.75" customHeight="1" x14ac:dyDescent="0.2"/>
    <row r="410205" ht="12.75" customHeight="1" x14ac:dyDescent="0.2"/>
    <row r="410209" ht="12.75" customHeight="1" x14ac:dyDescent="0.2"/>
    <row r="410213" ht="12.75" customHeight="1" x14ac:dyDescent="0.2"/>
    <row r="410217" ht="12.75" customHeight="1" x14ac:dyDescent="0.2"/>
    <row r="410221" ht="12.75" customHeight="1" x14ac:dyDescent="0.2"/>
    <row r="410225" ht="12.75" customHeight="1" x14ac:dyDescent="0.2"/>
    <row r="410229" ht="12.75" customHeight="1" x14ac:dyDescent="0.2"/>
    <row r="410233" ht="12.75" customHeight="1" x14ac:dyDescent="0.2"/>
    <row r="410237" ht="12.75" customHeight="1" x14ac:dyDescent="0.2"/>
    <row r="410241" ht="12.75" customHeight="1" x14ac:dyDescent="0.2"/>
    <row r="410245" ht="12.75" customHeight="1" x14ac:dyDescent="0.2"/>
    <row r="410249" ht="12.75" customHeight="1" x14ac:dyDescent="0.2"/>
    <row r="410253" ht="12.75" customHeight="1" x14ac:dyDescent="0.2"/>
    <row r="410257" ht="12.75" customHeight="1" x14ac:dyDescent="0.2"/>
    <row r="410261" ht="12.75" customHeight="1" x14ac:dyDescent="0.2"/>
    <row r="410265" ht="12.75" customHeight="1" x14ac:dyDescent="0.2"/>
    <row r="410269" ht="12.75" customHeight="1" x14ac:dyDescent="0.2"/>
    <row r="410273" ht="12.75" customHeight="1" x14ac:dyDescent="0.2"/>
    <row r="410277" ht="12.75" customHeight="1" x14ac:dyDescent="0.2"/>
    <row r="410281" ht="12.75" customHeight="1" x14ac:dyDescent="0.2"/>
    <row r="410285" ht="12.75" customHeight="1" x14ac:dyDescent="0.2"/>
    <row r="410289" ht="12.75" customHeight="1" x14ac:dyDescent="0.2"/>
    <row r="410293" ht="12.75" customHeight="1" x14ac:dyDescent="0.2"/>
    <row r="410297" ht="12.75" customHeight="1" x14ac:dyDescent="0.2"/>
    <row r="410301" ht="12.75" customHeight="1" x14ac:dyDescent="0.2"/>
    <row r="410305" ht="12.75" customHeight="1" x14ac:dyDescent="0.2"/>
    <row r="410309" ht="12.75" customHeight="1" x14ac:dyDescent="0.2"/>
    <row r="410313" ht="12.75" customHeight="1" x14ac:dyDescent="0.2"/>
    <row r="410317" ht="12.75" customHeight="1" x14ac:dyDescent="0.2"/>
    <row r="410321" ht="12.75" customHeight="1" x14ac:dyDescent="0.2"/>
    <row r="410325" ht="12.75" customHeight="1" x14ac:dyDescent="0.2"/>
    <row r="410329" ht="12.75" customHeight="1" x14ac:dyDescent="0.2"/>
    <row r="410333" ht="12.75" customHeight="1" x14ac:dyDescent="0.2"/>
    <row r="410337" ht="12.75" customHeight="1" x14ac:dyDescent="0.2"/>
    <row r="410341" ht="12.75" customHeight="1" x14ac:dyDescent="0.2"/>
    <row r="410345" ht="12.75" customHeight="1" x14ac:dyDescent="0.2"/>
    <row r="410349" ht="12.75" customHeight="1" x14ac:dyDescent="0.2"/>
    <row r="410353" ht="12.75" customHeight="1" x14ac:dyDescent="0.2"/>
    <row r="410357" ht="12.75" customHeight="1" x14ac:dyDescent="0.2"/>
    <row r="410361" ht="12.75" customHeight="1" x14ac:dyDescent="0.2"/>
    <row r="410365" ht="12.75" customHeight="1" x14ac:dyDescent="0.2"/>
    <row r="410369" ht="12.75" customHeight="1" x14ac:dyDescent="0.2"/>
    <row r="410373" ht="12.75" customHeight="1" x14ac:dyDescent="0.2"/>
    <row r="410377" ht="12.75" customHeight="1" x14ac:dyDescent="0.2"/>
    <row r="410381" ht="12.75" customHeight="1" x14ac:dyDescent="0.2"/>
    <row r="410385" ht="12.75" customHeight="1" x14ac:dyDescent="0.2"/>
    <row r="410389" ht="12.75" customHeight="1" x14ac:dyDescent="0.2"/>
    <row r="410393" ht="12.75" customHeight="1" x14ac:dyDescent="0.2"/>
    <row r="410397" ht="12.75" customHeight="1" x14ac:dyDescent="0.2"/>
    <row r="410401" ht="12.75" customHeight="1" x14ac:dyDescent="0.2"/>
    <row r="410405" ht="12.75" customHeight="1" x14ac:dyDescent="0.2"/>
    <row r="410409" ht="12.75" customHeight="1" x14ac:dyDescent="0.2"/>
    <row r="410413" ht="12.75" customHeight="1" x14ac:dyDescent="0.2"/>
    <row r="410417" ht="12.75" customHeight="1" x14ac:dyDescent="0.2"/>
    <row r="410421" ht="12.75" customHeight="1" x14ac:dyDescent="0.2"/>
    <row r="410425" ht="12.75" customHeight="1" x14ac:dyDescent="0.2"/>
    <row r="410429" ht="12.75" customHeight="1" x14ac:dyDescent="0.2"/>
    <row r="410433" ht="12.75" customHeight="1" x14ac:dyDescent="0.2"/>
    <row r="410437" ht="12.75" customHeight="1" x14ac:dyDescent="0.2"/>
    <row r="410441" ht="12.75" customHeight="1" x14ac:dyDescent="0.2"/>
    <row r="410445" ht="12.75" customHeight="1" x14ac:dyDescent="0.2"/>
    <row r="410449" ht="12.75" customHeight="1" x14ac:dyDescent="0.2"/>
    <row r="410453" ht="12.75" customHeight="1" x14ac:dyDescent="0.2"/>
    <row r="410457" ht="12.75" customHeight="1" x14ac:dyDescent="0.2"/>
    <row r="410461" ht="12.75" customHeight="1" x14ac:dyDescent="0.2"/>
    <row r="410465" ht="12.75" customHeight="1" x14ac:dyDescent="0.2"/>
    <row r="410469" ht="12.75" customHeight="1" x14ac:dyDescent="0.2"/>
    <row r="410473" ht="12.75" customHeight="1" x14ac:dyDescent="0.2"/>
    <row r="410477" ht="12.75" customHeight="1" x14ac:dyDescent="0.2"/>
    <row r="410481" ht="12.75" customHeight="1" x14ac:dyDescent="0.2"/>
    <row r="410485" ht="12.75" customHeight="1" x14ac:dyDescent="0.2"/>
    <row r="410489" ht="12.75" customHeight="1" x14ac:dyDescent="0.2"/>
    <row r="410493" ht="12.75" customHeight="1" x14ac:dyDescent="0.2"/>
    <row r="410497" ht="12.75" customHeight="1" x14ac:dyDescent="0.2"/>
    <row r="410501" ht="12.75" customHeight="1" x14ac:dyDescent="0.2"/>
    <row r="410505" ht="12.75" customHeight="1" x14ac:dyDescent="0.2"/>
    <row r="410509" ht="12.75" customHeight="1" x14ac:dyDescent="0.2"/>
    <row r="410513" ht="12.75" customHeight="1" x14ac:dyDescent="0.2"/>
    <row r="410517" ht="12.75" customHeight="1" x14ac:dyDescent="0.2"/>
    <row r="410521" ht="12.75" customHeight="1" x14ac:dyDescent="0.2"/>
    <row r="410525" ht="12.75" customHeight="1" x14ac:dyDescent="0.2"/>
    <row r="410529" ht="12.75" customHeight="1" x14ac:dyDescent="0.2"/>
    <row r="410533" ht="12.75" customHeight="1" x14ac:dyDescent="0.2"/>
    <row r="410537" ht="12.75" customHeight="1" x14ac:dyDescent="0.2"/>
    <row r="410541" ht="12.75" customHeight="1" x14ac:dyDescent="0.2"/>
    <row r="410545" ht="12.75" customHeight="1" x14ac:dyDescent="0.2"/>
    <row r="410549" ht="12.75" customHeight="1" x14ac:dyDescent="0.2"/>
    <row r="410553" ht="12.75" customHeight="1" x14ac:dyDescent="0.2"/>
    <row r="410557" ht="12.75" customHeight="1" x14ac:dyDescent="0.2"/>
    <row r="410561" ht="12.75" customHeight="1" x14ac:dyDescent="0.2"/>
    <row r="410565" ht="12.75" customHeight="1" x14ac:dyDescent="0.2"/>
    <row r="410569" ht="12.75" customHeight="1" x14ac:dyDescent="0.2"/>
    <row r="410573" ht="12.75" customHeight="1" x14ac:dyDescent="0.2"/>
    <row r="410577" ht="12.75" customHeight="1" x14ac:dyDescent="0.2"/>
    <row r="410581" ht="12.75" customHeight="1" x14ac:dyDescent="0.2"/>
    <row r="410585" ht="12.75" customHeight="1" x14ac:dyDescent="0.2"/>
    <row r="410589" ht="12.75" customHeight="1" x14ac:dyDescent="0.2"/>
    <row r="410593" ht="12.75" customHeight="1" x14ac:dyDescent="0.2"/>
    <row r="410597" ht="12.75" customHeight="1" x14ac:dyDescent="0.2"/>
    <row r="410601" ht="12.75" customHeight="1" x14ac:dyDescent="0.2"/>
    <row r="410605" ht="12.75" customHeight="1" x14ac:dyDescent="0.2"/>
    <row r="410609" ht="12.75" customHeight="1" x14ac:dyDescent="0.2"/>
    <row r="410613" ht="12.75" customHeight="1" x14ac:dyDescent="0.2"/>
    <row r="410617" ht="12.75" customHeight="1" x14ac:dyDescent="0.2"/>
    <row r="410621" ht="12.75" customHeight="1" x14ac:dyDescent="0.2"/>
    <row r="410625" ht="12.75" customHeight="1" x14ac:dyDescent="0.2"/>
    <row r="410629" ht="12.75" customHeight="1" x14ac:dyDescent="0.2"/>
    <row r="410633" ht="12.75" customHeight="1" x14ac:dyDescent="0.2"/>
    <row r="410637" ht="12.75" customHeight="1" x14ac:dyDescent="0.2"/>
    <row r="410641" ht="12.75" customHeight="1" x14ac:dyDescent="0.2"/>
    <row r="410645" ht="12.75" customHeight="1" x14ac:dyDescent="0.2"/>
    <row r="410649" ht="12.75" customHeight="1" x14ac:dyDescent="0.2"/>
    <row r="410653" ht="12.75" customHeight="1" x14ac:dyDescent="0.2"/>
    <row r="410657" ht="12.75" customHeight="1" x14ac:dyDescent="0.2"/>
    <row r="410661" ht="12.75" customHeight="1" x14ac:dyDescent="0.2"/>
    <row r="410665" ht="12.75" customHeight="1" x14ac:dyDescent="0.2"/>
    <row r="410669" ht="12.75" customHeight="1" x14ac:dyDescent="0.2"/>
    <row r="410673" ht="12.75" customHeight="1" x14ac:dyDescent="0.2"/>
    <row r="410677" ht="12.75" customHeight="1" x14ac:dyDescent="0.2"/>
    <row r="410681" ht="12.75" customHeight="1" x14ac:dyDescent="0.2"/>
    <row r="410685" ht="12.75" customHeight="1" x14ac:dyDescent="0.2"/>
    <row r="410689" ht="12.75" customHeight="1" x14ac:dyDescent="0.2"/>
    <row r="410693" ht="12.75" customHeight="1" x14ac:dyDescent="0.2"/>
    <row r="410697" ht="12.75" customHeight="1" x14ac:dyDescent="0.2"/>
    <row r="410701" ht="12.75" customHeight="1" x14ac:dyDescent="0.2"/>
    <row r="410705" ht="12.75" customHeight="1" x14ac:dyDescent="0.2"/>
    <row r="410709" ht="12.75" customHeight="1" x14ac:dyDescent="0.2"/>
    <row r="410713" ht="12.75" customHeight="1" x14ac:dyDescent="0.2"/>
    <row r="410717" ht="12.75" customHeight="1" x14ac:dyDescent="0.2"/>
    <row r="410721" ht="12.75" customHeight="1" x14ac:dyDescent="0.2"/>
    <row r="410725" ht="12.75" customHeight="1" x14ac:dyDescent="0.2"/>
    <row r="410729" ht="12.75" customHeight="1" x14ac:dyDescent="0.2"/>
    <row r="410733" ht="12.75" customHeight="1" x14ac:dyDescent="0.2"/>
    <row r="410737" ht="12.75" customHeight="1" x14ac:dyDescent="0.2"/>
    <row r="410741" ht="12.75" customHeight="1" x14ac:dyDescent="0.2"/>
    <row r="410745" ht="12.75" customHeight="1" x14ac:dyDescent="0.2"/>
    <row r="410749" ht="12.75" customHeight="1" x14ac:dyDescent="0.2"/>
    <row r="410753" ht="12.75" customHeight="1" x14ac:dyDescent="0.2"/>
    <row r="410757" ht="12.75" customHeight="1" x14ac:dyDescent="0.2"/>
    <row r="410761" ht="12.75" customHeight="1" x14ac:dyDescent="0.2"/>
    <row r="410765" ht="12.75" customHeight="1" x14ac:dyDescent="0.2"/>
    <row r="410769" ht="12.75" customHeight="1" x14ac:dyDescent="0.2"/>
    <row r="410773" ht="12.75" customHeight="1" x14ac:dyDescent="0.2"/>
    <row r="410777" ht="12.75" customHeight="1" x14ac:dyDescent="0.2"/>
    <row r="410781" ht="12.75" customHeight="1" x14ac:dyDescent="0.2"/>
    <row r="410785" ht="12.75" customHeight="1" x14ac:dyDescent="0.2"/>
    <row r="410789" ht="12.75" customHeight="1" x14ac:dyDescent="0.2"/>
    <row r="410793" ht="12.75" customHeight="1" x14ac:dyDescent="0.2"/>
    <row r="410797" ht="12.75" customHeight="1" x14ac:dyDescent="0.2"/>
    <row r="410801" ht="12.75" customHeight="1" x14ac:dyDescent="0.2"/>
    <row r="410805" ht="12.75" customHeight="1" x14ac:dyDescent="0.2"/>
    <row r="410809" ht="12.75" customHeight="1" x14ac:dyDescent="0.2"/>
    <row r="410813" ht="12.75" customHeight="1" x14ac:dyDescent="0.2"/>
    <row r="410817" ht="12.75" customHeight="1" x14ac:dyDescent="0.2"/>
    <row r="410821" ht="12.75" customHeight="1" x14ac:dyDescent="0.2"/>
    <row r="410825" ht="12.75" customHeight="1" x14ac:dyDescent="0.2"/>
    <row r="410829" ht="12.75" customHeight="1" x14ac:dyDescent="0.2"/>
    <row r="410833" ht="12.75" customHeight="1" x14ac:dyDescent="0.2"/>
    <row r="410837" ht="12.75" customHeight="1" x14ac:dyDescent="0.2"/>
    <row r="410841" ht="12.75" customHeight="1" x14ac:dyDescent="0.2"/>
    <row r="410845" ht="12.75" customHeight="1" x14ac:dyDescent="0.2"/>
    <row r="410849" ht="12.75" customHeight="1" x14ac:dyDescent="0.2"/>
    <row r="410853" ht="12.75" customHeight="1" x14ac:dyDescent="0.2"/>
    <row r="410857" ht="12.75" customHeight="1" x14ac:dyDescent="0.2"/>
    <row r="410861" ht="12.75" customHeight="1" x14ac:dyDescent="0.2"/>
    <row r="410865" ht="12.75" customHeight="1" x14ac:dyDescent="0.2"/>
    <row r="410869" ht="12.75" customHeight="1" x14ac:dyDescent="0.2"/>
    <row r="410873" ht="12.75" customHeight="1" x14ac:dyDescent="0.2"/>
    <row r="410877" ht="12.75" customHeight="1" x14ac:dyDescent="0.2"/>
    <row r="410881" ht="12.75" customHeight="1" x14ac:dyDescent="0.2"/>
    <row r="410885" ht="12.75" customHeight="1" x14ac:dyDescent="0.2"/>
    <row r="410889" ht="12.75" customHeight="1" x14ac:dyDescent="0.2"/>
    <row r="410893" ht="12.75" customHeight="1" x14ac:dyDescent="0.2"/>
    <row r="410897" ht="12.75" customHeight="1" x14ac:dyDescent="0.2"/>
    <row r="410901" ht="12.75" customHeight="1" x14ac:dyDescent="0.2"/>
    <row r="410905" ht="12.75" customHeight="1" x14ac:dyDescent="0.2"/>
    <row r="410909" ht="12.75" customHeight="1" x14ac:dyDescent="0.2"/>
    <row r="410913" ht="12.75" customHeight="1" x14ac:dyDescent="0.2"/>
    <row r="410917" ht="12.75" customHeight="1" x14ac:dyDescent="0.2"/>
    <row r="410921" ht="12.75" customHeight="1" x14ac:dyDescent="0.2"/>
    <row r="410925" ht="12.75" customHeight="1" x14ac:dyDescent="0.2"/>
    <row r="410929" ht="12.75" customHeight="1" x14ac:dyDescent="0.2"/>
    <row r="410933" ht="12.75" customHeight="1" x14ac:dyDescent="0.2"/>
    <row r="410937" ht="12.75" customHeight="1" x14ac:dyDescent="0.2"/>
    <row r="410941" ht="12.75" customHeight="1" x14ac:dyDescent="0.2"/>
    <row r="410945" ht="12.75" customHeight="1" x14ac:dyDescent="0.2"/>
    <row r="410949" ht="12.75" customHeight="1" x14ac:dyDescent="0.2"/>
    <row r="410953" ht="12.75" customHeight="1" x14ac:dyDescent="0.2"/>
    <row r="410957" ht="12.75" customHeight="1" x14ac:dyDescent="0.2"/>
    <row r="410961" ht="12.75" customHeight="1" x14ac:dyDescent="0.2"/>
    <row r="410965" ht="12.75" customHeight="1" x14ac:dyDescent="0.2"/>
    <row r="410969" ht="12.75" customHeight="1" x14ac:dyDescent="0.2"/>
    <row r="410973" ht="12.75" customHeight="1" x14ac:dyDescent="0.2"/>
    <row r="410977" ht="12.75" customHeight="1" x14ac:dyDescent="0.2"/>
    <row r="410981" ht="12.75" customHeight="1" x14ac:dyDescent="0.2"/>
    <row r="410985" ht="12.75" customHeight="1" x14ac:dyDescent="0.2"/>
    <row r="410989" ht="12.75" customHeight="1" x14ac:dyDescent="0.2"/>
    <row r="410993" ht="12.75" customHeight="1" x14ac:dyDescent="0.2"/>
    <row r="410997" ht="12.75" customHeight="1" x14ac:dyDescent="0.2"/>
    <row r="411001" ht="12.75" customHeight="1" x14ac:dyDescent="0.2"/>
    <row r="411005" ht="12.75" customHeight="1" x14ac:dyDescent="0.2"/>
    <row r="411009" ht="12.75" customHeight="1" x14ac:dyDescent="0.2"/>
    <row r="411013" ht="12.75" customHeight="1" x14ac:dyDescent="0.2"/>
    <row r="411017" ht="12.75" customHeight="1" x14ac:dyDescent="0.2"/>
    <row r="411021" ht="12.75" customHeight="1" x14ac:dyDescent="0.2"/>
    <row r="411025" ht="12.75" customHeight="1" x14ac:dyDescent="0.2"/>
    <row r="411029" ht="12.75" customHeight="1" x14ac:dyDescent="0.2"/>
    <row r="411033" ht="12.75" customHeight="1" x14ac:dyDescent="0.2"/>
    <row r="411037" ht="12.75" customHeight="1" x14ac:dyDescent="0.2"/>
    <row r="411041" ht="12.75" customHeight="1" x14ac:dyDescent="0.2"/>
    <row r="411045" ht="12.75" customHeight="1" x14ac:dyDescent="0.2"/>
    <row r="411049" ht="12.75" customHeight="1" x14ac:dyDescent="0.2"/>
    <row r="411053" ht="12.75" customHeight="1" x14ac:dyDescent="0.2"/>
    <row r="411057" ht="12.75" customHeight="1" x14ac:dyDescent="0.2"/>
    <row r="411061" ht="12.75" customHeight="1" x14ac:dyDescent="0.2"/>
    <row r="411065" ht="12.75" customHeight="1" x14ac:dyDescent="0.2"/>
    <row r="411069" ht="12.75" customHeight="1" x14ac:dyDescent="0.2"/>
    <row r="411073" ht="12.75" customHeight="1" x14ac:dyDescent="0.2"/>
    <row r="411077" ht="12.75" customHeight="1" x14ac:dyDescent="0.2"/>
    <row r="411081" ht="12.75" customHeight="1" x14ac:dyDescent="0.2"/>
    <row r="411085" ht="12.75" customHeight="1" x14ac:dyDescent="0.2"/>
    <row r="411089" ht="12.75" customHeight="1" x14ac:dyDescent="0.2"/>
    <row r="411093" ht="12.75" customHeight="1" x14ac:dyDescent="0.2"/>
    <row r="411097" ht="12.75" customHeight="1" x14ac:dyDescent="0.2"/>
    <row r="411101" ht="12.75" customHeight="1" x14ac:dyDescent="0.2"/>
    <row r="411105" ht="12.75" customHeight="1" x14ac:dyDescent="0.2"/>
    <row r="411109" ht="12.75" customHeight="1" x14ac:dyDescent="0.2"/>
    <row r="411113" ht="12.75" customHeight="1" x14ac:dyDescent="0.2"/>
    <row r="411117" ht="12.75" customHeight="1" x14ac:dyDescent="0.2"/>
    <row r="411121" ht="12.75" customHeight="1" x14ac:dyDescent="0.2"/>
    <row r="411125" ht="12.75" customHeight="1" x14ac:dyDescent="0.2"/>
    <row r="411129" ht="12.75" customHeight="1" x14ac:dyDescent="0.2"/>
    <row r="411133" ht="12.75" customHeight="1" x14ac:dyDescent="0.2"/>
    <row r="411137" ht="12.75" customHeight="1" x14ac:dyDescent="0.2"/>
    <row r="411141" ht="12.75" customHeight="1" x14ac:dyDescent="0.2"/>
    <row r="411145" ht="12.75" customHeight="1" x14ac:dyDescent="0.2"/>
    <row r="411149" ht="12.75" customHeight="1" x14ac:dyDescent="0.2"/>
    <row r="411153" ht="12.75" customHeight="1" x14ac:dyDescent="0.2"/>
    <row r="411157" ht="12.75" customHeight="1" x14ac:dyDescent="0.2"/>
    <row r="411161" ht="12.75" customHeight="1" x14ac:dyDescent="0.2"/>
    <row r="411165" ht="12.75" customHeight="1" x14ac:dyDescent="0.2"/>
    <row r="411169" ht="12.75" customHeight="1" x14ac:dyDescent="0.2"/>
    <row r="411173" ht="12.75" customHeight="1" x14ac:dyDescent="0.2"/>
    <row r="411177" ht="12.75" customHeight="1" x14ac:dyDescent="0.2"/>
    <row r="411181" ht="12.75" customHeight="1" x14ac:dyDescent="0.2"/>
    <row r="411185" ht="12.75" customHeight="1" x14ac:dyDescent="0.2"/>
    <row r="411189" ht="12.75" customHeight="1" x14ac:dyDescent="0.2"/>
    <row r="411193" ht="12.75" customHeight="1" x14ac:dyDescent="0.2"/>
    <row r="411197" ht="12.75" customHeight="1" x14ac:dyDescent="0.2"/>
    <row r="411201" ht="12.75" customHeight="1" x14ac:dyDescent="0.2"/>
    <row r="411205" ht="12.75" customHeight="1" x14ac:dyDescent="0.2"/>
    <row r="411209" ht="12.75" customHeight="1" x14ac:dyDescent="0.2"/>
    <row r="411213" ht="12.75" customHeight="1" x14ac:dyDescent="0.2"/>
    <row r="411217" ht="12.75" customHeight="1" x14ac:dyDescent="0.2"/>
    <row r="411221" ht="12.75" customHeight="1" x14ac:dyDescent="0.2"/>
    <row r="411225" ht="12.75" customHeight="1" x14ac:dyDescent="0.2"/>
    <row r="411229" ht="12.75" customHeight="1" x14ac:dyDescent="0.2"/>
    <row r="411233" ht="12.75" customHeight="1" x14ac:dyDescent="0.2"/>
    <row r="411237" ht="12.75" customHeight="1" x14ac:dyDescent="0.2"/>
    <row r="411241" ht="12.75" customHeight="1" x14ac:dyDescent="0.2"/>
    <row r="411245" ht="12.75" customHeight="1" x14ac:dyDescent="0.2"/>
    <row r="411249" ht="12.75" customHeight="1" x14ac:dyDescent="0.2"/>
    <row r="411253" ht="12.75" customHeight="1" x14ac:dyDescent="0.2"/>
    <row r="411257" ht="12.75" customHeight="1" x14ac:dyDescent="0.2"/>
    <row r="411261" ht="12.75" customHeight="1" x14ac:dyDescent="0.2"/>
    <row r="411265" ht="12.75" customHeight="1" x14ac:dyDescent="0.2"/>
    <row r="411269" ht="12.75" customHeight="1" x14ac:dyDescent="0.2"/>
    <row r="411273" ht="12.75" customHeight="1" x14ac:dyDescent="0.2"/>
    <row r="411277" ht="12.75" customHeight="1" x14ac:dyDescent="0.2"/>
    <row r="411281" ht="12.75" customHeight="1" x14ac:dyDescent="0.2"/>
    <row r="411285" ht="12.75" customHeight="1" x14ac:dyDescent="0.2"/>
    <row r="411289" ht="12.75" customHeight="1" x14ac:dyDescent="0.2"/>
    <row r="411293" ht="12.75" customHeight="1" x14ac:dyDescent="0.2"/>
    <row r="411297" ht="12.75" customHeight="1" x14ac:dyDescent="0.2"/>
    <row r="411301" ht="12.75" customHeight="1" x14ac:dyDescent="0.2"/>
    <row r="411305" ht="12.75" customHeight="1" x14ac:dyDescent="0.2"/>
    <row r="411309" ht="12.75" customHeight="1" x14ac:dyDescent="0.2"/>
    <row r="411313" ht="12.75" customHeight="1" x14ac:dyDescent="0.2"/>
    <row r="411317" ht="12.75" customHeight="1" x14ac:dyDescent="0.2"/>
    <row r="411321" ht="12.75" customHeight="1" x14ac:dyDescent="0.2"/>
    <row r="411325" ht="12.75" customHeight="1" x14ac:dyDescent="0.2"/>
    <row r="411329" ht="12.75" customHeight="1" x14ac:dyDescent="0.2"/>
    <row r="411333" ht="12.75" customHeight="1" x14ac:dyDescent="0.2"/>
    <row r="411337" ht="12.75" customHeight="1" x14ac:dyDescent="0.2"/>
    <row r="411341" ht="12.75" customHeight="1" x14ac:dyDescent="0.2"/>
    <row r="411345" ht="12.75" customHeight="1" x14ac:dyDescent="0.2"/>
    <row r="411349" ht="12.75" customHeight="1" x14ac:dyDescent="0.2"/>
    <row r="411353" ht="12.75" customHeight="1" x14ac:dyDescent="0.2"/>
    <row r="411357" ht="12.75" customHeight="1" x14ac:dyDescent="0.2"/>
    <row r="411361" ht="12.75" customHeight="1" x14ac:dyDescent="0.2"/>
    <row r="411365" ht="12.75" customHeight="1" x14ac:dyDescent="0.2"/>
    <row r="411369" ht="12.75" customHeight="1" x14ac:dyDescent="0.2"/>
    <row r="411373" ht="12.75" customHeight="1" x14ac:dyDescent="0.2"/>
    <row r="411377" ht="12.75" customHeight="1" x14ac:dyDescent="0.2"/>
    <row r="411381" ht="12.75" customHeight="1" x14ac:dyDescent="0.2"/>
    <row r="411385" ht="12.75" customHeight="1" x14ac:dyDescent="0.2"/>
    <row r="411389" ht="12.75" customHeight="1" x14ac:dyDescent="0.2"/>
    <row r="411393" ht="12.75" customHeight="1" x14ac:dyDescent="0.2"/>
    <row r="411397" ht="12.75" customHeight="1" x14ac:dyDescent="0.2"/>
    <row r="411401" ht="12.75" customHeight="1" x14ac:dyDescent="0.2"/>
    <row r="411405" ht="12.75" customHeight="1" x14ac:dyDescent="0.2"/>
    <row r="411409" ht="12.75" customHeight="1" x14ac:dyDescent="0.2"/>
    <row r="411413" ht="12.75" customHeight="1" x14ac:dyDescent="0.2"/>
    <row r="411417" ht="12.75" customHeight="1" x14ac:dyDescent="0.2"/>
    <row r="411421" ht="12.75" customHeight="1" x14ac:dyDescent="0.2"/>
    <row r="411425" ht="12.75" customHeight="1" x14ac:dyDescent="0.2"/>
    <row r="411429" ht="12.75" customHeight="1" x14ac:dyDescent="0.2"/>
    <row r="411433" ht="12.75" customHeight="1" x14ac:dyDescent="0.2"/>
    <row r="411437" ht="12.75" customHeight="1" x14ac:dyDescent="0.2"/>
    <row r="411441" ht="12.75" customHeight="1" x14ac:dyDescent="0.2"/>
    <row r="411445" ht="12.75" customHeight="1" x14ac:dyDescent="0.2"/>
    <row r="411449" ht="12.75" customHeight="1" x14ac:dyDescent="0.2"/>
    <row r="411453" ht="12.75" customHeight="1" x14ac:dyDescent="0.2"/>
    <row r="411457" ht="12.75" customHeight="1" x14ac:dyDescent="0.2"/>
    <row r="411461" ht="12.75" customHeight="1" x14ac:dyDescent="0.2"/>
    <row r="411465" ht="12.75" customHeight="1" x14ac:dyDescent="0.2"/>
    <row r="411469" ht="12.75" customHeight="1" x14ac:dyDescent="0.2"/>
    <row r="411473" ht="12.75" customHeight="1" x14ac:dyDescent="0.2"/>
    <row r="411477" ht="12.75" customHeight="1" x14ac:dyDescent="0.2"/>
    <row r="411481" ht="12.75" customHeight="1" x14ac:dyDescent="0.2"/>
    <row r="411485" ht="12.75" customHeight="1" x14ac:dyDescent="0.2"/>
    <row r="411489" ht="12.75" customHeight="1" x14ac:dyDescent="0.2"/>
    <row r="411493" ht="12.75" customHeight="1" x14ac:dyDescent="0.2"/>
    <row r="411497" ht="12.75" customHeight="1" x14ac:dyDescent="0.2"/>
    <row r="411501" ht="12.75" customHeight="1" x14ac:dyDescent="0.2"/>
    <row r="411505" ht="12.75" customHeight="1" x14ac:dyDescent="0.2"/>
    <row r="411509" ht="12.75" customHeight="1" x14ac:dyDescent="0.2"/>
    <row r="411513" ht="12.75" customHeight="1" x14ac:dyDescent="0.2"/>
    <row r="411517" ht="12.75" customHeight="1" x14ac:dyDescent="0.2"/>
    <row r="411521" ht="12.75" customHeight="1" x14ac:dyDescent="0.2"/>
    <row r="411525" ht="12.75" customHeight="1" x14ac:dyDescent="0.2"/>
    <row r="411529" ht="12.75" customHeight="1" x14ac:dyDescent="0.2"/>
    <row r="411533" ht="12.75" customHeight="1" x14ac:dyDescent="0.2"/>
    <row r="411537" ht="12.75" customHeight="1" x14ac:dyDescent="0.2"/>
    <row r="411541" ht="12.75" customHeight="1" x14ac:dyDescent="0.2"/>
    <row r="411545" ht="12.75" customHeight="1" x14ac:dyDescent="0.2"/>
    <row r="411549" ht="12.75" customHeight="1" x14ac:dyDescent="0.2"/>
    <row r="411553" ht="12.75" customHeight="1" x14ac:dyDescent="0.2"/>
    <row r="411557" ht="12.75" customHeight="1" x14ac:dyDescent="0.2"/>
    <row r="411561" ht="12.75" customHeight="1" x14ac:dyDescent="0.2"/>
    <row r="411565" ht="12.75" customHeight="1" x14ac:dyDescent="0.2"/>
    <row r="411569" ht="12.75" customHeight="1" x14ac:dyDescent="0.2"/>
    <row r="411573" ht="12.75" customHeight="1" x14ac:dyDescent="0.2"/>
    <row r="411577" ht="12.75" customHeight="1" x14ac:dyDescent="0.2"/>
    <row r="411581" ht="12.75" customHeight="1" x14ac:dyDescent="0.2"/>
    <row r="411585" ht="12.75" customHeight="1" x14ac:dyDescent="0.2"/>
    <row r="411589" ht="12.75" customHeight="1" x14ac:dyDescent="0.2"/>
    <row r="411593" ht="12.75" customHeight="1" x14ac:dyDescent="0.2"/>
    <row r="411597" ht="12.75" customHeight="1" x14ac:dyDescent="0.2"/>
    <row r="411601" ht="12.75" customHeight="1" x14ac:dyDescent="0.2"/>
    <row r="411605" ht="12.75" customHeight="1" x14ac:dyDescent="0.2"/>
    <row r="411609" ht="12.75" customHeight="1" x14ac:dyDescent="0.2"/>
    <row r="411613" ht="12.75" customHeight="1" x14ac:dyDescent="0.2"/>
    <row r="411617" ht="12.75" customHeight="1" x14ac:dyDescent="0.2"/>
    <row r="411621" ht="12.75" customHeight="1" x14ac:dyDescent="0.2"/>
    <row r="411625" ht="12.75" customHeight="1" x14ac:dyDescent="0.2"/>
    <row r="411629" ht="12.75" customHeight="1" x14ac:dyDescent="0.2"/>
    <row r="411633" ht="12.75" customHeight="1" x14ac:dyDescent="0.2"/>
    <row r="411637" ht="12.75" customHeight="1" x14ac:dyDescent="0.2"/>
    <row r="411641" ht="12.75" customHeight="1" x14ac:dyDescent="0.2"/>
    <row r="411645" ht="12.75" customHeight="1" x14ac:dyDescent="0.2"/>
    <row r="411649" ht="12.75" customHeight="1" x14ac:dyDescent="0.2"/>
    <row r="411653" ht="12.75" customHeight="1" x14ac:dyDescent="0.2"/>
    <row r="411657" ht="12.75" customHeight="1" x14ac:dyDescent="0.2"/>
    <row r="411661" ht="12.75" customHeight="1" x14ac:dyDescent="0.2"/>
    <row r="411665" ht="12.75" customHeight="1" x14ac:dyDescent="0.2"/>
    <row r="411669" ht="12.75" customHeight="1" x14ac:dyDescent="0.2"/>
    <row r="411673" ht="12.75" customHeight="1" x14ac:dyDescent="0.2"/>
    <row r="411677" ht="12.75" customHeight="1" x14ac:dyDescent="0.2"/>
    <row r="411681" ht="12.75" customHeight="1" x14ac:dyDescent="0.2"/>
    <row r="411685" ht="12.75" customHeight="1" x14ac:dyDescent="0.2"/>
    <row r="411689" ht="12.75" customHeight="1" x14ac:dyDescent="0.2"/>
    <row r="411693" ht="12.75" customHeight="1" x14ac:dyDescent="0.2"/>
    <row r="411697" ht="12.75" customHeight="1" x14ac:dyDescent="0.2"/>
    <row r="411701" ht="12.75" customHeight="1" x14ac:dyDescent="0.2"/>
    <row r="411705" ht="12.75" customHeight="1" x14ac:dyDescent="0.2"/>
    <row r="411709" ht="12.75" customHeight="1" x14ac:dyDescent="0.2"/>
    <row r="411713" ht="12.75" customHeight="1" x14ac:dyDescent="0.2"/>
    <row r="411717" ht="12.75" customHeight="1" x14ac:dyDescent="0.2"/>
    <row r="411721" ht="12.75" customHeight="1" x14ac:dyDescent="0.2"/>
    <row r="411725" ht="12.75" customHeight="1" x14ac:dyDescent="0.2"/>
    <row r="411729" ht="12.75" customHeight="1" x14ac:dyDescent="0.2"/>
    <row r="411733" ht="12.75" customHeight="1" x14ac:dyDescent="0.2"/>
    <row r="411737" ht="12.75" customHeight="1" x14ac:dyDescent="0.2"/>
    <row r="411741" ht="12.75" customHeight="1" x14ac:dyDescent="0.2"/>
    <row r="411745" ht="12.75" customHeight="1" x14ac:dyDescent="0.2"/>
    <row r="411749" ht="12.75" customHeight="1" x14ac:dyDescent="0.2"/>
    <row r="411753" ht="12.75" customHeight="1" x14ac:dyDescent="0.2"/>
    <row r="411757" ht="12.75" customHeight="1" x14ac:dyDescent="0.2"/>
    <row r="411761" ht="12.75" customHeight="1" x14ac:dyDescent="0.2"/>
    <row r="411765" ht="12.75" customHeight="1" x14ac:dyDescent="0.2"/>
    <row r="411769" ht="12.75" customHeight="1" x14ac:dyDescent="0.2"/>
    <row r="411773" ht="12.75" customHeight="1" x14ac:dyDescent="0.2"/>
    <row r="411777" ht="12.75" customHeight="1" x14ac:dyDescent="0.2"/>
    <row r="411781" ht="12.75" customHeight="1" x14ac:dyDescent="0.2"/>
    <row r="411785" ht="12.75" customHeight="1" x14ac:dyDescent="0.2"/>
    <row r="411789" ht="12.75" customHeight="1" x14ac:dyDescent="0.2"/>
    <row r="411793" ht="12.75" customHeight="1" x14ac:dyDescent="0.2"/>
    <row r="411797" ht="12.75" customHeight="1" x14ac:dyDescent="0.2"/>
    <row r="411801" ht="12.75" customHeight="1" x14ac:dyDescent="0.2"/>
    <row r="411805" ht="12.75" customHeight="1" x14ac:dyDescent="0.2"/>
    <row r="411809" ht="12.75" customHeight="1" x14ac:dyDescent="0.2"/>
    <row r="411813" ht="12.75" customHeight="1" x14ac:dyDescent="0.2"/>
    <row r="411817" ht="12.75" customHeight="1" x14ac:dyDescent="0.2"/>
    <row r="411821" ht="12.75" customHeight="1" x14ac:dyDescent="0.2"/>
    <row r="411825" ht="12.75" customHeight="1" x14ac:dyDescent="0.2"/>
    <row r="411829" ht="12.75" customHeight="1" x14ac:dyDescent="0.2"/>
    <row r="411833" ht="12.75" customHeight="1" x14ac:dyDescent="0.2"/>
    <row r="411837" ht="12.75" customHeight="1" x14ac:dyDescent="0.2"/>
    <row r="411841" ht="12.75" customHeight="1" x14ac:dyDescent="0.2"/>
    <row r="411845" ht="12.75" customHeight="1" x14ac:dyDescent="0.2"/>
    <row r="411849" ht="12.75" customHeight="1" x14ac:dyDescent="0.2"/>
    <row r="411853" ht="12.75" customHeight="1" x14ac:dyDescent="0.2"/>
    <row r="411857" ht="12.75" customHeight="1" x14ac:dyDescent="0.2"/>
    <row r="411861" ht="12.75" customHeight="1" x14ac:dyDescent="0.2"/>
    <row r="411865" ht="12.75" customHeight="1" x14ac:dyDescent="0.2"/>
    <row r="411869" ht="12.75" customHeight="1" x14ac:dyDescent="0.2"/>
    <row r="411873" ht="12.75" customHeight="1" x14ac:dyDescent="0.2"/>
    <row r="411877" ht="12.75" customHeight="1" x14ac:dyDescent="0.2"/>
    <row r="411881" ht="12.75" customHeight="1" x14ac:dyDescent="0.2"/>
    <row r="411885" ht="12.75" customHeight="1" x14ac:dyDescent="0.2"/>
    <row r="411889" ht="12.75" customHeight="1" x14ac:dyDescent="0.2"/>
    <row r="411893" ht="12.75" customHeight="1" x14ac:dyDescent="0.2"/>
    <row r="411897" ht="12.75" customHeight="1" x14ac:dyDescent="0.2"/>
    <row r="411901" ht="12.75" customHeight="1" x14ac:dyDescent="0.2"/>
    <row r="411905" ht="12.75" customHeight="1" x14ac:dyDescent="0.2"/>
    <row r="411909" ht="12.75" customHeight="1" x14ac:dyDescent="0.2"/>
    <row r="411913" ht="12.75" customHeight="1" x14ac:dyDescent="0.2"/>
    <row r="411917" ht="12.75" customHeight="1" x14ac:dyDescent="0.2"/>
    <row r="411921" ht="12.75" customHeight="1" x14ac:dyDescent="0.2"/>
    <row r="411925" ht="12.75" customHeight="1" x14ac:dyDescent="0.2"/>
    <row r="411929" ht="12.75" customHeight="1" x14ac:dyDescent="0.2"/>
    <row r="411933" ht="12.75" customHeight="1" x14ac:dyDescent="0.2"/>
    <row r="411937" ht="12.75" customHeight="1" x14ac:dyDescent="0.2"/>
    <row r="411941" ht="12.75" customHeight="1" x14ac:dyDescent="0.2"/>
    <row r="411945" ht="12.75" customHeight="1" x14ac:dyDescent="0.2"/>
    <row r="411949" ht="12.75" customHeight="1" x14ac:dyDescent="0.2"/>
    <row r="411953" ht="12.75" customHeight="1" x14ac:dyDescent="0.2"/>
    <row r="411957" ht="12.75" customHeight="1" x14ac:dyDescent="0.2"/>
    <row r="411961" ht="12.75" customHeight="1" x14ac:dyDescent="0.2"/>
    <row r="411965" ht="12.75" customHeight="1" x14ac:dyDescent="0.2"/>
    <row r="411969" ht="12.75" customHeight="1" x14ac:dyDescent="0.2"/>
    <row r="411973" ht="12.75" customHeight="1" x14ac:dyDescent="0.2"/>
    <row r="411977" ht="12.75" customHeight="1" x14ac:dyDescent="0.2"/>
    <row r="411981" ht="12.75" customHeight="1" x14ac:dyDescent="0.2"/>
    <row r="411985" ht="12.75" customHeight="1" x14ac:dyDescent="0.2"/>
    <row r="411989" ht="12.75" customHeight="1" x14ac:dyDescent="0.2"/>
    <row r="411993" ht="12.75" customHeight="1" x14ac:dyDescent="0.2"/>
    <row r="411997" ht="12.75" customHeight="1" x14ac:dyDescent="0.2"/>
    <row r="412001" ht="12.75" customHeight="1" x14ac:dyDescent="0.2"/>
    <row r="412005" ht="12.75" customHeight="1" x14ac:dyDescent="0.2"/>
    <row r="412009" ht="12.75" customHeight="1" x14ac:dyDescent="0.2"/>
    <row r="412013" ht="12.75" customHeight="1" x14ac:dyDescent="0.2"/>
    <row r="412017" ht="12.75" customHeight="1" x14ac:dyDescent="0.2"/>
    <row r="412021" ht="12.75" customHeight="1" x14ac:dyDescent="0.2"/>
    <row r="412025" ht="12.75" customHeight="1" x14ac:dyDescent="0.2"/>
    <row r="412029" ht="12.75" customHeight="1" x14ac:dyDescent="0.2"/>
    <row r="412033" ht="12.75" customHeight="1" x14ac:dyDescent="0.2"/>
    <row r="412037" ht="12.75" customHeight="1" x14ac:dyDescent="0.2"/>
    <row r="412041" ht="12.75" customHeight="1" x14ac:dyDescent="0.2"/>
    <row r="412045" ht="12.75" customHeight="1" x14ac:dyDescent="0.2"/>
    <row r="412049" ht="12.75" customHeight="1" x14ac:dyDescent="0.2"/>
    <row r="412053" ht="12.75" customHeight="1" x14ac:dyDescent="0.2"/>
    <row r="412057" ht="12.75" customHeight="1" x14ac:dyDescent="0.2"/>
    <row r="412061" ht="12.75" customHeight="1" x14ac:dyDescent="0.2"/>
    <row r="412065" ht="12.75" customHeight="1" x14ac:dyDescent="0.2"/>
    <row r="412069" ht="12.75" customHeight="1" x14ac:dyDescent="0.2"/>
    <row r="412073" ht="12.75" customHeight="1" x14ac:dyDescent="0.2"/>
    <row r="412077" ht="12.75" customHeight="1" x14ac:dyDescent="0.2"/>
    <row r="412081" ht="12.75" customHeight="1" x14ac:dyDescent="0.2"/>
    <row r="412085" ht="12.75" customHeight="1" x14ac:dyDescent="0.2"/>
    <row r="412089" ht="12.75" customHeight="1" x14ac:dyDescent="0.2"/>
    <row r="412093" ht="12.75" customHeight="1" x14ac:dyDescent="0.2"/>
    <row r="412097" ht="12.75" customHeight="1" x14ac:dyDescent="0.2"/>
    <row r="412101" ht="12.75" customHeight="1" x14ac:dyDescent="0.2"/>
    <row r="412105" ht="12.75" customHeight="1" x14ac:dyDescent="0.2"/>
    <row r="412109" ht="12.75" customHeight="1" x14ac:dyDescent="0.2"/>
    <row r="412113" ht="12.75" customHeight="1" x14ac:dyDescent="0.2"/>
    <row r="412117" ht="12.75" customHeight="1" x14ac:dyDescent="0.2"/>
    <row r="412121" ht="12.75" customHeight="1" x14ac:dyDescent="0.2"/>
    <row r="412125" ht="12.75" customHeight="1" x14ac:dyDescent="0.2"/>
    <row r="412129" ht="12.75" customHeight="1" x14ac:dyDescent="0.2"/>
    <row r="412133" ht="12.75" customHeight="1" x14ac:dyDescent="0.2"/>
    <row r="412137" ht="12.75" customHeight="1" x14ac:dyDescent="0.2"/>
    <row r="412141" ht="12.75" customHeight="1" x14ac:dyDescent="0.2"/>
    <row r="412145" ht="12.75" customHeight="1" x14ac:dyDescent="0.2"/>
    <row r="412149" ht="12.75" customHeight="1" x14ac:dyDescent="0.2"/>
    <row r="412153" ht="12.75" customHeight="1" x14ac:dyDescent="0.2"/>
    <row r="412157" ht="12.75" customHeight="1" x14ac:dyDescent="0.2"/>
    <row r="412161" ht="12.75" customHeight="1" x14ac:dyDescent="0.2"/>
    <row r="412165" ht="12.75" customHeight="1" x14ac:dyDescent="0.2"/>
    <row r="412169" ht="12.75" customHeight="1" x14ac:dyDescent="0.2"/>
    <row r="412173" ht="12.75" customHeight="1" x14ac:dyDescent="0.2"/>
    <row r="412177" ht="12.75" customHeight="1" x14ac:dyDescent="0.2"/>
    <row r="412181" ht="12.75" customHeight="1" x14ac:dyDescent="0.2"/>
    <row r="412185" ht="12.75" customHeight="1" x14ac:dyDescent="0.2"/>
    <row r="412189" ht="12.75" customHeight="1" x14ac:dyDescent="0.2"/>
    <row r="412193" ht="12.75" customHeight="1" x14ac:dyDescent="0.2"/>
    <row r="412197" ht="12.75" customHeight="1" x14ac:dyDescent="0.2"/>
    <row r="412201" ht="12.75" customHeight="1" x14ac:dyDescent="0.2"/>
    <row r="412205" ht="12.75" customHeight="1" x14ac:dyDescent="0.2"/>
    <row r="412209" ht="12.75" customHeight="1" x14ac:dyDescent="0.2"/>
    <row r="412213" ht="12.75" customHeight="1" x14ac:dyDescent="0.2"/>
    <row r="412217" ht="12.75" customHeight="1" x14ac:dyDescent="0.2"/>
    <row r="412221" ht="12.75" customHeight="1" x14ac:dyDescent="0.2"/>
    <row r="412225" ht="12.75" customHeight="1" x14ac:dyDescent="0.2"/>
    <row r="412229" ht="12.75" customHeight="1" x14ac:dyDescent="0.2"/>
    <row r="412233" ht="12.75" customHeight="1" x14ac:dyDescent="0.2"/>
    <row r="412237" ht="12.75" customHeight="1" x14ac:dyDescent="0.2"/>
    <row r="412241" ht="12.75" customHeight="1" x14ac:dyDescent="0.2"/>
    <row r="412245" ht="12.75" customHeight="1" x14ac:dyDescent="0.2"/>
    <row r="412249" ht="12.75" customHeight="1" x14ac:dyDescent="0.2"/>
    <row r="412253" ht="12.75" customHeight="1" x14ac:dyDescent="0.2"/>
    <row r="412257" ht="12.75" customHeight="1" x14ac:dyDescent="0.2"/>
    <row r="412261" ht="12.75" customHeight="1" x14ac:dyDescent="0.2"/>
    <row r="412265" ht="12.75" customHeight="1" x14ac:dyDescent="0.2"/>
    <row r="412269" ht="12.75" customHeight="1" x14ac:dyDescent="0.2"/>
    <row r="412273" ht="12.75" customHeight="1" x14ac:dyDescent="0.2"/>
    <row r="412277" ht="12.75" customHeight="1" x14ac:dyDescent="0.2"/>
    <row r="412281" ht="12.75" customHeight="1" x14ac:dyDescent="0.2"/>
    <row r="412285" ht="12.75" customHeight="1" x14ac:dyDescent="0.2"/>
    <row r="412289" ht="12.75" customHeight="1" x14ac:dyDescent="0.2"/>
    <row r="412293" ht="12.75" customHeight="1" x14ac:dyDescent="0.2"/>
    <row r="412297" ht="12.75" customHeight="1" x14ac:dyDescent="0.2"/>
    <row r="412301" ht="12.75" customHeight="1" x14ac:dyDescent="0.2"/>
    <row r="412305" ht="12.75" customHeight="1" x14ac:dyDescent="0.2"/>
    <row r="412309" ht="12.75" customHeight="1" x14ac:dyDescent="0.2"/>
    <row r="412313" ht="12.75" customHeight="1" x14ac:dyDescent="0.2"/>
    <row r="412317" ht="12.75" customHeight="1" x14ac:dyDescent="0.2"/>
    <row r="412321" ht="12.75" customHeight="1" x14ac:dyDescent="0.2"/>
    <row r="412325" ht="12.75" customHeight="1" x14ac:dyDescent="0.2"/>
    <row r="412329" ht="12.75" customHeight="1" x14ac:dyDescent="0.2"/>
    <row r="412333" ht="12.75" customHeight="1" x14ac:dyDescent="0.2"/>
    <row r="412337" ht="12.75" customHeight="1" x14ac:dyDescent="0.2"/>
    <row r="412341" ht="12.75" customHeight="1" x14ac:dyDescent="0.2"/>
    <row r="412345" ht="12.75" customHeight="1" x14ac:dyDescent="0.2"/>
    <row r="412349" ht="12.75" customHeight="1" x14ac:dyDescent="0.2"/>
    <row r="412353" ht="12.75" customHeight="1" x14ac:dyDescent="0.2"/>
    <row r="412357" ht="12.75" customHeight="1" x14ac:dyDescent="0.2"/>
    <row r="412361" ht="12.75" customHeight="1" x14ac:dyDescent="0.2"/>
    <row r="412365" ht="12.75" customHeight="1" x14ac:dyDescent="0.2"/>
    <row r="412369" ht="12.75" customHeight="1" x14ac:dyDescent="0.2"/>
    <row r="412373" ht="12.75" customHeight="1" x14ac:dyDescent="0.2"/>
    <row r="412377" ht="12.75" customHeight="1" x14ac:dyDescent="0.2"/>
    <row r="412381" ht="12.75" customHeight="1" x14ac:dyDescent="0.2"/>
    <row r="412385" ht="12.75" customHeight="1" x14ac:dyDescent="0.2"/>
    <row r="412389" ht="12.75" customHeight="1" x14ac:dyDescent="0.2"/>
    <row r="412393" ht="12.75" customHeight="1" x14ac:dyDescent="0.2"/>
    <row r="412397" ht="12.75" customHeight="1" x14ac:dyDescent="0.2"/>
    <row r="412401" ht="12.75" customHeight="1" x14ac:dyDescent="0.2"/>
    <row r="412405" ht="12.75" customHeight="1" x14ac:dyDescent="0.2"/>
    <row r="412409" ht="12.75" customHeight="1" x14ac:dyDescent="0.2"/>
    <row r="412413" ht="12.75" customHeight="1" x14ac:dyDescent="0.2"/>
    <row r="412417" ht="12.75" customHeight="1" x14ac:dyDescent="0.2"/>
    <row r="412421" ht="12.75" customHeight="1" x14ac:dyDescent="0.2"/>
    <row r="412425" ht="12.75" customHeight="1" x14ac:dyDescent="0.2"/>
    <row r="412429" ht="12.75" customHeight="1" x14ac:dyDescent="0.2"/>
    <row r="412433" ht="12.75" customHeight="1" x14ac:dyDescent="0.2"/>
    <row r="412437" ht="12.75" customHeight="1" x14ac:dyDescent="0.2"/>
    <row r="412441" ht="12.75" customHeight="1" x14ac:dyDescent="0.2"/>
    <row r="412445" ht="12.75" customHeight="1" x14ac:dyDescent="0.2"/>
    <row r="412449" ht="12.75" customHeight="1" x14ac:dyDescent="0.2"/>
    <row r="412453" ht="12.75" customHeight="1" x14ac:dyDescent="0.2"/>
    <row r="412457" ht="12.75" customHeight="1" x14ac:dyDescent="0.2"/>
    <row r="412461" ht="12.75" customHeight="1" x14ac:dyDescent="0.2"/>
    <row r="412465" ht="12.75" customHeight="1" x14ac:dyDescent="0.2"/>
    <row r="412469" ht="12.75" customHeight="1" x14ac:dyDescent="0.2"/>
    <row r="412473" ht="12.75" customHeight="1" x14ac:dyDescent="0.2"/>
    <row r="412477" ht="12.75" customHeight="1" x14ac:dyDescent="0.2"/>
    <row r="412481" ht="12.75" customHeight="1" x14ac:dyDescent="0.2"/>
    <row r="412485" ht="12.75" customHeight="1" x14ac:dyDescent="0.2"/>
    <row r="412489" ht="12.75" customHeight="1" x14ac:dyDescent="0.2"/>
    <row r="412493" ht="12.75" customHeight="1" x14ac:dyDescent="0.2"/>
    <row r="412497" ht="12.75" customHeight="1" x14ac:dyDescent="0.2"/>
    <row r="412501" ht="12.75" customHeight="1" x14ac:dyDescent="0.2"/>
    <row r="412505" ht="12.75" customHeight="1" x14ac:dyDescent="0.2"/>
    <row r="412509" ht="12.75" customHeight="1" x14ac:dyDescent="0.2"/>
    <row r="412513" ht="12.75" customHeight="1" x14ac:dyDescent="0.2"/>
    <row r="412517" ht="12.75" customHeight="1" x14ac:dyDescent="0.2"/>
    <row r="412521" ht="12.75" customHeight="1" x14ac:dyDescent="0.2"/>
    <row r="412525" ht="12.75" customHeight="1" x14ac:dyDescent="0.2"/>
    <row r="412529" ht="12.75" customHeight="1" x14ac:dyDescent="0.2"/>
    <row r="412533" ht="12.75" customHeight="1" x14ac:dyDescent="0.2"/>
    <row r="412537" ht="12.75" customHeight="1" x14ac:dyDescent="0.2"/>
    <row r="412541" ht="12.75" customHeight="1" x14ac:dyDescent="0.2"/>
    <row r="412545" ht="12.75" customHeight="1" x14ac:dyDescent="0.2"/>
    <row r="412549" ht="12.75" customHeight="1" x14ac:dyDescent="0.2"/>
    <row r="412553" ht="12.75" customHeight="1" x14ac:dyDescent="0.2"/>
    <row r="412557" ht="12.75" customHeight="1" x14ac:dyDescent="0.2"/>
    <row r="412561" ht="12.75" customHeight="1" x14ac:dyDescent="0.2"/>
    <row r="412565" ht="12.75" customHeight="1" x14ac:dyDescent="0.2"/>
    <row r="412569" ht="12.75" customHeight="1" x14ac:dyDescent="0.2"/>
    <row r="412573" ht="12.75" customHeight="1" x14ac:dyDescent="0.2"/>
    <row r="412577" ht="12.75" customHeight="1" x14ac:dyDescent="0.2"/>
    <row r="412581" ht="12.75" customHeight="1" x14ac:dyDescent="0.2"/>
    <row r="412585" ht="12.75" customHeight="1" x14ac:dyDescent="0.2"/>
    <row r="412589" ht="12.75" customHeight="1" x14ac:dyDescent="0.2"/>
    <row r="412593" ht="12.75" customHeight="1" x14ac:dyDescent="0.2"/>
    <row r="412597" ht="12.75" customHeight="1" x14ac:dyDescent="0.2"/>
    <row r="412601" ht="12.75" customHeight="1" x14ac:dyDescent="0.2"/>
    <row r="412605" ht="12.75" customHeight="1" x14ac:dyDescent="0.2"/>
    <row r="412609" ht="12.75" customHeight="1" x14ac:dyDescent="0.2"/>
    <row r="412613" ht="12.75" customHeight="1" x14ac:dyDescent="0.2"/>
    <row r="412617" ht="12.75" customHeight="1" x14ac:dyDescent="0.2"/>
    <row r="412621" ht="12.75" customHeight="1" x14ac:dyDescent="0.2"/>
    <row r="412625" ht="12.75" customHeight="1" x14ac:dyDescent="0.2"/>
    <row r="412629" ht="12.75" customHeight="1" x14ac:dyDescent="0.2"/>
    <row r="412633" ht="12.75" customHeight="1" x14ac:dyDescent="0.2"/>
    <row r="412637" ht="12.75" customHeight="1" x14ac:dyDescent="0.2"/>
    <row r="412641" ht="12.75" customHeight="1" x14ac:dyDescent="0.2"/>
    <row r="412645" ht="12.75" customHeight="1" x14ac:dyDescent="0.2"/>
    <row r="412649" ht="12.75" customHeight="1" x14ac:dyDescent="0.2"/>
    <row r="412653" ht="12.75" customHeight="1" x14ac:dyDescent="0.2"/>
    <row r="412657" ht="12.75" customHeight="1" x14ac:dyDescent="0.2"/>
    <row r="412661" ht="12.75" customHeight="1" x14ac:dyDescent="0.2"/>
    <row r="412665" ht="12.75" customHeight="1" x14ac:dyDescent="0.2"/>
    <row r="412669" ht="12.75" customHeight="1" x14ac:dyDescent="0.2"/>
    <row r="412673" ht="12.75" customHeight="1" x14ac:dyDescent="0.2"/>
    <row r="412677" ht="12.75" customHeight="1" x14ac:dyDescent="0.2"/>
    <row r="412681" ht="12.75" customHeight="1" x14ac:dyDescent="0.2"/>
    <row r="412685" ht="12.75" customHeight="1" x14ac:dyDescent="0.2"/>
    <row r="412689" ht="12.75" customHeight="1" x14ac:dyDescent="0.2"/>
    <row r="412693" ht="12.75" customHeight="1" x14ac:dyDescent="0.2"/>
    <row r="412697" ht="12.75" customHeight="1" x14ac:dyDescent="0.2"/>
    <row r="412701" ht="12.75" customHeight="1" x14ac:dyDescent="0.2"/>
    <row r="412705" ht="12.75" customHeight="1" x14ac:dyDescent="0.2"/>
    <row r="412709" ht="12.75" customHeight="1" x14ac:dyDescent="0.2"/>
    <row r="412713" ht="12.75" customHeight="1" x14ac:dyDescent="0.2"/>
    <row r="412717" ht="12.75" customHeight="1" x14ac:dyDescent="0.2"/>
    <row r="412721" ht="12.75" customHeight="1" x14ac:dyDescent="0.2"/>
    <row r="412725" ht="12.75" customHeight="1" x14ac:dyDescent="0.2"/>
    <row r="412729" ht="12.75" customHeight="1" x14ac:dyDescent="0.2"/>
    <row r="412733" ht="12.75" customHeight="1" x14ac:dyDescent="0.2"/>
    <row r="412737" ht="12.75" customHeight="1" x14ac:dyDescent="0.2"/>
    <row r="412741" ht="12.75" customHeight="1" x14ac:dyDescent="0.2"/>
    <row r="412745" ht="12.75" customHeight="1" x14ac:dyDescent="0.2"/>
    <row r="412749" ht="12.75" customHeight="1" x14ac:dyDescent="0.2"/>
    <row r="412753" ht="12.75" customHeight="1" x14ac:dyDescent="0.2"/>
    <row r="412757" ht="12.75" customHeight="1" x14ac:dyDescent="0.2"/>
    <row r="412761" ht="12.75" customHeight="1" x14ac:dyDescent="0.2"/>
    <row r="412765" ht="12.75" customHeight="1" x14ac:dyDescent="0.2"/>
    <row r="412769" ht="12.75" customHeight="1" x14ac:dyDescent="0.2"/>
    <row r="412773" ht="12.75" customHeight="1" x14ac:dyDescent="0.2"/>
    <row r="412777" ht="12.75" customHeight="1" x14ac:dyDescent="0.2"/>
    <row r="412781" ht="12.75" customHeight="1" x14ac:dyDescent="0.2"/>
    <row r="412785" ht="12.75" customHeight="1" x14ac:dyDescent="0.2"/>
    <row r="412789" ht="12.75" customHeight="1" x14ac:dyDescent="0.2"/>
    <row r="412793" ht="12.75" customHeight="1" x14ac:dyDescent="0.2"/>
    <row r="412797" ht="12.75" customHeight="1" x14ac:dyDescent="0.2"/>
    <row r="412801" ht="12.75" customHeight="1" x14ac:dyDescent="0.2"/>
    <row r="412805" ht="12.75" customHeight="1" x14ac:dyDescent="0.2"/>
    <row r="412809" ht="12.75" customHeight="1" x14ac:dyDescent="0.2"/>
    <row r="412813" ht="12.75" customHeight="1" x14ac:dyDescent="0.2"/>
    <row r="412817" ht="12.75" customHeight="1" x14ac:dyDescent="0.2"/>
    <row r="412821" ht="12.75" customHeight="1" x14ac:dyDescent="0.2"/>
    <row r="412825" ht="12.75" customHeight="1" x14ac:dyDescent="0.2"/>
    <row r="412829" ht="12.75" customHeight="1" x14ac:dyDescent="0.2"/>
    <row r="412833" ht="12.75" customHeight="1" x14ac:dyDescent="0.2"/>
    <row r="412837" ht="12.75" customHeight="1" x14ac:dyDescent="0.2"/>
    <row r="412841" ht="12.75" customHeight="1" x14ac:dyDescent="0.2"/>
    <row r="412845" ht="12.75" customHeight="1" x14ac:dyDescent="0.2"/>
    <row r="412849" ht="12.75" customHeight="1" x14ac:dyDescent="0.2"/>
    <row r="412853" ht="12.75" customHeight="1" x14ac:dyDescent="0.2"/>
    <row r="412857" ht="12.75" customHeight="1" x14ac:dyDescent="0.2"/>
    <row r="412861" ht="12.75" customHeight="1" x14ac:dyDescent="0.2"/>
    <row r="412865" ht="12.75" customHeight="1" x14ac:dyDescent="0.2"/>
    <row r="412869" ht="12.75" customHeight="1" x14ac:dyDescent="0.2"/>
    <row r="412873" ht="12.75" customHeight="1" x14ac:dyDescent="0.2"/>
    <row r="412877" ht="12.75" customHeight="1" x14ac:dyDescent="0.2"/>
    <row r="412881" ht="12.75" customHeight="1" x14ac:dyDescent="0.2"/>
    <row r="412885" ht="12.75" customHeight="1" x14ac:dyDescent="0.2"/>
    <row r="412889" ht="12.75" customHeight="1" x14ac:dyDescent="0.2"/>
    <row r="412893" ht="12.75" customHeight="1" x14ac:dyDescent="0.2"/>
    <row r="412897" ht="12.75" customHeight="1" x14ac:dyDescent="0.2"/>
    <row r="412901" ht="12.75" customHeight="1" x14ac:dyDescent="0.2"/>
    <row r="412905" ht="12.75" customHeight="1" x14ac:dyDescent="0.2"/>
    <row r="412909" ht="12.75" customHeight="1" x14ac:dyDescent="0.2"/>
    <row r="412913" ht="12.75" customHeight="1" x14ac:dyDescent="0.2"/>
    <row r="412917" ht="12.75" customHeight="1" x14ac:dyDescent="0.2"/>
    <row r="412921" ht="12.75" customHeight="1" x14ac:dyDescent="0.2"/>
    <row r="412925" ht="12.75" customHeight="1" x14ac:dyDescent="0.2"/>
    <row r="412929" ht="12.75" customHeight="1" x14ac:dyDescent="0.2"/>
    <row r="412933" ht="12.75" customHeight="1" x14ac:dyDescent="0.2"/>
    <row r="412937" ht="12.75" customHeight="1" x14ac:dyDescent="0.2"/>
    <row r="412941" ht="12.75" customHeight="1" x14ac:dyDescent="0.2"/>
    <row r="412945" ht="12.75" customHeight="1" x14ac:dyDescent="0.2"/>
    <row r="412949" ht="12.75" customHeight="1" x14ac:dyDescent="0.2"/>
    <row r="412953" ht="12.75" customHeight="1" x14ac:dyDescent="0.2"/>
    <row r="412957" ht="12.75" customHeight="1" x14ac:dyDescent="0.2"/>
    <row r="412961" ht="12.75" customHeight="1" x14ac:dyDescent="0.2"/>
    <row r="412965" ht="12.75" customHeight="1" x14ac:dyDescent="0.2"/>
    <row r="412969" ht="12.75" customHeight="1" x14ac:dyDescent="0.2"/>
    <row r="412973" ht="12.75" customHeight="1" x14ac:dyDescent="0.2"/>
    <row r="412977" ht="12.75" customHeight="1" x14ac:dyDescent="0.2"/>
    <row r="412981" ht="12.75" customHeight="1" x14ac:dyDescent="0.2"/>
    <row r="412985" ht="12.75" customHeight="1" x14ac:dyDescent="0.2"/>
    <row r="412989" ht="12.75" customHeight="1" x14ac:dyDescent="0.2"/>
    <row r="412993" ht="12.75" customHeight="1" x14ac:dyDescent="0.2"/>
    <row r="412997" ht="12.75" customHeight="1" x14ac:dyDescent="0.2"/>
    <row r="413001" ht="12.75" customHeight="1" x14ac:dyDescent="0.2"/>
    <row r="413005" ht="12.75" customHeight="1" x14ac:dyDescent="0.2"/>
    <row r="413009" ht="12.75" customHeight="1" x14ac:dyDescent="0.2"/>
    <row r="413013" ht="12.75" customHeight="1" x14ac:dyDescent="0.2"/>
    <row r="413017" ht="12.75" customHeight="1" x14ac:dyDescent="0.2"/>
    <row r="413021" ht="12.75" customHeight="1" x14ac:dyDescent="0.2"/>
    <row r="413025" ht="12.75" customHeight="1" x14ac:dyDescent="0.2"/>
    <row r="413029" ht="12.75" customHeight="1" x14ac:dyDescent="0.2"/>
    <row r="413033" ht="12.75" customHeight="1" x14ac:dyDescent="0.2"/>
    <row r="413037" ht="12.75" customHeight="1" x14ac:dyDescent="0.2"/>
    <row r="413041" ht="12.75" customHeight="1" x14ac:dyDescent="0.2"/>
    <row r="413045" ht="12.75" customHeight="1" x14ac:dyDescent="0.2"/>
    <row r="413049" ht="12.75" customHeight="1" x14ac:dyDescent="0.2"/>
    <row r="413053" ht="12.75" customHeight="1" x14ac:dyDescent="0.2"/>
    <row r="413057" ht="12.75" customHeight="1" x14ac:dyDescent="0.2"/>
    <row r="413061" ht="12.75" customHeight="1" x14ac:dyDescent="0.2"/>
    <row r="413065" ht="12.75" customHeight="1" x14ac:dyDescent="0.2"/>
    <row r="413069" ht="12.75" customHeight="1" x14ac:dyDescent="0.2"/>
    <row r="413073" ht="12.75" customHeight="1" x14ac:dyDescent="0.2"/>
    <row r="413077" ht="12.75" customHeight="1" x14ac:dyDescent="0.2"/>
    <row r="413081" ht="12.75" customHeight="1" x14ac:dyDescent="0.2"/>
    <row r="413085" ht="12.75" customHeight="1" x14ac:dyDescent="0.2"/>
    <row r="413089" ht="12.75" customHeight="1" x14ac:dyDescent="0.2"/>
    <row r="413093" ht="12.75" customHeight="1" x14ac:dyDescent="0.2"/>
    <row r="413097" ht="12.75" customHeight="1" x14ac:dyDescent="0.2"/>
    <row r="413101" ht="12.75" customHeight="1" x14ac:dyDescent="0.2"/>
    <row r="413105" ht="12.75" customHeight="1" x14ac:dyDescent="0.2"/>
    <row r="413109" ht="12.75" customHeight="1" x14ac:dyDescent="0.2"/>
    <row r="413113" ht="12.75" customHeight="1" x14ac:dyDescent="0.2"/>
    <row r="413117" ht="12.75" customHeight="1" x14ac:dyDescent="0.2"/>
    <row r="413121" ht="12.75" customHeight="1" x14ac:dyDescent="0.2"/>
    <row r="413125" ht="12.75" customHeight="1" x14ac:dyDescent="0.2"/>
    <row r="413129" ht="12.75" customHeight="1" x14ac:dyDescent="0.2"/>
    <row r="413133" ht="12.75" customHeight="1" x14ac:dyDescent="0.2"/>
    <row r="413137" ht="12.75" customHeight="1" x14ac:dyDescent="0.2"/>
    <row r="413141" ht="12.75" customHeight="1" x14ac:dyDescent="0.2"/>
    <row r="413145" ht="12.75" customHeight="1" x14ac:dyDescent="0.2"/>
    <row r="413149" ht="12.75" customHeight="1" x14ac:dyDescent="0.2"/>
    <row r="413153" ht="12.75" customHeight="1" x14ac:dyDescent="0.2"/>
    <row r="413157" ht="12.75" customHeight="1" x14ac:dyDescent="0.2"/>
    <row r="413161" ht="12.75" customHeight="1" x14ac:dyDescent="0.2"/>
    <row r="413165" ht="12.75" customHeight="1" x14ac:dyDescent="0.2"/>
    <row r="413169" ht="12.75" customHeight="1" x14ac:dyDescent="0.2"/>
    <row r="413173" ht="12.75" customHeight="1" x14ac:dyDescent="0.2"/>
    <row r="413177" ht="12.75" customHeight="1" x14ac:dyDescent="0.2"/>
    <row r="413181" ht="12.75" customHeight="1" x14ac:dyDescent="0.2"/>
    <row r="413185" ht="12.75" customHeight="1" x14ac:dyDescent="0.2"/>
    <row r="413189" ht="12.75" customHeight="1" x14ac:dyDescent="0.2"/>
    <row r="413193" ht="12.75" customHeight="1" x14ac:dyDescent="0.2"/>
    <row r="413197" ht="12.75" customHeight="1" x14ac:dyDescent="0.2"/>
    <row r="413201" ht="12.75" customHeight="1" x14ac:dyDescent="0.2"/>
    <row r="413205" ht="12.75" customHeight="1" x14ac:dyDescent="0.2"/>
    <row r="413209" ht="12.75" customHeight="1" x14ac:dyDescent="0.2"/>
    <row r="413213" ht="12.75" customHeight="1" x14ac:dyDescent="0.2"/>
    <row r="413217" ht="12.75" customHeight="1" x14ac:dyDescent="0.2"/>
    <row r="413221" ht="12.75" customHeight="1" x14ac:dyDescent="0.2"/>
    <row r="413225" ht="12.75" customHeight="1" x14ac:dyDescent="0.2"/>
    <row r="413229" ht="12.75" customHeight="1" x14ac:dyDescent="0.2"/>
    <row r="413233" ht="12.75" customHeight="1" x14ac:dyDescent="0.2"/>
    <row r="413237" ht="12.75" customHeight="1" x14ac:dyDescent="0.2"/>
    <row r="413241" ht="12.75" customHeight="1" x14ac:dyDescent="0.2"/>
    <row r="413245" ht="12.75" customHeight="1" x14ac:dyDescent="0.2"/>
    <row r="413249" ht="12.75" customHeight="1" x14ac:dyDescent="0.2"/>
    <row r="413253" ht="12.75" customHeight="1" x14ac:dyDescent="0.2"/>
    <row r="413257" ht="12.75" customHeight="1" x14ac:dyDescent="0.2"/>
    <row r="413261" ht="12.75" customHeight="1" x14ac:dyDescent="0.2"/>
    <row r="413265" ht="12.75" customHeight="1" x14ac:dyDescent="0.2"/>
    <row r="413269" ht="12.75" customHeight="1" x14ac:dyDescent="0.2"/>
    <row r="413273" ht="12.75" customHeight="1" x14ac:dyDescent="0.2"/>
    <row r="413277" ht="12.75" customHeight="1" x14ac:dyDescent="0.2"/>
    <row r="413281" ht="12.75" customHeight="1" x14ac:dyDescent="0.2"/>
    <row r="413285" ht="12.75" customHeight="1" x14ac:dyDescent="0.2"/>
    <row r="413289" ht="12.75" customHeight="1" x14ac:dyDescent="0.2"/>
    <row r="413293" ht="12.75" customHeight="1" x14ac:dyDescent="0.2"/>
    <row r="413297" ht="12.75" customHeight="1" x14ac:dyDescent="0.2"/>
    <row r="413301" ht="12.75" customHeight="1" x14ac:dyDescent="0.2"/>
    <row r="413305" ht="12.75" customHeight="1" x14ac:dyDescent="0.2"/>
    <row r="413309" ht="12.75" customHeight="1" x14ac:dyDescent="0.2"/>
    <row r="413313" ht="12.75" customHeight="1" x14ac:dyDescent="0.2"/>
    <row r="413317" ht="12.75" customHeight="1" x14ac:dyDescent="0.2"/>
    <row r="413321" ht="12.75" customHeight="1" x14ac:dyDescent="0.2"/>
    <row r="413325" ht="12.75" customHeight="1" x14ac:dyDescent="0.2"/>
    <row r="413329" ht="12.75" customHeight="1" x14ac:dyDescent="0.2"/>
    <row r="413333" ht="12.75" customHeight="1" x14ac:dyDescent="0.2"/>
    <row r="413337" ht="12.75" customHeight="1" x14ac:dyDescent="0.2"/>
    <row r="413341" ht="12.75" customHeight="1" x14ac:dyDescent="0.2"/>
    <row r="413345" ht="12.75" customHeight="1" x14ac:dyDescent="0.2"/>
    <row r="413349" ht="12.75" customHeight="1" x14ac:dyDescent="0.2"/>
    <row r="413353" ht="12.75" customHeight="1" x14ac:dyDescent="0.2"/>
    <row r="413357" ht="12.75" customHeight="1" x14ac:dyDescent="0.2"/>
    <row r="413361" ht="12.75" customHeight="1" x14ac:dyDescent="0.2"/>
    <row r="413365" ht="12.75" customHeight="1" x14ac:dyDescent="0.2"/>
    <row r="413369" ht="12.75" customHeight="1" x14ac:dyDescent="0.2"/>
    <row r="413373" ht="12.75" customHeight="1" x14ac:dyDescent="0.2"/>
    <row r="413377" ht="12.75" customHeight="1" x14ac:dyDescent="0.2"/>
    <row r="413381" ht="12.75" customHeight="1" x14ac:dyDescent="0.2"/>
    <row r="413385" ht="12.75" customHeight="1" x14ac:dyDescent="0.2"/>
    <row r="413389" ht="12.75" customHeight="1" x14ac:dyDescent="0.2"/>
    <row r="413393" ht="12.75" customHeight="1" x14ac:dyDescent="0.2"/>
    <row r="413397" ht="12.75" customHeight="1" x14ac:dyDescent="0.2"/>
    <row r="413401" ht="12.75" customHeight="1" x14ac:dyDescent="0.2"/>
    <row r="413405" ht="12.75" customHeight="1" x14ac:dyDescent="0.2"/>
    <row r="413409" ht="12.75" customHeight="1" x14ac:dyDescent="0.2"/>
    <row r="413413" ht="12.75" customHeight="1" x14ac:dyDescent="0.2"/>
    <row r="413417" ht="12.75" customHeight="1" x14ac:dyDescent="0.2"/>
    <row r="413421" ht="12.75" customHeight="1" x14ac:dyDescent="0.2"/>
    <row r="413425" ht="12.75" customHeight="1" x14ac:dyDescent="0.2"/>
    <row r="413429" ht="12.75" customHeight="1" x14ac:dyDescent="0.2"/>
    <row r="413433" ht="12.75" customHeight="1" x14ac:dyDescent="0.2"/>
    <row r="413437" ht="12.75" customHeight="1" x14ac:dyDescent="0.2"/>
    <row r="413441" ht="12.75" customHeight="1" x14ac:dyDescent="0.2"/>
    <row r="413445" ht="12.75" customHeight="1" x14ac:dyDescent="0.2"/>
    <row r="413449" ht="12.75" customHeight="1" x14ac:dyDescent="0.2"/>
    <row r="413453" ht="12.75" customHeight="1" x14ac:dyDescent="0.2"/>
    <row r="413457" ht="12.75" customHeight="1" x14ac:dyDescent="0.2"/>
    <row r="413461" ht="12.75" customHeight="1" x14ac:dyDescent="0.2"/>
    <row r="413465" ht="12.75" customHeight="1" x14ac:dyDescent="0.2"/>
    <row r="413469" ht="12.75" customHeight="1" x14ac:dyDescent="0.2"/>
    <row r="413473" ht="12.75" customHeight="1" x14ac:dyDescent="0.2"/>
    <row r="413477" ht="12.75" customHeight="1" x14ac:dyDescent="0.2"/>
    <row r="413481" ht="12.75" customHeight="1" x14ac:dyDescent="0.2"/>
    <row r="413485" ht="12.75" customHeight="1" x14ac:dyDescent="0.2"/>
    <row r="413489" ht="12.75" customHeight="1" x14ac:dyDescent="0.2"/>
    <row r="413493" ht="12.75" customHeight="1" x14ac:dyDescent="0.2"/>
    <row r="413497" ht="12.75" customHeight="1" x14ac:dyDescent="0.2"/>
    <row r="413501" ht="12.75" customHeight="1" x14ac:dyDescent="0.2"/>
    <row r="413505" ht="12.75" customHeight="1" x14ac:dyDescent="0.2"/>
    <row r="413509" ht="12.75" customHeight="1" x14ac:dyDescent="0.2"/>
    <row r="413513" ht="12.75" customHeight="1" x14ac:dyDescent="0.2"/>
    <row r="413517" ht="12.75" customHeight="1" x14ac:dyDescent="0.2"/>
    <row r="413521" ht="12.75" customHeight="1" x14ac:dyDescent="0.2"/>
    <row r="413525" ht="12.75" customHeight="1" x14ac:dyDescent="0.2"/>
    <row r="413529" ht="12.75" customHeight="1" x14ac:dyDescent="0.2"/>
    <row r="413533" ht="12.75" customHeight="1" x14ac:dyDescent="0.2"/>
    <row r="413537" ht="12.75" customHeight="1" x14ac:dyDescent="0.2"/>
    <row r="413541" ht="12.75" customHeight="1" x14ac:dyDescent="0.2"/>
    <row r="413545" ht="12.75" customHeight="1" x14ac:dyDescent="0.2"/>
    <row r="413549" ht="12.75" customHeight="1" x14ac:dyDescent="0.2"/>
    <row r="413553" ht="12.75" customHeight="1" x14ac:dyDescent="0.2"/>
    <row r="413557" ht="12.75" customHeight="1" x14ac:dyDescent="0.2"/>
    <row r="413561" ht="12.75" customHeight="1" x14ac:dyDescent="0.2"/>
    <row r="413565" ht="12.75" customHeight="1" x14ac:dyDescent="0.2"/>
    <row r="413569" ht="12.75" customHeight="1" x14ac:dyDescent="0.2"/>
    <row r="413573" ht="12.75" customHeight="1" x14ac:dyDescent="0.2"/>
    <row r="413577" ht="12.75" customHeight="1" x14ac:dyDescent="0.2"/>
    <row r="413581" ht="12.75" customHeight="1" x14ac:dyDescent="0.2"/>
    <row r="413585" ht="12.75" customHeight="1" x14ac:dyDescent="0.2"/>
    <row r="413589" ht="12.75" customHeight="1" x14ac:dyDescent="0.2"/>
    <row r="413593" ht="12.75" customHeight="1" x14ac:dyDescent="0.2"/>
    <row r="413597" ht="12.75" customHeight="1" x14ac:dyDescent="0.2"/>
    <row r="413601" ht="12.75" customHeight="1" x14ac:dyDescent="0.2"/>
    <row r="413605" ht="12.75" customHeight="1" x14ac:dyDescent="0.2"/>
    <row r="413609" ht="12.75" customHeight="1" x14ac:dyDescent="0.2"/>
    <row r="413613" ht="12.75" customHeight="1" x14ac:dyDescent="0.2"/>
    <row r="413617" ht="12.75" customHeight="1" x14ac:dyDescent="0.2"/>
    <row r="413621" ht="12.75" customHeight="1" x14ac:dyDescent="0.2"/>
    <row r="413625" ht="12.75" customHeight="1" x14ac:dyDescent="0.2"/>
    <row r="413629" ht="12.75" customHeight="1" x14ac:dyDescent="0.2"/>
    <row r="413633" ht="12.75" customHeight="1" x14ac:dyDescent="0.2"/>
    <row r="413637" ht="12.75" customHeight="1" x14ac:dyDescent="0.2"/>
    <row r="413641" ht="12.75" customHeight="1" x14ac:dyDescent="0.2"/>
    <row r="413645" ht="12.75" customHeight="1" x14ac:dyDescent="0.2"/>
    <row r="413649" ht="12.75" customHeight="1" x14ac:dyDescent="0.2"/>
    <row r="413653" ht="12.75" customHeight="1" x14ac:dyDescent="0.2"/>
    <row r="413657" ht="12.75" customHeight="1" x14ac:dyDescent="0.2"/>
    <row r="413661" ht="12.75" customHeight="1" x14ac:dyDescent="0.2"/>
    <row r="413665" ht="12.75" customHeight="1" x14ac:dyDescent="0.2"/>
    <row r="413669" ht="12.75" customHeight="1" x14ac:dyDescent="0.2"/>
    <row r="413673" ht="12.75" customHeight="1" x14ac:dyDescent="0.2"/>
    <row r="413677" ht="12.75" customHeight="1" x14ac:dyDescent="0.2"/>
    <row r="413681" ht="12.75" customHeight="1" x14ac:dyDescent="0.2"/>
    <row r="413685" ht="12.75" customHeight="1" x14ac:dyDescent="0.2"/>
    <row r="413689" ht="12.75" customHeight="1" x14ac:dyDescent="0.2"/>
    <row r="413693" ht="12.75" customHeight="1" x14ac:dyDescent="0.2"/>
    <row r="413697" ht="12.75" customHeight="1" x14ac:dyDescent="0.2"/>
    <row r="413701" ht="12.75" customHeight="1" x14ac:dyDescent="0.2"/>
    <row r="413705" ht="12.75" customHeight="1" x14ac:dyDescent="0.2"/>
    <row r="413709" ht="12.75" customHeight="1" x14ac:dyDescent="0.2"/>
    <row r="413713" ht="12.75" customHeight="1" x14ac:dyDescent="0.2"/>
    <row r="413717" ht="12.75" customHeight="1" x14ac:dyDescent="0.2"/>
    <row r="413721" ht="12.75" customHeight="1" x14ac:dyDescent="0.2"/>
    <row r="413725" ht="12.75" customHeight="1" x14ac:dyDescent="0.2"/>
    <row r="413729" ht="12.75" customHeight="1" x14ac:dyDescent="0.2"/>
    <row r="413733" ht="12.75" customHeight="1" x14ac:dyDescent="0.2"/>
    <row r="413737" ht="12.75" customHeight="1" x14ac:dyDescent="0.2"/>
    <row r="413741" ht="12.75" customHeight="1" x14ac:dyDescent="0.2"/>
    <row r="413745" ht="12.75" customHeight="1" x14ac:dyDescent="0.2"/>
    <row r="413749" ht="12.75" customHeight="1" x14ac:dyDescent="0.2"/>
    <row r="413753" ht="12.75" customHeight="1" x14ac:dyDescent="0.2"/>
    <row r="413757" ht="12.75" customHeight="1" x14ac:dyDescent="0.2"/>
    <row r="413761" ht="12.75" customHeight="1" x14ac:dyDescent="0.2"/>
    <row r="413765" ht="12.75" customHeight="1" x14ac:dyDescent="0.2"/>
    <row r="413769" ht="12.75" customHeight="1" x14ac:dyDescent="0.2"/>
    <row r="413773" ht="12.75" customHeight="1" x14ac:dyDescent="0.2"/>
    <row r="413777" ht="12.75" customHeight="1" x14ac:dyDescent="0.2"/>
    <row r="413781" ht="12.75" customHeight="1" x14ac:dyDescent="0.2"/>
    <row r="413785" ht="12.75" customHeight="1" x14ac:dyDescent="0.2"/>
    <row r="413789" ht="12.75" customHeight="1" x14ac:dyDescent="0.2"/>
    <row r="413793" ht="12.75" customHeight="1" x14ac:dyDescent="0.2"/>
    <row r="413797" ht="12.75" customHeight="1" x14ac:dyDescent="0.2"/>
    <row r="413801" ht="12.75" customHeight="1" x14ac:dyDescent="0.2"/>
    <row r="413805" ht="12.75" customHeight="1" x14ac:dyDescent="0.2"/>
    <row r="413809" ht="12.75" customHeight="1" x14ac:dyDescent="0.2"/>
    <row r="413813" ht="12.75" customHeight="1" x14ac:dyDescent="0.2"/>
    <row r="413817" ht="12.75" customHeight="1" x14ac:dyDescent="0.2"/>
    <row r="413821" ht="12.75" customHeight="1" x14ac:dyDescent="0.2"/>
    <row r="413825" ht="12.75" customHeight="1" x14ac:dyDescent="0.2"/>
    <row r="413829" ht="12.75" customHeight="1" x14ac:dyDescent="0.2"/>
    <row r="413833" ht="12.75" customHeight="1" x14ac:dyDescent="0.2"/>
    <row r="413837" ht="12.75" customHeight="1" x14ac:dyDescent="0.2"/>
    <row r="413841" ht="12.75" customHeight="1" x14ac:dyDescent="0.2"/>
    <row r="413845" ht="12.75" customHeight="1" x14ac:dyDescent="0.2"/>
    <row r="413849" ht="12.75" customHeight="1" x14ac:dyDescent="0.2"/>
    <row r="413853" ht="12.75" customHeight="1" x14ac:dyDescent="0.2"/>
    <row r="413857" ht="12.75" customHeight="1" x14ac:dyDescent="0.2"/>
    <row r="413861" ht="12.75" customHeight="1" x14ac:dyDescent="0.2"/>
    <row r="413865" ht="12.75" customHeight="1" x14ac:dyDescent="0.2"/>
    <row r="413869" ht="12.75" customHeight="1" x14ac:dyDescent="0.2"/>
    <row r="413873" ht="12.75" customHeight="1" x14ac:dyDescent="0.2"/>
    <row r="413877" ht="12.75" customHeight="1" x14ac:dyDescent="0.2"/>
    <row r="413881" ht="12.75" customHeight="1" x14ac:dyDescent="0.2"/>
    <row r="413885" ht="12.75" customHeight="1" x14ac:dyDescent="0.2"/>
    <row r="413889" ht="12.75" customHeight="1" x14ac:dyDescent="0.2"/>
    <row r="413893" ht="12.75" customHeight="1" x14ac:dyDescent="0.2"/>
    <row r="413897" ht="12.75" customHeight="1" x14ac:dyDescent="0.2"/>
    <row r="413901" ht="12.75" customHeight="1" x14ac:dyDescent="0.2"/>
    <row r="413905" ht="12.75" customHeight="1" x14ac:dyDescent="0.2"/>
    <row r="413909" ht="12.75" customHeight="1" x14ac:dyDescent="0.2"/>
    <row r="413913" ht="12.75" customHeight="1" x14ac:dyDescent="0.2"/>
    <row r="413917" ht="12.75" customHeight="1" x14ac:dyDescent="0.2"/>
    <row r="413921" ht="12.75" customHeight="1" x14ac:dyDescent="0.2"/>
    <row r="413925" ht="12.75" customHeight="1" x14ac:dyDescent="0.2"/>
    <row r="413929" ht="12.75" customHeight="1" x14ac:dyDescent="0.2"/>
    <row r="413933" ht="12.75" customHeight="1" x14ac:dyDescent="0.2"/>
    <row r="413937" ht="12.75" customHeight="1" x14ac:dyDescent="0.2"/>
    <row r="413941" ht="12.75" customHeight="1" x14ac:dyDescent="0.2"/>
    <row r="413945" ht="12.75" customHeight="1" x14ac:dyDescent="0.2"/>
    <row r="413949" ht="12.75" customHeight="1" x14ac:dyDescent="0.2"/>
    <row r="413953" ht="12.75" customHeight="1" x14ac:dyDescent="0.2"/>
    <row r="413957" ht="12.75" customHeight="1" x14ac:dyDescent="0.2"/>
    <row r="413961" ht="12.75" customHeight="1" x14ac:dyDescent="0.2"/>
    <row r="413965" ht="12.75" customHeight="1" x14ac:dyDescent="0.2"/>
    <row r="413969" ht="12.75" customHeight="1" x14ac:dyDescent="0.2"/>
    <row r="413973" ht="12.75" customHeight="1" x14ac:dyDescent="0.2"/>
    <row r="413977" ht="12.75" customHeight="1" x14ac:dyDescent="0.2"/>
    <row r="413981" ht="12.75" customHeight="1" x14ac:dyDescent="0.2"/>
    <row r="413985" ht="12.75" customHeight="1" x14ac:dyDescent="0.2"/>
    <row r="413989" ht="12.75" customHeight="1" x14ac:dyDescent="0.2"/>
    <row r="413993" ht="12.75" customHeight="1" x14ac:dyDescent="0.2"/>
    <row r="413997" ht="12.75" customHeight="1" x14ac:dyDescent="0.2"/>
    <row r="414001" ht="12.75" customHeight="1" x14ac:dyDescent="0.2"/>
    <row r="414005" ht="12.75" customHeight="1" x14ac:dyDescent="0.2"/>
    <row r="414009" ht="12.75" customHeight="1" x14ac:dyDescent="0.2"/>
    <row r="414013" ht="12.75" customHeight="1" x14ac:dyDescent="0.2"/>
    <row r="414017" ht="12.75" customHeight="1" x14ac:dyDescent="0.2"/>
    <row r="414021" ht="12.75" customHeight="1" x14ac:dyDescent="0.2"/>
    <row r="414025" ht="12.75" customHeight="1" x14ac:dyDescent="0.2"/>
    <row r="414029" ht="12.75" customHeight="1" x14ac:dyDescent="0.2"/>
    <row r="414033" ht="12.75" customHeight="1" x14ac:dyDescent="0.2"/>
    <row r="414037" ht="12.75" customHeight="1" x14ac:dyDescent="0.2"/>
    <row r="414041" ht="12.75" customHeight="1" x14ac:dyDescent="0.2"/>
    <row r="414045" ht="12.75" customHeight="1" x14ac:dyDescent="0.2"/>
    <row r="414049" ht="12.75" customHeight="1" x14ac:dyDescent="0.2"/>
    <row r="414053" ht="12.75" customHeight="1" x14ac:dyDescent="0.2"/>
    <row r="414057" ht="12.75" customHeight="1" x14ac:dyDescent="0.2"/>
    <row r="414061" ht="12.75" customHeight="1" x14ac:dyDescent="0.2"/>
    <row r="414065" ht="12.75" customHeight="1" x14ac:dyDescent="0.2"/>
    <row r="414069" ht="12.75" customHeight="1" x14ac:dyDescent="0.2"/>
    <row r="414073" ht="12.75" customHeight="1" x14ac:dyDescent="0.2"/>
    <row r="414077" ht="12.75" customHeight="1" x14ac:dyDescent="0.2"/>
    <row r="414081" ht="12.75" customHeight="1" x14ac:dyDescent="0.2"/>
    <row r="414085" ht="12.75" customHeight="1" x14ac:dyDescent="0.2"/>
    <row r="414089" ht="12.75" customHeight="1" x14ac:dyDescent="0.2"/>
    <row r="414093" ht="12.75" customHeight="1" x14ac:dyDescent="0.2"/>
    <row r="414097" ht="12.75" customHeight="1" x14ac:dyDescent="0.2"/>
    <row r="414101" ht="12.75" customHeight="1" x14ac:dyDescent="0.2"/>
    <row r="414105" ht="12.75" customHeight="1" x14ac:dyDescent="0.2"/>
    <row r="414109" ht="12.75" customHeight="1" x14ac:dyDescent="0.2"/>
    <row r="414113" ht="12.75" customHeight="1" x14ac:dyDescent="0.2"/>
    <row r="414117" ht="12.75" customHeight="1" x14ac:dyDescent="0.2"/>
    <row r="414121" ht="12.75" customHeight="1" x14ac:dyDescent="0.2"/>
    <row r="414125" ht="12.75" customHeight="1" x14ac:dyDescent="0.2"/>
    <row r="414129" ht="12.75" customHeight="1" x14ac:dyDescent="0.2"/>
    <row r="414133" ht="12.75" customHeight="1" x14ac:dyDescent="0.2"/>
    <row r="414137" ht="12.75" customHeight="1" x14ac:dyDescent="0.2"/>
    <row r="414141" ht="12.75" customHeight="1" x14ac:dyDescent="0.2"/>
    <row r="414145" ht="12.75" customHeight="1" x14ac:dyDescent="0.2"/>
    <row r="414149" ht="12.75" customHeight="1" x14ac:dyDescent="0.2"/>
    <row r="414153" ht="12.75" customHeight="1" x14ac:dyDescent="0.2"/>
    <row r="414157" ht="12.75" customHeight="1" x14ac:dyDescent="0.2"/>
    <row r="414161" ht="12.75" customHeight="1" x14ac:dyDescent="0.2"/>
    <row r="414165" ht="12.75" customHeight="1" x14ac:dyDescent="0.2"/>
    <row r="414169" ht="12.75" customHeight="1" x14ac:dyDescent="0.2"/>
    <row r="414173" ht="12.75" customHeight="1" x14ac:dyDescent="0.2"/>
    <row r="414177" ht="12.75" customHeight="1" x14ac:dyDescent="0.2"/>
    <row r="414181" ht="12.75" customHeight="1" x14ac:dyDescent="0.2"/>
    <row r="414185" ht="12.75" customHeight="1" x14ac:dyDescent="0.2"/>
    <row r="414189" ht="12.75" customHeight="1" x14ac:dyDescent="0.2"/>
    <row r="414193" ht="12.75" customHeight="1" x14ac:dyDescent="0.2"/>
    <row r="414197" ht="12.75" customHeight="1" x14ac:dyDescent="0.2"/>
    <row r="414201" ht="12.75" customHeight="1" x14ac:dyDescent="0.2"/>
    <row r="414205" ht="12.75" customHeight="1" x14ac:dyDescent="0.2"/>
    <row r="414209" ht="12.75" customHeight="1" x14ac:dyDescent="0.2"/>
    <row r="414213" ht="12.75" customHeight="1" x14ac:dyDescent="0.2"/>
    <row r="414217" ht="12.75" customHeight="1" x14ac:dyDescent="0.2"/>
    <row r="414221" ht="12.75" customHeight="1" x14ac:dyDescent="0.2"/>
    <row r="414225" ht="12.75" customHeight="1" x14ac:dyDescent="0.2"/>
    <row r="414229" ht="12.75" customHeight="1" x14ac:dyDescent="0.2"/>
    <row r="414233" ht="12.75" customHeight="1" x14ac:dyDescent="0.2"/>
    <row r="414237" ht="12.75" customHeight="1" x14ac:dyDescent="0.2"/>
    <row r="414241" ht="12.75" customHeight="1" x14ac:dyDescent="0.2"/>
    <row r="414245" ht="12.75" customHeight="1" x14ac:dyDescent="0.2"/>
    <row r="414249" ht="12.75" customHeight="1" x14ac:dyDescent="0.2"/>
    <row r="414253" ht="12.75" customHeight="1" x14ac:dyDescent="0.2"/>
    <row r="414257" ht="12.75" customHeight="1" x14ac:dyDescent="0.2"/>
    <row r="414261" ht="12.75" customHeight="1" x14ac:dyDescent="0.2"/>
    <row r="414265" ht="12.75" customHeight="1" x14ac:dyDescent="0.2"/>
    <row r="414269" ht="12.75" customHeight="1" x14ac:dyDescent="0.2"/>
    <row r="414273" ht="12.75" customHeight="1" x14ac:dyDescent="0.2"/>
    <row r="414277" ht="12.75" customHeight="1" x14ac:dyDescent="0.2"/>
    <row r="414281" ht="12.75" customHeight="1" x14ac:dyDescent="0.2"/>
    <row r="414285" ht="12.75" customHeight="1" x14ac:dyDescent="0.2"/>
    <row r="414289" ht="12.75" customHeight="1" x14ac:dyDescent="0.2"/>
    <row r="414293" ht="12.75" customHeight="1" x14ac:dyDescent="0.2"/>
    <row r="414297" ht="12.75" customHeight="1" x14ac:dyDescent="0.2"/>
    <row r="414301" ht="12.75" customHeight="1" x14ac:dyDescent="0.2"/>
    <row r="414305" ht="12.75" customHeight="1" x14ac:dyDescent="0.2"/>
    <row r="414309" ht="12.75" customHeight="1" x14ac:dyDescent="0.2"/>
    <row r="414313" ht="12.75" customHeight="1" x14ac:dyDescent="0.2"/>
    <row r="414317" ht="12.75" customHeight="1" x14ac:dyDescent="0.2"/>
    <row r="414321" ht="12.75" customHeight="1" x14ac:dyDescent="0.2"/>
    <row r="414325" ht="12.75" customHeight="1" x14ac:dyDescent="0.2"/>
    <row r="414329" ht="12.75" customHeight="1" x14ac:dyDescent="0.2"/>
    <row r="414333" ht="12.75" customHeight="1" x14ac:dyDescent="0.2"/>
    <row r="414337" ht="12.75" customHeight="1" x14ac:dyDescent="0.2"/>
    <row r="414341" ht="12.75" customHeight="1" x14ac:dyDescent="0.2"/>
    <row r="414345" ht="12.75" customHeight="1" x14ac:dyDescent="0.2"/>
    <row r="414349" ht="12.75" customHeight="1" x14ac:dyDescent="0.2"/>
    <row r="414353" ht="12.75" customHeight="1" x14ac:dyDescent="0.2"/>
    <row r="414357" ht="12.75" customHeight="1" x14ac:dyDescent="0.2"/>
    <row r="414361" ht="12.75" customHeight="1" x14ac:dyDescent="0.2"/>
    <row r="414365" ht="12.75" customHeight="1" x14ac:dyDescent="0.2"/>
    <row r="414369" ht="12.75" customHeight="1" x14ac:dyDescent="0.2"/>
    <row r="414373" ht="12.75" customHeight="1" x14ac:dyDescent="0.2"/>
    <row r="414377" ht="12.75" customHeight="1" x14ac:dyDescent="0.2"/>
    <row r="414381" ht="12.75" customHeight="1" x14ac:dyDescent="0.2"/>
    <row r="414385" ht="12.75" customHeight="1" x14ac:dyDescent="0.2"/>
    <row r="414389" ht="12.75" customHeight="1" x14ac:dyDescent="0.2"/>
    <row r="414393" ht="12.75" customHeight="1" x14ac:dyDescent="0.2"/>
    <row r="414397" ht="12.75" customHeight="1" x14ac:dyDescent="0.2"/>
    <row r="414401" ht="12.75" customHeight="1" x14ac:dyDescent="0.2"/>
    <row r="414405" ht="12.75" customHeight="1" x14ac:dyDescent="0.2"/>
    <row r="414409" ht="12.75" customHeight="1" x14ac:dyDescent="0.2"/>
    <row r="414413" ht="12.75" customHeight="1" x14ac:dyDescent="0.2"/>
    <row r="414417" ht="12.75" customHeight="1" x14ac:dyDescent="0.2"/>
    <row r="414421" ht="12.75" customHeight="1" x14ac:dyDescent="0.2"/>
    <row r="414425" ht="12.75" customHeight="1" x14ac:dyDescent="0.2"/>
    <row r="414429" ht="12.75" customHeight="1" x14ac:dyDescent="0.2"/>
    <row r="414433" ht="12.75" customHeight="1" x14ac:dyDescent="0.2"/>
    <row r="414437" ht="12.75" customHeight="1" x14ac:dyDescent="0.2"/>
    <row r="414441" ht="12.75" customHeight="1" x14ac:dyDescent="0.2"/>
    <row r="414445" ht="12.75" customHeight="1" x14ac:dyDescent="0.2"/>
    <row r="414449" ht="12.75" customHeight="1" x14ac:dyDescent="0.2"/>
    <row r="414453" ht="12.75" customHeight="1" x14ac:dyDescent="0.2"/>
    <row r="414457" ht="12.75" customHeight="1" x14ac:dyDescent="0.2"/>
    <row r="414461" ht="12.75" customHeight="1" x14ac:dyDescent="0.2"/>
    <row r="414465" ht="12.75" customHeight="1" x14ac:dyDescent="0.2"/>
    <row r="414469" ht="12.75" customHeight="1" x14ac:dyDescent="0.2"/>
    <row r="414473" ht="12.75" customHeight="1" x14ac:dyDescent="0.2"/>
    <row r="414477" ht="12.75" customHeight="1" x14ac:dyDescent="0.2"/>
    <row r="414481" ht="12.75" customHeight="1" x14ac:dyDescent="0.2"/>
    <row r="414485" ht="12.75" customHeight="1" x14ac:dyDescent="0.2"/>
    <row r="414489" ht="12.75" customHeight="1" x14ac:dyDescent="0.2"/>
    <row r="414493" ht="12.75" customHeight="1" x14ac:dyDescent="0.2"/>
    <row r="414497" ht="12.75" customHeight="1" x14ac:dyDescent="0.2"/>
    <row r="414501" ht="12.75" customHeight="1" x14ac:dyDescent="0.2"/>
    <row r="414505" ht="12.75" customHeight="1" x14ac:dyDescent="0.2"/>
    <row r="414509" ht="12.75" customHeight="1" x14ac:dyDescent="0.2"/>
    <row r="414513" ht="12.75" customHeight="1" x14ac:dyDescent="0.2"/>
    <row r="414517" ht="12.75" customHeight="1" x14ac:dyDescent="0.2"/>
    <row r="414521" ht="12.75" customHeight="1" x14ac:dyDescent="0.2"/>
    <row r="414525" ht="12.75" customHeight="1" x14ac:dyDescent="0.2"/>
    <row r="414529" ht="12.75" customHeight="1" x14ac:dyDescent="0.2"/>
    <row r="414533" ht="12.75" customHeight="1" x14ac:dyDescent="0.2"/>
    <row r="414537" ht="12.75" customHeight="1" x14ac:dyDescent="0.2"/>
    <row r="414541" ht="12.75" customHeight="1" x14ac:dyDescent="0.2"/>
    <row r="414545" ht="12.75" customHeight="1" x14ac:dyDescent="0.2"/>
    <row r="414549" ht="12.75" customHeight="1" x14ac:dyDescent="0.2"/>
    <row r="414553" ht="12.75" customHeight="1" x14ac:dyDescent="0.2"/>
    <row r="414557" ht="12.75" customHeight="1" x14ac:dyDescent="0.2"/>
    <row r="414561" ht="12.75" customHeight="1" x14ac:dyDescent="0.2"/>
    <row r="414565" ht="12.75" customHeight="1" x14ac:dyDescent="0.2"/>
    <row r="414569" ht="12.75" customHeight="1" x14ac:dyDescent="0.2"/>
    <row r="414573" ht="12.75" customHeight="1" x14ac:dyDescent="0.2"/>
    <row r="414577" ht="12.75" customHeight="1" x14ac:dyDescent="0.2"/>
    <row r="414581" ht="12.75" customHeight="1" x14ac:dyDescent="0.2"/>
    <row r="414585" ht="12.75" customHeight="1" x14ac:dyDescent="0.2"/>
    <row r="414589" ht="12.75" customHeight="1" x14ac:dyDescent="0.2"/>
    <row r="414593" ht="12.75" customHeight="1" x14ac:dyDescent="0.2"/>
    <row r="414597" ht="12.75" customHeight="1" x14ac:dyDescent="0.2"/>
    <row r="414601" ht="12.75" customHeight="1" x14ac:dyDescent="0.2"/>
    <row r="414605" ht="12.75" customHeight="1" x14ac:dyDescent="0.2"/>
    <row r="414609" ht="12.75" customHeight="1" x14ac:dyDescent="0.2"/>
    <row r="414613" ht="12.75" customHeight="1" x14ac:dyDescent="0.2"/>
    <row r="414617" ht="12.75" customHeight="1" x14ac:dyDescent="0.2"/>
    <row r="414621" ht="12.75" customHeight="1" x14ac:dyDescent="0.2"/>
    <row r="414625" ht="12.75" customHeight="1" x14ac:dyDescent="0.2"/>
    <row r="414629" ht="12.75" customHeight="1" x14ac:dyDescent="0.2"/>
    <row r="414633" ht="12.75" customHeight="1" x14ac:dyDescent="0.2"/>
    <row r="414637" ht="12.75" customHeight="1" x14ac:dyDescent="0.2"/>
    <row r="414641" ht="12.75" customHeight="1" x14ac:dyDescent="0.2"/>
    <row r="414645" ht="12.75" customHeight="1" x14ac:dyDescent="0.2"/>
    <row r="414649" ht="12.75" customHeight="1" x14ac:dyDescent="0.2"/>
    <row r="414653" ht="12.75" customHeight="1" x14ac:dyDescent="0.2"/>
    <row r="414657" ht="12.75" customHeight="1" x14ac:dyDescent="0.2"/>
    <row r="414661" ht="12.75" customHeight="1" x14ac:dyDescent="0.2"/>
    <row r="414665" ht="12.75" customHeight="1" x14ac:dyDescent="0.2"/>
    <row r="414669" ht="12.75" customHeight="1" x14ac:dyDescent="0.2"/>
    <row r="414673" ht="12.75" customHeight="1" x14ac:dyDescent="0.2"/>
    <row r="414677" ht="12.75" customHeight="1" x14ac:dyDescent="0.2"/>
    <row r="414681" ht="12.75" customHeight="1" x14ac:dyDescent="0.2"/>
    <row r="414685" ht="12.75" customHeight="1" x14ac:dyDescent="0.2"/>
    <row r="414689" ht="12.75" customHeight="1" x14ac:dyDescent="0.2"/>
    <row r="414693" ht="12.75" customHeight="1" x14ac:dyDescent="0.2"/>
    <row r="414697" ht="12.75" customHeight="1" x14ac:dyDescent="0.2"/>
    <row r="414701" ht="12.75" customHeight="1" x14ac:dyDescent="0.2"/>
    <row r="414705" ht="12.75" customHeight="1" x14ac:dyDescent="0.2"/>
    <row r="414709" ht="12.75" customHeight="1" x14ac:dyDescent="0.2"/>
    <row r="414713" ht="12.75" customHeight="1" x14ac:dyDescent="0.2"/>
    <row r="414717" ht="12.75" customHeight="1" x14ac:dyDescent="0.2"/>
    <row r="414721" ht="12.75" customHeight="1" x14ac:dyDescent="0.2"/>
    <row r="414725" ht="12.75" customHeight="1" x14ac:dyDescent="0.2"/>
    <row r="414729" ht="12.75" customHeight="1" x14ac:dyDescent="0.2"/>
    <row r="414733" ht="12.75" customHeight="1" x14ac:dyDescent="0.2"/>
    <row r="414737" ht="12.75" customHeight="1" x14ac:dyDescent="0.2"/>
    <row r="414741" ht="12.75" customHeight="1" x14ac:dyDescent="0.2"/>
    <row r="414745" ht="12.75" customHeight="1" x14ac:dyDescent="0.2"/>
    <row r="414749" ht="12.75" customHeight="1" x14ac:dyDescent="0.2"/>
    <row r="414753" ht="12.75" customHeight="1" x14ac:dyDescent="0.2"/>
    <row r="414757" ht="12.75" customHeight="1" x14ac:dyDescent="0.2"/>
    <row r="414761" ht="12.75" customHeight="1" x14ac:dyDescent="0.2"/>
    <row r="414765" ht="12.75" customHeight="1" x14ac:dyDescent="0.2"/>
    <row r="414769" ht="12.75" customHeight="1" x14ac:dyDescent="0.2"/>
    <row r="414773" ht="12.75" customHeight="1" x14ac:dyDescent="0.2"/>
    <row r="414777" ht="12.75" customHeight="1" x14ac:dyDescent="0.2"/>
    <row r="414781" ht="12.75" customHeight="1" x14ac:dyDescent="0.2"/>
    <row r="414785" ht="12.75" customHeight="1" x14ac:dyDescent="0.2"/>
    <row r="414789" ht="12.75" customHeight="1" x14ac:dyDescent="0.2"/>
    <row r="414793" ht="12.75" customHeight="1" x14ac:dyDescent="0.2"/>
    <row r="414797" ht="12.75" customHeight="1" x14ac:dyDescent="0.2"/>
    <row r="414801" ht="12.75" customHeight="1" x14ac:dyDescent="0.2"/>
    <row r="414805" ht="12.75" customHeight="1" x14ac:dyDescent="0.2"/>
    <row r="414809" ht="12.75" customHeight="1" x14ac:dyDescent="0.2"/>
    <row r="414813" ht="12.75" customHeight="1" x14ac:dyDescent="0.2"/>
    <row r="414817" ht="12.75" customHeight="1" x14ac:dyDescent="0.2"/>
    <row r="414821" ht="12.75" customHeight="1" x14ac:dyDescent="0.2"/>
    <row r="414825" ht="12.75" customHeight="1" x14ac:dyDescent="0.2"/>
    <row r="414829" ht="12.75" customHeight="1" x14ac:dyDescent="0.2"/>
    <row r="414833" ht="12.75" customHeight="1" x14ac:dyDescent="0.2"/>
    <row r="414837" ht="12.75" customHeight="1" x14ac:dyDescent="0.2"/>
    <row r="414841" ht="12.75" customHeight="1" x14ac:dyDescent="0.2"/>
    <row r="414845" ht="12.75" customHeight="1" x14ac:dyDescent="0.2"/>
    <row r="414849" ht="12.75" customHeight="1" x14ac:dyDescent="0.2"/>
    <row r="414853" ht="12.75" customHeight="1" x14ac:dyDescent="0.2"/>
    <row r="414857" ht="12.75" customHeight="1" x14ac:dyDescent="0.2"/>
    <row r="414861" ht="12.75" customHeight="1" x14ac:dyDescent="0.2"/>
    <row r="414865" ht="12.75" customHeight="1" x14ac:dyDescent="0.2"/>
    <row r="414869" ht="12.75" customHeight="1" x14ac:dyDescent="0.2"/>
    <row r="414873" ht="12.75" customHeight="1" x14ac:dyDescent="0.2"/>
    <row r="414877" ht="12.75" customHeight="1" x14ac:dyDescent="0.2"/>
    <row r="414881" ht="12.75" customHeight="1" x14ac:dyDescent="0.2"/>
    <row r="414885" ht="12.75" customHeight="1" x14ac:dyDescent="0.2"/>
    <row r="414889" ht="12.75" customHeight="1" x14ac:dyDescent="0.2"/>
    <row r="414893" ht="12.75" customHeight="1" x14ac:dyDescent="0.2"/>
    <row r="414897" ht="12.75" customHeight="1" x14ac:dyDescent="0.2"/>
    <row r="414901" ht="12.75" customHeight="1" x14ac:dyDescent="0.2"/>
    <row r="414905" ht="12.75" customHeight="1" x14ac:dyDescent="0.2"/>
    <row r="414909" ht="12.75" customHeight="1" x14ac:dyDescent="0.2"/>
    <row r="414913" ht="12.75" customHeight="1" x14ac:dyDescent="0.2"/>
    <row r="414917" ht="12.75" customHeight="1" x14ac:dyDescent="0.2"/>
    <row r="414921" ht="12.75" customHeight="1" x14ac:dyDescent="0.2"/>
    <row r="414925" ht="12.75" customHeight="1" x14ac:dyDescent="0.2"/>
    <row r="414929" ht="12.75" customHeight="1" x14ac:dyDescent="0.2"/>
    <row r="414933" ht="12.75" customHeight="1" x14ac:dyDescent="0.2"/>
    <row r="414937" ht="12.75" customHeight="1" x14ac:dyDescent="0.2"/>
    <row r="414941" ht="12.75" customHeight="1" x14ac:dyDescent="0.2"/>
    <row r="414945" ht="12.75" customHeight="1" x14ac:dyDescent="0.2"/>
    <row r="414949" ht="12.75" customHeight="1" x14ac:dyDescent="0.2"/>
    <row r="414953" ht="12.75" customHeight="1" x14ac:dyDescent="0.2"/>
    <row r="414957" ht="12.75" customHeight="1" x14ac:dyDescent="0.2"/>
    <row r="414961" ht="12.75" customHeight="1" x14ac:dyDescent="0.2"/>
    <row r="414965" ht="12.75" customHeight="1" x14ac:dyDescent="0.2"/>
    <row r="414969" ht="12.75" customHeight="1" x14ac:dyDescent="0.2"/>
    <row r="414973" ht="12.75" customHeight="1" x14ac:dyDescent="0.2"/>
    <row r="414977" ht="12.75" customHeight="1" x14ac:dyDescent="0.2"/>
    <row r="414981" ht="12.75" customHeight="1" x14ac:dyDescent="0.2"/>
    <row r="414985" ht="12.75" customHeight="1" x14ac:dyDescent="0.2"/>
    <row r="414989" ht="12.75" customHeight="1" x14ac:dyDescent="0.2"/>
    <row r="414993" ht="12.75" customHeight="1" x14ac:dyDescent="0.2"/>
    <row r="414997" ht="12.75" customHeight="1" x14ac:dyDescent="0.2"/>
    <row r="415001" ht="12.75" customHeight="1" x14ac:dyDescent="0.2"/>
    <row r="415005" ht="12.75" customHeight="1" x14ac:dyDescent="0.2"/>
    <row r="415009" ht="12.75" customHeight="1" x14ac:dyDescent="0.2"/>
    <row r="415013" ht="12.75" customHeight="1" x14ac:dyDescent="0.2"/>
    <row r="415017" ht="12.75" customHeight="1" x14ac:dyDescent="0.2"/>
    <row r="415021" ht="12.75" customHeight="1" x14ac:dyDescent="0.2"/>
    <row r="415025" ht="12.75" customHeight="1" x14ac:dyDescent="0.2"/>
    <row r="415029" ht="12.75" customHeight="1" x14ac:dyDescent="0.2"/>
    <row r="415033" ht="12.75" customHeight="1" x14ac:dyDescent="0.2"/>
    <row r="415037" ht="12.75" customHeight="1" x14ac:dyDescent="0.2"/>
    <row r="415041" ht="12.75" customHeight="1" x14ac:dyDescent="0.2"/>
    <row r="415045" ht="12.75" customHeight="1" x14ac:dyDescent="0.2"/>
    <row r="415049" ht="12.75" customHeight="1" x14ac:dyDescent="0.2"/>
    <row r="415053" ht="12.75" customHeight="1" x14ac:dyDescent="0.2"/>
    <row r="415057" ht="12.75" customHeight="1" x14ac:dyDescent="0.2"/>
    <row r="415061" ht="12.75" customHeight="1" x14ac:dyDescent="0.2"/>
    <row r="415065" ht="12.75" customHeight="1" x14ac:dyDescent="0.2"/>
    <row r="415069" ht="12.75" customHeight="1" x14ac:dyDescent="0.2"/>
    <row r="415073" ht="12.75" customHeight="1" x14ac:dyDescent="0.2"/>
    <row r="415077" ht="12.75" customHeight="1" x14ac:dyDescent="0.2"/>
    <row r="415081" ht="12.75" customHeight="1" x14ac:dyDescent="0.2"/>
    <row r="415085" ht="12.75" customHeight="1" x14ac:dyDescent="0.2"/>
    <row r="415089" ht="12.75" customHeight="1" x14ac:dyDescent="0.2"/>
    <row r="415093" ht="12.75" customHeight="1" x14ac:dyDescent="0.2"/>
    <row r="415097" ht="12.75" customHeight="1" x14ac:dyDescent="0.2"/>
    <row r="415101" ht="12.75" customHeight="1" x14ac:dyDescent="0.2"/>
    <row r="415105" ht="12.75" customHeight="1" x14ac:dyDescent="0.2"/>
    <row r="415109" ht="12.75" customHeight="1" x14ac:dyDescent="0.2"/>
    <row r="415113" ht="12.75" customHeight="1" x14ac:dyDescent="0.2"/>
    <row r="415117" ht="12.75" customHeight="1" x14ac:dyDescent="0.2"/>
    <row r="415121" ht="12.75" customHeight="1" x14ac:dyDescent="0.2"/>
    <row r="415125" ht="12.75" customHeight="1" x14ac:dyDescent="0.2"/>
    <row r="415129" ht="12.75" customHeight="1" x14ac:dyDescent="0.2"/>
    <row r="415133" ht="12.75" customHeight="1" x14ac:dyDescent="0.2"/>
    <row r="415137" ht="12.75" customHeight="1" x14ac:dyDescent="0.2"/>
    <row r="415141" ht="12.75" customHeight="1" x14ac:dyDescent="0.2"/>
    <row r="415145" ht="12.75" customHeight="1" x14ac:dyDescent="0.2"/>
    <row r="415149" ht="12.75" customHeight="1" x14ac:dyDescent="0.2"/>
    <row r="415153" ht="12.75" customHeight="1" x14ac:dyDescent="0.2"/>
    <row r="415157" ht="12.75" customHeight="1" x14ac:dyDescent="0.2"/>
    <row r="415161" ht="12.75" customHeight="1" x14ac:dyDescent="0.2"/>
    <row r="415165" ht="12.75" customHeight="1" x14ac:dyDescent="0.2"/>
    <row r="415169" ht="12.75" customHeight="1" x14ac:dyDescent="0.2"/>
    <row r="415173" ht="12.75" customHeight="1" x14ac:dyDescent="0.2"/>
    <row r="415177" ht="12.75" customHeight="1" x14ac:dyDescent="0.2"/>
    <row r="415181" ht="12.75" customHeight="1" x14ac:dyDescent="0.2"/>
    <row r="415185" ht="12.75" customHeight="1" x14ac:dyDescent="0.2"/>
    <row r="415189" ht="12.75" customHeight="1" x14ac:dyDescent="0.2"/>
    <row r="415193" ht="12.75" customHeight="1" x14ac:dyDescent="0.2"/>
    <row r="415197" ht="12.75" customHeight="1" x14ac:dyDescent="0.2"/>
    <row r="415201" ht="12.75" customHeight="1" x14ac:dyDescent="0.2"/>
    <row r="415205" ht="12.75" customHeight="1" x14ac:dyDescent="0.2"/>
    <row r="415209" ht="12.75" customHeight="1" x14ac:dyDescent="0.2"/>
    <row r="415213" ht="12.75" customHeight="1" x14ac:dyDescent="0.2"/>
    <row r="415217" ht="12.75" customHeight="1" x14ac:dyDescent="0.2"/>
    <row r="415221" ht="12.75" customHeight="1" x14ac:dyDescent="0.2"/>
    <row r="415225" ht="12.75" customHeight="1" x14ac:dyDescent="0.2"/>
    <row r="415229" ht="12.75" customHeight="1" x14ac:dyDescent="0.2"/>
    <row r="415233" ht="12.75" customHeight="1" x14ac:dyDescent="0.2"/>
    <row r="415237" ht="12.75" customHeight="1" x14ac:dyDescent="0.2"/>
    <row r="415241" ht="12.75" customHeight="1" x14ac:dyDescent="0.2"/>
    <row r="415245" ht="12.75" customHeight="1" x14ac:dyDescent="0.2"/>
    <row r="415249" ht="12.75" customHeight="1" x14ac:dyDescent="0.2"/>
    <row r="415253" ht="12.75" customHeight="1" x14ac:dyDescent="0.2"/>
    <row r="415257" ht="12.75" customHeight="1" x14ac:dyDescent="0.2"/>
    <row r="415261" ht="12.75" customHeight="1" x14ac:dyDescent="0.2"/>
    <row r="415265" ht="12.75" customHeight="1" x14ac:dyDescent="0.2"/>
    <row r="415269" ht="12.75" customHeight="1" x14ac:dyDescent="0.2"/>
    <row r="415273" ht="12.75" customHeight="1" x14ac:dyDescent="0.2"/>
    <row r="415277" ht="12.75" customHeight="1" x14ac:dyDescent="0.2"/>
    <row r="415281" ht="12.75" customHeight="1" x14ac:dyDescent="0.2"/>
    <row r="415285" ht="12.75" customHeight="1" x14ac:dyDescent="0.2"/>
    <row r="415289" ht="12.75" customHeight="1" x14ac:dyDescent="0.2"/>
    <row r="415293" ht="12.75" customHeight="1" x14ac:dyDescent="0.2"/>
    <row r="415297" ht="12.75" customHeight="1" x14ac:dyDescent="0.2"/>
    <row r="415301" ht="12.75" customHeight="1" x14ac:dyDescent="0.2"/>
    <row r="415305" ht="12.75" customHeight="1" x14ac:dyDescent="0.2"/>
    <row r="415309" ht="12.75" customHeight="1" x14ac:dyDescent="0.2"/>
    <row r="415313" ht="12.75" customHeight="1" x14ac:dyDescent="0.2"/>
    <row r="415317" ht="12.75" customHeight="1" x14ac:dyDescent="0.2"/>
    <row r="415321" ht="12.75" customHeight="1" x14ac:dyDescent="0.2"/>
    <row r="415325" ht="12.75" customHeight="1" x14ac:dyDescent="0.2"/>
    <row r="415329" ht="12.75" customHeight="1" x14ac:dyDescent="0.2"/>
    <row r="415333" ht="12.75" customHeight="1" x14ac:dyDescent="0.2"/>
    <row r="415337" ht="12.75" customHeight="1" x14ac:dyDescent="0.2"/>
    <row r="415341" ht="12.75" customHeight="1" x14ac:dyDescent="0.2"/>
    <row r="415345" ht="12.75" customHeight="1" x14ac:dyDescent="0.2"/>
    <row r="415349" ht="12.75" customHeight="1" x14ac:dyDescent="0.2"/>
    <row r="415353" ht="12.75" customHeight="1" x14ac:dyDescent="0.2"/>
    <row r="415357" ht="12.75" customHeight="1" x14ac:dyDescent="0.2"/>
    <row r="415361" ht="12.75" customHeight="1" x14ac:dyDescent="0.2"/>
    <row r="415365" ht="12.75" customHeight="1" x14ac:dyDescent="0.2"/>
    <row r="415369" ht="12.75" customHeight="1" x14ac:dyDescent="0.2"/>
    <row r="415373" ht="12.75" customHeight="1" x14ac:dyDescent="0.2"/>
    <row r="415377" ht="12.75" customHeight="1" x14ac:dyDescent="0.2"/>
    <row r="415381" ht="12.75" customHeight="1" x14ac:dyDescent="0.2"/>
    <row r="415385" ht="12.75" customHeight="1" x14ac:dyDescent="0.2"/>
    <row r="415389" ht="12.75" customHeight="1" x14ac:dyDescent="0.2"/>
    <row r="415393" ht="12.75" customHeight="1" x14ac:dyDescent="0.2"/>
    <row r="415397" ht="12.75" customHeight="1" x14ac:dyDescent="0.2"/>
    <row r="415401" ht="12.75" customHeight="1" x14ac:dyDescent="0.2"/>
    <row r="415405" ht="12.75" customHeight="1" x14ac:dyDescent="0.2"/>
    <row r="415409" ht="12.75" customHeight="1" x14ac:dyDescent="0.2"/>
    <row r="415413" ht="12.75" customHeight="1" x14ac:dyDescent="0.2"/>
    <row r="415417" ht="12.75" customHeight="1" x14ac:dyDescent="0.2"/>
    <row r="415421" ht="12.75" customHeight="1" x14ac:dyDescent="0.2"/>
    <row r="415425" ht="12.75" customHeight="1" x14ac:dyDescent="0.2"/>
    <row r="415429" ht="12.75" customHeight="1" x14ac:dyDescent="0.2"/>
    <row r="415433" ht="12.75" customHeight="1" x14ac:dyDescent="0.2"/>
    <row r="415437" ht="12.75" customHeight="1" x14ac:dyDescent="0.2"/>
    <row r="415441" ht="12.75" customHeight="1" x14ac:dyDescent="0.2"/>
    <row r="415445" ht="12.75" customHeight="1" x14ac:dyDescent="0.2"/>
    <row r="415449" ht="12.75" customHeight="1" x14ac:dyDescent="0.2"/>
    <row r="415453" ht="12.75" customHeight="1" x14ac:dyDescent="0.2"/>
    <row r="415457" ht="12.75" customHeight="1" x14ac:dyDescent="0.2"/>
    <row r="415461" ht="12.75" customHeight="1" x14ac:dyDescent="0.2"/>
    <row r="415465" ht="12.75" customHeight="1" x14ac:dyDescent="0.2"/>
    <row r="415469" ht="12.75" customHeight="1" x14ac:dyDescent="0.2"/>
    <row r="415473" ht="12.75" customHeight="1" x14ac:dyDescent="0.2"/>
    <row r="415477" ht="12.75" customHeight="1" x14ac:dyDescent="0.2"/>
    <row r="415481" ht="12.75" customHeight="1" x14ac:dyDescent="0.2"/>
    <row r="415485" ht="12.75" customHeight="1" x14ac:dyDescent="0.2"/>
    <row r="415489" ht="12.75" customHeight="1" x14ac:dyDescent="0.2"/>
    <row r="415493" ht="12.75" customHeight="1" x14ac:dyDescent="0.2"/>
    <row r="415497" ht="12.75" customHeight="1" x14ac:dyDescent="0.2"/>
    <row r="415501" ht="12.75" customHeight="1" x14ac:dyDescent="0.2"/>
    <row r="415505" ht="12.75" customHeight="1" x14ac:dyDescent="0.2"/>
    <row r="415509" ht="12.75" customHeight="1" x14ac:dyDescent="0.2"/>
    <row r="415513" ht="12.75" customHeight="1" x14ac:dyDescent="0.2"/>
    <row r="415517" ht="12.75" customHeight="1" x14ac:dyDescent="0.2"/>
    <row r="415521" ht="12.75" customHeight="1" x14ac:dyDescent="0.2"/>
    <row r="415525" ht="12.75" customHeight="1" x14ac:dyDescent="0.2"/>
    <row r="415529" ht="12.75" customHeight="1" x14ac:dyDescent="0.2"/>
    <row r="415533" ht="12.75" customHeight="1" x14ac:dyDescent="0.2"/>
    <row r="415537" ht="12.75" customHeight="1" x14ac:dyDescent="0.2"/>
    <row r="415541" ht="12.75" customHeight="1" x14ac:dyDescent="0.2"/>
    <row r="415545" ht="12.75" customHeight="1" x14ac:dyDescent="0.2"/>
    <row r="415549" ht="12.75" customHeight="1" x14ac:dyDescent="0.2"/>
    <row r="415553" ht="12.75" customHeight="1" x14ac:dyDescent="0.2"/>
    <row r="415557" ht="12.75" customHeight="1" x14ac:dyDescent="0.2"/>
    <row r="415561" ht="12.75" customHeight="1" x14ac:dyDescent="0.2"/>
    <row r="415565" ht="12.75" customHeight="1" x14ac:dyDescent="0.2"/>
    <row r="415569" ht="12.75" customHeight="1" x14ac:dyDescent="0.2"/>
    <row r="415573" ht="12.75" customHeight="1" x14ac:dyDescent="0.2"/>
    <row r="415577" ht="12.75" customHeight="1" x14ac:dyDescent="0.2"/>
    <row r="415581" ht="12.75" customHeight="1" x14ac:dyDescent="0.2"/>
    <row r="415585" ht="12.75" customHeight="1" x14ac:dyDescent="0.2"/>
    <row r="415589" ht="12.75" customHeight="1" x14ac:dyDescent="0.2"/>
    <row r="415593" ht="12.75" customHeight="1" x14ac:dyDescent="0.2"/>
    <row r="415597" ht="12.75" customHeight="1" x14ac:dyDescent="0.2"/>
    <row r="415601" ht="12.75" customHeight="1" x14ac:dyDescent="0.2"/>
    <row r="415605" ht="12.75" customHeight="1" x14ac:dyDescent="0.2"/>
    <row r="415609" ht="12.75" customHeight="1" x14ac:dyDescent="0.2"/>
    <row r="415613" ht="12.75" customHeight="1" x14ac:dyDescent="0.2"/>
    <row r="415617" ht="12.75" customHeight="1" x14ac:dyDescent="0.2"/>
    <row r="415621" ht="12.75" customHeight="1" x14ac:dyDescent="0.2"/>
    <row r="415625" ht="12.75" customHeight="1" x14ac:dyDescent="0.2"/>
    <row r="415629" ht="12.75" customHeight="1" x14ac:dyDescent="0.2"/>
    <row r="415633" ht="12.75" customHeight="1" x14ac:dyDescent="0.2"/>
    <row r="415637" ht="12.75" customHeight="1" x14ac:dyDescent="0.2"/>
    <row r="415641" ht="12.75" customHeight="1" x14ac:dyDescent="0.2"/>
    <row r="415645" ht="12.75" customHeight="1" x14ac:dyDescent="0.2"/>
    <row r="415649" ht="12.75" customHeight="1" x14ac:dyDescent="0.2"/>
    <row r="415653" ht="12.75" customHeight="1" x14ac:dyDescent="0.2"/>
    <row r="415657" ht="12.75" customHeight="1" x14ac:dyDescent="0.2"/>
    <row r="415661" ht="12.75" customHeight="1" x14ac:dyDescent="0.2"/>
    <row r="415665" ht="12.75" customHeight="1" x14ac:dyDescent="0.2"/>
    <row r="415669" ht="12.75" customHeight="1" x14ac:dyDescent="0.2"/>
    <row r="415673" ht="12.75" customHeight="1" x14ac:dyDescent="0.2"/>
    <row r="415677" ht="12.75" customHeight="1" x14ac:dyDescent="0.2"/>
    <row r="415681" ht="12.75" customHeight="1" x14ac:dyDescent="0.2"/>
    <row r="415685" ht="12.75" customHeight="1" x14ac:dyDescent="0.2"/>
    <row r="415689" ht="12.75" customHeight="1" x14ac:dyDescent="0.2"/>
    <row r="415693" ht="12.75" customHeight="1" x14ac:dyDescent="0.2"/>
    <row r="415697" ht="12.75" customHeight="1" x14ac:dyDescent="0.2"/>
    <row r="415701" ht="12.75" customHeight="1" x14ac:dyDescent="0.2"/>
    <row r="415705" ht="12.75" customHeight="1" x14ac:dyDescent="0.2"/>
    <row r="415709" ht="12.75" customHeight="1" x14ac:dyDescent="0.2"/>
    <row r="415713" ht="12.75" customHeight="1" x14ac:dyDescent="0.2"/>
    <row r="415717" ht="12.75" customHeight="1" x14ac:dyDescent="0.2"/>
    <row r="415721" ht="12.75" customHeight="1" x14ac:dyDescent="0.2"/>
    <row r="415725" ht="12.75" customHeight="1" x14ac:dyDescent="0.2"/>
    <row r="415729" ht="12.75" customHeight="1" x14ac:dyDescent="0.2"/>
    <row r="415733" ht="12.75" customHeight="1" x14ac:dyDescent="0.2"/>
    <row r="415737" ht="12.75" customHeight="1" x14ac:dyDescent="0.2"/>
    <row r="415741" ht="12.75" customHeight="1" x14ac:dyDescent="0.2"/>
    <row r="415745" ht="12.75" customHeight="1" x14ac:dyDescent="0.2"/>
    <row r="415749" ht="12.75" customHeight="1" x14ac:dyDescent="0.2"/>
    <row r="415753" ht="12.75" customHeight="1" x14ac:dyDescent="0.2"/>
    <row r="415757" ht="12.75" customHeight="1" x14ac:dyDescent="0.2"/>
    <row r="415761" ht="12.75" customHeight="1" x14ac:dyDescent="0.2"/>
    <row r="415765" ht="12.75" customHeight="1" x14ac:dyDescent="0.2"/>
    <row r="415769" ht="12.75" customHeight="1" x14ac:dyDescent="0.2"/>
    <row r="415773" ht="12.75" customHeight="1" x14ac:dyDescent="0.2"/>
    <row r="415777" ht="12.75" customHeight="1" x14ac:dyDescent="0.2"/>
    <row r="415781" ht="12.75" customHeight="1" x14ac:dyDescent="0.2"/>
    <row r="415785" ht="12.75" customHeight="1" x14ac:dyDescent="0.2"/>
    <row r="415789" ht="12.75" customHeight="1" x14ac:dyDescent="0.2"/>
    <row r="415793" ht="12.75" customHeight="1" x14ac:dyDescent="0.2"/>
    <row r="415797" ht="12.75" customHeight="1" x14ac:dyDescent="0.2"/>
    <row r="415801" ht="12.75" customHeight="1" x14ac:dyDescent="0.2"/>
    <row r="415805" ht="12.75" customHeight="1" x14ac:dyDescent="0.2"/>
    <row r="415809" ht="12.75" customHeight="1" x14ac:dyDescent="0.2"/>
    <row r="415813" ht="12.75" customHeight="1" x14ac:dyDescent="0.2"/>
    <row r="415817" ht="12.75" customHeight="1" x14ac:dyDescent="0.2"/>
    <row r="415821" ht="12.75" customHeight="1" x14ac:dyDescent="0.2"/>
    <row r="415825" ht="12.75" customHeight="1" x14ac:dyDescent="0.2"/>
    <row r="415829" ht="12.75" customHeight="1" x14ac:dyDescent="0.2"/>
    <row r="415833" ht="12.75" customHeight="1" x14ac:dyDescent="0.2"/>
    <row r="415837" ht="12.75" customHeight="1" x14ac:dyDescent="0.2"/>
    <row r="415841" ht="12.75" customHeight="1" x14ac:dyDescent="0.2"/>
    <row r="415845" ht="12.75" customHeight="1" x14ac:dyDescent="0.2"/>
    <row r="415849" ht="12.75" customHeight="1" x14ac:dyDescent="0.2"/>
    <row r="415853" ht="12.75" customHeight="1" x14ac:dyDescent="0.2"/>
    <row r="415857" ht="12.75" customHeight="1" x14ac:dyDescent="0.2"/>
    <row r="415861" ht="12.75" customHeight="1" x14ac:dyDescent="0.2"/>
    <row r="415865" ht="12.75" customHeight="1" x14ac:dyDescent="0.2"/>
    <row r="415869" ht="12.75" customHeight="1" x14ac:dyDescent="0.2"/>
    <row r="415873" ht="12.75" customHeight="1" x14ac:dyDescent="0.2"/>
    <row r="415877" ht="12.75" customHeight="1" x14ac:dyDescent="0.2"/>
    <row r="415881" ht="12.75" customHeight="1" x14ac:dyDescent="0.2"/>
    <row r="415885" ht="12.75" customHeight="1" x14ac:dyDescent="0.2"/>
    <row r="415889" ht="12.75" customHeight="1" x14ac:dyDescent="0.2"/>
    <row r="415893" ht="12.75" customHeight="1" x14ac:dyDescent="0.2"/>
    <row r="415897" ht="12.75" customHeight="1" x14ac:dyDescent="0.2"/>
    <row r="415901" ht="12.75" customHeight="1" x14ac:dyDescent="0.2"/>
    <row r="415905" ht="12.75" customHeight="1" x14ac:dyDescent="0.2"/>
    <row r="415909" ht="12.75" customHeight="1" x14ac:dyDescent="0.2"/>
    <row r="415913" ht="12.75" customHeight="1" x14ac:dyDescent="0.2"/>
    <row r="415917" ht="12.75" customHeight="1" x14ac:dyDescent="0.2"/>
    <row r="415921" ht="12.75" customHeight="1" x14ac:dyDescent="0.2"/>
    <row r="415925" ht="12.75" customHeight="1" x14ac:dyDescent="0.2"/>
    <row r="415929" ht="12.75" customHeight="1" x14ac:dyDescent="0.2"/>
    <row r="415933" ht="12.75" customHeight="1" x14ac:dyDescent="0.2"/>
    <row r="415937" ht="12.75" customHeight="1" x14ac:dyDescent="0.2"/>
    <row r="415941" ht="12.75" customHeight="1" x14ac:dyDescent="0.2"/>
    <row r="415945" ht="12.75" customHeight="1" x14ac:dyDescent="0.2"/>
    <row r="415949" ht="12.75" customHeight="1" x14ac:dyDescent="0.2"/>
    <row r="415953" ht="12.75" customHeight="1" x14ac:dyDescent="0.2"/>
    <row r="415957" ht="12.75" customHeight="1" x14ac:dyDescent="0.2"/>
    <row r="415961" ht="12.75" customHeight="1" x14ac:dyDescent="0.2"/>
    <row r="415965" ht="12.75" customHeight="1" x14ac:dyDescent="0.2"/>
    <row r="415969" ht="12.75" customHeight="1" x14ac:dyDescent="0.2"/>
    <row r="415973" ht="12.75" customHeight="1" x14ac:dyDescent="0.2"/>
    <row r="415977" ht="12.75" customHeight="1" x14ac:dyDescent="0.2"/>
    <row r="415981" ht="12.75" customHeight="1" x14ac:dyDescent="0.2"/>
    <row r="415985" ht="12.75" customHeight="1" x14ac:dyDescent="0.2"/>
    <row r="415989" ht="12.75" customHeight="1" x14ac:dyDescent="0.2"/>
    <row r="415993" ht="12.75" customHeight="1" x14ac:dyDescent="0.2"/>
    <row r="415997" ht="12.75" customHeight="1" x14ac:dyDescent="0.2"/>
    <row r="416001" ht="12.75" customHeight="1" x14ac:dyDescent="0.2"/>
    <row r="416005" ht="12.75" customHeight="1" x14ac:dyDescent="0.2"/>
    <row r="416009" ht="12.75" customHeight="1" x14ac:dyDescent="0.2"/>
    <row r="416013" ht="12.75" customHeight="1" x14ac:dyDescent="0.2"/>
    <row r="416017" ht="12.75" customHeight="1" x14ac:dyDescent="0.2"/>
    <row r="416021" ht="12.75" customHeight="1" x14ac:dyDescent="0.2"/>
    <row r="416025" ht="12.75" customHeight="1" x14ac:dyDescent="0.2"/>
    <row r="416029" ht="12.75" customHeight="1" x14ac:dyDescent="0.2"/>
    <row r="416033" ht="12.75" customHeight="1" x14ac:dyDescent="0.2"/>
    <row r="416037" ht="12.75" customHeight="1" x14ac:dyDescent="0.2"/>
    <row r="416041" ht="12.75" customHeight="1" x14ac:dyDescent="0.2"/>
    <row r="416045" ht="12.75" customHeight="1" x14ac:dyDescent="0.2"/>
    <row r="416049" ht="12.75" customHeight="1" x14ac:dyDescent="0.2"/>
    <row r="416053" ht="12.75" customHeight="1" x14ac:dyDescent="0.2"/>
    <row r="416057" ht="12.75" customHeight="1" x14ac:dyDescent="0.2"/>
    <row r="416061" ht="12.75" customHeight="1" x14ac:dyDescent="0.2"/>
    <row r="416065" ht="12.75" customHeight="1" x14ac:dyDescent="0.2"/>
    <row r="416069" ht="12.75" customHeight="1" x14ac:dyDescent="0.2"/>
    <row r="416073" ht="12.75" customHeight="1" x14ac:dyDescent="0.2"/>
    <row r="416077" ht="12.75" customHeight="1" x14ac:dyDescent="0.2"/>
    <row r="416081" ht="12.75" customHeight="1" x14ac:dyDescent="0.2"/>
    <row r="416085" ht="12.75" customHeight="1" x14ac:dyDescent="0.2"/>
    <row r="416089" ht="12.75" customHeight="1" x14ac:dyDescent="0.2"/>
    <row r="416093" ht="12.75" customHeight="1" x14ac:dyDescent="0.2"/>
    <row r="416097" ht="12.75" customHeight="1" x14ac:dyDescent="0.2"/>
    <row r="416101" ht="12.75" customHeight="1" x14ac:dyDescent="0.2"/>
    <row r="416105" ht="12.75" customHeight="1" x14ac:dyDescent="0.2"/>
    <row r="416109" ht="12.75" customHeight="1" x14ac:dyDescent="0.2"/>
    <row r="416113" ht="12.75" customHeight="1" x14ac:dyDescent="0.2"/>
    <row r="416117" ht="12.75" customHeight="1" x14ac:dyDescent="0.2"/>
    <row r="416121" ht="12.75" customHeight="1" x14ac:dyDescent="0.2"/>
    <row r="416125" ht="12.75" customHeight="1" x14ac:dyDescent="0.2"/>
    <row r="416129" ht="12.75" customHeight="1" x14ac:dyDescent="0.2"/>
    <row r="416133" ht="12.75" customHeight="1" x14ac:dyDescent="0.2"/>
    <row r="416137" ht="12.75" customHeight="1" x14ac:dyDescent="0.2"/>
    <row r="416141" ht="12.75" customHeight="1" x14ac:dyDescent="0.2"/>
    <row r="416145" ht="12.75" customHeight="1" x14ac:dyDescent="0.2"/>
    <row r="416149" ht="12.75" customHeight="1" x14ac:dyDescent="0.2"/>
    <row r="416153" ht="12.75" customHeight="1" x14ac:dyDescent="0.2"/>
    <row r="416157" ht="12.75" customHeight="1" x14ac:dyDescent="0.2"/>
    <row r="416161" ht="12.75" customHeight="1" x14ac:dyDescent="0.2"/>
    <row r="416165" ht="12.75" customHeight="1" x14ac:dyDescent="0.2"/>
    <row r="416169" ht="12.75" customHeight="1" x14ac:dyDescent="0.2"/>
    <row r="416173" ht="12.75" customHeight="1" x14ac:dyDescent="0.2"/>
    <row r="416177" ht="12.75" customHeight="1" x14ac:dyDescent="0.2"/>
    <row r="416181" ht="12.75" customHeight="1" x14ac:dyDescent="0.2"/>
    <row r="416185" ht="12.75" customHeight="1" x14ac:dyDescent="0.2"/>
    <row r="416189" ht="12.75" customHeight="1" x14ac:dyDescent="0.2"/>
    <row r="416193" ht="12.75" customHeight="1" x14ac:dyDescent="0.2"/>
    <row r="416197" ht="12.75" customHeight="1" x14ac:dyDescent="0.2"/>
    <row r="416201" ht="12.75" customHeight="1" x14ac:dyDescent="0.2"/>
    <row r="416205" ht="12.75" customHeight="1" x14ac:dyDescent="0.2"/>
    <row r="416209" ht="12.75" customHeight="1" x14ac:dyDescent="0.2"/>
    <row r="416213" ht="12.75" customHeight="1" x14ac:dyDescent="0.2"/>
    <row r="416217" ht="12.75" customHeight="1" x14ac:dyDescent="0.2"/>
    <row r="416221" ht="12.75" customHeight="1" x14ac:dyDescent="0.2"/>
    <row r="416225" ht="12.75" customHeight="1" x14ac:dyDescent="0.2"/>
    <row r="416229" ht="12.75" customHeight="1" x14ac:dyDescent="0.2"/>
    <row r="416233" ht="12.75" customHeight="1" x14ac:dyDescent="0.2"/>
    <row r="416237" ht="12.75" customHeight="1" x14ac:dyDescent="0.2"/>
    <row r="416241" ht="12.75" customHeight="1" x14ac:dyDescent="0.2"/>
    <row r="416245" ht="12.75" customHeight="1" x14ac:dyDescent="0.2"/>
    <row r="416249" ht="12.75" customHeight="1" x14ac:dyDescent="0.2"/>
    <row r="416253" ht="12.75" customHeight="1" x14ac:dyDescent="0.2"/>
    <row r="416257" ht="12.75" customHeight="1" x14ac:dyDescent="0.2"/>
    <row r="416261" ht="12.75" customHeight="1" x14ac:dyDescent="0.2"/>
    <row r="416265" ht="12.75" customHeight="1" x14ac:dyDescent="0.2"/>
    <row r="416269" ht="12.75" customHeight="1" x14ac:dyDescent="0.2"/>
    <row r="416273" ht="12.75" customHeight="1" x14ac:dyDescent="0.2"/>
    <row r="416277" ht="12.75" customHeight="1" x14ac:dyDescent="0.2"/>
    <row r="416281" ht="12.75" customHeight="1" x14ac:dyDescent="0.2"/>
    <row r="416285" ht="12.75" customHeight="1" x14ac:dyDescent="0.2"/>
    <row r="416289" ht="12.75" customHeight="1" x14ac:dyDescent="0.2"/>
    <row r="416293" ht="12.75" customHeight="1" x14ac:dyDescent="0.2"/>
    <row r="416297" ht="12.75" customHeight="1" x14ac:dyDescent="0.2"/>
    <row r="416301" ht="12.75" customHeight="1" x14ac:dyDescent="0.2"/>
    <row r="416305" ht="12.75" customHeight="1" x14ac:dyDescent="0.2"/>
    <row r="416309" ht="12.75" customHeight="1" x14ac:dyDescent="0.2"/>
    <row r="416313" ht="12.75" customHeight="1" x14ac:dyDescent="0.2"/>
    <row r="416317" ht="12.75" customHeight="1" x14ac:dyDescent="0.2"/>
    <row r="416321" ht="12.75" customHeight="1" x14ac:dyDescent="0.2"/>
    <row r="416325" ht="12.75" customHeight="1" x14ac:dyDescent="0.2"/>
    <row r="416329" ht="12.75" customHeight="1" x14ac:dyDescent="0.2"/>
    <row r="416333" ht="12.75" customHeight="1" x14ac:dyDescent="0.2"/>
    <row r="416337" ht="12.75" customHeight="1" x14ac:dyDescent="0.2"/>
    <row r="416341" ht="12.75" customHeight="1" x14ac:dyDescent="0.2"/>
    <row r="416345" ht="12.75" customHeight="1" x14ac:dyDescent="0.2"/>
    <row r="416349" ht="12.75" customHeight="1" x14ac:dyDescent="0.2"/>
    <row r="416353" ht="12.75" customHeight="1" x14ac:dyDescent="0.2"/>
    <row r="416357" ht="12.75" customHeight="1" x14ac:dyDescent="0.2"/>
    <row r="416361" ht="12.75" customHeight="1" x14ac:dyDescent="0.2"/>
    <row r="416365" ht="12.75" customHeight="1" x14ac:dyDescent="0.2"/>
    <row r="416369" ht="12.75" customHeight="1" x14ac:dyDescent="0.2"/>
    <row r="416373" ht="12.75" customHeight="1" x14ac:dyDescent="0.2"/>
    <row r="416377" ht="12.75" customHeight="1" x14ac:dyDescent="0.2"/>
    <row r="416381" ht="12.75" customHeight="1" x14ac:dyDescent="0.2"/>
    <row r="416385" ht="12.75" customHeight="1" x14ac:dyDescent="0.2"/>
    <row r="416389" ht="12.75" customHeight="1" x14ac:dyDescent="0.2"/>
    <row r="416393" ht="12.75" customHeight="1" x14ac:dyDescent="0.2"/>
    <row r="416397" ht="12.75" customHeight="1" x14ac:dyDescent="0.2"/>
    <row r="416401" ht="12.75" customHeight="1" x14ac:dyDescent="0.2"/>
    <row r="416405" ht="12.75" customHeight="1" x14ac:dyDescent="0.2"/>
    <row r="416409" ht="12.75" customHeight="1" x14ac:dyDescent="0.2"/>
    <row r="416413" ht="12.75" customHeight="1" x14ac:dyDescent="0.2"/>
    <row r="416417" ht="12.75" customHeight="1" x14ac:dyDescent="0.2"/>
    <row r="416421" ht="12.75" customHeight="1" x14ac:dyDescent="0.2"/>
    <row r="416425" ht="12.75" customHeight="1" x14ac:dyDescent="0.2"/>
    <row r="416429" ht="12.75" customHeight="1" x14ac:dyDescent="0.2"/>
    <row r="416433" ht="12.75" customHeight="1" x14ac:dyDescent="0.2"/>
    <row r="416437" ht="12.75" customHeight="1" x14ac:dyDescent="0.2"/>
    <row r="416441" ht="12.75" customHeight="1" x14ac:dyDescent="0.2"/>
    <row r="416445" ht="12.75" customHeight="1" x14ac:dyDescent="0.2"/>
    <row r="416449" ht="12.75" customHeight="1" x14ac:dyDescent="0.2"/>
    <row r="416453" ht="12.75" customHeight="1" x14ac:dyDescent="0.2"/>
    <row r="416457" ht="12.75" customHeight="1" x14ac:dyDescent="0.2"/>
    <row r="416461" ht="12.75" customHeight="1" x14ac:dyDescent="0.2"/>
    <row r="416465" ht="12.75" customHeight="1" x14ac:dyDescent="0.2"/>
    <row r="416469" ht="12.75" customHeight="1" x14ac:dyDescent="0.2"/>
    <row r="416473" ht="12.75" customHeight="1" x14ac:dyDescent="0.2"/>
    <row r="416477" ht="12.75" customHeight="1" x14ac:dyDescent="0.2"/>
    <row r="416481" ht="12.75" customHeight="1" x14ac:dyDescent="0.2"/>
    <row r="416485" ht="12.75" customHeight="1" x14ac:dyDescent="0.2"/>
    <row r="416489" ht="12.75" customHeight="1" x14ac:dyDescent="0.2"/>
    <row r="416493" ht="12.75" customHeight="1" x14ac:dyDescent="0.2"/>
    <row r="416497" ht="12.75" customHeight="1" x14ac:dyDescent="0.2"/>
    <row r="416501" ht="12.75" customHeight="1" x14ac:dyDescent="0.2"/>
    <row r="416505" ht="12.75" customHeight="1" x14ac:dyDescent="0.2"/>
    <row r="416509" ht="12.75" customHeight="1" x14ac:dyDescent="0.2"/>
    <row r="416513" ht="12.75" customHeight="1" x14ac:dyDescent="0.2"/>
    <row r="416517" ht="12.75" customHeight="1" x14ac:dyDescent="0.2"/>
    <row r="416521" ht="12.75" customHeight="1" x14ac:dyDescent="0.2"/>
    <row r="416525" ht="12.75" customHeight="1" x14ac:dyDescent="0.2"/>
    <row r="416529" ht="12.75" customHeight="1" x14ac:dyDescent="0.2"/>
    <row r="416533" ht="12.75" customHeight="1" x14ac:dyDescent="0.2"/>
    <row r="416537" ht="12.75" customHeight="1" x14ac:dyDescent="0.2"/>
    <row r="416541" ht="12.75" customHeight="1" x14ac:dyDescent="0.2"/>
    <row r="416545" ht="12.75" customHeight="1" x14ac:dyDescent="0.2"/>
    <row r="416549" ht="12.75" customHeight="1" x14ac:dyDescent="0.2"/>
    <row r="416553" ht="12.75" customHeight="1" x14ac:dyDescent="0.2"/>
    <row r="416557" ht="12.75" customHeight="1" x14ac:dyDescent="0.2"/>
    <row r="416561" ht="12.75" customHeight="1" x14ac:dyDescent="0.2"/>
    <row r="416565" ht="12.75" customHeight="1" x14ac:dyDescent="0.2"/>
    <row r="416569" ht="12.75" customHeight="1" x14ac:dyDescent="0.2"/>
    <row r="416573" ht="12.75" customHeight="1" x14ac:dyDescent="0.2"/>
    <row r="416577" ht="12.75" customHeight="1" x14ac:dyDescent="0.2"/>
    <row r="416581" ht="12.75" customHeight="1" x14ac:dyDescent="0.2"/>
    <row r="416585" ht="12.75" customHeight="1" x14ac:dyDescent="0.2"/>
    <row r="416589" ht="12.75" customHeight="1" x14ac:dyDescent="0.2"/>
    <row r="416593" ht="12.75" customHeight="1" x14ac:dyDescent="0.2"/>
    <row r="416597" ht="12.75" customHeight="1" x14ac:dyDescent="0.2"/>
    <row r="416601" ht="12.75" customHeight="1" x14ac:dyDescent="0.2"/>
    <row r="416605" ht="12.75" customHeight="1" x14ac:dyDescent="0.2"/>
    <row r="416609" ht="12.75" customHeight="1" x14ac:dyDescent="0.2"/>
    <row r="416613" ht="12.75" customHeight="1" x14ac:dyDescent="0.2"/>
    <row r="416617" ht="12.75" customHeight="1" x14ac:dyDescent="0.2"/>
    <row r="416621" ht="12.75" customHeight="1" x14ac:dyDescent="0.2"/>
    <row r="416625" ht="12.75" customHeight="1" x14ac:dyDescent="0.2"/>
    <row r="416629" ht="12.75" customHeight="1" x14ac:dyDescent="0.2"/>
    <row r="416633" ht="12.75" customHeight="1" x14ac:dyDescent="0.2"/>
    <row r="416637" ht="12.75" customHeight="1" x14ac:dyDescent="0.2"/>
    <row r="416641" ht="12.75" customHeight="1" x14ac:dyDescent="0.2"/>
    <row r="416645" ht="12.75" customHeight="1" x14ac:dyDescent="0.2"/>
    <row r="416649" ht="12.75" customHeight="1" x14ac:dyDescent="0.2"/>
    <row r="416653" ht="12.75" customHeight="1" x14ac:dyDescent="0.2"/>
    <row r="416657" ht="12.75" customHeight="1" x14ac:dyDescent="0.2"/>
    <row r="416661" ht="12.75" customHeight="1" x14ac:dyDescent="0.2"/>
    <row r="416665" ht="12.75" customHeight="1" x14ac:dyDescent="0.2"/>
    <row r="416669" ht="12.75" customHeight="1" x14ac:dyDescent="0.2"/>
    <row r="416673" ht="12.75" customHeight="1" x14ac:dyDescent="0.2"/>
    <row r="416677" ht="12.75" customHeight="1" x14ac:dyDescent="0.2"/>
    <row r="416681" ht="12.75" customHeight="1" x14ac:dyDescent="0.2"/>
    <row r="416685" ht="12.75" customHeight="1" x14ac:dyDescent="0.2"/>
    <row r="416689" ht="12.75" customHeight="1" x14ac:dyDescent="0.2"/>
    <row r="416693" ht="12.75" customHeight="1" x14ac:dyDescent="0.2"/>
    <row r="416697" ht="12.75" customHeight="1" x14ac:dyDescent="0.2"/>
    <row r="416701" ht="12.75" customHeight="1" x14ac:dyDescent="0.2"/>
    <row r="416705" ht="12.75" customHeight="1" x14ac:dyDescent="0.2"/>
    <row r="416709" ht="12.75" customHeight="1" x14ac:dyDescent="0.2"/>
    <row r="416713" ht="12.75" customHeight="1" x14ac:dyDescent="0.2"/>
    <row r="416717" ht="12.75" customHeight="1" x14ac:dyDescent="0.2"/>
    <row r="416721" ht="12.75" customHeight="1" x14ac:dyDescent="0.2"/>
    <row r="416725" ht="12.75" customHeight="1" x14ac:dyDescent="0.2"/>
    <row r="416729" ht="12.75" customHeight="1" x14ac:dyDescent="0.2"/>
    <row r="416733" ht="12.75" customHeight="1" x14ac:dyDescent="0.2"/>
    <row r="416737" ht="12.75" customHeight="1" x14ac:dyDescent="0.2"/>
    <row r="416741" ht="12.75" customHeight="1" x14ac:dyDescent="0.2"/>
    <row r="416745" ht="12.75" customHeight="1" x14ac:dyDescent="0.2"/>
    <row r="416749" ht="12.75" customHeight="1" x14ac:dyDescent="0.2"/>
    <row r="416753" ht="12.75" customHeight="1" x14ac:dyDescent="0.2"/>
    <row r="416757" ht="12.75" customHeight="1" x14ac:dyDescent="0.2"/>
    <row r="416761" ht="12.75" customHeight="1" x14ac:dyDescent="0.2"/>
    <row r="416765" ht="12.75" customHeight="1" x14ac:dyDescent="0.2"/>
    <row r="416769" ht="12.75" customHeight="1" x14ac:dyDescent="0.2"/>
    <row r="416773" ht="12.75" customHeight="1" x14ac:dyDescent="0.2"/>
    <row r="416777" ht="12.75" customHeight="1" x14ac:dyDescent="0.2"/>
    <row r="416781" ht="12.75" customHeight="1" x14ac:dyDescent="0.2"/>
    <row r="416785" ht="12.75" customHeight="1" x14ac:dyDescent="0.2"/>
    <row r="416789" ht="12.75" customHeight="1" x14ac:dyDescent="0.2"/>
    <row r="416793" ht="12.75" customHeight="1" x14ac:dyDescent="0.2"/>
    <row r="416797" ht="12.75" customHeight="1" x14ac:dyDescent="0.2"/>
    <row r="416801" ht="12.75" customHeight="1" x14ac:dyDescent="0.2"/>
    <row r="416805" ht="12.75" customHeight="1" x14ac:dyDescent="0.2"/>
    <row r="416809" ht="12.75" customHeight="1" x14ac:dyDescent="0.2"/>
    <row r="416813" ht="12.75" customHeight="1" x14ac:dyDescent="0.2"/>
    <row r="416817" ht="12.75" customHeight="1" x14ac:dyDescent="0.2"/>
    <row r="416821" ht="12.75" customHeight="1" x14ac:dyDescent="0.2"/>
    <row r="416825" ht="12.75" customHeight="1" x14ac:dyDescent="0.2"/>
    <row r="416829" ht="12.75" customHeight="1" x14ac:dyDescent="0.2"/>
    <row r="416833" ht="12.75" customHeight="1" x14ac:dyDescent="0.2"/>
    <row r="416837" ht="12.75" customHeight="1" x14ac:dyDescent="0.2"/>
    <row r="416841" ht="12.75" customHeight="1" x14ac:dyDescent="0.2"/>
    <row r="416845" ht="12.75" customHeight="1" x14ac:dyDescent="0.2"/>
    <row r="416849" ht="12.75" customHeight="1" x14ac:dyDescent="0.2"/>
    <row r="416853" ht="12.75" customHeight="1" x14ac:dyDescent="0.2"/>
    <row r="416857" ht="12.75" customHeight="1" x14ac:dyDescent="0.2"/>
    <row r="416861" ht="12.75" customHeight="1" x14ac:dyDescent="0.2"/>
    <row r="416865" ht="12.75" customHeight="1" x14ac:dyDescent="0.2"/>
    <row r="416869" ht="12.75" customHeight="1" x14ac:dyDescent="0.2"/>
    <row r="416873" ht="12.75" customHeight="1" x14ac:dyDescent="0.2"/>
    <row r="416877" ht="12.75" customHeight="1" x14ac:dyDescent="0.2"/>
    <row r="416881" ht="12.75" customHeight="1" x14ac:dyDescent="0.2"/>
    <row r="416885" ht="12.75" customHeight="1" x14ac:dyDescent="0.2"/>
    <row r="416889" ht="12.75" customHeight="1" x14ac:dyDescent="0.2"/>
    <row r="416893" ht="12.75" customHeight="1" x14ac:dyDescent="0.2"/>
    <row r="416897" ht="12.75" customHeight="1" x14ac:dyDescent="0.2"/>
    <row r="416901" ht="12.75" customHeight="1" x14ac:dyDescent="0.2"/>
    <row r="416905" ht="12.75" customHeight="1" x14ac:dyDescent="0.2"/>
    <row r="416909" ht="12.75" customHeight="1" x14ac:dyDescent="0.2"/>
    <row r="416913" ht="12.75" customHeight="1" x14ac:dyDescent="0.2"/>
    <row r="416917" ht="12.75" customHeight="1" x14ac:dyDescent="0.2"/>
    <row r="416921" ht="12.75" customHeight="1" x14ac:dyDescent="0.2"/>
    <row r="416925" ht="12.75" customHeight="1" x14ac:dyDescent="0.2"/>
    <row r="416929" ht="12.75" customHeight="1" x14ac:dyDescent="0.2"/>
    <row r="416933" ht="12.75" customHeight="1" x14ac:dyDescent="0.2"/>
    <row r="416937" ht="12.75" customHeight="1" x14ac:dyDescent="0.2"/>
    <row r="416941" ht="12.75" customHeight="1" x14ac:dyDescent="0.2"/>
    <row r="416945" ht="12.75" customHeight="1" x14ac:dyDescent="0.2"/>
    <row r="416949" ht="12.75" customHeight="1" x14ac:dyDescent="0.2"/>
    <row r="416953" ht="12.75" customHeight="1" x14ac:dyDescent="0.2"/>
    <row r="416957" ht="12.75" customHeight="1" x14ac:dyDescent="0.2"/>
    <row r="416961" ht="12.75" customHeight="1" x14ac:dyDescent="0.2"/>
    <row r="416965" ht="12.75" customHeight="1" x14ac:dyDescent="0.2"/>
    <row r="416969" ht="12.75" customHeight="1" x14ac:dyDescent="0.2"/>
    <row r="416973" ht="12.75" customHeight="1" x14ac:dyDescent="0.2"/>
    <row r="416977" ht="12.75" customHeight="1" x14ac:dyDescent="0.2"/>
    <row r="416981" ht="12.75" customHeight="1" x14ac:dyDescent="0.2"/>
    <row r="416985" ht="12.75" customHeight="1" x14ac:dyDescent="0.2"/>
    <row r="416989" ht="12.75" customHeight="1" x14ac:dyDescent="0.2"/>
    <row r="416993" ht="12.75" customHeight="1" x14ac:dyDescent="0.2"/>
    <row r="416997" ht="12.75" customHeight="1" x14ac:dyDescent="0.2"/>
    <row r="417001" ht="12.75" customHeight="1" x14ac:dyDescent="0.2"/>
    <row r="417005" ht="12.75" customHeight="1" x14ac:dyDescent="0.2"/>
    <row r="417009" ht="12.75" customHeight="1" x14ac:dyDescent="0.2"/>
    <row r="417013" ht="12.75" customHeight="1" x14ac:dyDescent="0.2"/>
    <row r="417017" ht="12.75" customHeight="1" x14ac:dyDescent="0.2"/>
    <row r="417021" ht="12.75" customHeight="1" x14ac:dyDescent="0.2"/>
    <row r="417025" ht="12.75" customHeight="1" x14ac:dyDescent="0.2"/>
    <row r="417029" ht="12.75" customHeight="1" x14ac:dyDescent="0.2"/>
    <row r="417033" ht="12.75" customHeight="1" x14ac:dyDescent="0.2"/>
    <row r="417037" ht="12.75" customHeight="1" x14ac:dyDescent="0.2"/>
    <row r="417041" ht="12.75" customHeight="1" x14ac:dyDescent="0.2"/>
    <row r="417045" ht="12.75" customHeight="1" x14ac:dyDescent="0.2"/>
    <row r="417049" ht="12.75" customHeight="1" x14ac:dyDescent="0.2"/>
    <row r="417053" ht="12.75" customHeight="1" x14ac:dyDescent="0.2"/>
    <row r="417057" ht="12.75" customHeight="1" x14ac:dyDescent="0.2"/>
    <row r="417061" ht="12.75" customHeight="1" x14ac:dyDescent="0.2"/>
    <row r="417065" ht="12.75" customHeight="1" x14ac:dyDescent="0.2"/>
    <row r="417069" ht="12.75" customHeight="1" x14ac:dyDescent="0.2"/>
    <row r="417073" ht="12.75" customHeight="1" x14ac:dyDescent="0.2"/>
    <row r="417077" ht="12.75" customHeight="1" x14ac:dyDescent="0.2"/>
    <row r="417081" ht="12.75" customHeight="1" x14ac:dyDescent="0.2"/>
    <row r="417085" ht="12.75" customHeight="1" x14ac:dyDescent="0.2"/>
    <row r="417089" ht="12.75" customHeight="1" x14ac:dyDescent="0.2"/>
    <row r="417093" ht="12.75" customHeight="1" x14ac:dyDescent="0.2"/>
    <row r="417097" ht="12.75" customHeight="1" x14ac:dyDescent="0.2"/>
    <row r="417101" ht="12.75" customHeight="1" x14ac:dyDescent="0.2"/>
    <row r="417105" ht="12.75" customHeight="1" x14ac:dyDescent="0.2"/>
    <row r="417109" ht="12.75" customHeight="1" x14ac:dyDescent="0.2"/>
    <row r="417113" ht="12.75" customHeight="1" x14ac:dyDescent="0.2"/>
    <row r="417117" ht="12.75" customHeight="1" x14ac:dyDescent="0.2"/>
    <row r="417121" ht="12.75" customHeight="1" x14ac:dyDescent="0.2"/>
    <row r="417125" ht="12.75" customHeight="1" x14ac:dyDescent="0.2"/>
    <row r="417129" ht="12.75" customHeight="1" x14ac:dyDescent="0.2"/>
    <row r="417133" ht="12.75" customHeight="1" x14ac:dyDescent="0.2"/>
    <row r="417137" ht="12.75" customHeight="1" x14ac:dyDescent="0.2"/>
    <row r="417141" ht="12.75" customHeight="1" x14ac:dyDescent="0.2"/>
    <row r="417145" ht="12.75" customHeight="1" x14ac:dyDescent="0.2"/>
    <row r="417149" ht="12.75" customHeight="1" x14ac:dyDescent="0.2"/>
    <row r="417153" ht="12.75" customHeight="1" x14ac:dyDescent="0.2"/>
    <row r="417157" ht="12.75" customHeight="1" x14ac:dyDescent="0.2"/>
    <row r="417161" ht="12.75" customHeight="1" x14ac:dyDescent="0.2"/>
    <row r="417165" ht="12.75" customHeight="1" x14ac:dyDescent="0.2"/>
    <row r="417169" ht="12.75" customHeight="1" x14ac:dyDescent="0.2"/>
    <row r="417173" ht="12.75" customHeight="1" x14ac:dyDescent="0.2"/>
    <row r="417177" ht="12.75" customHeight="1" x14ac:dyDescent="0.2"/>
    <row r="417181" ht="12.75" customHeight="1" x14ac:dyDescent="0.2"/>
    <row r="417185" ht="12.75" customHeight="1" x14ac:dyDescent="0.2"/>
    <row r="417189" ht="12.75" customHeight="1" x14ac:dyDescent="0.2"/>
    <row r="417193" ht="12.75" customHeight="1" x14ac:dyDescent="0.2"/>
    <row r="417197" ht="12.75" customHeight="1" x14ac:dyDescent="0.2"/>
    <row r="417201" ht="12.75" customHeight="1" x14ac:dyDescent="0.2"/>
    <row r="417205" ht="12.75" customHeight="1" x14ac:dyDescent="0.2"/>
    <row r="417209" ht="12.75" customHeight="1" x14ac:dyDescent="0.2"/>
    <row r="417213" ht="12.75" customHeight="1" x14ac:dyDescent="0.2"/>
    <row r="417217" ht="12.75" customHeight="1" x14ac:dyDescent="0.2"/>
    <row r="417221" ht="12.75" customHeight="1" x14ac:dyDescent="0.2"/>
    <row r="417225" ht="12.75" customHeight="1" x14ac:dyDescent="0.2"/>
    <row r="417229" ht="12.75" customHeight="1" x14ac:dyDescent="0.2"/>
    <row r="417233" ht="12.75" customHeight="1" x14ac:dyDescent="0.2"/>
    <row r="417237" ht="12.75" customHeight="1" x14ac:dyDescent="0.2"/>
    <row r="417241" ht="12.75" customHeight="1" x14ac:dyDescent="0.2"/>
    <row r="417245" ht="12.75" customHeight="1" x14ac:dyDescent="0.2"/>
    <row r="417249" ht="12.75" customHeight="1" x14ac:dyDescent="0.2"/>
    <row r="417253" ht="12.75" customHeight="1" x14ac:dyDescent="0.2"/>
    <row r="417257" ht="12.75" customHeight="1" x14ac:dyDescent="0.2"/>
    <row r="417261" ht="12.75" customHeight="1" x14ac:dyDescent="0.2"/>
    <row r="417265" ht="12.75" customHeight="1" x14ac:dyDescent="0.2"/>
    <row r="417269" ht="12.75" customHeight="1" x14ac:dyDescent="0.2"/>
    <row r="417273" ht="12.75" customHeight="1" x14ac:dyDescent="0.2"/>
    <row r="417277" ht="12.75" customHeight="1" x14ac:dyDescent="0.2"/>
    <row r="417281" ht="12.75" customHeight="1" x14ac:dyDescent="0.2"/>
    <row r="417285" ht="12.75" customHeight="1" x14ac:dyDescent="0.2"/>
    <row r="417289" ht="12.75" customHeight="1" x14ac:dyDescent="0.2"/>
    <row r="417293" ht="12.75" customHeight="1" x14ac:dyDescent="0.2"/>
    <row r="417297" ht="12.75" customHeight="1" x14ac:dyDescent="0.2"/>
    <row r="417301" ht="12.75" customHeight="1" x14ac:dyDescent="0.2"/>
    <row r="417305" ht="12.75" customHeight="1" x14ac:dyDescent="0.2"/>
    <row r="417309" ht="12.75" customHeight="1" x14ac:dyDescent="0.2"/>
    <row r="417313" ht="12.75" customHeight="1" x14ac:dyDescent="0.2"/>
    <row r="417317" ht="12.75" customHeight="1" x14ac:dyDescent="0.2"/>
    <row r="417321" ht="12.75" customHeight="1" x14ac:dyDescent="0.2"/>
    <row r="417325" ht="12.75" customHeight="1" x14ac:dyDescent="0.2"/>
    <row r="417329" ht="12.75" customHeight="1" x14ac:dyDescent="0.2"/>
    <row r="417333" ht="12.75" customHeight="1" x14ac:dyDescent="0.2"/>
    <row r="417337" ht="12.75" customHeight="1" x14ac:dyDescent="0.2"/>
    <row r="417341" ht="12.75" customHeight="1" x14ac:dyDescent="0.2"/>
    <row r="417345" ht="12.75" customHeight="1" x14ac:dyDescent="0.2"/>
    <row r="417349" ht="12.75" customHeight="1" x14ac:dyDescent="0.2"/>
    <row r="417353" ht="12.75" customHeight="1" x14ac:dyDescent="0.2"/>
    <row r="417357" ht="12.75" customHeight="1" x14ac:dyDescent="0.2"/>
    <row r="417361" ht="12.75" customHeight="1" x14ac:dyDescent="0.2"/>
    <row r="417365" ht="12.75" customHeight="1" x14ac:dyDescent="0.2"/>
    <row r="417369" ht="12.75" customHeight="1" x14ac:dyDescent="0.2"/>
    <row r="417373" ht="12.75" customHeight="1" x14ac:dyDescent="0.2"/>
    <row r="417377" ht="12.75" customHeight="1" x14ac:dyDescent="0.2"/>
    <row r="417381" ht="12.75" customHeight="1" x14ac:dyDescent="0.2"/>
    <row r="417385" ht="12.75" customHeight="1" x14ac:dyDescent="0.2"/>
    <row r="417389" ht="12.75" customHeight="1" x14ac:dyDescent="0.2"/>
    <row r="417393" ht="12.75" customHeight="1" x14ac:dyDescent="0.2"/>
    <row r="417397" ht="12.75" customHeight="1" x14ac:dyDescent="0.2"/>
    <row r="417401" ht="12.75" customHeight="1" x14ac:dyDescent="0.2"/>
    <row r="417405" ht="12.75" customHeight="1" x14ac:dyDescent="0.2"/>
    <row r="417409" ht="12.75" customHeight="1" x14ac:dyDescent="0.2"/>
    <row r="417413" ht="12.75" customHeight="1" x14ac:dyDescent="0.2"/>
    <row r="417417" ht="12.75" customHeight="1" x14ac:dyDescent="0.2"/>
    <row r="417421" ht="12.75" customHeight="1" x14ac:dyDescent="0.2"/>
    <row r="417425" ht="12.75" customHeight="1" x14ac:dyDescent="0.2"/>
    <row r="417429" ht="12.75" customHeight="1" x14ac:dyDescent="0.2"/>
    <row r="417433" ht="12.75" customHeight="1" x14ac:dyDescent="0.2"/>
    <row r="417437" ht="12.75" customHeight="1" x14ac:dyDescent="0.2"/>
    <row r="417441" ht="12.75" customHeight="1" x14ac:dyDescent="0.2"/>
    <row r="417445" ht="12.75" customHeight="1" x14ac:dyDescent="0.2"/>
    <row r="417449" ht="12.75" customHeight="1" x14ac:dyDescent="0.2"/>
    <row r="417453" ht="12.75" customHeight="1" x14ac:dyDescent="0.2"/>
    <row r="417457" ht="12.75" customHeight="1" x14ac:dyDescent="0.2"/>
    <row r="417461" ht="12.75" customHeight="1" x14ac:dyDescent="0.2"/>
    <row r="417465" ht="12.75" customHeight="1" x14ac:dyDescent="0.2"/>
    <row r="417469" ht="12.75" customHeight="1" x14ac:dyDescent="0.2"/>
    <row r="417473" ht="12.75" customHeight="1" x14ac:dyDescent="0.2"/>
    <row r="417477" ht="12.75" customHeight="1" x14ac:dyDescent="0.2"/>
    <row r="417481" ht="12.75" customHeight="1" x14ac:dyDescent="0.2"/>
    <row r="417485" ht="12.75" customHeight="1" x14ac:dyDescent="0.2"/>
    <row r="417489" ht="12.75" customHeight="1" x14ac:dyDescent="0.2"/>
    <row r="417493" ht="12.75" customHeight="1" x14ac:dyDescent="0.2"/>
    <row r="417497" ht="12.75" customHeight="1" x14ac:dyDescent="0.2"/>
    <row r="417501" ht="12.75" customHeight="1" x14ac:dyDescent="0.2"/>
    <row r="417505" ht="12.75" customHeight="1" x14ac:dyDescent="0.2"/>
    <row r="417509" ht="12.75" customHeight="1" x14ac:dyDescent="0.2"/>
    <row r="417513" ht="12.75" customHeight="1" x14ac:dyDescent="0.2"/>
    <row r="417517" ht="12.75" customHeight="1" x14ac:dyDescent="0.2"/>
    <row r="417521" ht="12.75" customHeight="1" x14ac:dyDescent="0.2"/>
    <row r="417525" ht="12.75" customHeight="1" x14ac:dyDescent="0.2"/>
    <row r="417529" ht="12.75" customHeight="1" x14ac:dyDescent="0.2"/>
    <row r="417533" ht="12.75" customHeight="1" x14ac:dyDescent="0.2"/>
    <row r="417537" ht="12.75" customHeight="1" x14ac:dyDescent="0.2"/>
    <row r="417541" ht="12.75" customHeight="1" x14ac:dyDescent="0.2"/>
    <row r="417545" ht="12.75" customHeight="1" x14ac:dyDescent="0.2"/>
    <row r="417549" ht="12.75" customHeight="1" x14ac:dyDescent="0.2"/>
    <row r="417553" ht="12.75" customHeight="1" x14ac:dyDescent="0.2"/>
    <row r="417557" ht="12.75" customHeight="1" x14ac:dyDescent="0.2"/>
    <row r="417561" ht="12.75" customHeight="1" x14ac:dyDescent="0.2"/>
    <row r="417565" ht="12.75" customHeight="1" x14ac:dyDescent="0.2"/>
    <row r="417569" ht="12.75" customHeight="1" x14ac:dyDescent="0.2"/>
    <row r="417573" ht="12.75" customHeight="1" x14ac:dyDescent="0.2"/>
    <row r="417577" ht="12.75" customHeight="1" x14ac:dyDescent="0.2"/>
    <row r="417581" ht="12.75" customHeight="1" x14ac:dyDescent="0.2"/>
    <row r="417585" ht="12.75" customHeight="1" x14ac:dyDescent="0.2"/>
    <row r="417589" ht="12.75" customHeight="1" x14ac:dyDescent="0.2"/>
    <row r="417593" ht="12.75" customHeight="1" x14ac:dyDescent="0.2"/>
    <row r="417597" ht="12.75" customHeight="1" x14ac:dyDescent="0.2"/>
    <row r="417601" ht="12.75" customHeight="1" x14ac:dyDescent="0.2"/>
    <row r="417605" ht="12.75" customHeight="1" x14ac:dyDescent="0.2"/>
    <row r="417609" ht="12.75" customHeight="1" x14ac:dyDescent="0.2"/>
    <row r="417613" ht="12.75" customHeight="1" x14ac:dyDescent="0.2"/>
    <row r="417617" ht="12.75" customHeight="1" x14ac:dyDescent="0.2"/>
    <row r="417621" ht="12.75" customHeight="1" x14ac:dyDescent="0.2"/>
    <row r="417625" ht="12.75" customHeight="1" x14ac:dyDescent="0.2"/>
    <row r="417629" ht="12.75" customHeight="1" x14ac:dyDescent="0.2"/>
    <row r="417633" ht="12.75" customHeight="1" x14ac:dyDescent="0.2"/>
    <row r="417637" ht="12.75" customHeight="1" x14ac:dyDescent="0.2"/>
    <row r="417641" ht="12.75" customHeight="1" x14ac:dyDescent="0.2"/>
    <row r="417645" ht="12.75" customHeight="1" x14ac:dyDescent="0.2"/>
    <row r="417649" ht="12.75" customHeight="1" x14ac:dyDescent="0.2"/>
    <row r="417653" ht="12.75" customHeight="1" x14ac:dyDescent="0.2"/>
    <row r="417657" ht="12.75" customHeight="1" x14ac:dyDescent="0.2"/>
    <row r="417661" ht="12.75" customHeight="1" x14ac:dyDescent="0.2"/>
    <row r="417665" ht="12.75" customHeight="1" x14ac:dyDescent="0.2"/>
    <row r="417669" ht="12.75" customHeight="1" x14ac:dyDescent="0.2"/>
    <row r="417673" ht="12.75" customHeight="1" x14ac:dyDescent="0.2"/>
    <row r="417677" ht="12.75" customHeight="1" x14ac:dyDescent="0.2"/>
    <row r="417681" ht="12.75" customHeight="1" x14ac:dyDescent="0.2"/>
    <row r="417685" ht="12.75" customHeight="1" x14ac:dyDescent="0.2"/>
    <row r="417689" ht="12.75" customHeight="1" x14ac:dyDescent="0.2"/>
    <row r="417693" ht="12.75" customHeight="1" x14ac:dyDescent="0.2"/>
    <row r="417697" ht="12.75" customHeight="1" x14ac:dyDescent="0.2"/>
    <row r="417701" ht="12.75" customHeight="1" x14ac:dyDescent="0.2"/>
    <row r="417705" ht="12.75" customHeight="1" x14ac:dyDescent="0.2"/>
    <row r="417709" ht="12.75" customHeight="1" x14ac:dyDescent="0.2"/>
    <row r="417713" ht="12.75" customHeight="1" x14ac:dyDescent="0.2"/>
    <row r="417717" ht="12.75" customHeight="1" x14ac:dyDescent="0.2"/>
    <row r="417721" ht="12.75" customHeight="1" x14ac:dyDescent="0.2"/>
    <row r="417725" ht="12.75" customHeight="1" x14ac:dyDescent="0.2"/>
    <row r="417729" ht="12.75" customHeight="1" x14ac:dyDescent="0.2"/>
    <row r="417733" ht="12.75" customHeight="1" x14ac:dyDescent="0.2"/>
    <row r="417737" ht="12.75" customHeight="1" x14ac:dyDescent="0.2"/>
    <row r="417741" ht="12.75" customHeight="1" x14ac:dyDescent="0.2"/>
    <row r="417745" ht="12.75" customHeight="1" x14ac:dyDescent="0.2"/>
    <row r="417749" ht="12.75" customHeight="1" x14ac:dyDescent="0.2"/>
    <row r="417753" ht="12.75" customHeight="1" x14ac:dyDescent="0.2"/>
    <row r="417757" ht="12.75" customHeight="1" x14ac:dyDescent="0.2"/>
    <row r="417761" ht="12.75" customHeight="1" x14ac:dyDescent="0.2"/>
    <row r="417765" ht="12.75" customHeight="1" x14ac:dyDescent="0.2"/>
    <row r="417769" ht="12.75" customHeight="1" x14ac:dyDescent="0.2"/>
    <row r="417773" ht="12.75" customHeight="1" x14ac:dyDescent="0.2"/>
    <row r="417777" ht="12.75" customHeight="1" x14ac:dyDescent="0.2"/>
    <row r="417781" ht="12.75" customHeight="1" x14ac:dyDescent="0.2"/>
    <row r="417785" ht="12.75" customHeight="1" x14ac:dyDescent="0.2"/>
    <row r="417789" ht="12.75" customHeight="1" x14ac:dyDescent="0.2"/>
    <row r="417793" ht="12.75" customHeight="1" x14ac:dyDescent="0.2"/>
    <row r="417797" ht="12.75" customHeight="1" x14ac:dyDescent="0.2"/>
    <row r="417801" ht="12.75" customHeight="1" x14ac:dyDescent="0.2"/>
    <row r="417805" ht="12.75" customHeight="1" x14ac:dyDescent="0.2"/>
    <row r="417809" ht="12.75" customHeight="1" x14ac:dyDescent="0.2"/>
    <row r="417813" ht="12.75" customHeight="1" x14ac:dyDescent="0.2"/>
    <row r="417817" ht="12.75" customHeight="1" x14ac:dyDescent="0.2"/>
    <row r="417821" ht="12.75" customHeight="1" x14ac:dyDescent="0.2"/>
    <row r="417825" ht="12.75" customHeight="1" x14ac:dyDescent="0.2"/>
    <row r="417829" ht="12.75" customHeight="1" x14ac:dyDescent="0.2"/>
    <row r="417833" ht="12.75" customHeight="1" x14ac:dyDescent="0.2"/>
    <row r="417837" ht="12.75" customHeight="1" x14ac:dyDescent="0.2"/>
    <row r="417841" ht="12.75" customHeight="1" x14ac:dyDescent="0.2"/>
    <row r="417845" ht="12.75" customHeight="1" x14ac:dyDescent="0.2"/>
    <row r="417849" ht="12.75" customHeight="1" x14ac:dyDescent="0.2"/>
    <row r="417853" ht="12.75" customHeight="1" x14ac:dyDescent="0.2"/>
    <row r="417857" ht="12.75" customHeight="1" x14ac:dyDescent="0.2"/>
    <row r="417861" ht="12.75" customHeight="1" x14ac:dyDescent="0.2"/>
    <row r="417865" ht="12.75" customHeight="1" x14ac:dyDescent="0.2"/>
    <row r="417869" ht="12.75" customHeight="1" x14ac:dyDescent="0.2"/>
    <row r="417873" ht="12.75" customHeight="1" x14ac:dyDescent="0.2"/>
    <row r="417877" ht="12.75" customHeight="1" x14ac:dyDescent="0.2"/>
    <row r="417881" ht="12.75" customHeight="1" x14ac:dyDescent="0.2"/>
    <row r="417885" ht="12.75" customHeight="1" x14ac:dyDescent="0.2"/>
    <row r="417889" ht="12.75" customHeight="1" x14ac:dyDescent="0.2"/>
    <row r="417893" ht="12.75" customHeight="1" x14ac:dyDescent="0.2"/>
    <row r="417897" ht="12.75" customHeight="1" x14ac:dyDescent="0.2"/>
    <row r="417901" ht="12.75" customHeight="1" x14ac:dyDescent="0.2"/>
    <row r="417905" ht="12.75" customHeight="1" x14ac:dyDescent="0.2"/>
    <row r="417909" ht="12.75" customHeight="1" x14ac:dyDescent="0.2"/>
    <row r="417913" ht="12.75" customHeight="1" x14ac:dyDescent="0.2"/>
    <row r="417917" ht="12.75" customHeight="1" x14ac:dyDescent="0.2"/>
    <row r="417921" ht="12.75" customHeight="1" x14ac:dyDescent="0.2"/>
    <row r="417925" ht="12.75" customHeight="1" x14ac:dyDescent="0.2"/>
    <row r="417929" ht="12.75" customHeight="1" x14ac:dyDescent="0.2"/>
    <row r="417933" ht="12.75" customHeight="1" x14ac:dyDescent="0.2"/>
    <row r="417937" ht="12.75" customHeight="1" x14ac:dyDescent="0.2"/>
    <row r="417941" ht="12.75" customHeight="1" x14ac:dyDescent="0.2"/>
    <row r="417945" ht="12.75" customHeight="1" x14ac:dyDescent="0.2"/>
    <row r="417949" ht="12.75" customHeight="1" x14ac:dyDescent="0.2"/>
    <row r="417953" ht="12.75" customHeight="1" x14ac:dyDescent="0.2"/>
    <row r="417957" ht="12.75" customHeight="1" x14ac:dyDescent="0.2"/>
    <row r="417961" ht="12.75" customHeight="1" x14ac:dyDescent="0.2"/>
    <row r="417965" ht="12.75" customHeight="1" x14ac:dyDescent="0.2"/>
    <row r="417969" ht="12.75" customHeight="1" x14ac:dyDescent="0.2"/>
    <row r="417973" ht="12.75" customHeight="1" x14ac:dyDescent="0.2"/>
    <row r="417977" ht="12.75" customHeight="1" x14ac:dyDescent="0.2"/>
    <row r="417981" ht="12.75" customHeight="1" x14ac:dyDescent="0.2"/>
    <row r="417985" ht="12.75" customHeight="1" x14ac:dyDescent="0.2"/>
    <row r="417989" ht="12.75" customHeight="1" x14ac:dyDescent="0.2"/>
    <row r="417993" ht="12.75" customHeight="1" x14ac:dyDescent="0.2"/>
    <row r="417997" ht="12.75" customHeight="1" x14ac:dyDescent="0.2"/>
    <row r="418001" ht="12.75" customHeight="1" x14ac:dyDescent="0.2"/>
    <row r="418005" ht="12.75" customHeight="1" x14ac:dyDescent="0.2"/>
    <row r="418009" ht="12.75" customHeight="1" x14ac:dyDescent="0.2"/>
    <row r="418013" ht="12.75" customHeight="1" x14ac:dyDescent="0.2"/>
    <row r="418017" ht="12.75" customHeight="1" x14ac:dyDescent="0.2"/>
    <row r="418021" ht="12.75" customHeight="1" x14ac:dyDescent="0.2"/>
    <row r="418025" ht="12.75" customHeight="1" x14ac:dyDescent="0.2"/>
    <row r="418029" ht="12.75" customHeight="1" x14ac:dyDescent="0.2"/>
    <row r="418033" ht="12.75" customHeight="1" x14ac:dyDescent="0.2"/>
    <row r="418037" ht="12.75" customHeight="1" x14ac:dyDescent="0.2"/>
    <row r="418041" ht="12.75" customHeight="1" x14ac:dyDescent="0.2"/>
    <row r="418045" ht="12.75" customHeight="1" x14ac:dyDescent="0.2"/>
    <row r="418049" ht="12.75" customHeight="1" x14ac:dyDescent="0.2"/>
    <row r="418053" ht="12.75" customHeight="1" x14ac:dyDescent="0.2"/>
    <row r="418057" ht="12.75" customHeight="1" x14ac:dyDescent="0.2"/>
    <row r="418061" ht="12.75" customHeight="1" x14ac:dyDescent="0.2"/>
    <row r="418065" ht="12.75" customHeight="1" x14ac:dyDescent="0.2"/>
    <row r="418069" ht="12.75" customHeight="1" x14ac:dyDescent="0.2"/>
    <row r="418073" ht="12.75" customHeight="1" x14ac:dyDescent="0.2"/>
    <row r="418077" ht="12.75" customHeight="1" x14ac:dyDescent="0.2"/>
    <row r="418081" ht="12.75" customHeight="1" x14ac:dyDescent="0.2"/>
    <row r="418085" ht="12.75" customHeight="1" x14ac:dyDescent="0.2"/>
    <row r="418089" ht="12.75" customHeight="1" x14ac:dyDescent="0.2"/>
    <row r="418093" ht="12.75" customHeight="1" x14ac:dyDescent="0.2"/>
    <row r="418097" ht="12.75" customHeight="1" x14ac:dyDescent="0.2"/>
    <row r="418101" ht="12.75" customHeight="1" x14ac:dyDescent="0.2"/>
    <row r="418105" ht="12.75" customHeight="1" x14ac:dyDescent="0.2"/>
    <row r="418109" ht="12.75" customHeight="1" x14ac:dyDescent="0.2"/>
    <row r="418113" ht="12.75" customHeight="1" x14ac:dyDescent="0.2"/>
    <row r="418117" ht="12.75" customHeight="1" x14ac:dyDescent="0.2"/>
    <row r="418121" ht="12.75" customHeight="1" x14ac:dyDescent="0.2"/>
    <row r="418125" ht="12.75" customHeight="1" x14ac:dyDescent="0.2"/>
    <row r="418129" ht="12.75" customHeight="1" x14ac:dyDescent="0.2"/>
    <row r="418133" ht="12.75" customHeight="1" x14ac:dyDescent="0.2"/>
    <row r="418137" ht="12.75" customHeight="1" x14ac:dyDescent="0.2"/>
    <row r="418141" ht="12.75" customHeight="1" x14ac:dyDescent="0.2"/>
    <row r="418145" ht="12.75" customHeight="1" x14ac:dyDescent="0.2"/>
    <row r="418149" ht="12.75" customHeight="1" x14ac:dyDescent="0.2"/>
    <row r="418153" ht="12.75" customHeight="1" x14ac:dyDescent="0.2"/>
    <row r="418157" ht="12.75" customHeight="1" x14ac:dyDescent="0.2"/>
    <row r="418161" ht="12.75" customHeight="1" x14ac:dyDescent="0.2"/>
    <row r="418165" ht="12.75" customHeight="1" x14ac:dyDescent="0.2"/>
    <row r="418169" ht="12.75" customHeight="1" x14ac:dyDescent="0.2"/>
    <row r="418173" ht="12.75" customHeight="1" x14ac:dyDescent="0.2"/>
    <row r="418177" ht="12.75" customHeight="1" x14ac:dyDescent="0.2"/>
    <row r="418181" ht="12.75" customHeight="1" x14ac:dyDescent="0.2"/>
    <row r="418185" ht="12.75" customHeight="1" x14ac:dyDescent="0.2"/>
    <row r="418189" ht="12.75" customHeight="1" x14ac:dyDescent="0.2"/>
    <row r="418193" ht="12.75" customHeight="1" x14ac:dyDescent="0.2"/>
    <row r="418197" ht="12.75" customHeight="1" x14ac:dyDescent="0.2"/>
    <row r="418201" ht="12.75" customHeight="1" x14ac:dyDescent="0.2"/>
    <row r="418205" ht="12.75" customHeight="1" x14ac:dyDescent="0.2"/>
    <row r="418209" ht="12.75" customHeight="1" x14ac:dyDescent="0.2"/>
    <row r="418213" ht="12.75" customHeight="1" x14ac:dyDescent="0.2"/>
    <row r="418217" ht="12.75" customHeight="1" x14ac:dyDescent="0.2"/>
    <row r="418221" ht="12.75" customHeight="1" x14ac:dyDescent="0.2"/>
    <row r="418225" ht="12.75" customHeight="1" x14ac:dyDescent="0.2"/>
    <row r="418229" ht="12.75" customHeight="1" x14ac:dyDescent="0.2"/>
    <row r="418233" ht="12.75" customHeight="1" x14ac:dyDescent="0.2"/>
    <row r="418237" ht="12.75" customHeight="1" x14ac:dyDescent="0.2"/>
    <row r="418241" ht="12.75" customHeight="1" x14ac:dyDescent="0.2"/>
    <row r="418245" ht="12.75" customHeight="1" x14ac:dyDescent="0.2"/>
    <row r="418249" ht="12.75" customHeight="1" x14ac:dyDescent="0.2"/>
    <row r="418253" ht="12.75" customHeight="1" x14ac:dyDescent="0.2"/>
    <row r="418257" ht="12.75" customHeight="1" x14ac:dyDescent="0.2"/>
    <row r="418261" ht="12.75" customHeight="1" x14ac:dyDescent="0.2"/>
    <row r="418265" ht="12.75" customHeight="1" x14ac:dyDescent="0.2"/>
    <row r="418269" ht="12.75" customHeight="1" x14ac:dyDescent="0.2"/>
    <row r="418273" ht="12.75" customHeight="1" x14ac:dyDescent="0.2"/>
    <row r="418277" ht="12.75" customHeight="1" x14ac:dyDescent="0.2"/>
    <row r="418281" ht="12.75" customHeight="1" x14ac:dyDescent="0.2"/>
    <row r="418285" ht="12.75" customHeight="1" x14ac:dyDescent="0.2"/>
    <row r="418289" ht="12.75" customHeight="1" x14ac:dyDescent="0.2"/>
    <row r="418293" ht="12.75" customHeight="1" x14ac:dyDescent="0.2"/>
    <row r="418297" ht="12.75" customHeight="1" x14ac:dyDescent="0.2"/>
    <row r="418301" ht="12.75" customHeight="1" x14ac:dyDescent="0.2"/>
    <row r="418305" ht="12.75" customHeight="1" x14ac:dyDescent="0.2"/>
    <row r="418309" ht="12.75" customHeight="1" x14ac:dyDescent="0.2"/>
    <row r="418313" ht="12.75" customHeight="1" x14ac:dyDescent="0.2"/>
    <row r="418317" ht="12.75" customHeight="1" x14ac:dyDescent="0.2"/>
    <row r="418321" ht="12.75" customHeight="1" x14ac:dyDescent="0.2"/>
    <row r="418325" ht="12.75" customHeight="1" x14ac:dyDescent="0.2"/>
    <row r="418329" ht="12.75" customHeight="1" x14ac:dyDescent="0.2"/>
    <row r="418333" ht="12.75" customHeight="1" x14ac:dyDescent="0.2"/>
    <row r="418337" ht="12.75" customHeight="1" x14ac:dyDescent="0.2"/>
    <row r="418341" ht="12.75" customHeight="1" x14ac:dyDescent="0.2"/>
    <row r="418345" ht="12.75" customHeight="1" x14ac:dyDescent="0.2"/>
    <row r="418349" ht="12.75" customHeight="1" x14ac:dyDescent="0.2"/>
    <row r="418353" ht="12.75" customHeight="1" x14ac:dyDescent="0.2"/>
    <row r="418357" ht="12.75" customHeight="1" x14ac:dyDescent="0.2"/>
    <row r="418361" ht="12.75" customHeight="1" x14ac:dyDescent="0.2"/>
    <row r="418365" ht="12.75" customHeight="1" x14ac:dyDescent="0.2"/>
    <row r="418369" ht="12.75" customHeight="1" x14ac:dyDescent="0.2"/>
    <row r="418373" ht="12.75" customHeight="1" x14ac:dyDescent="0.2"/>
    <row r="418377" ht="12.75" customHeight="1" x14ac:dyDescent="0.2"/>
    <row r="418381" ht="12.75" customHeight="1" x14ac:dyDescent="0.2"/>
    <row r="418385" ht="12.75" customHeight="1" x14ac:dyDescent="0.2"/>
    <row r="418389" ht="12.75" customHeight="1" x14ac:dyDescent="0.2"/>
    <row r="418393" ht="12.75" customHeight="1" x14ac:dyDescent="0.2"/>
    <row r="418397" ht="12.75" customHeight="1" x14ac:dyDescent="0.2"/>
    <row r="418401" ht="12.75" customHeight="1" x14ac:dyDescent="0.2"/>
    <row r="418405" ht="12.75" customHeight="1" x14ac:dyDescent="0.2"/>
    <row r="418409" ht="12.75" customHeight="1" x14ac:dyDescent="0.2"/>
    <row r="418413" ht="12.75" customHeight="1" x14ac:dyDescent="0.2"/>
    <row r="418417" ht="12.75" customHeight="1" x14ac:dyDescent="0.2"/>
    <row r="418421" ht="12.75" customHeight="1" x14ac:dyDescent="0.2"/>
    <row r="418425" ht="12.75" customHeight="1" x14ac:dyDescent="0.2"/>
    <row r="418429" ht="12.75" customHeight="1" x14ac:dyDescent="0.2"/>
    <row r="418433" ht="12.75" customHeight="1" x14ac:dyDescent="0.2"/>
    <row r="418437" ht="12.75" customHeight="1" x14ac:dyDescent="0.2"/>
    <row r="418441" ht="12.75" customHeight="1" x14ac:dyDescent="0.2"/>
    <row r="418445" ht="12.75" customHeight="1" x14ac:dyDescent="0.2"/>
    <row r="418449" ht="12.75" customHeight="1" x14ac:dyDescent="0.2"/>
    <row r="418453" ht="12.75" customHeight="1" x14ac:dyDescent="0.2"/>
    <row r="418457" ht="12.75" customHeight="1" x14ac:dyDescent="0.2"/>
    <row r="418461" ht="12.75" customHeight="1" x14ac:dyDescent="0.2"/>
    <row r="418465" ht="12.75" customHeight="1" x14ac:dyDescent="0.2"/>
    <row r="418469" ht="12.75" customHeight="1" x14ac:dyDescent="0.2"/>
    <row r="418473" ht="12.75" customHeight="1" x14ac:dyDescent="0.2"/>
    <row r="418477" ht="12.75" customHeight="1" x14ac:dyDescent="0.2"/>
    <row r="418481" ht="12.75" customHeight="1" x14ac:dyDescent="0.2"/>
    <row r="418485" ht="12.75" customHeight="1" x14ac:dyDescent="0.2"/>
    <row r="418489" ht="12.75" customHeight="1" x14ac:dyDescent="0.2"/>
    <row r="418493" ht="12.75" customHeight="1" x14ac:dyDescent="0.2"/>
    <row r="418497" ht="12.75" customHeight="1" x14ac:dyDescent="0.2"/>
    <row r="418501" ht="12.75" customHeight="1" x14ac:dyDescent="0.2"/>
    <row r="418505" ht="12.75" customHeight="1" x14ac:dyDescent="0.2"/>
    <row r="418509" ht="12.75" customHeight="1" x14ac:dyDescent="0.2"/>
    <row r="418513" ht="12.75" customHeight="1" x14ac:dyDescent="0.2"/>
    <row r="418517" ht="12.75" customHeight="1" x14ac:dyDescent="0.2"/>
    <row r="418521" ht="12.75" customHeight="1" x14ac:dyDescent="0.2"/>
    <row r="418525" ht="12.75" customHeight="1" x14ac:dyDescent="0.2"/>
    <row r="418529" ht="12.75" customHeight="1" x14ac:dyDescent="0.2"/>
    <row r="418533" ht="12.75" customHeight="1" x14ac:dyDescent="0.2"/>
    <row r="418537" ht="12.75" customHeight="1" x14ac:dyDescent="0.2"/>
    <row r="418541" ht="12.75" customHeight="1" x14ac:dyDescent="0.2"/>
    <row r="418545" ht="12.75" customHeight="1" x14ac:dyDescent="0.2"/>
    <row r="418549" ht="12.75" customHeight="1" x14ac:dyDescent="0.2"/>
    <row r="418553" ht="12.75" customHeight="1" x14ac:dyDescent="0.2"/>
    <row r="418557" ht="12.75" customHeight="1" x14ac:dyDescent="0.2"/>
    <row r="418561" ht="12.75" customHeight="1" x14ac:dyDescent="0.2"/>
    <row r="418565" ht="12.75" customHeight="1" x14ac:dyDescent="0.2"/>
    <row r="418569" ht="12.75" customHeight="1" x14ac:dyDescent="0.2"/>
    <row r="418573" ht="12.75" customHeight="1" x14ac:dyDescent="0.2"/>
    <row r="418577" ht="12.75" customHeight="1" x14ac:dyDescent="0.2"/>
    <row r="418581" ht="12.75" customHeight="1" x14ac:dyDescent="0.2"/>
    <row r="418585" ht="12.75" customHeight="1" x14ac:dyDescent="0.2"/>
    <row r="418589" ht="12.75" customHeight="1" x14ac:dyDescent="0.2"/>
    <row r="418593" ht="12.75" customHeight="1" x14ac:dyDescent="0.2"/>
    <row r="418597" ht="12.75" customHeight="1" x14ac:dyDescent="0.2"/>
    <row r="418601" ht="12.75" customHeight="1" x14ac:dyDescent="0.2"/>
    <row r="418605" ht="12.75" customHeight="1" x14ac:dyDescent="0.2"/>
    <row r="418609" ht="12.75" customHeight="1" x14ac:dyDescent="0.2"/>
    <row r="418613" ht="12.75" customHeight="1" x14ac:dyDescent="0.2"/>
    <row r="418617" ht="12.75" customHeight="1" x14ac:dyDescent="0.2"/>
    <row r="418621" ht="12.75" customHeight="1" x14ac:dyDescent="0.2"/>
    <row r="418625" ht="12.75" customHeight="1" x14ac:dyDescent="0.2"/>
    <row r="418629" ht="12.75" customHeight="1" x14ac:dyDescent="0.2"/>
    <row r="418633" ht="12.75" customHeight="1" x14ac:dyDescent="0.2"/>
    <row r="418637" ht="12.75" customHeight="1" x14ac:dyDescent="0.2"/>
    <row r="418641" ht="12.75" customHeight="1" x14ac:dyDescent="0.2"/>
    <row r="418645" ht="12.75" customHeight="1" x14ac:dyDescent="0.2"/>
    <row r="418649" ht="12.75" customHeight="1" x14ac:dyDescent="0.2"/>
    <row r="418653" ht="12.75" customHeight="1" x14ac:dyDescent="0.2"/>
    <row r="418657" ht="12.75" customHeight="1" x14ac:dyDescent="0.2"/>
    <row r="418661" ht="12.75" customHeight="1" x14ac:dyDescent="0.2"/>
    <row r="418665" ht="12.75" customHeight="1" x14ac:dyDescent="0.2"/>
    <row r="418669" ht="12.75" customHeight="1" x14ac:dyDescent="0.2"/>
    <row r="418673" ht="12.75" customHeight="1" x14ac:dyDescent="0.2"/>
    <row r="418677" ht="12.75" customHeight="1" x14ac:dyDescent="0.2"/>
    <row r="418681" ht="12.75" customHeight="1" x14ac:dyDescent="0.2"/>
    <row r="418685" ht="12.75" customHeight="1" x14ac:dyDescent="0.2"/>
    <row r="418689" ht="12.75" customHeight="1" x14ac:dyDescent="0.2"/>
    <row r="418693" ht="12.75" customHeight="1" x14ac:dyDescent="0.2"/>
    <row r="418697" ht="12.75" customHeight="1" x14ac:dyDescent="0.2"/>
    <row r="418701" ht="12.75" customHeight="1" x14ac:dyDescent="0.2"/>
    <row r="418705" ht="12.75" customHeight="1" x14ac:dyDescent="0.2"/>
    <row r="418709" ht="12.75" customHeight="1" x14ac:dyDescent="0.2"/>
    <row r="418713" ht="12.75" customHeight="1" x14ac:dyDescent="0.2"/>
    <row r="418717" ht="12.75" customHeight="1" x14ac:dyDescent="0.2"/>
    <row r="418721" ht="12.75" customHeight="1" x14ac:dyDescent="0.2"/>
    <row r="418725" ht="12.75" customHeight="1" x14ac:dyDescent="0.2"/>
    <row r="418729" ht="12.75" customHeight="1" x14ac:dyDescent="0.2"/>
    <row r="418733" ht="12.75" customHeight="1" x14ac:dyDescent="0.2"/>
    <row r="418737" ht="12.75" customHeight="1" x14ac:dyDescent="0.2"/>
    <row r="418741" ht="12.75" customHeight="1" x14ac:dyDescent="0.2"/>
    <row r="418745" ht="12.75" customHeight="1" x14ac:dyDescent="0.2"/>
    <row r="418749" ht="12.75" customHeight="1" x14ac:dyDescent="0.2"/>
    <row r="418753" ht="12.75" customHeight="1" x14ac:dyDescent="0.2"/>
    <row r="418757" ht="12.75" customHeight="1" x14ac:dyDescent="0.2"/>
    <row r="418761" ht="12.75" customHeight="1" x14ac:dyDescent="0.2"/>
    <row r="418765" ht="12.75" customHeight="1" x14ac:dyDescent="0.2"/>
    <row r="418769" ht="12.75" customHeight="1" x14ac:dyDescent="0.2"/>
    <row r="418773" ht="12.75" customHeight="1" x14ac:dyDescent="0.2"/>
    <row r="418777" ht="12.75" customHeight="1" x14ac:dyDescent="0.2"/>
    <row r="418781" ht="12.75" customHeight="1" x14ac:dyDescent="0.2"/>
    <row r="418785" ht="12.75" customHeight="1" x14ac:dyDescent="0.2"/>
    <row r="418789" ht="12.75" customHeight="1" x14ac:dyDescent="0.2"/>
    <row r="418793" ht="12.75" customHeight="1" x14ac:dyDescent="0.2"/>
    <row r="418797" ht="12.75" customHeight="1" x14ac:dyDescent="0.2"/>
    <row r="418801" ht="12.75" customHeight="1" x14ac:dyDescent="0.2"/>
    <row r="418805" ht="12.75" customHeight="1" x14ac:dyDescent="0.2"/>
    <row r="418809" ht="12.75" customHeight="1" x14ac:dyDescent="0.2"/>
    <row r="418813" ht="12.75" customHeight="1" x14ac:dyDescent="0.2"/>
    <row r="418817" ht="12.75" customHeight="1" x14ac:dyDescent="0.2"/>
    <row r="418821" ht="12.75" customHeight="1" x14ac:dyDescent="0.2"/>
    <row r="418825" ht="12.75" customHeight="1" x14ac:dyDescent="0.2"/>
    <row r="418829" ht="12.75" customHeight="1" x14ac:dyDescent="0.2"/>
    <row r="418833" ht="12.75" customHeight="1" x14ac:dyDescent="0.2"/>
    <row r="418837" ht="12.75" customHeight="1" x14ac:dyDescent="0.2"/>
    <row r="418841" ht="12.75" customHeight="1" x14ac:dyDescent="0.2"/>
    <row r="418845" ht="12.75" customHeight="1" x14ac:dyDescent="0.2"/>
    <row r="418849" ht="12.75" customHeight="1" x14ac:dyDescent="0.2"/>
    <row r="418853" ht="12.75" customHeight="1" x14ac:dyDescent="0.2"/>
    <row r="418857" ht="12.75" customHeight="1" x14ac:dyDescent="0.2"/>
    <row r="418861" ht="12.75" customHeight="1" x14ac:dyDescent="0.2"/>
    <row r="418865" ht="12.75" customHeight="1" x14ac:dyDescent="0.2"/>
    <row r="418869" ht="12.75" customHeight="1" x14ac:dyDescent="0.2"/>
    <row r="418873" ht="12.75" customHeight="1" x14ac:dyDescent="0.2"/>
    <row r="418877" ht="12.75" customHeight="1" x14ac:dyDescent="0.2"/>
    <row r="418881" ht="12.75" customHeight="1" x14ac:dyDescent="0.2"/>
    <row r="418885" ht="12.75" customHeight="1" x14ac:dyDescent="0.2"/>
    <row r="418889" ht="12.75" customHeight="1" x14ac:dyDescent="0.2"/>
    <row r="418893" ht="12.75" customHeight="1" x14ac:dyDescent="0.2"/>
    <row r="418897" ht="12.75" customHeight="1" x14ac:dyDescent="0.2"/>
    <row r="418901" ht="12.75" customHeight="1" x14ac:dyDescent="0.2"/>
    <row r="418905" ht="12.75" customHeight="1" x14ac:dyDescent="0.2"/>
    <row r="418909" ht="12.75" customHeight="1" x14ac:dyDescent="0.2"/>
    <row r="418913" ht="12.75" customHeight="1" x14ac:dyDescent="0.2"/>
    <row r="418917" ht="12.75" customHeight="1" x14ac:dyDescent="0.2"/>
    <row r="418921" ht="12.75" customHeight="1" x14ac:dyDescent="0.2"/>
    <row r="418925" ht="12.75" customHeight="1" x14ac:dyDescent="0.2"/>
    <row r="418929" ht="12.75" customHeight="1" x14ac:dyDescent="0.2"/>
    <row r="418933" ht="12.75" customHeight="1" x14ac:dyDescent="0.2"/>
    <row r="418937" ht="12.75" customHeight="1" x14ac:dyDescent="0.2"/>
    <row r="418941" ht="12.75" customHeight="1" x14ac:dyDescent="0.2"/>
    <row r="418945" ht="12.75" customHeight="1" x14ac:dyDescent="0.2"/>
    <row r="418949" ht="12.75" customHeight="1" x14ac:dyDescent="0.2"/>
    <row r="418953" ht="12.75" customHeight="1" x14ac:dyDescent="0.2"/>
    <row r="418957" ht="12.75" customHeight="1" x14ac:dyDescent="0.2"/>
    <row r="418961" ht="12.75" customHeight="1" x14ac:dyDescent="0.2"/>
    <row r="418965" ht="12.75" customHeight="1" x14ac:dyDescent="0.2"/>
    <row r="418969" ht="12.75" customHeight="1" x14ac:dyDescent="0.2"/>
    <row r="418973" ht="12.75" customHeight="1" x14ac:dyDescent="0.2"/>
    <row r="418977" ht="12.75" customHeight="1" x14ac:dyDescent="0.2"/>
    <row r="418981" ht="12.75" customHeight="1" x14ac:dyDescent="0.2"/>
    <row r="418985" ht="12.75" customHeight="1" x14ac:dyDescent="0.2"/>
    <row r="418989" ht="12.75" customHeight="1" x14ac:dyDescent="0.2"/>
    <row r="418993" ht="12.75" customHeight="1" x14ac:dyDescent="0.2"/>
    <row r="418997" ht="12.75" customHeight="1" x14ac:dyDescent="0.2"/>
    <row r="419001" ht="12.75" customHeight="1" x14ac:dyDescent="0.2"/>
    <row r="419005" ht="12.75" customHeight="1" x14ac:dyDescent="0.2"/>
    <row r="419009" ht="12.75" customHeight="1" x14ac:dyDescent="0.2"/>
    <row r="419013" ht="12.75" customHeight="1" x14ac:dyDescent="0.2"/>
    <row r="419017" ht="12.75" customHeight="1" x14ac:dyDescent="0.2"/>
    <row r="419021" ht="12.75" customHeight="1" x14ac:dyDescent="0.2"/>
    <row r="419025" ht="12.75" customHeight="1" x14ac:dyDescent="0.2"/>
    <row r="419029" ht="12.75" customHeight="1" x14ac:dyDescent="0.2"/>
    <row r="419033" ht="12.75" customHeight="1" x14ac:dyDescent="0.2"/>
    <row r="419037" ht="12.75" customHeight="1" x14ac:dyDescent="0.2"/>
    <row r="419041" ht="12.75" customHeight="1" x14ac:dyDescent="0.2"/>
    <row r="419045" ht="12.75" customHeight="1" x14ac:dyDescent="0.2"/>
    <row r="419049" ht="12.75" customHeight="1" x14ac:dyDescent="0.2"/>
    <row r="419053" ht="12.75" customHeight="1" x14ac:dyDescent="0.2"/>
    <row r="419057" ht="12.75" customHeight="1" x14ac:dyDescent="0.2"/>
    <row r="419061" ht="12.75" customHeight="1" x14ac:dyDescent="0.2"/>
    <row r="419065" ht="12.75" customHeight="1" x14ac:dyDescent="0.2"/>
    <row r="419069" ht="12.75" customHeight="1" x14ac:dyDescent="0.2"/>
    <row r="419073" ht="12.75" customHeight="1" x14ac:dyDescent="0.2"/>
    <row r="419077" ht="12.75" customHeight="1" x14ac:dyDescent="0.2"/>
    <row r="419081" ht="12.75" customHeight="1" x14ac:dyDescent="0.2"/>
    <row r="419085" ht="12.75" customHeight="1" x14ac:dyDescent="0.2"/>
    <row r="419089" ht="12.75" customHeight="1" x14ac:dyDescent="0.2"/>
    <row r="419093" ht="12.75" customHeight="1" x14ac:dyDescent="0.2"/>
    <row r="419097" ht="12.75" customHeight="1" x14ac:dyDescent="0.2"/>
    <row r="419101" ht="12.75" customHeight="1" x14ac:dyDescent="0.2"/>
    <row r="419105" ht="12.75" customHeight="1" x14ac:dyDescent="0.2"/>
    <row r="419109" ht="12.75" customHeight="1" x14ac:dyDescent="0.2"/>
    <row r="419113" ht="12.75" customHeight="1" x14ac:dyDescent="0.2"/>
    <row r="419117" ht="12.75" customHeight="1" x14ac:dyDescent="0.2"/>
    <row r="419121" ht="12.75" customHeight="1" x14ac:dyDescent="0.2"/>
    <row r="419125" ht="12.75" customHeight="1" x14ac:dyDescent="0.2"/>
    <row r="419129" ht="12.75" customHeight="1" x14ac:dyDescent="0.2"/>
    <row r="419133" ht="12.75" customHeight="1" x14ac:dyDescent="0.2"/>
    <row r="419137" ht="12.75" customHeight="1" x14ac:dyDescent="0.2"/>
    <row r="419141" ht="12.75" customHeight="1" x14ac:dyDescent="0.2"/>
    <row r="419145" ht="12.75" customHeight="1" x14ac:dyDescent="0.2"/>
    <row r="419149" ht="12.75" customHeight="1" x14ac:dyDescent="0.2"/>
    <row r="419153" ht="12.75" customHeight="1" x14ac:dyDescent="0.2"/>
    <row r="419157" ht="12.75" customHeight="1" x14ac:dyDescent="0.2"/>
    <row r="419161" ht="12.75" customHeight="1" x14ac:dyDescent="0.2"/>
    <row r="419165" ht="12.75" customHeight="1" x14ac:dyDescent="0.2"/>
    <row r="419169" ht="12.75" customHeight="1" x14ac:dyDescent="0.2"/>
    <row r="419173" ht="12.75" customHeight="1" x14ac:dyDescent="0.2"/>
    <row r="419177" ht="12.75" customHeight="1" x14ac:dyDescent="0.2"/>
    <row r="419181" ht="12.75" customHeight="1" x14ac:dyDescent="0.2"/>
    <row r="419185" ht="12.75" customHeight="1" x14ac:dyDescent="0.2"/>
    <row r="419189" ht="12.75" customHeight="1" x14ac:dyDescent="0.2"/>
    <row r="419193" ht="12.75" customHeight="1" x14ac:dyDescent="0.2"/>
    <row r="419197" ht="12.75" customHeight="1" x14ac:dyDescent="0.2"/>
    <row r="419201" ht="12.75" customHeight="1" x14ac:dyDescent="0.2"/>
    <row r="419205" ht="12.75" customHeight="1" x14ac:dyDescent="0.2"/>
    <row r="419209" ht="12.75" customHeight="1" x14ac:dyDescent="0.2"/>
    <row r="419213" ht="12.75" customHeight="1" x14ac:dyDescent="0.2"/>
    <row r="419217" ht="12.75" customHeight="1" x14ac:dyDescent="0.2"/>
    <row r="419221" ht="12.75" customHeight="1" x14ac:dyDescent="0.2"/>
    <row r="419225" ht="12.75" customHeight="1" x14ac:dyDescent="0.2"/>
    <row r="419229" ht="12.75" customHeight="1" x14ac:dyDescent="0.2"/>
    <row r="419233" ht="12.75" customHeight="1" x14ac:dyDescent="0.2"/>
    <row r="419237" ht="12.75" customHeight="1" x14ac:dyDescent="0.2"/>
    <row r="419241" ht="12.75" customHeight="1" x14ac:dyDescent="0.2"/>
    <row r="419245" ht="12.75" customHeight="1" x14ac:dyDescent="0.2"/>
    <row r="419249" ht="12.75" customHeight="1" x14ac:dyDescent="0.2"/>
    <row r="419253" ht="12.75" customHeight="1" x14ac:dyDescent="0.2"/>
    <row r="419257" ht="12.75" customHeight="1" x14ac:dyDescent="0.2"/>
    <row r="419261" ht="12.75" customHeight="1" x14ac:dyDescent="0.2"/>
    <row r="419265" ht="12.75" customHeight="1" x14ac:dyDescent="0.2"/>
    <row r="419269" ht="12.75" customHeight="1" x14ac:dyDescent="0.2"/>
    <row r="419273" ht="12.75" customHeight="1" x14ac:dyDescent="0.2"/>
    <row r="419277" ht="12.75" customHeight="1" x14ac:dyDescent="0.2"/>
    <row r="419281" ht="12.75" customHeight="1" x14ac:dyDescent="0.2"/>
    <row r="419285" ht="12.75" customHeight="1" x14ac:dyDescent="0.2"/>
    <row r="419289" ht="12.75" customHeight="1" x14ac:dyDescent="0.2"/>
    <row r="419293" ht="12.75" customHeight="1" x14ac:dyDescent="0.2"/>
    <row r="419297" ht="12.75" customHeight="1" x14ac:dyDescent="0.2"/>
    <row r="419301" ht="12.75" customHeight="1" x14ac:dyDescent="0.2"/>
    <row r="419305" ht="12.75" customHeight="1" x14ac:dyDescent="0.2"/>
    <row r="419309" ht="12.75" customHeight="1" x14ac:dyDescent="0.2"/>
    <row r="419313" ht="12.75" customHeight="1" x14ac:dyDescent="0.2"/>
    <row r="419317" ht="12.75" customHeight="1" x14ac:dyDescent="0.2"/>
    <row r="419321" ht="12.75" customHeight="1" x14ac:dyDescent="0.2"/>
    <row r="419325" ht="12.75" customHeight="1" x14ac:dyDescent="0.2"/>
    <row r="419329" ht="12.75" customHeight="1" x14ac:dyDescent="0.2"/>
    <row r="419333" ht="12.75" customHeight="1" x14ac:dyDescent="0.2"/>
    <row r="419337" ht="12.75" customHeight="1" x14ac:dyDescent="0.2"/>
    <row r="419341" ht="12.75" customHeight="1" x14ac:dyDescent="0.2"/>
    <row r="419345" ht="12.75" customHeight="1" x14ac:dyDescent="0.2"/>
    <row r="419349" ht="12.75" customHeight="1" x14ac:dyDescent="0.2"/>
    <row r="419353" ht="12.75" customHeight="1" x14ac:dyDescent="0.2"/>
    <row r="419357" ht="12.75" customHeight="1" x14ac:dyDescent="0.2"/>
    <row r="419361" ht="12.75" customHeight="1" x14ac:dyDescent="0.2"/>
    <row r="419365" ht="12.75" customHeight="1" x14ac:dyDescent="0.2"/>
    <row r="419369" ht="12.75" customHeight="1" x14ac:dyDescent="0.2"/>
    <row r="419373" ht="12.75" customHeight="1" x14ac:dyDescent="0.2"/>
    <row r="419377" ht="12.75" customHeight="1" x14ac:dyDescent="0.2"/>
    <row r="419381" ht="12.75" customHeight="1" x14ac:dyDescent="0.2"/>
    <row r="419385" ht="12.75" customHeight="1" x14ac:dyDescent="0.2"/>
    <row r="419389" ht="12.75" customHeight="1" x14ac:dyDescent="0.2"/>
    <row r="419393" ht="12.75" customHeight="1" x14ac:dyDescent="0.2"/>
    <row r="419397" ht="12.75" customHeight="1" x14ac:dyDescent="0.2"/>
    <row r="419401" ht="12.75" customHeight="1" x14ac:dyDescent="0.2"/>
    <row r="419405" ht="12.75" customHeight="1" x14ac:dyDescent="0.2"/>
    <row r="419409" ht="12.75" customHeight="1" x14ac:dyDescent="0.2"/>
    <row r="419413" ht="12.75" customHeight="1" x14ac:dyDescent="0.2"/>
    <row r="419417" ht="12.75" customHeight="1" x14ac:dyDescent="0.2"/>
    <row r="419421" ht="12.75" customHeight="1" x14ac:dyDescent="0.2"/>
    <row r="419425" ht="12.75" customHeight="1" x14ac:dyDescent="0.2"/>
    <row r="419429" ht="12.75" customHeight="1" x14ac:dyDescent="0.2"/>
    <row r="419433" ht="12.75" customHeight="1" x14ac:dyDescent="0.2"/>
    <row r="419437" ht="12.75" customHeight="1" x14ac:dyDescent="0.2"/>
    <row r="419441" ht="12.75" customHeight="1" x14ac:dyDescent="0.2"/>
    <row r="419445" ht="12.75" customHeight="1" x14ac:dyDescent="0.2"/>
    <row r="419449" ht="12.75" customHeight="1" x14ac:dyDescent="0.2"/>
    <row r="419453" ht="12.75" customHeight="1" x14ac:dyDescent="0.2"/>
    <row r="419457" ht="12.75" customHeight="1" x14ac:dyDescent="0.2"/>
    <row r="419461" ht="12.75" customHeight="1" x14ac:dyDescent="0.2"/>
    <row r="419465" ht="12.75" customHeight="1" x14ac:dyDescent="0.2"/>
    <row r="419469" ht="12.75" customHeight="1" x14ac:dyDescent="0.2"/>
    <row r="419473" ht="12.75" customHeight="1" x14ac:dyDescent="0.2"/>
    <row r="419477" ht="12.75" customHeight="1" x14ac:dyDescent="0.2"/>
    <row r="419481" ht="12.75" customHeight="1" x14ac:dyDescent="0.2"/>
    <row r="419485" ht="12.75" customHeight="1" x14ac:dyDescent="0.2"/>
    <row r="419489" ht="12.75" customHeight="1" x14ac:dyDescent="0.2"/>
    <row r="419493" ht="12.75" customHeight="1" x14ac:dyDescent="0.2"/>
    <row r="419497" ht="12.75" customHeight="1" x14ac:dyDescent="0.2"/>
    <row r="419501" ht="12.75" customHeight="1" x14ac:dyDescent="0.2"/>
    <row r="419505" ht="12.75" customHeight="1" x14ac:dyDescent="0.2"/>
    <row r="419509" ht="12.75" customHeight="1" x14ac:dyDescent="0.2"/>
    <row r="419513" ht="12.75" customHeight="1" x14ac:dyDescent="0.2"/>
    <row r="419517" ht="12.75" customHeight="1" x14ac:dyDescent="0.2"/>
    <row r="419521" ht="12.75" customHeight="1" x14ac:dyDescent="0.2"/>
    <row r="419525" ht="12.75" customHeight="1" x14ac:dyDescent="0.2"/>
    <row r="419529" ht="12.75" customHeight="1" x14ac:dyDescent="0.2"/>
    <row r="419533" ht="12.75" customHeight="1" x14ac:dyDescent="0.2"/>
    <row r="419537" ht="12.75" customHeight="1" x14ac:dyDescent="0.2"/>
    <row r="419541" ht="12.75" customHeight="1" x14ac:dyDescent="0.2"/>
    <row r="419545" ht="12.75" customHeight="1" x14ac:dyDescent="0.2"/>
    <row r="419549" ht="12.75" customHeight="1" x14ac:dyDescent="0.2"/>
    <row r="419553" ht="12.75" customHeight="1" x14ac:dyDescent="0.2"/>
    <row r="419557" ht="12.75" customHeight="1" x14ac:dyDescent="0.2"/>
    <row r="419561" ht="12.75" customHeight="1" x14ac:dyDescent="0.2"/>
    <row r="419565" ht="12.75" customHeight="1" x14ac:dyDescent="0.2"/>
    <row r="419569" ht="12.75" customHeight="1" x14ac:dyDescent="0.2"/>
    <row r="419573" ht="12.75" customHeight="1" x14ac:dyDescent="0.2"/>
    <row r="419577" ht="12.75" customHeight="1" x14ac:dyDescent="0.2"/>
    <row r="419581" ht="12.75" customHeight="1" x14ac:dyDescent="0.2"/>
    <row r="419585" ht="12.75" customHeight="1" x14ac:dyDescent="0.2"/>
    <row r="419589" ht="12.75" customHeight="1" x14ac:dyDescent="0.2"/>
    <row r="419593" ht="12.75" customHeight="1" x14ac:dyDescent="0.2"/>
    <row r="419597" ht="12.75" customHeight="1" x14ac:dyDescent="0.2"/>
    <row r="419601" ht="12.75" customHeight="1" x14ac:dyDescent="0.2"/>
    <row r="419605" ht="12.75" customHeight="1" x14ac:dyDescent="0.2"/>
    <row r="419609" ht="12.75" customHeight="1" x14ac:dyDescent="0.2"/>
    <row r="419613" ht="12.75" customHeight="1" x14ac:dyDescent="0.2"/>
    <row r="419617" ht="12.75" customHeight="1" x14ac:dyDescent="0.2"/>
    <row r="419621" ht="12.75" customHeight="1" x14ac:dyDescent="0.2"/>
    <row r="419625" ht="12.75" customHeight="1" x14ac:dyDescent="0.2"/>
    <row r="419629" ht="12.75" customHeight="1" x14ac:dyDescent="0.2"/>
    <row r="419633" ht="12.75" customHeight="1" x14ac:dyDescent="0.2"/>
    <row r="419637" ht="12.75" customHeight="1" x14ac:dyDescent="0.2"/>
    <row r="419641" ht="12.75" customHeight="1" x14ac:dyDescent="0.2"/>
    <row r="419645" ht="12.75" customHeight="1" x14ac:dyDescent="0.2"/>
    <row r="419649" ht="12.75" customHeight="1" x14ac:dyDescent="0.2"/>
    <row r="419653" ht="12.75" customHeight="1" x14ac:dyDescent="0.2"/>
    <row r="419657" ht="12.75" customHeight="1" x14ac:dyDescent="0.2"/>
    <row r="419661" ht="12.75" customHeight="1" x14ac:dyDescent="0.2"/>
    <row r="419665" ht="12.75" customHeight="1" x14ac:dyDescent="0.2"/>
    <row r="419669" ht="12.75" customHeight="1" x14ac:dyDescent="0.2"/>
    <row r="419673" ht="12.75" customHeight="1" x14ac:dyDescent="0.2"/>
    <row r="419677" ht="12.75" customHeight="1" x14ac:dyDescent="0.2"/>
    <row r="419681" ht="12.75" customHeight="1" x14ac:dyDescent="0.2"/>
    <row r="419685" ht="12.75" customHeight="1" x14ac:dyDescent="0.2"/>
    <row r="419689" ht="12.75" customHeight="1" x14ac:dyDescent="0.2"/>
    <row r="419693" ht="12.75" customHeight="1" x14ac:dyDescent="0.2"/>
    <row r="419697" ht="12.75" customHeight="1" x14ac:dyDescent="0.2"/>
    <row r="419701" ht="12.75" customHeight="1" x14ac:dyDescent="0.2"/>
    <row r="419705" ht="12.75" customHeight="1" x14ac:dyDescent="0.2"/>
    <row r="419709" ht="12.75" customHeight="1" x14ac:dyDescent="0.2"/>
    <row r="419713" ht="12.75" customHeight="1" x14ac:dyDescent="0.2"/>
    <row r="419717" ht="12.75" customHeight="1" x14ac:dyDescent="0.2"/>
    <row r="419721" ht="12.75" customHeight="1" x14ac:dyDescent="0.2"/>
    <row r="419725" ht="12.75" customHeight="1" x14ac:dyDescent="0.2"/>
    <row r="419729" ht="12.75" customHeight="1" x14ac:dyDescent="0.2"/>
    <row r="419733" ht="12.75" customHeight="1" x14ac:dyDescent="0.2"/>
    <row r="419737" ht="12.75" customHeight="1" x14ac:dyDescent="0.2"/>
    <row r="419741" ht="12.75" customHeight="1" x14ac:dyDescent="0.2"/>
    <row r="419745" ht="12.75" customHeight="1" x14ac:dyDescent="0.2"/>
    <row r="419749" ht="12.75" customHeight="1" x14ac:dyDescent="0.2"/>
    <row r="419753" ht="12.75" customHeight="1" x14ac:dyDescent="0.2"/>
    <row r="419757" ht="12.75" customHeight="1" x14ac:dyDescent="0.2"/>
    <row r="419761" ht="12.75" customHeight="1" x14ac:dyDescent="0.2"/>
    <row r="419765" ht="12.75" customHeight="1" x14ac:dyDescent="0.2"/>
    <row r="419769" ht="12.75" customHeight="1" x14ac:dyDescent="0.2"/>
    <row r="419773" ht="12.75" customHeight="1" x14ac:dyDescent="0.2"/>
    <row r="419777" ht="12.75" customHeight="1" x14ac:dyDescent="0.2"/>
    <row r="419781" ht="12.75" customHeight="1" x14ac:dyDescent="0.2"/>
    <row r="419785" ht="12.75" customHeight="1" x14ac:dyDescent="0.2"/>
    <row r="419789" ht="12.75" customHeight="1" x14ac:dyDescent="0.2"/>
    <row r="419793" ht="12.75" customHeight="1" x14ac:dyDescent="0.2"/>
    <row r="419797" ht="12.75" customHeight="1" x14ac:dyDescent="0.2"/>
    <row r="419801" ht="12.75" customHeight="1" x14ac:dyDescent="0.2"/>
    <row r="419805" ht="12.75" customHeight="1" x14ac:dyDescent="0.2"/>
    <row r="419809" ht="12.75" customHeight="1" x14ac:dyDescent="0.2"/>
    <row r="419813" ht="12.75" customHeight="1" x14ac:dyDescent="0.2"/>
    <row r="419817" ht="12.75" customHeight="1" x14ac:dyDescent="0.2"/>
    <row r="419821" ht="12.75" customHeight="1" x14ac:dyDescent="0.2"/>
    <row r="419825" ht="12.75" customHeight="1" x14ac:dyDescent="0.2"/>
    <row r="419829" ht="12.75" customHeight="1" x14ac:dyDescent="0.2"/>
    <row r="419833" ht="12.75" customHeight="1" x14ac:dyDescent="0.2"/>
    <row r="419837" ht="12.75" customHeight="1" x14ac:dyDescent="0.2"/>
    <row r="419841" ht="12.75" customHeight="1" x14ac:dyDescent="0.2"/>
    <row r="419845" ht="12.75" customHeight="1" x14ac:dyDescent="0.2"/>
    <row r="419849" ht="12.75" customHeight="1" x14ac:dyDescent="0.2"/>
    <row r="419853" ht="12.75" customHeight="1" x14ac:dyDescent="0.2"/>
    <row r="419857" ht="12.75" customHeight="1" x14ac:dyDescent="0.2"/>
    <row r="419861" ht="12.75" customHeight="1" x14ac:dyDescent="0.2"/>
    <row r="419865" ht="12.75" customHeight="1" x14ac:dyDescent="0.2"/>
    <row r="419869" ht="12.75" customHeight="1" x14ac:dyDescent="0.2"/>
    <row r="419873" ht="12.75" customHeight="1" x14ac:dyDescent="0.2"/>
    <row r="419877" ht="12.75" customHeight="1" x14ac:dyDescent="0.2"/>
    <row r="419881" ht="12.75" customHeight="1" x14ac:dyDescent="0.2"/>
    <row r="419885" ht="12.75" customHeight="1" x14ac:dyDescent="0.2"/>
    <row r="419889" ht="12.75" customHeight="1" x14ac:dyDescent="0.2"/>
    <row r="419893" ht="12.75" customHeight="1" x14ac:dyDescent="0.2"/>
    <row r="419897" ht="12.75" customHeight="1" x14ac:dyDescent="0.2"/>
    <row r="419901" ht="12.75" customHeight="1" x14ac:dyDescent="0.2"/>
    <row r="419905" ht="12.75" customHeight="1" x14ac:dyDescent="0.2"/>
    <row r="419909" ht="12.75" customHeight="1" x14ac:dyDescent="0.2"/>
    <row r="419913" ht="12.75" customHeight="1" x14ac:dyDescent="0.2"/>
    <row r="419917" ht="12.75" customHeight="1" x14ac:dyDescent="0.2"/>
    <row r="419921" ht="12.75" customHeight="1" x14ac:dyDescent="0.2"/>
    <row r="419925" ht="12.75" customHeight="1" x14ac:dyDescent="0.2"/>
    <row r="419929" ht="12.75" customHeight="1" x14ac:dyDescent="0.2"/>
    <row r="419933" ht="12.75" customHeight="1" x14ac:dyDescent="0.2"/>
    <row r="419937" ht="12.75" customHeight="1" x14ac:dyDescent="0.2"/>
    <row r="419941" ht="12.75" customHeight="1" x14ac:dyDescent="0.2"/>
    <row r="419945" ht="12.75" customHeight="1" x14ac:dyDescent="0.2"/>
    <row r="419949" ht="12.75" customHeight="1" x14ac:dyDescent="0.2"/>
    <row r="419953" ht="12.75" customHeight="1" x14ac:dyDescent="0.2"/>
    <row r="419957" ht="12.75" customHeight="1" x14ac:dyDescent="0.2"/>
    <row r="419961" ht="12.75" customHeight="1" x14ac:dyDescent="0.2"/>
    <row r="419965" ht="12.75" customHeight="1" x14ac:dyDescent="0.2"/>
    <row r="419969" ht="12.75" customHeight="1" x14ac:dyDescent="0.2"/>
    <row r="419973" ht="12.75" customHeight="1" x14ac:dyDescent="0.2"/>
    <row r="419977" ht="12.75" customHeight="1" x14ac:dyDescent="0.2"/>
    <row r="419981" ht="12.75" customHeight="1" x14ac:dyDescent="0.2"/>
    <row r="419985" ht="12.75" customHeight="1" x14ac:dyDescent="0.2"/>
    <row r="419989" ht="12.75" customHeight="1" x14ac:dyDescent="0.2"/>
    <row r="419993" ht="12.75" customHeight="1" x14ac:dyDescent="0.2"/>
    <row r="419997" ht="12.75" customHeight="1" x14ac:dyDescent="0.2"/>
    <row r="420001" ht="12.75" customHeight="1" x14ac:dyDescent="0.2"/>
    <row r="420005" ht="12.75" customHeight="1" x14ac:dyDescent="0.2"/>
    <row r="420009" ht="12.75" customHeight="1" x14ac:dyDescent="0.2"/>
    <row r="420013" ht="12.75" customHeight="1" x14ac:dyDescent="0.2"/>
    <row r="420017" ht="12.75" customHeight="1" x14ac:dyDescent="0.2"/>
    <row r="420021" ht="12.75" customHeight="1" x14ac:dyDescent="0.2"/>
    <row r="420025" ht="12.75" customHeight="1" x14ac:dyDescent="0.2"/>
    <row r="420029" ht="12.75" customHeight="1" x14ac:dyDescent="0.2"/>
    <row r="420033" ht="12.75" customHeight="1" x14ac:dyDescent="0.2"/>
    <row r="420037" ht="12.75" customHeight="1" x14ac:dyDescent="0.2"/>
    <row r="420041" ht="12.75" customHeight="1" x14ac:dyDescent="0.2"/>
    <row r="420045" ht="12.75" customHeight="1" x14ac:dyDescent="0.2"/>
    <row r="420049" ht="12.75" customHeight="1" x14ac:dyDescent="0.2"/>
    <row r="420053" ht="12.75" customHeight="1" x14ac:dyDescent="0.2"/>
    <row r="420057" ht="12.75" customHeight="1" x14ac:dyDescent="0.2"/>
    <row r="420061" ht="12.75" customHeight="1" x14ac:dyDescent="0.2"/>
    <row r="420065" ht="12.75" customHeight="1" x14ac:dyDescent="0.2"/>
    <row r="420069" ht="12.75" customHeight="1" x14ac:dyDescent="0.2"/>
    <row r="420073" ht="12.75" customHeight="1" x14ac:dyDescent="0.2"/>
    <row r="420077" ht="12.75" customHeight="1" x14ac:dyDescent="0.2"/>
    <row r="420081" ht="12.75" customHeight="1" x14ac:dyDescent="0.2"/>
    <row r="420085" ht="12.75" customHeight="1" x14ac:dyDescent="0.2"/>
    <row r="420089" ht="12.75" customHeight="1" x14ac:dyDescent="0.2"/>
    <row r="420093" ht="12.75" customHeight="1" x14ac:dyDescent="0.2"/>
    <row r="420097" ht="12.75" customHeight="1" x14ac:dyDescent="0.2"/>
    <row r="420101" ht="12.75" customHeight="1" x14ac:dyDescent="0.2"/>
    <row r="420105" ht="12.75" customHeight="1" x14ac:dyDescent="0.2"/>
    <row r="420109" ht="12.75" customHeight="1" x14ac:dyDescent="0.2"/>
    <row r="420113" ht="12.75" customHeight="1" x14ac:dyDescent="0.2"/>
    <row r="420117" ht="12.75" customHeight="1" x14ac:dyDescent="0.2"/>
    <row r="420121" ht="12.75" customHeight="1" x14ac:dyDescent="0.2"/>
    <row r="420125" ht="12.75" customHeight="1" x14ac:dyDescent="0.2"/>
    <row r="420129" ht="12.75" customHeight="1" x14ac:dyDescent="0.2"/>
    <row r="420133" ht="12.75" customHeight="1" x14ac:dyDescent="0.2"/>
    <row r="420137" ht="12.75" customHeight="1" x14ac:dyDescent="0.2"/>
    <row r="420141" ht="12.75" customHeight="1" x14ac:dyDescent="0.2"/>
    <row r="420145" ht="12.75" customHeight="1" x14ac:dyDescent="0.2"/>
    <row r="420149" ht="12.75" customHeight="1" x14ac:dyDescent="0.2"/>
    <row r="420153" ht="12.75" customHeight="1" x14ac:dyDescent="0.2"/>
    <row r="420157" ht="12.75" customHeight="1" x14ac:dyDescent="0.2"/>
    <row r="420161" ht="12.75" customHeight="1" x14ac:dyDescent="0.2"/>
    <row r="420165" ht="12.75" customHeight="1" x14ac:dyDescent="0.2"/>
    <row r="420169" ht="12.75" customHeight="1" x14ac:dyDescent="0.2"/>
    <row r="420173" ht="12.75" customHeight="1" x14ac:dyDescent="0.2"/>
    <row r="420177" ht="12.75" customHeight="1" x14ac:dyDescent="0.2"/>
    <row r="420181" ht="12.75" customHeight="1" x14ac:dyDescent="0.2"/>
    <row r="420185" ht="12.75" customHeight="1" x14ac:dyDescent="0.2"/>
    <row r="420189" ht="12.75" customHeight="1" x14ac:dyDescent="0.2"/>
    <row r="420193" ht="12.75" customHeight="1" x14ac:dyDescent="0.2"/>
    <row r="420197" ht="12.75" customHeight="1" x14ac:dyDescent="0.2"/>
    <row r="420201" ht="12.75" customHeight="1" x14ac:dyDescent="0.2"/>
    <row r="420205" ht="12.75" customHeight="1" x14ac:dyDescent="0.2"/>
    <row r="420209" ht="12.75" customHeight="1" x14ac:dyDescent="0.2"/>
    <row r="420213" ht="12.75" customHeight="1" x14ac:dyDescent="0.2"/>
    <row r="420217" ht="12.75" customHeight="1" x14ac:dyDescent="0.2"/>
    <row r="420221" ht="12.75" customHeight="1" x14ac:dyDescent="0.2"/>
    <row r="420225" ht="12.75" customHeight="1" x14ac:dyDescent="0.2"/>
    <row r="420229" ht="12.75" customHeight="1" x14ac:dyDescent="0.2"/>
    <row r="420233" ht="12.75" customHeight="1" x14ac:dyDescent="0.2"/>
    <row r="420237" ht="12.75" customHeight="1" x14ac:dyDescent="0.2"/>
    <row r="420241" ht="12.75" customHeight="1" x14ac:dyDescent="0.2"/>
    <row r="420245" ht="12.75" customHeight="1" x14ac:dyDescent="0.2"/>
    <row r="420249" ht="12.75" customHeight="1" x14ac:dyDescent="0.2"/>
    <row r="420253" ht="12.75" customHeight="1" x14ac:dyDescent="0.2"/>
    <row r="420257" ht="12.75" customHeight="1" x14ac:dyDescent="0.2"/>
    <row r="420261" ht="12.75" customHeight="1" x14ac:dyDescent="0.2"/>
    <row r="420265" ht="12.75" customHeight="1" x14ac:dyDescent="0.2"/>
    <row r="420269" ht="12.75" customHeight="1" x14ac:dyDescent="0.2"/>
    <row r="420273" ht="12.75" customHeight="1" x14ac:dyDescent="0.2"/>
    <row r="420277" ht="12.75" customHeight="1" x14ac:dyDescent="0.2"/>
    <row r="420281" ht="12.75" customHeight="1" x14ac:dyDescent="0.2"/>
    <row r="420285" ht="12.75" customHeight="1" x14ac:dyDescent="0.2"/>
    <row r="420289" ht="12.75" customHeight="1" x14ac:dyDescent="0.2"/>
    <row r="420293" ht="12.75" customHeight="1" x14ac:dyDescent="0.2"/>
    <row r="420297" ht="12.75" customHeight="1" x14ac:dyDescent="0.2"/>
    <row r="420301" ht="12.75" customHeight="1" x14ac:dyDescent="0.2"/>
    <row r="420305" ht="12.75" customHeight="1" x14ac:dyDescent="0.2"/>
    <row r="420309" ht="12.75" customHeight="1" x14ac:dyDescent="0.2"/>
    <row r="420313" ht="12.75" customHeight="1" x14ac:dyDescent="0.2"/>
    <row r="420317" ht="12.75" customHeight="1" x14ac:dyDescent="0.2"/>
    <row r="420321" ht="12.75" customHeight="1" x14ac:dyDescent="0.2"/>
    <row r="420325" ht="12.75" customHeight="1" x14ac:dyDescent="0.2"/>
    <row r="420329" ht="12.75" customHeight="1" x14ac:dyDescent="0.2"/>
    <row r="420333" ht="12.75" customHeight="1" x14ac:dyDescent="0.2"/>
    <row r="420337" ht="12.75" customHeight="1" x14ac:dyDescent="0.2"/>
    <row r="420341" ht="12.75" customHeight="1" x14ac:dyDescent="0.2"/>
    <row r="420345" ht="12.75" customHeight="1" x14ac:dyDescent="0.2"/>
    <row r="420349" ht="12.75" customHeight="1" x14ac:dyDescent="0.2"/>
    <row r="420353" ht="12.75" customHeight="1" x14ac:dyDescent="0.2"/>
    <row r="420357" ht="12.75" customHeight="1" x14ac:dyDescent="0.2"/>
    <row r="420361" ht="12.75" customHeight="1" x14ac:dyDescent="0.2"/>
    <row r="420365" ht="12.75" customHeight="1" x14ac:dyDescent="0.2"/>
    <row r="420369" ht="12.75" customHeight="1" x14ac:dyDescent="0.2"/>
    <row r="420373" ht="12.75" customHeight="1" x14ac:dyDescent="0.2"/>
    <row r="420377" ht="12.75" customHeight="1" x14ac:dyDescent="0.2"/>
    <row r="420381" ht="12.75" customHeight="1" x14ac:dyDescent="0.2"/>
    <row r="420385" ht="12.75" customHeight="1" x14ac:dyDescent="0.2"/>
    <row r="420389" ht="12.75" customHeight="1" x14ac:dyDescent="0.2"/>
    <row r="420393" ht="12.75" customHeight="1" x14ac:dyDescent="0.2"/>
    <row r="420397" ht="12.75" customHeight="1" x14ac:dyDescent="0.2"/>
    <row r="420401" ht="12.75" customHeight="1" x14ac:dyDescent="0.2"/>
    <row r="420405" ht="12.75" customHeight="1" x14ac:dyDescent="0.2"/>
    <row r="420409" ht="12.75" customHeight="1" x14ac:dyDescent="0.2"/>
    <row r="420413" ht="12.75" customHeight="1" x14ac:dyDescent="0.2"/>
    <row r="420417" ht="12.75" customHeight="1" x14ac:dyDescent="0.2"/>
    <row r="420421" ht="12.75" customHeight="1" x14ac:dyDescent="0.2"/>
    <row r="420425" ht="12.75" customHeight="1" x14ac:dyDescent="0.2"/>
    <row r="420429" ht="12.75" customHeight="1" x14ac:dyDescent="0.2"/>
    <row r="420433" ht="12.75" customHeight="1" x14ac:dyDescent="0.2"/>
    <row r="420437" ht="12.75" customHeight="1" x14ac:dyDescent="0.2"/>
    <row r="420441" ht="12.75" customHeight="1" x14ac:dyDescent="0.2"/>
    <row r="420445" ht="12.75" customHeight="1" x14ac:dyDescent="0.2"/>
    <row r="420449" ht="12.75" customHeight="1" x14ac:dyDescent="0.2"/>
    <row r="420453" ht="12.75" customHeight="1" x14ac:dyDescent="0.2"/>
    <row r="420457" ht="12.75" customHeight="1" x14ac:dyDescent="0.2"/>
    <row r="420461" ht="12.75" customHeight="1" x14ac:dyDescent="0.2"/>
    <row r="420465" ht="12.75" customHeight="1" x14ac:dyDescent="0.2"/>
    <row r="420469" ht="12.75" customHeight="1" x14ac:dyDescent="0.2"/>
    <row r="420473" ht="12.75" customHeight="1" x14ac:dyDescent="0.2"/>
    <row r="420477" ht="12.75" customHeight="1" x14ac:dyDescent="0.2"/>
    <row r="420481" ht="12.75" customHeight="1" x14ac:dyDescent="0.2"/>
    <row r="420485" ht="12.75" customHeight="1" x14ac:dyDescent="0.2"/>
    <row r="420489" ht="12.75" customHeight="1" x14ac:dyDescent="0.2"/>
    <row r="420493" ht="12.75" customHeight="1" x14ac:dyDescent="0.2"/>
    <row r="420497" ht="12.75" customHeight="1" x14ac:dyDescent="0.2"/>
    <row r="420501" ht="12.75" customHeight="1" x14ac:dyDescent="0.2"/>
    <row r="420505" ht="12.75" customHeight="1" x14ac:dyDescent="0.2"/>
    <row r="420509" ht="12.75" customHeight="1" x14ac:dyDescent="0.2"/>
    <row r="420513" ht="12.75" customHeight="1" x14ac:dyDescent="0.2"/>
    <row r="420517" ht="12.75" customHeight="1" x14ac:dyDescent="0.2"/>
    <row r="420521" ht="12.75" customHeight="1" x14ac:dyDescent="0.2"/>
    <row r="420525" ht="12.75" customHeight="1" x14ac:dyDescent="0.2"/>
    <row r="420529" ht="12.75" customHeight="1" x14ac:dyDescent="0.2"/>
    <row r="420533" ht="12.75" customHeight="1" x14ac:dyDescent="0.2"/>
    <row r="420537" ht="12.75" customHeight="1" x14ac:dyDescent="0.2"/>
    <row r="420541" ht="12.75" customHeight="1" x14ac:dyDescent="0.2"/>
    <row r="420545" ht="12.75" customHeight="1" x14ac:dyDescent="0.2"/>
    <row r="420549" ht="12.75" customHeight="1" x14ac:dyDescent="0.2"/>
    <row r="420553" ht="12.75" customHeight="1" x14ac:dyDescent="0.2"/>
    <row r="420557" ht="12.75" customHeight="1" x14ac:dyDescent="0.2"/>
    <row r="420561" ht="12.75" customHeight="1" x14ac:dyDescent="0.2"/>
    <row r="420565" ht="12.75" customHeight="1" x14ac:dyDescent="0.2"/>
    <row r="420569" ht="12.75" customHeight="1" x14ac:dyDescent="0.2"/>
    <row r="420573" ht="12.75" customHeight="1" x14ac:dyDescent="0.2"/>
    <row r="420577" ht="12.75" customHeight="1" x14ac:dyDescent="0.2"/>
    <row r="420581" ht="12.75" customHeight="1" x14ac:dyDescent="0.2"/>
    <row r="420585" ht="12.75" customHeight="1" x14ac:dyDescent="0.2"/>
    <row r="420589" ht="12.75" customHeight="1" x14ac:dyDescent="0.2"/>
    <row r="420593" ht="12.75" customHeight="1" x14ac:dyDescent="0.2"/>
    <row r="420597" ht="12.75" customHeight="1" x14ac:dyDescent="0.2"/>
    <row r="420601" ht="12.75" customHeight="1" x14ac:dyDescent="0.2"/>
    <row r="420605" ht="12.75" customHeight="1" x14ac:dyDescent="0.2"/>
    <row r="420609" ht="12.75" customHeight="1" x14ac:dyDescent="0.2"/>
    <row r="420613" ht="12.75" customHeight="1" x14ac:dyDescent="0.2"/>
    <row r="420617" ht="12.75" customHeight="1" x14ac:dyDescent="0.2"/>
    <row r="420621" ht="12.75" customHeight="1" x14ac:dyDescent="0.2"/>
    <row r="420625" ht="12.75" customHeight="1" x14ac:dyDescent="0.2"/>
    <row r="420629" ht="12.75" customHeight="1" x14ac:dyDescent="0.2"/>
    <row r="420633" ht="12.75" customHeight="1" x14ac:dyDescent="0.2"/>
    <row r="420637" ht="12.75" customHeight="1" x14ac:dyDescent="0.2"/>
    <row r="420641" ht="12.75" customHeight="1" x14ac:dyDescent="0.2"/>
    <row r="420645" ht="12.75" customHeight="1" x14ac:dyDescent="0.2"/>
    <row r="420649" ht="12.75" customHeight="1" x14ac:dyDescent="0.2"/>
    <row r="420653" ht="12.75" customHeight="1" x14ac:dyDescent="0.2"/>
    <row r="420657" ht="12.75" customHeight="1" x14ac:dyDescent="0.2"/>
    <row r="420661" ht="12.75" customHeight="1" x14ac:dyDescent="0.2"/>
    <row r="420665" ht="12.75" customHeight="1" x14ac:dyDescent="0.2"/>
    <row r="420669" ht="12.75" customHeight="1" x14ac:dyDescent="0.2"/>
    <row r="420673" ht="12.75" customHeight="1" x14ac:dyDescent="0.2"/>
    <row r="420677" ht="12.75" customHeight="1" x14ac:dyDescent="0.2"/>
    <row r="420681" ht="12.75" customHeight="1" x14ac:dyDescent="0.2"/>
    <row r="420685" ht="12.75" customHeight="1" x14ac:dyDescent="0.2"/>
    <row r="420689" ht="12.75" customHeight="1" x14ac:dyDescent="0.2"/>
    <row r="420693" ht="12.75" customHeight="1" x14ac:dyDescent="0.2"/>
    <row r="420697" ht="12.75" customHeight="1" x14ac:dyDescent="0.2"/>
    <row r="420701" ht="12.75" customHeight="1" x14ac:dyDescent="0.2"/>
    <row r="420705" ht="12.75" customHeight="1" x14ac:dyDescent="0.2"/>
    <row r="420709" ht="12.75" customHeight="1" x14ac:dyDescent="0.2"/>
    <row r="420713" ht="12.75" customHeight="1" x14ac:dyDescent="0.2"/>
    <row r="420717" ht="12.75" customHeight="1" x14ac:dyDescent="0.2"/>
    <row r="420721" ht="12.75" customHeight="1" x14ac:dyDescent="0.2"/>
    <row r="420725" ht="12.75" customHeight="1" x14ac:dyDescent="0.2"/>
    <row r="420729" ht="12.75" customHeight="1" x14ac:dyDescent="0.2"/>
    <row r="420733" ht="12.75" customHeight="1" x14ac:dyDescent="0.2"/>
    <row r="420737" ht="12.75" customHeight="1" x14ac:dyDescent="0.2"/>
    <row r="420741" ht="12.75" customHeight="1" x14ac:dyDescent="0.2"/>
    <row r="420745" ht="12.75" customHeight="1" x14ac:dyDescent="0.2"/>
    <row r="420749" ht="12.75" customHeight="1" x14ac:dyDescent="0.2"/>
    <row r="420753" ht="12.75" customHeight="1" x14ac:dyDescent="0.2"/>
    <row r="420757" ht="12.75" customHeight="1" x14ac:dyDescent="0.2"/>
    <row r="420761" ht="12.75" customHeight="1" x14ac:dyDescent="0.2"/>
    <row r="420765" ht="12.75" customHeight="1" x14ac:dyDescent="0.2"/>
    <row r="420769" ht="12.75" customHeight="1" x14ac:dyDescent="0.2"/>
    <row r="420773" ht="12.75" customHeight="1" x14ac:dyDescent="0.2"/>
    <row r="420777" ht="12.75" customHeight="1" x14ac:dyDescent="0.2"/>
    <row r="420781" ht="12.75" customHeight="1" x14ac:dyDescent="0.2"/>
    <row r="420785" ht="12.75" customHeight="1" x14ac:dyDescent="0.2"/>
    <row r="420789" ht="12.75" customHeight="1" x14ac:dyDescent="0.2"/>
    <row r="420793" ht="12.75" customHeight="1" x14ac:dyDescent="0.2"/>
    <row r="420797" ht="12.75" customHeight="1" x14ac:dyDescent="0.2"/>
    <row r="420801" ht="12.75" customHeight="1" x14ac:dyDescent="0.2"/>
    <row r="420805" ht="12.75" customHeight="1" x14ac:dyDescent="0.2"/>
    <row r="420809" ht="12.75" customHeight="1" x14ac:dyDescent="0.2"/>
    <row r="420813" ht="12.75" customHeight="1" x14ac:dyDescent="0.2"/>
    <row r="420817" ht="12.75" customHeight="1" x14ac:dyDescent="0.2"/>
    <row r="420821" ht="12.75" customHeight="1" x14ac:dyDescent="0.2"/>
    <row r="420825" ht="12.75" customHeight="1" x14ac:dyDescent="0.2"/>
    <row r="420829" ht="12.75" customHeight="1" x14ac:dyDescent="0.2"/>
    <row r="420833" ht="12.75" customHeight="1" x14ac:dyDescent="0.2"/>
    <row r="420837" ht="12.75" customHeight="1" x14ac:dyDescent="0.2"/>
    <row r="420841" ht="12.75" customHeight="1" x14ac:dyDescent="0.2"/>
    <row r="420845" ht="12.75" customHeight="1" x14ac:dyDescent="0.2"/>
    <row r="420849" ht="12.75" customHeight="1" x14ac:dyDescent="0.2"/>
    <row r="420853" ht="12.75" customHeight="1" x14ac:dyDescent="0.2"/>
    <row r="420857" ht="12.75" customHeight="1" x14ac:dyDescent="0.2"/>
    <row r="420861" ht="12.75" customHeight="1" x14ac:dyDescent="0.2"/>
    <row r="420865" ht="12.75" customHeight="1" x14ac:dyDescent="0.2"/>
    <row r="420869" ht="12.75" customHeight="1" x14ac:dyDescent="0.2"/>
    <row r="420873" ht="12.75" customHeight="1" x14ac:dyDescent="0.2"/>
    <row r="420877" ht="12.75" customHeight="1" x14ac:dyDescent="0.2"/>
    <row r="420881" ht="12.75" customHeight="1" x14ac:dyDescent="0.2"/>
    <row r="420885" ht="12.75" customHeight="1" x14ac:dyDescent="0.2"/>
    <row r="420889" ht="12.75" customHeight="1" x14ac:dyDescent="0.2"/>
    <row r="420893" ht="12.75" customHeight="1" x14ac:dyDescent="0.2"/>
    <row r="420897" ht="12.75" customHeight="1" x14ac:dyDescent="0.2"/>
    <row r="420901" ht="12.75" customHeight="1" x14ac:dyDescent="0.2"/>
    <row r="420905" ht="12.75" customHeight="1" x14ac:dyDescent="0.2"/>
    <row r="420909" ht="12.75" customHeight="1" x14ac:dyDescent="0.2"/>
    <row r="420913" ht="12.75" customHeight="1" x14ac:dyDescent="0.2"/>
    <row r="420917" ht="12.75" customHeight="1" x14ac:dyDescent="0.2"/>
    <row r="420921" ht="12.75" customHeight="1" x14ac:dyDescent="0.2"/>
    <row r="420925" ht="12.75" customHeight="1" x14ac:dyDescent="0.2"/>
    <row r="420929" ht="12.75" customHeight="1" x14ac:dyDescent="0.2"/>
    <row r="420933" ht="12.75" customHeight="1" x14ac:dyDescent="0.2"/>
    <row r="420937" ht="12.75" customHeight="1" x14ac:dyDescent="0.2"/>
    <row r="420941" ht="12.75" customHeight="1" x14ac:dyDescent="0.2"/>
    <row r="420945" ht="12.75" customHeight="1" x14ac:dyDescent="0.2"/>
    <row r="420949" ht="12.75" customHeight="1" x14ac:dyDescent="0.2"/>
    <row r="420953" ht="12.75" customHeight="1" x14ac:dyDescent="0.2"/>
    <row r="420957" ht="12.75" customHeight="1" x14ac:dyDescent="0.2"/>
    <row r="420961" ht="12.75" customHeight="1" x14ac:dyDescent="0.2"/>
    <row r="420965" ht="12.75" customHeight="1" x14ac:dyDescent="0.2"/>
    <row r="420969" ht="12.75" customHeight="1" x14ac:dyDescent="0.2"/>
    <row r="420973" ht="12.75" customHeight="1" x14ac:dyDescent="0.2"/>
    <row r="420977" ht="12.75" customHeight="1" x14ac:dyDescent="0.2"/>
    <row r="420981" ht="12.75" customHeight="1" x14ac:dyDescent="0.2"/>
    <row r="420985" ht="12.75" customHeight="1" x14ac:dyDescent="0.2"/>
    <row r="420989" ht="12.75" customHeight="1" x14ac:dyDescent="0.2"/>
    <row r="420993" ht="12.75" customHeight="1" x14ac:dyDescent="0.2"/>
    <row r="420997" ht="12.75" customHeight="1" x14ac:dyDescent="0.2"/>
    <row r="421001" ht="12.75" customHeight="1" x14ac:dyDescent="0.2"/>
    <row r="421005" ht="12.75" customHeight="1" x14ac:dyDescent="0.2"/>
    <row r="421009" ht="12.75" customHeight="1" x14ac:dyDescent="0.2"/>
    <row r="421013" ht="12.75" customHeight="1" x14ac:dyDescent="0.2"/>
    <row r="421017" ht="12.75" customHeight="1" x14ac:dyDescent="0.2"/>
    <row r="421021" ht="12.75" customHeight="1" x14ac:dyDescent="0.2"/>
    <row r="421025" ht="12.75" customHeight="1" x14ac:dyDescent="0.2"/>
    <row r="421029" ht="12.75" customHeight="1" x14ac:dyDescent="0.2"/>
    <row r="421033" ht="12.75" customHeight="1" x14ac:dyDescent="0.2"/>
    <row r="421037" ht="12.75" customHeight="1" x14ac:dyDescent="0.2"/>
    <row r="421041" ht="12.75" customHeight="1" x14ac:dyDescent="0.2"/>
    <row r="421045" ht="12.75" customHeight="1" x14ac:dyDescent="0.2"/>
    <row r="421049" ht="12.75" customHeight="1" x14ac:dyDescent="0.2"/>
    <row r="421053" ht="12.75" customHeight="1" x14ac:dyDescent="0.2"/>
    <row r="421057" ht="12.75" customHeight="1" x14ac:dyDescent="0.2"/>
    <row r="421061" ht="12.75" customHeight="1" x14ac:dyDescent="0.2"/>
    <row r="421065" ht="12.75" customHeight="1" x14ac:dyDescent="0.2"/>
    <row r="421069" ht="12.75" customHeight="1" x14ac:dyDescent="0.2"/>
    <row r="421073" ht="12.75" customHeight="1" x14ac:dyDescent="0.2"/>
    <row r="421077" ht="12.75" customHeight="1" x14ac:dyDescent="0.2"/>
    <row r="421081" ht="12.75" customHeight="1" x14ac:dyDescent="0.2"/>
    <row r="421085" ht="12.75" customHeight="1" x14ac:dyDescent="0.2"/>
    <row r="421089" ht="12.75" customHeight="1" x14ac:dyDescent="0.2"/>
    <row r="421093" ht="12.75" customHeight="1" x14ac:dyDescent="0.2"/>
    <row r="421097" ht="12.75" customHeight="1" x14ac:dyDescent="0.2"/>
    <row r="421101" ht="12.75" customHeight="1" x14ac:dyDescent="0.2"/>
    <row r="421105" ht="12.75" customHeight="1" x14ac:dyDescent="0.2"/>
    <row r="421109" ht="12.75" customHeight="1" x14ac:dyDescent="0.2"/>
    <row r="421113" ht="12.75" customHeight="1" x14ac:dyDescent="0.2"/>
    <row r="421117" ht="12.75" customHeight="1" x14ac:dyDescent="0.2"/>
    <row r="421121" ht="12.75" customHeight="1" x14ac:dyDescent="0.2"/>
    <row r="421125" ht="12.75" customHeight="1" x14ac:dyDescent="0.2"/>
    <row r="421129" ht="12.75" customHeight="1" x14ac:dyDescent="0.2"/>
    <row r="421133" ht="12.75" customHeight="1" x14ac:dyDescent="0.2"/>
    <row r="421137" ht="12.75" customHeight="1" x14ac:dyDescent="0.2"/>
    <row r="421141" ht="12.75" customHeight="1" x14ac:dyDescent="0.2"/>
    <row r="421145" ht="12.75" customHeight="1" x14ac:dyDescent="0.2"/>
    <row r="421149" ht="12.75" customHeight="1" x14ac:dyDescent="0.2"/>
    <row r="421153" ht="12.75" customHeight="1" x14ac:dyDescent="0.2"/>
    <row r="421157" ht="12.75" customHeight="1" x14ac:dyDescent="0.2"/>
    <row r="421161" ht="12.75" customHeight="1" x14ac:dyDescent="0.2"/>
    <row r="421165" ht="12.75" customHeight="1" x14ac:dyDescent="0.2"/>
    <row r="421169" ht="12.75" customHeight="1" x14ac:dyDescent="0.2"/>
    <row r="421173" ht="12.75" customHeight="1" x14ac:dyDescent="0.2"/>
    <row r="421177" ht="12.75" customHeight="1" x14ac:dyDescent="0.2"/>
    <row r="421181" ht="12.75" customHeight="1" x14ac:dyDescent="0.2"/>
    <row r="421185" ht="12.75" customHeight="1" x14ac:dyDescent="0.2"/>
    <row r="421189" ht="12.75" customHeight="1" x14ac:dyDescent="0.2"/>
    <row r="421193" ht="12.75" customHeight="1" x14ac:dyDescent="0.2"/>
    <row r="421197" ht="12.75" customHeight="1" x14ac:dyDescent="0.2"/>
    <row r="421201" ht="12.75" customHeight="1" x14ac:dyDescent="0.2"/>
    <row r="421205" ht="12.75" customHeight="1" x14ac:dyDescent="0.2"/>
    <row r="421209" ht="12.75" customHeight="1" x14ac:dyDescent="0.2"/>
    <row r="421213" ht="12.75" customHeight="1" x14ac:dyDescent="0.2"/>
    <row r="421217" ht="12.75" customHeight="1" x14ac:dyDescent="0.2"/>
    <row r="421221" ht="12.75" customHeight="1" x14ac:dyDescent="0.2"/>
    <row r="421225" ht="12.75" customHeight="1" x14ac:dyDescent="0.2"/>
    <row r="421229" ht="12.75" customHeight="1" x14ac:dyDescent="0.2"/>
    <row r="421233" ht="12.75" customHeight="1" x14ac:dyDescent="0.2"/>
    <row r="421237" ht="12.75" customHeight="1" x14ac:dyDescent="0.2"/>
    <row r="421241" ht="12.75" customHeight="1" x14ac:dyDescent="0.2"/>
    <row r="421245" ht="12.75" customHeight="1" x14ac:dyDescent="0.2"/>
    <row r="421249" ht="12.75" customHeight="1" x14ac:dyDescent="0.2"/>
    <row r="421253" ht="12.75" customHeight="1" x14ac:dyDescent="0.2"/>
    <row r="421257" ht="12.75" customHeight="1" x14ac:dyDescent="0.2"/>
    <row r="421261" ht="12.75" customHeight="1" x14ac:dyDescent="0.2"/>
    <row r="421265" ht="12.75" customHeight="1" x14ac:dyDescent="0.2"/>
    <row r="421269" ht="12.75" customHeight="1" x14ac:dyDescent="0.2"/>
    <row r="421273" ht="12.75" customHeight="1" x14ac:dyDescent="0.2"/>
    <row r="421277" ht="12.75" customHeight="1" x14ac:dyDescent="0.2"/>
    <row r="421281" ht="12.75" customHeight="1" x14ac:dyDescent="0.2"/>
    <row r="421285" ht="12.75" customHeight="1" x14ac:dyDescent="0.2"/>
    <row r="421289" ht="12.75" customHeight="1" x14ac:dyDescent="0.2"/>
    <row r="421293" ht="12.75" customHeight="1" x14ac:dyDescent="0.2"/>
    <row r="421297" ht="12.75" customHeight="1" x14ac:dyDescent="0.2"/>
    <row r="421301" ht="12.75" customHeight="1" x14ac:dyDescent="0.2"/>
    <row r="421305" ht="12.75" customHeight="1" x14ac:dyDescent="0.2"/>
    <row r="421309" ht="12.75" customHeight="1" x14ac:dyDescent="0.2"/>
    <row r="421313" ht="12.75" customHeight="1" x14ac:dyDescent="0.2"/>
    <row r="421317" ht="12.75" customHeight="1" x14ac:dyDescent="0.2"/>
    <row r="421321" ht="12.75" customHeight="1" x14ac:dyDescent="0.2"/>
    <row r="421325" ht="12.75" customHeight="1" x14ac:dyDescent="0.2"/>
    <row r="421329" ht="12.75" customHeight="1" x14ac:dyDescent="0.2"/>
    <row r="421333" ht="12.75" customHeight="1" x14ac:dyDescent="0.2"/>
    <row r="421337" ht="12.75" customHeight="1" x14ac:dyDescent="0.2"/>
    <row r="421341" ht="12.75" customHeight="1" x14ac:dyDescent="0.2"/>
    <row r="421345" ht="12.75" customHeight="1" x14ac:dyDescent="0.2"/>
    <row r="421349" ht="12.75" customHeight="1" x14ac:dyDescent="0.2"/>
    <row r="421353" ht="12.75" customHeight="1" x14ac:dyDescent="0.2"/>
    <row r="421357" ht="12.75" customHeight="1" x14ac:dyDescent="0.2"/>
    <row r="421361" ht="12.75" customHeight="1" x14ac:dyDescent="0.2"/>
    <row r="421365" ht="12.75" customHeight="1" x14ac:dyDescent="0.2"/>
    <row r="421369" ht="12.75" customHeight="1" x14ac:dyDescent="0.2"/>
    <row r="421373" ht="12.75" customHeight="1" x14ac:dyDescent="0.2"/>
    <row r="421377" ht="12.75" customHeight="1" x14ac:dyDescent="0.2"/>
    <row r="421381" ht="12.75" customHeight="1" x14ac:dyDescent="0.2"/>
    <row r="421385" ht="12.75" customHeight="1" x14ac:dyDescent="0.2"/>
    <row r="421389" ht="12.75" customHeight="1" x14ac:dyDescent="0.2"/>
    <row r="421393" ht="12.75" customHeight="1" x14ac:dyDescent="0.2"/>
    <row r="421397" ht="12.75" customHeight="1" x14ac:dyDescent="0.2"/>
    <row r="421401" ht="12.75" customHeight="1" x14ac:dyDescent="0.2"/>
    <row r="421405" ht="12.75" customHeight="1" x14ac:dyDescent="0.2"/>
    <row r="421409" ht="12.75" customHeight="1" x14ac:dyDescent="0.2"/>
    <row r="421413" ht="12.75" customHeight="1" x14ac:dyDescent="0.2"/>
    <row r="421417" ht="12.75" customHeight="1" x14ac:dyDescent="0.2"/>
    <row r="421421" ht="12.75" customHeight="1" x14ac:dyDescent="0.2"/>
    <row r="421425" ht="12.75" customHeight="1" x14ac:dyDescent="0.2"/>
    <row r="421429" ht="12.75" customHeight="1" x14ac:dyDescent="0.2"/>
    <row r="421433" ht="12.75" customHeight="1" x14ac:dyDescent="0.2"/>
    <row r="421437" ht="12.75" customHeight="1" x14ac:dyDescent="0.2"/>
    <row r="421441" ht="12.75" customHeight="1" x14ac:dyDescent="0.2"/>
    <row r="421445" ht="12.75" customHeight="1" x14ac:dyDescent="0.2"/>
    <row r="421449" ht="12.75" customHeight="1" x14ac:dyDescent="0.2"/>
    <row r="421453" ht="12.75" customHeight="1" x14ac:dyDescent="0.2"/>
    <row r="421457" ht="12.75" customHeight="1" x14ac:dyDescent="0.2"/>
    <row r="421461" ht="12.75" customHeight="1" x14ac:dyDescent="0.2"/>
    <row r="421465" ht="12.75" customHeight="1" x14ac:dyDescent="0.2"/>
    <row r="421469" ht="12.75" customHeight="1" x14ac:dyDescent="0.2"/>
    <row r="421473" ht="12.75" customHeight="1" x14ac:dyDescent="0.2"/>
    <row r="421477" ht="12.75" customHeight="1" x14ac:dyDescent="0.2"/>
    <row r="421481" ht="12.75" customHeight="1" x14ac:dyDescent="0.2"/>
    <row r="421485" ht="12.75" customHeight="1" x14ac:dyDescent="0.2"/>
    <row r="421489" ht="12.75" customHeight="1" x14ac:dyDescent="0.2"/>
    <row r="421493" ht="12.75" customHeight="1" x14ac:dyDescent="0.2"/>
    <row r="421497" ht="12.75" customHeight="1" x14ac:dyDescent="0.2"/>
    <row r="421501" ht="12.75" customHeight="1" x14ac:dyDescent="0.2"/>
    <row r="421505" ht="12.75" customHeight="1" x14ac:dyDescent="0.2"/>
    <row r="421509" ht="12.75" customHeight="1" x14ac:dyDescent="0.2"/>
    <row r="421513" ht="12.75" customHeight="1" x14ac:dyDescent="0.2"/>
    <row r="421517" ht="12.75" customHeight="1" x14ac:dyDescent="0.2"/>
    <row r="421521" ht="12.75" customHeight="1" x14ac:dyDescent="0.2"/>
    <row r="421525" ht="12.75" customHeight="1" x14ac:dyDescent="0.2"/>
    <row r="421529" ht="12.75" customHeight="1" x14ac:dyDescent="0.2"/>
    <row r="421533" ht="12.75" customHeight="1" x14ac:dyDescent="0.2"/>
    <row r="421537" ht="12.75" customHeight="1" x14ac:dyDescent="0.2"/>
    <row r="421541" ht="12.75" customHeight="1" x14ac:dyDescent="0.2"/>
    <row r="421545" ht="12.75" customHeight="1" x14ac:dyDescent="0.2"/>
    <row r="421549" ht="12.75" customHeight="1" x14ac:dyDescent="0.2"/>
    <row r="421553" ht="12.75" customHeight="1" x14ac:dyDescent="0.2"/>
    <row r="421557" ht="12.75" customHeight="1" x14ac:dyDescent="0.2"/>
    <row r="421561" ht="12.75" customHeight="1" x14ac:dyDescent="0.2"/>
    <row r="421565" ht="12.75" customHeight="1" x14ac:dyDescent="0.2"/>
    <row r="421569" ht="12.75" customHeight="1" x14ac:dyDescent="0.2"/>
    <row r="421573" ht="12.75" customHeight="1" x14ac:dyDescent="0.2"/>
    <row r="421577" ht="12.75" customHeight="1" x14ac:dyDescent="0.2"/>
    <row r="421581" ht="12.75" customHeight="1" x14ac:dyDescent="0.2"/>
    <row r="421585" ht="12.75" customHeight="1" x14ac:dyDescent="0.2"/>
    <row r="421589" ht="12.75" customHeight="1" x14ac:dyDescent="0.2"/>
    <row r="421593" ht="12.75" customHeight="1" x14ac:dyDescent="0.2"/>
    <row r="421597" ht="12.75" customHeight="1" x14ac:dyDescent="0.2"/>
    <row r="421601" ht="12.75" customHeight="1" x14ac:dyDescent="0.2"/>
    <row r="421605" ht="12.75" customHeight="1" x14ac:dyDescent="0.2"/>
    <row r="421609" ht="12.75" customHeight="1" x14ac:dyDescent="0.2"/>
    <row r="421613" ht="12.75" customHeight="1" x14ac:dyDescent="0.2"/>
    <row r="421617" ht="12.75" customHeight="1" x14ac:dyDescent="0.2"/>
    <row r="421621" ht="12.75" customHeight="1" x14ac:dyDescent="0.2"/>
    <row r="421625" ht="12.75" customHeight="1" x14ac:dyDescent="0.2"/>
    <row r="421629" ht="12.75" customHeight="1" x14ac:dyDescent="0.2"/>
    <row r="421633" ht="12.75" customHeight="1" x14ac:dyDescent="0.2"/>
    <row r="421637" ht="12.75" customHeight="1" x14ac:dyDescent="0.2"/>
    <row r="421641" ht="12.75" customHeight="1" x14ac:dyDescent="0.2"/>
    <row r="421645" ht="12.75" customHeight="1" x14ac:dyDescent="0.2"/>
    <row r="421649" ht="12.75" customHeight="1" x14ac:dyDescent="0.2"/>
    <row r="421653" ht="12.75" customHeight="1" x14ac:dyDescent="0.2"/>
    <row r="421657" ht="12.75" customHeight="1" x14ac:dyDescent="0.2"/>
    <row r="421661" ht="12.75" customHeight="1" x14ac:dyDescent="0.2"/>
    <row r="421665" ht="12.75" customHeight="1" x14ac:dyDescent="0.2"/>
    <row r="421669" ht="12.75" customHeight="1" x14ac:dyDescent="0.2"/>
    <row r="421673" ht="12.75" customHeight="1" x14ac:dyDescent="0.2"/>
    <row r="421677" ht="12.75" customHeight="1" x14ac:dyDescent="0.2"/>
    <row r="421681" ht="12.75" customHeight="1" x14ac:dyDescent="0.2"/>
    <row r="421685" ht="12.75" customHeight="1" x14ac:dyDescent="0.2"/>
    <row r="421689" ht="12.75" customHeight="1" x14ac:dyDescent="0.2"/>
    <row r="421693" ht="12.75" customHeight="1" x14ac:dyDescent="0.2"/>
    <row r="421697" ht="12.75" customHeight="1" x14ac:dyDescent="0.2"/>
    <row r="421701" ht="12.75" customHeight="1" x14ac:dyDescent="0.2"/>
    <row r="421705" ht="12.75" customHeight="1" x14ac:dyDescent="0.2"/>
    <row r="421709" ht="12.75" customHeight="1" x14ac:dyDescent="0.2"/>
    <row r="421713" ht="12.75" customHeight="1" x14ac:dyDescent="0.2"/>
    <row r="421717" ht="12.75" customHeight="1" x14ac:dyDescent="0.2"/>
    <row r="421721" ht="12.75" customHeight="1" x14ac:dyDescent="0.2"/>
    <row r="421725" ht="12.75" customHeight="1" x14ac:dyDescent="0.2"/>
    <row r="421729" ht="12.75" customHeight="1" x14ac:dyDescent="0.2"/>
    <row r="421733" ht="12.75" customHeight="1" x14ac:dyDescent="0.2"/>
    <row r="421737" ht="12.75" customHeight="1" x14ac:dyDescent="0.2"/>
    <row r="421741" ht="12.75" customHeight="1" x14ac:dyDescent="0.2"/>
    <row r="421745" ht="12.75" customHeight="1" x14ac:dyDescent="0.2"/>
    <row r="421749" ht="12.75" customHeight="1" x14ac:dyDescent="0.2"/>
    <row r="421753" ht="12.75" customHeight="1" x14ac:dyDescent="0.2"/>
    <row r="421757" ht="12.75" customHeight="1" x14ac:dyDescent="0.2"/>
    <row r="421761" ht="12.75" customHeight="1" x14ac:dyDescent="0.2"/>
    <row r="421765" ht="12.75" customHeight="1" x14ac:dyDescent="0.2"/>
    <row r="421769" ht="12.75" customHeight="1" x14ac:dyDescent="0.2"/>
    <row r="421773" ht="12.75" customHeight="1" x14ac:dyDescent="0.2"/>
    <row r="421777" ht="12.75" customHeight="1" x14ac:dyDescent="0.2"/>
    <row r="421781" ht="12.75" customHeight="1" x14ac:dyDescent="0.2"/>
    <row r="421785" ht="12.75" customHeight="1" x14ac:dyDescent="0.2"/>
    <row r="421789" ht="12.75" customHeight="1" x14ac:dyDescent="0.2"/>
    <row r="421793" ht="12.75" customHeight="1" x14ac:dyDescent="0.2"/>
    <row r="421797" ht="12.75" customHeight="1" x14ac:dyDescent="0.2"/>
    <row r="421801" ht="12.75" customHeight="1" x14ac:dyDescent="0.2"/>
    <row r="421805" ht="12.75" customHeight="1" x14ac:dyDescent="0.2"/>
    <row r="421809" ht="12.75" customHeight="1" x14ac:dyDescent="0.2"/>
    <row r="421813" ht="12.75" customHeight="1" x14ac:dyDescent="0.2"/>
    <row r="421817" ht="12.75" customHeight="1" x14ac:dyDescent="0.2"/>
    <row r="421821" ht="12.75" customHeight="1" x14ac:dyDescent="0.2"/>
    <row r="421825" ht="12.75" customHeight="1" x14ac:dyDescent="0.2"/>
    <row r="421829" ht="12.75" customHeight="1" x14ac:dyDescent="0.2"/>
    <row r="421833" ht="12.75" customHeight="1" x14ac:dyDescent="0.2"/>
    <row r="421837" ht="12.75" customHeight="1" x14ac:dyDescent="0.2"/>
    <row r="421841" ht="12.75" customHeight="1" x14ac:dyDescent="0.2"/>
    <row r="421845" ht="12.75" customHeight="1" x14ac:dyDescent="0.2"/>
    <row r="421849" ht="12.75" customHeight="1" x14ac:dyDescent="0.2"/>
    <row r="421853" ht="12.75" customHeight="1" x14ac:dyDescent="0.2"/>
    <row r="421857" ht="12.75" customHeight="1" x14ac:dyDescent="0.2"/>
    <row r="421861" ht="12.75" customHeight="1" x14ac:dyDescent="0.2"/>
    <row r="421865" ht="12.75" customHeight="1" x14ac:dyDescent="0.2"/>
    <row r="421869" ht="12.75" customHeight="1" x14ac:dyDescent="0.2"/>
    <row r="421873" ht="12.75" customHeight="1" x14ac:dyDescent="0.2"/>
    <row r="421877" ht="12.75" customHeight="1" x14ac:dyDescent="0.2"/>
    <row r="421881" ht="12.75" customHeight="1" x14ac:dyDescent="0.2"/>
    <row r="421885" ht="12.75" customHeight="1" x14ac:dyDescent="0.2"/>
    <row r="421889" ht="12.75" customHeight="1" x14ac:dyDescent="0.2"/>
    <row r="421893" ht="12.75" customHeight="1" x14ac:dyDescent="0.2"/>
    <row r="421897" ht="12.75" customHeight="1" x14ac:dyDescent="0.2"/>
    <row r="421901" ht="12.75" customHeight="1" x14ac:dyDescent="0.2"/>
    <row r="421905" ht="12.75" customHeight="1" x14ac:dyDescent="0.2"/>
    <row r="421909" ht="12.75" customHeight="1" x14ac:dyDescent="0.2"/>
    <row r="421913" ht="12.75" customHeight="1" x14ac:dyDescent="0.2"/>
    <row r="421917" ht="12.75" customHeight="1" x14ac:dyDescent="0.2"/>
    <row r="421921" ht="12.75" customHeight="1" x14ac:dyDescent="0.2"/>
    <row r="421925" ht="12.75" customHeight="1" x14ac:dyDescent="0.2"/>
    <row r="421929" ht="12.75" customHeight="1" x14ac:dyDescent="0.2"/>
    <row r="421933" ht="12.75" customHeight="1" x14ac:dyDescent="0.2"/>
    <row r="421937" ht="12.75" customHeight="1" x14ac:dyDescent="0.2"/>
    <row r="421941" ht="12.75" customHeight="1" x14ac:dyDescent="0.2"/>
    <row r="421945" ht="12.75" customHeight="1" x14ac:dyDescent="0.2"/>
    <row r="421949" ht="12.75" customHeight="1" x14ac:dyDescent="0.2"/>
    <row r="421953" ht="12.75" customHeight="1" x14ac:dyDescent="0.2"/>
    <row r="421957" ht="12.75" customHeight="1" x14ac:dyDescent="0.2"/>
    <row r="421961" ht="12.75" customHeight="1" x14ac:dyDescent="0.2"/>
    <row r="421965" ht="12.75" customHeight="1" x14ac:dyDescent="0.2"/>
    <row r="421969" ht="12.75" customHeight="1" x14ac:dyDescent="0.2"/>
    <row r="421973" ht="12.75" customHeight="1" x14ac:dyDescent="0.2"/>
    <row r="421977" ht="12.75" customHeight="1" x14ac:dyDescent="0.2"/>
    <row r="421981" ht="12.75" customHeight="1" x14ac:dyDescent="0.2"/>
    <row r="421985" ht="12.75" customHeight="1" x14ac:dyDescent="0.2"/>
    <row r="421989" ht="12.75" customHeight="1" x14ac:dyDescent="0.2"/>
    <row r="421993" ht="12.75" customHeight="1" x14ac:dyDescent="0.2"/>
    <row r="421997" ht="12.75" customHeight="1" x14ac:dyDescent="0.2"/>
    <row r="422001" ht="12.75" customHeight="1" x14ac:dyDescent="0.2"/>
    <row r="422005" ht="12.75" customHeight="1" x14ac:dyDescent="0.2"/>
    <row r="422009" ht="12.75" customHeight="1" x14ac:dyDescent="0.2"/>
    <row r="422013" ht="12.75" customHeight="1" x14ac:dyDescent="0.2"/>
    <row r="422017" ht="12.75" customHeight="1" x14ac:dyDescent="0.2"/>
    <row r="422021" ht="12.75" customHeight="1" x14ac:dyDescent="0.2"/>
    <row r="422025" ht="12.75" customHeight="1" x14ac:dyDescent="0.2"/>
    <row r="422029" ht="12.75" customHeight="1" x14ac:dyDescent="0.2"/>
    <row r="422033" ht="12.75" customHeight="1" x14ac:dyDescent="0.2"/>
    <row r="422037" ht="12.75" customHeight="1" x14ac:dyDescent="0.2"/>
    <row r="422041" ht="12.75" customHeight="1" x14ac:dyDescent="0.2"/>
    <row r="422045" ht="12.75" customHeight="1" x14ac:dyDescent="0.2"/>
    <row r="422049" ht="12.75" customHeight="1" x14ac:dyDescent="0.2"/>
    <row r="422053" ht="12.75" customHeight="1" x14ac:dyDescent="0.2"/>
    <row r="422057" ht="12.75" customHeight="1" x14ac:dyDescent="0.2"/>
    <row r="422061" ht="12.75" customHeight="1" x14ac:dyDescent="0.2"/>
    <row r="422065" ht="12.75" customHeight="1" x14ac:dyDescent="0.2"/>
    <row r="422069" ht="12.75" customHeight="1" x14ac:dyDescent="0.2"/>
    <row r="422073" ht="12.75" customHeight="1" x14ac:dyDescent="0.2"/>
    <row r="422077" ht="12.75" customHeight="1" x14ac:dyDescent="0.2"/>
    <row r="422081" ht="12.75" customHeight="1" x14ac:dyDescent="0.2"/>
    <row r="422085" ht="12.75" customHeight="1" x14ac:dyDescent="0.2"/>
    <row r="422089" ht="12.75" customHeight="1" x14ac:dyDescent="0.2"/>
    <row r="422093" ht="12.75" customHeight="1" x14ac:dyDescent="0.2"/>
    <row r="422097" ht="12.75" customHeight="1" x14ac:dyDescent="0.2"/>
    <row r="422101" ht="12.75" customHeight="1" x14ac:dyDescent="0.2"/>
    <row r="422105" ht="12.75" customHeight="1" x14ac:dyDescent="0.2"/>
    <row r="422109" ht="12.75" customHeight="1" x14ac:dyDescent="0.2"/>
    <row r="422113" ht="12.75" customHeight="1" x14ac:dyDescent="0.2"/>
    <row r="422117" ht="12.75" customHeight="1" x14ac:dyDescent="0.2"/>
    <row r="422121" ht="12.75" customHeight="1" x14ac:dyDescent="0.2"/>
    <row r="422125" ht="12.75" customHeight="1" x14ac:dyDescent="0.2"/>
    <row r="422129" ht="12.75" customHeight="1" x14ac:dyDescent="0.2"/>
    <row r="422133" ht="12.75" customHeight="1" x14ac:dyDescent="0.2"/>
    <row r="422137" ht="12.75" customHeight="1" x14ac:dyDescent="0.2"/>
    <row r="422141" ht="12.75" customHeight="1" x14ac:dyDescent="0.2"/>
    <row r="422145" ht="12.75" customHeight="1" x14ac:dyDescent="0.2"/>
    <row r="422149" ht="12.75" customHeight="1" x14ac:dyDescent="0.2"/>
    <row r="422153" ht="12.75" customHeight="1" x14ac:dyDescent="0.2"/>
    <row r="422157" ht="12.75" customHeight="1" x14ac:dyDescent="0.2"/>
    <row r="422161" ht="12.75" customHeight="1" x14ac:dyDescent="0.2"/>
    <row r="422165" ht="12.75" customHeight="1" x14ac:dyDescent="0.2"/>
    <row r="422169" ht="12.75" customHeight="1" x14ac:dyDescent="0.2"/>
    <row r="422173" ht="12.75" customHeight="1" x14ac:dyDescent="0.2"/>
    <row r="422177" ht="12.75" customHeight="1" x14ac:dyDescent="0.2"/>
    <row r="422181" ht="12.75" customHeight="1" x14ac:dyDescent="0.2"/>
    <row r="422185" ht="12.75" customHeight="1" x14ac:dyDescent="0.2"/>
    <row r="422189" ht="12.75" customHeight="1" x14ac:dyDescent="0.2"/>
    <row r="422193" ht="12.75" customHeight="1" x14ac:dyDescent="0.2"/>
    <row r="422197" ht="12.75" customHeight="1" x14ac:dyDescent="0.2"/>
    <row r="422201" ht="12.75" customHeight="1" x14ac:dyDescent="0.2"/>
    <row r="422205" ht="12.75" customHeight="1" x14ac:dyDescent="0.2"/>
    <row r="422209" ht="12.75" customHeight="1" x14ac:dyDescent="0.2"/>
    <row r="422213" ht="12.75" customHeight="1" x14ac:dyDescent="0.2"/>
    <row r="422217" ht="12.75" customHeight="1" x14ac:dyDescent="0.2"/>
    <row r="422221" ht="12.75" customHeight="1" x14ac:dyDescent="0.2"/>
    <row r="422225" ht="12.75" customHeight="1" x14ac:dyDescent="0.2"/>
    <row r="422229" ht="12.75" customHeight="1" x14ac:dyDescent="0.2"/>
    <row r="422233" ht="12.75" customHeight="1" x14ac:dyDescent="0.2"/>
    <row r="422237" ht="12.75" customHeight="1" x14ac:dyDescent="0.2"/>
    <row r="422241" ht="12.75" customHeight="1" x14ac:dyDescent="0.2"/>
    <row r="422245" ht="12.75" customHeight="1" x14ac:dyDescent="0.2"/>
    <row r="422249" ht="12.75" customHeight="1" x14ac:dyDescent="0.2"/>
    <row r="422253" ht="12.75" customHeight="1" x14ac:dyDescent="0.2"/>
    <row r="422257" ht="12.75" customHeight="1" x14ac:dyDescent="0.2"/>
    <row r="422261" ht="12.75" customHeight="1" x14ac:dyDescent="0.2"/>
    <row r="422265" ht="12.75" customHeight="1" x14ac:dyDescent="0.2"/>
    <row r="422269" ht="12.75" customHeight="1" x14ac:dyDescent="0.2"/>
    <row r="422273" ht="12.75" customHeight="1" x14ac:dyDescent="0.2"/>
    <row r="422277" ht="12.75" customHeight="1" x14ac:dyDescent="0.2"/>
    <row r="422281" ht="12.75" customHeight="1" x14ac:dyDescent="0.2"/>
    <row r="422285" ht="12.75" customHeight="1" x14ac:dyDescent="0.2"/>
    <row r="422289" ht="12.75" customHeight="1" x14ac:dyDescent="0.2"/>
    <row r="422293" ht="12.75" customHeight="1" x14ac:dyDescent="0.2"/>
    <row r="422297" ht="12.75" customHeight="1" x14ac:dyDescent="0.2"/>
    <row r="422301" ht="12.75" customHeight="1" x14ac:dyDescent="0.2"/>
    <row r="422305" ht="12.75" customHeight="1" x14ac:dyDescent="0.2"/>
    <row r="422309" ht="12.75" customHeight="1" x14ac:dyDescent="0.2"/>
    <row r="422313" ht="12.75" customHeight="1" x14ac:dyDescent="0.2"/>
    <row r="422317" ht="12.75" customHeight="1" x14ac:dyDescent="0.2"/>
    <row r="422321" ht="12.75" customHeight="1" x14ac:dyDescent="0.2"/>
    <row r="422325" ht="12.75" customHeight="1" x14ac:dyDescent="0.2"/>
    <row r="422329" ht="12.75" customHeight="1" x14ac:dyDescent="0.2"/>
    <row r="422333" ht="12.75" customHeight="1" x14ac:dyDescent="0.2"/>
    <row r="422337" ht="12.75" customHeight="1" x14ac:dyDescent="0.2"/>
    <row r="422341" ht="12.75" customHeight="1" x14ac:dyDescent="0.2"/>
    <row r="422345" ht="12.75" customHeight="1" x14ac:dyDescent="0.2"/>
    <row r="422349" ht="12.75" customHeight="1" x14ac:dyDescent="0.2"/>
    <row r="422353" ht="12.75" customHeight="1" x14ac:dyDescent="0.2"/>
    <row r="422357" ht="12.75" customHeight="1" x14ac:dyDescent="0.2"/>
    <row r="422361" ht="12.75" customHeight="1" x14ac:dyDescent="0.2"/>
    <row r="422365" ht="12.75" customHeight="1" x14ac:dyDescent="0.2"/>
    <row r="422369" ht="12.75" customHeight="1" x14ac:dyDescent="0.2"/>
    <row r="422373" ht="12.75" customHeight="1" x14ac:dyDescent="0.2"/>
    <row r="422377" ht="12.75" customHeight="1" x14ac:dyDescent="0.2"/>
    <row r="422381" ht="12.75" customHeight="1" x14ac:dyDescent="0.2"/>
    <row r="422385" ht="12.75" customHeight="1" x14ac:dyDescent="0.2"/>
    <row r="422389" ht="12.75" customHeight="1" x14ac:dyDescent="0.2"/>
    <row r="422393" ht="12.75" customHeight="1" x14ac:dyDescent="0.2"/>
    <row r="422397" ht="12.75" customHeight="1" x14ac:dyDescent="0.2"/>
    <row r="422401" ht="12.75" customHeight="1" x14ac:dyDescent="0.2"/>
    <row r="422405" ht="12.75" customHeight="1" x14ac:dyDescent="0.2"/>
    <row r="422409" ht="12.75" customHeight="1" x14ac:dyDescent="0.2"/>
    <row r="422413" ht="12.75" customHeight="1" x14ac:dyDescent="0.2"/>
    <row r="422417" ht="12.75" customHeight="1" x14ac:dyDescent="0.2"/>
    <row r="422421" ht="12.75" customHeight="1" x14ac:dyDescent="0.2"/>
    <row r="422425" ht="12.75" customHeight="1" x14ac:dyDescent="0.2"/>
    <row r="422429" ht="12.75" customHeight="1" x14ac:dyDescent="0.2"/>
    <row r="422433" ht="12.75" customHeight="1" x14ac:dyDescent="0.2"/>
    <row r="422437" ht="12.75" customHeight="1" x14ac:dyDescent="0.2"/>
    <row r="422441" ht="12.75" customHeight="1" x14ac:dyDescent="0.2"/>
    <row r="422445" ht="12.75" customHeight="1" x14ac:dyDescent="0.2"/>
    <row r="422449" ht="12.75" customHeight="1" x14ac:dyDescent="0.2"/>
    <row r="422453" ht="12.75" customHeight="1" x14ac:dyDescent="0.2"/>
    <row r="422457" ht="12.75" customHeight="1" x14ac:dyDescent="0.2"/>
    <row r="422461" ht="12.75" customHeight="1" x14ac:dyDescent="0.2"/>
    <row r="422465" ht="12.75" customHeight="1" x14ac:dyDescent="0.2"/>
    <row r="422469" ht="12.75" customHeight="1" x14ac:dyDescent="0.2"/>
    <row r="422473" ht="12.75" customHeight="1" x14ac:dyDescent="0.2"/>
    <row r="422477" ht="12.75" customHeight="1" x14ac:dyDescent="0.2"/>
    <row r="422481" ht="12.75" customHeight="1" x14ac:dyDescent="0.2"/>
    <row r="422485" ht="12.75" customHeight="1" x14ac:dyDescent="0.2"/>
    <row r="422489" ht="12.75" customHeight="1" x14ac:dyDescent="0.2"/>
    <row r="422493" ht="12.75" customHeight="1" x14ac:dyDescent="0.2"/>
    <row r="422497" ht="12.75" customHeight="1" x14ac:dyDescent="0.2"/>
    <row r="422501" ht="12.75" customHeight="1" x14ac:dyDescent="0.2"/>
    <row r="422505" ht="12.75" customHeight="1" x14ac:dyDescent="0.2"/>
    <row r="422509" ht="12.75" customHeight="1" x14ac:dyDescent="0.2"/>
    <row r="422513" ht="12.75" customHeight="1" x14ac:dyDescent="0.2"/>
    <row r="422517" ht="12.75" customHeight="1" x14ac:dyDescent="0.2"/>
    <row r="422521" ht="12.75" customHeight="1" x14ac:dyDescent="0.2"/>
    <row r="422525" ht="12.75" customHeight="1" x14ac:dyDescent="0.2"/>
    <row r="422529" ht="12.75" customHeight="1" x14ac:dyDescent="0.2"/>
    <row r="422533" ht="12.75" customHeight="1" x14ac:dyDescent="0.2"/>
    <row r="422537" ht="12.75" customHeight="1" x14ac:dyDescent="0.2"/>
    <row r="422541" ht="12.75" customHeight="1" x14ac:dyDescent="0.2"/>
    <row r="422545" ht="12.75" customHeight="1" x14ac:dyDescent="0.2"/>
    <row r="422549" ht="12.75" customHeight="1" x14ac:dyDescent="0.2"/>
    <row r="422553" ht="12.75" customHeight="1" x14ac:dyDescent="0.2"/>
    <row r="422557" ht="12.75" customHeight="1" x14ac:dyDescent="0.2"/>
    <row r="422561" ht="12.75" customHeight="1" x14ac:dyDescent="0.2"/>
    <row r="422565" ht="12.75" customHeight="1" x14ac:dyDescent="0.2"/>
    <row r="422569" ht="12.75" customHeight="1" x14ac:dyDescent="0.2"/>
    <row r="422573" ht="12.75" customHeight="1" x14ac:dyDescent="0.2"/>
    <row r="422577" ht="12.75" customHeight="1" x14ac:dyDescent="0.2"/>
    <row r="422581" ht="12.75" customHeight="1" x14ac:dyDescent="0.2"/>
    <row r="422585" ht="12.75" customHeight="1" x14ac:dyDescent="0.2"/>
    <row r="422589" ht="12.75" customHeight="1" x14ac:dyDescent="0.2"/>
    <row r="422593" ht="12.75" customHeight="1" x14ac:dyDescent="0.2"/>
    <row r="422597" ht="12.75" customHeight="1" x14ac:dyDescent="0.2"/>
    <row r="422601" ht="12.75" customHeight="1" x14ac:dyDescent="0.2"/>
    <row r="422605" ht="12.75" customHeight="1" x14ac:dyDescent="0.2"/>
    <row r="422609" ht="12.75" customHeight="1" x14ac:dyDescent="0.2"/>
    <row r="422613" ht="12.75" customHeight="1" x14ac:dyDescent="0.2"/>
    <row r="422617" ht="12.75" customHeight="1" x14ac:dyDescent="0.2"/>
    <row r="422621" ht="12.75" customHeight="1" x14ac:dyDescent="0.2"/>
    <row r="422625" ht="12.75" customHeight="1" x14ac:dyDescent="0.2"/>
    <row r="422629" ht="12.75" customHeight="1" x14ac:dyDescent="0.2"/>
    <row r="422633" ht="12.75" customHeight="1" x14ac:dyDescent="0.2"/>
    <row r="422637" ht="12.75" customHeight="1" x14ac:dyDescent="0.2"/>
    <row r="422641" ht="12.75" customHeight="1" x14ac:dyDescent="0.2"/>
    <row r="422645" ht="12.75" customHeight="1" x14ac:dyDescent="0.2"/>
    <row r="422649" ht="12.75" customHeight="1" x14ac:dyDescent="0.2"/>
    <row r="422653" ht="12.75" customHeight="1" x14ac:dyDescent="0.2"/>
    <row r="422657" ht="12.75" customHeight="1" x14ac:dyDescent="0.2"/>
    <row r="422661" ht="12.75" customHeight="1" x14ac:dyDescent="0.2"/>
    <row r="422665" ht="12.75" customHeight="1" x14ac:dyDescent="0.2"/>
    <row r="422669" ht="12.75" customHeight="1" x14ac:dyDescent="0.2"/>
    <row r="422673" ht="12.75" customHeight="1" x14ac:dyDescent="0.2"/>
    <row r="422677" ht="12.75" customHeight="1" x14ac:dyDescent="0.2"/>
    <row r="422681" ht="12.75" customHeight="1" x14ac:dyDescent="0.2"/>
    <row r="422685" ht="12.75" customHeight="1" x14ac:dyDescent="0.2"/>
    <row r="422689" ht="12.75" customHeight="1" x14ac:dyDescent="0.2"/>
    <row r="422693" ht="12.75" customHeight="1" x14ac:dyDescent="0.2"/>
    <row r="422697" ht="12.75" customHeight="1" x14ac:dyDescent="0.2"/>
    <row r="422701" ht="12.75" customHeight="1" x14ac:dyDescent="0.2"/>
    <row r="422705" ht="12.75" customHeight="1" x14ac:dyDescent="0.2"/>
    <row r="422709" ht="12.75" customHeight="1" x14ac:dyDescent="0.2"/>
    <row r="422713" ht="12.75" customHeight="1" x14ac:dyDescent="0.2"/>
    <row r="422717" ht="12.75" customHeight="1" x14ac:dyDescent="0.2"/>
    <row r="422721" ht="12.75" customHeight="1" x14ac:dyDescent="0.2"/>
    <row r="422725" ht="12.75" customHeight="1" x14ac:dyDescent="0.2"/>
    <row r="422729" ht="12.75" customHeight="1" x14ac:dyDescent="0.2"/>
    <row r="422733" ht="12.75" customHeight="1" x14ac:dyDescent="0.2"/>
    <row r="422737" ht="12.75" customHeight="1" x14ac:dyDescent="0.2"/>
    <row r="422741" ht="12.75" customHeight="1" x14ac:dyDescent="0.2"/>
    <row r="422745" ht="12.75" customHeight="1" x14ac:dyDescent="0.2"/>
    <row r="422749" ht="12.75" customHeight="1" x14ac:dyDescent="0.2"/>
    <row r="422753" ht="12.75" customHeight="1" x14ac:dyDescent="0.2"/>
    <row r="422757" ht="12.75" customHeight="1" x14ac:dyDescent="0.2"/>
    <row r="422761" ht="12.75" customHeight="1" x14ac:dyDescent="0.2"/>
    <row r="422765" ht="12.75" customHeight="1" x14ac:dyDescent="0.2"/>
    <row r="422769" ht="12.75" customHeight="1" x14ac:dyDescent="0.2"/>
    <row r="422773" ht="12.75" customHeight="1" x14ac:dyDescent="0.2"/>
    <row r="422777" ht="12.75" customHeight="1" x14ac:dyDescent="0.2"/>
    <row r="422781" ht="12.75" customHeight="1" x14ac:dyDescent="0.2"/>
    <row r="422785" ht="12.75" customHeight="1" x14ac:dyDescent="0.2"/>
    <row r="422789" ht="12.75" customHeight="1" x14ac:dyDescent="0.2"/>
    <row r="422793" ht="12.75" customHeight="1" x14ac:dyDescent="0.2"/>
    <row r="422797" ht="12.75" customHeight="1" x14ac:dyDescent="0.2"/>
    <row r="422801" ht="12.75" customHeight="1" x14ac:dyDescent="0.2"/>
    <row r="422805" ht="12.75" customHeight="1" x14ac:dyDescent="0.2"/>
    <row r="422809" ht="12.75" customHeight="1" x14ac:dyDescent="0.2"/>
    <row r="422813" ht="12.75" customHeight="1" x14ac:dyDescent="0.2"/>
    <row r="422817" ht="12.75" customHeight="1" x14ac:dyDescent="0.2"/>
    <row r="422821" ht="12.75" customHeight="1" x14ac:dyDescent="0.2"/>
    <row r="422825" ht="12.75" customHeight="1" x14ac:dyDescent="0.2"/>
    <row r="422829" ht="12.75" customHeight="1" x14ac:dyDescent="0.2"/>
    <row r="422833" ht="12.75" customHeight="1" x14ac:dyDescent="0.2"/>
    <row r="422837" ht="12.75" customHeight="1" x14ac:dyDescent="0.2"/>
    <row r="422841" ht="12.75" customHeight="1" x14ac:dyDescent="0.2"/>
    <row r="422845" ht="12.75" customHeight="1" x14ac:dyDescent="0.2"/>
    <row r="422849" ht="12.75" customHeight="1" x14ac:dyDescent="0.2"/>
    <row r="422853" ht="12.75" customHeight="1" x14ac:dyDescent="0.2"/>
    <row r="422857" ht="12.75" customHeight="1" x14ac:dyDescent="0.2"/>
    <row r="422861" ht="12.75" customHeight="1" x14ac:dyDescent="0.2"/>
    <row r="422865" ht="12.75" customHeight="1" x14ac:dyDescent="0.2"/>
    <row r="422869" ht="12.75" customHeight="1" x14ac:dyDescent="0.2"/>
    <row r="422873" ht="12.75" customHeight="1" x14ac:dyDescent="0.2"/>
    <row r="422877" ht="12.75" customHeight="1" x14ac:dyDescent="0.2"/>
    <row r="422881" ht="12.75" customHeight="1" x14ac:dyDescent="0.2"/>
    <row r="422885" ht="12.75" customHeight="1" x14ac:dyDescent="0.2"/>
    <row r="422889" ht="12.75" customHeight="1" x14ac:dyDescent="0.2"/>
    <row r="422893" ht="12.75" customHeight="1" x14ac:dyDescent="0.2"/>
    <row r="422897" ht="12.75" customHeight="1" x14ac:dyDescent="0.2"/>
    <row r="422901" ht="12.75" customHeight="1" x14ac:dyDescent="0.2"/>
    <row r="422905" ht="12.75" customHeight="1" x14ac:dyDescent="0.2"/>
    <row r="422909" ht="12.75" customHeight="1" x14ac:dyDescent="0.2"/>
    <row r="422913" ht="12.75" customHeight="1" x14ac:dyDescent="0.2"/>
    <row r="422917" ht="12.75" customHeight="1" x14ac:dyDescent="0.2"/>
    <row r="422921" ht="12.75" customHeight="1" x14ac:dyDescent="0.2"/>
    <row r="422925" ht="12.75" customHeight="1" x14ac:dyDescent="0.2"/>
    <row r="422929" ht="12.75" customHeight="1" x14ac:dyDescent="0.2"/>
    <row r="422933" ht="12.75" customHeight="1" x14ac:dyDescent="0.2"/>
    <row r="422937" ht="12.75" customHeight="1" x14ac:dyDescent="0.2"/>
    <row r="422941" ht="12.75" customHeight="1" x14ac:dyDescent="0.2"/>
    <row r="422945" ht="12.75" customHeight="1" x14ac:dyDescent="0.2"/>
    <row r="422949" ht="12.75" customHeight="1" x14ac:dyDescent="0.2"/>
    <row r="422953" ht="12.75" customHeight="1" x14ac:dyDescent="0.2"/>
    <row r="422957" ht="12.75" customHeight="1" x14ac:dyDescent="0.2"/>
    <row r="422961" ht="12.75" customHeight="1" x14ac:dyDescent="0.2"/>
    <row r="422965" ht="12.75" customHeight="1" x14ac:dyDescent="0.2"/>
    <row r="422969" ht="12.75" customHeight="1" x14ac:dyDescent="0.2"/>
    <row r="422973" ht="12.75" customHeight="1" x14ac:dyDescent="0.2"/>
    <row r="422977" ht="12.75" customHeight="1" x14ac:dyDescent="0.2"/>
    <row r="422981" ht="12.75" customHeight="1" x14ac:dyDescent="0.2"/>
    <row r="422985" ht="12.75" customHeight="1" x14ac:dyDescent="0.2"/>
    <row r="422989" ht="12.75" customHeight="1" x14ac:dyDescent="0.2"/>
    <row r="422993" ht="12.75" customHeight="1" x14ac:dyDescent="0.2"/>
    <row r="422997" ht="12.75" customHeight="1" x14ac:dyDescent="0.2"/>
    <row r="423001" ht="12.75" customHeight="1" x14ac:dyDescent="0.2"/>
    <row r="423005" ht="12.75" customHeight="1" x14ac:dyDescent="0.2"/>
    <row r="423009" ht="12.75" customHeight="1" x14ac:dyDescent="0.2"/>
    <row r="423013" ht="12.75" customHeight="1" x14ac:dyDescent="0.2"/>
    <row r="423017" ht="12.75" customHeight="1" x14ac:dyDescent="0.2"/>
    <row r="423021" ht="12.75" customHeight="1" x14ac:dyDescent="0.2"/>
    <row r="423025" ht="12.75" customHeight="1" x14ac:dyDescent="0.2"/>
    <row r="423029" ht="12.75" customHeight="1" x14ac:dyDescent="0.2"/>
    <row r="423033" ht="12.75" customHeight="1" x14ac:dyDescent="0.2"/>
    <row r="423037" ht="12.75" customHeight="1" x14ac:dyDescent="0.2"/>
    <row r="423041" ht="12.75" customHeight="1" x14ac:dyDescent="0.2"/>
    <row r="423045" ht="12.75" customHeight="1" x14ac:dyDescent="0.2"/>
    <row r="423049" ht="12.75" customHeight="1" x14ac:dyDescent="0.2"/>
    <row r="423053" ht="12.75" customHeight="1" x14ac:dyDescent="0.2"/>
    <row r="423057" ht="12.75" customHeight="1" x14ac:dyDescent="0.2"/>
    <row r="423061" ht="12.75" customHeight="1" x14ac:dyDescent="0.2"/>
    <row r="423065" ht="12.75" customHeight="1" x14ac:dyDescent="0.2"/>
    <row r="423069" ht="12.75" customHeight="1" x14ac:dyDescent="0.2"/>
    <row r="423073" ht="12.75" customHeight="1" x14ac:dyDescent="0.2"/>
    <row r="423077" ht="12.75" customHeight="1" x14ac:dyDescent="0.2"/>
    <row r="423081" ht="12.75" customHeight="1" x14ac:dyDescent="0.2"/>
    <row r="423085" ht="12.75" customHeight="1" x14ac:dyDescent="0.2"/>
    <row r="423089" ht="12.75" customHeight="1" x14ac:dyDescent="0.2"/>
    <row r="423093" ht="12.75" customHeight="1" x14ac:dyDescent="0.2"/>
    <row r="423097" ht="12.75" customHeight="1" x14ac:dyDescent="0.2"/>
    <row r="423101" ht="12.75" customHeight="1" x14ac:dyDescent="0.2"/>
    <row r="423105" ht="12.75" customHeight="1" x14ac:dyDescent="0.2"/>
    <row r="423109" ht="12.75" customHeight="1" x14ac:dyDescent="0.2"/>
    <row r="423113" ht="12.75" customHeight="1" x14ac:dyDescent="0.2"/>
    <row r="423117" ht="12.75" customHeight="1" x14ac:dyDescent="0.2"/>
    <row r="423121" ht="12.75" customHeight="1" x14ac:dyDescent="0.2"/>
    <row r="423125" ht="12.75" customHeight="1" x14ac:dyDescent="0.2"/>
    <row r="423129" ht="12.75" customHeight="1" x14ac:dyDescent="0.2"/>
    <row r="423133" ht="12.75" customHeight="1" x14ac:dyDescent="0.2"/>
    <row r="423137" ht="12.75" customHeight="1" x14ac:dyDescent="0.2"/>
    <row r="423141" ht="12.75" customHeight="1" x14ac:dyDescent="0.2"/>
    <row r="423145" ht="12.75" customHeight="1" x14ac:dyDescent="0.2"/>
    <row r="423149" ht="12.75" customHeight="1" x14ac:dyDescent="0.2"/>
    <row r="423153" ht="12.75" customHeight="1" x14ac:dyDescent="0.2"/>
    <row r="423157" ht="12.75" customHeight="1" x14ac:dyDescent="0.2"/>
    <row r="423161" ht="12.75" customHeight="1" x14ac:dyDescent="0.2"/>
    <row r="423165" ht="12.75" customHeight="1" x14ac:dyDescent="0.2"/>
    <row r="423169" ht="12.75" customHeight="1" x14ac:dyDescent="0.2"/>
    <row r="423173" ht="12.75" customHeight="1" x14ac:dyDescent="0.2"/>
    <row r="423177" ht="12.75" customHeight="1" x14ac:dyDescent="0.2"/>
    <row r="423181" ht="12.75" customHeight="1" x14ac:dyDescent="0.2"/>
    <row r="423185" ht="12.75" customHeight="1" x14ac:dyDescent="0.2"/>
    <row r="423189" ht="12.75" customHeight="1" x14ac:dyDescent="0.2"/>
    <row r="423193" ht="12.75" customHeight="1" x14ac:dyDescent="0.2"/>
    <row r="423197" ht="12.75" customHeight="1" x14ac:dyDescent="0.2"/>
    <row r="423201" ht="12.75" customHeight="1" x14ac:dyDescent="0.2"/>
    <row r="423205" ht="12.75" customHeight="1" x14ac:dyDescent="0.2"/>
    <row r="423209" ht="12.75" customHeight="1" x14ac:dyDescent="0.2"/>
    <row r="423213" ht="12.75" customHeight="1" x14ac:dyDescent="0.2"/>
    <row r="423217" ht="12.75" customHeight="1" x14ac:dyDescent="0.2"/>
    <row r="423221" ht="12.75" customHeight="1" x14ac:dyDescent="0.2"/>
    <row r="423225" ht="12.75" customHeight="1" x14ac:dyDescent="0.2"/>
    <row r="423229" ht="12.75" customHeight="1" x14ac:dyDescent="0.2"/>
    <row r="423233" ht="12.75" customHeight="1" x14ac:dyDescent="0.2"/>
    <row r="423237" ht="12.75" customHeight="1" x14ac:dyDescent="0.2"/>
    <row r="423241" ht="12.75" customHeight="1" x14ac:dyDescent="0.2"/>
    <row r="423245" ht="12.75" customHeight="1" x14ac:dyDescent="0.2"/>
    <row r="423249" ht="12.75" customHeight="1" x14ac:dyDescent="0.2"/>
    <row r="423253" ht="12.75" customHeight="1" x14ac:dyDescent="0.2"/>
    <row r="423257" ht="12.75" customHeight="1" x14ac:dyDescent="0.2"/>
    <row r="423261" ht="12.75" customHeight="1" x14ac:dyDescent="0.2"/>
    <row r="423265" ht="12.75" customHeight="1" x14ac:dyDescent="0.2"/>
    <row r="423269" ht="12.75" customHeight="1" x14ac:dyDescent="0.2"/>
    <row r="423273" ht="12.75" customHeight="1" x14ac:dyDescent="0.2"/>
    <row r="423277" ht="12.75" customHeight="1" x14ac:dyDescent="0.2"/>
    <row r="423281" ht="12.75" customHeight="1" x14ac:dyDescent="0.2"/>
    <row r="423285" ht="12.75" customHeight="1" x14ac:dyDescent="0.2"/>
    <row r="423289" ht="12.75" customHeight="1" x14ac:dyDescent="0.2"/>
    <row r="423293" ht="12.75" customHeight="1" x14ac:dyDescent="0.2"/>
    <row r="423297" ht="12.75" customHeight="1" x14ac:dyDescent="0.2"/>
    <row r="423301" ht="12.75" customHeight="1" x14ac:dyDescent="0.2"/>
    <row r="423305" ht="12.75" customHeight="1" x14ac:dyDescent="0.2"/>
    <row r="423309" ht="12.75" customHeight="1" x14ac:dyDescent="0.2"/>
    <row r="423313" ht="12.75" customHeight="1" x14ac:dyDescent="0.2"/>
    <row r="423317" ht="12.75" customHeight="1" x14ac:dyDescent="0.2"/>
    <row r="423321" ht="12.75" customHeight="1" x14ac:dyDescent="0.2"/>
    <row r="423325" ht="12.75" customHeight="1" x14ac:dyDescent="0.2"/>
    <row r="423329" ht="12.75" customHeight="1" x14ac:dyDescent="0.2"/>
    <row r="423333" ht="12.75" customHeight="1" x14ac:dyDescent="0.2"/>
    <row r="423337" ht="12.75" customHeight="1" x14ac:dyDescent="0.2"/>
    <row r="423341" ht="12.75" customHeight="1" x14ac:dyDescent="0.2"/>
    <row r="423345" ht="12.75" customHeight="1" x14ac:dyDescent="0.2"/>
    <row r="423349" ht="12.75" customHeight="1" x14ac:dyDescent="0.2"/>
    <row r="423353" ht="12.75" customHeight="1" x14ac:dyDescent="0.2"/>
    <row r="423357" ht="12.75" customHeight="1" x14ac:dyDescent="0.2"/>
    <row r="423361" ht="12.75" customHeight="1" x14ac:dyDescent="0.2"/>
    <row r="423365" ht="12.75" customHeight="1" x14ac:dyDescent="0.2"/>
    <row r="423369" ht="12.75" customHeight="1" x14ac:dyDescent="0.2"/>
    <row r="423373" ht="12.75" customHeight="1" x14ac:dyDescent="0.2"/>
    <row r="423377" ht="12.75" customHeight="1" x14ac:dyDescent="0.2"/>
    <row r="423381" ht="12.75" customHeight="1" x14ac:dyDescent="0.2"/>
    <row r="423385" ht="12.75" customHeight="1" x14ac:dyDescent="0.2"/>
    <row r="423389" ht="12.75" customHeight="1" x14ac:dyDescent="0.2"/>
    <row r="423393" ht="12.75" customHeight="1" x14ac:dyDescent="0.2"/>
    <row r="423397" ht="12.75" customHeight="1" x14ac:dyDescent="0.2"/>
    <row r="423401" ht="12.75" customHeight="1" x14ac:dyDescent="0.2"/>
    <row r="423405" ht="12.75" customHeight="1" x14ac:dyDescent="0.2"/>
    <row r="423409" ht="12.75" customHeight="1" x14ac:dyDescent="0.2"/>
    <row r="423413" ht="12.75" customHeight="1" x14ac:dyDescent="0.2"/>
    <row r="423417" ht="12.75" customHeight="1" x14ac:dyDescent="0.2"/>
    <row r="423421" ht="12.75" customHeight="1" x14ac:dyDescent="0.2"/>
    <row r="423425" ht="12.75" customHeight="1" x14ac:dyDescent="0.2"/>
    <row r="423429" ht="12.75" customHeight="1" x14ac:dyDescent="0.2"/>
    <row r="423433" ht="12.75" customHeight="1" x14ac:dyDescent="0.2"/>
    <row r="423437" ht="12.75" customHeight="1" x14ac:dyDescent="0.2"/>
    <row r="423441" ht="12.75" customHeight="1" x14ac:dyDescent="0.2"/>
    <row r="423445" ht="12.75" customHeight="1" x14ac:dyDescent="0.2"/>
    <row r="423449" ht="12.75" customHeight="1" x14ac:dyDescent="0.2"/>
    <row r="423453" ht="12.75" customHeight="1" x14ac:dyDescent="0.2"/>
    <row r="423457" ht="12.75" customHeight="1" x14ac:dyDescent="0.2"/>
    <row r="423461" ht="12.75" customHeight="1" x14ac:dyDescent="0.2"/>
    <row r="423465" ht="12.75" customHeight="1" x14ac:dyDescent="0.2"/>
    <row r="423469" ht="12.75" customHeight="1" x14ac:dyDescent="0.2"/>
    <row r="423473" ht="12.75" customHeight="1" x14ac:dyDescent="0.2"/>
    <row r="423477" ht="12.75" customHeight="1" x14ac:dyDescent="0.2"/>
    <row r="423481" ht="12.75" customHeight="1" x14ac:dyDescent="0.2"/>
    <row r="423485" ht="12.75" customHeight="1" x14ac:dyDescent="0.2"/>
    <row r="423489" ht="12.75" customHeight="1" x14ac:dyDescent="0.2"/>
    <row r="423493" ht="12.75" customHeight="1" x14ac:dyDescent="0.2"/>
    <row r="423497" ht="12.75" customHeight="1" x14ac:dyDescent="0.2"/>
    <row r="423501" ht="12.75" customHeight="1" x14ac:dyDescent="0.2"/>
    <row r="423505" ht="12.75" customHeight="1" x14ac:dyDescent="0.2"/>
    <row r="423509" ht="12.75" customHeight="1" x14ac:dyDescent="0.2"/>
    <row r="423513" ht="12.75" customHeight="1" x14ac:dyDescent="0.2"/>
    <row r="423517" ht="12.75" customHeight="1" x14ac:dyDescent="0.2"/>
    <row r="423521" ht="12.75" customHeight="1" x14ac:dyDescent="0.2"/>
    <row r="423525" ht="12.75" customHeight="1" x14ac:dyDescent="0.2"/>
    <row r="423529" ht="12.75" customHeight="1" x14ac:dyDescent="0.2"/>
    <row r="423533" ht="12.75" customHeight="1" x14ac:dyDescent="0.2"/>
    <row r="423537" ht="12.75" customHeight="1" x14ac:dyDescent="0.2"/>
    <row r="423541" ht="12.75" customHeight="1" x14ac:dyDescent="0.2"/>
    <row r="423545" ht="12.75" customHeight="1" x14ac:dyDescent="0.2"/>
    <row r="423549" ht="12.75" customHeight="1" x14ac:dyDescent="0.2"/>
    <row r="423553" ht="12.75" customHeight="1" x14ac:dyDescent="0.2"/>
    <row r="423557" ht="12.75" customHeight="1" x14ac:dyDescent="0.2"/>
    <row r="423561" ht="12.75" customHeight="1" x14ac:dyDescent="0.2"/>
    <row r="423565" ht="12.75" customHeight="1" x14ac:dyDescent="0.2"/>
    <row r="423569" ht="12.75" customHeight="1" x14ac:dyDescent="0.2"/>
    <row r="423573" ht="12.75" customHeight="1" x14ac:dyDescent="0.2"/>
    <row r="423577" ht="12.75" customHeight="1" x14ac:dyDescent="0.2"/>
    <row r="423581" ht="12.75" customHeight="1" x14ac:dyDescent="0.2"/>
    <row r="423585" ht="12.75" customHeight="1" x14ac:dyDescent="0.2"/>
    <row r="423589" ht="12.75" customHeight="1" x14ac:dyDescent="0.2"/>
    <row r="423593" ht="12.75" customHeight="1" x14ac:dyDescent="0.2"/>
    <row r="423597" ht="12.75" customHeight="1" x14ac:dyDescent="0.2"/>
    <row r="423601" ht="12.75" customHeight="1" x14ac:dyDescent="0.2"/>
    <row r="423605" ht="12.75" customHeight="1" x14ac:dyDescent="0.2"/>
    <row r="423609" ht="12.75" customHeight="1" x14ac:dyDescent="0.2"/>
    <row r="423613" ht="12.75" customHeight="1" x14ac:dyDescent="0.2"/>
    <row r="423617" ht="12.75" customHeight="1" x14ac:dyDescent="0.2"/>
    <row r="423621" ht="12.75" customHeight="1" x14ac:dyDescent="0.2"/>
    <row r="423625" ht="12.75" customHeight="1" x14ac:dyDescent="0.2"/>
    <row r="423629" ht="12.75" customHeight="1" x14ac:dyDescent="0.2"/>
    <row r="423633" ht="12.75" customHeight="1" x14ac:dyDescent="0.2"/>
    <row r="423637" ht="12.75" customHeight="1" x14ac:dyDescent="0.2"/>
    <row r="423641" ht="12.75" customHeight="1" x14ac:dyDescent="0.2"/>
    <row r="423645" ht="12.75" customHeight="1" x14ac:dyDescent="0.2"/>
    <row r="423649" ht="12.75" customHeight="1" x14ac:dyDescent="0.2"/>
    <row r="423653" ht="12.75" customHeight="1" x14ac:dyDescent="0.2"/>
    <row r="423657" ht="12.75" customHeight="1" x14ac:dyDescent="0.2"/>
    <row r="423661" ht="12.75" customHeight="1" x14ac:dyDescent="0.2"/>
    <row r="423665" ht="12.75" customHeight="1" x14ac:dyDescent="0.2"/>
    <row r="423669" ht="12.75" customHeight="1" x14ac:dyDescent="0.2"/>
    <row r="423673" ht="12.75" customHeight="1" x14ac:dyDescent="0.2"/>
    <row r="423677" ht="12.75" customHeight="1" x14ac:dyDescent="0.2"/>
    <row r="423681" ht="12.75" customHeight="1" x14ac:dyDescent="0.2"/>
    <row r="423685" ht="12.75" customHeight="1" x14ac:dyDescent="0.2"/>
    <row r="423689" ht="12.75" customHeight="1" x14ac:dyDescent="0.2"/>
    <row r="423693" ht="12.75" customHeight="1" x14ac:dyDescent="0.2"/>
    <row r="423697" ht="12.75" customHeight="1" x14ac:dyDescent="0.2"/>
    <row r="423701" ht="12.75" customHeight="1" x14ac:dyDescent="0.2"/>
    <row r="423705" ht="12.75" customHeight="1" x14ac:dyDescent="0.2"/>
    <row r="423709" ht="12.75" customHeight="1" x14ac:dyDescent="0.2"/>
    <row r="423713" ht="12.75" customHeight="1" x14ac:dyDescent="0.2"/>
    <row r="423717" ht="12.75" customHeight="1" x14ac:dyDescent="0.2"/>
    <row r="423721" ht="12.75" customHeight="1" x14ac:dyDescent="0.2"/>
    <row r="423725" ht="12.75" customHeight="1" x14ac:dyDescent="0.2"/>
    <row r="423729" ht="12.75" customHeight="1" x14ac:dyDescent="0.2"/>
    <row r="423733" ht="12.75" customHeight="1" x14ac:dyDescent="0.2"/>
    <row r="423737" ht="12.75" customHeight="1" x14ac:dyDescent="0.2"/>
    <row r="423741" ht="12.75" customHeight="1" x14ac:dyDescent="0.2"/>
    <row r="423745" ht="12.75" customHeight="1" x14ac:dyDescent="0.2"/>
    <row r="423749" ht="12.75" customHeight="1" x14ac:dyDescent="0.2"/>
    <row r="423753" ht="12.75" customHeight="1" x14ac:dyDescent="0.2"/>
    <row r="423757" ht="12.75" customHeight="1" x14ac:dyDescent="0.2"/>
    <row r="423761" ht="12.75" customHeight="1" x14ac:dyDescent="0.2"/>
    <row r="423765" ht="12.75" customHeight="1" x14ac:dyDescent="0.2"/>
    <row r="423769" ht="12.75" customHeight="1" x14ac:dyDescent="0.2"/>
    <row r="423773" ht="12.75" customHeight="1" x14ac:dyDescent="0.2"/>
    <row r="423777" ht="12.75" customHeight="1" x14ac:dyDescent="0.2"/>
    <row r="423781" ht="12.75" customHeight="1" x14ac:dyDescent="0.2"/>
    <row r="423785" ht="12.75" customHeight="1" x14ac:dyDescent="0.2"/>
    <row r="423789" ht="12.75" customHeight="1" x14ac:dyDescent="0.2"/>
    <row r="423793" ht="12.75" customHeight="1" x14ac:dyDescent="0.2"/>
    <row r="423797" ht="12.75" customHeight="1" x14ac:dyDescent="0.2"/>
    <row r="423801" ht="12.75" customHeight="1" x14ac:dyDescent="0.2"/>
    <row r="423805" ht="12.75" customHeight="1" x14ac:dyDescent="0.2"/>
    <row r="423809" ht="12.75" customHeight="1" x14ac:dyDescent="0.2"/>
    <row r="423813" ht="12.75" customHeight="1" x14ac:dyDescent="0.2"/>
    <row r="423817" ht="12.75" customHeight="1" x14ac:dyDescent="0.2"/>
    <row r="423821" ht="12.75" customHeight="1" x14ac:dyDescent="0.2"/>
    <row r="423825" ht="12.75" customHeight="1" x14ac:dyDescent="0.2"/>
    <row r="423829" ht="12.75" customHeight="1" x14ac:dyDescent="0.2"/>
    <row r="423833" ht="12.75" customHeight="1" x14ac:dyDescent="0.2"/>
    <row r="423837" ht="12.75" customHeight="1" x14ac:dyDescent="0.2"/>
    <row r="423841" ht="12.75" customHeight="1" x14ac:dyDescent="0.2"/>
    <row r="423845" ht="12.75" customHeight="1" x14ac:dyDescent="0.2"/>
    <row r="423849" ht="12.75" customHeight="1" x14ac:dyDescent="0.2"/>
    <row r="423853" ht="12.75" customHeight="1" x14ac:dyDescent="0.2"/>
    <row r="423857" ht="12.75" customHeight="1" x14ac:dyDescent="0.2"/>
    <row r="423861" ht="12.75" customHeight="1" x14ac:dyDescent="0.2"/>
    <row r="423865" ht="12.75" customHeight="1" x14ac:dyDescent="0.2"/>
    <row r="423869" ht="12.75" customHeight="1" x14ac:dyDescent="0.2"/>
    <row r="423873" ht="12.75" customHeight="1" x14ac:dyDescent="0.2"/>
    <row r="423877" ht="12.75" customHeight="1" x14ac:dyDescent="0.2"/>
    <row r="423881" ht="12.75" customHeight="1" x14ac:dyDescent="0.2"/>
    <row r="423885" ht="12.75" customHeight="1" x14ac:dyDescent="0.2"/>
    <row r="423889" ht="12.75" customHeight="1" x14ac:dyDescent="0.2"/>
    <row r="423893" ht="12.75" customHeight="1" x14ac:dyDescent="0.2"/>
    <row r="423897" ht="12.75" customHeight="1" x14ac:dyDescent="0.2"/>
    <row r="423901" ht="12.75" customHeight="1" x14ac:dyDescent="0.2"/>
    <row r="423905" ht="12.75" customHeight="1" x14ac:dyDescent="0.2"/>
    <row r="423909" ht="12.75" customHeight="1" x14ac:dyDescent="0.2"/>
    <row r="423913" ht="12.75" customHeight="1" x14ac:dyDescent="0.2"/>
    <row r="423917" ht="12.75" customHeight="1" x14ac:dyDescent="0.2"/>
    <row r="423921" ht="12.75" customHeight="1" x14ac:dyDescent="0.2"/>
    <row r="423925" ht="12.75" customHeight="1" x14ac:dyDescent="0.2"/>
    <row r="423929" ht="12.75" customHeight="1" x14ac:dyDescent="0.2"/>
    <row r="423933" ht="12.75" customHeight="1" x14ac:dyDescent="0.2"/>
    <row r="423937" ht="12.75" customHeight="1" x14ac:dyDescent="0.2"/>
    <row r="423941" ht="12.75" customHeight="1" x14ac:dyDescent="0.2"/>
    <row r="423945" ht="12.75" customHeight="1" x14ac:dyDescent="0.2"/>
    <row r="423949" ht="12.75" customHeight="1" x14ac:dyDescent="0.2"/>
    <row r="423953" ht="12.75" customHeight="1" x14ac:dyDescent="0.2"/>
    <row r="423957" ht="12.75" customHeight="1" x14ac:dyDescent="0.2"/>
    <row r="423961" ht="12.75" customHeight="1" x14ac:dyDescent="0.2"/>
    <row r="423965" ht="12.75" customHeight="1" x14ac:dyDescent="0.2"/>
    <row r="423969" ht="12.75" customHeight="1" x14ac:dyDescent="0.2"/>
    <row r="423973" ht="12.75" customHeight="1" x14ac:dyDescent="0.2"/>
    <row r="423977" ht="12.75" customHeight="1" x14ac:dyDescent="0.2"/>
    <row r="423981" ht="12.75" customHeight="1" x14ac:dyDescent="0.2"/>
    <row r="423985" ht="12.75" customHeight="1" x14ac:dyDescent="0.2"/>
    <row r="423989" ht="12.75" customHeight="1" x14ac:dyDescent="0.2"/>
    <row r="423993" ht="12.75" customHeight="1" x14ac:dyDescent="0.2"/>
    <row r="423997" ht="12.75" customHeight="1" x14ac:dyDescent="0.2"/>
    <row r="424001" ht="12.75" customHeight="1" x14ac:dyDescent="0.2"/>
    <row r="424005" ht="12.75" customHeight="1" x14ac:dyDescent="0.2"/>
    <row r="424009" ht="12.75" customHeight="1" x14ac:dyDescent="0.2"/>
    <row r="424013" ht="12.75" customHeight="1" x14ac:dyDescent="0.2"/>
    <row r="424017" ht="12.75" customHeight="1" x14ac:dyDescent="0.2"/>
    <row r="424021" ht="12.75" customHeight="1" x14ac:dyDescent="0.2"/>
    <row r="424025" ht="12.75" customHeight="1" x14ac:dyDescent="0.2"/>
    <row r="424029" ht="12.75" customHeight="1" x14ac:dyDescent="0.2"/>
    <row r="424033" ht="12.75" customHeight="1" x14ac:dyDescent="0.2"/>
    <row r="424037" ht="12.75" customHeight="1" x14ac:dyDescent="0.2"/>
    <row r="424041" ht="12.75" customHeight="1" x14ac:dyDescent="0.2"/>
    <row r="424045" ht="12.75" customHeight="1" x14ac:dyDescent="0.2"/>
    <row r="424049" ht="12.75" customHeight="1" x14ac:dyDescent="0.2"/>
    <row r="424053" ht="12.75" customHeight="1" x14ac:dyDescent="0.2"/>
    <row r="424057" ht="12.75" customHeight="1" x14ac:dyDescent="0.2"/>
    <row r="424061" ht="12.75" customHeight="1" x14ac:dyDescent="0.2"/>
    <row r="424065" ht="12.75" customHeight="1" x14ac:dyDescent="0.2"/>
    <row r="424069" ht="12.75" customHeight="1" x14ac:dyDescent="0.2"/>
    <row r="424073" ht="12.75" customHeight="1" x14ac:dyDescent="0.2"/>
    <row r="424077" ht="12.75" customHeight="1" x14ac:dyDescent="0.2"/>
    <row r="424081" ht="12.75" customHeight="1" x14ac:dyDescent="0.2"/>
    <row r="424085" ht="12.75" customHeight="1" x14ac:dyDescent="0.2"/>
    <row r="424089" ht="12.75" customHeight="1" x14ac:dyDescent="0.2"/>
    <row r="424093" ht="12.75" customHeight="1" x14ac:dyDescent="0.2"/>
    <row r="424097" ht="12.75" customHeight="1" x14ac:dyDescent="0.2"/>
    <row r="424101" ht="12.75" customHeight="1" x14ac:dyDescent="0.2"/>
    <row r="424105" ht="12.75" customHeight="1" x14ac:dyDescent="0.2"/>
    <row r="424109" ht="12.75" customHeight="1" x14ac:dyDescent="0.2"/>
    <row r="424113" ht="12.75" customHeight="1" x14ac:dyDescent="0.2"/>
    <row r="424117" ht="12.75" customHeight="1" x14ac:dyDescent="0.2"/>
    <row r="424121" ht="12.75" customHeight="1" x14ac:dyDescent="0.2"/>
    <row r="424125" ht="12.75" customHeight="1" x14ac:dyDescent="0.2"/>
    <row r="424129" ht="12.75" customHeight="1" x14ac:dyDescent="0.2"/>
    <row r="424133" ht="12.75" customHeight="1" x14ac:dyDescent="0.2"/>
    <row r="424137" ht="12.75" customHeight="1" x14ac:dyDescent="0.2"/>
    <row r="424141" ht="12.75" customHeight="1" x14ac:dyDescent="0.2"/>
    <row r="424145" ht="12.75" customHeight="1" x14ac:dyDescent="0.2"/>
    <row r="424149" ht="12.75" customHeight="1" x14ac:dyDescent="0.2"/>
    <row r="424153" ht="12.75" customHeight="1" x14ac:dyDescent="0.2"/>
    <row r="424157" ht="12.75" customHeight="1" x14ac:dyDescent="0.2"/>
    <row r="424161" ht="12.75" customHeight="1" x14ac:dyDescent="0.2"/>
    <row r="424165" ht="12.75" customHeight="1" x14ac:dyDescent="0.2"/>
    <row r="424169" ht="12.75" customHeight="1" x14ac:dyDescent="0.2"/>
    <row r="424173" ht="12.75" customHeight="1" x14ac:dyDescent="0.2"/>
    <row r="424177" ht="12.75" customHeight="1" x14ac:dyDescent="0.2"/>
    <row r="424181" ht="12.75" customHeight="1" x14ac:dyDescent="0.2"/>
    <row r="424185" ht="12.75" customHeight="1" x14ac:dyDescent="0.2"/>
    <row r="424189" ht="12.75" customHeight="1" x14ac:dyDescent="0.2"/>
    <row r="424193" ht="12.75" customHeight="1" x14ac:dyDescent="0.2"/>
    <row r="424197" ht="12.75" customHeight="1" x14ac:dyDescent="0.2"/>
    <row r="424201" ht="12.75" customHeight="1" x14ac:dyDescent="0.2"/>
    <row r="424205" ht="12.75" customHeight="1" x14ac:dyDescent="0.2"/>
    <row r="424209" ht="12.75" customHeight="1" x14ac:dyDescent="0.2"/>
    <row r="424213" ht="12.75" customHeight="1" x14ac:dyDescent="0.2"/>
    <row r="424217" ht="12.75" customHeight="1" x14ac:dyDescent="0.2"/>
    <row r="424221" ht="12.75" customHeight="1" x14ac:dyDescent="0.2"/>
    <row r="424225" ht="12.75" customHeight="1" x14ac:dyDescent="0.2"/>
    <row r="424229" ht="12.75" customHeight="1" x14ac:dyDescent="0.2"/>
    <row r="424233" ht="12.75" customHeight="1" x14ac:dyDescent="0.2"/>
    <row r="424237" ht="12.75" customHeight="1" x14ac:dyDescent="0.2"/>
    <row r="424241" ht="12.75" customHeight="1" x14ac:dyDescent="0.2"/>
    <row r="424245" ht="12.75" customHeight="1" x14ac:dyDescent="0.2"/>
    <row r="424249" ht="12.75" customHeight="1" x14ac:dyDescent="0.2"/>
    <row r="424253" ht="12.75" customHeight="1" x14ac:dyDescent="0.2"/>
    <row r="424257" ht="12.75" customHeight="1" x14ac:dyDescent="0.2"/>
    <row r="424261" ht="12.75" customHeight="1" x14ac:dyDescent="0.2"/>
    <row r="424265" ht="12.75" customHeight="1" x14ac:dyDescent="0.2"/>
    <row r="424269" ht="12.75" customHeight="1" x14ac:dyDescent="0.2"/>
    <row r="424273" ht="12.75" customHeight="1" x14ac:dyDescent="0.2"/>
    <row r="424277" ht="12.75" customHeight="1" x14ac:dyDescent="0.2"/>
    <row r="424281" ht="12.75" customHeight="1" x14ac:dyDescent="0.2"/>
    <row r="424285" ht="12.75" customHeight="1" x14ac:dyDescent="0.2"/>
    <row r="424289" ht="12.75" customHeight="1" x14ac:dyDescent="0.2"/>
    <row r="424293" ht="12.75" customHeight="1" x14ac:dyDescent="0.2"/>
    <row r="424297" ht="12.75" customHeight="1" x14ac:dyDescent="0.2"/>
    <row r="424301" ht="12.75" customHeight="1" x14ac:dyDescent="0.2"/>
    <row r="424305" ht="12.75" customHeight="1" x14ac:dyDescent="0.2"/>
    <row r="424309" ht="12.75" customHeight="1" x14ac:dyDescent="0.2"/>
    <row r="424313" ht="12.75" customHeight="1" x14ac:dyDescent="0.2"/>
    <row r="424317" ht="12.75" customHeight="1" x14ac:dyDescent="0.2"/>
    <row r="424321" ht="12.75" customHeight="1" x14ac:dyDescent="0.2"/>
    <row r="424325" ht="12.75" customHeight="1" x14ac:dyDescent="0.2"/>
    <row r="424329" ht="12.75" customHeight="1" x14ac:dyDescent="0.2"/>
    <row r="424333" ht="12.75" customHeight="1" x14ac:dyDescent="0.2"/>
    <row r="424337" ht="12.75" customHeight="1" x14ac:dyDescent="0.2"/>
    <row r="424341" ht="12.75" customHeight="1" x14ac:dyDescent="0.2"/>
    <row r="424345" ht="12.75" customHeight="1" x14ac:dyDescent="0.2"/>
    <row r="424349" ht="12.75" customHeight="1" x14ac:dyDescent="0.2"/>
    <row r="424353" ht="12.75" customHeight="1" x14ac:dyDescent="0.2"/>
    <row r="424357" ht="12.75" customHeight="1" x14ac:dyDescent="0.2"/>
    <row r="424361" ht="12.75" customHeight="1" x14ac:dyDescent="0.2"/>
    <row r="424365" ht="12.75" customHeight="1" x14ac:dyDescent="0.2"/>
    <row r="424369" ht="12.75" customHeight="1" x14ac:dyDescent="0.2"/>
    <row r="424373" ht="12.75" customHeight="1" x14ac:dyDescent="0.2"/>
    <row r="424377" ht="12.75" customHeight="1" x14ac:dyDescent="0.2"/>
    <row r="424381" ht="12.75" customHeight="1" x14ac:dyDescent="0.2"/>
    <row r="424385" ht="12.75" customHeight="1" x14ac:dyDescent="0.2"/>
    <row r="424389" ht="12.75" customHeight="1" x14ac:dyDescent="0.2"/>
    <row r="424393" ht="12.75" customHeight="1" x14ac:dyDescent="0.2"/>
    <row r="424397" ht="12.75" customHeight="1" x14ac:dyDescent="0.2"/>
    <row r="424401" ht="12.75" customHeight="1" x14ac:dyDescent="0.2"/>
    <row r="424405" ht="12.75" customHeight="1" x14ac:dyDescent="0.2"/>
    <row r="424409" ht="12.75" customHeight="1" x14ac:dyDescent="0.2"/>
    <row r="424413" ht="12.75" customHeight="1" x14ac:dyDescent="0.2"/>
    <row r="424417" ht="12.75" customHeight="1" x14ac:dyDescent="0.2"/>
    <row r="424421" ht="12.75" customHeight="1" x14ac:dyDescent="0.2"/>
    <row r="424425" ht="12.75" customHeight="1" x14ac:dyDescent="0.2"/>
    <row r="424429" ht="12.75" customHeight="1" x14ac:dyDescent="0.2"/>
    <row r="424433" ht="12.75" customHeight="1" x14ac:dyDescent="0.2"/>
    <row r="424437" ht="12.75" customHeight="1" x14ac:dyDescent="0.2"/>
    <row r="424441" ht="12.75" customHeight="1" x14ac:dyDescent="0.2"/>
    <row r="424445" ht="12.75" customHeight="1" x14ac:dyDescent="0.2"/>
    <row r="424449" ht="12.75" customHeight="1" x14ac:dyDescent="0.2"/>
    <row r="424453" ht="12.75" customHeight="1" x14ac:dyDescent="0.2"/>
    <row r="424457" ht="12.75" customHeight="1" x14ac:dyDescent="0.2"/>
    <row r="424461" ht="12.75" customHeight="1" x14ac:dyDescent="0.2"/>
    <row r="424465" ht="12.75" customHeight="1" x14ac:dyDescent="0.2"/>
    <row r="424469" ht="12.75" customHeight="1" x14ac:dyDescent="0.2"/>
    <row r="424473" ht="12.75" customHeight="1" x14ac:dyDescent="0.2"/>
    <row r="424477" ht="12.75" customHeight="1" x14ac:dyDescent="0.2"/>
    <row r="424481" ht="12.75" customHeight="1" x14ac:dyDescent="0.2"/>
    <row r="424485" ht="12.75" customHeight="1" x14ac:dyDescent="0.2"/>
    <row r="424489" ht="12.75" customHeight="1" x14ac:dyDescent="0.2"/>
    <row r="424493" ht="12.75" customHeight="1" x14ac:dyDescent="0.2"/>
    <row r="424497" ht="12.75" customHeight="1" x14ac:dyDescent="0.2"/>
    <row r="424501" ht="12.75" customHeight="1" x14ac:dyDescent="0.2"/>
    <row r="424505" ht="12.75" customHeight="1" x14ac:dyDescent="0.2"/>
    <row r="424509" ht="12.75" customHeight="1" x14ac:dyDescent="0.2"/>
    <row r="424513" ht="12.75" customHeight="1" x14ac:dyDescent="0.2"/>
    <row r="424517" ht="12.75" customHeight="1" x14ac:dyDescent="0.2"/>
    <row r="424521" ht="12.75" customHeight="1" x14ac:dyDescent="0.2"/>
    <row r="424525" ht="12.75" customHeight="1" x14ac:dyDescent="0.2"/>
    <row r="424529" ht="12.75" customHeight="1" x14ac:dyDescent="0.2"/>
    <row r="424533" ht="12.75" customHeight="1" x14ac:dyDescent="0.2"/>
    <row r="424537" ht="12.75" customHeight="1" x14ac:dyDescent="0.2"/>
    <row r="424541" ht="12.75" customHeight="1" x14ac:dyDescent="0.2"/>
    <row r="424545" ht="12.75" customHeight="1" x14ac:dyDescent="0.2"/>
    <row r="424549" ht="12.75" customHeight="1" x14ac:dyDescent="0.2"/>
    <row r="424553" ht="12.75" customHeight="1" x14ac:dyDescent="0.2"/>
    <row r="424557" ht="12.75" customHeight="1" x14ac:dyDescent="0.2"/>
    <row r="424561" ht="12.75" customHeight="1" x14ac:dyDescent="0.2"/>
    <row r="424565" ht="12.75" customHeight="1" x14ac:dyDescent="0.2"/>
    <row r="424569" ht="12.75" customHeight="1" x14ac:dyDescent="0.2"/>
    <row r="424573" ht="12.75" customHeight="1" x14ac:dyDescent="0.2"/>
    <row r="424577" ht="12.75" customHeight="1" x14ac:dyDescent="0.2"/>
    <row r="424581" ht="12.75" customHeight="1" x14ac:dyDescent="0.2"/>
    <row r="424585" ht="12.75" customHeight="1" x14ac:dyDescent="0.2"/>
    <row r="424589" ht="12.75" customHeight="1" x14ac:dyDescent="0.2"/>
    <row r="424593" ht="12.75" customHeight="1" x14ac:dyDescent="0.2"/>
    <row r="424597" ht="12.75" customHeight="1" x14ac:dyDescent="0.2"/>
    <row r="424601" ht="12.75" customHeight="1" x14ac:dyDescent="0.2"/>
    <row r="424605" ht="12.75" customHeight="1" x14ac:dyDescent="0.2"/>
    <row r="424609" ht="12.75" customHeight="1" x14ac:dyDescent="0.2"/>
    <row r="424613" ht="12.75" customHeight="1" x14ac:dyDescent="0.2"/>
    <row r="424617" ht="12.75" customHeight="1" x14ac:dyDescent="0.2"/>
    <row r="424621" ht="12.75" customHeight="1" x14ac:dyDescent="0.2"/>
    <row r="424625" ht="12.75" customHeight="1" x14ac:dyDescent="0.2"/>
    <row r="424629" ht="12.75" customHeight="1" x14ac:dyDescent="0.2"/>
    <row r="424633" ht="12.75" customHeight="1" x14ac:dyDescent="0.2"/>
    <row r="424637" ht="12.75" customHeight="1" x14ac:dyDescent="0.2"/>
    <row r="424641" ht="12.75" customHeight="1" x14ac:dyDescent="0.2"/>
    <row r="424645" ht="12.75" customHeight="1" x14ac:dyDescent="0.2"/>
    <row r="424649" ht="12.75" customHeight="1" x14ac:dyDescent="0.2"/>
    <row r="424653" ht="12.75" customHeight="1" x14ac:dyDescent="0.2"/>
    <row r="424657" ht="12.75" customHeight="1" x14ac:dyDescent="0.2"/>
    <row r="424661" ht="12.75" customHeight="1" x14ac:dyDescent="0.2"/>
    <row r="424665" ht="12.75" customHeight="1" x14ac:dyDescent="0.2"/>
    <row r="424669" ht="12.75" customHeight="1" x14ac:dyDescent="0.2"/>
    <row r="424673" ht="12.75" customHeight="1" x14ac:dyDescent="0.2"/>
    <row r="424677" ht="12.75" customHeight="1" x14ac:dyDescent="0.2"/>
    <row r="424681" ht="12.75" customHeight="1" x14ac:dyDescent="0.2"/>
    <row r="424685" ht="12.75" customHeight="1" x14ac:dyDescent="0.2"/>
    <row r="424689" ht="12.75" customHeight="1" x14ac:dyDescent="0.2"/>
    <row r="424693" ht="12.75" customHeight="1" x14ac:dyDescent="0.2"/>
    <row r="424697" ht="12.75" customHeight="1" x14ac:dyDescent="0.2"/>
    <row r="424701" ht="12.75" customHeight="1" x14ac:dyDescent="0.2"/>
    <row r="424705" ht="12.75" customHeight="1" x14ac:dyDescent="0.2"/>
    <row r="424709" ht="12.75" customHeight="1" x14ac:dyDescent="0.2"/>
    <row r="424713" ht="12.75" customHeight="1" x14ac:dyDescent="0.2"/>
    <row r="424717" ht="12.75" customHeight="1" x14ac:dyDescent="0.2"/>
    <row r="424721" ht="12.75" customHeight="1" x14ac:dyDescent="0.2"/>
    <row r="424725" ht="12.75" customHeight="1" x14ac:dyDescent="0.2"/>
    <row r="424729" ht="12.75" customHeight="1" x14ac:dyDescent="0.2"/>
    <row r="424733" ht="12.75" customHeight="1" x14ac:dyDescent="0.2"/>
    <row r="424737" ht="12.75" customHeight="1" x14ac:dyDescent="0.2"/>
    <row r="424741" ht="12.75" customHeight="1" x14ac:dyDescent="0.2"/>
    <row r="424745" ht="12.75" customHeight="1" x14ac:dyDescent="0.2"/>
    <row r="424749" ht="12.75" customHeight="1" x14ac:dyDescent="0.2"/>
    <row r="424753" ht="12.75" customHeight="1" x14ac:dyDescent="0.2"/>
    <row r="424757" ht="12.75" customHeight="1" x14ac:dyDescent="0.2"/>
    <row r="424761" ht="12.75" customHeight="1" x14ac:dyDescent="0.2"/>
    <row r="424765" ht="12.75" customHeight="1" x14ac:dyDescent="0.2"/>
    <row r="424769" ht="12.75" customHeight="1" x14ac:dyDescent="0.2"/>
    <row r="424773" ht="12.75" customHeight="1" x14ac:dyDescent="0.2"/>
    <row r="424777" ht="12.75" customHeight="1" x14ac:dyDescent="0.2"/>
    <row r="424781" ht="12.75" customHeight="1" x14ac:dyDescent="0.2"/>
    <row r="424785" ht="12.75" customHeight="1" x14ac:dyDescent="0.2"/>
    <row r="424789" ht="12.75" customHeight="1" x14ac:dyDescent="0.2"/>
    <row r="424793" ht="12.75" customHeight="1" x14ac:dyDescent="0.2"/>
    <row r="424797" ht="12.75" customHeight="1" x14ac:dyDescent="0.2"/>
    <row r="424801" ht="12.75" customHeight="1" x14ac:dyDescent="0.2"/>
    <row r="424805" ht="12.75" customHeight="1" x14ac:dyDescent="0.2"/>
    <row r="424809" ht="12.75" customHeight="1" x14ac:dyDescent="0.2"/>
    <row r="424813" ht="12.75" customHeight="1" x14ac:dyDescent="0.2"/>
    <row r="424817" ht="12.75" customHeight="1" x14ac:dyDescent="0.2"/>
    <row r="424821" ht="12.75" customHeight="1" x14ac:dyDescent="0.2"/>
    <row r="424825" ht="12.75" customHeight="1" x14ac:dyDescent="0.2"/>
    <row r="424829" ht="12.75" customHeight="1" x14ac:dyDescent="0.2"/>
    <row r="424833" ht="12.75" customHeight="1" x14ac:dyDescent="0.2"/>
    <row r="424837" ht="12.75" customHeight="1" x14ac:dyDescent="0.2"/>
    <row r="424841" ht="12.75" customHeight="1" x14ac:dyDescent="0.2"/>
    <row r="424845" ht="12.75" customHeight="1" x14ac:dyDescent="0.2"/>
    <row r="424849" ht="12.75" customHeight="1" x14ac:dyDescent="0.2"/>
    <row r="424853" ht="12.75" customHeight="1" x14ac:dyDescent="0.2"/>
    <row r="424857" ht="12.75" customHeight="1" x14ac:dyDescent="0.2"/>
    <row r="424861" ht="12.75" customHeight="1" x14ac:dyDescent="0.2"/>
    <row r="424865" ht="12.75" customHeight="1" x14ac:dyDescent="0.2"/>
    <row r="424869" ht="12.75" customHeight="1" x14ac:dyDescent="0.2"/>
    <row r="424873" ht="12.75" customHeight="1" x14ac:dyDescent="0.2"/>
    <row r="424877" ht="12.75" customHeight="1" x14ac:dyDescent="0.2"/>
    <row r="424881" ht="12.75" customHeight="1" x14ac:dyDescent="0.2"/>
    <row r="424885" ht="12.75" customHeight="1" x14ac:dyDescent="0.2"/>
    <row r="424889" ht="12.75" customHeight="1" x14ac:dyDescent="0.2"/>
    <row r="424893" ht="12.75" customHeight="1" x14ac:dyDescent="0.2"/>
    <row r="424897" ht="12.75" customHeight="1" x14ac:dyDescent="0.2"/>
    <row r="424901" ht="12.75" customHeight="1" x14ac:dyDescent="0.2"/>
    <row r="424905" ht="12.75" customHeight="1" x14ac:dyDescent="0.2"/>
    <row r="424909" ht="12.75" customHeight="1" x14ac:dyDescent="0.2"/>
    <row r="424913" ht="12.75" customHeight="1" x14ac:dyDescent="0.2"/>
    <row r="424917" ht="12.75" customHeight="1" x14ac:dyDescent="0.2"/>
    <row r="424921" ht="12.75" customHeight="1" x14ac:dyDescent="0.2"/>
    <row r="424925" ht="12.75" customHeight="1" x14ac:dyDescent="0.2"/>
    <row r="424929" ht="12.75" customHeight="1" x14ac:dyDescent="0.2"/>
    <row r="424933" ht="12.75" customHeight="1" x14ac:dyDescent="0.2"/>
    <row r="424937" ht="12.75" customHeight="1" x14ac:dyDescent="0.2"/>
    <row r="424941" ht="12.75" customHeight="1" x14ac:dyDescent="0.2"/>
    <row r="424945" ht="12.75" customHeight="1" x14ac:dyDescent="0.2"/>
    <row r="424949" ht="12.75" customHeight="1" x14ac:dyDescent="0.2"/>
    <row r="424953" ht="12.75" customHeight="1" x14ac:dyDescent="0.2"/>
    <row r="424957" ht="12.75" customHeight="1" x14ac:dyDescent="0.2"/>
    <row r="424961" ht="12.75" customHeight="1" x14ac:dyDescent="0.2"/>
    <row r="424965" ht="12.75" customHeight="1" x14ac:dyDescent="0.2"/>
    <row r="424969" ht="12.75" customHeight="1" x14ac:dyDescent="0.2"/>
    <row r="424973" ht="12.75" customHeight="1" x14ac:dyDescent="0.2"/>
    <row r="424977" ht="12.75" customHeight="1" x14ac:dyDescent="0.2"/>
    <row r="424981" ht="12.75" customHeight="1" x14ac:dyDescent="0.2"/>
    <row r="424985" ht="12.75" customHeight="1" x14ac:dyDescent="0.2"/>
    <row r="424989" ht="12.75" customHeight="1" x14ac:dyDescent="0.2"/>
    <row r="424993" ht="12.75" customHeight="1" x14ac:dyDescent="0.2"/>
    <row r="424997" ht="12.75" customHeight="1" x14ac:dyDescent="0.2"/>
    <row r="425001" ht="12.75" customHeight="1" x14ac:dyDescent="0.2"/>
    <row r="425005" ht="12.75" customHeight="1" x14ac:dyDescent="0.2"/>
    <row r="425009" ht="12.75" customHeight="1" x14ac:dyDescent="0.2"/>
    <row r="425013" ht="12.75" customHeight="1" x14ac:dyDescent="0.2"/>
    <row r="425017" ht="12.75" customHeight="1" x14ac:dyDescent="0.2"/>
    <row r="425021" ht="12.75" customHeight="1" x14ac:dyDescent="0.2"/>
    <row r="425025" ht="12.75" customHeight="1" x14ac:dyDescent="0.2"/>
    <row r="425029" ht="12.75" customHeight="1" x14ac:dyDescent="0.2"/>
    <row r="425033" ht="12.75" customHeight="1" x14ac:dyDescent="0.2"/>
    <row r="425037" ht="12.75" customHeight="1" x14ac:dyDescent="0.2"/>
    <row r="425041" ht="12.75" customHeight="1" x14ac:dyDescent="0.2"/>
    <row r="425045" ht="12.75" customHeight="1" x14ac:dyDescent="0.2"/>
    <row r="425049" ht="12.75" customHeight="1" x14ac:dyDescent="0.2"/>
    <row r="425053" ht="12.75" customHeight="1" x14ac:dyDescent="0.2"/>
    <row r="425057" ht="12.75" customHeight="1" x14ac:dyDescent="0.2"/>
    <row r="425061" ht="12.75" customHeight="1" x14ac:dyDescent="0.2"/>
    <row r="425065" ht="12.75" customHeight="1" x14ac:dyDescent="0.2"/>
    <row r="425069" ht="12.75" customHeight="1" x14ac:dyDescent="0.2"/>
    <row r="425073" ht="12.75" customHeight="1" x14ac:dyDescent="0.2"/>
    <row r="425077" ht="12.75" customHeight="1" x14ac:dyDescent="0.2"/>
    <row r="425081" ht="12.75" customHeight="1" x14ac:dyDescent="0.2"/>
    <row r="425085" ht="12.75" customHeight="1" x14ac:dyDescent="0.2"/>
    <row r="425089" ht="12.75" customHeight="1" x14ac:dyDescent="0.2"/>
    <row r="425093" ht="12.75" customHeight="1" x14ac:dyDescent="0.2"/>
    <row r="425097" ht="12.75" customHeight="1" x14ac:dyDescent="0.2"/>
    <row r="425101" ht="12.75" customHeight="1" x14ac:dyDescent="0.2"/>
    <row r="425105" ht="12.75" customHeight="1" x14ac:dyDescent="0.2"/>
    <row r="425109" ht="12.75" customHeight="1" x14ac:dyDescent="0.2"/>
    <row r="425113" ht="12.75" customHeight="1" x14ac:dyDescent="0.2"/>
    <row r="425117" ht="12.75" customHeight="1" x14ac:dyDescent="0.2"/>
    <row r="425121" ht="12.75" customHeight="1" x14ac:dyDescent="0.2"/>
    <row r="425125" ht="12.75" customHeight="1" x14ac:dyDescent="0.2"/>
    <row r="425129" ht="12.75" customHeight="1" x14ac:dyDescent="0.2"/>
    <row r="425133" ht="12.75" customHeight="1" x14ac:dyDescent="0.2"/>
    <row r="425137" ht="12.75" customHeight="1" x14ac:dyDescent="0.2"/>
    <row r="425141" ht="12.75" customHeight="1" x14ac:dyDescent="0.2"/>
    <row r="425145" ht="12.75" customHeight="1" x14ac:dyDescent="0.2"/>
    <row r="425149" ht="12.75" customHeight="1" x14ac:dyDescent="0.2"/>
    <row r="425153" ht="12.75" customHeight="1" x14ac:dyDescent="0.2"/>
    <row r="425157" ht="12.75" customHeight="1" x14ac:dyDescent="0.2"/>
    <row r="425161" ht="12.75" customHeight="1" x14ac:dyDescent="0.2"/>
    <row r="425165" ht="12.75" customHeight="1" x14ac:dyDescent="0.2"/>
    <row r="425169" ht="12.75" customHeight="1" x14ac:dyDescent="0.2"/>
    <row r="425173" ht="12.75" customHeight="1" x14ac:dyDescent="0.2"/>
    <row r="425177" ht="12.75" customHeight="1" x14ac:dyDescent="0.2"/>
    <row r="425181" ht="12.75" customHeight="1" x14ac:dyDescent="0.2"/>
    <row r="425185" ht="12.75" customHeight="1" x14ac:dyDescent="0.2"/>
    <row r="425189" ht="12.75" customHeight="1" x14ac:dyDescent="0.2"/>
    <row r="425193" ht="12.75" customHeight="1" x14ac:dyDescent="0.2"/>
    <row r="425197" ht="12.75" customHeight="1" x14ac:dyDescent="0.2"/>
    <row r="425201" ht="12.75" customHeight="1" x14ac:dyDescent="0.2"/>
    <row r="425205" ht="12.75" customHeight="1" x14ac:dyDescent="0.2"/>
    <row r="425209" ht="12.75" customHeight="1" x14ac:dyDescent="0.2"/>
    <row r="425213" ht="12.75" customHeight="1" x14ac:dyDescent="0.2"/>
    <row r="425217" ht="12.75" customHeight="1" x14ac:dyDescent="0.2"/>
    <row r="425221" ht="12.75" customHeight="1" x14ac:dyDescent="0.2"/>
    <row r="425225" ht="12.75" customHeight="1" x14ac:dyDescent="0.2"/>
    <row r="425229" ht="12.75" customHeight="1" x14ac:dyDescent="0.2"/>
    <row r="425233" ht="12.75" customHeight="1" x14ac:dyDescent="0.2"/>
    <row r="425237" ht="12.75" customHeight="1" x14ac:dyDescent="0.2"/>
    <row r="425241" ht="12.75" customHeight="1" x14ac:dyDescent="0.2"/>
    <row r="425245" ht="12.75" customHeight="1" x14ac:dyDescent="0.2"/>
    <row r="425249" ht="12.75" customHeight="1" x14ac:dyDescent="0.2"/>
    <row r="425253" ht="12.75" customHeight="1" x14ac:dyDescent="0.2"/>
    <row r="425257" ht="12.75" customHeight="1" x14ac:dyDescent="0.2"/>
    <row r="425261" ht="12.75" customHeight="1" x14ac:dyDescent="0.2"/>
    <row r="425265" ht="12.75" customHeight="1" x14ac:dyDescent="0.2"/>
    <row r="425269" ht="12.75" customHeight="1" x14ac:dyDescent="0.2"/>
    <row r="425273" ht="12.75" customHeight="1" x14ac:dyDescent="0.2"/>
    <row r="425277" ht="12.75" customHeight="1" x14ac:dyDescent="0.2"/>
    <row r="425281" ht="12.75" customHeight="1" x14ac:dyDescent="0.2"/>
    <row r="425285" ht="12.75" customHeight="1" x14ac:dyDescent="0.2"/>
    <row r="425289" ht="12.75" customHeight="1" x14ac:dyDescent="0.2"/>
    <row r="425293" ht="12.75" customHeight="1" x14ac:dyDescent="0.2"/>
    <row r="425297" ht="12.75" customHeight="1" x14ac:dyDescent="0.2"/>
    <row r="425301" ht="12.75" customHeight="1" x14ac:dyDescent="0.2"/>
    <row r="425305" ht="12.75" customHeight="1" x14ac:dyDescent="0.2"/>
    <row r="425309" ht="12.75" customHeight="1" x14ac:dyDescent="0.2"/>
    <row r="425313" ht="12.75" customHeight="1" x14ac:dyDescent="0.2"/>
    <row r="425317" ht="12.75" customHeight="1" x14ac:dyDescent="0.2"/>
    <row r="425321" ht="12.75" customHeight="1" x14ac:dyDescent="0.2"/>
    <row r="425325" ht="12.75" customHeight="1" x14ac:dyDescent="0.2"/>
    <row r="425329" ht="12.75" customHeight="1" x14ac:dyDescent="0.2"/>
    <row r="425333" ht="12.75" customHeight="1" x14ac:dyDescent="0.2"/>
    <row r="425337" ht="12.75" customHeight="1" x14ac:dyDescent="0.2"/>
    <row r="425341" ht="12.75" customHeight="1" x14ac:dyDescent="0.2"/>
    <row r="425345" ht="12.75" customHeight="1" x14ac:dyDescent="0.2"/>
    <row r="425349" ht="12.75" customHeight="1" x14ac:dyDescent="0.2"/>
    <row r="425353" ht="12.75" customHeight="1" x14ac:dyDescent="0.2"/>
    <row r="425357" ht="12.75" customHeight="1" x14ac:dyDescent="0.2"/>
    <row r="425361" ht="12.75" customHeight="1" x14ac:dyDescent="0.2"/>
    <row r="425365" ht="12.75" customHeight="1" x14ac:dyDescent="0.2"/>
    <row r="425369" ht="12.75" customHeight="1" x14ac:dyDescent="0.2"/>
    <row r="425373" ht="12.75" customHeight="1" x14ac:dyDescent="0.2"/>
    <row r="425377" ht="12.75" customHeight="1" x14ac:dyDescent="0.2"/>
    <row r="425381" ht="12.75" customHeight="1" x14ac:dyDescent="0.2"/>
    <row r="425385" ht="12.75" customHeight="1" x14ac:dyDescent="0.2"/>
    <row r="425389" ht="12.75" customHeight="1" x14ac:dyDescent="0.2"/>
    <row r="425393" ht="12.75" customHeight="1" x14ac:dyDescent="0.2"/>
    <row r="425397" ht="12.75" customHeight="1" x14ac:dyDescent="0.2"/>
    <row r="425401" ht="12.75" customHeight="1" x14ac:dyDescent="0.2"/>
    <row r="425405" ht="12.75" customHeight="1" x14ac:dyDescent="0.2"/>
    <row r="425409" ht="12.75" customHeight="1" x14ac:dyDescent="0.2"/>
    <row r="425413" ht="12.75" customHeight="1" x14ac:dyDescent="0.2"/>
    <row r="425417" ht="12.75" customHeight="1" x14ac:dyDescent="0.2"/>
    <row r="425421" ht="12.75" customHeight="1" x14ac:dyDescent="0.2"/>
    <row r="425425" ht="12.75" customHeight="1" x14ac:dyDescent="0.2"/>
    <row r="425429" ht="12.75" customHeight="1" x14ac:dyDescent="0.2"/>
    <row r="425433" ht="12.75" customHeight="1" x14ac:dyDescent="0.2"/>
    <row r="425437" ht="12.75" customHeight="1" x14ac:dyDescent="0.2"/>
    <row r="425441" ht="12.75" customHeight="1" x14ac:dyDescent="0.2"/>
    <row r="425445" ht="12.75" customHeight="1" x14ac:dyDescent="0.2"/>
    <row r="425449" ht="12.75" customHeight="1" x14ac:dyDescent="0.2"/>
    <row r="425453" ht="12.75" customHeight="1" x14ac:dyDescent="0.2"/>
    <row r="425457" ht="12.75" customHeight="1" x14ac:dyDescent="0.2"/>
    <row r="425461" ht="12.75" customHeight="1" x14ac:dyDescent="0.2"/>
    <row r="425465" ht="12.75" customHeight="1" x14ac:dyDescent="0.2"/>
    <row r="425469" ht="12.75" customHeight="1" x14ac:dyDescent="0.2"/>
    <row r="425473" ht="12.75" customHeight="1" x14ac:dyDescent="0.2"/>
    <row r="425477" ht="12.75" customHeight="1" x14ac:dyDescent="0.2"/>
    <row r="425481" ht="12.75" customHeight="1" x14ac:dyDescent="0.2"/>
    <row r="425485" ht="12.75" customHeight="1" x14ac:dyDescent="0.2"/>
    <row r="425489" ht="12.75" customHeight="1" x14ac:dyDescent="0.2"/>
    <row r="425493" ht="12.75" customHeight="1" x14ac:dyDescent="0.2"/>
    <row r="425497" ht="12.75" customHeight="1" x14ac:dyDescent="0.2"/>
    <row r="425501" ht="12.75" customHeight="1" x14ac:dyDescent="0.2"/>
    <row r="425505" ht="12.75" customHeight="1" x14ac:dyDescent="0.2"/>
    <row r="425509" ht="12.75" customHeight="1" x14ac:dyDescent="0.2"/>
    <row r="425513" ht="12.75" customHeight="1" x14ac:dyDescent="0.2"/>
    <row r="425517" ht="12.75" customHeight="1" x14ac:dyDescent="0.2"/>
    <row r="425521" ht="12.75" customHeight="1" x14ac:dyDescent="0.2"/>
    <row r="425525" ht="12.75" customHeight="1" x14ac:dyDescent="0.2"/>
    <row r="425529" ht="12.75" customHeight="1" x14ac:dyDescent="0.2"/>
    <row r="425533" ht="12.75" customHeight="1" x14ac:dyDescent="0.2"/>
    <row r="425537" ht="12.75" customHeight="1" x14ac:dyDescent="0.2"/>
    <row r="425541" ht="12.75" customHeight="1" x14ac:dyDescent="0.2"/>
    <row r="425545" ht="12.75" customHeight="1" x14ac:dyDescent="0.2"/>
    <row r="425549" ht="12.75" customHeight="1" x14ac:dyDescent="0.2"/>
    <row r="425553" ht="12.75" customHeight="1" x14ac:dyDescent="0.2"/>
    <row r="425557" ht="12.75" customHeight="1" x14ac:dyDescent="0.2"/>
    <row r="425561" ht="12.75" customHeight="1" x14ac:dyDescent="0.2"/>
    <row r="425565" ht="12.75" customHeight="1" x14ac:dyDescent="0.2"/>
    <row r="425569" ht="12.75" customHeight="1" x14ac:dyDescent="0.2"/>
    <row r="425573" ht="12.75" customHeight="1" x14ac:dyDescent="0.2"/>
    <row r="425577" ht="12.75" customHeight="1" x14ac:dyDescent="0.2"/>
    <row r="425581" ht="12.75" customHeight="1" x14ac:dyDescent="0.2"/>
    <row r="425585" ht="12.75" customHeight="1" x14ac:dyDescent="0.2"/>
    <row r="425589" ht="12.75" customHeight="1" x14ac:dyDescent="0.2"/>
    <row r="425593" ht="12.75" customHeight="1" x14ac:dyDescent="0.2"/>
    <row r="425597" ht="12.75" customHeight="1" x14ac:dyDescent="0.2"/>
    <row r="425601" ht="12.75" customHeight="1" x14ac:dyDescent="0.2"/>
    <row r="425605" ht="12.75" customHeight="1" x14ac:dyDescent="0.2"/>
    <row r="425609" ht="12.75" customHeight="1" x14ac:dyDescent="0.2"/>
    <row r="425613" ht="12.75" customHeight="1" x14ac:dyDescent="0.2"/>
    <row r="425617" ht="12.75" customHeight="1" x14ac:dyDescent="0.2"/>
    <row r="425621" ht="12.75" customHeight="1" x14ac:dyDescent="0.2"/>
    <row r="425625" ht="12.75" customHeight="1" x14ac:dyDescent="0.2"/>
    <row r="425629" ht="12.75" customHeight="1" x14ac:dyDescent="0.2"/>
    <row r="425633" ht="12.75" customHeight="1" x14ac:dyDescent="0.2"/>
    <row r="425637" ht="12.75" customHeight="1" x14ac:dyDescent="0.2"/>
    <row r="425641" ht="12.75" customHeight="1" x14ac:dyDescent="0.2"/>
    <row r="425645" ht="12.75" customHeight="1" x14ac:dyDescent="0.2"/>
    <row r="425649" ht="12.75" customHeight="1" x14ac:dyDescent="0.2"/>
    <row r="425653" ht="12.75" customHeight="1" x14ac:dyDescent="0.2"/>
    <row r="425657" ht="12.75" customHeight="1" x14ac:dyDescent="0.2"/>
    <row r="425661" ht="12.75" customHeight="1" x14ac:dyDescent="0.2"/>
    <row r="425665" ht="12.75" customHeight="1" x14ac:dyDescent="0.2"/>
    <row r="425669" ht="12.75" customHeight="1" x14ac:dyDescent="0.2"/>
    <row r="425673" ht="12.75" customHeight="1" x14ac:dyDescent="0.2"/>
    <row r="425677" ht="12.75" customHeight="1" x14ac:dyDescent="0.2"/>
    <row r="425681" ht="12.75" customHeight="1" x14ac:dyDescent="0.2"/>
    <row r="425685" ht="12.75" customHeight="1" x14ac:dyDescent="0.2"/>
    <row r="425689" ht="12.75" customHeight="1" x14ac:dyDescent="0.2"/>
    <row r="425693" ht="12.75" customHeight="1" x14ac:dyDescent="0.2"/>
    <row r="425697" ht="12.75" customHeight="1" x14ac:dyDescent="0.2"/>
    <row r="425701" ht="12.75" customHeight="1" x14ac:dyDescent="0.2"/>
    <row r="425705" ht="12.75" customHeight="1" x14ac:dyDescent="0.2"/>
    <row r="425709" ht="12.75" customHeight="1" x14ac:dyDescent="0.2"/>
    <row r="425713" ht="12.75" customHeight="1" x14ac:dyDescent="0.2"/>
    <row r="425717" ht="12.75" customHeight="1" x14ac:dyDescent="0.2"/>
    <row r="425721" ht="12.75" customHeight="1" x14ac:dyDescent="0.2"/>
    <row r="425725" ht="12.75" customHeight="1" x14ac:dyDescent="0.2"/>
    <row r="425729" ht="12.75" customHeight="1" x14ac:dyDescent="0.2"/>
    <row r="425733" ht="12.75" customHeight="1" x14ac:dyDescent="0.2"/>
    <row r="425737" ht="12.75" customHeight="1" x14ac:dyDescent="0.2"/>
    <row r="425741" ht="12.75" customHeight="1" x14ac:dyDescent="0.2"/>
    <row r="425745" ht="12.75" customHeight="1" x14ac:dyDescent="0.2"/>
    <row r="425749" ht="12.75" customHeight="1" x14ac:dyDescent="0.2"/>
    <row r="425753" ht="12.75" customHeight="1" x14ac:dyDescent="0.2"/>
    <row r="425757" ht="12.75" customHeight="1" x14ac:dyDescent="0.2"/>
    <row r="425761" ht="12.75" customHeight="1" x14ac:dyDescent="0.2"/>
    <row r="425765" ht="12.75" customHeight="1" x14ac:dyDescent="0.2"/>
    <row r="425769" ht="12.75" customHeight="1" x14ac:dyDescent="0.2"/>
    <row r="425773" ht="12.75" customHeight="1" x14ac:dyDescent="0.2"/>
    <row r="425777" ht="12.75" customHeight="1" x14ac:dyDescent="0.2"/>
    <row r="425781" ht="12.75" customHeight="1" x14ac:dyDescent="0.2"/>
    <row r="425785" ht="12.75" customHeight="1" x14ac:dyDescent="0.2"/>
    <row r="425789" ht="12.75" customHeight="1" x14ac:dyDescent="0.2"/>
    <row r="425793" ht="12.75" customHeight="1" x14ac:dyDescent="0.2"/>
    <row r="425797" ht="12.75" customHeight="1" x14ac:dyDescent="0.2"/>
    <row r="425801" ht="12.75" customHeight="1" x14ac:dyDescent="0.2"/>
    <row r="425805" ht="12.75" customHeight="1" x14ac:dyDescent="0.2"/>
    <row r="425809" ht="12.75" customHeight="1" x14ac:dyDescent="0.2"/>
    <row r="425813" ht="12.75" customHeight="1" x14ac:dyDescent="0.2"/>
    <row r="425817" ht="12.75" customHeight="1" x14ac:dyDescent="0.2"/>
    <row r="425821" ht="12.75" customHeight="1" x14ac:dyDescent="0.2"/>
    <row r="425825" ht="12.75" customHeight="1" x14ac:dyDescent="0.2"/>
    <row r="425829" ht="12.75" customHeight="1" x14ac:dyDescent="0.2"/>
    <row r="425833" ht="12.75" customHeight="1" x14ac:dyDescent="0.2"/>
    <row r="425837" ht="12.75" customHeight="1" x14ac:dyDescent="0.2"/>
    <row r="425841" ht="12.75" customHeight="1" x14ac:dyDescent="0.2"/>
    <row r="425845" ht="12.75" customHeight="1" x14ac:dyDescent="0.2"/>
    <row r="425849" ht="12.75" customHeight="1" x14ac:dyDescent="0.2"/>
    <row r="425853" ht="12.75" customHeight="1" x14ac:dyDescent="0.2"/>
    <row r="425857" ht="12.75" customHeight="1" x14ac:dyDescent="0.2"/>
    <row r="425861" ht="12.75" customHeight="1" x14ac:dyDescent="0.2"/>
    <row r="425865" ht="12.75" customHeight="1" x14ac:dyDescent="0.2"/>
    <row r="425869" ht="12.75" customHeight="1" x14ac:dyDescent="0.2"/>
    <row r="425873" ht="12.75" customHeight="1" x14ac:dyDescent="0.2"/>
    <row r="425877" ht="12.75" customHeight="1" x14ac:dyDescent="0.2"/>
    <row r="425881" ht="12.75" customHeight="1" x14ac:dyDescent="0.2"/>
    <row r="425885" ht="12.75" customHeight="1" x14ac:dyDescent="0.2"/>
    <row r="425889" ht="12.75" customHeight="1" x14ac:dyDescent="0.2"/>
    <row r="425893" ht="12.75" customHeight="1" x14ac:dyDescent="0.2"/>
    <row r="425897" ht="12.75" customHeight="1" x14ac:dyDescent="0.2"/>
    <row r="425901" ht="12.75" customHeight="1" x14ac:dyDescent="0.2"/>
    <row r="425905" ht="12.75" customHeight="1" x14ac:dyDescent="0.2"/>
    <row r="425909" ht="12.75" customHeight="1" x14ac:dyDescent="0.2"/>
    <row r="425913" ht="12.75" customHeight="1" x14ac:dyDescent="0.2"/>
    <row r="425917" ht="12.75" customHeight="1" x14ac:dyDescent="0.2"/>
    <row r="425921" ht="12.75" customHeight="1" x14ac:dyDescent="0.2"/>
    <row r="425925" ht="12.75" customHeight="1" x14ac:dyDescent="0.2"/>
    <row r="425929" ht="12.75" customHeight="1" x14ac:dyDescent="0.2"/>
    <row r="425933" ht="12.75" customHeight="1" x14ac:dyDescent="0.2"/>
    <row r="425937" ht="12.75" customHeight="1" x14ac:dyDescent="0.2"/>
    <row r="425941" ht="12.75" customHeight="1" x14ac:dyDescent="0.2"/>
    <row r="425945" ht="12.75" customHeight="1" x14ac:dyDescent="0.2"/>
    <row r="425949" ht="12.75" customHeight="1" x14ac:dyDescent="0.2"/>
    <row r="425953" ht="12.75" customHeight="1" x14ac:dyDescent="0.2"/>
    <row r="425957" ht="12.75" customHeight="1" x14ac:dyDescent="0.2"/>
    <row r="425961" ht="12.75" customHeight="1" x14ac:dyDescent="0.2"/>
    <row r="425965" ht="12.75" customHeight="1" x14ac:dyDescent="0.2"/>
    <row r="425969" ht="12.75" customHeight="1" x14ac:dyDescent="0.2"/>
    <row r="425973" ht="12.75" customHeight="1" x14ac:dyDescent="0.2"/>
    <row r="425977" ht="12.75" customHeight="1" x14ac:dyDescent="0.2"/>
    <row r="425981" ht="12.75" customHeight="1" x14ac:dyDescent="0.2"/>
    <row r="425985" ht="12.75" customHeight="1" x14ac:dyDescent="0.2"/>
    <row r="425989" ht="12.75" customHeight="1" x14ac:dyDescent="0.2"/>
    <row r="425993" ht="12.75" customHeight="1" x14ac:dyDescent="0.2"/>
    <row r="425997" ht="12.75" customHeight="1" x14ac:dyDescent="0.2"/>
    <row r="426001" ht="12.75" customHeight="1" x14ac:dyDescent="0.2"/>
    <row r="426005" ht="12.75" customHeight="1" x14ac:dyDescent="0.2"/>
    <row r="426009" ht="12.75" customHeight="1" x14ac:dyDescent="0.2"/>
    <row r="426013" ht="12.75" customHeight="1" x14ac:dyDescent="0.2"/>
    <row r="426017" ht="12.75" customHeight="1" x14ac:dyDescent="0.2"/>
    <row r="426021" ht="12.75" customHeight="1" x14ac:dyDescent="0.2"/>
    <row r="426025" ht="12.75" customHeight="1" x14ac:dyDescent="0.2"/>
    <row r="426029" ht="12.75" customHeight="1" x14ac:dyDescent="0.2"/>
    <row r="426033" ht="12.75" customHeight="1" x14ac:dyDescent="0.2"/>
    <row r="426037" ht="12.75" customHeight="1" x14ac:dyDescent="0.2"/>
    <row r="426041" ht="12.75" customHeight="1" x14ac:dyDescent="0.2"/>
    <row r="426045" ht="12.75" customHeight="1" x14ac:dyDescent="0.2"/>
    <row r="426049" ht="12.75" customHeight="1" x14ac:dyDescent="0.2"/>
    <row r="426053" ht="12.75" customHeight="1" x14ac:dyDescent="0.2"/>
    <row r="426057" ht="12.75" customHeight="1" x14ac:dyDescent="0.2"/>
    <row r="426061" ht="12.75" customHeight="1" x14ac:dyDescent="0.2"/>
    <row r="426065" ht="12.75" customHeight="1" x14ac:dyDescent="0.2"/>
    <row r="426069" ht="12.75" customHeight="1" x14ac:dyDescent="0.2"/>
    <row r="426073" ht="12.75" customHeight="1" x14ac:dyDescent="0.2"/>
    <row r="426077" ht="12.75" customHeight="1" x14ac:dyDescent="0.2"/>
    <row r="426081" ht="12.75" customHeight="1" x14ac:dyDescent="0.2"/>
    <row r="426085" ht="12.75" customHeight="1" x14ac:dyDescent="0.2"/>
    <row r="426089" ht="12.75" customHeight="1" x14ac:dyDescent="0.2"/>
    <row r="426093" ht="12.75" customHeight="1" x14ac:dyDescent="0.2"/>
    <row r="426097" ht="12.75" customHeight="1" x14ac:dyDescent="0.2"/>
    <row r="426101" ht="12.75" customHeight="1" x14ac:dyDescent="0.2"/>
    <row r="426105" ht="12.75" customHeight="1" x14ac:dyDescent="0.2"/>
    <row r="426109" ht="12.75" customHeight="1" x14ac:dyDescent="0.2"/>
    <row r="426113" ht="12.75" customHeight="1" x14ac:dyDescent="0.2"/>
    <row r="426117" ht="12.75" customHeight="1" x14ac:dyDescent="0.2"/>
    <row r="426121" ht="12.75" customHeight="1" x14ac:dyDescent="0.2"/>
    <row r="426125" ht="12.75" customHeight="1" x14ac:dyDescent="0.2"/>
    <row r="426129" ht="12.75" customHeight="1" x14ac:dyDescent="0.2"/>
    <row r="426133" ht="12.75" customHeight="1" x14ac:dyDescent="0.2"/>
    <row r="426137" ht="12.75" customHeight="1" x14ac:dyDescent="0.2"/>
    <row r="426141" ht="12.75" customHeight="1" x14ac:dyDescent="0.2"/>
    <row r="426145" ht="12.75" customHeight="1" x14ac:dyDescent="0.2"/>
    <row r="426149" ht="12.75" customHeight="1" x14ac:dyDescent="0.2"/>
    <row r="426153" ht="12.75" customHeight="1" x14ac:dyDescent="0.2"/>
    <row r="426157" ht="12.75" customHeight="1" x14ac:dyDescent="0.2"/>
    <row r="426161" ht="12.75" customHeight="1" x14ac:dyDescent="0.2"/>
    <row r="426165" ht="12.75" customHeight="1" x14ac:dyDescent="0.2"/>
    <row r="426169" ht="12.75" customHeight="1" x14ac:dyDescent="0.2"/>
    <row r="426173" ht="12.75" customHeight="1" x14ac:dyDescent="0.2"/>
    <row r="426177" ht="12.75" customHeight="1" x14ac:dyDescent="0.2"/>
    <row r="426181" ht="12.75" customHeight="1" x14ac:dyDescent="0.2"/>
    <row r="426185" ht="12.75" customHeight="1" x14ac:dyDescent="0.2"/>
    <row r="426189" ht="12.75" customHeight="1" x14ac:dyDescent="0.2"/>
    <row r="426193" ht="12.75" customHeight="1" x14ac:dyDescent="0.2"/>
    <row r="426197" ht="12.75" customHeight="1" x14ac:dyDescent="0.2"/>
    <row r="426201" ht="12.75" customHeight="1" x14ac:dyDescent="0.2"/>
    <row r="426205" ht="12.75" customHeight="1" x14ac:dyDescent="0.2"/>
    <row r="426209" ht="12.75" customHeight="1" x14ac:dyDescent="0.2"/>
    <row r="426213" ht="12.75" customHeight="1" x14ac:dyDescent="0.2"/>
    <row r="426217" ht="12.75" customHeight="1" x14ac:dyDescent="0.2"/>
    <row r="426221" ht="12.75" customHeight="1" x14ac:dyDescent="0.2"/>
    <row r="426225" ht="12.75" customHeight="1" x14ac:dyDescent="0.2"/>
    <row r="426229" ht="12.75" customHeight="1" x14ac:dyDescent="0.2"/>
    <row r="426233" ht="12.75" customHeight="1" x14ac:dyDescent="0.2"/>
    <row r="426237" ht="12.75" customHeight="1" x14ac:dyDescent="0.2"/>
    <row r="426241" ht="12.75" customHeight="1" x14ac:dyDescent="0.2"/>
    <row r="426245" ht="12.75" customHeight="1" x14ac:dyDescent="0.2"/>
    <row r="426249" ht="12.75" customHeight="1" x14ac:dyDescent="0.2"/>
    <row r="426253" ht="12.75" customHeight="1" x14ac:dyDescent="0.2"/>
    <row r="426257" ht="12.75" customHeight="1" x14ac:dyDescent="0.2"/>
    <row r="426261" ht="12.75" customHeight="1" x14ac:dyDescent="0.2"/>
    <row r="426265" ht="12.75" customHeight="1" x14ac:dyDescent="0.2"/>
    <row r="426269" ht="12.75" customHeight="1" x14ac:dyDescent="0.2"/>
    <row r="426273" ht="12.75" customHeight="1" x14ac:dyDescent="0.2"/>
    <row r="426277" ht="12.75" customHeight="1" x14ac:dyDescent="0.2"/>
    <row r="426281" ht="12.75" customHeight="1" x14ac:dyDescent="0.2"/>
    <row r="426285" ht="12.75" customHeight="1" x14ac:dyDescent="0.2"/>
    <row r="426289" ht="12.75" customHeight="1" x14ac:dyDescent="0.2"/>
    <row r="426293" ht="12.75" customHeight="1" x14ac:dyDescent="0.2"/>
    <row r="426297" ht="12.75" customHeight="1" x14ac:dyDescent="0.2"/>
    <row r="426301" ht="12.75" customHeight="1" x14ac:dyDescent="0.2"/>
    <row r="426305" ht="12.75" customHeight="1" x14ac:dyDescent="0.2"/>
    <row r="426309" ht="12.75" customHeight="1" x14ac:dyDescent="0.2"/>
    <row r="426313" ht="12.75" customHeight="1" x14ac:dyDescent="0.2"/>
    <row r="426317" ht="12.75" customHeight="1" x14ac:dyDescent="0.2"/>
    <row r="426321" ht="12.75" customHeight="1" x14ac:dyDescent="0.2"/>
    <row r="426325" ht="12.75" customHeight="1" x14ac:dyDescent="0.2"/>
    <row r="426329" ht="12.75" customHeight="1" x14ac:dyDescent="0.2"/>
    <row r="426333" ht="12.75" customHeight="1" x14ac:dyDescent="0.2"/>
    <row r="426337" ht="12.75" customHeight="1" x14ac:dyDescent="0.2"/>
    <row r="426341" ht="12.75" customHeight="1" x14ac:dyDescent="0.2"/>
    <row r="426345" ht="12.75" customHeight="1" x14ac:dyDescent="0.2"/>
    <row r="426349" ht="12.75" customHeight="1" x14ac:dyDescent="0.2"/>
    <row r="426353" ht="12.75" customHeight="1" x14ac:dyDescent="0.2"/>
    <row r="426357" ht="12.75" customHeight="1" x14ac:dyDescent="0.2"/>
    <row r="426361" ht="12.75" customHeight="1" x14ac:dyDescent="0.2"/>
    <row r="426365" ht="12.75" customHeight="1" x14ac:dyDescent="0.2"/>
    <row r="426369" ht="12.75" customHeight="1" x14ac:dyDescent="0.2"/>
    <row r="426373" ht="12.75" customHeight="1" x14ac:dyDescent="0.2"/>
    <row r="426377" ht="12.75" customHeight="1" x14ac:dyDescent="0.2"/>
    <row r="426381" ht="12.75" customHeight="1" x14ac:dyDescent="0.2"/>
    <row r="426385" ht="12.75" customHeight="1" x14ac:dyDescent="0.2"/>
    <row r="426389" ht="12.75" customHeight="1" x14ac:dyDescent="0.2"/>
    <row r="426393" ht="12.75" customHeight="1" x14ac:dyDescent="0.2"/>
    <row r="426397" ht="12.75" customHeight="1" x14ac:dyDescent="0.2"/>
    <row r="426401" ht="12.75" customHeight="1" x14ac:dyDescent="0.2"/>
    <row r="426405" ht="12.75" customHeight="1" x14ac:dyDescent="0.2"/>
    <row r="426409" ht="12.75" customHeight="1" x14ac:dyDescent="0.2"/>
    <row r="426413" ht="12.75" customHeight="1" x14ac:dyDescent="0.2"/>
    <row r="426417" ht="12.75" customHeight="1" x14ac:dyDescent="0.2"/>
    <row r="426421" ht="12.75" customHeight="1" x14ac:dyDescent="0.2"/>
    <row r="426425" ht="12.75" customHeight="1" x14ac:dyDescent="0.2"/>
    <row r="426429" ht="12.75" customHeight="1" x14ac:dyDescent="0.2"/>
    <row r="426433" ht="12.75" customHeight="1" x14ac:dyDescent="0.2"/>
    <row r="426437" ht="12.75" customHeight="1" x14ac:dyDescent="0.2"/>
    <row r="426441" ht="12.75" customHeight="1" x14ac:dyDescent="0.2"/>
    <row r="426445" ht="12.75" customHeight="1" x14ac:dyDescent="0.2"/>
    <row r="426449" ht="12.75" customHeight="1" x14ac:dyDescent="0.2"/>
    <row r="426453" ht="12.75" customHeight="1" x14ac:dyDescent="0.2"/>
    <row r="426457" ht="12.75" customHeight="1" x14ac:dyDescent="0.2"/>
    <row r="426461" ht="12.75" customHeight="1" x14ac:dyDescent="0.2"/>
    <row r="426465" ht="12.75" customHeight="1" x14ac:dyDescent="0.2"/>
    <row r="426469" ht="12.75" customHeight="1" x14ac:dyDescent="0.2"/>
    <row r="426473" ht="12.75" customHeight="1" x14ac:dyDescent="0.2"/>
    <row r="426477" ht="12.75" customHeight="1" x14ac:dyDescent="0.2"/>
    <row r="426481" ht="12.75" customHeight="1" x14ac:dyDescent="0.2"/>
    <row r="426485" ht="12.75" customHeight="1" x14ac:dyDescent="0.2"/>
    <row r="426489" ht="12.75" customHeight="1" x14ac:dyDescent="0.2"/>
    <row r="426493" ht="12.75" customHeight="1" x14ac:dyDescent="0.2"/>
    <row r="426497" ht="12.75" customHeight="1" x14ac:dyDescent="0.2"/>
    <row r="426501" ht="12.75" customHeight="1" x14ac:dyDescent="0.2"/>
    <row r="426505" ht="12.75" customHeight="1" x14ac:dyDescent="0.2"/>
    <row r="426509" ht="12.75" customHeight="1" x14ac:dyDescent="0.2"/>
    <row r="426513" ht="12.75" customHeight="1" x14ac:dyDescent="0.2"/>
    <row r="426517" ht="12.75" customHeight="1" x14ac:dyDescent="0.2"/>
    <row r="426521" ht="12.75" customHeight="1" x14ac:dyDescent="0.2"/>
    <row r="426525" ht="12.75" customHeight="1" x14ac:dyDescent="0.2"/>
    <row r="426529" ht="12.75" customHeight="1" x14ac:dyDescent="0.2"/>
    <row r="426533" ht="12.75" customHeight="1" x14ac:dyDescent="0.2"/>
    <row r="426537" ht="12.75" customHeight="1" x14ac:dyDescent="0.2"/>
    <row r="426541" ht="12.75" customHeight="1" x14ac:dyDescent="0.2"/>
    <row r="426545" ht="12.75" customHeight="1" x14ac:dyDescent="0.2"/>
    <row r="426549" ht="12.75" customHeight="1" x14ac:dyDescent="0.2"/>
    <row r="426553" ht="12.75" customHeight="1" x14ac:dyDescent="0.2"/>
    <row r="426557" ht="12.75" customHeight="1" x14ac:dyDescent="0.2"/>
    <row r="426561" ht="12.75" customHeight="1" x14ac:dyDescent="0.2"/>
    <row r="426565" ht="12.75" customHeight="1" x14ac:dyDescent="0.2"/>
    <row r="426569" ht="12.75" customHeight="1" x14ac:dyDescent="0.2"/>
    <row r="426573" ht="12.75" customHeight="1" x14ac:dyDescent="0.2"/>
    <row r="426577" ht="12.75" customHeight="1" x14ac:dyDescent="0.2"/>
    <row r="426581" ht="12.75" customHeight="1" x14ac:dyDescent="0.2"/>
    <row r="426585" ht="12.75" customHeight="1" x14ac:dyDescent="0.2"/>
    <row r="426589" ht="12.75" customHeight="1" x14ac:dyDescent="0.2"/>
    <row r="426593" ht="12.75" customHeight="1" x14ac:dyDescent="0.2"/>
    <row r="426597" ht="12.75" customHeight="1" x14ac:dyDescent="0.2"/>
    <row r="426601" ht="12.75" customHeight="1" x14ac:dyDescent="0.2"/>
    <row r="426605" ht="12.75" customHeight="1" x14ac:dyDescent="0.2"/>
    <row r="426609" ht="12.75" customHeight="1" x14ac:dyDescent="0.2"/>
    <row r="426613" ht="12.75" customHeight="1" x14ac:dyDescent="0.2"/>
    <row r="426617" ht="12.75" customHeight="1" x14ac:dyDescent="0.2"/>
    <row r="426621" ht="12.75" customHeight="1" x14ac:dyDescent="0.2"/>
    <row r="426625" ht="12.75" customHeight="1" x14ac:dyDescent="0.2"/>
    <row r="426629" ht="12.75" customHeight="1" x14ac:dyDescent="0.2"/>
    <row r="426633" ht="12.75" customHeight="1" x14ac:dyDescent="0.2"/>
    <row r="426637" ht="12.75" customHeight="1" x14ac:dyDescent="0.2"/>
    <row r="426641" ht="12.75" customHeight="1" x14ac:dyDescent="0.2"/>
    <row r="426645" ht="12.75" customHeight="1" x14ac:dyDescent="0.2"/>
    <row r="426649" ht="12.75" customHeight="1" x14ac:dyDescent="0.2"/>
    <row r="426653" ht="12.75" customHeight="1" x14ac:dyDescent="0.2"/>
    <row r="426657" ht="12.75" customHeight="1" x14ac:dyDescent="0.2"/>
    <row r="426661" ht="12.75" customHeight="1" x14ac:dyDescent="0.2"/>
    <row r="426665" ht="12.75" customHeight="1" x14ac:dyDescent="0.2"/>
    <row r="426669" ht="12.75" customHeight="1" x14ac:dyDescent="0.2"/>
    <row r="426673" ht="12.75" customHeight="1" x14ac:dyDescent="0.2"/>
    <row r="426677" ht="12.75" customHeight="1" x14ac:dyDescent="0.2"/>
    <row r="426681" ht="12.75" customHeight="1" x14ac:dyDescent="0.2"/>
    <row r="426685" ht="12.75" customHeight="1" x14ac:dyDescent="0.2"/>
    <row r="426689" ht="12.75" customHeight="1" x14ac:dyDescent="0.2"/>
    <row r="426693" ht="12.75" customHeight="1" x14ac:dyDescent="0.2"/>
    <row r="426697" ht="12.75" customHeight="1" x14ac:dyDescent="0.2"/>
    <row r="426701" ht="12.75" customHeight="1" x14ac:dyDescent="0.2"/>
    <row r="426705" ht="12.75" customHeight="1" x14ac:dyDescent="0.2"/>
    <row r="426709" ht="12.75" customHeight="1" x14ac:dyDescent="0.2"/>
    <row r="426713" ht="12.75" customHeight="1" x14ac:dyDescent="0.2"/>
    <row r="426717" ht="12.75" customHeight="1" x14ac:dyDescent="0.2"/>
    <row r="426721" ht="12.75" customHeight="1" x14ac:dyDescent="0.2"/>
    <row r="426725" ht="12.75" customHeight="1" x14ac:dyDescent="0.2"/>
    <row r="426729" ht="12.75" customHeight="1" x14ac:dyDescent="0.2"/>
    <row r="426733" ht="12.75" customHeight="1" x14ac:dyDescent="0.2"/>
    <row r="426737" ht="12.75" customHeight="1" x14ac:dyDescent="0.2"/>
    <row r="426741" ht="12.75" customHeight="1" x14ac:dyDescent="0.2"/>
    <row r="426745" ht="12.75" customHeight="1" x14ac:dyDescent="0.2"/>
    <row r="426749" ht="12.75" customHeight="1" x14ac:dyDescent="0.2"/>
    <row r="426753" ht="12.75" customHeight="1" x14ac:dyDescent="0.2"/>
    <row r="426757" ht="12.75" customHeight="1" x14ac:dyDescent="0.2"/>
    <row r="426761" ht="12.75" customHeight="1" x14ac:dyDescent="0.2"/>
    <row r="426765" ht="12.75" customHeight="1" x14ac:dyDescent="0.2"/>
    <row r="426769" ht="12.75" customHeight="1" x14ac:dyDescent="0.2"/>
    <row r="426773" ht="12.75" customHeight="1" x14ac:dyDescent="0.2"/>
    <row r="426777" ht="12.75" customHeight="1" x14ac:dyDescent="0.2"/>
    <row r="426781" ht="12.75" customHeight="1" x14ac:dyDescent="0.2"/>
    <row r="426785" ht="12.75" customHeight="1" x14ac:dyDescent="0.2"/>
    <row r="426789" ht="12.75" customHeight="1" x14ac:dyDescent="0.2"/>
    <row r="426793" ht="12.75" customHeight="1" x14ac:dyDescent="0.2"/>
    <row r="426797" ht="12.75" customHeight="1" x14ac:dyDescent="0.2"/>
    <row r="426801" ht="12.75" customHeight="1" x14ac:dyDescent="0.2"/>
    <row r="426805" ht="12.75" customHeight="1" x14ac:dyDescent="0.2"/>
    <row r="426809" ht="12.75" customHeight="1" x14ac:dyDescent="0.2"/>
    <row r="426813" ht="12.75" customHeight="1" x14ac:dyDescent="0.2"/>
    <row r="426817" ht="12.75" customHeight="1" x14ac:dyDescent="0.2"/>
    <row r="426821" ht="12.75" customHeight="1" x14ac:dyDescent="0.2"/>
    <row r="426825" ht="12.75" customHeight="1" x14ac:dyDescent="0.2"/>
    <row r="426829" ht="12.75" customHeight="1" x14ac:dyDescent="0.2"/>
    <row r="426833" ht="12.75" customHeight="1" x14ac:dyDescent="0.2"/>
    <row r="426837" ht="12.75" customHeight="1" x14ac:dyDescent="0.2"/>
    <row r="426841" ht="12.75" customHeight="1" x14ac:dyDescent="0.2"/>
    <row r="426845" ht="12.75" customHeight="1" x14ac:dyDescent="0.2"/>
    <row r="426849" ht="12.75" customHeight="1" x14ac:dyDescent="0.2"/>
    <row r="426853" ht="12.75" customHeight="1" x14ac:dyDescent="0.2"/>
    <row r="426857" ht="12.75" customHeight="1" x14ac:dyDescent="0.2"/>
    <row r="426861" ht="12.75" customHeight="1" x14ac:dyDescent="0.2"/>
    <row r="426865" ht="12.75" customHeight="1" x14ac:dyDescent="0.2"/>
    <row r="426869" ht="12.75" customHeight="1" x14ac:dyDescent="0.2"/>
    <row r="426873" ht="12.75" customHeight="1" x14ac:dyDescent="0.2"/>
    <row r="426877" ht="12.75" customHeight="1" x14ac:dyDescent="0.2"/>
    <row r="426881" ht="12.75" customHeight="1" x14ac:dyDescent="0.2"/>
    <row r="426885" ht="12.75" customHeight="1" x14ac:dyDescent="0.2"/>
    <row r="426889" ht="12.75" customHeight="1" x14ac:dyDescent="0.2"/>
    <row r="426893" ht="12.75" customHeight="1" x14ac:dyDescent="0.2"/>
    <row r="426897" ht="12.75" customHeight="1" x14ac:dyDescent="0.2"/>
    <row r="426901" ht="12.75" customHeight="1" x14ac:dyDescent="0.2"/>
    <row r="426905" ht="12.75" customHeight="1" x14ac:dyDescent="0.2"/>
    <row r="426909" ht="12.75" customHeight="1" x14ac:dyDescent="0.2"/>
    <row r="426913" ht="12.75" customHeight="1" x14ac:dyDescent="0.2"/>
    <row r="426917" ht="12.75" customHeight="1" x14ac:dyDescent="0.2"/>
    <row r="426921" ht="12.75" customHeight="1" x14ac:dyDescent="0.2"/>
    <row r="426925" ht="12.75" customHeight="1" x14ac:dyDescent="0.2"/>
    <row r="426929" ht="12.75" customHeight="1" x14ac:dyDescent="0.2"/>
    <row r="426933" ht="12.75" customHeight="1" x14ac:dyDescent="0.2"/>
    <row r="426937" ht="12.75" customHeight="1" x14ac:dyDescent="0.2"/>
    <row r="426941" ht="12.75" customHeight="1" x14ac:dyDescent="0.2"/>
    <row r="426945" ht="12.75" customHeight="1" x14ac:dyDescent="0.2"/>
    <row r="426949" ht="12.75" customHeight="1" x14ac:dyDescent="0.2"/>
    <row r="426953" ht="12.75" customHeight="1" x14ac:dyDescent="0.2"/>
    <row r="426957" ht="12.75" customHeight="1" x14ac:dyDescent="0.2"/>
    <row r="426961" ht="12.75" customHeight="1" x14ac:dyDescent="0.2"/>
    <row r="426965" ht="12.75" customHeight="1" x14ac:dyDescent="0.2"/>
    <row r="426969" ht="12.75" customHeight="1" x14ac:dyDescent="0.2"/>
    <row r="426973" ht="12.75" customHeight="1" x14ac:dyDescent="0.2"/>
    <row r="426977" ht="12.75" customHeight="1" x14ac:dyDescent="0.2"/>
    <row r="426981" ht="12.75" customHeight="1" x14ac:dyDescent="0.2"/>
    <row r="426985" ht="12.75" customHeight="1" x14ac:dyDescent="0.2"/>
    <row r="426989" ht="12.75" customHeight="1" x14ac:dyDescent="0.2"/>
    <row r="426993" ht="12.75" customHeight="1" x14ac:dyDescent="0.2"/>
    <row r="426997" ht="12.75" customHeight="1" x14ac:dyDescent="0.2"/>
    <row r="427001" ht="12.75" customHeight="1" x14ac:dyDescent="0.2"/>
    <row r="427005" ht="12.75" customHeight="1" x14ac:dyDescent="0.2"/>
    <row r="427009" ht="12.75" customHeight="1" x14ac:dyDescent="0.2"/>
    <row r="427013" ht="12.75" customHeight="1" x14ac:dyDescent="0.2"/>
    <row r="427017" ht="12.75" customHeight="1" x14ac:dyDescent="0.2"/>
    <row r="427021" ht="12.75" customHeight="1" x14ac:dyDescent="0.2"/>
    <row r="427025" ht="12.75" customHeight="1" x14ac:dyDescent="0.2"/>
    <row r="427029" ht="12.75" customHeight="1" x14ac:dyDescent="0.2"/>
    <row r="427033" ht="12.75" customHeight="1" x14ac:dyDescent="0.2"/>
    <row r="427037" ht="12.75" customHeight="1" x14ac:dyDescent="0.2"/>
    <row r="427041" ht="12.75" customHeight="1" x14ac:dyDescent="0.2"/>
    <row r="427045" ht="12.75" customHeight="1" x14ac:dyDescent="0.2"/>
    <row r="427049" ht="12.75" customHeight="1" x14ac:dyDescent="0.2"/>
    <row r="427053" ht="12.75" customHeight="1" x14ac:dyDescent="0.2"/>
    <row r="427057" ht="12.75" customHeight="1" x14ac:dyDescent="0.2"/>
    <row r="427061" ht="12.75" customHeight="1" x14ac:dyDescent="0.2"/>
    <row r="427065" ht="12.75" customHeight="1" x14ac:dyDescent="0.2"/>
    <row r="427069" ht="12.75" customHeight="1" x14ac:dyDescent="0.2"/>
    <row r="427073" ht="12.75" customHeight="1" x14ac:dyDescent="0.2"/>
    <row r="427077" ht="12.75" customHeight="1" x14ac:dyDescent="0.2"/>
    <row r="427081" ht="12.75" customHeight="1" x14ac:dyDescent="0.2"/>
    <row r="427085" ht="12.75" customHeight="1" x14ac:dyDescent="0.2"/>
    <row r="427089" ht="12.75" customHeight="1" x14ac:dyDescent="0.2"/>
    <row r="427093" ht="12.75" customHeight="1" x14ac:dyDescent="0.2"/>
    <row r="427097" ht="12.75" customHeight="1" x14ac:dyDescent="0.2"/>
    <row r="427101" ht="12.75" customHeight="1" x14ac:dyDescent="0.2"/>
    <row r="427105" ht="12.75" customHeight="1" x14ac:dyDescent="0.2"/>
    <row r="427109" ht="12.75" customHeight="1" x14ac:dyDescent="0.2"/>
    <row r="427113" ht="12.75" customHeight="1" x14ac:dyDescent="0.2"/>
    <row r="427117" ht="12.75" customHeight="1" x14ac:dyDescent="0.2"/>
    <row r="427121" ht="12.75" customHeight="1" x14ac:dyDescent="0.2"/>
    <row r="427125" ht="12.75" customHeight="1" x14ac:dyDescent="0.2"/>
    <row r="427129" ht="12.75" customHeight="1" x14ac:dyDescent="0.2"/>
    <row r="427133" ht="12.75" customHeight="1" x14ac:dyDescent="0.2"/>
    <row r="427137" ht="12.75" customHeight="1" x14ac:dyDescent="0.2"/>
    <row r="427141" ht="12.75" customHeight="1" x14ac:dyDescent="0.2"/>
    <row r="427145" ht="12.75" customHeight="1" x14ac:dyDescent="0.2"/>
    <row r="427149" ht="12.75" customHeight="1" x14ac:dyDescent="0.2"/>
    <row r="427153" ht="12.75" customHeight="1" x14ac:dyDescent="0.2"/>
    <row r="427157" ht="12.75" customHeight="1" x14ac:dyDescent="0.2"/>
    <row r="427161" ht="12.75" customHeight="1" x14ac:dyDescent="0.2"/>
    <row r="427165" ht="12.75" customHeight="1" x14ac:dyDescent="0.2"/>
    <row r="427169" ht="12.75" customHeight="1" x14ac:dyDescent="0.2"/>
    <row r="427173" ht="12.75" customHeight="1" x14ac:dyDescent="0.2"/>
    <row r="427177" ht="12.75" customHeight="1" x14ac:dyDescent="0.2"/>
    <row r="427181" ht="12.75" customHeight="1" x14ac:dyDescent="0.2"/>
    <row r="427185" ht="12.75" customHeight="1" x14ac:dyDescent="0.2"/>
    <row r="427189" ht="12.75" customHeight="1" x14ac:dyDescent="0.2"/>
    <row r="427193" ht="12.75" customHeight="1" x14ac:dyDescent="0.2"/>
    <row r="427197" ht="12.75" customHeight="1" x14ac:dyDescent="0.2"/>
    <row r="427201" ht="12.75" customHeight="1" x14ac:dyDescent="0.2"/>
    <row r="427205" ht="12.75" customHeight="1" x14ac:dyDescent="0.2"/>
    <row r="427209" ht="12.75" customHeight="1" x14ac:dyDescent="0.2"/>
    <row r="427213" ht="12.75" customHeight="1" x14ac:dyDescent="0.2"/>
    <row r="427217" ht="12.75" customHeight="1" x14ac:dyDescent="0.2"/>
    <row r="427221" ht="12.75" customHeight="1" x14ac:dyDescent="0.2"/>
    <row r="427225" ht="12.75" customHeight="1" x14ac:dyDescent="0.2"/>
    <row r="427229" ht="12.75" customHeight="1" x14ac:dyDescent="0.2"/>
    <row r="427233" ht="12.75" customHeight="1" x14ac:dyDescent="0.2"/>
    <row r="427237" ht="12.75" customHeight="1" x14ac:dyDescent="0.2"/>
    <row r="427241" ht="12.75" customHeight="1" x14ac:dyDescent="0.2"/>
    <row r="427245" ht="12.75" customHeight="1" x14ac:dyDescent="0.2"/>
    <row r="427249" ht="12.75" customHeight="1" x14ac:dyDescent="0.2"/>
    <row r="427253" ht="12.75" customHeight="1" x14ac:dyDescent="0.2"/>
    <row r="427257" ht="12.75" customHeight="1" x14ac:dyDescent="0.2"/>
    <row r="427261" ht="12.75" customHeight="1" x14ac:dyDescent="0.2"/>
    <row r="427265" ht="12.75" customHeight="1" x14ac:dyDescent="0.2"/>
    <row r="427269" ht="12.75" customHeight="1" x14ac:dyDescent="0.2"/>
    <row r="427273" ht="12.75" customHeight="1" x14ac:dyDescent="0.2"/>
    <row r="427277" ht="12.75" customHeight="1" x14ac:dyDescent="0.2"/>
    <row r="427281" ht="12.75" customHeight="1" x14ac:dyDescent="0.2"/>
    <row r="427285" ht="12.75" customHeight="1" x14ac:dyDescent="0.2"/>
    <row r="427289" ht="12.75" customHeight="1" x14ac:dyDescent="0.2"/>
    <row r="427293" ht="12.75" customHeight="1" x14ac:dyDescent="0.2"/>
    <row r="427297" ht="12.75" customHeight="1" x14ac:dyDescent="0.2"/>
    <row r="427301" ht="12.75" customHeight="1" x14ac:dyDescent="0.2"/>
    <row r="427305" ht="12.75" customHeight="1" x14ac:dyDescent="0.2"/>
    <row r="427309" ht="12.75" customHeight="1" x14ac:dyDescent="0.2"/>
    <row r="427313" ht="12.75" customHeight="1" x14ac:dyDescent="0.2"/>
    <row r="427317" ht="12.75" customHeight="1" x14ac:dyDescent="0.2"/>
    <row r="427321" ht="12.75" customHeight="1" x14ac:dyDescent="0.2"/>
    <row r="427325" ht="12.75" customHeight="1" x14ac:dyDescent="0.2"/>
    <row r="427329" ht="12.75" customHeight="1" x14ac:dyDescent="0.2"/>
    <row r="427333" ht="12.75" customHeight="1" x14ac:dyDescent="0.2"/>
    <row r="427337" ht="12.75" customHeight="1" x14ac:dyDescent="0.2"/>
    <row r="427341" ht="12.75" customHeight="1" x14ac:dyDescent="0.2"/>
    <row r="427345" ht="12.75" customHeight="1" x14ac:dyDescent="0.2"/>
    <row r="427349" ht="12.75" customHeight="1" x14ac:dyDescent="0.2"/>
    <row r="427353" ht="12.75" customHeight="1" x14ac:dyDescent="0.2"/>
    <row r="427357" ht="12.75" customHeight="1" x14ac:dyDescent="0.2"/>
    <row r="427361" ht="12.75" customHeight="1" x14ac:dyDescent="0.2"/>
    <row r="427365" ht="12.75" customHeight="1" x14ac:dyDescent="0.2"/>
    <row r="427369" ht="12.75" customHeight="1" x14ac:dyDescent="0.2"/>
    <row r="427373" ht="12.75" customHeight="1" x14ac:dyDescent="0.2"/>
    <row r="427377" ht="12.75" customHeight="1" x14ac:dyDescent="0.2"/>
    <row r="427381" ht="12.75" customHeight="1" x14ac:dyDescent="0.2"/>
    <row r="427385" ht="12.75" customHeight="1" x14ac:dyDescent="0.2"/>
    <row r="427389" ht="12.75" customHeight="1" x14ac:dyDescent="0.2"/>
    <row r="427393" ht="12.75" customHeight="1" x14ac:dyDescent="0.2"/>
    <row r="427397" ht="12.75" customHeight="1" x14ac:dyDescent="0.2"/>
    <row r="427401" ht="12.75" customHeight="1" x14ac:dyDescent="0.2"/>
    <row r="427405" ht="12.75" customHeight="1" x14ac:dyDescent="0.2"/>
    <row r="427409" ht="12.75" customHeight="1" x14ac:dyDescent="0.2"/>
    <row r="427413" ht="12.75" customHeight="1" x14ac:dyDescent="0.2"/>
    <row r="427417" ht="12.75" customHeight="1" x14ac:dyDescent="0.2"/>
    <row r="427421" ht="12.75" customHeight="1" x14ac:dyDescent="0.2"/>
    <row r="427425" ht="12.75" customHeight="1" x14ac:dyDescent="0.2"/>
    <row r="427429" ht="12.75" customHeight="1" x14ac:dyDescent="0.2"/>
    <row r="427433" ht="12.75" customHeight="1" x14ac:dyDescent="0.2"/>
    <row r="427437" ht="12.75" customHeight="1" x14ac:dyDescent="0.2"/>
    <row r="427441" ht="12.75" customHeight="1" x14ac:dyDescent="0.2"/>
    <row r="427445" ht="12.75" customHeight="1" x14ac:dyDescent="0.2"/>
    <row r="427449" ht="12.75" customHeight="1" x14ac:dyDescent="0.2"/>
    <row r="427453" ht="12.75" customHeight="1" x14ac:dyDescent="0.2"/>
    <row r="427457" ht="12.75" customHeight="1" x14ac:dyDescent="0.2"/>
    <row r="427461" ht="12.75" customHeight="1" x14ac:dyDescent="0.2"/>
    <row r="427465" ht="12.75" customHeight="1" x14ac:dyDescent="0.2"/>
    <row r="427469" ht="12.75" customHeight="1" x14ac:dyDescent="0.2"/>
    <row r="427473" ht="12.75" customHeight="1" x14ac:dyDescent="0.2"/>
    <row r="427477" ht="12.75" customHeight="1" x14ac:dyDescent="0.2"/>
    <row r="427481" ht="12.75" customHeight="1" x14ac:dyDescent="0.2"/>
    <row r="427485" ht="12.75" customHeight="1" x14ac:dyDescent="0.2"/>
    <row r="427489" ht="12.75" customHeight="1" x14ac:dyDescent="0.2"/>
    <row r="427493" ht="12.75" customHeight="1" x14ac:dyDescent="0.2"/>
    <row r="427497" ht="12.75" customHeight="1" x14ac:dyDescent="0.2"/>
    <row r="427501" ht="12.75" customHeight="1" x14ac:dyDescent="0.2"/>
    <row r="427505" ht="12.75" customHeight="1" x14ac:dyDescent="0.2"/>
    <row r="427509" ht="12.75" customHeight="1" x14ac:dyDescent="0.2"/>
    <row r="427513" ht="12.75" customHeight="1" x14ac:dyDescent="0.2"/>
    <row r="427517" ht="12.75" customHeight="1" x14ac:dyDescent="0.2"/>
    <row r="427521" ht="12.75" customHeight="1" x14ac:dyDescent="0.2"/>
    <row r="427525" ht="12.75" customHeight="1" x14ac:dyDescent="0.2"/>
    <row r="427529" ht="12.75" customHeight="1" x14ac:dyDescent="0.2"/>
    <row r="427533" ht="12.75" customHeight="1" x14ac:dyDescent="0.2"/>
    <row r="427537" ht="12.75" customHeight="1" x14ac:dyDescent="0.2"/>
    <row r="427541" ht="12.75" customHeight="1" x14ac:dyDescent="0.2"/>
    <row r="427545" ht="12.75" customHeight="1" x14ac:dyDescent="0.2"/>
    <row r="427549" ht="12.75" customHeight="1" x14ac:dyDescent="0.2"/>
    <row r="427553" ht="12.75" customHeight="1" x14ac:dyDescent="0.2"/>
    <row r="427557" ht="12.75" customHeight="1" x14ac:dyDescent="0.2"/>
    <row r="427561" ht="12.75" customHeight="1" x14ac:dyDescent="0.2"/>
    <row r="427565" ht="12.75" customHeight="1" x14ac:dyDescent="0.2"/>
    <row r="427569" ht="12.75" customHeight="1" x14ac:dyDescent="0.2"/>
    <row r="427573" ht="12.75" customHeight="1" x14ac:dyDescent="0.2"/>
    <row r="427577" ht="12.75" customHeight="1" x14ac:dyDescent="0.2"/>
    <row r="427581" ht="12.75" customHeight="1" x14ac:dyDescent="0.2"/>
    <row r="427585" ht="12.75" customHeight="1" x14ac:dyDescent="0.2"/>
    <row r="427589" ht="12.75" customHeight="1" x14ac:dyDescent="0.2"/>
    <row r="427593" ht="12.75" customHeight="1" x14ac:dyDescent="0.2"/>
    <row r="427597" ht="12.75" customHeight="1" x14ac:dyDescent="0.2"/>
    <row r="427601" ht="12.75" customHeight="1" x14ac:dyDescent="0.2"/>
    <row r="427605" ht="12.75" customHeight="1" x14ac:dyDescent="0.2"/>
    <row r="427609" ht="12.75" customHeight="1" x14ac:dyDescent="0.2"/>
    <row r="427613" ht="12.75" customHeight="1" x14ac:dyDescent="0.2"/>
    <row r="427617" ht="12.75" customHeight="1" x14ac:dyDescent="0.2"/>
    <row r="427621" ht="12.75" customHeight="1" x14ac:dyDescent="0.2"/>
    <row r="427625" ht="12.75" customHeight="1" x14ac:dyDescent="0.2"/>
    <row r="427629" ht="12.75" customHeight="1" x14ac:dyDescent="0.2"/>
    <row r="427633" ht="12.75" customHeight="1" x14ac:dyDescent="0.2"/>
    <row r="427637" ht="12.75" customHeight="1" x14ac:dyDescent="0.2"/>
    <row r="427641" ht="12.75" customHeight="1" x14ac:dyDescent="0.2"/>
    <row r="427645" ht="12.75" customHeight="1" x14ac:dyDescent="0.2"/>
    <row r="427649" ht="12.75" customHeight="1" x14ac:dyDescent="0.2"/>
    <row r="427653" ht="12.75" customHeight="1" x14ac:dyDescent="0.2"/>
    <row r="427657" ht="12.75" customHeight="1" x14ac:dyDescent="0.2"/>
    <row r="427661" ht="12.75" customHeight="1" x14ac:dyDescent="0.2"/>
    <row r="427665" ht="12.75" customHeight="1" x14ac:dyDescent="0.2"/>
    <row r="427669" ht="12.75" customHeight="1" x14ac:dyDescent="0.2"/>
    <row r="427673" ht="12.75" customHeight="1" x14ac:dyDescent="0.2"/>
    <row r="427677" ht="12.75" customHeight="1" x14ac:dyDescent="0.2"/>
    <row r="427681" ht="12.75" customHeight="1" x14ac:dyDescent="0.2"/>
    <row r="427685" ht="12.75" customHeight="1" x14ac:dyDescent="0.2"/>
    <row r="427689" ht="12.75" customHeight="1" x14ac:dyDescent="0.2"/>
    <row r="427693" ht="12.75" customHeight="1" x14ac:dyDescent="0.2"/>
    <row r="427697" ht="12.75" customHeight="1" x14ac:dyDescent="0.2"/>
    <row r="427701" ht="12.75" customHeight="1" x14ac:dyDescent="0.2"/>
    <row r="427705" ht="12.75" customHeight="1" x14ac:dyDescent="0.2"/>
    <row r="427709" ht="12.75" customHeight="1" x14ac:dyDescent="0.2"/>
    <row r="427713" ht="12.75" customHeight="1" x14ac:dyDescent="0.2"/>
    <row r="427717" ht="12.75" customHeight="1" x14ac:dyDescent="0.2"/>
    <row r="427721" ht="12.75" customHeight="1" x14ac:dyDescent="0.2"/>
    <row r="427725" ht="12.75" customHeight="1" x14ac:dyDescent="0.2"/>
    <row r="427729" ht="12.75" customHeight="1" x14ac:dyDescent="0.2"/>
    <row r="427733" ht="12.75" customHeight="1" x14ac:dyDescent="0.2"/>
    <row r="427737" ht="12.75" customHeight="1" x14ac:dyDescent="0.2"/>
    <row r="427741" ht="12.75" customHeight="1" x14ac:dyDescent="0.2"/>
    <row r="427745" ht="12.75" customHeight="1" x14ac:dyDescent="0.2"/>
    <row r="427749" ht="12.75" customHeight="1" x14ac:dyDescent="0.2"/>
    <row r="427753" ht="12.75" customHeight="1" x14ac:dyDescent="0.2"/>
    <row r="427757" ht="12.75" customHeight="1" x14ac:dyDescent="0.2"/>
    <row r="427761" ht="12.75" customHeight="1" x14ac:dyDescent="0.2"/>
    <row r="427765" ht="12.75" customHeight="1" x14ac:dyDescent="0.2"/>
    <row r="427769" ht="12.75" customHeight="1" x14ac:dyDescent="0.2"/>
    <row r="427773" ht="12.75" customHeight="1" x14ac:dyDescent="0.2"/>
    <row r="427777" ht="12.75" customHeight="1" x14ac:dyDescent="0.2"/>
    <row r="427781" ht="12.75" customHeight="1" x14ac:dyDescent="0.2"/>
    <row r="427785" ht="12.75" customHeight="1" x14ac:dyDescent="0.2"/>
    <row r="427789" ht="12.75" customHeight="1" x14ac:dyDescent="0.2"/>
    <row r="427793" ht="12.75" customHeight="1" x14ac:dyDescent="0.2"/>
    <row r="427797" ht="12.75" customHeight="1" x14ac:dyDescent="0.2"/>
    <row r="427801" ht="12.75" customHeight="1" x14ac:dyDescent="0.2"/>
    <row r="427805" ht="12.75" customHeight="1" x14ac:dyDescent="0.2"/>
    <row r="427809" ht="12.75" customHeight="1" x14ac:dyDescent="0.2"/>
    <row r="427813" ht="12.75" customHeight="1" x14ac:dyDescent="0.2"/>
    <row r="427817" ht="12.75" customHeight="1" x14ac:dyDescent="0.2"/>
    <row r="427821" ht="12.75" customHeight="1" x14ac:dyDescent="0.2"/>
    <row r="427825" ht="12.75" customHeight="1" x14ac:dyDescent="0.2"/>
    <row r="427829" ht="12.75" customHeight="1" x14ac:dyDescent="0.2"/>
    <row r="427833" ht="12.75" customHeight="1" x14ac:dyDescent="0.2"/>
    <row r="427837" ht="12.75" customHeight="1" x14ac:dyDescent="0.2"/>
    <row r="427841" ht="12.75" customHeight="1" x14ac:dyDescent="0.2"/>
    <row r="427845" ht="12.75" customHeight="1" x14ac:dyDescent="0.2"/>
    <row r="427849" ht="12.75" customHeight="1" x14ac:dyDescent="0.2"/>
    <row r="427853" ht="12.75" customHeight="1" x14ac:dyDescent="0.2"/>
    <row r="427857" ht="12.75" customHeight="1" x14ac:dyDescent="0.2"/>
    <row r="427861" ht="12.75" customHeight="1" x14ac:dyDescent="0.2"/>
    <row r="427865" ht="12.75" customHeight="1" x14ac:dyDescent="0.2"/>
    <row r="427869" ht="12.75" customHeight="1" x14ac:dyDescent="0.2"/>
    <row r="427873" ht="12.75" customHeight="1" x14ac:dyDescent="0.2"/>
    <row r="427877" ht="12.75" customHeight="1" x14ac:dyDescent="0.2"/>
    <row r="427881" ht="12.75" customHeight="1" x14ac:dyDescent="0.2"/>
    <row r="427885" ht="12.75" customHeight="1" x14ac:dyDescent="0.2"/>
    <row r="427889" ht="12.75" customHeight="1" x14ac:dyDescent="0.2"/>
    <row r="427893" ht="12.75" customHeight="1" x14ac:dyDescent="0.2"/>
    <row r="427897" ht="12.75" customHeight="1" x14ac:dyDescent="0.2"/>
    <row r="427901" ht="12.75" customHeight="1" x14ac:dyDescent="0.2"/>
    <row r="427905" ht="12.75" customHeight="1" x14ac:dyDescent="0.2"/>
    <row r="427909" ht="12.75" customHeight="1" x14ac:dyDescent="0.2"/>
    <row r="427913" ht="12.75" customHeight="1" x14ac:dyDescent="0.2"/>
    <row r="427917" ht="12.75" customHeight="1" x14ac:dyDescent="0.2"/>
    <row r="427921" ht="12.75" customHeight="1" x14ac:dyDescent="0.2"/>
    <row r="427925" ht="12.75" customHeight="1" x14ac:dyDescent="0.2"/>
    <row r="427929" ht="12.75" customHeight="1" x14ac:dyDescent="0.2"/>
    <row r="427933" ht="12.75" customHeight="1" x14ac:dyDescent="0.2"/>
    <row r="427937" ht="12.75" customHeight="1" x14ac:dyDescent="0.2"/>
    <row r="427941" ht="12.75" customHeight="1" x14ac:dyDescent="0.2"/>
    <row r="427945" ht="12.75" customHeight="1" x14ac:dyDescent="0.2"/>
    <row r="427949" ht="12.75" customHeight="1" x14ac:dyDescent="0.2"/>
    <row r="427953" ht="12.75" customHeight="1" x14ac:dyDescent="0.2"/>
    <row r="427957" ht="12.75" customHeight="1" x14ac:dyDescent="0.2"/>
    <row r="427961" ht="12.75" customHeight="1" x14ac:dyDescent="0.2"/>
    <row r="427965" ht="12.75" customHeight="1" x14ac:dyDescent="0.2"/>
    <row r="427969" ht="12.75" customHeight="1" x14ac:dyDescent="0.2"/>
    <row r="427973" ht="12.75" customHeight="1" x14ac:dyDescent="0.2"/>
    <row r="427977" ht="12.75" customHeight="1" x14ac:dyDescent="0.2"/>
    <row r="427981" ht="12.75" customHeight="1" x14ac:dyDescent="0.2"/>
    <row r="427985" ht="12.75" customHeight="1" x14ac:dyDescent="0.2"/>
    <row r="427989" ht="12.75" customHeight="1" x14ac:dyDescent="0.2"/>
    <row r="427993" ht="12.75" customHeight="1" x14ac:dyDescent="0.2"/>
    <row r="427997" ht="12.75" customHeight="1" x14ac:dyDescent="0.2"/>
    <row r="428001" ht="12.75" customHeight="1" x14ac:dyDescent="0.2"/>
    <row r="428005" ht="12.75" customHeight="1" x14ac:dyDescent="0.2"/>
    <row r="428009" ht="12.75" customHeight="1" x14ac:dyDescent="0.2"/>
    <row r="428013" ht="12.75" customHeight="1" x14ac:dyDescent="0.2"/>
    <row r="428017" ht="12.75" customHeight="1" x14ac:dyDescent="0.2"/>
    <row r="428021" ht="12.75" customHeight="1" x14ac:dyDescent="0.2"/>
    <row r="428025" ht="12.75" customHeight="1" x14ac:dyDescent="0.2"/>
    <row r="428029" ht="12.75" customHeight="1" x14ac:dyDescent="0.2"/>
    <row r="428033" ht="12.75" customHeight="1" x14ac:dyDescent="0.2"/>
    <row r="428037" ht="12.75" customHeight="1" x14ac:dyDescent="0.2"/>
    <row r="428041" ht="12.75" customHeight="1" x14ac:dyDescent="0.2"/>
    <row r="428045" ht="12.75" customHeight="1" x14ac:dyDescent="0.2"/>
    <row r="428049" ht="12.75" customHeight="1" x14ac:dyDescent="0.2"/>
    <row r="428053" ht="12.75" customHeight="1" x14ac:dyDescent="0.2"/>
    <row r="428057" ht="12.75" customHeight="1" x14ac:dyDescent="0.2"/>
    <row r="428061" ht="12.75" customHeight="1" x14ac:dyDescent="0.2"/>
    <row r="428065" ht="12.75" customHeight="1" x14ac:dyDescent="0.2"/>
    <row r="428069" ht="12.75" customHeight="1" x14ac:dyDescent="0.2"/>
    <row r="428073" ht="12.75" customHeight="1" x14ac:dyDescent="0.2"/>
    <row r="428077" ht="12.75" customHeight="1" x14ac:dyDescent="0.2"/>
    <row r="428081" ht="12.75" customHeight="1" x14ac:dyDescent="0.2"/>
    <row r="428085" ht="12.75" customHeight="1" x14ac:dyDescent="0.2"/>
    <row r="428089" ht="12.75" customHeight="1" x14ac:dyDescent="0.2"/>
    <row r="428093" ht="12.75" customHeight="1" x14ac:dyDescent="0.2"/>
    <row r="428097" ht="12.75" customHeight="1" x14ac:dyDescent="0.2"/>
    <row r="428101" ht="12.75" customHeight="1" x14ac:dyDescent="0.2"/>
    <row r="428105" ht="12.75" customHeight="1" x14ac:dyDescent="0.2"/>
    <row r="428109" ht="12.75" customHeight="1" x14ac:dyDescent="0.2"/>
    <row r="428113" ht="12.75" customHeight="1" x14ac:dyDescent="0.2"/>
    <row r="428117" ht="12.75" customHeight="1" x14ac:dyDescent="0.2"/>
    <row r="428121" ht="12.75" customHeight="1" x14ac:dyDescent="0.2"/>
    <row r="428125" ht="12.75" customHeight="1" x14ac:dyDescent="0.2"/>
    <row r="428129" ht="12.75" customHeight="1" x14ac:dyDescent="0.2"/>
    <row r="428133" ht="12.75" customHeight="1" x14ac:dyDescent="0.2"/>
    <row r="428137" ht="12.75" customHeight="1" x14ac:dyDescent="0.2"/>
    <row r="428141" ht="12.75" customHeight="1" x14ac:dyDescent="0.2"/>
    <row r="428145" ht="12.75" customHeight="1" x14ac:dyDescent="0.2"/>
    <row r="428149" ht="12.75" customHeight="1" x14ac:dyDescent="0.2"/>
    <row r="428153" ht="12.75" customHeight="1" x14ac:dyDescent="0.2"/>
    <row r="428157" ht="12.75" customHeight="1" x14ac:dyDescent="0.2"/>
    <row r="428161" ht="12.75" customHeight="1" x14ac:dyDescent="0.2"/>
    <row r="428165" ht="12.75" customHeight="1" x14ac:dyDescent="0.2"/>
    <row r="428169" ht="12.75" customHeight="1" x14ac:dyDescent="0.2"/>
    <row r="428173" ht="12.75" customHeight="1" x14ac:dyDescent="0.2"/>
    <row r="428177" ht="12.75" customHeight="1" x14ac:dyDescent="0.2"/>
    <row r="428181" ht="12.75" customHeight="1" x14ac:dyDescent="0.2"/>
    <row r="428185" ht="12.75" customHeight="1" x14ac:dyDescent="0.2"/>
    <row r="428189" ht="12.75" customHeight="1" x14ac:dyDescent="0.2"/>
    <row r="428193" ht="12.75" customHeight="1" x14ac:dyDescent="0.2"/>
    <row r="428197" ht="12.75" customHeight="1" x14ac:dyDescent="0.2"/>
    <row r="428201" ht="12.75" customHeight="1" x14ac:dyDescent="0.2"/>
    <row r="428205" ht="12.75" customHeight="1" x14ac:dyDescent="0.2"/>
    <row r="428209" ht="12.75" customHeight="1" x14ac:dyDescent="0.2"/>
    <row r="428213" ht="12.75" customHeight="1" x14ac:dyDescent="0.2"/>
    <row r="428217" ht="12.75" customHeight="1" x14ac:dyDescent="0.2"/>
    <row r="428221" ht="12.75" customHeight="1" x14ac:dyDescent="0.2"/>
    <row r="428225" ht="12.75" customHeight="1" x14ac:dyDescent="0.2"/>
    <row r="428229" ht="12.75" customHeight="1" x14ac:dyDescent="0.2"/>
    <row r="428233" ht="12.75" customHeight="1" x14ac:dyDescent="0.2"/>
    <row r="428237" ht="12.75" customHeight="1" x14ac:dyDescent="0.2"/>
    <row r="428241" ht="12.75" customHeight="1" x14ac:dyDescent="0.2"/>
    <row r="428245" ht="12.75" customHeight="1" x14ac:dyDescent="0.2"/>
    <row r="428249" ht="12.75" customHeight="1" x14ac:dyDescent="0.2"/>
    <row r="428253" ht="12.75" customHeight="1" x14ac:dyDescent="0.2"/>
    <row r="428257" ht="12.75" customHeight="1" x14ac:dyDescent="0.2"/>
    <row r="428261" ht="12.75" customHeight="1" x14ac:dyDescent="0.2"/>
    <row r="428265" ht="12.75" customHeight="1" x14ac:dyDescent="0.2"/>
    <row r="428269" ht="12.75" customHeight="1" x14ac:dyDescent="0.2"/>
    <row r="428273" ht="12.75" customHeight="1" x14ac:dyDescent="0.2"/>
    <row r="428277" ht="12.75" customHeight="1" x14ac:dyDescent="0.2"/>
    <row r="428281" ht="12.75" customHeight="1" x14ac:dyDescent="0.2"/>
    <row r="428285" ht="12.75" customHeight="1" x14ac:dyDescent="0.2"/>
    <row r="428289" ht="12.75" customHeight="1" x14ac:dyDescent="0.2"/>
    <row r="428293" ht="12.75" customHeight="1" x14ac:dyDescent="0.2"/>
    <row r="428297" ht="12.75" customHeight="1" x14ac:dyDescent="0.2"/>
    <row r="428301" ht="12.75" customHeight="1" x14ac:dyDescent="0.2"/>
    <row r="428305" ht="12.75" customHeight="1" x14ac:dyDescent="0.2"/>
    <row r="428309" ht="12.75" customHeight="1" x14ac:dyDescent="0.2"/>
    <row r="428313" ht="12.75" customHeight="1" x14ac:dyDescent="0.2"/>
    <row r="428317" ht="12.75" customHeight="1" x14ac:dyDescent="0.2"/>
    <row r="428321" ht="12.75" customHeight="1" x14ac:dyDescent="0.2"/>
    <row r="428325" ht="12.75" customHeight="1" x14ac:dyDescent="0.2"/>
    <row r="428329" ht="12.75" customHeight="1" x14ac:dyDescent="0.2"/>
    <row r="428333" ht="12.75" customHeight="1" x14ac:dyDescent="0.2"/>
    <row r="428337" ht="12.75" customHeight="1" x14ac:dyDescent="0.2"/>
    <row r="428341" ht="12.75" customHeight="1" x14ac:dyDescent="0.2"/>
    <row r="428345" ht="12.75" customHeight="1" x14ac:dyDescent="0.2"/>
    <row r="428349" ht="12.75" customHeight="1" x14ac:dyDescent="0.2"/>
    <row r="428353" ht="12.75" customHeight="1" x14ac:dyDescent="0.2"/>
    <row r="428357" ht="12.75" customHeight="1" x14ac:dyDescent="0.2"/>
    <row r="428361" ht="12.75" customHeight="1" x14ac:dyDescent="0.2"/>
    <row r="428365" ht="12.75" customHeight="1" x14ac:dyDescent="0.2"/>
    <row r="428369" ht="12.75" customHeight="1" x14ac:dyDescent="0.2"/>
    <row r="428373" ht="12.75" customHeight="1" x14ac:dyDescent="0.2"/>
    <row r="428377" ht="12.75" customHeight="1" x14ac:dyDescent="0.2"/>
    <row r="428381" ht="12.75" customHeight="1" x14ac:dyDescent="0.2"/>
    <row r="428385" ht="12.75" customHeight="1" x14ac:dyDescent="0.2"/>
    <row r="428389" ht="12.75" customHeight="1" x14ac:dyDescent="0.2"/>
    <row r="428393" ht="12.75" customHeight="1" x14ac:dyDescent="0.2"/>
    <row r="428397" ht="12.75" customHeight="1" x14ac:dyDescent="0.2"/>
    <row r="428401" ht="12.75" customHeight="1" x14ac:dyDescent="0.2"/>
    <row r="428405" ht="12.75" customHeight="1" x14ac:dyDescent="0.2"/>
    <row r="428409" ht="12.75" customHeight="1" x14ac:dyDescent="0.2"/>
    <row r="428413" ht="12.75" customHeight="1" x14ac:dyDescent="0.2"/>
    <row r="428417" ht="12.75" customHeight="1" x14ac:dyDescent="0.2"/>
    <row r="428421" ht="12.75" customHeight="1" x14ac:dyDescent="0.2"/>
    <row r="428425" ht="12.75" customHeight="1" x14ac:dyDescent="0.2"/>
    <row r="428429" ht="12.75" customHeight="1" x14ac:dyDescent="0.2"/>
    <row r="428433" ht="12.75" customHeight="1" x14ac:dyDescent="0.2"/>
    <row r="428437" ht="12.75" customHeight="1" x14ac:dyDescent="0.2"/>
    <row r="428441" ht="12.75" customHeight="1" x14ac:dyDescent="0.2"/>
    <row r="428445" ht="12.75" customHeight="1" x14ac:dyDescent="0.2"/>
    <row r="428449" ht="12.75" customHeight="1" x14ac:dyDescent="0.2"/>
    <row r="428453" ht="12.75" customHeight="1" x14ac:dyDescent="0.2"/>
    <row r="428457" ht="12.75" customHeight="1" x14ac:dyDescent="0.2"/>
    <row r="428461" ht="12.75" customHeight="1" x14ac:dyDescent="0.2"/>
    <row r="428465" ht="12.75" customHeight="1" x14ac:dyDescent="0.2"/>
    <row r="428469" ht="12.75" customHeight="1" x14ac:dyDescent="0.2"/>
    <row r="428473" ht="12.75" customHeight="1" x14ac:dyDescent="0.2"/>
    <row r="428477" ht="12.75" customHeight="1" x14ac:dyDescent="0.2"/>
    <row r="428481" ht="12.75" customHeight="1" x14ac:dyDescent="0.2"/>
    <row r="428485" ht="12.75" customHeight="1" x14ac:dyDescent="0.2"/>
    <row r="428489" ht="12.75" customHeight="1" x14ac:dyDescent="0.2"/>
    <row r="428493" ht="12.75" customHeight="1" x14ac:dyDescent="0.2"/>
    <row r="428497" ht="12.75" customHeight="1" x14ac:dyDescent="0.2"/>
    <row r="428501" ht="12.75" customHeight="1" x14ac:dyDescent="0.2"/>
    <row r="428505" ht="12.75" customHeight="1" x14ac:dyDescent="0.2"/>
    <row r="428509" ht="12.75" customHeight="1" x14ac:dyDescent="0.2"/>
    <row r="428513" ht="12.75" customHeight="1" x14ac:dyDescent="0.2"/>
    <row r="428517" ht="12.75" customHeight="1" x14ac:dyDescent="0.2"/>
    <row r="428521" ht="12.75" customHeight="1" x14ac:dyDescent="0.2"/>
    <row r="428525" ht="12.75" customHeight="1" x14ac:dyDescent="0.2"/>
    <row r="428529" ht="12.75" customHeight="1" x14ac:dyDescent="0.2"/>
    <row r="428533" ht="12.75" customHeight="1" x14ac:dyDescent="0.2"/>
    <row r="428537" ht="12.75" customHeight="1" x14ac:dyDescent="0.2"/>
    <row r="428541" ht="12.75" customHeight="1" x14ac:dyDescent="0.2"/>
    <row r="428545" ht="12.75" customHeight="1" x14ac:dyDescent="0.2"/>
    <row r="428549" ht="12.75" customHeight="1" x14ac:dyDescent="0.2"/>
    <row r="428553" ht="12.75" customHeight="1" x14ac:dyDescent="0.2"/>
    <row r="428557" ht="12.75" customHeight="1" x14ac:dyDescent="0.2"/>
    <row r="428561" ht="12.75" customHeight="1" x14ac:dyDescent="0.2"/>
    <row r="428565" ht="12.75" customHeight="1" x14ac:dyDescent="0.2"/>
    <row r="428569" ht="12.75" customHeight="1" x14ac:dyDescent="0.2"/>
    <row r="428573" ht="12.75" customHeight="1" x14ac:dyDescent="0.2"/>
    <row r="428577" ht="12.75" customHeight="1" x14ac:dyDescent="0.2"/>
    <row r="428581" ht="12.75" customHeight="1" x14ac:dyDescent="0.2"/>
    <row r="428585" ht="12.75" customHeight="1" x14ac:dyDescent="0.2"/>
    <row r="428589" ht="12.75" customHeight="1" x14ac:dyDescent="0.2"/>
    <row r="428593" ht="12.75" customHeight="1" x14ac:dyDescent="0.2"/>
    <row r="428597" ht="12.75" customHeight="1" x14ac:dyDescent="0.2"/>
    <row r="428601" ht="12.75" customHeight="1" x14ac:dyDescent="0.2"/>
    <row r="428605" ht="12.75" customHeight="1" x14ac:dyDescent="0.2"/>
    <row r="428609" ht="12.75" customHeight="1" x14ac:dyDescent="0.2"/>
    <row r="428613" ht="12.75" customHeight="1" x14ac:dyDescent="0.2"/>
    <row r="428617" ht="12.75" customHeight="1" x14ac:dyDescent="0.2"/>
    <row r="428621" ht="12.75" customHeight="1" x14ac:dyDescent="0.2"/>
    <row r="428625" ht="12.75" customHeight="1" x14ac:dyDescent="0.2"/>
    <row r="428629" ht="12.75" customHeight="1" x14ac:dyDescent="0.2"/>
    <row r="428633" ht="12.75" customHeight="1" x14ac:dyDescent="0.2"/>
    <row r="428637" ht="12.75" customHeight="1" x14ac:dyDescent="0.2"/>
    <row r="428641" ht="12.75" customHeight="1" x14ac:dyDescent="0.2"/>
    <row r="428645" ht="12.75" customHeight="1" x14ac:dyDescent="0.2"/>
    <row r="428649" ht="12.75" customHeight="1" x14ac:dyDescent="0.2"/>
    <row r="428653" ht="12.75" customHeight="1" x14ac:dyDescent="0.2"/>
    <row r="428657" ht="12.75" customHeight="1" x14ac:dyDescent="0.2"/>
    <row r="428661" ht="12.75" customHeight="1" x14ac:dyDescent="0.2"/>
    <row r="428665" ht="12.75" customHeight="1" x14ac:dyDescent="0.2"/>
    <row r="428669" ht="12.75" customHeight="1" x14ac:dyDescent="0.2"/>
    <row r="428673" ht="12.75" customHeight="1" x14ac:dyDescent="0.2"/>
    <row r="428677" ht="12.75" customHeight="1" x14ac:dyDescent="0.2"/>
    <row r="428681" ht="12.75" customHeight="1" x14ac:dyDescent="0.2"/>
    <row r="428685" ht="12.75" customHeight="1" x14ac:dyDescent="0.2"/>
    <row r="428689" ht="12.75" customHeight="1" x14ac:dyDescent="0.2"/>
    <row r="428693" ht="12.75" customHeight="1" x14ac:dyDescent="0.2"/>
    <row r="428697" ht="12.75" customHeight="1" x14ac:dyDescent="0.2"/>
    <row r="428701" ht="12.75" customHeight="1" x14ac:dyDescent="0.2"/>
    <row r="428705" ht="12.75" customHeight="1" x14ac:dyDescent="0.2"/>
    <row r="428709" ht="12.75" customHeight="1" x14ac:dyDescent="0.2"/>
    <row r="428713" ht="12.75" customHeight="1" x14ac:dyDescent="0.2"/>
    <row r="428717" ht="12.75" customHeight="1" x14ac:dyDescent="0.2"/>
    <row r="428721" ht="12.75" customHeight="1" x14ac:dyDescent="0.2"/>
    <row r="428725" ht="12.75" customHeight="1" x14ac:dyDescent="0.2"/>
    <row r="428729" ht="12.75" customHeight="1" x14ac:dyDescent="0.2"/>
    <row r="428733" ht="12.75" customHeight="1" x14ac:dyDescent="0.2"/>
    <row r="428737" ht="12.75" customHeight="1" x14ac:dyDescent="0.2"/>
    <row r="428741" ht="12.75" customHeight="1" x14ac:dyDescent="0.2"/>
    <row r="428745" ht="12.75" customHeight="1" x14ac:dyDescent="0.2"/>
    <row r="428749" ht="12.75" customHeight="1" x14ac:dyDescent="0.2"/>
    <row r="428753" ht="12.75" customHeight="1" x14ac:dyDescent="0.2"/>
    <row r="428757" ht="12.75" customHeight="1" x14ac:dyDescent="0.2"/>
    <row r="428761" ht="12.75" customHeight="1" x14ac:dyDescent="0.2"/>
    <row r="428765" ht="12.75" customHeight="1" x14ac:dyDescent="0.2"/>
    <row r="428769" ht="12.75" customHeight="1" x14ac:dyDescent="0.2"/>
    <row r="428773" ht="12.75" customHeight="1" x14ac:dyDescent="0.2"/>
    <row r="428777" ht="12.75" customHeight="1" x14ac:dyDescent="0.2"/>
    <row r="428781" ht="12.75" customHeight="1" x14ac:dyDescent="0.2"/>
    <row r="428785" ht="12.75" customHeight="1" x14ac:dyDescent="0.2"/>
    <row r="428789" ht="12.75" customHeight="1" x14ac:dyDescent="0.2"/>
    <row r="428793" ht="12.75" customHeight="1" x14ac:dyDescent="0.2"/>
    <row r="428797" ht="12.75" customHeight="1" x14ac:dyDescent="0.2"/>
    <row r="428801" ht="12.75" customHeight="1" x14ac:dyDescent="0.2"/>
    <row r="428805" ht="12.75" customHeight="1" x14ac:dyDescent="0.2"/>
    <row r="428809" ht="12.75" customHeight="1" x14ac:dyDescent="0.2"/>
    <row r="428813" ht="12.75" customHeight="1" x14ac:dyDescent="0.2"/>
    <row r="428817" ht="12.75" customHeight="1" x14ac:dyDescent="0.2"/>
    <row r="428821" ht="12.75" customHeight="1" x14ac:dyDescent="0.2"/>
    <row r="428825" ht="12.75" customHeight="1" x14ac:dyDescent="0.2"/>
    <row r="428829" ht="12.75" customHeight="1" x14ac:dyDescent="0.2"/>
    <row r="428833" ht="12.75" customHeight="1" x14ac:dyDescent="0.2"/>
    <row r="428837" ht="12.75" customHeight="1" x14ac:dyDescent="0.2"/>
    <row r="428841" ht="12.75" customHeight="1" x14ac:dyDescent="0.2"/>
    <row r="428845" ht="12.75" customHeight="1" x14ac:dyDescent="0.2"/>
    <row r="428849" ht="12.75" customHeight="1" x14ac:dyDescent="0.2"/>
    <row r="428853" ht="12.75" customHeight="1" x14ac:dyDescent="0.2"/>
    <row r="428857" ht="12.75" customHeight="1" x14ac:dyDescent="0.2"/>
    <row r="428861" ht="12.75" customHeight="1" x14ac:dyDescent="0.2"/>
    <row r="428865" ht="12.75" customHeight="1" x14ac:dyDescent="0.2"/>
    <row r="428869" ht="12.75" customHeight="1" x14ac:dyDescent="0.2"/>
    <row r="428873" ht="12.75" customHeight="1" x14ac:dyDescent="0.2"/>
    <row r="428877" ht="12.75" customHeight="1" x14ac:dyDescent="0.2"/>
    <row r="428881" ht="12.75" customHeight="1" x14ac:dyDescent="0.2"/>
    <row r="428885" ht="12.75" customHeight="1" x14ac:dyDescent="0.2"/>
    <row r="428889" ht="12.75" customHeight="1" x14ac:dyDescent="0.2"/>
    <row r="428893" ht="12.75" customHeight="1" x14ac:dyDescent="0.2"/>
    <row r="428897" ht="12.75" customHeight="1" x14ac:dyDescent="0.2"/>
    <row r="428901" ht="12.75" customHeight="1" x14ac:dyDescent="0.2"/>
    <row r="428905" ht="12.75" customHeight="1" x14ac:dyDescent="0.2"/>
    <row r="428909" ht="12.75" customHeight="1" x14ac:dyDescent="0.2"/>
    <row r="428913" ht="12.75" customHeight="1" x14ac:dyDescent="0.2"/>
    <row r="428917" ht="12.75" customHeight="1" x14ac:dyDescent="0.2"/>
    <row r="428921" ht="12.75" customHeight="1" x14ac:dyDescent="0.2"/>
    <row r="428925" ht="12.75" customHeight="1" x14ac:dyDescent="0.2"/>
    <row r="428929" ht="12.75" customHeight="1" x14ac:dyDescent="0.2"/>
    <row r="428933" ht="12.75" customHeight="1" x14ac:dyDescent="0.2"/>
    <row r="428937" ht="12.75" customHeight="1" x14ac:dyDescent="0.2"/>
    <row r="428941" ht="12.75" customHeight="1" x14ac:dyDescent="0.2"/>
    <row r="428945" ht="12.75" customHeight="1" x14ac:dyDescent="0.2"/>
    <row r="428949" ht="12.75" customHeight="1" x14ac:dyDescent="0.2"/>
    <row r="428953" ht="12.75" customHeight="1" x14ac:dyDescent="0.2"/>
    <row r="428957" ht="12.75" customHeight="1" x14ac:dyDescent="0.2"/>
    <row r="428961" ht="12.75" customHeight="1" x14ac:dyDescent="0.2"/>
    <row r="428965" ht="12.75" customHeight="1" x14ac:dyDescent="0.2"/>
    <row r="428969" ht="12.75" customHeight="1" x14ac:dyDescent="0.2"/>
    <row r="428973" ht="12.75" customHeight="1" x14ac:dyDescent="0.2"/>
    <row r="428977" ht="12.75" customHeight="1" x14ac:dyDescent="0.2"/>
    <row r="428981" ht="12.75" customHeight="1" x14ac:dyDescent="0.2"/>
    <row r="428985" ht="12.75" customHeight="1" x14ac:dyDescent="0.2"/>
    <row r="428989" ht="12.75" customHeight="1" x14ac:dyDescent="0.2"/>
    <row r="428993" ht="12.75" customHeight="1" x14ac:dyDescent="0.2"/>
    <row r="428997" ht="12.75" customHeight="1" x14ac:dyDescent="0.2"/>
    <row r="429001" ht="12.75" customHeight="1" x14ac:dyDescent="0.2"/>
    <row r="429005" ht="12.75" customHeight="1" x14ac:dyDescent="0.2"/>
    <row r="429009" ht="12.75" customHeight="1" x14ac:dyDescent="0.2"/>
    <row r="429013" ht="12.75" customHeight="1" x14ac:dyDescent="0.2"/>
    <row r="429017" ht="12.75" customHeight="1" x14ac:dyDescent="0.2"/>
    <row r="429021" ht="12.75" customHeight="1" x14ac:dyDescent="0.2"/>
    <row r="429025" ht="12.75" customHeight="1" x14ac:dyDescent="0.2"/>
    <row r="429029" ht="12.75" customHeight="1" x14ac:dyDescent="0.2"/>
    <row r="429033" ht="12.75" customHeight="1" x14ac:dyDescent="0.2"/>
    <row r="429037" ht="12.75" customHeight="1" x14ac:dyDescent="0.2"/>
    <row r="429041" ht="12.75" customHeight="1" x14ac:dyDescent="0.2"/>
    <row r="429045" ht="12.75" customHeight="1" x14ac:dyDescent="0.2"/>
    <row r="429049" ht="12.75" customHeight="1" x14ac:dyDescent="0.2"/>
    <row r="429053" ht="12.75" customHeight="1" x14ac:dyDescent="0.2"/>
    <row r="429057" ht="12.75" customHeight="1" x14ac:dyDescent="0.2"/>
    <row r="429061" ht="12.75" customHeight="1" x14ac:dyDescent="0.2"/>
    <row r="429065" ht="12.75" customHeight="1" x14ac:dyDescent="0.2"/>
    <row r="429069" ht="12.75" customHeight="1" x14ac:dyDescent="0.2"/>
    <row r="429073" ht="12.75" customHeight="1" x14ac:dyDescent="0.2"/>
    <row r="429077" ht="12.75" customHeight="1" x14ac:dyDescent="0.2"/>
    <row r="429081" ht="12.75" customHeight="1" x14ac:dyDescent="0.2"/>
    <row r="429085" ht="12.75" customHeight="1" x14ac:dyDescent="0.2"/>
    <row r="429089" ht="12.75" customHeight="1" x14ac:dyDescent="0.2"/>
    <row r="429093" ht="12.75" customHeight="1" x14ac:dyDescent="0.2"/>
    <row r="429097" ht="12.75" customHeight="1" x14ac:dyDescent="0.2"/>
    <row r="429101" ht="12.75" customHeight="1" x14ac:dyDescent="0.2"/>
    <row r="429105" ht="12.75" customHeight="1" x14ac:dyDescent="0.2"/>
    <row r="429109" ht="12.75" customHeight="1" x14ac:dyDescent="0.2"/>
    <row r="429113" ht="12.75" customHeight="1" x14ac:dyDescent="0.2"/>
    <row r="429117" ht="12.75" customHeight="1" x14ac:dyDescent="0.2"/>
    <row r="429121" ht="12.75" customHeight="1" x14ac:dyDescent="0.2"/>
    <row r="429125" ht="12.75" customHeight="1" x14ac:dyDescent="0.2"/>
    <row r="429129" ht="12.75" customHeight="1" x14ac:dyDescent="0.2"/>
    <row r="429133" ht="12.75" customHeight="1" x14ac:dyDescent="0.2"/>
    <row r="429137" ht="12.75" customHeight="1" x14ac:dyDescent="0.2"/>
    <row r="429141" ht="12.75" customHeight="1" x14ac:dyDescent="0.2"/>
    <row r="429145" ht="12.75" customHeight="1" x14ac:dyDescent="0.2"/>
    <row r="429149" ht="12.75" customHeight="1" x14ac:dyDescent="0.2"/>
    <row r="429153" ht="12.75" customHeight="1" x14ac:dyDescent="0.2"/>
    <row r="429157" ht="12.75" customHeight="1" x14ac:dyDescent="0.2"/>
    <row r="429161" ht="12.75" customHeight="1" x14ac:dyDescent="0.2"/>
    <row r="429165" ht="12.75" customHeight="1" x14ac:dyDescent="0.2"/>
    <row r="429169" ht="12.75" customHeight="1" x14ac:dyDescent="0.2"/>
    <row r="429173" ht="12.75" customHeight="1" x14ac:dyDescent="0.2"/>
    <row r="429177" ht="12.75" customHeight="1" x14ac:dyDescent="0.2"/>
    <row r="429181" ht="12.75" customHeight="1" x14ac:dyDescent="0.2"/>
    <row r="429185" ht="12.75" customHeight="1" x14ac:dyDescent="0.2"/>
    <row r="429189" ht="12.75" customHeight="1" x14ac:dyDescent="0.2"/>
    <row r="429193" ht="12.75" customHeight="1" x14ac:dyDescent="0.2"/>
    <row r="429197" ht="12.75" customHeight="1" x14ac:dyDescent="0.2"/>
    <row r="429201" ht="12.75" customHeight="1" x14ac:dyDescent="0.2"/>
    <row r="429205" ht="12.75" customHeight="1" x14ac:dyDescent="0.2"/>
    <row r="429209" ht="12.75" customHeight="1" x14ac:dyDescent="0.2"/>
    <row r="429213" ht="12.75" customHeight="1" x14ac:dyDescent="0.2"/>
    <row r="429217" ht="12.75" customHeight="1" x14ac:dyDescent="0.2"/>
    <row r="429221" ht="12.75" customHeight="1" x14ac:dyDescent="0.2"/>
    <row r="429225" ht="12.75" customHeight="1" x14ac:dyDescent="0.2"/>
    <row r="429229" ht="12.75" customHeight="1" x14ac:dyDescent="0.2"/>
    <row r="429233" ht="12.75" customHeight="1" x14ac:dyDescent="0.2"/>
    <row r="429237" ht="12.75" customHeight="1" x14ac:dyDescent="0.2"/>
    <row r="429241" ht="12.75" customHeight="1" x14ac:dyDescent="0.2"/>
    <row r="429245" ht="12.75" customHeight="1" x14ac:dyDescent="0.2"/>
    <row r="429249" ht="12.75" customHeight="1" x14ac:dyDescent="0.2"/>
    <row r="429253" ht="12.75" customHeight="1" x14ac:dyDescent="0.2"/>
    <row r="429257" ht="12.75" customHeight="1" x14ac:dyDescent="0.2"/>
    <row r="429261" ht="12.75" customHeight="1" x14ac:dyDescent="0.2"/>
    <row r="429265" ht="12.75" customHeight="1" x14ac:dyDescent="0.2"/>
    <row r="429269" ht="12.75" customHeight="1" x14ac:dyDescent="0.2"/>
    <row r="429273" ht="12.75" customHeight="1" x14ac:dyDescent="0.2"/>
    <row r="429277" ht="12.75" customHeight="1" x14ac:dyDescent="0.2"/>
    <row r="429281" ht="12.75" customHeight="1" x14ac:dyDescent="0.2"/>
    <row r="429285" ht="12.75" customHeight="1" x14ac:dyDescent="0.2"/>
    <row r="429289" ht="12.75" customHeight="1" x14ac:dyDescent="0.2"/>
    <row r="429293" ht="12.75" customHeight="1" x14ac:dyDescent="0.2"/>
    <row r="429297" ht="12.75" customHeight="1" x14ac:dyDescent="0.2"/>
    <row r="429301" ht="12.75" customHeight="1" x14ac:dyDescent="0.2"/>
    <row r="429305" ht="12.75" customHeight="1" x14ac:dyDescent="0.2"/>
    <row r="429309" ht="12.75" customHeight="1" x14ac:dyDescent="0.2"/>
    <row r="429313" ht="12.75" customHeight="1" x14ac:dyDescent="0.2"/>
    <row r="429317" ht="12.75" customHeight="1" x14ac:dyDescent="0.2"/>
    <row r="429321" ht="12.75" customHeight="1" x14ac:dyDescent="0.2"/>
    <row r="429325" ht="12.75" customHeight="1" x14ac:dyDescent="0.2"/>
    <row r="429329" ht="12.75" customHeight="1" x14ac:dyDescent="0.2"/>
    <row r="429333" ht="12.75" customHeight="1" x14ac:dyDescent="0.2"/>
    <row r="429337" ht="12.75" customHeight="1" x14ac:dyDescent="0.2"/>
    <row r="429341" ht="12.75" customHeight="1" x14ac:dyDescent="0.2"/>
    <row r="429345" ht="12.75" customHeight="1" x14ac:dyDescent="0.2"/>
    <row r="429349" ht="12.75" customHeight="1" x14ac:dyDescent="0.2"/>
    <row r="429353" ht="12.75" customHeight="1" x14ac:dyDescent="0.2"/>
    <row r="429357" ht="12.75" customHeight="1" x14ac:dyDescent="0.2"/>
    <row r="429361" ht="12.75" customHeight="1" x14ac:dyDescent="0.2"/>
    <row r="429365" ht="12.75" customHeight="1" x14ac:dyDescent="0.2"/>
    <row r="429369" ht="12.75" customHeight="1" x14ac:dyDescent="0.2"/>
    <row r="429373" ht="12.75" customHeight="1" x14ac:dyDescent="0.2"/>
    <row r="429377" ht="12.75" customHeight="1" x14ac:dyDescent="0.2"/>
    <row r="429381" ht="12.75" customHeight="1" x14ac:dyDescent="0.2"/>
    <row r="429385" ht="12.75" customHeight="1" x14ac:dyDescent="0.2"/>
    <row r="429389" ht="12.75" customHeight="1" x14ac:dyDescent="0.2"/>
    <row r="429393" ht="12.75" customHeight="1" x14ac:dyDescent="0.2"/>
    <row r="429397" ht="12.75" customHeight="1" x14ac:dyDescent="0.2"/>
    <row r="429401" ht="12.75" customHeight="1" x14ac:dyDescent="0.2"/>
    <row r="429405" ht="12.75" customHeight="1" x14ac:dyDescent="0.2"/>
    <row r="429409" ht="12.75" customHeight="1" x14ac:dyDescent="0.2"/>
    <row r="429413" ht="12.75" customHeight="1" x14ac:dyDescent="0.2"/>
    <row r="429417" ht="12.75" customHeight="1" x14ac:dyDescent="0.2"/>
    <row r="429421" ht="12.75" customHeight="1" x14ac:dyDescent="0.2"/>
    <row r="429425" ht="12.75" customHeight="1" x14ac:dyDescent="0.2"/>
    <row r="429429" ht="12.75" customHeight="1" x14ac:dyDescent="0.2"/>
    <row r="429433" ht="12.75" customHeight="1" x14ac:dyDescent="0.2"/>
    <row r="429437" ht="12.75" customHeight="1" x14ac:dyDescent="0.2"/>
    <row r="429441" ht="12.75" customHeight="1" x14ac:dyDescent="0.2"/>
    <row r="429445" ht="12.75" customHeight="1" x14ac:dyDescent="0.2"/>
    <row r="429449" ht="12.75" customHeight="1" x14ac:dyDescent="0.2"/>
    <row r="429453" ht="12.75" customHeight="1" x14ac:dyDescent="0.2"/>
    <row r="429457" ht="12.75" customHeight="1" x14ac:dyDescent="0.2"/>
    <row r="429461" ht="12.75" customHeight="1" x14ac:dyDescent="0.2"/>
    <row r="429465" ht="12.75" customHeight="1" x14ac:dyDescent="0.2"/>
    <row r="429469" ht="12.75" customHeight="1" x14ac:dyDescent="0.2"/>
    <row r="429473" ht="12.75" customHeight="1" x14ac:dyDescent="0.2"/>
    <row r="429477" ht="12.75" customHeight="1" x14ac:dyDescent="0.2"/>
    <row r="429481" ht="12.75" customHeight="1" x14ac:dyDescent="0.2"/>
    <row r="429485" ht="12.75" customHeight="1" x14ac:dyDescent="0.2"/>
    <row r="429489" ht="12.75" customHeight="1" x14ac:dyDescent="0.2"/>
    <row r="429493" ht="12.75" customHeight="1" x14ac:dyDescent="0.2"/>
    <row r="429497" ht="12.75" customHeight="1" x14ac:dyDescent="0.2"/>
    <row r="429501" ht="12.75" customHeight="1" x14ac:dyDescent="0.2"/>
    <row r="429505" ht="12.75" customHeight="1" x14ac:dyDescent="0.2"/>
    <row r="429509" ht="12.75" customHeight="1" x14ac:dyDescent="0.2"/>
    <row r="429513" ht="12.75" customHeight="1" x14ac:dyDescent="0.2"/>
    <row r="429517" ht="12.75" customHeight="1" x14ac:dyDescent="0.2"/>
    <row r="429521" ht="12.75" customHeight="1" x14ac:dyDescent="0.2"/>
    <row r="429525" ht="12.75" customHeight="1" x14ac:dyDescent="0.2"/>
    <row r="429529" ht="12.75" customHeight="1" x14ac:dyDescent="0.2"/>
    <row r="429533" ht="12.75" customHeight="1" x14ac:dyDescent="0.2"/>
    <row r="429537" ht="12.75" customHeight="1" x14ac:dyDescent="0.2"/>
    <row r="429541" ht="12.75" customHeight="1" x14ac:dyDescent="0.2"/>
    <row r="429545" ht="12.75" customHeight="1" x14ac:dyDescent="0.2"/>
    <row r="429549" ht="12.75" customHeight="1" x14ac:dyDescent="0.2"/>
    <row r="429553" ht="12.75" customHeight="1" x14ac:dyDescent="0.2"/>
    <row r="429557" ht="12.75" customHeight="1" x14ac:dyDescent="0.2"/>
    <row r="429561" ht="12.75" customHeight="1" x14ac:dyDescent="0.2"/>
    <row r="429565" ht="12.75" customHeight="1" x14ac:dyDescent="0.2"/>
    <row r="429569" ht="12.75" customHeight="1" x14ac:dyDescent="0.2"/>
    <row r="429573" ht="12.75" customHeight="1" x14ac:dyDescent="0.2"/>
    <row r="429577" ht="12.75" customHeight="1" x14ac:dyDescent="0.2"/>
    <row r="429581" ht="12.75" customHeight="1" x14ac:dyDescent="0.2"/>
    <row r="429585" ht="12.75" customHeight="1" x14ac:dyDescent="0.2"/>
    <row r="429589" ht="12.75" customHeight="1" x14ac:dyDescent="0.2"/>
    <row r="429593" ht="12.75" customHeight="1" x14ac:dyDescent="0.2"/>
    <row r="429597" ht="12.75" customHeight="1" x14ac:dyDescent="0.2"/>
    <row r="429601" ht="12.75" customHeight="1" x14ac:dyDescent="0.2"/>
    <row r="429605" ht="12.75" customHeight="1" x14ac:dyDescent="0.2"/>
    <row r="429609" ht="12.75" customHeight="1" x14ac:dyDescent="0.2"/>
    <row r="429613" ht="12.75" customHeight="1" x14ac:dyDescent="0.2"/>
    <row r="429617" ht="12.75" customHeight="1" x14ac:dyDescent="0.2"/>
    <row r="429621" ht="12.75" customHeight="1" x14ac:dyDescent="0.2"/>
    <row r="429625" ht="12.75" customHeight="1" x14ac:dyDescent="0.2"/>
    <row r="429629" ht="12.75" customHeight="1" x14ac:dyDescent="0.2"/>
    <row r="429633" ht="12.75" customHeight="1" x14ac:dyDescent="0.2"/>
    <row r="429637" ht="12.75" customHeight="1" x14ac:dyDescent="0.2"/>
    <row r="429641" ht="12.75" customHeight="1" x14ac:dyDescent="0.2"/>
    <row r="429645" ht="12.75" customHeight="1" x14ac:dyDescent="0.2"/>
    <row r="429649" ht="12.75" customHeight="1" x14ac:dyDescent="0.2"/>
    <row r="429653" ht="12.75" customHeight="1" x14ac:dyDescent="0.2"/>
    <row r="429657" ht="12.75" customHeight="1" x14ac:dyDescent="0.2"/>
    <row r="429661" ht="12.75" customHeight="1" x14ac:dyDescent="0.2"/>
    <row r="429665" ht="12.75" customHeight="1" x14ac:dyDescent="0.2"/>
    <row r="429669" ht="12.75" customHeight="1" x14ac:dyDescent="0.2"/>
    <row r="429673" ht="12.75" customHeight="1" x14ac:dyDescent="0.2"/>
    <row r="429677" ht="12.75" customHeight="1" x14ac:dyDescent="0.2"/>
    <row r="429681" ht="12.75" customHeight="1" x14ac:dyDescent="0.2"/>
    <row r="429685" ht="12.75" customHeight="1" x14ac:dyDescent="0.2"/>
    <row r="429689" ht="12.75" customHeight="1" x14ac:dyDescent="0.2"/>
    <row r="429693" ht="12.75" customHeight="1" x14ac:dyDescent="0.2"/>
    <row r="429697" ht="12.75" customHeight="1" x14ac:dyDescent="0.2"/>
    <row r="429701" ht="12.75" customHeight="1" x14ac:dyDescent="0.2"/>
    <row r="429705" ht="12.75" customHeight="1" x14ac:dyDescent="0.2"/>
    <row r="429709" ht="12.75" customHeight="1" x14ac:dyDescent="0.2"/>
    <row r="429713" ht="12.75" customHeight="1" x14ac:dyDescent="0.2"/>
    <row r="429717" ht="12.75" customHeight="1" x14ac:dyDescent="0.2"/>
    <row r="429721" ht="12.75" customHeight="1" x14ac:dyDescent="0.2"/>
    <row r="429725" ht="12.75" customHeight="1" x14ac:dyDescent="0.2"/>
    <row r="429729" ht="12.75" customHeight="1" x14ac:dyDescent="0.2"/>
    <row r="429733" ht="12.75" customHeight="1" x14ac:dyDescent="0.2"/>
    <row r="429737" ht="12.75" customHeight="1" x14ac:dyDescent="0.2"/>
    <row r="429741" ht="12.75" customHeight="1" x14ac:dyDescent="0.2"/>
    <row r="429745" ht="12.75" customHeight="1" x14ac:dyDescent="0.2"/>
    <row r="429749" ht="12.75" customHeight="1" x14ac:dyDescent="0.2"/>
    <row r="429753" ht="12.75" customHeight="1" x14ac:dyDescent="0.2"/>
    <row r="429757" ht="12.75" customHeight="1" x14ac:dyDescent="0.2"/>
    <row r="429761" ht="12.75" customHeight="1" x14ac:dyDescent="0.2"/>
    <row r="429765" ht="12.75" customHeight="1" x14ac:dyDescent="0.2"/>
    <row r="429769" ht="12.75" customHeight="1" x14ac:dyDescent="0.2"/>
    <row r="429773" ht="12.75" customHeight="1" x14ac:dyDescent="0.2"/>
    <row r="429777" ht="12.75" customHeight="1" x14ac:dyDescent="0.2"/>
    <row r="429781" ht="12.75" customHeight="1" x14ac:dyDescent="0.2"/>
    <row r="429785" ht="12.75" customHeight="1" x14ac:dyDescent="0.2"/>
    <row r="429789" ht="12.75" customHeight="1" x14ac:dyDescent="0.2"/>
    <row r="429793" ht="12.75" customHeight="1" x14ac:dyDescent="0.2"/>
    <row r="429797" ht="12.75" customHeight="1" x14ac:dyDescent="0.2"/>
    <row r="429801" ht="12.75" customHeight="1" x14ac:dyDescent="0.2"/>
    <row r="429805" ht="12.75" customHeight="1" x14ac:dyDescent="0.2"/>
    <row r="429809" ht="12.75" customHeight="1" x14ac:dyDescent="0.2"/>
    <row r="429813" ht="12.75" customHeight="1" x14ac:dyDescent="0.2"/>
    <row r="429817" ht="12.75" customHeight="1" x14ac:dyDescent="0.2"/>
    <row r="429821" ht="12.75" customHeight="1" x14ac:dyDescent="0.2"/>
    <row r="429825" ht="12.75" customHeight="1" x14ac:dyDescent="0.2"/>
    <row r="429829" ht="12.75" customHeight="1" x14ac:dyDescent="0.2"/>
    <row r="429833" ht="12.75" customHeight="1" x14ac:dyDescent="0.2"/>
    <row r="429837" ht="12.75" customHeight="1" x14ac:dyDescent="0.2"/>
    <row r="429841" ht="12.75" customHeight="1" x14ac:dyDescent="0.2"/>
    <row r="429845" ht="12.75" customHeight="1" x14ac:dyDescent="0.2"/>
    <row r="429849" ht="12.75" customHeight="1" x14ac:dyDescent="0.2"/>
    <row r="429853" ht="12.75" customHeight="1" x14ac:dyDescent="0.2"/>
    <row r="429857" ht="12.75" customHeight="1" x14ac:dyDescent="0.2"/>
    <row r="429861" ht="12.75" customHeight="1" x14ac:dyDescent="0.2"/>
    <row r="429865" ht="12.75" customHeight="1" x14ac:dyDescent="0.2"/>
    <row r="429869" ht="12.75" customHeight="1" x14ac:dyDescent="0.2"/>
    <row r="429873" ht="12.75" customHeight="1" x14ac:dyDescent="0.2"/>
    <row r="429877" ht="12.75" customHeight="1" x14ac:dyDescent="0.2"/>
    <row r="429881" ht="12.75" customHeight="1" x14ac:dyDescent="0.2"/>
    <row r="429885" ht="12.75" customHeight="1" x14ac:dyDescent="0.2"/>
    <row r="429889" ht="12.75" customHeight="1" x14ac:dyDescent="0.2"/>
    <row r="429893" ht="12.75" customHeight="1" x14ac:dyDescent="0.2"/>
    <row r="429897" ht="12.75" customHeight="1" x14ac:dyDescent="0.2"/>
    <row r="429901" ht="12.75" customHeight="1" x14ac:dyDescent="0.2"/>
    <row r="429905" ht="12.75" customHeight="1" x14ac:dyDescent="0.2"/>
    <row r="429909" ht="12.75" customHeight="1" x14ac:dyDescent="0.2"/>
    <row r="429913" ht="12.75" customHeight="1" x14ac:dyDescent="0.2"/>
    <row r="429917" ht="12.75" customHeight="1" x14ac:dyDescent="0.2"/>
    <row r="429921" ht="12.75" customHeight="1" x14ac:dyDescent="0.2"/>
    <row r="429925" ht="12.75" customHeight="1" x14ac:dyDescent="0.2"/>
    <row r="429929" ht="12.75" customHeight="1" x14ac:dyDescent="0.2"/>
    <row r="429933" ht="12.75" customHeight="1" x14ac:dyDescent="0.2"/>
    <row r="429937" ht="12.75" customHeight="1" x14ac:dyDescent="0.2"/>
    <row r="429941" ht="12.75" customHeight="1" x14ac:dyDescent="0.2"/>
    <row r="429945" ht="12.75" customHeight="1" x14ac:dyDescent="0.2"/>
    <row r="429949" ht="12.75" customHeight="1" x14ac:dyDescent="0.2"/>
    <row r="429953" ht="12.75" customHeight="1" x14ac:dyDescent="0.2"/>
    <row r="429957" ht="12.75" customHeight="1" x14ac:dyDescent="0.2"/>
    <row r="429961" ht="12.75" customHeight="1" x14ac:dyDescent="0.2"/>
    <row r="429965" ht="12.75" customHeight="1" x14ac:dyDescent="0.2"/>
    <row r="429969" ht="12.75" customHeight="1" x14ac:dyDescent="0.2"/>
    <row r="429973" ht="12.75" customHeight="1" x14ac:dyDescent="0.2"/>
    <row r="429977" ht="12.75" customHeight="1" x14ac:dyDescent="0.2"/>
    <row r="429981" ht="12.75" customHeight="1" x14ac:dyDescent="0.2"/>
    <row r="429985" ht="12.75" customHeight="1" x14ac:dyDescent="0.2"/>
    <row r="429989" ht="12.75" customHeight="1" x14ac:dyDescent="0.2"/>
    <row r="429993" ht="12.75" customHeight="1" x14ac:dyDescent="0.2"/>
    <row r="429997" ht="12.75" customHeight="1" x14ac:dyDescent="0.2"/>
    <row r="430001" ht="12.75" customHeight="1" x14ac:dyDescent="0.2"/>
    <row r="430005" ht="12.75" customHeight="1" x14ac:dyDescent="0.2"/>
    <row r="430009" ht="12.75" customHeight="1" x14ac:dyDescent="0.2"/>
    <row r="430013" ht="12.75" customHeight="1" x14ac:dyDescent="0.2"/>
    <row r="430017" ht="12.75" customHeight="1" x14ac:dyDescent="0.2"/>
    <row r="430021" ht="12.75" customHeight="1" x14ac:dyDescent="0.2"/>
    <row r="430025" ht="12.75" customHeight="1" x14ac:dyDescent="0.2"/>
    <row r="430029" ht="12.75" customHeight="1" x14ac:dyDescent="0.2"/>
    <row r="430033" ht="12.75" customHeight="1" x14ac:dyDescent="0.2"/>
    <row r="430037" ht="12.75" customHeight="1" x14ac:dyDescent="0.2"/>
    <row r="430041" ht="12.75" customHeight="1" x14ac:dyDescent="0.2"/>
    <row r="430045" ht="12.75" customHeight="1" x14ac:dyDescent="0.2"/>
    <row r="430049" ht="12.75" customHeight="1" x14ac:dyDescent="0.2"/>
    <row r="430053" ht="12.75" customHeight="1" x14ac:dyDescent="0.2"/>
    <row r="430057" ht="12.75" customHeight="1" x14ac:dyDescent="0.2"/>
    <row r="430061" ht="12.75" customHeight="1" x14ac:dyDescent="0.2"/>
    <row r="430065" ht="12.75" customHeight="1" x14ac:dyDescent="0.2"/>
    <row r="430069" ht="12.75" customHeight="1" x14ac:dyDescent="0.2"/>
    <row r="430073" ht="12.75" customHeight="1" x14ac:dyDescent="0.2"/>
    <row r="430077" ht="12.75" customHeight="1" x14ac:dyDescent="0.2"/>
    <row r="430081" ht="12.75" customHeight="1" x14ac:dyDescent="0.2"/>
    <row r="430085" ht="12.75" customHeight="1" x14ac:dyDescent="0.2"/>
    <row r="430089" ht="12.75" customHeight="1" x14ac:dyDescent="0.2"/>
    <row r="430093" ht="12.75" customHeight="1" x14ac:dyDescent="0.2"/>
    <row r="430097" ht="12.75" customHeight="1" x14ac:dyDescent="0.2"/>
    <row r="430101" ht="12.75" customHeight="1" x14ac:dyDescent="0.2"/>
    <row r="430105" ht="12.75" customHeight="1" x14ac:dyDescent="0.2"/>
    <row r="430109" ht="12.75" customHeight="1" x14ac:dyDescent="0.2"/>
    <row r="430113" ht="12.75" customHeight="1" x14ac:dyDescent="0.2"/>
    <row r="430117" ht="12.75" customHeight="1" x14ac:dyDescent="0.2"/>
    <row r="430121" ht="12.75" customHeight="1" x14ac:dyDescent="0.2"/>
    <row r="430125" ht="12.75" customHeight="1" x14ac:dyDescent="0.2"/>
    <row r="430129" ht="12.75" customHeight="1" x14ac:dyDescent="0.2"/>
    <row r="430133" ht="12.75" customHeight="1" x14ac:dyDescent="0.2"/>
    <row r="430137" ht="12.75" customHeight="1" x14ac:dyDescent="0.2"/>
    <row r="430141" ht="12.75" customHeight="1" x14ac:dyDescent="0.2"/>
    <row r="430145" ht="12.75" customHeight="1" x14ac:dyDescent="0.2"/>
    <row r="430149" ht="12.75" customHeight="1" x14ac:dyDescent="0.2"/>
    <row r="430153" ht="12.75" customHeight="1" x14ac:dyDescent="0.2"/>
    <row r="430157" ht="12.75" customHeight="1" x14ac:dyDescent="0.2"/>
    <row r="430161" ht="12.75" customHeight="1" x14ac:dyDescent="0.2"/>
    <row r="430165" ht="12.75" customHeight="1" x14ac:dyDescent="0.2"/>
    <row r="430169" ht="12.75" customHeight="1" x14ac:dyDescent="0.2"/>
    <row r="430173" ht="12.75" customHeight="1" x14ac:dyDescent="0.2"/>
    <row r="430177" ht="12.75" customHeight="1" x14ac:dyDescent="0.2"/>
    <row r="430181" ht="12.75" customHeight="1" x14ac:dyDescent="0.2"/>
    <row r="430185" ht="12.75" customHeight="1" x14ac:dyDescent="0.2"/>
    <row r="430189" ht="12.75" customHeight="1" x14ac:dyDescent="0.2"/>
    <row r="430193" ht="12.75" customHeight="1" x14ac:dyDescent="0.2"/>
    <row r="430197" ht="12.75" customHeight="1" x14ac:dyDescent="0.2"/>
    <row r="430201" ht="12.75" customHeight="1" x14ac:dyDescent="0.2"/>
    <row r="430205" ht="12.75" customHeight="1" x14ac:dyDescent="0.2"/>
    <row r="430209" ht="12.75" customHeight="1" x14ac:dyDescent="0.2"/>
    <row r="430213" ht="12.75" customHeight="1" x14ac:dyDescent="0.2"/>
    <row r="430217" ht="12.75" customHeight="1" x14ac:dyDescent="0.2"/>
    <row r="430221" ht="12.75" customHeight="1" x14ac:dyDescent="0.2"/>
    <row r="430225" ht="12.75" customHeight="1" x14ac:dyDescent="0.2"/>
    <row r="430229" ht="12.75" customHeight="1" x14ac:dyDescent="0.2"/>
    <row r="430233" ht="12.75" customHeight="1" x14ac:dyDescent="0.2"/>
    <row r="430237" ht="12.75" customHeight="1" x14ac:dyDescent="0.2"/>
    <row r="430241" ht="12.75" customHeight="1" x14ac:dyDescent="0.2"/>
    <row r="430245" ht="12.75" customHeight="1" x14ac:dyDescent="0.2"/>
    <row r="430249" ht="12.75" customHeight="1" x14ac:dyDescent="0.2"/>
    <row r="430253" ht="12.75" customHeight="1" x14ac:dyDescent="0.2"/>
    <row r="430257" ht="12.75" customHeight="1" x14ac:dyDescent="0.2"/>
    <row r="430261" ht="12.75" customHeight="1" x14ac:dyDescent="0.2"/>
    <row r="430265" ht="12.75" customHeight="1" x14ac:dyDescent="0.2"/>
    <row r="430269" ht="12.75" customHeight="1" x14ac:dyDescent="0.2"/>
    <row r="430273" ht="12.75" customHeight="1" x14ac:dyDescent="0.2"/>
    <row r="430277" ht="12.75" customHeight="1" x14ac:dyDescent="0.2"/>
    <row r="430281" ht="12.75" customHeight="1" x14ac:dyDescent="0.2"/>
    <row r="430285" ht="12.75" customHeight="1" x14ac:dyDescent="0.2"/>
    <row r="430289" ht="12.75" customHeight="1" x14ac:dyDescent="0.2"/>
    <row r="430293" ht="12.75" customHeight="1" x14ac:dyDescent="0.2"/>
    <row r="430297" ht="12.75" customHeight="1" x14ac:dyDescent="0.2"/>
    <row r="430301" ht="12.75" customHeight="1" x14ac:dyDescent="0.2"/>
    <row r="430305" ht="12.75" customHeight="1" x14ac:dyDescent="0.2"/>
    <row r="430309" ht="12.75" customHeight="1" x14ac:dyDescent="0.2"/>
    <row r="430313" ht="12.75" customHeight="1" x14ac:dyDescent="0.2"/>
    <row r="430317" ht="12.75" customHeight="1" x14ac:dyDescent="0.2"/>
    <row r="430321" ht="12.75" customHeight="1" x14ac:dyDescent="0.2"/>
    <row r="430325" ht="12.75" customHeight="1" x14ac:dyDescent="0.2"/>
    <row r="430329" ht="12.75" customHeight="1" x14ac:dyDescent="0.2"/>
    <row r="430333" ht="12.75" customHeight="1" x14ac:dyDescent="0.2"/>
    <row r="430337" ht="12.75" customHeight="1" x14ac:dyDescent="0.2"/>
    <row r="430341" ht="12.75" customHeight="1" x14ac:dyDescent="0.2"/>
    <row r="430345" ht="12.75" customHeight="1" x14ac:dyDescent="0.2"/>
    <row r="430349" ht="12.75" customHeight="1" x14ac:dyDescent="0.2"/>
    <row r="430353" ht="12.75" customHeight="1" x14ac:dyDescent="0.2"/>
    <row r="430357" ht="12.75" customHeight="1" x14ac:dyDescent="0.2"/>
    <row r="430361" ht="12.75" customHeight="1" x14ac:dyDescent="0.2"/>
    <row r="430365" ht="12.75" customHeight="1" x14ac:dyDescent="0.2"/>
    <row r="430369" ht="12.75" customHeight="1" x14ac:dyDescent="0.2"/>
    <row r="430373" ht="12.75" customHeight="1" x14ac:dyDescent="0.2"/>
    <row r="430377" ht="12.75" customHeight="1" x14ac:dyDescent="0.2"/>
    <row r="430381" ht="12.75" customHeight="1" x14ac:dyDescent="0.2"/>
    <row r="430385" ht="12.75" customHeight="1" x14ac:dyDescent="0.2"/>
    <row r="430389" ht="12.75" customHeight="1" x14ac:dyDescent="0.2"/>
    <row r="430393" ht="12.75" customHeight="1" x14ac:dyDescent="0.2"/>
    <row r="430397" ht="12.75" customHeight="1" x14ac:dyDescent="0.2"/>
    <row r="430401" ht="12.75" customHeight="1" x14ac:dyDescent="0.2"/>
    <row r="430405" ht="12.75" customHeight="1" x14ac:dyDescent="0.2"/>
    <row r="430409" ht="12.75" customHeight="1" x14ac:dyDescent="0.2"/>
    <row r="430413" ht="12.75" customHeight="1" x14ac:dyDescent="0.2"/>
    <row r="430417" ht="12.75" customHeight="1" x14ac:dyDescent="0.2"/>
    <row r="430421" ht="12.75" customHeight="1" x14ac:dyDescent="0.2"/>
    <row r="430425" ht="12.75" customHeight="1" x14ac:dyDescent="0.2"/>
    <row r="430429" ht="12.75" customHeight="1" x14ac:dyDescent="0.2"/>
    <row r="430433" ht="12.75" customHeight="1" x14ac:dyDescent="0.2"/>
    <row r="430437" ht="12.75" customHeight="1" x14ac:dyDescent="0.2"/>
    <row r="430441" ht="12.75" customHeight="1" x14ac:dyDescent="0.2"/>
    <row r="430445" ht="12.75" customHeight="1" x14ac:dyDescent="0.2"/>
    <row r="430449" ht="12.75" customHeight="1" x14ac:dyDescent="0.2"/>
    <row r="430453" ht="12.75" customHeight="1" x14ac:dyDescent="0.2"/>
    <row r="430457" ht="12.75" customHeight="1" x14ac:dyDescent="0.2"/>
    <row r="430461" ht="12.75" customHeight="1" x14ac:dyDescent="0.2"/>
    <row r="430465" ht="12.75" customHeight="1" x14ac:dyDescent="0.2"/>
    <row r="430469" ht="12.75" customHeight="1" x14ac:dyDescent="0.2"/>
    <row r="430473" ht="12.75" customHeight="1" x14ac:dyDescent="0.2"/>
    <row r="430477" ht="12.75" customHeight="1" x14ac:dyDescent="0.2"/>
    <row r="430481" ht="12.75" customHeight="1" x14ac:dyDescent="0.2"/>
    <row r="430485" ht="12.75" customHeight="1" x14ac:dyDescent="0.2"/>
    <row r="430489" ht="12.75" customHeight="1" x14ac:dyDescent="0.2"/>
    <row r="430493" ht="12.75" customHeight="1" x14ac:dyDescent="0.2"/>
    <row r="430497" ht="12.75" customHeight="1" x14ac:dyDescent="0.2"/>
    <row r="430501" ht="12.75" customHeight="1" x14ac:dyDescent="0.2"/>
    <row r="430505" ht="12.75" customHeight="1" x14ac:dyDescent="0.2"/>
    <row r="430509" ht="12.75" customHeight="1" x14ac:dyDescent="0.2"/>
    <row r="430513" ht="12.75" customHeight="1" x14ac:dyDescent="0.2"/>
    <row r="430517" ht="12.75" customHeight="1" x14ac:dyDescent="0.2"/>
    <row r="430521" ht="12.75" customHeight="1" x14ac:dyDescent="0.2"/>
    <row r="430525" ht="12.75" customHeight="1" x14ac:dyDescent="0.2"/>
    <row r="430529" ht="12.75" customHeight="1" x14ac:dyDescent="0.2"/>
    <row r="430533" ht="12.75" customHeight="1" x14ac:dyDescent="0.2"/>
    <row r="430537" ht="12.75" customHeight="1" x14ac:dyDescent="0.2"/>
    <row r="430541" ht="12.75" customHeight="1" x14ac:dyDescent="0.2"/>
    <row r="430545" ht="12.75" customHeight="1" x14ac:dyDescent="0.2"/>
    <row r="430549" ht="12.75" customHeight="1" x14ac:dyDescent="0.2"/>
    <row r="430553" ht="12.75" customHeight="1" x14ac:dyDescent="0.2"/>
    <row r="430557" ht="12.75" customHeight="1" x14ac:dyDescent="0.2"/>
    <row r="430561" ht="12.75" customHeight="1" x14ac:dyDescent="0.2"/>
    <row r="430565" ht="12.75" customHeight="1" x14ac:dyDescent="0.2"/>
    <row r="430569" ht="12.75" customHeight="1" x14ac:dyDescent="0.2"/>
    <row r="430573" ht="12.75" customHeight="1" x14ac:dyDescent="0.2"/>
    <row r="430577" ht="12.75" customHeight="1" x14ac:dyDescent="0.2"/>
    <row r="430581" ht="12.75" customHeight="1" x14ac:dyDescent="0.2"/>
    <row r="430585" ht="12.75" customHeight="1" x14ac:dyDescent="0.2"/>
    <row r="430589" ht="12.75" customHeight="1" x14ac:dyDescent="0.2"/>
    <row r="430593" ht="12.75" customHeight="1" x14ac:dyDescent="0.2"/>
    <row r="430597" ht="12.75" customHeight="1" x14ac:dyDescent="0.2"/>
    <row r="430601" ht="12.75" customHeight="1" x14ac:dyDescent="0.2"/>
    <row r="430605" ht="12.75" customHeight="1" x14ac:dyDescent="0.2"/>
    <row r="430609" ht="12.75" customHeight="1" x14ac:dyDescent="0.2"/>
    <row r="430613" ht="12.75" customHeight="1" x14ac:dyDescent="0.2"/>
    <row r="430617" ht="12.75" customHeight="1" x14ac:dyDescent="0.2"/>
    <row r="430621" ht="12.75" customHeight="1" x14ac:dyDescent="0.2"/>
    <row r="430625" ht="12.75" customHeight="1" x14ac:dyDescent="0.2"/>
    <row r="430629" ht="12.75" customHeight="1" x14ac:dyDescent="0.2"/>
    <row r="430633" ht="12.75" customHeight="1" x14ac:dyDescent="0.2"/>
    <row r="430637" ht="12.75" customHeight="1" x14ac:dyDescent="0.2"/>
    <row r="430641" ht="12.75" customHeight="1" x14ac:dyDescent="0.2"/>
    <row r="430645" ht="12.75" customHeight="1" x14ac:dyDescent="0.2"/>
    <row r="430649" ht="12.75" customHeight="1" x14ac:dyDescent="0.2"/>
    <row r="430653" ht="12.75" customHeight="1" x14ac:dyDescent="0.2"/>
    <row r="430657" ht="12.75" customHeight="1" x14ac:dyDescent="0.2"/>
    <row r="430661" ht="12.75" customHeight="1" x14ac:dyDescent="0.2"/>
    <row r="430665" ht="12.75" customHeight="1" x14ac:dyDescent="0.2"/>
    <row r="430669" ht="12.75" customHeight="1" x14ac:dyDescent="0.2"/>
    <row r="430673" ht="12.75" customHeight="1" x14ac:dyDescent="0.2"/>
    <row r="430677" ht="12.75" customHeight="1" x14ac:dyDescent="0.2"/>
    <row r="430681" ht="12.75" customHeight="1" x14ac:dyDescent="0.2"/>
    <row r="430685" ht="12.75" customHeight="1" x14ac:dyDescent="0.2"/>
    <row r="430689" ht="12.75" customHeight="1" x14ac:dyDescent="0.2"/>
    <row r="430693" ht="12.75" customHeight="1" x14ac:dyDescent="0.2"/>
    <row r="430697" ht="12.75" customHeight="1" x14ac:dyDescent="0.2"/>
    <row r="430701" ht="12.75" customHeight="1" x14ac:dyDescent="0.2"/>
    <row r="430705" ht="12.75" customHeight="1" x14ac:dyDescent="0.2"/>
    <row r="430709" ht="12.75" customHeight="1" x14ac:dyDescent="0.2"/>
    <row r="430713" ht="12.75" customHeight="1" x14ac:dyDescent="0.2"/>
    <row r="430717" ht="12.75" customHeight="1" x14ac:dyDescent="0.2"/>
    <row r="430721" ht="12.75" customHeight="1" x14ac:dyDescent="0.2"/>
    <row r="430725" ht="12.75" customHeight="1" x14ac:dyDescent="0.2"/>
    <row r="430729" ht="12.75" customHeight="1" x14ac:dyDescent="0.2"/>
    <row r="430733" ht="12.75" customHeight="1" x14ac:dyDescent="0.2"/>
    <row r="430737" ht="12.75" customHeight="1" x14ac:dyDescent="0.2"/>
    <row r="430741" ht="12.75" customHeight="1" x14ac:dyDescent="0.2"/>
    <row r="430745" ht="12.75" customHeight="1" x14ac:dyDescent="0.2"/>
    <row r="430749" ht="12.75" customHeight="1" x14ac:dyDescent="0.2"/>
    <row r="430753" ht="12.75" customHeight="1" x14ac:dyDescent="0.2"/>
    <row r="430757" ht="12.75" customHeight="1" x14ac:dyDescent="0.2"/>
    <row r="430761" ht="12.75" customHeight="1" x14ac:dyDescent="0.2"/>
    <row r="430765" ht="12.75" customHeight="1" x14ac:dyDescent="0.2"/>
    <row r="430769" ht="12.75" customHeight="1" x14ac:dyDescent="0.2"/>
    <row r="430773" ht="12.75" customHeight="1" x14ac:dyDescent="0.2"/>
    <row r="430777" ht="12.75" customHeight="1" x14ac:dyDescent="0.2"/>
    <row r="430781" ht="12.75" customHeight="1" x14ac:dyDescent="0.2"/>
    <row r="430785" ht="12.75" customHeight="1" x14ac:dyDescent="0.2"/>
    <row r="430789" ht="12.75" customHeight="1" x14ac:dyDescent="0.2"/>
    <row r="430793" ht="12.75" customHeight="1" x14ac:dyDescent="0.2"/>
    <row r="430797" ht="12.75" customHeight="1" x14ac:dyDescent="0.2"/>
    <row r="430801" ht="12.75" customHeight="1" x14ac:dyDescent="0.2"/>
    <row r="430805" ht="12.75" customHeight="1" x14ac:dyDescent="0.2"/>
    <row r="430809" ht="12.75" customHeight="1" x14ac:dyDescent="0.2"/>
    <row r="430813" ht="12.75" customHeight="1" x14ac:dyDescent="0.2"/>
    <row r="430817" ht="12.75" customHeight="1" x14ac:dyDescent="0.2"/>
    <row r="430821" ht="12.75" customHeight="1" x14ac:dyDescent="0.2"/>
    <row r="430825" ht="12.75" customHeight="1" x14ac:dyDescent="0.2"/>
    <row r="430829" ht="12.75" customHeight="1" x14ac:dyDescent="0.2"/>
    <row r="430833" ht="12.75" customHeight="1" x14ac:dyDescent="0.2"/>
    <row r="430837" ht="12.75" customHeight="1" x14ac:dyDescent="0.2"/>
    <row r="430841" ht="12.75" customHeight="1" x14ac:dyDescent="0.2"/>
    <row r="430845" ht="12.75" customHeight="1" x14ac:dyDescent="0.2"/>
    <row r="430849" ht="12.75" customHeight="1" x14ac:dyDescent="0.2"/>
    <row r="430853" ht="12.75" customHeight="1" x14ac:dyDescent="0.2"/>
    <row r="430857" ht="12.75" customHeight="1" x14ac:dyDescent="0.2"/>
    <row r="430861" ht="12.75" customHeight="1" x14ac:dyDescent="0.2"/>
    <row r="430865" ht="12.75" customHeight="1" x14ac:dyDescent="0.2"/>
    <row r="430869" ht="12.75" customHeight="1" x14ac:dyDescent="0.2"/>
    <row r="430873" ht="12.75" customHeight="1" x14ac:dyDescent="0.2"/>
    <row r="430877" ht="12.75" customHeight="1" x14ac:dyDescent="0.2"/>
    <row r="430881" ht="12.75" customHeight="1" x14ac:dyDescent="0.2"/>
    <row r="430885" ht="12.75" customHeight="1" x14ac:dyDescent="0.2"/>
    <row r="430889" ht="12.75" customHeight="1" x14ac:dyDescent="0.2"/>
    <row r="430893" ht="12.75" customHeight="1" x14ac:dyDescent="0.2"/>
    <row r="430897" ht="12.75" customHeight="1" x14ac:dyDescent="0.2"/>
    <row r="430901" ht="12.75" customHeight="1" x14ac:dyDescent="0.2"/>
    <row r="430905" ht="12.75" customHeight="1" x14ac:dyDescent="0.2"/>
    <row r="430909" ht="12.75" customHeight="1" x14ac:dyDescent="0.2"/>
    <row r="430913" ht="12.75" customHeight="1" x14ac:dyDescent="0.2"/>
    <row r="430917" ht="12.75" customHeight="1" x14ac:dyDescent="0.2"/>
    <row r="430921" ht="12.75" customHeight="1" x14ac:dyDescent="0.2"/>
    <row r="430925" ht="12.75" customHeight="1" x14ac:dyDescent="0.2"/>
    <row r="430929" ht="12.75" customHeight="1" x14ac:dyDescent="0.2"/>
    <row r="430933" ht="12.75" customHeight="1" x14ac:dyDescent="0.2"/>
    <row r="430937" ht="12.75" customHeight="1" x14ac:dyDescent="0.2"/>
    <row r="430941" ht="12.75" customHeight="1" x14ac:dyDescent="0.2"/>
    <row r="430945" ht="12.75" customHeight="1" x14ac:dyDescent="0.2"/>
    <row r="430949" ht="12.75" customHeight="1" x14ac:dyDescent="0.2"/>
    <row r="430953" ht="12.75" customHeight="1" x14ac:dyDescent="0.2"/>
    <row r="430957" ht="12.75" customHeight="1" x14ac:dyDescent="0.2"/>
    <row r="430961" ht="12.75" customHeight="1" x14ac:dyDescent="0.2"/>
    <row r="430965" ht="12.75" customHeight="1" x14ac:dyDescent="0.2"/>
    <row r="430969" ht="12.75" customHeight="1" x14ac:dyDescent="0.2"/>
    <row r="430973" ht="12.75" customHeight="1" x14ac:dyDescent="0.2"/>
    <row r="430977" ht="12.75" customHeight="1" x14ac:dyDescent="0.2"/>
    <row r="430981" ht="12.75" customHeight="1" x14ac:dyDescent="0.2"/>
    <row r="430985" ht="12.75" customHeight="1" x14ac:dyDescent="0.2"/>
    <row r="430989" ht="12.75" customHeight="1" x14ac:dyDescent="0.2"/>
    <row r="430993" ht="12.75" customHeight="1" x14ac:dyDescent="0.2"/>
    <row r="430997" ht="12.75" customHeight="1" x14ac:dyDescent="0.2"/>
    <row r="431001" ht="12.75" customHeight="1" x14ac:dyDescent="0.2"/>
    <row r="431005" ht="12.75" customHeight="1" x14ac:dyDescent="0.2"/>
    <row r="431009" ht="12.75" customHeight="1" x14ac:dyDescent="0.2"/>
    <row r="431013" ht="12.75" customHeight="1" x14ac:dyDescent="0.2"/>
    <row r="431017" ht="12.75" customHeight="1" x14ac:dyDescent="0.2"/>
    <row r="431021" ht="12.75" customHeight="1" x14ac:dyDescent="0.2"/>
    <row r="431025" ht="12.75" customHeight="1" x14ac:dyDescent="0.2"/>
    <row r="431029" ht="12.75" customHeight="1" x14ac:dyDescent="0.2"/>
    <row r="431033" ht="12.75" customHeight="1" x14ac:dyDescent="0.2"/>
    <row r="431037" ht="12.75" customHeight="1" x14ac:dyDescent="0.2"/>
    <row r="431041" ht="12.75" customHeight="1" x14ac:dyDescent="0.2"/>
    <row r="431045" ht="12.75" customHeight="1" x14ac:dyDescent="0.2"/>
    <row r="431049" ht="12.75" customHeight="1" x14ac:dyDescent="0.2"/>
    <row r="431053" ht="12.75" customHeight="1" x14ac:dyDescent="0.2"/>
    <row r="431057" ht="12.75" customHeight="1" x14ac:dyDescent="0.2"/>
    <row r="431061" ht="12.75" customHeight="1" x14ac:dyDescent="0.2"/>
    <row r="431065" ht="12.75" customHeight="1" x14ac:dyDescent="0.2"/>
    <row r="431069" ht="12.75" customHeight="1" x14ac:dyDescent="0.2"/>
    <row r="431073" ht="12.75" customHeight="1" x14ac:dyDescent="0.2"/>
    <row r="431077" ht="12.75" customHeight="1" x14ac:dyDescent="0.2"/>
    <row r="431081" ht="12.75" customHeight="1" x14ac:dyDescent="0.2"/>
    <row r="431085" ht="12.75" customHeight="1" x14ac:dyDescent="0.2"/>
    <row r="431089" ht="12.75" customHeight="1" x14ac:dyDescent="0.2"/>
    <row r="431093" ht="12.75" customHeight="1" x14ac:dyDescent="0.2"/>
    <row r="431097" ht="12.75" customHeight="1" x14ac:dyDescent="0.2"/>
    <row r="431101" ht="12.75" customHeight="1" x14ac:dyDescent="0.2"/>
    <row r="431105" ht="12.75" customHeight="1" x14ac:dyDescent="0.2"/>
    <row r="431109" ht="12.75" customHeight="1" x14ac:dyDescent="0.2"/>
    <row r="431113" ht="12.75" customHeight="1" x14ac:dyDescent="0.2"/>
    <row r="431117" ht="12.75" customHeight="1" x14ac:dyDescent="0.2"/>
    <row r="431121" ht="12.75" customHeight="1" x14ac:dyDescent="0.2"/>
    <row r="431125" ht="12.75" customHeight="1" x14ac:dyDescent="0.2"/>
    <row r="431129" ht="12.75" customHeight="1" x14ac:dyDescent="0.2"/>
    <row r="431133" ht="12.75" customHeight="1" x14ac:dyDescent="0.2"/>
    <row r="431137" ht="12.75" customHeight="1" x14ac:dyDescent="0.2"/>
    <row r="431141" ht="12.75" customHeight="1" x14ac:dyDescent="0.2"/>
    <row r="431145" ht="12.75" customHeight="1" x14ac:dyDescent="0.2"/>
    <row r="431149" ht="12.75" customHeight="1" x14ac:dyDescent="0.2"/>
    <row r="431153" ht="12.75" customHeight="1" x14ac:dyDescent="0.2"/>
    <row r="431157" ht="12.75" customHeight="1" x14ac:dyDescent="0.2"/>
    <row r="431161" ht="12.75" customHeight="1" x14ac:dyDescent="0.2"/>
    <row r="431165" ht="12.75" customHeight="1" x14ac:dyDescent="0.2"/>
    <row r="431169" ht="12.75" customHeight="1" x14ac:dyDescent="0.2"/>
    <row r="431173" ht="12.75" customHeight="1" x14ac:dyDescent="0.2"/>
    <row r="431177" ht="12.75" customHeight="1" x14ac:dyDescent="0.2"/>
    <row r="431181" ht="12.75" customHeight="1" x14ac:dyDescent="0.2"/>
    <row r="431185" ht="12.75" customHeight="1" x14ac:dyDescent="0.2"/>
    <row r="431189" ht="12.75" customHeight="1" x14ac:dyDescent="0.2"/>
    <row r="431193" ht="12.75" customHeight="1" x14ac:dyDescent="0.2"/>
    <row r="431197" ht="12.75" customHeight="1" x14ac:dyDescent="0.2"/>
    <row r="431201" ht="12.75" customHeight="1" x14ac:dyDescent="0.2"/>
    <row r="431205" ht="12.75" customHeight="1" x14ac:dyDescent="0.2"/>
    <row r="431209" ht="12.75" customHeight="1" x14ac:dyDescent="0.2"/>
    <row r="431213" ht="12.75" customHeight="1" x14ac:dyDescent="0.2"/>
    <row r="431217" ht="12.75" customHeight="1" x14ac:dyDescent="0.2"/>
    <row r="431221" ht="12.75" customHeight="1" x14ac:dyDescent="0.2"/>
    <row r="431225" ht="12.75" customHeight="1" x14ac:dyDescent="0.2"/>
    <row r="431229" ht="12.75" customHeight="1" x14ac:dyDescent="0.2"/>
    <row r="431233" ht="12.75" customHeight="1" x14ac:dyDescent="0.2"/>
    <row r="431237" ht="12.75" customHeight="1" x14ac:dyDescent="0.2"/>
    <row r="431241" ht="12.75" customHeight="1" x14ac:dyDescent="0.2"/>
    <row r="431245" ht="12.75" customHeight="1" x14ac:dyDescent="0.2"/>
    <row r="431249" ht="12.75" customHeight="1" x14ac:dyDescent="0.2"/>
    <row r="431253" ht="12.75" customHeight="1" x14ac:dyDescent="0.2"/>
    <row r="431257" ht="12.75" customHeight="1" x14ac:dyDescent="0.2"/>
    <row r="431261" ht="12.75" customHeight="1" x14ac:dyDescent="0.2"/>
    <row r="431265" ht="12.75" customHeight="1" x14ac:dyDescent="0.2"/>
    <row r="431269" ht="12.75" customHeight="1" x14ac:dyDescent="0.2"/>
    <row r="431273" ht="12.75" customHeight="1" x14ac:dyDescent="0.2"/>
    <row r="431277" ht="12.75" customHeight="1" x14ac:dyDescent="0.2"/>
    <row r="431281" ht="12.75" customHeight="1" x14ac:dyDescent="0.2"/>
    <row r="431285" ht="12.75" customHeight="1" x14ac:dyDescent="0.2"/>
    <row r="431289" ht="12.75" customHeight="1" x14ac:dyDescent="0.2"/>
    <row r="431293" ht="12.75" customHeight="1" x14ac:dyDescent="0.2"/>
    <row r="431297" ht="12.75" customHeight="1" x14ac:dyDescent="0.2"/>
    <row r="431301" ht="12.75" customHeight="1" x14ac:dyDescent="0.2"/>
    <row r="431305" ht="12.75" customHeight="1" x14ac:dyDescent="0.2"/>
    <row r="431309" ht="12.75" customHeight="1" x14ac:dyDescent="0.2"/>
    <row r="431313" ht="12.75" customHeight="1" x14ac:dyDescent="0.2"/>
    <row r="431317" ht="12.75" customHeight="1" x14ac:dyDescent="0.2"/>
    <row r="431321" ht="12.75" customHeight="1" x14ac:dyDescent="0.2"/>
    <row r="431325" ht="12.75" customHeight="1" x14ac:dyDescent="0.2"/>
    <row r="431329" ht="12.75" customHeight="1" x14ac:dyDescent="0.2"/>
    <row r="431333" ht="12.75" customHeight="1" x14ac:dyDescent="0.2"/>
    <row r="431337" ht="12.75" customHeight="1" x14ac:dyDescent="0.2"/>
    <row r="431341" ht="12.75" customHeight="1" x14ac:dyDescent="0.2"/>
    <row r="431345" ht="12.75" customHeight="1" x14ac:dyDescent="0.2"/>
    <row r="431349" ht="12.75" customHeight="1" x14ac:dyDescent="0.2"/>
    <row r="431353" ht="12.75" customHeight="1" x14ac:dyDescent="0.2"/>
    <row r="431357" ht="12.75" customHeight="1" x14ac:dyDescent="0.2"/>
    <row r="431361" ht="12.75" customHeight="1" x14ac:dyDescent="0.2"/>
    <row r="431365" ht="12.75" customHeight="1" x14ac:dyDescent="0.2"/>
    <row r="431369" ht="12.75" customHeight="1" x14ac:dyDescent="0.2"/>
    <row r="431373" ht="12.75" customHeight="1" x14ac:dyDescent="0.2"/>
    <row r="431377" ht="12.75" customHeight="1" x14ac:dyDescent="0.2"/>
    <row r="431381" ht="12.75" customHeight="1" x14ac:dyDescent="0.2"/>
    <row r="431385" ht="12.75" customHeight="1" x14ac:dyDescent="0.2"/>
    <row r="431389" ht="12.75" customHeight="1" x14ac:dyDescent="0.2"/>
    <row r="431393" ht="12.75" customHeight="1" x14ac:dyDescent="0.2"/>
    <row r="431397" ht="12.75" customHeight="1" x14ac:dyDescent="0.2"/>
    <row r="431401" ht="12.75" customHeight="1" x14ac:dyDescent="0.2"/>
    <row r="431405" ht="12.75" customHeight="1" x14ac:dyDescent="0.2"/>
    <row r="431409" ht="12.75" customHeight="1" x14ac:dyDescent="0.2"/>
    <row r="431413" ht="12.75" customHeight="1" x14ac:dyDescent="0.2"/>
    <row r="431417" ht="12.75" customHeight="1" x14ac:dyDescent="0.2"/>
    <row r="431421" ht="12.75" customHeight="1" x14ac:dyDescent="0.2"/>
    <row r="431425" ht="12.75" customHeight="1" x14ac:dyDescent="0.2"/>
    <row r="431429" ht="12.75" customHeight="1" x14ac:dyDescent="0.2"/>
    <row r="431433" ht="12.75" customHeight="1" x14ac:dyDescent="0.2"/>
    <row r="431437" ht="12.75" customHeight="1" x14ac:dyDescent="0.2"/>
    <row r="431441" ht="12.75" customHeight="1" x14ac:dyDescent="0.2"/>
    <row r="431445" ht="12.75" customHeight="1" x14ac:dyDescent="0.2"/>
    <row r="431449" ht="12.75" customHeight="1" x14ac:dyDescent="0.2"/>
    <row r="431453" ht="12.75" customHeight="1" x14ac:dyDescent="0.2"/>
    <row r="431457" ht="12.75" customHeight="1" x14ac:dyDescent="0.2"/>
    <row r="431461" ht="12.75" customHeight="1" x14ac:dyDescent="0.2"/>
    <row r="431465" ht="12.75" customHeight="1" x14ac:dyDescent="0.2"/>
    <row r="431469" ht="12.75" customHeight="1" x14ac:dyDescent="0.2"/>
    <row r="431473" ht="12.75" customHeight="1" x14ac:dyDescent="0.2"/>
    <row r="431477" ht="12.75" customHeight="1" x14ac:dyDescent="0.2"/>
    <row r="431481" ht="12.75" customHeight="1" x14ac:dyDescent="0.2"/>
    <row r="431485" ht="12.75" customHeight="1" x14ac:dyDescent="0.2"/>
    <row r="431489" ht="12.75" customHeight="1" x14ac:dyDescent="0.2"/>
    <row r="431493" ht="12.75" customHeight="1" x14ac:dyDescent="0.2"/>
    <row r="431497" ht="12.75" customHeight="1" x14ac:dyDescent="0.2"/>
    <row r="431501" ht="12.75" customHeight="1" x14ac:dyDescent="0.2"/>
    <row r="431505" ht="12.75" customHeight="1" x14ac:dyDescent="0.2"/>
    <row r="431509" ht="12.75" customHeight="1" x14ac:dyDescent="0.2"/>
    <row r="431513" ht="12.75" customHeight="1" x14ac:dyDescent="0.2"/>
    <row r="431517" ht="12.75" customHeight="1" x14ac:dyDescent="0.2"/>
    <row r="431521" ht="12.75" customHeight="1" x14ac:dyDescent="0.2"/>
    <row r="431525" ht="12.75" customHeight="1" x14ac:dyDescent="0.2"/>
    <row r="431529" ht="12.75" customHeight="1" x14ac:dyDescent="0.2"/>
    <row r="431533" ht="12.75" customHeight="1" x14ac:dyDescent="0.2"/>
    <row r="431537" ht="12.75" customHeight="1" x14ac:dyDescent="0.2"/>
    <row r="431541" ht="12.75" customHeight="1" x14ac:dyDescent="0.2"/>
    <row r="431545" ht="12.75" customHeight="1" x14ac:dyDescent="0.2"/>
    <row r="431549" ht="12.75" customHeight="1" x14ac:dyDescent="0.2"/>
    <row r="431553" ht="12.75" customHeight="1" x14ac:dyDescent="0.2"/>
    <row r="431557" ht="12.75" customHeight="1" x14ac:dyDescent="0.2"/>
    <row r="431561" ht="12.75" customHeight="1" x14ac:dyDescent="0.2"/>
    <row r="431565" ht="12.75" customHeight="1" x14ac:dyDescent="0.2"/>
    <row r="431569" ht="12.75" customHeight="1" x14ac:dyDescent="0.2"/>
    <row r="431573" ht="12.75" customHeight="1" x14ac:dyDescent="0.2"/>
    <row r="431577" ht="12.75" customHeight="1" x14ac:dyDescent="0.2"/>
    <row r="431581" ht="12.75" customHeight="1" x14ac:dyDescent="0.2"/>
    <row r="431585" ht="12.75" customHeight="1" x14ac:dyDescent="0.2"/>
    <row r="431589" ht="12.75" customHeight="1" x14ac:dyDescent="0.2"/>
    <row r="431593" ht="12.75" customHeight="1" x14ac:dyDescent="0.2"/>
    <row r="431597" ht="12.75" customHeight="1" x14ac:dyDescent="0.2"/>
    <row r="431601" ht="12.75" customHeight="1" x14ac:dyDescent="0.2"/>
    <row r="431605" ht="12.75" customHeight="1" x14ac:dyDescent="0.2"/>
    <row r="431609" ht="12.75" customHeight="1" x14ac:dyDescent="0.2"/>
    <row r="431613" ht="12.75" customHeight="1" x14ac:dyDescent="0.2"/>
    <row r="431617" ht="12.75" customHeight="1" x14ac:dyDescent="0.2"/>
    <row r="431621" ht="12.75" customHeight="1" x14ac:dyDescent="0.2"/>
    <row r="431625" ht="12.75" customHeight="1" x14ac:dyDescent="0.2"/>
    <row r="431629" ht="12.75" customHeight="1" x14ac:dyDescent="0.2"/>
    <row r="431633" ht="12.75" customHeight="1" x14ac:dyDescent="0.2"/>
    <row r="431637" ht="12.75" customHeight="1" x14ac:dyDescent="0.2"/>
    <row r="431641" ht="12.75" customHeight="1" x14ac:dyDescent="0.2"/>
    <row r="431645" ht="12.75" customHeight="1" x14ac:dyDescent="0.2"/>
    <row r="431649" ht="12.75" customHeight="1" x14ac:dyDescent="0.2"/>
    <row r="431653" ht="12.75" customHeight="1" x14ac:dyDescent="0.2"/>
    <row r="431657" ht="12.75" customHeight="1" x14ac:dyDescent="0.2"/>
    <row r="431661" ht="12.75" customHeight="1" x14ac:dyDescent="0.2"/>
    <row r="431665" ht="12.75" customHeight="1" x14ac:dyDescent="0.2"/>
    <row r="431669" ht="12.75" customHeight="1" x14ac:dyDescent="0.2"/>
    <row r="431673" ht="12.75" customHeight="1" x14ac:dyDescent="0.2"/>
    <row r="431677" ht="12.75" customHeight="1" x14ac:dyDescent="0.2"/>
    <row r="431681" ht="12.75" customHeight="1" x14ac:dyDescent="0.2"/>
    <row r="431685" ht="12.75" customHeight="1" x14ac:dyDescent="0.2"/>
    <row r="431689" ht="12.75" customHeight="1" x14ac:dyDescent="0.2"/>
    <row r="431693" ht="12.75" customHeight="1" x14ac:dyDescent="0.2"/>
    <row r="431697" ht="12.75" customHeight="1" x14ac:dyDescent="0.2"/>
    <row r="431701" ht="12.75" customHeight="1" x14ac:dyDescent="0.2"/>
    <row r="431705" ht="12.75" customHeight="1" x14ac:dyDescent="0.2"/>
    <row r="431709" ht="12.75" customHeight="1" x14ac:dyDescent="0.2"/>
    <row r="431713" ht="12.75" customHeight="1" x14ac:dyDescent="0.2"/>
    <row r="431717" ht="12.75" customHeight="1" x14ac:dyDescent="0.2"/>
    <row r="431721" ht="12.75" customHeight="1" x14ac:dyDescent="0.2"/>
    <row r="431725" ht="12.75" customHeight="1" x14ac:dyDescent="0.2"/>
    <row r="431729" ht="12.75" customHeight="1" x14ac:dyDescent="0.2"/>
    <row r="431733" ht="12.75" customHeight="1" x14ac:dyDescent="0.2"/>
    <row r="431737" ht="12.75" customHeight="1" x14ac:dyDescent="0.2"/>
    <row r="431741" ht="12.75" customHeight="1" x14ac:dyDescent="0.2"/>
    <row r="431745" ht="12.75" customHeight="1" x14ac:dyDescent="0.2"/>
    <row r="431749" ht="12.75" customHeight="1" x14ac:dyDescent="0.2"/>
    <row r="431753" ht="12.75" customHeight="1" x14ac:dyDescent="0.2"/>
    <row r="431757" ht="12.75" customHeight="1" x14ac:dyDescent="0.2"/>
    <row r="431761" ht="12.75" customHeight="1" x14ac:dyDescent="0.2"/>
    <row r="431765" ht="12.75" customHeight="1" x14ac:dyDescent="0.2"/>
    <row r="431769" ht="12.75" customHeight="1" x14ac:dyDescent="0.2"/>
    <row r="431773" ht="12.75" customHeight="1" x14ac:dyDescent="0.2"/>
    <row r="431777" ht="12.75" customHeight="1" x14ac:dyDescent="0.2"/>
    <row r="431781" ht="12.75" customHeight="1" x14ac:dyDescent="0.2"/>
    <row r="431785" ht="12.75" customHeight="1" x14ac:dyDescent="0.2"/>
    <row r="431789" ht="12.75" customHeight="1" x14ac:dyDescent="0.2"/>
    <row r="431793" ht="12.75" customHeight="1" x14ac:dyDescent="0.2"/>
    <row r="431797" ht="12.75" customHeight="1" x14ac:dyDescent="0.2"/>
    <row r="431801" ht="12.75" customHeight="1" x14ac:dyDescent="0.2"/>
    <row r="431805" ht="12.75" customHeight="1" x14ac:dyDescent="0.2"/>
    <row r="431809" ht="12.75" customHeight="1" x14ac:dyDescent="0.2"/>
    <row r="431813" ht="12.75" customHeight="1" x14ac:dyDescent="0.2"/>
    <row r="431817" ht="12.75" customHeight="1" x14ac:dyDescent="0.2"/>
    <row r="431821" ht="12.75" customHeight="1" x14ac:dyDescent="0.2"/>
    <row r="431825" ht="12.75" customHeight="1" x14ac:dyDescent="0.2"/>
    <row r="431829" ht="12.75" customHeight="1" x14ac:dyDescent="0.2"/>
    <row r="431833" ht="12.75" customHeight="1" x14ac:dyDescent="0.2"/>
    <row r="431837" ht="12.75" customHeight="1" x14ac:dyDescent="0.2"/>
    <row r="431841" ht="12.75" customHeight="1" x14ac:dyDescent="0.2"/>
    <row r="431845" ht="12.75" customHeight="1" x14ac:dyDescent="0.2"/>
    <row r="431849" ht="12.75" customHeight="1" x14ac:dyDescent="0.2"/>
    <row r="431853" ht="12.75" customHeight="1" x14ac:dyDescent="0.2"/>
    <row r="431857" ht="12.75" customHeight="1" x14ac:dyDescent="0.2"/>
    <row r="431861" ht="12.75" customHeight="1" x14ac:dyDescent="0.2"/>
    <row r="431865" ht="12.75" customHeight="1" x14ac:dyDescent="0.2"/>
    <row r="431869" ht="12.75" customHeight="1" x14ac:dyDescent="0.2"/>
    <row r="431873" ht="12.75" customHeight="1" x14ac:dyDescent="0.2"/>
    <row r="431877" ht="12.75" customHeight="1" x14ac:dyDescent="0.2"/>
    <row r="431881" ht="12.75" customHeight="1" x14ac:dyDescent="0.2"/>
    <row r="431885" ht="12.75" customHeight="1" x14ac:dyDescent="0.2"/>
    <row r="431889" ht="12.75" customHeight="1" x14ac:dyDescent="0.2"/>
    <row r="431893" ht="12.75" customHeight="1" x14ac:dyDescent="0.2"/>
    <row r="431897" ht="12.75" customHeight="1" x14ac:dyDescent="0.2"/>
    <row r="431901" ht="12.75" customHeight="1" x14ac:dyDescent="0.2"/>
    <row r="431905" ht="12.75" customHeight="1" x14ac:dyDescent="0.2"/>
    <row r="431909" ht="12.75" customHeight="1" x14ac:dyDescent="0.2"/>
    <row r="431913" ht="12.75" customHeight="1" x14ac:dyDescent="0.2"/>
    <row r="431917" ht="12.75" customHeight="1" x14ac:dyDescent="0.2"/>
    <row r="431921" ht="12.75" customHeight="1" x14ac:dyDescent="0.2"/>
    <row r="431925" ht="12.75" customHeight="1" x14ac:dyDescent="0.2"/>
    <row r="431929" ht="12.75" customHeight="1" x14ac:dyDescent="0.2"/>
    <row r="431933" ht="12.75" customHeight="1" x14ac:dyDescent="0.2"/>
    <row r="431937" ht="12.75" customHeight="1" x14ac:dyDescent="0.2"/>
    <row r="431941" ht="12.75" customHeight="1" x14ac:dyDescent="0.2"/>
    <row r="431945" ht="12.75" customHeight="1" x14ac:dyDescent="0.2"/>
    <row r="431949" ht="12.75" customHeight="1" x14ac:dyDescent="0.2"/>
    <row r="431953" ht="12.75" customHeight="1" x14ac:dyDescent="0.2"/>
    <row r="431957" ht="12.75" customHeight="1" x14ac:dyDescent="0.2"/>
    <row r="431961" ht="12.75" customHeight="1" x14ac:dyDescent="0.2"/>
    <row r="431965" ht="12.75" customHeight="1" x14ac:dyDescent="0.2"/>
    <row r="431969" ht="12.75" customHeight="1" x14ac:dyDescent="0.2"/>
    <row r="431973" ht="12.75" customHeight="1" x14ac:dyDescent="0.2"/>
    <row r="431977" ht="12.75" customHeight="1" x14ac:dyDescent="0.2"/>
    <row r="431981" ht="12.75" customHeight="1" x14ac:dyDescent="0.2"/>
    <row r="431985" ht="12.75" customHeight="1" x14ac:dyDescent="0.2"/>
    <row r="431989" ht="12.75" customHeight="1" x14ac:dyDescent="0.2"/>
    <row r="431993" ht="12.75" customHeight="1" x14ac:dyDescent="0.2"/>
    <row r="431997" ht="12.75" customHeight="1" x14ac:dyDescent="0.2"/>
    <row r="432001" ht="12.75" customHeight="1" x14ac:dyDescent="0.2"/>
    <row r="432005" ht="12.75" customHeight="1" x14ac:dyDescent="0.2"/>
    <row r="432009" ht="12.75" customHeight="1" x14ac:dyDescent="0.2"/>
    <row r="432013" ht="12.75" customHeight="1" x14ac:dyDescent="0.2"/>
    <row r="432017" ht="12.75" customHeight="1" x14ac:dyDescent="0.2"/>
    <row r="432021" ht="12.75" customHeight="1" x14ac:dyDescent="0.2"/>
    <row r="432025" ht="12.75" customHeight="1" x14ac:dyDescent="0.2"/>
    <row r="432029" ht="12.75" customHeight="1" x14ac:dyDescent="0.2"/>
    <row r="432033" ht="12.75" customHeight="1" x14ac:dyDescent="0.2"/>
    <row r="432037" ht="12.75" customHeight="1" x14ac:dyDescent="0.2"/>
    <row r="432041" ht="12.75" customHeight="1" x14ac:dyDescent="0.2"/>
    <row r="432045" ht="12.75" customHeight="1" x14ac:dyDescent="0.2"/>
    <row r="432049" ht="12.75" customHeight="1" x14ac:dyDescent="0.2"/>
    <row r="432053" ht="12.75" customHeight="1" x14ac:dyDescent="0.2"/>
    <row r="432057" ht="12.75" customHeight="1" x14ac:dyDescent="0.2"/>
    <row r="432061" ht="12.75" customHeight="1" x14ac:dyDescent="0.2"/>
    <row r="432065" ht="12.75" customHeight="1" x14ac:dyDescent="0.2"/>
    <row r="432069" ht="12.75" customHeight="1" x14ac:dyDescent="0.2"/>
    <row r="432073" ht="12.75" customHeight="1" x14ac:dyDescent="0.2"/>
    <row r="432077" ht="12.75" customHeight="1" x14ac:dyDescent="0.2"/>
    <row r="432081" ht="12.75" customHeight="1" x14ac:dyDescent="0.2"/>
    <row r="432085" ht="12.75" customHeight="1" x14ac:dyDescent="0.2"/>
    <row r="432089" ht="12.75" customHeight="1" x14ac:dyDescent="0.2"/>
    <row r="432093" ht="12.75" customHeight="1" x14ac:dyDescent="0.2"/>
    <row r="432097" ht="12.75" customHeight="1" x14ac:dyDescent="0.2"/>
    <row r="432101" ht="12.75" customHeight="1" x14ac:dyDescent="0.2"/>
    <row r="432105" ht="12.75" customHeight="1" x14ac:dyDescent="0.2"/>
    <row r="432109" ht="12.75" customHeight="1" x14ac:dyDescent="0.2"/>
    <row r="432113" ht="12.75" customHeight="1" x14ac:dyDescent="0.2"/>
    <row r="432117" ht="12.75" customHeight="1" x14ac:dyDescent="0.2"/>
    <row r="432121" ht="12.75" customHeight="1" x14ac:dyDescent="0.2"/>
    <row r="432125" ht="12.75" customHeight="1" x14ac:dyDescent="0.2"/>
    <row r="432129" ht="12.75" customHeight="1" x14ac:dyDescent="0.2"/>
    <row r="432133" ht="12.75" customHeight="1" x14ac:dyDescent="0.2"/>
    <row r="432137" ht="12.75" customHeight="1" x14ac:dyDescent="0.2"/>
    <row r="432141" ht="12.75" customHeight="1" x14ac:dyDescent="0.2"/>
    <row r="432145" ht="12.75" customHeight="1" x14ac:dyDescent="0.2"/>
    <row r="432149" ht="12.75" customHeight="1" x14ac:dyDescent="0.2"/>
    <row r="432153" ht="12.75" customHeight="1" x14ac:dyDescent="0.2"/>
    <row r="432157" ht="12.75" customHeight="1" x14ac:dyDescent="0.2"/>
    <row r="432161" ht="12.75" customHeight="1" x14ac:dyDescent="0.2"/>
    <row r="432165" ht="12.75" customHeight="1" x14ac:dyDescent="0.2"/>
    <row r="432169" ht="12.75" customHeight="1" x14ac:dyDescent="0.2"/>
    <row r="432173" ht="12.75" customHeight="1" x14ac:dyDescent="0.2"/>
    <row r="432177" ht="12.75" customHeight="1" x14ac:dyDescent="0.2"/>
    <row r="432181" ht="12.75" customHeight="1" x14ac:dyDescent="0.2"/>
    <row r="432185" ht="12.75" customHeight="1" x14ac:dyDescent="0.2"/>
    <row r="432189" ht="12.75" customHeight="1" x14ac:dyDescent="0.2"/>
    <row r="432193" ht="12.75" customHeight="1" x14ac:dyDescent="0.2"/>
    <row r="432197" ht="12.75" customHeight="1" x14ac:dyDescent="0.2"/>
    <row r="432201" ht="12.75" customHeight="1" x14ac:dyDescent="0.2"/>
    <row r="432205" ht="12.75" customHeight="1" x14ac:dyDescent="0.2"/>
    <row r="432209" ht="12.75" customHeight="1" x14ac:dyDescent="0.2"/>
    <row r="432213" ht="12.75" customHeight="1" x14ac:dyDescent="0.2"/>
    <row r="432217" ht="12.75" customHeight="1" x14ac:dyDescent="0.2"/>
    <row r="432221" ht="12.75" customHeight="1" x14ac:dyDescent="0.2"/>
    <row r="432225" ht="12.75" customHeight="1" x14ac:dyDescent="0.2"/>
    <row r="432229" ht="12.75" customHeight="1" x14ac:dyDescent="0.2"/>
    <row r="432233" ht="12.75" customHeight="1" x14ac:dyDescent="0.2"/>
    <row r="432237" ht="12.75" customHeight="1" x14ac:dyDescent="0.2"/>
    <row r="432241" ht="12.75" customHeight="1" x14ac:dyDescent="0.2"/>
    <row r="432245" ht="12.75" customHeight="1" x14ac:dyDescent="0.2"/>
    <row r="432249" ht="12.75" customHeight="1" x14ac:dyDescent="0.2"/>
    <row r="432253" ht="12.75" customHeight="1" x14ac:dyDescent="0.2"/>
    <row r="432257" ht="12.75" customHeight="1" x14ac:dyDescent="0.2"/>
    <row r="432261" ht="12.75" customHeight="1" x14ac:dyDescent="0.2"/>
    <row r="432265" ht="12.75" customHeight="1" x14ac:dyDescent="0.2"/>
    <row r="432269" ht="12.75" customHeight="1" x14ac:dyDescent="0.2"/>
    <row r="432273" ht="12.75" customHeight="1" x14ac:dyDescent="0.2"/>
    <row r="432277" ht="12.75" customHeight="1" x14ac:dyDescent="0.2"/>
    <row r="432281" ht="12.75" customHeight="1" x14ac:dyDescent="0.2"/>
    <row r="432285" ht="12.75" customHeight="1" x14ac:dyDescent="0.2"/>
    <row r="432289" ht="12.75" customHeight="1" x14ac:dyDescent="0.2"/>
    <row r="432293" ht="12.75" customHeight="1" x14ac:dyDescent="0.2"/>
    <row r="432297" ht="12.75" customHeight="1" x14ac:dyDescent="0.2"/>
    <row r="432301" ht="12.75" customHeight="1" x14ac:dyDescent="0.2"/>
    <row r="432305" ht="12.75" customHeight="1" x14ac:dyDescent="0.2"/>
    <row r="432309" ht="12.75" customHeight="1" x14ac:dyDescent="0.2"/>
    <row r="432313" ht="12.75" customHeight="1" x14ac:dyDescent="0.2"/>
    <row r="432317" ht="12.75" customHeight="1" x14ac:dyDescent="0.2"/>
    <row r="432321" ht="12.75" customHeight="1" x14ac:dyDescent="0.2"/>
    <row r="432325" ht="12.75" customHeight="1" x14ac:dyDescent="0.2"/>
    <row r="432329" ht="12.75" customHeight="1" x14ac:dyDescent="0.2"/>
    <row r="432333" ht="12.75" customHeight="1" x14ac:dyDescent="0.2"/>
    <row r="432337" ht="12.75" customHeight="1" x14ac:dyDescent="0.2"/>
    <row r="432341" ht="12.75" customHeight="1" x14ac:dyDescent="0.2"/>
    <row r="432345" ht="12.75" customHeight="1" x14ac:dyDescent="0.2"/>
    <row r="432349" ht="12.75" customHeight="1" x14ac:dyDescent="0.2"/>
    <row r="432353" ht="12.75" customHeight="1" x14ac:dyDescent="0.2"/>
    <row r="432357" ht="12.75" customHeight="1" x14ac:dyDescent="0.2"/>
    <row r="432361" ht="12.75" customHeight="1" x14ac:dyDescent="0.2"/>
    <row r="432365" ht="12.75" customHeight="1" x14ac:dyDescent="0.2"/>
    <row r="432369" ht="12.75" customHeight="1" x14ac:dyDescent="0.2"/>
    <row r="432373" ht="12.75" customHeight="1" x14ac:dyDescent="0.2"/>
    <row r="432377" ht="12.75" customHeight="1" x14ac:dyDescent="0.2"/>
    <row r="432381" ht="12.75" customHeight="1" x14ac:dyDescent="0.2"/>
    <row r="432385" ht="12.75" customHeight="1" x14ac:dyDescent="0.2"/>
    <row r="432389" ht="12.75" customHeight="1" x14ac:dyDescent="0.2"/>
    <row r="432393" ht="12.75" customHeight="1" x14ac:dyDescent="0.2"/>
    <row r="432397" ht="12.75" customHeight="1" x14ac:dyDescent="0.2"/>
    <row r="432401" ht="12.75" customHeight="1" x14ac:dyDescent="0.2"/>
    <row r="432405" ht="12.75" customHeight="1" x14ac:dyDescent="0.2"/>
    <row r="432409" ht="12.75" customHeight="1" x14ac:dyDescent="0.2"/>
    <row r="432413" ht="12.75" customHeight="1" x14ac:dyDescent="0.2"/>
    <row r="432417" ht="12.75" customHeight="1" x14ac:dyDescent="0.2"/>
    <row r="432421" ht="12.75" customHeight="1" x14ac:dyDescent="0.2"/>
    <row r="432425" ht="12.75" customHeight="1" x14ac:dyDescent="0.2"/>
    <row r="432429" ht="12.75" customHeight="1" x14ac:dyDescent="0.2"/>
    <row r="432433" ht="12.75" customHeight="1" x14ac:dyDescent="0.2"/>
    <row r="432437" ht="12.75" customHeight="1" x14ac:dyDescent="0.2"/>
    <row r="432441" ht="12.75" customHeight="1" x14ac:dyDescent="0.2"/>
    <row r="432445" ht="12.75" customHeight="1" x14ac:dyDescent="0.2"/>
    <row r="432449" ht="12.75" customHeight="1" x14ac:dyDescent="0.2"/>
    <row r="432453" ht="12.75" customHeight="1" x14ac:dyDescent="0.2"/>
    <row r="432457" ht="12.75" customHeight="1" x14ac:dyDescent="0.2"/>
    <row r="432461" ht="12.75" customHeight="1" x14ac:dyDescent="0.2"/>
    <row r="432465" ht="12.75" customHeight="1" x14ac:dyDescent="0.2"/>
    <row r="432469" ht="12.75" customHeight="1" x14ac:dyDescent="0.2"/>
    <row r="432473" ht="12.75" customHeight="1" x14ac:dyDescent="0.2"/>
    <row r="432477" ht="12.75" customHeight="1" x14ac:dyDescent="0.2"/>
    <row r="432481" ht="12.75" customHeight="1" x14ac:dyDescent="0.2"/>
    <row r="432485" ht="12.75" customHeight="1" x14ac:dyDescent="0.2"/>
    <row r="432489" ht="12.75" customHeight="1" x14ac:dyDescent="0.2"/>
    <row r="432493" ht="12.75" customHeight="1" x14ac:dyDescent="0.2"/>
    <row r="432497" ht="12.75" customHeight="1" x14ac:dyDescent="0.2"/>
    <row r="432501" ht="12.75" customHeight="1" x14ac:dyDescent="0.2"/>
    <row r="432505" ht="12.75" customHeight="1" x14ac:dyDescent="0.2"/>
    <row r="432509" ht="12.75" customHeight="1" x14ac:dyDescent="0.2"/>
    <row r="432513" ht="12.75" customHeight="1" x14ac:dyDescent="0.2"/>
    <row r="432517" ht="12.75" customHeight="1" x14ac:dyDescent="0.2"/>
    <row r="432521" ht="12.75" customHeight="1" x14ac:dyDescent="0.2"/>
    <row r="432525" ht="12.75" customHeight="1" x14ac:dyDescent="0.2"/>
    <row r="432529" ht="12.75" customHeight="1" x14ac:dyDescent="0.2"/>
    <row r="432533" ht="12.75" customHeight="1" x14ac:dyDescent="0.2"/>
    <row r="432537" ht="12.75" customHeight="1" x14ac:dyDescent="0.2"/>
    <row r="432541" ht="12.75" customHeight="1" x14ac:dyDescent="0.2"/>
    <row r="432545" ht="12.75" customHeight="1" x14ac:dyDescent="0.2"/>
    <row r="432549" ht="12.75" customHeight="1" x14ac:dyDescent="0.2"/>
    <row r="432553" ht="12.75" customHeight="1" x14ac:dyDescent="0.2"/>
    <row r="432557" ht="12.75" customHeight="1" x14ac:dyDescent="0.2"/>
    <row r="432561" ht="12.75" customHeight="1" x14ac:dyDescent="0.2"/>
    <row r="432565" ht="12.75" customHeight="1" x14ac:dyDescent="0.2"/>
    <row r="432569" ht="12.75" customHeight="1" x14ac:dyDescent="0.2"/>
    <row r="432573" ht="12.75" customHeight="1" x14ac:dyDescent="0.2"/>
    <row r="432577" ht="12.75" customHeight="1" x14ac:dyDescent="0.2"/>
    <row r="432581" ht="12.75" customHeight="1" x14ac:dyDescent="0.2"/>
    <row r="432585" ht="12.75" customHeight="1" x14ac:dyDescent="0.2"/>
    <row r="432589" ht="12.75" customHeight="1" x14ac:dyDescent="0.2"/>
    <row r="432593" ht="12.75" customHeight="1" x14ac:dyDescent="0.2"/>
    <row r="432597" ht="12.75" customHeight="1" x14ac:dyDescent="0.2"/>
    <row r="432601" ht="12.75" customHeight="1" x14ac:dyDescent="0.2"/>
    <row r="432605" ht="12.75" customHeight="1" x14ac:dyDescent="0.2"/>
    <row r="432609" ht="12.75" customHeight="1" x14ac:dyDescent="0.2"/>
    <row r="432613" ht="12.75" customHeight="1" x14ac:dyDescent="0.2"/>
    <row r="432617" ht="12.75" customHeight="1" x14ac:dyDescent="0.2"/>
    <row r="432621" ht="12.75" customHeight="1" x14ac:dyDescent="0.2"/>
    <row r="432625" ht="12.75" customHeight="1" x14ac:dyDescent="0.2"/>
    <row r="432629" ht="12.75" customHeight="1" x14ac:dyDescent="0.2"/>
    <row r="432633" ht="12.75" customHeight="1" x14ac:dyDescent="0.2"/>
    <row r="432637" ht="12.75" customHeight="1" x14ac:dyDescent="0.2"/>
    <row r="432641" ht="12.75" customHeight="1" x14ac:dyDescent="0.2"/>
    <row r="432645" ht="12.75" customHeight="1" x14ac:dyDescent="0.2"/>
    <row r="432649" ht="12.75" customHeight="1" x14ac:dyDescent="0.2"/>
    <row r="432653" ht="12.75" customHeight="1" x14ac:dyDescent="0.2"/>
    <row r="432657" ht="12.75" customHeight="1" x14ac:dyDescent="0.2"/>
    <row r="432661" ht="12.75" customHeight="1" x14ac:dyDescent="0.2"/>
    <row r="432665" ht="12.75" customHeight="1" x14ac:dyDescent="0.2"/>
    <row r="432669" ht="12.75" customHeight="1" x14ac:dyDescent="0.2"/>
    <row r="432673" ht="12.75" customHeight="1" x14ac:dyDescent="0.2"/>
    <row r="432677" ht="12.75" customHeight="1" x14ac:dyDescent="0.2"/>
    <row r="432681" ht="12.75" customHeight="1" x14ac:dyDescent="0.2"/>
    <row r="432685" ht="12.75" customHeight="1" x14ac:dyDescent="0.2"/>
    <row r="432689" ht="12.75" customHeight="1" x14ac:dyDescent="0.2"/>
    <row r="432693" ht="12.75" customHeight="1" x14ac:dyDescent="0.2"/>
    <row r="432697" ht="12.75" customHeight="1" x14ac:dyDescent="0.2"/>
    <row r="432701" ht="12.75" customHeight="1" x14ac:dyDescent="0.2"/>
    <row r="432705" ht="12.75" customHeight="1" x14ac:dyDescent="0.2"/>
    <row r="432709" ht="12.75" customHeight="1" x14ac:dyDescent="0.2"/>
    <row r="432713" ht="12.75" customHeight="1" x14ac:dyDescent="0.2"/>
    <row r="432717" ht="12.75" customHeight="1" x14ac:dyDescent="0.2"/>
    <row r="432721" ht="12.75" customHeight="1" x14ac:dyDescent="0.2"/>
    <row r="432725" ht="12.75" customHeight="1" x14ac:dyDescent="0.2"/>
    <row r="432729" ht="12.75" customHeight="1" x14ac:dyDescent="0.2"/>
    <row r="432733" ht="12.75" customHeight="1" x14ac:dyDescent="0.2"/>
    <row r="432737" ht="12.75" customHeight="1" x14ac:dyDescent="0.2"/>
    <row r="432741" ht="12.75" customHeight="1" x14ac:dyDescent="0.2"/>
    <row r="432745" ht="12.75" customHeight="1" x14ac:dyDescent="0.2"/>
    <row r="432749" ht="12.75" customHeight="1" x14ac:dyDescent="0.2"/>
    <row r="432753" ht="12.75" customHeight="1" x14ac:dyDescent="0.2"/>
    <row r="432757" ht="12.75" customHeight="1" x14ac:dyDescent="0.2"/>
    <row r="432761" ht="12.75" customHeight="1" x14ac:dyDescent="0.2"/>
    <row r="432765" ht="12.75" customHeight="1" x14ac:dyDescent="0.2"/>
    <row r="432769" ht="12.75" customHeight="1" x14ac:dyDescent="0.2"/>
    <row r="432773" ht="12.75" customHeight="1" x14ac:dyDescent="0.2"/>
    <row r="432777" ht="12.75" customHeight="1" x14ac:dyDescent="0.2"/>
    <row r="432781" ht="12.75" customHeight="1" x14ac:dyDescent="0.2"/>
    <row r="432785" ht="12.75" customHeight="1" x14ac:dyDescent="0.2"/>
    <row r="432789" ht="12.75" customHeight="1" x14ac:dyDescent="0.2"/>
    <row r="432793" ht="12.75" customHeight="1" x14ac:dyDescent="0.2"/>
    <row r="432797" ht="12.75" customHeight="1" x14ac:dyDescent="0.2"/>
    <row r="432801" ht="12.75" customHeight="1" x14ac:dyDescent="0.2"/>
    <row r="432805" ht="12.75" customHeight="1" x14ac:dyDescent="0.2"/>
    <row r="432809" ht="12.75" customHeight="1" x14ac:dyDescent="0.2"/>
    <row r="432813" ht="12.75" customHeight="1" x14ac:dyDescent="0.2"/>
    <row r="432817" ht="12.75" customHeight="1" x14ac:dyDescent="0.2"/>
    <row r="432821" ht="12.75" customHeight="1" x14ac:dyDescent="0.2"/>
    <row r="432825" ht="12.75" customHeight="1" x14ac:dyDescent="0.2"/>
    <row r="432829" ht="12.75" customHeight="1" x14ac:dyDescent="0.2"/>
    <row r="432833" ht="12.75" customHeight="1" x14ac:dyDescent="0.2"/>
    <row r="432837" ht="12.75" customHeight="1" x14ac:dyDescent="0.2"/>
    <row r="432841" ht="12.75" customHeight="1" x14ac:dyDescent="0.2"/>
    <row r="432845" ht="12.75" customHeight="1" x14ac:dyDescent="0.2"/>
    <row r="432849" ht="12.75" customHeight="1" x14ac:dyDescent="0.2"/>
    <row r="432853" ht="12.75" customHeight="1" x14ac:dyDescent="0.2"/>
    <row r="432857" ht="12.75" customHeight="1" x14ac:dyDescent="0.2"/>
    <row r="432861" ht="12.75" customHeight="1" x14ac:dyDescent="0.2"/>
    <row r="432865" ht="12.75" customHeight="1" x14ac:dyDescent="0.2"/>
    <row r="432869" ht="12.75" customHeight="1" x14ac:dyDescent="0.2"/>
    <row r="432873" ht="12.75" customHeight="1" x14ac:dyDescent="0.2"/>
    <row r="432877" ht="12.75" customHeight="1" x14ac:dyDescent="0.2"/>
    <row r="432881" ht="12.75" customHeight="1" x14ac:dyDescent="0.2"/>
    <row r="432885" ht="12.75" customHeight="1" x14ac:dyDescent="0.2"/>
    <row r="432889" ht="12.75" customHeight="1" x14ac:dyDescent="0.2"/>
    <row r="432893" ht="12.75" customHeight="1" x14ac:dyDescent="0.2"/>
    <row r="432897" ht="12.75" customHeight="1" x14ac:dyDescent="0.2"/>
    <row r="432901" ht="12.75" customHeight="1" x14ac:dyDescent="0.2"/>
    <row r="432905" ht="12.75" customHeight="1" x14ac:dyDescent="0.2"/>
    <row r="432909" ht="12.75" customHeight="1" x14ac:dyDescent="0.2"/>
    <row r="432913" ht="12.75" customHeight="1" x14ac:dyDescent="0.2"/>
    <row r="432917" ht="12.75" customHeight="1" x14ac:dyDescent="0.2"/>
    <row r="432921" ht="12.75" customHeight="1" x14ac:dyDescent="0.2"/>
    <row r="432925" ht="12.75" customHeight="1" x14ac:dyDescent="0.2"/>
    <row r="432929" ht="12.75" customHeight="1" x14ac:dyDescent="0.2"/>
    <row r="432933" ht="12.75" customHeight="1" x14ac:dyDescent="0.2"/>
    <row r="432937" ht="12.75" customHeight="1" x14ac:dyDescent="0.2"/>
    <row r="432941" ht="12.75" customHeight="1" x14ac:dyDescent="0.2"/>
    <row r="432945" ht="12.75" customHeight="1" x14ac:dyDescent="0.2"/>
    <row r="432949" ht="12.75" customHeight="1" x14ac:dyDescent="0.2"/>
    <row r="432953" ht="12.75" customHeight="1" x14ac:dyDescent="0.2"/>
    <row r="432957" ht="12.75" customHeight="1" x14ac:dyDescent="0.2"/>
    <row r="432961" ht="12.75" customHeight="1" x14ac:dyDescent="0.2"/>
    <row r="432965" ht="12.75" customHeight="1" x14ac:dyDescent="0.2"/>
    <row r="432969" ht="12.75" customHeight="1" x14ac:dyDescent="0.2"/>
    <row r="432973" ht="12.75" customHeight="1" x14ac:dyDescent="0.2"/>
    <row r="432977" ht="12.75" customHeight="1" x14ac:dyDescent="0.2"/>
    <row r="432981" ht="12.75" customHeight="1" x14ac:dyDescent="0.2"/>
    <row r="432985" ht="12.75" customHeight="1" x14ac:dyDescent="0.2"/>
    <row r="432989" ht="12.75" customHeight="1" x14ac:dyDescent="0.2"/>
    <row r="432993" ht="12.75" customHeight="1" x14ac:dyDescent="0.2"/>
    <row r="432997" ht="12.75" customHeight="1" x14ac:dyDescent="0.2"/>
    <row r="433001" ht="12.75" customHeight="1" x14ac:dyDescent="0.2"/>
    <row r="433005" ht="12.75" customHeight="1" x14ac:dyDescent="0.2"/>
    <row r="433009" ht="12.75" customHeight="1" x14ac:dyDescent="0.2"/>
    <row r="433013" ht="12.75" customHeight="1" x14ac:dyDescent="0.2"/>
    <row r="433017" ht="12.75" customHeight="1" x14ac:dyDescent="0.2"/>
    <row r="433021" ht="12.75" customHeight="1" x14ac:dyDescent="0.2"/>
    <row r="433025" ht="12.75" customHeight="1" x14ac:dyDescent="0.2"/>
    <row r="433029" ht="12.75" customHeight="1" x14ac:dyDescent="0.2"/>
    <row r="433033" ht="12.75" customHeight="1" x14ac:dyDescent="0.2"/>
    <row r="433037" ht="12.75" customHeight="1" x14ac:dyDescent="0.2"/>
    <row r="433041" ht="12.75" customHeight="1" x14ac:dyDescent="0.2"/>
    <row r="433045" ht="12.75" customHeight="1" x14ac:dyDescent="0.2"/>
    <row r="433049" ht="12.75" customHeight="1" x14ac:dyDescent="0.2"/>
    <row r="433053" ht="12.75" customHeight="1" x14ac:dyDescent="0.2"/>
    <row r="433057" ht="12.75" customHeight="1" x14ac:dyDescent="0.2"/>
    <row r="433061" ht="12.75" customHeight="1" x14ac:dyDescent="0.2"/>
    <row r="433065" ht="12.75" customHeight="1" x14ac:dyDescent="0.2"/>
    <row r="433069" ht="12.75" customHeight="1" x14ac:dyDescent="0.2"/>
    <row r="433073" ht="12.75" customHeight="1" x14ac:dyDescent="0.2"/>
    <row r="433077" ht="12.75" customHeight="1" x14ac:dyDescent="0.2"/>
    <row r="433081" ht="12.75" customHeight="1" x14ac:dyDescent="0.2"/>
    <row r="433085" ht="12.75" customHeight="1" x14ac:dyDescent="0.2"/>
    <row r="433089" ht="12.75" customHeight="1" x14ac:dyDescent="0.2"/>
    <row r="433093" ht="12.75" customHeight="1" x14ac:dyDescent="0.2"/>
    <row r="433097" ht="12.75" customHeight="1" x14ac:dyDescent="0.2"/>
    <row r="433101" ht="12.75" customHeight="1" x14ac:dyDescent="0.2"/>
    <row r="433105" ht="12.75" customHeight="1" x14ac:dyDescent="0.2"/>
    <row r="433109" ht="12.75" customHeight="1" x14ac:dyDescent="0.2"/>
    <row r="433113" ht="12.75" customHeight="1" x14ac:dyDescent="0.2"/>
    <row r="433117" ht="12.75" customHeight="1" x14ac:dyDescent="0.2"/>
    <row r="433121" ht="12.75" customHeight="1" x14ac:dyDescent="0.2"/>
    <row r="433125" ht="12.75" customHeight="1" x14ac:dyDescent="0.2"/>
    <row r="433129" ht="12.75" customHeight="1" x14ac:dyDescent="0.2"/>
    <row r="433133" ht="12.75" customHeight="1" x14ac:dyDescent="0.2"/>
    <row r="433137" ht="12.75" customHeight="1" x14ac:dyDescent="0.2"/>
    <row r="433141" ht="12.75" customHeight="1" x14ac:dyDescent="0.2"/>
    <row r="433145" ht="12.75" customHeight="1" x14ac:dyDescent="0.2"/>
    <row r="433149" ht="12.75" customHeight="1" x14ac:dyDescent="0.2"/>
    <row r="433153" ht="12.75" customHeight="1" x14ac:dyDescent="0.2"/>
    <row r="433157" ht="12.75" customHeight="1" x14ac:dyDescent="0.2"/>
    <row r="433161" ht="12.75" customHeight="1" x14ac:dyDescent="0.2"/>
    <row r="433165" ht="12.75" customHeight="1" x14ac:dyDescent="0.2"/>
    <row r="433169" ht="12.75" customHeight="1" x14ac:dyDescent="0.2"/>
    <row r="433173" ht="12.75" customHeight="1" x14ac:dyDescent="0.2"/>
    <row r="433177" ht="12.75" customHeight="1" x14ac:dyDescent="0.2"/>
    <row r="433181" ht="12.75" customHeight="1" x14ac:dyDescent="0.2"/>
    <row r="433185" ht="12.75" customHeight="1" x14ac:dyDescent="0.2"/>
    <row r="433189" ht="12.75" customHeight="1" x14ac:dyDescent="0.2"/>
    <row r="433193" ht="12.75" customHeight="1" x14ac:dyDescent="0.2"/>
    <row r="433197" ht="12.75" customHeight="1" x14ac:dyDescent="0.2"/>
    <row r="433201" ht="12.75" customHeight="1" x14ac:dyDescent="0.2"/>
    <row r="433205" ht="12.75" customHeight="1" x14ac:dyDescent="0.2"/>
    <row r="433209" ht="12.75" customHeight="1" x14ac:dyDescent="0.2"/>
    <row r="433213" ht="12.75" customHeight="1" x14ac:dyDescent="0.2"/>
    <row r="433217" ht="12.75" customHeight="1" x14ac:dyDescent="0.2"/>
    <row r="433221" ht="12.75" customHeight="1" x14ac:dyDescent="0.2"/>
    <row r="433225" ht="12.75" customHeight="1" x14ac:dyDescent="0.2"/>
    <row r="433229" ht="12.75" customHeight="1" x14ac:dyDescent="0.2"/>
    <row r="433233" ht="12.75" customHeight="1" x14ac:dyDescent="0.2"/>
    <row r="433237" ht="12.75" customHeight="1" x14ac:dyDescent="0.2"/>
    <row r="433241" ht="12.75" customHeight="1" x14ac:dyDescent="0.2"/>
    <row r="433245" ht="12.75" customHeight="1" x14ac:dyDescent="0.2"/>
    <row r="433249" ht="12.75" customHeight="1" x14ac:dyDescent="0.2"/>
    <row r="433253" ht="12.75" customHeight="1" x14ac:dyDescent="0.2"/>
    <row r="433257" ht="12.75" customHeight="1" x14ac:dyDescent="0.2"/>
    <row r="433261" ht="12.75" customHeight="1" x14ac:dyDescent="0.2"/>
    <row r="433265" ht="12.75" customHeight="1" x14ac:dyDescent="0.2"/>
    <row r="433269" ht="12.75" customHeight="1" x14ac:dyDescent="0.2"/>
    <row r="433273" ht="12.75" customHeight="1" x14ac:dyDescent="0.2"/>
    <row r="433277" ht="12.75" customHeight="1" x14ac:dyDescent="0.2"/>
    <row r="433281" ht="12.75" customHeight="1" x14ac:dyDescent="0.2"/>
    <row r="433285" ht="12.75" customHeight="1" x14ac:dyDescent="0.2"/>
    <row r="433289" ht="12.75" customHeight="1" x14ac:dyDescent="0.2"/>
    <row r="433293" ht="12.75" customHeight="1" x14ac:dyDescent="0.2"/>
    <row r="433297" ht="12.75" customHeight="1" x14ac:dyDescent="0.2"/>
    <row r="433301" ht="12.75" customHeight="1" x14ac:dyDescent="0.2"/>
    <row r="433305" ht="12.75" customHeight="1" x14ac:dyDescent="0.2"/>
    <row r="433309" ht="12.75" customHeight="1" x14ac:dyDescent="0.2"/>
    <row r="433313" ht="12.75" customHeight="1" x14ac:dyDescent="0.2"/>
    <row r="433317" ht="12.75" customHeight="1" x14ac:dyDescent="0.2"/>
    <row r="433321" ht="12.75" customHeight="1" x14ac:dyDescent="0.2"/>
    <row r="433325" ht="12.75" customHeight="1" x14ac:dyDescent="0.2"/>
    <row r="433329" ht="12.75" customHeight="1" x14ac:dyDescent="0.2"/>
    <row r="433333" ht="12.75" customHeight="1" x14ac:dyDescent="0.2"/>
    <row r="433337" ht="12.75" customHeight="1" x14ac:dyDescent="0.2"/>
    <row r="433341" ht="12.75" customHeight="1" x14ac:dyDescent="0.2"/>
    <row r="433345" ht="12.75" customHeight="1" x14ac:dyDescent="0.2"/>
    <row r="433349" ht="12.75" customHeight="1" x14ac:dyDescent="0.2"/>
    <row r="433353" ht="12.75" customHeight="1" x14ac:dyDescent="0.2"/>
    <row r="433357" ht="12.75" customHeight="1" x14ac:dyDescent="0.2"/>
    <row r="433361" ht="12.75" customHeight="1" x14ac:dyDescent="0.2"/>
    <row r="433365" ht="12.75" customHeight="1" x14ac:dyDescent="0.2"/>
    <row r="433369" ht="12.75" customHeight="1" x14ac:dyDescent="0.2"/>
    <row r="433373" ht="12.75" customHeight="1" x14ac:dyDescent="0.2"/>
    <row r="433377" ht="12.75" customHeight="1" x14ac:dyDescent="0.2"/>
    <row r="433381" ht="12.75" customHeight="1" x14ac:dyDescent="0.2"/>
    <row r="433385" ht="12.75" customHeight="1" x14ac:dyDescent="0.2"/>
    <row r="433389" ht="12.75" customHeight="1" x14ac:dyDescent="0.2"/>
    <row r="433393" ht="12.75" customHeight="1" x14ac:dyDescent="0.2"/>
    <row r="433397" ht="12.75" customHeight="1" x14ac:dyDescent="0.2"/>
    <row r="433401" ht="12.75" customHeight="1" x14ac:dyDescent="0.2"/>
    <row r="433405" ht="12.75" customHeight="1" x14ac:dyDescent="0.2"/>
    <row r="433409" ht="12.75" customHeight="1" x14ac:dyDescent="0.2"/>
    <row r="433413" ht="12.75" customHeight="1" x14ac:dyDescent="0.2"/>
    <row r="433417" ht="12.75" customHeight="1" x14ac:dyDescent="0.2"/>
    <row r="433421" ht="12.75" customHeight="1" x14ac:dyDescent="0.2"/>
    <row r="433425" ht="12.75" customHeight="1" x14ac:dyDescent="0.2"/>
    <row r="433429" ht="12.75" customHeight="1" x14ac:dyDescent="0.2"/>
    <row r="433433" ht="12.75" customHeight="1" x14ac:dyDescent="0.2"/>
    <row r="433437" ht="12.75" customHeight="1" x14ac:dyDescent="0.2"/>
    <row r="433441" ht="12.75" customHeight="1" x14ac:dyDescent="0.2"/>
    <row r="433445" ht="12.75" customHeight="1" x14ac:dyDescent="0.2"/>
    <row r="433449" ht="12.75" customHeight="1" x14ac:dyDescent="0.2"/>
    <row r="433453" ht="12.75" customHeight="1" x14ac:dyDescent="0.2"/>
    <row r="433457" ht="12.75" customHeight="1" x14ac:dyDescent="0.2"/>
    <row r="433461" ht="12.75" customHeight="1" x14ac:dyDescent="0.2"/>
    <row r="433465" ht="12.75" customHeight="1" x14ac:dyDescent="0.2"/>
    <row r="433469" ht="12.75" customHeight="1" x14ac:dyDescent="0.2"/>
    <row r="433473" ht="12.75" customHeight="1" x14ac:dyDescent="0.2"/>
    <row r="433477" ht="12.75" customHeight="1" x14ac:dyDescent="0.2"/>
    <row r="433481" ht="12.75" customHeight="1" x14ac:dyDescent="0.2"/>
    <row r="433485" ht="12.75" customHeight="1" x14ac:dyDescent="0.2"/>
    <row r="433489" ht="12.75" customHeight="1" x14ac:dyDescent="0.2"/>
    <row r="433493" ht="12.75" customHeight="1" x14ac:dyDescent="0.2"/>
    <row r="433497" ht="12.75" customHeight="1" x14ac:dyDescent="0.2"/>
    <row r="433501" ht="12.75" customHeight="1" x14ac:dyDescent="0.2"/>
    <row r="433505" ht="12.75" customHeight="1" x14ac:dyDescent="0.2"/>
    <row r="433509" ht="12.75" customHeight="1" x14ac:dyDescent="0.2"/>
    <row r="433513" ht="12.75" customHeight="1" x14ac:dyDescent="0.2"/>
    <row r="433517" ht="12.75" customHeight="1" x14ac:dyDescent="0.2"/>
    <row r="433521" ht="12.75" customHeight="1" x14ac:dyDescent="0.2"/>
    <row r="433525" ht="12.75" customHeight="1" x14ac:dyDescent="0.2"/>
    <row r="433529" ht="12.75" customHeight="1" x14ac:dyDescent="0.2"/>
    <row r="433533" ht="12.75" customHeight="1" x14ac:dyDescent="0.2"/>
    <row r="433537" ht="12.75" customHeight="1" x14ac:dyDescent="0.2"/>
    <row r="433541" ht="12.75" customHeight="1" x14ac:dyDescent="0.2"/>
    <row r="433545" ht="12.75" customHeight="1" x14ac:dyDescent="0.2"/>
    <row r="433549" ht="12.75" customHeight="1" x14ac:dyDescent="0.2"/>
    <row r="433553" ht="12.75" customHeight="1" x14ac:dyDescent="0.2"/>
    <row r="433557" ht="12.75" customHeight="1" x14ac:dyDescent="0.2"/>
    <row r="433561" ht="12.75" customHeight="1" x14ac:dyDescent="0.2"/>
    <row r="433565" ht="12.75" customHeight="1" x14ac:dyDescent="0.2"/>
    <row r="433569" ht="12.75" customHeight="1" x14ac:dyDescent="0.2"/>
    <row r="433573" ht="12.75" customHeight="1" x14ac:dyDescent="0.2"/>
    <row r="433577" ht="12.75" customHeight="1" x14ac:dyDescent="0.2"/>
    <row r="433581" ht="12.75" customHeight="1" x14ac:dyDescent="0.2"/>
    <row r="433585" ht="12.75" customHeight="1" x14ac:dyDescent="0.2"/>
    <row r="433589" ht="12.75" customHeight="1" x14ac:dyDescent="0.2"/>
    <row r="433593" ht="12.75" customHeight="1" x14ac:dyDescent="0.2"/>
    <row r="433597" ht="12.75" customHeight="1" x14ac:dyDescent="0.2"/>
    <row r="433601" ht="12.75" customHeight="1" x14ac:dyDescent="0.2"/>
    <row r="433605" ht="12.75" customHeight="1" x14ac:dyDescent="0.2"/>
    <row r="433609" ht="12.75" customHeight="1" x14ac:dyDescent="0.2"/>
    <row r="433613" ht="12.75" customHeight="1" x14ac:dyDescent="0.2"/>
    <row r="433617" ht="12.75" customHeight="1" x14ac:dyDescent="0.2"/>
    <row r="433621" ht="12.75" customHeight="1" x14ac:dyDescent="0.2"/>
    <row r="433625" ht="12.75" customHeight="1" x14ac:dyDescent="0.2"/>
    <row r="433629" ht="12.75" customHeight="1" x14ac:dyDescent="0.2"/>
    <row r="433633" ht="12.75" customHeight="1" x14ac:dyDescent="0.2"/>
    <row r="433637" ht="12.75" customHeight="1" x14ac:dyDescent="0.2"/>
    <row r="433641" ht="12.75" customHeight="1" x14ac:dyDescent="0.2"/>
    <row r="433645" ht="12.75" customHeight="1" x14ac:dyDescent="0.2"/>
    <row r="433649" ht="12.75" customHeight="1" x14ac:dyDescent="0.2"/>
    <row r="433653" ht="12.75" customHeight="1" x14ac:dyDescent="0.2"/>
    <row r="433657" ht="12.75" customHeight="1" x14ac:dyDescent="0.2"/>
    <row r="433661" ht="12.75" customHeight="1" x14ac:dyDescent="0.2"/>
    <row r="433665" ht="12.75" customHeight="1" x14ac:dyDescent="0.2"/>
    <row r="433669" ht="12.75" customHeight="1" x14ac:dyDescent="0.2"/>
    <row r="433673" ht="12.75" customHeight="1" x14ac:dyDescent="0.2"/>
    <row r="433677" ht="12.75" customHeight="1" x14ac:dyDescent="0.2"/>
    <row r="433681" ht="12.75" customHeight="1" x14ac:dyDescent="0.2"/>
    <row r="433685" ht="12.75" customHeight="1" x14ac:dyDescent="0.2"/>
    <row r="433689" ht="12.75" customHeight="1" x14ac:dyDescent="0.2"/>
    <row r="433693" ht="12.75" customHeight="1" x14ac:dyDescent="0.2"/>
    <row r="433697" ht="12.75" customHeight="1" x14ac:dyDescent="0.2"/>
    <row r="433701" ht="12.75" customHeight="1" x14ac:dyDescent="0.2"/>
    <row r="433705" ht="12.75" customHeight="1" x14ac:dyDescent="0.2"/>
    <row r="433709" ht="12.75" customHeight="1" x14ac:dyDescent="0.2"/>
    <row r="433713" ht="12.75" customHeight="1" x14ac:dyDescent="0.2"/>
    <row r="433717" ht="12.75" customHeight="1" x14ac:dyDescent="0.2"/>
    <row r="433721" ht="12.75" customHeight="1" x14ac:dyDescent="0.2"/>
    <row r="433725" ht="12.75" customHeight="1" x14ac:dyDescent="0.2"/>
    <row r="433729" ht="12.75" customHeight="1" x14ac:dyDescent="0.2"/>
    <row r="433733" ht="12.75" customHeight="1" x14ac:dyDescent="0.2"/>
    <row r="433737" ht="12.75" customHeight="1" x14ac:dyDescent="0.2"/>
    <row r="433741" ht="12.75" customHeight="1" x14ac:dyDescent="0.2"/>
    <row r="433745" ht="12.75" customHeight="1" x14ac:dyDescent="0.2"/>
    <row r="433749" ht="12.75" customHeight="1" x14ac:dyDescent="0.2"/>
    <row r="433753" ht="12.75" customHeight="1" x14ac:dyDescent="0.2"/>
    <row r="433757" ht="12.75" customHeight="1" x14ac:dyDescent="0.2"/>
    <row r="433761" ht="12.75" customHeight="1" x14ac:dyDescent="0.2"/>
    <row r="433765" ht="12.75" customHeight="1" x14ac:dyDescent="0.2"/>
    <row r="433769" ht="12.75" customHeight="1" x14ac:dyDescent="0.2"/>
    <row r="433773" ht="12.75" customHeight="1" x14ac:dyDescent="0.2"/>
    <row r="433777" ht="12.75" customHeight="1" x14ac:dyDescent="0.2"/>
    <row r="433781" ht="12.75" customHeight="1" x14ac:dyDescent="0.2"/>
    <row r="433785" ht="12.75" customHeight="1" x14ac:dyDescent="0.2"/>
    <row r="433789" ht="12.75" customHeight="1" x14ac:dyDescent="0.2"/>
    <row r="433793" ht="12.75" customHeight="1" x14ac:dyDescent="0.2"/>
    <row r="433797" ht="12.75" customHeight="1" x14ac:dyDescent="0.2"/>
    <row r="433801" ht="12.75" customHeight="1" x14ac:dyDescent="0.2"/>
    <row r="433805" ht="12.75" customHeight="1" x14ac:dyDescent="0.2"/>
    <row r="433809" ht="12.75" customHeight="1" x14ac:dyDescent="0.2"/>
    <row r="433813" ht="12.75" customHeight="1" x14ac:dyDescent="0.2"/>
    <row r="433817" ht="12.75" customHeight="1" x14ac:dyDescent="0.2"/>
    <row r="433821" ht="12.75" customHeight="1" x14ac:dyDescent="0.2"/>
    <row r="433825" ht="12.75" customHeight="1" x14ac:dyDescent="0.2"/>
    <row r="433829" ht="12.75" customHeight="1" x14ac:dyDescent="0.2"/>
    <row r="433833" ht="12.75" customHeight="1" x14ac:dyDescent="0.2"/>
    <row r="433837" ht="12.75" customHeight="1" x14ac:dyDescent="0.2"/>
    <row r="433841" ht="12.75" customHeight="1" x14ac:dyDescent="0.2"/>
    <row r="433845" ht="12.75" customHeight="1" x14ac:dyDescent="0.2"/>
    <row r="433849" ht="12.75" customHeight="1" x14ac:dyDescent="0.2"/>
    <row r="433853" ht="12.75" customHeight="1" x14ac:dyDescent="0.2"/>
    <row r="433857" ht="12.75" customHeight="1" x14ac:dyDescent="0.2"/>
    <row r="433861" ht="12.75" customHeight="1" x14ac:dyDescent="0.2"/>
    <row r="433865" ht="12.75" customHeight="1" x14ac:dyDescent="0.2"/>
    <row r="433869" ht="12.75" customHeight="1" x14ac:dyDescent="0.2"/>
    <row r="433873" ht="12.75" customHeight="1" x14ac:dyDescent="0.2"/>
    <row r="433877" ht="12.75" customHeight="1" x14ac:dyDescent="0.2"/>
    <row r="433881" ht="12.75" customHeight="1" x14ac:dyDescent="0.2"/>
    <row r="433885" ht="12.75" customHeight="1" x14ac:dyDescent="0.2"/>
    <row r="433889" ht="12.75" customHeight="1" x14ac:dyDescent="0.2"/>
    <row r="433893" ht="12.75" customHeight="1" x14ac:dyDescent="0.2"/>
    <row r="433897" ht="12.75" customHeight="1" x14ac:dyDescent="0.2"/>
    <row r="433901" ht="12.75" customHeight="1" x14ac:dyDescent="0.2"/>
    <row r="433905" ht="12.75" customHeight="1" x14ac:dyDescent="0.2"/>
    <row r="433909" ht="12.75" customHeight="1" x14ac:dyDescent="0.2"/>
    <row r="433913" ht="12.75" customHeight="1" x14ac:dyDescent="0.2"/>
    <row r="433917" ht="12.75" customHeight="1" x14ac:dyDescent="0.2"/>
    <row r="433921" ht="12.75" customHeight="1" x14ac:dyDescent="0.2"/>
    <row r="433925" ht="12.75" customHeight="1" x14ac:dyDescent="0.2"/>
    <row r="433929" ht="12.75" customHeight="1" x14ac:dyDescent="0.2"/>
    <row r="433933" ht="12.75" customHeight="1" x14ac:dyDescent="0.2"/>
    <row r="433937" ht="12.75" customHeight="1" x14ac:dyDescent="0.2"/>
    <row r="433941" ht="12.75" customHeight="1" x14ac:dyDescent="0.2"/>
    <row r="433945" ht="12.75" customHeight="1" x14ac:dyDescent="0.2"/>
    <row r="433949" ht="12.75" customHeight="1" x14ac:dyDescent="0.2"/>
    <row r="433953" ht="12.75" customHeight="1" x14ac:dyDescent="0.2"/>
    <row r="433957" ht="12.75" customHeight="1" x14ac:dyDescent="0.2"/>
    <row r="433961" ht="12.75" customHeight="1" x14ac:dyDescent="0.2"/>
    <row r="433965" ht="12.75" customHeight="1" x14ac:dyDescent="0.2"/>
    <row r="433969" ht="12.75" customHeight="1" x14ac:dyDescent="0.2"/>
    <row r="433973" ht="12.75" customHeight="1" x14ac:dyDescent="0.2"/>
    <row r="433977" ht="12.75" customHeight="1" x14ac:dyDescent="0.2"/>
    <row r="433981" ht="12.75" customHeight="1" x14ac:dyDescent="0.2"/>
    <row r="433985" ht="12.75" customHeight="1" x14ac:dyDescent="0.2"/>
    <row r="433989" ht="12.75" customHeight="1" x14ac:dyDescent="0.2"/>
    <row r="433993" ht="12.75" customHeight="1" x14ac:dyDescent="0.2"/>
    <row r="433997" ht="12.75" customHeight="1" x14ac:dyDescent="0.2"/>
    <row r="434001" ht="12.75" customHeight="1" x14ac:dyDescent="0.2"/>
    <row r="434005" ht="12.75" customHeight="1" x14ac:dyDescent="0.2"/>
    <row r="434009" ht="12.75" customHeight="1" x14ac:dyDescent="0.2"/>
    <row r="434013" ht="12.75" customHeight="1" x14ac:dyDescent="0.2"/>
    <row r="434017" ht="12.75" customHeight="1" x14ac:dyDescent="0.2"/>
    <row r="434021" ht="12.75" customHeight="1" x14ac:dyDescent="0.2"/>
    <row r="434025" ht="12.75" customHeight="1" x14ac:dyDescent="0.2"/>
    <row r="434029" ht="12.75" customHeight="1" x14ac:dyDescent="0.2"/>
    <row r="434033" ht="12.75" customHeight="1" x14ac:dyDescent="0.2"/>
    <row r="434037" ht="12.75" customHeight="1" x14ac:dyDescent="0.2"/>
    <row r="434041" ht="12.75" customHeight="1" x14ac:dyDescent="0.2"/>
    <row r="434045" ht="12.75" customHeight="1" x14ac:dyDescent="0.2"/>
    <row r="434049" ht="12.75" customHeight="1" x14ac:dyDescent="0.2"/>
    <row r="434053" ht="12.75" customHeight="1" x14ac:dyDescent="0.2"/>
    <row r="434057" ht="12.75" customHeight="1" x14ac:dyDescent="0.2"/>
    <row r="434061" ht="12.75" customHeight="1" x14ac:dyDescent="0.2"/>
    <row r="434065" ht="12.75" customHeight="1" x14ac:dyDescent="0.2"/>
    <row r="434069" ht="12.75" customHeight="1" x14ac:dyDescent="0.2"/>
    <row r="434073" ht="12.75" customHeight="1" x14ac:dyDescent="0.2"/>
    <row r="434077" ht="12.75" customHeight="1" x14ac:dyDescent="0.2"/>
    <row r="434081" ht="12.75" customHeight="1" x14ac:dyDescent="0.2"/>
    <row r="434085" ht="12.75" customHeight="1" x14ac:dyDescent="0.2"/>
    <row r="434089" ht="12.75" customHeight="1" x14ac:dyDescent="0.2"/>
    <row r="434093" ht="12.75" customHeight="1" x14ac:dyDescent="0.2"/>
    <row r="434097" ht="12.75" customHeight="1" x14ac:dyDescent="0.2"/>
    <row r="434101" ht="12.75" customHeight="1" x14ac:dyDescent="0.2"/>
    <row r="434105" ht="12.75" customHeight="1" x14ac:dyDescent="0.2"/>
    <row r="434109" ht="12.75" customHeight="1" x14ac:dyDescent="0.2"/>
    <row r="434113" ht="12.75" customHeight="1" x14ac:dyDescent="0.2"/>
    <row r="434117" ht="12.75" customHeight="1" x14ac:dyDescent="0.2"/>
    <row r="434121" ht="12.75" customHeight="1" x14ac:dyDescent="0.2"/>
    <row r="434125" ht="12.75" customHeight="1" x14ac:dyDescent="0.2"/>
    <row r="434129" ht="12.75" customHeight="1" x14ac:dyDescent="0.2"/>
    <row r="434133" ht="12.75" customHeight="1" x14ac:dyDescent="0.2"/>
    <row r="434137" ht="12.75" customHeight="1" x14ac:dyDescent="0.2"/>
    <row r="434141" ht="12.75" customHeight="1" x14ac:dyDescent="0.2"/>
    <row r="434145" ht="12.75" customHeight="1" x14ac:dyDescent="0.2"/>
    <row r="434149" ht="12.75" customHeight="1" x14ac:dyDescent="0.2"/>
    <row r="434153" ht="12.75" customHeight="1" x14ac:dyDescent="0.2"/>
    <row r="434157" ht="12.75" customHeight="1" x14ac:dyDescent="0.2"/>
    <row r="434161" ht="12.75" customHeight="1" x14ac:dyDescent="0.2"/>
    <row r="434165" ht="12.75" customHeight="1" x14ac:dyDescent="0.2"/>
    <row r="434169" ht="12.75" customHeight="1" x14ac:dyDescent="0.2"/>
    <row r="434173" ht="12.75" customHeight="1" x14ac:dyDescent="0.2"/>
    <row r="434177" ht="12.75" customHeight="1" x14ac:dyDescent="0.2"/>
    <row r="434181" ht="12.75" customHeight="1" x14ac:dyDescent="0.2"/>
    <row r="434185" ht="12.75" customHeight="1" x14ac:dyDescent="0.2"/>
    <row r="434189" ht="12.75" customHeight="1" x14ac:dyDescent="0.2"/>
    <row r="434193" ht="12.75" customHeight="1" x14ac:dyDescent="0.2"/>
    <row r="434197" ht="12.75" customHeight="1" x14ac:dyDescent="0.2"/>
    <row r="434201" ht="12.75" customHeight="1" x14ac:dyDescent="0.2"/>
    <row r="434205" ht="12.75" customHeight="1" x14ac:dyDescent="0.2"/>
    <row r="434209" ht="12.75" customHeight="1" x14ac:dyDescent="0.2"/>
    <row r="434213" ht="12.75" customHeight="1" x14ac:dyDescent="0.2"/>
    <row r="434217" ht="12.75" customHeight="1" x14ac:dyDescent="0.2"/>
    <row r="434221" ht="12.75" customHeight="1" x14ac:dyDescent="0.2"/>
    <row r="434225" ht="12.75" customHeight="1" x14ac:dyDescent="0.2"/>
    <row r="434229" ht="12.75" customHeight="1" x14ac:dyDescent="0.2"/>
    <row r="434233" ht="12.75" customHeight="1" x14ac:dyDescent="0.2"/>
    <row r="434237" ht="12.75" customHeight="1" x14ac:dyDescent="0.2"/>
    <row r="434241" ht="12.75" customHeight="1" x14ac:dyDescent="0.2"/>
    <row r="434245" ht="12.75" customHeight="1" x14ac:dyDescent="0.2"/>
    <row r="434249" ht="12.75" customHeight="1" x14ac:dyDescent="0.2"/>
    <row r="434253" ht="12.75" customHeight="1" x14ac:dyDescent="0.2"/>
    <row r="434257" ht="12.75" customHeight="1" x14ac:dyDescent="0.2"/>
    <row r="434261" ht="12.75" customHeight="1" x14ac:dyDescent="0.2"/>
    <row r="434265" ht="12.75" customHeight="1" x14ac:dyDescent="0.2"/>
    <row r="434269" ht="12.75" customHeight="1" x14ac:dyDescent="0.2"/>
    <row r="434273" ht="12.75" customHeight="1" x14ac:dyDescent="0.2"/>
    <row r="434277" ht="12.75" customHeight="1" x14ac:dyDescent="0.2"/>
    <row r="434281" ht="12.75" customHeight="1" x14ac:dyDescent="0.2"/>
    <row r="434285" ht="12.75" customHeight="1" x14ac:dyDescent="0.2"/>
    <row r="434289" ht="12.75" customHeight="1" x14ac:dyDescent="0.2"/>
    <row r="434293" ht="12.75" customHeight="1" x14ac:dyDescent="0.2"/>
    <row r="434297" ht="12.75" customHeight="1" x14ac:dyDescent="0.2"/>
    <row r="434301" ht="12.75" customHeight="1" x14ac:dyDescent="0.2"/>
    <row r="434305" ht="12.75" customHeight="1" x14ac:dyDescent="0.2"/>
    <row r="434309" ht="12.75" customHeight="1" x14ac:dyDescent="0.2"/>
    <row r="434313" ht="12.75" customHeight="1" x14ac:dyDescent="0.2"/>
    <row r="434317" ht="12.75" customHeight="1" x14ac:dyDescent="0.2"/>
    <row r="434321" ht="12.75" customHeight="1" x14ac:dyDescent="0.2"/>
    <row r="434325" ht="12.75" customHeight="1" x14ac:dyDescent="0.2"/>
    <row r="434329" ht="12.75" customHeight="1" x14ac:dyDescent="0.2"/>
    <row r="434333" ht="12.75" customHeight="1" x14ac:dyDescent="0.2"/>
    <row r="434337" ht="12.75" customHeight="1" x14ac:dyDescent="0.2"/>
    <row r="434341" ht="12.75" customHeight="1" x14ac:dyDescent="0.2"/>
    <row r="434345" ht="12.75" customHeight="1" x14ac:dyDescent="0.2"/>
    <row r="434349" ht="12.75" customHeight="1" x14ac:dyDescent="0.2"/>
    <row r="434353" ht="12.75" customHeight="1" x14ac:dyDescent="0.2"/>
    <row r="434357" ht="12.75" customHeight="1" x14ac:dyDescent="0.2"/>
    <row r="434361" ht="12.75" customHeight="1" x14ac:dyDescent="0.2"/>
    <row r="434365" ht="12.75" customHeight="1" x14ac:dyDescent="0.2"/>
    <row r="434369" ht="12.75" customHeight="1" x14ac:dyDescent="0.2"/>
    <row r="434373" ht="12.75" customHeight="1" x14ac:dyDescent="0.2"/>
    <row r="434377" ht="12.75" customHeight="1" x14ac:dyDescent="0.2"/>
    <row r="434381" ht="12.75" customHeight="1" x14ac:dyDescent="0.2"/>
    <row r="434385" ht="12.75" customHeight="1" x14ac:dyDescent="0.2"/>
    <row r="434389" ht="12.75" customHeight="1" x14ac:dyDescent="0.2"/>
    <row r="434393" ht="12.75" customHeight="1" x14ac:dyDescent="0.2"/>
    <row r="434397" ht="12.75" customHeight="1" x14ac:dyDescent="0.2"/>
    <row r="434401" ht="12.75" customHeight="1" x14ac:dyDescent="0.2"/>
    <row r="434405" ht="12.75" customHeight="1" x14ac:dyDescent="0.2"/>
    <row r="434409" ht="12.75" customHeight="1" x14ac:dyDescent="0.2"/>
    <row r="434413" ht="12.75" customHeight="1" x14ac:dyDescent="0.2"/>
    <row r="434417" ht="12.75" customHeight="1" x14ac:dyDescent="0.2"/>
    <row r="434421" ht="12.75" customHeight="1" x14ac:dyDescent="0.2"/>
    <row r="434425" ht="12.75" customHeight="1" x14ac:dyDescent="0.2"/>
    <row r="434429" ht="12.75" customHeight="1" x14ac:dyDescent="0.2"/>
    <row r="434433" ht="12.75" customHeight="1" x14ac:dyDescent="0.2"/>
    <row r="434437" ht="12.75" customHeight="1" x14ac:dyDescent="0.2"/>
    <row r="434441" ht="12.75" customHeight="1" x14ac:dyDescent="0.2"/>
    <row r="434445" ht="12.75" customHeight="1" x14ac:dyDescent="0.2"/>
    <row r="434449" ht="12.75" customHeight="1" x14ac:dyDescent="0.2"/>
    <row r="434453" ht="12.75" customHeight="1" x14ac:dyDescent="0.2"/>
    <row r="434457" ht="12.75" customHeight="1" x14ac:dyDescent="0.2"/>
    <row r="434461" ht="12.75" customHeight="1" x14ac:dyDescent="0.2"/>
    <row r="434465" ht="12.75" customHeight="1" x14ac:dyDescent="0.2"/>
    <row r="434469" ht="12.75" customHeight="1" x14ac:dyDescent="0.2"/>
    <row r="434473" ht="12.75" customHeight="1" x14ac:dyDescent="0.2"/>
    <row r="434477" ht="12.75" customHeight="1" x14ac:dyDescent="0.2"/>
    <row r="434481" ht="12.75" customHeight="1" x14ac:dyDescent="0.2"/>
    <row r="434485" ht="12.75" customHeight="1" x14ac:dyDescent="0.2"/>
    <row r="434489" ht="12.75" customHeight="1" x14ac:dyDescent="0.2"/>
    <row r="434493" ht="12.75" customHeight="1" x14ac:dyDescent="0.2"/>
    <row r="434497" ht="12.75" customHeight="1" x14ac:dyDescent="0.2"/>
    <row r="434501" ht="12.75" customHeight="1" x14ac:dyDescent="0.2"/>
    <row r="434505" ht="12.75" customHeight="1" x14ac:dyDescent="0.2"/>
    <row r="434509" ht="12.75" customHeight="1" x14ac:dyDescent="0.2"/>
    <row r="434513" ht="12.75" customHeight="1" x14ac:dyDescent="0.2"/>
    <row r="434517" ht="12.75" customHeight="1" x14ac:dyDescent="0.2"/>
    <row r="434521" ht="12.75" customHeight="1" x14ac:dyDescent="0.2"/>
    <row r="434525" ht="12.75" customHeight="1" x14ac:dyDescent="0.2"/>
    <row r="434529" ht="12.75" customHeight="1" x14ac:dyDescent="0.2"/>
    <row r="434533" ht="12.75" customHeight="1" x14ac:dyDescent="0.2"/>
    <row r="434537" ht="12.75" customHeight="1" x14ac:dyDescent="0.2"/>
    <row r="434541" ht="12.75" customHeight="1" x14ac:dyDescent="0.2"/>
    <row r="434545" ht="12.75" customHeight="1" x14ac:dyDescent="0.2"/>
    <row r="434549" ht="12.75" customHeight="1" x14ac:dyDescent="0.2"/>
    <row r="434553" ht="12.75" customHeight="1" x14ac:dyDescent="0.2"/>
    <row r="434557" ht="12.75" customHeight="1" x14ac:dyDescent="0.2"/>
    <row r="434561" ht="12.75" customHeight="1" x14ac:dyDescent="0.2"/>
    <row r="434565" ht="12.75" customHeight="1" x14ac:dyDescent="0.2"/>
    <row r="434569" ht="12.75" customHeight="1" x14ac:dyDescent="0.2"/>
    <row r="434573" ht="12.75" customHeight="1" x14ac:dyDescent="0.2"/>
    <row r="434577" ht="12.75" customHeight="1" x14ac:dyDescent="0.2"/>
    <row r="434581" ht="12.75" customHeight="1" x14ac:dyDescent="0.2"/>
    <row r="434585" ht="12.75" customHeight="1" x14ac:dyDescent="0.2"/>
    <row r="434589" ht="12.75" customHeight="1" x14ac:dyDescent="0.2"/>
    <row r="434593" ht="12.75" customHeight="1" x14ac:dyDescent="0.2"/>
    <row r="434597" ht="12.75" customHeight="1" x14ac:dyDescent="0.2"/>
    <row r="434601" ht="12.75" customHeight="1" x14ac:dyDescent="0.2"/>
    <row r="434605" ht="12.75" customHeight="1" x14ac:dyDescent="0.2"/>
    <row r="434609" ht="12.75" customHeight="1" x14ac:dyDescent="0.2"/>
    <row r="434613" ht="12.75" customHeight="1" x14ac:dyDescent="0.2"/>
    <row r="434617" ht="12.75" customHeight="1" x14ac:dyDescent="0.2"/>
    <row r="434621" ht="12.75" customHeight="1" x14ac:dyDescent="0.2"/>
    <row r="434625" ht="12.75" customHeight="1" x14ac:dyDescent="0.2"/>
    <row r="434629" ht="12.75" customHeight="1" x14ac:dyDescent="0.2"/>
    <row r="434633" ht="12.75" customHeight="1" x14ac:dyDescent="0.2"/>
    <row r="434637" ht="12.75" customHeight="1" x14ac:dyDescent="0.2"/>
    <row r="434641" ht="12.75" customHeight="1" x14ac:dyDescent="0.2"/>
    <row r="434645" ht="12.75" customHeight="1" x14ac:dyDescent="0.2"/>
    <row r="434649" ht="12.75" customHeight="1" x14ac:dyDescent="0.2"/>
    <row r="434653" ht="12.75" customHeight="1" x14ac:dyDescent="0.2"/>
    <row r="434657" ht="12.75" customHeight="1" x14ac:dyDescent="0.2"/>
    <row r="434661" ht="12.75" customHeight="1" x14ac:dyDescent="0.2"/>
    <row r="434665" ht="12.75" customHeight="1" x14ac:dyDescent="0.2"/>
    <row r="434669" ht="12.75" customHeight="1" x14ac:dyDescent="0.2"/>
    <row r="434673" ht="12.75" customHeight="1" x14ac:dyDescent="0.2"/>
    <row r="434677" ht="12.75" customHeight="1" x14ac:dyDescent="0.2"/>
    <row r="434681" ht="12.75" customHeight="1" x14ac:dyDescent="0.2"/>
    <row r="434685" ht="12.75" customHeight="1" x14ac:dyDescent="0.2"/>
    <row r="434689" ht="12.75" customHeight="1" x14ac:dyDescent="0.2"/>
    <row r="434693" ht="12.75" customHeight="1" x14ac:dyDescent="0.2"/>
    <row r="434697" ht="12.75" customHeight="1" x14ac:dyDescent="0.2"/>
    <row r="434701" ht="12.75" customHeight="1" x14ac:dyDescent="0.2"/>
    <row r="434705" ht="12.75" customHeight="1" x14ac:dyDescent="0.2"/>
    <row r="434709" ht="12.75" customHeight="1" x14ac:dyDescent="0.2"/>
    <row r="434713" ht="12.75" customHeight="1" x14ac:dyDescent="0.2"/>
    <row r="434717" ht="12.75" customHeight="1" x14ac:dyDescent="0.2"/>
    <row r="434721" ht="12.75" customHeight="1" x14ac:dyDescent="0.2"/>
    <row r="434725" ht="12.75" customHeight="1" x14ac:dyDescent="0.2"/>
    <row r="434729" ht="12.75" customHeight="1" x14ac:dyDescent="0.2"/>
    <row r="434733" ht="12.75" customHeight="1" x14ac:dyDescent="0.2"/>
    <row r="434737" ht="12.75" customHeight="1" x14ac:dyDescent="0.2"/>
    <row r="434741" ht="12.75" customHeight="1" x14ac:dyDescent="0.2"/>
    <row r="434745" ht="12.75" customHeight="1" x14ac:dyDescent="0.2"/>
    <row r="434749" ht="12.75" customHeight="1" x14ac:dyDescent="0.2"/>
    <row r="434753" ht="12.75" customHeight="1" x14ac:dyDescent="0.2"/>
    <row r="434757" ht="12.75" customHeight="1" x14ac:dyDescent="0.2"/>
    <row r="434761" ht="12.75" customHeight="1" x14ac:dyDescent="0.2"/>
    <row r="434765" ht="12.75" customHeight="1" x14ac:dyDescent="0.2"/>
    <row r="434769" ht="12.75" customHeight="1" x14ac:dyDescent="0.2"/>
    <row r="434773" ht="12.75" customHeight="1" x14ac:dyDescent="0.2"/>
    <row r="434777" ht="12.75" customHeight="1" x14ac:dyDescent="0.2"/>
    <row r="434781" ht="12.75" customHeight="1" x14ac:dyDescent="0.2"/>
    <row r="434785" ht="12.75" customHeight="1" x14ac:dyDescent="0.2"/>
    <row r="434789" ht="12.75" customHeight="1" x14ac:dyDescent="0.2"/>
    <row r="434793" ht="12.75" customHeight="1" x14ac:dyDescent="0.2"/>
    <row r="434797" ht="12.75" customHeight="1" x14ac:dyDescent="0.2"/>
    <row r="434801" ht="12.75" customHeight="1" x14ac:dyDescent="0.2"/>
    <row r="434805" ht="12.75" customHeight="1" x14ac:dyDescent="0.2"/>
    <row r="434809" ht="12.75" customHeight="1" x14ac:dyDescent="0.2"/>
    <row r="434813" ht="12.75" customHeight="1" x14ac:dyDescent="0.2"/>
    <row r="434817" ht="12.75" customHeight="1" x14ac:dyDescent="0.2"/>
    <row r="434821" ht="12.75" customHeight="1" x14ac:dyDescent="0.2"/>
    <row r="434825" ht="12.75" customHeight="1" x14ac:dyDescent="0.2"/>
    <row r="434829" ht="12.75" customHeight="1" x14ac:dyDescent="0.2"/>
    <row r="434833" ht="12.75" customHeight="1" x14ac:dyDescent="0.2"/>
    <row r="434837" ht="12.75" customHeight="1" x14ac:dyDescent="0.2"/>
    <row r="434841" ht="12.75" customHeight="1" x14ac:dyDescent="0.2"/>
    <row r="434845" ht="12.75" customHeight="1" x14ac:dyDescent="0.2"/>
    <row r="434849" ht="12.75" customHeight="1" x14ac:dyDescent="0.2"/>
    <row r="434853" ht="12.75" customHeight="1" x14ac:dyDescent="0.2"/>
    <row r="434857" ht="12.75" customHeight="1" x14ac:dyDescent="0.2"/>
    <row r="434861" ht="12.75" customHeight="1" x14ac:dyDescent="0.2"/>
    <row r="434865" ht="12.75" customHeight="1" x14ac:dyDescent="0.2"/>
    <row r="434869" ht="12.75" customHeight="1" x14ac:dyDescent="0.2"/>
    <row r="434873" ht="12.75" customHeight="1" x14ac:dyDescent="0.2"/>
    <row r="434877" ht="12.75" customHeight="1" x14ac:dyDescent="0.2"/>
    <row r="434881" ht="12.75" customHeight="1" x14ac:dyDescent="0.2"/>
    <row r="434885" ht="12.75" customHeight="1" x14ac:dyDescent="0.2"/>
    <row r="434889" ht="12.75" customHeight="1" x14ac:dyDescent="0.2"/>
    <row r="434893" ht="12.75" customHeight="1" x14ac:dyDescent="0.2"/>
    <row r="434897" ht="12.75" customHeight="1" x14ac:dyDescent="0.2"/>
    <row r="434901" ht="12.75" customHeight="1" x14ac:dyDescent="0.2"/>
    <row r="434905" ht="12.75" customHeight="1" x14ac:dyDescent="0.2"/>
    <row r="434909" ht="12.75" customHeight="1" x14ac:dyDescent="0.2"/>
    <row r="434913" ht="12.75" customHeight="1" x14ac:dyDescent="0.2"/>
    <row r="434917" ht="12.75" customHeight="1" x14ac:dyDescent="0.2"/>
    <row r="434921" ht="12.75" customHeight="1" x14ac:dyDescent="0.2"/>
    <row r="434925" ht="12.75" customHeight="1" x14ac:dyDescent="0.2"/>
    <row r="434929" ht="12.75" customHeight="1" x14ac:dyDescent="0.2"/>
    <row r="434933" ht="12.75" customHeight="1" x14ac:dyDescent="0.2"/>
    <row r="434937" ht="12.75" customHeight="1" x14ac:dyDescent="0.2"/>
    <row r="434941" ht="12.75" customHeight="1" x14ac:dyDescent="0.2"/>
    <row r="434945" ht="12.75" customHeight="1" x14ac:dyDescent="0.2"/>
    <row r="434949" ht="12.75" customHeight="1" x14ac:dyDescent="0.2"/>
    <row r="434953" ht="12.75" customHeight="1" x14ac:dyDescent="0.2"/>
    <row r="434957" ht="12.75" customHeight="1" x14ac:dyDescent="0.2"/>
    <row r="434961" ht="12.75" customHeight="1" x14ac:dyDescent="0.2"/>
    <row r="434965" ht="12.75" customHeight="1" x14ac:dyDescent="0.2"/>
    <row r="434969" ht="12.75" customHeight="1" x14ac:dyDescent="0.2"/>
    <row r="434973" ht="12.75" customHeight="1" x14ac:dyDescent="0.2"/>
    <row r="434977" ht="12.75" customHeight="1" x14ac:dyDescent="0.2"/>
    <row r="434981" ht="12.75" customHeight="1" x14ac:dyDescent="0.2"/>
    <row r="434985" ht="12.75" customHeight="1" x14ac:dyDescent="0.2"/>
    <row r="434989" ht="12.75" customHeight="1" x14ac:dyDescent="0.2"/>
    <row r="434993" ht="12.75" customHeight="1" x14ac:dyDescent="0.2"/>
    <row r="434997" ht="12.75" customHeight="1" x14ac:dyDescent="0.2"/>
    <row r="435001" ht="12.75" customHeight="1" x14ac:dyDescent="0.2"/>
    <row r="435005" ht="12.75" customHeight="1" x14ac:dyDescent="0.2"/>
    <row r="435009" ht="12.75" customHeight="1" x14ac:dyDescent="0.2"/>
    <row r="435013" ht="12.75" customHeight="1" x14ac:dyDescent="0.2"/>
    <row r="435017" ht="12.75" customHeight="1" x14ac:dyDescent="0.2"/>
    <row r="435021" ht="12.75" customHeight="1" x14ac:dyDescent="0.2"/>
    <row r="435025" ht="12.75" customHeight="1" x14ac:dyDescent="0.2"/>
    <row r="435029" ht="12.75" customHeight="1" x14ac:dyDescent="0.2"/>
    <row r="435033" ht="12.75" customHeight="1" x14ac:dyDescent="0.2"/>
    <row r="435037" ht="12.75" customHeight="1" x14ac:dyDescent="0.2"/>
    <row r="435041" ht="12.75" customHeight="1" x14ac:dyDescent="0.2"/>
    <row r="435045" ht="12.75" customHeight="1" x14ac:dyDescent="0.2"/>
    <row r="435049" ht="12.75" customHeight="1" x14ac:dyDescent="0.2"/>
    <row r="435053" ht="12.75" customHeight="1" x14ac:dyDescent="0.2"/>
    <row r="435057" ht="12.75" customHeight="1" x14ac:dyDescent="0.2"/>
    <row r="435061" ht="12.75" customHeight="1" x14ac:dyDescent="0.2"/>
    <row r="435065" ht="12.75" customHeight="1" x14ac:dyDescent="0.2"/>
    <row r="435069" ht="12.75" customHeight="1" x14ac:dyDescent="0.2"/>
    <row r="435073" ht="12.75" customHeight="1" x14ac:dyDescent="0.2"/>
    <row r="435077" ht="12.75" customHeight="1" x14ac:dyDescent="0.2"/>
    <row r="435081" ht="12.75" customHeight="1" x14ac:dyDescent="0.2"/>
    <row r="435085" ht="12.75" customHeight="1" x14ac:dyDescent="0.2"/>
    <row r="435089" ht="12.75" customHeight="1" x14ac:dyDescent="0.2"/>
    <row r="435093" ht="12.75" customHeight="1" x14ac:dyDescent="0.2"/>
    <row r="435097" ht="12.75" customHeight="1" x14ac:dyDescent="0.2"/>
    <row r="435101" ht="12.75" customHeight="1" x14ac:dyDescent="0.2"/>
    <row r="435105" ht="12.75" customHeight="1" x14ac:dyDescent="0.2"/>
    <row r="435109" ht="12.75" customHeight="1" x14ac:dyDescent="0.2"/>
    <row r="435113" ht="12.75" customHeight="1" x14ac:dyDescent="0.2"/>
    <row r="435117" ht="12.75" customHeight="1" x14ac:dyDescent="0.2"/>
    <row r="435121" ht="12.75" customHeight="1" x14ac:dyDescent="0.2"/>
    <row r="435125" ht="12.75" customHeight="1" x14ac:dyDescent="0.2"/>
    <row r="435129" ht="12.75" customHeight="1" x14ac:dyDescent="0.2"/>
    <row r="435133" ht="12.75" customHeight="1" x14ac:dyDescent="0.2"/>
    <row r="435137" ht="12.75" customHeight="1" x14ac:dyDescent="0.2"/>
    <row r="435141" ht="12.75" customHeight="1" x14ac:dyDescent="0.2"/>
    <row r="435145" ht="12.75" customHeight="1" x14ac:dyDescent="0.2"/>
    <row r="435149" ht="12.75" customHeight="1" x14ac:dyDescent="0.2"/>
    <row r="435153" ht="12.75" customHeight="1" x14ac:dyDescent="0.2"/>
    <row r="435157" ht="12.75" customHeight="1" x14ac:dyDescent="0.2"/>
    <row r="435161" ht="12.75" customHeight="1" x14ac:dyDescent="0.2"/>
    <row r="435165" ht="12.75" customHeight="1" x14ac:dyDescent="0.2"/>
    <row r="435169" ht="12.75" customHeight="1" x14ac:dyDescent="0.2"/>
    <row r="435173" ht="12.75" customHeight="1" x14ac:dyDescent="0.2"/>
    <row r="435177" ht="12.75" customHeight="1" x14ac:dyDescent="0.2"/>
    <row r="435181" ht="12.75" customHeight="1" x14ac:dyDescent="0.2"/>
    <row r="435185" ht="12.75" customHeight="1" x14ac:dyDescent="0.2"/>
    <row r="435189" ht="12.75" customHeight="1" x14ac:dyDescent="0.2"/>
    <row r="435193" ht="12.75" customHeight="1" x14ac:dyDescent="0.2"/>
    <row r="435197" ht="12.75" customHeight="1" x14ac:dyDescent="0.2"/>
    <row r="435201" ht="12.75" customHeight="1" x14ac:dyDescent="0.2"/>
    <row r="435205" ht="12.75" customHeight="1" x14ac:dyDescent="0.2"/>
    <row r="435209" ht="12.75" customHeight="1" x14ac:dyDescent="0.2"/>
    <row r="435213" ht="12.75" customHeight="1" x14ac:dyDescent="0.2"/>
    <row r="435217" ht="12.75" customHeight="1" x14ac:dyDescent="0.2"/>
    <row r="435221" ht="12.75" customHeight="1" x14ac:dyDescent="0.2"/>
    <row r="435225" ht="12.75" customHeight="1" x14ac:dyDescent="0.2"/>
    <row r="435229" ht="12.75" customHeight="1" x14ac:dyDescent="0.2"/>
    <row r="435233" ht="12.75" customHeight="1" x14ac:dyDescent="0.2"/>
    <row r="435237" ht="12.75" customHeight="1" x14ac:dyDescent="0.2"/>
    <row r="435241" ht="12.75" customHeight="1" x14ac:dyDescent="0.2"/>
    <row r="435245" ht="12.75" customHeight="1" x14ac:dyDescent="0.2"/>
    <row r="435249" ht="12.75" customHeight="1" x14ac:dyDescent="0.2"/>
    <row r="435253" ht="12.75" customHeight="1" x14ac:dyDescent="0.2"/>
    <row r="435257" ht="12.75" customHeight="1" x14ac:dyDescent="0.2"/>
    <row r="435261" ht="12.75" customHeight="1" x14ac:dyDescent="0.2"/>
    <row r="435265" ht="12.75" customHeight="1" x14ac:dyDescent="0.2"/>
    <row r="435269" ht="12.75" customHeight="1" x14ac:dyDescent="0.2"/>
    <row r="435273" ht="12.75" customHeight="1" x14ac:dyDescent="0.2"/>
    <row r="435277" ht="12.75" customHeight="1" x14ac:dyDescent="0.2"/>
    <row r="435281" ht="12.75" customHeight="1" x14ac:dyDescent="0.2"/>
    <row r="435285" ht="12.75" customHeight="1" x14ac:dyDescent="0.2"/>
    <row r="435289" ht="12.75" customHeight="1" x14ac:dyDescent="0.2"/>
    <row r="435293" ht="12.75" customHeight="1" x14ac:dyDescent="0.2"/>
    <row r="435297" ht="12.75" customHeight="1" x14ac:dyDescent="0.2"/>
    <row r="435301" ht="12.75" customHeight="1" x14ac:dyDescent="0.2"/>
    <row r="435305" ht="12.75" customHeight="1" x14ac:dyDescent="0.2"/>
    <row r="435309" ht="12.75" customHeight="1" x14ac:dyDescent="0.2"/>
    <row r="435313" ht="12.75" customHeight="1" x14ac:dyDescent="0.2"/>
    <row r="435317" ht="12.75" customHeight="1" x14ac:dyDescent="0.2"/>
    <row r="435321" ht="12.75" customHeight="1" x14ac:dyDescent="0.2"/>
    <row r="435325" ht="12.75" customHeight="1" x14ac:dyDescent="0.2"/>
    <row r="435329" ht="12.75" customHeight="1" x14ac:dyDescent="0.2"/>
    <row r="435333" ht="12.75" customHeight="1" x14ac:dyDescent="0.2"/>
    <row r="435337" ht="12.75" customHeight="1" x14ac:dyDescent="0.2"/>
    <row r="435341" ht="12.75" customHeight="1" x14ac:dyDescent="0.2"/>
    <row r="435345" ht="12.75" customHeight="1" x14ac:dyDescent="0.2"/>
    <row r="435349" ht="12.75" customHeight="1" x14ac:dyDescent="0.2"/>
    <row r="435353" ht="12.75" customHeight="1" x14ac:dyDescent="0.2"/>
    <row r="435357" ht="12.75" customHeight="1" x14ac:dyDescent="0.2"/>
    <row r="435361" ht="12.75" customHeight="1" x14ac:dyDescent="0.2"/>
    <row r="435365" ht="12.75" customHeight="1" x14ac:dyDescent="0.2"/>
    <row r="435369" ht="12.75" customHeight="1" x14ac:dyDescent="0.2"/>
    <row r="435373" ht="12.75" customHeight="1" x14ac:dyDescent="0.2"/>
    <row r="435377" ht="12.75" customHeight="1" x14ac:dyDescent="0.2"/>
    <row r="435381" ht="12.75" customHeight="1" x14ac:dyDescent="0.2"/>
    <row r="435385" ht="12.75" customHeight="1" x14ac:dyDescent="0.2"/>
    <row r="435389" ht="12.75" customHeight="1" x14ac:dyDescent="0.2"/>
    <row r="435393" ht="12.75" customHeight="1" x14ac:dyDescent="0.2"/>
    <row r="435397" ht="12.75" customHeight="1" x14ac:dyDescent="0.2"/>
    <row r="435401" ht="12.75" customHeight="1" x14ac:dyDescent="0.2"/>
    <row r="435405" ht="12.75" customHeight="1" x14ac:dyDescent="0.2"/>
    <row r="435409" ht="12.75" customHeight="1" x14ac:dyDescent="0.2"/>
    <row r="435413" ht="12.75" customHeight="1" x14ac:dyDescent="0.2"/>
    <row r="435417" ht="12.75" customHeight="1" x14ac:dyDescent="0.2"/>
    <row r="435421" ht="12.75" customHeight="1" x14ac:dyDescent="0.2"/>
    <row r="435425" ht="12.75" customHeight="1" x14ac:dyDescent="0.2"/>
    <row r="435429" ht="12.75" customHeight="1" x14ac:dyDescent="0.2"/>
    <row r="435433" ht="12.75" customHeight="1" x14ac:dyDescent="0.2"/>
    <row r="435437" ht="12.75" customHeight="1" x14ac:dyDescent="0.2"/>
    <row r="435441" ht="12.75" customHeight="1" x14ac:dyDescent="0.2"/>
    <row r="435445" ht="12.75" customHeight="1" x14ac:dyDescent="0.2"/>
    <row r="435449" ht="12.75" customHeight="1" x14ac:dyDescent="0.2"/>
    <row r="435453" ht="12.75" customHeight="1" x14ac:dyDescent="0.2"/>
    <row r="435457" ht="12.75" customHeight="1" x14ac:dyDescent="0.2"/>
    <row r="435461" ht="12.75" customHeight="1" x14ac:dyDescent="0.2"/>
    <row r="435465" ht="12.75" customHeight="1" x14ac:dyDescent="0.2"/>
    <row r="435469" ht="12.75" customHeight="1" x14ac:dyDescent="0.2"/>
    <row r="435473" ht="12.75" customHeight="1" x14ac:dyDescent="0.2"/>
    <row r="435477" ht="12.75" customHeight="1" x14ac:dyDescent="0.2"/>
    <row r="435481" ht="12.75" customHeight="1" x14ac:dyDescent="0.2"/>
    <row r="435485" ht="12.75" customHeight="1" x14ac:dyDescent="0.2"/>
    <row r="435489" ht="12.75" customHeight="1" x14ac:dyDescent="0.2"/>
    <row r="435493" ht="12.75" customHeight="1" x14ac:dyDescent="0.2"/>
    <row r="435497" ht="12.75" customHeight="1" x14ac:dyDescent="0.2"/>
    <row r="435501" ht="12.75" customHeight="1" x14ac:dyDescent="0.2"/>
    <row r="435505" ht="12.75" customHeight="1" x14ac:dyDescent="0.2"/>
    <row r="435509" ht="12.75" customHeight="1" x14ac:dyDescent="0.2"/>
    <row r="435513" ht="12.75" customHeight="1" x14ac:dyDescent="0.2"/>
    <row r="435517" ht="12.75" customHeight="1" x14ac:dyDescent="0.2"/>
    <row r="435521" ht="12.75" customHeight="1" x14ac:dyDescent="0.2"/>
    <row r="435525" ht="12.75" customHeight="1" x14ac:dyDescent="0.2"/>
    <row r="435529" ht="12.75" customHeight="1" x14ac:dyDescent="0.2"/>
    <row r="435533" ht="12.75" customHeight="1" x14ac:dyDescent="0.2"/>
    <row r="435537" ht="12.75" customHeight="1" x14ac:dyDescent="0.2"/>
    <row r="435541" ht="12.75" customHeight="1" x14ac:dyDescent="0.2"/>
    <row r="435545" ht="12.75" customHeight="1" x14ac:dyDescent="0.2"/>
    <row r="435549" ht="12.75" customHeight="1" x14ac:dyDescent="0.2"/>
    <row r="435553" ht="12.75" customHeight="1" x14ac:dyDescent="0.2"/>
    <row r="435557" ht="12.75" customHeight="1" x14ac:dyDescent="0.2"/>
    <row r="435561" ht="12.75" customHeight="1" x14ac:dyDescent="0.2"/>
    <row r="435565" ht="12.75" customHeight="1" x14ac:dyDescent="0.2"/>
    <row r="435569" ht="12.75" customHeight="1" x14ac:dyDescent="0.2"/>
    <row r="435573" ht="12.75" customHeight="1" x14ac:dyDescent="0.2"/>
    <row r="435577" ht="12.75" customHeight="1" x14ac:dyDescent="0.2"/>
    <row r="435581" ht="12.75" customHeight="1" x14ac:dyDescent="0.2"/>
    <row r="435585" ht="12.75" customHeight="1" x14ac:dyDescent="0.2"/>
    <row r="435589" ht="12.75" customHeight="1" x14ac:dyDescent="0.2"/>
    <row r="435593" ht="12.75" customHeight="1" x14ac:dyDescent="0.2"/>
    <row r="435597" ht="12.75" customHeight="1" x14ac:dyDescent="0.2"/>
    <row r="435601" ht="12.75" customHeight="1" x14ac:dyDescent="0.2"/>
    <row r="435605" ht="12.75" customHeight="1" x14ac:dyDescent="0.2"/>
    <row r="435609" ht="12.75" customHeight="1" x14ac:dyDescent="0.2"/>
    <row r="435613" ht="12.75" customHeight="1" x14ac:dyDescent="0.2"/>
    <row r="435617" ht="12.75" customHeight="1" x14ac:dyDescent="0.2"/>
    <row r="435621" ht="12.75" customHeight="1" x14ac:dyDescent="0.2"/>
    <row r="435625" ht="12.75" customHeight="1" x14ac:dyDescent="0.2"/>
    <row r="435629" ht="12.75" customHeight="1" x14ac:dyDescent="0.2"/>
    <row r="435633" ht="12.75" customHeight="1" x14ac:dyDescent="0.2"/>
    <row r="435637" ht="12.75" customHeight="1" x14ac:dyDescent="0.2"/>
    <row r="435641" ht="12.75" customHeight="1" x14ac:dyDescent="0.2"/>
    <row r="435645" ht="12.75" customHeight="1" x14ac:dyDescent="0.2"/>
    <row r="435649" ht="12.75" customHeight="1" x14ac:dyDescent="0.2"/>
    <row r="435653" ht="12.75" customHeight="1" x14ac:dyDescent="0.2"/>
    <row r="435657" ht="12.75" customHeight="1" x14ac:dyDescent="0.2"/>
    <row r="435661" ht="12.75" customHeight="1" x14ac:dyDescent="0.2"/>
    <row r="435665" ht="12.75" customHeight="1" x14ac:dyDescent="0.2"/>
    <row r="435669" ht="12.75" customHeight="1" x14ac:dyDescent="0.2"/>
    <row r="435673" ht="12.75" customHeight="1" x14ac:dyDescent="0.2"/>
    <row r="435677" ht="12.75" customHeight="1" x14ac:dyDescent="0.2"/>
    <row r="435681" ht="12.75" customHeight="1" x14ac:dyDescent="0.2"/>
    <row r="435685" ht="12.75" customHeight="1" x14ac:dyDescent="0.2"/>
    <row r="435689" ht="12.75" customHeight="1" x14ac:dyDescent="0.2"/>
    <row r="435693" ht="12.75" customHeight="1" x14ac:dyDescent="0.2"/>
    <row r="435697" ht="12.75" customHeight="1" x14ac:dyDescent="0.2"/>
    <row r="435701" ht="12.75" customHeight="1" x14ac:dyDescent="0.2"/>
    <row r="435705" ht="12.75" customHeight="1" x14ac:dyDescent="0.2"/>
    <row r="435709" ht="12.75" customHeight="1" x14ac:dyDescent="0.2"/>
    <row r="435713" ht="12.75" customHeight="1" x14ac:dyDescent="0.2"/>
    <row r="435717" ht="12.75" customHeight="1" x14ac:dyDescent="0.2"/>
    <row r="435721" ht="12.75" customHeight="1" x14ac:dyDescent="0.2"/>
    <row r="435725" ht="12.75" customHeight="1" x14ac:dyDescent="0.2"/>
    <row r="435729" ht="12.75" customHeight="1" x14ac:dyDescent="0.2"/>
    <row r="435733" ht="12.75" customHeight="1" x14ac:dyDescent="0.2"/>
    <row r="435737" ht="12.75" customHeight="1" x14ac:dyDescent="0.2"/>
    <row r="435741" ht="12.75" customHeight="1" x14ac:dyDescent="0.2"/>
    <row r="435745" ht="12.75" customHeight="1" x14ac:dyDescent="0.2"/>
    <row r="435749" ht="12.75" customHeight="1" x14ac:dyDescent="0.2"/>
    <row r="435753" ht="12.75" customHeight="1" x14ac:dyDescent="0.2"/>
    <row r="435757" ht="12.75" customHeight="1" x14ac:dyDescent="0.2"/>
    <row r="435761" ht="12.75" customHeight="1" x14ac:dyDescent="0.2"/>
    <row r="435765" ht="12.75" customHeight="1" x14ac:dyDescent="0.2"/>
    <row r="435769" ht="12.75" customHeight="1" x14ac:dyDescent="0.2"/>
    <row r="435773" ht="12.75" customHeight="1" x14ac:dyDescent="0.2"/>
    <row r="435777" ht="12.75" customHeight="1" x14ac:dyDescent="0.2"/>
    <row r="435781" ht="12.75" customHeight="1" x14ac:dyDescent="0.2"/>
    <row r="435785" ht="12.75" customHeight="1" x14ac:dyDescent="0.2"/>
    <row r="435789" ht="12.75" customHeight="1" x14ac:dyDescent="0.2"/>
    <row r="435793" ht="12.75" customHeight="1" x14ac:dyDescent="0.2"/>
    <row r="435797" ht="12.75" customHeight="1" x14ac:dyDescent="0.2"/>
    <row r="435801" ht="12.75" customHeight="1" x14ac:dyDescent="0.2"/>
    <row r="435805" ht="12.75" customHeight="1" x14ac:dyDescent="0.2"/>
    <row r="435809" ht="12.75" customHeight="1" x14ac:dyDescent="0.2"/>
    <row r="435813" ht="12.75" customHeight="1" x14ac:dyDescent="0.2"/>
    <row r="435817" ht="12.75" customHeight="1" x14ac:dyDescent="0.2"/>
    <row r="435821" ht="12.75" customHeight="1" x14ac:dyDescent="0.2"/>
    <row r="435825" ht="12.75" customHeight="1" x14ac:dyDescent="0.2"/>
    <row r="435829" ht="12.75" customHeight="1" x14ac:dyDescent="0.2"/>
    <row r="435833" ht="12.75" customHeight="1" x14ac:dyDescent="0.2"/>
    <row r="435837" ht="12.75" customHeight="1" x14ac:dyDescent="0.2"/>
    <row r="435841" ht="12.75" customHeight="1" x14ac:dyDescent="0.2"/>
    <row r="435845" ht="12.75" customHeight="1" x14ac:dyDescent="0.2"/>
    <row r="435849" ht="12.75" customHeight="1" x14ac:dyDescent="0.2"/>
    <row r="435853" ht="12.75" customHeight="1" x14ac:dyDescent="0.2"/>
    <row r="435857" ht="12.75" customHeight="1" x14ac:dyDescent="0.2"/>
    <row r="435861" ht="12.75" customHeight="1" x14ac:dyDescent="0.2"/>
    <row r="435865" ht="12.75" customHeight="1" x14ac:dyDescent="0.2"/>
    <row r="435869" ht="12.75" customHeight="1" x14ac:dyDescent="0.2"/>
    <row r="435873" ht="12.75" customHeight="1" x14ac:dyDescent="0.2"/>
    <row r="435877" ht="12.75" customHeight="1" x14ac:dyDescent="0.2"/>
    <row r="435881" ht="12.75" customHeight="1" x14ac:dyDescent="0.2"/>
    <row r="435885" ht="12.75" customHeight="1" x14ac:dyDescent="0.2"/>
    <row r="435889" ht="12.75" customHeight="1" x14ac:dyDescent="0.2"/>
    <row r="435893" ht="12.75" customHeight="1" x14ac:dyDescent="0.2"/>
    <row r="435897" ht="12.75" customHeight="1" x14ac:dyDescent="0.2"/>
    <row r="435901" ht="12.75" customHeight="1" x14ac:dyDescent="0.2"/>
    <row r="435905" ht="12.75" customHeight="1" x14ac:dyDescent="0.2"/>
    <row r="435909" ht="12.75" customHeight="1" x14ac:dyDescent="0.2"/>
    <row r="435913" ht="12.75" customHeight="1" x14ac:dyDescent="0.2"/>
    <row r="435917" ht="12.75" customHeight="1" x14ac:dyDescent="0.2"/>
    <row r="435921" ht="12.75" customHeight="1" x14ac:dyDescent="0.2"/>
    <row r="435925" ht="12.75" customHeight="1" x14ac:dyDescent="0.2"/>
    <row r="435929" ht="12.75" customHeight="1" x14ac:dyDescent="0.2"/>
    <row r="435933" ht="12.75" customHeight="1" x14ac:dyDescent="0.2"/>
    <row r="435937" ht="12.75" customHeight="1" x14ac:dyDescent="0.2"/>
    <row r="435941" ht="12.75" customHeight="1" x14ac:dyDescent="0.2"/>
    <row r="435945" ht="12.75" customHeight="1" x14ac:dyDescent="0.2"/>
    <row r="435949" ht="12.75" customHeight="1" x14ac:dyDescent="0.2"/>
    <row r="435953" ht="12.75" customHeight="1" x14ac:dyDescent="0.2"/>
    <row r="435957" ht="12.75" customHeight="1" x14ac:dyDescent="0.2"/>
    <row r="435961" ht="12.75" customHeight="1" x14ac:dyDescent="0.2"/>
    <row r="435965" ht="12.75" customHeight="1" x14ac:dyDescent="0.2"/>
    <row r="435969" ht="12.75" customHeight="1" x14ac:dyDescent="0.2"/>
    <row r="435973" ht="12.75" customHeight="1" x14ac:dyDescent="0.2"/>
    <row r="435977" ht="12.75" customHeight="1" x14ac:dyDescent="0.2"/>
    <row r="435981" ht="12.75" customHeight="1" x14ac:dyDescent="0.2"/>
    <row r="435985" ht="12.75" customHeight="1" x14ac:dyDescent="0.2"/>
    <row r="435989" ht="12.75" customHeight="1" x14ac:dyDescent="0.2"/>
    <row r="435993" ht="12.75" customHeight="1" x14ac:dyDescent="0.2"/>
    <row r="435997" ht="12.75" customHeight="1" x14ac:dyDescent="0.2"/>
    <row r="436001" ht="12.75" customHeight="1" x14ac:dyDescent="0.2"/>
    <row r="436005" ht="12.75" customHeight="1" x14ac:dyDescent="0.2"/>
    <row r="436009" ht="12.75" customHeight="1" x14ac:dyDescent="0.2"/>
    <row r="436013" ht="12.75" customHeight="1" x14ac:dyDescent="0.2"/>
    <row r="436017" ht="12.75" customHeight="1" x14ac:dyDescent="0.2"/>
    <row r="436021" ht="12.75" customHeight="1" x14ac:dyDescent="0.2"/>
    <row r="436025" ht="12.75" customHeight="1" x14ac:dyDescent="0.2"/>
    <row r="436029" ht="12.75" customHeight="1" x14ac:dyDescent="0.2"/>
    <row r="436033" ht="12.75" customHeight="1" x14ac:dyDescent="0.2"/>
    <row r="436037" ht="12.75" customHeight="1" x14ac:dyDescent="0.2"/>
    <row r="436041" ht="12.75" customHeight="1" x14ac:dyDescent="0.2"/>
    <row r="436045" ht="12.75" customHeight="1" x14ac:dyDescent="0.2"/>
    <row r="436049" ht="12.75" customHeight="1" x14ac:dyDescent="0.2"/>
    <row r="436053" ht="12.75" customHeight="1" x14ac:dyDescent="0.2"/>
    <row r="436057" ht="12.75" customHeight="1" x14ac:dyDescent="0.2"/>
    <row r="436061" ht="12.75" customHeight="1" x14ac:dyDescent="0.2"/>
    <row r="436065" ht="12.75" customHeight="1" x14ac:dyDescent="0.2"/>
    <row r="436069" ht="12.75" customHeight="1" x14ac:dyDescent="0.2"/>
    <row r="436073" ht="12.75" customHeight="1" x14ac:dyDescent="0.2"/>
    <row r="436077" ht="12.75" customHeight="1" x14ac:dyDescent="0.2"/>
    <row r="436081" ht="12.75" customHeight="1" x14ac:dyDescent="0.2"/>
    <row r="436085" ht="12.75" customHeight="1" x14ac:dyDescent="0.2"/>
    <row r="436089" ht="12.75" customHeight="1" x14ac:dyDescent="0.2"/>
    <row r="436093" ht="12.75" customHeight="1" x14ac:dyDescent="0.2"/>
    <row r="436097" ht="12.75" customHeight="1" x14ac:dyDescent="0.2"/>
    <row r="436101" ht="12.75" customHeight="1" x14ac:dyDescent="0.2"/>
    <row r="436105" ht="12.75" customHeight="1" x14ac:dyDescent="0.2"/>
    <row r="436109" ht="12.75" customHeight="1" x14ac:dyDescent="0.2"/>
    <row r="436113" ht="12.75" customHeight="1" x14ac:dyDescent="0.2"/>
    <row r="436117" ht="12.75" customHeight="1" x14ac:dyDescent="0.2"/>
    <row r="436121" ht="12.75" customHeight="1" x14ac:dyDescent="0.2"/>
    <row r="436125" ht="12.75" customHeight="1" x14ac:dyDescent="0.2"/>
    <row r="436129" ht="12.75" customHeight="1" x14ac:dyDescent="0.2"/>
    <row r="436133" ht="12.75" customHeight="1" x14ac:dyDescent="0.2"/>
    <row r="436137" ht="12.75" customHeight="1" x14ac:dyDescent="0.2"/>
    <row r="436141" ht="12.75" customHeight="1" x14ac:dyDescent="0.2"/>
    <row r="436145" ht="12.75" customHeight="1" x14ac:dyDescent="0.2"/>
    <row r="436149" ht="12.75" customHeight="1" x14ac:dyDescent="0.2"/>
    <row r="436153" ht="12.75" customHeight="1" x14ac:dyDescent="0.2"/>
    <row r="436157" ht="12.75" customHeight="1" x14ac:dyDescent="0.2"/>
    <row r="436161" ht="12.75" customHeight="1" x14ac:dyDescent="0.2"/>
    <row r="436165" ht="12.75" customHeight="1" x14ac:dyDescent="0.2"/>
    <row r="436169" ht="12.75" customHeight="1" x14ac:dyDescent="0.2"/>
    <row r="436173" ht="12.75" customHeight="1" x14ac:dyDescent="0.2"/>
    <row r="436177" ht="12.75" customHeight="1" x14ac:dyDescent="0.2"/>
    <row r="436181" ht="12.75" customHeight="1" x14ac:dyDescent="0.2"/>
    <row r="436185" ht="12.75" customHeight="1" x14ac:dyDescent="0.2"/>
    <row r="436189" ht="12.75" customHeight="1" x14ac:dyDescent="0.2"/>
    <row r="436193" ht="12.75" customHeight="1" x14ac:dyDescent="0.2"/>
    <row r="436197" ht="12.75" customHeight="1" x14ac:dyDescent="0.2"/>
    <row r="436201" ht="12.75" customHeight="1" x14ac:dyDescent="0.2"/>
    <row r="436205" ht="12.75" customHeight="1" x14ac:dyDescent="0.2"/>
    <row r="436209" ht="12.75" customHeight="1" x14ac:dyDescent="0.2"/>
    <row r="436213" ht="12.75" customHeight="1" x14ac:dyDescent="0.2"/>
    <row r="436217" ht="12.75" customHeight="1" x14ac:dyDescent="0.2"/>
    <row r="436221" ht="12.75" customHeight="1" x14ac:dyDescent="0.2"/>
    <row r="436225" ht="12.75" customHeight="1" x14ac:dyDescent="0.2"/>
    <row r="436229" ht="12.75" customHeight="1" x14ac:dyDescent="0.2"/>
    <row r="436233" ht="12.75" customHeight="1" x14ac:dyDescent="0.2"/>
    <row r="436237" ht="12.75" customHeight="1" x14ac:dyDescent="0.2"/>
    <row r="436241" ht="12.75" customHeight="1" x14ac:dyDescent="0.2"/>
    <row r="436245" ht="12.75" customHeight="1" x14ac:dyDescent="0.2"/>
    <row r="436249" ht="12.75" customHeight="1" x14ac:dyDescent="0.2"/>
    <row r="436253" ht="12.75" customHeight="1" x14ac:dyDescent="0.2"/>
    <row r="436257" ht="12.75" customHeight="1" x14ac:dyDescent="0.2"/>
    <row r="436261" ht="12.75" customHeight="1" x14ac:dyDescent="0.2"/>
    <row r="436265" ht="12.75" customHeight="1" x14ac:dyDescent="0.2"/>
    <row r="436269" ht="12.75" customHeight="1" x14ac:dyDescent="0.2"/>
    <row r="436273" ht="12.75" customHeight="1" x14ac:dyDescent="0.2"/>
    <row r="436277" ht="12.75" customHeight="1" x14ac:dyDescent="0.2"/>
    <row r="436281" ht="12.75" customHeight="1" x14ac:dyDescent="0.2"/>
    <row r="436285" ht="12.75" customHeight="1" x14ac:dyDescent="0.2"/>
    <row r="436289" ht="12.75" customHeight="1" x14ac:dyDescent="0.2"/>
    <row r="436293" ht="12.75" customHeight="1" x14ac:dyDescent="0.2"/>
    <row r="436297" ht="12.75" customHeight="1" x14ac:dyDescent="0.2"/>
    <row r="436301" ht="12.75" customHeight="1" x14ac:dyDescent="0.2"/>
    <row r="436305" ht="12.75" customHeight="1" x14ac:dyDescent="0.2"/>
    <row r="436309" ht="12.75" customHeight="1" x14ac:dyDescent="0.2"/>
    <row r="436313" ht="12.75" customHeight="1" x14ac:dyDescent="0.2"/>
    <row r="436317" ht="12.75" customHeight="1" x14ac:dyDescent="0.2"/>
    <row r="436321" ht="12.75" customHeight="1" x14ac:dyDescent="0.2"/>
    <row r="436325" ht="12.75" customHeight="1" x14ac:dyDescent="0.2"/>
    <row r="436329" ht="12.75" customHeight="1" x14ac:dyDescent="0.2"/>
    <row r="436333" ht="12.75" customHeight="1" x14ac:dyDescent="0.2"/>
    <row r="436337" ht="12.75" customHeight="1" x14ac:dyDescent="0.2"/>
    <row r="436341" ht="12.75" customHeight="1" x14ac:dyDescent="0.2"/>
    <row r="436345" ht="12.75" customHeight="1" x14ac:dyDescent="0.2"/>
    <row r="436349" ht="12.75" customHeight="1" x14ac:dyDescent="0.2"/>
    <row r="436353" ht="12.75" customHeight="1" x14ac:dyDescent="0.2"/>
    <row r="436357" ht="12.75" customHeight="1" x14ac:dyDescent="0.2"/>
    <row r="436361" ht="12.75" customHeight="1" x14ac:dyDescent="0.2"/>
    <row r="436365" ht="12.75" customHeight="1" x14ac:dyDescent="0.2"/>
    <row r="436369" ht="12.75" customHeight="1" x14ac:dyDescent="0.2"/>
    <row r="436373" ht="12.75" customHeight="1" x14ac:dyDescent="0.2"/>
    <row r="436377" ht="12.75" customHeight="1" x14ac:dyDescent="0.2"/>
    <row r="436381" ht="12.75" customHeight="1" x14ac:dyDescent="0.2"/>
    <row r="436385" ht="12.75" customHeight="1" x14ac:dyDescent="0.2"/>
    <row r="436389" ht="12.75" customHeight="1" x14ac:dyDescent="0.2"/>
    <row r="436393" ht="12.75" customHeight="1" x14ac:dyDescent="0.2"/>
    <row r="436397" ht="12.75" customHeight="1" x14ac:dyDescent="0.2"/>
    <row r="436401" ht="12.75" customHeight="1" x14ac:dyDescent="0.2"/>
    <row r="436405" ht="12.75" customHeight="1" x14ac:dyDescent="0.2"/>
    <row r="436409" ht="12.75" customHeight="1" x14ac:dyDescent="0.2"/>
    <row r="436413" ht="12.75" customHeight="1" x14ac:dyDescent="0.2"/>
    <row r="436417" ht="12.75" customHeight="1" x14ac:dyDescent="0.2"/>
    <row r="436421" ht="12.75" customHeight="1" x14ac:dyDescent="0.2"/>
    <row r="436425" ht="12.75" customHeight="1" x14ac:dyDescent="0.2"/>
    <row r="436429" ht="12.75" customHeight="1" x14ac:dyDescent="0.2"/>
    <row r="436433" ht="12.75" customHeight="1" x14ac:dyDescent="0.2"/>
    <row r="436437" ht="12.75" customHeight="1" x14ac:dyDescent="0.2"/>
    <row r="436441" ht="12.75" customHeight="1" x14ac:dyDescent="0.2"/>
    <row r="436445" ht="12.75" customHeight="1" x14ac:dyDescent="0.2"/>
    <row r="436449" ht="12.75" customHeight="1" x14ac:dyDescent="0.2"/>
    <row r="436453" ht="12.75" customHeight="1" x14ac:dyDescent="0.2"/>
    <row r="436457" ht="12.75" customHeight="1" x14ac:dyDescent="0.2"/>
    <row r="436461" ht="12.75" customHeight="1" x14ac:dyDescent="0.2"/>
    <row r="436465" ht="12.75" customHeight="1" x14ac:dyDescent="0.2"/>
    <row r="436469" ht="12.75" customHeight="1" x14ac:dyDescent="0.2"/>
    <row r="436473" ht="12.75" customHeight="1" x14ac:dyDescent="0.2"/>
    <row r="436477" ht="12.75" customHeight="1" x14ac:dyDescent="0.2"/>
    <row r="436481" ht="12.75" customHeight="1" x14ac:dyDescent="0.2"/>
    <row r="436485" ht="12.75" customHeight="1" x14ac:dyDescent="0.2"/>
    <row r="436489" ht="12.75" customHeight="1" x14ac:dyDescent="0.2"/>
    <row r="436493" ht="12.75" customHeight="1" x14ac:dyDescent="0.2"/>
    <row r="436497" ht="12.75" customHeight="1" x14ac:dyDescent="0.2"/>
    <row r="436501" ht="12.75" customHeight="1" x14ac:dyDescent="0.2"/>
    <row r="436505" ht="12.75" customHeight="1" x14ac:dyDescent="0.2"/>
    <row r="436509" ht="12.75" customHeight="1" x14ac:dyDescent="0.2"/>
    <row r="436513" ht="12.75" customHeight="1" x14ac:dyDescent="0.2"/>
    <row r="436517" ht="12.75" customHeight="1" x14ac:dyDescent="0.2"/>
    <row r="436521" ht="12.75" customHeight="1" x14ac:dyDescent="0.2"/>
    <row r="436525" ht="12.75" customHeight="1" x14ac:dyDescent="0.2"/>
    <row r="436529" ht="12.75" customHeight="1" x14ac:dyDescent="0.2"/>
    <row r="436533" ht="12.75" customHeight="1" x14ac:dyDescent="0.2"/>
    <row r="436537" ht="12.75" customHeight="1" x14ac:dyDescent="0.2"/>
    <row r="436541" ht="12.75" customHeight="1" x14ac:dyDescent="0.2"/>
    <row r="436545" ht="12.75" customHeight="1" x14ac:dyDescent="0.2"/>
    <row r="436549" ht="12.75" customHeight="1" x14ac:dyDescent="0.2"/>
    <row r="436553" ht="12.75" customHeight="1" x14ac:dyDescent="0.2"/>
    <row r="436557" ht="12.75" customHeight="1" x14ac:dyDescent="0.2"/>
    <row r="436561" ht="12.75" customHeight="1" x14ac:dyDescent="0.2"/>
    <row r="436565" ht="12.75" customHeight="1" x14ac:dyDescent="0.2"/>
    <row r="436569" ht="12.75" customHeight="1" x14ac:dyDescent="0.2"/>
    <row r="436573" ht="12.75" customHeight="1" x14ac:dyDescent="0.2"/>
    <row r="436577" ht="12.75" customHeight="1" x14ac:dyDescent="0.2"/>
    <row r="436581" ht="12.75" customHeight="1" x14ac:dyDescent="0.2"/>
    <row r="436585" ht="12.75" customHeight="1" x14ac:dyDescent="0.2"/>
    <row r="436589" ht="12.75" customHeight="1" x14ac:dyDescent="0.2"/>
    <row r="436593" ht="12.75" customHeight="1" x14ac:dyDescent="0.2"/>
    <row r="436597" ht="12.75" customHeight="1" x14ac:dyDescent="0.2"/>
    <row r="436601" ht="12.75" customHeight="1" x14ac:dyDescent="0.2"/>
    <row r="436605" ht="12.75" customHeight="1" x14ac:dyDescent="0.2"/>
    <row r="436609" ht="12.75" customHeight="1" x14ac:dyDescent="0.2"/>
    <row r="436613" ht="12.75" customHeight="1" x14ac:dyDescent="0.2"/>
    <row r="436617" ht="12.75" customHeight="1" x14ac:dyDescent="0.2"/>
    <row r="436621" ht="12.75" customHeight="1" x14ac:dyDescent="0.2"/>
    <row r="436625" ht="12.75" customHeight="1" x14ac:dyDescent="0.2"/>
    <row r="436629" ht="12.75" customHeight="1" x14ac:dyDescent="0.2"/>
    <row r="436633" ht="12.75" customHeight="1" x14ac:dyDescent="0.2"/>
    <row r="436637" ht="12.75" customHeight="1" x14ac:dyDescent="0.2"/>
    <row r="436641" ht="12.75" customHeight="1" x14ac:dyDescent="0.2"/>
    <row r="436645" ht="12.75" customHeight="1" x14ac:dyDescent="0.2"/>
    <row r="436649" ht="12.75" customHeight="1" x14ac:dyDescent="0.2"/>
    <row r="436653" ht="12.75" customHeight="1" x14ac:dyDescent="0.2"/>
    <row r="436657" ht="12.75" customHeight="1" x14ac:dyDescent="0.2"/>
    <row r="436661" ht="12.75" customHeight="1" x14ac:dyDescent="0.2"/>
    <row r="436665" ht="12.75" customHeight="1" x14ac:dyDescent="0.2"/>
    <row r="436669" ht="12.75" customHeight="1" x14ac:dyDescent="0.2"/>
    <row r="436673" ht="12.75" customHeight="1" x14ac:dyDescent="0.2"/>
    <row r="436677" ht="12.75" customHeight="1" x14ac:dyDescent="0.2"/>
    <row r="436681" ht="12.75" customHeight="1" x14ac:dyDescent="0.2"/>
    <row r="436685" ht="12.75" customHeight="1" x14ac:dyDescent="0.2"/>
    <row r="436689" ht="12.75" customHeight="1" x14ac:dyDescent="0.2"/>
    <row r="436693" ht="12.75" customHeight="1" x14ac:dyDescent="0.2"/>
    <row r="436697" ht="12.75" customHeight="1" x14ac:dyDescent="0.2"/>
    <row r="436701" ht="12.75" customHeight="1" x14ac:dyDescent="0.2"/>
    <row r="436705" ht="12.75" customHeight="1" x14ac:dyDescent="0.2"/>
    <row r="436709" ht="12.75" customHeight="1" x14ac:dyDescent="0.2"/>
    <row r="436713" ht="12.75" customHeight="1" x14ac:dyDescent="0.2"/>
    <row r="436717" ht="12.75" customHeight="1" x14ac:dyDescent="0.2"/>
    <row r="436721" ht="12.75" customHeight="1" x14ac:dyDescent="0.2"/>
    <row r="436725" ht="12.75" customHeight="1" x14ac:dyDescent="0.2"/>
    <row r="436729" ht="12.75" customHeight="1" x14ac:dyDescent="0.2"/>
    <row r="436733" ht="12.75" customHeight="1" x14ac:dyDescent="0.2"/>
    <row r="436737" ht="12.75" customHeight="1" x14ac:dyDescent="0.2"/>
    <row r="436741" ht="12.75" customHeight="1" x14ac:dyDescent="0.2"/>
    <row r="436745" ht="12.75" customHeight="1" x14ac:dyDescent="0.2"/>
    <row r="436749" ht="12.75" customHeight="1" x14ac:dyDescent="0.2"/>
    <row r="436753" ht="12.75" customHeight="1" x14ac:dyDescent="0.2"/>
    <row r="436757" ht="12.75" customHeight="1" x14ac:dyDescent="0.2"/>
    <row r="436761" ht="12.75" customHeight="1" x14ac:dyDescent="0.2"/>
    <row r="436765" ht="12.75" customHeight="1" x14ac:dyDescent="0.2"/>
    <row r="436769" ht="12.75" customHeight="1" x14ac:dyDescent="0.2"/>
    <row r="436773" ht="12.75" customHeight="1" x14ac:dyDescent="0.2"/>
    <row r="436777" ht="12.75" customHeight="1" x14ac:dyDescent="0.2"/>
    <row r="436781" ht="12.75" customHeight="1" x14ac:dyDescent="0.2"/>
    <row r="436785" ht="12.75" customHeight="1" x14ac:dyDescent="0.2"/>
    <row r="436789" ht="12.75" customHeight="1" x14ac:dyDescent="0.2"/>
    <row r="436793" ht="12.75" customHeight="1" x14ac:dyDescent="0.2"/>
    <row r="436797" ht="12.75" customHeight="1" x14ac:dyDescent="0.2"/>
    <row r="436801" ht="12.75" customHeight="1" x14ac:dyDescent="0.2"/>
    <row r="436805" ht="12.75" customHeight="1" x14ac:dyDescent="0.2"/>
    <row r="436809" ht="12.75" customHeight="1" x14ac:dyDescent="0.2"/>
    <row r="436813" ht="12.75" customHeight="1" x14ac:dyDescent="0.2"/>
    <row r="436817" ht="12.75" customHeight="1" x14ac:dyDescent="0.2"/>
    <row r="436821" ht="12.75" customHeight="1" x14ac:dyDescent="0.2"/>
    <row r="436825" ht="12.75" customHeight="1" x14ac:dyDescent="0.2"/>
    <row r="436829" ht="12.75" customHeight="1" x14ac:dyDescent="0.2"/>
    <row r="436833" ht="12.75" customHeight="1" x14ac:dyDescent="0.2"/>
    <row r="436837" ht="12.75" customHeight="1" x14ac:dyDescent="0.2"/>
    <row r="436841" ht="12.75" customHeight="1" x14ac:dyDescent="0.2"/>
    <row r="436845" ht="12.75" customHeight="1" x14ac:dyDescent="0.2"/>
    <row r="436849" ht="12.75" customHeight="1" x14ac:dyDescent="0.2"/>
    <row r="436853" ht="12.75" customHeight="1" x14ac:dyDescent="0.2"/>
    <row r="436857" ht="12.75" customHeight="1" x14ac:dyDescent="0.2"/>
    <row r="436861" ht="12.75" customHeight="1" x14ac:dyDescent="0.2"/>
    <row r="436865" ht="12.75" customHeight="1" x14ac:dyDescent="0.2"/>
    <row r="436869" ht="12.75" customHeight="1" x14ac:dyDescent="0.2"/>
    <row r="436873" ht="12.75" customHeight="1" x14ac:dyDescent="0.2"/>
    <row r="436877" ht="12.75" customHeight="1" x14ac:dyDescent="0.2"/>
    <row r="436881" ht="12.75" customHeight="1" x14ac:dyDescent="0.2"/>
    <row r="436885" ht="12.75" customHeight="1" x14ac:dyDescent="0.2"/>
    <row r="436889" ht="12.75" customHeight="1" x14ac:dyDescent="0.2"/>
    <row r="436893" ht="12.75" customHeight="1" x14ac:dyDescent="0.2"/>
    <row r="436897" ht="12.75" customHeight="1" x14ac:dyDescent="0.2"/>
    <row r="436901" ht="12.75" customHeight="1" x14ac:dyDescent="0.2"/>
    <row r="436905" ht="12.75" customHeight="1" x14ac:dyDescent="0.2"/>
    <row r="436909" ht="12.75" customHeight="1" x14ac:dyDescent="0.2"/>
    <row r="436913" ht="12.75" customHeight="1" x14ac:dyDescent="0.2"/>
    <row r="436917" ht="12.75" customHeight="1" x14ac:dyDescent="0.2"/>
    <row r="436921" ht="12.75" customHeight="1" x14ac:dyDescent="0.2"/>
    <row r="436925" ht="12.75" customHeight="1" x14ac:dyDescent="0.2"/>
    <row r="436929" ht="12.75" customHeight="1" x14ac:dyDescent="0.2"/>
    <row r="436933" ht="12.75" customHeight="1" x14ac:dyDescent="0.2"/>
    <row r="436937" ht="12.75" customHeight="1" x14ac:dyDescent="0.2"/>
    <row r="436941" ht="12.75" customHeight="1" x14ac:dyDescent="0.2"/>
    <row r="436945" ht="12.75" customHeight="1" x14ac:dyDescent="0.2"/>
    <row r="436949" ht="12.75" customHeight="1" x14ac:dyDescent="0.2"/>
    <row r="436953" ht="12.75" customHeight="1" x14ac:dyDescent="0.2"/>
    <row r="436957" ht="12.75" customHeight="1" x14ac:dyDescent="0.2"/>
    <row r="436961" ht="12.75" customHeight="1" x14ac:dyDescent="0.2"/>
    <row r="436965" ht="12.75" customHeight="1" x14ac:dyDescent="0.2"/>
    <row r="436969" ht="12.75" customHeight="1" x14ac:dyDescent="0.2"/>
    <row r="436973" ht="12.75" customHeight="1" x14ac:dyDescent="0.2"/>
    <row r="436977" ht="12.75" customHeight="1" x14ac:dyDescent="0.2"/>
    <row r="436981" ht="12.75" customHeight="1" x14ac:dyDescent="0.2"/>
    <row r="436985" ht="12.75" customHeight="1" x14ac:dyDescent="0.2"/>
    <row r="436989" ht="12.75" customHeight="1" x14ac:dyDescent="0.2"/>
    <row r="436993" ht="12.75" customHeight="1" x14ac:dyDescent="0.2"/>
    <row r="436997" ht="12.75" customHeight="1" x14ac:dyDescent="0.2"/>
    <row r="437001" ht="12.75" customHeight="1" x14ac:dyDescent="0.2"/>
    <row r="437005" ht="12.75" customHeight="1" x14ac:dyDescent="0.2"/>
    <row r="437009" ht="12.75" customHeight="1" x14ac:dyDescent="0.2"/>
    <row r="437013" ht="12.75" customHeight="1" x14ac:dyDescent="0.2"/>
    <row r="437017" ht="12.75" customHeight="1" x14ac:dyDescent="0.2"/>
    <row r="437021" ht="12.75" customHeight="1" x14ac:dyDescent="0.2"/>
    <row r="437025" ht="12.75" customHeight="1" x14ac:dyDescent="0.2"/>
    <row r="437029" ht="12.75" customHeight="1" x14ac:dyDescent="0.2"/>
    <row r="437033" ht="12.75" customHeight="1" x14ac:dyDescent="0.2"/>
    <row r="437037" ht="12.75" customHeight="1" x14ac:dyDescent="0.2"/>
    <row r="437041" ht="12.75" customHeight="1" x14ac:dyDescent="0.2"/>
    <row r="437045" ht="12.75" customHeight="1" x14ac:dyDescent="0.2"/>
    <row r="437049" ht="12.75" customHeight="1" x14ac:dyDescent="0.2"/>
    <row r="437053" ht="12.75" customHeight="1" x14ac:dyDescent="0.2"/>
    <row r="437057" ht="12.75" customHeight="1" x14ac:dyDescent="0.2"/>
    <row r="437061" ht="12.75" customHeight="1" x14ac:dyDescent="0.2"/>
    <row r="437065" ht="12.75" customHeight="1" x14ac:dyDescent="0.2"/>
    <row r="437069" ht="12.75" customHeight="1" x14ac:dyDescent="0.2"/>
    <row r="437073" ht="12.75" customHeight="1" x14ac:dyDescent="0.2"/>
    <row r="437077" ht="12.75" customHeight="1" x14ac:dyDescent="0.2"/>
    <row r="437081" ht="12.75" customHeight="1" x14ac:dyDescent="0.2"/>
    <row r="437085" ht="12.75" customHeight="1" x14ac:dyDescent="0.2"/>
    <row r="437089" ht="12.75" customHeight="1" x14ac:dyDescent="0.2"/>
    <row r="437093" ht="12.75" customHeight="1" x14ac:dyDescent="0.2"/>
    <row r="437097" ht="12.75" customHeight="1" x14ac:dyDescent="0.2"/>
    <row r="437101" ht="12.75" customHeight="1" x14ac:dyDescent="0.2"/>
    <row r="437105" ht="12.75" customHeight="1" x14ac:dyDescent="0.2"/>
    <row r="437109" ht="12.75" customHeight="1" x14ac:dyDescent="0.2"/>
    <row r="437113" ht="12.75" customHeight="1" x14ac:dyDescent="0.2"/>
    <row r="437117" ht="12.75" customHeight="1" x14ac:dyDescent="0.2"/>
    <row r="437121" ht="12.75" customHeight="1" x14ac:dyDescent="0.2"/>
    <row r="437125" ht="12.75" customHeight="1" x14ac:dyDescent="0.2"/>
    <row r="437129" ht="12.75" customHeight="1" x14ac:dyDescent="0.2"/>
    <row r="437133" ht="12.75" customHeight="1" x14ac:dyDescent="0.2"/>
    <row r="437137" ht="12.75" customHeight="1" x14ac:dyDescent="0.2"/>
    <row r="437141" ht="12.75" customHeight="1" x14ac:dyDescent="0.2"/>
    <row r="437145" ht="12.75" customHeight="1" x14ac:dyDescent="0.2"/>
    <row r="437149" ht="12.75" customHeight="1" x14ac:dyDescent="0.2"/>
    <row r="437153" ht="12.75" customHeight="1" x14ac:dyDescent="0.2"/>
    <row r="437157" ht="12.75" customHeight="1" x14ac:dyDescent="0.2"/>
    <row r="437161" ht="12.75" customHeight="1" x14ac:dyDescent="0.2"/>
    <row r="437165" ht="12.75" customHeight="1" x14ac:dyDescent="0.2"/>
    <row r="437169" ht="12.75" customHeight="1" x14ac:dyDescent="0.2"/>
    <row r="437173" ht="12.75" customHeight="1" x14ac:dyDescent="0.2"/>
    <row r="437177" ht="12.75" customHeight="1" x14ac:dyDescent="0.2"/>
    <row r="437181" ht="12.75" customHeight="1" x14ac:dyDescent="0.2"/>
    <row r="437185" ht="12.75" customHeight="1" x14ac:dyDescent="0.2"/>
    <row r="437189" ht="12.75" customHeight="1" x14ac:dyDescent="0.2"/>
    <row r="437193" ht="12.75" customHeight="1" x14ac:dyDescent="0.2"/>
    <row r="437197" ht="12.75" customHeight="1" x14ac:dyDescent="0.2"/>
    <row r="437201" ht="12.75" customHeight="1" x14ac:dyDescent="0.2"/>
    <row r="437205" ht="12.75" customHeight="1" x14ac:dyDescent="0.2"/>
    <row r="437209" ht="12.75" customHeight="1" x14ac:dyDescent="0.2"/>
    <row r="437213" ht="12.75" customHeight="1" x14ac:dyDescent="0.2"/>
    <row r="437217" ht="12.75" customHeight="1" x14ac:dyDescent="0.2"/>
    <row r="437221" ht="12.75" customHeight="1" x14ac:dyDescent="0.2"/>
    <row r="437225" ht="12.75" customHeight="1" x14ac:dyDescent="0.2"/>
    <row r="437229" ht="12.75" customHeight="1" x14ac:dyDescent="0.2"/>
    <row r="437233" ht="12.75" customHeight="1" x14ac:dyDescent="0.2"/>
    <row r="437237" ht="12.75" customHeight="1" x14ac:dyDescent="0.2"/>
    <row r="437241" ht="12.75" customHeight="1" x14ac:dyDescent="0.2"/>
    <row r="437245" ht="12.75" customHeight="1" x14ac:dyDescent="0.2"/>
    <row r="437249" ht="12.75" customHeight="1" x14ac:dyDescent="0.2"/>
    <row r="437253" ht="12.75" customHeight="1" x14ac:dyDescent="0.2"/>
    <row r="437257" ht="12.75" customHeight="1" x14ac:dyDescent="0.2"/>
    <row r="437261" ht="12.75" customHeight="1" x14ac:dyDescent="0.2"/>
    <row r="437265" ht="12.75" customHeight="1" x14ac:dyDescent="0.2"/>
    <row r="437269" ht="12.75" customHeight="1" x14ac:dyDescent="0.2"/>
    <row r="437273" ht="12.75" customHeight="1" x14ac:dyDescent="0.2"/>
    <row r="437277" ht="12.75" customHeight="1" x14ac:dyDescent="0.2"/>
    <row r="437281" ht="12.75" customHeight="1" x14ac:dyDescent="0.2"/>
    <row r="437285" ht="12.75" customHeight="1" x14ac:dyDescent="0.2"/>
    <row r="437289" ht="12.75" customHeight="1" x14ac:dyDescent="0.2"/>
    <row r="437293" ht="12.75" customHeight="1" x14ac:dyDescent="0.2"/>
    <row r="437297" ht="12.75" customHeight="1" x14ac:dyDescent="0.2"/>
    <row r="437301" ht="12.75" customHeight="1" x14ac:dyDescent="0.2"/>
    <row r="437305" ht="12.75" customHeight="1" x14ac:dyDescent="0.2"/>
    <row r="437309" ht="12.75" customHeight="1" x14ac:dyDescent="0.2"/>
    <row r="437313" ht="12.75" customHeight="1" x14ac:dyDescent="0.2"/>
    <row r="437317" ht="12.75" customHeight="1" x14ac:dyDescent="0.2"/>
    <row r="437321" ht="12.75" customHeight="1" x14ac:dyDescent="0.2"/>
    <row r="437325" ht="12.75" customHeight="1" x14ac:dyDescent="0.2"/>
    <row r="437329" ht="12.75" customHeight="1" x14ac:dyDescent="0.2"/>
    <row r="437333" ht="12.75" customHeight="1" x14ac:dyDescent="0.2"/>
    <row r="437337" ht="12.75" customHeight="1" x14ac:dyDescent="0.2"/>
    <row r="437341" ht="12.75" customHeight="1" x14ac:dyDescent="0.2"/>
    <row r="437345" ht="12.75" customHeight="1" x14ac:dyDescent="0.2"/>
    <row r="437349" ht="12.75" customHeight="1" x14ac:dyDescent="0.2"/>
    <row r="437353" ht="12.75" customHeight="1" x14ac:dyDescent="0.2"/>
    <row r="437357" ht="12.75" customHeight="1" x14ac:dyDescent="0.2"/>
    <row r="437361" ht="12.75" customHeight="1" x14ac:dyDescent="0.2"/>
    <row r="437365" ht="12.75" customHeight="1" x14ac:dyDescent="0.2"/>
    <row r="437369" ht="12.75" customHeight="1" x14ac:dyDescent="0.2"/>
    <row r="437373" ht="12.75" customHeight="1" x14ac:dyDescent="0.2"/>
    <row r="437377" ht="12.75" customHeight="1" x14ac:dyDescent="0.2"/>
    <row r="437381" ht="12.75" customHeight="1" x14ac:dyDescent="0.2"/>
    <row r="437385" ht="12.75" customHeight="1" x14ac:dyDescent="0.2"/>
    <row r="437389" ht="12.75" customHeight="1" x14ac:dyDescent="0.2"/>
    <row r="437393" ht="12.75" customHeight="1" x14ac:dyDescent="0.2"/>
    <row r="437397" ht="12.75" customHeight="1" x14ac:dyDescent="0.2"/>
    <row r="437401" ht="12.75" customHeight="1" x14ac:dyDescent="0.2"/>
    <row r="437405" ht="12.75" customHeight="1" x14ac:dyDescent="0.2"/>
    <row r="437409" ht="12.75" customHeight="1" x14ac:dyDescent="0.2"/>
    <row r="437413" ht="12.75" customHeight="1" x14ac:dyDescent="0.2"/>
    <row r="437417" ht="12.75" customHeight="1" x14ac:dyDescent="0.2"/>
    <row r="437421" ht="12.75" customHeight="1" x14ac:dyDescent="0.2"/>
    <row r="437425" ht="12.75" customHeight="1" x14ac:dyDescent="0.2"/>
    <row r="437429" ht="12.75" customHeight="1" x14ac:dyDescent="0.2"/>
    <row r="437433" ht="12.75" customHeight="1" x14ac:dyDescent="0.2"/>
    <row r="437437" ht="12.75" customHeight="1" x14ac:dyDescent="0.2"/>
    <row r="437441" ht="12.75" customHeight="1" x14ac:dyDescent="0.2"/>
    <row r="437445" ht="12.75" customHeight="1" x14ac:dyDescent="0.2"/>
    <row r="437449" ht="12.75" customHeight="1" x14ac:dyDescent="0.2"/>
    <row r="437453" ht="12.75" customHeight="1" x14ac:dyDescent="0.2"/>
    <row r="437457" ht="12.75" customHeight="1" x14ac:dyDescent="0.2"/>
    <row r="437461" ht="12.75" customHeight="1" x14ac:dyDescent="0.2"/>
    <row r="437465" ht="12.75" customHeight="1" x14ac:dyDescent="0.2"/>
    <row r="437469" ht="12.75" customHeight="1" x14ac:dyDescent="0.2"/>
    <row r="437473" ht="12.75" customHeight="1" x14ac:dyDescent="0.2"/>
    <row r="437477" ht="12.75" customHeight="1" x14ac:dyDescent="0.2"/>
    <row r="437481" ht="12.75" customHeight="1" x14ac:dyDescent="0.2"/>
    <row r="437485" ht="12.75" customHeight="1" x14ac:dyDescent="0.2"/>
    <row r="437489" ht="12.75" customHeight="1" x14ac:dyDescent="0.2"/>
    <row r="437493" ht="12.75" customHeight="1" x14ac:dyDescent="0.2"/>
    <row r="437497" ht="12.75" customHeight="1" x14ac:dyDescent="0.2"/>
    <row r="437501" ht="12.75" customHeight="1" x14ac:dyDescent="0.2"/>
    <row r="437505" ht="12.75" customHeight="1" x14ac:dyDescent="0.2"/>
    <row r="437509" ht="12.75" customHeight="1" x14ac:dyDescent="0.2"/>
    <row r="437513" ht="12.75" customHeight="1" x14ac:dyDescent="0.2"/>
    <row r="437517" ht="12.75" customHeight="1" x14ac:dyDescent="0.2"/>
    <row r="437521" ht="12.75" customHeight="1" x14ac:dyDescent="0.2"/>
    <row r="437525" ht="12.75" customHeight="1" x14ac:dyDescent="0.2"/>
    <row r="437529" ht="12.75" customHeight="1" x14ac:dyDescent="0.2"/>
    <row r="437533" ht="12.75" customHeight="1" x14ac:dyDescent="0.2"/>
    <row r="437537" ht="12.75" customHeight="1" x14ac:dyDescent="0.2"/>
    <row r="437541" ht="12.75" customHeight="1" x14ac:dyDescent="0.2"/>
    <row r="437545" ht="12.75" customHeight="1" x14ac:dyDescent="0.2"/>
    <row r="437549" ht="12.75" customHeight="1" x14ac:dyDescent="0.2"/>
    <row r="437553" ht="12.75" customHeight="1" x14ac:dyDescent="0.2"/>
    <row r="437557" ht="12.75" customHeight="1" x14ac:dyDescent="0.2"/>
    <row r="437561" ht="12.75" customHeight="1" x14ac:dyDescent="0.2"/>
    <row r="437565" ht="12.75" customHeight="1" x14ac:dyDescent="0.2"/>
    <row r="437569" ht="12.75" customHeight="1" x14ac:dyDescent="0.2"/>
    <row r="437573" ht="12.75" customHeight="1" x14ac:dyDescent="0.2"/>
    <row r="437577" ht="12.75" customHeight="1" x14ac:dyDescent="0.2"/>
    <row r="437581" ht="12.75" customHeight="1" x14ac:dyDescent="0.2"/>
    <row r="437585" ht="12.75" customHeight="1" x14ac:dyDescent="0.2"/>
    <row r="437589" ht="12.75" customHeight="1" x14ac:dyDescent="0.2"/>
    <row r="437593" ht="12.75" customHeight="1" x14ac:dyDescent="0.2"/>
    <row r="437597" ht="12.75" customHeight="1" x14ac:dyDescent="0.2"/>
    <row r="437601" ht="12.75" customHeight="1" x14ac:dyDescent="0.2"/>
    <row r="437605" ht="12.75" customHeight="1" x14ac:dyDescent="0.2"/>
    <row r="437609" ht="12.75" customHeight="1" x14ac:dyDescent="0.2"/>
    <row r="437613" ht="12.75" customHeight="1" x14ac:dyDescent="0.2"/>
    <row r="437617" ht="12.75" customHeight="1" x14ac:dyDescent="0.2"/>
    <row r="437621" ht="12.75" customHeight="1" x14ac:dyDescent="0.2"/>
    <row r="437625" ht="12.75" customHeight="1" x14ac:dyDescent="0.2"/>
    <row r="437629" ht="12.75" customHeight="1" x14ac:dyDescent="0.2"/>
    <row r="437633" ht="12.75" customHeight="1" x14ac:dyDescent="0.2"/>
    <row r="437637" ht="12.75" customHeight="1" x14ac:dyDescent="0.2"/>
    <row r="437641" ht="12.75" customHeight="1" x14ac:dyDescent="0.2"/>
    <row r="437645" ht="12.75" customHeight="1" x14ac:dyDescent="0.2"/>
    <row r="437649" ht="12.75" customHeight="1" x14ac:dyDescent="0.2"/>
    <row r="437653" ht="12.75" customHeight="1" x14ac:dyDescent="0.2"/>
    <row r="437657" ht="12.75" customHeight="1" x14ac:dyDescent="0.2"/>
    <row r="437661" ht="12.75" customHeight="1" x14ac:dyDescent="0.2"/>
    <row r="437665" ht="12.75" customHeight="1" x14ac:dyDescent="0.2"/>
    <row r="437669" ht="12.75" customHeight="1" x14ac:dyDescent="0.2"/>
    <row r="437673" ht="12.75" customHeight="1" x14ac:dyDescent="0.2"/>
    <row r="437677" ht="12.75" customHeight="1" x14ac:dyDescent="0.2"/>
    <row r="437681" ht="12.75" customHeight="1" x14ac:dyDescent="0.2"/>
    <row r="437685" ht="12.75" customHeight="1" x14ac:dyDescent="0.2"/>
    <row r="437689" ht="12.75" customHeight="1" x14ac:dyDescent="0.2"/>
    <row r="437693" ht="12.75" customHeight="1" x14ac:dyDescent="0.2"/>
    <row r="437697" ht="12.75" customHeight="1" x14ac:dyDescent="0.2"/>
    <row r="437701" ht="12.75" customHeight="1" x14ac:dyDescent="0.2"/>
    <row r="437705" ht="12.75" customHeight="1" x14ac:dyDescent="0.2"/>
    <row r="437709" ht="12.75" customHeight="1" x14ac:dyDescent="0.2"/>
    <row r="437713" ht="12.75" customHeight="1" x14ac:dyDescent="0.2"/>
    <row r="437717" ht="12.75" customHeight="1" x14ac:dyDescent="0.2"/>
    <row r="437721" ht="12.75" customHeight="1" x14ac:dyDescent="0.2"/>
    <row r="437725" ht="12.75" customHeight="1" x14ac:dyDescent="0.2"/>
    <row r="437729" ht="12.75" customHeight="1" x14ac:dyDescent="0.2"/>
    <row r="437733" ht="12.75" customHeight="1" x14ac:dyDescent="0.2"/>
    <row r="437737" ht="12.75" customHeight="1" x14ac:dyDescent="0.2"/>
    <row r="437741" ht="12.75" customHeight="1" x14ac:dyDescent="0.2"/>
    <row r="437745" ht="12.75" customHeight="1" x14ac:dyDescent="0.2"/>
    <row r="437749" ht="12.75" customHeight="1" x14ac:dyDescent="0.2"/>
    <row r="437753" ht="12.75" customHeight="1" x14ac:dyDescent="0.2"/>
    <row r="437757" ht="12.75" customHeight="1" x14ac:dyDescent="0.2"/>
    <row r="437761" ht="12.75" customHeight="1" x14ac:dyDescent="0.2"/>
    <row r="437765" ht="12.75" customHeight="1" x14ac:dyDescent="0.2"/>
    <row r="437769" ht="12.75" customHeight="1" x14ac:dyDescent="0.2"/>
    <row r="437773" ht="12.75" customHeight="1" x14ac:dyDescent="0.2"/>
    <row r="437777" ht="12.75" customHeight="1" x14ac:dyDescent="0.2"/>
    <row r="437781" ht="12.75" customHeight="1" x14ac:dyDescent="0.2"/>
    <row r="437785" ht="12.75" customHeight="1" x14ac:dyDescent="0.2"/>
    <row r="437789" ht="12.75" customHeight="1" x14ac:dyDescent="0.2"/>
    <row r="437793" ht="12.75" customHeight="1" x14ac:dyDescent="0.2"/>
    <row r="437797" ht="12.75" customHeight="1" x14ac:dyDescent="0.2"/>
    <row r="437801" ht="12.75" customHeight="1" x14ac:dyDescent="0.2"/>
    <row r="437805" ht="12.75" customHeight="1" x14ac:dyDescent="0.2"/>
    <row r="437809" ht="12.75" customHeight="1" x14ac:dyDescent="0.2"/>
    <row r="437813" ht="12.75" customHeight="1" x14ac:dyDescent="0.2"/>
    <row r="437817" ht="12.75" customHeight="1" x14ac:dyDescent="0.2"/>
    <row r="437821" ht="12.75" customHeight="1" x14ac:dyDescent="0.2"/>
    <row r="437825" ht="12.75" customHeight="1" x14ac:dyDescent="0.2"/>
    <row r="437829" ht="12.75" customHeight="1" x14ac:dyDescent="0.2"/>
    <row r="437833" ht="12.75" customHeight="1" x14ac:dyDescent="0.2"/>
    <row r="437837" ht="12.75" customHeight="1" x14ac:dyDescent="0.2"/>
    <row r="437841" ht="12.75" customHeight="1" x14ac:dyDescent="0.2"/>
    <row r="437845" ht="12.75" customHeight="1" x14ac:dyDescent="0.2"/>
    <row r="437849" ht="12.75" customHeight="1" x14ac:dyDescent="0.2"/>
    <row r="437853" ht="12.75" customHeight="1" x14ac:dyDescent="0.2"/>
    <row r="437857" ht="12.75" customHeight="1" x14ac:dyDescent="0.2"/>
    <row r="437861" ht="12.75" customHeight="1" x14ac:dyDescent="0.2"/>
    <row r="437865" ht="12.75" customHeight="1" x14ac:dyDescent="0.2"/>
    <row r="437869" ht="12.75" customHeight="1" x14ac:dyDescent="0.2"/>
    <row r="437873" ht="12.75" customHeight="1" x14ac:dyDescent="0.2"/>
    <row r="437877" ht="12.75" customHeight="1" x14ac:dyDescent="0.2"/>
    <row r="437881" ht="12.75" customHeight="1" x14ac:dyDescent="0.2"/>
    <row r="437885" ht="12.75" customHeight="1" x14ac:dyDescent="0.2"/>
    <row r="437889" ht="12.75" customHeight="1" x14ac:dyDescent="0.2"/>
    <row r="437893" ht="12.75" customHeight="1" x14ac:dyDescent="0.2"/>
    <row r="437897" ht="12.75" customHeight="1" x14ac:dyDescent="0.2"/>
    <row r="437901" ht="12.75" customHeight="1" x14ac:dyDescent="0.2"/>
    <row r="437905" ht="12.75" customHeight="1" x14ac:dyDescent="0.2"/>
    <row r="437909" ht="12.75" customHeight="1" x14ac:dyDescent="0.2"/>
    <row r="437913" ht="12.75" customHeight="1" x14ac:dyDescent="0.2"/>
    <row r="437917" ht="12.75" customHeight="1" x14ac:dyDescent="0.2"/>
    <row r="437921" ht="12.75" customHeight="1" x14ac:dyDescent="0.2"/>
    <row r="437925" ht="12.75" customHeight="1" x14ac:dyDescent="0.2"/>
    <row r="437929" ht="12.75" customHeight="1" x14ac:dyDescent="0.2"/>
    <row r="437933" ht="12.75" customHeight="1" x14ac:dyDescent="0.2"/>
    <row r="437937" ht="12.75" customHeight="1" x14ac:dyDescent="0.2"/>
    <row r="437941" ht="12.75" customHeight="1" x14ac:dyDescent="0.2"/>
    <row r="437945" ht="12.75" customHeight="1" x14ac:dyDescent="0.2"/>
    <row r="437949" ht="12.75" customHeight="1" x14ac:dyDescent="0.2"/>
    <row r="437953" ht="12.75" customHeight="1" x14ac:dyDescent="0.2"/>
    <row r="437957" ht="12.75" customHeight="1" x14ac:dyDescent="0.2"/>
    <row r="437961" ht="12.75" customHeight="1" x14ac:dyDescent="0.2"/>
    <row r="437965" ht="12.75" customHeight="1" x14ac:dyDescent="0.2"/>
    <row r="437969" ht="12.75" customHeight="1" x14ac:dyDescent="0.2"/>
    <row r="437973" ht="12.75" customHeight="1" x14ac:dyDescent="0.2"/>
    <row r="437977" ht="12.75" customHeight="1" x14ac:dyDescent="0.2"/>
    <row r="437981" ht="12.75" customHeight="1" x14ac:dyDescent="0.2"/>
    <row r="437985" ht="12.75" customHeight="1" x14ac:dyDescent="0.2"/>
    <row r="437989" ht="12.75" customHeight="1" x14ac:dyDescent="0.2"/>
    <row r="437993" ht="12.75" customHeight="1" x14ac:dyDescent="0.2"/>
    <row r="437997" ht="12.75" customHeight="1" x14ac:dyDescent="0.2"/>
    <row r="438001" ht="12.75" customHeight="1" x14ac:dyDescent="0.2"/>
    <row r="438005" ht="12.75" customHeight="1" x14ac:dyDescent="0.2"/>
    <row r="438009" ht="12.75" customHeight="1" x14ac:dyDescent="0.2"/>
    <row r="438013" ht="12.75" customHeight="1" x14ac:dyDescent="0.2"/>
    <row r="438017" ht="12.75" customHeight="1" x14ac:dyDescent="0.2"/>
    <row r="438021" ht="12.75" customHeight="1" x14ac:dyDescent="0.2"/>
    <row r="438025" ht="12.75" customHeight="1" x14ac:dyDescent="0.2"/>
    <row r="438029" ht="12.75" customHeight="1" x14ac:dyDescent="0.2"/>
    <row r="438033" ht="12.75" customHeight="1" x14ac:dyDescent="0.2"/>
    <row r="438037" ht="12.75" customHeight="1" x14ac:dyDescent="0.2"/>
    <row r="438041" ht="12.75" customHeight="1" x14ac:dyDescent="0.2"/>
    <row r="438045" ht="12.75" customHeight="1" x14ac:dyDescent="0.2"/>
    <row r="438049" ht="12.75" customHeight="1" x14ac:dyDescent="0.2"/>
    <row r="438053" ht="12.75" customHeight="1" x14ac:dyDescent="0.2"/>
    <row r="438057" ht="12.75" customHeight="1" x14ac:dyDescent="0.2"/>
    <row r="438061" ht="12.75" customHeight="1" x14ac:dyDescent="0.2"/>
    <row r="438065" ht="12.75" customHeight="1" x14ac:dyDescent="0.2"/>
    <row r="438069" ht="12.75" customHeight="1" x14ac:dyDescent="0.2"/>
    <row r="438073" ht="12.75" customHeight="1" x14ac:dyDescent="0.2"/>
    <row r="438077" ht="12.75" customHeight="1" x14ac:dyDescent="0.2"/>
    <row r="438081" ht="12.75" customHeight="1" x14ac:dyDescent="0.2"/>
    <row r="438085" ht="12.75" customHeight="1" x14ac:dyDescent="0.2"/>
    <row r="438089" ht="12.75" customHeight="1" x14ac:dyDescent="0.2"/>
    <row r="438093" ht="12.75" customHeight="1" x14ac:dyDescent="0.2"/>
    <row r="438097" ht="12.75" customHeight="1" x14ac:dyDescent="0.2"/>
    <row r="438101" ht="12.75" customHeight="1" x14ac:dyDescent="0.2"/>
    <row r="438105" ht="12.75" customHeight="1" x14ac:dyDescent="0.2"/>
    <row r="438109" ht="12.75" customHeight="1" x14ac:dyDescent="0.2"/>
    <row r="438113" ht="12.75" customHeight="1" x14ac:dyDescent="0.2"/>
    <row r="438117" ht="12.75" customHeight="1" x14ac:dyDescent="0.2"/>
    <row r="438121" ht="12.75" customHeight="1" x14ac:dyDescent="0.2"/>
    <row r="438125" ht="12.75" customHeight="1" x14ac:dyDescent="0.2"/>
    <row r="438129" ht="12.75" customHeight="1" x14ac:dyDescent="0.2"/>
    <row r="438133" ht="12.75" customHeight="1" x14ac:dyDescent="0.2"/>
    <row r="438137" ht="12.75" customHeight="1" x14ac:dyDescent="0.2"/>
    <row r="438141" ht="12.75" customHeight="1" x14ac:dyDescent="0.2"/>
    <row r="438145" ht="12.75" customHeight="1" x14ac:dyDescent="0.2"/>
    <row r="438149" ht="12.75" customHeight="1" x14ac:dyDescent="0.2"/>
    <row r="438153" ht="12.75" customHeight="1" x14ac:dyDescent="0.2"/>
    <row r="438157" ht="12.75" customHeight="1" x14ac:dyDescent="0.2"/>
    <row r="438161" ht="12.75" customHeight="1" x14ac:dyDescent="0.2"/>
    <row r="438165" ht="12.75" customHeight="1" x14ac:dyDescent="0.2"/>
    <row r="438169" ht="12.75" customHeight="1" x14ac:dyDescent="0.2"/>
    <row r="438173" ht="12.75" customHeight="1" x14ac:dyDescent="0.2"/>
    <row r="438177" ht="12.75" customHeight="1" x14ac:dyDescent="0.2"/>
    <row r="438181" ht="12.75" customHeight="1" x14ac:dyDescent="0.2"/>
    <row r="438185" ht="12.75" customHeight="1" x14ac:dyDescent="0.2"/>
    <row r="438189" ht="12.75" customHeight="1" x14ac:dyDescent="0.2"/>
    <row r="438193" ht="12.75" customHeight="1" x14ac:dyDescent="0.2"/>
    <row r="438197" ht="12.75" customHeight="1" x14ac:dyDescent="0.2"/>
    <row r="438201" ht="12.75" customHeight="1" x14ac:dyDescent="0.2"/>
    <row r="438205" ht="12.75" customHeight="1" x14ac:dyDescent="0.2"/>
    <row r="438209" ht="12.75" customHeight="1" x14ac:dyDescent="0.2"/>
    <row r="438213" ht="12.75" customHeight="1" x14ac:dyDescent="0.2"/>
    <row r="438217" ht="12.75" customHeight="1" x14ac:dyDescent="0.2"/>
    <row r="438221" ht="12.75" customHeight="1" x14ac:dyDescent="0.2"/>
    <row r="438225" ht="12.75" customHeight="1" x14ac:dyDescent="0.2"/>
    <row r="438229" ht="12.75" customHeight="1" x14ac:dyDescent="0.2"/>
    <row r="438233" ht="12.75" customHeight="1" x14ac:dyDescent="0.2"/>
    <row r="438237" ht="12.75" customHeight="1" x14ac:dyDescent="0.2"/>
    <row r="438241" ht="12.75" customHeight="1" x14ac:dyDescent="0.2"/>
    <row r="438245" ht="12.75" customHeight="1" x14ac:dyDescent="0.2"/>
    <row r="438249" ht="12.75" customHeight="1" x14ac:dyDescent="0.2"/>
    <row r="438253" ht="12.75" customHeight="1" x14ac:dyDescent="0.2"/>
    <row r="438257" ht="12.75" customHeight="1" x14ac:dyDescent="0.2"/>
    <row r="438261" ht="12.75" customHeight="1" x14ac:dyDescent="0.2"/>
    <row r="438265" ht="12.75" customHeight="1" x14ac:dyDescent="0.2"/>
    <row r="438269" ht="12.75" customHeight="1" x14ac:dyDescent="0.2"/>
    <row r="438273" ht="12.75" customHeight="1" x14ac:dyDescent="0.2"/>
    <row r="438277" ht="12.75" customHeight="1" x14ac:dyDescent="0.2"/>
    <row r="438281" ht="12.75" customHeight="1" x14ac:dyDescent="0.2"/>
    <row r="438285" ht="12.75" customHeight="1" x14ac:dyDescent="0.2"/>
    <row r="438289" ht="12.75" customHeight="1" x14ac:dyDescent="0.2"/>
    <row r="438293" ht="12.75" customHeight="1" x14ac:dyDescent="0.2"/>
    <row r="438297" ht="12.75" customHeight="1" x14ac:dyDescent="0.2"/>
    <row r="438301" ht="12.75" customHeight="1" x14ac:dyDescent="0.2"/>
    <row r="438305" ht="12.75" customHeight="1" x14ac:dyDescent="0.2"/>
    <row r="438309" ht="12.75" customHeight="1" x14ac:dyDescent="0.2"/>
    <row r="438313" ht="12.75" customHeight="1" x14ac:dyDescent="0.2"/>
    <row r="438317" ht="12.75" customHeight="1" x14ac:dyDescent="0.2"/>
    <row r="438321" ht="12.75" customHeight="1" x14ac:dyDescent="0.2"/>
    <row r="438325" ht="12.75" customHeight="1" x14ac:dyDescent="0.2"/>
    <row r="438329" ht="12.75" customHeight="1" x14ac:dyDescent="0.2"/>
    <row r="438333" ht="12.75" customHeight="1" x14ac:dyDescent="0.2"/>
    <row r="438337" ht="12.75" customHeight="1" x14ac:dyDescent="0.2"/>
    <row r="438341" ht="12.75" customHeight="1" x14ac:dyDescent="0.2"/>
    <row r="438345" ht="12.75" customHeight="1" x14ac:dyDescent="0.2"/>
    <row r="438349" ht="12.75" customHeight="1" x14ac:dyDescent="0.2"/>
    <row r="438353" ht="12.75" customHeight="1" x14ac:dyDescent="0.2"/>
    <row r="438357" ht="12.75" customHeight="1" x14ac:dyDescent="0.2"/>
    <row r="438361" ht="12.75" customHeight="1" x14ac:dyDescent="0.2"/>
    <row r="438365" ht="12.75" customHeight="1" x14ac:dyDescent="0.2"/>
    <row r="438369" ht="12.75" customHeight="1" x14ac:dyDescent="0.2"/>
    <row r="438373" ht="12.75" customHeight="1" x14ac:dyDescent="0.2"/>
    <row r="438377" ht="12.75" customHeight="1" x14ac:dyDescent="0.2"/>
    <row r="438381" ht="12.75" customHeight="1" x14ac:dyDescent="0.2"/>
    <row r="438385" ht="12.75" customHeight="1" x14ac:dyDescent="0.2"/>
    <row r="438389" ht="12.75" customHeight="1" x14ac:dyDescent="0.2"/>
    <row r="438393" ht="12.75" customHeight="1" x14ac:dyDescent="0.2"/>
    <row r="438397" ht="12.75" customHeight="1" x14ac:dyDescent="0.2"/>
    <row r="438401" ht="12.75" customHeight="1" x14ac:dyDescent="0.2"/>
    <row r="438405" ht="12.75" customHeight="1" x14ac:dyDescent="0.2"/>
    <row r="438409" ht="12.75" customHeight="1" x14ac:dyDescent="0.2"/>
    <row r="438413" ht="12.75" customHeight="1" x14ac:dyDescent="0.2"/>
    <row r="438417" ht="12.75" customHeight="1" x14ac:dyDescent="0.2"/>
    <row r="438421" ht="12.75" customHeight="1" x14ac:dyDescent="0.2"/>
    <row r="438425" ht="12.75" customHeight="1" x14ac:dyDescent="0.2"/>
    <row r="438429" ht="12.75" customHeight="1" x14ac:dyDescent="0.2"/>
    <row r="438433" ht="12.75" customHeight="1" x14ac:dyDescent="0.2"/>
    <row r="438437" ht="12.75" customHeight="1" x14ac:dyDescent="0.2"/>
    <row r="438441" ht="12.75" customHeight="1" x14ac:dyDescent="0.2"/>
    <row r="438445" ht="12.75" customHeight="1" x14ac:dyDescent="0.2"/>
    <row r="438449" ht="12.75" customHeight="1" x14ac:dyDescent="0.2"/>
    <row r="438453" ht="12.75" customHeight="1" x14ac:dyDescent="0.2"/>
    <row r="438457" ht="12.75" customHeight="1" x14ac:dyDescent="0.2"/>
    <row r="438461" ht="12.75" customHeight="1" x14ac:dyDescent="0.2"/>
    <row r="438465" ht="12.75" customHeight="1" x14ac:dyDescent="0.2"/>
    <row r="438469" ht="12.75" customHeight="1" x14ac:dyDescent="0.2"/>
    <row r="438473" ht="12.75" customHeight="1" x14ac:dyDescent="0.2"/>
    <row r="438477" ht="12.75" customHeight="1" x14ac:dyDescent="0.2"/>
    <row r="438481" ht="12.75" customHeight="1" x14ac:dyDescent="0.2"/>
    <row r="438485" ht="12.75" customHeight="1" x14ac:dyDescent="0.2"/>
    <row r="438489" ht="12.75" customHeight="1" x14ac:dyDescent="0.2"/>
    <row r="438493" ht="12.75" customHeight="1" x14ac:dyDescent="0.2"/>
    <row r="438497" ht="12.75" customHeight="1" x14ac:dyDescent="0.2"/>
    <row r="438501" ht="12.75" customHeight="1" x14ac:dyDescent="0.2"/>
    <row r="438505" ht="12.75" customHeight="1" x14ac:dyDescent="0.2"/>
    <row r="438509" ht="12.75" customHeight="1" x14ac:dyDescent="0.2"/>
    <row r="438513" ht="12.75" customHeight="1" x14ac:dyDescent="0.2"/>
    <row r="438517" ht="12.75" customHeight="1" x14ac:dyDescent="0.2"/>
    <row r="438521" ht="12.75" customHeight="1" x14ac:dyDescent="0.2"/>
    <row r="438525" ht="12.75" customHeight="1" x14ac:dyDescent="0.2"/>
    <row r="438529" ht="12.75" customHeight="1" x14ac:dyDescent="0.2"/>
    <row r="438533" ht="12.75" customHeight="1" x14ac:dyDescent="0.2"/>
    <row r="438537" ht="12.75" customHeight="1" x14ac:dyDescent="0.2"/>
    <row r="438541" ht="12.75" customHeight="1" x14ac:dyDescent="0.2"/>
    <row r="438545" ht="12.75" customHeight="1" x14ac:dyDescent="0.2"/>
    <row r="438549" ht="12.75" customHeight="1" x14ac:dyDescent="0.2"/>
    <row r="438553" ht="12.75" customHeight="1" x14ac:dyDescent="0.2"/>
    <row r="438557" ht="12.75" customHeight="1" x14ac:dyDescent="0.2"/>
    <row r="438561" ht="12.75" customHeight="1" x14ac:dyDescent="0.2"/>
    <row r="438565" ht="12.75" customHeight="1" x14ac:dyDescent="0.2"/>
    <row r="438569" ht="12.75" customHeight="1" x14ac:dyDescent="0.2"/>
    <row r="438573" ht="12.75" customHeight="1" x14ac:dyDescent="0.2"/>
    <row r="438577" ht="12.75" customHeight="1" x14ac:dyDescent="0.2"/>
    <row r="438581" ht="12.75" customHeight="1" x14ac:dyDescent="0.2"/>
    <row r="438585" ht="12.75" customHeight="1" x14ac:dyDescent="0.2"/>
    <row r="438589" ht="12.75" customHeight="1" x14ac:dyDescent="0.2"/>
    <row r="438593" ht="12.75" customHeight="1" x14ac:dyDescent="0.2"/>
    <row r="438597" ht="12.75" customHeight="1" x14ac:dyDescent="0.2"/>
    <row r="438601" ht="12.75" customHeight="1" x14ac:dyDescent="0.2"/>
    <row r="438605" ht="12.75" customHeight="1" x14ac:dyDescent="0.2"/>
    <row r="438609" ht="12.75" customHeight="1" x14ac:dyDescent="0.2"/>
    <row r="438613" ht="12.75" customHeight="1" x14ac:dyDescent="0.2"/>
    <row r="438617" ht="12.75" customHeight="1" x14ac:dyDescent="0.2"/>
    <row r="438621" ht="12.75" customHeight="1" x14ac:dyDescent="0.2"/>
    <row r="438625" ht="12.75" customHeight="1" x14ac:dyDescent="0.2"/>
    <row r="438629" ht="12.75" customHeight="1" x14ac:dyDescent="0.2"/>
    <row r="438633" ht="12.75" customHeight="1" x14ac:dyDescent="0.2"/>
    <row r="438637" ht="12.75" customHeight="1" x14ac:dyDescent="0.2"/>
    <row r="438641" ht="12.75" customHeight="1" x14ac:dyDescent="0.2"/>
    <row r="438645" ht="12.75" customHeight="1" x14ac:dyDescent="0.2"/>
    <row r="438649" ht="12.75" customHeight="1" x14ac:dyDescent="0.2"/>
    <row r="438653" ht="12.75" customHeight="1" x14ac:dyDescent="0.2"/>
    <row r="438657" ht="12.75" customHeight="1" x14ac:dyDescent="0.2"/>
    <row r="438661" ht="12.75" customHeight="1" x14ac:dyDescent="0.2"/>
    <row r="438665" ht="12.75" customHeight="1" x14ac:dyDescent="0.2"/>
    <row r="438669" ht="12.75" customHeight="1" x14ac:dyDescent="0.2"/>
    <row r="438673" ht="12.75" customHeight="1" x14ac:dyDescent="0.2"/>
    <row r="438677" ht="12.75" customHeight="1" x14ac:dyDescent="0.2"/>
    <row r="438681" ht="12.75" customHeight="1" x14ac:dyDescent="0.2"/>
    <row r="438685" ht="12.75" customHeight="1" x14ac:dyDescent="0.2"/>
    <row r="438689" ht="12.75" customHeight="1" x14ac:dyDescent="0.2"/>
    <row r="438693" ht="12.75" customHeight="1" x14ac:dyDescent="0.2"/>
    <row r="438697" ht="12.75" customHeight="1" x14ac:dyDescent="0.2"/>
    <row r="438701" ht="12.75" customHeight="1" x14ac:dyDescent="0.2"/>
    <row r="438705" ht="12.75" customHeight="1" x14ac:dyDescent="0.2"/>
    <row r="438709" ht="12.75" customHeight="1" x14ac:dyDescent="0.2"/>
    <row r="438713" ht="12.75" customHeight="1" x14ac:dyDescent="0.2"/>
    <row r="438717" ht="12.75" customHeight="1" x14ac:dyDescent="0.2"/>
    <row r="438721" ht="12.75" customHeight="1" x14ac:dyDescent="0.2"/>
    <row r="438725" ht="12.75" customHeight="1" x14ac:dyDescent="0.2"/>
    <row r="438729" ht="12.75" customHeight="1" x14ac:dyDescent="0.2"/>
    <row r="438733" ht="12.75" customHeight="1" x14ac:dyDescent="0.2"/>
    <row r="438737" ht="12.75" customHeight="1" x14ac:dyDescent="0.2"/>
    <row r="438741" ht="12.75" customHeight="1" x14ac:dyDescent="0.2"/>
    <row r="438745" ht="12.75" customHeight="1" x14ac:dyDescent="0.2"/>
    <row r="438749" ht="12.75" customHeight="1" x14ac:dyDescent="0.2"/>
    <row r="438753" ht="12.75" customHeight="1" x14ac:dyDescent="0.2"/>
    <row r="438757" ht="12.75" customHeight="1" x14ac:dyDescent="0.2"/>
    <row r="438761" ht="12.75" customHeight="1" x14ac:dyDescent="0.2"/>
    <row r="438765" ht="12.75" customHeight="1" x14ac:dyDescent="0.2"/>
    <row r="438769" ht="12.75" customHeight="1" x14ac:dyDescent="0.2"/>
    <row r="438773" ht="12.75" customHeight="1" x14ac:dyDescent="0.2"/>
    <row r="438777" ht="12.75" customHeight="1" x14ac:dyDescent="0.2"/>
    <row r="438781" ht="12.75" customHeight="1" x14ac:dyDescent="0.2"/>
    <row r="438785" ht="12.75" customHeight="1" x14ac:dyDescent="0.2"/>
    <row r="438789" ht="12.75" customHeight="1" x14ac:dyDescent="0.2"/>
    <row r="438793" ht="12.75" customHeight="1" x14ac:dyDescent="0.2"/>
    <row r="438797" ht="12.75" customHeight="1" x14ac:dyDescent="0.2"/>
    <row r="438801" ht="12.75" customHeight="1" x14ac:dyDescent="0.2"/>
    <row r="438805" ht="12.75" customHeight="1" x14ac:dyDescent="0.2"/>
    <row r="438809" ht="12.75" customHeight="1" x14ac:dyDescent="0.2"/>
    <row r="438813" ht="12.75" customHeight="1" x14ac:dyDescent="0.2"/>
    <row r="438817" ht="12.75" customHeight="1" x14ac:dyDescent="0.2"/>
    <row r="438821" ht="12.75" customHeight="1" x14ac:dyDescent="0.2"/>
    <row r="438825" ht="12.75" customHeight="1" x14ac:dyDescent="0.2"/>
    <row r="438829" ht="12.75" customHeight="1" x14ac:dyDescent="0.2"/>
    <row r="438833" ht="12.75" customHeight="1" x14ac:dyDescent="0.2"/>
    <row r="438837" ht="12.75" customHeight="1" x14ac:dyDescent="0.2"/>
    <row r="438841" ht="12.75" customHeight="1" x14ac:dyDescent="0.2"/>
    <row r="438845" ht="12.75" customHeight="1" x14ac:dyDescent="0.2"/>
    <row r="438849" ht="12.75" customHeight="1" x14ac:dyDescent="0.2"/>
    <row r="438853" ht="12.75" customHeight="1" x14ac:dyDescent="0.2"/>
    <row r="438857" ht="12.75" customHeight="1" x14ac:dyDescent="0.2"/>
    <row r="438861" ht="12.75" customHeight="1" x14ac:dyDescent="0.2"/>
    <row r="438865" ht="12.75" customHeight="1" x14ac:dyDescent="0.2"/>
    <row r="438869" ht="12.75" customHeight="1" x14ac:dyDescent="0.2"/>
    <row r="438873" ht="12.75" customHeight="1" x14ac:dyDescent="0.2"/>
    <row r="438877" ht="12.75" customHeight="1" x14ac:dyDescent="0.2"/>
    <row r="438881" ht="12.75" customHeight="1" x14ac:dyDescent="0.2"/>
    <row r="438885" ht="12.75" customHeight="1" x14ac:dyDescent="0.2"/>
    <row r="438889" ht="12.75" customHeight="1" x14ac:dyDescent="0.2"/>
    <row r="438893" ht="12.75" customHeight="1" x14ac:dyDescent="0.2"/>
    <row r="438897" ht="12.75" customHeight="1" x14ac:dyDescent="0.2"/>
    <row r="438901" ht="12.75" customHeight="1" x14ac:dyDescent="0.2"/>
    <row r="438905" ht="12.75" customHeight="1" x14ac:dyDescent="0.2"/>
    <row r="438909" ht="12.75" customHeight="1" x14ac:dyDescent="0.2"/>
    <row r="438913" ht="12.75" customHeight="1" x14ac:dyDescent="0.2"/>
    <row r="438917" ht="12.75" customHeight="1" x14ac:dyDescent="0.2"/>
    <row r="438921" ht="12.75" customHeight="1" x14ac:dyDescent="0.2"/>
    <row r="438925" ht="12.75" customHeight="1" x14ac:dyDescent="0.2"/>
    <row r="438929" ht="12.75" customHeight="1" x14ac:dyDescent="0.2"/>
    <row r="438933" ht="12.75" customHeight="1" x14ac:dyDescent="0.2"/>
    <row r="438937" ht="12.75" customHeight="1" x14ac:dyDescent="0.2"/>
    <row r="438941" ht="12.75" customHeight="1" x14ac:dyDescent="0.2"/>
    <row r="438945" ht="12.75" customHeight="1" x14ac:dyDescent="0.2"/>
    <row r="438949" ht="12.75" customHeight="1" x14ac:dyDescent="0.2"/>
    <row r="438953" ht="12.75" customHeight="1" x14ac:dyDescent="0.2"/>
    <row r="438957" ht="12.75" customHeight="1" x14ac:dyDescent="0.2"/>
    <row r="438961" ht="12.75" customHeight="1" x14ac:dyDescent="0.2"/>
    <row r="438965" ht="12.75" customHeight="1" x14ac:dyDescent="0.2"/>
    <row r="438969" ht="12.75" customHeight="1" x14ac:dyDescent="0.2"/>
    <row r="438973" ht="12.75" customHeight="1" x14ac:dyDescent="0.2"/>
    <row r="438977" ht="12.75" customHeight="1" x14ac:dyDescent="0.2"/>
    <row r="438981" ht="12.75" customHeight="1" x14ac:dyDescent="0.2"/>
    <row r="438985" ht="12.75" customHeight="1" x14ac:dyDescent="0.2"/>
    <row r="438989" ht="12.75" customHeight="1" x14ac:dyDescent="0.2"/>
    <row r="438993" ht="12.75" customHeight="1" x14ac:dyDescent="0.2"/>
    <row r="438997" ht="12.75" customHeight="1" x14ac:dyDescent="0.2"/>
    <row r="439001" ht="12.75" customHeight="1" x14ac:dyDescent="0.2"/>
    <row r="439005" ht="12.75" customHeight="1" x14ac:dyDescent="0.2"/>
    <row r="439009" ht="12.75" customHeight="1" x14ac:dyDescent="0.2"/>
    <row r="439013" ht="12.75" customHeight="1" x14ac:dyDescent="0.2"/>
    <row r="439017" ht="12.75" customHeight="1" x14ac:dyDescent="0.2"/>
    <row r="439021" ht="12.75" customHeight="1" x14ac:dyDescent="0.2"/>
    <row r="439025" ht="12.75" customHeight="1" x14ac:dyDescent="0.2"/>
    <row r="439029" ht="12.75" customHeight="1" x14ac:dyDescent="0.2"/>
    <row r="439033" ht="12.75" customHeight="1" x14ac:dyDescent="0.2"/>
    <row r="439037" ht="12.75" customHeight="1" x14ac:dyDescent="0.2"/>
    <row r="439041" ht="12.75" customHeight="1" x14ac:dyDescent="0.2"/>
    <row r="439045" ht="12.75" customHeight="1" x14ac:dyDescent="0.2"/>
    <row r="439049" ht="12.75" customHeight="1" x14ac:dyDescent="0.2"/>
    <row r="439053" ht="12.75" customHeight="1" x14ac:dyDescent="0.2"/>
    <row r="439057" ht="12.75" customHeight="1" x14ac:dyDescent="0.2"/>
    <row r="439061" ht="12.75" customHeight="1" x14ac:dyDescent="0.2"/>
    <row r="439065" ht="12.75" customHeight="1" x14ac:dyDescent="0.2"/>
    <row r="439069" ht="12.75" customHeight="1" x14ac:dyDescent="0.2"/>
    <row r="439073" ht="12.75" customHeight="1" x14ac:dyDescent="0.2"/>
    <row r="439077" ht="12.75" customHeight="1" x14ac:dyDescent="0.2"/>
    <row r="439081" ht="12.75" customHeight="1" x14ac:dyDescent="0.2"/>
    <row r="439085" ht="12.75" customHeight="1" x14ac:dyDescent="0.2"/>
    <row r="439089" ht="12.75" customHeight="1" x14ac:dyDescent="0.2"/>
    <row r="439093" ht="12.75" customHeight="1" x14ac:dyDescent="0.2"/>
    <row r="439097" ht="12.75" customHeight="1" x14ac:dyDescent="0.2"/>
    <row r="439101" ht="12.75" customHeight="1" x14ac:dyDescent="0.2"/>
    <row r="439105" ht="12.75" customHeight="1" x14ac:dyDescent="0.2"/>
    <row r="439109" ht="12.75" customHeight="1" x14ac:dyDescent="0.2"/>
    <row r="439113" ht="12.75" customHeight="1" x14ac:dyDescent="0.2"/>
    <row r="439117" ht="12.75" customHeight="1" x14ac:dyDescent="0.2"/>
    <row r="439121" ht="12.75" customHeight="1" x14ac:dyDescent="0.2"/>
    <row r="439125" ht="12.75" customHeight="1" x14ac:dyDescent="0.2"/>
    <row r="439129" ht="12.75" customHeight="1" x14ac:dyDescent="0.2"/>
    <row r="439133" ht="12.75" customHeight="1" x14ac:dyDescent="0.2"/>
    <row r="439137" ht="12.75" customHeight="1" x14ac:dyDescent="0.2"/>
    <row r="439141" ht="12.75" customHeight="1" x14ac:dyDescent="0.2"/>
    <row r="439145" ht="12.75" customHeight="1" x14ac:dyDescent="0.2"/>
    <row r="439149" ht="12.75" customHeight="1" x14ac:dyDescent="0.2"/>
    <row r="439153" ht="12.75" customHeight="1" x14ac:dyDescent="0.2"/>
    <row r="439157" ht="12.75" customHeight="1" x14ac:dyDescent="0.2"/>
    <row r="439161" ht="12.75" customHeight="1" x14ac:dyDescent="0.2"/>
    <row r="439165" ht="12.75" customHeight="1" x14ac:dyDescent="0.2"/>
    <row r="439169" ht="12.75" customHeight="1" x14ac:dyDescent="0.2"/>
    <row r="439173" ht="12.75" customHeight="1" x14ac:dyDescent="0.2"/>
    <row r="439177" ht="12.75" customHeight="1" x14ac:dyDescent="0.2"/>
    <row r="439181" ht="12.75" customHeight="1" x14ac:dyDescent="0.2"/>
    <row r="439185" ht="12.75" customHeight="1" x14ac:dyDescent="0.2"/>
    <row r="439189" ht="12.75" customHeight="1" x14ac:dyDescent="0.2"/>
    <row r="439193" ht="12.75" customHeight="1" x14ac:dyDescent="0.2"/>
    <row r="439197" ht="12.75" customHeight="1" x14ac:dyDescent="0.2"/>
    <row r="439201" ht="12.75" customHeight="1" x14ac:dyDescent="0.2"/>
    <row r="439205" ht="12.75" customHeight="1" x14ac:dyDescent="0.2"/>
    <row r="439209" ht="12.75" customHeight="1" x14ac:dyDescent="0.2"/>
    <row r="439213" ht="12.75" customHeight="1" x14ac:dyDescent="0.2"/>
    <row r="439217" ht="12.75" customHeight="1" x14ac:dyDescent="0.2"/>
    <row r="439221" ht="12.75" customHeight="1" x14ac:dyDescent="0.2"/>
    <row r="439225" ht="12.75" customHeight="1" x14ac:dyDescent="0.2"/>
    <row r="439229" ht="12.75" customHeight="1" x14ac:dyDescent="0.2"/>
    <row r="439233" ht="12.75" customHeight="1" x14ac:dyDescent="0.2"/>
    <row r="439237" ht="12.75" customHeight="1" x14ac:dyDescent="0.2"/>
    <row r="439241" ht="12.75" customHeight="1" x14ac:dyDescent="0.2"/>
    <row r="439245" ht="12.75" customHeight="1" x14ac:dyDescent="0.2"/>
    <row r="439249" ht="12.75" customHeight="1" x14ac:dyDescent="0.2"/>
    <row r="439253" ht="12.75" customHeight="1" x14ac:dyDescent="0.2"/>
    <row r="439257" ht="12.75" customHeight="1" x14ac:dyDescent="0.2"/>
    <row r="439261" ht="12.75" customHeight="1" x14ac:dyDescent="0.2"/>
    <row r="439265" ht="12.75" customHeight="1" x14ac:dyDescent="0.2"/>
    <row r="439269" ht="12.75" customHeight="1" x14ac:dyDescent="0.2"/>
    <row r="439273" ht="12.75" customHeight="1" x14ac:dyDescent="0.2"/>
    <row r="439277" ht="12.75" customHeight="1" x14ac:dyDescent="0.2"/>
    <row r="439281" ht="12.75" customHeight="1" x14ac:dyDescent="0.2"/>
    <row r="439285" ht="12.75" customHeight="1" x14ac:dyDescent="0.2"/>
    <row r="439289" ht="12.75" customHeight="1" x14ac:dyDescent="0.2"/>
    <row r="439293" ht="12.75" customHeight="1" x14ac:dyDescent="0.2"/>
    <row r="439297" ht="12.75" customHeight="1" x14ac:dyDescent="0.2"/>
    <row r="439301" ht="12.75" customHeight="1" x14ac:dyDescent="0.2"/>
    <row r="439305" ht="12.75" customHeight="1" x14ac:dyDescent="0.2"/>
    <row r="439309" ht="12.75" customHeight="1" x14ac:dyDescent="0.2"/>
    <row r="439313" ht="12.75" customHeight="1" x14ac:dyDescent="0.2"/>
    <row r="439317" ht="12.75" customHeight="1" x14ac:dyDescent="0.2"/>
    <row r="439321" ht="12.75" customHeight="1" x14ac:dyDescent="0.2"/>
    <row r="439325" ht="12.75" customHeight="1" x14ac:dyDescent="0.2"/>
    <row r="439329" ht="12.75" customHeight="1" x14ac:dyDescent="0.2"/>
    <row r="439333" ht="12.75" customHeight="1" x14ac:dyDescent="0.2"/>
    <row r="439337" ht="12.75" customHeight="1" x14ac:dyDescent="0.2"/>
    <row r="439341" ht="12.75" customHeight="1" x14ac:dyDescent="0.2"/>
    <row r="439345" ht="12.75" customHeight="1" x14ac:dyDescent="0.2"/>
    <row r="439349" ht="12.75" customHeight="1" x14ac:dyDescent="0.2"/>
    <row r="439353" ht="12.75" customHeight="1" x14ac:dyDescent="0.2"/>
    <row r="439357" ht="12.75" customHeight="1" x14ac:dyDescent="0.2"/>
    <row r="439361" ht="12.75" customHeight="1" x14ac:dyDescent="0.2"/>
    <row r="439365" ht="12.75" customHeight="1" x14ac:dyDescent="0.2"/>
    <row r="439369" ht="12.75" customHeight="1" x14ac:dyDescent="0.2"/>
    <row r="439373" ht="12.75" customHeight="1" x14ac:dyDescent="0.2"/>
    <row r="439377" ht="12.75" customHeight="1" x14ac:dyDescent="0.2"/>
    <row r="439381" ht="12.75" customHeight="1" x14ac:dyDescent="0.2"/>
    <row r="439385" ht="12.75" customHeight="1" x14ac:dyDescent="0.2"/>
    <row r="439389" ht="12.75" customHeight="1" x14ac:dyDescent="0.2"/>
    <row r="439393" ht="12.75" customHeight="1" x14ac:dyDescent="0.2"/>
    <row r="439397" ht="12.75" customHeight="1" x14ac:dyDescent="0.2"/>
    <row r="439401" ht="12.75" customHeight="1" x14ac:dyDescent="0.2"/>
    <row r="439405" ht="12.75" customHeight="1" x14ac:dyDescent="0.2"/>
    <row r="439409" ht="12.75" customHeight="1" x14ac:dyDescent="0.2"/>
    <row r="439413" ht="12.75" customHeight="1" x14ac:dyDescent="0.2"/>
    <row r="439417" ht="12.75" customHeight="1" x14ac:dyDescent="0.2"/>
    <row r="439421" ht="12.75" customHeight="1" x14ac:dyDescent="0.2"/>
    <row r="439425" ht="12.75" customHeight="1" x14ac:dyDescent="0.2"/>
    <row r="439429" ht="12.75" customHeight="1" x14ac:dyDescent="0.2"/>
    <row r="439433" ht="12.75" customHeight="1" x14ac:dyDescent="0.2"/>
    <row r="439437" ht="12.75" customHeight="1" x14ac:dyDescent="0.2"/>
    <row r="439441" ht="12.75" customHeight="1" x14ac:dyDescent="0.2"/>
    <row r="439445" ht="12.75" customHeight="1" x14ac:dyDescent="0.2"/>
    <row r="439449" ht="12.75" customHeight="1" x14ac:dyDescent="0.2"/>
    <row r="439453" ht="12.75" customHeight="1" x14ac:dyDescent="0.2"/>
    <row r="439457" ht="12.75" customHeight="1" x14ac:dyDescent="0.2"/>
    <row r="439461" ht="12.75" customHeight="1" x14ac:dyDescent="0.2"/>
    <row r="439465" ht="12.75" customHeight="1" x14ac:dyDescent="0.2"/>
    <row r="439469" ht="12.75" customHeight="1" x14ac:dyDescent="0.2"/>
    <row r="439473" ht="12.75" customHeight="1" x14ac:dyDescent="0.2"/>
    <row r="439477" ht="12.75" customHeight="1" x14ac:dyDescent="0.2"/>
    <row r="439481" ht="12.75" customHeight="1" x14ac:dyDescent="0.2"/>
    <row r="439485" ht="12.75" customHeight="1" x14ac:dyDescent="0.2"/>
    <row r="439489" ht="12.75" customHeight="1" x14ac:dyDescent="0.2"/>
    <row r="439493" ht="12.75" customHeight="1" x14ac:dyDescent="0.2"/>
    <row r="439497" ht="12.75" customHeight="1" x14ac:dyDescent="0.2"/>
    <row r="439501" ht="12.75" customHeight="1" x14ac:dyDescent="0.2"/>
    <row r="439505" ht="12.75" customHeight="1" x14ac:dyDescent="0.2"/>
    <row r="439509" ht="12.75" customHeight="1" x14ac:dyDescent="0.2"/>
    <row r="439513" ht="12.75" customHeight="1" x14ac:dyDescent="0.2"/>
    <row r="439517" ht="12.75" customHeight="1" x14ac:dyDescent="0.2"/>
    <row r="439521" ht="12.75" customHeight="1" x14ac:dyDescent="0.2"/>
    <row r="439525" ht="12.75" customHeight="1" x14ac:dyDescent="0.2"/>
    <row r="439529" ht="12.75" customHeight="1" x14ac:dyDescent="0.2"/>
    <row r="439533" ht="12.75" customHeight="1" x14ac:dyDescent="0.2"/>
    <row r="439537" ht="12.75" customHeight="1" x14ac:dyDescent="0.2"/>
    <row r="439541" ht="12.75" customHeight="1" x14ac:dyDescent="0.2"/>
    <row r="439545" ht="12.75" customHeight="1" x14ac:dyDescent="0.2"/>
    <row r="439549" ht="12.75" customHeight="1" x14ac:dyDescent="0.2"/>
    <row r="439553" ht="12.75" customHeight="1" x14ac:dyDescent="0.2"/>
    <row r="439557" ht="12.75" customHeight="1" x14ac:dyDescent="0.2"/>
    <row r="439561" ht="12.75" customHeight="1" x14ac:dyDescent="0.2"/>
    <row r="439565" ht="12.75" customHeight="1" x14ac:dyDescent="0.2"/>
    <row r="439569" ht="12.75" customHeight="1" x14ac:dyDescent="0.2"/>
    <row r="439573" ht="12.75" customHeight="1" x14ac:dyDescent="0.2"/>
    <row r="439577" ht="12.75" customHeight="1" x14ac:dyDescent="0.2"/>
    <row r="439581" ht="12.75" customHeight="1" x14ac:dyDescent="0.2"/>
    <row r="439585" ht="12.75" customHeight="1" x14ac:dyDescent="0.2"/>
    <row r="439589" ht="12.75" customHeight="1" x14ac:dyDescent="0.2"/>
    <row r="439593" ht="12.75" customHeight="1" x14ac:dyDescent="0.2"/>
    <row r="439597" ht="12.75" customHeight="1" x14ac:dyDescent="0.2"/>
    <row r="439601" ht="12.75" customHeight="1" x14ac:dyDescent="0.2"/>
    <row r="439605" ht="12.75" customHeight="1" x14ac:dyDescent="0.2"/>
    <row r="439609" ht="12.75" customHeight="1" x14ac:dyDescent="0.2"/>
    <row r="439613" ht="12.75" customHeight="1" x14ac:dyDescent="0.2"/>
    <row r="439617" ht="12.75" customHeight="1" x14ac:dyDescent="0.2"/>
    <row r="439621" ht="12.75" customHeight="1" x14ac:dyDescent="0.2"/>
    <row r="439625" ht="12.75" customHeight="1" x14ac:dyDescent="0.2"/>
    <row r="439629" ht="12.75" customHeight="1" x14ac:dyDescent="0.2"/>
    <row r="439633" ht="12.75" customHeight="1" x14ac:dyDescent="0.2"/>
    <row r="439637" ht="12.75" customHeight="1" x14ac:dyDescent="0.2"/>
    <row r="439641" ht="12.75" customHeight="1" x14ac:dyDescent="0.2"/>
    <row r="439645" ht="12.75" customHeight="1" x14ac:dyDescent="0.2"/>
    <row r="439649" ht="12.75" customHeight="1" x14ac:dyDescent="0.2"/>
    <row r="439653" ht="12.75" customHeight="1" x14ac:dyDescent="0.2"/>
    <row r="439657" ht="12.75" customHeight="1" x14ac:dyDescent="0.2"/>
    <row r="439661" ht="12.75" customHeight="1" x14ac:dyDescent="0.2"/>
    <row r="439665" ht="12.75" customHeight="1" x14ac:dyDescent="0.2"/>
    <row r="439669" ht="12.75" customHeight="1" x14ac:dyDescent="0.2"/>
    <row r="439673" ht="12.75" customHeight="1" x14ac:dyDescent="0.2"/>
    <row r="439677" ht="12.75" customHeight="1" x14ac:dyDescent="0.2"/>
    <row r="439681" ht="12.75" customHeight="1" x14ac:dyDescent="0.2"/>
    <row r="439685" ht="12.75" customHeight="1" x14ac:dyDescent="0.2"/>
    <row r="439689" ht="12.75" customHeight="1" x14ac:dyDescent="0.2"/>
    <row r="439693" ht="12.75" customHeight="1" x14ac:dyDescent="0.2"/>
    <row r="439697" ht="12.75" customHeight="1" x14ac:dyDescent="0.2"/>
    <row r="439701" ht="12.75" customHeight="1" x14ac:dyDescent="0.2"/>
    <row r="439705" ht="12.75" customHeight="1" x14ac:dyDescent="0.2"/>
    <row r="439709" ht="12.75" customHeight="1" x14ac:dyDescent="0.2"/>
    <row r="439713" ht="12.75" customHeight="1" x14ac:dyDescent="0.2"/>
    <row r="439717" ht="12.75" customHeight="1" x14ac:dyDescent="0.2"/>
    <row r="439721" ht="12.75" customHeight="1" x14ac:dyDescent="0.2"/>
    <row r="439725" ht="12.75" customHeight="1" x14ac:dyDescent="0.2"/>
    <row r="439729" ht="12.75" customHeight="1" x14ac:dyDescent="0.2"/>
    <row r="439733" ht="12.75" customHeight="1" x14ac:dyDescent="0.2"/>
    <row r="439737" ht="12.75" customHeight="1" x14ac:dyDescent="0.2"/>
    <row r="439741" ht="12.75" customHeight="1" x14ac:dyDescent="0.2"/>
    <row r="439745" ht="12.75" customHeight="1" x14ac:dyDescent="0.2"/>
    <row r="439749" ht="12.75" customHeight="1" x14ac:dyDescent="0.2"/>
    <row r="439753" ht="12.75" customHeight="1" x14ac:dyDescent="0.2"/>
    <row r="439757" ht="12.75" customHeight="1" x14ac:dyDescent="0.2"/>
    <row r="439761" ht="12.75" customHeight="1" x14ac:dyDescent="0.2"/>
    <row r="439765" ht="12.75" customHeight="1" x14ac:dyDescent="0.2"/>
    <row r="439769" ht="12.75" customHeight="1" x14ac:dyDescent="0.2"/>
    <row r="439773" ht="12.75" customHeight="1" x14ac:dyDescent="0.2"/>
    <row r="439777" ht="12.75" customHeight="1" x14ac:dyDescent="0.2"/>
    <row r="439781" ht="12.75" customHeight="1" x14ac:dyDescent="0.2"/>
    <row r="439785" ht="12.75" customHeight="1" x14ac:dyDescent="0.2"/>
    <row r="439789" ht="12.75" customHeight="1" x14ac:dyDescent="0.2"/>
    <row r="439793" ht="12.75" customHeight="1" x14ac:dyDescent="0.2"/>
    <row r="439797" ht="12.75" customHeight="1" x14ac:dyDescent="0.2"/>
    <row r="439801" ht="12.75" customHeight="1" x14ac:dyDescent="0.2"/>
    <row r="439805" ht="12.75" customHeight="1" x14ac:dyDescent="0.2"/>
    <row r="439809" ht="12.75" customHeight="1" x14ac:dyDescent="0.2"/>
    <row r="439813" ht="12.75" customHeight="1" x14ac:dyDescent="0.2"/>
    <row r="439817" ht="12.75" customHeight="1" x14ac:dyDescent="0.2"/>
    <row r="439821" ht="12.75" customHeight="1" x14ac:dyDescent="0.2"/>
    <row r="439825" ht="12.75" customHeight="1" x14ac:dyDescent="0.2"/>
    <row r="439829" ht="12.75" customHeight="1" x14ac:dyDescent="0.2"/>
    <row r="439833" ht="12.75" customHeight="1" x14ac:dyDescent="0.2"/>
    <row r="439837" ht="12.75" customHeight="1" x14ac:dyDescent="0.2"/>
    <row r="439841" ht="12.75" customHeight="1" x14ac:dyDescent="0.2"/>
    <row r="439845" ht="12.75" customHeight="1" x14ac:dyDescent="0.2"/>
    <row r="439849" ht="12.75" customHeight="1" x14ac:dyDescent="0.2"/>
    <row r="439853" ht="12.75" customHeight="1" x14ac:dyDescent="0.2"/>
    <row r="439857" ht="12.75" customHeight="1" x14ac:dyDescent="0.2"/>
    <row r="439861" ht="12.75" customHeight="1" x14ac:dyDescent="0.2"/>
    <row r="439865" ht="12.75" customHeight="1" x14ac:dyDescent="0.2"/>
    <row r="439869" ht="12.75" customHeight="1" x14ac:dyDescent="0.2"/>
    <row r="439873" ht="12.75" customHeight="1" x14ac:dyDescent="0.2"/>
    <row r="439877" ht="12.75" customHeight="1" x14ac:dyDescent="0.2"/>
    <row r="439881" ht="12.75" customHeight="1" x14ac:dyDescent="0.2"/>
    <row r="439885" ht="12.75" customHeight="1" x14ac:dyDescent="0.2"/>
    <row r="439889" ht="12.75" customHeight="1" x14ac:dyDescent="0.2"/>
    <row r="439893" ht="12.75" customHeight="1" x14ac:dyDescent="0.2"/>
    <row r="439897" ht="12.75" customHeight="1" x14ac:dyDescent="0.2"/>
    <row r="439901" ht="12.75" customHeight="1" x14ac:dyDescent="0.2"/>
    <row r="439905" ht="12.75" customHeight="1" x14ac:dyDescent="0.2"/>
    <row r="439909" ht="12.75" customHeight="1" x14ac:dyDescent="0.2"/>
    <row r="439913" ht="12.75" customHeight="1" x14ac:dyDescent="0.2"/>
    <row r="439917" ht="12.75" customHeight="1" x14ac:dyDescent="0.2"/>
    <row r="439921" ht="12.75" customHeight="1" x14ac:dyDescent="0.2"/>
    <row r="439925" ht="12.75" customHeight="1" x14ac:dyDescent="0.2"/>
    <row r="439929" ht="12.75" customHeight="1" x14ac:dyDescent="0.2"/>
    <row r="439933" ht="12.75" customHeight="1" x14ac:dyDescent="0.2"/>
    <row r="439937" ht="12.75" customHeight="1" x14ac:dyDescent="0.2"/>
    <row r="439941" ht="12.75" customHeight="1" x14ac:dyDescent="0.2"/>
    <row r="439945" ht="12.75" customHeight="1" x14ac:dyDescent="0.2"/>
    <row r="439949" ht="12.75" customHeight="1" x14ac:dyDescent="0.2"/>
    <row r="439953" ht="12.75" customHeight="1" x14ac:dyDescent="0.2"/>
    <row r="439957" ht="12.75" customHeight="1" x14ac:dyDescent="0.2"/>
    <row r="439961" ht="12.75" customHeight="1" x14ac:dyDescent="0.2"/>
    <row r="439965" ht="12.75" customHeight="1" x14ac:dyDescent="0.2"/>
    <row r="439969" ht="12.75" customHeight="1" x14ac:dyDescent="0.2"/>
    <row r="439973" ht="12.75" customHeight="1" x14ac:dyDescent="0.2"/>
    <row r="439977" ht="12.75" customHeight="1" x14ac:dyDescent="0.2"/>
    <row r="439981" ht="12.75" customHeight="1" x14ac:dyDescent="0.2"/>
    <row r="439985" ht="12.75" customHeight="1" x14ac:dyDescent="0.2"/>
    <row r="439989" ht="12.75" customHeight="1" x14ac:dyDescent="0.2"/>
    <row r="439993" ht="12.75" customHeight="1" x14ac:dyDescent="0.2"/>
    <row r="439997" ht="12.75" customHeight="1" x14ac:dyDescent="0.2"/>
    <row r="440001" ht="12.75" customHeight="1" x14ac:dyDescent="0.2"/>
    <row r="440005" ht="12.75" customHeight="1" x14ac:dyDescent="0.2"/>
    <row r="440009" ht="12.75" customHeight="1" x14ac:dyDescent="0.2"/>
    <row r="440013" ht="12.75" customHeight="1" x14ac:dyDescent="0.2"/>
    <row r="440017" ht="12.75" customHeight="1" x14ac:dyDescent="0.2"/>
    <row r="440021" ht="12.75" customHeight="1" x14ac:dyDescent="0.2"/>
    <row r="440025" ht="12.75" customHeight="1" x14ac:dyDescent="0.2"/>
    <row r="440029" ht="12.75" customHeight="1" x14ac:dyDescent="0.2"/>
    <row r="440033" ht="12.75" customHeight="1" x14ac:dyDescent="0.2"/>
    <row r="440037" ht="12.75" customHeight="1" x14ac:dyDescent="0.2"/>
    <row r="440041" ht="12.75" customHeight="1" x14ac:dyDescent="0.2"/>
    <row r="440045" ht="12.75" customHeight="1" x14ac:dyDescent="0.2"/>
    <row r="440049" ht="12.75" customHeight="1" x14ac:dyDescent="0.2"/>
    <row r="440053" ht="12.75" customHeight="1" x14ac:dyDescent="0.2"/>
    <row r="440057" ht="12.75" customHeight="1" x14ac:dyDescent="0.2"/>
    <row r="440061" ht="12.75" customHeight="1" x14ac:dyDescent="0.2"/>
    <row r="440065" ht="12.75" customHeight="1" x14ac:dyDescent="0.2"/>
    <row r="440069" ht="12.75" customHeight="1" x14ac:dyDescent="0.2"/>
    <row r="440073" ht="12.75" customHeight="1" x14ac:dyDescent="0.2"/>
    <row r="440077" ht="12.75" customHeight="1" x14ac:dyDescent="0.2"/>
    <row r="440081" ht="12.75" customHeight="1" x14ac:dyDescent="0.2"/>
    <row r="440085" ht="12.75" customHeight="1" x14ac:dyDescent="0.2"/>
    <row r="440089" ht="12.75" customHeight="1" x14ac:dyDescent="0.2"/>
    <row r="440093" ht="12.75" customHeight="1" x14ac:dyDescent="0.2"/>
    <row r="440097" ht="12.75" customHeight="1" x14ac:dyDescent="0.2"/>
    <row r="440101" ht="12.75" customHeight="1" x14ac:dyDescent="0.2"/>
    <row r="440105" ht="12.75" customHeight="1" x14ac:dyDescent="0.2"/>
    <row r="440109" ht="12.75" customHeight="1" x14ac:dyDescent="0.2"/>
    <row r="440113" ht="12.75" customHeight="1" x14ac:dyDescent="0.2"/>
    <row r="440117" ht="12.75" customHeight="1" x14ac:dyDescent="0.2"/>
    <row r="440121" ht="12.75" customHeight="1" x14ac:dyDescent="0.2"/>
    <row r="440125" ht="12.75" customHeight="1" x14ac:dyDescent="0.2"/>
    <row r="440129" ht="12.75" customHeight="1" x14ac:dyDescent="0.2"/>
    <row r="440133" ht="12.75" customHeight="1" x14ac:dyDescent="0.2"/>
    <row r="440137" ht="12.75" customHeight="1" x14ac:dyDescent="0.2"/>
    <row r="440141" ht="12.75" customHeight="1" x14ac:dyDescent="0.2"/>
    <row r="440145" ht="12.75" customHeight="1" x14ac:dyDescent="0.2"/>
    <row r="440149" ht="12.75" customHeight="1" x14ac:dyDescent="0.2"/>
    <row r="440153" ht="12.75" customHeight="1" x14ac:dyDescent="0.2"/>
    <row r="440157" ht="12.75" customHeight="1" x14ac:dyDescent="0.2"/>
    <row r="440161" ht="12.75" customHeight="1" x14ac:dyDescent="0.2"/>
    <row r="440165" ht="12.75" customHeight="1" x14ac:dyDescent="0.2"/>
    <row r="440169" ht="12.75" customHeight="1" x14ac:dyDescent="0.2"/>
    <row r="440173" ht="12.75" customHeight="1" x14ac:dyDescent="0.2"/>
    <row r="440177" ht="12.75" customHeight="1" x14ac:dyDescent="0.2"/>
    <row r="440181" ht="12.75" customHeight="1" x14ac:dyDescent="0.2"/>
    <row r="440185" ht="12.75" customHeight="1" x14ac:dyDescent="0.2"/>
    <row r="440189" ht="12.75" customHeight="1" x14ac:dyDescent="0.2"/>
    <row r="440193" ht="12.75" customHeight="1" x14ac:dyDescent="0.2"/>
    <row r="440197" ht="12.75" customHeight="1" x14ac:dyDescent="0.2"/>
    <row r="440201" ht="12.75" customHeight="1" x14ac:dyDescent="0.2"/>
    <row r="440205" ht="12.75" customHeight="1" x14ac:dyDescent="0.2"/>
    <row r="440209" ht="12.75" customHeight="1" x14ac:dyDescent="0.2"/>
    <row r="440213" ht="12.75" customHeight="1" x14ac:dyDescent="0.2"/>
    <row r="440217" ht="12.75" customHeight="1" x14ac:dyDescent="0.2"/>
    <row r="440221" ht="12.75" customHeight="1" x14ac:dyDescent="0.2"/>
    <row r="440225" ht="12.75" customHeight="1" x14ac:dyDescent="0.2"/>
    <row r="440229" ht="12.75" customHeight="1" x14ac:dyDescent="0.2"/>
    <row r="440233" ht="12.75" customHeight="1" x14ac:dyDescent="0.2"/>
    <row r="440237" ht="12.75" customHeight="1" x14ac:dyDescent="0.2"/>
    <row r="440241" ht="12.75" customHeight="1" x14ac:dyDescent="0.2"/>
    <row r="440245" ht="12.75" customHeight="1" x14ac:dyDescent="0.2"/>
    <row r="440249" ht="12.75" customHeight="1" x14ac:dyDescent="0.2"/>
    <row r="440253" ht="12.75" customHeight="1" x14ac:dyDescent="0.2"/>
    <row r="440257" ht="12.75" customHeight="1" x14ac:dyDescent="0.2"/>
    <row r="440261" ht="12.75" customHeight="1" x14ac:dyDescent="0.2"/>
    <row r="440265" ht="12.75" customHeight="1" x14ac:dyDescent="0.2"/>
    <row r="440269" ht="12.75" customHeight="1" x14ac:dyDescent="0.2"/>
    <row r="440273" ht="12.75" customHeight="1" x14ac:dyDescent="0.2"/>
    <row r="440277" ht="12.75" customHeight="1" x14ac:dyDescent="0.2"/>
    <row r="440281" ht="12.75" customHeight="1" x14ac:dyDescent="0.2"/>
    <row r="440285" ht="12.75" customHeight="1" x14ac:dyDescent="0.2"/>
    <row r="440289" ht="12.75" customHeight="1" x14ac:dyDescent="0.2"/>
    <row r="440293" ht="12.75" customHeight="1" x14ac:dyDescent="0.2"/>
    <row r="440297" ht="12.75" customHeight="1" x14ac:dyDescent="0.2"/>
    <row r="440301" ht="12.75" customHeight="1" x14ac:dyDescent="0.2"/>
    <row r="440305" ht="12.75" customHeight="1" x14ac:dyDescent="0.2"/>
    <row r="440309" ht="12.75" customHeight="1" x14ac:dyDescent="0.2"/>
    <row r="440313" ht="12.75" customHeight="1" x14ac:dyDescent="0.2"/>
    <row r="440317" ht="12.75" customHeight="1" x14ac:dyDescent="0.2"/>
    <row r="440321" ht="12.75" customHeight="1" x14ac:dyDescent="0.2"/>
    <row r="440325" ht="12.75" customHeight="1" x14ac:dyDescent="0.2"/>
    <row r="440329" ht="12.75" customHeight="1" x14ac:dyDescent="0.2"/>
    <row r="440333" ht="12.75" customHeight="1" x14ac:dyDescent="0.2"/>
    <row r="440337" ht="12.75" customHeight="1" x14ac:dyDescent="0.2"/>
    <row r="440341" ht="12.75" customHeight="1" x14ac:dyDescent="0.2"/>
    <row r="440345" ht="12.75" customHeight="1" x14ac:dyDescent="0.2"/>
    <row r="440349" ht="12.75" customHeight="1" x14ac:dyDescent="0.2"/>
    <row r="440353" ht="12.75" customHeight="1" x14ac:dyDescent="0.2"/>
    <row r="440357" ht="12.75" customHeight="1" x14ac:dyDescent="0.2"/>
    <row r="440361" ht="12.75" customHeight="1" x14ac:dyDescent="0.2"/>
    <row r="440365" ht="12.75" customHeight="1" x14ac:dyDescent="0.2"/>
    <row r="440369" ht="12.75" customHeight="1" x14ac:dyDescent="0.2"/>
    <row r="440373" ht="12.75" customHeight="1" x14ac:dyDescent="0.2"/>
    <row r="440377" ht="12.75" customHeight="1" x14ac:dyDescent="0.2"/>
    <row r="440381" ht="12.75" customHeight="1" x14ac:dyDescent="0.2"/>
    <row r="440385" ht="12.75" customHeight="1" x14ac:dyDescent="0.2"/>
    <row r="440389" ht="12.75" customHeight="1" x14ac:dyDescent="0.2"/>
    <row r="440393" ht="12.75" customHeight="1" x14ac:dyDescent="0.2"/>
    <row r="440397" ht="12.75" customHeight="1" x14ac:dyDescent="0.2"/>
    <row r="440401" ht="12.75" customHeight="1" x14ac:dyDescent="0.2"/>
    <row r="440405" ht="12.75" customHeight="1" x14ac:dyDescent="0.2"/>
    <row r="440409" ht="12.75" customHeight="1" x14ac:dyDescent="0.2"/>
    <row r="440413" ht="12.75" customHeight="1" x14ac:dyDescent="0.2"/>
    <row r="440417" ht="12.75" customHeight="1" x14ac:dyDescent="0.2"/>
    <row r="440421" ht="12.75" customHeight="1" x14ac:dyDescent="0.2"/>
    <row r="440425" ht="12.75" customHeight="1" x14ac:dyDescent="0.2"/>
    <row r="440429" ht="12.75" customHeight="1" x14ac:dyDescent="0.2"/>
    <row r="440433" ht="12.75" customHeight="1" x14ac:dyDescent="0.2"/>
    <row r="440437" ht="12.75" customHeight="1" x14ac:dyDescent="0.2"/>
    <row r="440441" ht="12.75" customHeight="1" x14ac:dyDescent="0.2"/>
    <row r="440445" ht="12.75" customHeight="1" x14ac:dyDescent="0.2"/>
    <row r="440449" ht="12.75" customHeight="1" x14ac:dyDescent="0.2"/>
    <row r="440453" ht="12.75" customHeight="1" x14ac:dyDescent="0.2"/>
    <row r="440457" ht="12.75" customHeight="1" x14ac:dyDescent="0.2"/>
    <row r="440461" ht="12.75" customHeight="1" x14ac:dyDescent="0.2"/>
    <row r="440465" ht="12.75" customHeight="1" x14ac:dyDescent="0.2"/>
    <row r="440469" ht="12.75" customHeight="1" x14ac:dyDescent="0.2"/>
    <row r="440473" ht="12.75" customHeight="1" x14ac:dyDescent="0.2"/>
    <row r="440477" ht="12.75" customHeight="1" x14ac:dyDescent="0.2"/>
    <row r="440481" ht="12.75" customHeight="1" x14ac:dyDescent="0.2"/>
    <row r="440485" ht="12.75" customHeight="1" x14ac:dyDescent="0.2"/>
    <row r="440489" ht="12.75" customHeight="1" x14ac:dyDescent="0.2"/>
    <row r="440493" ht="12.75" customHeight="1" x14ac:dyDescent="0.2"/>
    <row r="440497" ht="12.75" customHeight="1" x14ac:dyDescent="0.2"/>
    <row r="440501" ht="12.75" customHeight="1" x14ac:dyDescent="0.2"/>
    <row r="440505" ht="12.75" customHeight="1" x14ac:dyDescent="0.2"/>
    <row r="440509" ht="12.75" customHeight="1" x14ac:dyDescent="0.2"/>
    <row r="440513" ht="12.75" customHeight="1" x14ac:dyDescent="0.2"/>
    <row r="440517" ht="12.75" customHeight="1" x14ac:dyDescent="0.2"/>
    <row r="440521" ht="12.75" customHeight="1" x14ac:dyDescent="0.2"/>
    <row r="440525" ht="12.75" customHeight="1" x14ac:dyDescent="0.2"/>
    <row r="440529" ht="12.75" customHeight="1" x14ac:dyDescent="0.2"/>
    <row r="440533" ht="12.75" customHeight="1" x14ac:dyDescent="0.2"/>
    <row r="440537" ht="12.75" customHeight="1" x14ac:dyDescent="0.2"/>
    <row r="440541" ht="12.75" customHeight="1" x14ac:dyDescent="0.2"/>
    <row r="440545" ht="12.75" customHeight="1" x14ac:dyDescent="0.2"/>
    <row r="440549" ht="12.75" customHeight="1" x14ac:dyDescent="0.2"/>
    <row r="440553" ht="12.75" customHeight="1" x14ac:dyDescent="0.2"/>
    <row r="440557" ht="12.75" customHeight="1" x14ac:dyDescent="0.2"/>
    <row r="440561" ht="12.75" customHeight="1" x14ac:dyDescent="0.2"/>
    <row r="440565" ht="12.75" customHeight="1" x14ac:dyDescent="0.2"/>
    <row r="440569" ht="12.75" customHeight="1" x14ac:dyDescent="0.2"/>
    <row r="440573" ht="12.75" customHeight="1" x14ac:dyDescent="0.2"/>
    <row r="440577" ht="12.75" customHeight="1" x14ac:dyDescent="0.2"/>
    <row r="440581" ht="12.75" customHeight="1" x14ac:dyDescent="0.2"/>
    <row r="440585" ht="12.75" customHeight="1" x14ac:dyDescent="0.2"/>
    <row r="440589" ht="12.75" customHeight="1" x14ac:dyDescent="0.2"/>
    <row r="440593" ht="12.75" customHeight="1" x14ac:dyDescent="0.2"/>
    <row r="440597" ht="12.75" customHeight="1" x14ac:dyDescent="0.2"/>
    <row r="440601" ht="12.75" customHeight="1" x14ac:dyDescent="0.2"/>
    <row r="440605" ht="12.75" customHeight="1" x14ac:dyDescent="0.2"/>
    <row r="440609" ht="12.75" customHeight="1" x14ac:dyDescent="0.2"/>
    <row r="440613" ht="12.75" customHeight="1" x14ac:dyDescent="0.2"/>
    <row r="440617" ht="12.75" customHeight="1" x14ac:dyDescent="0.2"/>
    <row r="440621" ht="12.75" customHeight="1" x14ac:dyDescent="0.2"/>
    <row r="440625" ht="12.75" customHeight="1" x14ac:dyDescent="0.2"/>
    <row r="440629" ht="12.75" customHeight="1" x14ac:dyDescent="0.2"/>
    <row r="440633" ht="12.75" customHeight="1" x14ac:dyDescent="0.2"/>
    <row r="440637" ht="12.75" customHeight="1" x14ac:dyDescent="0.2"/>
    <row r="440641" ht="12.75" customHeight="1" x14ac:dyDescent="0.2"/>
    <row r="440645" ht="12.75" customHeight="1" x14ac:dyDescent="0.2"/>
    <row r="440649" ht="12.75" customHeight="1" x14ac:dyDescent="0.2"/>
    <row r="440653" ht="12.75" customHeight="1" x14ac:dyDescent="0.2"/>
    <row r="440657" ht="12.75" customHeight="1" x14ac:dyDescent="0.2"/>
    <row r="440661" ht="12.75" customHeight="1" x14ac:dyDescent="0.2"/>
    <row r="440665" ht="12.75" customHeight="1" x14ac:dyDescent="0.2"/>
    <row r="440669" ht="12.75" customHeight="1" x14ac:dyDescent="0.2"/>
    <row r="440673" ht="12.75" customHeight="1" x14ac:dyDescent="0.2"/>
    <row r="440677" ht="12.75" customHeight="1" x14ac:dyDescent="0.2"/>
    <row r="440681" ht="12.75" customHeight="1" x14ac:dyDescent="0.2"/>
    <row r="440685" ht="12.75" customHeight="1" x14ac:dyDescent="0.2"/>
    <row r="440689" ht="12.75" customHeight="1" x14ac:dyDescent="0.2"/>
    <row r="440693" ht="12.75" customHeight="1" x14ac:dyDescent="0.2"/>
    <row r="440697" ht="12.75" customHeight="1" x14ac:dyDescent="0.2"/>
    <row r="440701" ht="12.75" customHeight="1" x14ac:dyDescent="0.2"/>
    <row r="440705" ht="12.75" customHeight="1" x14ac:dyDescent="0.2"/>
    <row r="440709" ht="12.75" customHeight="1" x14ac:dyDescent="0.2"/>
    <row r="440713" ht="12.75" customHeight="1" x14ac:dyDescent="0.2"/>
    <row r="440717" ht="12.75" customHeight="1" x14ac:dyDescent="0.2"/>
    <row r="440721" ht="12.75" customHeight="1" x14ac:dyDescent="0.2"/>
    <row r="440725" ht="12.75" customHeight="1" x14ac:dyDescent="0.2"/>
    <row r="440729" ht="12.75" customHeight="1" x14ac:dyDescent="0.2"/>
    <row r="440733" ht="12.75" customHeight="1" x14ac:dyDescent="0.2"/>
    <row r="440737" ht="12.75" customHeight="1" x14ac:dyDescent="0.2"/>
    <row r="440741" ht="12.75" customHeight="1" x14ac:dyDescent="0.2"/>
    <row r="440745" ht="12.75" customHeight="1" x14ac:dyDescent="0.2"/>
    <row r="440749" ht="12.75" customHeight="1" x14ac:dyDescent="0.2"/>
    <row r="440753" ht="12.75" customHeight="1" x14ac:dyDescent="0.2"/>
    <row r="440757" ht="12.75" customHeight="1" x14ac:dyDescent="0.2"/>
    <row r="440761" ht="12.75" customHeight="1" x14ac:dyDescent="0.2"/>
    <row r="440765" ht="12.75" customHeight="1" x14ac:dyDescent="0.2"/>
    <row r="440769" ht="12.75" customHeight="1" x14ac:dyDescent="0.2"/>
    <row r="440773" ht="12.75" customHeight="1" x14ac:dyDescent="0.2"/>
    <row r="440777" ht="12.75" customHeight="1" x14ac:dyDescent="0.2"/>
    <row r="440781" ht="12.75" customHeight="1" x14ac:dyDescent="0.2"/>
    <row r="440785" ht="12.75" customHeight="1" x14ac:dyDescent="0.2"/>
    <row r="440789" ht="12.75" customHeight="1" x14ac:dyDescent="0.2"/>
    <row r="440793" ht="12.75" customHeight="1" x14ac:dyDescent="0.2"/>
    <row r="440797" ht="12.75" customHeight="1" x14ac:dyDescent="0.2"/>
    <row r="440801" ht="12.75" customHeight="1" x14ac:dyDescent="0.2"/>
    <row r="440805" ht="12.75" customHeight="1" x14ac:dyDescent="0.2"/>
    <row r="440809" ht="12.75" customHeight="1" x14ac:dyDescent="0.2"/>
    <row r="440813" ht="12.75" customHeight="1" x14ac:dyDescent="0.2"/>
    <row r="440817" ht="12.75" customHeight="1" x14ac:dyDescent="0.2"/>
    <row r="440821" ht="12.75" customHeight="1" x14ac:dyDescent="0.2"/>
    <row r="440825" ht="12.75" customHeight="1" x14ac:dyDescent="0.2"/>
    <row r="440829" ht="12.75" customHeight="1" x14ac:dyDescent="0.2"/>
    <row r="440833" ht="12.75" customHeight="1" x14ac:dyDescent="0.2"/>
    <row r="440837" ht="12.75" customHeight="1" x14ac:dyDescent="0.2"/>
    <row r="440841" ht="12.75" customHeight="1" x14ac:dyDescent="0.2"/>
    <row r="440845" ht="12.75" customHeight="1" x14ac:dyDescent="0.2"/>
    <row r="440849" ht="12.75" customHeight="1" x14ac:dyDescent="0.2"/>
    <row r="440853" ht="12.75" customHeight="1" x14ac:dyDescent="0.2"/>
    <row r="440857" ht="12.75" customHeight="1" x14ac:dyDescent="0.2"/>
    <row r="440861" ht="12.75" customHeight="1" x14ac:dyDescent="0.2"/>
    <row r="440865" ht="12.75" customHeight="1" x14ac:dyDescent="0.2"/>
    <row r="440869" ht="12.75" customHeight="1" x14ac:dyDescent="0.2"/>
    <row r="440873" ht="12.75" customHeight="1" x14ac:dyDescent="0.2"/>
    <row r="440877" ht="12.75" customHeight="1" x14ac:dyDescent="0.2"/>
    <row r="440881" ht="12.75" customHeight="1" x14ac:dyDescent="0.2"/>
    <row r="440885" ht="12.75" customHeight="1" x14ac:dyDescent="0.2"/>
    <row r="440889" ht="12.75" customHeight="1" x14ac:dyDescent="0.2"/>
    <row r="440893" ht="12.75" customHeight="1" x14ac:dyDescent="0.2"/>
    <row r="440897" ht="12.75" customHeight="1" x14ac:dyDescent="0.2"/>
    <row r="440901" ht="12.75" customHeight="1" x14ac:dyDescent="0.2"/>
    <row r="440905" ht="12.75" customHeight="1" x14ac:dyDescent="0.2"/>
    <row r="440909" ht="12.75" customHeight="1" x14ac:dyDescent="0.2"/>
    <row r="440913" ht="12.75" customHeight="1" x14ac:dyDescent="0.2"/>
    <row r="440917" ht="12.75" customHeight="1" x14ac:dyDescent="0.2"/>
    <row r="440921" ht="12.75" customHeight="1" x14ac:dyDescent="0.2"/>
    <row r="440925" ht="12.75" customHeight="1" x14ac:dyDescent="0.2"/>
    <row r="440929" ht="12.75" customHeight="1" x14ac:dyDescent="0.2"/>
    <row r="440933" ht="12.75" customHeight="1" x14ac:dyDescent="0.2"/>
    <row r="440937" ht="12.75" customHeight="1" x14ac:dyDescent="0.2"/>
    <row r="440941" ht="12.75" customHeight="1" x14ac:dyDescent="0.2"/>
    <row r="440945" ht="12.75" customHeight="1" x14ac:dyDescent="0.2"/>
    <row r="440949" ht="12.75" customHeight="1" x14ac:dyDescent="0.2"/>
    <row r="440953" ht="12.75" customHeight="1" x14ac:dyDescent="0.2"/>
    <row r="440957" ht="12.75" customHeight="1" x14ac:dyDescent="0.2"/>
    <row r="440961" ht="12.75" customHeight="1" x14ac:dyDescent="0.2"/>
    <row r="440965" ht="12.75" customHeight="1" x14ac:dyDescent="0.2"/>
    <row r="440969" ht="12.75" customHeight="1" x14ac:dyDescent="0.2"/>
    <row r="440973" ht="12.75" customHeight="1" x14ac:dyDescent="0.2"/>
    <row r="440977" ht="12.75" customHeight="1" x14ac:dyDescent="0.2"/>
    <row r="440981" ht="12.75" customHeight="1" x14ac:dyDescent="0.2"/>
    <row r="440985" ht="12.75" customHeight="1" x14ac:dyDescent="0.2"/>
    <row r="440989" ht="12.75" customHeight="1" x14ac:dyDescent="0.2"/>
    <row r="440993" ht="12.75" customHeight="1" x14ac:dyDescent="0.2"/>
    <row r="440997" ht="12.75" customHeight="1" x14ac:dyDescent="0.2"/>
    <row r="441001" ht="12.75" customHeight="1" x14ac:dyDescent="0.2"/>
    <row r="441005" ht="12.75" customHeight="1" x14ac:dyDescent="0.2"/>
    <row r="441009" ht="12.75" customHeight="1" x14ac:dyDescent="0.2"/>
    <row r="441013" ht="12.75" customHeight="1" x14ac:dyDescent="0.2"/>
    <row r="441017" ht="12.75" customHeight="1" x14ac:dyDescent="0.2"/>
    <row r="441021" ht="12.75" customHeight="1" x14ac:dyDescent="0.2"/>
    <row r="441025" ht="12.75" customHeight="1" x14ac:dyDescent="0.2"/>
    <row r="441029" ht="12.75" customHeight="1" x14ac:dyDescent="0.2"/>
    <row r="441033" ht="12.75" customHeight="1" x14ac:dyDescent="0.2"/>
    <row r="441037" ht="12.75" customHeight="1" x14ac:dyDescent="0.2"/>
    <row r="441041" ht="12.75" customHeight="1" x14ac:dyDescent="0.2"/>
    <row r="441045" ht="12.75" customHeight="1" x14ac:dyDescent="0.2"/>
    <row r="441049" ht="12.75" customHeight="1" x14ac:dyDescent="0.2"/>
    <row r="441053" ht="12.75" customHeight="1" x14ac:dyDescent="0.2"/>
    <row r="441057" ht="12.75" customHeight="1" x14ac:dyDescent="0.2"/>
    <row r="441061" ht="12.75" customHeight="1" x14ac:dyDescent="0.2"/>
    <row r="441065" ht="12.75" customHeight="1" x14ac:dyDescent="0.2"/>
    <row r="441069" ht="12.75" customHeight="1" x14ac:dyDescent="0.2"/>
    <row r="441073" ht="12.75" customHeight="1" x14ac:dyDescent="0.2"/>
    <row r="441077" ht="12.75" customHeight="1" x14ac:dyDescent="0.2"/>
    <row r="441081" ht="12.75" customHeight="1" x14ac:dyDescent="0.2"/>
    <row r="441085" ht="12.75" customHeight="1" x14ac:dyDescent="0.2"/>
    <row r="441089" ht="12.75" customHeight="1" x14ac:dyDescent="0.2"/>
    <row r="441093" ht="12.75" customHeight="1" x14ac:dyDescent="0.2"/>
    <row r="441097" ht="12.75" customHeight="1" x14ac:dyDescent="0.2"/>
    <row r="441101" ht="12.75" customHeight="1" x14ac:dyDescent="0.2"/>
    <row r="441105" ht="12.75" customHeight="1" x14ac:dyDescent="0.2"/>
    <row r="441109" ht="12.75" customHeight="1" x14ac:dyDescent="0.2"/>
    <row r="441113" ht="12.75" customHeight="1" x14ac:dyDescent="0.2"/>
    <row r="441117" ht="12.75" customHeight="1" x14ac:dyDescent="0.2"/>
    <row r="441121" ht="12.75" customHeight="1" x14ac:dyDescent="0.2"/>
    <row r="441125" ht="12.75" customHeight="1" x14ac:dyDescent="0.2"/>
    <row r="441129" ht="12.75" customHeight="1" x14ac:dyDescent="0.2"/>
    <row r="441133" ht="12.75" customHeight="1" x14ac:dyDescent="0.2"/>
    <row r="441137" ht="12.75" customHeight="1" x14ac:dyDescent="0.2"/>
    <row r="441141" ht="12.75" customHeight="1" x14ac:dyDescent="0.2"/>
    <row r="441145" ht="12.75" customHeight="1" x14ac:dyDescent="0.2"/>
    <row r="441149" ht="12.75" customHeight="1" x14ac:dyDescent="0.2"/>
    <row r="441153" ht="12.75" customHeight="1" x14ac:dyDescent="0.2"/>
    <row r="441157" ht="12.75" customHeight="1" x14ac:dyDescent="0.2"/>
    <row r="441161" ht="12.75" customHeight="1" x14ac:dyDescent="0.2"/>
    <row r="441165" ht="12.75" customHeight="1" x14ac:dyDescent="0.2"/>
    <row r="441169" ht="12.75" customHeight="1" x14ac:dyDescent="0.2"/>
    <row r="441173" ht="12.75" customHeight="1" x14ac:dyDescent="0.2"/>
    <row r="441177" ht="12.75" customHeight="1" x14ac:dyDescent="0.2"/>
    <row r="441181" ht="12.75" customHeight="1" x14ac:dyDescent="0.2"/>
    <row r="441185" ht="12.75" customHeight="1" x14ac:dyDescent="0.2"/>
    <row r="441189" ht="12.75" customHeight="1" x14ac:dyDescent="0.2"/>
    <row r="441193" ht="12.75" customHeight="1" x14ac:dyDescent="0.2"/>
    <row r="441197" ht="12.75" customHeight="1" x14ac:dyDescent="0.2"/>
    <row r="441201" ht="12.75" customHeight="1" x14ac:dyDescent="0.2"/>
    <row r="441205" ht="12.75" customHeight="1" x14ac:dyDescent="0.2"/>
    <row r="441209" ht="12.75" customHeight="1" x14ac:dyDescent="0.2"/>
    <row r="441213" ht="12.75" customHeight="1" x14ac:dyDescent="0.2"/>
    <row r="441217" ht="12.75" customHeight="1" x14ac:dyDescent="0.2"/>
    <row r="441221" ht="12.75" customHeight="1" x14ac:dyDescent="0.2"/>
    <row r="441225" ht="12.75" customHeight="1" x14ac:dyDescent="0.2"/>
    <row r="441229" ht="12.75" customHeight="1" x14ac:dyDescent="0.2"/>
    <row r="441233" ht="12.75" customHeight="1" x14ac:dyDescent="0.2"/>
    <row r="441237" ht="12.75" customHeight="1" x14ac:dyDescent="0.2"/>
    <row r="441241" ht="12.75" customHeight="1" x14ac:dyDescent="0.2"/>
    <row r="441245" ht="12.75" customHeight="1" x14ac:dyDescent="0.2"/>
    <row r="441249" ht="12.75" customHeight="1" x14ac:dyDescent="0.2"/>
    <row r="441253" ht="12.75" customHeight="1" x14ac:dyDescent="0.2"/>
    <row r="441257" ht="12.75" customHeight="1" x14ac:dyDescent="0.2"/>
    <row r="441261" ht="12.75" customHeight="1" x14ac:dyDescent="0.2"/>
    <row r="441265" ht="12.75" customHeight="1" x14ac:dyDescent="0.2"/>
    <row r="441269" ht="12.75" customHeight="1" x14ac:dyDescent="0.2"/>
    <row r="441273" ht="12.75" customHeight="1" x14ac:dyDescent="0.2"/>
    <row r="441277" ht="12.75" customHeight="1" x14ac:dyDescent="0.2"/>
    <row r="441281" ht="12.75" customHeight="1" x14ac:dyDescent="0.2"/>
    <row r="441285" ht="12.75" customHeight="1" x14ac:dyDescent="0.2"/>
    <row r="441289" ht="12.75" customHeight="1" x14ac:dyDescent="0.2"/>
    <row r="441293" ht="12.75" customHeight="1" x14ac:dyDescent="0.2"/>
    <row r="441297" ht="12.75" customHeight="1" x14ac:dyDescent="0.2"/>
    <row r="441301" ht="12.75" customHeight="1" x14ac:dyDescent="0.2"/>
    <row r="441305" ht="12.75" customHeight="1" x14ac:dyDescent="0.2"/>
    <row r="441309" ht="12.75" customHeight="1" x14ac:dyDescent="0.2"/>
    <row r="441313" ht="12.75" customHeight="1" x14ac:dyDescent="0.2"/>
    <row r="441317" ht="12.75" customHeight="1" x14ac:dyDescent="0.2"/>
    <row r="441321" ht="12.75" customHeight="1" x14ac:dyDescent="0.2"/>
    <row r="441325" ht="12.75" customHeight="1" x14ac:dyDescent="0.2"/>
    <row r="441329" ht="12.75" customHeight="1" x14ac:dyDescent="0.2"/>
    <row r="441333" ht="12.75" customHeight="1" x14ac:dyDescent="0.2"/>
    <row r="441337" ht="12.75" customHeight="1" x14ac:dyDescent="0.2"/>
    <row r="441341" ht="12.75" customHeight="1" x14ac:dyDescent="0.2"/>
    <row r="441345" ht="12.75" customHeight="1" x14ac:dyDescent="0.2"/>
    <row r="441349" ht="12.75" customHeight="1" x14ac:dyDescent="0.2"/>
    <row r="441353" ht="12.75" customHeight="1" x14ac:dyDescent="0.2"/>
    <row r="441357" ht="12.75" customHeight="1" x14ac:dyDescent="0.2"/>
    <row r="441361" ht="12.75" customHeight="1" x14ac:dyDescent="0.2"/>
    <row r="441365" ht="12.75" customHeight="1" x14ac:dyDescent="0.2"/>
    <row r="441369" ht="12.75" customHeight="1" x14ac:dyDescent="0.2"/>
    <row r="441373" ht="12.75" customHeight="1" x14ac:dyDescent="0.2"/>
    <row r="441377" ht="12.75" customHeight="1" x14ac:dyDescent="0.2"/>
    <row r="441381" ht="12.75" customHeight="1" x14ac:dyDescent="0.2"/>
    <row r="441385" ht="12.75" customHeight="1" x14ac:dyDescent="0.2"/>
    <row r="441389" ht="12.75" customHeight="1" x14ac:dyDescent="0.2"/>
    <row r="441393" ht="12.75" customHeight="1" x14ac:dyDescent="0.2"/>
    <row r="441397" ht="12.75" customHeight="1" x14ac:dyDescent="0.2"/>
    <row r="441401" ht="12.75" customHeight="1" x14ac:dyDescent="0.2"/>
    <row r="441405" ht="12.75" customHeight="1" x14ac:dyDescent="0.2"/>
    <row r="441409" ht="12.75" customHeight="1" x14ac:dyDescent="0.2"/>
    <row r="441413" ht="12.75" customHeight="1" x14ac:dyDescent="0.2"/>
    <row r="441417" ht="12.75" customHeight="1" x14ac:dyDescent="0.2"/>
    <row r="441421" ht="12.75" customHeight="1" x14ac:dyDescent="0.2"/>
    <row r="441425" ht="12.75" customHeight="1" x14ac:dyDescent="0.2"/>
    <row r="441429" ht="12.75" customHeight="1" x14ac:dyDescent="0.2"/>
    <row r="441433" ht="12.75" customHeight="1" x14ac:dyDescent="0.2"/>
    <row r="441437" ht="12.75" customHeight="1" x14ac:dyDescent="0.2"/>
    <row r="441441" ht="12.75" customHeight="1" x14ac:dyDescent="0.2"/>
    <row r="441445" ht="12.75" customHeight="1" x14ac:dyDescent="0.2"/>
    <row r="441449" ht="12.75" customHeight="1" x14ac:dyDescent="0.2"/>
    <row r="441453" ht="12.75" customHeight="1" x14ac:dyDescent="0.2"/>
    <row r="441457" ht="12.75" customHeight="1" x14ac:dyDescent="0.2"/>
    <row r="441461" ht="12.75" customHeight="1" x14ac:dyDescent="0.2"/>
    <row r="441465" ht="12.75" customHeight="1" x14ac:dyDescent="0.2"/>
    <row r="441469" ht="12.75" customHeight="1" x14ac:dyDescent="0.2"/>
    <row r="441473" ht="12.75" customHeight="1" x14ac:dyDescent="0.2"/>
    <row r="441477" ht="12.75" customHeight="1" x14ac:dyDescent="0.2"/>
    <row r="441481" ht="12.75" customHeight="1" x14ac:dyDescent="0.2"/>
    <row r="441485" ht="12.75" customHeight="1" x14ac:dyDescent="0.2"/>
    <row r="441489" ht="12.75" customHeight="1" x14ac:dyDescent="0.2"/>
    <row r="441493" ht="12.75" customHeight="1" x14ac:dyDescent="0.2"/>
    <row r="441497" ht="12.75" customHeight="1" x14ac:dyDescent="0.2"/>
    <row r="441501" ht="12.75" customHeight="1" x14ac:dyDescent="0.2"/>
    <row r="441505" ht="12.75" customHeight="1" x14ac:dyDescent="0.2"/>
    <row r="441509" ht="12.75" customHeight="1" x14ac:dyDescent="0.2"/>
    <row r="441513" ht="12.75" customHeight="1" x14ac:dyDescent="0.2"/>
    <row r="441517" ht="12.75" customHeight="1" x14ac:dyDescent="0.2"/>
    <row r="441521" ht="12.75" customHeight="1" x14ac:dyDescent="0.2"/>
    <row r="441525" ht="12.75" customHeight="1" x14ac:dyDescent="0.2"/>
    <row r="441529" ht="12.75" customHeight="1" x14ac:dyDescent="0.2"/>
    <row r="441533" ht="12.75" customHeight="1" x14ac:dyDescent="0.2"/>
    <row r="441537" ht="12.75" customHeight="1" x14ac:dyDescent="0.2"/>
    <row r="441541" ht="12.75" customHeight="1" x14ac:dyDescent="0.2"/>
    <row r="441545" ht="12.75" customHeight="1" x14ac:dyDescent="0.2"/>
    <row r="441549" ht="12.75" customHeight="1" x14ac:dyDescent="0.2"/>
    <row r="441553" ht="12.75" customHeight="1" x14ac:dyDescent="0.2"/>
    <row r="441557" ht="12.75" customHeight="1" x14ac:dyDescent="0.2"/>
    <row r="441561" ht="12.75" customHeight="1" x14ac:dyDescent="0.2"/>
    <row r="441565" ht="12.75" customHeight="1" x14ac:dyDescent="0.2"/>
    <row r="441569" ht="12.75" customHeight="1" x14ac:dyDescent="0.2"/>
    <row r="441573" ht="12.75" customHeight="1" x14ac:dyDescent="0.2"/>
    <row r="441577" ht="12.75" customHeight="1" x14ac:dyDescent="0.2"/>
    <row r="441581" ht="12.75" customHeight="1" x14ac:dyDescent="0.2"/>
    <row r="441585" ht="12.75" customHeight="1" x14ac:dyDescent="0.2"/>
    <row r="441589" ht="12.75" customHeight="1" x14ac:dyDescent="0.2"/>
    <row r="441593" ht="12.75" customHeight="1" x14ac:dyDescent="0.2"/>
    <row r="441597" ht="12.75" customHeight="1" x14ac:dyDescent="0.2"/>
    <row r="441601" ht="12.75" customHeight="1" x14ac:dyDescent="0.2"/>
    <row r="441605" ht="12.75" customHeight="1" x14ac:dyDescent="0.2"/>
    <row r="441609" ht="12.75" customHeight="1" x14ac:dyDescent="0.2"/>
    <row r="441613" ht="12.75" customHeight="1" x14ac:dyDescent="0.2"/>
    <row r="441617" ht="12.75" customHeight="1" x14ac:dyDescent="0.2"/>
    <row r="441621" ht="12.75" customHeight="1" x14ac:dyDescent="0.2"/>
    <row r="441625" ht="12.75" customHeight="1" x14ac:dyDescent="0.2"/>
    <row r="441629" ht="12.75" customHeight="1" x14ac:dyDescent="0.2"/>
    <row r="441633" ht="12.75" customHeight="1" x14ac:dyDescent="0.2"/>
    <row r="441637" ht="12.75" customHeight="1" x14ac:dyDescent="0.2"/>
    <row r="441641" ht="12.75" customHeight="1" x14ac:dyDescent="0.2"/>
    <row r="441645" ht="12.75" customHeight="1" x14ac:dyDescent="0.2"/>
    <row r="441649" ht="12.75" customHeight="1" x14ac:dyDescent="0.2"/>
    <row r="441653" ht="12.75" customHeight="1" x14ac:dyDescent="0.2"/>
    <row r="441657" ht="12.75" customHeight="1" x14ac:dyDescent="0.2"/>
    <row r="441661" ht="12.75" customHeight="1" x14ac:dyDescent="0.2"/>
    <row r="441665" ht="12.75" customHeight="1" x14ac:dyDescent="0.2"/>
    <row r="441669" ht="12.75" customHeight="1" x14ac:dyDescent="0.2"/>
    <row r="441673" ht="12.75" customHeight="1" x14ac:dyDescent="0.2"/>
    <row r="441677" ht="12.75" customHeight="1" x14ac:dyDescent="0.2"/>
    <row r="441681" ht="12.75" customHeight="1" x14ac:dyDescent="0.2"/>
    <row r="441685" ht="12.75" customHeight="1" x14ac:dyDescent="0.2"/>
    <row r="441689" ht="12.75" customHeight="1" x14ac:dyDescent="0.2"/>
    <row r="441693" ht="12.75" customHeight="1" x14ac:dyDescent="0.2"/>
    <row r="441697" ht="12.75" customHeight="1" x14ac:dyDescent="0.2"/>
    <row r="441701" ht="12.75" customHeight="1" x14ac:dyDescent="0.2"/>
    <row r="441705" ht="12.75" customHeight="1" x14ac:dyDescent="0.2"/>
    <row r="441709" ht="12.75" customHeight="1" x14ac:dyDescent="0.2"/>
    <row r="441713" ht="12.75" customHeight="1" x14ac:dyDescent="0.2"/>
    <row r="441717" ht="12.75" customHeight="1" x14ac:dyDescent="0.2"/>
    <row r="441721" ht="12.75" customHeight="1" x14ac:dyDescent="0.2"/>
    <row r="441725" ht="12.75" customHeight="1" x14ac:dyDescent="0.2"/>
    <row r="441729" ht="12.75" customHeight="1" x14ac:dyDescent="0.2"/>
    <row r="441733" ht="12.75" customHeight="1" x14ac:dyDescent="0.2"/>
    <row r="441737" ht="12.75" customHeight="1" x14ac:dyDescent="0.2"/>
    <row r="441741" ht="12.75" customHeight="1" x14ac:dyDescent="0.2"/>
    <row r="441745" ht="12.75" customHeight="1" x14ac:dyDescent="0.2"/>
    <row r="441749" ht="12.75" customHeight="1" x14ac:dyDescent="0.2"/>
    <row r="441753" ht="12.75" customHeight="1" x14ac:dyDescent="0.2"/>
    <row r="441757" ht="12.75" customHeight="1" x14ac:dyDescent="0.2"/>
    <row r="441761" ht="12.75" customHeight="1" x14ac:dyDescent="0.2"/>
    <row r="441765" ht="12.75" customHeight="1" x14ac:dyDescent="0.2"/>
    <row r="441769" ht="12.75" customHeight="1" x14ac:dyDescent="0.2"/>
    <row r="441773" ht="12.75" customHeight="1" x14ac:dyDescent="0.2"/>
    <row r="441777" ht="12.75" customHeight="1" x14ac:dyDescent="0.2"/>
    <row r="441781" ht="12.75" customHeight="1" x14ac:dyDescent="0.2"/>
    <row r="441785" ht="12.75" customHeight="1" x14ac:dyDescent="0.2"/>
    <row r="441789" ht="12.75" customHeight="1" x14ac:dyDescent="0.2"/>
    <row r="441793" ht="12.75" customHeight="1" x14ac:dyDescent="0.2"/>
    <row r="441797" ht="12.75" customHeight="1" x14ac:dyDescent="0.2"/>
    <row r="441801" ht="12.75" customHeight="1" x14ac:dyDescent="0.2"/>
    <row r="441805" ht="12.75" customHeight="1" x14ac:dyDescent="0.2"/>
    <row r="441809" ht="12.75" customHeight="1" x14ac:dyDescent="0.2"/>
    <row r="441813" ht="12.75" customHeight="1" x14ac:dyDescent="0.2"/>
    <row r="441817" ht="12.75" customHeight="1" x14ac:dyDescent="0.2"/>
    <row r="441821" ht="12.75" customHeight="1" x14ac:dyDescent="0.2"/>
    <row r="441825" ht="12.75" customHeight="1" x14ac:dyDescent="0.2"/>
    <row r="441829" ht="12.75" customHeight="1" x14ac:dyDescent="0.2"/>
    <row r="441833" ht="12.75" customHeight="1" x14ac:dyDescent="0.2"/>
    <row r="441837" ht="12.75" customHeight="1" x14ac:dyDescent="0.2"/>
    <row r="441841" ht="12.75" customHeight="1" x14ac:dyDescent="0.2"/>
    <row r="441845" ht="12.75" customHeight="1" x14ac:dyDescent="0.2"/>
    <row r="441849" ht="12.75" customHeight="1" x14ac:dyDescent="0.2"/>
    <row r="441853" ht="12.75" customHeight="1" x14ac:dyDescent="0.2"/>
    <row r="441857" ht="12.75" customHeight="1" x14ac:dyDescent="0.2"/>
    <row r="441861" ht="12.75" customHeight="1" x14ac:dyDescent="0.2"/>
    <row r="441865" ht="12.75" customHeight="1" x14ac:dyDescent="0.2"/>
    <row r="441869" ht="12.75" customHeight="1" x14ac:dyDescent="0.2"/>
    <row r="441873" ht="12.75" customHeight="1" x14ac:dyDescent="0.2"/>
    <row r="441877" ht="12.75" customHeight="1" x14ac:dyDescent="0.2"/>
    <row r="441881" ht="12.75" customHeight="1" x14ac:dyDescent="0.2"/>
    <row r="441885" ht="12.75" customHeight="1" x14ac:dyDescent="0.2"/>
    <row r="441889" ht="12.75" customHeight="1" x14ac:dyDescent="0.2"/>
    <row r="441893" ht="12.75" customHeight="1" x14ac:dyDescent="0.2"/>
    <row r="441897" ht="12.75" customHeight="1" x14ac:dyDescent="0.2"/>
    <row r="441901" ht="12.75" customHeight="1" x14ac:dyDescent="0.2"/>
    <row r="441905" ht="12.75" customHeight="1" x14ac:dyDescent="0.2"/>
    <row r="441909" ht="12.75" customHeight="1" x14ac:dyDescent="0.2"/>
    <row r="441913" ht="12.75" customHeight="1" x14ac:dyDescent="0.2"/>
    <row r="441917" ht="12.75" customHeight="1" x14ac:dyDescent="0.2"/>
    <row r="441921" ht="12.75" customHeight="1" x14ac:dyDescent="0.2"/>
    <row r="441925" ht="12.75" customHeight="1" x14ac:dyDescent="0.2"/>
    <row r="441929" ht="12.75" customHeight="1" x14ac:dyDescent="0.2"/>
    <row r="441933" ht="12.75" customHeight="1" x14ac:dyDescent="0.2"/>
    <row r="441937" ht="12.75" customHeight="1" x14ac:dyDescent="0.2"/>
    <row r="441941" ht="12.75" customHeight="1" x14ac:dyDescent="0.2"/>
    <row r="441945" ht="12.75" customHeight="1" x14ac:dyDescent="0.2"/>
    <row r="441949" ht="12.75" customHeight="1" x14ac:dyDescent="0.2"/>
    <row r="441953" ht="12.75" customHeight="1" x14ac:dyDescent="0.2"/>
    <row r="441957" ht="12.75" customHeight="1" x14ac:dyDescent="0.2"/>
    <row r="441961" ht="12.75" customHeight="1" x14ac:dyDescent="0.2"/>
    <row r="441965" ht="12.75" customHeight="1" x14ac:dyDescent="0.2"/>
    <row r="441969" ht="12.75" customHeight="1" x14ac:dyDescent="0.2"/>
    <row r="441973" ht="12.75" customHeight="1" x14ac:dyDescent="0.2"/>
    <row r="441977" ht="12.75" customHeight="1" x14ac:dyDescent="0.2"/>
    <row r="441981" ht="12.75" customHeight="1" x14ac:dyDescent="0.2"/>
    <row r="441985" ht="12.75" customHeight="1" x14ac:dyDescent="0.2"/>
    <row r="441989" ht="12.75" customHeight="1" x14ac:dyDescent="0.2"/>
    <row r="441993" ht="12.75" customHeight="1" x14ac:dyDescent="0.2"/>
    <row r="441997" ht="12.75" customHeight="1" x14ac:dyDescent="0.2"/>
    <row r="442001" ht="12.75" customHeight="1" x14ac:dyDescent="0.2"/>
    <row r="442005" ht="12.75" customHeight="1" x14ac:dyDescent="0.2"/>
    <row r="442009" ht="12.75" customHeight="1" x14ac:dyDescent="0.2"/>
    <row r="442013" ht="12.75" customHeight="1" x14ac:dyDescent="0.2"/>
    <row r="442017" ht="12.75" customHeight="1" x14ac:dyDescent="0.2"/>
    <row r="442021" ht="12.75" customHeight="1" x14ac:dyDescent="0.2"/>
    <row r="442025" ht="12.75" customHeight="1" x14ac:dyDescent="0.2"/>
    <row r="442029" ht="12.75" customHeight="1" x14ac:dyDescent="0.2"/>
    <row r="442033" ht="12.75" customHeight="1" x14ac:dyDescent="0.2"/>
    <row r="442037" ht="12.75" customHeight="1" x14ac:dyDescent="0.2"/>
    <row r="442041" ht="12.75" customHeight="1" x14ac:dyDescent="0.2"/>
    <row r="442045" ht="12.75" customHeight="1" x14ac:dyDescent="0.2"/>
    <row r="442049" ht="12.75" customHeight="1" x14ac:dyDescent="0.2"/>
    <row r="442053" ht="12.75" customHeight="1" x14ac:dyDescent="0.2"/>
    <row r="442057" ht="12.75" customHeight="1" x14ac:dyDescent="0.2"/>
    <row r="442061" ht="12.75" customHeight="1" x14ac:dyDescent="0.2"/>
    <row r="442065" ht="12.75" customHeight="1" x14ac:dyDescent="0.2"/>
    <row r="442069" ht="12.75" customHeight="1" x14ac:dyDescent="0.2"/>
    <row r="442073" ht="12.75" customHeight="1" x14ac:dyDescent="0.2"/>
    <row r="442077" ht="12.75" customHeight="1" x14ac:dyDescent="0.2"/>
    <row r="442081" ht="12.75" customHeight="1" x14ac:dyDescent="0.2"/>
    <row r="442085" ht="12.75" customHeight="1" x14ac:dyDescent="0.2"/>
    <row r="442089" ht="12.75" customHeight="1" x14ac:dyDescent="0.2"/>
    <row r="442093" ht="12.75" customHeight="1" x14ac:dyDescent="0.2"/>
    <row r="442097" ht="12.75" customHeight="1" x14ac:dyDescent="0.2"/>
    <row r="442101" ht="12.75" customHeight="1" x14ac:dyDescent="0.2"/>
    <row r="442105" ht="12.75" customHeight="1" x14ac:dyDescent="0.2"/>
    <row r="442109" ht="12.75" customHeight="1" x14ac:dyDescent="0.2"/>
    <row r="442113" ht="12.75" customHeight="1" x14ac:dyDescent="0.2"/>
    <row r="442117" ht="12.75" customHeight="1" x14ac:dyDescent="0.2"/>
    <row r="442121" ht="12.75" customHeight="1" x14ac:dyDescent="0.2"/>
    <row r="442125" ht="12.75" customHeight="1" x14ac:dyDescent="0.2"/>
    <row r="442129" ht="12.75" customHeight="1" x14ac:dyDescent="0.2"/>
    <row r="442133" ht="12.75" customHeight="1" x14ac:dyDescent="0.2"/>
    <row r="442137" ht="12.75" customHeight="1" x14ac:dyDescent="0.2"/>
    <row r="442141" ht="12.75" customHeight="1" x14ac:dyDescent="0.2"/>
    <row r="442145" ht="12.75" customHeight="1" x14ac:dyDescent="0.2"/>
    <row r="442149" ht="12.75" customHeight="1" x14ac:dyDescent="0.2"/>
    <row r="442153" ht="12.75" customHeight="1" x14ac:dyDescent="0.2"/>
    <row r="442157" ht="12.75" customHeight="1" x14ac:dyDescent="0.2"/>
    <row r="442161" ht="12.75" customHeight="1" x14ac:dyDescent="0.2"/>
    <row r="442165" ht="12.75" customHeight="1" x14ac:dyDescent="0.2"/>
    <row r="442169" ht="12.75" customHeight="1" x14ac:dyDescent="0.2"/>
    <row r="442173" ht="12.75" customHeight="1" x14ac:dyDescent="0.2"/>
    <row r="442177" ht="12.75" customHeight="1" x14ac:dyDescent="0.2"/>
    <row r="442181" ht="12.75" customHeight="1" x14ac:dyDescent="0.2"/>
    <row r="442185" ht="12.75" customHeight="1" x14ac:dyDescent="0.2"/>
    <row r="442189" ht="12.75" customHeight="1" x14ac:dyDescent="0.2"/>
    <row r="442193" ht="12.75" customHeight="1" x14ac:dyDescent="0.2"/>
    <row r="442197" ht="12.75" customHeight="1" x14ac:dyDescent="0.2"/>
    <row r="442201" ht="12.75" customHeight="1" x14ac:dyDescent="0.2"/>
    <row r="442205" ht="12.75" customHeight="1" x14ac:dyDescent="0.2"/>
    <row r="442209" ht="12.75" customHeight="1" x14ac:dyDescent="0.2"/>
    <row r="442213" ht="12.75" customHeight="1" x14ac:dyDescent="0.2"/>
    <row r="442217" ht="12.75" customHeight="1" x14ac:dyDescent="0.2"/>
    <row r="442221" ht="12.75" customHeight="1" x14ac:dyDescent="0.2"/>
    <row r="442225" ht="12.75" customHeight="1" x14ac:dyDescent="0.2"/>
    <row r="442229" ht="12.75" customHeight="1" x14ac:dyDescent="0.2"/>
    <row r="442233" ht="12.75" customHeight="1" x14ac:dyDescent="0.2"/>
    <row r="442237" ht="12.75" customHeight="1" x14ac:dyDescent="0.2"/>
    <row r="442241" ht="12.75" customHeight="1" x14ac:dyDescent="0.2"/>
    <row r="442245" ht="12.75" customHeight="1" x14ac:dyDescent="0.2"/>
    <row r="442249" ht="12.75" customHeight="1" x14ac:dyDescent="0.2"/>
    <row r="442253" ht="12.75" customHeight="1" x14ac:dyDescent="0.2"/>
    <row r="442257" ht="12.75" customHeight="1" x14ac:dyDescent="0.2"/>
    <row r="442261" ht="12.75" customHeight="1" x14ac:dyDescent="0.2"/>
    <row r="442265" ht="12.75" customHeight="1" x14ac:dyDescent="0.2"/>
    <row r="442269" ht="12.75" customHeight="1" x14ac:dyDescent="0.2"/>
    <row r="442273" ht="12.75" customHeight="1" x14ac:dyDescent="0.2"/>
    <row r="442277" ht="12.75" customHeight="1" x14ac:dyDescent="0.2"/>
    <row r="442281" ht="12.75" customHeight="1" x14ac:dyDescent="0.2"/>
    <row r="442285" ht="12.75" customHeight="1" x14ac:dyDescent="0.2"/>
    <row r="442289" ht="12.75" customHeight="1" x14ac:dyDescent="0.2"/>
    <row r="442293" ht="12.75" customHeight="1" x14ac:dyDescent="0.2"/>
    <row r="442297" ht="12.75" customHeight="1" x14ac:dyDescent="0.2"/>
    <row r="442301" ht="12.75" customHeight="1" x14ac:dyDescent="0.2"/>
    <row r="442305" ht="12.75" customHeight="1" x14ac:dyDescent="0.2"/>
    <row r="442309" ht="12.75" customHeight="1" x14ac:dyDescent="0.2"/>
    <row r="442313" ht="12.75" customHeight="1" x14ac:dyDescent="0.2"/>
    <row r="442317" ht="12.75" customHeight="1" x14ac:dyDescent="0.2"/>
    <row r="442321" ht="12.75" customHeight="1" x14ac:dyDescent="0.2"/>
    <row r="442325" ht="12.75" customHeight="1" x14ac:dyDescent="0.2"/>
    <row r="442329" ht="12.75" customHeight="1" x14ac:dyDescent="0.2"/>
    <row r="442333" ht="12.75" customHeight="1" x14ac:dyDescent="0.2"/>
    <row r="442337" ht="12.75" customHeight="1" x14ac:dyDescent="0.2"/>
    <row r="442341" ht="12.75" customHeight="1" x14ac:dyDescent="0.2"/>
    <row r="442345" ht="12.75" customHeight="1" x14ac:dyDescent="0.2"/>
    <row r="442349" ht="12.75" customHeight="1" x14ac:dyDescent="0.2"/>
    <row r="442353" ht="12.75" customHeight="1" x14ac:dyDescent="0.2"/>
    <row r="442357" ht="12.75" customHeight="1" x14ac:dyDescent="0.2"/>
    <row r="442361" ht="12.75" customHeight="1" x14ac:dyDescent="0.2"/>
    <row r="442365" ht="12.75" customHeight="1" x14ac:dyDescent="0.2"/>
    <row r="442369" ht="12.75" customHeight="1" x14ac:dyDescent="0.2"/>
    <row r="442373" ht="12.75" customHeight="1" x14ac:dyDescent="0.2"/>
    <row r="442377" ht="12.75" customHeight="1" x14ac:dyDescent="0.2"/>
    <row r="442381" ht="12.75" customHeight="1" x14ac:dyDescent="0.2"/>
    <row r="442385" ht="12.75" customHeight="1" x14ac:dyDescent="0.2"/>
    <row r="442389" ht="12.75" customHeight="1" x14ac:dyDescent="0.2"/>
    <row r="442393" ht="12.75" customHeight="1" x14ac:dyDescent="0.2"/>
    <row r="442397" ht="12.75" customHeight="1" x14ac:dyDescent="0.2"/>
    <row r="442401" ht="12.75" customHeight="1" x14ac:dyDescent="0.2"/>
    <row r="442405" ht="12.75" customHeight="1" x14ac:dyDescent="0.2"/>
    <row r="442409" ht="12.75" customHeight="1" x14ac:dyDescent="0.2"/>
    <row r="442413" ht="12.75" customHeight="1" x14ac:dyDescent="0.2"/>
    <row r="442417" ht="12.75" customHeight="1" x14ac:dyDescent="0.2"/>
    <row r="442421" ht="12.75" customHeight="1" x14ac:dyDescent="0.2"/>
    <row r="442425" ht="12.75" customHeight="1" x14ac:dyDescent="0.2"/>
    <row r="442429" ht="12.75" customHeight="1" x14ac:dyDescent="0.2"/>
    <row r="442433" ht="12.75" customHeight="1" x14ac:dyDescent="0.2"/>
    <row r="442437" ht="12.75" customHeight="1" x14ac:dyDescent="0.2"/>
    <row r="442441" ht="12.75" customHeight="1" x14ac:dyDescent="0.2"/>
    <row r="442445" ht="12.75" customHeight="1" x14ac:dyDescent="0.2"/>
    <row r="442449" ht="12.75" customHeight="1" x14ac:dyDescent="0.2"/>
    <row r="442453" ht="12.75" customHeight="1" x14ac:dyDescent="0.2"/>
    <row r="442457" ht="12.75" customHeight="1" x14ac:dyDescent="0.2"/>
    <row r="442461" ht="12.75" customHeight="1" x14ac:dyDescent="0.2"/>
    <row r="442465" ht="12.75" customHeight="1" x14ac:dyDescent="0.2"/>
    <row r="442469" ht="12.75" customHeight="1" x14ac:dyDescent="0.2"/>
    <row r="442473" ht="12.75" customHeight="1" x14ac:dyDescent="0.2"/>
    <row r="442477" ht="12.75" customHeight="1" x14ac:dyDescent="0.2"/>
    <row r="442481" ht="12.75" customHeight="1" x14ac:dyDescent="0.2"/>
    <row r="442485" ht="12.75" customHeight="1" x14ac:dyDescent="0.2"/>
    <row r="442489" ht="12.75" customHeight="1" x14ac:dyDescent="0.2"/>
    <row r="442493" ht="12.75" customHeight="1" x14ac:dyDescent="0.2"/>
    <row r="442497" ht="12.75" customHeight="1" x14ac:dyDescent="0.2"/>
    <row r="442501" ht="12.75" customHeight="1" x14ac:dyDescent="0.2"/>
    <row r="442505" ht="12.75" customHeight="1" x14ac:dyDescent="0.2"/>
    <row r="442509" ht="12.75" customHeight="1" x14ac:dyDescent="0.2"/>
    <row r="442513" ht="12.75" customHeight="1" x14ac:dyDescent="0.2"/>
    <row r="442517" ht="12.75" customHeight="1" x14ac:dyDescent="0.2"/>
    <row r="442521" ht="12.75" customHeight="1" x14ac:dyDescent="0.2"/>
    <row r="442525" ht="12.75" customHeight="1" x14ac:dyDescent="0.2"/>
    <row r="442529" ht="12.75" customHeight="1" x14ac:dyDescent="0.2"/>
    <row r="442533" ht="12.75" customHeight="1" x14ac:dyDescent="0.2"/>
    <row r="442537" ht="12.75" customHeight="1" x14ac:dyDescent="0.2"/>
    <row r="442541" ht="12.75" customHeight="1" x14ac:dyDescent="0.2"/>
    <row r="442545" ht="12.75" customHeight="1" x14ac:dyDescent="0.2"/>
    <row r="442549" ht="12.75" customHeight="1" x14ac:dyDescent="0.2"/>
    <row r="442553" ht="12.75" customHeight="1" x14ac:dyDescent="0.2"/>
    <row r="442557" ht="12.75" customHeight="1" x14ac:dyDescent="0.2"/>
    <row r="442561" ht="12.75" customHeight="1" x14ac:dyDescent="0.2"/>
    <row r="442565" ht="12.75" customHeight="1" x14ac:dyDescent="0.2"/>
    <row r="442569" ht="12.75" customHeight="1" x14ac:dyDescent="0.2"/>
    <row r="442573" ht="12.75" customHeight="1" x14ac:dyDescent="0.2"/>
    <row r="442577" ht="12.75" customHeight="1" x14ac:dyDescent="0.2"/>
    <row r="442581" ht="12.75" customHeight="1" x14ac:dyDescent="0.2"/>
    <row r="442585" ht="12.75" customHeight="1" x14ac:dyDescent="0.2"/>
    <row r="442589" ht="12.75" customHeight="1" x14ac:dyDescent="0.2"/>
    <row r="442593" ht="12.75" customHeight="1" x14ac:dyDescent="0.2"/>
    <row r="442597" ht="12.75" customHeight="1" x14ac:dyDescent="0.2"/>
    <row r="442601" ht="12.75" customHeight="1" x14ac:dyDescent="0.2"/>
    <row r="442605" ht="12.75" customHeight="1" x14ac:dyDescent="0.2"/>
    <row r="442609" ht="12.75" customHeight="1" x14ac:dyDescent="0.2"/>
    <row r="442613" ht="12.75" customHeight="1" x14ac:dyDescent="0.2"/>
    <row r="442617" ht="12.75" customHeight="1" x14ac:dyDescent="0.2"/>
    <row r="442621" ht="12.75" customHeight="1" x14ac:dyDescent="0.2"/>
    <row r="442625" ht="12.75" customHeight="1" x14ac:dyDescent="0.2"/>
    <row r="442629" ht="12.75" customHeight="1" x14ac:dyDescent="0.2"/>
    <row r="442633" ht="12.75" customHeight="1" x14ac:dyDescent="0.2"/>
    <row r="442637" ht="12.75" customHeight="1" x14ac:dyDescent="0.2"/>
    <row r="442641" ht="12.75" customHeight="1" x14ac:dyDescent="0.2"/>
    <row r="442645" ht="12.75" customHeight="1" x14ac:dyDescent="0.2"/>
    <row r="442649" ht="12.75" customHeight="1" x14ac:dyDescent="0.2"/>
    <row r="442653" ht="12.75" customHeight="1" x14ac:dyDescent="0.2"/>
    <row r="442657" ht="12.75" customHeight="1" x14ac:dyDescent="0.2"/>
    <row r="442661" ht="12.75" customHeight="1" x14ac:dyDescent="0.2"/>
    <row r="442665" ht="12.75" customHeight="1" x14ac:dyDescent="0.2"/>
    <row r="442669" ht="12.75" customHeight="1" x14ac:dyDescent="0.2"/>
    <row r="442673" ht="12.75" customHeight="1" x14ac:dyDescent="0.2"/>
    <row r="442677" ht="12.75" customHeight="1" x14ac:dyDescent="0.2"/>
    <row r="442681" ht="12.75" customHeight="1" x14ac:dyDescent="0.2"/>
    <row r="442685" ht="12.75" customHeight="1" x14ac:dyDescent="0.2"/>
    <row r="442689" ht="12.75" customHeight="1" x14ac:dyDescent="0.2"/>
    <row r="442693" ht="12.75" customHeight="1" x14ac:dyDescent="0.2"/>
    <row r="442697" ht="12.75" customHeight="1" x14ac:dyDescent="0.2"/>
    <row r="442701" ht="12.75" customHeight="1" x14ac:dyDescent="0.2"/>
    <row r="442705" ht="12.75" customHeight="1" x14ac:dyDescent="0.2"/>
    <row r="442709" ht="12.75" customHeight="1" x14ac:dyDescent="0.2"/>
    <row r="442713" ht="12.75" customHeight="1" x14ac:dyDescent="0.2"/>
    <row r="442717" ht="12.75" customHeight="1" x14ac:dyDescent="0.2"/>
    <row r="442721" ht="12.75" customHeight="1" x14ac:dyDescent="0.2"/>
    <row r="442725" ht="12.75" customHeight="1" x14ac:dyDescent="0.2"/>
    <row r="442729" ht="12.75" customHeight="1" x14ac:dyDescent="0.2"/>
    <row r="442733" ht="12.75" customHeight="1" x14ac:dyDescent="0.2"/>
    <row r="442737" ht="12.75" customHeight="1" x14ac:dyDescent="0.2"/>
    <row r="442741" ht="12.75" customHeight="1" x14ac:dyDescent="0.2"/>
    <row r="442745" ht="12.75" customHeight="1" x14ac:dyDescent="0.2"/>
    <row r="442749" ht="12.75" customHeight="1" x14ac:dyDescent="0.2"/>
    <row r="442753" ht="12.75" customHeight="1" x14ac:dyDescent="0.2"/>
    <row r="442757" ht="12.75" customHeight="1" x14ac:dyDescent="0.2"/>
    <row r="442761" ht="12.75" customHeight="1" x14ac:dyDescent="0.2"/>
    <row r="442765" ht="12.75" customHeight="1" x14ac:dyDescent="0.2"/>
    <row r="442769" ht="12.75" customHeight="1" x14ac:dyDescent="0.2"/>
    <row r="442773" ht="12.75" customHeight="1" x14ac:dyDescent="0.2"/>
    <row r="442777" ht="12.75" customHeight="1" x14ac:dyDescent="0.2"/>
    <row r="442781" ht="12.75" customHeight="1" x14ac:dyDescent="0.2"/>
    <row r="442785" ht="12.75" customHeight="1" x14ac:dyDescent="0.2"/>
    <row r="442789" ht="12.75" customHeight="1" x14ac:dyDescent="0.2"/>
    <row r="442793" ht="12.75" customHeight="1" x14ac:dyDescent="0.2"/>
    <row r="442797" ht="12.75" customHeight="1" x14ac:dyDescent="0.2"/>
    <row r="442801" ht="12.75" customHeight="1" x14ac:dyDescent="0.2"/>
    <row r="442805" ht="12.75" customHeight="1" x14ac:dyDescent="0.2"/>
    <row r="442809" ht="12.75" customHeight="1" x14ac:dyDescent="0.2"/>
    <row r="442813" ht="12.75" customHeight="1" x14ac:dyDescent="0.2"/>
    <row r="442817" ht="12.75" customHeight="1" x14ac:dyDescent="0.2"/>
    <row r="442821" ht="12.75" customHeight="1" x14ac:dyDescent="0.2"/>
    <row r="442825" ht="12.75" customHeight="1" x14ac:dyDescent="0.2"/>
    <row r="442829" ht="12.75" customHeight="1" x14ac:dyDescent="0.2"/>
    <row r="442833" ht="12.75" customHeight="1" x14ac:dyDescent="0.2"/>
    <row r="442837" ht="12.75" customHeight="1" x14ac:dyDescent="0.2"/>
    <row r="442841" ht="12.75" customHeight="1" x14ac:dyDescent="0.2"/>
    <row r="442845" ht="12.75" customHeight="1" x14ac:dyDescent="0.2"/>
    <row r="442849" ht="12.75" customHeight="1" x14ac:dyDescent="0.2"/>
    <row r="442853" ht="12.75" customHeight="1" x14ac:dyDescent="0.2"/>
    <row r="442857" ht="12.75" customHeight="1" x14ac:dyDescent="0.2"/>
    <row r="442861" ht="12.75" customHeight="1" x14ac:dyDescent="0.2"/>
    <row r="442865" ht="12.75" customHeight="1" x14ac:dyDescent="0.2"/>
    <row r="442869" ht="12.75" customHeight="1" x14ac:dyDescent="0.2"/>
    <row r="442873" ht="12.75" customHeight="1" x14ac:dyDescent="0.2"/>
    <row r="442877" ht="12.75" customHeight="1" x14ac:dyDescent="0.2"/>
    <row r="442881" ht="12.75" customHeight="1" x14ac:dyDescent="0.2"/>
    <row r="442885" ht="12.75" customHeight="1" x14ac:dyDescent="0.2"/>
    <row r="442889" ht="12.75" customHeight="1" x14ac:dyDescent="0.2"/>
    <row r="442893" ht="12.75" customHeight="1" x14ac:dyDescent="0.2"/>
    <row r="442897" ht="12.75" customHeight="1" x14ac:dyDescent="0.2"/>
    <row r="442901" ht="12.75" customHeight="1" x14ac:dyDescent="0.2"/>
    <row r="442905" ht="12.75" customHeight="1" x14ac:dyDescent="0.2"/>
    <row r="442909" ht="12.75" customHeight="1" x14ac:dyDescent="0.2"/>
    <row r="442913" ht="12.75" customHeight="1" x14ac:dyDescent="0.2"/>
    <row r="442917" ht="12.75" customHeight="1" x14ac:dyDescent="0.2"/>
    <row r="442921" ht="12.75" customHeight="1" x14ac:dyDescent="0.2"/>
    <row r="442925" ht="12.75" customHeight="1" x14ac:dyDescent="0.2"/>
    <row r="442929" ht="12.75" customHeight="1" x14ac:dyDescent="0.2"/>
    <row r="442933" ht="12.75" customHeight="1" x14ac:dyDescent="0.2"/>
    <row r="442937" ht="12.75" customHeight="1" x14ac:dyDescent="0.2"/>
    <row r="442941" ht="12.75" customHeight="1" x14ac:dyDescent="0.2"/>
    <row r="442945" ht="12.75" customHeight="1" x14ac:dyDescent="0.2"/>
    <row r="442949" ht="12.75" customHeight="1" x14ac:dyDescent="0.2"/>
    <row r="442953" ht="12.75" customHeight="1" x14ac:dyDescent="0.2"/>
    <row r="442957" ht="12.75" customHeight="1" x14ac:dyDescent="0.2"/>
    <row r="442961" ht="12.75" customHeight="1" x14ac:dyDescent="0.2"/>
    <row r="442965" ht="12.75" customHeight="1" x14ac:dyDescent="0.2"/>
    <row r="442969" ht="12.75" customHeight="1" x14ac:dyDescent="0.2"/>
    <row r="442973" ht="12.75" customHeight="1" x14ac:dyDescent="0.2"/>
    <row r="442977" ht="12.75" customHeight="1" x14ac:dyDescent="0.2"/>
    <row r="442981" ht="12.75" customHeight="1" x14ac:dyDescent="0.2"/>
    <row r="442985" ht="12.75" customHeight="1" x14ac:dyDescent="0.2"/>
    <row r="442989" ht="12.75" customHeight="1" x14ac:dyDescent="0.2"/>
    <row r="442993" ht="12.75" customHeight="1" x14ac:dyDescent="0.2"/>
    <row r="442997" ht="12.75" customHeight="1" x14ac:dyDescent="0.2"/>
    <row r="443001" ht="12.75" customHeight="1" x14ac:dyDescent="0.2"/>
    <row r="443005" ht="12.75" customHeight="1" x14ac:dyDescent="0.2"/>
    <row r="443009" ht="12.75" customHeight="1" x14ac:dyDescent="0.2"/>
    <row r="443013" ht="12.75" customHeight="1" x14ac:dyDescent="0.2"/>
    <row r="443017" ht="12.75" customHeight="1" x14ac:dyDescent="0.2"/>
    <row r="443021" ht="12.75" customHeight="1" x14ac:dyDescent="0.2"/>
    <row r="443025" ht="12.75" customHeight="1" x14ac:dyDescent="0.2"/>
    <row r="443029" ht="12.75" customHeight="1" x14ac:dyDescent="0.2"/>
    <row r="443033" ht="12.75" customHeight="1" x14ac:dyDescent="0.2"/>
    <row r="443037" ht="12.75" customHeight="1" x14ac:dyDescent="0.2"/>
    <row r="443041" ht="12.75" customHeight="1" x14ac:dyDescent="0.2"/>
    <row r="443045" ht="12.75" customHeight="1" x14ac:dyDescent="0.2"/>
    <row r="443049" ht="12.75" customHeight="1" x14ac:dyDescent="0.2"/>
    <row r="443053" ht="12.75" customHeight="1" x14ac:dyDescent="0.2"/>
    <row r="443057" ht="12.75" customHeight="1" x14ac:dyDescent="0.2"/>
    <row r="443061" ht="12.75" customHeight="1" x14ac:dyDescent="0.2"/>
    <row r="443065" ht="12.75" customHeight="1" x14ac:dyDescent="0.2"/>
    <row r="443069" ht="12.75" customHeight="1" x14ac:dyDescent="0.2"/>
    <row r="443073" ht="12.75" customHeight="1" x14ac:dyDescent="0.2"/>
    <row r="443077" ht="12.75" customHeight="1" x14ac:dyDescent="0.2"/>
    <row r="443081" ht="12.75" customHeight="1" x14ac:dyDescent="0.2"/>
    <row r="443085" ht="12.75" customHeight="1" x14ac:dyDescent="0.2"/>
    <row r="443089" ht="12.75" customHeight="1" x14ac:dyDescent="0.2"/>
    <row r="443093" ht="12.75" customHeight="1" x14ac:dyDescent="0.2"/>
    <row r="443097" ht="12.75" customHeight="1" x14ac:dyDescent="0.2"/>
    <row r="443101" ht="12.75" customHeight="1" x14ac:dyDescent="0.2"/>
    <row r="443105" ht="12.75" customHeight="1" x14ac:dyDescent="0.2"/>
    <row r="443109" ht="12.75" customHeight="1" x14ac:dyDescent="0.2"/>
    <row r="443113" ht="12.75" customHeight="1" x14ac:dyDescent="0.2"/>
    <row r="443117" ht="12.75" customHeight="1" x14ac:dyDescent="0.2"/>
    <row r="443121" ht="12.75" customHeight="1" x14ac:dyDescent="0.2"/>
    <row r="443125" ht="12.75" customHeight="1" x14ac:dyDescent="0.2"/>
    <row r="443129" ht="12.75" customHeight="1" x14ac:dyDescent="0.2"/>
    <row r="443133" ht="12.75" customHeight="1" x14ac:dyDescent="0.2"/>
    <row r="443137" ht="12.75" customHeight="1" x14ac:dyDescent="0.2"/>
    <row r="443141" ht="12.75" customHeight="1" x14ac:dyDescent="0.2"/>
    <row r="443145" ht="12.75" customHeight="1" x14ac:dyDescent="0.2"/>
    <row r="443149" ht="12.75" customHeight="1" x14ac:dyDescent="0.2"/>
    <row r="443153" ht="12.75" customHeight="1" x14ac:dyDescent="0.2"/>
    <row r="443157" ht="12.75" customHeight="1" x14ac:dyDescent="0.2"/>
    <row r="443161" ht="12.75" customHeight="1" x14ac:dyDescent="0.2"/>
    <row r="443165" ht="12.75" customHeight="1" x14ac:dyDescent="0.2"/>
    <row r="443169" ht="12.75" customHeight="1" x14ac:dyDescent="0.2"/>
    <row r="443173" ht="12.75" customHeight="1" x14ac:dyDescent="0.2"/>
    <row r="443177" ht="12.75" customHeight="1" x14ac:dyDescent="0.2"/>
    <row r="443181" ht="12.75" customHeight="1" x14ac:dyDescent="0.2"/>
    <row r="443185" ht="12.75" customHeight="1" x14ac:dyDescent="0.2"/>
    <row r="443189" ht="12.75" customHeight="1" x14ac:dyDescent="0.2"/>
    <row r="443193" ht="12.75" customHeight="1" x14ac:dyDescent="0.2"/>
    <row r="443197" ht="12.75" customHeight="1" x14ac:dyDescent="0.2"/>
    <row r="443201" ht="12.75" customHeight="1" x14ac:dyDescent="0.2"/>
    <row r="443205" ht="12.75" customHeight="1" x14ac:dyDescent="0.2"/>
    <row r="443209" ht="12.75" customHeight="1" x14ac:dyDescent="0.2"/>
    <row r="443213" ht="12.75" customHeight="1" x14ac:dyDescent="0.2"/>
    <row r="443217" ht="12.75" customHeight="1" x14ac:dyDescent="0.2"/>
    <row r="443221" ht="12.75" customHeight="1" x14ac:dyDescent="0.2"/>
    <row r="443225" ht="12.75" customHeight="1" x14ac:dyDescent="0.2"/>
    <row r="443229" ht="12.75" customHeight="1" x14ac:dyDescent="0.2"/>
    <row r="443233" ht="12.75" customHeight="1" x14ac:dyDescent="0.2"/>
    <row r="443237" ht="12.75" customHeight="1" x14ac:dyDescent="0.2"/>
    <row r="443241" ht="12.75" customHeight="1" x14ac:dyDescent="0.2"/>
    <row r="443245" ht="12.75" customHeight="1" x14ac:dyDescent="0.2"/>
    <row r="443249" ht="12.75" customHeight="1" x14ac:dyDescent="0.2"/>
    <row r="443253" ht="12.75" customHeight="1" x14ac:dyDescent="0.2"/>
    <row r="443257" ht="12.75" customHeight="1" x14ac:dyDescent="0.2"/>
    <row r="443261" ht="12.75" customHeight="1" x14ac:dyDescent="0.2"/>
    <row r="443265" ht="12.75" customHeight="1" x14ac:dyDescent="0.2"/>
    <row r="443269" ht="12.75" customHeight="1" x14ac:dyDescent="0.2"/>
    <row r="443273" ht="12.75" customHeight="1" x14ac:dyDescent="0.2"/>
    <row r="443277" ht="12.75" customHeight="1" x14ac:dyDescent="0.2"/>
    <row r="443281" ht="12.75" customHeight="1" x14ac:dyDescent="0.2"/>
    <row r="443285" ht="12.75" customHeight="1" x14ac:dyDescent="0.2"/>
    <row r="443289" ht="12.75" customHeight="1" x14ac:dyDescent="0.2"/>
    <row r="443293" ht="12.75" customHeight="1" x14ac:dyDescent="0.2"/>
    <row r="443297" ht="12.75" customHeight="1" x14ac:dyDescent="0.2"/>
    <row r="443301" ht="12.75" customHeight="1" x14ac:dyDescent="0.2"/>
    <row r="443305" ht="12.75" customHeight="1" x14ac:dyDescent="0.2"/>
    <row r="443309" ht="12.75" customHeight="1" x14ac:dyDescent="0.2"/>
    <row r="443313" ht="12.75" customHeight="1" x14ac:dyDescent="0.2"/>
    <row r="443317" ht="12.75" customHeight="1" x14ac:dyDescent="0.2"/>
    <row r="443321" ht="12.75" customHeight="1" x14ac:dyDescent="0.2"/>
    <row r="443325" ht="12.75" customHeight="1" x14ac:dyDescent="0.2"/>
    <row r="443329" ht="12.75" customHeight="1" x14ac:dyDescent="0.2"/>
    <row r="443333" ht="12.75" customHeight="1" x14ac:dyDescent="0.2"/>
    <row r="443337" ht="12.75" customHeight="1" x14ac:dyDescent="0.2"/>
    <row r="443341" ht="12.75" customHeight="1" x14ac:dyDescent="0.2"/>
    <row r="443345" ht="12.75" customHeight="1" x14ac:dyDescent="0.2"/>
    <row r="443349" ht="12.75" customHeight="1" x14ac:dyDescent="0.2"/>
    <row r="443353" ht="12.75" customHeight="1" x14ac:dyDescent="0.2"/>
    <row r="443357" ht="12.75" customHeight="1" x14ac:dyDescent="0.2"/>
    <row r="443361" ht="12.75" customHeight="1" x14ac:dyDescent="0.2"/>
    <row r="443365" ht="12.75" customHeight="1" x14ac:dyDescent="0.2"/>
    <row r="443369" ht="12.75" customHeight="1" x14ac:dyDescent="0.2"/>
    <row r="443373" ht="12.75" customHeight="1" x14ac:dyDescent="0.2"/>
    <row r="443377" ht="12.75" customHeight="1" x14ac:dyDescent="0.2"/>
    <row r="443381" ht="12.75" customHeight="1" x14ac:dyDescent="0.2"/>
    <row r="443385" ht="12.75" customHeight="1" x14ac:dyDescent="0.2"/>
    <row r="443389" ht="12.75" customHeight="1" x14ac:dyDescent="0.2"/>
    <row r="443393" ht="12.75" customHeight="1" x14ac:dyDescent="0.2"/>
    <row r="443397" ht="12.75" customHeight="1" x14ac:dyDescent="0.2"/>
    <row r="443401" ht="12.75" customHeight="1" x14ac:dyDescent="0.2"/>
    <row r="443405" ht="12.75" customHeight="1" x14ac:dyDescent="0.2"/>
    <row r="443409" ht="12.75" customHeight="1" x14ac:dyDescent="0.2"/>
    <row r="443413" ht="12.75" customHeight="1" x14ac:dyDescent="0.2"/>
    <row r="443417" ht="12.75" customHeight="1" x14ac:dyDescent="0.2"/>
    <row r="443421" ht="12.75" customHeight="1" x14ac:dyDescent="0.2"/>
    <row r="443425" ht="12.75" customHeight="1" x14ac:dyDescent="0.2"/>
    <row r="443429" ht="12.75" customHeight="1" x14ac:dyDescent="0.2"/>
    <row r="443433" ht="12.75" customHeight="1" x14ac:dyDescent="0.2"/>
    <row r="443437" ht="12.75" customHeight="1" x14ac:dyDescent="0.2"/>
    <row r="443441" ht="12.75" customHeight="1" x14ac:dyDescent="0.2"/>
    <row r="443445" ht="12.75" customHeight="1" x14ac:dyDescent="0.2"/>
    <row r="443449" ht="12.75" customHeight="1" x14ac:dyDescent="0.2"/>
    <row r="443453" ht="12.75" customHeight="1" x14ac:dyDescent="0.2"/>
    <row r="443457" ht="12.75" customHeight="1" x14ac:dyDescent="0.2"/>
    <row r="443461" ht="12.75" customHeight="1" x14ac:dyDescent="0.2"/>
    <row r="443465" ht="12.75" customHeight="1" x14ac:dyDescent="0.2"/>
    <row r="443469" ht="12.75" customHeight="1" x14ac:dyDescent="0.2"/>
    <row r="443473" ht="12.75" customHeight="1" x14ac:dyDescent="0.2"/>
    <row r="443477" ht="12.75" customHeight="1" x14ac:dyDescent="0.2"/>
    <row r="443481" ht="12.75" customHeight="1" x14ac:dyDescent="0.2"/>
    <row r="443485" ht="12.75" customHeight="1" x14ac:dyDescent="0.2"/>
    <row r="443489" ht="12.75" customHeight="1" x14ac:dyDescent="0.2"/>
    <row r="443493" ht="12.75" customHeight="1" x14ac:dyDescent="0.2"/>
    <row r="443497" ht="12.75" customHeight="1" x14ac:dyDescent="0.2"/>
    <row r="443501" ht="12.75" customHeight="1" x14ac:dyDescent="0.2"/>
    <row r="443505" ht="12.75" customHeight="1" x14ac:dyDescent="0.2"/>
    <row r="443509" ht="12.75" customHeight="1" x14ac:dyDescent="0.2"/>
    <row r="443513" ht="12.75" customHeight="1" x14ac:dyDescent="0.2"/>
    <row r="443517" ht="12.75" customHeight="1" x14ac:dyDescent="0.2"/>
    <row r="443521" ht="12.75" customHeight="1" x14ac:dyDescent="0.2"/>
    <row r="443525" ht="12.75" customHeight="1" x14ac:dyDescent="0.2"/>
    <row r="443529" ht="12.75" customHeight="1" x14ac:dyDescent="0.2"/>
    <row r="443533" ht="12.75" customHeight="1" x14ac:dyDescent="0.2"/>
    <row r="443537" ht="12.75" customHeight="1" x14ac:dyDescent="0.2"/>
    <row r="443541" ht="12.75" customHeight="1" x14ac:dyDescent="0.2"/>
    <row r="443545" ht="12.75" customHeight="1" x14ac:dyDescent="0.2"/>
    <row r="443549" ht="12.75" customHeight="1" x14ac:dyDescent="0.2"/>
    <row r="443553" ht="12.75" customHeight="1" x14ac:dyDescent="0.2"/>
    <row r="443557" ht="12.75" customHeight="1" x14ac:dyDescent="0.2"/>
    <row r="443561" ht="12.75" customHeight="1" x14ac:dyDescent="0.2"/>
    <row r="443565" ht="12.75" customHeight="1" x14ac:dyDescent="0.2"/>
    <row r="443569" ht="12.75" customHeight="1" x14ac:dyDescent="0.2"/>
    <row r="443573" ht="12.75" customHeight="1" x14ac:dyDescent="0.2"/>
    <row r="443577" ht="12.75" customHeight="1" x14ac:dyDescent="0.2"/>
    <row r="443581" ht="12.75" customHeight="1" x14ac:dyDescent="0.2"/>
    <row r="443585" ht="12.75" customHeight="1" x14ac:dyDescent="0.2"/>
    <row r="443589" ht="12.75" customHeight="1" x14ac:dyDescent="0.2"/>
    <row r="443593" ht="12.75" customHeight="1" x14ac:dyDescent="0.2"/>
    <row r="443597" ht="12.75" customHeight="1" x14ac:dyDescent="0.2"/>
    <row r="443601" ht="12.75" customHeight="1" x14ac:dyDescent="0.2"/>
    <row r="443605" ht="12.75" customHeight="1" x14ac:dyDescent="0.2"/>
    <row r="443609" ht="12.75" customHeight="1" x14ac:dyDescent="0.2"/>
    <row r="443613" ht="12.75" customHeight="1" x14ac:dyDescent="0.2"/>
    <row r="443617" ht="12.75" customHeight="1" x14ac:dyDescent="0.2"/>
    <row r="443621" ht="12.75" customHeight="1" x14ac:dyDescent="0.2"/>
    <row r="443625" ht="12.75" customHeight="1" x14ac:dyDescent="0.2"/>
    <row r="443629" ht="12.75" customHeight="1" x14ac:dyDescent="0.2"/>
    <row r="443633" ht="12.75" customHeight="1" x14ac:dyDescent="0.2"/>
    <row r="443637" ht="12.75" customHeight="1" x14ac:dyDescent="0.2"/>
    <row r="443641" ht="12.75" customHeight="1" x14ac:dyDescent="0.2"/>
    <row r="443645" ht="12.75" customHeight="1" x14ac:dyDescent="0.2"/>
    <row r="443649" ht="12.75" customHeight="1" x14ac:dyDescent="0.2"/>
    <row r="443653" ht="12.75" customHeight="1" x14ac:dyDescent="0.2"/>
    <row r="443657" ht="12.75" customHeight="1" x14ac:dyDescent="0.2"/>
    <row r="443661" ht="12.75" customHeight="1" x14ac:dyDescent="0.2"/>
    <row r="443665" ht="12.75" customHeight="1" x14ac:dyDescent="0.2"/>
    <row r="443669" ht="12.75" customHeight="1" x14ac:dyDescent="0.2"/>
    <row r="443673" ht="12.75" customHeight="1" x14ac:dyDescent="0.2"/>
    <row r="443677" ht="12.75" customHeight="1" x14ac:dyDescent="0.2"/>
    <row r="443681" ht="12.75" customHeight="1" x14ac:dyDescent="0.2"/>
    <row r="443685" ht="12.75" customHeight="1" x14ac:dyDescent="0.2"/>
    <row r="443689" ht="12.75" customHeight="1" x14ac:dyDescent="0.2"/>
    <row r="443693" ht="12.75" customHeight="1" x14ac:dyDescent="0.2"/>
    <row r="443697" ht="12.75" customHeight="1" x14ac:dyDescent="0.2"/>
    <row r="443701" ht="12.75" customHeight="1" x14ac:dyDescent="0.2"/>
    <row r="443705" ht="12.75" customHeight="1" x14ac:dyDescent="0.2"/>
    <row r="443709" ht="12.75" customHeight="1" x14ac:dyDescent="0.2"/>
    <row r="443713" ht="12.75" customHeight="1" x14ac:dyDescent="0.2"/>
    <row r="443717" ht="12.75" customHeight="1" x14ac:dyDescent="0.2"/>
    <row r="443721" ht="12.75" customHeight="1" x14ac:dyDescent="0.2"/>
    <row r="443725" ht="12.75" customHeight="1" x14ac:dyDescent="0.2"/>
    <row r="443729" ht="12.75" customHeight="1" x14ac:dyDescent="0.2"/>
    <row r="443733" ht="12.75" customHeight="1" x14ac:dyDescent="0.2"/>
    <row r="443737" ht="12.75" customHeight="1" x14ac:dyDescent="0.2"/>
    <row r="443741" ht="12.75" customHeight="1" x14ac:dyDescent="0.2"/>
    <row r="443745" ht="12.75" customHeight="1" x14ac:dyDescent="0.2"/>
    <row r="443749" ht="12.75" customHeight="1" x14ac:dyDescent="0.2"/>
    <row r="443753" ht="12.75" customHeight="1" x14ac:dyDescent="0.2"/>
    <row r="443757" ht="12.75" customHeight="1" x14ac:dyDescent="0.2"/>
    <row r="443761" ht="12.75" customHeight="1" x14ac:dyDescent="0.2"/>
    <row r="443765" ht="12.75" customHeight="1" x14ac:dyDescent="0.2"/>
    <row r="443769" ht="12.75" customHeight="1" x14ac:dyDescent="0.2"/>
    <row r="443773" ht="12.75" customHeight="1" x14ac:dyDescent="0.2"/>
    <row r="443777" ht="12.75" customHeight="1" x14ac:dyDescent="0.2"/>
    <row r="443781" ht="12.75" customHeight="1" x14ac:dyDescent="0.2"/>
    <row r="443785" ht="12.75" customHeight="1" x14ac:dyDescent="0.2"/>
    <row r="443789" ht="12.75" customHeight="1" x14ac:dyDescent="0.2"/>
    <row r="443793" ht="12.75" customHeight="1" x14ac:dyDescent="0.2"/>
    <row r="443797" ht="12.75" customHeight="1" x14ac:dyDescent="0.2"/>
    <row r="443801" ht="12.75" customHeight="1" x14ac:dyDescent="0.2"/>
    <row r="443805" ht="12.75" customHeight="1" x14ac:dyDescent="0.2"/>
    <row r="443809" ht="12.75" customHeight="1" x14ac:dyDescent="0.2"/>
    <row r="443813" ht="12.75" customHeight="1" x14ac:dyDescent="0.2"/>
    <row r="443817" ht="12.75" customHeight="1" x14ac:dyDescent="0.2"/>
    <row r="443821" ht="12.75" customHeight="1" x14ac:dyDescent="0.2"/>
    <row r="443825" ht="12.75" customHeight="1" x14ac:dyDescent="0.2"/>
    <row r="443829" ht="12.75" customHeight="1" x14ac:dyDescent="0.2"/>
    <row r="443833" ht="12.75" customHeight="1" x14ac:dyDescent="0.2"/>
    <row r="443837" ht="12.75" customHeight="1" x14ac:dyDescent="0.2"/>
    <row r="443841" ht="12.75" customHeight="1" x14ac:dyDescent="0.2"/>
    <row r="443845" ht="12.75" customHeight="1" x14ac:dyDescent="0.2"/>
    <row r="443849" ht="12.75" customHeight="1" x14ac:dyDescent="0.2"/>
    <row r="443853" ht="12.75" customHeight="1" x14ac:dyDescent="0.2"/>
    <row r="443857" ht="12.75" customHeight="1" x14ac:dyDescent="0.2"/>
    <row r="443861" ht="12.75" customHeight="1" x14ac:dyDescent="0.2"/>
    <row r="443865" ht="12.75" customHeight="1" x14ac:dyDescent="0.2"/>
    <row r="443869" ht="12.75" customHeight="1" x14ac:dyDescent="0.2"/>
    <row r="443873" ht="12.75" customHeight="1" x14ac:dyDescent="0.2"/>
    <row r="443877" ht="12.75" customHeight="1" x14ac:dyDescent="0.2"/>
    <row r="443881" ht="12.75" customHeight="1" x14ac:dyDescent="0.2"/>
    <row r="443885" ht="12.75" customHeight="1" x14ac:dyDescent="0.2"/>
    <row r="443889" ht="12.75" customHeight="1" x14ac:dyDescent="0.2"/>
    <row r="443893" ht="12.75" customHeight="1" x14ac:dyDescent="0.2"/>
    <row r="443897" ht="12.75" customHeight="1" x14ac:dyDescent="0.2"/>
    <row r="443901" ht="12.75" customHeight="1" x14ac:dyDescent="0.2"/>
    <row r="443905" ht="12.75" customHeight="1" x14ac:dyDescent="0.2"/>
    <row r="443909" ht="12.75" customHeight="1" x14ac:dyDescent="0.2"/>
    <row r="443913" ht="12.75" customHeight="1" x14ac:dyDescent="0.2"/>
    <row r="443917" ht="12.75" customHeight="1" x14ac:dyDescent="0.2"/>
    <row r="443921" ht="12.75" customHeight="1" x14ac:dyDescent="0.2"/>
    <row r="443925" ht="12.75" customHeight="1" x14ac:dyDescent="0.2"/>
    <row r="443929" ht="12.75" customHeight="1" x14ac:dyDescent="0.2"/>
    <row r="443933" ht="12.75" customHeight="1" x14ac:dyDescent="0.2"/>
    <row r="443937" ht="12.75" customHeight="1" x14ac:dyDescent="0.2"/>
    <row r="443941" ht="12.75" customHeight="1" x14ac:dyDescent="0.2"/>
    <row r="443945" ht="12.75" customHeight="1" x14ac:dyDescent="0.2"/>
    <row r="443949" ht="12.75" customHeight="1" x14ac:dyDescent="0.2"/>
    <row r="443953" ht="12.75" customHeight="1" x14ac:dyDescent="0.2"/>
    <row r="443957" ht="12.75" customHeight="1" x14ac:dyDescent="0.2"/>
    <row r="443961" ht="12.75" customHeight="1" x14ac:dyDescent="0.2"/>
    <row r="443965" ht="12.75" customHeight="1" x14ac:dyDescent="0.2"/>
    <row r="443969" ht="12.75" customHeight="1" x14ac:dyDescent="0.2"/>
    <row r="443973" ht="12.75" customHeight="1" x14ac:dyDescent="0.2"/>
    <row r="443977" ht="12.75" customHeight="1" x14ac:dyDescent="0.2"/>
    <row r="443981" ht="12.75" customHeight="1" x14ac:dyDescent="0.2"/>
    <row r="443985" ht="12.75" customHeight="1" x14ac:dyDescent="0.2"/>
    <row r="443989" ht="12.75" customHeight="1" x14ac:dyDescent="0.2"/>
    <row r="443993" ht="12.75" customHeight="1" x14ac:dyDescent="0.2"/>
    <row r="443997" ht="12.75" customHeight="1" x14ac:dyDescent="0.2"/>
    <row r="444001" ht="12.75" customHeight="1" x14ac:dyDescent="0.2"/>
    <row r="444005" ht="12.75" customHeight="1" x14ac:dyDescent="0.2"/>
    <row r="444009" ht="12.75" customHeight="1" x14ac:dyDescent="0.2"/>
    <row r="444013" ht="12.75" customHeight="1" x14ac:dyDescent="0.2"/>
    <row r="444017" ht="12.75" customHeight="1" x14ac:dyDescent="0.2"/>
    <row r="444021" ht="12.75" customHeight="1" x14ac:dyDescent="0.2"/>
    <row r="444025" ht="12.75" customHeight="1" x14ac:dyDescent="0.2"/>
    <row r="444029" ht="12.75" customHeight="1" x14ac:dyDescent="0.2"/>
    <row r="444033" ht="12.75" customHeight="1" x14ac:dyDescent="0.2"/>
    <row r="444037" ht="12.75" customHeight="1" x14ac:dyDescent="0.2"/>
    <row r="444041" ht="12.75" customHeight="1" x14ac:dyDescent="0.2"/>
    <row r="444045" ht="12.75" customHeight="1" x14ac:dyDescent="0.2"/>
    <row r="444049" ht="12.75" customHeight="1" x14ac:dyDescent="0.2"/>
    <row r="444053" ht="12.75" customHeight="1" x14ac:dyDescent="0.2"/>
    <row r="444057" ht="12.75" customHeight="1" x14ac:dyDescent="0.2"/>
    <row r="444061" ht="12.75" customHeight="1" x14ac:dyDescent="0.2"/>
    <row r="444065" ht="12.75" customHeight="1" x14ac:dyDescent="0.2"/>
    <row r="444069" ht="12.75" customHeight="1" x14ac:dyDescent="0.2"/>
    <row r="444073" ht="12.75" customHeight="1" x14ac:dyDescent="0.2"/>
    <row r="444077" ht="12.75" customHeight="1" x14ac:dyDescent="0.2"/>
    <row r="444081" ht="12.75" customHeight="1" x14ac:dyDescent="0.2"/>
    <row r="444085" ht="12.75" customHeight="1" x14ac:dyDescent="0.2"/>
    <row r="444089" ht="12.75" customHeight="1" x14ac:dyDescent="0.2"/>
    <row r="444093" ht="12.75" customHeight="1" x14ac:dyDescent="0.2"/>
    <row r="444097" ht="12.75" customHeight="1" x14ac:dyDescent="0.2"/>
    <row r="444101" ht="12.75" customHeight="1" x14ac:dyDescent="0.2"/>
    <row r="444105" ht="12.75" customHeight="1" x14ac:dyDescent="0.2"/>
    <row r="444109" ht="12.75" customHeight="1" x14ac:dyDescent="0.2"/>
    <row r="444113" ht="12.75" customHeight="1" x14ac:dyDescent="0.2"/>
    <row r="444117" ht="12.75" customHeight="1" x14ac:dyDescent="0.2"/>
    <row r="444121" ht="12.75" customHeight="1" x14ac:dyDescent="0.2"/>
    <row r="444125" ht="12.75" customHeight="1" x14ac:dyDescent="0.2"/>
    <row r="444129" ht="12.75" customHeight="1" x14ac:dyDescent="0.2"/>
    <row r="444133" ht="12.75" customHeight="1" x14ac:dyDescent="0.2"/>
    <row r="444137" ht="12.75" customHeight="1" x14ac:dyDescent="0.2"/>
    <row r="444141" ht="12.75" customHeight="1" x14ac:dyDescent="0.2"/>
    <row r="444145" ht="12.75" customHeight="1" x14ac:dyDescent="0.2"/>
    <row r="444149" ht="12.75" customHeight="1" x14ac:dyDescent="0.2"/>
    <row r="444153" ht="12.75" customHeight="1" x14ac:dyDescent="0.2"/>
    <row r="444157" ht="12.75" customHeight="1" x14ac:dyDescent="0.2"/>
    <row r="444161" ht="12.75" customHeight="1" x14ac:dyDescent="0.2"/>
    <row r="444165" ht="12.75" customHeight="1" x14ac:dyDescent="0.2"/>
    <row r="444169" ht="12.75" customHeight="1" x14ac:dyDescent="0.2"/>
    <row r="444173" ht="12.75" customHeight="1" x14ac:dyDescent="0.2"/>
    <row r="444177" ht="12.75" customHeight="1" x14ac:dyDescent="0.2"/>
    <row r="444181" ht="12.75" customHeight="1" x14ac:dyDescent="0.2"/>
    <row r="444185" ht="12.75" customHeight="1" x14ac:dyDescent="0.2"/>
    <row r="444189" ht="12.75" customHeight="1" x14ac:dyDescent="0.2"/>
    <row r="444193" ht="12.75" customHeight="1" x14ac:dyDescent="0.2"/>
    <row r="444197" ht="12.75" customHeight="1" x14ac:dyDescent="0.2"/>
    <row r="444201" ht="12.75" customHeight="1" x14ac:dyDescent="0.2"/>
    <row r="444205" ht="12.75" customHeight="1" x14ac:dyDescent="0.2"/>
    <row r="444209" ht="12.75" customHeight="1" x14ac:dyDescent="0.2"/>
    <row r="444213" ht="12.75" customHeight="1" x14ac:dyDescent="0.2"/>
    <row r="444217" ht="12.75" customHeight="1" x14ac:dyDescent="0.2"/>
    <row r="444221" ht="12.75" customHeight="1" x14ac:dyDescent="0.2"/>
    <row r="444225" ht="12.75" customHeight="1" x14ac:dyDescent="0.2"/>
    <row r="444229" ht="12.75" customHeight="1" x14ac:dyDescent="0.2"/>
    <row r="444233" ht="12.75" customHeight="1" x14ac:dyDescent="0.2"/>
    <row r="444237" ht="12.75" customHeight="1" x14ac:dyDescent="0.2"/>
    <row r="444241" ht="12.75" customHeight="1" x14ac:dyDescent="0.2"/>
    <row r="444245" ht="12.75" customHeight="1" x14ac:dyDescent="0.2"/>
    <row r="444249" ht="12.75" customHeight="1" x14ac:dyDescent="0.2"/>
    <row r="444253" ht="12.75" customHeight="1" x14ac:dyDescent="0.2"/>
    <row r="444257" ht="12.75" customHeight="1" x14ac:dyDescent="0.2"/>
    <row r="444261" ht="12.75" customHeight="1" x14ac:dyDescent="0.2"/>
    <row r="444265" ht="12.75" customHeight="1" x14ac:dyDescent="0.2"/>
    <row r="444269" ht="12.75" customHeight="1" x14ac:dyDescent="0.2"/>
    <row r="444273" ht="12.75" customHeight="1" x14ac:dyDescent="0.2"/>
    <row r="444277" ht="12.75" customHeight="1" x14ac:dyDescent="0.2"/>
    <row r="444281" ht="12.75" customHeight="1" x14ac:dyDescent="0.2"/>
    <row r="444285" ht="12.75" customHeight="1" x14ac:dyDescent="0.2"/>
    <row r="444289" ht="12.75" customHeight="1" x14ac:dyDescent="0.2"/>
    <row r="444293" ht="12.75" customHeight="1" x14ac:dyDescent="0.2"/>
    <row r="444297" ht="12.75" customHeight="1" x14ac:dyDescent="0.2"/>
    <row r="444301" ht="12.75" customHeight="1" x14ac:dyDescent="0.2"/>
    <row r="444305" ht="12.75" customHeight="1" x14ac:dyDescent="0.2"/>
    <row r="444309" ht="12.75" customHeight="1" x14ac:dyDescent="0.2"/>
    <row r="444313" ht="12.75" customHeight="1" x14ac:dyDescent="0.2"/>
    <row r="444317" ht="12.75" customHeight="1" x14ac:dyDescent="0.2"/>
    <row r="444321" ht="12.75" customHeight="1" x14ac:dyDescent="0.2"/>
    <row r="444325" ht="12.75" customHeight="1" x14ac:dyDescent="0.2"/>
    <row r="444329" ht="12.75" customHeight="1" x14ac:dyDescent="0.2"/>
    <row r="444333" ht="12.75" customHeight="1" x14ac:dyDescent="0.2"/>
    <row r="444337" ht="12.75" customHeight="1" x14ac:dyDescent="0.2"/>
    <row r="444341" ht="12.75" customHeight="1" x14ac:dyDescent="0.2"/>
    <row r="444345" ht="12.75" customHeight="1" x14ac:dyDescent="0.2"/>
    <row r="444349" ht="12.75" customHeight="1" x14ac:dyDescent="0.2"/>
    <row r="444353" ht="12.75" customHeight="1" x14ac:dyDescent="0.2"/>
    <row r="444357" ht="12.75" customHeight="1" x14ac:dyDescent="0.2"/>
    <row r="444361" ht="12.75" customHeight="1" x14ac:dyDescent="0.2"/>
    <row r="444365" ht="12.75" customHeight="1" x14ac:dyDescent="0.2"/>
    <row r="444369" ht="12.75" customHeight="1" x14ac:dyDescent="0.2"/>
    <row r="444373" ht="12.75" customHeight="1" x14ac:dyDescent="0.2"/>
    <row r="444377" ht="12.75" customHeight="1" x14ac:dyDescent="0.2"/>
    <row r="444381" ht="12.75" customHeight="1" x14ac:dyDescent="0.2"/>
    <row r="444385" ht="12.75" customHeight="1" x14ac:dyDescent="0.2"/>
    <row r="444389" ht="12.75" customHeight="1" x14ac:dyDescent="0.2"/>
    <row r="444393" ht="12.75" customHeight="1" x14ac:dyDescent="0.2"/>
    <row r="444397" ht="12.75" customHeight="1" x14ac:dyDescent="0.2"/>
    <row r="444401" ht="12.75" customHeight="1" x14ac:dyDescent="0.2"/>
    <row r="444405" ht="12.75" customHeight="1" x14ac:dyDescent="0.2"/>
    <row r="444409" ht="12.75" customHeight="1" x14ac:dyDescent="0.2"/>
    <row r="444413" ht="12.75" customHeight="1" x14ac:dyDescent="0.2"/>
    <row r="444417" ht="12.75" customHeight="1" x14ac:dyDescent="0.2"/>
    <row r="444421" ht="12.75" customHeight="1" x14ac:dyDescent="0.2"/>
    <row r="444425" ht="12.75" customHeight="1" x14ac:dyDescent="0.2"/>
    <row r="444429" ht="12.75" customHeight="1" x14ac:dyDescent="0.2"/>
    <row r="444433" ht="12.75" customHeight="1" x14ac:dyDescent="0.2"/>
    <row r="444437" ht="12.75" customHeight="1" x14ac:dyDescent="0.2"/>
    <row r="444441" ht="12.75" customHeight="1" x14ac:dyDescent="0.2"/>
    <row r="444445" ht="12.75" customHeight="1" x14ac:dyDescent="0.2"/>
    <row r="444449" ht="12.75" customHeight="1" x14ac:dyDescent="0.2"/>
    <row r="444453" ht="12.75" customHeight="1" x14ac:dyDescent="0.2"/>
    <row r="444457" ht="12.75" customHeight="1" x14ac:dyDescent="0.2"/>
    <row r="444461" ht="12.75" customHeight="1" x14ac:dyDescent="0.2"/>
    <row r="444465" ht="12.75" customHeight="1" x14ac:dyDescent="0.2"/>
    <row r="444469" ht="12.75" customHeight="1" x14ac:dyDescent="0.2"/>
    <row r="444473" ht="12.75" customHeight="1" x14ac:dyDescent="0.2"/>
    <row r="444477" ht="12.75" customHeight="1" x14ac:dyDescent="0.2"/>
    <row r="444481" ht="12.75" customHeight="1" x14ac:dyDescent="0.2"/>
    <row r="444485" ht="12.75" customHeight="1" x14ac:dyDescent="0.2"/>
    <row r="444489" ht="12.75" customHeight="1" x14ac:dyDescent="0.2"/>
    <row r="444493" ht="12.75" customHeight="1" x14ac:dyDescent="0.2"/>
    <row r="444497" ht="12.75" customHeight="1" x14ac:dyDescent="0.2"/>
    <row r="444501" ht="12.75" customHeight="1" x14ac:dyDescent="0.2"/>
    <row r="444505" ht="12.75" customHeight="1" x14ac:dyDescent="0.2"/>
    <row r="444509" ht="12.75" customHeight="1" x14ac:dyDescent="0.2"/>
    <row r="444513" ht="12.75" customHeight="1" x14ac:dyDescent="0.2"/>
    <row r="444517" ht="12.75" customHeight="1" x14ac:dyDescent="0.2"/>
    <row r="444521" ht="12.75" customHeight="1" x14ac:dyDescent="0.2"/>
    <row r="444525" ht="12.75" customHeight="1" x14ac:dyDescent="0.2"/>
    <row r="444529" ht="12.75" customHeight="1" x14ac:dyDescent="0.2"/>
    <row r="444533" ht="12.75" customHeight="1" x14ac:dyDescent="0.2"/>
    <row r="444537" ht="12.75" customHeight="1" x14ac:dyDescent="0.2"/>
    <row r="444541" ht="12.75" customHeight="1" x14ac:dyDescent="0.2"/>
    <row r="444545" ht="12.75" customHeight="1" x14ac:dyDescent="0.2"/>
    <row r="444549" ht="12.75" customHeight="1" x14ac:dyDescent="0.2"/>
    <row r="444553" ht="12.75" customHeight="1" x14ac:dyDescent="0.2"/>
    <row r="444557" ht="12.75" customHeight="1" x14ac:dyDescent="0.2"/>
    <row r="444561" ht="12.75" customHeight="1" x14ac:dyDescent="0.2"/>
    <row r="444565" ht="12.75" customHeight="1" x14ac:dyDescent="0.2"/>
    <row r="444569" ht="12.75" customHeight="1" x14ac:dyDescent="0.2"/>
    <row r="444573" ht="12.75" customHeight="1" x14ac:dyDescent="0.2"/>
    <row r="444577" ht="12.75" customHeight="1" x14ac:dyDescent="0.2"/>
    <row r="444581" ht="12.75" customHeight="1" x14ac:dyDescent="0.2"/>
    <row r="444585" ht="12.75" customHeight="1" x14ac:dyDescent="0.2"/>
    <row r="444589" ht="12.75" customHeight="1" x14ac:dyDescent="0.2"/>
    <row r="444593" ht="12.75" customHeight="1" x14ac:dyDescent="0.2"/>
    <row r="444597" ht="12.75" customHeight="1" x14ac:dyDescent="0.2"/>
    <row r="444601" ht="12.75" customHeight="1" x14ac:dyDescent="0.2"/>
    <row r="444605" ht="12.75" customHeight="1" x14ac:dyDescent="0.2"/>
    <row r="444609" ht="12.75" customHeight="1" x14ac:dyDescent="0.2"/>
    <row r="444613" ht="12.75" customHeight="1" x14ac:dyDescent="0.2"/>
    <row r="444617" ht="12.75" customHeight="1" x14ac:dyDescent="0.2"/>
    <row r="444621" ht="12.75" customHeight="1" x14ac:dyDescent="0.2"/>
    <row r="444625" ht="12.75" customHeight="1" x14ac:dyDescent="0.2"/>
    <row r="444629" ht="12.75" customHeight="1" x14ac:dyDescent="0.2"/>
    <row r="444633" ht="12.75" customHeight="1" x14ac:dyDescent="0.2"/>
    <row r="444637" ht="12.75" customHeight="1" x14ac:dyDescent="0.2"/>
    <row r="444641" ht="12.75" customHeight="1" x14ac:dyDescent="0.2"/>
    <row r="444645" ht="12.75" customHeight="1" x14ac:dyDescent="0.2"/>
    <row r="444649" ht="12.75" customHeight="1" x14ac:dyDescent="0.2"/>
    <row r="444653" ht="12.75" customHeight="1" x14ac:dyDescent="0.2"/>
    <row r="444657" ht="12.75" customHeight="1" x14ac:dyDescent="0.2"/>
    <row r="444661" ht="12.75" customHeight="1" x14ac:dyDescent="0.2"/>
    <row r="444665" ht="12.75" customHeight="1" x14ac:dyDescent="0.2"/>
    <row r="444669" ht="12.75" customHeight="1" x14ac:dyDescent="0.2"/>
    <row r="444673" ht="12.75" customHeight="1" x14ac:dyDescent="0.2"/>
    <row r="444677" ht="12.75" customHeight="1" x14ac:dyDescent="0.2"/>
    <row r="444681" ht="12.75" customHeight="1" x14ac:dyDescent="0.2"/>
    <row r="444685" ht="12.75" customHeight="1" x14ac:dyDescent="0.2"/>
    <row r="444689" ht="12.75" customHeight="1" x14ac:dyDescent="0.2"/>
    <row r="444693" ht="12.75" customHeight="1" x14ac:dyDescent="0.2"/>
    <row r="444697" ht="12.75" customHeight="1" x14ac:dyDescent="0.2"/>
    <row r="444701" ht="12.75" customHeight="1" x14ac:dyDescent="0.2"/>
    <row r="444705" ht="12.75" customHeight="1" x14ac:dyDescent="0.2"/>
    <row r="444709" ht="12.75" customHeight="1" x14ac:dyDescent="0.2"/>
    <row r="444713" ht="12.75" customHeight="1" x14ac:dyDescent="0.2"/>
    <row r="444717" ht="12.75" customHeight="1" x14ac:dyDescent="0.2"/>
    <row r="444721" ht="12.75" customHeight="1" x14ac:dyDescent="0.2"/>
    <row r="444725" ht="12.75" customHeight="1" x14ac:dyDescent="0.2"/>
    <row r="444729" ht="12.75" customHeight="1" x14ac:dyDescent="0.2"/>
    <row r="444733" ht="12.75" customHeight="1" x14ac:dyDescent="0.2"/>
    <row r="444737" ht="12.75" customHeight="1" x14ac:dyDescent="0.2"/>
    <row r="444741" ht="12.75" customHeight="1" x14ac:dyDescent="0.2"/>
    <row r="444745" ht="12.75" customHeight="1" x14ac:dyDescent="0.2"/>
    <row r="444749" ht="12.75" customHeight="1" x14ac:dyDescent="0.2"/>
    <row r="444753" ht="12.75" customHeight="1" x14ac:dyDescent="0.2"/>
    <row r="444757" ht="12.75" customHeight="1" x14ac:dyDescent="0.2"/>
    <row r="444761" ht="12.75" customHeight="1" x14ac:dyDescent="0.2"/>
    <row r="444765" ht="12.75" customHeight="1" x14ac:dyDescent="0.2"/>
    <row r="444769" ht="12.75" customHeight="1" x14ac:dyDescent="0.2"/>
    <row r="444773" ht="12.75" customHeight="1" x14ac:dyDescent="0.2"/>
    <row r="444777" ht="12.75" customHeight="1" x14ac:dyDescent="0.2"/>
    <row r="444781" ht="12.75" customHeight="1" x14ac:dyDescent="0.2"/>
    <row r="444785" ht="12.75" customHeight="1" x14ac:dyDescent="0.2"/>
    <row r="444789" ht="12.75" customHeight="1" x14ac:dyDescent="0.2"/>
    <row r="444793" ht="12.75" customHeight="1" x14ac:dyDescent="0.2"/>
    <row r="444797" ht="12.75" customHeight="1" x14ac:dyDescent="0.2"/>
    <row r="444801" ht="12.75" customHeight="1" x14ac:dyDescent="0.2"/>
    <row r="444805" ht="12.75" customHeight="1" x14ac:dyDescent="0.2"/>
    <row r="444809" ht="12.75" customHeight="1" x14ac:dyDescent="0.2"/>
    <row r="444813" ht="12.75" customHeight="1" x14ac:dyDescent="0.2"/>
    <row r="444817" ht="12.75" customHeight="1" x14ac:dyDescent="0.2"/>
    <row r="444821" ht="12.75" customHeight="1" x14ac:dyDescent="0.2"/>
    <row r="444825" ht="12.75" customHeight="1" x14ac:dyDescent="0.2"/>
    <row r="444829" ht="12.75" customHeight="1" x14ac:dyDescent="0.2"/>
    <row r="444833" ht="12.75" customHeight="1" x14ac:dyDescent="0.2"/>
    <row r="444837" ht="12.75" customHeight="1" x14ac:dyDescent="0.2"/>
    <row r="444841" ht="12.75" customHeight="1" x14ac:dyDescent="0.2"/>
    <row r="444845" ht="12.75" customHeight="1" x14ac:dyDescent="0.2"/>
    <row r="444849" ht="12.75" customHeight="1" x14ac:dyDescent="0.2"/>
    <row r="444853" ht="12.75" customHeight="1" x14ac:dyDescent="0.2"/>
    <row r="444857" ht="12.75" customHeight="1" x14ac:dyDescent="0.2"/>
    <row r="444861" ht="12.75" customHeight="1" x14ac:dyDescent="0.2"/>
    <row r="444865" ht="12.75" customHeight="1" x14ac:dyDescent="0.2"/>
    <row r="444869" ht="12.75" customHeight="1" x14ac:dyDescent="0.2"/>
    <row r="444873" ht="12.75" customHeight="1" x14ac:dyDescent="0.2"/>
    <row r="444877" ht="12.75" customHeight="1" x14ac:dyDescent="0.2"/>
    <row r="444881" ht="12.75" customHeight="1" x14ac:dyDescent="0.2"/>
    <row r="444885" ht="12.75" customHeight="1" x14ac:dyDescent="0.2"/>
    <row r="444889" ht="12.75" customHeight="1" x14ac:dyDescent="0.2"/>
    <row r="444893" ht="12.75" customHeight="1" x14ac:dyDescent="0.2"/>
    <row r="444897" ht="12.75" customHeight="1" x14ac:dyDescent="0.2"/>
    <row r="444901" ht="12.75" customHeight="1" x14ac:dyDescent="0.2"/>
    <row r="444905" ht="12.75" customHeight="1" x14ac:dyDescent="0.2"/>
    <row r="444909" ht="12.75" customHeight="1" x14ac:dyDescent="0.2"/>
    <row r="444913" ht="12.75" customHeight="1" x14ac:dyDescent="0.2"/>
    <row r="444917" ht="12.75" customHeight="1" x14ac:dyDescent="0.2"/>
    <row r="444921" ht="12.75" customHeight="1" x14ac:dyDescent="0.2"/>
    <row r="444925" ht="12.75" customHeight="1" x14ac:dyDescent="0.2"/>
    <row r="444929" ht="12.75" customHeight="1" x14ac:dyDescent="0.2"/>
    <row r="444933" ht="12.75" customHeight="1" x14ac:dyDescent="0.2"/>
    <row r="444937" ht="12.75" customHeight="1" x14ac:dyDescent="0.2"/>
    <row r="444941" ht="12.75" customHeight="1" x14ac:dyDescent="0.2"/>
    <row r="444945" ht="12.75" customHeight="1" x14ac:dyDescent="0.2"/>
    <row r="444949" ht="12.75" customHeight="1" x14ac:dyDescent="0.2"/>
    <row r="444953" ht="12.75" customHeight="1" x14ac:dyDescent="0.2"/>
    <row r="444957" ht="12.75" customHeight="1" x14ac:dyDescent="0.2"/>
    <row r="444961" ht="12.75" customHeight="1" x14ac:dyDescent="0.2"/>
    <row r="444965" ht="12.75" customHeight="1" x14ac:dyDescent="0.2"/>
    <row r="444969" ht="12.75" customHeight="1" x14ac:dyDescent="0.2"/>
    <row r="444973" ht="12.75" customHeight="1" x14ac:dyDescent="0.2"/>
    <row r="444977" ht="12.75" customHeight="1" x14ac:dyDescent="0.2"/>
    <row r="444981" ht="12.75" customHeight="1" x14ac:dyDescent="0.2"/>
    <row r="444985" ht="12.75" customHeight="1" x14ac:dyDescent="0.2"/>
    <row r="444989" ht="12.75" customHeight="1" x14ac:dyDescent="0.2"/>
    <row r="444993" ht="12.75" customHeight="1" x14ac:dyDescent="0.2"/>
    <row r="444997" ht="12.75" customHeight="1" x14ac:dyDescent="0.2"/>
    <row r="445001" ht="12.75" customHeight="1" x14ac:dyDescent="0.2"/>
    <row r="445005" ht="12.75" customHeight="1" x14ac:dyDescent="0.2"/>
    <row r="445009" ht="12.75" customHeight="1" x14ac:dyDescent="0.2"/>
    <row r="445013" ht="12.75" customHeight="1" x14ac:dyDescent="0.2"/>
    <row r="445017" ht="12.75" customHeight="1" x14ac:dyDescent="0.2"/>
    <row r="445021" ht="12.75" customHeight="1" x14ac:dyDescent="0.2"/>
    <row r="445025" ht="12.75" customHeight="1" x14ac:dyDescent="0.2"/>
    <row r="445029" ht="12.75" customHeight="1" x14ac:dyDescent="0.2"/>
    <row r="445033" ht="12.75" customHeight="1" x14ac:dyDescent="0.2"/>
    <row r="445037" ht="12.75" customHeight="1" x14ac:dyDescent="0.2"/>
    <row r="445041" ht="12.75" customHeight="1" x14ac:dyDescent="0.2"/>
    <row r="445045" ht="12.75" customHeight="1" x14ac:dyDescent="0.2"/>
    <row r="445049" ht="12.75" customHeight="1" x14ac:dyDescent="0.2"/>
    <row r="445053" ht="12.75" customHeight="1" x14ac:dyDescent="0.2"/>
    <row r="445057" ht="12.75" customHeight="1" x14ac:dyDescent="0.2"/>
    <row r="445061" ht="12.75" customHeight="1" x14ac:dyDescent="0.2"/>
    <row r="445065" ht="12.75" customHeight="1" x14ac:dyDescent="0.2"/>
    <row r="445069" ht="12.75" customHeight="1" x14ac:dyDescent="0.2"/>
    <row r="445073" ht="12.75" customHeight="1" x14ac:dyDescent="0.2"/>
    <row r="445077" ht="12.75" customHeight="1" x14ac:dyDescent="0.2"/>
    <row r="445081" ht="12.75" customHeight="1" x14ac:dyDescent="0.2"/>
    <row r="445085" ht="12.75" customHeight="1" x14ac:dyDescent="0.2"/>
    <row r="445089" ht="12.75" customHeight="1" x14ac:dyDescent="0.2"/>
    <row r="445093" ht="12.75" customHeight="1" x14ac:dyDescent="0.2"/>
    <row r="445097" ht="12.75" customHeight="1" x14ac:dyDescent="0.2"/>
    <row r="445101" ht="12.75" customHeight="1" x14ac:dyDescent="0.2"/>
    <row r="445105" ht="12.75" customHeight="1" x14ac:dyDescent="0.2"/>
    <row r="445109" ht="12.75" customHeight="1" x14ac:dyDescent="0.2"/>
    <row r="445113" ht="12.75" customHeight="1" x14ac:dyDescent="0.2"/>
    <row r="445117" ht="12.75" customHeight="1" x14ac:dyDescent="0.2"/>
    <row r="445121" ht="12.75" customHeight="1" x14ac:dyDescent="0.2"/>
    <row r="445125" ht="12.75" customHeight="1" x14ac:dyDescent="0.2"/>
    <row r="445129" ht="12.75" customHeight="1" x14ac:dyDescent="0.2"/>
    <row r="445133" ht="12.75" customHeight="1" x14ac:dyDescent="0.2"/>
    <row r="445137" ht="12.75" customHeight="1" x14ac:dyDescent="0.2"/>
    <row r="445141" ht="12.75" customHeight="1" x14ac:dyDescent="0.2"/>
    <row r="445145" ht="12.75" customHeight="1" x14ac:dyDescent="0.2"/>
    <row r="445149" ht="12.75" customHeight="1" x14ac:dyDescent="0.2"/>
    <row r="445153" ht="12.75" customHeight="1" x14ac:dyDescent="0.2"/>
    <row r="445157" ht="12.75" customHeight="1" x14ac:dyDescent="0.2"/>
    <row r="445161" ht="12.75" customHeight="1" x14ac:dyDescent="0.2"/>
    <row r="445165" ht="12.75" customHeight="1" x14ac:dyDescent="0.2"/>
    <row r="445169" ht="12.75" customHeight="1" x14ac:dyDescent="0.2"/>
    <row r="445173" ht="12.75" customHeight="1" x14ac:dyDescent="0.2"/>
    <row r="445177" ht="12.75" customHeight="1" x14ac:dyDescent="0.2"/>
    <row r="445181" ht="12.75" customHeight="1" x14ac:dyDescent="0.2"/>
    <row r="445185" ht="12.75" customHeight="1" x14ac:dyDescent="0.2"/>
    <row r="445189" ht="12.75" customHeight="1" x14ac:dyDescent="0.2"/>
    <row r="445193" ht="12.75" customHeight="1" x14ac:dyDescent="0.2"/>
    <row r="445197" ht="12.75" customHeight="1" x14ac:dyDescent="0.2"/>
    <row r="445201" ht="12.75" customHeight="1" x14ac:dyDescent="0.2"/>
    <row r="445205" ht="12.75" customHeight="1" x14ac:dyDescent="0.2"/>
    <row r="445209" ht="12.75" customHeight="1" x14ac:dyDescent="0.2"/>
    <row r="445213" ht="12.75" customHeight="1" x14ac:dyDescent="0.2"/>
    <row r="445217" ht="12.75" customHeight="1" x14ac:dyDescent="0.2"/>
    <row r="445221" ht="12.75" customHeight="1" x14ac:dyDescent="0.2"/>
    <row r="445225" ht="12.75" customHeight="1" x14ac:dyDescent="0.2"/>
    <row r="445229" ht="12.75" customHeight="1" x14ac:dyDescent="0.2"/>
    <row r="445233" ht="12.75" customHeight="1" x14ac:dyDescent="0.2"/>
    <row r="445237" ht="12.75" customHeight="1" x14ac:dyDescent="0.2"/>
    <row r="445241" ht="12.75" customHeight="1" x14ac:dyDescent="0.2"/>
    <row r="445245" ht="12.75" customHeight="1" x14ac:dyDescent="0.2"/>
    <row r="445249" ht="12.75" customHeight="1" x14ac:dyDescent="0.2"/>
    <row r="445253" ht="12.75" customHeight="1" x14ac:dyDescent="0.2"/>
    <row r="445257" ht="12.75" customHeight="1" x14ac:dyDescent="0.2"/>
    <row r="445261" ht="12.75" customHeight="1" x14ac:dyDescent="0.2"/>
    <row r="445265" ht="12.75" customHeight="1" x14ac:dyDescent="0.2"/>
    <row r="445269" ht="12.75" customHeight="1" x14ac:dyDescent="0.2"/>
    <row r="445273" ht="12.75" customHeight="1" x14ac:dyDescent="0.2"/>
    <row r="445277" ht="12.75" customHeight="1" x14ac:dyDescent="0.2"/>
    <row r="445281" ht="12.75" customHeight="1" x14ac:dyDescent="0.2"/>
    <row r="445285" ht="12.75" customHeight="1" x14ac:dyDescent="0.2"/>
    <row r="445289" ht="12.75" customHeight="1" x14ac:dyDescent="0.2"/>
    <row r="445293" ht="12.75" customHeight="1" x14ac:dyDescent="0.2"/>
    <row r="445297" ht="12.75" customHeight="1" x14ac:dyDescent="0.2"/>
    <row r="445301" ht="12.75" customHeight="1" x14ac:dyDescent="0.2"/>
    <row r="445305" ht="12.75" customHeight="1" x14ac:dyDescent="0.2"/>
    <row r="445309" ht="12.75" customHeight="1" x14ac:dyDescent="0.2"/>
    <row r="445313" ht="12.75" customHeight="1" x14ac:dyDescent="0.2"/>
    <row r="445317" ht="12.75" customHeight="1" x14ac:dyDescent="0.2"/>
    <row r="445321" ht="12.75" customHeight="1" x14ac:dyDescent="0.2"/>
    <row r="445325" ht="12.75" customHeight="1" x14ac:dyDescent="0.2"/>
    <row r="445329" ht="12.75" customHeight="1" x14ac:dyDescent="0.2"/>
    <row r="445333" ht="12.75" customHeight="1" x14ac:dyDescent="0.2"/>
    <row r="445337" ht="12.75" customHeight="1" x14ac:dyDescent="0.2"/>
    <row r="445341" ht="12.75" customHeight="1" x14ac:dyDescent="0.2"/>
    <row r="445345" ht="12.75" customHeight="1" x14ac:dyDescent="0.2"/>
    <row r="445349" ht="12.75" customHeight="1" x14ac:dyDescent="0.2"/>
    <row r="445353" ht="12.75" customHeight="1" x14ac:dyDescent="0.2"/>
    <row r="445357" ht="12.75" customHeight="1" x14ac:dyDescent="0.2"/>
    <row r="445361" ht="12.75" customHeight="1" x14ac:dyDescent="0.2"/>
    <row r="445365" ht="12.75" customHeight="1" x14ac:dyDescent="0.2"/>
    <row r="445369" ht="12.75" customHeight="1" x14ac:dyDescent="0.2"/>
    <row r="445373" ht="12.75" customHeight="1" x14ac:dyDescent="0.2"/>
    <row r="445377" ht="12.75" customHeight="1" x14ac:dyDescent="0.2"/>
    <row r="445381" ht="12.75" customHeight="1" x14ac:dyDescent="0.2"/>
    <row r="445385" ht="12.75" customHeight="1" x14ac:dyDescent="0.2"/>
    <row r="445389" ht="12.75" customHeight="1" x14ac:dyDescent="0.2"/>
    <row r="445393" ht="12.75" customHeight="1" x14ac:dyDescent="0.2"/>
    <row r="445397" ht="12.75" customHeight="1" x14ac:dyDescent="0.2"/>
    <row r="445401" ht="12.75" customHeight="1" x14ac:dyDescent="0.2"/>
    <row r="445405" ht="12.75" customHeight="1" x14ac:dyDescent="0.2"/>
    <row r="445409" ht="12.75" customHeight="1" x14ac:dyDescent="0.2"/>
    <row r="445413" ht="12.75" customHeight="1" x14ac:dyDescent="0.2"/>
    <row r="445417" ht="12.75" customHeight="1" x14ac:dyDescent="0.2"/>
    <row r="445421" ht="12.75" customHeight="1" x14ac:dyDescent="0.2"/>
    <row r="445425" ht="12.75" customHeight="1" x14ac:dyDescent="0.2"/>
    <row r="445429" ht="12.75" customHeight="1" x14ac:dyDescent="0.2"/>
    <row r="445433" ht="12.75" customHeight="1" x14ac:dyDescent="0.2"/>
    <row r="445437" ht="12.75" customHeight="1" x14ac:dyDescent="0.2"/>
    <row r="445441" ht="12.75" customHeight="1" x14ac:dyDescent="0.2"/>
    <row r="445445" ht="12.75" customHeight="1" x14ac:dyDescent="0.2"/>
    <row r="445449" ht="12.75" customHeight="1" x14ac:dyDescent="0.2"/>
    <row r="445453" ht="12.75" customHeight="1" x14ac:dyDescent="0.2"/>
    <row r="445457" ht="12.75" customHeight="1" x14ac:dyDescent="0.2"/>
    <row r="445461" ht="12.75" customHeight="1" x14ac:dyDescent="0.2"/>
    <row r="445465" ht="12.75" customHeight="1" x14ac:dyDescent="0.2"/>
    <row r="445469" ht="12.75" customHeight="1" x14ac:dyDescent="0.2"/>
    <row r="445473" ht="12.75" customHeight="1" x14ac:dyDescent="0.2"/>
    <row r="445477" ht="12.75" customHeight="1" x14ac:dyDescent="0.2"/>
    <row r="445481" ht="12.75" customHeight="1" x14ac:dyDescent="0.2"/>
    <row r="445485" ht="12.75" customHeight="1" x14ac:dyDescent="0.2"/>
    <row r="445489" ht="12.75" customHeight="1" x14ac:dyDescent="0.2"/>
    <row r="445493" ht="12.75" customHeight="1" x14ac:dyDescent="0.2"/>
    <row r="445497" ht="12.75" customHeight="1" x14ac:dyDescent="0.2"/>
    <row r="445501" ht="12.75" customHeight="1" x14ac:dyDescent="0.2"/>
    <row r="445505" ht="12.75" customHeight="1" x14ac:dyDescent="0.2"/>
    <row r="445509" ht="12.75" customHeight="1" x14ac:dyDescent="0.2"/>
    <row r="445513" ht="12.75" customHeight="1" x14ac:dyDescent="0.2"/>
    <row r="445517" ht="12.75" customHeight="1" x14ac:dyDescent="0.2"/>
    <row r="445521" ht="12.75" customHeight="1" x14ac:dyDescent="0.2"/>
    <row r="445525" ht="12.75" customHeight="1" x14ac:dyDescent="0.2"/>
    <row r="445529" ht="12.75" customHeight="1" x14ac:dyDescent="0.2"/>
    <row r="445533" ht="12.75" customHeight="1" x14ac:dyDescent="0.2"/>
    <row r="445537" ht="12.75" customHeight="1" x14ac:dyDescent="0.2"/>
    <row r="445541" ht="12.75" customHeight="1" x14ac:dyDescent="0.2"/>
    <row r="445545" ht="12.75" customHeight="1" x14ac:dyDescent="0.2"/>
    <row r="445549" ht="12.75" customHeight="1" x14ac:dyDescent="0.2"/>
    <row r="445553" ht="12.75" customHeight="1" x14ac:dyDescent="0.2"/>
    <row r="445557" ht="12.75" customHeight="1" x14ac:dyDescent="0.2"/>
    <row r="445561" ht="12.75" customHeight="1" x14ac:dyDescent="0.2"/>
    <row r="445565" ht="12.75" customHeight="1" x14ac:dyDescent="0.2"/>
    <row r="445569" ht="12.75" customHeight="1" x14ac:dyDescent="0.2"/>
    <row r="445573" ht="12.75" customHeight="1" x14ac:dyDescent="0.2"/>
    <row r="445577" ht="12.75" customHeight="1" x14ac:dyDescent="0.2"/>
    <row r="445581" ht="12.75" customHeight="1" x14ac:dyDescent="0.2"/>
    <row r="445585" ht="12.75" customHeight="1" x14ac:dyDescent="0.2"/>
    <row r="445589" ht="12.75" customHeight="1" x14ac:dyDescent="0.2"/>
    <row r="445593" ht="12.75" customHeight="1" x14ac:dyDescent="0.2"/>
    <row r="445597" ht="12.75" customHeight="1" x14ac:dyDescent="0.2"/>
    <row r="445601" ht="12.75" customHeight="1" x14ac:dyDescent="0.2"/>
    <row r="445605" ht="12.75" customHeight="1" x14ac:dyDescent="0.2"/>
    <row r="445609" ht="12.75" customHeight="1" x14ac:dyDescent="0.2"/>
    <row r="445613" ht="12.75" customHeight="1" x14ac:dyDescent="0.2"/>
    <row r="445617" ht="12.75" customHeight="1" x14ac:dyDescent="0.2"/>
    <row r="445621" ht="12.75" customHeight="1" x14ac:dyDescent="0.2"/>
    <row r="445625" ht="12.75" customHeight="1" x14ac:dyDescent="0.2"/>
    <row r="445629" ht="12.75" customHeight="1" x14ac:dyDescent="0.2"/>
    <row r="445633" ht="12.75" customHeight="1" x14ac:dyDescent="0.2"/>
    <row r="445637" ht="12.75" customHeight="1" x14ac:dyDescent="0.2"/>
    <row r="445641" ht="12.75" customHeight="1" x14ac:dyDescent="0.2"/>
    <row r="445645" ht="12.75" customHeight="1" x14ac:dyDescent="0.2"/>
    <row r="445649" ht="12.75" customHeight="1" x14ac:dyDescent="0.2"/>
    <row r="445653" ht="12.75" customHeight="1" x14ac:dyDescent="0.2"/>
    <row r="445657" ht="12.75" customHeight="1" x14ac:dyDescent="0.2"/>
    <row r="445661" ht="12.75" customHeight="1" x14ac:dyDescent="0.2"/>
    <row r="445665" ht="12.75" customHeight="1" x14ac:dyDescent="0.2"/>
    <row r="445669" ht="12.75" customHeight="1" x14ac:dyDescent="0.2"/>
    <row r="445673" ht="12.75" customHeight="1" x14ac:dyDescent="0.2"/>
    <row r="445677" ht="12.75" customHeight="1" x14ac:dyDescent="0.2"/>
    <row r="445681" ht="12.75" customHeight="1" x14ac:dyDescent="0.2"/>
    <row r="445685" ht="12.75" customHeight="1" x14ac:dyDescent="0.2"/>
    <row r="445689" ht="12.75" customHeight="1" x14ac:dyDescent="0.2"/>
    <row r="445693" ht="12.75" customHeight="1" x14ac:dyDescent="0.2"/>
    <row r="445697" ht="12.75" customHeight="1" x14ac:dyDescent="0.2"/>
    <row r="445701" ht="12.75" customHeight="1" x14ac:dyDescent="0.2"/>
    <row r="445705" ht="12.75" customHeight="1" x14ac:dyDescent="0.2"/>
    <row r="445709" ht="12.75" customHeight="1" x14ac:dyDescent="0.2"/>
    <row r="445713" ht="12.75" customHeight="1" x14ac:dyDescent="0.2"/>
    <row r="445717" ht="12.75" customHeight="1" x14ac:dyDescent="0.2"/>
    <row r="445721" ht="12.75" customHeight="1" x14ac:dyDescent="0.2"/>
    <row r="445725" ht="12.75" customHeight="1" x14ac:dyDescent="0.2"/>
    <row r="445729" ht="12.75" customHeight="1" x14ac:dyDescent="0.2"/>
    <row r="445733" ht="12.75" customHeight="1" x14ac:dyDescent="0.2"/>
    <row r="445737" ht="12.75" customHeight="1" x14ac:dyDescent="0.2"/>
    <row r="445741" ht="12.75" customHeight="1" x14ac:dyDescent="0.2"/>
    <row r="445745" ht="12.75" customHeight="1" x14ac:dyDescent="0.2"/>
    <row r="445749" ht="12.75" customHeight="1" x14ac:dyDescent="0.2"/>
    <row r="445753" ht="12.75" customHeight="1" x14ac:dyDescent="0.2"/>
    <row r="445757" ht="12.75" customHeight="1" x14ac:dyDescent="0.2"/>
    <row r="445761" ht="12.75" customHeight="1" x14ac:dyDescent="0.2"/>
    <row r="445765" ht="12.75" customHeight="1" x14ac:dyDescent="0.2"/>
    <row r="445769" ht="12.75" customHeight="1" x14ac:dyDescent="0.2"/>
    <row r="445773" ht="12.75" customHeight="1" x14ac:dyDescent="0.2"/>
    <row r="445777" ht="12.75" customHeight="1" x14ac:dyDescent="0.2"/>
    <row r="445781" ht="12.75" customHeight="1" x14ac:dyDescent="0.2"/>
    <row r="445785" ht="12.75" customHeight="1" x14ac:dyDescent="0.2"/>
    <row r="445789" ht="12.75" customHeight="1" x14ac:dyDescent="0.2"/>
    <row r="445793" ht="12.75" customHeight="1" x14ac:dyDescent="0.2"/>
    <row r="445797" ht="12.75" customHeight="1" x14ac:dyDescent="0.2"/>
    <row r="445801" ht="12.75" customHeight="1" x14ac:dyDescent="0.2"/>
    <row r="445805" ht="12.75" customHeight="1" x14ac:dyDescent="0.2"/>
    <row r="445809" ht="12.75" customHeight="1" x14ac:dyDescent="0.2"/>
    <row r="445813" ht="12.75" customHeight="1" x14ac:dyDescent="0.2"/>
    <row r="445817" ht="12.75" customHeight="1" x14ac:dyDescent="0.2"/>
    <row r="445821" ht="12.75" customHeight="1" x14ac:dyDescent="0.2"/>
    <row r="445825" ht="12.75" customHeight="1" x14ac:dyDescent="0.2"/>
    <row r="445829" ht="12.75" customHeight="1" x14ac:dyDescent="0.2"/>
    <row r="445833" ht="12.75" customHeight="1" x14ac:dyDescent="0.2"/>
    <row r="445837" ht="12.75" customHeight="1" x14ac:dyDescent="0.2"/>
    <row r="445841" ht="12.75" customHeight="1" x14ac:dyDescent="0.2"/>
    <row r="445845" ht="12.75" customHeight="1" x14ac:dyDescent="0.2"/>
    <row r="445849" ht="12.75" customHeight="1" x14ac:dyDescent="0.2"/>
    <row r="445853" ht="12.75" customHeight="1" x14ac:dyDescent="0.2"/>
    <row r="445857" ht="12.75" customHeight="1" x14ac:dyDescent="0.2"/>
    <row r="445861" ht="12.75" customHeight="1" x14ac:dyDescent="0.2"/>
    <row r="445865" ht="12.75" customHeight="1" x14ac:dyDescent="0.2"/>
    <row r="445869" ht="12.75" customHeight="1" x14ac:dyDescent="0.2"/>
    <row r="445873" ht="12.75" customHeight="1" x14ac:dyDescent="0.2"/>
    <row r="445877" ht="12.75" customHeight="1" x14ac:dyDescent="0.2"/>
    <row r="445881" ht="12.75" customHeight="1" x14ac:dyDescent="0.2"/>
    <row r="445885" ht="12.75" customHeight="1" x14ac:dyDescent="0.2"/>
    <row r="445889" ht="12.75" customHeight="1" x14ac:dyDescent="0.2"/>
    <row r="445893" ht="12.75" customHeight="1" x14ac:dyDescent="0.2"/>
    <row r="445897" ht="12.75" customHeight="1" x14ac:dyDescent="0.2"/>
    <row r="445901" ht="12.75" customHeight="1" x14ac:dyDescent="0.2"/>
    <row r="445905" ht="12.75" customHeight="1" x14ac:dyDescent="0.2"/>
    <row r="445909" ht="12.75" customHeight="1" x14ac:dyDescent="0.2"/>
    <row r="445913" ht="12.75" customHeight="1" x14ac:dyDescent="0.2"/>
    <row r="445917" ht="12.75" customHeight="1" x14ac:dyDescent="0.2"/>
    <row r="445921" ht="12.75" customHeight="1" x14ac:dyDescent="0.2"/>
    <row r="445925" ht="12.75" customHeight="1" x14ac:dyDescent="0.2"/>
    <row r="445929" ht="12.75" customHeight="1" x14ac:dyDescent="0.2"/>
    <row r="445933" ht="12.75" customHeight="1" x14ac:dyDescent="0.2"/>
    <row r="445937" ht="12.75" customHeight="1" x14ac:dyDescent="0.2"/>
    <row r="445941" ht="12.75" customHeight="1" x14ac:dyDescent="0.2"/>
    <row r="445945" ht="12.75" customHeight="1" x14ac:dyDescent="0.2"/>
    <row r="445949" ht="12.75" customHeight="1" x14ac:dyDescent="0.2"/>
    <row r="445953" ht="12.75" customHeight="1" x14ac:dyDescent="0.2"/>
    <row r="445957" ht="12.75" customHeight="1" x14ac:dyDescent="0.2"/>
    <row r="445961" ht="12.75" customHeight="1" x14ac:dyDescent="0.2"/>
    <row r="445965" ht="12.75" customHeight="1" x14ac:dyDescent="0.2"/>
    <row r="445969" ht="12.75" customHeight="1" x14ac:dyDescent="0.2"/>
    <row r="445973" ht="12.75" customHeight="1" x14ac:dyDescent="0.2"/>
    <row r="445977" ht="12.75" customHeight="1" x14ac:dyDescent="0.2"/>
    <row r="445981" ht="12.75" customHeight="1" x14ac:dyDescent="0.2"/>
    <row r="445985" ht="12.75" customHeight="1" x14ac:dyDescent="0.2"/>
    <row r="445989" ht="12.75" customHeight="1" x14ac:dyDescent="0.2"/>
    <row r="445993" ht="12.75" customHeight="1" x14ac:dyDescent="0.2"/>
    <row r="445997" ht="12.75" customHeight="1" x14ac:dyDescent="0.2"/>
    <row r="446001" ht="12.75" customHeight="1" x14ac:dyDescent="0.2"/>
    <row r="446005" ht="12.75" customHeight="1" x14ac:dyDescent="0.2"/>
    <row r="446009" ht="12.75" customHeight="1" x14ac:dyDescent="0.2"/>
    <row r="446013" ht="12.75" customHeight="1" x14ac:dyDescent="0.2"/>
    <row r="446017" ht="12.75" customHeight="1" x14ac:dyDescent="0.2"/>
    <row r="446021" ht="12.75" customHeight="1" x14ac:dyDescent="0.2"/>
    <row r="446025" ht="12.75" customHeight="1" x14ac:dyDescent="0.2"/>
    <row r="446029" ht="12.75" customHeight="1" x14ac:dyDescent="0.2"/>
    <row r="446033" ht="12.75" customHeight="1" x14ac:dyDescent="0.2"/>
    <row r="446037" ht="12.75" customHeight="1" x14ac:dyDescent="0.2"/>
    <row r="446041" ht="12.75" customHeight="1" x14ac:dyDescent="0.2"/>
    <row r="446045" ht="12.75" customHeight="1" x14ac:dyDescent="0.2"/>
    <row r="446049" ht="12.75" customHeight="1" x14ac:dyDescent="0.2"/>
    <row r="446053" ht="12.75" customHeight="1" x14ac:dyDescent="0.2"/>
    <row r="446057" ht="12.75" customHeight="1" x14ac:dyDescent="0.2"/>
    <row r="446061" ht="12.75" customHeight="1" x14ac:dyDescent="0.2"/>
    <row r="446065" ht="12.75" customHeight="1" x14ac:dyDescent="0.2"/>
    <row r="446069" ht="12.75" customHeight="1" x14ac:dyDescent="0.2"/>
    <row r="446073" ht="12.75" customHeight="1" x14ac:dyDescent="0.2"/>
    <row r="446077" ht="12.75" customHeight="1" x14ac:dyDescent="0.2"/>
    <row r="446081" ht="12.75" customHeight="1" x14ac:dyDescent="0.2"/>
    <row r="446085" ht="12.75" customHeight="1" x14ac:dyDescent="0.2"/>
    <row r="446089" ht="12.75" customHeight="1" x14ac:dyDescent="0.2"/>
    <row r="446093" ht="12.75" customHeight="1" x14ac:dyDescent="0.2"/>
    <row r="446097" ht="12.75" customHeight="1" x14ac:dyDescent="0.2"/>
    <row r="446101" ht="12.75" customHeight="1" x14ac:dyDescent="0.2"/>
    <row r="446105" ht="12.75" customHeight="1" x14ac:dyDescent="0.2"/>
    <row r="446109" ht="12.75" customHeight="1" x14ac:dyDescent="0.2"/>
    <row r="446113" ht="12.75" customHeight="1" x14ac:dyDescent="0.2"/>
    <row r="446117" ht="12.75" customHeight="1" x14ac:dyDescent="0.2"/>
    <row r="446121" ht="12.75" customHeight="1" x14ac:dyDescent="0.2"/>
    <row r="446125" ht="12.75" customHeight="1" x14ac:dyDescent="0.2"/>
    <row r="446129" ht="12.75" customHeight="1" x14ac:dyDescent="0.2"/>
    <row r="446133" ht="12.75" customHeight="1" x14ac:dyDescent="0.2"/>
    <row r="446137" ht="12.75" customHeight="1" x14ac:dyDescent="0.2"/>
    <row r="446141" ht="12.75" customHeight="1" x14ac:dyDescent="0.2"/>
    <row r="446145" ht="12.75" customHeight="1" x14ac:dyDescent="0.2"/>
    <row r="446149" ht="12.75" customHeight="1" x14ac:dyDescent="0.2"/>
    <row r="446153" ht="12.75" customHeight="1" x14ac:dyDescent="0.2"/>
    <row r="446157" ht="12.75" customHeight="1" x14ac:dyDescent="0.2"/>
    <row r="446161" ht="12.75" customHeight="1" x14ac:dyDescent="0.2"/>
    <row r="446165" ht="12.75" customHeight="1" x14ac:dyDescent="0.2"/>
    <row r="446169" ht="12.75" customHeight="1" x14ac:dyDescent="0.2"/>
    <row r="446173" ht="12.75" customHeight="1" x14ac:dyDescent="0.2"/>
    <row r="446177" ht="12.75" customHeight="1" x14ac:dyDescent="0.2"/>
    <row r="446181" ht="12.75" customHeight="1" x14ac:dyDescent="0.2"/>
    <row r="446185" ht="12.75" customHeight="1" x14ac:dyDescent="0.2"/>
    <row r="446189" ht="12.75" customHeight="1" x14ac:dyDescent="0.2"/>
    <row r="446193" ht="12.75" customHeight="1" x14ac:dyDescent="0.2"/>
    <row r="446197" ht="12.75" customHeight="1" x14ac:dyDescent="0.2"/>
    <row r="446201" ht="12.75" customHeight="1" x14ac:dyDescent="0.2"/>
    <row r="446205" ht="12.75" customHeight="1" x14ac:dyDescent="0.2"/>
    <row r="446209" ht="12.75" customHeight="1" x14ac:dyDescent="0.2"/>
    <row r="446213" ht="12.75" customHeight="1" x14ac:dyDescent="0.2"/>
    <row r="446217" ht="12.75" customHeight="1" x14ac:dyDescent="0.2"/>
    <row r="446221" ht="12.75" customHeight="1" x14ac:dyDescent="0.2"/>
    <row r="446225" ht="12.75" customHeight="1" x14ac:dyDescent="0.2"/>
    <row r="446229" ht="12.75" customHeight="1" x14ac:dyDescent="0.2"/>
    <row r="446233" ht="12.75" customHeight="1" x14ac:dyDescent="0.2"/>
    <row r="446237" ht="12.75" customHeight="1" x14ac:dyDescent="0.2"/>
    <row r="446241" ht="12.75" customHeight="1" x14ac:dyDescent="0.2"/>
    <row r="446245" ht="12.75" customHeight="1" x14ac:dyDescent="0.2"/>
    <row r="446249" ht="12.75" customHeight="1" x14ac:dyDescent="0.2"/>
    <row r="446253" ht="12.75" customHeight="1" x14ac:dyDescent="0.2"/>
    <row r="446257" ht="12.75" customHeight="1" x14ac:dyDescent="0.2"/>
    <row r="446261" ht="12.75" customHeight="1" x14ac:dyDescent="0.2"/>
    <row r="446265" ht="12.75" customHeight="1" x14ac:dyDescent="0.2"/>
    <row r="446269" ht="12.75" customHeight="1" x14ac:dyDescent="0.2"/>
    <row r="446273" ht="12.75" customHeight="1" x14ac:dyDescent="0.2"/>
    <row r="446277" ht="12.75" customHeight="1" x14ac:dyDescent="0.2"/>
    <row r="446281" ht="12.75" customHeight="1" x14ac:dyDescent="0.2"/>
    <row r="446285" ht="12.75" customHeight="1" x14ac:dyDescent="0.2"/>
    <row r="446289" ht="12.75" customHeight="1" x14ac:dyDescent="0.2"/>
    <row r="446293" ht="12.75" customHeight="1" x14ac:dyDescent="0.2"/>
    <row r="446297" ht="12.75" customHeight="1" x14ac:dyDescent="0.2"/>
    <row r="446301" ht="12.75" customHeight="1" x14ac:dyDescent="0.2"/>
    <row r="446305" ht="12.75" customHeight="1" x14ac:dyDescent="0.2"/>
    <row r="446309" ht="12.75" customHeight="1" x14ac:dyDescent="0.2"/>
    <row r="446313" ht="12.75" customHeight="1" x14ac:dyDescent="0.2"/>
    <row r="446317" ht="12.75" customHeight="1" x14ac:dyDescent="0.2"/>
    <row r="446321" ht="12.75" customHeight="1" x14ac:dyDescent="0.2"/>
    <row r="446325" ht="12.75" customHeight="1" x14ac:dyDescent="0.2"/>
    <row r="446329" ht="12.75" customHeight="1" x14ac:dyDescent="0.2"/>
    <row r="446333" ht="12.75" customHeight="1" x14ac:dyDescent="0.2"/>
    <row r="446337" ht="12.75" customHeight="1" x14ac:dyDescent="0.2"/>
    <row r="446341" ht="12.75" customHeight="1" x14ac:dyDescent="0.2"/>
    <row r="446345" ht="12.75" customHeight="1" x14ac:dyDescent="0.2"/>
    <row r="446349" ht="12.75" customHeight="1" x14ac:dyDescent="0.2"/>
    <row r="446353" ht="12.75" customHeight="1" x14ac:dyDescent="0.2"/>
    <row r="446357" ht="12.75" customHeight="1" x14ac:dyDescent="0.2"/>
    <row r="446361" ht="12.75" customHeight="1" x14ac:dyDescent="0.2"/>
    <row r="446365" ht="12.75" customHeight="1" x14ac:dyDescent="0.2"/>
    <row r="446369" ht="12.75" customHeight="1" x14ac:dyDescent="0.2"/>
    <row r="446373" ht="12.75" customHeight="1" x14ac:dyDescent="0.2"/>
    <row r="446377" ht="12.75" customHeight="1" x14ac:dyDescent="0.2"/>
    <row r="446381" ht="12.75" customHeight="1" x14ac:dyDescent="0.2"/>
    <row r="446385" ht="12.75" customHeight="1" x14ac:dyDescent="0.2"/>
    <row r="446389" ht="12.75" customHeight="1" x14ac:dyDescent="0.2"/>
    <row r="446393" ht="12.75" customHeight="1" x14ac:dyDescent="0.2"/>
    <row r="446397" ht="12.75" customHeight="1" x14ac:dyDescent="0.2"/>
    <row r="446401" ht="12.75" customHeight="1" x14ac:dyDescent="0.2"/>
    <row r="446405" ht="12.75" customHeight="1" x14ac:dyDescent="0.2"/>
    <row r="446409" ht="12.75" customHeight="1" x14ac:dyDescent="0.2"/>
    <row r="446413" ht="12.75" customHeight="1" x14ac:dyDescent="0.2"/>
    <row r="446417" ht="12.75" customHeight="1" x14ac:dyDescent="0.2"/>
    <row r="446421" ht="12.75" customHeight="1" x14ac:dyDescent="0.2"/>
    <row r="446425" ht="12.75" customHeight="1" x14ac:dyDescent="0.2"/>
    <row r="446429" ht="12.75" customHeight="1" x14ac:dyDescent="0.2"/>
    <row r="446433" ht="12.75" customHeight="1" x14ac:dyDescent="0.2"/>
    <row r="446437" ht="12.75" customHeight="1" x14ac:dyDescent="0.2"/>
    <row r="446441" ht="12.75" customHeight="1" x14ac:dyDescent="0.2"/>
    <row r="446445" ht="12.75" customHeight="1" x14ac:dyDescent="0.2"/>
    <row r="446449" ht="12.75" customHeight="1" x14ac:dyDescent="0.2"/>
    <row r="446453" ht="12.75" customHeight="1" x14ac:dyDescent="0.2"/>
    <row r="446457" ht="12.75" customHeight="1" x14ac:dyDescent="0.2"/>
    <row r="446461" ht="12.75" customHeight="1" x14ac:dyDescent="0.2"/>
    <row r="446465" ht="12.75" customHeight="1" x14ac:dyDescent="0.2"/>
    <row r="446469" ht="12.75" customHeight="1" x14ac:dyDescent="0.2"/>
    <row r="446473" ht="12.75" customHeight="1" x14ac:dyDescent="0.2"/>
    <row r="446477" ht="12.75" customHeight="1" x14ac:dyDescent="0.2"/>
    <row r="446481" ht="12.75" customHeight="1" x14ac:dyDescent="0.2"/>
    <row r="446485" ht="12.75" customHeight="1" x14ac:dyDescent="0.2"/>
    <row r="446489" ht="12.75" customHeight="1" x14ac:dyDescent="0.2"/>
    <row r="446493" ht="12.75" customHeight="1" x14ac:dyDescent="0.2"/>
    <row r="446497" ht="12.75" customHeight="1" x14ac:dyDescent="0.2"/>
    <row r="446501" ht="12.75" customHeight="1" x14ac:dyDescent="0.2"/>
    <row r="446505" ht="12.75" customHeight="1" x14ac:dyDescent="0.2"/>
    <row r="446509" ht="12.75" customHeight="1" x14ac:dyDescent="0.2"/>
    <row r="446513" ht="12.75" customHeight="1" x14ac:dyDescent="0.2"/>
    <row r="446517" ht="12.75" customHeight="1" x14ac:dyDescent="0.2"/>
    <row r="446521" ht="12.75" customHeight="1" x14ac:dyDescent="0.2"/>
    <row r="446525" ht="12.75" customHeight="1" x14ac:dyDescent="0.2"/>
    <row r="446529" ht="12.75" customHeight="1" x14ac:dyDescent="0.2"/>
    <row r="446533" ht="12.75" customHeight="1" x14ac:dyDescent="0.2"/>
    <row r="446537" ht="12.75" customHeight="1" x14ac:dyDescent="0.2"/>
    <row r="446541" ht="12.75" customHeight="1" x14ac:dyDescent="0.2"/>
    <row r="446545" ht="12.75" customHeight="1" x14ac:dyDescent="0.2"/>
    <row r="446549" ht="12.75" customHeight="1" x14ac:dyDescent="0.2"/>
    <row r="446553" ht="12.75" customHeight="1" x14ac:dyDescent="0.2"/>
    <row r="446557" ht="12.75" customHeight="1" x14ac:dyDescent="0.2"/>
    <row r="446561" ht="12.75" customHeight="1" x14ac:dyDescent="0.2"/>
    <row r="446565" ht="12.75" customHeight="1" x14ac:dyDescent="0.2"/>
    <row r="446569" ht="12.75" customHeight="1" x14ac:dyDescent="0.2"/>
    <row r="446573" ht="12.75" customHeight="1" x14ac:dyDescent="0.2"/>
    <row r="446577" ht="12.75" customHeight="1" x14ac:dyDescent="0.2"/>
    <row r="446581" ht="12.75" customHeight="1" x14ac:dyDescent="0.2"/>
    <row r="446585" ht="12.75" customHeight="1" x14ac:dyDescent="0.2"/>
    <row r="446589" ht="12.75" customHeight="1" x14ac:dyDescent="0.2"/>
    <row r="446593" ht="12.75" customHeight="1" x14ac:dyDescent="0.2"/>
    <row r="446597" ht="12.75" customHeight="1" x14ac:dyDescent="0.2"/>
    <row r="446601" ht="12.75" customHeight="1" x14ac:dyDescent="0.2"/>
    <row r="446605" ht="12.75" customHeight="1" x14ac:dyDescent="0.2"/>
    <row r="446609" ht="12.75" customHeight="1" x14ac:dyDescent="0.2"/>
    <row r="446613" ht="12.75" customHeight="1" x14ac:dyDescent="0.2"/>
    <row r="446617" ht="12.75" customHeight="1" x14ac:dyDescent="0.2"/>
    <row r="446621" ht="12.75" customHeight="1" x14ac:dyDescent="0.2"/>
    <row r="446625" ht="12.75" customHeight="1" x14ac:dyDescent="0.2"/>
    <row r="446629" ht="12.75" customHeight="1" x14ac:dyDescent="0.2"/>
    <row r="446633" ht="12.75" customHeight="1" x14ac:dyDescent="0.2"/>
    <row r="446637" ht="12.75" customHeight="1" x14ac:dyDescent="0.2"/>
    <row r="446641" ht="12.75" customHeight="1" x14ac:dyDescent="0.2"/>
    <row r="446645" ht="12.75" customHeight="1" x14ac:dyDescent="0.2"/>
    <row r="446649" ht="12.75" customHeight="1" x14ac:dyDescent="0.2"/>
    <row r="446653" ht="12.75" customHeight="1" x14ac:dyDescent="0.2"/>
    <row r="446657" ht="12.75" customHeight="1" x14ac:dyDescent="0.2"/>
    <row r="446661" ht="12.75" customHeight="1" x14ac:dyDescent="0.2"/>
    <row r="446665" ht="12.75" customHeight="1" x14ac:dyDescent="0.2"/>
    <row r="446669" ht="12.75" customHeight="1" x14ac:dyDescent="0.2"/>
    <row r="446673" ht="12.75" customHeight="1" x14ac:dyDescent="0.2"/>
    <row r="446677" ht="12.75" customHeight="1" x14ac:dyDescent="0.2"/>
    <row r="446681" ht="12.75" customHeight="1" x14ac:dyDescent="0.2"/>
    <row r="446685" ht="12.75" customHeight="1" x14ac:dyDescent="0.2"/>
    <row r="446689" ht="12.75" customHeight="1" x14ac:dyDescent="0.2"/>
    <row r="446693" ht="12.75" customHeight="1" x14ac:dyDescent="0.2"/>
    <row r="446697" ht="12.75" customHeight="1" x14ac:dyDescent="0.2"/>
    <row r="446701" ht="12.75" customHeight="1" x14ac:dyDescent="0.2"/>
    <row r="446705" ht="12.75" customHeight="1" x14ac:dyDescent="0.2"/>
    <row r="446709" ht="12.75" customHeight="1" x14ac:dyDescent="0.2"/>
    <row r="446713" ht="12.75" customHeight="1" x14ac:dyDescent="0.2"/>
    <row r="446717" ht="12.75" customHeight="1" x14ac:dyDescent="0.2"/>
    <row r="446721" ht="12.75" customHeight="1" x14ac:dyDescent="0.2"/>
    <row r="446725" ht="12.75" customHeight="1" x14ac:dyDescent="0.2"/>
    <row r="446729" ht="12.75" customHeight="1" x14ac:dyDescent="0.2"/>
    <row r="446733" ht="12.75" customHeight="1" x14ac:dyDescent="0.2"/>
    <row r="446737" ht="12.75" customHeight="1" x14ac:dyDescent="0.2"/>
    <row r="446741" ht="12.75" customHeight="1" x14ac:dyDescent="0.2"/>
    <row r="446745" ht="12.75" customHeight="1" x14ac:dyDescent="0.2"/>
    <row r="446749" ht="12.75" customHeight="1" x14ac:dyDescent="0.2"/>
    <row r="446753" ht="12.75" customHeight="1" x14ac:dyDescent="0.2"/>
    <row r="446757" ht="12.75" customHeight="1" x14ac:dyDescent="0.2"/>
    <row r="446761" ht="12.75" customHeight="1" x14ac:dyDescent="0.2"/>
    <row r="446765" ht="12.75" customHeight="1" x14ac:dyDescent="0.2"/>
    <row r="446769" ht="12.75" customHeight="1" x14ac:dyDescent="0.2"/>
    <row r="446773" ht="12.75" customHeight="1" x14ac:dyDescent="0.2"/>
    <row r="446777" ht="12.75" customHeight="1" x14ac:dyDescent="0.2"/>
    <row r="446781" ht="12.75" customHeight="1" x14ac:dyDescent="0.2"/>
    <row r="446785" ht="12.75" customHeight="1" x14ac:dyDescent="0.2"/>
    <row r="446789" ht="12.75" customHeight="1" x14ac:dyDescent="0.2"/>
    <row r="446793" ht="12.75" customHeight="1" x14ac:dyDescent="0.2"/>
    <row r="446797" ht="12.75" customHeight="1" x14ac:dyDescent="0.2"/>
    <row r="446801" ht="12.75" customHeight="1" x14ac:dyDescent="0.2"/>
    <row r="446805" ht="12.75" customHeight="1" x14ac:dyDescent="0.2"/>
    <row r="446809" ht="12.75" customHeight="1" x14ac:dyDescent="0.2"/>
    <row r="446813" ht="12.75" customHeight="1" x14ac:dyDescent="0.2"/>
    <row r="446817" ht="12.75" customHeight="1" x14ac:dyDescent="0.2"/>
    <row r="446821" ht="12.75" customHeight="1" x14ac:dyDescent="0.2"/>
    <row r="446825" ht="12.75" customHeight="1" x14ac:dyDescent="0.2"/>
    <row r="446829" ht="12.75" customHeight="1" x14ac:dyDescent="0.2"/>
    <row r="446833" ht="12.75" customHeight="1" x14ac:dyDescent="0.2"/>
    <row r="446837" ht="12.75" customHeight="1" x14ac:dyDescent="0.2"/>
    <row r="446841" ht="12.75" customHeight="1" x14ac:dyDescent="0.2"/>
    <row r="446845" ht="12.75" customHeight="1" x14ac:dyDescent="0.2"/>
    <row r="446849" ht="12.75" customHeight="1" x14ac:dyDescent="0.2"/>
    <row r="446853" ht="12.75" customHeight="1" x14ac:dyDescent="0.2"/>
    <row r="446857" ht="12.75" customHeight="1" x14ac:dyDescent="0.2"/>
    <row r="446861" ht="12.75" customHeight="1" x14ac:dyDescent="0.2"/>
    <row r="446865" ht="12.75" customHeight="1" x14ac:dyDescent="0.2"/>
    <row r="446869" ht="12.75" customHeight="1" x14ac:dyDescent="0.2"/>
    <row r="446873" ht="12.75" customHeight="1" x14ac:dyDescent="0.2"/>
    <row r="446877" ht="12.75" customHeight="1" x14ac:dyDescent="0.2"/>
    <row r="446881" ht="12.75" customHeight="1" x14ac:dyDescent="0.2"/>
    <row r="446885" ht="12.75" customHeight="1" x14ac:dyDescent="0.2"/>
    <row r="446889" ht="12.75" customHeight="1" x14ac:dyDescent="0.2"/>
    <row r="446893" ht="12.75" customHeight="1" x14ac:dyDescent="0.2"/>
    <row r="446897" ht="12.75" customHeight="1" x14ac:dyDescent="0.2"/>
    <row r="446901" ht="12.75" customHeight="1" x14ac:dyDescent="0.2"/>
    <row r="446905" ht="12.75" customHeight="1" x14ac:dyDescent="0.2"/>
    <row r="446909" ht="12.75" customHeight="1" x14ac:dyDescent="0.2"/>
    <row r="446913" ht="12.75" customHeight="1" x14ac:dyDescent="0.2"/>
    <row r="446917" ht="12.75" customHeight="1" x14ac:dyDescent="0.2"/>
    <row r="446921" ht="12.75" customHeight="1" x14ac:dyDescent="0.2"/>
    <row r="446925" ht="12.75" customHeight="1" x14ac:dyDescent="0.2"/>
    <row r="446929" ht="12.75" customHeight="1" x14ac:dyDescent="0.2"/>
    <row r="446933" ht="12.75" customHeight="1" x14ac:dyDescent="0.2"/>
    <row r="446937" ht="12.75" customHeight="1" x14ac:dyDescent="0.2"/>
    <row r="446941" ht="12.75" customHeight="1" x14ac:dyDescent="0.2"/>
    <row r="446945" ht="12.75" customHeight="1" x14ac:dyDescent="0.2"/>
    <row r="446949" ht="12.75" customHeight="1" x14ac:dyDescent="0.2"/>
    <row r="446953" ht="12.75" customHeight="1" x14ac:dyDescent="0.2"/>
    <row r="446957" ht="12.75" customHeight="1" x14ac:dyDescent="0.2"/>
    <row r="446961" ht="12.75" customHeight="1" x14ac:dyDescent="0.2"/>
    <row r="446965" ht="12.75" customHeight="1" x14ac:dyDescent="0.2"/>
    <row r="446969" ht="12.75" customHeight="1" x14ac:dyDescent="0.2"/>
    <row r="446973" ht="12.75" customHeight="1" x14ac:dyDescent="0.2"/>
    <row r="446977" ht="12.75" customHeight="1" x14ac:dyDescent="0.2"/>
    <row r="446981" ht="12.75" customHeight="1" x14ac:dyDescent="0.2"/>
    <row r="446985" ht="12.75" customHeight="1" x14ac:dyDescent="0.2"/>
    <row r="446989" ht="12.75" customHeight="1" x14ac:dyDescent="0.2"/>
    <row r="446993" ht="12.75" customHeight="1" x14ac:dyDescent="0.2"/>
    <row r="446997" ht="12.75" customHeight="1" x14ac:dyDescent="0.2"/>
    <row r="447001" ht="12.75" customHeight="1" x14ac:dyDescent="0.2"/>
    <row r="447005" ht="12.75" customHeight="1" x14ac:dyDescent="0.2"/>
    <row r="447009" ht="12.75" customHeight="1" x14ac:dyDescent="0.2"/>
    <row r="447013" ht="12.75" customHeight="1" x14ac:dyDescent="0.2"/>
    <row r="447017" ht="12.75" customHeight="1" x14ac:dyDescent="0.2"/>
    <row r="447021" ht="12.75" customHeight="1" x14ac:dyDescent="0.2"/>
    <row r="447025" ht="12.75" customHeight="1" x14ac:dyDescent="0.2"/>
    <row r="447029" ht="12.75" customHeight="1" x14ac:dyDescent="0.2"/>
    <row r="447033" ht="12.75" customHeight="1" x14ac:dyDescent="0.2"/>
    <row r="447037" ht="12.75" customHeight="1" x14ac:dyDescent="0.2"/>
    <row r="447041" ht="12.75" customHeight="1" x14ac:dyDescent="0.2"/>
    <row r="447045" ht="12.75" customHeight="1" x14ac:dyDescent="0.2"/>
    <row r="447049" ht="12.75" customHeight="1" x14ac:dyDescent="0.2"/>
    <row r="447053" ht="12.75" customHeight="1" x14ac:dyDescent="0.2"/>
    <row r="447057" ht="12.75" customHeight="1" x14ac:dyDescent="0.2"/>
    <row r="447061" ht="12.75" customHeight="1" x14ac:dyDescent="0.2"/>
    <row r="447065" ht="12.75" customHeight="1" x14ac:dyDescent="0.2"/>
    <row r="447069" ht="12.75" customHeight="1" x14ac:dyDescent="0.2"/>
    <row r="447073" ht="12.75" customHeight="1" x14ac:dyDescent="0.2"/>
    <row r="447077" ht="12.75" customHeight="1" x14ac:dyDescent="0.2"/>
    <row r="447081" ht="12.75" customHeight="1" x14ac:dyDescent="0.2"/>
    <row r="447085" ht="12.75" customHeight="1" x14ac:dyDescent="0.2"/>
    <row r="447089" ht="12.75" customHeight="1" x14ac:dyDescent="0.2"/>
    <row r="447093" ht="12.75" customHeight="1" x14ac:dyDescent="0.2"/>
    <row r="447097" ht="12.75" customHeight="1" x14ac:dyDescent="0.2"/>
    <row r="447101" ht="12.75" customHeight="1" x14ac:dyDescent="0.2"/>
    <row r="447105" ht="12.75" customHeight="1" x14ac:dyDescent="0.2"/>
    <row r="447109" ht="12.75" customHeight="1" x14ac:dyDescent="0.2"/>
    <row r="447113" ht="12.75" customHeight="1" x14ac:dyDescent="0.2"/>
    <row r="447117" ht="12.75" customHeight="1" x14ac:dyDescent="0.2"/>
    <row r="447121" ht="12.75" customHeight="1" x14ac:dyDescent="0.2"/>
    <row r="447125" ht="12.75" customHeight="1" x14ac:dyDescent="0.2"/>
    <row r="447129" ht="12.75" customHeight="1" x14ac:dyDescent="0.2"/>
    <row r="447133" ht="12.75" customHeight="1" x14ac:dyDescent="0.2"/>
    <row r="447137" ht="12.75" customHeight="1" x14ac:dyDescent="0.2"/>
    <row r="447141" ht="12.75" customHeight="1" x14ac:dyDescent="0.2"/>
    <row r="447145" ht="12.75" customHeight="1" x14ac:dyDescent="0.2"/>
    <row r="447149" ht="12.75" customHeight="1" x14ac:dyDescent="0.2"/>
    <row r="447153" ht="12.75" customHeight="1" x14ac:dyDescent="0.2"/>
    <row r="447157" ht="12.75" customHeight="1" x14ac:dyDescent="0.2"/>
    <row r="447161" ht="12.75" customHeight="1" x14ac:dyDescent="0.2"/>
    <row r="447165" ht="12.75" customHeight="1" x14ac:dyDescent="0.2"/>
    <row r="447169" ht="12.75" customHeight="1" x14ac:dyDescent="0.2"/>
    <row r="447173" ht="12.75" customHeight="1" x14ac:dyDescent="0.2"/>
    <row r="447177" ht="12.75" customHeight="1" x14ac:dyDescent="0.2"/>
    <row r="447181" ht="12.75" customHeight="1" x14ac:dyDescent="0.2"/>
    <row r="447185" ht="12.75" customHeight="1" x14ac:dyDescent="0.2"/>
    <row r="447189" ht="12.75" customHeight="1" x14ac:dyDescent="0.2"/>
    <row r="447193" ht="12.75" customHeight="1" x14ac:dyDescent="0.2"/>
    <row r="447197" ht="12.75" customHeight="1" x14ac:dyDescent="0.2"/>
    <row r="447201" ht="12.75" customHeight="1" x14ac:dyDescent="0.2"/>
    <row r="447205" ht="12.75" customHeight="1" x14ac:dyDescent="0.2"/>
    <row r="447209" ht="12.75" customHeight="1" x14ac:dyDescent="0.2"/>
    <row r="447213" ht="12.75" customHeight="1" x14ac:dyDescent="0.2"/>
    <row r="447217" ht="12.75" customHeight="1" x14ac:dyDescent="0.2"/>
    <row r="447221" ht="12.75" customHeight="1" x14ac:dyDescent="0.2"/>
    <row r="447225" ht="12.75" customHeight="1" x14ac:dyDescent="0.2"/>
    <row r="447229" ht="12.75" customHeight="1" x14ac:dyDescent="0.2"/>
    <row r="447233" ht="12.75" customHeight="1" x14ac:dyDescent="0.2"/>
    <row r="447237" ht="12.75" customHeight="1" x14ac:dyDescent="0.2"/>
    <row r="447241" ht="12.75" customHeight="1" x14ac:dyDescent="0.2"/>
    <row r="447245" ht="12.75" customHeight="1" x14ac:dyDescent="0.2"/>
    <row r="447249" ht="12.75" customHeight="1" x14ac:dyDescent="0.2"/>
    <row r="447253" ht="12.75" customHeight="1" x14ac:dyDescent="0.2"/>
    <row r="447257" ht="12.75" customHeight="1" x14ac:dyDescent="0.2"/>
    <row r="447261" ht="12.75" customHeight="1" x14ac:dyDescent="0.2"/>
    <row r="447265" ht="12.75" customHeight="1" x14ac:dyDescent="0.2"/>
    <row r="447269" ht="12.75" customHeight="1" x14ac:dyDescent="0.2"/>
    <row r="447273" ht="12.75" customHeight="1" x14ac:dyDescent="0.2"/>
    <row r="447277" ht="12.75" customHeight="1" x14ac:dyDescent="0.2"/>
    <row r="447281" ht="12.75" customHeight="1" x14ac:dyDescent="0.2"/>
    <row r="447285" ht="12.75" customHeight="1" x14ac:dyDescent="0.2"/>
    <row r="447289" ht="12.75" customHeight="1" x14ac:dyDescent="0.2"/>
    <row r="447293" ht="12.75" customHeight="1" x14ac:dyDescent="0.2"/>
    <row r="447297" ht="12.75" customHeight="1" x14ac:dyDescent="0.2"/>
    <row r="447301" ht="12.75" customHeight="1" x14ac:dyDescent="0.2"/>
    <row r="447305" ht="12.75" customHeight="1" x14ac:dyDescent="0.2"/>
    <row r="447309" ht="12.75" customHeight="1" x14ac:dyDescent="0.2"/>
    <row r="447313" ht="12.75" customHeight="1" x14ac:dyDescent="0.2"/>
    <row r="447317" ht="12.75" customHeight="1" x14ac:dyDescent="0.2"/>
    <row r="447321" ht="12.75" customHeight="1" x14ac:dyDescent="0.2"/>
    <row r="447325" ht="12.75" customHeight="1" x14ac:dyDescent="0.2"/>
    <row r="447329" ht="12.75" customHeight="1" x14ac:dyDescent="0.2"/>
    <row r="447333" ht="12.75" customHeight="1" x14ac:dyDescent="0.2"/>
    <row r="447337" ht="12.75" customHeight="1" x14ac:dyDescent="0.2"/>
    <row r="447341" ht="12.75" customHeight="1" x14ac:dyDescent="0.2"/>
    <row r="447345" ht="12.75" customHeight="1" x14ac:dyDescent="0.2"/>
    <row r="447349" ht="12.75" customHeight="1" x14ac:dyDescent="0.2"/>
    <row r="447353" ht="12.75" customHeight="1" x14ac:dyDescent="0.2"/>
    <row r="447357" ht="12.75" customHeight="1" x14ac:dyDescent="0.2"/>
    <row r="447361" ht="12.75" customHeight="1" x14ac:dyDescent="0.2"/>
    <row r="447365" ht="12.75" customHeight="1" x14ac:dyDescent="0.2"/>
    <row r="447369" ht="12.75" customHeight="1" x14ac:dyDescent="0.2"/>
    <row r="447373" ht="12.75" customHeight="1" x14ac:dyDescent="0.2"/>
    <row r="447377" ht="12.75" customHeight="1" x14ac:dyDescent="0.2"/>
    <row r="447381" ht="12.75" customHeight="1" x14ac:dyDescent="0.2"/>
    <row r="447385" ht="12.75" customHeight="1" x14ac:dyDescent="0.2"/>
    <row r="447389" ht="12.75" customHeight="1" x14ac:dyDescent="0.2"/>
    <row r="447393" ht="12.75" customHeight="1" x14ac:dyDescent="0.2"/>
    <row r="447397" ht="12.75" customHeight="1" x14ac:dyDescent="0.2"/>
    <row r="447401" ht="12.75" customHeight="1" x14ac:dyDescent="0.2"/>
    <row r="447405" ht="12.75" customHeight="1" x14ac:dyDescent="0.2"/>
    <row r="447409" ht="12.75" customHeight="1" x14ac:dyDescent="0.2"/>
    <row r="447413" ht="12.75" customHeight="1" x14ac:dyDescent="0.2"/>
    <row r="447417" ht="12.75" customHeight="1" x14ac:dyDescent="0.2"/>
    <row r="447421" ht="12.75" customHeight="1" x14ac:dyDescent="0.2"/>
    <row r="447425" ht="12.75" customHeight="1" x14ac:dyDescent="0.2"/>
    <row r="447429" ht="12.75" customHeight="1" x14ac:dyDescent="0.2"/>
    <row r="447433" ht="12.75" customHeight="1" x14ac:dyDescent="0.2"/>
    <row r="447437" ht="12.75" customHeight="1" x14ac:dyDescent="0.2"/>
    <row r="447441" ht="12.75" customHeight="1" x14ac:dyDescent="0.2"/>
    <row r="447445" ht="12.75" customHeight="1" x14ac:dyDescent="0.2"/>
    <row r="447449" ht="12.75" customHeight="1" x14ac:dyDescent="0.2"/>
    <row r="447453" ht="12.75" customHeight="1" x14ac:dyDescent="0.2"/>
    <row r="447457" ht="12.75" customHeight="1" x14ac:dyDescent="0.2"/>
    <row r="447461" ht="12.75" customHeight="1" x14ac:dyDescent="0.2"/>
    <row r="447465" ht="12.75" customHeight="1" x14ac:dyDescent="0.2"/>
    <row r="447469" ht="12.75" customHeight="1" x14ac:dyDescent="0.2"/>
    <row r="447473" ht="12.75" customHeight="1" x14ac:dyDescent="0.2"/>
    <row r="447477" ht="12.75" customHeight="1" x14ac:dyDescent="0.2"/>
    <row r="447481" ht="12.75" customHeight="1" x14ac:dyDescent="0.2"/>
    <row r="447485" ht="12.75" customHeight="1" x14ac:dyDescent="0.2"/>
    <row r="447489" ht="12.75" customHeight="1" x14ac:dyDescent="0.2"/>
    <row r="447493" ht="12.75" customHeight="1" x14ac:dyDescent="0.2"/>
    <row r="447497" ht="12.75" customHeight="1" x14ac:dyDescent="0.2"/>
    <row r="447501" ht="12.75" customHeight="1" x14ac:dyDescent="0.2"/>
    <row r="447505" ht="12.75" customHeight="1" x14ac:dyDescent="0.2"/>
    <row r="447509" ht="12.75" customHeight="1" x14ac:dyDescent="0.2"/>
    <row r="447513" ht="12.75" customHeight="1" x14ac:dyDescent="0.2"/>
    <row r="447517" ht="12.75" customHeight="1" x14ac:dyDescent="0.2"/>
    <row r="447521" ht="12.75" customHeight="1" x14ac:dyDescent="0.2"/>
    <row r="447525" ht="12.75" customHeight="1" x14ac:dyDescent="0.2"/>
    <row r="447529" ht="12.75" customHeight="1" x14ac:dyDescent="0.2"/>
    <row r="447533" ht="12.75" customHeight="1" x14ac:dyDescent="0.2"/>
    <row r="447537" ht="12.75" customHeight="1" x14ac:dyDescent="0.2"/>
    <row r="447541" ht="12.75" customHeight="1" x14ac:dyDescent="0.2"/>
    <row r="447545" ht="12.75" customHeight="1" x14ac:dyDescent="0.2"/>
    <row r="447549" ht="12.75" customHeight="1" x14ac:dyDescent="0.2"/>
    <row r="447553" ht="12.75" customHeight="1" x14ac:dyDescent="0.2"/>
    <row r="447557" ht="12.75" customHeight="1" x14ac:dyDescent="0.2"/>
    <row r="447561" ht="12.75" customHeight="1" x14ac:dyDescent="0.2"/>
    <row r="447565" ht="12.75" customHeight="1" x14ac:dyDescent="0.2"/>
    <row r="447569" ht="12.75" customHeight="1" x14ac:dyDescent="0.2"/>
    <row r="447573" ht="12.75" customHeight="1" x14ac:dyDescent="0.2"/>
    <row r="447577" ht="12.75" customHeight="1" x14ac:dyDescent="0.2"/>
    <row r="447581" ht="12.75" customHeight="1" x14ac:dyDescent="0.2"/>
    <row r="447585" ht="12.75" customHeight="1" x14ac:dyDescent="0.2"/>
    <row r="447589" ht="12.75" customHeight="1" x14ac:dyDescent="0.2"/>
    <row r="447593" ht="12.75" customHeight="1" x14ac:dyDescent="0.2"/>
    <row r="447597" ht="12.75" customHeight="1" x14ac:dyDescent="0.2"/>
    <row r="447601" ht="12.75" customHeight="1" x14ac:dyDescent="0.2"/>
    <row r="447605" ht="12.75" customHeight="1" x14ac:dyDescent="0.2"/>
    <row r="447609" ht="12.75" customHeight="1" x14ac:dyDescent="0.2"/>
    <row r="447613" ht="12.75" customHeight="1" x14ac:dyDescent="0.2"/>
    <row r="447617" ht="12.75" customHeight="1" x14ac:dyDescent="0.2"/>
    <row r="447621" ht="12.75" customHeight="1" x14ac:dyDescent="0.2"/>
    <row r="447625" ht="12.75" customHeight="1" x14ac:dyDescent="0.2"/>
    <row r="447629" ht="12.75" customHeight="1" x14ac:dyDescent="0.2"/>
    <row r="447633" ht="12.75" customHeight="1" x14ac:dyDescent="0.2"/>
    <row r="447637" ht="12.75" customHeight="1" x14ac:dyDescent="0.2"/>
    <row r="447641" ht="12.75" customHeight="1" x14ac:dyDescent="0.2"/>
    <row r="447645" ht="12.75" customHeight="1" x14ac:dyDescent="0.2"/>
    <row r="447649" ht="12.75" customHeight="1" x14ac:dyDescent="0.2"/>
    <row r="447653" ht="12.75" customHeight="1" x14ac:dyDescent="0.2"/>
    <row r="447657" ht="12.75" customHeight="1" x14ac:dyDescent="0.2"/>
    <row r="447661" ht="12.75" customHeight="1" x14ac:dyDescent="0.2"/>
    <row r="447665" ht="12.75" customHeight="1" x14ac:dyDescent="0.2"/>
    <row r="447669" ht="12.75" customHeight="1" x14ac:dyDescent="0.2"/>
    <row r="447673" ht="12.75" customHeight="1" x14ac:dyDescent="0.2"/>
    <row r="447677" ht="12.75" customHeight="1" x14ac:dyDescent="0.2"/>
    <row r="447681" ht="12.75" customHeight="1" x14ac:dyDescent="0.2"/>
    <row r="447685" ht="12.75" customHeight="1" x14ac:dyDescent="0.2"/>
    <row r="447689" ht="12.75" customHeight="1" x14ac:dyDescent="0.2"/>
    <row r="447693" ht="12.75" customHeight="1" x14ac:dyDescent="0.2"/>
    <row r="447697" ht="12.75" customHeight="1" x14ac:dyDescent="0.2"/>
    <row r="447701" ht="12.75" customHeight="1" x14ac:dyDescent="0.2"/>
    <row r="447705" ht="12.75" customHeight="1" x14ac:dyDescent="0.2"/>
    <row r="447709" ht="12.75" customHeight="1" x14ac:dyDescent="0.2"/>
    <row r="447713" ht="12.75" customHeight="1" x14ac:dyDescent="0.2"/>
    <row r="447717" ht="12.75" customHeight="1" x14ac:dyDescent="0.2"/>
    <row r="447721" ht="12.75" customHeight="1" x14ac:dyDescent="0.2"/>
    <row r="447725" ht="12.75" customHeight="1" x14ac:dyDescent="0.2"/>
    <row r="447729" ht="12.75" customHeight="1" x14ac:dyDescent="0.2"/>
    <row r="447733" ht="12.75" customHeight="1" x14ac:dyDescent="0.2"/>
    <row r="447737" ht="12.75" customHeight="1" x14ac:dyDescent="0.2"/>
    <row r="447741" ht="12.75" customHeight="1" x14ac:dyDescent="0.2"/>
    <row r="447745" ht="12.75" customHeight="1" x14ac:dyDescent="0.2"/>
    <row r="447749" ht="12.75" customHeight="1" x14ac:dyDescent="0.2"/>
    <row r="447753" ht="12.75" customHeight="1" x14ac:dyDescent="0.2"/>
    <row r="447757" ht="12.75" customHeight="1" x14ac:dyDescent="0.2"/>
    <row r="447761" ht="12.75" customHeight="1" x14ac:dyDescent="0.2"/>
    <row r="447765" ht="12.75" customHeight="1" x14ac:dyDescent="0.2"/>
    <row r="447769" ht="12.75" customHeight="1" x14ac:dyDescent="0.2"/>
    <row r="447773" ht="12.75" customHeight="1" x14ac:dyDescent="0.2"/>
    <row r="447777" ht="12.75" customHeight="1" x14ac:dyDescent="0.2"/>
    <row r="447781" ht="12.75" customHeight="1" x14ac:dyDescent="0.2"/>
    <row r="447785" ht="12.75" customHeight="1" x14ac:dyDescent="0.2"/>
    <row r="447789" ht="12.75" customHeight="1" x14ac:dyDescent="0.2"/>
    <row r="447793" ht="12.75" customHeight="1" x14ac:dyDescent="0.2"/>
    <row r="447797" ht="12.75" customHeight="1" x14ac:dyDescent="0.2"/>
    <row r="447801" ht="12.75" customHeight="1" x14ac:dyDescent="0.2"/>
    <row r="447805" ht="12.75" customHeight="1" x14ac:dyDescent="0.2"/>
    <row r="447809" ht="12.75" customHeight="1" x14ac:dyDescent="0.2"/>
    <row r="447813" ht="12.75" customHeight="1" x14ac:dyDescent="0.2"/>
    <row r="447817" ht="12.75" customHeight="1" x14ac:dyDescent="0.2"/>
    <row r="447821" ht="12.75" customHeight="1" x14ac:dyDescent="0.2"/>
    <row r="447825" ht="12.75" customHeight="1" x14ac:dyDescent="0.2"/>
    <row r="447829" ht="12.75" customHeight="1" x14ac:dyDescent="0.2"/>
    <row r="447833" ht="12.75" customHeight="1" x14ac:dyDescent="0.2"/>
    <row r="447837" ht="12.75" customHeight="1" x14ac:dyDescent="0.2"/>
    <row r="447841" ht="12.75" customHeight="1" x14ac:dyDescent="0.2"/>
    <row r="447845" ht="12.75" customHeight="1" x14ac:dyDescent="0.2"/>
    <row r="447849" ht="12.75" customHeight="1" x14ac:dyDescent="0.2"/>
    <row r="447853" ht="12.75" customHeight="1" x14ac:dyDescent="0.2"/>
    <row r="447857" ht="12.75" customHeight="1" x14ac:dyDescent="0.2"/>
    <row r="447861" ht="12.75" customHeight="1" x14ac:dyDescent="0.2"/>
    <row r="447865" ht="12.75" customHeight="1" x14ac:dyDescent="0.2"/>
    <row r="447869" ht="12.75" customHeight="1" x14ac:dyDescent="0.2"/>
    <row r="447873" ht="12.75" customHeight="1" x14ac:dyDescent="0.2"/>
    <row r="447877" ht="12.75" customHeight="1" x14ac:dyDescent="0.2"/>
    <row r="447881" ht="12.75" customHeight="1" x14ac:dyDescent="0.2"/>
    <row r="447885" ht="12.75" customHeight="1" x14ac:dyDescent="0.2"/>
    <row r="447889" ht="12.75" customHeight="1" x14ac:dyDescent="0.2"/>
    <row r="447893" ht="12.75" customHeight="1" x14ac:dyDescent="0.2"/>
    <row r="447897" ht="12.75" customHeight="1" x14ac:dyDescent="0.2"/>
    <row r="447901" ht="12.75" customHeight="1" x14ac:dyDescent="0.2"/>
    <row r="447905" ht="12.75" customHeight="1" x14ac:dyDescent="0.2"/>
    <row r="447909" ht="12.75" customHeight="1" x14ac:dyDescent="0.2"/>
    <row r="447913" ht="12.75" customHeight="1" x14ac:dyDescent="0.2"/>
    <row r="447917" ht="12.75" customHeight="1" x14ac:dyDescent="0.2"/>
    <row r="447921" ht="12.75" customHeight="1" x14ac:dyDescent="0.2"/>
    <row r="447925" ht="12.75" customHeight="1" x14ac:dyDescent="0.2"/>
    <row r="447929" ht="12.75" customHeight="1" x14ac:dyDescent="0.2"/>
    <row r="447933" ht="12.75" customHeight="1" x14ac:dyDescent="0.2"/>
    <row r="447937" ht="12.75" customHeight="1" x14ac:dyDescent="0.2"/>
    <row r="447941" ht="12.75" customHeight="1" x14ac:dyDescent="0.2"/>
    <row r="447945" ht="12.75" customHeight="1" x14ac:dyDescent="0.2"/>
    <row r="447949" ht="12.75" customHeight="1" x14ac:dyDescent="0.2"/>
    <row r="447953" ht="12.75" customHeight="1" x14ac:dyDescent="0.2"/>
    <row r="447957" ht="12.75" customHeight="1" x14ac:dyDescent="0.2"/>
    <row r="447961" ht="12.75" customHeight="1" x14ac:dyDescent="0.2"/>
    <row r="447965" ht="12.75" customHeight="1" x14ac:dyDescent="0.2"/>
    <row r="447969" ht="12.75" customHeight="1" x14ac:dyDescent="0.2"/>
    <row r="447973" ht="12.75" customHeight="1" x14ac:dyDescent="0.2"/>
    <row r="447977" ht="12.75" customHeight="1" x14ac:dyDescent="0.2"/>
    <row r="447981" ht="12.75" customHeight="1" x14ac:dyDescent="0.2"/>
    <row r="447985" ht="12.75" customHeight="1" x14ac:dyDescent="0.2"/>
    <row r="447989" ht="12.75" customHeight="1" x14ac:dyDescent="0.2"/>
    <row r="447993" ht="12.75" customHeight="1" x14ac:dyDescent="0.2"/>
    <row r="447997" ht="12.75" customHeight="1" x14ac:dyDescent="0.2"/>
    <row r="448001" ht="12.75" customHeight="1" x14ac:dyDescent="0.2"/>
    <row r="448005" ht="12.75" customHeight="1" x14ac:dyDescent="0.2"/>
    <row r="448009" ht="12.75" customHeight="1" x14ac:dyDescent="0.2"/>
    <row r="448013" ht="12.75" customHeight="1" x14ac:dyDescent="0.2"/>
    <row r="448017" ht="12.75" customHeight="1" x14ac:dyDescent="0.2"/>
    <row r="448021" ht="12.75" customHeight="1" x14ac:dyDescent="0.2"/>
    <row r="448025" ht="12.75" customHeight="1" x14ac:dyDescent="0.2"/>
    <row r="448029" ht="12.75" customHeight="1" x14ac:dyDescent="0.2"/>
    <row r="448033" ht="12.75" customHeight="1" x14ac:dyDescent="0.2"/>
    <row r="448037" ht="12.75" customHeight="1" x14ac:dyDescent="0.2"/>
    <row r="448041" ht="12.75" customHeight="1" x14ac:dyDescent="0.2"/>
    <row r="448045" ht="12.75" customHeight="1" x14ac:dyDescent="0.2"/>
    <row r="448049" ht="12.75" customHeight="1" x14ac:dyDescent="0.2"/>
    <row r="448053" ht="12.75" customHeight="1" x14ac:dyDescent="0.2"/>
    <row r="448057" ht="12.75" customHeight="1" x14ac:dyDescent="0.2"/>
    <row r="448061" ht="12.75" customHeight="1" x14ac:dyDescent="0.2"/>
    <row r="448065" ht="12.75" customHeight="1" x14ac:dyDescent="0.2"/>
    <row r="448069" ht="12.75" customHeight="1" x14ac:dyDescent="0.2"/>
    <row r="448073" ht="12.75" customHeight="1" x14ac:dyDescent="0.2"/>
    <row r="448077" ht="12.75" customHeight="1" x14ac:dyDescent="0.2"/>
    <row r="448081" ht="12.75" customHeight="1" x14ac:dyDescent="0.2"/>
    <row r="448085" ht="12.75" customHeight="1" x14ac:dyDescent="0.2"/>
    <row r="448089" ht="12.75" customHeight="1" x14ac:dyDescent="0.2"/>
    <row r="448093" ht="12.75" customHeight="1" x14ac:dyDescent="0.2"/>
    <row r="448097" ht="12.75" customHeight="1" x14ac:dyDescent="0.2"/>
    <row r="448101" ht="12.75" customHeight="1" x14ac:dyDescent="0.2"/>
    <row r="448105" ht="12.75" customHeight="1" x14ac:dyDescent="0.2"/>
    <row r="448109" ht="12.75" customHeight="1" x14ac:dyDescent="0.2"/>
    <row r="448113" ht="12.75" customHeight="1" x14ac:dyDescent="0.2"/>
    <row r="448117" ht="12.75" customHeight="1" x14ac:dyDescent="0.2"/>
    <row r="448121" ht="12.75" customHeight="1" x14ac:dyDescent="0.2"/>
    <row r="448125" ht="12.75" customHeight="1" x14ac:dyDescent="0.2"/>
    <row r="448129" ht="12.75" customHeight="1" x14ac:dyDescent="0.2"/>
    <row r="448133" ht="12.75" customHeight="1" x14ac:dyDescent="0.2"/>
    <row r="448137" ht="12.75" customHeight="1" x14ac:dyDescent="0.2"/>
    <row r="448141" ht="12.75" customHeight="1" x14ac:dyDescent="0.2"/>
    <row r="448145" ht="12.75" customHeight="1" x14ac:dyDescent="0.2"/>
    <row r="448149" ht="12.75" customHeight="1" x14ac:dyDescent="0.2"/>
    <row r="448153" ht="12.75" customHeight="1" x14ac:dyDescent="0.2"/>
    <row r="448157" ht="12.75" customHeight="1" x14ac:dyDescent="0.2"/>
    <row r="448161" ht="12.75" customHeight="1" x14ac:dyDescent="0.2"/>
    <row r="448165" ht="12.75" customHeight="1" x14ac:dyDescent="0.2"/>
    <row r="448169" ht="12.75" customHeight="1" x14ac:dyDescent="0.2"/>
    <row r="448173" ht="12.75" customHeight="1" x14ac:dyDescent="0.2"/>
    <row r="448177" ht="12.75" customHeight="1" x14ac:dyDescent="0.2"/>
    <row r="448181" ht="12.75" customHeight="1" x14ac:dyDescent="0.2"/>
    <row r="448185" ht="12.75" customHeight="1" x14ac:dyDescent="0.2"/>
    <row r="448189" ht="12.75" customHeight="1" x14ac:dyDescent="0.2"/>
    <row r="448193" ht="12.75" customHeight="1" x14ac:dyDescent="0.2"/>
    <row r="448197" ht="12.75" customHeight="1" x14ac:dyDescent="0.2"/>
    <row r="448201" ht="12.75" customHeight="1" x14ac:dyDescent="0.2"/>
    <row r="448205" ht="12.75" customHeight="1" x14ac:dyDescent="0.2"/>
    <row r="448209" ht="12.75" customHeight="1" x14ac:dyDescent="0.2"/>
    <row r="448213" ht="12.75" customHeight="1" x14ac:dyDescent="0.2"/>
    <row r="448217" ht="12.75" customHeight="1" x14ac:dyDescent="0.2"/>
    <row r="448221" ht="12.75" customHeight="1" x14ac:dyDescent="0.2"/>
    <row r="448225" ht="12.75" customHeight="1" x14ac:dyDescent="0.2"/>
    <row r="448229" ht="12.75" customHeight="1" x14ac:dyDescent="0.2"/>
    <row r="448233" ht="12.75" customHeight="1" x14ac:dyDescent="0.2"/>
    <row r="448237" ht="12.75" customHeight="1" x14ac:dyDescent="0.2"/>
    <row r="448241" ht="12.75" customHeight="1" x14ac:dyDescent="0.2"/>
    <row r="448245" ht="12.75" customHeight="1" x14ac:dyDescent="0.2"/>
    <row r="448249" ht="12.75" customHeight="1" x14ac:dyDescent="0.2"/>
    <row r="448253" ht="12.75" customHeight="1" x14ac:dyDescent="0.2"/>
    <row r="448257" ht="12.75" customHeight="1" x14ac:dyDescent="0.2"/>
    <row r="448261" ht="12.75" customHeight="1" x14ac:dyDescent="0.2"/>
    <row r="448265" ht="12.75" customHeight="1" x14ac:dyDescent="0.2"/>
    <row r="448269" ht="12.75" customHeight="1" x14ac:dyDescent="0.2"/>
    <row r="448273" ht="12.75" customHeight="1" x14ac:dyDescent="0.2"/>
    <row r="448277" ht="12.75" customHeight="1" x14ac:dyDescent="0.2"/>
    <row r="448281" ht="12.75" customHeight="1" x14ac:dyDescent="0.2"/>
    <row r="448285" ht="12.75" customHeight="1" x14ac:dyDescent="0.2"/>
    <row r="448289" ht="12.75" customHeight="1" x14ac:dyDescent="0.2"/>
    <row r="448293" ht="12.75" customHeight="1" x14ac:dyDescent="0.2"/>
    <row r="448297" ht="12.75" customHeight="1" x14ac:dyDescent="0.2"/>
    <row r="448301" ht="12.75" customHeight="1" x14ac:dyDescent="0.2"/>
    <row r="448305" ht="12.75" customHeight="1" x14ac:dyDescent="0.2"/>
    <row r="448309" ht="12.75" customHeight="1" x14ac:dyDescent="0.2"/>
    <row r="448313" ht="12.75" customHeight="1" x14ac:dyDescent="0.2"/>
    <row r="448317" ht="12.75" customHeight="1" x14ac:dyDescent="0.2"/>
    <row r="448321" ht="12.75" customHeight="1" x14ac:dyDescent="0.2"/>
    <row r="448325" ht="12.75" customHeight="1" x14ac:dyDescent="0.2"/>
    <row r="448329" ht="12.75" customHeight="1" x14ac:dyDescent="0.2"/>
    <row r="448333" ht="12.75" customHeight="1" x14ac:dyDescent="0.2"/>
    <row r="448337" ht="12.75" customHeight="1" x14ac:dyDescent="0.2"/>
    <row r="448341" ht="12.75" customHeight="1" x14ac:dyDescent="0.2"/>
    <row r="448345" ht="12.75" customHeight="1" x14ac:dyDescent="0.2"/>
    <row r="448349" ht="12.75" customHeight="1" x14ac:dyDescent="0.2"/>
    <row r="448353" ht="12.75" customHeight="1" x14ac:dyDescent="0.2"/>
    <row r="448357" ht="12.75" customHeight="1" x14ac:dyDescent="0.2"/>
    <row r="448361" ht="12.75" customHeight="1" x14ac:dyDescent="0.2"/>
    <row r="448365" ht="12.75" customHeight="1" x14ac:dyDescent="0.2"/>
    <row r="448369" ht="12.75" customHeight="1" x14ac:dyDescent="0.2"/>
    <row r="448373" ht="12.75" customHeight="1" x14ac:dyDescent="0.2"/>
    <row r="448377" ht="12.75" customHeight="1" x14ac:dyDescent="0.2"/>
    <row r="448381" ht="12.75" customHeight="1" x14ac:dyDescent="0.2"/>
    <row r="448385" ht="12.75" customHeight="1" x14ac:dyDescent="0.2"/>
    <row r="448389" ht="12.75" customHeight="1" x14ac:dyDescent="0.2"/>
    <row r="448393" ht="12.75" customHeight="1" x14ac:dyDescent="0.2"/>
    <row r="448397" ht="12.75" customHeight="1" x14ac:dyDescent="0.2"/>
    <row r="448401" ht="12.75" customHeight="1" x14ac:dyDescent="0.2"/>
    <row r="448405" ht="12.75" customHeight="1" x14ac:dyDescent="0.2"/>
    <row r="448409" ht="12.75" customHeight="1" x14ac:dyDescent="0.2"/>
    <row r="448413" ht="12.75" customHeight="1" x14ac:dyDescent="0.2"/>
    <row r="448417" ht="12.75" customHeight="1" x14ac:dyDescent="0.2"/>
    <row r="448421" ht="12.75" customHeight="1" x14ac:dyDescent="0.2"/>
    <row r="448425" ht="12.75" customHeight="1" x14ac:dyDescent="0.2"/>
    <row r="448429" ht="12.75" customHeight="1" x14ac:dyDescent="0.2"/>
    <row r="448433" ht="12.75" customHeight="1" x14ac:dyDescent="0.2"/>
    <row r="448437" ht="12.75" customHeight="1" x14ac:dyDescent="0.2"/>
    <row r="448441" ht="12.75" customHeight="1" x14ac:dyDescent="0.2"/>
    <row r="448445" ht="12.75" customHeight="1" x14ac:dyDescent="0.2"/>
    <row r="448449" ht="12.75" customHeight="1" x14ac:dyDescent="0.2"/>
    <row r="448453" ht="12.75" customHeight="1" x14ac:dyDescent="0.2"/>
    <row r="448457" ht="12.75" customHeight="1" x14ac:dyDescent="0.2"/>
    <row r="448461" ht="12.75" customHeight="1" x14ac:dyDescent="0.2"/>
    <row r="448465" ht="12.75" customHeight="1" x14ac:dyDescent="0.2"/>
    <row r="448469" ht="12.75" customHeight="1" x14ac:dyDescent="0.2"/>
    <row r="448473" ht="12.75" customHeight="1" x14ac:dyDescent="0.2"/>
    <row r="448477" ht="12.75" customHeight="1" x14ac:dyDescent="0.2"/>
    <row r="448481" ht="12.75" customHeight="1" x14ac:dyDescent="0.2"/>
    <row r="448485" ht="12.75" customHeight="1" x14ac:dyDescent="0.2"/>
    <row r="448489" ht="12.75" customHeight="1" x14ac:dyDescent="0.2"/>
    <row r="448493" ht="12.75" customHeight="1" x14ac:dyDescent="0.2"/>
    <row r="448497" ht="12.75" customHeight="1" x14ac:dyDescent="0.2"/>
    <row r="448501" ht="12.75" customHeight="1" x14ac:dyDescent="0.2"/>
    <row r="448505" ht="12.75" customHeight="1" x14ac:dyDescent="0.2"/>
    <row r="448509" ht="12.75" customHeight="1" x14ac:dyDescent="0.2"/>
    <row r="448513" ht="12.75" customHeight="1" x14ac:dyDescent="0.2"/>
    <row r="448517" ht="12.75" customHeight="1" x14ac:dyDescent="0.2"/>
    <row r="448521" ht="12.75" customHeight="1" x14ac:dyDescent="0.2"/>
    <row r="448525" ht="12.75" customHeight="1" x14ac:dyDescent="0.2"/>
    <row r="448529" ht="12.75" customHeight="1" x14ac:dyDescent="0.2"/>
    <row r="448533" ht="12.75" customHeight="1" x14ac:dyDescent="0.2"/>
    <row r="448537" ht="12.75" customHeight="1" x14ac:dyDescent="0.2"/>
    <row r="448541" ht="12.75" customHeight="1" x14ac:dyDescent="0.2"/>
    <row r="448545" ht="12.75" customHeight="1" x14ac:dyDescent="0.2"/>
    <row r="448549" ht="12.75" customHeight="1" x14ac:dyDescent="0.2"/>
    <row r="448553" ht="12.75" customHeight="1" x14ac:dyDescent="0.2"/>
    <row r="448557" ht="12.75" customHeight="1" x14ac:dyDescent="0.2"/>
    <row r="448561" ht="12.75" customHeight="1" x14ac:dyDescent="0.2"/>
    <row r="448565" ht="12.75" customHeight="1" x14ac:dyDescent="0.2"/>
    <row r="448569" ht="12.75" customHeight="1" x14ac:dyDescent="0.2"/>
    <row r="448573" ht="12.75" customHeight="1" x14ac:dyDescent="0.2"/>
    <row r="448577" ht="12.75" customHeight="1" x14ac:dyDescent="0.2"/>
    <row r="448581" ht="12.75" customHeight="1" x14ac:dyDescent="0.2"/>
    <row r="448585" ht="12.75" customHeight="1" x14ac:dyDescent="0.2"/>
    <row r="448589" ht="12.75" customHeight="1" x14ac:dyDescent="0.2"/>
    <row r="448593" ht="12.75" customHeight="1" x14ac:dyDescent="0.2"/>
    <row r="448597" ht="12.75" customHeight="1" x14ac:dyDescent="0.2"/>
    <row r="448601" ht="12.75" customHeight="1" x14ac:dyDescent="0.2"/>
    <row r="448605" ht="12.75" customHeight="1" x14ac:dyDescent="0.2"/>
    <row r="448609" ht="12.75" customHeight="1" x14ac:dyDescent="0.2"/>
    <row r="448613" ht="12.75" customHeight="1" x14ac:dyDescent="0.2"/>
    <row r="448617" ht="12.75" customHeight="1" x14ac:dyDescent="0.2"/>
    <row r="448621" ht="12.75" customHeight="1" x14ac:dyDescent="0.2"/>
    <row r="448625" ht="12.75" customHeight="1" x14ac:dyDescent="0.2"/>
    <row r="448629" ht="12.75" customHeight="1" x14ac:dyDescent="0.2"/>
    <row r="448633" ht="12.75" customHeight="1" x14ac:dyDescent="0.2"/>
    <row r="448637" ht="12.75" customHeight="1" x14ac:dyDescent="0.2"/>
    <row r="448641" ht="12.75" customHeight="1" x14ac:dyDescent="0.2"/>
    <row r="448645" ht="12.75" customHeight="1" x14ac:dyDescent="0.2"/>
    <row r="448649" ht="12.75" customHeight="1" x14ac:dyDescent="0.2"/>
    <row r="448653" ht="12.75" customHeight="1" x14ac:dyDescent="0.2"/>
    <row r="448657" ht="12.75" customHeight="1" x14ac:dyDescent="0.2"/>
    <row r="448661" ht="12.75" customHeight="1" x14ac:dyDescent="0.2"/>
    <row r="448665" ht="12.75" customHeight="1" x14ac:dyDescent="0.2"/>
    <row r="448669" ht="12.75" customHeight="1" x14ac:dyDescent="0.2"/>
    <row r="448673" ht="12.75" customHeight="1" x14ac:dyDescent="0.2"/>
    <row r="448677" ht="12.75" customHeight="1" x14ac:dyDescent="0.2"/>
    <row r="448681" ht="12.75" customHeight="1" x14ac:dyDescent="0.2"/>
    <row r="448685" ht="12.75" customHeight="1" x14ac:dyDescent="0.2"/>
    <row r="448689" ht="12.75" customHeight="1" x14ac:dyDescent="0.2"/>
    <row r="448693" ht="12.75" customHeight="1" x14ac:dyDescent="0.2"/>
    <row r="448697" ht="12.75" customHeight="1" x14ac:dyDescent="0.2"/>
    <row r="448701" ht="12.75" customHeight="1" x14ac:dyDescent="0.2"/>
    <row r="448705" ht="12.75" customHeight="1" x14ac:dyDescent="0.2"/>
    <row r="448709" ht="12.75" customHeight="1" x14ac:dyDescent="0.2"/>
    <row r="448713" ht="12.75" customHeight="1" x14ac:dyDescent="0.2"/>
    <row r="448717" ht="12.75" customHeight="1" x14ac:dyDescent="0.2"/>
    <row r="448721" ht="12.75" customHeight="1" x14ac:dyDescent="0.2"/>
    <row r="448725" ht="12.75" customHeight="1" x14ac:dyDescent="0.2"/>
    <row r="448729" ht="12.75" customHeight="1" x14ac:dyDescent="0.2"/>
    <row r="448733" ht="12.75" customHeight="1" x14ac:dyDescent="0.2"/>
    <row r="448737" ht="12.75" customHeight="1" x14ac:dyDescent="0.2"/>
    <row r="448741" ht="12.75" customHeight="1" x14ac:dyDescent="0.2"/>
    <row r="448745" ht="12.75" customHeight="1" x14ac:dyDescent="0.2"/>
    <row r="448749" ht="12.75" customHeight="1" x14ac:dyDescent="0.2"/>
    <row r="448753" ht="12.75" customHeight="1" x14ac:dyDescent="0.2"/>
    <row r="448757" ht="12.75" customHeight="1" x14ac:dyDescent="0.2"/>
    <row r="448761" ht="12.75" customHeight="1" x14ac:dyDescent="0.2"/>
    <row r="448765" ht="12.75" customHeight="1" x14ac:dyDescent="0.2"/>
    <row r="448769" ht="12.75" customHeight="1" x14ac:dyDescent="0.2"/>
    <row r="448773" ht="12.75" customHeight="1" x14ac:dyDescent="0.2"/>
    <row r="448777" ht="12.75" customHeight="1" x14ac:dyDescent="0.2"/>
    <row r="448781" ht="12.75" customHeight="1" x14ac:dyDescent="0.2"/>
    <row r="448785" ht="12.75" customHeight="1" x14ac:dyDescent="0.2"/>
    <row r="448789" ht="12.75" customHeight="1" x14ac:dyDescent="0.2"/>
    <row r="448793" ht="12.75" customHeight="1" x14ac:dyDescent="0.2"/>
    <row r="448797" ht="12.75" customHeight="1" x14ac:dyDescent="0.2"/>
    <row r="448801" ht="12.75" customHeight="1" x14ac:dyDescent="0.2"/>
    <row r="448805" ht="12.75" customHeight="1" x14ac:dyDescent="0.2"/>
    <row r="448809" ht="12.75" customHeight="1" x14ac:dyDescent="0.2"/>
    <row r="448813" ht="12.75" customHeight="1" x14ac:dyDescent="0.2"/>
    <row r="448817" ht="12.75" customHeight="1" x14ac:dyDescent="0.2"/>
    <row r="448821" ht="12.75" customHeight="1" x14ac:dyDescent="0.2"/>
    <row r="448825" ht="12.75" customHeight="1" x14ac:dyDescent="0.2"/>
    <row r="448829" ht="12.75" customHeight="1" x14ac:dyDescent="0.2"/>
    <row r="448833" ht="12.75" customHeight="1" x14ac:dyDescent="0.2"/>
    <row r="448837" ht="12.75" customHeight="1" x14ac:dyDescent="0.2"/>
    <row r="448841" ht="12.75" customHeight="1" x14ac:dyDescent="0.2"/>
    <row r="448845" ht="12.75" customHeight="1" x14ac:dyDescent="0.2"/>
    <row r="448849" ht="12.75" customHeight="1" x14ac:dyDescent="0.2"/>
    <row r="448853" ht="12.75" customHeight="1" x14ac:dyDescent="0.2"/>
    <row r="448857" ht="12.75" customHeight="1" x14ac:dyDescent="0.2"/>
    <row r="448861" ht="12.75" customHeight="1" x14ac:dyDescent="0.2"/>
    <row r="448865" ht="12.75" customHeight="1" x14ac:dyDescent="0.2"/>
    <row r="448869" ht="12.75" customHeight="1" x14ac:dyDescent="0.2"/>
    <row r="448873" ht="12.75" customHeight="1" x14ac:dyDescent="0.2"/>
    <row r="448877" ht="12.75" customHeight="1" x14ac:dyDescent="0.2"/>
    <row r="448881" ht="12.75" customHeight="1" x14ac:dyDescent="0.2"/>
    <row r="448885" ht="12.75" customHeight="1" x14ac:dyDescent="0.2"/>
    <row r="448889" ht="12.75" customHeight="1" x14ac:dyDescent="0.2"/>
    <row r="448893" ht="12.75" customHeight="1" x14ac:dyDescent="0.2"/>
    <row r="448897" ht="12.75" customHeight="1" x14ac:dyDescent="0.2"/>
    <row r="448901" ht="12.75" customHeight="1" x14ac:dyDescent="0.2"/>
    <row r="448905" ht="12.75" customHeight="1" x14ac:dyDescent="0.2"/>
    <row r="448909" ht="12.75" customHeight="1" x14ac:dyDescent="0.2"/>
    <row r="448913" ht="12.75" customHeight="1" x14ac:dyDescent="0.2"/>
    <row r="448917" ht="12.75" customHeight="1" x14ac:dyDescent="0.2"/>
    <row r="448921" ht="12.75" customHeight="1" x14ac:dyDescent="0.2"/>
    <row r="448925" ht="12.75" customHeight="1" x14ac:dyDescent="0.2"/>
    <row r="448929" ht="12.75" customHeight="1" x14ac:dyDescent="0.2"/>
    <row r="448933" ht="12.75" customHeight="1" x14ac:dyDescent="0.2"/>
    <row r="448937" ht="12.75" customHeight="1" x14ac:dyDescent="0.2"/>
    <row r="448941" ht="12.75" customHeight="1" x14ac:dyDescent="0.2"/>
    <row r="448945" ht="12.75" customHeight="1" x14ac:dyDescent="0.2"/>
    <row r="448949" ht="12.75" customHeight="1" x14ac:dyDescent="0.2"/>
    <row r="448953" ht="12.75" customHeight="1" x14ac:dyDescent="0.2"/>
    <row r="448957" ht="12.75" customHeight="1" x14ac:dyDescent="0.2"/>
    <row r="448961" ht="12.75" customHeight="1" x14ac:dyDescent="0.2"/>
    <row r="448965" ht="12.75" customHeight="1" x14ac:dyDescent="0.2"/>
    <row r="448969" ht="12.75" customHeight="1" x14ac:dyDescent="0.2"/>
    <row r="448973" ht="12.75" customHeight="1" x14ac:dyDescent="0.2"/>
    <row r="448977" ht="12.75" customHeight="1" x14ac:dyDescent="0.2"/>
    <row r="448981" ht="12.75" customHeight="1" x14ac:dyDescent="0.2"/>
    <row r="448985" ht="12.75" customHeight="1" x14ac:dyDescent="0.2"/>
    <row r="448989" ht="12.75" customHeight="1" x14ac:dyDescent="0.2"/>
    <row r="448993" ht="12.75" customHeight="1" x14ac:dyDescent="0.2"/>
    <row r="448997" ht="12.75" customHeight="1" x14ac:dyDescent="0.2"/>
    <row r="449001" ht="12.75" customHeight="1" x14ac:dyDescent="0.2"/>
    <row r="449005" ht="12.75" customHeight="1" x14ac:dyDescent="0.2"/>
    <row r="449009" ht="12.75" customHeight="1" x14ac:dyDescent="0.2"/>
    <row r="449013" ht="12.75" customHeight="1" x14ac:dyDescent="0.2"/>
    <row r="449017" ht="12.75" customHeight="1" x14ac:dyDescent="0.2"/>
    <row r="449021" ht="12.75" customHeight="1" x14ac:dyDescent="0.2"/>
    <row r="449025" ht="12.75" customHeight="1" x14ac:dyDescent="0.2"/>
    <row r="449029" ht="12.75" customHeight="1" x14ac:dyDescent="0.2"/>
    <row r="449033" ht="12.75" customHeight="1" x14ac:dyDescent="0.2"/>
    <row r="449037" ht="12.75" customHeight="1" x14ac:dyDescent="0.2"/>
    <row r="449041" ht="12.75" customHeight="1" x14ac:dyDescent="0.2"/>
    <row r="449045" ht="12.75" customHeight="1" x14ac:dyDescent="0.2"/>
    <row r="449049" ht="12.75" customHeight="1" x14ac:dyDescent="0.2"/>
    <row r="449053" ht="12.75" customHeight="1" x14ac:dyDescent="0.2"/>
    <row r="449057" ht="12.75" customHeight="1" x14ac:dyDescent="0.2"/>
    <row r="449061" ht="12.75" customHeight="1" x14ac:dyDescent="0.2"/>
    <row r="449065" ht="12.75" customHeight="1" x14ac:dyDescent="0.2"/>
    <row r="449069" ht="12.75" customHeight="1" x14ac:dyDescent="0.2"/>
    <row r="449073" ht="12.75" customHeight="1" x14ac:dyDescent="0.2"/>
    <row r="449077" ht="12.75" customHeight="1" x14ac:dyDescent="0.2"/>
    <row r="449081" ht="12.75" customHeight="1" x14ac:dyDescent="0.2"/>
    <row r="449085" ht="12.75" customHeight="1" x14ac:dyDescent="0.2"/>
    <row r="449089" ht="12.75" customHeight="1" x14ac:dyDescent="0.2"/>
    <row r="449093" ht="12.75" customHeight="1" x14ac:dyDescent="0.2"/>
    <row r="449097" ht="12.75" customHeight="1" x14ac:dyDescent="0.2"/>
    <row r="449101" ht="12.75" customHeight="1" x14ac:dyDescent="0.2"/>
    <row r="449105" ht="12.75" customHeight="1" x14ac:dyDescent="0.2"/>
    <row r="449109" ht="12.75" customHeight="1" x14ac:dyDescent="0.2"/>
    <row r="449113" ht="12.75" customHeight="1" x14ac:dyDescent="0.2"/>
    <row r="449117" ht="12.75" customHeight="1" x14ac:dyDescent="0.2"/>
    <row r="449121" ht="12.75" customHeight="1" x14ac:dyDescent="0.2"/>
    <row r="449125" ht="12.75" customHeight="1" x14ac:dyDescent="0.2"/>
    <row r="449129" ht="12.75" customHeight="1" x14ac:dyDescent="0.2"/>
    <row r="449133" ht="12.75" customHeight="1" x14ac:dyDescent="0.2"/>
    <row r="449137" ht="12.75" customHeight="1" x14ac:dyDescent="0.2"/>
    <row r="449141" ht="12.75" customHeight="1" x14ac:dyDescent="0.2"/>
    <row r="449145" ht="12.75" customHeight="1" x14ac:dyDescent="0.2"/>
    <row r="449149" ht="12.75" customHeight="1" x14ac:dyDescent="0.2"/>
    <row r="449153" ht="12.75" customHeight="1" x14ac:dyDescent="0.2"/>
    <row r="449157" ht="12.75" customHeight="1" x14ac:dyDescent="0.2"/>
    <row r="449161" ht="12.75" customHeight="1" x14ac:dyDescent="0.2"/>
    <row r="449165" ht="12.75" customHeight="1" x14ac:dyDescent="0.2"/>
    <row r="449169" ht="12.75" customHeight="1" x14ac:dyDescent="0.2"/>
    <row r="449173" ht="12.75" customHeight="1" x14ac:dyDescent="0.2"/>
    <row r="449177" ht="12.75" customHeight="1" x14ac:dyDescent="0.2"/>
    <row r="449181" ht="12.75" customHeight="1" x14ac:dyDescent="0.2"/>
    <row r="449185" ht="12.75" customHeight="1" x14ac:dyDescent="0.2"/>
    <row r="449189" ht="12.75" customHeight="1" x14ac:dyDescent="0.2"/>
    <row r="449193" ht="12.75" customHeight="1" x14ac:dyDescent="0.2"/>
    <row r="449197" ht="12.75" customHeight="1" x14ac:dyDescent="0.2"/>
    <row r="449201" ht="12.75" customHeight="1" x14ac:dyDescent="0.2"/>
    <row r="449205" ht="12.75" customHeight="1" x14ac:dyDescent="0.2"/>
    <row r="449209" ht="12.75" customHeight="1" x14ac:dyDescent="0.2"/>
    <row r="449213" ht="12.75" customHeight="1" x14ac:dyDescent="0.2"/>
    <row r="449217" ht="12.75" customHeight="1" x14ac:dyDescent="0.2"/>
    <row r="449221" ht="12.75" customHeight="1" x14ac:dyDescent="0.2"/>
    <row r="449225" ht="12.75" customHeight="1" x14ac:dyDescent="0.2"/>
    <row r="449229" ht="12.75" customHeight="1" x14ac:dyDescent="0.2"/>
    <row r="449233" ht="12.75" customHeight="1" x14ac:dyDescent="0.2"/>
    <row r="449237" ht="12.75" customHeight="1" x14ac:dyDescent="0.2"/>
    <row r="449241" ht="12.75" customHeight="1" x14ac:dyDescent="0.2"/>
    <row r="449245" ht="12.75" customHeight="1" x14ac:dyDescent="0.2"/>
    <row r="449249" ht="12.75" customHeight="1" x14ac:dyDescent="0.2"/>
    <row r="449253" ht="12.75" customHeight="1" x14ac:dyDescent="0.2"/>
    <row r="449257" ht="12.75" customHeight="1" x14ac:dyDescent="0.2"/>
    <row r="449261" ht="12.75" customHeight="1" x14ac:dyDescent="0.2"/>
    <row r="449265" ht="12.75" customHeight="1" x14ac:dyDescent="0.2"/>
    <row r="449269" ht="12.75" customHeight="1" x14ac:dyDescent="0.2"/>
    <row r="449273" ht="12.75" customHeight="1" x14ac:dyDescent="0.2"/>
    <row r="449277" ht="12.75" customHeight="1" x14ac:dyDescent="0.2"/>
    <row r="449281" ht="12.75" customHeight="1" x14ac:dyDescent="0.2"/>
    <row r="449285" ht="12.75" customHeight="1" x14ac:dyDescent="0.2"/>
    <row r="449289" ht="12.75" customHeight="1" x14ac:dyDescent="0.2"/>
    <row r="449293" ht="12.75" customHeight="1" x14ac:dyDescent="0.2"/>
    <row r="449297" ht="12.75" customHeight="1" x14ac:dyDescent="0.2"/>
    <row r="449301" ht="12.75" customHeight="1" x14ac:dyDescent="0.2"/>
    <row r="449305" ht="12.75" customHeight="1" x14ac:dyDescent="0.2"/>
    <row r="449309" ht="12.75" customHeight="1" x14ac:dyDescent="0.2"/>
    <row r="449313" ht="12.75" customHeight="1" x14ac:dyDescent="0.2"/>
    <row r="449317" ht="12.75" customHeight="1" x14ac:dyDescent="0.2"/>
    <row r="449321" ht="12.75" customHeight="1" x14ac:dyDescent="0.2"/>
    <row r="449325" ht="12.75" customHeight="1" x14ac:dyDescent="0.2"/>
    <row r="449329" ht="12.75" customHeight="1" x14ac:dyDescent="0.2"/>
    <row r="449333" ht="12.75" customHeight="1" x14ac:dyDescent="0.2"/>
    <row r="449337" ht="12.75" customHeight="1" x14ac:dyDescent="0.2"/>
    <row r="449341" ht="12.75" customHeight="1" x14ac:dyDescent="0.2"/>
    <row r="449345" ht="12.75" customHeight="1" x14ac:dyDescent="0.2"/>
    <row r="449349" ht="12.75" customHeight="1" x14ac:dyDescent="0.2"/>
    <row r="449353" ht="12.75" customHeight="1" x14ac:dyDescent="0.2"/>
    <row r="449357" ht="12.75" customHeight="1" x14ac:dyDescent="0.2"/>
    <row r="449361" ht="12.75" customHeight="1" x14ac:dyDescent="0.2"/>
    <row r="449365" ht="12.75" customHeight="1" x14ac:dyDescent="0.2"/>
    <row r="449369" ht="12.75" customHeight="1" x14ac:dyDescent="0.2"/>
    <row r="449373" ht="12.75" customHeight="1" x14ac:dyDescent="0.2"/>
    <row r="449377" ht="12.75" customHeight="1" x14ac:dyDescent="0.2"/>
    <row r="449381" ht="12.75" customHeight="1" x14ac:dyDescent="0.2"/>
    <row r="449385" ht="12.75" customHeight="1" x14ac:dyDescent="0.2"/>
    <row r="449389" ht="12.75" customHeight="1" x14ac:dyDescent="0.2"/>
    <row r="449393" ht="12.75" customHeight="1" x14ac:dyDescent="0.2"/>
    <row r="449397" ht="12.75" customHeight="1" x14ac:dyDescent="0.2"/>
    <row r="449401" ht="12.75" customHeight="1" x14ac:dyDescent="0.2"/>
    <row r="449405" ht="12.75" customHeight="1" x14ac:dyDescent="0.2"/>
    <row r="449409" ht="12.75" customHeight="1" x14ac:dyDescent="0.2"/>
    <row r="449413" ht="12.75" customHeight="1" x14ac:dyDescent="0.2"/>
    <row r="449417" ht="12.75" customHeight="1" x14ac:dyDescent="0.2"/>
    <row r="449421" ht="12.75" customHeight="1" x14ac:dyDescent="0.2"/>
    <row r="449425" ht="12.75" customHeight="1" x14ac:dyDescent="0.2"/>
    <row r="449429" ht="12.75" customHeight="1" x14ac:dyDescent="0.2"/>
    <row r="449433" ht="12.75" customHeight="1" x14ac:dyDescent="0.2"/>
    <row r="449437" ht="12.75" customHeight="1" x14ac:dyDescent="0.2"/>
    <row r="449441" ht="12.75" customHeight="1" x14ac:dyDescent="0.2"/>
    <row r="449445" ht="12.75" customHeight="1" x14ac:dyDescent="0.2"/>
    <row r="449449" ht="12.75" customHeight="1" x14ac:dyDescent="0.2"/>
    <row r="449453" ht="12.75" customHeight="1" x14ac:dyDescent="0.2"/>
    <row r="449457" ht="12.75" customHeight="1" x14ac:dyDescent="0.2"/>
    <row r="449461" ht="12.75" customHeight="1" x14ac:dyDescent="0.2"/>
    <row r="449465" ht="12.75" customHeight="1" x14ac:dyDescent="0.2"/>
    <row r="449469" ht="12.75" customHeight="1" x14ac:dyDescent="0.2"/>
    <row r="449473" ht="12.75" customHeight="1" x14ac:dyDescent="0.2"/>
    <row r="449477" ht="12.75" customHeight="1" x14ac:dyDescent="0.2"/>
    <row r="449481" ht="12.75" customHeight="1" x14ac:dyDescent="0.2"/>
    <row r="449485" ht="12.75" customHeight="1" x14ac:dyDescent="0.2"/>
    <row r="449489" ht="12.75" customHeight="1" x14ac:dyDescent="0.2"/>
    <row r="449493" ht="12.75" customHeight="1" x14ac:dyDescent="0.2"/>
    <row r="449497" ht="12.75" customHeight="1" x14ac:dyDescent="0.2"/>
    <row r="449501" ht="12.75" customHeight="1" x14ac:dyDescent="0.2"/>
    <row r="449505" ht="12.75" customHeight="1" x14ac:dyDescent="0.2"/>
    <row r="449509" ht="12.75" customHeight="1" x14ac:dyDescent="0.2"/>
    <row r="449513" ht="12.75" customHeight="1" x14ac:dyDescent="0.2"/>
    <row r="449517" ht="12.75" customHeight="1" x14ac:dyDescent="0.2"/>
    <row r="449521" ht="12.75" customHeight="1" x14ac:dyDescent="0.2"/>
    <row r="449525" ht="12.75" customHeight="1" x14ac:dyDescent="0.2"/>
    <row r="449529" ht="12.75" customHeight="1" x14ac:dyDescent="0.2"/>
    <row r="449533" ht="12.75" customHeight="1" x14ac:dyDescent="0.2"/>
    <row r="449537" ht="12.75" customHeight="1" x14ac:dyDescent="0.2"/>
    <row r="449541" ht="12.75" customHeight="1" x14ac:dyDescent="0.2"/>
    <row r="449545" ht="12.75" customHeight="1" x14ac:dyDescent="0.2"/>
    <row r="449549" ht="12.75" customHeight="1" x14ac:dyDescent="0.2"/>
    <row r="449553" ht="12.75" customHeight="1" x14ac:dyDescent="0.2"/>
    <row r="449557" ht="12.75" customHeight="1" x14ac:dyDescent="0.2"/>
    <row r="449561" ht="12.75" customHeight="1" x14ac:dyDescent="0.2"/>
    <row r="449565" ht="12.75" customHeight="1" x14ac:dyDescent="0.2"/>
    <row r="449569" ht="12.75" customHeight="1" x14ac:dyDescent="0.2"/>
    <row r="449573" ht="12.75" customHeight="1" x14ac:dyDescent="0.2"/>
    <row r="449577" ht="12.75" customHeight="1" x14ac:dyDescent="0.2"/>
    <row r="449581" ht="12.75" customHeight="1" x14ac:dyDescent="0.2"/>
    <row r="449585" ht="12.75" customHeight="1" x14ac:dyDescent="0.2"/>
    <row r="449589" ht="12.75" customHeight="1" x14ac:dyDescent="0.2"/>
    <row r="449593" ht="12.75" customHeight="1" x14ac:dyDescent="0.2"/>
    <row r="449597" ht="12.75" customHeight="1" x14ac:dyDescent="0.2"/>
    <row r="449601" ht="12.75" customHeight="1" x14ac:dyDescent="0.2"/>
    <row r="449605" ht="12.75" customHeight="1" x14ac:dyDescent="0.2"/>
    <row r="449609" ht="12.75" customHeight="1" x14ac:dyDescent="0.2"/>
    <row r="449613" ht="12.75" customHeight="1" x14ac:dyDescent="0.2"/>
    <row r="449617" ht="12.75" customHeight="1" x14ac:dyDescent="0.2"/>
    <row r="449621" ht="12.75" customHeight="1" x14ac:dyDescent="0.2"/>
    <row r="449625" ht="12.75" customHeight="1" x14ac:dyDescent="0.2"/>
    <row r="449629" ht="12.75" customHeight="1" x14ac:dyDescent="0.2"/>
    <row r="449633" ht="12.75" customHeight="1" x14ac:dyDescent="0.2"/>
    <row r="449637" ht="12.75" customHeight="1" x14ac:dyDescent="0.2"/>
    <row r="449641" ht="12.75" customHeight="1" x14ac:dyDescent="0.2"/>
    <row r="449645" ht="12.75" customHeight="1" x14ac:dyDescent="0.2"/>
    <row r="449649" ht="12.75" customHeight="1" x14ac:dyDescent="0.2"/>
    <row r="449653" ht="12.75" customHeight="1" x14ac:dyDescent="0.2"/>
    <row r="449657" ht="12.75" customHeight="1" x14ac:dyDescent="0.2"/>
    <row r="449661" ht="12.75" customHeight="1" x14ac:dyDescent="0.2"/>
    <row r="449665" ht="12.75" customHeight="1" x14ac:dyDescent="0.2"/>
    <row r="449669" ht="12.75" customHeight="1" x14ac:dyDescent="0.2"/>
    <row r="449673" ht="12.75" customHeight="1" x14ac:dyDescent="0.2"/>
    <row r="449677" ht="12.75" customHeight="1" x14ac:dyDescent="0.2"/>
    <row r="449681" ht="12.75" customHeight="1" x14ac:dyDescent="0.2"/>
    <row r="449685" ht="12.75" customHeight="1" x14ac:dyDescent="0.2"/>
    <row r="449689" ht="12.75" customHeight="1" x14ac:dyDescent="0.2"/>
    <row r="449693" ht="12.75" customHeight="1" x14ac:dyDescent="0.2"/>
    <row r="449697" ht="12.75" customHeight="1" x14ac:dyDescent="0.2"/>
    <row r="449701" ht="12.75" customHeight="1" x14ac:dyDescent="0.2"/>
    <row r="449705" ht="12.75" customHeight="1" x14ac:dyDescent="0.2"/>
    <row r="449709" ht="12.75" customHeight="1" x14ac:dyDescent="0.2"/>
    <row r="449713" ht="12.75" customHeight="1" x14ac:dyDescent="0.2"/>
    <row r="449717" ht="12.75" customHeight="1" x14ac:dyDescent="0.2"/>
    <row r="449721" ht="12.75" customHeight="1" x14ac:dyDescent="0.2"/>
    <row r="449725" ht="12.75" customHeight="1" x14ac:dyDescent="0.2"/>
    <row r="449729" ht="12.75" customHeight="1" x14ac:dyDescent="0.2"/>
    <row r="449733" ht="12.75" customHeight="1" x14ac:dyDescent="0.2"/>
    <row r="449737" ht="12.75" customHeight="1" x14ac:dyDescent="0.2"/>
    <row r="449741" ht="12.75" customHeight="1" x14ac:dyDescent="0.2"/>
    <row r="449745" ht="12.75" customHeight="1" x14ac:dyDescent="0.2"/>
    <row r="449749" ht="12.75" customHeight="1" x14ac:dyDescent="0.2"/>
    <row r="449753" ht="12.75" customHeight="1" x14ac:dyDescent="0.2"/>
    <row r="449757" ht="12.75" customHeight="1" x14ac:dyDescent="0.2"/>
    <row r="449761" ht="12.75" customHeight="1" x14ac:dyDescent="0.2"/>
    <row r="449765" ht="12.75" customHeight="1" x14ac:dyDescent="0.2"/>
    <row r="449769" ht="12.75" customHeight="1" x14ac:dyDescent="0.2"/>
    <row r="449773" ht="12.75" customHeight="1" x14ac:dyDescent="0.2"/>
    <row r="449777" ht="12.75" customHeight="1" x14ac:dyDescent="0.2"/>
    <row r="449781" ht="12.75" customHeight="1" x14ac:dyDescent="0.2"/>
    <row r="449785" ht="12.75" customHeight="1" x14ac:dyDescent="0.2"/>
    <row r="449789" ht="12.75" customHeight="1" x14ac:dyDescent="0.2"/>
    <row r="449793" ht="12.75" customHeight="1" x14ac:dyDescent="0.2"/>
    <row r="449797" ht="12.75" customHeight="1" x14ac:dyDescent="0.2"/>
    <row r="449801" ht="12.75" customHeight="1" x14ac:dyDescent="0.2"/>
    <row r="449805" ht="12.75" customHeight="1" x14ac:dyDescent="0.2"/>
    <row r="449809" ht="12.75" customHeight="1" x14ac:dyDescent="0.2"/>
    <row r="449813" ht="12.75" customHeight="1" x14ac:dyDescent="0.2"/>
    <row r="449817" ht="12.75" customHeight="1" x14ac:dyDescent="0.2"/>
    <row r="449821" ht="12.75" customHeight="1" x14ac:dyDescent="0.2"/>
    <row r="449825" ht="12.75" customHeight="1" x14ac:dyDescent="0.2"/>
    <row r="449829" ht="12.75" customHeight="1" x14ac:dyDescent="0.2"/>
    <row r="449833" ht="12.75" customHeight="1" x14ac:dyDescent="0.2"/>
    <row r="449837" ht="12.75" customHeight="1" x14ac:dyDescent="0.2"/>
    <row r="449841" ht="12.75" customHeight="1" x14ac:dyDescent="0.2"/>
    <row r="449845" ht="12.75" customHeight="1" x14ac:dyDescent="0.2"/>
    <row r="449849" ht="12.75" customHeight="1" x14ac:dyDescent="0.2"/>
    <row r="449853" ht="12.75" customHeight="1" x14ac:dyDescent="0.2"/>
    <row r="449857" ht="12.75" customHeight="1" x14ac:dyDescent="0.2"/>
    <row r="449861" ht="12.75" customHeight="1" x14ac:dyDescent="0.2"/>
    <row r="449865" ht="12.75" customHeight="1" x14ac:dyDescent="0.2"/>
    <row r="449869" ht="12.75" customHeight="1" x14ac:dyDescent="0.2"/>
    <row r="449873" ht="12.75" customHeight="1" x14ac:dyDescent="0.2"/>
    <row r="449877" ht="12.75" customHeight="1" x14ac:dyDescent="0.2"/>
    <row r="449881" ht="12.75" customHeight="1" x14ac:dyDescent="0.2"/>
    <row r="449885" ht="12.75" customHeight="1" x14ac:dyDescent="0.2"/>
    <row r="449889" ht="12.75" customHeight="1" x14ac:dyDescent="0.2"/>
    <row r="449893" ht="12.75" customHeight="1" x14ac:dyDescent="0.2"/>
    <row r="449897" ht="12.75" customHeight="1" x14ac:dyDescent="0.2"/>
    <row r="449901" ht="12.75" customHeight="1" x14ac:dyDescent="0.2"/>
    <row r="449905" ht="12.75" customHeight="1" x14ac:dyDescent="0.2"/>
    <row r="449909" ht="12.75" customHeight="1" x14ac:dyDescent="0.2"/>
    <row r="449913" ht="12.75" customHeight="1" x14ac:dyDescent="0.2"/>
    <row r="449917" ht="12.75" customHeight="1" x14ac:dyDescent="0.2"/>
    <row r="449921" ht="12.75" customHeight="1" x14ac:dyDescent="0.2"/>
    <row r="449925" ht="12.75" customHeight="1" x14ac:dyDescent="0.2"/>
    <row r="449929" ht="12.75" customHeight="1" x14ac:dyDescent="0.2"/>
    <row r="449933" ht="12.75" customHeight="1" x14ac:dyDescent="0.2"/>
    <row r="449937" ht="12.75" customHeight="1" x14ac:dyDescent="0.2"/>
    <row r="449941" ht="12.75" customHeight="1" x14ac:dyDescent="0.2"/>
    <row r="449945" ht="12.75" customHeight="1" x14ac:dyDescent="0.2"/>
    <row r="449949" ht="12.75" customHeight="1" x14ac:dyDescent="0.2"/>
    <row r="449953" ht="12.75" customHeight="1" x14ac:dyDescent="0.2"/>
    <row r="449957" ht="12.75" customHeight="1" x14ac:dyDescent="0.2"/>
    <row r="449961" ht="12.75" customHeight="1" x14ac:dyDescent="0.2"/>
    <row r="449965" ht="12.75" customHeight="1" x14ac:dyDescent="0.2"/>
    <row r="449969" ht="12.75" customHeight="1" x14ac:dyDescent="0.2"/>
    <row r="449973" ht="12.75" customHeight="1" x14ac:dyDescent="0.2"/>
    <row r="449977" ht="12.75" customHeight="1" x14ac:dyDescent="0.2"/>
    <row r="449981" ht="12.75" customHeight="1" x14ac:dyDescent="0.2"/>
    <row r="449985" ht="12.75" customHeight="1" x14ac:dyDescent="0.2"/>
    <row r="449989" ht="12.75" customHeight="1" x14ac:dyDescent="0.2"/>
    <row r="449993" ht="12.75" customHeight="1" x14ac:dyDescent="0.2"/>
    <row r="449997" ht="12.75" customHeight="1" x14ac:dyDescent="0.2"/>
    <row r="450001" ht="12.75" customHeight="1" x14ac:dyDescent="0.2"/>
    <row r="450005" ht="12.75" customHeight="1" x14ac:dyDescent="0.2"/>
    <row r="450009" ht="12.75" customHeight="1" x14ac:dyDescent="0.2"/>
    <row r="450013" ht="12.75" customHeight="1" x14ac:dyDescent="0.2"/>
    <row r="450017" ht="12.75" customHeight="1" x14ac:dyDescent="0.2"/>
    <row r="450021" ht="12.75" customHeight="1" x14ac:dyDescent="0.2"/>
    <row r="450025" ht="12.75" customHeight="1" x14ac:dyDescent="0.2"/>
    <row r="450029" ht="12.75" customHeight="1" x14ac:dyDescent="0.2"/>
    <row r="450033" ht="12.75" customHeight="1" x14ac:dyDescent="0.2"/>
    <row r="450037" ht="12.75" customHeight="1" x14ac:dyDescent="0.2"/>
    <row r="450041" ht="12.75" customHeight="1" x14ac:dyDescent="0.2"/>
    <row r="450045" ht="12.75" customHeight="1" x14ac:dyDescent="0.2"/>
    <row r="450049" ht="12.75" customHeight="1" x14ac:dyDescent="0.2"/>
    <row r="450053" ht="12.75" customHeight="1" x14ac:dyDescent="0.2"/>
    <row r="450057" ht="12.75" customHeight="1" x14ac:dyDescent="0.2"/>
    <row r="450061" ht="12.75" customHeight="1" x14ac:dyDescent="0.2"/>
    <row r="450065" ht="12.75" customHeight="1" x14ac:dyDescent="0.2"/>
    <row r="450069" ht="12.75" customHeight="1" x14ac:dyDescent="0.2"/>
    <row r="450073" ht="12.75" customHeight="1" x14ac:dyDescent="0.2"/>
    <row r="450077" ht="12.75" customHeight="1" x14ac:dyDescent="0.2"/>
    <row r="450081" ht="12.75" customHeight="1" x14ac:dyDescent="0.2"/>
    <row r="450085" ht="12.75" customHeight="1" x14ac:dyDescent="0.2"/>
    <row r="450089" ht="12.75" customHeight="1" x14ac:dyDescent="0.2"/>
    <row r="450093" ht="12.75" customHeight="1" x14ac:dyDescent="0.2"/>
    <row r="450097" ht="12.75" customHeight="1" x14ac:dyDescent="0.2"/>
    <row r="450101" ht="12.75" customHeight="1" x14ac:dyDescent="0.2"/>
    <row r="450105" ht="12.75" customHeight="1" x14ac:dyDescent="0.2"/>
    <row r="450109" ht="12.75" customHeight="1" x14ac:dyDescent="0.2"/>
    <row r="450113" ht="12.75" customHeight="1" x14ac:dyDescent="0.2"/>
    <row r="450117" ht="12.75" customHeight="1" x14ac:dyDescent="0.2"/>
    <row r="450121" ht="12.75" customHeight="1" x14ac:dyDescent="0.2"/>
    <row r="450125" ht="12.75" customHeight="1" x14ac:dyDescent="0.2"/>
    <row r="450129" ht="12.75" customHeight="1" x14ac:dyDescent="0.2"/>
    <row r="450133" ht="12.75" customHeight="1" x14ac:dyDescent="0.2"/>
    <row r="450137" ht="12.75" customHeight="1" x14ac:dyDescent="0.2"/>
    <row r="450141" ht="12.75" customHeight="1" x14ac:dyDescent="0.2"/>
    <row r="450145" ht="12.75" customHeight="1" x14ac:dyDescent="0.2"/>
    <row r="450149" ht="12.75" customHeight="1" x14ac:dyDescent="0.2"/>
    <row r="450153" ht="12.75" customHeight="1" x14ac:dyDescent="0.2"/>
    <row r="450157" ht="12.75" customHeight="1" x14ac:dyDescent="0.2"/>
    <row r="450161" ht="12.75" customHeight="1" x14ac:dyDescent="0.2"/>
    <row r="450165" ht="12.75" customHeight="1" x14ac:dyDescent="0.2"/>
    <row r="450169" ht="12.75" customHeight="1" x14ac:dyDescent="0.2"/>
    <row r="450173" ht="12.75" customHeight="1" x14ac:dyDescent="0.2"/>
    <row r="450177" ht="12.75" customHeight="1" x14ac:dyDescent="0.2"/>
    <row r="450181" ht="12.75" customHeight="1" x14ac:dyDescent="0.2"/>
    <row r="450185" ht="12.75" customHeight="1" x14ac:dyDescent="0.2"/>
    <row r="450189" ht="12.75" customHeight="1" x14ac:dyDescent="0.2"/>
    <row r="450193" ht="12.75" customHeight="1" x14ac:dyDescent="0.2"/>
    <row r="450197" ht="12.75" customHeight="1" x14ac:dyDescent="0.2"/>
    <row r="450201" ht="12.75" customHeight="1" x14ac:dyDescent="0.2"/>
    <row r="450205" ht="12.75" customHeight="1" x14ac:dyDescent="0.2"/>
    <row r="450209" ht="12.75" customHeight="1" x14ac:dyDescent="0.2"/>
    <row r="450213" ht="12.75" customHeight="1" x14ac:dyDescent="0.2"/>
    <row r="450217" ht="12.75" customHeight="1" x14ac:dyDescent="0.2"/>
    <row r="450221" ht="12.75" customHeight="1" x14ac:dyDescent="0.2"/>
    <row r="450225" ht="12.75" customHeight="1" x14ac:dyDescent="0.2"/>
    <row r="450229" ht="12.75" customHeight="1" x14ac:dyDescent="0.2"/>
    <row r="450233" ht="12.75" customHeight="1" x14ac:dyDescent="0.2"/>
    <row r="450237" ht="12.75" customHeight="1" x14ac:dyDescent="0.2"/>
    <row r="450241" ht="12.75" customHeight="1" x14ac:dyDescent="0.2"/>
    <row r="450245" ht="12.75" customHeight="1" x14ac:dyDescent="0.2"/>
    <row r="450249" ht="12.75" customHeight="1" x14ac:dyDescent="0.2"/>
    <row r="450253" ht="12.75" customHeight="1" x14ac:dyDescent="0.2"/>
    <row r="450257" ht="12.75" customHeight="1" x14ac:dyDescent="0.2"/>
    <row r="450261" ht="12.75" customHeight="1" x14ac:dyDescent="0.2"/>
    <row r="450265" ht="12.75" customHeight="1" x14ac:dyDescent="0.2"/>
    <row r="450269" ht="12.75" customHeight="1" x14ac:dyDescent="0.2"/>
    <row r="450273" ht="12.75" customHeight="1" x14ac:dyDescent="0.2"/>
    <row r="450277" ht="12.75" customHeight="1" x14ac:dyDescent="0.2"/>
    <row r="450281" ht="12.75" customHeight="1" x14ac:dyDescent="0.2"/>
    <row r="450285" ht="12.75" customHeight="1" x14ac:dyDescent="0.2"/>
    <row r="450289" ht="12.75" customHeight="1" x14ac:dyDescent="0.2"/>
    <row r="450293" ht="12.75" customHeight="1" x14ac:dyDescent="0.2"/>
    <row r="450297" ht="12.75" customHeight="1" x14ac:dyDescent="0.2"/>
    <row r="450301" ht="12.75" customHeight="1" x14ac:dyDescent="0.2"/>
    <row r="450305" ht="12.75" customHeight="1" x14ac:dyDescent="0.2"/>
    <row r="450309" ht="12.75" customHeight="1" x14ac:dyDescent="0.2"/>
    <row r="450313" ht="12.75" customHeight="1" x14ac:dyDescent="0.2"/>
    <row r="450317" ht="12.75" customHeight="1" x14ac:dyDescent="0.2"/>
    <row r="450321" ht="12.75" customHeight="1" x14ac:dyDescent="0.2"/>
    <row r="450325" ht="12.75" customHeight="1" x14ac:dyDescent="0.2"/>
    <row r="450329" ht="12.75" customHeight="1" x14ac:dyDescent="0.2"/>
    <row r="450333" ht="12.75" customHeight="1" x14ac:dyDescent="0.2"/>
    <row r="450337" ht="12.75" customHeight="1" x14ac:dyDescent="0.2"/>
    <row r="450341" ht="12.75" customHeight="1" x14ac:dyDescent="0.2"/>
    <row r="450345" ht="12.75" customHeight="1" x14ac:dyDescent="0.2"/>
    <row r="450349" ht="12.75" customHeight="1" x14ac:dyDescent="0.2"/>
    <row r="450353" ht="12.75" customHeight="1" x14ac:dyDescent="0.2"/>
    <row r="450357" ht="12.75" customHeight="1" x14ac:dyDescent="0.2"/>
    <row r="450361" ht="12.75" customHeight="1" x14ac:dyDescent="0.2"/>
    <row r="450365" ht="12.75" customHeight="1" x14ac:dyDescent="0.2"/>
    <row r="450369" ht="12.75" customHeight="1" x14ac:dyDescent="0.2"/>
    <row r="450373" ht="12.75" customHeight="1" x14ac:dyDescent="0.2"/>
    <row r="450377" ht="12.75" customHeight="1" x14ac:dyDescent="0.2"/>
    <row r="450381" ht="12.75" customHeight="1" x14ac:dyDescent="0.2"/>
    <row r="450385" ht="12.75" customHeight="1" x14ac:dyDescent="0.2"/>
    <row r="450389" ht="12.75" customHeight="1" x14ac:dyDescent="0.2"/>
    <row r="450393" ht="12.75" customHeight="1" x14ac:dyDescent="0.2"/>
    <row r="450397" ht="12.75" customHeight="1" x14ac:dyDescent="0.2"/>
    <row r="450401" ht="12.75" customHeight="1" x14ac:dyDescent="0.2"/>
    <row r="450405" ht="12.75" customHeight="1" x14ac:dyDescent="0.2"/>
    <row r="450409" ht="12.75" customHeight="1" x14ac:dyDescent="0.2"/>
    <row r="450413" ht="12.75" customHeight="1" x14ac:dyDescent="0.2"/>
    <row r="450417" ht="12.75" customHeight="1" x14ac:dyDescent="0.2"/>
    <row r="450421" ht="12.75" customHeight="1" x14ac:dyDescent="0.2"/>
    <row r="450425" ht="12.75" customHeight="1" x14ac:dyDescent="0.2"/>
    <row r="450429" ht="12.75" customHeight="1" x14ac:dyDescent="0.2"/>
    <row r="450433" ht="12.75" customHeight="1" x14ac:dyDescent="0.2"/>
    <row r="450437" ht="12.75" customHeight="1" x14ac:dyDescent="0.2"/>
    <row r="450441" ht="12.75" customHeight="1" x14ac:dyDescent="0.2"/>
    <row r="450445" ht="12.75" customHeight="1" x14ac:dyDescent="0.2"/>
    <row r="450449" ht="12.75" customHeight="1" x14ac:dyDescent="0.2"/>
    <row r="450453" ht="12.75" customHeight="1" x14ac:dyDescent="0.2"/>
    <row r="450457" ht="12.75" customHeight="1" x14ac:dyDescent="0.2"/>
    <row r="450461" ht="12.75" customHeight="1" x14ac:dyDescent="0.2"/>
    <row r="450465" ht="12.75" customHeight="1" x14ac:dyDescent="0.2"/>
    <row r="450469" ht="12.75" customHeight="1" x14ac:dyDescent="0.2"/>
    <row r="450473" ht="12.75" customHeight="1" x14ac:dyDescent="0.2"/>
    <row r="450477" ht="12.75" customHeight="1" x14ac:dyDescent="0.2"/>
    <row r="450481" ht="12.75" customHeight="1" x14ac:dyDescent="0.2"/>
    <row r="450485" ht="12.75" customHeight="1" x14ac:dyDescent="0.2"/>
    <row r="450489" ht="12.75" customHeight="1" x14ac:dyDescent="0.2"/>
    <row r="450493" ht="12.75" customHeight="1" x14ac:dyDescent="0.2"/>
    <row r="450497" ht="12.75" customHeight="1" x14ac:dyDescent="0.2"/>
    <row r="450501" ht="12.75" customHeight="1" x14ac:dyDescent="0.2"/>
    <row r="450505" ht="12.75" customHeight="1" x14ac:dyDescent="0.2"/>
    <row r="450509" ht="12.75" customHeight="1" x14ac:dyDescent="0.2"/>
    <row r="450513" ht="12.75" customHeight="1" x14ac:dyDescent="0.2"/>
    <row r="450517" ht="12.75" customHeight="1" x14ac:dyDescent="0.2"/>
    <row r="450521" ht="12.75" customHeight="1" x14ac:dyDescent="0.2"/>
    <row r="450525" ht="12.75" customHeight="1" x14ac:dyDescent="0.2"/>
    <row r="450529" ht="12.75" customHeight="1" x14ac:dyDescent="0.2"/>
    <row r="450533" ht="12.75" customHeight="1" x14ac:dyDescent="0.2"/>
    <row r="450537" ht="12.75" customHeight="1" x14ac:dyDescent="0.2"/>
    <row r="450541" ht="12.75" customHeight="1" x14ac:dyDescent="0.2"/>
    <row r="450545" ht="12.75" customHeight="1" x14ac:dyDescent="0.2"/>
    <row r="450549" ht="12.75" customHeight="1" x14ac:dyDescent="0.2"/>
    <row r="450553" ht="12.75" customHeight="1" x14ac:dyDescent="0.2"/>
    <row r="450557" ht="12.75" customHeight="1" x14ac:dyDescent="0.2"/>
    <row r="450561" ht="12.75" customHeight="1" x14ac:dyDescent="0.2"/>
    <row r="450565" ht="12.75" customHeight="1" x14ac:dyDescent="0.2"/>
    <row r="450569" ht="12.75" customHeight="1" x14ac:dyDescent="0.2"/>
    <row r="450573" ht="12.75" customHeight="1" x14ac:dyDescent="0.2"/>
    <row r="450577" ht="12.75" customHeight="1" x14ac:dyDescent="0.2"/>
    <row r="450581" ht="12.75" customHeight="1" x14ac:dyDescent="0.2"/>
    <row r="450585" ht="12.75" customHeight="1" x14ac:dyDescent="0.2"/>
    <row r="450589" ht="12.75" customHeight="1" x14ac:dyDescent="0.2"/>
    <row r="450593" ht="12.75" customHeight="1" x14ac:dyDescent="0.2"/>
    <row r="450597" ht="12.75" customHeight="1" x14ac:dyDescent="0.2"/>
    <row r="450601" ht="12.75" customHeight="1" x14ac:dyDescent="0.2"/>
    <row r="450605" ht="12.75" customHeight="1" x14ac:dyDescent="0.2"/>
    <row r="450609" ht="12.75" customHeight="1" x14ac:dyDescent="0.2"/>
    <row r="450613" ht="12.75" customHeight="1" x14ac:dyDescent="0.2"/>
    <row r="450617" ht="12.75" customHeight="1" x14ac:dyDescent="0.2"/>
    <row r="450621" ht="12.75" customHeight="1" x14ac:dyDescent="0.2"/>
    <row r="450625" ht="12.75" customHeight="1" x14ac:dyDescent="0.2"/>
    <row r="450629" ht="12.75" customHeight="1" x14ac:dyDescent="0.2"/>
    <row r="450633" ht="12.75" customHeight="1" x14ac:dyDescent="0.2"/>
    <row r="450637" ht="12.75" customHeight="1" x14ac:dyDescent="0.2"/>
    <row r="450641" ht="12.75" customHeight="1" x14ac:dyDescent="0.2"/>
    <row r="450645" ht="12.75" customHeight="1" x14ac:dyDescent="0.2"/>
    <row r="450649" ht="12.75" customHeight="1" x14ac:dyDescent="0.2"/>
    <row r="450653" ht="12.75" customHeight="1" x14ac:dyDescent="0.2"/>
    <row r="450657" ht="12.75" customHeight="1" x14ac:dyDescent="0.2"/>
    <row r="450661" ht="12.75" customHeight="1" x14ac:dyDescent="0.2"/>
    <row r="450665" ht="12.75" customHeight="1" x14ac:dyDescent="0.2"/>
    <row r="450669" ht="12.75" customHeight="1" x14ac:dyDescent="0.2"/>
    <row r="450673" ht="12.75" customHeight="1" x14ac:dyDescent="0.2"/>
    <row r="450677" ht="12.75" customHeight="1" x14ac:dyDescent="0.2"/>
    <row r="450681" ht="12.75" customHeight="1" x14ac:dyDescent="0.2"/>
    <row r="450685" ht="12.75" customHeight="1" x14ac:dyDescent="0.2"/>
    <row r="450689" ht="12.75" customHeight="1" x14ac:dyDescent="0.2"/>
    <row r="450693" ht="12.75" customHeight="1" x14ac:dyDescent="0.2"/>
    <row r="450697" ht="12.75" customHeight="1" x14ac:dyDescent="0.2"/>
    <row r="450701" ht="12.75" customHeight="1" x14ac:dyDescent="0.2"/>
    <row r="450705" ht="12.75" customHeight="1" x14ac:dyDescent="0.2"/>
    <row r="450709" ht="12.75" customHeight="1" x14ac:dyDescent="0.2"/>
    <row r="450713" ht="12.75" customHeight="1" x14ac:dyDescent="0.2"/>
    <row r="450717" ht="12.75" customHeight="1" x14ac:dyDescent="0.2"/>
    <row r="450721" ht="12.75" customHeight="1" x14ac:dyDescent="0.2"/>
    <row r="450725" ht="12.75" customHeight="1" x14ac:dyDescent="0.2"/>
    <row r="450729" ht="12.75" customHeight="1" x14ac:dyDescent="0.2"/>
    <row r="450733" ht="12.75" customHeight="1" x14ac:dyDescent="0.2"/>
    <row r="450737" ht="12.75" customHeight="1" x14ac:dyDescent="0.2"/>
    <row r="450741" ht="12.75" customHeight="1" x14ac:dyDescent="0.2"/>
    <row r="450745" ht="12.75" customHeight="1" x14ac:dyDescent="0.2"/>
    <row r="450749" ht="12.75" customHeight="1" x14ac:dyDescent="0.2"/>
    <row r="450753" ht="12.75" customHeight="1" x14ac:dyDescent="0.2"/>
    <row r="450757" ht="12.75" customHeight="1" x14ac:dyDescent="0.2"/>
    <row r="450761" ht="12.75" customHeight="1" x14ac:dyDescent="0.2"/>
    <row r="450765" ht="12.75" customHeight="1" x14ac:dyDescent="0.2"/>
    <row r="450769" ht="12.75" customHeight="1" x14ac:dyDescent="0.2"/>
    <row r="450773" ht="12.75" customHeight="1" x14ac:dyDescent="0.2"/>
    <row r="450777" ht="12.75" customHeight="1" x14ac:dyDescent="0.2"/>
    <row r="450781" ht="12.75" customHeight="1" x14ac:dyDescent="0.2"/>
    <row r="450785" ht="12.75" customHeight="1" x14ac:dyDescent="0.2"/>
    <row r="450789" ht="12.75" customHeight="1" x14ac:dyDescent="0.2"/>
    <row r="450793" ht="12.75" customHeight="1" x14ac:dyDescent="0.2"/>
    <row r="450797" ht="12.75" customHeight="1" x14ac:dyDescent="0.2"/>
    <row r="450801" ht="12.75" customHeight="1" x14ac:dyDescent="0.2"/>
    <row r="450805" ht="12.75" customHeight="1" x14ac:dyDescent="0.2"/>
    <row r="450809" ht="12.75" customHeight="1" x14ac:dyDescent="0.2"/>
    <row r="450813" ht="12.75" customHeight="1" x14ac:dyDescent="0.2"/>
    <row r="450817" ht="12.75" customHeight="1" x14ac:dyDescent="0.2"/>
    <row r="450821" ht="12.75" customHeight="1" x14ac:dyDescent="0.2"/>
    <row r="450825" ht="12.75" customHeight="1" x14ac:dyDescent="0.2"/>
    <row r="450829" ht="12.75" customHeight="1" x14ac:dyDescent="0.2"/>
    <row r="450833" ht="12.75" customHeight="1" x14ac:dyDescent="0.2"/>
    <row r="450837" ht="12.75" customHeight="1" x14ac:dyDescent="0.2"/>
    <row r="450841" ht="12.75" customHeight="1" x14ac:dyDescent="0.2"/>
    <row r="450845" ht="12.75" customHeight="1" x14ac:dyDescent="0.2"/>
    <row r="450849" ht="12.75" customHeight="1" x14ac:dyDescent="0.2"/>
    <row r="450853" ht="12.75" customHeight="1" x14ac:dyDescent="0.2"/>
    <row r="450857" ht="12.75" customHeight="1" x14ac:dyDescent="0.2"/>
    <row r="450861" ht="12.75" customHeight="1" x14ac:dyDescent="0.2"/>
    <row r="450865" ht="12.75" customHeight="1" x14ac:dyDescent="0.2"/>
    <row r="450869" ht="12.75" customHeight="1" x14ac:dyDescent="0.2"/>
    <row r="450873" ht="12.75" customHeight="1" x14ac:dyDescent="0.2"/>
    <row r="450877" ht="12.75" customHeight="1" x14ac:dyDescent="0.2"/>
    <row r="450881" ht="12.75" customHeight="1" x14ac:dyDescent="0.2"/>
    <row r="450885" ht="12.75" customHeight="1" x14ac:dyDescent="0.2"/>
    <row r="450889" ht="12.75" customHeight="1" x14ac:dyDescent="0.2"/>
    <row r="450893" ht="12.75" customHeight="1" x14ac:dyDescent="0.2"/>
    <row r="450897" ht="12.75" customHeight="1" x14ac:dyDescent="0.2"/>
    <row r="450901" ht="12.75" customHeight="1" x14ac:dyDescent="0.2"/>
    <row r="450905" ht="12.75" customHeight="1" x14ac:dyDescent="0.2"/>
    <row r="450909" ht="12.75" customHeight="1" x14ac:dyDescent="0.2"/>
    <row r="450913" ht="12.75" customHeight="1" x14ac:dyDescent="0.2"/>
    <row r="450917" ht="12.75" customHeight="1" x14ac:dyDescent="0.2"/>
    <row r="450921" ht="12.75" customHeight="1" x14ac:dyDescent="0.2"/>
    <row r="450925" ht="12.75" customHeight="1" x14ac:dyDescent="0.2"/>
    <row r="450929" ht="12.75" customHeight="1" x14ac:dyDescent="0.2"/>
    <row r="450933" ht="12.75" customHeight="1" x14ac:dyDescent="0.2"/>
    <row r="450937" ht="12.75" customHeight="1" x14ac:dyDescent="0.2"/>
    <row r="450941" ht="12.75" customHeight="1" x14ac:dyDescent="0.2"/>
    <row r="450945" ht="12.75" customHeight="1" x14ac:dyDescent="0.2"/>
    <row r="450949" ht="12.75" customHeight="1" x14ac:dyDescent="0.2"/>
    <row r="450953" ht="12.75" customHeight="1" x14ac:dyDescent="0.2"/>
    <row r="450957" ht="12.75" customHeight="1" x14ac:dyDescent="0.2"/>
    <row r="450961" ht="12.75" customHeight="1" x14ac:dyDescent="0.2"/>
    <row r="450965" ht="12.75" customHeight="1" x14ac:dyDescent="0.2"/>
    <row r="450969" ht="12.75" customHeight="1" x14ac:dyDescent="0.2"/>
    <row r="450973" ht="12.75" customHeight="1" x14ac:dyDescent="0.2"/>
    <row r="450977" ht="12.75" customHeight="1" x14ac:dyDescent="0.2"/>
    <row r="450981" ht="12.75" customHeight="1" x14ac:dyDescent="0.2"/>
    <row r="450985" ht="12.75" customHeight="1" x14ac:dyDescent="0.2"/>
    <row r="450989" ht="12.75" customHeight="1" x14ac:dyDescent="0.2"/>
    <row r="450993" ht="12.75" customHeight="1" x14ac:dyDescent="0.2"/>
    <row r="450997" ht="12.75" customHeight="1" x14ac:dyDescent="0.2"/>
    <row r="451001" ht="12.75" customHeight="1" x14ac:dyDescent="0.2"/>
    <row r="451005" ht="12.75" customHeight="1" x14ac:dyDescent="0.2"/>
    <row r="451009" ht="12.75" customHeight="1" x14ac:dyDescent="0.2"/>
    <row r="451013" ht="12.75" customHeight="1" x14ac:dyDescent="0.2"/>
    <row r="451017" ht="12.75" customHeight="1" x14ac:dyDescent="0.2"/>
    <row r="451021" ht="12.75" customHeight="1" x14ac:dyDescent="0.2"/>
    <row r="451025" ht="12.75" customHeight="1" x14ac:dyDescent="0.2"/>
    <row r="451029" ht="12.75" customHeight="1" x14ac:dyDescent="0.2"/>
    <row r="451033" ht="12.75" customHeight="1" x14ac:dyDescent="0.2"/>
    <row r="451037" ht="12.75" customHeight="1" x14ac:dyDescent="0.2"/>
    <row r="451041" ht="12.75" customHeight="1" x14ac:dyDescent="0.2"/>
    <row r="451045" ht="12.75" customHeight="1" x14ac:dyDescent="0.2"/>
    <row r="451049" ht="12.75" customHeight="1" x14ac:dyDescent="0.2"/>
    <row r="451053" ht="12.75" customHeight="1" x14ac:dyDescent="0.2"/>
    <row r="451057" ht="12.75" customHeight="1" x14ac:dyDescent="0.2"/>
    <row r="451061" ht="12.75" customHeight="1" x14ac:dyDescent="0.2"/>
    <row r="451065" ht="12.75" customHeight="1" x14ac:dyDescent="0.2"/>
    <row r="451069" ht="12.75" customHeight="1" x14ac:dyDescent="0.2"/>
    <row r="451073" ht="12.75" customHeight="1" x14ac:dyDescent="0.2"/>
    <row r="451077" ht="12.75" customHeight="1" x14ac:dyDescent="0.2"/>
    <row r="451081" ht="12.75" customHeight="1" x14ac:dyDescent="0.2"/>
    <row r="451085" ht="12.75" customHeight="1" x14ac:dyDescent="0.2"/>
    <row r="451089" ht="12.75" customHeight="1" x14ac:dyDescent="0.2"/>
    <row r="451093" ht="12.75" customHeight="1" x14ac:dyDescent="0.2"/>
    <row r="451097" ht="12.75" customHeight="1" x14ac:dyDescent="0.2"/>
    <row r="451101" ht="12.75" customHeight="1" x14ac:dyDescent="0.2"/>
    <row r="451105" ht="12.75" customHeight="1" x14ac:dyDescent="0.2"/>
    <row r="451109" ht="12.75" customHeight="1" x14ac:dyDescent="0.2"/>
    <row r="451113" ht="12.75" customHeight="1" x14ac:dyDescent="0.2"/>
    <row r="451117" ht="12.75" customHeight="1" x14ac:dyDescent="0.2"/>
    <row r="451121" ht="12.75" customHeight="1" x14ac:dyDescent="0.2"/>
    <row r="451125" ht="12.75" customHeight="1" x14ac:dyDescent="0.2"/>
    <row r="451129" ht="12.75" customHeight="1" x14ac:dyDescent="0.2"/>
    <row r="451133" ht="12.75" customHeight="1" x14ac:dyDescent="0.2"/>
    <row r="451137" ht="12.75" customHeight="1" x14ac:dyDescent="0.2"/>
    <row r="451141" ht="12.75" customHeight="1" x14ac:dyDescent="0.2"/>
    <row r="451145" ht="12.75" customHeight="1" x14ac:dyDescent="0.2"/>
    <row r="451149" ht="12.75" customHeight="1" x14ac:dyDescent="0.2"/>
    <row r="451153" ht="12.75" customHeight="1" x14ac:dyDescent="0.2"/>
    <row r="451157" ht="12.75" customHeight="1" x14ac:dyDescent="0.2"/>
    <row r="451161" ht="12.75" customHeight="1" x14ac:dyDescent="0.2"/>
    <row r="451165" ht="12.75" customHeight="1" x14ac:dyDescent="0.2"/>
    <row r="451169" ht="12.75" customHeight="1" x14ac:dyDescent="0.2"/>
    <row r="451173" ht="12.75" customHeight="1" x14ac:dyDescent="0.2"/>
    <row r="451177" ht="12.75" customHeight="1" x14ac:dyDescent="0.2"/>
    <row r="451181" ht="12.75" customHeight="1" x14ac:dyDescent="0.2"/>
    <row r="451185" ht="12.75" customHeight="1" x14ac:dyDescent="0.2"/>
    <row r="451189" ht="12.75" customHeight="1" x14ac:dyDescent="0.2"/>
    <row r="451193" ht="12.75" customHeight="1" x14ac:dyDescent="0.2"/>
    <row r="451197" ht="12.75" customHeight="1" x14ac:dyDescent="0.2"/>
    <row r="451201" ht="12.75" customHeight="1" x14ac:dyDescent="0.2"/>
    <row r="451205" ht="12.75" customHeight="1" x14ac:dyDescent="0.2"/>
    <row r="451209" ht="12.75" customHeight="1" x14ac:dyDescent="0.2"/>
    <row r="451213" ht="12.75" customHeight="1" x14ac:dyDescent="0.2"/>
    <row r="451217" ht="12.75" customHeight="1" x14ac:dyDescent="0.2"/>
    <row r="451221" ht="12.75" customHeight="1" x14ac:dyDescent="0.2"/>
    <row r="451225" ht="12.75" customHeight="1" x14ac:dyDescent="0.2"/>
    <row r="451229" ht="12.75" customHeight="1" x14ac:dyDescent="0.2"/>
    <row r="451233" ht="12.75" customHeight="1" x14ac:dyDescent="0.2"/>
    <row r="451237" ht="12.75" customHeight="1" x14ac:dyDescent="0.2"/>
    <row r="451241" ht="12.75" customHeight="1" x14ac:dyDescent="0.2"/>
    <row r="451245" ht="12.75" customHeight="1" x14ac:dyDescent="0.2"/>
    <row r="451249" ht="12.75" customHeight="1" x14ac:dyDescent="0.2"/>
    <row r="451253" ht="12.75" customHeight="1" x14ac:dyDescent="0.2"/>
    <row r="451257" ht="12.75" customHeight="1" x14ac:dyDescent="0.2"/>
    <row r="451261" ht="12.75" customHeight="1" x14ac:dyDescent="0.2"/>
    <row r="451265" ht="12.75" customHeight="1" x14ac:dyDescent="0.2"/>
    <row r="451269" ht="12.75" customHeight="1" x14ac:dyDescent="0.2"/>
    <row r="451273" ht="12.75" customHeight="1" x14ac:dyDescent="0.2"/>
    <row r="451277" ht="12.75" customHeight="1" x14ac:dyDescent="0.2"/>
    <row r="451281" ht="12.75" customHeight="1" x14ac:dyDescent="0.2"/>
    <row r="451285" ht="12.75" customHeight="1" x14ac:dyDescent="0.2"/>
    <row r="451289" ht="12.75" customHeight="1" x14ac:dyDescent="0.2"/>
    <row r="451293" ht="12.75" customHeight="1" x14ac:dyDescent="0.2"/>
    <row r="451297" ht="12.75" customHeight="1" x14ac:dyDescent="0.2"/>
    <row r="451301" ht="12.75" customHeight="1" x14ac:dyDescent="0.2"/>
    <row r="451305" ht="12.75" customHeight="1" x14ac:dyDescent="0.2"/>
    <row r="451309" ht="12.75" customHeight="1" x14ac:dyDescent="0.2"/>
    <row r="451313" ht="12.75" customHeight="1" x14ac:dyDescent="0.2"/>
    <row r="451317" ht="12.75" customHeight="1" x14ac:dyDescent="0.2"/>
    <row r="451321" ht="12.75" customHeight="1" x14ac:dyDescent="0.2"/>
    <row r="451325" ht="12.75" customHeight="1" x14ac:dyDescent="0.2"/>
    <row r="451329" ht="12.75" customHeight="1" x14ac:dyDescent="0.2"/>
    <row r="451333" ht="12.75" customHeight="1" x14ac:dyDescent="0.2"/>
    <row r="451337" ht="12.75" customHeight="1" x14ac:dyDescent="0.2"/>
    <row r="451341" ht="12.75" customHeight="1" x14ac:dyDescent="0.2"/>
    <row r="451345" ht="12.75" customHeight="1" x14ac:dyDescent="0.2"/>
    <row r="451349" ht="12.75" customHeight="1" x14ac:dyDescent="0.2"/>
    <row r="451353" ht="12.75" customHeight="1" x14ac:dyDescent="0.2"/>
    <row r="451357" ht="12.75" customHeight="1" x14ac:dyDescent="0.2"/>
    <row r="451361" ht="12.75" customHeight="1" x14ac:dyDescent="0.2"/>
    <row r="451365" ht="12.75" customHeight="1" x14ac:dyDescent="0.2"/>
    <row r="451369" ht="12.75" customHeight="1" x14ac:dyDescent="0.2"/>
    <row r="451373" ht="12.75" customHeight="1" x14ac:dyDescent="0.2"/>
    <row r="451377" ht="12.75" customHeight="1" x14ac:dyDescent="0.2"/>
    <row r="451381" ht="12.75" customHeight="1" x14ac:dyDescent="0.2"/>
    <row r="451385" ht="12.75" customHeight="1" x14ac:dyDescent="0.2"/>
    <row r="451389" ht="12.75" customHeight="1" x14ac:dyDescent="0.2"/>
    <row r="451393" ht="12.75" customHeight="1" x14ac:dyDescent="0.2"/>
    <row r="451397" ht="12.75" customHeight="1" x14ac:dyDescent="0.2"/>
    <row r="451401" ht="12.75" customHeight="1" x14ac:dyDescent="0.2"/>
    <row r="451405" ht="12.75" customHeight="1" x14ac:dyDescent="0.2"/>
    <row r="451409" ht="12.75" customHeight="1" x14ac:dyDescent="0.2"/>
    <row r="451413" ht="12.75" customHeight="1" x14ac:dyDescent="0.2"/>
    <row r="451417" ht="12.75" customHeight="1" x14ac:dyDescent="0.2"/>
    <row r="451421" ht="12.75" customHeight="1" x14ac:dyDescent="0.2"/>
    <row r="451425" ht="12.75" customHeight="1" x14ac:dyDescent="0.2"/>
    <row r="451429" ht="12.75" customHeight="1" x14ac:dyDescent="0.2"/>
    <row r="451433" ht="12.75" customHeight="1" x14ac:dyDescent="0.2"/>
    <row r="451437" ht="12.75" customHeight="1" x14ac:dyDescent="0.2"/>
    <row r="451441" ht="12.75" customHeight="1" x14ac:dyDescent="0.2"/>
    <row r="451445" ht="12.75" customHeight="1" x14ac:dyDescent="0.2"/>
    <row r="451449" ht="12.75" customHeight="1" x14ac:dyDescent="0.2"/>
    <row r="451453" ht="12.75" customHeight="1" x14ac:dyDescent="0.2"/>
    <row r="451457" ht="12.75" customHeight="1" x14ac:dyDescent="0.2"/>
    <row r="451461" ht="12.75" customHeight="1" x14ac:dyDescent="0.2"/>
    <row r="451465" ht="12.75" customHeight="1" x14ac:dyDescent="0.2"/>
    <row r="451469" ht="12.75" customHeight="1" x14ac:dyDescent="0.2"/>
    <row r="451473" ht="12.75" customHeight="1" x14ac:dyDescent="0.2"/>
    <row r="451477" ht="12.75" customHeight="1" x14ac:dyDescent="0.2"/>
    <row r="451481" ht="12.75" customHeight="1" x14ac:dyDescent="0.2"/>
    <row r="451485" ht="12.75" customHeight="1" x14ac:dyDescent="0.2"/>
    <row r="451489" ht="12.75" customHeight="1" x14ac:dyDescent="0.2"/>
    <row r="451493" ht="12.75" customHeight="1" x14ac:dyDescent="0.2"/>
    <row r="451497" ht="12.75" customHeight="1" x14ac:dyDescent="0.2"/>
    <row r="451501" ht="12.75" customHeight="1" x14ac:dyDescent="0.2"/>
    <row r="451505" ht="12.75" customHeight="1" x14ac:dyDescent="0.2"/>
    <row r="451509" ht="12.75" customHeight="1" x14ac:dyDescent="0.2"/>
    <row r="451513" ht="12.75" customHeight="1" x14ac:dyDescent="0.2"/>
    <row r="451517" ht="12.75" customHeight="1" x14ac:dyDescent="0.2"/>
    <row r="451521" ht="12.75" customHeight="1" x14ac:dyDescent="0.2"/>
    <row r="451525" ht="12.75" customHeight="1" x14ac:dyDescent="0.2"/>
    <row r="451529" ht="12.75" customHeight="1" x14ac:dyDescent="0.2"/>
    <row r="451533" ht="12.75" customHeight="1" x14ac:dyDescent="0.2"/>
    <row r="451537" ht="12.75" customHeight="1" x14ac:dyDescent="0.2"/>
    <row r="451541" ht="12.75" customHeight="1" x14ac:dyDescent="0.2"/>
    <row r="451545" ht="12.75" customHeight="1" x14ac:dyDescent="0.2"/>
    <row r="451549" ht="12.75" customHeight="1" x14ac:dyDescent="0.2"/>
    <row r="451553" ht="12.75" customHeight="1" x14ac:dyDescent="0.2"/>
    <row r="451557" ht="12.75" customHeight="1" x14ac:dyDescent="0.2"/>
    <row r="451561" ht="12.75" customHeight="1" x14ac:dyDescent="0.2"/>
    <row r="451565" ht="12.75" customHeight="1" x14ac:dyDescent="0.2"/>
    <row r="451569" ht="12.75" customHeight="1" x14ac:dyDescent="0.2"/>
    <row r="451573" ht="12.75" customHeight="1" x14ac:dyDescent="0.2"/>
    <row r="451577" ht="12.75" customHeight="1" x14ac:dyDescent="0.2"/>
    <row r="451581" ht="12.75" customHeight="1" x14ac:dyDescent="0.2"/>
    <row r="451585" ht="12.75" customHeight="1" x14ac:dyDescent="0.2"/>
    <row r="451589" ht="12.75" customHeight="1" x14ac:dyDescent="0.2"/>
    <row r="451593" ht="12.75" customHeight="1" x14ac:dyDescent="0.2"/>
    <row r="451597" ht="12.75" customHeight="1" x14ac:dyDescent="0.2"/>
    <row r="451601" ht="12.75" customHeight="1" x14ac:dyDescent="0.2"/>
    <row r="451605" ht="12.75" customHeight="1" x14ac:dyDescent="0.2"/>
    <row r="451609" ht="12.75" customHeight="1" x14ac:dyDescent="0.2"/>
    <row r="451613" ht="12.75" customHeight="1" x14ac:dyDescent="0.2"/>
    <row r="451617" ht="12.75" customHeight="1" x14ac:dyDescent="0.2"/>
    <row r="451621" ht="12.75" customHeight="1" x14ac:dyDescent="0.2"/>
    <row r="451625" ht="12.75" customHeight="1" x14ac:dyDescent="0.2"/>
    <row r="451629" ht="12.75" customHeight="1" x14ac:dyDescent="0.2"/>
    <row r="451633" ht="12.75" customHeight="1" x14ac:dyDescent="0.2"/>
    <row r="451637" ht="12.75" customHeight="1" x14ac:dyDescent="0.2"/>
    <row r="451641" ht="12.75" customHeight="1" x14ac:dyDescent="0.2"/>
    <row r="451645" ht="12.75" customHeight="1" x14ac:dyDescent="0.2"/>
    <row r="451649" ht="12.75" customHeight="1" x14ac:dyDescent="0.2"/>
    <row r="451653" ht="12.75" customHeight="1" x14ac:dyDescent="0.2"/>
    <row r="451657" ht="12.75" customHeight="1" x14ac:dyDescent="0.2"/>
    <row r="451661" ht="12.75" customHeight="1" x14ac:dyDescent="0.2"/>
    <row r="451665" ht="12.75" customHeight="1" x14ac:dyDescent="0.2"/>
    <row r="451669" ht="12.75" customHeight="1" x14ac:dyDescent="0.2"/>
    <row r="451673" ht="12.75" customHeight="1" x14ac:dyDescent="0.2"/>
    <row r="451677" ht="12.75" customHeight="1" x14ac:dyDescent="0.2"/>
    <row r="451681" ht="12.75" customHeight="1" x14ac:dyDescent="0.2"/>
    <row r="451685" ht="12.75" customHeight="1" x14ac:dyDescent="0.2"/>
    <row r="451689" ht="12.75" customHeight="1" x14ac:dyDescent="0.2"/>
    <row r="451693" ht="12.75" customHeight="1" x14ac:dyDescent="0.2"/>
    <row r="451697" ht="12.75" customHeight="1" x14ac:dyDescent="0.2"/>
    <row r="451701" ht="12.75" customHeight="1" x14ac:dyDescent="0.2"/>
    <row r="451705" ht="12.75" customHeight="1" x14ac:dyDescent="0.2"/>
    <row r="451709" ht="12.75" customHeight="1" x14ac:dyDescent="0.2"/>
    <row r="451713" ht="12.75" customHeight="1" x14ac:dyDescent="0.2"/>
    <row r="451717" ht="12.75" customHeight="1" x14ac:dyDescent="0.2"/>
    <row r="451721" ht="12.75" customHeight="1" x14ac:dyDescent="0.2"/>
    <row r="451725" ht="12.75" customHeight="1" x14ac:dyDescent="0.2"/>
    <row r="451729" ht="12.75" customHeight="1" x14ac:dyDescent="0.2"/>
    <row r="451733" ht="12.75" customHeight="1" x14ac:dyDescent="0.2"/>
    <row r="451737" ht="12.75" customHeight="1" x14ac:dyDescent="0.2"/>
    <row r="451741" ht="12.75" customHeight="1" x14ac:dyDescent="0.2"/>
    <row r="451745" ht="12.75" customHeight="1" x14ac:dyDescent="0.2"/>
    <row r="451749" ht="12.75" customHeight="1" x14ac:dyDescent="0.2"/>
    <row r="451753" ht="12.75" customHeight="1" x14ac:dyDescent="0.2"/>
    <row r="451757" ht="12.75" customHeight="1" x14ac:dyDescent="0.2"/>
    <row r="451761" ht="12.75" customHeight="1" x14ac:dyDescent="0.2"/>
    <row r="451765" ht="12.75" customHeight="1" x14ac:dyDescent="0.2"/>
    <row r="451769" ht="12.75" customHeight="1" x14ac:dyDescent="0.2"/>
    <row r="451773" ht="12.75" customHeight="1" x14ac:dyDescent="0.2"/>
    <row r="451777" ht="12.75" customHeight="1" x14ac:dyDescent="0.2"/>
    <row r="451781" ht="12.75" customHeight="1" x14ac:dyDescent="0.2"/>
    <row r="451785" ht="12.75" customHeight="1" x14ac:dyDescent="0.2"/>
    <row r="451789" ht="12.75" customHeight="1" x14ac:dyDescent="0.2"/>
    <row r="451793" ht="12.75" customHeight="1" x14ac:dyDescent="0.2"/>
    <row r="451797" ht="12.75" customHeight="1" x14ac:dyDescent="0.2"/>
    <row r="451801" ht="12.75" customHeight="1" x14ac:dyDescent="0.2"/>
    <row r="451805" ht="12.75" customHeight="1" x14ac:dyDescent="0.2"/>
    <row r="451809" ht="12.75" customHeight="1" x14ac:dyDescent="0.2"/>
    <row r="451813" ht="12.75" customHeight="1" x14ac:dyDescent="0.2"/>
    <row r="451817" ht="12.75" customHeight="1" x14ac:dyDescent="0.2"/>
    <row r="451821" ht="12.75" customHeight="1" x14ac:dyDescent="0.2"/>
    <row r="451825" ht="12.75" customHeight="1" x14ac:dyDescent="0.2"/>
    <row r="451829" ht="12.75" customHeight="1" x14ac:dyDescent="0.2"/>
    <row r="451833" ht="12.75" customHeight="1" x14ac:dyDescent="0.2"/>
    <row r="451837" ht="12.75" customHeight="1" x14ac:dyDescent="0.2"/>
    <row r="451841" ht="12.75" customHeight="1" x14ac:dyDescent="0.2"/>
    <row r="451845" ht="12.75" customHeight="1" x14ac:dyDescent="0.2"/>
    <row r="451849" ht="12.75" customHeight="1" x14ac:dyDescent="0.2"/>
    <row r="451853" ht="12.75" customHeight="1" x14ac:dyDescent="0.2"/>
    <row r="451857" ht="12.75" customHeight="1" x14ac:dyDescent="0.2"/>
    <row r="451861" ht="12.75" customHeight="1" x14ac:dyDescent="0.2"/>
    <row r="451865" ht="12.75" customHeight="1" x14ac:dyDescent="0.2"/>
    <row r="451869" ht="12.75" customHeight="1" x14ac:dyDescent="0.2"/>
    <row r="451873" ht="12.75" customHeight="1" x14ac:dyDescent="0.2"/>
    <row r="451877" ht="12.75" customHeight="1" x14ac:dyDescent="0.2"/>
    <row r="451881" ht="12.75" customHeight="1" x14ac:dyDescent="0.2"/>
    <row r="451885" ht="12.75" customHeight="1" x14ac:dyDescent="0.2"/>
    <row r="451889" ht="12.75" customHeight="1" x14ac:dyDescent="0.2"/>
    <row r="451893" ht="12.75" customHeight="1" x14ac:dyDescent="0.2"/>
    <row r="451897" ht="12.75" customHeight="1" x14ac:dyDescent="0.2"/>
    <row r="451901" ht="12.75" customHeight="1" x14ac:dyDescent="0.2"/>
    <row r="451905" ht="12.75" customHeight="1" x14ac:dyDescent="0.2"/>
    <row r="451909" ht="12.75" customHeight="1" x14ac:dyDescent="0.2"/>
    <row r="451913" ht="12.75" customHeight="1" x14ac:dyDescent="0.2"/>
    <row r="451917" ht="12.75" customHeight="1" x14ac:dyDescent="0.2"/>
    <row r="451921" ht="12.75" customHeight="1" x14ac:dyDescent="0.2"/>
    <row r="451925" ht="12.75" customHeight="1" x14ac:dyDescent="0.2"/>
    <row r="451929" ht="12.75" customHeight="1" x14ac:dyDescent="0.2"/>
    <row r="451933" ht="12.75" customHeight="1" x14ac:dyDescent="0.2"/>
    <row r="451937" ht="12.75" customHeight="1" x14ac:dyDescent="0.2"/>
    <row r="451941" ht="12.75" customHeight="1" x14ac:dyDescent="0.2"/>
    <row r="451945" ht="12.75" customHeight="1" x14ac:dyDescent="0.2"/>
    <row r="451949" ht="12.75" customHeight="1" x14ac:dyDescent="0.2"/>
    <row r="451953" ht="12.75" customHeight="1" x14ac:dyDescent="0.2"/>
    <row r="451957" ht="12.75" customHeight="1" x14ac:dyDescent="0.2"/>
    <row r="451961" ht="12.75" customHeight="1" x14ac:dyDescent="0.2"/>
    <row r="451965" ht="12.75" customHeight="1" x14ac:dyDescent="0.2"/>
    <row r="451969" ht="12.75" customHeight="1" x14ac:dyDescent="0.2"/>
    <row r="451973" ht="12.75" customHeight="1" x14ac:dyDescent="0.2"/>
    <row r="451977" ht="12.75" customHeight="1" x14ac:dyDescent="0.2"/>
    <row r="451981" ht="12.75" customHeight="1" x14ac:dyDescent="0.2"/>
    <row r="451985" ht="12.75" customHeight="1" x14ac:dyDescent="0.2"/>
    <row r="451989" ht="12.75" customHeight="1" x14ac:dyDescent="0.2"/>
    <row r="451993" ht="12.75" customHeight="1" x14ac:dyDescent="0.2"/>
    <row r="451997" ht="12.75" customHeight="1" x14ac:dyDescent="0.2"/>
    <row r="452001" ht="12.75" customHeight="1" x14ac:dyDescent="0.2"/>
    <row r="452005" ht="12.75" customHeight="1" x14ac:dyDescent="0.2"/>
    <row r="452009" ht="12.75" customHeight="1" x14ac:dyDescent="0.2"/>
    <row r="452013" ht="12.75" customHeight="1" x14ac:dyDescent="0.2"/>
    <row r="452017" ht="12.75" customHeight="1" x14ac:dyDescent="0.2"/>
    <row r="452021" ht="12.75" customHeight="1" x14ac:dyDescent="0.2"/>
    <row r="452025" ht="12.75" customHeight="1" x14ac:dyDescent="0.2"/>
    <row r="452029" ht="12.75" customHeight="1" x14ac:dyDescent="0.2"/>
    <row r="452033" ht="12.75" customHeight="1" x14ac:dyDescent="0.2"/>
    <row r="452037" ht="12.75" customHeight="1" x14ac:dyDescent="0.2"/>
    <row r="452041" ht="12.75" customHeight="1" x14ac:dyDescent="0.2"/>
    <row r="452045" ht="12.75" customHeight="1" x14ac:dyDescent="0.2"/>
    <row r="452049" ht="12.75" customHeight="1" x14ac:dyDescent="0.2"/>
    <row r="452053" ht="12.75" customHeight="1" x14ac:dyDescent="0.2"/>
    <row r="452057" ht="12.75" customHeight="1" x14ac:dyDescent="0.2"/>
    <row r="452061" ht="12.75" customHeight="1" x14ac:dyDescent="0.2"/>
    <row r="452065" ht="12.75" customHeight="1" x14ac:dyDescent="0.2"/>
    <row r="452069" ht="12.75" customHeight="1" x14ac:dyDescent="0.2"/>
    <row r="452073" ht="12.75" customHeight="1" x14ac:dyDescent="0.2"/>
    <row r="452077" ht="12.75" customHeight="1" x14ac:dyDescent="0.2"/>
    <row r="452081" ht="12.75" customHeight="1" x14ac:dyDescent="0.2"/>
    <row r="452085" ht="12.75" customHeight="1" x14ac:dyDescent="0.2"/>
    <row r="452089" ht="12.75" customHeight="1" x14ac:dyDescent="0.2"/>
    <row r="452093" ht="12.75" customHeight="1" x14ac:dyDescent="0.2"/>
    <row r="452097" ht="12.75" customHeight="1" x14ac:dyDescent="0.2"/>
    <row r="452101" ht="12.75" customHeight="1" x14ac:dyDescent="0.2"/>
    <row r="452105" ht="12.75" customHeight="1" x14ac:dyDescent="0.2"/>
    <row r="452109" ht="12.75" customHeight="1" x14ac:dyDescent="0.2"/>
    <row r="452113" ht="12.75" customHeight="1" x14ac:dyDescent="0.2"/>
    <row r="452117" ht="12.75" customHeight="1" x14ac:dyDescent="0.2"/>
    <row r="452121" ht="12.75" customHeight="1" x14ac:dyDescent="0.2"/>
    <row r="452125" ht="12.75" customHeight="1" x14ac:dyDescent="0.2"/>
    <row r="452129" ht="12.75" customHeight="1" x14ac:dyDescent="0.2"/>
    <row r="452133" ht="12.75" customHeight="1" x14ac:dyDescent="0.2"/>
    <row r="452137" ht="12.75" customHeight="1" x14ac:dyDescent="0.2"/>
    <row r="452141" ht="12.75" customHeight="1" x14ac:dyDescent="0.2"/>
    <row r="452145" ht="12.75" customHeight="1" x14ac:dyDescent="0.2"/>
    <row r="452149" ht="12.75" customHeight="1" x14ac:dyDescent="0.2"/>
    <row r="452153" ht="12.75" customHeight="1" x14ac:dyDescent="0.2"/>
    <row r="452157" ht="12.75" customHeight="1" x14ac:dyDescent="0.2"/>
    <row r="452161" ht="12.75" customHeight="1" x14ac:dyDescent="0.2"/>
    <row r="452165" ht="12.75" customHeight="1" x14ac:dyDescent="0.2"/>
    <row r="452169" ht="12.75" customHeight="1" x14ac:dyDescent="0.2"/>
    <row r="452173" ht="12.75" customHeight="1" x14ac:dyDescent="0.2"/>
    <row r="452177" ht="12.75" customHeight="1" x14ac:dyDescent="0.2"/>
    <row r="452181" ht="12.75" customHeight="1" x14ac:dyDescent="0.2"/>
    <row r="452185" ht="12.75" customHeight="1" x14ac:dyDescent="0.2"/>
    <row r="452189" ht="12.75" customHeight="1" x14ac:dyDescent="0.2"/>
    <row r="452193" ht="12.75" customHeight="1" x14ac:dyDescent="0.2"/>
    <row r="452197" ht="12.75" customHeight="1" x14ac:dyDescent="0.2"/>
    <row r="452201" ht="12.75" customHeight="1" x14ac:dyDescent="0.2"/>
    <row r="452205" ht="12.75" customHeight="1" x14ac:dyDescent="0.2"/>
    <row r="452209" ht="12.75" customHeight="1" x14ac:dyDescent="0.2"/>
    <row r="452213" ht="12.75" customHeight="1" x14ac:dyDescent="0.2"/>
    <row r="452217" ht="12.75" customHeight="1" x14ac:dyDescent="0.2"/>
    <row r="452221" ht="12.75" customHeight="1" x14ac:dyDescent="0.2"/>
    <row r="452225" ht="12.75" customHeight="1" x14ac:dyDescent="0.2"/>
    <row r="452229" ht="12.75" customHeight="1" x14ac:dyDescent="0.2"/>
    <row r="452233" ht="12.75" customHeight="1" x14ac:dyDescent="0.2"/>
    <row r="452237" ht="12.75" customHeight="1" x14ac:dyDescent="0.2"/>
    <row r="452241" ht="12.75" customHeight="1" x14ac:dyDescent="0.2"/>
    <row r="452245" ht="12.75" customHeight="1" x14ac:dyDescent="0.2"/>
    <row r="452249" ht="12.75" customHeight="1" x14ac:dyDescent="0.2"/>
    <row r="452253" ht="12.75" customHeight="1" x14ac:dyDescent="0.2"/>
    <row r="452257" ht="12.75" customHeight="1" x14ac:dyDescent="0.2"/>
    <row r="452261" ht="12.75" customHeight="1" x14ac:dyDescent="0.2"/>
    <row r="452265" ht="12.75" customHeight="1" x14ac:dyDescent="0.2"/>
    <row r="452269" ht="12.75" customHeight="1" x14ac:dyDescent="0.2"/>
    <row r="452273" ht="12.75" customHeight="1" x14ac:dyDescent="0.2"/>
    <row r="452277" ht="12.75" customHeight="1" x14ac:dyDescent="0.2"/>
    <row r="452281" ht="12.75" customHeight="1" x14ac:dyDescent="0.2"/>
    <row r="452285" ht="12.75" customHeight="1" x14ac:dyDescent="0.2"/>
    <row r="452289" ht="12.75" customHeight="1" x14ac:dyDescent="0.2"/>
    <row r="452293" ht="12.75" customHeight="1" x14ac:dyDescent="0.2"/>
    <row r="452297" ht="12.75" customHeight="1" x14ac:dyDescent="0.2"/>
    <row r="452301" ht="12.75" customHeight="1" x14ac:dyDescent="0.2"/>
    <row r="452305" ht="12.75" customHeight="1" x14ac:dyDescent="0.2"/>
    <row r="452309" ht="12.75" customHeight="1" x14ac:dyDescent="0.2"/>
    <row r="452313" ht="12.75" customHeight="1" x14ac:dyDescent="0.2"/>
    <row r="452317" ht="12.75" customHeight="1" x14ac:dyDescent="0.2"/>
    <row r="452321" ht="12.75" customHeight="1" x14ac:dyDescent="0.2"/>
    <row r="452325" ht="12.75" customHeight="1" x14ac:dyDescent="0.2"/>
    <row r="452329" ht="12.75" customHeight="1" x14ac:dyDescent="0.2"/>
    <row r="452333" ht="12.75" customHeight="1" x14ac:dyDescent="0.2"/>
    <row r="452337" ht="12.75" customHeight="1" x14ac:dyDescent="0.2"/>
    <row r="452341" ht="12.75" customHeight="1" x14ac:dyDescent="0.2"/>
    <row r="452345" ht="12.75" customHeight="1" x14ac:dyDescent="0.2"/>
    <row r="452349" ht="12.75" customHeight="1" x14ac:dyDescent="0.2"/>
    <row r="452353" ht="12.75" customHeight="1" x14ac:dyDescent="0.2"/>
    <row r="452357" ht="12.75" customHeight="1" x14ac:dyDescent="0.2"/>
    <row r="452361" ht="12.75" customHeight="1" x14ac:dyDescent="0.2"/>
    <row r="452365" ht="12.75" customHeight="1" x14ac:dyDescent="0.2"/>
    <row r="452369" ht="12.75" customHeight="1" x14ac:dyDescent="0.2"/>
    <row r="452373" ht="12.75" customHeight="1" x14ac:dyDescent="0.2"/>
    <row r="452377" ht="12.75" customHeight="1" x14ac:dyDescent="0.2"/>
    <row r="452381" ht="12.75" customHeight="1" x14ac:dyDescent="0.2"/>
    <row r="452385" ht="12.75" customHeight="1" x14ac:dyDescent="0.2"/>
    <row r="452389" ht="12.75" customHeight="1" x14ac:dyDescent="0.2"/>
    <row r="452393" ht="12.75" customHeight="1" x14ac:dyDescent="0.2"/>
    <row r="452397" ht="12.75" customHeight="1" x14ac:dyDescent="0.2"/>
    <row r="452401" ht="12.75" customHeight="1" x14ac:dyDescent="0.2"/>
    <row r="452405" ht="12.75" customHeight="1" x14ac:dyDescent="0.2"/>
    <row r="452409" ht="12.75" customHeight="1" x14ac:dyDescent="0.2"/>
    <row r="452413" ht="12.75" customHeight="1" x14ac:dyDescent="0.2"/>
    <row r="452417" ht="12.75" customHeight="1" x14ac:dyDescent="0.2"/>
    <row r="452421" ht="12.75" customHeight="1" x14ac:dyDescent="0.2"/>
    <row r="452425" ht="12.75" customHeight="1" x14ac:dyDescent="0.2"/>
    <row r="452429" ht="12.75" customHeight="1" x14ac:dyDescent="0.2"/>
    <row r="452433" ht="12.75" customHeight="1" x14ac:dyDescent="0.2"/>
    <row r="452437" ht="12.75" customHeight="1" x14ac:dyDescent="0.2"/>
    <row r="452441" ht="12.75" customHeight="1" x14ac:dyDescent="0.2"/>
    <row r="452445" ht="12.75" customHeight="1" x14ac:dyDescent="0.2"/>
    <row r="452449" ht="12.75" customHeight="1" x14ac:dyDescent="0.2"/>
    <row r="452453" ht="12.75" customHeight="1" x14ac:dyDescent="0.2"/>
    <row r="452457" ht="12.75" customHeight="1" x14ac:dyDescent="0.2"/>
    <row r="452461" ht="12.75" customHeight="1" x14ac:dyDescent="0.2"/>
    <row r="452465" ht="12.75" customHeight="1" x14ac:dyDescent="0.2"/>
    <row r="452469" ht="12.75" customHeight="1" x14ac:dyDescent="0.2"/>
    <row r="452473" ht="12.75" customHeight="1" x14ac:dyDescent="0.2"/>
    <row r="452477" ht="12.75" customHeight="1" x14ac:dyDescent="0.2"/>
    <row r="452481" ht="12.75" customHeight="1" x14ac:dyDescent="0.2"/>
    <row r="452485" ht="12.75" customHeight="1" x14ac:dyDescent="0.2"/>
    <row r="452489" ht="12.75" customHeight="1" x14ac:dyDescent="0.2"/>
    <row r="452493" ht="12.75" customHeight="1" x14ac:dyDescent="0.2"/>
    <row r="452497" ht="12.75" customHeight="1" x14ac:dyDescent="0.2"/>
    <row r="452501" ht="12.75" customHeight="1" x14ac:dyDescent="0.2"/>
    <row r="452505" ht="12.75" customHeight="1" x14ac:dyDescent="0.2"/>
    <row r="452509" ht="12.75" customHeight="1" x14ac:dyDescent="0.2"/>
    <row r="452513" ht="12.75" customHeight="1" x14ac:dyDescent="0.2"/>
    <row r="452517" ht="12.75" customHeight="1" x14ac:dyDescent="0.2"/>
    <row r="452521" ht="12.75" customHeight="1" x14ac:dyDescent="0.2"/>
    <row r="452525" ht="12.75" customHeight="1" x14ac:dyDescent="0.2"/>
    <row r="452529" ht="12.75" customHeight="1" x14ac:dyDescent="0.2"/>
    <row r="452533" ht="12.75" customHeight="1" x14ac:dyDescent="0.2"/>
    <row r="452537" ht="12.75" customHeight="1" x14ac:dyDescent="0.2"/>
    <row r="452541" ht="12.75" customHeight="1" x14ac:dyDescent="0.2"/>
    <row r="452545" ht="12.75" customHeight="1" x14ac:dyDescent="0.2"/>
    <row r="452549" ht="12.75" customHeight="1" x14ac:dyDescent="0.2"/>
    <row r="452553" ht="12.75" customHeight="1" x14ac:dyDescent="0.2"/>
    <row r="452557" ht="12.75" customHeight="1" x14ac:dyDescent="0.2"/>
    <row r="452561" ht="12.75" customHeight="1" x14ac:dyDescent="0.2"/>
    <row r="452565" ht="12.75" customHeight="1" x14ac:dyDescent="0.2"/>
    <row r="452569" ht="12.75" customHeight="1" x14ac:dyDescent="0.2"/>
    <row r="452573" ht="12.75" customHeight="1" x14ac:dyDescent="0.2"/>
    <row r="452577" ht="12.75" customHeight="1" x14ac:dyDescent="0.2"/>
    <row r="452581" ht="12.75" customHeight="1" x14ac:dyDescent="0.2"/>
    <row r="452585" ht="12.75" customHeight="1" x14ac:dyDescent="0.2"/>
    <row r="452589" ht="12.75" customHeight="1" x14ac:dyDescent="0.2"/>
    <row r="452593" ht="12.75" customHeight="1" x14ac:dyDescent="0.2"/>
    <row r="452597" ht="12.75" customHeight="1" x14ac:dyDescent="0.2"/>
    <row r="452601" ht="12.75" customHeight="1" x14ac:dyDescent="0.2"/>
    <row r="452605" ht="12.75" customHeight="1" x14ac:dyDescent="0.2"/>
    <row r="452609" ht="12.75" customHeight="1" x14ac:dyDescent="0.2"/>
    <row r="452613" ht="12.75" customHeight="1" x14ac:dyDescent="0.2"/>
    <row r="452617" ht="12.75" customHeight="1" x14ac:dyDescent="0.2"/>
    <row r="452621" ht="12.75" customHeight="1" x14ac:dyDescent="0.2"/>
    <row r="452625" ht="12.75" customHeight="1" x14ac:dyDescent="0.2"/>
    <row r="452629" ht="12.75" customHeight="1" x14ac:dyDescent="0.2"/>
    <row r="452633" ht="12.75" customHeight="1" x14ac:dyDescent="0.2"/>
    <row r="452637" ht="12.75" customHeight="1" x14ac:dyDescent="0.2"/>
    <row r="452641" ht="12.75" customHeight="1" x14ac:dyDescent="0.2"/>
    <row r="452645" ht="12.75" customHeight="1" x14ac:dyDescent="0.2"/>
    <row r="452649" ht="12.75" customHeight="1" x14ac:dyDescent="0.2"/>
    <row r="452653" ht="12.75" customHeight="1" x14ac:dyDescent="0.2"/>
    <row r="452657" ht="12.75" customHeight="1" x14ac:dyDescent="0.2"/>
    <row r="452661" ht="12.75" customHeight="1" x14ac:dyDescent="0.2"/>
    <row r="452665" ht="12.75" customHeight="1" x14ac:dyDescent="0.2"/>
    <row r="452669" ht="12.75" customHeight="1" x14ac:dyDescent="0.2"/>
    <row r="452673" ht="12.75" customHeight="1" x14ac:dyDescent="0.2"/>
    <row r="452677" ht="12.75" customHeight="1" x14ac:dyDescent="0.2"/>
    <row r="452681" ht="12.75" customHeight="1" x14ac:dyDescent="0.2"/>
    <row r="452685" ht="12.75" customHeight="1" x14ac:dyDescent="0.2"/>
    <row r="452689" ht="12.75" customHeight="1" x14ac:dyDescent="0.2"/>
    <row r="452693" ht="12.75" customHeight="1" x14ac:dyDescent="0.2"/>
    <row r="452697" ht="12.75" customHeight="1" x14ac:dyDescent="0.2"/>
    <row r="452701" ht="12.75" customHeight="1" x14ac:dyDescent="0.2"/>
    <row r="452705" ht="12.75" customHeight="1" x14ac:dyDescent="0.2"/>
    <row r="452709" ht="12.75" customHeight="1" x14ac:dyDescent="0.2"/>
    <row r="452713" ht="12.75" customHeight="1" x14ac:dyDescent="0.2"/>
    <row r="452717" ht="12.75" customHeight="1" x14ac:dyDescent="0.2"/>
    <row r="452721" ht="12.75" customHeight="1" x14ac:dyDescent="0.2"/>
    <row r="452725" ht="12.75" customHeight="1" x14ac:dyDescent="0.2"/>
    <row r="452729" ht="12.75" customHeight="1" x14ac:dyDescent="0.2"/>
    <row r="452733" ht="12.75" customHeight="1" x14ac:dyDescent="0.2"/>
    <row r="452737" ht="12.75" customHeight="1" x14ac:dyDescent="0.2"/>
    <row r="452741" ht="12.75" customHeight="1" x14ac:dyDescent="0.2"/>
    <row r="452745" ht="12.75" customHeight="1" x14ac:dyDescent="0.2"/>
    <row r="452749" ht="12.75" customHeight="1" x14ac:dyDescent="0.2"/>
    <row r="452753" ht="12.75" customHeight="1" x14ac:dyDescent="0.2"/>
    <row r="452757" ht="12.75" customHeight="1" x14ac:dyDescent="0.2"/>
    <row r="452761" ht="12.75" customHeight="1" x14ac:dyDescent="0.2"/>
    <row r="452765" ht="12.75" customHeight="1" x14ac:dyDescent="0.2"/>
    <row r="452769" ht="12.75" customHeight="1" x14ac:dyDescent="0.2"/>
    <row r="452773" ht="12.75" customHeight="1" x14ac:dyDescent="0.2"/>
    <row r="452777" ht="12.75" customHeight="1" x14ac:dyDescent="0.2"/>
    <row r="452781" ht="12.75" customHeight="1" x14ac:dyDescent="0.2"/>
    <row r="452785" ht="12.75" customHeight="1" x14ac:dyDescent="0.2"/>
    <row r="452789" ht="12.75" customHeight="1" x14ac:dyDescent="0.2"/>
    <row r="452793" ht="12.75" customHeight="1" x14ac:dyDescent="0.2"/>
    <row r="452797" ht="12.75" customHeight="1" x14ac:dyDescent="0.2"/>
    <row r="452801" ht="12.75" customHeight="1" x14ac:dyDescent="0.2"/>
    <row r="452805" ht="12.75" customHeight="1" x14ac:dyDescent="0.2"/>
    <row r="452809" ht="12.75" customHeight="1" x14ac:dyDescent="0.2"/>
    <row r="452813" ht="12.75" customHeight="1" x14ac:dyDescent="0.2"/>
    <row r="452817" ht="12.75" customHeight="1" x14ac:dyDescent="0.2"/>
    <row r="452821" ht="12.75" customHeight="1" x14ac:dyDescent="0.2"/>
    <row r="452825" ht="12.75" customHeight="1" x14ac:dyDescent="0.2"/>
    <row r="452829" ht="12.75" customHeight="1" x14ac:dyDescent="0.2"/>
    <row r="452833" ht="12.75" customHeight="1" x14ac:dyDescent="0.2"/>
    <row r="452837" ht="12.75" customHeight="1" x14ac:dyDescent="0.2"/>
    <row r="452841" ht="12.75" customHeight="1" x14ac:dyDescent="0.2"/>
    <row r="452845" ht="12.75" customHeight="1" x14ac:dyDescent="0.2"/>
    <row r="452849" ht="12.75" customHeight="1" x14ac:dyDescent="0.2"/>
    <row r="452853" ht="12.75" customHeight="1" x14ac:dyDescent="0.2"/>
    <row r="452857" ht="12.75" customHeight="1" x14ac:dyDescent="0.2"/>
    <row r="452861" ht="12.75" customHeight="1" x14ac:dyDescent="0.2"/>
    <row r="452865" ht="12.75" customHeight="1" x14ac:dyDescent="0.2"/>
    <row r="452869" ht="12.75" customHeight="1" x14ac:dyDescent="0.2"/>
    <row r="452873" ht="12.75" customHeight="1" x14ac:dyDescent="0.2"/>
    <row r="452877" ht="12.75" customHeight="1" x14ac:dyDescent="0.2"/>
    <row r="452881" ht="12.75" customHeight="1" x14ac:dyDescent="0.2"/>
    <row r="452885" ht="12.75" customHeight="1" x14ac:dyDescent="0.2"/>
    <row r="452889" ht="12.75" customHeight="1" x14ac:dyDescent="0.2"/>
    <row r="452893" ht="12.75" customHeight="1" x14ac:dyDescent="0.2"/>
    <row r="452897" ht="12.75" customHeight="1" x14ac:dyDescent="0.2"/>
    <row r="452901" ht="12.75" customHeight="1" x14ac:dyDescent="0.2"/>
    <row r="452905" ht="12.75" customHeight="1" x14ac:dyDescent="0.2"/>
    <row r="452909" ht="12.75" customHeight="1" x14ac:dyDescent="0.2"/>
    <row r="452913" ht="12.75" customHeight="1" x14ac:dyDescent="0.2"/>
    <row r="452917" ht="12.75" customHeight="1" x14ac:dyDescent="0.2"/>
    <row r="452921" ht="12.75" customHeight="1" x14ac:dyDescent="0.2"/>
    <row r="452925" ht="12.75" customHeight="1" x14ac:dyDescent="0.2"/>
    <row r="452929" ht="12.75" customHeight="1" x14ac:dyDescent="0.2"/>
    <row r="452933" ht="12.75" customHeight="1" x14ac:dyDescent="0.2"/>
    <row r="452937" ht="12.75" customHeight="1" x14ac:dyDescent="0.2"/>
    <row r="452941" ht="12.75" customHeight="1" x14ac:dyDescent="0.2"/>
    <row r="452945" ht="12.75" customHeight="1" x14ac:dyDescent="0.2"/>
    <row r="452949" ht="12.75" customHeight="1" x14ac:dyDescent="0.2"/>
    <row r="452953" ht="12.75" customHeight="1" x14ac:dyDescent="0.2"/>
    <row r="452957" ht="12.75" customHeight="1" x14ac:dyDescent="0.2"/>
    <row r="452961" ht="12.75" customHeight="1" x14ac:dyDescent="0.2"/>
    <row r="452965" ht="12.75" customHeight="1" x14ac:dyDescent="0.2"/>
    <row r="452969" ht="12.75" customHeight="1" x14ac:dyDescent="0.2"/>
    <row r="452973" ht="12.75" customHeight="1" x14ac:dyDescent="0.2"/>
    <row r="452977" ht="12.75" customHeight="1" x14ac:dyDescent="0.2"/>
    <row r="452981" ht="12.75" customHeight="1" x14ac:dyDescent="0.2"/>
    <row r="452985" ht="12.75" customHeight="1" x14ac:dyDescent="0.2"/>
    <row r="452989" ht="12.75" customHeight="1" x14ac:dyDescent="0.2"/>
    <row r="452993" ht="12.75" customHeight="1" x14ac:dyDescent="0.2"/>
    <row r="452997" ht="12.75" customHeight="1" x14ac:dyDescent="0.2"/>
    <row r="453001" ht="12.75" customHeight="1" x14ac:dyDescent="0.2"/>
    <row r="453005" ht="12.75" customHeight="1" x14ac:dyDescent="0.2"/>
    <row r="453009" ht="12.75" customHeight="1" x14ac:dyDescent="0.2"/>
    <row r="453013" ht="12.75" customHeight="1" x14ac:dyDescent="0.2"/>
    <row r="453017" ht="12.75" customHeight="1" x14ac:dyDescent="0.2"/>
    <row r="453021" ht="12.75" customHeight="1" x14ac:dyDescent="0.2"/>
    <row r="453025" ht="12.75" customHeight="1" x14ac:dyDescent="0.2"/>
    <row r="453029" ht="12.75" customHeight="1" x14ac:dyDescent="0.2"/>
    <row r="453033" ht="12.75" customHeight="1" x14ac:dyDescent="0.2"/>
    <row r="453037" ht="12.75" customHeight="1" x14ac:dyDescent="0.2"/>
    <row r="453041" ht="12.75" customHeight="1" x14ac:dyDescent="0.2"/>
    <row r="453045" ht="12.75" customHeight="1" x14ac:dyDescent="0.2"/>
    <row r="453049" ht="12.75" customHeight="1" x14ac:dyDescent="0.2"/>
    <row r="453053" ht="12.75" customHeight="1" x14ac:dyDescent="0.2"/>
    <row r="453057" ht="12.75" customHeight="1" x14ac:dyDescent="0.2"/>
    <row r="453061" ht="12.75" customHeight="1" x14ac:dyDescent="0.2"/>
    <row r="453065" ht="12.75" customHeight="1" x14ac:dyDescent="0.2"/>
    <row r="453069" ht="12.75" customHeight="1" x14ac:dyDescent="0.2"/>
    <row r="453073" ht="12.75" customHeight="1" x14ac:dyDescent="0.2"/>
    <row r="453077" ht="12.75" customHeight="1" x14ac:dyDescent="0.2"/>
    <row r="453081" ht="12.75" customHeight="1" x14ac:dyDescent="0.2"/>
    <row r="453085" ht="12.75" customHeight="1" x14ac:dyDescent="0.2"/>
    <row r="453089" ht="12.75" customHeight="1" x14ac:dyDescent="0.2"/>
    <row r="453093" ht="12.75" customHeight="1" x14ac:dyDescent="0.2"/>
    <row r="453097" ht="12.75" customHeight="1" x14ac:dyDescent="0.2"/>
    <row r="453101" ht="12.75" customHeight="1" x14ac:dyDescent="0.2"/>
    <row r="453105" ht="12.75" customHeight="1" x14ac:dyDescent="0.2"/>
    <row r="453109" ht="12.75" customHeight="1" x14ac:dyDescent="0.2"/>
    <row r="453113" ht="12.75" customHeight="1" x14ac:dyDescent="0.2"/>
    <row r="453117" ht="12.75" customHeight="1" x14ac:dyDescent="0.2"/>
    <row r="453121" ht="12.75" customHeight="1" x14ac:dyDescent="0.2"/>
    <row r="453125" ht="12.75" customHeight="1" x14ac:dyDescent="0.2"/>
    <row r="453129" ht="12.75" customHeight="1" x14ac:dyDescent="0.2"/>
    <row r="453133" ht="12.75" customHeight="1" x14ac:dyDescent="0.2"/>
    <row r="453137" ht="12.75" customHeight="1" x14ac:dyDescent="0.2"/>
    <row r="453141" ht="12.75" customHeight="1" x14ac:dyDescent="0.2"/>
    <row r="453145" ht="12.75" customHeight="1" x14ac:dyDescent="0.2"/>
    <row r="453149" ht="12.75" customHeight="1" x14ac:dyDescent="0.2"/>
    <row r="453153" ht="12.75" customHeight="1" x14ac:dyDescent="0.2"/>
    <row r="453157" ht="12.75" customHeight="1" x14ac:dyDescent="0.2"/>
    <row r="453161" ht="12.75" customHeight="1" x14ac:dyDescent="0.2"/>
    <row r="453165" ht="12.75" customHeight="1" x14ac:dyDescent="0.2"/>
    <row r="453169" ht="12.75" customHeight="1" x14ac:dyDescent="0.2"/>
    <row r="453173" ht="12.75" customHeight="1" x14ac:dyDescent="0.2"/>
    <row r="453177" ht="12.75" customHeight="1" x14ac:dyDescent="0.2"/>
    <row r="453181" ht="12.75" customHeight="1" x14ac:dyDescent="0.2"/>
    <row r="453185" ht="12.75" customHeight="1" x14ac:dyDescent="0.2"/>
    <row r="453189" ht="12.75" customHeight="1" x14ac:dyDescent="0.2"/>
    <row r="453193" ht="12.75" customHeight="1" x14ac:dyDescent="0.2"/>
    <row r="453197" ht="12.75" customHeight="1" x14ac:dyDescent="0.2"/>
    <row r="453201" ht="12.75" customHeight="1" x14ac:dyDescent="0.2"/>
    <row r="453205" ht="12.75" customHeight="1" x14ac:dyDescent="0.2"/>
    <row r="453209" ht="12.75" customHeight="1" x14ac:dyDescent="0.2"/>
    <row r="453213" ht="12.75" customHeight="1" x14ac:dyDescent="0.2"/>
    <row r="453217" ht="12.75" customHeight="1" x14ac:dyDescent="0.2"/>
    <row r="453221" ht="12.75" customHeight="1" x14ac:dyDescent="0.2"/>
    <row r="453225" ht="12.75" customHeight="1" x14ac:dyDescent="0.2"/>
    <row r="453229" ht="12.75" customHeight="1" x14ac:dyDescent="0.2"/>
    <row r="453233" ht="12.75" customHeight="1" x14ac:dyDescent="0.2"/>
    <row r="453237" ht="12.75" customHeight="1" x14ac:dyDescent="0.2"/>
    <row r="453241" ht="12.75" customHeight="1" x14ac:dyDescent="0.2"/>
    <row r="453245" ht="12.75" customHeight="1" x14ac:dyDescent="0.2"/>
    <row r="453249" ht="12.75" customHeight="1" x14ac:dyDescent="0.2"/>
    <row r="453253" ht="12.75" customHeight="1" x14ac:dyDescent="0.2"/>
    <row r="453257" ht="12.75" customHeight="1" x14ac:dyDescent="0.2"/>
    <row r="453261" ht="12.75" customHeight="1" x14ac:dyDescent="0.2"/>
    <row r="453265" ht="12.75" customHeight="1" x14ac:dyDescent="0.2"/>
    <row r="453269" ht="12.75" customHeight="1" x14ac:dyDescent="0.2"/>
    <row r="453273" ht="12.75" customHeight="1" x14ac:dyDescent="0.2"/>
    <row r="453277" ht="12.75" customHeight="1" x14ac:dyDescent="0.2"/>
    <row r="453281" ht="12.75" customHeight="1" x14ac:dyDescent="0.2"/>
    <row r="453285" ht="12.75" customHeight="1" x14ac:dyDescent="0.2"/>
    <row r="453289" ht="12.75" customHeight="1" x14ac:dyDescent="0.2"/>
    <row r="453293" ht="12.75" customHeight="1" x14ac:dyDescent="0.2"/>
    <row r="453297" ht="12.75" customHeight="1" x14ac:dyDescent="0.2"/>
    <row r="453301" ht="12.75" customHeight="1" x14ac:dyDescent="0.2"/>
    <row r="453305" ht="12.75" customHeight="1" x14ac:dyDescent="0.2"/>
    <row r="453309" ht="12.75" customHeight="1" x14ac:dyDescent="0.2"/>
    <row r="453313" ht="12.75" customHeight="1" x14ac:dyDescent="0.2"/>
    <row r="453317" ht="12.75" customHeight="1" x14ac:dyDescent="0.2"/>
    <row r="453321" ht="12.75" customHeight="1" x14ac:dyDescent="0.2"/>
    <row r="453325" ht="12.75" customHeight="1" x14ac:dyDescent="0.2"/>
    <row r="453329" ht="12.75" customHeight="1" x14ac:dyDescent="0.2"/>
    <row r="453333" ht="12.75" customHeight="1" x14ac:dyDescent="0.2"/>
    <row r="453337" ht="12.75" customHeight="1" x14ac:dyDescent="0.2"/>
    <row r="453341" ht="12.75" customHeight="1" x14ac:dyDescent="0.2"/>
    <row r="453345" ht="12.75" customHeight="1" x14ac:dyDescent="0.2"/>
    <row r="453349" ht="12.75" customHeight="1" x14ac:dyDescent="0.2"/>
    <row r="453353" ht="12.75" customHeight="1" x14ac:dyDescent="0.2"/>
    <row r="453357" ht="12.75" customHeight="1" x14ac:dyDescent="0.2"/>
    <row r="453361" ht="12.75" customHeight="1" x14ac:dyDescent="0.2"/>
    <row r="453365" ht="12.75" customHeight="1" x14ac:dyDescent="0.2"/>
    <row r="453369" ht="12.75" customHeight="1" x14ac:dyDescent="0.2"/>
    <row r="453373" ht="12.75" customHeight="1" x14ac:dyDescent="0.2"/>
    <row r="453377" ht="12.75" customHeight="1" x14ac:dyDescent="0.2"/>
    <row r="453381" ht="12.75" customHeight="1" x14ac:dyDescent="0.2"/>
    <row r="453385" ht="12.75" customHeight="1" x14ac:dyDescent="0.2"/>
    <row r="453389" ht="12.75" customHeight="1" x14ac:dyDescent="0.2"/>
    <row r="453393" ht="12.75" customHeight="1" x14ac:dyDescent="0.2"/>
    <row r="453397" ht="12.75" customHeight="1" x14ac:dyDescent="0.2"/>
    <row r="453401" ht="12.75" customHeight="1" x14ac:dyDescent="0.2"/>
    <row r="453405" ht="12.75" customHeight="1" x14ac:dyDescent="0.2"/>
    <row r="453409" ht="12.75" customHeight="1" x14ac:dyDescent="0.2"/>
    <row r="453413" ht="12.75" customHeight="1" x14ac:dyDescent="0.2"/>
    <row r="453417" ht="12.75" customHeight="1" x14ac:dyDescent="0.2"/>
    <row r="453421" ht="12.75" customHeight="1" x14ac:dyDescent="0.2"/>
    <row r="453425" ht="12.75" customHeight="1" x14ac:dyDescent="0.2"/>
    <row r="453429" ht="12.75" customHeight="1" x14ac:dyDescent="0.2"/>
    <row r="453433" ht="12.75" customHeight="1" x14ac:dyDescent="0.2"/>
    <row r="453437" ht="12.75" customHeight="1" x14ac:dyDescent="0.2"/>
    <row r="453441" ht="12.75" customHeight="1" x14ac:dyDescent="0.2"/>
    <row r="453445" ht="12.75" customHeight="1" x14ac:dyDescent="0.2"/>
    <row r="453449" ht="12.75" customHeight="1" x14ac:dyDescent="0.2"/>
    <row r="453453" ht="12.75" customHeight="1" x14ac:dyDescent="0.2"/>
    <row r="453457" ht="12.75" customHeight="1" x14ac:dyDescent="0.2"/>
    <row r="453461" ht="12.75" customHeight="1" x14ac:dyDescent="0.2"/>
    <row r="453465" ht="12.75" customHeight="1" x14ac:dyDescent="0.2"/>
    <row r="453469" ht="12.75" customHeight="1" x14ac:dyDescent="0.2"/>
    <row r="453473" ht="12.75" customHeight="1" x14ac:dyDescent="0.2"/>
    <row r="453477" ht="12.75" customHeight="1" x14ac:dyDescent="0.2"/>
    <row r="453481" ht="12.75" customHeight="1" x14ac:dyDescent="0.2"/>
    <row r="453485" ht="12.75" customHeight="1" x14ac:dyDescent="0.2"/>
    <row r="453489" ht="12.75" customHeight="1" x14ac:dyDescent="0.2"/>
    <row r="453493" ht="12.75" customHeight="1" x14ac:dyDescent="0.2"/>
    <row r="453497" ht="12.75" customHeight="1" x14ac:dyDescent="0.2"/>
    <row r="453501" ht="12.75" customHeight="1" x14ac:dyDescent="0.2"/>
    <row r="453505" ht="12.75" customHeight="1" x14ac:dyDescent="0.2"/>
    <row r="453509" ht="12.75" customHeight="1" x14ac:dyDescent="0.2"/>
    <row r="453513" ht="12.75" customHeight="1" x14ac:dyDescent="0.2"/>
    <row r="453517" ht="12.75" customHeight="1" x14ac:dyDescent="0.2"/>
    <row r="453521" ht="12.75" customHeight="1" x14ac:dyDescent="0.2"/>
    <row r="453525" ht="12.75" customHeight="1" x14ac:dyDescent="0.2"/>
    <row r="453529" ht="12.75" customHeight="1" x14ac:dyDescent="0.2"/>
    <row r="453533" ht="12.75" customHeight="1" x14ac:dyDescent="0.2"/>
    <row r="453537" ht="12.75" customHeight="1" x14ac:dyDescent="0.2"/>
    <row r="453541" ht="12.75" customHeight="1" x14ac:dyDescent="0.2"/>
    <row r="453545" ht="12.75" customHeight="1" x14ac:dyDescent="0.2"/>
    <row r="453549" ht="12.75" customHeight="1" x14ac:dyDescent="0.2"/>
    <row r="453553" ht="12.75" customHeight="1" x14ac:dyDescent="0.2"/>
    <row r="453557" ht="12.75" customHeight="1" x14ac:dyDescent="0.2"/>
    <row r="453561" ht="12.75" customHeight="1" x14ac:dyDescent="0.2"/>
    <row r="453565" ht="12.75" customHeight="1" x14ac:dyDescent="0.2"/>
    <row r="453569" ht="12.75" customHeight="1" x14ac:dyDescent="0.2"/>
    <row r="453573" ht="12.75" customHeight="1" x14ac:dyDescent="0.2"/>
    <row r="453577" ht="12.75" customHeight="1" x14ac:dyDescent="0.2"/>
    <row r="453581" ht="12.75" customHeight="1" x14ac:dyDescent="0.2"/>
    <row r="453585" ht="12.75" customHeight="1" x14ac:dyDescent="0.2"/>
    <row r="453589" ht="12.75" customHeight="1" x14ac:dyDescent="0.2"/>
    <row r="453593" ht="12.75" customHeight="1" x14ac:dyDescent="0.2"/>
    <row r="453597" ht="12.75" customHeight="1" x14ac:dyDescent="0.2"/>
    <row r="453601" ht="12.75" customHeight="1" x14ac:dyDescent="0.2"/>
    <row r="453605" ht="12.75" customHeight="1" x14ac:dyDescent="0.2"/>
    <row r="453609" ht="12.75" customHeight="1" x14ac:dyDescent="0.2"/>
    <row r="453613" ht="12.75" customHeight="1" x14ac:dyDescent="0.2"/>
    <row r="453617" ht="12.75" customHeight="1" x14ac:dyDescent="0.2"/>
    <row r="453621" ht="12.75" customHeight="1" x14ac:dyDescent="0.2"/>
    <row r="453625" ht="12.75" customHeight="1" x14ac:dyDescent="0.2"/>
    <row r="453629" ht="12.75" customHeight="1" x14ac:dyDescent="0.2"/>
    <row r="453633" ht="12.75" customHeight="1" x14ac:dyDescent="0.2"/>
    <row r="453637" ht="12.75" customHeight="1" x14ac:dyDescent="0.2"/>
    <row r="453641" ht="12.75" customHeight="1" x14ac:dyDescent="0.2"/>
    <row r="453645" ht="12.75" customHeight="1" x14ac:dyDescent="0.2"/>
    <row r="453649" ht="12.75" customHeight="1" x14ac:dyDescent="0.2"/>
    <row r="453653" ht="12.75" customHeight="1" x14ac:dyDescent="0.2"/>
    <row r="453657" ht="12.75" customHeight="1" x14ac:dyDescent="0.2"/>
    <row r="453661" ht="12.75" customHeight="1" x14ac:dyDescent="0.2"/>
    <row r="453665" ht="12.75" customHeight="1" x14ac:dyDescent="0.2"/>
    <row r="453669" ht="12.75" customHeight="1" x14ac:dyDescent="0.2"/>
    <row r="453673" ht="12.75" customHeight="1" x14ac:dyDescent="0.2"/>
    <row r="453677" ht="12.75" customHeight="1" x14ac:dyDescent="0.2"/>
    <row r="453681" ht="12.75" customHeight="1" x14ac:dyDescent="0.2"/>
    <row r="453685" ht="12.75" customHeight="1" x14ac:dyDescent="0.2"/>
    <row r="453689" ht="12.75" customHeight="1" x14ac:dyDescent="0.2"/>
    <row r="453693" ht="12.75" customHeight="1" x14ac:dyDescent="0.2"/>
    <row r="453697" ht="12.75" customHeight="1" x14ac:dyDescent="0.2"/>
    <row r="453701" ht="12.75" customHeight="1" x14ac:dyDescent="0.2"/>
    <row r="453705" ht="12.75" customHeight="1" x14ac:dyDescent="0.2"/>
    <row r="453709" ht="12.75" customHeight="1" x14ac:dyDescent="0.2"/>
    <row r="453713" ht="12.75" customHeight="1" x14ac:dyDescent="0.2"/>
    <row r="453717" ht="12.75" customHeight="1" x14ac:dyDescent="0.2"/>
    <row r="453721" ht="12.75" customHeight="1" x14ac:dyDescent="0.2"/>
    <row r="453725" ht="12.75" customHeight="1" x14ac:dyDescent="0.2"/>
    <row r="453729" ht="12.75" customHeight="1" x14ac:dyDescent="0.2"/>
    <row r="453733" ht="12.75" customHeight="1" x14ac:dyDescent="0.2"/>
    <row r="453737" ht="12.75" customHeight="1" x14ac:dyDescent="0.2"/>
    <row r="453741" ht="12.75" customHeight="1" x14ac:dyDescent="0.2"/>
    <row r="453745" ht="12.75" customHeight="1" x14ac:dyDescent="0.2"/>
    <row r="453749" ht="12.75" customHeight="1" x14ac:dyDescent="0.2"/>
    <row r="453753" ht="12.75" customHeight="1" x14ac:dyDescent="0.2"/>
    <row r="453757" ht="12.75" customHeight="1" x14ac:dyDescent="0.2"/>
    <row r="453761" ht="12.75" customHeight="1" x14ac:dyDescent="0.2"/>
    <row r="453765" ht="12.75" customHeight="1" x14ac:dyDescent="0.2"/>
    <row r="453769" ht="12.75" customHeight="1" x14ac:dyDescent="0.2"/>
    <row r="453773" ht="12.75" customHeight="1" x14ac:dyDescent="0.2"/>
    <row r="453777" ht="12.75" customHeight="1" x14ac:dyDescent="0.2"/>
    <row r="453781" ht="12.75" customHeight="1" x14ac:dyDescent="0.2"/>
    <row r="453785" ht="12.75" customHeight="1" x14ac:dyDescent="0.2"/>
    <row r="453789" ht="12.75" customHeight="1" x14ac:dyDescent="0.2"/>
    <row r="453793" ht="12.75" customHeight="1" x14ac:dyDescent="0.2"/>
    <row r="453797" ht="12.75" customHeight="1" x14ac:dyDescent="0.2"/>
    <row r="453801" ht="12.75" customHeight="1" x14ac:dyDescent="0.2"/>
    <row r="453805" ht="12.75" customHeight="1" x14ac:dyDescent="0.2"/>
    <row r="453809" ht="12.75" customHeight="1" x14ac:dyDescent="0.2"/>
    <row r="453813" ht="12.75" customHeight="1" x14ac:dyDescent="0.2"/>
    <row r="453817" ht="12.75" customHeight="1" x14ac:dyDescent="0.2"/>
    <row r="453821" ht="12.75" customHeight="1" x14ac:dyDescent="0.2"/>
    <row r="453825" ht="12.75" customHeight="1" x14ac:dyDescent="0.2"/>
    <row r="453829" ht="12.75" customHeight="1" x14ac:dyDescent="0.2"/>
    <row r="453833" ht="12.75" customHeight="1" x14ac:dyDescent="0.2"/>
    <row r="453837" ht="12.75" customHeight="1" x14ac:dyDescent="0.2"/>
    <row r="453841" ht="12.75" customHeight="1" x14ac:dyDescent="0.2"/>
    <row r="453845" ht="12.75" customHeight="1" x14ac:dyDescent="0.2"/>
    <row r="453849" ht="12.75" customHeight="1" x14ac:dyDescent="0.2"/>
    <row r="453853" ht="12.75" customHeight="1" x14ac:dyDescent="0.2"/>
    <row r="453857" ht="12.75" customHeight="1" x14ac:dyDescent="0.2"/>
    <row r="453861" ht="12.75" customHeight="1" x14ac:dyDescent="0.2"/>
    <row r="453865" ht="12.75" customHeight="1" x14ac:dyDescent="0.2"/>
    <row r="453869" ht="12.75" customHeight="1" x14ac:dyDescent="0.2"/>
    <row r="453873" ht="12.75" customHeight="1" x14ac:dyDescent="0.2"/>
    <row r="453877" ht="12.75" customHeight="1" x14ac:dyDescent="0.2"/>
    <row r="453881" ht="12.75" customHeight="1" x14ac:dyDescent="0.2"/>
    <row r="453885" ht="12.75" customHeight="1" x14ac:dyDescent="0.2"/>
    <row r="453889" ht="12.75" customHeight="1" x14ac:dyDescent="0.2"/>
    <row r="453893" ht="12.75" customHeight="1" x14ac:dyDescent="0.2"/>
    <row r="453897" ht="12.75" customHeight="1" x14ac:dyDescent="0.2"/>
    <row r="453901" ht="12.75" customHeight="1" x14ac:dyDescent="0.2"/>
    <row r="453905" ht="12.75" customHeight="1" x14ac:dyDescent="0.2"/>
    <row r="453909" ht="12.75" customHeight="1" x14ac:dyDescent="0.2"/>
    <row r="453913" ht="12.75" customHeight="1" x14ac:dyDescent="0.2"/>
    <row r="453917" ht="12.75" customHeight="1" x14ac:dyDescent="0.2"/>
    <row r="453921" ht="12.75" customHeight="1" x14ac:dyDescent="0.2"/>
    <row r="453925" ht="12.75" customHeight="1" x14ac:dyDescent="0.2"/>
    <row r="453929" ht="12.75" customHeight="1" x14ac:dyDescent="0.2"/>
    <row r="453933" ht="12.75" customHeight="1" x14ac:dyDescent="0.2"/>
    <row r="453937" ht="12.75" customHeight="1" x14ac:dyDescent="0.2"/>
    <row r="453941" ht="12.75" customHeight="1" x14ac:dyDescent="0.2"/>
    <row r="453945" ht="12.75" customHeight="1" x14ac:dyDescent="0.2"/>
    <row r="453949" ht="12.75" customHeight="1" x14ac:dyDescent="0.2"/>
    <row r="453953" ht="12.75" customHeight="1" x14ac:dyDescent="0.2"/>
    <row r="453957" ht="12.75" customHeight="1" x14ac:dyDescent="0.2"/>
    <row r="453961" ht="12.75" customHeight="1" x14ac:dyDescent="0.2"/>
    <row r="453965" ht="12.75" customHeight="1" x14ac:dyDescent="0.2"/>
    <row r="453969" ht="12.75" customHeight="1" x14ac:dyDescent="0.2"/>
    <row r="453973" ht="12.75" customHeight="1" x14ac:dyDescent="0.2"/>
    <row r="453977" ht="12.75" customHeight="1" x14ac:dyDescent="0.2"/>
    <row r="453981" ht="12.75" customHeight="1" x14ac:dyDescent="0.2"/>
    <row r="453985" ht="12.75" customHeight="1" x14ac:dyDescent="0.2"/>
    <row r="453989" ht="12.75" customHeight="1" x14ac:dyDescent="0.2"/>
    <row r="453993" ht="12.75" customHeight="1" x14ac:dyDescent="0.2"/>
    <row r="453997" ht="12.75" customHeight="1" x14ac:dyDescent="0.2"/>
    <row r="454001" ht="12.75" customHeight="1" x14ac:dyDescent="0.2"/>
    <row r="454005" ht="12.75" customHeight="1" x14ac:dyDescent="0.2"/>
    <row r="454009" ht="12.75" customHeight="1" x14ac:dyDescent="0.2"/>
    <row r="454013" ht="12.75" customHeight="1" x14ac:dyDescent="0.2"/>
    <row r="454017" ht="12.75" customHeight="1" x14ac:dyDescent="0.2"/>
    <row r="454021" ht="12.75" customHeight="1" x14ac:dyDescent="0.2"/>
    <row r="454025" ht="12.75" customHeight="1" x14ac:dyDescent="0.2"/>
    <row r="454029" ht="12.75" customHeight="1" x14ac:dyDescent="0.2"/>
    <row r="454033" ht="12.75" customHeight="1" x14ac:dyDescent="0.2"/>
    <row r="454037" ht="12.75" customHeight="1" x14ac:dyDescent="0.2"/>
    <row r="454041" ht="12.75" customHeight="1" x14ac:dyDescent="0.2"/>
    <row r="454045" ht="12.75" customHeight="1" x14ac:dyDescent="0.2"/>
    <row r="454049" ht="12.75" customHeight="1" x14ac:dyDescent="0.2"/>
    <row r="454053" ht="12.75" customHeight="1" x14ac:dyDescent="0.2"/>
    <row r="454057" ht="12.75" customHeight="1" x14ac:dyDescent="0.2"/>
    <row r="454061" ht="12.75" customHeight="1" x14ac:dyDescent="0.2"/>
    <row r="454065" ht="12.75" customHeight="1" x14ac:dyDescent="0.2"/>
    <row r="454069" ht="12.75" customHeight="1" x14ac:dyDescent="0.2"/>
    <row r="454073" ht="12.75" customHeight="1" x14ac:dyDescent="0.2"/>
    <row r="454077" ht="12.75" customHeight="1" x14ac:dyDescent="0.2"/>
    <row r="454081" ht="12.75" customHeight="1" x14ac:dyDescent="0.2"/>
    <row r="454085" ht="12.75" customHeight="1" x14ac:dyDescent="0.2"/>
    <row r="454089" ht="12.75" customHeight="1" x14ac:dyDescent="0.2"/>
    <row r="454093" ht="12.75" customHeight="1" x14ac:dyDescent="0.2"/>
    <row r="454097" ht="12.75" customHeight="1" x14ac:dyDescent="0.2"/>
    <row r="454101" ht="12.75" customHeight="1" x14ac:dyDescent="0.2"/>
    <row r="454105" ht="12.75" customHeight="1" x14ac:dyDescent="0.2"/>
    <row r="454109" ht="12.75" customHeight="1" x14ac:dyDescent="0.2"/>
    <row r="454113" ht="12.75" customHeight="1" x14ac:dyDescent="0.2"/>
    <row r="454117" ht="12.75" customHeight="1" x14ac:dyDescent="0.2"/>
    <row r="454121" ht="12.75" customHeight="1" x14ac:dyDescent="0.2"/>
    <row r="454125" ht="12.75" customHeight="1" x14ac:dyDescent="0.2"/>
    <row r="454129" ht="12.75" customHeight="1" x14ac:dyDescent="0.2"/>
    <row r="454133" ht="12.75" customHeight="1" x14ac:dyDescent="0.2"/>
    <row r="454137" ht="12.75" customHeight="1" x14ac:dyDescent="0.2"/>
    <row r="454141" ht="12.75" customHeight="1" x14ac:dyDescent="0.2"/>
    <row r="454145" ht="12.75" customHeight="1" x14ac:dyDescent="0.2"/>
    <row r="454149" ht="12.75" customHeight="1" x14ac:dyDescent="0.2"/>
    <row r="454153" ht="12.75" customHeight="1" x14ac:dyDescent="0.2"/>
    <row r="454157" ht="12.75" customHeight="1" x14ac:dyDescent="0.2"/>
    <row r="454161" ht="12.75" customHeight="1" x14ac:dyDescent="0.2"/>
    <row r="454165" ht="12.75" customHeight="1" x14ac:dyDescent="0.2"/>
    <row r="454169" ht="12.75" customHeight="1" x14ac:dyDescent="0.2"/>
    <row r="454173" ht="12.75" customHeight="1" x14ac:dyDescent="0.2"/>
    <row r="454177" ht="12.75" customHeight="1" x14ac:dyDescent="0.2"/>
    <row r="454181" ht="12.75" customHeight="1" x14ac:dyDescent="0.2"/>
    <row r="454185" ht="12.75" customHeight="1" x14ac:dyDescent="0.2"/>
    <row r="454189" ht="12.75" customHeight="1" x14ac:dyDescent="0.2"/>
    <row r="454193" ht="12.75" customHeight="1" x14ac:dyDescent="0.2"/>
    <row r="454197" ht="12.75" customHeight="1" x14ac:dyDescent="0.2"/>
    <row r="454201" ht="12.75" customHeight="1" x14ac:dyDescent="0.2"/>
    <row r="454205" ht="12.75" customHeight="1" x14ac:dyDescent="0.2"/>
    <row r="454209" ht="12.75" customHeight="1" x14ac:dyDescent="0.2"/>
    <row r="454213" ht="12.75" customHeight="1" x14ac:dyDescent="0.2"/>
    <row r="454217" ht="12.75" customHeight="1" x14ac:dyDescent="0.2"/>
    <row r="454221" ht="12.75" customHeight="1" x14ac:dyDescent="0.2"/>
    <row r="454225" ht="12.75" customHeight="1" x14ac:dyDescent="0.2"/>
    <row r="454229" ht="12.75" customHeight="1" x14ac:dyDescent="0.2"/>
    <row r="454233" ht="12.75" customHeight="1" x14ac:dyDescent="0.2"/>
    <row r="454237" ht="12.75" customHeight="1" x14ac:dyDescent="0.2"/>
    <row r="454241" ht="12.75" customHeight="1" x14ac:dyDescent="0.2"/>
    <row r="454245" ht="12.75" customHeight="1" x14ac:dyDescent="0.2"/>
    <row r="454249" ht="12.75" customHeight="1" x14ac:dyDescent="0.2"/>
    <row r="454253" ht="12.75" customHeight="1" x14ac:dyDescent="0.2"/>
    <row r="454257" ht="12.75" customHeight="1" x14ac:dyDescent="0.2"/>
    <row r="454261" ht="12.75" customHeight="1" x14ac:dyDescent="0.2"/>
    <row r="454265" ht="12.75" customHeight="1" x14ac:dyDescent="0.2"/>
    <row r="454269" ht="12.75" customHeight="1" x14ac:dyDescent="0.2"/>
    <row r="454273" ht="12.75" customHeight="1" x14ac:dyDescent="0.2"/>
    <row r="454277" ht="12.75" customHeight="1" x14ac:dyDescent="0.2"/>
    <row r="454281" ht="12.75" customHeight="1" x14ac:dyDescent="0.2"/>
    <row r="454285" ht="12.75" customHeight="1" x14ac:dyDescent="0.2"/>
    <row r="454289" ht="12.75" customHeight="1" x14ac:dyDescent="0.2"/>
    <row r="454293" ht="12.75" customHeight="1" x14ac:dyDescent="0.2"/>
    <row r="454297" ht="12.75" customHeight="1" x14ac:dyDescent="0.2"/>
    <row r="454301" ht="12.75" customHeight="1" x14ac:dyDescent="0.2"/>
    <row r="454305" ht="12.75" customHeight="1" x14ac:dyDescent="0.2"/>
    <row r="454309" ht="12.75" customHeight="1" x14ac:dyDescent="0.2"/>
    <row r="454313" ht="12.75" customHeight="1" x14ac:dyDescent="0.2"/>
    <row r="454317" ht="12.75" customHeight="1" x14ac:dyDescent="0.2"/>
    <row r="454321" ht="12.75" customHeight="1" x14ac:dyDescent="0.2"/>
    <row r="454325" ht="12.75" customHeight="1" x14ac:dyDescent="0.2"/>
    <row r="454329" ht="12.75" customHeight="1" x14ac:dyDescent="0.2"/>
    <row r="454333" ht="12.75" customHeight="1" x14ac:dyDescent="0.2"/>
    <row r="454337" ht="12.75" customHeight="1" x14ac:dyDescent="0.2"/>
    <row r="454341" ht="12.75" customHeight="1" x14ac:dyDescent="0.2"/>
    <row r="454345" ht="12.75" customHeight="1" x14ac:dyDescent="0.2"/>
    <row r="454349" ht="12.75" customHeight="1" x14ac:dyDescent="0.2"/>
    <row r="454353" ht="12.75" customHeight="1" x14ac:dyDescent="0.2"/>
    <row r="454357" ht="12.75" customHeight="1" x14ac:dyDescent="0.2"/>
    <row r="454361" ht="12.75" customHeight="1" x14ac:dyDescent="0.2"/>
    <row r="454365" ht="12.75" customHeight="1" x14ac:dyDescent="0.2"/>
    <row r="454369" ht="12.75" customHeight="1" x14ac:dyDescent="0.2"/>
    <row r="454373" ht="12.75" customHeight="1" x14ac:dyDescent="0.2"/>
    <row r="454377" ht="12.75" customHeight="1" x14ac:dyDescent="0.2"/>
    <row r="454381" ht="12.75" customHeight="1" x14ac:dyDescent="0.2"/>
    <row r="454385" ht="12.75" customHeight="1" x14ac:dyDescent="0.2"/>
    <row r="454389" ht="12.75" customHeight="1" x14ac:dyDescent="0.2"/>
    <row r="454393" ht="12.75" customHeight="1" x14ac:dyDescent="0.2"/>
    <row r="454397" ht="12.75" customHeight="1" x14ac:dyDescent="0.2"/>
    <row r="454401" ht="12.75" customHeight="1" x14ac:dyDescent="0.2"/>
    <row r="454405" ht="12.75" customHeight="1" x14ac:dyDescent="0.2"/>
    <row r="454409" ht="12.75" customHeight="1" x14ac:dyDescent="0.2"/>
    <row r="454413" ht="12.75" customHeight="1" x14ac:dyDescent="0.2"/>
    <row r="454417" ht="12.75" customHeight="1" x14ac:dyDescent="0.2"/>
    <row r="454421" ht="12.75" customHeight="1" x14ac:dyDescent="0.2"/>
    <row r="454425" ht="12.75" customHeight="1" x14ac:dyDescent="0.2"/>
    <row r="454429" ht="12.75" customHeight="1" x14ac:dyDescent="0.2"/>
    <row r="454433" ht="12.75" customHeight="1" x14ac:dyDescent="0.2"/>
    <row r="454437" ht="12.75" customHeight="1" x14ac:dyDescent="0.2"/>
    <row r="454441" ht="12.75" customHeight="1" x14ac:dyDescent="0.2"/>
    <row r="454445" ht="12.75" customHeight="1" x14ac:dyDescent="0.2"/>
    <row r="454449" ht="12.75" customHeight="1" x14ac:dyDescent="0.2"/>
    <row r="454453" ht="12.75" customHeight="1" x14ac:dyDescent="0.2"/>
    <row r="454457" ht="12.75" customHeight="1" x14ac:dyDescent="0.2"/>
    <row r="454461" ht="12.75" customHeight="1" x14ac:dyDescent="0.2"/>
    <row r="454465" ht="12.75" customHeight="1" x14ac:dyDescent="0.2"/>
    <row r="454469" ht="12.75" customHeight="1" x14ac:dyDescent="0.2"/>
    <row r="454473" ht="12.75" customHeight="1" x14ac:dyDescent="0.2"/>
    <row r="454477" ht="12.75" customHeight="1" x14ac:dyDescent="0.2"/>
    <row r="454481" ht="12.75" customHeight="1" x14ac:dyDescent="0.2"/>
    <row r="454485" ht="12.75" customHeight="1" x14ac:dyDescent="0.2"/>
    <row r="454489" ht="12.75" customHeight="1" x14ac:dyDescent="0.2"/>
    <row r="454493" ht="12.75" customHeight="1" x14ac:dyDescent="0.2"/>
    <row r="454497" ht="12.75" customHeight="1" x14ac:dyDescent="0.2"/>
    <row r="454501" ht="12.75" customHeight="1" x14ac:dyDescent="0.2"/>
    <row r="454505" ht="12.75" customHeight="1" x14ac:dyDescent="0.2"/>
    <row r="454509" ht="12.75" customHeight="1" x14ac:dyDescent="0.2"/>
    <row r="454513" ht="12.75" customHeight="1" x14ac:dyDescent="0.2"/>
    <row r="454517" ht="12.75" customHeight="1" x14ac:dyDescent="0.2"/>
    <row r="454521" ht="12.75" customHeight="1" x14ac:dyDescent="0.2"/>
    <row r="454525" ht="12.75" customHeight="1" x14ac:dyDescent="0.2"/>
    <row r="454529" ht="12.75" customHeight="1" x14ac:dyDescent="0.2"/>
    <row r="454533" ht="12.75" customHeight="1" x14ac:dyDescent="0.2"/>
    <row r="454537" ht="12.75" customHeight="1" x14ac:dyDescent="0.2"/>
    <row r="454541" ht="12.75" customHeight="1" x14ac:dyDescent="0.2"/>
    <row r="454545" ht="12.75" customHeight="1" x14ac:dyDescent="0.2"/>
    <row r="454549" ht="12.75" customHeight="1" x14ac:dyDescent="0.2"/>
    <row r="454553" ht="12.75" customHeight="1" x14ac:dyDescent="0.2"/>
    <row r="454557" ht="12.75" customHeight="1" x14ac:dyDescent="0.2"/>
    <row r="454561" ht="12.75" customHeight="1" x14ac:dyDescent="0.2"/>
    <row r="454565" ht="12.75" customHeight="1" x14ac:dyDescent="0.2"/>
    <row r="454569" ht="12.75" customHeight="1" x14ac:dyDescent="0.2"/>
    <row r="454573" ht="12.75" customHeight="1" x14ac:dyDescent="0.2"/>
    <row r="454577" ht="12.75" customHeight="1" x14ac:dyDescent="0.2"/>
    <row r="454581" ht="12.75" customHeight="1" x14ac:dyDescent="0.2"/>
    <row r="454585" ht="12.75" customHeight="1" x14ac:dyDescent="0.2"/>
    <row r="454589" ht="12.75" customHeight="1" x14ac:dyDescent="0.2"/>
    <row r="454593" ht="12.75" customHeight="1" x14ac:dyDescent="0.2"/>
    <row r="454597" ht="12.75" customHeight="1" x14ac:dyDescent="0.2"/>
    <row r="454601" ht="12.75" customHeight="1" x14ac:dyDescent="0.2"/>
    <row r="454605" ht="12.75" customHeight="1" x14ac:dyDescent="0.2"/>
    <row r="454609" ht="12.75" customHeight="1" x14ac:dyDescent="0.2"/>
    <row r="454613" ht="12.75" customHeight="1" x14ac:dyDescent="0.2"/>
    <row r="454617" ht="12.75" customHeight="1" x14ac:dyDescent="0.2"/>
    <row r="454621" ht="12.75" customHeight="1" x14ac:dyDescent="0.2"/>
    <row r="454625" ht="12.75" customHeight="1" x14ac:dyDescent="0.2"/>
    <row r="454629" ht="12.75" customHeight="1" x14ac:dyDescent="0.2"/>
    <row r="454633" ht="12.75" customHeight="1" x14ac:dyDescent="0.2"/>
    <row r="454637" ht="12.75" customHeight="1" x14ac:dyDescent="0.2"/>
    <row r="454641" ht="12.75" customHeight="1" x14ac:dyDescent="0.2"/>
    <row r="454645" ht="12.75" customHeight="1" x14ac:dyDescent="0.2"/>
    <row r="454649" ht="12.75" customHeight="1" x14ac:dyDescent="0.2"/>
    <row r="454653" ht="12.75" customHeight="1" x14ac:dyDescent="0.2"/>
    <row r="454657" ht="12.75" customHeight="1" x14ac:dyDescent="0.2"/>
    <row r="454661" ht="12.75" customHeight="1" x14ac:dyDescent="0.2"/>
    <row r="454665" ht="12.75" customHeight="1" x14ac:dyDescent="0.2"/>
    <row r="454669" ht="12.75" customHeight="1" x14ac:dyDescent="0.2"/>
    <row r="454673" ht="12.75" customHeight="1" x14ac:dyDescent="0.2"/>
    <row r="454677" ht="12.75" customHeight="1" x14ac:dyDescent="0.2"/>
    <row r="454681" ht="12.75" customHeight="1" x14ac:dyDescent="0.2"/>
    <row r="454685" ht="12.75" customHeight="1" x14ac:dyDescent="0.2"/>
    <row r="454689" ht="12.75" customHeight="1" x14ac:dyDescent="0.2"/>
    <row r="454693" ht="12.75" customHeight="1" x14ac:dyDescent="0.2"/>
    <row r="454697" ht="12.75" customHeight="1" x14ac:dyDescent="0.2"/>
    <row r="454701" ht="12.75" customHeight="1" x14ac:dyDescent="0.2"/>
    <row r="454705" ht="12.75" customHeight="1" x14ac:dyDescent="0.2"/>
    <row r="454709" ht="12.75" customHeight="1" x14ac:dyDescent="0.2"/>
    <row r="454713" ht="12.75" customHeight="1" x14ac:dyDescent="0.2"/>
    <row r="454717" ht="12.75" customHeight="1" x14ac:dyDescent="0.2"/>
    <row r="454721" ht="12.75" customHeight="1" x14ac:dyDescent="0.2"/>
    <row r="454725" ht="12.75" customHeight="1" x14ac:dyDescent="0.2"/>
    <row r="454729" ht="12.75" customHeight="1" x14ac:dyDescent="0.2"/>
    <row r="454733" ht="12.75" customHeight="1" x14ac:dyDescent="0.2"/>
    <row r="454737" ht="12.75" customHeight="1" x14ac:dyDescent="0.2"/>
    <row r="454741" ht="12.75" customHeight="1" x14ac:dyDescent="0.2"/>
    <row r="454745" ht="12.75" customHeight="1" x14ac:dyDescent="0.2"/>
    <row r="454749" ht="12.75" customHeight="1" x14ac:dyDescent="0.2"/>
    <row r="454753" ht="12.75" customHeight="1" x14ac:dyDescent="0.2"/>
    <row r="454757" ht="12.75" customHeight="1" x14ac:dyDescent="0.2"/>
    <row r="454761" ht="12.75" customHeight="1" x14ac:dyDescent="0.2"/>
    <row r="454765" ht="12.75" customHeight="1" x14ac:dyDescent="0.2"/>
    <row r="454769" ht="12.75" customHeight="1" x14ac:dyDescent="0.2"/>
    <row r="454773" ht="12.75" customHeight="1" x14ac:dyDescent="0.2"/>
    <row r="454777" ht="12.75" customHeight="1" x14ac:dyDescent="0.2"/>
    <row r="454781" ht="12.75" customHeight="1" x14ac:dyDescent="0.2"/>
    <row r="454785" ht="12.75" customHeight="1" x14ac:dyDescent="0.2"/>
    <row r="454789" ht="12.75" customHeight="1" x14ac:dyDescent="0.2"/>
    <row r="454793" ht="12.75" customHeight="1" x14ac:dyDescent="0.2"/>
    <row r="454797" ht="12.75" customHeight="1" x14ac:dyDescent="0.2"/>
    <row r="454801" ht="12.75" customHeight="1" x14ac:dyDescent="0.2"/>
    <row r="454805" ht="12.75" customHeight="1" x14ac:dyDescent="0.2"/>
    <row r="454809" ht="12.75" customHeight="1" x14ac:dyDescent="0.2"/>
    <row r="454813" ht="12.75" customHeight="1" x14ac:dyDescent="0.2"/>
    <row r="454817" ht="12.75" customHeight="1" x14ac:dyDescent="0.2"/>
    <row r="454821" ht="12.75" customHeight="1" x14ac:dyDescent="0.2"/>
    <row r="454825" ht="12.75" customHeight="1" x14ac:dyDescent="0.2"/>
    <row r="454829" ht="12.75" customHeight="1" x14ac:dyDescent="0.2"/>
    <row r="454833" ht="12.75" customHeight="1" x14ac:dyDescent="0.2"/>
    <row r="454837" ht="12.75" customHeight="1" x14ac:dyDescent="0.2"/>
    <row r="454841" ht="12.75" customHeight="1" x14ac:dyDescent="0.2"/>
    <row r="454845" ht="12.75" customHeight="1" x14ac:dyDescent="0.2"/>
    <row r="454849" ht="12.75" customHeight="1" x14ac:dyDescent="0.2"/>
    <row r="454853" ht="12.75" customHeight="1" x14ac:dyDescent="0.2"/>
    <row r="454857" ht="12.75" customHeight="1" x14ac:dyDescent="0.2"/>
    <row r="454861" ht="12.75" customHeight="1" x14ac:dyDescent="0.2"/>
    <row r="454865" ht="12.75" customHeight="1" x14ac:dyDescent="0.2"/>
    <row r="454869" ht="12.75" customHeight="1" x14ac:dyDescent="0.2"/>
    <row r="454873" ht="12.75" customHeight="1" x14ac:dyDescent="0.2"/>
    <row r="454877" ht="12.75" customHeight="1" x14ac:dyDescent="0.2"/>
    <row r="454881" ht="12.75" customHeight="1" x14ac:dyDescent="0.2"/>
    <row r="454885" ht="12.75" customHeight="1" x14ac:dyDescent="0.2"/>
    <row r="454889" ht="12.75" customHeight="1" x14ac:dyDescent="0.2"/>
    <row r="454893" ht="12.75" customHeight="1" x14ac:dyDescent="0.2"/>
    <row r="454897" ht="12.75" customHeight="1" x14ac:dyDescent="0.2"/>
    <row r="454901" ht="12.75" customHeight="1" x14ac:dyDescent="0.2"/>
    <row r="454905" ht="12.75" customHeight="1" x14ac:dyDescent="0.2"/>
    <row r="454909" ht="12.75" customHeight="1" x14ac:dyDescent="0.2"/>
    <row r="454913" ht="12.75" customHeight="1" x14ac:dyDescent="0.2"/>
    <row r="454917" ht="12.75" customHeight="1" x14ac:dyDescent="0.2"/>
    <row r="454921" ht="12.75" customHeight="1" x14ac:dyDescent="0.2"/>
    <row r="454925" ht="12.75" customHeight="1" x14ac:dyDescent="0.2"/>
    <row r="454929" ht="12.75" customHeight="1" x14ac:dyDescent="0.2"/>
    <row r="454933" ht="12.75" customHeight="1" x14ac:dyDescent="0.2"/>
    <row r="454937" ht="12.75" customHeight="1" x14ac:dyDescent="0.2"/>
    <row r="454941" ht="12.75" customHeight="1" x14ac:dyDescent="0.2"/>
    <row r="454945" ht="12.75" customHeight="1" x14ac:dyDescent="0.2"/>
    <row r="454949" ht="12.75" customHeight="1" x14ac:dyDescent="0.2"/>
    <row r="454953" ht="12.75" customHeight="1" x14ac:dyDescent="0.2"/>
    <row r="454957" ht="12.75" customHeight="1" x14ac:dyDescent="0.2"/>
    <row r="454961" ht="12.75" customHeight="1" x14ac:dyDescent="0.2"/>
    <row r="454965" ht="12.75" customHeight="1" x14ac:dyDescent="0.2"/>
    <row r="454969" ht="12.75" customHeight="1" x14ac:dyDescent="0.2"/>
    <row r="454973" ht="12.75" customHeight="1" x14ac:dyDescent="0.2"/>
    <row r="454977" ht="12.75" customHeight="1" x14ac:dyDescent="0.2"/>
    <row r="454981" ht="12.75" customHeight="1" x14ac:dyDescent="0.2"/>
    <row r="454985" ht="12.75" customHeight="1" x14ac:dyDescent="0.2"/>
    <row r="454989" ht="12.75" customHeight="1" x14ac:dyDescent="0.2"/>
    <row r="454993" ht="12.75" customHeight="1" x14ac:dyDescent="0.2"/>
    <row r="454997" ht="12.75" customHeight="1" x14ac:dyDescent="0.2"/>
    <row r="455001" ht="12.75" customHeight="1" x14ac:dyDescent="0.2"/>
    <row r="455005" ht="12.75" customHeight="1" x14ac:dyDescent="0.2"/>
    <row r="455009" ht="12.75" customHeight="1" x14ac:dyDescent="0.2"/>
    <row r="455013" ht="12.75" customHeight="1" x14ac:dyDescent="0.2"/>
    <row r="455017" ht="12.75" customHeight="1" x14ac:dyDescent="0.2"/>
    <row r="455021" ht="12.75" customHeight="1" x14ac:dyDescent="0.2"/>
    <row r="455025" ht="12.75" customHeight="1" x14ac:dyDescent="0.2"/>
    <row r="455029" ht="12.75" customHeight="1" x14ac:dyDescent="0.2"/>
    <row r="455033" ht="12.75" customHeight="1" x14ac:dyDescent="0.2"/>
    <row r="455037" ht="12.75" customHeight="1" x14ac:dyDescent="0.2"/>
    <row r="455041" ht="12.75" customHeight="1" x14ac:dyDescent="0.2"/>
    <row r="455045" ht="12.75" customHeight="1" x14ac:dyDescent="0.2"/>
    <row r="455049" ht="12.75" customHeight="1" x14ac:dyDescent="0.2"/>
    <row r="455053" ht="12.75" customHeight="1" x14ac:dyDescent="0.2"/>
    <row r="455057" ht="12.75" customHeight="1" x14ac:dyDescent="0.2"/>
    <row r="455061" ht="12.75" customHeight="1" x14ac:dyDescent="0.2"/>
    <row r="455065" ht="12.75" customHeight="1" x14ac:dyDescent="0.2"/>
    <row r="455069" ht="12.75" customHeight="1" x14ac:dyDescent="0.2"/>
    <row r="455073" ht="12.75" customHeight="1" x14ac:dyDescent="0.2"/>
    <row r="455077" ht="12.75" customHeight="1" x14ac:dyDescent="0.2"/>
    <row r="455081" ht="12.75" customHeight="1" x14ac:dyDescent="0.2"/>
    <row r="455085" ht="12.75" customHeight="1" x14ac:dyDescent="0.2"/>
    <row r="455089" ht="12.75" customHeight="1" x14ac:dyDescent="0.2"/>
    <row r="455093" ht="12.75" customHeight="1" x14ac:dyDescent="0.2"/>
    <row r="455097" ht="12.75" customHeight="1" x14ac:dyDescent="0.2"/>
    <row r="455101" ht="12.75" customHeight="1" x14ac:dyDescent="0.2"/>
    <row r="455105" ht="12.75" customHeight="1" x14ac:dyDescent="0.2"/>
    <row r="455109" ht="12.75" customHeight="1" x14ac:dyDescent="0.2"/>
    <row r="455113" ht="12.75" customHeight="1" x14ac:dyDescent="0.2"/>
    <row r="455117" ht="12.75" customHeight="1" x14ac:dyDescent="0.2"/>
    <row r="455121" ht="12.75" customHeight="1" x14ac:dyDescent="0.2"/>
    <row r="455125" ht="12.75" customHeight="1" x14ac:dyDescent="0.2"/>
    <row r="455129" ht="12.75" customHeight="1" x14ac:dyDescent="0.2"/>
    <row r="455133" ht="12.75" customHeight="1" x14ac:dyDescent="0.2"/>
    <row r="455137" ht="12.75" customHeight="1" x14ac:dyDescent="0.2"/>
    <row r="455141" ht="12.75" customHeight="1" x14ac:dyDescent="0.2"/>
    <row r="455145" ht="12.75" customHeight="1" x14ac:dyDescent="0.2"/>
    <row r="455149" ht="12.75" customHeight="1" x14ac:dyDescent="0.2"/>
    <row r="455153" ht="12.75" customHeight="1" x14ac:dyDescent="0.2"/>
    <row r="455157" ht="12.75" customHeight="1" x14ac:dyDescent="0.2"/>
    <row r="455161" ht="12.75" customHeight="1" x14ac:dyDescent="0.2"/>
    <row r="455165" ht="12.75" customHeight="1" x14ac:dyDescent="0.2"/>
    <row r="455169" ht="12.75" customHeight="1" x14ac:dyDescent="0.2"/>
    <row r="455173" ht="12.75" customHeight="1" x14ac:dyDescent="0.2"/>
    <row r="455177" ht="12.75" customHeight="1" x14ac:dyDescent="0.2"/>
    <row r="455181" ht="12.75" customHeight="1" x14ac:dyDescent="0.2"/>
    <row r="455185" ht="12.75" customHeight="1" x14ac:dyDescent="0.2"/>
    <row r="455189" ht="12.75" customHeight="1" x14ac:dyDescent="0.2"/>
    <row r="455193" ht="12.75" customHeight="1" x14ac:dyDescent="0.2"/>
    <row r="455197" ht="12.75" customHeight="1" x14ac:dyDescent="0.2"/>
    <row r="455201" ht="12.75" customHeight="1" x14ac:dyDescent="0.2"/>
    <row r="455205" ht="12.75" customHeight="1" x14ac:dyDescent="0.2"/>
    <row r="455209" ht="12.75" customHeight="1" x14ac:dyDescent="0.2"/>
    <row r="455213" ht="12.75" customHeight="1" x14ac:dyDescent="0.2"/>
    <row r="455217" ht="12.75" customHeight="1" x14ac:dyDescent="0.2"/>
    <row r="455221" ht="12.75" customHeight="1" x14ac:dyDescent="0.2"/>
    <row r="455225" ht="12.75" customHeight="1" x14ac:dyDescent="0.2"/>
    <row r="455229" ht="12.75" customHeight="1" x14ac:dyDescent="0.2"/>
    <row r="455233" ht="12.75" customHeight="1" x14ac:dyDescent="0.2"/>
    <row r="455237" ht="12.75" customHeight="1" x14ac:dyDescent="0.2"/>
    <row r="455241" ht="12.75" customHeight="1" x14ac:dyDescent="0.2"/>
    <row r="455245" ht="12.75" customHeight="1" x14ac:dyDescent="0.2"/>
    <row r="455249" ht="12.75" customHeight="1" x14ac:dyDescent="0.2"/>
    <row r="455253" ht="12.75" customHeight="1" x14ac:dyDescent="0.2"/>
    <row r="455257" ht="12.75" customHeight="1" x14ac:dyDescent="0.2"/>
    <row r="455261" ht="12.75" customHeight="1" x14ac:dyDescent="0.2"/>
    <row r="455265" ht="12.75" customHeight="1" x14ac:dyDescent="0.2"/>
    <row r="455269" ht="12.75" customHeight="1" x14ac:dyDescent="0.2"/>
    <row r="455273" ht="12.75" customHeight="1" x14ac:dyDescent="0.2"/>
    <row r="455277" ht="12.75" customHeight="1" x14ac:dyDescent="0.2"/>
    <row r="455281" ht="12.75" customHeight="1" x14ac:dyDescent="0.2"/>
    <row r="455285" ht="12.75" customHeight="1" x14ac:dyDescent="0.2"/>
    <row r="455289" ht="12.75" customHeight="1" x14ac:dyDescent="0.2"/>
    <row r="455293" ht="12.75" customHeight="1" x14ac:dyDescent="0.2"/>
    <row r="455297" ht="12.75" customHeight="1" x14ac:dyDescent="0.2"/>
    <row r="455301" ht="12.75" customHeight="1" x14ac:dyDescent="0.2"/>
    <row r="455305" ht="12.75" customHeight="1" x14ac:dyDescent="0.2"/>
    <row r="455309" ht="12.75" customHeight="1" x14ac:dyDescent="0.2"/>
    <row r="455313" ht="12.75" customHeight="1" x14ac:dyDescent="0.2"/>
    <row r="455317" ht="12.75" customHeight="1" x14ac:dyDescent="0.2"/>
    <row r="455321" ht="12.75" customHeight="1" x14ac:dyDescent="0.2"/>
    <row r="455325" ht="12.75" customHeight="1" x14ac:dyDescent="0.2"/>
    <row r="455329" ht="12.75" customHeight="1" x14ac:dyDescent="0.2"/>
    <row r="455333" ht="12.75" customHeight="1" x14ac:dyDescent="0.2"/>
    <row r="455337" ht="12.75" customHeight="1" x14ac:dyDescent="0.2"/>
    <row r="455341" ht="12.75" customHeight="1" x14ac:dyDescent="0.2"/>
    <row r="455345" ht="12.75" customHeight="1" x14ac:dyDescent="0.2"/>
    <row r="455349" ht="12.75" customHeight="1" x14ac:dyDescent="0.2"/>
    <row r="455353" ht="12.75" customHeight="1" x14ac:dyDescent="0.2"/>
    <row r="455357" ht="12.75" customHeight="1" x14ac:dyDescent="0.2"/>
    <row r="455361" ht="12.75" customHeight="1" x14ac:dyDescent="0.2"/>
    <row r="455365" ht="12.75" customHeight="1" x14ac:dyDescent="0.2"/>
    <row r="455369" ht="12.75" customHeight="1" x14ac:dyDescent="0.2"/>
    <row r="455373" ht="12.75" customHeight="1" x14ac:dyDescent="0.2"/>
    <row r="455377" ht="12.75" customHeight="1" x14ac:dyDescent="0.2"/>
    <row r="455381" ht="12.75" customHeight="1" x14ac:dyDescent="0.2"/>
    <row r="455385" ht="12.75" customHeight="1" x14ac:dyDescent="0.2"/>
    <row r="455389" ht="12.75" customHeight="1" x14ac:dyDescent="0.2"/>
    <row r="455393" ht="12.75" customHeight="1" x14ac:dyDescent="0.2"/>
    <row r="455397" ht="12.75" customHeight="1" x14ac:dyDescent="0.2"/>
    <row r="455401" ht="12.75" customHeight="1" x14ac:dyDescent="0.2"/>
    <row r="455405" ht="12.75" customHeight="1" x14ac:dyDescent="0.2"/>
    <row r="455409" ht="12.75" customHeight="1" x14ac:dyDescent="0.2"/>
    <row r="455413" ht="12.75" customHeight="1" x14ac:dyDescent="0.2"/>
    <row r="455417" ht="12.75" customHeight="1" x14ac:dyDescent="0.2"/>
    <row r="455421" ht="12.75" customHeight="1" x14ac:dyDescent="0.2"/>
    <row r="455425" ht="12.75" customHeight="1" x14ac:dyDescent="0.2"/>
    <row r="455429" ht="12.75" customHeight="1" x14ac:dyDescent="0.2"/>
    <row r="455433" ht="12.75" customHeight="1" x14ac:dyDescent="0.2"/>
    <row r="455437" ht="12.75" customHeight="1" x14ac:dyDescent="0.2"/>
    <row r="455441" ht="12.75" customHeight="1" x14ac:dyDescent="0.2"/>
    <row r="455445" ht="12.75" customHeight="1" x14ac:dyDescent="0.2"/>
    <row r="455449" ht="12.75" customHeight="1" x14ac:dyDescent="0.2"/>
    <row r="455453" ht="12.75" customHeight="1" x14ac:dyDescent="0.2"/>
    <row r="455457" ht="12.75" customHeight="1" x14ac:dyDescent="0.2"/>
    <row r="455461" ht="12.75" customHeight="1" x14ac:dyDescent="0.2"/>
    <row r="455465" ht="12.75" customHeight="1" x14ac:dyDescent="0.2"/>
    <row r="455469" ht="12.75" customHeight="1" x14ac:dyDescent="0.2"/>
    <row r="455473" ht="12.75" customHeight="1" x14ac:dyDescent="0.2"/>
    <row r="455477" ht="12.75" customHeight="1" x14ac:dyDescent="0.2"/>
    <row r="455481" ht="12.75" customHeight="1" x14ac:dyDescent="0.2"/>
    <row r="455485" ht="12.75" customHeight="1" x14ac:dyDescent="0.2"/>
    <row r="455489" ht="12.75" customHeight="1" x14ac:dyDescent="0.2"/>
    <row r="455493" ht="12.75" customHeight="1" x14ac:dyDescent="0.2"/>
    <row r="455497" ht="12.75" customHeight="1" x14ac:dyDescent="0.2"/>
    <row r="455501" ht="12.75" customHeight="1" x14ac:dyDescent="0.2"/>
    <row r="455505" ht="12.75" customHeight="1" x14ac:dyDescent="0.2"/>
    <row r="455509" ht="12.75" customHeight="1" x14ac:dyDescent="0.2"/>
    <row r="455513" ht="12.75" customHeight="1" x14ac:dyDescent="0.2"/>
    <row r="455517" ht="12.75" customHeight="1" x14ac:dyDescent="0.2"/>
    <row r="455521" ht="12.75" customHeight="1" x14ac:dyDescent="0.2"/>
    <row r="455525" ht="12.75" customHeight="1" x14ac:dyDescent="0.2"/>
    <row r="455529" ht="12.75" customHeight="1" x14ac:dyDescent="0.2"/>
    <row r="455533" ht="12.75" customHeight="1" x14ac:dyDescent="0.2"/>
    <row r="455537" ht="12.75" customHeight="1" x14ac:dyDescent="0.2"/>
    <row r="455541" ht="12.75" customHeight="1" x14ac:dyDescent="0.2"/>
    <row r="455545" ht="12.75" customHeight="1" x14ac:dyDescent="0.2"/>
    <row r="455549" ht="12.75" customHeight="1" x14ac:dyDescent="0.2"/>
    <row r="455553" ht="12.75" customHeight="1" x14ac:dyDescent="0.2"/>
    <row r="455557" ht="12.75" customHeight="1" x14ac:dyDescent="0.2"/>
    <row r="455561" ht="12.75" customHeight="1" x14ac:dyDescent="0.2"/>
    <row r="455565" ht="12.75" customHeight="1" x14ac:dyDescent="0.2"/>
    <row r="455569" ht="12.75" customHeight="1" x14ac:dyDescent="0.2"/>
    <row r="455573" ht="12.75" customHeight="1" x14ac:dyDescent="0.2"/>
    <row r="455577" ht="12.75" customHeight="1" x14ac:dyDescent="0.2"/>
    <row r="455581" ht="12.75" customHeight="1" x14ac:dyDescent="0.2"/>
    <row r="455585" ht="12.75" customHeight="1" x14ac:dyDescent="0.2"/>
    <row r="455589" ht="12.75" customHeight="1" x14ac:dyDescent="0.2"/>
    <row r="455593" ht="12.75" customHeight="1" x14ac:dyDescent="0.2"/>
    <row r="455597" ht="12.75" customHeight="1" x14ac:dyDescent="0.2"/>
    <row r="455601" ht="12.75" customHeight="1" x14ac:dyDescent="0.2"/>
    <row r="455605" ht="12.75" customHeight="1" x14ac:dyDescent="0.2"/>
    <row r="455609" ht="12.75" customHeight="1" x14ac:dyDescent="0.2"/>
    <row r="455613" ht="12.75" customHeight="1" x14ac:dyDescent="0.2"/>
    <row r="455617" ht="12.75" customHeight="1" x14ac:dyDescent="0.2"/>
    <row r="455621" ht="12.75" customHeight="1" x14ac:dyDescent="0.2"/>
    <row r="455625" ht="12.75" customHeight="1" x14ac:dyDescent="0.2"/>
    <row r="455629" ht="12.75" customHeight="1" x14ac:dyDescent="0.2"/>
    <row r="455633" ht="12.75" customHeight="1" x14ac:dyDescent="0.2"/>
    <row r="455637" ht="12.75" customHeight="1" x14ac:dyDescent="0.2"/>
    <row r="455641" ht="12.75" customHeight="1" x14ac:dyDescent="0.2"/>
    <row r="455645" ht="12.75" customHeight="1" x14ac:dyDescent="0.2"/>
    <row r="455649" ht="12.75" customHeight="1" x14ac:dyDescent="0.2"/>
    <row r="455653" ht="12.75" customHeight="1" x14ac:dyDescent="0.2"/>
    <row r="455657" ht="12.75" customHeight="1" x14ac:dyDescent="0.2"/>
    <row r="455661" ht="12.75" customHeight="1" x14ac:dyDescent="0.2"/>
    <row r="455665" ht="12.75" customHeight="1" x14ac:dyDescent="0.2"/>
    <row r="455669" ht="12.75" customHeight="1" x14ac:dyDescent="0.2"/>
    <row r="455673" ht="12.75" customHeight="1" x14ac:dyDescent="0.2"/>
    <row r="455677" ht="12.75" customHeight="1" x14ac:dyDescent="0.2"/>
    <row r="455681" ht="12.75" customHeight="1" x14ac:dyDescent="0.2"/>
    <row r="455685" ht="12.75" customHeight="1" x14ac:dyDescent="0.2"/>
    <row r="455689" ht="12.75" customHeight="1" x14ac:dyDescent="0.2"/>
    <row r="455693" ht="12.75" customHeight="1" x14ac:dyDescent="0.2"/>
    <row r="455697" ht="12.75" customHeight="1" x14ac:dyDescent="0.2"/>
    <row r="455701" ht="12.75" customHeight="1" x14ac:dyDescent="0.2"/>
    <row r="455705" ht="12.75" customHeight="1" x14ac:dyDescent="0.2"/>
    <row r="455709" ht="12.75" customHeight="1" x14ac:dyDescent="0.2"/>
    <row r="455713" ht="12.75" customHeight="1" x14ac:dyDescent="0.2"/>
    <row r="455717" ht="12.75" customHeight="1" x14ac:dyDescent="0.2"/>
    <row r="455721" ht="12.75" customHeight="1" x14ac:dyDescent="0.2"/>
    <row r="455725" ht="12.75" customHeight="1" x14ac:dyDescent="0.2"/>
    <row r="455729" ht="12.75" customHeight="1" x14ac:dyDescent="0.2"/>
    <row r="455733" ht="12.75" customHeight="1" x14ac:dyDescent="0.2"/>
    <row r="455737" ht="12.75" customHeight="1" x14ac:dyDescent="0.2"/>
    <row r="455741" ht="12.75" customHeight="1" x14ac:dyDescent="0.2"/>
    <row r="455745" ht="12.75" customHeight="1" x14ac:dyDescent="0.2"/>
    <row r="455749" ht="12.75" customHeight="1" x14ac:dyDescent="0.2"/>
    <row r="455753" ht="12.75" customHeight="1" x14ac:dyDescent="0.2"/>
    <row r="455757" ht="12.75" customHeight="1" x14ac:dyDescent="0.2"/>
    <row r="455761" ht="12.75" customHeight="1" x14ac:dyDescent="0.2"/>
    <row r="455765" ht="12.75" customHeight="1" x14ac:dyDescent="0.2"/>
    <row r="455769" ht="12.75" customHeight="1" x14ac:dyDescent="0.2"/>
    <row r="455773" ht="12.75" customHeight="1" x14ac:dyDescent="0.2"/>
    <row r="455777" ht="12.75" customHeight="1" x14ac:dyDescent="0.2"/>
    <row r="455781" ht="12.75" customHeight="1" x14ac:dyDescent="0.2"/>
    <row r="455785" ht="12.75" customHeight="1" x14ac:dyDescent="0.2"/>
    <row r="455789" ht="12.75" customHeight="1" x14ac:dyDescent="0.2"/>
    <row r="455793" ht="12.75" customHeight="1" x14ac:dyDescent="0.2"/>
    <row r="455797" ht="12.75" customHeight="1" x14ac:dyDescent="0.2"/>
    <row r="455801" ht="12.75" customHeight="1" x14ac:dyDescent="0.2"/>
    <row r="455805" ht="12.75" customHeight="1" x14ac:dyDescent="0.2"/>
    <row r="455809" ht="12.75" customHeight="1" x14ac:dyDescent="0.2"/>
    <row r="455813" ht="12.75" customHeight="1" x14ac:dyDescent="0.2"/>
    <row r="455817" ht="12.75" customHeight="1" x14ac:dyDescent="0.2"/>
    <row r="455821" ht="12.75" customHeight="1" x14ac:dyDescent="0.2"/>
    <row r="455825" ht="12.75" customHeight="1" x14ac:dyDescent="0.2"/>
    <row r="455829" ht="12.75" customHeight="1" x14ac:dyDescent="0.2"/>
    <row r="455833" ht="12.75" customHeight="1" x14ac:dyDescent="0.2"/>
    <row r="455837" ht="12.75" customHeight="1" x14ac:dyDescent="0.2"/>
    <row r="455841" ht="12.75" customHeight="1" x14ac:dyDescent="0.2"/>
    <row r="455845" ht="12.75" customHeight="1" x14ac:dyDescent="0.2"/>
    <row r="455849" ht="12.75" customHeight="1" x14ac:dyDescent="0.2"/>
    <row r="455853" ht="12.75" customHeight="1" x14ac:dyDescent="0.2"/>
    <row r="455857" ht="12.75" customHeight="1" x14ac:dyDescent="0.2"/>
    <row r="455861" ht="12.75" customHeight="1" x14ac:dyDescent="0.2"/>
    <row r="455865" ht="12.75" customHeight="1" x14ac:dyDescent="0.2"/>
    <row r="455869" ht="12.75" customHeight="1" x14ac:dyDescent="0.2"/>
    <row r="455873" ht="12.75" customHeight="1" x14ac:dyDescent="0.2"/>
    <row r="455877" ht="12.75" customHeight="1" x14ac:dyDescent="0.2"/>
    <row r="455881" ht="12.75" customHeight="1" x14ac:dyDescent="0.2"/>
    <row r="455885" ht="12.75" customHeight="1" x14ac:dyDescent="0.2"/>
    <row r="455889" ht="12.75" customHeight="1" x14ac:dyDescent="0.2"/>
    <row r="455893" ht="12.75" customHeight="1" x14ac:dyDescent="0.2"/>
    <row r="455897" ht="12.75" customHeight="1" x14ac:dyDescent="0.2"/>
    <row r="455901" ht="12.75" customHeight="1" x14ac:dyDescent="0.2"/>
    <row r="455905" ht="12.75" customHeight="1" x14ac:dyDescent="0.2"/>
    <row r="455909" ht="12.75" customHeight="1" x14ac:dyDescent="0.2"/>
    <row r="455913" ht="12.75" customHeight="1" x14ac:dyDescent="0.2"/>
    <row r="455917" ht="12.75" customHeight="1" x14ac:dyDescent="0.2"/>
    <row r="455921" ht="12.75" customHeight="1" x14ac:dyDescent="0.2"/>
    <row r="455925" ht="12.75" customHeight="1" x14ac:dyDescent="0.2"/>
    <row r="455929" ht="12.75" customHeight="1" x14ac:dyDescent="0.2"/>
    <row r="455933" ht="12.75" customHeight="1" x14ac:dyDescent="0.2"/>
    <row r="455937" ht="12.75" customHeight="1" x14ac:dyDescent="0.2"/>
    <row r="455941" ht="12.75" customHeight="1" x14ac:dyDescent="0.2"/>
    <row r="455945" ht="12.75" customHeight="1" x14ac:dyDescent="0.2"/>
    <row r="455949" ht="12.75" customHeight="1" x14ac:dyDescent="0.2"/>
    <row r="455953" ht="12.75" customHeight="1" x14ac:dyDescent="0.2"/>
    <row r="455957" ht="12.75" customHeight="1" x14ac:dyDescent="0.2"/>
    <row r="455961" ht="12.75" customHeight="1" x14ac:dyDescent="0.2"/>
    <row r="455965" ht="12.75" customHeight="1" x14ac:dyDescent="0.2"/>
    <row r="455969" ht="12.75" customHeight="1" x14ac:dyDescent="0.2"/>
    <row r="455973" ht="12.75" customHeight="1" x14ac:dyDescent="0.2"/>
    <row r="455977" ht="12.75" customHeight="1" x14ac:dyDescent="0.2"/>
    <row r="455981" ht="12.75" customHeight="1" x14ac:dyDescent="0.2"/>
    <row r="455985" ht="12.75" customHeight="1" x14ac:dyDescent="0.2"/>
    <row r="455989" ht="12.75" customHeight="1" x14ac:dyDescent="0.2"/>
    <row r="455993" ht="12.75" customHeight="1" x14ac:dyDescent="0.2"/>
    <row r="455997" ht="12.75" customHeight="1" x14ac:dyDescent="0.2"/>
    <row r="456001" ht="12.75" customHeight="1" x14ac:dyDescent="0.2"/>
    <row r="456005" ht="12.75" customHeight="1" x14ac:dyDescent="0.2"/>
    <row r="456009" ht="12.75" customHeight="1" x14ac:dyDescent="0.2"/>
    <row r="456013" ht="12.75" customHeight="1" x14ac:dyDescent="0.2"/>
    <row r="456017" ht="12.75" customHeight="1" x14ac:dyDescent="0.2"/>
    <row r="456021" ht="12.75" customHeight="1" x14ac:dyDescent="0.2"/>
    <row r="456025" ht="12.75" customHeight="1" x14ac:dyDescent="0.2"/>
    <row r="456029" ht="12.75" customHeight="1" x14ac:dyDescent="0.2"/>
    <row r="456033" ht="12.75" customHeight="1" x14ac:dyDescent="0.2"/>
    <row r="456037" ht="12.75" customHeight="1" x14ac:dyDescent="0.2"/>
    <row r="456041" ht="12.75" customHeight="1" x14ac:dyDescent="0.2"/>
    <row r="456045" ht="12.75" customHeight="1" x14ac:dyDescent="0.2"/>
    <row r="456049" ht="12.75" customHeight="1" x14ac:dyDescent="0.2"/>
    <row r="456053" ht="12.75" customHeight="1" x14ac:dyDescent="0.2"/>
    <row r="456057" ht="12.75" customHeight="1" x14ac:dyDescent="0.2"/>
    <row r="456061" ht="12.75" customHeight="1" x14ac:dyDescent="0.2"/>
    <row r="456065" ht="12.75" customHeight="1" x14ac:dyDescent="0.2"/>
    <row r="456069" ht="12.75" customHeight="1" x14ac:dyDescent="0.2"/>
    <row r="456073" ht="12.75" customHeight="1" x14ac:dyDescent="0.2"/>
    <row r="456077" ht="12.75" customHeight="1" x14ac:dyDescent="0.2"/>
    <row r="456081" ht="12.75" customHeight="1" x14ac:dyDescent="0.2"/>
    <row r="456085" ht="12.75" customHeight="1" x14ac:dyDescent="0.2"/>
    <row r="456089" ht="12.75" customHeight="1" x14ac:dyDescent="0.2"/>
    <row r="456093" ht="12.75" customHeight="1" x14ac:dyDescent="0.2"/>
    <row r="456097" ht="12.75" customHeight="1" x14ac:dyDescent="0.2"/>
    <row r="456101" ht="12.75" customHeight="1" x14ac:dyDescent="0.2"/>
    <row r="456105" ht="12.75" customHeight="1" x14ac:dyDescent="0.2"/>
    <row r="456109" ht="12.75" customHeight="1" x14ac:dyDescent="0.2"/>
    <row r="456113" ht="12.75" customHeight="1" x14ac:dyDescent="0.2"/>
    <row r="456117" ht="12.75" customHeight="1" x14ac:dyDescent="0.2"/>
    <row r="456121" ht="12.75" customHeight="1" x14ac:dyDescent="0.2"/>
    <row r="456125" ht="12.75" customHeight="1" x14ac:dyDescent="0.2"/>
    <row r="456129" ht="12.75" customHeight="1" x14ac:dyDescent="0.2"/>
    <row r="456133" ht="12.75" customHeight="1" x14ac:dyDescent="0.2"/>
    <row r="456137" ht="12.75" customHeight="1" x14ac:dyDescent="0.2"/>
    <row r="456141" ht="12.75" customHeight="1" x14ac:dyDescent="0.2"/>
    <row r="456145" ht="12.75" customHeight="1" x14ac:dyDescent="0.2"/>
    <row r="456149" ht="12.75" customHeight="1" x14ac:dyDescent="0.2"/>
    <row r="456153" ht="12.75" customHeight="1" x14ac:dyDescent="0.2"/>
    <row r="456157" ht="12.75" customHeight="1" x14ac:dyDescent="0.2"/>
    <row r="456161" ht="12.75" customHeight="1" x14ac:dyDescent="0.2"/>
    <row r="456165" ht="12.75" customHeight="1" x14ac:dyDescent="0.2"/>
    <row r="456169" ht="12.75" customHeight="1" x14ac:dyDescent="0.2"/>
    <row r="456173" ht="12.75" customHeight="1" x14ac:dyDescent="0.2"/>
    <row r="456177" ht="12.75" customHeight="1" x14ac:dyDescent="0.2"/>
    <row r="456181" ht="12.75" customHeight="1" x14ac:dyDescent="0.2"/>
    <row r="456185" ht="12.75" customHeight="1" x14ac:dyDescent="0.2"/>
    <row r="456189" ht="12.75" customHeight="1" x14ac:dyDescent="0.2"/>
    <row r="456193" ht="12.75" customHeight="1" x14ac:dyDescent="0.2"/>
    <row r="456197" ht="12.75" customHeight="1" x14ac:dyDescent="0.2"/>
    <row r="456201" ht="12.75" customHeight="1" x14ac:dyDescent="0.2"/>
    <row r="456205" ht="12.75" customHeight="1" x14ac:dyDescent="0.2"/>
    <row r="456209" ht="12.75" customHeight="1" x14ac:dyDescent="0.2"/>
    <row r="456213" ht="12.75" customHeight="1" x14ac:dyDescent="0.2"/>
    <row r="456217" ht="12.75" customHeight="1" x14ac:dyDescent="0.2"/>
    <row r="456221" ht="12.75" customHeight="1" x14ac:dyDescent="0.2"/>
    <row r="456225" ht="12.75" customHeight="1" x14ac:dyDescent="0.2"/>
    <row r="456229" ht="12.75" customHeight="1" x14ac:dyDescent="0.2"/>
    <row r="456233" ht="12.75" customHeight="1" x14ac:dyDescent="0.2"/>
    <row r="456237" ht="12.75" customHeight="1" x14ac:dyDescent="0.2"/>
    <row r="456241" ht="12.75" customHeight="1" x14ac:dyDescent="0.2"/>
    <row r="456245" ht="12.75" customHeight="1" x14ac:dyDescent="0.2"/>
    <row r="456249" ht="12.75" customHeight="1" x14ac:dyDescent="0.2"/>
    <row r="456253" ht="12.75" customHeight="1" x14ac:dyDescent="0.2"/>
    <row r="456257" ht="12.75" customHeight="1" x14ac:dyDescent="0.2"/>
    <row r="456261" ht="12.75" customHeight="1" x14ac:dyDescent="0.2"/>
    <row r="456265" ht="12.75" customHeight="1" x14ac:dyDescent="0.2"/>
    <row r="456269" ht="12.75" customHeight="1" x14ac:dyDescent="0.2"/>
    <row r="456273" ht="12.75" customHeight="1" x14ac:dyDescent="0.2"/>
    <row r="456277" ht="12.75" customHeight="1" x14ac:dyDescent="0.2"/>
    <row r="456281" ht="12.75" customHeight="1" x14ac:dyDescent="0.2"/>
    <row r="456285" ht="12.75" customHeight="1" x14ac:dyDescent="0.2"/>
    <row r="456289" ht="12.75" customHeight="1" x14ac:dyDescent="0.2"/>
    <row r="456293" ht="12.75" customHeight="1" x14ac:dyDescent="0.2"/>
    <row r="456297" ht="12.75" customHeight="1" x14ac:dyDescent="0.2"/>
    <row r="456301" ht="12.75" customHeight="1" x14ac:dyDescent="0.2"/>
    <row r="456305" ht="12.75" customHeight="1" x14ac:dyDescent="0.2"/>
    <row r="456309" ht="12.75" customHeight="1" x14ac:dyDescent="0.2"/>
    <row r="456313" ht="12.75" customHeight="1" x14ac:dyDescent="0.2"/>
    <row r="456317" ht="12.75" customHeight="1" x14ac:dyDescent="0.2"/>
    <row r="456321" ht="12.75" customHeight="1" x14ac:dyDescent="0.2"/>
    <row r="456325" ht="12.75" customHeight="1" x14ac:dyDescent="0.2"/>
    <row r="456329" ht="12.75" customHeight="1" x14ac:dyDescent="0.2"/>
    <row r="456333" ht="12.75" customHeight="1" x14ac:dyDescent="0.2"/>
    <row r="456337" ht="12.75" customHeight="1" x14ac:dyDescent="0.2"/>
    <row r="456341" ht="12.75" customHeight="1" x14ac:dyDescent="0.2"/>
    <row r="456345" ht="12.75" customHeight="1" x14ac:dyDescent="0.2"/>
    <row r="456349" ht="12.75" customHeight="1" x14ac:dyDescent="0.2"/>
    <row r="456353" ht="12.75" customHeight="1" x14ac:dyDescent="0.2"/>
    <row r="456357" ht="12.75" customHeight="1" x14ac:dyDescent="0.2"/>
    <row r="456361" ht="12.75" customHeight="1" x14ac:dyDescent="0.2"/>
    <row r="456365" ht="12.75" customHeight="1" x14ac:dyDescent="0.2"/>
    <row r="456369" ht="12.75" customHeight="1" x14ac:dyDescent="0.2"/>
    <row r="456373" ht="12.75" customHeight="1" x14ac:dyDescent="0.2"/>
    <row r="456377" ht="12.75" customHeight="1" x14ac:dyDescent="0.2"/>
    <row r="456381" ht="12.75" customHeight="1" x14ac:dyDescent="0.2"/>
    <row r="456385" ht="12.75" customHeight="1" x14ac:dyDescent="0.2"/>
    <row r="456389" ht="12.75" customHeight="1" x14ac:dyDescent="0.2"/>
    <row r="456393" ht="12.75" customHeight="1" x14ac:dyDescent="0.2"/>
    <row r="456397" ht="12.75" customHeight="1" x14ac:dyDescent="0.2"/>
    <row r="456401" ht="12.75" customHeight="1" x14ac:dyDescent="0.2"/>
    <row r="456405" ht="12.75" customHeight="1" x14ac:dyDescent="0.2"/>
    <row r="456409" ht="12.75" customHeight="1" x14ac:dyDescent="0.2"/>
    <row r="456413" ht="12.75" customHeight="1" x14ac:dyDescent="0.2"/>
    <row r="456417" ht="12.75" customHeight="1" x14ac:dyDescent="0.2"/>
    <row r="456421" ht="12.75" customHeight="1" x14ac:dyDescent="0.2"/>
    <row r="456425" ht="12.75" customHeight="1" x14ac:dyDescent="0.2"/>
    <row r="456429" ht="12.75" customHeight="1" x14ac:dyDescent="0.2"/>
    <row r="456433" ht="12.75" customHeight="1" x14ac:dyDescent="0.2"/>
    <row r="456437" ht="12.75" customHeight="1" x14ac:dyDescent="0.2"/>
    <row r="456441" ht="12.75" customHeight="1" x14ac:dyDescent="0.2"/>
    <row r="456445" ht="12.75" customHeight="1" x14ac:dyDescent="0.2"/>
    <row r="456449" ht="12.75" customHeight="1" x14ac:dyDescent="0.2"/>
    <row r="456453" ht="12.75" customHeight="1" x14ac:dyDescent="0.2"/>
    <row r="456457" ht="12.75" customHeight="1" x14ac:dyDescent="0.2"/>
    <row r="456461" ht="12.75" customHeight="1" x14ac:dyDescent="0.2"/>
    <row r="456465" ht="12.75" customHeight="1" x14ac:dyDescent="0.2"/>
    <row r="456469" ht="12.75" customHeight="1" x14ac:dyDescent="0.2"/>
    <row r="456473" ht="12.75" customHeight="1" x14ac:dyDescent="0.2"/>
    <row r="456477" ht="12.75" customHeight="1" x14ac:dyDescent="0.2"/>
    <row r="456481" ht="12.75" customHeight="1" x14ac:dyDescent="0.2"/>
    <row r="456485" ht="12.75" customHeight="1" x14ac:dyDescent="0.2"/>
    <row r="456489" ht="12.75" customHeight="1" x14ac:dyDescent="0.2"/>
    <row r="456493" ht="12.75" customHeight="1" x14ac:dyDescent="0.2"/>
    <row r="456497" ht="12.75" customHeight="1" x14ac:dyDescent="0.2"/>
    <row r="456501" ht="12.75" customHeight="1" x14ac:dyDescent="0.2"/>
    <row r="456505" ht="12.75" customHeight="1" x14ac:dyDescent="0.2"/>
    <row r="456509" ht="12.75" customHeight="1" x14ac:dyDescent="0.2"/>
    <row r="456513" ht="12.75" customHeight="1" x14ac:dyDescent="0.2"/>
    <row r="456517" ht="12.75" customHeight="1" x14ac:dyDescent="0.2"/>
    <row r="456521" ht="12.75" customHeight="1" x14ac:dyDescent="0.2"/>
    <row r="456525" ht="12.75" customHeight="1" x14ac:dyDescent="0.2"/>
    <row r="456529" ht="12.75" customHeight="1" x14ac:dyDescent="0.2"/>
    <row r="456533" ht="12.75" customHeight="1" x14ac:dyDescent="0.2"/>
    <row r="456537" ht="12.75" customHeight="1" x14ac:dyDescent="0.2"/>
    <row r="456541" ht="12.75" customHeight="1" x14ac:dyDescent="0.2"/>
    <row r="456545" ht="12.75" customHeight="1" x14ac:dyDescent="0.2"/>
    <row r="456549" ht="12.75" customHeight="1" x14ac:dyDescent="0.2"/>
    <row r="456553" ht="12.75" customHeight="1" x14ac:dyDescent="0.2"/>
    <row r="456557" ht="12.75" customHeight="1" x14ac:dyDescent="0.2"/>
    <row r="456561" ht="12.75" customHeight="1" x14ac:dyDescent="0.2"/>
    <row r="456565" ht="12.75" customHeight="1" x14ac:dyDescent="0.2"/>
    <row r="456569" ht="12.75" customHeight="1" x14ac:dyDescent="0.2"/>
    <row r="456573" ht="12.75" customHeight="1" x14ac:dyDescent="0.2"/>
    <row r="456577" ht="12.75" customHeight="1" x14ac:dyDescent="0.2"/>
    <row r="456581" ht="12.75" customHeight="1" x14ac:dyDescent="0.2"/>
    <row r="456585" ht="12.75" customHeight="1" x14ac:dyDescent="0.2"/>
    <row r="456589" ht="12.75" customHeight="1" x14ac:dyDescent="0.2"/>
    <row r="456593" ht="12.75" customHeight="1" x14ac:dyDescent="0.2"/>
    <row r="456597" ht="12.75" customHeight="1" x14ac:dyDescent="0.2"/>
    <row r="456601" ht="12.75" customHeight="1" x14ac:dyDescent="0.2"/>
    <row r="456605" ht="12.75" customHeight="1" x14ac:dyDescent="0.2"/>
    <row r="456609" ht="12.75" customHeight="1" x14ac:dyDescent="0.2"/>
    <row r="456613" ht="12.75" customHeight="1" x14ac:dyDescent="0.2"/>
    <row r="456617" ht="12.75" customHeight="1" x14ac:dyDescent="0.2"/>
    <row r="456621" ht="12.75" customHeight="1" x14ac:dyDescent="0.2"/>
    <row r="456625" ht="12.75" customHeight="1" x14ac:dyDescent="0.2"/>
    <row r="456629" ht="12.75" customHeight="1" x14ac:dyDescent="0.2"/>
    <row r="456633" ht="12.75" customHeight="1" x14ac:dyDescent="0.2"/>
    <row r="456637" ht="12.75" customHeight="1" x14ac:dyDescent="0.2"/>
    <row r="456641" ht="12.75" customHeight="1" x14ac:dyDescent="0.2"/>
    <row r="456645" ht="12.75" customHeight="1" x14ac:dyDescent="0.2"/>
    <row r="456649" ht="12.75" customHeight="1" x14ac:dyDescent="0.2"/>
    <row r="456653" ht="12.75" customHeight="1" x14ac:dyDescent="0.2"/>
    <row r="456657" ht="12.75" customHeight="1" x14ac:dyDescent="0.2"/>
    <row r="456661" ht="12.75" customHeight="1" x14ac:dyDescent="0.2"/>
    <row r="456665" ht="12.75" customHeight="1" x14ac:dyDescent="0.2"/>
    <row r="456669" ht="12.75" customHeight="1" x14ac:dyDescent="0.2"/>
    <row r="456673" ht="12.75" customHeight="1" x14ac:dyDescent="0.2"/>
    <row r="456677" ht="12.75" customHeight="1" x14ac:dyDescent="0.2"/>
    <row r="456681" ht="12.75" customHeight="1" x14ac:dyDescent="0.2"/>
    <row r="456685" ht="12.75" customHeight="1" x14ac:dyDescent="0.2"/>
    <row r="456689" ht="12.75" customHeight="1" x14ac:dyDescent="0.2"/>
    <row r="456693" ht="12.75" customHeight="1" x14ac:dyDescent="0.2"/>
    <row r="456697" ht="12.75" customHeight="1" x14ac:dyDescent="0.2"/>
    <row r="456701" ht="12.75" customHeight="1" x14ac:dyDescent="0.2"/>
    <row r="456705" ht="12.75" customHeight="1" x14ac:dyDescent="0.2"/>
    <row r="456709" ht="12.75" customHeight="1" x14ac:dyDescent="0.2"/>
    <row r="456713" ht="12.75" customHeight="1" x14ac:dyDescent="0.2"/>
    <row r="456717" ht="12.75" customHeight="1" x14ac:dyDescent="0.2"/>
    <row r="456721" ht="12.75" customHeight="1" x14ac:dyDescent="0.2"/>
    <row r="456725" ht="12.75" customHeight="1" x14ac:dyDescent="0.2"/>
    <row r="456729" ht="12.75" customHeight="1" x14ac:dyDescent="0.2"/>
    <row r="456733" ht="12.75" customHeight="1" x14ac:dyDescent="0.2"/>
    <row r="456737" ht="12.75" customHeight="1" x14ac:dyDescent="0.2"/>
    <row r="456741" ht="12.75" customHeight="1" x14ac:dyDescent="0.2"/>
    <row r="456745" ht="12.75" customHeight="1" x14ac:dyDescent="0.2"/>
    <row r="456749" ht="12.75" customHeight="1" x14ac:dyDescent="0.2"/>
    <row r="456753" ht="12.75" customHeight="1" x14ac:dyDescent="0.2"/>
    <row r="456757" ht="12.75" customHeight="1" x14ac:dyDescent="0.2"/>
    <row r="456761" ht="12.75" customHeight="1" x14ac:dyDescent="0.2"/>
    <row r="456765" ht="12.75" customHeight="1" x14ac:dyDescent="0.2"/>
    <row r="456769" ht="12.75" customHeight="1" x14ac:dyDescent="0.2"/>
    <row r="456773" ht="12.75" customHeight="1" x14ac:dyDescent="0.2"/>
    <row r="456777" ht="12.75" customHeight="1" x14ac:dyDescent="0.2"/>
    <row r="456781" ht="12.75" customHeight="1" x14ac:dyDescent="0.2"/>
    <row r="456785" ht="12.75" customHeight="1" x14ac:dyDescent="0.2"/>
    <row r="456789" ht="12.75" customHeight="1" x14ac:dyDescent="0.2"/>
    <row r="456793" ht="12.75" customHeight="1" x14ac:dyDescent="0.2"/>
    <row r="456797" ht="12.75" customHeight="1" x14ac:dyDescent="0.2"/>
    <row r="456801" ht="12.75" customHeight="1" x14ac:dyDescent="0.2"/>
    <row r="456805" ht="12.75" customHeight="1" x14ac:dyDescent="0.2"/>
    <row r="456809" ht="12.75" customHeight="1" x14ac:dyDescent="0.2"/>
    <row r="456813" ht="12.75" customHeight="1" x14ac:dyDescent="0.2"/>
    <row r="456817" ht="12.75" customHeight="1" x14ac:dyDescent="0.2"/>
    <row r="456821" ht="12.75" customHeight="1" x14ac:dyDescent="0.2"/>
    <row r="456825" ht="12.75" customHeight="1" x14ac:dyDescent="0.2"/>
    <row r="456829" ht="12.75" customHeight="1" x14ac:dyDescent="0.2"/>
    <row r="456833" ht="12.75" customHeight="1" x14ac:dyDescent="0.2"/>
    <row r="456837" ht="12.75" customHeight="1" x14ac:dyDescent="0.2"/>
    <row r="456841" ht="12.75" customHeight="1" x14ac:dyDescent="0.2"/>
    <row r="456845" ht="12.75" customHeight="1" x14ac:dyDescent="0.2"/>
    <row r="456849" ht="12.75" customHeight="1" x14ac:dyDescent="0.2"/>
    <row r="456853" ht="12.75" customHeight="1" x14ac:dyDescent="0.2"/>
    <row r="456857" ht="12.75" customHeight="1" x14ac:dyDescent="0.2"/>
    <row r="456861" ht="12.75" customHeight="1" x14ac:dyDescent="0.2"/>
    <row r="456865" ht="12.75" customHeight="1" x14ac:dyDescent="0.2"/>
    <row r="456869" ht="12.75" customHeight="1" x14ac:dyDescent="0.2"/>
    <row r="456873" ht="12.75" customHeight="1" x14ac:dyDescent="0.2"/>
    <row r="456877" ht="12.75" customHeight="1" x14ac:dyDescent="0.2"/>
    <row r="456881" ht="12.75" customHeight="1" x14ac:dyDescent="0.2"/>
    <row r="456885" ht="12.75" customHeight="1" x14ac:dyDescent="0.2"/>
    <row r="456889" ht="12.75" customHeight="1" x14ac:dyDescent="0.2"/>
    <row r="456893" ht="12.75" customHeight="1" x14ac:dyDescent="0.2"/>
    <row r="456897" ht="12.75" customHeight="1" x14ac:dyDescent="0.2"/>
    <row r="456901" ht="12.75" customHeight="1" x14ac:dyDescent="0.2"/>
    <row r="456905" ht="12.75" customHeight="1" x14ac:dyDescent="0.2"/>
    <row r="456909" ht="12.75" customHeight="1" x14ac:dyDescent="0.2"/>
    <row r="456913" ht="12.75" customHeight="1" x14ac:dyDescent="0.2"/>
    <row r="456917" ht="12.75" customHeight="1" x14ac:dyDescent="0.2"/>
    <row r="456921" ht="12.75" customHeight="1" x14ac:dyDescent="0.2"/>
    <row r="456925" ht="12.75" customHeight="1" x14ac:dyDescent="0.2"/>
    <row r="456929" ht="12.75" customHeight="1" x14ac:dyDescent="0.2"/>
    <row r="456933" ht="12.75" customHeight="1" x14ac:dyDescent="0.2"/>
    <row r="456937" ht="12.75" customHeight="1" x14ac:dyDescent="0.2"/>
    <row r="456941" ht="12.75" customHeight="1" x14ac:dyDescent="0.2"/>
    <row r="456945" ht="12.75" customHeight="1" x14ac:dyDescent="0.2"/>
    <row r="456949" ht="12.75" customHeight="1" x14ac:dyDescent="0.2"/>
    <row r="456953" ht="12.75" customHeight="1" x14ac:dyDescent="0.2"/>
    <row r="456957" ht="12.75" customHeight="1" x14ac:dyDescent="0.2"/>
    <row r="456961" ht="12.75" customHeight="1" x14ac:dyDescent="0.2"/>
    <row r="456965" ht="12.75" customHeight="1" x14ac:dyDescent="0.2"/>
    <row r="456969" ht="12.75" customHeight="1" x14ac:dyDescent="0.2"/>
    <row r="456973" ht="12.75" customHeight="1" x14ac:dyDescent="0.2"/>
    <row r="456977" ht="12.75" customHeight="1" x14ac:dyDescent="0.2"/>
    <row r="456981" ht="12.75" customHeight="1" x14ac:dyDescent="0.2"/>
    <row r="456985" ht="12.75" customHeight="1" x14ac:dyDescent="0.2"/>
    <row r="456989" ht="12.75" customHeight="1" x14ac:dyDescent="0.2"/>
    <row r="456993" ht="12.75" customHeight="1" x14ac:dyDescent="0.2"/>
    <row r="456997" ht="12.75" customHeight="1" x14ac:dyDescent="0.2"/>
    <row r="457001" ht="12.75" customHeight="1" x14ac:dyDescent="0.2"/>
    <row r="457005" ht="12.75" customHeight="1" x14ac:dyDescent="0.2"/>
    <row r="457009" ht="12.75" customHeight="1" x14ac:dyDescent="0.2"/>
    <row r="457013" ht="12.75" customHeight="1" x14ac:dyDescent="0.2"/>
    <row r="457017" ht="12.75" customHeight="1" x14ac:dyDescent="0.2"/>
    <row r="457021" ht="12.75" customHeight="1" x14ac:dyDescent="0.2"/>
    <row r="457025" ht="12.75" customHeight="1" x14ac:dyDescent="0.2"/>
    <row r="457029" ht="12.75" customHeight="1" x14ac:dyDescent="0.2"/>
    <row r="457033" ht="12.75" customHeight="1" x14ac:dyDescent="0.2"/>
    <row r="457037" ht="12.75" customHeight="1" x14ac:dyDescent="0.2"/>
    <row r="457041" ht="12.75" customHeight="1" x14ac:dyDescent="0.2"/>
    <row r="457045" ht="12.75" customHeight="1" x14ac:dyDescent="0.2"/>
    <row r="457049" ht="12.75" customHeight="1" x14ac:dyDescent="0.2"/>
    <row r="457053" ht="12.75" customHeight="1" x14ac:dyDescent="0.2"/>
    <row r="457057" ht="12.75" customHeight="1" x14ac:dyDescent="0.2"/>
    <row r="457061" ht="12.75" customHeight="1" x14ac:dyDescent="0.2"/>
    <row r="457065" ht="12.75" customHeight="1" x14ac:dyDescent="0.2"/>
    <row r="457069" ht="12.75" customHeight="1" x14ac:dyDescent="0.2"/>
    <row r="457073" ht="12.75" customHeight="1" x14ac:dyDescent="0.2"/>
    <row r="457077" ht="12.75" customHeight="1" x14ac:dyDescent="0.2"/>
    <row r="457081" ht="12.75" customHeight="1" x14ac:dyDescent="0.2"/>
    <row r="457085" ht="12.75" customHeight="1" x14ac:dyDescent="0.2"/>
    <row r="457089" ht="12.75" customHeight="1" x14ac:dyDescent="0.2"/>
    <row r="457093" ht="12.75" customHeight="1" x14ac:dyDescent="0.2"/>
    <row r="457097" ht="12.75" customHeight="1" x14ac:dyDescent="0.2"/>
    <row r="457101" ht="12.75" customHeight="1" x14ac:dyDescent="0.2"/>
    <row r="457105" ht="12.75" customHeight="1" x14ac:dyDescent="0.2"/>
    <row r="457109" ht="12.75" customHeight="1" x14ac:dyDescent="0.2"/>
    <row r="457113" ht="12.75" customHeight="1" x14ac:dyDescent="0.2"/>
    <row r="457117" ht="12.75" customHeight="1" x14ac:dyDescent="0.2"/>
    <row r="457121" ht="12.75" customHeight="1" x14ac:dyDescent="0.2"/>
    <row r="457125" ht="12.75" customHeight="1" x14ac:dyDescent="0.2"/>
    <row r="457129" ht="12.75" customHeight="1" x14ac:dyDescent="0.2"/>
    <row r="457133" ht="12.75" customHeight="1" x14ac:dyDescent="0.2"/>
    <row r="457137" ht="12.75" customHeight="1" x14ac:dyDescent="0.2"/>
    <row r="457141" ht="12.75" customHeight="1" x14ac:dyDescent="0.2"/>
    <row r="457145" ht="12.75" customHeight="1" x14ac:dyDescent="0.2"/>
    <row r="457149" ht="12.75" customHeight="1" x14ac:dyDescent="0.2"/>
    <row r="457153" ht="12.75" customHeight="1" x14ac:dyDescent="0.2"/>
    <row r="457157" ht="12.75" customHeight="1" x14ac:dyDescent="0.2"/>
    <row r="457161" ht="12.75" customHeight="1" x14ac:dyDescent="0.2"/>
    <row r="457165" ht="12.75" customHeight="1" x14ac:dyDescent="0.2"/>
    <row r="457169" ht="12.75" customHeight="1" x14ac:dyDescent="0.2"/>
    <row r="457173" ht="12.75" customHeight="1" x14ac:dyDescent="0.2"/>
    <row r="457177" ht="12.75" customHeight="1" x14ac:dyDescent="0.2"/>
    <row r="457181" ht="12.75" customHeight="1" x14ac:dyDescent="0.2"/>
    <row r="457185" ht="12.75" customHeight="1" x14ac:dyDescent="0.2"/>
    <row r="457189" ht="12.75" customHeight="1" x14ac:dyDescent="0.2"/>
    <row r="457193" ht="12.75" customHeight="1" x14ac:dyDescent="0.2"/>
    <row r="457197" ht="12.75" customHeight="1" x14ac:dyDescent="0.2"/>
    <row r="457201" ht="12.75" customHeight="1" x14ac:dyDescent="0.2"/>
    <row r="457205" ht="12.75" customHeight="1" x14ac:dyDescent="0.2"/>
    <row r="457209" ht="12.75" customHeight="1" x14ac:dyDescent="0.2"/>
    <row r="457213" ht="12.75" customHeight="1" x14ac:dyDescent="0.2"/>
    <row r="457217" ht="12.75" customHeight="1" x14ac:dyDescent="0.2"/>
    <row r="457221" ht="12.75" customHeight="1" x14ac:dyDescent="0.2"/>
    <row r="457225" ht="12.75" customHeight="1" x14ac:dyDescent="0.2"/>
    <row r="457229" ht="12.75" customHeight="1" x14ac:dyDescent="0.2"/>
    <row r="457233" ht="12.75" customHeight="1" x14ac:dyDescent="0.2"/>
    <row r="457237" ht="12.75" customHeight="1" x14ac:dyDescent="0.2"/>
    <row r="457241" ht="12.75" customHeight="1" x14ac:dyDescent="0.2"/>
    <row r="457245" ht="12.75" customHeight="1" x14ac:dyDescent="0.2"/>
    <row r="457249" ht="12.75" customHeight="1" x14ac:dyDescent="0.2"/>
    <row r="457253" ht="12.75" customHeight="1" x14ac:dyDescent="0.2"/>
    <row r="457257" ht="12.75" customHeight="1" x14ac:dyDescent="0.2"/>
    <row r="457261" ht="12.75" customHeight="1" x14ac:dyDescent="0.2"/>
    <row r="457265" ht="12.75" customHeight="1" x14ac:dyDescent="0.2"/>
    <row r="457269" ht="12.75" customHeight="1" x14ac:dyDescent="0.2"/>
    <row r="457273" ht="12.75" customHeight="1" x14ac:dyDescent="0.2"/>
    <row r="457277" ht="12.75" customHeight="1" x14ac:dyDescent="0.2"/>
    <row r="457281" ht="12.75" customHeight="1" x14ac:dyDescent="0.2"/>
    <row r="457285" ht="12.75" customHeight="1" x14ac:dyDescent="0.2"/>
    <row r="457289" ht="12.75" customHeight="1" x14ac:dyDescent="0.2"/>
    <row r="457293" ht="12.75" customHeight="1" x14ac:dyDescent="0.2"/>
    <row r="457297" ht="12.75" customHeight="1" x14ac:dyDescent="0.2"/>
    <row r="457301" ht="12.75" customHeight="1" x14ac:dyDescent="0.2"/>
    <row r="457305" ht="12.75" customHeight="1" x14ac:dyDescent="0.2"/>
    <row r="457309" ht="12.75" customHeight="1" x14ac:dyDescent="0.2"/>
    <row r="457313" ht="12.75" customHeight="1" x14ac:dyDescent="0.2"/>
    <row r="457317" ht="12.75" customHeight="1" x14ac:dyDescent="0.2"/>
    <row r="457321" ht="12.75" customHeight="1" x14ac:dyDescent="0.2"/>
    <row r="457325" ht="12.75" customHeight="1" x14ac:dyDescent="0.2"/>
    <row r="457329" ht="12.75" customHeight="1" x14ac:dyDescent="0.2"/>
    <row r="457333" ht="12.75" customHeight="1" x14ac:dyDescent="0.2"/>
    <row r="457337" ht="12.75" customHeight="1" x14ac:dyDescent="0.2"/>
    <row r="457341" ht="12.75" customHeight="1" x14ac:dyDescent="0.2"/>
    <row r="457345" ht="12.75" customHeight="1" x14ac:dyDescent="0.2"/>
    <row r="457349" ht="12.75" customHeight="1" x14ac:dyDescent="0.2"/>
    <row r="457353" ht="12.75" customHeight="1" x14ac:dyDescent="0.2"/>
    <row r="457357" ht="12.75" customHeight="1" x14ac:dyDescent="0.2"/>
    <row r="457361" ht="12.75" customHeight="1" x14ac:dyDescent="0.2"/>
    <row r="457365" ht="12.75" customHeight="1" x14ac:dyDescent="0.2"/>
    <row r="457369" ht="12.75" customHeight="1" x14ac:dyDescent="0.2"/>
    <row r="457373" ht="12.75" customHeight="1" x14ac:dyDescent="0.2"/>
    <row r="457377" ht="12.75" customHeight="1" x14ac:dyDescent="0.2"/>
    <row r="457381" ht="12.75" customHeight="1" x14ac:dyDescent="0.2"/>
    <row r="457385" ht="12.75" customHeight="1" x14ac:dyDescent="0.2"/>
    <row r="457389" ht="12.75" customHeight="1" x14ac:dyDescent="0.2"/>
    <row r="457393" ht="12.75" customHeight="1" x14ac:dyDescent="0.2"/>
    <row r="457397" ht="12.75" customHeight="1" x14ac:dyDescent="0.2"/>
    <row r="457401" ht="12.75" customHeight="1" x14ac:dyDescent="0.2"/>
    <row r="457405" ht="12.75" customHeight="1" x14ac:dyDescent="0.2"/>
    <row r="457409" ht="12.75" customHeight="1" x14ac:dyDescent="0.2"/>
    <row r="457413" ht="12.75" customHeight="1" x14ac:dyDescent="0.2"/>
    <row r="457417" ht="12.75" customHeight="1" x14ac:dyDescent="0.2"/>
    <row r="457421" ht="12.75" customHeight="1" x14ac:dyDescent="0.2"/>
    <row r="457425" ht="12.75" customHeight="1" x14ac:dyDescent="0.2"/>
    <row r="457429" ht="12.75" customHeight="1" x14ac:dyDescent="0.2"/>
    <row r="457433" ht="12.75" customHeight="1" x14ac:dyDescent="0.2"/>
    <row r="457437" ht="12.75" customHeight="1" x14ac:dyDescent="0.2"/>
    <row r="457441" ht="12.75" customHeight="1" x14ac:dyDescent="0.2"/>
    <row r="457445" ht="12.75" customHeight="1" x14ac:dyDescent="0.2"/>
    <row r="457449" ht="12.75" customHeight="1" x14ac:dyDescent="0.2"/>
    <row r="457453" ht="12.75" customHeight="1" x14ac:dyDescent="0.2"/>
    <row r="457457" ht="12.75" customHeight="1" x14ac:dyDescent="0.2"/>
    <row r="457461" ht="12.75" customHeight="1" x14ac:dyDescent="0.2"/>
    <row r="457465" ht="12.75" customHeight="1" x14ac:dyDescent="0.2"/>
    <row r="457469" ht="12.75" customHeight="1" x14ac:dyDescent="0.2"/>
    <row r="457473" ht="12.75" customHeight="1" x14ac:dyDescent="0.2"/>
    <row r="457477" ht="12.75" customHeight="1" x14ac:dyDescent="0.2"/>
    <row r="457481" ht="12.75" customHeight="1" x14ac:dyDescent="0.2"/>
    <row r="457485" ht="12.75" customHeight="1" x14ac:dyDescent="0.2"/>
    <row r="457489" ht="12.75" customHeight="1" x14ac:dyDescent="0.2"/>
    <row r="457493" ht="12.75" customHeight="1" x14ac:dyDescent="0.2"/>
    <row r="457497" ht="12.75" customHeight="1" x14ac:dyDescent="0.2"/>
    <row r="457501" ht="12.75" customHeight="1" x14ac:dyDescent="0.2"/>
    <row r="457505" ht="12.75" customHeight="1" x14ac:dyDescent="0.2"/>
    <row r="457509" ht="12.75" customHeight="1" x14ac:dyDescent="0.2"/>
    <row r="457513" ht="12.75" customHeight="1" x14ac:dyDescent="0.2"/>
    <row r="457517" ht="12.75" customHeight="1" x14ac:dyDescent="0.2"/>
    <row r="457521" ht="12.75" customHeight="1" x14ac:dyDescent="0.2"/>
    <row r="457525" ht="12.75" customHeight="1" x14ac:dyDescent="0.2"/>
    <row r="457529" ht="12.75" customHeight="1" x14ac:dyDescent="0.2"/>
    <row r="457533" ht="12.75" customHeight="1" x14ac:dyDescent="0.2"/>
    <row r="457537" ht="12.75" customHeight="1" x14ac:dyDescent="0.2"/>
    <row r="457541" ht="12.75" customHeight="1" x14ac:dyDescent="0.2"/>
    <row r="457545" ht="12.75" customHeight="1" x14ac:dyDescent="0.2"/>
    <row r="457549" ht="12.75" customHeight="1" x14ac:dyDescent="0.2"/>
    <row r="457553" ht="12.75" customHeight="1" x14ac:dyDescent="0.2"/>
    <row r="457557" ht="12.75" customHeight="1" x14ac:dyDescent="0.2"/>
    <row r="457561" ht="12.75" customHeight="1" x14ac:dyDescent="0.2"/>
    <row r="457565" ht="12.75" customHeight="1" x14ac:dyDescent="0.2"/>
    <row r="457569" ht="12.75" customHeight="1" x14ac:dyDescent="0.2"/>
    <row r="457573" ht="12.75" customHeight="1" x14ac:dyDescent="0.2"/>
    <row r="457577" ht="12.75" customHeight="1" x14ac:dyDescent="0.2"/>
    <row r="457581" ht="12.75" customHeight="1" x14ac:dyDescent="0.2"/>
    <row r="457585" ht="12.75" customHeight="1" x14ac:dyDescent="0.2"/>
    <row r="457589" ht="12.75" customHeight="1" x14ac:dyDescent="0.2"/>
    <row r="457593" ht="12.75" customHeight="1" x14ac:dyDescent="0.2"/>
    <row r="457597" ht="12.75" customHeight="1" x14ac:dyDescent="0.2"/>
    <row r="457601" ht="12.75" customHeight="1" x14ac:dyDescent="0.2"/>
    <row r="457605" ht="12.75" customHeight="1" x14ac:dyDescent="0.2"/>
    <row r="457609" ht="12.75" customHeight="1" x14ac:dyDescent="0.2"/>
    <row r="457613" ht="12.75" customHeight="1" x14ac:dyDescent="0.2"/>
    <row r="457617" ht="12.75" customHeight="1" x14ac:dyDescent="0.2"/>
    <row r="457621" ht="12.75" customHeight="1" x14ac:dyDescent="0.2"/>
    <row r="457625" ht="12.75" customHeight="1" x14ac:dyDescent="0.2"/>
    <row r="457629" ht="12.75" customHeight="1" x14ac:dyDescent="0.2"/>
    <row r="457633" ht="12.75" customHeight="1" x14ac:dyDescent="0.2"/>
    <row r="457637" ht="12.75" customHeight="1" x14ac:dyDescent="0.2"/>
    <row r="457641" ht="12.75" customHeight="1" x14ac:dyDescent="0.2"/>
    <row r="457645" ht="12.75" customHeight="1" x14ac:dyDescent="0.2"/>
    <row r="457649" ht="12.75" customHeight="1" x14ac:dyDescent="0.2"/>
    <row r="457653" ht="12.75" customHeight="1" x14ac:dyDescent="0.2"/>
    <row r="457657" ht="12.75" customHeight="1" x14ac:dyDescent="0.2"/>
    <row r="457661" ht="12.75" customHeight="1" x14ac:dyDescent="0.2"/>
    <row r="457665" ht="12.75" customHeight="1" x14ac:dyDescent="0.2"/>
    <row r="457669" ht="12.75" customHeight="1" x14ac:dyDescent="0.2"/>
    <row r="457673" ht="12.75" customHeight="1" x14ac:dyDescent="0.2"/>
    <row r="457677" ht="12.75" customHeight="1" x14ac:dyDescent="0.2"/>
    <row r="457681" ht="12.75" customHeight="1" x14ac:dyDescent="0.2"/>
    <row r="457685" ht="12.75" customHeight="1" x14ac:dyDescent="0.2"/>
    <row r="457689" ht="12.75" customHeight="1" x14ac:dyDescent="0.2"/>
    <row r="457693" ht="12.75" customHeight="1" x14ac:dyDescent="0.2"/>
    <row r="457697" ht="12.75" customHeight="1" x14ac:dyDescent="0.2"/>
    <row r="457701" ht="12.75" customHeight="1" x14ac:dyDescent="0.2"/>
    <row r="457705" ht="12.75" customHeight="1" x14ac:dyDescent="0.2"/>
    <row r="457709" ht="12.75" customHeight="1" x14ac:dyDescent="0.2"/>
    <row r="457713" ht="12.75" customHeight="1" x14ac:dyDescent="0.2"/>
    <row r="457717" ht="12.75" customHeight="1" x14ac:dyDescent="0.2"/>
    <row r="457721" ht="12.75" customHeight="1" x14ac:dyDescent="0.2"/>
    <row r="457725" ht="12.75" customHeight="1" x14ac:dyDescent="0.2"/>
    <row r="457729" ht="12.75" customHeight="1" x14ac:dyDescent="0.2"/>
    <row r="457733" ht="12.75" customHeight="1" x14ac:dyDescent="0.2"/>
    <row r="457737" ht="12.75" customHeight="1" x14ac:dyDescent="0.2"/>
    <row r="457741" ht="12.75" customHeight="1" x14ac:dyDescent="0.2"/>
    <row r="457745" ht="12.75" customHeight="1" x14ac:dyDescent="0.2"/>
    <row r="457749" ht="12.75" customHeight="1" x14ac:dyDescent="0.2"/>
    <row r="457753" ht="12.75" customHeight="1" x14ac:dyDescent="0.2"/>
    <row r="457757" ht="12.75" customHeight="1" x14ac:dyDescent="0.2"/>
    <row r="457761" ht="12.75" customHeight="1" x14ac:dyDescent="0.2"/>
    <row r="457765" ht="12.75" customHeight="1" x14ac:dyDescent="0.2"/>
    <row r="457769" ht="12.75" customHeight="1" x14ac:dyDescent="0.2"/>
    <row r="457773" ht="12.75" customHeight="1" x14ac:dyDescent="0.2"/>
    <row r="457777" ht="12.75" customHeight="1" x14ac:dyDescent="0.2"/>
    <row r="457781" ht="12.75" customHeight="1" x14ac:dyDescent="0.2"/>
    <row r="457785" ht="12.75" customHeight="1" x14ac:dyDescent="0.2"/>
    <row r="457789" ht="12.75" customHeight="1" x14ac:dyDescent="0.2"/>
    <row r="457793" ht="12.75" customHeight="1" x14ac:dyDescent="0.2"/>
    <row r="457797" ht="12.75" customHeight="1" x14ac:dyDescent="0.2"/>
    <row r="457801" ht="12.75" customHeight="1" x14ac:dyDescent="0.2"/>
    <row r="457805" ht="12.75" customHeight="1" x14ac:dyDescent="0.2"/>
    <row r="457809" ht="12.75" customHeight="1" x14ac:dyDescent="0.2"/>
    <row r="457813" ht="12.75" customHeight="1" x14ac:dyDescent="0.2"/>
    <row r="457817" ht="12.75" customHeight="1" x14ac:dyDescent="0.2"/>
    <row r="457821" ht="12.75" customHeight="1" x14ac:dyDescent="0.2"/>
    <row r="457825" ht="12.75" customHeight="1" x14ac:dyDescent="0.2"/>
    <row r="457829" ht="12.75" customHeight="1" x14ac:dyDescent="0.2"/>
    <row r="457833" ht="12.75" customHeight="1" x14ac:dyDescent="0.2"/>
    <row r="457837" ht="12.75" customHeight="1" x14ac:dyDescent="0.2"/>
    <row r="457841" ht="12.75" customHeight="1" x14ac:dyDescent="0.2"/>
    <row r="457845" ht="12.75" customHeight="1" x14ac:dyDescent="0.2"/>
    <row r="457849" ht="12.75" customHeight="1" x14ac:dyDescent="0.2"/>
    <row r="457853" ht="12.75" customHeight="1" x14ac:dyDescent="0.2"/>
    <row r="457857" ht="12.75" customHeight="1" x14ac:dyDescent="0.2"/>
    <row r="457861" ht="12.75" customHeight="1" x14ac:dyDescent="0.2"/>
    <row r="457865" ht="12.75" customHeight="1" x14ac:dyDescent="0.2"/>
    <row r="457869" ht="12.75" customHeight="1" x14ac:dyDescent="0.2"/>
    <row r="457873" ht="12.75" customHeight="1" x14ac:dyDescent="0.2"/>
    <row r="457877" ht="12.75" customHeight="1" x14ac:dyDescent="0.2"/>
    <row r="457881" ht="12.75" customHeight="1" x14ac:dyDescent="0.2"/>
    <row r="457885" ht="12.75" customHeight="1" x14ac:dyDescent="0.2"/>
    <row r="457889" ht="12.75" customHeight="1" x14ac:dyDescent="0.2"/>
    <row r="457893" ht="12.75" customHeight="1" x14ac:dyDescent="0.2"/>
    <row r="457897" ht="12.75" customHeight="1" x14ac:dyDescent="0.2"/>
    <row r="457901" ht="12.75" customHeight="1" x14ac:dyDescent="0.2"/>
    <row r="457905" ht="12.75" customHeight="1" x14ac:dyDescent="0.2"/>
    <row r="457909" ht="12.75" customHeight="1" x14ac:dyDescent="0.2"/>
    <row r="457913" ht="12.75" customHeight="1" x14ac:dyDescent="0.2"/>
    <row r="457917" ht="12.75" customHeight="1" x14ac:dyDescent="0.2"/>
    <row r="457921" ht="12.75" customHeight="1" x14ac:dyDescent="0.2"/>
    <row r="457925" ht="12.75" customHeight="1" x14ac:dyDescent="0.2"/>
    <row r="457929" ht="12.75" customHeight="1" x14ac:dyDescent="0.2"/>
    <row r="457933" ht="12.75" customHeight="1" x14ac:dyDescent="0.2"/>
    <row r="457937" ht="12.75" customHeight="1" x14ac:dyDescent="0.2"/>
    <row r="457941" ht="12.75" customHeight="1" x14ac:dyDescent="0.2"/>
    <row r="457945" ht="12.75" customHeight="1" x14ac:dyDescent="0.2"/>
    <row r="457949" ht="12.75" customHeight="1" x14ac:dyDescent="0.2"/>
    <row r="457953" ht="12.75" customHeight="1" x14ac:dyDescent="0.2"/>
    <row r="457957" ht="12.75" customHeight="1" x14ac:dyDescent="0.2"/>
    <row r="457961" ht="12.75" customHeight="1" x14ac:dyDescent="0.2"/>
    <row r="457965" ht="12.75" customHeight="1" x14ac:dyDescent="0.2"/>
    <row r="457969" ht="12.75" customHeight="1" x14ac:dyDescent="0.2"/>
    <row r="457973" ht="12.75" customHeight="1" x14ac:dyDescent="0.2"/>
    <row r="457977" ht="12.75" customHeight="1" x14ac:dyDescent="0.2"/>
    <row r="457981" ht="12.75" customHeight="1" x14ac:dyDescent="0.2"/>
    <row r="457985" ht="12.75" customHeight="1" x14ac:dyDescent="0.2"/>
    <row r="457989" ht="12.75" customHeight="1" x14ac:dyDescent="0.2"/>
    <row r="457993" ht="12.75" customHeight="1" x14ac:dyDescent="0.2"/>
    <row r="457997" ht="12.75" customHeight="1" x14ac:dyDescent="0.2"/>
    <row r="458001" ht="12.75" customHeight="1" x14ac:dyDescent="0.2"/>
    <row r="458005" ht="12.75" customHeight="1" x14ac:dyDescent="0.2"/>
    <row r="458009" ht="12.75" customHeight="1" x14ac:dyDescent="0.2"/>
    <row r="458013" ht="12.75" customHeight="1" x14ac:dyDescent="0.2"/>
    <row r="458017" ht="12.75" customHeight="1" x14ac:dyDescent="0.2"/>
    <row r="458021" ht="12.75" customHeight="1" x14ac:dyDescent="0.2"/>
    <row r="458025" ht="12.75" customHeight="1" x14ac:dyDescent="0.2"/>
    <row r="458029" ht="12.75" customHeight="1" x14ac:dyDescent="0.2"/>
    <row r="458033" ht="12.75" customHeight="1" x14ac:dyDescent="0.2"/>
    <row r="458037" ht="12.75" customHeight="1" x14ac:dyDescent="0.2"/>
    <row r="458041" ht="12.75" customHeight="1" x14ac:dyDescent="0.2"/>
    <row r="458045" ht="12.75" customHeight="1" x14ac:dyDescent="0.2"/>
    <row r="458049" ht="12.75" customHeight="1" x14ac:dyDescent="0.2"/>
    <row r="458053" ht="12.75" customHeight="1" x14ac:dyDescent="0.2"/>
    <row r="458057" ht="12.75" customHeight="1" x14ac:dyDescent="0.2"/>
    <row r="458061" ht="12.75" customHeight="1" x14ac:dyDescent="0.2"/>
    <row r="458065" ht="12.75" customHeight="1" x14ac:dyDescent="0.2"/>
    <row r="458069" ht="12.75" customHeight="1" x14ac:dyDescent="0.2"/>
    <row r="458073" ht="12.75" customHeight="1" x14ac:dyDescent="0.2"/>
    <row r="458077" ht="12.75" customHeight="1" x14ac:dyDescent="0.2"/>
    <row r="458081" ht="12.75" customHeight="1" x14ac:dyDescent="0.2"/>
    <row r="458085" ht="12.75" customHeight="1" x14ac:dyDescent="0.2"/>
    <row r="458089" ht="12.75" customHeight="1" x14ac:dyDescent="0.2"/>
    <row r="458093" ht="12.75" customHeight="1" x14ac:dyDescent="0.2"/>
    <row r="458097" ht="12.75" customHeight="1" x14ac:dyDescent="0.2"/>
    <row r="458101" ht="12.75" customHeight="1" x14ac:dyDescent="0.2"/>
    <row r="458105" ht="12.75" customHeight="1" x14ac:dyDescent="0.2"/>
    <row r="458109" ht="12.75" customHeight="1" x14ac:dyDescent="0.2"/>
    <row r="458113" ht="12.75" customHeight="1" x14ac:dyDescent="0.2"/>
    <row r="458117" ht="12.75" customHeight="1" x14ac:dyDescent="0.2"/>
    <row r="458121" ht="12.75" customHeight="1" x14ac:dyDescent="0.2"/>
    <row r="458125" ht="12.75" customHeight="1" x14ac:dyDescent="0.2"/>
    <row r="458129" ht="12.75" customHeight="1" x14ac:dyDescent="0.2"/>
    <row r="458133" ht="12.75" customHeight="1" x14ac:dyDescent="0.2"/>
    <row r="458137" ht="12.75" customHeight="1" x14ac:dyDescent="0.2"/>
    <row r="458141" ht="12.75" customHeight="1" x14ac:dyDescent="0.2"/>
    <row r="458145" ht="12.75" customHeight="1" x14ac:dyDescent="0.2"/>
    <row r="458149" ht="12.75" customHeight="1" x14ac:dyDescent="0.2"/>
    <row r="458153" ht="12.75" customHeight="1" x14ac:dyDescent="0.2"/>
    <row r="458157" ht="12.75" customHeight="1" x14ac:dyDescent="0.2"/>
    <row r="458161" ht="12.75" customHeight="1" x14ac:dyDescent="0.2"/>
    <row r="458165" ht="12.75" customHeight="1" x14ac:dyDescent="0.2"/>
    <row r="458169" ht="12.75" customHeight="1" x14ac:dyDescent="0.2"/>
    <row r="458173" ht="12.75" customHeight="1" x14ac:dyDescent="0.2"/>
    <row r="458177" ht="12.75" customHeight="1" x14ac:dyDescent="0.2"/>
    <row r="458181" ht="12.75" customHeight="1" x14ac:dyDescent="0.2"/>
    <row r="458185" ht="12.75" customHeight="1" x14ac:dyDescent="0.2"/>
    <row r="458189" ht="12.75" customHeight="1" x14ac:dyDescent="0.2"/>
    <row r="458193" ht="12.75" customHeight="1" x14ac:dyDescent="0.2"/>
    <row r="458197" ht="12.75" customHeight="1" x14ac:dyDescent="0.2"/>
    <row r="458201" ht="12.75" customHeight="1" x14ac:dyDescent="0.2"/>
    <row r="458205" ht="12.75" customHeight="1" x14ac:dyDescent="0.2"/>
    <row r="458209" ht="12.75" customHeight="1" x14ac:dyDescent="0.2"/>
    <row r="458213" ht="12.75" customHeight="1" x14ac:dyDescent="0.2"/>
    <row r="458217" ht="12.75" customHeight="1" x14ac:dyDescent="0.2"/>
    <row r="458221" ht="12.75" customHeight="1" x14ac:dyDescent="0.2"/>
    <row r="458225" ht="12.75" customHeight="1" x14ac:dyDescent="0.2"/>
    <row r="458229" ht="12.75" customHeight="1" x14ac:dyDescent="0.2"/>
    <row r="458233" ht="12.75" customHeight="1" x14ac:dyDescent="0.2"/>
    <row r="458237" ht="12.75" customHeight="1" x14ac:dyDescent="0.2"/>
    <row r="458241" ht="12.75" customHeight="1" x14ac:dyDescent="0.2"/>
    <row r="458245" ht="12.75" customHeight="1" x14ac:dyDescent="0.2"/>
    <row r="458249" ht="12.75" customHeight="1" x14ac:dyDescent="0.2"/>
    <row r="458253" ht="12.75" customHeight="1" x14ac:dyDescent="0.2"/>
    <row r="458257" ht="12.75" customHeight="1" x14ac:dyDescent="0.2"/>
    <row r="458261" ht="12.75" customHeight="1" x14ac:dyDescent="0.2"/>
    <row r="458265" ht="12.75" customHeight="1" x14ac:dyDescent="0.2"/>
    <row r="458269" ht="12.75" customHeight="1" x14ac:dyDescent="0.2"/>
    <row r="458273" ht="12.75" customHeight="1" x14ac:dyDescent="0.2"/>
    <row r="458277" ht="12.75" customHeight="1" x14ac:dyDescent="0.2"/>
    <row r="458281" ht="12.75" customHeight="1" x14ac:dyDescent="0.2"/>
    <row r="458285" ht="12.75" customHeight="1" x14ac:dyDescent="0.2"/>
    <row r="458289" ht="12.75" customHeight="1" x14ac:dyDescent="0.2"/>
    <row r="458293" ht="12.75" customHeight="1" x14ac:dyDescent="0.2"/>
    <row r="458297" ht="12.75" customHeight="1" x14ac:dyDescent="0.2"/>
    <row r="458301" ht="12.75" customHeight="1" x14ac:dyDescent="0.2"/>
    <row r="458305" ht="12.75" customHeight="1" x14ac:dyDescent="0.2"/>
    <row r="458309" ht="12.75" customHeight="1" x14ac:dyDescent="0.2"/>
    <row r="458313" ht="12.75" customHeight="1" x14ac:dyDescent="0.2"/>
    <row r="458317" ht="12.75" customHeight="1" x14ac:dyDescent="0.2"/>
    <row r="458321" ht="12.75" customHeight="1" x14ac:dyDescent="0.2"/>
    <row r="458325" ht="12.75" customHeight="1" x14ac:dyDescent="0.2"/>
    <row r="458329" ht="12.75" customHeight="1" x14ac:dyDescent="0.2"/>
    <row r="458333" ht="12.75" customHeight="1" x14ac:dyDescent="0.2"/>
    <row r="458337" ht="12.75" customHeight="1" x14ac:dyDescent="0.2"/>
    <row r="458341" ht="12.75" customHeight="1" x14ac:dyDescent="0.2"/>
    <row r="458345" ht="12.75" customHeight="1" x14ac:dyDescent="0.2"/>
    <row r="458349" ht="12.75" customHeight="1" x14ac:dyDescent="0.2"/>
    <row r="458353" ht="12.75" customHeight="1" x14ac:dyDescent="0.2"/>
    <row r="458357" ht="12.75" customHeight="1" x14ac:dyDescent="0.2"/>
    <row r="458361" ht="12.75" customHeight="1" x14ac:dyDescent="0.2"/>
    <row r="458365" ht="12.75" customHeight="1" x14ac:dyDescent="0.2"/>
    <row r="458369" ht="12.75" customHeight="1" x14ac:dyDescent="0.2"/>
    <row r="458373" ht="12.75" customHeight="1" x14ac:dyDescent="0.2"/>
    <row r="458377" ht="12.75" customHeight="1" x14ac:dyDescent="0.2"/>
    <row r="458381" ht="12.75" customHeight="1" x14ac:dyDescent="0.2"/>
    <row r="458385" ht="12.75" customHeight="1" x14ac:dyDescent="0.2"/>
    <row r="458389" ht="12.75" customHeight="1" x14ac:dyDescent="0.2"/>
    <row r="458393" ht="12.75" customHeight="1" x14ac:dyDescent="0.2"/>
    <row r="458397" ht="12.75" customHeight="1" x14ac:dyDescent="0.2"/>
    <row r="458401" ht="12.75" customHeight="1" x14ac:dyDescent="0.2"/>
    <row r="458405" ht="12.75" customHeight="1" x14ac:dyDescent="0.2"/>
    <row r="458409" ht="12.75" customHeight="1" x14ac:dyDescent="0.2"/>
    <row r="458413" ht="12.75" customHeight="1" x14ac:dyDescent="0.2"/>
    <row r="458417" ht="12.75" customHeight="1" x14ac:dyDescent="0.2"/>
    <row r="458421" ht="12.75" customHeight="1" x14ac:dyDescent="0.2"/>
    <row r="458425" ht="12.75" customHeight="1" x14ac:dyDescent="0.2"/>
    <row r="458429" ht="12.75" customHeight="1" x14ac:dyDescent="0.2"/>
    <row r="458433" ht="12.75" customHeight="1" x14ac:dyDescent="0.2"/>
    <row r="458437" ht="12.75" customHeight="1" x14ac:dyDescent="0.2"/>
    <row r="458441" ht="12.75" customHeight="1" x14ac:dyDescent="0.2"/>
    <row r="458445" ht="12.75" customHeight="1" x14ac:dyDescent="0.2"/>
    <row r="458449" ht="12.75" customHeight="1" x14ac:dyDescent="0.2"/>
    <row r="458453" ht="12.75" customHeight="1" x14ac:dyDescent="0.2"/>
    <row r="458457" ht="12.75" customHeight="1" x14ac:dyDescent="0.2"/>
    <row r="458461" ht="12.75" customHeight="1" x14ac:dyDescent="0.2"/>
    <row r="458465" ht="12.75" customHeight="1" x14ac:dyDescent="0.2"/>
    <row r="458469" ht="12.75" customHeight="1" x14ac:dyDescent="0.2"/>
    <row r="458473" ht="12.75" customHeight="1" x14ac:dyDescent="0.2"/>
    <row r="458477" ht="12.75" customHeight="1" x14ac:dyDescent="0.2"/>
    <row r="458481" ht="12.75" customHeight="1" x14ac:dyDescent="0.2"/>
    <row r="458485" ht="12.75" customHeight="1" x14ac:dyDescent="0.2"/>
    <row r="458489" ht="12.75" customHeight="1" x14ac:dyDescent="0.2"/>
    <row r="458493" ht="12.75" customHeight="1" x14ac:dyDescent="0.2"/>
    <row r="458497" ht="12.75" customHeight="1" x14ac:dyDescent="0.2"/>
    <row r="458501" ht="12.75" customHeight="1" x14ac:dyDescent="0.2"/>
    <row r="458505" ht="12.75" customHeight="1" x14ac:dyDescent="0.2"/>
    <row r="458509" ht="12.75" customHeight="1" x14ac:dyDescent="0.2"/>
    <row r="458513" ht="12.75" customHeight="1" x14ac:dyDescent="0.2"/>
    <row r="458517" ht="12.75" customHeight="1" x14ac:dyDescent="0.2"/>
    <row r="458521" ht="12.75" customHeight="1" x14ac:dyDescent="0.2"/>
    <row r="458525" ht="12.75" customHeight="1" x14ac:dyDescent="0.2"/>
    <row r="458529" ht="12.75" customHeight="1" x14ac:dyDescent="0.2"/>
    <row r="458533" ht="12.75" customHeight="1" x14ac:dyDescent="0.2"/>
    <row r="458537" ht="12.75" customHeight="1" x14ac:dyDescent="0.2"/>
    <row r="458541" ht="12.75" customHeight="1" x14ac:dyDescent="0.2"/>
    <row r="458545" ht="12.75" customHeight="1" x14ac:dyDescent="0.2"/>
    <row r="458549" ht="12.75" customHeight="1" x14ac:dyDescent="0.2"/>
    <row r="458553" ht="12.75" customHeight="1" x14ac:dyDescent="0.2"/>
    <row r="458557" ht="12.75" customHeight="1" x14ac:dyDescent="0.2"/>
    <row r="458561" ht="12.75" customHeight="1" x14ac:dyDescent="0.2"/>
    <row r="458565" ht="12.75" customHeight="1" x14ac:dyDescent="0.2"/>
    <row r="458569" ht="12.75" customHeight="1" x14ac:dyDescent="0.2"/>
    <row r="458573" ht="12.75" customHeight="1" x14ac:dyDescent="0.2"/>
    <row r="458577" ht="12.75" customHeight="1" x14ac:dyDescent="0.2"/>
    <row r="458581" ht="12.75" customHeight="1" x14ac:dyDescent="0.2"/>
    <row r="458585" ht="12.75" customHeight="1" x14ac:dyDescent="0.2"/>
    <row r="458589" ht="12.75" customHeight="1" x14ac:dyDescent="0.2"/>
    <row r="458593" ht="12.75" customHeight="1" x14ac:dyDescent="0.2"/>
    <row r="458597" ht="12.75" customHeight="1" x14ac:dyDescent="0.2"/>
    <row r="458601" ht="12.75" customHeight="1" x14ac:dyDescent="0.2"/>
    <row r="458605" ht="12.75" customHeight="1" x14ac:dyDescent="0.2"/>
    <row r="458609" ht="12.75" customHeight="1" x14ac:dyDescent="0.2"/>
    <row r="458613" ht="12.75" customHeight="1" x14ac:dyDescent="0.2"/>
    <row r="458617" ht="12.75" customHeight="1" x14ac:dyDescent="0.2"/>
    <row r="458621" ht="12.75" customHeight="1" x14ac:dyDescent="0.2"/>
    <row r="458625" ht="12.75" customHeight="1" x14ac:dyDescent="0.2"/>
    <row r="458629" ht="12.75" customHeight="1" x14ac:dyDescent="0.2"/>
    <row r="458633" ht="12.75" customHeight="1" x14ac:dyDescent="0.2"/>
    <row r="458637" ht="12.75" customHeight="1" x14ac:dyDescent="0.2"/>
    <row r="458641" ht="12.75" customHeight="1" x14ac:dyDescent="0.2"/>
    <row r="458645" ht="12.75" customHeight="1" x14ac:dyDescent="0.2"/>
    <row r="458649" ht="12.75" customHeight="1" x14ac:dyDescent="0.2"/>
    <row r="458653" ht="12.75" customHeight="1" x14ac:dyDescent="0.2"/>
    <row r="458657" ht="12.75" customHeight="1" x14ac:dyDescent="0.2"/>
    <row r="458661" ht="12.75" customHeight="1" x14ac:dyDescent="0.2"/>
    <row r="458665" ht="12.75" customHeight="1" x14ac:dyDescent="0.2"/>
    <row r="458669" ht="12.75" customHeight="1" x14ac:dyDescent="0.2"/>
    <row r="458673" ht="12.75" customHeight="1" x14ac:dyDescent="0.2"/>
    <row r="458677" ht="12.75" customHeight="1" x14ac:dyDescent="0.2"/>
    <row r="458681" ht="12.75" customHeight="1" x14ac:dyDescent="0.2"/>
    <row r="458685" ht="12.75" customHeight="1" x14ac:dyDescent="0.2"/>
    <row r="458689" ht="12.75" customHeight="1" x14ac:dyDescent="0.2"/>
    <row r="458693" ht="12.75" customHeight="1" x14ac:dyDescent="0.2"/>
    <row r="458697" ht="12.75" customHeight="1" x14ac:dyDescent="0.2"/>
    <row r="458701" ht="12.75" customHeight="1" x14ac:dyDescent="0.2"/>
    <row r="458705" ht="12.75" customHeight="1" x14ac:dyDescent="0.2"/>
    <row r="458709" ht="12.75" customHeight="1" x14ac:dyDescent="0.2"/>
    <row r="458713" ht="12.75" customHeight="1" x14ac:dyDescent="0.2"/>
    <row r="458717" ht="12.75" customHeight="1" x14ac:dyDescent="0.2"/>
    <row r="458721" ht="12.75" customHeight="1" x14ac:dyDescent="0.2"/>
    <row r="458725" ht="12.75" customHeight="1" x14ac:dyDescent="0.2"/>
    <row r="458729" ht="12.75" customHeight="1" x14ac:dyDescent="0.2"/>
    <row r="458733" ht="12.75" customHeight="1" x14ac:dyDescent="0.2"/>
    <row r="458737" ht="12.75" customHeight="1" x14ac:dyDescent="0.2"/>
    <row r="458741" ht="12.75" customHeight="1" x14ac:dyDescent="0.2"/>
    <row r="458745" ht="12.75" customHeight="1" x14ac:dyDescent="0.2"/>
    <row r="458749" ht="12.75" customHeight="1" x14ac:dyDescent="0.2"/>
    <row r="458753" ht="12.75" customHeight="1" x14ac:dyDescent="0.2"/>
    <row r="458757" ht="12.75" customHeight="1" x14ac:dyDescent="0.2"/>
    <row r="458761" ht="12.75" customHeight="1" x14ac:dyDescent="0.2"/>
    <row r="458765" ht="12.75" customHeight="1" x14ac:dyDescent="0.2"/>
    <row r="458769" ht="12.75" customHeight="1" x14ac:dyDescent="0.2"/>
    <row r="458773" ht="12.75" customHeight="1" x14ac:dyDescent="0.2"/>
    <row r="458777" ht="12.75" customHeight="1" x14ac:dyDescent="0.2"/>
    <row r="458781" ht="12.75" customHeight="1" x14ac:dyDescent="0.2"/>
    <row r="458785" ht="12.75" customHeight="1" x14ac:dyDescent="0.2"/>
    <row r="458789" ht="12.75" customHeight="1" x14ac:dyDescent="0.2"/>
    <row r="458793" ht="12.75" customHeight="1" x14ac:dyDescent="0.2"/>
    <row r="458797" ht="12.75" customHeight="1" x14ac:dyDescent="0.2"/>
    <row r="458801" ht="12.75" customHeight="1" x14ac:dyDescent="0.2"/>
    <row r="458805" ht="12.75" customHeight="1" x14ac:dyDescent="0.2"/>
    <row r="458809" ht="12.75" customHeight="1" x14ac:dyDescent="0.2"/>
    <row r="458813" ht="12.75" customHeight="1" x14ac:dyDescent="0.2"/>
    <row r="458817" ht="12.75" customHeight="1" x14ac:dyDescent="0.2"/>
    <row r="458821" ht="12.75" customHeight="1" x14ac:dyDescent="0.2"/>
    <row r="458825" ht="12.75" customHeight="1" x14ac:dyDescent="0.2"/>
    <row r="458829" ht="12.75" customHeight="1" x14ac:dyDescent="0.2"/>
    <row r="458833" ht="12.75" customHeight="1" x14ac:dyDescent="0.2"/>
    <row r="458837" ht="12.75" customHeight="1" x14ac:dyDescent="0.2"/>
    <row r="458841" ht="12.75" customHeight="1" x14ac:dyDescent="0.2"/>
    <row r="458845" ht="12.75" customHeight="1" x14ac:dyDescent="0.2"/>
    <row r="458849" ht="12.75" customHeight="1" x14ac:dyDescent="0.2"/>
    <row r="458853" ht="12.75" customHeight="1" x14ac:dyDescent="0.2"/>
    <row r="458857" ht="12.75" customHeight="1" x14ac:dyDescent="0.2"/>
    <row r="458861" ht="12.75" customHeight="1" x14ac:dyDescent="0.2"/>
    <row r="458865" ht="12.75" customHeight="1" x14ac:dyDescent="0.2"/>
    <row r="458869" ht="12.75" customHeight="1" x14ac:dyDescent="0.2"/>
    <row r="458873" ht="12.75" customHeight="1" x14ac:dyDescent="0.2"/>
    <row r="458877" ht="12.75" customHeight="1" x14ac:dyDescent="0.2"/>
    <row r="458881" ht="12.75" customHeight="1" x14ac:dyDescent="0.2"/>
    <row r="458885" ht="12.75" customHeight="1" x14ac:dyDescent="0.2"/>
    <row r="458889" ht="12.75" customHeight="1" x14ac:dyDescent="0.2"/>
    <row r="458893" ht="12.75" customHeight="1" x14ac:dyDescent="0.2"/>
    <row r="458897" ht="12.75" customHeight="1" x14ac:dyDescent="0.2"/>
    <row r="458901" ht="12.75" customHeight="1" x14ac:dyDescent="0.2"/>
    <row r="458905" ht="12.75" customHeight="1" x14ac:dyDescent="0.2"/>
    <row r="458909" ht="12.75" customHeight="1" x14ac:dyDescent="0.2"/>
    <row r="458913" ht="12.75" customHeight="1" x14ac:dyDescent="0.2"/>
    <row r="458917" ht="12.75" customHeight="1" x14ac:dyDescent="0.2"/>
    <row r="458921" ht="12.75" customHeight="1" x14ac:dyDescent="0.2"/>
    <row r="458925" ht="12.75" customHeight="1" x14ac:dyDescent="0.2"/>
    <row r="458929" ht="12.75" customHeight="1" x14ac:dyDescent="0.2"/>
    <row r="458933" ht="12.75" customHeight="1" x14ac:dyDescent="0.2"/>
    <row r="458937" ht="12.75" customHeight="1" x14ac:dyDescent="0.2"/>
    <row r="458941" ht="12.75" customHeight="1" x14ac:dyDescent="0.2"/>
    <row r="458945" ht="12.75" customHeight="1" x14ac:dyDescent="0.2"/>
    <row r="458949" ht="12.75" customHeight="1" x14ac:dyDescent="0.2"/>
    <row r="458953" ht="12.75" customHeight="1" x14ac:dyDescent="0.2"/>
    <row r="458957" ht="12.75" customHeight="1" x14ac:dyDescent="0.2"/>
    <row r="458961" ht="12.75" customHeight="1" x14ac:dyDescent="0.2"/>
    <row r="458965" ht="12.75" customHeight="1" x14ac:dyDescent="0.2"/>
    <row r="458969" ht="12.75" customHeight="1" x14ac:dyDescent="0.2"/>
    <row r="458973" ht="12.75" customHeight="1" x14ac:dyDescent="0.2"/>
    <row r="458977" ht="12.75" customHeight="1" x14ac:dyDescent="0.2"/>
    <row r="458981" ht="12.75" customHeight="1" x14ac:dyDescent="0.2"/>
    <row r="458985" ht="12.75" customHeight="1" x14ac:dyDescent="0.2"/>
    <row r="458989" ht="12.75" customHeight="1" x14ac:dyDescent="0.2"/>
    <row r="458993" ht="12.75" customHeight="1" x14ac:dyDescent="0.2"/>
    <row r="458997" ht="12.75" customHeight="1" x14ac:dyDescent="0.2"/>
    <row r="459001" ht="12.75" customHeight="1" x14ac:dyDescent="0.2"/>
    <row r="459005" ht="12.75" customHeight="1" x14ac:dyDescent="0.2"/>
    <row r="459009" ht="12.75" customHeight="1" x14ac:dyDescent="0.2"/>
    <row r="459013" ht="12.75" customHeight="1" x14ac:dyDescent="0.2"/>
    <row r="459017" ht="12.75" customHeight="1" x14ac:dyDescent="0.2"/>
    <row r="459021" ht="12.75" customHeight="1" x14ac:dyDescent="0.2"/>
    <row r="459025" ht="12.75" customHeight="1" x14ac:dyDescent="0.2"/>
    <row r="459029" ht="12.75" customHeight="1" x14ac:dyDescent="0.2"/>
    <row r="459033" ht="12.75" customHeight="1" x14ac:dyDescent="0.2"/>
    <row r="459037" ht="12.75" customHeight="1" x14ac:dyDescent="0.2"/>
    <row r="459041" ht="12.75" customHeight="1" x14ac:dyDescent="0.2"/>
    <row r="459045" ht="12.75" customHeight="1" x14ac:dyDescent="0.2"/>
    <row r="459049" ht="12.75" customHeight="1" x14ac:dyDescent="0.2"/>
    <row r="459053" ht="12.75" customHeight="1" x14ac:dyDescent="0.2"/>
    <row r="459057" ht="12.75" customHeight="1" x14ac:dyDescent="0.2"/>
    <row r="459061" ht="12.75" customHeight="1" x14ac:dyDescent="0.2"/>
    <row r="459065" ht="12.75" customHeight="1" x14ac:dyDescent="0.2"/>
    <row r="459069" ht="12.75" customHeight="1" x14ac:dyDescent="0.2"/>
    <row r="459073" ht="12.75" customHeight="1" x14ac:dyDescent="0.2"/>
    <row r="459077" ht="12.75" customHeight="1" x14ac:dyDescent="0.2"/>
    <row r="459081" ht="12.75" customHeight="1" x14ac:dyDescent="0.2"/>
    <row r="459085" ht="12.75" customHeight="1" x14ac:dyDescent="0.2"/>
    <row r="459089" ht="12.75" customHeight="1" x14ac:dyDescent="0.2"/>
    <row r="459093" ht="12.75" customHeight="1" x14ac:dyDescent="0.2"/>
    <row r="459097" ht="12.75" customHeight="1" x14ac:dyDescent="0.2"/>
    <row r="459101" ht="12.75" customHeight="1" x14ac:dyDescent="0.2"/>
    <row r="459105" ht="12.75" customHeight="1" x14ac:dyDescent="0.2"/>
    <row r="459109" ht="12.75" customHeight="1" x14ac:dyDescent="0.2"/>
    <row r="459113" ht="12.75" customHeight="1" x14ac:dyDescent="0.2"/>
    <row r="459117" ht="12.75" customHeight="1" x14ac:dyDescent="0.2"/>
    <row r="459121" ht="12.75" customHeight="1" x14ac:dyDescent="0.2"/>
    <row r="459125" ht="12.75" customHeight="1" x14ac:dyDescent="0.2"/>
    <row r="459129" ht="12.75" customHeight="1" x14ac:dyDescent="0.2"/>
    <row r="459133" ht="12.75" customHeight="1" x14ac:dyDescent="0.2"/>
    <row r="459137" ht="12.75" customHeight="1" x14ac:dyDescent="0.2"/>
    <row r="459141" ht="12.75" customHeight="1" x14ac:dyDescent="0.2"/>
    <row r="459145" ht="12.75" customHeight="1" x14ac:dyDescent="0.2"/>
    <row r="459149" ht="12.75" customHeight="1" x14ac:dyDescent="0.2"/>
    <row r="459153" ht="12.75" customHeight="1" x14ac:dyDescent="0.2"/>
    <row r="459157" ht="12.75" customHeight="1" x14ac:dyDescent="0.2"/>
    <row r="459161" ht="12.75" customHeight="1" x14ac:dyDescent="0.2"/>
    <row r="459165" ht="12.75" customHeight="1" x14ac:dyDescent="0.2"/>
    <row r="459169" ht="12.75" customHeight="1" x14ac:dyDescent="0.2"/>
    <row r="459173" ht="12.75" customHeight="1" x14ac:dyDescent="0.2"/>
    <row r="459177" ht="12.75" customHeight="1" x14ac:dyDescent="0.2"/>
    <row r="459181" ht="12.75" customHeight="1" x14ac:dyDescent="0.2"/>
    <row r="459185" ht="12.75" customHeight="1" x14ac:dyDescent="0.2"/>
    <row r="459189" ht="12.75" customHeight="1" x14ac:dyDescent="0.2"/>
    <row r="459193" ht="12.75" customHeight="1" x14ac:dyDescent="0.2"/>
    <row r="459197" ht="12.75" customHeight="1" x14ac:dyDescent="0.2"/>
    <row r="459201" ht="12.75" customHeight="1" x14ac:dyDescent="0.2"/>
    <row r="459205" ht="12.75" customHeight="1" x14ac:dyDescent="0.2"/>
    <row r="459209" ht="12.75" customHeight="1" x14ac:dyDescent="0.2"/>
    <row r="459213" ht="12.75" customHeight="1" x14ac:dyDescent="0.2"/>
    <row r="459217" ht="12.75" customHeight="1" x14ac:dyDescent="0.2"/>
    <row r="459221" ht="12.75" customHeight="1" x14ac:dyDescent="0.2"/>
    <row r="459225" ht="12.75" customHeight="1" x14ac:dyDescent="0.2"/>
    <row r="459229" ht="12.75" customHeight="1" x14ac:dyDescent="0.2"/>
    <row r="459233" ht="12.75" customHeight="1" x14ac:dyDescent="0.2"/>
    <row r="459237" ht="12.75" customHeight="1" x14ac:dyDescent="0.2"/>
    <row r="459241" ht="12.75" customHeight="1" x14ac:dyDescent="0.2"/>
    <row r="459245" ht="12.75" customHeight="1" x14ac:dyDescent="0.2"/>
    <row r="459249" ht="12.75" customHeight="1" x14ac:dyDescent="0.2"/>
    <row r="459253" ht="12.75" customHeight="1" x14ac:dyDescent="0.2"/>
    <row r="459257" ht="12.75" customHeight="1" x14ac:dyDescent="0.2"/>
    <row r="459261" ht="12.75" customHeight="1" x14ac:dyDescent="0.2"/>
    <row r="459265" ht="12.75" customHeight="1" x14ac:dyDescent="0.2"/>
    <row r="459269" ht="12.75" customHeight="1" x14ac:dyDescent="0.2"/>
    <row r="459273" ht="12.75" customHeight="1" x14ac:dyDescent="0.2"/>
    <row r="459277" ht="12.75" customHeight="1" x14ac:dyDescent="0.2"/>
    <row r="459281" ht="12.75" customHeight="1" x14ac:dyDescent="0.2"/>
    <row r="459285" ht="12.75" customHeight="1" x14ac:dyDescent="0.2"/>
    <row r="459289" ht="12.75" customHeight="1" x14ac:dyDescent="0.2"/>
    <row r="459293" ht="12.75" customHeight="1" x14ac:dyDescent="0.2"/>
    <row r="459297" ht="12.75" customHeight="1" x14ac:dyDescent="0.2"/>
    <row r="459301" ht="12.75" customHeight="1" x14ac:dyDescent="0.2"/>
    <row r="459305" ht="12.75" customHeight="1" x14ac:dyDescent="0.2"/>
    <row r="459309" ht="12.75" customHeight="1" x14ac:dyDescent="0.2"/>
    <row r="459313" ht="12.75" customHeight="1" x14ac:dyDescent="0.2"/>
    <row r="459317" ht="12.75" customHeight="1" x14ac:dyDescent="0.2"/>
    <row r="459321" ht="12.75" customHeight="1" x14ac:dyDescent="0.2"/>
    <row r="459325" ht="12.75" customHeight="1" x14ac:dyDescent="0.2"/>
    <row r="459329" ht="12.75" customHeight="1" x14ac:dyDescent="0.2"/>
    <row r="459333" ht="12.75" customHeight="1" x14ac:dyDescent="0.2"/>
    <row r="459337" ht="12.75" customHeight="1" x14ac:dyDescent="0.2"/>
    <row r="459341" ht="12.75" customHeight="1" x14ac:dyDescent="0.2"/>
    <row r="459345" ht="12.75" customHeight="1" x14ac:dyDescent="0.2"/>
    <row r="459349" ht="12.75" customHeight="1" x14ac:dyDescent="0.2"/>
    <row r="459353" ht="12.75" customHeight="1" x14ac:dyDescent="0.2"/>
    <row r="459357" ht="12.75" customHeight="1" x14ac:dyDescent="0.2"/>
    <row r="459361" ht="12.75" customHeight="1" x14ac:dyDescent="0.2"/>
    <row r="459365" ht="12.75" customHeight="1" x14ac:dyDescent="0.2"/>
    <row r="459369" ht="12.75" customHeight="1" x14ac:dyDescent="0.2"/>
    <row r="459373" ht="12.75" customHeight="1" x14ac:dyDescent="0.2"/>
    <row r="459377" ht="12.75" customHeight="1" x14ac:dyDescent="0.2"/>
    <row r="459381" ht="12.75" customHeight="1" x14ac:dyDescent="0.2"/>
    <row r="459385" ht="12.75" customHeight="1" x14ac:dyDescent="0.2"/>
    <row r="459389" ht="12.75" customHeight="1" x14ac:dyDescent="0.2"/>
    <row r="459393" ht="12.75" customHeight="1" x14ac:dyDescent="0.2"/>
    <row r="459397" ht="12.75" customHeight="1" x14ac:dyDescent="0.2"/>
    <row r="459401" ht="12.75" customHeight="1" x14ac:dyDescent="0.2"/>
    <row r="459405" ht="12.75" customHeight="1" x14ac:dyDescent="0.2"/>
    <row r="459409" ht="12.75" customHeight="1" x14ac:dyDescent="0.2"/>
    <row r="459413" ht="12.75" customHeight="1" x14ac:dyDescent="0.2"/>
    <row r="459417" ht="12.75" customHeight="1" x14ac:dyDescent="0.2"/>
    <row r="459421" ht="12.75" customHeight="1" x14ac:dyDescent="0.2"/>
    <row r="459425" ht="12.75" customHeight="1" x14ac:dyDescent="0.2"/>
    <row r="459429" ht="12.75" customHeight="1" x14ac:dyDescent="0.2"/>
    <row r="459433" ht="12.75" customHeight="1" x14ac:dyDescent="0.2"/>
    <row r="459437" ht="12.75" customHeight="1" x14ac:dyDescent="0.2"/>
    <row r="459441" ht="12.75" customHeight="1" x14ac:dyDescent="0.2"/>
    <row r="459445" ht="12.75" customHeight="1" x14ac:dyDescent="0.2"/>
    <row r="459449" ht="12.75" customHeight="1" x14ac:dyDescent="0.2"/>
    <row r="459453" ht="12.75" customHeight="1" x14ac:dyDescent="0.2"/>
    <row r="459457" ht="12.75" customHeight="1" x14ac:dyDescent="0.2"/>
    <row r="459461" ht="12.75" customHeight="1" x14ac:dyDescent="0.2"/>
    <row r="459465" ht="12.75" customHeight="1" x14ac:dyDescent="0.2"/>
    <row r="459469" ht="12.75" customHeight="1" x14ac:dyDescent="0.2"/>
    <row r="459473" ht="12.75" customHeight="1" x14ac:dyDescent="0.2"/>
    <row r="459477" ht="12.75" customHeight="1" x14ac:dyDescent="0.2"/>
    <row r="459481" ht="12.75" customHeight="1" x14ac:dyDescent="0.2"/>
    <row r="459485" ht="12.75" customHeight="1" x14ac:dyDescent="0.2"/>
    <row r="459489" ht="12.75" customHeight="1" x14ac:dyDescent="0.2"/>
    <row r="459493" ht="12.75" customHeight="1" x14ac:dyDescent="0.2"/>
    <row r="459497" ht="12.75" customHeight="1" x14ac:dyDescent="0.2"/>
    <row r="459501" ht="12.75" customHeight="1" x14ac:dyDescent="0.2"/>
    <row r="459505" ht="12.75" customHeight="1" x14ac:dyDescent="0.2"/>
    <row r="459509" ht="12.75" customHeight="1" x14ac:dyDescent="0.2"/>
    <row r="459513" ht="12.75" customHeight="1" x14ac:dyDescent="0.2"/>
    <row r="459517" ht="12.75" customHeight="1" x14ac:dyDescent="0.2"/>
    <row r="459521" ht="12.75" customHeight="1" x14ac:dyDescent="0.2"/>
    <row r="459525" ht="12.75" customHeight="1" x14ac:dyDescent="0.2"/>
    <row r="459529" ht="12.75" customHeight="1" x14ac:dyDescent="0.2"/>
    <row r="459533" ht="12.75" customHeight="1" x14ac:dyDescent="0.2"/>
    <row r="459537" ht="12.75" customHeight="1" x14ac:dyDescent="0.2"/>
    <row r="459541" ht="12.75" customHeight="1" x14ac:dyDescent="0.2"/>
    <row r="459545" ht="12.75" customHeight="1" x14ac:dyDescent="0.2"/>
    <row r="459549" ht="12.75" customHeight="1" x14ac:dyDescent="0.2"/>
    <row r="459553" ht="12.75" customHeight="1" x14ac:dyDescent="0.2"/>
    <row r="459557" ht="12.75" customHeight="1" x14ac:dyDescent="0.2"/>
    <row r="459561" ht="12.75" customHeight="1" x14ac:dyDescent="0.2"/>
    <row r="459565" ht="12.75" customHeight="1" x14ac:dyDescent="0.2"/>
    <row r="459569" ht="12.75" customHeight="1" x14ac:dyDescent="0.2"/>
    <row r="459573" ht="12.75" customHeight="1" x14ac:dyDescent="0.2"/>
    <row r="459577" ht="12.75" customHeight="1" x14ac:dyDescent="0.2"/>
    <row r="459581" ht="12.75" customHeight="1" x14ac:dyDescent="0.2"/>
    <row r="459585" ht="12.75" customHeight="1" x14ac:dyDescent="0.2"/>
    <row r="459589" ht="12.75" customHeight="1" x14ac:dyDescent="0.2"/>
    <row r="459593" ht="12.75" customHeight="1" x14ac:dyDescent="0.2"/>
    <row r="459597" ht="12.75" customHeight="1" x14ac:dyDescent="0.2"/>
    <row r="459601" ht="12.75" customHeight="1" x14ac:dyDescent="0.2"/>
    <row r="459605" ht="12.75" customHeight="1" x14ac:dyDescent="0.2"/>
    <row r="459609" ht="12.75" customHeight="1" x14ac:dyDescent="0.2"/>
    <row r="459613" ht="12.75" customHeight="1" x14ac:dyDescent="0.2"/>
    <row r="459617" ht="12.75" customHeight="1" x14ac:dyDescent="0.2"/>
    <row r="459621" ht="12.75" customHeight="1" x14ac:dyDescent="0.2"/>
    <row r="459625" ht="12.75" customHeight="1" x14ac:dyDescent="0.2"/>
    <row r="459629" ht="12.75" customHeight="1" x14ac:dyDescent="0.2"/>
    <row r="459633" ht="12.75" customHeight="1" x14ac:dyDescent="0.2"/>
    <row r="459637" ht="12.75" customHeight="1" x14ac:dyDescent="0.2"/>
    <row r="459641" ht="12.75" customHeight="1" x14ac:dyDescent="0.2"/>
    <row r="459645" ht="12.75" customHeight="1" x14ac:dyDescent="0.2"/>
    <row r="459649" ht="12.75" customHeight="1" x14ac:dyDescent="0.2"/>
    <row r="459653" ht="12.75" customHeight="1" x14ac:dyDescent="0.2"/>
    <row r="459657" ht="12.75" customHeight="1" x14ac:dyDescent="0.2"/>
    <row r="459661" ht="12.75" customHeight="1" x14ac:dyDescent="0.2"/>
    <row r="459665" ht="12.75" customHeight="1" x14ac:dyDescent="0.2"/>
    <row r="459669" ht="12.75" customHeight="1" x14ac:dyDescent="0.2"/>
    <row r="459673" ht="12.75" customHeight="1" x14ac:dyDescent="0.2"/>
    <row r="459677" ht="12.75" customHeight="1" x14ac:dyDescent="0.2"/>
    <row r="459681" ht="12.75" customHeight="1" x14ac:dyDescent="0.2"/>
    <row r="459685" ht="12.75" customHeight="1" x14ac:dyDescent="0.2"/>
    <row r="459689" ht="12.75" customHeight="1" x14ac:dyDescent="0.2"/>
    <row r="459693" ht="12.75" customHeight="1" x14ac:dyDescent="0.2"/>
    <row r="459697" ht="12.75" customHeight="1" x14ac:dyDescent="0.2"/>
    <row r="459701" ht="12.75" customHeight="1" x14ac:dyDescent="0.2"/>
    <row r="459705" ht="12.75" customHeight="1" x14ac:dyDescent="0.2"/>
    <row r="459709" ht="12.75" customHeight="1" x14ac:dyDescent="0.2"/>
    <row r="459713" ht="12.75" customHeight="1" x14ac:dyDescent="0.2"/>
    <row r="459717" ht="12.75" customHeight="1" x14ac:dyDescent="0.2"/>
    <row r="459721" ht="12.75" customHeight="1" x14ac:dyDescent="0.2"/>
    <row r="459725" ht="12.75" customHeight="1" x14ac:dyDescent="0.2"/>
    <row r="459729" ht="12.75" customHeight="1" x14ac:dyDescent="0.2"/>
    <row r="459733" ht="12.75" customHeight="1" x14ac:dyDescent="0.2"/>
    <row r="459737" ht="12.75" customHeight="1" x14ac:dyDescent="0.2"/>
    <row r="459741" ht="12.75" customHeight="1" x14ac:dyDescent="0.2"/>
    <row r="459745" ht="12.75" customHeight="1" x14ac:dyDescent="0.2"/>
    <row r="459749" ht="12.75" customHeight="1" x14ac:dyDescent="0.2"/>
    <row r="459753" ht="12.75" customHeight="1" x14ac:dyDescent="0.2"/>
    <row r="459757" ht="12.75" customHeight="1" x14ac:dyDescent="0.2"/>
    <row r="459761" ht="12.75" customHeight="1" x14ac:dyDescent="0.2"/>
    <row r="459765" ht="12.75" customHeight="1" x14ac:dyDescent="0.2"/>
    <row r="459769" ht="12.75" customHeight="1" x14ac:dyDescent="0.2"/>
    <row r="459773" ht="12.75" customHeight="1" x14ac:dyDescent="0.2"/>
    <row r="459777" ht="12.75" customHeight="1" x14ac:dyDescent="0.2"/>
    <row r="459781" ht="12.75" customHeight="1" x14ac:dyDescent="0.2"/>
    <row r="459785" ht="12.75" customHeight="1" x14ac:dyDescent="0.2"/>
    <row r="459789" ht="12.75" customHeight="1" x14ac:dyDescent="0.2"/>
    <row r="459793" ht="12.75" customHeight="1" x14ac:dyDescent="0.2"/>
    <row r="459797" ht="12.75" customHeight="1" x14ac:dyDescent="0.2"/>
    <row r="459801" ht="12.75" customHeight="1" x14ac:dyDescent="0.2"/>
    <row r="459805" ht="12.75" customHeight="1" x14ac:dyDescent="0.2"/>
    <row r="459809" ht="12.75" customHeight="1" x14ac:dyDescent="0.2"/>
    <row r="459813" ht="12.75" customHeight="1" x14ac:dyDescent="0.2"/>
    <row r="459817" ht="12.75" customHeight="1" x14ac:dyDescent="0.2"/>
    <row r="459821" ht="12.75" customHeight="1" x14ac:dyDescent="0.2"/>
    <row r="459825" ht="12.75" customHeight="1" x14ac:dyDescent="0.2"/>
    <row r="459829" ht="12.75" customHeight="1" x14ac:dyDescent="0.2"/>
    <row r="459833" ht="12.75" customHeight="1" x14ac:dyDescent="0.2"/>
    <row r="459837" ht="12.75" customHeight="1" x14ac:dyDescent="0.2"/>
    <row r="459841" ht="12.75" customHeight="1" x14ac:dyDescent="0.2"/>
    <row r="459845" ht="12.75" customHeight="1" x14ac:dyDescent="0.2"/>
    <row r="459849" ht="12.75" customHeight="1" x14ac:dyDescent="0.2"/>
    <row r="459853" ht="12.75" customHeight="1" x14ac:dyDescent="0.2"/>
    <row r="459857" ht="12.75" customHeight="1" x14ac:dyDescent="0.2"/>
    <row r="459861" ht="12.75" customHeight="1" x14ac:dyDescent="0.2"/>
    <row r="459865" ht="12.75" customHeight="1" x14ac:dyDescent="0.2"/>
    <row r="459869" ht="12.75" customHeight="1" x14ac:dyDescent="0.2"/>
    <row r="459873" ht="12.75" customHeight="1" x14ac:dyDescent="0.2"/>
    <row r="459877" ht="12.75" customHeight="1" x14ac:dyDescent="0.2"/>
    <row r="459881" ht="12.75" customHeight="1" x14ac:dyDescent="0.2"/>
    <row r="459885" ht="12.75" customHeight="1" x14ac:dyDescent="0.2"/>
    <row r="459889" ht="12.75" customHeight="1" x14ac:dyDescent="0.2"/>
    <row r="459893" ht="12.75" customHeight="1" x14ac:dyDescent="0.2"/>
    <row r="459897" ht="12.75" customHeight="1" x14ac:dyDescent="0.2"/>
    <row r="459901" ht="12.75" customHeight="1" x14ac:dyDescent="0.2"/>
    <row r="459905" ht="12.75" customHeight="1" x14ac:dyDescent="0.2"/>
    <row r="459909" ht="12.75" customHeight="1" x14ac:dyDescent="0.2"/>
    <row r="459913" ht="12.75" customHeight="1" x14ac:dyDescent="0.2"/>
    <row r="459917" ht="12.75" customHeight="1" x14ac:dyDescent="0.2"/>
    <row r="459921" ht="12.75" customHeight="1" x14ac:dyDescent="0.2"/>
    <row r="459925" ht="12.75" customHeight="1" x14ac:dyDescent="0.2"/>
    <row r="459929" ht="12.75" customHeight="1" x14ac:dyDescent="0.2"/>
    <row r="459933" ht="12.75" customHeight="1" x14ac:dyDescent="0.2"/>
    <row r="459937" ht="12.75" customHeight="1" x14ac:dyDescent="0.2"/>
    <row r="459941" ht="12.75" customHeight="1" x14ac:dyDescent="0.2"/>
    <row r="459945" ht="12.75" customHeight="1" x14ac:dyDescent="0.2"/>
    <row r="459949" ht="12.75" customHeight="1" x14ac:dyDescent="0.2"/>
    <row r="459953" ht="12.75" customHeight="1" x14ac:dyDescent="0.2"/>
    <row r="459957" ht="12.75" customHeight="1" x14ac:dyDescent="0.2"/>
    <row r="459961" ht="12.75" customHeight="1" x14ac:dyDescent="0.2"/>
    <row r="459965" ht="12.75" customHeight="1" x14ac:dyDescent="0.2"/>
    <row r="459969" ht="12.75" customHeight="1" x14ac:dyDescent="0.2"/>
    <row r="459973" ht="12.75" customHeight="1" x14ac:dyDescent="0.2"/>
    <row r="459977" ht="12.75" customHeight="1" x14ac:dyDescent="0.2"/>
    <row r="459981" ht="12.75" customHeight="1" x14ac:dyDescent="0.2"/>
    <row r="459985" ht="12.75" customHeight="1" x14ac:dyDescent="0.2"/>
    <row r="459989" ht="12.75" customHeight="1" x14ac:dyDescent="0.2"/>
    <row r="459993" ht="12.75" customHeight="1" x14ac:dyDescent="0.2"/>
    <row r="459997" ht="12.75" customHeight="1" x14ac:dyDescent="0.2"/>
    <row r="460001" ht="12.75" customHeight="1" x14ac:dyDescent="0.2"/>
    <row r="460005" ht="12.75" customHeight="1" x14ac:dyDescent="0.2"/>
    <row r="460009" ht="12.75" customHeight="1" x14ac:dyDescent="0.2"/>
    <row r="460013" ht="12.75" customHeight="1" x14ac:dyDescent="0.2"/>
    <row r="460017" ht="12.75" customHeight="1" x14ac:dyDescent="0.2"/>
    <row r="460021" ht="12.75" customHeight="1" x14ac:dyDescent="0.2"/>
    <row r="460025" ht="12.75" customHeight="1" x14ac:dyDescent="0.2"/>
    <row r="460029" ht="12.75" customHeight="1" x14ac:dyDescent="0.2"/>
    <row r="460033" ht="12.75" customHeight="1" x14ac:dyDescent="0.2"/>
    <row r="460037" ht="12.75" customHeight="1" x14ac:dyDescent="0.2"/>
    <row r="460041" ht="12.75" customHeight="1" x14ac:dyDescent="0.2"/>
    <row r="460045" ht="12.75" customHeight="1" x14ac:dyDescent="0.2"/>
    <row r="460049" ht="12.75" customHeight="1" x14ac:dyDescent="0.2"/>
    <row r="460053" ht="12.75" customHeight="1" x14ac:dyDescent="0.2"/>
    <row r="460057" ht="12.75" customHeight="1" x14ac:dyDescent="0.2"/>
    <row r="460061" ht="12.75" customHeight="1" x14ac:dyDescent="0.2"/>
    <row r="460065" ht="12.75" customHeight="1" x14ac:dyDescent="0.2"/>
    <row r="460069" ht="12.75" customHeight="1" x14ac:dyDescent="0.2"/>
    <row r="460073" ht="12.75" customHeight="1" x14ac:dyDescent="0.2"/>
    <row r="460077" ht="12.75" customHeight="1" x14ac:dyDescent="0.2"/>
    <row r="460081" ht="12.75" customHeight="1" x14ac:dyDescent="0.2"/>
    <row r="460085" ht="12.75" customHeight="1" x14ac:dyDescent="0.2"/>
    <row r="460089" ht="12.75" customHeight="1" x14ac:dyDescent="0.2"/>
    <row r="460093" ht="12.75" customHeight="1" x14ac:dyDescent="0.2"/>
    <row r="460097" ht="12.75" customHeight="1" x14ac:dyDescent="0.2"/>
    <row r="460101" ht="12.75" customHeight="1" x14ac:dyDescent="0.2"/>
    <row r="460105" ht="12.75" customHeight="1" x14ac:dyDescent="0.2"/>
    <row r="460109" ht="12.75" customHeight="1" x14ac:dyDescent="0.2"/>
    <row r="460113" ht="12.75" customHeight="1" x14ac:dyDescent="0.2"/>
    <row r="460117" ht="12.75" customHeight="1" x14ac:dyDescent="0.2"/>
    <row r="460121" ht="12.75" customHeight="1" x14ac:dyDescent="0.2"/>
    <row r="460125" ht="12.75" customHeight="1" x14ac:dyDescent="0.2"/>
    <row r="460129" ht="12.75" customHeight="1" x14ac:dyDescent="0.2"/>
    <row r="460133" ht="12.75" customHeight="1" x14ac:dyDescent="0.2"/>
    <row r="460137" ht="12.75" customHeight="1" x14ac:dyDescent="0.2"/>
    <row r="460141" ht="12.75" customHeight="1" x14ac:dyDescent="0.2"/>
    <row r="460145" ht="12.75" customHeight="1" x14ac:dyDescent="0.2"/>
    <row r="460149" ht="12.75" customHeight="1" x14ac:dyDescent="0.2"/>
    <row r="460153" ht="12.75" customHeight="1" x14ac:dyDescent="0.2"/>
    <row r="460157" ht="12.75" customHeight="1" x14ac:dyDescent="0.2"/>
    <row r="460161" ht="12.75" customHeight="1" x14ac:dyDescent="0.2"/>
    <row r="460165" ht="12.75" customHeight="1" x14ac:dyDescent="0.2"/>
    <row r="460169" ht="12.75" customHeight="1" x14ac:dyDescent="0.2"/>
    <row r="460173" ht="12.75" customHeight="1" x14ac:dyDescent="0.2"/>
    <row r="460177" ht="12.75" customHeight="1" x14ac:dyDescent="0.2"/>
    <row r="460181" ht="12.75" customHeight="1" x14ac:dyDescent="0.2"/>
    <row r="460185" ht="12.75" customHeight="1" x14ac:dyDescent="0.2"/>
    <row r="460189" ht="12.75" customHeight="1" x14ac:dyDescent="0.2"/>
    <row r="460193" ht="12.75" customHeight="1" x14ac:dyDescent="0.2"/>
    <row r="460197" ht="12.75" customHeight="1" x14ac:dyDescent="0.2"/>
    <row r="460201" ht="12.75" customHeight="1" x14ac:dyDescent="0.2"/>
    <row r="460205" ht="12.75" customHeight="1" x14ac:dyDescent="0.2"/>
    <row r="460209" ht="12.75" customHeight="1" x14ac:dyDescent="0.2"/>
    <row r="460213" ht="12.75" customHeight="1" x14ac:dyDescent="0.2"/>
    <row r="460217" ht="12.75" customHeight="1" x14ac:dyDescent="0.2"/>
    <row r="460221" ht="12.75" customHeight="1" x14ac:dyDescent="0.2"/>
    <row r="460225" ht="12.75" customHeight="1" x14ac:dyDescent="0.2"/>
    <row r="460229" ht="12.75" customHeight="1" x14ac:dyDescent="0.2"/>
    <row r="460233" ht="12.75" customHeight="1" x14ac:dyDescent="0.2"/>
    <row r="460237" ht="12.75" customHeight="1" x14ac:dyDescent="0.2"/>
    <row r="460241" ht="12.75" customHeight="1" x14ac:dyDescent="0.2"/>
    <row r="460245" ht="12.75" customHeight="1" x14ac:dyDescent="0.2"/>
    <row r="460249" ht="12.75" customHeight="1" x14ac:dyDescent="0.2"/>
    <row r="460253" ht="12.75" customHeight="1" x14ac:dyDescent="0.2"/>
    <row r="460257" ht="12.75" customHeight="1" x14ac:dyDescent="0.2"/>
    <row r="460261" ht="12.75" customHeight="1" x14ac:dyDescent="0.2"/>
    <row r="460265" ht="12.75" customHeight="1" x14ac:dyDescent="0.2"/>
    <row r="460269" ht="12.75" customHeight="1" x14ac:dyDescent="0.2"/>
    <row r="460273" ht="12.75" customHeight="1" x14ac:dyDescent="0.2"/>
    <row r="460277" ht="12.75" customHeight="1" x14ac:dyDescent="0.2"/>
    <row r="460281" ht="12.75" customHeight="1" x14ac:dyDescent="0.2"/>
    <row r="460285" ht="12.75" customHeight="1" x14ac:dyDescent="0.2"/>
    <row r="460289" ht="12.75" customHeight="1" x14ac:dyDescent="0.2"/>
    <row r="460293" ht="12.75" customHeight="1" x14ac:dyDescent="0.2"/>
    <row r="460297" ht="12.75" customHeight="1" x14ac:dyDescent="0.2"/>
    <row r="460301" ht="12.75" customHeight="1" x14ac:dyDescent="0.2"/>
    <row r="460305" ht="12.75" customHeight="1" x14ac:dyDescent="0.2"/>
    <row r="460309" ht="12.75" customHeight="1" x14ac:dyDescent="0.2"/>
    <row r="460313" ht="12.75" customHeight="1" x14ac:dyDescent="0.2"/>
    <row r="460317" ht="12.75" customHeight="1" x14ac:dyDescent="0.2"/>
    <row r="460321" ht="12.75" customHeight="1" x14ac:dyDescent="0.2"/>
    <row r="460325" ht="12.75" customHeight="1" x14ac:dyDescent="0.2"/>
    <row r="460329" ht="12.75" customHeight="1" x14ac:dyDescent="0.2"/>
    <row r="460333" ht="12.75" customHeight="1" x14ac:dyDescent="0.2"/>
    <row r="460337" ht="12.75" customHeight="1" x14ac:dyDescent="0.2"/>
    <row r="460341" ht="12.75" customHeight="1" x14ac:dyDescent="0.2"/>
    <row r="460345" ht="12.75" customHeight="1" x14ac:dyDescent="0.2"/>
    <row r="460349" ht="12.75" customHeight="1" x14ac:dyDescent="0.2"/>
    <row r="460353" ht="12.75" customHeight="1" x14ac:dyDescent="0.2"/>
    <row r="460357" ht="12.75" customHeight="1" x14ac:dyDescent="0.2"/>
    <row r="460361" ht="12.75" customHeight="1" x14ac:dyDescent="0.2"/>
    <row r="460365" ht="12.75" customHeight="1" x14ac:dyDescent="0.2"/>
    <row r="460369" ht="12.75" customHeight="1" x14ac:dyDescent="0.2"/>
    <row r="460373" ht="12.75" customHeight="1" x14ac:dyDescent="0.2"/>
    <row r="460377" ht="12.75" customHeight="1" x14ac:dyDescent="0.2"/>
    <row r="460381" ht="12.75" customHeight="1" x14ac:dyDescent="0.2"/>
    <row r="460385" ht="12.75" customHeight="1" x14ac:dyDescent="0.2"/>
    <row r="460389" ht="12.75" customHeight="1" x14ac:dyDescent="0.2"/>
    <row r="460393" ht="12.75" customHeight="1" x14ac:dyDescent="0.2"/>
    <row r="460397" ht="12.75" customHeight="1" x14ac:dyDescent="0.2"/>
    <row r="460401" ht="12.75" customHeight="1" x14ac:dyDescent="0.2"/>
    <row r="460405" ht="12.75" customHeight="1" x14ac:dyDescent="0.2"/>
    <row r="460409" ht="12.75" customHeight="1" x14ac:dyDescent="0.2"/>
    <row r="460413" ht="12.75" customHeight="1" x14ac:dyDescent="0.2"/>
    <row r="460417" ht="12.75" customHeight="1" x14ac:dyDescent="0.2"/>
    <row r="460421" ht="12.75" customHeight="1" x14ac:dyDescent="0.2"/>
    <row r="460425" ht="12.75" customHeight="1" x14ac:dyDescent="0.2"/>
    <row r="460429" ht="12.75" customHeight="1" x14ac:dyDescent="0.2"/>
    <row r="460433" ht="12.75" customHeight="1" x14ac:dyDescent="0.2"/>
    <row r="460437" ht="12.75" customHeight="1" x14ac:dyDescent="0.2"/>
    <row r="460441" ht="12.75" customHeight="1" x14ac:dyDescent="0.2"/>
    <row r="460445" ht="12.75" customHeight="1" x14ac:dyDescent="0.2"/>
    <row r="460449" ht="12.75" customHeight="1" x14ac:dyDescent="0.2"/>
    <row r="460453" ht="12.75" customHeight="1" x14ac:dyDescent="0.2"/>
    <row r="460457" ht="12.75" customHeight="1" x14ac:dyDescent="0.2"/>
    <row r="460461" ht="12.75" customHeight="1" x14ac:dyDescent="0.2"/>
    <row r="460465" ht="12.75" customHeight="1" x14ac:dyDescent="0.2"/>
    <row r="460469" ht="12.75" customHeight="1" x14ac:dyDescent="0.2"/>
    <row r="460473" ht="12.75" customHeight="1" x14ac:dyDescent="0.2"/>
    <row r="460477" ht="12.75" customHeight="1" x14ac:dyDescent="0.2"/>
    <row r="460481" ht="12.75" customHeight="1" x14ac:dyDescent="0.2"/>
    <row r="460485" ht="12.75" customHeight="1" x14ac:dyDescent="0.2"/>
    <row r="460489" ht="12.75" customHeight="1" x14ac:dyDescent="0.2"/>
    <row r="460493" ht="12.75" customHeight="1" x14ac:dyDescent="0.2"/>
    <row r="460497" ht="12.75" customHeight="1" x14ac:dyDescent="0.2"/>
    <row r="460501" ht="12.75" customHeight="1" x14ac:dyDescent="0.2"/>
    <row r="460505" ht="12.75" customHeight="1" x14ac:dyDescent="0.2"/>
    <row r="460509" ht="12.75" customHeight="1" x14ac:dyDescent="0.2"/>
    <row r="460513" ht="12.75" customHeight="1" x14ac:dyDescent="0.2"/>
    <row r="460517" ht="12.75" customHeight="1" x14ac:dyDescent="0.2"/>
    <row r="460521" ht="12.75" customHeight="1" x14ac:dyDescent="0.2"/>
    <row r="460525" ht="12.75" customHeight="1" x14ac:dyDescent="0.2"/>
    <row r="460529" ht="12.75" customHeight="1" x14ac:dyDescent="0.2"/>
    <row r="460533" ht="12.75" customHeight="1" x14ac:dyDescent="0.2"/>
    <row r="460537" ht="12.75" customHeight="1" x14ac:dyDescent="0.2"/>
    <row r="460541" ht="12.75" customHeight="1" x14ac:dyDescent="0.2"/>
    <row r="460545" ht="12.75" customHeight="1" x14ac:dyDescent="0.2"/>
    <row r="460549" ht="12.75" customHeight="1" x14ac:dyDescent="0.2"/>
    <row r="460553" ht="12.75" customHeight="1" x14ac:dyDescent="0.2"/>
    <row r="460557" ht="12.75" customHeight="1" x14ac:dyDescent="0.2"/>
    <row r="460561" ht="12.75" customHeight="1" x14ac:dyDescent="0.2"/>
    <row r="460565" ht="12.75" customHeight="1" x14ac:dyDescent="0.2"/>
    <row r="460569" ht="12.75" customHeight="1" x14ac:dyDescent="0.2"/>
    <row r="460573" ht="12.75" customHeight="1" x14ac:dyDescent="0.2"/>
    <row r="460577" ht="12.75" customHeight="1" x14ac:dyDescent="0.2"/>
    <row r="460581" ht="12.75" customHeight="1" x14ac:dyDescent="0.2"/>
    <row r="460585" ht="12.75" customHeight="1" x14ac:dyDescent="0.2"/>
    <row r="460589" ht="12.75" customHeight="1" x14ac:dyDescent="0.2"/>
    <row r="460593" ht="12.75" customHeight="1" x14ac:dyDescent="0.2"/>
    <row r="460597" ht="12.75" customHeight="1" x14ac:dyDescent="0.2"/>
    <row r="460601" ht="12.75" customHeight="1" x14ac:dyDescent="0.2"/>
    <row r="460605" ht="12.75" customHeight="1" x14ac:dyDescent="0.2"/>
    <row r="460609" ht="12.75" customHeight="1" x14ac:dyDescent="0.2"/>
    <row r="460613" ht="12.75" customHeight="1" x14ac:dyDescent="0.2"/>
    <row r="460617" ht="12.75" customHeight="1" x14ac:dyDescent="0.2"/>
    <row r="460621" ht="12.75" customHeight="1" x14ac:dyDescent="0.2"/>
    <row r="460625" ht="12.75" customHeight="1" x14ac:dyDescent="0.2"/>
    <row r="460629" ht="12.75" customHeight="1" x14ac:dyDescent="0.2"/>
    <row r="460633" ht="12.75" customHeight="1" x14ac:dyDescent="0.2"/>
    <row r="460637" ht="12.75" customHeight="1" x14ac:dyDescent="0.2"/>
    <row r="460641" ht="12.75" customHeight="1" x14ac:dyDescent="0.2"/>
    <row r="460645" ht="12.75" customHeight="1" x14ac:dyDescent="0.2"/>
    <row r="460649" ht="12.75" customHeight="1" x14ac:dyDescent="0.2"/>
    <row r="460653" ht="12.75" customHeight="1" x14ac:dyDescent="0.2"/>
    <row r="460657" ht="12.75" customHeight="1" x14ac:dyDescent="0.2"/>
    <row r="460661" ht="12.75" customHeight="1" x14ac:dyDescent="0.2"/>
    <row r="460665" ht="12.75" customHeight="1" x14ac:dyDescent="0.2"/>
    <row r="460669" ht="12.75" customHeight="1" x14ac:dyDescent="0.2"/>
    <row r="460673" ht="12.75" customHeight="1" x14ac:dyDescent="0.2"/>
    <row r="460677" ht="12.75" customHeight="1" x14ac:dyDescent="0.2"/>
    <row r="460681" ht="12.75" customHeight="1" x14ac:dyDescent="0.2"/>
    <row r="460685" ht="12.75" customHeight="1" x14ac:dyDescent="0.2"/>
    <row r="460689" ht="12.75" customHeight="1" x14ac:dyDescent="0.2"/>
    <row r="460693" ht="12.75" customHeight="1" x14ac:dyDescent="0.2"/>
    <row r="460697" ht="12.75" customHeight="1" x14ac:dyDescent="0.2"/>
    <row r="460701" ht="12.75" customHeight="1" x14ac:dyDescent="0.2"/>
    <row r="460705" ht="12.75" customHeight="1" x14ac:dyDescent="0.2"/>
    <row r="460709" ht="12.75" customHeight="1" x14ac:dyDescent="0.2"/>
    <row r="460713" ht="12.75" customHeight="1" x14ac:dyDescent="0.2"/>
    <row r="460717" ht="12.75" customHeight="1" x14ac:dyDescent="0.2"/>
    <row r="460721" ht="12.75" customHeight="1" x14ac:dyDescent="0.2"/>
    <row r="460725" ht="12.75" customHeight="1" x14ac:dyDescent="0.2"/>
    <row r="460729" ht="12.75" customHeight="1" x14ac:dyDescent="0.2"/>
    <row r="460733" ht="12.75" customHeight="1" x14ac:dyDescent="0.2"/>
    <row r="460737" ht="12.75" customHeight="1" x14ac:dyDescent="0.2"/>
    <row r="460741" ht="12.75" customHeight="1" x14ac:dyDescent="0.2"/>
    <row r="460745" ht="12.75" customHeight="1" x14ac:dyDescent="0.2"/>
    <row r="460749" ht="12.75" customHeight="1" x14ac:dyDescent="0.2"/>
    <row r="460753" ht="12.75" customHeight="1" x14ac:dyDescent="0.2"/>
    <row r="460757" ht="12.75" customHeight="1" x14ac:dyDescent="0.2"/>
    <row r="460761" ht="12.75" customHeight="1" x14ac:dyDescent="0.2"/>
    <row r="460765" ht="12.75" customHeight="1" x14ac:dyDescent="0.2"/>
    <row r="460769" ht="12.75" customHeight="1" x14ac:dyDescent="0.2"/>
    <row r="460773" ht="12.75" customHeight="1" x14ac:dyDescent="0.2"/>
    <row r="460777" ht="12.75" customHeight="1" x14ac:dyDescent="0.2"/>
    <row r="460781" ht="12.75" customHeight="1" x14ac:dyDescent="0.2"/>
    <row r="460785" ht="12.75" customHeight="1" x14ac:dyDescent="0.2"/>
    <row r="460789" ht="12.75" customHeight="1" x14ac:dyDescent="0.2"/>
    <row r="460793" ht="12.75" customHeight="1" x14ac:dyDescent="0.2"/>
    <row r="460797" ht="12.75" customHeight="1" x14ac:dyDescent="0.2"/>
    <row r="460801" ht="12.75" customHeight="1" x14ac:dyDescent="0.2"/>
    <row r="460805" ht="12.75" customHeight="1" x14ac:dyDescent="0.2"/>
    <row r="460809" ht="12.75" customHeight="1" x14ac:dyDescent="0.2"/>
    <row r="460813" ht="12.75" customHeight="1" x14ac:dyDescent="0.2"/>
    <row r="460817" ht="12.75" customHeight="1" x14ac:dyDescent="0.2"/>
    <row r="460821" ht="12.75" customHeight="1" x14ac:dyDescent="0.2"/>
    <row r="460825" ht="12.75" customHeight="1" x14ac:dyDescent="0.2"/>
    <row r="460829" ht="12.75" customHeight="1" x14ac:dyDescent="0.2"/>
    <row r="460833" ht="12.75" customHeight="1" x14ac:dyDescent="0.2"/>
    <row r="460837" ht="12.75" customHeight="1" x14ac:dyDescent="0.2"/>
    <row r="460841" ht="12.75" customHeight="1" x14ac:dyDescent="0.2"/>
    <row r="460845" ht="12.75" customHeight="1" x14ac:dyDescent="0.2"/>
    <row r="460849" ht="12.75" customHeight="1" x14ac:dyDescent="0.2"/>
    <row r="460853" ht="12.75" customHeight="1" x14ac:dyDescent="0.2"/>
    <row r="460857" ht="12.75" customHeight="1" x14ac:dyDescent="0.2"/>
    <row r="460861" ht="12.75" customHeight="1" x14ac:dyDescent="0.2"/>
    <row r="460865" ht="12.75" customHeight="1" x14ac:dyDescent="0.2"/>
    <row r="460869" ht="12.75" customHeight="1" x14ac:dyDescent="0.2"/>
    <row r="460873" ht="12.75" customHeight="1" x14ac:dyDescent="0.2"/>
    <row r="460877" ht="12.75" customHeight="1" x14ac:dyDescent="0.2"/>
    <row r="460881" ht="12.75" customHeight="1" x14ac:dyDescent="0.2"/>
    <row r="460885" ht="12.75" customHeight="1" x14ac:dyDescent="0.2"/>
    <row r="460889" ht="12.75" customHeight="1" x14ac:dyDescent="0.2"/>
    <row r="460893" ht="12.75" customHeight="1" x14ac:dyDescent="0.2"/>
    <row r="460897" ht="12.75" customHeight="1" x14ac:dyDescent="0.2"/>
    <row r="460901" ht="12.75" customHeight="1" x14ac:dyDescent="0.2"/>
    <row r="460905" ht="12.75" customHeight="1" x14ac:dyDescent="0.2"/>
    <row r="460909" ht="12.75" customHeight="1" x14ac:dyDescent="0.2"/>
    <row r="460913" ht="12.75" customHeight="1" x14ac:dyDescent="0.2"/>
    <row r="460917" ht="12.75" customHeight="1" x14ac:dyDescent="0.2"/>
    <row r="460921" ht="12.75" customHeight="1" x14ac:dyDescent="0.2"/>
    <row r="460925" ht="12.75" customHeight="1" x14ac:dyDescent="0.2"/>
    <row r="460929" ht="12.75" customHeight="1" x14ac:dyDescent="0.2"/>
    <row r="460933" ht="12.75" customHeight="1" x14ac:dyDescent="0.2"/>
    <row r="460937" ht="12.75" customHeight="1" x14ac:dyDescent="0.2"/>
    <row r="460941" ht="12.75" customHeight="1" x14ac:dyDescent="0.2"/>
    <row r="460945" ht="12.75" customHeight="1" x14ac:dyDescent="0.2"/>
    <row r="460949" ht="12.75" customHeight="1" x14ac:dyDescent="0.2"/>
    <row r="460953" ht="12.75" customHeight="1" x14ac:dyDescent="0.2"/>
    <row r="460957" ht="12.75" customHeight="1" x14ac:dyDescent="0.2"/>
    <row r="460961" ht="12.75" customHeight="1" x14ac:dyDescent="0.2"/>
    <row r="460965" ht="12.75" customHeight="1" x14ac:dyDescent="0.2"/>
    <row r="460969" ht="12.75" customHeight="1" x14ac:dyDescent="0.2"/>
    <row r="460973" ht="12.75" customHeight="1" x14ac:dyDescent="0.2"/>
    <row r="460977" ht="12.75" customHeight="1" x14ac:dyDescent="0.2"/>
    <row r="460981" ht="12.75" customHeight="1" x14ac:dyDescent="0.2"/>
    <row r="460985" ht="12.75" customHeight="1" x14ac:dyDescent="0.2"/>
    <row r="460989" ht="12.75" customHeight="1" x14ac:dyDescent="0.2"/>
    <row r="460993" ht="12.75" customHeight="1" x14ac:dyDescent="0.2"/>
    <row r="460997" ht="12.75" customHeight="1" x14ac:dyDescent="0.2"/>
    <row r="461001" ht="12.75" customHeight="1" x14ac:dyDescent="0.2"/>
    <row r="461005" ht="12.75" customHeight="1" x14ac:dyDescent="0.2"/>
    <row r="461009" ht="12.75" customHeight="1" x14ac:dyDescent="0.2"/>
    <row r="461013" ht="12.75" customHeight="1" x14ac:dyDescent="0.2"/>
    <row r="461017" ht="12.75" customHeight="1" x14ac:dyDescent="0.2"/>
    <row r="461021" ht="12.75" customHeight="1" x14ac:dyDescent="0.2"/>
    <row r="461025" ht="12.75" customHeight="1" x14ac:dyDescent="0.2"/>
    <row r="461029" ht="12.75" customHeight="1" x14ac:dyDescent="0.2"/>
    <row r="461033" ht="12.75" customHeight="1" x14ac:dyDescent="0.2"/>
    <row r="461037" ht="12.75" customHeight="1" x14ac:dyDescent="0.2"/>
    <row r="461041" ht="12.75" customHeight="1" x14ac:dyDescent="0.2"/>
    <row r="461045" ht="12.75" customHeight="1" x14ac:dyDescent="0.2"/>
    <row r="461049" ht="12.75" customHeight="1" x14ac:dyDescent="0.2"/>
    <row r="461053" ht="12.75" customHeight="1" x14ac:dyDescent="0.2"/>
    <row r="461057" ht="12.75" customHeight="1" x14ac:dyDescent="0.2"/>
    <row r="461061" ht="12.75" customHeight="1" x14ac:dyDescent="0.2"/>
    <row r="461065" ht="12.75" customHeight="1" x14ac:dyDescent="0.2"/>
    <row r="461069" ht="12.75" customHeight="1" x14ac:dyDescent="0.2"/>
    <row r="461073" ht="12.75" customHeight="1" x14ac:dyDescent="0.2"/>
    <row r="461077" ht="12.75" customHeight="1" x14ac:dyDescent="0.2"/>
    <row r="461081" ht="12.75" customHeight="1" x14ac:dyDescent="0.2"/>
    <row r="461085" ht="12.75" customHeight="1" x14ac:dyDescent="0.2"/>
    <row r="461089" ht="12.75" customHeight="1" x14ac:dyDescent="0.2"/>
    <row r="461093" ht="12.75" customHeight="1" x14ac:dyDescent="0.2"/>
    <row r="461097" ht="12.75" customHeight="1" x14ac:dyDescent="0.2"/>
    <row r="461101" ht="12.75" customHeight="1" x14ac:dyDescent="0.2"/>
    <row r="461105" ht="12.75" customHeight="1" x14ac:dyDescent="0.2"/>
    <row r="461109" ht="12.75" customHeight="1" x14ac:dyDescent="0.2"/>
    <row r="461113" ht="12.75" customHeight="1" x14ac:dyDescent="0.2"/>
    <row r="461117" ht="12.75" customHeight="1" x14ac:dyDescent="0.2"/>
    <row r="461121" ht="12.75" customHeight="1" x14ac:dyDescent="0.2"/>
    <row r="461125" ht="12.75" customHeight="1" x14ac:dyDescent="0.2"/>
    <row r="461129" ht="12.75" customHeight="1" x14ac:dyDescent="0.2"/>
    <row r="461133" ht="12.75" customHeight="1" x14ac:dyDescent="0.2"/>
    <row r="461137" ht="12.75" customHeight="1" x14ac:dyDescent="0.2"/>
    <row r="461141" ht="12.75" customHeight="1" x14ac:dyDescent="0.2"/>
    <row r="461145" ht="12.75" customHeight="1" x14ac:dyDescent="0.2"/>
    <row r="461149" ht="12.75" customHeight="1" x14ac:dyDescent="0.2"/>
    <row r="461153" ht="12.75" customHeight="1" x14ac:dyDescent="0.2"/>
    <row r="461157" ht="12.75" customHeight="1" x14ac:dyDescent="0.2"/>
    <row r="461161" ht="12.75" customHeight="1" x14ac:dyDescent="0.2"/>
    <row r="461165" ht="12.75" customHeight="1" x14ac:dyDescent="0.2"/>
    <row r="461169" ht="12.75" customHeight="1" x14ac:dyDescent="0.2"/>
    <row r="461173" ht="12.75" customHeight="1" x14ac:dyDescent="0.2"/>
    <row r="461177" ht="12.75" customHeight="1" x14ac:dyDescent="0.2"/>
    <row r="461181" ht="12.75" customHeight="1" x14ac:dyDescent="0.2"/>
    <row r="461185" ht="12.75" customHeight="1" x14ac:dyDescent="0.2"/>
    <row r="461189" ht="12.75" customHeight="1" x14ac:dyDescent="0.2"/>
    <row r="461193" ht="12.75" customHeight="1" x14ac:dyDescent="0.2"/>
    <row r="461197" ht="12.75" customHeight="1" x14ac:dyDescent="0.2"/>
    <row r="461201" ht="12.75" customHeight="1" x14ac:dyDescent="0.2"/>
    <row r="461205" ht="12.75" customHeight="1" x14ac:dyDescent="0.2"/>
    <row r="461209" ht="12.75" customHeight="1" x14ac:dyDescent="0.2"/>
    <row r="461213" ht="12.75" customHeight="1" x14ac:dyDescent="0.2"/>
    <row r="461217" ht="12.75" customHeight="1" x14ac:dyDescent="0.2"/>
    <row r="461221" ht="12.75" customHeight="1" x14ac:dyDescent="0.2"/>
    <row r="461225" ht="12.75" customHeight="1" x14ac:dyDescent="0.2"/>
    <row r="461229" ht="12.75" customHeight="1" x14ac:dyDescent="0.2"/>
    <row r="461233" ht="12.75" customHeight="1" x14ac:dyDescent="0.2"/>
    <row r="461237" ht="12.75" customHeight="1" x14ac:dyDescent="0.2"/>
    <row r="461241" ht="12.75" customHeight="1" x14ac:dyDescent="0.2"/>
    <row r="461245" ht="12.75" customHeight="1" x14ac:dyDescent="0.2"/>
    <row r="461249" ht="12.75" customHeight="1" x14ac:dyDescent="0.2"/>
    <row r="461253" ht="12.75" customHeight="1" x14ac:dyDescent="0.2"/>
    <row r="461257" ht="12.75" customHeight="1" x14ac:dyDescent="0.2"/>
    <row r="461261" ht="12.75" customHeight="1" x14ac:dyDescent="0.2"/>
    <row r="461265" ht="12.75" customHeight="1" x14ac:dyDescent="0.2"/>
    <row r="461269" ht="12.75" customHeight="1" x14ac:dyDescent="0.2"/>
    <row r="461273" ht="12.75" customHeight="1" x14ac:dyDescent="0.2"/>
    <row r="461277" ht="12.75" customHeight="1" x14ac:dyDescent="0.2"/>
    <row r="461281" ht="12.75" customHeight="1" x14ac:dyDescent="0.2"/>
    <row r="461285" ht="12.75" customHeight="1" x14ac:dyDescent="0.2"/>
    <row r="461289" ht="12.75" customHeight="1" x14ac:dyDescent="0.2"/>
    <row r="461293" ht="12.75" customHeight="1" x14ac:dyDescent="0.2"/>
    <row r="461297" ht="12.75" customHeight="1" x14ac:dyDescent="0.2"/>
    <row r="461301" ht="12.75" customHeight="1" x14ac:dyDescent="0.2"/>
    <row r="461305" ht="12.75" customHeight="1" x14ac:dyDescent="0.2"/>
    <row r="461309" ht="12.75" customHeight="1" x14ac:dyDescent="0.2"/>
    <row r="461313" ht="12.75" customHeight="1" x14ac:dyDescent="0.2"/>
    <row r="461317" ht="12.75" customHeight="1" x14ac:dyDescent="0.2"/>
    <row r="461321" ht="12.75" customHeight="1" x14ac:dyDescent="0.2"/>
    <row r="461325" ht="12.75" customHeight="1" x14ac:dyDescent="0.2"/>
    <row r="461329" ht="12.75" customHeight="1" x14ac:dyDescent="0.2"/>
    <row r="461333" ht="12.75" customHeight="1" x14ac:dyDescent="0.2"/>
    <row r="461337" ht="12.75" customHeight="1" x14ac:dyDescent="0.2"/>
    <row r="461341" ht="12.75" customHeight="1" x14ac:dyDescent="0.2"/>
    <row r="461345" ht="12.75" customHeight="1" x14ac:dyDescent="0.2"/>
    <row r="461349" ht="12.75" customHeight="1" x14ac:dyDescent="0.2"/>
    <row r="461353" ht="12.75" customHeight="1" x14ac:dyDescent="0.2"/>
    <row r="461357" ht="12.75" customHeight="1" x14ac:dyDescent="0.2"/>
    <row r="461361" ht="12.75" customHeight="1" x14ac:dyDescent="0.2"/>
    <row r="461365" ht="12.75" customHeight="1" x14ac:dyDescent="0.2"/>
    <row r="461369" ht="12.75" customHeight="1" x14ac:dyDescent="0.2"/>
    <row r="461373" ht="12.75" customHeight="1" x14ac:dyDescent="0.2"/>
    <row r="461377" ht="12.75" customHeight="1" x14ac:dyDescent="0.2"/>
    <row r="461381" ht="12.75" customHeight="1" x14ac:dyDescent="0.2"/>
    <row r="461385" ht="12.75" customHeight="1" x14ac:dyDescent="0.2"/>
    <row r="461389" ht="12.75" customHeight="1" x14ac:dyDescent="0.2"/>
    <row r="461393" ht="12.75" customHeight="1" x14ac:dyDescent="0.2"/>
    <row r="461397" ht="12.75" customHeight="1" x14ac:dyDescent="0.2"/>
    <row r="461401" ht="12.75" customHeight="1" x14ac:dyDescent="0.2"/>
    <row r="461405" ht="12.75" customHeight="1" x14ac:dyDescent="0.2"/>
    <row r="461409" ht="12.75" customHeight="1" x14ac:dyDescent="0.2"/>
    <row r="461413" ht="12.75" customHeight="1" x14ac:dyDescent="0.2"/>
    <row r="461417" ht="12.75" customHeight="1" x14ac:dyDescent="0.2"/>
    <row r="461421" ht="12.75" customHeight="1" x14ac:dyDescent="0.2"/>
    <row r="461425" ht="12.75" customHeight="1" x14ac:dyDescent="0.2"/>
    <row r="461429" ht="12.75" customHeight="1" x14ac:dyDescent="0.2"/>
    <row r="461433" ht="12.75" customHeight="1" x14ac:dyDescent="0.2"/>
    <row r="461437" ht="12.75" customHeight="1" x14ac:dyDescent="0.2"/>
    <row r="461441" ht="12.75" customHeight="1" x14ac:dyDescent="0.2"/>
    <row r="461445" ht="12.75" customHeight="1" x14ac:dyDescent="0.2"/>
    <row r="461449" ht="12.75" customHeight="1" x14ac:dyDescent="0.2"/>
    <row r="461453" ht="12.75" customHeight="1" x14ac:dyDescent="0.2"/>
    <row r="461457" ht="12.75" customHeight="1" x14ac:dyDescent="0.2"/>
    <row r="461461" ht="12.75" customHeight="1" x14ac:dyDescent="0.2"/>
    <row r="461465" ht="12.75" customHeight="1" x14ac:dyDescent="0.2"/>
    <row r="461469" ht="12.75" customHeight="1" x14ac:dyDescent="0.2"/>
    <row r="461473" ht="12.75" customHeight="1" x14ac:dyDescent="0.2"/>
    <row r="461477" ht="12.75" customHeight="1" x14ac:dyDescent="0.2"/>
    <row r="461481" ht="12.75" customHeight="1" x14ac:dyDescent="0.2"/>
    <row r="461485" ht="12.75" customHeight="1" x14ac:dyDescent="0.2"/>
    <row r="461489" ht="12.75" customHeight="1" x14ac:dyDescent="0.2"/>
    <row r="461493" ht="12.75" customHeight="1" x14ac:dyDescent="0.2"/>
    <row r="461497" ht="12.75" customHeight="1" x14ac:dyDescent="0.2"/>
    <row r="461501" ht="12.75" customHeight="1" x14ac:dyDescent="0.2"/>
    <row r="461505" ht="12.75" customHeight="1" x14ac:dyDescent="0.2"/>
    <row r="461509" ht="12.75" customHeight="1" x14ac:dyDescent="0.2"/>
    <row r="461513" ht="12.75" customHeight="1" x14ac:dyDescent="0.2"/>
    <row r="461517" ht="12.75" customHeight="1" x14ac:dyDescent="0.2"/>
    <row r="461521" ht="12.75" customHeight="1" x14ac:dyDescent="0.2"/>
    <row r="461525" ht="12.75" customHeight="1" x14ac:dyDescent="0.2"/>
    <row r="461529" ht="12.75" customHeight="1" x14ac:dyDescent="0.2"/>
    <row r="461533" ht="12.75" customHeight="1" x14ac:dyDescent="0.2"/>
    <row r="461537" ht="12.75" customHeight="1" x14ac:dyDescent="0.2"/>
    <row r="461541" ht="12.75" customHeight="1" x14ac:dyDescent="0.2"/>
    <row r="461545" ht="12.75" customHeight="1" x14ac:dyDescent="0.2"/>
    <row r="461549" ht="12.75" customHeight="1" x14ac:dyDescent="0.2"/>
    <row r="461553" ht="12.75" customHeight="1" x14ac:dyDescent="0.2"/>
    <row r="461557" ht="12.75" customHeight="1" x14ac:dyDescent="0.2"/>
    <row r="461561" ht="12.75" customHeight="1" x14ac:dyDescent="0.2"/>
    <row r="461565" ht="12.75" customHeight="1" x14ac:dyDescent="0.2"/>
    <row r="461569" ht="12.75" customHeight="1" x14ac:dyDescent="0.2"/>
    <row r="461573" ht="12.75" customHeight="1" x14ac:dyDescent="0.2"/>
    <row r="461577" ht="12.75" customHeight="1" x14ac:dyDescent="0.2"/>
    <row r="461581" ht="12.75" customHeight="1" x14ac:dyDescent="0.2"/>
    <row r="461585" ht="12.75" customHeight="1" x14ac:dyDescent="0.2"/>
    <row r="461589" ht="12.75" customHeight="1" x14ac:dyDescent="0.2"/>
    <row r="461593" ht="12.75" customHeight="1" x14ac:dyDescent="0.2"/>
    <row r="461597" ht="12.75" customHeight="1" x14ac:dyDescent="0.2"/>
    <row r="461601" ht="12.75" customHeight="1" x14ac:dyDescent="0.2"/>
    <row r="461605" ht="12.75" customHeight="1" x14ac:dyDescent="0.2"/>
    <row r="461609" ht="12.75" customHeight="1" x14ac:dyDescent="0.2"/>
    <row r="461613" ht="12.75" customHeight="1" x14ac:dyDescent="0.2"/>
    <row r="461617" ht="12.75" customHeight="1" x14ac:dyDescent="0.2"/>
    <row r="461621" ht="12.75" customHeight="1" x14ac:dyDescent="0.2"/>
    <row r="461625" ht="12.75" customHeight="1" x14ac:dyDescent="0.2"/>
    <row r="461629" ht="12.75" customHeight="1" x14ac:dyDescent="0.2"/>
    <row r="461633" ht="12.75" customHeight="1" x14ac:dyDescent="0.2"/>
    <row r="461637" ht="12.75" customHeight="1" x14ac:dyDescent="0.2"/>
    <row r="461641" ht="12.75" customHeight="1" x14ac:dyDescent="0.2"/>
    <row r="461645" ht="12.75" customHeight="1" x14ac:dyDescent="0.2"/>
    <row r="461649" ht="12.75" customHeight="1" x14ac:dyDescent="0.2"/>
    <row r="461653" ht="12.75" customHeight="1" x14ac:dyDescent="0.2"/>
    <row r="461657" ht="12.75" customHeight="1" x14ac:dyDescent="0.2"/>
    <row r="461661" ht="12.75" customHeight="1" x14ac:dyDescent="0.2"/>
    <row r="461665" ht="12.75" customHeight="1" x14ac:dyDescent="0.2"/>
    <row r="461669" ht="12.75" customHeight="1" x14ac:dyDescent="0.2"/>
    <row r="461673" ht="12.75" customHeight="1" x14ac:dyDescent="0.2"/>
    <row r="461677" ht="12.75" customHeight="1" x14ac:dyDescent="0.2"/>
    <row r="461681" ht="12.75" customHeight="1" x14ac:dyDescent="0.2"/>
    <row r="461685" ht="12.75" customHeight="1" x14ac:dyDescent="0.2"/>
    <row r="461689" ht="12.75" customHeight="1" x14ac:dyDescent="0.2"/>
    <row r="461693" ht="12.75" customHeight="1" x14ac:dyDescent="0.2"/>
    <row r="461697" ht="12.75" customHeight="1" x14ac:dyDescent="0.2"/>
    <row r="461701" ht="12.75" customHeight="1" x14ac:dyDescent="0.2"/>
    <row r="461705" ht="12.75" customHeight="1" x14ac:dyDescent="0.2"/>
    <row r="461709" ht="12.75" customHeight="1" x14ac:dyDescent="0.2"/>
    <row r="461713" ht="12.75" customHeight="1" x14ac:dyDescent="0.2"/>
    <row r="461717" ht="12.75" customHeight="1" x14ac:dyDescent="0.2"/>
    <row r="461721" ht="12.75" customHeight="1" x14ac:dyDescent="0.2"/>
    <row r="461725" ht="12.75" customHeight="1" x14ac:dyDescent="0.2"/>
    <row r="461729" ht="12.75" customHeight="1" x14ac:dyDescent="0.2"/>
    <row r="461733" ht="12.75" customHeight="1" x14ac:dyDescent="0.2"/>
    <row r="461737" ht="12.75" customHeight="1" x14ac:dyDescent="0.2"/>
    <row r="461741" ht="12.75" customHeight="1" x14ac:dyDescent="0.2"/>
    <row r="461745" ht="12.75" customHeight="1" x14ac:dyDescent="0.2"/>
    <row r="461749" ht="12.75" customHeight="1" x14ac:dyDescent="0.2"/>
    <row r="461753" ht="12.75" customHeight="1" x14ac:dyDescent="0.2"/>
    <row r="461757" ht="12.75" customHeight="1" x14ac:dyDescent="0.2"/>
    <row r="461761" ht="12.75" customHeight="1" x14ac:dyDescent="0.2"/>
    <row r="461765" ht="12.75" customHeight="1" x14ac:dyDescent="0.2"/>
    <row r="461769" ht="12.75" customHeight="1" x14ac:dyDescent="0.2"/>
    <row r="461773" ht="12.75" customHeight="1" x14ac:dyDescent="0.2"/>
    <row r="461777" ht="12.75" customHeight="1" x14ac:dyDescent="0.2"/>
    <row r="461781" ht="12.75" customHeight="1" x14ac:dyDescent="0.2"/>
    <row r="461785" ht="12.75" customHeight="1" x14ac:dyDescent="0.2"/>
    <row r="461789" ht="12.75" customHeight="1" x14ac:dyDescent="0.2"/>
    <row r="461793" ht="12.75" customHeight="1" x14ac:dyDescent="0.2"/>
    <row r="461797" ht="12.75" customHeight="1" x14ac:dyDescent="0.2"/>
    <row r="461801" ht="12.75" customHeight="1" x14ac:dyDescent="0.2"/>
    <row r="461805" ht="12.75" customHeight="1" x14ac:dyDescent="0.2"/>
    <row r="461809" ht="12.75" customHeight="1" x14ac:dyDescent="0.2"/>
    <row r="461813" ht="12.75" customHeight="1" x14ac:dyDescent="0.2"/>
    <row r="461817" ht="12.75" customHeight="1" x14ac:dyDescent="0.2"/>
    <row r="461821" ht="12.75" customHeight="1" x14ac:dyDescent="0.2"/>
    <row r="461825" ht="12.75" customHeight="1" x14ac:dyDescent="0.2"/>
    <row r="461829" ht="12.75" customHeight="1" x14ac:dyDescent="0.2"/>
    <row r="461833" ht="12.75" customHeight="1" x14ac:dyDescent="0.2"/>
    <row r="461837" ht="12.75" customHeight="1" x14ac:dyDescent="0.2"/>
    <row r="461841" ht="12.75" customHeight="1" x14ac:dyDescent="0.2"/>
    <row r="461845" ht="12.75" customHeight="1" x14ac:dyDescent="0.2"/>
    <row r="461849" ht="12.75" customHeight="1" x14ac:dyDescent="0.2"/>
    <row r="461853" ht="12.75" customHeight="1" x14ac:dyDescent="0.2"/>
    <row r="461857" ht="12.75" customHeight="1" x14ac:dyDescent="0.2"/>
    <row r="461861" ht="12.75" customHeight="1" x14ac:dyDescent="0.2"/>
    <row r="461865" ht="12.75" customHeight="1" x14ac:dyDescent="0.2"/>
    <row r="461869" ht="12.75" customHeight="1" x14ac:dyDescent="0.2"/>
    <row r="461873" ht="12.75" customHeight="1" x14ac:dyDescent="0.2"/>
    <row r="461877" ht="12.75" customHeight="1" x14ac:dyDescent="0.2"/>
    <row r="461881" ht="12.75" customHeight="1" x14ac:dyDescent="0.2"/>
    <row r="461885" ht="12.75" customHeight="1" x14ac:dyDescent="0.2"/>
    <row r="461889" ht="12.75" customHeight="1" x14ac:dyDescent="0.2"/>
    <row r="461893" ht="12.75" customHeight="1" x14ac:dyDescent="0.2"/>
    <row r="461897" ht="12.75" customHeight="1" x14ac:dyDescent="0.2"/>
    <row r="461901" ht="12.75" customHeight="1" x14ac:dyDescent="0.2"/>
    <row r="461905" ht="12.75" customHeight="1" x14ac:dyDescent="0.2"/>
    <row r="461909" ht="12.75" customHeight="1" x14ac:dyDescent="0.2"/>
    <row r="461913" ht="12.75" customHeight="1" x14ac:dyDescent="0.2"/>
    <row r="461917" ht="12.75" customHeight="1" x14ac:dyDescent="0.2"/>
    <row r="461921" ht="12.75" customHeight="1" x14ac:dyDescent="0.2"/>
    <row r="461925" ht="12.75" customHeight="1" x14ac:dyDescent="0.2"/>
    <row r="461929" ht="12.75" customHeight="1" x14ac:dyDescent="0.2"/>
    <row r="461933" ht="12.75" customHeight="1" x14ac:dyDescent="0.2"/>
    <row r="461937" ht="12.75" customHeight="1" x14ac:dyDescent="0.2"/>
    <row r="461941" ht="12.75" customHeight="1" x14ac:dyDescent="0.2"/>
    <row r="461945" ht="12.75" customHeight="1" x14ac:dyDescent="0.2"/>
    <row r="461949" ht="12.75" customHeight="1" x14ac:dyDescent="0.2"/>
    <row r="461953" ht="12.75" customHeight="1" x14ac:dyDescent="0.2"/>
    <row r="461957" ht="12.75" customHeight="1" x14ac:dyDescent="0.2"/>
    <row r="461961" ht="12.75" customHeight="1" x14ac:dyDescent="0.2"/>
    <row r="461965" ht="12.75" customHeight="1" x14ac:dyDescent="0.2"/>
    <row r="461969" ht="12.75" customHeight="1" x14ac:dyDescent="0.2"/>
    <row r="461973" ht="12.75" customHeight="1" x14ac:dyDescent="0.2"/>
    <row r="461977" ht="12.75" customHeight="1" x14ac:dyDescent="0.2"/>
    <row r="461981" ht="12.75" customHeight="1" x14ac:dyDescent="0.2"/>
    <row r="461985" ht="12.75" customHeight="1" x14ac:dyDescent="0.2"/>
    <row r="461989" ht="12.75" customHeight="1" x14ac:dyDescent="0.2"/>
    <row r="461993" ht="12.75" customHeight="1" x14ac:dyDescent="0.2"/>
    <row r="461997" ht="12.75" customHeight="1" x14ac:dyDescent="0.2"/>
    <row r="462001" ht="12.75" customHeight="1" x14ac:dyDescent="0.2"/>
    <row r="462005" ht="12.75" customHeight="1" x14ac:dyDescent="0.2"/>
    <row r="462009" ht="12.75" customHeight="1" x14ac:dyDescent="0.2"/>
    <row r="462013" ht="12.75" customHeight="1" x14ac:dyDescent="0.2"/>
    <row r="462017" ht="12.75" customHeight="1" x14ac:dyDescent="0.2"/>
    <row r="462021" ht="12.75" customHeight="1" x14ac:dyDescent="0.2"/>
    <row r="462025" ht="12.75" customHeight="1" x14ac:dyDescent="0.2"/>
    <row r="462029" ht="12.75" customHeight="1" x14ac:dyDescent="0.2"/>
    <row r="462033" ht="12.75" customHeight="1" x14ac:dyDescent="0.2"/>
    <row r="462037" ht="12.75" customHeight="1" x14ac:dyDescent="0.2"/>
    <row r="462041" ht="12.75" customHeight="1" x14ac:dyDescent="0.2"/>
    <row r="462045" ht="12.75" customHeight="1" x14ac:dyDescent="0.2"/>
    <row r="462049" ht="12.75" customHeight="1" x14ac:dyDescent="0.2"/>
    <row r="462053" ht="12.75" customHeight="1" x14ac:dyDescent="0.2"/>
    <row r="462057" ht="12.75" customHeight="1" x14ac:dyDescent="0.2"/>
    <row r="462061" ht="12.75" customHeight="1" x14ac:dyDescent="0.2"/>
    <row r="462065" ht="12.75" customHeight="1" x14ac:dyDescent="0.2"/>
    <row r="462069" ht="12.75" customHeight="1" x14ac:dyDescent="0.2"/>
    <row r="462073" ht="12.75" customHeight="1" x14ac:dyDescent="0.2"/>
    <row r="462077" ht="12.75" customHeight="1" x14ac:dyDescent="0.2"/>
    <row r="462081" ht="12.75" customHeight="1" x14ac:dyDescent="0.2"/>
    <row r="462085" ht="12.75" customHeight="1" x14ac:dyDescent="0.2"/>
    <row r="462089" ht="12.75" customHeight="1" x14ac:dyDescent="0.2"/>
    <row r="462093" ht="12.75" customHeight="1" x14ac:dyDescent="0.2"/>
    <row r="462097" ht="12.75" customHeight="1" x14ac:dyDescent="0.2"/>
    <row r="462101" ht="12.75" customHeight="1" x14ac:dyDescent="0.2"/>
    <row r="462105" ht="12.75" customHeight="1" x14ac:dyDescent="0.2"/>
    <row r="462109" ht="12.75" customHeight="1" x14ac:dyDescent="0.2"/>
    <row r="462113" ht="12.75" customHeight="1" x14ac:dyDescent="0.2"/>
    <row r="462117" ht="12.75" customHeight="1" x14ac:dyDescent="0.2"/>
    <row r="462121" ht="12.75" customHeight="1" x14ac:dyDescent="0.2"/>
    <row r="462125" ht="12.75" customHeight="1" x14ac:dyDescent="0.2"/>
    <row r="462129" ht="12.75" customHeight="1" x14ac:dyDescent="0.2"/>
    <row r="462133" ht="12.75" customHeight="1" x14ac:dyDescent="0.2"/>
    <row r="462137" ht="12.75" customHeight="1" x14ac:dyDescent="0.2"/>
    <row r="462141" ht="12.75" customHeight="1" x14ac:dyDescent="0.2"/>
    <row r="462145" ht="12.75" customHeight="1" x14ac:dyDescent="0.2"/>
    <row r="462149" ht="12.75" customHeight="1" x14ac:dyDescent="0.2"/>
    <row r="462153" ht="12.75" customHeight="1" x14ac:dyDescent="0.2"/>
    <row r="462157" ht="12.75" customHeight="1" x14ac:dyDescent="0.2"/>
    <row r="462161" ht="12.75" customHeight="1" x14ac:dyDescent="0.2"/>
    <row r="462165" ht="12.75" customHeight="1" x14ac:dyDescent="0.2"/>
    <row r="462169" ht="12.75" customHeight="1" x14ac:dyDescent="0.2"/>
    <row r="462173" ht="12.75" customHeight="1" x14ac:dyDescent="0.2"/>
    <row r="462177" ht="12.75" customHeight="1" x14ac:dyDescent="0.2"/>
    <row r="462181" ht="12.75" customHeight="1" x14ac:dyDescent="0.2"/>
    <row r="462185" ht="12.75" customHeight="1" x14ac:dyDescent="0.2"/>
    <row r="462189" ht="12.75" customHeight="1" x14ac:dyDescent="0.2"/>
    <row r="462193" ht="12.75" customHeight="1" x14ac:dyDescent="0.2"/>
    <row r="462197" ht="12.75" customHeight="1" x14ac:dyDescent="0.2"/>
    <row r="462201" ht="12.75" customHeight="1" x14ac:dyDescent="0.2"/>
    <row r="462205" ht="12.75" customHeight="1" x14ac:dyDescent="0.2"/>
    <row r="462209" ht="12.75" customHeight="1" x14ac:dyDescent="0.2"/>
    <row r="462213" ht="12.75" customHeight="1" x14ac:dyDescent="0.2"/>
    <row r="462217" ht="12.75" customHeight="1" x14ac:dyDescent="0.2"/>
    <row r="462221" ht="12.75" customHeight="1" x14ac:dyDescent="0.2"/>
    <row r="462225" ht="12.75" customHeight="1" x14ac:dyDescent="0.2"/>
    <row r="462229" ht="12.75" customHeight="1" x14ac:dyDescent="0.2"/>
    <row r="462233" ht="12.75" customHeight="1" x14ac:dyDescent="0.2"/>
    <row r="462237" ht="12.75" customHeight="1" x14ac:dyDescent="0.2"/>
    <row r="462241" ht="12.75" customHeight="1" x14ac:dyDescent="0.2"/>
    <row r="462245" ht="12.75" customHeight="1" x14ac:dyDescent="0.2"/>
    <row r="462249" ht="12.75" customHeight="1" x14ac:dyDescent="0.2"/>
    <row r="462253" ht="12.75" customHeight="1" x14ac:dyDescent="0.2"/>
    <row r="462257" ht="12.75" customHeight="1" x14ac:dyDescent="0.2"/>
    <row r="462261" ht="12.75" customHeight="1" x14ac:dyDescent="0.2"/>
    <row r="462265" ht="12.75" customHeight="1" x14ac:dyDescent="0.2"/>
    <row r="462269" ht="12.75" customHeight="1" x14ac:dyDescent="0.2"/>
    <row r="462273" ht="12.75" customHeight="1" x14ac:dyDescent="0.2"/>
    <row r="462277" ht="12.75" customHeight="1" x14ac:dyDescent="0.2"/>
    <row r="462281" ht="12.75" customHeight="1" x14ac:dyDescent="0.2"/>
    <row r="462285" ht="12.75" customHeight="1" x14ac:dyDescent="0.2"/>
    <row r="462289" ht="12.75" customHeight="1" x14ac:dyDescent="0.2"/>
    <row r="462293" ht="12.75" customHeight="1" x14ac:dyDescent="0.2"/>
    <row r="462297" ht="12.75" customHeight="1" x14ac:dyDescent="0.2"/>
    <row r="462301" ht="12.75" customHeight="1" x14ac:dyDescent="0.2"/>
    <row r="462305" ht="12.75" customHeight="1" x14ac:dyDescent="0.2"/>
    <row r="462309" ht="12.75" customHeight="1" x14ac:dyDescent="0.2"/>
    <row r="462313" ht="12.75" customHeight="1" x14ac:dyDescent="0.2"/>
    <row r="462317" ht="12.75" customHeight="1" x14ac:dyDescent="0.2"/>
    <row r="462321" ht="12.75" customHeight="1" x14ac:dyDescent="0.2"/>
    <row r="462325" ht="12.75" customHeight="1" x14ac:dyDescent="0.2"/>
    <row r="462329" ht="12.75" customHeight="1" x14ac:dyDescent="0.2"/>
    <row r="462333" ht="12.75" customHeight="1" x14ac:dyDescent="0.2"/>
    <row r="462337" ht="12.75" customHeight="1" x14ac:dyDescent="0.2"/>
    <row r="462341" ht="12.75" customHeight="1" x14ac:dyDescent="0.2"/>
    <row r="462345" ht="12.75" customHeight="1" x14ac:dyDescent="0.2"/>
    <row r="462349" ht="12.75" customHeight="1" x14ac:dyDescent="0.2"/>
    <row r="462353" ht="12.75" customHeight="1" x14ac:dyDescent="0.2"/>
    <row r="462357" ht="12.75" customHeight="1" x14ac:dyDescent="0.2"/>
    <row r="462361" ht="12.75" customHeight="1" x14ac:dyDescent="0.2"/>
    <row r="462365" ht="12.75" customHeight="1" x14ac:dyDescent="0.2"/>
    <row r="462369" ht="12.75" customHeight="1" x14ac:dyDescent="0.2"/>
    <row r="462373" ht="12.75" customHeight="1" x14ac:dyDescent="0.2"/>
    <row r="462377" ht="12.75" customHeight="1" x14ac:dyDescent="0.2"/>
    <row r="462381" ht="12.75" customHeight="1" x14ac:dyDescent="0.2"/>
    <row r="462385" ht="12.75" customHeight="1" x14ac:dyDescent="0.2"/>
    <row r="462389" ht="12.75" customHeight="1" x14ac:dyDescent="0.2"/>
    <row r="462393" ht="12.75" customHeight="1" x14ac:dyDescent="0.2"/>
    <row r="462397" ht="12.75" customHeight="1" x14ac:dyDescent="0.2"/>
    <row r="462401" ht="12.75" customHeight="1" x14ac:dyDescent="0.2"/>
    <row r="462405" ht="12.75" customHeight="1" x14ac:dyDescent="0.2"/>
    <row r="462409" ht="12.75" customHeight="1" x14ac:dyDescent="0.2"/>
    <row r="462413" ht="12.75" customHeight="1" x14ac:dyDescent="0.2"/>
    <row r="462417" ht="12.75" customHeight="1" x14ac:dyDescent="0.2"/>
    <row r="462421" ht="12.75" customHeight="1" x14ac:dyDescent="0.2"/>
    <row r="462425" ht="12.75" customHeight="1" x14ac:dyDescent="0.2"/>
    <row r="462429" ht="12.75" customHeight="1" x14ac:dyDescent="0.2"/>
    <row r="462433" ht="12.75" customHeight="1" x14ac:dyDescent="0.2"/>
    <row r="462437" ht="12.75" customHeight="1" x14ac:dyDescent="0.2"/>
    <row r="462441" ht="12.75" customHeight="1" x14ac:dyDescent="0.2"/>
    <row r="462445" ht="12.75" customHeight="1" x14ac:dyDescent="0.2"/>
    <row r="462449" ht="12.75" customHeight="1" x14ac:dyDescent="0.2"/>
    <row r="462453" ht="12.75" customHeight="1" x14ac:dyDescent="0.2"/>
    <row r="462457" ht="12.75" customHeight="1" x14ac:dyDescent="0.2"/>
    <row r="462461" ht="12.75" customHeight="1" x14ac:dyDescent="0.2"/>
    <row r="462465" ht="12.75" customHeight="1" x14ac:dyDescent="0.2"/>
    <row r="462469" ht="12.75" customHeight="1" x14ac:dyDescent="0.2"/>
    <row r="462473" ht="12.75" customHeight="1" x14ac:dyDescent="0.2"/>
    <row r="462477" ht="12.75" customHeight="1" x14ac:dyDescent="0.2"/>
    <row r="462481" ht="12.75" customHeight="1" x14ac:dyDescent="0.2"/>
    <row r="462485" ht="12.75" customHeight="1" x14ac:dyDescent="0.2"/>
    <row r="462489" ht="12.75" customHeight="1" x14ac:dyDescent="0.2"/>
    <row r="462493" ht="12.75" customHeight="1" x14ac:dyDescent="0.2"/>
    <row r="462497" ht="12.75" customHeight="1" x14ac:dyDescent="0.2"/>
    <row r="462501" ht="12.75" customHeight="1" x14ac:dyDescent="0.2"/>
    <row r="462505" ht="12.75" customHeight="1" x14ac:dyDescent="0.2"/>
    <row r="462509" ht="12.75" customHeight="1" x14ac:dyDescent="0.2"/>
    <row r="462513" ht="12.75" customHeight="1" x14ac:dyDescent="0.2"/>
    <row r="462517" ht="12.75" customHeight="1" x14ac:dyDescent="0.2"/>
    <row r="462521" ht="12.75" customHeight="1" x14ac:dyDescent="0.2"/>
    <row r="462525" ht="12.75" customHeight="1" x14ac:dyDescent="0.2"/>
    <row r="462529" ht="12.75" customHeight="1" x14ac:dyDescent="0.2"/>
    <row r="462533" ht="12.75" customHeight="1" x14ac:dyDescent="0.2"/>
    <row r="462537" ht="12.75" customHeight="1" x14ac:dyDescent="0.2"/>
    <row r="462541" ht="12.75" customHeight="1" x14ac:dyDescent="0.2"/>
    <row r="462545" ht="12.75" customHeight="1" x14ac:dyDescent="0.2"/>
    <row r="462549" ht="12.75" customHeight="1" x14ac:dyDescent="0.2"/>
    <row r="462553" ht="12.75" customHeight="1" x14ac:dyDescent="0.2"/>
    <row r="462557" ht="12.75" customHeight="1" x14ac:dyDescent="0.2"/>
    <row r="462561" ht="12.75" customHeight="1" x14ac:dyDescent="0.2"/>
    <row r="462565" ht="12.75" customHeight="1" x14ac:dyDescent="0.2"/>
    <row r="462569" ht="12.75" customHeight="1" x14ac:dyDescent="0.2"/>
    <row r="462573" ht="12.75" customHeight="1" x14ac:dyDescent="0.2"/>
    <row r="462577" ht="12.75" customHeight="1" x14ac:dyDescent="0.2"/>
    <row r="462581" ht="12.75" customHeight="1" x14ac:dyDescent="0.2"/>
    <row r="462585" ht="12.75" customHeight="1" x14ac:dyDescent="0.2"/>
    <row r="462589" ht="12.75" customHeight="1" x14ac:dyDescent="0.2"/>
    <row r="462593" ht="12.75" customHeight="1" x14ac:dyDescent="0.2"/>
    <row r="462597" ht="12.75" customHeight="1" x14ac:dyDescent="0.2"/>
    <row r="462601" ht="12.75" customHeight="1" x14ac:dyDescent="0.2"/>
    <row r="462605" ht="12.75" customHeight="1" x14ac:dyDescent="0.2"/>
    <row r="462609" ht="12.75" customHeight="1" x14ac:dyDescent="0.2"/>
    <row r="462613" ht="12.75" customHeight="1" x14ac:dyDescent="0.2"/>
    <row r="462617" ht="12.75" customHeight="1" x14ac:dyDescent="0.2"/>
    <row r="462621" ht="12.75" customHeight="1" x14ac:dyDescent="0.2"/>
    <row r="462625" ht="12.75" customHeight="1" x14ac:dyDescent="0.2"/>
    <row r="462629" ht="12.75" customHeight="1" x14ac:dyDescent="0.2"/>
    <row r="462633" ht="12.75" customHeight="1" x14ac:dyDescent="0.2"/>
    <row r="462637" ht="12.75" customHeight="1" x14ac:dyDescent="0.2"/>
    <row r="462641" ht="12.75" customHeight="1" x14ac:dyDescent="0.2"/>
    <row r="462645" ht="12.75" customHeight="1" x14ac:dyDescent="0.2"/>
    <row r="462649" ht="12.75" customHeight="1" x14ac:dyDescent="0.2"/>
    <row r="462653" ht="12.75" customHeight="1" x14ac:dyDescent="0.2"/>
    <row r="462657" ht="12.75" customHeight="1" x14ac:dyDescent="0.2"/>
    <row r="462661" ht="12.75" customHeight="1" x14ac:dyDescent="0.2"/>
    <row r="462665" ht="12.75" customHeight="1" x14ac:dyDescent="0.2"/>
    <row r="462669" ht="12.75" customHeight="1" x14ac:dyDescent="0.2"/>
    <row r="462673" ht="12.75" customHeight="1" x14ac:dyDescent="0.2"/>
    <row r="462677" ht="12.75" customHeight="1" x14ac:dyDescent="0.2"/>
    <row r="462681" ht="12.75" customHeight="1" x14ac:dyDescent="0.2"/>
    <row r="462685" ht="12.75" customHeight="1" x14ac:dyDescent="0.2"/>
    <row r="462689" ht="12.75" customHeight="1" x14ac:dyDescent="0.2"/>
    <row r="462693" ht="12.75" customHeight="1" x14ac:dyDescent="0.2"/>
    <row r="462697" ht="12.75" customHeight="1" x14ac:dyDescent="0.2"/>
    <row r="462701" ht="12.75" customHeight="1" x14ac:dyDescent="0.2"/>
    <row r="462705" ht="12.75" customHeight="1" x14ac:dyDescent="0.2"/>
    <row r="462709" ht="12.75" customHeight="1" x14ac:dyDescent="0.2"/>
    <row r="462713" ht="12.75" customHeight="1" x14ac:dyDescent="0.2"/>
    <row r="462717" ht="12.75" customHeight="1" x14ac:dyDescent="0.2"/>
    <row r="462721" ht="12.75" customHeight="1" x14ac:dyDescent="0.2"/>
    <row r="462725" ht="12.75" customHeight="1" x14ac:dyDescent="0.2"/>
    <row r="462729" ht="12.75" customHeight="1" x14ac:dyDescent="0.2"/>
    <row r="462733" ht="12.75" customHeight="1" x14ac:dyDescent="0.2"/>
    <row r="462737" ht="12.75" customHeight="1" x14ac:dyDescent="0.2"/>
    <row r="462741" ht="12.75" customHeight="1" x14ac:dyDescent="0.2"/>
    <row r="462745" ht="12.75" customHeight="1" x14ac:dyDescent="0.2"/>
    <row r="462749" ht="12.75" customHeight="1" x14ac:dyDescent="0.2"/>
    <row r="462753" ht="12.75" customHeight="1" x14ac:dyDescent="0.2"/>
    <row r="462757" ht="12.75" customHeight="1" x14ac:dyDescent="0.2"/>
    <row r="462761" ht="12.75" customHeight="1" x14ac:dyDescent="0.2"/>
    <row r="462765" ht="12.75" customHeight="1" x14ac:dyDescent="0.2"/>
    <row r="462769" ht="12.75" customHeight="1" x14ac:dyDescent="0.2"/>
    <row r="462773" ht="12.75" customHeight="1" x14ac:dyDescent="0.2"/>
    <row r="462777" ht="12.75" customHeight="1" x14ac:dyDescent="0.2"/>
    <row r="462781" ht="12.75" customHeight="1" x14ac:dyDescent="0.2"/>
    <row r="462785" ht="12.75" customHeight="1" x14ac:dyDescent="0.2"/>
    <row r="462789" ht="12.75" customHeight="1" x14ac:dyDescent="0.2"/>
    <row r="462793" ht="12.75" customHeight="1" x14ac:dyDescent="0.2"/>
    <row r="462797" ht="12.75" customHeight="1" x14ac:dyDescent="0.2"/>
    <row r="462801" ht="12.75" customHeight="1" x14ac:dyDescent="0.2"/>
    <row r="462805" ht="12.75" customHeight="1" x14ac:dyDescent="0.2"/>
    <row r="462809" ht="12.75" customHeight="1" x14ac:dyDescent="0.2"/>
    <row r="462813" ht="12.75" customHeight="1" x14ac:dyDescent="0.2"/>
    <row r="462817" ht="12.75" customHeight="1" x14ac:dyDescent="0.2"/>
    <row r="462821" ht="12.75" customHeight="1" x14ac:dyDescent="0.2"/>
    <row r="462825" ht="12.75" customHeight="1" x14ac:dyDescent="0.2"/>
    <row r="462829" ht="12.75" customHeight="1" x14ac:dyDescent="0.2"/>
    <row r="462833" ht="12.75" customHeight="1" x14ac:dyDescent="0.2"/>
    <row r="462837" ht="12.75" customHeight="1" x14ac:dyDescent="0.2"/>
    <row r="462841" ht="12.75" customHeight="1" x14ac:dyDescent="0.2"/>
    <row r="462845" ht="12.75" customHeight="1" x14ac:dyDescent="0.2"/>
    <row r="462849" ht="12.75" customHeight="1" x14ac:dyDescent="0.2"/>
    <row r="462853" ht="12.75" customHeight="1" x14ac:dyDescent="0.2"/>
    <row r="462857" ht="12.75" customHeight="1" x14ac:dyDescent="0.2"/>
    <row r="462861" ht="12.75" customHeight="1" x14ac:dyDescent="0.2"/>
    <row r="462865" ht="12.75" customHeight="1" x14ac:dyDescent="0.2"/>
    <row r="462869" ht="12.75" customHeight="1" x14ac:dyDescent="0.2"/>
    <row r="462873" ht="12.75" customHeight="1" x14ac:dyDescent="0.2"/>
    <row r="462877" ht="12.75" customHeight="1" x14ac:dyDescent="0.2"/>
    <row r="462881" ht="12.75" customHeight="1" x14ac:dyDescent="0.2"/>
    <row r="462885" ht="12.75" customHeight="1" x14ac:dyDescent="0.2"/>
    <row r="462889" ht="12.75" customHeight="1" x14ac:dyDescent="0.2"/>
    <row r="462893" ht="12.75" customHeight="1" x14ac:dyDescent="0.2"/>
    <row r="462897" ht="12.75" customHeight="1" x14ac:dyDescent="0.2"/>
    <row r="462901" ht="12.75" customHeight="1" x14ac:dyDescent="0.2"/>
    <row r="462905" ht="12.75" customHeight="1" x14ac:dyDescent="0.2"/>
    <row r="462909" ht="12.75" customHeight="1" x14ac:dyDescent="0.2"/>
    <row r="462913" ht="12.75" customHeight="1" x14ac:dyDescent="0.2"/>
    <row r="462917" ht="12.75" customHeight="1" x14ac:dyDescent="0.2"/>
    <row r="462921" ht="12.75" customHeight="1" x14ac:dyDescent="0.2"/>
    <row r="462925" ht="12.75" customHeight="1" x14ac:dyDescent="0.2"/>
    <row r="462929" ht="12.75" customHeight="1" x14ac:dyDescent="0.2"/>
    <row r="462933" ht="12.75" customHeight="1" x14ac:dyDescent="0.2"/>
    <row r="462937" ht="12.75" customHeight="1" x14ac:dyDescent="0.2"/>
    <row r="462941" ht="12.75" customHeight="1" x14ac:dyDescent="0.2"/>
    <row r="462945" ht="12.75" customHeight="1" x14ac:dyDescent="0.2"/>
    <row r="462949" ht="12.75" customHeight="1" x14ac:dyDescent="0.2"/>
    <row r="462953" ht="12.75" customHeight="1" x14ac:dyDescent="0.2"/>
    <row r="462957" ht="12.75" customHeight="1" x14ac:dyDescent="0.2"/>
    <row r="462961" ht="12.75" customHeight="1" x14ac:dyDescent="0.2"/>
    <row r="462965" ht="12.75" customHeight="1" x14ac:dyDescent="0.2"/>
    <row r="462969" ht="12.75" customHeight="1" x14ac:dyDescent="0.2"/>
    <row r="462973" ht="12.75" customHeight="1" x14ac:dyDescent="0.2"/>
    <row r="462977" ht="12.75" customHeight="1" x14ac:dyDescent="0.2"/>
    <row r="462981" ht="12.75" customHeight="1" x14ac:dyDescent="0.2"/>
    <row r="462985" ht="12.75" customHeight="1" x14ac:dyDescent="0.2"/>
    <row r="462989" ht="12.75" customHeight="1" x14ac:dyDescent="0.2"/>
    <row r="462993" ht="12.75" customHeight="1" x14ac:dyDescent="0.2"/>
    <row r="462997" ht="12.75" customHeight="1" x14ac:dyDescent="0.2"/>
    <row r="463001" ht="12.75" customHeight="1" x14ac:dyDescent="0.2"/>
    <row r="463005" ht="12.75" customHeight="1" x14ac:dyDescent="0.2"/>
    <row r="463009" ht="12.75" customHeight="1" x14ac:dyDescent="0.2"/>
    <row r="463013" ht="12.75" customHeight="1" x14ac:dyDescent="0.2"/>
    <row r="463017" ht="12.75" customHeight="1" x14ac:dyDescent="0.2"/>
    <row r="463021" ht="12.75" customHeight="1" x14ac:dyDescent="0.2"/>
    <row r="463025" ht="12.75" customHeight="1" x14ac:dyDescent="0.2"/>
    <row r="463029" ht="12.75" customHeight="1" x14ac:dyDescent="0.2"/>
    <row r="463033" ht="12.75" customHeight="1" x14ac:dyDescent="0.2"/>
    <row r="463037" ht="12.75" customHeight="1" x14ac:dyDescent="0.2"/>
    <row r="463041" ht="12.75" customHeight="1" x14ac:dyDescent="0.2"/>
    <row r="463045" ht="12.75" customHeight="1" x14ac:dyDescent="0.2"/>
    <row r="463049" ht="12.75" customHeight="1" x14ac:dyDescent="0.2"/>
    <row r="463053" ht="12.75" customHeight="1" x14ac:dyDescent="0.2"/>
    <row r="463057" ht="12.75" customHeight="1" x14ac:dyDescent="0.2"/>
    <row r="463061" ht="12.75" customHeight="1" x14ac:dyDescent="0.2"/>
    <row r="463065" ht="12.75" customHeight="1" x14ac:dyDescent="0.2"/>
    <row r="463069" ht="12.75" customHeight="1" x14ac:dyDescent="0.2"/>
    <row r="463073" ht="12.75" customHeight="1" x14ac:dyDescent="0.2"/>
    <row r="463077" ht="12.75" customHeight="1" x14ac:dyDescent="0.2"/>
    <row r="463081" ht="12.75" customHeight="1" x14ac:dyDescent="0.2"/>
    <row r="463085" ht="12.75" customHeight="1" x14ac:dyDescent="0.2"/>
    <row r="463089" ht="12.75" customHeight="1" x14ac:dyDescent="0.2"/>
    <row r="463093" ht="12.75" customHeight="1" x14ac:dyDescent="0.2"/>
    <row r="463097" ht="12.75" customHeight="1" x14ac:dyDescent="0.2"/>
    <row r="463101" ht="12.75" customHeight="1" x14ac:dyDescent="0.2"/>
    <row r="463105" ht="12.75" customHeight="1" x14ac:dyDescent="0.2"/>
    <row r="463109" ht="12.75" customHeight="1" x14ac:dyDescent="0.2"/>
    <row r="463113" ht="12.75" customHeight="1" x14ac:dyDescent="0.2"/>
    <row r="463117" ht="12.75" customHeight="1" x14ac:dyDescent="0.2"/>
    <row r="463121" ht="12.75" customHeight="1" x14ac:dyDescent="0.2"/>
    <row r="463125" ht="12.75" customHeight="1" x14ac:dyDescent="0.2"/>
    <row r="463129" ht="12.75" customHeight="1" x14ac:dyDescent="0.2"/>
    <row r="463133" ht="12.75" customHeight="1" x14ac:dyDescent="0.2"/>
    <row r="463137" ht="12.75" customHeight="1" x14ac:dyDescent="0.2"/>
    <row r="463141" ht="12.75" customHeight="1" x14ac:dyDescent="0.2"/>
    <row r="463145" ht="12.75" customHeight="1" x14ac:dyDescent="0.2"/>
    <row r="463149" ht="12.75" customHeight="1" x14ac:dyDescent="0.2"/>
    <row r="463153" ht="12.75" customHeight="1" x14ac:dyDescent="0.2"/>
    <row r="463157" ht="12.75" customHeight="1" x14ac:dyDescent="0.2"/>
    <row r="463161" ht="12.75" customHeight="1" x14ac:dyDescent="0.2"/>
    <row r="463165" ht="12.75" customHeight="1" x14ac:dyDescent="0.2"/>
    <row r="463169" ht="12.75" customHeight="1" x14ac:dyDescent="0.2"/>
    <row r="463173" ht="12.75" customHeight="1" x14ac:dyDescent="0.2"/>
    <row r="463177" ht="12.75" customHeight="1" x14ac:dyDescent="0.2"/>
    <row r="463181" ht="12.75" customHeight="1" x14ac:dyDescent="0.2"/>
    <row r="463185" ht="12.75" customHeight="1" x14ac:dyDescent="0.2"/>
    <row r="463189" ht="12.75" customHeight="1" x14ac:dyDescent="0.2"/>
    <row r="463193" ht="12.75" customHeight="1" x14ac:dyDescent="0.2"/>
    <row r="463197" ht="12.75" customHeight="1" x14ac:dyDescent="0.2"/>
    <row r="463201" ht="12.75" customHeight="1" x14ac:dyDescent="0.2"/>
    <row r="463205" ht="12.75" customHeight="1" x14ac:dyDescent="0.2"/>
    <row r="463209" ht="12.75" customHeight="1" x14ac:dyDescent="0.2"/>
    <row r="463213" ht="12.75" customHeight="1" x14ac:dyDescent="0.2"/>
    <row r="463217" ht="12.75" customHeight="1" x14ac:dyDescent="0.2"/>
    <row r="463221" ht="12.75" customHeight="1" x14ac:dyDescent="0.2"/>
    <row r="463225" ht="12.75" customHeight="1" x14ac:dyDescent="0.2"/>
    <row r="463229" ht="12.75" customHeight="1" x14ac:dyDescent="0.2"/>
    <row r="463233" ht="12.75" customHeight="1" x14ac:dyDescent="0.2"/>
    <row r="463237" ht="12.75" customHeight="1" x14ac:dyDescent="0.2"/>
    <row r="463241" ht="12.75" customHeight="1" x14ac:dyDescent="0.2"/>
    <row r="463245" ht="12.75" customHeight="1" x14ac:dyDescent="0.2"/>
    <row r="463249" ht="12.75" customHeight="1" x14ac:dyDescent="0.2"/>
    <row r="463253" ht="12.75" customHeight="1" x14ac:dyDescent="0.2"/>
    <row r="463257" ht="12.75" customHeight="1" x14ac:dyDescent="0.2"/>
    <row r="463261" ht="12.75" customHeight="1" x14ac:dyDescent="0.2"/>
    <row r="463265" ht="12.75" customHeight="1" x14ac:dyDescent="0.2"/>
    <row r="463269" ht="12.75" customHeight="1" x14ac:dyDescent="0.2"/>
    <row r="463273" ht="12.75" customHeight="1" x14ac:dyDescent="0.2"/>
    <row r="463277" ht="12.75" customHeight="1" x14ac:dyDescent="0.2"/>
    <row r="463281" ht="12.75" customHeight="1" x14ac:dyDescent="0.2"/>
    <row r="463285" ht="12.75" customHeight="1" x14ac:dyDescent="0.2"/>
    <row r="463289" ht="12.75" customHeight="1" x14ac:dyDescent="0.2"/>
    <row r="463293" ht="12.75" customHeight="1" x14ac:dyDescent="0.2"/>
    <row r="463297" ht="12.75" customHeight="1" x14ac:dyDescent="0.2"/>
    <row r="463301" ht="12.75" customHeight="1" x14ac:dyDescent="0.2"/>
    <row r="463305" ht="12.75" customHeight="1" x14ac:dyDescent="0.2"/>
    <row r="463309" ht="12.75" customHeight="1" x14ac:dyDescent="0.2"/>
    <row r="463313" ht="12.75" customHeight="1" x14ac:dyDescent="0.2"/>
    <row r="463317" ht="12.75" customHeight="1" x14ac:dyDescent="0.2"/>
    <row r="463321" ht="12.75" customHeight="1" x14ac:dyDescent="0.2"/>
    <row r="463325" ht="12.75" customHeight="1" x14ac:dyDescent="0.2"/>
    <row r="463329" ht="12.75" customHeight="1" x14ac:dyDescent="0.2"/>
    <row r="463333" ht="12.75" customHeight="1" x14ac:dyDescent="0.2"/>
    <row r="463337" ht="12.75" customHeight="1" x14ac:dyDescent="0.2"/>
    <row r="463341" ht="12.75" customHeight="1" x14ac:dyDescent="0.2"/>
    <row r="463345" ht="12.75" customHeight="1" x14ac:dyDescent="0.2"/>
    <row r="463349" ht="12.75" customHeight="1" x14ac:dyDescent="0.2"/>
    <row r="463353" ht="12.75" customHeight="1" x14ac:dyDescent="0.2"/>
    <row r="463357" ht="12.75" customHeight="1" x14ac:dyDescent="0.2"/>
    <row r="463361" ht="12.75" customHeight="1" x14ac:dyDescent="0.2"/>
    <row r="463365" ht="12.75" customHeight="1" x14ac:dyDescent="0.2"/>
    <row r="463369" ht="12.75" customHeight="1" x14ac:dyDescent="0.2"/>
    <row r="463373" ht="12.75" customHeight="1" x14ac:dyDescent="0.2"/>
    <row r="463377" ht="12.75" customHeight="1" x14ac:dyDescent="0.2"/>
    <row r="463381" ht="12.75" customHeight="1" x14ac:dyDescent="0.2"/>
    <row r="463385" ht="12.75" customHeight="1" x14ac:dyDescent="0.2"/>
    <row r="463389" ht="12.75" customHeight="1" x14ac:dyDescent="0.2"/>
    <row r="463393" ht="12.75" customHeight="1" x14ac:dyDescent="0.2"/>
    <row r="463397" ht="12.75" customHeight="1" x14ac:dyDescent="0.2"/>
    <row r="463401" ht="12.75" customHeight="1" x14ac:dyDescent="0.2"/>
    <row r="463405" ht="12.75" customHeight="1" x14ac:dyDescent="0.2"/>
    <row r="463409" ht="12.75" customHeight="1" x14ac:dyDescent="0.2"/>
    <row r="463413" ht="12.75" customHeight="1" x14ac:dyDescent="0.2"/>
    <row r="463417" ht="12.75" customHeight="1" x14ac:dyDescent="0.2"/>
    <row r="463421" ht="12.75" customHeight="1" x14ac:dyDescent="0.2"/>
    <row r="463425" ht="12.75" customHeight="1" x14ac:dyDescent="0.2"/>
    <row r="463429" ht="12.75" customHeight="1" x14ac:dyDescent="0.2"/>
    <row r="463433" ht="12.75" customHeight="1" x14ac:dyDescent="0.2"/>
    <row r="463437" ht="12.75" customHeight="1" x14ac:dyDescent="0.2"/>
    <row r="463441" ht="12.75" customHeight="1" x14ac:dyDescent="0.2"/>
    <row r="463445" ht="12.75" customHeight="1" x14ac:dyDescent="0.2"/>
    <row r="463449" ht="12.75" customHeight="1" x14ac:dyDescent="0.2"/>
    <row r="463453" ht="12.75" customHeight="1" x14ac:dyDescent="0.2"/>
    <row r="463457" ht="12.75" customHeight="1" x14ac:dyDescent="0.2"/>
    <row r="463461" ht="12.75" customHeight="1" x14ac:dyDescent="0.2"/>
    <row r="463465" ht="12.75" customHeight="1" x14ac:dyDescent="0.2"/>
    <row r="463469" ht="12.75" customHeight="1" x14ac:dyDescent="0.2"/>
    <row r="463473" ht="12.75" customHeight="1" x14ac:dyDescent="0.2"/>
    <row r="463477" ht="12.75" customHeight="1" x14ac:dyDescent="0.2"/>
    <row r="463481" ht="12.75" customHeight="1" x14ac:dyDescent="0.2"/>
    <row r="463485" ht="12.75" customHeight="1" x14ac:dyDescent="0.2"/>
    <row r="463489" ht="12.75" customHeight="1" x14ac:dyDescent="0.2"/>
    <row r="463493" ht="12.75" customHeight="1" x14ac:dyDescent="0.2"/>
    <row r="463497" ht="12.75" customHeight="1" x14ac:dyDescent="0.2"/>
    <row r="463501" ht="12.75" customHeight="1" x14ac:dyDescent="0.2"/>
    <row r="463505" ht="12.75" customHeight="1" x14ac:dyDescent="0.2"/>
    <row r="463509" ht="12.75" customHeight="1" x14ac:dyDescent="0.2"/>
    <row r="463513" ht="12.75" customHeight="1" x14ac:dyDescent="0.2"/>
    <row r="463517" ht="12.75" customHeight="1" x14ac:dyDescent="0.2"/>
    <row r="463521" ht="12.75" customHeight="1" x14ac:dyDescent="0.2"/>
    <row r="463525" ht="12.75" customHeight="1" x14ac:dyDescent="0.2"/>
    <row r="463529" ht="12.75" customHeight="1" x14ac:dyDescent="0.2"/>
    <row r="463533" ht="12.75" customHeight="1" x14ac:dyDescent="0.2"/>
    <row r="463537" ht="12.75" customHeight="1" x14ac:dyDescent="0.2"/>
    <row r="463541" ht="12.75" customHeight="1" x14ac:dyDescent="0.2"/>
    <row r="463545" ht="12.75" customHeight="1" x14ac:dyDescent="0.2"/>
    <row r="463549" ht="12.75" customHeight="1" x14ac:dyDescent="0.2"/>
    <row r="463553" ht="12.75" customHeight="1" x14ac:dyDescent="0.2"/>
    <row r="463557" ht="12.75" customHeight="1" x14ac:dyDescent="0.2"/>
    <row r="463561" ht="12.75" customHeight="1" x14ac:dyDescent="0.2"/>
    <row r="463565" ht="12.75" customHeight="1" x14ac:dyDescent="0.2"/>
    <row r="463569" ht="12.75" customHeight="1" x14ac:dyDescent="0.2"/>
    <row r="463573" ht="12.75" customHeight="1" x14ac:dyDescent="0.2"/>
    <row r="463577" ht="12.75" customHeight="1" x14ac:dyDescent="0.2"/>
    <row r="463581" ht="12.75" customHeight="1" x14ac:dyDescent="0.2"/>
    <row r="463585" ht="12.75" customHeight="1" x14ac:dyDescent="0.2"/>
    <row r="463589" ht="12.75" customHeight="1" x14ac:dyDescent="0.2"/>
    <row r="463593" ht="12.75" customHeight="1" x14ac:dyDescent="0.2"/>
    <row r="463597" ht="12.75" customHeight="1" x14ac:dyDescent="0.2"/>
    <row r="463601" ht="12.75" customHeight="1" x14ac:dyDescent="0.2"/>
    <row r="463605" ht="12.75" customHeight="1" x14ac:dyDescent="0.2"/>
    <row r="463609" ht="12.75" customHeight="1" x14ac:dyDescent="0.2"/>
    <row r="463613" ht="12.75" customHeight="1" x14ac:dyDescent="0.2"/>
    <row r="463617" ht="12.75" customHeight="1" x14ac:dyDescent="0.2"/>
    <row r="463621" ht="12.75" customHeight="1" x14ac:dyDescent="0.2"/>
    <row r="463625" ht="12.75" customHeight="1" x14ac:dyDescent="0.2"/>
    <row r="463629" ht="12.75" customHeight="1" x14ac:dyDescent="0.2"/>
    <row r="463633" ht="12.75" customHeight="1" x14ac:dyDescent="0.2"/>
    <row r="463637" ht="12.75" customHeight="1" x14ac:dyDescent="0.2"/>
    <row r="463641" ht="12.75" customHeight="1" x14ac:dyDescent="0.2"/>
    <row r="463645" ht="12.75" customHeight="1" x14ac:dyDescent="0.2"/>
    <row r="463649" ht="12.75" customHeight="1" x14ac:dyDescent="0.2"/>
    <row r="463653" ht="12.75" customHeight="1" x14ac:dyDescent="0.2"/>
    <row r="463657" ht="12.75" customHeight="1" x14ac:dyDescent="0.2"/>
    <row r="463661" ht="12.75" customHeight="1" x14ac:dyDescent="0.2"/>
    <row r="463665" ht="12.75" customHeight="1" x14ac:dyDescent="0.2"/>
    <row r="463669" ht="12.75" customHeight="1" x14ac:dyDescent="0.2"/>
    <row r="463673" ht="12.75" customHeight="1" x14ac:dyDescent="0.2"/>
    <row r="463677" ht="12.75" customHeight="1" x14ac:dyDescent="0.2"/>
    <row r="463681" ht="12.75" customHeight="1" x14ac:dyDescent="0.2"/>
    <row r="463685" ht="12.75" customHeight="1" x14ac:dyDescent="0.2"/>
    <row r="463689" ht="12.75" customHeight="1" x14ac:dyDescent="0.2"/>
    <row r="463693" ht="12.75" customHeight="1" x14ac:dyDescent="0.2"/>
    <row r="463697" ht="12.75" customHeight="1" x14ac:dyDescent="0.2"/>
    <row r="463701" ht="12.75" customHeight="1" x14ac:dyDescent="0.2"/>
    <row r="463705" ht="12.75" customHeight="1" x14ac:dyDescent="0.2"/>
    <row r="463709" ht="12.75" customHeight="1" x14ac:dyDescent="0.2"/>
    <row r="463713" ht="12.75" customHeight="1" x14ac:dyDescent="0.2"/>
    <row r="463717" ht="12.75" customHeight="1" x14ac:dyDescent="0.2"/>
    <row r="463721" ht="12.75" customHeight="1" x14ac:dyDescent="0.2"/>
    <row r="463725" ht="12.75" customHeight="1" x14ac:dyDescent="0.2"/>
    <row r="463729" ht="12.75" customHeight="1" x14ac:dyDescent="0.2"/>
    <row r="463733" ht="12.75" customHeight="1" x14ac:dyDescent="0.2"/>
    <row r="463737" ht="12.75" customHeight="1" x14ac:dyDescent="0.2"/>
    <row r="463741" ht="12.75" customHeight="1" x14ac:dyDescent="0.2"/>
    <row r="463745" ht="12.75" customHeight="1" x14ac:dyDescent="0.2"/>
    <row r="463749" ht="12.75" customHeight="1" x14ac:dyDescent="0.2"/>
    <row r="463753" ht="12.75" customHeight="1" x14ac:dyDescent="0.2"/>
    <row r="463757" ht="12.75" customHeight="1" x14ac:dyDescent="0.2"/>
    <row r="463761" ht="12.75" customHeight="1" x14ac:dyDescent="0.2"/>
    <row r="463765" ht="12.75" customHeight="1" x14ac:dyDescent="0.2"/>
    <row r="463769" ht="12.75" customHeight="1" x14ac:dyDescent="0.2"/>
    <row r="463773" ht="12.75" customHeight="1" x14ac:dyDescent="0.2"/>
    <row r="463777" ht="12.75" customHeight="1" x14ac:dyDescent="0.2"/>
    <row r="463781" ht="12.75" customHeight="1" x14ac:dyDescent="0.2"/>
    <row r="463785" ht="12.75" customHeight="1" x14ac:dyDescent="0.2"/>
    <row r="463789" ht="12.75" customHeight="1" x14ac:dyDescent="0.2"/>
    <row r="463793" ht="12.75" customHeight="1" x14ac:dyDescent="0.2"/>
    <row r="463797" ht="12.75" customHeight="1" x14ac:dyDescent="0.2"/>
    <row r="463801" ht="12.75" customHeight="1" x14ac:dyDescent="0.2"/>
    <row r="463805" ht="12.75" customHeight="1" x14ac:dyDescent="0.2"/>
    <row r="463809" ht="12.75" customHeight="1" x14ac:dyDescent="0.2"/>
    <row r="463813" ht="12.75" customHeight="1" x14ac:dyDescent="0.2"/>
    <row r="463817" ht="12.75" customHeight="1" x14ac:dyDescent="0.2"/>
    <row r="463821" ht="12.75" customHeight="1" x14ac:dyDescent="0.2"/>
    <row r="463825" ht="12.75" customHeight="1" x14ac:dyDescent="0.2"/>
    <row r="463829" ht="12.75" customHeight="1" x14ac:dyDescent="0.2"/>
    <row r="463833" ht="12.75" customHeight="1" x14ac:dyDescent="0.2"/>
    <row r="463837" ht="12.75" customHeight="1" x14ac:dyDescent="0.2"/>
    <row r="463841" ht="12.75" customHeight="1" x14ac:dyDescent="0.2"/>
    <row r="463845" ht="12.75" customHeight="1" x14ac:dyDescent="0.2"/>
    <row r="463849" ht="12.75" customHeight="1" x14ac:dyDescent="0.2"/>
    <row r="463853" ht="12.75" customHeight="1" x14ac:dyDescent="0.2"/>
    <row r="463857" ht="12.75" customHeight="1" x14ac:dyDescent="0.2"/>
    <row r="463861" ht="12.75" customHeight="1" x14ac:dyDescent="0.2"/>
    <row r="463865" ht="12.75" customHeight="1" x14ac:dyDescent="0.2"/>
    <row r="463869" ht="12.75" customHeight="1" x14ac:dyDescent="0.2"/>
    <row r="463873" ht="12.75" customHeight="1" x14ac:dyDescent="0.2"/>
    <row r="463877" ht="12.75" customHeight="1" x14ac:dyDescent="0.2"/>
    <row r="463881" ht="12.75" customHeight="1" x14ac:dyDescent="0.2"/>
    <row r="463885" ht="12.75" customHeight="1" x14ac:dyDescent="0.2"/>
    <row r="463889" ht="12.75" customHeight="1" x14ac:dyDescent="0.2"/>
    <row r="463893" ht="12.75" customHeight="1" x14ac:dyDescent="0.2"/>
    <row r="463897" ht="12.75" customHeight="1" x14ac:dyDescent="0.2"/>
    <row r="463901" ht="12.75" customHeight="1" x14ac:dyDescent="0.2"/>
    <row r="463905" ht="12.75" customHeight="1" x14ac:dyDescent="0.2"/>
    <row r="463909" ht="12.75" customHeight="1" x14ac:dyDescent="0.2"/>
    <row r="463913" ht="12.75" customHeight="1" x14ac:dyDescent="0.2"/>
    <row r="463917" ht="12.75" customHeight="1" x14ac:dyDescent="0.2"/>
    <row r="463921" ht="12.75" customHeight="1" x14ac:dyDescent="0.2"/>
    <row r="463925" ht="12.75" customHeight="1" x14ac:dyDescent="0.2"/>
    <row r="463929" ht="12.75" customHeight="1" x14ac:dyDescent="0.2"/>
    <row r="463933" ht="12.75" customHeight="1" x14ac:dyDescent="0.2"/>
    <row r="463937" ht="12.75" customHeight="1" x14ac:dyDescent="0.2"/>
    <row r="463941" ht="12.75" customHeight="1" x14ac:dyDescent="0.2"/>
    <row r="463945" ht="12.75" customHeight="1" x14ac:dyDescent="0.2"/>
    <row r="463949" ht="12.75" customHeight="1" x14ac:dyDescent="0.2"/>
    <row r="463953" ht="12.75" customHeight="1" x14ac:dyDescent="0.2"/>
    <row r="463957" ht="12.75" customHeight="1" x14ac:dyDescent="0.2"/>
    <row r="463961" ht="12.75" customHeight="1" x14ac:dyDescent="0.2"/>
    <row r="463965" ht="12.75" customHeight="1" x14ac:dyDescent="0.2"/>
    <row r="463969" ht="12.75" customHeight="1" x14ac:dyDescent="0.2"/>
    <row r="463973" ht="12.75" customHeight="1" x14ac:dyDescent="0.2"/>
    <row r="463977" ht="12.75" customHeight="1" x14ac:dyDescent="0.2"/>
    <row r="463981" ht="12.75" customHeight="1" x14ac:dyDescent="0.2"/>
    <row r="463985" ht="12.75" customHeight="1" x14ac:dyDescent="0.2"/>
    <row r="463989" ht="12.75" customHeight="1" x14ac:dyDescent="0.2"/>
    <row r="463993" ht="12.75" customHeight="1" x14ac:dyDescent="0.2"/>
    <row r="463997" ht="12.75" customHeight="1" x14ac:dyDescent="0.2"/>
    <row r="464001" ht="12.75" customHeight="1" x14ac:dyDescent="0.2"/>
    <row r="464005" ht="12.75" customHeight="1" x14ac:dyDescent="0.2"/>
    <row r="464009" ht="12.75" customHeight="1" x14ac:dyDescent="0.2"/>
    <row r="464013" ht="12.75" customHeight="1" x14ac:dyDescent="0.2"/>
    <row r="464017" ht="12.75" customHeight="1" x14ac:dyDescent="0.2"/>
    <row r="464021" ht="12.75" customHeight="1" x14ac:dyDescent="0.2"/>
    <row r="464025" ht="12.75" customHeight="1" x14ac:dyDescent="0.2"/>
    <row r="464029" ht="12.75" customHeight="1" x14ac:dyDescent="0.2"/>
    <row r="464033" ht="12.75" customHeight="1" x14ac:dyDescent="0.2"/>
    <row r="464037" ht="12.75" customHeight="1" x14ac:dyDescent="0.2"/>
    <row r="464041" ht="12.75" customHeight="1" x14ac:dyDescent="0.2"/>
    <row r="464045" ht="12.75" customHeight="1" x14ac:dyDescent="0.2"/>
    <row r="464049" ht="12.75" customHeight="1" x14ac:dyDescent="0.2"/>
    <row r="464053" ht="12.75" customHeight="1" x14ac:dyDescent="0.2"/>
    <row r="464057" ht="12.75" customHeight="1" x14ac:dyDescent="0.2"/>
    <row r="464061" ht="12.75" customHeight="1" x14ac:dyDescent="0.2"/>
    <row r="464065" ht="12.75" customHeight="1" x14ac:dyDescent="0.2"/>
    <row r="464069" ht="12.75" customHeight="1" x14ac:dyDescent="0.2"/>
    <row r="464073" ht="12.75" customHeight="1" x14ac:dyDescent="0.2"/>
    <row r="464077" ht="12.75" customHeight="1" x14ac:dyDescent="0.2"/>
    <row r="464081" ht="12.75" customHeight="1" x14ac:dyDescent="0.2"/>
    <row r="464085" ht="12.75" customHeight="1" x14ac:dyDescent="0.2"/>
    <row r="464089" ht="12.75" customHeight="1" x14ac:dyDescent="0.2"/>
    <row r="464093" ht="12.75" customHeight="1" x14ac:dyDescent="0.2"/>
    <row r="464097" ht="12.75" customHeight="1" x14ac:dyDescent="0.2"/>
    <row r="464101" ht="12.75" customHeight="1" x14ac:dyDescent="0.2"/>
    <row r="464105" ht="12.75" customHeight="1" x14ac:dyDescent="0.2"/>
    <row r="464109" ht="12.75" customHeight="1" x14ac:dyDescent="0.2"/>
    <row r="464113" ht="12.75" customHeight="1" x14ac:dyDescent="0.2"/>
    <row r="464117" ht="12.75" customHeight="1" x14ac:dyDescent="0.2"/>
    <row r="464121" ht="12.75" customHeight="1" x14ac:dyDescent="0.2"/>
    <row r="464125" ht="12.75" customHeight="1" x14ac:dyDescent="0.2"/>
    <row r="464129" ht="12.75" customHeight="1" x14ac:dyDescent="0.2"/>
    <row r="464133" ht="12.75" customHeight="1" x14ac:dyDescent="0.2"/>
    <row r="464137" ht="12.75" customHeight="1" x14ac:dyDescent="0.2"/>
    <row r="464141" ht="12.75" customHeight="1" x14ac:dyDescent="0.2"/>
    <row r="464145" ht="12.75" customHeight="1" x14ac:dyDescent="0.2"/>
    <row r="464149" ht="12.75" customHeight="1" x14ac:dyDescent="0.2"/>
    <row r="464153" ht="12.75" customHeight="1" x14ac:dyDescent="0.2"/>
    <row r="464157" ht="12.75" customHeight="1" x14ac:dyDescent="0.2"/>
    <row r="464161" ht="12.75" customHeight="1" x14ac:dyDescent="0.2"/>
    <row r="464165" ht="12.75" customHeight="1" x14ac:dyDescent="0.2"/>
    <row r="464169" ht="12.75" customHeight="1" x14ac:dyDescent="0.2"/>
    <row r="464173" ht="12.75" customHeight="1" x14ac:dyDescent="0.2"/>
    <row r="464177" ht="12.75" customHeight="1" x14ac:dyDescent="0.2"/>
    <row r="464181" ht="12.75" customHeight="1" x14ac:dyDescent="0.2"/>
    <row r="464185" ht="12.75" customHeight="1" x14ac:dyDescent="0.2"/>
    <row r="464189" ht="12.75" customHeight="1" x14ac:dyDescent="0.2"/>
    <row r="464193" ht="12.75" customHeight="1" x14ac:dyDescent="0.2"/>
    <row r="464197" ht="12.75" customHeight="1" x14ac:dyDescent="0.2"/>
    <row r="464201" ht="12.75" customHeight="1" x14ac:dyDescent="0.2"/>
    <row r="464205" ht="12.75" customHeight="1" x14ac:dyDescent="0.2"/>
    <row r="464209" ht="12.75" customHeight="1" x14ac:dyDescent="0.2"/>
    <row r="464213" ht="12.75" customHeight="1" x14ac:dyDescent="0.2"/>
    <row r="464217" ht="12.75" customHeight="1" x14ac:dyDescent="0.2"/>
    <row r="464221" ht="12.75" customHeight="1" x14ac:dyDescent="0.2"/>
    <row r="464225" ht="12.75" customHeight="1" x14ac:dyDescent="0.2"/>
    <row r="464229" ht="12.75" customHeight="1" x14ac:dyDescent="0.2"/>
    <row r="464233" ht="12.75" customHeight="1" x14ac:dyDescent="0.2"/>
    <row r="464237" ht="12.75" customHeight="1" x14ac:dyDescent="0.2"/>
    <row r="464241" ht="12.75" customHeight="1" x14ac:dyDescent="0.2"/>
    <row r="464245" ht="12.75" customHeight="1" x14ac:dyDescent="0.2"/>
    <row r="464249" ht="12.75" customHeight="1" x14ac:dyDescent="0.2"/>
    <row r="464253" ht="12.75" customHeight="1" x14ac:dyDescent="0.2"/>
    <row r="464257" ht="12.75" customHeight="1" x14ac:dyDescent="0.2"/>
    <row r="464261" ht="12.75" customHeight="1" x14ac:dyDescent="0.2"/>
    <row r="464265" ht="12.75" customHeight="1" x14ac:dyDescent="0.2"/>
    <row r="464269" ht="12.75" customHeight="1" x14ac:dyDescent="0.2"/>
    <row r="464273" ht="12.75" customHeight="1" x14ac:dyDescent="0.2"/>
    <row r="464277" ht="12.75" customHeight="1" x14ac:dyDescent="0.2"/>
    <row r="464281" ht="12.75" customHeight="1" x14ac:dyDescent="0.2"/>
    <row r="464285" ht="12.75" customHeight="1" x14ac:dyDescent="0.2"/>
    <row r="464289" ht="12.75" customHeight="1" x14ac:dyDescent="0.2"/>
    <row r="464293" ht="12.75" customHeight="1" x14ac:dyDescent="0.2"/>
    <row r="464297" ht="12.75" customHeight="1" x14ac:dyDescent="0.2"/>
    <row r="464301" ht="12.75" customHeight="1" x14ac:dyDescent="0.2"/>
    <row r="464305" ht="12.75" customHeight="1" x14ac:dyDescent="0.2"/>
    <row r="464309" ht="12.75" customHeight="1" x14ac:dyDescent="0.2"/>
    <row r="464313" ht="12.75" customHeight="1" x14ac:dyDescent="0.2"/>
    <row r="464317" ht="12.75" customHeight="1" x14ac:dyDescent="0.2"/>
    <row r="464321" ht="12.75" customHeight="1" x14ac:dyDescent="0.2"/>
    <row r="464325" ht="12.75" customHeight="1" x14ac:dyDescent="0.2"/>
    <row r="464329" ht="12.75" customHeight="1" x14ac:dyDescent="0.2"/>
    <row r="464333" ht="12.75" customHeight="1" x14ac:dyDescent="0.2"/>
    <row r="464337" ht="12.75" customHeight="1" x14ac:dyDescent="0.2"/>
    <row r="464341" ht="12.75" customHeight="1" x14ac:dyDescent="0.2"/>
    <row r="464345" ht="12.75" customHeight="1" x14ac:dyDescent="0.2"/>
    <row r="464349" ht="12.75" customHeight="1" x14ac:dyDescent="0.2"/>
    <row r="464353" ht="12.75" customHeight="1" x14ac:dyDescent="0.2"/>
    <row r="464357" ht="12.75" customHeight="1" x14ac:dyDescent="0.2"/>
    <row r="464361" ht="12.75" customHeight="1" x14ac:dyDescent="0.2"/>
    <row r="464365" ht="12.75" customHeight="1" x14ac:dyDescent="0.2"/>
    <row r="464369" ht="12.75" customHeight="1" x14ac:dyDescent="0.2"/>
    <row r="464373" ht="12.75" customHeight="1" x14ac:dyDescent="0.2"/>
    <row r="464377" ht="12.75" customHeight="1" x14ac:dyDescent="0.2"/>
    <row r="464381" ht="12.75" customHeight="1" x14ac:dyDescent="0.2"/>
    <row r="464385" ht="12.75" customHeight="1" x14ac:dyDescent="0.2"/>
    <row r="464389" ht="12.75" customHeight="1" x14ac:dyDescent="0.2"/>
    <row r="464393" ht="12.75" customHeight="1" x14ac:dyDescent="0.2"/>
    <row r="464397" ht="12.75" customHeight="1" x14ac:dyDescent="0.2"/>
    <row r="464401" ht="12.75" customHeight="1" x14ac:dyDescent="0.2"/>
    <row r="464405" ht="12.75" customHeight="1" x14ac:dyDescent="0.2"/>
    <row r="464409" ht="12.75" customHeight="1" x14ac:dyDescent="0.2"/>
    <row r="464413" ht="12.75" customHeight="1" x14ac:dyDescent="0.2"/>
    <row r="464417" ht="12.75" customHeight="1" x14ac:dyDescent="0.2"/>
    <row r="464421" ht="12.75" customHeight="1" x14ac:dyDescent="0.2"/>
    <row r="464425" ht="12.75" customHeight="1" x14ac:dyDescent="0.2"/>
    <row r="464429" ht="12.75" customHeight="1" x14ac:dyDescent="0.2"/>
    <row r="464433" ht="12.75" customHeight="1" x14ac:dyDescent="0.2"/>
    <row r="464437" ht="12.75" customHeight="1" x14ac:dyDescent="0.2"/>
    <row r="464441" ht="12.75" customHeight="1" x14ac:dyDescent="0.2"/>
    <row r="464445" ht="12.75" customHeight="1" x14ac:dyDescent="0.2"/>
    <row r="464449" ht="12.75" customHeight="1" x14ac:dyDescent="0.2"/>
    <row r="464453" ht="12.75" customHeight="1" x14ac:dyDescent="0.2"/>
    <row r="464457" ht="12.75" customHeight="1" x14ac:dyDescent="0.2"/>
    <row r="464461" ht="12.75" customHeight="1" x14ac:dyDescent="0.2"/>
    <row r="464465" ht="12.75" customHeight="1" x14ac:dyDescent="0.2"/>
    <row r="464469" ht="12.75" customHeight="1" x14ac:dyDescent="0.2"/>
    <row r="464473" ht="12.75" customHeight="1" x14ac:dyDescent="0.2"/>
    <row r="464477" ht="12.75" customHeight="1" x14ac:dyDescent="0.2"/>
    <row r="464481" ht="12.75" customHeight="1" x14ac:dyDescent="0.2"/>
    <row r="464485" ht="12.75" customHeight="1" x14ac:dyDescent="0.2"/>
    <row r="464489" ht="12.75" customHeight="1" x14ac:dyDescent="0.2"/>
    <row r="464493" ht="12.75" customHeight="1" x14ac:dyDescent="0.2"/>
    <row r="464497" ht="12.75" customHeight="1" x14ac:dyDescent="0.2"/>
    <row r="464501" ht="12.75" customHeight="1" x14ac:dyDescent="0.2"/>
    <row r="464505" ht="12.75" customHeight="1" x14ac:dyDescent="0.2"/>
    <row r="464509" ht="12.75" customHeight="1" x14ac:dyDescent="0.2"/>
    <row r="464513" ht="12.75" customHeight="1" x14ac:dyDescent="0.2"/>
    <row r="464517" ht="12.75" customHeight="1" x14ac:dyDescent="0.2"/>
    <row r="464521" ht="12.75" customHeight="1" x14ac:dyDescent="0.2"/>
    <row r="464525" ht="12.75" customHeight="1" x14ac:dyDescent="0.2"/>
    <row r="464529" ht="12.75" customHeight="1" x14ac:dyDescent="0.2"/>
    <row r="464533" ht="12.75" customHeight="1" x14ac:dyDescent="0.2"/>
    <row r="464537" ht="12.75" customHeight="1" x14ac:dyDescent="0.2"/>
    <row r="464541" ht="12.75" customHeight="1" x14ac:dyDescent="0.2"/>
    <row r="464545" ht="12.75" customHeight="1" x14ac:dyDescent="0.2"/>
    <row r="464549" ht="12.75" customHeight="1" x14ac:dyDescent="0.2"/>
    <row r="464553" ht="12.75" customHeight="1" x14ac:dyDescent="0.2"/>
    <row r="464557" ht="12.75" customHeight="1" x14ac:dyDescent="0.2"/>
    <row r="464561" ht="12.75" customHeight="1" x14ac:dyDescent="0.2"/>
    <row r="464565" ht="12.75" customHeight="1" x14ac:dyDescent="0.2"/>
    <row r="464569" ht="12.75" customHeight="1" x14ac:dyDescent="0.2"/>
    <row r="464573" ht="12.75" customHeight="1" x14ac:dyDescent="0.2"/>
    <row r="464577" ht="12.75" customHeight="1" x14ac:dyDescent="0.2"/>
    <row r="464581" ht="12.75" customHeight="1" x14ac:dyDescent="0.2"/>
    <row r="464585" ht="12.75" customHeight="1" x14ac:dyDescent="0.2"/>
    <row r="464589" ht="12.75" customHeight="1" x14ac:dyDescent="0.2"/>
    <row r="464593" ht="12.75" customHeight="1" x14ac:dyDescent="0.2"/>
    <row r="464597" ht="12.75" customHeight="1" x14ac:dyDescent="0.2"/>
    <row r="464601" ht="12.75" customHeight="1" x14ac:dyDescent="0.2"/>
    <row r="464605" ht="12.75" customHeight="1" x14ac:dyDescent="0.2"/>
    <row r="464609" ht="12.75" customHeight="1" x14ac:dyDescent="0.2"/>
    <row r="464613" ht="12.75" customHeight="1" x14ac:dyDescent="0.2"/>
    <row r="464617" ht="12.75" customHeight="1" x14ac:dyDescent="0.2"/>
    <row r="464621" ht="12.75" customHeight="1" x14ac:dyDescent="0.2"/>
    <row r="464625" ht="12.75" customHeight="1" x14ac:dyDescent="0.2"/>
    <row r="464629" ht="12.75" customHeight="1" x14ac:dyDescent="0.2"/>
    <row r="464633" ht="12.75" customHeight="1" x14ac:dyDescent="0.2"/>
    <row r="464637" ht="12.75" customHeight="1" x14ac:dyDescent="0.2"/>
    <row r="464641" ht="12.75" customHeight="1" x14ac:dyDescent="0.2"/>
    <row r="464645" ht="12.75" customHeight="1" x14ac:dyDescent="0.2"/>
    <row r="464649" ht="12.75" customHeight="1" x14ac:dyDescent="0.2"/>
    <row r="464653" ht="12.75" customHeight="1" x14ac:dyDescent="0.2"/>
    <row r="464657" ht="12.75" customHeight="1" x14ac:dyDescent="0.2"/>
    <row r="464661" ht="12.75" customHeight="1" x14ac:dyDescent="0.2"/>
    <row r="464665" ht="12.75" customHeight="1" x14ac:dyDescent="0.2"/>
    <row r="464669" ht="12.75" customHeight="1" x14ac:dyDescent="0.2"/>
    <row r="464673" ht="12.75" customHeight="1" x14ac:dyDescent="0.2"/>
    <row r="464677" ht="12.75" customHeight="1" x14ac:dyDescent="0.2"/>
    <row r="464681" ht="12.75" customHeight="1" x14ac:dyDescent="0.2"/>
    <row r="464685" ht="12.75" customHeight="1" x14ac:dyDescent="0.2"/>
    <row r="464689" ht="12.75" customHeight="1" x14ac:dyDescent="0.2"/>
    <row r="464693" ht="12.75" customHeight="1" x14ac:dyDescent="0.2"/>
    <row r="464697" ht="12.75" customHeight="1" x14ac:dyDescent="0.2"/>
    <row r="464701" ht="12.75" customHeight="1" x14ac:dyDescent="0.2"/>
    <row r="464705" ht="12.75" customHeight="1" x14ac:dyDescent="0.2"/>
    <row r="464709" ht="12.75" customHeight="1" x14ac:dyDescent="0.2"/>
    <row r="464713" ht="12.75" customHeight="1" x14ac:dyDescent="0.2"/>
    <row r="464717" ht="12.75" customHeight="1" x14ac:dyDescent="0.2"/>
    <row r="464721" ht="12.75" customHeight="1" x14ac:dyDescent="0.2"/>
    <row r="464725" ht="12.75" customHeight="1" x14ac:dyDescent="0.2"/>
    <row r="464729" ht="12.75" customHeight="1" x14ac:dyDescent="0.2"/>
    <row r="464733" ht="12.75" customHeight="1" x14ac:dyDescent="0.2"/>
    <row r="464737" ht="12.75" customHeight="1" x14ac:dyDescent="0.2"/>
    <row r="464741" ht="12.75" customHeight="1" x14ac:dyDescent="0.2"/>
    <row r="464745" ht="12.75" customHeight="1" x14ac:dyDescent="0.2"/>
    <row r="464749" ht="12.75" customHeight="1" x14ac:dyDescent="0.2"/>
    <row r="464753" ht="12.75" customHeight="1" x14ac:dyDescent="0.2"/>
    <row r="464757" ht="12.75" customHeight="1" x14ac:dyDescent="0.2"/>
    <row r="464761" ht="12.75" customHeight="1" x14ac:dyDescent="0.2"/>
    <row r="464765" ht="12.75" customHeight="1" x14ac:dyDescent="0.2"/>
    <row r="464769" ht="12.75" customHeight="1" x14ac:dyDescent="0.2"/>
    <row r="464773" ht="12.75" customHeight="1" x14ac:dyDescent="0.2"/>
    <row r="464777" ht="12.75" customHeight="1" x14ac:dyDescent="0.2"/>
    <row r="464781" ht="12.75" customHeight="1" x14ac:dyDescent="0.2"/>
    <row r="464785" ht="12.75" customHeight="1" x14ac:dyDescent="0.2"/>
    <row r="464789" ht="12.75" customHeight="1" x14ac:dyDescent="0.2"/>
    <row r="464793" ht="12.75" customHeight="1" x14ac:dyDescent="0.2"/>
    <row r="464797" ht="12.75" customHeight="1" x14ac:dyDescent="0.2"/>
    <row r="464801" ht="12.75" customHeight="1" x14ac:dyDescent="0.2"/>
    <row r="464805" ht="12.75" customHeight="1" x14ac:dyDescent="0.2"/>
    <row r="464809" ht="12.75" customHeight="1" x14ac:dyDescent="0.2"/>
    <row r="464813" ht="12.75" customHeight="1" x14ac:dyDescent="0.2"/>
    <row r="464817" ht="12.75" customHeight="1" x14ac:dyDescent="0.2"/>
    <row r="464821" ht="12.75" customHeight="1" x14ac:dyDescent="0.2"/>
    <row r="464825" ht="12.75" customHeight="1" x14ac:dyDescent="0.2"/>
    <row r="464829" ht="12.75" customHeight="1" x14ac:dyDescent="0.2"/>
    <row r="464833" ht="12.75" customHeight="1" x14ac:dyDescent="0.2"/>
    <row r="464837" ht="12.75" customHeight="1" x14ac:dyDescent="0.2"/>
    <row r="464841" ht="12.75" customHeight="1" x14ac:dyDescent="0.2"/>
    <row r="464845" ht="12.75" customHeight="1" x14ac:dyDescent="0.2"/>
    <row r="464849" ht="12.75" customHeight="1" x14ac:dyDescent="0.2"/>
    <row r="464853" ht="12.75" customHeight="1" x14ac:dyDescent="0.2"/>
    <row r="464857" ht="12.75" customHeight="1" x14ac:dyDescent="0.2"/>
    <row r="464861" ht="12.75" customHeight="1" x14ac:dyDescent="0.2"/>
    <row r="464865" ht="12.75" customHeight="1" x14ac:dyDescent="0.2"/>
    <row r="464869" ht="12.75" customHeight="1" x14ac:dyDescent="0.2"/>
    <row r="464873" ht="12.75" customHeight="1" x14ac:dyDescent="0.2"/>
    <row r="464877" ht="12.75" customHeight="1" x14ac:dyDescent="0.2"/>
    <row r="464881" ht="12.75" customHeight="1" x14ac:dyDescent="0.2"/>
    <row r="464885" ht="12.75" customHeight="1" x14ac:dyDescent="0.2"/>
    <row r="464889" ht="12.75" customHeight="1" x14ac:dyDescent="0.2"/>
    <row r="464893" ht="12.75" customHeight="1" x14ac:dyDescent="0.2"/>
    <row r="464897" ht="12.75" customHeight="1" x14ac:dyDescent="0.2"/>
    <row r="464901" ht="12.75" customHeight="1" x14ac:dyDescent="0.2"/>
    <row r="464905" ht="12.75" customHeight="1" x14ac:dyDescent="0.2"/>
    <row r="464909" ht="12.75" customHeight="1" x14ac:dyDescent="0.2"/>
    <row r="464913" ht="12.75" customHeight="1" x14ac:dyDescent="0.2"/>
    <row r="464917" ht="12.75" customHeight="1" x14ac:dyDescent="0.2"/>
    <row r="464921" ht="12.75" customHeight="1" x14ac:dyDescent="0.2"/>
    <row r="464925" ht="12.75" customHeight="1" x14ac:dyDescent="0.2"/>
    <row r="464929" ht="12.75" customHeight="1" x14ac:dyDescent="0.2"/>
    <row r="464933" ht="12.75" customHeight="1" x14ac:dyDescent="0.2"/>
    <row r="464937" ht="12.75" customHeight="1" x14ac:dyDescent="0.2"/>
    <row r="464941" ht="12.75" customHeight="1" x14ac:dyDescent="0.2"/>
    <row r="464945" ht="12.75" customHeight="1" x14ac:dyDescent="0.2"/>
    <row r="464949" ht="12.75" customHeight="1" x14ac:dyDescent="0.2"/>
    <row r="464953" ht="12.75" customHeight="1" x14ac:dyDescent="0.2"/>
    <row r="464957" ht="12.75" customHeight="1" x14ac:dyDescent="0.2"/>
    <row r="464961" ht="12.75" customHeight="1" x14ac:dyDescent="0.2"/>
    <row r="464965" ht="12.75" customHeight="1" x14ac:dyDescent="0.2"/>
    <row r="464969" ht="12.75" customHeight="1" x14ac:dyDescent="0.2"/>
    <row r="464973" ht="12.75" customHeight="1" x14ac:dyDescent="0.2"/>
    <row r="464977" ht="12.75" customHeight="1" x14ac:dyDescent="0.2"/>
    <row r="464981" ht="12.75" customHeight="1" x14ac:dyDescent="0.2"/>
    <row r="464985" ht="12.75" customHeight="1" x14ac:dyDescent="0.2"/>
    <row r="464989" ht="12.75" customHeight="1" x14ac:dyDescent="0.2"/>
    <row r="464993" ht="12.75" customHeight="1" x14ac:dyDescent="0.2"/>
    <row r="464997" ht="12.75" customHeight="1" x14ac:dyDescent="0.2"/>
    <row r="465001" ht="12.75" customHeight="1" x14ac:dyDescent="0.2"/>
    <row r="465005" ht="12.75" customHeight="1" x14ac:dyDescent="0.2"/>
    <row r="465009" ht="12.75" customHeight="1" x14ac:dyDescent="0.2"/>
    <row r="465013" ht="12.75" customHeight="1" x14ac:dyDescent="0.2"/>
    <row r="465017" ht="12.75" customHeight="1" x14ac:dyDescent="0.2"/>
    <row r="465021" ht="12.75" customHeight="1" x14ac:dyDescent="0.2"/>
    <row r="465025" ht="12.75" customHeight="1" x14ac:dyDescent="0.2"/>
    <row r="465029" ht="12.75" customHeight="1" x14ac:dyDescent="0.2"/>
    <row r="465033" ht="12.75" customHeight="1" x14ac:dyDescent="0.2"/>
    <row r="465037" ht="12.75" customHeight="1" x14ac:dyDescent="0.2"/>
    <row r="465041" ht="12.75" customHeight="1" x14ac:dyDescent="0.2"/>
    <row r="465045" ht="12.75" customHeight="1" x14ac:dyDescent="0.2"/>
    <row r="465049" ht="12.75" customHeight="1" x14ac:dyDescent="0.2"/>
    <row r="465053" ht="12.75" customHeight="1" x14ac:dyDescent="0.2"/>
    <row r="465057" ht="12.75" customHeight="1" x14ac:dyDescent="0.2"/>
    <row r="465061" ht="12.75" customHeight="1" x14ac:dyDescent="0.2"/>
    <row r="465065" ht="12.75" customHeight="1" x14ac:dyDescent="0.2"/>
    <row r="465069" ht="12.75" customHeight="1" x14ac:dyDescent="0.2"/>
    <row r="465073" ht="12.75" customHeight="1" x14ac:dyDescent="0.2"/>
    <row r="465077" ht="12.75" customHeight="1" x14ac:dyDescent="0.2"/>
    <row r="465081" ht="12.75" customHeight="1" x14ac:dyDescent="0.2"/>
    <row r="465085" ht="12.75" customHeight="1" x14ac:dyDescent="0.2"/>
    <row r="465089" ht="12.75" customHeight="1" x14ac:dyDescent="0.2"/>
    <row r="465093" ht="12.75" customHeight="1" x14ac:dyDescent="0.2"/>
    <row r="465097" ht="12.75" customHeight="1" x14ac:dyDescent="0.2"/>
    <row r="465101" ht="12.75" customHeight="1" x14ac:dyDescent="0.2"/>
    <row r="465105" ht="12.75" customHeight="1" x14ac:dyDescent="0.2"/>
    <row r="465109" ht="12.75" customHeight="1" x14ac:dyDescent="0.2"/>
    <row r="465113" ht="12.75" customHeight="1" x14ac:dyDescent="0.2"/>
    <row r="465117" ht="12.75" customHeight="1" x14ac:dyDescent="0.2"/>
    <row r="465121" ht="12.75" customHeight="1" x14ac:dyDescent="0.2"/>
    <row r="465125" ht="12.75" customHeight="1" x14ac:dyDescent="0.2"/>
    <row r="465129" ht="12.75" customHeight="1" x14ac:dyDescent="0.2"/>
    <row r="465133" ht="12.75" customHeight="1" x14ac:dyDescent="0.2"/>
    <row r="465137" ht="12.75" customHeight="1" x14ac:dyDescent="0.2"/>
    <row r="465141" ht="12.75" customHeight="1" x14ac:dyDescent="0.2"/>
    <row r="465145" ht="12.75" customHeight="1" x14ac:dyDescent="0.2"/>
    <row r="465149" ht="12.75" customHeight="1" x14ac:dyDescent="0.2"/>
    <row r="465153" ht="12.75" customHeight="1" x14ac:dyDescent="0.2"/>
    <row r="465157" ht="12.75" customHeight="1" x14ac:dyDescent="0.2"/>
    <row r="465161" ht="12.75" customHeight="1" x14ac:dyDescent="0.2"/>
    <row r="465165" ht="12.75" customHeight="1" x14ac:dyDescent="0.2"/>
    <row r="465169" ht="12.75" customHeight="1" x14ac:dyDescent="0.2"/>
    <row r="465173" ht="12.75" customHeight="1" x14ac:dyDescent="0.2"/>
    <row r="465177" ht="12.75" customHeight="1" x14ac:dyDescent="0.2"/>
    <row r="465181" ht="12.75" customHeight="1" x14ac:dyDescent="0.2"/>
    <row r="465185" ht="12.75" customHeight="1" x14ac:dyDescent="0.2"/>
    <row r="465189" ht="12.75" customHeight="1" x14ac:dyDescent="0.2"/>
    <row r="465193" ht="12.75" customHeight="1" x14ac:dyDescent="0.2"/>
    <row r="465197" ht="12.75" customHeight="1" x14ac:dyDescent="0.2"/>
    <row r="465201" ht="12.75" customHeight="1" x14ac:dyDescent="0.2"/>
    <row r="465205" ht="12.75" customHeight="1" x14ac:dyDescent="0.2"/>
    <row r="465209" ht="12.75" customHeight="1" x14ac:dyDescent="0.2"/>
    <row r="465213" ht="12.75" customHeight="1" x14ac:dyDescent="0.2"/>
    <row r="465217" ht="12.75" customHeight="1" x14ac:dyDescent="0.2"/>
    <row r="465221" ht="12.75" customHeight="1" x14ac:dyDescent="0.2"/>
    <row r="465225" ht="12.75" customHeight="1" x14ac:dyDescent="0.2"/>
    <row r="465229" ht="12.75" customHeight="1" x14ac:dyDescent="0.2"/>
    <row r="465233" ht="12.75" customHeight="1" x14ac:dyDescent="0.2"/>
    <row r="465237" ht="12.75" customHeight="1" x14ac:dyDescent="0.2"/>
    <row r="465241" ht="12.75" customHeight="1" x14ac:dyDescent="0.2"/>
    <row r="465245" ht="12.75" customHeight="1" x14ac:dyDescent="0.2"/>
    <row r="465249" ht="12.75" customHeight="1" x14ac:dyDescent="0.2"/>
    <row r="465253" ht="12.75" customHeight="1" x14ac:dyDescent="0.2"/>
    <row r="465257" ht="12.75" customHeight="1" x14ac:dyDescent="0.2"/>
    <row r="465261" ht="12.75" customHeight="1" x14ac:dyDescent="0.2"/>
    <row r="465265" ht="12.75" customHeight="1" x14ac:dyDescent="0.2"/>
    <row r="465269" ht="12.75" customHeight="1" x14ac:dyDescent="0.2"/>
    <row r="465273" ht="12.75" customHeight="1" x14ac:dyDescent="0.2"/>
    <row r="465277" ht="12.75" customHeight="1" x14ac:dyDescent="0.2"/>
    <row r="465281" ht="12.75" customHeight="1" x14ac:dyDescent="0.2"/>
    <row r="465285" ht="12.75" customHeight="1" x14ac:dyDescent="0.2"/>
    <row r="465289" ht="12.75" customHeight="1" x14ac:dyDescent="0.2"/>
    <row r="465293" ht="12.75" customHeight="1" x14ac:dyDescent="0.2"/>
    <row r="465297" ht="12.75" customHeight="1" x14ac:dyDescent="0.2"/>
    <row r="465301" ht="12.75" customHeight="1" x14ac:dyDescent="0.2"/>
    <row r="465305" ht="12.75" customHeight="1" x14ac:dyDescent="0.2"/>
    <row r="465309" ht="12.75" customHeight="1" x14ac:dyDescent="0.2"/>
    <row r="465313" ht="12.75" customHeight="1" x14ac:dyDescent="0.2"/>
    <row r="465317" ht="12.75" customHeight="1" x14ac:dyDescent="0.2"/>
    <row r="465321" ht="12.75" customHeight="1" x14ac:dyDescent="0.2"/>
    <row r="465325" ht="12.75" customHeight="1" x14ac:dyDescent="0.2"/>
    <row r="465329" ht="12.75" customHeight="1" x14ac:dyDescent="0.2"/>
    <row r="465333" ht="12.75" customHeight="1" x14ac:dyDescent="0.2"/>
    <row r="465337" ht="12.75" customHeight="1" x14ac:dyDescent="0.2"/>
    <row r="465341" ht="12.75" customHeight="1" x14ac:dyDescent="0.2"/>
    <row r="465345" ht="12.75" customHeight="1" x14ac:dyDescent="0.2"/>
    <row r="465349" ht="12.75" customHeight="1" x14ac:dyDescent="0.2"/>
    <row r="465353" ht="12.75" customHeight="1" x14ac:dyDescent="0.2"/>
    <row r="465357" ht="12.75" customHeight="1" x14ac:dyDescent="0.2"/>
    <row r="465361" ht="12.75" customHeight="1" x14ac:dyDescent="0.2"/>
    <row r="465365" ht="12.75" customHeight="1" x14ac:dyDescent="0.2"/>
    <row r="465369" ht="12.75" customHeight="1" x14ac:dyDescent="0.2"/>
    <row r="465373" ht="12.75" customHeight="1" x14ac:dyDescent="0.2"/>
    <row r="465377" ht="12.75" customHeight="1" x14ac:dyDescent="0.2"/>
    <row r="465381" ht="12.75" customHeight="1" x14ac:dyDescent="0.2"/>
    <row r="465385" ht="12.75" customHeight="1" x14ac:dyDescent="0.2"/>
    <row r="465389" ht="12.75" customHeight="1" x14ac:dyDescent="0.2"/>
    <row r="465393" ht="12.75" customHeight="1" x14ac:dyDescent="0.2"/>
    <row r="465397" ht="12.75" customHeight="1" x14ac:dyDescent="0.2"/>
    <row r="465401" ht="12.75" customHeight="1" x14ac:dyDescent="0.2"/>
    <row r="465405" ht="12.75" customHeight="1" x14ac:dyDescent="0.2"/>
    <row r="465409" ht="12.75" customHeight="1" x14ac:dyDescent="0.2"/>
    <row r="465413" ht="12.75" customHeight="1" x14ac:dyDescent="0.2"/>
    <row r="465417" ht="12.75" customHeight="1" x14ac:dyDescent="0.2"/>
    <row r="465421" ht="12.75" customHeight="1" x14ac:dyDescent="0.2"/>
    <row r="465425" ht="12.75" customHeight="1" x14ac:dyDescent="0.2"/>
    <row r="465429" ht="12.75" customHeight="1" x14ac:dyDescent="0.2"/>
    <row r="465433" ht="12.75" customHeight="1" x14ac:dyDescent="0.2"/>
    <row r="465437" ht="12.75" customHeight="1" x14ac:dyDescent="0.2"/>
    <row r="465441" ht="12.75" customHeight="1" x14ac:dyDescent="0.2"/>
    <row r="465445" ht="12.75" customHeight="1" x14ac:dyDescent="0.2"/>
    <row r="465449" ht="12.75" customHeight="1" x14ac:dyDescent="0.2"/>
    <row r="465453" ht="12.75" customHeight="1" x14ac:dyDescent="0.2"/>
    <row r="465457" ht="12.75" customHeight="1" x14ac:dyDescent="0.2"/>
    <row r="465461" ht="12.75" customHeight="1" x14ac:dyDescent="0.2"/>
    <row r="465465" ht="12.75" customHeight="1" x14ac:dyDescent="0.2"/>
    <row r="465469" ht="12.75" customHeight="1" x14ac:dyDescent="0.2"/>
    <row r="465473" ht="12.75" customHeight="1" x14ac:dyDescent="0.2"/>
    <row r="465477" ht="12.75" customHeight="1" x14ac:dyDescent="0.2"/>
    <row r="465481" ht="12.75" customHeight="1" x14ac:dyDescent="0.2"/>
    <row r="465485" ht="12.75" customHeight="1" x14ac:dyDescent="0.2"/>
    <row r="465489" ht="12.75" customHeight="1" x14ac:dyDescent="0.2"/>
    <row r="465493" ht="12.75" customHeight="1" x14ac:dyDescent="0.2"/>
    <row r="465497" ht="12.75" customHeight="1" x14ac:dyDescent="0.2"/>
    <row r="465501" ht="12.75" customHeight="1" x14ac:dyDescent="0.2"/>
    <row r="465505" ht="12.75" customHeight="1" x14ac:dyDescent="0.2"/>
    <row r="465509" ht="12.75" customHeight="1" x14ac:dyDescent="0.2"/>
    <row r="465513" ht="12.75" customHeight="1" x14ac:dyDescent="0.2"/>
    <row r="465517" ht="12.75" customHeight="1" x14ac:dyDescent="0.2"/>
    <row r="465521" ht="12.75" customHeight="1" x14ac:dyDescent="0.2"/>
    <row r="465525" ht="12.75" customHeight="1" x14ac:dyDescent="0.2"/>
    <row r="465529" ht="12.75" customHeight="1" x14ac:dyDescent="0.2"/>
    <row r="465533" ht="12.75" customHeight="1" x14ac:dyDescent="0.2"/>
    <row r="465537" ht="12.75" customHeight="1" x14ac:dyDescent="0.2"/>
    <row r="465541" ht="12.75" customHeight="1" x14ac:dyDescent="0.2"/>
    <row r="465545" ht="12.75" customHeight="1" x14ac:dyDescent="0.2"/>
    <row r="465549" ht="12.75" customHeight="1" x14ac:dyDescent="0.2"/>
    <row r="465553" ht="12.75" customHeight="1" x14ac:dyDescent="0.2"/>
    <row r="465557" ht="12.75" customHeight="1" x14ac:dyDescent="0.2"/>
    <row r="465561" ht="12.75" customHeight="1" x14ac:dyDescent="0.2"/>
    <row r="465565" ht="12.75" customHeight="1" x14ac:dyDescent="0.2"/>
    <row r="465569" ht="12.75" customHeight="1" x14ac:dyDescent="0.2"/>
    <row r="465573" ht="12.75" customHeight="1" x14ac:dyDescent="0.2"/>
    <row r="465577" ht="12.75" customHeight="1" x14ac:dyDescent="0.2"/>
    <row r="465581" ht="12.75" customHeight="1" x14ac:dyDescent="0.2"/>
    <row r="465585" ht="12.75" customHeight="1" x14ac:dyDescent="0.2"/>
    <row r="465589" ht="12.75" customHeight="1" x14ac:dyDescent="0.2"/>
    <row r="465593" ht="12.75" customHeight="1" x14ac:dyDescent="0.2"/>
    <row r="465597" ht="12.75" customHeight="1" x14ac:dyDescent="0.2"/>
    <row r="465601" ht="12.75" customHeight="1" x14ac:dyDescent="0.2"/>
    <row r="465605" ht="12.75" customHeight="1" x14ac:dyDescent="0.2"/>
    <row r="465609" ht="12.75" customHeight="1" x14ac:dyDescent="0.2"/>
    <row r="465613" ht="12.75" customHeight="1" x14ac:dyDescent="0.2"/>
    <row r="465617" ht="12.75" customHeight="1" x14ac:dyDescent="0.2"/>
    <row r="465621" ht="12.75" customHeight="1" x14ac:dyDescent="0.2"/>
    <row r="465625" ht="12.75" customHeight="1" x14ac:dyDescent="0.2"/>
    <row r="465629" ht="12.75" customHeight="1" x14ac:dyDescent="0.2"/>
    <row r="465633" ht="12.75" customHeight="1" x14ac:dyDescent="0.2"/>
    <row r="465637" ht="12.75" customHeight="1" x14ac:dyDescent="0.2"/>
    <row r="465641" ht="12.75" customHeight="1" x14ac:dyDescent="0.2"/>
    <row r="465645" ht="12.75" customHeight="1" x14ac:dyDescent="0.2"/>
    <row r="465649" ht="12.75" customHeight="1" x14ac:dyDescent="0.2"/>
    <row r="465653" ht="12.75" customHeight="1" x14ac:dyDescent="0.2"/>
    <row r="465657" ht="12.75" customHeight="1" x14ac:dyDescent="0.2"/>
    <row r="465661" ht="12.75" customHeight="1" x14ac:dyDescent="0.2"/>
    <row r="465665" ht="12.75" customHeight="1" x14ac:dyDescent="0.2"/>
    <row r="465669" ht="12.75" customHeight="1" x14ac:dyDescent="0.2"/>
    <row r="465673" ht="12.75" customHeight="1" x14ac:dyDescent="0.2"/>
    <row r="465677" ht="12.75" customHeight="1" x14ac:dyDescent="0.2"/>
    <row r="465681" ht="12.75" customHeight="1" x14ac:dyDescent="0.2"/>
    <row r="465685" ht="12.75" customHeight="1" x14ac:dyDescent="0.2"/>
    <row r="465689" ht="12.75" customHeight="1" x14ac:dyDescent="0.2"/>
    <row r="465693" ht="12.75" customHeight="1" x14ac:dyDescent="0.2"/>
    <row r="465697" ht="12.75" customHeight="1" x14ac:dyDescent="0.2"/>
    <row r="465701" ht="12.75" customHeight="1" x14ac:dyDescent="0.2"/>
    <row r="465705" ht="12.75" customHeight="1" x14ac:dyDescent="0.2"/>
    <row r="465709" ht="12.75" customHeight="1" x14ac:dyDescent="0.2"/>
    <row r="465713" ht="12.75" customHeight="1" x14ac:dyDescent="0.2"/>
    <row r="465717" ht="12.75" customHeight="1" x14ac:dyDescent="0.2"/>
    <row r="465721" ht="12.75" customHeight="1" x14ac:dyDescent="0.2"/>
    <row r="465725" ht="12.75" customHeight="1" x14ac:dyDescent="0.2"/>
    <row r="465729" ht="12.75" customHeight="1" x14ac:dyDescent="0.2"/>
    <row r="465733" ht="12.75" customHeight="1" x14ac:dyDescent="0.2"/>
    <row r="465737" ht="12.75" customHeight="1" x14ac:dyDescent="0.2"/>
    <row r="465741" ht="12.75" customHeight="1" x14ac:dyDescent="0.2"/>
    <row r="465745" ht="12.75" customHeight="1" x14ac:dyDescent="0.2"/>
    <row r="465749" ht="12.75" customHeight="1" x14ac:dyDescent="0.2"/>
    <row r="465753" ht="12.75" customHeight="1" x14ac:dyDescent="0.2"/>
    <row r="465757" ht="12.75" customHeight="1" x14ac:dyDescent="0.2"/>
    <row r="465761" ht="12.75" customHeight="1" x14ac:dyDescent="0.2"/>
    <row r="465765" ht="12.75" customHeight="1" x14ac:dyDescent="0.2"/>
    <row r="465769" ht="12.75" customHeight="1" x14ac:dyDescent="0.2"/>
    <row r="465773" ht="12.75" customHeight="1" x14ac:dyDescent="0.2"/>
    <row r="465777" ht="12.75" customHeight="1" x14ac:dyDescent="0.2"/>
    <row r="465781" ht="12.75" customHeight="1" x14ac:dyDescent="0.2"/>
    <row r="465785" ht="12.75" customHeight="1" x14ac:dyDescent="0.2"/>
    <row r="465789" ht="12.75" customHeight="1" x14ac:dyDescent="0.2"/>
    <row r="465793" ht="12.75" customHeight="1" x14ac:dyDescent="0.2"/>
    <row r="465797" ht="12.75" customHeight="1" x14ac:dyDescent="0.2"/>
    <row r="465801" ht="12.75" customHeight="1" x14ac:dyDescent="0.2"/>
    <row r="465805" ht="12.75" customHeight="1" x14ac:dyDescent="0.2"/>
    <row r="465809" ht="12.75" customHeight="1" x14ac:dyDescent="0.2"/>
    <row r="465813" ht="12.75" customHeight="1" x14ac:dyDescent="0.2"/>
    <row r="465817" ht="12.75" customHeight="1" x14ac:dyDescent="0.2"/>
    <row r="465821" ht="12.75" customHeight="1" x14ac:dyDescent="0.2"/>
    <row r="465825" ht="12.75" customHeight="1" x14ac:dyDescent="0.2"/>
    <row r="465829" ht="12.75" customHeight="1" x14ac:dyDescent="0.2"/>
    <row r="465833" ht="12.75" customHeight="1" x14ac:dyDescent="0.2"/>
    <row r="465837" ht="12.75" customHeight="1" x14ac:dyDescent="0.2"/>
    <row r="465841" ht="12.75" customHeight="1" x14ac:dyDescent="0.2"/>
    <row r="465845" ht="12.75" customHeight="1" x14ac:dyDescent="0.2"/>
    <row r="465849" ht="12.75" customHeight="1" x14ac:dyDescent="0.2"/>
    <row r="465853" ht="12.75" customHeight="1" x14ac:dyDescent="0.2"/>
    <row r="465857" ht="12.75" customHeight="1" x14ac:dyDescent="0.2"/>
    <row r="465861" ht="12.75" customHeight="1" x14ac:dyDescent="0.2"/>
    <row r="465865" ht="12.75" customHeight="1" x14ac:dyDescent="0.2"/>
    <row r="465869" ht="12.75" customHeight="1" x14ac:dyDescent="0.2"/>
    <row r="465873" ht="12.75" customHeight="1" x14ac:dyDescent="0.2"/>
    <row r="465877" ht="12.75" customHeight="1" x14ac:dyDescent="0.2"/>
    <row r="465881" ht="12.75" customHeight="1" x14ac:dyDescent="0.2"/>
    <row r="465885" ht="12.75" customHeight="1" x14ac:dyDescent="0.2"/>
    <row r="465889" ht="12.75" customHeight="1" x14ac:dyDescent="0.2"/>
    <row r="465893" ht="12.75" customHeight="1" x14ac:dyDescent="0.2"/>
    <row r="465897" ht="12.75" customHeight="1" x14ac:dyDescent="0.2"/>
    <row r="465901" ht="12.75" customHeight="1" x14ac:dyDescent="0.2"/>
    <row r="465905" ht="12.75" customHeight="1" x14ac:dyDescent="0.2"/>
    <row r="465909" ht="12.75" customHeight="1" x14ac:dyDescent="0.2"/>
    <row r="465913" ht="12.75" customHeight="1" x14ac:dyDescent="0.2"/>
    <row r="465917" ht="12.75" customHeight="1" x14ac:dyDescent="0.2"/>
    <row r="465921" ht="12.75" customHeight="1" x14ac:dyDescent="0.2"/>
    <row r="465925" ht="12.75" customHeight="1" x14ac:dyDescent="0.2"/>
    <row r="465929" ht="12.75" customHeight="1" x14ac:dyDescent="0.2"/>
    <row r="465933" ht="12.75" customHeight="1" x14ac:dyDescent="0.2"/>
    <row r="465937" ht="12.75" customHeight="1" x14ac:dyDescent="0.2"/>
    <row r="465941" ht="12.75" customHeight="1" x14ac:dyDescent="0.2"/>
    <row r="465945" ht="12.75" customHeight="1" x14ac:dyDescent="0.2"/>
    <row r="465949" ht="12.75" customHeight="1" x14ac:dyDescent="0.2"/>
    <row r="465953" ht="12.75" customHeight="1" x14ac:dyDescent="0.2"/>
    <row r="465957" ht="12.75" customHeight="1" x14ac:dyDescent="0.2"/>
    <row r="465961" ht="12.75" customHeight="1" x14ac:dyDescent="0.2"/>
    <row r="465965" ht="12.75" customHeight="1" x14ac:dyDescent="0.2"/>
    <row r="465969" ht="12.75" customHeight="1" x14ac:dyDescent="0.2"/>
    <row r="465973" ht="12.75" customHeight="1" x14ac:dyDescent="0.2"/>
    <row r="465977" ht="12.75" customHeight="1" x14ac:dyDescent="0.2"/>
    <row r="465981" ht="12.75" customHeight="1" x14ac:dyDescent="0.2"/>
    <row r="465985" ht="12.75" customHeight="1" x14ac:dyDescent="0.2"/>
    <row r="465989" ht="12.75" customHeight="1" x14ac:dyDescent="0.2"/>
    <row r="465993" ht="12.75" customHeight="1" x14ac:dyDescent="0.2"/>
    <row r="465997" ht="12.75" customHeight="1" x14ac:dyDescent="0.2"/>
    <row r="466001" ht="12.75" customHeight="1" x14ac:dyDescent="0.2"/>
    <row r="466005" ht="12.75" customHeight="1" x14ac:dyDescent="0.2"/>
    <row r="466009" ht="12.75" customHeight="1" x14ac:dyDescent="0.2"/>
    <row r="466013" ht="12.75" customHeight="1" x14ac:dyDescent="0.2"/>
    <row r="466017" ht="12.75" customHeight="1" x14ac:dyDescent="0.2"/>
    <row r="466021" ht="12.75" customHeight="1" x14ac:dyDescent="0.2"/>
    <row r="466025" ht="12.75" customHeight="1" x14ac:dyDescent="0.2"/>
    <row r="466029" ht="12.75" customHeight="1" x14ac:dyDescent="0.2"/>
    <row r="466033" ht="12.75" customHeight="1" x14ac:dyDescent="0.2"/>
    <row r="466037" ht="12.75" customHeight="1" x14ac:dyDescent="0.2"/>
    <row r="466041" ht="12.75" customHeight="1" x14ac:dyDescent="0.2"/>
    <row r="466045" ht="12.75" customHeight="1" x14ac:dyDescent="0.2"/>
    <row r="466049" ht="12.75" customHeight="1" x14ac:dyDescent="0.2"/>
    <row r="466053" ht="12.75" customHeight="1" x14ac:dyDescent="0.2"/>
    <row r="466057" ht="12.75" customHeight="1" x14ac:dyDescent="0.2"/>
    <row r="466061" ht="12.75" customHeight="1" x14ac:dyDescent="0.2"/>
    <row r="466065" ht="12.75" customHeight="1" x14ac:dyDescent="0.2"/>
    <row r="466069" ht="12.75" customHeight="1" x14ac:dyDescent="0.2"/>
    <row r="466073" ht="12.75" customHeight="1" x14ac:dyDescent="0.2"/>
    <row r="466077" ht="12.75" customHeight="1" x14ac:dyDescent="0.2"/>
    <row r="466081" ht="12.75" customHeight="1" x14ac:dyDescent="0.2"/>
    <row r="466085" ht="12.75" customHeight="1" x14ac:dyDescent="0.2"/>
    <row r="466089" ht="12.75" customHeight="1" x14ac:dyDescent="0.2"/>
    <row r="466093" ht="12.75" customHeight="1" x14ac:dyDescent="0.2"/>
    <row r="466097" ht="12.75" customHeight="1" x14ac:dyDescent="0.2"/>
    <row r="466101" ht="12.75" customHeight="1" x14ac:dyDescent="0.2"/>
    <row r="466105" ht="12.75" customHeight="1" x14ac:dyDescent="0.2"/>
    <row r="466109" ht="12.75" customHeight="1" x14ac:dyDescent="0.2"/>
    <row r="466113" ht="12.75" customHeight="1" x14ac:dyDescent="0.2"/>
    <row r="466117" ht="12.75" customHeight="1" x14ac:dyDescent="0.2"/>
    <row r="466121" ht="12.75" customHeight="1" x14ac:dyDescent="0.2"/>
    <row r="466125" ht="12.75" customHeight="1" x14ac:dyDescent="0.2"/>
    <row r="466129" ht="12.75" customHeight="1" x14ac:dyDescent="0.2"/>
    <row r="466133" ht="12.75" customHeight="1" x14ac:dyDescent="0.2"/>
    <row r="466137" ht="12.75" customHeight="1" x14ac:dyDescent="0.2"/>
    <row r="466141" ht="12.75" customHeight="1" x14ac:dyDescent="0.2"/>
    <row r="466145" ht="12.75" customHeight="1" x14ac:dyDescent="0.2"/>
    <row r="466149" ht="12.75" customHeight="1" x14ac:dyDescent="0.2"/>
    <row r="466153" ht="12.75" customHeight="1" x14ac:dyDescent="0.2"/>
    <row r="466157" ht="12.75" customHeight="1" x14ac:dyDescent="0.2"/>
    <row r="466161" ht="12.75" customHeight="1" x14ac:dyDescent="0.2"/>
    <row r="466165" ht="12.75" customHeight="1" x14ac:dyDescent="0.2"/>
    <row r="466169" ht="12.75" customHeight="1" x14ac:dyDescent="0.2"/>
    <row r="466173" ht="12.75" customHeight="1" x14ac:dyDescent="0.2"/>
    <row r="466177" ht="12.75" customHeight="1" x14ac:dyDescent="0.2"/>
    <row r="466181" ht="12.75" customHeight="1" x14ac:dyDescent="0.2"/>
    <row r="466185" ht="12.75" customHeight="1" x14ac:dyDescent="0.2"/>
    <row r="466189" ht="12.75" customHeight="1" x14ac:dyDescent="0.2"/>
    <row r="466193" ht="12.75" customHeight="1" x14ac:dyDescent="0.2"/>
    <row r="466197" ht="12.75" customHeight="1" x14ac:dyDescent="0.2"/>
    <row r="466201" ht="12.75" customHeight="1" x14ac:dyDescent="0.2"/>
    <row r="466205" ht="12.75" customHeight="1" x14ac:dyDescent="0.2"/>
    <row r="466209" ht="12.75" customHeight="1" x14ac:dyDescent="0.2"/>
    <row r="466213" ht="12.75" customHeight="1" x14ac:dyDescent="0.2"/>
    <row r="466217" ht="12.75" customHeight="1" x14ac:dyDescent="0.2"/>
    <row r="466221" ht="12.75" customHeight="1" x14ac:dyDescent="0.2"/>
    <row r="466225" ht="12.75" customHeight="1" x14ac:dyDescent="0.2"/>
    <row r="466229" ht="12.75" customHeight="1" x14ac:dyDescent="0.2"/>
    <row r="466233" ht="12.75" customHeight="1" x14ac:dyDescent="0.2"/>
    <row r="466237" ht="12.75" customHeight="1" x14ac:dyDescent="0.2"/>
    <row r="466241" ht="12.75" customHeight="1" x14ac:dyDescent="0.2"/>
    <row r="466245" ht="12.75" customHeight="1" x14ac:dyDescent="0.2"/>
    <row r="466249" ht="12.75" customHeight="1" x14ac:dyDescent="0.2"/>
    <row r="466253" ht="12.75" customHeight="1" x14ac:dyDescent="0.2"/>
    <row r="466257" ht="12.75" customHeight="1" x14ac:dyDescent="0.2"/>
    <row r="466261" ht="12.75" customHeight="1" x14ac:dyDescent="0.2"/>
    <row r="466265" ht="12.75" customHeight="1" x14ac:dyDescent="0.2"/>
    <row r="466269" ht="12.75" customHeight="1" x14ac:dyDescent="0.2"/>
    <row r="466273" ht="12.75" customHeight="1" x14ac:dyDescent="0.2"/>
    <row r="466277" ht="12.75" customHeight="1" x14ac:dyDescent="0.2"/>
    <row r="466281" ht="12.75" customHeight="1" x14ac:dyDescent="0.2"/>
    <row r="466285" ht="12.75" customHeight="1" x14ac:dyDescent="0.2"/>
    <row r="466289" ht="12.75" customHeight="1" x14ac:dyDescent="0.2"/>
    <row r="466293" ht="12.75" customHeight="1" x14ac:dyDescent="0.2"/>
    <row r="466297" ht="12.75" customHeight="1" x14ac:dyDescent="0.2"/>
    <row r="466301" ht="12.75" customHeight="1" x14ac:dyDescent="0.2"/>
    <row r="466305" ht="12.75" customHeight="1" x14ac:dyDescent="0.2"/>
    <row r="466309" ht="12.75" customHeight="1" x14ac:dyDescent="0.2"/>
    <row r="466313" ht="12.75" customHeight="1" x14ac:dyDescent="0.2"/>
    <row r="466317" ht="12.75" customHeight="1" x14ac:dyDescent="0.2"/>
    <row r="466321" ht="12.75" customHeight="1" x14ac:dyDescent="0.2"/>
    <row r="466325" ht="12.75" customHeight="1" x14ac:dyDescent="0.2"/>
    <row r="466329" ht="12.75" customHeight="1" x14ac:dyDescent="0.2"/>
    <row r="466333" ht="12.75" customHeight="1" x14ac:dyDescent="0.2"/>
    <row r="466337" ht="12.75" customHeight="1" x14ac:dyDescent="0.2"/>
    <row r="466341" ht="12.75" customHeight="1" x14ac:dyDescent="0.2"/>
    <row r="466345" ht="12.75" customHeight="1" x14ac:dyDescent="0.2"/>
    <row r="466349" ht="12.75" customHeight="1" x14ac:dyDescent="0.2"/>
    <row r="466353" ht="12.75" customHeight="1" x14ac:dyDescent="0.2"/>
    <row r="466357" ht="12.75" customHeight="1" x14ac:dyDescent="0.2"/>
    <row r="466361" ht="12.75" customHeight="1" x14ac:dyDescent="0.2"/>
    <row r="466365" ht="12.75" customHeight="1" x14ac:dyDescent="0.2"/>
    <row r="466369" ht="12.75" customHeight="1" x14ac:dyDescent="0.2"/>
    <row r="466373" ht="12.75" customHeight="1" x14ac:dyDescent="0.2"/>
    <row r="466377" ht="12.75" customHeight="1" x14ac:dyDescent="0.2"/>
    <row r="466381" ht="12.75" customHeight="1" x14ac:dyDescent="0.2"/>
    <row r="466385" ht="12.75" customHeight="1" x14ac:dyDescent="0.2"/>
    <row r="466389" ht="12.75" customHeight="1" x14ac:dyDescent="0.2"/>
    <row r="466393" ht="12.75" customHeight="1" x14ac:dyDescent="0.2"/>
    <row r="466397" ht="12.75" customHeight="1" x14ac:dyDescent="0.2"/>
    <row r="466401" ht="12.75" customHeight="1" x14ac:dyDescent="0.2"/>
    <row r="466405" ht="12.75" customHeight="1" x14ac:dyDescent="0.2"/>
    <row r="466409" ht="12.75" customHeight="1" x14ac:dyDescent="0.2"/>
    <row r="466413" ht="12.75" customHeight="1" x14ac:dyDescent="0.2"/>
    <row r="466417" ht="12.75" customHeight="1" x14ac:dyDescent="0.2"/>
    <row r="466421" ht="12.75" customHeight="1" x14ac:dyDescent="0.2"/>
    <row r="466425" ht="12.75" customHeight="1" x14ac:dyDescent="0.2"/>
    <row r="466429" ht="12.75" customHeight="1" x14ac:dyDescent="0.2"/>
    <row r="466433" ht="12.75" customHeight="1" x14ac:dyDescent="0.2"/>
    <row r="466437" ht="12.75" customHeight="1" x14ac:dyDescent="0.2"/>
    <row r="466441" ht="12.75" customHeight="1" x14ac:dyDescent="0.2"/>
    <row r="466445" ht="12.75" customHeight="1" x14ac:dyDescent="0.2"/>
    <row r="466449" ht="12.75" customHeight="1" x14ac:dyDescent="0.2"/>
    <row r="466453" ht="12.75" customHeight="1" x14ac:dyDescent="0.2"/>
    <row r="466457" ht="12.75" customHeight="1" x14ac:dyDescent="0.2"/>
    <row r="466461" ht="12.75" customHeight="1" x14ac:dyDescent="0.2"/>
    <row r="466465" ht="12.75" customHeight="1" x14ac:dyDescent="0.2"/>
    <row r="466469" ht="12.75" customHeight="1" x14ac:dyDescent="0.2"/>
    <row r="466473" ht="12.75" customHeight="1" x14ac:dyDescent="0.2"/>
    <row r="466477" ht="12.75" customHeight="1" x14ac:dyDescent="0.2"/>
    <row r="466481" ht="12.75" customHeight="1" x14ac:dyDescent="0.2"/>
    <row r="466485" ht="12.75" customHeight="1" x14ac:dyDescent="0.2"/>
    <row r="466489" ht="12.75" customHeight="1" x14ac:dyDescent="0.2"/>
    <row r="466493" ht="12.75" customHeight="1" x14ac:dyDescent="0.2"/>
    <row r="466497" ht="12.75" customHeight="1" x14ac:dyDescent="0.2"/>
    <row r="466501" ht="12.75" customHeight="1" x14ac:dyDescent="0.2"/>
    <row r="466505" ht="12.75" customHeight="1" x14ac:dyDescent="0.2"/>
    <row r="466509" ht="12.75" customHeight="1" x14ac:dyDescent="0.2"/>
    <row r="466513" ht="12.75" customHeight="1" x14ac:dyDescent="0.2"/>
    <row r="466517" ht="12.75" customHeight="1" x14ac:dyDescent="0.2"/>
    <row r="466521" ht="12.75" customHeight="1" x14ac:dyDescent="0.2"/>
    <row r="466525" ht="12.75" customHeight="1" x14ac:dyDescent="0.2"/>
    <row r="466529" ht="12.75" customHeight="1" x14ac:dyDescent="0.2"/>
    <row r="466533" ht="12.75" customHeight="1" x14ac:dyDescent="0.2"/>
    <row r="466537" ht="12.75" customHeight="1" x14ac:dyDescent="0.2"/>
    <row r="466541" ht="12.75" customHeight="1" x14ac:dyDescent="0.2"/>
    <row r="466545" ht="12.75" customHeight="1" x14ac:dyDescent="0.2"/>
    <row r="466549" ht="12.75" customHeight="1" x14ac:dyDescent="0.2"/>
    <row r="466553" ht="12.75" customHeight="1" x14ac:dyDescent="0.2"/>
    <row r="466557" ht="12.75" customHeight="1" x14ac:dyDescent="0.2"/>
    <row r="466561" ht="12.75" customHeight="1" x14ac:dyDescent="0.2"/>
    <row r="466565" ht="12.75" customHeight="1" x14ac:dyDescent="0.2"/>
    <row r="466569" ht="12.75" customHeight="1" x14ac:dyDescent="0.2"/>
    <row r="466573" ht="12.75" customHeight="1" x14ac:dyDescent="0.2"/>
    <row r="466577" ht="12.75" customHeight="1" x14ac:dyDescent="0.2"/>
    <row r="466581" ht="12.75" customHeight="1" x14ac:dyDescent="0.2"/>
    <row r="466585" ht="12.75" customHeight="1" x14ac:dyDescent="0.2"/>
    <row r="466589" ht="12.75" customHeight="1" x14ac:dyDescent="0.2"/>
    <row r="466593" ht="12.75" customHeight="1" x14ac:dyDescent="0.2"/>
    <row r="466597" ht="12.75" customHeight="1" x14ac:dyDescent="0.2"/>
    <row r="466601" ht="12.75" customHeight="1" x14ac:dyDescent="0.2"/>
    <row r="466605" ht="12.75" customHeight="1" x14ac:dyDescent="0.2"/>
    <row r="466609" ht="12.75" customHeight="1" x14ac:dyDescent="0.2"/>
    <row r="466613" ht="12.75" customHeight="1" x14ac:dyDescent="0.2"/>
    <row r="466617" ht="12.75" customHeight="1" x14ac:dyDescent="0.2"/>
    <row r="466621" ht="12.75" customHeight="1" x14ac:dyDescent="0.2"/>
    <row r="466625" ht="12.75" customHeight="1" x14ac:dyDescent="0.2"/>
    <row r="466629" ht="12.75" customHeight="1" x14ac:dyDescent="0.2"/>
    <row r="466633" ht="12.75" customHeight="1" x14ac:dyDescent="0.2"/>
    <row r="466637" ht="12.75" customHeight="1" x14ac:dyDescent="0.2"/>
    <row r="466641" ht="12.75" customHeight="1" x14ac:dyDescent="0.2"/>
    <row r="466645" ht="12.75" customHeight="1" x14ac:dyDescent="0.2"/>
    <row r="466649" ht="12.75" customHeight="1" x14ac:dyDescent="0.2"/>
    <row r="466653" ht="12.75" customHeight="1" x14ac:dyDescent="0.2"/>
    <row r="466657" ht="12.75" customHeight="1" x14ac:dyDescent="0.2"/>
    <row r="466661" ht="12.75" customHeight="1" x14ac:dyDescent="0.2"/>
    <row r="466665" ht="12.75" customHeight="1" x14ac:dyDescent="0.2"/>
    <row r="466669" ht="12.75" customHeight="1" x14ac:dyDescent="0.2"/>
    <row r="466673" ht="12.75" customHeight="1" x14ac:dyDescent="0.2"/>
    <row r="466677" ht="12.75" customHeight="1" x14ac:dyDescent="0.2"/>
    <row r="466681" ht="12.75" customHeight="1" x14ac:dyDescent="0.2"/>
    <row r="466685" ht="12.75" customHeight="1" x14ac:dyDescent="0.2"/>
    <row r="466689" ht="12.75" customHeight="1" x14ac:dyDescent="0.2"/>
    <row r="466693" ht="12.75" customHeight="1" x14ac:dyDescent="0.2"/>
    <row r="466697" ht="12.75" customHeight="1" x14ac:dyDescent="0.2"/>
    <row r="466701" ht="12.75" customHeight="1" x14ac:dyDescent="0.2"/>
    <row r="466705" ht="12.75" customHeight="1" x14ac:dyDescent="0.2"/>
    <row r="466709" ht="12.75" customHeight="1" x14ac:dyDescent="0.2"/>
    <row r="466713" ht="12.75" customHeight="1" x14ac:dyDescent="0.2"/>
    <row r="466717" ht="12.75" customHeight="1" x14ac:dyDescent="0.2"/>
    <row r="466721" ht="12.75" customHeight="1" x14ac:dyDescent="0.2"/>
    <row r="466725" ht="12.75" customHeight="1" x14ac:dyDescent="0.2"/>
    <row r="466729" ht="12.75" customHeight="1" x14ac:dyDescent="0.2"/>
    <row r="466733" ht="12.75" customHeight="1" x14ac:dyDescent="0.2"/>
    <row r="466737" ht="12.75" customHeight="1" x14ac:dyDescent="0.2"/>
    <row r="466741" ht="12.75" customHeight="1" x14ac:dyDescent="0.2"/>
    <row r="466745" ht="12.75" customHeight="1" x14ac:dyDescent="0.2"/>
    <row r="466749" ht="12.75" customHeight="1" x14ac:dyDescent="0.2"/>
    <row r="466753" ht="12.75" customHeight="1" x14ac:dyDescent="0.2"/>
    <row r="466757" ht="12.75" customHeight="1" x14ac:dyDescent="0.2"/>
    <row r="466761" ht="12.75" customHeight="1" x14ac:dyDescent="0.2"/>
    <row r="466765" ht="12.75" customHeight="1" x14ac:dyDescent="0.2"/>
    <row r="466769" ht="12.75" customHeight="1" x14ac:dyDescent="0.2"/>
    <row r="466773" ht="12.75" customHeight="1" x14ac:dyDescent="0.2"/>
    <row r="466777" ht="12.75" customHeight="1" x14ac:dyDescent="0.2"/>
    <row r="466781" ht="12.75" customHeight="1" x14ac:dyDescent="0.2"/>
    <row r="466785" ht="12.75" customHeight="1" x14ac:dyDescent="0.2"/>
    <row r="466789" ht="12.75" customHeight="1" x14ac:dyDescent="0.2"/>
    <row r="466793" ht="12.75" customHeight="1" x14ac:dyDescent="0.2"/>
    <row r="466797" ht="12.75" customHeight="1" x14ac:dyDescent="0.2"/>
    <row r="466801" ht="12.75" customHeight="1" x14ac:dyDescent="0.2"/>
    <row r="466805" ht="12.75" customHeight="1" x14ac:dyDescent="0.2"/>
    <row r="466809" ht="12.75" customHeight="1" x14ac:dyDescent="0.2"/>
    <row r="466813" ht="12.75" customHeight="1" x14ac:dyDescent="0.2"/>
    <row r="466817" ht="12.75" customHeight="1" x14ac:dyDescent="0.2"/>
    <row r="466821" ht="12.75" customHeight="1" x14ac:dyDescent="0.2"/>
    <row r="466825" ht="12.75" customHeight="1" x14ac:dyDescent="0.2"/>
    <row r="466829" ht="12.75" customHeight="1" x14ac:dyDescent="0.2"/>
    <row r="466833" ht="12.75" customHeight="1" x14ac:dyDescent="0.2"/>
    <row r="466837" ht="12.75" customHeight="1" x14ac:dyDescent="0.2"/>
    <row r="466841" ht="12.75" customHeight="1" x14ac:dyDescent="0.2"/>
    <row r="466845" ht="12.75" customHeight="1" x14ac:dyDescent="0.2"/>
    <row r="466849" ht="12.75" customHeight="1" x14ac:dyDescent="0.2"/>
    <row r="466853" ht="12.75" customHeight="1" x14ac:dyDescent="0.2"/>
    <row r="466857" ht="12.75" customHeight="1" x14ac:dyDescent="0.2"/>
    <row r="466861" ht="12.75" customHeight="1" x14ac:dyDescent="0.2"/>
    <row r="466865" ht="12.75" customHeight="1" x14ac:dyDescent="0.2"/>
    <row r="466869" ht="12.75" customHeight="1" x14ac:dyDescent="0.2"/>
    <row r="466873" ht="12.75" customHeight="1" x14ac:dyDescent="0.2"/>
    <row r="466877" ht="12.75" customHeight="1" x14ac:dyDescent="0.2"/>
    <row r="466881" ht="12.75" customHeight="1" x14ac:dyDescent="0.2"/>
    <row r="466885" ht="12.75" customHeight="1" x14ac:dyDescent="0.2"/>
    <row r="466889" ht="12.75" customHeight="1" x14ac:dyDescent="0.2"/>
    <row r="466893" ht="12.75" customHeight="1" x14ac:dyDescent="0.2"/>
    <row r="466897" ht="12.75" customHeight="1" x14ac:dyDescent="0.2"/>
    <row r="466901" ht="12.75" customHeight="1" x14ac:dyDescent="0.2"/>
    <row r="466905" ht="12.75" customHeight="1" x14ac:dyDescent="0.2"/>
    <row r="466909" ht="12.75" customHeight="1" x14ac:dyDescent="0.2"/>
    <row r="466913" ht="12.75" customHeight="1" x14ac:dyDescent="0.2"/>
    <row r="466917" ht="12.75" customHeight="1" x14ac:dyDescent="0.2"/>
    <row r="466921" ht="12.75" customHeight="1" x14ac:dyDescent="0.2"/>
    <row r="466925" ht="12.75" customHeight="1" x14ac:dyDescent="0.2"/>
    <row r="466929" ht="12.75" customHeight="1" x14ac:dyDescent="0.2"/>
    <row r="466933" ht="12.75" customHeight="1" x14ac:dyDescent="0.2"/>
    <row r="466937" ht="12.75" customHeight="1" x14ac:dyDescent="0.2"/>
    <row r="466941" ht="12.75" customHeight="1" x14ac:dyDescent="0.2"/>
    <row r="466945" ht="12.75" customHeight="1" x14ac:dyDescent="0.2"/>
    <row r="466949" ht="12.75" customHeight="1" x14ac:dyDescent="0.2"/>
    <row r="466953" ht="12.75" customHeight="1" x14ac:dyDescent="0.2"/>
    <row r="466957" ht="12.75" customHeight="1" x14ac:dyDescent="0.2"/>
    <row r="466961" ht="12.75" customHeight="1" x14ac:dyDescent="0.2"/>
    <row r="466965" ht="12.75" customHeight="1" x14ac:dyDescent="0.2"/>
    <row r="466969" ht="12.75" customHeight="1" x14ac:dyDescent="0.2"/>
    <row r="466973" ht="12.75" customHeight="1" x14ac:dyDescent="0.2"/>
    <row r="466977" ht="12.75" customHeight="1" x14ac:dyDescent="0.2"/>
    <row r="466981" ht="12.75" customHeight="1" x14ac:dyDescent="0.2"/>
    <row r="466985" ht="12.75" customHeight="1" x14ac:dyDescent="0.2"/>
    <row r="466989" ht="12.75" customHeight="1" x14ac:dyDescent="0.2"/>
    <row r="466993" ht="12.75" customHeight="1" x14ac:dyDescent="0.2"/>
    <row r="466997" ht="12.75" customHeight="1" x14ac:dyDescent="0.2"/>
    <row r="467001" ht="12.75" customHeight="1" x14ac:dyDescent="0.2"/>
    <row r="467005" ht="12.75" customHeight="1" x14ac:dyDescent="0.2"/>
    <row r="467009" ht="12.75" customHeight="1" x14ac:dyDescent="0.2"/>
    <row r="467013" ht="12.75" customHeight="1" x14ac:dyDescent="0.2"/>
    <row r="467017" ht="12.75" customHeight="1" x14ac:dyDescent="0.2"/>
    <row r="467021" ht="12.75" customHeight="1" x14ac:dyDescent="0.2"/>
    <row r="467025" ht="12.75" customHeight="1" x14ac:dyDescent="0.2"/>
    <row r="467029" ht="12.75" customHeight="1" x14ac:dyDescent="0.2"/>
    <row r="467033" ht="12.75" customHeight="1" x14ac:dyDescent="0.2"/>
    <row r="467037" ht="12.75" customHeight="1" x14ac:dyDescent="0.2"/>
    <row r="467041" ht="12.75" customHeight="1" x14ac:dyDescent="0.2"/>
    <row r="467045" ht="12.75" customHeight="1" x14ac:dyDescent="0.2"/>
    <row r="467049" ht="12.75" customHeight="1" x14ac:dyDescent="0.2"/>
    <row r="467053" ht="12.75" customHeight="1" x14ac:dyDescent="0.2"/>
    <row r="467057" ht="12.75" customHeight="1" x14ac:dyDescent="0.2"/>
    <row r="467061" ht="12.75" customHeight="1" x14ac:dyDescent="0.2"/>
    <row r="467065" ht="12.75" customHeight="1" x14ac:dyDescent="0.2"/>
    <row r="467069" ht="12.75" customHeight="1" x14ac:dyDescent="0.2"/>
    <row r="467073" ht="12.75" customHeight="1" x14ac:dyDescent="0.2"/>
    <row r="467077" ht="12.75" customHeight="1" x14ac:dyDescent="0.2"/>
    <row r="467081" ht="12.75" customHeight="1" x14ac:dyDescent="0.2"/>
    <row r="467085" ht="12.75" customHeight="1" x14ac:dyDescent="0.2"/>
    <row r="467089" ht="12.75" customHeight="1" x14ac:dyDescent="0.2"/>
    <row r="467093" ht="12.75" customHeight="1" x14ac:dyDescent="0.2"/>
    <row r="467097" ht="12.75" customHeight="1" x14ac:dyDescent="0.2"/>
    <row r="467101" ht="12.75" customHeight="1" x14ac:dyDescent="0.2"/>
    <row r="467105" ht="12.75" customHeight="1" x14ac:dyDescent="0.2"/>
    <row r="467109" ht="12.75" customHeight="1" x14ac:dyDescent="0.2"/>
    <row r="467113" ht="12.75" customHeight="1" x14ac:dyDescent="0.2"/>
    <row r="467117" ht="12.75" customHeight="1" x14ac:dyDescent="0.2"/>
    <row r="467121" ht="12.75" customHeight="1" x14ac:dyDescent="0.2"/>
    <row r="467125" ht="12.75" customHeight="1" x14ac:dyDescent="0.2"/>
    <row r="467129" ht="12.75" customHeight="1" x14ac:dyDescent="0.2"/>
    <row r="467133" ht="12.75" customHeight="1" x14ac:dyDescent="0.2"/>
    <row r="467137" ht="12.75" customHeight="1" x14ac:dyDescent="0.2"/>
    <row r="467141" ht="12.75" customHeight="1" x14ac:dyDescent="0.2"/>
    <row r="467145" ht="12.75" customHeight="1" x14ac:dyDescent="0.2"/>
    <row r="467149" ht="12.75" customHeight="1" x14ac:dyDescent="0.2"/>
    <row r="467153" ht="12.75" customHeight="1" x14ac:dyDescent="0.2"/>
    <row r="467157" ht="12.75" customHeight="1" x14ac:dyDescent="0.2"/>
    <row r="467161" ht="12.75" customHeight="1" x14ac:dyDescent="0.2"/>
    <row r="467165" ht="12.75" customHeight="1" x14ac:dyDescent="0.2"/>
    <row r="467169" ht="12.75" customHeight="1" x14ac:dyDescent="0.2"/>
    <row r="467173" ht="12.75" customHeight="1" x14ac:dyDescent="0.2"/>
    <row r="467177" ht="12.75" customHeight="1" x14ac:dyDescent="0.2"/>
    <row r="467181" ht="12.75" customHeight="1" x14ac:dyDescent="0.2"/>
    <row r="467185" ht="12.75" customHeight="1" x14ac:dyDescent="0.2"/>
    <row r="467189" ht="12.75" customHeight="1" x14ac:dyDescent="0.2"/>
    <row r="467193" ht="12.75" customHeight="1" x14ac:dyDescent="0.2"/>
    <row r="467197" ht="12.75" customHeight="1" x14ac:dyDescent="0.2"/>
    <row r="467201" ht="12.75" customHeight="1" x14ac:dyDescent="0.2"/>
    <row r="467205" ht="12.75" customHeight="1" x14ac:dyDescent="0.2"/>
    <row r="467209" ht="12.75" customHeight="1" x14ac:dyDescent="0.2"/>
    <row r="467213" ht="12.75" customHeight="1" x14ac:dyDescent="0.2"/>
    <row r="467217" ht="12.75" customHeight="1" x14ac:dyDescent="0.2"/>
    <row r="467221" ht="12.75" customHeight="1" x14ac:dyDescent="0.2"/>
    <row r="467225" ht="12.75" customHeight="1" x14ac:dyDescent="0.2"/>
    <row r="467229" ht="12.75" customHeight="1" x14ac:dyDescent="0.2"/>
    <row r="467233" ht="12.75" customHeight="1" x14ac:dyDescent="0.2"/>
    <row r="467237" ht="12.75" customHeight="1" x14ac:dyDescent="0.2"/>
    <row r="467241" ht="12.75" customHeight="1" x14ac:dyDescent="0.2"/>
    <row r="467245" ht="12.75" customHeight="1" x14ac:dyDescent="0.2"/>
    <row r="467249" ht="12.75" customHeight="1" x14ac:dyDescent="0.2"/>
    <row r="467253" ht="12.75" customHeight="1" x14ac:dyDescent="0.2"/>
    <row r="467257" ht="12.75" customHeight="1" x14ac:dyDescent="0.2"/>
    <row r="467261" ht="12.75" customHeight="1" x14ac:dyDescent="0.2"/>
    <row r="467265" ht="12.75" customHeight="1" x14ac:dyDescent="0.2"/>
    <row r="467269" ht="12.75" customHeight="1" x14ac:dyDescent="0.2"/>
    <row r="467273" ht="12.75" customHeight="1" x14ac:dyDescent="0.2"/>
    <row r="467277" ht="12.75" customHeight="1" x14ac:dyDescent="0.2"/>
    <row r="467281" ht="12.75" customHeight="1" x14ac:dyDescent="0.2"/>
    <row r="467285" ht="12.75" customHeight="1" x14ac:dyDescent="0.2"/>
    <row r="467289" ht="12.75" customHeight="1" x14ac:dyDescent="0.2"/>
    <row r="467293" ht="12.75" customHeight="1" x14ac:dyDescent="0.2"/>
    <row r="467297" ht="12.75" customHeight="1" x14ac:dyDescent="0.2"/>
    <row r="467301" ht="12.75" customHeight="1" x14ac:dyDescent="0.2"/>
    <row r="467305" ht="12.75" customHeight="1" x14ac:dyDescent="0.2"/>
    <row r="467309" ht="12.75" customHeight="1" x14ac:dyDescent="0.2"/>
    <row r="467313" ht="12.75" customHeight="1" x14ac:dyDescent="0.2"/>
    <row r="467317" ht="12.75" customHeight="1" x14ac:dyDescent="0.2"/>
    <row r="467321" ht="12.75" customHeight="1" x14ac:dyDescent="0.2"/>
    <row r="467325" ht="12.75" customHeight="1" x14ac:dyDescent="0.2"/>
    <row r="467329" ht="12.75" customHeight="1" x14ac:dyDescent="0.2"/>
    <row r="467333" ht="12.75" customHeight="1" x14ac:dyDescent="0.2"/>
    <row r="467337" ht="12.75" customHeight="1" x14ac:dyDescent="0.2"/>
    <row r="467341" ht="12.75" customHeight="1" x14ac:dyDescent="0.2"/>
    <row r="467345" ht="12.75" customHeight="1" x14ac:dyDescent="0.2"/>
    <row r="467349" ht="12.75" customHeight="1" x14ac:dyDescent="0.2"/>
    <row r="467353" ht="12.75" customHeight="1" x14ac:dyDescent="0.2"/>
    <row r="467357" ht="12.75" customHeight="1" x14ac:dyDescent="0.2"/>
    <row r="467361" ht="12.75" customHeight="1" x14ac:dyDescent="0.2"/>
    <row r="467365" ht="12.75" customHeight="1" x14ac:dyDescent="0.2"/>
    <row r="467369" ht="12.75" customHeight="1" x14ac:dyDescent="0.2"/>
    <row r="467373" ht="12.75" customHeight="1" x14ac:dyDescent="0.2"/>
    <row r="467377" ht="12.75" customHeight="1" x14ac:dyDescent="0.2"/>
    <row r="467381" ht="12.75" customHeight="1" x14ac:dyDescent="0.2"/>
    <row r="467385" ht="12.75" customHeight="1" x14ac:dyDescent="0.2"/>
    <row r="467389" ht="12.75" customHeight="1" x14ac:dyDescent="0.2"/>
    <row r="467393" ht="12.75" customHeight="1" x14ac:dyDescent="0.2"/>
    <row r="467397" ht="12.75" customHeight="1" x14ac:dyDescent="0.2"/>
    <row r="467401" ht="12.75" customHeight="1" x14ac:dyDescent="0.2"/>
    <row r="467405" ht="12.75" customHeight="1" x14ac:dyDescent="0.2"/>
    <row r="467409" ht="12.75" customHeight="1" x14ac:dyDescent="0.2"/>
    <row r="467413" ht="12.75" customHeight="1" x14ac:dyDescent="0.2"/>
    <row r="467417" ht="12.75" customHeight="1" x14ac:dyDescent="0.2"/>
    <row r="467421" ht="12.75" customHeight="1" x14ac:dyDescent="0.2"/>
    <row r="467425" ht="12.75" customHeight="1" x14ac:dyDescent="0.2"/>
    <row r="467429" ht="12.75" customHeight="1" x14ac:dyDescent="0.2"/>
    <row r="467433" ht="12.75" customHeight="1" x14ac:dyDescent="0.2"/>
    <row r="467437" ht="12.75" customHeight="1" x14ac:dyDescent="0.2"/>
    <row r="467441" ht="12.75" customHeight="1" x14ac:dyDescent="0.2"/>
    <row r="467445" ht="12.75" customHeight="1" x14ac:dyDescent="0.2"/>
    <row r="467449" ht="12.75" customHeight="1" x14ac:dyDescent="0.2"/>
    <row r="467453" ht="12.75" customHeight="1" x14ac:dyDescent="0.2"/>
    <row r="467457" ht="12.75" customHeight="1" x14ac:dyDescent="0.2"/>
    <row r="467461" ht="12.75" customHeight="1" x14ac:dyDescent="0.2"/>
    <row r="467465" ht="12.75" customHeight="1" x14ac:dyDescent="0.2"/>
    <row r="467469" ht="12.75" customHeight="1" x14ac:dyDescent="0.2"/>
    <row r="467473" ht="12.75" customHeight="1" x14ac:dyDescent="0.2"/>
    <row r="467477" ht="12.75" customHeight="1" x14ac:dyDescent="0.2"/>
    <row r="467481" ht="12.75" customHeight="1" x14ac:dyDescent="0.2"/>
    <row r="467485" ht="12.75" customHeight="1" x14ac:dyDescent="0.2"/>
    <row r="467489" ht="12.75" customHeight="1" x14ac:dyDescent="0.2"/>
    <row r="467493" ht="12.75" customHeight="1" x14ac:dyDescent="0.2"/>
    <row r="467497" ht="12.75" customHeight="1" x14ac:dyDescent="0.2"/>
    <row r="467501" ht="12.75" customHeight="1" x14ac:dyDescent="0.2"/>
    <row r="467505" ht="12.75" customHeight="1" x14ac:dyDescent="0.2"/>
    <row r="467509" ht="12.75" customHeight="1" x14ac:dyDescent="0.2"/>
    <row r="467513" ht="12.75" customHeight="1" x14ac:dyDescent="0.2"/>
    <row r="467517" ht="12.75" customHeight="1" x14ac:dyDescent="0.2"/>
    <row r="467521" ht="12.75" customHeight="1" x14ac:dyDescent="0.2"/>
    <row r="467525" ht="12.75" customHeight="1" x14ac:dyDescent="0.2"/>
    <row r="467529" ht="12.75" customHeight="1" x14ac:dyDescent="0.2"/>
    <row r="467533" ht="12.75" customHeight="1" x14ac:dyDescent="0.2"/>
    <row r="467537" ht="12.75" customHeight="1" x14ac:dyDescent="0.2"/>
    <row r="467541" ht="12.75" customHeight="1" x14ac:dyDescent="0.2"/>
    <row r="467545" ht="12.75" customHeight="1" x14ac:dyDescent="0.2"/>
    <row r="467549" ht="12.75" customHeight="1" x14ac:dyDescent="0.2"/>
    <row r="467553" ht="12.75" customHeight="1" x14ac:dyDescent="0.2"/>
    <row r="467557" ht="12.75" customHeight="1" x14ac:dyDescent="0.2"/>
    <row r="467561" ht="12.75" customHeight="1" x14ac:dyDescent="0.2"/>
    <row r="467565" ht="12.75" customHeight="1" x14ac:dyDescent="0.2"/>
    <row r="467569" ht="12.75" customHeight="1" x14ac:dyDescent="0.2"/>
    <row r="467573" ht="12.75" customHeight="1" x14ac:dyDescent="0.2"/>
    <row r="467577" ht="12.75" customHeight="1" x14ac:dyDescent="0.2"/>
    <row r="467581" ht="12.75" customHeight="1" x14ac:dyDescent="0.2"/>
    <row r="467585" ht="12.75" customHeight="1" x14ac:dyDescent="0.2"/>
    <row r="467589" ht="12.75" customHeight="1" x14ac:dyDescent="0.2"/>
    <row r="467593" ht="12.75" customHeight="1" x14ac:dyDescent="0.2"/>
    <row r="467597" ht="12.75" customHeight="1" x14ac:dyDescent="0.2"/>
    <row r="467601" ht="12.75" customHeight="1" x14ac:dyDescent="0.2"/>
    <row r="467605" ht="12.75" customHeight="1" x14ac:dyDescent="0.2"/>
    <row r="467609" ht="12.75" customHeight="1" x14ac:dyDescent="0.2"/>
    <row r="467613" ht="12.75" customHeight="1" x14ac:dyDescent="0.2"/>
    <row r="467617" ht="12.75" customHeight="1" x14ac:dyDescent="0.2"/>
    <row r="467621" ht="12.75" customHeight="1" x14ac:dyDescent="0.2"/>
    <row r="467625" ht="12.75" customHeight="1" x14ac:dyDescent="0.2"/>
    <row r="467629" ht="12.75" customHeight="1" x14ac:dyDescent="0.2"/>
    <row r="467633" ht="12.75" customHeight="1" x14ac:dyDescent="0.2"/>
    <row r="467637" ht="12.75" customHeight="1" x14ac:dyDescent="0.2"/>
    <row r="467641" ht="12.75" customHeight="1" x14ac:dyDescent="0.2"/>
    <row r="467645" ht="12.75" customHeight="1" x14ac:dyDescent="0.2"/>
    <row r="467649" ht="12.75" customHeight="1" x14ac:dyDescent="0.2"/>
    <row r="467653" ht="12.75" customHeight="1" x14ac:dyDescent="0.2"/>
    <row r="467657" ht="12.75" customHeight="1" x14ac:dyDescent="0.2"/>
    <row r="467661" ht="12.75" customHeight="1" x14ac:dyDescent="0.2"/>
    <row r="467665" ht="12.75" customHeight="1" x14ac:dyDescent="0.2"/>
    <row r="467669" ht="12.75" customHeight="1" x14ac:dyDescent="0.2"/>
    <row r="467673" ht="12.75" customHeight="1" x14ac:dyDescent="0.2"/>
    <row r="467677" ht="12.75" customHeight="1" x14ac:dyDescent="0.2"/>
    <row r="467681" ht="12.75" customHeight="1" x14ac:dyDescent="0.2"/>
    <row r="467685" ht="12.75" customHeight="1" x14ac:dyDescent="0.2"/>
    <row r="467689" ht="12.75" customHeight="1" x14ac:dyDescent="0.2"/>
    <row r="467693" ht="12.75" customHeight="1" x14ac:dyDescent="0.2"/>
    <row r="467697" ht="12.75" customHeight="1" x14ac:dyDescent="0.2"/>
    <row r="467701" ht="12.75" customHeight="1" x14ac:dyDescent="0.2"/>
    <row r="467705" ht="12.75" customHeight="1" x14ac:dyDescent="0.2"/>
    <row r="467709" ht="12.75" customHeight="1" x14ac:dyDescent="0.2"/>
    <row r="467713" ht="12.75" customHeight="1" x14ac:dyDescent="0.2"/>
    <row r="467717" ht="12.75" customHeight="1" x14ac:dyDescent="0.2"/>
    <row r="467721" ht="12.75" customHeight="1" x14ac:dyDescent="0.2"/>
    <row r="467725" ht="12.75" customHeight="1" x14ac:dyDescent="0.2"/>
    <row r="467729" ht="12.75" customHeight="1" x14ac:dyDescent="0.2"/>
    <row r="467733" ht="12.75" customHeight="1" x14ac:dyDescent="0.2"/>
    <row r="467737" ht="12.75" customHeight="1" x14ac:dyDescent="0.2"/>
    <row r="467741" ht="12.75" customHeight="1" x14ac:dyDescent="0.2"/>
    <row r="467745" ht="12.75" customHeight="1" x14ac:dyDescent="0.2"/>
    <row r="467749" ht="12.75" customHeight="1" x14ac:dyDescent="0.2"/>
    <row r="467753" ht="12.75" customHeight="1" x14ac:dyDescent="0.2"/>
    <row r="467757" ht="12.75" customHeight="1" x14ac:dyDescent="0.2"/>
    <row r="467761" ht="12.75" customHeight="1" x14ac:dyDescent="0.2"/>
    <row r="467765" ht="12.75" customHeight="1" x14ac:dyDescent="0.2"/>
    <row r="467769" ht="12.75" customHeight="1" x14ac:dyDescent="0.2"/>
    <row r="467773" ht="12.75" customHeight="1" x14ac:dyDescent="0.2"/>
    <row r="467777" ht="12.75" customHeight="1" x14ac:dyDescent="0.2"/>
    <row r="467781" ht="12.75" customHeight="1" x14ac:dyDescent="0.2"/>
    <row r="467785" ht="12.75" customHeight="1" x14ac:dyDescent="0.2"/>
    <row r="467789" ht="12.75" customHeight="1" x14ac:dyDescent="0.2"/>
    <row r="467793" ht="12.75" customHeight="1" x14ac:dyDescent="0.2"/>
    <row r="467797" ht="12.75" customHeight="1" x14ac:dyDescent="0.2"/>
    <row r="467801" ht="12.75" customHeight="1" x14ac:dyDescent="0.2"/>
    <row r="467805" ht="12.75" customHeight="1" x14ac:dyDescent="0.2"/>
    <row r="467809" ht="12.75" customHeight="1" x14ac:dyDescent="0.2"/>
    <row r="467813" ht="12.75" customHeight="1" x14ac:dyDescent="0.2"/>
    <row r="467817" ht="12.75" customHeight="1" x14ac:dyDescent="0.2"/>
    <row r="467821" ht="12.75" customHeight="1" x14ac:dyDescent="0.2"/>
    <row r="467825" ht="12.75" customHeight="1" x14ac:dyDescent="0.2"/>
    <row r="467829" ht="12.75" customHeight="1" x14ac:dyDescent="0.2"/>
    <row r="467833" ht="12.75" customHeight="1" x14ac:dyDescent="0.2"/>
    <row r="467837" ht="12.75" customHeight="1" x14ac:dyDescent="0.2"/>
    <row r="467841" ht="12.75" customHeight="1" x14ac:dyDescent="0.2"/>
    <row r="467845" ht="12.75" customHeight="1" x14ac:dyDescent="0.2"/>
    <row r="467849" ht="12.75" customHeight="1" x14ac:dyDescent="0.2"/>
    <row r="467853" ht="12.75" customHeight="1" x14ac:dyDescent="0.2"/>
    <row r="467857" ht="12.75" customHeight="1" x14ac:dyDescent="0.2"/>
    <row r="467861" ht="12.75" customHeight="1" x14ac:dyDescent="0.2"/>
    <row r="467865" ht="12.75" customHeight="1" x14ac:dyDescent="0.2"/>
    <row r="467869" ht="12.75" customHeight="1" x14ac:dyDescent="0.2"/>
    <row r="467873" ht="12.75" customHeight="1" x14ac:dyDescent="0.2"/>
    <row r="467877" ht="12.75" customHeight="1" x14ac:dyDescent="0.2"/>
    <row r="467881" ht="12.75" customHeight="1" x14ac:dyDescent="0.2"/>
    <row r="467885" ht="12.75" customHeight="1" x14ac:dyDescent="0.2"/>
    <row r="467889" ht="12.75" customHeight="1" x14ac:dyDescent="0.2"/>
    <row r="467893" ht="12.75" customHeight="1" x14ac:dyDescent="0.2"/>
    <row r="467897" ht="12.75" customHeight="1" x14ac:dyDescent="0.2"/>
    <row r="467901" ht="12.75" customHeight="1" x14ac:dyDescent="0.2"/>
    <row r="467905" ht="12.75" customHeight="1" x14ac:dyDescent="0.2"/>
    <row r="467909" ht="12.75" customHeight="1" x14ac:dyDescent="0.2"/>
    <row r="467913" ht="12.75" customHeight="1" x14ac:dyDescent="0.2"/>
    <row r="467917" ht="12.75" customHeight="1" x14ac:dyDescent="0.2"/>
    <row r="467921" ht="12.75" customHeight="1" x14ac:dyDescent="0.2"/>
    <row r="467925" ht="12.75" customHeight="1" x14ac:dyDescent="0.2"/>
    <row r="467929" ht="12.75" customHeight="1" x14ac:dyDescent="0.2"/>
    <row r="467933" ht="12.75" customHeight="1" x14ac:dyDescent="0.2"/>
    <row r="467937" ht="12.75" customHeight="1" x14ac:dyDescent="0.2"/>
    <row r="467941" ht="12.75" customHeight="1" x14ac:dyDescent="0.2"/>
    <row r="467945" ht="12.75" customHeight="1" x14ac:dyDescent="0.2"/>
    <row r="467949" ht="12.75" customHeight="1" x14ac:dyDescent="0.2"/>
    <row r="467953" ht="12.75" customHeight="1" x14ac:dyDescent="0.2"/>
    <row r="467957" ht="12.75" customHeight="1" x14ac:dyDescent="0.2"/>
    <row r="467961" ht="12.75" customHeight="1" x14ac:dyDescent="0.2"/>
    <row r="467965" ht="12.75" customHeight="1" x14ac:dyDescent="0.2"/>
    <row r="467969" ht="12.75" customHeight="1" x14ac:dyDescent="0.2"/>
    <row r="467973" ht="12.75" customHeight="1" x14ac:dyDescent="0.2"/>
    <row r="467977" ht="12.75" customHeight="1" x14ac:dyDescent="0.2"/>
    <row r="467981" ht="12.75" customHeight="1" x14ac:dyDescent="0.2"/>
    <row r="467985" ht="12.75" customHeight="1" x14ac:dyDescent="0.2"/>
    <row r="467989" ht="12.75" customHeight="1" x14ac:dyDescent="0.2"/>
    <row r="467993" ht="12.75" customHeight="1" x14ac:dyDescent="0.2"/>
    <row r="467997" ht="12.75" customHeight="1" x14ac:dyDescent="0.2"/>
    <row r="468001" ht="12.75" customHeight="1" x14ac:dyDescent="0.2"/>
    <row r="468005" ht="12.75" customHeight="1" x14ac:dyDescent="0.2"/>
    <row r="468009" ht="12.75" customHeight="1" x14ac:dyDescent="0.2"/>
    <row r="468013" ht="12.75" customHeight="1" x14ac:dyDescent="0.2"/>
    <row r="468017" ht="12.75" customHeight="1" x14ac:dyDescent="0.2"/>
    <row r="468021" ht="12.75" customHeight="1" x14ac:dyDescent="0.2"/>
    <row r="468025" ht="12.75" customHeight="1" x14ac:dyDescent="0.2"/>
    <row r="468029" ht="12.75" customHeight="1" x14ac:dyDescent="0.2"/>
    <row r="468033" ht="12.75" customHeight="1" x14ac:dyDescent="0.2"/>
    <row r="468037" ht="12.75" customHeight="1" x14ac:dyDescent="0.2"/>
    <row r="468041" ht="12.75" customHeight="1" x14ac:dyDescent="0.2"/>
    <row r="468045" ht="12.75" customHeight="1" x14ac:dyDescent="0.2"/>
    <row r="468049" ht="12.75" customHeight="1" x14ac:dyDescent="0.2"/>
    <row r="468053" ht="12.75" customHeight="1" x14ac:dyDescent="0.2"/>
    <row r="468057" ht="12.75" customHeight="1" x14ac:dyDescent="0.2"/>
    <row r="468061" ht="12.75" customHeight="1" x14ac:dyDescent="0.2"/>
    <row r="468065" ht="12.75" customHeight="1" x14ac:dyDescent="0.2"/>
    <row r="468069" ht="12.75" customHeight="1" x14ac:dyDescent="0.2"/>
    <row r="468073" ht="12.75" customHeight="1" x14ac:dyDescent="0.2"/>
    <row r="468077" ht="12.75" customHeight="1" x14ac:dyDescent="0.2"/>
    <row r="468081" ht="12.75" customHeight="1" x14ac:dyDescent="0.2"/>
    <row r="468085" ht="12.75" customHeight="1" x14ac:dyDescent="0.2"/>
    <row r="468089" ht="12.75" customHeight="1" x14ac:dyDescent="0.2"/>
    <row r="468093" ht="12.75" customHeight="1" x14ac:dyDescent="0.2"/>
    <row r="468097" ht="12.75" customHeight="1" x14ac:dyDescent="0.2"/>
    <row r="468101" ht="12.75" customHeight="1" x14ac:dyDescent="0.2"/>
    <row r="468105" ht="12.75" customHeight="1" x14ac:dyDescent="0.2"/>
    <row r="468109" ht="12.75" customHeight="1" x14ac:dyDescent="0.2"/>
    <row r="468113" ht="12.75" customHeight="1" x14ac:dyDescent="0.2"/>
    <row r="468117" ht="12.75" customHeight="1" x14ac:dyDescent="0.2"/>
    <row r="468121" ht="12.75" customHeight="1" x14ac:dyDescent="0.2"/>
    <row r="468125" ht="12.75" customHeight="1" x14ac:dyDescent="0.2"/>
    <row r="468129" ht="12.75" customHeight="1" x14ac:dyDescent="0.2"/>
    <row r="468133" ht="12.75" customHeight="1" x14ac:dyDescent="0.2"/>
    <row r="468137" ht="12.75" customHeight="1" x14ac:dyDescent="0.2"/>
    <row r="468141" ht="12.75" customHeight="1" x14ac:dyDescent="0.2"/>
    <row r="468145" ht="12.75" customHeight="1" x14ac:dyDescent="0.2"/>
    <row r="468149" ht="12.75" customHeight="1" x14ac:dyDescent="0.2"/>
    <row r="468153" ht="12.75" customHeight="1" x14ac:dyDescent="0.2"/>
    <row r="468157" ht="12.75" customHeight="1" x14ac:dyDescent="0.2"/>
    <row r="468161" ht="12.75" customHeight="1" x14ac:dyDescent="0.2"/>
    <row r="468165" ht="12.75" customHeight="1" x14ac:dyDescent="0.2"/>
    <row r="468169" ht="12.75" customHeight="1" x14ac:dyDescent="0.2"/>
    <row r="468173" ht="12.75" customHeight="1" x14ac:dyDescent="0.2"/>
    <row r="468177" ht="12.75" customHeight="1" x14ac:dyDescent="0.2"/>
    <row r="468181" ht="12.75" customHeight="1" x14ac:dyDescent="0.2"/>
    <row r="468185" ht="12.75" customHeight="1" x14ac:dyDescent="0.2"/>
    <row r="468189" ht="12.75" customHeight="1" x14ac:dyDescent="0.2"/>
    <row r="468193" ht="12.75" customHeight="1" x14ac:dyDescent="0.2"/>
    <row r="468197" ht="12.75" customHeight="1" x14ac:dyDescent="0.2"/>
    <row r="468201" ht="12.75" customHeight="1" x14ac:dyDescent="0.2"/>
    <row r="468205" ht="12.75" customHeight="1" x14ac:dyDescent="0.2"/>
    <row r="468209" ht="12.75" customHeight="1" x14ac:dyDescent="0.2"/>
    <row r="468213" ht="12.75" customHeight="1" x14ac:dyDescent="0.2"/>
    <row r="468217" ht="12.75" customHeight="1" x14ac:dyDescent="0.2"/>
    <row r="468221" ht="12.75" customHeight="1" x14ac:dyDescent="0.2"/>
    <row r="468225" ht="12.75" customHeight="1" x14ac:dyDescent="0.2"/>
    <row r="468229" ht="12.75" customHeight="1" x14ac:dyDescent="0.2"/>
    <row r="468233" ht="12.75" customHeight="1" x14ac:dyDescent="0.2"/>
    <row r="468237" ht="12.75" customHeight="1" x14ac:dyDescent="0.2"/>
    <row r="468241" ht="12.75" customHeight="1" x14ac:dyDescent="0.2"/>
    <row r="468245" ht="12.75" customHeight="1" x14ac:dyDescent="0.2"/>
    <row r="468249" ht="12.75" customHeight="1" x14ac:dyDescent="0.2"/>
    <row r="468253" ht="12.75" customHeight="1" x14ac:dyDescent="0.2"/>
    <row r="468257" ht="12.75" customHeight="1" x14ac:dyDescent="0.2"/>
    <row r="468261" ht="12.75" customHeight="1" x14ac:dyDescent="0.2"/>
    <row r="468265" ht="12.75" customHeight="1" x14ac:dyDescent="0.2"/>
    <row r="468269" ht="12.75" customHeight="1" x14ac:dyDescent="0.2"/>
    <row r="468273" ht="12.75" customHeight="1" x14ac:dyDescent="0.2"/>
    <row r="468277" ht="12.75" customHeight="1" x14ac:dyDescent="0.2"/>
    <row r="468281" ht="12.75" customHeight="1" x14ac:dyDescent="0.2"/>
    <row r="468285" ht="12.75" customHeight="1" x14ac:dyDescent="0.2"/>
    <row r="468289" ht="12.75" customHeight="1" x14ac:dyDescent="0.2"/>
    <row r="468293" ht="12.75" customHeight="1" x14ac:dyDescent="0.2"/>
    <row r="468297" ht="12.75" customHeight="1" x14ac:dyDescent="0.2"/>
    <row r="468301" ht="12.75" customHeight="1" x14ac:dyDescent="0.2"/>
    <row r="468305" ht="12.75" customHeight="1" x14ac:dyDescent="0.2"/>
    <row r="468309" ht="12.75" customHeight="1" x14ac:dyDescent="0.2"/>
    <row r="468313" ht="12.75" customHeight="1" x14ac:dyDescent="0.2"/>
    <row r="468317" ht="12.75" customHeight="1" x14ac:dyDescent="0.2"/>
    <row r="468321" ht="12.75" customHeight="1" x14ac:dyDescent="0.2"/>
    <row r="468325" ht="12.75" customHeight="1" x14ac:dyDescent="0.2"/>
    <row r="468329" ht="12.75" customHeight="1" x14ac:dyDescent="0.2"/>
    <row r="468333" ht="12.75" customHeight="1" x14ac:dyDescent="0.2"/>
    <row r="468337" ht="12.75" customHeight="1" x14ac:dyDescent="0.2"/>
    <row r="468341" ht="12.75" customHeight="1" x14ac:dyDescent="0.2"/>
    <row r="468345" ht="12.75" customHeight="1" x14ac:dyDescent="0.2"/>
    <row r="468349" ht="12.75" customHeight="1" x14ac:dyDescent="0.2"/>
    <row r="468353" ht="12.75" customHeight="1" x14ac:dyDescent="0.2"/>
    <row r="468357" ht="12.75" customHeight="1" x14ac:dyDescent="0.2"/>
    <row r="468361" ht="12.75" customHeight="1" x14ac:dyDescent="0.2"/>
    <row r="468365" ht="12.75" customHeight="1" x14ac:dyDescent="0.2"/>
    <row r="468369" ht="12.75" customHeight="1" x14ac:dyDescent="0.2"/>
    <row r="468373" ht="12.75" customHeight="1" x14ac:dyDescent="0.2"/>
    <row r="468377" ht="12.75" customHeight="1" x14ac:dyDescent="0.2"/>
    <row r="468381" ht="12.75" customHeight="1" x14ac:dyDescent="0.2"/>
    <row r="468385" ht="12.75" customHeight="1" x14ac:dyDescent="0.2"/>
    <row r="468389" ht="12.75" customHeight="1" x14ac:dyDescent="0.2"/>
    <row r="468393" ht="12.75" customHeight="1" x14ac:dyDescent="0.2"/>
    <row r="468397" ht="12.75" customHeight="1" x14ac:dyDescent="0.2"/>
    <row r="468401" ht="12.75" customHeight="1" x14ac:dyDescent="0.2"/>
    <row r="468405" ht="12.75" customHeight="1" x14ac:dyDescent="0.2"/>
    <row r="468409" ht="12.75" customHeight="1" x14ac:dyDescent="0.2"/>
    <row r="468413" ht="12.75" customHeight="1" x14ac:dyDescent="0.2"/>
    <row r="468417" ht="12.75" customHeight="1" x14ac:dyDescent="0.2"/>
    <row r="468421" ht="12.75" customHeight="1" x14ac:dyDescent="0.2"/>
    <row r="468425" ht="12.75" customHeight="1" x14ac:dyDescent="0.2"/>
    <row r="468429" ht="12.75" customHeight="1" x14ac:dyDescent="0.2"/>
    <row r="468433" ht="12.75" customHeight="1" x14ac:dyDescent="0.2"/>
    <row r="468437" ht="12.75" customHeight="1" x14ac:dyDescent="0.2"/>
    <row r="468441" ht="12.75" customHeight="1" x14ac:dyDescent="0.2"/>
    <row r="468445" ht="12.75" customHeight="1" x14ac:dyDescent="0.2"/>
    <row r="468449" ht="12.75" customHeight="1" x14ac:dyDescent="0.2"/>
    <row r="468453" ht="12.75" customHeight="1" x14ac:dyDescent="0.2"/>
    <row r="468457" ht="12.75" customHeight="1" x14ac:dyDescent="0.2"/>
    <row r="468461" ht="12.75" customHeight="1" x14ac:dyDescent="0.2"/>
    <row r="468465" ht="12.75" customHeight="1" x14ac:dyDescent="0.2"/>
    <row r="468469" ht="12.75" customHeight="1" x14ac:dyDescent="0.2"/>
    <row r="468473" ht="12.75" customHeight="1" x14ac:dyDescent="0.2"/>
    <row r="468477" ht="12.75" customHeight="1" x14ac:dyDescent="0.2"/>
    <row r="468481" ht="12.75" customHeight="1" x14ac:dyDescent="0.2"/>
    <row r="468485" ht="12.75" customHeight="1" x14ac:dyDescent="0.2"/>
    <row r="468489" ht="12.75" customHeight="1" x14ac:dyDescent="0.2"/>
    <row r="468493" ht="12.75" customHeight="1" x14ac:dyDescent="0.2"/>
    <row r="468497" ht="12.75" customHeight="1" x14ac:dyDescent="0.2"/>
    <row r="468501" ht="12.75" customHeight="1" x14ac:dyDescent="0.2"/>
    <row r="468505" ht="12.75" customHeight="1" x14ac:dyDescent="0.2"/>
    <row r="468509" ht="12.75" customHeight="1" x14ac:dyDescent="0.2"/>
    <row r="468513" ht="12.75" customHeight="1" x14ac:dyDescent="0.2"/>
    <row r="468517" ht="12.75" customHeight="1" x14ac:dyDescent="0.2"/>
    <row r="468521" ht="12.75" customHeight="1" x14ac:dyDescent="0.2"/>
    <row r="468525" ht="12.75" customHeight="1" x14ac:dyDescent="0.2"/>
    <row r="468529" ht="12.75" customHeight="1" x14ac:dyDescent="0.2"/>
    <row r="468533" ht="12.75" customHeight="1" x14ac:dyDescent="0.2"/>
    <row r="468537" ht="12.75" customHeight="1" x14ac:dyDescent="0.2"/>
    <row r="468541" ht="12.75" customHeight="1" x14ac:dyDescent="0.2"/>
    <row r="468545" ht="12.75" customHeight="1" x14ac:dyDescent="0.2"/>
    <row r="468549" ht="12.75" customHeight="1" x14ac:dyDescent="0.2"/>
    <row r="468553" ht="12.75" customHeight="1" x14ac:dyDescent="0.2"/>
    <row r="468557" ht="12.75" customHeight="1" x14ac:dyDescent="0.2"/>
    <row r="468561" ht="12.75" customHeight="1" x14ac:dyDescent="0.2"/>
    <row r="468565" ht="12.75" customHeight="1" x14ac:dyDescent="0.2"/>
    <row r="468569" ht="12.75" customHeight="1" x14ac:dyDescent="0.2"/>
    <row r="468573" ht="12.75" customHeight="1" x14ac:dyDescent="0.2"/>
    <row r="468577" ht="12.75" customHeight="1" x14ac:dyDescent="0.2"/>
    <row r="468581" ht="12.75" customHeight="1" x14ac:dyDescent="0.2"/>
    <row r="468585" ht="12.75" customHeight="1" x14ac:dyDescent="0.2"/>
    <row r="468589" ht="12.75" customHeight="1" x14ac:dyDescent="0.2"/>
    <row r="468593" ht="12.75" customHeight="1" x14ac:dyDescent="0.2"/>
    <row r="468597" ht="12.75" customHeight="1" x14ac:dyDescent="0.2"/>
    <row r="468601" ht="12.75" customHeight="1" x14ac:dyDescent="0.2"/>
    <row r="468605" ht="12.75" customHeight="1" x14ac:dyDescent="0.2"/>
    <row r="468609" ht="12.75" customHeight="1" x14ac:dyDescent="0.2"/>
    <row r="468613" ht="12.75" customHeight="1" x14ac:dyDescent="0.2"/>
    <row r="468617" ht="12.75" customHeight="1" x14ac:dyDescent="0.2"/>
    <row r="468621" ht="12.75" customHeight="1" x14ac:dyDescent="0.2"/>
    <row r="468625" ht="12.75" customHeight="1" x14ac:dyDescent="0.2"/>
    <row r="468629" ht="12.75" customHeight="1" x14ac:dyDescent="0.2"/>
    <row r="468633" ht="12.75" customHeight="1" x14ac:dyDescent="0.2"/>
    <row r="468637" ht="12.75" customHeight="1" x14ac:dyDescent="0.2"/>
    <row r="468641" ht="12.75" customHeight="1" x14ac:dyDescent="0.2"/>
    <row r="468645" ht="12.75" customHeight="1" x14ac:dyDescent="0.2"/>
    <row r="468649" ht="12.75" customHeight="1" x14ac:dyDescent="0.2"/>
    <row r="468653" ht="12.75" customHeight="1" x14ac:dyDescent="0.2"/>
    <row r="468657" ht="12.75" customHeight="1" x14ac:dyDescent="0.2"/>
    <row r="468661" ht="12.75" customHeight="1" x14ac:dyDescent="0.2"/>
    <row r="468665" ht="12.75" customHeight="1" x14ac:dyDescent="0.2"/>
    <row r="468669" ht="12.75" customHeight="1" x14ac:dyDescent="0.2"/>
    <row r="468673" ht="12.75" customHeight="1" x14ac:dyDescent="0.2"/>
    <row r="468677" ht="12.75" customHeight="1" x14ac:dyDescent="0.2"/>
    <row r="468681" ht="12.75" customHeight="1" x14ac:dyDescent="0.2"/>
    <row r="468685" ht="12.75" customHeight="1" x14ac:dyDescent="0.2"/>
    <row r="468689" ht="12.75" customHeight="1" x14ac:dyDescent="0.2"/>
    <row r="468693" ht="12.75" customHeight="1" x14ac:dyDescent="0.2"/>
    <row r="468697" ht="12.75" customHeight="1" x14ac:dyDescent="0.2"/>
    <row r="468701" ht="12.75" customHeight="1" x14ac:dyDescent="0.2"/>
    <row r="468705" ht="12.75" customHeight="1" x14ac:dyDescent="0.2"/>
    <row r="468709" ht="12.75" customHeight="1" x14ac:dyDescent="0.2"/>
    <row r="468713" ht="12.75" customHeight="1" x14ac:dyDescent="0.2"/>
    <row r="468717" ht="12.75" customHeight="1" x14ac:dyDescent="0.2"/>
    <row r="468721" ht="12.75" customHeight="1" x14ac:dyDescent="0.2"/>
    <row r="468725" ht="12.75" customHeight="1" x14ac:dyDescent="0.2"/>
    <row r="468729" ht="12.75" customHeight="1" x14ac:dyDescent="0.2"/>
    <row r="468733" ht="12.75" customHeight="1" x14ac:dyDescent="0.2"/>
    <row r="468737" ht="12.75" customHeight="1" x14ac:dyDescent="0.2"/>
    <row r="468741" ht="12.75" customHeight="1" x14ac:dyDescent="0.2"/>
    <row r="468745" ht="12.75" customHeight="1" x14ac:dyDescent="0.2"/>
    <row r="468749" ht="12.75" customHeight="1" x14ac:dyDescent="0.2"/>
    <row r="468753" ht="12.75" customHeight="1" x14ac:dyDescent="0.2"/>
    <row r="468757" ht="12.75" customHeight="1" x14ac:dyDescent="0.2"/>
    <row r="468761" ht="12.75" customHeight="1" x14ac:dyDescent="0.2"/>
    <row r="468765" ht="12.75" customHeight="1" x14ac:dyDescent="0.2"/>
    <row r="468769" ht="12.75" customHeight="1" x14ac:dyDescent="0.2"/>
    <row r="468773" ht="12.75" customHeight="1" x14ac:dyDescent="0.2"/>
    <row r="468777" ht="12.75" customHeight="1" x14ac:dyDescent="0.2"/>
    <row r="468781" ht="12.75" customHeight="1" x14ac:dyDescent="0.2"/>
    <row r="468785" ht="12.75" customHeight="1" x14ac:dyDescent="0.2"/>
    <row r="468789" ht="12.75" customHeight="1" x14ac:dyDescent="0.2"/>
    <row r="468793" ht="12.75" customHeight="1" x14ac:dyDescent="0.2"/>
    <row r="468797" ht="12.75" customHeight="1" x14ac:dyDescent="0.2"/>
    <row r="468801" ht="12.75" customHeight="1" x14ac:dyDescent="0.2"/>
    <row r="468805" ht="12.75" customHeight="1" x14ac:dyDescent="0.2"/>
    <row r="468809" ht="12.75" customHeight="1" x14ac:dyDescent="0.2"/>
    <row r="468813" ht="12.75" customHeight="1" x14ac:dyDescent="0.2"/>
    <row r="468817" ht="12.75" customHeight="1" x14ac:dyDescent="0.2"/>
    <row r="468821" ht="12.75" customHeight="1" x14ac:dyDescent="0.2"/>
    <row r="468825" ht="12.75" customHeight="1" x14ac:dyDescent="0.2"/>
    <row r="468829" ht="12.75" customHeight="1" x14ac:dyDescent="0.2"/>
    <row r="468833" ht="12.75" customHeight="1" x14ac:dyDescent="0.2"/>
    <row r="468837" ht="12.75" customHeight="1" x14ac:dyDescent="0.2"/>
    <row r="468841" ht="12.75" customHeight="1" x14ac:dyDescent="0.2"/>
    <row r="468845" ht="12.75" customHeight="1" x14ac:dyDescent="0.2"/>
    <row r="468849" ht="12.75" customHeight="1" x14ac:dyDescent="0.2"/>
    <row r="468853" ht="12.75" customHeight="1" x14ac:dyDescent="0.2"/>
    <row r="468857" ht="12.75" customHeight="1" x14ac:dyDescent="0.2"/>
    <row r="468861" ht="12.75" customHeight="1" x14ac:dyDescent="0.2"/>
    <row r="468865" ht="12.75" customHeight="1" x14ac:dyDescent="0.2"/>
    <row r="468869" ht="12.75" customHeight="1" x14ac:dyDescent="0.2"/>
    <row r="468873" ht="12.75" customHeight="1" x14ac:dyDescent="0.2"/>
    <row r="468877" ht="12.75" customHeight="1" x14ac:dyDescent="0.2"/>
    <row r="468881" ht="12.75" customHeight="1" x14ac:dyDescent="0.2"/>
    <row r="468885" ht="12.75" customHeight="1" x14ac:dyDescent="0.2"/>
    <row r="468889" ht="12.75" customHeight="1" x14ac:dyDescent="0.2"/>
    <row r="468893" ht="12.75" customHeight="1" x14ac:dyDescent="0.2"/>
    <row r="468897" ht="12.75" customHeight="1" x14ac:dyDescent="0.2"/>
    <row r="468901" ht="12.75" customHeight="1" x14ac:dyDescent="0.2"/>
    <row r="468905" ht="12.75" customHeight="1" x14ac:dyDescent="0.2"/>
    <row r="468909" ht="12.75" customHeight="1" x14ac:dyDescent="0.2"/>
    <row r="468913" ht="12.75" customHeight="1" x14ac:dyDescent="0.2"/>
    <row r="468917" ht="12.75" customHeight="1" x14ac:dyDescent="0.2"/>
    <row r="468921" ht="12.75" customHeight="1" x14ac:dyDescent="0.2"/>
    <row r="468925" ht="12.75" customHeight="1" x14ac:dyDescent="0.2"/>
    <row r="468929" ht="12.75" customHeight="1" x14ac:dyDescent="0.2"/>
    <row r="468933" ht="12.75" customHeight="1" x14ac:dyDescent="0.2"/>
    <row r="468937" ht="12.75" customHeight="1" x14ac:dyDescent="0.2"/>
    <row r="468941" ht="12.75" customHeight="1" x14ac:dyDescent="0.2"/>
    <row r="468945" ht="12.75" customHeight="1" x14ac:dyDescent="0.2"/>
    <row r="468949" ht="12.75" customHeight="1" x14ac:dyDescent="0.2"/>
    <row r="468953" ht="12.75" customHeight="1" x14ac:dyDescent="0.2"/>
    <row r="468957" ht="12.75" customHeight="1" x14ac:dyDescent="0.2"/>
    <row r="468961" ht="12.75" customHeight="1" x14ac:dyDescent="0.2"/>
    <row r="468965" ht="12.75" customHeight="1" x14ac:dyDescent="0.2"/>
    <row r="468969" ht="12.75" customHeight="1" x14ac:dyDescent="0.2"/>
    <row r="468973" ht="12.75" customHeight="1" x14ac:dyDescent="0.2"/>
    <row r="468977" ht="12.75" customHeight="1" x14ac:dyDescent="0.2"/>
    <row r="468981" ht="12.75" customHeight="1" x14ac:dyDescent="0.2"/>
    <row r="468985" ht="12.75" customHeight="1" x14ac:dyDescent="0.2"/>
    <row r="468989" ht="12.75" customHeight="1" x14ac:dyDescent="0.2"/>
    <row r="468993" ht="12.75" customHeight="1" x14ac:dyDescent="0.2"/>
    <row r="468997" ht="12.75" customHeight="1" x14ac:dyDescent="0.2"/>
    <row r="469001" ht="12.75" customHeight="1" x14ac:dyDescent="0.2"/>
    <row r="469005" ht="12.75" customHeight="1" x14ac:dyDescent="0.2"/>
    <row r="469009" ht="12.75" customHeight="1" x14ac:dyDescent="0.2"/>
    <row r="469013" ht="12.75" customHeight="1" x14ac:dyDescent="0.2"/>
    <row r="469017" ht="12.75" customHeight="1" x14ac:dyDescent="0.2"/>
    <row r="469021" ht="12.75" customHeight="1" x14ac:dyDescent="0.2"/>
    <row r="469025" ht="12.75" customHeight="1" x14ac:dyDescent="0.2"/>
    <row r="469029" ht="12.75" customHeight="1" x14ac:dyDescent="0.2"/>
    <row r="469033" ht="12.75" customHeight="1" x14ac:dyDescent="0.2"/>
    <row r="469037" ht="12.75" customHeight="1" x14ac:dyDescent="0.2"/>
    <row r="469041" ht="12.75" customHeight="1" x14ac:dyDescent="0.2"/>
    <row r="469045" ht="12.75" customHeight="1" x14ac:dyDescent="0.2"/>
    <row r="469049" ht="12.75" customHeight="1" x14ac:dyDescent="0.2"/>
    <row r="469053" ht="12.75" customHeight="1" x14ac:dyDescent="0.2"/>
    <row r="469057" ht="12.75" customHeight="1" x14ac:dyDescent="0.2"/>
    <row r="469061" ht="12.75" customHeight="1" x14ac:dyDescent="0.2"/>
    <row r="469065" ht="12.75" customHeight="1" x14ac:dyDescent="0.2"/>
    <row r="469069" ht="12.75" customHeight="1" x14ac:dyDescent="0.2"/>
    <row r="469073" ht="12.75" customHeight="1" x14ac:dyDescent="0.2"/>
    <row r="469077" ht="12.75" customHeight="1" x14ac:dyDescent="0.2"/>
    <row r="469081" ht="12.75" customHeight="1" x14ac:dyDescent="0.2"/>
    <row r="469085" ht="12.75" customHeight="1" x14ac:dyDescent="0.2"/>
    <row r="469089" ht="12.75" customHeight="1" x14ac:dyDescent="0.2"/>
    <row r="469093" ht="12.75" customHeight="1" x14ac:dyDescent="0.2"/>
    <row r="469097" ht="12.75" customHeight="1" x14ac:dyDescent="0.2"/>
    <row r="469101" ht="12.75" customHeight="1" x14ac:dyDescent="0.2"/>
    <row r="469105" ht="12.75" customHeight="1" x14ac:dyDescent="0.2"/>
    <row r="469109" ht="12.75" customHeight="1" x14ac:dyDescent="0.2"/>
    <row r="469113" ht="12.75" customHeight="1" x14ac:dyDescent="0.2"/>
    <row r="469117" ht="12.75" customHeight="1" x14ac:dyDescent="0.2"/>
    <row r="469121" ht="12.75" customHeight="1" x14ac:dyDescent="0.2"/>
    <row r="469125" ht="12.75" customHeight="1" x14ac:dyDescent="0.2"/>
    <row r="469129" ht="12.75" customHeight="1" x14ac:dyDescent="0.2"/>
    <row r="469133" ht="12.75" customHeight="1" x14ac:dyDescent="0.2"/>
    <row r="469137" ht="12.75" customHeight="1" x14ac:dyDescent="0.2"/>
    <row r="469141" ht="12.75" customHeight="1" x14ac:dyDescent="0.2"/>
    <row r="469145" ht="12.75" customHeight="1" x14ac:dyDescent="0.2"/>
    <row r="469149" ht="12.75" customHeight="1" x14ac:dyDescent="0.2"/>
    <row r="469153" ht="12.75" customHeight="1" x14ac:dyDescent="0.2"/>
    <row r="469157" ht="12.75" customHeight="1" x14ac:dyDescent="0.2"/>
    <row r="469161" ht="12.75" customHeight="1" x14ac:dyDescent="0.2"/>
    <row r="469165" ht="12.75" customHeight="1" x14ac:dyDescent="0.2"/>
    <row r="469169" ht="12.75" customHeight="1" x14ac:dyDescent="0.2"/>
    <row r="469173" ht="12.75" customHeight="1" x14ac:dyDescent="0.2"/>
    <row r="469177" ht="12.75" customHeight="1" x14ac:dyDescent="0.2"/>
    <row r="469181" ht="12.75" customHeight="1" x14ac:dyDescent="0.2"/>
    <row r="469185" ht="12.75" customHeight="1" x14ac:dyDescent="0.2"/>
    <row r="469189" ht="12.75" customHeight="1" x14ac:dyDescent="0.2"/>
    <row r="469193" ht="12.75" customHeight="1" x14ac:dyDescent="0.2"/>
    <row r="469197" ht="12.75" customHeight="1" x14ac:dyDescent="0.2"/>
    <row r="469201" ht="12.75" customHeight="1" x14ac:dyDescent="0.2"/>
    <row r="469205" ht="12.75" customHeight="1" x14ac:dyDescent="0.2"/>
    <row r="469209" ht="12.75" customHeight="1" x14ac:dyDescent="0.2"/>
    <row r="469213" ht="12.75" customHeight="1" x14ac:dyDescent="0.2"/>
    <row r="469217" ht="12.75" customHeight="1" x14ac:dyDescent="0.2"/>
    <row r="469221" ht="12.75" customHeight="1" x14ac:dyDescent="0.2"/>
    <row r="469225" ht="12.75" customHeight="1" x14ac:dyDescent="0.2"/>
    <row r="469229" ht="12.75" customHeight="1" x14ac:dyDescent="0.2"/>
    <row r="469233" ht="12.75" customHeight="1" x14ac:dyDescent="0.2"/>
    <row r="469237" ht="12.75" customHeight="1" x14ac:dyDescent="0.2"/>
    <row r="469241" ht="12.75" customHeight="1" x14ac:dyDescent="0.2"/>
    <row r="469245" ht="12.75" customHeight="1" x14ac:dyDescent="0.2"/>
    <row r="469249" ht="12.75" customHeight="1" x14ac:dyDescent="0.2"/>
    <row r="469253" ht="12.75" customHeight="1" x14ac:dyDescent="0.2"/>
    <row r="469257" ht="12.75" customHeight="1" x14ac:dyDescent="0.2"/>
    <row r="469261" ht="12.75" customHeight="1" x14ac:dyDescent="0.2"/>
    <row r="469265" ht="12.75" customHeight="1" x14ac:dyDescent="0.2"/>
    <row r="469269" ht="12.75" customHeight="1" x14ac:dyDescent="0.2"/>
    <row r="469273" ht="12.75" customHeight="1" x14ac:dyDescent="0.2"/>
    <row r="469277" ht="12.75" customHeight="1" x14ac:dyDescent="0.2"/>
    <row r="469281" ht="12.75" customHeight="1" x14ac:dyDescent="0.2"/>
    <row r="469285" ht="12.75" customHeight="1" x14ac:dyDescent="0.2"/>
    <row r="469289" ht="12.75" customHeight="1" x14ac:dyDescent="0.2"/>
    <row r="469293" ht="12.75" customHeight="1" x14ac:dyDescent="0.2"/>
    <row r="469297" ht="12.75" customHeight="1" x14ac:dyDescent="0.2"/>
    <row r="469301" ht="12.75" customHeight="1" x14ac:dyDescent="0.2"/>
    <row r="469305" ht="12.75" customHeight="1" x14ac:dyDescent="0.2"/>
    <row r="469309" ht="12.75" customHeight="1" x14ac:dyDescent="0.2"/>
    <row r="469313" ht="12.75" customHeight="1" x14ac:dyDescent="0.2"/>
    <row r="469317" ht="12.75" customHeight="1" x14ac:dyDescent="0.2"/>
    <row r="469321" ht="12.75" customHeight="1" x14ac:dyDescent="0.2"/>
    <row r="469325" ht="12.75" customHeight="1" x14ac:dyDescent="0.2"/>
    <row r="469329" ht="12.75" customHeight="1" x14ac:dyDescent="0.2"/>
    <row r="469333" ht="12.75" customHeight="1" x14ac:dyDescent="0.2"/>
    <row r="469337" ht="12.75" customHeight="1" x14ac:dyDescent="0.2"/>
    <row r="469341" ht="12.75" customHeight="1" x14ac:dyDescent="0.2"/>
    <row r="469345" ht="12.75" customHeight="1" x14ac:dyDescent="0.2"/>
    <row r="469349" ht="12.75" customHeight="1" x14ac:dyDescent="0.2"/>
    <row r="469353" ht="12.75" customHeight="1" x14ac:dyDescent="0.2"/>
    <row r="469357" ht="12.75" customHeight="1" x14ac:dyDescent="0.2"/>
    <row r="469361" ht="12.75" customHeight="1" x14ac:dyDescent="0.2"/>
    <row r="469365" ht="12.75" customHeight="1" x14ac:dyDescent="0.2"/>
    <row r="469369" ht="12.75" customHeight="1" x14ac:dyDescent="0.2"/>
    <row r="469373" ht="12.75" customHeight="1" x14ac:dyDescent="0.2"/>
    <row r="469377" ht="12.75" customHeight="1" x14ac:dyDescent="0.2"/>
    <row r="469381" ht="12.75" customHeight="1" x14ac:dyDescent="0.2"/>
    <row r="469385" ht="12.75" customHeight="1" x14ac:dyDescent="0.2"/>
    <row r="469389" ht="12.75" customHeight="1" x14ac:dyDescent="0.2"/>
    <row r="469393" ht="12.75" customHeight="1" x14ac:dyDescent="0.2"/>
    <row r="469397" ht="12.75" customHeight="1" x14ac:dyDescent="0.2"/>
    <row r="469401" ht="12.75" customHeight="1" x14ac:dyDescent="0.2"/>
    <row r="469405" ht="12.75" customHeight="1" x14ac:dyDescent="0.2"/>
    <row r="469409" ht="12.75" customHeight="1" x14ac:dyDescent="0.2"/>
    <row r="469413" ht="12.75" customHeight="1" x14ac:dyDescent="0.2"/>
    <row r="469417" ht="12.75" customHeight="1" x14ac:dyDescent="0.2"/>
    <row r="469421" ht="12.75" customHeight="1" x14ac:dyDescent="0.2"/>
    <row r="469425" ht="12.75" customHeight="1" x14ac:dyDescent="0.2"/>
    <row r="469429" ht="12.75" customHeight="1" x14ac:dyDescent="0.2"/>
    <row r="469433" ht="12.75" customHeight="1" x14ac:dyDescent="0.2"/>
    <row r="469437" ht="12.75" customHeight="1" x14ac:dyDescent="0.2"/>
    <row r="469441" ht="12.75" customHeight="1" x14ac:dyDescent="0.2"/>
    <row r="469445" ht="12.75" customHeight="1" x14ac:dyDescent="0.2"/>
    <row r="469449" ht="12.75" customHeight="1" x14ac:dyDescent="0.2"/>
    <row r="469453" ht="12.75" customHeight="1" x14ac:dyDescent="0.2"/>
    <row r="469457" ht="12.75" customHeight="1" x14ac:dyDescent="0.2"/>
    <row r="469461" ht="12.75" customHeight="1" x14ac:dyDescent="0.2"/>
    <row r="469465" ht="12.75" customHeight="1" x14ac:dyDescent="0.2"/>
    <row r="469469" ht="12.75" customHeight="1" x14ac:dyDescent="0.2"/>
    <row r="469473" ht="12.75" customHeight="1" x14ac:dyDescent="0.2"/>
    <row r="469477" ht="12.75" customHeight="1" x14ac:dyDescent="0.2"/>
    <row r="469481" ht="12.75" customHeight="1" x14ac:dyDescent="0.2"/>
    <row r="469485" ht="12.75" customHeight="1" x14ac:dyDescent="0.2"/>
    <row r="469489" ht="12.75" customHeight="1" x14ac:dyDescent="0.2"/>
    <row r="469493" ht="12.75" customHeight="1" x14ac:dyDescent="0.2"/>
    <row r="469497" ht="12.75" customHeight="1" x14ac:dyDescent="0.2"/>
    <row r="469501" ht="12.75" customHeight="1" x14ac:dyDescent="0.2"/>
    <row r="469505" ht="12.75" customHeight="1" x14ac:dyDescent="0.2"/>
    <row r="469509" ht="12.75" customHeight="1" x14ac:dyDescent="0.2"/>
    <row r="469513" ht="12.75" customHeight="1" x14ac:dyDescent="0.2"/>
    <row r="469517" ht="12.75" customHeight="1" x14ac:dyDescent="0.2"/>
    <row r="469521" ht="12.75" customHeight="1" x14ac:dyDescent="0.2"/>
    <row r="469525" ht="12.75" customHeight="1" x14ac:dyDescent="0.2"/>
    <row r="469529" ht="12.75" customHeight="1" x14ac:dyDescent="0.2"/>
    <row r="469533" ht="12.75" customHeight="1" x14ac:dyDescent="0.2"/>
    <row r="469537" ht="12.75" customHeight="1" x14ac:dyDescent="0.2"/>
    <row r="469541" ht="12.75" customHeight="1" x14ac:dyDescent="0.2"/>
    <row r="469545" ht="12.75" customHeight="1" x14ac:dyDescent="0.2"/>
    <row r="469549" ht="12.75" customHeight="1" x14ac:dyDescent="0.2"/>
    <row r="469553" ht="12.75" customHeight="1" x14ac:dyDescent="0.2"/>
    <row r="469557" ht="12.75" customHeight="1" x14ac:dyDescent="0.2"/>
    <row r="469561" ht="12.75" customHeight="1" x14ac:dyDescent="0.2"/>
    <row r="469565" ht="12.75" customHeight="1" x14ac:dyDescent="0.2"/>
    <row r="469569" ht="12.75" customHeight="1" x14ac:dyDescent="0.2"/>
    <row r="469573" ht="12.75" customHeight="1" x14ac:dyDescent="0.2"/>
    <row r="469577" ht="12.75" customHeight="1" x14ac:dyDescent="0.2"/>
    <row r="469581" ht="12.75" customHeight="1" x14ac:dyDescent="0.2"/>
    <row r="469585" ht="12.75" customHeight="1" x14ac:dyDescent="0.2"/>
    <row r="469589" ht="12.75" customHeight="1" x14ac:dyDescent="0.2"/>
    <row r="469593" ht="12.75" customHeight="1" x14ac:dyDescent="0.2"/>
    <row r="469597" ht="12.75" customHeight="1" x14ac:dyDescent="0.2"/>
    <row r="469601" ht="12.75" customHeight="1" x14ac:dyDescent="0.2"/>
    <row r="469605" ht="12.75" customHeight="1" x14ac:dyDescent="0.2"/>
    <row r="469609" ht="12.75" customHeight="1" x14ac:dyDescent="0.2"/>
    <row r="469613" ht="12.75" customHeight="1" x14ac:dyDescent="0.2"/>
    <row r="469617" ht="12.75" customHeight="1" x14ac:dyDescent="0.2"/>
    <row r="469621" ht="12.75" customHeight="1" x14ac:dyDescent="0.2"/>
    <row r="469625" ht="12.75" customHeight="1" x14ac:dyDescent="0.2"/>
    <row r="469629" ht="12.75" customHeight="1" x14ac:dyDescent="0.2"/>
    <row r="469633" ht="12.75" customHeight="1" x14ac:dyDescent="0.2"/>
    <row r="469637" ht="12.75" customHeight="1" x14ac:dyDescent="0.2"/>
    <row r="469641" ht="12.75" customHeight="1" x14ac:dyDescent="0.2"/>
    <row r="469645" ht="12.75" customHeight="1" x14ac:dyDescent="0.2"/>
    <row r="469649" ht="12.75" customHeight="1" x14ac:dyDescent="0.2"/>
    <row r="469653" ht="12.75" customHeight="1" x14ac:dyDescent="0.2"/>
    <row r="469657" ht="12.75" customHeight="1" x14ac:dyDescent="0.2"/>
    <row r="469661" ht="12.75" customHeight="1" x14ac:dyDescent="0.2"/>
    <row r="469665" ht="12.75" customHeight="1" x14ac:dyDescent="0.2"/>
    <row r="469669" ht="12.75" customHeight="1" x14ac:dyDescent="0.2"/>
    <row r="469673" ht="12.75" customHeight="1" x14ac:dyDescent="0.2"/>
    <row r="469677" ht="12.75" customHeight="1" x14ac:dyDescent="0.2"/>
    <row r="469681" ht="12.75" customHeight="1" x14ac:dyDescent="0.2"/>
    <row r="469685" ht="12.75" customHeight="1" x14ac:dyDescent="0.2"/>
    <row r="469689" ht="12.75" customHeight="1" x14ac:dyDescent="0.2"/>
    <row r="469693" ht="12.75" customHeight="1" x14ac:dyDescent="0.2"/>
    <row r="469697" ht="12.75" customHeight="1" x14ac:dyDescent="0.2"/>
    <row r="469701" ht="12.75" customHeight="1" x14ac:dyDescent="0.2"/>
    <row r="469705" ht="12.75" customHeight="1" x14ac:dyDescent="0.2"/>
    <row r="469709" ht="12.75" customHeight="1" x14ac:dyDescent="0.2"/>
    <row r="469713" ht="12.75" customHeight="1" x14ac:dyDescent="0.2"/>
    <row r="469717" ht="12.75" customHeight="1" x14ac:dyDescent="0.2"/>
    <row r="469721" ht="12.75" customHeight="1" x14ac:dyDescent="0.2"/>
    <row r="469725" ht="12.75" customHeight="1" x14ac:dyDescent="0.2"/>
    <row r="469729" ht="12.75" customHeight="1" x14ac:dyDescent="0.2"/>
    <row r="469733" ht="12.75" customHeight="1" x14ac:dyDescent="0.2"/>
    <row r="469737" ht="12.75" customHeight="1" x14ac:dyDescent="0.2"/>
    <row r="469741" ht="12.75" customHeight="1" x14ac:dyDescent="0.2"/>
    <row r="469745" ht="12.75" customHeight="1" x14ac:dyDescent="0.2"/>
    <row r="469749" ht="12.75" customHeight="1" x14ac:dyDescent="0.2"/>
    <row r="469753" ht="12.75" customHeight="1" x14ac:dyDescent="0.2"/>
    <row r="469757" ht="12.75" customHeight="1" x14ac:dyDescent="0.2"/>
    <row r="469761" ht="12.75" customHeight="1" x14ac:dyDescent="0.2"/>
    <row r="469765" ht="12.75" customHeight="1" x14ac:dyDescent="0.2"/>
    <row r="469769" ht="12.75" customHeight="1" x14ac:dyDescent="0.2"/>
    <row r="469773" ht="12.75" customHeight="1" x14ac:dyDescent="0.2"/>
    <row r="469777" ht="12.75" customHeight="1" x14ac:dyDescent="0.2"/>
    <row r="469781" ht="12.75" customHeight="1" x14ac:dyDescent="0.2"/>
    <row r="469785" ht="12.75" customHeight="1" x14ac:dyDescent="0.2"/>
    <row r="469789" ht="12.75" customHeight="1" x14ac:dyDescent="0.2"/>
    <row r="469793" ht="12.75" customHeight="1" x14ac:dyDescent="0.2"/>
    <row r="469797" ht="12.75" customHeight="1" x14ac:dyDescent="0.2"/>
    <row r="469801" ht="12.75" customHeight="1" x14ac:dyDescent="0.2"/>
    <row r="469805" ht="12.75" customHeight="1" x14ac:dyDescent="0.2"/>
    <row r="469809" ht="12.75" customHeight="1" x14ac:dyDescent="0.2"/>
    <row r="469813" ht="12.75" customHeight="1" x14ac:dyDescent="0.2"/>
    <row r="469817" ht="12.75" customHeight="1" x14ac:dyDescent="0.2"/>
    <row r="469821" ht="12.75" customHeight="1" x14ac:dyDescent="0.2"/>
    <row r="469825" ht="12.75" customHeight="1" x14ac:dyDescent="0.2"/>
    <row r="469829" ht="12.75" customHeight="1" x14ac:dyDescent="0.2"/>
    <row r="469833" ht="12.75" customHeight="1" x14ac:dyDescent="0.2"/>
    <row r="469837" ht="12.75" customHeight="1" x14ac:dyDescent="0.2"/>
    <row r="469841" ht="12.75" customHeight="1" x14ac:dyDescent="0.2"/>
    <row r="469845" ht="12.75" customHeight="1" x14ac:dyDescent="0.2"/>
    <row r="469849" ht="12.75" customHeight="1" x14ac:dyDescent="0.2"/>
    <row r="469853" ht="12.75" customHeight="1" x14ac:dyDescent="0.2"/>
    <row r="469857" ht="12.75" customHeight="1" x14ac:dyDescent="0.2"/>
    <row r="469861" ht="12.75" customHeight="1" x14ac:dyDescent="0.2"/>
    <row r="469865" ht="12.75" customHeight="1" x14ac:dyDescent="0.2"/>
    <row r="469869" ht="12.75" customHeight="1" x14ac:dyDescent="0.2"/>
    <row r="469873" ht="12.75" customHeight="1" x14ac:dyDescent="0.2"/>
    <row r="469877" ht="12.75" customHeight="1" x14ac:dyDescent="0.2"/>
    <row r="469881" ht="12.75" customHeight="1" x14ac:dyDescent="0.2"/>
    <row r="469885" ht="12.75" customHeight="1" x14ac:dyDescent="0.2"/>
    <row r="469889" ht="12.75" customHeight="1" x14ac:dyDescent="0.2"/>
    <row r="469893" ht="12.75" customHeight="1" x14ac:dyDescent="0.2"/>
    <row r="469897" ht="12.75" customHeight="1" x14ac:dyDescent="0.2"/>
    <row r="469901" ht="12.75" customHeight="1" x14ac:dyDescent="0.2"/>
    <row r="469905" ht="12.75" customHeight="1" x14ac:dyDescent="0.2"/>
    <row r="469909" ht="12.75" customHeight="1" x14ac:dyDescent="0.2"/>
    <row r="469913" ht="12.75" customHeight="1" x14ac:dyDescent="0.2"/>
    <row r="469917" ht="12.75" customHeight="1" x14ac:dyDescent="0.2"/>
    <row r="469921" ht="12.75" customHeight="1" x14ac:dyDescent="0.2"/>
    <row r="469925" ht="12.75" customHeight="1" x14ac:dyDescent="0.2"/>
    <row r="469929" ht="12.75" customHeight="1" x14ac:dyDescent="0.2"/>
    <row r="469933" ht="12.75" customHeight="1" x14ac:dyDescent="0.2"/>
    <row r="469937" ht="12.75" customHeight="1" x14ac:dyDescent="0.2"/>
    <row r="469941" ht="12.75" customHeight="1" x14ac:dyDescent="0.2"/>
    <row r="469945" ht="12.75" customHeight="1" x14ac:dyDescent="0.2"/>
    <row r="469949" ht="12.75" customHeight="1" x14ac:dyDescent="0.2"/>
    <row r="469953" ht="12.75" customHeight="1" x14ac:dyDescent="0.2"/>
    <row r="469957" ht="12.75" customHeight="1" x14ac:dyDescent="0.2"/>
    <row r="469961" ht="12.75" customHeight="1" x14ac:dyDescent="0.2"/>
    <row r="469965" ht="12.75" customHeight="1" x14ac:dyDescent="0.2"/>
    <row r="469969" ht="12.75" customHeight="1" x14ac:dyDescent="0.2"/>
    <row r="469973" ht="12.75" customHeight="1" x14ac:dyDescent="0.2"/>
    <row r="469977" ht="12.75" customHeight="1" x14ac:dyDescent="0.2"/>
    <row r="469981" ht="12.75" customHeight="1" x14ac:dyDescent="0.2"/>
    <row r="469985" ht="12.75" customHeight="1" x14ac:dyDescent="0.2"/>
    <row r="469989" ht="12.75" customHeight="1" x14ac:dyDescent="0.2"/>
    <row r="469993" ht="12.75" customHeight="1" x14ac:dyDescent="0.2"/>
    <row r="469997" ht="12.75" customHeight="1" x14ac:dyDescent="0.2"/>
    <row r="470001" ht="12.75" customHeight="1" x14ac:dyDescent="0.2"/>
    <row r="470005" ht="12.75" customHeight="1" x14ac:dyDescent="0.2"/>
    <row r="470009" ht="12.75" customHeight="1" x14ac:dyDescent="0.2"/>
    <row r="470013" ht="12.75" customHeight="1" x14ac:dyDescent="0.2"/>
    <row r="470017" ht="12.75" customHeight="1" x14ac:dyDescent="0.2"/>
    <row r="470021" ht="12.75" customHeight="1" x14ac:dyDescent="0.2"/>
    <row r="470025" ht="12.75" customHeight="1" x14ac:dyDescent="0.2"/>
    <row r="470029" ht="12.75" customHeight="1" x14ac:dyDescent="0.2"/>
    <row r="470033" ht="12.75" customHeight="1" x14ac:dyDescent="0.2"/>
    <row r="470037" ht="12.75" customHeight="1" x14ac:dyDescent="0.2"/>
    <row r="470041" ht="12.75" customHeight="1" x14ac:dyDescent="0.2"/>
    <row r="470045" ht="12.75" customHeight="1" x14ac:dyDescent="0.2"/>
    <row r="470049" ht="12.75" customHeight="1" x14ac:dyDescent="0.2"/>
    <row r="470053" ht="12.75" customHeight="1" x14ac:dyDescent="0.2"/>
    <row r="470057" ht="12.75" customHeight="1" x14ac:dyDescent="0.2"/>
    <row r="470061" ht="12.75" customHeight="1" x14ac:dyDescent="0.2"/>
    <row r="470065" ht="12.75" customHeight="1" x14ac:dyDescent="0.2"/>
    <row r="470069" ht="12.75" customHeight="1" x14ac:dyDescent="0.2"/>
    <row r="470073" ht="12.75" customHeight="1" x14ac:dyDescent="0.2"/>
    <row r="470077" ht="12.75" customHeight="1" x14ac:dyDescent="0.2"/>
    <row r="470081" ht="12.75" customHeight="1" x14ac:dyDescent="0.2"/>
    <row r="470085" ht="12.75" customHeight="1" x14ac:dyDescent="0.2"/>
    <row r="470089" ht="12.75" customHeight="1" x14ac:dyDescent="0.2"/>
    <row r="470093" ht="12.75" customHeight="1" x14ac:dyDescent="0.2"/>
    <row r="470097" ht="12.75" customHeight="1" x14ac:dyDescent="0.2"/>
    <row r="470101" ht="12.75" customHeight="1" x14ac:dyDescent="0.2"/>
    <row r="470105" ht="12.75" customHeight="1" x14ac:dyDescent="0.2"/>
    <row r="470109" ht="12.75" customHeight="1" x14ac:dyDescent="0.2"/>
    <row r="470113" ht="12.75" customHeight="1" x14ac:dyDescent="0.2"/>
    <row r="470117" ht="12.75" customHeight="1" x14ac:dyDescent="0.2"/>
    <row r="470121" ht="12.75" customHeight="1" x14ac:dyDescent="0.2"/>
    <row r="470125" ht="12.75" customHeight="1" x14ac:dyDescent="0.2"/>
    <row r="470129" ht="12.75" customHeight="1" x14ac:dyDescent="0.2"/>
    <row r="470133" ht="12.75" customHeight="1" x14ac:dyDescent="0.2"/>
    <row r="470137" ht="12.75" customHeight="1" x14ac:dyDescent="0.2"/>
    <row r="470141" ht="12.75" customHeight="1" x14ac:dyDescent="0.2"/>
    <row r="470145" ht="12.75" customHeight="1" x14ac:dyDescent="0.2"/>
    <row r="470149" ht="12.75" customHeight="1" x14ac:dyDescent="0.2"/>
    <row r="470153" ht="12.75" customHeight="1" x14ac:dyDescent="0.2"/>
    <row r="470157" ht="12.75" customHeight="1" x14ac:dyDescent="0.2"/>
    <row r="470161" ht="12.75" customHeight="1" x14ac:dyDescent="0.2"/>
    <row r="470165" ht="12.75" customHeight="1" x14ac:dyDescent="0.2"/>
    <row r="470169" ht="12.75" customHeight="1" x14ac:dyDescent="0.2"/>
    <row r="470173" ht="12.75" customHeight="1" x14ac:dyDescent="0.2"/>
    <row r="470177" ht="12.75" customHeight="1" x14ac:dyDescent="0.2"/>
    <row r="470181" ht="12.75" customHeight="1" x14ac:dyDescent="0.2"/>
    <row r="470185" ht="12.75" customHeight="1" x14ac:dyDescent="0.2"/>
    <row r="470189" ht="12.75" customHeight="1" x14ac:dyDescent="0.2"/>
    <row r="470193" ht="12.75" customHeight="1" x14ac:dyDescent="0.2"/>
    <row r="470197" ht="12.75" customHeight="1" x14ac:dyDescent="0.2"/>
    <row r="470201" ht="12.75" customHeight="1" x14ac:dyDescent="0.2"/>
    <row r="470205" ht="12.75" customHeight="1" x14ac:dyDescent="0.2"/>
    <row r="470209" ht="12.75" customHeight="1" x14ac:dyDescent="0.2"/>
    <row r="470213" ht="12.75" customHeight="1" x14ac:dyDescent="0.2"/>
    <row r="470217" ht="12.75" customHeight="1" x14ac:dyDescent="0.2"/>
    <row r="470221" ht="12.75" customHeight="1" x14ac:dyDescent="0.2"/>
    <row r="470225" ht="12.75" customHeight="1" x14ac:dyDescent="0.2"/>
    <row r="470229" ht="12.75" customHeight="1" x14ac:dyDescent="0.2"/>
    <row r="470233" ht="12.75" customHeight="1" x14ac:dyDescent="0.2"/>
    <row r="470237" ht="12.75" customHeight="1" x14ac:dyDescent="0.2"/>
    <row r="470241" ht="12.75" customHeight="1" x14ac:dyDescent="0.2"/>
    <row r="470245" ht="12.75" customHeight="1" x14ac:dyDescent="0.2"/>
    <row r="470249" ht="12.75" customHeight="1" x14ac:dyDescent="0.2"/>
    <row r="470253" ht="12.75" customHeight="1" x14ac:dyDescent="0.2"/>
    <row r="470257" ht="12.75" customHeight="1" x14ac:dyDescent="0.2"/>
    <row r="470261" ht="12.75" customHeight="1" x14ac:dyDescent="0.2"/>
    <row r="470265" ht="12.75" customHeight="1" x14ac:dyDescent="0.2"/>
    <row r="470269" ht="12.75" customHeight="1" x14ac:dyDescent="0.2"/>
    <row r="470273" ht="12.75" customHeight="1" x14ac:dyDescent="0.2"/>
    <row r="470277" ht="12.75" customHeight="1" x14ac:dyDescent="0.2"/>
    <row r="470281" ht="12.75" customHeight="1" x14ac:dyDescent="0.2"/>
    <row r="470285" ht="12.75" customHeight="1" x14ac:dyDescent="0.2"/>
    <row r="470289" ht="12.75" customHeight="1" x14ac:dyDescent="0.2"/>
    <row r="470293" ht="12.75" customHeight="1" x14ac:dyDescent="0.2"/>
    <row r="470297" ht="12.75" customHeight="1" x14ac:dyDescent="0.2"/>
    <row r="470301" ht="12.75" customHeight="1" x14ac:dyDescent="0.2"/>
    <row r="470305" ht="12.75" customHeight="1" x14ac:dyDescent="0.2"/>
    <row r="470309" ht="12.75" customHeight="1" x14ac:dyDescent="0.2"/>
    <row r="470313" ht="12.75" customHeight="1" x14ac:dyDescent="0.2"/>
    <row r="470317" ht="12.75" customHeight="1" x14ac:dyDescent="0.2"/>
    <row r="470321" ht="12.75" customHeight="1" x14ac:dyDescent="0.2"/>
    <row r="470325" ht="12.75" customHeight="1" x14ac:dyDescent="0.2"/>
    <row r="470329" ht="12.75" customHeight="1" x14ac:dyDescent="0.2"/>
    <row r="470333" ht="12.75" customHeight="1" x14ac:dyDescent="0.2"/>
    <row r="470337" ht="12.75" customHeight="1" x14ac:dyDescent="0.2"/>
    <row r="470341" ht="12.75" customHeight="1" x14ac:dyDescent="0.2"/>
    <row r="470345" ht="12.75" customHeight="1" x14ac:dyDescent="0.2"/>
    <row r="470349" ht="12.75" customHeight="1" x14ac:dyDescent="0.2"/>
    <row r="470353" ht="12.75" customHeight="1" x14ac:dyDescent="0.2"/>
    <row r="470357" ht="12.75" customHeight="1" x14ac:dyDescent="0.2"/>
    <row r="470361" ht="12.75" customHeight="1" x14ac:dyDescent="0.2"/>
    <row r="470365" ht="12.75" customHeight="1" x14ac:dyDescent="0.2"/>
    <row r="470369" ht="12.75" customHeight="1" x14ac:dyDescent="0.2"/>
    <row r="470373" ht="12.75" customHeight="1" x14ac:dyDescent="0.2"/>
    <row r="470377" ht="12.75" customHeight="1" x14ac:dyDescent="0.2"/>
    <row r="470381" ht="12.75" customHeight="1" x14ac:dyDescent="0.2"/>
    <row r="470385" ht="12.75" customHeight="1" x14ac:dyDescent="0.2"/>
    <row r="470389" ht="12.75" customHeight="1" x14ac:dyDescent="0.2"/>
    <row r="470393" ht="12.75" customHeight="1" x14ac:dyDescent="0.2"/>
    <row r="470397" ht="12.75" customHeight="1" x14ac:dyDescent="0.2"/>
    <row r="470401" ht="12.75" customHeight="1" x14ac:dyDescent="0.2"/>
    <row r="470405" ht="12.75" customHeight="1" x14ac:dyDescent="0.2"/>
    <row r="470409" ht="12.75" customHeight="1" x14ac:dyDescent="0.2"/>
    <row r="470413" ht="12.75" customHeight="1" x14ac:dyDescent="0.2"/>
    <row r="470417" ht="12.75" customHeight="1" x14ac:dyDescent="0.2"/>
    <row r="470421" ht="12.75" customHeight="1" x14ac:dyDescent="0.2"/>
    <row r="470425" ht="12.75" customHeight="1" x14ac:dyDescent="0.2"/>
    <row r="470429" ht="12.75" customHeight="1" x14ac:dyDescent="0.2"/>
    <row r="470433" ht="12.75" customHeight="1" x14ac:dyDescent="0.2"/>
    <row r="470437" ht="12.75" customHeight="1" x14ac:dyDescent="0.2"/>
    <row r="470441" ht="12.75" customHeight="1" x14ac:dyDescent="0.2"/>
    <row r="470445" ht="12.75" customHeight="1" x14ac:dyDescent="0.2"/>
    <row r="470449" ht="12.75" customHeight="1" x14ac:dyDescent="0.2"/>
    <row r="470453" ht="12.75" customHeight="1" x14ac:dyDescent="0.2"/>
    <row r="470457" ht="12.75" customHeight="1" x14ac:dyDescent="0.2"/>
    <row r="470461" ht="12.75" customHeight="1" x14ac:dyDescent="0.2"/>
    <row r="470465" ht="12.75" customHeight="1" x14ac:dyDescent="0.2"/>
    <row r="470469" ht="12.75" customHeight="1" x14ac:dyDescent="0.2"/>
    <row r="470473" ht="12.75" customHeight="1" x14ac:dyDescent="0.2"/>
    <row r="470477" ht="12.75" customHeight="1" x14ac:dyDescent="0.2"/>
    <row r="470481" ht="12.75" customHeight="1" x14ac:dyDescent="0.2"/>
    <row r="470485" ht="12.75" customHeight="1" x14ac:dyDescent="0.2"/>
    <row r="470489" ht="12.75" customHeight="1" x14ac:dyDescent="0.2"/>
    <row r="470493" ht="12.75" customHeight="1" x14ac:dyDescent="0.2"/>
    <row r="470497" ht="12.75" customHeight="1" x14ac:dyDescent="0.2"/>
    <row r="470501" ht="12.75" customHeight="1" x14ac:dyDescent="0.2"/>
    <row r="470505" ht="12.75" customHeight="1" x14ac:dyDescent="0.2"/>
    <row r="470509" ht="12.75" customHeight="1" x14ac:dyDescent="0.2"/>
    <row r="470513" ht="12.75" customHeight="1" x14ac:dyDescent="0.2"/>
    <row r="470517" ht="12.75" customHeight="1" x14ac:dyDescent="0.2"/>
    <row r="470521" ht="12.75" customHeight="1" x14ac:dyDescent="0.2"/>
    <row r="470525" ht="12.75" customHeight="1" x14ac:dyDescent="0.2"/>
    <row r="470529" ht="12.75" customHeight="1" x14ac:dyDescent="0.2"/>
    <row r="470533" ht="12.75" customHeight="1" x14ac:dyDescent="0.2"/>
    <row r="470537" ht="12.75" customHeight="1" x14ac:dyDescent="0.2"/>
    <row r="470541" ht="12.75" customHeight="1" x14ac:dyDescent="0.2"/>
    <row r="470545" ht="12.75" customHeight="1" x14ac:dyDescent="0.2"/>
    <row r="470549" ht="12.75" customHeight="1" x14ac:dyDescent="0.2"/>
    <row r="470553" ht="12.75" customHeight="1" x14ac:dyDescent="0.2"/>
    <row r="470557" ht="12.75" customHeight="1" x14ac:dyDescent="0.2"/>
    <row r="470561" ht="12.75" customHeight="1" x14ac:dyDescent="0.2"/>
    <row r="470565" ht="12.75" customHeight="1" x14ac:dyDescent="0.2"/>
    <row r="470569" ht="12.75" customHeight="1" x14ac:dyDescent="0.2"/>
    <row r="470573" ht="12.75" customHeight="1" x14ac:dyDescent="0.2"/>
    <row r="470577" ht="12.75" customHeight="1" x14ac:dyDescent="0.2"/>
    <row r="470581" ht="12.75" customHeight="1" x14ac:dyDescent="0.2"/>
    <row r="470585" ht="12.75" customHeight="1" x14ac:dyDescent="0.2"/>
    <row r="470589" ht="12.75" customHeight="1" x14ac:dyDescent="0.2"/>
    <row r="470593" ht="12.75" customHeight="1" x14ac:dyDescent="0.2"/>
    <row r="470597" ht="12.75" customHeight="1" x14ac:dyDescent="0.2"/>
    <row r="470601" ht="12.75" customHeight="1" x14ac:dyDescent="0.2"/>
    <row r="470605" ht="12.75" customHeight="1" x14ac:dyDescent="0.2"/>
    <row r="470609" ht="12.75" customHeight="1" x14ac:dyDescent="0.2"/>
    <row r="470613" ht="12.75" customHeight="1" x14ac:dyDescent="0.2"/>
    <row r="470617" ht="12.75" customHeight="1" x14ac:dyDescent="0.2"/>
    <row r="470621" ht="12.75" customHeight="1" x14ac:dyDescent="0.2"/>
    <row r="470625" ht="12.75" customHeight="1" x14ac:dyDescent="0.2"/>
    <row r="470629" ht="12.75" customHeight="1" x14ac:dyDescent="0.2"/>
    <row r="470633" ht="12.75" customHeight="1" x14ac:dyDescent="0.2"/>
    <row r="470637" ht="12.75" customHeight="1" x14ac:dyDescent="0.2"/>
    <row r="470641" ht="12.75" customHeight="1" x14ac:dyDescent="0.2"/>
    <row r="470645" ht="12.75" customHeight="1" x14ac:dyDescent="0.2"/>
    <row r="470649" ht="12.75" customHeight="1" x14ac:dyDescent="0.2"/>
    <row r="470653" ht="12.75" customHeight="1" x14ac:dyDescent="0.2"/>
    <row r="470657" ht="12.75" customHeight="1" x14ac:dyDescent="0.2"/>
    <row r="470661" ht="12.75" customHeight="1" x14ac:dyDescent="0.2"/>
    <row r="470665" ht="12.75" customHeight="1" x14ac:dyDescent="0.2"/>
    <row r="470669" ht="12.75" customHeight="1" x14ac:dyDescent="0.2"/>
    <row r="470673" ht="12.75" customHeight="1" x14ac:dyDescent="0.2"/>
    <row r="470677" ht="12.75" customHeight="1" x14ac:dyDescent="0.2"/>
    <row r="470681" ht="12.75" customHeight="1" x14ac:dyDescent="0.2"/>
    <row r="470685" ht="12.75" customHeight="1" x14ac:dyDescent="0.2"/>
    <row r="470689" ht="12.75" customHeight="1" x14ac:dyDescent="0.2"/>
    <row r="470693" ht="12.75" customHeight="1" x14ac:dyDescent="0.2"/>
    <row r="470697" ht="12.75" customHeight="1" x14ac:dyDescent="0.2"/>
    <row r="470701" ht="12.75" customHeight="1" x14ac:dyDescent="0.2"/>
    <row r="470705" ht="12.75" customHeight="1" x14ac:dyDescent="0.2"/>
    <row r="470709" ht="12.75" customHeight="1" x14ac:dyDescent="0.2"/>
    <row r="470713" ht="12.75" customHeight="1" x14ac:dyDescent="0.2"/>
    <row r="470717" ht="12.75" customHeight="1" x14ac:dyDescent="0.2"/>
    <row r="470721" ht="12.75" customHeight="1" x14ac:dyDescent="0.2"/>
    <row r="470725" ht="12.75" customHeight="1" x14ac:dyDescent="0.2"/>
    <row r="470729" ht="12.75" customHeight="1" x14ac:dyDescent="0.2"/>
    <row r="470733" ht="12.75" customHeight="1" x14ac:dyDescent="0.2"/>
    <row r="470737" ht="12.75" customHeight="1" x14ac:dyDescent="0.2"/>
    <row r="470741" ht="12.75" customHeight="1" x14ac:dyDescent="0.2"/>
    <row r="470745" ht="12.75" customHeight="1" x14ac:dyDescent="0.2"/>
    <row r="470749" ht="12.75" customHeight="1" x14ac:dyDescent="0.2"/>
    <row r="470753" ht="12.75" customHeight="1" x14ac:dyDescent="0.2"/>
    <row r="470757" ht="12.75" customHeight="1" x14ac:dyDescent="0.2"/>
    <row r="470761" ht="12.75" customHeight="1" x14ac:dyDescent="0.2"/>
    <row r="470765" ht="12.75" customHeight="1" x14ac:dyDescent="0.2"/>
    <row r="470769" ht="12.75" customHeight="1" x14ac:dyDescent="0.2"/>
    <row r="470773" ht="12.75" customHeight="1" x14ac:dyDescent="0.2"/>
    <row r="470777" ht="12.75" customHeight="1" x14ac:dyDescent="0.2"/>
    <row r="470781" ht="12.75" customHeight="1" x14ac:dyDescent="0.2"/>
    <row r="470785" ht="12.75" customHeight="1" x14ac:dyDescent="0.2"/>
    <row r="470789" ht="12.75" customHeight="1" x14ac:dyDescent="0.2"/>
    <row r="470793" ht="12.75" customHeight="1" x14ac:dyDescent="0.2"/>
    <row r="470797" ht="12.75" customHeight="1" x14ac:dyDescent="0.2"/>
    <row r="470801" ht="12.75" customHeight="1" x14ac:dyDescent="0.2"/>
    <row r="470805" ht="12.75" customHeight="1" x14ac:dyDescent="0.2"/>
    <row r="470809" ht="12.75" customHeight="1" x14ac:dyDescent="0.2"/>
    <row r="470813" ht="12.75" customHeight="1" x14ac:dyDescent="0.2"/>
    <row r="470817" ht="12.75" customHeight="1" x14ac:dyDescent="0.2"/>
    <row r="470821" ht="12.75" customHeight="1" x14ac:dyDescent="0.2"/>
    <row r="470825" ht="12.75" customHeight="1" x14ac:dyDescent="0.2"/>
    <row r="470829" ht="12.75" customHeight="1" x14ac:dyDescent="0.2"/>
    <row r="470833" ht="12.75" customHeight="1" x14ac:dyDescent="0.2"/>
    <row r="470837" ht="12.75" customHeight="1" x14ac:dyDescent="0.2"/>
    <row r="470841" ht="12.75" customHeight="1" x14ac:dyDescent="0.2"/>
    <row r="470845" ht="12.75" customHeight="1" x14ac:dyDescent="0.2"/>
    <row r="470849" ht="12.75" customHeight="1" x14ac:dyDescent="0.2"/>
    <row r="470853" ht="12.75" customHeight="1" x14ac:dyDescent="0.2"/>
    <row r="470857" ht="12.75" customHeight="1" x14ac:dyDescent="0.2"/>
    <row r="470861" ht="12.75" customHeight="1" x14ac:dyDescent="0.2"/>
    <row r="470865" ht="12.75" customHeight="1" x14ac:dyDescent="0.2"/>
    <row r="470869" ht="12.75" customHeight="1" x14ac:dyDescent="0.2"/>
    <row r="470873" ht="12.75" customHeight="1" x14ac:dyDescent="0.2"/>
    <row r="470877" ht="12.75" customHeight="1" x14ac:dyDescent="0.2"/>
    <row r="470881" ht="12.75" customHeight="1" x14ac:dyDescent="0.2"/>
    <row r="470885" ht="12.75" customHeight="1" x14ac:dyDescent="0.2"/>
    <row r="470889" ht="12.75" customHeight="1" x14ac:dyDescent="0.2"/>
    <row r="470893" ht="12.75" customHeight="1" x14ac:dyDescent="0.2"/>
    <row r="470897" ht="12.75" customHeight="1" x14ac:dyDescent="0.2"/>
    <row r="470901" ht="12.75" customHeight="1" x14ac:dyDescent="0.2"/>
    <row r="470905" ht="12.75" customHeight="1" x14ac:dyDescent="0.2"/>
    <row r="470909" ht="12.75" customHeight="1" x14ac:dyDescent="0.2"/>
    <row r="470913" ht="12.75" customHeight="1" x14ac:dyDescent="0.2"/>
    <row r="470917" ht="12.75" customHeight="1" x14ac:dyDescent="0.2"/>
    <row r="470921" ht="12.75" customHeight="1" x14ac:dyDescent="0.2"/>
    <row r="470925" ht="12.75" customHeight="1" x14ac:dyDescent="0.2"/>
    <row r="470929" ht="12.75" customHeight="1" x14ac:dyDescent="0.2"/>
    <row r="470933" ht="12.75" customHeight="1" x14ac:dyDescent="0.2"/>
    <row r="470937" ht="12.75" customHeight="1" x14ac:dyDescent="0.2"/>
    <row r="470941" ht="12.75" customHeight="1" x14ac:dyDescent="0.2"/>
    <row r="470945" ht="12.75" customHeight="1" x14ac:dyDescent="0.2"/>
    <row r="470949" ht="12.75" customHeight="1" x14ac:dyDescent="0.2"/>
    <row r="470953" ht="12.75" customHeight="1" x14ac:dyDescent="0.2"/>
    <row r="470957" ht="12.75" customHeight="1" x14ac:dyDescent="0.2"/>
    <row r="470961" ht="12.75" customHeight="1" x14ac:dyDescent="0.2"/>
    <row r="470965" ht="12.75" customHeight="1" x14ac:dyDescent="0.2"/>
    <row r="470969" ht="12.75" customHeight="1" x14ac:dyDescent="0.2"/>
    <row r="470973" ht="12.75" customHeight="1" x14ac:dyDescent="0.2"/>
    <row r="470977" ht="12.75" customHeight="1" x14ac:dyDescent="0.2"/>
    <row r="470981" ht="12.75" customHeight="1" x14ac:dyDescent="0.2"/>
    <row r="470985" ht="12.75" customHeight="1" x14ac:dyDescent="0.2"/>
    <row r="470989" ht="12.75" customHeight="1" x14ac:dyDescent="0.2"/>
    <row r="470993" ht="12.75" customHeight="1" x14ac:dyDescent="0.2"/>
    <row r="470997" ht="12.75" customHeight="1" x14ac:dyDescent="0.2"/>
    <row r="471001" ht="12.75" customHeight="1" x14ac:dyDescent="0.2"/>
    <row r="471005" ht="12.75" customHeight="1" x14ac:dyDescent="0.2"/>
    <row r="471009" ht="12.75" customHeight="1" x14ac:dyDescent="0.2"/>
    <row r="471013" ht="12.75" customHeight="1" x14ac:dyDescent="0.2"/>
    <row r="471017" ht="12.75" customHeight="1" x14ac:dyDescent="0.2"/>
    <row r="471021" ht="12.75" customHeight="1" x14ac:dyDescent="0.2"/>
    <row r="471025" ht="12.75" customHeight="1" x14ac:dyDescent="0.2"/>
    <row r="471029" ht="12.75" customHeight="1" x14ac:dyDescent="0.2"/>
    <row r="471033" ht="12.75" customHeight="1" x14ac:dyDescent="0.2"/>
    <row r="471037" ht="12.75" customHeight="1" x14ac:dyDescent="0.2"/>
    <row r="471041" ht="12.75" customHeight="1" x14ac:dyDescent="0.2"/>
    <row r="471045" ht="12.75" customHeight="1" x14ac:dyDescent="0.2"/>
    <row r="471049" ht="12.75" customHeight="1" x14ac:dyDescent="0.2"/>
    <row r="471053" ht="12.75" customHeight="1" x14ac:dyDescent="0.2"/>
    <row r="471057" ht="12.75" customHeight="1" x14ac:dyDescent="0.2"/>
    <row r="471061" ht="12.75" customHeight="1" x14ac:dyDescent="0.2"/>
    <row r="471065" ht="12.75" customHeight="1" x14ac:dyDescent="0.2"/>
    <row r="471069" ht="12.75" customHeight="1" x14ac:dyDescent="0.2"/>
    <row r="471073" ht="12.75" customHeight="1" x14ac:dyDescent="0.2"/>
    <row r="471077" ht="12.75" customHeight="1" x14ac:dyDescent="0.2"/>
    <row r="471081" ht="12.75" customHeight="1" x14ac:dyDescent="0.2"/>
    <row r="471085" ht="12.75" customHeight="1" x14ac:dyDescent="0.2"/>
    <row r="471089" ht="12.75" customHeight="1" x14ac:dyDescent="0.2"/>
    <row r="471093" ht="12.75" customHeight="1" x14ac:dyDescent="0.2"/>
    <row r="471097" ht="12.75" customHeight="1" x14ac:dyDescent="0.2"/>
    <row r="471101" ht="12.75" customHeight="1" x14ac:dyDescent="0.2"/>
    <row r="471105" ht="12.75" customHeight="1" x14ac:dyDescent="0.2"/>
    <row r="471109" ht="12.75" customHeight="1" x14ac:dyDescent="0.2"/>
    <row r="471113" ht="12.75" customHeight="1" x14ac:dyDescent="0.2"/>
    <row r="471117" ht="12.75" customHeight="1" x14ac:dyDescent="0.2"/>
    <row r="471121" ht="12.75" customHeight="1" x14ac:dyDescent="0.2"/>
    <row r="471125" ht="12.75" customHeight="1" x14ac:dyDescent="0.2"/>
    <row r="471129" ht="12.75" customHeight="1" x14ac:dyDescent="0.2"/>
    <row r="471133" ht="12.75" customHeight="1" x14ac:dyDescent="0.2"/>
    <row r="471137" ht="12.75" customHeight="1" x14ac:dyDescent="0.2"/>
    <row r="471141" ht="12.75" customHeight="1" x14ac:dyDescent="0.2"/>
    <row r="471145" ht="12.75" customHeight="1" x14ac:dyDescent="0.2"/>
    <row r="471149" ht="12.75" customHeight="1" x14ac:dyDescent="0.2"/>
    <row r="471153" ht="12.75" customHeight="1" x14ac:dyDescent="0.2"/>
    <row r="471157" ht="12.75" customHeight="1" x14ac:dyDescent="0.2"/>
    <row r="471161" ht="12.75" customHeight="1" x14ac:dyDescent="0.2"/>
    <row r="471165" ht="12.75" customHeight="1" x14ac:dyDescent="0.2"/>
    <row r="471169" ht="12.75" customHeight="1" x14ac:dyDescent="0.2"/>
    <row r="471173" ht="12.75" customHeight="1" x14ac:dyDescent="0.2"/>
    <row r="471177" ht="12.75" customHeight="1" x14ac:dyDescent="0.2"/>
    <row r="471181" ht="12.75" customHeight="1" x14ac:dyDescent="0.2"/>
    <row r="471185" ht="12.75" customHeight="1" x14ac:dyDescent="0.2"/>
    <row r="471189" ht="12.75" customHeight="1" x14ac:dyDescent="0.2"/>
    <row r="471193" ht="12.75" customHeight="1" x14ac:dyDescent="0.2"/>
    <row r="471197" ht="12.75" customHeight="1" x14ac:dyDescent="0.2"/>
    <row r="471201" ht="12.75" customHeight="1" x14ac:dyDescent="0.2"/>
    <row r="471205" ht="12.75" customHeight="1" x14ac:dyDescent="0.2"/>
    <row r="471209" ht="12.75" customHeight="1" x14ac:dyDescent="0.2"/>
    <row r="471213" ht="12.75" customHeight="1" x14ac:dyDescent="0.2"/>
    <row r="471217" ht="12.75" customHeight="1" x14ac:dyDescent="0.2"/>
    <row r="471221" ht="12.75" customHeight="1" x14ac:dyDescent="0.2"/>
    <row r="471225" ht="12.75" customHeight="1" x14ac:dyDescent="0.2"/>
    <row r="471229" ht="12.75" customHeight="1" x14ac:dyDescent="0.2"/>
    <row r="471233" ht="12.75" customHeight="1" x14ac:dyDescent="0.2"/>
    <row r="471237" ht="12.75" customHeight="1" x14ac:dyDescent="0.2"/>
    <row r="471241" ht="12.75" customHeight="1" x14ac:dyDescent="0.2"/>
    <row r="471245" ht="12.75" customHeight="1" x14ac:dyDescent="0.2"/>
    <row r="471249" ht="12.75" customHeight="1" x14ac:dyDescent="0.2"/>
    <row r="471253" ht="12.75" customHeight="1" x14ac:dyDescent="0.2"/>
    <row r="471257" ht="12.75" customHeight="1" x14ac:dyDescent="0.2"/>
    <row r="471261" ht="12.75" customHeight="1" x14ac:dyDescent="0.2"/>
    <row r="471265" ht="12.75" customHeight="1" x14ac:dyDescent="0.2"/>
    <row r="471269" ht="12.75" customHeight="1" x14ac:dyDescent="0.2"/>
    <row r="471273" ht="12.75" customHeight="1" x14ac:dyDescent="0.2"/>
    <row r="471277" ht="12.75" customHeight="1" x14ac:dyDescent="0.2"/>
    <row r="471281" ht="12.75" customHeight="1" x14ac:dyDescent="0.2"/>
    <row r="471285" ht="12.75" customHeight="1" x14ac:dyDescent="0.2"/>
    <row r="471289" ht="12.75" customHeight="1" x14ac:dyDescent="0.2"/>
    <row r="471293" ht="12.75" customHeight="1" x14ac:dyDescent="0.2"/>
    <row r="471297" ht="12.75" customHeight="1" x14ac:dyDescent="0.2"/>
    <row r="471301" ht="12.75" customHeight="1" x14ac:dyDescent="0.2"/>
    <row r="471305" ht="12.75" customHeight="1" x14ac:dyDescent="0.2"/>
    <row r="471309" ht="12.75" customHeight="1" x14ac:dyDescent="0.2"/>
    <row r="471313" ht="12.75" customHeight="1" x14ac:dyDescent="0.2"/>
    <row r="471317" ht="12.75" customHeight="1" x14ac:dyDescent="0.2"/>
    <row r="471321" ht="12.75" customHeight="1" x14ac:dyDescent="0.2"/>
    <row r="471325" ht="12.75" customHeight="1" x14ac:dyDescent="0.2"/>
    <row r="471329" ht="12.75" customHeight="1" x14ac:dyDescent="0.2"/>
    <row r="471333" ht="12.75" customHeight="1" x14ac:dyDescent="0.2"/>
    <row r="471337" ht="12.75" customHeight="1" x14ac:dyDescent="0.2"/>
    <row r="471341" ht="12.75" customHeight="1" x14ac:dyDescent="0.2"/>
    <row r="471345" ht="12.75" customHeight="1" x14ac:dyDescent="0.2"/>
    <row r="471349" ht="12.75" customHeight="1" x14ac:dyDescent="0.2"/>
    <row r="471353" ht="12.75" customHeight="1" x14ac:dyDescent="0.2"/>
    <row r="471357" ht="12.75" customHeight="1" x14ac:dyDescent="0.2"/>
    <row r="471361" ht="12.75" customHeight="1" x14ac:dyDescent="0.2"/>
    <row r="471365" ht="12.75" customHeight="1" x14ac:dyDescent="0.2"/>
    <row r="471369" ht="12.75" customHeight="1" x14ac:dyDescent="0.2"/>
    <row r="471373" ht="12.75" customHeight="1" x14ac:dyDescent="0.2"/>
    <row r="471377" ht="12.75" customHeight="1" x14ac:dyDescent="0.2"/>
    <row r="471381" ht="12.75" customHeight="1" x14ac:dyDescent="0.2"/>
    <row r="471385" ht="12.75" customHeight="1" x14ac:dyDescent="0.2"/>
    <row r="471389" ht="12.75" customHeight="1" x14ac:dyDescent="0.2"/>
    <row r="471393" ht="12.75" customHeight="1" x14ac:dyDescent="0.2"/>
    <row r="471397" ht="12.75" customHeight="1" x14ac:dyDescent="0.2"/>
    <row r="471401" ht="12.75" customHeight="1" x14ac:dyDescent="0.2"/>
    <row r="471405" ht="12.75" customHeight="1" x14ac:dyDescent="0.2"/>
    <row r="471409" ht="12.75" customHeight="1" x14ac:dyDescent="0.2"/>
    <row r="471413" ht="12.75" customHeight="1" x14ac:dyDescent="0.2"/>
    <row r="471417" ht="12.75" customHeight="1" x14ac:dyDescent="0.2"/>
    <row r="471421" ht="12.75" customHeight="1" x14ac:dyDescent="0.2"/>
    <row r="471425" ht="12.75" customHeight="1" x14ac:dyDescent="0.2"/>
    <row r="471429" ht="12.75" customHeight="1" x14ac:dyDescent="0.2"/>
    <row r="471433" ht="12.75" customHeight="1" x14ac:dyDescent="0.2"/>
    <row r="471437" ht="12.75" customHeight="1" x14ac:dyDescent="0.2"/>
    <row r="471441" ht="12.75" customHeight="1" x14ac:dyDescent="0.2"/>
    <row r="471445" ht="12.75" customHeight="1" x14ac:dyDescent="0.2"/>
    <row r="471449" ht="12.75" customHeight="1" x14ac:dyDescent="0.2"/>
    <row r="471453" ht="12.75" customHeight="1" x14ac:dyDescent="0.2"/>
    <row r="471457" ht="12.75" customHeight="1" x14ac:dyDescent="0.2"/>
    <row r="471461" ht="12.75" customHeight="1" x14ac:dyDescent="0.2"/>
    <row r="471465" ht="12.75" customHeight="1" x14ac:dyDescent="0.2"/>
    <row r="471469" ht="12.75" customHeight="1" x14ac:dyDescent="0.2"/>
    <row r="471473" ht="12.75" customHeight="1" x14ac:dyDescent="0.2"/>
    <row r="471477" ht="12.75" customHeight="1" x14ac:dyDescent="0.2"/>
    <row r="471481" ht="12.75" customHeight="1" x14ac:dyDescent="0.2"/>
    <row r="471485" ht="12.75" customHeight="1" x14ac:dyDescent="0.2"/>
    <row r="471489" ht="12.75" customHeight="1" x14ac:dyDescent="0.2"/>
    <row r="471493" ht="12.75" customHeight="1" x14ac:dyDescent="0.2"/>
    <row r="471497" ht="12.75" customHeight="1" x14ac:dyDescent="0.2"/>
    <row r="471501" ht="12.75" customHeight="1" x14ac:dyDescent="0.2"/>
    <row r="471505" ht="12.75" customHeight="1" x14ac:dyDescent="0.2"/>
    <row r="471509" ht="12.75" customHeight="1" x14ac:dyDescent="0.2"/>
    <row r="471513" ht="12.75" customHeight="1" x14ac:dyDescent="0.2"/>
    <row r="471517" ht="12.75" customHeight="1" x14ac:dyDescent="0.2"/>
    <row r="471521" ht="12.75" customHeight="1" x14ac:dyDescent="0.2"/>
    <row r="471525" ht="12.75" customHeight="1" x14ac:dyDescent="0.2"/>
    <row r="471529" ht="12.75" customHeight="1" x14ac:dyDescent="0.2"/>
    <row r="471533" ht="12.75" customHeight="1" x14ac:dyDescent="0.2"/>
    <row r="471537" ht="12.75" customHeight="1" x14ac:dyDescent="0.2"/>
    <row r="471541" ht="12.75" customHeight="1" x14ac:dyDescent="0.2"/>
    <row r="471545" ht="12.75" customHeight="1" x14ac:dyDescent="0.2"/>
    <row r="471549" ht="12.75" customHeight="1" x14ac:dyDescent="0.2"/>
    <row r="471553" ht="12.75" customHeight="1" x14ac:dyDescent="0.2"/>
    <row r="471557" ht="12.75" customHeight="1" x14ac:dyDescent="0.2"/>
    <row r="471561" ht="12.75" customHeight="1" x14ac:dyDescent="0.2"/>
    <row r="471565" ht="12.75" customHeight="1" x14ac:dyDescent="0.2"/>
    <row r="471569" ht="12.75" customHeight="1" x14ac:dyDescent="0.2"/>
    <row r="471573" ht="12.75" customHeight="1" x14ac:dyDescent="0.2"/>
    <row r="471577" ht="12.75" customHeight="1" x14ac:dyDescent="0.2"/>
    <row r="471581" ht="12.75" customHeight="1" x14ac:dyDescent="0.2"/>
    <row r="471585" ht="12.75" customHeight="1" x14ac:dyDescent="0.2"/>
    <row r="471589" ht="12.75" customHeight="1" x14ac:dyDescent="0.2"/>
    <row r="471593" ht="12.75" customHeight="1" x14ac:dyDescent="0.2"/>
    <row r="471597" ht="12.75" customHeight="1" x14ac:dyDescent="0.2"/>
    <row r="471601" ht="12.75" customHeight="1" x14ac:dyDescent="0.2"/>
    <row r="471605" ht="12.75" customHeight="1" x14ac:dyDescent="0.2"/>
    <row r="471609" ht="12.75" customHeight="1" x14ac:dyDescent="0.2"/>
    <row r="471613" ht="12.75" customHeight="1" x14ac:dyDescent="0.2"/>
    <row r="471617" ht="12.75" customHeight="1" x14ac:dyDescent="0.2"/>
    <row r="471621" ht="12.75" customHeight="1" x14ac:dyDescent="0.2"/>
    <row r="471625" ht="12.75" customHeight="1" x14ac:dyDescent="0.2"/>
    <row r="471629" ht="12.75" customHeight="1" x14ac:dyDescent="0.2"/>
    <row r="471633" ht="12.75" customHeight="1" x14ac:dyDescent="0.2"/>
    <row r="471637" ht="12.75" customHeight="1" x14ac:dyDescent="0.2"/>
    <row r="471641" ht="12.75" customHeight="1" x14ac:dyDescent="0.2"/>
    <row r="471645" ht="12.75" customHeight="1" x14ac:dyDescent="0.2"/>
    <row r="471649" ht="12.75" customHeight="1" x14ac:dyDescent="0.2"/>
    <row r="471653" ht="12.75" customHeight="1" x14ac:dyDescent="0.2"/>
    <row r="471657" ht="12.75" customHeight="1" x14ac:dyDescent="0.2"/>
    <row r="471661" ht="12.75" customHeight="1" x14ac:dyDescent="0.2"/>
    <row r="471665" ht="12.75" customHeight="1" x14ac:dyDescent="0.2"/>
    <row r="471669" ht="12.75" customHeight="1" x14ac:dyDescent="0.2"/>
    <row r="471673" ht="12.75" customHeight="1" x14ac:dyDescent="0.2"/>
    <row r="471677" ht="12.75" customHeight="1" x14ac:dyDescent="0.2"/>
    <row r="471681" ht="12.75" customHeight="1" x14ac:dyDescent="0.2"/>
    <row r="471685" ht="12.75" customHeight="1" x14ac:dyDescent="0.2"/>
    <row r="471689" ht="12.75" customHeight="1" x14ac:dyDescent="0.2"/>
    <row r="471693" ht="12.75" customHeight="1" x14ac:dyDescent="0.2"/>
    <row r="471697" ht="12.75" customHeight="1" x14ac:dyDescent="0.2"/>
    <row r="471701" ht="12.75" customHeight="1" x14ac:dyDescent="0.2"/>
    <row r="471705" ht="12.75" customHeight="1" x14ac:dyDescent="0.2"/>
    <row r="471709" ht="12.75" customHeight="1" x14ac:dyDescent="0.2"/>
    <row r="471713" ht="12.75" customHeight="1" x14ac:dyDescent="0.2"/>
    <row r="471717" ht="12.75" customHeight="1" x14ac:dyDescent="0.2"/>
    <row r="471721" ht="12.75" customHeight="1" x14ac:dyDescent="0.2"/>
    <row r="471725" ht="12.75" customHeight="1" x14ac:dyDescent="0.2"/>
    <row r="471729" ht="12.75" customHeight="1" x14ac:dyDescent="0.2"/>
    <row r="471733" ht="12.75" customHeight="1" x14ac:dyDescent="0.2"/>
    <row r="471737" ht="12.75" customHeight="1" x14ac:dyDescent="0.2"/>
    <row r="471741" ht="12.75" customHeight="1" x14ac:dyDescent="0.2"/>
    <row r="471745" ht="12.75" customHeight="1" x14ac:dyDescent="0.2"/>
    <row r="471749" ht="12.75" customHeight="1" x14ac:dyDescent="0.2"/>
    <row r="471753" ht="12.75" customHeight="1" x14ac:dyDescent="0.2"/>
    <row r="471757" ht="12.75" customHeight="1" x14ac:dyDescent="0.2"/>
    <row r="471761" ht="12.75" customHeight="1" x14ac:dyDescent="0.2"/>
    <row r="471765" ht="12.75" customHeight="1" x14ac:dyDescent="0.2"/>
    <row r="471769" ht="12.75" customHeight="1" x14ac:dyDescent="0.2"/>
    <row r="471773" ht="12.75" customHeight="1" x14ac:dyDescent="0.2"/>
    <row r="471777" ht="12.75" customHeight="1" x14ac:dyDescent="0.2"/>
    <row r="471781" ht="12.75" customHeight="1" x14ac:dyDescent="0.2"/>
    <row r="471785" ht="12.75" customHeight="1" x14ac:dyDescent="0.2"/>
    <row r="471789" ht="12.75" customHeight="1" x14ac:dyDescent="0.2"/>
    <row r="471793" ht="12.75" customHeight="1" x14ac:dyDescent="0.2"/>
    <row r="471797" ht="12.75" customHeight="1" x14ac:dyDescent="0.2"/>
    <row r="471801" ht="12.75" customHeight="1" x14ac:dyDescent="0.2"/>
    <row r="471805" ht="12.75" customHeight="1" x14ac:dyDescent="0.2"/>
    <row r="471809" ht="12.75" customHeight="1" x14ac:dyDescent="0.2"/>
    <row r="471813" ht="12.75" customHeight="1" x14ac:dyDescent="0.2"/>
    <row r="471817" ht="12.75" customHeight="1" x14ac:dyDescent="0.2"/>
    <row r="471821" ht="12.75" customHeight="1" x14ac:dyDescent="0.2"/>
    <row r="471825" ht="12.75" customHeight="1" x14ac:dyDescent="0.2"/>
    <row r="471829" ht="12.75" customHeight="1" x14ac:dyDescent="0.2"/>
    <row r="471833" ht="12.75" customHeight="1" x14ac:dyDescent="0.2"/>
    <row r="471837" ht="12.75" customHeight="1" x14ac:dyDescent="0.2"/>
    <row r="471841" ht="12.75" customHeight="1" x14ac:dyDescent="0.2"/>
    <row r="471845" ht="12.75" customHeight="1" x14ac:dyDescent="0.2"/>
    <row r="471849" ht="12.75" customHeight="1" x14ac:dyDescent="0.2"/>
    <row r="471853" ht="12.75" customHeight="1" x14ac:dyDescent="0.2"/>
    <row r="471857" ht="12.75" customHeight="1" x14ac:dyDescent="0.2"/>
    <row r="471861" ht="12.75" customHeight="1" x14ac:dyDescent="0.2"/>
    <row r="471865" ht="12.75" customHeight="1" x14ac:dyDescent="0.2"/>
    <row r="471869" ht="12.75" customHeight="1" x14ac:dyDescent="0.2"/>
    <row r="471873" ht="12.75" customHeight="1" x14ac:dyDescent="0.2"/>
    <row r="471877" ht="12.75" customHeight="1" x14ac:dyDescent="0.2"/>
    <row r="471881" ht="12.75" customHeight="1" x14ac:dyDescent="0.2"/>
    <row r="471885" ht="12.75" customHeight="1" x14ac:dyDescent="0.2"/>
    <row r="471889" ht="12.75" customHeight="1" x14ac:dyDescent="0.2"/>
    <row r="471893" ht="12.75" customHeight="1" x14ac:dyDescent="0.2"/>
    <row r="471897" ht="12.75" customHeight="1" x14ac:dyDescent="0.2"/>
    <row r="471901" ht="12.75" customHeight="1" x14ac:dyDescent="0.2"/>
    <row r="471905" ht="12.75" customHeight="1" x14ac:dyDescent="0.2"/>
    <row r="471909" ht="12.75" customHeight="1" x14ac:dyDescent="0.2"/>
    <row r="471913" ht="12.75" customHeight="1" x14ac:dyDescent="0.2"/>
    <row r="471917" ht="12.75" customHeight="1" x14ac:dyDescent="0.2"/>
    <row r="471921" ht="12.75" customHeight="1" x14ac:dyDescent="0.2"/>
    <row r="471925" ht="12.75" customHeight="1" x14ac:dyDescent="0.2"/>
    <row r="471929" ht="12.75" customHeight="1" x14ac:dyDescent="0.2"/>
    <row r="471933" ht="12.75" customHeight="1" x14ac:dyDescent="0.2"/>
    <row r="471937" ht="12.75" customHeight="1" x14ac:dyDescent="0.2"/>
    <row r="471941" ht="12.75" customHeight="1" x14ac:dyDescent="0.2"/>
    <row r="471945" ht="12.75" customHeight="1" x14ac:dyDescent="0.2"/>
    <row r="471949" ht="12.75" customHeight="1" x14ac:dyDescent="0.2"/>
    <row r="471953" ht="12.75" customHeight="1" x14ac:dyDescent="0.2"/>
    <row r="471957" ht="12.75" customHeight="1" x14ac:dyDescent="0.2"/>
    <row r="471961" ht="12.75" customHeight="1" x14ac:dyDescent="0.2"/>
    <row r="471965" ht="12.75" customHeight="1" x14ac:dyDescent="0.2"/>
    <row r="471969" ht="12.75" customHeight="1" x14ac:dyDescent="0.2"/>
    <row r="471973" ht="12.75" customHeight="1" x14ac:dyDescent="0.2"/>
    <row r="471977" ht="12.75" customHeight="1" x14ac:dyDescent="0.2"/>
    <row r="471981" ht="12.75" customHeight="1" x14ac:dyDescent="0.2"/>
    <row r="471985" ht="12.75" customHeight="1" x14ac:dyDescent="0.2"/>
    <row r="471989" ht="12.75" customHeight="1" x14ac:dyDescent="0.2"/>
    <row r="471993" ht="12.75" customHeight="1" x14ac:dyDescent="0.2"/>
    <row r="471997" ht="12.75" customHeight="1" x14ac:dyDescent="0.2"/>
    <row r="472001" ht="12.75" customHeight="1" x14ac:dyDescent="0.2"/>
    <row r="472005" ht="12.75" customHeight="1" x14ac:dyDescent="0.2"/>
    <row r="472009" ht="12.75" customHeight="1" x14ac:dyDescent="0.2"/>
    <row r="472013" ht="12.75" customHeight="1" x14ac:dyDescent="0.2"/>
    <row r="472017" ht="12.75" customHeight="1" x14ac:dyDescent="0.2"/>
    <row r="472021" ht="12.75" customHeight="1" x14ac:dyDescent="0.2"/>
    <row r="472025" ht="12.75" customHeight="1" x14ac:dyDescent="0.2"/>
    <row r="472029" ht="12.75" customHeight="1" x14ac:dyDescent="0.2"/>
    <row r="472033" ht="12.75" customHeight="1" x14ac:dyDescent="0.2"/>
    <row r="472037" ht="12.75" customHeight="1" x14ac:dyDescent="0.2"/>
    <row r="472041" ht="12.75" customHeight="1" x14ac:dyDescent="0.2"/>
    <row r="472045" ht="12.75" customHeight="1" x14ac:dyDescent="0.2"/>
    <row r="472049" ht="12.75" customHeight="1" x14ac:dyDescent="0.2"/>
    <row r="472053" ht="12.75" customHeight="1" x14ac:dyDescent="0.2"/>
    <row r="472057" ht="12.75" customHeight="1" x14ac:dyDescent="0.2"/>
    <row r="472061" ht="12.75" customHeight="1" x14ac:dyDescent="0.2"/>
    <row r="472065" ht="12.75" customHeight="1" x14ac:dyDescent="0.2"/>
    <row r="472069" ht="12.75" customHeight="1" x14ac:dyDescent="0.2"/>
    <row r="472073" ht="12.75" customHeight="1" x14ac:dyDescent="0.2"/>
    <row r="472077" ht="12.75" customHeight="1" x14ac:dyDescent="0.2"/>
    <row r="472081" ht="12.75" customHeight="1" x14ac:dyDescent="0.2"/>
    <row r="472085" ht="12.75" customHeight="1" x14ac:dyDescent="0.2"/>
    <row r="472089" ht="12.75" customHeight="1" x14ac:dyDescent="0.2"/>
    <row r="472093" ht="12.75" customHeight="1" x14ac:dyDescent="0.2"/>
    <row r="472097" ht="12.75" customHeight="1" x14ac:dyDescent="0.2"/>
    <row r="472101" ht="12.75" customHeight="1" x14ac:dyDescent="0.2"/>
    <row r="472105" ht="12.75" customHeight="1" x14ac:dyDescent="0.2"/>
    <row r="472109" ht="12.75" customHeight="1" x14ac:dyDescent="0.2"/>
    <row r="472113" ht="12.75" customHeight="1" x14ac:dyDescent="0.2"/>
    <row r="472117" ht="12.75" customHeight="1" x14ac:dyDescent="0.2"/>
    <row r="472121" ht="12.75" customHeight="1" x14ac:dyDescent="0.2"/>
    <row r="472125" ht="12.75" customHeight="1" x14ac:dyDescent="0.2"/>
    <row r="472129" ht="12.75" customHeight="1" x14ac:dyDescent="0.2"/>
    <row r="472133" ht="12.75" customHeight="1" x14ac:dyDescent="0.2"/>
    <row r="472137" ht="12.75" customHeight="1" x14ac:dyDescent="0.2"/>
    <row r="472141" ht="12.75" customHeight="1" x14ac:dyDescent="0.2"/>
    <row r="472145" ht="12.75" customHeight="1" x14ac:dyDescent="0.2"/>
    <row r="472149" ht="12.75" customHeight="1" x14ac:dyDescent="0.2"/>
    <row r="472153" ht="12.75" customHeight="1" x14ac:dyDescent="0.2"/>
    <row r="472157" ht="12.75" customHeight="1" x14ac:dyDescent="0.2"/>
    <row r="472161" ht="12.75" customHeight="1" x14ac:dyDescent="0.2"/>
    <row r="472165" ht="12.75" customHeight="1" x14ac:dyDescent="0.2"/>
    <row r="472169" ht="12.75" customHeight="1" x14ac:dyDescent="0.2"/>
    <row r="472173" ht="12.75" customHeight="1" x14ac:dyDescent="0.2"/>
    <row r="472177" ht="12.75" customHeight="1" x14ac:dyDescent="0.2"/>
    <row r="472181" ht="12.75" customHeight="1" x14ac:dyDescent="0.2"/>
    <row r="472185" ht="12.75" customHeight="1" x14ac:dyDescent="0.2"/>
    <row r="472189" ht="12.75" customHeight="1" x14ac:dyDescent="0.2"/>
    <row r="472193" ht="12.75" customHeight="1" x14ac:dyDescent="0.2"/>
    <row r="472197" ht="12.75" customHeight="1" x14ac:dyDescent="0.2"/>
    <row r="472201" ht="12.75" customHeight="1" x14ac:dyDescent="0.2"/>
    <row r="472205" ht="12.75" customHeight="1" x14ac:dyDescent="0.2"/>
    <row r="472209" ht="12.75" customHeight="1" x14ac:dyDescent="0.2"/>
    <row r="472213" ht="12.75" customHeight="1" x14ac:dyDescent="0.2"/>
    <row r="472217" ht="12.75" customHeight="1" x14ac:dyDescent="0.2"/>
    <row r="472221" ht="12.75" customHeight="1" x14ac:dyDescent="0.2"/>
    <row r="472225" ht="12.75" customHeight="1" x14ac:dyDescent="0.2"/>
    <row r="472229" ht="12.75" customHeight="1" x14ac:dyDescent="0.2"/>
    <row r="472233" ht="12.75" customHeight="1" x14ac:dyDescent="0.2"/>
    <row r="472237" ht="12.75" customHeight="1" x14ac:dyDescent="0.2"/>
    <row r="472241" ht="12.75" customHeight="1" x14ac:dyDescent="0.2"/>
    <row r="472245" ht="12.75" customHeight="1" x14ac:dyDescent="0.2"/>
    <row r="472249" ht="12.75" customHeight="1" x14ac:dyDescent="0.2"/>
    <row r="472253" ht="12.75" customHeight="1" x14ac:dyDescent="0.2"/>
    <row r="472257" ht="12.75" customHeight="1" x14ac:dyDescent="0.2"/>
    <row r="472261" ht="12.75" customHeight="1" x14ac:dyDescent="0.2"/>
    <row r="472265" ht="12.75" customHeight="1" x14ac:dyDescent="0.2"/>
    <row r="472269" ht="12.75" customHeight="1" x14ac:dyDescent="0.2"/>
    <row r="472273" ht="12.75" customHeight="1" x14ac:dyDescent="0.2"/>
    <row r="472277" ht="12.75" customHeight="1" x14ac:dyDescent="0.2"/>
    <row r="472281" ht="12.75" customHeight="1" x14ac:dyDescent="0.2"/>
    <row r="472285" ht="12.75" customHeight="1" x14ac:dyDescent="0.2"/>
    <row r="472289" ht="12.75" customHeight="1" x14ac:dyDescent="0.2"/>
    <row r="472293" ht="12.75" customHeight="1" x14ac:dyDescent="0.2"/>
    <row r="472297" ht="12.75" customHeight="1" x14ac:dyDescent="0.2"/>
    <row r="472301" ht="12.75" customHeight="1" x14ac:dyDescent="0.2"/>
    <row r="472305" ht="12.75" customHeight="1" x14ac:dyDescent="0.2"/>
    <row r="472309" ht="12.75" customHeight="1" x14ac:dyDescent="0.2"/>
    <row r="472313" ht="12.75" customHeight="1" x14ac:dyDescent="0.2"/>
    <row r="472317" ht="12.75" customHeight="1" x14ac:dyDescent="0.2"/>
    <row r="472321" ht="12.75" customHeight="1" x14ac:dyDescent="0.2"/>
    <row r="472325" ht="12.75" customHeight="1" x14ac:dyDescent="0.2"/>
    <row r="472329" ht="12.75" customHeight="1" x14ac:dyDescent="0.2"/>
    <row r="472333" ht="12.75" customHeight="1" x14ac:dyDescent="0.2"/>
    <row r="472337" ht="12.75" customHeight="1" x14ac:dyDescent="0.2"/>
    <row r="472341" ht="12.75" customHeight="1" x14ac:dyDescent="0.2"/>
    <row r="472345" ht="12.75" customHeight="1" x14ac:dyDescent="0.2"/>
    <row r="472349" ht="12.75" customHeight="1" x14ac:dyDescent="0.2"/>
    <row r="472353" ht="12.75" customHeight="1" x14ac:dyDescent="0.2"/>
    <row r="472357" ht="12.75" customHeight="1" x14ac:dyDescent="0.2"/>
    <row r="472361" ht="12.75" customHeight="1" x14ac:dyDescent="0.2"/>
    <row r="472365" ht="12.75" customHeight="1" x14ac:dyDescent="0.2"/>
    <row r="472369" ht="12.75" customHeight="1" x14ac:dyDescent="0.2"/>
    <row r="472373" ht="12.75" customHeight="1" x14ac:dyDescent="0.2"/>
    <row r="472377" ht="12.75" customHeight="1" x14ac:dyDescent="0.2"/>
    <row r="472381" ht="12.75" customHeight="1" x14ac:dyDescent="0.2"/>
    <row r="472385" ht="12.75" customHeight="1" x14ac:dyDescent="0.2"/>
    <row r="472389" ht="12.75" customHeight="1" x14ac:dyDescent="0.2"/>
    <row r="472393" ht="12.75" customHeight="1" x14ac:dyDescent="0.2"/>
    <row r="472397" ht="12.75" customHeight="1" x14ac:dyDescent="0.2"/>
    <row r="472401" ht="12.75" customHeight="1" x14ac:dyDescent="0.2"/>
    <row r="472405" ht="12.75" customHeight="1" x14ac:dyDescent="0.2"/>
    <row r="472409" ht="12.75" customHeight="1" x14ac:dyDescent="0.2"/>
    <row r="472413" ht="12.75" customHeight="1" x14ac:dyDescent="0.2"/>
    <row r="472417" ht="12.75" customHeight="1" x14ac:dyDescent="0.2"/>
    <row r="472421" ht="12.75" customHeight="1" x14ac:dyDescent="0.2"/>
    <row r="472425" ht="12.75" customHeight="1" x14ac:dyDescent="0.2"/>
    <row r="472429" ht="12.75" customHeight="1" x14ac:dyDescent="0.2"/>
    <row r="472433" ht="12.75" customHeight="1" x14ac:dyDescent="0.2"/>
    <row r="472437" ht="12.75" customHeight="1" x14ac:dyDescent="0.2"/>
    <row r="472441" ht="12.75" customHeight="1" x14ac:dyDescent="0.2"/>
    <row r="472445" ht="12.75" customHeight="1" x14ac:dyDescent="0.2"/>
    <row r="472449" ht="12.75" customHeight="1" x14ac:dyDescent="0.2"/>
    <row r="472453" ht="12.75" customHeight="1" x14ac:dyDescent="0.2"/>
    <row r="472457" ht="12.75" customHeight="1" x14ac:dyDescent="0.2"/>
    <row r="472461" ht="12.75" customHeight="1" x14ac:dyDescent="0.2"/>
    <row r="472465" ht="12.75" customHeight="1" x14ac:dyDescent="0.2"/>
    <row r="472469" ht="12.75" customHeight="1" x14ac:dyDescent="0.2"/>
    <row r="472473" ht="12.75" customHeight="1" x14ac:dyDescent="0.2"/>
    <row r="472477" ht="12.75" customHeight="1" x14ac:dyDescent="0.2"/>
    <row r="472481" ht="12.75" customHeight="1" x14ac:dyDescent="0.2"/>
    <row r="472485" ht="12.75" customHeight="1" x14ac:dyDescent="0.2"/>
    <row r="472489" ht="12.75" customHeight="1" x14ac:dyDescent="0.2"/>
    <row r="472493" ht="12.75" customHeight="1" x14ac:dyDescent="0.2"/>
    <row r="472497" ht="12.75" customHeight="1" x14ac:dyDescent="0.2"/>
    <row r="472501" ht="12.75" customHeight="1" x14ac:dyDescent="0.2"/>
    <row r="472505" ht="12.75" customHeight="1" x14ac:dyDescent="0.2"/>
    <row r="472509" ht="12.75" customHeight="1" x14ac:dyDescent="0.2"/>
    <row r="472513" ht="12.75" customHeight="1" x14ac:dyDescent="0.2"/>
    <row r="472517" ht="12.75" customHeight="1" x14ac:dyDescent="0.2"/>
    <row r="472521" ht="12.75" customHeight="1" x14ac:dyDescent="0.2"/>
    <row r="472525" ht="12.75" customHeight="1" x14ac:dyDescent="0.2"/>
    <row r="472529" ht="12.75" customHeight="1" x14ac:dyDescent="0.2"/>
    <row r="472533" ht="12.75" customHeight="1" x14ac:dyDescent="0.2"/>
    <row r="472537" ht="12.75" customHeight="1" x14ac:dyDescent="0.2"/>
    <row r="472541" ht="12.75" customHeight="1" x14ac:dyDescent="0.2"/>
    <row r="472545" ht="12.75" customHeight="1" x14ac:dyDescent="0.2"/>
    <row r="472549" ht="12.75" customHeight="1" x14ac:dyDescent="0.2"/>
    <row r="472553" ht="12.75" customHeight="1" x14ac:dyDescent="0.2"/>
    <row r="472557" ht="12.75" customHeight="1" x14ac:dyDescent="0.2"/>
    <row r="472561" ht="12.75" customHeight="1" x14ac:dyDescent="0.2"/>
    <row r="472565" ht="12.75" customHeight="1" x14ac:dyDescent="0.2"/>
    <row r="472569" ht="12.75" customHeight="1" x14ac:dyDescent="0.2"/>
    <row r="472573" ht="12.75" customHeight="1" x14ac:dyDescent="0.2"/>
    <row r="472577" ht="12.75" customHeight="1" x14ac:dyDescent="0.2"/>
    <row r="472581" ht="12.75" customHeight="1" x14ac:dyDescent="0.2"/>
    <row r="472585" ht="12.75" customHeight="1" x14ac:dyDescent="0.2"/>
    <row r="472589" ht="12.75" customHeight="1" x14ac:dyDescent="0.2"/>
    <row r="472593" ht="12.75" customHeight="1" x14ac:dyDescent="0.2"/>
    <row r="472597" ht="12.75" customHeight="1" x14ac:dyDescent="0.2"/>
    <row r="472601" ht="12.75" customHeight="1" x14ac:dyDescent="0.2"/>
    <row r="472605" ht="12.75" customHeight="1" x14ac:dyDescent="0.2"/>
    <row r="472609" ht="12.75" customHeight="1" x14ac:dyDescent="0.2"/>
    <row r="472613" ht="12.75" customHeight="1" x14ac:dyDescent="0.2"/>
    <row r="472617" ht="12.75" customHeight="1" x14ac:dyDescent="0.2"/>
    <row r="472621" ht="12.75" customHeight="1" x14ac:dyDescent="0.2"/>
    <row r="472625" ht="12.75" customHeight="1" x14ac:dyDescent="0.2"/>
    <row r="472629" ht="12.75" customHeight="1" x14ac:dyDescent="0.2"/>
    <row r="472633" ht="12.75" customHeight="1" x14ac:dyDescent="0.2"/>
    <row r="472637" ht="12.75" customHeight="1" x14ac:dyDescent="0.2"/>
    <row r="472641" ht="12.75" customHeight="1" x14ac:dyDescent="0.2"/>
    <row r="472645" ht="12.75" customHeight="1" x14ac:dyDescent="0.2"/>
    <row r="472649" ht="12.75" customHeight="1" x14ac:dyDescent="0.2"/>
    <row r="472653" ht="12.75" customHeight="1" x14ac:dyDescent="0.2"/>
    <row r="472657" ht="12.75" customHeight="1" x14ac:dyDescent="0.2"/>
    <row r="472661" ht="12.75" customHeight="1" x14ac:dyDescent="0.2"/>
    <row r="472665" ht="12.75" customHeight="1" x14ac:dyDescent="0.2"/>
    <row r="472669" ht="12.75" customHeight="1" x14ac:dyDescent="0.2"/>
    <row r="472673" ht="12.75" customHeight="1" x14ac:dyDescent="0.2"/>
    <row r="472677" ht="12.75" customHeight="1" x14ac:dyDescent="0.2"/>
    <row r="472681" ht="12.75" customHeight="1" x14ac:dyDescent="0.2"/>
    <row r="472685" ht="12.75" customHeight="1" x14ac:dyDescent="0.2"/>
    <row r="472689" ht="12.75" customHeight="1" x14ac:dyDescent="0.2"/>
    <row r="472693" ht="12.75" customHeight="1" x14ac:dyDescent="0.2"/>
    <row r="472697" ht="12.75" customHeight="1" x14ac:dyDescent="0.2"/>
    <row r="472701" ht="12.75" customHeight="1" x14ac:dyDescent="0.2"/>
    <row r="472705" ht="12.75" customHeight="1" x14ac:dyDescent="0.2"/>
    <row r="472709" ht="12.75" customHeight="1" x14ac:dyDescent="0.2"/>
    <row r="472713" ht="12.75" customHeight="1" x14ac:dyDescent="0.2"/>
    <row r="472717" ht="12.75" customHeight="1" x14ac:dyDescent="0.2"/>
    <row r="472721" ht="12.75" customHeight="1" x14ac:dyDescent="0.2"/>
    <row r="472725" ht="12.75" customHeight="1" x14ac:dyDescent="0.2"/>
    <row r="472729" ht="12.75" customHeight="1" x14ac:dyDescent="0.2"/>
    <row r="472733" ht="12.75" customHeight="1" x14ac:dyDescent="0.2"/>
    <row r="472737" ht="12.75" customHeight="1" x14ac:dyDescent="0.2"/>
    <row r="472741" ht="12.75" customHeight="1" x14ac:dyDescent="0.2"/>
    <row r="472745" ht="12.75" customHeight="1" x14ac:dyDescent="0.2"/>
    <row r="472749" ht="12.75" customHeight="1" x14ac:dyDescent="0.2"/>
    <row r="472753" ht="12.75" customHeight="1" x14ac:dyDescent="0.2"/>
    <row r="472757" ht="12.75" customHeight="1" x14ac:dyDescent="0.2"/>
    <row r="472761" ht="12.75" customHeight="1" x14ac:dyDescent="0.2"/>
    <row r="472765" ht="12.75" customHeight="1" x14ac:dyDescent="0.2"/>
    <row r="472769" ht="12.75" customHeight="1" x14ac:dyDescent="0.2"/>
    <row r="472773" ht="12.75" customHeight="1" x14ac:dyDescent="0.2"/>
    <row r="472777" ht="12.75" customHeight="1" x14ac:dyDescent="0.2"/>
    <row r="472781" ht="12.75" customHeight="1" x14ac:dyDescent="0.2"/>
    <row r="472785" ht="12.75" customHeight="1" x14ac:dyDescent="0.2"/>
    <row r="472789" ht="12.75" customHeight="1" x14ac:dyDescent="0.2"/>
    <row r="472793" ht="12.75" customHeight="1" x14ac:dyDescent="0.2"/>
    <row r="472797" ht="12.75" customHeight="1" x14ac:dyDescent="0.2"/>
    <row r="472801" ht="12.75" customHeight="1" x14ac:dyDescent="0.2"/>
    <row r="472805" ht="12.75" customHeight="1" x14ac:dyDescent="0.2"/>
    <row r="472809" ht="12.75" customHeight="1" x14ac:dyDescent="0.2"/>
    <row r="472813" ht="12.75" customHeight="1" x14ac:dyDescent="0.2"/>
    <row r="472817" ht="12.75" customHeight="1" x14ac:dyDescent="0.2"/>
    <row r="472821" ht="12.75" customHeight="1" x14ac:dyDescent="0.2"/>
    <row r="472825" ht="12.75" customHeight="1" x14ac:dyDescent="0.2"/>
    <row r="472829" ht="12.75" customHeight="1" x14ac:dyDescent="0.2"/>
    <row r="472833" ht="12.75" customHeight="1" x14ac:dyDescent="0.2"/>
    <row r="472837" ht="12.75" customHeight="1" x14ac:dyDescent="0.2"/>
    <row r="472841" ht="12.75" customHeight="1" x14ac:dyDescent="0.2"/>
    <row r="472845" ht="12.75" customHeight="1" x14ac:dyDescent="0.2"/>
    <row r="472849" ht="12.75" customHeight="1" x14ac:dyDescent="0.2"/>
    <row r="472853" ht="12.75" customHeight="1" x14ac:dyDescent="0.2"/>
    <row r="472857" ht="12.75" customHeight="1" x14ac:dyDescent="0.2"/>
    <row r="472861" ht="12.75" customHeight="1" x14ac:dyDescent="0.2"/>
    <row r="472865" ht="12.75" customHeight="1" x14ac:dyDescent="0.2"/>
    <row r="472869" ht="12.75" customHeight="1" x14ac:dyDescent="0.2"/>
    <row r="472873" ht="12.75" customHeight="1" x14ac:dyDescent="0.2"/>
    <row r="472877" ht="12.75" customHeight="1" x14ac:dyDescent="0.2"/>
    <row r="472881" ht="12.75" customHeight="1" x14ac:dyDescent="0.2"/>
    <row r="472885" ht="12.75" customHeight="1" x14ac:dyDescent="0.2"/>
    <row r="472889" ht="12.75" customHeight="1" x14ac:dyDescent="0.2"/>
    <row r="472893" ht="12.75" customHeight="1" x14ac:dyDescent="0.2"/>
    <row r="472897" ht="12.75" customHeight="1" x14ac:dyDescent="0.2"/>
    <row r="472901" ht="12.75" customHeight="1" x14ac:dyDescent="0.2"/>
    <row r="472905" ht="12.75" customHeight="1" x14ac:dyDescent="0.2"/>
    <row r="472909" ht="12.75" customHeight="1" x14ac:dyDescent="0.2"/>
    <row r="472913" ht="12.75" customHeight="1" x14ac:dyDescent="0.2"/>
    <row r="472917" ht="12.75" customHeight="1" x14ac:dyDescent="0.2"/>
    <row r="472921" ht="12.75" customHeight="1" x14ac:dyDescent="0.2"/>
    <row r="472925" ht="12.75" customHeight="1" x14ac:dyDescent="0.2"/>
    <row r="472929" ht="12.75" customHeight="1" x14ac:dyDescent="0.2"/>
    <row r="472933" ht="12.75" customHeight="1" x14ac:dyDescent="0.2"/>
    <row r="472937" ht="12.75" customHeight="1" x14ac:dyDescent="0.2"/>
    <row r="472941" ht="12.75" customHeight="1" x14ac:dyDescent="0.2"/>
    <row r="472945" ht="12.75" customHeight="1" x14ac:dyDescent="0.2"/>
    <row r="472949" ht="12.75" customHeight="1" x14ac:dyDescent="0.2"/>
    <row r="472953" ht="12.75" customHeight="1" x14ac:dyDescent="0.2"/>
    <row r="472957" ht="12.75" customHeight="1" x14ac:dyDescent="0.2"/>
    <row r="472961" ht="12.75" customHeight="1" x14ac:dyDescent="0.2"/>
    <row r="472965" ht="12.75" customHeight="1" x14ac:dyDescent="0.2"/>
    <row r="472969" ht="12.75" customHeight="1" x14ac:dyDescent="0.2"/>
    <row r="472973" ht="12.75" customHeight="1" x14ac:dyDescent="0.2"/>
    <row r="472977" ht="12.75" customHeight="1" x14ac:dyDescent="0.2"/>
    <row r="472981" ht="12.75" customHeight="1" x14ac:dyDescent="0.2"/>
    <row r="472985" ht="12.75" customHeight="1" x14ac:dyDescent="0.2"/>
    <row r="472989" ht="12.75" customHeight="1" x14ac:dyDescent="0.2"/>
    <row r="472993" ht="12.75" customHeight="1" x14ac:dyDescent="0.2"/>
    <row r="472997" ht="12.75" customHeight="1" x14ac:dyDescent="0.2"/>
    <row r="473001" ht="12.75" customHeight="1" x14ac:dyDescent="0.2"/>
    <row r="473005" ht="12.75" customHeight="1" x14ac:dyDescent="0.2"/>
    <row r="473009" ht="12.75" customHeight="1" x14ac:dyDescent="0.2"/>
    <row r="473013" ht="12.75" customHeight="1" x14ac:dyDescent="0.2"/>
    <row r="473017" ht="12.75" customHeight="1" x14ac:dyDescent="0.2"/>
    <row r="473021" ht="12.75" customHeight="1" x14ac:dyDescent="0.2"/>
    <row r="473025" ht="12.75" customHeight="1" x14ac:dyDescent="0.2"/>
    <row r="473029" ht="12.75" customHeight="1" x14ac:dyDescent="0.2"/>
    <row r="473033" ht="12.75" customHeight="1" x14ac:dyDescent="0.2"/>
    <row r="473037" ht="12.75" customHeight="1" x14ac:dyDescent="0.2"/>
    <row r="473041" ht="12.75" customHeight="1" x14ac:dyDescent="0.2"/>
    <row r="473045" ht="12.75" customHeight="1" x14ac:dyDescent="0.2"/>
    <row r="473049" ht="12.75" customHeight="1" x14ac:dyDescent="0.2"/>
    <row r="473053" ht="12.75" customHeight="1" x14ac:dyDescent="0.2"/>
    <row r="473057" ht="12.75" customHeight="1" x14ac:dyDescent="0.2"/>
    <row r="473061" ht="12.75" customHeight="1" x14ac:dyDescent="0.2"/>
    <row r="473065" ht="12.75" customHeight="1" x14ac:dyDescent="0.2"/>
    <row r="473069" ht="12.75" customHeight="1" x14ac:dyDescent="0.2"/>
    <row r="473073" ht="12.75" customHeight="1" x14ac:dyDescent="0.2"/>
    <row r="473077" ht="12.75" customHeight="1" x14ac:dyDescent="0.2"/>
    <row r="473081" ht="12.75" customHeight="1" x14ac:dyDescent="0.2"/>
    <row r="473085" ht="12.75" customHeight="1" x14ac:dyDescent="0.2"/>
    <row r="473089" ht="12.75" customHeight="1" x14ac:dyDescent="0.2"/>
    <row r="473093" ht="12.75" customHeight="1" x14ac:dyDescent="0.2"/>
    <row r="473097" ht="12.75" customHeight="1" x14ac:dyDescent="0.2"/>
    <row r="473101" ht="12.75" customHeight="1" x14ac:dyDescent="0.2"/>
    <row r="473105" ht="12.75" customHeight="1" x14ac:dyDescent="0.2"/>
    <row r="473109" ht="12.75" customHeight="1" x14ac:dyDescent="0.2"/>
    <row r="473113" ht="12.75" customHeight="1" x14ac:dyDescent="0.2"/>
    <row r="473117" ht="12.75" customHeight="1" x14ac:dyDescent="0.2"/>
    <row r="473121" ht="12.75" customHeight="1" x14ac:dyDescent="0.2"/>
    <row r="473125" ht="12.75" customHeight="1" x14ac:dyDescent="0.2"/>
    <row r="473129" ht="12.75" customHeight="1" x14ac:dyDescent="0.2"/>
    <row r="473133" ht="12.75" customHeight="1" x14ac:dyDescent="0.2"/>
    <row r="473137" ht="12.75" customHeight="1" x14ac:dyDescent="0.2"/>
    <row r="473141" ht="12.75" customHeight="1" x14ac:dyDescent="0.2"/>
    <row r="473145" ht="12.75" customHeight="1" x14ac:dyDescent="0.2"/>
    <row r="473149" ht="12.75" customHeight="1" x14ac:dyDescent="0.2"/>
    <row r="473153" ht="12.75" customHeight="1" x14ac:dyDescent="0.2"/>
    <row r="473157" ht="12.75" customHeight="1" x14ac:dyDescent="0.2"/>
    <row r="473161" ht="12.75" customHeight="1" x14ac:dyDescent="0.2"/>
    <row r="473165" ht="12.75" customHeight="1" x14ac:dyDescent="0.2"/>
    <row r="473169" ht="12.75" customHeight="1" x14ac:dyDescent="0.2"/>
    <row r="473173" ht="12.75" customHeight="1" x14ac:dyDescent="0.2"/>
    <row r="473177" ht="12.75" customHeight="1" x14ac:dyDescent="0.2"/>
    <row r="473181" ht="12.75" customHeight="1" x14ac:dyDescent="0.2"/>
    <row r="473185" ht="12.75" customHeight="1" x14ac:dyDescent="0.2"/>
    <row r="473189" ht="12.75" customHeight="1" x14ac:dyDescent="0.2"/>
    <row r="473193" ht="12.75" customHeight="1" x14ac:dyDescent="0.2"/>
    <row r="473197" ht="12.75" customHeight="1" x14ac:dyDescent="0.2"/>
    <row r="473201" ht="12.75" customHeight="1" x14ac:dyDescent="0.2"/>
    <row r="473205" ht="12.75" customHeight="1" x14ac:dyDescent="0.2"/>
    <row r="473209" ht="12.75" customHeight="1" x14ac:dyDescent="0.2"/>
    <row r="473213" ht="12.75" customHeight="1" x14ac:dyDescent="0.2"/>
    <row r="473217" ht="12.75" customHeight="1" x14ac:dyDescent="0.2"/>
    <row r="473221" ht="12.75" customHeight="1" x14ac:dyDescent="0.2"/>
    <row r="473225" ht="12.75" customHeight="1" x14ac:dyDescent="0.2"/>
    <row r="473229" ht="12.75" customHeight="1" x14ac:dyDescent="0.2"/>
    <row r="473233" ht="12.75" customHeight="1" x14ac:dyDescent="0.2"/>
    <row r="473237" ht="12.75" customHeight="1" x14ac:dyDescent="0.2"/>
    <row r="473241" ht="12.75" customHeight="1" x14ac:dyDescent="0.2"/>
    <row r="473245" ht="12.75" customHeight="1" x14ac:dyDescent="0.2"/>
    <row r="473249" ht="12.75" customHeight="1" x14ac:dyDescent="0.2"/>
    <row r="473253" ht="12.75" customHeight="1" x14ac:dyDescent="0.2"/>
    <row r="473257" ht="12.75" customHeight="1" x14ac:dyDescent="0.2"/>
    <row r="473261" ht="12.75" customHeight="1" x14ac:dyDescent="0.2"/>
    <row r="473265" ht="12.75" customHeight="1" x14ac:dyDescent="0.2"/>
    <row r="473269" ht="12.75" customHeight="1" x14ac:dyDescent="0.2"/>
    <row r="473273" ht="12.75" customHeight="1" x14ac:dyDescent="0.2"/>
    <row r="473277" ht="12.75" customHeight="1" x14ac:dyDescent="0.2"/>
    <row r="473281" ht="12.75" customHeight="1" x14ac:dyDescent="0.2"/>
    <row r="473285" ht="12.75" customHeight="1" x14ac:dyDescent="0.2"/>
    <row r="473289" ht="12.75" customHeight="1" x14ac:dyDescent="0.2"/>
    <row r="473293" ht="12.75" customHeight="1" x14ac:dyDescent="0.2"/>
    <row r="473297" ht="12.75" customHeight="1" x14ac:dyDescent="0.2"/>
    <row r="473301" ht="12.75" customHeight="1" x14ac:dyDescent="0.2"/>
    <row r="473305" ht="12.75" customHeight="1" x14ac:dyDescent="0.2"/>
    <row r="473309" ht="12.75" customHeight="1" x14ac:dyDescent="0.2"/>
    <row r="473313" ht="12.75" customHeight="1" x14ac:dyDescent="0.2"/>
    <row r="473317" ht="12.75" customHeight="1" x14ac:dyDescent="0.2"/>
    <row r="473321" ht="12.75" customHeight="1" x14ac:dyDescent="0.2"/>
    <row r="473325" ht="12.75" customHeight="1" x14ac:dyDescent="0.2"/>
    <row r="473329" ht="12.75" customHeight="1" x14ac:dyDescent="0.2"/>
    <row r="473333" ht="12.75" customHeight="1" x14ac:dyDescent="0.2"/>
    <row r="473337" ht="12.75" customHeight="1" x14ac:dyDescent="0.2"/>
    <row r="473341" ht="12.75" customHeight="1" x14ac:dyDescent="0.2"/>
    <row r="473345" ht="12.75" customHeight="1" x14ac:dyDescent="0.2"/>
    <row r="473349" ht="12.75" customHeight="1" x14ac:dyDescent="0.2"/>
    <row r="473353" ht="12.75" customHeight="1" x14ac:dyDescent="0.2"/>
    <row r="473357" ht="12.75" customHeight="1" x14ac:dyDescent="0.2"/>
    <row r="473361" ht="12.75" customHeight="1" x14ac:dyDescent="0.2"/>
    <row r="473365" ht="12.75" customHeight="1" x14ac:dyDescent="0.2"/>
    <row r="473369" ht="12.75" customHeight="1" x14ac:dyDescent="0.2"/>
    <row r="473373" ht="12.75" customHeight="1" x14ac:dyDescent="0.2"/>
    <row r="473377" ht="12.75" customHeight="1" x14ac:dyDescent="0.2"/>
    <row r="473381" ht="12.75" customHeight="1" x14ac:dyDescent="0.2"/>
    <row r="473385" ht="12.75" customHeight="1" x14ac:dyDescent="0.2"/>
    <row r="473389" ht="12.75" customHeight="1" x14ac:dyDescent="0.2"/>
    <row r="473393" ht="12.75" customHeight="1" x14ac:dyDescent="0.2"/>
    <row r="473397" ht="12.75" customHeight="1" x14ac:dyDescent="0.2"/>
    <row r="473401" ht="12.75" customHeight="1" x14ac:dyDescent="0.2"/>
    <row r="473405" ht="12.75" customHeight="1" x14ac:dyDescent="0.2"/>
    <row r="473409" ht="12.75" customHeight="1" x14ac:dyDescent="0.2"/>
    <row r="473413" ht="12.75" customHeight="1" x14ac:dyDescent="0.2"/>
    <row r="473417" ht="12.75" customHeight="1" x14ac:dyDescent="0.2"/>
    <row r="473421" ht="12.75" customHeight="1" x14ac:dyDescent="0.2"/>
    <row r="473425" ht="12.75" customHeight="1" x14ac:dyDescent="0.2"/>
    <row r="473429" ht="12.75" customHeight="1" x14ac:dyDescent="0.2"/>
    <row r="473433" ht="12.75" customHeight="1" x14ac:dyDescent="0.2"/>
    <row r="473437" ht="12.75" customHeight="1" x14ac:dyDescent="0.2"/>
    <row r="473441" ht="12.75" customHeight="1" x14ac:dyDescent="0.2"/>
    <row r="473445" ht="12.75" customHeight="1" x14ac:dyDescent="0.2"/>
    <row r="473449" ht="12.75" customHeight="1" x14ac:dyDescent="0.2"/>
    <row r="473453" ht="12.75" customHeight="1" x14ac:dyDescent="0.2"/>
    <row r="473457" ht="12.75" customHeight="1" x14ac:dyDescent="0.2"/>
    <row r="473461" ht="12.75" customHeight="1" x14ac:dyDescent="0.2"/>
    <row r="473465" ht="12.75" customHeight="1" x14ac:dyDescent="0.2"/>
    <row r="473469" ht="12.75" customHeight="1" x14ac:dyDescent="0.2"/>
    <row r="473473" ht="12.75" customHeight="1" x14ac:dyDescent="0.2"/>
    <row r="473477" ht="12.75" customHeight="1" x14ac:dyDescent="0.2"/>
    <row r="473481" ht="12.75" customHeight="1" x14ac:dyDescent="0.2"/>
    <row r="473485" ht="12.75" customHeight="1" x14ac:dyDescent="0.2"/>
    <row r="473489" ht="12.75" customHeight="1" x14ac:dyDescent="0.2"/>
    <row r="473493" ht="12.75" customHeight="1" x14ac:dyDescent="0.2"/>
    <row r="473497" ht="12.75" customHeight="1" x14ac:dyDescent="0.2"/>
    <row r="473501" ht="12.75" customHeight="1" x14ac:dyDescent="0.2"/>
    <row r="473505" ht="12.75" customHeight="1" x14ac:dyDescent="0.2"/>
    <row r="473509" ht="12.75" customHeight="1" x14ac:dyDescent="0.2"/>
    <row r="473513" ht="12.75" customHeight="1" x14ac:dyDescent="0.2"/>
    <row r="473517" ht="12.75" customHeight="1" x14ac:dyDescent="0.2"/>
    <row r="473521" ht="12.75" customHeight="1" x14ac:dyDescent="0.2"/>
    <row r="473525" ht="12.75" customHeight="1" x14ac:dyDescent="0.2"/>
    <row r="473529" ht="12.75" customHeight="1" x14ac:dyDescent="0.2"/>
    <row r="473533" ht="12.75" customHeight="1" x14ac:dyDescent="0.2"/>
    <row r="473537" ht="12.75" customHeight="1" x14ac:dyDescent="0.2"/>
    <row r="473541" ht="12.75" customHeight="1" x14ac:dyDescent="0.2"/>
    <row r="473545" ht="12.75" customHeight="1" x14ac:dyDescent="0.2"/>
    <row r="473549" ht="12.75" customHeight="1" x14ac:dyDescent="0.2"/>
    <row r="473553" ht="12.75" customHeight="1" x14ac:dyDescent="0.2"/>
    <row r="473557" ht="12.75" customHeight="1" x14ac:dyDescent="0.2"/>
    <row r="473561" ht="12.75" customHeight="1" x14ac:dyDescent="0.2"/>
    <row r="473565" ht="12.75" customHeight="1" x14ac:dyDescent="0.2"/>
    <row r="473569" ht="12.75" customHeight="1" x14ac:dyDescent="0.2"/>
    <row r="473573" ht="12.75" customHeight="1" x14ac:dyDescent="0.2"/>
    <row r="473577" ht="12.75" customHeight="1" x14ac:dyDescent="0.2"/>
    <row r="473581" ht="12.75" customHeight="1" x14ac:dyDescent="0.2"/>
    <row r="473585" ht="12.75" customHeight="1" x14ac:dyDescent="0.2"/>
    <row r="473589" ht="12.75" customHeight="1" x14ac:dyDescent="0.2"/>
    <row r="473593" ht="12.75" customHeight="1" x14ac:dyDescent="0.2"/>
    <row r="473597" ht="12.75" customHeight="1" x14ac:dyDescent="0.2"/>
    <row r="473601" ht="12.75" customHeight="1" x14ac:dyDescent="0.2"/>
    <row r="473605" ht="12.75" customHeight="1" x14ac:dyDescent="0.2"/>
    <row r="473609" ht="12.75" customHeight="1" x14ac:dyDescent="0.2"/>
    <row r="473613" ht="12.75" customHeight="1" x14ac:dyDescent="0.2"/>
    <row r="473617" ht="12.75" customHeight="1" x14ac:dyDescent="0.2"/>
    <row r="473621" ht="12.75" customHeight="1" x14ac:dyDescent="0.2"/>
    <row r="473625" ht="12.75" customHeight="1" x14ac:dyDescent="0.2"/>
    <row r="473629" ht="12.75" customHeight="1" x14ac:dyDescent="0.2"/>
    <row r="473633" ht="12.75" customHeight="1" x14ac:dyDescent="0.2"/>
    <row r="473637" ht="12.75" customHeight="1" x14ac:dyDescent="0.2"/>
    <row r="473641" ht="12.75" customHeight="1" x14ac:dyDescent="0.2"/>
    <row r="473645" ht="12.75" customHeight="1" x14ac:dyDescent="0.2"/>
    <row r="473649" ht="12.75" customHeight="1" x14ac:dyDescent="0.2"/>
    <row r="473653" ht="12.75" customHeight="1" x14ac:dyDescent="0.2"/>
    <row r="473657" ht="12.75" customHeight="1" x14ac:dyDescent="0.2"/>
    <row r="473661" ht="12.75" customHeight="1" x14ac:dyDescent="0.2"/>
    <row r="473665" ht="12.75" customHeight="1" x14ac:dyDescent="0.2"/>
    <row r="473669" ht="12.75" customHeight="1" x14ac:dyDescent="0.2"/>
    <row r="473673" ht="12.75" customHeight="1" x14ac:dyDescent="0.2"/>
    <row r="473677" ht="12.75" customHeight="1" x14ac:dyDescent="0.2"/>
    <row r="473681" ht="12.75" customHeight="1" x14ac:dyDescent="0.2"/>
    <row r="473685" ht="12.75" customHeight="1" x14ac:dyDescent="0.2"/>
    <row r="473689" ht="12.75" customHeight="1" x14ac:dyDescent="0.2"/>
    <row r="473693" ht="12.75" customHeight="1" x14ac:dyDescent="0.2"/>
    <row r="473697" ht="12.75" customHeight="1" x14ac:dyDescent="0.2"/>
    <row r="473701" ht="12.75" customHeight="1" x14ac:dyDescent="0.2"/>
    <row r="473705" ht="12.75" customHeight="1" x14ac:dyDescent="0.2"/>
    <row r="473709" ht="12.75" customHeight="1" x14ac:dyDescent="0.2"/>
    <row r="473713" ht="12.75" customHeight="1" x14ac:dyDescent="0.2"/>
    <row r="473717" ht="12.75" customHeight="1" x14ac:dyDescent="0.2"/>
    <row r="473721" ht="12.75" customHeight="1" x14ac:dyDescent="0.2"/>
    <row r="473725" ht="12.75" customHeight="1" x14ac:dyDescent="0.2"/>
    <row r="473729" ht="12.75" customHeight="1" x14ac:dyDescent="0.2"/>
    <row r="473733" ht="12.75" customHeight="1" x14ac:dyDescent="0.2"/>
    <row r="473737" ht="12.75" customHeight="1" x14ac:dyDescent="0.2"/>
    <row r="473741" ht="12.75" customHeight="1" x14ac:dyDescent="0.2"/>
    <row r="473745" ht="12.75" customHeight="1" x14ac:dyDescent="0.2"/>
    <row r="473749" ht="12.75" customHeight="1" x14ac:dyDescent="0.2"/>
    <row r="473753" ht="12.75" customHeight="1" x14ac:dyDescent="0.2"/>
    <row r="473757" ht="12.75" customHeight="1" x14ac:dyDescent="0.2"/>
    <row r="473761" ht="12.75" customHeight="1" x14ac:dyDescent="0.2"/>
    <row r="473765" ht="12.75" customHeight="1" x14ac:dyDescent="0.2"/>
    <row r="473769" ht="12.75" customHeight="1" x14ac:dyDescent="0.2"/>
    <row r="473773" ht="12.75" customHeight="1" x14ac:dyDescent="0.2"/>
    <row r="473777" ht="12.75" customHeight="1" x14ac:dyDescent="0.2"/>
    <row r="473781" ht="12.75" customHeight="1" x14ac:dyDescent="0.2"/>
    <row r="473785" ht="12.75" customHeight="1" x14ac:dyDescent="0.2"/>
    <row r="473789" ht="12.75" customHeight="1" x14ac:dyDescent="0.2"/>
    <row r="473793" ht="12.75" customHeight="1" x14ac:dyDescent="0.2"/>
    <row r="473797" ht="12.75" customHeight="1" x14ac:dyDescent="0.2"/>
    <row r="473801" ht="12.75" customHeight="1" x14ac:dyDescent="0.2"/>
    <row r="473805" ht="12.75" customHeight="1" x14ac:dyDescent="0.2"/>
    <row r="473809" ht="12.75" customHeight="1" x14ac:dyDescent="0.2"/>
    <row r="473813" ht="12.75" customHeight="1" x14ac:dyDescent="0.2"/>
    <row r="473817" ht="12.75" customHeight="1" x14ac:dyDescent="0.2"/>
    <row r="473821" ht="12.75" customHeight="1" x14ac:dyDescent="0.2"/>
    <row r="473825" ht="12.75" customHeight="1" x14ac:dyDescent="0.2"/>
    <row r="473829" ht="12.75" customHeight="1" x14ac:dyDescent="0.2"/>
    <row r="473833" ht="12.75" customHeight="1" x14ac:dyDescent="0.2"/>
    <row r="473837" ht="12.75" customHeight="1" x14ac:dyDescent="0.2"/>
    <row r="473841" ht="12.75" customHeight="1" x14ac:dyDescent="0.2"/>
    <row r="473845" ht="12.75" customHeight="1" x14ac:dyDescent="0.2"/>
    <row r="473849" ht="12.75" customHeight="1" x14ac:dyDescent="0.2"/>
    <row r="473853" ht="12.75" customHeight="1" x14ac:dyDescent="0.2"/>
    <row r="473857" ht="12.75" customHeight="1" x14ac:dyDescent="0.2"/>
    <row r="473861" ht="12.75" customHeight="1" x14ac:dyDescent="0.2"/>
    <row r="473865" ht="12.75" customHeight="1" x14ac:dyDescent="0.2"/>
    <row r="473869" ht="12.75" customHeight="1" x14ac:dyDescent="0.2"/>
    <row r="473873" ht="12.75" customHeight="1" x14ac:dyDescent="0.2"/>
    <row r="473877" ht="12.75" customHeight="1" x14ac:dyDescent="0.2"/>
    <row r="473881" ht="12.75" customHeight="1" x14ac:dyDescent="0.2"/>
    <row r="473885" ht="12.75" customHeight="1" x14ac:dyDescent="0.2"/>
    <row r="473889" ht="12.75" customHeight="1" x14ac:dyDescent="0.2"/>
    <row r="473893" ht="12.75" customHeight="1" x14ac:dyDescent="0.2"/>
    <row r="473897" ht="12.75" customHeight="1" x14ac:dyDescent="0.2"/>
    <row r="473901" ht="12.75" customHeight="1" x14ac:dyDescent="0.2"/>
    <row r="473905" ht="12.75" customHeight="1" x14ac:dyDescent="0.2"/>
    <row r="473909" ht="12.75" customHeight="1" x14ac:dyDescent="0.2"/>
    <row r="473913" ht="12.75" customHeight="1" x14ac:dyDescent="0.2"/>
    <row r="473917" ht="12.75" customHeight="1" x14ac:dyDescent="0.2"/>
    <row r="473921" ht="12.75" customHeight="1" x14ac:dyDescent="0.2"/>
    <row r="473925" ht="12.75" customHeight="1" x14ac:dyDescent="0.2"/>
    <row r="473929" ht="12.75" customHeight="1" x14ac:dyDescent="0.2"/>
    <row r="473933" ht="12.75" customHeight="1" x14ac:dyDescent="0.2"/>
    <row r="473937" ht="12.75" customHeight="1" x14ac:dyDescent="0.2"/>
    <row r="473941" ht="12.75" customHeight="1" x14ac:dyDescent="0.2"/>
    <row r="473945" ht="12.75" customHeight="1" x14ac:dyDescent="0.2"/>
    <row r="473949" ht="12.75" customHeight="1" x14ac:dyDescent="0.2"/>
    <row r="473953" ht="12.75" customHeight="1" x14ac:dyDescent="0.2"/>
    <row r="473957" ht="12.75" customHeight="1" x14ac:dyDescent="0.2"/>
    <row r="473961" ht="12.75" customHeight="1" x14ac:dyDescent="0.2"/>
    <row r="473965" ht="12.75" customHeight="1" x14ac:dyDescent="0.2"/>
    <row r="473969" ht="12.75" customHeight="1" x14ac:dyDescent="0.2"/>
    <row r="473973" ht="12.75" customHeight="1" x14ac:dyDescent="0.2"/>
    <row r="473977" ht="12.75" customHeight="1" x14ac:dyDescent="0.2"/>
    <row r="473981" ht="12.75" customHeight="1" x14ac:dyDescent="0.2"/>
    <row r="473985" ht="12.75" customHeight="1" x14ac:dyDescent="0.2"/>
    <row r="473989" ht="12.75" customHeight="1" x14ac:dyDescent="0.2"/>
    <row r="473993" ht="12.75" customHeight="1" x14ac:dyDescent="0.2"/>
    <row r="473997" ht="12.75" customHeight="1" x14ac:dyDescent="0.2"/>
    <row r="474001" ht="12.75" customHeight="1" x14ac:dyDescent="0.2"/>
    <row r="474005" ht="12.75" customHeight="1" x14ac:dyDescent="0.2"/>
    <row r="474009" ht="12.75" customHeight="1" x14ac:dyDescent="0.2"/>
    <row r="474013" ht="12.75" customHeight="1" x14ac:dyDescent="0.2"/>
    <row r="474017" ht="12.75" customHeight="1" x14ac:dyDescent="0.2"/>
    <row r="474021" ht="12.75" customHeight="1" x14ac:dyDescent="0.2"/>
    <row r="474025" ht="12.75" customHeight="1" x14ac:dyDescent="0.2"/>
    <row r="474029" ht="12.75" customHeight="1" x14ac:dyDescent="0.2"/>
    <row r="474033" ht="12.75" customHeight="1" x14ac:dyDescent="0.2"/>
    <row r="474037" ht="12.75" customHeight="1" x14ac:dyDescent="0.2"/>
    <row r="474041" ht="12.75" customHeight="1" x14ac:dyDescent="0.2"/>
    <row r="474045" ht="12.75" customHeight="1" x14ac:dyDescent="0.2"/>
    <row r="474049" ht="12.75" customHeight="1" x14ac:dyDescent="0.2"/>
    <row r="474053" ht="12.75" customHeight="1" x14ac:dyDescent="0.2"/>
    <row r="474057" ht="12.75" customHeight="1" x14ac:dyDescent="0.2"/>
    <row r="474061" ht="12.75" customHeight="1" x14ac:dyDescent="0.2"/>
    <row r="474065" ht="12.75" customHeight="1" x14ac:dyDescent="0.2"/>
    <row r="474069" ht="12.75" customHeight="1" x14ac:dyDescent="0.2"/>
    <row r="474073" ht="12.75" customHeight="1" x14ac:dyDescent="0.2"/>
    <row r="474077" ht="12.75" customHeight="1" x14ac:dyDescent="0.2"/>
    <row r="474081" ht="12.75" customHeight="1" x14ac:dyDescent="0.2"/>
    <row r="474085" ht="12.75" customHeight="1" x14ac:dyDescent="0.2"/>
    <row r="474089" ht="12.75" customHeight="1" x14ac:dyDescent="0.2"/>
    <row r="474093" ht="12.75" customHeight="1" x14ac:dyDescent="0.2"/>
    <row r="474097" ht="12.75" customHeight="1" x14ac:dyDescent="0.2"/>
    <row r="474101" ht="12.75" customHeight="1" x14ac:dyDescent="0.2"/>
    <row r="474105" ht="12.75" customHeight="1" x14ac:dyDescent="0.2"/>
    <row r="474109" ht="12.75" customHeight="1" x14ac:dyDescent="0.2"/>
    <row r="474113" ht="12.75" customHeight="1" x14ac:dyDescent="0.2"/>
    <row r="474117" ht="12.75" customHeight="1" x14ac:dyDescent="0.2"/>
    <row r="474121" ht="12.75" customHeight="1" x14ac:dyDescent="0.2"/>
    <row r="474125" ht="12.75" customHeight="1" x14ac:dyDescent="0.2"/>
    <row r="474129" ht="12.75" customHeight="1" x14ac:dyDescent="0.2"/>
    <row r="474133" ht="12.75" customHeight="1" x14ac:dyDescent="0.2"/>
    <row r="474137" ht="12.75" customHeight="1" x14ac:dyDescent="0.2"/>
    <row r="474141" ht="12.75" customHeight="1" x14ac:dyDescent="0.2"/>
    <row r="474145" ht="12.75" customHeight="1" x14ac:dyDescent="0.2"/>
    <row r="474149" ht="12.75" customHeight="1" x14ac:dyDescent="0.2"/>
    <row r="474153" ht="12.75" customHeight="1" x14ac:dyDescent="0.2"/>
    <row r="474157" ht="12.75" customHeight="1" x14ac:dyDescent="0.2"/>
    <row r="474161" ht="12.75" customHeight="1" x14ac:dyDescent="0.2"/>
    <row r="474165" ht="12.75" customHeight="1" x14ac:dyDescent="0.2"/>
    <row r="474169" ht="12.75" customHeight="1" x14ac:dyDescent="0.2"/>
    <row r="474173" ht="12.75" customHeight="1" x14ac:dyDescent="0.2"/>
    <row r="474177" ht="12.75" customHeight="1" x14ac:dyDescent="0.2"/>
    <row r="474181" ht="12.75" customHeight="1" x14ac:dyDescent="0.2"/>
    <row r="474185" ht="12.75" customHeight="1" x14ac:dyDescent="0.2"/>
    <row r="474189" ht="12.75" customHeight="1" x14ac:dyDescent="0.2"/>
    <row r="474193" ht="12.75" customHeight="1" x14ac:dyDescent="0.2"/>
    <row r="474197" ht="12.75" customHeight="1" x14ac:dyDescent="0.2"/>
    <row r="474201" ht="12.75" customHeight="1" x14ac:dyDescent="0.2"/>
    <row r="474205" ht="12.75" customHeight="1" x14ac:dyDescent="0.2"/>
    <row r="474209" ht="12.75" customHeight="1" x14ac:dyDescent="0.2"/>
    <row r="474213" ht="12.75" customHeight="1" x14ac:dyDescent="0.2"/>
    <row r="474217" ht="12.75" customHeight="1" x14ac:dyDescent="0.2"/>
    <row r="474221" ht="12.75" customHeight="1" x14ac:dyDescent="0.2"/>
    <row r="474225" ht="12.75" customHeight="1" x14ac:dyDescent="0.2"/>
    <row r="474229" ht="12.75" customHeight="1" x14ac:dyDescent="0.2"/>
    <row r="474233" ht="12.75" customHeight="1" x14ac:dyDescent="0.2"/>
    <row r="474237" ht="12.75" customHeight="1" x14ac:dyDescent="0.2"/>
    <row r="474241" ht="12.75" customHeight="1" x14ac:dyDescent="0.2"/>
    <row r="474245" ht="12.75" customHeight="1" x14ac:dyDescent="0.2"/>
    <row r="474249" ht="12.75" customHeight="1" x14ac:dyDescent="0.2"/>
    <row r="474253" ht="12.75" customHeight="1" x14ac:dyDescent="0.2"/>
    <row r="474257" ht="12.75" customHeight="1" x14ac:dyDescent="0.2"/>
    <row r="474261" ht="12.75" customHeight="1" x14ac:dyDescent="0.2"/>
    <row r="474265" ht="12.75" customHeight="1" x14ac:dyDescent="0.2"/>
    <row r="474269" ht="12.75" customHeight="1" x14ac:dyDescent="0.2"/>
    <row r="474273" ht="12.75" customHeight="1" x14ac:dyDescent="0.2"/>
    <row r="474277" ht="12.75" customHeight="1" x14ac:dyDescent="0.2"/>
    <row r="474281" ht="12.75" customHeight="1" x14ac:dyDescent="0.2"/>
    <row r="474285" ht="12.75" customHeight="1" x14ac:dyDescent="0.2"/>
    <row r="474289" ht="12.75" customHeight="1" x14ac:dyDescent="0.2"/>
    <row r="474293" ht="12.75" customHeight="1" x14ac:dyDescent="0.2"/>
    <row r="474297" ht="12.75" customHeight="1" x14ac:dyDescent="0.2"/>
    <row r="474301" ht="12.75" customHeight="1" x14ac:dyDescent="0.2"/>
    <row r="474305" ht="12.75" customHeight="1" x14ac:dyDescent="0.2"/>
    <row r="474309" ht="12.75" customHeight="1" x14ac:dyDescent="0.2"/>
    <row r="474313" ht="12.75" customHeight="1" x14ac:dyDescent="0.2"/>
    <row r="474317" ht="12.75" customHeight="1" x14ac:dyDescent="0.2"/>
    <row r="474321" ht="12.75" customHeight="1" x14ac:dyDescent="0.2"/>
    <row r="474325" ht="12.75" customHeight="1" x14ac:dyDescent="0.2"/>
    <row r="474329" ht="12.75" customHeight="1" x14ac:dyDescent="0.2"/>
    <row r="474333" ht="12.75" customHeight="1" x14ac:dyDescent="0.2"/>
    <row r="474337" ht="12.75" customHeight="1" x14ac:dyDescent="0.2"/>
    <row r="474341" ht="12.75" customHeight="1" x14ac:dyDescent="0.2"/>
    <row r="474345" ht="12.75" customHeight="1" x14ac:dyDescent="0.2"/>
    <row r="474349" ht="12.75" customHeight="1" x14ac:dyDescent="0.2"/>
    <row r="474353" ht="12.75" customHeight="1" x14ac:dyDescent="0.2"/>
    <row r="474357" ht="12.75" customHeight="1" x14ac:dyDescent="0.2"/>
    <row r="474361" ht="12.75" customHeight="1" x14ac:dyDescent="0.2"/>
    <row r="474365" ht="12.75" customHeight="1" x14ac:dyDescent="0.2"/>
    <row r="474369" ht="12.75" customHeight="1" x14ac:dyDescent="0.2"/>
    <row r="474373" ht="12.75" customHeight="1" x14ac:dyDescent="0.2"/>
    <row r="474377" ht="12.75" customHeight="1" x14ac:dyDescent="0.2"/>
    <row r="474381" ht="12.75" customHeight="1" x14ac:dyDescent="0.2"/>
    <row r="474385" ht="12.75" customHeight="1" x14ac:dyDescent="0.2"/>
    <row r="474389" ht="12.75" customHeight="1" x14ac:dyDescent="0.2"/>
    <row r="474393" ht="12.75" customHeight="1" x14ac:dyDescent="0.2"/>
    <row r="474397" ht="12.75" customHeight="1" x14ac:dyDescent="0.2"/>
    <row r="474401" ht="12.75" customHeight="1" x14ac:dyDescent="0.2"/>
    <row r="474405" ht="12.75" customHeight="1" x14ac:dyDescent="0.2"/>
    <row r="474409" ht="12.75" customHeight="1" x14ac:dyDescent="0.2"/>
    <row r="474413" ht="12.75" customHeight="1" x14ac:dyDescent="0.2"/>
    <row r="474417" ht="12.75" customHeight="1" x14ac:dyDescent="0.2"/>
    <row r="474421" ht="12.75" customHeight="1" x14ac:dyDescent="0.2"/>
    <row r="474425" ht="12.75" customHeight="1" x14ac:dyDescent="0.2"/>
    <row r="474429" ht="12.75" customHeight="1" x14ac:dyDescent="0.2"/>
    <row r="474433" ht="12.75" customHeight="1" x14ac:dyDescent="0.2"/>
    <row r="474437" ht="12.75" customHeight="1" x14ac:dyDescent="0.2"/>
    <row r="474441" ht="12.75" customHeight="1" x14ac:dyDescent="0.2"/>
    <row r="474445" ht="12.75" customHeight="1" x14ac:dyDescent="0.2"/>
    <row r="474449" ht="12.75" customHeight="1" x14ac:dyDescent="0.2"/>
    <row r="474453" ht="12.75" customHeight="1" x14ac:dyDescent="0.2"/>
    <row r="474457" ht="12.75" customHeight="1" x14ac:dyDescent="0.2"/>
    <row r="474461" ht="12.75" customHeight="1" x14ac:dyDescent="0.2"/>
    <row r="474465" ht="12.75" customHeight="1" x14ac:dyDescent="0.2"/>
    <row r="474469" ht="12.75" customHeight="1" x14ac:dyDescent="0.2"/>
    <row r="474473" ht="12.75" customHeight="1" x14ac:dyDescent="0.2"/>
    <row r="474477" ht="12.75" customHeight="1" x14ac:dyDescent="0.2"/>
    <row r="474481" ht="12.75" customHeight="1" x14ac:dyDescent="0.2"/>
    <row r="474485" ht="12.75" customHeight="1" x14ac:dyDescent="0.2"/>
    <row r="474489" ht="12.75" customHeight="1" x14ac:dyDescent="0.2"/>
    <row r="474493" ht="12.75" customHeight="1" x14ac:dyDescent="0.2"/>
    <row r="474497" ht="12.75" customHeight="1" x14ac:dyDescent="0.2"/>
    <row r="474501" ht="12.75" customHeight="1" x14ac:dyDescent="0.2"/>
    <row r="474505" ht="12.75" customHeight="1" x14ac:dyDescent="0.2"/>
    <row r="474509" ht="12.75" customHeight="1" x14ac:dyDescent="0.2"/>
    <row r="474513" ht="12.75" customHeight="1" x14ac:dyDescent="0.2"/>
    <row r="474517" ht="12.75" customHeight="1" x14ac:dyDescent="0.2"/>
    <row r="474521" ht="12.75" customHeight="1" x14ac:dyDescent="0.2"/>
    <row r="474525" ht="12.75" customHeight="1" x14ac:dyDescent="0.2"/>
    <row r="474529" ht="12.75" customHeight="1" x14ac:dyDescent="0.2"/>
    <row r="474533" ht="12.75" customHeight="1" x14ac:dyDescent="0.2"/>
    <row r="474537" ht="12.75" customHeight="1" x14ac:dyDescent="0.2"/>
    <row r="474541" ht="12.75" customHeight="1" x14ac:dyDescent="0.2"/>
    <row r="474545" ht="12.75" customHeight="1" x14ac:dyDescent="0.2"/>
    <row r="474549" ht="12.75" customHeight="1" x14ac:dyDescent="0.2"/>
    <row r="474553" ht="12.75" customHeight="1" x14ac:dyDescent="0.2"/>
    <row r="474557" ht="12.75" customHeight="1" x14ac:dyDescent="0.2"/>
    <row r="474561" ht="12.75" customHeight="1" x14ac:dyDescent="0.2"/>
    <row r="474565" ht="12.75" customHeight="1" x14ac:dyDescent="0.2"/>
    <row r="474569" ht="12.75" customHeight="1" x14ac:dyDescent="0.2"/>
    <row r="474573" ht="12.75" customHeight="1" x14ac:dyDescent="0.2"/>
    <row r="474577" ht="12.75" customHeight="1" x14ac:dyDescent="0.2"/>
    <row r="474581" ht="12.75" customHeight="1" x14ac:dyDescent="0.2"/>
    <row r="474585" ht="12.75" customHeight="1" x14ac:dyDescent="0.2"/>
    <row r="474589" ht="12.75" customHeight="1" x14ac:dyDescent="0.2"/>
    <row r="474593" ht="12.75" customHeight="1" x14ac:dyDescent="0.2"/>
    <row r="474597" ht="12.75" customHeight="1" x14ac:dyDescent="0.2"/>
    <row r="474601" ht="12.75" customHeight="1" x14ac:dyDescent="0.2"/>
    <row r="474605" ht="12.75" customHeight="1" x14ac:dyDescent="0.2"/>
    <row r="474609" ht="12.75" customHeight="1" x14ac:dyDescent="0.2"/>
    <row r="474613" ht="12.75" customHeight="1" x14ac:dyDescent="0.2"/>
    <row r="474617" ht="12.75" customHeight="1" x14ac:dyDescent="0.2"/>
    <row r="474621" ht="12.75" customHeight="1" x14ac:dyDescent="0.2"/>
    <row r="474625" ht="12.75" customHeight="1" x14ac:dyDescent="0.2"/>
    <row r="474629" ht="12.75" customHeight="1" x14ac:dyDescent="0.2"/>
    <row r="474633" ht="12.75" customHeight="1" x14ac:dyDescent="0.2"/>
    <row r="474637" ht="12.75" customHeight="1" x14ac:dyDescent="0.2"/>
    <row r="474641" ht="12.75" customHeight="1" x14ac:dyDescent="0.2"/>
    <row r="474645" ht="12.75" customHeight="1" x14ac:dyDescent="0.2"/>
    <row r="474649" ht="12.75" customHeight="1" x14ac:dyDescent="0.2"/>
    <row r="474653" ht="12.75" customHeight="1" x14ac:dyDescent="0.2"/>
    <row r="474657" ht="12.75" customHeight="1" x14ac:dyDescent="0.2"/>
    <row r="474661" ht="12.75" customHeight="1" x14ac:dyDescent="0.2"/>
    <row r="474665" ht="12.75" customHeight="1" x14ac:dyDescent="0.2"/>
    <row r="474669" ht="12.75" customHeight="1" x14ac:dyDescent="0.2"/>
    <row r="474673" ht="12.75" customHeight="1" x14ac:dyDescent="0.2"/>
    <row r="474677" ht="12.75" customHeight="1" x14ac:dyDescent="0.2"/>
    <row r="474681" ht="12.75" customHeight="1" x14ac:dyDescent="0.2"/>
    <row r="474685" ht="12.75" customHeight="1" x14ac:dyDescent="0.2"/>
    <row r="474689" ht="12.75" customHeight="1" x14ac:dyDescent="0.2"/>
    <row r="474693" ht="12.75" customHeight="1" x14ac:dyDescent="0.2"/>
    <row r="474697" ht="12.75" customHeight="1" x14ac:dyDescent="0.2"/>
    <row r="474701" ht="12.75" customHeight="1" x14ac:dyDescent="0.2"/>
    <row r="474705" ht="12.75" customHeight="1" x14ac:dyDescent="0.2"/>
    <row r="474709" ht="12.75" customHeight="1" x14ac:dyDescent="0.2"/>
    <row r="474713" ht="12.75" customHeight="1" x14ac:dyDescent="0.2"/>
    <row r="474717" ht="12.75" customHeight="1" x14ac:dyDescent="0.2"/>
    <row r="474721" ht="12.75" customHeight="1" x14ac:dyDescent="0.2"/>
    <row r="474725" ht="12.75" customHeight="1" x14ac:dyDescent="0.2"/>
    <row r="474729" ht="12.75" customHeight="1" x14ac:dyDescent="0.2"/>
    <row r="474733" ht="12.75" customHeight="1" x14ac:dyDescent="0.2"/>
    <row r="474737" ht="12.75" customHeight="1" x14ac:dyDescent="0.2"/>
    <row r="474741" ht="12.75" customHeight="1" x14ac:dyDescent="0.2"/>
    <row r="474745" ht="12.75" customHeight="1" x14ac:dyDescent="0.2"/>
    <row r="474749" ht="12.75" customHeight="1" x14ac:dyDescent="0.2"/>
    <row r="474753" ht="12.75" customHeight="1" x14ac:dyDescent="0.2"/>
    <row r="474757" ht="12.75" customHeight="1" x14ac:dyDescent="0.2"/>
    <row r="474761" ht="12.75" customHeight="1" x14ac:dyDescent="0.2"/>
    <row r="474765" ht="12.75" customHeight="1" x14ac:dyDescent="0.2"/>
    <row r="474769" ht="12.75" customHeight="1" x14ac:dyDescent="0.2"/>
    <row r="474773" ht="12.75" customHeight="1" x14ac:dyDescent="0.2"/>
    <row r="474777" ht="12.75" customHeight="1" x14ac:dyDescent="0.2"/>
    <row r="474781" ht="12.75" customHeight="1" x14ac:dyDescent="0.2"/>
    <row r="474785" ht="12.75" customHeight="1" x14ac:dyDescent="0.2"/>
    <row r="474789" ht="12.75" customHeight="1" x14ac:dyDescent="0.2"/>
    <row r="474793" ht="12.75" customHeight="1" x14ac:dyDescent="0.2"/>
    <row r="474797" ht="12.75" customHeight="1" x14ac:dyDescent="0.2"/>
    <row r="474801" ht="12.75" customHeight="1" x14ac:dyDescent="0.2"/>
    <row r="474805" ht="12.75" customHeight="1" x14ac:dyDescent="0.2"/>
    <row r="474809" ht="12.75" customHeight="1" x14ac:dyDescent="0.2"/>
    <row r="474813" ht="12.75" customHeight="1" x14ac:dyDescent="0.2"/>
    <row r="474817" ht="12.75" customHeight="1" x14ac:dyDescent="0.2"/>
    <row r="474821" ht="12.75" customHeight="1" x14ac:dyDescent="0.2"/>
    <row r="474825" ht="12.75" customHeight="1" x14ac:dyDescent="0.2"/>
    <row r="474829" ht="12.75" customHeight="1" x14ac:dyDescent="0.2"/>
    <row r="474833" ht="12.75" customHeight="1" x14ac:dyDescent="0.2"/>
    <row r="474837" ht="12.75" customHeight="1" x14ac:dyDescent="0.2"/>
    <row r="474841" ht="12.75" customHeight="1" x14ac:dyDescent="0.2"/>
    <row r="474845" ht="12.75" customHeight="1" x14ac:dyDescent="0.2"/>
    <row r="474849" ht="12.75" customHeight="1" x14ac:dyDescent="0.2"/>
    <row r="474853" ht="12.75" customHeight="1" x14ac:dyDescent="0.2"/>
    <row r="474857" ht="12.75" customHeight="1" x14ac:dyDescent="0.2"/>
    <row r="474861" ht="12.75" customHeight="1" x14ac:dyDescent="0.2"/>
    <row r="474865" ht="12.75" customHeight="1" x14ac:dyDescent="0.2"/>
    <row r="474869" ht="12.75" customHeight="1" x14ac:dyDescent="0.2"/>
    <row r="474873" ht="12.75" customHeight="1" x14ac:dyDescent="0.2"/>
    <row r="474877" ht="12.75" customHeight="1" x14ac:dyDescent="0.2"/>
    <row r="474881" ht="12.75" customHeight="1" x14ac:dyDescent="0.2"/>
    <row r="474885" ht="12.75" customHeight="1" x14ac:dyDescent="0.2"/>
    <row r="474889" ht="12.75" customHeight="1" x14ac:dyDescent="0.2"/>
    <row r="474893" ht="12.75" customHeight="1" x14ac:dyDescent="0.2"/>
    <row r="474897" ht="12.75" customHeight="1" x14ac:dyDescent="0.2"/>
    <row r="474901" ht="12.75" customHeight="1" x14ac:dyDescent="0.2"/>
    <row r="474905" ht="12.75" customHeight="1" x14ac:dyDescent="0.2"/>
    <row r="474909" ht="12.75" customHeight="1" x14ac:dyDescent="0.2"/>
    <row r="474913" ht="12.75" customHeight="1" x14ac:dyDescent="0.2"/>
    <row r="474917" ht="12.75" customHeight="1" x14ac:dyDescent="0.2"/>
    <row r="474921" ht="12.75" customHeight="1" x14ac:dyDescent="0.2"/>
    <row r="474925" ht="12.75" customHeight="1" x14ac:dyDescent="0.2"/>
    <row r="474929" ht="12.75" customHeight="1" x14ac:dyDescent="0.2"/>
    <row r="474933" ht="12.75" customHeight="1" x14ac:dyDescent="0.2"/>
    <row r="474937" ht="12.75" customHeight="1" x14ac:dyDescent="0.2"/>
    <row r="474941" ht="12.75" customHeight="1" x14ac:dyDescent="0.2"/>
    <row r="474945" ht="12.75" customHeight="1" x14ac:dyDescent="0.2"/>
    <row r="474949" ht="12.75" customHeight="1" x14ac:dyDescent="0.2"/>
    <row r="474953" ht="12.75" customHeight="1" x14ac:dyDescent="0.2"/>
    <row r="474957" ht="12.75" customHeight="1" x14ac:dyDescent="0.2"/>
    <row r="474961" ht="12.75" customHeight="1" x14ac:dyDescent="0.2"/>
    <row r="474965" ht="12.75" customHeight="1" x14ac:dyDescent="0.2"/>
    <row r="474969" ht="12.75" customHeight="1" x14ac:dyDescent="0.2"/>
    <row r="474973" ht="12.75" customHeight="1" x14ac:dyDescent="0.2"/>
    <row r="474977" ht="12.75" customHeight="1" x14ac:dyDescent="0.2"/>
    <row r="474981" ht="12.75" customHeight="1" x14ac:dyDescent="0.2"/>
    <row r="474985" ht="12.75" customHeight="1" x14ac:dyDescent="0.2"/>
    <row r="474989" ht="12.75" customHeight="1" x14ac:dyDescent="0.2"/>
    <row r="474993" ht="12.75" customHeight="1" x14ac:dyDescent="0.2"/>
    <row r="474997" ht="12.75" customHeight="1" x14ac:dyDescent="0.2"/>
    <row r="475001" ht="12.75" customHeight="1" x14ac:dyDescent="0.2"/>
    <row r="475005" ht="12.75" customHeight="1" x14ac:dyDescent="0.2"/>
    <row r="475009" ht="12.75" customHeight="1" x14ac:dyDescent="0.2"/>
    <row r="475013" ht="12.75" customHeight="1" x14ac:dyDescent="0.2"/>
    <row r="475017" ht="12.75" customHeight="1" x14ac:dyDescent="0.2"/>
    <row r="475021" ht="12.75" customHeight="1" x14ac:dyDescent="0.2"/>
    <row r="475025" ht="12.75" customHeight="1" x14ac:dyDescent="0.2"/>
    <row r="475029" ht="12.75" customHeight="1" x14ac:dyDescent="0.2"/>
    <row r="475033" ht="12.75" customHeight="1" x14ac:dyDescent="0.2"/>
    <row r="475037" ht="12.75" customHeight="1" x14ac:dyDescent="0.2"/>
    <row r="475041" ht="12.75" customHeight="1" x14ac:dyDescent="0.2"/>
    <row r="475045" ht="12.75" customHeight="1" x14ac:dyDescent="0.2"/>
    <row r="475049" ht="12.75" customHeight="1" x14ac:dyDescent="0.2"/>
    <row r="475053" ht="12.75" customHeight="1" x14ac:dyDescent="0.2"/>
    <row r="475057" ht="12.75" customHeight="1" x14ac:dyDescent="0.2"/>
    <row r="475061" ht="12.75" customHeight="1" x14ac:dyDescent="0.2"/>
    <row r="475065" ht="12.75" customHeight="1" x14ac:dyDescent="0.2"/>
    <row r="475069" ht="12.75" customHeight="1" x14ac:dyDescent="0.2"/>
    <row r="475073" ht="12.75" customHeight="1" x14ac:dyDescent="0.2"/>
    <row r="475077" ht="12.75" customHeight="1" x14ac:dyDescent="0.2"/>
    <row r="475081" ht="12.75" customHeight="1" x14ac:dyDescent="0.2"/>
    <row r="475085" ht="12.75" customHeight="1" x14ac:dyDescent="0.2"/>
    <row r="475089" ht="12.75" customHeight="1" x14ac:dyDescent="0.2"/>
    <row r="475093" ht="12.75" customHeight="1" x14ac:dyDescent="0.2"/>
    <row r="475097" ht="12.75" customHeight="1" x14ac:dyDescent="0.2"/>
    <row r="475101" ht="12.75" customHeight="1" x14ac:dyDescent="0.2"/>
    <row r="475105" ht="12.75" customHeight="1" x14ac:dyDescent="0.2"/>
    <row r="475109" ht="12.75" customHeight="1" x14ac:dyDescent="0.2"/>
    <row r="475113" ht="12.75" customHeight="1" x14ac:dyDescent="0.2"/>
    <row r="475117" ht="12.75" customHeight="1" x14ac:dyDescent="0.2"/>
    <row r="475121" ht="12.75" customHeight="1" x14ac:dyDescent="0.2"/>
    <row r="475125" ht="12.75" customHeight="1" x14ac:dyDescent="0.2"/>
    <row r="475129" ht="12.75" customHeight="1" x14ac:dyDescent="0.2"/>
    <row r="475133" ht="12.75" customHeight="1" x14ac:dyDescent="0.2"/>
    <row r="475137" ht="12.75" customHeight="1" x14ac:dyDescent="0.2"/>
    <row r="475141" ht="12.75" customHeight="1" x14ac:dyDescent="0.2"/>
    <row r="475145" ht="12.75" customHeight="1" x14ac:dyDescent="0.2"/>
    <row r="475149" ht="12.75" customHeight="1" x14ac:dyDescent="0.2"/>
    <row r="475153" ht="12.75" customHeight="1" x14ac:dyDescent="0.2"/>
    <row r="475157" ht="12.75" customHeight="1" x14ac:dyDescent="0.2"/>
    <row r="475161" ht="12.75" customHeight="1" x14ac:dyDescent="0.2"/>
    <row r="475165" ht="12.75" customHeight="1" x14ac:dyDescent="0.2"/>
    <row r="475169" ht="12.75" customHeight="1" x14ac:dyDescent="0.2"/>
    <row r="475173" ht="12.75" customHeight="1" x14ac:dyDescent="0.2"/>
    <row r="475177" ht="12.75" customHeight="1" x14ac:dyDescent="0.2"/>
    <row r="475181" ht="12.75" customHeight="1" x14ac:dyDescent="0.2"/>
    <row r="475185" ht="12.75" customHeight="1" x14ac:dyDescent="0.2"/>
    <row r="475189" ht="12.75" customHeight="1" x14ac:dyDescent="0.2"/>
    <row r="475193" ht="12.75" customHeight="1" x14ac:dyDescent="0.2"/>
    <row r="475197" ht="12.75" customHeight="1" x14ac:dyDescent="0.2"/>
    <row r="475201" ht="12.75" customHeight="1" x14ac:dyDescent="0.2"/>
    <row r="475205" ht="12.75" customHeight="1" x14ac:dyDescent="0.2"/>
    <row r="475209" ht="12.75" customHeight="1" x14ac:dyDescent="0.2"/>
    <row r="475213" ht="12.75" customHeight="1" x14ac:dyDescent="0.2"/>
    <row r="475217" ht="12.75" customHeight="1" x14ac:dyDescent="0.2"/>
    <row r="475221" ht="12.75" customHeight="1" x14ac:dyDescent="0.2"/>
    <row r="475225" ht="12.75" customHeight="1" x14ac:dyDescent="0.2"/>
    <row r="475229" ht="12.75" customHeight="1" x14ac:dyDescent="0.2"/>
    <row r="475233" ht="12.75" customHeight="1" x14ac:dyDescent="0.2"/>
    <row r="475237" ht="12.75" customHeight="1" x14ac:dyDescent="0.2"/>
    <row r="475241" ht="12.75" customHeight="1" x14ac:dyDescent="0.2"/>
    <row r="475245" ht="12.75" customHeight="1" x14ac:dyDescent="0.2"/>
    <row r="475249" ht="12.75" customHeight="1" x14ac:dyDescent="0.2"/>
    <row r="475253" ht="12.75" customHeight="1" x14ac:dyDescent="0.2"/>
    <row r="475257" ht="12.75" customHeight="1" x14ac:dyDescent="0.2"/>
    <row r="475261" ht="12.75" customHeight="1" x14ac:dyDescent="0.2"/>
    <row r="475265" ht="12.75" customHeight="1" x14ac:dyDescent="0.2"/>
    <row r="475269" ht="12.75" customHeight="1" x14ac:dyDescent="0.2"/>
    <row r="475273" ht="12.75" customHeight="1" x14ac:dyDescent="0.2"/>
    <row r="475277" ht="12.75" customHeight="1" x14ac:dyDescent="0.2"/>
    <row r="475281" ht="12.75" customHeight="1" x14ac:dyDescent="0.2"/>
    <row r="475285" ht="12.75" customHeight="1" x14ac:dyDescent="0.2"/>
    <row r="475289" ht="12.75" customHeight="1" x14ac:dyDescent="0.2"/>
    <row r="475293" ht="12.75" customHeight="1" x14ac:dyDescent="0.2"/>
    <row r="475297" ht="12.75" customHeight="1" x14ac:dyDescent="0.2"/>
    <row r="475301" ht="12.75" customHeight="1" x14ac:dyDescent="0.2"/>
    <row r="475305" ht="12.75" customHeight="1" x14ac:dyDescent="0.2"/>
    <row r="475309" ht="12.75" customHeight="1" x14ac:dyDescent="0.2"/>
    <row r="475313" ht="12.75" customHeight="1" x14ac:dyDescent="0.2"/>
    <row r="475317" ht="12.75" customHeight="1" x14ac:dyDescent="0.2"/>
    <row r="475321" ht="12.75" customHeight="1" x14ac:dyDescent="0.2"/>
    <row r="475325" ht="12.75" customHeight="1" x14ac:dyDescent="0.2"/>
    <row r="475329" ht="12.75" customHeight="1" x14ac:dyDescent="0.2"/>
    <row r="475333" ht="12.75" customHeight="1" x14ac:dyDescent="0.2"/>
    <row r="475337" ht="12.75" customHeight="1" x14ac:dyDescent="0.2"/>
    <row r="475341" ht="12.75" customHeight="1" x14ac:dyDescent="0.2"/>
    <row r="475345" ht="12.75" customHeight="1" x14ac:dyDescent="0.2"/>
    <row r="475349" ht="12.75" customHeight="1" x14ac:dyDescent="0.2"/>
    <row r="475353" ht="12.75" customHeight="1" x14ac:dyDescent="0.2"/>
    <row r="475357" ht="12.75" customHeight="1" x14ac:dyDescent="0.2"/>
    <row r="475361" ht="12.75" customHeight="1" x14ac:dyDescent="0.2"/>
    <row r="475365" ht="12.75" customHeight="1" x14ac:dyDescent="0.2"/>
    <row r="475369" ht="12.75" customHeight="1" x14ac:dyDescent="0.2"/>
    <row r="475373" ht="12.75" customHeight="1" x14ac:dyDescent="0.2"/>
    <row r="475377" ht="12.75" customHeight="1" x14ac:dyDescent="0.2"/>
    <row r="475381" ht="12.75" customHeight="1" x14ac:dyDescent="0.2"/>
    <row r="475385" ht="12.75" customHeight="1" x14ac:dyDescent="0.2"/>
    <row r="475389" ht="12.75" customHeight="1" x14ac:dyDescent="0.2"/>
    <row r="475393" ht="12.75" customHeight="1" x14ac:dyDescent="0.2"/>
    <row r="475397" ht="12.75" customHeight="1" x14ac:dyDescent="0.2"/>
    <row r="475401" ht="12.75" customHeight="1" x14ac:dyDescent="0.2"/>
    <row r="475405" ht="12.75" customHeight="1" x14ac:dyDescent="0.2"/>
    <row r="475409" ht="12.75" customHeight="1" x14ac:dyDescent="0.2"/>
    <row r="475413" ht="12.75" customHeight="1" x14ac:dyDescent="0.2"/>
    <row r="475417" ht="12.75" customHeight="1" x14ac:dyDescent="0.2"/>
    <row r="475421" ht="12.75" customHeight="1" x14ac:dyDescent="0.2"/>
    <row r="475425" ht="12.75" customHeight="1" x14ac:dyDescent="0.2"/>
    <row r="475429" ht="12.75" customHeight="1" x14ac:dyDescent="0.2"/>
    <row r="475433" ht="12.75" customHeight="1" x14ac:dyDescent="0.2"/>
    <row r="475437" ht="12.75" customHeight="1" x14ac:dyDescent="0.2"/>
    <row r="475441" ht="12.75" customHeight="1" x14ac:dyDescent="0.2"/>
    <row r="475445" ht="12.75" customHeight="1" x14ac:dyDescent="0.2"/>
    <row r="475449" ht="12.75" customHeight="1" x14ac:dyDescent="0.2"/>
    <row r="475453" ht="12.75" customHeight="1" x14ac:dyDescent="0.2"/>
    <row r="475457" ht="12.75" customHeight="1" x14ac:dyDescent="0.2"/>
    <row r="475461" ht="12.75" customHeight="1" x14ac:dyDescent="0.2"/>
    <row r="475465" ht="12.75" customHeight="1" x14ac:dyDescent="0.2"/>
    <row r="475469" ht="12.75" customHeight="1" x14ac:dyDescent="0.2"/>
    <row r="475473" ht="12.75" customHeight="1" x14ac:dyDescent="0.2"/>
    <row r="475477" ht="12.75" customHeight="1" x14ac:dyDescent="0.2"/>
    <row r="475481" ht="12.75" customHeight="1" x14ac:dyDescent="0.2"/>
    <row r="475485" ht="12.75" customHeight="1" x14ac:dyDescent="0.2"/>
    <row r="475489" ht="12.75" customHeight="1" x14ac:dyDescent="0.2"/>
    <row r="475493" ht="12.75" customHeight="1" x14ac:dyDescent="0.2"/>
    <row r="475497" ht="12.75" customHeight="1" x14ac:dyDescent="0.2"/>
    <row r="475501" ht="12.75" customHeight="1" x14ac:dyDescent="0.2"/>
    <row r="475505" ht="12.75" customHeight="1" x14ac:dyDescent="0.2"/>
    <row r="475509" ht="12.75" customHeight="1" x14ac:dyDescent="0.2"/>
    <row r="475513" ht="12.75" customHeight="1" x14ac:dyDescent="0.2"/>
    <row r="475517" ht="12.75" customHeight="1" x14ac:dyDescent="0.2"/>
    <row r="475521" ht="12.75" customHeight="1" x14ac:dyDescent="0.2"/>
    <row r="475525" ht="12.75" customHeight="1" x14ac:dyDescent="0.2"/>
    <row r="475529" ht="12.75" customHeight="1" x14ac:dyDescent="0.2"/>
    <row r="475533" ht="12.75" customHeight="1" x14ac:dyDescent="0.2"/>
    <row r="475537" ht="12.75" customHeight="1" x14ac:dyDescent="0.2"/>
    <row r="475541" ht="12.75" customHeight="1" x14ac:dyDescent="0.2"/>
    <row r="475545" ht="12.75" customHeight="1" x14ac:dyDescent="0.2"/>
    <row r="475549" ht="12.75" customHeight="1" x14ac:dyDescent="0.2"/>
    <row r="475553" ht="12.75" customHeight="1" x14ac:dyDescent="0.2"/>
    <row r="475557" ht="12.75" customHeight="1" x14ac:dyDescent="0.2"/>
    <row r="475561" ht="12.75" customHeight="1" x14ac:dyDescent="0.2"/>
    <row r="475565" ht="12.75" customHeight="1" x14ac:dyDescent="0.2"/>
    <row r="475569" ht="12.75" customHeight="1" x14ac:dyDescent="0.2"/>
    <row r="475573" ht="12.75" customHeight="1" x14ac:dyDescent="0.2"/>
    <row r="475577" ht="12.75" customHeight="1" x14ac:dyDescent="0.2"/>
    <row r="475581" ht="12.75" customHeight="1" x14ac:dyDescent="0.2"/>
    <row r="475585" ht="12.75" customHeight="1" x14ac:dyDescent="0.2"/>
    <row r="475589" ht="12.75" customHeight="1" x14ac:dyDescent="0.2"/>
    <row r="475593" ht="12.75" customHeight="1" x14ac:dyDescent="0.2"/>
    <row r="475597" ht="12.75" customHeight="1" x14ac:dyDescent="0.2"/>
    <row r="475601" ht="12.75" customHeight="1" x14ac:dyDescent="0.2"/>
    <row r="475605" ht="12.75" customHeight="1" x14ac:dyDescent="0.2"/>
    <row r="475609" ht="12.75" customHeight="1" x14ac:dyDescent="0.2"/>
    <row r="475613" ht="12.75" customHeight="1" x14ac:dyDescent="0.2"/>
    <row r="475617" ht="12.75" customHeight="1" x14ac:dyDescent="0.2"/>
    <row r="475621" ht="12.75" customHeight="1" x14ac:dyDescent="0.2"/>
    <row r="475625" ht="12.75" customHeight="1" x14ac:dyDescent="0.2"/>
    <row r="475629" ht="12.75" customHeight="1" x14ac:dyDescent="0.2"/>
    <row r="475633" ht="12.75" customHeight="1" x14ac:dyDescent="0.2"/>
    <row r="475637" ht="12.75" customHeight="1" x14ac:dyDescent="0.2"/>
    <row r="475641" ht="12.75" customHeight="1" x14ac:dyDescent="0.2"/>
    <row r="475645" ht="12.75" customHeight="1" x14ac:dyDescent="0.2"/>
    <row r="475649" ht="12.75" customHeight="1" x14ac:dyDescent="0.2"/>
    <row r="475653" ht="12.75" customHeight="1" x14ac:dyDescent="0.2"/>
    <row r="475657" ht="12.75" customHeight="1" x14ac:dyDescent="0.2"/>
    <row r="475661" ht="12.75" customHeight="1" x14ac:dyDescent="0.2"/>
    <row r="475665" ht="12.75" customHeight="1" x14ac:dyDescent="0.2"/>
    <row r="475669" ht="12.75" customHeight="1" x14ac:dyDescent="0.2"/>
    <row r="475673" ht="12.75" customHeight="1" x14ac:dyDescent="0.2"/>
    <row r="475677" ht="12.75" customHeight="1" x14ac:dyDescent="0.2"/>
    <row r="475681" ht="12.75" customHeight="1" x14ac:dyDescent="0.2"/>
    <row r="475685" ht="12.75" customHeight="1" x14ac:dyDescent="0.2"/>
    <row r="475689" ht="12.75" customHeight="1" x14ac:dyDescent="0.2"/>
    <row r="475693" ht="12.75" customHeight="1" x14ac:dyDescent="0.2"/>
    <row r="475697" ht="12.75" customHeight="1" x14ac:dyDescent="0.2"/>
    <row r="475701" ht="12.75" customHeight="1" x14ac:dyDescent="0.2"/>
    <row r="475705" ht="12.75" customHeight="1" x14ac:dyDescent="0.2"/>
    <row r="475709" ht="12.75" customHeight="1" x14ac:dyDescent="0.2"/>
    <row r="475713" ht="12.75" customHeight="1" x14ac:dyDescent="0.2"/>
    <row r="475717" ht="12.75" customHeight="1" x14ac:dyDescent="0.2"/>
    <row r="475721" ht="12.75" customHeight="1" x14ac:dyDescent="0.2"/>
    <row r="475725" ht="12.75" customHeight="1" x14ac:dyDescent="0.2"/>
    <row r="475729" ht="12.75" customHeight="1" x14ac:dyDescent="0.2"/>
    <row r="475733" ht="12.75" customHeight="1" x14ac:dyDescent="0.2"/>
    <row r="475737" ht="12.75" customHeight="1" x14ac:dyDescent="0.2"/>
    <row r="475741" ht="12.75" customHeight="1" x14ac:dyDescent="0.2"/>
    <row r="475745" ht="12.75" customHeight="1" x14ac:dyDescent="0.2"/>
    <row r="475749" ht="12.75" customHeight="1" x14ac:dyDescent="0.2"/>
    <row r="475753" ht="12.75" customHeight="1" x14ac:dyDescent="0.2"/>
    <row r="475757" ht="12.75" customHeight="1" x14ac:dyDescent="0.2"/>
    <row r="475761" ht="12.75" customHeight="1" x14ac:dyDescent="0.2"/>
    <row r="475765" ht="12.75" customHeight="1" x14ac:dyDescent="0.2"/>
    <row r="475769" ht="12.75" customHeight="1" x14ac:dyDescent="0.2"/>
    <row r="475773" ht="12.75" customHeight="1" x14ac:dyDescent="0.2"/>
    <row r="475777" ht="12.75" customHeight="1" x14ac:dyDescent="0.2"/>
    <row r="475781" ht="12.75" customHeight="1" x14ac:dyDescent="0.2"/>
    <row r="475785" ht="12.75" customHeight="1" x14ac:dyDescent="0.2"/>
    <row r="475789" ht="12.75" customHeight="1" x14ac:dyDescent="0.2"/>
    <row r="475793" ht="12.75" customHeight="1" x14ac:dyDescent="0.2"/>
    <row r="475797" ht="12.75" customHeight="1" x14ac:dyDescent="0.2"/>
    <row r="475801" ht="12.75" customHeight="1" x14ac:dyDescent="0.2"/>
    <row r="475805" ht="12.75" customHeight="1" x14ac:dyDescent="0.2"/>
    <row r="475809" ht="12.75" customHeight="1" x14ac:dyDescent="0.2"/>
    <row r="475813" ht="12.75" customHeight="1" x14ac:dyDescent="0.2"/>
    <row r="475817" ht="12.75" customHeight="1" x14ac:dyDescent="0.2"/>
    <row r="475821" ht="12.75" customHeight="1" x14ac:dyDescent="0.2"/>
    <row r="475825" ht="12.75" customHeight="1" x14ac:dyDescent="0.2"/>
    <row r="475829" ht="12.75" customHeight="1" x14ac:dyDescent="0.2"/>
    <row r="475833" ht="12.75" customHeight="1" x14ac:dyDescent="0.2"/>
    <row r="475837" ht="12.75" customHeight="1" x14ac:dyDescent="0.2"/>
    <row r="475841" ht="12.75" customHeight="1" x14ac:dyDescent="0.2"/>
    <row r="475845" ht="12.75" customHeight="1" x14ac:dyDescent="0.2"/>
    <row r="475849" ht="12.75" customHeight="1" x14ac:dyDescent="0.2"/>
    <row r="475853" ht="12.75" customHeight="1" x14ac:dyDescent="0.2"/>
    <row r="475857" ht="12.75" customHeight="1" x14ac:dyDescent="0.2"/>
    <row r="475861" ht="12.75" customHeight="1" x14ac:dyDescent="0.2"/>
    <row r="475865" ht="12.75" customHeight="1" x14ac:dyDescent="0.2"/>
    <row r="475869" ht="12.75" customHeight="1" x14ac:dyDescent="0.2"/>
    <row r="475873" ht="12.75" customHeight="1" x14ac:dyDescent="0.2"/>
    <row r="475877" ht="12.75" customHeight="1" x14ac:dyDescent="0.2"/>
    <row r="475881" ht="12.75" customHeight="1" x14ac:dyDescent="0.2"/>
    <row r="475885" ht="12.75" customHeight="1" x14ac:dyDescent="0.2"/>
    <row r="475889" ht="12.75" customHeight="1" x14ac:dyDescent="0.2"/>
    <row r="475893" ht="12.75" customHeight="1" x14ac:dyDescent="0.2"/>
    <row r="475897" ht="12.75" customHeight="1" x14ac:dyDescent="0.2"/>
    <row r="475901" ht="12.75" customHeight="1" x14ac:dyDescent="0.2"/>
    <row r="475905" ht="12.75" customHeight="1" x14ac:dyDescent="0.2"/>
    <row r="475909" ht="12.75" customHeight="1" x14ac:dyDescent="0.2"/>
    <row r="475913" ht="12.75" customHeight="1" x14ac:dyDescent="0.2"/>
    <row r="475917" ht="12.75" customHeight="1" x14ac:dyDescent="0.2"/>
    <row r="475921" ht="12.75" customHeight="1" x14ac:dyDescent="0.2"/>
    <row r="475925" ht="12.75" customHeight="1" x14ac:dyDescent="0.2"/>
    <row r="475929" ht="12.75" customHeight="1" x14ac:dyDescent="0.2"/>
    <row r="475933" ht="12.75" customHeight="1" x14ac:dyDescent="0.2"/>
    <row r="475937" ht="12.75" customHeight="1" x14ac:dyDescent="0.2"/>
    <row r="475941" ht="12.75" customHeight="1" x14ac:dyDescent="0.2"/>
    <row r="475945" ht="12.75" customHeight="1" x14ac:dyDescent="0.2"/>
    <row r="475949" ht="12.75" customHeight="1" x14ac:dyDescent="0.2"/>
    <row r="475953" ht="12.75" customHeight="1" x14ac:dyDescent="0.2"/>
    <row r="475957" ht="12.75" customHeight="1" x14ac:dyDescent="0.2"/>
    <row r="475961" ht="12.75" customHeight="1" x14ac:dyDescent="0.2"/>
    <row r="475965" ht="12.75" customHeight="1" x14ac:dyDescent="0.2"/>
    <row r="475969" ht="12.75" customHeight="1" x14ac:dyDescent="0.2"/>
    <row r="475973" ht="12.75" customHeight="1" x14ac:dyDescent="0.2"/>
    <row r="475977" ht="12.75" customHeight="1" x14ac:dyDescent="0.2"/>
    <row r="475981" ht="12.75" customHeight="1" x14ac:dyDescent="0.2"/>
    <row r="475985" ht="12.75" customHeight="1" x14ac:dyDescent="0.2"/>
    <row r="475989" ht="12.75" customHeight="1" x14ac:dyDescent="0.2"/>
    <row r="475993" ht="12.75" customHeight="1" x14ac:dyDescent="0.2"/>
    <row r="475997" ht="12.75" customHeight="1" x14ac:dyDescent="0.2"/>
    <row r="476001" ht="12.75" customHeight="1" x14ac:dyDescent="0.2"/>
    <row r="476005" ht="12.75" customHeight="1" x14ac:dyDescent="0.2"/>
    <row r="476009" ht="12.75" customHeight="1" x14ac:dyDescent="0.2"/>
    <row r="476013" ht="12.75" customHeight="1" x14ac:dyDescent="0.2"/>
    <row r="476017" ht="12.75" customHeight="1" x14ac:dyDescent="0.2"/>
    <row r="476021" ht="12.75" customHeight="1" x14ac:dyDescent="0.2"/>
    <row r="476025" ht="12.75" customHeight="1" x14ac:dyDescent="0.2"/>
    <row r="476029" ht="12.75" customHeight="1" x14ac:dyDescent="0.2"/>
    <row r="476033" ht="12.75" customHeight="1" x14ac:dyDescent="0.2"/>
    <row r="476037" ht="12.75" customHeight="1" x14ac:dyDescent="0.2"/>
    <row r="476041" ht="12.75" customHeight="1" x14ac:dyDescent="0.2"/>
    <row r="476045" ht="12.75" customHeight="1" x14ac:dyDescent="0.2"/>
    <row r="476049" ht="12.75" customHeight="1" x14ac:dyDescent="0.2"/>
    <row r="476053" ht="12.75" customHeight="1" x14ac:dyDescent="0.2"/>
    <row r="476057" ht="12.75" customHeight="1" x14ac:dyDescent="0.2"/>
    <row r="476061" ht="12.75" customHeight="1" x14ac:dyDescent="0.2"/>
    <row r="476065" ht="12.75" customHeight="1" x14ac:dyDescent="0.2"/>
    <row r="476069" ht="12.75" customHeight="1" x14ac:dyDescent="0.2"/>
    <row r="476073" ht="12.75" customHeight="1" x14ac:dyDescent="0.2"/>
    <row r="476077" ht="12.75" customHeight="1" x14ac:dyDescent="0.2"/>
    <row r="476081" ht="12.75" customHeight="1" x14ac:dyDescent="0.2"/>
    <row r="476085" ht="12.75" customHeight="1" x14ac:dyDescent="0.2"/>
    <row r="476089" ht="12.75" customHeight="1" x14ac:dyDescent="0.2"/>
    <row r="476093" ht="12.75" customHeight="1" x14ac:dyDescent="0.2"/>
    <row r="476097" ht="12.75" customHeight="1" x14ac:dyDescent="0.2"/>
    <row r="476101" ht="12.75" customHeight="1" x14ac:dyDescent="0.2"/>
    <row r="476105" ht="12.75" customHeight="1" x14ac:dyDescent="0.2"/>
    <row r="476109" ht="12.75" customHeight="1" x14ac:dyDescent="0.2"/>
    <row r="476113" ht="12.75" customHeight="1" x14ac:dyDescent="0.2"/>
    <row r="476117" ht="12.75" customHeight="1" x14ac:dyDescent="0.2"/>
    <row r="476121" ht="12.75" customHeight="1" x14ac:dyDescent="0.2"/>
    <row r="476125" ht="12.75" customHeight="1" x14ac:dyDescent="0.2"/>
    <row r="476129" ht="12.75" customHeight="1" x14ac:dyDescent="0.2"/>
    <row r="476133" ht="12.75" customHeight="1" x14ac:dyDescent="0.2"/>
    <row r="476137" ht="12.75" customHeight="1" x14ac:dyDescent="0.2"/>
    <row r="476141" ht="12.75" customHeight="1" x14ac:dyDescent="0.2"/>
    <row r="476145" ht="12.75" customHeight="1" x14ac:dyDescent="0.2"/>
    <row r="476149" ht="12.75" customHeight="1" x14ac:dyDescent="0.2"/>
    <row r="476153" ht="12.75" customHeight="1" x14ac:dyDescent="0.2"/>
    <row r="476157" ht="12.75" customHeight="1" x14ac:dyDescent="0.2"/>
    <row r="476161" ht="12.75" customHeight="1" x14ac:dyDescent="0.2"/>
    <row r="476165" ht="12.75" customHeight="1" x14ac:dyDescent="0.2"/>
    <row r="476169" ht="12.75" customHeight="1" x14ac:dyDescent="0.2"/>
    <row r="476173" ht="12.75" customHeight="1" x14ac:dyDescent="0.2"/>
    <row r="476177" ht="12.75" customHeight="1" x14ac:dyDescent="0.2"/>
    <row r="476181" ht="12.75" customHeight="1" x14ac:dyDescent="0.2"/>
    <row r="476185" ht="12.75" customHeight="1" x14ac:dyDescent="0.2"/>
    <row r="476189" ht="12.75" customHeight="1" x14ac:dyDescent="0.2"/>
    <row r="476193" ht="12.75" customHeight="1" x14ac:dyDescent="0.2"/>
    <row r="476197" ht="12.75" customHeight="1" x14ac:dyDescent="0.2"/>
    <row r="476201" ht="12.75" customHeight="1" x14ac:dyDescent="0.2"/>
    <row r="476205" ht="12.75" customHeight="1" x14ac:dyDescent="0.2"/>
    <row r="476209" ht="12.75" customHeight="1" x14ac:dyDescent="0.2"/>
    <row r="476213" ht="12.75" customHeight="1" x14ac:dyDescent="0.2"/>
    <row r="476217" ht="12.75" customHeight="1" x14ac:dyDescent="0.2"/>
    <row r="476221" ht="12.75" customHeight="1" x14ac:dyDescent="0.2"/>
    <row r="476225" ht="12.75" customHeight="1" x14ac:dyDescent="0.2"/>
    <row r="476229" ht="12.75" customHeight="1" x14ac:dyDescent="0.2"/>
    <row r="476233" ht="12.75" customHeight="1" x14ac:dyDescent="0.2"/>
    <row r="476237" ht="12.75" customHeight="1" x14ac:dyDescent="0.2"/>
    <row r="476241" ht="12.75" customHeight="1" x14ac:dyDescent="0.2"/>
    <row r="476245" ht="12.75" customHeight="1" x14ac:dyDescent="0.2"/>
    <row r="476249" ht="12.75" customHeight="1" x14ac:dyDescent="0.2"/>
    <row r="476253" ht="12.75" customHeight="1" x14ac:dyDescent="0.2"/>
    <row r="476257" ht="12.75" customHeight="1" x14ac:dyDescent="0.2"/>
    <row r="476261" ht="12.75" customHeight="1" x14ac:dyDescent="0.2"/>
    <row r="476265" ht="12.75" customHeight="1" x14ac:dyDescent="0.2"/>
    <row r="476269" ht="12.75" customHeight="1" x14ac:dyDescent="0.2"/>
    <row r="476273" ht="12.75" customHeight="1" x14ac:dyDescent="0.2"/>
    <row r="476277" ht="12.75" customHeight="1" x14ac:dyDescent="0.2"/>
    <row r="476281" ht="12.75" customHeight="1" x14ac:dyDescent="0.2"/>
    <row r="476285" ht="12.75" customHeight="1" x14ac:dyDescent="0.2"/>
    <row r="476289" ht="12.75" customHeight="1" x14ac:dyDescent="0.2"/>
    <row r="476293" ht="12.75" customHeight="1" x14ac:dyDescent="0.2"/>
    <row r="476297" ht="12.75" customHeight="1" x14ac:dyDescent="0.2"/>
    <row r="476301" ht="12.75" customHeight="1" x14ac:dyDescent="0.2"/>
    <row r="476305" ht="12.75" customHeight="1" x14ac:dyDescent="0.2"/>
    <row r="476309" ht="12.75" customHeight="1" x14ac:dyDescent="0.2"/>
    <row r="476313" ht="12.75" customHeight="1" x14ac:dyDescent="0.2"/>
    <row r="476317" ht="12.75" customHeight="1" x14ac:dyDescent="0.2"/>
    <row r="476321" ht="12.75" customHeight="1" x14ac:dyDescent="0.2"/>
    <row r="476325" ht="12.75" customHeight="1" x14ac:dyDescent="0.2"/>
    <row r="476329" ht="12.75" customHeight="1" x14ac:dyDescent="0.2"/>
    <row r="476333" ht="12.75" customHeight="1" x14ac:dyDescent="0.2"/>
    <row r="476337" ht="12.75" customHeight="1" x14ac:dyDescent="0.2"/>
    <row r="476341" ht="12.75" customHeight="1" x14ac:dyDescent="0.2"/>
    <row r="476345" ht="12.75" customHeight="1" x14ac:dyDescent="0.2"/>
    <row r="476349" ht="12.75" customHeight="1" x14ac:dyDescent="0.2"/>
    <row r="476353" ht="12.75" customHeight="1" x14ac:dyDescent="0.2"/>
    <row r="476357" ht="12.75" customHeight="1" x14ac:dyDescent="0.2"/>
    <row r="476361" ht="12.75" customHeight="1" x14ac:dyDescent="0.2"/>
    <row r="476365" ht="12.75" customHeight="1" x14ac:dyDescent="0.2"/>
    <row r="476369" ht="12.75" customHeight="1" x14ac:dyDescent="0.2"/>
    <row r="476373" ht="12.75" customHeight="1" x14ac:dyDescent="0.2"/>
    <row r="476377" ht="12.75" customHeight="1" x14ac:dyDescent="0.2"/>
    <row r="476381" ht="12.75" customHeight="1" x14ac:dyDescent="0.2"/>
    <row r="476385" ht="12.75" customHeight="1" x14ac:dyDescent="0.2"/>
    <row r="476389" ht="12.75" customHeight="1" x14ac:dyDescent="0.2"/>
    <row r="476393" ht="12.75" customHeight="1" x14ac:dyDescent="0.2"/>
    <row r="476397" ht="12.75" customHeight="1" x14ac:dyDescent="0.2"/>
    <row r="476401" ht="12.75" customHeight="1" x14ac:dyDescent="0.2"/>
    <row r="476405" ht="12.75" customHeight="1" x14ac:dyDescent="0.2"/>
    <row r="476409" ht="12.75" customHeight="1" x14ac:dyDescent="0.2"/>
    <row r="476413" ht="12.75" customHeight="1" x14ac:dyDescent="0.2"/>
    <row r="476417" ht="12.75" customHeight="1" x14ac:dyDescent="0.2"/>
    <row r="476421" ht="12.75" customHeight="1" x14ac:dyDescent="0.2"/>
    <row r="476425" ht="12.75" customHeight="1" x14ac:dyDescent="0.2"/>
    <row r="476429" ht="12.75" customHeight="1" x14ac:dyDescent="0.2"/>
    <row r="476433" ht="12.75" customHeight="1" x14ac:dyDescent="0.2"/>
    <row r="476437" ht="12.75" customHeight="1" x14ac:dyDescent="0.2"/>
    <row r="476441" ht="12.75" customHeight="1" x14ac:dyDescent="0.2"/>
    <row r="476445" ht="12.75" customHeight="1" x14ac:dyDescent="0.2"/>
    <row r="476449" ht="12.75" customHeight="1" x14ac:dyDescent="0.2"/>
    <row r="476453" ht="12.75" customHeight="1" x14ac:dyDescent="0.2"/>
    <row r="476457" ht="12.75" customHeight="1" x14ac:dyDescent="0.2"/>
    <row r="476461" ht="12.75" customHeight="1" x14ac:dyDescent="0.2"/>
    <row r="476465" ht="12.75" customHeight="1" x14ac:dyDescent="0.2"/>
    <row r="476469" ht="12.75" customHeight="1" x14ac:dyDescent="0.2"/>
    <row r="476473" ht="12.75" customHeight="1" x14ac:dyDescent="0.2"/>
    <row r="476477" ht="12.75" customHeight="1" x14ac:dyDescent="0.2"/>
    <row r="476481" ht="12.75" customHeight="1" x14ac:dyDescent="0.2"/>
    <row r="476485" ht="12.75" customHeight="1" x14ac:dyDescent="0.2"/>
    <row r="476489" ht="12.75" customHeight="1" x14ac:dyDescent="0.2"/>
    <row r="476493" ht="12.75" customHeight="1" x14ac:dyDescent="0.2"/>
    <row r="476497" ht="12.75" customHeight="1" x14ac:dyDescent="0.2"/>
    <row r="476501" ht="12.75" customHeight="1" x14ac:dyDescent="0.2"/>
    <row r="476505" ht="12.75" customHeight="1" x14ac:dyDescent="0.2"/>
    <row r="476509" ht="12.75" customHeight="1" x14ac:dyDescent="0.2"/>
    <row r="476513" ht="12.75" customHeight="1" x14ac:dyDescent="0.2"/>
    <row r="476517" ht="12.75" customHeight="1" x14ac:dyDescent="0.2"/>
    <row r="476521" ht="12.75" customHeight="1" x14ac:dyDescent="0.2"/>
    <row r="476525" ht="12.75" customHeight="1" x14ac:dyDescent="0.2"/>
    <row r="476529" ht="12.75" customHeight="1" x14ac:dyDescent="0.2"/>
    <row r="476533" ht="12.75" customHeight="1" x14ac:dyDescent="0.2"/>
    <row r="476537" ht="12.75" customHeight="1" x14ac:dyDescent="0.2"/>
    <row r="476541" ht="12.75" customHeight="1" x14ac:dyDescent="0.2"/>
    <row r="476545" ht="12.75" customHeight="1" x14ac:dyDescent="0.2"/>
    <row r="476549" ht="12.75" customHeight="1" x14ac:dyDescent="0.2"/>
    <row r="476553" ht="12.75" customHeight="1" x14ac:dyDescent="0.2"/>
    <row r="476557" ht="12.75" customHeight="1" x14ac:dyDescent="0.2"/>
    <row r="476561" ht="12.75" customHeight="1" x14ac:dyDescent="0.2"/>
    <row r="476565" ht="12.75" customHeight="1" x14ac:dyDescent="0.2"/>
    <row r="476569" ht="12.75" customHeight="1" x14ac:dyDescent="0.2"/>
    <row r="476573" ht="12.75" customHeight="1" x14ac:dyDescent="0.2"/>
    <row r="476577" ht="12.75" customHeight="1" x14ac:dyDescent="0.2"/>
    <row r="476581" ht="12.75" customHeight="1" x14ac:dyDescent="0.2"/>
    <row r="476585" ht="12.75" customHeight="1" x14ac:dyDescent="0.2"/>
    <row r="476589" ht="12.75" customHeight="1" x14ac:dyDescent="0.2"/>
    <row r="476593" ht="12.75" customHeight="1" x14ac:dyDescent="0.2"/>
    <row r="476597" ht="12.75" customHeight="1" x14ac:dyDescent="0.2"/>
    <row r="476601" ht="12.75" customHeight="1" x14ac:dyDescent="0.2"/>
    <row r="476605" ht="12.75" customHeight="1" x14ac:dyDescent="0.2"/>
    <row r="476609" ht="12.75" customHeight="1" x14ac:dyDescent="0.2"/>
    <row r="476613" ht="12.75" customHeight="1" x14ac:dyDescent="0.2"/>
    <row r="476617" ht="12.75" customHeight="1" x14ac:dyDescent="0.2"/>
    <row r="476621" ht="12.75" customHeight="1" x14ac:dyDescent="0.2"/>
    <row r="476625" ht="12.75" customHeight="1" x14ac:dyDescent="0.2"/>
    <row r="476629" ht="12.75" customHeight="1" x14ac:dyDescent="0.2"/>
    <row r="476633" ht="12.75" customHeight="1" x14ac:dyDescent="0.2"/>
    <row r="476637" ht="12.75" customHeight="1" x14ac:dyDescent="0.2"/>
    <row r="476641" ht="12.75" customHeight="1" x14ac:dyDescent="0.2"/>
    <row r="476645" ht="12.75" customHeight="1" x14ac:dyDescent="0.2"/>
    <row r="476649" ht="12.75" customHeight="1" x14ac:dyDescent="0.2"/>
    <row r="476653" ht="12.75" customHeight="1" x14ac:dyDescent="0.2"/>
    <row r="476657" ht="12.75" customHeight="1" x14ac:dyDescent="0.2"/>
    <row r="476661" ht="12.75" customHeight="1" x14ac:dyDescent="0.2"/>
    <row r="476665" ht="12.75" customHeight="1" x14ac:dyDescent="0.2"/>
    <row r="476669" ht="12.75" customHeight="1" x14ac:dyDescent="0.2"/>
    <row r="476673" ht="12.75" customHeight="1" x14ac:dyDescent="0.2"/>
    <row r="476677" ht="12.75" customHeight="1" x14ac:dyDescent="0.2"/>
    <row r="476681" ht="12.75" customHeight="1" x14ac:dyDescent="0.2"/>
    <row r="476685" ht="12.75" customHeight="1" x14ac:dyDescent="0.2"/>
    <row r="476689" ht="12.75" customHeight="1" x14ac:dyDescent="0.2"/>
    <row r="476693" ht="12.75" customHeight="1" x14ac:dyDescent="0.2"/>
    <row r="476697" ht="12.75" customHeight="1" x14ac:dyDescent="0.2"/>
    <row r="476701" ht="12.75" customHeight="1" x14ac:dyDescent="0.2"/>
    <row r="476705" ht="12.75" customHeight="1" x14ac:dyDescent="0.2"/>
    <row r="476709" ht="12.75" customHeight="1" x14ac:dyDescent="0.2"/>
    <row r="476713" ht="12.75" customHeight="1" x14ac:dyDescent="0.2"/>
    <row r="476717" ht="12.75" customHeight="1" x14ac:dyDescent="0.2"/>
    <row r="476721" ht="12.75" customHeight="1" x14ac:dyDescent="0.2"/>
    <row r="476725" ht="12.75" customHeight="1" x14ac:dyDescent="0.2"/>
    <row r="476729" ht="12.75" customHeight="1" x14ac:dyDescent="0.2"/>
    <row r="476733" ht="12.75" customHeight="1" x14ac:dyDescent="0.2"/>
    <row r="476737" ht="12.75" customHeight="1" x14ac:dyDescent="0.2"/>
    <row r="476741" ht="12.75" customHeight="1" x14ac:dyDescent="0.2"/>
    <row r="476745" ht="12.75" customHeight="1" x14ac:dyDescent="0.2"/>
    <row r="476749" ht="12.75" customHeight="1" x14ac:dyDescent="0.2"/>
    <row r="476753" ht="12.75" customHeight="1" x14ac:dyDescent="0.2"/>
    <row r="476757" ht="12.75" customHeight="1" x14ac:dyDescent="0.2"/>
    <row r="476761" ht="12.75" customHeight="1" x14ac:dyDescent="0.2"/>
    <row r="476765" ht="12.75" customHeight="1" x14ac:dyDescent="0.2"/>
    <row r="476769" ht="12.75" customHeight="1" x14ac:dyDescent="0.2"/>
    <row r="476773" ht="12.75" customHeight="1" x14ac:dyDescent="0.2"/>
    <row r="476777" ht="12.75" customHeight="1" x14ac:dyDescent="0.2"/>
    <row r="476781" ht="12.75" customHeight="1" x14ac:dyDescent="0.2"/>
    <row r="476785" ht="12.75" customHeight="1" x14ac:dyDescent="0.2"/>
    <row r="476789" ht="12.75" customHeight="1" x14ac:dyDescent="0.2"/>
    <row r="476793" ht="12.75" customHeight="1" x14ac:dyDescent="0.2"/>
    <row r="476797" ht="12.75" customHeight="1" x14ac:dyDescent="0.2"/>
    <row r="476801" ht="12.75" customHeight="1" x14ac:dyDescent="0.2"/>
    <row r="476805" ht="12.75" customHeight="1" x14ac:dyDescent="0.2"/>
    <row r="476809" ht="12.75" customHeight="1" x14ac:dyDescent="0.2"/>
    <row r="476813" ht="12.75" customHeight="1" x14ac:dyDescent="0.2"/>
    <row r="476817" ht="12.75" customHeight="1" x14ac:dyDescent="0.2"/>
    <row r="476821" ht="12.75" customHeight="1" x14ac:dyDescent="0.2"/>
    <row r="476825" ht="12.75" customHeight="1" x14ac:dyDescent="0.2"/>
    <row r="476829" ht="12.75" customHeight="1" x14ac:dyDescent="0.2"/>
    <row r="476833" ht="12.75" customHeight="1" x14ac:dyDescent="0.2"/>
    <row r="476837" ht="12.75" customHeight="1" x14ac:dyDescent="0.2"/>
    <row r="476841" ht="12.75" customHeight="1" x14ac:dyDescent="0.2"/>
    <row r="476845" ht="12.75" customHeight="1" x14ac:dyDescent="0.2"/>
    <row r="476849" ht="12.75" customHeight="1" x14ac:dyDescent="0.2"/>
    <row r="476853" ht="12.75" customHeight="1" x14ac:dyDescent="0.2"/>
    <row r="476857" ht="12.75" customHeight="1" x14ac:dyDescent="0.2"/>
    <row r="476861" ht="12.75" customHeight="1" x14ac:dyDescent="0.2"/>
    <row r="476865" ht="12.75" customHeight="1" x14ac:dyDescent="0.2"/>
    <row r="476869" ht="12.75" customHeight="1" x14ac:dyDescent="0.2"/>
    <row r="476873" ht="12.75" customHeight="1" x14ac:dyDescent="0.2"/>
    <row r="476877" ht="12.75" customHeight="1" x14ac:dyDescent="0.2"/>
    <row r="476881" ht="12.75" customHeight="1" x14ac:dyDescent="0.2"/>
    <row r="476885" ht="12.75" customHeight="1" x14ac:dyDescent="0.2"/>
    <row r="476889" ht="12.75" customHeight="1" x14ac:dyDescent="0.2"/>
    <row r="476893" ht="12.75" customHeight="1" x14ac:dyDescent="0.2"/>
    <row r="476897" ht="12.75" customHeight="1" x14ac:dyDescent="0.2"/>
    <row r="476901" ht="12.75" customHeight="1" x14ac:dyDescent="0.2"/>
    <row r="476905" ht="12.75" customHeight="1" x14ac:dyDescent="0.2"/>
    <row r="476909" ht="12.75" customHeight="1" x14ac:dyDescent="0.2"/>
    <row r="476913" ht="12.75" customHeight="1" x14ac:dyDescent="0.2"/>
    <row r="476917" ht="12.75" customHeight="1" x14ac:dyDescent="0.2"/>
    <row r="476921" ht="12.75" customHeight="1" x14ac:dyDescent="0.2"/>
    <row r="476925" ht="12.75" customHeight="1" x14ac:dyDescent="0.2"/>
    <row r="476929" ht="12.75" customHeight="1" x14ac:dyDescent="0.2"/>
    <row r="476933" ht="12.75" customHeight="1" x14ac:dyDescent="0.2"/>
    <row r="476937" ht="12.75" customHeight="1" x14ac:dyDescent="0.2"/>
    <row r="476941" ht="12.75" customHeight="1" x14ac:dyDescent="0.2"/>
    <row r="476945" ht="12.75" customHeight="1" x14ac:dyDescent="0.2"/>
    <row r="476949" ht="12.75" customHeight="1" x14ac:dyDescent="0.2"/>
    <row r="476953" ht="12.75" customHeight="1" x14ac:dyDescent="0.2"/>
    <row r="476957" ht="12.75" customHeight="1" x14ac:dyDescent="0.2"/>
    <row r="476961" ht="12.75" customHeight="1" x14ac:dyDescent="0.2"/>
    <row r="476965" ht="12.75" customHeight="1" x14ac:dyDescent="0.2"/>
    <row r="476969" ht="12.75" customHeight="1" x14ac:dyDescent="0.2"/>
    <row r="476973" ht="12.75" customHeight="1" x14ac:dyDescent="0.2"/>
    <row r="476977" ht="12.75" customHeight="1" x14ac:dyDescent="0.2"/>
    <row r="476981" ht="12.75" customHeight="1" x14ac:dyDescent="0.2"/>
    <row r="476985" ht="12.75" customHeight="1" x14ac:dyDescent="0.2"/>
    <row r="476989" ht="12.75" customHeight="1" x14ac:dyDescent="0.2"/>
    <row r="476993" ht="12.75" customHeight="1" x14ac:dyDescent="0.2"/>
    <row r="476997" ht="12.75" customHeight="1" x14ac:dyDescent="0.2"/>
    <row r="477001" ht="12.75" customHeight="1" x14ac:dyDescent="0.2"/>
    <row r="477005" ht="12.75" customHeight="1" x14ac:dyDescent="0.2"/>
    <row r="477009" ht="12.75" customHeight="1" x14ac:dyDescent="0.2"/>
    <row r="477013" ht="12.75" customHeight="1" x14ac:dyDescent="0.2"/>
    <row r="477017" ht="12.75" customHeight="1" x14ac:dyDescent="0.2"/>
    <row r="477021" ht="12.75" customHeight="1" x14ac:dyDescent="0.2"/>
    <row r="477025" ht="12.75" customHeight="1" x14ac:dyDescent="0.2"/>
    <row r="477029" ht="12.75" customHeight="1" x14ac:dyDescent="0.2"/>
    <row r="477033" ht="12.75" customHeight="1" x14ac:dyDescent="0.2"/>
    <row r="477037" ht="12.75" customHeight="1" x14ac:dyDescent="0.2"/>
    <row r="477041" ht="12.75" customHeight="1" x14ac:dyDescent="0.2"/>
    <row r="477045" ht="12.75" customHeight="1" x14ac:dyDescent="0.2"/>
    <row r="477049" ht="12.75" customHeight="1" x14ac:dyDescent="0.2"/>
    <row r="477053" ht="12.75" customHeight="1" x14ac:dyDescent="0.2"/>
    <row r="477057" ht="12.75" customHeight="1" x14ac:dyDescent="0.2"/>
    <row r="477061" ht="12.75" customHeight="1" x14ac:dyDescent="0.2"/>
    <row r="477065" ht="12.75" customHeight="1" x14ac:dyDescent="0.2"/>
    <row r="477069" ht="12.75" customHeight="1" x14ac:dyDescent="0.2"/>
    <row r="477073" ht="12.75" customHeight="1" x14ac:dyDescent="0.2"/>
    <row r="477077" ht="12.75" customHeight="1" x14ac:dyDescent="0.2"/>
    <row r="477081" ht="12.75" customHeight="1" x14ac:dyDescent="0.2"/>
    <row r="477085" ht="12.75" customHeight="1" x14ac:dyDescent="0.2"/>
    <row r="477089" ht="12.75" customHeight="1" x14ac:dyDescent="0.2"/>
    <row r="477093" ht="12.75" customHeight="1" x14ac:dyDescent="0.2"/>
    <row r="477097" ht="12.75" customHeight="1" x14ac:dyDescent="0.2"/>
    <row r="477101" ht="12.75" customHeight="1" x14ac:dyDescent="0.2"/>
    <row r="477105" ht="12.75" customHeight="1" x14ac:dyDescent="0.2"/>
    <row r="477109" ht="12.75" customHeight="1" x14ac:dyDescent="0.2"/>
    <row r="477113" ht="12.75" customHeight="1" x14ac:dyDescent="0.2"/>
    <row r="477117" ht="12.75" customHeight="1" x14ac:dyDescent="0.2"/>
    <row r="477121" ht="12.75" customHeight="1" x14ac:dyDescent="0.2"/>
    <row r="477125" ht="12.75" customHeight="1" x14ac:dyDescent="0.2"/>
    <row r="477129" ht="12.75" customHeight="1" x14ac:dyDescent="0.2"/>
    <row r="477133" ht="12.75" customHeight="1" x14ac:dyDescent="0.2"/>
    <row r="477137" ht="12.75" customHeight="1" x14ac:dyDescent="0.2"/>
    <row r="477141" ht="12.75" customHeight="1" x14ac:dyDescent="0.2"/>
    <row r="477145" ht="12.75" customHeight="1" x14ac:dyDescent="0.2"/>
    <row r="477149" ht="12.75" customHeight="1" x14ac:dyDescent="0.2"/>
    <row r="477153" ht="12.75" customHeight="1" x14ac:dyDescent="0.2"/>
    <row r="477157" ht="12.75" customHeight="1" x14ac:dyDescent="0.2"/>
    <row r="477161" ht="12.75" customHeight="1" x14ac:dyDescent="0.2"/>
    <row r="477165" ht="12.75" customHeight="1" x14ac:dyDescent="0.2"/>
    <row r="477169" ht="12.75" customHeight="1" x14ac:dyDescent="0.2"/>
    <row r="477173" ht="12.75" customHeight="1" x14ac:dyDescent="0.2"/>
    <row r="477177" ht="12.75" customHeight="1" x14ac:dyDescent="0.2"/>
    <row r="477181" ht="12.75" customHeight="1" x14ac:dyDescent="0.2"/>
    <row r="477185" ht="12.75" customHeight="1" x14ac:dyDescent="0.2"/>
    <row r="477189" ht="12.75" customHeight="1" x14ac:dyDescent="0.2"/>
    <row r="477193" ht="12.75" customHeight="1" x14ac:dyDescent="0.2"/>
    <row r="477197" ht="12.75" customHeight="1" x14ac:dyDescent="0.2"/>
    <row r="477201" ht="12.75" customHeight="1" x14ac:dyDescent="0.2"/>
    <row r="477205" ht="12.75" customHeight="1" x14ac:dyDescent="0.2"/>
    <row r="477209" ht="12.75" customHeight="1" x14ac:dyDescent="0.2"/>
    <row r="477213" ht="12.75" customHeight="1" x14ac:dyDescent="0.2"/>
    <row r="477217" ht="12.75" customHeight="1" x14ac:dyDescent="0.2"/>
    <row r="477221" ht="12.75" customHeight="1" x14ac:dyDescent="0.2"/>
    <row r="477225" ht="12.75" customHeight="1" x14ac:dyDescent="0.2"/>
    <row r="477229" ht="12.75" customHeight="1" x14ac:dyDescent="0.2"/>
    <row r="477233" ht="12.75" customHeight="1" x14ac:dyDescent="0.2"/>
    <row r="477237" ht="12.75" customHeight="1" x14ac:dyDescent="0.2"/>
    <row r="477241" ht="12.75" customHeight="1" x14ac:dyDescent="0.2"/>
    <row r="477245" ht="12.75" customHeight="1" x14ac:dyDescent="0.2"/>
    <row r="477249" ht="12.75" customHeight="1" x14ac:dyDescent="0.2"/>
    <row r="477253" ht="12.75" customHeight="1" x14ac:dyDescent="0.2"/>
    <row r="477257" ht="12.75" customHeight="1" x14ac:dyDescent="0.2"/>
    <row r="477261" ht="12.75" customHeight="1" x14ac:dyDescent="0.2"/>
    <row r="477265" ht="12.75" customHeight="1" x14ac:dyDescent="0.2"/>
    <row r="477269" ht="12.75" customHeight="1" x14ac:dyDescent="0.2"/>
    <row r="477273" ht="12.75" customHeight="1" x14ac:dyDescent="0.2"/>
    <row r="477277" ht="12.75" customHeight="1" x14ac:dyDescent="0.2"/>
    <row r="477281" ht="12.75" customHeight="1" x14ac:dyDescent="0.2"/>
    <row r="477285" ht="12.75" customHeight="1" x14ac:dyDescent="0.2"/>
    <row r="477289" ht="12.75" customHeight="1" x14ac:dyDescent="0.2"/>
    <row r="477293" ht="12.75" customHeight="1" x14ac:dyDescent="0.2"/>
    <row r="477297" ht="12.75" customHeight="1" x14ac:dyDescent="0.2"/>
    <row r="477301" ht="12.75" customHeight="1" x14ac:dyDescent="0.2"/>
    <row r="477305" ht="12.75" customHeight="1" x14ac:dyDescent="0.2"/>
    <row r="477309" ht="12.75" customHeight="1" x14ac:dyDescent="0.2"/>
    <row r="477313" ht="12.75" customHeight="1" x14ac:dyDescent="0.2"/>
    <row r="477317" ht="12.75" customHeight="1" x14ac:dyDescent="0.2"/>
    <row r="477321" ht="12.75" customHeight="1" x14ac:dyDescent="0.2"/>
    <row r="477325" ht="12.75" customHeight="1" x14ac:dyDescent="0.2"/>
    <row r="477329" ht="12.75" customHeight="1" x14ac:dyDescent="0.2"/>
    <row r="477333" ht="12.75" customHeight="1" x14ac:dyDescent="0.2"/>
    <row r="477337" ht="12.75" customHeight="1" x14ac:dyDescent="0.2"/>
    <row r="477341" ht="12.75" customHeight="1" x14ac:dyDescent="0.2"/>
    <row r="477345" ht="12.75" customHeight="1" x14ac:dyDescent="0.2"/>
    <row r="477349" ht="12.75" customHeight="1" x14ac:dyDescent="0.2"/>
    <row r="477353" ht="12.75" customHeight="1" x14ac:dyDescent="0.2"/>
    <row r="477357" ht="12.75" customHeight="1" x14ac:dyDescent="0.2"/>
    <row r="477361" ht="12.75" customHeight="1" x14ac:dyDescent="0.2"/>
    <row r="477365" ht="12.75" customHeight="1" x14ac:dyDescent="0.2"/>
    <row r="477369" ht="12.75" customHeight="1" x14ac:dyDescent="0.2"/>
    <row r="477373" ht="12.75" customHeight="1" x14ac:dyDescent="0.2"/>
    <row r="477377" ht="12.75" customHeight="1" x14ac:dyDescent="0.2"/>
    <row r="477381" ht="12.75" customHeight="1" x14ac:dyDescent="0.2"/>
    <row r="477385" ht="12.75" customHeight="1" x14ac:dyDescent="0.2"/>
    <row r="477389" ht="12.75" customHeight="1" x14ac:dyDescent="0.2"/>
    <row r="477393" ht="12.75" customHeight="1" x14ac:dyDescent="0.2"/>
    <row r="477397" ht="12.75" customHeight="1" x14ac:dyDescent="0.2"/>
    <row r="477401" ht="12.75" customHeight="1" x14ac:dyDescent="0.2"/>
    <row r="477405" ht="12.75" customHeight="1" x14ac:dyDescent="0.2"/>
    <row r="477409" ht="12.75" customHeight="1" x14ac:dyDescent="0.2"/>
    <row r="477413" ht="12.75" customHeight="1" x14ac:dyDescent="0.2"/>
    <row r="477417" ht="12.75" customHeight="1" x14ac:dyDescent="0.2"/>
    <row r="477421" ht="12.75" customHeight="1" x14ac:dyDescent="0.2"/>
    <row r="477425" ht="12.75" customHeight="1" x14ac:dyDescent="0.2"/>
    <row r="477429" ht="12.75" customHeight="1" x14ac:dyDescent="0.2"/>
    <row r="477433" ht="12.75" customHeight="1" x14ac:dyDescent="0.2"/>
    <row r="477437" ht="12.75" customHeight="1" x14ac:dyDescent="0.2"/>
    <row r="477441" ht="12.75" customHeight="1" x14ac:dyDescent="0.2"/>
    <row r="477445" ht="12.75" customHeight="1" x14ac:dyDescent="0.2"/>
    <row r="477449" ht="12.75" customHeight="1" x14ac:dyDescent="0.2"/>
    <row r="477453" ht="12.75" customHeight="1" x14ac:dyDescent="0.2"/>
    <row r="477457" ht="12.75" customHeight="1" x14ac:dyDescent="0.2"/>
    <row r="477461" ht="12.75" customHeight="1" x14ac:dyDescent="0.2"/>
    <row r="477465" ht="12.75" customHeight="1" x14ac:dyDescent="0.2"/>
    <row r="477469" ht="12.75" customHeight="1" x14ac:dyDescent="0.2"/>
    <row r="477473" ht="12.75" customHeight="1" x14ac:dyDescent="0.2"/>
    <row r="477477" ht="12.75" customHeight="1" x14ac:dyDescent="0.2"/>
    <row r="477481" ht="12.75" customHeight="1" x14ac:dyDescent="0.2"/>
    <row r="477485" ht="12.75" customHeight="1" x14ac:dyDescent="0.2"/>
    <row r="477489" ht="12.75" customHeight="1" x14ac:dyDescent="0.2"/>
    <row r="477493" ht="12.75" customHeight="1" x14ac:dyDescent="0.2"/>
    <row r="477497" ht="12.75" customHeight="1" x14ac:dyDescent="0.2"/>
    <row r="477501" ht="12.75" customHeight="1" x14ac:dyDescent="0.2"/>
    <row r="477505" ht="12.75" customHeight="1" x14ac:dyDescent="0.2"/>
    <row r="477509" ht="12.75" customHeight="1" x14ac:dyDescent="0.2"/>
    <row r="477513" ht="12.75" customHeight="1" x14ac:dyDescent="0.2"/>
    <row r="477517" ht="12.75" customHeight="1" x14ac:dyDescent="0.2"/>
    <row r="477521" ht="12.75" customHeight="1" x14ac:dyDescent="0.2"/>
    <row r="477525" ht="12.75" customHeight="1" x14ac:dyDescent="0.2"/>
    <row r="477529" ht="12.75" customHeight="1" x14ac:dyDescent="0.2"/>
    <row r="477533" ht="12.75" customHeight="1" x14ac:dyDescent="0.2"/>
    <row r="477537" ht="12.75" customHeight="1" x14ac:dyDescent="0.2"/>
    <row r="477541" ht="12.75" customHeight="1" x14ac:dyDescent="0.2"/>
    <row r="477545" ht="12.75" customHeight="1" x14ac:dyDescent="0.2"/>
    <row r="477549" ht="12.75" customHeight="1" x14ac:dyDescent="0.2"/>
    <row r="477553" ht="12.75" customHeight="1" x14ac:dyDescent="0.2"/>
    <row r="477557" ht="12.75" customHeight="1" x14ac:dyDescent="0.2"/>
    <row r="477561" ht="12.75" customHeight="1" x14ac:dyDescent="0.2"/>
    <row r="477565" ht="12.75" customHeight="1" x14ac:dyDescent="0.2"/>
    <row r="477569" ht="12.75" customHeight="1" x14ac:dyDescent="0.2"/>
    <row r="477573" ht="12.75" customHeight="1" x14ac:dyDescent="0.2"/>
    <row r="477577" ht="12.75" customHeight="1" x14ac:dyDescent="0.2"/>
    <row r="477581" ht="12.75" customHeight="1" x14ac:dyDescent="0.2"/>
    <row r="477585" ht="12.75" customHeight="1" x14ac:dyDescent="0.2"/>
    <row r="477589" ht="12.75" customHeight="1" x14ac:dyDescent="0.2"/>
    <row r="477593" ht="12.75" customHeight="1" x14ac:dyDescent="0.2"/>
    <row r="477597" ht="12.75" customHeight="1" x14ac:dyDescent="0.2"/>
    <row r="477601" ht="12.75" customHeight="1" x14ac:dyDescent="0.2"/>
    <row r="477605" ht="12.75" customHeight="1" x14ac:dyDescent="0.2"/>
    <row r="477609" ht="12.75" customHeight="1" x14ac:dyDescent="0.2"/>
    <row r="477613" ht="12.75" customHeight="1" x14ac:dyDescent="0.2"/>
    <row r="477617" ht="12.75" customHeight="1" x14ac:dyDescent="0.2"/>
    <row r="477621" ht="12.75" customHeight="1" x14ac:dyDescent="0.2"/>
    <row r="477625" ht="12.75" customHeight="1" x14ac:dyDescent="0.2"/>
    <row r="477629" ht="12.75" customHeight="1" x14ac:dyDescent="0.2"/>
    <row r="477633" ht="12.75" customHeight="1" x14ac:dyDescent="0.2"/>
    <row r="477637" ht="12.75" customHeight="1" x14ac:dyDescent="0.2"/>
    <row r="477641" ht="12.75" customHeight="1" x14ac:dyDescent="0.2"/>
    <row r="477645" ht="12.75" customHeight="1" x14ac:dyDescent="0.2"/>
    <row r="477649" ht="12.75" customHeight="1" x14ac:dyDescent="0.2"/>
    <row r="477653" ht="12.75" customHeight="1" x14ac:dyDescent="0.2"/>
    <row r="477657" ht="12.75" customHeight="1" x14ac:dyDescent="0.2"/>
    <row r="477661" ht="12.75" customHeight="1" x14ac:dyDescent="0.2"/>
    <row r="477665" ht="12.75" customHeight="1" x14ac:dyDescent="0.2"/>
    <row r="477669" ht="12.75" customHeight="1" x14ac:dyDescent="0.2"/>
    <row r="477673" ht="12.75" customHeight="1" x14ac:dyDescent="0.2"/>
    <row r="477677" ht="12.75" customHeight="1" x14ac:dyDescent="0.2"/>
    <row r="477681" ht="12.75" customHeight="1" x14ac:dyDescent="0.2"/>
    <row r="477685" ht="12.75" customHeight="1" x14ac:dyDescent="0.2"/>
    <row r="477689" ht="12.75" customHeight="1" x14ac:dyDescent="0.2"/>
    <row r="477693" ht="12.75" customHeight="1" x14ac:dyDescent="0.2"/>
    <row r="477697" ht="12.75" customHeight="1" x14ac:dyDescent="0.2"/>
    <row r="477701" ht="12.75" customHeight="1" x14ac:dyDescent="0.2"/>
    <row r="477705" ht="12.75" customHeight="1" x14ac:dyDescent="0.2"/>
    <row r="477709" ht="12.75" customHeight="1" x14ac:dyDescent="0.2"/>
    <row r="477713" ht="12.75" customHeight="1" x14ac:dyDescent="0.2"/>
    <row r="477717" ht="12.75" customHeight="1" x14ac:dyDescent="0.2"/>
    <row r="477721" ht="12.75" customHeight="1" x14ac:dyDescent="0.2"/>
    <row r="477725" ht="12.75" customHeight="1" x14ac:dyDescent="0.2"/>
    <row r="477729" ht="12.75" customHeight="1" x14ac:dyDescent="0.2"/>
    <row r="477733" ht="12.75" customHeight="1" x14ac:dyDescent="0.2"/>
    <row r="477737" ht="12.75" customHeight="1" x14ac:dyDescent="0.2"/>
    <row r="477741" ht="12.75" customHeight="1" x14ac:dyDescent="0.2"/>
    <row r="477745" ht="12.75" customHeight="1" x14ac:dyDescent="0.2"/>
    <row r="477749" ht="12.75" customHeight="1" x14ac:dyDescent="0.2"/>
    <row r="477753" ht="12.75" customHeight="1" x14ac:dyDescent="0.2"/>
    <row r="477757" ht="12.75" customHeight="1" x14ac:dyDescent="0.2"/>
    <row r="477761" ht="12.75" customHeight="1" x14ac:dyDescent="0.2"/>
    <row r="477765" ht="12.75" customHeight="1" x14ac:dyDescent="0.2"/>
    <row r="477769" ht="12.75" customHeight="1" x14ac:dyDescent="0.2"/>
    <row r="477773" ht="12.75" customHeight="1" x14ac:dyDescent="0.2"/>
    <row r="477777" ht="12.75" customHeight="1" x14ac:dyDescent="0.2"/>
    <row r="477781" ht="12.75" customHeight="1" x14ac:dyDescent="0.2"/>
    <row r="477785" ht="12.75" customHeight="1" x14ac:dyDescent="0.2"/>
    <row r="477789" ht="12.75" customHeight="1" x14ac:dyDescent="0.2"/>
    <row r="477793" ht="12.75" customHeight="1" x14ac:dyDescent="0.2"/>
    <row r="477797" ht="12.75" customHeight="1" x14ac:dyDescent="0.2"/>
    <row r="477801" ht="12.75" customHeight="1" x14ac:dyDescent="0.2"/>
    <row r="477805" ht="12.75" customHeight="1" x14ac:dyDescent="0.2"/>
    <row r="477809" ht="12.75" customHeight="1" x14ac:dyDescent="0.2"/>
    <row r="477813" ht="12.75" customHeight="1" x14ac:dyDescent="0.2"/>
    <row r="477817" ht="12.75" customHeight="1" x14ac:dyDescent="0.2"/>
    <row r="477821" ht="12.75" customHeight="1" x14ac:dyDescent="0.2"/>
    <row r="477825" ht="12.75" customHeight="1" x14ac:dyDescent="0.2"/>
    <row r="477829" ht="12.75" customHeight="1" x14ac:dyDescent="0.2"/>
    <row r="477833" ht="12.75" customHeight="1" x14ac:dyDescent="0.2"/>
    <row r="477837" ht="12.75" customHeight="1" x14ac:dyDescent="0.2"/>
    <row r="477841" ht="12.75" customHeight="1" x14ac:dyDescent="0.2"/>
    <row r="477845" ht="12.75" customHeight="1" x14ac:dyDescent="0.2"/>
    <row r="477849" ht="12.75" customHeight="1" x14ac:dyDescent="0.2"/>
    <row r="477853" ht="12.75" customHeight="1" x14ac:dyDescent="0.2"/>
    <row r="477857" ht="12.75" customHeight="1" x14ac:dyDescent="0.2"/>
    <row r="477861" ht="12.75" customHeight="1" x14ac:dyDescent="0.2"/>
    <row r="477865" ht="12.75" customHeight="1" x14ac:dyDescent="0.2"/>
    <row r="477869" ht="12.75" customHeight="1" x14ac:dyDescent="0.2"/>
    <row r="477873" ht="12.75" customHeight="1" x14ac:dyDescent="0.2"/>
    <row r="477877" ht="12.75" customHeight="1" x14ac:dyDescent="0.2"/>
    <row r="477881" ht="12.75" customHeight="1" x14ac:dyDescent="0.2"/>
    <row r="477885" ht="12.75" customHeight="1" x14ac:dyDescent="0.2"/>
    <row r="477889" ht="12.75" customHeight="1" x14ac:dyDescent="0.2"/>
    <row r="477893" ht="12.75" customHeight="1" x14ac:dyDescent="0.2"/>
    <row r="477897" ht="12.75" customHeight="1" x14ac:dyDescent="0.2"/>
    <row r="477901" ht="12.75" customHeight="1" x14ac:dyDescent="0.2"/>
    <row r="477905" ht="12.75" customHeight="1" x14ac:dyDescent="0.2"/>
    <row r="477909" ht="12.75" customHeight="1" x14ac:dyDescent="0.2"/>
    <row r="477913" ht="12.75" customHeight="1" x14ac:dyDescent="0.2"/>
    <row r="477917" ht="12.75" customHeight="1" x14ac:dyDescent="0.2"/>
    <row r="477921" ht="12.75" customHeight="1" x14ac:dyDescent="0.2"/>
    <row r="477925" ht="12.75" customHeight="1" x14ac:dyDescent="0.2"/>
    <row r="477929" ht="12.75" customHeight="1" x14ac:dyDescent="0.2"/>
    <row r="477933" ht="12.75" customHeight="1" x14ac:dyDescent="0.2"/>
    <row r="477937" ht="12.75" customHeight="1" x14ac:dyDescent="0.2"/>
    <row r="477941" ht="12.75" customHeight="1" x14ac:dyDescent="0.2"/>
    <row r="477945" ht="12.75" customHeight="1" x14ac:dyDescent="0.2"/>
    <row r="477949" ht="12.75" customHeight="1" x14ac:dyDescent="0.2"/>
    <row r="477953" ht="12.75" customHeight="1" x14ac:dyDescent="0.2"/>
    <row r="477957" ht="12.75" customHeight="1" x14ac:dyDescent="0.2"/>
    <row r="477961" ht="12.75" customHeight="1" x14ac:dyDescent="0.2"/>
    <row r="477965" ht="12.75" customHeight="1" x14ac:dyDescent="0.2"/>
    <row r="477969" ht="12.75" customHeight="1" x14ac:dyDescent="0.2"/>
    <row r="477973" ht="12.75" customHeight="1" x14ac:dyDescent="0.2"/>
    <row r="477977" ht="12.75" customHeight="1" x14ac:dyDescent="0.2"/>
    <row r="477981" ht="12.75" customHeight="1" x14ac:dyDescent="0.2"/>
    <row r="477985" ht="12.75" customHeight="1" x14ac:dyDescent="0.2"/>
    <row r="477989" ht="12.75" customHeight="1" x14ac:dyDescent="0.2"/>
    <row r="477993" ht="12.75" customHeight="1" x14ac:dyDescent="0.2"/>
    <row r="477997" ht="12.75" customHeight="1" x14ac:dyDescent="0.2"/>
    <row r="478001" ht="12.75" customHeight="1" x14ac:dyDescent="0.2"/>
    <row r="478005" ht="12.75" customHeight="1" x14ac:dyDescent="0.2"/>
    <row r="478009" ht="12.75" customHeight="1" x14ac:dyDescent="0.2"/>
    <row r="478013" ht="12.75" customHeight="1" x14ac:dyDescent="0.2"/>
    <row r="478017" ht="12.75" customHeight="1" x14ac:dyDescent="0.2"/>
    <row r="478021" ht="12.75" customHeight="1" x14ac:dyDescent="0.2"/>
    <row r="478025" ht="12.75" customHeight="1" x14ac:dyDescent="0.2"/>
    <row r="478029" ht="12.75" customHeight="1" x14ac:dyDescent="0.2"/>
    <row r="478033" ht="12.75" customHeight="1" x14ac:dyDescent="0.2"/>
    <row r="478037" ht="12.75" customHeight="1" x14ac:dyDescent="0.2"/>
    <row r="478041" ht="12.75" customHeight="1" x14ac:dyDescent="0.2"/>
    <row r="478045" ht="12.75" customHeight="1" x14ac:dyDescent="0.2"/>
    <row r="478049" ht="12.75" customHeight="1" x14ac:dyDescent="0.2"/>
    <row r="478053" ht="12.75" customHeight="1" x14ac:dyDescent="0.2"/>
    <row r="478057" ht="12.75" customHeight="1" x14ac:dyDescent="0.2"/>
    <row r="478061" ht="12.75" customHeight="1" x14ac:dyDescent="0.2"/>
    <row r="478065" ht="12.75" customHeight="1" x14ac:dyDescent="0.2"/>
    <row r="478069" ht="12.75" customHeight="1" x14ac:dyDescent="0.2"/>
    <row r="478073" ht="12.75" customHeight="1" x14ac:dyDescent="0.2"/>
    <row r="478077" ht="12.75" customHeight="1" x14ac:dyDescent="0.2"/>
    <row r="478081" ht="12.75" customHeight="1" x14ac:dyDescent="0.2"/>
    <row r="478085" ht="12.75" customHeight="1" x14ac:dyDescent="0.2"/>
    <row r="478089" ht="12.75" customHeight="1" x14ac:dyDescent="0.2"/>
    <row r="478093" ht="12.75" customHeight="1" x14ac:dyDescent="0.2"/>
    <row r="478097" ht="12.75" customHeight="1" x14ac:dyDescent="0.2"/>
    <row r="478101" ht="12.75" customHeight="1" x14ac:dyDescent="0.2"/>
    <row r="478105" ht="12.75" customHeight="1" x14ac:dyDescent="0.2"/>
    <row r="478109" ht="12.75" customHeight="1" x14ac:dyDescent="0.2"/>
    <row r="478113" ht="12.75" customHeight="1" x14ac:dyDescent="0.2"/>
    <row r="478117" ht="12.75" customHeight="1" x14ac:dyDescent="0.2"/>
    <row r="478121" ht="12.75" customHeight="1" x14ac:dyDescent="0.2"/>
    <row r="478125" ht="12.75" customHeight="1" x14ac:dyDescent="0.2"/>
    <row r="478129" ht="12.75" customHeight="1" x14ac:dyDescent="0.2"/>
    <row r="478133" ht="12.75" customHeight="1" x14ac:dyDescent="0.2"/>
    <row r="478137" ht="12.75" customHeight="1" x14ac:dyDescent="0.2"/>
    <row r="478141" ht="12.75" customHeight="1" x14ac:dyDescent="0.2"/>
    <row r="478145" ht="12.75" customHeight="1" x14ac:dyDescent="0.2"/>
    <row r="478149" ht="12.75" customHeight="1" x14ac:dyDescent="0.2"/>
    <row r="478153" ht="12.75" customHeight="1" x14ac:dyDescent="0.2"/>
    <row r="478157" ht="12.75" customHeight="1" x14ac:dyDescent="0.2"/>
    <row r="478161" ht="12.75" customHeight="1" x14ac:dyDescent="0.2"/>
    <row r="478165" ht="12.75" customHeight="1" x14ac:dyDescent="0.2"/>
    <row r="478169" ht="12.75" customHeight="1" x14ac:dyDescent="0.2"/>
    <row r="478173" ht="12.75" customHeight="1" x14ac:dyDescent="0.2"/>
    <row r="478177" ht="12.75" customHeight="1" x14ac:dyDescent="0.2"/>
    <row r="478181" ht="12.75" customHeight="1" x14ac:dyDescent="0.2"/>
    <row r="478185" ht="12.75" customHeight="1" x14ac:dyDescent="0.2"/>
    <row r="478189" ht="12.75" customHeight="1" x14ac:dyDescent="0.2"/>
    <row r="478193" ht="12.75" customHeight="1" x14ac:dyDescent="0.2"/>
    <row r="478197" ht="12.75" customHeight="1" x14ac:dyDescent="0.2"/>
    <row r="478201" ht="12.75" customHeight="1" x14ac:dyDescent="0.2"/>
    <row r="478205" ht="12.75" customHeight="1" x14ac:dyDescent="0.2"/>
    <row r="478209" ht="12.75" customHeight="1" x14ac:dyDescent="0.2"/>
    <row r="478213" ht="12.75" customHeight="1" x14ac:dyDescent="0.2"/>
    <row r="478217" ht="12.75" customHeight="1" x14ac:dyDescent="0.2"/>
    <row r="478221" ht="12.75" customHeight="1" x14ac:dyDescent="0.2"/>
    <row r="478225" ht="12.75" customHeight="1" x14ac:dyDescent="0.2"/>
    <row r="478229" ht="12.75" customHeight="1" x14ac:dyDescent="0.2"/>
    <row r="478233" ht="12.75" customHeight="1" x14ac:dyDescent="0.2"/>
    <row r="478237" ht="12.75" customHeight="1" x14ac:dyDescent="0.2"/>
    <row r="478241" ht="12.75" customHeight="1" x14ac:dyDescent="0.2"/>
    <row r="478245" ht="12.75" customHeight="1" x14ac:dyDescent="0.2"/>
    <row r="478249" ht="12.75" customHeight="1" x14ac:dyDescent="0.2"/>
    <row r="478253" ht="12.75" customHeight="1" x14ac:dyDescent="0.2"/>
    <row r="478257" ht="12.75" customHeight="1" x14ac:dyDescent="0.2"/>
    <row r="478261" ht="12.75" customHeight="1" x14ac:dyDescent="0.2"/>
    <row r="478265" ht="12.75" customHeight="1" x14ac:dyDescent="0.2"/>
    <row r="478269" ht="12.75" customHeight="1" x14ac:dyDescent="0.2"/>
    <row r="478273" ht="12.75" customHeight="1" x14ac:dyDescent="0.2"/>
    <row r="478277" ht="12.75" customHeight="1" x14ac:dyDescent="0.2"/>
    <row r="478281" ht="12.75" customHeight="1" x14ac:dyDescent="0.2"/>
    <row r="478285" ht="12.75" customHeight="1" x14ac:dyDescent="0.2"/>
    <row r="478289" ht="12.75" customHeight="1" x14ac:dyDescent="0.2"/>
    <row r="478293" ht="12.75" customHeight="1" x14ac:dyDescent="0.2"/>
    <row r="478297" ht="12.75" customHeight="1" x14ac:dyDescent="0.2"/>
    <row r="478301" ht="12.75" customHeight="1" x14ac:dyDescent="0.2"/>
    <row r="478305" ht="12.75" customHeight="1" x14ac:dyDescent="0.2"/>
    <row r="478309" ht="12.75" customHeight="1" x14ac:dyDescent="0.2"/>
    <row r="478313" ht="12.75" customHeight="1" x14ac:dyDescent="0.2"/>
    <row r="478317" ht="12.75" customHeight="1" x14ac:dyDescent="0.2"/>
    <row r="478321" ht="12.75" customHeight="1" x14ac:dyDescent="0.2"/>
    <row r="478325" ht="12.75" customHeight="1" x14ac:dyDescent="0.2"/>
    <row r="478329" ht="12.75" customHeight="1" x14ac:dyDescent="0.2"/>
    <row r="478333" ht="12.75" customHeight="1" x14ac:dyDescent="0.2"/>
    <row r="478337" ht="12.75" customHeight="1" x14ac:dyDescent="0.2"/>
    <row r="478341" ht="12.75" customHeight="1" x14ac:dyDescent="0.2"/>
    <row r="478345" ht="12.75" customHeight="1" x14ac:dyDescent="0.2"/>
    <row r="478349" ht="12.75" customHeight="1" x14ac:dyDescent="0.2"/>
    <row r="478353" ht="12.75" customHeight="1" x14ac:dyDescent="0.2"/>
    <row r="478357" ht="12.75" customHeight="1" x14ac:dyDescent="0.2"/>
    <row r="478361" ht="12.75" customHeight="1" x14ac:dyDescent="0.2"/>
    <row r="478365" ht="12.75" customHeight="1" x14ac:dyDescent="0.2"/>
    <row r="478369" ht="12.75" customHeight="1" x14ac:dyDescent="0.2"/>
    <row r="478373" ht="12.75" customHeight="1" x14ac:dyDescent="0.2"/>
    <row r="478377" ht="12.75" customHeight="1" x14ac:dyDescent="0.2"/>
    <row r="478381" ht="12.75" customHeight="1" x14ac:dyDescent="0.2"/>
    <row r="478385" ht="12.75" customHeight="1" x14ac:dyDescent="0.2"/>
    <row r="478389" ht="12.75" customHeight="1" x14ac:dyDescent="0.2"/>
    <row r="478393" ht="12.75" customHeight="1" x14ac:dyDescent="0.2"/>
    <row r="478397" ht="12.75" customHeight="1" x14ac:dyDescent="0.2"/>
    <row r="478401" ht="12.75" customHeight="1" x14ac:dyDescent="0.2"/>
    <row r="478405" ht="12.75" customHeight="1" x14ac:dyDescent="0.2"/>
    <row r="478409" ht="12.75" customHeight="1" x14ac:dyDescent="0.2"/>
    <row r="478413" ht="12.75" customHeight="1" x14ac:dyDescent="0.2"/>
    <row r="478417" ht="12.75" customHeight="1" x14ac:dyDescent="0.2"/>
    <row r="478421" ht="12.75" customHeight="1" x14ac:dyDescent="0.2"/>
    <row r="478425" ht="12.75" customHeight="1" x14ac:dyDescent="0.2"/>
    <row r="478429" ht="12.75" customHeight="1" x14ac:dyDescent="0.2"/>
    <row r="478433" ht="12.75" customHeight="1" x14ac:dyDescent="0.2"/>
    <row r="478437" ht="12.75" customHeight="1" x14ac:dyDescent="0.2"/>
    <row r="478441" ht="12.75" customHeight="1" x14ac:dyDescent="0.2"/>
    <row r="478445" ht="12.75" customHeight="1" x14ac:dyDescent="0.2"/>
    <row r="478449" ht="12.75" customHeight="1" x14ac:dyDescent="0.2"/>
    <row r="478453" ht="12.75" customHeight="1" x14ac:dyDescent="0.2"/>
    <row r="478457" ht="12.75" customHeight="1" x14ac:dyDescent="0.2"/>
    <row r="478461" ht="12.75" customHeight="1" x14ac:dyDescent="0.2"/>
    <row r="478465" ht="12.75" customHeight="1" x14ac:dyDescent="0.2"/>
    <row r="478469" ht="12.75" customHeight="1" x14ac:dyDescent="0.2"/>
    <row r="478473" ht="12.75" customHeight="1" x14ac:dyDescent="0.2"/>
    <row r="478477" ht="12.75" customHeight="1" x14ac:dyDescent="0.2"/>
    <row r="478481" ht="12.75" customHeight="1" x14ac:dyDescent="0.2"/>
    <row r="478485" ht="12.75" customHeight="1" x14ac:dyDescent="0.2"/>
    <row r="478489" ht="12.75" customHeight="1" x14ac:dyDescent="0.2"/>
    <row r="478493" ht="12.75" customHeight="1" x14ac:dyDescent="0.2"/>
    <row r="478497" ht="12.75" customHeight="1" x14ac:dyDescent="0.2"/>
    <row r="478501" ht="12.75" customHeight="1" x14ac:dyDescent="0.2"/>
    <row r="478505" ht="12.75" customHeight="1" x14ac:dyDescent="0.2"/>
    <row r="478509" ht="12.75" customHeight="1" x14ac:dyDescent="0.2"/>
    <row r="478513" ht="12.75" customHeight="1" x14ac:dyDescent="0.2"/>
    <row r="478517" ht="12.75" customHeight="1" x14ac:dyDescent="0.2"/>
    <row r="478521" ht="12.75" customHeight="1" x14ac:dyDescent="0.2"/>
    <row r="478525" ht="12.75" customHeight="1" x14ac:dyDescent="0.2"/>
    <row r="478529" ht="12.75" customHeight="1" x14ac:dyDescent="0.2"/>
    <row r="478533" ht="12.75" customHeight="1" x14ac:dyDescent="0.2"/>
    <row r="478537" ht="12.75" customHeight="1" x14ac:dyDescent="0.2"/>
    <row r="478541" ht="12.75" customHeight="1" x14ac:dyDescent="0.2"/>
    <row r="478545" ht="12.75" customHeight="1" x14ac:dyDescent="0.2"/>
    <row r="478549" ht="12.75" customHeight="1" x14ac:dyDescent="0.2"/>
    <row r="478553" ht="12.75" customHeight="1" x14ac:dyDescent="0.2"/>
    <row r="478557" ht="12.75" customHeight="1" x14ac:dyDescent="0.2"/>
    <row r="478561" ht="12.75" customHeight="1" x14ac:dyDescent="0.2"/>
    <row r="478565" ht="12.75" customHeight="1" x14ac:dyDescent="0.2"/>
    <row r="478569" ht="12.75" customHeight="1" x14ac:dyDescent="0.2"/>
    <row r="478573" ht="12.75" customHeight="1" x14ac:dyDescent="0.2"/>
    <row r="478577" ht="12.75" customHeight="1" x14ac:dyDescent="0.2"/>
    <row r="478581" ht="12.75" customHeight="1" x14ac:dyDescent="0.2"/>
    <row r="478585" ht="12.75" customHeight="1" x14ac:dyDescent="0.2"/>
    <row r="478589" ht="12.75" customHeight="1" x14ac:dyDescent="0.2"/>
    <row r="478593" ht="12.75" customHeight="1" x14ac:dyDescent="0.2"/>
    <row r="478597" ht="12.75" customHeight="1" x14ac:dyDescent="0.2"/>
    <row r="478601" ht="12.75" customHeight="1" x14ac:dyDescent="0.2"/>
    <row r="478605" ht="12.75" customHeight="1" x14ac:dyDescent="0.2"/>
    <row r="478609" ht="12.75" customHeight="1" x14ac:dyDescent="0.2"/>
    <row r="478613" ht="12.75" customHeight="1" x14ac:dyDescent="0.2"/>
    <row r="478617" ht="12.75" customHeight="1" x14ac:dyDescent="0.2"/>
    <row r="478621" ht="12.75" customHeight="1" x14ac:dyDescent="0.2"/>
    <row r="478625" ht="12.75" customHeight="1" x14ac:dyDescent="0.2"/>
    <row r="478629" ht="12.75" customHeight="1" x14ac:dyDescent="0.2"/>
    <row r="478633" ht="12.75" customHeight="1" x14ac:dyDescent="0.2"/>
    <row r="478637" ht="12.75" customHeight="1" x14ac:dyDescent="0.2"/>
    <row r="478641" ht="12.75" customHeight="1" x14ac:dyDescent="0.2"/>
    <row r="478645" ht="12.75" customHeight="1" x14ac:dyDescent="0.2"/>
    <row r="478649" ht="12.75" customHeight="1" x14ac:dyDescent="0.2"/>
    <row r="478653" ht="12.75" customHeight="1" x14ac:dyDescent="0.2"/>
    <row r="478657" ht="12.75" customHeight="1" x14ac:dyDescent="0.2"/>
    <row r="478661" ht="12.75" customHeight="1" x14ac:dyDescent="0.2"/>
    <row r="478665" ht="12.75" customHeight="1" x14ac:dyDescent="0.2"/>
    <row r="478669" ht="12.75" customHeight="1" x14ac:dyDescent="0.2"/>
    <row r="478673" ht="12.75" customHeight="1" x14ac:dyDescent="0.2"/>
    <row r="478677" ht="12.75" customHeight="1" x14ac:dyDescent="0.2"/>
    <row r="478681" ht="12.75" customHeight="1" x14ac:dyDescent="0.2"/>
    <row r="478685" ht="12.75" customHeight="1" x14ac:dyDescent="0.2"/>
    <row r="478689" ht="12.75" customHeight="1" x14ac:dyDescent="0.2"/>
    <row r="478693" ht="12.75" customHeight="1" x14ac:dyDescent="0.2"/>
    <row r="478697" ht="12.75" customHeight="1" x14ac:dyDescent="0.2"/>
    <row r="478701" ht="12.75" customHeight="1" x14ac:dyDescent="0.2"/>
    <row r="478705" ht="12.75" customHeight="1" x14ac:dyDescent="0.2"/>
    <row r="478709" ht="12.75" customHeight="1" x14ac:dyDescent="0.2"/>
    <row r="478713" ht="12.75" customHeight="1" x14ac:dyDescent="0.2"/>
    <row r="478717" ht="12.75" customHeight="1" x14ac:dyDescent="0.2"/>
    <row r="478721" ht="12.75" customHeight="1" x14ac:dyDescent="0.2"/>
    <row r="478725" ht="12.75" customHeight="1" x14ac:dyDescent="0.2"/>
    <row r="478729" ht="12.75" customHeight="1" x14ac:dyDescent="0.2"/>
    <row r="478733" ht="12.75" customHeight="1" x14ac:dyDescent="0.2"/>
    <row r="478737" ht="12.75" customHeight="1" x14ac:dyDescent="0.2"/>
    <row r="478741" ht="12.75" customHeight="1" x14ac:dyDescent="0.2"/>
    <row r="478745" ht="12.75" customHeight="1" x14ac:dyDescent="0.2"/>
    <row r="478749" ht="12.75" customHeight="1" x14ac:dyDescent="0.2"/>
    <row r="478753" ht="12.75" customHeight="1" x14ac:dyDescent="0.2"/>
    <row r="478757" ht="12.75" customHeight="1" x14ac:dyDescent="0.2"/>
    <row r="478761" ht="12.75" customHeight="1" x14ac:dyDescent="0.2"/>
    <row r="478765" ht="12.75" customHeight="1" x14ac:dyDescent="0.2"/>
    <row r="478769" ht="12.75" customHeight="1" x14ac:dyDescent="0.2"/>
    <row r="478773" ht="12.75" customHeight="1" x14ac:dyDescent="0.2"/>
    <row r="478777" ht="12.75" customHeight="1" x14ac:dyDescent="0.2"/>
    <row r="478781" ht="12.75" customHeight="1" x14ac:dyDescent="0.2"/>
    <row r="478785" ht="12.75" customHeight="1" x14ac:dyDescent="0.2"/>
    <row r="478789" ht="12.75" customHeight="1" x14ac:dyDescent="0.2"/>
    <row r="478793" ht="12.75" customHeight="1" x14ac:dyDescent="0.2"/>
    <row r="478797" ht="12.75" customHeight="1" x14ac:dyDescent="0.2"/>
    <row r="478801" ht="12.75" customHeight="1" x14ac:dyDescent="0.2"/>
    <row r="478805" ht="12.75" customHeight="1" x14ac:dyDescent="0.2"/>
    <row r="478809" ht="12.75" customHeight="1" x14ac:dyDescent="0.2"/>
    <row r="478813" ht="12.75" customHeight="1" x14ac:dyDescent="0.2"/>
    <row r="478817" ht="12.75" customHeight="1" x14ac:dyDescent="0.2"/>
    <row r="478821" ht="12.75" customHeight="1" x14ac:dyDescent="0.2"/>
    <row r="478825" ht="12.75" customHeight="1" x14ac:dyDescent="0.2"/>
    <row r="478829" ht="12.75" customHeight="1" x14ac:dyDescent="0.2"/>
    <row r="478833" ht="12.75" customHeight="1" x14ac:dyDescent="0.2"/>
    <row r="478837" ht="12.75" customHeight="1" x14ac:dyDescent="0.2"/>
    <row r="478841" ht="12.75" customHeight="1" x14ac:dyDescent="0.2"/>
    <row r="478845" ht="12.75" customHeight="1" x14ac:dyDescent="0.2"/>
    <row r="478849" ht="12.75" customHeight="1" x14ac:dyDescent="0.2"/>
    <row r="478853" ht="12.75" customHeight="1" x14ac:dyDescent="0.2"/>
    <row r="478857" ht="12.75" customHeight="1" x14ac:dyDescent="0.2"/>
    <row r="478861" ht="12.75" customHeight="1" x14ac:dyDescent="0.2"/>
    <row r="478865" ht="12.75" customHeight="1" x14ac:dyDescent="0.2"/>
    <row r="478869" ht="12.75" customHeight="1" x14ac:dyDescent="0.2"/>
    <row r="478873" ht="12.75" customHeight="1" x14ac:dyDescent="0.2"/>
    <row r="478877" ht="12.75" customHeight="1" x14ac:dyDescent="0.2"/>
    <row r="478881" ht="12.75" customHeight="1" x14ac:dyDescent="0.2"/>
    <row r="478885" ht="12.75" customHeight="1" x14ac:dyDescent="0.2"/>
    <row r="478889" ht="12.75" customHeight="1" x14ac:dyDescent="0.2"/>
    <row r="478893" ht="12.75" customHeight="1" x14ac:dyDescent="0.2"/>
    <row r="478897" ht="12.75" customHeight="1" x14ac:dyDescent="0.2"/>
    <row r="478901" ht="12.75" customHeight="1" x14ac:dyDescent="0.2"/>
    <row r="478905" ht="12.75" customHeight="1" x14ac:dyDescent="0.2"/>
    <row r="478909" ht="12.75" customHeight="1" x14ac:dyDescent="0.2"/>
    <row r="478913" ht="12.75" customHeight="1" x14ac:dyDescent="0.2"/>
    <row r="478917" ht="12.75" customHeight="1" x14ac:dyDescent="0.2"/>
    <row r="478921" ht="12.75" customHeight="1" x14ac:dyDescent="0.2"/>
    <row r="478925" ht="12.75" customHeight="1" x14ac:dyDescent="0.2"/>
    <row r="478929" ht="12.75" customHeight="1" x14ac:dyDescent="0.2"/>
    <row r="478933" ht="12.75" customHeight="1" x14ac:dyDescent="0.2"/>
    <row r="478937" ht="12.75" customHeight="1" x14ac:dyDescent="0.2"/>
    <row r="478941" ht="12.75" customHeight="1" x14ac:dyDescent="0.2"/>
    <row r="478945" ht="12.75" customHeight="1" x14ac:dyDescent="0.2"/>
    <row r="478949" ht="12.75" customHeight="1" x14ac:dyDescent="0.2"/>
    <row r="478953" ht="12.75" customHeight="1" x14ac:dyDescent="0.2"/>
    <row r="478957" ht="12.75" customHeight="1" x14ac:dyDescent="0.2"/>
    <row r="478961" ht="12.75" customHeight="1" x14ac:dyDescent="0.2"/>
    <row r="478965" ht="12.75" customHeight="1" x14ac:dyDescent="0.2"/>
    <row r="478969" ht="12.75" customHeight="1" x14ac:dyDescent="0.2"/>
    <row r="478973" ht="12.75" customHeight="1" x14ac:dyDescent="0.2"/>
    <row r="478977" ht="12.75" customHeight="1" x14ac:dyDescent="0.2"/>
    <row r="478981" ht="12.75" customHeight="1" x14ac:dyDescent="0.2"/>
    <row r="478985" ht="12.75" customHeight="1" x14ac:dyDescent="0.2"/>
    <row r="478989" ht="12.75" customHeight="1" x14ac:dyDescent="0.2"/>
    <row r="478993" ht="12.75" customHeight="1" x14ac:dyDescent="0.2"/>
    <row r="478997" ht="12.75" customHeight="1" x14ac:dyDescent="0.2"/>
    <row r="479001" ht="12.75" customHeight="1" x14ac:dyDescent="0.2"/>
    <row r="479005" ht="12.75" customHeight="1" x14ac:dyDescent="0.2"/>
    <row r="479009" ht="12.75" customHeight="1" x14ac:dyDescent="0.2"/>
    <row r="479013" ht="12.75" customHeight="1" x14ac:dyDescent="0.2"/>
    <row r="479017" ht="12.75" customHeight="1" x14ac:dyDescent="0.2"/>
    <row r="479021" ht="12.75" customHeight="1" x14ac:dyDescent="0.2"/>
    <row r="479025" ht="12.75" customHeight="1" x14ac:dyDescent="0.2"/>
    <row r="479029" ht="12.75" customHeight="1" x14ac:dyDescent="0.2"/>
    <row r="479033" ht="12.75" customHeight="1" x14ac:dyDescent="0.2"/>
    <row r="479037" ht="12.75" customHeight="1" x14ac:dyDescent="0.2"/>
    <row r="479041" ht="12.75" customHeight="1" x14ac:dyDescent="0.2"/>
    <row r="479045" ht="12.75" customHeight="1" x14ac:dyDescent="0.2"/>
    <row r="479049" ht="12.75" customHeight="1" x14ac:dyDescent="0.2"/>
    <row r="479053" ht="12.75" customHeight="1" x14ac:dyDescent="0.2"/>
    <row r="479057" ht="12.75" customHeight="1" x14ac:dyDescent="0.2"/>
    <row r="479061" ht="12.75" customHeight="1" x14ac:dyDescent="0.2"/>
    <row r="479065" ht="12.75" customHeight="1" x14ac:dyDescent="0.2"/>
    <row r="479069" ht="12.75" customHeight="1" x14ac:dyDescent="0.2"/>
    <row r="479073" ht="12.75" customHeight="1" x14ac:dyDescent="0.2"/>
    <row r="479077" ht="12.75" customHeight="1" x14ac:dyDescent="0.2"/>
    <row r="479081" ht="12.75" customHeight="1" x14ac:dyDescent="0.2"/>
    <row r="479085" ht="12.75" customHeight="1" x14ac:dyDescent="0.2"/>
    <row r="479089" ht="12.75" customHeight="1" x14ac:dyDescent="0.2"/>
    <row r="479093" ht="12.75" customHeight="1" x14ac:dyDescent="0.2"/>
    <row r="479097" ht="12.75" customHeight="1" x14ac:dyDescent="0.2"/>
    <row r="479101" ht="12.75" customHeight="1" x14ac:dyDescent="0.2"/>
    <row r="479105" ht="12.75" customHeight="1" x14ac:dyDescent="0.2"/>
    <row r="479109" ht="12.75" customHeight="1" x14ac:dyDescent="0.2"/>
    <row r="479113" ht="12.75" customHeight="1" x14ac:dyDescent="0.2"/>
    <row r="479117" ht="12.75" customHeight="1" x14ac:dyDescent="0.2"/>
    <row r="479121" ht="12.75" customHeight="1" x14ac:dyDescent="0.2"/>
    <row r="479125" ht="12.75" customHeight="1" x14ac:dyDescent="0.2"/>
    <row r="479129" ht="12.75" customHeight="1" x14ac:dyDescent="0.2"/>
    <row r="479133" ht="12.75" customHeight="1" x14ac:dyDescent="0.2"/>
    <row r="479137" ht="12.75" customHeight="1" x14ac:dyDescent="0.2"/>
    <row r="479141" ht="12.75" customHeight="1" x14ac:dyDescent="0.2"/>
    <row r="479145" ht="12.75" customHeight="1" x14ac:dyDescent="0.2"/>
    <row r="479149" ht="12.75" customHeight="1" x14ac:dyDescent="0.2"/>
    <row r="479153" ht="12.75" customHeight="1" x14ac:dyDescent="0.2"/>
    <row r="479157" ht="12.75" customHeight="1" x14ac:dyDescent="0.2"/>
    <row r="479161" ht="12.75" customHeight="1" x14ac:dyDescent="0.2"/>
    <row r="479165" ht="12.75" customHeight="1" x14ac:dyDescent="0.2"/>
    <row r="479169" ht="12.75" customHeight="1" x14ac:dyDescent="0.2"/>
    <row r="479173" ht="12.75" customHeight="1" x14ac:dyDescent="0.2"/>
    <row r="479177" ht="12.75" customHeight="1" x14ac:dyDescent="0.2"/>
    <row r="479181" ht="12.75" customHeight="1" x14ac:dyDescent="0.2"/>
    <row r="479185" ht="12.75" customHeight="1" x14ac:dyDescent="0.2"/>
    <row r="479189" ht="12.75" customHeight="1" x14ac:dyDescent="0.2"/>
    <row r="479193" ht="12.75" customHeight="1" x14ac:dyDescent="0.2"/>
    <row r="479197" ht="12.75" customHeight="1" x14ac:dyDescent="0.2"/>
    <row r="479201" ht="12.75" customHeight="1" x14ac:dyDescent="0.2"/>
    <row r="479205" ht="12.75" customHeight="1" x14ac:dyDescent="0.2"/>
    <row r="479209" ht="12.75" customHeight="1" x14ac:dyDescent="0.2"/>
    <row r="479213" ht="12.75" customHeight="1" x14ac:dyDescent="0.2"/>
    <row r="479217" ht="12.75" customHeight="1" x14ac:dyDescent="0.2"/>
    <row r="479221" ht="12.75" customHeight="1" x14ac:dyDescent="0.2"/>
    <row r="479225" ht="12.75" customHeight="1" x14ac:dyDescent="0.2"/>
    <row r="479229" ht="12.75" customHeight="1" x14ac:dyDescent="0.2"/>
    <row r="479233" ht="12.75" customHeight="1" x14ac:dyDescent="0.2"/>
    <row r="479237" ht="12.75" customHeight="1" x14ac:dyDescent="0.2"/>
    <row r="479241" ht="12.75" customHeight="1" x14ac:dyDescent="0.2"/>
    <row r="479245" ht="12.75" customHeight="1" x14ac:dyDescent="0.2"/>
    <row r="479249" ht="12.75" customHeight="1" x14ac:dyDescent="0.2"/>
    <row r="479253" ht="12.75" customHeight="1" x14ac:dyDescent="0.2"/>
    <row r="479257" ht="12.75" customHeight="1" x14ac:dyDescent="0.2"/>
    <row r="479261" ht="12.75" customHeight="1" x14ac:dyDescent="0.2"/>
    <row r="479265" ht="12.75" customHeight="1" x14ac:dyDescent="0.2"/>
    <row r="479269" ht="12.75" customHeight="1" x14ac:dyDescent="0.2"/>
    <row r="479273" ht="12.75" customHeight="1" x14ac:dyDescent="0.2"/>
    <row r="479277" ht="12.75" customHeight="1" x14ac:dyDescent="0.2"/>
    <row r="479281" ht="12.75" customHeight="1" x14ac:dyDescent="0.2"/>
    <row r="479285" ht="12.75" customHeight="1" x14ac:dyDescent="0.2"/>
    <row r="479289" ht="12.75" customHeight="1" x14ac:dyDescent="0.2"/>
    <row r="479293" ht="12.75" customHeight="1" x14ac:dyDescent="0.2"/>
    <row r="479297" ht="12.75" customHeight="1" x14ac:dyDescent="0.2"/>
    <row r="479301" ht="12.75" customHeight="1" x14ac:dyDescent="0.2"/>
    <row r="479305" ht="12.75" customHeight="1" x14ac:dyDescent="0.2"/>
    <row r="479309" ht="12.75" customHeight="1" x14ac:dyDescent="0.2"/>
    <row r="479313" ht="12.75" customHeight="1" x14ac:dyDescent="0.2"/>
    <row r="479317" ht="12.75" customHeight="1" x14ac:dyDescent="0.2"/>
    <row r="479321" ht="12.75" customHeight="1" x14ac:dyDescent="0.2"/>
    <row r="479325" ht="12.75" customHeight="1" x14ac:dyDescent="0.2"/>
    <row r="479329" ht="12.75" customHeight="1" x14ac:dyDescent="0.2"/>
    <row r="479333" ht="12.75" customHeight="1" x14ac:dyDescent="0.2"/>
    <row r="479337" ht="12.75" customHeight="1" x14ac:dyDescent="0.2"/>
    <row r="479341" ht="12.75" customHeight="1" x14ac:dyDescent="0.2"/>
    <row r="479345" ht="12.75" customHeight="1" x14ac:dyDescent="0.2"/>
    <row r="479349" ht="12.75" customHeight="1" x14ac:dyDescent="0.2"/>
    <row r="479353" ht="12.75" customHeight="1" x14ac:dyDescent="0.2"/>
    <row r="479357" ht="12.75" customHeight="1" x14ac:dyDescent="0.2"/>
    <row r="479361" ht="12.75" customHeight="1" x14ac:dyDescent="0.2"/>
    <row r="479365" ht="12.75" customHeight="1" x14ac:dyDescent="0.2"/>
    <row r="479369" ht="12.75" customHeight="1" x14ac:dyDescent="0.2"/>
    <row r="479373" ht="12.75" customHeight="1" x14ac:dyDescent="0.2"/>
    <row r="479377" ht="12.75" customHeight="1" x14ac:dyDescent="0.2"/>
    <row r="479381" ht="12.75" customHeight="1" x14ac:dyDescent="0.2"/>
    <row r="479385" ht="12.75" customHeight="1" x14ac:dyDescent="0.2"/>
    <row r="479389" ht="12.75" customHeight="1" x14ac:dyDescent="0.2"/>
    <row r="479393" ht="12.75" customHeight="1" x14ac:dyDescent="0.2"/>
    <row r="479397" ht="12.75" customHeight="1" x14ac:dyDescent="0.2"/>
    <row r="479401" ht="12.75" customHeight="1" x14ac:dyDescent="0.2"/>
    <row r="479405" ht="12.75" customHeight="1" x14ac:dyDescent="0.2"/>
    <row r="479409" ht="12.75" customHeight="1" x14ac:dyDescent="0.2"/>
    <row r="479413" ht="12.75" customHeight="1" x14ac:dyDescent="0.2"/>
    <row r="479417" ht="12.75" customHeight="1" x14ac:dyDescent="0.2"/>
    <row r="479421" ht="12.75" customHeight="1" x14ac:dyDescent="0.2"/>
    <row r="479425" ht="12.75" customHeight="1" x14ac:dyDescent="0.2"/>
    <row r="479429" ht="12.75" customHeight="1" x14ac:dyDescent="0.2"/>
    <row r="479433" ht="12.75" customHeight="1" x14ac:dyDescent="0.2"/>
    <row r="479437" ht="12.75" customHeight="1" x14ac:dyDescent="0.2"/>
    <row r="479441" ht="12.75" customHeight="1" x14ac:dyDescent="0.2"/>
    <row r="479445" ht="12.75" customHeight="1" x14ac:dyDescent="0.2"/>
    <row r="479449" ht="12.75" customHeight="1" x14ac:dyDescent="0.2"/>
    <row r="479453" ht="12.75" customHeight="1" x14ac:dyDescent="0.2"/>
    <row r="479457" ht="12.75" customHeight="1" x14ac:dyDescent="0.2"/>
    <row r="479461" ht="12.75" customHeight="1" x14ac:dyDescent="0.2"/>
    <row r="479465" ht="12.75" customHeight="1" x14ac:dyDescent="0.2"/>
    <row r="479469" ht="12.75" customHeight="1" x14ac:dyDescent="0.2"/>
    <row r="479473" ht="12.75" customHeight="1" x14ac:dyDescent="0.2"/>
    <row r="479477" ht="12.75" customHeight="1" x14ac:dyDescent="0.2"/>
    <row r="479481" ht="12.75" customHeight="1" x14ac:dyDescent="0.2"/>
    <row r="479485" ht="12.75" customHeight="1" x14ac:dyDescent="0.2"/>
    <row r="479489" ht="12.75" customHeight="1" x14ac:dyDescent="0.2"/>
    <row r="479493" ht="12.75" customHeight="1" x14ac:dyDescent="0.2"/>
    <row r="479497" ht="12.75" customHeight="1" x14ac:dyDescent="0.2"/>
    <row r="479501" ht="12.75" customHeight="1" x14ac:dyDescent="0.2"/>
    <row r="479505" ht="12.75" customHeight="1" x14ac:dyDescent="0.2"/>
    <row r="479509" ht="12.75" customHeight="1" x14ac:dyDescent="0.2"/>
    <row r="479513" ht="12.75" customHeight="1" x14ac:dyDescent="0.2"/>
    <row r="479517" ht="12.75" customHeight="1" x14ac:dyDescent="0.2"/>
    <row r="479521" ht="12.75" customHeight="1" x14ac:dyDescent="0.2"/>
    <row r="479525" ht="12.75" customHeight="1" x14ac:dyDescent="0.2"/>
    <row r="479529" ht="12.75" customHeight="1" x14ac:dyDescent="0.2"/>
    <row r="479533" ht="12.75" customHeight="1" x14ac:dyDescent="0.2"/>
    <row r="479537" ht="12.75" customHeight="1" x14ac:dyDescent="0.2"/>
    <row r="479541" ht="12.75" customHeight="1" x14ac:dyDescent="0.2"/>
    <row r="479545" ht="12.75" customHeight="1" x14ac:dyDescent="0.2"/>
    <row r="479549" ht="12.75" customHeight="1" x14ac:dyDescent="0.2"/>
    <row r="479553" ht="12.75" customHeight="1" x14ac:dyDescent="0.2"/>
    <row r="479557" ht="12.75" customHeight="1" x14ac:dyDescent="0.2"/>
    <row r="479561" ht="12.75" customHeight="1" x14ac:dyDescent="0.2"/>
    <row r="479565" ht="12.75" customHeight="1" x14ac:dyDescent="0.2"/>
    <row r="479569" ht="12.75" customHeight="1" x14ac:dyDescent="0.2"/>
    <row r="479573" ht="12.75" customHeight="1" x14ac:dyDescent="0.2"/>
    <row r="479577" ht="12.75" customHeight="1" x14ac:dyDescent="0.2"/>
    <row r="479581" ht="12.75" customHeight="1" x14ac:dyDescent="0.2"/>
    <row r="479585" ht="12.75" customHeight="1" x14ac:dyDescent="0.2"/>
    <row r="479589" ht="12.75" customHeight="1" x14ac:dyDescent="0.2"/>
    <row r="479593" ht="12.75" customHeight="1" x14ac:dyDescent="0.2"/>
    <row r="479597" ht="12.75" customHeight="1" x14ac:dyDescent="0.2"/>
    <row r="479601" ht="12.75" customHeight="1" x14ac:dyDescent="0.2"/>
    <row r="479605" ht="12.75" customHeight="1" x14ac:dyDescent="0.2"/>
    <row r="479609" ht="12.75" customHeight="1" x14ac:dyDescent="0.2"/>
    <row r="479613" ht="12.75" customHeight="1" x14ac:dyDescent="0.2"/>
    <row r="479617" ht="12.75" customHeight="1" x14ac:dyDescent="0.2"/>
    <row r="479621" ht="12.75" customHeight="1" x14ac:dyDescent="0.2"/>
    <row r="479625" ht="12.75" customHeight="1" x14ac:dyDescent="0.2"/>
    <row r="479629" ht="12.75" customHeight="1" x14ac:dyDescent="0.2"/>
    <row r="479633" ht="12.75" customHeight="1" x14ac:dyDescent="0.2"/>
    <row r="479637" ht="12.75" customHeight="1" x14ac:dyDescent="0.2"/>
    <row r="479641" ht="12.75" customHeight="1" x14ac:dyDescent="0.2"/>
    <row r="479645" ht="12.75" customHeight="1" x14ac:dyDescent="0.2"/>
    <row r="479649" ht="12.75" customHeight="1" x14ac:dyDescent="0.2"/>
    <row r="479653" ht="12.75" customHeight="1" x14ac:dyDescent="0.2"/>
    <row r="479657" ht="12.75" customHeight="1" x14ac:dyDescent="0.2"/>
    <row r="479661" ht="12.75" customHeight="1" x14ac:dyDescent="0.2"/>
    <row r="479665" ht="12.75" customHeight="1" x14ac:dyDescent="0.2"/>
    <row r="479669" ht="12.75" customHeight="1" x14ac:dyDescent="0.2"/>
    <row r="479673" ht="12.75" customHeight="1" x14ac:dyDescent="0.2"/>
    <row r="479677" ht="12.75" customHeight="1" x14ac:dyDescent="0.2"/>
    <row r="479681" ht="12.75" customHeight="1" x14ac:dyDescent="0.2"/>
    <row r="479685" ht="12.75" customHeight="1" x14ac:dyDescent="0.2"/>
    <row r="479689" ht="12.75" customHeight="1" x14ac:dyDescent="0.2"/>
    <row r="479693" ht="12.75" customHeight="1" x14ac:dyDescent="0.2"/>
    <row r="479697" ht="12.75" customHeight="1" x14ac:dyDescent="0.2"/>
    <row r="479701" ht="12.75" customHeight="1" x14ac:dyDescent="0.2"/>
    <row r="479705" ht="12.75" customHeight="1" x14ac:dyDescent="0.2"/>
    <row r="479709" ht="12.75" customHeight="1" x14ac:dyDescent="0.2"/>
    <row r="479713" ht="12.75" customHeight="1" x14ac:dyDescent="0.2"/>
    <row r="479717" ht="12.75" customHeight="1" x14ac:dyDescent="0.2"/>
    <row r="479721" ht="12.75" customHeight="1" x14ac:dyDescent="0.2"/>
    <row r="479725" ht="12.75" customHeight="1" x14ac:dyDescent="0.2"/>
    <row r="479729" ht="12.75" customHeight="1" x14ac:dyDescent="0.2"/>
    <row r="479733" ht="12.75" customHeight="1" x14ac:dyDescent="0.2"/>
    <row r="479737" ht="12.75" customHeight="1" x14ac:dyDescent="0.2"/>
    <row r="479741" ht="12.75" customHeight="1" x14ac:dyDescent="0.2"/>
    <row r="479745" ht="12.75" customHeight="1" x14ac:dyDescent="0.2"/>
    <row r="479749" ht="12.75" customHeight="1" x14ac:dyDescent="0.2"/>
    <row r="479753" ht="12.75" customHeight="1" x14ac:dyDescent="0.2"/>
    <row r="479757" ht="12.75" customHeight="1" x14ac:dyDescent="0.2"/>
    <row r="479761" ht="12.75" customHeight="1" x14ac:dyDescent="0.2"/>
    <row r="479765" ht="12.75" customHeight="1" x14ac:dyDescent="0.2"/>
    <row r="479769" ht="12.75" customHeight="1" x14ac:dyDescent="0.2"/>
    <row r="479773" ht="12.75" customHeight="1" x14ac:dyDescent="0.2"/>
    <row r="479777" ht="12.75" customHeight="1" x14ac:dyDescent="0.2"/>
    <row r="479781" ht="12.75" customHeight="1" x14ac:dyDescent="0.2"/>
    <row r="479785" ht="12.75" customHeight="1" x14ac:dyDescent="0.2"/>
    <row r="479789" ht="12.75" customHeight="1" x14ac:dyDescent="0.2"/>
    <row r="479793" ht="12.75" customHeight="1" x14ac:dyDescent="0.2"/>
    <row r="479797" ht="12.75" customHeight="1" x14ac:dyDescent="0.2"/>
    <row r="479801" ht="12.75" customHeight="1" x14ac:dyDescent="0.2"/>
    <row r="479805" ht="12.75" customHeight="1" x14ac:dyDescent="0.2"/>
    <row r="479809" ht="12.75" customHeight="1" x14ac:dyDescent="0.2"/>
    <row r="479813" ht="12.75" customHeight="1" x14ac:dyDescent="0.2"/>
    <row r="479817" ht="12.75" customHeight="1" x14ac:dyDescent="0.2"/>
    <row r="479821" ht="12.75" customHeight="1" x14ac:dyDescent="0.2"/>
    <row r="479825" ht="12.75" customHeight="1" x14ac:dyDescent="0.2"/>
    <row r="479829" ht="12.75" customHeight="1" x14ac:dyDescent="0.2"/>
    <row r="479833" ht="12.75" customHeight="1" x14ac:dyDescent="0.2"/>
    <row r="479837" ht="12.75" customHeight="1" x14ac:dyDescent="0.2"/>
    <row r="479841" ht="12.75" customHeight="1" x14ac:dyDescent="0.2"/>
    <row r="479845" ht="12.75" customHeight="1" x14ac:dyDescent="0.2"/>
    <row r="479849" ht="12.75" customHeight="1" x14ac:dyDescent="0.2"/>
    <row r="479853" ht="12.75" customHeight="1" x14ac:dyDescent="0.2"/>
    <row r="479857" ht="12.75" customHeight="1" x14ac:dyDescent="0.2"/>
    <row r="479861" ht="12.75" customHeight="1" x14ac:dyDescent="0.2"/>
    <row r="479865" ht="12.75" customHeight="1" x14ac:dyDescent="0.2"/>
    <row r="479869" ht="12.75" customHeight="1" x14ac:dyDescent="0.2"/>
    <row r="479873" ht="12.75" customHeight="1" x14ac:dyDescent="0.2"/>
    <row r="479877" ht="12.75" customHeight="1" x14ac:dyDescent="0.2"/>
    <row r="479881" ht="12.75" customHeight="1" x14ac:dyDescent="0.2"/>
    <row r="479885" ht="12.75" customHeight="1" x14ac:dyDescent="0.2"/>
    <row r="479889" ht="12.75" customHeight="1" x14ac:dyDescent="0.2"/>
    <row r="479893" ht="12.75" customHeight="1" x14ac:dyDescent="0.2"/>
    <row r="479897" ht="12.75" customHeight="1" x14ac:dyDescent="0.2"/>
    <row r="479901" ht="12.75" customHeight="1" x14ac:dyDescent="0.2"/>
    <row r="479905" ht="12.75" customHeight="1" x14ac:dyDescent="0.2"/>
    <row r="479909" ht="12.75" customHeight="1" x14ac:dyDescent="0.2"/>
    <row r="479913" ht="12.75" customHeight="1" x14ac:dyDescent="0.2"/>
    <row r="479917" ht="12.75" customHeight="1" x14ac:dyDescent="0.2"/>
    <row r="479921" ht="12.75" customHeight="1" x14ac:dyDescent="0.2"/>
    <row r="479925" ht="12.75" customHeight="1" x14ac:dyDescent="0.2"/>
    <row r="479929" ht="12.75" customHeight="1" x14ac:dyDescent="0.2"/>
    <row r="479933" ht="12.75" customHeight="1" x14ac:dyDescent="0.2"/>
    <row r="479937" ht="12.75" customHeight="1" x14ac:dyDescent="0.2"/>
    <row r="479941" ht="12.75" customHeight="1" x14ac:dyDescent="0.2"/>
    <row r="479945" ht="12.75" customHeight="1" x14ac:dyDescent="0.2"/>
    <row r="479949" ht="12.75" customHeight="1" x14ac:dyDescent="0.2"/>
    <row r="479953" ht="12.75" customHeight="1" x14ac:dyDescent="0.2"/>
    <row r="479957" ht="12.75" customHeight="1" x14ac:dyDescent="0.2"/>
    <row r="479961" ht="12.75" customHeight="1" x14ac:dyDescent="0.2"/>
    <row r="479965" ht="12.75" customHeight="1" x14ac:dyDescent="0.2"/>
    <row r="479969" ht="12.75" customHeight="1" x14ac:dyDescent="0.2"/>
    <row r="479973" ht="12.75" customHeight="1" x14ac:dyDescent="0.2"/>
    <row r="479977" ht="12.75" customHeight="1" x14ac:dyDescent="0.2"/>
    <row r="479981" ht="12.75" customHeight="1" x14ac:dyDescent="0.2"/>
    <row r="479985" ht="12.75" customHeight="1" x14ac:dyDescent="0.2"/>
    <row r="479989" ht="12.75" customHeight="1" x14ac:dyDescent="0.2"/>
    <row r="479993" ht="12.75" customHeight="1" x14ac:dyDescent="0.2"/>
    <row r="479997" ht="12.75" customHeight="1" x14ac:dyDescent="0.2"/>
    <row r="480001" ht="12.75" customHeight="1" x14ac:dyDescent="0.2"/>
    <row r="480005" ht="12.75" customHeight="1" x14ac:dyDescent="0.2"/>
    <row r="480009" ht="12.75" customHeight="1" x14ac:dyDescent="0.2"/>
    <row r="480013" ht="12.75" customHeight="1" x14ac:dyDescent="0.2"/>
    <row r="480017" ht="12.75" customHeight="1" x14ac:dyDescent="0.2"/>
    <row r="480021" ht="12.75" customHeight="1" x14ac:dyDescent="0.2"/>
    <row r="480025" ht="12.75" customHeight="1" x14ac:dyDescent="0.2"/>
    <row r="480029" ht="12.75" customHeight="1" x14ac:dyDescent="0.2"/>
    <row r="480033" ht="12.75" customHeight="1" x14ac:dyDescent="0.2"/>
    <row r="480037" ht="12.75" customHeight="1" x14ac:dyDescent="0.2"/>
    <row r="480041" ht="12.75" customHeight="1" x14ac:dyDescent="0.2"/>
    <row r="480045" ht="12.75" customHeight="1" x14ac:dyDescent="0.2"/>
    <row r="480049" ht="12.75" customHeight="1" x14ac:dyDescent="0.2"/>
    <row r="480053" ht="12.75" customHeight="1" x14ac:dyDescent="0.2"/>
    <row r="480057" ht="12.75" customHeight="1" x14ac:dyDescent="0.2"/>
    <row r="480061" ht="12.75" customHeight="1" x14ac:dyDescent="0.2"/>
    <row r="480065" ht="12.75" customHeight="1" x14ac:dyDescent="0.2"/>
    <row r="480069" ht="12.75" customHeight="1" x14ac:dyDescent="0.2"/>
    <row r="480073" ht="12.75" customHeight="1" x14ac:dyDescent="0.2"/>
    <row r="480077" ht="12.75" customHeight="1" x14ac:dyDescent="0.2"/>
    <row r="480081" ht="12.75" customHeight="1" x14ac:dyDescent="0.2"/>
    <row r="480085" ht="12.75" customHeight="1" x14ac:dyDescent="0.2"/>
    <row r="480089" ht="12.75" customHeight="1" x14ac:dyDescent="0.2"/>
    <row r="480093" ht="12.75" customHeight="1" x14ac:dyDescent="0.2"/>
    <row r="480097" ht="12.75" customHeight="1" x14ac:dyDescent="0.2"/>
    <row r="480101" ht="12.75" customHeight="1" x14ac:dyDescent="0.2"/>
    <row r="480105" ht="12.75" customHeight="1" x14ac:dyDescent="0.2"/>
    <row r="480109" ht="12.75" customHeight="1" x14ac:dyDescent="0.2"/>
    <row r="480113" ht="12.75" customHeight="1" x14ac:dyDescent="0.2"/>
    <row r="480117" ht="12.75" customHeight="1" x14ac:dyDescent="0.2"/>
    <row r="480121" ht="12.75" customHeight="1" x14ac:dyDescent="0.2"/>
    <row r="480125" ht="12.75" customHeight="1" x14ac:dyDescent="0.2"/>
    <row r="480129" ht="12.75" customHeight="1" x14ac:dyDescent="0.2"/>
    <row r="480133" ht="12.75" customHeight="1" x14ac:dyDescent="0.2"/>
    <row r="480137" ht="12.75" customHeight="1" x14ac:dyDescent="0.2"/>
    <row r="480141" ht="12.75" customHeight="1" x14ac:dyDescent="0.2"/>
    <row r="480145" ht="12.75" customHeight="1" x14ac:dyDescent="0.2"/>
    <row r="480149" ht="12.75" customHeight="1" x14ac:dyDescent="0.2"/>
    <row r="480153" ht="12.75" customHeight="1" x14ac:dyDescent="0.2"/>
    <row r="480157" ht="12.75" customHeight="1" x14ac:dyDescent="0.2"/>
    <row r="480161" ht="12.75" customHeight="1" x14ac:dyDescent="0.2"/>
    <row r="480165" ht="12.75" customHeight="1" x14ac:dyDescent="0.2"/>
    <row r="480169" ht="12.75" customHeight="1" x14ac:dyDescent="0.2"/>
    <row r="480173" ht="12.75" customHeight="1" x14ac:dyDescent="0.2"/>
    <row r="480177" ht="12.75" customHeight="1" x14ac:dyDescent="0.2"/>
    <row r="480181" ht="12.75" customHeight="1" x14ac:dyDescent="0.2"/>
    <row r="480185" ht="12.75" customHeight="1" x14ac:dyDescent="0.2"/>
    <row r="480189" ht="12.75" customHeight="1" x14ac:dyDescent="0.2"/>
    <row r="480193" ht="12.75" customHeight="1" x14ac:dyDescent="0.2"/>
    <row r="480197" ht="12.75" customHeight="1" x14ac:dyDescent="0.2"/>
    <row r="480201" ht="12.75" customHeight="1" x14ac:dyDescent="0.2"/>
    <row r="480205" ht="12.75" customHeight="1" x14ac:dyDescent="0.2"/>
    <row r="480209" ht="12.75" customHeight="1" x14ac:dyDescent="0.2"/>
    <row r="480213" ht="12.75" customHeight="1" x14ac:dyDescent="0.2"/>
    <row r="480217" ht="12.75" customHeight="1" x14ac:dyDescent="0.2"/>
    <row r="480221" ht="12.75" customHeight="1" x14ac:dyDescent="0.2"/>
    <row r="480225" ht="12.75" customHeight="1" x14ac:dyDescent="0.2"/>
    <row r="480229" ht="12.75" customHeight="1" x14ac:dyDescent="0.2"/>
    <row r="480233" ht="12.75" customHeight="1" x14ac:dyDescent="0.2"/>
    <row r="480237" ht="12.75" customHeight="1" x14ac:dyDescent="0.2"/>
    <row r="480241" ht="12.75" customHeight="1" x14ac:dyDescent="0.2"/>
    <row r="480245" ht="12.75" customHeight="1" x14ac:dyDescent="0.2"/>
    <row r="480249" ht="12.75" customHeight="1" x14ac:dyDescent="0.2"/>
    <row r="480253" ht="12.75" customHeight="1" x14ac:dyDescent="0.2"/>
    <row r="480257" ht="12.75" customHeight="1" x14ac:dyDescent="0.2"/>
    <row r="480261" ht="12.75" customHeight="1" x14ac:dyDescent="0.2"/>
    <row r="480265" ht="12.75" customHeight="1" x14ac:dyDescent="0.2"/>
    <row r="480269" ht="12.75" customHeight="1" x14ac:dyDescent="0.2"/>
    <row r="480273" ht="12.75" customHeight="1" x14ac:dyDescent="0.2"/>
    <row r="480277" ht="12.75" customHeight="1" x14ac:dyDescent="0.2"/>
    <row r="480281" ht="12.75" customHeight="1" x14ac:dyDescent="0.2"/>
    <row r="480285" ht="12.75" customHeight="1" x14ac:dyDescent="0.2"/>
    <row r="480289" ht="12.75" customHeight="1" x14ac:dyDescent="0.2"/>
    <row r="480293" ht="12.75" customHeight="1" x14ac:dyDescent="0.2"/>
    <row r="480297" ht="12.75" customHeight="1" x14ac:dyDescent="0.2"/>
    <row r="480301" ht="12.75" customHeight="1" x14ac:dyDescent="0.2"/>
    <row r="480305" ht="12.75" customHeight="1" x14ac:dyDescent="0.2"/>
    <row r="480309" ht="12.75" customHeight="1" x14ac:dyDescent="0.2"/>
    <row r="480313" ht="12.75" customHeight="1" x14ac:dyDescent="0.2"/>
    <row r="480317" ht="12.75" customHeight="1" x14ac:dyDescent="0.2"/>
    <row r="480321" ht="12.75" customHeight="1" x14ac:dyDescent="0.2"/>
    <row r="480325" ht="12.75" customHeight="1" x14ac:dyDescent="0.2"/>
    <row r="480329" ht="12.75" customHeight="1" x14ac:dyDescent="0.2"/>
    <row r="480333" ht="12.75" customHeight="1" x14ac:dyDescent="0.2"/>
    <row r="480337" ht="12.75" customHeight="1" x14ac:dyDescent="0.2"/>
    <row r="480341" ht="12.75" customHeight="1" x14ac:dyDescent="0.2"/>
    <row r="480345" ht="12.75" customHeight="1" x14ac:dyDescent="0.2"/>
    <row r="480349" ht="12.75" customHeight="1" x14ac:dyDescent="0.2"/>
    <row r="480353" ht="12.75" customHeight="1" x14ac:dyDescent="0.2"/>
    <row r="480357" ht="12.75" customHeight="1" x14ac:dyDescent="0.2"/>
    <row r="480361" ht="12.75" customHeight="1" x14ac:dyDescent="0.2"/>
    <row r="480365" ht="12.75" customHeight="1" x14ac:dyDescent="0.2"/>
    <row r="480369" ht="12.75" customHeight="1" x14ac:dyDescent="0.2"/>
    <row r="480373" ht="12.75" customHeight="1" x14ac:dyDescent="0.2"/>
    <row r="480377" ht="12.75" customHeight="1" x14ac:dyDescent="0.2"/>
    <row r="480381" ht="12.75" customHeight="1" x14ac:dyDescent="0.2"/>
    <row r="480385" ht="12.75" customHeight="1" x14ac:dyDescent="0.2"/>
    <row r="480389" ht="12.75" customHeight="1" x14ac:dyDescent="0.2"/>
    <row r="480393" ht="12.75" customHeight="1" x14ac:dyDescent="0.2"/>
    <row r="480397" ht="12.75" customHeight="1" x14ac:dyDescent="0.2"/>
    <row r="480401" ht="12.75" customHeight="1" x14ac:dyDescent="0.2"/>
    <row r="480405" ht="12.75" customHeight="1" x14ac:dyDescent="0.2"/>
    <row r="480409" ht="12.75" customHeight="1" x14ac:dyDescent="0.2"/>
    <row r="480413" ht="12.75" customHeight="1" x14ac:dyDescent="0.2"/>
    <row r="480417" ht="12.75" customHeight="1" x14ac:dyDescent="0.2"/>
    <row r="480421" ht="12.75" customHeight="1" x14ac:dyDescent="0.2"/>
    <row r="480425" ht="12.75" customHeight="1" x14ac:dyDescent="0.2"/>
    <row r="480429" ht="12.75" customHeight="1" x14ac:dyDescent="0.2"/>
    <row r="480433" ht="12.75" customHeight="1" x14ac:dyDescent="0.2"/>
    <row r="480437" ht="12.75" customHeight="1" x14ac:dyDescent="0.2"/>
    <row r="480441" ht="12.75" customHeight="1" x14ac:dyDescent="0.2"/>
    <row r="480445" ht="12.75" customHeight="1" x14ac:dyDescent="0.2"/>
    <row r="480449" ht="12.75" customHeight="1" x14ac:dyDescent="0.2"/>
    <row r="480453" ht="12.75" customHeight="1" x14ac:dyDescent="0.2"/>
    <row r="480457" ht="12.75" customHeight="1" x14ac:dyDescent="0.2"/>
    <row r="480461" ht="12.75" customHeight="1" x14ac:dyDescent="0.2"/>
    <row r="480465" ht="12.75" customHeight="1" x14ac:dyDescent="0.2"/>
    <row r="480469" ht="12.75" customHeight="1" x14ac:dyDescent="0.2"/>
    <row r="480473" ht="12.75" customHeight="1" x14ac:dyDescent="0.2"/>
    <row r="480477" ht="12.75" customHeight="1" x14ac:dyDescent="0.2"/>
    <row r="480481" ht="12.75" customHeight="1" x14ac:dyDescent="0.2"/>
    <row r="480485" ht="12.75" customHeight="1" x14ac:dyDescent="0.2"/>
    <row r="480489" ht="12.75" customHeight="1" x14ac:dyDescent="0.2"/>
    <row r="480493" ht="12.75" customHeight="1" x14ac:dyDescent="0.2"/>
    <row r="480497" ht="12.75" customHeight="1" x14ac:dyDescent="0.2"/>
    <row r="480501" ht="12.75" customHeight="1" x14ac:dyDescent="0.2"/>
    <row r="480505" ht="12.75" customHeight="1" x14ac:dyDescent="0.2"/>
    <row r="480509" ht="12.75" customHeight="1" x14ac:dyDescent="0.2"/>
    <row r="480513" ht="12.75" customHeight="1" x14ac:dyDescent="0.2"/>
    <row r="480517" ht="12.75" customHeight="1" x14ac:dyDescent="0.2"/>
    <row r="480521" ht="12.75" customHeight="1" x14ac:dyDescent="0.2"/>
    <row r="480525" ht="12.75" customHeight="1" x14ac:dyDescent="0.2"/>
    <row r="480529" ht="12.75" customHeight="1" x14ac:dyDescent="0.2"/>
    <row r="480533" ht="12.75" customHeight="1" x14ac:dyDescent="0.2"/>
    <row r="480537" ht="12.75" customHeight="1" x14ac:dyDescent="0.2"/>
    <row r="480541" ht="12.75" customHeight="1" x14ac:dyDescent="0.2"/>
    <row r="480545" ht="12.75" customHeight="1" x14ac:dyDescent="0.2"/>
    <row r="480549" ht="12.75" customHeight="1" x14ac:dyDescent="0.2"/>
    <row r="480553" ht="12.75" customHeight="1" x14ac:dyDescent="0.2"/>
    <row r="480557" ht="12.75" customHeight="1" x14ac:dyDescent="0.2"/>
    <row r="480561" ht="12.75" customHeight="1" x14ac:dyDescent="0.2"/>
    <row r="480565" ht="12.75" customHeight="1" x14ac:dyDescent="0.2"/>
    <row r="480569" ht="12.75" customHeight="1" x14ac:dyDescent="0.2"/>
    <row r="480573" ht="12.75" customHeight="1" x14ac:dyDescent="0.2"/>
    <row r="480577" ht="12.75" customHeight="1" x14ac:dyDescent="0.2"/>
    <row r="480581" ht="12.75" customHeight="1" x14ac:dyDescent="0.2"/>
    <row r="480585" ht="12.75" customHeight="1" x14ac:dyDescent="0.2"/>
    <row r="480589" ht="12.75" customHeight="1" x14ac:dyDescent="0.2"/>
    <row r="480593" ht="12.75" customHeight="1" x14ac:dyDescent="0.2"/>
    <row r="480597" ht="12.75" customHeight="1" x14ac:dyDescent="0.2"/>
    <row r="480601" ht="12.75" customHeight="1" x14ac:dyDescent="0.2"/>
    <row r="480605" ht="12.75" customHeight="1" x14ac:dyDescent="0.2"/>
    <row r="480609" ht="12.75" customHeight="1" x14ac:dyDescent="0.2"/>
    <row r="480613" ht="12.75" customHeight="1" x14ac:dyDescent="0.2"/>
    <row r="480617" ht="12.75" customHeight="1" x14ac:dyDescent="0.2"/>
    <row r="480621" ht="12.75" customHeight="1" x14ac:dyDescent="0.2"/>
    <row r="480625" ht="12.75" customHeight="1" x14ac:dyDescent="0.2"/>
    <row r="480629" ht="12.75" customHeight="1" x14ac:dyDescent="0.2"/>
    <row r="480633" ht="12.75" customHeight="1" x14ac:dyDescent="0.2"/>
    <row r="480637" ht="12.75" customHeight="1" x14ac:dyDescent="0.2"/>
    <row r="480641" ht="12.75" customHeight="1" x14ac:dyDescent="0.2"/>
    <row r="480645" ht="12.75" customHeight="1" x14ac:dyDescent="0.2"/>
    <row r="480649" ht="12.75" customHeight="1" x14ac:dyDescent="0.2"/>
    <row r="480653" ht="12.75" customHeight="1" x14ac:dyDescent="0.2"/>
    <row r="480657" ht="12.75" customHeight="1" x14ac:dyDescent="0.2"/>
    <row r="480661" ht="12.75" customHeight="1" x14ac:dyDescent="0.2"/>
    <row r="480665" ht="12.75" customHeight="1" x14ac:dyDescent="0.2"/>
    <row r="480669" ht="12.75" customHeight="1" x14ac:dyDescent="0.2"/>
    <row r="480673" ht="12.75" customHeight="1" x14ac:dyDescent="0.2"/>
    <row r="480677" ht="12.75" customHeight="1" x14ac:dyDescent="0.2"/>
    <row r="480681" ht="12.75" customHeight="1" x14ac:dyDescent="0.2"/>
    <row r="480685" ht="12.75" customHeight="1" x14ac:dyDescent="0.2"/>
    <row r="480689" ht="12.75" customHeight="1" x14ac:dyDescent="0.2"/>
    <row r="480693" ht="12.75" customHeight="1" x14ac:dyDescent="0.2"/>
    <row r="480697" ht="12.75" customHeight="1" x14ac:dyDescent="0.2"/>
    <row r="480701" ht="12.75" customHeight="1" x14ac:dyDescent="0.2"/>
    <row r="480705" ht="12.75" customHeight="1" x14ac:dyDescent="0.2"/>
    <row r="480709" ht="12.75" customHeight="1" x14ac:dyDescent="0.2"/>
    <row r="480713" ht="12.75" customHeight="1" x14ac:dyDescent="0.2"/>
    <row r="480717" ht="12.75" customHeight="1" x14ac:dyDescent="0.2"/>
    <row r="480721" ht="12.75" customHeight="1" x14ac:dyDescent="0.2"/>
    <row r="480725" ht="12.75" customHeight="1" x14ac:dyDescent="0.2"/>
    <row r="480729" ht="12.75" customHeight="1" x14ac:dyDescent="0.2"/>
    <row r="480733" ht="12.75" customHeight="1" x14ac:dyDescent="0.2"/>
    <row r="480737" ht="12.75" customHeight="1" x14ac:dyDescent="0.2"/>
    <row r="480741" ht="12.75" customHeight="1" x14ac:dyDescent="0.2"/>
    <row r="480745" ht="12.75" customHeight="1" x14ac:dyDescent="0.2"/>
    <row r="480749" ht="12.75" customHeight="1" x14ac:dyDescent="0.2"/>
    <row r="480753" ht="12.75" customHeight="1" x14ac:dyDescent="0.2"/>
    <row r="480757" ht="12.75" customHeight="1" x14ac:dyDescent="0.2"/>
    <row r="480761" ht="12.75" customHeight="1" x14ac:dyDescent="0.2"/>
    <row r="480765" ht="12.75" customHeight="1" x14ac:dyDescent="0.2"/>
    <row r="480769" ht="12.75" customHeight="1" x14ac:dyDescent="0.2"/>
    <row r="480773" ht="12.75" customHeight="1" x14ac:dyDescent="0.2"/>
    <row r="480777" ht="12.75" customHeight="1" x14ac:dyDescent="0.2"/>
    <row r="480781" ht="12.75" customHeight="1" x14ac:dyDescent="0.2"/>
    <row r="480785" ht="12.75" customHeight="1" x14ac:dyDescent="0.2"/>
    <row r="480789" ht="12.75" customHeight="1" x14ac:dyDescent="0.2"/>
    <row r="480793" ht="12.75" customHeight="1" x14ac:dyDescent="0.2"/>
    <row r="480797" ht="12.75" customHeight="1" x14ac:dyDescent="0.2"/>
    <row r="480801" ht="12.75" customHeight="1" x14ac:dyDescent="0.2"/>
    <row r="480805" ht="12.75" customHeight="1" x14ac:dyDescent="0.2"/>
    <row r="480809" ht="12.75" customHeight="1" x14ac:dyDescent="0.2"/>
    <row r="480813" ht="12.75" customHeight="1" x14ac:dyDescent="0.2"/>
    <row r="480817" ht="12.75" customHeight="1" x14ac:dyDescent="0.2"/>
    <row r="480821" ht="12.75" customHeight="1" x14ac:dyDescent="0.2"/>
    <row r="480825" ht="12.75" customHeight="1" x14ac:dyDescent="0.2"/>
    <row r="480829" ht="12.75" customHeight="1" x14ac:dyDescent="0.2"/>
    <row r="480833" ht="12.75" customHeight="1" x14ac:dyDescent="0.2"/>
    <row r="480837" ht="12.75" customHeight="1" x14ac:dyDescent="0.2"/>
    <row r="480841" ht="12.75" customHeight="1" x14ac:dyDescent="0.2"/>
    <row r="480845" ht="12.75" customHeight="1" x14ac:dyDescent="0.2"/>
    <row r="480849" ht="12.75" customHeight="1" x14ac:dyDescent="0.2"/>
    <row r="480853" ht="12.75" customHeight="1" x14ac:dyDescent="0.2"/>
    <row r="480857" ht="12.75" customHeight="1" x14ac:dyDescent="0.2"/>
    <row r="480861" ht="12.75" customHeight="1" x14ac:dyDescent="0.2"/>
    <row r="480865" ht="12.75" customHeight="1" x14ac:dyDescent="0.2"/>
    <row r="480869" ht="12.75" customHeight="1" x14ac:dyDescent="0.2"/>
    <row r="480873" ht="12.75" customHeight="1" x14ac:dyDescent="0.2"/>
    <row r="480877" ht="12.75" customHeight="1" x14ac:dyDescent="0.2"/>
    <row r="480881" ht="12.75" customHeight="1" x14ac:dyDescent="0.2"/>
    <row r="480885" ht="12.75" customHeight="1" x14ac:dyDescent="0.2"/>
    <row r="480889" ht="12.75" customHeight="1" x14ac:dyDescent="0.2"/>
    <row r="480893" ht="12.75" customHeight="1" x14ac:dyDescent="0.2"/>
    <row r="480897" ht="12.75" customHeight="1" x14ac:dyDescent="0.2"/>
    <row r="480901" ht="12.75" customHeight="1" x14ac:dyDescent="0.2"/>
    <row r="480905" ht="12.75" customHeight="1" x14ac:dyDescent="0.2"/>
    <row r="480909" ht="12.75" customHeight="1" x14ac:dyDescent="0.2"/>
    <row r="480913" ht="12.75" customHeight="1" x14ac:dyDescent="0.2"/>
    <row r="480917" ht="12.75" customHeight="1" x14ac:dyDescent="0.2"/>
    <row r="480921" ht="12.75" customHeight="1" x14ac:dyDescent="0.2"/>
    <row r="480925" ht="12.75" customHeight="1" x14ac:dyDescent="0.2"/>
    <row r="480929" ht="12.75" customHeight="1" x14ac:dyDescent="0.2"/>
    <row r="480933" ht="12.75" customHeight="1" x14ac:dyDescent="0.2"/>
    <row r="480937" ht="12.75" customHeight="1" x14ac:dyDescent="0.2"/>
    <row r="480941" ht="12.75" customHeight="1" x14ac:dyDescent="0.2"/>
    <row r="480945" ht="12.75" customHeight="1" x14ac:dyDescent="0.2"/>
    <row r="480949" ht="12.75" customHeight="1" x14ac:dyDescent="0.2"/>
    <row r="480953" ht="12.75" customHeight="1" x14ac:dyDescent="0.2"/>
    <row r="480957" ht="12.75" customHeight="1" x14ac:dyDescent="0.2"/>
    <row r="480961" ht="12.75" customHeight="1" x14ac:dyDescent="0.2"/>
    <row r="480965" ht="12.75" customHeight="1" x14ac:dyDescent="0.2"/>
    <row r="480969" ht="12.75" customHeight="1" x14ac:dyDescent="0.2"/>
    <row r="480973" ht="12.75" customHeight="1" x14ac:dyDescent="0.2"/>
    <row r="480977" ht="12.75" customHeight="1" x14ac:dyDescent="0.2"/>
    <row r="480981" ht="12.75" customHeight="1" x14ac:dyDescent="0.2"/>
    <row r="480985" ht="12.75" customHeight="1" x14ac:dyDescent="0.2"/>
    <row r="480989" ht="12.75" customHeight="1" x14ac:dyDescent="0.2"/>
    <row r="480993" ht="12.75" customHeight="1" x14ac:dyDescent="0.2"/>
    <row r="480997" ht="12.75" customHeight="1" x14ac:dyDescent="0.2"/>
    <row r="481001" ht="12.75" customHeight="1" x14ac:dyDescent="0.2"/>
    <row r="481005" ht="12.75" customHeight="1" x14ac:dyDescent="0.2"/>
    <row r="481009" ht="12.75" customHeight="1" x14ac:dyDescent="0.2"/>
    <row r="481013" ht="12.75" customHeight="1" x14ac:dyDescent="0.2"/>
    <row r="481017" ht="12.75" customHeight="1" x14ac:dyDescent="0.2"/>
    <row r="481021" ht="12.75" customHeight="1" x14ac:dyDescent="0.2"/>
    <row r="481025" ht="12.75" customHeight="1" x14ac:dyDescent="0.2"/>
    <row r="481029" ht="12.75" customHeight="1" x14ac:dyDescent="0.2"/>
    <row r="481033" ht="12.75" customHeight="1" x14ac:dyDescent="0.2"/>
    <row r="481037" ht="12.75" customHeight="1" x14ac:dyDescent="0.2"/>
    <row r="481041" ht="12.75" customHeight="1" x14ac:dyDescent="0.2"/>
    <row r="481045" ht="12.75" customHeight="1" x14ac:dyDescent="0.2"/>
    <row r="481049" ht="12.75" customHeight="1" x14ac:dyDescent="0.2"/>
    <row r="481053" ht="12.75" customHeight="1" x14ac:dyDescent="0.2"/>
    <row r="481057" ht="12.75" customHeight="1" x14ac:dyDescent="0.2"/>
    <row r="481061" ht="12.75" customHeight="1" x14ac:dyDescent="0.2"/>
    <row r="481065" ht="12.75" customHeight="1" x14ac:dyDescent="0.2"/>
    <row r="481069" ht="12.75" customHeight="1" x14ac:dyDescent="0.2"/>
    <row r="481073" ht="12.75" customHeight="1" x14ac:dyDescent="0.2"/>
    <row r="481077" ht="12.75" customHeight="1" x14ac:dyDescent="0.2"/>
    <row r="481081" ht="12.75" customHeight="1" x14ac:dyDescent="0.2"/>
    <row r="481085" ht="12.75" customHeight="1" x14ac:dyDescent="0.2"/>
    <row r="481089" ht="12.75" customHeight="1" x14ac:dyDescent="0.2"/>
    <row r="481093" ht="12.75" customHeight="1" x14ac:dyDescent="0.2"/>
    <row r="481097" ht="12.75" customHeight="1" x14ac:dyDescent="0.2"/>
    <row r="481101" ht="12.75" customHeight="1" x14ac:dyDescent="0.2"/>
    <row r="481105" ht="12.75" customHeight="1" x14ac:dyDescent="0.2"/>
    <row r="481109" ht="12.75" customHeight="1" x14ac:dyDescent="0.2"/>
    <row r="481113" ht="12.75" customHeight="1" x14ac:dyDescent="0.2"/>
    <row r="481117" ht="12.75" customHeight="1" x14ac:dyDescent="0.2"/>
    <row r="481121" ht="12.75" customHeight="1" x14ac:dyDescent="0.2"/>
    <row r="481125" ht="12.75" customHeight="1" x14ac:dyDescent="0.2"/>
    <row r="481129" ht="12.75" customHeight="1" x14ac:dyDescent="0.2"/>
    <row r="481133" ht="12.75" customHeight="1" x14ac:dyDescent="0.2"/>
    <row r="481137" ht="12.75" customHeight="1" x14ac:dyDescent="0.2"/>
    <row r="481141" ht="12.75" customHeight="1" x14ac:dyDescent="0.2"/>
    <row r="481145" ht="12.75" customHeight="1" x14ac:dyDescent="0.2"/>
    <row r="481149" ht="12.75" customHeight="1" x14ac:dyDescent="0.2"/>
    <row r="481153" ht="12.75" customHeight="1" x14ac:dyDescent="0.2"/>
    <row r="481157" ht="12.75" customHeight="1" x14ac:dyDescent="0.2"/>
    <row r="481161" ht="12.75" customHeight="1" x14ac:dyDescent="0.2"/>
    <row r="481165" ht="12.75" customHeight="1" x14ac:dyDescent="0.2"/>
    <row r="481169" ht="12.75" customHeight="1" x14ac:dyDescent="0.2"/>
    <row r="481173" ht="12.75" customHeight="1" x14ac:dyDescent="0.2"/>
    <row r="481177" ht="12.75" customHeight="1" x14ac:dyDescent="0.2"/>
    <row r="481181" ht="12.75" customHeight="1" x14ac:dyDescent="0.2"/>
    <row r="481185" ht="12.75" customHeight="1" x14ac:dyDescent="0.2"/>
    <row r="481189" ht="12.75" customHeight="1" x14ac:dyDescent="0.2"/>
    <row r="481193" ht="12.75" customHeight="1" x14ac:dyDescent="0.2"/>
    <row r="481197" ht="12.75" customHeight="1" x14ac:dyDescent="0.2"/>
    <row r="481201" ht="12.75" customHeight="1" x14ac:dyDescent="0.2"/>
    <row r="481205" ht="12.75" customHeight="1" x14ac:dyDescent="0.2"/>
    <row r="481209" ht="12.75" customHeight="1" x14ac:dyDescent="0.2"/>
    <row r="481213" ht="12.75" customHeight="1" x14ac:dyDescent="0.2"/>
    <row r="481217" ht="12.75" customHeight="1" x14ac:dyDescent="0.2"/>
    <row r="481221" ht="12.75" customHeight="1" x14ac:dyDescent="0.2"/>
    <row r="481225" ht="12.75" customHeight="1" x14ac:dyDescent="0.2"/>
    <row r="481229" ht="12.75" customHeight="1" x14ac:dyDescent="0.2"/>
    <row r="481233" ht="12.75" customHeight="1" x14ac:dyDescent="0.2"/>
    <row r="481237" ht="12.75" customHeight="1" x14ac:dyDescent="0.2"/>
    <row r="481241" ht="12.75" customHeight="1" x14ac:dyDescent="0.2"/>
    <row r="481245" ht="12.75" customHeight="1" x14ac:dyDescent="0.2"/>
    <row r="481249" ht="12.75" customHeight="1" x14ac:dyDescent="0.2"/>
    <row r="481253" ht="12.75" customHeight="1" x14ac:dyDescent="0.2"/>
    <row r="481257" ht="12.75" customHeight="1" x14ac:dyDescent="0.2"/>
    <row r="481261" ht="12.75" customHeight="1" x14ac:dyDescent="0.2"/>
    <row r="481265" ht="12.75" customHeight="1" x14ac:dyDescent="0.2"/>
    <row r="481269" ht="12.75" customHeight="1" x14ac:dyDescent="0.2"/>
    <row r="481273" ht="12.75" customHeight="1" x14ac:dyDescent="0.2"/>
    <row r="481277" ht="12.75" customHeight="1" x14ac:dyDescent="0.2"/>
    <row r="481281" ht="12.75" customHeight="1" x14ac:dyDescent="0.2"/>
    <row r="481285" ht="12.75" customHeight="1" x14ac:dyDescent="0.2"/>
    <row r="481289" ht="12.75" customHeight="1" x14ac:dyDescent="0.2"/>
    <row r="481293" ht="12.75" customHeight="1" x14ac:dyDescent="0.2"/>
    <row r="481297" ht="12.75" customHeight="1" x14ac:dyDescent="0.2"/>
    <row r="481301" ht="12.75" customHeight="1" x14ac:dyDescent="0.2"/>
    <row r="481305" ht="12.75" customHeight="1" x14ac:dyDescent="0.2"/>
    <row r="481309" ht="12.75" customHeight="1" x14ac:dyDescent="0.2"/>
    <row r="481313" ht="12.75" customHeight="1" x14ac:dyDescent="0.2"/>
    <row r="481317" ht="12.75" customHeight="1" x14ac:dyDescent="0.2"/>
    <row r="481321" ht="12.75" customHeight="1" x14ac:dyDescent="0.2"/>
    <row r="481325" ht="12.75" customHeight="1" x14ac:dyDescent="0.2"/>
    <row r="481329" ht="12.75" customHeight="1" x14ac:dyDescent="0.2"/>
    <row r="481333" ht="12.75" customHeight="1" x14ac:dyDescent="0.2"/>
    <row r="481337" ht="12.75" customHeight="1" x14ac:dyDescent="0.2"/>
    <row r="481341" ht="12.75" customHeight="1" x14ac:dyDescent="0.2"/>
    <row r="481345" ht="12.75" customHeight="1" x14ac:dyDescent="0.2"/>
    <row r="481349" ht="12.75" customHeight="1" x14ac:dyDescent="0.2"/>
    <row r="481353" ht="12.75" customHeight="1" x14ac:dyDescent="0.2"/>
    <row r="481357" ht="12.75" customHeight="1" x14ac:dyDescent="0.2"/>
    <row r="481361" ht="12.75" customHeight="1" x14ac:dyDescent="0.2"/>
    <row r="481365" ht="12.75" customHeight="1" x14ac:dyDescent="0.2"/>
    <row r="481369" ht="12.75" customHeight="1" x14ac:dyDescent="0.2"/>
    <row r="481373" ht="12.75" customHeight="1" x14ac:dyDescent="0.2"/>
    <row r="481377" ht="12.75" customHeight="1" x14ac:dyDescent="0.2"/>
    <row r="481381" ht="12.75" customHeight="1" x14ac:dyDescent="0.2"/>
    <row r="481385" ht="12.75" customHeight="1" x14ac:dyDescent="0.2"/>
    <row r="481389" ht="12.75" customHeight="1" x14ac:dyDescent="0.2"/>
    <row r="481393" ht="12.75" customHeight="1" x14ac:dyDescent="0.2"/>
    <row r="481397" ht="12.75" customHeight="1" x14ac:dyDescent="0.2"/>
    <row r="481401" ht="12.75" customHeight="1" x14ac:dyDescent="0.2"/>
    <row r="481405" ht="12.75" customHeight="1" x14ac:dyDescent="0.2"/>
    <row r="481409" ht="12.75" customHeight="1" x14ac:dyDescent="0.2"/>
    <row r="481413" ht="12.75" customHeight="1" x14ac:dyDescent="0.2"/>
    <row r="481417" ht="12.75" customHeight="1" x14ac:dyDescent="0.2"/>
    <row r="481421" ht="12.75" customHeight="1" x14ac:dyDescent="0.2"/>
    <row r="481425" ht="12.75" customHeight="1" x14ac:dyDescent="0.2"/>
    <row r="481429" ht="12.75" customHeight="1" x14ac:dyDescent="0.2"/>
    <row r="481433" ht="12.75" customHeight="1" x14ac:dyDescent="0.2"/>
    <row r="481437" ht="12.75" customHeight="1" x14ac:dyDescent="0.2"/>
    <row r="481441" ht="12.75" customHeight="1" x14ac:dyDescent="0.2"/>
    <row r="481445" ht="12.75" customHeight="1" x14ac:dyDescent="0.2"/>
    <row r="481449" ht="12.75" customHeight="1" x14ac:dyDescent="0.2"/>
    <row r="481453" ht="12.75" customHeight="1" x14ac:dyDescent="0.2"/>
    <row r="481457" ht="12.75" customHeight="1" x14ac:dyDescent="0.2"/>
    <row r="481461" ht="12.75" customHeight="1" x14ac:dyDescent="0.2"/>
    <row r="481465" ht="12.75" customHeight="1" x14ac:dyDescent="0.2"/>
    <row r="481469" ht="12.75" customHeight="1" x14ac:dyDescent="0.2"/>
    <row r="481473" ht="12.75" customHeight="1" x14ac:dyDescent="0.2"/>
    <row r="481477" ht="12.75" customHeight="1" x14ac:dyDescent="0.2"/>
    <row r="481481" ht="12.75" customHeight="1" x14ac:dyDescent="0.2"/>
    <row r="481485" ht="12.75" customHeight="1" x14ac:dyDescent="0.2"/>
    <row r="481489" ht="12.75" customHeight="1" x14ac:dyDescent="0.2"/>
    <row r="481493" ht="12.75" customHeight="1" x14ac:dyDescent="0.2"/>
    <row r="481497" ht="12.75" customHeight="1" x14ac:dyDescent="0.2"/>
    <row r="481501" ht="12.75" customHeight="1" x14ac:dyDescent="0.2"/>
    <row r="481505" ht="12.75" customHeight="1" x14ac:dyDescent="0.2"/>
    <row r="481509" ht="12.75" customHeight="1" x14ac:dyDescent="0.2"/>
    <row r="481513" ht="12.75" customHeight="1" x14ac:dyDescent="0.2"/>
    <row r="481517" ht="12.75" customHeight="1" x14ac:dyDescent="0.2"/>
    <row r="481521" ht="12.75" customHeight="1" x14ac:dyDescent="0.2"/>
    <row r="481525" ht="12.75" customHeight="1" x14ac:dyDescent="0.2"/>
    <row r="481529" ht="12.75" customHeight="1" x14ac:dyDescent="0.2"/>
    <row r="481533" ht="12.75" customHeight="1" x14ac:dyDescent="0.2"/>
    <row r="481537" ht="12.75" customHeight="1" x14ac:dyDescent="0.2"/>
    <row r="481541" ht="12.75" customHeight="1" x14ac:dyDescent="0.2"/>
    <row r="481545" ht="12.75" customHeight="1" x14ac:dyDescent="0.2"/>
    <row r="481549" ht="12.75" customHeight="1" x14ac:dyDescent="0.2"/>
    <row r="481553" ht="12.75" customHeight="1" x14ac:dyDescent="0.2"/>
    <row r="481557" ht="12.75" customHeight="1" x14ac:dyDescent="0.2"/>
    <row r="481561" ht="12.75" customHeight="1" x14ac:dyDescent="0.2"/>
    <row r="481565" ht="12.75" customHeight="1" x14ac:dyDescent="0.2"/>
    <row r="481569" ht="12.75" customHeight="1" x14ac:dyDescent="0.2"/>
    <row r="481573" ht="12.75" customHeight="1" x14ac:dyDescent="0.2"/>
    <row r="481577" ht="12.75" customHeight="1" x14ac:dyDescent="0.2"/>
    <row r="481581" ht="12.75" customHeight="1" x14ac:dyDescent="0.2"/>
    <row r="481585" ht="12.75" customHeight="1" x14ac:dyDescent="0.2"/>
    <row r="481589" ht="12.75" customHeight="1" x14ac:dyDescent="0.2"/>
    <row r="481593" ht="12.75" customHeight="1" x14ac:dyDescent="0.2"/>
    <row r="481597" ht="12.75" customHeight="1" x14ac:dyDescent="0.2"/>
    <row r="481601" ht="12.75" customHeight="1" x14ac:dyDescent="0.2"/>
    <row r="481605" ht="12.75" customHeight="1" x14ac:dyDescent="0.2"/>
    <row r="481609" ht="12.75" customHeight="1" x14ac:dyDescent="0.2"/>
    <row r="481613" ht="12.75" customHeight="1" x14ac:dyDescent="0.2"/>
    <row r="481617" ht="12.75" customHeight="1" x14ac:dyDescent="0.2"/>
    <row r="481621" ht="12.75" customHeight="1" x14ac:dyDescent="0.2"/>
    <row r="481625" ht="12.75" customHeight="1" x14ac:dyDescent="0.2"/>
    <row r="481629" ht="12.75" customHeight="1" x14ac:dyDescent="0.2"/>
    <row r="481633" ht="12.75" customHeight="1" x14ac:dyDescent="0.2"/>
    <row r="481637" ht="12.75" customHeight="1" x14ac:dyDescent="0.2"/>
    <row r="481641" ht="12.75" customHeight="1" x14ac:dyDescent="0.2"/>
    <row r="481645" ht="12.75" customHeight="1" x14ac:dyDescent="0.2"/>
    <row r="481649" ht="12.75" customHeight="1" x14ac:dyDescent="0.2"/>
    <row r="481653" ht="12.75" customHeight="1" x14ac:dyDescent="0.2"/>
    <row r="481657" ht="12.75" customHeight="1" x14ac:dyDescent="0.2"/>
    <row r="481661" ht="12.75" customHeight="1" x14ac:dyDescent="0.2"/>
    <row r="481665" ht="12.75" customHeight="1" x14ac:dyDescent="0.2"/>
    <row r="481669" ht="12.75" customHeight="1" x14ac:dyDescent="0.2"/>
    <row r="481673" ht="12.75" customHeight="1" x14ac:dyDescent="0.2"/>
    <row r="481677" ht="12.75" customHeight="1" x14ac:dyDescent="0.2"/>
    <row r="481681" ht="12.75" customHeight="1" x14ac:dyDescent="0.2"/>
    <row r="481685" ht="12.75" customHeight="1" x14ac:dyDescent="0.2"/>
    <row r="481689" ht="12.75" customHeight="1" x14ac:dyDescent="0.2"/>
    <row r="481693" ht="12.75" customHeight="1" x14ac:dyDescent="0.2"/>
    <row r="481697" ht="12.75" customHeight="1" x14ac:dyDescent="0.2"/>
    <row r="481701" ht="12.75" customHeight="1" x14ac:dyDescent="0.2"/>
    <row r="481705" ht="12.75" customHeight="1" x14ac:dyDescent="0.2"/>
    <row r="481709" ht="12.75" customHeight="1" x14ac:dyDescent="0.2"/>
    <row r="481713" ht="12.75" customHeight="1" x14ac:dyDescent="0.2"/>
    <row r="481717" ht="12.75" customHeight="1" x14ac:dyDescent="0.2"/>
    <row r="481721" ht="12.75" customHeight="1" x14ac:dyDescent="0.2"/>
    <row r="481725" ht="12.75" customHeight="1" x14ac:dyDescent="0.2"/>
    <row r="481729" ht="12.75" customHeight="1" x14ac:dyDescent="0.2"/>
    <row r="481733" ht="12.75" customHeight="1" x14ac:dyDescent="0.2"/>
    <row r="481737" ht="12.75" customHeight="1" x14ac:dyDescent="0.2"/>
    <row r="481741" ht="12.75" customHeight="1" x14ac:dyDescent="0.2"/>
    <row r="481745" ht="12.75" customHeight="1" x14ac:dyDescent="0.2"/>
    <row r="481749" ht="12.75" customHeight="1" x14ac:dyDescent="0.2"/>
    <row r="481753" ht="12.75" customHeight="1" x14ac:dyDescent="0.2"/>
    <row r="481757" ht="12.75" customHeight="1" x14ac:dyDescent="0.2"/>
    <row r="481761" ht="12.75" customHeight="1" x14ac:dyDescent="0.2"/>
    <row r="481765" ht="12.75" customHeight="1" x14ac:dyDescent="0.2"/>
    <row r="481769" ht="12.75" customHeight="1" x14ac:dyDescent="0.2"/>
    <row r="481773" ht="12.75" customHeight="1" x14ac:dyDescent="0.2"/>
    <row r="481777" ht="12.75" customHeight="1" x14ac:dyDescent="0.2"/>
    <row r="481781" ht="12.75" customHeight="1" x14ac:dyDescent="0.2"/>
    <row r="481785" ht="12.75" customHeight="1" x14ac:dyDescent="0.2"/>
    <row r="481789" ht="12.75" customHeight="1" x14ac:dyDescent="0.2"/>
    <row r="481793" ht="12.75" customHeight="1" x14ac:dyDescent="0.2"/>
    <row r="481797" ht="12.75" customHeight="1" x14ac:dyDescent="0.2"/>
    <row r="481801" ht="12.75" customHeight="1" x14ac:dyDescent="0.2"/>
    <row r="481805" ht="12.75" customHeight="1" x14ac:dyDescent="0.2"/>
    <row r="481809" ht="12.75" customHeight="1" x14ac:dyDescent="0.2"/>
    <row r="481813" ht="12.75" customHeight="1" x14ac:dyDescent="0.2"/>
    <row r="481817" ht="12.75" customHeight="1" x14ac:dyDescent="0.2"/>
    <row r="481821" ht="12.75" customHeight="1" x14ac:dyDescent="0.2"/>
    <row r="481825" ht="12.75" customHeight="1" x14ac:dyDescent="0.2"/>
    <row r="481829" ht="12.75" customHeight="1" x14ac:dyDescent="0.2"/>
    <row r="481833" ht="12.75" customHeight="1" x14ac:dyDescent="0.2"/>
    <row r="481837" ht="12.75" customHeight="1" x14ac:dyDescent="0.2"/>
    <row r="481841" ht="12.75" customHeight="1" x14ac:dyDescent="0.2"/>
    <row r="481845" ht="12.75" customHeight="1" x14ac:dyDescent="0.2"/>
    <row r="481849" ht="12.75" customHeight="1" x14ac:dyDescent="0.2"/>
    <row r="481853" ht="12.75" customHeight="1" x14ac:dyDescent="0.2"/>
    <row r="481857" ht="12.75" customHeight="1" x14ac:dyDescent="0.2"/>
    <row r="481861" ht="12.75" customHeight="1" x14ac:dyDescent="0.2"/>
    <row r="481865" ht="12.75" customHeight="1" x14ac:dyDescent="0.2"/>
    <row r="481869" ht="12.75" customHeight="1" x14ac:dyDescent="0.2"/>
    <row r="481873" ht="12.75" customHeight="1" x14ac:dyDescent="0.2"/>
    <row r="481877" ht="12.75" customHeight="1" x14ac:dyDescent="0.2"/>
    <row r="481881" ht="12.75" customHeight="1" x14ac:dyDescent="0.2"/>
    <row r="481885" ht="12.75" customHeight="1" x14ac:dyDescent="0.2"/>
    <row r="481889" ht="12.75" customHeight="1" x14ac:dyDescent="0.2"/>
    <row r="481893" ht="12.75" customHeight="1" x14ac:dyDescent="0.2"/>
    <row r="481897" ht="12.75" customHeight="1" x14ac:dyDescent="0.2"/>
    <row r="481901" ht="12.75" customHeight="1" x14ac:dyDescent="0.2"/>
    <row r="481905" ht="12.75" customHeight="1" x14ac:dyDescent="0.2"/>
    <row r="481909" ht="12.75" customHeight="1" x14ac:dyDescent="0.2"/>
    <row r="481913" ht="12.75" customHeight="1" x14ac:dyDescent="0.2"/>
    <row r="481917" ht="12.75" customHeight="1" x14ac:dyDescent="0.2"/>
    <row r="481921" ht="12.75" customHeight="1" x14ac:dyDescent="0.2"/>
    <row r="481925" ht="12.75" customHeight="1" x14ac:dyDescent="0.2"/>
    <row r="481929" ht="12.75" customHeight="1" x14ac:dyDescent="0.2"/>
    <row r="481933" ht="12.75" customHeight="1" x14ac:dyDescent="0.2"/>
    <row r="481937" ht="12.75" customHeight="1" x14ac:dyDescent="0.2"/>
    <row r="481941" ht="12.75" customHeight="1" x14ac:dyDescent="0.2"/>
    <row r="481945" ht="12.75" customHeight="1" x14ac:dyDescent="0.2"/>
    <row r="481949" ht="12.75" customHeight="1" x14ac:dyDescent="0.2"/>
    <row r="481953" ht="12.75" customHeight="1" x14ac:dyDescent="0.2"/>
    <row r="481957" ht="12.75" customHeight="1" x14ac:dyDescent="0.2"/>
    <row r="481961" ht="12.75" customHeight="1" x14ac:dyDescent="0.2"/>
    <row r="481965" ht="12.75" customHeight="1" x14ac:dyDescent="0.2"/>
    <row r="481969" ht="12.75" customHeight="1" x14ac:dyDescent="0.2"/>
    <row r="481973" ht="12.75" customHeight="1" x14ac:dyDescent="0.2"/>
    <row r="481977" ht="12.75" customHeight="1" x14ac:dyDescent="0.2"/>
    <row r="481981" ht="12.75" customHeight="1" x14ac:dyDescent="0.2"/>
    <row r="481985" ht="12.75" customHeight="1" x14ac:dyDescent="0.2"/>
    <row r="481989" ht="12.75" customHeight="1" x14ac:dyDescent="0.2"/>
    <row r="481993" ht="12.75" customHeight="1" x14ac:dyDescent="0.2"/>
    <row r="481997" ht="12.75" customHeight="1" x14ac:dyDescent="0.2"/>
    <row r="482001" ht="12.75" customHeight="1" x14ac:dyDescent="0.2"/>
    <row r="482005" ht="12.75" customHeight="1" x14ac:dyDescent="0.2"/>
    <row r="482009" ht="12.75" customHeight="1" x14ac:dyDescent="0.2"/>
    <row r="482013" ht="12.75" customHeight="1" x14ac:dyDescent="0.2"/>
    <row r="482017" ht="12.75" customHeight="1" x14ac:dyDescent="0.2"/>
    <row r="482021" ht="12.75" customHeight="1" x14ac:dyDescent="0.2"/>
    <row r="482025" ht="12.75" customHeight="1" x14ac:dyDescent="0.2"/>
    <row r="482029" ht="12.75" customHeight="1" x14ac:dyDescent="0.2"/>
    <row r="482033" ht="12.75" customHeight="1" x14ac:dyDescent="0.2"/>
    <row r="482037" ht="12.75" customHeight="1" x14ac:dyDescent="0.2"/>
    <row r="482041" ht="12.75" customHeight="1" x14ac:dyDescent="0.2"/>
    <row r="482045" ht="12.75" customHeight="1" x14ac:dyDescent="0.2"/>
    <row r="482049" ht="12.75" customHeight="1" x14ac:dyDescent="0.2"/>
    <row r="482053" ht="12.75" customHeight="1" x14ac:dyDescent="0.2"/>
    <row r="482057" ht="12.75" customHeight="1" x14ac:dyDescent="0.2"/>
    <row r="482061" ht="12.75" customHeight="1" x14ac:dyDescent="0.2"/>
    <row r="482065" ht="12.75" customHeight="1" x14ac:dyDescent="0.2"/>
    <row r="482069" ht="12.75" customHeight="1" x14ac:dyDescent="0.2"/>
    <row r="482073" ht="12.75" customHeight="1" x14ac:dyDescent="0.2"/>
    <row r="482077" ht="12.75" customHeight="1" x14ac:dyDescent="0.2"/>
    <row r="482081" ht="12.75" customHeight="1" x14ac:dyDescent="0.2"/>
    <row r="482085" ht="12.75" customHeight="1" x14ac:dyDescent="0.2"/>
    <row r="482089" ht="12.75" customHeight="1" x14ac:dyDescent="0.2"/>
    <row r="482093" ht="12.75" customHeight="1" x14ac:dyDescent="0.2"/>
    <row r="482097" ht="12.75" customHeight="1" x14ac:dyDescent="0.2"/>
    <row r="482101" ht="12.75" customHeight="1" x14ac:dyDescent="0.2"/>
    <row r="482105" ht="12.75" customHeight="1" x14ac:dyDescent="0.2"/>
    <row r="482109" ht="12.75" customHeight="1" x14ac:dyDescent="0.2"/>
    <row r="482113" ht="12.75" customHeight="1" x14ac:dyDescent="0.2"/>
    <row r="482117" ht="12.75" customHeight="1" x14ac:dyDescent="0.2"/>
    <row r="482121" ht="12.75" customHeight="1" x14ac:dyDescent="0.2"/>
    <row r="482125" ht="12.75" customHeight="1" x14ac:dyDescent="0.2"/>
    <row r="482129" ht="12.75" customHeight="1" x14ac:dyDescent="0.2"/>
    <row r="482133" ht="12.75" customHeight="1" x14ac:dyDescent="0.2"/>
    <row r="482137" ht="12.75" customHeight="1" x14ac:dyDescent="0.2"/>
    <row r="482141" ht="12.75" customHeight="1" x14ac:dyDescent="0.2"/>
    <row r="482145" ht="12.75" customHeight="1" x14ac:dyDescent="0.2"/>
    <row r="482149" ht="12.75" customHeight="1" x14ac:dyDescent="0.2"/>
    <row r="482153" ht="12.75" customHeight="1" x14ac:dyDescent="0.2"/>
    <row r="482157" ht="12.75" customHeight="1" x14ac:dyDescent="0.2"/>
    <row r="482161" ht="12.75" customHeight="1" x14ac:dyDescent="0.2"/>
    <row r="482165" ht="12.75" customHeight="1" x14ac:dyDescent="0.2"/>
    <row r="482169" ht="12.75" customHeight="1" x14ac:dyDescent="0.2"/>
    <row r="482173" ht="12.75" customHeight="1" x14ac:dyDescent="0.2"/>
    <row r="482177" ht="12.75" customHeight="1" x14ac:dyDescent="0.2"/>
    <row r="482181" ht="12.75" customHeight="1" x14ac:dyDescent="0.2"/>
    <row r="482185" ht="12.75" customHeight="1" x14ac:dyDescent="0.2"/>
    <row r="482189" ht="12.75" customHeight="1" x14ac:dyDescent="0.2"/>
    <row r="482193" ht="12.75" customHeight="1" x14ac:dyDescent="0.2"/>
    <row r="482197" ht="12.75" customHeight="1" x14ac:dyDescent="0.2"/>
    <row r="482201" ht="12.75" customHeight="1" x14ac:dyDescent="0.2"/>
    <row r="482205" ht="12.75" customHeight="1" x14ac:dyDescent="0.2"/>
    <row r="482209" ht="12.75" customHeight="1" x14ac:dyDescent="0.2"/>
    <row r="482213" ht="12.75" customHeight="1" x14ac:dyDescent="0.2"/>
    <row r="482217" ht="12.75" customHeight="1" x14ac:dyDescent="0.2"/>
    <row r="482221" ht="12.75" customHeight="1" x14ac:dyDescent="0.2"/>
    <row r="482225" ht="12.75" customHeight="1" x14ac:dyDescent="0.2"/>
    <row r="482229" ht="12.75" customHeight="1" x14ac:dyDescent="0.2"/>
    <row r="482233" ht="12.75" customHeight="1" x14ac:dyDescent="0.2"/>
    <row r="482237" ht="12.75" customHeight="1" x14ac:dyDescent="0.2"/>
    <row r="482241" ht="12.75" customHeight="1" x14ac:dyDescent="0.2"/>
    <row r="482245" ht="12.75" customHeight="1" x14ac:dyDescent="0.2"/>
    <row r="482249" ht="12.75" customHeight="1" x14ac:dyDescent="0.2"/>
    <row r="482253" ht="12.75" customHeight="1" x14ac:dyDescent="0.2"/>
    <row r="482257" ht="12.75" customHeight="1" x14ac:dyDescent="0.2"/>
    <row r="482261" ht="12.75" customHeight="1" x14ac:dyDescent="0.2"/>
    <row r="482265" ht="12.75" customHeight="1" x14ac:dyDescent="0.2"/>
    <row r="482269" ht="12.75" customHeight="1" x14ac:dyDescent="0.2"/>
    <row r="482273" ht="12.75" customHeight="1" x14ac:dyDescent="0.2"/>
    <row r="482277" ht="12.75" customHeight="1" x14ac:dyDescent="0.2"/>
    <row r="482281" ht="12.75" customHeight="1" x14ac:dyDescent="0.2"/>
    <row r="482285" ht="12.75" customHeight="1" x14ac:dyDescent="0.2"/>
    <row r="482289" ht="12.75" customHeight="1" x14ac:dyDescent="0.2"/>
    <row r="482293" ht="12.75" customHeight="1" x14ac:dyDescent="0.2"/>
    <row r="482297" ht="12.75" customHeight="1" x14ac:dyDescent="0.2"/>
    <row r="482301" ht="12.75" customHeight="1" x14ac:dyDescent="0.2"/>
    <row r="482305" ht="12.75" customHeight="1" x14ac:dyDescent="0.2"/>
    <row r="482309" ht="12.75" customHeight="1" x14ac:dyDescent="0.2"/>
    <row r="482313" ht="12.75" customHeight="1" x14ac:dyDescent="0.2"/>
    <row r="482317" ht="12.75" customHeight="1" x14ac:dyDescent="0.2"/>
    <row r="482321" ht="12.75" customHeight="1" x14ac:dyDescent="0.2"/>
    <row r="482325" ht="12.75" customHeight="1" x14ac:dyDescent="0.2"/>
    <row r="482329" ht="12.75" customHeight="1" x14ac:dyDescent="0.2"/>
    <row r="482333" ht="12.75" customHeight="1" x14ac:dyDescent="0.2"/>
    <row r="482337" ht="12.75" customHeight="1" x14ac:dyDescent="0.2"/>
    <row r="482341" ht="12.75" customHeight="1" x14ac:dyDescent="0.2"/>
    <row r="482345" ht="12.75" customHeight="1" x14ac:dyDescent="0.2"/>
    <row r="482349" ht="12.75" customHeight="1" x14ac:dyDescent="0.2"/>
    <row r="482353" ht="12.75" customHeight="1" x14ac:dyDescent="0.2"/>
    <row r="482357" ht="12.75" customHeight="1" x14ac:dyDescent="0.2"/>
    <row r="482361" ht="12.75" customHeight="1" x14ac:dyDescent="0.2"/>
    <row r="482365" ht="12.75" customHeight="1" x14ac:dyDescent="0.2"/>
    <row r="482369" ht="12.75" customHeight="1" x14ac:dyDescent="0.2"/>
    <row r="482373" ht="12.75" customHeight="1" x14ac:dyDescent="0.2"/>
    <row r="482377" ht="12.75" customHeight="1" x14ac:dyDescent="0.2"/>
    <row r="482381" ht="12.75" customHeight="1" x14ac:dyDescent="0.2"/>
    <row r="482385" ht="12.75" customHeight="1" x14ac:dyDescent="0.2"/>
    <row r="482389" ht="12.75" customHeight="1" x14ac:dyDescent="0.2"/>
    <row r="482393" ht="12.75" customHeight="1" x14ac:dyDescent="0.2"/>
    <row r="482397" ht="12.75" customHeight="1" x14ac:dyDescent="0.2"/>
    <row r="482401" ht="12.75" customHeight="1" x14ac:dyDescent="0.2"/>
    <row r="482405" ht="12.75" customHeight="1" x14ac:dyDescent="0.2"/>
    <row r="482409" ht="12.75" customHeight="1" x14ac:dyDescent="0.2"/>
    <row r="482413" ht="12.75" customHeight="1" x14ac:dyDescent="0.2"/>
    <row r="482417" ht="12.75" customHeight="1" x14ac:dyDescent="0.2"/>
    <row r="482421" ht="12.75" customHeight="1" x14ac:dyDescent="0.2"/>
    <row r="482425" ht="12.75" customHeight="1" x14ac:dyDescent="0.2"/>
    <row r="482429" ht="12.75" customHeight="1" x14ac:dyDescent="0.2"/>
    <row r="482433" ht="12.75" customHeight="1" x14ac:dyDescent="0.2"/>
    <row r="482437" ht="12.75" customHeight="1" x14ac:dyDescent="0.2"/>
    <row r="482441" ht="12.75" customHeight="1" x14ac:dyDescent="0.2"/>
    <row r="482445" ht="12.75" customHeight="1" x14ac:dyDescent="0.2"/>
    <row r="482449" ht="12.75" customHeight="1" x14ac:dyDescent="0.2"/>
    <row r="482453" ht="12.75" customHeight="1" x14ac:dyDescent="0.2"/>
    <row r="482457" ht="12.75" customHeight="1" x14ac:dyDescent="0.2"/>
    <row r="482461" ht="12.75" customHeight="1" x14ac:dyDescent="0.2"/>
    <row r="482465" ht="12.75" customHeight="1" x14ac:dyDescent="0.2"/>
    <row r="482469" ht="12.75" customHeight="1" x14ac:dyDescent="0.2"/>
    <row r="482473" ht="12.75" customHeight="1" x14ac:dyDescent="0.2"/>
    <row r="482477" ht="12.75" customHeight="1" x14ac:dyDescent="0.2"/>
    <row r="482481" ht="12.75" customHeight="1" x14ac:dyDescent="0.2"/>
    <row r="482485" ht="12.75" customHeight="1" x14ac:dyDescent="0.2"/>
    <row r="482489" ht="12.75" customHeight="1" x14ac:dyDescent="0.2"/>
    <row r="482493" ht="12.75" customHeight="1" x14ac:dyDescent="0.2"/>
    <row r="482497" ht="12.75" customHeight="1" x14ac:dyDescent="0.2"/>
    <row r="482501" ht="12.75" customHeight="1" x14ac:dyDescent="0.2"/>
    <row r="482505" ht="12.75" customHeight="1" x14ac:dyDescent="0.2"/>
    <row r="482509" ht="12.75" customHeight="1" x14ac:dyDescent="0.2"/>
    <row r="482513" ht="12.75" customHeight="1" x14ac:dyDescent="0.2"/>
    <row r="482517" ht="12.75" customHeight="1" x14ac:dyDescent="0.2"/>
    <row r="482521" ht="12.75" customHeight="1" x14ac:dyDescent="0.2"/>
    <row r="482525" ht="12.75" customHeight="1" x14ac:dyDescent="0.2"/>
    <row r="482529" ht="12.75" customHeight="1" x14ac:dyDescent="0.2"/>
    <row r="482533" ht="12.75" customHeight="1" x14ac:dyDescent="0.2"/>
    <row r="482537" ht="12.75" customHeight="1" x14ac:dyDescent="0.2"/>
    <row r="482541" ht="12.75" customHeight="1" x14ac:dyDescent="0.2"/>
    <row r="482545" ht="12.75" customHeight="1" x14ac:dyDescent="0.2"/>
    <row r="482549" ht="12.75" customHeight="1" x14ac:dyDescent="0.2"/>
    <row r="482553" ht="12.75" customHeight="1" x14ac:dyDescent="0.2"/>
    <row r="482557" ht="12.75" customHeight="1" x14ac:dyDescent="0.2"/>
    <row r="482561" ht="12.75" customHeight="1" x14ac:dyDescent="0.2"/>
    <row r="482565" ht="12.75" customHeight="1" x14ac:dyDescent="0.2"/>
    <row r="482569" ht="12.75" customHeight="1" x14ac:dyDescent="0.2"/>
    <row r="482573" ht="12.75" customHeight="1" x14ac:dyDescent="0.2"/>
    <row r="482577" ht="12.75" customHeight="1" x14ac:dyDescent="0.2"/>
    <row r="482581" ht="12.75" customHeight="1" x14ac:dyDescent="0.2"/>
    <row r="482585" ht="12.75" customHeight="1" x14ac:dyDescent="0.2"/>
    <row r="482589" ht="12.75" customHeight="1" x14ac:dyDescent="0.2"/>
    <row r="482593" ht="12.75" customHeight="1" x14ac:dyDescent="0.2"/>
    <row r="482597" ht="12.75" customHeight="1" x14ac:dyDescent="0.2"/>
    <row r="482601" ht="12.75" customHeight="1" x14ac:dyDescent="0.2"/>
    <row r="482605" ht="12.75" customHeight="1" x14ac:dyDescent="0.2"/>
    <row r="482609" ht="12.75" customHeight="1" x14ac:dyDescent="0.2"/>
    <row r="482613" ht="12.75" customHeight="1" x14ac:dyDescent="0.2"/>
    <row r="482617" ht="12.75" customHeight="1" x14ac:dyDescent="0.2"/>
    <row r="482621" ht="12.75" customHeight="1" x14ac:dyDescent="0.2"/>
    <row r="482625" ht="12.75" customHeight="1" x14ac:dyDescent="0.2"/>
    <row r="482629" ht="12.75" customHeight="1" x14ac:dyDescent="0.2"/>
    <row r="482633" ht="12.75" customHeight="1" x14ac:dyDescent="0.2"/>
    <row r="482637" ht="12.75" customHeight="1" x14ac:dyDescent="0.2"/>
    <row r="482641" ht="12.75" customHeight="1" x14ac:dyDescent="0.2"/>
    <row r="482645" ht="12.75" customHeight="1" x14ac:dyDescent="0.2"/>
    <row r="482649" ht="12.75" customHeight="1" x14ac:dyDescent="0.2"/>
    <row r="482653" ht="12.75" customHeight="1" x14ac:dyDescent="0.2"/>
    <row r="482657" ht="12.75" customHeight="1" x14ac:dyDescent="0.2"/>
    <row r="482661" ht="12.75" customHeight="1" x14ac:dyDescent="0.2"/>
    <row r="482665" ht="12.75" customHeight="1" x14ac:dyDescent="0.2"/>
    <row r="482669" ht="12.75" customHeight="1" x14ac:dyDescent="0.2"/>
    <row r="482673" ht="12.75" customHeight="1" x14ac:dyDescent="0.2"/>
    <row r="482677" ht="12.75" customHeight="1" x14ac:dyDescent="0.2"/>
    <row r="482681" ht="12.75" customHeight="1" x14ac:dyDescent="0.2"/>
    <row r="482685" ht="12.75" customHeight="1" x14ac:dyDescent="0.2"/>
    <row r="482689" ht="12.75" customHeight="1" x14ac:dyDescent="0.2"/>
    <row r="482693" ht="12.75" customHeight="1" x14ac:dyDescent="0.2"/>
    <row r="482697" ht="12.75" customHeight="1" x14ac:dyDescent="0.2"/>
    <row r="482701" ht="12.75" customHeight="1" x14ac:dyDescent="0.2"/>
    <row r="482705" ht="12.75" customHeight="1" x14ac:dyDescent="0.2"/>
    <row r="482709" ht="12.75" customHeight="1" x14ac:dyDescent="0.2"/>
    <row r="482713" ht="12.75" customHeight="1" x14ac:dyDescent="0.2"/>
    <row r="482717" ht="12.75" customHeight="1" x14ac:dyDescent="0.2"/>
    <row r="482721" ht="12.75" customHeight="1" x14ac:dyDescent="0.2"/>
    <row r="482725" ht="12.75" customHeight="1" x14ac:dyDescent="0.2"/>
    <row r="482729" ht="12.75" customHeight="1" x14ac:dyDescent="0.2"/>
    <row r="482733" ht="12.75" customHeight="1" x14ac:dyDescent="0.2"/>
    <row r="482737" ht="12.75" customHeight="1" x14ac:dyDescent="0.2"/>
    <row r="482741" ht="12.75" customHeight="1" x14ac:dyDescent="0.2"/>
    <row r="482745" ht="12.75" customHeight="1" x14ac:dyDescent="0.2"/>
    <row r="482749" ht="12.75" customHeight="1" x14ac:dyDescent="0.2"/>
    <row r="482753" ht="12.75" customHeight="1" x14ac:dyDescent="0.2"/>
    <row r="482757" ht="12.75" customHeight="1" x14ac:dyDescent="0.2"/>
    <row r="482761" ht="12.75" customHeight="1" x14ac:dyDescent="0.2"/>
    <row r="482765" ht="12.75" customHeight="1" x14ac:dyDescent="0.2"/>
    <row r="482769" ht="12.75" customHeight="1" x14ac:dyDescent="0.2"/>
    <row r="482773" ht="12.75" customHeight="1" x14ac:dyDescent="0.2"/>
    <row r="482777" ht="12.75" customHeight="1" x14ac:dyDescent="0.2"/>
    <row r="482781" ht="12.75" customHeight="1" x14ac:dyDescent="0.2"/>
    <row r="482785" ht="12.75" customHeight="1" x14ac:dyDescent="0.2"/>
    <row r="482789" ht="12.75" customHeight="1" x14ac:dyDescent="0.2"/>
    <row r="482793" ht="12.75" customHeight="1" x14ac:dyDescent="0.2"/>
    <row r="482797" ht="12.75" customHeight="1" x14ac:dyDescent="0.2"/>
    <row r="482801" ht="12.75" customHeight="1" x14ac:dyDescent="0.2"/>
    <row r="482805" ht="12.75" customHeight="1" x14ac:dyDescent="0.2"/>
    <row r="482809" ht="12.75" customHeight="1" x14ac:dyDescent="0.2"/>
    <row r="482813" ht="12.75" customHeight="1" x14ac:dyDescent="0.2"/>
    <row r="482817" ht="12.75" customHeight="1" x14ac:dyDescent="0.2"/>
    <row r="482821" ht="12.75" customHeight="1" x14ac:dyDescent="0.2"/>
    <row r="482825" ht="12.75" customHeight="1" x14ac:dyDescent="0.2"/>
    <row r="482829" ht="12.75" customHeight="1" x14ac:dyDescent="0.2"/>
    <row r="482833" ht="12.75" customHeight="1" x14ac:dyDescent="0.2"/>
    <row r="482837" ht="12.75" customHeight="1" x14ac:dyDescent="0.2"/>
    <row r="482841" ht="12.75" customHeight="1" x14ac:dyDescent="0.2"/>
    <row r="482845" ht="12.75" customHeight="1" x14ac:dyDescent="0.2"/>
    <row r="482849" ht="12.75" customHeight="1" x14ac:dyDescent="0.2"/>
    <row r="482853" ht="12.75" customHeight="1" x14ac:dyDescent="0.2"/>
    <row r="482857" ht="12.75" customHeight="1" x14ac:dyDescent="0.2"/>
    <row r="482861" ht="12.75" customHeight="1" x14ac:dyDescent="0.2"/>
    <row r="482865" ht="12.75" customHeight="1" x14ac:dyDescent="0.2"/>
    <row r="482869" ht="12.75" customHeight="1" x14ac:dyDescent="0.2"/>
    <row r="482873" ht="12.75" customHeight="1" x14ac:dyDescent="0.2"/>
    <row r="482877" ht="12.75" customHeight="1" x14ac:dyDescent="0.2"/>
    <row r="482881" ht="12.75" customHeight="1" x14ac:dyDescent="0.2"/>
    <row r="482885" ht="12.75" customHeight="1" x14ac:dyDescent="0.2"/>
    <row r="482889" ht="12.75" customHeight="1" x14ac:dyDescent="0.2"/>
    <row r="482893" ht="12.75" customHeight="1" x14ac:dyDescent="0.2"/>
    <row r="482897" ht="12.75" customHeight="1" x14ac:dyDescent="0.2"/>
    <row r="482901" ht="12.75" customHeight="1" x14ac:dyDescent="0.2"/>
    <row r="482905" ht="12.75" customHeight="1" x14ac:dyDescent="0.2"/>
    <row r="482909" ht="12.75" customHeight="1" x14ac:dyDescent="0.2"/>
    <row r="482913" ht="12.75" customHeight="1" x14ac:dyDescent="0.2"/>
    <row r="482917" ht="12.75" customHeight="1" x14ac:dyDescent="0.2"/>
    <row r="482921" ht="12.75" customHeight="1" x14ac:dyDescent="0.2"/>
    <row r="482925" ht="12.75" customHeight="1" x14ac:dyDescent="0.2"/>
    <row r="482929" ht="12.75" customHeight="1" x14ac:dyDescent="0.2"/>
    <row r="482933" ht="12.75" customHeight="1" x14ac:dyDescent="0.2"/>
    <row r="482937" ht="12.75" customHeight="1" x14ac:dyDescent="0.2"/>
    <row r="482941" ht="12.75" customHeight="1" x14ac:dyDescent="0.2"/>
    <row r="482945" ht="12.75" customHeight="1" x14ac:dyDescent="0.2"/>
    <row r="482949" ht="12.75" customHeight="1" x14ac:dyDescent="0.2"/>
    <row r="482953" ht="12.75" customHeight="1" x14ac:dyDescent="0.2"/>
    <row r="482957" ht="12.75" customHeight="1" x14ac:dyDescent="0.2"/>
    <row r="482961" ht="12.75" customHeight="1" x14ac:dyDescent="0.2"/>
    <row r="482965" ht="12.75" customHeight="1" x14ac:dyDescent="0.2"/>
    <row r="482969" ht="12.75" customHeight="1" x14ac:dyDescent="0.2"/>
    <row r="482973" ht="12.75" customHeight="1" x14ac:dyDescent="0.2"/>
    <row r="482977" ht="12.75" customHeight="1" x14ac:dyDescent="0.2"/>
    <row r="482981" ht="12.75" customHeight="1" x14ac:dyDescent="0.2"/>
    <row r="482985" ht="12.75" customHeight="1" x14ac:dyDescent="0.2"/>
    <row r="482989" ht="12.75" customHeight="1" x14ac:dyDescent="0.2"/>
    <row r="482993" ht="12.75" customHeight="1" x14ac:dyDescent="0.2"/>
    <row r="482997" ht="12.75" customHeight="1" x14ac:dyDescent="0.2"/>
    <row r="483001" ht="12.75" customHeight="1" x14ac:dyDescent="0.2"/>
    <row r="483005" ht="12.75" customHeight="1" x14ac:dyDescent="0.2"/>
    <row r="483009" ht="12.75" customHeight="1" x14ac:dyDescent="0.2"/>
    <row r="483013" ht="12.75" customHeight="1" x14ac:dyDescent="0.2"/>
    <row r="483017" ht="12.75" customHeight="1" x14ac:dyDescent="0.2"/>
    <row r="483021" ht="12.75" customHeight="1" x14ac:dyDescent="0.2"/>
    <row r="483025" ht="12.75" customHeight="1" x14ac:dyDescent="0.2"/>
    <row r="483029" ht="12.75" customHeight="1" x14ac:dyDescent="0.2"/>
    <row r="483033" ht="12.75" customHeight="1" x14ac:dyDescent="0.2"/>
    <row r="483037" ht="12.75" customHeight="1" x14ac:dyDescent="0.2"/>
    <row r="483041" ht="12.75" customHeight="1" x14ac:dyDescent="0.2"/>
    <row r="483045" ht="12.75" customHeight="1" x14ac:dyDescent="0.2"/>
    <row r="483049" ht="12.75" customHeight="1" x14ac:dyDescent="0.2"/>
    <row r="483053" ht="12.75" customHeight="1" x14ac:dyDescent="0.2"/>
    <row r="483057" ht="12.75" customHeight="1" x14ac:dyDescent="0.2"/>
    <row r="483061" ht="12.75" customHeight="1" x14ac:dyDescent="0.2"/>
    <row r="483065" ht="12.75" customHeight="1" x14ac:dyDescent="0.2"/>
    <row r="483069" ht="12.75" customHeight="1" x14ac:dyDescent="0.2"/>
    <row r="483073" ht="12.75" customHeight="1" x14ac:dyDescent="0.2"/>
    <row r="483077" ht="12.75" customHeight="1" x14ac:dyDescent="0.2"/>
    <row r="483081" ht="12.75" customHeight="1" x14ac:dyDescent="0.2"/>
    <row r="483085" ht="12.75" customHeight="1" x14ac:dyDescent="0.2"/>
    <row r="483089" ht="12.75" customHeight="1" x14ac:dyDescent="0.2"/>
    <row r="483093" ht="12.75" customHeight="1" x14ac:dyDescent="0.2"/>
    <row r="483097" ht="12.75" customHeight="1" x14ac:dyDescent="0.2"/>
    <row r="483101" ht="12.75" customHeight="1" x14ac:dyDescent="0.2"/>
    <row r="483105" ht="12.75" customHeight="1" x14ac:dyDescent="0.2"/>
    <row r="483109" ht="12.75" customHeight="1" x14ac:dyDescent="0.2"/>
    <row r="483113" ht="12.75" customHeight="1" x14ac:dyDescent="0.2"/>
    <row r="483117" ht="12.75" customHeight="1" x14ac:dyDescent="0.2"/>
    <row r="483121" ht="12.75" customHeight="1" x14ac:dyDescent="0.2"/>
    <row r="483125" ht="12.75" customHeight="1" x14ac:dyDescent="0.2"/>
    <row r="483129" ht="12.75" customHeight="1" x14ac:dyDescent="0.2"/>
    <row r="483133" ht="12.75" customHeight="1" x14ac:dyDescent="0.2"/>
    <row r="483137" ht="12.75" customHeight="1" x14ac:dyDescent="0.2"/>
    <row r="483141" ht="12.75" customHeight="1" x14ac:dyDescent="0.2"/>
    <row r="483145" ht="12.75" customHeight="1" x14ac:dyDescent="0.2"/>
    <row r="483149" ht="12.75" customHeight="1" x14ac:dyDescent="0.2"/>
    <row r="483153" ht="12.75" customHeight="1" x14ac:dyDescent="0.2"/>
    <row r="483157" ht="12.75" customHeight="1" x14ac:dyDescent="0.2"/>
    <row r="483161" ht="12.75" customHeight="1" x14ac:dyDescent="0.2"/>
    <row r="483165" ht="12.75" customHeight="1" x14ac:dyDescent="0.2"/>
    <row r="483169" ht="12.75" customHeight="1" x14ac:dyDescent="0.2"/>
    <row r="483173" ht="12.75" customHeight="1" x14ac:dyDescent="0.2"/>
    <row r="483177" ht="12.75" customHeight="1" x14ac:dyDescent="0.2"/>
    <row r="483181" ht="12.75" customHeight="1" x14ac:dyDescent="0.2"/>
    <row r="483185" ht="12.75" customHeight="1" x14ac:dyDescent="0.2"/>
    <row r="483189" ht="12.75" customHeight="1" x14ac:dyDescent="0.2"/>
    <row r="483193" ht="12.75" customHeight="1" x14ac:dyDescent="0.2"/>
    <row r="483197" ht="12.75" customHeight="1" x14ac:dyDescent="0.2"/>
    <row r="483201" ht="12.75" customHeight="1" x14ac:dyDescent="0.2"/>
    <row r="483205" ht="12.75" customHeight="1" x14ac:dyDescent="0.2"/>
    <row r="483209" ht="12.75" customHeight="1" x14ac:dyDescent="0.2"/>
    <row r="483213" ht="12.75" customHeight="1" x14ac:dyDescent="0.2"/>
    <row r="483217" ht="12.75" customHeight="1" x14ac:dyDescent="0.2"/>
    <row r="483221" ht="12.75" customHeight="1" x14ac:dyDescent="0.2"/>
    <row r="483225" ht="12.75" customHeight="1" x14ac:dyDescent="0.2"/>
    <row r="483229" ht="12.75" customHeight="1" x14ac:dyDescent="0.2"/>
    <row r="483233" ht="12.75" customHeight="1" x14ac:dyDescent="0.2"/>
    <row r="483237" ht="12.75" customHeight="1" x14ac:dyDescent="0.2"/>
    <row r="483241" ht="12.75" customHeight="1" x14ac:dyDescent="0.2"/>
    <row r="483245" ht="12.75" customHeight="1" x14ac:dyDescent="0.2"/>
    <row r="483249" ht="12.75" customHeight="1" x14ac:dyDescent="0.2"/>
    <row r="483253" ht="12.75" customHeight="1" x14ac:dyDescent="0.2"/>
    <row r="483257" ht="12.75" customHeight="1" x14ac:dyDescent="0.2"/>
    <row r="483261" ht="12.75" customHeight="1" x14ac:dyDescent="0.2"/>
    <row r="483265" ht="12.75" customHeight="1" x14ac:dyDescent="0.2"/>
    <row r="483269" ht="12.75" customHeight="1" x14ac:dyDescent="0.2"/>
    <row r="483273" ht="12.75" customHeight="1" x14ac:dyDescent="0.2"/>
    <row r="483277" ht="12.75" customHeight="1" x14ac:dyDescent="0.2"/>
    <row r="483281" ht="12.75" customHeight="1" x14ac:dyDescent="0.2"/>
    <row r="483285" ht="12.75" customHeight="1" x14ac:dyDescent="0.2"/>
    <row r="483289" ht="12.75" customHeight="1" x14ac:dyDescent="0.2"/>
    <row r="483293" ht="12.75" customHeight="1" x14ac:dyDescent="0.2"/>
    <row r="483297" ht="12.75" customHeight="1" x14ac:dyDescent="0.2"/>
    <row r="483301" ht="12.75" customHeight="1" x14ac:dyDescent="0.2"/>
    <row r="483305" ht="12.75" customHeight="1" x14ac:dyDescent="0.2"/>
    <row r="483309" ht="12.75" customHeight="1" x14ac:dyDescent="0.2"/>
    <row r="483313" ht="12.75" customHeight="1" x14ac:dyDescent="0.2"/>
    <row r="483317" ht="12.75" customHeight="1" x14ac:dyDescent="0.2"/>
    <row r="483321" ht="12.75" customHeight="1" x14ac:dyDescent="0.2"/>
    <row r="483325" ht="12.75" customHeight="1" x14ac:dyDescent="0.2"/>
    <row r="483329" ht="12.75" customHeight="1" x14ac:dyDescent="0.2"/>
    <row r="483333" ht="12.75" customHeight="1" x14ac:dyDescent="0.2"/>
    <row r="483337" ht="12.75" customHeight="1" x14ac:dyDescent="0.2"/>
    <row r="483341" ht="12.75" customHeight="1" x14ac:dyDescent="0.2"/>
    <row r="483345" ht="12.75" customHeight="1" x14ac:dyDescent="0.2"/>
    <row r="483349" ht="12.75" customHeight="1" x14ac:dyDescent="0.2"/>
    <row r="483353" ht="12.75" customHeight="1" x14ac:dyDescent="0.2"/>
    <row r="483357" ht="12.75" customHeight="1" x14ac:dyDescent="0.2"/>
    <row r="483361" ht="12.75" customHeight="1" x14ac:dyDescent="0.2"/>
    <row r="483365" ht="12.75" customHeight="1" x14ac:dyDescent="0.2"/>
    <row r="483369" ht="12.75" customHeight="1" x14ac:dyDescent="0.2"/>
    <row r="483373" ht="12.75" customHeight="1" x14ac:dyDescent="0.2"/>
    <row r="483377" ht="12.75" customHeight="1" x14ac:dyDescent="0.2"/>
    <row r="483381" ht="12.75" customHeight="1" x14ac:dyDescent="0.2"/>
    <row r="483385" ht="12.75" customHeight="1" x14ac:dyDescent="0.2"/>
    <row r="483389" ht="12.75" customHeight="1" x14ac:dyDescent="0.2"/>
    <row r="483393" ht="12.75" customHeight="1" x14ac:dyDescent="0.2"/>
    <row r="483397" ht="12.75" customHeight="1" x14ac:dyDescent="0.2"/>
    <row r="483401" ht="12.75" customHeight="1" x14ac:dyDescent="0.2"/>
    <row r="483405" ht="12.75" customHeight="1" x14ac:dyDescent="0.2"/>
    <row r="483409" ht="12.75" customHeight="1" x14ac:dyDescent="0.2"/>
    <row r="483413" ht="12.75" customHeight="1" x14ac:dyDescent="0.2"/>
    <row r="483417" ht="12.75" customHeight="1" x14ac:dyDescent="0.2"/>
    <row r="483421" ht="12.75" customHeight="1" x14ac:dyDescent="0.2"/>
    <row r="483425" ht="12.75" customHeight="1" x14ac:dyDescent="0.2"/>
    <row r="483429" ht="12.75" customHeight="1" x14ac:dyDescent="0.2"/>
    <row r="483433" ht="12.75" customHeight="1" x14ac:dyDescent="0.2"/>
    <row r="483437" ht="12.75" customHeight="1" x14ac:dyDescent="0.2"/>
    <row r="483441" ht="12.75" customHeight="1" x14ac:dyDescent="0.2"/>
    <row r="483445" ht="12.75" customHeight="1" x14ac:dyDescent="0.2"/>
    <row r="483449" ht="12.75" customHeight="1" x14ac:dyDescent="0.2"/>
    <row r="483453" ht="12.75" customHeight="1" x14ac:dyDescent="0.2"/>
    <row r="483457" ht="12.75" customHeight="1" x14ac:dyDescent="0.2"/>
    <row r="483461" ht="12.75" customHeight="1" x14ac:dyDescent="0.2"/>
    <row r="483465" ht="12.75" customHeight="1" x14ac:dyDescent="0.2"/>
    <row r="483469" ht="12.75" customHeight="1" x14ac:dyDescent="0.2"/>
    <row r="483473" ht="12.75" customHeight="1" x14ac:dyDescent="0.2"/>
    <row r="483477" ht="12.75" customHeight="1" x14ac:dyDescent="0.2"/>
    <row r="483481" ht="12.75" customHeight="1" x14ac:dyDescent="0.2"/>
    <row r="483485" ht="12.75" customHeight="1" x14ac:dyDescent="0.2"/>
    <row r="483489" ht="12.75" customHeight="1" x14ac:dyDescent="0.2"/>
    <row r="483493" ht="12.75" customHeight="1" x14ac:dyDescent="0.2"/>
    <row r="483497" ht="12.75" customHeight="1" x14ac:dyDescent="0.2"/>
    <row r="483501" ht="12.75" customHeight="1" x14ac:dyDescent="0.2"/>
    <row r="483505" ht="12.75" customHeight="1" x14ac:dyDescent="0.2"/>
    <row r="483509" ht="12.75" customHeight="1" x14ac:dyDescent="0.2"/>
    <row r="483513" ht="12.75" customHeight="1" x14ac:dyDescent="0.2"/>
    <row r="483517" ht="12.75" customHeight="1" x14ac:dyDescent="0.2"/>
    <row r="483521" ht="12.75" customHeight="1" x14ac:dyDescent="0.2"/>
    <row r="483525" ht="12.75" customHeight="1" x14ac:dyDescent="0.2"/>
    <row r="483529" ht="12.75" customHeight="1" x14ac:dyDescent="0.2"/>
    <row r="483533" ht="12.75" customHeight="1" x14ac:dyDescent="0.2"/>
    <row r="483537" ht="12.75" customHeight="1" x14ac:dyDescent="0.2"/>
    <row r="483541" ht="12.75" customHeight="1" x14ac:dyDescent="0.2"/>
    <row r="483545" ht="12.75" customHeight="1" x14ac:dyDescent="0.2"/>
    <row r="483549" ht="12.75" customHeight="1" x14ac:dyDescent="0.2"/>
    <row r="483553" ht="12.75" customHeight="1" x14ac:dyDescent="0.2"/>
    <row r="483557" ht="12.75" customHeight="1" x14ac:dyDescent="0.2"/>
    <row r="483561" ht="12.75" customHeight="1" x14ac:dyDescent="0.2"/>
    <row r="483565" ht="12.75" customHeight="1" x14ac:dyDescent="0.2"/>
    <row r="483569" ht="12.75" customHeight="1" x14ac:dyDescent="0.2"/>
    <row r="483573" ht="12.75" customHeight="1" x14ac:dyDescent="0.2"/>
    <row r="483577" ht="12.75" customHeight="1" x14ac:dyDescent="0.2"/>
    <row r="483581" ht="12.75" customHeight="1" x14ac:dyDescent="0.2"/>
    <row r="483585" ht="12.75" customHeight="1" x14ac:dyDescent="0.2"/>
    <row r="483589" ht="12.75" customHeight="1" x14ac:dyDescent="0.2"/>
    <row r="483593" ht="12.75" customHeight="1" x14ac:dyDescent="0.2"/>
    <row r="483597" ht="12.75" customHeight="1" x14ac:dyDescent="0.2"/>
    <row r="483601" ht="12.75" customHeight="1" x14ac:dyDescent="0.2"/>
    <row r="483605" ht="12.75" customHeight="1" x14ac:dyDescent="0.2"/>
    <row r="483609" ht="12.75" customHeight="1" x14ac:dyDescent="0.2"/>
    <row r="483613" ht="12.75" customHeight="1" x14ac:dyDescent="0.2"/>
    <row r="483617" ht="12.75" customHeight="1" x14ac:dyDescent="0.2"/>
    <row r="483621" ht="12.75" customHeight="1" x14ac:dyDescent="0.2"/>
    <row r="483625" ht="12.75" customHeight="1" x14ac:dyDescent="0.2"/>
    <row r="483629" ht="12.75" customHeight="1" x14ac:dyDescent="0.2"/>
    <row r="483633" ht="12.75" customHeight="1" x14ac:dyDescent="0.2"/>
    <row r="483637" ht="12.75" customHeight="1" x14ac:dyDescent="0.2"/>
    <row r="483641" ht="12.75" customHeight="1" x14ac:dyDescent="0.2"/>
    <row r="483645" ht="12.75" customHeight="1" x14ac:dyDescent="0.2"/>
    <row r="483649" ht="12.75" customHeight="1" x14ac:dyDescent="0.2"/>
    <row r="483653" ht="12.75" customHeight="1" x14ac:dyDescent="0.2"/>
    <row r="483657" ht="12.75" customHeight="1" x14ac:dyDescent="0.2"/>
    <row r="483661" ht="12.75" customHeight="1" x14ac:dyDescent="0.2"/>
    <row r="483665" ht="12.75" customHeight="1" x14ac:dyDescent="0.2"/>
    <row r="483669" ht="12.75" customHeight="1" x14ac:dyDescent="0.2"/>
    <row r="483673" ht="12.75" customHeight="1" x14ac:dyDescent="0.2"/>
    <row r="483677" ht="12.75" customHeight="1" x14ac:dyDescent="0.2"/>
    <row r="483681" ht="12.75" customHeight="1" x14ac:dyDescent="0.2"/>
    <row r="483685" ht="12.75" customHeight="1" x14ac:dyDescent="0.2"/>
    <row r="483689" ht="12.75" customHeight="1" x14ac:dyDescent="0.2"/>
    <row r="483693" ht="12.75" customHeight="1" x14ac:dyDescent="0.2"/>
    <row r="483697" ht="12.75" customHeight="1" x14ac:dyDescent="0.2"/>
    <row r="483701" ht="12.75" customHeight="1" x14ac:dyDescent="0.2"/>
    <row r="483705" ht="12.75" customHeight="1" x14ac:dyDescent="0.2"/>
    <row r="483709" ht="12.75" customHeight="1" x14ac:dyDescent="0.2"/>
    <row r="483713" ht="12.75" customHeight="1" x14ac:dyDescent="0.2"/>
    <row r="483717" ht="12.75" customHeight="1" x14ac:dyDescent="0.2"/>
    <row r="483721" ht="12.75" customHeight="1" x14ac:dyDescent="0.2"/>
    <row r="483725" ht="12.75" customHeight="1" x14ac:dyDescent="0.2"/>
    <row r="483729" ht="12.75" customHeight="1" x14ac:dyDescent="0.2"/>
    <row r="483733" ht="12.75" customHeight="1" x14ac:dyDescent="0.2"/>
    <row r="483737" ht="12.75" customHeight="1" x14ac:dyDescent="0.2"/>
    <row r="483741" ht="12.75" customHeight="1" x14ac:dyDescent="0.2"/>
    <row r="483745" ht="12.75" customHeight="1" x14ac:dyDescent="0.2"/>
    <row r="483749" ht="12.75" customHeight="1" x14ac:dyDescent="0.2"/>
    <row r="483753" ht="12.75" customHeight="1" x14ac:dyDescent="0.2"/>
    <row r="483757" ht="12.75" customHeight="1" x14ac:dyDescent="0.2"/>
    <row r="483761" ht="12.75" customHeight="1" x14ac:dyDescent="0.2"/>
    <row r="483765" ht="12.75" customHeight="1" x14ac:dyDescent="0.2"/>
    <row r="483769" ht="12.75" customHeight="1" x14ac:dyDescent="0.2"/>
    <row r="483773" ht="12.75" customHeight="1" x14ac:dyDescent="0.2"/>
    <row r="483777" ht="12.75" customHeight="1" x14ac:dyDescent="0.2"/>
    <row r="483781" ht="12.75" customHeight="1" x14ac:dyDescent="0.2"/>
    <row r="483785" ht="12.75" customHeight="1" x14ac:dyDescent="0.2"/>
    <row r="483789" ht="12.75" customHeight="1" x14ac:dyDescent="0.2"/>
    <row r="483793" ht="12.75" customHeight="1" x14ac:dyDescent="0.2"/>
    <row r="483797" ht="12.75" customHeight="1" x14ac:dyDescent="0.2"/>
    <row r="483801" ht="12.75" customHeight="1" x14ac:dyDescent="0.2"/>
    <row r="483805" ht="12.75" customHeight="1" x14ac:dyDescent="0.2"/>
    <row r="483809" ht="12.75" customHeight="1" x14ac:dyDescent="0.2"/>
    <row r="483813" ht="12.75" customHeight="1" x14ac:dyDescent="0.2"/>
    <row r="483817" ht="12.75" customHeight="1" x14ac:dyDescent="0.2"/>
    <row r="483821" ht="12.75" customHeight="1" x14ac:dyDescent="0.2"/>
    <row r="483825" ht="12.75" customHeight="1" x14ac:dyDescent="0.2"/>
    <row r="483829" ht="12.75" customHeight="1" x14ac:dyDescent="0.2"/>
    <row r="483833" ht="12.75" customHeight="1" x14ac:dyDescent="0.2"/>
    <row r="483837" ht="12.75" customHeight="1" x14ac:dyDescent="0.2"/>
    <row r="483841" ht="12.75" customHeight="1" x14ac:dyDescent="0.2"/>
    <row r="483845" ht="12.75" customHeight="1" x14ac:dyDescent="0.2"/>
    <row r="483849" ht="12.75" customHeight="1" x14ac:dyDescent="0.2"/>
    <row r="483853" ht="12.75" customHeight="1" x14ac:dyDescent="0.2"/>
    <row r="483857" ht="12.75" customHeight="1" x14ac:dyDescent="0.2"/>
    <row r="483861" ht="12.75" customHeight="1" x14ac:dyDescent="0.2"/>
    <row r="483865" ht="12.75" customHeight="1" x14ac:dyDescent="0.2"/>
    <row r="483869" ht="12.75" customHeight="1" x14ac:dyDescent="0.2"/>
    <row r="483873" ht="12.75" customHeight="1" x14ac:dyDescent="0.2"/>
    <row r="483877" ht="12.75" customHeight="1" x14ac:dyDescent="0.2"/>
    <row r="483881" ht="12.75" customHeight="1" x14ac:dyDescent="0.2"/>
    <row r="483885" ht="12.75" customHeight="1" x14ac:dyDescent="0.2"/>
    <row r="483889" ht="12.75" customHeight="1" x14ac:dyDescent="0.2"/>
    <row r="483893" ht="12.75" customHeight="1" x14ac:dyDescent="0.2"/>
    <row r="483897" ht="12.75" customHeight="1" x14ac:dyDescent="0.2"/>
    <row r="483901" ht="12.75" customHeight="1" x14ac:dyDescent="0.2"/>
    <row r="483905" ht="12.75" customHeight="1" x14ac:dyDescent="0.2"/>
    <row r="483909" ht="12.75" customHeight="1" x14ac:dyDescent="0.2"/>
    <row r="483913" ht="12.75" customHeight="1" x14ac:dyDescent="0.2"/>
    <row r="483917" ht="12.75" customHeight="1" x14ac:dyDescent="0.2"/>
    <row r="483921" ht="12.75" customHeight="1" x14ac:dyDescent="0.2"/>
    <row r="483925" ht="12.75" customHeight="1" x14ac:dyDescent="0.2"/>
    <row r="483929" ht="12.75" customHeight="1" x14ac:dyDescent="0.2"/>
    <row r="483933" ht="12.75" customHeight="1" x14ac:dyDescent="0.2"/>
    <row r="483937" ht="12.75" customHeight="1" x14ac:dyDescent="0.2"/>
    <row r="483941" ht="12.75" customHeight="1" x14ac:dyDescent="0.2"/>
    <row r="483945" ht="12.75" customHeight="1" x14ac:dyDescent="0.2"/>
    <row r="483949" ht="12.75" customHeight="1" x14ac:dyDescent="0.2"/>
    <row r="483953" ht="12.75" customHeight="1" x14ac:dyDescent="0.2"/>
    <row r="483957" ht="12.75" customHeight="1" x14ac:dyDescent="0.2"/>
    <row r="483961" ht="12.75" customHeight="1" x14ac:dyDescent="0.2"/>
    <row r="483965" ht="12.75" customHeight="1" x14ac:dyDescent="0.2"/>
    <row r="483969" ht="12.75" customHeight="1" x14ac:dyDescent="0.2"/>
    <row r="483973" ht="12.75" customHeight="1" x14ac:dyDescent="0.2"/>
    <row r="483977" ht="12.75" customHeight="1" x14ac:dyDescent="0.2"/>
    <row r="483981" ht="12.75" customHeight="1" x14ac:dyDescent="0.2"/>
    <row r="483985" ht="12.75" customHeight="1" x14ac:dyDescent="0.2"/>
    <row r="483989" ht="12.75" customHeight="1" x14ac:dyDescent="0.2"/>
    <row r="483993" ht="12.75" customHeight="1" x14ac:dyDescent="0.2"/>
    <row r="483997" ht="12.75" customHeight="1" x14ac:dyDescent="0.2"/>
    <row r="484001" ht="12.75" customHeight="1" x14ac:dyDescent="0.2"/>
    <row r="484005" ht="12.75" customHeight="1" x14ac:dyDescent="0.2"/>
    <row r="484009" ht="12.75" customHeight="1" x14ac:dyDescent="0.2"/>
    <row r="484013" ht="12.75" customHeight="1" x14ac:dyDescent="0.2"/>
    <row r="484017" ht="12.75" customHeight="1" x14ac:dyDescent="0.2"/>
    <row r="484021" ht="12.75" customHeight="1" x14ac:dyDescent="0.2"/>
    <row r="484025" ht="12.75" customHeight="1" x14ac:dyDescent="0.2"/>
    <row r="484029" ht="12.75" customHeight="1" x14ac:dyDescent="0.2"/>
    <row r="484033" ht="12.75" customHeight="1" x14ac:dyDescent="0.2"/>
    <row r="484037" ht="12.75" customHeight="1" x14ac:dyDescent="0.2"/>
    <row r="484041" ht="12.75" customHeight="1" x14ac:dyDescent="0.2"/>
    <row r="484045" ht="12.75" customHeight="1" x14ac:dyDescent="0.2"/>
    <row r="484049" ht="12.75" customHeight="1" x14ac:dyDescent="0.2"/>
    <row r="484053" ht="12.75" customHeight="1" x14ac:dyDescent="0.2"/>
    <row r="484057" ht="12.75" customHeight="1" x14ac:dyDescent="0.2"/>
    <row r="484061" ht="12.75" customHeight="1" x14ac:dyDescent="0.2"/>
    <row r="484065" ht="12.75" customHeight="1" x14ac:dyDescent="0.2"/>
    <row r="484069" ht="12.75" customHeight="1" x14ac:dyDescent="0.2"/>
    <row r="484073" ht="12.75" customHeight="1" x14ac:dyDescent="0.2"/>
    <row r="484077" ht="12.75" customHeight="1" x14ac:dyDescent="0.2"/>
    <row r="484081" ht="12.75" customHeight="1" x14ac:dyDescent="0.2"/>
    <row r="484085" ht="12.75" customHeight="1" x14ac:dyDescent="0.2"/>
    <row r="484089" ht="12.75" customHeight="1" x14ac:dyDescent="0.2"/>
    <row r="484093" ht="12.75" customHeight="1" x14ac:dyDescent="0.2"/>
    <row r="484097" ht="12.75" customHeight="1" x14ac:dyDescent="0.2"/>
    <row r="484101" ht="12.75" customHeight="1" x14ac:dyDescent="0.2"/>
    <row r="484105" ht="12.75" customHeight="1" x14ac:dyDescent="0.2"/>
    <row r="484109" ht="12.75" customHeight="1" x14ac:dyDescent="0.2"/>
    <row r="484113" ht="12.75" customHeight="1" x14ac:dyDescent="0.2"/>
    <row r="484117" ht="12.75" customHeight="1" x14ac:dyDescent="0.2"/>
    <row r="484121" ht="12.75" customHeight="1" x14ac:dyDescent="0.2"/>
    <row r="484125" ht="12.75" customHeight="1" x14ac:dyDescent="0.2"/>
    <row r="484129" ht="12.75" customHeight="1" x14ac:dyDescent="0.2"/>
    <row r="484133" ht="12.75" customHeight="1" x14ac:dyDescent="0.2"/>
    <row r="484137" ht="12.75" customHeight="1" x14ac:dyDescent="0.2"/>
    <row r="484141" ht="12.75" customHeight="1" x14ac:dyDescent="0.2"/>
    <row r="484145" ht="12.75" customHeight="1" x14ac:dyDescent="0.2"/>
    <row r="484149" ht="12.75" customHeight="1" x14ac:dyDescent="0.2"/>
    <row r="484153" ht="12.75" customHeight="1" x14ac:dyDescent="0.2"/>
    <row r="484157" ht="12.75" customHeight="1" x14ac:dyDescent="0.2"/>
    <row r="484161" ht="12.75" customHeight="1" x14ac:dyDescent="0.2"/>
    <row r="484165" ht="12.75" customHeight="1" x14ac:dyDescent="0.2"/>
    <row r="484169" ht="12.75" customHeight="1" x14ac:dyDescent="0.2"/>
    <row r="484173" ht="12.75" customHeight="1" x14ac:dyDescent="0.2"/>
    <row r="484177" ht="12.75" customHeight="1" x14ac:dyDescent="0.2"/>
    <row r="484181" ht="12.75" customHeight="1" x14ac:dyDescent="0.2"/>
    <row r="484185" ht="12.75" customHeight="1" x14ac:dyDescent="0.2"/>
    <row r="484189" ht="12.75" customHeight="1" x14ac:dyDescent="0.2"/>
    <row r="484193" ht="12.75" customHeight="1" x14ac:dyDescent="0.2"/>
    <row r="484197" ht="12.75" customHeight="1" x14ac:dyDescent="0.2"/>
    <row r="484201" ht="12.75" customHeight="1" x14ac:dyDescent="0.2"/>
    <row r="484205" ht="12.75" customHeight="1" x14ac:dyDescent="0.2"/>
    <row r="484209" ht="12.75" customHeight="1" x14ac:dyDescent="0.2"/>
    <row r="484213" ht="12.75" customHeight="1" x14ac:dyDescent="0.2"/>
    <row r="484217" ht="12.75" customHeight="1" x14ac:dyDescent="0.2"/>
    <row r="484221" ht="12.75" customHeight="1" x14ac:dyDescent="0.2"/>
    <row r="484225" ht="12.75" customHeight="1" x14ac:dyDescent="0.2"/>
    <row r="484229" ht="12.75" customHeight="1" x14ac:dyDescent="0.2"/>
    <row r="484233" ht="12.75" customHeight="1" x14ac:dyDescent="0.2"/>
    <row r="484237" ht="12.75" customHeight="1" x14ac:dyDescent="0.2"/>
    <row r="484241" ht="12.75" customHeight="1" x14ac:dyDescent="0.2"/>
    <row r="484245" ht="12.75" customHeight="1" x14ac:dyDescent="0.2"/>
    <row r="484249" ht="12.75" customHeight="1" x14ac:dyDescent="0.2"/>
    <row r="484253" ht="12.75" customHeight="1" x14ac:dyDescent="0.2"/>
    <row r="484257" ht="12.75" customHeight="1" x14ac:dyDescent="0.2"/>
    <row r="484261" ht="12.75" customHeight="1" x14ac:dyDescent="0.2"/>
    <row r="484265" ht="12.75" customHeight="1" x14ac:dyDescent="0.2"/>
    <row r="484269" ht="12.75" customHeight="1" x14ac:dyDescent="0.2"/>
    <row r="484273" ht="12.75" customHeight="1" x14ac:dyDescent="0.2"/>
    <row r="484277" ht="12.75" customHeight="1" x14ac:dyDescent="0.2"/>
    <row r="484281" ht="12.75" customHeight="1" x14ac:dyDescent="0.2"/>
    <row r="484285" ht="12.75" customHeight="1" x14ac:dyDescent="0.2"/>
    <row r="484289" ht="12.75" customHeight="1" x14ac:dyDescent="0.2"/>
    <row r="484293" ht="12.75" customHeight="1" x14ac:dyDescent="0.2"/>
    <row r="484297" ht="12.75" customHeight="1" x14ac:dyDescent="0.2"/>
    <row r="484301" ht="12.75" customHeight="1" x14ac:dyDescent="0.2"/>
    <row r="484305" ht="12.75" customHeight="1" x14ac:dyDescent="0.2"/>
    <row r="484309" ht="12.75" customHeight="1" x14ac:dyDescent="0.2"/>
    <row r="484313" ht="12.75" customHeight="1" x14ac:dyDescent="0.2"/>
    <row r="484317" ht="12.75" customHeight="1" x14ac:dyDescent="0.2"/>
    <row r="484321" ht="12.75" customHeight="1" x14ac:dyDescent="0.2"/>
    <row r="484325" ht="12.75" customHeight="1" x14ac:dyDescent="0.2"/>
    <row r="484329" ht="12.75" customHeight="1" x14ac:dyDescent="0.2"/>
    <row r="484333" ht="12.75" customHeight="1" x14ac:dyDescent="0.2"/>
    <row r="484337" ht="12.75" customHeight="1" x14ac:dyDescent="0.2"/>
    <row r="484341" ht="12.75" customHeight="1" x14ac:dyDescent="0.2"/>
    <row r="484345" ht="12.75" customHeight="1" x14ac:dyDescent="0.2"/>
    <row r="484349" ht="12.75" customHeight="1" x14ac:dyDescent="0.2"/>
    <row r="484353" ht="12.75" customHeight="1" x14ac:dyDescent="0.2"/>
    <row r="484357" ht="12.75" customHeight="1" x14ac:dyDescent="0.2"/>
    <row r="484361" ht="12.75" customHeight="1" x14ac:dyDescent="0.2"/>
    <row r="484365" ht="12.75" customHeight="1" x14ac:dyDescent="0.2"/>
    <row r="484369" ht="12.75" customHeight="1" x14ac:dyDescent="0.2"/>
    <row r="484373" ht="12.75" customHeight="1" x14ac:dyDescent="0.2"/>
    <row r="484377" ht="12.75" customHeight="1" x14ac:dyDescent="0.2"/>
    <row r="484381" ht="12.75" customHeight="1" x14ac:dyDescent="0.2"/>
    <row r="484385" ht="12.75" customHeight="1" x14ac:dyDescent="0.2"/>
    <row r="484389" ht="12.75" customHeight="1" x14ac:dyDescent="0.2"/>
    <row r="484393" ht="12.75" customHeight="1" x14ac:dyDescent="0.2"/>
    <row r="484397" ht="12.75" customHeight="1" x14ac:dyDescent="0.2"/>
    <row r="484401" ht="12.75" customHeight="1" x14ac:dyDescent="0.2"/>
    <row r="484405" ht="12.75" customHeight="1" x14ac:dyDescent="0.2"/>
    <row r="484409" ht="12.75" customHeight="1" x14ac:dyDescent="0.2"/>
    <row r="484413" ht="12.75" customHeight="1" x14ac:dyDescent="0.2"/>
    <row r="484417" ht="12.75" customHeight="1" x14ac:dyDescent="0.2"/>
    <row r="484421" ht="12.75" customHeight="1" x14ac:dyDescent="0.2"/>
    <row r="484425" ht="12.75" customHeight="1" x14ac:dyDescent="0.2"/>
    <row r="484429" ht="12.75" customHeight="1" x14ac:dyDescent="0.2"/>
    <row r="484433" ht="12.75" customHeight="1" x14ac:dyDescent="0.2"/>
    <row r="484437" ht="12.75" customHeight="1" x14ac:dyDescent="0.2"/>
    <row r="484441" ht="12.75" customHeight="1" x14ac:dyDescent="0.2"/>
    <row r="484445" ht="12.75" customHeight="1" x14ac:dyDescent="0.2"/>
    <row r="484449" ht="12.75" customHeight="1" x14ac:dyDescent="0.2"/>
    <row r="484453" ht="12.75" customHeight="1" x14ac:dyDescent="0.2"/>
    <row r="484457" ht="12.75" customHeight="1" x14ac:dyDescent="0.2"/>
    <row r="484461" ht="12.75" customHeight="1" x14ac:dyDescent="0.2"/>
    <row r="484465" ht="12.75" customHeight="1" x14ac:dyDescent="0.2"/>
    <row r="484469" ht="12.75" customHeight="1" x14ac:dyDescent="0.2"/>
    <row r="484473" ht="12.75" customHeight="1" x14ac:dyDescent="0.2"/>
    <row r="484477" ht="12.75" customHeight="1" x14ac:dyDescent="0.2"/>
    <row r="484481" ht="12.75" customHeight="1" x14ac:dyDescent="0.2"/>
    <row r="484485" ht="12.75" customHeight="1" x14ac:dyDescent="0.2"/>
    <row r="484489" ht="12.75" customHeight="1" x14ac:dyDescent="0.2"/>
    <row r="484493" ht="12.75" customHeight="1" x14ac:dyDescent="0.2"/>
    <row r="484497" ht="12.75" customHeight="1" x14ac:dyDescent="0.2"/>
    <row r="484501" ht="12.75" customHeight="1" x14ac:dyDescent="0.2"/>
    <row r="484505" ht="12.75" customHeight="1" x14ac:dyDescent="0.2"/>
    <row r="484509" ht="12.75" customHeight="1" x14ac:dyDescent="0.2"/>
    <row r="484513" ht="12.75" customHeight="1" x14ac:dyDescent="0.2"/>
    <row r="484517" ht="12.75" customHeight="1" x14ac:dyDescent="0.2"/>
    <row r="484521" ht="12.75" customHeight="1" x14ac:dyDescent="0.2"/>
    <row r="484525" ht="12.75" customHeight="1" x14ac:dyDescent="0.2"/>
    <row r="484529" ht="12.75" customHeight="1" x14ac:dyDescent="0.2"/>
    <row r="484533" ht="12.75" customHeight="1" x14ac:dyDescent="0.2"/>
    <row r="484537" ht="12.75" customHeight="1" x14ac:dyDescent="0.2"/>
    <row r="484541" ht="12.75" customHeight="1" x14ac:dyDescent="0.2"/>
    <row r="484545" ht="12.75" customHeight="1" x14ac:dyDescent="0.2"/>
    <row r="484549" ht="12.75" customHeight="1" x14ac:dyDescent="0.2"/>
    <row r="484553" ht="12.75" customHeight="1" x14ac:dyDescent="0.2"/>
    <row r="484557" ht="12.75" customHeight="1" x14ac:dyDescent="0.2"/>
    <row r="484561" ht="12.75" customHeight="1" x14ac:dyDescent="0.2"/>
    <row r="484565" ht="12.75" customHeight="1" x14ac:dyDescent="0.2"/>
    <row r="484569" ht="12.75" customHeight="1" x14ac:dyDescent="0.2"/>
    <row r="484573" ht="12.75" customHeight="1" x14ac:dyDescent="0.2"/>
    <row r="484577" ht="12.75" customHeight="1" x14ac:dyDescent="0.2"/>
    <row r="484581" ht="12.75" customHeight="1" x14ac:dyDescent="0.2"/>
    <row r="484585" ht="12.75" customHeight="1" x14ac:dyDescent="0.2"/>
    <row r="484589" ht="12.75" customHeight="1" x14ac:dyDescent="0.2"/>
    <row r="484593" ht="12.75" customHeight="1" x14ac:dyDescent="0.2"/>
    <row r="484597" ht="12.75" customHeight="1" x14ac:dyDescent="0.2"/>
    <row r="484601" ht="12.75" customHeight="1" x14ac:dyDescent="0.2"/>
    <row r="484605" ht="12.75" customHeight="1" x14ac:dyDescent="0.2"/>
    <row r="484609" ht="12.75" customHeight="1" x14ac:dyDescent="0.2"/>
    <row r="484613" ht="12.75" customHeight="1" x14ac:dyDescent="0.2"/>
    <row r="484617" ht="12.75" customHeight="1" x14ac:dyDescent="0.2"/>
    <row r="484621" ht="12.75" customHeight="1" x14ac:dyDescent="0.2"/>
    <row r="484625" ht="12.75" customHeight="1" x14ac:dyDescent="0.2"/>
    <row r="484629" ht="12.75" customHeight="1" x14ac:dyDescent="0.2"/>
    <row r="484633" ht="12.75" customHeight="1" x14ac:dyDescent="0.2"/>
    <row r="484637" ht="12.75" customHeight="1" x14ac:dyDescent="0.2"/>
    <row r="484641" ht="12.75" customHeight="1" x14ac:dyDescent="0.2"/>
    <row r="484645" ht="12.75" customHeight="1" x14ac:dyDescent="0.2"/>
    <row r="484649" ht="12.75" customHeight="1" x14ac:dyDescent="0.2"/>
    <row r="484653" ht="12.75" customHeight="1" x14ac:dyDescent="0.2"/>
    <row r="484657" ht="12.75" customHeight="1" x14ac:dyDescent="0.2"/>
    <row r="484661" ht="12.75" customHeight="1" x14ac:dyDescent="0.2"/>
    <row r="484665" ht="12.75" customHeight="1" x14ac:dyDescent="0.2"/>
    <row r="484669" ht="12.75" customHeight="1" x14ac:dyDescent="0.2"/>
    <row r="484673" ht="12.75" customHeight="1" x14ac:dyDescent="0.2"/>
    <row r="484677" ht="12.75" customHeight="1" x14ac:dyDescent="0.2"/>
    <row r="484681" ht="12.75" customHeight="1" x14ac:dyDescent="0.2"/>
    <row r="484685" ht="12.75" customHeight="1" x14ac:dyDescent="0.2"/>
    <row r="484689" ht="12.75" customHeight="1" x14ac:dyDescent="0.2"/>
    <row r="484693" ht="12.75" customHeight="1" x14ac:dyDescent="0.2"/>
    <row r="484697" ht="12.75" customHeight="1" x14ac:dyDescent="0.2"/>
    <row r="484701" ht="12.75" customHeight="1" x14ac:dyDescent="0.2"/>
    <row r="484705" ht="12.75" customHeight="1" x14ac:dyDescent="0.2"/>
    <row r="484709" ht="12.75" customHeight="1" x14ac:dyDescent="0.2"/>
    <row r="484713" ht="12.75" customHeight="1" x14ac:dyDescent="0.2"/>
    <row r="484717" ht="12.75" customHeight="1" x14ac:dyDescent="0.2"/>
    <row r="484721" ht="12.75" customHeight="1" x14ac:dyDescent="0.2"/>
    <row r="484725" ht="12.75" customHeight="1" x14ac:dyDescent="0.2"/>
    <row r="484729" ht="12.75" customHeight="1" x14ac:dyDescent="0.2"/>
    <row r="484733" ht="12.75" customHeight="1" x14ac:dyDescent="0.2"/>
    <row r="484737" ht="12.75" customHeight="1" x14ac:dyDescent="0.2"/>
    <row r="484741" ht="12.75" customHeight="1" x14ac:dyDescent="0.2"/>
    <row r="484745" ht="12.75" customHeight="1" x14ac:dyDescent="0.2"/>
    <row r="484749" ht="12.75" customHeight="1" x14ac:dyDescent="0.2"/>
    <row r="484753" ht="12.75" customHeight="1" x14ac:dyDescent="0.2"/>
    <row r="484757" ht="12.75" customHeight="1" x14ac:dyDescent="0.2"/>
    <row r="484761" ht="12.75" customHeight="1" x14ac:dyDescent="0.2"/>
    <row r="484765" ht="12.75" customHeight="1" x14ac:dyDescent="0.2"/>
    <row r="484769" ht="12.75" customHeight="1" x14ac:dyDescent="0.2"/>
    <row r="484773" ht="12.75" customHeight="1" x14ac:dyDescent="0.2"/>
    <row r="484777" ht="12.75" customHeight="1" x14ac:dyDescent="0.2"/>
    <row r="484781" ht="12.75" customHeight="1" x14ac:dyDescent="0.2"/>
    <row r="484785" ht="12.75" customHeight="1" x14ac:dyDescent="0.2"/>
    <row r="484789" ht="12.75" customHeight="1" x14ac:dyDescent="0.2"/>
    <row r="484793" ht="12.75" customHeight="1" x14ac:dyDescent="0.2"/>
    <row r="484797" ht="12.75" customHeight="1" x14ac:dyDescent="0.2"/>
    <row r="484801" ht="12.75" customHeight="1" x14ac:dyDescent="0.2"/>
    <row r="484805" ht="12.75" customHeight="1" x14ac:dyDescent="0.2"/>
    <row r="484809" ht="12.75" customHeight="1" x14ac:dyDescent="0.2"/>
    <row r="484813" ht="12.75" customHeight="1" x14ac:dyDescent="0.2"/>
    <row r="484817" ht="12.75" customHeight="1" x14ac:dyDescent="0.2"/>
    <row r="484821" ht="12.75" customHeight="1" x14ac:dyDescent="0.2"/>
    <row r="484825" ht="12.75" customHeight="1" x14ac:dyDescent="0.2"/>
    <row r="484829" ht="12.75" customHeight="1" x14ac:dyDescent="0.2"/>
    <row r="484833" ht="12.75" customHeight="1" x14ac:dyDescent="0.2"/>
    <row r="484837" ht="12.75" customHeight="1" x14ac:dyDescent="0.2"/>
    <row r="484841" ht="12.75" customHeight="1" x14ac:dyDescent="0.2"/>
    <row r="484845" ht="12.75" customHeight="1" x14ac:dyDescent="0.2"/>
    <row r="484849" ht="12.75" customHeight="1" x14ac:dyDescent="0.2"/>
    <row r="484853" ht="12.75" customHeight="1" x14ac:dyDescent="0.2"/>
    <row r="484857" ht="12.75" customHeight="1" x14ac:dyDescent="0.2"/>
    <row r="484861" ht="12.75" customHeight="1" x14ac:dyDescent="0.2"/>
    <row r="484865" ht="12.75" customHeight="1" x14ac:dyDescent="0.2"/>
    <row r="484869" ht="12.75" customHeight="1" x14ac:dyDescent="0.2"/>
    <row r="484873" ht="12.75" customHeight="1" x14ac:dyDescent="0.2"/>
    <row r="484877" ht="12.75" customHeight="1" x14ac:dyDescent="0.2"/>
    <row r="484881" ht="12.75" customHeight="1" x14ac:dyDescent="0.2"/>
    <row r="484885" ht="12.75" customHeight="1" x14ac:dyDescent="0.2"/>
    <row r="484889" ht="12.75" customHeight="1" x14ac:dyDescent="0.2"/>
    <row r="484893" ht="12.75" customHeight="1" x14ac:dyDescent="0.2"/>
    <row r="484897" ht="12.75" customHeight="1" x14ac:dyDescent="0.2"/>
    <row r="484901" ht="12.75" customHeight="1" x14ac:dyDescent="0.2"/>
    <row r="484905" ht="12.75" customHeight="1" x14ac:dyDescent="0.2"/>
    <row r="484909" ht="12.75" customHeight="1" x14ac:dyDescent="0.2"/>
    <row r="484913" ht="12.75" customHeight="1" x14ac:dyDescent="0.2"/>
    <row r="484917" ht="12.75" customHeight="1" x14ac:dyDescent="0.2"/>
    <row r="484921" ht="12.75" customHeight="1" x14ac:dyDescent="0.2"/>
    <row r="484925" ht="12.75" customHeight="1" x14ac:dyDescent="0.2"/>
    <row r="484929" ht="12.75" customHeight="1" x14ac:dyDescent="0.2"/>
    <row r="484933" ht="12.75" customHeight="1" x14ac:dyDescent="0.2"/>
    <row r="484937" ht="12.75" customHeight="1" x14ac:dyDescent="0.2"/>
    <row r="484941" ht="12.75" customHeight="1" x14ac:dyDescent="0.2"/>
    <row r="484945" ht="12.75" customHeight="1" x14ac:dyDescent="0.2"/>
    <row r="484949" ht="12.75" customHeight="1" x14ac:dyDescent="0.2"/>
    <row r="484953" ht="12.75" customHeight="1" x14ac:dyDescent="0.2"/>
    <row r="484957" ht="12.75" customHeight="1" x14ac:dyDescent="0.2"/>
    <row r="484961" ht="12.75" customHeight="1" x14ac:dyDescent="0.2"/>
    <row r="484965" ht="12.75" customHeight="1" x14ac:dyDescent="0.2"/>
    <row r="484969" ht="12.75" customHeight="1" x14ac:dyDescent="0.2"/>
    <row r="484973" ht="12.75" customHeight="1" x14ac:dyDescent="0.2"/>
    <row r="484977" ht="12.75" customHeight="1" x14ac:dyDescent="0.2"/>
    <row r="484981" ht="12.75" customHeight="1" x14ac:dyDescent="0.2"/>
    <row r="484985" ht="12.75" customHeight="1" x14ac:dyDescent="0.2"/>
    <row r="484989" ht="12.75" customHeight="1" x14ac:dyDescent="0.2"/>
    <row r="484993" ht="12.75" customHeight="1" x14ac:dyDescent="0.2"/>
    <row r="484997" ht="12.75" customHeight="1" x14ac:dyDescent="0.2"/>
    <row r="485001" ht="12.75" customHeight="1" x14ac:dyDescent="0.2"/>
    <row r="485005" ht="12.75" customHeight="1" x14ac:dyDescent="0.2"/>
    <row r="485009" ht="12.75" customHeight="1" x14ac:dyDescent="0.2"/>
    <row r="485013" ht="12.75" customHeight="1" x14ac:dyDescent="0.2"/>
    <row r="485017" ht="12.75" customHeight="1" x14ac:dyDescent="0.2"/>
    <row r="485021" ht="12.75" customHeight="1" x14ac:dyDescent="0.2"/>
    <row r="485025" ht="12.75" customHeight="1" x14ac:dyDescent="0.2"/>
    <row r="485029" ht="12.75" customHeight="1" x14ac:dyDescent="0.2"/>
    <row r="485033" ht="12.75" customHeight="1" x14ac:dyDescent="0.2"/>
    <row r="485037" ht="12.75" customHeight="1" x14ac:dyDescent="0.2"/>
    <row r="485041" ht="12.75" customHeight="1" x14ac:dyDescent="0.2"/>
    <row r="485045" ht="12.75" customHeight="1" x14ac:dyDescent="0.2"/>
    <row r="485049" ht="12.75" customHeight="1" x14ac:dyDescent="0.2"/>
    <row r="485053" ht="12.75" customHeight="1" x14ac:dyDescent="0.2"/>
    <row r="485057" ht="12.75" customHeight="1" x14ac:dyDescent="0.2"/>
    <row r="485061" ht="12.75" customHeight="1" x14ac:dyDescent="0.2"/>
    <row r="485065" ht="12.75" customHeight="1" x14ac:dyDescent="0.2"/>
    <row r="485069" ht="12.75" customHeight="1" x14ac:dyDescent="0.2"/>
    <row r="485073" ht="12.75" customHeight="1" x14ac:dyDescent="0.2"/>
    <row r="485077" ht="12.75" customHeight="1" x14ac:dyDescent="0.2"/>
    <row r="485081" ht="12.75" customHeight="1" x14ac:dyDescent="0.2"/>
    <row r="485085" ht="12.75" customHeight="1" x14ac:dyDescent="0.2"/>
    <row r="485089" ht="12.75" customHeight="1" x14ac:dyDescent="0.2"/>
    <row r="485093" ht="12.75" customHeight="1" x14ac:dyDescent="0.2"/>
    <row r="485097" ht="12.75" customHeight="1" x14ac:dyDescent="0.2"/>
    <row r="485101" ht="12.75" customHeight="1" x14ac:dyDescent="0.2"/>
    <row r="485105" ht="12.75" customHeight="1" x14ac:dyDescent="0.2"/>
    <row r="485109" ht="12.75" customHeight="1" x14ac:dyDescent="0.2"/>
    <row r="485113" ht="12.75" customHeight="1" x14ac:dyDescent="0.2"/>
    <row r="485117" ht="12.75" customHeight="1" x14ac:dyDescent="0.2"/>
    <row r="485121" ht="12.75" customHeight="1" x14ac:dyDescent="0.2"/>
    <row r="485125" ht="12.75" customHeight="1" x14ac:dyDescent="0.2"/>
    <row r="485129" ht="12.75" customHeight="1" x14ac:dyDescent="0.2"/>
    <row r="485133" ht="12.75" customHeight="1" x14ac:dyDescent="0.2"/>
    <row r="485137" ht="12.75" customHeight="1" x14ac:dyDescent="0.2"/>
    <row r="485141" ht="12.75" customHeight="1" x14ac:dyDescent="0.2"/>
    <row r="485145" ht="12.75" customHeight="1" x14ac:dyDescent="0.2"/>
    <row r="485149" ht="12.75" customHeight="1" x14ac:dyDescent="0.2"/>
    <row r="485153" ht="12.75" customHeight="1" x14ac:dyDescent="0.2"/>
    <row r="485157" ht="12.75" customHeight="1" x14ac:dyDescent="0.2"/>
    <row r="485161" ht="12.75" customHeight="1" x14ac:dyDescent="0.2"/>
    <row r="485165" ht="12.75" customHeight="1" x14ac:dyDescent="0.2"/>
    <row r="485169" ht="12.75" customHeight="1" x14ac:dyDescent="0.2"/>
    <row r="485173" ht="12.75" customHeight="1" x14ac:dyDescent="0.2"/>
    <row r="485177" ht="12.75" customHeight="1" x14ac:dyDescent="0.2"/>
    <row r="485181" ht="12.75" customHeight="1" x14ac:dyDescent="0.2"/>
    <row r="485185" ht="12.75" customHeight="1" x14ac:dyDescent="0.2"/>
    <row r="485189" ht="12.75" customHeight="1" x14ac:dyDescent="0.2"/>
    <row r="485193" ht="12.75" customHeight="1" x14ac:dyDescent="0.2"/>
    <row r="485197" ht="12.75" customHeight="1" x14ac:dyDescent="0.2"/>
    <row r="485201" ht="12.75" customHeight="1" x14ac:dyDescent="0.2"/>
    <row r="485205" ht="12.75" customHeight="1" x14ac:dyDescent="0.2"/>
    <row r="485209" ht="12.75" customHeight="1" x14ac:dyDescent="0.2"/>
    <row r="485213" ht="12.75" customHeight="1" x14ac:dyDescent="0.2"/>
    <row r="485217" ht="12.75" customHeight="1" x14ac:dyDescent="0.2"/>
    <row r="485221" ht="12.75" customHeight="1" x14ac:dyDescent="0.2"/>
    <row r="485225" ht="12.75" customHeight="1" x14ac:dyDescent="0.2"/>
    <row r="485229" ht="12.75" customHeight="1" x14ac:dyDescent="0.2"/>
    <row r="485233" ht="12.75" customHeight="1" x14ac:dyDescent="0.2"/>
    <row r="485237" ht="12.75" customHeight="1" x14ac:dyDescent="0.2"/>
    <row r="485241" ht="12.75" customHeight="1" x14ac:dyDescent="0.2"/>
    <row r="485245" ht="12.75" customHeight="1" x14ac:dyDescent="0.2"/>
    <row r="485249" ht="12.75" customHeight="1" x14ac:dyDescent="0.2"/>
    <row r="485253" ht="12.75" customHeight="1" x14ac:dyDescent="0.2"/>
    <row r="485257" ht="12.75" customHeight="1" x14ac:dyDescent="0.2"/>
    <row r="485261" ht="12.75" customHeight="1" x14ac:dyDescent="0.2"/>
    <row r="485265" ht="12.75" customHeight="1" x14ac:dyDescent="0.2"/>
    <row r="485269" ht="12.75" customHeight="1" x14ac:dyDescent="0.2"/>
    <row r="485273" ht="12.75" customHeight="1" x14ac:dyDescent="0.2"/>
    <row r="485277" ht="12.75" customHeight="1" x14ac:dyDescent="0.2"/>
    <row r="485281" ht="12.75" customHeight="1" x14ac:dyDescent="0.2"/>
    <row r="485285" ht="12.75" customHeight="1" x14ac:dyDescent="0.2"/>
    <row r="485289" ht="12.75" customHeight="1" x14ac:dyDescent="0.2"/>
    <row r="485293" ht="12.75" customHeight="1" x14ac:dyDescent="0.2"/>
    <row r="485297" ht="12.75" customHeight="1" x14ac:dyDescent="0.2"/>
    <row r="485301" ht="12.75" customHeight="1" x14ac:dyDescent="0.2"/>
    <row r="485305" ht="12.75" customHeight="1" x14ac:dyDescent="0.2"/>
    <row r="485309" ht="12.75" customHeight="1" x14ac:dyDescent="0.2"/>
    <row r="485313" ht="12.75" customHeight="1" x14ac:dyDescent="0.2"/>
    <row r="485317" ht="12.75" customHeight="1" x14ac:dyDescent="0.2"/>
    <row r="485321" ht="12.75" customHeight="1" x14ac:dyDescent="0.2"/>
    <row r="485325" ht="12.75" customHeight="1" x14ac:dyDescent="0.2"/>
    <row r="485329" ht="12.75" customHeight="1" x14ac:dyDescent="0.2"/>
    <row r="485333" ht="12.75" customHeight="1" x14ac:dyDescent="0.2"/>
    <row r="485337" ht="12.75" customHeight="1" x14ac:dyDescent="0.2"/>
    <row r="485341" ht="12.75" customHeight="1" x14ac:dyDescent="0.2"/>
    <row r="485345" ht="12.75" customHeight="1" x14ac:dyDescent="0.2"/>
    <row r="485349" ht="12.75" customHeight="1" x14ac:dyDescent="0.2"/>
    <row r="485353" ht="12.75" customHeight="1" x14ac:dyDescent="0.2"/>
    <row r="485357" ht="12.75" customHeight="1" x14ac:dyDescent="0.2"/>
    <row r="485361" ht="12.75" customHeight="1" x14ac:dyDescent="0.2"/>
    <row r="485365" ht="12.75" customHeight="1" x14ac:dyDescent="0.2"/>
    <row r="485369" ht="12.75" customHeight="1" x14ac:dyDescent="0.2"/>
    <row r="485373" ht="12.75" customHeight="1" x14ac:dyDescent="0.2"/>
    <row r="485377" ht="12.75" customHeight="1" x14ac:dyDescent="0.2"/>
    <row r="485381" ht="12.75" customHeight="1" x14ac:dyDescent="0.2"/>
    <row r="485385" ht="12.75" customHeight="1" x14ac:dyDescent="0.2"/>
    <row r="485389" ht="12.75" customHeight="1" x14ac:dyDescent="0.2"/>
    <row r="485393" ht="12.75" customHeight="1" x14ac:dyDescent="0.2"/>
    <row r="485397" ht="12.75" customHeight="1" x14ac:dyDescent="0.2"/>
    <row r="485401" ht="12.75" customHeight="1" x14ac:dyDescent="0.2"/>
    <row r="485405" ht="12.75" customHeight="1" x14ac:dyDescent="0.2"/>
    <row r="485409" ht="12.75" customHeight="1" x14ac:dyDescent="0.2"/>
    <row r="485413" ht="12.75" customHeight="1" x14ac:dyDescent="0.2"/>
    <row r="485417" ht="12.75" customHeight="1" x14ac:dyDescent="0.2"/>
    <row r="485421" ht="12.75" customHeight="1" x14ac:dyDescent="0.2"/>
    <row r="485425" ht="12.75" customHeight="1" x14ac:dyDescent="0.2"/>
    <row r="485429" ht="12.75" customHeight="1" x14ac:dyDescent="0.2"/>
    <row r="485433" ht="12.75" customHeight="1" x14ac:dyDescent="0.2"/>
    <row r="485437" ht="12.75" customHeight="1" x14ac:dyDescent="0.2"/>
    <row r="485441" ht="12.75" customHeight="1" x14ac:dyDescent="0.2"/>
    <row r="485445" ht="12.75" customHeight="1" x14ac:dyDescent="0.2"/>
    <row r="485449" ht="12.75" customHeight="1" x14ac:dyDescent="0.2"/>
    <row r="485453" ht="12.75" customHeight="1" x14ac:dyDescent="0.2"/>
    <row r="485457" ht="12.75" customHeight="1" x14ac:dyDescent="0.2"/>
    <row r="485461" ht="12.75" customHeight="1" x14ac:dyDescent="0.2"/>
    <row r="485465" ht="12.75" customHeight="1" x14ac:dyDescent="0.2"/>
    <row r="485469" ht="12.75" customHeight="1" x14ac:dyDescent="0.2"/>
    <row r="485473" ht="12.75" customHeight="1" x14ac:dyDescent="0.2"/>
    <row r="485477" ht="12.75" customHeight="1" x14ac:dyDescent="0.2"/>
    <row r="485481" ht="12.75" customHeight="1" x14ac:dyDescent="0.2"/>
    <row r="485485" ht="12.75" customHeight="1" x14ac:dyDescent="0.2"/>
    <row r="485489" ht="12.75" customHeight="1" x14ac:dyDescent="0.2"/>
    <row r="485493" ht="12.75" customHeight="1" x14ac:dyDescent="0.2"/>
    <row r="485497" ht="12.75" customHeight="1" x14ac:dyDescent="0.2"/>
    <row r="485501" ht="12.75" customHeight="1" x14ac:dyDescent="0.2"/>
    <row r="485505" ht="12.75" customHeight="1" x14ac:dyDescent="0.2"/>
    <row r="485509" ht="12.75" customHeight="1" x14ac:dyDescent="0.2"/>
    <row r="485513" ht="12.75" customHeight="1" x14ac:dyDescent="0.2"/>
    <row r="485517" ht="12.75" customHeight="1" x14ac:dyDescent="0.2"/>
    <row r="485521" ht="12.75" customHeight="1" x14ac:dyDescent="0.2"/>
    <row r="485525" ht="12.75" customHeight="1" x14ac:dyDescent="0.2"/>
    <row r="485529" ht="12.75" customHeight="1" x14ac:dyDescent="0.2"/>
    <row r="485533" ht="12.75" customHeight="1" x14ac:dyDescent="0.2"/>
    <row r="485537" ht="12.75" customHeight="1" x14ac:dyDescent="0.2"/>
    <row r="485541" ht="12.75" customHeight="1" x14ac:dyDescent="0.2"/>
    <row r="485545" ht="12.75" customHeight="1" x14ac:dyDescent="0.2"/>
    <row r="485549" ht="12.75" customHeight="1" x14ac:dyDescent="0.2"/>
    <row r="485553" ht="12.75" customHeight="1" x14ac:dyDescent="0.2"/>
    <row r="485557" ht="12.75" customHeight="1" x14ac:dyDescent="0.2"/>
    <row r="485561" ht="12.75" customHeight="1" x14ac:dyDescent="0.2"/>
    <row r="485565" ht="12.75" customHeight="1" x14ac:dyDescent="0.2"/>
    <row r="485569" ht="12.75" customHeight="1" x14ac:dyDescent="0.2"/>
    <row r="485573" ht="12.75" customHeight="1" x14ac:dyDescent="0.2"/>
    <row r="485577" ht="12.75" customHeight="1" x14ac:dyDescent="0.2"/>
    <row r="485581" ht="12.75" customHeight="1" x14ac:dyDescent="0.2"/>
    <row r="485585" ht="12.75" customHeight="1" x14ac:dyDescent="0.2"/>
    <row r="485589" ht="12.75" customHeight="1" x14ac:dyDescent="0.2"/>
    <row r="485593" ht="12.75" customHeight="1" x14ac:dyDescent="0.2"/>
    <row r="485597" ht="12.75" customHeight="1" x14ac:dyDescent="0.2"/>
    <row r="485601" ht="12.75" customHeight="1" x14ac:dyDescent="0.2"/>
    <row r="485605" ht="12.75" customHeight="1" x14ac:dyDescent="0.2"/>
    <row r="485609" ht="12.75" customHeight="1" x14ac:dyDescent="0.2"/>
    <row r="485613" ht="12.75" customHeight="1" x14ac:dyDescent="0.2"/>
    <row r="485617" ht="12.75" customHeight="1" x14ac:dyDescent="0.2"/>
    <row r="485621" ht="12.75" customHeight="1" x14ac:dyDescent="0.2"/>
    <row r="485625" ht="12.75" customHeight="1" x14ac:dyDescent="0.2"/>
    <row r="485629" ht="12.75" customHeight="1" x14ac:dyDescent="0.2"/>
    <row r="485633" ht="12.75" customHeight="1" x14ac:dyDescent="0.2"/>
    <row r="485637" ht="12.75" customHeight="1" x14ac:dyDescent="0.2"/>
    <row r="485641" ht="12.75" customHeight="1" x14ac:dyDescent="0.2"/>
    <row r="485645" ht="12.75" customHeight="1" x14ac:dyDescent="0.2"/>
    <row r="485649" ht="12.75" customHeight="1" x14ac:dyDescent="0.2"/>
    <row r="485653" ht="12.75" customHeight="1" x14ac:dyDescent="0.2"/>
    <row r="485657" ht="12.75" customHeight="1" x14ac:dyDescent="0.2"/>
    <row r="485661" ht="12.75" customHeight="1" x14ac:dyDescent="0.2"/>
    <row r="485665" ht="12.75" customHeight="1" x14ac:dyDescent="0.2"/>
    <row r="485669" ht="12.75" customHeight="1" x14ac:dyDescent="0.2"/>
    <row r="485673" ht="12.75" customHeight="1" x14ac:dyDescent="0.2"/>
    <row r="485677" ht="12.75" customHeight="1" x14ac:dyDescent="0.2"/>
    <row r="485681" ht="12.75" customHeight="1" x14ac:dyDescent="0.2"/>
    <row r="485685" ht="12.75" customHeight="1" x14ac:dyDescent="0.2"/>
    <row r="485689" ht="12.75" customHeight="1" x14ac:dyDescent="0.2"/>
    <row r="485693" ht="12.75" customHeight="1" x14ac:dyDescent="0.2"/>
    <row r="485697" ht="12.75" customHeight="1" x14ac:dyDescent="0.2"/>
    <row r="485701" ht="12.75" customHeight="1" x14ac:dyDescent="0.2"/>
    <row r="485705" ht="12.75" customHeight="1" x14ac:dyDescent="0.2"/>
    <row r="485709" ht="12.75" customHeight="1" x14ac:dyDescent="0.2"/>
    <row r="485713" ht="12.75" customHeight="1" x14ac:dyDescent="0.2"/>
    <row r="485717" ht="12.75" customHeight="1" x14ac:dyDescent="0.2"/>
    <row r="485721" ht="12.75" customHeight="1" x14ac:dyDescent="0.2"/>
    <row r="485725" ht="12.75" customHeight="1" x14ac:dyDescent="0.2"/>
    <row r="485729" ht="12.75" customHeight="1" x14ac:dyDescent="0.2"/>
    <row r="485733" ht="12.75" customHeight="1" x14ac:dyDescent="0.2"/>
    <row r="485737" ht="12.75" customHeight="1" x14ac:dyDescent="0.2"/>
    <row r="485741" ht="12.75" customHeight="1" x14ac:dyDescent="0.2"/>
    <row r="485745" ht="12.75" customHeight="1" x14ac:dyDescent="0.2"/>
    <row r="485749" ht="12.75" customHeight="1" x14ac:dyDescent="0.2"/>
    <row r="485753" ht="12.75" customHeight="1" x14ac:dyDescent="0.2"/>
    <row r="485757" ht="12.75" customHeight="1" x14ac:dyDescent="0.2"/>
    <row r="485761" ht="12.75" customHeight="1" x14ac:dyDescent="0.2"/>
    <row r="485765" ht="12.75" customHeight="1" x14ac:dyDescent="0.2"/>
    <row r="485769" ht="12.75" customHeight="1" x14ac:dyDescent="0.2"/>
    <row r="485773" ht="12.75" customHeight="1" x14ac:dyDescent="0.2"/>
    <row r="485777" ht="12.75" customHeight="1" x14ac:dyDescent="0.2"/>
    <row r="485781" ht="12.75" customHeight="1" x14ac:dyDescent="0.2"/>
    <row r="485785" ht="12.75" customHeight="1" x14ac:dyDescent="0.2"/>
    <row r="485789" ht="12.75" customHeight="1" x14ac:dyDescent="0.2"/>
    <row r="485793" ht="12.75" customHeight="1" x14ac:dyDescent="0.2"/>
    <row r="485797" ht="12.75" customHeight="1" x14ac:dyDescent="0.2"/>
    <row r="485801" ht="12.75" customHeight="1" x14ac:dyDescent="0.2"/>
    <row r="485805" ht="12.75" customHeight="1" x14ac:dyDescent="0.2"/>
    <row r="485809" ht="12.75" customHeight="1" x14ac:dyDescent="0.2"/>
    <row r="485813" ht="12.75" customHeight="1" x14ac:dyDescent="0.2"/>
    <row r="485817" ht="12.75" customHeight="1" x14ac:dyDescent="0.2"/>
    <row r="485821" ht="12.75" customHeight="1" x14ac:dyDescent="0.2"/>
    <row r="485825" ht="12.75" customHeight="1" x14ac:dyDescent="0.2"/>
    <row r="485829" ht="12.75" customHeight="1" x14ac:dyDescent="0.2"/>
    <row r="485833" ht="12.75" customHeight="1" x14ac:dyDescent="0.2"/>
    <row r="485837" ht="12.75" customHeight="1" x14ac:dyDescent="0.2"/>
    <row r="485841" ht="12.75" customHeight="1" x14ac:dyDescent="0.2"/>
    <row r="485845" ht="12.75" customHeight="1" x14ac:dyDescent="0.2"/>
    <row r="485849" ht="12.75" customHeight="1" x14ac:dyDescent="0.2"/>
    <row r="485853" ht="12.75" customHeight="1" x14ac:dyDescent="0.2"/>
    <row r="485857" ht="12.75" customHeight="1" x14ac:dyDescent="0.2"/>
    <row r="485861" ht="12.75" customHeight="1" x14ac:dyDescent="0.2"/>
    <row r="485865" ht="12.75" customHeight="1" x14ac:dyDescent="0.2"/>
    <row r="485869" ht="12.75" customHeight="1" x14ac:dyDescent="0.2"/>
    <row r="485873" ht="12.75" customHeight="1" x14ac:dyDescent="0.2"/>
    <row r="485877" ht="12.75" customHeight="1" x14ac:dyDescent="0.2"/>
    <row r="485881" ht="12.75" customHeight="1" x14ac:dyDescent="0.2"/>
    <row r="485885" ht="12.75" customHeight="1" x14ac:dyDescent="0.2"/>
    <row r="485889" ht="12.75" customHeight="1" x14ac:dyDescent="0.2"/>
    <row r="485893" ht="12.75" customHeight="1" x14ac:dyDescent="0.2"/>
    <row r="485897" ht="12.75" customHeight="1" x14ac:dyDescent="0.2"/>
    <row r="485901" ht="12.75" customHeight="1" x14ac:dyDescent="0.2"/>
    <row r="485905" ht="12.75" customHeight="1" x14ac:dyDescent="0.2"/>
    <row r="485909" ht="12.75" customHeight="1" x14ac:dyDescent="0.2"/>
    <row r="485913" ht="12.75" customHeight="1" x14ac:dyDescent="0.2"/>
    <row r="485917" ht="12.75" customHeight="1" x14ac:dyDescent="0.2"/>
    <row r="485921" ht="12.75" customHeight="1" x14ac:dyDescent="0.2"/>
    <row r="485925" ht="12.75" customHeight="1" x14ac:dyDescent="0.2"/>
    <row r="485929" ht="12.75" customHeight="1" x14ac:dyDescent="0.2"/>
    <row r="485933" ht="12.75" customHeight="1" x14ac:dyDescent="0.2"/>
    <row r="485937" ht="12.75" customHeight="1" x14ac:dyDescent="0.2"/>
    <row r="485941" ht="12.75" customHeight="1" x14ac:dyDescent="0.2"/>
    <row r="485945" ht="12.75" customHeight="1" x14ac:dyDescent="0.2"/>
    <row r="485949" ht="12.75" customHeight="1" x14ac:dyDescent="0.2"/>
    <row r="485953" ht="12.75" customHeight="1" x14ac:dyDescent="0.2"/>
    <row r="485957" ht="12.75" customHeight="1" x14ac:dyDescent="0.2"/>
    <row r="485961" ht="12.75" customHeight="1" x14ac:dyDescent="0.2"/>
    <row r="485965" ht="12.75" customHeight="1" x14ac:dyDescent="0.2"/>
    <row r="485969" ht="12.75" customHeight="1" x14ac:dyDescent="0.2"/>
    <row r="485973" ht="12.75" customHeight="1" x14ac:dyDescent="0.2"/>
    <row r="485977" ht="12.75" customHeight="1" x14ac:dyDescent="0.2"/>
    <row r="485981" ht="12.75" customHeight="1" x14ac:dyDescent="0.2"/>
    <row r="485985" ht="12.75" customHeight="1" x14ac:dyDescent="0.2"/>
    <row r="485989" ht="12.75" customHeight="1" x14ac:dyDescent="0.2"/>
    <row r="485993" ht="12.75" customHeight="1" x14ac:dyDescent="0.2"/>
    <row r="485997" ht="12.75" customHeight="1" x14ac:dyDescent="0.2"/>
    <row r="486001" ht="12.75" customHeight="1" x14ac:dyDescent="0.2"/>
    <row r="486005" ht="12.75" customHeight="1" x14ac:dyDescent="0.2"/>
    <row r="486009" ht="12.75" customHeight="1" x14ac:dyDescent="0.2"/>
    <row r="486013" ht="12.75" customHeight="1" x14ac:dyDescent="0.2"/>
    <row r="486017" ht="12.75" customHeight="1" x14ac:dyDescent="0.2"/>
    <row r="486021" ht="12.75" customHeight="1" x14ac:dyDescent="0.2"/>
    <row r="486025" ht="12.75" customHeight="1" x14ac:dyDescent="0.2"/>
    <row r="486029" ht="12.75" customHeight="1" x14ac:dyDescent="0.2"/>
    <row r="486033" ht="12.75" customHeight="1" x14ac:dyDescent="0.2"/>
    <row r="486037" ht="12.75" customHeight="1" x14ac:dyDescent="0.2"/>
    <row r="486041" ht="12.75" customHeight="1" x14ac:dyDescent="0.2"/>
    <row r="486045" ht="12.75" customHeight="1" x14ac:dyDescent="0.2"/>
    <row r="486049" ht="12.75" customHeight="1" x14ac:dyDescent="0.2"/>
    <row r="486053" ht="12.75" customHeight="1" x14ac:dyDescent="0.2"/>
    <row r="486057" ht="12.75" customHeight="1" x14ac:dyDescent="0.2"/>
    <row r="486061" ht="12.75" customHeight="1" x14ac:dyDescent="0.2"/>
    <row r="486065" ht="12.75" customHeight="1" x14ac:dyDescent="0.2"/>
    <row r="486069" ht="12.75" customHeight="1" x14ac:dyDescent="0.2"/>
    <row r="486073" ht="12.75" customHeight="1" x14ac:dyDescent="0.2"/>
    <row r="486077" ht="12.75" customHeight="1" x14ac:dyDescent="0.2"/>
    <row r="486081" ht="12.75" customHeight="1" x14ac:dyDescent="0.2"/>
    <row r="486085" ht="12.75" customHeight="1" x14ac:dyDescent="0.2"/>
    <row r="486089" ht="12.75" customHeight="1" x14ac:dyDescent="0.2"/>
    <row r="486093" ht="12.75" customHeight="1" x14ac:dyDescent="0.2"/>
    <row r="486097" ht="12.75" customHeight="1" x14ac:dyDescent="0.2"/>
    <row r="486101" ht="12.75" customHeight="1" x14ac:dyDescent="0.2"/>
    <row r="486105" ht="12.75" customHeight="1" x14ac:dyDescent="0.2"/>
    <row r="486109" ht="12.75" customHeight="1" x14ac:dyDescent="0.2"/>
    <row r="486113" ht="12.75" customHeight="1" x14ac:dyDescent="0.2"/>
    <row r="486117" ht="12.75" customHeight="1" x14ac:dyDescent="0.2"/>
    <row r="486121" ht="12.75" customHeight="1" x14ac:dyDescent="0.2"/>
    <row r="486125" ht="12.75" customHeight="1" x14ac:dyDescent="0.2"/>
    <row r="486129" ht="12.75" customHeight="1" x14ac:dyDescent="0.2"/>
    <row r="486133" ht="12.75" customHeight="1" x14ac:dyDescent="0.2"/>
    <row r="486137" ht="12.75" customHeight="1" x14ac:dyDescent="0.2"/>
    <row r="486141" ht="12.75" customHeight="1" x14ac:dyDescent="0.2"/>
    <row r="486145" ht="12.75" customHeight="1" x14ac:dyDescent="0.2"/>
    <row r="486149" ht="12.75" customHeight="1" x14ac:dyDescent="0.2"/>
    <row r="486153" ht="12.75" customHeight="1" x14ac:dyDescent="0.2"/>
    <row r="486157" ht="12.75" customHeight="1" x14ac:dyDescent="0.2"/>
    <row r="486161" ht="12.75" customHeight="1" x14ac:dyDescent="0.2"/>
    <row r="486165" ht="12.75" customHeight="1" x14ac:dyDescent="0.2"/>
    <row r="486169" ht="12.75" customHeight="1" x14ac:dyDescent="0.2"/>
    <row r="486173" ht="12.75" customHeight="1" x14ac:dyDescent="0.2"/>
    <row r="486177" ht="12.75" customHeight="1" x14ac:dyDescent="0.2"/>
    <row r="486181" ht="12.75" customHeight="1" x14ac:dyDescent="0.2"/>
    <row r="486185" ht="12.75" customHeight="1" x14ac:dyDescent="0.2"/>
    <row r="486189" ht="12.75" customHeight="1" x14ac:dyDescent="0.2"/>
    <row r="486193" ht="12.75" customHeight="1" x14ac:dyDescent="0.2"/>
    <row r="486197" ht="12.75" customHeight="1" x14ac:dyDescent="0.2"/>
    <row r="486201" ht="12.75" customHeight="1" x14ac:dyDescent="0.2"/>
    <row r="486205" ht="12.75" customHeight="1" x14ac:dyDescent="0.2"/>
    <row r="486209" ht="12.75" customHeight="1" x14ac:dyDescent="0.2"/>
    <row r="486213" ht="12.75" customHeight="1" x14ac:dyDescent="0.2"/>
    <row r="486217" ht="12.75" customHeight="1" x14ac:dyDescent="0.2"/>
    <row r="486221" ht="12.75" customHeight="1" x14ac:dyDescent="0.2"/>
    <row r="486225" ht="12.75" customHeight="1" x14ac:dyDescent="0.2"/>
    <row r="486229" ht="12.75" customHeight="1" x14ac:dyDescent="0.2"/>
    <row r="486233" ht="12.75" customHeight="1" x14ac:dyDescent="0.2"/>
    <row r="486237" ht="12.75" customHeight="1" x14ac:dyDescent="0.2"/>
    <row r="486241" ht="12.75" customHeight="1" x14ac:dyDescent="0.2"/>
    <row r="486245" ht="12.75" customHeight="1" x14ac:dyDescent="0.2"/>
    <row r="486249" ht="12.75" customHeight="1" x14ac:dyDescent="0.2"/>
    <row r="486253" ht="12.75" customHeight="1" x14ac:dyDescent="0.2"/>
    <row r="486257" ht="12.75" customHeight="1" x14ac:dyDescent="0.2"/>
    <row r="486261" ht="12.75" customHeight="1" x14ac:dyDescent="0.2"/>
    <row r="486265" ht="12.75" customHeight="1" x14ac:dyDescent="0.2"/>
    <row r="486269" ht="12.75" customHeight="1" x14ac:dyDescent="0.2"/>
    <row r="486273" ht="12.75" customHeight="1" x14ac:dyDescent="0.2"/>
    <row r="486277" ht="12.75" customHeight="1" x14ac:dyDescent="0.2"/>
    <row r="486281" ht="12.75" customHeight="1" x14ac:dyDescent="0.2"/>
    <row r="486285" ht="12.75" customHeight="1" x14ac:dyDescent="0.2"/>
    <row r="486289" ht="12.75" customHeight="1" x14ac:dyDescent="0.2"/>
    <row r="486293" ht="12.75" customHeight="1" x14ac:dyDescent="0.2"/>
    <row r="486297" ht="12.75" customHeight="1" x14ac:dyDescent="0.2"/>
    <row r="486301" ht="12.75" customHeight="1" x14ac:dyDescent="0.2"/>
    <row r="486305" ht="12.75" customHeight="1" x14ac:dyDescent="0.2"/>
    <row r="486309" ht="12.75" customHeight="1" x14ac:dyDescent="0.2"/>
    <row r="486313" ht="12.75" customHeight="1" x14ac:dyDescent="0.2"/>
    <row r="486317" ht="12.75" customHeight="1" x14ac:dyDescent="0.2"/>
    <row r="486321" ht="12.75" customHeight="1" x14ac:dyDescent="0.2"/>
    <row r="486325" ht="12.75" customHeight="1" x14ac:dyDescent="0.2"/>
    <row r="486329" ht="12.75" customHeight="1" x14ac:dyDescent="0.2"/>
    <row r="486333" ht="12.75" customHeight="1" x14ac:dyDescent="0.2"/>
    <row r="486337" ht="12.75" customHeight="1" x14ac:dyDescent="0.2"/>
    <row r="486341" ht="12.75" customHeight="1" x14ac:dyDescent="0.2"/>
    <row r="486345" ht="12.75" customHeight="1" x14ac:dyDescent="0.2"/>
    <row r="486349" ht="12.75" customHeight="1" x14ac:dyDescent="0.2"/>
    <row r="486353" ht="12.75" customHeight="1" x14ac:dyDescent="0.2"/>
    <row r="486357" ht="12.75" customHeight="1" x14ac:dyDescent="0.2"/>
    <row r="486361" ht="12.75" customHeight="1" x14ac:dyDescent="0.2"/>
    <row r="486365" ht="12.75" customHeight="1" x14ac:dyDescent="0.2"/>
    <row r="486369" ht="12.75" customHeight="1" x14ac:dyDescent="0.2"/>
    <row r="486373" ht="12.75" customHeight="1" x14ac:dyDescent="0.2"/>
    <row r="486377" ht="12.75" customHeight="1" x14ac:dyDescent="0.2"/>
    <row r="486381" ht="12.75" customHeight="1" x14ac:dyDescent="0.2"/>
    <row r="486385" ht="12.75" customHeight="1" x14ac:dyDescent="0.2"/>
    <row r="486389" ht="12.75" customHeight="1" x14ac:dyDescent="0.2"/>
    <row r="486393" ht="12.75" customHeight="1" x14ac:dyDescent="0.2"/>
    <row r="486397" ht="12.75" customHeight="1" x14ac:dyDescent="0.2"/>
    <row r="486401" ht="12.75" customHeight="1" x14ac:dyDescent="0.2"/>
    <row r="486405" ht="12.75" customHeight="1" x14ac:dyDescent="0.2"/>
    <row r="486409" ht="12.75" customHeight="1" x14ac:dyDescent="0.2"/>
    <row r="486413" ht="12.75" customHeight="1" x14ac:dyDescent="0.2"/>
    <row r="486417" ht="12.75" customHeight="1" x14ac:dyDescent="0.2"/>
    <row r="486421" ht="12.75" customHeight="1" x14ac:dyDescent="0.2"/>
    <row r="486425" ht="12.75" customHeight="1" x14ac:dyDescent="0.2"/>
    <row r="486429" ht="12.75" customHeight="1" x14ac:dyDescent="0.2"/>
    <row r="486433" ht="12.75" customHeight="1" x14ac:dyDescent="0.2"/>
    <row r="486437" ht="12.75" customHeight="1" x14ac:dyDescent="0.2"/>
    <row r="486441" ht="12.75" customHeight="1" x14ac:dyDescent="0.2"/>
    <row r="486445" ht="12.75" customHeight="1" x14ac:dyDescent="0.2"/>
    <row r="486449" ht="12.75" customHeight="1" x14ac:dyDescent="0.2"/>
    <row r="486453" ht="12.75" customHeight="1" x14ac:dyDescent="0.2"/>
    <row r="486457" ht="12.75" customHeight="1" x14ac:dyDescent="0.2"/>
    <row r="486461" ht="12.75" customHeight="1" x14ac:dyDescent="0.2"/>
    <row r="486465" ht="12.75" customHeight="1" x14ac:dyDescent="0.2"/>
    <row r="486469" ht="12.75" customHeight="1" x14ac:dyDescent="0.2"/>
    <row r="486473" ht="12.75" customHeight="1" x14ac:dyDescent="0.2"/>
    <row r="486477" ht="12.75" customHeight="1" x14ac:dyDescent="0.2"/>
    <row r="486481" ht="12.75" customHeight="1" x14ac:dyDescent="0.2"/>
    <row r="486485" ht="12.75" customHeight="1" x14ac:dyDescent="0.2"/>
    <row r="486489" ht="12.75" customHeight="1" x14ac:dyDescent="0.2"/>
    <row r="486493" ht="12.75" customHeight="1" x14ac:dyDescent="0.2"/>
    <row r="486497" ht="12.75" customHeight="1" x14ac:dyDescent="0.2"/>
    <row r="486501" ht="12.75" customHeight="1" x14ac:dyDescent="0.2"/>
    <row r="486505" ht="12.75" customHeight="1" x14ac:dyDescent="0.2"/>
    <row r="486509" ht="12.75" customHeight="1" x14ac:dyDescent="0.2"/>
    <row r="486513" ht="12.75" customHeight="1" x14ac:dyDescent="0.2"/>
    <row r="486517" ht="12.75" customHeight="1" x14ac:dyDescent="0.2"/>
    <row r="486521" ht="12.75" customHeight="1" x14ac:dyDescent="0.2"/>
    <row r="486525" ht="12.75" customHeight="1" x14ac:dyDescent="0.2"/>
    <row r="486529" ht="12.75" customHeight="1" x14ac:dyDescent="0.2"/>
    <row r="486533" ht="12.75" customHeight="1" x14ac:dyDescent="0.2"/>
    <row r="486537" ht="12.75" customHeight="1" x14ac:dyDescent="0.2"/>
    <row r="486541" ht="12.75" customHeight="1" x14ac:dyDescent="0.2"/>
    <row r="486545" ht="12.75" customHeight="1" x14ac:dyDescent="0.2"/>
    <row r="486549" ht="12.75" customHeight="1" x14ac:dyDescent="0.2"/>
    <row r="486553" ht="12.75" customHeight="1" x14ac:dyDescent="0.2"/>
    <row r="486557" ht="12.75" customHeight="1" x14ac:dyDescent="0.2"/>
    <row r="486561" ht="12.75" customHeight="1" x14ac:dyDescent="0.2"/>
    <row r="486565" ht="12.75" customHeight="1" x14ac:dyDescent="0.2"/>
    <row r="486569" ht="12.75" customHeight="1" x14ac:dyDescent="0.2"/>
    <row r="486573" ht="12.75" customHeight="1" x14ac:dyDescent="0.2"/>
    <row r="486577" ht="12.75" customHeight="1" x14ac:dyDescent="0.2"/>
    <row r="486581" ht="12.75" customHeight="1" x14ac:dyDescent="0.2"/>
    <row r="486585" ht="12.75" customHeight="1" x14ac:dyDescent="0.2"/>
    <row r="486589" ht="12.75" customHeight="1" x14ac:dyDescent="0.2"/>
    <row r="486593" ht="12.75" customHeight="1" x14ac:dyDescent="0.2"/>
    <row r="486597" ht="12.75" customHeight="1" x14ac:dyDescent="0.2"/>
    <row r="486601" ht="12.75" customHeight="1" x14ac:dyDescent="0.2"/>
    <row r="486605" ht="12.75" customHeight="1" x14ac:dyDescent="0.2"/>
    <row r="486609" ht="12.75" customHeight="1" x14ac:dyDescent="0.2"/>
    <row r="486613" ht="12.75" customHeight="1" x14ac:dyDescent="0.2"/>
    <row r="486617" ht="12.75" customHeight="1" x14ac:dyDescent="0.2"/>
    <row r="486621" ht="12.75" customHeight="1" x14ac:dyDescent="0.2"/>
    <row r="486625" ht="12.75" customHeight="1" x14ac:dyDescent="0.2"/>
    <row r="486629" ht="12.75" customHeight="1" x14ac:dyDescent="0.2"/>
    <row r="486633" ht="12.75" customHeight="1" x14ac:dyDescent="0.2"/>
    <row r="486637" ht="12.75" customHeight="1" x14ac:dyDescent="0.2"/>
    <row r="486641" ht="12.75" customHeight="1" x14ac:dyDescent="0.2"/>
    <row r="486645" ht="12.75" customHeight="1" x14ac:dyDescent="0.2"/>
    <row r="486649" ht="12.75" customHeight="1" x14ac:dyDescent="0.2"/>
    <row r="486653" ht="12.75" customHeight="1" x14ac:dyDescent="0.2"/>
    <row r="486657" ht="12.75" customHeight="1" x14ac:dyDescent="0.2"/>
    <row r="486661" ht="12.75" customHeight="1" x14ac:dyDescent="0.2"/>
    <row r="486665" ht="12.75" customHeight="1" x14ac:dyDescent="0.2"/>
    <row r="486669" ht="12.75" customHeight="1" x14ac:dyDescent="0.2"/>
    <row r="486673" ht="12.75" customHeight="1" x14ac:dyDescent="0.2"/>
    <row r="486677" ht="12.75" customHeight="1" x14ac:dyDescent="0.2"/>
    <row r="486681" ht="12.75" customHeight="1" x14ac:dyDescent="0.2"/>
    <row r="486685" ht="12.75" customHeight="1" x14ac:dyDescent="0.2"/>
    <row r="486689" ht="12.75" customHeight="1" x14ac:dyDescent="0.2"/>
    <row r="486693" ht="12.75" customHeight="1" x14ac:dyDescent="0.2"/>
    <row r="486697" ht="12.75" customHeight="1" x14ac:dyDescent="0.2"/>
    <row r="486701" ht="12.75" customHeight="1" x14ac:dyDescent="0.2"/>
    <row r="486705" ht="12.75" customHeight="1" x14ac:dyDescent="0.2"/>
    <row r="486709" ht="12.75" customHeight="1" x14ac:dyDescent="0.2"/>
    <row r="486713" ht="12.75" customHeight="1" x14ac:dyDescent="0.2"/>
    <row r="486717" ht="12.75" customHeight="1" x14ac:dyDescent="0.2"/>
    <row r="486721" ht="12.75" customHeight="1" x14ac:dyDescent="0.2"/>
    <row r="486725" ht="12.75" customHeight="1" x14ac:dyDescent="0.2"/>
    <row r="486729" ht="12.75" customHeight="1" x14ac:dyDescent="0.2"/>
    <row r="486733" ht="12.75" customHeight="1" x14ac:dyDescent="0.2"/>
    <row r="486737" ht="12.75" customHeight="1" x14ac:dyDescent="0.2"/>
    <row r="486741" ht="12.75" customHeight="1" x14ac:dyDescent="0.2"/>
    <row r="486745" ht="12.75" customHeight="1" x14ac:dyDescent="0.2"/>
    <row r="486749" ht="12.75" customHeight="1" x14ac:dyDescent="0.2"/>
    <row r="486753" ht="12.75" customHeight="1" x14ac:dyDescent="0.2"/>
    <row r="486757" ht="12.75" customHeight="1" x14ac:dyDescent="0.2"/>
    <row r="486761" ht="12.75" customHeight="1" x14ac:dyDescent="0.2"/>
    <row r="486765" ht="12.75" customHeight="1" x14ac:dyDescent="0.2"/>
    <row r="486769" ht="12.75" customHeight="1" x14ac:dyDescent="0.2"/>
    <row r="486773" ht="12.75" customHeight="1" x14ac:dyDescent="0.2"/>
    <row r="486777" ht="12.75" customHeight="1" x14ac:dyDescent="0.2"/>
    <row r="486781" ht="12.75" customHeight="1" x14ac:dyDescent="0.2"/>
    <row r="486785" ht="12.75" customHeight="1" x14ac:dyDescent="0.2"/>
    <row r="486789" ht="12.75" customHeight="1" x14ac:dyDescent="0.2"/>
    <row r="486793" ht="12.75" customHeight="1" x14ac:dyDescent="0.2"/>
    <row r="486797" ht="12.75" customHeight="1" x14ac:dyDescent="0.2"/>
    <row r="486801" ht="12.75" customHeight="1" x14ac:dyDescent="0.2"/>
    <row r="486805" ht="12.75" customHeight="1" x14ac:dyDescent="0.2"/>
    <row r="486809" ht="12.75" customHeight="1" x14ac:dyDescent="0.2"/>
    <row r="486813" ht="12.75" customHeight="1" x14ac:dyDescent="0.2"/>
    <row r="486817" ht="12.75" customHeight="1" x14ac:dyDescent="0.2"/>
    <row r="486821" ht="12.75" customHeight="1" x14ac:dyDescent="0.2"/>
    <row r="486825" ht="12.75" customHeight="1" x14ac:dyDescent="0.2"/>
    <row r="486829" ht="12.75" customHeight="1" x14ac:dyDescent="0.2"/>
    <row r="486833" ht="12.75" customHeight="1" x14ac:dyDescent="0.2"/>
    <row r="486837" ht="12.75" customHeight="1" x14ac:dyDescent="0.2"/>
    <row r="486841" ht="12.75" customHeight="1" x14ac:dyDescent="0.2"/>
    <row r="486845" ht="12.75" customHeight="1" x14ac:dyDescent="0.2"/>
    <row r="486849" ht="12.75" customHeight="1" x14ac:dyDescent="0.2"/>
    <row r="486853" ht="12.75" customHeight="1" x14ac:dyDescent="0.2"/>
    <row r="486857" ht="12.75" customHeight="1" x14ac:dyDescent="0.2"/>
    <row r="486861" ht="12.75" customHeight="1" x14ac:dyDescent="0.2"/>
    <row r="486865" ht="12.75" customHeight="1" x14ac:dyDescent="0.2"/>
    <row r="486869" ht="12.75" customHeight="1" x14ac:dyDescent="0.2"/>
    <row r="486873" ht="12.75" customHeight="1" x14ac:dyDescent="0.2"/>
    <row r="486877" ht="12.75" customHeight="1" x14ac:dyDescent="0.2"/>
    <row r="486881" ht="12.75" customHeight="1" x14ac:dyDescent="0.2"/>
    <row r="486885" ht="12.75" customHeight="1" x14ac:dyDescent="0.2"/>
    <row r="486889" ht="12.75" customHeight="1" x14ac:dyDescent="0.2"/>
    <row r="486893" ht="12.75" customHeight="1" x14ac:dyDescent="0.2"/>
    <row r="486897" ht="12.75" customHeight="1" x14ac:dyDescent="0.2"/>
    <row r="486901" ht="12.75" customHeight="1" x14ac:dyDescent="0.2"/>
    <row r="486905" ht="12.75" customHeight="1" x14ac:dyDescent="0.2"/>
    <row r="486909" ht="12.75" customHeight="1" x14ac:dyDescent="0.2"/>
    <row r="486913" ht="12.75" customHeight="1" x14ac:dyDescent="0.2"/>
    <row r="486917" ht="12.75" customHeight="1" x14ac:dyDescent="0.2"/>
    <row r="486921" ht="12.75" customHeight="1" x14ac:dyDescent="0.2"/>
    <row r="486925" ht="12.75" customHeight="1" x14ac:dyDescent="0.2"/>
    <row r="486929" ht="12.75" customHeight="1" x14ac:dyDescent="0.2"/>
    <row r="486933" ht="12.75" customHeight="1" x14ac:dyDescent="0.2"/>
    <row r="486937" ht="12.75" customHeight="1" x14ac:dyDescent="0.2"/>
    <row r="486941" ht="12.75" customHeight="1" x14ac:dyDescent="0.2"/>
    <row r="486945" ht="12.75" customHeight="1" x14ac:dyDescent="0.2"/>
    <row r="486949" ht="12.75" customHeight="1" x14ac:dyDescent="0.2"/>
    <row r="486953" ht="12.75" customHeight="1" x14ac:dyDescent="0.2"/>
    <row r="486957" ht="12.75" customHeight="1" x14ac:dyDescent="0.2"/>
    <row r="486961" ht="12.75" customHeight="1" x14ac:dyDescent="0.2"/>
    <row r="486965" ht="12.75" customHeight="1" x14ac:dyDescent="0.2"/>
    <row r="486969" ht="12.75" customHeight="1" x14ac:dyDescent="0.2"/>
    <row r="486973" ht="12.75" customHeight="1" x14ac:dyDescent="0.2"/>
    <row r="486977" ht="12.75" customHeight="1" x14ac:dyDescent="0.2"/>
    <row r="486981" ht="12.75" customHeight="1" x14ac:dyDescent="0.2"/>
    <row r="486985" ht="12.75" customHeight="1" x14ac:dyDescent="0.2"/>
    <row r="486989" ht="12.75" customHeight="1" x14ac:dyDescent="0.2"/>
    <row r="486993" ht="12.75" customHeight="1" x14ac:dyDescent="0.2"/>
    <row r="486997" ht="12.75" customHeight="1" x14ac:dyDescent="0.2"/>
    <row r="487001" ht="12.75" customHeight="1" x14ac:dyDescent="0.2"/>
    <row r="487005" ht="12.75" customHeight="1" x14ac:dyDescent="0.2"/>
    <row r="487009" ht="12.75" customHeight="1" x14ac:dyDescent="0.2"/>
    <row r="487013" ht="12.75" customHeight="1" x14ac:dyDescent="0.2"/>
    <row r="487017" ht="12.75" customHeight="1" x14ac:dyDescent="0.2"/>
    <row r="487021" ht="12.75" customHeight="1" x14ac:dyDescent="0.2"/>
    <row r="487025" ht="12.75" customHeight="1" x14ac:dyDescent="0.2"/>
    <row r="487029" ht="12.75" customHeight="1" x14ac:dyDescent="0.2"/>
    <row r="487033" ht="12.75" customHeight="1" x14ac:dyDescent="0.2"/>
    <row r="487037" ht="12.75" customHeight="1" x14ac:dyDescent="0.2"/>
    <row r="487041" ht="12.75" customHeight="1" x14ac:dyDescent="0.2"/>
    <row r="487045" ht="12.75" customHeight="1" x14ac:dyDescent="0.2"/>
    <row r="487049" ht="12.75" customHeight="1" x14ac:dyDescent="0.2"/>
    <row r="487053" ht="12.75" customHeight="1" x14ac:dyDescent="0.2"/>
    <row r="487057" ht="12.75" customHeight="1" x14ac:dyDescent="0.2"/>
    <row r="487061" ht="12.75" customHeight="1" x14ac:dyDescent="0.2"/>
    <row r="487065" ht="12.75" customHeight="1" x14ac:dyDescent="0.2"/>
    <row r="487069" ht="12.75" customHeight="1" x14ac:dyDescent="0.2"/>
    <row r="487073" ht="12.75" customHeight="1" x14ac:dyDescent="0.2"/>
    <row r="487077" ht="12.75" customHeight="1" x14ac:dyDescent="0.2"/>
    <row r="487081" ht="12.75" customHeight="1" x14ac:dyDescent="0.2"/>
    <row r="487085" ht="12.75" customHeight="1" x14ac:dyDescent="0.2"/>
    <row r="487089" ht="12.75" customHeight="1" x14ac:dyDescent="0.2"/>
    <row r="487093" ht="12.75" customHeight="1" x14ac:dyDescent="0.2"/>
    <row r="487097" ht="12.75" customHeight="1" x14ac:dyDescent="0.2"/>
    <row r="487101" ht="12.75" customHeight="1" x14ac:dyDescent="0.2"/>
    <row r="487105" ht="12.75" customHeight="1" x14ac:dyDescent="0.2"/>
    <row r="487109" ht="12.75" customHeight="1" x14ac:dyDescent="0.2"/>
    <row r="487113" ht="12.75" customHeight="1" x14ac:dyDescent="0.2"/>
    <row r="487117" ht="12.75" customHeight="1" x14ac:dyDescent="0.2"/>
    <row r="487121" ht="12.75" customHeight="1" x14ac:dyDescent="0.2"/>
    <row r="487125" ht="12.75" customHeight="1" x14ac:dyDescent="0.2"/>
    <row r="487129" ht="12.75" customHeight="1" x14ac:dyDescent="0.2"/>
    <row r="487133" ht="12.75" customHeight="1" x14ac:dyDescent="0.2"/>
    <row r="487137" ht="12.75" customHeight="1" x14ac:dyDescent="0.2"/>
    <row r="487141" ht="12.75" customHeight="1" x14ac:dyDescent="0.2"/>
    <row r="487145" ht="12.75" customHeight="1" x14ac:dyDescent="0.2"/>
    <row r="487149" ht="12.75" customHeight="1" x14ac:dyDescent="0.2"/>
    <row r="487153" ht="12.75" customHeight="1" x14ac:dyDescent="0.2"/>
    <row r="487157" ht="12.75" customHeight="1" x14ac:dyDescent="0.2"/>
    <row r="487161" ht="12.75" customHeight="1" x14ac:dyDescent="0.2"/>
    <row r="487165" ht="12.75" customHeight="1" x14ac:dyDescent="0.2"/>
    <row r="487169" ht="12.75" customHeight="1" x14ac:dyDescent="0.2"/>
    <row r="487173" ht="12.75" customHeight="1" x14ac:dyDescent="0.2"/>
    <row r="487177" ht="12.75" customHeight="1" x14ac:dyDescent="0.2"/>
    <row r="487181" ht="12.75" customHeight="1" x14ac:dyDescent="0.2"/>
    <row r="487185" ht="12.75" customHeight="1" x14ac:dyDescent="0.2"/>
    <row r="487189" ht="12.75" customHeight="1" x14ac:dyDescent="0.2"/>
    <row r="487193" ht="12.75" customHeight="1" x14ac:dyDescent="0.2"/>
    <row r="487197" ht="12.75" customHeight="1" x14ac:dyDescent="0.2"/>
    <row r="487201" ht="12.75" customHeight="1" x14ac:dyDescent="0.2"/>
    <row r="487205" ht="12.75" customHeight="1" x14ac:dyDescent="0.2"/>
    <row r="487209" ht="12.75" customHeight="1" x14ac:dyDescent="0.2"/>
    <row r="487213" ht="12.75" customHeight="1" x14ac:dyDescent="0.2"/>
    <row r="487217" ht="12.75" customHeight="1" x14ac:dyDescent="0.2"/>
    <row r="487221" ht="12.75" customHeight="1" x14ac:dyDescent="0.2"/>
    <row r="487225" ht="12.75" customHeight="1" x14ac:dyDescent="0.2"/>
    <row r="487229" ht="12.75" customHeight="1" x14ac:dyDescent="0.2"/>
    <row r="487233" ht="12.75" customHeight="1" x14ac:dyDescent="0.2"/>
    <row r="487237" ht="12.75" customHeight="1" x14ac:dyDescent="0.2"/>
    <row r="487241" ht="12.75" customHeight="1" x14ac:dyDescent="0.2"/>
    <row r="487245" ht="12.75" customHeight="1" x14ac:dyDescent="0.2"/>
    <row r="487249" ht="12.75" customHeight="1" x14ac:dyDescent="0.2"/>
    <row r="487253" ht="12.75" customHeight="1" x14ac:dyDescent="0.2"/>
    <row r="487257" ht="12.75" customHeight="1" x14ac:dyDescent="0.2"/>
    <row r="487261" ht="12.75" customHeight="1" x14ac:dyDescent="0.2"/>
    <row r="487265" ht="12.75" customHeight="1" x14ac:dyDescent="0.2"/>
    <row r="487269" ht="12.75" customHeight="1" x14ac:dyDescent="0.2"/>
    <row r="487273" ht="12.75" customHeight="1" x14ac:dyDescent="0.2"/>
    <row r="487277" ht="12.75" customHeight="1" x14ac:dyDescent="0.2"/>
    <row r="487281" ht="12.75" customHeight="1" x14ac:dyDescent="0.2"/>
    <row r="487285" ht="12.75" customHeight="1" x14ac:dyDescent="0.2"/>
    <row r="487289" ht="12.75" customHeight="1" x14ac:dyDescent="0.2"/>
    <row r="487293" ht="12.75" customHeight="1" x14ac:dyDescent="0.2"/>
    <row r="487297" ht="12.75" customHeight="1" x14ac:dyDescent="0.2"/>
    <row r="487301" ht="12.75" customHeight="1" x14ac:dyDescent="0.2"/>
    <row r="487305" ht="12.75" customHeight="1" x14ac:dyDescent="0.2"/>
    <row r="487309" ht="12.75" customHeight="1" x14ac:dyDescent="0.2"/>
    <row r="487313" ht="12.75" customHeight="1" x14ac:dyDescent="0.2"/>
    <row r="487317" ht="12.75" customHeight="1" x14ac:dyDescent="0.2"/>
    <row r="487321" ht="12.75" customHeight="1" x14ac:dyDescent="0.2"/>
    <row r="487325" ht="12.75" customHeight="1" x14ac:dyDescent="0.2"/>
    <row r="487329" ht="12.75" customHeight="1" x14ac:dyDescent="0.2"/>
    <row r="487333" ht="12.75" customHeight="1" x14ac:dyDescent="0.2"/>
    <row r="487337" ht="12.75" customHeight="1" x14ac:dyDescent="0.2"/>
    <row r="487341" ht="12.75" customHeight="1" x14ac:dyDescent="0.2"/>
    <row r="487345" ht="12.75" customHeight="1" x14ac:dyDescent="0.2"/>
    <row r="487349" ht="12.75" customHeight="1" x14ac:dyDescent="0.2"/>
    <row r="487353" ht="12.75" customHeight="1" x14ac:dyDescent="0.2"/>
    <row r="487357" ht="12.75" customHeight="1" x14ac:dyDescent="0.2"/>
    <row r="487361" ht="12.75" customHeight="1" x14ac:dyDescent="0.2"/>
    <row r="487365" ht="12.75" customHeight="1" x14ac:dyDescent="0.2"/>
    <row r="487369" ht="12.75" customHeight="1" x14ac:dyDescent="0.2"/>
    <row r="487373" ht="12.75" customHeight="1" x14ac:dyDescent="0.2"/>
    <row r="487377" ht="12.75" customHeight="1" x14ac:dyDescent="0.2"/>
    <row r="487381" ht="12.75" customHeight="1" x14ac:dyDescent="0.2"/>
    <row r="487385" ht="12.75" customHeight="1" x14ac:dyDescent="0.2"/>
    <row r="487389" ht="12.75" customHeight="1" x14ac:dyDescent="0.2"/>
    <row r="487393" ht="12.75" customHeight="1" x14ac:dyDescent="0.2"/>
    <row r="487397" ht="12.75" customHeight="1" x14ac:dyDescent="0.2"/>
    <row r="487401" ht="12.75" customHeight="1" x14ac:dyDescent="0.2"/>
    <row r="487405" ht="12.75" customHeight="1" x14ac:dyDescent="0.2"/>
    <row r="487409" ht="12.75" customHeight="1" x14ac:dyDescent="0.2"/>
    <row r="487413" ht="12.75" customHeight="1" x14ac:dyDescent="0.2"/>
    <row r="487417" ht="12.75" customHeight="1" x14ac:dyDescent="0.2"/>
    <row r="487421" ht="12.75" customHeight="1" x14ac:dyDescent="0.2"/>
    <row r="487425" ht="12.75" customHeight="1" x14ac:dyDescent="0.2"/>
    <row r="487429" ht="12.75" customHeight="1" x14ac:dyDescent="0.2"/>
    <row r="487433" ht="12.75" customHeight="1" x14ac:dyDescent="0.2"/>
    <row r="487437" ht="12.75" customHeight="1" x14ac:dyDescent="0.2"/>
    <row r="487441" ht="12.75" customHeight="1" x14ac:dyDescent="0.2"/>
    <row r="487445" ht="12.75" customHeight="1" x14ac:dyDescent="0.2"/>
    <row r="487449" ht="12.75" customHeight="1" x14ac:dyDescent="0.2"/>
    <row r="487453" ht="12.75" customHeight="1" x14ac:dyDescent="0.2"/>
    <row r="487457" ht="12.75" customHeight="1" x14ac:dyDescent="0.2"/>
    <row r="487461" ht="12.75" customHeight="1" x14ac:dyDescent="0.2"/>
    <row r="487465" ht="12.75" customHeight="1" x14ac:dyDescent="0.2"/>
    <row r="487469" ht="12.75" customHeight="1" x14ac:dyDescent="0.2"/>
    <row r="487473" ht="12.75" customHeight="1" x14ac:dyDescent="0.2"/>
    <row r="487477" ht="12.75" customHeight="1" x14ac:dyDescent="0.2"/>
    <row r="487481" ht="12.75" customHeight="1" x14ac:dyDescent="0.2"/>
    <row r="487485" ht="12.75" customHeight="1" x14ac:dyDescent="0.2"/>
    <row r="487489" ht="12.75" customHeight="1" x14ac:dyDescent="0.2"/>
    <row r="487493" ht="12.75" customHeight="1" x14ac:dyDescent="0.2"/>
    <row r="487497" ht="12.75" customHeight="1" x14ac:dyDescent="0.2"/>
    <row r="487501" ht="12.75" customHeight="1" x14ac:dyDescent="0.2"/>
    <row r="487505" ht="12.75" customHeight="1" x14ac:dyDescent="0.2"/>
    <row r="487509" ht="12.75" customHeight="1" x14ac:dyDescent="0.2"/>
    <row r="487513" ht="12.75" customHeight="1" x14ac:dyDescent="0.2"/>
    <row r="487517" ht="12.75" customHeight="1" x14ac:dyDescent="0.2"/>
    <row r="487521" ht="12.75" customHeight="1" x14ac:dyDescent="0.2"/>
    <row r="487525" ht="12.75" customHeight="1" x14ac:dyDescent="0.2"/>
    <row r="487529" ht="12.75" customHeight="1" x14ac:dyDescent="0.2"/>
    <row r="487533" ht="12.75" customHeight="1" x14ac:dyDescent="0.2"/>
    <row r="487537" ht="12.75" customHeight="1" x14ac:dyDescent="0.2"/>
    <row r="487541" ht="12.75" customHeight="1" x14ac:dyDescent="0.2"/>
    <row r="487545" ht="12.75" customHeight="1" x14ac:dyDescent="0.2"/>
    <row r="487549" ht="12.75" customHeight="1" x14ac:dyDescent="0.2"/>
    <row r="487553" ht="12.75" customHeight="1" x14ac:dyDescent="0.2"/>
    <row r="487557" ht="12.75" customHeight="1" x14ac:dyDescent="0.2"/>
    <row r="487561" ht="12.75" customHeight="1" x14ac:dyDescent="0.2"/>
    <row r="487565" ht="12.75" customHeight="1" x14ac:dyDescent="0.2"/>
    <row r="487569" ht="12.75" customHeight="1" x14ac:dyDescent="0.2"/>
    <row r="487573" ht="12.75" customHeight="1" x14ac:dyDescent="0.2"/>
    <row r="487577" ht="12.75" customHeight="1" x14ac:dyDescent="0.2"/>
    <row r="487581" ht="12.75" customHeight="1" x14ac:dyDescent="0.2"/>
    <row r="487585" ht="12.75" customHeight="1" x14ac:dyDescent="0.2"/>
    <row r="487589" ht="12.75" customHeight="1" x14ac:dyDescent="0.2"/>
    <row r="487593" ht="12.75" customHeight="1" x14ac:dyDescent="0.2"/>
    <row r="487597" ht="12.75" customHeight="1" x14ac:dyDescent="0.2"/>
    <row r="487601" ht="12.75" customHeight="1" x14ac:dyDescent="0.2"/>
    <row r="487605" ht="12.75" customHeight="1" x14ac:dyDescent="0.2"/>
    <row r="487609" ht="12.75" customHeight="1" x14ac:dyDescent="0.2"/>
    <row r="487613" ht="12.75" customHeight="1" x14ac:dyDescent="0.2"/>
    <row r="487617" ht="12.75" customHeight="1" x14ac:dyDescent="0.2"/>
    <row r="487621" ht="12.75" customHeight="1" x14ac:dyDescent="0.2"/>
    <row r="487625" ht="12.75" customHeight="1" x14ac:dyDescent="0.2"/>
    <row r="487629" ht="12.75" customHeight="1" x14ac:dyDescent="0.2"/>
    <row r="487633" ht="12.75" customHeight="1" x14ac:dyDescent="0.2"/>
    <row r="487637" ht="12.75" customHeight="1" x14ac:dyDescent="0.2"/>
    <row r="487641" ht="12.75" customHeight="1" x14ac:dyDescent="0.2"/>
    <row r="487645" ht="12.75" customHeight="1" x14ac:dyDescent="0.2"/>
    <row r="487649" ht="12.75" customHeight="1" x14ac:dyDescent="0.2"/>
    <row r="487653" ht="12.75" customHeight="1" x14ac:dyDescent="0.2"/>
    <row r="487657" ht="12.75" customHeight="1" x14ac:dyDescent="0.2"/>
    <row r="487661" ht="12.75" customHeight="1" x14ac:dyDescent="0.2"/>
    <row r="487665" ht="12.75" customHeight="1" x14ac:dyDescent="0.2"/>
    <row r="487669" ht="12.75" customHeight="1" x14ac:dyDescent="0.2"/>
    <row r="487673" ht="12.75" customHeight="1" x14ac:dyDescent="0.2"/>
    <row r="487677" ht="12.75" customHeight="1" x14ac:dyDescent="0.2"/>
    <row r="487681" ht="12.75" customHeight="1" x14ac:dyDescent="0.2"/>
    <row r="487685" ht="12.75" customHeight="1" x14ac:dyDescent="0.2"/>
    <row r="487689" ht="12.75" customHeight="1" x14ac:dyDescent="0.2"/>
    <row r="487693" ht="12.75" customHeight="1" x14ac:dyDescent="0.2"/>
    <row r="487697" ht="12.75" customHeight="1" x14ac:dyDescent="0.2"/>
    <row r="487701" ht="12.75" customHeight="1" x14ac:dyDescent="0.2"/>
    <row r="487705" ht="12.75" customHeight="1" x14ac:dyDescent="0.2"/>
    <row r="487709" ht="12.75" customHeight="1" x14ac:dyDescent="0.2"/>
    <row r="487713" ht="12.75" customHeight="1" x14ac:dyDescent="0.2"/>
    <row r="487717" ht="12.75" customHeight="1" x14ac:dyDescent="0.2"/>
    <row r="487721" ht="12.75" customHeight="1" x14ac:dyDescent="0.2"/>
    <row r="487725" ht="12.75" customHeight="1" x14ac:dyDescent="0.2"/>
    <row r="487729" ht="12.75" customHeight="1" x14ac:dyDescent="0.2"/>
    <row r="487733" ht="12.75" customHeight="1" x14ac:dyDescent="0.2"/>
    <row r="487737" ht="12.75" customHeight="1" x14ac:dyDescent="0.2"/>
    <row r="487741" ht="12.75" customHeight="1" x14ac:dyDescent="0.2"/>
    <row r="487745" ht="12.75" customHeight="1" x14ac:dyDescent="0.2"/>
    <row r="487749" ht="12.75" customHeight="1" x14ac:dyDescent="0.2"/>
    <row r="487753" ht="12.75" customHeight="1" x14ac:dyDescent="0.2"/>
    <row r="487757" ht="12.75" customHeight="1" x14ac:dyDescent="0.2"/>
    <row r="487761" ht="12.75" customHeight="1" x14ac:dyDescent="0.2"/>
    <row r="487765" ht="12.75" customHeight="1" x14ac:dyDescent="0.2"/>
    <row r="487769" ht="12.75" customHeight="1" x14ac:dyDescent="0.2"/>
    <row r="487773" ht="12.75" customHeight="1" x14ac:dyDescent="0.2"/>
    <row r="487777" ht="12.75" customHeight="1" x14ac:dyDescent="0.2"/>
    <row r="487781" ht="12.75" customHeight="1" x14ac:dyDescent="0.2"/>
    <row r="487785" ht="12.75" customHeight="1" x14ac:dyDescent="0.2"/>
    <row r="487789" ht="12.75" customHeight="1" x14ac:dyDescent="0.2"/>
    <row r="487793" ht="12.75" customHeight="1" x14ac:dyDescent="0.2"/>
    <row r="487797" ht="12.75" customHeight="1" x14ac:dyDescent="0.2"/>
    <row r="487801" ht="12.75" customHeight="1" x14ac:dyDescent="0.2"/>
    <row r="487805" ht="12.75" customHeight="1" x14ac:dyDescent="0.2"/>
    <row r="487809" ht="12.75" customHeight="1" x14ac:dyDescent="0.2"/>
    <row r="487813" ht="12.75" customHeight="1" x14ac:dyDescent="0.2"/>
    <row r="487817" ht="12.75" customHeight="1" x14ac:dyDescent="0.2"/>
    <row r="487821" ht="12.75" customHeight="1" x14ac:dyDescent="0.2"/>
    <row r="487825" ht="12.75" customHeight="1" x14ac:dyDescent="0.2"/>
    <row r="487829" ht="12.75" customHeight="1" x14ac:dyDescent="0.2"/>
    <row r="487833" ht="12.75" customHeight="1" x14ac:dyDescent="0.2"/>
    <row r="487837" ht="12.75" customHeight="1" x14ac:dyDescent="0.2"/>
    <row r="487841" ht="12.75" customHeight="1" x14ac:dyDescent="0.2"/>
    <row r="487845" ht="12.75" customHeight="1" x14ac:dyDescent="0.2"/>
    <row r="487849" ht="12.75" customHeight="1" x14ac:dyDescent="0.2"/>
    <row r="487853" ht="12.75" customHeight="1" x14ac:dyDescent="0.2"/>
    <row r="487857" ht="12.75" customHeight="1" x14ac:dyDescent="0.2"/>
    <row r="487861" ht="12.75" customHeight="1" x14ac:dyDescent="0.2"/>
    <row r="487865" ht="12.75" customHeight="1" x14ac:dyDescent="0.2"/>
    <row r="487869" ht="12.75" customHeight="1" x14ac:dyDescent="0.2"/>
    <row r="487873" ht="12.75" customHeight="1" x14ac:dyDescent="0.2"/>
    <row r="487877" ht="12.75" customHeight="1" x14ac:dyDescent="0.2"/>
    <row r="487881" ht="12.75" customHeight="1" x14ac:dyDescent="0.2"/>
    <row r="487885" ht="12.75" customHeight="1" x14ac:dyDescent="0.2"/>
    <row r="487889" ht="12.75" customHeight="1" x14ac:dyDescent="0.2"/>
    <row r="487893" ht="12.75" customHeight="1" x14ac:dyDescent="0.2"/>
    <row r="487897" ht="12.75" customHeight="1" x14ac:dyDescent="0.2"/>
    <row r="487901" ht="12.75" customHeight="1" x14ac:dyDescent="0.2"/>
    <row r="487905" ht="12.75" customHeight="1" x14ac:dyDescent="0.2"/>
    <row r="487909" ht="12.75" customHeight="1" x14ac:dyDescent="0.2"/>
    <row r="487913" ht="12.75" customHeight="1" x14ac:dyDescent="0.2"/>
    <row r="487917" ht="12.75" customHeight="1" x14ac:dyDescent="0.2"/>
    <row r="487921" ht="12.75" customHeight="1" x14ac:dyDescent="0.2"/>
    <row r="487925" ht="12.75" customHeight="1" x14ac:dyDescent="0.2"/>
    <row r="487929" ht="12.75" customHeight="1" x14ac:dyDescent="0.2"/>
    <row r="487933" ht="12.75" customHeight="1" x14ac:dyDescent="0.2"/>
    <row r="487937" ht="12.75" customHeight="1" x14ac:dyDescent="0.2"/>
    <row r="487941" ht="12.75" customHeight="1" x14ac:dyDescent="0.2"/>
    <row r="487945" ht="12.75" customHeight="1" x14ac:dyDescent="0.2"/>
    <row r="487949" ht="12.75" customHeight="1" x14ac:dyDescent="0.2"/>
    <row r="487953" ht="12.75" customHeight="1" x14ac:dyDescent="0.2"/>
    <row r="487957" ht="12.75" customHeight="1" x14ac:dyDescent="0.2"/>
    <row r="487961" ht="12.75" customHeight="1" x14ac:dyDescent="0.2"/>
    <row r="487965" ht="12.75" customHeight="1" x14ac:dyDescent="0.2"/>
    <row r="487969" ht="12.75" customHeight="1" x14ac:dyDescent="0.2"/>
    <row r="487973" ht="12.75" customHeight="1" x14ac:dyDescent="0.2"/>
    <row r="487977" ht="12.75" customHeight="1" x14ac:dyDescent="0.2"/>
    <row r="487981" ht="12.75" customHeight="1" x14ac:dyDescent="0.2"/>
    <row r="487985" ht="12.75" customHeight="1" x14ac:dyDescent="0.2"/>
    <row r="487989" ht="12.75" customHeight="1" x14ac:dyDescent="0.2"/>
    <row r="487993" ht="12.75" customHeight="1" x14ac:dyDescent="0.2"/>
    <row r="487997" ht="12.75" customHeight="1" x14ac:dyDescent="0.2"/>
    <row r="488001" ht="12.75" customHeight="1" x14ac:dyDescent="0.2"/>
    <row r="488005" ht="12.75" customHeight="1" x14ac:dyDescent="0.2"/>
    <row r="488009" ht="12.75" customHeight="1" x14ac:dyDescent="0.2"/>
    <row r="488013" ht="12.75" customHeight="1" x14ac:dyDescent="0.2"/>
    <row r="488017" ht="12.75" customHeight="1" x14ac:dyDescent="0.2"/>
    <row r="488021" ht="12.75" customHeight="1" x14ac:dyDescent="0.2"/>
    <row r="488025" ht="12.75" customHeight="1" x14ac:dyDescent="0.2"/>
    <row r="488029" ht="12.75" customHeight="1" x14ac:dyDescent="0.2"/>
    <row r="488033" ht="12.75" customHeight="1" x14ac:dyDescent="0.2"/>
    <row r="488037" ht="12.75" customHeight="1" x14ac:dyDescent="0.2"/>
    <row r="488041" ht="12.75" customHeight="1" x14ac:dyDescent="0.2"/>
    <row r="488045" ht="12.75" customHeight="1" x14ac:dyDescent="0.2"/>
    <row r="488049" ht="12.75" customHeight="1" x14ac:dyDescent="0.2"/>
    <row r="488053" ht="12.75" customHeight="1" x14ac:dyDescent="0.2"/>
    <row r="488057" ht="12.75" customHeight="1" x14ac:dyDescent="0.2"/>
    <row r="488061" ht="12.75" customHeight="1" x14ac:dyDescent="0.2"/>
    <row r="488065" ht="12.75" customHeight="1" x14ac:dyDescent="0.2"/>
    <row r="488069" ht="12.75" customHeight="1" x14ac:dyDescent="0.2"/>
    <row r="488073" ht="12.75" customHeight="1" x14ac:dyDescent="0.2"/>
    <row r="488077" ht="12.75" customHeight="1" x14ac:dyDescent="0.2"/>
    <row r="488081" ht="12.75" customHeight="1" x14ac:dyDescent="0.2"/>
    <row r="488085" ht="12.75" customHeight="1" x14ac:dyDescent="0.2"/>
    <row r="488089" ht="12.75" customHeight="1" x14ac:dyDescent="0.2"/>
    <row r="488093" ht="12.75" customHeight="1" x14ac:dyDescent="0.2"/>
    <row r="488097" ht="12.75" customHeight="1" x14ac:dyDescent="0.2"/>
    <row r="488101" ht="12.75" customHeight="1" x14ac:dyDescent="0.2"/>
    <row r="488105" ht="12.75" customHeight="1" x14ac:dyDescent="0.2"/>
    <row r="488109" ht="12.75" customHeight="1" x14ac:dyDescent="0.2"/>
    <row r="488113" ht="12.75" customHeight="1" x14ac:dyDescent="0.2"/>
    <row r="488117" ht="12.75" customHeight="1" x14ac:dyDescent="0.2"/>
    <row r="488121" ht="12.75" customHeight="1" x14ac:dyDescent="0.2"/>
    <row r="488125" ht="12.75" customHeight="1" x14ac:dyDescent="0.2"/>
    <row r="488129" ht="12.75" customHeight="1" x14ac:dyDescent="0.2"/>
    <row r="488133" ht="12.75" customHeight="1" x14ac:dyDescent="0.2"/>
    <row r="488137" ht="12.75" customHeight="1" x14ac:dyDescent="0.2"/>
    <row r="488141" ht="12.75" customHeight="1" x14ac:dyDescent="0.2"/>
    <row r="488145" ht="12.75" customHeight="1" x14ac:dyDescent="0.2"/>
    <row r="488149" ht="12.75" customHeight="1" x14ac:dyDescent="0.2"/>
    <row r="488153" ht="12.75" customHeight="1" x14ac:dyDescent="0.2"/>
    <row r="488157" ht="12.75" customHeight="1" x14ac:dyDescent="0.2"/>
    <row r="488161" ht="12.75" customHeight="1" x14ac:dyDescent="0.2"/>
    <row r="488165" ht="12.75" customHeight="1" x14ac:dyDescent="0.2"/>
    <row r="488169" ht="12.75" customHeight="1" x14ac:dyDescent="0.2"/>
    <row r="488173" ht="12.75" customHeight="1" x14ac:dyDescent="0.2"/>
    <row r="488177" ht="12.75" customHeight="1" x14ac:dyDescent="0.2"/>
    <row r="488181" ht="12.75" customHeight="1" x14ac:dyDescent="0.2"/>
    <row r="488185" ht="12.75" customHeight="1" x14ac:dyDescent="0.2"/>
    <row r="488189" ht="12.75" customHeight="1" x14ac:dyDescent="0.2"/>
    <row r="488193" ht="12.75" customHeight="1" x14ac:dyDescent="0.2"/>
    <row r="488197" ht="12.75" customHeight="1" x14ac:dyDescent="0.2"/>
    <row r="488201" ht="12.75" customHeight="1" x14ac:dyDescent="0.2"/>
    <row r="488205" ht="12.75" customHeight="1" x14ac:dyDescent="0.2"/>
    <row r="488209" ht="12.75" customHeight="1" x14ac:dyDescent="0.2"/>
    <row r="488213" ht="12.75" customHeight="1" x14ac:dyDescent="0.2"/>
    <row r="488217" ht="12.75" customHeight="1" x14ac:dyDescent="0.2"/>
    <row r="488221" ht="12.75" customHeight="1" x14ac:dyDescent="0.2"/>
    <row r="488225" ht="12.75" customHeight="1" x14ac:dyDescent="0.2"/>
    <row r="488229" ht="12.75" customHeight="1" x14ac:dyDescent="0.2"/>
    <row r="488233" ht="12.75" customHeight="1" x14ac:dyDescent="0.2"/>
    <row r="488237" ht="12.75" customHeight="1" x14ac:dyDescent="0.2"/>
    <row r="488241" ht="12.75" customHeight="1" x14ac:dyDescent="0.2"/>
    <row r="488245" ht="12.75" customHeight="1" x14ac:dyDescent="0.2"/>
    <row r="488249" ht="12.75" customHeight="1" x14ac:dyDescent="0.2"/>
    <row r="488253" ht="12.75" customHeight="1" x14ac:dyDescent="0.2"/>
    <row r="488257" ht="12.75" customHeight="1" x14ac:dyDescent="0.2"/>
    <row r="488261" ht="12.75" customHeight="1" x14ac:dyDescent="0.2"/>
    <row r="488265" ht="12.75" customHeight="1" x14ac:dyDescent="0.2"/>
    <row r="488269" ht="12.75" customHeight="1" x14ac:dyDescent="0.2"/>
    <row r="488273" ht="12.75" customHeight="1" x14ac:dyDescent="0.2"/>
    <row r="488277" ht="12.75" customHeight="1" x14ac:dyDescent="0.2"/>
    <row r="488281" ht="12.75" customHeight="1" x14ac:dyDescent="0.2"/>
    <row r="488285" ht="12.75" customHeight="1" x14ac:dyDescent="0.2"/>
    <row r="488289" ht="12.75" customHeight="1" x14ac:dyDescent="0.2"/>
    <row r="488293" ht="12.75" customHeight="1" x14ac:dyDescent="0.2"/>
    <row r="488297" ht="12.75" customHeight="1" x14ac:dyDescent="0.2"/>
    <row r="488301" ht="12.75" customHeight="1" x14ac:dyDescent="0.2"/>
    <row r="488305" ht="12.75" customHeight="1" x14ac:dyDescent="0.2"/>
    <row r="488309" ht="12.75" customHeight="1" x14ac:dyDescent="0.2"/>
    <row r="488313" ht="12.75" customHeight="1" x14ac:dyDescent="0.2"/>
    <row r="488317" ht="12.75" customHeight="1" x14ac:dyDescent="0.2"/>
    <row r="488321" ht="12.75" customHeight="1" x14ac:dyDescent="0.2"/>
    <row r="488325" ht="12.75" customHeight="1" x14ac:dyDescent="0.2"/>
    <row r="488329" ht="12.75" customHeight="1" x14ac:dyDescent="0.2"/>
    <row r="488333" ht="12.75" customHeight="1" x14ac:dyDescent="0.2"/>
    <row r="488337" ht="12.75" customHeight="1" x14ac:dyDescent="0.2"/>
    <row r="488341" ht="12.75" customHeight="1" x14ac:dyDescent="0.2"/>
    <row r="488345" ht="12.75" customHeight="1" x14ac:dyDescent="0.2"/>
    <row r="488349" ht="12.75" customHeight="1" x14ac:dyDescent="0.2"/>
    <row r="488353" ht="12.75" customHeight="1" x14ac:dyDescent="0.2"/>
    <row r="488357" ht="12.75" customHeight="1" x14ac:dyDescent="0.2"/>
    <row r="488361" ht="12.75" customHeight="1" x14ac:dyDescent="0.2"/>
    <row r="488365" ht="12.75" customHeight="1" x14ac:dyDescent="0.2"/>
    <row r="488369" ht="12.75" customHeight="1" x14ac:dyDescent="0.2"/>
    <row r="488373" ht="12.75" customHeight="1" x14ac:dyDescent="0.2"/>
    <row r="488377" ht="12.75" customHeight="1" x14ac:dyDescent="0.2"/>
    <row r="488381" ht="12.75" customHeight="1" x14ac:dyDescent="0.2"/>
    <row r="488385" ht="12.75" customHeight="1" x14ac:dyDescent="0.2"/>
    <row r="488389" ht="12.75" customHeight="1" x14ac:dyDescent="0.2"/>
    <row r="488393" ht="12.75" customHeight="1" x14ac:dyDescent="0.2"/>
    <row r="488397" ht="12.75" customHeight="1" x14ac:dyDescent="0.2"/>
    <row r="488401" ht="12.75" customHeight="1" x14ac:dyDescent="0.2"/>
    <row r="488405" ht="12.75" customHeight="1" x14ac:dyDescent="0.2"/>
    <row r="488409" ht="12.75" customHeight="1" x14ac:dyDescent="0.2"/>
    <row r="488413" ht="12.75" customHeight="1" x14ac:dyDescent="0.2"/>
    <row r="488417" ht="12.75" customHeight="1" x14ac:dyDescent="0.2"/>
    <row r="488421" ht="12.75" customHeight="1" x14ac:dyDescent="0.2"/>
    <row r="488425" ht="12.75" customHeight="1" x14ac:dyDescent="0.2"/>
    <row r="488429" ht="12.75" customHeight="1" x14ac:dyDescent="0.2"/>
    <row r="488433" ht="12.75" customHeight="1" x14ac:dyDescent="0.2"/>
    <row r="488437" ht="12.75" customHeight="1" x14ac:dyDescent="0.2"/>
    <row r="488441" ht="12.75" customHeight="1" x14ac:dyDescent="0.2"/>
    <row r="488445" ht="12.75" customHeight="1" x14ac:dyDescent="0.2"/>
    <row r="488449" ht="12.75" customHeight="1" x14ac:dyDescent="0.2"/>
    <row r="488453" ht="12.75" customHeight="1" x14ac:dyDescent="0.2"/>
    <row r="488457" ht="12.75" customHeight="1" x14ac:dyDescent="0.2"/>
    <row r="488461" ht="12.75" customHeight="1" x14ac:dyDescent="0.2"/>
    <row r="488465" ht="12.75" customHeight="1" x14ac:dyDescent="0.2"/>
    <row r="488469" ht="12.75" customHeight="1" x14ac:dyDescent="0.2"/>
    <row r="488473" ht="12.75" customHeight="1" x14ac:dyDescent="0.2"/>
    <row r="488477" ht="12.75" customHeight="1" x14ac:dyDescent="0.2"/>
    <row r="488481" ht="12.75" customHeight="1" x14ac:dyDescent="0.2"/>
    <row r="488485" ht="12.75" customHeight="1" x14ac:dyDescent="0.2"/>
    <row r="488489" ht="12.75" customHeight="1" x14ac:dyDescent="0.2"/>
    <row r="488493" ht="12.75" customHeight="1" x14ac:dyDescent="0.2"/>
    <row r="488497" ht="12.75" customHeight="1" x14ac:dyDescent="0.2"/>
    <row r="488501" ht="12.75" customHeight="1" x14ac:dyDescent="0.2"/>
    <row r="488505" ht="12.75" customHeight="1" x14ac:dyDescent="0.2"/>
    <row r="488509" ht="12.75" customHeight="1" x14ac:dyDescent="0.2"/>
    <row r="488513" ht="12.75" customHeight="1" x14ac:dyDescent="0.2"/>
    <row r="488517" ht="12.75" customHeight="1" x14ac:dyDescent="0.2"/>
    <row r="488521" ht="12.75" customHeight="1" x14ac:dyDescent="0.2"/>
    <row r="488525" ht="12.75" customHeight="1" x14ac:dyDescent="0.2"/>
    <row r="488529" ht="12.75" customHeight="1" x14ac:dyDescent="0.2"/>
    <row r="488533" ht="12.75" customHeight="1" x14ac:dyDescent="0.2"/>
    <row r="488537" ht="12.75" customHeight="1" x14ac:dyDescent="0.2"/>
    <row r="488541" ht="12.75" customHeight="1" x14ac:dyDescent="0.2"/>
    <row r="488545" ht="12.75" customHeight="1" x14ac:dyDescent="0.2"/>
    <row r="488549" ht="12.75" customHeight="1" x14ac:dyDescent="0.2"/>
    <row r="488553" ht="12.75" customHeight="1" x14ac:dyDescent="0.2"/>
    <row r="488557" ht="12.75" customHeight="1" x14ac:dyDescent="0.2"/>
    <row r="488561" ht="12.75" customHeight="1" x14ac:dyDescent="0.2"/>
    <row r="488565" ht="12.75" customHeight="1" x14ac:dyDescent="0.2"/>
    <row r="488569" ht="12.75" customHeight="1" x14ac:dyDescent="0.2"/>
    <row r="488573" ht="12.75" customHeight="1" x14ac:dyDescent="0.2"/>
    <row r="488577" ht="12.75" customHeight="1" x14ac:dyDescent="0.2"/>
    <row r="488581" ht="12.75" customHeight="1" x14ac:dyDescent="0.2"/>
    <row r="488585" ht="12.75" customHeight="1" x14ac:dyDescent="0.2"/>
    <row r="488589" ht="12.75" customHeight="1" x14ac:dyDescent="0.2"/>
    <row r="488593" ht="12.75" customHeight="1" x14ac:dyDescent="0.2"/>
    <row r="488597" ht="12.75" customHeight="1" x14ac:dyDescent="0.2"/>
    <row r="488601" ht="12.75" customHeight="1" x14ac:dyDescent="0.2"/>
    <row r="488605" ht="12.75" customHeight="1" x14ac:dyDescent="0.2"/>
    <row r="488609" ht="12.75" customHeight="1" x14ac:dyDescent="0.2"/>
    <row r="488613" ht="12.75" customHeight="1" x14ac:dyDescent="0.2"/>
    <row r="488617" ht="12.75" customHeight="1" x14ac:dyDescent="0.2"/>
    <row r="488621" ht="12.75" customHeight="1" x14ac:dyDescent="0.2"/>
    <row r="488625" ht="12.75" customHeight="1" x14ac:dyDescent="0.2"/>
    <row r="488629" ht="12.75" customHeight="1" x14ac:dyDescent="0.2"/>
    <row r="488633" ht="12.75" customHeight="1" x14ac:dyDescent="0.2"/>
    <row r="488637" ht="12.75" customHeight="1" x14ac:dyDescent="0.2"/>
    <row r="488641" ht="12.75" customHeight="1" x14ac:dyDescent="0.2"/>
    <row r="488645" ht="12.75" customHeight="1" x14ac:dyDescent="0.2"/>
    <row r="488649" ht="12.75" customHeight="1" x14ac:dyDescent="0.2"/>
    <row r="488653" ht="12.75" customHeight="1" x14ac:dyDescent="0.2"/>
    <row r="488657" ht="12.75" customHeight="1" x14ac:dyDescent="0.2"/>
    <row r="488661" ht="12.75" customHeight="1" x14ac:dyDescent="0.2"/>
    <row r="488665" ht="12.75" customHeight="1" x14ac:dyDescent="0.2"/>
    <row r="488669" ht="12.75" customHeight="1" x14ac:dyDescent="0.2"/>
    <row r="488673" ht="12.75" customHeight="1" x14ac:dyDescent="0.2"/>
    <row r="488677" ht="12.75" customHeight="1" x14ac:dyDescent="0.2"/>
    <row r="488681" ht="12.75" customHeight="1" x14ac:dyDescent="0.2"/>
    <row r="488685" ht="12.75" customHeight="1" x14ac:dyDescent="0.2"/>
    <row r="488689" ht="12.75" customHeight="1" x14ac:dyDescent="0.2"/>
    <row r="488693" ht="12.75" customHeight="1" x14ac:dyDescent="0.2"/>
    <row r="488697" ht="12.75" customHeight="1" x14ac:dyDescent="0.2"/>
    <row r="488701" ht="12.75" customHeight="1" x14ac:dyDescent="0.2"/>
    <row r="488705" ht="12.75" customHeight="1" x14ac:dyDescent="0.2"/>
    <row r="488709" ht="12.75" customHeight="1" x14ac:dyDescent="0.2"/>
    <row r="488713" ht="12.75" customHeight="1" x14ac:dyDescent="0.2"/>
    <row r="488717" ht="12.75" customHeight="1" x14ac:dyDescent="0.2"/>
    <row r="488721" ht="12.75" customHeight="1" x14ac:dyDescent="0.2"/>
    <row r="488725" ht="12.75" customHeight="1" x14ac:dyDescent="0.2"/>
    <row r="488729" ht="12.75" customHeight="1" x14ac:dyDescent="0.2"/>
    <row r="488733" ht="12.75" customHeight="1" x14ac:dyDescent="0.2"/>
    <row r="488737" ht="12.75" customHeight="1" x14ac:dyDescent="0.2"/>
    <row r="488741" ht="12.75" customHeight="1" x14ac:dyDescent="0.2"/>
    <row r="488745" ht="12.75" customHeight="1" x14ac:dyDescent="0.2"/>
    <row r="488749" ht="12.75" customHeight="1" x14ac:dyDescent="0.2"/>
    <row r="488753" ht="12.75" customHeight="1" x14ac:dyDescent="0.2"/>
    <row r="488757" ht="12.75" customHeight="1" x14ac:dyDescent="0.2"/>
    <row r="488761" ht="12.75" customHeight="1" x14ac:dyDescent="0.2"/>
    <row r="488765" ht="12.75" customHeight="1" x14ac:dyDescent="0.2"/>
    <row r="488769" ht="12.75" customHeight="1" x14ac:dyDescent="0.2"/>
    <row r="488773" ht="12.75" customHeight="1" x14ac:dyDescent="0.2"/>
    <row r="488777" ht="12.75" customHeight="1" x14ac:dyDescent="0.2"/>
    <row r="488781" ht="12.75" customHeight="1" x14ac:dyDescent="0.2"/>
    <row r="488785" ht="12.75" customHeight="1" x14ac:dyDescent="0.2"/>
    <row r="488789" ht="12.75" customHeight="1" x14ac:dyDescent="0.2"/>
    <row r="488793" ht="12.75" customHeight="1" x14ac:dyDescent="0.2"/>
    <row r="488797" ht="12.75" customHeight="1" x14ac:dyDescent="0.2"/>
    <row r="488801" ht="12.75" customHeight="1" x14ac:dyDescent="0.2"/>
    <row r="488805" ht="12.75" customHeight="1" x14ac:dyDescent="0.2"/>
    <row r="488809" ht="12.75" customHeight="1" x14ac:dyDescent="0.2"/>
    <row r="488813" ht="12.75" customHeight="1" x14ac:dyDescent="0.2"/>
    <row r="488817" ht="12.75" customHeight="1" x14ac:dyDescent="0.2"/>
    <row r="488821" ht="12.75" customHeight="1" x14ac:dyDescent="0.2"/>
    <row r="488825" ht="12.75" customHeight="1" x14ac:dyDescent="0.2"/>
    <row r="488829" ht="12.75" customHeight="1" x14ac:dyDescent="0.2"/>
    <row r="488833" ht="12.75" customHeight="1" x14ac:dyDescent="0.2"/>
    <row r="488837" ht="12.75" customHeight="1" x14ac:dyDescent="0.2"/>
    <row r="488841" ht="12.75" customHeight="1" x14ac:dyDescent="0.2"/>
    <row r="488845" ht="12.75" customHeight="1" x14ac:dyDescent="0.2"/>
    <row r="488849" ht="12.75" customHeight="1" x14ac:dyDescent="0.2"/>
    <row r="488853" ht="12.75" customHeight="1" x14ac:dyDescent="0.2"/>
    <row r="488857" ht="12.75" customHeight="1" x14ac:dyDescent="0.2"/>
    <row r="488861" ht="12.75" customHeight="1" x14ac:dyDescent="0.2"/>
    <row r="488865" ht="12.75" customHeight="1" x14ac:dyDescent="0.2"/>
    <row r="488869" ht="12.75" customHeight="1" x14ac:dyDescent="0.2"/>
    <row r="488873" ht="12.75" customHeight="1" x14ac:dyDescent="0.2"/>
    <row r="488877" ht="12.75" customHeight="1" x14ac:dyDescent="0.2"/>
    <row r="488881" ht="12.75" customHeight="1" x14ac:dyDescent="0.2"/>
    <row r="488885" ht="12.75" customHeight="1" x14ac:dyDescent="0.2"/>
    <row r="488889" ht="12.75" customHeight="1" x14ac:dyDescent="0.2"/>
    <row r="488893" ht="12.75" customHeight="1" x14ac:dyDescent="0.2"/>
    <row r="488897" ht="12.75" customHeight="1" x14ac:dyDescent="0.2"/>
    <row r="488901" ht="12.75" customHeight="1" x14ac:dyDescent="0.2"/>
    <row r="488905" ht="12.75" customHeight="1" x14ac:dyDescent="0.2"/>
    <row r="488909" ht="12.75" customHeight="1" x14ac:dyDescent="0.2"/>
    <row r="488913" ht="12.75" customHeight="1" x14ac:dyDescent="0.2"/>
    <row r="488917" ht="12.75" customHeight="1" x14ac:dyDescent="0.2"/>
    <row r="488921" ht="12.75" customHeight="1" x14ac:dyDescent="0.2"/>
    <row r="488925" ht="12.75" customHeight="1" x14ac:dyDescent="0.2"/>
    <row r="488929" ht="12.75" customHeight="1" x14ac:dyDescent="0.2"/>
    <row r="488933" ht="12.75" customHeight="1" x14ac:dyDescent="0.2"/>
    <row r="488937" ht="12.75" customHeight="1" x14ac:dyDescent="0.2"/>
    <row r="488941" ht="12.75" customHeight="1" x14ac:dyDescent="0.2"/>
    <row r="488945" ht="12.75" customHeight="1" x14ac:dyDescent="0.2"/>
    <row r="488949" ht="12.75" customHeight="1" x14ac:dyDescent="0.2"/>
    <row r="488953" ht="12.75" customHeight="1" x14ac:dyDescent="0.2"/>
    <row r="488957" ht="12.75" customHeight="1" x14ac:dyDescent="0.2"/>
    <row r="488961" ht="12.75" customHeight="1" x14ac:dyDescent="0.2"/>
    <row r="488965" ht="12.75" customHeight="1" x14ac:dyDescent="0.2"/>
    <row r="488969" ht="12.75" customHeight="1" x14ac:dyDescent="0.2"/>
    <row r="488973" ht="12.75" customHeight="1" x14ac:dyDescent="0.2"/>
    <row r="488977" ht="12.75" customHeight="1" x14ac:dyDescent="0.2"/>
    <row r="488981" ht="12.75" customHeight="1" x14ac:dyDescent="0.2"/>
    <row r="488985" ht="12.75" customHeight="1" x14ac:dyDescent="0.2"/>
    <row r="488989" ht="12.75" customHeight="1" x14ac:dyDescent="0.2"/>
    <row r="488993" ht="12.75" customHeight="1" x14ac:dyDescent="0.2"/>
    <row r="488997" ht="12.75" customHeight="1" x14ac:dyDescent="0.2"/>
    <row r="489001" ht="12.75" customHeight="1" x14ac:dyDescent="0.2"/>
    <row r="489005" ht="12.75" customHeight="1" x14ac:dyDescent="0.2"/>
    <row r="489009" ht="12.75" customHeight="1" x14ac:dyDescent="0.2"/>
    <row r="489013" ht="12.75" customHeight="1" x14ac:dyDescent="0.2"/>
    <row r="489017" ht="12.75" customHeight="1" x14ac:dyDescent="0.2"/>
    <row r="489021" ht="12.75" customHeight="1" x14ac:dyDescent="0.2"/>
    <row r="489025" ht="12.75" customHeight="1" x14ac:dyDescent="0.2"/>
    <row r="489029" ht="12.75" customHeight="1" x14ac:dyDescent="0.2"/>
    <row r="489033" ht="12.75" customHeight="1" x14ac:dyDescent="0.2"/>
    <row r="489037" ht="12.75" customHeight="1" x14ac:dyDescent="0.2"/>
    <row r="489041" ht="12.75" customHeight="1" x14ac:dyDescent="0.2"/>
    <row r="489045" ht="12.75" customHeight="1" x14ac:dyDescent="0.2"/>
    <row r="489049" ht="12.75" customHeight="1" x14ac:dyDescent="0.2"/>
    <row r="489053" ht="12.75" customHeight="1" x14ac:dyDescent="0.2"/>
    <row r="489057" ht="12.75" customHeight="1" x14ac:dyDescent="0.2"/>
    <row r="489061" ht="12.75" customHeight="1" x14ac:dyDescent="0.2"/>
    <row r="489065" ht="12.75" customHeight="1" x14ac:dyDescent="0.2"/>
    <row r="489069" ht="12.75" customHeight="1" x14ac:dyDescent="0.2"/>
    <row r="489073" ht="12.75" customHeight="1" x14ac:dyDescent="0.2"/>
    <row r="489077" ht="12.75" customHeight="1" x14ac:dyDescent="0.2"/>
    <row r="489081" ht="12.75" customHeight="1" x14ac:dyDescent="0.2"/>
    <row r="489085" ht="12.75" customHeight="1" x14ac:dyDescent="0.2"/>
    <row r="489089" ht="12.75" customHeight="1" x14ac:dyDescent="0.2"/>
    <row r="489093" ht="12.75" customHeight="1" x14ac:dyDescent="0.2"/>
    <row r="489097" ht="12.75" customHeight="1" x14ac:dyDescent="0.2"/>
    <row r="489101" ht="12.75" customHeight="1" x14ac:dyDescent="0.2"/>
    <row r="489105" ht="12.75" customHeight="1" x14ac:dyDescent="0.2"/>
    <row r="489109" ht="12.75" customHeight="1" x14ac:dyDescent="0.2"/>
    <row r="489113" ht="12.75" customHeight="1" x14ac:dyDescent="0.2"/>
    <row r="489117" ht="12.75" customHeight="1" x14ac:dyDescent="0.2"/>
    <row r="489121" ht="12.75" customHeight="1" x14ac:dyDescent="0.2"/>
    <row r="489125" ht="12.75" customHeight="1" x14ac:dyDescent="0.2"/>
    <row r="489129" ht="12.75" customHeight="1" x14ac:dyDescent="0.2"/>
    <row r="489133" ht="12.75" customHeight="1" x14ac:dyDescent="0.2"/>
    <row r="489137" ht="12.75" customHeight="1" x14ac:dyDescent="0.2"/>
    <row r="489141" ht="12.75" customHeight="1" x14ac:dyDescent="0.2"/>
    <row r="489145" ht="12.75" customHeight="1" x14ac:dyDescent="0.2"/>
    <row r="489149" ht="12.75" customHeight="1" x14ac:dyDescent="0.2"/>
    <row r="489153" ht="12.75" customHeight="1" x14ac:dyDescent="0.2"/>
    <row r="489157" ht="12.75" customHeight="1" x14ac:dyDescent="0.2"/>
    <row r="489161" ht="12.75" customHeight="1" x14ac:dyDescent="0.2"/>
    <row r="489165" ht="12.75" customHeight="1" x14ac:dyDescent="0.2"/>
    <row r="489169" ht="12.75" customHeight="1" x14ac:dyDescent="0.2"/>
    <row r="489173" ht="12.75" customHeight="1" x14ac:dyDescent="0.2"/>
    <row r="489177" ht="12.75" customHeight="1" x14ac:dyDescent="0.2"/>
    <row r="489181" ht="12.75" customHeight="1" x14ac:dyDescent="0.2"/>
    <row r="489185" ht="12.75" customHeight="1" x14ac:dyDescent="0.2"/>
    <row r="489189" ht="12.75" customHeight="1" x14ac:dyDescent="0.2"/>
    <row r="489193" ht="12.75" customHeight="1" x14ac:dyDescent="0.2"/>
    <row r="489197" ht="12.75" customHeight="1" x14ac:dyDescent="0.2"/>
    <row r="489201" ht="12.75" customHeight="1" x14ac:dyDescent="0.2"/>
    <row r="489205" ht="12.75" customHeight="1" x14ac:dyDescent="0.2"/>
    <row r="489209" ht="12.75" customHeight="1" x14ac:dyDescent="0.2"/>
    <row r="489213" ht="12.75" customHeight="1" x14ac:dyDescent="0.2"/>
    <row r="489217" ht="12.75" customHeight="1" x14ac:dyDescent="0.2"/>
    <row r="489221" ht="12.75" customHeight="1" x14ac:dyDescent="0.2"/>
    <row r="489225" ht="12.75" customHeight="1" x14ac:dyDescent="0.2"/>
    <row r="489229" ht="12.75" customHeight="1" x14ac:dyDescent="0.2"/>
    <row r="489233" ht="12.75" customHeight="1" x14ac:dyDescent="0.2"/>
    <row r="489237" ht="12.75" customHeight="1" x14ac:dyDescent="0.2"/>
    <row r="489241" ht="12.75" customHeight="1" x14ac:dyDescent="0.2"/>
    <row r="489245" ht="12.75" customHeight="1" x14ac:dyDescent="0.2"/>
    <row r="489249" ht="12.75" customHeight="1" x14ac:dyDescent="0.2"/>
    <row r="489253" ht="12.75" customHeight="1" x14ac:dyDescent="0.2"/>
    <row r="489257" ht="12.75" customHeight="1" x14ac:dyDescent="0.2"/>
    <row r="489261" ht="12.75" customHeight="1" x14ac:dyDescent="0.2"/>
    <row r="489265" ht="12.75" customHeight="1" x14ac:dyDescent="0.2"/>
    <row r="489269" ht="12.75" customHeight="1" x14ac:dyDescent="0.2"/>
    <row r="489273" ht="12.75" customHeight="1" x14ac:dyDescent="0.2"/>
    <row r="489277" ht="12.75" customHeight="1" x14ac:dyDescent="0.2"/>
    <row r="489281" ht="12.75" customHeight="1" x14ac:dyDescent="0.2"/>
    <row r="489285" ht="12.75" customHeight="1" x14ac:dyDescent="0.2"/>
    <row r="489289" ht="12.75" customHeight="1" x14ac:dyDescent="0.2"/>
    <row r="489293" ht="12.75" customHeight="1" x14ac:dyDescent="0.2"/>
    <row r="489297" ht="12.75" customHeight="1" x14ac:dyDescent="0.2"/>
    <row r="489301" ht="12.75" customHeight="1" x14ac:dyDescent="0.2"/>
    <row r="489305" ht="12.75" customHeight="1" x14ac:dyDescent="0.2"/>
    <row r="489309" ht="12.75" customHeight="1" x14ac:dyDescent="0.2"/>
    <row r="489313" ht="12.75" customHeight="1" x14ac:dyDescent="0.2"/>
    <row r="489317" ht="12.75" customHeight="1" x14ac:dyDescent="0.2"/>
    <row r="489321" ht="12.75" customHeight="1" x14ac:dyDescent="0.2"/>
    <row r="489325" ht="12.75" customHeight="1" x14ac:dyDescent="0.2"/>
    <row r="489329" ht="12.75" customHeight="1" x14ac:dyDescent="0.2"/>
    <row r="489333" ht="12.75" customHeight="1" x14ac:dyDescent="0.2"/>
    <row r="489337" ht="12.75" customHeight="1" x14ac:dyDescent="0.2"/>
    <row r="489341" ht="12.75" customHeight="1" x14ac:dyDescent="0.2"/>
    <row r="489345" ht="12.75" customHeight="1" x14ac:dyDescent="0.2"/>
    <row r="489349" ht="12.75" customHeight="1" x14ac:dyDescent="0.2"/>
    <row r="489353" ht="12.75" customHeight="1" x14ac:dyDescent="0.2"/>
    <row r="489357" ht="12.75" customHeight="1" x14ac:dyDescent="0.2"/>
    <row r="489361" ht="12.75" customHeight="1" x14ac:dyDescent="0.2"/>
    <row r="489365" ht="12.75" customHeight="1" x14ac:dyDescent="0.2"/>
    <row r="489369" ht="12.75" customHeight="1" x14ac:dyDescent="0.2"/>
    <row r="489373" ht="12.75" customHeight="1" x14ac:dyDescent="0.2"/>
    <row r="489377" ht="12.75" customHeight="1" x14ac:dyDescent="0.2"/>
    <row r="489381" ht="12.75" customHeight="1" x14ac:dyDescent="0.2"/>
    <row r="489385" ht="12.75" customHeight="1" x14ac:dyDescent="0.2"/>
    <row r="489389" ht="12.75" customHeight="1" x14ac:dyDescent="0.2"/>
    <row r="489393" ht="12.75" customHeight="1" x14ac:dyDescent="0.2"/>
    <row r="489397" ht="12.75" customHeight="1" x14ac:dyDescent="0.2"/>
    <row r="489401" ht="12.75" customHeight="1" x14ac:dyDescent="0.2"/>
    <row r="489405" ht="12.75" customHeight="1" x14ac:dyDescent="0.2"/>
    <row r="489409" ht="12.75" customHeight="1" x14ac:dyDescent="0.2"/>
    <row r="489413" ht="12.75" customHeight="1" x14ac:dyDescent="0.2"/>
    <row r="489417" ht="12.75" customHeight="1" x14ac:dyDescent="0.2"/>
    <row r="489421" ht="12.75" customHeight="1" x14ac:dyDescent="0.2"/>
    <row r="489425" ht="12.75" customHeight="1" x14ac:dyDescent="0.2"/>
    <row r="489429" ht="12.75" customHeight="1" x14ac:dyDescent="0.2"/>
    <row r="489433" ht="12.75" customHeight="1" x14ac:dyDescent="0.2"/>
    <row r="489437" ht="12.75" customHeight="1" x14ac:dyDescent="0.2"/>
    <row r="489441" ht="12.75" customHeight="1" x14ac:dyDescent="0.2"/>
    <row r="489445" ht="12.75" customHeight="1" x14ac:dyDescent="0.2"/>
    <row r="489449" ht="12.75" customHeight="1" x14ac:dyDescent="0.2"/>
    <row r="489453" ht="12.75" customHeight="1" x14ac:dyDescent="0.2"/>
    <row r="489457" ht="12.75" customHeight="1" x14ac:dyDescent="0.2"/>
    <row r="489461" ht="12.75" customHeight="1" x14ac:dyDescent="0.2"/>
    <row r="489465" ht="12.75" customHeight="1" x14ac:dyDescent="0.2"/>
    <row r="489469" ht="12.75" customHeight="1" x14ac:dyDescent="0.2"/>
    <row r="489473" ht="12.75" customHeight="1" x14ac:dyDescent="0.2"/>
    <row r="489477" ht="12.75" customHeight="1" x14ac:dyDescent="0.2"/>
    <row r="489481" ht="12.75" customHeight="1" x14ac:dyDescent="0.2"/>
    <row r="489485" ht="12.75" customHeight="1" x14ac:dyDescent="0.2"/>
    <row r="489489" ht="12.75" customHeight="1" x14ac:dyDescent="0.2"/>
    <row r="489493" ht="12.75" customHeight="1" x14ac:dyDescent="0.2"/>
    <row r="489497" ht="12.75" customHeight="1" x14ac:dyDescent="0.2"/>
    <row r="489501" ht="12.75" customHeight="1" x14ac:dyDescent="0.2"/>
    <row r="489505" ht="12.75" customHeight="1" x14ac:dyDescent="0.2"/>
    <row r="489509" ht="12.75" customHeight="1" x14ac:dyDescent="0.2"/>
    <row r="489513" ht="12.75" customHeight="1" x14ac:dyDescent="0.2"/>
    <row r="489517" ht="12.75" customHeight="1" x14ac:dyDescent="0.2"/>
    <row r="489521" ht="12.75" customHeight="1" x14ac:dyDescent="0.2"/>
    <row r="489525" ht="12.75" customHeight="1" x14ac:dyDescent="0.2"/>
    <row r="489529" ht="12.75" customHeight="1" x14ac:dyDescent="0.2"/>
    <row r="489533" ht="12.75" customHeight="1" x14ac:dyDescent="0.2"/>
    <row r="489537" ht="12.75" customHeight="1" x14ac:dyDescent="0.2"/>
    <row r="489541" ht="12.75" customHeight="1" x14ac:dyDescent="0.2"/>
    <row r="489545" ht="12.75" customHeight="1" x14ac:dyDescent="0.2"/>
    <row r="489549" ht="12.75" customHeight="1" x14ac:dyDescent="0.2"/>
    <row r="489553" ht="12.75" customHeight="1" x14ac:dyDescent="0.2"/>
    <row r="489557" ht="12.75" customHeight="1" x14ac:dyDescent="0.2"/>
    <row r="489561" ht="12.75" customHeight="1" x14ac:dyDescent="0.2"/>
    <row r="489565" ht="12.75" customHeight="1" x14ac:dyDescent="0.2"/>
    <row r="489569" ht="12.75" customHeight="1" x14ac:dyDescent="0.2"/>
    <row r="489573" ht="12.75" customHeight="1" x14ac:dyDescent="0.2"/>
    <row r="489577" ht="12.75" customHeight="1" x14ac:dyDescent="0.2"/>
    <row r="489581" ht="12.75" customHeight="1" x14ac:dyDescent="0.2"/>
    <row r="489585" ht="12.75" customHeight="1" x14ac:dyDescent="0.2"/>
    <row r="489589" ht="12.75" customHeight="1" x14ac:dyDescent="0.2"/>
    <row r="489593" ht="12.75" customHeight="1" x14ac:dyDescent="0.2"/>
    <row r="489597" ht="12.75" customHeight="1" x14ac:dyDescent="0.2"/>
    <row r="489601" ht="12.75" customHeight="1" x14ac:dyDescent="0.2"/>
    <row r="489605" ht="12.75" customHeight="1" x14ac:dyDescent="0.2"/>
    <row r="489609" ht="12.75" customHeight="1" x14ac:dyDescent="0.2"/>
    <row r="489613" ht="12.75" customHeight="1" x14ac:dyDescent="0.2"/>
    <row r="489617" ht="12.75" customHeight="1" x14ac:dyDescent="0.2"/>
    <row r="489621" ht="12.75" customHeight="1" x14ac:dyDescent="0.2"/>
    <row r="489625" ht="12.75" customHeight="1" x14ac:dyDescent="0.2"/>
    <row r="489629" ht="12.75" customHeight="1" x14ac:dyDescent="0.2"/>
    <row r="489633" ht="12.75" customHeight="1" x14ac:dyDescent="0.2"/>
    <row r="489637" ht="12.75" customHeight="1" x14ac:dyDescent="0.2"/>
    <row r="489641" ht="12.75" customHeight="1" x14ac:dyDescent="0.2"/>
    <row r="489645" ht="12.75" customHeight="1" x14ac:dyDescent="0.2"/>
    <row r="489649" ht="12.75" customHeight="1" x14ac:dyDescent="0.2"/>
    <row r="489653" ht="12.75" customHeight="1" x14ac:dyDescent="0.2"/>
    <row r="489657" ht="12.75" customHeight="1" x14ac:dyDescent="0.2"/>
    <row r="489661" ht="12.75" customHeight="1" x14ac:dyDescent="0.2"/>
    <row r="489665" ht="12.75" customHeight="1" x14ac:dyDescent="0.2"/>
    <row r="489669" ht="12.75" customHeight="1" x14ac:dyDescent="0.2"/>
    <row r="489673" ht="12.75" customHeight="1" x14ac:dyDescent="0.2"/>
    <row r="489677" ht="12.75" customHeight="1" x14ac:dyDescent="0.2"/>
    <row r="489681" ht="12.75" customHeight="1" x14ac:dyDescent="0.2"/>
    <row r="489685" ht="12.75" customHeight="1" x14ac:dyDescent="0.2"/>
    <row r="489689" ht="12.75" customHeight="1" x14ac:dyDescent="0.2"/>
    <row r="489693" ht="12.75" customHeight="1" x14ac:dyDescent="0.2"/>
    <row r="489697" ht="12.75" customHeight="1" x14ac:dyDescent="0.2"/>
    <row r="489701" ht="12.75" customHeight="1" x14ac:dyDescent="0.2"/>
    <row r="489705" ht="12.75" customHeight="1" x14ac:dyDescent="0.2"/>
    <row r="489709" ht="12.75" customHeight="1" x14ac:dyDescent="0.2"/>
    <row r="489713" ht="12.75" customHeight="1" x14ac:dyDescent="0.2"/>
    <row r="489717" ht="12.75" customHeight="1" x14ac:dyDescent="0.2"/>
    <row r="489721" ht="12.75" customHeight="1" x14ac:dyDescent="0.2"/>
    <row r="489725" ht="12.75" customHeight="1" x14ac:dyDescent="0.2"/>
    <row r="489729" ht="12.75" customHeight="1" x14ac:dyDescent="0.2"/>
    <row r="489733" ht="12.75" customHeight="1" x14ac:dyDescent="0.2"/>
    <row r="489737" ht="12.75" customHeight="1" x14ac:dyDescent="0.2"/>
    <row r="489741" ht="12.75" customHeight="1" x14ac:dyDescent="0.2"/>
    <row r="489745" ht="12.75" customHeight="1" x14ac:dyDescent="0.2"/>
    <row r="489749" ht="12.75" customHeight="1" x14ac:dyDescent="0.2"/>
    <row r="489753" ht="12.75" customHeight="1" x14ac:dyDescent="0.2"/>
    <row r="489757" ht="12.75" customHeight="1" x14ac:dyDescent="0.2"/>
    <row r="489761" ht="12.75" customHeight="1" x14ac:dyDescent="0.2"/>
    <row r="489765" ht="12.75" customHeight="1" x14ac:dyDescent="0.2"/>
    <row r="489769" ht="12.75" customHeight="1" x14ac:dyDescent="0.2"/>
    <row r="489773" ht="12.75" customHeight="1" x14ac:dyDescent="0.2"/>
    <row r="489777" ht="12.75" customHeight="1" x14ac:dyDescent="0.2"/>
    <row r="489781" ht="12.75" customHeight="1" x14ac:dyDescent="0.2"/>
    <row r="489785" ht="12.75" customHeight="1" x14ac:dyDescent="0.2"/>
    <row r="489789" ht="12.75" customHeight="1" x14ac:dyDescent="0.2"/>
    <row r="489793" ht="12.75" customHeight="1" x14ac:dyDescent="0.2"/>
    <row r="489797" ht="12.75" customHeight="1" x14ac:dyDescent="0.2"/>
    <row r="489801" ht="12.75" customHeight="1" x14ac:dyDescent="0.2"/>
    <row r="489805" ht="12.75" customHeight="1" x14ac:dyDescent="0.2"/>
    <row r="489809" ht="12.75" customHeight="1" x14ac:dyDescent="0.2"/>
    <row r="489813" ht="12.75" customHeight="1" x14ac:dyDescent="0.2"/>
    <row r="489817" ht="12.75" customHeight="1" x14ac:dyDescent="0.2"/>
    <row r="489821" ht="12.75" customHeight="1" x14ac:dyDescent="0.2"/>
    <row r="489825" ht="12.75" customHeight="1" x14ac:dyDescent="0.2"/>
    <row r="489829" ht="12.75" customHeight="1" x14ac:dyDescent="0.2"/>
    <row r="489833" ht="12.75" customHeight="1" x14ac:dyDescent="0.2"/>
    <row r="489837" ht="12.75" customHeight="1" x14ac:dyDescent="0.2"/>
    <row r="489841" ht="12.75" customHeight="1" x14ac:dyDescent="0.2"/>
    <row r="489845" ht="12.75" customHeight="1" x14ac:dyDescent="0.2"/>
    <row r="489849" ht="12.75" customHeight="1" x14ac:dyDescent="0.2"/>
    <row r="489853" ht="12.75" customHeight="1" x14ac:dyDescent="0.2"/>
    <row r="489857" ht="12.75" customHeight="1" x14ac:dyDescent="0.2"/>
    <row r="489861" ht="12.75" customHeight="1" x14ac:dyDescent="0.2"/>
    <row r="489865" ht="12.75" customHeight="1" x14ac:dyDescent="0.2"/>
    <row r="489869" ht="12.75" customHeight="1" x14ac:dyDescent="0.2"/>
    <row r="489873" ht="12.75" customHeight="1" x14ac:dyDescent="0.2"/>
    <row r="489877" ht="12.75" customHeight="1" x14ac:dyDescent="0.2"/>
    <row r="489881" ht="12.75" customHeight="1" x14ac:dyDescent="0.2"/>
    <row r="489885" ht="12.75" customHeight="1" x14ac:dyDescent="0.2"/>
    <row r="489889" ht="12.75" customHeight="1" x14ac:dyDescent="0.2"/>
    <row r="489893" ht="12.75" customHeight="1" x14ac:dyDescent="0.2"/>
    <row r="489897" ht="12.75" customHeight="1" x14ac:dyDescent="0.2"/>
    <row r="489901" ht="12.75" customHeight="1" x14ac:dyDescent="0.2"/>
    <row r="489905" ht="12.75" customHeight="1" x14ac:dyDescent="0.2"/>
    <row r="489909" ht="12.75" customHeight="1" x14ac:dyDescent="0.2"/>
    <row r="489913" ht="12.75" customHeight="1" x14ac:dyDescent="0.2"/>
    <row r="489917" ht="12.75" customHeight="1" x14ac:dyDescent="0.2"/>
    <row r="489921" ht="12.75" customHeight="1" x14ac:dyDescent="0.2"/>
    <row r="489925" ht="12.75" customHeight="1" x14ac:dyDescent="0.2"/>
    <row r="489929" ht="12.75" customHeight="1" x14ac:dyDescent="0.2"/>
    <row r="489933" ht="12.75" customHeight="1" x14ac:dyDescent="0.2"/>
    <row r="489937" ht="12.75" customHeight="1" x14ac:dyDescent="0.2"/>
    <row r="489941" ht="12.75" customHeight="1" x14ac:dyDescent="0.2"/>
    <row r="489945" ht="12.75" customHeight="1" x14ac:dyDescent="0.2"/>
    <row r="489949" ht="12.75" customHeight="1" x14ac:dyDescent="0.2"/>
    <row r="489953" ht="12.75" customHeight="1" x14ac:dyDescent="0.2"/>
    <row r="489957" ht="12.75" customHeight="1" x14ac:dyDescent="0.2"/>
    <row r="489961" ht="12.75" customHeight="1" x14ac:dyDescent="0.2"/>
    <row r="489965" ht="12.75" customHeight="1" x14ac:dyDescent="0.2"/>
    <row r="489969" ht="12.75" customHeight="1" x14ac:dyDescent="0.2"/>
    <row r="489973" ht="12.75" customHeight="1" x14ac:dyDescent="0.2"/>
    <row r="489977" ht="12.75" customHeight="1" x14ac:dyDescent="0.2"/>
    <row r="489981" ht="12.75" customHeight="1" x14ac:dyDescent="0.2"/>
    <row r="489985" ht="12.75" customHeight="1" x14ac:dyDescent="0.2"/>
    <row r="489989" ht="12.75" customHeight="1" x14ac:dyDescent="0.2"/>
    <row r="489993" ht="12.75" customHeight="1" x14ac:dyDescent="0.2"/>
    <row r="489997" ht="12.75" customHeight="1" x14ac:dyDescent="0.2"/>
    <row r="490001" ht="12.75" customHeight="1" x14ac:dyDescent="0.2"/>
    <row r="490005" ht="12.75" customHeight="1" x14ac:dyDescent="0.2"/>
    <row r="490009" ht="12.75" customHeight="1" x14ac:dyDescent="0.2"/>
    <row r="490013" ht="12.75" customHeight="1" x14ac:dyDescent="0.2"/>
    <row r="490017" ht="12.75" customHeight="1" x14ac:dyDescent="0.2"/>
    <row r="490021" ht="12.75" customHeight="1" x14ac:dyDescent="0.2"/>
    <row r="490025" ht="12.75" customHeight="1" x14ac:dyDescent="0.2"/>
    <row r="490029" ht="12.75" customHeight="1" x14ac:dyDescent="0.2"/>
    <row r="490033" ht="12.75" customHeight="1" x14ac:dyDescent="0.2"/>
    <row r="490037" ht="12.75" customHeight="1" x14ac:dyDescent="0.2"/>
    <row r="490041" ht="12.75" customHeight="1" x14ac:dyDescent="0.2"/>
    <row r="490045" ht="12.75" customHeight="1" x14ac:dyDescent="0.2"/>
    <row r="490049" ht="12.75" customHeight="1" x14ac:dyDescent="0.2"/>
    <row r="490053" ht="12.75" customHeight="1" x14ac:dyDescent="0.2"/>
    <row r="490057" ht="12.75" customHeight="1" x14ac:dyDescent="0.2"/>
    <row r="490061" ht="12.75" customHeight="1" x14ac:dyDescent="0.2"/>
    <row r="490065" ht="12.75" customHeight="1" x14ac:dyDescent="0.2"/>
    <row r="490069" ht="12.75" customHeight="1" x14ac:dyDescent="0.2"/>
    <row r="490073" ht="12.75" customHeight="1" x14ac:dyDescent="0.2"/>
    <row r="490077" ht="12.75" customHeight="1" x14ac:dyDescent="0.2"/>
    <row r="490081" ht="12.75" customHeight="1" x14ac:dyDescent="0.2"/>
    <row r="490085" ht="12.75" customHeight="1" x14ac:dyDescent="0.2"/>
    <row r="490089" ht="12.75" customHeight="1" x14ac:dyDescent="0.2"/>
    <row r="490093" ht="12.75" customHeight="1" x14ac:dyDescent="0.2"/>
    <row r="490097" ht="12.75" customHeight="1" x14ac:dyDescent="0.2"/>
    <row r="490101" ht="12.75" customHeight="1" x14ac:dyDescent="0.2"/>
    <row r="490105" ht="12.75" customHeight="1" x14ac:dyDescent="0.2"/>
    <row r="490109" ht="12.75" customHeight="1" x14ac:dyDescent="0.2"/>
    <row r="490113" ht="12.75" customHeight="1" x14ac:dyDescent="0.2"/>
    <row r="490117" ht="12.75" customHeight="1" x14ac:dyDescent="0.2"/>
    <row r="490121" ht="12.75" customHeight="1" x14ac:dyDescent="0.2"/>
    <row r="490125" ht="12.75" customHeight="1" x14ac:dyDescent="0.2"/>
    <row r="490129" ht="12.75" customHeight="1" x14ac:dyDescent="0.2"/>
    <row r="490133" ht="12.75" customHeight="1" x14ac:dyDescent="0.2"/>
    <row r="490137" ht="12.75" customHeight="1" x14ac:dyDescent="0.2"/>
    <row r="490141" ht="12.75" customHeight="1" x14ac:dyDescent="0.2"/>
    <row r="490145" ht="12.75" customHeight="1" x14ac:dyDescent="0.2"/>
    <row r="490149" ht="12.75" customHeight="1" x14ac:dyDescent="0.2"/>
    <row r="490153" ht="12.75" customHeight="1" x14ac:dyDescent="0.2"/>
    <row r="490157" ht="12.75" customHeight="1" x14ac:dyDescent="0.2"/>
    <row r="490161" ht="12.75" customHeight="1" x14ac:dyDescent="0.2"/>
    <row r="490165" ht="12.75" customHeight="1" x14ac:dyDescent="0.2"/>
    <row r="490169" ht="12.75" customHeight="1" x14ac:dyDescent="0.2"/>
    <row r="490173" ht="12.75" customHeight="1" x14ac:dyDescent="0.2"/>
    <row r="490177" ht="12.75" customHeight="1" x14ac:dyDescent="0.2"/>
    <row r="490181" ht="12.75" customHeight="1" x14ac:dyDescent="0.2"/>
    <row r="490185" ht="12.75" customHeight="1" x14ac:dyDescent="0.2"/>
    <row r="490189" ht="12.75" customHeight="1" x14ac:dyDescent="0.2"/>
    <row r="490193" ht="12.75" customHeight="1" x14ac:dyDescent="0.2"/>
    <row r="490197" ht="12.75" customHeight="1" x14ac:dyDescent="0.2"/>
    <row r="490201" ht="12.75" customHeight="1" x14ac:dyDescent="0.2"/>
    <row r="490205" ht="12.75" customHeight="1" x14ac:dyDescent="0.2"/>
    <row r="490209" ht="12.75" customHeight="1" x14ac:dyDescent="0.2"/>
    <row r="490213" ht="12.75" customHeight="1" x14ac:dyDescent="0.2"/>
    <row r="490217" ht="12.75" customHeight="1" x14ac:dyDescent="0.2"/>
    <row r="490221" ht="12.75" customHeight="1" x14ac:dyDescent="0.2"/>
    <row r="490225" ht="12.75" customHeight="1" x14ac:dyDescent="0.2"/>
    <row r="490229" ht="12.75" customHeight="1" x14ac:dyDescent="0.2"/>
    <row r="490233" ht="12.75" customHeight="1" x14ac:dyDescent="0.2"/>
    <row r="490237" ht="12.75" customHeight="1" x14ac:dyDescent="0.2"/>
    <row r="490241" ht="12.75" customHeight="1" x14ac:dyDescent="0.2"/>
    <row r="490245" ht="12.75" customHeight="1" x14ac:dyDescent="0.2"/>
    <row r="490249" ht="12.75" customHeight="1" x14ac:dyDescent="0.2"/>
    <row r="490253" ht="12.75" customHeight="1" x14ac:dyDescent="0.2"/>
    <row r="490257" ht="12.75" customHeight="1" x14ac:dyDescent="0.2"/>
    <row r="490261" ht="12.75" customHeight="1" x14ac:dyDescent="0.2"/>
    <row r="490265" ht="12.75" customHeight="1" x14ac:dyDescent="0.2"/>
    <row r="490269" ht="12.75" customHeight="1" x14ac:dyDescent="0.2"/>
    <row r="490273" ht="12.75" customHeight="1" x14ac:dyDescent="0.2"/>
    <row r="490277" ht="12.75" customHeight="1" x14ac:dyDescent="0.2"/>
    <row r="490281" ht="12.75" customHeight="1" x14ac:dyDescent="0.2"/>
    <row r="490285" ht="12.75" customHeight="1" x14ac:dyDescent="0.2"/>
    <row r="490289" ht="12.75" customHeight="1" x14ac:dyDescent="0.2"/>
    <row r="490293" ht="12.75" customHeight="1" x14ac:dyDescent="0.2"/>
    <row r="490297" ht="12.75" customHeight="1" x14ac:dyDescent="0.2"/>
    <row r="490301" ht="12.75" customHeight="1" x14ac:dyDescent="0.2"/>
    <row r="490305" ht="12.75" customHeight="1" x14ac:dyDescent="0.2"/>
    <row r="490309" ht="12.75" customHeight="1" x14ac:dyDescent="0.2"/>
    <row r="490313" ht="12.75" customHeight="1" x14ac:dyDescent="0.2"/>
    <row r="490317" ht="12.75" customHeight="1" x14ac:dyDescent="0.2"/>
    <row r="490321" ht="12.75" customHeight="1" x14ac:dyDescent="0.2"/>
    <row r="490325" ht="12.75" customHeight="1" x14ac:dyDescent="0.2"/>
    <row r="490329" ht="12.75" customHeight="1" x14ac:dyDescent="0.2"/>
    <row r="490333" ht="12.75" customHeight="1" x14ac:dyDescent="0.2"/>
    <row r="490337" ht="12.75" customHeight="1" x14ac:dyDescent="0.2"/>
    <row r="490341" ht="12.75" customHeight="1" x14ac:dyDescent="0.2"/>
    <row r="490345" ht="12.75" customHeight="1" x14ac:dyDescent="0.2"/>
    <row r="490349" ht="12.75" customHeight="1" x14ac:dyDescent="0.2"/>
    <row r="490353" ht="12.75" customHeight="1" x14ac:dyDescent="0.2"/>
    <row r="490357" ht="12.75" customHeight="1" x14ac:dyDescent="0.2"/>
    <row r="490361" ht="12.75" customHeight="1" x14ac:dyDescent="0.2"/>
    <row r="490365" ht="12.75" customHeight="1" x14ac:dyDescent="0.2"/>
    <row r="490369" ht="12.75" customHeight="1" x14ac:dyDescent="0.2"/>
    <row r="490373" ht="12.75" customHeight="1" x14ac:dyDescent="0.2"/>
    <row r="490377" ht="12.75" customHeight="1" x14ac:dyDescent="0.2"/>
    <row r="490381" ht="12.75" customHeight="1" x14ac:dyDescent="0.2"/>
    <row r="490385" ht="12.75" customHeight="1" x14ac:dyDescent="0.2"/>
    <row r="490389" ht="12.75" customHeight="1" x14ac:dyDescent="0.2"/>
    <row r="490393" ht="12.75" customHeight="1" x14ac:dyDescent="0.2"/>
    <row r="490397" ht="12.75" customHeight="1" x14ac:dyDescent="0.2"/>
    <row r="490401" ht="12.75" customHeight="1" x14ac:dyDescent="0.2"/>
    <row r="490405" ht="12.75" customHeight="1" x14ac:dyDescent="0.2"/>
    <row r="490409" ht="12.75" customHeight="1" x14ac:dyDescent="0.2"/>
    <row r="490413" ht="12.75" customHeight="1" x14ac:dyDescent="0.2"/>
    <row r="490417" ht="12.75" customHeight="1" x14ac:dyDescent="0.2"/>
    <row r="490421" ht="12.75" customHeight="1" x14ac:dyDescent="0.2"/>
    <row r="490425" ht="12.75" customHeight="1" x14ac:dyDescent="0.2"/>
    <row r="490429" ht="12.75" customHeight="1" x14ac:dyDescent="0.2"/>
    <row r="490433" ht="12.75" customHeight="1" x14ac:dyDescent="0.2"/>
    <row r="490437" ht="12.75" customHeight="1" x14ac:dyDescent="0.2"/>
    <row r="490441" ht="12.75" customHeight="1" x14ac:dyDescent="0.2"/>
    <row r="490445" ht="12.75" customHeight="1" x14ac:dyDescent="0.2"/>
    <row r="490449" ht="12.75" customHeight="1" x14ac:dyDescent="0.2"/>
    <row r="490453" ht="12.75" customHeight="1" x14ac:dyDescent="0.2"/>
    <row r="490457" ht="12.75" customHeight="1" x14ac:dyDescent="0.2"/>
    <row r="490461" ht="12.75" customHeight="1" x14ac:dyDescent="0.2"/>
    <row r="490465" ht="12.75" customHeight="1" x14ac:dyDescent="0.2"/>
    <row r="490469" ht="12.75" customHeight="1" x14ac:dyDescent="0.2"/>
    <row r="490473" ht="12.75" customHeight="1" x14ac:dyDescent="0.2"/>
    <row r="490477" ht="12.75" customHeight="1" x14ac:dyDescent="0.2"/>
    <row r="490481" ht="12.75" customHeight="1" x14ac:dyDescent="0.2"/>
    <row r="490485" ht="12.75" customHeight="1" x14ac:dyDescent="0.2"/>
    <row r="490489" ht="12.75" customHeight="1" x14ac:dyDescent="0.2"/>
    <row r="490493" ht="12.75" customHeight="1" x14ac:dyDescent="0.2"/>
    <row r="490497" ht="12.75" customHeight="1" x14ac:dyDescent="0.2"/>
    <row r="490501" ht="12.75" customHeight="1" x14ac:dyDescent="0.2"/>
    <row r="490505" ht="12.75" customHeight="1" x14ac:dyDescent="0.2"/>
    <row r="490509" ht="12.75" customHeight="1" x14ac:dyDescent="0.2"/>
    <row r="490513" ht="12.75" customHeight="1" x14ac:dyDescent="0.2"/>
    <row r="490517" ht="12.75" customHeight="1" x14ac:dyDescent="0.2"/>
    <row r="490521" ht="12.75" customHeight="1" x14ac:dyDescent="0.2"/>
    <row r="490525" ht="12.75" customHeight="1" x14ac:dyDescent="0.2"/>
    <row r="490529" ht="12.75" customHeight="1" x14ac:dyDescent="0.2"/>
    <row r="490533" ht="12.75" customHeight="1" x14ac:dyDescent="0.2"/>
    <row r="490537" ht="12.75" customHeight="1" x14ac:dyDescent="0.2"/>
    <row r="490541" ht="12.75" customHeight="1" x14ac:dyDescent="0.2"/>
    <row r="490545" ht="12.75" customHeight="1" x14ac:dyDescent="0.2"/>
    <row r="490549" ht="12.75" customHeight="1" x14ac:dyDescent="0.2"/>
    <row r="490553" ht="12.75" customHeight="1" x14ac:dyDescent="0.2"/>
    <row r="490557" ht="12.75" customHeight="1" x14ac:dyDescent="0.2"/>
    <row r="490561" ht="12.75" customHeight="1" x14ac:dyDescent="0.2"/>
    <row r="490565" ht="12.75" customHeight="1" x14ac:dyDescent="0.2"/>
    <row r="490569" ht="12.75" customHeight="1" x14ac:dyDescent="0.2"/>
    <row r="490573" ht="12.75" customHeight="1" x14ac:dyDescent="0.2"/>
    <row r="490577" ht="12.75" customHeight="1" x14ac:dyDescent="0.2"/>
    <row r="490581" ht="12.75" customHeight="1" x14ac:dyDescent="0.2"/>
    <row r="490585" ht="12.75" customHeight="1" x14ac:dyDescent="0.2"/>
    <row r="490589" ht="12.75" customHeight="1" x14ac:dyDescent="0.2"/>
    <row r="490593" ht="12.75" customHeight="1" x14ac:dyDescent="0.2"/>
    <row r="490597" ht="12.75" customHeight="1" x14ac:dyDescent="0.2"/>
    <row r="490601" ht="12.75" customHeight="1" x14ac:dyDescent="0.2"/>
    <row r="490605" ht="12.75" customHeight="1" x14ac:dyDescent="0.2"/>
    <row r="490609" ht="12.75" customHeight="1" x14ac:dyDescent="0.2"/>
    <row r="490613" ht="12.75" customHeight="1" x14ac:dyDescent="0.2"/>
    <row r="490617" ht="12.75" customHeight="1" x14ac:dyDescent="0.2"/>
    <row r="490621" ht="12.75" customHeight="1" x14ac:dyDescent="0.2"/>
    <row r="490625" ht="12.75" customHeight="1" x14ac:dyDescent="0.2"/>
    <row r="490629" ht="12.75" customHeight="1" x14ac:dyDescent="0.2"/>
    <row r="490633" ht="12.75" customHeight="1" x14ac:dyDescent="0.2"/>
    <row r="490637" ht="12.75" customHeight="1" x14ac:dyDescent="0.2"/>
    <row r="490641" ht="12.75" customHeight="1" x14ac:dyDescent="0.2"/>
    <row r="490645" ht="12.75" customHeight="1" x14ac:dyDescent="0.2"/>
    <row r="490649" ht="12.75" customHeight="1" x14ac:dyDescent="0.2"/>
    <row r="490653" ht="12.75" customHeight="1" x14ac:dyDescent="0.2"/>
    <row r="490657" ht="12.75" customHeight="1" x14ac:dyDescent="0.2"/>
    <row r="490661" ht="12.75" customHeight="1" x14ac:dyDescent="0.2"/>
    <row r="490665" ht="12.75" customHeight="1" x14ac:dyDescent="0.2"/>
    <row r="490669" ht="12.75" customHeight="1" x14ac:dyDescent="0.2"/>
    <row r="490673" ht="12.75" customHeight="1" x14ac:dyDescent="0.2"/>
    <row r="490677" ht="12.75" customHeight="1" x14ac:dyDescent="0.2"/>
    <row r="490681" ht="12.75" customHeight="1" x14ac:dyDescent="0.2"/>
    <row r="490685" ht="12.75" customHeight="1" x14ac:dyDescent="0.2"/>
    <row r="490689" ht="12.75" customHeight="1" x14ac:dyDescent="0.2"/>
    <row r="490693" ht="12.75" customHeight="1" x14ac:dyDescent="0.2"/>
    <row r="490697" ht="12.75" customHeight="1" x14ac:dyDescent="0.2"/>
    <row r="490701" ht="12.75" customHeight="1" x14ac:dyDescent="0.2"/>
    <row r="490705" ht="12.75" customHeight="1" x14ac:dyDescent="0.2"/>
    <row r="490709" ht="12.75" customHeight="1" x14ac:dyDescent="0.2"/>
    <row r="490713" ht="12.75" customHeight="1" x14ac:dyDescent="0.2"/>
    <row r="490717" ht="12.75" customHeight="1" x14ac:dyDescent="0.2"/>
    <row r="490721" ht="12.75" customHeight="1" x14ac:dyDescent="0.2"/>
    <row r="490725" ht="12.75" customHeight="1" x14ac:dyDescent="0.2"/>
    <row r="490729" ht="12.75" customHeight="1" x14ac:dyDescent="0.2"/>
    <row r="490733" ht="12.75" customHeight="1" x14ac:dyDescent="0.2"/>
    <row r="490737" ht="12.75" customHeight="1" x14ac:dyDescent="0.2"/>
    <row r="490741" ht="12.75" customHeight="1" x14ac:dyDescent="0.2"/>
    <row r="490745" ht="12.75" customHeight="1" x14ac:dyDescent="0.2"/>
    <row r="490749" ht="12.75" customHeight="1" x14ac:dyDescent="0.2"/>
    <row r="490753" ht="12.75" customHeight="1" x14ac:dyDescent="0.2"/>
    <row r="490757" ht="12.75" customHeight="1" x14ac:dyDescent="0.2"/>
    <row r="490761" ht="12.75" customHeight="1" x14ac:dyDescent="0.2"/>
    <row r="490765" ht="12.75" customHeight="1" x14ac:dyDescent="0.2"/>
    <row r="490769" ht="12.75" customHeight="1" x14ac:dyDescent="0.2"/>
    <row r="490773" ht="12.75" customHeight="1" x14ac:dyDescent="0.2"/>
    <row r="490777" ht="12.75" customHeight="1" x14ac:dyDescent="0.2"/>
    <row r="490781" ht="12.75" customHeight="1" x14ac:dyDescent="0.2"/>
    <row r="490785" ht="12.75" customHeight="1" x14ac:dyDescent="0.2"/>
    <row r="490789" ht="12.75" customHeight="1" x14ac:dyDescent="0.2"/>
    <row r="490793" ht="12.75" customHeight="1" x14ac:dyDescent="0.2"/>
    <row r="490797" ht="12.75" customHeight="1" x14ac:dyDescent="0.2"/>
    <row r="490801" ht="12.75" customHeight="1" x14ac:dyDescent="0.2"/>
    <row r="490805" ht="12.75" customHeight="1" x14ac:dyDescent="0.2"/>
    <row r="490809" ht="12.75" customHeight="1" x14ac:dyDescent="0.2"/>
    <row r="490813" ht="12.75" customHeight="1" x14ac:dyDescent="0.2"/>
    <row r="490817" ht="12.75" customHeight="1" x14ac:dyDescent="0.2"/>
    <row r="490821" ht="12.75" customHeight="1" x14ac:dyDescent="0.2"/>
    <row r="490825" ht="12.75" customHeight="1" x14ac:dyDescent="0.2"/>
    <row r="490829" ht="12.75" customHeight="1" x14ac:dyDescent="0.2"/>
    <row r="490833" ht="12.75" customHeight="1" x14ac:dyDescent="0.2"/>
    <row r="490837" ht="12.75" customHeight="1" x14ac:dyDescent="0.2"/>
    <row r="490841" ht="12.75" customHeight="1" x14ac:dyDescent="0.2"/>
    <row r="490845" ht="12.75" customHeight="1" x14ac:dyDescent="0.2"/>
    <row r="490849" ht="12.75" customHeight="1" x14ac:dyDescent="0.2"/>
    <row r="490853" ht="12.75" customHeight="1" x14ac:dyDescent="0.2"/>
    <row r="490857" ht="12.75" customHeight="1" x14ac:dyDescent="0.2"/>
    <row r="490861" ht="12.75" customHeight="1" x14ac:dyDescent="0.2"/>
    <row r="490865" ht="12.75" customHeight="1" x14ac:dyDescent="0.2"/>
    <row r="490869" ht="12.75" customHeight="1" x14ac:dyDescent="0.2"/>
    <row r="490873" ht="12.75" customHeight="1" x14ac:dyDescent="0.2"/>
    <row r="490877" ht="12.75" customHeight="1" x14ac:dyDescent="0.2"/>
    <row r="490881" ht="12.75" customHeight="1" x14ac:dyDescent="0.2"/>
    <row r="490885" ht="12.75" customHeight="1" x14ac:dyDescent="0.2"/>
    <row r="490889" ht="12.75" customHeight="1" x14ac:dyDescent="0.2"/>
    <row r="490893" ht="12.75" customHeight="1" x14ac:dyDescent="0.2"/>
    <row r="490897" ht="12.75" customHeight="1" x14ac:dyDescent="0.2"/>
    <row r="490901" ht="12.75" customHeight="1" x14ac:dyDescent="0.2"/>
    <row r="490905" ht="12.75" customHeight="1" x14ac:dyDescent="0.2"/>
    <row r="490909" ht="12.75" customHeight="1" x14ac:dyDescent="0.2"/>
    <row r="490913" ht="12.75" customHeight="1" x14ac:dyDescent="0.2"/>
    <row r="490917" ht="12.75" customHeight="1" x14ac:dyDescent="0.2"/>
    <row r="490921" ht="12.75" customHeight="1" x14ac:dyDescent="0.2"/>
    <row r="490925" ht="12.75" customHeight="1" x14ac:dyDescent="0.2"/>
    <row r="490929" ht="12.75" customHeight="1" x14ac:dyDescent="0.2"/>
    <row r="490933" ht="12.75" customHeight="1" x14ac:dyDescent="0.2"/>
    <row r="490937" ht="12.75" customHeight="1" x14ac:dyDescent="0.2"/>
    <row r="490941" ht="12.75" customHeight="1" x14ac:dyDescent="0.2"/>
    <row r="490945" ht="12.75" customHeight="1" x14ac:dyDescent="0.2"/>
    <row r="490949" ht="12.75" customHeight="1" x14ac:dyDescent="0.2"/>
    <row r="490953" ht="12.75" customHeight="1" x14ac:dyDescent="0.2"/>
    <row r="490957" ht="12.75" customHeight="1" x14ac:dyDescent="0.2"/>
    <row r="490961" ht="12.75" customHeight="1" x14ac:dyDescent="0.2"/>
    <row r="490965" ht="12.75" customHeight="1" x14ac:dyDescent="0.2"/>
    <row r="490969" ht="12.75" customHeight="1" x14ac:dyDescent="0.2"/>
    <row r="490973" ht="12.75" customHeight="1" x14ac:dyDescent="0.2"/>
    <row r="490977" ht="12.75" customHeight="1" x14ac:dyDescent="0.2"/>
    <row r="490981" ht="12.75" customHeight="1" x14ac:dyDescent="0.2"/>
    <row r="490985" ht="12.75" customHeight="1" x14ac:dyDescent="0.2"/>
    <row r="490989" ht="12.75" customHeight="1" x14ac:dyDescent="0.2"/>
    <row r="490993" ht="12.75" customHeight="1" x14ac:dyDescent="0.2"/>
    <row r="490997" ht="12.75" customHeight="1" x14ac:dyDescent="0.2"/>
    <row r="491001" ht="12.75" customHeight="1" x14ac:dyDescent="0.2"/>
    <row r="491005" ht="12.75" customHeight="1" x14ac:dyDescent="0.2"/>
    <row r="491009" ht="12.75" customHeight="1" x14ac:dyDescent="0.2"/>
    <row r="491013" ht="12.75" customHeight="1" x14ac:dyDescent="0.2"/>
    <row r="491017" ht="12.75" customHeight="1" x14ac:dyDescent="0.2"/>
    <row r="491021" ht="12.75" customHeight="1" x14ac:dyDescent="0.2"/>
    <row r="491025" ht="12.75" customHeight="1" x14ac:dyDescent="0.2"/>
    <row r="491029" ht="12.75" customHeight="1" x14ac:dyDescent="0.2"/>
    <row r="491033" ht="12.75" customHeight="1" x14ac:dyDescent="0.2"/>
    <row r="491037" ht="12.75" customHeight="1" x14ac:dyDescent="0.2"/>
    <row r="491041" ht="12.75" customHeight="1" x14ac:dyDescent="0.2"/>
    <row r="491045" ht="12.75" customHeight="1" x14ac:dyDescent="0.2"/>
    <row r="491049" ht="12.75" customHeight="1" x14ac:dyDescent="0.2"/>
    <row r="491053" ht="12.75" customHeight="1" x14ac:dyDescent="0.2"/>
    <row r="491057" ht="12.75" customHeight="1" x14ac:dyDescent="0.2"/>
    <row r="491061" ht="12.75" customHeight="1" x14ac:dyDescent="0.2"/>
    <row r="491065" ht="12.75" customHeight="1" x14ac:dyDescent="0.2"/>
    <row r="491069" ht="12.75" customHeight="1" x14ac:dyDescent="0.2"/>
    <row r="491073" ht="12.75" customHeight="1" x14ac:dyDescent="0.2"/>
    <row r="491077" ht="12.75" customHeight="1" x14ac:dyDescent="0.2"/>
    <row r="491081" ht="12.75" customHeight="1" x14ac:dyDescent="0.2"/>
    <row r="491085" ht="12.75" customHeight="1" x14ac:dyDescent="0.2"/>
    <row r="491089" ht="12.75" customHeight="1" x14ac:dyDescent="0.2"/>
    <row r="491093" ht="12.75" customHeight="1" x14ac:dyDescent="0.2"/>
    <row r="491097" ht="12.75" customHeight="1" x14ac:dyDescent="0.2"/>
    <row r="491101" ht="12.75" customHeight="1" x14ac:dyDescent="0.2"/>
    <row r="491105" ht="12.75" customHeight="1" x14ac:dyDescent="0.2"/>
    <row r="491109" ht="12.75" customHeight="1" x14ac:dyDescent="0.2"/>
    <row r="491113" ht="12.75" customHeight="1" x14ac:dyDescent="0.2"/>
    <row r="491117" ht="12.75" customHeight="1" x14ac:dyDescent="0.2"/>
    <row r="491121" ht="12.75" customHeight="1" x14ac:dyDescent="0.2"/>
    <row r="491125" ht="12.75" customHeight="1" x14ac:dyDescent="0.2"/>
    <row r="491129" ht="12.75" customHeight="1" x14ac:dyDescent="0.2"/>
    <row r="491133" ht="12.75" customHeight="1" x14ac:dyDescent="0.2"/>
    <row r="491137" ht="12.75" customHeight="1" x14ac:dyDescent="0.2"/>
    <row r="491141" ht="12.75" customHeight="1" x14ac:dyDescent="0.2"/>
    <row r="491145" ht="12.75" customHeight="1" x14ac:dyDescent="0.2"/>
    <row r="491149" ht="12.75" customHeight="1" x14ac:dyDescent="0.2"/>
    <row r="491153" ht="12.75" customHeight="1" x14ac:dyDescent="0.2"/>
    <row r="491157" ht="12.75" customHeight="1" x14ac:dyDescent="0.2"/>
    <row r="491161" ht="12.75" customHeight="1" x14ac:dyDescent="0.2"/>
    <row r="491165" ht="12.75" customHeight="1" x14ac:dyDescent="0.2"/>
    <row r="491169" ht="12.75" customHeight="1" x14ac:dyDescent="0.2"/>
    <row r="491173" ht="12.75" customHeight="1" x14ac:dyDescent="0.2"/>
    <row r="491177" ht="12.75" customHeight="1" x14ac:dyDescent="0.2"/>
    <row r="491181" ht="12.75" customHeight="1" x14ac:dyDescent="0.2"/>
    <row r="491185" ht="12.75" customHeight="1" x14ac:dyDescent="0.2"/>
    <row r="491189" ht="12.75" customHeight="1" x14ac:dyDescent="0.2"/>
    <row r="491193" ht="12.75" customHeight="1" x14ac:dyDescent="0.2"/>
    <row r="491197" ht="12.75" customHeight="1" x14ac:dyDescent="0.2"/>
    <row r="491201" ht="12.75" customHeight="1" x14ac:dyDescent="0.2"/>
    <row r="491205" ht="12.75" customHeight="1" x14ac:dyDescent="0.2"/>
    <row r="491209" ht="12.75" customHeight="1" x14ac:dyDescent="0.2"/>
    <row r="491213" ht="12.75" customHeight="1" x14ac:dyDescent="0.2"/>
    <row r="491217" ht="12.75" customHeight="1" x14ac:dyDescent="0.2"/>
    <row r="491221" ht="12.75" customHeight="1" x14ac:dyDescent="0.2"/>
    <row r="491225" ht="12.75" customHeight="1" x14ac:dyDescent="0.2"/>
    <row r="491229" ht="12.75" customHeight="1" x14ac:dyDescent="0.2"/>
    <row r="491233" ht="12.75" customHeight="1" x14ac:dyDescent="0.2"/>
    <row r="491237" ht="12.75" customHeight="1" x14ac:dyDescent="0.2"/>
    <row r="491241" ht="12.75" customHeight="1" x14ac:dyDescent="0.2"/>
    <row r="491245" ht="12.75" customHeight="1" x14ac:dyDescent="0.2"/>
    <row r="491249" ht="12.75" customHeight="1" x14ac:dyDescent="0.2"/>
    <row r="491253" ht="12.75" customHeight="1" x14ac:dyDescent="0.2"/>
    <row r="491257" ht="12.75" customHeight="1" x14ac:dyDescent="0.2"/>
    <row r="491261" ht="12.75" customHeight="1" x14ac:dyDescent="0.2"/>
    <row r="491265" ht="12.75" customHeight="1" x14ac:dyDescent="0.2"/>
    <row r="491269" ht="12.75" customHeight="1" x14ac:dyDescent="0.2"/>
    <row r="491273" ht="12.75" customHeight="1" x14ac:dyDescent="0.2"/>
    <row r="491277" ht="12.75" customHeight="1" x14ac:dyDescent="0.2"/>
    <row r="491281" ht="12.75" customHeight="1" x14ac:dyDescent="0.2"/>
    <row r="491285" ht="12.75" customHeight="1" x14ac:dyDescent="0.2"/>
    <row r="491289" ht="12.75" customHeight="1" x14ac:dyDescent="0.2"/>
    <row r="491293" ht="12.75" customHeight="1" x14ac:dyDescent="0.2"/>
    <row r="491297" ht="12.75" customHeight="1" x14ac:dyDescent="0.2"/>
    <row r="491301" ht="12.75" customHeight="1" x14ac:dyDescent="0.2"/>
    <row r="491305" ht="12.75" customHeight="1" x14ac:dyDescent="0.2"/>
    <row r="491309" ht="12.75" customHeight="1" x14ac:dyDescent="0.2"/>
    <row r="491313" ht="12.75" customHeight="1" x14ac:dyDescent="0.2"/>
    <row r="491317" ht="12.75" customHeight="1" x14ac:dyDescent="0.2"/>
    <row r="491321" ht="12.75" customHeight="1" x14ac:dyDescent="0.2"/>
    <row r="491325" ht="12.75" customHeight="1" x14ac:dyDescent="0.2"/>
    <row r="491329" ht="12.75" customHeight="1" x14ac:dyDescent="0.2"/>
    <row r="491333" ht="12.75" customHeight="1" x14ac:dyDescent="0.2"/>
    <row r="491337" ht="12.75" customHeight="1" x14ac:dyDescent="0.2"/>
    <row r="491341" ht="12.75" customHeight="1" x14ac:dyDescent="0.2"/>
    <row r="491345" ht="12.75" customHeight="1" x14ac:dyDescent="0.2"/>
    <row r="491349" ht="12.75" customHeight="1" x14ac:dyDescent="0.2"/>
    <row r="491353" ht="12.75" customHeight="1" x14ac:dyDescent="0.2"/>
    <row r="491357" ht="12.75" customHeight="1" x14ac:dyDescent="0.2"/>
    <row r="491361" ht="12.75" customHeight="1" x14ac:dyDescent="0.2"/>
    <row r="491365" ht="12.75" customHeight="1" x14ac:dyDescent="0.2"/>
    <row r="491369" ht="12.75" customHeight="1" x14ac:dyDescent="0.2"/>
    <row r="491373" ht="12.75" customHeight="1" x14ac:dyDescent="0.2"/>
    <row r="491377" ht="12.75" customHeight="1" x14ac:dyDescent="0.2"/>
    <row r="491381" ht="12.75" customHeight="1" x14ac:dyDescent="0.2"/>
    <row r="491385" ht="12.75" customHeight="1" x14ac:dyDescent="0.2"/>
    <row r="491389" ht="12.75" customHeight="1" x14ac:dyDescent="0.2"/>
    <row r="491393" ht="12.75" customHeight="1" x14ac:dyDescent="0.2"/>
    <row r="491397" ht="12.75" customHeight="1" x14ac:dyDescent="0.2"/>
    <row r="491401" ht="12.75" customHeight="1" x14ac:dyDescent="0.2"/>
    <row r="491405" ht="12.75" customHeight="1" x14ac:dyDescent="0.2"/>
    <row r="491409" ht="12.75" customHeight="1" x14ac:dyDescent="0.2"/>
    <row r="491413" ht="12.75" customHeight="1" x14ac:dyDescent="0.2"/>
    <row r="491417" ht="12.75" customHeight="1" x14ac:dyDescent="0.2"/>
    <row r="491421" ht="12.75" customHeight="1" x14ac:dyDescent="0.2"/>
    <row r="491425" ht="12.75" customHeight="1" x14ac:dyDescent="0.2"/>
    <row r="491429" ht="12.75" customHeight="1" x14ac:dyDescent="0.2"/>
    <row r="491433" ht="12.75" customHeight="1" x14ac:dyDescent="0.2"/>
    <row r="491437" ht="12.75" customHeight="1" x14ac:dyDescent="0.2"/>
    <row r="491441" ht="12.75" customHeight="1" x14ac:dyDescent="0.2"/>
    <row r="491445" ht="12.75" customHeight="1" x14ac:dyDescent="0.2"/>
    <row r="491449" ht="12.75" customHeight="1" x14ac:dyDescent="0.2"/>
    <row r="491453" ht="12.75" customHeight="1" x14ac:dyDescent="0.2"/>
    <row r="491457" ht="12.75" customHeight="1" x14ac:dyDescent="0.2"/>
    <row r="491461" ht="12.75" customHeight="1" x14ac:dyDescent="0.2"/>
    <row r="491465" ht="12.75" customHeight="1" x14ac:dyDescent="0.2"/>
    <row r="491469" ht="12.75" customHeight="1" x14ac:dyDescent="0.2"/>
    <row r="491473" ht="12.75" customHeight="1" x14ac:dyDescent="0.2"/>
    <row r="491477" ht="12.75" customHeight="1" x14ac:dyDescent="0.2"/>
    <row r="491481" ht="12.75" customHeight="1" x14ac:dyDescent="0.2"/>
    <row r="491485" ht="12.75" customHeight="1" x14ac:dyDescent="0.2"/>
    <row r="491489" ht="12.75" customHeight="1" x14ac:dyDescent="0.2"/>
    <row r="491493" ht="12.75" customHeight="1" x14ac:dyDescent="0.2"/>
    <row r="491497" ht="12.75" customHeight="1" x14ac:dyDescent="0.2"/>
    <row r="491501" ht="12.75" customHeight="1" x14ac:dyDescent="0.2"/>
    <row r="491505" ht="12.75" customHeight="1" x14ac:dyDescent="0.2"/>
    <row r="491509" ht="12.75" customHeight="1" x14ac:dyDescent="0.2"/>
    <row r="491513" ht="12.75" customHeight="1" x14ac:dyDescent="0.2"/>
    <row r="491517" ht="12.75" customHeight="1" x14ac:dyDescent="0.2"/>
    <row r="491521" ht="12.75" customHeight="1" x14ac:dyDescent="0.2"/>
    <row r="491525" ht="12.75" customHeight="1" x14ac:dyDescent="0.2"/>
  </sheetData>
  <mergeCells count="8">
    <mergeCell ref="A1:R1"/>
    <mergeCell ref="A2:R2"/>
    <mergeCell ref="B3:D3"/>
    <mergeCell ref="E3:G3"/>
    <mergeCell ref="H3:J3"/>
    <mergeCell ref="R3:R4"/>
    <mergeCell ref="K3:Q3"/>
    <mergeCell ref="A3:A4"/>
  </mergeCells>
  <printOptions horizontalCentered="1" verticalCentered="1"/>
  <pageMargins left="0" right="0" top="0" bottom="0" header="0" footer="0"/>
  <pageSetup paperSize="9" scale="61" orientation="portrait" horizontalDpi="4294967295" verticalDpi="4294967295" r:id="rId1"/>
  <ignoredErrors>
    <ignoredError sqref="D85:J85" formula="1"/>
  </ignoredError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122"/>
  <sheetViews>
    <sheetView showGridLines="0" topLeftCell="A61" zoomScaleNormal="100" workbookViewId="0">
      <selection activeCell="C91" sqref="C91:U91"/>
    </sheetView>
  </sheetViews>
  <sheetFormatPr defaultRowHeight="12.75" x14ac:dyDescent="0.2"/>
  <cols>
    <col min="1" max="1" width="5.7109375" style="176" customWidth="1"/>
    <col min="2" max="2" width="16.140625" style="176" customWidth="1"/>
    <col min="3" max="5" width="7.140625" style="176" customWidth="1"/>
    <col min="6" max="8" width="6.85546875" style="176" customWidth="1"/>
    <col min="9" max="10" width="7.140625" style="176" customWidth="1"/>
    <col min="11" max="11" width="8.85546875" style="176" customWidth="1"/>
    <col min="12" max="12" width="8" style="176" bestFit="1" customWidth="1"/>
    <col min="13" max="14" width="8.28515625" style="176" bestFit="1" customWidth="1"/>
    <col min="15" max="15" width="6.42578125" style="176" bestFit="1" customWidth="1"/>
    <col min="16" max="16" width="8.42578125" style="176" customWidth="1"/>
    <col min="17" max="17" width="6" style="176" bestFit="1" customWidth="1"/>
    <col min="18" max="18" width="7.42578125" style="176" bestFit="1" customWidth="1"/>
    <col min="19" max="19" width="9" style="176" bestFit="1" customWidth="1"/>
    <col min="20" max="20" width="9.42578125" style="176" customWidth="1"/>
    <col min="21" max="21" width="10.85546875" style="176" bestFit="1" customWidth="1"/>
    <col min="22" max="16384" width="9.140625" style="176"/>
  </cols>
  <sheetData>
    <row r="1" spans="1:22" s="323" customFormat="1" ht="20.25" customHeight="1" x14ac:dyDescent="0.2">
      <c r="A1" s="559" t="s">
        <v>408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  <c r="Q1" s="559"/>
      <c r="R1" s="559"/>
      <c r="S1" s="559"/>
      <c r="T1" s="559"/>
      <c r="U1" s="559"/>
    </row>
    <row r="2" spans="1:22" s="323" customFormat="1" ht="20.25" customHeight="1" x14ac:dyDescent="0.2">
      <c r="A2" s="560" t="s">
        <v>409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0"/>
      <c r="T2" s="560"/>
      <c r="U2" s="560"/>
    </row>
    <row r="3" spans="1:22" ht="12" customHeight="1" x14ac:dyDescent="0.2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U3" s="236" t="s">
        <v>410</v>
      </c>
    </row>
    <row r="4" spans="1:22" ht="35.1" customHeight="1" x14ac:dyDescent="0.2">
      <c r="A4" s="555" t="s">
        <v>228</v>
      </c>
      <c r="B4" s="557" t="s">
        <v>169</v>
      </c>
      <c r="C4" s="431" t="s">
        <v>436</v>
      </c>
      <c r="D4" s="432"/>
      <c r="E4" s="433"/>
      <c r="F4" s="431" t="s">
        <v>281</v>
      </c>
      <c r="G4" s="432"/>
      <c r="H4" s="433"/>
      <c r="I4" s="431" t="s">
        <v>302</v>
      </c>
      <c r="J4" s="432"/>
      <c r="K4" s="433"/>
      <c r="L4" s="431" t="s">
        <v>259</v>
      </c>
      <c r="M4" s="432"/>
      <c r="N4" s="432"/>
      <c r="O4" s="432"/>
      <c r="P4" s="432"/>
      <c r="Q4" s="432"/>
      <c r="R4" s="432"/>
      <c r="S4" s="433"/>
      <c r="T4" s="434" t="s">
        <v>214</v>
      </c>
      <c r="U4" s="435"/>
      <c r="V4" s="230"/>
    </row>
    <row r="5" spans="1:22" ht="45" customHeight="1" x14ac:dyDescent="0.2">
      <c r="A5" s="556"/>
      <c r="B5" s="558"/>
      <c r="C5" s="159" t="s">
        <v>166</v>
      </c>
      <c r="D5" s="159" t="s">
        <v>165</v>
      </c>
      <c r="E5" s="159" t="s">
        <v>88</v>
      </c>
      <c r="F5" s="159" t="s">
        <v>166</v>
      </c>
      <c r="G5" s="159" t="s">
        <v>165</v>
      </c>
      <c r="H5" s="159" t="s">
        <v>88</v>
      </c>
      <c r="I5" s="159" t="s">
        <v>166</v>
      </c>
      <c r="J5" s="159" t="s">
        <v>165</v>
      </c>
      <c r="K5" s="159" t="s">
        <v>88</v>
      </c>
      <c r="L5" s="183" t="s">
        <v>186</v>
      </c>
      <c r="M5" s="327" t="s">
        <v>238</v>
      </c>
      <c r="N5" s="327" t="s">
        <v>239</v>
      </c>
      <c r="O5" s="327" t="s">
        <v>240</v>
      </c>
      <c r="P5" s="327" t="s">
        <v>241</v>
      </c>
      <c r="Q5" s="327" t="s">
        <v>212</v>
      </c>
      <c r="R5" s="327" t="s">
        <v>213</v>
      </c>
      <c r="S5" s="327" t="s">
        <v>291</v>
      </c>
      <c r="T5" s="183" t="s">
        <v>186</v>
      </c>
      <c r="U5" s="366" t="s">
        <v>187</v>
      </c>
      <c r="V5" s="230"/>
    </row>
    <row r="6" spans="1:22" ht="12.75" customHeight="1" x14ac:dyDescent="0.2">
      <c r="A6" s="231" t="s">
        <v>171</v>
      </c>
      <c r="B6" s="164" t="s">
        <v>0</v>
      </c>
      <c r="C6" s="81">
        <v>535</v>
      </c>
      <c r="D6" s="81">
        <v>106</v>
      </c>
      <c r="E6" s="80">
        <f>C6+D6</f>
        <v>641</v>
      </c>
      <c r="F6" s="81">
        <v>333</v>
      </c>
      <c r="G6" s="81">
        <v>3</v>
      </c>
      <c r="H6" s="80">
        <f>F6+G6</f>
        <v>336</v>
      </c>
      <c r="I6" s="81">
        <v>19716</v>
      </c>
      <c r="J6" s="81">
        <v>10246</v>
      </c>
      <c r="K6" s="80">
        <f>I6+J6</f>
        <v>29962</v>
      </c>
      <c r="L6" s="76">
        <v>9981</v>
      </c>
      <c r="M6" s="76">
        <v>253</v>
      </c>
      <c r="N6" s="76">
        <v>6451</v>
      </c>
      <c r="O6" s="76">
        <v>908</v>
      </c>
      <c r="P6" s="76">
        <v>5668</v>
      </c>
      <c r="Q6" s="76">
        <v>219</v>
      </c>
      <c r="R6" s="81">
        <v>384</v>
      </c>
      <c r="S6" s="281">
        <f>SUM(M6:R6)</f>
        <v>13883</v>
      </c>
      <c r="T6" s="80">
        <f>E6+H6+K6+L6</f>
        <v>40920</v>
      </c>
      <c r="U6" s="80">
        <f t="shared" ref="U6:U45" si="0">E6+H6+K6+S6</f>
        <v>44822</v>
      </c>
    </row>
    <row r="7" spans="1:22" ht="12.75" customHeight="1" x14ac:dyDescent="0.2">
      <c r="A7" s="231" t="s">
        <v>172</v>
      </c>
      <c r="B7" s="164" t="s">
        <v>1</v>
      </c>
      <c r="C7" s="81">
        <v>70</v>
      </c>
      <c r="D7" s="81">
        <v>8</v>
      </c>
      <c r="E7" s="80">
        <f t="shared" ref="E7:E73" si="1">C7+D7</f>
        <v>78</v>
      </c>
      <c r="F7" s="81">
        <v>41</v>
      </c>
      <c r="G7" s="81">
        <v>0</v>
      </c>
      <c r="H7" s="80">
        <f t="shared" ref="H7:H73" si="2">F7+G7</f>
        <v>41</v>
      </c>
      <c r="I7" s="81">
        <v>3655</v>
      </c>
      <c r="J7" s="81">
        <v>425</v>
      </c>
      <c r="K7" s="80">
        <f t="shared" ref="K7:K73" si="3">I7+J7</f>
        <v>4080</v>
      </c>
      <c r="L7" s="76">
        <v>1480</v>
      </c>
      <c r="M7" s="76">
        <v>11</v>
      </c>
      <c r="N7" s="76">
        <v>1059</v>
      </c>
      <c r="O7" s="76">
        <v>197</v>
      </c>
      <c r="P7" s="76">
        <v>842</v>
      </c>
      <c r="Q7" s="76">
        <v>62</v>
      </c>
      <c r="R7" s="81">
        <v>84</v>
      </c>
      <c r="S7" s="281">
        <f t="shared" ref="S7:S45" si="4">SUM(M7:R7)</f>
        <v>2255</v>
      </c>
      <c r="T7" s="80">
        <f t="shared" ref="T7:T45" si="5">E7+H7+K7+L7</f>
        <v>5679</v>
      </c>
      <c r="U7" s="80">
        <f t="shared" si="0"/>
        <v>6454</v>
      </c>
    </row>
    <row r="8" spans="1:22" ht="12.75" customHeight="1" x14ac:dyDescent="0.2">
      <c r="A8" s="231" t="s">
        <v>173</v>
      </c>
      <c r="B8" s="165" t="s">
        <v>2</v>
      </c>
      <c r="C8" s="162">
        <v>231</v>
      </c>
      <c r="D8" s="162">
        <v>29</v>
      </c>
      <c r="E8" s="80">
        <f t="shared" si="1"/>
        <v>260</v>
      </c>
      <c r="F8" s="162">
        <v>131</v>
      </c>
      <c r="G8" s="162">
        <v>0</v>
      </c>
      <c r="H8" s="80">
        <f t="shared" si="2"/>
        <v>131</v>
      </c>
      <c r="I8" s="162">
        <v>10170</v>
      </c>
      <c r="J8" s="162">
        <v>2291</v>
      </c>
      <c r="K8" s="80">
        <f t="shared" si="3"/>
        <v>12461</v>
      </c>
      <c r="L8" s="76">
        <v>4366</v>
      </c>
      <c r="M8" s="76">
        <v>51</v>
      </c>
      <c r="N8" s="76">
        <v>3228</v>
      </c>
      <c r="O8" s="76">
        <v>314</v>
      </c>
      <c r="P8" s="76">
        <v>1652</v>
      </c>
      <c r="Q8" s="76">
        <v>133</v>
      </c>
      <c r="R8" s="81">
        <v>225</v>
      </c>
      <c r="S8" s="281">
        <f t="shared" si="4"/>
        <v>5603</v>
      </c>
      <c r="T8" s="80">
        <f t="shared" si="5"/>
        <v>17218</v>
      </c>
      <c r="U8" s="80">
        <f t="shared" si="0"/>
        <v>18455</v>
      </c>
    </row>
    <row r="9" spans="1:22" ht="12.75" customHeight="1" x14ac:dyDescent="0.2">
      <c r="A9" s="231" t="s">
        <v>174</v>
      </c>
      <c r="B9" s="165" t="s">
        <v>3</v>
      </c>
      <c r="C9" s="81">
        <v>22</v>
      </c>
      <c r="D9" s="81">
        <v>3</v>
      </c>
      <c r="E9" s="80">
        <f t="shared" si="1"/>
        <v>25</v>
      </c>
      <c r="F9" s="81">
        <v>50</v>
      </c>
      <c r="G9" s="81">
        <v>0</v>
      </c>
      <c r="H9" s="80">
        <f t="shared" si="2"/>
        <v>50</v>
      </c>
      <c r="I9" s="81">
        <v>1785</v>
      </c>
      <c r="J9" s="81">
        <v>128</v>
      </c>
      <c r="K9" s="80">
        <f t="shared" si="3"/>
        <v>1913</v>
      </c>
      <c r="L9" s="76">
        <v>839</v>
      </c>
      <c r="M9" s="76">
        <v>14</v>
      </c>
      <c r="N9" s="76">
        <v>606</v>
      </c>
      <c r="O9" s="76">
        <v>142</v>
      </c>
      <c r="P9" s="76">
        <v>449</v>
      </c>
      <c r="Q9" s="76">
        <v>55</v>
      </c>
      <c r="R9" s="81">
        <v>63</v>
      </c>
      <c r="S9" s="281">
        <f t="shared" si="4"/>
        <v>1329</v>
      </c>
      <c r="T9" s="80">
        <f t="shared" si="5"/>
        <v>2827</v>
      </c>
      <c r="U9" s="80">
        <f t="shared" si="0"/>
        <v>3317</v>
      </c>
    </row>
    <row r="10" spans="1:22" ht="12.75" customHeight="1" x14ac:dyDescent="0.2">
      <c r="A10" s="231" t="s">
        <v>175</v>
      </c>
      <c r="B10" s="165" t="s">
        <v>4</v>
      </c>
      <c r="C10" s="162">
        <v>155</v>
      </c>
      <c r="D10" s="162">
        <v>16</v>
      </c>
      <c r="E10" s="80">
        <f t="shared" si="1"/>
        <v>171</v>
      </c>
      <c r="F10" s="162">
        <v>72</v>
      </c>
      <c r="G10" s="162">
        <v>0</v>
      </c>
      <c r="H10" s="80">
        <f t="shared" si="2"/>
        <v>72</v>
      </c>
      <c r="I10" s="162">
        <v>6417</v>
      </c>
      <c r="J10" s="162">
        <v>1624</v>
      </c>
      <c r="K10" s="80">
        <f t="shared" si="3"/>
        <v>8041</v>
      </c>
      <c r="L10" s="76">
        <v>2459</v>
      </c>
      <c r="M10" s="76">
        <v>37</v>
      </c>
      <c r="N10" s="76">
        <v>1865</v>
      </c>
      <c r="O10" s="76">
        <v>188</v>
      </c>
      <c r="P10" s="76">
        <v>802</v>
      </c>
      <c r="Q10" s="76">
        <v>89</v>
      </c>
      <c r="R10" s="81">
        <v>156</v>
      </c>
      <c r="S10" s="281">
        <f t="shared" si="4"/>
        <v>3137</v>
      </c>
      <c r="T10" s="80">
        <f t="shared" si="5"/>
        <v>10743</v>
      </c>
      <c r="U10" s="80">
        <f t="shared" si="0"/>
        <v>11421</v>
      </c>
    </row>
    <row r="11" spans="1:22" ht="12.75" customHeight="1" x14ac:dyDescent="0.2">
      <c r="A11" s="231" t="s">
        <v>176</v>
      </c>
      <c r="B11" s="165" t="s">
        <v>5</v>
      </c>
      <c r="C11" s="81">
        <v>2829</v>
      </c>
      <c r="D11" s="81">
        <v>777</v>
      </c>
      <c r="E11" s="80">
        <f t="shared" si="1"/>
        <v>3606</v>
      </c>
      <c r="F11" s="81">
        <v>1245</v>
      </c>
      <c r="G11" s="81">
        <v>13</v>
      </c>
      <c r="H11" s="80">
        <f t="shared" si="2"/>
        <v>1258</v>
      </c>
      <c r="I11" s="81">
        <v>134718</v>
      </c>
      <c r="J11" s="81">
        <v>71993</v>
      </c>
      <c r="K11" s="80">
        <f t="shared" si="3"/>
        <v>206711</v>
      </c>
      <c r="L11" s="76">
        <v>67073</v>
      </c>
      <c r="M11" s="76">
        <v>2022</v>
      </c>
      <c r="N11" s="76">
        <v>46068</v>
      </c>
      <c r="O11" s="76">
        <v>3757</v>
      </c>
      <c r="P11" s="76">
        <v>30570</v>
      </c>
      <c r="Q11" s="76">
        <v>542</v>
      </c>
      <c r="R11" s="81">
        <v>1153</v>
      </c>
      <c r="S11" s="281">
        <f t="shared" si="4"/>
        <v>84112</v>
      </c>
      <c r="T11" s="80">
        <f t="shared" si="5"/>
        <v>278648</v>
      </c>
      <c r="U11" s="80">
        <f t="shared" si="0"/>
        <v>295687</v>
      </c>
    </row>
    <row r="12" spans="1:22" ht="12.75" customHeight="1" x14ac:dyDescent="0.2">
      <c r="A12" s="231" t="s">
        <v>177</v>
      </c>
      <c r="B12" s="165" t="s">
        <v>6</v>
      </c>
      <c r="C12" s="162">
        <v>666</v>
      </c>
      <c r="D12" s="162">
        <v>159</v>
      </c>
      <c r="E12" s="80">
        <f t="shared" si="1"/>
        <v>825</v>
      </c>
      <c r="F12" s="162">
        <v>290</v>
      </c>
      <c r="G12" s="162">
        <v>2</v>
      </c>
      <c r="H12" s="80">
        <f t="shared" si="2"/>
        <v>292</v>
      </c>
      <c r="I12" s="162">
        <v>29789</v>
      </c>
      <c r="J12" s="162">
        <v>15601</v>
      </c>
      <c r="K12" s="80">
        <f t="shared" si="3"/>
        <v>45390</v>
      </c>
      <c r="L12" s="76">
        <v>12856</v>
      </c>
      <c r="M12" s="76">
        <v>375</v>
      </c>
      <c r="N12" s="76">
        <v>7791</v>
      </c>
      <c r="O12" s="76">
        <v>664</v>
      </c>
      <c r="P12" s="76">
        <v>6741</v>
      </c>
      <c r="Q12" s="76">
        <v>152</v>
      </c>
      <c r="R12" s="81">
        <v>254</v>
      </c>
      <c r="S12" s="281">
        <f t="shared" si="4"/>
        <v>15977</v>
      </c>
      <c r="T12" s="80">
        <f t="shared" si="5"/>
        <v>59363</v>
      </c>
      <c r="U12" s="80">
        <f t="shared" si="0"/>
        <v>62484</v>
      </c>
    </row>
    <row r="13" spans="1:22" ht="12.75" customHeight="1" x14ac:dyDescent="0.2">
      <c r="A13" s="231" t="s">
        <v>178</v>
      </c>
      <c r="B13" s="165" t="s">
        <v>7</v>
      </c>
      <c r="C13" s="81">
        <v>38</v>
      </c>
      <c r="D13" s="81">
        <v>5</v>
      </c>
      <c r="E13" s="80">
        <f t="shared" si="1"/>
        <v>43</v>
      </c>
      <c r="F13" s="81">
        <v>22</v>
      </c>
      <c r="G13" s="81">
        <v>0</v>
      </c>
      <c r="H13" s="80">
        <f t="shared" si="2"/>
        <v>22</v>
      </c>
      <c r="I13" s="81">
        <v>3416</v>
      </c>
      <c r="J13" s="81">
        <v>551</v>
      </c>
      <c r="K13" s="80">
        <f t="shared" si="3"/>
        <v>3967</v>
      </c>
      <c r="L13" s="76">
        <v>1295</v>
      </c>
      <c r="M13" s="76">
        <v>20</v>
      </c>
      <c r="N13" s="76">
        <v>982</v>
      </c>
      <c r="O13" s="76">
        <v>88</v>
      </c>
      <c r="P13" s="76">
        <v>453</v>
      </c>
      <c r="Q13" s="76">
        <v>32</v>
      </c>
      <c r="R13" s="81">
        <v>56</v>
      </c>
      <c r="S13" s="281">
        <f t="shared" si="4"/>
        <v>1631</v>
      </c>
      <c r="T13" s="80">
        <f t="shared" si="5"/>
        <v>5327</v>
      </c>
      <c r="U13" s="80">
        <f t="shared" si="0"/>
        <v>5663</v>
      </c>
    </row>
    <row r="14" spans="1:22" ht="12.75" customHeight="1" x14ac:dyDescent="0.2">
      <c r="A14" s="231" t="s">
        <v>179</v>
      </c>
      <c r="B14" s="165" t="s">
        <v>8</v>
      </c>
      <c r="C14" s="162">
        <v>320</v>
      </c>
      <c r="D14" s="162">
        <v>89</v>
      </c>
      <c r="E14" s="80">
        <f t="shared" si="1"/>
        <v>409</v>
      </c>
      <c r="F14" s="162">
        <v>174</v>
      </c>
      <c r="G14" s="162">
        <v>0</v>
      </c>
      <c r="H14" s="80">
        <f t="shared" si="2"/>
        <v>174</v>
      </c>
      <c r="I14" s="162">
        <v>17098</v>
      </c>
      <c r="J14" s="162">
        <v>8990</v>
      </c>
      <c r="K14" s="80">
        <f t="shared" si="3"/>
        <v>26088</v>
      </c>
      <c r="L14" s="76">
        <v>6750</v>
      </c>
      <c r="M14" s="76">
        <v>228</v>
      </c>
      <c r="N14" s="76">
        <v>4534</v>
      </c>
      <c r="O14" s="76">
        <v>386</v>
      </c>
      <c r="P14" s="76">
        <v>2809</v>
      </c>
      <c r="Q14" s="76">
        <v>126</v>
      </c>
      <c r="R14" s="81">
        <v>216</v>
      </c>
      <c r="S14" s="281">
        <f t="shared" si="4"/>
        <v>8299</v>
      </c>
      <c r="T14" s="80">
        <f t="shared" si="5"/>
        <v>33421</v>
      </c>
      <c r="U14" s="80">
        <f t="shared" si="0"/>
        <v>34970</v>
      </c>
    </row>
    <row r="15" spans="1:22" ht="12.75" customHeight="1" x14ac:dyDescent="0.2">
      <c r="A15" s="231">
        <v>10</v>
      </c>
      <c r="B15" s="165" t="s">
        <v>9</v>
      </c>
      <c r="C15" s="81">
        <v>685</v>
      </c>
      <c r="D15" s="81">
        <v>104</v>
      </c>
      <c r="E15" s="80">
        <f t="shared" si="1"/>
        <v>789</v>
      </c>
      <c r="F15" s="81">
        <v>239</v>
      </c>
      <c r="G15" s="81">
        <v>1</v>
      </c>
      <c r="H15" s="80">
        <f t="shared" si="2"/>
        <v>240</v>
      </c>
      <c r="I15" s="81">
        <v>26277</v>
      </c>
      <c r="J15" s="81">
        <v>10199</v>
      </c>
      <c r="K15" s="80">
        <f t="shared" si="3"/>
        <v>36476</v>
      </c>
      <c r="L15" s="76">
        <v>10978</v>
      </c>
      <c r="M15" s="76">
        <v>339</v>
      </c>
      <c r="N15" s="76">
        <v>7643</v>
      </c>
      <c r="O15" s="76">
        <v>521</v>
      </c>
      <c r="P15" s="76">
        <v>4195</v>
      </c>
      <c r="Q15" s="76">
        <v>192</v>
      </c>
      <c r="R15" s="81">
        <v>337</v>
      </c>
      <c r="S15" s="281">
        <f t="shared" si="4"/>
        <v>13227</v>
      </c>
      <c r="T15" s="80">
        <f t="shared" si="5"/>
        <v>48483</v>
      </c>
      <c r="U15" s="80">
        <f t="shared" si="0"/>
        <v>50732</v>
      </c>
    </row>
    <row r="16" spans="1:22" ht="12.75" customHeight="1" x14ac:dyDescent="0.2">
      <c r="A16" s="231">
        <v>11</v>
      </c>
      <c r="B16" s="165" t="s">
        <v>10</v>
      </c>
      <c r="C16" s="162">
        <v>73</v>
      </c>
      <c r="D16" s="162">
        <v>8</v>
      </c>
      <c r="E16" s="80">
        <f t="shared" si="1"/>
        <v>81</v>
      </c>
      <c r="F16" s="162">
        <v>39</v>
      </c>
      <c r="G16" s="162">
        <v>2</v>
      </c>
      <c r="H16" s="80">
        <f t="shared" si="2"/>
        <v>41</v>
      </c>
      <c r="I16" s="162">
        <v>3059</v>
      </c>
      <c r="J16" s="162">
        <v>743</v>
      </c>
      <c r="K16" s="80">
        <f t="shared" si="3"/>
        <v>3802</v>
      </c>
      <c r="L16" s="76">
        <v>1467</v>
      </c>
      <c r="M16" s="76">
        <v>28</v>
      </c>
      <c r="N16" s="76">
        <v>1093</v>
      </c>
      <c r="O16" s="76">
        <v>88</v>
      </c>
      <c r="P16" s="76">
        <v>506</v>
      </c>
      <c r="Q16" s="76">
        <v>26</v>
      </c>
      <c r="R16" s="81">
        <v>45</v>
      </c>
      <c r="S16" s="281">
        <f t="shared" si="4"/>
        <v>1786</v>
      </c>
      <c r="T16" s="80">
        <f t="shared" si="5"/>
        <v>5391</v>
      </c>
      <c r="U16" s="80">
        <f t="shared" si="0"/>
        <v>5710</v>
      </c>
    </row>
    <row r="17" spans="1:21" ht="12.75" customHeight="1" x14ac:dyDescent="0.2">
      <c r="A17" s="231">
        <v>12</v>
      </c>
      <c r="B17" s="165" t="s">
        <v>11</v>
      </c>
      <c r="C17" s="81">
        <v>37</v>
      </c>
      <c r="D17" s="81">
        <v>2</v>
      </c>
      <c r="E17" s="80">
        <f t="shared" si="1"/>
        <v>39</v>
      </c>
      <c r="F17" s="81">
        <v>55</v>
      </c>
      <c r="G17" s="81">
        <v>5</v>
      </c>
      <c r="H17" s="80">
        <f t="shared" si="2"/>
        <v>60</v>
      </c>
      <c r="I17" s="81">
        <v>1879</v>
      </c>
      <c r="J17" s="81">
        <v>118</v>
      </c>
      <c r="K17" s="80">
        <f t="shared" si="3"/>
        <v>1997</v>
      </c>
      <c r="L17" s="76">
        <v>929</v>
      </c>
      <c r="M17" s="76">
        <v>10</v>
      </c>
      <c r="N17" s="76">
        <v>643</v>
      </c>
      <c r="O17" s="76">
        <v>150</v>
      </c>
      <c r="P17" s="76">
        <v>543</v>
      </c>
      <c r="Q17" s="76">
        <v>80</v>
      </c>
      <c r="R17" s="81">
        <v>119</v>
      </c>
      <c r="S17" s="281">
        <f t="shared" si="4"/>
        <v>1545</v>
      </c>
      <c r="T17" s="80">
        <f t="shared" si="5"/>
        <v>3025</v>
      </c>
      <c r="U17" s="80">
        <f t="shared" si="0"/>
        <v>3641</v>
      </c>
    </row>
    <row r="18" spans="1:21" ht="12.75" customHeight="1" x14ac:dyDescent="0.2">
      <c r="A18" s="231">
        <v>13</v>
      </c>
      <c r="B18" s="165" t="s">
        <v>12</v>
      </c>
      <c r="C18" s="162">
        <v>29</v>
      </c>
      <c r="D18" s="162">
        <v>3</v>
      </c>
      <c r="E18" s="80">
        <f t="shared" si="1"/>
        <v>32</v>
      </c>
      <c r="F18" s="162">
        <v>41</v>
      </c>
      <c r="G18" s="162">
        <v>0</v>
      </c>
      <c r="H18" s="80">
        <f t="shared" si="2"/>
        <v>41</v>
      </c>
      <c r="I18" s="162">
        <v>2409</v>
      </c>
      <c r="J18" s="162">
        <v>91</v>
      </c>
      <c r="K18" s="80">
        <f t="shared" si="3"/>
        <v>2500</v>
      </c>
      <c r="L18" s="76">
        <v>965</v>
      </c>
      <c r="M18" s="76">
        <v>6</v>
      </c>
      <c r="N18" s="76">
        <v>720</v>
      </c>
      <c r="O18" s="76">
        <v>190</v>
      </c>
      <c r="P18" s="76">
        <v>524</v>
      </c>
      <c r="Q18" s="76">
        <v>51</v>
      </c>
      <c r="R18" s="81">
        <v>69</v>
      </c>
      <c r="S18" s="281">
        <f t="shared" si="4"/>
        <v>1560</v>
      </c>
      <c r="T18" s="80">
        <f t="shared" si="5"/>
        <v>3538</v>
      </c>
      <c r="U18" s="80">
        <f t="shared" si="0"/>
        <v>4133</v>
      </c>
    </row>
    <row r="19" spans="1:21" ht="12.75" customHeight="1" x14ac:dyDescent="0.2">
      <c r="A19" s="231">
        <v>14</v>
      </c>
      <c r="B19" s="84" t="s">
        <v>13</v>
      </c>
      <c r="C19" s="77">
        <v>62</v>
      </c>
      <c r="D19" s="76">
        <v>10</v>
      </c>
      <c r="E19" s="80">
        <f t="shared" si="1"/>
        <v>72</v>
      </c>
      <c r="F19" s="76">
        <v>40</v>
      </c>
      <c r="G19" s="76">
        <v>0</v>
      </c>
      <c r="H19" s="80">
        <f t="shared" si="2"/>
        <v>40</v>
      </c>
      <c r="I19" s="76">
        <v>5448</v>
      </c>
      <c r="J19" s="76">
        <v>1811</v>
      </c>
      <c r="K19" s="80">
        <f t="shared" si="3"/>
        <v>7259</v>
      </c>
      <c r="L19" s="76">
        <v>2421</v>
      </c>
      <c r="M19" s="76">
        <v>60</v>
      </c>
      <c r="N19" s="76">
        <v>1807</v>
      </c>
      <c r="O19" s="76">
        <v>152</v>
      </c>
      <c r="P19" s="76">
        <v>809</v>
      </c>
      <c r="Q19" s="76">
        <v>32</v>
      </c>
      <c r="R19" s="81">
        <v>53</v>
      </c>
      <c r="S19" s="281">
        <f t="shared" si="4"/>
        <v>2913</v>
      </c>
      <c r="T19" s="80">
        <f t="shared" si="5"/>
        <v>9792</v>
      </c>
      <c r="U19" s="80">
        <f t="shared" si="0"/>
        <v>10284</v>
      </c>
    </row>
    <row r="20" spans="1:21" ht="12.75" customHeight="1" x14ac:dyDescent="0.2">
      <c r="A20" s="231">
        <v>15</v>
      </c>
      <c r="B20" s="166" t="s">
        <v>14</v>
      </c>
      <c r="C20" s="76">
        <v>89</v>
      </c>
      <c r="D20" s="76">
        <v>12</v>
      </c>
      <c r="E20" s="80">
        <f t="shared" si="1"/>
        <v>101</v>
      </c>
      <c r="F20" s="76">
        <v>44</v>
      </c>
      <c r="G20" s="76">
        <v>0</v>
      </c>
      <c r="H20" s="80">
        <f t="shared" si="2"/>
        <v>44</v>
      </c>
      <c r="I20" s="76">
        <v>5126</v>
      </c>
      <c r="J20" s="76">
        <v>1551</v>
      </c>
      <c r="K20" s="80">
        <f t="shared" si="3"/>
        <v>6677</v>
      </c>
      <c r="L20" s="76">
        <v>1916</v>
      </c>
      <c r="M20" s="76">
        <v>41</v>
      </c>
      <c r="N20" s="76">
        <v>1460</v>
      </c>
      <c r="O20" s="76">
        <v>108</v>
      </c>
      <c r="P20" s="76">
        <v>557</v>
      </c>
      <c r="Q20" s="76">
        <v>48</v>
      </c>
      <c r="R20" s="81">
        <v>89</v>
      </c>
      <c r="S20" s="281">
        <f t="shared" si="4"/>
        <v>2303</v>
      </c>
      <c r="T20" s="80">
        <f t="shared" si="5"/>
        <v>8738</v>
      </c>
      <c r="U20" s="80">
        <f t="shared" si="0"/>
        <v>9125</v>
      </c>
    </row>
    <row r="21" spans="1:21" ht="12.75" customHeight="1" x14ac:dyDescent="0.2">
      <c r="A21" s="231">
        <v>16</v>
      </c>
      <c r="B21" s="167" t="s">
        <v>15</v>
      </c>
      <c r="C21" s="168">
        <v>580</v>
      </c>
      <c r="D21" s="168">
        <v>143</v>
      </c>
      <c r="E21" s="80">
        <f t="shared" si="1"/>
        <v>723</v>
      </c>
      <c r="F21" s="168">
        <v>332</v>
      </c>
      <c r="G21" s="168">
        <v>1</v>
      </c>
      <c r="H21" s="80">
        <f t="shared" si="2"/>
        <v>333</v>
      </c>
      <c r="I21" s="168">
        <v>29749</v>
      </c>
      <c r="J21" s="168">
        <v>12620</v>
      </c>
      <c r="K21" s="80">
        <f t="shared" si="3"/>
        <v>42369</v>
      </c>
      <c r="L21" s="76">
        <v>14568</v>
      </c>
      <c r="M21" s="76">
        <v>356</v>
      </c>
      <c r="N21" s="76">
        <v>9956</v>
      </c>
      <c r="O21" s="76">
        <v>702</v>
      </c>
      <c r="P21" s="76">
        <v>6705</v>
      </c>
      <c r="Q21" s="76">
        <v>202</v>
      </c>
      <c r="R21" s="81">
        <v>326</v>
      </c>
      <c r="S21" s="281">
        <f t="shared" si="4"/>
        <v>18247</v>
      </c>
      <c r="T21" s="80">
        <f t="shared" si="5"/>
        <v>57993</v>
      </c>
      <c r="U21" s="80">
        <f t="shared" si="0"/>
        <v>61672</v>
      </c>
    </row>
    <row r="22" spans="1:21" ht="12.75" customHeight="1" x14ac:dyDescent="0.2">
      <c r="A22" s="231">
        <v>17</v>
      </c>
      <c r="B22" s="179" t="s">
        <v>16</v>
      </c>
      <c r="C22" s="180">
        <v>273</v>
      </c>
      <c r="D22" s="180">
        <v>38</v>
      </c>
      <c r="E22" s="80">
        <f t="shared" si="1"/>
        <v>311</v>
      </c>
      <c r="F22" s="180">
        <v>76</v>
      </c>
      <c r="G22" s="180">
        <v>1</v>
      </c>
      <c r="H22" s="80">
        <f t="shared" si="2"/>
        <v>77</v>
      </c>
      <c r="I22" s="180">
        <v>10863</v>
      </c>
      <c r="J22" s="180">
        <v>3893</v>
      </c>
      <c r="K22" s="80">
        <f t="shared" si="3"/>
        <v>14756</v>
      </c>
      <c r="L22" s="76">
        <v>4494</v>
      </c>
      <c r="M22" s="76">
        <v>109</v>
      </c>
      <c r="N22" s="76">
        <v>3307</v>
      </c>
      <c r="O22" s="76">
        <v>242</v>
      </c>
      <c r="P22" s="76">
        <v>1530</v>
      </c>
      <c r="Q22" s="76">
        <v>65</v>
      </c>
      <c r="R22" s="81">
        <v>138</v>
      </c>
      <c r="S22" s="281">
        <f t="shared" si="4"/>
        <v>5391</v>
      </c>
      <c r="T22" s="80">
        <f t="shared" si="5"/>
        <v>19638</v>
      </c>
      <c r="U22" s="80">
        <f t="shared" si="0"/>
        <v>20535</v>
      </c>
    </row>
    <row r="23" spans="1:21" ht="12.75" customHeight="1" x14ac:dyDescent="0.2">
      <c r="A23" s="231">
        <v>18</v>
      </c>
      <c r="B23" s="179" t="s">
        <v>17</v>
      </c>
      <c r="C23" s="180">
        <v>85</v>
      </c>
      <c r="D23" s="180">
        <v>9</v>
      </c>
      <c r="E23" s="80">
        <f t="shared" si="1"/>
        <v>94</v>
      </c>
      <c r="F23" s="180">
        <v>27</v>
      </c>
      <c r="G23" s="180">
        <v>1</v>
      </c>
      <c r="H23" s="80">
        <f t="shared" si="2"/>
        <v>28</v>
      </c>
      <c r="I23" s="180">
        <v>4610</v>
      </c>
      <c r="J23" s="180">
        <v>784</v>
      </c>
      <c r="K23" s="80">
        <f t="shared" si="3"/>
        <v>5394</v>
      </c>
      <c r="L23" s="76">
        <v>2087</v>
      </c>
      <c r="M23" s="76">
        <v>32</v>
      </c>
      <c r="N23" s="76">
        <v>1548</v>
      </c>
      <c r="O23" s="76">
        <v>121</v>
      </c>
      <c r="P23" s="76">
        <v>636</v>
      </c>
      <c r="Q23" s="76">
        <v>55</v>
      </c>
      <c r="R23" s="81">
        <v>97</v>
      </c>
      <c r="S23" s="281">
        <f t="shared" si="4"/>
        <v>2489</v>
      </c>
      <c r="T23" s="80">
        <f t="shared" si="5"/>
        <v>7603</v>
      </c>
      <c r="U23" s="80">
        <f t="shared" si="0"/>
        <v>8005</v>
      </c>
    </row>
    <row r="24" spans="1:21" ht="12.75" customHeight="1" x14ac:dyDescent="0.2">
      <c r="A24" s="231">
        <v>19</v>
      </c>
      <c r="B24" s="179" t="s">
        <v>18</v>
      </c>
      <c r="C24" s="180">
        <v>157</v>
      </c>
      <c r="D24" s="180">
        <v>19</v>
      </c>
      <c r="E24" s="80">
        <f t="shared" si="1"/>
        <v>176</v>
      </c>
      <c r="F24" s="180">
        <v>94</v>
      </c>
      <c r="G24" s="180">
        <v>0</v>
      </c>
      <c r="H24" s="80">
        <f t="shared" si="2"/>
        <v>94</v>
      </c>
      <c r="I24" s="180">
        <v>7406</v>
      </c>
      <c r="J24" s="180">
        <v>1509</v>
      </c>
      <c r="K24" s="80">
        <f t="shared" si="3"/>
        <v>8915</v>
      </c>
      <c r="L24" s="76">
        <v>3214</v>
      </c>
      <c r="M24" s="76">
        <v>46</v>
      </c>
      <c r="N24" s="76">
        <v>2354</v>
      </c>
      <c r="O24" s="76">
        <v>247</v>
      </c>
      <c r="P24" s="76">
        <v>1083</v>
      </c>
      <c r="Q24" s="76">
        <v>129</v>
      </c>
      <c r="R24" s="81">
        <v>181</v>
      </c>
      <c r="S24" s="281">
        <f t="shared" si="4"/>
        <v>4040</v>
      </c>
      <c r="T24" s="80">
        <f t="shared" si="5"/>
        <v>12399</v>
      </c>
      <c r="U24" s="80">
        <f t="shared" si="0"/>
        <v>13225</v>
      </c>
    </row>
    <row r="25" spans="1:21" ht="12.75" customHeight="1" x14ac:dyDescent="0.2">
      <c r="A25" s="231">
        <v>20</v>
      </c>
      <c r="B25" s="181" t="s">
        <v>19</v>
      </c>
      <c r="C25" s="182">
        <v>272</v>
      </c>
      <c r="D25" s="182">
        <v>50</v>
      </c>
      <c r="E25" s="80">
        <f t="shared" si="1"/>
        <v>322</v>
      </c>
      <c r="F25" s="182">
        <v>158</v>
      </c>
      <c r="G25" s="182">
        <v>1</v>
      </c>
      <c r="H25" s="80">
        <f t="shared" si="2"/>
        <v>159</v>
      </c>
      <c r="I25" s="182">
        <v>13645</v>
      </c>
      <c r="J25" s="182">
        <v>5771</v>
      </c>
      <c r="K25" s="80">
        <f t="shared" si="3"/>
        <v>19416</v>
      </c>
      <c r="L25" s="76">
        <v>5084</v>
      </c>
      <c r="M25" s="76">
        <v>121</v>
      </c>
      <c r="N25" s="76">
        <v>3716</v>
      </c>
      <c r="O25" s="76">
        <v>329</v>
      </c>
      <c r="P25" s="76">
        <v>1955</v>
      </c>
      <c r="Q25" s="76">
        <v>117</v>
      </c>
      <c r="R25" s="81">
        <v>196</v>
      </c>
      <c r="S25" s="281">
        <f t="shared" si="4"/>
        <v>6434</v>
      </c>
      <c r="T25" s="80">
        <f t="shared" si="5"/>
        <v>24981</v>
      </c>
      <c r="U25" s="80">
        <f t="shared" si="0"/>
        <v>26331</v>
      </c>
    </row>
    <row r="26" spans="1:21" ht="12.75" customHeight="1" x14ac:dyDescent="0.2">
      <c r="A26" s="231">
        <v>21</v>
      </c>
      <c r="B26" s="181" t="s">
        <v>20</v>
      </c>
      <c r="C26" s="182">
        <v>148</v>
      </c>
      <c r="D26" s="182">
        <v>21</v>
      </c>
      <c r="E26" s="80">
        <f t="shared" si="1"/>
        <v>169</v>
      </c>
      <c r="F26" s="182">
        <v>165</v>
      </c>
      <c r="G26" s="182">
        <v>3</v>
      </c>
      <c r="H26" s="80">
        <f t="shared" si="2"/>
        <v>168</v>
      </c>
      <c r="I26" s="182">
        <v>7891</v>
      </c>
      <c r="J26" s="182">
        <v>1261</v>
      </c>
      <c r="K26" s="80">
        <f t="shared" si="3"/>
        <v>9152</v>
      </c>
      <c r="L26" s="76">
        <v>4322</v>
      </c>
      <c r="M26" s="76">
        <v>50</v>
      </c>
      <c r="N26" s="76">
        <v>2927</v>
      </c>
      <c r="O26" s="76">
        <v>660</v>
      </c>
      <c r="P26" s="76">
        <v>3218</v>
      </c>
      <c r="Q26" s="76">
        <v>206</v>
      </c>
      <c r="R26" s="81">
        <v>316</v>
      </c>
      <c r="S26" s="281">
        <f t="shared" si="4"/>
        <v>7377</v>
      </c>
      <c r="T26" s="80">
        <f t="shared" si="5"/>
        <v>13811</v>
      </c>
      <c r="U26" s="80">
        <f t="shared" si="0"/>
        <v>16866</v>
      </c>
    </row>
    <row r="27" spans="1:21" ht="12.75" customHeight="1" x14ac:dyDescent="0.2">
      <c r="A27" s="231">
        <v>22</v>
      </c>
      <c r="B27" s="181" t="s">
        <v>21</v>
      </c>
      <c r="C27" s="182">
        <v>126</v>
      </c>
      <c r="D27" s="182">
        <v>18</v>
      </c>
      <c r="E27" s="80">
        <f t="shared" si="1"/>
        <v>144</v>
      </c>
      <c r="F27" s="182">
        <v>68</v>
      </c>
      <c r="G27" s="182">
        <v>0</v>
      </c>
      <c r="H27" s="80">
        <f t="shared" si="2"/>
        <v>68</v>
      </c>
      <c r="I27" s="182">
        <v>7219</v>
      </c>
      <c r="J27" s="182">
        <v>3426</v>
      </c>
      <c r="K27" s="80">
        <f t="shared" si="3"/>
        <v>10645</v>
      </c>
      <c r="L27" s="76">
        <v>3030</v>
      </c>
      <c r="M27" s="76">
        <v>117</v>
      </c>
      <c r="N27" s="76">
        <v>2143</v>
      </c>
      <c r="O27" s="76">
        <v>151</v>
      </c>
      <c r="P27" s="76">
        <v>1077</v>
      </c>
      <c r="Q27" s="76">
        <v>61</v>
      </c>
      <c r="R27" s="81">
        <v>140</v>
      </c>
      <c r="S27" s="281">
        <f t="shared" si="4"/>
        <v>3689</v>
      </c>
      <c r="T27" s="80">
        <f t="shared" si="5"/>
        <v>13887</v>
      </c>
      <c r="U27" s="80">
        <f t="shared" si="0"/>
        <v>14546</v>
      </c>
    </row>
    <row r="28" spans="1:21" ht="12.75" customHeight="1" x14ac:dyDescent="0.2">
      <c r="A28" s="231">
        <v>23</v>
      </c>
      <c r="B28" s="181" t="s">
        <v>22</v>
      </c>
      <c r="C28" s="182">
        <v>148</v>
      </c>
      <c r="D28" s="182">
        <v>23</v>
      </c>
      <c r="E28" s="80">
        <f t="shared" si="1"/>
        <v>171</v>
      </c>
      <c r="F28" s="182">
        <v>86</v>
      </c>
      <c r="G28" s="182">
        <v>0</v>
      </c>
      <c r="H28" s="80">
        <f t="shared" si="2"/>
        <v>86</v>
      </c>
      <c r="I28" s="182">
        <v>7885</v>
      </c>
      <c r="J28" s="182">
        <v>1485</v>
      </c>
      <c r="K28" s="80">
        <f t="shared" si="3"/>
        <v>9370</v>
      </c>
      <c r="L28" s="76">
        <v>3711</v>
      </c>
      <c r="M28" s="76">
        <v>47</v>
      </c>
      <c r="N28" s="76">
        <v>2784</v>
      </c>
      <c r="O28" s="76">
        <v>361</v>
      </c>
      <c r="P28" s="76">
        <v>1770</v>
      </c>
      <c r="Q28" s="76">
        <v>77</v>
      </c>
      <c r="R28" s="81">
        <v>161</v>
      </c>
      <c r="S28" s="281">
        <f t="shared" si="4"/>
        <v>5200</v>
      </c>
      <c r="T28" s="80">
        <f t="shared" si="5"/>
        <v>13338</v>
      </c>
      <c r="U28" s="80">
        <f t="shared" si="0"/>
        <v>14827</v>
      </c>
    </row>
    <row r="29" spans="1:21" ht="12.75" customHeight="1" x14ac:dyDescent="0.2">
      <c r="A29" s="231">
        <v>24</v>
      </c>
      <c r="B29" s="181" t="s">
        <v>23</v>
      </c>
      <c r="C29" s="182">
        <v>58</v>
      </c>
      <c r="D29" s="182">
        <v>6</v>
      </c>
      <c r="E29" s="80">
        <f t="shared" si="1"/>
        <v>64</v>
      </c>
      <c r="F29" s="182">
        <v>31</v>
      </c>
      <c r="G29" s="182">
        <v>0</v>
      </c>
      <c r="H29" s="80">
        <f t="shared" si="2"/>
        <v>31</v>
      </c>
      <c r="I29" s="182">
        <v>2722</v>
      </c>
      <c r="J29" s="182">
        <v>480</v>
      </c>
      <c r="K29" s="80">
        <f t="shared" si="3"/>
        <v>3202</v>
      </c>
      <c r="L29" s="76">
        <v>1502</v>
      </c>
      <c r="M29" s="76">
        <v>16</v>
      </c>
      <c r="N29" s="76">
        <v>1064</v>
      </c>
      <c r="O29" s="76">
        <v>116</v>
      </c>
      <c r="P29" s="76">
        <v>629</v>
      </c>
      <c r="Q29" s="76">
        <v>44</v>
      </c>
      <c r="R29" s="81">
        <v>70</v>
      </c>
      <c r="S29" s="281">
        <f t="shared" si="4"/>
        <v>1939</v>
      </c>
      <c r="T29" s="80">
        <f t="shared" si="5"/>
        <v>4799</v>
      </c>
      <c r="U29" s="80">
        <f t="shared" si="0"/>
        <v>5236</v>
      </c>
    </row>
    <row r="30" spans="1:21" ht="12.75" customHeight="1" x14ac:dyDescent="0.2">
      <c r="A30" s="231">
        <v>25</v>
      </c>
      <c r="B30" s="181" t="s">
        <v>24</v>
      </c>
      <c r="C30" s="182">
        <v>139</v>
      </c>
      <c r="D30" s="182">
        <v>29</v>
      </c>
      <c r="E30" s="80">
        <f t="shared" si="1"/>
        <v>168</v>
      </c>
      <c r="F30" s="182">
        <v>116</v>
      </c>
      <c r="G30" s="182">
        <v>0</v>
      </c>
      <c r="H30" s="80">
        <f t="shared" si="2"/>
        <v>116</v>
      </c>
      <c r="I30" s="182">
        <v>7112</v>
      </c>
      <c r="J30" s="182">
        <v>1451</v>
      </c>
      <c r="K30" s="80">
        <f t="shared" si="3"/>
        <v>8563</v>
      </c>
      <c r="L30" s="76">
        <v>3999</v>
      </c>
      <c r="M30" s="76">
        <v>49</v>
      </c>
      <c r="N30" s="76">
        <v>2933</v>
      </c>
      <c r="O30" s="76">
        <v>439</v>
      </c>
      <c r="P30" s="76">
        <v>1908</v>
      </c>
      <c r="Q30" s="76">
        <v>110</v>
      </c>
      <c r="R30" s="81">
        <v>182</v>
      </c>
      <c r="S30" s="281">
        <f t="shared" si="4"/>
        <v>5621</v>
      </c>
      <c r="T30" s="80">
        <f t="shared" si="5"/>
        <v>12846</v>
      </c>
      <c r="U30" s="80">
        <f t="shared" si="0"/>
        <v>14468</v>
      </c>
    </row>
    <row r="31" spans="1:21" ht="12.75" customHeight="1" x14ac:dyDescent="0.2">
      <c r="A31" s="231">
        <v>26</v>
      </c>
      <c r="B31" s="181" t="s">
        <v>25</v>
      </c>
      <c r="C31" s="182">
        <v>444</v>
      </c>
      <c r="D31" s="182">
        <v>64</v>
      </c>
      <c r="E31" s="80">
        <f t="shared" si="1"/>
        <v>508</v>
      </c>
      <c r="F31" s="182">
        <v>184</v>
      </c>
      <c r="G31" s="182">
        <v>0</v>
      </c>
      <c r="H31" s="80">
        <f t="shared" si="2"/>
        <v>184</v>
      </c>
      <c r="I31" s="182">
        <v>16827</v>
      </c>
      <c r="J31" s="182">
        <v>6651</v>
      </c>
      <c r="K31" s="80">
        <f t="shared" si="3"/>
        <v>23478</v>
      </c>
      <c r="L31" s="76">
        <v>7858</v>
      </c>
      <c r="M31" s="76">
        <v>207</v>
      </c>
      <c r="N31" s="76">
        <v>5565</v>
      </c>
      <c r="O31" s="76">
        <v>418</v>
      </c>
      <c r="P31" s="76">
        <v>3201</v>
      </c>
      <c r="Q31" s="76">
        <v>113</v>
      </c>
      <c r="R31" s="81">
        <v>230</v>
      </c>
      <c r="S31" s="281">
        <f t="shared" si="4"/>
        <v>9734</v>
      </c>
      <c r="T31" s="80">
        <f t="shared" si="5"/>
        <v>32028</v>
      </c>
      <c r="U31" s="80">
        <f t="shared" si="0"/>
        <v>33904</v>
      </c>
    </row>
    <row r="32" spans="1:21" ht="12.75" customHeight="1" x14ac:dyDescent="0.2">
      <c r="A32" s="231">
        <v>27</v>
      </c>
      <c r="B32" s="181" t="s">
        <v>26</v>
      </c>
      <c r="C32" s="182">
        <v>273</v>
      </c>
      <c r="D32" s="182">
        <v>38</v>
      </c>
      <c r="E32" s="80">
        <f t="shared" si="1"/>
        <v>311</v>
      </c>
      <c r="F32" s="182">
        <v>233</v>
      </c>
      <c r="G32" s="182">
        <v>1</v>
      </c>
      <c r="H32" s="80">
        <f t="shared" si="2"/>
        <v>234</v>
      </c>
      <c r="I32" s="182">
        <v>9433</v>
      </c>
      <c r="J32" s="182">
        <v>3072</v>
      </c>
      <c r="K32" s="80">
        <f t="shared" si="3"/>
        <v>12505</v>
      </c>
      <c r="L32" s="76">
        <v>4416</v>
      </c>
      <c r="M32" s="76">
        <v>84</v>
      </c>
      <c r="N32" s="76">
        <v>2883</v>
      </c>
      <c r="O32" s="76">
        <v>495</v>
      </c>
      <c r="P32" s="76">
        <v>2436</v>
      </c>
      <c r="Q32" s="76">
        <v>148</v>
      </c>
      <c r="R32" s="81">
        <v>261</v>
      </c>
      <c r="S32" s="281">
        <f t="shared" si="4"/>
        <v>6307</v>
      </c>
      <c r="T32" s="80">
        <f t="shared" si="5"/>
        <v>17466</v>
      </c>
      <c r="U32" s="80">
        <f t="shared" si="0"/>
        <v>19357</v>
      </c>
    </row>
    <row r="33" spans="1:22" ht="12.75" customHeight="1" x14ac:dyDescent="0.2">
      <c r="A33" s="231">
        <v>28</v>
      </c>
      <c r="B33" s="181" t="s">
        <v>77</v>
      </c>
      <c r="C33" s="182">
        <v>155</v>
      </c>
      <c r="D33" s="182">
        <v>21</v>
      </c>
      <c r="E33" s="80">
        <f t="shared" si="1"/>
        <v>176</v>
      </c>
      <c r="F33" s="182">
        <v>79</v>
      </c>
      <c r="G33" s="182">
        <v>2</v>
      </c>
      <c r="H33" s="80">
        <f t="shared" si="2"/>
        <v>81</v>
      </c>
      <c r="I33" s="182">
        <v>7071</v>
      </c>
      <c r="J33" s="182">
        <v>1995</v>
      </c>
      <c r="K33" s="80">
        <f t="shared" si="3"/>
        <v>9066</v>
      </c>
      <c r="L33" s="76">
        <v>3114</v>
      </c>
      <c r="M33" s="76">
        <v>57</v>
      </c>
      <c r="N33" s="76">
        <v>2278</v>
      </c>
      <c r="O33" s="76">
        <v>216</v>
      </c>
      <c r="P33" s="76">
        <v>1149</v>
      </c>
      <c r="Q33" s="76">
        <v>89</v>
      </c>
      <c r="R33" s="81">
        <v>164</v>
      </c>
      <c r="S33" s="281">
        <f t="shared" si="4"/>
        <v>3953</v>
      </c>
      <c r="T33" s="80">
        <f t="shared" si="5"/>
        <v>12437</v>
      </c>
      <c r="U33" s="80">
        <f t="shared" si="0"/>
        <v>13276</v>
      </c>
    </row>
    <row r="34" spans="1:22" ht="12.75" customHeight="1" x14ac:dyDescent="0.2">
      <c r="A34" s="231">
        <v>29</v>
      </c>
      <c r="B34" s="181" t="s">
        <v>27</v>
      </c>
      <c r="C34" s="182">
        <v>33</v>
      </c>
      <c r="D34" s="182">
        <v>5</v>
      </c>
      <c r="E34" s="80">
        <f t="shared" si="1"/>
        <v>38</v>
      </c>
      <c r="F34" s="182">
        <v>18</v>
      </c>
      <c r="G34" s="182">
        <v>0</v>
      </c>
      <c r="H34" s="80">
        <f t="shared" si="2"/>
        <v>18</v>
      </c>
      <c r="I34" s="182">
        <v>1638</v>
      </c>
      <c r="J34" s="182">
        <v>232</v>
      </c>
      <c r="K34" s="80">
        <f t="shared" si="3"/>
        <v>1870</v>
      </c>
      <c r="L34" s="76">
        <v>754</v>
      </c>
      <c r="M34" s="76">
        <v>11</v>
      </c>
      <c r="N34" s="76">
        <v>560</v>
      </c>
      <c r="O34" s="76">
        <v>65</v>
      </c>
      <c r="P34" s="76">
        <v>283</v>
      </c>
      <c r="Q34" s="76">
        <v>26</v>
      </c>
      <c r="R34" s="81">
        <v>43</v>
      </c>
      <c r="S34" s="281">
        <f t="shared" si="4"/>
        <v>988</v>
      </c>
      <c r="T34" s="80">
        <f t="shared" si="5"/>
        <v>2680</v>
      </c>
      <c r="U34" s="80">
        <f t="shared" si="0"/>
        <v>2914</v>
      </c>
    </row>
    <row r="35" spans="1:22" ht="12.75" customHeight="1" x14ac:dyDescent="0.2">
      <c r="A35" s="231">
        <v>30</v>
      </c>
      <c r="B35" s="181" t="s">
        <v>28</v>
      </c>
      <c r="C35" s="182">
        <v>9</v>
      </c>
      <c r="D35" s="182">
        <v>1</v>
      </c>
      <c r="E35" s="80">
        <f t="shared" si="1"/>
        <v>10</v>
      </c>
      <c r="F35" s="182">
        <v>133</v>
      </c>
      <c r="G35" s="182">
        <v>2</v>
      </c>
      <c r="H35" s="80">
        <f t="shared" si="2"/>
        <v>135</v>
      </c>
      <c r="I35" s="182">
        <v>2483</v>
      </c>
      <c r="J35" s="182">
        <v>38</v>
      </c>
      <c r="K35" s="80">
        <f t="shared" si="3"/>
        <v>2521</v>
      </c>
      <c r="L35" s="76">
        <v>984</v>
      </c>
      <c r="M35" s="76">
        <v>0</v>
      </c>
      <c r="N35" s="76">
        <v>801</v>
      </c>
      <c r="O35" s="76">
        <v>302</v>
      </c>
      <c r="P35" s="76">
        <v>865</v>
      </c>
      <c r="Q35" s="76">
        <v>88</v>
      </c>
      <c r="R35" s="81">
        <v>128</v>
      </c>
      <c r="S35" s="281">
        <f t="shared" si="4"/>
        <v>2184</v>
      </c>
      <c r="T35" s="80">
        <f t="shared" si="5"/>
        <v>3650</v>
      </c>
      <c r="U35" s="80">
        <f t="shared" si="0"/>
        <v>4850</v>
      </c>
    </row>
    <row r="36" spans="1:22" ht="12.75" customHeight="1" x14ac:dyDescent="0.2">
      <c r="A36" s="231">
        <v>31</v>
      </c>
      <c r="B36" s="181" t="s">
        <v>29</v>
      </c>
      <c r="C36" s="182">
        <v>324</v>
      </c>
      <c r="D36" s="182">
        <v>59</v>
      </c>
      <c r="E36" s="80">
        <f t="shared" si="1"/>
        <v>383</v>
      </c>
      <c r="F36" s="182">
        <v>212</v>
      </c>
      <c r="G36" s="182">
        <v>0</v>
      </c>
      <c r="H36" s="80">
        <f t="shared" si="2"/>
        <v>212</v>
      </c>
      <c r="I36" s="182">
        <v>10429</v>
      </c>
      <c r="J36" s="182">
        <v>4615</v>
      </c>
      <c r="K36" s="80">
        <f t="shared" si="3"/>
        <v>15044</v>
      </c>
      <c r="L36" s="76">
        <v>5179</v>
      </c>
      <c r="M36" s="76">
        <v>118</v>
      </c>
      <c r="N36" s="76">
        <v>3396</v>
      </c>
      <c r="O36" s="76">
        <v>556</v>
      </c>
      <c r="P36" s="76">
        <v>2890</v>
      </c>
      <c r="Q36" s="76">
        <v>186</v>
      </c>
      <c r="R36" s="81">
        <v>318</v>
      </c>
      <c r="S36" s="281">
        <f t="shared" si="4"/>
        <v>7464</v>
      </c>
      <c r="T36" s="80">
        <f t="shared" si="5"/>
        <v>20818</v>
      </c>
      <c r="U36" s="80">
        <f t="shared" si="0"/>
        <v>23103</v>
      </c>
    </row>
    <row r="37" spans="1:22" ht="12.75" customHeight="1" x14ac:dyDescent="0.2">
      <c r="A37" s="231">
        <v>32</v>
      </c>
      <c r="B37" s="181" t="s">
        <v>30</v>
      </c>
      <c r="C37" s="182">
        <v>295</v>
      </c>
      <c r="D37" s="182">
        <v>40</v>
      </c>
      <c r="E37" s="80">
        <f t="shared" si="1"/>
        <v>335</v>
      </c>
      <c r="F37" s="182">
        <v>98</v>
      </c>
      <c r="G37" s="182">
        <v>0</v>
      </c>
      <c r="H37" s="80">
        <f t="shared" si="2"/>
        <v>98</v>
      </c>
      <c r="I37" s="182">
        <v>10363</v>
      </c>
      <c r="J37" s="182">
        <v>2814</v>
      </c>
      <c r="K37" s="80">
        <f t="shared" si="3"/>
        <v>13177</v>
      </c>
      <c r="L37" s="76">
        <v>3709</v>
      </c>
      <c r="M37" s="76">
        <v>58</v>
      </c>
      <c r="N37" s="76">
        <v>2888</v>
      </c>
      <c r="O37" s="76">
        <v>249</v>
      </c>
      <c r="P37" s="76">
        <v>1187</v>
      </c>
      <c r="Q37" s="76">
        <v>84</v>
      </c>
      <c r="R37" s="81">
        <v>142</v>
      </c>
      <c r="S37" s="281">
        <f t="shared" si="4"/>
        <v>4608</v>
      </c>
      <c r="T37" s="80">
        <f t="shared" si="5"/>
        <v>17319</v>
      </c>
      <c r="U37" s="80">
        <f t="shared" si="0"/>
        <v>18218</v>
      </c>
    </row>
    <row r="38" spans="1:22" ht="12.75" customHeight="1" x14ac:dyDescent="0.2">
      <c r="A38" s="231">
        <v>33</v>
      </c>
      <c r="B38" s="181" t="s">
        <v>167</v>
      </c>
      <c r="C38" s="182">
        <v>559</v>
      </c>
      <c r="D38" s="182">
        <v>103</v>
      </c>
      <c r="E38" s="80">
        <f t="shared" si="1"/>
        <v>662</v>
      </c>
      <c r="F38" s="182">
        <v>250</v>
      </c>
      <c r="G38" s="182">
        <v>0</v>
      </c>
      <c r="H38" s="80">
        <f t="shared" si="2"/>
        <v>250</v>
      </c>
      <c r="I38" s="182">
        <v>21327</v>
      </c>
      <c r="J38" s="182">
        <v>10586</v>
      </c>
      <c r="K38" s="80">
        <f t="shared" si="3"/>
        <v>31913</v>
      </c>
      <c r="L38" s="76">
        <v>9562</v>
      </c>
      <c r="M38" s="76">
        <v>293</v>
      </c>
      <c r="N38" s="76">
        <v>6191</v>
      </c>
      <c r="O38" s="76">
        <v>782</v>
      </c>
      <c r="P38" s="76">
        <v>4973</v>
      </c>
      <c r="Q38" s="76">
        <v>172</v>
      </c>
      <c r="R38" s="81">
        <v>320</v>
      </c>
      <c r="S38" s="281">
        <f t="shared" si="4"/>
        <v>12731</v>
      </c>
      <c r="T38" s="80">
        <f t="shared" si="5"/>
        <v>42387</v>
      </c>
      <c r="U38" s="80">
        <f t="shared" si="0"/>
        <v>45556</v>
      </c>
    </row>
    <row r="39" spans="1:22" ht="12.75" customHeight="1" x14ac:dyDescent="0.2">
      <c r="A39" s="231">
        <v>34</v>
      </c>
      <c r="B39" s="181" t="s">
        <v>31</v>
      </c>
      <c r="C39" s="182">
        <v>2725</v>
      </c>
      <c r="D39" s="182">
        <v>821</v>
      </c>
      <c r="E39" s="80">
        <f t="shared" si="1"/>
        <v>3546</v>
      </c>
      <c r="F39" s="182">
        <v>1327</v>
      </c>
      <c r="G39" s="182">
        <v>17</v>
      </c>
      <c r="H39" s="80">
        <f t="shared" si="2"/>
        <v>1344</v>
      </c>
      <c r="I39" s="182">
        <v>113315</v>
      </c>
      <c r="J39" s="182">
        <v>66846</v>
      </c>
      <c r="K39" s="80">
        <f t="shared" si="3"/>
        <v>180161</v>
      </c>
      <c r="L39" s="76">
        <v>96296</v>
      </c>
      <c r="M39" s="76">
        <v>2365</v>
      </c>
      <c r="N39" s="76">
        <v>53286</v>
      </c>
      <c r="O39" s="76">
        <v>3083</v>
      </c>
      <c r="P39" s="76">
        <v>60724</v>
      </c>
      <c r="Q39" s="76">
        <v>640</v>
      </c>
      <c r="R39" s="81">
        <v>1203</v>
      </c>
      <c r="S39" s="281">
        <f t="shared" si="4"/>
        <v>121301</v>
      </c>
      <c r="T39" s="80">
        <f t="shared" si="5"/>
        <v>281347</v>
      </c>
      <c r="U39" s="80">
        <f t="shared" si="0"/>
        <v>306352</v>
      </c>
    </row>
    <row r="40" spans="1:22" ht="12.75" customHeight="1" x14ac:dyDescent="0.2">
      <c r="A40" s="231">
        <v>35</v>
      </c>
      <c r="B40" s="181" t="s">
        <v>32</v>
      </c>
      <c r="C40" s="182">
        <v>1712</v>
      </c>
      <c r="D40" s="182">
        <v>414</v>
      </c>
      <c r="E40" s="80">
        <f t="shared" si="1"/>
        <v>2126</v>
      </c>
      <c r="F40" s="182">
        <v>628</v>
      </c>
      <c r="G40" s="182">
        <v>3</v>
      </c>
      <c r="H40" s="80">
        <f t="shared" si="2"/>
        <v>631</v>
      </c>
      <c r="I40" s="182">
        <v>77634</v>
      </c>
      <c r="J40" s="182">
        <v>44433</v>
      </c>
      <c r="K40" s="80">
        <f t="shared" si="3"/>
        <v>122067</v>
      </c>
      <c r="L40" s="76">
        <v>40179</v>
      </c>
      <c r="M40" s="76">
        <v>1327</v>
      </c>
      <c r="N40" s="76">
        <v>25863</v>
      </c>
      <c r="O40" s="76">
        <v>1526</v>
      </c>
      <c r="P40" s="76">
        <v>20181</v>
      </c>
      <c r="Q40" s="76">
        <v>316</v>
      </c>
      <c r="R40" s="81">
        <v>615</v>
      </c>
      <c r="S40" s="281">
        <f t="shared" si="4"/>
        <v>49828</v>
      </c>
      <c r="T40" s="80">
        <f t="shared" si="5"/>
        <v>165003</v>
      </c>
      <c r="U40" s="80">
        <f t="shared" si="0"/>
        <v>174652</v>
      </c>
    </row>
    <row r="41" spans="1:22" ht="12.75" customHeight="1" x14ac:dyDescent="0.2">
      <c r="A41" s="231">
        <v>36</v>
      </c>
      <c r="B41" s="181" t="s">
        <v>33</v>
      </c>
      <c r="C41" s="182">
        <v>22</v>
      </c>
      <c r="D41" s="182">
        <v>4</v>
      </c>
      <c r="E41" s="80">
        <f t="shared" si="1"/>
        <v>26</v>
      </c>
      <c r="F41" s="182">
        <v>43</v>
      </c>
      <c r="G41" s="182">
        <v>0</v>
      </c>
      <c r="H41" s="80">
        <f t="shared" si="2"/>
        <v>43</v>
      </c>
      <c r="I41" s="182">
        <v>1774</v>
      </c>
      <c r="J41" s="182">
        <v>285</v>
      </c>
      <c r="K41" s="80">
        <f t="shared" si="3"/>
        <v>2059</v>
      </c>
      <c r="L41" s="76">
        <v>908</v>
      </c>
      <c r="M41" s="76">
        <v>10</v>
      </c>
      <c r="N41" s="76">
        <v>616</v>
      </c>
      <c r="O41" s="76">
        <v>80</v>
      </c>
      <c r="P41" s="76">
        <v>356</v>
      </c>
      <c r="Q41" s="76">
        <v>50</v>
      </c>
      <c r="R41" s="81">
        <v>92</v>
      </c>
      <c r="S41" s="281">
        <f t="shared" si="4"/>
        <v>1204</v>
      </c>
      <c r="T41" s="80">
        <f t="shared" si="5"/>
        <v>3036</v>
      </c>
      <c r="U41" s="80">
        <f t="shared" si="0"/>
        <v>3332</v>
      </c>
    </row>
    <row r="42" spans="1:22" ht="12.75" customHeight="1" x14ac:dyDescent="0.2">
      <c r="A42" s="231">
        <v>37</v>
      </c>
      <c r="B42" s="181" t="s">
        <v>34</v>
      </c>
      <c r="C42" s="182">
        <v>119</v>
      </c>
      <c r="D42" s="182">
        <v>16</v>
      </c>
      <c r="E42" s="80">
        <f t="shared" si="1"/>
        <v>135</v>
      </c>
      <c r="F42" s="182">
        <v>71</v>
      </c>
      <c r="G42" s="182">
        <v>1</v>
      </c>
      <c r="H42" s="80">
        <f t="shared" si="2"/>
        <v>72</v>
      </c>
      <c r="I42" s="182">
        <v>7108</v>
      </c>
      <c r="J42" s="182">
        <v>1798</v>
      </c>
      <c r="K42" s="80">
        <f t="shared" si="3"/>
        <v>8906</v>
      </c>
      <c r="L42" s="76">
        <v>3672</v>
      </c>
      <c r="M42" s="76">
        <v>62</v>
      </c>
      <c r="N42" s="76">
        <v>2669</v>
      </c>
      <c r="O42" s="76">
        <v>255</v>
      </c>
      <c r="P42" s="76">
        <v>1241</v>
      </c>
      <c r="Q42" s="76">
        <v>83</v>
      </c>
      <c r="R42" s="81">
        <v>114</v>
      </c>
      <c r="S42" s="281">
        <f t="shared" si="4"/>
        <v>4424</v>
      </c>
      <c r="T42" s="80">
        <f t="shared" si="5"/>
        <v>12785</v>
      </c>
      <c r="U42" s="80">
        <f t="shared" si="0"/>
        <v>13537</v>
      </c>
    </row>
    <row r="43" spans="1:22" ht="12.75" customHeight="1" x14ac:dyDescent="0.2">
      <c r="A43" s="231">
        <v>38</v>
      </c>
      <c r="B43" s="181" t="s">
        <v>35</v>
      </c>
      <c r="C43" s="182">
        <v>414</v>
      </c>
      <c r="D43" s="182">
        <v>38</v>
      </c>
      <c r="E43" s="80">
        <f t="shared" si="1"/>
        <v>452</v>
      </c>
      <c r="F43" s="182">
        <v>235</v>
      </c>
      <c r="G43" s="182">
        <v>0</v>
      </c>
      <c r="H43" s="80">
        <f t="shared" si="2"/>
        <v>235</v>
      </c>
      <c r="I43" s="182">
        <v>13966</v>
      </c>
      <c r="J43" s="182">
        <v>3608</v>
      </c>
      <c r="K43" s="80">
        <f t="shared" si="3"/>
        <v>17574</v>
      </c>
      <c r="L43" s="76">
        <v>5961</v>
      </c>
      <c r="M43" s="76">
        <v>87</v>
      </c>
      <c r="N43" s="76">
        <v>4328</v>
      </c>
      <c r="O43" s="76">
        <v>514</v>
      </c>
      <c r="P43" s="76">
        <v>2513</v>
      </c>
      <c r="Q43" s="76">
        <v>150</v>
      </c>
      <c r="R43" s="81">
        <v>255</v>
      </c>
      <c r="S43" s="281">
        <f t="shared" si="4"/>
        <v>7847</v>
      </c>
      <c r="T43" s="80">
        <f t="shared" si="5"/>
        <v>24222</v>
      </c>
      <c r="U43" s="80">
        <f t="shared" si="0"/>
        <v>26108</v>
      </c>
    </row>
    <row r="44" spans="1:22" ht="12.75" customHeight="1" x14ac:dyDescent="0.2">
      <c r="A44" s="231">
        <v>39</v>
      </c>
      <c r="B44" s="181" t="s">
        <v>36</v>
      </c>
      <c r="C44" s="182">
        <v>138</v>
      </c>
      <c r="D44" s="182">
        <v>13</v>
      </c>
      <c r="E44" s="80">
        <f t="shared" si="1"/>
        <v>151</v>
      </c>
      <c r="F44" s="182">
        <v>44</v>
      </c>
      <c r="G44" s="182">
        <v>0</v>
      </c>
      <c r="H44" s="80">
        <f t="shared" si="2"/>
        <v>44</v>
      </c>
      <c r="I44" s="182">
        <v>6318</v>
      </c>
      <c r="J44" s="182">
        <v>2664</v>
      </c>
      <c r="K44" s="80">
        <f t="shared" si="3"/>
        <v>8982</v>
      </c>
      <c r="L44" s="76">
        <v>2817</v>
      </c>
      <c r="M44" s="76">
        <v>71</v>
      </c>
      <c r="N44" s="76">
        <v>2095</v>
      </c>
      <c r="O44" s="76">
        <v>118</v>
      </c>
      <c r="P44" s="76">
        <v>997</v>
      </c>
      <c r="Q44" s="76">
        <v>49</v>
      </c>
      <c r="R44" s="81">
        <v>101</v>
      </c>
      <c r="S44" s="281">
        <f t="shared" si="4"/>
        <v>3431</v>
      </c>
      <c r="T44" s="80">
        <f t="shared" si="5"/>
        <v>11994</v>
      </c>
      <c r="U44" s="80">
        <f t="shared" si="0"/>
        <v>12608</v>
      </c>
    </row>
    <row r="45" spans="1:22" ht="12.75" customHeight="1" x14ac:dyDescent="0.2">
      <c r="A45" s="282">
        <v>40</v>
      </c>
      <c r="B45" s="283" t="s">
        <v>78</v>
      </c>
      <c r="C45" s="284">
        <v>103</v>
      </c>
      <c r="D45" s="284">
        <v>4</v>
      </c>
      <c r="E45" s="285">
        <f t="shared" si="1"/>
        <v>107</v>
      </c>
      <c r="F45" s="284">
        <v>47</v>
      </c>
      <c r="G45" s="284">
        <v>0</v>
      </c>
      <c r="H45" s="285">
        <f t="shared" si="2"/>
        <v>47</v>
      </c>
      <c r="I45" s="284">
        <v>3500</v>
      </c>
      <c r="J45" s="284">
        <v>795</v>
      </c>
      <c r="K45" s="285">
        <f t="shared" si="3"/>
        <v>4295</v>
      </c>
      <c r="L45" s="286">
        <v>1480</v>
      </c>
      <c r="M45" s="286">
        <v>24</v>
      </c>
      <c r="N45" s="286">
        <v>1077</v>
      </c>
      <c r="O45" s="286">
        <v>117</v>
      </c>
      <c r="P45" s="286">
        <v>556</v>
      </c>
      <c r="Q45" s="286">
        <v>52</v>
      </c>
      <c r="R45" s="369">
        <v>89</v>
      </c>
      <c r="S45" s="287">
        <f t="shared" si="4"/>
        <v>1915</v>
      </c>
      <c r="T45" s="285">
        <f t="shared" si="5"/>
        <v>5929</v>
      </c>
      <c r="U45" s="285">
        <f t="shared" si="0"/>
        <v>6364</v>
      </c>
    </row>
    <row r="46" spans="1:22" ht="12" customHeight="1" x14ac:dyDescent="0.2">
      <c r="A46" s="232"/>
      <c r="B46" s="179"/>
      <c r="C46" s="180"/>
      <c r="D46" s="180"/>
      <c r="E46" s="80"/>
      <c r="F46" s="180"/>
      <c r="G46" s="180"/>
      <c r="H46" s="80"/>
      <c r="I46" s="180"/>
      <c r="J46" s="180"/>
      <c r="K46" s="80"/>
      <c r="L46" s="76"/>
      <c r="M46" s="76"/>
      <c r="N46" s="76"/>
      <c r="O46" s="76"/>
      <c r="P46" s="76"/>
      <c r="Q46" s="76"/>
      <c r="R46" s="281"/>
      <c r="S46" s="281"/>
      <c r="T46" s="80"/>
      <c r="U46" s="236" t="s">
        <v>411</v>
      </c>
    </row>
    <row r="47" spans="1:22" ht="35.1" customHeight="1" x14ac:dyDescent="0.2">
      <c r="A47" s="555" t="s">
        <v>228</v>
      </c>
      <c r="B47" s="557" t="s">
        <v>169</v>
      </c>
      <c r="C47" s="431" t="s">
        <v>436</v>
      </c>
      <c r="D47" s="432"/>
      <c r="E47" s="433"/>
      <c r="F47" s="431" t="s">
        <v>281</v>
      </c>
      <c r="G47" s="432"/>
      <c r="H47" s="433"/>
      <c r="I47" s="431" t="s">
        <v>302</v>
      </c>
      <c r="J47" s="432"/>
      <c r="K47" s="433"/>
      <c r="L47" s="431" t="s">
        <v>259</v>
      </c>
      <c r="M47" s="432"/>
      <c r="N47" s="432"/>
      <c r="O47" s="432"/>
      <c r="P47" s="432"/>
      <c r="Q47" s="432"/>
      <c r="R47" s="432"/>
      <c r="S47" s="433"/>
      <c r="T47" s="434" t="s">
        <v>214</v>
      </c>
      <c r="U47" s="435"/>
      <c r="V47" s="230"/>
    </row>
    <row r="48" spans="1:22" ht="45" customHeight="1" x14ac:dyDescent="0.2">
      <c r="A48" s="556"/>
      <c r="B48" s="558"/>
      <c r="C48" s="159" t="s">
        <v>166</v>
      </c>
      <c r="D48" s="159" t="s">
        <v>165</v>
      </c>
      <c r="E48" s="159" t="s">
        <v>88</v>
      </c>
      <c r="F48" s="159" t="s">
        <v>166</v>
      </c>
      <c r="G48" s="159" t="s">
        <v>165</v>
      </c>
      <c r="H48" s="159" t="s">
        <v>88</v>
      </c>
      <c r="I48" s="159" t="s">
        <v>166</v>
      </c>
      <c r="J48" s="159" t="s">
        <v>165</v>
      </c>
      <c r="K48" s="159" t="s">
        <v>88</v>
      </c>
      <c r="L48" s="183" t="s">
        <v>186</v>
      </c>
      <c r="M48" s="327" t="s">
        <v>238</v>
      </c>
      <c r="N48" s="327" t="s">
        <v>239</v>
      </c>
      <c r="O48" s="327" t="s">
        <v>240</v>
      </c>
      <c r="P48" s="327" t="s">
        <v>241</v>
      </c>
      <c r="Q48" s="327" t="s">
        <v>212</v>
      </c>
      <c r="R48" s="327" t="s">
        <v>213</v>
      </c>
      <c r="S48" s="327" t="s">
        <v>291</v>
      </c>
      <c r="T48" s="183" t="s">
        <v>186</v>
      </c>
      <c r="U48" s="366" t="s">
        <v>187</v>
      </c>
      <c r="V48" s="230"/>
    </row>
    <row r="49" spans="1:21" ht="12.75" customHeight="1" x14ac:dyDescent="0.2">
      <c r="A49" s="232">
        <v>41</v>
      </c>
      <c r="B49" s="179" t="s">
        <v>37</v>
      </c>
      <c r="C49" s="180">
        <v>459</v>
      </c>
      <c r="D49" s="180">
        <v>64</v>
      </c>
      <c r="E49" s="80">
        <f t="shared" si="1"/>
        <v>523</v>
      </c>
      <c r="F49" s="180">
        <v>218</v>
      </c>
      <c r="G49" s="180">
        <v>0</v>
      </c>
      <c r="H49" s="80">
        <f t="shared" si="2"/>
        <v>218</v>
      </c>
      <c r="I49" s="180">
        <v>16527</v>
      </c>
      <c r="J49" s="180">
        <v>6437</v>
      </c>
      <c r="K49" s="80">
        <f t="shared" si="3"/>
        <v>22964</v>
      </c>
      <c r="L49" s="76">
        <v>8423</v>
      </c>
      <c r="M49" s="76">
        <v>217</v>
      </c>
      <c r="N49" s="76">
        <v>5518</v>
      </c>
      <c r="O49" s="76">
        <v>467</v>
      </c>
      <c r="P49" s="76">
        <v>4029</v>
      </c>
      <c r="Q49" s="76">
        <v>119</v>
      </c>
      <c r="R49" s="81">
        <v>169</v>
      </c>
      <c r="S49" s="281">
        <f>SUM(M49:R49)</f>
        <v>10519</v>
      </c>
      <c r="T49" s="80">
        <f>E49+H49+K49+L49</f>
        <v>32128</v>
      </c>
      <c r="U49" s="80">
        <f t="shared" ref="U49:U90" si="6">E49+H49+K49+S49</f>
        <v>34224</v>
      </c>
    </row>
    <row r="50" spans="1:21" ht="12.75" customHeight="1" x14ac:dyDescent="0.2">
      <c r="A50" s="231">
        <v>42</v>
      </c>
      <c r="B50" s="181" t="s">
        <v>38</v>
      </c>
      <c r="C50" s="182">
        <v>518</v>
      </c>
      <c r="D50" s="182">
        <v>64</v>
      </c>
      <c r="E50" s="80">
        <f t="shared" si="1"/>
        <v>582</v>
      </c>
      <c r="F50" s="182">
        <v>322</v>
      </c>
      <c r="G50" s="182">
        <v>3</v>
      </c>
      <c r="H50" s="80">
        <f t="shared" si="2"/>
        <v>325</v>
      </c>
      <c r="I50" s="182">
        <v>24854</v>
      </c>
      <c r="J50" s="182">
        <v>5700</v>
      </c>
      <c r="K50" s="80">
        <f t="shared" si="3"/>
        <v>30554</v>
      </c>
      <c r="L50" s="76">
        <v>9657</v>
      </c>
      <c r="M50" s="76">
        <v>138</v>
      </c>
      <c r="N50" s="76">
        <v>7217</v>
      </c>
      <c r="O50" s="76">
        <v>789</v>
      </c>
      <c r="P50" s="76">
        <v>3869</v>
      </c>
      <c r="Q50" s="76">
        <v>261</v>
      </c>
      <c r="R50" s="81">
        <v>419</v>
      </c>
      <c r="S50" s="281">
        <f t="shared" ref="S50:S90" si="7">SUM(M50:R50)</f>
        <v>12693</v>
      </c>
      <c r="T50" s="80">
        <f t="shared" ref="T50:T90" si="8">E50+H50+K50+L50</f>
        <v>41118</v>
      </c>
      <c r="U50" s="80">
        <f t="shared" si="6"/>
        <v>44154</v>
      </c>
    </row>
    <row r="51" spans="1:21" ht="12.75" customHeight="1" x14ac:dyDescent="0.2">
      <c r="A51" s="231">
        <v>43</v>
      </c>
      <c r="B51" s="181" t="s">
        <v>39</v>
      </c>
      <c r="C51" s="182">
        <v>143</v>
      </c>
      <c r="D51" s="182">
        <v>17</v>
      </c>
      <c r="E51" s="80">
        <f t="shared" si="1"/>
        <v>160</v>
      </c>
      <c r="F51" s="182">
        <v>120</v>
      </c>
      <c r="G51" s="182">
        <v>0</v>
      </c>
      <c r="H51" s="80">
        <f t="shared" si="2"/>
        <v>120</v>
      </c>
      <c r="I51" s="182">
        <v>7215</v>
      </c>
      <c r="J51" s="182">
        <v>1683</v>
      </c>
      <c r="K51" s="80">
        <f t="shared" si="3"/>
        <v>8898</v>
      </c>
      <c r="L51" s="76">
        <v>3210</v>
      </c>
      <c r="M51" s="76">
        <v>51</v>
      </c>
      <c r="N51" s="76">
        <v>2339</v>
      </c>
      <c r="O51" s="76">
        <v>190</v>
      </c>
      <c r="P51" s="76">
        <v>1088</v>
      </c>
      <c r="Q51" s="76">
        <v>76</v>
      </c>
      <c r="R51" s="81">
        <v>130</v>
      </c>
      <c r="S51" s="281">
        <f t="shared" si="7"/>
        <v>3874</v>
      </c>
      <c r="T51" s="80">
        <f t="shared" si="8"/>
        <v>12388</v>
      </c>
      <c r="U51" s="80">
        <f t="shared" si="6"/>
        <v>13052</v>
      </c>
    </row>
    <row r="52" spans="1:21" ht="12.75" customHeight="1" x14ac:dyDescent="0.2">
      <c r="A52" s="231">
        <v>44</v>
      </c>
      <c r="B52" s="181" t="s">
        <v>40</v>
      </c>
      <c r="C52" s="182">
        <v>257</v>
      </c>
      <c r="D52" s="182">
        <v>42</v>
      </c>
      <c r="E52" s="80">
        <f t="shared" si="1"/>
        <v>299</v>
      </c>
      <c r="F52" s="182">
        <v>121</v>
      </c>
      <c r="G52" s="182">
        <v>0</v>
      </c>
      <c r="H52" s="80">
        <f t="shared" si="2"/>
        <v>121</v>
      </c>
      <c r="I52" s="182">
        <v>10189</v>
      </c>
      <c r="J52" s="182">
        <v>2309</v>
      </c>
      <c r="K52" s="80">
        <f t="shared" si="3"/>
        <v>12498</v>
      </c>
      <c r="L52" s="76">
        <v>4281</v>
      </c>
      <c r="M52" s="76">
        <v>52</v>
      </c>
      <c r="N52" s="76">
        <v>3208</v>
      </c>
      <c r="O52" s="76">
        <v>395</v>
      </c>
      <c r="P52" s="76">
        <v>1826</v>
      </c>
      <c r="Q52" s="76">
        <v>130</v>
      </c>
      <c r="R52" s="81">
        <v>188</v>
      </c>
      <c r="S52" s="281">
        <f t="shared" si="7"/>
        <v>5799</v>
      </c>
      <c r="T52" s="80">
        <f t="shared" si="8"/>
        <v>17199</v>
      </c>
      <c r="U52" s="80">
        <f t="shared" si="6"/>
        <v>18717</v>
      </c>
    </row>
    <row r="53" spans="1:21" ht="12.75" customHeight="1" x14ac:dyDescent="0.2">
      <c r="A53" s="231">
        <v>45</v>
      </c>
      <c r="B53" s="181" t="s">
        <v>41</v>
      </c>
      <c r="C53" s="182">
        <v>287</v>
      </c>
      <c r="D53" s="182">
        <v>47</v>
      </c>
      <c r="E53" s="80">
        <f t="shared" si="1"/>
        <v>334</v>
      </c>
      <c r="F53" s="182">
        <v>193</v>
      </c>
      <c r="G53" s="182">
        <v>0</v>
      </c>
      <c r="H53" s="80">
        <f t="shared" si="2"/>
        <v>193</v>
      </c>
      <c r="I53" s="182">
        <v>16281</v>
      </c>
      <c r="J53" s="182">
        <v>6245</v>
      </c>
      <c r="K53" s="80">
        <f t="shared" si="3"/>
        <v>22526</v>
      </c>
      <c r="L53" s="76">
        <v>6404</v>
      </c>
      <c r="M53" s="76">
        <v>142</v>
      </c>
      <c r="N53" s="76">
        <v>4671</v>
      </c>
      <c r="O53" s="76">
        <v>381</v>
      </c>
      <c r="P53" s="76">
        <v>2367</v>
      </c>
      <c r="Q53" s="76">
        <v>154</v>
      </c>
      <c r="R53" s="81">
        <v>295</v>
      </c>
      <c r="S53" s="281">
        <f t="shared" si="7"/>
        <v>8010</v>
      </c>
      <c r="T53" s="80">
        <f t="shared" si="8"/>
        <v>29457</v>
      </c>
      <c r="U53" s="80">
        <f t="shared" si="6"/>
        <v>31063</v>
      </c>
    </row>
    <row r="54" spans="1:21" ht="12.75" customHeight="1" x14ac:dyDescent="0.2">
      <c r="A54" s="231">
        <v>46</v>
      </c>
      <c r="B54" s="181" t="s">
        <v>193</v>
      </c>
      <c r="C54" s="182">
        <v>191</v>
      </c>
      <c r="D54" s="182">
        <v>23</v>
      </c>
      <c r="E54" s="80">
        <f t="shared" si="1"/>
        <v>214</v>
      </c>
      <c r="F54" s="182">
        <v>188</v>
      </c>
      <c r="G54" s="182">
        <v>1</v>
      </c>
      <c r="H54" s="80">
        <f t="shared" si="2"/>
        <v>189</v>
      </c>
      <c r="I54" s="182">
        <v>7826</v>
      </c>
      <c r="J54" s="182">
        <v>1940</v>
      </c>
      <c r="K54" s="80">
        <f t="shared" si="3"/>
        <v>9766</v>
      </c>
      <c r="L54" s="76">
        <v>3183</v>
      </c>
      <c r="M54" s="76">
        <v>56</v>
      </c>
      <c r="N54" s="76">
        <v>2234</v>
      </c>
      <c r="O54" s="76">
        <v>428</v>
      </c>
      <c r="P54" s="76">
        <v>1491</v>
      </c>
      <c r="Q54" s="76">
        <v>179</v>
      </c>
      <c r="R54" s="81">
        <v>238</v>
      </c>
      <c r="S54" s="281">
        <f t="shared" si="7"/>
        <v>4626</v>
      </c>
      <c r="T54" s="80">
        <f t="shared" si="8"/>
        <v>13352</v>
      </c>
      <c r="U54" s="80">
        <f t="shared" si="6"/>
        <v>14795</v>
      </c>
    </row>
    <row r="55" spans="1:21" ht="12.75" customHeight="1" x14ac:dyDescent="0.2">
      <c r="A55" s="231">
        <v>47</v>
      </c>
      <c r="B55" s="181" t="s">
        <v>42</v>
      </c>
      <c r="C55" s="182">
        <v>57</v>
      </c>
      <c r="D55" s="182">
        <v>4</v>
      </c>
      <c r="E55" s="80">
        <f t="shared" si="1"/>
        <v>61</v>
      </c>
      <c r="F55" s="182">
        <v>73</v>
      </c>
      <c r="G55" s="182">
        <v>0</v>
      </c>
      <c r="H55" s="80">
        <f t="shared" si="2"/>
        <v>73</v>
      </c>
      <c r="I55" s="182">
        <v>3405</v>
      </c>
      <c r="J55" s="182">
        <v>342</v>
      </c>
      <c r="K55" s="80">
        <f t="shared" si="3"/>
        <v>3747</v>
      </c>
      <c r="L55" s="76">
        <v>1673</v>
      </c>
      <c r="M55" s="76">
        <v>15</v>
      </c>
      <c r="N55" s="76">
        <v>1181</v>
      </c>
      <c r="O55" s="76">
        <v>278</v>
      </c>
      <c r="P55" s="76">
        <v>1169</v>
      </c>
      <c r="Q55" s="76">
        <v>74</v>
      </c>
      <c r="R55" s="81">
        <v>130</v>
      </c>
      <c r="S55" s="281">
        <f t="shared" si="7"/>
        <v>2847</v>
      </c>
      <c r="T55" s="80">
        <f t="shared" si="8"/>
        <v>5554</v>
      </c>
      <c r="U55" s="80">
        <f t="shared" si="6"/>
        <v>6728</v>
      </c>
    </row>
    <row r="56" spans="1:21" ht="12.75" customHeight="1" x14ac:dyDescent="0.2">
      <c r="A56" s="231">
        <v>48</v>
      </c>
      <c r="B56" s="181" t="s">
        <v>43</v>
      </c>
      <c r="C56" s="182">
        <v>271</v>
      </c>
      <c r="D56" s="182">
        <v>77</v>
      </c>
      <c r="E56" s="80">
        <f t="shared" si="1"/>
        <v>348</v>
      </c>
      <c r="F56" s="182">
        <v>112</v>
      </c>
      <c r="G56" s="182">
        <v>1</v>
      </c>
      <c r="H56" s="80">
        <f t="shared" si="2"/>
        <v>113</v>
      </c>
      <c r="I56" s="182">
        <v>13493</v>
      </c>
      <c r="J56" s="182">
        <v>7902</v>
      </c>
      <c r="K56" s="80">
        <f t="shared" si="3"/>
        <v>21395</v>
      </c>
      <c r="L56" s="76">
        <v>6102</v>
      </c>
      <c r="M56" s="76">
        <v>214</v>
      </c>
      <c r="N56" s="76">
        <v>3514</v>
      </c>
      <c r="O56" s="76">
        <v>284</v>
      </c>
      <c r="P56" s="76">
        <v>2988</v>
      </c>
      <c r="Q56" s="76">
        <v>87</v>
      </c>
      <c r="R56" s="81">
        <v>195</v>
      </c>
      <c r="S56" s="281">
        <f t="shared" si="7"/>
        <v>7282</v>
      </c>
      <c r="T56" s="80">
        <f t="shared" si="8"/>
        <v>27958</v>
      </c>
      <c r="U56" s="80">
        <f t="shared" si="6"/>
        <v>29138</v>
      </c>
    </row>
    <row r="57" spans="1:21" ht="12.75" customHeight="1" x14ac:dyDescent="0.2">
      <c r="A57" s="231">
        <v>49</v>
      </c>
      <c r="B57" s="181" t="s">
        <v>44</v>
      </c>
      <c r="C57" s="182">
        <v>24</v>
      </c>
      <c r="D57" s="182">
        <v>1</v>
      </c>
      <c r="E57" s="80">
        <f t="shared" si="1"/>
        <v>25</v>
      </c>
      <c r="F57" s="182">
        <v>31</v>
      </c>
      <c r="G57" s="182">
        <v>4</v>
      </c>
      <c r="H57" s="80">
        <f t="shared" si="2"/>
        <v>35</v>
      </c>
      <c r="I57" s="182">
        <v>1441</v>
      </c>
      <c r="J57" s="182">
        <v>112</v>
      </c>
      <c r="K57" s="80">
        <f t="shared" si="3"/>
        <v>1553</v>
      </c>
      <c r="L57" s="76">
        <v>789</v>
      </c>
      <c r="M57" s="76">
        <v>6</v>
      </c>
      <c r="N57" s="76">
        <v>569</v>
      </c>
      <c r="O57" s="76">
        <v>147</v>
      </c>
      <c r="P57" s="76">
        <v>476</v>
      </c>
      <c r="Q57" s="76">
        <v>34</v>
      </c>
      <c r="R57" s="81">
        <v>45</v>
      </c>
      <c r="S57" s="281">
        <f t="shared" si="7"/>
        <v>1277</v>
      </c>
      <c r="T57" s="80">
        <f t="shared" si="8"/>
        <v>2402</v>
      </c>
      <c r="U57" s="80">
        <f t="shared" si="6"/>
        <v>2890</v>
      </c>
    </row>
    <row r="58" spans="1:21" ht="12.75" customHeight="1" x14ac:dyDescent="0.2">
      <c r="A58" s="231">
        <v>50</v>
      </c>
      <c r="B58" s="181" t="s">
        <v>45</v>
      </c>
      <c r="C58" s="182">
        <v>89</v>
      </c>
      <c r="D58" s="182">
        <v>13</v>
      </c>
      <c r="E58" s="80">
        <f t="shared" si="1"/>
        <v>102</v>
      </c>
      <c r="F58" s="182">
        <v>48</v>
      </c>
      <c r="G58" s="182">
        <v>0</v>
      </c>
      <c r="H58" s="80">
        <f t="shared" si="2"/>
        <v>48</v>
      </c>
      <c r="I58" s="182">
        <v>3954</v>
      </c>
      <c r="J58" s="182">
        <v>855</v>
      </c>
      <c r="K58" s="80">
        <f t="shared" si="3"/>
        <v>4809</v>
      </c>
      <c r="L58" s="76">
        <v>1856</v>
      </c>
      <c r="M58" s="76">
        <v>34</v>
      </c>
      <c r="N58" s="76">
        <v>1290</v>
      </c>
      <c r="O58" s="76">
        <v>115</v>
      </c>
      <c r="P58" s="76">
        <v>740</v>
      </c>
      <c r="Q58" s="76">
        <v>50</v>
      </c>
      <c r="R58" s="81">
        <v>77</v>
      </c>
      <c r="S58" s="281">
        <f t="shared" si="7"/>
        <v>2306</v>
      </c>
      <c r="T58" s="80">
        <f t="shared" si="8"/>
        <v>6815</v>
      </c>
      <c r="U58" s="80">
        <f t="shared" si="6"/>
        <v>7265</v>
      </c>
    </row>
    <row r="59" spans="1:21" ht="12.75" customHeight="1" x14ac:dyDescent="0.2">
      <c r="A59" s="231">
        <v>51</v>
      </c>
      <c r="B59" s="181" t="s">
        <v>46</v>
      </c>
      <c r="C59" s="182">
        <v>111</v>
      </c>
      <c r="D59" s="182">
        <v>14</v>
      </c>
      <c r="E59" s="80">
        <f t="shared" si="1"/>
        <v>125</v>
      </c>
      <c r="F59" s="182">
        <v>79</v>
      </c>
      <c r="G59" s="182">
        <v>1</v>
      </c>
      <c r="H59" s="80">
        <f t="shared" si="2"/>
        <v>80</v>
      </c>
      <c r="I59" s="182">
        <v>4092</v>
      </c>
      <c r="J59" s="182">
        <v>1556</v>
      </c>
      <c r="K59" s="80">
        <f t="shared" si="3"/>
        <v>5648</v>
      </c>
      <c r="L59" s="76">
        <v>2007</v>
      </c>
      <c r="M59" s="76">
        <v>33</v>
      </c>
      <c r="N59" s="76">
        <v>1461</v>
      </c>
      <c r="O59" s="76">
        <v>178</v>
      </c>
      <c r="P59" s="76">
        <v>802</v>
      </c>
      <c r="Q59" s="76">
        <v>70</v>
      </c>
      <c r="R59" s="81">
        <v>114</v>
      </c>
      <c r="S59" s="281">
        <f t="shared" si="7"/>
        <v>2658</v>
      </c>
      <c r="T59" s="80">
        <f t="shared" si="8"/>
        <v>7860</v>
      </c>
      <c r="U59" s="80">
        <f t="shared" si="6"/>
        <v>8511</v>
      </c>
    </row>
    <row r="60" spans="1:21" ht="12.75" customHeight="1" x14ac:dyDescent="0.2">
      <c r="A60" s="231">
        <v>52</v>
      </c>
      <c r="B60" s="181" t="s">
        <v>47</v>
      </c>
      <c r="C60" s="182">
        <v>189</v>
      </c>
      <c r="D60" s="182">
        <v>33</v>
      </c>
      <c r="E60" s="80">
        <f t="shared" si="1"/>
        <v>222</v>
      </c>
      <c r="F60" s="182">
        <v>140</v>
      </c>
      <c r="G60" s="182">
        <v>1</v>
      </c>
      <c r="H60" s="80">
        <f t="shared" si="2"/>
        <v>141</v>
      </c>
      <c r="I60" s="182">
        <v>9059</v>
      </c>
      <c r="J60" s="182">
        <v>2715</v>
      </c>
      <c r="K60" s="80">
        <f t="shared" si="3"/>
        <v>11774</v>
      </c>
      <c r="L60" s="76">
        <v>3456</v>
      </c>
      <c r="M60" s="76">
        <v>86</v>
      </c>
      <c r="N60" s="76">
        <v>2574</v>
      </c>
      <c r="O60" s="76">
        <v>276</v>
      </c>
      <c r="P60" s="76">
        <v>1229</v>
      </c>
      <c r="Q60" s="76">
        <v>146</v>
      </c>
      <c r="R60" s="81">
        <v>214</v>
      </c>
      <c r="S60" s="281">
        <f t="shared" si="7"/>
        <v>4525</v>
      </c>
      <c r="T60" s="80">
        <f t="shared" si="8"/>
        <v>15593</v>
      </c>
      <c r="U60" s="80">
        <f t="shared" si="6"/>
        <v>16662</v>
      </c>
    </row>
    <row r="61" spans="1:21" ht="12.75" customHeight="1" x14ac:dyDescent="0.2">
      <c r="A61" s="231">
        <v>53</v>
      </c>
      <c r="B61" s="181" t="s">
        <v>48</v>
      </c>
      <c r="C61" s="182">
        <v>31</v>
      </c>
      <c r="D61" s="182">
        <v>6</v>
      </c>
      <c r="E61" s="80">
        <f t="shared" si="1"/>
        <v>37</v>
      </c>
      <c r="F61" s="182">
        <v>44</v>
      </c>
      <c r="G61" s="182">
        <v>0</v>
      </c>
      <c r="H61" s="80">
        <f t="shared" si="2"/>
        <v>44</v>
      </c>
      <c r="I61" s="182">
        <v>2989</v>
      </c>
      <c r="J61" s="182">
        <v>856</v>
      </c>
      <c r="K61" s="80">
        <f t="shared" si="3"/>
        <v>3845</v>
      </c>
      <c r="L61" s="76">
        <v>1850</v>
      </c>
      <c r="M61" s="76">
        <v>32</v>
      </c>
      <c r="N61" s="76">
        <v>1204</v>
      </c>
      <c r="O61" s="76">
        <v>118</v>
      </c>
      <c r="P61" s="76">
        <v>994</v>
      </c>
      <c r="Q61" s="76">
        <v>32</v>
      </c>
      <c r="R61" s="81">
        <v>61</v>
      </c>
      <c r="S61" s="281">
        <f t="shared" si="7"/>
        <v>2441</v>
      </c>
      <c r="T61" s="80">
        <f t="shared" si="8"/>
        <v>5776</v>
      </c>
      <c r="U61" s="80">
        <f t="shared" si="6"/>
        <v>6367</v>
      </c>
    </row>
    <row r="62" spans="1:21" ht="12.75" customHeight="1" x14ac:dyDescent="0.2">
      <c r="A62" s="231">
        <v>54</v>
      </c>
      <c r="B62" s="181" t="s">
        <v>49</v>
      </c>
      <c r="C62" s="182">
        <v>187</v>
      </c>
      <c r="D62" s="182">
        <v>30</v>
      </c>
      <c r="E62" s="80">
        <f t="shared" si="1"/>
        <v>217</v>
      </c>
      <c r="F62" s="182">
        <v>129</v>
      </c>
      <c r="G62" s="182">
        <v>0</v>
      </c>
      <c r="H62" s="80">
        <f t="shared" si="2"/>
        <v>129</v>
      </c>
      <c r="I62" s="182">
        <v>9457</v>
      </c>
      <c r="J62" s="182">
        <v>2863</v>
      </c>
      <c r="K62" s="80">
        <f t="shared" si="3"/>
        <v>12320</v>
      </c>
      <c r="L62" s="76">
        <v>4507</v>
      </c>
      <c r="M62" s="76">
        <v>89</v>
      </c>
      <c r="N62" s="76">
        <v>3131</v>
      </c>
      <c r="O62" s="76">
        <v>260</v>
      </c>
      <c r="P62" s="76">
        <v>2015</v>
      </c>
      <c r="Q62" s="76">
        <v>96</v>
      </c>
      <c r="R62" s="81">
        <v>171</v>
      </c>
      <c r="S62" s="281">
        <f t="shared" si="7"/>
        <v>5762</v>
      </c>
      <c r="T62" s="80">
        <f t="shared" si="8"/>
        <v>17173</v>
      </c>
      <c r="U62" s="80">
        <f t="shared" si="6"/>
        <v>18428</v>
      </c>
    </row>
    <row r="63" spans="1:21" ht="12.75" customHeight="1" x14ac:dyDescent="0.2">
      <c r="A63" s="231">
        <v>55</v>
      </c>
      <c r="B63" s="181" t="s">
        <v>50</v>
      </c>
      <c r="C63" s="182">
        <v>337</v>
      </c>
      <c r="D63" s="182">
        <v>58</v>
      </c>
      <c r="E63" s="80">
        <f t="shared" si="1"/>
        <v>395</v>
      </c>
      <c r="F63" s="182">
        <v>258</v>
      </c>
      <c r="G63" s="182">
        <v>1</v>
      </c>
      <c r="H63" s="80">
        <f t="shared" si="2"/>
        <v>259</v>
      </c>
      <c r="I63" s="182">
        <v>17260</v>
      </c>
      <c r="J63" s="182">
        <v>7174</v>
      </c>
      <c r="K63" s="80">
        <f t="shared" si="3"/>
        <v>24434</v>
      </c>
      <c r="L63" s="76">
        <v>7422</v>
      </c>
      <c r="M63" s="76">
        <v>200</v>
      </c>
      <c r="N63" s="76">
        <v>5305</v>
      </c>
      <c r="O63" s="76">
        <v>595</v>
      </c>
      <c r="P63" s="76">
        <v>3182</v>
      </c>
      <c r="Q63" s="76">
        <v>186</v>
      </c>
      <c r="R63" s="81">
        <v>300</v>
      </c>
      <c r="S63" s="281">
        <f t="shared" si="7"/>
        <v>9768</v>
      </c>
      <c r="T63" s="80">
        <f t="shared" si="8"/>
        <v>32510</v>
      </c>
      <c r="U63" s="80">
        <f t="shared" si="6"/>
        <v>34856</v>
      </c>
    </row>
    <row r="64" spans="1:21" ht="12.75" customHeight="1" x14ac:dyDescent="0.2">
      <c r="A64" s="231">
        <v>56</v>
      </c>
      <c r="B64" s="181" t="s">
        <v>51</v>
      </c>
      <c r="C64" s="182">
        <v>22</v>
      </c>
      <c r="D64" s="182">
        <v>2</v>
      </c>
      <c r="E64" s="80">
        <f t="shared" si="1"/>
        <v>24</v>
      </c>
      <c r="F64" s="182">
        <v>105</v>
      </c>
      <c r="G64" s="182">
        <v>3</v>
      </c>
      <c r="H64" s="80">
        <f t="shared" si="2"/>
        <v>108</v>
      </c>
      <c r="I64" s="182">
        <v>2620</v>
      </c>
      <c r="J64" s="182">
        <v>92</v>
      </c>
      <c r="K64" s="80">
        <f t="shared" si="3"/>
        <v>2712</v>
      </c>
      <c r="L64" s="76">
        <v>1249</v>
      </c>
      <c r="M64" s="76">
        <v>6</v>
      </c>
      <c r="N64" s="76">
        <v>896</v>
      </c>
      <c r="O64" s="76">
        <v>224</v>
      </c>
      <c r="P64" s="76">
        <v>728</v>
      </c>
      <c r="Q64" s="76">
        <v>90</v>
      </c>
      <c r="R64" s="81">
        <v>118</v>
      </c>
      <c r="S64" s="281">
        <f t="shared" si="7"/>
        <v>2062</v>
      </c>
      <c r="T64" s="80">
        <f t="shared" si="8"/>
        <v>4093</v>
      </c>
      <c r="U64" s="80">
        <f t="shared" si="6"/>
        <v>4906</v>
      </c>
    </row>
    <row r="65" spans="1:21" ht="12.75" customHeight="1" x14ac:dyDescent="0.2">
      <c r="A65" s="231">
        <v>57</v>
      </c>
      <c r="B65" s="181" t="s">
        <v>52</v>
      </c>
      <c r="C65" s="182">
        <v>55</v>
      </c>
      <c r="D65" s="182">
        <v>15</v>
      </c>
      <c r="E65" s="80">
        <f t="shared" si="1"/>
        <v>70</v>
      </c>
      <c r="F65" s="182">
        <v>45</v>
      </c>
      <c r="G65" s="182">
        <v>0</v>
      </c>
      <c r="H65" s="80">
        <f t="shared" si="2"/>
        <v>45</v>
      </c>
      <c r="I65" s="182">
        <v>4333</v>
      </c>
      <c r="J65" s="182">
        <v>1451</v>
      </c>
      <c r="K65" s="80">
        <f t="shared" si="3"/>
        <v>5784</v>
      </c>
      <c r="L65" s="76">
        <v>1953</v>
      </c>
      <c r="M65" s="76">
        <v>43</v>
      </c>
      <c r="N65" s="76">
        <v>1415</v>
      </c>
      <c r="O65" s="76">
        <v>120</v>
      </c>
      <c r="P65" s="76">
        <v>666</v>
      </c>
      <c r="Q65" s="76">
        <v>38</v>
      </c>
      <c r="R65" s="81">
        <v>65</v>
      </c>
      <c r="S65" s="281">
        <f t="shared" si="7"/>
        <v>2347</v>
      </c>
      <c r="T65" s="80">
        <f t="shared" si="8"/>
        <v>7852</v>
      </c>
      <c r="U65" s="80">
        <f t="shared" si="6"/>
        <v>8246</v>
      </c>
    </row>
    <row r="66" spans="1:21" ht="12.75" customHeight="1" x14ac:dyDescent="0.2">
      <c r="A66" s="231">
        <v>58</v>
      </c>
      <c r="B66" s="181" t="s">
        <v>53</v>
      </c>
      <c r="C66" s="182">
        <v>182</v>
      </c>
      <c r="D66" s="182">
        <v>23</v>
      </c>
      <c r="E66" s="80">
        <f t="shared" si="1"/>
        <v>205</v>
      </c>
      <c r="F66" s="182">
        <v>107</v>
      </c>
      <c r="G66" s="182">
        <v>0</v>
      </c>
      <c r="H66" s="80">
        <f t="shared" si="2"/>
        <v>107</v>
      </c>
      <c r="I66" s="182">
        <v>7630</v>
      </c>
      <c r="J66" s="182">
        <v>1786</v>
      </c>
      <c r="K66" s="80">
        <f t="shared" si="3"/>
        <v>9416</v>
      </c>
      <c r="L66" s="76">
        <v>3878</v>
      </c>
      <c r="M66" s="76">
        <v>49</v>
      </c>
      <c r="N66" s="76">
        <v>2697</v>
      </c>
      <c r="O66" s="76">
        <v>331</v>
      </c>
      <c r="P66" s="76">
        <v>1753</v>
      </c>
      <c r="Q66" s="76">
        <v>139</v>
      </c>
      <c r="R66" s="81">
        <v>182</v>
      </c>
      <c r="S66" s="281">
        <f t="shared" si="7"/>
        <v>5151</v>
      </c>
      <c r="T66" s="80">
        <f t="shared" si="8"/>
        <v>13606</v>
      </c>
      <c r="U66" s="80">
        <f t="shared" si="6"/>
        <v>14879</v>
      </c>
    </row>
    <row r="67" spans="1:21" ht="12.75" customHeight="1" x14ac:dyDescent="0.2">
      <c r="A67" s="231">
        <v>59</v>
      </c>
      <c r="B67" s="181" t="s">
        <v>54</v>
      </c>
      <c r="C67" s="182">
        <v>270</v>
      </c>
      <c r="D67" s="182">
        <v>43</v>
      </c>
      <c r="E67" s="80">
        <f t="shared" si="1"/>
        <v>313</v>
      </c>
      <c r="F67" s="182">
        <v>88</v>
      </c>
      <c r="G67" s="182">
        <v>1</v>
      </c>
      <c r="H67" s="80">
        <f t="shared" si="2"/>
        <v>89</v>
      </c>
      <c r="I67" s="182">
        <v>9627</v>
      </c>
      <c r="J67" s="182">
        <v>3756</v>
      </c>
      <c r="K67" s="80">
        <f t="shared" si="3"/>
        <v>13383</v>
      </c>
      <c r="L67" s="76">
        <v>4112</v>
      </c>
      <c r="M67" s="76">
        <v>117</v>
      </c>
      <c r="N67" s="76">
        <v>2877</v>
      </c>
      <c r="O67" s="76">
        <v>187</v>
      </c>
      <c r="P67" s="76">
        <v>1630</v>
      </c>
      <c r="Q67" s="76">
        <v>72</v>
      </c>
      <c r="R67" s="81">
        <v>119</v>
      </c>
      <c r="S67" s="281">
        <f t="shared" si="7"/>
        <v>5002</v>
      </c>
      <c r="T67" s="80">
        <f t="shared" si="8"/>
        <v>17897</v>
      </c>
      <c r="U67" s="80">
        <f t="shared" si="6"/>
        <v>18787</v>
      </c>
    </row>
    <row r="68" spans="1:21" ht="12.75" customHeight="1" x14ac:dyDescent="0.2">
      <c r="A68" s="231">
        <v>60</v>
      </c>
      <c r="B68" s="181" t="s">
        <v>55</v>
      </c>
      <c r="C68" s="182">
        <v>171</v>
      </c>
      <c r="D68" s="182">
        <v>15</v>
      </c>
      <c r="E68" s="80">
        <f t="shared" si="1"/>
        <v>186</v>
      </c>
      <c r="F68" s="182">
        <v>126</v>
      </c>
      <c r="G68" s="182">
        <v>1</v>
      </c>
      <c r="H68" s="80">
        <f t="shared" si="2"/>
        <v>127</v>
      </c>
      <c r="I68" s="182">
        <v>8388</v>
      </c>
      <c r="J68" s="182">
        <v>2057</v>
      </c>
      <c r="K68" s="80">
        <f t="shared" si="3"/>
        <v>10445</v>
      </c>
      <c r="L68" s="76">
        <v>3548</v>
      </c>
      <c r="M68" s="76">
        <v>51</v>
      </c>
      <c r="N68" s="76">
        <v>2699</v>
      </c>
      <c r="O68" s="76">
        <v>298</v>
      </c>
      <c r="P68" s="76">
        <v>1115</v>
      </c>
      <c r="Q68" s="76">
        <v>137</v>
      </c>
      <c r="R68" s="81">
        <v>196</v>
      </c>
      <c r="S68" s="281">
        <f t="shared" si="7"/>
        <v>4496</v>
      </c>
      <c r="T68" s="80">
        <f t="shared" si="8"/>
        <v>14306</v>
      </c>
      <c r="U68" s="80">
        <f t="shared" si="6"/>
        <v>15254</v>
      </c>
    </row>
    <row r="69" spans="1:21" ht="12.75" customHeight="1" x14ac:dyDescent="0.2">
      <c r="A69" s="231">
        <v>61</v>
      </c>
      <c r="B69" s="181" t="s">
        <v>56</v>
      </c>
      <c r="C69" s="182">
        <v>207</v>
      </c>
      <c r="D69" s="182">
        <v>29</v>
      </c>
      <c r="E69" s="80">
        <f t="shared" si="1"/>
        <v>236</v>
      </c>
      <c r="F69" s="182">
        <v>110</v>
      </c>
      <c r="G69" s="182">
        <v>0</v>
      </c>
      <c r="H69" s="80">
        <f t="shared" si="2"/>
        <v>110</v>
      </c>
      <c r="I69" s="182">
        <v>11595</v>
      </c>
      <c r="J69" s="182">
        <v>3825</v>
      </c>
      <c r="K69" s="80">
        <f t="shared" si="3"/>
        <v>15420</v>
      </c>
      <c r="L69" s="76">
        <v>4969</v>
      </c>
      <c r="M69" s="76">
        <v>97</v>
      </c>
      <c r="N69" s="76">
        <v>3684</v>
      </c>
      <c r="O69" s="76">
        <v>390</v>
      </c>
      <c r="P69" s="76">
        <v>2176</v>
      </c>
      <c r="Q69" s="76">
        <v>92</v>
      </c>
      <c r="R69" s="81">
        <v>172</v>
      </c>
      <c r="S69" s="281">
        <f t="shared" si="7"/>
        <v>6611</v>
      </c>
      <c r="T69" s="80">
        <f t="shared" si="8"/>
        <v>20735</v>
      </c>
      <c r="U69" s="80">
        <f t="shared" si="6"/>
        <v>22377</v>
      </c>
    </row>
    <row r="70" spans="1:21" ht="12.75" customHeight="1" x14ac:dyDescent="0.2">
      <c r="A70" s="231">
        <v>62</v>
      </c>
      <c r="B70" s="181" t="s">
        <v>57</v>
      </c>
      <c r="C70" s="182">
        <v>30</v>
      </c>
      <c r="D70" s="182">
        <v>3</v>
      </c>
      <c r="E70" s="80">
        <f t="shared" si="1"/>
        <v>33</v>
      </c>
      <c r="F70" s="182">
        <v>17</v>
      </c>
      <c r="G70" s="182">
        <v>1</v>
      </c>
      <c r="H70" s="80">
        <f t="shared" si="2"/>
        <v>18</v>
      </c>
      <c r="I70" s="182">
        <v>1245</v>
      </c>
      <c r="J70" s="182">
        <v>191</v>
      </c>
      <c r="K70" s="80">
        <f t="shared" si="3"/>
        <v>1436</v>
      </c>
      <c r="L70" s="76">
        <v>573</v>
      </c>
      <c r="M70" s="76">
        <v>13</v>
      </c>
      <c r="N70" s="76">
        <v>415</v>
      </c>
      <c r="O70" s="76">
        <v>39</v>
      </c>
      <c r="P70" s="76">
        <v>256</v>
      </c>
      <c r="Q70" s="76">
        <v>20</v>
      </c>
      <c r="R70" s="81">
        <v>35</v>
      </c>
      <c r="S70" s="281">
        <f t="shared" si="7"/>
        <v>778</v>
      </c>
      <c r="T70" s="80">
        <f t="shared" si="8"/>
        <v>2060</v>
      </c>
      <c r="U70" s="80">
        <f t="shared" si="6"/>
        <v>2265</v>
      </c>
    </row>
    <row r="71" spans="1:21" ht="12.75" customHeight="1" x14ac:dyDescent="0.2">
      <c r="A71" s="231">
        <v>63</v>
      </c>
      <c r="B71" s="181" t="s">
        <v>188</v>
      </c>
      <c r="C71" s="182">
        <v>86</v>
      </c>
      <c r="D71" s="182">
        <v>8</v>
      </c>
      <c r="E71" s="80">
        <f t="shared" si="1"/>
        <v>94</v>
      </c>
      <c r="F71" s="182">
        <v>63</v>
      </c>
      <c r="G71" s="182">
        <v>1</v>
      </c>
      <c r="H71" s="80">
        <f t="shared" si="2"/>
        <v>64</v>
      </c>
      <c r="I71" s="182">
        <v>4727</v>
      </c>
      <c r="J71" s="182">
        <v>602</v>
      </c>
      <c r="K71" s="80">
        <f t="shared" si="3"/>
        <v>5329</v>
      </c>
      <c r="L71" s="76">
        <v>2532</v>
      </c>
      <c r="M71" s="76">
        <v>25</v>
      </c>
      <c r="N71" s="76">
        <v>1753</v>
      </c>
      <c r="O71" s="76">
        <v>426</v>
      </c>
      <c r="P71" s="76">
        <v>1782</v>
      </c>
      <c r="Q71" s="76">
        <v>62</v>
      </c>
      <c r="R71" s="81">
        <v>99</v>
      </c>
      <c r="S71" s="281">
        <f t="shared" si="7"/>
        <v>4147</v>
      </c>
      <c r="T71" s="80">
        <f t="shared" si="8"/>
        <v>8019</v>
      </c>
      <c r="U71" s="80">
        <f t="shared" si="6"/>
        <v>9634</v>
      </c>
    </row>
    <row r="72" spans="1:21" ht="12.75" customHeight="1" x14ac:dyDescent="0.2">
      <c r="A72" s="231">
        <v>64</v>
      </c>
      <c r="B72" s="181" t="s">
        <v>58</v>
      </c>
      <c r="C72" s="182">
        <v>97</v>
      </c>
      <c r="D72" s="182">
        <v>17</v>
      </c>
      <c r="E72" s="80">
        <f t="shared" si="1"/>
        <v>114</v>
      </c>
      <c r="F72" s="182">
        <v>67</v>
      </c>
      <c r="G72" s="182">
        <v>0</v>
      </c>
      <c r="H72" s="80">
        <f t="shared" si="2"/>
        <v>67</v>
      </c>
      <c r="I72" s="182">
        <v>4747</v>
      </c>
      <c r="J72" s="182">
        <v>1786</v>
      </c>
      <c r="K72" s="80">
        <f t="shared" si="3"/>
        <v>6533</v>
      </c>
      <c r="L72" s="76">
        <v>1822</v>
      </c>
      <c r="M72" s="76">
        <v>43</v>
      </c>
      <c r="N72" s="76">
        <v>1317</v>
      </c>
      <c r="O72" s="76">
        <v>112</v>
      </c>
      <c r="P72" s="76">
        <v>642</v>
      </c>
      <c r="Q72" s="76">
        <v>37</v>
      </c>
      <c r="R72" s="81">
        <v>76</v>
      </c>
      <c r="S72" s="281">
        <f t="shared" si="7"/>
        <v>2227</v>
      </c>
      <c r="T72" s="80">
        <f t="shared" si="8"/>
        <v>8536</v>
      </c>
      <c r="U72" s="80">
        <f t="shared" si="6"/>
        <v>8941</v>
      </c>
    </row>
    <row r="73" spans="1:21" ht="12.75" customHeight="1" x14ac:dyDescent="0.2">
      <c r="A73" s="231">
        <v>65</v>
      </c>
      <c r="B73" s="181" t="s">
        <v>59</v>
      </c>
      <c r="C73" s="182">
        <v>54</v>
      </c>
      <c r="D73" s="182">
        <v>7</v>
      </c>
      <c r="E73" s="80">
        <f t="shared" si="1"/>
        <v>61</v>
      </c>
      <c r="F73" s="182">
        <v>94</v>
      </c>
      <c r="G73" s="182">
        <v>2</v>
      </c>
      <c r="H73" s="80">
        <f t="shared" si="2"/>
        <v>96</v>
      </c>
      <c r="I73" s="182">
        <v>5259</v>
      </c>
      <c r="J73" s="182">
        <v>539</v>
      </c>
      <c r="K73" s="80">
        <f t="shared" si="3"/>
        <v>5798</v>
      </c>
      <c r="L73" s="76">
        <v>2290</v>
      </c>
      <c r="M73" s="76">
        <v>19</v>
      </c>
      <c r="N73" s="76">
        <v>1705</v>
      </c>
      <c r="O73" s="76">
        <v>400</v>
      </c>
      <c r="P73" s="76">
        <v>1493</v>
      </c>
      <c r="Q73" s="76">
        <v>75</v>
      </c>
      <c r="R73" s="81">
        <v>111</v>
      </c>
      <c r="S73" s="281">
        <f t="shared" si="7"/>
        <v>3803</v>
      </c>
      <c r="T73" s="80">
        <f t="shared" si="8"/>
        <v>8245</v>
      </c>
      <c r="U73" s="80">
        <f t="shared" si="6"/>
        <v>9758</v>
      </c>
    </row>
    <row r="74" spans="1:21" ht="12.75" customHeight="1" x14ac:dyDescent="0.2">
      <c r="A74" s="231">
        <v>66</v>
      </c>
      <c r="B74" s="181" t="s">
        <v>60</v>
      </c>
      <c r="C74" s="182">
        <v>106</v>
      </c>
      <c r="D74" s="182">
        <v>15</v>
      </c>
      <c r="E74" s="80">
        <f t="shared" ref="E74:E90" si="9">C74+D74</f>
        <v>121</v>
      </c>
      <c r="F74" s="182">
        <v>70</v>
      </c>
      <c r="G74" s="182">
        <v>2</v>
      </c>
      <c r="H74" s="80">
        <f t="shared" ref="H74:H90" si="10">F74+G74</f>
        <v>72</v>
      </c>
      <c r="I74" s="182">
        <v>5078</v>
      </c>
      <c r="J74" s="182">
        <v>605</v>
      </c>
      <c r="K74" s="80">
        <f t="shared" ref="K74:K90" si="11">I74+J74</f>
        <v>5683</v>
      </c>
      <c r="L74" s="76">
        <v>2298</v>
      </c>
      <c r="M74" s="76">
        <v>19</v>
      </c>
      <c r="N74" s="76">
        <v>1635</v>
      </c>
      <c r="O74" s="76">
        <v>209</v>
      </c>
      <c r="P74" s="76">
        <v>831</v>
      </c>
      <c r="Q74" s="76">
        <v>108</v>
      </c>
      <c r="R74" s="81">
        <v>152</v>
      </c>
      <c r="S74" s="281">
        <f t="shared" si="7"/>
        <v>2954</v>
      </c>
      <c r="T74" s="80">
        <f t="shared" si="8"/>
        <v>8174</v>
      </c>
      <c r="U74" s="80">
        <f t="shared" si="6"/>
        <v>8830</v>
      </c>
    </row>
    <row r="75" spans="1:21" ht="12.75" customHeight="1" x14ac:dyDescent="0.2">
      <c r="A75" s="231">
        <v>67</v>
      </c>
      <c r="B75" s="181" t="s">
        <v>61</v>
      </c>
      <c r="C75" s="182">
        <v>120</v>
      </c>
      <c r="D75" s="182">
        <v>19</v>
      </c>
      <c r="E75" s="80">
        <f t="shared" si="9"/>
        <v>139</v>
      </c>
      <c r="F75" s="182">
        <v>99</v>
      </c>
      <c r="G75" s="182">
        <v>0</v>
      </c>
      <c r="H75" s="80">
        <f t="shared" si="10"/>
        <v>99</v>
      </c>
      <c r="I75" s="182">
        <v>5041</v>
      </c>
      <c r="J75" s="182">
        <v>2607</v>
      </c>
      <c r="K75" s="80">
        <f t="shared" si="11"/>
        <v>7648</v>
      </c>
      <c r="L75" s="76">
        <v>2887</v>
      </c>
      <c r="M75" s="76">
        <v>83</v>
      </c>
      <c r="N75" s="76">
        <v>1796</v>
      </c>
      <c r="O75" s="76">
        <v>173</v>
      </c>
      <c r="P75" s="76">
        <v>1447</v>
      </c>
      <c r="Q75" s="76">
        <v>70</v>
      </c>
      <c r="R75" s="81">
        <v>115</v>
      </c>
      <c r="S75" s="281">
        <f t="shared" si="7"/>
        <v>3684</v>
      </c>
      <c r="T75" s="80">
        <f t="shared" si="8"/>
        <v>10773</v>
      </c>
      <c r="U75" s="80">
        <f t="shared" si="6"/>
        <v>11570</v>
      </c>
    </row>
    <row r="76" spans="1:21" ht="12.75" customHeight="1" x14ac:dyDescent="0.2">
      <c r="A76" s="231">
        <v>68</v>
      </c>
      <c r="B76" s="181" t="s">
        <v>62</v>
      </c>
      <c r="C76" s="182">
        <v>65</v>
      </c>
      <c r="D76" s="182">
        <v>6</v>
      </c>
      <c r="E76" s="80">
        <f t="shared" si="9"/>
        <v>71</v>
      </c>
      <c r="F76" s="182">
        <v>59</v>
      </c>
      <c r="G76" s="182">
        <v>2</v>
      </c>
      <c r="H76" s="80">
        <f t="shared" si="10"/>
        <v>61</v>
      </c>
      <c r="I76" s="182">
        <v>2628</v>
      </c>
      <c r="J76" s="182">
        <v>592</v>
      </c>
      <c r="K76" s="80">
        <f t="shared" si="11"/>
        <v>3220</v>
      </c>
      <c r="L76" s="76">
        <v>1265</v>
      </c>
      <c r="M76" s="76">
        <v>15</v>
      </c>
      <c r="N76" s="76">
        <v>894</v>
      </c>
      <c r="O76" s="76">
        <v>109</v>
      </c>
      <c r="P76" s="76">
        <v>565</v>
      </c>
      <c r="Q76" s="76">
        <v>68</v>
      </c>
      <c r="R76" s="81">
        <v>105</v>
      </c>
      <c r="S76" s="281">
        <f t="shared" si="7"/>
        <v>1756</v>
      </c>
      <c r="T76" s="80">
        <f t="shared" si="8"/>
        <v>4617</v>
      </c>
      <c r="U76" s="80">
        <f t="shared" si="6"/>
        <v>5108</v>
      </c>
    </row>
    <row r="77" spans="1:21" ht="12.75" customHeight="1" x14ac:dyDescent="0.2">
      <c r="A77" s="231">
        <v>69</v>
      </c>
      <c r="B77" s="181" t="s">
        <v>63</v>
      </c>
      <c r="C77" s="182">
        <v>9</v>
      </c>
      <c r="D77" s="182">
        <v>2</v>
      </c>
      <c r="E77" s="80">
        <f t="shared" si="9"/>
        <v>11</v>
      </c>
      <c r="F77" s="182">
        <v>13</v>
      </c>
      <c r="G77" s="182">
        <v>0</v>
      </c>
      <c r="H77" s="80">
        <f t="shared" si="10"/>
        <v>13</v>
      </c>
      <c r="I77" s="182">
        <v>467</v>
      </c>
      <c r="J77" s="182">
        <v>29</v>
      </c>
      <c r="K77" s="80">
        <f t="shared" si="11"/>
        <v>496</v>
      </c>
      <c r="L77" s="76">
        <v>254</v>
      </c>
      <c r="M77" s="76">
        <v>3</v>
      </c>
      <c r="N77" s="76">
        <v>184</v>
      </c>
      <c r="O77" s="76">
        <v>34</v>
      </c>
      <c r="P77" s="76">
        <v>117</v>
      </c>
      <c r="Q77" s="76">
        <v>10</v>
      </c>
      <c r="R77" s="81">
        <v>13</v>
      </c>
      <c r="S77" s="281">
        <f t="shared" si="7"/>
        <v>361</v>
      </c>
      <c r="T77" s="80">
        <f t="shared" si="8"/>
        <v>774</v>
      </c>
      <c r="U77" s="80">
        <f t="shared" si="6"/>
        <v>881</v>
      </c>
    </row>
    <row r="78" spans="1:21" ht="12.75" customHeight="1" x14ac:dyDescent="0.2">
      <c r="A78" s="231">
        <v>70</v>
      </c>
      <c r="B78" s="181" t="s">
        <v>64</v>
      </c>
      <c r="C78" s="182">
        <v>50</v>
      </c>
      <c r="D78" s="182">
        <v>11</v>
      </c>
      <c r="E78" s="80">
        <f t="shared" si="9"/>
        <v>61</v>
      </c>
      <c r="F78" s="182">
        <v>35</v>
      </c>
      <c r="G78" s="182">
        <v>0</v>
      </c>
      <c r="H78" s="80">
        <f t="shared" si="10"/>
        <v>35</v>
      </c>
      <c r="I78" s="182">
        <v>2318</v>
      </c>
      <c r="J78" s="182">
        <v>534</v>
      </c>
      <c r="K78" s="80">
        <f t="shared" si="11"/>
        <v>2852</v>
      </c>
      <c r="L78" s="76">
        <v>1053</v>
      </c>
      <c r="M78" s="76">
        <v>19</v>
      </c>
      <c r="N78" s="76">
        <v>737</v>
      </c>
      <c r="O78" s="76">
        <v>89</v>
      </c>
      <c r="P78" s="76">
        <v>426</v>
      </c>
      <c r="Q78" s="76">
        <v>45</v>
      </c>
      <c r="R78" s="81">
        <v>78</v>
      </c>
      <c r="S78" s="281">
        <f t="shared" si="7"/>
        <v>1394</v>
      </c>
      <c r="T78" s="80">
        <f t="shared" si="8"/>
        <v>4001</v>
      </c>
      <c r="U78" s="80">
        <f t="shared" si="6"/>
        <v>4342</v>
      </c>
    </row>
    <row r="79" spans="1:21" ht="12.75" customHeight="1" x14ac:dyDescent="0.2">
      <c r="A79" s="231">
        <v>71</v>
      </c>
      <c r="B79" s="181" t="s">
        <v>65</v>
      </c>
      <c r="C79" s="182">
        <v>157</v>
      </c>
      <c r="D79" s="182">
        <v>10</v>
      </c>
      <c r="E79" s="80">
        <f t="shared" si="9"/>
        <v>167</v>
      </c>
      <c r="F79" s="182">
        <v>67</v>
      </c>
      <c r="G79" s="182">
        <v>0</v>
      </c>
      <c r="H79" s="80">
        <f t="shared" si="10"/>
        <v>67</v>
      </c>
      <c r="I79" s="182">
        <v>4951</v>
      </c>
      <c r="J79" s="182">
        <v>565</v>
      </c>
      <c r="K79" s="80">
        <f t="shared" si="11"/>
        <v>5516</v>
      </c>
      <c r="L79" s="76">
        <v>2115</v>
      </c>
      <c r="M79" s="76">
        <v>19</v>
      </c>
      <c r="N79" s="76">
        <v>1536</v>
      </c>
      <c r="O79" s="76">
        <v>215</v>
      </c>
      <c r="P79" s="76">
        <v>872</v>
      </c>
      <c r="Q79" s="76">
        <v>64</v>
      </c>
      <c r="R79" s="81">
        <v>111</v>
      </c>
      <c r="S79" s="281">
        <f t="shared" si="7"/>
        <v>2817</v>
      </c>
      <c r="T79" s="80">
        <f t="shared" si="8"/>
        <v>7865</v>
      </c>
      <c r="U79" s="80">
        <f t="shared" si="6"/>
        <v>8567</v>
      </c>
    </row>
    <row r="80" spans="1:21" ht="12.75" customHeight="1" x14ac:dyDescent="0.2">
      <c r="A80" s="231">
        <v>72</v>
      </c>
      <c r="B80" s="181" t="s">
        <v>66</v>
      </c>
      <c r="C80" s="182">
        <v>45</v>
      </c>
      <c r="D80" s="182">
        <v>2</v>
      </c>
      <c r="E80" s="80">
        <f t="shared" si="9"/>
        <v>47</v>
      </c>
      <c r="F80" s="182">
        <v>66</v>
      </c>
      <c r="G80" s="182">
        <v>6</v>
      </c>
      <c r="H80" s="80">
        <f t="shared" si="10"/>
        <v>72</v>
      </c>
      <c r="I80" s="182">
        <v>1894</v>
      </c>
      <c r="J80" s="182">
        <v>128</v>
      </c>
      <c r="K80" s="80">
        <f t="shared" si="11"/>
        <v>2022</v>
      </c>
      <c r="L80" s="76">
        <v>1141</v>
      </c>
      <c r="M80" s="76">
        <v>8</v>
      </c>
      <c r="N80" s="76">
        <v>774</v>
      </c>
      <c r="O80" s="76">
        <v>273</v>
      </c>
      <c r="P80" s="76">
        <v>870</v>
      </c>
      <c r="Q80" s="76">
        <v>84</v>
      </c>
      <c r="R80" s="81">
        <v>134</v>
      </c>
      <c r="S80" s="281">
        <f t="shared" si="7"/>
        <v>2143</v>
      </c>
      <c r="T80" s="80">
        <f t="shared" si="8"/>
        <v>3282</v>
      </c>
      <c r="U80" s="80">
        <f t="shared" si="6"/>
        <v>4284</v>
      </c>
    </row>
    <row r="81" spans="1:21" ht="12.75" customHeight="1" x14ac:dyDescent="0.2">
      <c r="A81" s="231">
        <v>73</v>
      </c>
      <c r="B81" s="181" t="s">
        <v>67</v>
      </c>
      <c r="C81" s="182">
        <v>12</v>
      </c>
      <c r="D81" s="182">
        <v>1</v>
      </c>
      <c r="E81" s="80">
        <f t="shared" si="9"/>
        <v>13</v>
      </c>
      <c r="F81" s="182">
        <v>198</v>
      </c>
      <c r="G81" s="182">
        <v>7</v>
      </c>
      <c r="H81" s="80">
        <f t="shared" si="10"/>
        <v>205</v>
      </c>
      <c r="I81" s="182">
        <v>2277</v>
      </c>
      <c r="J81" s="182">
        <v>42</v>
      </c>
      <c r="K81" s="80">
        <f t="shared" si="11"/>
        <v>2319</v>
      </c>
      <c r="L81" s="76">
        <v>1171</v>
      </c>
      <c r="M81" s="76">
        <v>6</v>
      </c>
      <c r="N81" s="76">
        <v>792</v>
      </c>
      <c r="O81" s="76">
        <v>345</v>
      </c>
      <c r="P81" s="76">
        <v>799</v>
      </c>
      <c r="Q81" s="76">
        <v>155</v>
      </c>
      <c r="R81" s="81">
        <v>217</v>
      </c>
      <c r="S81" s="281">
        <f t="shared" si="7"/>
        <v>2314</v>
      </c>
      <c r="T81" s="80">
        <f t="shared" si="8"/>
        <v>3708</v>
      </c>
      <c r="U81" s="80">
        <f t="shared" si="6"/>
        <v>4851</v>
      </c>
    </row>
    <row r="82" spans="1:21" ht="12.75" customHeight="1" x14ac:dyDescent="0.2">
      <c r="A82" s="231">
        <v>74</v>
      </c>
      <c r="B82" s="181" t="s">
        <v>68</v>
      </c>
      <c r="C82" s="182">
        <v>18</v>
      </c>
      <c r="D82" s="182">
        <v>8</v>
      </c>
      <c r="E82" s="80">
        <f t="shared" si="9"/>
        <v>26</v>
      </c>
      <c r="F82" s="182">
        <v>35</v>
      </c>
      <c r="G82" s="182">
        <v>0</v>
      </c>
      <c r="H82" s="80">
        <f t="shared" si="10"/>
        <v>35</v>
      </c>
      <c r="I82" s="182">
        <v>1814</v>
      </c>
      <c r="J82" s="182">
        <v>600</v>
      </c>
      <c r="K82" s="80">
        <f t="shared" si="11"/>
        <v>2414</v>
      </c>
      <c r="L82" s="76">
        <v>825</v>
      </c>
      <c r="M82" s="76">
        <v>21</v>
      </c>
      <c r="N82" s="76">
        <v>548</v>
      </c>
      <c r="O82" s="76">
        <v>61</v>
      </c>
      <c r="P82" s="76">
        <v>343</v>
      </c>
      <c r="Q82" s="76">
        <v>25</v>
      </c>
      <c r="R82" s="81">
        <v>44</v>
      </c>
      <c r="S82" s="281">
        <f t="shared" si="7"/>
        <v>1042</v>
      </c>
      <c r="T82" s="80">
        <f t="shared" si="8"/>
        <v>3300</v>
      </c>
      <c r="U82" s="80">
        <f t="shared" si="6"/>
        <v>3517</v>
      </c>
    </row>
    <row r="83" spans="1:21" ht="12.75" customHeight="1" x14ac:dyDescent="0.2">
      <c r="A83" s="231">
        <v>75</v>
      </c>
      <c r="B83" s="181" t="s">
        <v>69</v>
      </c>
      <c r="C83" s="182">
        <v>16</v>
      </c>
      <c r="D83" s="182">
        <v>1</v>
      </c>
      <c r="E83" s="80">
        <f t="shared" si="9"/>
        <v>17</v>
      </c>
      <c r="F83" s="182">
        <v>19</v>
      </c>
      <c r="G83" s="182">
        <v>0</v>
      </c>
      <c r="H83" s="80">
        <f t="shared" si="10"/>
        <v>19</v>
      </c>
      <c r="I83" s="182">
        <v>747</v>
      </c>
      <c r="J83" s="182">
        <v>71</v>
      </c>
      <c r="K83" s="80">
        <f t="shared" si="11"/>
        <v>818</v>
      </c>
      <c r="L83" s="76">
        <v>376</v>
      </c>
      <c r="M83" s="76">
        <v>2</v>
      </c>
      <c r="N83" s="76">
        <v>261</v>
      </c>
      <c r="O83" s="76">
        <v>38</v>
      </c>
      <c r="P83" s="76">
        <v>115</v>
      </c>
      <c r="Q83" s="76">
        <v>32</v>
      </c>
      <c r="R83" s="81">
        <v>32</v>
      </c>
      <c r="S83" s="281">
        <f t="shared" si="7"/>
        <v>480</v>
      </c>
      <c r="T83" s="80">
        <f t="shared" si="8"/>
        <v>1230</v>
      </c>
      <c r="U83" s="80">
        <f t="shared" si="6"/>
        <v>1334</v>
      </c>
    </row>
    <row r="84" spans="1:21" ht="12.75" customHeight="1" x14ac:dyDescent="0.2">
      <c r="A84" s="231">
        <v>76</v>
      </c>
      <c r="B84" s="181" t="s">
        <v>70</v>
      </c>
      <c r="C84" s="182">
        <v>19</v>
      </c>
      <c r="D84" s="182">
        <v>2</v>
      </c>
      <c r="E84" s="80">
        <f t="shared" si="9"/>
        <v>21</v>
      </c>
      <c r="F84" s="182">
        <v>26</v>
      </c>
      <c r="G84" s="182">
        <v>0</v>
      </c>
      <c r="H84" s="80">
        <f t="shared" si="10"/>
        <v>26</v>
      </c>
      <c r="I84" s="182">
        <v>812</v>
      </c>
      <c r="J84" s="182">
        <v>147</v>
      </c>
      <c r="K84" s="80">
        <f t="shared" si="11"/>
        <v>959</v>
      </c>
      <c r="L84" s="76">
        <v>451</v>
      </c>
      <c r="M84" s="76">
        <v>12</v>
      </c>
      <c r="N84" s="76">
        <v>312</v>
      </c>
      <c r="O84" s="76">
        <v>56</v>
      </c>
      <c r="P84" s="76">
        <v>253</v>
      </c>
      <c r="Q84" s="76">
        <v>23</v>
      </c>
      <c r="R84" s="81">
        <v>43</v>
      </c>
      <c r="S84" s="281">
        <f t="shared" si="7"/>
        <v>699</v>
      </c>
      <c r="T84" s="80">
        <f t="shared" si="8"/>
        <v>1457</v>
      </c>
      <c r="U84" s="80">
        <f t="shared" si="6"/>
        <v>1705</v>
      </c>
    </row>
    <row r="85" spans="1:21" ht="12.75" customHeight="1" x14ac:dyDescent="0.2">
      <c r="A85" s="231">
        <v>77</v>
      </c>
      <c r="B85" s="181" t="s">
        <v>71</v>
      </c>
      <c r="C85" s="182">
        <v>80</v>
      </c>
      <c r="D85" s="182">
        <v>15</v>
      </c>
      <c r="E85" s="80">
        <f t="shared" si="9"/>
        <v>95</v>
      </c>
      <c r="F85" s="182">
        <v>33</v>
      </c>
      <c r="G85" s="182">
        <v>1</v>
      </c>
      <c r="H85" s="80">
        <f t="shared" si="10"/>
        <v>34</v>
      </c>
      <c r="I85" s="182">
        <v>3303</v>
      </c>
      <c r="J85" s="182">
        <v>1513</v>
      </c>
      <c r="K85" s="80">
        <f t="shared" si="11"/>
        <v>4816</v>
      </c>
      <c r="L85" s="76">
        <v>2160</v>
      </c>
      <c r="M85" s="76">
        <v>63</v>
      </c>
      <c r="N85" s="76">
        <v>1253</v>
      </c>
      <c r="O85" s="76">
        <v>95</v>
      </c>
      <c r="P85" s="76">
        <v>1114</v>
      </c>
      <c r="Q85" s="76">
        <v>21</v>
      </c>
      <c r="R85" s="81">
        <v>36</v>
      </c>
      <c r="S85" s="281">
        <f t="shared" si="7"/>
        <v>2582</v>
      </c>
      <c r="T85" s="80">
        <f t="shared" si="8"/>
        <v>7105</v>
      </c>
      <c r="U85" s="80">
        <f t="shared" si="6"/>
        <v>7527</v>
      </c>
    </row>
    <row r="86" spans="1:21" ht="12.75" customHeight="1" x14ac:dyDescent="0.2">
      <c r="A86" s="231">
        <v>78</v>
      </c>
      <c r="B86" s="181" t="s">
        <v>72</v>
      </c>
      <c r="C86" s="182">
        <v>59</v>
      </c>
      <c r="D86" s="182">
        <v>9</v>
      </c>
      <c r="E86" s="80">
        <f t="shared" si="9"/>
        <v>68</v>
      </c>
      <c r="F86" s="182">
        <v>43</v>
      </c>
      <c r="G86" s="182">
        <v>0</v>
      </c>
      <c r="H86" s="80">
        <f t="shared" si="10"/>
        <v>43</v>
      </c>
      <c r="I86" s="182">
        <v>3119</v>
      </c>
      <c r="J86" s="182">
        <v>835</v>
      </c>
      <c r="K86" s="80">
        <f t="shared" si="11"/>
        <v>3954</v>
      </c>
      <c r="L86" s="76">
        <v>1371</v>
      </c>
      <c r="M86" s="76">
        <v>34</v>
      </c>
      <c r="N86" s="76">
        <v>935</v>
      </c>
      <c r="O86" s="76">
        <v>106</v>
      </c>
      <c r="P86" s="76">
        <v>568</v>
      </c>
      <c r="Q86" s="76">
        <v>31</v>
      </c>
      <c r="R86" s="81">
        <v>47</v>
      </c>
      <c r="S86" s="281">
        <f t="shared" si="7"/>
        <v>1721</v>
      </c>
      <c r="T86" s="80">
        <f t="shared" si="8"/>
        <v>5436</v>
      </c>
      <c r="U86" s="80">
        <f t="shared" si="6"/>
        <v>5786</v>
      </c>
    </row>
    <row r="87" spans="1:21" ht="12.75" customHeight="1" x14ac:dyDescent="0.2">
      <c r="A87" s="231">
        <v>79</v>
      </c>
      <c r="B87" s="181" t="s">
        <v>73</v>
      </c>
      <c r="C87" s="182">
        <v>27</v>
      </c>
      <c r="D87" s="182">
        <v>1</v>
      </c>
      <c r="E87" s="80">
        <f t="shared" si="9"/>
        <v>28</v>
      </c>
      <c r="F87" s="182">
        <v>15</v>
      </c>
      <c r="G87" s="182">
        <v>0</v>
      </c>
      <c r="H87" s="80">
        <f t="shared" si="10"/>
        <v>15</v>
      </c>
      <c r="I87" s="182">
        <v>1008</v>
      </c>
      <c r="J87" s="182">
        <v>247</v>
      </c>
      <c r="K87" s="80">
        <f t="shared" si="11"/>
        <v>1255</v>
      </c>
      <c r="L87" s="76">
        <v>556</v>
      </c>
      <c r="M87" s="76">
        <v>8</v>
      </c>
      <c r="N87" s="76">
        <v>376</v>
      </c>
      <c r="O87" s="76">
        <v>51</v>
      </c>
      <c r="P87" s="76">
        <v>245</v>
      </c>
      <c r="Q87" s="76">
        <v>25</v>
      </c>
      <c r="R87" s="81">
        <v>28</v>
      </c>
      <c r="S87" s="281">
        <f t="shared" si="7"/>
        <v>733</v>
      </c>
      <c r="T87" s="80">
        <f t="shared" si="8"/>
        <v>1854</v>
      </c>
      <c r="U87" s="80">
        <f t="shared" si="6"/>
        <v>2031</v>
      </c>
    </row>
    <row r="88" spans="1:21" ht="12.75" customHeight="1" x14ac:dyDescent="0.2">
      <c r="A88" s="231">
        <v>80</v>
      </c>
      <c r="B88" s="181" t="s">
        <v>74</v>
      </c>
      <c r="C88" s="182">
        <v>242</v>
      </c>
      <c r="D88" s="182">
        <v>14</v>
      </c>
      <c r="E88" s="80">
        <f t="shared" si="9"/>
        <v>256</v>
      </c>
      <c r="F88" s="182">
        <v>131</v>
      </c>
      <c r="G88" s="182">
        <v>0</v>
      </c>
      <c r="H88" s="80">
        <f t="shared" si="10"/>
        <v>131</v>
      </c>
      <c r="I88" s="182">
        <v>5979</v>
      </c>
      <c r="J88" s="182">
        <v>1657</v>
      </c>
      <c r="K88" s="80">
        <f t="shared" si="11"/>
        <v>7636</v>
      </c>
      <c r="L88" s="76">
        <v>2256</v>
      </c>
      <c r="M88" s="76">
        <v>39</v>
      </c>
      <c r="N88" s="76">
        <v>1593</v>
      </c>
      <c r="O88" s="76">
        <v>315</v>
      </c>
      <c r="P88" s="76">
        <v>1070</v>
      </c>
      <c r="Q88" s="76">
        <v>142</v>
      </c>
      <c r="R88" s="81">
        <v>209</v>
      </c>
      <c r="S88" s="281">
        <f t="shared" si="7"/>
        <v>3368</v>
      </c>
      <c r="T88" s="80">
        <f t="shared" si="8"/>
        <v>10279</v>
      </c>
      <c r="U88" s="80">
        <f t="shared" si="6"/>
        <v>11391</v>
      </c>
    </row>
    <row r="89" spans="1:21" ht="12.75" customHeight="1" x14ac:dyDescent="0.2">
      <c r="A89" s="231">
        <v>81</v>
      </c>
      <c r="B89" s="181" t="s">
        <v>75</v>
      </c>
      <c r="C89" s="182">
        <v>60</v>
      </c>
      <c r="D89" s="182">
        <v>16</v>
      </c>
      <c r="E89" s="80">
        <f t="shared" si="9"/>
        <v>76</v>
      </c>
      <c r="F89" s="182">
        <v>55</v>
      </c>
      <c r="G89" s="182">
        <v>0</v>
      </c>
      <c r="H89" s="80">
        <f t="shared" si="10"/>
        <v>55</v>
      </c>
      <c r="I89" s="182">
        <v>3833</v>
      </c>
      <c r="J89" s="182">
        <v>1046</v>
      </c>
      <c r="K89" s="80">
        <f t="shared" si="11"/>
        <v>4879</v>
      </c>
      <c r="L89" s="76">
        <v>1836</v>
      </c>
      <c r="M89" s="76">
        <v>32</v>
      </c>
      <c r="N89" s="76">
        <v>1356</v>
      </c>
      <c r="O89" s="76">
        <v>135</v>
      </c>
      <c r="P89" s="76">
        <v>730</v>
      </c>
      <c r="Q89" s="76">
        <v>38</v>
      </c>
      <c r="R89" s="81">
        <v>60</v>
      </c>
      <c r="S89" s="281">
        <f t="shared" si="7"/>
        <v>2351</v>
      </c>
      <c r="T89" s="80">
        <f t="shared" si="8"/>
        <v>6846</v>
      </c>
      <c r="U89" s="80">
        <f t="shared" si="6"/>
        <v>7361</v>
      </c>
    </row>
    <row r="90" spans="1:21" ht="12.75" customHeight="1" x14ac:dyDescent="0.2">
      <c r="A90" s="231"/>
      <c r="B90" s="181" t="s">
        <v>80</v>
      </c>
      <c r="C90" s="182">
        <v>8</v>
      </c>
      <c r="D90" s="182">
        <v>3</v>
      </c>
      <c r="E90" s="80">
        <f t="shared" si="9"/>
        <v>11</v>
      </c>
      <c r="F90" s="182">
        <v>5</v>
      </c>
      <c r="G90" s="182">
        <v>0</v>
      </c>
      <c r="H90" s="80">
        <f t="shared" si="10"/>
        <v>5</v>
      </c>
      <c r="I90" s="182">
        <v>342</v>
      </c>
      <c r="J90" s="182">
        <v>141</v>
      </c>
      <c r="K90" s="80">
        <f t="shared" si="11"/>
        <v>483</v>
      </c>
      <c r="L90" s="76">
        <v>154</v>
      </c>
      <c r="M90" s="76">
        <v>4</v>
      </c>
      <c r="N90" s="76">
        <v>70</v>
      </c>
      <c r="O90" s="76">
        <v>11</v>
      </c>
      <c r="P90" s="76">
        <v>88</v>
      </c>
      <c r="Q90" s="76">
        <v>4</v>
      </c>
      <c r="R90" s="81">
        <v>3</v>
      </c>
      <c r="S90" s="281">
        <f t="shared" si="7"/>
        <v>180</v>
      </c>
      <c r="T90" s="80">
        <f t="shared" si="8"/>
        <v>653</v>
      </c>
      <c r="U90" s="80">
        <f t="shared" si="6"/>
        <v>679</v>
      </c>
    </row>
    <row r="91" spans="1:21" s="178" customFormat="1" ht="20.100000000000001" customHeight="1" x14ac:dyDescent="0.2">
      <c r="A91" s="277" t="s">
        <v>248</v>
      </c>
      <c r="B91" s="278"/>
      <c r="C91" s="279">
        <f>SUM(C6:C90)</f>
        <v>20570</v>
      </c>
      <c r="D91" s="279">
        <f t="shared" ref="D91:U91" si="12">SUM(D6:D90)</f>
        <v>4118</v>
      </c>
      <c r="E91" s="279">
        <f t="shared" si="12"/>
        <v>24688</v>
      </c>
      <c r="F91" s="279">
        <f t="shared" si="12"/>
        <v>11438</v>
      </c>
      <c r="G91" s="279">
        <f t="shared" si="12"/>
        <v>98</v>
      </c>
      <c r="H91" s="279">
        <f t="shared" si="12"/>
        <v>11536</v>
      </c>
      <c r="I91" s="279">
        <f t="shared" si="12"/>
        <v>927074</v>
      </c>
      <c r="J91" s="279">
        <f t="shared" si="12"/>
        <v>385607</v>
      </c>
      <c r="K91" s="279">
        <f t="shared" si="12"/>
        <v>1312681</v>
      </c>
      <c r="L91" s="279">
        <f t="shared" si="12"/>
        <v>472590</v>
      </c>
      <c r="M91" s="279">
        <f t="shared" si="12"/>
        <v>11427</v>
      </c>
      <c r="N91" s="279">
        <f t="shared" si="12"/>
        <v>313104</v>
      </c>
      <c r="O91" s="279">
        <f t="shared" si="12"/>
        <v>29740</v>
      </c>
      <c r="P91" s="279">
        <f t="shared" si="12"/>
        <v>232142</v>
      </c>
      <c r="Q91" s="279">
        <f t="shared" si="12"/>
        <v>8552</v>
      </c>
      <c r="R91" s="279">
        <f t="shared" si="12"/>
        <v>14531</v>
      </c>
      <c r="S91" s="279">
        <f t="shared" si="12"/>
        <v>609496</v>
      </c>
      <c r="T91" s="279">
        <f t="shared" si="12"/>
        <v>1821495</v>
      </c>
      <c r="U91" s="279">
        <f t="shared" si="12"/>
        <v>1958401</v>
      </c>
    </row>
    <row r="92" spans="1:21" s="178" customFormat="1" x14ac:dyDescent="0.2"/>
    <row r="93" spans="1:21" s="178" customFormat="1" x14ac:dyDescent="0.2"/>
    <row r="94" spans="1:21" s="178" customFormat="1" x14ac:dyDescent="0.2"/>
    <row r="95" spans="1:21" s="178" customFormat="1" x14ac:dyDescent="0.2"/>
    <row r="96" spans="1:21" s="178" customFormat="1" x14ac:dyDescent="0.2"/>
    <row r="97" s="178" customFormat="1" x14ac:dyDescent="0.2"/>
    <row r="98" s="178" customFormat="1" x14ac:dyDescent="0.2"/>
    <row r="99" s="178" customFormat="1" x14ac:dyDescent="0.2"/>
    <row r="100" s="178" customFormat="1" x14ac:dyDescent="0.2"/>
    <row r="101" s="178" customFormat="1" x14ac:dyDescent="0.2"/>
    <row r="102" s="178" customFormat="1" x14ac:dyDescent="0.2"/>
    <row r="103" s="178" customFormat="1" x14ac:dyDescent="0.2"/>
    <row r="104" s="178" customFormat="1" x14ac:dyDescent="0.2"/>
    <row r="105" s="178" customFormat="1" x14ac:dyDescent="0.2"/>
    <row r="106" s="178" customFormat="1" x14ac:dyDescent="0.2"/>
    <row r="107" s="178" customFormat="1" x14ac:dyDescent="0.2"/>
    <row r="108" s="178" customFormat="1" x14ac:dyDescent="0.2"/>
    <row r="109" s="178" customFormat="1" x14ac:dyDescent="0.2"/>
    <row r="110" s="178" customFormat="1" x14ac:dyDescent="0.2"/>
    <row r="111" s="178" customFormat="1" x14ac:dyDescent="0.2"/>
    <row r="112" s="178" customFormat="1" x14ac:dyDescent="0.2"/>
    <row r="113" s="178" customFormat="1" x14ac:dyDescent="0.2"/>
    <row r="114" s="178" customFormat="1" x14ac:dyDescent="0.2"/>
    <row r="115" s="178" customFormat="1" x14ac:dyDescent="0.2"/>
    <row r="116" s="178" customFormat="1" x14ac:dyDescent="0.2"/>
    <row r="117" s="178" customFormat="1" x14ac:dyDescent="0.2"/>
    <row r="118" s="178" customFormat="1" x14ac:dyDescent="0.2"/>
    <row r="119" s="178" customFormat="1" x14ac:dyDescent="0.2"/>
    <row r="120" s="178" customFormat="1" x14ac:dyDescent="0.2"/>
    <row r="121" s="178" customFormat="1" x14ac:dyDescent="0.2"/>
    <row r="122" s="178" customFormat="1" x14ac:dyDescent="0.2"/>
  </sheetData>
  <mergeCells count="16">
    <mergeCell ref="A1:U1"/>
    <mergeCell ref="A2:U2"/>
    <mergeCell ref="A47:A48"/>
    <mergeCell ref="B47:B48"/>
    <mergeCell ref="C47:E47"/>
    <mergeCell ref="F47:H47"/>
    <mergeCell ref="I47:K47"/>
    <mergeCell ref="C4:E4"/>
    <mergeCell ref="F4:H4"/>
    <mergeCell ref="I4:K4"/>
    <mergeCell ref="A4:A5"/>
    <mergeCell ref="B4:B5"/>
    <mergeCell ref="L4:S4"/>
    <mergeCell ref="T4:U4"/>
    <mergeCell ref="T47:U47"/>
    <mergeCell ref="L47:S47"/>
  </mergeCells>
  <pageMargins left="0" right="0" top="0" bottom="0" header="0" footer="0"/>
  <pageSetup paperSize="9" scale="85" orientation="landscape" r:id="rId1"/>
  <rowBreaks count="1" manualBreakCount="1">
    <brk id="45" max="20" man="1"/>
  </rowBreaks>
  <ignoredErrors>
    <ignoredError sqref="A6:A14" numberStoredAsText="1"/>
    <ignoredError sqref="L46:S46 S6:S45 S49:S90" formulaRange="1"/>
  </ignoredError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F491545"/>
  <sheetViews>
    <sheetView showGridLines="0" topLeftCell="A62" zoomScaleNormal="100" workbookViewId="0">
      <selection activeCell="K126" sqref="K126:P126"/>
    </sheetView>
  </sheetViews>
  <sheetFormatPr defaultRowHeight="12.75" outlineLevelRow="1" x14ac:dyDescent="0.2"/>
  <cols>
    <col min="1" max="1" width="12.140625" style="176" customWidth="1"/>
    <col min="2" max="7" width="7.5703125" style="176" customWidth="1"/>
    <col min="8" max="10" width="9.140625" style="176" customWidth="1"/>
    <col min="11" max="17" width="8.28515625" style="176" customWidth="1"/>
    <col min="18" max="18" width="11.5703125" style="176" bestFit="1" customWidth="1"/>
    <col min="19" max="19" width="9.140625" style="176"/>
    <col min="20" max="32" width="9.140625" style="230"/>
    <col min="33" max="16384" width="9.140625" style="176"/>
  </cols>
  <sheetData>
    <row r="1" spans="1:32" ht="21.75" customHeight="1" x14ac:dyDescent="0.2">
      <c r="A1" s="561" t="s">
        <v>412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  <c r="P1" s="561"/>
      <c r="Q1" s="561"/>
      <c r="R1" s="561"/>
      <c r="S1" s="233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</row>
    <row r="2" spans="1:32" ht="21.75" customHeight="1" x14ac:dyDescent="0.2">
      <c r="A2" s="562" t="s">
        <v>413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2"/>
      <c r="Q2" s="562"/>
      <c r="R2" s="562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2" ht="45" customHeight="1" x14ac:dyDescent="0.2">
      <c r="A3" s="567" t="s">
        <v>294</v>
      </c>
      <c r="B3" s="431" t="s">
        <v>261</v>
      </c>
      <c r="C3" s="432"/>
      <c r="D3" s="433"/>
      <c r="E3" s="431" t="s">
        <v>244</v>
      </c>
      <c r="F3" s="432"/>
      <c r="G3" s="433"/>
      <c r="H3" s="431" t="s">
        <v>246</v>
      </c>
      <c r="I3" s="432"/>
      <c r="J3" s="433"/>
      <c r="K3" s="563" t="s">
        <v>259</v>
      </c>
      <c r="L3" s="565"/>
      <c r="M3" s="565"/>
      <c r="N3" s="565"/>
      <c r="O3" s="565"/>
      <c r="P3" s="565"/>
      <c r="Q3" s="566"/>
      <c r="R3" s="563" t="s">
        <v>284</v>
      </c>
      <c r="S3" s="230"/>
    </row>
    <row r="4" spans="1:32" ht="39.950000000000003" customHeight="1" x14ac:dyDescent="0.2">
      <c r="A4" s="568"/>
      <c r="B4" s="159" t="s">
        <v>166</v>
      </c>
      <c r="C4" s="159" t="s">
        <v>165</v>
      </c>
      <c r="D4" s="159" t="s">
        <v>88</v>
      </c>
      <c r="E4" s="159" t="s">
        <v>166</v>
      </c>
      <c r="F4" s="159" t="s">
        <v>165</v>
      </c>
      <c r="G4" s="159" t="s">
        <v>88</v>
      </c>
      <c r="H4" s="159" t="s">
        <v>166</v>
      </c>
      <c r="I4" s="159" t="s">
        <v>165</v>
      </c>
      <c r="J4" s="159" t="s">
        <v>88</v>
      </c>
      <c r="K4" s="187" t="s">
        <v>286</v>
      </c>
      <c r="L4" s="187" t="s">
        <v>287</v>
      </c>
      <c r="M4" s="187" t="s">
        <v>288</v>
      </c>
      <c r="N4" s="187" t="s">
        <v>303</v>
      </c>
      <c r="O4" s="187" t="s">
        <v>212</v>
      </c>
      <c r="P4" s="187" t="s">
        <v>213</v>
      </c>
      <c r="Q4" s="327" t="s">
        <v>280</v>
      </c>
      <c r="R4" s="564"/>
      <c r="S4" s="230"/>
    </row>
    <row r="5" spans="1:32" ht="13.5" customHeight="1" x14ac:dyDescent="0.2">
      <c r="A5" s="213">
        <v>0</v>
      </c>
      <c r="B5" s="291">
        <v>0</v>
      </c>
      <c r="C5" s="291">
        <v>0</v>
      </c>
      <c r="D5" s="292">
        <f t="shared" ref="D5:D105" si="0">B5+C5</f>
        <v>0</v>
      </c>
      <c r="E5" s="291">
        <v>0</v>
      </c>
      <c r="F5" s="291">
        <v>0</v>
      </c>
      <c r="G5" s="292">
        <f t="shared" ref="G5:G105" si="1">E5+F5</f>
        <v>0</v>
      </c>
      <c r="H5" s="291">
        <v>0</v>
      </c>
      <c r="I5" s="291">
        <v>0</v>
      </c>
      <c r="J5" s="292">
        <f t="shared" ref="J5:J105" si="2">H5+I5</f>
        <v>0</v>
      </c>
      <c r="K5" s="297">
        <v>0</v>
      </c>
      <c r="L5" s="297">
        <v>0</v>
      </c>
      <c r="M5" s="297">
        <v>12</v>
      </c>
      <c r="N5" s="297">
        <v>22</v>
      </c>
      <c r="O5" s="297">
        <v>0</v>
      </c>
      <c r="P5" s="297">
        <v>0</v>
      </c>
      <c r="Q5" s="125">
        <f>SUM(K5:P5)</f>
        <v>34</v>
      </c>
      <c r="R5" s="293">
        <f>J5+G5+D5+Q5</f>
        <v>34</v>
      </c>
      <c r="S5" s="230"/>
    </row>
    <row r="6" spans="1:32" ht="13.5" customHeight="1" x14ac:dyDescent="0.2">
      <c r="A6" s="213">
        <v>1</v>
      </c>
      <c r="B6" s="291">
        <v>0</v>
      </c>
      <c r="C6" s="291">
        <v>0</v>
      </c>
      <c r="D6" s="292">
        <f t="shared" si="0"/>
        <v>0</v>
      </c>
      <c r="E6" s="291">
        <v>0</v>
      </c>
      <c r="F6" s="291">
        <v>0</v>
      </c>
      <c r="G6" s="292">
        <f t="shared" si="1"/>
        <v>0</v>
      </c>
      <c r="H6" s="291">
        <v>0</v>
      </c>
      <c r="I6" s="291">
        <v>0</v>
      </c>
      <c r="J6" s="292">
        <f t="shared" si="2"/>
        <v>0</v>
      </c>
      <c r="K6" s="297">
        <v>0</v>
      </c>
      <c r="L6" s="297">
        <v>0</v>
      </c>
      <c r="M6" s="297">
        <v>53</v>
      </c>
      <c r="N6" s="297">
        <v>57</v>
      </c>
      <c r="O6" s="297">
        <v>0</v>
      </c>
      <c r="P6" s="297">
        <v>0</v>
      </c>
      <c r="Q6" s="125">
        <f t="shared" ref="Q6:Q69" si="3">SUM(K6:P6)</f>
        <v>110</v>
      </c>
      <c r="R6" s="293">
        <f t="shared" ref="R6:R69" si="4">J6+G6+D6+Q6</f>
        <v>110</v>
      </c>
      <c r="S6" s="230"/>
    </row>
    <row r="7" spans="1:32" ht="13.5" customHeight="1" x14ac:dyDescent="0.2">
      <c r="A7" s="213">
        <v>2</v>
      </c>
      <c r="B7" s="291">
        <v>0</v>
      </c>
      <c r="C7" s="291">
        <v>0</v>
      </c>
      <c r="D7" s="292">
        <f t="shared" si="0"/>
        <v>0</v>
      </c>
      <c r="E7" s="291">
        <v>0</v>
      </c>
      <c r="F7" s="291">
        <v>0</v>
      </c>
      <c r="G7" s="292">
        <f t="shared" si="1"/>
        <v>0</v>
      </c>
      <c r="H7" s="291">
        <v>0</v>
      </c>
      <c r="I7" s="291">
        <v>0</v>
      </c>
      <c r="J7" s="292">
        <f t="shared" si="2"/>
        <v>0</v>
      </c>
      <c r="K7" s="297">
        <v>0</v>
      </c>
      <c r="L7" s="297">
        <v>0</v>
      </c>
      <c r="M7" s="297">
        <v>76</v>
      </c>
      <c r="N7" s="297">
        <v>82</v>
      </c>
      <c r="O7" s="297">
        <v>0</v>
      </c>
      <c r="P7" s="297">
        <v>0</v>
      </c>
      <c r="Q7" s="125">
        <f t="shared" si="3"/>
        <v>158</v>
      </c>
      <c r="R7" s="293">
        <f t="shared" si="4"/>
        <v>158</v>
      </c>
      <c r="S7" s="230"/>
    </row>
    <row r="8" spans="1:32" ht="13.5" customHeight="1" x14ac:dyDescent="0.2">
      <c r="A8" s="213">
        <v>3</v>
      </c>
      <c r="B8" s="291">
        <v>0</v>
      </c>
      <c r="C8" s="291">
        <v>0</v>
      </c>
      <c r="D8" s="292">
        <f t="shared" si="0"/>
        <v>0</v>
      </c>
      <c r="E8" s="291">
        <v>0</v>
      </c>
      <c r="F8" s="291">
        <v>0</v>
      </c>
      <c r="G8" s="292">
        <f t="shared" si="1"/>
        <v>0</v>
      </c>
      <c r="H8" s="291">
        <v>0</v>
      </c>
      <c r="I8" s="291">
        <v>0</v>
      </c>
      <c r="J8" s="292">
        <f t="shared" si="2"/>
        <v>0</v>
      </c>
      <c r="K8" s="297">
        <v>0</v>
      </c>
      <c r="L8" s="297">
        <v>0</v>
      </c>
      <c r="M8" s="297">
        <v>132</v>
      </c>
      <c r="N8" s="297">
        <v>125</v>
      </c>
      <c r="O8" s="297">
        <v>0</v>
      </c>
      <c r="P8" s="297">
        <v>0</v>
      </c>
      <c r="Q8" s="125">
        <f t="shared" si="3"/>
        <v>257</v>
      </c>
      <c r="R8" s="293">
        <f t="shared" si="4"/>
        <v>257</v>
      </c>
      <c r="S8" s="230"/>
    </row>
    <row r="9" spans="1:32" ht="13.5" customHeight="1" x14ac:dyDescent="0.2">
      <c r="A9" s="213">
        <v>4</v>
      </c>
      <c r="B9" s="291">
        <v>0</v>
      </c>
      <c r="C9" s="291">
        <v>0</v>
      </c>
      <c r="D9" s="292">
        <f t="shared" si="0"/>
        <v>0</v>
      </c>
      <c r="E9" s="291">
        <v>0</v>
      </c>
      <c r="F9" s="291">
        <v>0</v>
      </c>
      <c r="G9" s="292">
        <f t="shared" si="1"/>
        <v>0</v>
      </c>
      <c r="H9" s="291">
        <v>0</v>
      </c>
      <c r="I9" s="291">
        <v>0</v>
      </c>
      <c r="J9" s="292">
        <f t="shared" si="2"/>
        <v>0</v>
      </c>
      <c r="K9" s="297">
        <v>0</v>
      </c>
      <c r="L9" s="297">
        <v>0</v>
      </c>
      <c r="M9" s="297">
        <v>199</v>
      </c>
      <c r="N9" s="297">
        <v>180</v>
      </c>
      <c r="O9" s="297">
        <v>0</v>
      </c>
      <c r="P9" s="297">
        <v>0</v>
      </c>
      <c r="Q9" s="125">
        <f t="shared" si="3"/>
        <v>379</v>
      </c>
      <c r="R9" s="293">
        <f t="shared" si="4"/>
        <v>379</v>
      </c>
      <c r="S9" s="230"/>
    </row>
    <row r="10" spans="1:32" ht="13.5" customHeight="1" x14ac:dyDescent="0.2">
      <c r="A10" s="213">
        <v>5</v>
      </c>
      <c r="B10" s="291">
        <v>0</v>
      </c>
      <c r="C10" s="291">
        <v>0</v>
      </c>
      <c r="D10" s="292">
        <f t="shared" si="0"/>
        <v>0</v>
      </c>
      <c r="E10" s="291">
        <v>0</v>
      </c>
      <c r="F10" s="291">
        <v>0</v>
      </c>
      <c r="G10" s="292">
        <f t="shared" si="1"/>
        <v>0</v>
      </c>
      <c r="H10" s="291">
        <v>0</v>
      </c>
      <c r="I10" s="291">
        <v>0</v>
      </c>
      <c r="J10" s="292">
        <f t="shared" si="2"/>
        <v>0</v>
      </c>
      <c r="K10" s="297">
        <v>0</v>
      </c>
      <c r="L10" s="297">
        <v>0</v>
      </c>
      <c r="M10" s="297">
        <v>237</v>
      </c>
      <c r="N10" s="297">
        <v>199</v>
      </c>
      <c r="O10" s="297">
        <v>0</v>
      </c>
      <c r="P10" s="297">
        <v>0</v>
      </c>
      <c r="Q10" s="125">
        <f t="shared" si="3"/>
        <v>436</v>
      </c>
      <c r="R10" s="293">
        <f t="shared" si="4"/>
        <v>436</v>
      </c>
      <c r="S10" s="230"/>
    </row>
    <row r="11" spans="1:32" ht="13.5" customHeight="1" x14ac:dyDescent="0.2">
      <c r="A11" s="213">
        <v>6</v>
      </c>
      <c r="B11" s="291">
        <v>0</v>
      </c>
      <c r="C11" s="291">
        <v>0</v>
      </c>
      <c r="D11" s="292">
        <f t="shared" si="0"/>
        <v>0</v>
      </c>
      <c r="E11" s="291">
        <v>0</v>
      </c>
      <c r="F11" s="291">
        <v>0</v>
      </c>
      <c r="G11" s="292">
        <f t="shared" si="1"/>
        <v>0</v>
      </c>
      <c r="H11" s="291">
        <v>0</v>
      </c>
      <c r="I11" s="291">
        <v>0</v>
      </c>
      <c r="J11" s="292">
        <f t="shared" si="2"/>
        <v>0</v>
      </c>
      <c r="K11" s="297">
        <v>0</v>
      </c>
      <c r="L11" s="297">
        <v>0</v>
      </c>
      <c r="M11" s="297">
        <v>297</v>
      </c>
      <c r="N11" s="297">
        <v>284</v>
      </c>
      <c r="O11" s="297">
        <v>0</v>
      </c>
      <c r="P11" s="297">
        <v>0</v>
      </c>
      <c r="Q11" s="125">
        <f t="shared" si="3"/>
        <v>581</v>
      </c>
      <c r="R11" s="293">
        <f t="shared" si="4"/>
        <v>581</v>
      </c>
      <c r="S11" s="230"/>
    </row>
    <row r="12" spans="1:32" ht="13.5" customHeight="1" x14ac:dyDescent="0.2">
      <c r="A12" s="213">
        <v>7</v>
      </c>
      <c r="B12" s="291">
        <v>0</v>
      </c>
      <c r="C12" s="291">
        <v>0</v>
      </c>
      <c r="D12" s="292">
        <f t="shared" si="0"/>
        <v>0</v>
      </c>
      <c r="E12" s="291">
        <v>0</v>
      </c>
      <c r="F12" s="291">
        <v>0</v>
      </c>
      <c r="G12" s="292">
        <f t="shared" si="1"/>
        <v>0</v>
      </c>
      <c r="H12" s="291">
        <v>0</v>
      </c>
      <c r="I12" s="291">
        <v>0</v>
      </c>
      <c r="J12" s="292">
        <f t="shared" si="2"/>
        <v>0</v>
      </c>
      <c r="K12" s="297">
        <v>0</v>
      </c>
      <c r="L12" s="297">
        <v>0</v>
      </c>
      <c r="M12" s="297">
        <v>344</v>
      </c>
      <c r="N12" s="297">
        <v>355</v>
      </c>
      <c r="O12" s="297">
        <v>0</v>
      </c>
      <c r="P12" s="297">
        <v>0</v>
      </c>
      <c r="Q12" s="125">
        <f t="shared" si="3"/>
        <v>699</v>
      </c>
      <c r="R12" s="293">
        <f t="shared" si="4"/>
        <v>699</v>
      </c>
      <c r="S12" s="230"/>
    </row>
    <row r="13" spans="1:32" ht="13.5" customHeight="1" x14ac:dyDescent="0.2">
      <c r="A13" s="213">
        <v>8</v>
      </c>
      <c r="B13" s="291">
        <v>0</v>
      </c>
      <c r="C13" s="291">
        <v>0</v>
      </c>
      <c r="D13" s="292">
        <f t="shared" si="0"/>
        <v>0</v>
      </c>
      <c r="E13" s="291">
        <v>0</v>
      </c>
      <c r="F13" s="291">
        <v>0</v>
      </c>
      <c r="G13" s="292">
        <f t="shared" si="1"/>
        <v>0</v>
      </c>
      <c r="H13" s="291">
        <v>0</v>
      </c>
      <c r="I13" s="291">
        <v>0</v>
      </c>
      <c r="J13" s="292">
        <f t="shared" si="2"/>
        <v>0</v>
      </c>
      <c r="K13" s="297">
        <v>0</v>
      </c>
      <c r="L13" s="297">
        <v>0</v>
      </c>
      <c r="M13" s="297">
        <v>460</v>
      </c>
      <c r="N13" s="297">
        <v>452</v>
      </c>
      <c r="O13" s="297">
        <v>0</v>
      </c>
      <c r="P13" s="297">
        <v>0</v>
      </c>
      <c r="Q13" s="125">
        <f t="shared" si="3"/>
        <v>912</v>
      </c>
      <c r="R13" s="293">
        <f t="shared" si="4"/>
        <v>912</v>
      </c>
      <c r="S13" s="230"/>
    </row>
    <row r="14" spans="1:32" ht="13.5" customHeight="1" x14ac:dyDescent="0.2">
      <c r="A14" s="213">
        <v>9</v>
      </c>
      <c r="B14" s="291">
        <v>0</v>
      </c>
      <c r="C14" s="291">
        <v>0</v>
      </c>
      <c r="D14" s="292">
        <f t="shared" si="0"/>
        <v>0</v>
      </c>
      <c r="E14" s="291">
        <v>0</v>
      </c>
      <c r="F14" s="291">
        <v>0</v>
      </c>
      <c r="G14" s="292">
        <f t="shared" si="1"/>
        <v>0</v>
      </c>
      <c r="H14" s="291">
        <v>0</v>
      </c>
      <c r="I14" s="291">
        <v>0</v>
      </c>
      <c r="J14" s="292">
        <f t="shared" si="2"/>
        <v>0</v>
      </c>
      <c r="K14" s="297">
        <v>0</v>
      </c>
      <c r="L14" s="297">
        <v>0</v>
      </c>
      <c r="M14" s="297">
        <v>537</v>
      </c>
      <c r="N14" s="297">
        <v>493</v>
      </c>
      <c r="O14" s="297">
        <v>0</v>
      </c>
      <c r="P14" s="297">
        <v>0</v>
      </c>
      <c r="Q14" s="125">
        <f t="shared" si="3"/>
        <v>1030</v>
      </c>
      <c r="R14" s="293">
        <f t="shared" si="4"/>
        <v>1030</v>
      </c>
      <c r="S14" s="230"/>
    </row>
    <row r="15" spans="1:32" ht="13.5" customHeight="1" x14ac:dyDescent="0.2">
      <c r="A15" s="213">
        <v>10</v>
      </c>
      <c r="B15" s="291">
        <v>0</v>
      </c>
      <c r="C15" s="291">
        <v>0</v>
      </c>
      <c r="D15" s="292">
        <f t="shared" si="0"/>
        <v>0</v>
      </c>
      <c r="E15" s="291">
        <v>0</v>
      </c>
      <c r="F15" s="291">
        <v>0</v>
      </c>
      <c r="G15" s="292">
        <f t="shared" si="1"/>
        <v>0</v>
      </c>
      <c r="H15" s="291">
        <v>0</v>
      </c>
      <c r="I15" s="291">
        <v>0</v>
      </c>
      <c r="J15" s="292">
        <f t="shared" si="2"/>
        <v>0</v>
      </c>
      <c r="K15" s="297">
        <v>0</v>
      </c>
      <c r="L15" s="297">
        <v>0</v>
      </c>
      <c r="M15" s="297">
        <v>617</v>
      </c>
      <c r="N15" s="297">
        <v>557</v>
      </c>
      <c r="O15" s="297">
        <v>0</v>
      </c>
      <c r="P15" s="297">
        <v>0</v>
      </c>
      <c r="Q15" s="125">
        <f t="shared" si="3"/>
        <v>1174</v>
      </c>
      <c r="R15" s="293">
        <f t="shared" si="4"/>
        <v>1174</v>
      </c>
      <c r="S15" s="230"/>
    </row>
    <row r="16" spans="1:32" ht="13.5" customHeight="1" x14ac:dyDescent="0.2">
      <c r="A16" s="213">
        <v>11</v>
      </c>
      <c r="B16" s="291">
        <v>0</v>
      </c>
      <c r="C16" s="291">
        <v>0</v>
      </c>
      <c r="D16" s="292">
        <f t="shared" si="0"/>
        <v>0</v>
      </c>
      <c r="E16" s="291">
        <v>0</v>
      </c>
      <c r="F16" s="291">
        <v>0</v>
      </c>
      <c r="G16" s="292">
        <f t="shared" si="1"/>
        <v>0</v>
      </c>
      <c r="H16" s="291">
        <v>0</v>
      </c>
      <c r="I16" s="291">
        <v>0</v>
      </c>
      <c r="J16" s="292">
        <f t="shared" si="2"/>
        <v>0</v>
      </c>
      <c r="K16" s="297">
        <v>0</v>
      </c>
      <c r="L16" s="297">
        <v>0</v>
      </c>
      <c r="M16" s="297">
        <v>757</v>
      </c>
      <c r="N16" s="297">
        <v>693</v>
      </c>
      <c r="O16" s="297">
        <v>0</v>
      </c>
      <c r="P16" s="297">
        <v>0</v>
      </c>
      <c r="Q16" s="125">
        <f t="shared" si="3"/>
        <v>1450</v>
      </c>
      <c r="R16" s="293">
        <f t="shared" si="4"/>
        <v>1450</v>
      </c>
      <c r="S16" s="230"/>
    </row>
    <row r="17" spans="1:19" ht="13.5" customHeight="1" x14ac:dyDescent="0.2">
      <c r="A17" s="213">
        <v>12</v>
      </c>
      <c r="B17" s="291">
        <v>0</v>
      </c>
      <c r="C17" s="291">
        <v>0</v>
      </c>
      <c r="D17" s="292">
        <f t="shared" si="0"/>
        <v>0</v>
      </c>
      <c r="E17" s="291">
        <v>0</v>
      </c>
      <c r="F17" s="291">
        <v>0</v>
      </c>
      <c r="G17" s="292">
        <f t="shared" si="1"/>
        <v>0</v>
      </c>
      <c r="H17" s="291">
        <v>0</v>
      </c>
      <c r="I17" s="291">
        <v>0</v>
      </c>
      <c r="J17" s="292">
        <f t="shared" si="2"/>
        <v>0</v>
      </c>
      <c r="K17" s="297">
        <v>0</v>
      </c>
      <c r="L17" s="297">
        <v>0</v>
      </c>
      <c r="M17" s="297">
        <v>849</v>
      </c>
      <c r="N17" s="297">
        <v>819</v>
      </c>
      <c r="O17" s="297">
        <v>0</v>
      </c>
      <c r="P17" s="297">
        <v>0</v>
      </c>
      <c r="Q17" s="125">
        <f t="shared" si="3"/>
        <v>1668</v>
      </c>
      <c r="R17" s="293">
        <f t="shared" si="4"/>
        <v>1668</v>
      </c>
      <c r="S17" s="230"/>
    </row>
    <row r="18" spans="1:19" ht="13.5" customHeight="1" x14ac:dyDescent="0.2">
      <c r="A18" s="213">
        <v>13</v>
      </c>
      <c r="B18" s="291">
        <v>0</v>
      </c>
      <c r="C18" s="291">
        <v>0</v>
      </c>
      <c r="D18" s="292">
        <f t="shared" si="0"/>
        <v>0</v>
      </c>
      <c r="E18" s="291">
        <v>0</v>
      </c>
      <c r="F18" s="291">
        <v>0</v>
      </c>
      <c r="G18" s="292">
        <f t="shared" si="1"/>
        <v>0</v>
      </c>
      <c r="H18" s="291">
        <v>0</v>
      </c>
      <c r="I18" s="291">
        <v>0</v>
      </c>
      <c r="J18" s="292">
        <f t="shared" si="2"/>
        <v>0</v>
      </c>
      <c r="K18" s="297">
        <v>0</v>
      </c>
      <c r="L18" s="297">
        <v>0</v>
      </c>
      <c r="M18" s="297">
        <v>1107</v>
      </c>
      <c r="N18" s="297">
        <v>1043</v>
      </c>
      <c r="O18" s="297">
        <v>0</v>
      </c>
      <c r="P18" s="297">
        <v>0</v>
      </c>
      <c r="Q18" s="125">
        <f t="shared" si="3"/>
        <v>2150</v>
      </c>
      <c r="R18" s="293">
        <f t="shared" si="4"/>
        <v>2150</v>
      </c>
      <c r="S18" s="230"/>
    </row>
    <row r="19" spans="1:19" ht="13.5" customHeight="1" x14ac:dyDescent="0.2">
      <c r="A19" s="213">
        <v>14</v>
      </c>
      <c r="B19" s="291">
        <v>0</v>
      </c>
      <c r="C19" s="291">
        <v>0</v>
      </c>
      <c r="D19" s="292">
        <f t="shared" si="0"/>
        <v>0</v>
      </c>
      <c r="E19" s="291">
        <v>0</v>
      </c>
      <c r="F19" s="291">
        <v>0</v>
      </c>
      <c r="G19" s="292">
        <f t="shared" si="1"/>
        <v>0</v>
      </c>
      <c r="H19" s="291">
        <v>0</v>
      </c>
      <c r="I19" s="291">
        <v>0</v>
      </c>
      <c r="J19" s="292">
        <f t="shared" si="2"/>
        <v>0</v>
      </c>
      <c r="K19" s="297">
        <v>0</v>
      </c>
      <c r="L19" s="297">
        <v>0</v>
      </c>
      <c r="M19" s="297">
        <v>1224</v>
      </c>
      <c r="N19" s="297">
        <v>1220</v>
      </c>
      <c r="O19" s="297">
        <v>0</v>
      </c>
      <c r="P19" s="297">
        <v>0</v>
      </c>
      <c r="Q19" s="125">
        <f t="shared" si="3"/>
        <v>2444</v>
      </c>
      <c r="R19" s="293">
        <f t="shared" si="4"/>
        <v>2444</v>
      </c>
      <c r="S19" s="230"/>
    </row>
    <row r="20" spans="1:19" ht="13.5" customHeight="1" x14ac:dyDescent="0.2">
      <c r="A20" s="213">
        <v>15</v>
      </c>
      <c r="B20" s="291">
        <v>0</v>
      </c>
      <c r="C20" s="291">
        <v>0</v>
      </c>
      <c r="D20" s="292">
        <f t="shared" si="0"/>
        <v>0</v>
      </c>
      <c r="E20" s="291">
        <v>0</v>
      </c>
      <c r="F20" s="291">
        <v>0</v>
      </c>
      <c r="G20" s="292">
        <f t="shared" si="1"/>
        <v>0</v>
      </c>
      <c r="H20" s="291">
        <v>0</v>
      </c>
      <c r="I20" s="291">
        <v>0</v>
      </c>
      <c r="J20" s="292">
        <f t="shared" si="2"/>
        <v>0</v>
      </c>
      <c r="K20" s="297">
        <v>0</v>
      </c>
      <c r="L20" s="297">
        <v>0</v>
      </c>
      <c r="M20" s="297">
        <v>1434</v>
      </c>
      <c r="N20" s="297">
        <v>1354</v>
      </c>
      <c r="O20" s="297">
        <v>0</v>
      </c>
      <c r="P20" s="297">
        <v>0</v>
      </c>
      <c r="Q20" s="125">
        <f t="shared" si="3"/>
        <v>2788</v>
      </c>
      <c r="R20" s="293">
        <f t="shared" si="4"/>
        <v>2788</v>
      </c>
      <c r="S20" s="230"/>
    </row>
    <row r="21" spans="1:19" ht="13.5" customHeight="1" x14ac:dyDescent="0.2">
      <c r="A21" s="213">
        <v>16</v>
      </c>
      <c r="B21" s="291">
        <v>0</v>
      </c>
      <c r="C21" s="291">
        <v>0</v>
      </c>
      <c r="D21" s="292">
        <f t="shared" si="0"/>
        <v>0</v>
      </c>
      <c r="E21" s="291">
        <v>0</v>
      </c>
      <c r="F21" s="291">
        <v>0</v>
      </c>
      <c r="G21" s="292">
        <f t="shared" si="1"/>
        <v>0</v>
      </c>
      <c r="H21" s="291">
        <v>0</v>
      </c>
      <c r="I21" s="291">
        <v>0</v>
      </c>
      <c r="J21" s="292">
        <f t="shared" si="2"/>
        <v>0</v>
      </c>
      <c r="K21" s="297">
        <v>0</v>
      </c>
      <c r="L21" s="297">
        <v>0</v>
      </c>
      <c r="M21" s="297">
        <v>1764</v>
      </c>
      <c r="N21" s="297">
        <v>1700</v>
      </c>
      <c r="O21" s="297">
        <v>0</v>
      </c>
      <c r="P21" s="297">
        <v>0</v>
      </c>
      <c r="Q21" s="125">
        <f t="shared" si="3"/>
        <v>3464</v>
      </c>
      <c r="R21" s="293">
        <f t="shared" si="4"/>
        <v>3464</v>
      </c>
      <c r="S21" s="230"/>
    </row>
    <row r="22" spans="1:19" ht="13.5" customHeight="1" x14ac:dyDescent="0.2">
      <c r="A22" s="213">
        <v>17</v>
      </c>
      <c r="B22" s="291">
        <v>0</v>
      </c>
      <c r="C22" s="291">
        <v>0</v>
      </c>
      <c r="D22" s="292">
        <f t="shared" si="0"/>
        <v>0</v>
      </c>
      <c r="E22" s="291">
        <v>0</v>
      </c>
      <c r="F22" s="291">
        <v>0</v>
      </c>
      <c r="G22" s="292">
        <f t="shared" si="1"/>
        <v>0</v>
      </c>
      <c r="H22" s="291">
        <v>0</v>
      </c>
      <c r="I22" s="291">
        <v>0</v>
      </c>
      <c r="J22" s="292">
        <f t="shared" si="2"/>
        <v>0</v>
      </c>
      <c r="K22" s="297">
        <v>0</v>
      </c>
      <c r="L22" s="297">
        <v>1</v>
      </c>
      <c r="M22" s="297">
        <v>1987</v>
      </c>
      <c r="N22" s="297">
        <v>1944</v>
      </c>
      <c r="O22" s="297">
        <v>0</v>
      </c>
      <c r="P22" s="297">
        <v>0</v>
      </c>
      <c r="Q22" s="125">
        <f t="shared" si="3"/>
        <v>3932</v>
      </c>
      <c r="R22" s="293">
        <f t="shared" si="4"/>
        <v>3932</v>
      </c>
      <c r="S22" s="230"/>
    </row>
    <row r="23" spans="1:19" ht="13.5" customHeight="1" x14ac:dyDescent="0.2">
      <c r="A23" s="213">
        <v>18</v>
      </c>
      <c r="B23" s="291">
        <v>0</v>
      </c>
      <c r="C23" s="291">
        <v>0</v>
      </c>
      <c r="D23" s="292">
        <f t="shared" si="0"/>
        <v>0</v>
      </c>
      <c r="E23" s="291">
        <v>0</v>
      </c>
      <c r="F23" s="291">
        <v>0</v>
      </c>
      <c r="G23" s="292">
        <f t="shared" si="1"/>
        <v>0</v>
      </c>
      <c r="H23" s="291">
        <v>0</v>
      </c>
      <c r="I23" s="291">
        <v>0</v>
      </c>
      <c r="J23" s="292">
        <f t="shared" si="2"/>
        <v>0</v>
      </c>
      <c r="K23" s="297">
        <v>0</v>
      </c>
      <c r="L23" s="297">
        <v>0</v>
      </c>
      <c r="M23" s="297">
        <v>1536</v>
      </c>
      <c r="N23" s="297">
        <v>2009</v>
      </c>
      <c r="O23" s="297">
        <v>0</v>
      </c>
      <c r="P23" s="297">
        <v>0</v>
      </c>
      <c r="Q23" s="125">
        <f t="shared" si="3"/>
        <v>3545</v>
      </c>
      <c r="R23" s="293">
        <f t="shared" si="4"/>
        <v>3545</v>
      </c>
      <c r="S23" s="230"/>
    </row>
    <row r="24" spans="1:19" ht="13.5" customHeight="1" x14ac:dyDescent="0.2">
      <c r="A24" s="213">
        <v>19</v>
      </c>
      <c r="B24" s="291">
        <v>0</v>
      </c>
      <c r="C24" s="291">
        <v>0</v>
      </c>
      <c r="D24" s="292">
        <f t="shared" si="0"/>
        <v>0</v>
      </c>
      <c r="E24" s="291">
        <v>0</v>
      </c>
      <c r="F24" s="291">
        <v>0</v>
      </c>
      <c r="G24" s="292">
        <f t="shared" si="1"/>
        <v>0</v>
      </c>
      <c r="H24" s="291">
        <v>0</v>
      </c>
      <c r="I24" s="291">
        <v>0</v>
      </c>
      <c r="J24" s="292">
        <f t="shared" si="2"/>
        <v>0</v>
      </c>
      <c r="K24" s="297">
        <v>1</v>
      </c>
      <c r="L24" s="297">
        <v>4</v>
      </c>
      <c r="M24" s="297">
        <v>1736</v>
      </c>
      <c r="N24" s="297">
        <v>2361</v>
      </c>
      <c r="O24" s="297">
        <v>0</v>
      </c>
      <c r="P24" s="297">
        <v>0</v>
      </c>
      <c r="Q24" s="125">
        <f t="shared" si="3"/>
        <v>4102</v>
      </c>
      <c r="R24" s="293">
        <f t="shared" si="4"/>
        <v>4102</v>
      </c>
      <c r="S24" s="230"/>
    </row>
    <row r="25" spans="1:19" ht="13.5" customHeight="1" x14ac:dyDescent="0.2">
      <c r="A25" s="213">
        <v>20</v>
      </c>
      <c r="B25" s="291">
        <v>0</v>
      </c>
      <c r="C25" s="291">
        <v>0</v>
      </c>
      <c r="D25" s="292">
        <f t="shared" si="0"/>
        <v>0</v>
      </c>
      <c r="E25" s="291">
        <v>5</v>
      </c>
      <c r="F25" s="291">
        <v>1</v>
      </c>
      <c r="G25" s="292">
        <f t="shared" si="1"/>
        <v>6</v>
      </c>
      <c r="H25" s="291">
        <v>0</v>
      </c>
      <c r="I25" s="291">
        <v>0</v>
      </c>
      <c r="J25" s="292">
        <f t="shared" si="2"/>
        <v>0</v>
      </c>
      <c r="K25" s="297">
        <v>0</v>
      </c>
      <c r="L25" s="297">
        <v>7</v>
      </c>
      <c r="M25" s="297">
        <v>1705</v>
      </c>
      <c r="N25" s="297">
        <v>2530</v>
      </c>
      <c r="O25" s="297">
        <v>0</v>
      </c>
      <c r="P25" s="297">
        <v>0</v>
      </c>
      <c r="Q25" s="125">
        <f t="shared" si="3"/>
        <v>4242</v>
      </c>
      <c r="R25" s="293">
        <f t="shared" si="4"/>
        <v>4248</v>
      </c>
      <c r="S25" s="230"/>
    </row>
    <row r="26" spans="1:19" ht="13.5" customHeight="1" x14ac:dyDescent="0.2">
      <c r="A26" s="213">
        <v>21</v>
      </c>
      <c r="B26" s="291">
        <v>0</v>
      </c>
      <c r="C26" s="291">
        <v>0</v>
      </c>
      <c r="D26" s="292">
        <f t="shared" si="0"/>
        <v>0</v>
      </c>
      <c r="E26" s="291">
        <v>1</v>
      </c>
      <c r="F26" s="291">
        <v>0</v>
      </c>
      <c r="G26" s="292">
        <f t="shared" si="1"/>
        <v>1</v>
      </c>
      <c r="H26" s="291">
        <v>0</v>
      </c>
      <c r="I26" s="291">
        <v>0</v>
      </c>
      <c r="J26" s="292">
        <f t="shared" si="2"/>
        <v>0</v>
      </c>
      <c r="K26" s="297">
        <v>0</v>
      </c>
      <c r="L26" s="297">
        <v>12</v>
      </c>
      <c r="M26" s="297">
        <v>1780</v>
      </c>
      <c r="N26" s="297">
        <v>2725</v>
      </c>
      <c r="O26" s="297">
        <v>0</v>
      </c>
      <c r="P26" s="297">
        <v>0</v>
      </c>
      <c r="Q26" s="125">
        <f t="shared" si="3"/>
        <v>4517</v>
      </c>
      <c r="R26" s="293">
        <f t="shared" si="4"/>
        <v>4518</v>
      </c>
      <c r="S26" s="230"/>
    </row>
    <row r="27" spans="1:19" ht="13.5" customHeight="1" x14ac:dyDescent="0.2">
      <c r="A27" s="213">
        <v>22</v>
      </c>
      <c r="B27" s="291">
        <v>0</v>
      </c>
      <c r="C27" s="291">
        <v>0</v>
      </c>
      <c r="D27" s="292">
        <f t="shared" si="0"/>
        <v>0</v>
      </c>
      <c r="E27" s="291">
        <v>32</v>
      </c>
      <c r="F27" s="291">
        <v>0</v>
      </c>
      <c r="G27" s="292">
        <f t="shared" si="1"/>
        <v>32</v>
      </c>
      <c r="H27" s="291">
        <v>0</v>
      </c>
      <c r="I27" s="291">
        <v>0</v>
      </c>
      <c r="J27" s="292">
        <f t="shared" si="2"/>
        <v>0</v>
      </c>
      <c r="K27" s="297">
        <v>0</v>
      </c>
      <c r="L27" s="297">
        <v>10</v>
      </c>
      <c r="M27" s="297">
        <v>1798</v>
      </c>
      <c r="N27" s="297">
        <v>2747</v>
      </c>
      <c r="O27" s="297">
        <v>0</v>
      </c>
      <c r="P27" s="297">
        <v>0</v>
      </c>
      <c r="Q27" s="125">
        <f t="shared" si="3"/>
        <v>4555</v>
      </c>
      <c r="R27" s="293">
        <f t="shared" si="4"/>
        <v>4587</v>
      </c>
      <c r="S27" s="230"/>
    </row>
    <row r="28" spans="1:19" ht="13.5" customHeight="1" x14ac:dyDescent="0.2">
      <c r="A28" s="213">
        <v>23</v>
      </c>
      <c r="B28" s="291">
        <v>0</v>
      </c>
      <c r="C28" s="291">
        <v>0</v>
      </c>
      <c r="D28" s="292">
        <f t="shared" si="0"/>
        <v>0</v>
      </c>
      <c r="E28" s="291">
        <v>59</v>
      </c>
      <c r="F28" s="291">
        <v>1</v>
      </c>
      <c r="G28" s="292">
        <f t="shared" si="1"/>
        <v>60</v>
      </c>
      <c r="H28" s="291">
        <v>0</v>
      </c>
      <c r="I28" s="291">
        <v>0</v>
      </c>
      <c r="J28" s="292">
        <f t="shared" si="2"/>
        <v>0</v>
      </c>
      <c r="K28" s="297">
        <v>0</v>
      </c>
      <c r="L28" s="297">
        <v>21</v>
      </c>
      <c r="M28" s="297">
        <v>1495</v>
      </c>
      <c r="N28" s="297">
        <v>2665</v>
      </c>
      <c r="O28" s="297">
        <v>0</v>
      </c>
      <c r="P28" s="297">
        <v>0</v>
      </c>
      <c r="Q28" s="125">
        <f t="shared" si="3"/>
        <v>4181</v>
      </c>
      <c r="R28" s="293">
        <f t="shared" si="4"/>
        <v>4241</v>
      </c>
      <c r="S28" s="230"/>
    </row>
    <row r="29" spans="1:19" ht="13.5" customHeight="1" x14ac:dyDescent="0.2">
      <c r="A29" s="213">
        <v>24</v>
      </c>
      <c r="B29" s="291">
        <v>0</v>
      </c>
      <c r="C29" s="291">
        <v>0</v>
      </c>
      <c r="D29" s="292">
        <f t="shared" si="0"/>
        <v>0</v>
      </c>
      <c r="E29" s="291">
        <v>68</v>
      </c>
      <c r="F29" s="291">
        <v>0</v>
      </c>
      <c r="G29" s="292">
        <f t="shared" si="1"/>
        <v>68</v>
      </c>
      <c r="H29" s="291">
        <v>0</v>
      </c>
      <c r="I29" s="291">
        <v>0</v>
      </c>
      <c r="J29" s="292">
        <f t="shared" si="2"/>
        <v>0</v>
      </c>
      <c r="K29" s="297">
        <v>2</v>
      </c>
      <c r="L29" s="297">
        <v>25</v>
      </c>
      <c r="M29" s="297">
        <v>1087</v>
      </c>
      <c r="N29" s="297">
        <v>2520</v>
      </c>
      <c r="O29" s="297">
        <v>0</v>
      </c>
      <c r="P29" s="297">
        <v>0</v>
      </c>
      <c r="Q29" s="125">
        <f t="shared" si="3"/>
        <v>3634</v>
      </c>
      <c r="R29" s="293">
        <f t="shared" si="4"/>
        <v>3702</v>
      </c>
      <c r="S29" s="230"/>
    </row>
    <row r="30" spans="1:19" ht="13.5" customHeight="1" x14ac:dyDescent="0.2">
      <c r="A30" s="213">
        <v>25</v>
      </c>
      <c r="B30" s="291">
        <v>0</v>
      </c>
      <c r="C30" s="291">
        <v>0</v>
      </c>
      <c r="D30" s="292">
        <f t="shared" si="0"/>
        <v>0</v>
      </c>
      <c r="E30" s="291">
        <v>86</v>
      </c>
      <c r="F30" s="291">
        <v>0</v>
      </c>
      <c r="G30" s="292">
        <f t="shared" si="1"/>
        <v>86</v>
      </c>
      <c r="H30" s="291">
        <v>0</v>
      </c>
      <c r="I30" s="291">
        <v>0</v>
      </c>
      <c r="J30" s="292">
        <f t="shared" si="2"/>
        <v>0</v>
      </c>
      <c r="K30" s="297">
        <v>0</v>
      </c>
      <c r="L30" s="297">
        <v>52</v>
      </c>
      <c r="M30" s="297">
        <v>59</v>
      </c>
      <c r="N30" s="297">
        <v>2308</v>
      </c>
      <c r="O30" s="297">
        <v>0</v>
      </c>
      <c r="P30" s="297">
        <v>0</v>
      </c>
      <c r="Q30" s="125">
        <f t="shared" si="3"/>
        <v>2419</v>
      </c>
      <c r="R30" s="293">
        <f t="shared" si="4"/>
        <v>2505</v>
      </c>
      <c r="S30" s="230"/>
    </row>
    <row r="31" spans="1:19" ht="13.5" customHeight="1" x14ac:dyDescent="0.2">
      <c r="A31" s="213">
        <v>26</v>
      </c>
      <c r="B31" s="291">
        <v>2</v>
      </c>
      <c r="C31" s="291">
        <v>0</v>
      </c>
      <c r="D31" s="292">
        <f t="shared" si="0"/>
        <v>2</v>
      </c>
      <c r="E31" s="291">
        <v>129</v>
      </c>
      <c r="F31" s="291">
        <v>1</v>
      </c>
      <c r="G31" s="292">
        <f t="shared" si="1"/>
        <v>130</v>
      </c>
      <c r="H31" s="291">
        <v>0</v>
      </c>
      <c r="I31" s="291">
        <v>0</v>
      </c>
      <c r="J31" s="292">
        <f t="shared" si="2"/>
        <v>0</v>
      </c>
      <c r="K31" s="297">
        <v>0</v>
      </c>
      <c r="L31" s="297">
        <v>52</v>
      </c>
      <c r="M31" s="297">
        <v>40</v>
      </c>
      <c r="N31" s="297">
        <v>2135</v>
      </c>
      <c r="O31" s="297">
        <v>0</v>
      </c>
      <c r="P31" s="297">
        <v>0</v>
      </c>
      <c r="Q31" s="125">
        <f t="shared" si="3"/>
        <v>2227</v>
      </c>
      <c r="R31" s="293">
        <f t="shared" si="4"/>
        <v>2359</v>
      </c>
      <c r="S31" s="230"/>
    </row>
    <row r="32" spans="1:19" ht="13.5" customHeight="1" x14ac:dyDescent="0.2">
      <c r="A32" s="213">
        <v>27</v>
      </c>
      <c r="B32" s="291">
        <v>2</v>
      </c>
      <c r="C32" s="291">
        <v>0</v>
      </c>
      <c r="D32" s="292">
        <f t="shared" si="0"/>
        <v>2</v>
      </c>
      <c r="E32" s="291">
        <v>175</v>
      </c>
      <c r="F32" s="291">
        <v>1</v>
      </c>
      <c r="G32" s="292">
        <f t="shared" si="1"/>
        <v>176</v>
      </c>
      <c r="H32" s="291">
        <v>0</v>
      </c>
      <c r="I32" s="291">
        <v>0</v>
      </c>
      <c r="J32" s="292">
        <f t="shared" si="2"/>
        <v>0</v>
      </c>
      <c r="K32" s="297">
        <v>1</v>
      </c>
      <c r="L32" s="297">
        <v>68</v>
      </c>
      <c r="M32" s="297">
        <v>43</v>
      </c>
      <c r="N32" s="297">
        <v>1916</v>
      </c>
      <c r="O32" s="297">
        <v>0</v>
      </c>
      <c r="P32" s="297">
        <v>0</v>
      </c>
      <c r="Q32" s="125">
        <f t="shared" si="3"/>
        <v>2028</v>
      </c>
      <c r="R32" s="293">
        <f t="shared" si="4"/>
        <v>2206</v>
      </c>
      <c r="S32" s="230"/>
    </row>
    <row r="33" spans="1:19" ht="13.5" customHeight="1" x14ac:dyDescent="0.2">
      <c r="A33" s="213">
        <v>28</v>
      </c>
      <c r="B33" s="291">
        <v>8</v>
      </c>
      <c r="C33" s="291">
        <v>0</v>
      </c>
      <c r="D33" s="292">
        <f t="shared" si="0"/>
        <v>8</v>
      </c>
      <c r="E33" s="291">
        <v>157</v>
      </c>
      <c r="F33" s="291">
        <v>2</v>
      </c>
      <c r="G33" s="292">
        <f t="shared" si="1"/>
        <v>159</v>
      </c>
      <c r="H33" s="291">
        <v>0</v>
      </c>
      <c r="I33" s="291">
        <v>0</v>
      </c>
      <c r="J33" s="292">
        <f t="shared" si="2"/>
        <v>0</v>
      </c>
      <c r="K33" s="297">
        <v>5</v>
      </c>
      <c r="L33" s="297">
        <v>83</v>
      </c>
      <c r="M33" s="297">
        <v>58</v>
      </c>
      <c r="N33" s="297">
        <v>1893</v>
      </c>
      <c r="O33" s="297">
        <v>0</v>
      </c>
      <c r="P33" s="297">
        <v>0</v>
      </c>
      <c r="Q33" s="125">
        <f t="shared" si="3"/>
        <v>2039</v>
      </c>
      <c r="R33" s="293">
        <f t="shared" si="4"/>
        <v>2206</v>
      </c>
      <c r="S33" s="230"/>
    </row>
    <row r="34" spans="1:19" ht="13.5" customHeight="1" x14ac:dyDescent="0.2">
      <c r="A34" s="213">
        <v>29</v>
      </c>
      <c r="B34" s="291">
        <v>21</v>
      </c>
      <c r="C34" s="291">
        <v>0</v>
      </c>
      <c r="D34" s="292">
        <f t="shared" si="0"/>
        <v>21</v>
      </c>
      <c r="E34" s="291">
        <v>154</v>
      </c>
      <c r="F34" s="291">
        <v>1</v>
      </c>
      <c r="G34" s="292">
        <f t="shared" si="1"/>
        <v>155</v>
      </c>
      <c r="H34" s="291">
        <v>0</v>
      </c>
      <c r="I34" s="291">
        <v>0</v>
      </c>
      <c r="J34" s="292">
        <f t="shared" si="2"/>
        <v>0</v>
      </c>
      <c r="K34" s="297">
        <v>5</v>
      </c>
      <c r="L34" s="297">
        <v>106</v>
      </c>
      <c r="M34" s="297">
        <v>52</v>
      </c>
      <c r="N34" s="297">
        <v>1861</v>
      </c>
      <c r="O34" s="297">
        <v>0</v>
      </c>
      <c r="P34" s="297">
        <v>0</v>
      </c>
      <c r="Q34" s="125">
        <f t="shared" si="3"/>
        <v>2024</v>
      </c>
      <c r="R34" s="293">
        <f t="shared" si="4"/>
        <v>2200</v>
      </c>
      <c r="S34" s="230"/>
    </row>
    <row r="35" spans="1:19" ht="13.5" customHeight="1" x14ac:dyDescent="0.2">
      <c r="A35" s="213">
        <v>30</v>
      </c>
      <c r="B35" s="291">
        <v>33</v>
      </c>
      <c r="C35" s="291">
        <v>1</v>
      </c>
      <c r="D35" s="292">
        <f t="shared" si="0"/>
        <v>34</v>
      </c>
      <c r="E35" s="291">
        <v>168</v>
      </c>
      <c r="F35" s="291">
        <v>3</v>
      </c>
      <c r="G35" s="292">
        <f t="shared" si="1"/>
        <v>171</v>
      </c>
      <c r="H35" s="291">
        <v>0</v>
      </c>
      <c r="I35" s="291">
        <v>0</v>
      </c>
      <c r="J35" s="292">
        <f t="shared" si="2"/>
        <v>0</v>
      </c>
      <c r="K35" s="297">
        <v>6</v>
      </c>
      <c r="L35" s="297">
        <v>146</v>
      </c>
      <c r="M35" s="297">
        <v>58</v>
      </c>
      <c r="N35" s="297">
        <v>1883</v>
      </c>
      <c r="O35" s="297">
        <v>0</v>
      </c>
      <c r="P35" s="297">
        <v>0</v>
      </c>
      <c r="Q35" s="125">
        <f t="shared" si="3"/>
        <v>2093</v>
      </c>
      <c r="R35" s="293">
        <f t="shared" si="4"/>
        <v>2298</v>
      </c>
      <c r="S35" s="230"/>
    </row>
    <row r="36" spans="1:19" ht="13.5" customHeight="1" x14ac:dyDescent="0.2">
      <c r="A36" s="213">
        <v>31</v>
      </c>
      <c r="B36" s="291">
        <v>52</v>
      </c>
      <c r="C36" s="291">
        <v>5</v>
      </c>
      <c r="D36" s="292">
        <f t="shared" si="0"/>
        <v>57</v>
      </c>
      <c r="E36" s="291">
        <v>140</v>
      </c>
      <c r="F36" s="291">
        <v>2</v>
      </c>
      <c r="G36" s="292">
        <f t="shared" si="1"/>
        <v>142</v>
      </c>
      <c r="H36" s="291">
        <v>0</v>
      </c>
      <c r="I36" s="291">
        <v>0</v>
      </c>
      <c r="J36" s="292">
        <f t="shared" si="2"/>
        <v>0</v>
      </c>
      <c r="K36" s="297">
        <v>11</v>
      </c>
      <c r="L36" s="297">
        <v>151</v>
      </c>
      <c r="M36" s="297">
        <v>67</v>
      </c>
      <c r="N36" s="297">
        <v>1989</v>
      </c>
      <c r="O36" s="297">
        <v>0</v>
      </c>
      <c r="P36" s="297">
        <v>0</v>
      </c>
      <c r="Q36" s="125">
        <f t="shared" si="3"/>
        <v>2218</v>
      </c>
      <c r="R36" s="293">
        <f t="shared" si="4"/>
        <v>2417</v>
      </c>
      <c r="S36" s="230"/>
    </row>
    <row r="37" spans="1:19" ht="13.5" customHeight="1" x14ac:dyDescent="0.2">
      <c r="A37" s="213">
        <v>32</v>
      </c>
      <c r="B37" s="291">
        <v>68</v>
      </c>
      <c r="C37" s="291">
        <v>0</v>
      </c>
      <c r="D37" s="292">
        <f t="shared" si="0"/>
        <v>68</v>
      </c>
      <c r="E37" s="291">
        <v>133</v>
      </c>
      <c r="F37" s="291">
        <v>4</v>
      </c>
      <c r="G37" s="292">
        <f t="shared" si="1"/>
        <v>137</v>
      </c>
      <c r="H37" s="291">
        <v>0</v>
      </c>
      <c r="I37" s="291">
        <v>0</v>
      </c>
      <c r="J37" s="292">
        <f t="shared" si="2"/>
        <v>0</v>
      </c>
      <c r="K37" s="297">
        <v>3</v>
      </c>
      <c r="L37" s="297">
        <v>228</v>
      </c>
      <c r="M37" s="297">
        <v>86</v>
      </c>
      <c r="N37" s="297">
        <v>2060</v>
      </c>
      <c r="O37" s="297">
        <v>0</v>
      </c>
      <c r="P37" s="297">
        <v>0</v>
      </c>
      <c r="Q37" s="125">
        <f t="shared" si="3"/>
        <v>2377</v>
      </c>
      <c r="R37" s="293">
        <f t="shared" si="4"/>
        <v>2582</v>
      </c>
      <c r="S37" s="230"/>
    </row>
    <row r="38" spans="1:19" ht="13.5" customHeight="1" x14ac:dyDescent="0.2">
      <c r="A38" s="213">
        <v>33</v>
      </c>
      <c r="B38" s="291">
        <v>107</v>
      </c>
      <c r="C38" s="291">
        <v>6</v>
      </c>
      <c r="D38" s="292">
        <f t="shared" si="0"/>
        <v>113</v>
      </c>
      <c r="E38" s="291">
        <v>180</v>
      </c>
      <c r="F38" s="291">
        <v>2</v>
      </c>
      <c r="G38" s="292">
        <f t="shared" si="1"/>
        <v>182</v>
      </c>
      <c r="H38" s="291">
        <v>3</v>
      </c>
      <c r="I38" s="291">
        <v>0</v>
      </c>
      <c r="J38" s="292">
        <f t="shared" si="2"/>
        <v>3</v>
      </c>
      <c r="K38" s="297">
        <v>13</v>
      </c>
      <c r="L38" s="297">
        <v>298</v>
      </c>
      <c r="M38" s="297">
        <v>85</v>
      </c>
      <c r="N38" s="297">
        <v>2266</v>
      </c>
      <c r="O38" s="297">
        <v>0</v>
      </c>
      <c r="P38" s="297">
        <v>0</v>
      </c>
      <c r="Q38" s="125">
        <f t="shared" si="3"/>
        <v>2662</v>
      </c>
      <c r="R38" s="293">
        <f t="shared" si="4"/>
        <v>2960</v>
      </c>
      <c r="S38" s="230"/>
    </row>
    <row r="39" spans="1:19" ht="13.5" customHeight="1" x14ac:dyDescent="0.2">
      <c r="A39" s="213">
        <v>34</v>
      </c>
      <c r="B39" s="291">
        <v>134</v>
      </c>
      <c r="C39" s="291">
        <v>17</v>
      </c>
      <c r="D39" s="292">
        <f t="shared" si="0"/>
        <v>151</v>
      </c>
      <c r="E39" s="291">
        <v>218</v>
      </c>
      <c r="F39" s="291">
        <v>5</v>
      </c>
      <c r="G39" s="292">
        <f t="shared" si="1"/>
        <v>223</v>
      </c>
      <c r="H39" s="291">
        <v>5</v>
      </c>
      <c r="I39" s="291">
        <v>0</v>
      </c>
      <c r="J39" s="292">
        <f t="shared" si="2"/>
        <v>5</v>
      </c>
      <c r="K39" s="297">
        <v>10</v>
      </c>
      <c r="L39" s="297">
        <v>343</v>
      </c>
      <c r="M39" s="297">
        <v>105</v>
      </c>
      <c r="N39" s="297">
        <v>2325</v>
      </c>
      <c r="O39" s="297">
        <v>4</v>
      </c>
      <c r="P39" s="297">
        <v>4</v>
      </c>
      <c r="Q39" s="125">
        <f t="shared" si="3"/>
        <v>2791</v>
      </c>
      <c r="R39" s="293">
        <f t="shared" si="4"/>
        <v>3170</v>
      </c>
      <c r="S39" s="230"/>
    </row>
    <row r="40" spans="1:19" ht="13.5" customHeight="1" x14ac:dyDescent="0.2">
      <c r="A40" s="213">
        <v>35</v>
      </c>
      <c r="B40" s="291">
        <v>222</v>
      </c>
      <c r="C40" s="291">
        <v>25</v>
      </c>
      <c r="D40" s="292">
        <f t="shared" si="0"/>
        <v>247</v>
      </c>
      <c r="E40" s="291">
        <v>267</v>
      </c>
      <c r="F40" s="291">
        <v>1</v>
      </c>
      <c r="G40" s="292">
        <f t="shared" si="1"/>
        <v>268</v>
      </c>
      <c r="H40" s="291">
        <v>11</v>
      </c>
      <c r="I40" s="291">
        <v>7</v>
      </c>
      <c r="J40" s="292">
        <f t="shared" si="2"/>
        <v>18</v>
      </c>
      <c r="K40" s="297">
        <v>14</v>
      </c>
      <c r="L40" s="297">
        <v>383</v>
      </c>
      <c r="M40" s="297">
        <v>139</v>
      </c>
      <c r="N40" s="297">
        <v>2448</v>
      </c>
      <c r="O40" s="297">
        <v>0</v>
      </c>
      <c r="P40" s="297">
        <v>3</v>
      </c>
      <c r="Q40" s="125">
        <f t="shared" si="3"/>
        <v>2987</v>
      </c>
      <c r="R40" s="293">
        <f t="shared" si="4"/>
        <v>3520</v>
      </c>
      <c r="S40" s="230"/>
    </row>
    <row r="41" spans="1:19" ht="13.5" customHeight="1" x14ac:dyDescent="0.2">
      <c r="A41" s="213">
        <v>36</v>
      </c>
      <c r="B41" s="291">
        <v>265</v>
      </c>
      <c r="C41" s="291">
        <v>27</v>
      </c>
      <c r="D41" s="292">
        <f t="shared" si="0"/>
        <v>292</v>
      </c>
      <c r="E41" s="291">
        <v>352</v>
      </c>
      <c r="F41" s="291">
        <v>2</v>
      </c>
      <c r="G41" s="292">
        <f t="shared" si="1"/>
        <v>354</v>
      </c>
      <c r="H41" s="291">
        <v>13</v>
      </c>
      <c r="I41" s="291">
        <v>3</v>
      </c>
      <c r="J41" s="292">
        <f t="shared" si="2"/>
        <v>16</v>
      </c>
      <c r="K41" s="297">
        <v>22</v>
      </c>
      <c r="L41" s="297">
        <v>490</v>
      </c>
      <c r="M41" s="297">
        <v>124</v>
      </c>
      <c r="N41" s="297">
        <v>2524</v>
      </c>
      <c r="O41" s="297">
        <v>3</v>
      </c>
      <c r="P41" s="297">
        <v>4</v>
      </c>
      <c r="Q41" s="125">
        <f t="shared" si="3"/>
        <v>3167</v>
      </c>
      <c r="R41" s="293">
        <f t="shared" si="4"/>
        <v>3829</v>
      </c>
      <c r="S41" s="230"/>
    </row>
    <row r="42" spans="1:19" ht="13.5" customHeight="1" x14ac:dyDescent="0.2">
      <c r="A42" s="213">
        <v>37</v>
      </c>
      <c r="B42" s="291">
        <v>294</v>
      </c>
      <c r="C42" s="291">
        <v>34</v>
      </c>
      <c r="D42" s="292">
        <f t="shared" si="0"/>
        <v>328</v>
      </c>
      <c r="E42" s="291">
        <v>440</v>
      </c>
      <c r="F42" s="291">
        <v>1</v>
      </c>
      <c r="G42" s="292">
        <f t="shared" si="1"/>
        <v>441</v>
      </c>
      <c r="H42" s="291">
        <v>25</v>
      </c>
      <c r="I42" s="291">
        <v>9</v>
      </c>
      <c r="J42" s="292">
        <f t="shared" si="2"/>
        <v>34</v>
      </c>
      <c r="K42" s="297">
        <v>21</v>
      </c>
      <c r="L42" s="297">
        <v>565</v>
      </c>
      <c r="M42" s="297">
        <v>148</v>
      </c>
      <c r="N42" s="297">
        <v>2656</v>
      </c>
      <c r="O42" s="297">
        <v>0</v>
      </c>
      <c r="P42" s="297">
        <v>3</v>
      </c>
      <c r="Q42" s="125">
        <f t="shared" si="3"/>
        <v>3393</v>
      </c>
      <c r="R42" s="293">
        <f t="shared" si="4"/>
        <v>4196</v>
      </c>
      <c r="S42" s="230"/>
    </row>
    <row r="43" spans="1:19" ht="13.5" customHeight="1" x14ac:dyDescent="0.2">
      <c r="A43" s="213">
        <v>38</v>
      </c>
      <c r="B43" s="291">
        <v>289</v>
      </c>
      <c r="C43" s="291">
        <v>29</v>
      </c>
      <c r="D43" s="292">
        <f t="shared" si="0"/>
        <v>318</v>
      </c>
      <c r="E43" s="291">
        <v>454</v>
      </c>
      <c r="F43" s="291">
        <v>1</v>
      </c>
      <c r="G43" s="292">
        <f t="shared" si="1"/>
        <v>455</v>
      </c>
      <c r="H43" s="291">
        <v>32</v>
      </c>
      <c r="I43" s="291">
        <v>19</v>
      </c>
      <c r="J43" s="292">
        <f t="shared" si="2"/>
        <v>51</v>
      </c>
      <c r="K43" s="297">
        <v>20</v>
      </c>
      <c r="L43" s="297">
        <v>631</v>
      </c>
      <c r="M43" s="297">
        <v>135</v>
      </c>
      <c r="N43" s="297">
        <v>2557</v>
      </c>
      <c r="O43" s="297">
        <v>2</v>
      </c>
      <c r="P43" s="297">
        <v>1</v>
      </c>
      <c r="Q43" s="125">
        <f t="shared" si="3"/>
        <v>3346</v>
      </c>
      <c r="R43" s="293">
        <f t="shared" si="4"/>
        <v>4170</v>
      </c>
      <c r="S43" s="230"/>
    </row>
    <row r="44" spans="1:19" ht="13.5" customHeight="1" x14ac:dyDescent="0.2">
      <c r="A44" s="213">
        <v>39</v>
      </c>
      <c r="B44" s="291">
        <v>361</v>
      </c>
      <c r="C44" s="291">
        <v>55</v>
      </c>
      <c r="D44" s="292">
        <f t="shared" si="0"/>
        <v>416</v>
      </c>
      <c r="E44" s="291">
        <v>501</v>
      </c>
      <c r="F44" s="291">
        <v>1</v>
      </c>
      <c r="G44" s="292">
        <f t="shared" si="1"/>
        <v>502</v>
      </c>
      <c r="H44" s="291">
        <v>38</v>
      </c>
      <c r="I44" s="291">
        <v>12</v>
      </c>
      <c r="J44" s="292">
        <f t="shared" si="2"/>
        <v>50</v>
      </c>
      <c r="K44" s="297">
        <v>28</v>
      </c>
      <c r="L44" s="297">
        <v>717</v>
      </c>
      <c r="M44" s="297">
        <v>157</v>
      </c>
      <c r="N44" s="297">
        <v>2832</v>
      </c>
      <c r="O44" s="297">
        <v>3</v>
      </c>
      <c r="P44" s="297">
        <v>8</v>
      </c>
      <c r="Q44" s="125">
        <f t="shared" si="3"/>
        <v>3745</v>
      </c>
      <c r="R44" s="293">
        <f t="shared" si="4"/>
        <v>4713</v>
      </c>
      <c r="S44" s="230"/>
    </row>
    <row r="45" spans="1:19" ht="13.5" customHeight="1" x14ac:dyDescent="0.2">
      <c r="A45" s="213">
        <v>40</v>
      </c>
      <c r="B45" s="291">
        <v>351</v>
      </c>
      <c r="C45" s="291">
        <v>56</v>
      </c>
      <c r="D45" s="292">
        <f t="shared" si="0"/>
        <v>407</v>
      </c>
      <c r="E45" s="291">
        <v>665</v>
      </c>
      <c r="F45" s="291">
        <v>6</v>
      </c>
      <c r="G45" s="292">
        <f t="shared" si="1"/>
        <v>671</v>
      </c>
      <c r="H45" s="291">
        <v>55</v>
      </c>
      <c r="I45" s="291">
        <v>11</v>
      </c>
      <c r="J45" s="292">
        <f t="shared" si="2"/>
        <v>66</v>
      </c>
      <c r="K45" s="297">
        <v>32</v>
      </c>
      <c r="L45" s="297">
        <v>947</v>
      </c>
      <c r="M45" s="297">
        <v>144</v>
      </c>
      <c r="N45" s="297">
        <v>2934</v>
      </c>
      <c r="O45" s="297">
        <v>4</v>
      </c>
      <c r="P45" s="297">
        <v>8</v>
      </c>
      <c r="Q45" s="125">
        <f t="shared" si="3"/>
        <v>4069</v>
      </c>
      <c r="R45" s="293">
        <f t="shared" si="4"/>
        <v>5213</v>
      </c>
      <c r="S45" s="230"/>
    </row>
    <row r="46" spans="1:19" ht="13.5" customHeight="1" x14ac:dyDescent="0.2">
      <c r="A46" s="213">
        <v>41</v>
      </c>
      <c r="B46" s="291">
        <v>403</v>
      </c>
      <c r="C46" s="291">
        <v>73</v>
      </c>
      <c r="D46" s="292">
        <f t="shared" si="0"/>
        <v>476</v>
      </c>
      <c r="E46" s="291">
        <v>787</v>
      </c>
      <c r="F46" s="291">
        <v>1</v>
      </c>
      <c r="G46" s="292">
        <f t="shared" si="1"/>
        <v>788</v>
      </c>
      <c r="H46" s="291">
        <v>63</v>
      </c>
      <c r="I46" s="291">
        <v>44</v>
      </c>
      <c r="J46" s="292">
        <f t="shared" si="2"/>
        <v>107</v>
      </c>
      <c r="K46" s="297">
        <v>36</v>
      </c>
      <c r="L46" s="297">
        <v>1079</v>
      </c>
      <c r="M46" s="297">
        <v>172</v>
      </c>
      <c r="N46" s="297">
        <v>3116</v>
      </c>
      <c r="O46" s="297">
        <v>7</v>
      </c>
      <c r="P46" s="297">
        <v>14</v>
      </c>
      <c r="Q46" s="125">
        <f t="shared" si="3"/>
        <v>4424</v>
      </c>
      <c r="R46" s="293">
        <f t="shared" si="4"/>
        <v>5795</v>
      </c>
      <c r="S46" s="230"/>
    </row>
    <row r="47" spans="1:19" ht="13.5" customHeight="1" x14ac:dyDescent="0.2">
      <c r="A47" s="213">
        <v>42</v>
      </c>
      <c r="B47" s="291">
        <v>542</v>
      </c>
      <c r="C47" s="291">
        <v>91</v>
      </c>
      <c r="D47" s="292">
        <f t="shared" si="0"/>
        <v>633</v>
      </c>
      <c r="E47" s="291">
        <v>594</v>
      </c>
      <c r="F47" s="291">
        <v>2</v>
      </c>
      <c r="G47" s="292">
        <f t="shared" si="1"/>
        <v>596</v>
      </c>
      <c r="H47" s="291">
        <v>257</v>
      </c>
      <c r="I47" s="291">
        <v>88</v>
      </c>
      <c r="J47" s="292">
        <f t="shared" si="2"/>
        <v>345</v>
      </c>
      <c r="K47" s="297">
        <v>36</v>
      </c>
      <c r="L47" s="297">
        <v>1206</v>
      </c>
      <c r="M47" s="297">
        <v>182</v>
      </c>
      <c r="N47" s="297">
        <v>3367</v>
      </c>
      <c r="O47" s="297">
        <v>3</v>
      </c>
      <c r="P47" s="297">
        <v>20</v>
      </c>
      <c r="Q47" s="125">
        <f t="shared" si="3"/>
        <v>4814</v>
      </c>
      <c r="R47" s="293">
        <f t="shared" si="4"/>
        <v>6388</v>
      </c>
      <c r="S47" s="230"/>
    </row>
    <row r="48" spans="1:19" ht="13.5" customHeight="1" x14ac:dyDescent="0.2">
      <c r="A48" s="213">
        <v>43</v>
      </c>
      <c r="B48" s="291">
        <v>757</v>
      </c>
      <c r="C48" s="291">
        <v>91</v>
      </c>
      <c r="D48" s="292">
        <f t="shared" si="0"/>
        <v>848</v>
      </c>
      <c r="E48" s="291">
        <v>564</v>
      </c>
      <c r="F48" s="291">
        <v>2</v>
      </c>
      <c r="G48" s="292">
        <f t="shared" si="1"/>
        <v>566</v>
      </c>
      <c r="H48" s="291">
        <v>1355</v>
      </c>
      <c r="I48" s="291">
        <v>145</v>
      </c>
      <c r="J48" s="292">
        <f t="shared" si="2"/>
        <v>1500</v>
      </c>
      <c r="K48" s="297">
        <v>42</v>
      </c>
      <c r="L48" s="297">
        <v>1245</v>
      </c>
      <c r="M48" s="297">
        <v>175</v>
      </c>
      <c r="N48" s="297">
        <v>3724</v>
      </c>
      <c r="O48" s="297">
        <v>12</v>
      </c>
      <c r="P48" s="297">
        <v>30</v>
      </c>
      <c r="Q48" s="125">
        <f t="shared" si="3"/>
        <v>5228</v>
      </c>
      <c r="R48" s="293">
        <f t="shared" si="4"/>
        <v>8142</v>
      </c>
      <c r="S48" s="230"/>
    </row>
    <row r="49" spans="1:19" ht="13.5" customHeight="1" x14ac:dyDescent="0.2">
      <c r="A49" s="213">
        <v>44</v>
      </c>
      <c r="B49" s="291">
        <v>846</v>
      </c>
      <c r="C49" s="291">
        <v>98</v>
      </c>
      <c r="D49" s="292">
        <f t="shared" si="0"/>
        <v>944</v>
      </c>
      <c r="E49" s="291">
        <v>446</v>
      </c>
      <c r="F49" s="291">
        <v>2</v>
      </c>
      <c r="G49" s="292">
        <f t="shared" si="1"/>
        <v>448</v>
      </c>
      <c r="H49" s="291">
        <v>2481</v>
      </c>
      <c r="I49" s="291">
        <v>284</v>
      </c>
      <c r="J49" s="292">
        <f t="shared" si="2"/>
        <v>2765</v>
      </c>
      <c r="K49" s="297">
        <v>48</v>
      </c>
      <c r="L49" s="297">
        <v>1550</v>
      </c>
      <c r="M49" s="297">
        <v>201</v>
      </c>
      <c r="N49" s="297">
        <v>3479</v>
      </c>
      <c r="O49" s="297">
        <v>11</v>
      </c>
      <c r="P49" s="297">
        <v>35</v>
      </c>
      <c r="Q49" s="125">
        <f t="shared" si="3"/>
        <v>5324</v>
      </c>
      <c r="R49" s="293">
        <f t="shared" si="4"/>
        <v>9481</v>
      </c>
      <c r="S49" s="230"/>
    </row>
    <row r="50" spans="1:19" ht="13.5" customHeight="1" x14ac:dyDescent="0.2">
      <c r="A50" s="213">
        <v>45</v>
      </c>
      <c r="B50" s="291">
        <v>823</v>
      </c>
      <c r="C50" s="291">
        <v>104</v>
      </c>
      <c r="D50" s="292">
        <f t="shared" si="0"/>
        <v>927</v>
      </c>
      <c r="E50" s="291">
        <v>407</v>
      </c>
      <c r="F50" s="291">
        <v>4</v>
      </c>
      <c r="G50" s="292">
        <f t="shared" si="1"/>
        <v>411</v>
      </c>
      <c r="H50" s="291">
        <v>4997</v>
      </c>
      <c r="I50" s="291">
        <v>1366</v>
      </c>
      <c r="J50" s="292">
        <f t="shared" si="2"/>
        <v>6363</v>
      </c>
      <c r="K50" s="297">
        <v>47</v>
      </c>
      <c r="L50" s="297">
        <v>1671</v>
      </c>
      <c r="M50" s="297">
        <v>168</v>
      </c>
      <c r="N50" s="297">
        <v>3559</v>
      </c>
      <c r="O50" s="297">
        <v>12</v>
      </c>
      <c r="P50" s="297">
        <v>60</v>
      </c>
      <c r="Q50" s="125">
        <f t="shared" si="3"/>
        <v>5517</v>
      </c>
      <c r="R50" s="293">
        <f t="shared" si="4"/>
        <v>13218</v>
      </c>
      <c r="S50" s="230"/>
    </row>
    <row r="51" spans="1:19" ht="13.5" customHeight="1" x14ac:dyDescent="0.2">
      <c r="A51" s="213">
        <v>46</v>
      </c>
      <c r="B51" s="291">
        <v>638</v>
      </c>
      <c r="C51" s="291">
        <v>122</v>
      </c>
      <c r="D51" s="292">
        <f t="shared" si="0"/>
        <v>760</v>
      </c>
      <c r="E51" s="291">
        <v>301</v>
      </c>
      <c r="F51" s="291">
        <v>3</v>
      </c>
      <c r="G51" s="292">
        <f t="shared" si="1"/>
        <v>304</v>
      </c>
      <c r="H51" s="291">
        <v>4973</v>
      </c>
      <c r="I51" s="291">
        <v>2730</v>
      </c>
      <c r="J51" s="292">
        <f t="shared" si="2"/>
        <v>7703</v>
      </c>
      <c r="K51" s="297">
        <v>47</v>
      </c>
      <c r="L51" s="297">
        <v>1761</v>
      </c>
      <c r="M51" s="297">
        <v>183</v>
      </c>
      <c r="N51" s="297">
        <v>3551</v>
      </c>
      <c r="O51" s="297">
        <v>20</v>
      </c>
      <c r="P51" s="297">
        <v>49</v>
      </c>
      <c r="Q51" s="125">
        <f t="shared" si="3"/>
        <v>5611</v>
      </c>
      <c r="R51" s="293">
        <f t="shared" si="4"/>
        <v>14378</v>
      </c>
      <c r="S51" s="230"/>
    </row>
    <row r="52" spans="1:19" ht="13.5" customHeight="1" x14ac:dyDescent="0.2">
      <c r="A52" s="213">
        <v>47</v>
      </c>
      <c r="B52" s="291">
        <v>457</v>
      </c>
      <c r="C52" s="291">
        <v>89</v>
      </c>
      <c r="D52" s="292">
        <f t="shared" si="0"/>
        <v>546</v>
      </c>
      <c r="E52" s="291">
        <v>226</v>
      </c>
      <c r="F52" s="291">
        <v>2</v>
      </c>
      <c r="G52" s="292">
        <f t="shared" si="1"/>
        <v>228</v>
      </c>
      <c r="H52" s="291">
        <v>4378</v>
      </c>
      <c r="I52" s="291">
        <v>4155</v>
      </c>
      <c r="J52" s="292">
        <f t="shared" si="2"/>
        <v>8533</v>
      </c>
      <c r="K52" s="297">
        <v>57</v>
      </c>
      <c r="L52" s="297">
        <v>1839</v>
      </c>
      <c r="M52" s="297">
        <v>152</v>
      </c>
      <c r="N52" s="297">
        <v>3436</v>
      </c>
      <c r="O52" s="297">
        <v>28</v>
      </c>
      <c r="P52" s="297">
        <v>59</v>
      </c>
      <c r="Q52" s="125">
        <f t="shared" si="3"/>
        <v>5571</v>
      </c>
      <c r="R52" s="293">
        <f t="shared" si="4"/>
        <v>14878</v>
      </c>
      <c r="S52" s="230"/>
    </row>
    <row r="53" spans="1:19" ht="13.5" customHeight="1" x14ac:dyDescent="0.2">
      <c r="A53" s="213">
        <v>48</v>
      </c>
      <c r="B53" s="291">
        <v>550</v>
      </c>
      <c r="C53" s="291">
        <v>96</v>
      </c>
      <c r="D53" s="292">
        <f t="shared" si="0"/>
        <v>646</v>
      </c>
      <c r="E53" s="291">
        <v>253</v>
      </c>
      <c r="F53" s="291">
        <v>2</v>
      </c>
      <c r="G53" s="292">
        <f t="shared" si="1"/>
        <v>255</v>
      </c>
      <c r="H53" s="291">
        <v>5643</v>
      </c>
      <c r="I53" s="291">
        <v>6514</v>
      </c>
      <c r="J53" s="292">
        <f t="shared" si="2"/>
        <v>12157</v>
      </c>
      <c r="K53" s="297">
        <v>75</v>
      </c>
      <c r="L53" s="297">
        <v>2560</v>
      </c>
      <c r="M53" s="297">
        <v>167</v>
      </c>
      <c r="N53" s="297">
        <v>4061</v>
      </c>
      <c r="O53" s="297">
        <v>43</v>
      </c>
      <c r="P53" s="297">
        <v>98</v>
      </c>
      <c r="Q53" s="125">
        <f t="shared" si="3"/>
        <v>7004</v>
      </c>
      <c r="R53" s="293">
        <f t="shared" si="4"/>
        <v>20062</v>
      </c>
      <c r="S53" s="230"/>
    </row>
    <row r="54" spans="1:19" ht="13.5" customHeight="1" x14ac:dyDescent="0.2">
      <c r="A54" s="213">
        <v>49</v>
      </c>
      <c r="B54" s="291">
        <v>555</v>
      </c>
      <c r="C54" s="291">
        <v>86</v>
      </c>
      <c r="D54" s="292">
        <f t="shared" si="0"/>
        <v>641</v>
      </c>
      <c r="E54" s="291">
        <v>251</v>
      </c>
      <c r="F54" s="291">
        <v>4</v>
      </c>
      <c r="G54" s="292">
        <f t="shared" si="1"/>
        <v>255</v>
      </c>
      <c r="H54" s="291">
        <v>7442</v>
      </c>
      <c r="I54" s="291">
        <v>9069</v>
      </c>
      <c r="J54" s="292">
        <f t="shared" si="2"/>
        <v>16511</v>
      </c>
      <c r="K54" s="297">
        <v>68</v>
      </c>
      <c r="L54" s="297">
        <v>3132</v>
      </c>
      <c r="M54" s="297">
        <v>179</v>
      </c>
      <c r="N54" s="297">
        <v>4311</v>
      </c>
      <c r="O54" s="297">
        <v>66</v>
      </c>
      <c r="P54" s="297">
        <v>118</v>
      </c>
      <c r="Q54" s="125">
        <f t="shared" si="3"/>
        <v>7874</v>
      </c>
      <c r="R54" s="293">
        <f t="shared" si="4"/>
        <v>25281</v>
      </c>
      <c r="S54" s="230"/>
    </row>
    <row r="55" spans="1:19" ht="13.5" customHeight="1" x14ac:dyDescent="0.2">
      <c r="A55" s="213">
        <v>50</v>
      </c>
      <c r="B55" s="291">
        <v>562</v>
      </c>
      <c r="C55" s="291">
        <v>97</v>
      </c>
      <c r="D55" s="292">
        <f t="shared" si="0"/>
        <v>659</v>
      </c>
      <c r="E55" s="291">
        <v>229</v>
      </c>
      <c r="F55" s="291">
        <v>5</v>
      </c>
      <c r="G55" s="292">
        <f t="shared" si="1"/>
        <v>234</v>
      </c>
      <c r="H55" s="291">
        <v>11509</v>
      </c>
      <c r="I55" s="291">
        <v>10695</v>
      </c>
      <c r="J55" s="292">
        <f t="shared" si="2"/>
        <v>22204</v>
      </c>
      <c r="K55" s="297">
        <v>83</v>
      </c>
      <c r="L55" s="297">
        <v>3423</v>
      </c>
      <c r="M55" s="297">
        <v>184</v>
      </c>
      <c r="N55" s="297">
        <v>4290</v>
      </c>
      <c r="O55" s="297">
        <v>81</v>
      </c>
      <c r="P55" s="297">
        <v>130</v>
      </c>
      <c r="Q55" s="125">
        <f t="shared" si="3"/>
        <v>8191</v>
      </c>
      <c r="R55" s="293">
        <f t="shared" si="4"/>
        <v>31288</v>
      </c>
      <c r="S55" s="230"/>
    </row>
    <row r="56" spans="1:19" ht="13.5" customHeight="1" x14ac:dyDescent="0.2">
      <c r="A56" s="213">
        <v>51</v>
      </c>
      <c r="B56" s="291">
        <v>441</v>
      </c>
      <c r="C56" s="291">
        <v>80</v>
      </c>
      <c r="D56" s="292">
        <f t="shared" si="0"/>
        <v>521</v>
      </c>
      <c r="E56" s="291">
        <v>190</v>
      </c>
      <c r="F56" s="291">
        <v>1</v>
      </c>
      <c r="G56" s="292">
        <f t="shared" si="1"/>
        <v>191</v>
      </c>
      <c r="H56" s="291">
        <v>15429</v>
      </c>
      <c r="I56" s="291">
        <v>11497</v>
      </c>
      <c r="J56" s="292">
        <f t="shared" si="2"/>
        <v>26926</v>
      </c>
      <c r="K56" s="297">
        <v>110</v>
      </c>
      <c r="L56" s="297">
        <v>3521</v>
      </c>
      <c r="M56" s="297">
        <v>171</v>
      </c>
      <c r="N56" s="297">
        <v>4320</v>
      </c>
      <c r="O56" s="297">
        <v>79</v>
      </c>
      <c r="P56" s="297">
        <v>120</v>
      </c>
      <c r="Q56" s="125">
        <f t="shared" si="3"/>
        <v>8321</v>
      </c>
      <c r="R56" s="293">
        <f t="shared" si="4"/>
        <v>35959</v>
      </c>
      <c r="S56" s="230"/>
    </row>
    <row r="57" spans="1:19" ht="13.5" customHeight="1" x14ac:dyDescent="0.2">
      <c r="A57" s="213">
        <v>52</v>
      </c>
      <c r="B57" s="291">
        <v>539</v>
      </c>
      <c r="C57" s="291">
        <v>101</v>
      </c>
      <c r="D57" s="292">
        <f t="shared" si="0"/>
        <v>640</v>
      </c>
      <c r="E57" s="291">
        <v>154</v>
      </c>
      <c r="F57" s="291">
        <v>1</v>
      </c>
      <c r="G57" s="292">
        <f t="shared" si="1"/>
        <v>155</v>
      </c>
      <c r="H57" s="291">
        <v>21017</v>
      </c>
      <c r="I57" s="291">
        <v>12735</v>
      </c>
      <c r="J57" s="292">
        <f t="shared" si="2"/>
        <v>33752</v>
      </c>
      <c r="K57" s="297">
        <v>110</v>
      </c>
      <c r="L57" s="297">
        <v>3988</v>
      </c>
      <c r="M57" s="297">
        <v>179</v>
      </c>
      <c r="N57" s="297">
        <v>4490</v>
      </c>
      <c r="O57" s="297">
        <v>84</v>
      </c>
      <c r="P57" s="297">
        <v>147</v>
      </c>
      <c r="Q57" s="125">
        <f t="shared" si="3"/>
        <v>8998</v>
      </c>
      <c r="R57" s="293">
        <f t="shared" si="4"/>
        <v>43545</v>
      </c>
      <c r="S57" s="230"/>
    </row>
    <row r="58" spans="1:19" ht="13.5" customHeight="1" x14ac:dyDescent="0.2">
      <c r="A58" s="213">
        <v>53</v>
      </c>
      <c r="B58" s="291">
        <v>509</v>
      </c>
      <c r="C58" s="291">
        <v>84</v>
      </c>
      <c r="D58" s="292">
        <f t="shared" si="0"/>
        <v>593</v>
      </c>
      <c r="E58" s="291">
        <v>131</v>
      </c>
      <c r="F58" s="291">
        <v>3</v>
      </c>
      <c r="G58" s="292">
        <f t="shared" si="1"/>
        <v>134</v>
      </c>
      <c r="H58" s="291">
        <v>22944</v>
      </c>
      <c r="I58" s="291">
        <v>13701</v>
      </c>
      <c r="J58" s="292">
        <f t="shared" si="2"/>
        <v>36645</v>
      </c>
      <c r="K58" s="297">
        <v>104</v>
      </c>
      <c r="L58" s="297">
        <v>3997</v>
      </c>
      <c r="M58" s="297">
        <v>181</v>
      </c>
      <c r="N58" s="297">
        <v>4533</v>
      </c>
      <c r="O58" s="297">
        <v>82</v>
      </c>
      <c r="P58" s="297">
        <v>117</v>
      </c>
      <c r="Q58" s="125">
        <f t="shared" si="3"/>
        <v>9014</v>
      </c>
      <c r="R58" s="293">
        <f t="shared" si="4"/>
        <v>46386</v>
      </c>
      <c r="S58" s="230"/>
    </row>
    <row r="59" spans="1:19" ht="13.5" customHeight="1" x14ac:dyDescent="0.2">
      <c r="A59" s="213">
        <v>54</v>
      </c>
      <c r="B59" s="291">
        <v>591</v>
      </c>
      <c r="C59" s="291">
        <v>108</v>
      </c>
      <c r="D59" s="292">
        <f t="shared" si="0"/>
        <v>699</v>
      </c>
      <c r="E59" s="291">
        <v>167</v>
      </c>
      <c r="F59" s="291">
        <v>4</v>
      </c>
      <c r="G59" s="292">
        <f t="shared" si="1"/>
        <v>171</v>
      </c>
      <c r="H59" s="291">
        <v>31979</v>
      </c>
      <c r="I59" s="291">
        <v>18392</v>
      </c>
      <c r="J59" s="292">
        <f t="shared" si="2"/>
        <v>50371</v>
      </c>
      <c r="K59" s="297">
        <v>198</v>
      </c>
      <c r="L59" s="297">
        <v>5657</v>
      </c>
      <c r="M59" s="297">
        <v>194</v>
      </c>
      <c r="N59" s="297">
        <v>4888</v>
      </c>
      <c r="O59" s="297">
        <v>127</v>
      </c>
      <c r="P59" s="297">
        <v>220</v>
      </c>
      <c r="Q59" s="125">
        <f t="shared" si="3"/>
        <v>11284</v>
      </c>
      <c r="R59" s="293">
        <f t="shared" si="4"/>
        <v>62525</v>
      </c>
      <c r="S59" s="230"/>
    </row>
    <row r="60" spans="1:19" ht="13.5" customHeight="1" x14ac:dyDescent="0.2">
      <c r="A60" s="213">
        <v>55</v>
      </c>
      <c r="B60" s="291">
        <v>492</v>
      </c>
      <c r="C60" s="291">
        <v>93</v>
      </c>
      <c r="D60" s="292">
        <f t="shared" si="0"/>
        <v>585</v>
      </c>
      <c r="E60" s="291">
        <v>170</v>
      </c>
      <c r="F60" s="291">
        <v>1</v>
      </c>
      <c r="G60" s="292">
        <f t="shared" si="1"/>
        <v>171</v>
      </c>
      <c r="H60" s="291">
        <v>33894</v>
      </c>
      <c r="I60" s="291">
        <v>19815</v>
      </c>
      <c r="J60" s="292">
        <f t="shared" si="2"/>
        <v>53709</v>
      </c>
      <c r="K60" s="297">
        <v>175</v>
      </c>
      <c r="L60" s="297">
        <v>5056</v>
      </c>
      <c r="M60" s="297">
        <v>169</v>
      </c>
      <c r="N60" s="297">
        <v>4523</v>
      </c>
      <c r="O60" s="297">
        <v>150</v>
      </c>
      <c r="P60" s="297">
        <v>188</v>
      </c>
      <c r="Q60" s="125">
        <f t="shared" si="3"/>
        <v>10261</v>
      </c>
      <c r="R60" s="293">
        <f t="shared" si="4"/>
        <v>64726</v>
      </c>
      <c r="S60" s="230"/>
    </row>
    <row r="61" spans="1:19" ht="13.5" customHeight="1" x14ac:dyDescent="0.2">
      <c r="A61" s="213">
        <v>56</v>
      </c>
      <c r="B61" s="291">
        <v>455</v>
      </c>
      <c r="C61" s="291">
        <v>102</v>
      </c>
      <c r="D61" s="292">
        <f t="shared" si="0"/>
        <v>557</v>
      </c>
      <c r="E61" s="291">
        <v>119</v>
      </c>
      <c r="F61" s="291">
        <v>2</v>
      </c>
      <c r="G61" s="292">
        <f t="shared" si="1"/>
        <v>121</v>
      </c>
      <c r="H61" s="291">
        <v>33396</v>
      </c>
      <c r="I61" s="291">
        <v>20835</v>
      </c>
      <c r="J61" s="292">
        <f t="shared" si="2"/>
        <v>54231</v>
      </c>
      <c r="K61" s="297">
        <v>194</v>
      </c>
      <c r="L61" s="297">
        <v>5165</v>
      </c>
      <c r="M61" s="297">
        <v>134</v>
      </c>
      <c r="N61" s="297">
        <v>4321</v>
      </c>
      <c r="O61" s="297">
        <v>123</v>
      </c>
      <c r="P61" s="297">
        <v>197</v>
      </c>
      <c r="Q61" s="125">
        <f t="shared" si="3"/>
        <v>10134</v>
      </c>
      <c r="R61" s="293">
        <f t="shared" si="4"/>
        <v>65043</v>
      </c>
      <c r="S61" s="230"/>
    </row>
    <row r="62" spans="1:19" ht="13.5" customHeight="1" x14ac:dyDescent="0.2">
      <c r="A62" s="213">
        <v>57</v>
      </c>
      <c r="B62" s="291">
        <v>446</v>
      </c>
      <c r="C62" s="291">
        <v>101</v>
      </c>
      <c r="D62" s="292">
        <f t="shared" si="0"/>
        <v>547</v>
      </c>
      <c r="E62" s="291">
        <v>88</v>
      </c>
      <c r="F62" s="291">
        <v>0</v>
      </c>
      <c r="G62" s="292">
        <f t="shared" si="1"/>
        <v>88</v>
      </c>
      <c r="H62" s="291">
        <v>33822</v>
      </c>
      <c r="I62" s="291">
        <v>21138</v>
      </c>
      <c r="J62" s="292">
        <f t="shared" si="2"/>
        <v>54960</v>
      </c>
      <c r="K62" s="297">
        <v>206</v>
      </c>
      <c r="L62" s="297">
        <v>4966</v>
      </c>
      <c r="M62" s="297">
        <v>122</v>
      </c>
      <c r="N62" s="297">
        <v>4193</v>
      </c>
      <c r="O62" s="297">
        <v>134</v>
      </c>
      <c r="P62" s="297">
        <v>203</v>
      </c>
      <c r="Q62" s="125">
        <f t="shared" si="3"/>
        <v>9824</v>
      </c>
      <c r="R62" s="293">
        <f t="shared" si="4"/>
        <v>65419</v>
      </c>
      <c r="S62" s="230"/>
    </row>
    <row r="63" spans="1:19" ht="13.5" customHeight="1" x14ac:dyDescent="0.2">
      <c r="A63" s="213">
        <v>58</v>
      </c>
      <c r="B63" s="291">
        <v>518</v>
      </c>
      <c r="C63" s="291">
        <v>124</v>
      </c>
      <c r="D63" s="292">
        <f t="shared" si="0"/>
        <v>642</v>
      </c>
      <c r="E63" s="291">
        <v>133</v>
      </c>
      <c r="F63" s="291">
        <v>4</v>
      </c>
      <c r="G63" s="292">
        <f t="shared" si="1"/>
        <v>137</v>
      </c>
      <c r="H63" s="291">
        <v>49205</v>
      </c>
      <c r="I63" s="291">
        <v>23534</v>
      </c>
      <c r="J63" s="292">
        <f t="shared" si="2"/>
        <v>72739</v>
      </c>
      <c r="K63" s="297">
        <v>328</v>
      </c>
      <c r="L63" s="297">
        <v>7303</v>
      </c>
      <c r="M63" s="297">
        <v>111</v>
      </c>
      <c r="N63" s="297">
        <v>4404</v>
      </c>
      <c r="O63" s="297">
        <v>222</v>
      </c>
      <c r="P63" s="297">
        <v>327</v>
      </c>
      <c r="Q63" s="125">
        <f t="shared" si="3"/>
        <v>12695</v>
      </c>
      <c r="R63" s="293">
        <f t="shared" si="4"/>
        <v>86213</v>
      </c>
      <c r="S63" s="230"/>
    </row>
    <row r="64" spans="1:19" ht="13.5" customHeight="1" x14ac:dyDescent="0.2">
      <c r="A64" s="213">
        <v>59</v>
      </c>
      <c r="B64" s="291">
        <v>611</v>
      </c>
      <c r="C64" s="291">
        <v>115</v>
      </c>
      <c r="D64" s="292">
        <f t="shared" si="0"/>
        <v>726</v>
      </c>
      <c r="E64" s="291">
        <v>120</v>
      </c>
      <c r="F64" s="291">
        <v>1</v>
      </c>
      <c r="G64" s="292">
        <f t="shared" si="1"/>
        <v>121</v>
      </c>
      <c r="H64" s="291">
        <v>51601</v>
      </c>
      <c r="I64" s="291">
        <v>23713</v>
      </c>
      <c r="J64" s="292">
        <f t="shared" si="2"/>
        <v>75314</v>
      </c>
      <c r="K64" s="297">
        <v>333</v>
      </c>
      <c r="L64" s="297">
        <v>8471</v>
      </c>
      <c r="M64" s="297">
        <v>124</v>
      </c>
      <c r="N64" s="297">
        <v>4822</v>
      </c>
      <c r="O64" s="297">
        <v>244</v>
      </c>
      <c r="P64" s="297">
        <v>427</v>
      </c>
      <c r="Q64" s="125">
        <f t="shared" si="3"/>
        <v>14421</v>
      </c>
      <c r="R64" s="293">
        <f t="shared" si="4"/>
        <v>90582</v>
      </c>
      <c r="S64" s="230"/>
    </row>
    <row r="65" spans="1:19" ht="13.5" customHeight="1" x14ac:dyDescent="0.2">
      <c r="A65" s="213">
        <v>60</v>
      </c>
      <c r="B65" s="291">
        <v>540</v>
      </c>
      <c r="C65" s="291">
        <v>123</v>
      </c>
      <c r="D65" s="292">
        <f t="shared" si="0"/>
        <v>663</v>
      </c>
      <c r="E65" s="291">
        <v>153</v>
      </c>
      <c r="F65" s="291">
        <v>4</v>
      </c>
      <c r="G65" s="292">
        <f t="shared" si="1"/>
        <v>157</v>
      </c>
      <c r="H65" s="291">
        <v>46554</v>
      </c>
      <c r="I65" s="291">
        <v>20822</v>
      </c>
      <c r="J65" s="292">
        <f t="shared" si="2"/>
        <v>67376</v>
      </c>
      <c r="K65" s="297">
        <v>359</v>
      </c>
      <c r="L65" s="297">
        <v>8083</v>
      </c>
      <c r="M65" s="297">
        <v>112</v>
      </c>
      <c r="N65" s="297">
        <v>4414</v>
      </c>
      <c r="O65" s="297">
        <v>236</v>
      </c>
      <c r="P65" s="297">
        <v>376</v>
      </c>
      <c r="Q65" s="125">
        <f t="shared" si="3"/>
        <v>13580</v>
      </c>
      <c r="R65" s="293">
        <f t="shared" si="4"/>
        <v>81776</v>
      </c>
      <c r="S65" s="230"/>
    </row>
    <row r="66" spans="1:19" ht="13.5" customHeight="1" x14ac:dyDescent="0.2">
      <c r="A66" s="213">
        <v>61</v>
      </c>
      <c r="B66" s="291">
        <v>505</v>
      </c>
      <c r="C66" s="291">
        <v>122</v>
      </c>
      <c r="D66" s="292">
        <f t="shared" si="0"/>
        <v>627</v>
      </c>
      <c r="E66" s="291">
        <v>183</v>
      </c>
      <c r="F66" s="291">
        <v>0</v>
      </c>
      <c r="G66" s="292">
        <f t="shared" si="1"/>
        <v>183</v>
      </c>
      <c r="H66" s="291">
        <v>42005</v>
      </c>
      <c r="I66" s="291">
        <v>17740</v>
      </c>
      <c r="J66" s="292">
        <f t="shared" si="2"/>
        <v>59745</v>
      </c>
      <c r="K66" s="297">
        <v>322</v>
      </c>
      <c r="L66" s="297">
        <v>7705</v>
      </c>
      <c r="M66" s="297">
        <v>108</v>
      </c>
      <c r="N66" s="297">
        <v>4218</v>
      </c>
      <c r="O66" s="297">
        <v>229</v>
      </c>
      <c r="P66" s="297">
        <v>412</v>
      </c>
      <c r="Q66" s="125">
        <f t="shared" si="3"/>
        <v>12994</v>
      </c>
      <c r="R66" s="293">
        <f t="shared" si="4"/>
        <v>73549</v>
      </c>
      <c r="S66" s="230"/>
    </row>
    <row r="67" spans="1:19" ht="13.5" customHeight="1" x14ac:dyDescent="0.2">
      <c r="A67" s="213">
        <v>62</v>
      </c>
      <c r="B67" s="291">
        <v>444</v>
      </c>
      <c r="C67" s="291">
        <v>135</v>
      </c>
      <c r="D67" s="292">
        <f t="shared" si="0"/>
        <v>579</v>
      </c>
      <c r="E67" s="291">
        <v>96</v>
      </c>
      <c r="F67" s="291">
        <v>4</v>
      </c>
      <c r="G67" s="292">
        <f t="shared" si="1"/>
        <v>100</v>
      </c>
      <c r="H67" s="291">
        <v>40860</v>
      </c>
      <c r="I67" s="291">
        <v>16722</v>
      </c>
      <c r="J67" s="292">
        <f t="shared" si="2"/>
        <v>57582</v>
      </c>
      <c r="K67" s="297">
        <v>371</v>
      </c>
      <c r="L67" s="297">
        <v>7666</v>
      </c>
      <c r="M67" s="297">
        <v>87</v>
      </c>
      <c r="N67" s="297">
        <v>4222</v>
      </c>
      <c r="O67" s="297">
        <v>253</v>
      </c>
      <c r="P67" s="297">
        <v>410</v>
      </c>
      <c r="Q67" s="125">
        <f t="shared" si="3"/>
        <v>13009</v>
      </c>
      <c r="R67" s="293">
        <f t="shared" si="4"/>
        <v>71270</v>
      </c>
      <c r="S67" s="230"/>
    </row>
    <row r="68" spans="1:19" ht="13.5" customHeight="1" x14ac:dyDescent="0.2">
      <c r="A68" s="213">
        <v>63</v>
      </c>
      <c r="B68" s="291">
        <v>399</v>
      </c>
      <c r="C68" s="291">
        <v>97</v>
      </c>
      <c r="D68" s="292">
        <f t="shared" si="0"/>
        <v>496</v>
      </c>
      <c r="E68" s="291">
        <v>80</v>
      </c>
      <c r="F68" s="291">
        <v>0</v>
      </c>
      <c r="G68" s="292">
        <f t="shared" si="1"/>
        <v>80</v>
      </c>
      <c r="H68" s="291">
        <v>34070</v>
      </c>
      <c r="I68" s="291">
        <v>14323</v>
      </c>
      <c r="J68" s="292">
        <f t="shared" si="2"/>
        <v>48393</v>
      </c>
      <c r="K68" s="297">
        <v>319</v>
      </c>
      <c r="L68" s="297">
        <v>7115</v>
      </c>
      <c r="M68" s="297">
        <v>96</v>
      </c>
      <c r="N68" s="297">
        <v>4046</v>
      </c>
      <c r="O68" s="297">
        <v>220</v>
      </c>
      <c r="P68" s="297">
        <v>362</v>
      </c>
      <c r="Q68" s="125">
        <f t="shared" si="3"/>
        <v>12158</v>
      </c>
      <c r="R68" s="293">
        <f t="shared" si="4"/>
        <v>61127</v>
      </c>
      <c r="S68" s="230"/>
    </row>
    <row r="69" spans="1:19" ht="13.5" customHeight="1" x14ac:dyDescent="0.2">
      <c r="A69" s="213">
        <v>64</v>
      </c>
      <c r="B69" s="291">
        <v>554</v>
      </c>
      <c r="C69" s="291">
        <v>108</v>
      </c>
      <c r="D69" s="292">
        <f t="shared" si="0"/>
        <v>662</v>
      </c>
      <c r="E69" s="291">
        <v>109</v>
      </c>
      <c r="F69" s="291">
        <v>2</v>
      </c>
      <c r="G69" s="292">
        <f t="shared" si="1"/>
        <v>111</v>
      </c>
      <c r="H69" s="291">
        <v>46574</v>
      </c>
      <c r="I69" s="291">
        <v>15048</v>
      </c>
      <c r="J69" s="292">
        <f t="shared" si="2"/>
        <v>61622</v>
      </c>
      <c r="K69" s="297">
        <v>425</v>
      </c>
      <c r="L69" s="297">
        <v>9950</v>
      </c>
      <c r="M69" s="297">
        <v>107</v>
      </c>
      <c r="N69" s="297">
        <v>4623</v>
      </c>
      <c r="O69" s="297">
        <v>377</v>
      </c>
      <c r="P69" s="297">
        <v>582</v>
      </c>
      <c r="Q69" s="125">
        <f t="shared" si="3"/>
        <v>16064</v>
      </c>
      <c r="R69" s="293">
        <f t="shared" si="4"/>
        <v>78459</v>
      </c>
      <c r="S69" s="230"/>
    </row>
    <row r="70" spans="1:19" ht="13.5" customHeight="1" x14ac:dyDescent="0.2">
      <c r="A70" s="213">
        <v>65</v>
      </c>
      <c r="B70" s="291">
        <v>509</v>
      </c>
      <c r="C70" s="291">
        <v>117</v>
      </c>
      <c r="D70" s="292">
        <f t="shared" si="0"/>
        <v>626</v>
      </c>
      <c r="E70" s="291">
        <v>98</v>
      </c>
      <c r="F70" s="291">
        <v>1</v>
      </c>
      <c r="G70" s="292">
        <f t="shared" si="1"/>
        <v>99</v>
      </c>
      <c r="H70" s="291">
        <v>38997</v>
      </c>
      <c r="I70" s="291">
        <v>12987</v>
      </c>
      <c r="J70" s="292">
        <f t="shared" si="2"/>
        <v>51984</v>
      </c>
      <c r="K70" s="297">
        <v>365</v>
      </c>
      <c r="L70" s="297">
        <v>9318</v>
      </c>
      <c r="M70" s="297">
        <v>86</v>
      </c>
      <c r="N70" s="297">
        <v>4154</v>
      </c>
      <c r="O70" s="297">
        <v>325</v>
      </c>
      <c r="P70" s="297">
        <v>482</v>
      </c>
      <c r="Q70" s="125">
        <f t="shared" ref="Q70:Q125" si="5">SUM(K70:P70)</f>
        <v>14730</v>
      </c>
      <c r="R70" s="293">
        <f t="shared" ref="R70:R125" si="6">J70+G70+D70+Q70</f>
        <v>67439</v>
      </c>
      <c r="S70" s="230"/>
    </row>
    <row r="71" spans="1:19" ht="13.5" customHeight="1" x14ac:dyDescent="0.2">
      <c r="A71" s="213">
        <v>66</v>
      </c>
      <c r="B71" s="291">
        <v>469</v>
      </c>
      <c r="C71" s="291">
        <v>131</v>
      </c>
      <c r="D71" s="292">
        <f t="shared" si="0"/>
        <v>600</v>
      </c>
      <c r="E71" s="291">
        <v>69</v>
      </c>
      <c r="F71" s="291">
        <v>1</v>
      </c>
      <c r="G71" s="292">
        <f t="shared" si="1"/>
        <v>70</v>
      </c>
      <c r="H71" s="291">
        <v>34957</v>
      </c>
      <c r="I71" s="291">
        <v>11857</v>
      </c>
      <c r="J71" s="292">
        <f t="shared" si="2"/>
        <v>46814</v>
      </c>
      <c r="K71" s="297">
        <v>391</v>
      </c>
      <c r="L71" s="297">
        <v>9338</v>
      </c>
      <c r="M71" s="297">
        <v>67</v>
      </c>
      <c r="N71" s="297">
        <v>4186</v>
      </c>
      <c r="O71" s="297">
        <v>317</v>
      </c>
      <c r="P71" s="297">
        <v>496</v>
      </c>
      <c r="Q71" s="125">
        <f t="shared" si="5"/>
        <v>14795</v>
      </c>
      <c r="R71" s="293">
        <f t="shared" si="6"/>
        <v>62279</v>
      </c>
      <c r="S71" s="230"/>
    </row>
    <row r="72" spans="1:19" ht="13.5" customHeight="1" x14ac:dyDescent="0.2">
      <c r="A72" s="213">
        <v>67</v>
      </c>
      <c r="B72" s="291">
        <v>396</v>
      </c>
      <c r="C72" s="291">
        <v>86</v>
      </c>
      <c r="D72" s="292">
        <f t="shared" si="0"/>
        <v>482</v>
      </c>
      <c r="E72" s="291">
        <v>84</v>
      </c>
      <c r="F72" s="291">
        <v>1</v>
      </c>
      <c r="G72" s="292">
        <f t="shared" si="1"/>
        <v>85</v>
      </c>
      <c r="H72" s="291">
        <v>31979</v>
      </c>
      <c r="I72" s="291">
        <v>10181</v>
      </c>
      <c r="J72" s="292">
        <f t="shared" si="2"/>
        <v>42160</v>
      </c>
      <c r="K72" s="297">
        <v>398</v>
      </c>
      <c r="L72" s="297">
        <v>9081</v>
      </c>
      <c r="M72" s="297">
        <v>54</v>
      </c>
      <c r="N72" s="297">
        <v>3966</v>
      </c>
      <c r="O72" s="297">
        <v>292</v>
      </c>
      <c r="P72" s="297">
        <v>443</v>
      </c>
      <c r="Q72" s="125">
        <f t="shared" si="5"/>
        <v>14234</v>
      </c>
      <c r="R72" s="293">
        <f t="shared" si="6"/>
        <v>56961</v>
      </c>
      <c r="S72" s="230"/>
    </row>
    <row r="73" spans="1:19" ht="13.5" customHeight="1" x14ac:dyDescent="0.2">
      <c r="A73" s="213">
        <v>68</v>
      </c>
      <c r="B73" s="291">
        <v>405</v>
      </c>
      <c r="C73" s="291">
        <v>93</v>
      </c>
      <c r="D73" s="292">
        <f t="shared" si="0"/>
        <v>498</v>
      </c>
      <c r="E73" s="291">
        <v>70</v>
      </c>
      <c r="F73" s="291">
        <v>0</v>
      </c>
      <c r="G73" s="292">
        <f t="shared" si="1"/>
        <v>70</v>
      </c>
      <c r="H73" s="291">
        <v>28763</v>
      </c>
      <c r="I73" s="291">
        <v>8616</v>
      </c>
      <c r="J73" s="292">
        <f t="shared" si="2"/>
        <v>37379</v>
      </c>
      <c r="K73" s="297">
        <v>383</v>
      </c>
      <c r="L73" s="297">
        <v>8311</v>
      </c>
      <c r="M73" s="297">
        <v>56</v>
      </c>
      <c r="N73" s="297">
        <v>3711</v>
      </c>
      <c r="O73" s="297">
        <v>288</v>
      </c>
      <c r="P73" s="297">
        <v>423</v>
      </c>
      <c r="Q73" s="125">
        <f t="shared" si="5"/>
        <v>13172</v>
      </c>
      <c r="R73" s="293">
        <f t="shared" si="6"/>
        <v>51119</v>
      </c>
      <c r="S73" s="230"/>
    </row>
    <row r="74" spans="1:19" ht="13.5" customHeight="1" x14ac:dyDescent="0.2">
      <c r="A74" s="213">
        <v>69</v>
      </c>
      <c r="B74" s="291">
        <v>423</v>
      </c>
      <c r="C74" s="291">
        <v>73</v>
      </c>
      <c r="D74" s="292">
        <f t="shared" si="0"/>
        <v>496</v>
      </c>
      <c r="E74" s="291">
        <v>102</v>
      </c>
      <c r="F74" s="291">
        <v>3</v>
      </c>
      <c r="G74" s="292">
        <f t="shared" si="1"/>
        <v>105</v>
      </c>
      <c r="H74" s="291">
        <v>31319</v>
      </c>
      <c r="I74" s="291">
        <v>7783</v>
      </c>
      <c r="J74" s="292">
        <f t="shared" si="2"/>
        <v>39102</v>
      </c>
      <c r="K74" s="297">
        <v>396</v>
      </c>
      <c r="L74" s="297">
        <v>9387</v>
      </c>
      <c r="M74" s="297">
        <v>49</v>
      </c>
      <c r="N74" s="297">
        <v>3810</v>
      </c>
      <c r="O74" s="297">
        <v>348</v>
      </c>
      <c r="P74" s="297">
        <v>434</v>
      </c>
      <c r="Q74" s="125">
        <f t="shared" si="5"/>
        <v>14424</v>
      </c>
      <c r="R74" s="293">
        <f t="shared" si="6"/>
        <v>54127</v>
      </c>
      <c r="S74" s="230"/>
    </row>
    <row r="75" spans="1:19" ht="13.5" customHeight="1" x14ac:dyDescent="0.2">
      <c r="A75" s="213">
        <v>70</v>
      </c>
      <c r="B75" s="291">
        <v>353</v>
      </c>
      <c r="C75" s="291">
        <v>57</v>
      </c>
      <c r="D75" s="292">
        <f t="shared" si="0"/>
        <v>410</v>
      </c>
      <c r="E75" s="291">
        <v>63</v>
      </c>
      <c r="F75" s="291">
        <v>1</v>
      </c>
      <c r="G75" s="292">
        <f t="shared" si="1"/>
        <v>64</v>
      </c>
      <c r="H75" s="291">
        <v>25837</v>
      </c>
      <c r="I75" s="291">
        <v>6455</v>
      </c>
      <c r="J75" s="292">
        <f t="shared" si="2"/>
        <v>32292</v>
      </c>
      <c r="K75" s="297">
        <v>343</v>
      </c>
      <c r="L75" s="297">
        <v>8686</v>
      </c>
      <c r="M75" s="297">
        <v>52</v>
      </c>
      <c r="N75" s="297">
        <v>3536</v>
      </c>
      <c r="O75" s="297">
        <v>314</v>
      </c>
      <c r="P75" s="297">
        <v>382</v>
      </c>
      <c r="Q75" s="125">
        <f t="shared" si="5"/>
        <v>13313</v>
      </c>
      <c r="R75" s="293">
        <f t="shared" si="6"/>
        <v>46079</v>
      </c>
      <c r="S75" s="230"/>
    </row>
    <row r="76" spans="1:19" ht="13.5" customHeight="1" x14ac:dyDescent="0.2">
      <c r="A76" s="213">
        <v>71</v>
      </c>
      <c r="B76" s="291">
        <v>331</v>
      </c>
      <c r="C76" s="291">
        <v>57</v>
      </c>
      <c r="D76" s="292">
        <f t="shared" si="0"/>
        <v>388</v>
      </c>
      <c r="E76" s="291">
        <v>56</v>
      </c>
      <c r="F76" s="291">
        <v>1</v>
      </c>
      <c r="G76" s="292">
        <f t="shared" si="1"/>
        <v>57</v>
      </c>
      <c r="H76" s="291">
        <v>21604</v>
      </c>
      <c r="I76" s="291">
        <v>5346</v>
      </c>
      <c r="J76" s="292">
        <f t="shared" si="2"/>
        <v>26950</v>
      </c>
      <c r="K76" s="297">
        <v>330</v>
      </c>
      <c r="L76" s="297">
        <v>7870</v>
      </c>
      <c r="M76" s="297">
        <v>34</v>
      </c>
      <c r="N76" s="297">
        <v>3104</v>
      </c>
      <c r="O76" s="297">
        <v>298</v>
      </c>
      <c r="P76" s="297">
        <v>384</v>
      </c>
      <c r="Q76" s="125">
        <f t="shared" si="5"/>
        <v>12020</v>
      </c>
      <c r="R76" s="293">
        <f t="shared" si="6"/>
        <v>39415</v>
      </c>
      <c r="S76" s="230"/>
    </row>
    <row r="77" spans="1:19" ht="13.5" customHeight="1" x14ac:dyDescent="0.2">
      <c r="A77" s="213">
        <v>72</v>
      </c>
      <c r="B77" s="291">
        <v>347</v>
      </c>
      <c r="C77" s="291">
        <v>59</v>
      </c>
      <c r="D77" s="292">
        <f t="shared" si="0"/>
        <v>406</v>
      </c>
      <c r="E77" s="291">
        <v>56</v>
      </c>
      <c r="F77" s="291">
        <v>0</v>
      </c>
      <c r="G77" s="292">
        <f t="shared" si="1"/>
        <v>56</v>
      </c>
      <c r="H77" s="291">
        <v>21656</v>
      </c>
      <c r="I77" s="291">
        <v>4990</v>
      </c>
      <c r="J77" s="292">
        <f t="shared" si="2"/>
        <v>26646</v>
      </c>
      <c r="K77" s="297">
        <v>356</v>
      </c>
      <c r="L77" s="297">
        <v>8956</v>
      </c>
      <c r="M77" s="297">
        <v>47</v>
      </c>
      <c r="N77" s="297">
        <v>3258</v>
      </c>
      <c r="O77" s="297">
        <v>291</v>
      </c>
      <c r="P77" s="297">
        <v>432</v>
      </c>
      <c r="Q77" s="125">
        <f t="shared" si="5"/>
        <v>13340</v>
      </c>
      <c r="R77" s="293">
        <f t="shared" si="6"/>
        <v>40448</v>
      </c>
      <c r="S77" s="230"/>
    </row>
    <row r="78" spans="1:19" ht="13.5" customHeight="1" x14ac:dyDescent="0.2">
      <c r="A78" s="213">
        <v>73</v>
      </c>
      <c r="B78" s="291">
        <v>239</v>
      </c>
      <c r="C78" s="291">
        <v>56</v>
      </c>
      <c r="D78" s="292">
        <f t="shared" si="0"/>
        <v>295</v>
      </c>
      <c r="E78" s="291">
        <v>44</v>
      </c>
      <c r="F78" s="291">
        <v>0</v>
      </c>
      <c r="G78" s="292">
        <f t="shared" si="1"/>
        <v>44</v>
      </c>
      <c r="H78" s="291">
        <v>16499</v>
      </c>
      <c r="I78" s="291">
        <v>3969</v>
      </c>
      <c r="J78" s="292">
        <f t="shared" si="2"/>
        <v>20468</v>
      </c>
      <c r="K78" s="297">
        <v>276</v>
      </c>
      <c r="L78" s="297">
        <v>7793</v>
      </c>
      <c r="M78" s="297">
        <v>36</v>
      </c>
      <c r="N78" s="297">
        <v>2791</v>
      </c>
      <c r="O78" s="297">
        <v>274</v>
      </c>
      <c r="P78" s="297">
        <v>336</v>
      </c>
      <c r="Q78" s="125">
        <f t="shared" si="5"/>
        <v>11506</v>
      </c>
      <c r="R78" s="293">
        <f t="shared" si="6"/>
        <v>32313</v>
      </c>
      <c r="S78" s="230"/>
    </row>
    <row r="79" spans="1:19" ht="13.5" customHeight="1" x14ac:dyDescent="0.2">
      <c r="A79" s="213">
        <v>74</v>
      </c>
      <c r="B79" s="291">
        <v>262</v>
      </c>
      <c r="C79" s="291">
        <v>59</v>
      </c>
      <c r="D79" s="292">
        <f t="shared" si="0"/>
        <v>321</v>
      </c>
      <c r="E79" s="291">
        <v>61</v>
      </c>
      <c r="F79" s="291">
        <v>0</v>
      </c>
      <c r="G79" s="292">
        <f t="shared" si="1"/>
        <v>61</v>
      </c>
      <c r="H79" s="291">
        <v>16845</v>
      </c>
      <c r="I79" s="291">
        <v>3793</v>
      </c>
      <c r="J79" s="292">
        <f t="shared" si="2"/>
        <v>20638</v>
      </c>
      <c r="K79" s="297">
        <v>305</v>
      </c>
      <c r="L79" s="297">
        <v>9288</v>
      </c>
      <c r="M79" s="297">
        <v>47</v>
      </c>
      <c r="N79" s="297">
        <v>3046</v>
      </c>
      <c r="O79" s="297">
        <v>278</v>
      </c>
      <c r="P79" s="297">
        <v>452</v>
      </c>
      <c r="Q79" s="125">
        <f t="shared" si="5"/>
        <v>13416</v>
      </c>
      <c r="R79" s="293">
        <f t="shared" si="6"/>
        <v>34436</v>
      </c>
      <c r="S79" s="230"/>
    </row>
    <row r="80" spans="1:19" ht="13.5" customHeight="1" x14ac:dyDescent="0.2">
      <c r="A80" s="213">
        <v>75</v>
      </c>
      <c r="B80" s="291">
        <v>236</v>
      </c>
      <c r="C80" s="291">
        <v>47</v>
      </c>
      <c r="D80" s="292">
        <f t="shared" si="0"/>
        <v>283</v>
      </c>
      <c r="E80" s="291">
        <v>45</v>
      </c>
      <c r="F80" s="291">
        <v>0</v>
      </c>
      <c r="G80" s="292">
        <f t="shared" si="1"/>
        <v>45</v>
      </c>
      <c r="H80" s="291">
        <v>13850</v>
      </c>
      <c r="I80" s="291">
        <v>3105</v>
      </c>
      <c r="J80" s="292">
        <f t="shared" si="2"/>
        <v>16955</v>
      </c>
      <c r="K80" s="297">
        <v>285</v>
      </c>
      <c r="L80" s="297">
        <v>8459</v>
      </c>
      <c r="M80" s="297">
        <v>43</v>
      </c>
      <c r="N80" s="297">
        <v>2791</v>
      </c>
      <c r="O80" s="297">
        <v>242</v>
      </c>
      <c r="P80" s="297">
        <v>336</v>
      </c>
      <c r="Q80" s="125">
        <f t="shared" si="5"/>
        <v>12156</v>
      </c>
      <c r="R80" s="293">
        <f t="shared" si="6"/>
        <v>29439</v>
      </c>
      <c r="S80" s="230"/>
    </row>
    <row r="81" spans="1:19" ht="13.5" customHeight="1" x14ac:dyDescent="0.2">
      <c r="A81" s="213">
        <v>76</v>
      </c>
      <c r="B81" s="291">
        <v>215</v>
      </c>
      <c r="C81" s="291">
        <v>43</v>
      </c>
      <c r="D81" s="292">
        <f t="shared" si="0"/>
        <v>258</v>
      </c>
      <c r="E81" s="291">
        <v>50</v>
      </c>
      <c r="F81" s="291">
        <v>0</v>
      </c>
      <c r="G81" s="292">
        <f t="shared" si="1"/>
        <v>50</v>
      </c>
      <c r="H81" s="291">
        <v>12798</v>
      </c>
      <c r="I81" s="291">
        <v>2771</v>
      </c>
      <c r="J81" s="292">
        <f t="shared" si="2"/>
        <v>15569</v>
      </c>
      <c r="K81" s="297">
        <v>290</v>
      </c>
      <c r="L81" s="297">
        <v>8796</v>
      </c>
      <c r="M81" s="297">
        <v>44</v>
      </c>
      <c r="N81" s="297">
        <v>2818</v>
      </c>
      <c r="O81" s="297">
        <v>233</v>
      </c>
      <c r="P81" s="297">
        <v>356</v>
      </c>
      <c r="Q81" s="125">
        <f t="shared" si="5"/>
        <v>12537</v>
      </c>
      <c r="R81" s="293">
        <f t="shared" si="6"/>
        <v>28414</v>
      </c>
      <c r="S81" s="230"/>
    </row>
    <row r="82" spans="1:19" ht="13.5" customHeight="1" x14ac:dyDescent="0.2">
      <c r="A82" s="213">
        <v>77</v>
      </c>
      <c r="B82" s="291">
        <v>138</v>
      </c>
      <c r="C82" s="291">
        <v>55</v>
      </c>
      <c r="D82" s="292">
        <f t="shared" si="0"/>
        <v>193</v>
      </c>
      <c r="E82" s="291">
        <v>38</v>
      </c>
      <c r="F82" s="291">
        <v>0</v>
      </c>
      <c r="G82" s="292">
        <f t="shared" si="1"/>
        <v>38</v>
      </c>
      <c r="H82" s="291">
        <v>10952</v>
      </c>
      <c r="I82" s="291">
        <v>2263</v>
      </c>
      <c r="J82" s="292">
        <f t="shared" si="2"/>
        <v>13215</v>
      </c>
      <c r="K82" s="297">
        <v>255</v>
      </c>
      <c r="L82" s="297">
        <v>8379</v>
      </c>
      <c r="M82" s="297">
        <v>56</v>
      </c>
      <c r="N82" s="297">
        <v>2660</v>
      </c>
      <c r="O82" s="297">
        <v>229</v>
      </c>
      <c r="P82" s="297">
        <v>332</v>
      </c>
      <c r="Q82" s="125">
        <f t="shared" si="5"/>
        <v>11911</v>
      </c>
      <c r="R82" s="293">
        <f t="shared" si="6"/>
        <v>25357</v>
      </c>
      <c r="S82" s="230"/>
    </row>
    <row r="83" spans="1:19" ht="13.5" customHeight="1" x14ac:dyDescent="0.2">
      <c r="A83" s="213">
        <v>78</v>
      </c>
      <c r="B83" s="291">
        <v>132</v>
      </c>
      <c r="C83" s="291">
        <v>45</v>
      </c>
      <c r="D83" s="292">
        <f t="shared" si="0"/>
        <v>177</v>
      </c>
      <c r="E83" s="291">
        <v>32</v>
      </c>
      <c r="F83" s="291">
        <v>0</v>
      </c>
      <c r="G83" s="292">
        <f t="shared" si="1"/>
        <v>32</v>
      </c>
      <c r="H83" s="291">
        <v>9242</v>
      </c>
      <c r="I83" s="291">
        <v>1991</v>
      </c>
      <c r="J83" s="292">
        <f t="shared" si="2"/>
        <v>11233</v>
      </c>
      <c r="K83" s="297">
        <v>263</v>
      </c>
      <c r="L83" s="297">
        <v>7958</v>
      </c>
      <c r="M83" s="297">
        <v>41</v>
      </c>
      <c r="N83" s="297">
        <v>2545</v>
      </c>
      <c r="O83" s="297">
        <v>193</v>
      </c>
      <c r="P83" s="297">
        <v>317</v>
      </c>
      <c r="Q83" s="125">
        <f t="shared" si="5"/>
        <v>11317</v>
      </c>
      <c r="R83" s="293">
        <f t="shared" si="6"/>
        <v>22759</v>
      </c>
      <c r="S83" s="230"/>
    </row>
    <row r="84" spans="1:19" s="230" customFormat="1" ht="13.5" customHeight="1" x14ac:dyDescent="0.2">
      <c r="A84" s="213">
        <v>79</v>
      </c>
      <c r="B84" s="291">
        <v>104</v>
      </c>
      <c r="C84" s="291">
        <v>49</v>
      </c>
      <c r="D84" s="292">
        <f t="shared" si="0"/>
        <v>153</v>
      </c>
      <c r="E84" s="291">
        <v>27</v>
      </c>
      <c r="F84" s="291">
        <v>0</v>
      </c>
      <c r="G84" s="292">
        <f t="shared" si="1"/>
        <v>27</v>
      </c>
      <c r="H84" s="291">
        <v>7483</v>
      </c>
      <c r="I84" s="291">
        <v>1554</v>
      </c>
      <c r="J84" s="292">
        <f t="shared" si="2"/>
        <v>9037</v>
      </c>
      <c r="K84" s="297">
        <v>210</v>
      </c>
      <c r="L84" s="297">
        <v>7117</v>
      </c>
      <c r="M84" s="297">
        <v>44</v>
      </c>
      <c r="N84" s="297">
        <v>2203</v>
      </c>
      <c r="O84" s="297">
        <v>131</v>
      </c>
      <c r="P84" s="297">
        <v>280</v>
      </c>
      <c r="Q84" s="125">
        <f t="shared" si="5"/>
        <v>9985</v>
      </c>
      <c r="R84" s="293">
        <f t="shared" si="6"/>
        <v>19202</v>
      </c>
    </row>
    <row r="85" spans="1:19" s="230" customFormat="1" ht="13.5" customHeight="1" x14ac:dyDescent="0.2">
      <c r="A85" s="213" t="s">
        <v>235</v>
      </c>
      <c r="B85" s="291">
        <f>SUM(B86:B125)</f>
        <v>625</v>
      </c>
      <c r="C85" s="291">
        <f>SUM(C86:C125)</f>
        <v>396</v>
      </c>
      <c r="D85" s="292">
        <f t="shared" si="0"/>
        <v>1021</v>
      </c>
      <c r="E85" s="291">
        <f t="shared" ref="E85:F85" si="7">SUM(E86:E125)</f>
        <v>208</v>
      </c>
      <c r="F85" s="291">
        <f t="shared" si="7"/>
        <v>1</v>
      </c>
      <c r="G85" s="292">
        <f t="shared" si="1"/>
        <v>209</v>
      </c>
      <c r="H85" s="291">
        <f t="shared" ref="H85:I85" si="8">SUM(H86:H125)</f>
        <v>57663</v>
      </c>
      <c r="I85" s="291">
        <f t="shared" si="8"/>
        <v>12780</v>
      </c>
      <c r="J85" s="292">
        <f t="shared" si="2"/>
        <v>70443</v>
      </c>
      <c r="K85" s="297">
        <f t="shared" ref="K85:P85" si="9">SUM(K86:K125)</f>
        <v>2294</v>
      </c>
      <c r="L85" s="297">
        <f t="shared" si="9"/>
        <v>70918</v>
      </c>
      <c r="M85" s="297">
        <f t="shared" si="9"/>
        <v>603</v>
      </c>
      <c r="N85" s="297">
        <f t="shared" si="9"/>
        <v>18929</v>
      </c>
      <c r="O85" s="297">
        <f t="shared" si="9"/>
        <v>1640</v>
      </c>
      <c r="P85" s="297">
        <f t="shared" si="9"/>
        <v>3914</v>
      </c>
      <c r="Q85" s="125">
        <f t="shared" si="5"/>
        <v>98298</v>
      </c>
      <c r="R85" s="293">
        <f t="shared" si="6"/>
        <v>169971</v>
      </c>
    </row>
    <row r="86" spans="1:19" s="230" customFormat="1" ht="13.5" hidden="1" customHeight="1" outlineLevel="1" x14ac:dyDescent="0.2">
      <c r="A86" s="213">
        <v>80</v>
      </c>
      <c r="B86" s="291">
        <v>140</v>
      </c>
      <c r="C86" s="291">
        <v>51</v>
      </c>
      <c r="D86" s="292">
        <f t="shared" si="0"/>
        <v>191</v>
      </c>
      <c r="E86" s="291">
        <v>25</v>
      </c>
      <c r="F86" s="291">
        <v>0</v>
      </c>
      <c r="G86" s="292">
        <f t="shared" si="1"/>
        <v>25</v>
      </c>
      <c r="H86" s="291">
        <v>9125</v>
      </c>
      <c r="I86" s="291">
        <v>1552</v>
      </c>
      <c r="J86" s="292">
        <f t="shared" si="2"/>
        <v>10677</v>
      </c>
      <c r="K86" s="297">
        <v>255</v>
      </c>
      <c r="L86" s="297">
        <v>7620</v>
      </c>
      <c r="M86" s="297">
        <v>59</v>
      </c>
      <c r="N86" s="297">
        <v>2252</v>
      </c>
      <c r="O86" s="297">
        <v>209</v>
      </c>
      <c r="P86" s="297">
        <v>325</v>
      </c>
      <c r="Q86" s="125">
        <f t="shared" si="5"/>
        <v>10720</v>
      </c>
      <c r="R86" s="293">
        <f t="shared" si="6"/>
        <v>21613</v>
      </c>
    </row>
    <row r="87" spans="1:19" s="230" customFormat="1" ht="13.5" hidden="1" customHeight="1" outlineLevel="1" x14ac:dyDescent="0.2">
      <c r="A87" s="213">
        <v>81</v>
      </c>
      <c r="B87" s="291">
        <v>132</v>
      </c>
      <c r="C87" s="291">
        <v>52</v>
      </c>
      <c r="D87" s="292">
        <f t="shared" si="0"/>
        <v>184</v>
      </c>
      <c r="E87" s="291">
        <v>22</v>
      </c>
      <c r="F87" s="291">
        <v>0</v>
      </c>
      <c r="G87" s="292">
        <f t="shared" si="1"/>
        <v>22</v>
      </c>
      <c r="H87" s="291">
        <v>10370</v>
      </c>
      <c r="I87" s="291">
        <v>1510</v>
      </c>
      <c r="J87" s="292">
        <f t="shared" si="2"/>
        <v>11880</v>
      </c>
      <c r="K87" s="297">
        <v>268</v>
      </c>
      <c r="L87" s="297">
        <v>9186</v>
      </c>
      <c r="M87" s="297">
        <v>73</v>
      </c>
      <c r="N87" s="297">
        <v>2458</v>
      </c>
      <c r="O87" s="297">
        <v>299</v>
      </c>
      <c r="P87" s="297">
        <v>422</v>
      </c>
      <c r="Q87" s="125">
        <f t="shared" si="5"/>
        <v>12706</v>
      </c>
      <c r="R87" s="293">
        <f t="shared" si="6"/>
        <v>24792</v>
      </c>
    </row>
    <row r="88" spans="1:19" s="230" customFormat="1" ht="13.5" hidden="1" customHeight="1" outlineLevel="1" x14ac:dyDescent="0.2">
      <c r="A88" s="213">
        <v>82</v>
      </c>
      <c r="B88" s="291">
        <v>77</v>
      </c>
      <c r="C88" s="291">
        <v>30</v>
      </c>
      <c r="D88" s="292">
        <f t="shared" si="0"/>
        <v>107</v>
      </c>
      <c r="E88" s="291">
        <v>23</v>
      </c>
      <c r="F88" s="291">
        <v>0</v>
      </c>
      <c r="G88" s="292">
        <f t="shared" si="1"/>
        <v>23</v>
      </c>
      <c r="H88" s="291">
        <v>7420</v>
      </c>
      <c r="I88" s="291">
        <v>1307</v>
      </c>
      <c r="J88" s="292">
        <f t="shared" si="2"/>
        <v>8727</v>
      </c>
      <c r="K88" s="297">
        <v>247</v>
      </c>
      <c r="L88" s="297">
        <v>8119</v>
      </c>
      <c r="M88" s="297">
        <v>59</v>
      </c>
      <c r="N88" s="297">
        <v>2178</v>
      </c>
      <c r="O88" s="297">
        <v>214</v>
      </c>
      <c r="P88" s="297">
        <v>395</v>
      </c>
      <c r="Q88" s="125">
        <f t="shared" si="5"/>
        <v>11212</v>
      </c>
      <c r="R88" s="293">
        <f t="shared" si="6"/>
        <v>20069</v>
      </c>
    </row>
    <row r="89" spans="1:19" s="230" customFormat="1" ht="13.5" hidden="1" customHeight="1" outlineLevel="1" x14ac:dyDescent="0.2">
      <c r="A89" s="213">
        <v>83</v>
      </c>
      <c r="B89" s="291">
        <v>71</v>
      </c>
      <c r="C89" s="291">
        <v>42</v>
      </c>
      <c r="D89" s="292">
        <f t="shared" si="0"/>
        <v>113</v>
      </c>
      <c r="E89" s="291">
        <v>22</v>
      </c>
      <c r="F89" s="291">
        <v>0</v>
      </c>
      <c r="G89" s="292">
        <f t="shared" si="1"/>
        <v>22</v>
      </c>
      <c r="H89" s="291">
        <v>5735</v>
      </c>
      <c r="I89" s="291">
        <v>1113</v>
      </c>
      <c r="J89" s="292">
        <f t="shared" si="2"/>
        <v>6848</v>
      </c>
      <c r="K89" s="297">
        <v>195</v>
      </c>
      <c r="L89" s="297">
        <v>6545</v>
      </c>
      <c r="M89" s="297">
        <v>47</v>
      </c>
      <c r="N89" s="297">
        <v>1891</v>
      </c>
      <c r="O89" s="297">
        <v>172</v>
      </c>
      <c r="P89" s="297">
        <v>350</v>
      </c>
      <c r="Q89" s="125">
        <f t="shared" si="5"/>
        <v>9200</v>
      </c>
      <c r="R89" s="293">
        <f t="shared" si="6"/>
        <v>16183</v>
      </c>
    </row>
    <row r="90" spans="1:19" s="230" customFormat="1" ht="13.5" hidden="1" customHeight="1" outlineLevel="1" x14ac:dyDescent="0.2">
      <c r="A90" s="213">
        <v>84</v>
      </c>
      <c r="B90" s="291">
        <v>41</v>
      </c>
      <c r="C90" s="291">
        <v>29</v>
      </c>
      <c r="D90" s="292">
        <f t="shared" si="0"/>
        <v>70</v>
      </c>
      <c r="E90" s="291">
        <v>21</v>
      </c>
      <c r="F90" s="291">
        <v>0</v>
      </c>
      <c r="G90" s="292">
        <f t="shared" si="1"/>
        <v>21</v>
      </c>
      <c r="H90" s="291">
        <v>5099</v>
      </c>
      <c r="I90" s="291">
        <v>1145</v>
      </c>
      <c r="J90" s="292">
        <f t="shared" si="2"/>
        <v>6244</v>
      </c>
      <c r="K90" s="297">
        <v>185</v>
      </c>
      <c r="L90" s="297">
        <v>6714</v>
      </c>
      <c r="M90" s="297">
        <v>39</v>
      </c>
      <c r="N90" s="297">
        <v>1716</v>
      </c>
      <c r="O90" s="297">
        <v>156</v>
      </c>
      <c r="P90" s="297">
        <v>365</v>
      </c>
      <c r="Q90" s="125">
        <f t="shared" si="5"/>
        <v>9175</v>
      </c>
      <c r="R90" s="293">
        <f t="shared" si="6"/>
        <v>15510</v>
      </c>
    </row>
    <row r="91" spans="1:19" s="230" customFormat="1" ht="13.5" hidden="1" customHeight="1" outlineLevel="1" x14ac:dyDescent="0.2">
      <c r="A91" s="213">
        <v>85</v>
      </c>
      <c r="B91" s="291">
        <v>36</v>
      </c>
      <c r="C91" s="291">
        <v>24</v>
      </c>
      <c r="D91" s="292">
        <f t="shared" si="0"/>
        <v>60</v>
      </c>
      <c r="E91" s="291">
        <v>21</v>
      </c>
      <c r="F91" s="291">
        <v>0</v>
      </c>
      <c r="G91" s="292">
        <f t="shared" si="1"/>
        <v>21</v>
      </c>
      <c r="H91" s="291">
        <v>4143</v>
      </c>
      <c r="I91" s="291">
        <v>918</v>
      </c>
      <c r="J91" s="292">
        <f t="shared" si="2"/>
        <v>5061</v>
      </c>
      <c r="K91" s="297">
        <v>177</v>
      </c>
      <c r="L91" s="297">
        <v>5867</v>
      </c>
      <c r="M91" s="297">
        <v>42</v>
      </c>
      <c r="N91" s="297">
        <v>1576</v>
      </c>
      <c r="O91" s="297">
        <v>126</v>
      </c>
      <c r="P91" s="297">
        <v>311</v>
      </c>
      <c r="Q91" s="125">
        <f t="shared" si="5"/>
        <v>8099</v>
      </c>
      <c r="R91" s="293">
        <f t="shared" si="6"/>
        <v>13241</v>
      </c>
    </row>
    <row r="92" spans="1:19" s="230" customFormat="1" ht="13.5" hidden="1" customHeight="1" outlineLevel="1" x14ac:dyDescent="0.2">
      <c r="A92" s="213">
        <v>86</v>
      </c>
      <c r="B92" s="291">
        <v>16</v>
      </c>
      <c r="C92" s="291">
        <v>26</v>
      </c>
      <c r="D92" s="292">
        <f t="shared" si="0"/>
        <v>42</v>
      </c>
      <c r="E92" s="291">
        <v>17</v>
      </c>
      <c r="F92" s="291">
        <v>0</v>
      </c>
      <c r="G92" s="292">
        <f t="shared" si="1"/>
        <v>17</v>
      </c>
      <c r="H92" s="291">
        <v>3539</v>
      </c>
      <c r="I92" s="291">
        <v>972</v>
      </c>
      <c r="J92" s="292">
        <f t="shared" si="2"/>
        <v>4511</v>
      </c>
      <c r="K92" s="297">
        <v>155</v>
      </c>
      <c r="L92" s="297">
        <v>5283</v>
      </c>
      <c r="M92" s="297">
        <v>36</v>
      </c>
      <c r="N92" s="297">
        <v>1419</v>
      </c>
      <c r="O92" s="297">
        <v>100</v>
      </c>
      <c r="P92" s="297">
        <v>309</v>
      </c>
      <c r="Q92" s="125">
        <f t="shared" si="5"/>
        <v>7302</v>
      </c>
      <c r="R92" s="293">
        <f t="shared" si="6"/>
        <v>11872</v>
      </c>
    </row>
    <row r="93" spans="1:19" s="230" customFormat="1" ht="13.5" hidden="1" customHeight="1" outlineLevel="1" x14ac:dyDescent="0.2">
      <c r="A93" s="213">
        <v>87</v>
      </c>
      <c r="B93" s="291">
        <v>30</v>
      </c>
      <c r="C93" s="291">
        <v>27</v>
      </c>
      <c r="D93" s="292">
        <f t="shared" si="0"/>
        <v>57</v>
      </c>
      <c r="E93" s="291">
        <v>15</v>
      </c>
      <c r="F93" s="291">
        <v>0</v>
      </c>
      <c r="G93" s="292">
        <f t="shared" si="1"/>
        <v>15</v>
      </c>
      <c r="H93" s="291">
        <v>3289</v>
      </c>
      <c r="I93" s="291">
        <v>965</v>
      </c>
      <c r="J93" s="292">
        <f t="shared" si="2"/>
        <v>4254</v>
      </c>
      <c r="K93" s="297">
        <v>192</v>
      </c>
      <c r="L93" s="297">
        <v>4916</v>
      </c>
      <c r="M93" s="297">
        <v>43</v>
      </c>
      <c r="N93" s="297">
        <v>1245</v>
      </c>
      <c r="O93" s="297">
        <v>95</v>
      </c>
      <c r="P93" s="297">
        <v>271</v>
      </c>
      <c r="Q93" s="125">
        <f t="shared" si="5"/>
        <v>6762</v>
      </c>
      <c r="R93" s="293">
        <f t="shared" si="6"/>
        <v>11088</v>
      </c>
    </row>
    <row r="94" spans="1:19" s="230" customFormat="1" ht="13.5" hidden="1" customHeight="1" outlineLevel="1" x14ac:dyDescent="0.2">
      <c r="A94" s="213">
        <v>88</v>
      </c>
      <c r="B94" s="291">
        <v>29</v>
      </c>
      <c r="C94" s="291">
        <v>20</v>
      </c>
      <c r="D94" s="292">
        <f t="shared" si="0"/>
        <v>49</v>
      </c>
      <c r="E94" s="291">
        <v>8</v>
      </c>
      <c r="F94" s="291">
        <v>0</v>
      </c>
      <c r="G94" s="292">
        <f t="shared" si="1"/>
        <v>8</v>
      </c>
      <c r="H94" s="291">
        <v>2506</v>
      </c>
      <c r="I94" s="291">
        <v>813</v>
      </c>
      <c r="J94" s="292">
        <f t="shared" si="2"/>
        <v>3319</v>
      </c>
      <c r="K94" s="297">
        <v>144</v>
      </c>
      <c r="L94" s="297">
        <v>4440</v>
      </c>
      <c r="M94" s="297">
        <v>44</v>
      </c>
      <c r="N94" s="297">
        <v>1129</v>
      </c>
      <c r="O94" s="297">
        <v>89</v>
      </c>
      <c r="P94" s="297">
        <v>254</v>
      </c>
      <c r="Q94" s="125">
        <f t="shared" si="5"/>
        <v>6100</v>
      </c>
      <c r="R94" s="293">
        <f t="shared" si="6"/>
        <v>9476</v>
      </c>
    </row>
    <row r="95" spans="1:19" s="230" customFormat="1" ht="13.5" hidden="1" customHeight="1" outlineLevel="1" x14ac:dyDescent="0.2">
      <c r="A95" s="213">
        <v>89</v>
      </c>
      <c r="B95" s="291">
        <v>12</v>
      </c>
      <c r="C95" s="291">
        <v>17</v>
      </c>
      <c r="D95" s="292">
        <f t="shared" si="0"/>
        <v>29</v>
      </c>
      <c r="E95" s="291">
        <v>7</v>
      </c>
      <c r="F95" s="291">
        <v>0</v>
      </c>
      <c r="G95" s="292">
        <f t="shared" si="1"/>
        <v>7</v>
      </c>
      <c r="H95" s="291">
        <v>1976</v>
      </c>
      <c r="I95" s="291">
        <v>649</v>
      </c>
      <c r="J95" s="292">
        <f t="shared" si="2"/>
        <v>2625</v>
      </c>
      <c r="K95" s="297">
        <v>123</v>
      </c>
      <c r="L95" s="297">
        <v>3181</v>
      </c>
      <c r="M95" s="297">
        <v>33</v>
      </c>
      <c r="N95" s="297">
        <v>775</v>
      </c>
      <c r="O95" s="297">
        <v>50</v>
      </c>
      <c r="P95" s="297">
        <v>190</v>
      </c>
      <c r="Q95" s="125">
        <f t="shared" si="5"/>
        <v>4352</v>
      </c>
      <c r="R95" s="293">
        <f t="shared" si="6"/>
        <v>7013</v>
      </c>
    </row>
    <row r="96" spans="1:19" s="230" customFormat="1" ht="13.5" hidden="1" customHeight="1" outlineLevel="1" x14ac:dyDescent="0.2">
      <c r="A96" s="213">
        <v>90</v>
      </c>
      <c r="B96" s="291">
        <v>12</v>
      </c>
      <c r="C96" s="291">
        <v>17</v>
      </c>
      <c r="D96" s="292">
        <f t="shared" si="0"/>
        <v>29</v>
      </c>
      <c r="E96" s="291">
        <v>14</v>
      </c>
      <c r="F96" s="291">
        <v>0</v>
      </c>
      <c r="G96" s="292">
        <f t="shared" si="1"/>
        <v>14</v>
      </c>
      <c r="H96" s="291">
        <v>1480</v>
      </c>
      <c r="I96" s="291">
        <v>544</v>
      </c>
      <c r="J96" s="292">
        <f t="shared" si="2"/>
        <v>2024</v>
      </c>
      <c r="K96" s="297">
        <v>93</v>
      </c>
      <c r="L96" s="297">
        <v>2665</v>
      </c>
      <c r="M96" s="297">
        <v>18</v>
      </c>
      <c r="N96" s="297">
        <v>612</v>
      </c>
      <c r="O96" s="297">
        <v>27</v>
      </c>
      <c r="P96" s="297">
        <v>201</v>
      </c>
      <c r="Q96" s="125">
        <f t="shared" si="5"/>
        <v>3616</v>
      </c>
      <c r="R96" s="293">
        <f t="shared" si="6"/>
        <v>5683</v>
      </c>
    </row>
    <row r="97" spans="1:18" s="230" customFormat="1" ht="13.5" hidden="1" customHeight="1" outlineLevel="1" x14ac:dyDescent="0.2">
      <c r="A97" s="213">
        <v>91</v>
      </c>
      <c r="B97" s="291">
        <v>11</v>
      </c>
      <c r="C97" s="291">
        <v>11</v>
      </c>
      <c r="D97" s="292">
        <f t="shared" si="0"/>
        <v>22</v>
      </c>
      <c r="E97" s="291">
        <v>2</v>
      </c>
      <c r="F97" s="291">
        <v>0</v>
      </c>
      <c r="G97" s="292">
        <f t="shared" si="1"/>
        <v>2</v>
      </c>
      <c r="H97" s="291">
        <v>971</v>
      </c>
      <c r="I97" s="291">
        <v>376</v>
      </c>
      <c r="J97" s="292">
        <f t="shared" si="2"/>
        <v>1347</v>
      </c>
      <c r="K97" s="297">
        <v>63</v>
      </c>
      <c r="L97" s="297">
        <v>1688</v>
      </c>
      <c r="M97" s="297">
        <v>17</v>
      </c>
      <c r="N97" s="297">
        <v>418</v>
      </c>
      <c r="O97" s="297">
        <v>23</v>
      </c>
      <c r="P97" s="297">
        <v>100</v>
      </c>
      <c r="Q97" s="125">
        <f t="shared" si="5"/>
        <v>2309</v>
      </c>
      <c r="R97" s="293">
        <f t="shared" si="6"/>
        <v>3680</v>
      </c>
    </row>
    <row r="98" spans="1:18" s="230" customFormat="1" ht="13.5" hidden="1" customHeight="1" outlineLevel="1" x14ac:dyDescent="0.2">
      <c r="A98" s="213">
        <v>92</v>
      </c>
      <c r="B98" s="291">
        <v>7</v>
      </c>
      <c r="C98" s="291">
        <v>19</v>
      </c>
      <c r="D98" s="292">
        <f t="shared" si="0"/>
        <v>26</v>
      </c>
      <c r="E98" s="291">
        <v>3</v>
      </c>
      <c r="F98" s="291">
        <v>1</v>
      </c>
      <c r="G98" s="292">
        <f t="shared" si="1"/>
        <v>4</v>
      </c>
      <c r="H98" s="291">
        <v>702</v>
      </c>
      <c r="I98" s="291">
        <v>313</v>
      </c>
      <c r="J98" s="292">
        <f t="shared" si="2"/>
        <v>1015</v>
      </c>
      <c r="K98" s="297">
        <v>54</v>
      </c>
      <c r="L98" s="297">
        <v>1350</v>
      </c>
      <c r="M98" s="297">
        <v>19</v>
      </c>
      <c r="N98" s="297">
        <v>306</v>
      </c>
      <c r="O98" s="297">
        <v>25</v>
      </c>
      <c r="P98" s="297">
        <v>116</v>
      </c>
      <c r="Q98" s="125">
        <f t="shared" si="5"/>
        <v>1870</v>
      </c>
      <c r="R98" s="293">
        <f t="shared" si="6"/>
        <v>2915</v>
      </c>
    </row>
    <row r="99" spans="1:18" s="230" customFormat="1" ht="13.5" hidden="1" customHeight="1" outlineLevel="1" x14ac:dyDescent="0.2">
      <c r="A99" s="213">
        <v>93</v>
      </c>
      <c r="B99" s="291">
        <v>6</v>
      </c>
      <c r="C99" s="291">
        <v>6</v>
      </c>
      <c r="D99" s="292">
        <f t="shared" si="0"/>
        <v>12</v>
      </c>
      <c r="E99" s="291">
        <v>4</v>
      </c>
      <c r="F99" s="291">
        <v>0</v>
      </c>
      <c r="G99" s="292">
        <f t="shared" si="1"/>
        <v>4</v>
      </c>
      <c r="H99" s="291">
        <v>458</v>
      </c>
      <c r="I99" s="291">
        <v>178</v>
      </c>
      <c r="J99" s="292">
        <f t="shared" si="2"/>
        <v>636</v>
      </c>
      <c r="K99" s="297">
        <v>42</v>
      </c>
      <c r="L99" s="297">
        <v>912</v>
      </c>
      <c r="M99" s="297">
        <v>21</v>
      </c>
      <c r="N99" s="297">
        <v>233</v>
      </c>
      <c r="O99" s="297">
        <v>21</v>
      </c>
      <c r="P99" s="297">
        <v>58</v>
      </c>
      <c r="Q99" s="125">
        <f t="shared" si="5"/>
        <v>1287</v>
      </c>
      <c r="R99" s="293">
        <f t="shared" si="6"/>
        <v>1939</v>
      </c>
    </row>
    <row r="100" spans="1:18" s="230" customFormat="1" ht="13.5" hidden="1" customHeight="1" outlineLevel="1" x14ac:dyDescent="0.2">
      <c r="A100" s="213">
        <v>94</v>
      </c>
      <c r="B100" s="291">
        <v>1</v>
      </c>
      <c r="C100" s="291">
        <v>9</v>
      </c>
      <c r="D100" s="292">
        <f t="shared" si="0"/>
        <v>10</v>
      </c>
      <c r="E100" s="291">
        <v>2</v>
      </c>
      <c r="F100" s="291">
        <v>0</v>
      </c>
      <c r="G100" s="292">
        <f t="shared" si="1"/>
        <v>2</v>
      </c>
      <c r="H100" s="291">
        <v>334</v>
      </c>
      <c r="I100" s="291">
        <v>161</v>
      </c>
      <c r="J100" s="292">
        <f t="shared" si="2"/>
        <v>495</v>
      </c>
      <c r="K100" s="297">
        <v>31</v>
      </c>
      <c r="L100" s="297">
        <v>763</v>
      </c>
      <c r="M100" s="297">
        <v>8</v>
      </c>
      <c r="N100" s="297">
        <v>167</v>
      </c>
      <c r="O100" s="297">
        <v>15</v>
      </c>
      <c r="P100" s="297">
        <v>55</v>
      </c>
      <c r="Q100" s="125">
        <f t="shared" si="5"/>
        <v>1039</v>
      </c>
      <c r="R100" s="293">
        <f t="shared" si="6"/>
        <v>1546</v>
      </c>
    </row>
    <row r="101" spans="1:18" s="230" customFormat="1" ht="13.5" hidden="1" customHeight="1" outlineLevel="1" x14ac:dyDescent="0.2">
      <c r="A101" s="213">
        <v>95</v>
      </c>
      <c r="B101" s="291">
        <v>1</v>
      </c>
      <c r="C101" s="291">
        <v>3</v>
      </c>
      <c r="D101" s="292">
        <f t="shared" si="0"/>
        <v>4</v>
      </c>
      <c r="E101" s="291">
        <v>0</v>
      </c>
      <c r="F101" s="291">
        <v>0</v>
      </c>
      <c r="G101" s="292">
        <f t="shared" si="1"/>
        <v>0</v>
      </c>
      <c r="H101" s="291">
        <v>201</v>
      </c>
      <c r="I101" s="291">
        <v>87</v>
      </c>
      <c r="J101" s="292">
        <f t="shared" si="2"/>
        <v>288</v>
      </c>
      <c r="K101" s="297">
        <v>22</v>
      </c>
      <c r="L101" s="297">
        <v>510</v>
      </c>
      <c r="M101" s="297">
        <v>2</v>
      </c>
      <c r="N101" s="297">
        <v>124</v>
      </c>
      <c r="O101" s="297">
        <v>7</v>
      </c>
      <c r="P101" s="297">
        <v>57</v>
      </c>
      <c r="Q101" s="125">
        <f t="shared" si="5"/>
        <v>722</v>
      </c>
      <c r="R101" s="293">
        <f t="shared" si="6"/>
        <v>1014</v>
      </c>
    </row>
    <row r="102" spans="1:18" s="230" customFormat="1" ht="13.5" hidden="1" customHeight="1" outlineLevel="1" x14ac:dyDescent="0.2">
      <c r="A102" s="213">
        <v>96</v>
      </c>
      <c r="B102" s="291">
        <v>2</v>
      </c>
      <c r="C102" s="291">
        <v>5</v>
      </c>
      <c r="D102" s="292">
        <f t="shared" si="0"/>
        <v>7</v>
      </c>
      <c r="E102" s="291">
        <v>0</v>
      </c>
      <c r="F102" s="291">
        <v>0</v>
      </c>
      <c r="G102" s="292">
        <f t="shared" si="1"/>
        <v>0</v>
      </c>
      <c r="H102" s="291">
        <v>98</v>
      </c>
      <c r="I102" s="291">
        <v>57</v>
      </c>
      <c r="J102" s="292">
        <f t="shared" si="2"/>
        <v>155</v>
      </c>
      <c r="K102" s="297">
        <v>7</v>
      </c>
      <c r="L102" s="297">
        <v>338</v>
      </c>
      <c r="M102" s="297">
        <v>4</v>
      </c>
      <c r="N102" s="297">
        <v>94</v>
      </c>
      <c r="O102" s="297">
        <v>2</v>
      </c>
      <c r="P102" s="297">
        <v>36</v>
      </c>
      <c r="Q102" s="125">
        <f t="shared" si="5"/>
        <v>481</v>
      </c>
      <c r="R102" s="293">
        <f t="shared" si="6"/>
        <v>643</v>
      </c>
    </row>
    <row r="103" spans="1:18" s="230" customFormat="1" ht="13.5" hidden="1" customHeight="1" outlineLevel="1" x14ac:dyDescent="0.2">
      <c r="A103" s="213">
        <v>97</v>
      </c>
      <c r="B103" s="291">
        <v>1</v>
      </c>
      <c r="C103" s="291">
        <v>2</v>
      </c>
      <c r="D103" s="292">
        <f t="shared" si="0"/>
        <v>3</v>
      </c>
      <c r="E103" s="291">
        <v>0</v>
      </c>
      <c r="F103" s="291">
        <v>0</v>
      </c>
      <c r="G103" s="292">
        <f t="shared" si="1"/>
        <v>0</v>
      </c>
      <c r="H103" s="291">
        <v>86</v>
      </c>
      <c r="I103" s="291">
        <v>38</v>
      </c>
      <c r="J103" s="292">
        <f t="shared" si="2"/>
        <v>124</v>
      </c>
      <c r="K103" s="297">
        <v>15</v>
      </c>
      <c r="L103" s="297">
        <v>225</v>
      </c>
      <c r="M103" s="297">
        <v>10</v>
      </c>
      <c r="N103" s="297">
        <v>73</v>
      </c>
      <c r="O103" s="297">
        <v>3</v>
      </c>
      <c r="P103" s="297">
        <v>17</v>
      </c>
      <c r="Q103" s="125">
        <f t="shared" si="5"/>
        <v>343</v>
      </c>
      <c r="R103" s="293">
        <f t="shared" si="6"/>
        <v>470</v>
      </c>
    </row>
    <row r="104" spans="1:18" s="230" customFormat="1" ht="13.5" hidden="1" customHeight="1" outlineLevel="1" x14ac:dyDescent="0.2">
      <c r="A104" s="213">
        <v>98</v>
      </c>
      <c r="B104" s="291">
        <v>0</v>
      </c>
      <c r="C104" s="291">
        <v>1</v>
      </c>
      <c r="D104" s="292">
        <f t="shared" si="0"/>
        <v>1</v>
      </c>
      <c r="E104" s="291">
        <v>0</v>
      </c>
      <c r="F104" s="291">
        <v>0</v>
      </c>
      <c r="G104" s="292">
        <f t="shared" si="1"/>
        <v>0</v>
      </c>
      <c r="H104" s="291">
        <v>61</v>
      </c>
      <c r="I104" s="291">
        <v>22</v>
      </c>
      <c r="J104" s="292">
        <f t="shared" si="2"/>
        <v>83</v>
      </c>
      <c r="K104" s="297">
        <v>4</v>
      </c>
      <c r="L104" s="297">
        <v>156</v>
      </c>
      <c r="M104" s="297">
        <v>5</v>
      </c>
      <c r="N104" s="297">
        <v>50</v>
      </c>
      <c r="O104" s="297">
        <v>0</v>
      </c>
      <c r="P104" s="297">
        <v>16</v>
      </c>
      <c r="Q104" s="125">
        <f t="shared" si="5"/>
        <v>231</v>
      </c>
      <c r="R104" s="293">
        <f t="shared" si="6"/>
        <v>315</v>
      </c>
    </row>
    <row r="105" spans="1:18" s="230" customFormat="1" ht="13.5" hidden="1" customHeight="1" outlineLevel="1" x14ac:dyDescent="0.2">
      <c r="A105" s="213">
        <v>99</v>
      </c>
      <c r="B105" s="291">
        <v>0</v>
      </c>
      <c r="C105" s="291">
        <v>1</v>
      </c>
      <c r="D105" s="292">
        <f t="shared" si="0"/>
        <v>1</v>
      </c>
      <c r="E105" s="291">
        <v>1</v>
      </c>
      <c r="F105" s="291">
        <v>0</v>
      </c>
      <c r="G105" s="292">
        <f t="shared" si="1"/>
        <v>1</v>
      </c>
      <c r="H105" s="291">
        <v>23</v>
      </c>
      <c r="I105" s="291">
        <v>19</v>
      </c>
      <c r="J105" s="292">
        <f t="shared" si="2"/>
        <v>42</v>
      </c>
      <c r="K105" s="297">
        <v>2</v>
      </c>
      <c r="L105" s="297">
        <v>128</v>
      </c>
      <c r="M105" s="297">
        <v>9</v>
      </c>
      <c r="N105" s="297">
        <v>45</v>
      </c>
      <c r="O105" s="297">
        <v>1</v>
      </c>
      <c r="P105" s="297">
        <v>9</v>
      </c>
      <c r="Q105" s="125">
        <f t="shared" si="5"/>
        <v>194</v>
      </c>
      <c r="R105" s="293">
        <f t="shared" si="6"/>
        <v>238</v>
      </c>
    </row>
    <row r="106" spans="1:18" s="230" customFormat="1" ht="13.5" hidden="1" customHeight="1" outlineLevel="1" x14ac:dyDescent="0.2">
      <c r="A106" s="213">
        <v>100</v>
      </c>
      <c r="B106" s="291">
        <v>0</v>
      </c>
      <c r="C106" s="291">
        <v>2</v>
      </c>
      <c r="D106" s="292">
        <f t="shared" ref="D106:D125" si="10">B106+C106</f>
        <v>2</v>
      </c>
      <c r="E106" s="291">
        <v>1</v>
      </c>
      <c r="F106" s="291">
        <v>0</v>
      </c>
      <c r="G106" s="292">
        <f t="shared" ref="G106:G125" si="11">E106+F106</f>
        <v>1</v>
      </c>
      <c r="H106" s="291">
        <v>29</v>
      </c>
      <c r="I106" s="291">
        <v>20</v>
      </c>
      <c r="J106" s="292">
        <f t="shared" ref="J106:J125" si="12">H106+I106</f>
        <v>49</v>
      </c>
      <c r="K106" s="297">
        <v>9</v>
      </c>
      <c r="L106" s="297">
        <v>119</v>
      </c>
      <c r="M106" s="297">
        <v>6</v>
      </c>
      <c r="N106" s="297">
        <v>60</v>
      </c>
      <c r="O106" s="297">
        <v>1</v>
      </c>
      <c r="P106" s="297">
        <v>13</v>
      </c>
      <c r="Q106" s="125">
        <f t="shared" si="5"/>
        <v>208</v>
      </c>
      <c r="R106" s="293">
        <f t="shared" si="6"/>
        <v>260</v>
      </c>
    </row>
    <row r="107" spans="1:18" s="230" customFormat="1" ht="13.5" hidden="1" customHeight="1" outlineLevel="1" x14ac:dyDescent="0.2">
      <c r="A107" s="213">
        <v>101</v>
      </c>
      <c r="B107" s="291">
        <v>0</v>
      </c>
      <c r="C107" s="291">
        <v>0</v>
      </c>
      <c r="D107" s="292">
        <f t="shared" si="10"/>
        <v>0</v>
      </c>
      <c r="E107" s="291">
        <v>0</v>
      </c>
      <c r="F107" s="291">
        <v>0</v>
      </c>
      <c r="G107" s="292">
        <f t="shared" si="11"/>
        <v>0</v>
      </c>
      <c r="H107" s="291">
        <v>10</v>
      </c>
      <c r="I107" s="291">
        <v>9</v>
      </c>
      <c r="J107" s="292">
        <f t="shared" si="12"/>
        <v>19</v>
      </c>
      <c r="K107" s="297">
        <v>5</v>
      </c>
      <c r="L107" s="297">
        <v>65</v>
      </c>
      <c r="M107" s="297">
        <v>5</v>
      </c>
      <c r="N107" s="297">
        <v>38</v>
      </c>
      <c r="O107" s="297">
        <v>0</v>
      </c>
      <c r="P107" s="297">
        <v>14</v>
      </c>
      <c r="Q107" s="125">
        <f t="shared" si="5"/>
        <v>127</v>
      </c>
      <c r="R107" s="293">
        <f t="shared" si="6"/>
        <v>146</v>
      </c>
    </row>
    <row r="108" spans="1:18" s="230" customFormat="1" ht="13.5" hidden="1" customHeight="1" outlineLevel="1" x14ac:dyDescent="0.2">
      <c r="A108" s="213">
        <v>102</v>
      </c>
      <c r="B108" s="291">
        <v>0</v>
      </c>
      <c r="C108" s="291">
        <v>1</v>
      </c>
      <c r="D108" s="292">
        <f t="shared" si="10"/>
        <v>1</v>
      </c>
      <c r="E108" s="291">
        <v>0</v>
      </c>
      <c r="F108" s="291">
        <v>0</v>
      </c>
      <c r="G108" s="292">
        <f t="shared" si="11"/>
        <v>0</v>
      </c>
      <c r="H108" s="291">
        <v>7</v>
      </c>
      <c r="I108" s="291">
        <v>4</v>
      </c>
      <c r="J108" s="292">
        <f t="shared" si="12"/>
        <v>11</v>
      </c>
      <c r="K108" s="297">
        <v>3</v>
      </c>
      <c r="L108" s="297">
        <v>38</v>
      </c>
      <c r="M108" s="297">
        <v>2</v>
      </c>
      <c r="N108" s="297">
        <v>21</v>
      </c>
      <c r="O108" s="297">
        <v>1</v>
      </c>
      <c r="P108" s="297">
        <v>3</v>
      </c>
      <c r="Q108" s="125">
        <f t="shared" si="5"/>
        <v>68</v>
      </c>
      <c r="R108" s="293">
        <f t="shared" si="6"/>
        <v>80</v>
      </c>
    </row>
    <row r="109" spans="1:18" s="230" customFormat="1" ht="13.5" hidden="1" customHeight="1" outlineLevel="1" x14ac:dyDescent="0.2">
      <c r="A109" s="213">
        <v>103</v>
      </c>
      <c r="B109" s="291">
        <v>0</v>
      </c>
      <c r="C109" s="291">
        <v>1</v>
      </c>
      <c r="D109" s="292">
        <f t="shared" si="10"/>
        <v>1</v>
      </c>
      <c r="E109" s="291">
        <v>0</v>
      </c>
      <c r="F109" s="291">
        <v>0</v>
      </c>
      <c r="G109" s="292">
        <f t="shared" si="11"/>
        <v>0</v>
      </c>
      <c r="H109" s="291">
        <v>0</v>
      </c>
      <c r="I109" s="291">
        <v>2</v>
      </c>
      <c r="J109" s="292">
        <f t="shared" si="12"/>
        <v>2</v>
      </c>
      <c r="K109" s="297">
        <v>0</v>
      </c>
      <c r="L109" s="297">
        <v>33</v>
      </c>
      <c r="M109" s="297">
        <v>0</v>
      </c>
      <c r="N109" s="297">
        <v>9</v>
      </c>
      <c r="O109" s="297">
        <v>1</v>
      </c>
      <c r="P109" s="297">
        <v>6</v>
      </c>
      <c r="Q109" s="125">
        <f t="shared" si="5"/>
        <v>49</v>
      </c>
      <c r="R109" s="293">
        <f t="shared" si="6"/>
        <v>52</v>
      </c>
    </row>
    <row r="110" spans="1:18" s="230" customFormat="1" ht="13.5" hidden="1" customHeight="1" outlineLevel="1" x14ac:dyDescent="0.2">
      <c r="A110" s="213">
        <v>104</v>
      </c>
      <c r="B110" s="291">
        <v>0</v>
      </c>
      <c r="C110" s="291">
        <v>0</v>
      </c>
      <c r="D110" s="292">
        <f t="shared" si="10"/>
        <v>0</v>
      </c>
      <c r="E110" s="291">
        <v>0</v>
      </c>
      <c r="F110" s="291">
        <v>0</v>
      </c>
      <c r="G110" s="292">
        <f t="shared" si="11"/>
        <v>0</v>
      </c>
      <c r="H110" s="291">
        <v>1</v>
      </c>
      <c r="I110" s="291">
        <v>1</v>
      </c>
      <c r="J110" s="292">
        <f t="shared" si="12"/>
        <v>2</v>
      </c>
      <c r="K110" s="297">
        <v>1</v>
      </c>
      <c r="L110" s="297">
        <v>17</v>
      </c>
      <c r="M110" s="297">
        <v>0</v>
      </c>
      <c r="N110" s="297">
        <v>8</v>
      </c>
      <c r="O110" s="297">
        <v>0</v>
      </c>
      <c r="P110" s="297">
        <v>2</v>
      </c>
      <c r="Q110" s="125">
        <f t="shared" si="5"/>
        <v>28</v>
      </c>
      <c r="R110" s="293">
        <f t="shared" si="6"/>
        <v>30</v>
      </c>
    </row>
    <row r="111" spans="1:18" s="230" customFormat="1" ht="13.5" hidden="1" customHeight="1" outlineLevel="1" x14ac:dyDescent="0.2">
      <c r="A111" s="213">
        <v>105</v>
      </c>
      <c r="B111" s="291">
        <v>0</v>
      </c>
      <c r="C111" s="291">
        <v>0</v>
      </c>
      <c r="D111" s="292">
        <f t="shared" si="10"/>
        <v>0</v>
      </c>
      <c r="E111" s="291">
        <v>0</v>
      </c>
      <c r="F111" s="291">
        <v>0</v>
      </c>
      <c r="G111" s="292">
        <f t="shared" si="11"/>
        <v>0</v>
      </c>
      <c r="H111" s="291">
        <v>0</v>
      </c>
      <c r="I111" s="291">
        <v>2</v>
      </c>
      <c r="J111" s="292">
        <f t="shared" si="12"/>
        <v>2</v>
      </c>
      <c r="K111" s="297">
        <v>0</v>
      </c>
      <c r="L111" s="297">
        <v>13</v>
      </c>
      <c r="M111" s="297">
        <v>0</v>
      </c>
      <c r="N111" s="297">
        <v>4</v>
      </c>
      <c r="O111" s="297">
        <v>0</v>
      </c>
      <c r="P111" s="297">
        <v>3</v>
      </c>
      <c r="Q111" s="125">
        <f t="shared" si="5"/>
        <v>20</v>
      </c>
      <c r="R111" s="293">
        <f t="shared" si="6"/>
        <v>22</v>
      </c>
    </row>
    <row r="112" spans="1:18" s="230" customFormat="1" ht="13.5" hidden="1" customHeight="1" outlineLevel="1" x14ac:dyDescent="0.2">
      <c r="A112" s="213">
        <v>106</v>
      </c>
      <c r="B112" s="291">
        <v>0</v>
      </c>
      <c r="C112" s="291">
        <v>0</v>
      </c>
      <c r="D112" s="292">
        <f t="shared" si="10"/>
        <v>0</v>
      </c>
      <c r="E112" s="291">
        <v>0</v>
      </c>
      <c r="F112" s="291">
        <v>0</v>
      </c>
      <c r="G112" s="292">
        <f t="shared" si="11"/>
        <v>0</v>
      </c>
      <c r="H112" s="291">
        <v>0</v>
      </c>
      <c r="I112" s="291">
        <v>0</v>
      </c>
      <c r="J112" s="292">
        <f t="shared" si="12"/>
        <v>0</v>
      </c>
      <c r="K112" s="297">
        <v>0</v>
      </c>
      <c r="L112" s="297">
        <v>3</v>
      </c>
      <c r="M112" s="297">
        <v>0</v>
      </c>
      <c r="N112" s="297">
        <v>3</v>
      </c>
      <c r="O112" s="297">
        <v>0</v>
      </c>
      <c r="P112" s="297">
        <v>1</v>
      </c>
      <c r="Q112" s="125">
        <f t="shared" si="5"/>
        <v>7</v>
      </c>
      <c r="R112" s="293">
        <f t="shared" si="6"/>
        <v>7</v>
      </c>
    </row>
    <row r="113" spans="1:19" s="230" customFormat="1" ht="13.5" hidden="1" customHeight="1" outlineLevel="1" x14ac:dyDescent="0.2">
      <c r="A113" s="213">
        <v>107</v>
      </c>
      <c r="B113" s="291">
        <v>0</v>
      </c>
      <c r="C113" s="291">
        <v>0</v>
      </c>
      <c r="D113" s="292">
        <f t="shared" si="10"/>
        <v>0</v>
      </c>
      <c r="E113" s="291">
        <v>0</v>
      </c>
      <c r="F113" s="291">
        <v>0</v>
      </c>
      <c r="G113" s="292">
        <f t="shared" si="11"/>
        <v>0</v>
      </c>
      <c r="H113" s="291">
        <v>0</v>
      </c>
      <c r="I113" s="291">
        <v>0</v>
      </c>
      <c r="J113" s="292">
        <f t="shared" si="12"/>
        <v>0</v>
      </c>
      <c r="K113" s="297">
        <v>0</v>
      </c>
      <c r="L113" s="297">
        <v>3</v>
      </c>
      <c r="M113" s="297">
        <v>0</v>
      </c>
      <c r="N113" s="297">
        <v>2</v>
      </c>
      <c r="O113" s="297">
        <v>0</v>
      </c>
      <c r="P113" s="297">
        <v>0</v>
      </c>
      <c r="Q113" s="125">
        <f t="shared" si="5"/>
        <v>5</v>
      </c>
      <c r="R113" s="293">
        <f t="shared" si="6"/>
        <v>5</v>
      </c>
    </row>
    <row r="114" spans="1:19" s="230" customFormat="1" ht="13.5" hidden="1" customHeight="1" outlineLevel="1" x14ac:dyDescent="0.2">
      <c r="A114" s="213">
        <v>108</v>
      </c>
      <c r="B114" s="291">
        <v>0</v>
      </c>
      <c r="C114" s="291">
        <v>0</v>
      </c>
      <c r="D114" s="292">
        <f t="shared" si="10"/>
        <v>0</v>
      </c>
      <c r="E114" s="291">
        <v>0</v>
      </c>
      <c r="F114" s="291">
        <v>0</v>
      </c>
      <c r="G114" s="292">
        <f t="shared" si="11"/>
        <v>0</v>
      </c>
      <c r="H114" s="291">
        <v>0</v>
      </c>
      <c r="I114" s="291">
        <v>1</v>
      </c>
      <c r="J114" s="292">
        <f t="shared" si="12"/>
        <v>1</v>
      </c>
      <c r="K114" s="297">
        <v>0</v>
      </c>
      <c r="L114" s="297">
        <v>3</v>
      </c>
      <c r="M114" s="297">
        <v>0</v>
      </c>
      <c r="N114" s="297">
        <v>1</v>
      </c>
      <c r="O114" s="297">
        <v>0</v>
      </c>
      <c r="P114" s="297">
        <v>1</v>
      </c>
      <c r="Q114" s="125">
        <f t="shared" si="5"/>
        <v>5</v>
      </c>
      <c r="R114" s="293">
        <f t="shared" si="6"/>
        <v>6</v>
      </c>
    </row>
    <row r="115" spans="1:19" s="230" customFormat="1" ht="13.5" hidden="1" customHeight="1" outlineLevel="1" x14ac:dyDescent="0.2">
      <c r="A115" s="213">
        <v>109</v>
      </c>
      <c r="B115" s="291">
        <v>0</v>
      </c>
      <c r="C115" s="291">
        <v>0</v>
      </c>
      <c r="D115" s="292">
        <f t="shared" si="10"/>
        <v>0</v>
      </c>
      <c r="E115" s="291">
        <v>0</v>
      </c>
      <c r="F115" s="291">
        <v>0</v>
      </c>
      <c r="G115" s="292">
        <f t="shared" si="11"/>
        <v>0</v>
      </c>
      <c r="H115" s="291">
        <v>0</v>
      </c>
      <c r="I115" s="291">
        <v>0</v>
      </c>
      <c r="J115" s="292">
        <f t="shared" si="12"/>
        <v>0</v>
      </c>
      <c r="K115" s="297">
        <v>0</v>
      </c>
      <c r="L115" s="297">
        <v>2</v>
      </c>
      <c r="M115" s="297">
        <v>0</v>
      </c>
      <c r="N115" s="297">
        <v>0</v>
      </c>
      <c r="O115" s="297">
        <v>0</v>
      </c>
      <c r="P115" s="297">
        <v>0</v>
      </c>
      <c r="Q115" s="125">
        <f t="shared" si="5"/>
        <v>2</v>
      </c>
      <c r="R115" s="293">
        <f t="shared" si="6"/>
        <v>2</v>
      </c>
    </row>
    <row r="116" spans="1:19" s="230" customFormat="1" ht="13.5" hidden="1" customHeight="1" outlineLevel="1" x14ac:dyDescent="0.2">
      <c r="A116" s="213">
        <v>110</v>
      </c>
      <c r="B116" s="291">
        <v>0</v>
      </c>
      <c r="C116" s="291">
        <v>0</v>
      </c>
      <c r="D116" s="292">
        <f t="shared" si="10"/>
        <v>0</v>
      </c>
      <c r="E116" s="291">
        <v>0</v>
      </c>
      <c r="F116" s="291">
        <v>0</v>
      </c>
      <c r="G116" s="292">
        <f t="shared" si="11"/>
        <v>0</v>
      </c>
      <c r="H116" s="291">
        <v>0</v>
      </c>
      <c r="I116" s="291">
        <v>0</v>
      </c>
      <c r="J116" s="292">
        <f t="shared" si="12"/>
        <v>0</v>
      </c>
      <c r="K116" s="297">
        <v>0</v>
      </c>
      <c r="L116" s="297">
        <v>3</v>
      </c>
      <c r="M116" s="297">
        <v>0</v>
      </c>
      <c r="N116" s="297">
        <v>0</v>
      </c>
      <c r="O116" s="297">
        <v>0</v>
      </c>
      <c r="P116" s="297">
        <v>1</v>
      </c>
      <c r="Q116" s="125">
        <f t="shared" si="5"/>
        <v>4</v>
      </c>
      <c r="R116" s="293">
        <f t="shared" si="6"/>
        <v>4</v>
      </c>
    </row>
    <row r="117" spans="1:19" s="230" customFormat="1" ht="13.5" hidden="1" customHeight="1" outlineLevel="1" x14ac:dyDescent="0.2">
      <c r="A117" s="213">
        <v>111</v>
      </c>
      <c r="B117" s="291">
        <v>0</v>
      </c>
      <c r="C117" s="291">
        <v>0</v>
      </c>
      <c r="D117" s="292">
        <f t="shared" si="10"/>
        <v>0</v>
      </c>
      <c r="E117" s="291">
        <v>0</v>
      </c>
      <c r="F117" s="291">
        <v>0</v>
      </c>
      <c r="G117" s="292">
        <f t="shared" si="11"/>
        <v>0</v>
      </c>
      <c r="H117" s="291">
        <v>0</v>
      </c>
      <c r="I117" s="291">
        <v>0</v>
      </c>
      <c r="J117" s="292">
        <f t="shared" si="12"/>
        <v>0</v>
      </c>
      <c r="K117" s="297">
        <v>0</v>
      </c>
      <c r="L117" s="297">
        <v>1</v>
      </c>
      <c r="M117" s="297">
        <v>0</v>
      </c>
      <c r="N117" s="297">
        <v>0</v>
      </c>
      <c r="O117" s="297">
        <v>0</v>
      </c>
      <c r="P117" s="297">
        <v>0</v>
      </c>
      <c r="Q117" s="125">
        <f t="shared" si="5"/>
        <v>1</v>
      </c>
      <c r="R117" s="293">
        <f t="shared" si="6"/>
        <v>1</v>
      </c>
    </row>
    <row r="118" spans="1:19" s="230" customFormat="1" ht="13.5" hidden="1" customHeight="1" outlineLevel="1" x14ac:dyDescent="0.2">
      <c r="A118" s="213">
        <v>112</v>
      </c>
      <c r="B118" s="291">
        <v>0</v>
      </c>
      <c r="C118" s="291">
        <v>0</v>
      </c>
      <c r="D118" s="292">
        <f t="shared" si="10"/>
        <v>0</v>
      </c>
      <c r="E118" s="291">
        <v>0</v>
      </c>
      <c r="F118" s="291">
        <v>0</v>
      </c>
      <c r="G118" s="292">
        <f t="shared" si="11"/>
        <v>0</v>
      </c>
      <c r="H118" s="291">
        <v>0</v>
      </c>
      <c r="I118" s="291">
        <v>0</v>
      </c>
      <c r="J118" s="292">
        <f t="shared" si="12"/>
        <v>0</v>
      </c>
      <c r="K118" s="297">
        <v>0</v>
      </c>
      <c r="L118" s="297">
        <v>2</v>
      </c>
      <c r="M118" s="297">
        <v>0</v>
      </c>
      <c r="N118" s="297">
        <v>1</v>
      </c>
      <c r="O118" s="297">
        <v>0</v>
      </c>
      <c r="P118" s="297">
        <v>0</v>
      </c>
      <c r="Q118" s="125">
        <f t="shared" si="5"/>
        <v>3</v>
      </c>
      <c r="R118" s="293">
        <f t="shared" si="6"/>
        <v>3</v>
      </c>
    </row>
    <row r="119" spans="1:19" s="230" customFormat="1" ht="13.5" hidden="1" customHeight="1" outlineLevel="1" x14ac:dyDescent="0.2">
      <c r="A119" s="213">
        <v>113</v>
      </c>
      <c r="B119" s="291">
        <v>0</v>
      </c>
      <c r="C119" s="291">
        <v>0</v>
      </c>
      <c r="D119" s="292">
        <f t="shared" si="10"/>
        <v>0</v>
      </c>
      <c r="E119" s="291">
        <v>0</v>
      </c>
      <c r="F119" s="291">
        <v>0</v>
      </c>
      <c r="G119" s="292">
        <f t="shared" si="11"/>
        <v>0</v>
      </c>
      <c r="H119" s="291">
        <v>0</v>
      </c>
      <c r="I119" s="291">
        <v>0</v>
      </c>
      <c r="J119" s="292">
        <f t="shared" si="12"/>
        <v>0</v>
      </c>
      <c r="K119" s="297">
        <v>0</v>
      </c>
      <c r="L119" s="297">
        <v>2</v>
      </c>
      <c r="M119" s="297">
        <v>0</v>
      </c>
      <c r="N119" s="297">
        <v>1</v>
      </c>
      <c r="O119" s="297">
        <v>2</v>
      </c>
      <c r="P119" s="297">
        <v>6</v>
      </c>
      <c r="Q119" s="125">
        <f t="shared" si="5"/>
        <v>11</v>
      </c>
      <c r="R119" s="293">
        <f t="shared" si="6"/>
        <v>11</v>
      </c>
    </row>
    <row r="120" spans="1:19" s="230" customFormat="1" ht="13.5" hidden="1" customHeight="1" outlineLevel="1" x14ac:dyDescent="0.2">
      <c r="A120" s="213">
        <v>114</v>
      </c>
      <c r="B120" s="291">
        <v>0</v>
      </c>
      <c r="C120" s="291">
        <v>0</v>
      </c>
      <c r="D120" s="292">
        <f t="shared" si="10"/>
        <v>0</v>
      </c>
      <c r="E120" s="291">
        <v>0</v>
      </c>
      <c r="F120" s="291">
        <v>0</v>
      </c>
      <c r="G120" s="292">
        <f t="shared" si="11"/>
        <v>0</v>
      </c>
      <c r="H120" s="291">
        <v>0</v>
      </c>
      <c r="I120" s="291">
        <v>2</v>
      </c>
      <c r="J120" s="292">
        <f t="shared" si="12"/>
        <v>2</v>
      </c>
      <c r="K120" s="297">
        <v>1</v>
      </c>
      <c r="L120" s="297">
        <v>6</v>
      </c>
      <c r="M120" s="297">
        <v>2</v>
      </c>
      <c r="N120" s="297">
        <v>17</v>
      </c>
      <c r="O120" s="297">
        <v>1</v>
      </c>
      <c r="P120" s="297">
        <v>5</v>
      </c>
      <c r="Q120" s="125">
        <f t="shared" si="5"/>
        <v>32</v>
      </c>
      <c r="R120" s="293">
        <f t="shared" si="6"/>
        <v>34</v>
      </c>
    </row>
    <row r="121" spans="1:19" s="230" customFormat="1" ht="13.5" hidden="1" customHeight="1" outlineLevel="1" x14ac:dyDescent="0.2">
      <c r="A121" s="213">
        <v>115</v>
      </c>
      <c r="B121" s="291">
        <v>0</v>
      </c>
      <c r="C121" s="291">
        <v>0</v>
      </c>
      <c r="D121" s="292">
        <f t="shared" si="10"/>
        <v>0</v>
      </c>
      <c r="E121" s="291">
        <v>0</v>
      </c>
      <c r="F121" s="291">
        <v>0</v>
      </c>
      <c r="G121" s="292">
        <f t="shared" si="11"/>
        <v>0</v>
      </c>
      <c r="H121" s="291">
        <v>0</v>
      </c>
      <c r="I121" s="291">
        <v>0</v>
      </c>
      <c r="J121" s="292">
        <f t="shared" si="12"/>
        <v>0</v>
      </c>
      <c r="K121" s="297">
        <v>0</v>
      </c>
      <c r="L121" s="297">
        <v>1</v>
      </c>
      <c r="M121" s="297">
        <v>0</v>
      </c>
      <c r="N121" s="297">
        <v>0</v>
      </c>
      <c r="O121" s="297">
        <v>0</v>
      </c>
      <c r="P121" s="297">
        <v>0</v>
      </c>
      <c r="Q121" s="125">
        <f t="shared" si="5"/>
        <v>1</v>
      </c>
      <c r="R121" s="293">
        <f t="shared" si="6"/>
        <v>1</v>
      </c>
    </row>
    <row r="122" spans="1:19" s="230" customFormat="1" ht="13.5" hidden="1" customHeight="1" outlineLevel="1" x14ac:dyDescent="0.2">
      <c r="A122" s="213">
        <v>116</v>
      </c>
      <c r="B122" s="291">
        <v>0</v>
      </c>
      <c r="C122" s="291">
        <v>0</v>
      </c>
      <c r="D122" s="292">
        <f t="shared" si="10"/>
        <v>0</v>
      </c>
      <c r="E122" s="291">
        <v>0</v>
      </c>
      <c r="F122" s="291">
        <v>0</v>
      </c>
      <c r="G122" s="292">
        <f t="shared" si="11"/>
        <v>0</v>
      </c>
      <c r="H122" s="291">
        <v>0</v>
      </c>
      <c r="I122" s="291">
        <v>0</v>
      </c>
      <c r="J122" s="292">
        <f t="shared" si="12"/>
        <v>0</v>
      </c>
      <c r="K122" s="297">
        <v>0</v>
      </c>
      <c r="L122" s="297">
        <v>0</v>
      </c>
      <c r="M122" s="297">
        <v>0</v>
      </c>
      <c r="N122" s="297">
        <v>0</v>
      </c>
      <c r="O122" s="297">
        <v>0</v>
      </c>
      <c r="P122" s="297">
        <v>0</v>
      </c>
      <c r="Q122" s="125">
        <f t="shared" si="5"/>
        <v>0</v>
      </c>
      <c r="R122" s="293">
        <f t="shared" si="6"/>
        <v>0</v>
      </c>
    </row>
    <row r="123" spans="1:19" s="230" customFormat="1" ht="13.5" hidden="1" customHeight="1" outlineLevel="1" x14ac:dyDescent="0.2">
      <c r="A123" s="213">
        <v>117</v>
      </c>
      <c r="B123" s="291">
        <v>0</v>
      </c>
      <c r="C123" s="291">
        <v>0</v>
      </c>
      <c r="D123" s="292">
        <f t="shared" si="10"/>
        <v>0</v>
      </c>
      <c r="E123" s="291">
        <v>0</v>
      </c>
      <c r="F123" s="291">
        <v>0</v>
      </c>
      <c r="G123" s="292">
        <f t="shared" si="11"/>
        <v>0</v>
      </c>
      <c r="H123" s="291">
        <v>0</v>
      </c>
      <c r="I123" s="291">
        <v>0</v>
      </c>
      <c r="J123" s="292">
        <f t="shared" si="12"/>
        <v>0</v>
      </c>
      <c r="K123" s="297">
        <v>1</v>
      </c>
      <c r="L123" s="297">
        <v>0</v>
      </c>
      <c r="M123" s="297">
        <v>0</v>
      </c>
      <c r="N123" s="297">
        <v>0</v>
      </c>
      <c r="O123" s="297">
        <v>0</v>
      </c>
      <c r="P123" s="297">
        <v>0</v>
      </c>
      <c r="Q123" s="125">
        <f t="shared" si="5"/>
        <v>1</v>
      </c>
      <c r="R123" s="293">
        <f t="shared" si="6"/>
        <v>1</v>
      </c>
    </row>
    <row r="124" spans="1:19" s="230" customFormat="1" ht="13.5" hidden="1" customHeight="1" outlineLevel="1" x14ac:dyDescent="0.2">
      <c r="A124" s="213">
        <v>118</v>
      </c>
      <c r="B124" s="291">
        <v>0</v>
      </c>
      <c r="C124" s="291">
        <v>0</v>
      </c>
      <c r="D124" s="292">
        <f t="shared" si="10"/>
        <v>0</v>
      </c>
      <c r="E124" s="291">
        <v>0</v>
      </c>
      <c r="F124" s="291">
        <v>0</v>
      </c>
      <c r="G124" s="292">
        <f t="shared" si="11"/>
        <v>0</v>
      </c>
      <c r="H124" s="291">
        <v>0</v>
      </c>
      <c r="I124" s="291">
        <v>0</v>
      </c>
      <c r="J124" s="292">
        <f t="shared" si="12"/>
        <v>0</v>
      </c>
      <c r="K124" s="297">
        <v>0</v>
      </c>
      <c r="L124" s="297">
        <v>0</v>
      </c>
      <c r="M124" s="297">
        <v>0</v>
      </c>
      <c r="N124" s="297">
        <v>0</v>
      </c>
      <c r="O124" s="297">
        <v>0</v>
      </c>
      <c r="P124" s="297">
        <v>0</v>
      </c>
      <c r="Q124" s="125">
        <f t="shared" si="5"/>
        <v>0</v>
      </c>
      <c r="R124" s="293">
        <f t="shared" si="6"/>
        <v>0</v>
      </c>
    </row>
    <row r="125" spans="1:19" s="230" customFormat="1" ht="13.5" hidden="1" customHeight="1" outlineLevel="1" x14ac:dyDescent="0.2">
      <c r="A125" s="213">
        <v>119</v>
      </c>
      <c r="B125" s="291">
        <v>0</v>
      </c>
      <c r="C125" s="291">
        <v>0</v>
      </c>
      <c r="D125" s="292">
        <f t="shared" si="10"/>
        <v>0</v>
      </c>
      <c r="E125" s="291">
        <v>0</v>
      </c>
      <c r="F125" s="291">
        <v>0</v>
      </c>
      <c r="G125" s="292">
        <f t="shared" si="11"/>
        <v>0</v>
      </c>
      <c r="H125" s="291">
        <v>0</v>
      </c>
      <c r="I125" s="291">
        <v>0</v>
      </c>
      <c r="J125" s="292">
        <f t="shared" si="12"/>
        <v>0</v>
      </c>
      <c r="K125" s="297">
        <v>0</v>
      </c>
      <c r="L125" s="297">
        <v>1</v>
      </c>
      <c r="M125" s="297">
        <v>0</v>
      </c>
      <c r="N125" s="297">
        <v>3</v>
      </c>
      <c r="O125" s="297">
        <v>0</v>
      </c>
      <c r="P125" s="297">
        <v>2</v>
      </c>
      <c r="Q125" s="125">
        <f t="shared" si="5"/>
        <v>6</v>
      </c>
      <c r="R125" s="293">
        <f t="shared" si="6"/>
        <v>6</v>
      </c>
    </row>
    <row r="126" spans="1:19" s="230" customFormat="1" ht="29.25" customHeight="1" collapsed="1" x14ac:dyDescent="0.2">
      <c r="A126" s="129" t="s">
        <v>88</v>
      </c>
      <c r="B126" s="78">
        <f>SUM(B5:B85)</f>
        <v>20570</v>
      </c>
      <c r="C126" s="78">
        <f t="shared" ref="C126:R126" si="13">SUM(C5:C85)</f>
        <v>4118</v>
      </c>
      <c r="D126" s="78">
        <f t="shared" si="13"/>
        <v>24688</v>
      </c>
      <c r="E126" s="78">
        <f t="shared" si="13"/>
        <v>11438</v>
      </c>
      <c r="F126" s="78">
        <f t="shared" si="13"/>
        <v>98</v>
      </c>
      <c r="G126" s="78">
        <f t="shared" si="13"/>
        <v>11536</v>
      </c>
      <c r="H126" s="78">
        <f t="shared" si="13"/>
        <v>927074</v>
      </c>
      <c r="I126" s="78">
        <f t="shared" si="13"/>
        <v>385607</v>
      </c>
      <c r="J126" s="78">
        <f t="shared" si="13"/>
        <v>1312681</v>
      </c>
      <c r="K126" s="78">
        <f t="shared" si="13"/>
        <v>11427</v>
      </c>
      <c r="L126" s="78">
        <f t="shared" si="13"/>
        <v>313104</v>
      </c>
      <c r="M126" s="78">
        <f t="shared" si="13"/>
        <v>29740</v>
      </c>
      <c r="N126" s="78">
        <f t="shared" si="13"/>
        <v>232142</v>
      </c>
      <c r="O126" s="78">
        <f t="shared" si="13"/>
        <v>8552</v>
      </c>
      <c r="P126" s="78">
        <f t="shared" si="13"/>
        <v>14531</v>
      </c>
      <c r="Q126" s="78">
        <f t="shared" si="13"/>
        <v>609496</v>
      </c>
      <c r="R126" s="78">
        <f t="shared" si="13"/>
        <v>1958401</v>
      </c>
      <c r="S126" s="178"/>
    </row>
    <row r="127" spans="1:19" s="230" customFormat="1" ht="48.75" customHeight="1" x14ac:dyDescent="0.2">
      <c r="A127" s="215" t="s">
        <v>227</v>
      </c>
      <c r="B127" s="216">
        <f>(SUMPRODUCT($A5:$A84,B5:B84)+SUMPRODUCT($A86:$A125,B86:B125))/B126</f>
        <v>55.273650947982496</v>
      </c>
      <c r="C127" s="216">
        <f>(SUMPRODUCT($A5:$A84,C5:C84)+SUMPRODUCT($A86:$A125,C86:C125))/C126</f>
        <v>59.609033511413308</v>
      </c>
      <c r="D127" s="216">
        <f>(SUMPRODUCT($A5:$A84,D5:D84)+SUMPRODUCT($A86:$A125,D86:D125))/D126</f>
        <v>55.996800064808816</v>
      </c>
      <c r="E127" s="216">
        <f>(SUMPRODUCT($A5:$A84,E5:E84)+SUMPRODUCT($A86:$A125,E86:E125))/E126</f>
        <v>45.460744885469488</v>
      </c>
      <c r="F127" s="216">
        <v>0</v>
      </c>
      <c r="G127" s="216">
        <f t="shared" ref="G127:R127" si="14">(SUMPRODUCT($A5:$A84,G5:G84)+SUMPRODUCT($A86:$A125,G86:G125))/G126</f>
        <v>45.473387656033289</v>
      </c>
      <c r="H127" s="216">
        <f t="shared" si="14"/>
        <v>63.543928532134437</v>
      </c>
      <c r="I127" s="216">
        <f t="shared" si="14"/>
        <v>60.431335530734657</v>
      </c>
      <c r="J127" s="216">
        <f t="shared" si="14"/>
        <v>62.629587843505007</v>
      </c>
      <c r="K127" s="216">
        <f t="shared" si="14"/>
        <v>68.509232519471425</v>
      </c>
      <c r="L127" s="216">
        <f t="shared" si="14"/>
        <v>68.831666155654347</v>
      </c>
      <c r="M127" s="216">
        <f t="shared" si="14"/>
        <v>24.612037659717551</v>
      </c>
      <c r="N127" s="216">
        <f t="shared" si="14"/>
        <v>51.883446338878791</v>
      </c>
      <c r="O127" s="216">
        <f t="shared" si="14"/>
        <v>69.241463985032738</v>
      </c>
      <c r="P127" s="216">
        <f t="shared" si="14"/>
        <v>70.741793407198401</v>
      </c>
      <c r="Q127" s="216">
        <f t="shared" si="14"/>
        <v>60.264080486172183</v>
      </c>
      <c r="R127" s="216">
        <f t="shared" si="14"/>
        <v>61.7087184902377</v>
      </c>
      <c r="S127" s="176"/>
    </row>
    <row r="129" spans="1:20" s="230" customFormat="1" ht="12.75" customHeight="1" x14ac:dyDescent="0.2">
      <c r="A129" s="176"/>
      <c r="B129" s="176"/>
      <c r="C129" s="176"/>
      <c r="D129" s="176"/>
      <c r="E129" s="176"/>
      <c r="F129" s="176"/>
      <c r="G129" s="176"/>
      <c r="H129" s="176"/>
      <c r="I129" s="176"/>
      <c r="J129" s="176"/>
      <c r="K129" s="176"/>
      <c r="L129" s="176"/>
      <c r="M129" s="176"/>
      <c r="N129" s="176"/>
      <c r="O129" s="176"/>
      <c r="P129" s="176"/>
      <c r="Q129" s="176"/>
      <c r="R129" s="176"/>
      <c r="S129" s="176"/>
    </row>
    <row r="131" spans="1:20" x14ac:dyDescent="0.2">
      <c r="B131" s="178"/>
      <c r="C131" s="178"/>
      <c r="D131" s="178"/>
      <c r="E131" s="178"/>
      <c r="F131" s="178"/>
      <c r="G131" s="178"/>
      <c r="H131" s="178"/>
      <c r="I131" s="178"/>
      <c r="J131" s="178"/>
      <c r="K131" s="178"/>
      <c r="L131" s="178"/>
      <c r="M131" s="178"/>
      <c r="N131" s="178"/>
      <c r="O131" s="178"/>
      <c r="P131" s="178"/>
      <c r="Q131" s="178"/>
      <c r="R131" s="178"/>
      <c r="S131" s="178"/>
      <c r="T131" s="178"/>
    </row>
    <row r="133" spans="1:20" ht="12.75" customHeight="1" x14ac:dyDescent="0.2"/>
    <row r="137" spans="1:20" ht="12.75" customHeight="1" x14ac:dyDescent="0.2"/>
    <row r="141" spans="1:20" ht="12.75" customHeight="1" x14ac:dyDescent="0.2"/>
    <row r="145" ht="12.75" customHeight="1" x14ac:dyDescent="0.2"/>
    <row r="149" ht="12.75" customHeight="1" x14ac:dyDescent="0.2"/>
    <row r="153" ht="12.75" customHeight="1" x14ac:dyDescent="0.2"/>
    <row r="157" ht="12.75" customHeight="1" x14ac:dyDescent="0.2"/>
    <row r="161" ht="12.75" customHeight="1" x14ac:dyDescent="0.2"/>
    <row r="165" ht="12.75" customHeight="1" x14ac:dyDescent="0.2"/>
    <row r="169" ht="12.75" customHeight="1" x14ac:dyDescent="0.2"/>
    <row r="173" ht="12.75" customHeight="1" x14ac:dyDescent="0.2"/>
    <row r="177" ht="12.75" customHeight="1" x14ac:dyDescent="0.2"/>
    <row r="181" ht="12.75" customHeight="1" x14ac:dyDescent="0.2"/>
    <row r="185" ht="12.75" customHeight="1" x14ac:dyDescent="0.2"/>
    <row r="189" ht="12.75" customHeight="1" x14ac:dyDescent="0.2"/>
    <row r="193" ht="12.75" customHeight="1" x14ac:dyDescent="0.2"/>
    <row r="197" ht="12.75" customHeight="1" x14ac:dyDescent="0.2"/>
    <row r="201" ht="12.75" customHeight="1" x14ac:dyDescent="0.2"/>
    <row r="205" ht="12.75" customHeight="1" x14ac:dyDescent="0.2"/>
    <row r="209" ht="12.75" customHeight="1" x14ac:dyDescent="0.2"/>
    <row r="213" ht="12.75" customHeight="1" x14ac:dyDescent="0.2"/>
    <row r="217" ht="12.75" customHeight="1" x14ac:dyDescent="0.2"/>
    <row r="221" ht="12.75" customHeight="1" x14ac:dyDescent="0.2"/>
    <row r="225" ht="12.75" customHeight="1" x14ac:dyDescent="0.2"/>
    <row r="229" ht="12.75" customHeight="1" x14ac:dyDescent="0.2"/>
    <row r="233" ht="12.75" customHeight="1" x14ac:dyDescent="0.2"/>
    <row r="237" ht="12.75" customHeight="1" x14ac:dyDescent="0.2"/>
    <row r="241" ht="12.75" customHeight="1" x14ac:dyDescent="0.2"/>
    <row r="245" ht="12.75" customHeight="1" x14ac:dyDescent="0.2"/>
    <row r="249" ht="12.75" customHeight="1" x14ac:dyDescent="0.2"/>
    <row r="253" ht="12.75" customHeight="1" x14ac:dyDescent="0.2"/>
    <row r="257" ht="12.75" customHeight="1" x14ac:dyDescent="0.2"/>
    <row r="261" ht="12.75" customHeight="1" x14ac:dyDescent="0.2"/>
    <row r="265" ht="12.75" customHeight="1" x14ac:dyDescent="0.2"/>
    <row r="269" ht="12.75" customHeight="1" x14ac:dyDescent="0.2"/>
    <row r="273" ht="12.75" customHeight="1" x14ac:dyDescent="0.2"/>
    <row r="277" ht="12.75" customHeight="1" x14ac:dyDescent="0.2"/>
    <row r="281" ht="12.75" customHeight="1" x14ac:dyDescent="0.2"/>
    <row r="285" ht="12.75" customHeight="1" x14ac:dyDescent="0.2"/>
    <row r="289" ht="12.75" customHeight="1" x14ac:dyDescent="0.2"/>
    <row r="293" ht="12.75" customHeight="1" x14ac:dyDescent="0.2"/>
    <row r="297" ht="12.75" customHeight="1" x14ac:dyDescent="0.2"/>
    <row r="301" ht="12.75" customHeight="1" x14ac:dyDescent="0.2"/>
    <row r="305" ht="12.75" customHeight="1" x14ac:dyDescent="0.2"/>
    <row r="309" ht="12.75" customHeight="1" x14ac:dyDescent="0.2"/>
    <row r="313" ht="12.75" customHeight="1" x14ac:dyDescent="0.2"/>
    <row r="317" ht="12.75" customHeight="1" x14ac:dyDescent="0.2"/>
    <row r="321" ht="12.75" customHeight="1" x14ac:dyDescent="0.2"/>
    <row r="325" ht="12.75" customHeight="1" x14ac:dyDescent="0.2"/>
    <row r="329" ht="12.75" customHeight="1" x14ac:dyDescent="0.2"/>
    <row r="333" ht="12.75" customHeight="1" x14ac:dyDescent="0.2"/>
    <row r="337" ht="12.75" customHeight="1" x14ac:dyDescent="0.2"/>
    <row r="341" ht="12.75" customHeight="1" x14ac:dyDescent="0.2"/>
    <row r="345" ht="12.75" customHeight="1" x14ac:dyDescent="0.2"/>
    <row r="349" ht="12.75" customHeight="1" x14ac:dyDescent="0.2"/>
    <row r="353" ht="12.75" customHeight="1" x14ac:dyDescent="0.2"/>
    <row r="357" ht="12.75" customHeight="1" x14ac:dyDescent="0.2"/>
    <row r="361" ht="12.75" customHeight="1" x14ac:dyDescent="0.2"/>
    <row r="365" ht="12.75" customHeight="1" x14ac:dyDescent="0.2"/>
    <row r="369" ht="12.75" customHeight="1" x14ac:dyDescent="0.2"/>
    <row r="373" ht="12.75" customHeight="1" x14ac:dyDescent="0.2"/>
    <row r="377" ht="12.75" customHeight="1" x14ac:dyDescent="0.2"/>
    <row r="381" ht="12.75" customHeight="1" x14ac:dyDescent="0.2"/>
    <row r="385" ht="12.75" customHeight="1" x14ac:dyDescent="0.2"/>
    <row r="389" ht="12.75" customHeight="1" x14ac:dyDescent="0.2"/>
    <row r="393" ht="12.75" customHeight="1" x14ac:dyDescent="0.2"/>
    <row r="397" ht="12.75" customHeight="1" x14ac:dyDescent="0.2"/>
    <row r="401" ht="12.75" customHeight="1" x14ac:dyDescent="0.2"/>
    <row r="405" ht="12.75" customHeight="1" x14ac:dyDescent="0.2"/>
    <row r="409" ht="12.75" customHeight="1" x14ac:dyDescent="0.2"/>
    <row r="413" ht="12.75" customHeight="1" x14ac:dyDescent="0.2"/>
    <row r="417" ht="12.75" customHeight="1" x14ac:dyDescent="0.2"/>
    <row r="421" ht="12.75" customHeight="1" x14ac:dyDescent="0.2"/>
    <row r="425" ht="12.75" customHeight="1" x14ac:dyDescent="0.2"/>
    <row r="429" ht="12.75" customHeight="1" x14ac:dyDescent="0.2"/>
    <row r="433" ht="12.75" customHeight="1" x14ac:dyDescent="0.2"/>
    <row r="437" ht="12.75" customHeight="1" x14ac:dyDescent="0.2"/>
    <row r="441" ht="12.75" customHeight="1" x14ac:dyDescent="0.2"/>
    <row r="445" ht="12.75" customHeight="1" x14ac:dyDescent="0.2"/>
    <row r="449" ht="12.75" customHeight="1" x14ac:dyDescent="0.2"/>
    <row r="453" ht="12.75" customHeight="1" x14ac:dyDescent="0.2"/>
    <row r="457" ht="12.75" customHeight="1" x14ac:dyDescent="0.2"/>
    <row r="461" ht="12.75" customHeight="1" x14ac:dyDescent="0.2"/>
    <row r="465" ht="12.75" customHeight="1" x14ac:dyDescent="0.2"/>
    <row r="469" ht="12.75" customHeight="1" x14ac:dyDescent="0.2"/>
    <row r="473" ht="12.75" customHeight="1" x14ac:dyDescent="0.2"/>
    <row r="477" ht="12.75" customHeight="1" x14ac:dyDescent="0.2"/>
    <row r="481" ht="12.75" customHeight="1" x14ac:dyDescent="0.2"/>
    <row r="485" ht="12.75" customHeight="1" x14ac:dyDescent="0.2"/>
    <row r="489" ht="12.75" customHeight="1" x14ac:dyDescent="0.2"/>
    <row r="493" ht="12.75" customHeight="1" x14ac:dyDescent="0.2"/>
    <row r="497" ht="12.75" customHeight="1" x14ac:dyDescent="0.2"/>
    <row r="501" ht="12.75" customHeight="1" x14ac:dyDescent="0.2"/>
    <row r="505" ht="12.75" customHeight="1" x14ac:dyDescent="0.2"/>
    <row r="509" ht="12.75" customHeight="1" x14ac:dyDescent="0.2"/>
    <row r="513" ht="12.75" customHeight="1" x14ac:dyDescent="0.2"/>
    <row r="517" ht="12.75" customHeight="1" x14ac:dyDescent="0.2"/>
    <row r="521" ht="12.75" customHeight="1" x14ac:dyDescent="0.2"/>
    <row r="525" ht="12.75" customHeight="1" x14ac:dyDescent="0.2"/>
    <row r="529" ht="12.75" customHeight="1" x14ac:dyDescent="0.2"/>
    <row r="533" ht="12.75" customHeight="1" x14ac:dyDescent="0.2"/>
    <row r="537" ht="12.75" customHeight="1" x14ac:dyDescent="0.2"/>
    <row r="541" ht="12.75" customHeight="1" x14ac:dyDescent="0.2"/>
    <row r="545" ht="12.75" customHeight="1" x14ac:dyDescent="0.2"/>
    <row r="549" ht="12.75" customHeight="1" x14ac:dyDescent="0.2"/>
    <row r="553" ht="12.75" customHeight="1" x14ac:dyDescent="0.2"/>
    <row r="557" ht="12.75" customHeight="1" x14ac:dyDescent="0.2"/>
    <row r="561" ht="12.75" customHeight="1" x14ac:dyDescent="0.2"/>
    <row r="565" ht="12.75" customHeight="1" x14ac:dyDescent="0.2"/>
    <row r="569" ht="12.75" customHeight="1" x14ac:dyDescent="0.2"/>
    <row r="573" ht="12.75" customHeight="1" x14ac:dyDescent="0.2"/>
    <row r="577" ht="12.75" customHeight="1" x14ac:dyDescent="0.2"/>
    <row r="581" ht="12.75" customHeight="1" x14ac:dyDescent="0.2"/>
    <row r="585" ht="12.75" customHeight="1" x14ac:dyDescent="0.2"/>
    <row r="589" ht="12.75" customHeight="1" x14ac:dyDescent="0.2"/>
    <row r="593" ht="12.75" customHeight="1" x14ac:dyDescent="0.2"/>
    <row r="597" ht="12.75" customHeight="1" x14ac:dyDescent="0.2"/>
    <row r="601" ht="12.75" customHeight="1" x14ac:dyDescent="0.2"/>
    <row r="605" ht="12.75" customHeight="1" x14ac:dyDescent="0.2"/>
    <row r="609" ht="12.75" customHeight="1" x14ac:dyDescent="0.2"/>
    <row r="613" ht="12.75" customHeight="1" x14ac:dyDescent="0.2"/>
    <row r="617" ht="12.75" customHeight="1" x14ac:dyDescent="0.2"/>
    <row r="621" ht="12.75" customHeight="1" x14ac:dyDescent="0.2"/>
    <row r="625" ht="12.75" customHeight="1" x14ac:dyDescent="0.2"/>
    <row r="629" ht="12.75" customHeight="1" x14ac:dyDescent="0.2"/>
    <row r="633" ht="12.75" customHeight="1" x14ac:dyDescent="0.2"/>
    <row r="637" ht="12.75" customHeight="1" x14ac:dyDescent="0.2"/>
    <row r="641" ht="12.75" customHeight="1" x14ac:dyDescent="0.2"/>
    <row r="645" ht="12.75" customHeight="1" x14ac:dyDescent="0.2"/>
    <row r="649" ht="12.75" customHeight="1" x14ac:dyDescent="0.2"/>
    <row r="653" ht="12.75" customHeight="1" x14ac:dyDescent="0.2"/>
    <row r="657" ht="12.75" customHeight="1" x14ac:dyDescent="0.2"/>
    <row r="661" ht="12.75" customHeight="1" x14ac:dyDescent="0.2"/>
    <row r="665" ht="12.75" customHeight="1" x14ac:dyDescent="0.2"/>
    <row r="669" ht="12.75" customHeight="1" x14ac:dyDescent="0.2"/>
    <row r="673" ht="12.75" customHeight="1" x14ac:dyDescent="0.2"/>
    <row r="677" ht="12.75" customHeight="1" x14ac:dyDescent="0.2"/>
    <row r="681" ht="12.75" customHeight="1" x14ac:dyDescent="0.2"/>
    <row r="685" ht="12.75" customHeight="1" x14ac:dyDescent="0.2"/>
    <row r="689" ht="12.75" customHeight="1" x14ac:dyDescent="0.2"/>
    <row r="693" ht="12.75" customHeight="1" x14ac:dyDescent="0.2"/>
    <row r="697" ht="12.75" customHeight="1" x14ac:dyDescent="0.2"/>
    <row r="701" ht="12.75" customHeight="1" x14ac:dyDescent="0.2"/>
    <row r="705" ht="12.75" customHeight="1" x14ac:dyDescent="0.2"/>
    <row r="709" ht="12.75" customHeight="1" x14ac:dyDescent="0.2"/>
    <row r="713" ht="12.75" customHeight="1" x14ac:dyDescent="0.2"/>
    <row r="717" ht="12.75" customHeight="1" x14ac:dyDescent="0.2"/>
    <row r="721" ht="12.75" customHeight="1" x14ac:dyDescent="0.2"/>
    <row r="725" ht="12.75" customHeight="1" x14ac:dyDescent="0.2"/>
    <row r="729" ht="12.75" customHeight="1" x14ac:dyDescent="0.2"/>
    <row r="733" ht="12.75" customHeight="1" x14ac:dyDescent="0.2"/>
    <row r="737" ht="12.75" customHeight="1" x14ac:dyDescent="0.2"/>
    <row r="741" ht="12.75" customHeight="1" x14ac:dyDescent="0.2"/>
    <row r="745" ht="12.75" customHeight="1" x14ac:dyDescent="0.2"/>
    <row r="749" ht="12.75" customHeight="1" x14ac:dyDescent="0.2"/>
    <row r="753" ht="12.75" customHeight="1" x14ac:dyDescent="0.2"/>
    <row r="757" ht="12.75" customHeight="1" x14ac:dyDescent="0.2"/>
    <row r="761" ht="12.75" customHeight="1" x14ac:dyDescent="0.2"/>
    <row r="765" ht="12.75" customHeight="1" x14ac:dyDescent="0.2"/>
    <row r="769" ht="12.75" customHeight="1" x14ac:dyDescent="0.2"/>
    <row r="773" ht="12.75" customHeight="1" x14ac:dyDescent="0.2"/>
    <row r="777" ht="12.75" customHeight="1" x14ac:dyDescent="0.2"/>
    <row r="781" ht="12.75" customHeight="1" x14ac:dyDescent="0.2"/>
    <row r="785" ht="12.75" customHeight="1" x14ac:dyDescent="0.2"/>
    <row r="789" ht="12.75" customHeight="1" x14ac:dyDescent="0.2"/>
    <row r="793" ht="12.75" customHeight="1" x14ac:dyDescent="0.2"/>
    <row r="797" ht="12.75" customHeight="1" x14ac:dyDescent="0.2"/>
    <row r="801" ht="12.75" customHeight="1" x14ac:dyDescent="0.2"/>
    <row r="805" ht="12.75" customHeight="1" x14ac:dyDescent="0.2"/>
    <row r="809" ht="12.75" customHeight="1" x14ac:dyDescent="0.2"/>
    <row r="813" ht="12.75" customHeight="1" x14ac:dyDescent="0.2"/>
    <row r="817" ht="12.75" customHeight="1" x14ac:dyDescent="0.2"/>
    <row r="821" ht="12.75" customHeight="1" x14ac:dyDescent="0.2"/>
    <row r="825" ht="12.75" customHeight="1" x14ac:dyDescent="0.2"/>
    <row r="829" ht="12.75" customHeight="1" x14ac:dyDescent="0.2"/>
    <row r="833" ht="12.75" customHeight="1" x14ac:dyDescent="0.2"/>
    <row r="837" ht="12.75" customHeight="1" x14ac:dyDescent="0.2"/>
    <row r="841" ht="12.75" customHeight="1" x14ac:dyDescent="0.2"/>
    <row r="845" ht="12.75" customHeight="1" x14ac:dyDescent="0.2"/>
    <row r="849" ht="12.75" customHeight="1" x14ac:dyDescent="0.2"/>
    <row r="853" ht="12.75" customHeight="1" x14ac:dyDescent="0.2"/>
    <row r="857" ht="12.75" customHeight="1" x14ac:dyDescent="0.2"/>
    <row r="861" ht="12.75" customHeight="1" x14ac:dyDescent="0.2"/>
    <row r="865" ht="12.75" customHeight="1" x14ac:dyDescent="0.2"/>
    <row r="869" ht="12.75" customHeight="1" x14ac:dyDescent="0.2"/>
    <row r="873" ht="12.75" customHeight="1" x14ac:dyDescent="0.2"/>
    <row r="877" ht="12.75" customHeight="1" x14ac:dyDescent="0.2"/>
    <row r="881" ht="12.75" customHeight="1" x14ac:dyDescent="0.2"/>
    <row r="885" ht="12.75" customHeight="1" x14ac:dyDescent="0.2"/>
    <row r="889" ht="12.75" customHeight="1" x14ac:dyDescent="0.2"/>
    <row r="893" ht="12.75" customHeight="1" x14ac:dyDescent="0.2"/>
    <row r="897" ht="12.75" customHeight="1" x14ac:dyDescent="0.2"/>
    <row r="901" ht="12.75" customHeight="1" x14ac:dyDescent="0.2"/>
    <row r="905" ht="12.75" customHeight="1" x14ac:dyDescent="0.2"/>
    <row r="909" ht="12.75" customHeight="1" x14ac:dyDescent="0.2"/>
    <row r="913" ht="12.75" customHeight="1" x14ac:dyDescent="0.2"/>
    <row r="917" ht="12.75" customHeight="1" x14ac:dyDescent="0.2"/>
    <row r="921" ht="12.75" customHeight="1" x14ac:dyDescent="0.2"/>
    <row r="925" ht="12.75" customHeight="1" x14ac:dyDescent="0.2"/>
    <row r="929" ht="12.75" customHeight="1" x14ac:dyDescent="0.2"/>
    <row r="933" ht="12.75" customHeight="1" x14ac:dyDescent="0.2"/>
    <row r="937" ht="12.75" customHeight="1" x14ac:dyDescent="0.2"/>
    <row r="941" ht="12.75" customHeight="1" x14ac:dyDescent="0.2"/>
    <row r="945" ht="12.75" customHeight="1" x14ac:dyDescent="0.2"/>
    <row r="949" ht="12.75" customHeight="1" x14ac:dyDescent="0.2"/>
    <row r="953" ht="12.75" customHeight="1" x14ac:dyDescent="0.2"/>
    <row r="957" ht="12.75" customHeight="1" x14ac:dyDescent="0.2"/>
    <row r="961" ht="12.75" customHeight="1" x14ac:dyDescent="0.2"/>
    <row r="965" ht="12.75" customHeight="1" x14ac:dyDescent="0.2"/>
    <row r="969" ht="12.75" customHeight="1" x14ac:dyDescent="0.2"/>
    <row r="973" ht="12.75" customHeight="1" x14ac:dyDescent="0.2"/>
    <row r="977" ht="12.75" customHeight="1" x14ac:dyDescent="0.2"/>
    <row r="981" ht="12.75" customHeight="1" x14ac:dyDescent="0.2"/>
    <row r="985" ht="12.75" customHeight="1" x14ac:dyDescent="0.2"/>
    <row r="989" ht="12.75" customHeight="1" x14ac:dyDescent="0.2"/>
    <row r="993" ht="12.75" customHeight="1" x14ac:dyDescent="0.2"/>
    <row r="997" ht="12.75" customHeight="1" x14ac:dyDescent="0.2"/>
    <row r="1001" ht="12.75" customHeight="1" x14ac:dyDescent="0.2"/>
    <row r="1005" ht="12.75" customHeight="1" x14ac:dyDescent="0.2"/>
    <row r="1009" ht="12.75" customHeight="1" x14ac:dyDescent="0.2"/>
    <row r="1013" ht="12.75" customHeight="1" x14ac:dyDescent="0.2"/>
    <row r="1017" ht="12.75" customHeight="1" x14ac:dyDescent="0.2"/>
    <row r="1021" ht="12.75" customHeight="1" x14ac:dyDescent="0.2"/>
    <row r="1025" ht="12.75" customHeight="1" x14ac:dyDescent="0.2"/>
    <row r="1029" ht="12.75" customHeight="1" x14ac:dyDescent="0.2"/>
    <row r="1033" ht="12.75" customHeight="1" x14ac:dyDescent="0.2"/>
    <row r="1037" ht="12.75" customHeight="1" x14ac:dyDescent="0.2"/>
    <row r="1041" ht="12.75" customHeight="1" x14ac:dyDescent="0.2"/>
    <row r="1045" ht="12.75" customHeight="1" x14ac:dyDescent="0.2"/>
    <row r="1049" ht="12.75" customHeight="1" x14ac:dyDescent="0.2"/>
    <row r="1053" ht="12.75" customHeight="1" x14ac:dyDescent="0.2"/>
    <row r="1057" ht="12.75" customHeight="1" x14ac:dyDescent="0.2"/>
    <row r="1061" ht="12.75" customHeight="1" x14ac:dyDescent="0.2"/>
    <row r="1065" ht="12.75" customHeight="1" x14ac:dyDescent="0.2"/>
    <row r="1069" ht="12.75" customHeight="1" x14ac:dyDescent="0.2"/>
    <row r="1073" ht="12.75" customHeight="1" x14ac:dyDescent="0.2"/>
    <row r="1077" ht="12.75" customHeight="1" x14ac:dyDescent="0.2"/>
    <row r="1081" ht="12.75" customHeight="1" x14ac:dyDescent="0.2"/>
    <row r="1085" ht="12.75" customHeight="1" x14ac:dyDescent="0.2"/>
    <row r="1089" ht="12.75" customHeight="1" x14ac:dyDescent="0.2"/>
    <row r="1093" ht="12.75" customHeight="1" x14ac:dyDescent="0.2"/>
    <row r="1097" ht="12.75" customHeight="1" x14ac:dyDescent="0.2"/>
    <row r="1101" ht="12.75" customHeight="1" x14ac:dyDescent="0.2"/>
    <row r="1105" ht="12.75" customHeight="1" x14ac:dyDescent="0.2"/>
    <row r="1109" ht="12.75" customHeight="1" x14ac:dyDescent="0.2"/>
    <row r="1113" ht="12.75" customHeight="1" x14ac:dyDescent="0.2"/>
    <row r="1117" ht="12.75" customHeight="1" x14ac:dyDescent="0.2"/>
    <row r="1121" ht="12.75" customHeight="1" x14ac:dyDescent="0.2"/>
    <row r="1125" ht="12.75" customHeight="1" x14ac:dyDescent="0.2"/>
    <row r="1129" ht="12.75" customHeight="1" x14ac:dyDescent="0.2"/>
    <row r="1133" ht="12.75" customHeight="1" x14ac:dyDescent="0.2"/>
    <row r="1137" ht="12.75" customHeight="1" x14ac:dyDescent="0.2"/>
    <row r="1141" ht="12.75" customHeight="1" x14ac:dyDescent="0.2"/>
    <row r="1145" ht="12.75" customHeight="1" x14ac:dyDescent="0.2"/>
    <row r="1149" ht="12.75" customHeight="1" x14ac:dyDescent="0.2"/>
    <row r="1153" ht="12.75" customHeight="1" x14ac:dyDescent="0.2"/>
    <row r="1157" ht="12.75" customHeight="1" x14ac:dyDescent="0.2"/>
    <row r="1161" ht="12.75" customHeight="1" x14ac:dyDescent="0.2"/>
    <row r="1165" ht="12.75" customHeight="1" x14ac:dyDescent="0.2"/>
    <row r="1169" ht="12.75" customHeight="1" x14ac:dyDescent="0.2"/>
    <row r="1173" ht="12.75" customHeight="1" x14ac:dyDescent="0.2"/>
    <row r="1177" ht="12.75" customHeight="1" x14ac:dyDescent="0.2"/>
    <row r="1181" ht="12.75" customHeight="1" x14ac:dyDescent="0.2"/>
    <row r="1185" ht="12.75" customHeight="1" x14ac:dyDescent="0.2"/>
    <row r="1189" ht="12.75" customHeight="1" x14ac:dyDescent="0.2"/>
    <row r="1193" ht="12.75" customHeight="1" x14ac:dyDescent="0.2"/>
    <row r="1197" ht="12.75" customHeight="1" x14ac:dyDescent="0.2"/>
    <row r="1201" ht="12.75" customHeight="1" x14ac:dyDescent="0.2"/>
    <row r="1205" ht="12.75" customHeight="1" x14ac:dyDescent="0.2"/>
    <row r="1209" ht="12.75" customHeight="1" x14ac:dyDescent="0.2"/>
    <row r="1213" ht="12.75" customHeight="1" x14ac:dyDescent="0.2"/>
    <row r="1217" ht="12.75" customHeight="1" x14ac:dyDescent="0.2"/>
    <row r="1221" ht="12.75" customHeight="1" x14ac:dyDescent="0.2"/>
    <row r="1225" ht="12.75" customHeight="1" x14ac:dyDescent="0.2"/>
    <row r="1229" ht="12.75" customHeight="1" x14ac:dyDescent="0.2"/>
    <row r="1233" ht="12.75" customHeight="1" x14ac:dyDescent="0.2"/>
    <row r="1237" ht="12.75" customHeight="1" x14ac:dyDescent="0.2"/>
    <row r="1241" ht="12.75" customHeight="1" x14ac:dyDescent="0.2"/>
    <row r="1245" ht="12.75" customHeight="1" x14ac:dyDescent="0.2"/>
    <row r="1249" ht="12.75" customHeight="1" x14ac:dyDescent="0.2"/>
    <row r="1253" ht="12.75" customHeight="1" x14ac:dyDescent="0.2"/>
    <row r="1257" ht="12.75" customHeight="1" x14ac:dyDescent="0.2"/>
    <row r="1261" ht="12.75" customHeight="1" x14ac:dyDescent="0.2"/>
    <row r="1265" ht="12.75" customHeight="1" x14ac:dyDescent="0.2"/>
    <row r="1269" ht="12.75" customHeight="1" x14ac:dyDescent="0.2"/>
    <row r="1273" ht="12.75" customHeight="1" x14ac:dyDescent="0.2"/>
    <row r="1277" ht="12.75" customHeight="1" x14ac:dyDescent="0.2"/>
    <row r="1281" ht="12.75" customHeight="1" x14ac:dyDescent="0.2"/>
    <row r="1285" ht="12.75" customHeight="1" x14ac:dyDescent="0.2"/>
    <row r="1289" ht="12.75" customHeight="1" x14ac:dyDescent="0.2"/>
    <row r="1293" ht="12.75" customHeight="1" x14ac:dyDescent="0.2"/>
    <row r="1297" ht="12.75" customHeight="1" x14ac:dyDescent="0.2"/>
    <row r="1301" ht="12.75" customHeight="1" x14ac:dyDescent="0.2"/>
    <row r="1305" ht="12.75" customHeight="1" x14ac:dyDescent="0.2"/>
    <row r="1309" ht="12.75" customHeight="1" x14ac:dyDescent="0.2"/>
    <row r="1313" ht="12.75" customHeight="1" x14ac:dyDescent="0.2"/>
    <row r="1317" ht="12.75" customHeight="1" x14ac:dyDescent="0.2"/>
    <row r="1321" ht="12.75" customHeight="1" x14ac:dyDescent="0.2"/>
    <row r="1325" ht="12.75" customHeight="1" x14ac:dyDescent="0.2"/>
    <row r="1329" ht="12.75" customHeight="1" x14ac:dyDescent="0.2"/>
    <row r="1333" ht="12.75" customHeight="1" x14ac:dyDescent="0.2"/>
    <row r="1337" ht="12.75" customHeight="1" x14ac:dyDescent="0.2"/>
    <row r="1341" ht="12.75" customHeight="1" x14ac:dyDescent="0.2"/>
    <row r="1345" ht="12.75" customHeight="1" x14ac:dyDescent="0.2"/>
    <row r="1349" ht="12.75" customHeight="1" x14ac:dyDescent="0.2"/>
    <row r="1353" ht="12.75" customHeight="1" x14ac:dyDescent="0.2"/>
    <row r="1357" ht="12.75" customHeight="1" x14ac:dyDescent="0.2"/>
    <row r="1361" ht="12.75" customHeight="1" x14ac:dyDescent="0.2"/>
    <row r="1365" ht="12.75" customHeight="1" x14ac:dyDescent="0.2"/>
    <row r="1369" ht="12.75" customHeight="1" x14ac:dyDescent="0.2"/>
    <row r="1373" ht="12.75" customHeight="1" x14ac:dyDescent="0.2"/>
    <row r="1377" ht="12.75" customHeight="1" x14ac:dyDescent="0.2"/>
    <row r="1381" ht="12.75" customHeight="1" x14ac:dyDescent="0.2"/>
    <row r="1385" ht="12.75" customHeight="1" x14ac:dyDescent="0.2"/>
    <row r="1389" ht="12.75" customHeight="1" x14ac:dyDescent="0.2"/>
    <row r="1393" ht="12.75" customHeight="1" x14ac:dyDescent="0.2"/>
    <row r="1397" ht="12.75" customHeight="1" x14ac:dyDescent="0.2"/>
    <row r="1401" ht="12.75" customHeight="1" x14ac:dyDescent="0.2"/>
    <row r="1405" ht="12.75" customHeight="1" x14ac:dyDescent="0.2"/>
    <row r="1409" ht="12.75" customHeight="1" x14ac:dyDescent="0.2"/>
    <row r="1413" ht="12.75" customHeight="1" x14ac:dyDescent="0.2"/>
    <row r="1417" ht="12.75" customHeight="1" x14ac:dyDescent="0.2"/>
    <row r="1421" ht="12.75" customHeight="1" x14ac:dyDescent="0.2"/>
    <row r="1425" ht="12.75" customHeight="1" x14ac:dyDescent="0.2"/>
    <row r="1429" ht="12.75" customHeight="1" x14ac:dyDescent="0.2"/>
    <row r="1433" ht="12.75" customHeight="1" x14ac:dyDescent="0.2"/>
    <row r="1437" ht="12.75" customHeight="1" x14ac:dyDescent="0.2"/>
    <row r="1441" ht="12.75" customHeight="1" x14ac:dyDescent="0.2"/>
    <row r="1445" ht="12.75" customHeight="1" x14ac:dyDescent="0.2"/>
    <row r="1449" ht="12.75" customHeight="1" x14ac:dyDescent="0.2"/>
    <row r="1453" ht="12.75" customHeight="1" x14ac:dyDescent="0.2"/>
    <row r="1457" ht="12.75" customHeight="1" x14ac:dyDescent="0.2"/>
    <row r="1461" ht="12.75" customHeight="1" x14ac:dyDescent="0.2"/>
    <row r="1465" ht="12.75" customHeight="1" x14ac:dyDescent="0.2"/>
    <row r="1469" ht="12.75" customHeight="1" x14ac:dyDescent="0.2"/>
    <row r="1473" ht="12.75" customHeight="1" x14ac:dyDescent="0.2"/>
    <row r="1477" ht="12.75" customHeight="1" x14ac:dyDescent="0.2"/>
    <row r="1481" ht="12.75" customHeight="1" x14ac:dyDescent="0.2"/>
    <row r="1485" ht="12.75" customHeight="1" x14ac:dyDescent="0.2"/>
    <row r="1489" ht="12.75" customHeight="1" x14ac:dyDescent="0.2"/>
    <row r="1493" ht="12.75" customHeight="1" x14ac:dyDescent="0.2"/>
    <row r="1497" ht="12.75" customHeight="1" x14ac:dyDescent="0.2"/>
    <row r="1501" ht="12.75" customHeight="1" x14ac:dyDescent="0.2"/>
    <row r="1505" ht="12.75" customHeight="1" x14ac:dyDescent="0.2"/>
    <row r="1509" ht="12.75" customHeight="1" x14ac:dyDescent="0.2"/>
    <row r="1513" ht="12.75" customHeight="1" x14ac:dyDescent="0.2"/>
    <row r="1517" ht="12.75" customHeight="1" x14ac:dyDescent="0.2"/>
    <row r="1521" ht="12.75" customHeight="1" x14ac:dyDescent="0.2"/>
    <row r="1525" ht="12.75" customHeight="1" x14ac:dyDescent="0.2"/>
    <row r="1529" ht="12.75" customHeight="1" x14ac:dyDescent="0.2"/>
    <row r="1533" ht="12.75" customHeight="1" x14ac:dyDescent="0.2"/>
    <row r="1537" ht="12.75" customHeight="1" x14ac:dyDescent="0.2"/>
    <row r="1541" ht="12.75" customHeight="1" x14ac:dyDescent="0.2"/>
    <row r="1545" ht="12.75" customHeight="1" x14ac:dyDescent="0.2"/>
    <row r="1549" ht="12.75" customHeight="1" x14ac:dyDescent="0.2"/>
    <row r="1553" ht="12.75" customHeight="1" x14ac:dyDescent="0.2"/>
    <row r="1557" ht="12.75" customHeight="1" x14ac:dyDescent="0.2"/>
    <row r="1561" ht="12.75" customHeight="1" x14ac:dyDescent="0.2"/>
    <row r="1565" ht="12.75" customHeight="1" x14ac:dyDescent="0.2"/>
    <row r="1569" ht="12.75" customHeight="1" x14ac:dyDescent="0.2"/>
    <row r="1573" ht="12.75" customHeight="1" x14ac:dyDescent="0.2"/>
    <row r="1577" ht="12.75" customHeight="1" x14ac:dyDescent="0.2"/>
    <row r="1581" ht="12.75" customHeight="1" x14ac:dyDescent="0.2"/>
    <row r="1585" ht="12.75" customHeight="1" x14ac:dyDescent="0.2"/>
    <row r="1589" ht="12.75" customHeight="1" x14ac:dyDescent="0.2"/>
    <row r="1593" ht="12.75" customHeight="1" x14ac:dyDescent="0.2"/>
    <row r="1597" ht="12.75" customHeight="1" x14ac:dyDescent="0.2"/>
    <row r="1601" ht="12.75" customHeight="1" x14ac:dyDescent="0.2"/>
    <row r="1605" ht="12.75" customHeight="1" x14ac:dyDescent="0.2"/>
    <row r="1609" ht="12.75" customHeight="1" x14ac:dyDescent="0.2"/>
    <row r="1613" ht="12.75" customHeight="1" x14ac:dyDescent="0.2"/>
    <row r="1617" ht="12.75" customHeight="1" x14ac:dyDescent="0.2"/>
    <row r="1621" ht="12.75" customHeight="1" x14ac:dyDescent="0.2"/>
    <row r="1625" ht="12.75" customHeight="1" x14ac:dyDescent="0.2"/>
    <row r="1629" ht="12.75" customHeight="1" x14ac:dyDescent="0.2"/>
    <row r="1633" ht="12.75" customHeight="1" x14ac:dyDescent="0.2"/>
    <row r="1637" ht="12.75" customHeight="1" x14ac:dyDescent="0.2"/>
    <row r="1641" ht="12.75" customHeight="1" x14ac:dyDescent="0.2"/>
    <row r="1645" ht="12.75" customHeight="1" x14ac:dyDescent="0.2"/>
    <row r="1649" ht="12.75" customHeight="1" x14ac:dyDescent="0.2"/>
    <row r="1653" ht="12.75" customHeight="1" x14ac:dyDescent="0.2"/>
    <row r="1657" ht="12.75" customHeight="1" x14ac:dyDescent="0.2"/>
    <row r="1661" ht="12.75" customHeight="1" x14ac:dyDescent="0.2"/>
    <row r="1665" ht="12.75" customHeight="1" x14ac:dyDescent="0.2"/>
    <row r="1669" ht="12.75" customHeight="1" x14ac:dyDescent="0.2"/>
    <row r="1673" ht="12.75" customHeight="1" x14ac:dyDescent="0.2"/>
    <row r="1677" ht="12.75" customHeight="1" x14ac:dyDescent="0.2"/>
    <row r="1681" ht="12.75" customHeight="1" x14ac:dyDescent="0.2"/>
    <row r="1685" ht="12.75" customHeight="1" x14ac:dyDescent="0.2"/>
    <row r="1689" ht="12.75" customHeight="1" x14ac:dyDescent="0.2"/>
    <row r="1693" ht="12.75" customHeight="1" x14ac:dyDescent="0.2"/>
    <row r="1697" ht="12.75" customHeight="1" x14ac:dyDescent="0.2"/>
    <row r="1701" ht="12.75" customHeight="1" x14ac:dyDescent="0.2"/>
    <row r="1705" ht="12.75" customHeight="1" x14ac:dyDescent="0.2"/>
    <row r="1709" ht="12.75" customHeight="1" x14ac:dyDescent="0.2"/>
    <row r="1713" ht="12.75" customHeight="1" x14ac:dyDescent="0.2"/>
    <row r="1717" ht="12.75" customHeight="1" x14ac:dyDescent="0.2"/>
    <row r="1721" ht="12.75" customHeight="1" x14ac:dyDescent="0.2"/>
    <row r="1725" ht="12.75" customHeight="1" x14ac:dyDescent="0.2"/>
    <row r="1729" ht="12.75" customHeight="1" x14ac:dyDescent="0.2"/>
    <row r="1733" ht="12.75" customHeight="1" x14ac:dyDescent="0.2"/>
    <row r="1737" ht="12.75" customHeight="1" x14ac:dyDescent="0.2"/>
    <row r="1741" ht="12.75" customHeight="1" x14ac:dyDescent="0.2"/>
    <row r="1745" ht="12.75" customHeight="1" x14ac:dyDescent="0.2"/>
    <row r="1749" ht="12.75" customHeight="1" x14ac:dyDescent="0.2"/>
    <row r="1753" ht="12.75" customHeight="1" x14ac:dyDescent="0.2"/>
    <row r="1757" ht="12.75" customHeight="1" x14ac:dyDescent="0.2"/>
    <row r="1761" ht="12.75" customHeight="1" x14ac:dyDescent="0.2"/>
    <row r="1765" ht="12.75" customHeight="1" x14ac:dyDescent="0.2"/>
    <row r="1769" ht="12.75" customHeight="1" x14ac:dyDescent="0.2"/>
    <row r="1773" ht="12.75" customHeight="1" x14ac:dyDescent="0.2"/>
    <row r="1777" ht="12.75" customHeight="1" x14ac:dyDescent="0.2"/>
    <row r="1781" ht="12.75" customHeight="1" x14ac:dyDescent="0.2"/>
    <row r="1785" ht="12.75" customHeight="1" x14ac:dyDescent="0.2"/>
    <row r="1789" ht="12.75" customHeight="1" x14ac:dyDescent="0.2"/>
    <row r="1793" ht="12.75" customHeight="1" x14ac:dyDescent="0.2"/>
    <row r="1797" ht="12.75" customHeight="1" x14ac:dyDescent="0.2"/>
    <row r="1801" ht="12.75" customHeight="1" x14ac:dyDescent="0.2"/>
    <row r="1805" ht="12.75" customHeight="1" x14ac:dyDescent="0.2"/>
    <row r="1809" ht="12.75" customHeight="1" x14ac:dyDescent="0.2"/>
    <row r="1813" ht="12.75" customHeight="1" x14ac:dyDescent="0.2"/>
    <row r="1817" ht="12.75" customHeight="1" x14ac:dyDescent="0.2"/>
    <row r="1821" ht="12.75" customHeight="1" x14ac:dyDescent="0.2"/>
    <row r="1825" ht="12.75" customHeight="1" x14ac:dyDescent="0.2"/>
    <row r="1829" ht="12.75" customHeight="1" x14ac:dyDescent="0.2"/>
    <row r="1833" ht="12.75" customHeight="1" x14ac:dyDescent="0.2"/>
    <row r="1837" ht="12.75" customHeight="1" x14ac:dyDescent="0.2"/>
    <row r="1841" ht="12.75" customHeight="1" x14ac:dyDescent="0.2"/>
    <row r="1845" ht="12.75" customHeight="1" x14ac:dyDescent="0.2"/>
    <row r="1849" ht="12.75" customHeight="1" x14ac:dyDescent="0.2"/>
    <row r="1853" ht="12.75" customHeight="1" x14ac:dyDescent="0.2"/>
    <row r="1857" ht="12.75" customHeight="1" x14ac:dyDescent="0.2"/>
    <row r="1861" ht="12.75" customHeight="1" x14ac:dyDescent="0.2"/>
    <row r="1865" ht="12.75" customHeight="1" x14ac:dyDescent="0.2"/>
    <row r="1869" ht="12.75" customHeight="1" x14ac:dyDescent="0.2"/>
    <row r="1873" ht="12.75" customHeight="1" x14ac:dyDescent="0.2"/>
    <row r="1877" ht="12.75" customHeight="1" x14ac:dyDescent="0.2"/>
    <row r="1881" ht="12.75" customHeight="1" x14ac:dyDescent="0.2"/>
    <row r="1885" ht="12.75" customHeight="1" x14ac:dyDescent="0.2"/>
    <row r="1889" ht="12.75" customHeight="1" x14ac:dyDescent="0.2"/>
    <row r="1893" ht="12.75" customHeight="1" x14ac:dyDescent="0.2"/>
    <row r="1897" ht="12.75" customHeight="1" x14ac:dyDescent="0.2"/>
    <row r="1901" ht="12.75" customHeight="1" x14ac:dyDescent="0.2"/>
    <row r="1905" ht="12.75" customHeight="1" x14ac:dyDescent="0.2"/>
    <row r="1909" ht="12.75" customHeight="1" x14ac:dyDescent="0.2"/>
    <row r="1913" ht="12.75" customHeight="1" x14ac:dyDescent="0.2"/>
    <row r="1917" ht="12.75" customHeight="1" x14ac:dyDescent="0.2"/>
    <row r="1921" ht="12.75" customHeight="1" x14ac:dyDescent="0.2"/>
    <row r="1925" ht="12.75" customHeight="1" x14ac:dyDescent="0.2"/>
    <row r="1929" ht="12.75" customHeight="1" x14ac:dyDescent="0.2"/>
    <row r="1933" ht="12.75" customHeight="1" x14ac:dyDescent="0.2"/>
    <row r="1937" ht="12.75" customHeight="1" x14ac:dyDescent="0.2"/>
    <row r="1941" ht="12.75" customHeight="1" x14ac:dyDescent="0.2"/>
    <row r="1945" ht="12.75" customHeight="1" x14ac:dyDescent="0.2"/>
    <row r="1949" ht="12.75" customHeight="1" x14ac:dyDescent="0.2"/>
    <row r="1953" ht="12.75" customHeight="1" x14ac:dyDescent="0.2"/>
    <row r="1957" ht="12.75" customHeight="1" x14ac:dyDescent="0.2"/>
    <row r="1961" ht="12.75" customHeight="1" x14ac:dyDescent="0.2"/>
    <row r="1965" ht="12.75" customHeight="1" x14ac:dyDescent="0.2"/>
    <row r="1969" ht="12.75" customHeight="1" x14ac:dyDescent="0.2"/>
    <row r="1973" ht="12.75" customHeight="1" x14ac:dyDescent="0.2"/>
    <row r="1977" ht="12.75" customHeight="1" x14ac:dyDescent="0.2"/>
    <row r="1981" ht="12.75" customHeight="1" x14ac:dyDescent="0.2"/>
    <row r="1985" ht="12.75" customHeight="1" x14ac:dyDescent="0.2"/>
    <row r="1989" ht="12.75" customHeight="1" x14ac:dyDescent="0.2"/>
    <row r="1993" ht="12.75" customHeight="1" x14ac:dyDescent="0.2"/>
    <row r="1997" ht="12.75" customHeight="1" x14ac:dyDescent="0.2"/>
    <row r="2001" ht="12.75" customHeight="1" x14ac:dyDescent="0.2"/>
    <row r="2005" ht="12.75" customHeight="1" x14ac:dyDescent="0.2"/>
    <row r="2009" ht="12.75" customHeight="1" x14ac:dyDescent="0.2"/>
    <row r="2013" ht="12.75" customHeight="1" x14ac:dyDescent="0.2"/>
    <row r="2017" ht="12.75" customHeight="1" x14ac:dyDescent="0.2"/>
    <row r="2021" ht="12.75" customHeight="1" x14ac:dyDescent="0.2"/>
    <row r="2025" ht="12.75" customHeight="1" x14ac:dyDescent="0.2"/>
    <row r="2029" ht="12.75" customHeight="1" x14ac:dyDescent="0.2"/>
    <row r="2033" ht="12.75" customHeight="1" x14ac:dyDescent="0.2"/>
    <row r="2037" ht="12.75" customHeight="1" x14ac:dyDescent="0.2"/>
    <row r="2041" ht="12.75" customHeight="1" x14ac:dyDescent="0.2"/>
    <row r="2045" ht="12.75" customHeight="1" x14ac:dyDescent="0.2"/>
    <row r="2049" ht="12.75" customHeight="1" x14ac:dyDescent="0.2"/>
    <row r="2053" ht="12.75" customHeight="1" x14ac:dyDescent="0.2"/>
    <row r="2057" ht="12.75" customHeight="1" x14ac:dyDescent="0.2"/>
    <row r="2061" ht="12.75" customHeight="1" x14ac:dyDescent="0.2"/>
    <row r="2065" ht="12.75" customHeight="1" x14ac:dyDescent="0.2"/>
    <row r="2069" ht="12.75" customHeight="1" x14ac:dyDescent="0.2"/>
    <row r="2073" ht="12.75" customHeight="1" x14ac:dyDescent="0.2"/>
    <row r="2077" ht="12.75" customHeight="1" x14ac:dyDescent="0.2"/>
    <row r="2081" ht="12.75" customHeight="1" x14ac:dyDescent="0.2"/>
    <row r="2085" ht="12.75" customHeight="1" x14ac:dyDescent="0.2"/>
    <row r="2089" ht="12.75" customHeight="1" x14ac:dyDescent="0.2"/>
    <row r="2093" ht="12.75" customHeight="1" x14ac:dyDescent="0.2"/>
    <row r="2097" ht="12.75" customHeight="1" x14ac:dyDescent="0.2"/>
    <row r="2101" ht="12.75" customHeight="1" x14ac:dyDescent="0.2"/>
    <row r="2105" ht="12.75" customHeight="1" x14ac:dyDescent="0.2"/>
    <row r="2109" ht="12.75" customHeight="1" x14ac:dyDescent="0.2"/>
    <row r="2113" ht="12.75" customHeight="1" x14ac:dyDescent="0.2"/>
    <row r="2117" ht="12.75" customHeight="1" x14ac:dyDescent="0.2"/>
    <row r="2121" ht="12.75" customHeight="1" x14ac:dyDescent="0.2"/>
    <row r="2125" ht="12.75" customHeight="1" x14ac:dyDescent="0.2"/>
    <row r="2129" ht="12.75" customHeight="1" x14ac:dyDescent="0.2"/>
    <row r="2133" ht="12.75" customHeight="1" x14ac:dyDescent="0.2"/>
    <row r="2137" ht="12.75" customHeight="1" x14ac:dyDescent="0.2"/>
    <row r="2141" ht="12.75" customHeight="1" x14ac:dyDescent="0.2"/>
    <row r="2145" ht="12.75" customHeight="1" x14ac:dyDescent="0.2"/>
    <row r="2149" ht="12.75" customHeight="1" x14ac:dyDescent="0.2"/>
    <row r="2153" ht="12.75" customHeight="1" x14ac:dyDescent="0.2"/>
    <row r="2157" ht="12.75" customHeight="1" x14ac:dyDescent="0.2"/>
    <row r="2161" ht="12.75" customHeight="1" x14ac:dyDescent="0.2"/>
    <row r="2165" ht="12.75" customHeight="1" x14ac:dyDescent="0.2"/>
    <row r="2169" ht="12.75" customHeight="1" x14ac:dyDescent="0.2"/>
    <row r="2173" ht="12.75" customHeight="1" x14ac:dyDescent="0.2"/>
    <row r="2177" ht="12.75" customHeight="1" x14ac:dyDescent="0.2"/>
    <row r="2181" ht="12.75" customHeight="1" x14ac:dyDescent="0.2"/>
    <row r="2185" ht="12.75" customHeight="1" x14ac:dyDescent="0.2"/>
    <row r="2189" ht="12.75" customHeight="1" x14ac:dyDescent="0.2"/>
    <row r="2193" ht="12.75" customHeight="1" x14ac:dyDescent="0.2"/>
    <row r="2197" ht="12.75" customHeight="1" x14ac:dyDescent="0.2"/>
    <row r="2201" ht="12.75" customHeight="1" x14ac:dyDescent="0.2"/>
    <row r="2205" ht="12.75" customHeight="1" x14ac:dyDescent="0.2"/>
    <row r="2209" ht="12.75" customHeight="1" x14ac:dyDescent="0.2"/>
    <row r="2213" ht="12.75" customHeight="1" x14ac:dyDescent="0.2"/>
    <row r="2217" ht="12.75" customHeight="1" x14ac:dyDescent="0.2"/>
    <row r="2221" ht="12.75" customHeight="1" x14ac:dyDescent="0.2"/>
    <row r="2225" ht="12.75" customHeight="1" x14ac:dyDescent="0.2"/>
    <row r="2229" ht="12.75" customHeight="1" x14ac:dyDescent="0.2"/>
    <row r="2233" ht="12.75" customHeight="1" x14ac:dyDescent="0.2"/>
    <row r="2237" ht="12.75" customHeight="1" x14ac:dyDescent="0.2"/>
    <row r="2241" ht="12.75" customHeight="1" x14ac:dyDescent="0.2"/>
    <row r="2245" ht="12.75" customHeight="1" x14ac:dyDescent="0.2"/>
    <row r="2249" ht="12.75" customHeight="1" x14ac:dyDescent="0.2"/>
    <row r="2253" ht="12.75" customHeight="1" x14ac:dyDescent="0.2"/>
    <row r="2257" ht="12.75" customHeight="1" x14ac:dyDescent="0.2"/>
    <row r="2261" ht="12.75" customHeight="1" x14ac:dyDescent="0.2"/>
    <row r="2265" ht="12.75" customHeight="1" x14ac:dyDescent="0.2"/>
    <row r="2269" ht="12.75" customHeight="1" x14ac:dyDescent="0.2"/>
    <row r="2273" ht="12.75" customHeight="1" x14ac:dyDescent="0.2"/>
    <row r="2277" ht="12.75" customHeight="1" x14ac:dyDescent="0.2"/>
    <row r="2281" ht="12.75" customHeight="1" x14ac:dyDescent="0.2"/>
    <row r="2285" ht="12.75" customHeight="1" x14ac:dyDescent="0.2"/>
    <row r="2289" ht="12.75" customHeight="1" x14ac:dyDescent="0.2"/>
    <row r="2293" ht="12.75" customHeight="1" x14ac:dyDescent="0.2"/>
    <row r="2297" ht="12.75" customHeight="1" x14ac:dyDescent="0.2"/>
    <row r="2301" ht="12.75" customHeight="1" x14ac:dyDescent="0.2"/>
    <row r="2305" ht="12.75" customHeight="1" x14ac:dyDescent="0.2"/>
    <row r="2309" ht="12.75" customHeight="1" x14ac:dyDescent="0.2"/>
    <row r="2313" ht="12.75" customHeight="1" x14ac:dyDescent="0.2"/>
    <row r="2317" ht="12.75" customHeight="1" x14ac:dyDescent="0.2"/>
    <row r="2321" ht="12.75" customHeight="1" x14ac:dyDescent="0.2"/>
    <row r="2325" ht="12.75" customHeight="1" x14ac:dyDescent="0.2"/>
    <row r="2329" ht="12.75" customHeight="1" x14ac:dyDescent="0.2"/>
    <row r="2333" ht="12.75" customHeight="1" x14ac:dyDescent="0.2"/>
    <row r="2337" ht="12.75" customHeight="1" x14ac:dyDescent="0.2"/>
    <row r="2341" ht="12.75" customHeight="1" x14ac:dyDescent="0.2"/>
    <row r="2345" ht="12.75" customHeight="1" x14ac:dyDescent="0.2"/>
    <row r="2349" ht="12.75" customHeight="1" x14ac:dyDescent="0.2"/>
    <row r="2353" ht="12.75" customHeight="1" x14ac:dyDescent="0.2"/>
    <row r="2357" ht="12.75" customHeight="1" x14ac:dyDescent="0.2"/>
    <row r="2361" ht="12.75" customHeight="1" x14ac:dyDescent="0.2"/>
    <row r="2365" ht="12.75" customHeight="1" x14ac:dyDescent="0.2"/>
    <row r="2369" ht="12.75" customHeight="1" x14ac:dyDescent="0.2"/>
    <row r="2373" ht="12.75" customHeight="1" x14ac:dyDescent="0.2"/>
    <row r="2377" ht="12.75" customHeight="1" x14ac:dyDescent="0.2"/>
    <row r="2381" ht="12.75" customHeight="1" x14ac:dyDescent="0.2"/>
    <row r="2385" ht="12.75" customHeight="1" x14ac:dyDescent="0.2"/>
    <row r="2389" ht="12.75" customHeight="1" x14ac:dyDescent="0.2"/>
    <row r="2393" ht="12.75" customHeight="1" x14ac:dyDescent="0.2"/>
    <row r="2397" ht="12.75" customHeight="1" x14ac:dyDescent="0.2"/>
    <row r="2401" ht="12.75" customHeight="1" x14ac:dyDescent="0.2"/>
    <row r="2405" ht="12.75" customHeight="1" x14ac:dyDescent="0.2"/>
    <row r="2409" ht="12.75" customHeight="1" x14ac:dyDescent="0.2"/>
    <row r="2413" ht="12.75" customHeight="1" x14ac:dyDescent="0.2"/>
    <row r="2417" ht="12.75" customHeight="1" x14ac:dyDescent="0.2"/>
    <row r="2421" ht="12.75" customHeight="1" x14ac:dyDescent="0.2"/>
    <row r="2425" ht="12.75" customHeight="1" x14ac:dyDescent="0.2"/>
    <row r="2429" ht="12.75" customHeight="1" x14ac:dyDescent="0.2"/>
    <row r="2433" ht="12.75" customHeight="1" x14ac:dyDescent="0.2"/>
    <row r="2437" ht="12.75" customHeight="1" x14ac:dyDescent="0.2"/>
    <row r="2441" ht="12.75" customHeight="1" x14ac:dyDescent="0.2"/>
    <row r="2445" ht="12.75" customHeight="1" x14ac:dyDescent="0.2"/>
    <row r="2449" ht="12.75" customHeight="1" x14ac:dyDescent="0.2"/>
    <row r="2453" ht="12.75" customHeight="1" x14ac:dyDescent="0.2"/>
    <row r="2457" ht="12.75" customHeight="1" x14ac:dyDescent="0.2"/>
    <row r="2461" ht="12.75" customHeight="1" x14ac:dyDescent="0.2"/>
    <row r="2465" ht="12.75" customHeight="1" x14ac:dyDescent="0.2"/>
    <row r="2469" ht="12.75" customHeight="1" x14ac:dyDescent="0.2"/>
    <row r="2473" ht="12.75" customHeight="1" x14ac:dyDescent="0.2"/>
    <row r="2477" ht="12.75" customHeight="1" x14ac:dyDescent="0.2"/>
    <row r="2481" ht="12.75" customHeight="1" x14ac:dyDescent="0.2"/>
    <row r="2485" ht="12.75" customHeight="1" x14ac:dyDescent="0.2"/>
    <row r="2489" ht="12.75" customHeight="1" x14ac:dyDescent="0.2"/>
    <row r="2493" ht="12.75" customHeight="1" x14ac:dyDescent="0.2"/>
    <row r="2497" ht="12.75" customHeight="1" x14ac:dyDescent="0.2"/>
    <row r="2501" ht="12.75" customHeight="1" x14ac:dyDescent="0.2"/>
    <row r="2505" ht="12.75" customHeight="1" x14ac:dyDescent="0.2"/>
    <row r="2509" ht="12.75" customHeight="1" x14ac:dyDescent="0.2"/>
    <row r="2513" ht="12.75" customHeight="1" x14ac:dyDescent="0.2"/>
    <row r="2517" ht="12.75" customHeight="1" x14ac:dyDescent="0.2"/>
    <row r="2521" ht="12.75" customHeight="1" x14ac:dyDescent="0.2"/>
    <row r="2525" ht="12.75" customHeight="1" x14ac:dyDescent="0.2"/>
    <row r="2529" ht="12.75" customHeight="1" x14ac:dyDescent="0.2"/>
    <row r="2533" ht="12.75" customHeight="1" x14ac:dyDescent="0.2"/>
    <row r="2537" ht="12.75" customHeight="1" x14ac:dyDescent="0.2"/>
    <row r="2541" ht="12.75" customHeight="1" x14ac:dyDescent="0.2"/>
    <row r="2545" ht="12.75" customHeight="1" x14ac:dyDescent="0.2"/>
    <row r="2549" ht="12.75" customHeight="1" x14ac:dyDescent="0.2"/>
    <row r="2553" ht="12.75" customHeight="1" x14ac:dyDescent="0.2"/>
    <row r="2557" ht="12.75" customHeight="1" x14ac:dyDescent="0.2"/>
    <row r="2561" ht="12.75" customHeight="1" x14ac:dyDescent="0.2"/>
    <row r="2565" ht="12.75" customHeight="1" x14ac:dyDescent="0.2"/>
    <row r="2569" ht="12.75" customHeight="1" x14ac:dyDescent="0.2"/>
    <row r="2573" ht="12.75" customHeight="1" x14ac:dyDescent="0.2"/>
    <row r="2577" ht="12.75" customHeight="1" x14ac:dyDescent="0.2"/>
    <row r="2581" ht="12.75" customHeight="1" x14ac:dyDescent="0.2"/>
    <row r="2585" ht="12.75" customHeight="1" x14ac:dyDescent="0.2"/>
    <row r="2589" ht="12.75" customHeight="1" x14ac:dyDescent="0.2"/>
    <row r="2593" ht="12.75" customHeight="1" x14ac:dyDescent="0.2"/>
    <row r="2597" ht="12.75" customHeight="1" x14ac:dyDescent="0.2"/>
    <row r="2601" ht="12.75" customHeight="1" x14ac:dyDescent="0.2"/>
    <row r="2605" ht="12.75" customHeight="1" x14ac:dyDescent="0.2"/>
    <row r="2609" ht="12.75" customHeight="1" x14ac:dyDescent="0.2"/>
    <row r="2613" ht="12.75" customHeight="1" x14ac:dyDescent="0.2"/>
    <row r="2617" ht="12.75" customHeight="1" x14ac:dyDescent="0.2"/>
    <row r="2621" ht="12.75" customHeight="1" x14ac:dyDescent="0.2"/>
    <row r="2625" ht="12.75" customHeight="1" x14ac:dyDescent="0.2"/>
    <row r="2629" ht="12.75" customHeight="1" x14ac:dyDescent="0.2"/>
    <row r="2633" ht="12.75" customHeight="1" x14ac:dyDescent="0.2"/>
    <row r="2637" ht="12.75" customHeight="1" x14ac:dyDescent="0.2"/>
    <row r="2641" ht="12.75" customHeight="1" x14ac:dyDescent="0.2"/>
    <row r="2645" ht="12.75" customHeight="1" x14ac:dyDescent="0.2"/>
    <row r="2649" ht="12.75" customHeight="1" x14ac:dyDescent="0.2"/>
    <row r="2653" ht="12.75" customHeight="1" x14ac:dyDescent="0.2"/>
    <row r="2657" ht="12.75" customHeight="1" x14ac:dyDescent="0.2"/>
    <row r="2661" ht="12.75" customHeight="1" x14ac:dyDescent="0.2"/>
    <row r="2665" ht="12.75" customHeight="1" x14ac:dyDescent="0.2"/>
    <row r="2669" ht="12.75" customHeight="1" x14ac:dyDescent="0.2"/>
    <row r="2673" ht="12.75" customHeight="1" x14ac:dyDescent="0.2"/>
    <row r="2677" ht="12.75" customHeight="1" x14ac:dyDescent="0.2"/>
    <row r="2681" ht="12.75" customHeight="1" x14ac:dyDescent="0.2"/>
    <row r="2685" ht="12.75" customHeight="1" x14ac:dyDescent="0.2"/>
    <row r="2689" ht="12.75" customHeight="1" x14ac:dyDescent="0.2"/>
    <row r="2693" ht="12.75" customHeight="1" x14ac:dyDescent="0.2"/>
    <row r="2697" ht="12.75" customHeight="1" x14ac:dyDescent="0.2"/>
    <row r="2701" ht="12.75" customHeight="1" x14ac:dyDescent="0.2"/>
    <row r="2705" ht="12.75" customHeight="1" x14ac:dyDescent="0.2"/>
    <row r="2709" ht="12.75" customHeight="1" x14ac:dyDescent="0.2"/>
    <row r="2713" ht="12.75" customHeight="1" x14ac:dyDescent="0.2"/>
    <row r="2717" ht="12.75" customHeight="1" x14ac:dyDescent="0.2"/>
    <row r="2721" ht="12.75" customHeight="1" x14ac:dyDescent="0.2"/>
    <row r="2725" ht="12.75" customHeight="1" x14ac:dyDescent="0.2"/>
    <row r="2729" ht="12.75" customHeight="1" x14ac:dyDescent="0.2"/>
    <row r="2733" ht="12.75" customHeight="1" x14ac:dyDescent="0.2"/>
    <row r="2737" ht="12.75" customHeight="1" x14ac:dyDescent="0.2"/>
    <row r="2741" ht="12.75" customHeight="1" x14ac:dyDescent="0.2"/>
    <row r="2745" ht="12.75" customHeight="1" x14ac:dyDescent="0.2"/>
    <row r="2749" ht="12.75" customHeight="1" x14ac:dyDescent="0.2"/>
    <row r="2753" ht="12.75" customHeight="1" x14ac:dyDescent="0.2"/>
    <row r="2757" ht="12.75" customHeight="1" x14ac:dyDescent="0.2"/>
    <row r="2761" ht="12.75" customHeight="1" x14ac:dyDescent="0.2"/>
    <row r="2765" ht="12.75" customHeight="1" x14ac:dyDescent="0.2"/>
    <row r="2769" ht="12.75" customHeight="1" x14ac:dyDescent="0.2"/>
    <row r="2773" ht="12.75" customHeight="1" x14ac:dyDescent="0.2"/>
    <row r="2777" ht="12.75" customHeight="1" x14ac:dyDescent="0.2"/>
    <row r="2781" ht="12.75" customHeight="1" x14ac:dyDescent="0.2"/>
    <row r="2785" ht="12.75" customHeight="1" x14ac:dyDescent="0.2"/>
    <row r="2789" ht="12.75" customHeight="1" x14ac:dyDescent="0.2"/>
    <row r="2793" ht="12.75" customHeight="1" x14ac:dyDescent="0.2"/>
    <row r="2797" ht="12.75" customHeight="1" x14ac:dyDescent="0.2"/>
    <row r="2801" ht="12.75" customHeight="1" x14ac:dyDescent="0.2"/>
    <row r="2805" ht="12.75" customHeight="1" x14ac:dyDescent="0.2"/>
    <row r="2809" ht="12.75" customHeight="1" x14ac:dyDescent="0.2"/>
    <row r="2813" ht="12.75" customHeight="1" x14ac:dyDescent="0.2"/>
    <row r="2817" ht="12.75" customHeight="1" x14ac:dyDescent="0.2"/>
    <row r="2821" ht="12.75" customHeight="1" x14ac:dyDescent="0.2"/>
    <row r="2825" ht="12.75" customHeight="1" x14ac:dyDescent="0.2"/>
    <row r="2829" ht="12.75" customHeight="1" x14ac:dyDescent="0.2"/>
    <row r="2833" ht="12.75" customHeight="1" x14ac:dyDescent="0.2"/>
    <row r="2837" ht="12.75" customHeight="1" x14ac:dyDescent="0.2"/>
    <row r="2841" ht="12.75" customHeight="1" x14ac:dyDescent="0.2"/>
    <row r="2845" ht="12.75" customHeight="1" x14ac:dyDescent="0.2"/>
    <row r="2849" ht="12.75" customHeight="1" x14ac:dyDescent="0.2"/>
    <row r="2853" ht="12.75" customHeight="1" x14ac:dyDescent="0.2"/>
    <row r="2857" ht="12.75" customHeight="1" x14ac:dyDescent="0.2"/>
    <row r="2861" ht="12.75" customHeight="1" x14ac:dyDescent="0.2"/>
    <row r="2865" ht="12.75" customHeight="1" x14ac:dyDescent="0.2"/>
    <row r="2869" ht="12.75" customHeight="1" x14ac:dyDescent="0.2"/>
    <row r="2873" ht="12.75" customHeight="1" x14ac:dyDescent="0.2"/>
    <row r="2877" ht="12.75" customHeight="1" x14ac:dyDescent="0.2"/>
    <row r="2881" ht="12.75" customHeight="1" x14ac:dyDescent="0.2"/>
    <row r="2885" ht="12.75" customHeight="1" x14ac:dyDescent="0.2"/>
    <row r="2889" ht="12.75" customHeight="1" x14ac:dyDescent="0.2"/>
    <row r="2893" ht="12.75" customHeight="1" x14ac:dyDescent="0.2"/>
    <row r="2897" ht="12.75" customHeight="1" x14ac:dyDescent="0.2"/>
    <row r="2901" ht="12.75" customHeight="1" x14ac:dyDescent="0.2"/>
    <row r="2905" ht="12.75" customHeight="1" x14ac:dyDescent="0.2"/>
    <row r="2909" ht="12.75" customHeight="1" x14ac:dyDescent="0.2"/>
    <row r="2913" ht="12.75" customHeight="1" x14ac:dyDescent="0.2"/>
    <row r="2917" ht="12.75" customHeight="1" x14ac:dyDescent="0.2"/>
    <row r="2921" ht="12.75" customHeight="1" x14ac:dyDescent="0.2"/>
    <row r="2925" ht="12.75" customHeight="1" x14ac:dyDescent="0.2"/>
    <row r="2929" ht="12.75" customHeight="1" x14ac:dyDescent="0.2"/>
    <row r="2933" ht="12.75" customHeight="1" x14ac:dyDescent="0.2"/>
    <row r="2937" ht="12.75" customHeight="1" x14ac:dyDescent="0.2"/>
    <row r="2941" ht="12.75" customHeight="1" x14ac:dyDescent="0.2"/>
    <row r="2945" ht="12.75" customHeight="1" x14ac:dyDescent="0.2"/>
    <row r="2949" ht="12.75" customHeight="1" x14ac:dyDescent="0.2"/>
    <row r="2953" ht="12.75" customHeight="1" x14ac:dyDescent="0.2"/>
    <row r="2957" ht="12.75" customHeight="1" x14ac:dyDescent="0.2"/>
    <row r="2961" ht="12.75" customHeight="1" x14ac:dyDescent="0.2"/>
    <row r="2965" ht="12.75" customHeight="1" x14ac:dyDescent="0.2"/>
    <row r="2969" ht="12.75" customHeight="1" x14ac:dyDescent="0.2"/>
    <row r="2973" ht="12.75" customHeight="1" x14ac:dyDescent="0.2"/>
    <row r="2977" ht="12.75" customHeight="1" x14ac:dyDescent="0.2"/>
    <row r="2981" ht="12.75" customHeight="1" x14ac:dyDescent="0.2"/>
    <row r="2985" ht="12.75" customHeight="1" x14ac:dyDescent="0.2"/>
    <row r="2989" ht="12.75" customHeight="1" x14ac:dyDescent="0.2"/>
    <row r="2993" ht="12.75" customHeight="1" x14ac:dyDescent="0.2"/>
    <row r="2997" ht="12.75" customHeight="1" x14ac:dyDescent="0.2"/>
    <row r="3001" ht="12.75" customHeight="1" x14ac:dyDescent="0.2"/>
    <row r="3005" ht="12.75" customHeight="1" x14ac:dyDescent="0.2"/>
    <row r="3009" ht="12.75" customHeight="1" x14ac:dyDescent="0.2"/>
    <row r="3013" ht="12.75" customHeight="1" x14ac:dyDescent="0.2"/>
    <row r="3017" ht="12.75" customHeight="1" x14ac:dyDescent="0.2"/>
    <row r="3021" ht="12.75" customHeight="1" x14ac:dyDescent="0.2"/>
    <row r="3025" ht="12.75" customHeight="1" x14ac:dyDescent="0.2"/>
    <row r="3029" ht="12.75" customHeight="1" x14ac:dyDescent="0.2"/>
    <row r="3033" ht="12.75" customHeight="1" x14ac:dyDescent="0.2"/>
    <row r="3037" ht="12.75" customHeight="1" x14ac:dyDescent="0.2"/>
    <row r="3041" ht="12.75" customHeight="1" x14ac:dyDescent="0.2"/>
    <row r="3045" ht="12.75" customHeight="1" x14ac:dyDescent="0.2"/>
    <row r="3049" ht="12.75" customHeight="1" x14ac:dyDescent="0.2"/>
    <row r="3053" ht="12.75" customHeight="1" x14ac:dyDescent="0.2"/>
    <row r="3057" ht="12.75" customHeight="1" x14ac:dyDescent="0.2"/>
    <row r="3061" ht="12.75" customHeight="1" x14ac:dyDescent="0.2"/>
    <row r="3065" ht="12.75" customHeight="1" x14ac:dyDescent="0.2"/>
    <row r="3069" ht="12.75" customHeight="1" x14ac:dyDescent="0.2"/>
    <row r="3073" ht="12.75" customHeight="1" x14ac:dyDescent="0.2"/>
    <row r="3077" ht="12.75" customHeight="1" x14ac:dyDescent="0.2"/>
    <row r="3081" ht="12.75" customHeight="1" x14ac:dyDescent="0.2"/>
    <row r="3085" ht="12.75" customHeight="1" x14ac:dyDescent="0.2"/>
    <row r="3089" ht="12.75" customHeight="1" x14ac:dyDescent="0.2"/>
    <row r="3093" ht="12.75" customHeight="1" x14ac:dyDescent="0.2"/>
    <row r="3097" ht="12.75" customHeight="1" x14ac:dyDescent="0.2"/>
    <row r="3101" ht="12.75" customHeight="1" x14ac:dyDescent="0.2"/>
    <row r="3105" ht="12.75" customHeight="1" x14ac:dyDescent="0.2"/>
    <row r="3109" ht="12.75" customHeight="1" x14ac:dyDescent="0.2"/>
    <row r="3113" ht="12.75" customHeight="1" x14ac:dyDescent="0.2"/>
    <row r="3117" ht="12.75" customHeight="1" x14ac:dyDescent="0.2"/>
    <row r="3121" ht="12.75" customHeight="1" x14ac:dyDescent="0.2"/>
    <row r="3125" ht="12.75" customHeight="1" x14ac:dyDescent="0.2"/>
    <row r="3129" ht="12.75" customHeight="1" x14ac:dyDescent="0.2"/>
    <row r="3133" ht="12.75" customHeight="1" x14ac:dyDescent="0.2"/>
    <row r="3137" ht="12.75" customHeight="1" x14ac:dyDescent="0.2"/>
    <row r="3141" ht="12.75" customHeight="1" x14ac:dyDescent="0.2"/>
    <row r="3145" ht="12.75" customHeight="1" x14ac:dyDescent="0.2"/>
    <row r="3149" ht="12.75" customHeight="1" x14ac:dyDescent="0.2"/>
    <row r="3153" ht="12.75" customHeight="1" x14ac:dyDescent="0.2"/>
    <row r="3157" ht="12.75" customHeight="1" x14ac:dyDescent="0.2"/>
    <row r="3161" ht="12.75" customHeight="1" x14ac:dyDescent="0.2"/>
    <row r="3165" ht="12.75" customHeight="1" x14ac:dyDescent="0.2"/>
    <row r="3169" ht="12.75" customHeight="1" x14ac:dyDescent="0.2"/>
    <row r="3173" ht="12.75" customHeight="1" x14ac:dyDescent="0.2"/>
    <row r="3177" ht="12.75" customHeight="1" x14ac:dyDescent="0.2"/>
    <row r="3181" ht="12.75" customHeight="1" x14ac:dyDescent="0.2"/>
    <row r="3185" ht="12.75" customHeight="1" x14ac:dyDescent="0.2"/>
    <row r="3189" ht="12.75" customHeight="1" x14ac:dyDescent="0.2"/>
    <row r="3193" ht="12.75" customHeight="1" x14ac:dyDescent="0.2"/>
    <row r="3197" ht="12.75" customHeight="1" x14ac:dyDescent="0.2"/>
    <row r="3201" ht="12.75" customHeight="1" x14ac:dyDescent="0.2"/>
    <row r="3205" ht="12.75" customHeight="1" x14ac:dyDescent="0.2"/>
    <row r="3209" ht="12.75" customHeight="1" x14ac:dyDescent="0.2"/>
    <row r="3213" ht="12.75" customHeight="1" x14ac:dyDescent="0.2"/>
    <row r="3217" ht="12.75" customHeight="1" x14ac:dyDescent="0.2"/>
    <row r="3221" ht="12.75" customHeight="1" x14ac:dyDescent="0.2"/>
    <row r="3225" ht="12.75" customHeight="1" x14ac:dyDescent="0.2"/>
    <row r="3229" ht="12.75" customHeight="1" x14ac:dyDescent="0.2"/>
    <row r="3233" ht="12.75" customHeight="1" x14ac:dyDescent="0.2"/>
    <row r="3237" ht="12.75" customHeight="1" x14ac:dyDescent="0.2"/>
    <row r="3241" ht="12.75" customHeight="1" x14ac:dyDescent="0.2"/>
    <row r="3245" ht="12.75" customHeight="1" x14ac:dyDescent="0.2"/>
    <row r="3249" ht="12.75" customHeight="1" x14ac:dyDescent="0.2"/>
    <row r="3253" ht="12.75" customHeight="1" x14ac:dyDescent="0.2"/>
    <row r="3257" ht="12.75" customHeight="1" x14ac:dyDescent="0.2"/>
    <row r="3261" ht="12.75" customHeight="1" x14ac:dyDescent="0.2"/>
    <row r="3265" ht="12.75" customHeight="1" x14ac:dyDescent="0.2"/>
    <row r="3269" ht="12.75" customHeight="1" x14ac:dyDescent="0.2"/>
    <row r="3273" ht="12.75" customHeight="1" x14ac:dyDescent="0.2"/>
    <row r="3277" ht="12.75" customHeight="1" x14ac:dyDescent="0.2"/>
    <row r="3281" ht="12.75" customHeight="1" x14ac:dyDescent="0.2"/>
    <row r="3285" ht="12.75" customHeight="1" x14ac:dyDescent="0.2"/>
    <row r="3289" ht="12.75" customHeight="1" x14ac:dyDescent="0.2"/>
    <row r="3293" ht="12.75" customHeight="1" x14ac:dyDescent="0.2"/>
    <row r="3297" ht="12.75" customHeight="1" x14ac:dyDescent="0.2"/>
    <row r="3301" ht="12.75" customHeight="1" x14ac:dyDescent="0.2"/>
    <row r="3305" ht="12.75" customHeight="1" x14ac:dyDescent="0.2"/>
    <row r="3309" ht="12.75" customHeight="1" x14ac:dyDescent="0.2"/>
    <row r="3313" ht="12.75" customHeight="1" x14ac:dyDescent="0.2"/>
    <row r="3317" ht="12.75" customHeight="1" x14ac:dyDescent="0.2"/>
    <row r="3321" ht="12.75" customHeight="1" x14ac:dyDescent="0.2"/>
    <row r="3325" ht="12.75" customHeight="1" x14ac:dyDescent="0.2"/>
    <row r="3329" ht="12.75" customHeight="1" x14ac:dyDescent="0.2"/>
    <row r="3333" ht="12.75" customHeight="1" x14ac:dyDescent="0.2"/>
    <row r="3337" ht="12.75" customHeight="1" x14ac:dyDescent="0.2"/>
    <row r="3341" ht="12.75" customHeight="1" x14ac:dyDescent="0.2"/>
    <row r="3345" ht="12.75" customHeight="1" x14ac:dyDescent="0.2"/>
    <row r="3349" ht="12.75" customHeight="1" x14ac:dyDescent="0.2"/>
    <row r="3353" ht="12.75" customHeight="1" x14ac:dyDescent="0.2"/>
    <row r="3357" ht="12.75" customHeight="1" x14ac:dyDescent="0.2"/>
    <row r="3361" ht="12.75" customHeight="1" x14ac:dyDescent="0.2"/>
    <row r="3365" ht="12.75" customHeight="1" x14ac:dyDescent="0.2"/>
    <row r="3369" ht="12.75" customHeight="1" x14ac:dyDescent="0.2"/>
    <row r="3373" ht="12.75" customHeight="1" x14ac:dyDescent="0.2"/>
    <row r="3377" ht="12.75" customHeight="1" x14ac:dyDescent="0.2"/>
    <row r="3381" ht="12.75" customHeight="1" x14ac:dyDescent="0.2"/>
    <row r="3385" ht="12.75" customHeight="1" x14ac:dyDescent="0.2"/>
    <row r="3389" ht="12.75" customHeight="1" x14ac:dyDescent="0.2"/>
    <row r="3393" ht="12.75" customHeight="1" x14ac:dyDescent="0.2"/>
    <row r="3397" ht="12.75" customHeight="1" x14ac:dyDescent="0.2"/>
    <row r="3401" ht="12.75" customHeight="1" x14ac:dyDescent="0.2"/>
    <row r="3405" ht="12.75" customHeight="1" x14ac:dyDescent="0.2"/>
    <row r="3409" ht="12.75" customHeight="1" x14ac:dyDescent="0.2"/>
    <row r="3413" ht="12.75" customHeight="1" x14ac:dyDescent="0.2"/>
    <row r="3417" ht="12.75" customHeight="1" x14ac:dyDescent="0.2"/>
    <row r="3421" ht="12.75" customHeight="1" x14ac:dyDescent="0.2"/>
    <row r="3425" ht="12.75" customHeight="1" x14ac:dyDescent="0.2"/>
    <row r="3429" ht="12.75" customHeight="1" x14ac:dyDescent="0.2"/>
    <row r="3433" ht="12.75" customHeight="1" x14ac:dyDescent="0.2"/>
    <row r="3437" ht="12.75" customHeight="1" x14ac:dyDescent="0.2"/>
    <row r="3441" ht="12.75" customHeight="1" x14ac:dyDescent="0.2"/>
    <row r="3445" ht="12.75" customHeight="1" x14ac:dyDescent="0.2"/>
    <row r="3449" ht="12.75" customHeight="1" x14ac:dyDescent="0.2"/>
    <row r="3453" ht="12.75" customHeight="1" x14ac:dyDescent="0.2"/>
    <row r="3457" ht="12.75" customHeight="1" x14ac:dyDescent="0.2"/>
    <row r="3461" ht="12.75" customHeight="1" x14ac:dyDescent="0.2"/>
    <row r="3465" ht="12.75" customHeight="1" x14ac:dyDescent="0.2"/>
    <row r="3469" ht="12.75" customHeight="1" x14ac:dyDescent="0.2"/>
    <row r="3473" ht="12.75" customHeight="1" x14ac:dyDescent="0.2"/>
    <row r="3477" ht="12.75" customHeight="1" x14ac:dyDescent="0.2"/>
    <row r="3481" ht="12.75" customHeight="1" x14ac:dyDescent="0.2"/>
    <row r="3485" ht="12.75" customHeight="1" x14ac:dyDescent="0.2"/>
    <row r="3489" ht="12.75" customHeight="1" x14ac:dyDescent="0.2"/>
    <row r="3493" ht="12.75" customHeight="1" x14ac:dyDescent="0.2"/>
    <row r="3497" ht="12.75" customHeight="1" x14ac:dyDescent="0.2"/>
    <row r="3501" ht="12.75" customHeight="1" x14ac:dyDescent="0.2"/>
    <row r="3505" ht="12.75" customHeight="1" x14ac:dyDescent="0.2"/>
    <row r="3509" ht="12.75" customHeight="1" x14ac:dyDescent="0.2"/>
    <row r="3513" ht="12.75" customHeight="1" x14ac:dyDescent="0.2"/>
    <row r="3517" ht="12.75" customHeight="1" x14ac:dyDescent="0.2"/>
    <row r="3521" ht="12.75" customHeight="1" x14ac:dyDescent="0.2"/>
    <row r="3525" ht="12.75" customHeight="1" x14ac:dyDescent="0.2"/>
    <row r="3529" ht="12.75" customHeight="1" x14ac:dyDescent="0.2"/>
    <row r="3533" ht="12.75" customHeight="1" x14ac:dyDescent="0.2"/>
    <row r="3537" ht="12.75" customHeight="1" x14ac:dyDescent="0.2"/>
    <row r="3541" ht="12.75" customHeight="1" x14ac:dyDescent="0.2"/>
    <row r="3545" ht="12.75" customHeight="1" x14ac:dyDescent="0.2"/>
    <row r="3549" ht="12.75" customHeight="1" x14ac:dyDescent="0.2"/>
    <row r="3553" ht="12.75" customHeight="1" x14ac:dyDescent="0.2"/>
    <row r="3557" ht="12.75" customHeight="1" x14ac:dyDescent="0.2"/>
    <row r="3561" ht="12.75" customHeight="1" x14ac:dyDescent="0.2"/>
    <row r="3565" ht="12.75" customHeight="1" x14ac:dyDescent="0.2"/>
    <row r="3569" ht="12.75" customHeight="1" x14ac:dyDescent="0.2"/>
    <row r="3573" ht="12.75" customHeight="1" x14ac:dyDescent="0.2"/>
    <row r="3577" ht="12.75" customHeight="1" x14ac:dyDescent="0.2"/>
    <row r="3581" ht="12.75" customHeight="1" x14ac:dyDescent="0.2"/>
    <row r="3585" ht="12.75" customHeight="1" x14ac:dyDescent="0.2"/>
    <row r="3589" ht="12.75" customHeight="1" x14ac:dyDescent="0.2"/>
    <row r="3593" ht="12.75" customHeight="1" x14ac:dyDescent="0.2"/>
    <row r="3597" ht="12.75" customHeight="1" x14ac:dyDescent="0.2"/>
    <row r="3601" ht="12.75" customHeight="1" x14ac:dyDescent="0.2"/>
    <row r="3605" ht="12.75" customHeight="1" x14ac:dyDescent="0.2"/>
    <row r="3609" ht="12.75" customHeight="1" x14ac:dyDescent="0.2"/>
    <row r="3613" ht="12.75" customHeight="1" x14ac:dyDescent="0.2"/>
    <row r="3617" ht="12.75" customHeight="1" x14ac:dyDescent="0.2"/>
    <row r="3621" ht="12.75" customHeight="1" x14ac:dyDescent="0.2"/>
    <row r="3625" ht="12.75" customHeight="1" x14ac:dyDescent="0.2"/>
    <row r="3629" ht="12.75" customHeight="1" x14ac:dyDescent="0.2"/>
    <row r="3633" ht="12.75" customHeight="1" x14ac:dyDescent="0.2"/>
    <row r="3637" ht="12.75" customHeight="1" x14ac:dyDescent="0.2"/>
    <row r="3641" ht="12.75" customHeight="1" x14ac:dyDescent="0.2"/>
    <row r="3645" ht="12.75" customHeight="1" x14ac:dyDescent="0.2"/>
    <row r="3649" ht="12.75" customHeight="1" x14ac:dyDescent="0.2"/>
    <row r="3653" ht="12.75" customHeight="1" x14ac:dyDescent="0.2"/>
    <row r="3657" ht="12.75" customHeight="1" x14ac:dyDescent="0.2"/>
    <row r="3661" ht="12.75" customHeight="1" x14ac:dyDescent="0.2"/>
    <row r="3665" ht="12.75" customHeight="1" x14ac:dyDescent="0.2"/>
    <row r="3669" ht="12.75" customHeight="1" x14ac:dyDescent="0.2"/>
    <row r="3673" ht="12.75" customHeight="1" x14ac:dyDescent="0.2"/>
    <row r="3677" ht="12.75" customHeight="1" x14ac:dyDescent="0.2"/>
    <row r="3681" ht="12.75" customHeight="1" x14ac:dyDescent="0.2"/>
    <row r="3685" ht="12.75" customHeight="1" x14ac:dyDescent="0.2"/>
    <row r="3689" ht="12.75" customHeight="1" x14ac:dyDescent="0.2"/>
    <row r="3693" ht="12.75" customHeight="1" x14ac:dyDescent="0.2"/>
    <row r="3697" ht="12.75" customHeight="1" x14ac:dyDescent="0.2"/>
    <row r="3701" ht="12.75" customHeight="1" x14ac:dyDescent="0.2"/>
    <row r="3705" ht="12.75" customHeight="1" x14ac:dyDescent="0.2"/>
    <row r="3709" ht="12.75" customHeight="1" x14ac:dyDescent="0.2"/>
    <row r="3713" ht="12.75" customHeight="1" x14ac:dyDescent="0.2"/>
    <row r="3717" ht="12.75" customHeight="1" x14ac:dyDescent="0.2"/>
    <row r="3721" ht="12.75" customHeight="1" x14ac:dyDescent="0.2"/>
    <row r="3725" ht="12.75" customHeight="1" x14ac:dyDescent="0.2"/>
    <row r="3729" ht="12.75" customHeight="1" x14ac:dyDescent="0.2"/>
    <row r="3733" ht="12.75" customHeight="1" x14ac:dyDescent="0.2"/>
    <row r="3737" ht="12.75" customHeight="1" x14ac:dyDescent="0.2"/>
    <row r="3741" ht="12.75" customHeight="1" x14ac:dyDescent="0.2"/>
    <row r="3745" ht="12.75" customHeight="1" x14ac:dyDescent="0.2"/>
    <row r="3749" ht="12.75" customHeight="1" x14ac:dyDescent="0.2"/>
    <row r="3753" ht="12.75" customHeight="1" x14ac:dyDescent="0.2"/>
    <row r="3757" ht="12.75" customHeight="1" x14ac:dyDescent="0.2"/>
    <row r="3761" ht="12.75" customHeight="1" x14ac:dyDescent="0.2"/>
    <row r="3765" ht="12.75" customHeight="1" x14ac:dyDescent="0.2"/>
    <row r="3769" ht="12.75" customHeight="1" x14ac:dyDescent="0.2"/>
    <row r="3773" ht="12.75" customHeight="1" x14ac:dyDescent="0.2"/>
    <row r="3777" ht="12.75" customHeight="1" x14ac:dyDescent="0.2"/>
    <row r="3781" ht="12.75" customHeight="1" x14ac:dyDescent="0.2"/>
    <row r="3785" ht="12.75" customHeight="1" x14ac:dyDescent="0.2"/>
    <row r="3789" ht="12.75" customHeight="1" x14ac:dyDescent="0.2"/>
    <row r="3793" ht="12.75" customHeight="1" x14ac:dyDescent="0.2"/>
    <row r="3797" ht="12.75" customHeight="1" x14ac:dyDescent="0.2"/>
    <row r="3801" ht="12.75" customHeight="1" x14ac:dyDescent="0.2"/>
    <row r="3805" ht="12.75" customHeight="1" x14ac:dyDescent="0.2"/>
    <row r="3809" ht="12.75" customHeight="1" x14ac:dyDescent="0.2"/>
    <row r="3813" ht="12.75" customHeight="1" x14ac:dyDescent="0.2"/>
    <row r="3817" ht="12.75" customHeight="1" x14ac:dyDescent="0.2"/>
    <row r="3821" ht="12.75" customHeight="1" x14ac:dyDescent="0.2"/>
    <row r="3825" ht="12.75" customHeight="1" x14ac:dyDescent="0.2"/>
    <row r="3829" ht="12.75" customHeight="1" x14ac:dyDescent="0.2"/>
    <row r="3833" ht="12.75" customHeight="1" x14ac:dyDescent="0.2"/>
    <row r="3837" ht="12.75" customHeight="1" x14ac:dyDescent="0.2"/>
    <row r="3841" ht="12.75" customHeight="1" x14ac:dyDescent="0.2"/>
    <row r="3845" ht="12.75" customHeight="1" x14ac:dyDescent="0.2"/>
    <row r="3849" ht="12.75" customHeight="1" x14ac:dyDescent="0.2"/>
    <row r="3853" ht="12.75" customHeight="1" x14ac:dyDescent="0.2"/>
    <row r="3857" ht="12.75" customHeight="1" x14ac:dyDescent="0.2"/>
    <row r="3861" ht="12.75" customHeight="1" x14ac:dyDescent="0.2"/>
    <row r="3865" ht="12.75" customHeight="1" x14ac:dyDescent="0.2"/>
    <row r="3869" ht="12.75" customHeight="1" x14ac:dyDescent="0.2"/>
    <row r="3873" ht="12.75" customHeight="1" x14ac:dyDescent="0.2"/>
    <row r="3877" ht="12.75" customHeight="1" x14ac:dyDescent="0.2"/>
    <row r="3881" ht="12.75" customHeight="1" x14ac:dyDescent="0.2"/>
    <row r="3885" ht="12.75" customHeight="1" x14ac:dyDescent="0.2"/>
    <row r="3889" ht="12.75" customHeight="1" x14ac:dyDescent="0.2"/>
    <row r="3893" ht="12.75" customHeight="1" x14ac:dyDescent="0.2"/>
    <row r="3897" ht="12.75" customHeight="1" x14ac:dyDescent="0.2"/>
    <row r="3901" ht="12.75" customHeight="1" x14ac:dyDescent="0.2"/>
    <row r="3905" ht="12.75" customHeight="1" x14ac:dyDescent="0.2"/>
    <row r="3909" ht="12.75" customHeight="1" x14ac:dyDescent="0.2"/>
    <row r="3913" ht="12.75" customHeight="1" x14ac:dyDescent="0.2"/>
    <row r="3917" ht="12.75" customHeight="1" x14ac:dyDescent="0.2"/>
    <row r="3921" ht="12.75" customHeight="1" x14ac:dyDescent="0.2"/>
    <row r="3925" ht="12.75" customHeight="1" x14ac:dyDescent="0.2"/>
    <row r="3929" ht="12.75" customHeight="1" x14ac:dyDescent="0.2"/>
    <row r="3933" ht="12.75" customHeight="1" x14ac:dyDescent="0.2"/>
    <row r="3937" ht="12.75" customHeight="1" x14ac:dyDescent="0.2"/>
    <row r="3941" ht="12.75" customHeight="1" x14ac:dyDescent="0.2"/>
    <row r="3945" ht="12.75" customHeight="1" x14ac:dyDescent="0.2"/>
    <row r="3949" ht="12.75" customHeight="1" x14ac:dyDescent="0.2"/>
    <row r="3953" ht="12.75" customHeight="1" x14ac:dyDescent="0.2"/>
    <row r="3957" ht="12.75" customHeight="1" x14ac:dyDescent="0.2"/>
    <row r="3961" ht="12.75" customHeight="1" x14ac:dyDescent="0.2"/>
    <row r="3965" ht="12.75" customHeight="1" x14ac:dyDescent="0.2"/>
    <row r="3969" ht="12.75" customHeight="1" x14ac:dyDescent="0.2"/>
    <row r="3973" ht="12.75" customHeight="1" x14ac:dyDescent="0.2"/>
    <row r="3977" ht="12.75" customHeight="1" x14ac:dyDescent="0.2"/>
    <row r="3981" ht="12.75" customHeight="1" x14ac:dyDescent="0.2"/>
    <row r="3985" ht="12.75" customHeight="1" x14ac:dyDescent="0.2"/>
    <row r="3989" ht="12.75" customHeight="1" x14ac:dyDescent="0.2"/>
    <row r="3993" ht="12.75" customHeight="1" x14ac:dyDescent="0.2"/>
    <row r="3997" ht="12.75" customHeight="1" x14ac:dyDescent="0.2"/>
    <row r="4001" ht="12.75" customHeight="1" x14ac:dyDescent="0.2"/>
    <row r="4005" ht="12.75" customHeight="1" x14ac:dyDescent="0.2"/>
    <row r="4009" ht="12.75" customHeight="1" x14ac:dyDescent="0.2"/>
    <row r="4013" ht="12.75" customHeight="1" x14ac:dyDescent="0.2"/>
    <row r="4017" ht="12.75" customHeight="1" x14ac:dyDescent="0.2"/>
    <row r="4021" ht="12.75" customHeight="1" x14ac:dyDescent="0.2"/>
    <row r="4025" ht="12.75" customHeight="1" x14ac:dyDescent="0.2"/>
    <row r="4029" ht="12.75" customHeight="1" x14ac:dyDescent="0.2"/>
    <row r="4033" ht="12.75" customHeight="1" x14ac:dyDescent="0.2"/>
    <row r="4037" ht="12.75" customHeight="1" x14ac:dyDescent="0.2"/>
    <row r="4041" ht="12.75" customHeight="1" x14ac:dyDescent="0.2"/>
    <row r="4045" ht="12.75" customHeight="1" x14ac:dyDescent="0.2"/>
    <row r="4049" ht="12.75" customHeight="1" x14ac:dyDescent="0.2"/>
    <row r="4053" ht="12.75" customHeight="1" x14ac:dyDescent="0.2"/>
    <row r="4057" ht="12.75" customHeight="1" x14ac:dyDescent="0.2"/>
    <row r="4061" ht="12.75" customHeight="1" x14ac:dyDescent="0.2"/>
    <row r="4065" ht="12.75" customHeight="1" x14ac:dyDescent="0.2"/>
    <row r="4069" ht="12.75" customHeight="1" x14ac:dyDescent="0.2"/>
    <row r="4073" ht="12.75" customHeight="1" x14ac:dyDescent="0.2"/>
    <row r="4077" ht="12.75" customHeight="1" x14ac:dyDescent="0.2"/>
    <row r="4081" ht="12.75" customHeight="1" x14ac:dyDescent="0.2"/>
    <row r="4085" ht="12.75" customHeight="1" x14ac:dyDescent="0.2"/>
    <row r="4089" ht="12.75" customHeight="1" x14ac:dyDescent="0.2"/>
    <row r="4093" ht="12.75" customHeight="1" x14ac:dyDescent="0.2"/>
    <row r="4097" ht="12.75" customHeight="1" x14ac:dyDescent="0.2"/>
    <row r="4101" ht="12.75" customHeight="1" x14ac:dyDescent="0.2"/>
    <row r="4105" ht="12.75" customHeight="1" x14ac:dyDescent="0.2"/>
    <row r="4109" ht="12.75" customHeight="1" x14ac:dyDescent="0.2"/>
    <row r="4113" ht="12.75" customHeight="1" x14ac:dyDescent="0.2"/>
    <row r="4117" ht="12.75" customHeight="1" x14ac:dyDescent="0.2"/>
    <row r="4121" ht="12.75" customHeight="1" x14ac:dyDescent="0.2"/>
    <row r="4125" ht="12.75" customHeight="1" x14ac:dyDescent="0.2"/>
    <row r="4129" ht="12.75" customHeight="1" x14ac:dyDescent="0.2"/>
    <row r="4133" ht="12.75" customHeight="1" x14ac:dyDescent="0.2"/>
    <row r="4137" ht="12.75" customHeight="1" x14ac:dyDescent="0.2"/>
    <row r="4141" ht="12.75" customHeight="1" x14ac:dyDescent="0.2"/>
    <row r="4145" ht="12.75" customHeight="1" x14ac:dyDescent="0.2"/>
    <row r="4149" ht="12.75" customHeight="1" x14ac:dyDescent="0.2"/>
    <row r="4153" ht="12.75" customHeight="1" x14ac:dyDescent="0.2"/>
    <row r="4157" ht="12.75" customHeight="1" x14ac:dyDescent="0.2"/>
    <row r="4161" ht="12.75" customHeight="1" x14ac:dyDescent="0.2"/>
    <row r="4165" ht="12.75" customHeight="1" x14ac:dyDescent="0.2"/>
    <row r="4169" ht="12.75" customHeight="1" x14ac:dyDescent="0.2"/>
    <row r="4173" ht="12.75" customHeight="1" x14ac:dyDescent="0.2"/>
    <row r="4177" ht="12.75" customHeight="1" x14ac:dyDescent="0.2"/>
    <row r="4181" ht="12.75" customHeight="1" x14ac:dyDescent="0.2"/>
    <row r="4185" ht="12.75" customHeight="1" x14ac:dyDescent="0.2"/>
    <row r="4189" ht="12.75" customHeight="1" x14ac:dyDescent="0.2"/>
    <row r="4193" ht="12.75" customHeight="1" x14ac:dyDescent="0.2"/>
    <row r="4197" ht="12.75" customHeight="1" x14ac:dyDescent="0.2"/>
    <row r="4201" ht="12.75" customHeight="1" x14ac:dyDescent="0.2"/>
    <row r="4205" ht="12.75" customHeight="1" x14ac:dyDescent="0.2"/>
    <row r="4209" ht="12.75" customHeight="1" x14ac:dyDescent="0.2"/>
    <row r="4213" ht="12.75" customHeight="1" x14ac:dyDescent="0.2"/>
    <row r="4217" ht="12.75" customHeight="1" x14ac:dyDescent="0.2"/>
    <row r="4221" ht="12.75" customHeight="1" x14ac:dyDescent="0.2"/>
    <row r="4225" ht="12.75" customHeight="1" x14ac:dyDescent="0.2"/>
    <row r="4229" ht="12.75" customHeight="1" x14ac:dyDescent="0.2"/>
    <row r="4233" ht="12.75" customHeight="1" x14ac:dyDescent="0.2"/>
    <row r="4237" ht="12.75" customHeight="1" x14ac:dyDescent="0.2"/>
    <row r="4241" ht="12.75" customHeight="1" x14ac:dyDescent="0.2"/>
    <row r="4245" ht="12.75" customHeight="1" x14ac:dyDescent="0.2"/>
    <row r="4249" ht="12.75" customHeight="1" x14ac:dyDescent="0.2"/>
    <row r="4253" ht="12.75" customHeight="1" x14ac:dyDescent="0.2"/>
    <row r="4257" ht="12.75" customHeight="1" x14ac:dyDescent="0.2"/>
    <row r="4261" ht="12.75" customHeight="1" x14ac:dyDescent="0.2"/>
    <row r="4265" ht="12.75" customHeight="1" x14ac:dyDescent="0.2"/>
    <row r="4269" ht="12.75" customHeight="1" x14ac:dyDescent="0.2"/>
    <row r="4273" ht="12.75" customHeight="1" x14ac:dyDescent="0.2"/>
    <row r="4277" ht="12.75" customHeight="1" x14ac:dyDescent="0.2"/>
    <row r="4281" ht="12.75" customHeight="1" x14ac:dyDescent="0.2"/>
    <row r="4285" ht="12.75" customHeight="1" x14ac:dyDescent="0.2"/>
    <row r="4289" ht="12.75" customHeight="1" x14ac:dyDescent="0.2"/>
    <row r="4293" ht="12.75" customHeight="1" x14ac:dyDescent="0.2"/>
    <row r="4297" ht="12.75" customHeight="1" x14ac:dyDescent="0.2"/>
    <row r="4301" ht="12.75" customHeight="1" x14ac:dyDescent="0.2"/>
    <row r="4305" ht="12.75" customHeight="1" x14ac:dyDescent="0.2"/>
    <row r="4309" ht="12.75" customHeight="1" x14ac:dyDescent="0.2"/>
    <row r="4313" ht="12.75" customHeight="1" x14ac:dyDescent="0.2"/>
    <row r="4317" ht="12.75" customHeight="1" x14ac:dyDescent="0.2"/>
    <row r="4321" ht="12.75" customHeight="1" x14ac:dyDescent="0.2"/>
    <row r="4325" ht="12.75" customHeight="1" x14ac:dyDescent="0.2"/>
    <row r="4329" ht="12.75" customHeight="1" x14ac:dyDescent="0.2"/>
    <row r="4333" ht="12.75" customHeight="1" x14ac:dyDescent="0.2"/>
    <row r="4337" ht="12.75" customHeight="1" x14ac:dyDescent="0.2"/>
    <row r="4341" ht="12.75" customHeight="1" x14ac:dyDescent="0.2"/>
    <row r="4345" ht="12.75" customHeight="1" x14ac:dyDescent="0.2"/>
    <row r="4349" ht="12.75" customHeight="1" x14ac:dyDescent="0.2"/>
    <row r="4353" ht="12.75" customHeight="1" x14ac:dyDescent="0.2"/>
    <row r="4357" ht="12.75" customHeight="1" x14ac:dyDescent="0.2"/>
    <row r="4361" ht="12.75" customHeight="1" x14ac:dyDescent="0.2"/>
    <row r="4365" ht="12.75" customHeight="1" x14ac:dyDescent="0.2"/>
    <row r="4369" ht="12.75" customHeight="1" x14ac:dyDescent="0.2"/>
    <row r="4373" ht="12.75" customHeight="1" x14ac:dyDescent="0.2"/>
    <row r="4377" ht="12.75" customHeight="1" x14ac:dyDescent="0.2"/>
    <row r="4381" ht="12.75" customHeight="1" x14ac:dyDescent="0.2"/>
    <row r="4385" ht="12.75" customHeight="1" x14ac:dyDescent="0.2"/>
    <row r="4389" ht="12.75" customHeight="1" x14ac:dyDescent="0.2"/>
    <row r="4393" ht="12.75" customHeight="1" x14ac:dyDescent="0.2"/>
    <row r="4397" ht="12.75" customHeight="1" x14ac:dyDescent="0.2"/>
    <row r="4401" ht="12.75" customHeight="1" x14ac:dyDescent="0.2"/>
    <row r="4405" ht="12.75" customHeight="1" x14ac:dyDescent="0.2"/>
    <row r="4409" ht="12.75" customHeight="1" x14ac:dyDescent="0.2"/>
    <row r="4413" ht="12.75" customHeight="1" x14ac:dyDescent="0.2"/>
    <row r="4417" ht="12.75" customHeight="1" x14ac:dyDescent="0.2"/>
    <row r="4421" ht="12.75" customHeight="1" x14ac:dyDescent="0.2"/>
    <row r="4425" ht="12.75" customHeight="1" x14ac:dyDescent="0.2"/>
    <row r="4429" ht="12.75" customHeight="1" x14ac:dyDescent="0.2"/>
    <row r="4433" ht="12.75" customHeight="1" x14ac:dyDescent="0.2"/>
    <row r="4437" ht="12.75" customHeight="1" x14ac:dyDescent="0.2"/>
    <row r="4441" ht="12.75" customHeight="1" x14ac:dyDescent="0.2"/>
    <row r="4445" ht="12.75" customHeight="1" x14ac:dyDescent="0.2"/>
    <row r="4449" ht="12.75" customHeight="1" x14ac:dyDescent="0.2"/>
    <row r="4453" ht="12.75" customHeight="1" x14ac:dyDescent="0.2"/>
    <row r="4457" ht="12.75" customHeight="1" x14ac:dyDescent="0.2"/>
    <row r="4461" ht="12.75" customHeight="1" x14ac:dyDescent="0.2"/>
    <row r="4465" ht="12.75" customHeight="1" x14ac:dyDescent="0.2"/>
    <row r="4469" ht="12.75" customHeight="1" x14ac:dyDescent="0.2"/>
    <row r="4473" ht="12.75" customHeight="1" x14ac:dyDescent="0.2"/>
    <row r="4477" ht="12.75" customHeight="1" x14ac:dyDescent="0.2"/>
    <row r="4481" ht="12.75" customHeight="1" x14ac:dyDescent="0.2"/>
    <row r="4485" ht="12.75" customHeight="1" x14ac:dyDescent="0.2"/>
    <row r="4489" ht="12.75" customHeight="1" x14ac:dyDescent="0.2"/>
    <row r="4493" ht="12.75" customHeight="1" x14ac:dyDescent="0.2"/>
    <row r="4497" ht="12.75" customHeight="1" x14ac:dyDescent="0.2"/>
    <row r="4501" ht="12.75" customHeight="1" x14ac:dyDescent="0.2"/>
    <row r="4505" ht="12.75" customHeight="1" x14ac:dyDescent="0.2"/>
    <row r="4509" ht="12.75" customHeight="1" x14ac:dyDescent="0.2"/>
    <row r="4513" ht="12.75" customHeight="1" x14ac:dyDescent="0.2"/>
    <row r="4517" ht="12.75" customHeight="1" x14ac:dyDescent="0.2"/>
    <row r="4521" ht="12.75" customHeight="1" x14ac:dyDescent="0.2"/>
    <row r="4525" ht="12.75" customHeight="1" x14ac:dyDescent="0.2"/>
    <row r="4529" ht="12.75" customHeight="1" x14ac:dyDescent="0.2"/>
    <row r="4533" ht="12.75" customHeight="1" x14ac:dyDescent="0.2"/>
    <row r="4537" ht="12.75" customHeight="1" x14ac:dyDescent="0.2"/>
    <row r="4541" ht="12.75" customHeight="1" x14ac:dyDescent="0.2"/>
    <row r="4545" ht="12.75" customHeight="1" x14ac:dyDescent="0.2"/>
    <row r="4549" ht="12.75" customHeight="1" x14ac:dyDescent="0.2"/>
    <row r="4553" ht="12.75" customHeight="1" x14ac:dyDescent="0.2"/>
    <row r="4557" ht="12.75" customHeight="1" x14ac:dyDescent="0.2"/>
    <row r="4561" ht="12.75" customHeight="1" x14ac:dyDescent="0.2"/>
    <row r="4565" ht="12.75" customHeight="1" x14ac:dyDescent="0.2"/>
    <row r="4569" ht="12.75" customHeight="1" x14ac:dyDescent="0.2"/>
    <row r="4573" ht="12.75" customHeight="1" x14ac:dyDescent="0.2"/>
    <row r="4577" ht="12.75" customHeight="1" x14ac:dyDescent="0.2"/>
    <row r="4581" ht="12.75" customHeight="1" x14ac:dyDescent="0.2"/>
    <row r="4585" ht="12.75" customHeight="1" x14ac:dyDescent="0.2"/>
    <row r="4589" ht="12.75" customHeight="1" x14ac:dyDescent="0.2"/>
    <row r="4593" ht="12.75" customHeight="1" x14ac:dyDescent="0.2"/>
    <row r="4597" ht="12.75" customHeight="1" x14ac:dyDescent="0.2"/>
    <row r="4601" ht="12.75" customHeight="1" x14ac:dyDescent="0.2"/>
    <row r="4605" ht="12.75" customHeight="1" x14ac:dyDescent="0.2"/>
    <row r="4609" ht="12.75" customHeight="1" x14ac:dyDescent="0.2"/>
    <row r="4613" ht="12.75" customHeight="1" x14ac:dyDescent="0.2"/>
    <row r="4617" ht="12.75" customHeight="1" x14ac:dyDescent="0.2"/>
    <row r="4621" ht="12.75" customHeight="1" x14ac:dyDescent="0.2"/>
    <row r="4625" ht="12.75" customHeight="1" x14ac:dyDescent="0.2"/>
    <row r="4629" ht="12.75" customHeight="1" x14ac:dyDescent="0.2"/>
    <row r="4633" ht="12.75" customHeight="1" x14ac:dyDescent="0.2"/>
    <row r="4637" ht="12.75" customHeight="1" x14ac:dyDescent="0.2"/>
    <row r="4641" ht="12.75" customHeight="1" x14ac:dyDescent="0.2"/>
    <row r="4645" ht="12.75" customHeight="1" x14ac:dyDescent="0.2"/>
    <row r="4649" ht="12.75" customHeight="1" x14ac:dyDescent="0.2"/>
    <row r="4653" ht="12.75" customHeight="1" x14ac:dyDescent="0.2"/>
    <row r="4657" ht="12.75" customHeight="1" x14ac:dyDescent="0.2"/>
    <row r="4661" ht="12.75" customHeight="1" x14ac:dyDescent="0.2"/>
    <row r="4665" ht="12.75" customHeight="1" x14ac:dyDescent="0.2"/>
    <row r="4669" ht="12.75" customHeight="1" x14ac:dyDescent="0.2"/>
    <row r="4673" ht="12.75" customHeight="1" x14ac:dyDescent="0.2"/>
    <row r="4677" ht="12.75" customHeight="1" x14ac:dyDescent="0.2"/>
    <row r="4681" ht="12.75" customHeight="1" x14ac:dyDescent="0.2"/>
    <row r="4685" ht="12.75" customHeight="1" x14ac:dyDescent="0.2"/>
    <row r="4689" ht="12.75" customHeight="1" x14ac:dyDescent="0.2"/>
    <row r="4693" ht="12.75" customHeight="1" x14ac:dyDescent="0.2"/>
    <row r="4697" ht="12.75" customHeight="1" x14ac:dyDescent="0.2"/>
    <row r="4701" ht="12.75" customHeight="1" x14ac:dyDescent="0.2"/>
    <row r="4705" ht="12.75" customHeight="1" x14ac:dyDescent="0.2"/>
    <row r="4709" ht="12.75" customHeight="1" x14ac:dyDescent="0.2"/>
    <row r="4713" ht="12.75" customHeight="1" x14ac:dyDescent="0.2"/>
    <row r="4717" ht="12.75" customHeight="1" x14ac:dyDescent="0.2"/>
    <row r="4721" ht="12.75" customHeight="1" x14ac:dyDescent="0.2"/>
    <row r="4725" ht="12.75" customHeight="1" x14ac:dyDescent="0.2"/>
    <row r="4729" ht="12.75" customHeight="1" x14ac:dyDescent="0.2"/>
    <row r="4733" ht="12.75" customHeight="1" x14ac:dyDescent="0.2"/>
    <row r="4737" ht="12.75" customHeight="1" x14ac:dyDescent="0.2"/>
    <row r="4741" ht="12.75" customHeight="1" x14ac:dyDescent="0.2"/>
    <row r="4745" ht="12.75" customHeight="1" x14ac:dyDescent="0.2"/>
    <row r="4749" ht="12.75" customHeight="1" x14ac:dyDescent="0.2"/>
    <row r="4753" ht="12.75" customHeight="1" x14ac:dyDescent="0.2"/>
    <row r="4757" ht="12.75" customHeight="1" x14ac:dyDescent="0.2"/>
    <row r="4761" ht="12.75" customHeight="1" x14ac:dyDescent="0.2"/>
    <row r="4765" ht="12.75" customHeight="1" x14ac:dyDescent="0.2"/>
    <row r="4769" ht="12.75" customHeight="1" x14ac:dyDescent="0.2"/>
    <row r="4773" ht="12.75" customHeight="1" x14ac:dyDescent="0.2"/>
    <row r="4777" ht="12.75" customHeight="1" x14ac:dyDescent="0.2"/>
    <row r="4781" ht="12.75" customHeight="1" x14ac:dyDescent="0.2"/>
    <row r="4785" ht="12.75" customHeight="1" x14ac:dyDescent="0.2"/>
    <row r="4789" ht="12.75" customHeight="1" x14ac:dyDescent="0.2"/>
    <row r="4793" ht="12.75" customHeight="1" x14ac:dyDescent="0.2"/>
    <row r="4797" ht="12.75" customHeight="1" x14ac:dyDescent="0.2"/>
    <row r="4801" ht="12.75" customHeight="1" x14ac:dyDescent="0.2"/>
    <row r="4805" ht="12.75" customHeight="1" x14ac:dyDescent="0.2"/>
    <row r="4809" ht="12.75" customHeight="1" x14ac:dyDescent="0.2"/>
    <row r="4813" ht="12.75" customHeight="1" x14ac:dyDescent="0.2"/>
    <row r="4817" ht="12.75" customHeight="1" x14ac:dyDescent="0.2"/>
    <row r="4821" ht="12.75" customHeight="1" x14ac:dyDescent="0.2"/>
    <row r="4825" ht="12.75" customHeight="1" x14ac:dyDescent="0.2"/>
    <row r="4829" ht="12.75" customHeight="1" x14ac:dyDescent="0.2"/>
    <row r="4833" ht="12.75" customHeight="1" x14ac:dyDescent="0.2"/>
    <row r="4837" ht="12.75" customHeight="1" x14ac:dyDescent="0.2"/>
    <row r="4841" ht="12.75" customHeight="1" x14ac:dyDescent="0.2"/>
    <row r="4845" ht="12.75" customHeight="1" x14ac:dyDescent="0.2"/>
    <row r="4849" ht="12.75" customHeight="1" x14ac:dyDescent="0.2"/>
    <row r="4853" ht="12.75" customHeight="1" x14ac:dyDescent="0.2"/>
    <row r="4857" ht="12.75" customHeight="1" x14ac:dyDescent="0.2"/>
    <row r="4861" ht="12.75" customHeight="1" x14ac:dyDescent="0.2"/>
    <row r="4865" ht="12.75" customHeight="1" x14ac:dyDescent="0.2"/>
    <row r="4869" ht="12.75" customHeight="1" x14ac:dyDescent="0.2"/>
    <row r="4873" ht="12.75" customHeight="1" x14ac:dyDescent="0.2"/>
    <row r="4877" ht="12.75" customHeight="1" x14ac:dyDescent="0.2"/>
    <row r="4881" ht="12.75" customHeight="1" x14ac:dyDescent="0.2"/>
    <row r="4885" ht="12.75" customHeight="1" x14ac:dyDescent="0.2"/>
    <row r="4889" ht="12.75" customHeight="1" x14ac:dyDescent="0.2"/>
    <row r="4893" ht="12.75" customHeight="1" x14ac:dyDescent="0.2"/>
    <row r="4897" ht="12.75" customHeight="1" x14ac:dyDescent="0.2"/>
    <row r="4901" ht="12.75" customHeight="1" x14ac:dyDescent="0.2"/>
    <row r="4905" ht="12.75" customHeight="1" x14ac:dyDescent="0.2"/>
    <row r="4909" ht="12.75" customHeight="1" x14ac:dyDescent="0.2"/>
    <row r="4913" ht="12.75" customHeight="1" x14ac:dyDescent="0.2"/>
    <row r="4917" ht="12.75" customHeight="1" x14ac:dyDescent="0.2"/>
    <row r="4921" ht="12.75" customHeight="1" x14ac:dyDescent="0.2"/>
    <row r="4925" ht="12.75" customHeight="1" x14ac:dyDescent="0.2"/>
    <row r="4929" ht="12.75" customHeight="1" x14ac:dyDescent="0.2"/>
    <row r="4933" ht="12.75" customHeight="1" x14ac:dyDescent="0.2"/>
    <row r="4937" ht="12.75" customHeight="1" x14ac:dyDescent="0.2"/>
    <row r="4941" ht="12.75" customHeight="1" x14ac:dyDescent="0.2"/>
    <row r="4945" ht="12.75" customHeight="1" x14ac:dyDescent="0.2"/>
    <row r="4949" ht="12.75" customHeight="1" x14ac:dyDescent="0.2"/>
    <row r="4953" ht="12.75" customHeight="1" x14ac:dyDescent="0.2"/>
    <row r="4957" ht="12.75" customHeight="1" x14ac:dyDescent="0.2"/>
    <row r="4961" ht="12.75" customHeight="1" x14ac:dyDescent="0.2"/>
    <row r="4965" ht="12.75" customHeight="1" x14ac:dyDescent="0.2"/>
    <row r="4969" ht="12.75" customHeight="1" x14ac:dyDescent="0.2"/>
    <row r="4973" ht="12.75" customHeight="1" x14ac:dyDescent="0.2"/>
    <row r="4977" ht="12.75" customHeight="1" x14ac:dyDescent="0.2"/>
    <row r="4981" ht="12.75" customHeight="1" x14ac:dyDescent="0.2"/>
    <row r="4985" ht="12.75" customHeight="1" x14ac:dyDescent="0.2"/>
    <row r="4989" ht="12.75" customHeight="1" x14ac:dyDescent="0.2"/>
    <row r="4993" ht="12.75" customHeight="1" x14ac:dyDescent="0.2"/>
    <row r="4997" ht="12.75" customHeight="1" x14ac:dyDescent="0.2"/>
    <row r="5001" ht="12.75" customHeight="1" x14ac:dyDescent="0.2"/>
    <row r="5005" ht="12.75" customHeight="1" x14ac:dyDescent="0.2"/>
    <row r="5009" ht="12.75" customHeight="1" x14ac:dyDescent="0.2"/>
    <row r="5013" ht="12.75" customHeight="1" x14ac:dyDescent="0.2"/>
    <row r="5017" ht="12.75" customHeight="1" x14ac:dyDescent="0.2"/>
    <row r="5021" ht="12.75" customHeight="1" x14ac:dyDescent="0.2"/>
    <row r="5025" ht="12.75" customHeight="1" x14ac:dyDescent="0.2"/>
    <row r="5029" ht="12.75" customHeight="1" x14ac:dyDescent="0.2"/>
    <row r="5033" ht="12.75" customHeight="1" x14ac:dyDescent="0.2"/>
    <row r="5037" ht="12.75" customHeight="1" x14ac:dyDescent="0.2"/>
    <row r="5041" ht="12.75" customHeight="1" x14ac:dyDescent="0.2"/>
    <row r="5045" ht="12.75" customHeight="1" x14ac:dyDescent="0.2"/>
    <row r="5049" ht="12.75" customHeight="1" x14ac:dyDescent="0.2"/>
    <row r="5053" ht="12.75" customHeight="1" x14ac:dyDescent="0.2"/>
    <row r="5057" ht="12.75" customHeight="1" x14ac:dyDescent="0.2"/>
    <row r="5061" ht="12.75" customHeight="1" x14ac:dyDescent="0.2"/>
    <row r="5065" ht="12.75" customHeight="1" x14ac:dyDescent="0.2"/>
    <row r="5069" ht="12.75" customHeight="1" x14ac:dyDescent="0.2"/>
    <row r="5073" ht="12.75" customHeight="1" x14ac:dyDescent="0.2"/>
    <row r="5077" ht="12.75" customHeight="1" x14ac:dyDescent="0.2"/>
    <row r="5081" ht="12.75" customHeight="1" x14ac:dyDescent="0.2"/>
    <row r="5085" ht="12.75" customHeight="1" x14ac:dyDescent="0.2"/>
    <row r="5089" ht="12.75" customHeight="1" x14ac:dyDescent="0.2"/>
    <row r="5093" ht="12.75" customHeight="1" x14ac:dyDescent="0.2"/>
    <row r="5097" ht="12.75" customHeight="1" x14ac:dyDescent="0.2"/>
    <row r="5101" ht="12.75" customHeight="1" x14ac:dyDescent="0.2"/>
    <row r="5105" ht="12.75" customHeight="1" x14ac:dyDescent="0.2"/>
    <row r="5109" ht="12.75" customHeight="1" x14ac:dyDescent="0.2"/>
    <row r="5113" ht="12.75" customHeight="1" x14ac:dyDescent="0.2"/>
    <row r="5117" ht="12.75" customHeight="1" x14ac:dyDescent="0.2"/>
    <row r="5121" ht="12.75" customHeight="1" x14ac:dyDescent="0.2"/>
    <row r="5125" ht="12.75" customHeight="1" x14ac:dyDescent="0.2"/>
    <row r="5129" ht="12.75" customHeight="1" x14ac:dyDescent="0.2"/>
    <row r="5133" ht="12.75" customHeight="1" x14ac:dyDescent="0.2"/>
    <row r="5137" ht="12.75" customHeight="1" x14ac:dyDescent="0.2"/>
    <row r="5141" ht="12.75" customHeight="1" x14ac:dyDescent="0.2"/>
    <row r="5145" ht="12.75" customHeight="1" x14ac:dyDescent="0.2"/>
    <row r="5149" ht="12.75" customHeight="1" x14ac:dyDescent="0.2"/>
    <row r="5153" ht="12.75" customHeight="1" x14ac:dyDescent="0.2"/>
    <row r="5157" ht="12.75" customHeight="1" x14ac:dyDescent="0.2"/>
    <row r="5161" ht="12.75" customHeight="1" x14ac:dyDescent="0.2"/>
    <row r="5165" ht="12.75" customHeight="1" x14ac:dyDescent="0.2"/>
    <row r="5169" ht="12.75" customHeight="1" x14ac:dyDescent="0.2"/>
    <row r="5173" ht="12.75" customHeight="1" x14ac:dyDescent="0.2"/>
    <row r="5177" ht="12.75" customHeight="1" x14ac:dyDescent="0.2"/>
    <row r="5181" ht="12.75" customHeight="1" x14ac:dyDescent="0.2"/>
    <row r="5185" ht="12.75" customHeight="1" x14ac:dyDescent="0.2"/>
    <row r="5189" ht="12.75" customHeight="1" x14ac:dyDescent="0.2"/>
    <row r="5193" ht="12.75" customHeight="1" x14ac:dyDescent="0.2"/>
    <row r="5197" ht="12.75" customHeight="1" x14ac:dyDescent="0.2"/>
    <row r="5201" ht="12.75" customHeight="1" x14ac:dyDescent="0.2"/>
    <row r="5205" ht="12.75" customHeight="1" x14ac:dyDescent="0.2"/>
    <row r="5209" ht="12.75" customHeight="1" x14ac:dyDescent="0.2"/>
    <row r="5213" ht="12.75" customHeight="1" x14ac:dyDescent="0.2"/>
    <row r="5217" ht="12.75" customHeight="1" x14ac:dyDescent="0.2"/>
    <row r="5221" ht="12.75" customHeight="1" x14ac:dyDescent="0.2"/>
    <row r="5225" ht="12.75" customHeight="1" x14ac:dyDescent="0.2"/>
    <row r="5229" ht="12.75" customHeight="1" x14ac:dyDescent="0.2"/>
    <row r="5233" ht="12.75" customHeight="1" x14ac:dyDescent="0.2"/>
    <row r="5237" ht="12.75" customHeight="1" x14ac:dyDescent="0.2"/>
    <row r="5241" ht="12.75" customHeight="1" x14ac:dyDescent="0.2"/>
    <row r="5245" ht="12.75" customHeight="1" x14ac:dyDescent="0.2"/>
    <row r="5249" ht="12.75" customHeight="1" x14ac:dyDescent="0.2"/>
    <row r="5253" ht="12.75" customHeight="1" x14ac:dyDescent="0.2"/>
    <row r="5257" ht="12.75" customHeight="1" x14ac:dyDescent="0.2"/>
    <row r="5261" ht="12.75" customHeight="1" x14ac:dyDescent="0.2"/>
    <row r="5265" ht="12.75" customHeight="1" x14ac:dyDescent="0.2"/>
    <row r="5269" ht="12.75" customHeight="1" x14ac:dyDescent="0.2"/>
    <row r="5273" ht="12.75" customHeight="1" x14ac:dyDescent="0.2"/>
    <row r="5277" ht="12.75" customHeight="1" x14ac:dyDescent="0.2"/>
    <row r="5281" ht="12.75" customHeight="1" x14ac:dyDescent="0.2"/>
    <row r="5285" ht="12.75" customHeight="1" x14ac:dyDescent="0.2"/>
    <row r="5289" ht="12.75" customHeight="1" x14ac:dyDescent="0.2"/>
    <row r="5293" ht="12.75" customHeight="1" x14ac:dyDescent="0.2"/>
    <row r="5297" ht="12.75" customHeight="1" x14ac:dyDescent="0.2"/>
    <row r="5301" ht="12.75" customHeight="1" x14ac:dyDescent="0.2"/>
    <row r="5305" ht="12.75" customHeight="1" x14ac:dyDescent="0.2"/>
    <row r="5309" ht="12.75" customHeight="1" x14ac:dyDescent="0.2"/>
    <row r="5313" ht="12.75" customHeight="1" x14ac:dyDescent="0.2"/>
    <row r="5317" ht="12.75" customHeight="1" x14ac:dyDescent="0.2"/>
    <row r="5321" ht="12.75" customHeight="1" x14ac:dyDescent="0.2"/>
    <row r="5325" ht="12.75" customHeight="1" x14ac:dyDescent="0.2"/>
    <row r="5329" ht="12.75" customHeight="1" x14ac:dyDescent="0.2"/>
    <row r="5333" ht="12.75" customHeight="1" x14ac:dyDescent="0.2"/>
    <row r="5337" ht="12.75" customHeight="1" x14ac:dyDescent="0.2"/>
    <row r="5341" ht="12.75" customHeight="1" x14ac:dyDescent="0.2"/>
    <row r="5345" ht="12.75" customHeight="1" x14ac:dyDescent="0.2"/>
    <row r="5349" ht="12.75" customHeight="1" x14ac:dyDescent="0.2"/>
    <row r="5353" ht="12.75" customHeight="1" x14ac:dyDescent="0.2"/>
    <row r="5357" ht="12.75" customHeight="1" x14ac:dyDescent="0.2"/>
    <row r="5361" ht="12.75" customHeight="1" x14ac:dyDescent="0.2"/>
    <row r="5365" ht="12.75" customHeight="1" x14ac:dyDescent="0.2"/>
    <row r="5369" ht="12.75" customHeight="1" x14ac:dyDescent="0.2"/>
    <row r="5373" ht="12.75" customHeight="1" x14ac:dyDescent="0.2"/>
    <row r="5377" ht="12.75" customHeight="1" x14ac:dyDescent="0.2"/>
    <row r="5381" ht="12.75" customHeight="1" x14ac:dyDescent="0.2"/>
    <row r="5385" ht="12.75" customHeight="1" x14ac:dyDescent="0.2"/>
    <row r="5389" ht="12.75" customHeight="1" x14ac:dyDescent="0.2"/>
    <row r="5393" ht="12.75" customHeight="1" x14ac:dyDescent="0.2"/>
    <row r="5397" ht="12.75" customHeight="1" x14ac:dyDescent="0.2"/>
    <row r="5401" ht="12.75" customHeight="1" x14ac:dyDescent="0.2"/>
    <row r="5405" ht="12.75" customHeight="1" x14ac:dyDescent="0.2"/>
    <row r="5409" ht="12.75" customHeight="1" x14ac:dyDescent="0.2"/>
    <row r="5413" ht="12.75" customHeight="1" x14ac:dyDescent="0.2"/>
    <row r="5417" ht="12.75" customHeight="1" x14ac:dyDescent="0.2"/>
    <row r="5421" ht="12.75" customHeight="1" x14ac:dyDescent="0.2"/>
    <row r="5425" ht="12.75" customHeight="1" x14ac:dyDescent="0.2"/>
    <row r="5429" ht="12.75" customHeight="1" x14ac:dyDescent="0.2"/>
    <row r="5433" ht="12.75" customHeight="1" x14ac:dyDescent="0.2"/>
    <row r="5437" ht="12.75" customHeight="1" x14ac:dyDescent="0.2"/>
    <row r="5441" ht="12.75" customHeight="1" x14ac:dyDescent="0.2"/>
    <row r="5445" ht="12.75" customHeight="1" x14ac:dyDescent="0.2"/>
    <row r="5449" ht="12.75" customHeight="1" x14ac:dyDescent="0.2"/>
    <row r="5453" ht="12.75" customHeight="1" x14ac:dyDescent="0.2"/>
    <row r="5457" ht="12.75" customHeight="1" x14ac:dyDescent="0.2"/>
    <row r="5461" ht="12.75" customHeight="1" x14ac:dyDescent="0.2"/>
    <row r="5465" ht="12.75" customHeight="1" x14ac:dyDescent="0.2"/>
    <row r="5469" ht="12.75" customHeight="1" x14ac:dyDescent="0.2"/>
    <row r="5473" ht="12.75" customHeight="1" x14ac:dyDescent="0.2"/>
    <row r="5477" ht="12.75" customHeight="1" x14ac:dyDescent="0.2"/>
    <row r="5481" ht="12.75" customHeight="1" x14ac:dyDescent="0.2"/>
    <row r="5485" ht="12.75" customHeight="1" x14ac:dyDescent="0.2"/>
    <row r="5489" ht="12.75" customHeight="1" x14ac:dyDescent="0.2"/>
    <row r="5493" ht="12.75" customHeight="1" x14ac:dyDescent="0.2"/>
    <row r="5497" ht="12.75" customHeight="1" x14ac:dyDescent="0.2"/>
    <row r="5501" ht="12.75" customHeight="1" x14ac:dyDescent="0.2"/>
    <row r="5505" ht="12.75" customHeight="1" x14ac:dyDescent="0.2"/>
    <row r="5509" ht="12.75" customHeight="1" x14ac:dyDescent="0.2"/>
    <row r="5513" ht="12.75" customHeight="1" x14ac:dyDescent="0.2"/>
    <row r="5517" ht="12.75" customHeight="1" x14ac:dyDescent="0.2"/>
    <row r="5521" ht="12.75" customHeight="1" x14ac:dyDescent="0.2"/>
    <row r="5525" ht="12.75" customHeight="1" x14ac:dyDescent="0.2"/>
    <row r="5529" ht="12.75" customHeight="1" x14ac:dyDescent="0.2"/>
    <row r="5533" ht="12.75" customHeight="1" x14ac:dyDescent="0.2"/>
    <row r="5537" ht="12.75" customHeight="1" x14ac:dyDescent="0.2"/>
    <row r="5541" ht="12.75" customHeight="1" x14ac:dyDescent="0.2"/>
    <row r="5545" ht="12.75" customHeight="1" x14ac:dyDescent="0.2"/>
    <row r="5549" ht="12.75" customHeight="1" x14ac:dyDescent="0.2"/>
    <row r="5553" ht="12.75" customHeight="1" x14ac:dyDescent="0.2"/>
    <row r="5557" ht="12.75" customHeight="1" x14ac:dyDescent="0.2"/>
    <row r="5561" ht="12.75" customHeight="1" x14ac:dyDescent="0.2"/>
    <row r="5565" ht="12.75" customHeight="1" x14ac:dyDescent="0.2"/>
    <row r="5569" ht="12.75" customHeight="1" x14ac:dyDescent="0.2"/>
    <row r="5573" ht="12.75" customHeight="1" x14ac:dyDescent="0.2"/>
    <row r="5577" ht="12.75" customHeight="1" x14ac:dyDescent="0.2"/>
    <row r="5581" ht="12.75" customHeight="1" x14ac:dyDescent="0.2"/>
    <row r="5585" ht="12.75" customHeight="1" x14ac:dyDescent="0.2"/>
    <row r="5589" ht="12.75" customHeight="1" x14ac:dyDescent="0.2"/>
    <row r="5593" ht="12.75" customHeight="1" x14ac:dyDescent="0.2"/>
    <row r="5597" ht="12.75" customHeight="1" x14ac:dyDescent="0.2"/>
    <row r="5601" ht="12.75" customHeight="1" x14ac:dyDescent="0.2"/>
    <row r="5605" ht="12.75" customHeight="1" x14ac:dyDescent="0.2"/>
    <row r="5609" ht="12.75" customHeight="1" x14ac:dyDescent="0.2"/>
    <row r="5613" ht="12.75" customHeight="1" x14ac:dyDescent="0.2"/>
    <row r="5617" ht="12.75" customHeight="1" x14ac:dyDescent="0.2"/>
    <row r="5621" ht="12.75" customHeight="1" x14ac:dyDescent="0.2"/>
    <row r="5625" ht="12.75" customHeight="1" x14ac:dyDescent="0.2"/>
    <row r="5629" ht="12.75" customHeight="1" x14ac:dyDescent="0.2"/>
    <row r="5633" ht="12.75" customHeight="1" x14ac:dyDescent="0.2"/>
    <row r="5637" ht="12.75" customHeight="1" x14ac:dyDescent="0.2"/>
    <row r="5641" ht="12.75" customHeight="1" x14ac:dyDescent="0.2"/>
    <row r="5645" ht="12.75" customHeight="1" x14ac:dyDescent="0.2"/>
    <row r="5649" ht="12.75" customHeight="1" x14ac:dyDescent="0.2"/>
    <row r="5653" ht="12.75" customHeight="1" x14ac:dyDescent="0.2"/>
    <row r="5657" ht="12.75" customHeight="1" x14ac:dyDescent="0.2"/>
    <row r="5661" ht="12.75" customHeight="1" x14ac:dyDescent="0.2"/>
    <row r="5665" ht="12.75" customHeight="1" x14ac:dyDescent="0.2"/>
    <row r="5669" ht="12.75" customHeight="1" x14ac:dyDescent="0.2"/>
    <row r="5673" ht="12.75" customHeight="1" x14ac:dyDescent="0.2"/>
    <row r="5677" ht="12.75" customHeight="1" x14ac:dyDescent="0.2"/>
    <row r="5681" ht="12.75" customHeight="1" x14ac:dyDescent="0.2"/>
    <row r="5685" ht="12.75" customHeight="1" x14ac:dyDescent="0.2"/>
    <row r="5689" ht="12.75" customHeight="1" x14ac:dyDescent="0.2"/>
    <row r="5693" ht="12.75" customHeight="1" x14ac:dyDescent="0.2"/>
    <row r="5697" ht="12.75" customHeight="1" x14ac:dyDescent="0.2"/>
    <row r="5701" ht="12.75" customHeight="1" x14ac:dyDescent="0.2"/>
    <row r="5705" ht="12.75" customHeight="1" x14ac:dyDescent="0.2"/>
    <row r="5709" ht="12.75" customHeight="1" x14ac:dyDescent="0.2"/>
    <row r="5713" ht="12.75" customHeight="1" x14ac:dyDescent="0.2"/>
    <row r="5717" ht="12.75" customHeight="1" x14ac:dyDescent="0.2"/>
    <row r="5721" ht="12.75" customHeight="1" x14ac:dyDescent="0.2"/>
    <row r="5725" ht="12.75" customHeight="1" x14ac:dyDescent="0.2"/>
    <row r="5729" ht="12.75" customHeight="1" x14ac:dyDescent="0.2"/>
    <row r="5733" ht="12.75" customHeight="1" x14ac:dyDescent="0.2"/>
    <row r="5737" ht="12.75" customHeight="1" x14ac:dyDescent="0.2"/>
    <row r="5741" ht="12.75" customHeight="1" x14ac:dyDescent="0.2"/>
    <row r="5745" ht="12.75" customHeight="1" x14ac:dyDescent="0.2"/>
    <row r="5749" ht="12.75" customHeight="1" x14ac:dyDescent="0.2"/>
    <row r="5753" ht="12.75" customHeight="1" x14ac:dyDescent="0.2"/>
    <row r="5757" ht="12.75" customHeight="1" x14ac:dyDescent="0.2"/>
    <row r="5761" ht="12.75" customHeight="1" x14ac:dyDescent="0.2"/>
    <row r="5765" ht="12.75" customHeight="1" x14ac:dyDescent="0.2"/>
    <row r="5769" ht="12.75" customHeight="1" x14ac:dyDescent="0.2"/>
    <row r="5773" ht="12.75" customHeight="1" x14ac:dyDescent="0.2"/>
    <row r="5777" ht="12.75" customHeight="1" x14ac:dyDescent="0.2"/>
    <row r="5781" ht="12.75" customHeight="1" x14ac:dyDescent="0.2"/>
    <row r="5785" ht="12.75" customHeight="1" x14ac:dyDescent="0.2"/>
    <row r="5789" ht="12.75" customHeight="1" x14ac:dyDescent="0.2"/>
    <row r="5793" ht="12.75" customHeight="1" x14ac:dyDescent="0.2"/>
    <row r="5797" ht="12.75" customHeight="1" x14ac:dyDescent="0.2"/>
    <row r="5801" ht="12.75" customHeight="1" x14ac:dyDescent="0.2"/>
    <row r="5805" ht="12.75" customHeight="1" x14ac:dyDescent="0.2"/>
    <row r="5809" ht="12.75" customHeight="1" x14ac:dyDescent="0.2"/>
    <row r="5813" ht="12.75" customHeight="1" x14ac:dyDescent="0.2"/>
    <row r="5817" ht="12.75" customHeight="1" x14ac:dyDescent="0.2"/>
    <row r="5821" ht="12.75" customHeight="1" x14ac:dyDescent="0.2"/>
    <row r="5825" ht="12.75" customHeight="1" x14ac:dyDescent="0.2"/>
    <row r="5829" ht="12.75" customHeight="1" x14ac:dyDescent="0.2"/>
    <row r="5833" ht="12.75" customHeight="1" x14ac:dyDescent="0.2"/>
    <row r="5837" ht="12.75" customHeight="1" x14ac:dyDescent="0.2"/>
    <row r="5841" ht="12.75" customHeight="1" x14ac:dyDescent="0.2"/>
    <row r="5845" ht="12.75" customHeight="1" x14ac:dyDescent="0.2"/>
    <row r="5849" ht="12.75" customHeight="1" x14ac:dyDescent="0.2"/>
    <row r="5853" ht="12.75" customHeight="1" x14ac:dyDescent="0.2"/>
    <row r="5857" ht="12.75" customHeight="1" x14ac:dyDescent="0.2"/>
    <row r="5861" ht="12.75" customHeight="1" x14ac:dyDescent="0.2"/>
    <row r="5865" ht="12.75" customHeight="1" x14ac:dyDescent="0.2"/>
    <row r="5869" ht="12.75" customHeight="1" x14ac:dyDescent="0.2"/>
    <row r="5873" ht="12.75" customHeight="1" x14ac:dyDescent="0.2"/>
    <row r="5877" ht="12.75" customHeight="1" x14ac:dyDescent="0.2"/>
    <row r="5881" ht="12.75" customHeight="1" x14ac:dyDescent="0.2"/>
    <row r="5885" ht="12.75" customHeight="1" x14ac:dyDescent="0.2"/>
    <row r="5889" ht="12.75" customHeight="1" x14ac:dyDescent="0.2"/>
    <row r="5893" ht="12.75" customHeight="1" x14ac:dyDescent="0.2"/>
    <row r="5897" ht="12.75" customHeight="1" x14ac:dyDescent="0.2"/>
    <row r="5901" ht="12.75" customHeight="1" x14ac:dyDescent="0.2"/>
    <row r="5905" ht="12.75" customHeight="1" x14ac:dyDescent="0.2"/>
    <row r="5909" ht="12.75" customHeight="1" x14ac:dyDescent="0.2"/>
    <row r="5913" ht="12.75" customHeight="1" x14ac:dyDescent="0.2"/>
    <row r="5917" ht="12.75" customHeight="1" x14ac:dyDescent="0.2"/>
    <row r="5921" ht="12.75" customHeight="1" x14ac:dyDescent="0.2"/>
    <row r="5925" ht="12.75" customHeight="1" x14ac:dyDescent="0.2"/>
    <row r="5929" ht="12.75" customHeight="1" x14ac:dyDescent="0.2"/>
    <row r="5933" ht="12.75" customHeight="1" x14ac:dyDescent="0.2"/>
    <row r="5937" ht="12.75" customHeight="1" x14ac:dyDescent="0.2"/>
    <row r="5941" ht="12.75" customHeight="1" x14ac:dyDescent="0.2"/>
    <row r="5945" ht="12.75" customHeight="1" x14ac:dyDescent="0.2"/>
    <row r="5949" ht="12.75" customHeight="1" x14ac:dyDescent="0.2"/>
    <row r="5953" ht="12.75" customHeight="1" x14ac:dyDescent="0.2"/>
    <row r="5957" ht="12.75" customHeight="1" x14ac:dyDescent="0.2"/>
    <row r="5961" ht="12.75" customHeight="1" x14ac:dyDescent="0.2"/>
    <row r="5965" ht="12.75" customHeight="1" x14ac:dyDescent="0.2"/>
    <row r="5969" ht="12.75" customHeight="1" x14ac:dyDescent="0.2"/>
    <row r="5973" ht="12.75" customHeight="1" x14ac:dyDescent="0.2"/>
    <row r="5977" ht="12.75" customHeight="1" x14ac:dyDescent="0.2"/>
    <row r="5981" ht="12.75" customHeight="1" x14ac:dyDescent="0.2"/>
    <row r="5985" ht="12.75" customHeight="1" x14ac:dyDescent="0.2"/>
    <row r="5989" ht="12.75" customHeight="1" x14ac:dyDescent="0.2"/>
    <row r="5993" ht="12.75" customHeight="1" x14ac:dyDescent="0.2"/>
    <row r="5997" ht="12.75" customHeight="1" x14ac:dyDescent="0.2"/>
    <row r="6001" ht="12.75" customHeight="1" x14ac:dyDescent="0.2"/>
    <row r="6005" ht="12.75" customHeight="1" x14ac:dyDescent="0.2"/>
    <row r="6009" ht="12.75" customHeight="1" x14ac:dyDescent="0.2"/>
    <row r="6013" ht="12.75" customHeight="1" x14ac:dyDescent="0.2"/>
    <row r="6017" ht="12.75" customHeight="1" x14ac:dyDescent="0.2"/>
    <row r="6021" ht="12.75" customHeight="1" x14ac:dyDescent="0.2"/>
    <row r="6025" ht="12.75" customHeight="1" x14ac:dyDescent="0.2"/>
    <row r="6029" ht="12.75" customHeight="1" x14ac:dyDescent="0.2"/>
    <row r="6033" ht="12.75" customHeight="1" x14ac:dyDescent="0.2"/>
    <row r="6037" ht="12.75" customHeight="1" x14ac:dyDescent="0.2"/>
    <row r="6041" ht="12.75" customHeight="1" x14ac:dyDescent="0.2"/>
    <row r="6045" ht="12.75" customHeight="1" x14ac:dyDescent="0.2"/>
    <row r="6049" ht="12.75" customHeight="1" x14ac:dyDescent="0.2"/>
    <row r="6053" ht="12.75" customHeight="1" x14ac:dyDescent="0.2"/>
    <row r="6057" ht="12.75" customHeight="1" x14ac:dyDescent="0.2"/>
    <row r="6061" ht="12.75" customHeight="1" x14ac:dyDescent="0.2"/>
    <row r="6065" ht="12.75" customHeight="1" x14ac:dyDescent="0.2"/>
    <row r="6069" ht="12.75" customHeight="1" x14ac:dyDescent="0.2"/>
    <row r="6073" ht="12.75" customHeight="1" x14ac:dyDescent="0.2"/>
    <row r="6077" ht="12.75" customHeight="1" x14ac:dyDescent="0.2"/>
    <row r="6081" ht="12.75" customHeight="1" x14ac:dyDescent="0.2"/>
    <row r="6085" ht="12.75" customHeight="1" x14ac:dyDescent="0.2"/>
    <row r="6089" ht="12.75" customHeight="1" x14ac:dyDescent="0.2"/>
    <row r="6093" ht="12.75" customHeight="1" x14ac:dyDescent="0.2"/>
    <row r="6097" ht="12.75" customHeight="1" x14ac:dyDescent="0.2"/>
    <row r="6101" ht="12.75" customHeight="1" x14ac:dyDescent="0.2"/>
    <row r="6105" ht="12.75" customHeight="1" x14ac:dyDescent="0.2"/>
    <row r="6109" ht="12.75" customHeight="1" x14ac:dyDescent="0.2"/>
    <row r="6113" ht="12.75" customHeight="1" x14ac:dyDescent="0.2"/>
    <row r="6117" ht="12.75" customHeight="1" x14ac:dyDescent="0.2"/>
    <row r="6121" ht="12.75" customHeight="1" x14ac:dyDescent="0.2"/>
    <row r="6125" ht="12.75" customHeight="1" x14ac:dyDescent="0.2"/>
    <row r="6129" ht="12.75" customHeight="1" x14ac:dyDescent="0.2"/>
    <row r="6133" ht="12.75" customHeight="1" x14ac:dyDescent="0.2"/>
    <row r="6137" ht="12.75" customHeight="1" x14ac:dyDescent="0.2"/>
    <row r="6141" ht="12.75" customHeight="1" x14ac:dyDescent="0.2"/>
    <row r="6145" ht="12.75" customHeight="1" x14ac:dyDescent="0.2"/>
    <row r="6149" ht="12.75" customHeight="1" x14ac:dyDescent="0.2"/>
    <row r="6153" ht="12.75" customHeight="1" x14ac:dyDescent="0.2"/>
    <row r="6157" ht="12.75" customHeight="1" x14ac:dyDescent="0.2"/>
    <row r="6161" ht="12.75" customHeight="1" x14ac:dyDescent="0.2"/>
    <row r="6165" ht="12.75" customHeight="1" x14ac:dyDescent="0.2"/>
    <row r="6169" ht="12.75" customHeight="1" x14ac:dyDescent="0.2"/>
    <row r="6173" ht="12.75" customHeight="1" x14ac:dyDescent="0.2"/>
    <row r="6177" ht="12.75" customHeight="1" x14ac:dyDescent="0.2"/>
    <row r="6181" ht="12.75" customHeight="1" x14ac:dyDescent="0.2"/>
    <row r="6185" ht="12.75" customHeight="1" x14ac:dyDescent="0.2"/>
    <row r="6189" ht="12.75" customHeight="1" x14ac:dyDescent="0.2"/>
    <row r="6193" ht="12.75" customHeight="1" x14ac:dyDescent="0.2"/>
    <row r="6197" ht="12.75" customHeight="1" x14ac:dyDescent="0.2"/>
    <row r="6201" ht="12.75" customHeight="1" x14ac:dyDescent="0.2"/>
    <row r="6205" ht="12.75" customHeight="1" x14ac:dyDescent="0.2"/>
    <row r="6209" ht="12.75" customHeight="1" x14ac:dyDescent="0.2"/>
    <row r="6213" ht="12.75" customHeight="1" x14ac:dyDescent="0.2"/>
    <row r="6217" ht="12.75" customHeight="1" x14ac:dyDescent="0.2"/>
    <row r="6221" ht="12.75" customHeight="1" x14ac:dyDescent="0.2"/>
    <row r="6225" ht="12.75" customHeight="1" x14ac:dyDescent="0.2"/>
    <row r="6229" ht="12.75" customHeight="1" x14ac:dyDescent="0.2"/>
    <row r="6233" ht="12.75" customHeight="1" x14ac:dyDescent="0.2"/>
    <row r="6237" ht="12.75" customHeight="1" x14ac:dyDescent="0.2"/>
    <row r="6241" ht="12.75" customHeight="1" x14ac:dyDescent="0.2"/>
    <row r="6245" ht="12.75" customHeight="1" x14ac:dyDescent="0.2"/>
    <row r="6249" ht="12.75" customHeight="1" x14ac:dyDescent="0.2"/>
    <row r="6253" ht="12.75" customHeight="1" x14ac:dyDescent="0.2"/>
    <row r="6257" ht="12.75" customHeight="1" x14ac:dyDescent="0.2"/>
    <row r="6261" ht="12.75" customHeight="1" x14ac:dyDescent="0.2"/>
    <row r="6265" ht="12.75" customHeight="1" x14ac:dyDescent="0.2"/>
    <row r="6269" ht="12.75" customHeight="1" x14ac:dyDescent="0.2"/>
    <row r="6273" ht="12.75" customHeight="1" x14ac:dyDescent="0.2"/>
    <row r="6277" ht="12.75" customHeight="1" x14ac:dyDescent="0.2"/>
    <row r="6281" ht="12.75" customHeight="1" x14ac:dyDescent="0.2"/>
    <row r="6285" ht="12.75" customHeight="1" x14ac:dyDescent="0.2"/>
    <row r="6289" ht="12.75" customHeight="1" x14ac:dyDescent="0.2"/>
    <row r="6293" ht="12.75" customHeight="1" x14ac:dyDescent="0.2"/>
    <row r="6297" ht="12.75" customHeight="1" x14ac:dyDescent="0.2"/>
    <row r="6301" ht="12.75" customHeight="1" x14ac:dyDescent="0.2"/>
    <row r="6305" ht="12.75" customHeight="1" x14ac:dyDescent="0.2"/>
    <row r="6309" ht="12.75" customHeight="1" x14ac:dyDescent="0.2"/>
    <row r="6313" ht="12.75" customHeight="1" x14ac:dyDescent="0.2"/>
    <row r="6317" ht="12.75" customHeight="1" x14ac:dyDescent="0.2"/>
    <row r="6321" ht="12.75" customHeight="1" x14ac:dyDescent="0.2"/>
    <row r="6325" ht="12.75" customHeight="1" x14ac:dyDescent="0.2"/>
    <row r="6329" ht="12.75" customHeight="1" x14ac:dyDescent="0.2"/>
    <row r="6333" ht="12.75" customHeight="1" x14ac:dyDescent="0.2"/>
    <row r="6337" ht="12.75" customHeight="1" x14ac:dyDescent="0.2"/>
    <row r="6341" ht="12.75" customHeight="1" x14ac:dyDescent="0.2"/>
    <row r="6345" ht="12.75" customHeight="1" x14ac:dyDescent="0.2"/>
    <row r="6349" ht="12.75" customHeight="1" x14ac:dyDescent="0.2"/>
    <row r="6353" ht="12.75" customHeight="1" x14ac:dyDescent="0.2"/>
    <row r="6357" ht="12.75" customHeight="1" x14ac:dyDescent="0.2"/>
    <row r="6361" ht="12.75" customHeight="1" x14ac:dyDescent="0.2"/>
    <row r="6365" ht="12.75" customHeight="1" x14ac:dyDescent="0.2"/>
    <row r="6369" ht="12.75" customHeight="1" x14ac:dyDescent="0.2"/>
    <row r="6373" ht="12.75" customHeight="1" x14ac:dyDescent="0.2"/>
    <row r="6377" ht="12.75" customHeight="1" x14ac:dyDescent="0.2"/>
    <row r="6381" ht="12.75" customHeight="1" x14ac:dyDescent="0.2"/>
    <row r="6385" ht="12.75" customHeight="1" x14ac:dyDescent="0.2"/>
    <row r="6389" ht="12.75" customHeight="1" x14ac:dyDescent="0.2"/>
    <row r="6393" ht="12.75" customHeight="1" x14ac:dyDescent="0.2"/>
    <row r="6397" ht="12.75" customHeight="1" x14ac:dyDescent="0.2"/>
    <row r="6401" ht="12.75" customHeight="1" x14ac:dyDescent="0.2"/>
    <row r="6405" ht="12.75" customHeight="1" x14ac:dyDescent="0.2"/>
    <row r="6409" ht="12.75" customHeight="1" x14ac:dyDescent="0.2"/>
    <row r="6413" ht="12.75" customHeight="1" x14ac:dyDescent="0.2"/>
    <row r="6417" ht="12.75" customHeight="1" x14ac:dyDescent="0.2"/>
    <row r="6421" ht="12.75" customHeight="1" x14ac:dyDescent="0.2"/>
    <row r="6425" ht="12.75" customHeight="1" x14ac:dyDescent="0.2"/>
    <row r="6429" ht="12.75" customHeight="1" x14ac:dyDescent="0.2"/>
    <row r="6433" ht="12.75" customHeight="1" x14ac:dyDescent="0.2"/>
    <row r="6437" ht="12.75" customHeight="1" x14ac:dyDescent="0.2"/>
    <row r="6441" ht="12.75" customHeight="1" x14ac:dyDescent="0.2"/>
    <row r="6445" ht="12.75" customHeight="1" x14ac:dyDescent="0.2"/>
    <row r="6449" ht="12.75" customHeight="1" x14ac:dyDescent="0.2"/>
    <row r="6453" ht="12.75" customHeight="1" x14ac:dyDescent="0.2"/>
    <row r="6457" ht="12.75" customHeight="1" x14ac:dyDescent="0.2"/>
    <row r="6461" ht="12.75" customHeight="1" x14ac:dyDescent="0.2"/>
    <row r="6465" ht="12.75" customHeight="1" x14ac:dyDescent="0.2"/>
    <row r="6469" ht="12.75" customHeight="1" x14ac:dyDescent="0.2"/>
    <row r="6473" ht="12.75" customHeight="1" x14ac:dyDescent="0.2"/>
    <row r="6477" ht="12.75" customHeight="1" x14ac:dyDescent="0.2"/>
    <row r="6481" ht="12.75" customHeight="1" x14ac:dyDescent="0.2"/>
    <row r="6485" ht="12.75" customHeight="1" x14ac:dyDescent="0.2"/>
    <row r="6489" ht="12.75" customHeight="1" x14ac:dyDescent="0.2"/>
    <row r="6493" ht="12.75" customHeight="1" x14ac:dyDescent="0.2"/>
    <row r="6497" ht="12.75" customHeight="1" x14ac:dyDescent="0.2"/>
    <row r="6501" ht="12.75" customHeight="1" x14ac:dyDescent="0.2"/>
    <row r="6505" ht="12.75" customHeight="1" x14ac:dyDescent="0.2"/>
    <row r="6509" ht="12.75" customHeight="1" x14ac:dyDescent="0.2"/>
    <row r="6513" ht="12.75" customHeight="1" x14ac:dyDescent="0.2"/>
    <row r="6517" ht="12.75" customHeight="1" x14ac:dyDescent="0.2"/>
    <row r="6521" ht="12.75" customHeight="1" x14ac:dyDescent="0.2"/>
    <row r="6525" ht="12.75" customHeight="1" x14ac:dyDescent="0.2"/>
    <row r="6529" ht="12.75" customHeight="1" x14ac:dyDescent="0.2"/>
    <row r="6533" ht="12.75" customHeight="1" x14ac:dyDescent="0.2"/>
    <row r="6537" ht="12.75" customHeight="1" x14ac:dyDescent="0.2"/>
    <row r="6541" ht="12.75" customHeight="1" x14ac:dyDescent="0.2"/>
    <row r="6545" ht="12.75" customHeight="1" x14ac:dyDescent="0.2"/>
    <row r="6549" ht="12.75" customHeight="1" x14ac:dyDescent="0.2"/>
    <row r="6553" ht="12.75" customHeight="1" x14ac:dyDescent="0.2"/>
    <row r="6557" ht="12.75" customHeight="1" x14ac:dyDescent="0.2"/>
    <row r="6561" ht="12.75" customHeight="1" x14ac:dyDescent="0.2"/>
    <row r="6565" ht="12.75" customHeight="1" x14ac:dyDescent="0.2"/>
    <row r="6569" ht="12.75" customHeight="1" x14ac:dyDescent="0.2"/>
    <row r="6573" ht="12.75" customHeight="1" x14ac:dyDescent="0.2"/>
    <row r="6577" ht="12.75" customHeight="1" x14ac:dyDescent="0.2"/>
    <row r="6581" ht="12.75" customHeight="1" x14ac:dyDescent="0.2"/>
    <row r="6585" ht="12.75" customHeight="1" x14ac:dyDescent="0.2"/>
    <row r="6589" ht="12.75" customHeight="1" x14ac:dyDescent="0.2"/>
    <row r="6593" ht="12.75" customHeight="1" x14ac:dyDescent="0.2"/>
    <row r="6597" ht="12.75" customHeight="1" x14ac:dyDescent="0.2"/>
    <row r="6601" ht="12.75" customHeight="1" x14ac:dyDescent="0.2"/>
    <row r="6605" ht="12.75" customHeight="1" x14ac:dyDescent="0.2"/>
    <row r="6609" ht="12.75" customHeight="1" x14ac:dyDescent="0.2"/>
    <row r="6613" ht="12.75" customHeight="1" x14ac:dyDescent="0.2"/>
    <row r="6617" ht="12.75" customHeight="1" x14ac:dyDescent="0.2"/>
    <row r="6621" ht="12.75" customHeight="1" x14ac:dyDescent="0.2"/>
    <row r="6625" ht="12.75" customHeight="1" x14ac:dyDescent="0.2"/>
    <row r="6629" ht="12.75" customHeight="1" x14ac:dyDescent="0.2"/>
    <row r="6633" ht="12.75" customHeight="1" x14ac:dyDescent="0.2"/>
    <row r="6637" ht="12.75" customHeight="1" x14ac:dyDescent="0.2"/>
    <row r="6641" ht="12.75" customHeight="1" x14ac:dyDescent="0.2"/>
    <row r="6645" ht="12.75" customHeight="1" x14ac:dyDescent="0.2"/>
    <row r="6649" ht="12.75" customHeight="1" x14ac:dyDescent="0.2"/>
    <row r="6653" ht="12.75" customHeight="1" x14ac:dyDescent="0.2"/>
    <row r="6657" ht="12.75" customHeight="1" x14ac:dyDescent="0.2"/>
    <row r="6661" ht="12.75" customHeight="1" x14ac:dyDescent="0.2"/>
    <row r="6665" ht="12.75" customHeight="1" x14ac:dyDescent="0.2"/>
    <row r="6669" ht="12.75" customHeight="1" x14ac:dyDescent="0.2"/>
    <row r="6673" ht="12.75" customHeight="1" x14ac:dyDescent="0.2"/>
    <row r="6677" ht="12.75" customHeight="1" x14ac:dyDescent="0.2"/>
    <row r="6681" ht="12.75" customHeight="1" x14ac:dyDescent="0.2"/>
    <row r="6685" ht="12.75" customHeight="1" x14ac:dyDescent="0.2"/>
    <row r="6689" ht="12.75" customHeight="1" x14ac:dyDescent="0.2"/>
    <row r="6693" ht="12.75" customHeight="1" x14ac:dyDescent="0.2"/>
    <row r="6697" ht="12.75" customHeight="1" x14ac:dyDescent="0.2"/>
    <row r="6701" ht="12.75" customHeight="1" x14ac:dyDescent="0.2"/>
    <row r="6705" ht="12.75" customHeight="1" x14ac:dyDescent="0.2"/>
    <row r="6709" ht="12.75" customHeight="1" x14ac:dyDescent="0.2"/>
    <row r="6713" ht="12.75" customHeight="1" x14ac:dyDescent="0.2"/>
    <row r="6717" ht="12.75" customHeight="1" x14ac:dyDescent="0.2"/>
    <row r="6721" ht="12.75" customHeight="1" x14ac:dyDescent="0.2"/>
    <row r="6725" ht="12.75" customHeight="1" x14ac:dyDescent="0.2"/>
    <row r="6729" ht="12.75" customHeight="1" x14ac:dyDescent="0.2"/>
    <row r="6733" ht="12.75" customHeight="1" x14ac:dyDescent="0.2"/>
    <row r="6737" ht="12.75" customHeight="1" x14ac:dyDescent="0.2"/>
    <row r="6741" ht="12.75" customHeight="1" x14ac:dyDescent="0.2"/>
    <row r="6745" ht="12.75" customHeight="1" x14ac:dyDescent="0.2"/>
    <row r="6749" ht="12.75" customHeight="1" x14ac:dyDescent="0.2"/>
    <row r="6753" ht="12.75" customHeight="1" x14ac:dyDescent="0.2"/>
    <row r="6757" ht="12.75" customHeight="1" x14ac:dyDescent="0.2"/>
    <row r="6761" ht="12.75" customHeight="1" x14ac:dyDescent="0.2"/>
    <row r="6765" ht="12.75" customHeight="1" x14ac:dyDescent="0.2"/>
    <row r="6769" ht="12.75" customHeight="1" x14ac:dyDescent="0.2"/>
    <row r="6773" ht="12.75" customHeight="1" x14ac:dyDescent="0.2"/>
    <row r="6777" ht="12.75" customHeight="1" x14ac:dyDescent="0.2"/>
    <row r="6781" ht="12.75" customHeight="1" x14ac:dyDescent="0.2"/>
    <row r="6785" ht="12.75" customHeight="1" x14ac:dyDescent="0.2"/>
    <row r="6789" ht="12.75" customHeight="1" x14ac:dyDescent="0.2"/>
    <row r="6793" ht="12.75" customHeight="1" x14ac:dyDescent="0.2"/>
    <row r="6797" ht="12.75" customHeight="1" x14ac:dyDescent="0.2"/>
    <row r="6801" ht="12.75" customHeight="1" x14ac:dyDescent="0.2"/>
    <row r="6805" ht="12.75" customHeight="1" x14ac:dyDescent="0.2"/>
    <row r="6809" ht="12.75" customHeight="1" x14ac:dyDescent="0.2"/>
    <row r="6813" ht="12.75" customHeight="1" x14ac:dyDescent="0.2"/>
    <row r="6817" ht="12.75" customHeight="1" x14ac:dyDescent="0.2"/>
    <row r="6821" ht="12.75" customHeight="1" x14ac:dyDescent="0.2"/>
    <row r="6825" ht="12.75" customHeight="1" x14ac:dyDescent="0.2"/>
    <row r="6829" ht="12.75" customHeight="1" x14ac:dyDescent="0.2"/>
    <row r="6833" ht="12.75" customHeight="1" x14ac:dyDescent="0.2"/>
    <row r="6837" ht="12.75" customHeight="1" x14ac:dyDescent="0.2"/>
    <row r="6841" ht="12.75" customHeight="1" x14ac:dyDescent="0.2"/>
    <row r="6845" ht="12.75" customHeight="1" x14ac:dyDescent="0.2"/>
    <row r="6849" ht="12.75" customHeight="1" x14ac:dyDescent="0.2"/>
    <row r="6853" ht="12.75" customHeight="1" x14ac:dyDescent="0.2"/>
    <row r="6857" ht="12.75" customHeight="1" x14ac:dyDescent="0.2"/>
    <row r="6861" ht="12.75" customHeight="1" x14ac:dyDescent="0.2"/>
    <row r="6865" ht="12.75" customHeight="1" x14ac:dyDescent="0.2"/>
    <row r="6869" ht="12.75" customHeight="1" x14ac:dyDescent="0.2"/>
    <row r="6873" ht="12.75" customHeight="1" x14ac:dyDescent="0.2"/>
    <row r="6877" ht="12.75" customHeight="1" x14ac:dyDescent="0.2"/>
    <row r="6881" ht="12.75" customHeight="1" x14ac:dyDescent="0.2"/>
    <row r="6885" ht="12.75" customHeight="1" x14ac:dyDescent="0.2"/>
    <row r="6889" ht="12.75" customHeight="1" x14ac:dyDescent="0.2"/>
    <row r="6893" ht="12.75" customHeight="1" x14ac:dyDescent="0.2"/>
    <row r="6897" ht="12.75" customHeight="1" x14ac:dyDescent="0.2"/>
    <row r="6901" ht="12.75" customHeight="1" x14ac:dyDescent="0.2"/>
    <row r="6905" ht="12.75" customHeight="1" x14ac:dyDescent="0.2"/>
    <row r="6909" ht="12.75" customHeight="1" x14ac:dyDescent="0.2"/>
    <row r="6913" ht="12.75" customHeight="1" x14ac:dyDescent="0.2"/>
    <row r="6917" ht="12.75" customHeight="1" x14ac:dyDescent="0.2"/>
    <row r="6921" ht="12.75" customHeight="1" x14ac:dyDescent="0.2"/>
    <row r="6925" ht="12.75" customHeight="1" x14ac:dyDescent="0.2"/>
    <row r="6929" ht="12.75" customHeight="1" x14ac:dyDescent="0.2"/>
    <row r="6933" ht="12.75" customHeight="1" x14ac:dyDescent="0.2"/>
    <row r="6937" ht="12.75" customHeight="1" x14ac:dyDescent="0.2"/>
    <row r="6941" ht="12.75" customHeight="1" x14ac:dyDescent="0.2"/>
    <row r="6945" ht="12.75" customHeight="1" x14ac:dyDescent="0.2"/>
    <row r="6949" ht="12.75" customHeight="1" x14ac:dyDescent="0.2"/>
    <row r="6953" ht="12.75" customHeight="1" x14ac:dyDescent="0.2"/>
    <row r="6957" ht="12.75" customHeight="1" x14ac:dyDescent="0.2"/>
    <row r="6961" ht="12.75" customHeight="1" x14ac:dyDescent="0.2"/>
    <row r="6965" ht="12.75" customHeight="1" x14ac:dyDescent="0.2"/>
    <row r="6969" ht="12.75" customHeight="1" x14ac:dyDescent="0.2"/>
    <row r="6973" ht="12.75" customHeight="1" x14ac:dyDescent="0.2"/>
    <row r="6977" ht="12.75" customHeight="1" x14ac:dyDescent="0.2"/>
    <row r="6981" ht="12.75" customHeight="1" x14ac:dyDescent="0.2"/>
    <row r="6985" ht="12.75" customHeight="1" x14ac:dyDescent="0.2"/>
    <row r="6989" ht="12.75" customHeight="1" x14ac:dyDescent="0.2"/>
    <row r="6993" ht="12.75" customHeight="1" x14ac:dyDescent="0.2"/>
    <row r="6997" ht="12.75" customHeight="1" x14ac:dyDescent="0.2"/>
    <row r="7001" ht="12.75" customHeight="1" x14ac:dyDescent="0.2"/>
    <row r="7005" ht="12.75" customHeight="1" x14ac:dyDescent="0.2"/>
    <row r="7009" ht="12.75" customHeight="1" x14ac:dyDescent="0.2"/>
    <row r="7013" ht="12.75" customHeight="1" x14ac:dyDescent="0.2"/>
    <row r="7017" ht="12.75" customHeight="1" x14ac:dyDescent="0.2"/>
    <row r="7021" ht="12.75" customHeight="1" x14ac:dyDescent="0.2"/>
    <row r="7025" ht="12.75" customHeight="1" x14ac:dyDescent="0.2"/>
    <row r="7029" ht="12.75" customHeight="1" x14ac:dyDescent="0.2"/>
    <row r="7033" ht="12.75" customHeight="1" x14ac:dyDescent="0.2"/>
    <row r="7037" ht="12.75" customHeight="1" x14ac:dyDescent="0.2"/>
    <row r="7041" ht="12.75" customHeight="1" x14ac:dyDescent="0.2"/>
    <row r="7045" ht="12.75" customHeight="1" x14ac:dyDescent="0.2"/>
    <row r="7049" ht="12.75" customHeight="1" x14ac:dyDescent="0.2"/>
    <row r="7053" ht="12.75" customHeight="1" x14ac:dyDescent="0.2"/>
    <row r="7057" ht="12.75" customHeight="1" x14ac:dyDescent="0.2"/>
    <row r="7061" ht="12.75" customHeight="1" x14ac:dyDescent="0.2"/>
    <row r="7065" ht="12.75" customHeight="1" x14ac:dyDescent="0.2"/>
    <row r="7069" ht="12.75" customHeight="1" x14ac:dyDescent="0.2"/>
    <row r="7073" ht="12.75" customHeight="1" x14ac:dyDescent="0.2"/>
    <row r="7077" ht="12.75" customHeight="1" x14ac:dyDescent="0.2"/>
    <row r="7081" ht="12.75" customHeight="1" x14ac:dyDescent="0.2"/>
    <row r="7085" ht="12.75" customHeight="1" x14ac:dyDescent="0.2"/>
    <row r="7089" ht="12.75" customHeight="1" x14ac:dyDescent="0.2"/>
    <row r="7093" ht="12.75" customHeight="1" x14ac:dyDescent="0.2"/>
    <row r="7097" ht="12.75" customHeight="1" x14ac:dyDescent="0.2"/>
    <row r="7101" ht="12.75" customHeight="1" x14ac:dyDescent="0.2"/>
    <row r="7105" ht="12.75" customHeight="1" x14ac:dyDescent="0.2"/>
    <row r="7109" ht="12.75" customHeight="1" x14ac:dyDescent="0.2"/>
    <row r="7113" ht="12.75" customHeight="1" x14ac:dyDescent="0.2"/>
    <row r="7117" ht="12.75" customHeight="1" x14ac:dyDescent="0.2"/>
    <row r="7121" ht="12.75" customHeight="1" x14ac:dyDescent="0.2"/>
    <row r="7125" ht="12.75" customHeight="1" x14ac:dyDescent="0.2"/>
    <row r="7129" ht="12.75" customHeight="1" x14ac:dyDescent="0.2"/>
    <row r="7133" ht="12.75" customHeight="1" x14ac:dyDescent="0.2"/>
    <row r="7137" ht="12.75" customHeight="1" x14ac:dyDescent="0.2"/>
    <row r="7141" ht="12.75" customHeight="1" x14ac:dyDescent="0.2"/>
    <row r="7145" ht="12.75" customHeight="1" x14ac:dyDescent="0.2"/>
    <row r="7149" ht="12.75" customHeight="1" x14ac:dyDescent="0.2"/>
    <row r="7153" ht="12.75" customHeight="1" x14ac:dyDescent="0.2"/>
    <row r="7157" ht="12.75" customHeight="1" x14ac:dyDescent="0.2"/>
    <row r="7161" ht="12.75" customHeight="1" x14ac:dyDescent="0.2"/>
    <row r="7165" ht="12.75" customHeight="1" x14ac:dyDescent="0.2"/>
    <row r="7169" ht="12.75" customHeight="1" x14ac:dyDescent="0.2"/>
    <row r="7173" ht="12.75" customHeight="1" x14ac:dyDescent="0.2"/>
    <row r="7177" ht="12.75" customHeight="1" x14ac:dyDescent="0.2"/>
    <row r="7181" ht="12.75" customHeight="1" x14ac:dyDescent="0.2"/>
    <row r="7185" ht="12.75" customHeight="1" x14ac:dyDescent="0.2"/>
    <row r="7189" ht="12.75" customHeight="1" x14ac:dyDescent="0.2"/>
    <row r="7193" ht="12.75" customHeight="1" x14ac:dyDescent="0.2"/>
    <row r="7197" ht="12.75" customHeight="1" x14ac:dyDescent="0.2"/>
    <row r="7201" ht="12.75" customHeight="1" x14ac:dyDescent="0.2"/>
    <row r="7205" ht="12.75" customHeight="1" x14ac:dyDescent="0.2"/>
    <row r="7209" ht="12.75" customHeight="1" x14ac:dyDescent="0.2"/>
    <row r="7213" ht="12.75" customHeight="1" x14ac:dyDescent="0.2"/>
    <row r="7217" ht="12.75" customHeight="1" x14ac:dyDescent="0.2"/>
    <row r="7221" ht="12.75" customHeight="1" x14ac:dyDescent="0.2"/>
    <row r="7225" ht="12.75" customHeight="1" x14ac:dyDescent="0.2"/>
    <row r="7229" ht="12.75" customHeight="1" x14ac:dyDescent="0.2"/>
    <row r="7233" ht="12.75" customHeight="1" x14ac:dyDescent="0.2"/>
    <row r="7237" ht="12.75" customHeight="1" x14ac:dyDescent="0.2"/>
    <row r="7241" ht="12.75" customHeight="1" x14ac:dyDescent="0.2"/>
    <row r="7245" ht="12.75" customHeight="1" x14ac:dyDescent="0.2"/>
    <row r="7249" ht="12.75" customHeight="1" x14ac:dyDescent="0.2"/>
    <row r="7253" ht="12.75" customHeight="1" x14ac:dyDescent="0.2"/>
    <row r="7257" ht="12.75" customHeight="1" x14ac:dyDescent="0.2"/>
    <row r="7261" ht="12.75" customHeight="1" x14ac:dyDescent="0.2"/>
    <row r="7265" ht="12.75" customHeight="1" x14ac:dyDescent="0.2"/>
    <row r="7269" ht="12.75" customHeight="1" x14ac:dyDescent="0.2"/>
    <row r="7273" ht="12.75" customHeight="1" x14ac:dyDescent="0.2"/>
    <row r="7277" ht="12.75" customHeight="1" x14ac:dyDescent="0.2"/>
    <row r="7281" ht="12.75" customHeight="1" x14ac:dyDescent="0.2"/>
    <row r="7285" ht="12.75" customHeight="1" x14ac:dyDescent="0.2"/>
    <row r="7289" ht="12.75" customHeight="1" x14ac:dyDescent="0.2"/>
    <row r="7293" ht="12.75" customHeight="1" x14ac:dyDescent="0.2"/>
    <row r="7297" ht="12.75" customHeight="1" x14ac:dyDescent="0.2"/>
    <row r="7301" ht="12.75" customHeight="1" x14ac:dyDescent="0.2"/>
    <row r="7305" ht="12.75" customHeight="1" x14ac:dyDescent="0.2"/>
    <row r="7309" ht="12.75" customHeight="1" x14ac:dyDescent="0.2"/>
    <row r="7313" ht="12.75" customHeight="1" x14ac:dyDescent="0.2"/>
    <row r="7317" ht="12.75" customHeight="1" x14ac:dyDescent="0.2"/>
    <row r="7321" ht="12.75" customHeight="1" x14ac:dyDescent="0.2"/>
    <row r="7325" ht="12.75" customHeight="1" x14ac:dyDescent="0.2"/>
    <row r="7329" ht="12.75" customHeight="1" x14ac:dyDescent="0.2"/>
    <row r="7333" ht="12.75" customHeight="1" x14ac:dyDescent="0.2"/>
    <row r="7337" ht="12.75" customHeight="1" x14ac:dyDescent="0.2"/>
    <row r="7341" ht="12.75" customHeight="1" x14ac:dyDescent="0.2"/>
    <row r="7345" ht="12.75" customHeight="1" x14ac:dyDescent="0.2"/>
    <row r="7349" ht="12.75" customHeight="1" x14ac:dyDescent="0.2"/>
    <row r="7353" ht="12.75" customHeight="1" x14ac:dyDescent="0.2"/>
    <row r="7357" ht="12.75" customHeight="1" x14ac:dyDescent="0.2"/>
    <row r="7361" ht="12.75" customHeight="1" x14ac:dyDescent="0.2"/>
    <row r="7365" ht="12.75" customHeight="1" x14ac:dyDescent="0.2"/>
    <row r="7369" ht="12.75" customHeight="1" x14ac:dyDescent="0.2"/>
    <row r="7373" ht="12.75" customHeight="1" x14ac:dyDescent="0.2"/>
    <row r="7377" ht="12.75" customHeight="1" x14ac:dyDescent="0.2"/>
    <row r="7381" ht="12.75" customHeight="1" x14ac:dyDescent="0.2"/>
    <row r="7385" ht="12.75" customHeight="1" x14ac:dyDescent="0.2"/>
    <row r="7389" ht="12.75" customHeight="1" x14ac:dyDescent="0.2"/>
    <row r="7393" ht="12.75" customHeight="1" x14ac:dyDescent="0.2"/>
    <row r="7397" ht="12.75" customHeight="1" x14ac:dyDescent="0.2"/>
    <row r="7401" ht="12.75" customHeight="1" x14ac:dyDescent="0.2"/>
    <row r="7405" ht="12.75" customHeight="1" x14ac:dyDescent="0.2"/>
    <row r="7409" ht="12.75" customHeight="1" x14ac:dyDescent="0.2"/>
    <row r="7413" ht="12.75" customHeight="1" x14ac:dyDescent="0.2"/>
    <row r="7417" ht="12.75" customHeight="1" x14ac:dyDescent="0.2"/>
    <row r="7421" ht="12.75" customHeight="1" x14ac:dyDescent="0.2"/>
    <row r="7425" ht="12.75" customHeight="1" x14ac:dyDescent="0.2"/>
    <row r="7429" ht="12.75" customHeight="1" x14ac:dyDescent="0.2"/>
    <row r="7433" ht="12.75" customHeight="1" x14ac:dyDescent="0.2"/>
    <row r="7437" ht="12.75" customHeight="1" x14ac:dyDescent="0.2"/>
    <row r="7441" ht="12.75" customHeight="1" x14ac:dyDescent="0.2"/>
    <row r="7445" ht="12.75" customHeight="1" x14ac:dyDescent="0.2"/>
    <row r="7449" ht="12.75" customHeight="1" x14ac:dyDescent="0.2"/>
    <row r="7453" ht="12.75" customHeight="1" x14ac:dyDescent="0.2"/>
    <row r="7457" ht="12.75" customHeight="1" x14ac:dyDescent="0.2"/>
    <row r="7461" ht="12.75" customHeight="1" x14ac:dyDescent="0.2"/>
    <row r="7465" ht="12.75" customHeight="1" x14ac:dyDescent="0.2"/>
    <row r="7469" ht="12.75" customHeight="1" x14ac:dyDescent="0.2"/>
    <row r="7473" ht="12.75" customHeight="1" x14ac:dyDescent="0.2"/>
    <row r="7477" ht="12.75" customHeight="1" x14ac:dyDescent="0.2"/>
    <row r="7481" ht="12.75" customHeight="1" x14ac:dyDescent="0.2"/>
    <row r="7485" ht="12.75" customHeight="1" x14ac:dyDescent="0.2"/>
    <row r="7489" ht="12.75" customHeight="1" x14ac:dyDescent="0.2"/>
    <row r="7493" ht="12.75" customHeight="1" x14ac:dyDescent="0.2"/>
    <row r="7497" ht="12.75" customHeight="1" x14ac:dyDescent="0.2"/>
    <row r="7501" ht="12.75" customHeight="1" x14ac:dyDescent="0.2"/>
    <row r="7505" ht="12.75" customHeight="1" x14ac:dyDescent="0.2"/>
    <row r="7509" ht="12.75" customHeight="1" x14ac:dyDescent="0.2"/>
    <row r="7513" ht="12.75" customHeight="1" x14ac:dyDescent="0.2"/>
    <row r="7517" ht="12.75" customHeight="1" x14ac:dyDescent="0.2"/>
    <row r="7521" ht="12.75" customHeight="1" x14ac:dyDescent="0.2"/>
    <row r="7525" ht="12.75" customHeight="1" x14ac:dyDescent="0.2"/>
    <row r="7529" ht="12.75" customHeight="1" x14ac:dyDescent="0.2"/>
    <row r="7533" ht="12.75" customHeight="1" x14ac:dyDescent="0.2"/>
    <row r="7537" ht="12.75" customHeight="1" x14ac:dyDescent="0.2"/>
    <row r="7541" ht="12.75" customHeight="1" x14ac:dyDescent="0.2"/>
    <row r="7545" ht="12.75" customHeight="1" x14ac:dyDescent="0.2"/>
    <row r="7549" ht="12.75" customHeight="1" x14ac:dyDescent="0.2"/>
    <row r="7553" ht="12.75" customHeight="1" x14ac:dyDescent="0.2"/>
    <row r="7557" ht="12.75" customHeight="1" x14ac:dyDescent="0.2"/>
    <row r="7561" ht="12.75" customHeight="1" x14ac:dyDescent="0.2"/>
    <row r="7565" ht="12.75" customHeight="1" x14ac:dyDescent="0.2"/>
    <row r="7569" ht="12.75" customHeight="1" x14ac:dyDescent="0.2"/>
    <row r="7573" ht="12.75" customHeight="1" x14ac:dyDescent="0.2"/>
    <row r="7577" ht="12.75" customHeight="1" x14ac:dyDescent="0.2"/>
    <row r="7581" ht="12.75" customHeight="1" x14ac:dyDescent="0.2"/>
    <row r="7585" ht="12.75" customHeight="1" x14ac:dyDescent="0.2"/>
    <row r="7589" ht="12.75" customHeight="1" x14ac:dyDescent="0.2"/>
    <row r="7593" ht="12.75" customHeight="1" x14ac:dyDescent="0.2"/>
    <row r="7597" ht="12.75" customHeight="1" x14ac:dyDescent="0.2"/>
    <row r="7601" ht="12.75" customHeight="1" x14ac:dyDescent="0.2"/>
    <row r="7605" ht="12.75" customHeight="1" x14ac:dyDescent="0.2"/>
    <row r="7609" ht="12.75" customHeight="1" x14ac:dyDescent="0.2"/>
    <row r="7613" ht="12.75" customHeight="1" x14ac:dyDescent="0.2"/>
    <row r="7617" ht="12.75" customHeight="1" x14ac:dyDescent="0.2"/>
    <row r="7621" ht="12.75" customHeight="1" x14ac:dyDescent="0.2"/>
    <row r="7625" ht="12.75" customHeight="1" x14ac:dyDescent="0.2"/>
    <row r="7629" ht="12.75" customHeight="1" x14ac:dyDescent="0.2"/>
    <row r="7633" ht="12.75" customHeight="1" x14ac:dyDescent="0.2"/>
    <row r="7637" ht="12.75" customHeight="1" x14ac:dyDescent="0.2"/>
    <row r="7641" ht="12.75" customHeight="1" x14ac:dyDescent="0.2"/>
    <row r="7645" ht="12.75" customHeight="1" x14ac:dyDescent="0.2"/>
    <row r="7649" ht="12.75" customHeight="1" x14ac:dyDescent="0.2"/>
    <row r="7653" ht="12.75" customHeight="1" x14ac:dyDescent="0.2"/>
    <row r="7657" ht="12.75" customHeight="1" x14ac:dyDescent="0.2"/>
    <row r="7661" ht="12.75" customHeight="1" x14ac:dyDescent="0.2"/>
    <row r="7665" ht="12.75" customHeight="1" x14ac:dyDescent="0.2"/>
    <row r="7669" ht="12.75" customHeight="1" x14ac:dyDescent="0.2"/>
    <row r="7673" ht="12.75" customHeight="1" x14ac:dyDescent="0.2"/>
    <row r="7677" ht="12.75" customHeight="1" x14ac:dyDescent="0.2"/>
    <row r="7681" ht="12.75" customHeight="1" x14ac:dyDescent="0.2"/>
    <row r="7685" ht="12.75" customHeight="1" x14ac:dyDescent="0.2"/>
    <row r="7689" ht="12.75" customHeight="1" x14ac:dyDescent="0.2"/>
    <row r="7693" ht="12.75" customHeight="1" x14ac:dyDescent="0.2"/>
    <row r="7697" ht="12.75" customHeight="1" x14ac:dyDescent="0.2"/>
    <row r="7701" ht="12.75" customHeight="1" x14ac:dyDescent="0.2"/>
    <row r="7705" ht="12.75" customHeight="1" x14ac:dyDescent="0.2"/>
    <row r="7709" ht="12.75" customHeight="1" x14ac:dyDescent="0.2"/>
    <row r="7713" ht="12.75" customHeight="1" x14ac:dyDescent="0.2"/>
    <row r="7717" ht="12.75" customHeight="1" x14ac:dyDescent="0.2"/>
    <row r="7721" ht="12.75" customHeight="1" x14ac:dyDescent="0.2"/>
    <row r="7725" ht="12.75" customHeight="1" x14ac:dyDescent="0.2"/>
    <row r="7729" ht="12.75" customHeight="1" x14ac:dyDescent="0.2"/>
    <row r="7733" ht="12.75" customHeight="1" x14ac:dyDescent="0.2"/>
    <row r="7737" ht="12.75" customHeight="1" x14ac:dyDescent="0.2"/>
    <row r="7741" ht="12.75" customHeight="1" x14ac:dyDescent="0.2"/>
    <row r="7745" ht="12.75" customHeight="1" x14ac:dyDescent="0.2"/>
    <row r="7749" ht="12.75" customHeight="1" x14ac:dyDescent="0.2"/>
    <row r="7753" ht="12.75" customHeight="1" x14ac:dyDescent="0.2"/>
    <row r="7757" ht="12.75" customHeight="1" x14ac:dyDescent="0.2"/>
    <row r="7761" ht="12.75" customHeight="1" x14ac:dyDescent="0.2"/>
    <row r="7765" ht="12.75" customHeight="1" x14ac:dyDescent="0.2"/>
    <row r="7769" ht="12.75" customHeight="1" x14ac:dyDescent="0.2"/>
    <row r="7773" ht="12.75" customHeight="1" x14ac:dyDescent="0.2"/>
    <row r="7777" ht="12.75" customHeight="1" x14ac:dyDescent="0.2"/>
    <row r="7781" ht="12.75" customHeight="1" x14ac:dyDescent="0.2"/>
    <row r="7785" ht="12.75" customHeight="1" x14ac:dyDescent="0.2"/>
    <row r="7789" ht="12.75" customHeight="1" x14ac:dyDescent="0.2"/>
    <row r="7793" ht="12.75" customHeight="1" x14ac:dyDescent="0.2"/>
    <row r="7797" ht="12.75" customHeight="1" x14ac:dyDescent="0.2"/>
    <row r="7801" ht="12.75" customHeight="1" x14ac:dyDescent="0.2"/>
    <row r="7805" ht="12.75" customHeight="1" x14ac:dyDescent="0.2"/>
    <row r="7809" ht="12.75" customHeight="1" x14ac:dyDescent="0.2"/>
    <row r="7813" ht="12.75" customHeight="1" x14ac:dyDescent="0.2"/>
    <row r="7817" ht="12.75" customHeight="1" x14ac:dyDescent="0.2"/>
    <row r="7821" ht="12.75" customHeight="1" x14ac:dyDescent="0.2"/>
    <row r="7825" ht="12.75" customHeight="1" x14ac:dyDescent="0.2"/>
    <row r="7829" ht="12.75" customHeight="1" x14ac:dyDescent="0.2"/>
    <row r="7833" ht="12.75" customHeight="1" x14ac:dyDescent="0.2"/>
    <row r="7837" ht="12.75" customHeight="1" x14ac:dyDescent="0.2"/>
    <row r="7841" ht="12.75" customHeight="1" x14ac:dyDescent="0.2"/>
    <row r="7845" ht="12.75" customHeight="1" x14ac:dyDescent="0.2"/>
    <row r="7849" ht="12.75" customHeight="1" x14ac:dyDescent="0.2"/>
    <row r="7853" ht="12.75" customHeight="1" x14ac:dyDescent="0.2"/>
    <row r="7857" ht="12.75" customHeight="1" x14ac:dyDescent="0.2"/>
    <row r="7861" ht="12.75" customHeight="1" x14ac:dyDescent="0.2"/>
    <row r="7865" ht="12.75" customHeight="1" x14ac:dyDescent="0.2"/>
    <row r="7869" ht="12.75" customHeight="1" x14ac:dyDescent="0.2"/>
    <row r="7873" ht="12.75" customHeight="1" x14ac:dyDescent="0.2"/>
    <row r="7877" ht="12.75" customHeight="1" x14ac:dyDescent="0.2"/>
    <row r="7881" ht="12.75" customHeight="1" x14ac:dyDescent="0.2"/>
    <row r="7885" ht="12.75" customHeight="1" x14ac:dyDescent="0.2"/>
    <row r="7889" ht="12.75" customHeight="1" x14ac:dyDescent="0.2"/>
    <row r="7893" ht="12.75" customHeight="1" x14ac:dyDescent="0.2"/>
    <row r="7897" ht="12.75" customHeight="1" x14ac:dyDescent="0.2"/>
    <row r="7901" ht="12.75" customHeight="1" x14ac:dyDescent="0.2"/>
    <row r="7905" ht="12.75" customHeight="1" x14ac:dyDescent="0.2"/>
    <row r="7909" ht="12.75" customHeight="1" x14ac:dyDescent="0.2"/>
    <row r="7913" ht="12.75" customHeight="1" x14ac:dyDescent="0.2"/>
    <row r="7917" ht="12.75" customHeight="1" x14ac:dyDescent="0.2"/>
    <row r="7921" ht="12.75" customHeight="1" x14ac:dyDescent="0.2"/>
    <row r="7925" ht="12.75" customHeight="1" x14ac:dyDescent="0.2"/>
    <row r="7929" ht="12.75" customHeight="1" x14ac:dyDescent="0.2"/>
    <row r="7933" ht="12.75" customHeight="1" x14ac:dyDescent="0.2"/>
    <row r="7937" ht="12.75" customHeight="1" x14ac:dyDescent="0.2"/>
    <row r="7941" ht="12.75" customHeight="1" x14ac:dyDescent="0.2"/>
    <row r="7945" ht="12.75" customHeight="1" x14ac:dyDescent="0.2"/>
    <row r="7949" ht="12.75" customHeight="1" x14ac:dyDescent="0.2"/>
    <row r="7953" ht="12.75" customHeight="1" x14ac:dyDescent="0.2"/>
    <row r="7957" ht="12.75" customHeight="1" x14ac:dyDescent="0.2"/>
    <row r="7961" ht="12.75" customHeight="1" x14ac:dyDescent="0.2"/>
    <row r="7965" ht="12.75" customHeight="1" x14ac:dyDescent="0.2"/>
    <row r="7969" ht="12.75" customHeight="1" x14ac:dyDescent="0.2"/>
    <row r="7973" ht="12.75" customHeight="1" x14ac:dyDescent="0.2"/>
    <row r="7977" ht="12.75" customHeight="1" x14ac:dyDescent="0.2"/>
    <row r="7981" ht="12.75" customHeight="1" x14ac:dyDescent="0.2"/>
    <row r="7985" ht="12.75" customHeight="1" x14ac:dyDescent="0.2"/>
    <row r="7989" ht="12.75" customHeight="1" x14ac:dyDescent="0.2"/>
    <row r="7993" ht="12.75" customHeight="1" x14ac:dyDescent="0.2"/>
    <row r="7997" ht="12.75" customHeight="1" x14ac:dyDescent="0.2"/>
    <row r="8001" ht="12.75" customHeight="1" x14ac:dyDescent="0.2"/>
    <row r="8005" ht="12.75" customHeight="1" x14ac:dyDescent="0.2"/>
    <row r="8009" ht="12.75" customHeight="1" x14ac:dyDescent="0.2"/>
    <row r="8013" ht="12.75" customHeight="1" x14ac:dyDescent="0.2"/>
    <row r="8017" ht="12.75" customHeight="1" x14ac:dyDescent="0.2"/>
    <row r="8021" ht="12.75" customHeight="1" x14ac:dyDescent="0.2"/>
    <row r="8025" ht="12.75" customHeight="1" x14ac:dyDescent="0.2"/>
    <row r="8029" ht="12.75" customHeight="1" x14ac:dyDescent="0.2"/>
    <row r="8033" ht="12.75" customHeight="1" x14ac:dyDescent="0.2"/>
    <row r="8037" ht="12.75" customHeight="1" x14ac:dyDescent="0.2"/>
    <row r="8041" ht="12.75" customHeight="1" x14ac:dyDescent="0.2"/>
    <row r="8045" ht="12.75" customHeight="1" x14ac:dyDescent="0.2"/>
    <row r="8049" ht="12.75" customHeight="1" x14ac:dyDescent="0.2"/>
    <row r="8053" ht="12.75" customHeight="1" x14ac:dyDescent="0.2"/>
    <row r="8057" ht="12.75" customHeight="1" x14ac:dyDescent="0.2"/>
    <row r="8061" ht="12.75" customHeight="1" x14ac:dyDescent="0.2"/>
    <row r="8065" ht="12.75" customHeight="1" x14ac:dyDescent="0.2"/>
    <row r="8069" ht="12.75" customHeight="1" x14ac:dyDescent="0.2"/>
    <row r="8073" ht="12.75" customHeight="1" x14ac:dyDescent="0.2"/>
    <row r="8077" ht="12.75" customHeight="1" x14ac:dyDescent="0.2"/>
    <row r="8081" ht="12.75" customHeight="1" x14ac:dyDescent="0.2"/>
    <row r="8085" ht="12.75" customHeight="1" x14ac:dyDescent="0.2"/>
    <row r="8089" ht="12.75" customHeight="1" x14ac:dyDescent="0.2"/>
    <row r="8093" ht="12.75" customHeight="1" x14ac:dyDescent="0.2"/>
    <row r="8097" ht="12.75" customHeight="1" x14ac:dyDescent="0.2"/>
    <row r="8101" ht="12.75" customHeight="1" x14ac:dyDescent="0.2"/>
    <row r="8105" ht="12.75" customHeight="1" x14ac:dyDescent="0.2"/>
    <row r="8109" ht="12.75" customHeight="1" x14ac:dyDescent="0.2"/>
    <row r="8113" ht="12.75" customHeight="1" x14ac:dyDescent="0.2"/>
    <row r="8117" ht="12.75" customHeight="1" x14ac:dyDescent="0.2"/>
    <row r="8121" ht="12.75" customHeight="1" x14ac:dyDescent="0.2"/>
    <row r="8125" ht="12.75" customHeight="1" x14ac:dyDescent="0.2"/>
    <row r="8129" ht="12.75" customHeight="1" x14ac:dyDescent="0.2"/>
    <row r="8133" ht="12.75" customHeight="1" x14ac:dyDescent="0.2"/>
    <row r="8137" ht="12.75" customHeight="1" x14ac:dyDescent="0.2"/>
    <row r="8141" ht="12.75" customHeight="1" x14ac:dyDescent="0.2"/>
    <row r="8145" ht="12.75" customHeight="1" x14ac:dyDescent="0.2"/>
    <row r="8149" ht="12.75" customHeight="1" x14ac:dyDescent="0.2"/>
    <row r="8153" ht="12.75" customHeight="1" x14ac:dyDescent="0.2"/>
    <row r="8157" ht="12.75" customHeight="1" x14ac:dyDescent="0.2"/>
    <row r="8161" ht="12.75" customHeight="1" x14ac:dyDescent="0.2"/>
    <row r="8165" ht="12.75" customHeight="1" x14ac:dyDescent="0.2"/>
    <row r="8169" ht="12.75" customHeight="1" x14ac:dyDescent="0.2"/>
    <row r="8173" ht="12.75" customHeight="1" x14ac:dyDescent="0.2"/>
    <row r="8177" ht="12.75" customHeight="1" x14ac:dyDescent="0.2"/>
    <row r="8181" ht="12.75" customHeight="1" x14ac:dyDescent="0.2"/>
    <row r="8185" ht="12.75" customHeight="1" x14ac:dyDescent="0.2"/>
    <row r="8189" ht="12.75" customHeight="1" x14ac:dyDescent="0.2"/>
    <row r="8193" ht="12.75" customHeight="1" x14ac:dyDescent="0.2"/>
    <row r="8197" ht="12.75" customHeight="1" x14ac:dyDescent="0.2"/>
    <row r="8201" ht="12.75" customHeight="1" x14ac:dyDescent="0.2"/>
    <row r="8205" ht="12.75" customHeight="1" x14ac:dyDescent="0.2"/>
    <row r="8209" ht="12.75" customHeight="1" x14ac:dyDescent="0.2"/>
    <row r="8213" ht="12.75" customHeight="1" x14ac:dyDescent="0.2"/>
    <row r="8217" ht="12.75" customHeight="1" x14ac:dyDescent="0.2"/>
    <row r="8221" ht="12.75" customHeight="1" x14ac:dyDescent="0.2"/>
    <row r="8225" ht="12.75" customHeight="1" x14ac:dyDescent="0.2"/>
    <row r="8229" ht="12.75" customHeight="1" x14ac:dyDescent="0.2"/>
    <row r="8233" ht="12.75" customHeight="1" x14ac:dyDescent="0.2"/>
    <row r="8237" ht="12.75" customHeight="1" x14ac:dyDescent="0.2"/>
    <row r="8241" ht="12.75" customHeight="1" x14ac:dyDescent="0.2"/>
    <row r="8245" ht="12.75" customHeight="1" x14ac:dyDescent="0.2"/>
    <row r="8249" ht="12.75" customHeight="1" x14ac:dyDescent="0.2"/>
    <row r="8253" ht="12.75" customHeight="1" x14ac:dyDescent="0.2"/>
    <row r="8257" ht="12.75" customHeight="1" x14ac:dyDescent="0.2"/>
    <row r="8261" ht="12.75" customHeight="1" x14ac:dyDescent="0.2"/>
    <row r="8265" ht="12.75" customHeight="1" x14ac:dyDescent="0.2"/>
    <row r="8269" ht="12.75" customHeight="1" x14ac:dyDescent="0.2"/>
    <row r="8273" ht="12.75" customHeight="1" x14ac:dyDescent="0.2"/>
    <row r="8277" ht="12.75" customHeight="1" x14ac:dyDescent="0.2"/>
    <row r="8281" ht="12.75" customHeight="1" x14ac:dyDescent="0.2"/>
    <row r="8285" ht="12.75" customHeight="1" x14ac:dyDescent="0.2"/>
    <row r="8289" ht="12.75" customHeight="1" x14ac:dyDescent="0.2"/>
    <row r="8293" ht="12.75" customHeight="1" x14ac:dyDescent="0.2"/>
    <row r="8297" ht="12.75" customHeight="1" x14ac:dyDescent="0.2"/>
    <row r="8301" ht="12.75" customHeight="1" x14ac:dyDescent="0.2"/>
    <row r="8305" ht="12.75" customHeight="1" x14ac:dyDescent="0.2"/>
    <row r="8309" ht="12.75" customHeight="1" x14ac:dyDescent="0.2"/>
    <row r="8313" ht="12.75" customHeight="1" x14ac:dyDescent="0.2"/>
    <row r="8317" ht="12.75" customHeight="1" x14ac:dyDescent="0.2"/>
    <row r="8321" ht="12.75" customHeight="1" x14ac:dyDescent="0.2"/>
    <row r="8325" ht="12.75" customHeight="1" x14ac:dyDescent="0.2"/>
    <row r="8329" ht="12.75" customHeight="1" x14ac:dyDescent="0.2"/>
    <row r="8333" ht="12.75" customHeight="1" x14ac:dyDescent="0.2"/>
    <row r="8337" ht="12.75" customHeight="1" x14ac:dyDescent="0.2"/>
    <row r="8341" ht="12.75" customHeight="1" x14ac:dyDescent="0.2"/>
    <row r="8345" ht="12.75" customHeight="1" x14ac:dyDescent="0.2"/>
    <row r="8349" ht="12.75" customHeight="1" x14ac:dyDescent="0.2"/>
    <row r="8353" ht="12.75" customHeight="1" x14ac:dyDescent="0.2"/>
    <row r="8357" ht="12.75" customHeight="1" x14ac:dyDescent="0.2"/>
    <row r="8361" ht="12.75" customHeight="1" x14ac:dyDescent="0.2"/>
    <row r="8365" ht="12.75" customHeight="1" x14ac:dyDescent="0.2"/>
    <row r="8369" ht="12.75" customHeight="1" x14ac:dyDescent="0.2"/>
    <row r="8373" ht="12.75" customHeight="1" x14ac:dyDescent="0.2"/>
    <row r="8377" ht="12.75" customHeight="1" x14ac:dyDescent="0.2"/>
    <row r="8381" ht="12.75" customHeight="1" x14ac:dyDescent="0.2"/>
    <row r="8385" ht="12.75" customHeight="1" x14ac:dyDescent="0.2"/>
    <row r="8389" ht="12.75" customHeight="1" x14ac:dyDescent="0.2"/>
    <row r="8393" ht="12.75" customHeight="1" x14ac:dyDescent="0.2"/>
    <row r="8397" ht="12.75" customHeight="1" x14ac:dyDescent="0.2"/>
    <row r="8401" ht="12.75" customHeight="1" x14ac:dyDescent="0.2"/>
    <row r="8405" ht="12.75" customHeight="1" x14ac:dyDescent="0.2"/>
    <row r="8409" ht="12.75" customHeight="1" x14ac:dyDescent="0.2"/>
    <row r="8413" ht="12.75" customHeight="1" x14ac:dyDescent="0.2"/>
    <row r="8417" ht="12.75" customHeight="1" x14ac:dyDescent="0.2"/>
    <row r="8421" ht="12.75" customHeight="1" x14ac:dyDescent="0.2"/>
    <row r="8425" ht="12.75" customHeight="1" x14ac:dyDescent="0.2"/>
    <row r="8429" ht="12.75" customHeight="1" x14ac:dyDescent="0.2"/>
    <row r="8433" ht="12.75" customHeight="1" x14ac:dyDescent="0.2"/>
    <row r="8437" ht="12.75" customHeight="1" x14ac:dyDescent="0.2"/>
    <row r="8441" ht="12.75" customHeight="1" x14ac:dyDescent="0.2"/>
    <row r="8445" ht="12.75" customHeight="1" x14ac:dyDescent="0.2"/>
    <row r="8449" ht="12.75" customHeight="1" x14ac:dyDescent="0.2"/>
    <row r="8453" ht="12.75" customHeight="1" x14ac:dyDescent="0.2"/>
    <row r="8457" ht="12.75" customHeight="1" x14ac:dyDescent="0.2"/>
    <row r="8461" ht="12.75" customHeight="1" x14ac:dyDescent="0.2"/>
    <row r="8465" ht="12.75" customHeight="1" x14ac:dyDescent="0.2"/>
    <row r="8469" ht="12.75" customHeight="1" x14ac:dyDescent="0.2"/>
    <row r="8473" ht="12.75" customHeight="1" x14ac:dyDescent="0.2"/>
    <row r="8477" ht="12.75" customHeight="1" x14ac:dyDescent="0.2"/>
    <row r="8481" ht="12.75" customHeight="1" x14ac:dyDescent="0.2"/>
    <row r="8485" ht="12.75" customHeight="1" x14ac:dyDescent="0.2"/>
    <row r="8489" ht="12.75" customHeight="1" x14ac:dyDescent="0.2"/>
    <row r="8493" ht="12.75" customHeight="1" x14ac:dyDescent="0.2"/>
    <row r="8497" ht="12.75" customHeight="1" x14ac:dyDescent="0.2"/>
    <row r="8501" ht="12.75" customHeight="1" x14ac:dyDescent="0.2"/>
    <row r="8505" ht="12.75" customHeight="1" x14ac:dyDescent="0.2"/>
    <row r="8509" ht="12.75" customHeight="1" x14ac:dyDescent="0.2"/>
    <row r="8513" ht="12.75" customHeight="1" x14ac:dyDescent="0.2"/>
    <row r="8517" ht="12.75" customHeight="1" x14ac:dyDescent="0.2"/>
    <row r="8521" ht="12.75" customHeight="1" x14ac:dyDescent="0.2"/>
    <row r="8525" ht="12.75" customHeight="1" x14ac:dyDescent="0.2"/>
    <row r="8529" ht="12.75" customHeight="1" x14ac:dyDescent="0.2"/>
    <row r="8533" ht="12.75" customHeight="1" x14ac:dyDescent="0.2"/>
    <row r="8537" ht="12.75" customHeight="1" x14ac:dyDescent="0.2"/>
    <row r="8541" ht="12.75" customHeight="1" x14ac:dyDescent="0.2"/>
    <row r="8545" ht="12.75" customHeight="1" x14ac:dyDescent="0.2"/>
    <row r="8549" ht="12.75" customHeight="1" x14ac:dyDescent="0.2"/>
    <row r="8553" ht="12.75" customHeight="1" x14ac:dyDescent="0.2"/>
    <row r="8557" ht="12.75" customHeight="1" x14ac:dyDescent="0.2"/>
    <row r="8561" ht="12.75" customHeight="1" x14ac:dyDescent="0.2"/>
    <row r="8565" ht="12.75" customHeight="1" x14ac:dyDescent="0.2"/>
    <row r="8569" ht="12.75" customHeight="1" x14ac:dyDescent="0.2"/>
    <row r="8573" ht="12.75" customHeight="1" x14ac:dyDescent="0.2"/>
    <row r="8577" ht="12.75" customHeight="1" x14ac:dyDescent="0.2"/>
    <row r="8581" ht="12.75" customHeight="1" x14ac:dyDescent="0.2"/>
    <row r="8585" ht="12.75" customHeight="1" x14ac:dyDescent="0.2"/>
    <row r="8589" ht="12.75" customHeight="1" x14ac:dyDescent="0.2"/>
    <row r="8593" ht="12.75" customHeight="1" x14ac:dyDescent="0.2"/>
    <row r="8597" ht="12.75" customHeight="1" x14ac:dyDescent="0.2"/>
    <row r="8601" ht="12.75" customHeight="1" x14ac:dyDescent="0.2"/>
    <row r="8605" ht="12.75" customHeight="1" x14ac:dyDescent="0.2"/>
    <row r="8609" ht="12.75" customHeight="1" x14ac:dyDescent="0.2"/>
    <row r="8613" ht="12.75" customHeight="1" x14ac:dyDescent="0.2"/>
    <row r="8617" ht="12.75" customHeight="1" x14ac:dyDescent="0.2"/>
    <row r="8621" ht="12.75" customHeight="1" x14ac:dyDescent="0.2"/>
    <row r="8625" ht="12.75" customHeight="1" x14ac:dyDescent="0.2"/>
    <row r="8629" ht="12.75" customHeight="1" x14ac:dyDescent="0.2"/>
    <row r="8633" ht="12.75" customHeight="1" x14ac:dyDescent="0.2"/>
    <row r="8637" ht="12.75" customHeight="1" x14ac:dyDescent="0.2"/>
    <row r="8641" ht="12.75" customHeight="1" x14ac:dyDescent="0.2"/>
    <row r="8645" ht="12.75" customHeight="1" x14ac:dyDescent="0.2"/>
    <row r="8649" ht="12.75" customHeight="1" x14ac:dyDescent="0.2"/>
    <row r="8653" ht="12.75" customHeight="1" x14ac:dyDescent="0.2"/>
    <row r="8657" ht="12.75" customHeight="1" x14ac:dyDescent="0.2"/>
    <row r="8661" ht="12.75" customHeight="1" x14ac:dyDescent="0.2"/>
    <row r="8665" ht="12.75" customHeight="1" x14ac:dyDescent="0.2"/>
    <row r="8669" ht="12.75" customHeight="1" x14ac:dyDescent="0.2"/>
    <row r="8673" ht="12.75" customHeight="1" x14ac:dyDescent="0.2"/>
    <row r="8677" ht="12.75" customHeight="1" x14ac:dyDescent="0.2"/>
    <row r="8681" ht="12.75" customHeight="1" x14ac:dyDescent="0.2"/>
    <row r="8685" ht="12.75" customHeight="1" x14ac:dyDescent="0.2"/>
    <row r="8689" ht="12.75" customHeight="1" x14ac:dyDescent="0.2"/>
    <row r="8693" ht="12.75" customHeight="1" x14ac:dyDescent="0.2"/>
    <row r="8697" ht="12.75" customHeight="1" x14ac:dyDescent="0.2"/>
    <row r="8701" ht="12.75" customHeight="1" x14ac:dyDescent="0.2"/>
    <row r="8705" ht="12.75" customHeight="1" x14ac:dyDescent="0.2"/>
    <row r="8709" ht="12.75" customHeight="1" x14ac:dyDescent="0.2"/>
    <row r="8713" ht="12.75" customHeight="1" x14ac:dyDescent="0.2"/>
    <row r="8717" ht="12.75" customHeight="1" x14ac:dyDescent="0.2"/>
    <row r="8721" ht="12.75" customHeight="1" x14ac:dyDescent="0.2"/>
    <row r="8725" ht="12.75" customHeight="1" x14ac:dyDescent="0.2"/>
    <row r="8729" ht="12.75" customHeight="1" x14ac:dyDescent="0.2"/>
    <row r="8733" ht="12.75" customHeight="1" x14ac:dyDescent="0.2"/>
    <row r="8737" ht="12.75" customHeight="1" x14ac:dyDescent="0.2"/>
    <row r="8741" ht="12.75" customHeight="1" x14ac:dyDescent="0.2"/>
    <row r="8745" ht="12.75" customHeight="1" x14ac:dyDescent="0.2"/>
    <row r="8749" ht="12.75" customHeight="1" x14ac:dyDescent="0.2"/>
    <row r="8753" ht="12.75" customHeight="1" x14ac:dyDescent="0.2"/>
    <row r="8757" ht="12.75" customHeight="1" x14ac:dyDescent="0.2"/>
    <row r="8761" ht="12.75" customHeight="1" x14ac:dyDescent="0.2"/>
    <row r="8765" ht="12.75" customHeight="1" x14ac:dyDescent="0.2"/>
    <row r="8769" ht="12.75" customHeight="1" x14ac:dyDescent="0.2"/>
    <row r="8773" ht="12.75" customHeight="1" x14ac:dyDescent="0.2"/>
    <row r="8777" ht="12.75" customHeight="1" x14ac:dyDescent="0.2"/>
    <row r="8781" ht="12.75" customHeight="1" x14ac:dyDescent="0.2"/>
    <row r="8785" ht="12.75" customHeight="1" x14ac:dyDescent="0.2"/>
    <row r="8789" ht="12.75" customHeight="1" x14ac:dyDescent="0.2"/>
    <row r="8793" ht="12.75" customHeight="1" x14ac:dyDescent="0.2"/>
    <row r="8797" ht="12.75" customHeight="1" x14ac:dyDescent="0.2"/>
    <row r="8801" ht="12.75" customHeight="1" x14ac:dyDescent="0.2"/>
    <row r="8805" ht="12.75" customHeight="1" x14ac:dyDescent="0.2"/>
    <row r="8809" ht="12.75" customHeight="1" x14ac:dyDescent="0.2"/>
    <row r="8813" ht="12.75" customHeight="1" x14ac:dyDescent="0.2"/>
    <row r="8817" ht="12.75" customHeight="1" x14ac:dyDescent="0.2"/>
    <row r="8821" ht="12.75" customHeight="1" x14ac:dyDescent="0.2"/>
    <row r="8825" ht="12.75" customHeight="1" x14ac:dyDescent="0.2"/>
    <row r="8829" ht="12.75" customHeight="1" x14ac:dyDescent="0.2"/>
    <row r="8833" ht="12.75" customHeight="1" x14ac:dyDescent="0.2"/>
    <row r="8837" ht="12.75" customHeight="1" x14ac:dyDescent="0.2"/>
    <row r="8841" ht="12.75" customHeight="1" x14ac:dyDescent="0.2"/>
    <row r="8845" ht="12.75" customHeight="1" x14ac:dyDescent="0.2"/>
    <row r="8849" ht="12.75" customHeight="1" x14ac:dyDescent="0.2"/>
    <row r="8853" ht="12.75" customHeight="1" x14ac:dyDescent="0.2"/>
    <row r="8857" ht="12.75" customHeight="1" x14ac:dyDescent="0.2"/>
    <row r="8861" ht="12.75" customHeight="1" x14ac:dyDescent="0.2"/>
    <row r="8865" ht="12.75" customHeight="1" x14ac:dyDescent="0.2"/>
    <row r="8869" ht="12.75" customHeight="1" x14ac:dyDescent="0.2"/>
    <row r="8873" ht="12.75" customHeight="1" x14ac:dyDescent="0.2"/>
    <row r="8877" ht="12.75" customHeight="1" x14ac:dyDescent="0.2"/>
    <row r="8881" ht="12.75" customHeight="1" x14ac:dyDescent="0.2"/>
    <row r="8885" ht="12.75" customHeight="1" x14ac:dyDescent="0.2"/>
    <row r="8889" ht="12.75" customHeight="1" x14ac:dyDescent="0.2"/>
    <row r="8893" ht="12.75" customHeight="1" x14ac:dyDescent="0.2"/>
    <row r="8897" ht="12.75" customHeight="1" x14ac:dyDescent="0.2"/>
    <row r="8901" ht="12.75" customHeight="1" x14ac:dyDescent="0.2"/>
    <row r="8905" ht="12.75" customHeight="1" x14ac:dyDescent="0.2"/>
    <row r="8909" ht="12.75" customHeight="1" x14ac:dyDescent="0.2"/>
    <row r="8913" ht="12.75" customHeight="1" x14ac:dyDescent="0.2"/>
    <row r="8917" ht="12.75" customHeight="1" x14ac:dyDescent="0.2"/>
    <row r="8921" ht="12.75" customHeight="1" x14ac:dyDescent="0.2"/>
    <row r="8925" ht="12.75" customHeight="1" x14ac:dyDescent="0.2"/>
    <row r="8929" ht="12.75" customHeight="1" x14ac:dyDescent="0.2"/>
    <row r="8933" ht="12.75" customHeight="1" x14ac:dyDescent="0.2"/>
    <row r="8937" ht="12.75" customHeight="1" x14ac:dyDescent="0.2"/>
    <row r="8941" ht="12.75" customHeight="1" x14ac:dyDescent="0.2"/>
    <row r="8945" ht="12.75" customHeight="1" x14ac:dyDescent="0.2"/>
    <row r="8949" ht="12.75" customHeight="1" x14ac:dyDescent="0.2"/>
    <row r="8953" ht="12.75" customHeight="1" x14ac:dyDescent="0.2"/>
    <row r="8957" ht="12.75" customHeight="1" x14ac:dyDescent="0.2"/>
    <row r="8961" ht="12.75" customHeight="1" x14ac:dyDescent="0.2"/>
    <row r="8965" ht="12.75" customHeight="1" x14ac:dyDescent="0.2"/>
    <row r="8969" ht="12.75" customHeight="1" x14ac:dyDescent="0.2"/>
    <row r="8973" ht="12.75" customHeight="1" x14ac:dyDescent="0.2"/>
    <row r="8977" ht="12.75" customHeight="1" x14ac:dyDescent="0.2"/>
    <row r="8981" ht="12.75" customHeight="1" x14ac:dyDescent="0.2"/>
    <row r="8985" ht="12.75" customHeight="1" x14ac:dyDescent="0.2"/>
    <row r="8989" ht="12.75" customHeight="1" x14ac:dyDescent="0.2"/>
    <row r="8993" ht="12.75" customHeight="1" x14ac:dyDescent="0.2"/>
    <row r="8997" ht="12.75" customHeight="1" x14ac:dyDescent="0.2"/>
    <row r="9001" ht="12.75" customHeight="1" x14ac:dyDescent="0.2"/>
    <row r="9005" ht="12.75" customHeight="1" x14ac:dyDescent="0.2"/>
    <row r="9009" ht="12.75" customHeight="1" x14ac:dyDescent="0.2"/>
    <row r="9013" ht="12.75" customHeight="1" x14ac:dyDescent="0.2"/>
    <row r="9017" ht="12.75" customHeight="1" x14ac:dyDescent="0.2"/>
    <row r="9021" ht="12.75" customHeight="1" x14ac:dyDescent="0.2"/>
    <row r="9025" ht="12.75" customHeight="1" x14ac:dyDescent="0.2"/>
    <row r="9029" ht="12.75" customHeight="1" x14ac:dyDescent="0.2"/>
    <row r="9033" ht="12.75" customHeight="1" x14ac:dyDescent="0.2"/>
    <row r="9037" ht="12.75" customHeight="1" x14ac:dyDescent="0.2"/>
    <row r="9041" ht="12.75" customHeight="1" x14ac:dyDescent="0.2"/>
    <row r="9045" ht="12.75" customHeight="1" x14ac:dyDescent="0.2"/>
    <row r="9049" ht="12.75" customHeight="1" x14ac:dyDescent="0.2"/>
    <row r="9053" ht="12.75" customHeight="1" x14ac:dyDescent="0.2"/>
    <row r="9057" ht="12.75" customHeight="1" x14ac:dyDescent="0.2"/>
    <row r="9061" ht="12.75" customHeight="1" x14ac:dyDescent="0.2"/>
    <row r="9065" ht="12.75" customHeight="1" x14ac:dyDescent="0.2"/>
    <row r="9069" ht="12.75" customHeight="1" x14ac:dyDescent="0.2"/>
    <row r="9073" ht="12.75" customHeight="1" x14ac:dyDescent="0.2"/>
    <row r="9077" ht="12.75" customHeight="1" x14ac:dyDescent="0.2"/>
    <row r="9081" ht="12.75" customHeight="1" x14ac:dyDescent="0.2"/>
    <row r="9085" ht="12.75" customHeight="1" x14ac:dyDescent="0.2"/>
    <row r="9089" ht="12.75" customHeight="1" x14ac:dyDescent="0.2"/>
    <row r="9093" ht="12.75" customHeight="1" x14ac:dyDescent="0.2"/>
    <row r="9097" ht="12.75" customHeight="1" x14ac:dyDescent="0.2"/>
    <row r="9101" ht="12.75" customHeight="1" x14ac:dyDescent="0.2"/>
    <row r="9105" ht="12.75" customHeight="1" x14ac:dyDescent="0.2"/>
    <row r="9109" ht="12.75" customHeight="1" x14ac:dyDescent="0.2"/>
    <row r="9113" ht="12.75" customHeight="1" x14ac:dyDescent="0.2"/>
    <row r="9117" ht="12.75" customHeight="1" x14ac:dyDescent="0.2"/>
    <row r="9121" ht="12.75" customHeight="1" x14ac:dyDescent="0.2"/>
    <row r="9125" ht="12.75" customHeight="1" x14ac:dyDescent="0.2"/>
    <row r="9129" ht="12.75" customHeight="1" x14ac:dyDescent="0.2"/>
    <row r="9133" ht="12.75" customHeight="1" x14ac:dyDescent="0.2"/>
    <row r="9137" ht="12.75" customHeight="1" x14ac:dyDescent="0.2"/>
    <row r="9141" ht="12.75" customHeight="1" x14ac:dyDescent="0.2"/>
    <row r="9145" ht="12.75" customHeight="1" x14ac:dyDescent="0.2"/>
    <row r="9149" ht="12.75" customHeight="1" x14ac:dyDescent="0.2"/>
    <row r="9153" ht="12.75" customHeight="1" x14ac:dyDescent="0.2"/>
    <row r="9157" ht="12.75" customHeight="1" x14ac:dyDescent="0.2"/>
    <row r="9161" ht="12.75" customHeight="1" x14ac:dyDescent="0.2"/>
    <row r="9165" ht="12.75" customHeight="1" x14ac:dyDescent="0.2"/>
    <row r="9169" ht="12.75" customHeight="1" x14ac:dyDescent="0.2"/>
    <row r="9173" ht="12.75" customHeight="1" x14ac:dyDescent="0.2"/>
    <row r="9177" ht="12.75" customHeight="1" x14ac:dyDescent="0.2"/>
    <row r="9181" ht="12.75" customHeight="1" x14ac:dyDescent="0.2"/>
    <row r="9185" ht="12.75" customHeight="1" x14ac:dyDescent="0.2"/>
    <row r="9189" ht="12.75" customHeight="1" x14ac:dyDescent="0.2"/>
    <row r="9193" ht="12.75" customHeight="1" x14ac:dyDescent="0.2"/>
    <row r="9197" ht="12.75" customHeight="1" x14ac:dyDescent="0.2"/>
    <row r="9201" ht="12.75" customHeight="1" x14ac:dyDescent="0.2"/>
    <row r="9205" ht="12.75" customHeight="1" x14ac:dyDescent="0.2"/>
    <row r="9209" ht="12.75" customHeight="1" x14ac:dyDescent="0.2"/>
    <row r="9213" ht="12.75" customHeight="1" x14ac:dyDescent="0.2"/>
    <row r="9217" ht="12.75" customHeight="1" x14ac:dyDescent="0.2"/>
    <row r="9221" ht="12.75" customHeight="1" x14ac:dyDescent="0.2"/>
    <row r="9225" ht="12.75" customHeight="1" x14ac:dyDescent="0.2"/>
    <row r="9229" ht="12.75" customHeight="1" x14ac:dyDescent="0.2"/>
    <row r="9233" ht="12.75" customHeight="1" x14ac:dyDescent="0.2"/>
    <row r="9237" ht="12.75" customHeight="1" x14ac:dyDescent="0.2"/>
    <row r="9241" ht="12.75" customHeight="1" x14ac:dyDescent="0.2"/>
    <row r="9245" ht="12.75" customHeight="1" x14ac:dyDescent="0.2"/>
    <row r="9249" ht="12.75" customHeight="1" x14ac:dyDescent="0.2"/>
    <row r="9253" ht="12.75" customHeight="1" x14ac:dyDescent="0.2"/>
    <row r="9257" ht="12.75" customHeight="1" x14ac:dyDescent="0.2"/>
    <row r="9261" ht="12.75" customHeight="1" x14ac:dyDescent="0.2"/>
    <row r="9265" ht="12.75" customHeight="1" x14ac:dyDescent="0.2"/>
    <row r="9269" ht="12.75" customHeight="1" x14ac:dyDescent="0.2"/>
    <row r="9273" ht="12.75" customHeight="1" x14ac:dyDescent="0.2"/>
    <row r="9277" ht="12.75" customHeight="1" x14ac:dyDescent="0.2"/>
    <row r="9281" ht="12.75" customHeight="1" x14ac:dyDescent="0.2"/>
    <row r="9285" ht="12.75" customHeight="1" x14ac:dyDescent="0.2"/>
    <row r="9289" ht="12.75" customHeight="1" x14ac:dyDescent="0.2"/>
    <row r="9293" ht="12.75" customHeight="1" x14ac:dyDescent="0.2"/>
    <row r="9297" ht="12.75" customHeight="1" x14ac:dyDescent="0.2"/>
    <row r="9301" ht="12.75" customHeight="1" x14ac:dyDescent="0.2"/>
    <row r="9305" ht="12.75" customHeight="1" x14ac:dyDescent="0.2"/>
    <row r="9309" ht="12.75" customHeight="1" x14ac:dyDescent="0.2"/>
    <row r="9313" ht="12.75" customHeight="1" x14ac:dyDescent="0.2"/>
    <row r="9317" ht="12.75" customHeight="1" x14ac:dyDescent="0.2"/>
    <row r="9321" ht="12.75" customHeight="1" x14ac:dyDescent="0.2"/>
    <row r="9325" ht="12.75" customHeight="1" x14ac:dyDescent="0.2"/>
    <row r="9329" ht="12.75" customHeight="1" x14ac:dyDescent="0.2"/>
    <row r="9333" ht="12.75" customHeight="1" x14ac:dyDescent="0.2"/>
    <row r="9337" ht="12.75" customHeight="1" x14ac:dyDescent="0.2"/>
    <row r="9341" ht="12.75" customHeight="1" x14ac:dyDescent="0.2"/>
    <row r="9345" ht="12.75" customHeight="1" x14ac:dyDescent="0.2"/>
    <row r="9349" ht="12.75" customHeight="1" x14ac:dyDescent="0.2"/>
    <row r="9353" ht="12.75" customHeight="1" x14ac:dyDescent="0.2"/>
    <row r="9357" ht="12.75" customHeight="1" x14ac:dyDescent="0.2"/>
    <row r="9361" ht="12.75" customHeight="1" x14ac:dyDescent="0.2"/>
    <row r="9365" ht="12.75" customHeight="1" x14ac:dyDescent="0.2"/>
    <row r="9369" ht="12.75" customHeight="1" x14ac:dyDescent="0.2"/>
    <row r="9373" ht="12.75" customHeight="1" x14ac:dyDescent="0.2"/>
    <row r="9377" ht="12.75" customHeight="1" x14ac:dyDescent="0.2"/>
    <row r="9381" ht="12.75" customHeight="1" x14ac:dyDescent="0.2"/>
    <row r="9385" ht="12.75" customHeight="1" x14ac:dyDescent="0.2"/>
    <row r="9389" ht="12.75" customHeight="1" x14ac:dyDescent="0.2"/>
    <row r="9393" ht="12.75" customHeight="1" x14ac:dyDescent="0.2"/>
    <row r="9397" ht="12.75" customHeight="1" x14ac:dyDescent="0.2"/>
    <row r="9401" ht="12.75" customHeight="1" x14ac:dyDescent="0.2"/>
    <row r="9405" ht="12.75" customHeight="1" x14ac:dyDescent="0.2"/>
    <row r="9409" ht="12.75" customHeight="1" x14ac:dyDescent="0.2"/>
    <row r="9413" ht="12.75" customHeight="1" x14ac:dyDescent="0.2"/>
    <row r="9417" ht="12.75" customHeight="1" x14ac:dyDescent="0.2"/>
    <row r="9421" ht="12.75" customHeight="1" x14ac:dyDescent="0.2"/>
    <row r="9425" ht="12.75" customHeight="1" x14ac:dyDescent="0.2"/>
    <row r="9429" ht="12.75" customHeight="1" x14ac:dyDescent="0.2"/>
    <row r="9433" ht="12.75" customHeight="1" x14ac:dyDescent="0.2"/>
    <row r="9437" ht="12.75" customHeight="1" x14ac:dyDescent="0.2"/>
    <row r="9441" ht="12.75" customHeight="1" x14ac:dyDescent="0.2"/>
    <row r="9445" ht="12.75" customHeight="1" x14ac:dyDescent="0.2"/>
    <row r="9449" ht="12.75" customHeight="1" x14ac:dyDescent="0.2"/>
    <row r="9453" ht="12.75" customHeight="1" x14ac:dyDescent="0.2"/>
    <row r="9457" ht="12.75" customHeight="1" x14ac:dyDescent="0.2"/>
    <row r="9461" ht="12.75" customHeight="1" x14ac:dyDescent="0.2"/>
    <row r="9465" ht="12.75" customHeight="1" x14ac:dyDescent="0.2"/>
    <row r="9469" ht="12.75" customHeight="1" x14ac:dyDescent="0.2"/>
    <row r="9473" ht="12.75" customHeight="1" x14ac:dyDescent="0.2"/>
    <row r="9477" ht="12.75" customHeight="1" x14ac:dyDescent="0.2"/>
    <row r="9481" ht="12.75" customHeight="1" x14ac:dyDescent="0.2"/>
    <row r="9485" ht="12.75" customHeight="1" x14ac:dyDescent="0.2"/>
    <row r="9489" ht="12.75" customHeight="1" x14ac:dyDescent="0.2"/>
    <row r="9493" ht="12.75" customHeight="1" x14ac:dyDescent="0.2"/>
    <row r="9497" ht="12.75" customHeight="1" x14ac:dyDescent="0.2"/>
    <row r="9501" ht="12.75" customHeight="1" x14ac:dyDescent="0.2"/>
    <row r="9505" ht="12.75" customHeight="1" x14ac:dyDescent="0.2"/>
    <row r="9509" ht="12.75" customHeight="1" x14ac:dyDescent="0.2"/>
    <row r="9513" ht="12.75" customHeight="1" x14ac:dyDescent="0.2"/>
    <row r="9517" ht="12.75" customHeight="1" x14ac:dyDescent="0.2"/>
    <row r="9521" ht="12.75" customHeight="1" x14ac:dyDescent="0.2"/>
    <row r="9525" ht="12.75" customHeight="1" x14ac:dyDescent="0.2"/>
    <row r="9529" ht="12.75" customHeight="1" x14ac:dyDescent="0.2"/>
    <row r="9533" ht="12.75" customHeight="1" x14ac:dyDescent="0.2"/>
    <row r="9537" ht="12.75" customHeight="1" x14ac:dyDescent="0.2"/>
    <row r="9541" ht="12.75" customHeight="1" x14ac:dyDescent="0.2"/>
    <row r="9545" ht="12.75" customHeight="1" x14ac:dyDescent="0.2"/>
    <row r="9549" ht="12.75" customHeight="1" x14ac:dyDescent="0.2"/>
    <row r="9553" ht="12.75" customHeight="1" x14ac:dyDescent="0.2"/>
    <row r="9557" ht="12.75" customHeight="1" x14ac:dyDescent="0.2"/>
    <row r="9561" ht="12.75" customHeight="1" x14ac:dyDescent="0.2"/>
    <row r="9565" ht="12.75" customHeight="1" x14ac:dyDescent="0.2"/>
    <row r="9569" ht="12.75" customHeight="1" x14ac:dyDescent="0.2"/>
    <row r="9573" ht="12.75" customHeight="1" x14ac:dyDescent="0.2"/>
    <row r="9577" ht="12.75" customHeight="1" x14ac:dyDescent="0.2"/>
    <row r="9581" ht="12.75" customHeight="1" x14ac:dyDescent="0.2"/>
    <row r="9585" ht="12.75" customHeight="1" x14ac:dyDescent="0.2"/>
    <row r="9589" ht="12.75" customHeight="1" x14ac:dyDescent="0.2"/>
    <row r="9593" ht="12.75" customHeight="1" x14ac:dyDescent="0.2"/>
    <row r="9597" ht="12.75" customHeight="1" x14ac:dyDescent="0.2"/>
    <row r="9601" ht="12.75" customHeight="1" x14ac:dyDescent="0.2"/>
    <row r="9605" ht="12.75" customHeight="1" x14ac:dyDescent="0.2"/>
    <row r="9609" ht="12.75" customHeight="1" x14ac:dyDescent="0.2"/>
    <row r="9613" ht="12.75" customHeight="1" x14ac:dyDescent="0.2"/>
    <row r="9617" ht="12.75" customHeight="1" x14ac:dyDescent="0.2"/>
    <row r="9621" ht="12.75" customHeight="1" x14ac:dyDescent="0.2"/>
    <row r="9625" ht="12.75" customHeight="1" x14ac:dyDescent="0.2"/>
    <row r="9629" ht="12.75" customHeight="1" x14ac:dyDescent="0.2"/>
    <row r="9633" ht="12.75" customHeight="1" x14ac:dyDescent="0.2"/>
    <row r="9637" ht="12.75" customHeight="1" x14ac:dyDescent="0.2"/>
    <row r="9641" ht="12.75" customHeight="1" x14ac:dyDescent="0.2"/>
    <row r="9645" ht="12.75" customHeight="1" x14ac:dyDescent="0.2"/>
    <row r="9649" ht="12.75" customHeight="1" x14ac:dyDescent="0.2"/>
    <row r="9653" ht="12.75" customHeight="1" x14ac:dyDescent="0.2"/>
    <row r="9657" ht="12.75" customHeight="1" x14ac:dyDescent="0.2"/>
    <row r="9661" ht="12.75" customHeight="1" x14ac:dyDescent="0.2"/>
    <row r="9665" ht="12.75" customHeight="1" x14ac:dyDescent="0.2"/>
    <row r="9669" ht="12.75" customHeight="1" x14ac:dyDescent="0.2"/>
    <row r="9673" ht="12.75" customHeight="1" x14ac:dyDescent="0.2"/>
    <row r="9677" ht="12.75" customHeight="1" x14ac:dyDescent="0.2"/>
    <row r="9681" ht="12.75" customHeight="1" x14ac:dyDescent="0.2"/>
    <row r="9685" ht="12.75" customHeight="1" x14ac:dyDescent="0.2"/>
    <row r="9689" ht="12.75" customHeight="1" x14ac:dyDescent="0.2"/>
    <row r="9693" ht="12.75" customHeight="1" x14ac:dyDescent="0.2"/>
    <row r="9697" ht="12.75" customHeight="1" x14ac:dyDescent="0.2"/>
    <row r="9701" ht="12.75" customHeight="1" x14ac:dyDescent="0.2"/>
    <row r="9705" ht="12.75" customHeight="1" x14ac:dyDescent="0.2"/>
    <row r="9709" ht="12.75" customHeight="1" x14ac:dyDescent="0.2"/>
    <row r="9713" ht="12.75" customHeight="1" x14ac:dyDescent="0.2"/>
    <row r="9717" ht="12.75" customHeight="1" x14ac:dyDescent="0.2"/>
    <row r="9721" ht="12.75" customHeight="1" x14ac:dyDescent="0.2"/>
    <row r="9725" ht="12.75" customHeight="1" x14ac:dyDescent="0.2"/>
    <row r="9729" ht="12.75" customHeight="1" x14ac:dyDescent="0.2"/>
    <row r="9733" ht="12.75" customHeight="1" x14ac:dyDescent="0.2"/>
    <row r="9737" ht="12.75" customHeight="1" x14ac:dyDescent="0.2"/>
    <row r="9741" ht="12.75" customHeight="1" x14ac:dyDescent="0.2"/>
    <row r="9745" ht="12.75" customHeight="1" x14ac:dyDescent="0.2"/>
    <row r="9749" ht="12.75" customHeight="1" x14ac:dyDescent="0.2"/>
    <row r="9753" ht="12.75" customHeight="1" x14ac:dyDescent="0.2"/>
    <row r="9757" ht="12.75" customHeight="1" x14ac:dyDescent="0.2"/>
    <row r="9761" ht="12.75" customHeight="1" x14ac:dyDescent="0.2"/>
    <row r="9765" ht="12.75" customHeight="1" x14ac:dyDescent="0.2"/>
    <row r="9769" ht="12.75" customHeight="1" x14ac:dyDescent="0.2"/>
    <row r="9773" ht="12.75" customHeight="1" x14ac:dyDescent="0.2"/>
    <row r="9777" ht="12.75" customHeight="1" x14ac:dyDescent="0.2"/>
    <row r="9781" ht="12.75" customHeight="1" x14ac:dyDescent="0.2"/>
    <row r="9785" ht="12.75" customHeight="1" x14ac:dyDescent="0.2"/>
    <row r="9789" ht="12.75" customHeight="1" x14ac:dyDescent="0.2"/>
    <row r="9793" ht="12.75" customHeight="1" x14ac:dyDescent="0.2"/>
    <row r="9797" ht="12.75" customHeight="1" x14ac:dyDescent="0.2"/>
    <row r="9801" ht="12.75" customHeight="1" x14ac:dyDescent="0.2"/>
    <row r="9805" ht="12.75" customHeight="1" x14ac:dyDescent="0.2"/>
    <row r="9809" ht="12.75" customHeight="1" x14ac:dyDescent="0.2"/>
    <row r="9813" ht="12.75" customHeight="1" x14ac:dyDescent="0.2"/>
    <row r="9817" ht="12.75" customHeight="1" x14ac:dyDescent="0.2"/>
    <row r="9821" ht="12.75" customHeight="1" x14ac:dyDescent="0.2"/>
    <row r="9825" ht="12.75" customHeight="1" x14ac:dyDescent="0.2"/>
    <row r="9829" ht="12.75" customHeight="1" x14ac:dyDescent="0.2"/>
    <row r="9833" ht="12.75" customHeight="1" x14ac:dyDescent="0.2"/>
    <row r="9837" ht="12.75" customHeight="1" x14ac:dyDescent="0.2"/>
    <row r="9841" ht="12.75" customHeight="1" x14ac:dyDescent="0.2"/>
    <row r="9845" ht="12.75" customHeight="1" x14ac:dyDescent="0.2"/>
    <row r="9849" ht="12.75" customHeight="1" x14ac:dyDescent="0.2"/>
    <row r="9853" ht="12.75" customHeight="1" x14ac:dyDescent="0.2"/>
    <row r="9857" ht="12.75" customHeight="1" x14ac:dyDescent="0.2"/>
    <row r="9861" ht="12.75" customHeight="1" x14ac:dyDescent="0.2"/>
    <row r="9865" ht="12.75" customHeight="1" x14ac:dyDescent="0.2"/>
    <row r="9869" ht="12.75" customHeight="1" x14ac:dyDescent="0.2"/>
    <row r="9873" ht="12.75" customHeight="1" x14ac:dyDescent="0.2"/>
    <row r="9877" ht="12.75" customHeight="1" x14ac:dyDescent="0.2"/>
    <row r="9881" ht="12.75" customHeight="1" x14ac:dyDescent="0.2"/>
    <row r="9885" ht="12.75" customHeight="1" x14ac:dyDescent="0.2"/>
    <row r="9889" ht="12.75" customHeight="1" x14ac:dyDescent="0.2"/>
    <row r="9893" ht="12.75" customHeight="1" x14ac:dyDescent="0.2"/>
    <row r="9897" ht="12.75" customHeight="1" x14ac:dyDescent="0.2"/>
    <row r="9901" ht="12.75" customHeight="1" x14ac:dyDescent="0.2"/>
    <row r="9905" ht="12.75" customHeight="1" x14ac:dyDescent="0.2"/>
    <row r="9909" ht="12.75" customHeight="1" x14ac:dyDescent="0.2"/>
    <row r="9913" ht="12.75" customHeight="1" x14ac:dyDescent="0.2"/>
    <row r="9917" ht="12.75" customHeight="1" x14ac:dyDescent="0.2"/>
    <row r="9921" ht="12.75" customHeight="1" x14ac:dyDescent="0.2"/>
    <row r="9925" ht="12.75" customHeight="1" x14ac:dyDescent="0.2"/>
    <row r="9929" ht="12.75" customHeight="1" x14ac:dyDescent="0.2"/>
    <row r="9933" ht="12.75" customHeight="1" x14ac:dyDescent="0.2"/>
    <row r="9937" ht="12.75" customHeight="1" x14ac:dyDescent="0.2"/>
    <row r="9941" ht="12.75" customHeight="1" x14ac:dyDescent="0.2"/>
    <row r="9945" ht="12.75" customHeight="1" x14ac:dyDescent="0.2"/>
    <row r="9949" ht="12.75" customHeight="1" x14ac:dyDescent="0.2"/>
    <row r="9953" ht="12.75" customHeight="1" x14ac:dyDescent="0.2"/>
    <row r="9957" ht="12.75" customHeight="1" x14ac:dyDescent="0.2"/>
    <row r="9961" ht="12.75" customHeight="1" x14ac:dyDescent="0.2"/>
    <row r="9965" ht="12.75" customHeight="1" x14ac:dyDescent="0.2"/>
    <row r="9969" ht="12.75" customHeight="1" x14ac:dyDescent="0.2"/>
    <row r="9973" ht="12.75" customHeight="1" x14ac:dyDescent="0.2"/>
    <row r="9977" ht="12.75" customHeight="1" x14ac:dyDescent="0.2"/>
    <row r="9981" ht="12.75" customHeight="1" x14ac:dyDescent="0.2"/>
    <row r="9985" ht="12.75" customHeight="1" x14ac:dyDescent="0.2"/>
    <row r="9989" ht="12.75" customHeight="1" x14ac:dyDescent="0.2"/>
    <row r="9993" ht="12.75" customHeight="1" x14ac:dyDescent="0.2"/>
    <row r="9997" ht="12.75" customHeight="1" x14ac:dyDescent="0.2"/>
    <row r="10001" ht="12.75" customHeight="1" x14ac:dyDescent="0.2"/>
    <row r="10005" ht="12.75" customHeight="1" x14ac:dyDescent="0.2"/>
    <row r="10009" ht="12.75" customHeight="1" x14ac:dyDescent="0.2"/>
    <row r="10013" ht="12.75" customHeight="1" x14ac:dyDescent="0.2"/>
    <row r="10017" ht="12.75" customHeight="1" x14ac:dyDescent="0.2"/>
    <row r="10021" ht="12.75" customHeight="1" x14ac:dyDescent="0.2"/>
    <row r="10025" ht="12.75" customHeight="1" x14ac:dyDescent="0.2"/>
    <row r="10029" ht="12.75" customHeight="1" x14ac:dyDescent="0.2"/>
    <row r="10033" ht="12.75" customHeight="1" x14ac:dyDescent="0.2"/>
    <row r="10037" ht="12.75" customHeight="1" x14ac:dyDescent="0.2"/>
    <row r="10041" ht="12.75" customHeight="1" x14ac:dyDescent="0.2"/>
    <row r="10045" ht="12.75" customHeight="1" x14ac:dyDescent="0.2"/>
    <row r="10049" ht="12.75" customHeight="1" x14ac:dyDescent="0.2"/>
    <row r="10053" ht="12.75" customHeight="1" x14ac:dyDescent="0.2"/>
    <row r="10057" ht="12.75" customHeight="1" x14ac:dyDescent="0.2"/>
    <row r="10061" ht="12.75" customHeight="1" x14ac:dyDescent="0.2"/>
    <row r="10065" ht="12.75" customHeight="1" x14ac:dyDescent="0.2"/>
    <row r="10069" ht="12.75" customHeight="1" x14ac:dyDescent="0.2"/>
    <row r="10073" ht="12.75" customHeight="1" x14ac:dyDescent="0.2"/>
    <row r="10077" ht="12.75" customHeight="1" x14ac:dyDescent="0.2"/>
    <row r="10081" ht="12.75" customHeight="1" x14ac:dyDescent="0.2"/>
    <row r="10085" ht="12.75" customHeight="1" x14ac:dyDescent="0.2"/>
    <row r="10089" ht="12.75" customHeight="1" x14ac:dyDescent="0.2"/>
    <row r="10093" ht="12.75" customHeight="1" x14ac:dyDescent="0.2"/>
    <row r="10097" ht="12.75" customHeight="1" x14ac:dyDescent="0.2"/>
    <row r="10101" ht="12.75" customHeight="1" x14ac:dyDescent="0.2"/>
    <row r="10105" ht="12.75" customHeight="1" x14ac:dyDescent="0.2"/>
    <row r="10109" ht="12.75" customHeight="1" x14ac:dyDescent="0.2"/>
    <row r="10113" ht="12.75" customHeight="1" x14ac:dyDescent="0.2"/>
    <row r="10117" ht="12.75" customHeight="1" x14ac:dyDescent="0.2"/>
    <row r="10121" ht="12.75" customHeight="1" x14ac:dyDescent="0.2"/>
    <row r="10125" ht="12.75" customHeight="1" x14ac:dyDescent="0.2"/>
    <row r="10129" ht="12.75" customHeight="1" x14ac:dyDescent="0.2"/>
    <row r="10133" ht="12.75" customHeight="1" x14ac:dyDescent="0.2"/>
    <row r="10137" ht="12.75" customHeight="1" x14ac:dyDescent="0.2"/>
    <row r="10141" ht="12.75" customHeight="1" x14ac:dyDescent="0.2"/>
    <row r="10145" ht="12.75" customHeight="1" x14ac:dyDescent="0.2"/>
    <row r="10149" ht="12.75" customHeight="1" x14ac:dyDescent="0.2"/>
    <row r="10153" ht="12.75" customHeight="1" x14ac:dyDescent="0.2"/>
    <row r="10157" ht="12.75" customHeight="1" x14ac:dyDescent="0.2"/>
    <row r="10161" ht="12.75" customHeight="1" x14ac:dyDescent="0.2"/>
    <row r="10165" ht="12.75" customHeight="1" x14ac:dyDescent="0.2"/>
    <row r="10169" ht="12.75" customHeight="1" x14ac:dyDescent="0.2"/>
    <row r="10173" ht="12.75" customHeight="1" x14ac:dyDescent="0.2"/>
    <row r="10177" ht="12.75" customHeight="1" x14ac:dyDescent="0.2"/>
    <row r="10181" ht="12.75" customHeight="1" x14ac:dyDescent="0.2"/>
    <row r="10185" ht="12.75" customHeight="1" x14ac:dyDescent="0.2"/>
    <row r="10189" ht="12.75" customHeight="1" x14ac:dyDescent="0.2"/>
    <row r="10193" ht="12.75" customHeight="1" x14ac:dyDescent="0.2"/>
    <row r="10197" ht="12.75" customHeight="1" x14ac:dyDescent="0.2"/>
    <row r="10201" ht="12.75" customHeight="1" x14ac:dyDescent="0.2"/>
    <row r="10205" ht="12.75" customHeight="1" x14ac:dyDescent="0.2"/>
    <row r="10209" ht="12.75" customHeight="1" x14ac:dyDescent="0.2"/>
    <row r="10213" ht="12.75" customHeight="1" x14ac:dyDescent="0.2"/>
    <row r="10217" ht="12.75" customHeight="1" x14ac:dyDescent="0.2"/>
    <row r="10221" ht="12.75" customHeight="1" x14ac:dyDescent="0.2"/>
    <row r="10225" ht="12.75" customHeight="1" x14ac:dyDescent="0.2"/>
    <row r="10229" ht="12.75" customHeight="1" x14ac:dyDescent="0.2"/>
    <row r="10233" ht="12.75" customHeight="1" x14ac:dyDescent="0.2"/>
    <row r="10237" ht="12.75" customHeight="1" x14ac:dyDescent="0.2"/>
    <row r="10241" ht="12.75" customHeight="1" x14ac:dyDescent="0.2"/>
    <row r="10245" ht="12.75" customHeight="1" x14ac:dyDescent="0.2"/>
    <row r="10249" ht="12.75" customHeight="1" x14ac:dyDescent="0.2"/>
    <row r="10253" ht="12.75" customHeight="1" x14ac:dyDescent="0.2"/>
    <row r="10257" ht="12.75" customHeight="1" x14ac:dyDescent="0.2"/>
    <row r="10261" ht="12.75" customHeight="1" x14ac:dyDescent="0.2"/>
    <row r="10265" ht="12.75" customHeight="1" x14ac:dyDescent="0.2"/>
    <row r="10269" ht="12.75" customHeight="1" x14ac:dyDescent="0.2"/>
    <row r="10273" ht="12.75" customHeight="1" x14ac:dyDescent="0.2"/>
    <row r="10277" ht="12.75" customHeight="1" x14ac:dyDescent="0.2"/>
    <row r="10281" ht="12.75" customHeight="1" x14ac:dyDescent="0.2"/>
    <row r="10285" ht="12.75" customHeight="1" x14ac:dyDescent="0.2"/>
    <row r="10289" ht="12.75" customHeight="1" x14ac:dyDescent="0.2"/>
    <row r="10293" ht="12.75" customHeight="1" x14ac:dyDescent="0.2"/>
    <row r="10297" ht="12.75" customHeight="1" x14ac:dyDescent="0.2"/>
    <row r="10301" ht="12.75" customHeight="1" x14ac:dyDescent="0.2"/>
    <row r="10305" ht="12.75" customHeight="1" x14ac:dyDescent="0.2"/>
    <row r="10309" ht="12.75" customHeight="1" x14ac:dyDescent="0.2"/>
    <row r="10313" ht="12.75" customHeight="1" x14ac:dyDescent="0.2"/>
    <row r="10317" ht="12.75" customHeight="1" x14ac:dyDescent="0.2"/>
    <row r="10321" ht="12.75" customHeight="1" x14ac:dyDescent="0.2"/>
    <row r="10325" ht="12.75" customHeight="1" x14ac:dyDescent="0.2"/>
    <row r="10329" ht="12.75" customHeight="1" x14ac:dyDescent="0.2"/>
    <row r="10333" ht="12.75" customHeight="1" x14ac:dyDescent="0.2"/>
    <row r="10337" ht="12.75" customHeight="1" x14ac:dyDescent="0.2"/>
    <row r="10341" ht="12.75" customHeight="1" x14ac:dyDescent="0.2"/>
    <row r="10345" ht="12.75" customHeight="1" x14ac:dyDescent="0.2"/>
    <row r="10349" ht="12.75" customHeight="1" x14ac:dyDescent="0.2"/>
    <row r="10353" ht="12.75" customHeight="1" x14ac:dyDescent="0.2"/>
    <row r="10357" ht="12.75" customHeight="1" x14ac:dyDescent="0.2"/>
    <row r="10361" ht="12.75" customHeight="1" x14ac:dyDescent="0.2"/>
    <row r="10365" ht="12.75" customHeight="1" x14ac:dyDescent="0.2"/>
    <row r="10369" ht="12.75" customHeight="1" x14ac:dyDescent="0.2"/>
    <row r="10373" ht="12.75" customHeight="1" x14ac:dyDescent="0.2"/>
    <row r="10377" ht="12.75" customHeight="1" x14ac:dyDescent="0.2"/>
    <row r="10381" ht="12.75" customHeight="1" x14ac:dyDescent="0.2"/>
    <row r="10385" ht="12.75" customHeight="1" x14ac:dyDescent="0.2"/>
    <row r="10389" ht="12.75" customHeight="1" x14ac:dyDescent="0.2"/>
    <row r="10393" ht="12.75" customHeight="1" x14ac:dyDescent="0.2"/>
    <row r="10397" ht="12.75" customHeight="1" x14ac:dyDescent="0.2"/>
    <row r="10401" ht="12.75" customHeight="1" x14ac:dyDescent="0.2"/>
    <row r="10405" ht="12.75" customHeight="1" x14ac:dyDescent="0.2"/>
    <row r="10409" ht="12.75" customHeight="1" x14ac:dyDescent="0.2"/>
    <row r="10413" ht="12.75" customHeight="1" x14ac:dyDescent="0.2"/>
    <row r="10417" ht="12.75" customHeight="1" x14ac:dyDescent="0.2"/>
    <row r="10421" ht="12.75" customHeight="1" x14ac:dyDescent="0.2"/>
    <row r="10425" ht="12.75" customHeight="1" x14ac:dyDescent="0.2"/>
    <row r="10429" ht="12.75" customHeight="1" x14ac:dyDescent="0.2"/>
    <row r="10433" ht="12.75" customHeight="1" x14ac:dyDescent="0.2"/>
    <row r="10437" ht="12.75" customHeight="1" x14ac:dyDescent="0.2"/>
    <row r="10441" ht="12.75" customHeight="1" x14ac:dyDescent="0.2"/>
    <row r="10445" ht="12.75" customHeight="1" x14ac:dyDescent="0.2"/>
    <row r="10449" ht="12.75" customHeight="1" x14ac:dyDescent="0.2"/>
    <row r="10453" ht="12.75" customHeight="1" x14ac:dyDescent="0.2"/>
    <row r="10457" ht="12.75" customHeight="1" x14ac:dyDescent="0.2"/>
    <row r="10461" ht="12.75" customHeight="1" x14ac:dyDescent="0.2"/>
    <row r="10465" ht="12.75" customHeight="1" x14ac:dyDescent="0.2"/>
    <row r="10469" ht="12.75" customHeight="1" x14ac:dyDescent="0.2"/>
    <row r="10473" ht="12.75" customHeight="1" x14ac:dyDescent="0.2"/>
    <row r="10477" ht="12.75" customHeight="1" x14ac:dyDescent="0.2"/>
    <row r="10481" ht="12.75" customHeight="1" x14ac:dyDescent="0.2"/>
    <row r="10485" ht="12.75" customHeight="1" x14ac:dyDescent="0.2"/>
    <row r="10489" ht="12.75" customHeight="1" x14ac:dyDescent="0.2"/>
    <row r="10493" ht="12.75" customHeight="1" x14ac:dyDescent="0.2"/>
    <row r="10497" ht="12.75" customHeight="1" x14ac:dyDescent="0.2"/>
    <row r="10501" ht="12.75" customHeight="1" x14ac:dyDescent="0.2"/>
    <row r="10505" ht="12.75" customHeight="1" x14ac:dyDescent="0.2"/>
    <row r="10509" ht="12.75" customHeight="1" x14ac:dyDescent="0.2"/>
    <row r="10513" ht="12.75" customHeight="1" x14ac:dyDescent="0.2"/>
    <row r="10517" ht="12.75" customHeight="1" x14ac:dyDescent="0.2"/>
    <row r="10521" ht="12.75" customHeight="1" x14ac:dyDescent="0.2"/>
    <row r="10525" ht="12.75" customHeight="1" x14ac:dyDescent="0.2"/>
    <row r="10529" ht="12.75" customHeight="1" x14ac:dyDescent="0.2"/>
    <row r="10533" ht="12.75" customHeight="1" x14ac:dyDescent="0.2"/>
    <row r="10537" ht="12.75" customHeight="1" x14ac:dyDescent="0.2"/>
    <row r="10541" ht="12.75" customHeight="1" x14ac:dyDescent="0.2"/>
    <row r="10545" ht="12.75" customHeight="1" x14ac:dyDescent="0.2"/>
    <row r="10549" ht="12.75" customHeight="1" x14ac:dyDescent="0.2"/>
    <row r="10553" ht="12.75" customHeight="1" x14ac:dyDescent="0.2"/>
    <row r="10557" ht="12.75" customHeight="1" x14ac:dyDescent="0.2"/>
    <row r="10561" ht="12.75" customHeight="1" x14ac:dyDescent="0.2"/>
    <row r="10565" ht="12.75" customHeight="1" x14ac:dyDescent="0.2"/>
    <row r="10569" ht="12.75" customHeight="1" x14ac:dyDescent="0.2"/>
    <row r="10573" ht="12.75" customHeight="1" x14ac:dyDescent="0.2"/>
    <row r="10577" ht="12.75" customHeight="1" x14ac:dyDescent="0.2"/>
    <row r="10581" ht="12.75" customHeight="1" x14ac:dyDescent="0.2"/>
    <row r="10585" ht="12.75" customHeight="1" x14ac:dyDescent="0.2"/>
    <row r="10589" ht="12.75" customHeight="1" x14ac:dyDescent="0.2"/>
    <row r="10593" ht="12.75" customHeight="1" x14ac:dyDescent="0.2"/>
    <row r="10597" ht="12.75" customHeight="1" x14ac:dyDescent="0.2"/>
    <row r="10601" ht="12.75" customHeight="1" x14ac:dyDescent="0.2"/>
    <row r="10605" ht="12.75" customHeight="1" x14ac:dyDescent="0.2"/>
    <row r="10609" ht="12.75" customHeight="1" x14ac:dyDescent="0.2"/>
    <row r="10613" ht="12.75" customHeight="1" x14ac:dyDescent="0.2"/>
    <row r="10617" ht="12.75" customHeight="1" x14ac:dyDescent="0.2"/>
    <row r="10621" ht="12.75" customHeight="1" x14ac:dyDescent="0.2"/>
    <row r="10625" ht="12.75" customHeight="1" x14ac:dyDescent="0.2"/>
    <row r="10629" ht="12.75" customHeight="1" x14ac:dyDescent="0.2"/>
    <row r="10633" ht="12.75" customHeight="1" x14ac:dyDescent="0.2"/>
    <row r="10637" ht="12.75" customHeight="1" x14ac:dyDescent="0.2"/>
    <row r="10641" ht="12.75" customHeight="1" x14ac:dyDescent="0.2"/>
    <row r="10645" ht="12.75" customHeight="1" x14ac:dyDescent="0.2"/>
    <row r="10649" ht="12.75" customHeight="1" x14ac:dyDescent="0.2"/>
    <row r="10653" ht="12.75" customHeight="1" x14ac:dyDescent="0.2"/>
    <row r="10657" ht="12.75" customHeight="1" x14ac:dyDescent="0.2"/>
    <row r="10661" ht="12.75" customHeight="1" x14ac:dyDescent="0.2"/>
    <row r="10665" ht="12.75" customHeight="1" x14ac:dyDescent="0.2"/>
    <row r="10669" ht="12.75" customHeight="1" x14ac:dyDescent="0.2"/>
    <row r="10673" ht="12.75" customHeight="1" x14ac:dyDescent="0.2"/>
    <row r="10677" ht="12.75" customHeight="1" x14ac:dyDescent="0.2"/>
    <row r="10681" ht="12.75" customHeight="1" x14ac:dyDescent="0.2"/>
    <row r="10685" ht="12.75" customHeight="1" x14ac:dyDescent="0.2"/>
    <row r="10689" ht="12.75" customHeight="1" x14ac:dyDescent="0.2"/>
    <row r="10693" ht="12.75" customHeight="1" x14ac:dyDescent="0.2"/>
    <row r="10697" ht="12.75" customHeight="1" x14ac:dyDescent="0.2"/>
    <row r="10701" ht="12.75" customHeight="1" x14ac:dyDescent="0.2"/>
    <row r="10705" ht="12.75" customHeight="1" x14ac:dyDescent="0.2"/>
    <row r="10709" ht="12.75" customHeight="1" x14ac:dyDescent="0.2"/>
    <row r="10713" ht="12.75" customHeight="1" x14ac:dyDescent="0.2"/>
    <row r="10717" ht="12.75" customHeight="1" x14ac:dyDescent="0.2"/>
    <row r="10721" ht="12.75" customHeight="1" x14ac:dyDescent="0.2"/>
    <row r="10725" ht="12.75" customHeight="1" x14ac:dyDescent="0.2"/>
    <row r="10729" ht="12.75" customHeight="1" x14ac:dyDescent="0.2"/>
    <row r="10733" ht="12.75" customHeight="1" x14ac:dyDescent="0.2"/>
    <row r="10737" ht="12.75" customHeight="1" x14ac:dyDescent="0.2"/>
    <row r="10741" ht="12.75" customHeight="1" x14ac:dyDescent="0.2"/>
    <row r="10745" ht="12.75" customHeight="1" x14ac:dyDescent="0.2"/>
    <row r="10749" ht="12.75" customHeight="1" x14ac:dyDescent="0.2"/>
    <row r="10753" ht="12.75" customHeight="1" x14ac:dyDescent="0.2"/>
    <row r="10757" ht="12.75" customHeight="1" x14ac:dyDescent="0.2"/>
    <row r="10761" ht="12.75" customHeight="1" x14ac:dyDescent="0.2"/>
    <row r="10765" ht="12.75" customHeight="1" x14ac:dyDescent="0.2"/>
    <row r="10769" ht="12.75" customHeight="1" x14ac:dyDescent="0.2"/>
    <row r="10773" ht="12.75" customHeight="1" x14ac:dyDescent="0.2"/>
    <row r="10777" ht="12.75" customHeight="1" x14ac:dyDescent="0.2"/>
    <row r="10781" ht="12.75" customHeight="1" x14ac:dyDescent="0.2"/>
    <row r="10785" ht="12.75" customHeight="1" x14ac:dyDescent="0.2"/>
    <row r="10789" ht="12.75" customHeight="1" x14ac:dyDescent="0.2"/>
    <row r="10793" ht="12.75" customHeight="1" x14ac:dyDescent="0.2"/>
    <row r="10797" ht="12.75" customHeight="1" x14ac:dyDescent="0.2"/>
    <row r="10801" ht="12.75" customHeight="1" x14ac:dyDescent="0.2"/>
    <row r="10805" ht="12.75" customHeight="1" x14ac:dyDescent="0.2"/>
    <row r="10809" ht="12.75" customHeight="1" x14ac:dyDescent="0.2"/>
    <row r="10813" ht="12.75" customHeight="1" x14ac:dyDescent="0.2"/>
    <row r="10817" ht="12.75" customHeight="1" x14ac:dyDescent="0.2"/>
    <row r="10821" ht="12.75" customHeight="1" x14ac:dyDescent="0.2"/>
    <row r="10825" ht="12.75" customHeight="1" x14ac:dyDescent="0.2"/>
    <row r="10829" ht="12.75" customHeight="1" x14ac:dyDescent="0.2"/>
    <row r="10833" ht="12.75" customHeight="1" x14ac:dyDescent="0.2"/>
    <row r="10837" ht="12.75" customHeight="1" x14ac:dyDescent="0.2"/>
    <row r="10841" ht="12.75" customHeight="1" x14ac:dyDescent="0.2"/>
    <row r="10845" ht="12.75" customHeight="1" x14ac:dyDescent="0.2"/>
    <row r="10849" ht="12.75" customHeight="1" x14ac:dyDescent="0.2"/>
    <row r="10853" ht="12.75" customHeight="1" x14ac:dyDescent="0.2"/>
    <row r="10857" ht="12.75" customHeight="1" x14ac:dyDescent="0.2"/>
    <row r="10861" ht="12.75" customHeight="1" x14ac:dyDescent="0.2"/>
    <row r="10865" ht="12.75" customHeight="1" x14ac:dyDescent="0.2"/>
    <row r="10869" ht="12.75" customHeight="1" x14ac:dyDescent="0.2"/>
    <row r="10873" ht="12.75" customHeight="1" x14ac:dyDescent="0.2"/>
    <row r="10877" ht="12.75" customHeight="1" x14ac:dyDescent="0.2"/>
    <row r="10881" ht="12.75" customHeight="1" x14ac:dyDescent="0.2"/>
    <row r="10885" ht="12.75" customHeight="1" x14ac:dyDescent="0.2"/>
    <row r="10889" ht="12.75" customHeight="1" x14ac:dyDescent="0.2"/>
    <row r="10893" ht="12.75" customHeight="1" x14ac:dyDescent="0.2"/>
    <row r="10897" ht="12.75" customHeight="1" x14ac:dyDescent="0.2"/>
    <row r="10901" ht="12.75" customHeight="1" x14ac:dyDescent="0.2"/>
    <row r="10905" ht="12.75" customHeight="1" x14ac:dyDescent="0.2"/>
    <row r="10909" ht="12.75" customHeight="1" x14ac:dyDescent="0.2"/>
    <row r="10913" ht="12.75" customHeight="1" x14ac:dyDescent="0.2"/>
    <row r="10917" ht="12.75" customHeight="1" x14ac:dyDescent="0.2"/>
    <row r="10921" ht="12.75" customHeight="1" x14ac:dyDescent="0.2"/>
    <row r="10925" ht="12.75" customHeight="1" x14ac:dyDescent="0.2"/>
    <row r="10929" ht="12.75" customHeight="1" x14ac:dyDescent="0.2"/>
    <row r="10933" ht="12.75" customHeight="1" x14ac:dyDescent="0.2"/>
    <row r="10937" ht="12.75" customHeight="1" x14ac:dyDescent="0.2"/>
    <row r="10941" ht="12.75" customHeight="1" x14ac:dyDescent="0.2"/>
    <row r="10945" ht="12.75" customHeight="1" x14ac:dyDescent="0.2"/>
    <row r="10949" ht="12.75" customHeight="1" x14ac:dyDescent="0.2"/>
    <row r="10953" ht="12.75" customHeight="1" x14ac:dyDescent="0.2"/>
    <row r="10957" ht="12.75" customHeight="1" x14ac:dyDescent="0.2"/>
    <row r="10961" ht="12.75" customHeight="1" x14ac:dyDescent="0.2"/>
    <row r="10965" ht="12.75" customHeight="1" x14ac:dyDescent="0.2"/>
    <row r="10969" ht="12.75" customHeight="1" x14ac:dyDescent="0.2"/>
    <row r="10973" ht="12.75" customHeight="1" x14ac:dyDescent="0.2"/>
    <row r="10977" ht="12.75" customHeight="1" x14ac:dyDescent="0.2"/>
    <row r="10981" ht="12.75" customHeight="1" x14ac:dyDescent="0.2"/>
    <row r="10985" ht="12.75" customHeight="1" x14ac:dyDescent="0.2"/>
    <row r="10989" ht="12.75" customHeight="1" x14ac:dyDescent="0.2"/>
    <row r="10993" ht="12.75" customHeight="1" x14ac:dyDescent="0.2"/>
    <row r="10997" ht="12.75" customHeight="1" x14ac:dyDescent="0.2"/>
    <row r="11001" ht="12.75" customHeight="1" x14ac:dyDescent="0.2"/>
    <row r="11005" ht="12.75" customHeight="1" x14ac:dyDescent="0.2"/>
    <row r="11009" ht="12.75" customHeight="1" x14ac:dyDescent="0.2"/>
    <row r="11013" ht="12.75" customHeight="1" x14ac:dyDescent="0.2"/>
    <row r="11017" ht="12.75" customHeight="1" x14ac:dyDescent="0.2"/>
    <row r="11021" ht="12.75" customHeight="1" x14ac:dyDescent="0.2"/>
    <row r="11025" ht="12.75" customHeight="1" x14ac:dyDescent="0.2"/>
    <row r="11029" ht="12.75" customHeight="1" x14ac:dyDescent="0.2"/>
    <row r="11033" ht="12.75" customHeight="1" x14ac:dyDescent="0.2"/>
    <row r="11037" ht="12.75" customHeight="1" x14ac:dyDescent="0.2"/>
    <row r="11041" ht="12.75" customHeight="1" x14ac:dyDescent="0.2"/>
    <row r="11045" ht="12.75" customHeight="1" x14ac:dyDescent="0.2"/>
    <row r="11049" ht="12.75" customHeight="1" x14ac:dyDescent="0.2"/>
    <row r="11053" ht="12.75" customHeight="1" x14ac:dyDescent="0.2"/>
    <row r="11057" ht="12.75" customHeight="1" x14ac:dyDescent="0.2"/>
    <row r="11061" ht="12.75" customHeight="1" x14ac:dyDescent="0.2"/>
    <row r="11065" ht="12.75" customHeight="1" x14ac:dyDescent="0.2"/>
    <row r="11069" ht="12.75" customHeight="1" x14ac:dyDescent="0.2"/>
    <row r="11073" ht="12.75" customHeight="1" x14ac:dyDescent="0.2"/>
    <row r="11077" ht="12.75" customHeight="1" x14ac:dyDescent="0.2"/>
    <row r="11081" ht="12.75" customHeight="1" x14ac:dyDescent="0.2"/>
    <row r="11085" ht="12.75" customHeight="1" x14ac:dyDescent="0.2"/>
    <row r="11089" ht="12.75" customHeight="1" x14ac:dyDescent="0.2"/>
    <row r="11093" ht="12.75" customHeight="1" x14ac:dyDescent="0.2"/>
    <row r="11097" ht="12.75" customHeight="1" x14ac:dyDescent="0.2"/>
    <row r="11101" ht="12.75" customHeight="1" x14ac:dyDescent="0.2"/>
    <row r="11105" ht="12.75" customHeight="1" x14ac:dyDescent="0.2"/>
    <row r="11109" ht="12.75" customHeight="1" x14ac:dyDescent="0.2"/>
    <row r="11113" ht="12.75" customHeight="1" x14ac:dyDescent="0.2"/>
    <row r="11117" ht="12.75" customHeight="1" x14ac:dyDescent="0.2"/>
    <row r="11121" ht="12.75" customHeight="1" x14ac:dyDescent="0.2"/>
    <row r="11125" ht="12.75" customHeight="1" x14ac:dyDescent="0.2"/>
    <row r="11129" ht="12.75" customHeight="1" x14ac:dyDescent="0.2"/>
    <row r="11133" ht="12.75" customHeight="1" x14ac:dyDescent="0.2"/>
    <row r="11137" ht="12.75" customHeight="1" x14ac:dyDescent="0.2"/>
    <row r="11141" ht="12.75" customHeight="1" x14ac:dyDescent="0.2"/>
    <row r="11145" ht="12.75" customHeight="1" x14ac:dyDescent="0.2"/>
    <row r="11149" ht="12.75" customHeight="1" x14ac:dyDescent="0.2"/>
    <row r="11153" ht="12.75" customHeight="1" x14ac:dyDescent="0.2"/>
    <row r="11157" ht="12.75" customHeight="1" x14ac:dyDescent="0.2"/>
    <row r="11161" ht="12.75" customHeight="1" x14ac:dyDescent="0.2"/>
    <row r="11165" ht="12.75" customHeight="1" x14ac:dyDescent="0.2"/>
    <row r="11169" ht="12.75" customHeight="1" x14ac:dyDescent="0.2"/>
    <row r="11173" ht="12.75" customHeight="1" x14ac:dyDescent="0.2"/>
    <row r="11177" ht="12.75" customHeight="1" x14ac:dyDescent="0.2"/>
    <row r="11181" ht="12.75" customHeight="1" x14ac:dyDescent="0.2"/>
    <row r="11185" ht="12.75" customHeight="1" x14ac:dyDescent="0.2"/>
    <row r="11189" ht="12.75" customHeight="1" x14ac:dyDescent="0.2"/>
    <row r="11193" ht="12.75" customHeight="1" x14ac:dyDescent="0.2"/>
    <row r="11197" ht="12.75" customHeight="1" x14ac:dyDescent="0.2"/>
    <row r="11201" ht="12.75" customHeight="1" x14ac:dyDescent="0.2"/>
    <row r="11205" ht="12.75" customHeight="1" x14ac:dyDescent="0.2"/>
    <row r="11209" ht="12.75" customHeight="1" x14ac:dyDescent="0.2"/>
    <row r="11213" ht="12.75" customHeight="1" x14ac:dyDescent="0.2"/>
    <row r="11217" ht="12.75" customHeight="1" x14ac:dyDescent="0.2"/>
    <row r="11221" ht="12.75" customHeight="1" x14ac:dyDescent="0.2"/>
    <row r="11225" ht="12.75" customHeight="1" x14ac:dyDescent="0.2"/>
    <row r="11229" ht="12.75" customHeight="1" x14ac:dyDescent="0.2"/>
    <row r="11233" ht="12.75" customHeight="1" x14ac:dyDescent="0.2"/>
    <row r="11237" ht="12.75" customHeight="1" x14ac:dyDescent="0.2"/>
    <row r="11241" ht="12.75" customHeight="1" x14ac:dyDescent="0.2"/>
    <row r="11245" ht="12.75" customHeight="1" x14ac:dyDescent="0.2"/>
    <row r="11249" ht="12.75" customHeight="1" x14ac:dyDescent="0.2"/>
    <row r="11253" ht="12.75" customHeight="1" x14ac:dyDescent="0.2"/>
    <row r="11257" ht="12.75" customHeight="1" x14ac:dyDescent="0.2"/>
    <row r="11261" ht="12.75" customHeight="1" x14ac:dyDescent="0.2"/>
    <row r="11265" ht="12.75" customHeight="1" x14ac:dyDescent="0.2"/>
    <row r="11269" ht="12.75" customHeight="1" x14ac:dyDescent="0.2"/>
    <row r="11273" ht="12.75" customHeight="1" x14ac:dyDescent="0.2"/>
    <row r="11277" ht="12.75" customHeight="1" x14ac:dyDescent="0.2"/>
    <row r="11281" ht="12.75" customHeight="1" x14ac:dyDescent="0.2"/>
    <row r="11285" ht="12.75" customHeight="1" x14ac:dyDescent="0.2"/>
    <row r="11289" ht="12.75" customHeight="1" x14ac:dyDescent="0.2"/>
    <row r="11293" ht="12.75" customHeight="1" x14ac:dyDescent="0.2"/>
    <row r="11297" ht="12.75" customHeight="1" x14ac:dyDescent="0.2"/>
    <row r="11301" ht="12.75" customHeight="1" x14ac:dyDescent="0.2"/>
    <row r="11305" ht="12.75" customHeight="1" x14ac:dyDescent="0.2"/>
    <row r="11309" ht="12.75" customHeight="1" x14ac:dyDescent="0.2"/>
    <row r="11313" ht="12.75" customHeight="1" x14ac:dyDescent="0.2"/>
    <row r="11317" ht="12.75" customHeight="1" x14ac:dyDescent="0.2"/>
    <row r="11321" ht="12.75" customHeight="1" x14ac:dyDescent="0.2"/>
    <row r="11325" ht="12.75" customHeight="1" x14ac:dyDescent="0.2"/>
    <row r="11329" ht="12.75" customHeight="1" x14ac:dyDescent="0.2"/>
    <row r="11333" ht="12.75" customHeight="1" x14ac:dyDescent="0.2"/>
    <row r="11337" ht="12.75" customHeight="1" x14ac:dyDescent="0.2"/>
    <row r="11341" ht="12.75" customHeight="1" x14ac:dyDescent="0.2"/>
    <row r="11345" ht="12.75" customHeight="1" x14ac:dyDescent="0.2"/>
    <row r="11349" ht="12.75" customHeight="1" x14ac:dyDescent="0.2"/>
    <row r="11353" ht="12.75" customHeight="1" x14ac:dyDescent="0.2"/>
    <row r="11357" ht="12.75" customHeight="1" x14ac:dyDescent="0.2"/>
    <row r="11361" ht="12.75" customHeight="1" x14ac:dyDescent="0.2"/>
    <row r="11365" ht="12.75" customHeight="1" x14ac:dyDescent="0.2"/>
    <row r="11369" ht="12.75" customHeight="1" x14ac:dyDescent="0.2"/>
    <row r="11373" ht="12.75" customHeight="1" x14ac:dyDescent="0.2"/>
    <row r="11377" ht="12.75" customHeight="1" x14ac:dyDescent="0.2"/>
    <row r="11381" ht="12.75" customHeight="1" x14ac:dyDescent="0.2"/>
    <row r="11385" ht="12.75" customHeight="1" x14ac:dyDescent="0.2"/>
    <row r="11389" ht="12.75" customHeight="1" x14ac:dyDescent="0.2"/>
    <row r="11393" ht="12.75" customHeight="1" x14ac:dyDescent="0.2"/>
    <row r="11397" ht="12.75" customHeight="1" x14ac:dyDescent="0.2"/>
    <row r="11401" ht="12.75" customHeight="1" x14ac:dyDescent="0.2"/>
    <row r="11405" ht="12.75" customHeight="1" x14ac:dyDescent="0.2"/>
    <row r="11409" ht="12.75" customHeight="1" x14ac:dyDescent="0.2"/>
    <row r="11413" ht="12.75" customHeight="1" x14ac:dyDescent="0.2"/>
    <row r="11417" ht="12.75" customHeight="1" x14ac:dyDescent="0.2"/>
    <row r="11421" ht="12.75" customHeight="1" x14ac:dyDescent="0.2"/>
    <row r="11425" ht="12.75" customHeight="1" x14ac:dyDescent="0.2"/>
    <row r="11429" ht="12.75" customHeight="1" x14ac:dyDescent="0.2"/>
    <row r="11433" ht="12.75" customHeight="1" x14ac:dyDescent="0.2"/>
    <row r="11437" ht="12.75" customHeight="1" x14ac:dyDescent="0.2"/>
    <row r="11441" ht="12.75" customHeight="1" x14ac:dyDescent="0.2"/>
    <row r="11445" ht="12.75" customHeight="1" x14ac:dyDescent="0.2"/>
    <row r="11449" ht="12.75" customHeight="1" x14ac:dyDescent="0.2"/>
    <row r="11453" ht="12.75" customHeight="1" x14ac:dyDescent="0.2"/>
    <row r="11457" ht="12.75" customHeight="1" x14ac:dyDescent="0.2"/>
    <row r="11461" ht="12.75" customHeight="1" x14ac:dyDescent="0.2"/>
    <row r="11465" ht="12.75" customHeight="1" x14ac:dyDescent="0.2"/>
    <row r="11469" ht="12.75" customHeight="1" x14ac:dyDescent="0.2"/>
    <row r="11473" ht="12.75" customHeight="1" x14ac:dyDescent="0.2"/>
    <row r="11477" ht="12.75" customHeight="1" x14ac:dyDescent="0.2"/>
    <row r="11481" ht="12.75" customHeight="1" x14ac:dyDescent="0.2"/>
    <row r="11485" ht="12.75" customHeight="1" x14ac:dyDescent="0.2"/>
    <row r="11489" ht="12.75" customHeight="1" x14ac:dyDescent="0.2"/>
    <row r="11493" ht="12.75" customHeight="1" x14ac:dyDescent="0.2"/>
    <row r="11497" ht="12.75" customHeight="1" x14ac:dyDescent="0.2"/>
    <row r="11501" ht="12.75" customHeight="1" x14ac:dyDescent="0.2"/>
    <row r="11505" ht="12.75" customHeight="1" x14ac:dyDescent="0.2"/>
    <row r="11509" ht="12.75" customHeight="1" x14ac:dyDescent="0.2"/>
    <row r="11513" ht="12.75" customHeight="1" x14ac:dyDescent="0.2"/>
    <row r="11517" ht="12.75" customHeight="1" x14ac:dyDescent="0.2"/>
    <row r="11521" ht="12.75" customHeight="1" x14ac:dyDescent="0.2"/>
    <row r="11525" ht="12.75" customHeight="1" x14ac:dyDescent="0.2"/>
    <row r="11529" ht="12.75" customHeight="1" x14ac:dyDescent="0.2"/>
    <row r="11533" ht="12.75" customHeight="1" x14ac:dyDescent="0.2"/>
    <row r="11537" ht="12.75" customHeight="1" x14ac:dyDescent="0.2"/>
    <row r="11541" ht="12.75" customHeight="1" x14ac:dyDescent="0.2"/>
    <row r="11545" ht="12.75" customHeight="1" x14ac:dyDescent="0.2"/>
    <row r="11549" ht="12.75" customHeight="1" x14ac:dyDescent="0.2"/>
    <row r="11553" ht="12.75" customHeight="1" x14ac:dyDescent="0.2"/>
    <row r="11557" ht="12.75" customHeight="1" x14ac:dyDescent="0.2"/>
    <row r="11561" ht="12.75" customHeight="1" x14ac:dyDescent="0.2"/>
    <row r="11565" ht="12.75" customHeight="1" x14ac:dyDescent="0.2"/>
    <row r="11569" ht="12.75" customHeight="1" x14ac:dyDescent="0.2"/>
    <row r="11573" ht="12.75" customHeight="1" x14ac:dyDescent="0.2"/>
    <row r="11577" ht="12.75" customHeight="1" x14ac:dyDescent="0.2"/>
    <row r="11581" ht="12.75" customHeight="1" x14ac:dyDescent="0.2"/>
    <row r="11585" ht="12.75" customHeight="1" x14ac:dyDescent="0.2"/>
    <row r="11589" ht="12.75" customHeight="1" x14ac:dyDescent="0.2"/>
    <row r="11593" ht="12.75" customHeight="1" x14ac:dyDescent="0.2"/>
    <row r="11597" ht="12.75" customHeight="1" x14ac:dyDescent="0.2"/>
    <row r="11601" ht="12.75" customHeight="1" x14ac:dyDescent="0.2"/>
    <row r="11605" ht="12.75" customHeight="1" x14ac:dyDescent="0.2"/>
    <row r="11609" ht="12.75" customHeight="1" x14ac:dyDescent="0.2"/>
    <row r="11613" ht="12.75" customHeight="1" x14ac:dyDescent="0.2"/>
    <row r="11617" ht="12.75" customHeight="1" x14ac:dyDescent="0.2"/>
    <row r="11621" ht="12.75" customHeight="1" x14ac:dyDescent="0.2"/>
    <row r="11625" ht="12.75" customHeight="1" x14ac:dyDescent="0.2"/>
    <row r="11629" ht="12.75" customHeight="1" x14ac:dyDescent="0.2"/>
    <row r="11633" ht="12.75" customHeight="1" x14ac:dyDescent="0.2"/>
    <row r="11637" ht="12.75" customHeight="1" x14ac:dyDescent="0.2"/>
    <row r="11641" ht="12.75" customHeight="1" x14ac:dyDescent="0.2"/>
    <row r="11645" ht="12.75" customHeight="1" x14ac:dyDescent="0.2"/>
    <row r="11649" ht="12.75" customHeight="1" x14ac:dyDescent="0.2"/>
    <row r="11653" ht="12.75" customHeight="1" x14ac:dyDescent="0.2"/>
    <row r="11657" ht="12.75" customHeight="1" x14ac:dyDescent="0.2"/>
    <row r="11661" ht="12.75" customHeight="1" x14ac:dyDescent="0.2"/>
    <row r="11665" ht="12.75" customHeight="1" x14ac:dyDescent="0.2"/>
    <row r="11669" ht="12.75" customHeight="1" x14ac:dyDescent="0.2"/>
    <row r="11673" ht="12.75" customHeight="1" x14ac:dyDescent="0.2"/>
    <row r="11677" ht="12.75" customHeight="1" x14ac:dyDescent="0.2"/>
    <row r="11681" ht="12.75" customHeight="1" x14ac:dyDescent="0.2"/>
    <row r="11685" ht="12.75" customHeight="1" x14ac:dyDescent="0.2"/>
    <row r="11689" ht="12.75" customHeight="1" x14ac:dyDescent="0.2"/>
    <row r="11693" ht="12.75" customHeight="1" x14ac:dyDescent="0.2"/>
    <row r="11697" ht="12.75" customHeight="1" x14ac:dyDescent="0.2"/>
    <row r="11701" ht="12.75" customHeight="1" x14ac:dyDescent="0.2"/>
    <row r="11705" ht="12.75" customHeight="1" x14ac:dyDescent="0.2"/>
    <row r="11709" ht="12.75" customHeight="1" x14ac:dyDescent="0.2"/>
    <row r="11713" ht="12.75" customHeight="1" x14ac:dyDescent="0.2"/>
    <row r="11717" ht="12.75" customHeight="1" x14ac:dyDescent="0.2"/>
    <row r="11721" ht="12.75" customHeight="1" x14ac:dyDescent="0.2"/>
    <row r="11725" ht="12.75" customHeight="1" x14ac:dyDescent="0.2"/>
    <row r="11729" ht="12.75" customHeight="1" x14ac:dyDescent="0.2"/>
    <row r="11733" ht="12.75" customHeight="1" x14ac:dyDescent="0.2"/>
    <row r="11737" ht="12.75" customHeight="1" x14ac:dyDescent="0.2"/>
    <row r="11741" ht="12.75" customHeight="1" x14ac:dyDescent="0.2"/>
    <row r="11745" ht="12.75" customHeight="1" x14ac:dyDescent="0.2"/>
    <row r="11749" ht="12.75" customHeight="1" x14ac:dyDescent="0.2"/>
    <row r="11753" ht="12.75" customHeight="1" x14ac:dyDescent="0.2"/>
    <row r="11757" ht="12.75" customHeight="1" x14ac:dyDescent="0.2"/>
    <row r="11761" ht="12.75" customHeight="1" x14ac:dyDescent="0.2"/>
    <row r="11765" ht="12.75" customHeight="1" x14ac:dyDescent="0.2"/>
    <row r="11769" ht="12.75" customHeight="1" x14ac:dyDescent="0.2"/>
    <row r="11773" ht="12.75" customHeight="1" x14ac:dyDescent="0.2"/>
    <row r="11777" ht="12.75" customHeight="1" x14ac:dyDescent="0.2"/>
    <row r="11781" ht="12.75" customHeight="1" x14ac:dyDescent="0.2"/>
    <row r="11785" ht="12.75" customHeight="1" x14ac:dyDescent="0.2"/>
    <row r="11789" ht="12.75" customHeight="1" x14ac:dyDescent="0.2"/>
    <row r="11793" ht="12.75" customHeight="1" x14ac:dyDescent="0.2"/>
    <row r="11797" ht="12.75" customHeight="1" x14ac:dyDescent="0.2"/>
    <row r="11801" ht="12.75" customHeight="1" x14ac:dyDescent="0.2"/>
    <row r="11805" ht="12.75" customHeight="1" x14ac:dyDescent="0.2"/>
    <row r="11809" ht="12.75" customHeight="1" x14ac:dyDescent="0.2"/>
    <row r="11813" ht="12.75" customHeight="1" x14ac:dyDescent="0.2"/>
    <row r="11817" ht="12.75" customHeight="1" x14ac:dyDescent="0.2"/>
    <row r="11821" ht="12.75" customHeight="1" x14ac:dyDescent="0.2"/>
    <row r="11825" ht="12.75" customHeight="1" x14ac:dyDescent="0.2"/>
    <row r="11829" ht="12.75" customHeight="1" x14ac:dyDescent="0.2"/>
    <row r="11833" ht="12.75" customHeight="1" x14ac:dyDescent="0.2"/>
    <row r="11837" ht="12.75" customHeight="1" x14ac:dyDescent="0.2"/>
    <row r="11841" ht="12.75" customHeight="1" x14ac:dyDescent="0.2"/>
    <row r="11845" ht="12.75" customHeight="1" x14ac:dyDescent="0.2"/>
    <row r="11849" ht="12.75" customHeight="1" x14ac:dyDescent="0.2"/>
    <row r="11853" ht="12.75" customHeight="1" x14ac:dyDescent="0.2"/>
    <row r="11857" ht="12.75" customHeight="1" x14ac:dyDescent="0.2"/>
    <row r="11861" ht="12.75" customHeight="1" x14ac:dyDescent="0.2"/>
    <row r="11865" ht="12.75" customHeight="1" x14ac:dyDescent="0.2"/>
    <row r="11869" ht="12.75" customHeight="1" x14ac:dyDescent="0.2"/>
    <row r="11873" ht="12.75" customHeight="1" x14ac:dyDescent="0.2"/>
    <row r="11877" ht="12.75" customHeight="1" x14ac:dyDescent="0.2"/>
    <row r="11881" ht="12.75" customHeight="1" x14ac:dyDescent="0.2"/>
    <row r="11885" ht="12.75" customHeight="1" x14ac:dyDescent="0.2"/>
    <row r="11889" ht="12.75" customHeight="1" x14ac:dyDescent="0.2"/>
    <row r="11893" ht="12.75" customHeight="1" x14ac:dyDescent="0.2"/>
    <row r="11897" ht="12.75" customHeight="1" x14ac:dyDescent="0.2"/>
    <row r="11901" ht="12.75" customHeight="1" x14ac:dyDescent="0.2"/>
    <row r="11905" ht="12.75" customHeight="1" x14ac:dyDescent="0.2"/>
    <row r="11909" ht="12.75" customHeight="1" x14ac:dyDescent="0.2"/>
    <row r="11913" ht="12.75" customHeight="1" x14ac:dyDescent="0.2"/>
    <row r="11917" ht="12.75" customHeight="1" x14ac:dyDescent="0.2"/>
    <row r="11921" ht="12.75" customHeight="1" x14ac:dyDescent="0.2"/>
    <row r="11925" ht="12.75" customHeight="1" x14ac:dyDescent="0.2"/>
    <row r="11929" ht="12.75" customHeight="1" x14ac:dyDescent="0.2"/>
    <row r="11933" ht="12.75" customHeight="1" x14ac:dyDescent="0.2"/>
    <row r="11937" ht="12.75" customHeight="1" x14ac:dyDescent="0.2"/>
    <row r="11941" ht="12.75" customHeight="1" x14ac:dyDescent="0.2"/>
    <row r="11945" ht="12.75" customHeight="1" x14ac:dyDescent="0.2"/>
    <row r="11949" ht="12.75" customHeight="1" x14ac:dyDescent="0.2"/>
    <row r="11953" ht="12.75" customHeight="1" x14ac:dyDescent="0.2"/>
    <row r="11957" ht="12.75" customHeight="1" x14ac:dyDescent="0.2"/>
    <row r="11961" ht="12.75" customHeight="1" x14ac:dyDescent="0.2"/>
    <row r="11965" ht="12.75" customHeight="1" x14ac:dyDescent="0.2"/>
    <row r="11969" ht="12.75" customHeight="1" x14ac:dyDescent="0.2"/>
    <row r="11973" ht="12.75" customHeight="1" x14ac:dyDescent="0.2"/>
    <row r="11977" ht="12.75" customHeight="1" x14ac:dyDescent="0.2"/>
    <row r="11981" ht="12.75" customHeight="1" x14ac:dyDescent="0.2"/>
    <row r="11985" ht="12.75" customHeight="1" x14ac:dyDescent="0.2"/>
    <row r="11989" ht="12.75" customHeight="1" x14ac:dyDescent="0.2"/>
    <row r="11993" ht="12.75" customHeight="1" x14ac:dyDescent="0.2"/>
    <row r="11997" ht="12.75" customHeight="1" x14ac:dyDescent="0.2"/>
    <row r="12001" ht="12.75" customHeight="1" x14ac:dyDescent="0.2"/>
    <row r="12005" ht="12.75" customHeight="1" x14ac:dyDescent="0.2"/>
    <row r="12009" ht="12.75" customHeight="1" x14ac:dyDescent="0.2"/>
    <row r="12013" ht="12.75" customHeight="1" x14ac:dyDescent="0.2"/>
    <row r="12017" ht="12.75" customHeight="1" x14ac:dyDescent="0.2"/>
    <row r="12021" ht="12.75" customHeight="1" x14ac:dyDescent="0.2"/>
    <row r="12025" ht="12.75" customHeight="1" x14ac:dyDescent="0.2"/>
    <row r="12029" ht="12.75" customHeight="1" x14ac:dyDescent="0.2"/>
    <row r="12033" ht="12.75" customHeight="1" x14ac:dyDescent="0.2"/>
    <row r="12037" ht="12.75" customHeight="1" x14ac:dyDescent="0.2"/>
    <row r="12041" ht="12.75" customHeight="1" x14ac:dyDescent="0.2"/>
    <row r="12045" ht="12.75" customHeight="1" x14ac:dyDescent="0.2"/>
    <row r="12049" ht="12.75" customHeight="1" x14ac:dyDescent="0.2"/>
    <row r="12053" ht="12.75" customHeight="1" x14ac:dyDescent="0.2"/>
    <row r="12057" ht="12.75" customHeight="1" x14ac:dyDescent="0.2"/>
    <row r="12061" ht="12.75" customHeight="1" x14ac:dyDescent="0.2"/>
    <row r="12065" ht="12.75" customHeight="1" x14ac:dyDescent="0.2"/>
    <row r="12069" ht="12.75" customHeight="1" x14ac:dyDescent="0.2"/>
    <row r="12073" ht="12.75" customHeight="1" x14ac:dyDescent="0.2"/>
    <row r="12077" ht="12.75" customHeight="1" x14ac:dyDescent="0.2"/>
    <row r="12081" ht="12.75" customHeight="1" x14ac:dyDescent="0.2"/>
    <row r="12085" ht="12.75" customHeight="1" x14ac:dyDescent="0.2"/>
    <row r="12089" ht="12.75" customHeight="1" x14ac:dyDescent="0.2"/>
    <row r="12093" ht="12.75" customHeight="1" x14ac:dyDescent="0.2"/>
    <row r="12097" ht="12.75" customHeight="1" x14ac:dyDescent="0.2"/>
    <row r="12101" ht="12.75" customHeight="1" x14ac:dyDescent="0.2"/>
    <row r="12105" ht="12.75" customHeight="1" x14ac:dyDescent="0.2"/>
    <row r="12109" ht="12.75" customHeight="1" x14ac:dyDescent="0.2"/>
    <row r="12113" ht="12.75" customHeight="1" x14ac:dyDescent="0.2"/>
    <row r="12117" ht="12.75" customHeight="1" x14ac:dyDescent="0.2"/>
    <row r="12121" ht="12.75" customHeight="1" x14ac:dyDescent="0.2"/>
    <row r="12125" ht="12.75" customHeight="1" x14ac:dyDescent="0.2"/>
    <row r="12129" ht="12.75" customHeight="1" x14ac:dyDescent="0.2"/>
    <row r="12133" ht="12.75" customHeight="1" x14ac:dyDescent="0.2"/>
    <row r="12137" ht="12.75" customHeight="1" x14ac:dyDescent="0.2"/>
    <row r="12141" ht="12.75" customHeight="1" x14ac:dyDescent="0.2"/>
    <row r="12145" ht="12.75" customHeight="1" x14ac:dyDescent="0.2"/>
    <row r="12149" ht="12.75" customHeight="1" x14ac:dyDescent="0.2"/>
    <row r="12153" ht="12.75" customHeight="1" x14ac:dyDescent="0.2"/>
    <row r="12157" ht="12.75" customHeight="1" x14ac:dyDescent="0.2"/>
    <row r="12161" ht="12.75" customHeight="1" x14ac:dyDescent="0.2"/>
    <row r="12165" ht="12.75" customHeight="1" x14ac:dyDescent="0.2"/>
    <row r="12169" ht="12.75" customHeight="1" x14ac:dyDescent="0.2"/>
    <row r="12173" ht="12.75" customHeight="1" x14ac:dyDescent="0.2"/>
    <row r="12177" ht="12.75" customHeight="1" x14ac:dyDescent="0.2"/>
    <row r="12181" ht="12.75" customHeight="1" x14ac:dyDescent="0.2"/>
    <row r="12185" ht="12.75" customHeight="1" x14ac:dyDescent="0.2"/>
    <row r="12189" ht="12.75" customHeight="1" x14ac:dyDescent="0.2"/>
    <row r="12193" ht="12.75" customHeight="1" x14ac:dyDescent="0.2"/>
    <row r="12197" ht="12.75" customHeight="1" x14ac:dyDescent="0.2"/>
    <row r="12201" ht="12.75" customHeight="1" x14ac:dyDescent="0.2"/>
    <row r="12205" ht="12.75" customHeight="1" x14ac:dyDescent="0.2"/>
    <row r="12209" ht="12.75" customHeight="1" x14ac:dyDescent="0.2"/>
    <row r="12213" ht="12.75" customHeight="1" x14ac:dyDescent="0.2"/>
    <row r="12217" ht="12.75" customHeight="1" x14ac:dyDescent="0.2"/>
    <row r="12221" ht="12.75" customHeight="1" x14ac:dyDescent="0.2"/>
    <row r="12225" ht="12.75" customHeight="1" x14ac:dyDescent="0.2"/>
    <row r="12229" ht="12.75" customHeight="1" x14ac:dyDescent="0.2"/>
    <row r="12233" ht="12.75" customHeight="1" x14ac:dyDescent="0.2"/>
    <row r="12237" ht="12.75" customHeight="1" x14ac:dyDescent="0.2"/>
    <row r="12241" ht="12.75" customHeight="1" x14ac:dyDescent="0.2"/>
    <row r="12245" ht="12.75" customHeight="1" x14ac:dyDescent="0.2"/>
    <row r="12249" ht="12.75" customHeight="1" x14ac:dyDescent="0.2"/>
    <row r="12253" ht="12.75" customHeight="1" x14ac:dyDescent="0.2"/>
    <row r="12257" ht="12.75" customHeight="1" x14ac:dyDescent="0.2"/>
    <row r="12261" ht="12.75" customHeight="1" x14ac:dyDescent="0.2"/>
    <row r="12265" ht="12.75" customHeight="1" x14ac:dyDescent="0.2"/>
    <row r="12269" ht="12.75" customHeight="1" x14ac:dyDescent="0.2"/>
    <row r="12273" ht="12.75" customHeight="1" x14ac:dyDescent="0.2"/>
    <row r="12277" ht="12.75" customHeight="1" x14ac:dyDescent="0.2"/>
    <row r="12281" ht="12.75" customHeight="1" x14ac:dyDescent="0.2"/>
    <row r="12285" ht="12.75" customHeight="1" x14ac:dyDescent="0.2"/>
    <row r="12289" ht="12.75" customHeight="1" x14ac:dyDescent="0.2"/>
    <row r="12293" ht="12.75" customHeight="1" x14ac:dyDescent="0.2"/>
    <row r="12297" ht="12.75" customHeight="1" x14ac:dyDescent="0.2"/>
    <row r="12301" ht="12.75" customHeight="1" x14ac:dyDescent="0.2"/>
    <row r="12305" ht="12.75" customHeight="1" x14ac:dyDescent="0.2"/>
    <row r="12309" ht="12.75" customHeight="1" x14ac:dyDescent="0.2"/>
    <row r="12313" ht="12.75" customHeight="1" x14ac:dyDescent="0.2"/>
    <row r="12317" ht="12.75" customHeight="1" x14ac:dyDescent="0.2"/>
    <row r="12321" ht="12.75" customHeight="1" x14ac:dyDescent="0.2"/>
    <row r="12325" ht="12.75" customHeight="1" x14ac:dyDescent="0.2"/>
    <row r="12329" ht="12.75" customHeight="1" x14ac:dyDescent="0.2"/>
    <row r="12333" ht="12.75" customHeight="1" x14ac:dyDescent="0.2"/>
    <row r="12337" ht="12.75" customHeight="1" x14ac:dyDescent="0.2"/>
    <row r="12341" ht="12.75" customHeight="1" x14ac:dyDescent="0.2"/>
    <row r="12345" ht="12.75" customHeight="1" x14ac:dyDescent="0.2"/>
    <row r="12349" ht="12.75" customHeight="1" x14ac:dyDescent="0.2"/>
    <row r="12353" ht="12.75" customHeight="1" x14ac:dyDescent="0.2"/>
    <row r="12357" ht="12.75" customHeight="1" x14ac:dyDescent="0.2"/>
    <row r="12361" ht="12.75" customHeight="1" x14ac:dyDescent="0.2"/>
    <row r="12365" ht="12.75" customHeight="1" x14ac:dyDescent="0.2"/>
    <row r="12369" ht="12.75" customHeight="1" x14ac:dyDescent="0.2"/>
    <row r="12373" ht="12.75" customHeight="1" x14ac:dyDescent="0.2"/>
    <row r="12377" ht="12.75" customHeight="1" x14ac:dyDescent="0.2"/>
    <row r="12381" ht="12.75" customHeight="1" x14ac:dyDescent="0.2"/>
    <row r="12385" ht="12.75" customHeight="1" x14ac:dyDescent="0.2"/>
    <row r="12389" ht="12.75" customHeight="1" x14ac:dyDescent="0.2"/>
    <row r="12393" ht="12.75" customHeight="1" x14ac:dyDescent="0.2"/>
    <row r="12397" ht="12.75" customHeight="1" x14ac:dyDescent="0.2"/>
    <row r="12401" ht="12.75" customHeight="1" x14ac:dyDescent="0.2"/>
    <row r="12405" ht="12.75" customHeight="1" x14ac:dyDescent="0.2"/>
    <row r="12409" ht="12.75" customHeight="1" x14ac:dyDescent="0.2"/>
    <row r="12413" ht="12.75" customHeight="1" x14ac:dyDescent="0.2"/>
    <row r="12417" ht="12.75" customHeight="1" x14ac:dyDescent="0.2"/>
    <row r="12421" ht="12.75" customHeight="1" x14ac:dyDescent="0.2"/>
    <row r="12425" ht="12.75" customHeight="1" x14ac:dyDescent="0.2"/>
    <row r="12429" ht="12.75" customHeight="1" x14ac:dyDescent="0.2"/>
    <row r="12433" ht="12.75" customHeight="1" x14ac:dyDescent="0.2"/>
    <row r="12437" ht="12.75" customHeight="1" x14ac:dyDescent="0.2"/>
    <row r="12441" ht="12.75" customHeight="1" x14ac:dyDescent="0.2"/>
    <row r="12445" ht="12.75" customHeight="1" x14ac:dyDescent="0.2"/>
    <row r="12449" ht="12.75" customHeight="1" x14ac:dyDescent="0.2"/>
    <row r="12453" ht="12.75" customHeight="1" x14ac:dyDescent="0.2"/>
    <row r="12457" ht="12.75" customHeight="1" x14ac:dyDescent="0.2"/>
    <row r="12461" ht="12.75" customHeight="1" x14ac:dyDescent="0.2"/>
    <row r="12465" ht="12.75" customHeight="1" x14ac:dyDescent="0.2"/>
    <row r="12469" ht="12.75" customHeight="1" x14ac:dyDescent="0.2"/>
    <row r="12473" ht="12.75" customHeight="1" x14ac:dyDescent="0.2"/>
    <row r="12477" ht="12.75" customHeight="1" x14ac:dyDescent="0.2"/>
    <row r="12481" ht="12.75" customHeight="1" x14ac:dyDescent="0.2"/>
    <row r="12485" ht="12.75" customHeight="1" x14ac:dyDescent="0.2"/>
    <row r="12489" ht="12.75" customHeight="1" x14ac:dyDescent="0.2"/>
    <row r="12493" ht="12.75" customHeight="1" x14ac:dyDescent="0.2"/>
    <row r="12497" ht="12.75" customHeight="1" x14ac:dyDescent="0.2"/>
    <row r="12501" ht="12.75" customHeight="1" x14ac:dyDescent="0.2"/>
    <row r="12505" ht="12.75" customHeight="1" x14ac:dyDescent="0.2"/>
    <row r="12509" ht="12.75" customHeight="1" x14ac:dyDescent="0.2"/>
    <row r="12513" ht="12.75" customHeight="1" x14ac:dyDescent="0.2"/>
    <row r="12517" ht="12.75" customHeight="1" x14ac:dyDescent="0.2"/>
    <row r="12521" ht="12.75" customHeight="1" x14ac:dyDescent="0.2"/>
    <row r="12525" ht="12.75" customHeight="1" x14ac:dyDescent="0.2"/>
    <row r="12529" ht="12.75" customHeight="1" x14ac:dyDescent="0.2"/>
    <row r="12533" ht="12.75" customHeight="1" x14ac:dyDescent="0.2"/>
    <row r="12537" ht="12.75" customHeight="1" x14ac:dyDescent="0.2"/>
    <row r="12541" ht="12.75" customHeight="1" x14ac:dyDescent="0.2"/>
    <row r="12545" ht="12.75" customHeight="1" x14ac:dyDescent="0.2"/>
    <row r="12549" ht="12.75" customHeight="1" x14ac:dyDescent="0.2"/>
    <row r="12553" ht="12.75" customHeight="1" x14ac:dyDescent="0.2"/>
    <row r="12557" ht="12.75" customHeight="1" x14ac:dyDescent="0.2"/>
    <row r="12561" ht="12.75" customHeight="1" x14ac:dyDescent="0.2"/>
    <row r="12565" ht="12.75" customHeight="1" x14ac:dyDescent="0.2"/>
    <row r="12569" ht="12.75" customHeight="1" x14ac:dyDescent="0.2"/>
    <row r="12573" ht="12.75" customHeight="1" x14ac:dyDescent="0.2"/>
    <row r="12577" ht="12.75" customHeight="1" x14ac:dyDescent="0.2"/>
    <row r="12581" ht="12.75" customHeight="1" x14ac:dyDescent="0.2"/>
    <row r="12585" ht="12.75" customHeight="1" x14ac:dyDescent="0.2"/>
    <row r="12589" ht="12.75" customHeight="1" x14ac:dyDescent="0.2"/>
    <row r="12593" ht="12.75" customHeight="1" x14ac:dyDescent="0.2"/>
    <row r="12597" ht="12.75" customHeight="1" x14ac:dyDescent="0.2"/>
    <row r="12601" ht="12.75" customHeight="1" x14ac:dyDescent="0.2"/>
    <row r="12605" ht="12.75" customHeight="1" x14ac:dyDescent="0.2"/>
    <row r="12609" ht="12.75" customHeight="1" x14ac:dyDescent="0.2"/>
    <row r="12613" ht="12.75" customHeight="1" x14ac:dyDescent="0.2"/>
    <row r="12617" ht="12.75" customHeight="1" x14ac:dyDescent="0.2"/>
    <row r="12621" ht="12.75" customHeight="1" x14ac:dyDescent="0.2"/>
    <row r="12625" ht="12.75" customHeight="1" x14ac:dyDescent="0.2"/>
    <row r="12629" ht="12.75" customHeight="1" x14ac:dyDescent="0.2"/>
    <row r="12633" ht="12.75" customHeight="1" x14ac:dyDescent="0.2"/>
    <row r="12637" ht="12.75" customHeight="1" x14ac:dyDescent="0.2"/>
    <row r="12641" ht="12.75" customHeight="1" x14ac:dyDescent="0.2"/>
    <row r="12645" ht="12.75" customHeight="1" x14ac:dyDescent="0.2"/>
    <row r="12649" ht="12.75" customHeight="1" x14ac:dyDescent="0.2"/>
    <row r="12653" ht="12.75" customHeight="1" x14ac:dyDescent="0.2"/>
    <row r="12657" ht="12.75" customHeight="1" x14ac:dyDescent="0.2"/>
    <row r="12661" ht="12.75" customHeight="1" x14ac:dyDescent="0.2"/>
    <row r="12665" ht="12.75" customHeight="1" x14ac:dyDescent="0.2"/>
    <row r="12669" ht="12.75" customHeight="1" x14ac:dyDescent="0.2"/>
    <row r="12673" ht="12.75" customHeight="1" x14ac:dyDescent="0.2"/>
    <row r="12677" ht="12.75" customHeight="1" x14ac:dyDescent="0.2"/>
    <row r="12681" ht="12.75" customHeight="1" x14ac:dyDescent="0.2"/>
    <row r="12685" ht="12.75" customHeight="1" x14ac:dyDescent="0.2"/>
    <row r="12689" ht="12.75" customHeight="1" x14ac:dyDescent="0.2"/>
    <row r="12693" ht="12.75" customHeight="1" x14ac:dyDescent="0.2"/>
    <row r="12697" ht="12.75" customHeight="1" x14ac:dyDescent="0.2"/>
    <row r="12701" ht="12.75" customHeight="1" x14ac:dyDescent="0.2"/>
    <row r="12705" ht="12.75" customHeight="1" x14ac:dyDescent="0.2"/>
    <row r="12709" ht="12.75" customHeight="1" x14ac:dyDescent="0.2"/>
    <row r="12713" ht="12.75" customHeight="1" x14ac:dyDescent="0.2"/>
    <row r="12717" ht="12.75" customHeight="1" x14ac:dyDescent="0.2"/>
    <row r="12721" ht="12.75" customHeight="1" x14ac:dyDescent="0.2"/>
    <row r="12725" ht="12.75" customHeight="1" x14ac:dyDescent="0.2"/>
    <row r="12729" ht="12.75" customHeight="1" x14ac:dyDescent="0.2"/>
    <row r="12733" ht="12.75" customHeight="1" x14ac:dyDescent="0.2"/>
    <row r="12737" ht="12.75" customHeight="1" x14ac:dyDescent="0.2"/>
    <row r="12741" ht="12.75" customHeight="1" x14ac:dyDescent="0.2"/>
    <row r="12745" ht="12.75" customHeight="1" x14ac:dyDescent="0.2"/>
    <row r="12749" ht="12.75" customHeight="1" x14ac:dyDescent="0.2"/>
    <row r="12753" ht="12.75" customHeight="1" x14ac:dyDescent="0.2"/>
    <row r="12757" ht="12.75" customHeight="1" x14ac:dyDescent="0.2"/>
    <row r="12761" ht="12.75" customHeight="1" x14ac:dyDescent="0.2"/>
    <row r="12765" ht="12.75" customHeight="1" x14ac:dyDescent="0.2"/>
    <row r="12769" ht="12.75" customHeight="1" x14ac:dyDescent="0.2"/>
    <row r="12773" ht="12.75" customHeight="1" x14ac:dyDescent="0.2"/>
    <row r="12777" ht="12.75" customHeight="1" x14ac:dyDescent="0.2"/>
    <row r="12781" ht="12.75" customHeight="1" x14ac:dyDescent="0.2"/>
    <row r="12785" ht="12.75" customHeight="1" x14ac:dyDescent="0.2"/>
    <row r="12789" ht="12.75" customHeight="1" x14ac:dyDescent="0.2"/>
    <row r="12793" ht="12.75" customHeight="1" x14ac:dyDescent="0.2"/>
    <row r="12797" ht="12.75" customHeight="1" x14ac:dyDescent="0.2"/>
    <row r="12801" ht="12.75" customHeight="1" x14ac:dyDescent="0.2"/>
    <row r="12805" ht="12.75" customHeight="1" x14ac:dyDescent="0.2"/>
    <row r="12809" ht="12.75" customHeight="1" x14ac:dyDescent="0.2"/>
    <row r="12813" ht="12.75" customHeight="1" x14ac:dyDescent="0.2"/>
    <row r="12817" ht="12.75" customHeight="1" x14ac:dyDescent="0.2"/>
    <row r="12821" ht="12.75" customHeight="1" x14ac:dyDescent="0.2"/>
    <row r="12825" ht="12.75" customHeight="1" x14ac:dyDescent="0.2"/>
    <row r="12829" ht="12.75" customHeight="1" x14ac:dyDescent="0.2"/>
    <row r="12833" ht="12.75" customHeight="1" x14ac:dyDescent="0.2"/>
    <row r="12837" ht="12.75" customHeight="1" x14ac:dyDescent="0.2"/>
    <row r="12841" ht="12.75" customHeight="1" x14ac:dyDescent="0.2"/>
    <row r="12845" ht="12.75" customHeight="1" x14ac:dyDescent="0.2"/>
    <row r="12849" ht="12.75" customHeight="1" x14ac:dyDescent="0.2"/>
    <row r="12853" ht="12.75" customHeight="1" x14ac:dyDescent="0.2"/>
    <row r="12857" ht="12.75" customHeight="1" x14ac:dyDescent="0.2"/>
    <row r="12861" ht="12.75" customHeight="1" x14ac:dyDescent="0.2"/>
    <row r="12865" ht="12.75" customHeight="1" x14ac:dyDescent="0.2"/>
    <row r="12869" ht="12.75" customHeight="1" x14ac:dyDescent="0.2"/>
    <row r="12873" ht="12.75" customHeight="1" x14ac:dyDescent="0.2"/>
    <row r="12877" ht="12.75" customHeight="1" x14ac:dyDescent="0.2"/>
    <row r="12881" ht="12.75" customHeight="1" x14ac:dyDescent="0.2"/>
    <row r="12885" ht="12.75" customHeight="1" x14ac:dyDescent="0.2"/>
    <row r="12889" ht="12.75" customHeight="1" x14ac:dyDescent="0.2"/>
    <row r="12893" ht="12.75" customHeight="1" x14ac:dyDescent="0.2"/>
    <row r="12897" ht="12.75" customHeight="1" x14ac:dyDescent="0.2"/>
    <row r="12901" ht="12.75" customHeight="1" x14ac:dyDescent="0.2"/>
    <row r="12905" ht="12.75" customHeight="1" x14ac:dyDescent="0.2"/>
    <row r="12909" ht="12.75" customHeight="1" x14ac:dyDescent="0.2"/>
    <row r="12913" ht="12.75" customHeight="1" x14ac:dyDescent="0.2"/>
    <row r="12917" ht="12.75" customHeight="1" x14ac:dyDescent="0.2"/>
    <row r="12921" ht="12.75" customHeight="1" x14ac:dyDescent="0.2"/>
    <row r="12925" ht="12.75" customHeight="1" x14ac:dyDescent="0.2"/>
    <row r="12929" ht="12.75" customHeight="1" x14ac:dyDescent="0.2"/>
    <row r="12933" ht="12.75" customHeight="1" x14ac:dyDescent="0.2"/>
    <row r="12937" ht="12.75" customHeight="1" x14ac:dyDescent="0.2"/>
    <row r="12941" ht="12.75" customHeight="1" x14ac:dyDescent="0.2"/>
    <row r="12945" ht="12.75" customHeight="1" x14ac:dyDescent="0.2"/>
    <row r="12949" ht="12.75" customHeight="1" x14ac:dyDescent="0.2"/>
    <row r="12953" ht="12.75" customHeight="1" x14ac:dyDescent="0.2"/>
    <row r="12957" ht="12.75" customHeight="1" x14ac:dyDescent="0.2"/>
    <row r="12961" ht="12.75" customHeight="1" x14ac:dyDescent="0.2"/>
    <row r="12965" ht="12.75" customHeight="1" x14ac:dyDescent="0.2"/>
    <row r="12969" ht="12.75" customHeight="1" x14ac:dyDescent="0.2"/>
    <row r="12973" ht="12.75" customHeight="1" x14ac:dyDescent="0.2"/>
    <row r="12977" ht="12.75" customHeight="1" x14ac:dyDescent="0.2"/>
    <row r="12981" ht="12.75" customHeight="1" x14ac:dyDescent="0.2"/>
    <row r="12985" ht="12.75" customHeight="1" x14ac:dyDescent="0.2"/>
    <row r="12989" ht="12.75" customHeight="1" x14ac:dyDescent="0.2"/>
    <row r="12993" ht="12.75" customHeight="1" x14ac:dyDescent="0.2"/>
    <row r="12997" ht="12.75" customHeight="1" x14ac:dyDescent="0.2"/>
    <row r="13001" ht="12.75" customHeight="1" x14ac:dyDescent="0.2"/>
    <row r="13005" ht="12.75" customHeight="1" x14ac:dyDescent="0.2"/>
    <row r="13009" ht="12.75" customHeight="1" x14ac:dyDescent="0.2"/>
    <row r="13013" ht="12.75" customHeight="1" x14ac:dyDescent="0.2"/>
    <row r="13017" ht="12.75" customHeight="1" x14ac:dyDescent="0.2"/>
    <row r="13021" ht="12.75" customHeight="1" x14ac:dyDescent="0.2"/>
    <row r="13025" ht="12.75" customHeight="1" x14ac:dyDescent="0.2"/>
    <row r="13029" ht="12.75" customHeight="1" x14ac:dyDescent="0.2"/>
    <row r="13033" ht="12.75" customHeight="1" x14ac:dyDescent="0.2"/>
    <row r="13037" ht="12.75" customHeight="1" x14ac:dyDescent="0.2"/>
    <row r="13041" ht="12.75" customHeight="1" x14ac:dyDescent="0.2"/>
    <row r="13045" ht="12.75" customHeight="1" x14ac:dyDescent="0.2"/>
    <row r="13049" ht="12.75" customHeight="1" x14ac:dyDescent="0.2"/>
    <row r="13053" ht="12.75" customHeight="1" x14ac:dyDescent="0.2"/>
    <row r="13057" ht="12.75" customHeight="1" x14ac:dyDescent="0.2"/>
    <row r="13061" ht="12.75" customHeight="1" x14ac:dyDescent="0.2"/>
    <row r="13065" ht="12.75" customHeight="1" x14ac:dyDescent="0.2"/>
    <row r="13069" ht="12.75" customHeight="1" x14ac:dyDescent="0.2"/>
    <row r="13073" ht="12.75" customHeight="1" x14ac:dyDescent="0.2"/>
    <row r="13077" ht="12.75" customHeight="1" x14ac:dyDescent="0.2"/>
    <row r="13081" ht="12.75" customHeight="1" x14ac:dyDescent="0.2"/>
    <row r="13085" ht="12.75" customHeight="1" x14ac:dyDescent="0.2"/>
    <row r="13089" ht="12.75" customHeight="1" x14ac:dyDescent="0.2"/>
    <row r="13093" ht="12.75" customHeight="1" x14ac:dyDescent="0.2"/>
    <row r="13097" ht="12.75" customHeight="1" x14ac:dyDescent="0.2"/>
    <row r="13101" ht="12.75" customHeight="1" x14ac:dyDescent="0.2"/>
    <row r="13105" ht="12.75" customHeight="1" x14ac:dyDescent="0.2"/>
    <row r="13109" ht="12.75" customHeight="1" x14ac:dyDescent="0.2"/>
    <row r="13113" ht="12.75" customHeight="1" x14ac:dyDescent="0.2"/>
    <row r="13117" ht="12.75" customHeight="1" x14ac:dyDescent="0.2"/>
    <row r="13121" ht="12.75" customHeight="1" x14ac:dyDescent="0.2"/>
    <row r="13125" ht="12.75" customHeight="1" x14ac:dyDescent="0.2"/>
    <row r="13129" ht="12.75" customHeight="1" x14ac:dyDescent="0.2"/>
    <row r="13133" ht="12.75" customHeight="1" x14ac:dyDescent="0.2"/>
    <row r="13137" ht="12.75" customHeight="1" x14ac:dyDescent="0.2"/>
    <row r="13141" ht="12.75" customHeight="1" x14ac:dyDescent="0.2"/>
    <row r="13145" ht="12.75" customHeight="1" x14ac:dyDescent="0.2"/>
    <row r="13149" ht="12.75" customHeight="1" x14ac:dyDescent="0.2"/>
    <row r="13153" ht="12.75" customHeight="1" x14ac:dyDescent="0.2"/>
    <row r="13157" ht="12.75" customHeight="1" x14ac:dyDescent="0.2"/>
    <row r="13161" ht="12.75" customHeight="1" x14ac:dyDescent="0.2"/>
    <row r="13165" ht="12.75" customHeight="1" x14ac:dyDescent="0.2"/>
    <row r="13169" ht="12.75" customHeight="1" x14ac:dyDescent="0.2"/>
    <row r="13173" ht="12.75" customHeight="1" x14ac:dyDescent="0.2"/>
    <row r="13177" ht="12.75" customHeight="1" x14ac:dyDescent="0.2"/>
    <row r="13181" ht="12.75" customHeight="1" x14ac:dyDescent="0.2"/>
    <row r="13185" ht="12.75" customHeight="1" x14ac:dyDescent="0.2"/>
    <row r="13189" ht="12.75" customHeight="1" x14ac:dyDescent="0.2"/>
    <row r="13193" ht="12.75" customHeight="1" x14ac:dyDescent="0.2"/>
    <row r="13197" ht="12.75" customHeight="1" x14ac:dyDescent="0.2"/>
    <row r="13201" ht="12.75" customHeight="1" x14ac:dyDescent="0.2"/>
    <row r="13205" ht="12.75" customHeight="1" x14ac:dyDescent="0.2"/>
    <row r="13209" ht="12.75" customHeight="1" x14ac:dyDescent="0.2"/>
    <row r="13213" ht="12.75" customHeight="1" x14ac:dyDescent="0.2"/>
    <row r="13217" ht="12.75" customHeight="1" x14ac:dyDescent="0.2"/>
    <row r="13221" ht="12.75" customHeight="1" x14ac:dyDescent="0.2"/>
    <row r="13225" ht="12.75" customHeight="1" x14ac:dyDescent="0.2"/>
    <row r="13229" ht="12.75" customHeight="1" x14ac:dyDescent="0.2"/>
    <row r="13233" ht="12.75" customHeight="1" x14ac:dyDescent="0.2"/>
    <row r="13237" ht="12.75" customHeight="1" x14ac:dyDescent="0.2"/>
    <row r="13241" ht="12.75" customHeight="1" x14ac:dyDescent="0.2"/>
    <row r="13245" ht="12.75" customHeight="1" x14ac:dyDescent="0.2"/>
    <row r="13249" ht="12.75" customHeight="1" x14ac:dyDescent="0.2"/>
    <row r="13253" ht="12.75" customHeight="1" x14ac:dyDescent="0.2"/>
    <row r="13257" ht="12.75" customHeight="1" x14ac:dyDescent="0.2"/>
    <row r="13261" ht="12.75" customHeight="1" x14ac:dyDescent="0.2"/>
    <row r="13265" ht="12.75" customHeight="1" x14ac:dyDescent="0.2"/>
    <row r="13269" ht="12.75" customHeight="1" x14ac:dyDescent="0.2"/>
    <row r="13273" ht="12.75" customHeight="1" x14ac:dyDescent="0.2"/>
    <row r="13277" ht="12.75" customHeight="1" x14ac:dyDescent="0.2"/>
    <row r="13281" ht="12.75" customHeight="1" x14ac:dyDescent="0.2"/>
    <row r="13285" ht="12.75" customHeight="1" x14ac:dyDescent="0.2"/>
    <row r="13289" ht="12.75" customHeight="1" x14ac:dyDescent="0.2"/>
    <row r="13293" ht="12.75" customHeight="1" x14ac:dyDescent="0.2"/>
    <row r="13297" ht="12.75" customHeight="1" x14ac:dyDescent="0.2"/>
    <row r="13301" ht="12.75" customHeight="1" x14ac:dyDescent="0.2"/>
    <row r="13305" ht="12.75" customHeight="1" x14ac:dyDescent="0.2"/>
    <row r="13309" ht="12.75" customHeight="1" x14ac:dyDescent="0.2"/>
    <row r="13313" ht="12.75" customHeight="1" x14ac:dyDescent="0.2"/>
    <row r="13317" ht="12.75" customHeight="1" x14ac:dyDescent="0.2"/>
    <row r="13321" ht="12.75" customHeight="1" x14ac:dyDescent="0.2"/>
    <row r="13325" ht="12.75" customHeight="1" x14ac:dyDescent="0.2"/>
    <row r="13329" ht="12.75" customHeight="1" x14ac:dyDescent="0.2"/>
    <row r="13333" ht="12.75" customHeight="1" x14ac:dyDescent="0.2"/>
    <row r="13337" ht="12.75" customHeight="1" x14ac:dyDescent="0.2"/>
    <row r="13341" ht="12.75" customHeight="1" x14ac:dyDescent="0.2"/>
    <row r="13345" ht="12.75" customHeight="1" x14ac:dyDescent="0.2"/>
    <row r="13349" ht="12.75" customHeight="1" x14ac:dyDescent="0.2"/>
    <row r="13353" ht="12.75" customHeight="1" x14ac:dyDescent="0.2"/>
    <row r="13357" ht="12.75" customHeight="1" x14ac:dyDescent="0.2"/>
    <row r="13361" ht="12.75" customHeight="1" x14ac:dyDescent="0.2"/>
    <row r="13365" ht="12.75" customHeight="1" x14ac:dyDescent="0.2"/>
    <row r="13369" ht="12.75" customHeight="1" x14ac:dyDescent="0.2"/>
    <row r="13373" ht="12.75" customHeight="1" x14ac:dyDescent="0.2"/>
    <row r="13377" ht="12.75" customHeight="1" x14ac:dyDescent="0.2"/>
    <row r="13381" ht="12.75" customHeight="1" x14ac:dyDescent="0.2"/>
    <row r="13385" ht="12.75" customHeight="1" x14ac:dyDescent="0.2"/>
    <row r="13389" ht="12.75" customHeight="1" x14ac:dyDescent="0.2"/>
    <row r="13393" ht="12.75" customHeight="1" x14ac:dyDescent="0.2"/>
    <row r="13397" ht="12.75" customHeight="1" x14ac:dyDescent="0.2"/>
    <row r="13401" ht="12.75" customHeight="1" x14ac:dyDescent="0.2"/>
    <row r="13405" ht="12.75" customHeight="1" x14ac:dyDescent="0.2"/>
    <row r="13409" ht="12.75" customHeight="1" x14ac:dyDescent="0.2"/>
    <row r="13413" ht="12.75" customHeight="1" x14ac:dyDescent="0.2"/>
    <row r="13417" ht="12.75" customHeight="1" x14ac:dyDescent="0.2"/>
    <row r="13421" ht="12.75" customHeight="1" x14ac:dyDescent="0.2"/>
    <row r="13425" ht="12.75" customHeight="1" x14ac:dyDescent="0.2"/>
    <row r="13429" ht="12.75" customHeight="1" x14ac:dyDescent="0.2"/>
    <row r="13433" ht="12.75" customHeight="1" x14ac:dyDescent="0.2"/>
    <row r="13437" ht="12.75" customHeight="1" x14ac:dyDescent="0.2"/>
    <row r="13441" ht="12.75" customHeight="1" x14ac:dyDescent="0.2"/>
    <row r="13445" ht="12.75" customHeight="1" x14ac:dyDescent="0.2"/>
    <row r="13449" ht="12.75" customHeight="1" x14ac:dyDescent="0.2"/>
    <row r="13453" ht="12.75" customHeight="1" x14ac:dyDescent="0.2"/>
    <row r="13457" ht="12.75" customHeight="1" x14ac:dyDescent="0.2"/>
    <row r="13461" ht="12.75" customHeight="1" x14ac:dyDescent="0.2"/>
    <row r="13465" ht="12.75" customHeight="1" x14ac:dyDescent="0.2"/>
    <row r="13469" ht="12.75" customHeight="1" x14ac:dyDescent="0.2"/>
    <row r="13473" ht="12.75" customHeight="1" x14ac:dyDescent="0.2"/>
    <row r="13477" ht="12.75" customHeight="1" x14ac:dyDescent="0.2"/>
    <row r="13481" ht="12.75" customHeight="1" x14ac:dyDescent="0.2"/>
    <row r="13485" ht="12.75" customHeight="1" x14ac:dyDescent="0.2"/>
    <row r="13489" ht="12.75" customHeight="1" x14ac:dyDescent="0.2"/>
    <row r="13493" ht="12.75" customHeight="1" x14ac:dyDescent="0.2"/>
    <row r="13497" ht="12.75" customHeight="1" x14ac:dyDescent="0.2"/>
    <row r="13501" ht="12.75" customHeight="1" x14ac:dyDescent="0.2"/>
    <row r="13505" ht="12.75" customHeight="1" x14ac:dyDescent="0.2"/>
    <row r="13509" ht="12.75" customHeight="1" x14ac:dyDescent="0.2"/>
    <row r="13513" ht="12.75" customHeight="1" x14ac:dyDescent="0.2"/>
    <row r="13517" ht="12.75" customHeight="1" x14ac:dyDescent="0.2"/>
    <row r="13521" ht="12.75" customHeight="1" x14ac:dyDescent="0.2"/>
    <row r="13525" ht="12.75" customHeight="1" x14ac:dyDescent="0.2"/>
    <row r="13529" ht="12.75" customHeight="1" x14ac:dyDescent="0.2"/>
    <row r="13533" ht="12.75" customHeight="1" x14ac:dyDescent="0.2"/>
    <row r="13537" ht="12.75" customHeight="1" x14ac:dyDescent="0.2"/>
    <row r="13541" ht="12.75" customHeight="1" x14ac:dyDescent="0.2"/>
    <row r="13545" ht="12.75" customHeight="1" x14ac:dyDescent="0.2"/>
    <row r="13549" ht="12.75" customHeight="1" x14ac:dyDescent="0.2"/>
    <row r="13553" ht="12.75" customHeight="1" x14ac:dyDescent="0.2"/>
    <row r="13557" ht="12.75" customHeight="1" x14ac:dyDescent="0.2"/>
    <row r="13561" ht="12.75" customHeight="1" x14ac:dyDescent="0.2"/>
    <row r="13565" ht="12.75" customHeight="1" x14ac:dyDescent="0.2"/>
    <row r="13569" ht="12.75" customHeight="1" x14ac:dyDescent="0.2"/>
    <row r="13573" ht="12.75" customHeight="1" x14ac:dyDescent="0.2"/>
    <row r="13577" ht="12.75" customHeight="1" x14ac:dyDescent="0.2"/>
    <row r="13581" ht="12.75" customHeight="1" x14ac:dyDescent="0.2"/>
    <row r="13585" ht="12.75" customHeight="1" x14ac:dyDescent="0.2"/>
    <row r="13589" ht="12.75" customHeight="1" x14ac:dyDescent="0.2"/>
    <row r="13593" ht="12.75" customHeight="1" x14ac:dyDescent="0.2"/>
    <row r="13597" ht="12.75" customHeight="1" x14ac:dyDescent="0.2"/>
    <row r="13601" ht="12.75" customHeight="1" x14ac:dyDescent="0.2"/>
    <row r="13605" ht="12.75" customHeight="1" x14ac:dyDescent="0.2"/>
    <row r="13609" ht="12.75" customHeight="1" x14ac:dyDescent="0.2"/>
    <row r="13613" ht="12.75" customHeight="1" x14ac:dyDescent="0.2"/>
    <row r="13617" ht="12.75" customHeight="1" x14ac:dyDescent="0.2"/>
    <row r="13621" ht="12.75" customHeight="1" x14ac:dyDescent="0.2"/>
    <row r="13625" ht="12.75" customHeight="1" x14ac:dyDescent="0.2"/>
    <row r="13629" ht="12.75" customHeight="1" x14ac:dyDescent="0.2"/>
    <row r="13633" ht="12.75" customHeight="1" x14ac:dyDescent="0.2"/>
    <row r="13637" ht="12.75" customHeight="1" x14ac:dyDescent="0.2"/>
    <row r="13641" ht="12.75" customHeight="1" x14ac:dyDescent="0.2"/>
    <row r="13645" ht="12.75" customHeight="1" x14ac:dyDescent="0.2"/>
    <row r="13649" ht="12.75" customHeight="1" x14ac:dyDescent="0.2"/>
    <row r="13653" ht="12.75" customHeight="1" x14ac:dyDescent="0.2"/>
    <row r="13657" ht="12.75" customHeight="1" x14ac:dyDescent="0.2"/>
    <row r="13661" ht="12.75" customHeight="1" x14ac:dyDescent="0.2"/>
    <row r="13665" ht="12.75" customHeight="1" x14ac:dyDescent="0.2"/>
    <row r="13669" ht="12.75" customHeight="1" x14ac:dyDescent="0.2"/>
    <row r="13673" ht="12.75" customHeight="1" x14ac:dyDescent="0.2"/>
    <row r="13677" ht="12.75" customHeight="1" x14ac:dyDescent="0.2"/>
    <row r="13681" ht="12.75" customHeight="1" x14ac:dyDescent="0.2"/>
    <row r="13685" ht="12.75" customHeight="1" x14ac:dyDescent="0.2"/>
    <row r="13689" ht="12.75" customHeight="1" x14ac:dyDescent="0.2"/>
    <row r="13693" ht="12.75" customHeight="1" x14ac:dyDescent="0.2"/>
    <row r="13697" ht="12.75" customHeight="1" x14ac:dyDescent="0.2"/>
    <row r="13701" ht="12.75" customHeight="1" x14ac:dyDescent="0.2"/>
    <row r="13705" ht="12.75" customHeight="1" x14ac:dyDescent="0.2"/>
    <row r="13709" ht="12.75" customHeight="1" x14ac:dyDescent="0.2"/>
    <row r="13713" ht="12.75" customHeight="1" x14ac:dyDescent="0.2"/>
    <row r="13717" ht="12.75" customHeight="1" x14ac:dyDescent="0.2"/>
    <row r="13721" ht="12.75" customHeight="1" x14ac:dyDescent="0.2"/>
    <row r="13725" ht="12.75" customHeight="1" x14ac:dyDescent="0.2"/>
    <row r="13729" ht="12.75" customHeight="1" x14ac:dyDescent="0.2"/>
    <row r="13733" ht="12.75" customHeight="1" x14ac:dyDescent="0.2"/>
    <row r="13737" ht="12.75" customHeight="1" x14ac:dyDescent="0.2"/>
    <row r="13741" ht="12.75" customHeight="1" x14ac:dyDescent="0.2"/>
    <row r="13745" ht="12.75" customHeight="1" x14ac:dyDescent="0.2"/>
    <row r="13749" ht="12.75" customHeight="1" x14ac:dyDescent="0.2"/>
    <row r="13753" ht="12.75" customHeight="1" x14ac:dyDescent="0.2"/>
    <row r="13757" ht="12.75" customHeight="1" x14ac:dyDescent="0.2"/>
    <row r="13761" ht="12.75" customHeight="1" x14ac:dyDescent="0.2"/>
    <row r="13765" ht="12.75" customHeight="1" x14ac:dyDescent="0.2"/>
    <row r="13769" ht="12.75" customHeight="1" x14ac:dyDescent="0.2"/>
    <row r="13773" ht="12.75" customHeight="1" x14ac:dyDescent="0.2"/>
    <row r="13777" ht="12.75" customHeight="1" x14ac:dyDescent="0.2"/>
    <row r="13781" ht="12.75" customHeight="1" x14ac:dyDescent="0.2"/>
    <row r="13785" ht="12.75" customHeight="1" x14ac:dyDescent="0.2"/>
    <row r="13789" ht="12.75" customHeight="1" x14ac:dyDescent="0.2"/>
    <row r="13793" ht="12.75" customHeight="1" x14ac:dyDescent="0.2"/>
    <row r="13797" ht="12.75" customHeight="1" x14ac:dyDescent="0.2"/>
    <row r="13801" ht="12.75" customHeight="1" x14ac:dyDescent="0.2"/>
    <row r="13805" ht="12.75" customHeight="1" x14ac:dyDescent="0.2"/>
    <row r="13809" ht="12.75" customHeight="1" x14ac:dyDescent="0.2"/>
    <row r="13813" ht="12.75" customHeight="1" x14ac:dyDescent="0.2"/>
    <row r="13817" ht="12.75" customHeight="1" x14ac:dyDescent="0.2"/>
    <row r="13821" ht="12.75" customHeight="1" x14ac:dyDescent="0.2"/>
    <row r="13825" ht="12.75" customHeight="1" x14ac:dyDescent="0.2"/>
    <row r="13829" ht="12.75" customHeight="1" x14ac:dyDescent="0.2"/>
    <row r="13833" ht="12.75" customHeight="1" x14ac:dyDescent="0.2"/>
    <row r="13837" ht="12.75" customHeight="1" x14ac:dyDescent="0.2"/>
    <row r="13841" ht="12.75" customHeight="1" x14ac:dyDescent="0.2"/>
    <row r="13845" ht="12.75" customHeight="1" x14ac:dyDescent="0.2"/>
    <row r="13849" ht="12.75" customHeight="1" x14ac:dyDescent="0.2"/>
    <row r="13853" ht="12.75" customHeight="1" x14ac:dyDescent="0.2"/>
    <row r="13857" ht="12.75" customHeight="1" x14ac:dyDescent="0.2"/>
    <row r="13861" ht="12.75" customHeight="1" x14ac:dyDescent="0.2"/>
    <row r="13865" ht="12.75" customHeight="1" x14ac:dyDescent="0.2"/>
    <row r="13869" ht="12.75" customHeight="1" x14ac:dyDescent="0.2"/>
    <row r="13873" ht="12.75" customHeight="1" x14ac:dyDescent="0.2"/>
    <row r="13877" ht="12.75" customHeight="1" x14ac:dyDescent="0.2"/>
    <row r="13881" ht="12.75" customHeight="1" x14ac:dyDescent="0.2"/>
    <row r="13885" ht="12.75" customHeight="1" x14ac:dyDescent="0.2"/>
    <row r="13889" ht="12.75" customHeight="1" x14ac:dyDescent="0.2"/>
    <row r="13893" ht="12.75" customHeight="1" x14ac:dyDescent="0.2"/>
    <row r="13897" ht="12.75" customHeight="1" x14ac:dyDescent="0.2"/>
    <row r="13901" ht="12.75" customHeight="1" x14ac:dyDescent="0.2"/>
    <row r="13905" ht="12.75" customHeight="1" x14ac:dyDescent="0.2"/>
    <row r="13909" ht="12.75" customHeight="1" x14ac:dyDescent="0.2"/>
    <row r="13913" ht="12.75" customHeight="1" x14ac:dyDescent="0.2"/>
    <row r="13917" ht="12.75" customHeight="1" x14ac:dyDescent="0.2"/>
    <row r="13921" ht="12.75" customHeight="1" x14ac:dyDescent="0.2"/>
    <row r="13925" ht="12.75" customHeight="1" x14ac:dyDescent="0.2"/>
    <row r="13929" ht="12.75" customHeight="1" x14ac:dyDescent="0.2"/>
    <row r="13933" ht="12.75" customHeight="1" x14ac:dyDescent="0.2"/>
    <row r="13937" ht="12.75" customHeight="1" x14ac:dyDescent="0.2"/>
    <row r="13941" ht="12.75" customHeight="1" x14ac:dyDescent="0.2"/>
    <row r="13945" ht="12.75" customHeight="1" x14ac:dyDescent="0.2"/>
    <row r="13949" ht="12.75" customHeight="1" x14ac:dyDescent="0.2"/>
    <row r="13953" ht="12.75" customHeight="1" x14ac:dyDescent="0.2"/>
    <row r="13957" ht="12.75" customHeight="1" x14ac:dyDescent="0.2"/>
    <row r="13961" ht="12.75" customHeight="1" x14ac:dyDescent="0.2"/>
    <row r="13965" ht="12.75" customHeight="1" x14ac:dyDescent="0.2"/>
    <row r="13969" ht="12.75" customHeight="1" x14ac:dyDescent="0.2"/>
    <row r="13973" ht="12.75" customHeight="1" x14ac:dyDescent="0.2"/>
    <row r="13977" ht="12.75" customHeight="1" x14ac:dyDescent="0.2"/>
    <row r="13981" ht="12.75" customHeight="1" x14ac:dyDescent="0.2"/>
    <row r="13985" ht="12.75" customHeight="1" x14ac:dyDescent="0.2"/>
    <row r="13989" ht="12.75" customHeight="1" x14ac:dyDescent="0.2"/>
    <row r="13993" ht="12.75" customHeight="1" x14ac:dyDescent="0.2"/>
    <row r="13997" ht="12.75" customHeight="1" x14ac:dyDescent="0.2"/>
    <row r="14001" ht="12.75" customHeight="1" x14ac:dyDescent="0.2"/>
    <row r="14005" ht="12.75" customHeight="1" x14ac:dyDescent="0.2"/>
    <row r="14009" ht="12.75" customHeight="1" x14ac:dyDescent="0.2"/>
    <row r="14013" ht="12.75" customHeight="1" x14ac:dyDescent="0.2"/>
    <row r="14017" ht="12.75" customHeight="1" x14ac:dyDescent="0.2"/>
    <row r="14021" ht="12.75" customHeight="1" x14ac:dyDescent="0.2"/>
    <row r="14025" ht="12.75" customHeight="1" x14ac:dyDescent="0.2"/>
    <row r="14029" ht="12.75" customHeight="1" x14ac:dyDescent="0.2"/>
    <row r="14033" ht="12.75" customHeight="1" x14ac:dyDescent="0.2"/>
    <row r="14037" ht="12.75" customHeight="1" x14ac:dyDescent="0.2"/>
    <row r="14041" ht="12.75" customHeight="1" x14ac:dyDescent="0.2"/>
    <row r="14045" ht="12.75" customHeight="1" x14ac:dyDescent="0.2"/>
    <row r="14049" ht="12.75" customHeight="1" x14ac:dyDescent="0.2"/>
    <row r="14053" ht="12.75" customHeight="1" x14ac:dyDescent="0.2"/>
    <row r="14057" ht="12.75" customHeight="1" x14ac:dyDescent="0.2"/>
    <row r="14061" ht="12.75" customHeight="1" x14ac:dyDescent="0.2"/>
    <row r="14065" ht="12.75" customHeight="1" x14ac:dyDescent="0.2"/>
    <row r="14069" ht="12.75" customHeight="1" x14ac:dyDescent="0.2"/>
    <row r="14073" ht="12.75" customHeight="1" x14ac:dyDescent="0.2"/>
    <row r="14077" ht="12.75" customHeight="1" x14ac:dyDescent="0.2"/>
    <row r="14081" ht="12.75" customHeight="1" x14ac:dyDescent="0.2"/>
    <row r="14085" ht="12.75" customHeight="1" x14ac:dyDescent="0.2"/>
    <row r="14089" ht="12.75" customHeight="1" x14ac:dyDescent="0.2"/>
    <row r="14093" ht="12.75" customHeight="1" x14ac:dyDescent="0.2"/>
    <row r="14097" ht="12.75" customHeight="1" x14ac:dyDescent="0.2"/>
    <row r="14101" ht="12.75" customHeight="1" x14ac:dyDescent="0.2"/>
    <row r="14105" ht="12.75" customHeight="1" x14ac:dyDescent="0.2"/>
    <row r="14109" ht="12.75" customHeight="1" x14ac:dyDescent="0.2"/>
    <row r="14113" ht="12.75" customHeight="1" x14ac:dyDescent="0.2"/>
    <row r="14117" ht="12.75" customHeight="1" x14ac:dyDescent="0.2"/>
    <row r="14121" ht="12.75" customHeight="1" x14ac:dyDescent="0.2"/>
    <row r="14125" ht="12.75" customHeight="1" x14ac:dyDescent="0.2"/>
    <row r="14129" ht="12.75" customHeight="1" x14ac:dyDescent="0.2"/>
    <row r="14133" ht="12.75" customHeight="1" x14ac:dyDescent="0.2"/>
    <row r="14137" ht="12.75" customHeight="1" x14ac:dyDescent="0.2"/>
    <row r="14141" ht="12.75" customHeight="1" x14ac:dyDescent="0.2"/>
    <row r="14145" ht="12.75" customHeight="1" x14ac:dyDescent="0.2"/>
    <row r="14149" ht="12.75" customHeight="1" x14ac:dyDescent="0.2"/>
    <row r="14153" ht="12.75" customHeight="1" x14ac:dyDescent="0.2"/>
    <row r="14157" ht="12.75" customHeight="1" x14ac:dyDescent="0.2"/>
    <row r="14161" ht="12.75" customHeight="1" x14ac:dyDescent="0.2"/>
    <row r="14165" ht="12.75" customHeight="1" x14ac:dyDescent="0.2"/>
    <row r="14169" ht="12.75" customHeight="1" x14ac:dyDescent="0.2"/>
    <row r="14173" ht="12.75" customHeight="1" x14ac:dyDescent="0.2"/>
    <row r="14177" ht="12.75" customHeight="1" x14ac:dyDescent="0.2"/>
    <row r="14181" ht="12.75" customHeight="1" x14ac:dyDescent="0.2"/>
    <row r="14185" ht="12.75" customHeight="1" x14ac:dyDescent="0.2"/>
    <row r="14189" ht="12.75" customHeight="1" x14ac:dyDescent="0.2"/>
    <row r="14193" ht="12.75" customHeight="1" x14ac:dyDescent="0.2"/>
    <row r="14197" ht="12.75" customHeight="1" x14ac:dyDescent="0.2"/>
    <row r="14201" ht="12.75" customHeight="1" x14ac:dyDescent="0.2"/>
    <row r="14205" ht="12.75" customHeight="1" x14ac:dyDescent="0.2"/>
    <row r="14209" ht="12.75" customHeight="1" x14ac:dyDescent="0.2"/>
    <row r="14213" ht="12.75" customHeight="1" x14ac:dyDescent="0.2"/>
    <row r="14217" ht="12.75" customHeight="1" x14ac:dyDescent="0.2"/>
    <row r="14221" ht="12.75" customHeight="1" x14ac:dyDescent="0.2"/>
    <row r="14225" ht="12.75" customHeight="1" x14ac:dyDescent="0.2"/>
    <row r="14229" ht="12.75" customHeight="1" x14ac:dyDescent="0.2"/>
    <row r="14233" ht="12.75" customHeight="1" x14ac:dyDescent="0.2"/>
    <row r="14237" ht="12.75" customHeight="1" x14ac:dyDescent="0.2"/>
    <row r="14241" ht="12.75" customHeight="1" x14ac:dyDescent="0.2"/>
    <row r="14245" ht="12.75" customHeight="1" x14ac:dyDescent="0.2"/>
    <row r="14249" ht="12.75" customHeight="1" x14ac:dyDescent="0.2"/>
    <row r="14253" ht="12.75" customHeight="1" x14ac:dyDescent="0.2"/>
    <row r="14257" ht="12.75" customHeight="1" x14ac:dyDescent="0.2"/>
    <row r="14261" ht="12.75" customHeight="1" x14ac:dyDescent="0.2"/>
    <row r="14265" ht="12.75" customHeight="1" x14ac:dyDescent="0.2"/>
    <row r="14269" ht="12.75" customHeight="1" x14ac:dyDescent="0.2"/>
    <row r="14273" ht="12.75" customHeight="1" x14ac:dyDescent="0.2"/>
    <row r="14277" ht="12.75" customHeight="1" x14ac:dyDescent="0.2"/>
    <row r="14281" ht="12.75" customHeight="1" x14ac:dyDescent="0.2"/>
    <row r="14285" ht="12.75" customHeight="1" x14ac:dyDescent="0.2"/>
    <row r="14289" ht="12.75" customHeight="1" x14ac:dyDescent="0.2"/>
    <row r="14293" ht="12.75" customHeight="1" x14ac:dyDescent="0.2"/>
    <row r="14297" ht="12.75" customHeight="1" x14ac:dyDescent="0.2"/>
    <row r="14301" ht="12.75" customHeight="1" x14ac:dyDescent="0.2"/>
    <row r="14305" ht="12.75" customHeight="1" x14ac:dyDescent="0.2"/>
    <row r="14309" ht="12.75" customHeight="1" x14ac:dyDescent="0.2"/>
    <row r="14313" ht="12.75" customHeight="1" x14ac:dyDescent="0.2"/>
    <row r="14317" ht="12.75" customHeight="1" x14ac:dyDescent="0.2"/>
    <row r="14321" ht="12.75" customHeight="1" x14ac:dyDescent="0.2"/>
    <row r="14325" ht="12.75" customHeight="1" x14ac:dyDescent="0.2"/>
    <row r="14329" ht="12.75" customHeight="1" x14ac:dyDescent="0.2"/>
    <row r="14333" ht="12.75" customHeight="1" x14ac:dyDescent="0.2"/>
    <row r="14337" ht="12.75" customHeight="1" x14ac:dyDescent="0.2"/>
    <row r="14341" ht="12.75" customHeight="1" x14ac:dyDescent="0.2"/>
    <row r="14345" ht="12.75" customHeight="1" x14ac:dyDescent="0.2"/>
    <row r="14349" ht="12.75" customHeight="1" x14ac:dyDescent="0.2"/>
    <row r="14353" ht="12.75" customHeight="1" x14ac:dyDescent="0.2"/>
    <row r="14357" ht="12.75" customHeight="1" x14ac:dyDescent="0.2"/>
    <row r="14361" ht="12.75" customHeight="1" x14ac:dyDescent="0.2"/>
    <row r="14365" ht="12.75" customHeight="1" x14ac:dyDescent="0.2"/>
    <row r="14369" ht="12.75" customHeight="1" x14ac:dyDescent="0.2"/>
    <row r="14373" ht="12.75" customHeight="1" x14ac:dyDescent="0.2"/>
    <row r="14377" ht="12.75" customHeight="1" x14ac:dyDescent="0.2"/>
    <row r="14381" ht="12.75" customHeight="1" x14ac:dyDescent="0.2"/>
    <row r="14385" ht="12.75" customHeight="1" x14ac:dyDescent="0.2"/>
    <row r="14389" ht="12.75" customHeight="1" x14ac:dyDescent="0.2"/>
    <row r="14393" ht="12.75" customHeight="1" x14ac:dyDescent="0.2"/>
    <row r="14397" ht="12.75" customHeight="1" x14ac:dyDescent="0.2"/>
    <row r="14401" ht="12.75" customHeight="1" x14ac:dyDescent="0.2"/>
    <row r="14405" ht="12.75" customHeight="1" x14ac:dyDescent="0.2"/>
    <row r="14409" ht="12.75" customHeight="1" x14ac:dyDescent="0.2"/>
    <row r="14413" ht="12.75" customHeight="1" x14ac:dyDescent="0.2"/>
    <row r="14417" ht="12.75" customHeight="1" x14ac:dyDescent="0.2"/>
    <row r="14421" ht="12.75" customHeight="1" x14ac:dyDescent="0.2"/>
    <row r="14425" ht="12.75" customHeight="1" x14ac:dyDescent="0.2"/>
    <row r="14429" ht="12.75" customHeight="1" x14ac:dyDescent="0.2"/>
    <row r="14433" ht="12.75" customHeight="1" x14ac:dyDescent="0.2"/>
    <row r="14437" ht="12.75" customHeight="1" x14ac:dyDescent="0.2"/>
    <row r="14441" ht="12.75" customHeight="1" x14ac:dyDescent="0.2"/>
    <row r="14445" ht="12.75" customHeight="1" x14ac:dyDescent="0.2"/>
    <row r="14449" ht="12.75" customHeight="1" x14ac:dyDescent="0.2"/>
    <row r="14453" ht="12.75" customHeight="1" x14ac:dyDescent="0.2"/>
    <row r="14457" ht="12.75" customHeight="1" x14ac:dyDescent="0.2"/>
    <row r="14461" ht="12.75" customHeight="1" x14ac:dyDescent="0.2"/>
    <row r="14465" ht="12.75" customHeight="1" x14ac:dyDescent="0.2"/>
    <row r="14469" ht="12.75" customHeight="1" x14ac:dyDescent="0.2"/>
    <row r="14473" ht="12.75" customHeight="1" x14ac:dyDescent="0.2"/>
    <row r="14477" ht="12.75" customHeight="1" x14ac:dyDescent="0.2"/>
    <row r="14481" ht="12.75" customHeight="1" x14ac:dyDescent="0.2"/>
    <row r="14485" ht="12.75" customHeight="1" x14ac:dyDescent="0.2"/>
    <row r="14489" ht="12.75" customHeight="1" x14ac:dyDescent="0.2"/>
    <row r="14493" ht="12.75" customHeight="1" x14ac:dyDescent="0.2"/>
    <row r="14497" ht="12.75" customHeight="1" x14ac:dyDescent="0.2"/>
    <row r="14501" ht="12.75" customHeight="1" x14ac:dyDescent="0.2"/>
    <row r="14505" ht="12.75" customHeight="1" x14ac:dyDescent="0.2"/>
    <row r="14509" ht="12.75" customHeight="1" x14ac:dyDescent="0.2"/>
    <row r="14513" ht="12.75" customHeight="1" x14ac:dyDescent="0.2"/>
    <row r="14517" ht="12.75" customHeight="1" x14ac:dyDescent="0.2"/>
    <row r="14521" ht="12.75" customHeight="1" x14ac:dyDescent="0.2"/>
    <row r="14525" ht="12.75" customHeight="1" x14ac:dyDescent="0.2"/>
    <row r="14529" ht="12.75" customHeight="1" x14ac:dyDescent="0.2"/>
    <row r="14533" ht="12.75" customHeight="1" x14ac:dyDescent="0.2"/>
    <row r="14537" ht="12.75" customHeight="1" x14ac:dyDescent="0.2"/>
    <row r="14541" ht="12.75" customHeight="1" x14ac:dyDescent="0.2"/>
    <row r="14545" ht="12.75" customHeight="1" x14ac:dyDescent="0.2"/>
    <row r="14549" ht="12.75" customHeight="1" x14ac:dyDescent="0.2"/>
    <row r="14553" ht="12.75" customHeight="1" x14ac:dyDescent="0.2"/>
    <row r="14557" ht="12.75" customHeight="1" x14ac:dyDescent="0.2"/>
    <row r="14561" ht="12.75" customHeight="1" x14ac:dyDescent="0.2"/>
    <row r="14565" ht="12.75" customHeight="1" x14ac:dyDescent="0.2"/>
    <row r="14569" ht="12.75" customHeight="1" x14ac:dyDescent="0.2"/>
    <row r="14573" ht="12.75" customHeight="1" x14ac:dyDescent="0.2"/>
    <row r="14577" ht="12.75" customHeight="1" x14ac:dyDescent="0.2"/>
    <row r="14581" ht="12.75" customHeight="1" x14ac:dyDescent="0.2"/>
    <row r="14585" ht="12.75" customHeight="1" x14ac:dyDescent="0.2"/>
    <row r="14589" ht="12.75" customHeight="1" x14ac:dyDescent="0.2"/>
    <row r="14593" ht="12.75" customHeight="1" x14ac:dyDescent="0.2"/>
    <row r="14597" ht="12.75" customHeight="1" x14ac:dyDescent="0.2"/>
    <row r="14601" ht="12.75" customHeight="1" x14ac:dyDescent="0.2"/>
    <row r="14605" ht="12.75" customHeight="1" x14ac:dyDescent="0.2"/>
    <row r="14609" ht="12.75" customHeight="1" x14ac:dyDescent="0.2"/>
    <row r="14613" ht="12.75" customHeight="1" x14ac:dyDescent="0.2"/>
    <row r="14617" ht="12.75" customHeight="1" x14ac:dyDescent="0.2"/>
    <row r="14621" ht="12.75" customHeight="1" x14ac:dyDescent="0.2"/>
    <row r="14625" ht="12.75" customHeight="1" x14ac:dyDescent="0.2"/>
    <row r="14629" ht="12.75" customHeight="1" x14ac:dyDescent="0.2"/>
    <row r="14633" ht="12.75" customHeight="1" x14ac:dyDescent="0.2"/>
    <row r="14637" ht="12.75" customHeight="1" x14ac:dyDescent="0.2"/>
    <row r="14641" ht="12.75" customHeight="1" x14ac:dyDescent="0.2"/>
    <row r="14645" ht="12.75" customHeight="1" x14ac:dyDescent="0.2"/>
    <row r="14649" ht="12.75" customHeight="1" x14ac:dyDescent="0.2"/>
    <row r="14653" ht="12.75" customHeight="1" x14ac:dyDescent="0.2"/>
    <row r="14657" ht="12.75" customHeight="1" x14ac:dyDescent="0.2"/>
    <row r="14661" ht="12.75" customHeight="1" x14ac:dyDescent="0.2"/>
    <row r="14665" ht="12.75" customHeight="1" x14ac:dyDescent="0.2"/>
    <row r="14669" ht="12.75" customHeight="1" x14ac:dyDescent="0.2"/>
    <row r="14673" ht="12.75" customHeight="1" x14ac:dyDescent="0.2"/>
    <row r="14677" ht="12.75" customHeight="1" x14ac:dyDescent="0.2"/>
    <row r="14681" ht="12.75" customHeight="1" x14ac:dyDescent="0.2"/>
    <row r="14685" ht="12.75" customHeight="1" x14ac:dyDescent="0.2"/>
    <row r="14689" ht="12.75" customHeight="1" x14ac:dyDescent="0.2"/>
    <row r="14693" ht="12.75" customHeight="1" x14ac:dyDescent="0.2"/>
    <row r="14697" ht="12.75" customHeight="1" x14ac:dyDescent="0.2"/>
    <row r="14701" ht="12.75" customHeight="1" x14ac:dyDescent="0.2"/>
    <row r="14705" ht="12.75" customHeight="1" x14ac:dyDescent="0.2"/>
    <row r="14709" ht="12.75" customHeight="1" x14ac:dyDescent="0.2"/>
    <row r="14713" ht="12.75" customHeight="1" x14ac:dyDescent="0.2"/>
    <row r="14717" ht="12.75" customHeight="1" x14ac:dyDescent="0.2"/>
    <row r="14721" ht="12.75" customHeight="1" x14ac:dyDescent="0.2"/>
    <row r="14725" ht="12.75" customHeight="1" x14ac:dyDescent="0.2"/>
    <row r="14729" ht="12.75" customHeight="1" x14ac:dyDescent="0.2"/>
    <row r="14733" ht="12.75" customHeight="1" x14ac:dyDescent="0.2"/>
    <row r="14737" ht="12.75" customHeight="1" x14ac:dyDescent="0.2"/>
    <row r="14741" ht="12.75" customHeight="1" x14ac:dyDescent="0.2"/>
    <row r="14745" ht="12.75" customHeight="1" x14ac:dyDescent="0.2"/>
    <row r="14749" ht="12.75" customHeight="1" x14ac:dyDescent="0.2"/>
    <row r="14753" ht="12.75" customHeight="1" x14ac:dyDescent="0.2"/>
    <row r="14757" ht="12.75" customHeight="1" x14ac:dyDescent="0.2"/>
    <row r="14761" ht="12.75" customHeight="1" x14ac:dyDescent="0.2"/>
    <row r="14765" ht="12.75" customHeight="1" x14ac:dyDescent="0.2"/>
    <row r="14769" ht="12.75" customHeight="1" x14ac:dyDescent="0.2"/>
    <row r="14773" ht="12.75" customHeight="1" x14ac:dyDescent="0.2"/>
    <row r="14777" ht="12.75" customHeight="1" x14ac:dyDescent="0.2"/>
    <row r="14781" ht="12.75" customHeight="1" x14ac:dyDescent="0.2"/>
    <row r="14785" ht="12.75" customHeight="1" x14ac:dyDescent="0.2"/>
    <row r="14789" ht="12.75" customHeight="1" x14ac:dyDescent="0.2"/>
    <row r="14793" ht="12.75" customHeight="1" x14ac:dyDescent="0.2"/>
    <row r="14797" ht="12.75" customHeight="1" x14ac:dyDescent="0.2"/>
    <row r="14801" ht="12.75" customHeight="1" x14ac:dyDescent="0.2"/>
    <row r="14805" ht="12.75" customHeight="1" x14ac:dyDescent="0.2"/>
    <row r="14809" ht="12.75" customHeight="1" x14ac:dyDescent="0.2"/>
    <row r="14813" ht="12.75" customHeight="1" x14ac:dyDescent="0.2"/>
    <row r="14817" ht="12.75" customHeight="1" x14ac:dyDescent="0.2"/>
    <row r="14821" ht="12.75" customHeight="1" x14ac:dyDescent="0.2"/>
    <row r="14825" ht="12.75" customHeight="1" x14ac:dyDescent="0.2"/>
    <row r="14829" ht="12.75" customHeight="1" x14ac:dyDescent="0.2"/>
    <row r="14833" ht="12.75" customHeight="1" x14ac:dyDescent="0.2"/>
    <row r="14837" ht="12.75" customHeight="1" x14ac:dyDescent="0.2"/>
    <row r="14841" ht="12.75" customHeight="1" x14ac:dyDescent="0.2"/>
    <row r="14845" ht="12.75" customHeight="1" x14ac:dyDescent="0.2"/>
    <row r="14849" ht="12.75" customHeight="1" x14ac:dyDescent="0.2"/>
    <row r="14853" ht="12.75" customHeight="1" x14ac:dyDescent="0.2"/>
    <row r="14857" ht="12.75" customHeight="1" x14ac:dyDescent="0.2"/>
    <row r="14861" ht="12.75" customHeight="1" x14ac:dyDescent="0.2"/>
    <row r="14865" ht="12.75" customHeight="1" x14ac:dyDescent="0.2"/>
    <row r="14869" ht="12.75" customHeight="1" x14ac:dyDescent="0.2"/>
    <row r="14873" ht="12.75" customHeight="1" x14ac:dyDescent="0.2"/>
    <row r="14877" ht="12.75" customHeight="1" x14ac:dyDescent="0.2"/>
    <row r="14881" ht="12.75" customHeight="1" x14ac:dyDescent="0.2"/>
    <row r="14885" ht="12.75" customHeight="1" x14ac:dyDescent="0.2"/>
    <row r="14889" ht="12.75" customHeight="1" x14ac:dyDescent="0.2"/>
    <row r="14893" ht="12.75" customHeight="1" x14ac:dyDescent="0.2"/>
    <row r="14897" ht="12.75" customHeight="1" x14ac:dyDescent="0.2"/>
    <row r="14901" ht="12.75" customHeight="1" x14ac:dyDescent="0.2"/>
    <row r="14905" ht="12.75" customHeight="1" x14ac:dyDescent="0.2"/>
    <row r="14909" ht="12.75" customHeight="1" x14ac:dyDescent="0.2"/>
    <row r="14913" ht="12.75" customHeight="1" x14ac:dyDescent="0.2"/>
    <row r="14917" ht="12.75" customHeight="1" x14ac:dyDescent="0.2"/>
    <row r="14921" ht="12.75" customHeight="1" x14ac:dyDescent="0.2"/>
    <row r="14925" ht="12.75" customHeight="1" x14ac:dyDescent="0.2"/>
    <row r="14929" ht="12.75" customHeight="1" x14ac:dyDescent="0.2"/>
    <row r="14933" ht="12.75" customHeight="1" x14ac:dyDescent="0.2"/>
    <row r="14937" ht="12.75" customHeight="1" x14ac:dyDescent="0.2"/>
    <row r="14941" ht="12.75" customHeight="1" x14ac:dyDescent="0.2"/>
    <row r="14945" ht="12.75" customHeight="1" x14ac:dyDescent="0.2"/>
    <row r="14949" ht="12.75" customHeight="1" x14ac:dyDescent="0.2"/>
    <row r="14953" ht="12.75" customHeight="1" x14ac:dyDescent="0.2"/>
    <row r="14957" ht="12.75" customHeight="1" x14ac:dyDescent="0.2"/>
    <row r="14961" ht="12.75" customHeight="1" x14ac:dyDescent="0.2"/>
    <row r="14965" ht="12.75" customHeight="1" x14ac:dyDescent="0.2"/>
    <row r="14969" ht="12.75" customHeight="1" x14ac:dyDescent="0.2"/>
    <row r="14973" ht="12.75" customHeight="1" x14ac:dyDescent="0.2"/>
    <row r="14977" ht="12.75" customHeight="1" x14ac:dyDescent="0.2"/>
    <row r="14981" ht="12.75" customHeight="1" x14ac:dyDescent="0.2"/>
    <row r="14985" ht="12.75" customHeight="1" x14ac:dyDescent="0.2"/>
    <row r="14989" ht="12.75" customHeight="1" x14ac:dyDescent="0.2"/>
    <row r="14993" ht="12.75" customHeight="1" x14ac:dyDescent="0.2"/>
    <row r="14997" ht="12.75" customHeight="1" x14ac:dyDescent="0.2"/>
    <row r="15001" ht="12.75" customHeight="1" x14ac:dyDescent="0.2"/>
    <row r="15005" ht="12.75" customHeight="1" x14ac:dyDescent="0.2"/>
    <row r="15009" ht="12.75" customHeight="1" x14ac:dyDescent="0.2"/>
    <row r="15013" ht="12.75" customHeight="1" x14ac:dyDescent="0.2"/>
    <row r="15017" ht="12.75" customHeight="1" x14ac:dyDescent="0.2"/>
    <row r="15021" ht="12.75" customHeight="1" x14ac:dyDescent="0.2"/>
    <row r="15025" ht="12.75" customHeight="1" x14ac:dyDescent="0.2"/>
    <row r="15029" ht="12.75" customHeight="1" x14ac:dyDescent="0.2"/>
    <row r="15033" ht="12.75" customHeight="1" x14ac:dyDescent="0.2"/>
    <row r="15037" ht="12.75" customHeight="1" x14ac:dyDescent="0.2"/>
    <row r="15041" ht="12.75" customHeight="1" x14ac:dyDescent="0.2"/>
    <row r="15045" ht="12.75" customHeight="1" x14ac:dyDescent="0.2"/>
    <row r="15049" ht="12.75" customHeight="1" x14ac:dyDescent="0.2"/>
    <row r="15053" ht="12.75" customHeight="1" x14ac:dyDescent="0.2"/>
    <row r="15057" ht="12.75" customHeight="1" x14ac:dyDescent="0.2"/>
    <row r="15061" ht="12.75" customHeight="1" x14ac:dyDescent="0.2"/>
    <row r="15065" ht="12.75" customHeight="1" x14ac:dyDescent="0.2"/>
    <row r="15069" ht="12.75" customHeight="1" x14ac:dyDescent="0.2"/>
    <row r="15073" ht="12.75" customHeight="1" x14ac:dyDescent="0.2"/>
    <row r="15077" ht="12.75" customHeight="1" x14ac:dyDescent="0.2"/>
    <row r="15081" ht="12.75" customHeight="1" x14ac:dyDescent="0.2"/>
    <row r="15085" ht="12.75" customHeight="1" x14ac:dyDescent="0.2"/>
    <row r="15089" ht="12.75" customHeight="1" x14ac:dyDescent="0.2"/>
    <row r="15093" ht="12.75" customHeight="1" x14ac:dyDescent="0.2"/>
    <row r="15097" ht="12.75" customHeight="1" x14ac:dyDescent="0.2"/>
    <row r="15101" ht="12.75" customHeight="1" x14ac:dyDescent="0.2"/>
    <row r="15105" ht="12.75" customHeight="1" x14ac:dyDescent="0.2"/>
    <row r="15109" ht="12.75" customHeight="1" x14ac:dyDescent="0.2"/>
    <row r="15113" ht="12.75" customHeight="1" x14ac:dyDescent="0.2"/>
    <row r="15117" ht="12.75" customHeight="1" x14ac:dyDescent="0.2"/>
    <row r="15121" ht="12.75" customHeight="1" x14ac:dyDescent="0.2"/>
    <row r="15125" ht="12.75" customHeight="1" x14ac:dyDescent="0.2"/>
    <row r="15129" ht="12.75" customHeight="1" x14ac:dyDescent="0.2"/>
    <row r="15133" ht="12.75" customHeight="1" x14ac:dyDescent="0.2"/>
    <row r="15137" ht="12.75" customHeight="1" x14ac:dyDescent="0.2"/>
    <row r="15141" ht="12.75" customHeight="1" x14ac:dyDescent="0.2"/>
    <row r="15145" ht="12.75" customHeight="1" x14ac:dyDescent="0.2"/>
    <row r="15149" ht="12.75" customHeight="1" x14ac:dyDescent="0.2"/>
    <row r="15153" ht="12.75" customHeight="1" x14ac:dyDescent="0.2"/>
    <row r="15157" ht="12.75" customHeight="1" x14ac:dyDescent="0.2"/>
    <row r="15161" ht="12.75" customHeight="1" x14ac:dyDescent="0.2"/>
    <row r="15165" ht="12.75" customHeight="1" x14ac:dyDescent="0.2"/>
    <row r="15169" ht="12.75" customHeight="1" x14ac:dyDescent="0.2"/>
    <row r="15173" ht="12.75" customHeight="1" x14ac:dyDescent="0.2"/>
    <row r="15177" ht="12.75" customHeight="1" x14ac:dyDescent="0.2"/>
    <row r="15181" ht="12.75" customHeight="1" x14ac:dyDescent="0.2"/>
    <row r="15185" ht="12.75" customHeight="1" x14ac:dyDescent="0.2"/>
    <row r="15189" ht="12.75" customHeight="1" x14ac:dyDescent="0.2"/>
    <row r="15193" ht="12.75" customHeight="1" x14ac:dyDescent="0.2"/>
    <row r="15197" ht="12.75" customHeight="1" x14ac:dyDescent="0.2"/>
    <row r="15201" ht="12.75" customHeight="1" x14ac:dyDescent="0.2"/>
    <row r="15205" ht="12.75" customHeight="1" x14ac:dyDescent="0.2"/>
    <row r="15209" ht="12.75" customHeight="1" x14ac:dyDescent="0.2"/>
    <row r="15213" ht="12.75" customHeight="1" x14ac:dyDescent="0.2"/>
    <row r="15217" ht="12.75" customHeight="1" x14ac:dyDescent="0.2"/>
    <row r="15221" ht="12.75" customHeight="1" x14ac:dyDescent="0.2"/>
    <row r="15225" ht="12.75" customHeight="1" x14ac:dyDescent="0.2"/>
    <row r="15229" ht="12.75" customHeight="1" x14ac:dyDescent="0.2"/>
    <row r="15233" ht="12.75" customHeight="1" x14ac:dyDescent="0.2"/>
    <row r="15237" ht="12.75" customHeight="1" x14ac:dyDescent="0.2"/>
    <row r="15241" ht="12.75" customHeight="1" x14ac:dyDescent="0.2"/>
    <row r="15245" ht="12.75" customHeight="1" x14ac:dyDescent="0.2"/>
    <row r="15249" ht="12.75" customHeight="1" x14ac:dyDescent="0.2"/>
    <row r="15253" ht="12.75" customHeight="1" x14ac:dyDescent="0.2"/>
    <row r="15257" ht="12.75" customHeight="1" x14ac:dyDescent="0.2"/>
    <row r="15261" ht="12.75" customHeight="1" x14ac:dyDescent="0.2"/>
    <row r="15265" ht="12.75" customHeight="1" x14ac:dyDescent="0.2"/>
    <row r="15269" ht="12.75" customHeight="1" x14ac:dyDescent="0.2"/>
    <row r="15273" ht="12.75" customHeight="1" x14ac:dyDescent="0.2"/>
    <row r="15277" ht="12.75" customHeight="1" x14ac:dyDescent="0.2"/>
    <row r="15281" ht="12.75" customHeight="1" x14ac:dyDescent="0.2"/>
    <row r="15285" ht="12.75" customHeight="1" x14ac:dyDescent="0.2"/>
    <row r="15289" ht="12.75" customHeight="1" x14ac:dyDescent="0.2"/>
    <row r="15293" ht="12.75" customHeight="1" x14ac:dyDescent="0.2"/>
    <row r="15297" ht="12.75" customHeight="1" x14ac:dyDescent="0.2"/>
    <row r="15301" ht="12.75" customHeight="1" x14ac:dyDescent="0.2"/>
    <row r="15305" ht="12.75" customHeight="1" x14ac:dyDescent="0.2"/>
    <row r="15309" ht="12.75" customHeight="1" x14ac:dyDescent="0.2"/>
    <row r="15313" ht="12.75" customHeight="1" x14ac:dyDescent="0.2"/>
    <row r="15317" ht="12.75" customHeight="1" x14ac:dyDescent="0.2"/>
    <row r="15321" ht="12.75" customHeight="1" x14ac:dyDescent="0.2"/>
    <row r="15325" ht="12.75" customHeight="1" x14ac:dyDescent="0.2"/>
    <row r="15329" ht="12.75" customHeight="1" x14ac:dyDescent="0.2"/>
    <row r="15333" ht="12.75" customHeight="1" x14ac:dyDescent="0.2"/>
    <row r="15337" ht="12.75" customHeight="1" x14ac:dyDescent="0.2"/>
    <row r="15341" ht="12.75" customHeight="1" x14ac:dyDescent="0.2"/>
    <row r="15345" ht="12.75" customHeight="1" x14ac:dyDescent="0.2"/>
    <row r="15349" ht="12.75" customHeight="1" x14ac:dyDescent="0.2"/>
    <row r="15353" ht="12.75" customHeight="1" x14ac:dyDescent="0.2"/>
    <row r="15357" ht="12.75" customHeight="1" x14ac:dyDescent="0.2"/>
    <row r="15361" ht="12.75" customHeight="1" x14ac:dyDescent="0.2"/>
    <row r="15365" ht="12.75" customHeight="1" x14ac:dyDescent="0.2"/>
    <row r="15369" ht="12.75" customHeight="1" x14ac:dyDescent="0.2"/>
    <row r="15373" ht="12.75" customHeight="1" x14ac:dyDescent="0.2"/>
    <row r="15377" ht="12.75" customHeight="1" x14ac:dyDescent="0.2"/>
    <row r="15381" ht="12.75" customHeight="1" x14ac:dyDescent="0.2"/>
    <row r="15385" ht="12.75" customHeight="1" x14ac:dyDescent="0.2"/>
    <row r="15389" ht="12.75" customHeight="1" x14ac:dyDescent="0.2"/>
    <row r="15393" ht="12.75" customHeight="1" x14ac:dyDescent="0.2"/>
    <row r="15397" ht="12.75" customHeight="1" x14ac:dyDescent="0.2"/>
    <row r="15401" ht="12.75" customHeight="1" x14ac:dyDescent="0.2"/>
    <row r="15405" ht="12.75" customHeight="1" x14ac:dyDescent="0.2"/>
    <row r="15409" ht="12.75" customHeight="1" x14ac:dyDescent="0.2"/>
    <row r="15413" ht="12.75" customHeight="1" x14ac:dyDescent="0.2"/>
    <row r="15417" ht="12.75" customHeight="1" x14ac:dyDescent="0.2"/>
    <row r="15421" ht="12.75" customHeight="1" x14ac:dyDescent="0.2"/>
    <row r="15425" ht="12.75" customHeight="1" x14ac:dyDescent="0.2"/>
    <row r="15429" ht="12.75" customHeight="1" x14ac:dyDescent="0.2"/>
    <row r="15433" ht="12.75" customHeight="1" x14ac:dyDescent="0.2"/>
    <row r="15437" ht="12.75" customHeight="1" x14ac:dyDescent="0.2"/>
    <row r="15441" ht="12.75" customHeight="1" x14ac:dyDescent="0.2"/>
    <row r="15445" ht="12.75" customHeight="1" x14ac:dyDescent="0.2"/>
    <row r="15449" ht="12.75" customHeight="1" x14ac:dyDescent="0.2"/>
    <row r="15453" ht="12.75" customHeight="1" x14ac:dyDescent="0.2"/>
    <row r="15457" ht="12.75" customHeight="1" x14ac:dyDescent="0.2"/>
    <row r="15461" ht="12.75" customHeight="1" x14ac:dyDescent="0.2"/>
    <row r="15465" ht="12.75" customHeight="1" x14ac:dyDescent="0.2"/>
    <row r="15469" ht="12.75" customHeight="1" x14ac:dyDescent="0.2"/>
    <row r="15473" ht="12.75" customHeight="1" x14ac:dyDescent="0.2"/>
    <row r="15477" ht="12.75" customHeight="1" x14ac:dyDescent="0.2"/>
    <row r="15481" ht="12.75" customHeight="1" x14ac:dyDescent="0.2"/>
    <row r="15485" ht="12.75" customHeight="1" x14ac:dyDescent="0.2"/>
    <row r="15489" ht="12.75" customHeight="1" x14ac:dyDescent="0.2"/>
    <row r="15493" ht="12.75" customHeight="1" x14ac:dyDescent="0.2"/>
    <row r="15497" ht="12.75" customHeight="1" x14ac:dyDescent="0.2"/>
    <row r="15501" ht="12.75" customHeight="1" x14ac:dyDescent="0.2"/>
    <row r="15505" ht="12.75" customHeight="1" x14ac:dyDescent="0.2"/>
    <row r="15509" ht="12.75" customHeight="1" x14ac:dyDescent="0.2"/>
    <row r="15513" ht="12.75" customHeight="1" x14ac:dyDescent="0.2"/>
    <row r="15517" ht="12.75" customHeight="1" x14ac:dyDescent="0.2"/>
    <row r="15521" ht="12.75" customHeight="1" x14ac:dyDescent="0.2"/>
    <row r="15525" ht="12.75" customHeight="1" x14ac:dyDescent="0.2"/>
    <row r="15529" ht="12.75" customHeight="1" x14ac:dyDescent="0.2"/>
    <row r="15533" ht="12.75" customHeight="1" x14ac:dyDescent="0.2"/>
    <row r="15537" ht="12.75" customHeight="1" x14ac:dyDescent="0.2"/>
    <row r="15541" ht="12.75" customHeight="1" x14ac:dyDescent="0.2"/>
    <row r="15545" ht="12.75" customHeight="1" x14ac:dyDescent="0.2"/>
    <row r="15549" ht="12.75" customHeight="1" x14ac:dyDescent="0.2"/>
    <row r="15553" ht="12.75" customHeight="1" x14ac:dyDescent="0.2"/>
    <row r="15557" ht="12.75" customHeight="1" x14ac:dyDescent="0.2"/>
    <row r="15561" ht="12.75" customHeight="1" x14ac:dyDescent="0.2"/>
    <row r="15565" ht="12.75" customHeight="1" x14ac:dyDescent="0.2"/>
    <row r="15569" ht="12.75" customHeight="1" x14ac:dyDescent="0.2"/>
    <row r="15573" ht="12.75" customHeight="1" x14ac:dyDescent="0.2"/>
    <row r="15577" ht="12.75" customHeight="1" x14ac:dyDescent="0.2"/>
    <row r="15581" ht="12.75" customHeight="1" x14ac:dyDescent="0.2"/>
    <row r="15585" ht="12.75" customHeight="1" x14ac:dyDescent="0.2"/>
    <row r="15589" ht="12.75" customHeight="1" x14ac:dyDescent="0.2"/>
    <row r="15593" ht="12.75" customHeight="1" x14ac:dyDescent="0.2"/>
    <row r="15597" ht="12.75" customHeight="1" x14ac:dyDescent="0.2"/>
    <row r="15601" ht="12.75" customHeight="1" x14ac:dyDescent="0.2"/>
    <row r="15605" ht="12.75" customHeight="1" x14ac:dyDescent="0.2"/>
    <row r="15609" ht="12.75" customHeight="1" x14ac:dyDescent="0.2"/>
    <row r="15613" ht="12.75" customHeight="1" x14ac:dyDescent="0.2"/>
    <row r="15617" ht="12.75" customHeight="1" x14ac:dyDescent="0.2"/>
    <row r="15621" ht="12.75" customHeight="1" x14ac:dyDescent="0.2"/>
    <row r="15625" ht="12.75" customHeight="1" x14ac:dyDescent="0.2"/>
    <row r="15629" ht="12.75" customHeight="1" x14ac:dyDescent="0.2"/>
    <row r="15633" ht="12.75" customHeight="1" x14ac:dyDescent="0.2"/>
    <row r="15637" ht="12.75" customHeight="1" x14ac:dyDescent="0.2"/>
    <row r="15641" ht="12.75" customHeight="1" x14ac:dyDescent="0.2"/>
    <row r="15645" ht="12.75" customHeight="1" x14ac:dyDescent="0.2"/>
    <row r="15649" ht="12.75" customHeight="1" x14ac:dyDescent="0.2"/>
    <row r="15653" ht="12.75" customHeight="1" x14ac:dyDescent="0.2"/>
    <row r="15657" ht="12.75" customHeight="1" x14ac:dyDescent="0.2"/>
    <row r="15661" ht="12.75" customHeight="1" x14ac:dyDescent="0.2"/>
    <row r="15665" ht="12.75" customHeight="1" x14ac:dyDescent="0.2"/>
    <row r="15669" ht="12.75" customHeight="1" x14ac:dyDescent="0.2"/>
    <row r="15673" ht="12.75" customHeight="1" x14ac:dyDescent="0.2"/>
    <row r="15677" ht="12.75" customHeight="1" x14ac:dyDescent="0.2"/>
    <row r="15681" ht="12.75" customHeight="1" x14ac:dyDescent="0.2"/>
    <row r="15685" ht="12.75" customHeight="1" x14ac:dyDescent="0.2"/>
    <row r="15689" ht="12.75" customHeight="1" x14ac:dyDescent="0.2"/>
    <row r="15693" ht="12.75" customHeight="1" x14ac:dyDescent="0.2"/>
    <row r="15697" ht="12.75" customHeight="1" x14ac:dyDescent="0.2"/>
    <row r="15701" ht="12.75" customHeight="1" x14ac:dyDescent="0.2"/>
    <row r="15705" ht="12.75" customHeight="1" x14ac:dyDescent="0.2"/>
    <row r="15709" ht="12.75" customHeight="1" x14ac:dyDescent="0.2"/>
    <row r="15713" ht="12.75" customHeight="1" x14ac:dyDescent="0.2"/>
    <row r="15717" ht="12.75" customHeight="1" x14ac:dyDescent="0.2"/>
    <row r="15721" ht="12.75" customHeight="1" x14ac:dyDescent="0.2"/>
    <row r="15725" ht="12.75" customHeight="1" x14ac:dyDescent="0.2"/>
    <row r="15729" ht="12.75" customHeight="1" x14ac:dyDescent="0.2"/>
    <row r="15733" ht="12.75" customHeight="1" x14ac:dyDescent="0.2"/>
    <row r="15737" ht="12.75" customHeight="1" x14ac:dyDescent="0.2"/>
    <row r="15741" ht="12.75" customHeight="1" x14ac:dyDescent="0.2"/>
    <row r="15745" ht="12.75" customHeight="1" x14ac:dyDescent="0.2"/>
    <row r="15749" ht="12.75" customHeight="1" x14ac:dyDescent="0.2"/>
    <row r="15753" ht="12.75" customHeight="1" x14ac:dyDescent="0.2"/>
    <row r="15757" ht="12.75" customHeight="1" x14ac:dyDescent="0.2"/>
    <row r="15761" ht="12.75" customHeight="1" x14ac:dyDescent="0.2"/>
    <row r="15765" ht="12.75" customHeight="1" x14ac:dyDescent="0.2"/>
    <row r="15769" ht="12.75" customHeight="1" x14ac:dyDescent="0.2"/>
    <row r="15773" ht="12.75" customHeight="1" x14ac:dyDescent="0.2"/>
    <row r="15777" ht="12.75" customHeight="1" x14ac:dyDescent="0.2"/>
    <row r="15781" ht="12.75" customHeight="1" x14ac:dyDescent="0.2"/>
    <row r="15785" ht="12.75" customHeight="1" x14ac:dyDescent="0.2"/>
    <row r="15789" ht="12.75" customHeight="1" x14ac:dyDescent="0.2"/>
    <row r="15793" ht="12.75" customHeight="1" x14ac:dyDescent="0.2"/>
    <row r="15797" ht="12.75" customHeight="1" x14ac:dyDescent="0.2"/>
    <row r="15801" ht="12.75" customHeight="1" x14ac:dyDescent="0.2"/>
    <row r="15805" ht="12.75" customHeight="1" x14ac:dyDescent="0.2"/>
    <row r="15809" ht="12.75" customHeight="1" x14ac:dyDescent="0.2"/>
    <row r="15813" ht="12.75" customHeight="1" x14ac:dyDescent="0.2"/>
    <row r="15817" ht="12.75" customHeight="1" x14ac:dyDescent="0.2"/>
    <row r="15821" ht="12.75" customHeight="1" x14ac:dyDescent="0.2"/>
    <row r="15825" ht="12.75" customHeight="1" x14ac:dyDescent="0.2"/>
    <row r="15829" ht="12.75" customHeight="1" x14ac:dyDescent="0.2"/>
    <row r="15833" ht="12.75" customHeight="1" x14ac:dyDescent="0.2"/>
    <row r="15837" ht="12.75" customHeight="1" x14ac:dyDescent="0.2"/>
    <row r="15841" ht="12.75" customHeight="1" x14ac:dyDescent="0.2"/>
    <row r="15845" ht="12.75" customHeight="1" x14ac:dyDescent="0.2"/>
    <row r="15849" ht="12.75" customHeight="1" x14ac:dyDescent="0.2"/>
    <row r="15853" ht="12.75" customHeight="1" x14ac:dyDescent="0.2"/>
    <row r="15857" ht="12.75" customHeight="1" x14ac:dyDescent="0.2"/>
    <row r="15861" ht="12.75" customHeight="1" x14ac:dyDescent="0.2"/>
    <row r="15865" ht="12.75" customHeight="1" x14ac:dyDescent="0.2"/>
    <row r="15869" ht="12.75" customHeight="1" x14ac:dyDescent="0.2"/>
    <row r="15873" ht="12.75" customHeight="1" x14ac:dyDescent="0.2"/>
    <row r="15877" ht="12.75" customHeight="1" x14ac:dyDescent="0.2"/>
    <row r="15881" ht="12.75" customHeight="1" x14ac:dyDescent="0.2"/>
    <row r="15885" ht="12.75" customHeight="1" x14ac:dyDescent="0.2"/>
    <row r="15889" ht="12.75" customHeight="1" x14ac:dyDescent="0.2"/>
    <row r="15893" ht="12.75" customHeight="1" x14ac:dyDescent="0.2"/>
    <row r="15897" ht="12.75" customHeight="1" x14ac:dyDescent="0.2"/>
    <row r="15901" ht="12.75" customHeight="1" x14ac:dyDescent="0.2"/>
    <row r="15905" ht="12.75" customHeight="1" x14ac:dyDescent="0.2"/>
    <row r="15909" ht="12.75" customHeight="1" x14ac:dyDescent="0.2"/>
    <row r="15913" ht="12.75" customHeight="1" x14ac:dyDescent="0.2"/>
    <row r="15917" ht="12.75" customHeight="1" x14ac:dyDescent="0.2"/>
    <row r="15921" ht="12.75" customHeight="1" x14ac:dyDescent="0.2"/>
    <row r="15925" ht="12.75" customHeight="1" x14ac:dyDescent="0.2"/>
    <row r="15929" ht="12.75" customHeight="1" x14ac:dyDescent="0.2"/>
    <row r="15933" ht="12.75" customHeight="1" x14ac:dyDescent="0.2"/>
    <row r="15937" ht="12.75" customHeight="1" x14ac:dyDescent="0.2"/>
    <row r="15941" ht="12.75" customHeight="1" x14ac:dyDescent="0.2"/>
    <row r="15945" ht="12.75" customHeight="1" x14ac:dyDescent="0.2"/>
    <row r="15949" ht="12.75" customHeight="1" x14ac:dyDescent="0.2"/>
    <row r="15953" ht="12.75" customHeight="1" x14ac:dyDescent="0.2"/>
    <row r="15957" ht="12.75" customHeight="1" x14ac:dyDescent="0.2"/>
    <row r="15961" ht="12.75" customHeight="1" x14ac:dyDescent="0.2"/>
    <row r="15965" ht="12.75" customHeight="1" x14ac:dyDescent="0.2"/>
    <row r="15969" ht="12.75" customHeight="1" x14ac:dyDescent="0.2"/>
    <row r="15973" ht="12.75" customHeight="1" x14ac:dyDescent="0.2"/>
    <row r="15977" ht="12.75" customHeight="1" x14ac:dyDescent="0.2"/>
    <row r="15981" ht="12.75" customHeight="1" x14ac:dyDescent="0.2"/>
    <row r="15985" ht="12.75" customHeight="1" x14ac:dyDescent="0.2"/>
    <row r="15989" ht="12.75" customHeight="1" x14ac:dyDescent="0.2"/>
    <row r="15993" ht="12.75" customHeight="1" x14ac:dyDescent="0.2"/>
    <row r="15997" ht="12.75" customHeight="1" x14ac:dyDescent="0.2"/>
    <row r="16001" ht="12.75" customHeight="1" x14ac:dyDescent="0.2"/>
    <row r="16005" ht="12.75" customHeight="1" x14ac:dyDescent="0.2"/>
    <row r="16009" ht="12.75" customHeight="1" x14ac:dyDescent="0.2"/>
    <row r="16013" ht="12.75" customHeight="1" x14ac:dyDescent="0.2"/>
    <row r="16017" ht="12.75" customHeight="1" x14ac:dyDescent="0.2"/>
    <row r="16021" ht="12.75" customHeight="1" x14ac:dyDescent="0.2"/>
    <row r="16025" ht="12.75" customHeight="1" x14ac:dyDescent="0.2"/>
    <row r="16029" ht="12.75" customHeight="1" x14ac:dyDescent="0.2"/>
    <row r="16033" ht="12.75" customHeight="1" x14ac:dyDescent="0.2"/>
    <row r="16037" ht="12.75" customHeight="1" x14ac:dyDescent="0.2"/>
    <row r="16041" ht="12.75" customHeight="1" x14ac:dyDescent="0.2"/>
    <row r="16045" ht="12.75" customHeight="1" x14ac:dyDescent="0.2"/>
    <row r="16049" ht="12.75" customHeight="1" x14ac:dyDescent="0.2"/>
    <row r="16053" ht="12.75" customHeight="1" x14ac:dyDescent="0.2"/>
    <row r="16057" ht="12.75" customHeight="1" x14ac:dyDescent="0.2"/>
    <row r="16061" ht="12.75" customHeight="1" x14ac:dyDescent="0.2"/>
    <row r="16065" ht="12.75" customHeight="1" x14ac:dyDescent="0.2"/>
    <row r="16069" ht="12.75" customHeight="1" x14ac:dyDescent="0.2"/>
    <row r="16073" ht="12.75" customHeight="1" x14ac:dyDescent="0.2"/>
    <row r="16077" ht="12.75" customHeight="1" x14ac:dyDescent="0.2"/>
    <row r="16081" ht="12.75" customHeight="1" x14ac:dyDescent="0.2"/>
    <row r="16085" ht="12.75" customHeight="1" x14ac:dyDescent="0.2"/>
    <row r="16089" ht="12.75" customHeight="1" x14ac:dyDescent="0.2"/>
    <row r="16093" ht="12.75" customHeight="1" x14ac:dyDescent="0.2"/>
    <row r="16097" ht="12.75" customHeight="1" x14ac:dyDescent="0.2"/>
    <row r="16101" ht="12.75" customHeight="1" x14ac:dyDescent="0.2"/>
    <row r="16105" ht="12.75" customHeight="1" x14ac:dyDescent="0.2"/>
    <row r="16109" ht="12.75" customHeight="1" x14ac:dyDescent="0.2"/>
    <row r="16113" ht="12.75" customHeight="1" x14ac:dyDescent="0.2"/>
    <row r="16117" ht="12.75" customHeight="1" x14ac:dyDescent="0.2"/>
    <row r="16121" ht="12.75" customHeight="1" x14ac:dyDescent="0.2"/>
    <row r="16125" ht="12.75" customHeight="1" x14ac:dyDescent="0.2"/>
    <row r="16129" ht="12.75" customHeight="1" x14ac:dyDescent="0.2"/>
    <row r="16133" ht="12.75" customHeight="1" x14ac:dyDescent="0.2"/>
    <row r="16137" ht="12.75" customHeight="1" x14ac:dyDescent="0.2"/>
    <row r="16141" ht="12.75" customHeight="1" x14ac:dyDescent="0.2"/>
    <row r="16145" ht="12.75" customHeight="1" x14ac:dyDescent="0.2"/>
    <row r="16149" ht="12.75" customHeight="1" x14ac:dyDescent="0.2"/>
    <row r="16153" ht="12.75" customHeight="1" x14ac:dyDescent="0.2"/>
    <row r="16157" ht="12.75" customHeight="1" x14ac:dyDescent="0.2"/>
    <row r="16161" ht="12.75" customHeight="1" x14ac:dyDescent="0.2"/>
    <row r="16165" ht="12.75" customHeight="1" x14ac:dyDescent="0.2"/>
    <row r="16169" ht="12.75" customHeight="1" x14ac:dyDescent="0.2"/>
    <row r="16173" ht="12.75" customHeight="1" x14ac:dyDescent="0.2"/>
    <row r="16177" ht="12.75" customHeight="1" x14ac:dyDescent="0.2"/>
    <row r="16181" ht="12.75" customHeight="1" x14ac:dyDescent="0.2"/>
    <row r="16185" ht="12.75" customHeight="1" x14ac:dyDescent="0.2"/>
    <row r="16189" ht="12.75" customHeight="1" x14ac:dyDescent="0.2"/>
    <row r="16193" ht="12.75" customHeight="1" x14ac:dyDescent="0.2"/>
    <row r="16197" ht="12.75" customHeight="1" x14ac:dyDescent="0.2"/>
    <row r="16201" ht="12.75" customHeight="1" x14ac:dyDescent="0.2"/>
    <row r="16205" ht="12.75" customHeight="1" x14ac:dyDescent="0.2"/>
    <row r="16209" ht="12.75" customHeight="1" x14ac:dyDescent="0.2"/>
    <row r="16213" ht="12.75" customHeight="1" x14ac:dyDescent="0.2"/>
    <row r="16217" ht="12.75" customHeight="1" x14ac:dyDescent="0.2"/>
    <row r="16221" ht="12.75" customHeight="1" x14ac:dyDescent="0.2"/>
    <row r="16225" ht="12.75" customHeight="1" x14ac:dyDescent="0.2"/>
    <row r="16229" ht="12.75" customHeight="1" x14ac:dyDescent="0.2"/>
    <row r="16233" ht="12.75" customHeight="1" x14ac:dyDescent="0.2"/>
    <row r="16237" ht="12.75" customHeight="1" x14ac:dyDescent="0.2"/>
    <row r="16241" ht="12.75" customHeight="1" x14ac:dyDescent="0.2"/>
    <row r="16245" ht="12.75" customHeight="1" x14ac:dyDescent="0.2"/>
    <row r="16249" ht="12.75" customHeight="1" x14ac:dyDescent="0.2"/>
    <row r="16253" ht="12.75" customHeight="1" x14ac:dyDescent="0.2"/>
    <row r="16257" ht="12.75" customHeight="1" x14ac:dyDescent="0.2"/>
    <row r="16261" ht="12.75" customHeight="1" x14ac:dyDescent="0.2"/>
    <row r="16265" ht="12.75" customHeight="1" x14ac:dyDescent="0.2"/>
    <row r="16269" ht="12.75" customHeight="1" x14ac:dyDescent="0.2"/>
    <row r="16273" ht="12.75" customHeight="1" x14ac:dyDescent="0.2"/>
    <row r="16277" ht="12.75" customHeight="1" x14ac:dyDescent="0.2"/>
    <row r="16281" ht="12.75" customHeight="1" x14ac:dyDescent="0.2"/>
    <row r="16285" ht="12.75" customHeight="1" x14ac:dyDescent="0.2"/>
    <row r="16289" ht="12.75" customHeight="1" x14ac:dyDescent="0.2"/>
    <row r="16293" ht="12.75" customHeight="1" x14ac:dyDescent="0.2"/>
    <row r="16297" ht="12.75" customHeight="1" x14ac:dyDescent="0.2"/>
    <row r="16301" ht="12.75" customHeight="1" x14ac:dyDescent="0.2"/>
    <row r="16305" ht="12.75" customHeight="1" x14ac:dyDescent="0.2"/>
    <row r="16309" ht="12.75" customHeight="1" x14ac:dyDescent="0.2"/>
    <row r="16313" ht="12.75" customHeight="1" x14ac:dyDescent="0.2"/>
    <row r="16317" ht="12.75" customHeight="1" x14ac:dyDescent="0.2"/>
    <row r="16321" ht="12.75" customHeight="1" x14ac:dyDescent="0.2"/>
    <row r="16325" ht="12.75" customHeight="1" x14ac:dyDescent="0.2"/>
    <row r="16329" ht="12.75" customHeight="1" x14ac:dyDescent="0.2"/>
    <row r="16333" ht="12.75" customHeight="1" x14ac:dyDescent="0.2"/>
    <row r="16337" ht="12.75" customHeight="1" x14ac:dyDescent="0.2"/>
    <row r="16341" ht="12.75" customHeight="1" x14ac:dyDescent="0.2"/>
    <row r="16345" ht="12.75" customHeight="1" x14ac:dyDescent="0.2"/>
    <row r="16349" ht="12.75" customHeight="1" x14ac:dyDescent="0.2"/>
    <row r="16353" ht="12.75" customHeight="1" x14ac:dyDescent="0.2"/>
    <row r="16357" ht="12.75" customHeight="1" x14ac:dyDescent="0.2"/>
    <row r="16361" ht="12.75" customHeight="1" x14ac:dyDescent="0.2"/>
    <row r="16365" ht="12.75" customHeight="1" x14ac:dyDescent="0.2"/>
    <row r="16369" ht="12.75" customHeight="1" x14ac:dyDescent="0.2"/>
    <row r="16373" ht="12.75" customHeight="1" x14ac:dyDescent="0.2"/>
    <row r="16377" ht="12.75" customHeight="1" x14ac:dyDescent="0.2"/>
    <row r="16381" ht="12.75" customHeight="1" x14ac:dyDescent="0.2"/>
    <row r="16385" ht="12.75" customHeight="1" x14ac:dyDescent="0.2"/>
    <row r="16389" ht="12.75" customHeight="1" x14ac:dyDescent="0.2"/>
    <row r="16393" ht="12.75" customHeight="1" x14ac:dyDescent="0.2"/>
    <row r="16397" ht="12.75" customHeight="1" x14ac:dyDescent="0.2"/>
    <row r="16401" ht="12.75" customHeight="1" x14ac:dyDescent="0.2"/>
    <row r="16405" ht="12.75" customHeight="1" x14ac:dyDescent="0.2"/>
    <row r="16409" ht="12.75" customHeight="1" x14ac:dyDescent="0.2"/>
    <row r="16413" ht="12.75" customHeight="1" x14ac:dyDescent="0.2"/>
    <row r="16417" ht="12.75" customHeight="1" x14ac:dyDescent="0.2"/>
    <row r="16421" ht="12.75" customHeight="1" x14ac:dyDescent="0.2"/>
    <row r="16425" ht="12.75" customHeight="1" x14ac:dyDescent="0.2"/>
    <row r="16429" ht="12.75" customHeight="1" x14ac:dyDescent="0.2"/>
    <row r="16433" ht="12.75" customHeight="1" x14ac:dyDescent="0.2"/>
    <row r="16437" ht="12.75" customHeight="1" x14ac:dyDescent="0.2"/>
    <row r="16441" ht="12.75" customHeight="1" x14ac:dyDescent="0.2"/>
    <row r="16445" ht="12.75" customHeight="1" x14ac:dyDescent="0.2"/>
    <row r="16449" ht="12.75" customHeight="1" x14ac:dyDescent="0.2"/>
    <row r="16453" ht="12.75" customHeight="1" x14ac:dyDescent="0.2"/>
    <row r="16457" ht="12.75" customHeight="1" x14ac:dyDescent="0.2"/>
    <row r="16461" ht="12.75" customHeight="1" x14ac:dyDescent="0.2"/>
    <row r="16465" ht="12.75" customHeight="1" x14ac:dyDescent="0.2"/>
    <row r="16469" ht="12.75" customHeight="1" x14ac:dyDescent="0.2"/>
    <row r="16473" ht="12.75" customHeight="1" x14ac:dyDescent="0.2"/>
    <row r="16477" ht="12.75" customHeight="1" x14ac:dyDescent="0.2"/>
    <row r="16481" ht="12.75" customHeight="1" x14ac:dyDescent="0.2"/>
    <row r="16485" ht="12.75" customHeight="1" x14ac:dyDescent="0.2"/>
    <row r="16489" ht="12.75" customHeight="1" x14ac:dyDescent="0.2"/>
    <row r="16493" ht="12.75" customHeight="1" x14ac:dyDescent="0.2"/>
    <row r="16497" ht="12.75" customHeight="1" x14ac:dyDescent="0.2"/>
    <row r="16501" ht="12.75" customHeight="1" x14ac:dyDescent="0.2"/>
    <row r="16505" ht="12.75" customHeight="1" x14ac:dyDescent="0.2"/>
    <row r="16509" ht="12.75" customHeight="1" x14ac:dyDescent="0.2"/>
    <row r="16513" ht="12.75" customHeight="1" x14ac:dyDescent="0.2"/>
    <row r="16517" ht="12.75" customHeight="1" x14ac:dyDescent="0.2"/>
    <row r="16521" ht="12.75" customHeight="1" x14ac:dyDescent="0.2"/>
    <row r="16525" ht="12.75" customHeight="1" x14ac:dyDescent="0.2"/>
    <row r="16529" ht="12.75" customHeight="1" x14ac:dyDescent="0.2"/>
    <row r="16533" ht="12.75" customHeight="1" x14ac:dyDescent="0.2"/>
    <row r="16537" ht="12.75" customHeight="1" x14ac:dyDescent="0.2"/>
    <row r="16541" ht="12.75" customHeight="1" x14ac:dyDescent="0.2"/>
    <row r="16545" ht="12.75" customHeight="1" x14ac:dyDescent="0.2"/>
    <row r="16549" ht="12.75" customHeight="1" x14ac:dyDescent="0.2"/>
    <row r="16553" ht="12.75" customHeight="1" x14ac:dyDescent="0.2"/>
    <row r="16557" ht="12.75" customHeight="1" x14ac:dyDescent="0.2"/>
    <row r="16561" ht="12.75" customHeight="1" x14ac:dyDescent="0.2"/>
    <row r="16565" ht="12.75" customHeight="1" x14ac:dyDescent="0.2"/>
    <row r="16569" ht="12.75" customHeight="1" x14ac:dyDescent="0.2"/>
    <row r="16573" ht="12.75" customHeight="1" x14ac:dyDescent="0.2"/>
    <row r="16577" ht="12.75" customHeight="1" x14ac:dyDescent="0.2"/>
    <row r="16581" ht="12.75" customHeight="1" x14ac:dyDescent="0.2"/>
    <row r="16585" ht="12.75" customHeight="1" x14ac:dyDescent="0.2"/>
    <row r="16589" ht="12.75" customHeight="1" x14ac:dyDescent="0.2"/>
    <row r="16593" ht="12.75" customHeight="1" x14ac:dyDescent="0.2"/>
    <row r="16597" ht="12.75" customHeight="1" x14ac:dyDescent="0.2"/>
    <row r="16601" ht="12.75" customHeight="1" x14ac:dyDescent="0.2"/>
    <row r="16605" ht="12.75" customHeight="1" x14ac:dyDescent="0.2"/>
    <row r="16609" ht="12.75" customHeight="1" x14ac:dyDescent="0.2"/>
    <row r="16613" ht="12.75" customHeight="1" x14ac:dyDescent="0.2"/>
    <row r="16617" ht="12.75" customHeight="1" x14ac:dyDescent="0.2"/>
    <row r="16621" ht="12.75" customHeight="1" x14ac:dyDescent="0.2"/>
    <row r="16625" ht="12.75" customHeight="1" x14ac:dyDescent="0.2"/>
    <row r="16629" ht="12.75" customHeight="1" x14ac:dyDescent="0.2"/>
    <row r="16633" ht="12.75" customHeight="1" x14ac:dyDescent="0.2"/>
    <row r="16637" ht="12.75" customHeight="1" x14ac:dyDescent="0.2"/>
    <row r="16641" ht="12.75" customHeight="1" x14ac:dyDescent="0.2"/>
    <row r="16645" ht="12.75" customHeight="1" x14ac:dyDescent="0.2"/>
    <row r="16649" ht="12.75" customHeight="1" x14ac:dyDescent="0.2"/>
    <row r="16653" ht="12.75" customHeight="1" x14ac:dyDescent="0.2"/>
    <row r="16657" ht="12.75" customHeight="1" x14ac:dyDescent="0.2"/>
    <row r="16661" ht="12.75" customHeight="1" x14ac:dyDescent="0.2"/>
    <row r="16665" ht="12.75" customHeight="1" x14ac:dyDescent="0.2"/>
    <row r="16669" ht="12.75" customHeight="1" x14ac:dyDescent="0.2"/>
    <row r="16673" ht="12.75" customHeight="1" x14ac:dyDescent="0.2"/>
    <row r="16677" ht="12.75" customHeight="1" x14ac:dyDescent="0.2"/>
    <row r="16681" ht="12.75" customHeight="1" x14ac:dyDescent="0.2"/>
    <row r="16685" ht="12.75" customHeight="1" x14ac:dyDescent="0.2"/>
    <row r="16689" ht="12.75" customHeight="1" x14ac:dyDescent="0.2"/>
    <row r="16693" ht="12.75" customHeight="1" x14ac:dyDescent="0.2"/>
    <row r="16697" ht="12.75" customHeight="1" x14ac:dyDescent="0.2"/>
    <row r="16701" ht="12.75" customHeight="1" x14ac:dyDescent="0.2"/>
    <row r="16705" ht="12.75" customHeight="1" x14ac:dyDescent="0.2"/>
    <row r="16709" ht="12.75" customHeight="1" x14ac:dyDescent="0.2"/>
    <row r="16713" ht="12.75" customHeight="1" x14ac:dyDescent="0.2"/>
    <row r="16717" ht="12.75" customHeight="1" x14ac:dyDescent="0.2"/>
    <row r="16721" ht="12.75" customHeight="1" x14ac:dyDescent="0.2"/>
    <row r="16725" ht="12.75" customHeight="1" x14ac:dyDescent="0.2"/>
    <row r="16729" ht="12.75" customHeight="1" x14ac:dyDescent="0.2"/>
    <row r="16733" ht="12.75" customHeight="1" x14ac:dyDescent="0.2"/>
    <row r="16737" ht="12.75" customHeight="1" x14ac:dyDescent="0.2"/>
    <row r="16741" ht="12.75" customHeight="1" x14ac:dyDescent="0.2"/>
    <row r="16745" ht="12.75" customHeight="1" x14ac:dyDescent="0.2"/>
    <row r="16749" ht="12.75" customHeight="1" x14ac:dyDescent="0.2"/>
    <row r="16753" ht="12.75" customHeight="1" x14ac:dyDescent="0.2"/>
    <row r="16757" ht="12.75" customHeight="1" x14ac:dyDescent="0.2"/>
    <row r="16761" ht="12.75" customHeight="1" x14ac:dyDescent="0.2"/>
    <row r="16765" ht="12.75" customHeight="1" x14ac:dyDescent="0.2"/>
    <row r="16769" ht="12.75" customHeight="1" x14ac:dyDescent="0.2"/>
    <row r="16773" ht="12.75" customHeight="1" x14ac:dyDescent="0.2"/>
    <row r="16777" ht="12.75" customHeight="1" x14ac:dyDescent="0.2"/>
    <row r="16781" ht="12.75" customHeight="1" x14ac:dyDescent="0.2"/>
    <row r="16785" ht="12.75" customHeight="1" x14ac:dyDescent="0.2"/>
    <row r="16789" ht="12.75" customHeight="1" x14ac:dyDescent="0.2"/>
    <row r="16793" ht="12.75" customHeight="1" x14ac:dyDescent="0.2"/>
    <row r="16797" ht="12.75" customHeight="1" x14ac:dyDescent="0.2"/>
    <row r="16801" ht="12.75" customHeight="1" x14ac:dyDescent="0.2"/>
    <row r="16805" ht="12.75" customHeight="1" x14ac:dyDescent="0.2"/>
    <row r="16809" ht="12.75" customHeight="1" x14ac:dyDescent="0.2"/>
    <row r="16813" ht="12.75" customHeight="1" x14ac:dyDescent="0.2"/>
    <row r="16817" ht="12.75" customHeight="1" x14ac:dyDescent="0.2"/>
    <row r="16821" ht="12.75" customHeight="1" x14ac:dyDescent="0.2"/>
    <row r="16825" ht="12.75" customHeight="1" x14ac:dyDescent="0.2"/>
    <row r="16829" ht="12.75" customHeight="1" x14ac:dyDescent="0.2"/>
    <row r="16833" ht="12.75" customHeight="1" x14ac:dyDescent="0.2"/>
    <row r="16837" ht="12.75" customHeight="1" x14ac:dyDescent="0.2"/>
    <row r="16841" ht="12.75" customHeight="1" x14ac:dyDescent="0.2"/>
    <row r="16845" ht="12.75" customHeight="1" x14ac:dyDescent="0.2"/>
    <row r="16849" ht="12.75" customHeight="1" x14ac:dyDescent="0.2"/>
    <row r="16853" ht="12.75" customHeight="1" x14ac:dyDescent="0.2"/>
    <row r="16857" ht="12.75" customHeight="1" x14ac:dyDescent="0.2"/>
    <row r="16861" ht="12.75" customHeight="1" x14ac:dyDescent="0.2"/>
    <row r="16865" ht="12.75" customHeight="1" x14ac:dyDescent="0.2"/>
    <row r="16869" ht="12.75" customHeight="1" x14ac:dyDescent="0.2"/>
    <row r="16873" ht="12.75" customHeight="1" x14ac:dyDescent="0.2"/>
    <row r="16877" ht="12.75" customHeight="1" x14ac:dyDescent="0.2"/>
    <row r="16881" ht="12.75" customHeight="1" x14ac:dyDescent="0.2"/>
    <row r="16885" ht="12.75" customHeight="1" x14ac:dyDescent="0.2"/>
    <row r="16889" ht="12.75" customHeight="1" x14ac:dyDescent="0.2"/>
    <row r="16893" ht="12.75" customHeight="1" x14ac:dyDescent="0.2"/>
    <row r="16897" ht="12.75" customHeight="1" x14ac:dyDescent="0.2"/>
    <row r="16901" ht="12.75" customHeight="1" x14ac:dyDescent="0.2"/>
    <row r="16905" ht="12.75" customHeight="1" x14ac:dyDescent="0.2"/>
    <row r="16909" ht="12.75" customHeight="1" x14ac:dyDescent="0.2"/>
    <row r="16913" ht="12.75" customHeight="1" x14ac:dyDescent="0.2"/>
    <row r="16917" ht="12.75" customHeight="1" x14ac:dyDescent="0.2"/>
    <row r="16921" ht="12.75" customHeight="1" x14ac:dyDescent="0.2"/>
    <row r="16925" ht="12.75" customHeight="1" x14ac:dyDescent="0.2"/>
    <row r="16929" ht="12.75" customHeight="1" x14ac:dyDescent="0.2"/>
    <row r="16933" ht="12.75" customHeight="1" x14ac:dyDescent="0.2"/>
    <row r="16937" ht="12.75" customHeight="1" x14ac:dyDescent="0.2"/>
    <row r="16941" ht="12.75" customHeight="1" x14ac:dyDescent="0.2"/>
    <row r="16945" ht="12.75" customHeight="1" x14ac:dyDescent="0.2"/>
    <row r="16949" ht="12.75" customHeight="1" x14ac:dyDescent="0.2"/>
    <row r="16953" ht="12.75" customHeight="1" x14ac:dyDescent="0.2"/>
    <row r="16957" ht="12.75" customHeight="1" x14ac:dyDescent="0.2"/>
    <row r="16961" ht="12.75" customHeight="1" x14ac:dyDescent="0.2"/>
    <row r="16965" ht="12.75" customHeight="1" x14ac:dyDescent="0.2"/>
    <row r="16969" ht="12.75" customHeight="1" x14ac:dyDescent="0.2"/>
    <row r="16973" ht="12.75" customHeight="1" x14ac:dyDescent="0.2"/>
    <row r="16977" ht="12.75" customHeight="1" x14ac:dyDescent="0.2"/>
    <row r="16981" ht="12.75" customHeight="1" x14ac:dyDescent="0.2"/>
    <row r="16985" ht="12.75" customHeight="1" x14ac:dyDescent="0.2"/>
    <row r="16989" ht="12.75" customHeight="1" x14ac:dyDescent="0.2"/>
    <row r="16993" ht="12.75" customHeight="1" x14ac:dyDescent="0.2"/>
    <row r="16997" ht="12.75" customHeight="1" x14ac:dyDescent="0.2"/>
    <row r="17001" ht="12.75" customHeight="1" x14ac:dyDescent="0.2"/>
    <row r="17005" ht="12.75" customHeight="1" x14ac:dyDescent="0.2"/>
    <row r="17009" ht="12.75" customHeight="1" x14ac:dyDescent="0.2"/>
    <row r="17013" ht="12.75" customHeight="1" x14ac:dyDescent="0.2"/>
    <row r="17017" ht="12.75" customHeight="1" x14ac:dyDescent="0.2"/>
    <row r="17021" ht="12.75" customHeight="1" x14ac:dyDescent="0.2"/>
    <row r="17025" ht="12.75" customHeight="1" x14ac:dyDescent="0.2"/>
    <row r="17029" ht="12.75" customHeight="1" x14ac:dyDescent="0.2"/>
    <row r="17033" ht="12.75" customHeight="1" x14ac:dyDescent="0.2"/>
    <row r="17037" ht="12.75" customHeight="1" x14ac:dyDescent="0.2"/>
    <row r="17041" ht="12.75" customHeight="1" x14ac:dyDescent="0.2"/>
    <row r="17045" ht="12.75" customHeight="1" x14ac:dyDescent="0.2"/>
    <row r="17049" ht="12.75" customHeight="1" x14ac:dyDescent="0.2"/>
    <row r="17053" ht="12.75" customHeight="1" x14ac:dyDescent="0.2"/>
    <row r="17057" ht="12.75" customHeight="1" x14ac:dyDescent="0.2"/>
    <row r="17061" ht="12.75" customHeight="1" x14ac:dyDescent="0.2"/>
    <row r="17065" ht="12.75" customHeight="1" x14ac:dyDescent="0.2"/>
    <row r="17069" ht="12.75" customHeight="1" x14ac:dyDescent="0.2"/>
    <row r="17073" ht="12.75" customHeight="1" x14ac:dyDescent="0.2"/>
    <row r="17077" ht="12.75" customHeight="1" x14ac:dyDescent="0.2"/>
    <row r="17081" ht="12.75" customHeight="1" x14ac:dyDescent="0.2"/>
    <row r="17085" ht="12.75" customHeight="1" x14ac:dyDescent="0.2"/>
    <row r="17089" ht="12.75" customHeight="1" x14ac:dyDescent="0.2"/>
    <row r="17093" ht="12.75" customHeight="1" x14ac:dyDescent="0.2"/>
    <row r="17097" ht="12.75" customHeight="1" x14ac:dyDescent="0.2"/>
    <row r="17101" ht="12.75" customHeight="1" x14ac:dyDescent="0.2"/>
    <row r="17105" ht="12.75" customHeight="1" x14ac:dyDescent="0.2"/>
    <row r="17109" ht="12.75" customHeight="1" x14ac:dyDescent="0.2"/>
    <row r="17113" ht="12.75" customHeight="1" x14ac:dyDescent="0.2"/>
    <row r="17117" ht="12.75" customHeight="1" x14ac:dyDescent="0.2"/>
    <row r="17121" ht="12.75" customHeight="1" x14ac:dyDescent="0.2"/>
    <row r="17125" ht="12.75" customHeight="1" x14ac:dyDescent="0.2"/>
    <row r="17129" ht="12.75" customHeight="1" x14ac:dyDescent="0.2"/>
    <row r="17133" ht="12.75" customHeight="1" x14ac:dyDescent="0.2"/>
    <row r="17137" ht="12.75" customHeight="1" x14ac:dyDescent="0.2"/>
    <row r="17141" ht="12.75" customHeight="1" x14ac:dyDescent="0.2"/>
    <row r="17145" ht="12.75" customHeight="1" x14ac:dyDescent="0.2"/>
    <row r="17149" ht="12.75" customHeight="1" x14ac:dyDescent="0.2"/>
    <row r="17153" ht="12.75" customHeight="1" x14ac:dyDescent="0.2"/>
    <row r="17157" ht="12.75" customHeight="1" x14ac:dyDescent="0.2"/>
    <row r="17161" ht="12.75" customHeight="1" x14ac:dyDescent="0.2"/>
    <row r="17165" ht="12.75" customHeight="1" x14ac:dyDescent="0.2"/>
    <row r="17169" ht="12.75" customHeight="1" x14ac:dyDescent="0.2"/>
    <row r="17173" ht="12.75" customHeight="1" x14ac:dyDescent="0.2"/>
    <row r="17177" ht="12.75" customHeight="1" x14ac:dyDescent="0.2"/>
    <row r="17181" ht="12.75" customHeight="1" x14ac:dyDescent="0.2"/>
    <row r="17185" ht="12.75" customHeight="1" x14ac:dyDescent="0.2"/>
    <row r="17189" ht="12.75" customHeight="1" x14ac:dyDescent="0.2"/>
    <row r="17193" ht="12.75" customHeight="1" x14ac:dyDescent="0.2"/>
    <row r="17197" ht="12.75" customHeight="1" x14ac:dyDescent="0.2"/>
    <row r="17201" ht="12.75" customHeight="1" x14ac:dyDescent="0.2"/>
    <row r="17205" ht="12.75" customHeight="1" x14ac:dyDescent="0.2"/>
    <row r="17209" ht="12.75" customHeight="1" x14ac:dyDescent="0.2"/>
    <row r="17213" ht="12.75" customHeight="1" x14ac:dyDescent="0.2"/>
    <row r="17217" ht="12.75" customHeight="1" x14ac:dyDescent="0.2"/>
    <row r="17221" ht="12.75" customHeight="1" x14ac:dyDescent="0.2"/>
    <row r="17225" ht="12.75" customHeight="1" x14ac:dyDescent="0.2"/>
    <row r="17229" ht="12.75" customHeight="1" x14ac:dyDescent="0.2"/>
    <row r="17233" ht="12.75" customHeight="1" x14ac:dyDescent="0.2"/>
    <row r="17237" ht="12.75" customHeight="1" x14ac:dyDescent="0.2"/>
    <row r="17241" ht="12.75" customHeight="1" x14ac:dyDescent="0.2"/>
    <row r="17245" ht="12.75" customHeight="1" x14ac:dyDescent="0.2"/>
    <row r="17249" ht="12.75" customHeight="1" x14ac:dyDescent="0.2"/>
    <row r="17253" ht="12.75" customHeight="1" x14ac:dyDescent="0.2"/>
    <row r="17257" ht="12.75" customHeight="1" x14ac:dyDescent="0.2"/>
    <row r="17261" ht="12.75" customHeight="1" x14ac:dyDescent="0.2"/>
    <row r="17265" ht="12.75" customHeight="1" x14ac:dyDescent="0.2"/>
    <row r="17269" ht="12.75" customHeight="1" x14ac:dyDescent="0.2"/>
    <row r="17273" ht="12.75" customHeight="1" x14ac:dyDescent="0.2"/>
    <row r="17277" ht="12.75" customHeight="1" x14ac:dyDescent="0.2"/>
    <row r="17281" ht="12.75" customHeight="1" x14ac:dyDescent="0.2"/>
    <row r="17285" ht="12.75" customHeight="1" x14ac:dyDescent="0.2"/>
    <row r="17289" ht="12.75" customHeight="1" x14ac:dyDescent="0.2"/>
    <row r="17293" ht="12.75" customHeight="1" x14ac:dyDescent="0.2"/>
    <row r="17297" ht="12.75" customHeight="1" x14ac:dyDescent="0.2"/>
    <row r="17301" ht="12.75" customHeight="1" x14ac:dyDescent="0.2"/>
    <row r="17305" ht="12.75" customHeight="1" x14ac:dyDescent="0.2"/>
    <row r="17309" ht="12.75" customHeight="1" x14ac:dyDescent="0.2"/>
    <row r="17313" ht="12.75" customHeight="1" x14ac:dyDescent="0.2"/>
    <row r="17317" ht="12.75" customHeight="1" x14ac:dyDescent="0.2"/>
    <row r="17321" ht="12.75" customHeight="1" x14ac:dyDescent="0.2"/>
    <row r="17325" ht="12.75" customHeight="1" x14ac:dyDescent="0.2"/>
    <row r="17329" ht="12.75" customHeight="1" x14ac:dyDescent="0.2"/>
    <row r="17333" ht="12.75" customHeight="1" x14ac:dyDescent="0.2"/>
    <row r="17337" ht="12.75" customHeight="1" x14ac:dyDescent="0.2"/>
    <row r="17341" ht="12.75" customHeight="1" x14ac:dyDescent="0.2"/>
    <row r="17345" ht="12.75" customHeight="1" x14ac:dyDescent="0.2"/>
    <row r="17349" ht="12.75" customHeight="1" x14ac:dyDescent="0.2"/>
    <row r="17353" ht="12.75" customHeight="1" x14ac:dyDescent="0.2"/>
    <row r="17357" ht="12.75" customHeight="1" x14ac:dyDescent="0.2"/>
    <row r="17361" ht="12.75" customHeight="1" x14ac:dyDescent="0.2"/>
    <row r="17365" ht="12.75" customHeight="1" x14ac:dyDescent="0.2"/>
    <row r="17369" ht="12.75" customHeight="1" x14ac:dyDescent="0.2"/>
    <row r="17373" ht="12.75" customHeight="1" x14ac:dyDescent="0.2"/>
    <row r="17377" ht="12.75" customHeight="1" x14ac:dyDescent="0.2"/>
    <row r="17381" ht="12.75" customHeight="1" x14ac:dyDescent="0.2"/>
    <row r="17385" ht="12.75" customHeight="1" x14ac:dyDescent="0.2"/>
    <row r="17389" ht="12.75" customHeight="1" x14ac:dyDescent="0.2"/>
    <row r="17393" ht="12.75" customHeight="1" x14ac:dyDescent="0.2"/>
    <row r="17397" ht="12.75" customHeight="1" x14ac:dyDescent="0.2"/>
    <row r="17401" ht="12.75" customHeight="1" x14ac:dyDescent="0.2"/>
    <row r="17405" ht="12.75" customHeight="1" x14ac:dyDescent="0.2"/>
    <row r="17409" ht="12.75" customHeight="1" x14ac:dyDescent="0.2"/>
    <row r="17413" ht="12.75" customHeight="1" x14ac:dyDescent="0.2"/>
    <row r="17417" ht="12.75" customHeight="1" x14ac:dyDescent="0.2"/>
    <row r="17421" ht="12.75" customHeight="1" x14ac:dyDescent="0.2"/>
    <row r="17425" ht="12.75" customHeight="1" x14ac:dyDescent="0.2"/>
    <row r="17429" ht="12.75" customHeight="1" x14ac:dyDescent="0.2"/>
    <row r="17433" ht="12.75" customHeight="1" x14ac:dyDescent="0.2"/>
    <row r="17437" ht="12.75" customHeight="1" x14ac:dyDescent="0.2"/>
    <row r="17441" ht="12.75" customHeight="1" x14ac:dyDescent="0.2"/>
    <row r="17445" ht="12.75" customHeight="1" x14ac:dyDescent="0.2"/>
    <row r="17449" ht="12.75" customHeight="1" x14ac:dyDescent="0.2"/>
    <row r="17453" ht="12.75" customHeight="1" x14ac:dyDescent="0.2"/>
    <row r="17457" ht="12.75" customHeight="1" x14ac:dyDescent="0.2"/>
    <row r="17461" ht="12.75" customHeight="1" x14ac:dyDescent="0.2"/>
    <row r="17465" ht="12.75" customHeight="1" x14ac:dyDescent="0.2"/>
    <row r="17469" ht="12.75" customHeight="1" x14ac:dyDescent="0.2"/>
    <row r="17473" ht="12.75" customHeight="1" x14ac:dyDescent="0.2"/>
    <row r="17477" ht="12.75" customHeight="1" x14ac:dyDescent="0.2"/>
    <row r="17481" ht="12.75" customHeight="1" x14ac:dyDescent="0.2"/>
    <row r="17485" ht="12.75" customHeight="1" x14ac:dyDescent="0.2"/>
    <row r="17489" ht="12.75" customHeight="1" x14ac:dyDescent="0.2"/>
    <row r="17493" ht="12.75" customHeight="1" x14ac:dyDescent="0.2"/>
    <row r="17497" ht="12.75" customHeight="1" x14ac:dyDescent="0.2"/>
    <row r="17501" ht="12.75" customHeight="1" x14ac:dyDescent="0.2"/>
    <row r="17505" ht="12.75" customHeight="1" x14ac:dyDescent="0.2"/>
    <row r="17509" ht="12.75" customHeight="1" x14ac:dyDescent="0.2"/>
    <row r="17513" ht="12.75" customHeight="1" x14ac:dyDescent="0.2"/>
    <row r="17517" ht="12.75" customHeight="1" x14ac:dyDescent="0.2"/>
    <row r="17521" ht="12.75" customHeight="1" x14ac:dyDescent="0.2"/>
    <row r="17525" ht="12.75" customHeight="1" x14ac:dyDescent="0.2"/>
    <row r="17529" ht="12.75" customHeight="1" x14ac:dyDescent="0.2"/>
    <row r="17533" ht="12.75" customHeight="1" x14ac:dyDescent="0.2"/>
    <row r="17537" ht="12.75" customHeight="1" x14ac:dyDescent="0.2"/>
    <row r="17541" ht="12.75" customHeight="1" x14ac:dyDescent="0.2"/>
    <row r="17545" ht="12.75" customHeight="1" x14ac:dyDescent="0.2"/>
    <row r="17549" ht="12.75" customHeight="1" x14ac:dyDescent="0.2"/>
    <row r="17553" ht="12.75" customHeight="1" x14ac:dyDescent="0.2"/>
    <row r="17557" ht="12.75" customHeight="1" x14ac:dyDescent="0.2"/>
    <row r="17561" ht="12.75" customHeight="1" x14ac:dyDescent="0.2"/>
    <row r="17565" ht="12.75" customHeight="1" x14ac:dyDescent="0.2"/>
    <row r="17569" ht="12.75" customHeight="1" x14ac:dyDescent="0.2"/>
    <row r="17573" ht="12.75" customHeight="1" x14ac:dyDescent="0.2"/>
    <row r="17577" ht="12.75" customHeight="1" x14ac:dyDescent="0.2"/>
    <row r="17581" ht="12.75" customHeight="1" x14ac:dyDescent="0.2"/>
    <row r="17585" ht="12.75" customHeight="1" x14ac:dyDescent="0.2"/>
    <row r="17589" ht="12.75" customHeight="1" x14ac:dyDescent="0.2"/>
    <row r="17593" ht="12.75" customHeight="1" x14ac:dyDescent="0.2"/>
    <row r="17597" ht="12.75" customHeight="1" x14ac:dyDescent="0.2"/>
    <row r="17601" ht="12.75" customHeight="1" x14ac:dyDescent="0.2"/>
    <row r="17605" ht="12.75" customHeight="1" x14ac:dyDescent="0.2"/>
    <row r="17609" ht="12.75" customHeight="1" x14ac:dyDescent="0.2"/>
    <row r="17613" ht="12.75" customHeight="1" x14ac:dyDescent="0.2"/>
    <row r="17617" ht="12.75" customHeight="1" x14ac:dyDescent="0.2"/>
    <row r="17621" ht="12.75" customHeight="1" x14ac:dyDescent="0.2"/>
    <row r="17625" ht="12.75" customHeight="1" x14ac:dyDescent="0.2"/>
    <row r="17629" ht="12.75" customHeight="1" x14ac:dyDescent="0.2"/>
    <row r="17633" ht="12.75" customHeight="1" x14ac:dyDescent="0.2"/>
    <row r="17637" ht="12.75" customHeight="1" x14ac:dyDescent="0.2"/>
    <row r="17641" ht="12.75" customHeight="1" x14ac:dyDescent="0.2"/>
    <row r="17645" ht="12.75" customHeight="1" x14ac:dyDescent="0.2"/>
    <row r="17649" ht="12.75" customHeight="1" x14ac:dyDescent="0.2"/>
    <row r="17653" ht="12.75" customHeight="1" x14ac:dyDescent="0.2"/>
    <row r="17657" ht="12.75" customHeight="1" x14ac:dyDescent="0.2"/>
    <row r="17661" ht="12.75" customHeight="1" x14ac:dyDescent="0.2"/>
    <row r="17665" ht="12.75" customHeight="1" x14ac:dyDescent="0.2"/>
    <row r="17669" ht="12.75" customHeight="1" x14ac:dyDescent="0.2"/>
    <row r="17673" ht="12.75" customHeight="1" x14ac:dyDescent="0.2"/>
    <row r="17677" ht="12.75" customHeight="1" x14ac:dyDescent="0.2"/>
    <row r="17681" ht="12.75" customHeight="1" x14ac:dyDescent="0.2"/>
    <row r="17685" ht="12.75" customHeight="1" x14ac:dyDescent="0.2"/>
    <row r="17689" ht="12.75" customHeight="1" x14ac:dyDescent="0.2"/>
    <row r="17693" ht="12.75" customHeight="1" x14ac:dyDescent="0.2"/>
    <row r="17697" ht="12.75" customHeight="1" x14ac:dyDescent="0.2"/>
    <row r="17701" ht="12.75" customHeight="1" x14ac:dyDescent="0.2"/>
    <row r="17705" ht="12.75" customHeight="1" x14ac:dyDescent="0.2"/>
    <row r="17709" ht="12.75" customHeight="1" x14ac:dyDescent="0.2"/>
    <row r="17713" ht="12.75" customHeight="1" x14ac:dyDescent="0.2"/>
    <row r="17717" ht="12.75" customHeight="1" x14ac:dyDescent="0.2"/>
    <row r="17721" ht="12.75" customHeight="1" x14ac:dyDescent="0.2"/>
    <row r="17725" ht="12.75" customHeight="1" x14ac:dyDescent="0.2"/>
    <row r="17729" ht="12.75" customHeight="1" x14ac:dyDescent="0.2"/>
    <row r="17733" ht="12.75" customHeight="1" x14ac:dyDescent="0.2"/>
    <row r="17737" ht="12.75" customHeight="1" x14ac:dyDescent="0.2"/>
    <row r="17741" ht="12.75" customHeight="1" x14ac:dyDescent="0.2"/>
    <row r="17745" ht="12.75" customHeight="1" x14ac:dyDescent="0.2"/>
    <row r="17749" ht="12.75" customHeight="1" x14ac:dyDescent="0.2"/>
    <row r="17753" ht="12.75" customHeight="1" x14ac:dyDescent="0.2"/>
    <row r="17757" ht="12.75" customHeight="1" x14ac:dyDescent="0.2"/>
    <row r="17761" ht="12.75" customHeight="1" x14ac:dyDescent="0.2"/>
    <row r="17765" ht="12.75" customHeight="1" x14ac:dyDescent="0.2"/>
    <row r="17769" ht="12.75" customHeight="1" x14ac:dyDescent="0.2"/>
    <row r="17773" ht="12.75" customHeight="1" x14ac:dyDescent="0.2"/>
    <row r="17777" ht="12.75" customHeight="1" x14ac:dyDescent="0.2"/>
    <row r="17781" ht="12.75" customHeight="1" x14ac:dyDescent="0.2"/>
    <row r="17785" ht="12.75" customHeight="1" x14ac:dyDescent="0.2"/>
    <row r="17789" ht="12.75" customHeight="1" x14ac:dyDescent="0.2"/>
    <row r="17793" ht="12.75" customHeight="1" x14ac:dyDescent="0.2"/>
    <row r="17797" ht="12.75" customHeight="1" x14ac:dyDescent="0.2"/>
    <row r="17801" ht="12.75" customHeight="1" x14ac:dyDescent="0.2"/>
    <row r="17805" ht="12.75" customHeight="1" x14ac:dyDescent="0.2"/>
    <row r="17809" ht="12.75" customHeight="1" x14ac:dyDescent="0.2"/>
    <row r="17813" ht="12.75" customHeight="1" x14ac:dyDescent="0.2"/>
    <row r="17817" ht="12.75" customHeight="1" x14ac:dyDescent="0.2"/>
    <row r="17821" ht="12.75" customHeight="1" x14ac:dyDescent="0.2"/>
    <row r="17825" ht="12.75" customHeight="1" x14ac:dyDescent="0.2"/>
    <row r="17829" ht="12.75" customHeight="1" x14ac:dyDescent="0.2"/>
    <row r="17833" ht="12.75" customHeight="1" x14ac:dyDescent="0.2"/>
    <row r="17837" ht="12.75" customHeight="1" x14ac:dyDescent="0.2"/>
    <row r="17841" ht="12.75" customHeight="1" x14ac:dyDescent="0.2"/>
    <row r="17845" ht="12.75" customHeight="1" x14ac:dyDescent="0.2"/>
    <row r="17849" ht="12.75" customHeight="1" x14ac:dyDescent="0.2"/>
    <row r="17853" ht="12.75" customHeight="1" x14ac:dyDescent="0.2"/>
    <row r="17857" ht="12.75" customHeight="1" x14ac:dyDescent="0.2"/>
    <row r="17861" ht="12.75" customHeight="1" x14ac:dyDescent="0.2"/>
    <row r="17865" ht="12.75" customHeight="1" x14ac:dyDescent="0.2"/>
    <row r="17869" ht="12.75" customHeight="1" x14ac:dyDescent="0.2"/>
    <row r="17873" ht="12.75" customHeight="1" x14ac:dyDescent="0.2"/>
    <row r="17877" ht="12.75" customHeight="1" x14ac:dyDescent="0.2"/>
    <row r="17881" ht="12.75" customHeight="1" x14ac:dyDescent="0.2"/>
    <row r="17885" ht="12.75" customHeight="1" x14ac:dyDescent="0.2"/>
    <row r="17889" ht="12.75" customHeight="1" x14ac:dyDescent="0.2"/>
    <row r="17893" ht="12.75" customHeight="1" x14ac:dyDescent="0.2"/>
    <row r="17897" ht="12.75" customHeight="1" x14ac:dyDescent="0.2"/>
    <row r="17901" ht="12.75" customHeight="1" x14ac:dyDescent="0.2"/>
    <row r="17905" ht="12.75" customHeight="1" x14ac:dyDescent="0.2"/>
    <row r="17909" ht="12.75" customHeight="1" x14ac:dyDescent="0.2"/>
    <row r="17913" ht="12.75" customHeight="1" x14ac:dyDescent="0.2"/>
    <row r="17917" ht="12.75" customHeight="1" x14ac:dyDescent="0.2"/>
    <row r="17921" ht="12.75" customHeight="1" x14ac:dyDescent="0.2"/>
    <row r="17925" ht="12.75" customHeight="1" x14ac:dyDescent="0.2"/>
    <row r="17929" ht="12.75" customHeight="1" x14ac:dyDescent="0.2"/>
    <row r="17933" ht="12.75" customHeight="1" x14ac:dyDescent="0.2"/>
    <row r="17937" ht="12.75" customHeight="1" x14ac:dyDescent="0.2"/>
    <row r="17941" ht="12.75" customHeight="1" x14ac:dyDescent="0.2"/>
    <row r="17945" ht="12.75" customHeight="1" x14ac:dyDescent="0.2"/>
    <row r="17949" ht="12.75" customHeight="1" x14ac:dyDescent="0.2"/>
    <row r="17953" ht="12.75" customHeight="1" x14ac:dyDescent="0.2"/>
    <row r="17957" ht="12.75" customHeight="1" x14ac:dyDescent="0.2"/>
    <row r="17961" ht="12.75" customHeight="1" x14ac:dyDescent="0.2"/>
    <row r="17965" ht="12.75" customHeight="1" x14ac:dyDescent="0.2"/>
    <row r="17969" ht="12.75" customHeight="1" x14ac:dyDescent="0.2"/>
    <row r="17973" ht="12.75" customHeight="1" x14ac:dyDescent="0.2"/>
    <row r="17977" ht="12.75" customHeight="1" x14ac:dyDescent="0.2"/>
    <row r="17981" ht="12.75" customHeight="1" x14ac:dyDescent="0.2"/>
    <row r="17985" ht="12.75" customHeight="1" x14ac:dyDescent="0.2"/>
    <row r="17989" ht="12.75" customHeight="1" x14ac:dyDescent="0.2"/>
    <row r="17993" ht="12.75" customHeight="1" x14ac:dyDescent="0.2"/>
    <row r="17997" ht="12.75" customHeight="1" x14ac:dyDescent="0.2"/>
    <row r="18001" ht="12.75" customHeight="1" x14ac:dyDescent="0.2"/>
    <row r="18005" ht="12.75" customHeight="1" x14ac:dyDescent="0.2"/>
    <row r="18009" ht="12.75" customHeight="1" x14ac:dyDescent="0.2"/>
    <row r="18013" ht="12.75" customHeight="1" x14ac:dyDescent="0.2"/>
    <row r="18017" ht="12.75" customHeight="1" x14ac:dyDescent="0.2"/>
    <row r="18021" ht="12.75" customHeight="1" x14ac:dyDescent="0.2"/>
    <row r="18025" ht="12.75" customHeight="1" x14ac:dyDescent="0.2"/>
    <row r="18029" ht="12.75" customHeight="1" x14ac:dyDescent="0.2"/>
    <row r="18033" ht="12.75" customHeight="1" x14ac:dyDescent="0.2"/>
    <row r="18037" ht="12.75" customHeight="1" x14ac:dyDescent="0.2"/>
    <row r="18041" ht="12.75" customHeight="1" x14ac:dyDescent="0.2"/>
    <row r="18045" ht="12.75" customHeight="1" x14ac:dyDescent="0.2"/>
    <row r="18049" ht="12.75" customHeight="1" x14ac:dyDescent="0.2"/>
    <row r="18053" ht="12.75" customHeight="1" x14ac:dyDescent="0.2"/>
    <row r="18057" ht="12.75" customHeight="1" x14ac:dyDescent="0.2"/>
    <row r="18061" ht="12.75" customHeight="1" x14ac:dyDescent="0.2"/>
    <row r="18065" ht="12.75" customHeight="1" x14ac:dyDescent="0.2"/>
    <row r="18069" ht="12.75" customHeight="1" x14ac:dyDescent="0.2"/>
    <row r="18073" ht="12.75" customHeight="1" x14ac:dyDescent="0.2"/>
    <row r="18077" ht="12.75" customHeight="1" x14ac:dyDescent="0.2"/>
    <row r="18081" ht="12.75" customHeight="1" x14ac:dyDescent="0.2"/>
    <row r="18085" ht="12.75" customHeight="1" x14ac:dyDescent="0.2"/>
    <row r="18089" ht="12.75" customHeight="1" x14ac:dyDescent="0.2"/>
    <row r="18093" ht="12.75" customHeight="1" x14ac:dyDescent="0.2"/>
    <row r="18097" ht="12.75" customHeight="1" x14ac:dyDescent="0.2"/>
    <row r="18101" ht="12.75" customHeight="1" x14ac:dyDescent="0.2"/>
    <row r="18105" ht="12.75" customHeight="1" x14ac:dyDescent="0.2"/>
    <row r="18109" ht="12.75" customHeight="1" x14ac:dyDescent="0.2"/>
    <row r="18113" ht="12.75" customHeight="1" x14ac:dyDescent="0.2"/>
    <row r="18117" ht="12.75" customHeight="1" x14ac:dyDescent="0.2"/>
    <row r="18121" ht="12.75" customHeight="1" x14ac:dyDescent="0.2"/>
    <row r="18125" ht="12.75" customHeight="1" x14ac:dyDescent="0.2"/>
    <row r="18129" ht="12.75" customHeight="1" x14ac:dyDescent="0.2"/>
    <row r="18133" ht="12.75" customHeight="1" x14ac:dyDescent="0.2"/>
    <row r="18137" ht="12.75" customHeight="1" x14ac:dyDescent="0.2"/>
    <row r="18141" ht="12.75" customHeight="1" x14ac:dyDescent="0.2"/>
    <row r="18145" ht="12.75" customHeight="1" x14ac:dyDescent="0.2"/>
    <row r="18149" ht="12.75" customHeight="1" x14ac:dyDescent="0.2"/>
    <row r="18153" ht="12.75" customHeight="1" x14ac:dyDescent="0.2"/>
    <row r="18157" ht="12.75" customHeight="1" x14ac:dyDescent="0.2"/>
    <row r="18161" ht="12.75" customHeight="1" x14ac:dyDescent="0.2"/>
    <row r="18165" ht="12.75" customHeight="1" x14ac:dyDescent="0.2"/>
    <row r="18169" ht="12.75" customHeight="1" x14ac:dyDescent="0.2"/>
    <row r="18173" ht="12.75" customHeight="1" x14ac:dyDescent="0.2"/>
    <row r="18177" ht="12.75" customHeight="1" x14ac:dyDescent="0.2"/>
    <row r="18181" ht="12.75" customHeight="1" x14ac:dyDescent="0.2"/>
    <row r="18185" ht="12.75" customHeight="1" x14ac:dyDescent="0.2"/>
    <row r="18189" ht="12.75" customHeight="1" x14ac:dyDescent="0.2"/>
    <row r="18193" ht="12.75" customHeight="1" x14ac:dyDescent="0.2"/>
    <row r="18197" ht="12.75" customHeight="1" x14ac:dyDescent="0.2"/>
    <row r="18201" ht="12.75" customHeight="1" x14ac:dyDescent="0.2"/>
    <row r="18205" ht="12.75" customHeight="1" x14ac:dyDescent="0.2"/>
    <row r="18209" ht="12.75" customHeight="1" x14ac:dyDescent="0.2"/>
    <row r="18213" ht="12.75" customHeight="1" x14ac:dyDescent="0.2"/>
    <row r="18217" ht="12.75" customHeight="1" x14ac:dyDescent="0.2"/>
    <row r="18221" ht="12.75" customHeight="1" x14ac:dyDescent="0.2"/>
    <row r="18225" ht="12.75" customHeight="1" x14ac:dyDescent="0.2"/>
    <row r="18229" ht="12.75" customHeight="1" x14ac:dyDescent="0.2"/>
    <row r="18233" ht="12.75" customHeight="1" x14ac:dyDescent="0.2"/>
    <row r="18237" ht="12.75" customHeight="1" x14ac:dyDescent="0.2"/>
    <row r="18241" ht="12.75" customHeight="1" x14ac:dyDescent="0.2"/>
    <row r="18245" ht="12.75" customHeight="1" x14ac:dyDescent="0.2"/>
    <row r="18249" ht="12.75" customHeight="1" x14ac:dyDescent="0.2"/>
    <row r="18253" ht="12.75" customHeight="1" x14ac:dyDescent="0.2"/>
    <row r="18257" ht="12.75" customHeight="1" x14ac:dyDescent="0.2"/>
    <row r="18261" ht="12.75" customHeight="1" x14ac:dyDescent="0.2"/>
    <row r="18265" ht="12.75" customHeight="1" x14ac:dyDescent="0.2"/>
    <row r="18269" ht="12.75" customHeight="1" x14ac:dyDescent="0.2"/>
    <row r="18273" ht="12.75" customHeight="1" x14ac:dyDescent="0.2"/>
    <row r="18277" ht="12.75" customHeight="1" x14ac:dyDescent="0.2"/>
    <row r="18281" ht="12.75" customHeight="1" x14ac:dyDescent="0.2"/>
    <row r="18285" ht="12.75" customHeight="1" x14ac:dyDescent="0.2"/>
    <row r="18289" ht="12.75" customHeight="1" x14ac:dyDescent="0.2"/>
    <row r="18293" ht="12.75" customHeight="1" x14ac:dyDescent="0.2"/>
    <row r="18297" ht="12.75" customHeight="1" x14ac:dyDescent="0.2"/>
    <row r="18301" ht="12.75" customHeight="1" x14ac:dyDescent="0.2"/>
    <row r="18305" ht="12.75" customHeight="1" x14ac:dyDescent="0.2"/>
    <row r="18309" ht="12.75" customHeight="1" x14ac:dyDescent="0.2"/>
    <row r="18313" ht="12.75" customHeight="1" x14ac:dyDescent="0.2"/>
    <row r="18317" ht="12.75" customHeight="1" x14ac:dyDescent="0.2"/>
    <row r="18321" ht="12.75" customHeight="1" x14ac:dyDescent="0.2"/>
    <row r="18325" ht="12.75" customHeight="1" x14ac:dyDescent="0.2"/>
    <row r="18329" ht="12.75" customHeight="1" x14ac:dyDescent="0.2"/>
    <row r="18333" ht="12.75" customHeight="1" x14ac:dyDescent="0.2"/>
    <row r="18337" ht="12.75" customHeight="1" x14ac:dyDescent="0.2"/>
    <row r="18341" ht="12.75" customHeight="1" x14ac:dyDescent="0.2"/>
    <row r="18345" ht="12.75" customHeight="1" x14ac:dyDescent="0.2"/>
    <row r="18349" ht="12.75" customHeight="1" x14ac:dyDescent="0.2"/>
    <row r="18353" ht="12.75" customHeight="1" x14ac:dyDescent="0.2"/>
    <row r="18357" ht="12.75" customHeight="1" x14ac:dyDescent="0.2"/>
    <row r="18361" ht="12.75" customHeight="1" x14ac:dyDescent="0.2"/>
    <row r="18365" ht="12.75" customHeight="1" x14ac:dyDescent="0.2"/>
    <row r="18369" ht="12.75" customHeight="1" x14ac:dyDescent="0.2"/>
    <row r="18373" ht="12.75" customHeight="1" x14ac:dyDescent="0.2"/>
    <row r="18377" ht="12.75" customHeight="1" x14ac:dyDescent="0.2"/>
    <row r="18381" ht="12.75" customHeight="1" x14ac:dyDescent="0.2"/>
    <row r="18385" ht="12.75" customHeight="1" x14ac:dyDescent="0.2"/>
    <row r="18389" ht="12.75" customHeight="1" x14ac:dyDescent="0.2"/>
    <row r="18393" ht="12.75" customHeight="1" x14ac:dyDescent="0.2"/>
    <row r="18397" ht="12.75" customHeight="1" x14ac:dyDescent="0.2"/>
    <row r="18401" ht="12.75" customHeight="1" x14ac:dyDescent="0.2"/>
    <row r="18405" ht="12.75" customHeight="1" x14ac:dyDescent="0.2"/>
    <row r="18409" ht="12.75" customHeight="1" x14ac:dyDescent="0.2"/>
    <row r="18413" ht="12.75" customHeight="1" x14ac:dyDescent="0.2"/>
    <row r="18417" ht="12.75" customHeight="1" x14ac:dyDescent="0.2"/>
    <row r="18421" ht="12.75" customHeight="1" x14ac:dyDescent="0.2"/>
    <row r="18425" ht="12.75" customHeight="1" x14ac:dyDescent="0.2"/>
    <row r="18429" ht="12.75" customHeight="1" x14ac:dyDescent="0.2"/>
    <row r="18433" ht="12.75" customHeight="1" x14ac:dyDescent="0.2"/>
    <row r="18437" ht="12.75" customHeight="1" x14ac:dyDescent="0.2"/>
    <row r="18441" ht="12.75" customHeight="1" x14ac:dyDescent="0.2"/>
    <row r="18445" ht="12.75" customHeight="1" x14ac:dyDescent="0.2"/>
    <row r="18449" ht="12.75" customHeight="1" x14ac:dyDescent="0.2"/>
    <row r="18453" ht="12.75" customHeight="1" x14ac:dyDescent="0.2"/>
    <row r="18457" ht="12.75" customHeight="1" x14ac:dyDescent="0.2"/>
    <row r="18461" ht="12.75" customHeight="1" x14ac:dyDescent="0.2"/>
    <row r="18465" ht="12.75" customHeight="1" x14ac:dyDescent="0.2"/>
    <row r="18469" ht="12.75" customHeight="1" x14ac:dyDescent="0.2"/>
    <row r="18473" ht="12.75" customHeight="1" x14ac:dyDescent="0.2"/>
    <row r="18477" ht="12.75" customHeight="1" x14ac:dyDescent="0.2"/>
    <row r="18481" ht="12.75" customHeight="1" x14ac:dyDescent="0.2"/>
    <row r="18485" ht="12.75" customHeight="1" x14ac:dyDescent="0.2"/>
    <row r="18489" ht="12.75" customHeight="1" x14ac:dyDescent="0.2"/>
    <row r="18493" ht="12.75" customHeight="1" x14ac:dyDescent="0.2"/>
    <row r="18497" ht="12.75" customHeight="1" x14ac:dyDescent="0.2"/>
    <row r="18501" ht="12.75" customHeight="1" x14ac:dyDescent="0.2"/>
    <row r="18505" ht="12.75" customHeight="1" x14ac:dyDescent="0.2"/>
    <row r="18509" ht="12.75" customHeight="1" x14ac:dyDescent="0.2"/>
    <row r="18513" ht="12.75" customHeight="1" x14ac:dyDescent="0.2"/>
    <row r="18517" ht="12.75" customHeight="1" x14ac:dyDescent="0.2"/>
    <row r="18521" ht="12.75" customHeight="1" x14ac:dyDescent="0.2"/>
    <row r="18525" ht="12.75" customHeight="1" x14ac:dyDescent="0.2"/>
    <row r="18529" ht="12.75" customHeight="1" x14ac:dyDescent="0.2"/>
    <row r="18533" ht="12.75" customHeight="1" x14ac:dyDescent="0.2"/>
    <row r="18537" ht="12.75" customHeight="1" x14ac:dyDescent="0.2"/>
    <row r="18541" ht="12.75" customHeight="1" x14ac:dyDescent="0.2"/>
    <row r="18545" ht="12.75" customHeight="1" x14ac:dyDescent="0.2"/>
    <row r="18549" ht="12.75" customHeight="1" x14ac:dyDescent="0.2"/>
    <row r="18553" ht="12.75" customHeight="1" x14ac:dyDescent="0.2"/>
    <row r="18557" ht="12.75" customHeight="1" x14ac:dyDescent="0.2"/>
    <row r="18561" ht="12.75" customHeight="1" x14ac:dyDescent="0.2"/>
    <row r="18565" ht="12.75" customHeight="1" x14ac:dyDescent="0.2"/>
    <row r="18569" ht="12.75" customHeight="1" x14ac:dyDescent="0.2"/>
    <row r="18573" ht="12.75" customHeight="1" x14ac:dyDescent="0.2"/>
    <row r="18577" ht="12.75" customHeight="1" x14ac:dyDescent="0.2"/>
    <row r="18581" ht="12.75" customHeight="1" x14ac:dyDescent="0.2"/>
    <row r="18585" ht="12.75" customHeight="1" x14ac:dyDescent="0.2"/>
    <row r="18589" ht="12.75" customHeight="1" x14ac:dyDescent="0.2"/>
    <row r="18593" ht="12.75" customHeight="1" x14ac:dyDescent="0.2"/>
    <row r="18597" ht="12.75" customHeight="1" x14ac:dyDescent="0.2"/>
    <row r="18601" ht="12.75" customHeight="1" x14ac:dyDescent="0.2"/>
    <row r="18605" ht="12.75" customHeight="1" x14ac:dyDescent="0.2"/>
    <row r="18609" ht="12.75" customHeight="1" x14ac:dyDescent="0.2"/>
    <row r="18613" ht="12.75" customHeight="1" x14ac:dyDescent="0.2"/>
    <row r="18617" ht="12.75" customHeight="1" x14ac:dyDescent="0.2"/>
    <row r="18621" ht="12.75" customHeight="1" x14ac:dyDescent="0.2"/>
    <row r="18625" ht="12.75" customHeight="1" x14ac:dyDescent="0.2"/>
    <row r="18629" ht="12.75" customHeight="1" x14ac:dyDescent="0.2"/>
    <row r="18633" ht="12.75" customHeight="1" x14ac:dyDescent="0.2"/>
    <row r="18637" ht="12.75" customHeight="1" x14ac:dyDescent="0.2"/>
    <row r="18641" ht="12.75" customHeight="1" x14ac:dyDescent="0.2"/>
    <row r="18645" ht="12.75" customHeight="1" x14ac:dyDescent="0.2"/>
    <row r="18649" ht="12.75" customHeight="1" x14ac:dyDescent="0.2"/>
    <row r="18653" ht="12.75" customHeight="1" x14ac:dyDescent="0.2"/>
    <row r="18657" ht="12.75" customHeight="1" x14ac:dyDescent="0.2"/>
    <row r="18661" ht="12.75" customHeight="1" x14ac:dyDescent="0.2"/>
    <row r="18665" ht="12.75" customHeight="1" x14ac:dyDescent="0.2"/>
    <row r="18669" ht="12.75" customHeight="1" x14ac:dyDescent="0.2"/>
    <row r="18673" ht="12.75" customHeight="1" x14ac:dyDescent="0.2"/>
    <row r="18677" ht="12.75" customHeight="1" x14ac:dyDescent="0.2"/>
    <row r="18681" ht="12.75" customHeight="1" x14ac:dyDescent="0.2"/>
    <row r="18685" ht="12.75" customHeight="1" x14ac:dyDescent="0.2"/>
    <row r="18689" ht="12.75" customHeight="1" x14ac:dyDescent="0.2"/>
    <row r="18693" ht="12.75" customHeight="1" x14ac:dyDescent="0.2"/>
    <row r="18697" ht="12.75" customHeight="1" x14ac:dyDescent="0.2"/>
    <row r="18701" ht="12.75" customHeight="1" x14ac:dyDescent="0.2"/>
    <row r="18705" ht="12.75" customHeight="1" x14ac:dyDescent="0.2"/>
    <row r="18709" ht="12.75" customHeight="1" x14ac:dyDescent="0.2"/>
    <row r="18713" ht="12.75" customHeight="1" x14ac:dyDescent="0.2"/>
    <row r="18717" ht="12.75" customHeight="1" x14ac:dyDescent="0.2"/>
    <row r="18721" ht="12.75" customHeight="1" x14ac:dyDescent="0.2"/>
    <row r="18725" ht="12.75" customHeight="1" x14ac:dyDescent="0.2"/>
    <row r="18729" ht="12.75" customHeight="1" x14ac:dyDescent="0.2"/>
    <row r="18733" ht="12.75" customHeight="1" x14ac:dyDescent="0.2"/>
    <row r="18737" ht="12.75" customHeight="1" x14ac:dyDescent="0.2"/>
    <row r="18741" ht="12.75" customHeight="1" x14ac:dyDescent="0.2"/>
    <row r="18745" ht="12.75" customHeight="1" x14ac:dyDescent="0.2"/>
    <row r="18749" ht="12.75" customHeight="1" x14ac:dyDescent="0.2"/>
    <row r="18753" ht="12.75" customHeight="1" x14ac:dyDescent="0.2"/>
    <row r="18757" ht="12.75" customHeight="1" x14ac:dyDescent="0.2"/>
    <row r="18761" ht="12.75" customHeight="1" x14ac:dyDescent="0.2"/>
    <row r="18765" ht="12.75" customHeight="1" x14ac:dyDescent="0.2"/>
    <row r="18769" ht="12.75" customHeight="1" x14ac:dyDescent="0.2"/>
    <row r="18773" ht="12.75" customHeight="1" x14ac:dyDescent="0.2"/>
    <row r="18777" ht="12.75" customHeight="1" x14ac:dyDescent="0.2"/>
    <row r="18781" ht="12.75" customHeight="1" x14ac:dyDescent="0.2"/>
    <row r="18785" ht="12.75" customHeight="1" x14ac:dyDescent="0.2"/>
    <row r="18789" ht="12.75" customHeight="1" x14ac:dyDescent="0.2"/>
    <row r="18793" ht="12.75" customHeight="1" x14ac:dyDescent="0.2"/>
    <row r="18797" ht="12.75" customHeight="1" x14ac:dyDescent="0.2"/>
    <row r="18801" ht="12.75" customHeight="1" x14ac:dyDescent="0.2"/>
    <row r="18805" ht="12.75" customHeight="1" x14ac:dyDescent="0.2"/>
    <row r="18809" ht="12.75" customHeight="1" x14ac:dyDescent="0.2"/>
    <row r="18813" ht="12.75" customHeight="1" x14ac:dyDescent="0.2"/>
    <row r="18817" ht="12.75" customHeight="1" x14ac:dyDescent="0.2"/>
    <row r="18821" ht="12.75" customHeight="1" x14ac:dyDescent="0.2"/>
    <row r="18825" ht="12.75" customHeight="1" x14ac:dyDescent="0.2"/>
    <row r="18829" ht="12.75" customHeight="1" x14ac:dyDescent="0.2"/>
    <row r="18833" ht="12.75" customHeight="1" x14ac:dyDescent="0.2"/>
    <row r="18837" ht="12.75" customHeight="1" x14ac:dyDescent="0.2"/>
    <row r="18841" ht="12.75" customHeight="1" x14ac:dyDescent="0.2"/>
    <row r="18845" ht="12.75" customHeight="1" x14ac:dyDescent="0.2"/>
    <row r="18849" ht="12.75" customHeight="1" x14ac:dyDescent="0.2"/>
    <row r="18853" ht="12.75" customHeight="1" x14ac:dyDescent="0.2"/>
    <row r="18857" ht="12.75" customHeight="1" x14ac:dyDescent="0.2"/>
    <row r="18861" ht="12.75" customHeight="1" x14ac:dyDescent="0.2"/>
    <row r="18865" ht="12.75" customHeight="1" x14ac:dyDescent="0.2"/>
    <row r="18869" ht="12.75" customHeight="1" x14ac:dyDescent="0.2"/>
    <row r="18873" ht="12.75" customHeight="1" x14ac:dyDescent="0.2"/>
    <row r="18877" ht="12.75" customHeight="1" x14ac:dyDescent="0.2"/>
    <row r="18881" ht="12.75" customHeight="1" x14ac:dyDescent="0.2"/>
    <row r="18885" ht="12.75" customHeight="1" x14ac:dyDescent="0.2"/>
    <row r="18889" ht="12.75" customHeight="1" x14ac:dyDescent="0.2"/>
    <row r="18893" ht="12.75" customHeight="1" x14ac:dyDescent="0.2"/>
    <row r="18897" ht="12.75" customHeight="1" x14ac:dyDescent="0.2"/>
    <row r="18901" ht="12.75" customHeight="1" x14ac:dyDescent="0.2"/>
    <row r="18905" ht="12.75" customHeight="1" x14ac:dyDescent="0.2"/>
    <row r="18909" ht="12.75" customHeight="1" x14ac:dyDescent="0.2"/>
    <row r="18913" ht="12.75" customHeight="1" x14ac:dyDescent="0.2"/>
    <row r="18917" ht="12.75" customHeight="1" x14ac:dyDescent="0.2"/>
    <row r="18921" ht="12.75" customHeight="1" x14ac:dyDescent="0.2"/>
    <row r="18925" ht="12.75" customHeight="1" x14ac:dyDescent="0.2"/>
    <row r="18929" ht="12.75" customHeight="1" x14ac:dyDescent="0.2"/>
    <row r="18933" ht="12.75" customHeight="1" x14ac:dyDescent="0.2"/>
    <row r="18937" ht="12.75" customHeight="1" x14ac:dyDescent="0.2"/>
    <row r="18941" ht="12.75" customHeight="1" x14ac:dyDescent="0.2"/>
    <row r="18945" ht="12.75" customHeight="1" x14ac:dyDescent="0.2"/>
    <row r="18949" ht="12.75" customHeight="1" x14ac:dyDescent="0.2"/>
    <row r="18953" ht="12.75" customHeight="1" x14ac:dyDescent="0.2"/>
    <row r="18957" ht="12.75" customHeight="1" x14ac:dyDescent="0.2"/>
    <row r="18961" ht="12.75" customHeight="1" x14ac:dyDescent="0.2"/>
    <row r="18965" ht="12.75" customHeight="1" x14ac:dyDescent="0.2"/>
    <row r="18969" ht="12.75" customHeight="1" x14ac:dyDescent="0.2"/>
    <row r="18973" ht="12.75" customHeight="1" x14ac:dyDescent="0.2"/>
    <row r="18977" ht="12.75" customHeight="1" x14ac:dyDescent="0.2"/>
    <row r="18981" ht="12.75" customHeight="1" x14ac:dyDescent="0.2"/>
    <row r="18985" ht="12.75" customHeight="1" x14ac:dyDescent="0.2"/>
    <row r="18989" ht="12.75" customHeight="1" x14ac:dyDescent="0.2"/>
    <row r="18993" ht="12.75" customHeight="1" x14ac:dyDescent="0.2"/>
    <row r="18997" ht="12.75" customHeight="1" x14ac:dyDescent="0.2"/>
    <row r="19001" ht="12.75" customHeight="1" x14ac:dyDescent="0.2"/>
    <row r="19005" ht="12.75" customHeight="1" x14ac:dyDescent="0.2"/>
    <row r="19009" ht="12.75" customHeight="1" x14ac:dyDescent="0.2"/>
    <row r="19013" ht="12.75" customHeight="1" x14ac:dyDescent="0.2"/>
    <row r="19017" ht="12.75" customHeight="1" x14ac:dyDescent="0.2"/>
    <row r="19021" ht="12.75" customHeight="1" x14ac:dyDescent="0.2"/>
    <row r="19025" ht="12.75" customHeight="1" x14ac:dyDescent="0.2"/>
    <row r="19029" ht="12.75" customHeight="1" x14ac:dyDescent="0.2"/>
    <row r="19033" ht="12.75" customHeight="1" x14ac:dyDescent="0.2"/>
    <row r="19037" ht="12.75" customHeight="1" x14ac:dyDescent="0.2"/>
    <row r="19041" ht="12.75" customHeight="1" x14ac:dyDescent="0.2"/>
    <row r="19045" ht="12.75" customHeight="1" x14ac:dyDescent="0.2"/>
    <row r="19049" ht="12.75" customHeight="1" x14ac:dyDescent="0.2"/>
    <row r="19053" ht="12.75" customHeight="1" x14ac:dyDescent="0.2"/>
    <row r="19057" ht="12.75" customHeight="1" x14ac:dyDescent="0.2"/>
    <row r="19061" ht="12.75" customHeight="1" x14ac:dyDescent="0.2"/>
    <row r="19065" ht="12.75" customHeight="1" x14ac:dyDescent="0.2"/>
    <row r="19069" ht="12.75" customHeight="1" x14ac:dyDescent="0.2"/>
    <row r="19073" ht="12.75" customHeight="1" x14ac:dyDescent="0.2"/>
    <row r="19077" ht="12.75" customHeight="1" x14ac:dyDescent="0.2"/>
    <row r="19081" ht="12.75" customHeight="1" x14ac:dyDescent="0.2"/>
    <row r="19085" ht="12.75" customHeight="1" x14ac:dyDescent="0.2"/>
    <row r="19089" ht="12.75" customHeight="1" x14ac:dyDescent="0.2"/>
    <row r="19093" ht="12.75" customHeight="1" x14ac:dyDescent="0.2"/>
    <row r="19097" ht="12.75" customHeight="1" x14ac:dyDescent="0.2"/>
    <row r="19101" ht="12.75" customHeight="1" x14ac:dyDescent="0.2"/>
    <row r="19105" ht="12.75" customHeight="1" x14ac:dyDescent="0.2"/>
    <row r="19109" ht="12.75" customHeight="1" x14ac:dyDescent="0.2"/>
    <row r="19113" ht="12.75" customHeight="1" x14ac:dyDescent="0.2"/>
    <row r="19117" ht="12.75" customHeight="1" x14ac:dyDescent="0.2"/>
    <row r="19121" ht="12.75" customHeight="1" x14ac:dyDescent="0.2"/>
    <row r="19125" ht="12.75" customHeight="1" x14ac:dyDescent="0.2"/>
    <row r="19129" ht="12.75" customHeight="1" x14ac:dyDescent="0.2"/>
    <row r="19133" ht="12.75" customHeight="1" x14ac:dyDescent="0.2"/>
    <row r="19137" ht="12.75" customHeight="1" x14ac:dyDescent="0.2"/>
    <row r="19141" ht="12.75" customHeight="1" x14ac:dyDescent="0.2"/>
    <row r="19145" ht="12.75" customHeight="1" x14ac:dyDescent="0.2"/>
    <row r="19149" ht="12.75" customHeight="1" x14ac:dyDescent="0.2"/>
    <row r="19153" ht="12.75" customHeight="1" x14ac:dyDescent="0.2"/>
    <row r="19157" ht="12.75" customHeight="1" x14ac:dyDescent="0.2"/>
    <row r="19161" ht="12.75" customHeight="1" x14ac:dyDescent="0.2"/>
    <row r="19165" ht="12.75" customHeight="1" x14ac:dyDescent="0.2"/>
    <row r="19169" ht="12.75" customHeight="1" x14ac:dyDescent="0.2"/>
    <row r="19173" ht="12.75" customHeight="1" x14ac:dyDescent="0.2"/>
    <row r="19177" ht="12.75" customHeight="1" x14ac:dyDescent="0.2"/>
    <row r="19181" ht="12.75" customHeight="1" x14ac:dyDescent="0.2"/>
    <row r="19185" ht="12.75" customHeight="1" x14ac:dyDescent="0.2"/>
    <row r="19189" ht="12.75" customHeight="1" x14ac:dyDescent="0.2"/>
    <row r="19193" ht="12.75" customHeight="1" x14ac:dyDescent="0.2"/>
    <row r="19197" ht="12.75" customHeight="1" x14ac:dyDescent="0.2"/>
    <row r="19201" ht="12.75" customHeight="1" x14ac:dyDescent="0.2"/>
    <row r="19205" ht="12.75" customHeight="1" x14ac:dyDescent="0.2"/>
    <row r="19209" ht="12.75" customHeight="1" x14ac:dyDescent="0.2"/>
    <row r="19213" ht="12.75" customHeight="1" x14ac:dyDescent="0.2"/>
    <row r="19217" ht="12.75" customHeight="1" x14ac:dyDescent="0.2"/>
    <row r="19221" ht="12.75" customHeight="1" x14ac:dyDescent="0.2"/>
    <row r="19225" ht="12.75" customHeight="1" x14ac:dyDescent="0.2"/>
    <row r="19229" ht="12.75" customHeight="1" x14ac:dyDescent="0.2"/>
    <row r="19233" ht="12.75" customHeight="1" x14ac:dyDescent="0.2"/>
    <row r="19237" ht="12.75" customHeight="1" x14ac:dyDescent="0.2"/>
    <row r="19241" ht="12.75" customHeight="1" x14ac:dyDescent="0.2"/>
    <row r="19245" ht="12.75" customHeight="1" x14ac:dyDescent="0.2"/>
    <row r="19249" ht="12.75" customHeight="1" x14ac:dyDescent="0.2"/>
    <row r="19253" ht="12.75" customHeight="1" x14ac:dyDescent="0.2"/>
    <row r="19257" ht="12.75" customHeight="1" x14ac:dyDescent="0.2"/>
    <row r="19261" ht="12.75" customHeight="1" x14ac:dyDescent="0.2"/>
    <row r="19265" ht="12.75" customHeight="1" x14ac:dyDescent="0.2"/>
    <row r="19269" ht="12.75" customHeight="1" x14ac:dyDescent="0.2"/>
    <row r="19273" ht="12.75" customHeight="1" x14ac:dyDescent="0.2"/>
    <row r="19277" ht="12.75" customHeight="1" x14ac:dyDescent="0.2"/>
    <row r="19281" ht="12.75" customHeight="1" x14ac:dyDescent="0.2"/>
    <row r="19285" ht="12.75" customHeight="1" x14ac:dyDescent="0.2"/>
    <row r="19289" ht="12.75" customHeight="1" x14ac:dyDescent="0.2"/>
    <row r="19293" ht="12.75" customHeight="1" x14ac:dyDescent="0.2"/>
    <row r="19297" ht="12.75" customHeight="1" x14ac:dyDescent="0.2"/>
    <row r="19301" ht="12.75" customHeight="1" x14ac:dyDescent="0.2"/>
    <row r="19305" ht="12.75" customHeight="1" x14ac:dyDescent="0.2"/>
    <row r="19309" ht="12.75" customHeight="1" x14ac:dyDescent="0.2"/>
    <row r="19313" ht="12.75" customHeight="1" x14ac:dyDescent="0.2"/>
    <row r="19317" ht="12.75" customHeight="1" x14ac:dyDescent="0.2"/>
    <row r="19321" ht="12.75" customHeight="1" x14ac:dyDescent="0.2"/>
    <row r="19325" ht="12.75" customHeight="1" x14ac:dyDescent="0.2"/>
    <row r="19329" ht="12.75" customHeight="1" x14ac:dyDescent="0.2"/>
    <row r="19333" ht="12.75" customHeight="1" x14ac:dyDescent="0.2"/>
    <row r="19337" ht="12.75" customHeight="1" x14ac:dyDescent="0.2"/>
    <row r="19341" ht="12.75" customHeight="1" x14ac:dyDescent="0.2"/>
    <row r="19345" ht="12.75" customHeight="1" x14ac:dyDescent="0.2"/>
    <row r="19349" ht="12.75" customHeight="1" x14ac:dyDescent="0.2"/>
    <row r="19353" ht="12.75" customHeight="1" x14ac:dyDescent="0.2"/>
    <row r="19357" ht="12.75" customHeight="1" x14ac:dyDescent="0.2"/>
    <row r="19361" ht="12.75" customHeight="1" x14ac:dyDescent="0.2"/>
    <row r="19365" ht="12.75" customHeight="1" x14ac:dyDescent="0.2"/>
    <row r="19369" ht="12.75" customHeight="1" x14ac:dyDescent="0.2"/>
    <row r="19373" ht="12.75" customHeight="1" x14ac:dyDescent="0.2"/>
    <row r="19377" ht="12.75" customHeight="1" x14ac:dyDescent="0.2"/>
    <row r="19381" ht="12.75" customHeight="1" x14ac:dyDescent="0.2"/>
    <row r="19385" ht="12.75" customHeight="1" x14ac:dyDescent="0.2"/>
    <row r="19389" ht="12.75" customHeight="1" x14ac:dyDescent="0.2"/>
    <row r="19393" ht="12.75" customHeight="1" x14ac:dyDescent="0.2"/>
    <row r="19397" ht="12.75" customHeight="1" x14ac:dyDescent="0.2"/>
    <row r="19401" ht="12.75" customHeight="1" x14ac:dyDescent="0.2"/>
    <row r="19405" ht="12.75" customHeight="1" x14ac:dyDescent="0.2"/>
    <row r="19409" ht="12.75" customHeight="1" x14ac:dyDescent="0.2"/>
    <row r="19413" ht="12.75" customHeight="1" x14ac:dyDescent="0.2"/>
    <row r="19417" ht="12.75" customHeight="1" x14ac:dyDescent="0.2"/>
    <row r="19421" ht="12.75" customHeight="1" x14ac:dyDescent="0.2"/>
    <row r="19425" ht="12.75" customHeight="1" x14ac:dyDescent="0.2"/>
    <row r="19429" ht="12.75" customHeight="1" x14ac:dyDescent="0.2"/>
    <row r="19433" ht="12.75" customHeight="1" x14ac:dyDescent="0.2"/>
    <row r="19437" ht="12.75" customHeight="1" x14ac:dyDescent="0.2"/>
    <row r="19441" ht="12.75" customHeight="1" x14ac:dyDescent="0.2"/>
    <row r="19445" ht="12.75" customHeight="1" x14ac:dyDescent="0.2"/>
    <row r="19449" ht="12.75" customHeight="1" x14ac:dyDescent="0.2"/>
    <row r="19453" ht="12.75" customHeight="1" x14ac:dyDescent="0.2"/>
    <row r="19457" ht="12.75" customHeight="1" x14ac:dyDescent="0.2"/>
    <row r="19461" ht="12.75" customHeight="1" x14ac:dyDescent="0.2"/>
    <row r="19465" ht="12.75" customHeight="1" x14ac:dyDescent="0.2"/>
    <row r="19469" ht="12.75" customHeight="1" x14ac:dyDescent="0.2"/>
    <row r="19473" ht="12.75" customHeight="1" x14ac:dyDescent="0.2"/>
    <row r="19477" ht="12.75" customHeight="1" x14ac:dyDescent="0.2"/>
    <row r="19481" ht="12.75" customHeight="1" x14ac:dyDescent="0.2"/>
    <row r="19485" ht="12.75" customHeight="1" x14ac:dyDescent="0.2"/>
    <row r="19489" ht="12.75" customHeight="1" x14ac:dyDescent="0.2"/>
    <row r="19493" ht="12.75" customHeight="1" x14ac:dyDescent="0.2"/>
    <row r="19497" ht="12.75" customHeight="1" x14ac:dyDescent="0.2"/>
    <row r="19501" ht="12.75" customHeight="1" x14ac:dyDescent="0.2"/>
    <row r="19505" ht="12.75" customHeight="1" x14ac:dyDescent="0.2"/>
    <row r="19509" ht="12.75" customHeight="1" x14ac:dyDescent="0.2"/>
    <row r="19513" ht="12.75" customHeight="1" x14ac:dyDescent="0.2"/>
    <row r="19517" ht="12.75" customHeight="1" x14ac:dyDescent="0.2"/>
    <row r="19521" ht="12.75" customHeight="1" x14ac:dyDescent="0.2"/>
    <row r="19525" ht="12.75" customHeight="1" x14ac:dyDescent="0.2"/>
    <row r="19529" ht="12.75" customHeight="1" x14ac:dyDescent="0.2"/>
    <row r="19533" ht="12.75" customHeight="1" x14ac:dyDescent="0.2"/>
    <row r="19537" ht="12.75" customHeight="1" x14ac:dyDescent="0.2"/>
    <row r="19541" ht="12.75" customHeight="1" x14ac:dyDescent="0.2"/>
    <row r="19545" ht="12.75" customHeight="1" x14ac:dyDescent="0.2"/>
    <row r="19549" ht="12.75" customHeight="1" x14ac:dyDescent="0.2"/>
    <row r="19553" ht="12.75" customHeight="1" x14ac:dyDescent="0.2"/>
    <row r="19557" ht="12.75" customHeight="1" x14ac:dyDescent="0.2"/>
    <row r="19561" ht="12.75" customHeight="1" x14ac:dyDescent="0.2"/>
    <row r="19565" ht="12.75" customHeight="1" x14ac:dyDescent="0.2"/>
    <row r="19569" ht="12.75" customHeight="1" x14ac:dyDescent="0.2"/>
    <row r="19573" ht="12.75" customHeight="1" x14ac:dyDescent="0.2"/>
    <row r="19577" ht="12.75" customHeight="1" x14ac:dyDescent="0.2"/>
    <row r="19581" ht="12.75" customHeight="1" x14ac:dyDescent="0.2"/>
    <row r="19585" ht="12.75" customHeight="1" x14ac:dyDescent="0.2"/>
    <row r="19589" ht="12.75" customHeight="1" x14ac:dyDescent="0.2"/>
    <row r="19593" ht="12.75" customHeight="1" x14ac:dyDescent="0.2"/>
    <row r="19597" ht="12.75" customHeight="1" x14ac:dyDescent="0.2"/>
    <row r="19601" ht="12.75" customHeight="1" x14ac:dyDescent="0.2"/>
    <row r="19605" ht="12.75" customHeight="1" x14ac:dyDescent="0.2"/>
    <row r="19609" ht="12.75" customHeight="1" x14ac:dyDescent="0.2"/>
    <row r="19613" ht="12.75" customHeight="1" x14ac:dyDescent="0.2"/>
    <row r="19617" ht="12.75" customHeight="1" x14ac:dyDescent="0.2"/>
    <row r="19621" ht="12.75" customHeight="1" x14ac:dyDescent="0.2"/>
    <row r="19625" ht="12.75" customHeight="1" x14ac:dyDescent="0.2"/>
    <row r="19629" ht="12.75" customHeight="1" x14ac:dyDescent="0.2"/>
    <row r="19633" ht="12.75" customHeight="1" x14ac:dyDescent="0.2"/>
    <row r="19637" ht="12.75" customHeight="1" x14ac:dyDescent="0.2"/>
    <row r="19641" ht="12.75" customHeight="1" x14ac:dyDescent="0.2"/>
    <row r="19645" ht="12.75" customHeight="1" x14ac:dyDescent="0.2"/>
    <row r="19649" ht="12.75" customHeight="1" x14ac:dyDescent="0.2"/>
    <row r="19653" ht="12.75" customHeight="1" x14ac:dyDescent="0.2"/>
    <row r="19657" ht="12.75" customHeight="1" x14ac:dyDescent="0.2"/>
    <row r="19661" ht="12.75" customHeight="1" x14ac:dyDescent="0.2"/>
    <row r="19665" ht="12.75" customHeight="1" x14ac:dyDescent="0.2"/>
    <row r="19669" ht="12.75" customHeight="1" x14ac:dyDescent="0.2"/>
    <row r="19673" ht="12.75" customHeight="1" x14ac:dyDescent="0.2"/>
    <row r="19677" ht="12.75" customHeight="1" x14ac:dyDescent="0.2"/>
    <row r="19681" ht="12.75" customHeight="1" x14ac:dyDescent="0.2"/>
    <row r="19685" ht="12.75" customHeight="1" x14ac:dyDescent="0.2"/>
    <row r="19689" ht="12.75" customHeight="1" x14ac:dyDescent="0.2"/>
    <row r="19693" ht="12.75" customHeight="1" x14ac:dyDescent="0.2"/>
    <row r="19697" ht="12.75" customHeight="1" x14ac:dyDescent="0.2"/>
    <row r="19701" ht="12.75" customHeight="1" x14ac:dyDescent="0.2"/>
    <row r="19705" ht="12.75" customHeight="1" x14ac:dyDescent="0.2"/>
    <row r="19709" ht="12.75" customHeight="1" x14ac:dyDescent="0.2"/>
    <row r="19713" ht="12.75" customHeight="1" x14ac:dyDescent="0.2"/>
    <row r="19717" ht="12.75" customHeight="1" x14ac:dyDescent="0.2"/>
    <row r="19721" ht="12.75" customHeight="1" x14ac:dyDescent="0.2"/>
    <row r="19725" ht="12.75" customHeight="1" x14ac:dyDescent="0.2"/>
    <row r="19729" ht="12.75" customHeight="1" x14ac:dyDescent="0.2"/>
    <row r="19733" ht="12.75" customHeight="1" x14ac:dyDescent="0.2"/>
    <row r="19737" ht="12.75" customHeight="1" x14ac:dyDescent="0.2"/>
    <row r="19741" ht="12.75" customHeight="1" x14ac:dyDescent="0.2"/>
    <row r="19745" ht="12.75" customHeight="1" x14ac:dyDescent="0.2"/>
    <row r="19749" ht="12.75" customHeight="1" x14ac:dyDescent="0.2"/>
    <row r="19753" ht="12.75" customHeight="1" x14ac:dyDescent="0.2"/>
    <row r="19757" ht="12.75" customHeight="1" x14ac:dyDescent="0.2"/>
    <row r="19761" ht="12.75" customHeight="1" x14ac:dyDescent="0.2"/>
    <row r="19765" ht="12.75" customHeight="1" x14ac:dyDescent="0.2"/>
    <row r="19769" ht="12.75" customHeight="1" x14ac:dyDescent="0.2"/>
    <row r="19773" ht="12.75" customHeight="1" x14ac:dyDescent="0.2"/>
    <row r="19777" ht="12.75" customHeight="1" x14ac:dyDescent="0.2"/>
    <row r="19781" ht="12.75" customHeight="1" x14ac:dyDescent="0.2"/>
    <row r="19785" ht="12.75" customHeight="1" x14ac:dyDescent="0.2"/>
    <row r="19789" ht="12.75" customHeight="1" x14ac:dyDescent="0.2"/>
    <row r="19793" ht="12.75" customHeight="1" x14ac:dyDescent="0.2"/>
    <row r="19797" ht="12.75" customHeight="1" x14ac:dyDescent="0.2"/>
    <row r="19801" ht="12.75" customHeight="1" x14ac:dyDescent="0.2"/>
    <row r="19805" ht="12.75" customHeight="1" x14ac:dyDescent="0.2"/>
    <row r="19809" ht="12.75" customHeight="1" x14ac:dyDescent="0.2"/>
    <row r="19813" ht="12.75" customHeight="1" x14ac:dyDescent="0.2"/>
    <row r="19817" ht="12.75" customHeight="1" x14ac:dyDescent="0.2"/>
    <row r="19821" ht="12.75" customHeight="1" x14ac:dyDescent="0.2"/>
    <row r="19825" ht="12.75" customHeight="1" x14ac:dyDescent="0.2"/>
    <row r="19829" ht="12.75" customHeight="1" x14ac:dyDescent="0.2"/>
    <row r="19833" ht="12.75" customHeight="1" x14ac:dyDescent="0.2"/>
    <row r="19837" ht="12.75" customHeight="1" x14ac:dyDescent="0.2"/>
    <row r="19841" ht="12.75" customHeight="1" x14ac:dyDescent="0.2"/>
    <row r="19845" ht="12.75" customHeight="1" x14ac:dyDescent="0.2"/>
    <row r="19849" ht="12.75" customHeight="1" x14ac:dyDescent="0.2"/>
    <row r="19853" ht="12.75" customHeight="1" x14ac:dyDescent="0.2"/>
    <row r="19857" ht="12.75" customHeight="1" x14ac:dyDescent="0.2"/>
    <row r="19861" ht="12.75" customHeight="1" x14ac:dyDescent="0.2"/>
    <row r="19865" ht="12.75" customHeight="1" x14ac:dyDescent="0.2"/>
    <row r="19869" ht="12.75" customHeight="1" x14ac:dyDescent="0.2"/>
    <row r="19873" ht="12.75" customHeight="1" x14ac:dyDescent="0.2"/>
    <row r="19877" ht="12.75" customHeight="1" x14ac:dyDescent="0.2"/>
    <row r="19881" ht="12.75" customHeight="1" x14ac:dyDescent="0.2"/>
    <row r="19885" ht="12.75" customHeight="1" x14ac:dyDescent="0.2"/>
    <row r="19889" ht="12.75" customHeight="1" x14ac:dyDescent="0.2"/>
    <row r="19893" ht="12.75" customHeight="1" x14ac:dyDescent="0.2"/>
    <row r="19897" ht="12.75" customHeight="1" x14ac:dyDescent="0.2"/>
    <row r="19901" ht="12.75" customHeight="1" x14ac:dyDescent="0.2"/>
    <row r="19905" ht="12.75" customHeight="1" x14ac:dyDescent="0.2"/>
    <row r="19909" ht="12.75" customHeight="1" x14ac:dyDescent="0.2"/>
    <row r="19913" ht="12.75" customHeight="1" x14ac:dyDescent="0.2"/>
    <row r="19917" ht="12.75" customHeight="1" x14ac:dyDescent="0.2"/>
    <row r="19921" ht="12.75" customHeight="1" x14ac:dyDescent="0.2"/>
    <row r="19925" ht="12.75" customHeight="1" x14ac:dyDescent="0.2"/>
    <row r="19929" ht="12.75" customHeight="1" x14ac:dyDescent="0.2"/>
    <row r="19933" ht="12.75" customHeight="1" x14ac:dyDescent="0.2"/>
    <row r="19937" ht="12.75" customHeight="1" x14ac:dyDescent="0.2"/>
    <row r="19941" ht="12.75" customHeight="1" x14ac:dyDescent="0.2"/>
    <row r="19945" ht="12.75" customHeight="1" x14ac:dyDescent="0.2"/>
    <row r="19949" ht="12.75" customHeight="1" x14ac:dyDescent="0.2"/>
    <row r="19953" ht="12.75" customHeight="1" x14ac:dyDescent="0.2"/>
    <row r="19957" ht="12.75" customHeight="1" x14ac:dyDescent="0.2"/>
    <row r="19961" ht="12.75" customHeight="1" x14ac:dyDescent="0.2"/>
    <row r="19965" ht="12.75" customHeight="1" x14ac:dyDescent="0.2"/>
    <row r="19969" ht="12.75" customHeight="1" x14ac:dyDescent="0.2"/>
    <row r="19973" ht="12.75" customHeight="1" x14ac:dyDescent="0.2"/>
    <row r="19977" ht="12.75" customHeight="1" x14ac:dyDescent="0.2"/>
    <row r="19981" ht="12.75" customHeight="1" x14ac:dyDescent="0.2"/>
    <row r="19985" ht="12.75" customHeight="1" x14ac:dyDescent="0.2"/>
    <row r="19989" ht="12.75" customHeight="1" x14ac:dyDescent="0.2"/>
    <row r="19993" ht="12.75" customHeight="1" x14ac:dyDescent="0.2"/>
    <row r="19997" ht="12.75" customHeight="1" x14ac:dyDescent="0.2"/>
    <row r="20001" ht="12.75" customHeight="1" x14ac:dyDescent="0.2"/>
    <row r="20005" ht="12.75" customHeight="1" x14ac:dyDescent="0.2"/>
    <row r="20009" ht="12.75" customHeight="1" x14ac:dyDescent="0.2"/>
    <row r="20013" ht="12.75" customHeight="1" x14ac:dyDescent="0.2"/>
    <row r="20017" ht="12.75" customHeight="1" x14ac:dyDescent="0.2"/>
    <row r="20021" ht="12.75" customHeight="1" x14ac:dyDescent="0.2"/>
    <row r="20025" ht="12.75" customHeight="1" x14ac:dyDescent="0.2"/>
    <row r="20029" ht="12.75" customHeight="1" x14ac:dyDescent="0.2"/>
    <row r="20033" ht="12.75" customHeight="1" x14ac:dyDescent="0.2"/>
    <row r="20037" ht="12.75" customHeight="1" x14ac:dyDescent="0.2"/>
    <row r="20041" ht="12.75" customHeight="1" x14ac:dyDescent="0.2"/>
    <row r="20045" ht="12.75" customHeight="1" x14ac:dyDescent="0.2"/>
    <row r="20049" ht="12.75" customHeight="1" x14ac:dyDescent="0.2"/>
    <row r="20053" ht="12.75" customHeight="1" x14ac:dyDescent="0.2"/>
    <row r="20057" ht="12.75" customHeight="1" x14ac:dyDescent="0.2"/>
    <row r="20061" ht="12.75" customHeight="1" x14ac:dyDescent="0.2"/>
    <row r="20065" ht="12.75" customHeight="1" x14ac:dyDescent="0.2"/>
    <row r="20069" ht="12.75" customHeight="1" x14ac:dyDescent="0.2"/>
    <row r="20073" ht="12.75" customHeight="1" x14ac:dyDescent="0.2"/>
    <row r="20077" ht="12.75" customHeight="1" x14ac:dyDescent="0.2"/>
    <row r="20081" ht="12.75" customHeight="1" x14ac:dyDescent="0.2"/>
    <row r="20085" ht="12.75" customHeight="1" x14ac:dyDescent="0.2"/>
    <row r="20089" ht="12.75" customHeight="1" x14ac:dyDescent="0.2"/>
    <row r="20093" ht="12.75" customHeight="1" x14ac:dyDescent="0.2"/>
    <row r="20097" ht="12.75" customHeight="1" x14ac:dyDescent="0.2"/>
    <row r="20101" ht="12.75" customHeight="1" x14ac:dyDescent="0.2"/>
    <row r="20105" ht="12.75" customHeight="1" x14ac:dyDescent="0.2"/>
    <row r="20109" ht="12.75" customHeight="1" x14ac:dyDescent="0.2"/>
    <row r="20113" ht="12.75" customHeight="1" x14ac:dyDescent="0.2"/>
    <row r="20117" ht="12.75" customHeight="1" x14ac:dyDescent="0.2"/>
    <row r="20121" ht="12.75" customHeight="1" x14ac:dyDescent="0.2"/>
    <row r="20125" ht="12.75" customHeight="1" x14ac:dyDescent="0.2"/>
    <row r="20129" ht="12.75" customHeight="1" x14ac:dyDescent="0.2"/>
    <row r="20133" ht="12.75" customHeight="1" x14ac:dyDescent="0.2"/>
    <row r="20137" ht="12.75" customHeight="1" x14ac:dyDescent="0.2"/>
    <row r="20141" ht="12.75" customHeight="1" x14ac:dyDescent="0.2"/>
    <row r="20145" ht="12.75" customHeight="1" x14ac:dyDescent="0.2"/>
    <row r="20149" ht="12.75" customHeight="1" x14ac:dyDescent="0.2"/>
    <row r="20153" ht="12.75" customHeight="1" x14ac:dyDescent="0.2"/>
    <row r="20157" ht="12.75" customHeight="1" x14ac:dyDescent="0.2"/>
    <row r="20161" ht="12.75" customHeight="1" x14ac:dyDescent="0.2"/>
    <row r="20165" ht="12.75" customHeight="1" x14ac:dyDescent="0.2"/>
    <row r="20169" ht="12.75" customHeight="1" x14ac:dyDescent="0.2"/>
    <row r="20173" ht="12.75" customHeight="1" x14ac:dyDescent="0.2"/>
    <row r="20177" ht="12.75" customHeight="1" x14ac:dyDescent="0.2"/>
    <row r="20181" ht="12.75" customHeight="1" x14ac:dyDescent="0.2"/>
    <row r="20185" ht="12.75" customHeight="1" x14ac:dyDescent="0.2"/>
    <row r="20189" ht="12.75" customHeight="1" x14ac:dyDescent="0.2"/>
    <row r="20193" ht="12.75" customHeight="1" x14ac:dyDescent="0.2"/>
    <row r="20197" ht="12.75" customHeight="1" x14ac:dyDescent="0.2"/>
    <row r="20201" ht="12.75" customHeight="1" x14ac:dyDescent="0.2"/>
    <row r="20205" ht="12.75" customHeight="1" x14ac:dyDescent="0.2"/>
    <row r="20209" ht="12.75" customHeight="1" x14ac:dyDescent="0.2"/>
    <row r="20213" ht="12.75" customHeight="1" x14ac:dyDescent="0.2"/>
    <row r="20217" ht="12.75" customHeight="1" x14ac:dyDescent="0.2"/>
    <row r="20221" ht="12.75" customHeight="1" x14ac:dyDescent="0.2"/>
    <row r="20225" ht="12.75" customHeight="1" x14ac:dyDescent="0.2"/>
    <row r="20229" ht="12.75" customHeight="1" x14ac:dyDescent="0.2"/>
    <row r="20233" ht="12.75" customHeight="1" x14ac:dyDescent="0.2"/>
    <row r="20237" ht="12.75" customHeight="1" x14ac:dyDescent="0.2"/>
    <row r="20241" ht="12.75" customHeight="1" x14ac:dyDescent="0.2"/>
    <row r="20245" ht="12.75" customHeight="1" x14ac:dyDescent="0.2"/>
    <row r="20249" ht="12.75" customHeight="1" x14ac:dyDescent="0.2"/>
    <row r="20253" ht="12.75" customHeight="1" x14ac:dyDescent="0.2"/>
    <row r="20257" ht="12.75" customHeight="1" x14ac:dyDescent="0.2"/>
    <row r="20261" ht="12.75" customHeight="1" x14ac:dyDescent="0.2"/>
    <row r="20265" ht="12.75" customHeight="1" x14ac:dyDescent="0.2"/>
    <row r="20269" ht="12.75" customHeight="1" x14ac:dyDescent="0.2"/>
    <row r="20273" ht="12.75" customHeight="1" x14ac:dyDescent="0.2"/>
    <row r="20277" ht="12.75" customHeight="1" x14ac:dyDescent="0.2"/>
    <row r="20281" ht="12.75" customHeight="1" x14ac:dyDescent="0.2"/>
    <row r="20285" ht="12.75" customHeight="1" x14ac:dyDescent="0.2"/>
    <row r="20289" ht="12.75" customHeight="1" x14ac:dyDescent="0.2"/>
    <row r="20293" ht="12.75" customHeight="1" x14ac:dyDescent="0.2"/>
    <row r="20297" ht="12.75" customHeight="1" x14ac:dyDescent="0.2"/>
    <row r="20301" ht="12.75" customHeight="1" x14ac:dyDescent="0.2"/>
    <row r="20305" ht="12.75" customHeight="1" x14ac:dyDescent="0.2"/>
    <row r="20309" ht="12.75" customHeight="1" x14ac:dyDescent="0.2"/>
    <row r="20313" ht="12.75" customHeight="1" x14ac:dyDescent="0.2"/>
    <row r="20317" ht="12.75" customHeight="1" x14ac:dyDescent="0.2"/>
    <row r="20321" ht="12.75" customHeight="1" x14ac:dyDescent="0.2"/>
    <row r="20325" ht="12.75" customHeight="1" x14ac:dyDescent="0.2"/>
    <row r="20329" ht="12.75" customHeight="1" x14ac:dyDescent="0.2"/>
    <row r="20333" ht="12.75" customHeight="1" x14ac:dyDescent="0.2"/>
    <row r="20337" ht="12.75" customHeight="1" x14ac:dyDescent="0.2"/>
    <row r="20341" ht="12.75" customHeight="1" x14ac:dyDescent="0.2"/>
    <row r="20345" ht="12.75" customHeight="1" x14ac:dyDescent="0.2"/>
    <row r="20349" ht="12.75" customHeight="1" x14ac:dyDescent="0.2"/>
    <row r="20353" ht="12.75" customHeight="1" x14ac:dyDescent="0.2"/>
    <row r="20357" ht="12.75" customHeight="1" x14ac:dyDescent="0.2"/>
    <row r="20361" ht="12.75" customHeight="1" x14ac:dyDescent="0.2"/>
    <row r="20365" ht="12.75" customHeight="1" x14ac:dyDescent="0.2"/>
    <row r="20369" ht="12.75" customHeight="1" x14ac:dyDescent="0.2"/>
    <row r="20373" ht="12.75" customHeight="1" x14ac:dyDescent="0.2"/>
    <row r="20377" ht="12.75" customHeight="1" x14ac:dyDescent="0.2"/>
    <row r="20381" ht="12.75" customHeight="1" x14ac:dyDescent="0.2"/>
    <row r="20385" ht="12.75" customHeight="1" x14ac:dyDescent="0.2"/>
    <row r="20389" ht="12.75" customHeight="1" x14ac:dyDescent="0.2"/>
    <row r="20393" ht="12.75" customHeight="1" x14ac:dyDescent="0.2"/>
    <row r="20397" ht="12.75" customHeight="1" x14ac:dyDescent="0.2"/>
    <row r="20401" ht="12.75" customHeight="1" x14ac:dyDescent="0.2"/>
    <row r="20405" ht="12.75" customHeight="1" x14ac:dyDescent="0.2"/>
    <row r="20409" ht="12.75" customHeight="1" x14ac:dyDescent="0.2"/>
    <row r="20413" ht="12.75" customHeight="1" x14ac:dyDescent="0.2"/>
    <row r="20417" ht="12.75" customHeight="1" x14ac:dyDescent="0.2"/>
    <row r="20421" ht="12.75" customHeight="1" x14ac:dyDescent="0.2"/>
    <row r="20425" ht="12.75" customHeight="1" x14ac:dyDescent="0.2"/>
    <row r="20429" ht="12.75" customHeight="1" x14ac:dyDescent="0.2"/>
    <row r="20433" ht="12.75" customHeight="1" x14ac:dyDescent="0.2"/>
    <row r="20437" ht="12.75" customHeight="1" x14ac:dyDescent="0.2"/>
    <row r="20441" ht="12.75" customHeight="1" x14ac:dyDescent="0.2"/>
    <row r="20445" ht="12.75" customHeight="1" x14ac:dyDescent="0.2"/>
    <row r="20449" ht="12.75" customHeight="1" x14ac:dyDescent="0.2"/>
    <row r="20453" ht="12.75" customHeight="1" x14ac:dyDescent="0.2"/>
    <row r="20457" ht="12.75" customHeight="1" x14ac:dyDescent="0.2"/>
    <row r="20461" ht="12.75" customHeight="1" x14ac:dyDescent="0.2"/>
    <row r="20465" ht="12.75" customHeight="1" x14ac:dyDescent="0.2"/>
    <row r="20469" ht="12.75" customHeight="1" x14ac:dyDescent="0.2"/>
    <row r="20473" ht="12.75" customHeight="1" x14ac:dyDescent="0.2"/>
    <row r="20477" ht="12.75" customHeight="1" x14ac:dyDescent="0.2"/>
    <row r="20481" ht="12.75" customHeight="1" x14ac:dyDescent="0.2"/>
    <row r="20485" ht="12.75" customHeight="1" x14ac:dyDescent="0.2"/>
    <row r="20489" ht="12.75" customHeight="1" x14ac:dyDescent="0.2"/>
    <row r="20493" ht="12.75" customHeight="1" x14ac:dyDescent="0.2"/>
    <row r="20497" ht="12.75" customHeight="1" x14ac:dyDescent="0.2"/>
    <row r="20501" ht="12.75" customHeight="1" x14ac:dyDescent="0.2"/>
    <row r="20505" ht="12.75" customHeight="1" x14ac:dyDescent="0.2"/>
    <row r="20509" ht="12.75" customHeight="1" x14ac:dyDescent="0.2"/>
    <row r="20513" ht="12.75" customHeight="1" x14ac:dyDescent="0.2"/>
    <row r="20517" ht="12.75" customHeight="1" x14ac:dyDescent="0.2"/>
    <row r="20521" ht="12.75" customHeight="1" x14ac:dyDescent="0.2"/>
    <row r="20525" ht="12.75" customHeight="1" x14ac:dyDescent="0.2"/>
    <row r="20529" ht="12.75" customHeight="1" x14ac:dyDescent="0.2"/>
    <row r="20533" ht="12.75" customHeight="1" x14ac:dyDescent="0.2"/>
    <row r="20537" ht="12.75" customHeight="1" x14ac:dyDescent="0.2"/>
    <row r="20541" ht="12.75" customHeight="1" x14ac:dyDescent="0.2"/>
    <row r="20545" ht="12.75" customHeight="1" x14ac:dyDescent="0.2"/>
    <row r="20549" ht="12.75" customHeight="1" x14ac:dyDescent="0.2"/>
    <row r="20553" ht="12.75" customHeight="1" x14ac:dyDescent="0.2"/>
    <row r="20557" ht="12.75" customHeight="1" x14ac:dyDescent="0.2"/>
    <row r="20561" ht="12.75" customHeight="1" x14ac:dyDescent="0.2"/>
    <row r="20565" ht="12.75" customHeight="1" x14ac:dyDescent="0.2"/>
    <row r="20569" ht="12.75" customHeight="1" x14ac:dyDescent="0.2"/>
    <row r="20573" ht="12.75" customHeight="1" x14ac:dyDescent="0.2"/>
    <row r="20577" ht="12.75" customHeight="1" x14ac:dyDescent="0.2"/>
    <row r="20581" ht="12.75" customHeight="1" x14ac:dyDescent="0.2"/>
    <row r="20585" ht="12.75" customHeight="1" x14ac:dyDescent="0.2"/>
    <row r="20589" ht="12.75" customHeight="1" x14ac:dyDescent="0.2"/>
    <row r="20593" ht="12.75" customHeight="1" x14ac:dyDescent="0.2"/>
    <row r="20597" ht="12.75" customHeight="1" x14ac:dyDescent="0.2"/>
    <row r="20601" ht="12.75" customHeight="1" x14ac:dyDescent="0.2"/>
    <row r="20605" ht="12.75" customHeight="1" x14ac:dyDescent="0.2"/>
    <row r="20609" ht="12.75" customHeight="1" x14ac:dyDescent="0.2"/>
    <row r="20613" ht="12.75" customHeight="1" x14ac:dyDescent="0.2"/>
    <row r="20617" ht="12.75" customHeight="1" x14ac:dyDescent="0.2"/>
    <row r="20621" ht="12.75" customHeight="1" x14ac:dyDescent="0.2"/>
    <row r="20625" ht="12.75" customHeight="1" x14ac:dyDescent="0.2"/>
    <row r="20629" ht="12.75" customHeight="1" x14ac:dyDescent="0.2"/>
    <row r="20633" ht="12.75" customHeight="1" x14ac:dyDescent="0.2"/>
    <row r="20637" ht="12.75" customHeight="1" x14ac:dyDescent="0.2"/>
    <row r="20641" ht="12.75" customHeight="1" x14ac:dyDescent="0.2"/>
    <row r="20645" ht="12.75" customHeight="1" x14ac:dyDescent="0.2"/>
    <row r="20649" ht="12.75" customHeight="1" x14ac:dyDescent="0.2"/>
    <row r="20653" ht="12.75" customHeight="1" x14ac:dyDescent="0.2"/>
    <row r="20657" ht="12.75" customHeight="1" x14ac:dyDescent="0.2"/>
    <row r="20661" ht="12.75" customHeight="1" x14ac:dyDescent="0.2"/>
    <row r="20665" ht="12.75" customHeight="1" x14ac:dyDescent="0.2"/>
    <row r="20669" ht="12.75" customHeight="1" x14ac:dyDescent="0.2"/>
    <row r="20673" ht="12.75" customHeight="1" x14ac:dyDescent="0.2"/>
    <row r="20677" ht="12.75" customHeight="1" x14ac:dyDescent="0.2"/>
    <row r="20681" ht="12.75" customHeight="1" x14ac:dyDescent="0.2"/>
    <row r="20685" ht="12.75" customHeight="1" x14ac:dyDescent="0.2"/>
    <row r="20689" ht="12.75" customHeight="1" x14ac:dyDescent="0.2"/>
    <row r="20693" ht="12.75" customHeight="1" x14ac:dyDescent="0.2"/>
    <row r="20697" ht="12.75" customHeight="1" x14ac:dyDescent="0.2"/>
    <row r="20701" ht="12.75" customHeight="1" x14ac:dyDescent="0.2"/>
    <row r="20705" ht="12.75" customHeight="1" x14ac:dyDescent="0.2"/>
    <row r="20709" ht="12.75" customHeight="1" x14ac:dyDescent="0.2"/>
    <row r="20713" ht="12.75" customHeight="1" x14ac:dyDescent="0.2"/>
    <row r="20717" ht="12.75" customHeight="1" x14ac:dyDescent="0.2"/>
    <row r="20721" ht="12.75" customHeight="1" x14ac:dyDescent="0.2"/>
    <row r="20725" ht="12.75" customHeight="1" x14ac:dyDescent="0.2"/>
    <row r="20729" ht="12.75" customHeight="1" x14ac:dyDescent="0.2"/>
    <row r="20733" ht="12.75" customHeight="1" x14ac:dyDescent="0.2"/>
    <row r="20737" ht="12.75" customHeight="1" x14ac:dyDescent="0.2"/>
    <row r="20741" ht="12.75" customHeight="1" x14ac:dyDescent="0.2"/>
    <row r="20745" ht="12.75" customHeight="1" x14ac:dyDescent="0.2"/>
    <row r="20749" ht="12.75" customHeight="1" x14ac:dyDescent="0.2"/>
    <row r="20753" ht="12.75" customHeight="1" x14ac:dyDescent="0.2"/>
    <row r="20757" ht="12.75" customHeight="1" x14ac:dyDescent="0.2"/>
    <row r="20761" ht="12.75" customHeight="1" x14ac:dyDescent="0.2"/>
    <row r="20765" ht="12.75" customHeight="1" x14ac:dyDescent="0.2"/>
    <row r="20769" ht="12.75" customHeight="1" x14ac:dyDescent="0.2"/>
    <row r="20773" ht="12.75" customHeight="1" x14ac:dyDescent="0.2"/>
    <row r="20777" ht="12.75" customHeight="1" x14ac:dyDescent="0.2"/>
    <row r="20781" ht="12.75" customHeight="1" x14ac:dyDescent="0.2"/>
    <row r="20785" ht="12.75" customHeight="1" x14ac:dyDescent="0.2"/>
    <row r="20789" ht="12.75" customHeight="1" x14ac:dyDescent="0.2"/>
    <row r="20793" ht="12.75" customHeight="1" x14ac:dyDescent="0.2"/>
    <row r="20797" ht="12.75" customHeight="1" x14ac:dyDescent="0.2"/>
    <row r="20801" ht="12.75" customHeight="1" x14ac:dyDescent="0.2"/>
    <row r="20805" ht="12.75" customHeight="1" x14ac:dyDescent="0.2"/>
    <row r="20809" ht="12.75" customHeight="1" x14ac:dyDescent="0.2"/>
    <row r="20813" ht="12.75" customHeight="1" x14ac:dyDescent="0.2"/>
    <row r="20817" ht="12.75" customHeight="1" x14ac:dyDescent="0.2"/>
    <row r="20821" ht="12.75" customHeight="1" x14ac:dyDescent="0.2"/>
    <row r="20825" ht="12.75" customHeight="1" x14ac:dyDescent="0.2"/>
    <row r="20829" ht="12.75" customHeight="1" x14ac:dyDescent="0.2"/>
    <row r="20833" ht="12.75" customHeight="1" x14ac:dyDescent="0.2"/>
    <row r="20837" ht="12.75" customHeight="1" x14ac:dyDescent="0.2"/>
    <row r="20841" ht="12.75" customHeight="1" x14ac:dyDescent="0.2"/>
    <row r="20845" ht="12.75" customHeight="1" x14ac:dyDescent="0.2"/>
    <row r="20849" ht="12.75" customHeight="1" x14ac:dyDescent="0.2"/>
    <row r="20853" ht="12.75" customHeight="1" x14ac:dyDescent="0.2"/>
    <row r="20857" ht="12.75" customHeight="1" x14ac:dyDescent="0.2"/>
    <row r="20861" ht="12.75" customHeight="1" x14ac:dyDescent="0.2"/>
    <row r="20865" ht="12.75" customHeight="1" x14ac:dyDescent="0.2"/>
    <row r="20869" ht="12.75" customHeight="1" x14ac:dyDescent="0.2"/>
    <row r="20873" ht="12.75" customHeight="1" x14ac:dyDescent="0.2"/>
    <row r="20877" ht="12.75" customHeight="1" x14ac:dyDescent="0.2"/>
    <row r="20881" ht="12.75" customHeight="1" x14ac:dyDescent="0.2"/>
    <row r="20885" ht="12.75" customHeight="1" x14ac:dyDescent="0.2"/>
    <row r="20889" ht="12.75" customHeight="1" x14ac:dyDescent="0.2"/>
    <row r="20893" ht="12.75" customHeight="1" x14ac:dyDescent="0.2"/>
    <row r="20897" ht="12.75" customHeight="1" x14ac:dyDescent="0.2"/>
    <row r="20901" ht="12.75" customHeight="1" x14ac:dyDescent="0.2"/>
    <row r="20905" ht="12.75" customHeight="1" x14ac:dyDescent="0.2"/>
    <row r="20909" ht="12.75" customHeight="1" x14ac:dyDescent="0.2"/>
    <row r="20913" ht="12.75" customHeight="1" x14ac:dyDescent="0.2"/>
    <row r="20917" ht="12.75" customHeight="1" x14ac:dyDescent="0.2"/>
    <row r="20921" ht="12.75" customHeight="1" x14ac:dyDescent="0.2"/>
    <row r="20925" ht="12.75" customHeight="1" x14ac:dyDescent="0.2"/>
    <row r="20929" ht="12.75" customHeight="1" x14ac:dyDescent="0.2"/>
    <row r="20933" ht="12.75" customHeight="1" x14ac:dyDescent="0.2"/>
    <row r="20937" ht="12.75" customHeight="1" x14ac:dyDescent="0.2"/>
    <row r="20941" ht="12.75" customHeight="1" x14ac:dyDescent="0.2"/>
    <row r="20945" ht="12.75" customHeight="1" x14ac:dyDescent="0.2"/>
    <row r="20949" ht="12.75" customHeight="1" x14ac:dyDescent="0.2"/>
    <row r="20953" ht="12.75" customHeight="1" x14ac:dyDescent="0.2"/>
    <row r="20957" ht="12.75" customHeight="1" x14ac:dyDescent="0.2"/>
    <row r="20961" ht="12.75" customHeight="1" x14ac:dyDescent="0.2"/>
    <row r="20965" ht="12.75" customHeight="1" x14ac:dyDescent="0.2"/>
    <row r="20969" ht="12.75" customHeight="1" x14ac:dyDescent="0.2"/>
    <row r="20973" ht="12.75" customHeight="1" x14ac:dyDescent="0.2"/>
    <row r="20977" ht="12.75" customHeight="1" x14ac:dyDescent="0.2"/>
    <row r="20981" ht="12.75" customHeight="1" x14ac:dyDescent="0.2"/>
    <row r="20985" ht="12.75" customHeight="1" x14ac:dyDescent="0.2"/>
    <row r="20989" ht="12.75" customHeight="1" x14ac:dyDescent="0.2"/>
    <row r="20993" ht="12.75" customHeight="1" x14ac:dyDescent="0.2"/>
    <row r="20997" ht="12.75" customHeight="1" x14ac:dyDescent="0.2"/>
    <row r="21001" ht="12.75" customHeight="1" x14ac:dyDescent="0.2"/>
    <row r="21005" ht="12.75" customHeight="1" x14ac:dyDescent="0.2"/>
    <row r="21009" ht="12.75" customHeight="1" x14ac:dyDescent="0.2"/>
    <row r="21013" ht="12.75" customHeight="1" x14ac:dyDescent="0.2"/>
    <row r="21017" ht="12.75" customHeight="1" x14ac:dyDescent="0.2"/>
    <row r="21021" ht="12.75" customHeight="1" x14ac:dyDescent="0.2"/>
    <row r="21025" ht="12.75" customHeight="1" x14ac:dyDescent="0.2"/>
    <row r="21029" ht="12.75" customHeight="1" x14ac:dyDescent="0.2"/>
    <row r="21033" ht="12.75" customHeight="1" x14ac:dyDescent="0.2"/>
    <row r="21037" ht="12.75" customHeight="1" x14ac:dyDescent="0.2"/>
    <row r="21041" ht="12.75" customHeight="1" x14ac:dyDescent="0.2"/>
    <row r="21045" ht="12.75" customHeight="1" x14ac:dyDescent="0.2"/>
    <row r="21049" ht="12.75" customHeight="1" x14ac:dyDescent="0.2"/>
    <row r="21053" ht="12.75" customHeight="1" x14ac:dyDescent="0.2"/>
    <row r="21057" ht="12.75" customHeight="1" x14ac:dyDescent="0.2"/>
    <row r="21061" ht="12.75" customHeight="1" x14ac:dyDescent="0.2"/>
    <row r="21065" ht="12.75" customHeight="1" x14ac:dyDescent="0.2"/>
    <row r="21069" ht="12.75" customHeight="1" x14ac:dyDescent="0.2"/>
    <row r="21073" ht="12.75" customHeight="1" x14ac:dyDescent="0.2"/>
    <row r="21077" ht="12.75" customHeight="1" x14ac:dyDescent="0.2"/>
    <row r="21081" ht="12.75" customHeight="1" x14ac:dyDescent="0.2"/>
    <row r="21085" ht="12.75" customHeight="1" x14ac:dyDescent="0.2"/>
    <row r="21089" ht="12.75" customHeight="1" x14ac:dyDescent="0.2"/>
    <row r="21093" ht="12.75" customHeight="1" x14ac:dyDescent="0.2"/>
    <row r="21097" ht="12.75" customHeight="1" x14ac:dyDescent="0.2"/>
    <row r="21101" ht="12.75" customHeight="1" x14ac:dyDescent="0.2"/>
    <row r="21105" ht="12.75" customHeight="1" x14ac:dyDescent="0.2"/>
    <row r="21109" ht="12.75" customHeight="1" x14ac:dyDescent="0.2"/>
    <row r="21113" ht="12.75" customHeight="1" x14ac:dyDescent="0.2"/>
    <row r="21117" ht="12.75" customHeight="1" x14ac:dyDescent="0.2"/>
    <row r="21121" ht="12.75" customHeight="1" x14ac:dyDescent="0.2"/>
    <row r="21125" ht="12.75" customHeight="1" x14ac:dyDescent="0.2"/>
    <row r="21129" ht="12.75" customHeight="1" x14ac:dyDescent="0.2"/>
    <row r="21133" ht="12.75" customHeight="1" x14ac:dyDescent="0.2"/>
    <row r="21137" ht="12.75" customHeight="1" x14ac:dyDescent="0.2"/>
    <row r="21141" ht="12.75" customHeight="1" x14ac:dyDescent="0.2"/>
    <row r="21145" ht="12.75" customHeight="1" x14ac:dyDescent="0.2"/>
    <row r="21149" ht="12.75" customHeight="1" x14ac:dyDescent="0.2"/>
    <row r="21153" ht="12.75" customHeight="1" x14ac:dyDescent="0.2"/>
    <row r="21157" ht="12.75" customHeight="1" x14ac:dyDescent="0.2"/>
    <row r="21161" ht="12.75" customHeight="1" x14ac:dyDescent="0.2"/>
    <row r="21165" ht="12.75" customHeight="1" x14ac:dyDescent="0.2"/>
    <row r="21169" ht="12.75" customHeight="1" x14ac:dyDescent="0.2"/>
    <row r="21173" ht="12.75" customHeight="1" x14ac:dyDescent="0.2"/>
    <row r="21177" ht="12.75" customHeight="1" x14ac:dyDescent="0.2"/>
    <row r="21181" ht="12.75" customHeight="1" x14ac:dyDescent="0.2"/>
    <row r="21185" ht="12.75" customHeight="1" x14ac:dyDescent="0.2"/>
    <row r="21189" ht="12.75" customHeight="1" x14ac:dyDescent="0.2"/>
    <row r="21193" ht="12.75" customHeight="1" x14ac:dyDescent="0.2"/>
    <row r="21197" ht="12.75" customHeight="1" x14ac:dyDescent="0.2"/>
    <row r="21201" ht="12.75" customHeight="1" x14ac:dyDescent="0.2"/>
    <row r="21205" ht="12.75" customHeight="1" x14ac:dyDescent="0.2"/>
    <row r="21209" ht="12.75" customHeight="1" x14ac:dyDescent="0.2"/>
    <row r="21213" ht="12.75" customHeight="1" x14ac:dyDescent="0.2"/>
    <row r="21217" ht="12.75" customHeight="1" x14ac:dyDescent="0.2"/>
    <row r="21221" ht="12.75" customHeight="1" x14ac:dyDescent="0.2"/>
    <row r="21225" ht="12.75" customHeight="1" x14ac:dyDescent="0.2"/>
    <row r="21229" ht="12.75" customHeight="1" x14ac:dyDescent="0.2"/>
    <row r="21233" ht="12.75" customHeight="1" x14ac:dyDescent="0.2"/>
    <row r="21237" ht="12.75" customHeight="1" x14ac:dyDescent="0.2"/>
    <row r="21241" ht="12.75" customHeight="1" x14ac:dyDescent="0.2"/>
    <row r="21245" ht="12.75" customHeight="1" x14ac:dyDescent="0.2"/>
    <row r="21249" ht="12.75" customHeight="1" x14ac:dyDescent="0.2"/>
    <row r="21253" ht="12.75" customHeight="1" x14ac:dyDescent="0.2"/>
    <row r="21257" ht="12.75" customHeight="1" x14ac:dyDescent="0.2"/>
    <row r="21261" ht="12.75" customHeight="1" x14ac:dyDescent="0.2"/>
    <row r="21265" ht="12.75" customHeight="1" x14ac:dyDescent="0.2"/>
    <row r="21269" ht="12.75" customHeight="1" x14ac:dyDescent="0.2"/>
    <row r="21273" ht="12.75" customHeight="1" x14ac:dyDescent="0.2"/>
    <row r="21277" ht="12.75" customHeight="1" x14ac:dyDescent="0.2"/>
    <row r="21281" ht="12.75" customHeight="1" x14ac:dyDescent="0.2"/>
    <row r="21285" ht="12.75" customHeight="1" x14ac:dyDescent="0.2"/>
    <row r="21289" ht="12.75" customHeight="1" x14ac:dyDescent="0.2"/>
    <row r="21293" ht="12.75" customHeight="1" x14ac:dyDescent="0.2"/>
    <row r="21297" ht="12.75" customHeight="1" x14ac:dyDescent="0.2"/>
    <row r="21301" ht="12.75" customHeight="1" x14ac:dyDescent="0.2"/>
    <row r="21305" ht="12.75" customHeight="1" x14ac:dyDescent="0.2"/>
    <row r="21309" ht="12.75" customHeight="1" x14ac:dyDescent="0.2"/>
    <row r="21313" ht="12.75" customHeight="1" x14ac:dyDescent="0.2"/>
    <row r="21317" ht="12.75" customHeight="1" x14ac:dyDescent="0.2"/>
    <row r="21321" ht="12.75" customHeight="1" x14ac:dyDescent="0.2"/>
    <row r="21325" ht="12.75" customHeight="1" x14ac:dyDescent="0.2"/>
    <row r="21329" ht="12.75" customHeight="1" x14ac:dyDescent="0.2"/>
    <row r="21333" ht="12.75" customHeight="1" x14ac:dyDescent="0.2"/>
    <row r="21337" ht="12.75" customHeight="1" x14ac:dyDescent="0.2"/>
    <row r="21341" ht="12.75" customHeight="1" x14ac:dyDescent="0.2"/>
    <row r="21345" ht="12.75" customHeight="1" x14ac:dyDescent="0.2"/>
    <row r="21349" ht="12.75" customHeight="1" x14ac:dyDescent="0.2"/>
    <row r="21353" ht="12.75" customHeight="1" x14ac:dyDescent="0.2"/>
    <row r="21357" ht="12.75" customHeight="1" x14ac:dyDescent="0.2"/>
    <row r="21361" ht="12.75" customHeight="1" x14ac:dyDescent="0.2"/>
    <row r="21365" ht="12.75" customHeight="1" x14ac:dyDescent="0.2"/>
    <row r="21369" ht="12.75" customHeight="1" x14ac:dyDescent="0.2"/>
    <row r="21373" ht="12.75" customHeight="1" x14ac:dyDescent="0.2"/>
    <row r="21377" ht="12.75" customHeight="1" x14ac:dyDescent="0.2"/>
    <row r="21381" ht="12.75" customHeight="1" x14ac:dyDescent="0.2"/>
    <row r="21385" ht="12.75" customHeight="1" x14ac:dyDescent="0.2"/>
    <row r="21389" ht="12.75" customHeight="1" x14ac:dyDescent="0.2"/>
    <row r="21393" ht="12.75" customHeight="1" x14ac:dyDescent="0.2"/>
    <row r="21397" ht="12.75" customHeight="1" x14ac:dyDescent="0.2"/>
    <row r="21401" ht="12.75" customHeight="1" x14ac:dyDescent="0.2"/>
    <row r="21405" ht="12.75" customHeight="1" x14ac:dyDescent="0.2"/>
    <row r="21409" ht="12.75" customHeight="1" x14ac:dyDescent="0.2"/>
    <row r="21413" ht="12.75" customHeight="1" x14ac:dyDescent="0.2"/>
    <row r="21417" ht="12.75" customHeight="1" x14ac:dyDescent="0.2"/>
    <row r="21421" ht="12.75" customHeight="1" x14ac:dyDescent="0.2"/>
    <row r="21425" ht="12.75" customHeight="1" x14ac:dyDescent="0.2"/>
    <row r="21429" ht="12.75" customHeight="1" x14ac:dyDescent="0.2"/>
    <row r="21433" ht="12.75" customHeight="1" x14ac:dyDescent="0.2"/>
    <row r="21437" ht="12.75" customHeight="1" x14ac:dyDescent="0.2"/>
    <row r="21441" ht="12.75" customHeight="1" x14ac:dyDescent="0.2"/>
    <row r="21445" ht="12.75" customHeight="1" x14ac:dyDescent="0.2"/>
    <row r="21449" ht="12.75" customHeight="1" x14ac:dyDescent="0.2"/>
    <row r="21453" ht="12.75" customHeight="1" x14ac:dyDescent="0.2"/>
    <row r="21457" ht="12.75" customHeight="1" x14ac:dyDescent="0.2"/>
    <row r="21461" ht="12.75" customHeight="1" x14ac:dyDescent="0.2"/>
    <row r="21465" ht="12.75" customHeight="1" x14ac:dyDescent="0.2"/>
    <row r="21469" ht="12.75" customHeight="1" x14ac:dyDescent="0.2"/>
    <row r="21473" ht="12.75" customHeight="1" x14ac:dyDescent="0.2"/>
    <row r="21477" ht="12.75" customHeight="1" x14ac:dyDescent="0.2"/>
    <row r="21481" ht="12.75" customHeight="1" x14ac:dyDescent="0.2"/>
    <row r="21485" ht="12.75" customHeight="1" x14ac:dyDescent="0.2"/>
    <row r="21489" ht="12.75" customHeight="1" x14ac:dyDescent="0.2"/>
    <row r="21493" ht="12.75" customHeight="1" x14ac:dyDescent="0.2"/>
    <row r="21497" ht="12.75" customHeight="1" x14ac:dyDescent="0.2"/>
    <row r="21501" ht="12.75" customHeight="1" x14ac:dyDescent="0.2"/>
    <row r="21505" ht="12.75" customHeight="1" x14ac:dyDescent="0.2"/>
    <row r="21509" ht="12.75" customHeight="1" x14ac:dyDescent="0.2"/>
    <row r="21513" ht="12.75" customHeight="1" x14ac:dyDescent="0.2"/>
    <row r="21517" ht="12.75" customHeight="1" x14ac:dyDescent="0.2"/>
    <row r="21521" ht="12.75" customHeight="1" x14ac:dyDescent="0.2"/>
    <row r="21525" ht="12.75" customHeight="1" x14ac:dyDescent="0.2"/>
    <row r="21529" ht="12.75" customHeight="1" x14ac:dyDescent="0.2"/>
    <row r="21533" ht="12.75" customHeight="1" x14ac:dyDescent="0.2"/>
    <row r="21537" ht="12.75" customHeight="1" x14ac:dyDescent="0.2"/>
    <row r="21541" ht="12.75" customHeight="1" x14ac:dyDescent="0.2"/>
    <row r="21545" ht="12.75" customHeight="1" x14ac:dyDescent="0.2"/>
    <row r="21549" ht="12.75" customHeight="1" x14ac:dyDescent="0.2"/>
    <row r="21553" ht="12.75" customHeight="1" x14ac:dyDescent="0.2"/>
    <row r="21557" ht="12.75" customHeight="1" x14ac:dyDescent="0.2"/>
    <row r="21561" ht="12.75" customHeight="1" x14ac:dyDescent="0.2"/>
    <row r="21565" ht="12.75" customHeight="1" x14ac:dyDescent="0.2"/>
    <row r="21569" ht="12.75" customHeight="1" x14ac:dyDescent="0.2"/>
    <row r="21573" ht="12.75" customHeight="1" x14ac:dyDescent="0.2"/>
    <row r="21577" ht="12.75" customHeight="1" x14ac:dyDescent="0.2"/>
    <row r="21581" ht="12.75" customHeight="1" x14ac:dyDescent="0.2"/>
    <row r="21585" ht="12.75" customHeight="1" x14ac:dyDescent="0.2"/>
    <row r="21589" ht="12.75" customHeight="1" x14ac:dyDescent="0.2"/>
    <row r="21593" ht="12.75" customHeight="1" x14ac:dyDescent="0.2"/>
    <row r="21597" ht="12.75" customHeight="1" x14ac:dyDescent="0.2"/>
    <row r="21601" ht="12.75" customHeight="1" x14ac:dyDescent="0.2"/>
    <row r="21605" ht="12.75" customHeight="1" x14ac:dyDescent="0.2"/>
    <row r="21609" ht="12.75" customHeight="1" x14ac:dyDescent="0.2"/>
    <row r="21613" ht="12.75" customHeight="1" x14ac:dyDescent="0.2"/>
    <row r="21617" ht="12.75" customHeight="1" x14ac:dyDescent="0.2"/>
    <row r="21621" ht="12.75" customHeight="1" x14ac:dyDescent="0.2"/>
    <row r="21625" ht="12.75" customHeight="1" x14ac:dyDescent="0.2"/>
    <row r="21629" ht="12.75" customHeight="1" x14ac:dyDescent="0.2"/>
    <row r="21633" ht="12.75" customHeight="1" x14ac:dyDescent="0.2"/>
    <row r="21637" ht="12.75" customHeight="1" x14ac:dyDescent="0.2"/>
    <row r="21641" ht="12.75" customHeight="1" x14ac:dyDescent="0.2"/>
    <row r="21645" ht="12.75" customHeight="1" x14ac:dyDescent="0.2"/>
    <row r="21649" ht="12.75" customHeight="1" x14ac:dyDescent="0.2"/>
    <row r="21653" ht="12.75" customHeight="1" x14ac:dyDescent="0.2"/>
    <row r="21657" ht="12.75" customHeight="1" x14ac:dyDescent="0.2"/>
    <row r="21661" ht="12.75" customHeight="1" x14ac:dyDescent="0.2"/>
    <row r="21665" ht="12.75" customHeight="1" x14ac:dyDescent="0.2"/>
    <row r="21669" ht="12.75" customHeight="1" x14ac:dyDescent="0.2"/>
    <row r="21673" ht="12.75" customHeight="1" x14ac:dyDescent="0.2"/>
    <row r="21677" ht="12.75" customHeight="1" x14ac:dyDescent="0.2"/>
    <row r="21681" ht="12.75" customHeight="1" x14ac:dyDescent="0.2"/>
    <row r="21685" ht="12.75" customHeight="1" x14ac:dyDescent="0.2"/>
    <row r="21689" ht="12.75" customHeight="1" x14ac:dyDescent="0.2"/>
    <row r="21693" ht="12.75" customHeight="1" x14ac:dyDescent="0.2"/>
    <row r="21697" ht="12.75" customHeight="1" x14ac:dyDescent="0.2"/>
    <row r="21701" ht="12.75" customHeight="1" x14ac:dyDescent="0.2"/>
    <row r="21705" ht="12.75" customHeight="1" x14ac:dyDescent="0.2"/>
    <row r="21709" ht="12.75" customHeight="1" x14ac:dyDescent="0.2"/>
    <row r="21713" ht="12.75" customHeight="1" x14ac:dyDescent="0.2"/>
    <row r="21717" ht="12.75" customHeight="1" x14ac:dyDescent="0.2"/>
    <row r="21721" ht="12.75" customHeight="1" x14ac:dyDescent="0.2"/>
    <row r="21725" ht="12.75" customHeight="1" x14ac:dyDescent="0.2"/>
    <row r="21729" ht="12.75" customHeight="1" x14ac:dyDescent="0.2"/>
    <row r="21733" ht="12.75" customHeight="1" x14ac:dyDescent="0.2"/>
    <row r="21737" ht="12.75" customHeight="1" x14ac:dyDescent="0.2"/>
    <row r="21741" ht="12.75" customHeight="1" x14ac:dyDescent="0.2"/>
    <row r="21745" ht="12.75" customHeight="1" x14ac:dyDescent="0.2"/>
    <row r="21749" ht="12.75" customHeight="1" x14ac:dyDescent="0.2"/>
    <row r="21753" ht="12.75" customHeight="1" x14ac:dyDescent="0.2"/>
    <row r="21757" ht="12.75" customHeight="1" x14ac:dyDescent="0.2"/>
    <row r="21761" ht="12.75" customHeight="1" x14ac:dyDescent="0.2"/>
    <row r="21765" ht="12.75" customHeight="1" x14ac:dyDescent="0.2"/>
    <row r="21769" ht="12.75" customHeight="1" x14ac:dyDescent="0.2"/>
    <row r="21773" ht="12.75" customHeight="1" x14ac:dyDescent="0.2"/>
    <row r="21777" ht="12.75" customHeight="1" x14ac:dyDescent="0.2"/>
    <row r="21781" ht="12.75" customHeight="1" x14ac:dyDescent="0.2"/>
    <row r="21785" ht="12.75" customHeight="1" x14ac:dyDescent="0.2"/>
    <row r="21789" ht="12.75" customHeight="1" x14ac:dyDescent="0.2"/>
    <row r="21793" ht="12.75" customHeight="1" x14ac:dyDescent="0.2"/>
    <row r="21797" ht="12.75" customHeight="1" x14ac:dyDescent="0.2"/>
    <row r="21801" ht="12.75" customHeight="1" x14ac:dyDescent="0.2"/>
    <row r="21805" ht="12.75" customHeight="1" x14ac:dyDescent="0.2"/>
    <row r="21809" ht="12.75" customHeight="1" x14ac:dyDescent="0.2"/>
    <row r="21813" ht="12.75" customHeight="1" x14ac:dyDescent="0.2"/>
    <row r="21817" ht="12.75" customHeight="1" x14ac:dyDescent="0.2"/>
    <row r="21821" ht="12.75" customHeight="1" x14ac:dyDescent="0.2"/>
    <row r="21825" ht="12.75" customHeight="1" x14ac:dyDescent="0.2"/>
    <row r="21829" ht="12.75" customHeight="1" x14ac:dyDescent="0.2"/>
    <row r="21833" ht="12.75" customHeight="1" x14ac:dyDescent="0.2"/>
    <row r="21837" ht="12.75" customHeight="1" x14ac:dyDescent="0.2"/>
    <row r="21841" ht="12.75" customHeight="1" x14ac:dyDescent="0.2"/>
    <row r="21845" ht="12.75" customHeight="1" x14ac:dyDescent="0.2"/>
    <row r="21849" ht="12.75" customHeight="1" x14ac:dyDescent="0.2"/>
    <row r="21853" ht="12.75" customHeight="1" x14ac:dyDescent="0.2"/>
    <row r="21857" ht="12.75" customHeight="1" x14ac:dyDescent="0.2"/>
    <row r="21861" ht="12.75" customHeight="1" x14ac:dyDescent="0.2"/>
    <row r="21865" ht="12.75" customHeight="1" x14ac:dyDescent="0.2"/>
    <row r="21869" ht="12.75" customHeight="1" x14ac:dyDescent="0.2"/>
    <row r="21873" ht="12.75" customHeight="1" x14ac:dyDescent="0.2"/>
    <row r="21877" ht="12.75" customHeight="1" x14ac:dyDescent="0.2"/>
    <row r="21881" ht="12.75" customHeight="1" x14ac:dyDescent="0.2"/>
    <row r="21885" ht="12.75" customHeight="1" x14ac:dyDescent="0.2"/>
    <row r="21889" ht="12.75" customHeight="1" x14ac:dyDescent="0.2"/>
    <row r="21893" ht="12.75" customHeight="1" x14ac:dyDescent="0.2"/>
    <row r="21897" ht="12.75" customHeight="1" x14ac:dyDescent="0.2"/>
    <row r="21901" ht="12.75" customHeight="1" x14ac:dyDescent="0.2"/>
    <row r="21905" ht="12.75" customHeight="1" x14ac:dyDescent="0.2"/>
    <row r="21909" ht="12.75" customHeight="1" x14ac:dyDescent="0.2"/>
    <row r="21913" ht="12.75" customHeight="1" x14ac:dyDescent="0.2"/>
    <row r="21917" ht="12.75" customHeight="1" x14ac:dyDescent="0.2"/>
    <row r="21921" ht="12.75" customHeight="1" x14ac:dyDescent="0.2"/>
    <row r="21925" ht="12.75" customHeight="1" x14ac:dyDescent="0.2"/>
    <row r="21929" ht="12.75" customHeight="1" x14ac:dyDescent="0.2"/>
    <row r="21933" ht="12.75" customHeight="1" x14ac:dyDescent="0.2"/>
    <row r="21937" ht="12.75" customHeight="1" x14ac:dyDescent="0.2"/>
    <row r="21941" ht="12.75" customHeight="1" x14ac:dyDescent="0.2"/>
    <row r="21945" ht="12.75" customHeight="1" x14ac:dyDescent="0.2"/>
    <row r="21949" ht="12.75" customHeight="1" x14ac:dyDescent="0.2"/>
    <row r="21953" ht="12.75" customHeight="1" x14ac:dyDescent="0.2"/>
    <row r="21957" ht="12.75" customHeight="1" x14ac:dyDescent="0.2"/>
    <row r="21961" ht="12.75" customHeight="1" x14ac:dyDescent="0.2"/>
    <row r="21965" ht="12.75" customHeight="1" x14ac:dyDescent="0.2"/>
    <row r="21969" ht="12.75" customHeight="1" x14ac:dyDescent="0.2"/>
    <row r="21973" ht="12.75" customHeight="1" x14ac:dyDescent="0.2"/>
    <row r="21977" ht="12.75" customHeight="1" x14ac:dyDescent="0.2"/>
    <row r="21981" ht="12.75" customHeight="1" x14ac:dyDescent="0.2"/>
    <row r="21985" ht="12.75" customHeight="1" x14ac:dyDescent="0.2"/>
    <row r="21989" ht="12.75" customHeight="1" x14ac:dyDescent="0.2"/>
    <row r="21993" ht="12.75" customHeight="1" x14ac:dyDescent="0.2"/>
    <row r="21997" ht="12.75" customHeight="1" x14ac:dyDescent="0.2"/>
    <row r="22001" ht="12.75" customHeight="1" x14ac:dyDescent="0.2"/>
    <row r="22005" ht="12.75" customHeight="1" x14ac:dyDescent="0.2"/>
    <row r="22009" ht="12.75" customHeight="1" x14ac:dyDescent="0.2"/>
    <row r="22013" ht="12.75" customHeight="1" x14ac:dyDescent="0.2"/>
    <row r="22017" ht="12.75" customHeight="1" x14ac:dyDescent="0.2"/>
    <row r="22021" ht="12.75" customHeight="1" x14ac:dyDescent="0.2"/>
    <row r="22025" ht="12.75" customHeight="1" x14ac:dyDescent="0.2"/>
    <row r="22029" ht="12.75" customHeight="1" x14ac:dyDescent="0.2"/>
    <row r="22033" ht="12.75" customHeight="1" x14ac:dyDescent="0.2"/>
    <row r="22037" ht="12.75" customHeight="1" x14ac:dyDescent="0.2"/>
    <row r="22041" ht="12.75" customHeight="1" x14ac:dyDescent="0.2"/>
    <row r="22045" ht="12.75" customHeight="1" x14ac:dyDescent="0.2"/>
    <row r="22049" ht="12.75" customHeight="1" x14ac:dyDescent="0.2"/>
    <row r="22053" ht="12.75" customHeight="1" x14ac:dyDescent="0.2"/>
    <row r="22057" ht="12.75" customHeight="1" x14ac:dyDescent="0.2"/>
    <row r="22061" ht="12.75" customHeight="1" x14ac:dyDescent="0.2"/>
    <row r="22065" ht="12.75" customHeight="1" x14ac:dyDescent="0.2"/>
    <row r="22069" ht="12.75" customHeight="1" x14ac:dyDescent="0.2"/>
    <row r="22073" ht="12.75" customHeight="1" x14ac:dyDescent="0.2"/>
    <row r="22077" ht="12.75" customHeight="1" x14ac:dyDescent="0.2"/>
    <row r="22081" ht="12.75" customHeight="1" x14ac:dyDescent="0.2"/>
    <row r="22085" ht="12.75" customHeight="1" x14ac:dyDescent="0.2"/>
    <row r="22089" ht="12.75" customHeight="1" x14ac:dyDescent="0.2"/>
    <row r="22093" ht="12.75" customHeight="1" x14ac:dyDescent="0.2"/>
    <row r="22097" ht="12.75" customHeight="1" x14ac:dyDescent="0.2"/>
    <row r="22101" ht="12.75" customHeight="1" x14ac:dyDescent="0.2"/>
    <row r="22105" ht="12.75" customHeight="1" x14ac:dyDescent="0.2"/>
    <row r="22109" ht="12.75" customHeight="1" x14ac:dyDescent="0.2"/>
    <row r="22113" ht="12.75" customHeight="1" x14ac:dyDescent="0.2"/>
    <row r="22117" ht="12.75" customHeight="1" x14ac:dyDescent="0.2"/>
    <row r="22121" ht="12.75" customHeight="1" x14ac:dyDescent="0.2"/>
    <row r="22125" ht="12.75" customHeight="1" x14ac:dyDescent="0.2"/>
    <row r="22129" ht="12.75" customHeight="1" x14ac:dyDescent="0.2"/>
    <row r="22133" ht="12.75" customHeight="1" x14ac:dyDescent="0.2"/>
    <row r="22137" ht="12.75" customHeight="1" x14ac:dyDescent="0.2"/>
    <row r="22141" ht="12.75" customHeight="1" x14ac:dyDescent="0.2"/>
    <row r="22145" ht="12.75" customHeight="1" x14ac:dyDescent="0.2"/>
    <row r="22149" ht="12.75" customHeight="1" x14ac:dyDescent="0.2"/>
    <row r="22153" ht="12.75" customHeight="1" x14ac:dyDescent="0.2"/>
    <row r="22157" ht="12.75" customHeight="1" x14ac:dyDescent="0.2"/>
    <row r="22161" ht="12.75" customHeight="1" x14ac:dyDescent="0.2"/>
    <row r="22165" ht="12.75" customHeight="1" x14ac:dyDescent="0.2"/>
    <row r="22169" ht="12.75" customHeight="1" x14ac:dyDescent="0.2"/>
    <row r="22173" ht="12.75" customHeight="1" x14ac:dyDescent="0.2"/>
    <row r="22177" ht="12.75" customHeight="1" x14ac:dyDescent="0.2"/>
    <row r="22181" ht="12.75" customHeight="1" x14ac:dyDescent="0.2"/>
    <row r="22185" ht="12.75" customHeight="1" x14ac:dyDescent="0.2"/>
    <row r="22189" ht="12.75" customHeight="1" x14ac:dyDescent="0.2"/>
    <row r="22193" ht="12.75" customHeight="1" x14ac:dyDescent="0.2"/>
    <row r="22197" ht="12.75" customHeight="1" x14ac:dyDescent="0.2"/>
    <row r="22201" ht="12.75" customHeight="1" x14ac:dyDescent="0.2"/>
    <row r="22205" ht="12.75" customHeight="1" x14ac:dyDescent="0.2"/>
    <row r="22209" ht="12.75" customHeight="1" x14ac:dyDescent="0.2"/>
    <row r="22213" ht="12.75" customHeight="1" x14ac:dyDescent="0.2"/>
    <row r="22217" ht="12.75" customHeight="1" x14ac:dyDescent="0.2"/>
    <row r="22221" ht="12.75" customHeight="1" x14ac:dyDescent="0.2"/>
    <row r="22225" ht="12.75" customHeight="1" x14ac:dyDescent="0.2"/>
    <row r="22229" ht="12.75" customHeight="1" x14ac:dyDescent="0.2"/>
    <row r="22233" ht="12.75" customHeight="1" x14ac:dyDescent="0.2"/>
    <row r="22237" ht="12.75" customHeight="1" x14ac:dyDescent="0.2"/>
    <row r="22241" ht="12.75" customHeight="1" x14ac:dyDescent="0.2"/>
    <row r="22245" ht="12.75" customHeight="1" x14ac:dyDescent="0.2"/>
    <row r="22249" ht="12.75" customHeight="1" x14ac:dyDescent="0.2"/>
    <row r="22253" ht="12.75" customHeight="1" x14ac:dyDescent="0.2"/>
    <row r="22257" ht="12.75" customHeight="1" x14ac:dyDescent="0.2"/>
    <row r="22261" ht="12.75" customHeight="1" x14ac:dyDescent="0.2"/>
    <row r="22265" ht="12.75" customHeight="1" x14ac:dyDescent="0.2"/>
    <row r="22269" ht="12.75" customHeight="1" x14ac:dyDescent="0.2"/>
    <row r="22273" ht="12.75" customHeight="1" x14ac:dyDescent="0.2"/>
    <row r="22277" ht="12.75" customHeight="1" x14ac:dyDescent="0.2"/>
    <row r="22281" ht="12.75" customHeight="1" x14ac:dyDescent="0.2"/>
    <row r="22285" ht="12.75" customHeight="1" x14ac:dyDescent="0.2"/>
    <row r="22289" ht="12.75" customHeight="1" x14ac:dyDescent="0.2"/>
    <row r="22293" ht="12.75" customHeight="1" x14ac:dyDescent="0.2"/>
    <row r="22297" ht="12.75" customHeight="1" x14ac:dyDescent="0.2"/>
    <row r="22301" ht="12.75" customHeight="1" x14ac:dyDescent="0.2"/>
    <row r="22305" ht="12.75" customHeight="1" x14ac:dyDescent="0.2"/>
    <row r="22309" ht="12.75" customHeight="1" x14ac:dyDescent="0.2"/>
    <row r="22313" ht="12.75" customHeight="1" x14ac:dyDescent="0.2"/>
    <row r="22317" ht="12.75" customHeight="1" x14ac:dyDescent="0.2"/>
    <row r="22321" ht="12.75" customHeight="1" x14ac:dyDescent="0.2"/>
    <row r="22325" ht="12.75" customHeight="1" x14ac:dyDescent="0.2"/>
    <row r="22329" ht="12.75" customHeight="1" x14ac:dyDescent="0.2"/>
    <row r="22333" ht="12.75" customHeight="1" x14ac:dyDescent="0.2"/>
    <row r="22337" ht="12.75" customHeight="1" x14ac:dyDescent="0.2"/>
    <row r="22341" ht="12.75" customHeight="1" x14ac:dyDescent="0.2"/>
    <row r="22345" ht="12.75" customHeight="1" x14ac:dyDescent="0.2"/>
    <row r="22349" ht="12.75" customHeight="1" x14ac:dyDescent="0.2"/>
    <row r="22353" ht="12.75" customHeight="1" x14ac:dyDescent="0.2"/>
    <row r="22357" ht="12.75" customHeight="1" x14ac:dyDescent="0.2"/>
    <row r="22361" ht="12.75" customHeight="1" x14ac:dyDescent="0.2"/>
    <row r="22365" ht="12.75" customHeight="1" x14ac:dyDescent="0.2"/>
    <row r="22369" ht="12.75" customHeight="1" x14ac:dyDescent="0.2"/>
    <row r="22373" ht="12.75" customHeight="1" x14ac:dyDescent="0.2"/>
    <row r="22377" ht="12.75" customHeight="1" x14ac:dyDescent="0.2"/>
    <row r="22381" ht="12.75" customHeight="1" x14ac:dyDescent="0.2"/>
    <row r="22385" ht="12.75" customHeight="1" x14ac:dyDescent="0.2"/>
    <row r="22389" ht="12.75" customHeight="1" x14ac:dyDescent="0.2"/>
    <row r="22393" ht="12.75" customHeight="1" x14ac:dyDescent="0.2"/>
    <row r="22397" ht="12.75" customHeight="1" x14ac:dyDescent="0.2"/>
    <row r="22401" ht="12.75" customHeight="1" x14ac:dyDescent="0.2"/>
    <row r="22405" ht="12.75" customHeight="1" x14ac:dyDescent="0.2"/>
    <row r="22409" ht="12.75" customHeight="1" x14ac:dyDescent="0.2"/>
    <row r="22413" ht="12.75" customHeight="1" x14ac:dyDescent="0.2"/>
    <row r="22417" ht="12.75" customHeight="1" x14ac:dyDescent="0.2"/>
    <row r="22421" ht="12.75" customHeight="1" x14ac:dyDescent="0.2"/>
    <row r="22425" ht="12.75" customHeight="1" x14ac:dyDescent="0.2"/>
    <row r="22429" ht="12.75" customHeight="1" x14ac:dyDescent="0.2"/>
    <row r="22433" ht="12.75" customHeight="1" x14ac:dyDescent="0.2"/>
    <row r="22437" ht="12.75" customHeight="1" x14ac:dyDescent="0.2"/>
    <row r="22441" ht="12.75" customHeight="1" x14ac:dyDescent="0.2"/>
    <row r="22445" ht="12.75" customHeight="1" x14ac:dyDescent="0.2"/>
    <row r="22449" ht="12.75" customHeight="1" x14ac:dyDescent="0.2"/>
    <row r="22453" ht="12.75" customHeight="1" x14ac:dyDescent="0.2"/>
    <row r="22457" ht="12.75" customHeight="1" x14ac:dyDescent="0.2"/>
    <row r="22461" ht="12.75" customHeight="1" x14ac:dyDescent="0.2"/>
    <row r="22465" ht="12.75" customHeight="1" x14ac:dyDescent="0.2"/>
    <row r="22469" ht="12.75" customHeight="1" x14ac:dyDescent="0.2"/>
    <row r="22473" ht="12.75" customHeight="1" x14ac:dyDescent="0.2"/>
    <row r="22477" ht="12.75" customHeight="1" x14ac:dyDescent="0.2"/>
    <row r="22481" ht="12.75" customHeight="1" x14ac:dyDescent="0.2"/>
    <row r="22485" ht="12.75" customHeight="1" x14ac:dyDescent="0.2"/>
    <row r="22489" ht="12.75" customHeight="1" x14ac:dyDescent="0.2"/>
    <row r="22493" ht="12.75" customHeight="1" x14ac:dyDescent="0.2"/>
    <row r="22497" ht="12.75" customHeight="1" x14ac:dyDescent="0.2"/>
    <row r="22501" ht="12.75" customHeight="1" x14ac:dyDescent="0.2"/>
    <row r="22505" ht="12.75" customHeight="1" x14ac:dyDescent="0.2"/>
    <row r="22509" ht="12.75" customHeight="1" x14ac:dyDescent="0.2"/>
    <row r="22513" ht="12.75" customHeight="1" x14ac:dyDescent="0.2"/>
    <row r="22517" ht="12.75" customHeight="1" x14ac:dyDescent="0.2"/>
    <row r="22521" ht="12.75" customHeight="1" x14ac:dyDescent="0.2"/>
    <row r="22525" ht="12.75" customHeight="1" x14ac:dyDescent="0.2"/>
    <row r="22529" ht="12.75" customHeight="1" x14ac:dyDescent="0.2"/>
    <row r="22533" ht="12.75" customHeight="1" x14ac:dyDescent="0.2"/>
    <row r="22537" ht="12.75" customHeight="1" x14ac:dyDescent="0.2"/>
    <row r="22541" ht="12.75" customHeight="1" x14ac:dyDescent="0.2"/>
    <row r="22545" ht="12.75" customHeight="1" x14ac:dyDescent="0.2"/>
    <row r="22549" ht="12.75" customHeight="1" x14ac:dyDescent="0.2"/>
    <row r="22553" ht="12.75" customHeight="1" x14ac:dyDescent="0.2"/>
    <row r="22557" ht="12.75" customHeight="1" x14ac:dyDescent="0.2"/>
    <row r="22561" ht="12.75" customHeight="1" x14ac:dyDescent="0.2"/>
    <row r="22565" ht="12.75" customHeight="1" x14ac:dyDescent="0.2"/>
    <row r="22569" ht="12.75" customHeight="1" x14ac:dyDescent="0.2"/>
    <row r="22573" ht="12.75" customHeight="1" x14ac:dyDescent="0.2"/>
    <row r="22577" ht="12.75" customHeight="1" x14ac:dyDescent="0.2"/>
    <row r="22581" ht="12.75" customHeight="1" x14ac:dyDescent="0.2"/>
    <row r="22585" ht="12.75" customHeight="1" x14ac:dyDescent="0.2"/>
    <row r="22589" ht="12.75" customHeight="1" x14ac:dyDescent="0.2"/>
    <row r="22593" ht="12.75" customHeight="1" x14ac:dyDescent="0.2"/>
    <row r="22597" ht="12.75" customHeight="1" x14ac:dyDescent="0.2"/>
    <row r="22601" ht="12.75" customHeight="1" x14ac:dyDescent="0.2"/>
    <row r="22605" ht="12.75" customHeight="1" x14ac:dyDescent="0.2"/>
    <row r="22609" ht="12.75" customHeight="1" x14ac:dyDescent="0.2"/>
    <row r="22613" ht="12.75" customHeight="1" x14ac:dyDescent="0.2"/>
    <row r="22617" ht="12.75" customHeight="1" x14ac:dyDescent="0.2"/>
    <row r="22621" ht="12.75" customHeight="1" x14ac:dyDescent="0.2"/>
    <row r="22625" ht="12.75" customHeight="1" x14ac:dyDescent="0.2"/>
    <row r="22629" ht="12.75" customHeight="1" x14ac:dyDescent="0.2"/>
    <row r="22633" ht="12.75" customHeight="1" x14ac:dyDescent="0.2"/>
    <row r="22637" ht="12.75" customHeight="1" x14ac:dyDescent="0.2"/>
    <row r="22641" ht="12.75" customHeight="1" x14ac:dyDescent="0.2"/>
    <row r="22645" ht="12.75" customHeight="1" x14ac:dyDescent="0.2"/>
    <row r="22649" ht="12.75" customHeight="1" x14ac:dyDescent="0.2"/>
    <row r="22653" ht="12.75" customHeight="1" x14ac:dyDescent="0.2"/>
    <row r="22657" ht="12.75" customHeight="1" x14ac:dyDescent="0.2"/>
    <row r="22661" ht="12.75" customHeight="1" x14ac:dyDescent="0.2"/>
    <row r="22665" ht="12.75" customHeight="1" x14ac:dyDescent="0.2"/>
    <row r="22669" ht="12.75" customHeight="1" x14ac:dyDescent="0.2"/>
    <row r="22673" ht="12.75" customHeight="1" x14ac:dyDescent="0.2"/>
    <row r="22677" ht="12.75" customHeight="1" x14ac:dyDescent="0.2"/>
    <row r="22681" ht="12.75" customHeight="1" x14ac:dyDescent="0.2"/>
    <row r="22685" ht="12.75" customHeight="1" x14ac:dyDescent="0.2"/>
    <row r="22689" ht="12.75" customHeight="1" x14ac:dyDescent="0.2"/>
    <row r="22693" ht="12.75" customHeight="1" x14ac:dyDescent="0.2"/>
    <row r="22697" ht="12.75" customHeight="1" x14ac:dyDescent="0.2"/>
    <row r="22701" ht="12.75" customHeight="1" x14ac:dyDescent="0.2"/>
    <row r="22705" ht="12.75" customHeight="1" x14ac:dyDescent="0.2"/>
    <row r="22709" ht="12.75" customHeight="1" x14ac:dyDescent="0.2"/>
    <row r="22713" ht="12.75" customHeight="1" x14ac:dyDescent="0.2"/>
    <row r="22717" ht="12.75" customHeight="1" x14ac:dyDescent="0.2"/>
    <row r="22721" ht="12.75" customHeight="1" x14ac:dyDescent="0.2"/>
    <row r="22725" ht="12.75" customHeight="1" x14ac:dyDescent="0.2"/>
    <row r="22729" ht="12.75" customHeight="1" x14ac:dyDescent="0.2"/>
    <row r="22733" ht="12.75" customHeight="1" x14ac:dyDescent="0.2"/>
    <row r="22737" ht="12.75" customHeight="1" x14ac:dyDescent="0.2"/>
    <row r="22741" ht="12.75" customHeight="1" x14ac:dyDescent="0.2"/>
    <row r="22745" ht="12.75" customHeight="1" x14ac:dyDescent="0.2"/>
    <row r="22749" ht="12.75" customHeight="1" x14ac:dyDescent="0.2"/>
    <row r="22753" ht="12.75" customHeight="1" x14ac:dyDescent="0.2"/>
    <row r="22757" ht="12.75" customHeight="1" x14ac:dyDescent="0.2"/>
    <row r="22761" ht="12.75" customHeight="1" x14ac:dyDescent="0.2"/>
    <row r="22765" ht="12.75" customHeight="1" x14ac:dyDescent="0.2"/>
    <row r="22769" ht="12.75" customHeight="1" x14ac:dyDescent="0.2"/>
    <row r="22773" ht="12.75" customHeight="1" x14ac:dyDescent="0.2"/>
    <row r="22777" ht="12.75" customHeight="1" x14ac:dyDescent="0.2"/>
    <row r="22781" ht="12.75" customHeight="1" x14ac:dyDescent="0.2"/>
    <row r="22785" ht="12.75" customHeight="1" x14ac:dyDescent="0.2"/>
    <row r="22789" ht="12.75" customHeight="1" x14ac:dyDescent="0.2"/>
    <row r="22793" ht="12.75" customHeight="1" x14ac:dyDescent="0.2"/>
    <row r="22797" ht="12.75" customHeight="1" x14ac:dyDescent="0.2"/>
    <row r="22801" ht="12.75" customHeight="1" x14ac:dyDescent="0.2"/>
    <row r="22805" ht="12.75" customHeight="1" x14ac:dyDescent="0.2"/>
    <row r="22809" ht="12.75" customHeight="1" x14ac:dyDescent="0.2"/>
    <row r="22813" ht="12.75" customHeight="1" x14ac:dyDescent="0.2"/>
    <row r="22817" ht="12.75" customHeight="1" x14ac:dyDescent="0.2"/>
    <row r="22821" ht="12.75" customHeight="1" x14ac:dyDescent="0.2"/>
    <row r="22825" ht="12.75" customHeight="1" x14ac:dyDescent="0.2"/>
    <row r="22829" ht="12.75" customHeight="1" x14ac:dyDescent="0.2"/>
    <row r="22833" ht="12.75" customHeight="1" x14ac:dyDescent="0.2"/>
    <row r="22837" ht="12.75" customHeight="1" x14ac:dyDescent="0.2"/>
    <row r="22841" ht="12.75" customHeight="1" x14ac:dyDescent="0.2"/>
    <row r="22845" ht="12.75" customHeight="1" x14ac:dyDescent="0.2"/>
    <row r="22849" ht="12.75" customHeight="1" x14ac:dyDescent="0.2"/>
    <row r="22853" ht="12.75" customHeight="1" x14ac:dyDescent="0.2"/>
    <row r="22857" ht="12.75" customHeight="1" x14ac:dyDescent="0.2"/>
    <row r="22861" ht="12.75" customHeight="1" x14ac:dyDescent="0.2"/>
    <row r="22865" ht="12.75" customHeight="1" x14ac:dyDescent="0.2"/>
    <row r="22869" ht="12.75" customHeight="1" x14ac:dyDescent="0.2"/>
    <row r="22873" ht="12.75" customHeight="1" x14ac:dyDescent="0.2"/>
    <row r="22877" ht="12.75" customHeight="1" x14ac:dyDescent="0.2"/>
    <row r="22881" ht="12.75" customHeight="1" x14ac:dyDescent="0.2"/>
    <row r="22885" ht="12.75" customHeight="1" x14ac:dyDescent="0.2"/>
    <row r="22889" ht="12.75" customHeight="1" x14ac:dyDescent="0.2"/>
    <row r="22893" ht="12.75" customHeight="1" x14ac:dyDescent="0.2"/>
    <row r="22897" ht="12.75" customHeight="1" x14ac:dyDescent="0.2"/>
    <row r="22901" ht="12.75" customHeight="1" x14ac:dyDescent="0.2"/>
    <row r="22905" ht="12.75" customHeight="1" x14ac:dyDescent="0.2"/>
    <row r="22909" ht="12.75" customHeight="1" x14ac:dyDescent="0.2"/>
    <row r="22913" ht="12.75" customHeight="1" x14ac:dyDescent="0.2"/>
    <row r="22917" ht="12.75" customHeight="1" x14ac:dyDescent="0.2"/>
    <row r="22921" ht="12.75" customHeight="1" x14ac:dyDescent="0.2"/>
    <row r="22925" ht="12.75" customHeight="1" x14ac:dyDescent="0.2"/>
    <row r="22929" ht="12.75" customHeight="1" x14ac:dyDescent="0.2"/>
    <row r="22933" ht="12.75" customHeight="1" x14ac:dyDescent="0.2"/>
    <row r="22937" ht="12.75" customHeight="1" x14ac:dyDescent="0.2"/>
    <row r="22941" ht="12.75" customHeight="1" x14ac:dyDescent="0.2"/>
    <row r="22945" ht="12.75" customHeight="1" x14ac:dyDescent="0.2"/>
    <row r="22949" ht="12.75" customHeight="1" x14ac:dyDescent="0.2"/>
    <row r="22953" ht="12.75" customHeight="1" x14ac:dyDescent="0.2"/>
    <row r="22957" ht="12.75" customHeight="1" x14ac:dyDescent="0.2"/>
    <row r="22961" ht="12.75" customHeight="1" x14ac:dyDescent="0.2"/>
    <row r="22965" ht="12.75" customHeight="1" x14ac:dyDescent="0.2"/>
    <row r="22969" ht="12.75" customHeight="1" x14ac:dyDescent="0.2"/>
    <row r="22973" ht="12.75" customHeight="1" x14ac:dyDescent="0.2"/>
    <row r="22977" ht="12.75" customHeight="1" x14ac:dyDescent="0.2"/>
    <row r="22981" ht="12.75" customHeight="1" x14ac:dyDescent="0.2"/>
    <row r="22985" ht="12.75" customHeight="1" x14ac:dyDescent="0.2"/>
    <row r="22989" ht="12.75" customHeight="1" x14ac:dyDescent="0.2"/>
    <row r="22993" ht="12.75" customHeight="1" x14ac:dyDescent="0.2"/>
    <row r="22997" ht="12.75" customHeight="1" x14ac:dyDescent="0.2"/>
    <row r="23001" ht="12.75" customHeight="1" x14ac:dyDescent="0.2"/>
    <row r="23005" ht="12.75" customHeight="1" x14ac:dyDescent="0.2"/>
    <row r="23009" ht="12.75" customHeight="1" x14ac:dyDescent="0.2"/>
    <row r="23013" ht="12.75" customHeight="1" x14ac:dyDescent="0.2"/>
    <row r="23017" ht="12.75" customHeight="1" x14ac:dyDescent="0.2"/>
    <row r="23021" ht="12.75" customHeight="1" x14ac:dyDescent="0.2"/>
    <row r="23025" ht="12.75" customHeight="1" x14ac:dyDescent="0.2"/>
    <row r="23029" ht="12.75" customHeight="1" x14ac:dyDescent="0.2"/>
    <row r="23033" ht="12.75" customHeight="1" x14ac:dyDescent="0.2"/>
    <row r="23037" ht="12.75" customHeight="1" x14ac:dyDescent="0.2"/>
    <row r="23041" ht="12.75" customHeight="1" x14ac:dyDescent="0.2"/>
    <row r="23045" ht="12.75" customHeight="1" x14ac:dyDescent="0.2"/>
    <row r="23049" ht="12.75" customHeight="1" x14ac:dyDescent="0.2"/>
    <row r="23053" ht="12.75" customHeight="1" x14ac:dyDescent="0.2"/>
    <row r="23057" ht="12.75" customHeight="1" x14ac:dyDescent="0.2"/>
    <row r="23061" ht="12.75" customHeight="1" x14ac:dyDescent="0.2"/>
    <row r="23065" ht="12.75" customHeight="1" x14ac:dyDescent="0.2"/>
    <row r="23069" ht="12.75" customHeight="1" x14ac:dyDescent="0.2"/>
    <row r="23073" ht="12.75" customHeight="1" x14ac:dyDescent="0.2"/>
    <row r="23077" ht="12.75" customHeight="1" x14ac:dyDescent="0.2"/>
    <row r="23081" ht="12.75" customHeight="1" x14ac:dyDescent="0.2"/>
    <row r="23085" ht="12.75" customHeight="1" x14ac:dyDescent="0.2"/>
    <row r="23089" ht="12.75" customHeight="1" x14ac:dyDescent="0.2"/>
    <row r="23093" ht="12.75" customHeight="1" x14ac:dyDescent="0.2"/>
    <row r="23097" ht="12.75" customHeight="1" x14ac:dyDescent="0.2"/>
    <row r="23101" ht="12.75" customHeight="1" x14ac:dyDescent="0.2"/>
    <row r="23105" ht="12.75" customHeight="1" x14ac:dyDescent="0.2"/>
    <row r="23109" ht="12.75" customHeight="1" x14ac:dyDescent="0.2"/>
    <row r="23113" ht="12.75" customHeight="1" x14ac:dyDescent="0.2"/>
    <row r="23117" ht="12.75" customHeight="1" x14ac:dyDescent="0.2"/>
    <row r="23121" ht="12.75" customHeight="1" x14ac:dyDescent="0.2"/>
    <row r="23125" ht="12.75" customHeight="1" x14ac:dyDescent="0.2"/>
    <row r="23129" ht="12.75" customHeight="1" x14ac:dyDescent="0.2"/>
    <row r="23133" ht="12.75" customHeight="1" x14ac:dyDescent="0.2"/>
    <row r="23137" ht="12.75" customHeight="1" x14ac:dyDescent="0.2"/>
    <row r="23141" ht="12.75" customHeight="1" x14ac:dyDescent="0.2"/>
    <row r="23145" ht="12.75" customHeight="1" x14ac:dyDescent="0.2"/>
    <row r="23149" ht="12.75" customHeight="1" x14ac:dyDescent="0.2"/>
    <row r="23153" ht="12.75" customHeight="1" x14ac:dyDescent="0.2"/>
    <row r="23157" ht="12.75" customHeight="1" x14ac:dyDescent="0.2"/>
    <row r="23161" ht="12.75" customHeight="1" x14ac:dyDescent="0.2"/>
    <row r="23165" ht="12.75" customHeight="1" x14ac:dyDescent="0.2"/>
    <row r="23169" ht="12.75" customHeight="1" x14ac:dyDescent="0.2"/>
    <row r="23173" ht="12.75" customHeight="1" x14ac:dyDescent="0.2"/>
    <row r="23177" ht="12.75" customHeight="1" x14ac:dyDescent="0.2"/>
    <row r="23181" ht="12.75" customHeight="1" x14ac:dyDescent="0.2"/>
    <row r="23185" ht="12.75" customHeight="1" x14ac:dyDescent="0.2"/>
    <row r="23189" ht="12.75" customHeight="1" x14ac:dyDescent="0.2"/>
    <row r="23193" ht="12.75" customHeight="1" x14ac:dyDescent="0.2"/>
    <row r="23197" ht="12.75" customHeight="1" x14ac:dyDescent="0.2"/>
    <row r="23201" ht="12.75" customHeight="1" x14ac:dyDescent="0.2"/>
    <row r="23205" ht="12.75" customHeight="1" x14ac:dyDescent="0.2"/>
    <row r="23209" ht="12.75" customHeight="1" x14ac:dyDescent="0.2"/>
    <row r="23213" ht="12.75" customHeight="1" x14ac:dyDescent="0.2"/>
    <row r="23217" ht="12.75" customHeight="1" x14ac:dyDescent="0.2"/>
    <row r="23221" ht="12.75" customHeight="1" x14ac:dyDescent="0.2"/>
    <row r="23225" ht="12.75" customHeight="1" x14ac:dyDescent="0.2"/>
    <row r="23229" ht="12.75" customHeight="1" x14ac:dyDescent="0.2"/>
    <row r="23233" ht="12.75" customHeight="1" x14ac:dyDescent="0.2"/>
    <row r="23237" ht="12.75" customHeight="1" x14ac:dyDescent="0.2"/>
    <row r="23241" ht="12.75" customHeight="1" x14ac:dyDescent="0.2"/>
    <row r="23245" ht="12.75" customHeight="1" x14ac:dyDescent="0.2"/>
    <row r="23249" ht="12.75" customHeight="1" x14ac:dyDescent="0.2"/>
    <row r="23253" ht="12.75" customHeight="1" x14ac:dyDescent="0.2"/>
    <row r="23257" ht="12.75" customHeight="1" x14ac:dyDescent="0.2"/>
    <row r="23261" ht="12.75" customHeight="1" x14ac:dyDescent="0.2"/>
    <row r="23265" ht="12.75" customHeight="1" x14ac:dyDescent="0.2"/>
    <row r="23269" ht="12.75" customHeight="1" x14ac:dyDescent="0.2"/>
    <row r="23273" ht="12.75" customHeight="1" x14ac:dyDescent="0.2"/>
    <row r="23277" ht="12.75" customHeight="1" x14ac:dyDescent="0.2"/>
    <row r="23281" ht="12.75" customHeight="1" x14ac:dyDescent="0.2"/>
    <row r="23285" ht="12.75" customHeight="1" x14ac:dyDescent="0.2"/>
    <row r="23289" ht="12.75" customHeight="1" x14ac:dyDescent="0.2"/>
    <row r="23293" ht="12.75" customHeight="1" x14ac:dyDescent="0.2"/>
    <row r="23297" ht="12.75" customHeight="1" x14ac:dyDescent="0.2"/>
    <row r="23301" ht="12.75" customHeight="1" x14ac:dyDescent="0.2"/>
    <row r="23305" ht="12.75" customHeight="1" x14ac:dyDescent="0.2"/>
    <row r="23309" ht="12.75" customHeight="1" x14ac:dyDescent="0.2"/>
    <row r="23313" ht="12.75" customHeight="1" x14ac:dyDescent="0.2"/>
    <row r="23317" ht="12.75" customHeight="1" x14ac:dyDescent="0.2"/>
    <row r="23321" ht="12.75" customHeight="1" x14ac:dyDescent="0.2"/>
    <row r="23325" ht="12.75" customHeight="1" x14ac:dyDescent="0.2"/>
    <row r="23329" ht="12.75" customHeight="1" x14ac:dyDescent="0.2"/>
    <row r="23333" ht="12.75" customHeight="1" x14ac:dyDescent="0.2"/>
    <row r="23337" ht="12.75" customHeight="1" x14ac:dyDescent="0.2"/>
    <row r="23341" ht="12.75" customHeight="1" x14ac:dyDescent="0.2"/>
    <row r="23345" ht="12.75" customHeight="1" x14ac:dyDescent="0.2"/>
    <row r="23349" ht="12.75" customHeight="1" x14ac:dyDescent="0.2"/>
    <row r="23353" ht="12.75" customHeight="1" x14ac:dyDescent="0.2"/>
    <row r="23357" ht="12.75" customHeight="1" x14ac:dyDescent="0.2"/>
    <row r="23361" ht="12.75" customHeight="1" x14ac:dyDescent="0.2"/>
    <row r="23365" ht="12.75" customHeight="1" x14ac:dyDescent="0.2"/>
    <row r="23369" ht="12.75" customHeight="1" x14ac:dyDescent="0.2"/>
    <row r="23373" ht="12.75" customHeight="1" x14ac:dyDescent="0.2"/>
    <row r="23377" ht="12.75" customHeight="1" x14ac:dyDescent="0.2"/>
    <row r="23381" ht="12.75" customHeight="1" x14ac:dyDescent="0.2"/>
    <row r="23385" ht="12.75" customHeight="1" x14ac:dyDescent="0.2"/>
    <row r="23389" ht="12.75" customHeight="1" x14ac:dyDescent="0.2"/>
    <row r="23393" ht="12.75" customHeight="1" x14ac:dyDescent="0.2"/>
    <row r="23397" ht="12.75" customHeight="1" x14ac:dyDescent="0.2"/>
    <row r="23401" ht="12.75" customHeight="1" x14ac:dyDescent="0.2"/>
    <row r="23405" ht="12.75" customHeight="1" x14ac:dyDescent="0.2"/>
    <row r="23409" ht="12.75" customHeight="1" x14ac:dyDescent="0.2"/>
    <row r="23413" ht="12.75" customHeight="1" x14ac:dyDescent="0.2"/>
    <row r="23417" ht="12.75" customHeight="1" x14ac:dyDescent="0.2"/>
    <row r="23421" ht="12.75" customHeight="1" x14ac:dyDescent="0.2"/>
    <row r="23425" ht="12.75" customHeight="1" x14ac:dyDescent="0.2"/>
    <row r="23429" ht="12.75" customHeight="1" x14ac:dyDescent="0.2"/>
    <row r="23433" ht="12.75" customHeight="1" x14ac:dyDescent="0.2"/>
    <row r="23437" ht="12.75" customHeight="1" x14ac:dyDescent="0.2"/>
    <row r="23441" ht="12.75" customHeight="1" x14ac:dyDescent="0.2"/>
    <row r="23445" ht="12.75" customHeight="1" x14ac:dyDescent="0.2"/>
    <row r="23449" ht="12.75" customHeight="1" x14ac:dyDescent="0.2"/>
    <row r="23453" ht="12.75" customHeight="1" x14ac:dyDescent="0.2"/>
    <row r="23457" ht="12.75" customHeight="1" x14ac:dyDescent="0.2"/>
    <row r="23461" ht="12.75" customHeight="1" x14ac:dyDescent="0.2"/>
    <row r="23465" ht="12.75" customHeight="1" x14ac:dyDescent="0.2"/>
    <row r="23469" ht="12.75" customHeight="1" x14ac:dyDescent="0.2"/>
    <row r="23473" ht="12.75" customHeight="1" x14ac:dyDescent="0.2"/>
    <row r="23477" ht="12.75" customHeight="1" x14ac:dyDescent="0.2"/>
    <row r="23481" ht="12.75" customHeight="1" x14ac:dyDescent="0.2"/>
    <row r="23485" ht="12.75" customHeight="1" x14ac:dyDescent="0.2"/>
    <row r="23489" ht="12.75" customHeight="1" x14ac:dyDescent="0.2"/>
    <row r="23493" ht="12.75" customHeight="1" x14ac:dyDescent="0.2"/>
    <row r="23497" ht="12.75" customHeight="1" x14ac:dyDescent="0.2"/>
    <row r="23501" ht="12.75" customHeight="1" x14ac:dyDescent="0.2"/>
    <row r="23505" ht="12.75" customHeight="1" x14ac:dyDescent="0.2"/>
    <row r="23509" ht="12.75" customHeight="1" x14ac:dyDescent="0.2"/>
    <row r="23513" ht="12.75" customHeight="1" x14ac:dyDescent="0.2"/>
    <row r="23517" ht="12.75" customHeight="1" x14ac:dyDescent="0.2"/>
    <row r="23521" ht="12.75" customHeight="1" x14ac:dyDescent="0.2"/>
    <row r="23525" ht="12.75" customHeight="1" x14ac:dyDescent="0.2"/>
    <row r="23529" ht="12.75" customHeight="1" x14ac:dyDescent="0.2"/>
    <row r="23533" ht="12.75" customHeight="1" x14ac:dyDescent="0.2"/>
    <row r="23537" ht="12.75" customHeight="1" x14ac:dyDescent="0.2"/>
    <row r="23541" ht="12.75" customHeight="1" x14ac:dyDescent="0.2"/>
    <row r="23545" ht="12.75" customHeight="1" x14ac:dyDescent="0.2"/>
    <row r="23549" ht="12.75" customHeight="1" x14ac:dyDescent="0.2"/>
    <row r="23553" ht="12.75" customHeight="1" x14ac:dyDescent="0.2"/>
    <row r="23557" ht="12.75" customHeight="1" x14ac:dyDescent="0.2"/>
    <row r="23561" ht="12.75" customHeight="1" x14ac:dyDescent="0.2"/>
    <row r="23565" ht="12.75" customHeight="1" x14ac:dyDescent="0.2"/>
    <row r="23569" ht="12.75" customHeight="1" x14ac:dyDescent="0.2"/>
    <row r="23573" ht="12.75" customHeight="1" x14ac:dyDescent="0.2"/>
    <row r="23577" ht="12.75" customHeight="1" x14ac:dyDescent="0.2"/>
    <row r="23581" ht="12.75" customHeight="1" x14ac:dyDescent="0.2"/>
    <row r="23585" ht="12.75" customHeight="1" x14ac:dyDescent="0.2"/>
    <row r="23589" ht="12.75" customHeight="1" x14ac:dyDescent="0.2"/>
    <row r="23593" ht="12.75" customHeight="1" x14ac:dyDescent="0.2"/>
    <row r="23597" ht="12.75" customHeight="1" x14ac:dyDescent="0.2"/>
    <row r="23601" ht="12.75" customHeight="1" x14ac:dyDescent="0.2"/>
    <row r="23605" ht="12.75" customHeight="1" x14ac:dyDescent="0.2"/>
    <row r="23609" ht="12.75" customHeight="1" x14ac:dyDescent="0.2"/>
    <row r="23613" ht="12.75" customHeight="1" x14ac:dyDescent="0.2"/>
    <row r="23617" ht="12.75" customHeight="1" x14ac:dyDescent="0.2"/>
    <row r="23621" ht="12.75" customHeight="1" x14ac:dyDescent="0.2"/>
    <row r="23625" ht="12.75" customHeight="1" x14ac:dyDescent="0.2"/>
    <row r="23629" ht="12.75" customHeight="1" x14ac:dyDescent="0.2"/>
    <row r="23633" ht="12.75" customHeight="1" x14ac:dyDescent="0.2"/>
    <row r="23637" ht="12.75" customHeight="1" x14ac:dyDescent="0.2"/>
    <row r="23641" ht="12.75" customHeight="1" x14ac:dyDescent="0.2"/>
    <row r="23645" ht="12.75" customHeight="1" x14ac:dyDescent="0.2"/>
    <row r="23649" ht="12.75" customHeight="1" x14ac:dyDescent="0.2"/>
    <row r="23653" ht="12.75" customHeight="1" x14ac:dyDescent="0.2"/>
    <row r="23657" ht="12.75" customHeight="1" x14ac:dyDescent="0.2"/>
    <row r="23661" ht="12.75" customHeight="1" x14ac:dyDescent="0.2"/>
    <row r="23665" ht="12.75" customHeight="1" x14ac:dyDescent="0.2"/>
    <row r="23669" ht="12.75" customHeight="1" x14ac:dyDescent="0.2"/>
    <row r="23673" ht="12.75" customHeight="1" x14ac:dyDescent="0.2"/>
    <row r="23677" ht="12.75" customHeight="1" x14ac:dyDescent="0.2"/>
    <row r="23681" ht="12.75" customHeight="1" x14ac:dyDescent="0.2"/>
    <row r="23685" ht="12.75" customHeight="1" x14ac:dyDescent="0.2"/>
    <row r="23689" ht="12.75" customHeight="1" x14ac:dyDescent="0.2"/>
    <row r="23693" ht="12.75" customHeight="1" x14ac:dyDescent="0.2"/>
    <row r="23697" ht="12.75" customHeight="1" x14ac:dyDescent="0.2"/>
    <row r="23701" ht="12.75" customHeight="1" x14ac:dyDescent="0.2"/>
    <row r="23705" ht="12.75" customHeight="1" x14ac:dyDescent="0.2"/>
    <row r="23709" ht="12.75" customHeight="1" x14ac:dyDescent="0.2"/>
    <row r="23713" ht="12.75" customHeight="1" x14ac:dyDescent="0.2"/>
    <row r="23717" ht="12.75" customHeight="1" x14ac:dyDescent="0.2"/>
    <row r="23721" ht="12.75" customHeight="1" x14ac:dyDescent="0.2"/>
    <row r="23725" ht="12.75" customHeight="1" x14ac:dyDescent="0.2"/>
    <row r="23729" ht="12.75" customHeight="1" x14ac:dyDescent="0.2"/>
    <row r="23733" ht="12.75" customHeight="1" x14ac:dyDescent="0.2"/>
    <row r="23737" ht="12.75" customHeight="1" x14ac:dyDescent="0.2"/>
    <row r="23741" ht="12.75" customHeight="1" x14ac:dyDescent="0.2"/>
    <row r="23745" ht="12.75" customHeight="1" x14ac:dyDescent="0.2"/>
    <row r="23749" ht="12.75" customHeight="1" x14ac:dyDescent="0.2"/>
    <row r="23753" ht="12.75" customHeight="1" x14ac:dyDescent="0.2"/>
    <row r="23757" ht="12.75" customHeight="1" x14ac:dyDescent="0.2"/>
    <row r="23761" ht="12.75" customHeight="1" x14ac:dyDescent="0.2"/>
    <row r="23765" ht="12.75" customHeight="1" x14ac:dyDescent="0.2"/>
    <row r="23769" ht="12.75" customHeight="1" x14ac:dyDescent="0.2"/>
    <row r="23773" ht="12.75" customHeight="1" x14ac:dyDescent="0.2"/>
    <row r="23777" ht="12.75" customHeight="1" x14ac:dyDescent="0.2"/>
    <row r="23781" ht="12.75" customHeight="1" x14ac:dyDescent="0.2"/>
    <row r="23785" ht="12.75" customHeight="1" x14ac:dyDescent="0.2"/>
    <row r="23789" ht="12.75" customHeight="1" x14ac:dyDescent="0.2"/>
    <row r="23793" ht="12.75" customHeight="1" x14ac:dyDescent="0.2"/>
    <row r="23797" ht="12.75" customHeight="1" x14ac:dyDescent="0.2"/>
    <row r="23801" ht="12.75" customHeight="1" x14ac:dyDescent="0.2"/>
    <row r="23805" ht="12.75" customHeight="1" x14ac:dyDescent="0.2"/>
    <row r="23809" ht="12.75" customHeight="1" x14ac:dyDescent="0.2"/>
    <row r="23813" ht="12.75" customHeight="1" x14ac:dyDescent="0.2"/>
    <row r="23817" ht="12.75" customHeight="1" x14ac:dyDescent="0.2"/>
    <row r="23821" ht="12.75" customHeight="1" x14ac:dyDescent="0.2"/>
    <row r="23825" ht="12.75" customHeight="1" x14ac:dyDescent="0.2"/>
    <row r="23829" ht="12.75" customHeight="1" x14ac:dyDescent="0.2"/>
    <row r="23833" ht="12.75" customHeight="1" x14ac:dyDescent="0.2"/>
    <row r="23837" ht="12.75" customHeight="1" x14ac:dyDescent="0.2"/>
    <row r="23841" ht="12.75" customHeight="1" x14ac:dyDescent="0.2"/>
    <row r="23845" ht="12.75" customHeight="1" x14ac:dyDescent="0.2"/>
    <row r="23849" ht="12.75" customHeight="1" x14ac:dyDescent="0.2"/>
    <row r="23853" ht="12.75" customHeight="1" x14ac:dyDescent="0.2"/>
    <row r="23857" ht="12.75" customHeight="1" x14ac:dyDescent="0.2"/>
    <row r="23861" ht="12.75" customHeight="1" x14ac:dyDescent="0.2"/>
    <row r="23865" ht="12.75" customHeight="1" x14ac:dyDescent="0.2"/>
    <row r="23869" ht="12.75" customHeight="1" x14ac:dyDescent="0.2"/>
    <row r="23873" ht="12.75" customHeight="1" x14ac:dyDescent="0.2"/>
    <row r="23877" ht="12.75" customHeight="1" x14ac:dyDescent="0.2"/>
    <row r="23881" ht="12.75" customHeight="1" x14ac:dyDescent="0.2"/>
    <row r="23885" ht="12.75" customHeight="1" x14ac:dyDescent="0.2"/>
    <row r="23889" ht="12.75" customHeight="1" x14ac:dyDescent="0.2"/>
    <row r="23893" ht="12.75" customHeight="1" x14ac:dyDescent="0.2"/>
    <row r="23897" ht="12.75" customHeight="1" x14ac:dyDescent="0.2"/>
    <row r="23901" ht="12.75" customHeight="1" x14ac:dyDescent="0.2"/>
    <row r="23905" ht="12.75" customHeight="1" x14ac:dyDescent="0.2"/>
    <row r="23909" ht="12.75" customHeight="1" x14ac:dyDescent="0.2"/>
    <row r="23913" ht="12.75" customHeight="1" x14ac:dyDescent="0.2"/>
    <row r="23917" ht="12.75" customHeight="1" x14ac:dyDescent="0.2"/>
    <row r="23921" ht="12.75" customHeight="1" x14ac:dyDescent="0.2"/>
    <row r="23925" ht="12.75" customHeight="1" x14ac:dyDescent="0.2"/>
    <row r="23929" ht="12.75" customHeight="1" x14ac:dyDescent="0.2"/>
    <row r="23933" ht="12.75" customHeight="1" x14ac:dyDescent="0.2"/>
    <row r="23937" ht="12.75" customHeight="1" x14ac:dyDescent="0.2"/>
    <row r="23941" ht="12.75" customHeight="1" x14ac:dyDescent="0.2"/>
    <row r="23945" ht="12.75" customHeight="1" x14ac:dyDescent="0.2"/>
    <row r="23949" ht="12.75" customHeight="1" x14ac:dyDescent="0.2"/>
    <row r="23953" ht="12.75" customHeight="1" x14ac:dyDescent="0.2"/>
    <row r="23957" ht="12.75" customHeight="1" x14ac:dyDescent="0.2"/>
    <row r="23961" ht="12.75" customHeight="1" x14ac:dyDescent="0.2"/>
    <row r="23965" ht="12.75" customHeight="1" x14ac:dyDescent="0.2"/>
    <row r="23969" ht="12.75" customHeight="1" x14ac:dyDescent="0.2"/>
    <row r="23973" ht="12.75" customHeight="1" x14ac:dyDescent="0.2"/>
    <row r="23977" ht="12.75" customHeight="1" x14ac:dyDescent="0.2"/>
    <row r="23981" ht="12.75" customHeight="1" x14ac:dyDescent="0.2"/>
    <row r="23985" ht="12.75" customHeight="1" x14ac:dyDescent="0.2"/>
    <row r="23989" ht="12.75" customHeight="1" x14ac:dyDescent="0.2"/>
    <row r="23993" ht="12.75" customHeight="1" x14ac:dyDescent="0.2"/>
    <row r="23997" ht="12.75" customHeight="1" x14ac:dyDescent="0.2"/>
    <row r="24001" ht="12.75" customHeight="1" x14ac:dyDescent="0.2"/>
    <row r="24005" ht="12.75" customHeight="1" x14ac:dyDescent="0.2"/>
    <row r="24009" ht="12.75" customHeight="1" x14ac:dyDescent="0.2"/>
    <row r="24013" ht="12.75" customHeight="1" x14ac:dyDescent="0.2"/>
    <row r="24017" ht="12.75" customHeight="1" x14ac:dyDescent="0.2"/>
    <row r="24021" ht="12.75" customHeight="1" x14ac:dyDescent="0.2"/>
    <row r="24025" ht="12.75" customHeight="1" x14ac:dyDescent="0.2"/>
    <row r="24029" ht="12.75" customHeight="1" x14ac:dyDescent="0.2"/>
    <row r="24033" ht="12.75" customHeight="1" x14ac:dyDescent="0.2"/>
    <row r="24037" ht="12.75" customHeight="1" x14ac:dyDescent="0.2"/>
    <row r="24041" ht="12.75" customHeight="1" x14ac:dyDescent="0.2"/>
    <row r="24045" ht="12.75" customHeight="1" x14ac:dyDescent="0.2"/>
    <row r="24049" ht="12.75" customHeight="1" x14ac:dyDescent="0.2"/>
    <row r="24053" ht="12.75" customHeight="1" x14ac:dyDescent="0.2"/>
    <row r="24057" ht="12.75" customHeight="1" x14ac:dyDescent="0.2"/>
    <row r="24061" ht="12.75" customHeight="1" x14ac:dyDescent="0.2"/>
    <row r="24065" ht="12.75" customHeight="1" x14ac:dyDescent="0.2"/>
    <row r="24069" ht="12.75" customHeight="1" x14ac:dyDescent="0.2"/>
    <row r="24073" ht="12.75" customHeight="1" x14ac:dyDescent="0.2"/>
    <row r="24077" ht="12.75" customHeight="1" x14ac:dyDescent="0.2"/>
    <row r="24081" ht="12.75" customHeight="1" x14ac:dyDescent="0.2"/>
    <row r="24085" ht="12.75" customHeight="1" x14ac:dyDescent="0.2"/>
    <row r="24089" ht="12.75" customHeight="1" x14ac:dyDescent="0.2"/>
    <row r="24093" ht="12.75" customHeight="1" x14ac:dyDescent="0.2"/>
    <row r="24097" ht="12.75" customHeight="1" x14ac:dyDescent="0.2"/>
    <row r="24101" ht="12.75" customHeight="1" x14ac:dyDescent="0.2"/>
    <row r="24105" ht="12.75" customHeight="1" x14ac:dyDescent="0.2"/>
    <row r="24109" ht="12.75" customHeight="1" x14ac:dyDescent="0.2"/>
    <row r="24113" ht="12.75" customHeight="1" x14ac:dyDescent="0.2"/>
    <row r="24117" ht="12.75" customHeight="1" x14ac:dyDescent="0.2"/>
    <row r="24121" ht="12.75" customHeight="1" x14ac:dyDescent="0.2"/>
    <row r="24125" ht="12.75" customHeight="1" x14ac:dyDescent="0.2"/>
    <row r="24129" ht="12.75" customHeight="1" x14ac:dyDescent="0.2"/>
    <row r="24133" ht="12.75" customHeight="1" x14ac:dyDescent="0.2"/>
    <row r="24137" ht="12.75" customHeight="1" x14ac:dyDescent="0.2"/>
    <row r="24141" ht="12.75" customHeight="1" x14ac:dyDescent="0.2"/>
    <row r="24145" ht="12.75" customHeight="1" x14ac:dyDescent="0.2"/>
    <row r="24149" ht="12.75" customHeight="1" x14ac:dyDescent="0.2"/>
    <row r="24153" ht="12.75" customHeight="1" x14ac:dyDescent="0.2"/>
    <row r="24157" ht="12.75" customHeight="1" x14ac:dyDescent="0.2"/>
    <row r="24161" ht="12.75" customHeight="1" x14ac:dyDescent="0.2"/>
    <row r="24165" ht="12.75" customHeight="1" x14ac:dyDescent="0.2"/>
    <row r="24169" ht="12.75" customHeight="1" x14ac:dyDescent="0.2"/>
    <row r="24173" ht="12.75" customHeight="1" x14ac:dyDescent="0.2"/>
    <row r="24177" ht="12.75" customHeight="1" x14ac:dyDescent="0.2"/>
    <row r="24181" ht="12.75" customHeight="1" x14ac:dyDescent="0.2"/>
    <row r="24185" ht="12.75" customHeight="1" x14ac:dyDescent="0.2"/>
    <row r="24189" ht="12.75" customHeight="1" x14ac:dyDescent="0.2"/>
    <row r="24193" ht="12.75" customHeight="1" x14ac:dyDescent="0.2"/>
    <row r="24197" ht="12.75" customHeight="1" x14ac:dyDescent="0.2"/>
    <row r="24201" ht="12.75" customHeight="1" x14ac:dyDescent="0.2"/>
    <row r="24205" ht="12.75" customHeight="1" x14ac:dyDescent="0.2"/>
    <row r="24209" ht="12.75" customHeight="1" x14ac:dyDescent="0.2"/>
    <row r="24213" ht="12.75" customHeight="1" x14ac:dyDescent="0.2"/>
    <row r="24217" ht="12.75" customHeight="1" x14ac:dyDescent="0.2"/>
    <row r="24221" ht="12.75" customHeight="1" x14ac:dyDescent="0.2"/>
    <row r="24225" ht="12.75" customHeight="1" x14ac:dyDescent="0.2"/>
    <row r="24229" ht="12.75" customHeight="1" x14ac:dyDescent="0.2"/>
    <row r="24233" ht="12.75" customHeight="1" x14ac:dyDescent="0.2"/>
    <row r="24237" ht="12.75" customHeight="1" x14ac:dyDescent="0.2"/>
    <row r="24241" ht="12.75" customHeight="1" x14ac:dyDescent="0.2"/>
    <row r="24245" ht="12.75" customHeight="1" x14ac:dyDescent="0.2"/>
    <row r="24249" ht="12.75" customHeight="1" x14ac:dyDescent="0.2"/>
    <row r="24253" ht="12.75" customHeight="1" x14ac:dyDescent="0.2"/>
    <row r="24257" ht="12.75" customHeight="1" x14ac:dyDescent="0.2"/>
    <row r="24261" ht="12.75" customHeight="1" x14ac:dyDescent="0.2"/>
    <row r="24265" ht="12.75" customHeight="1" x14ac:dyDescent="0.2"/>
    <row r="24269" ht="12.75" customHeight="1" x14ac:dyDescent="0.2"/>
    <row r="24273" ht="12.75" customHeight="1" x14ac:dyDescent="0.2"/>
    <row r="24277" ht="12.75" customHeight="1" x14ac:dyDescent="0.2"/>
    <row r="24281" ht="12.75" customHeight="1" x14ac:dyDescent="0.2"/>
    <row r="24285" ht="12.75" customHeight="1" x14ac:dyDescent="0.2"/>
    <row r="24289" ht="12.75" customHeight="1" x14ac:dyDescent="0.2"/>
    <row r="24293" ht="12.75" customHeight="1" x14ac:dyDescent="0.2"/>
    <row r="24297" ht="12.75" customHeight="1" x14ac:dyDescent="0.2"/>
    <row r="24301" ht="12.75" customHeight="1" x14ac:dyDescent="0.2"/>
    <row r="24305" ht="12.75" customHeight="1" x14ac:dyDescent="0.2"/>
    <row r="24309" ht="12.75" customHeight="1" x14ac:dyDescent="0.2"/>
    <row r="24313" ht="12.75" customHeight="1" x14ac:dyDescent="0.2"/>
    <row r="24317" ht="12.75" customHeight="1" x14ac:dyDescent="0.2"/>
    <row r="24321" ht="12.75" customHeight="1" x14ac:dyDescent="0.2"/>
    <row r="24325" ht="12.75" customHeight="1" x14ac:dyDescent="0.2"/>
    <row r="24329" ht="12.75" customHeight="1" x14ac:dyDescent="0.2"/>
    <row r="24333" ht="12.75" customHeight="1" x14ac:dyDescent="0.2"/>
    <row r="24337" ht="12.75" customHeight="1" x14ac:dyDescent="0.2"/>
    <row r="24341" ht="12.75" customHeight="1" x14ac:dyDescent="0.2"/>
    <row r="24345" ht="12.75" customHeight="1" x14ac:dyDescent="0.2"/>
    <row r="24349" ht="12.75" customHeight="1" x14ac:dyDescent="0.2"/>
    <row r="24353" ht="12.75" customHeight="1" x14ac:dyDescent="0.2"/>
    <row r="24357" ht="12.75" customHeight="1" x14ac:dyDescent="0.2"/>
    <row r="24361" ht="12.75" customHeight="1" x14ac:dyDescent="0.2"/>
    <row r="24365" ht="12.75" customHeight="1" x14ac:dyDescent="0.2"/>
    <row r="24369" ht="12.75" customHeight="1" x14ac:dyDescent="0.2"/>
    <row r="24373" ht="12.75" customHeight="1" x14ac:dyDescent="0.2"/>
    <row r="24377" ht="12.75" customHeight="1" x14ac:dyDescent="0.2"/>
    <row r="24381" ht="12.75" customHeight="1" x14ac:dyDescent="0.2"/>
    <row r="24385" ht="12.75" customHeight="1" x14ac:dyDescent="0.2"/>
    <row r="24389" ht="12.75" customHeight="1" x14ac:dyDescent="0.2"/>
    <row r="24393" ht="12.75" customHeight="1" x14ac:dyDescent="0.2"/>
    <row r="24397" ht="12.75" customHeight="1" x14ac:dyDescent="0.2"/>
    <row r="24401" ht="12.75" customHeight="1" x14ac:dyDescent="0.2"/>
    <row r="24405" ht="12.75" customHeight="1" x14ac:dyDescent="0.2"/>
    <row r="24409" ht="12.75" customHeight="1" x14ac:dyDescent="0.2"/>
    <row r="24413" ht="12.75" customHeight="1" x14ac:dyDescent="0.2"/>
    <row r="24417" ht="12.75" customHeight="1" x14ac:dyDescent="0.2"/>
    <row r="24421" ht="12.75" customHeight="1" x14ac:dyDescent="0.2"/>
    <row r="24425" ht="12.75" customHeight="1" x14ac:dyDescent="0.2"/>
    <row r="24429" ht="12.75" customHeight="1" x14ac:dyDescent="0.2"/>
    <row r="24433" ht="12.75" customHeight="1" x14ac:dyDescent="0.2"/>
    <row r="24437" ht="12.75" customHeight="1" x14ac:dyDescent="0.2"/>
    <row r="24441" ht="12.75" customHeight="1" x14ac:dyDescent="0.2"/>
    <row r="24445" ht="12.75" customHeight="1" x14ac:dyDescent="0.2"/>
    <row r="24449" ht="12.75" customHeight="1" x14ac:dyDescent="0.2"/>
    <row r="24453" ht="12.75" customHeight="1" x14ac:dyDescent="0.2"/>
    <row r="24457" ht="12.75" customHeight="1" x14ac:dyDescent="0.2"/>
    <row r="24461" ht="12.75" customHeight="1" x14ac:dyDescent="0.2"/>
    <row r="24465" ht="12.75" customHeight="1" x14ac:dyDescent="0.2"/>
    <row r="24469" ht="12.75" customHeight="1" x14ac:dyDescent="0.2"/>
    <row r="24473" ht="12.75" customHeight="1" x14ac:dyDescent="0.2"/>
    <row r="24477" ht="12.75" customHeight="1" x14ac:dyDescent="0.2"/>
    <row r="24481" ht="12.75" customHeight="1" x14ac:dyDescent="0.2"/>
    <row r="24485" ht="12.75" customHeight="1" x14ac:dyDescent="0.2"/>
    <row r="24489" ht="12.75" customHeight="1" x14ac:dyDescent="0.2"/>
    <row r="24493" ht="12.75" customHeight="1" x14ac:dyDescent="0.2"/>
    <row r="24497" ht="12.75" customHeight="1" x14ac:dyDescent="0.2"/>
    <row r="24501" ht="12.75" customHeight="1" x14ac:dyDescent="0.2"/>
    <row r="24505" ht="12.75" customHeight="1" x14ac:dyDescent="0.2"/>
    <row r="24509" ht="12.75" customHeight="1" x14ac:dyDescent="0.2"/>
    <row r="24513" ht="12.75" customHeight="1" x14ac:dyDescent="0.2"/>
    <row r="24517" ht="12.75" customHeight="1" x14ac:dyDescent="0.2"/>
    <row r="24521" ht="12.75" customHeight="1" x14ac:dyDescent="0.2"/>
    <row r="24525" ht="12.75" customHeight="1" x14ac:dyDescent="0.2"/>
    <row r="24529" ht="12.75" customHeight="1" x14ac:dyDescent="0.2"/>
    <row r="24533" ht="12.75" customHeight="1" x14ac:dyDescent="0.2"/>
    <row r="24537" ht="12.75" customHeight="1" x14ac:dyDescent="0.2"/>
    <row r="24541" ht="12.75" customHeight="1" x14ac:dyDescent="0.2"/>
    <row r="24545" ht="12.75" customHeight="1" x14ac:dyDescent="0.2"/>
    <row r="24549" ht="12.75" customHeight="1" x14ac:dyDescent="0.2"/>
    <row r="24553" ht="12.75" customHeight="1" x14ac:dyDescent="0.2"/>
    <row r="24557" ht="12.75" customHeight="1" x14ac:dyDescent="0.2"/>
    <row r="24561" ht="12.75" customHeight="1" x14ac:dyDescent="0.2"/>
    <row r="24565" ht="12.75" customHeight="1" x14ac:dyDescent="0.2"/>
    <row r="24569" ht="12.75" customHeight="1" x14ac:dyDescent="0.2"/>
    <row r="24573" ht="12.75" customHeight="1" x14ac:dyDescent="0.2"/>
    <row r="24577" ht="12.75" customHeight="1" x14ac:dyDescent="0.2"/>
    <row r="24581" ht="12.75" customHeight="1" x14ac:dyDescent="0.2"/>
    <row r="24585" ht="12.75" customHeight="1" x14ac:dyDescent="0.2"/>
    <row r="24589" ht="12.75" customHeight="1" x14ac:dyDescent="0.2"/>
    <row r="24593" ht="12.75" customHeight="1" x14ac:dyDescent="0.2"/>
    <row r="24597" ht="12.75" customHeight="1" x14ac:dyDescent="0.2"/>
    <row r="24601" ht="12.75" customHeight="1" x14ac:dyDescent="0.2"/>
    <row r="24605" ht="12.75" customHeight="1" x14ac:dyDescent="0.2"/>
    <row r="24609" ht="12.75" customHeight="1" x14ac:dyDescent="0.2"/>
    <row r="24613" ht="12.75" customHeight="1" x14ac:dyDescent="0.2"/>
    <row r="24617" ht="12.75" customHeight="1" x14ac:dyDescent="0.2"/>
    <row r="24621" ht="12.75" customHeight="1" x14ac:dyDescent="0.2"/>
    <row r="24625" ht="12.75" customHeight="1" x14ac:dyDescent="0.2"/>
    <row r="24629" ht="12.75" customHeight="1" x14ac:dyDescent="0.2"/>
    <row r="24633" ht="12.75" customHeight="1" x14ac:dyDescent="0.2"/>
    <row r="24637" ht="12.75" customHeight="1" x14ac:dyDescent="0.2"/>
    <row r="24641" ht="12.75" customHeight="1" x14ac:dyDescent="0.2"/>
    <row r="24645" ht="12.75" customHeight="1" x14ac:dyDescent="0.2"/>
    <row r="24649" ht="12.75" customHeight="1" x14ac:dyDescent="0.2"/>
    <row r="24653" ht="12.75" customHeight="1" x14ac:dyDescent="0.2"/>
    <row r="24657" ht="12.75" customHeight="1" x14ac:dyDescent="0.2"/>
    <row r="24661" ht="12.75" customHeight="1" x14ac:dyDescent="0.2"/>
    <row r="24665" ht="12.75" customHeight="1" x14ac:dyDescent="0.2"/>
    <row r="24669" ht="12.75" customHeight="1" x14ac:dyDescent="0.2"/>
    <row r="24673" ht="12.75" customHeight="1" x14ac:dyDescent="0.2"/>
    <row r="24677" ht="12.75" customHeight="1" x14ac:dyDescent="0.2"/>
    <row r="24681" ht="12.75" customHeight="1" x14ac:dyDescent="0.2"/>
    <row r="24685" ht="12.75" customHeight="1" x14ac:dyDescent="0.2"/>
    <row r="24689" ht="12.75" customHeight="1" x14ac:dyDescent="0.2"/>
    <row r="24693" ht="12.75" customHeight="1" x14ac:dyDescent="0.2"/>
    <row r="24697" ht="12.75" customHeight="1" x14ac:dyDescent="0.2"/>
    <row r="24701" ht="12.75" customHeight="1" x14ac:dyDescent="0.2"/>
    <row r="24705" ht="12.75" customHeight="1" x14ac:dyDescent="0.2"/>
    <row r="24709" ht="12.75" customHeight="1" x14ac:dyDescent="0.2"/>
    <row r="24713" ht="12.75" customHeight="1" x14ac:dyDescent="0.2"/>
    <row r="24717" ht="12.75" customHeight="1" x14ac:dyDescent="0.2"/>
    <row r="24721" ht="12.75" customHeight="1" x14ac:dyDescent="0.2"/>
    <row r="24725" ht="12.75" customHeight="1" x14ac:dyDescent="0.2"/>
    <row r="24729" ht="12.75" customHeight="1" x14ac:dyDescent="0.2"/>
    <row r="24733" ht="12.75" customHeight="1" x14ac:dyDescent="0.2"/>
    <row r="24737" ht="12.75" customHeight="1" x14ac:dyDescent="0.2"/>
    <row r="24741" ht="12.75" customHeight="1" x14ac:dyDescent="0.2"/>
    <row r="24745" ht="12.75" customHeight="1" x14ac:dyDescent="0.2"/>
    <row r="24749" ht="12.75" customHeight="1" x14ac:dyDescent="0.2"/>
    <row r="24753" ht="12.75" customHeight="1" x14ac:dyDescent="0.2"/>
    <row r="24757" ht="12.75" customHeight="1" x14ac:dyDescent="0.2"/>
    <row r="24761" ht="12.75" customHeight="1" x14ac:dyDescent="0.2"/>
    <row r="24765" ht="12.75" customHeight="1" x14ac:dyDescent="0.2"/>
    <row r="24769" ht="12.75" customHeight="1" x14ac:dyDescent="0.2"/>
    <row r="24773" ht="12.75" customHeight="1" x14ac:dyDescent="0.2"/>
    <row r="24777" ht="12.75" customHeight="1" x14ac:dyDescent="0.2"/>
    <row r="24781" ht="12.75" customHeight="1" x14ac:dyDescent="0.2"/>
    <row r="24785" ht="12.75" customHeight="1" x14ac:dyDescent="0.2"/>
    <row r="24789" ht="12.75" customHeight="1" x14ac:dyDescent="0.2"/>
    <row r="24793" ht="12.75" customHeight="1" x14ac:dyDescent="0.2"/>
    <row r="24797" ht="12.75" customHeight="1" x14ac:dyDescent="0.2"/>
    <row r="24801" ht="12.75" customHeight="1" x14ac:dyDescent="0.2"/>
    <row r="24805" ht="12.75" customHeight="1" x14ac:dyDescent="0.2"/>
    <row r="24809" ht="12.75" customHeight="1" x14ac:dyDescent="0.2"/>
    <row r="24813" ht="12.75" customHeight="1" x14ac:dyDescent="0.2"/>
    <row r="24817" ht="12.75" customHeight="1" x14ac:dyDescent="0.2"/>
    <row r="24821" ht="12.75" customHeight="1" x14ac:dyDescent="0.2"/>
    <row r="24825" ht="12.75" customHeight="1" x14ac:dyDescent="0.2"/>
    <row r="24829" ht="12.75" customHeight="1" x14ac:dyDescent="0.2"/>
    <row r="24833" ht="12.75" customHeight="1" x14ac:dyDescent="0.2"/>
    <row r="24837" ht="12.75" customHeight="1" x14ac:dyDescent="0.2"/>
    <row r="24841" ht="12.75" customHeight="1" x14ac:dyDescent="0.2"/>
    <row r="24845" ht="12.75" customHeight="1" x14ac:dyDescent="0.2"/>
    <row r="24849" ht="12.75" customHeight="1" x14ac:dyDescent="0.2"/>
    <row r="24853" ht="12.75" customHeight="1" x14ac:dyDescent="0.2"/>
    <row r="24857" ht="12.75" customHeight="1" x14ac:dyDescent="0.2"/>
    <row r="24861" ht="12.75" customHeight="1" x14ac:dyDescent="0.2"/>
    <row r="24865" ht="12.75" customHeight="1" x14ac:dyDescent="0.2"/>
    <row r="24869" ht="12.75" customHeight="1" x14ac:dyDescent="0.2"/>
    <row r="24873" ht="12.75" customHeight="1" x14ac:dyDescent="0.2"/>
    <row r="24877" ht="12.75" customHeight="1" x14ac:dyDescent="0.2"/>
    <row r="24881" ht="12.75" customHeight="1" x14ac:dyDescent="0.2"/>
    <row r="24885" ht="12.75" customHeight="1" x14ac:dyDescent="0.2"/>
    <row r="24889" ht="12.75" customHeight="1" x14ac:dyDescent="0.2"/>
    <row r="24893" ht="12.75" customHeight="1" x14ac:dyDescent="0.2"/>
    <row r="24897" ht="12.75" customHeight="1" x14ac:dyDescent="0.2"/>
    <row r="24901" ht="12.75" customHeight="1" x14ac:dyDescent="0.2"/>
    <row r="24905" ht="12.75" customHeight="1" x14ac:dyDescent="0.2"/>
    <row r="24909" ht="12.75" customHeight="1" x14ac:dyDescent="0.2"/>
    <row r="24913" ht="12.75" customHeight="1" x14ac:dyDescent="0.2"/>
    <row r="24917" ht="12.75" customHeight="1" x14ac:dyDescent="0.2"/>
    <row r="24921" ht="12.75" customHeight="1" x14ac:dyDescent="0.2"/>
    <row r="24925" ht="12.75" customHeight="1" x14ac:dyDescent="0.2"/>
    <row r="24929" ht="12.75" customHeight="1" x14ac:dyDescent="0.2"/>
    <row r="24933" ht="12.75" customHeight="1" x14ac:dyDescent="0.2"/>
    <row r="24937" ht="12.75" customHeight="1" x14ac:dyDescent="0.2"/>
    <row r="24941" ht="12.75" customHeight="1" x14ac:dyDescent="0.2"/>
    <row r="24945" ht="12.75" customHeight="1" x14ac:dyDescent="0.2"/>
    <row r="24949" ht="12.75" customHeight="1" x14ac:dyDescent="0.2"/>
    <row r="24953" ht="12.75" customHeight="1" x14ac:dyDescent="0.2"/>
    <row r="24957" ht="12.75" customHeight="1" x14ac:dyDescent="0.2"/>
    <row r="24961" ht="12.75" customHeight="1" x14ac:dyDescent="0.2"/>
    <row r="24965" ht="12.75" customHeight="1" x14ac:dyDescent="0.2"/>
    <row r="24969" ht="12.75" customHeight="1" x14ac:dyDescent="0.2"/>
    <row r="24973" ht="12.75" customHeight="1" x14ac:dyDescent="0.2"/>
    <row r="24977" ht="12.75" customHeight="1" x14ac:dyDescent="0.2"/>
    <row r="24981" ht="12.75" customHeight="1" x14ac:dyDescent="0.2"/>
    <row r="24985" ht="12.75" customHeight="1" x14ac:dyDescent="0.2"/>
    <row r="24989" ht="12.75" customHeight="1" x14ac:dyDescent="0.2"/>
    <row r="24993" ht="12.75" customHeight="1" x14ac:dyDescent="0.2"/>
    <row r="24997" ht="12.75" customHeight="1" x14ac:dyDescent="0.2"/>
    <row r="25001" ht="12.75" customHeight="1" x14ac:dyDescent="0.2"/>
    <row r="25005" ht="12.75" customHeight="1" x14ac:dyDescent="0.2"/>
    <row r="25009" ht="12.75" customHeight="1" x14ac:dyDescent="0.2"/>
    <row r="25013" ht="12.75" customHeight="1" x14ac:dyDescent="0.2"/>
    <row r="25017" ht="12.75" customHeight="1" x14ac:dyDescent="0.2"/>
    <row r="25021" ht="12.75" customHeight="1" x14ac:dyDescent="0.2"/>
    <row r="25025" ht="12.75" customHeight="1" x14ac:dyDescent="0.2"/>
    <row r="25029" ht="12.75" customHeight="1" x14ac:dyDescent="0.2"/>
    <row r="25033" ht="12.75" customHeight="1" x14ac:dyDescent="0.2"/>
    <row r="25037" ht="12.75" customHeight="1" x14ac:dyDescent="0.2"/>
    <row r="25041" ht="12.75" customHeight="1" x14ac:dyDescent="0.2"/>
    <row r="25045" ht="12.75" customHeight="1" x14ac:dyDescent="0.2"/>
    <row r="25049" ht="12.75" customHeight="1" x14ac:dyDescent="0.2"/>
    <row r="25053" ht="12.75" customHeight="1" x14ac:dyDescent="0.2"/>
    <row r="25057" ht="12.75" customHeight="1" x14ac:dyDescent="0.2"/>
    <row r="25061" ht="12.75" customHeight="1" x14ac:dyDescent="0.2"/>
    <row r="25065" ht="12.75" customHeight="1" x14ac:dyDescent="0.2"/>
    <row r="25069" ht="12.75" customHeight="1" x14ac:dyDescent="0.2"/>
    <row r="25073" ht="12.75" customHeight="1" x14ac:dyDescent="0.2"/>
    <row r="25077" ht="12.75" customHeight="1" x14ac:dyDescent="0.2"/>
    <row r="25081" ht="12.75" customHeight="1" x14ac:dyDescent="0.2"/>
    <row r="25085" ht="12.75" customHeight="1" x14ac:dyDescent="0.2"/>
    <row r="25089" ht="12.75" customHeight="1" x14ac:dyDescent="0.2"/>
    <row r="25093" ht="12.75" customHeight="1" x14ac:dyDescent="0.2"/>
    <row r="25097" ht="12.75" customHeight="1" x14ac:dyDescent="0.2"/>
    <row r="25101" ht="12.75" customHeight="1" x14ac:dyDescent="0.2"/>
    <row r="25105" ht="12.75" customHeight="1" x14ac:dyDescent="0.2"/>
    <row r="25109" ht="12.75" customHeight="1" x14ac:dyDescent="0.2"/>
    <row r="25113" ht="12.75" customHeight="1" x14ac:dyDescent="0.2"/>
    <row r="25117" ht="12.75" customHeight="1" x14ac:dyDescent="0.2"/>
    <row r="25121" ht="12.75" customHeight="1" x14ac:dyDescent="0.2"/>
    <row r="25125" ht="12.75" customHeight="1" x14ac:dyDescent="0.2"/>
    <row r="25129" ht="12.75" customHeight="1" x14ac:dyDescent="0.2"/>
    <row r="25133" ht="12.75" customHeight="1" x14ac:dyDescent="0.2"/>
    <row r="25137" ht="12.75" customHeight="1" x14ac:dyDescent="0.2"/>
    <row r="25141" ht="12.75" customHeight="1" x14ac:dyDescent="0.2"/>
    <row r="25145" ht="12.75" customHeight="1" x14ac:dyDescent="0.2"/>
    <row r="25149" ht="12.75" customHeight="1" x14ac:dyDescent="0.2"/>
    <row r="25153" ht="12.75" customHeight="1" x14ac:dyDescent="0.2"/>
    <row r="25157" ht="12.75" customHeight="1" x14ac:dyDescent="0.2"/>
    <row r="25161" ht="12.75" customHeight="1" x14ac:dyDescent="0.2"/>
    <row r="25165" ht="12.75" customHeight="1" x14ac:dyDescent="0.2"/>
    <row r="25169" ht="12.75" customHeight="1" x14ac:dyDescent="0.2"/>
    <row r="25173" ht="12.75" customHeight="1" x14ac:dyDescent="0.2"/>
    <row r="25177" ht="12.75" customHeight="1" x14ac:dyDescent="0.2"/>
    <row r="25181" ht="12.75" customHeight="1" x14ac:dyDescent="0.2"/>
    <row r="25185" ht="12.75" customHeight="1" x14ac:dyDescent="0.2"/>
    <row r="25189" ht="12.75" customHeight="1" x14ac:dyDescent="0.2"/>
    <row r="25193" ht="12.75" customHeight="1" x14ac:dyDescent="0.2"/>
    <row r="25197" ht="12.75" customHeight="1" x14ac:dyDescent="0.2"/>
    <row r="25201" ht="12.75" customHeight="1" x14ac:dyDescent="0.2"/>
    <row r="25205" ht="12.75" customHeight="1" x14ac:dyDescent="0.2"/>
    <row r="25209" ht="12.75" customHeight="1" x14ac:dyDescent="0.2"/>
    <row r="25213" ht="12.75" customHeight="1" x14ac:dyDescent="0.2"/>
    <row r="25217" ht="12.75" customHeight="1" x14ac:dyDescent="0.2"/>
    <row r="25221" ht="12.75" customHeight="1" x14ac:dyDescent="0.2"/>
    <row r="25225" ht="12.75" customHeight="1" x14ac:dyDescent="0.2"/>
    <row r="25229" ht="12.75" customHeight="1" x14ac:dyDescent="0.2"/>
    <row r="25233" ht="12.75" customHeight="1" x14ac:dyDescent="0.2"/>
    <row r="25237" ht="12.75" customHeight="1" x14ac:dyDescent="0.2"/>
    <row r="25241" ht="12.75" customHeight="1" x14ac:dyDescent="0.2"/>
    <row r="25245" ht="12.75" customHeight="1" x14ac:dyDescent="0.2"/>
    <row r="25249" ht="12.75" customHeight="1" x14ac:dyDescent="0.2"/>
    <row r="25253" ht="12.75" customHeight="1" x14ac:dyDescent="0.2"/>
    <row r="25257" ht="12.75" customHeight="1" x14ac:dyDescent="0.2"/>
    <row r="25261" ht="12.75" customHeight="1" x14ac:dyDescent="0.2"/>
    <row r="25265" ht="12.75" customHeight="1" x14ac:dyDescent="0.2"/>
    <row r="25269" ht="12.75" customHeight="1" x14ac:dyDescent="0.2"/>
    <row r="25273" ht="12.75" customHeight="1" x14ac:dyDescent="0.2"/>
    <row r="25277" ht="12.75" customHeight="1" x14ac:dyDescent="0.2"/>
    <row r="25281" ht="12.75" customHeight="1" x14ac:dyDescent="0.2"/>
    <row r="25285" ht="12.75" customHeight="1" x14ac:dyDescent="0.2"/>
    <row r="25289" ht="12.75" customHeight="1" x14ac:dyDescent="0.2"/>
    <row r="25293" ht="12.75" customHeight="1" x14ac:dyDescent="0.2"/>
    <row r="25297" ht="12.75" customHeight="1" x14ac:dyDescent="0.2"/>
    <row r="25301" ht="12.75" customHeight="1" x14ac:dyDescent="0.2"/>
    <row r="25305" ht="12.75" customHeight="1" x14ac:dyDescent="0.2"/>
    <row r="25309" ht="12.75" customHeight="1" x14ac:dyDescent="0.2"/>
    <row r="25313" ht="12.75" customHeight="1" x14ac:dyDescent="0.2"/>
    <row r="25317" ht="12.75" customHeight="1" x14ac:dyDescent="0.2"/>
    <row r="25321" ht="12.75" customHeight="1" x14ac:dyDescent="0.2"/>
    <row r="25325" ht="12.75" customHeight="1" x14ac:dyDescent="0.2"/>
    <row r="25329" ht="12.75" customHeight="1" x14ac:dyDescent="0.2"/>
    <row r="25333" ht="12.75" customHeight="1" x14ac:dyDescent="0.2"/>
    <row r="25337" ht="12.75" customHeight="1" x14ac:dyDescent="0.2"/>
    <row r="25341" ht="12.75" customHeight="1" x14ac:dyDescent="0.2"/>
    <row r="25345" ht="12.75" customHeight="1" x14ac:dyDescent="0.2"/>
    <row r="25349" ht="12.75" customHeight="1" x14ac:dyDescent="0.2"/>
    <row r="25353" ht="12.75" customHeight="1" x14ac:dyDescent="0.2"/>
    <row r="25357" ht="12.75" customHeight="1" x14ac:dyDescent="0.2"/>
    <row r="25361" ht="12.75" customHeight="1" x14ac:dyDescent="0.2"/>
    <row r="25365" ht="12.75" customHeight="1" x14ac:dyDescent="0.2"/>
    <row r="25369" ht="12.75" customHeight="1" x14ac:dyDescent="0.2"/>
    <row r="25373" ht="12.75" customHeight="1" x14ac:dyDescent="0.2"/>
    <row r="25377" ht="12.75" customHeight="1" x14ac:dyDescent="0.2"/>
    <row r="25381" ht="12.75" customHeight="1" x14ac:dyDescent="0.2"/>
    <row r="25385" ht="12.75" customHeight="1" x14ac:dyDescent="0.2"/>
    <row r="25389" ht="12.75" customHeight="1" x14ac:dyDescent="0.2"/>
    <row r="25393" ht="12.75" customHeight="1" x14ac:dyDescent="0.2"/>
    <row r="25397" ht="12.75" customHeight="1" x14ac:dyDescent="0.2"/>
    <row r="25401" ht="12.75" customHeight="1" x14ac:dyDescent="0.2"/>
    <row r="25405" ht="12.75" customHeight="1" x14ac:dyDescent="0.2"/>
    <row r="25409" ht="12.75" customHeight="1" x14ac:dyDescent="0.2"/>
    <row r="25413" ht="12.75" customHeight="1" x14ac:dyDescent="0.2"/>
    <row r="25417" ht="12.75" customHeight="1" x14ac:dyDescent="0.2"/>
    <row r="25421" ht="12.75" customHeight="1" x14ac:dyDescent="0.2"/>
    <row r="25425" ht="12.75" customHeight="1" x14ac:dyDescent="0.2"/>
    <row r="25429" ht="12.75" customHeight="1" x14ac:dyDescent="0.2"/>
    <row r="25433" ht="12.75" customHeight="1" x14ac:dyDescent="0.2"/>
    <row r="25437" ht="12.75" customHeight="1" x14ac:dyDescent="0.2"/>
    <row r="25441" ht="12.75" customHeight="1" x14ac:dyDescent="0.2"/>
    <row r="25445" ht="12.75" customHeight="1" x14ac:dyDescent="0.2"/>
    <row r="25449" ht="12.75" customHeight="1" x14ac:dyDescent="0.2"/>
    <row r="25453" ht="12.75" customHeight="1" x14ac:dyDescent="0.2"/>
    <row r="25457" ht="12.75" customHeight="1" x14ac:dyDescent="0.2"/>
    <row r="25461" ht="12.75" customHeight="1" x14ac:dyDescent="0.2"/>
    <row r="25465" ht="12.75" customHeight="1" x14ac:dyDescent="0.2"/>
    <row r="25469" ht="12.75" customHeight="1" x14ac:dyDescent="0.2"/>
    <row r="25473" ht="12.75" customHeight="1" x14ac:dyDescent="0.2"/>
    <row r="25477" ht="12.75" customHeight="1" x14ac:dyDescent="0.2"/>
    <row r="25481" ht="12.75" customHeight="1" x14ac:dyDescent="0.2"/>
    <row r="25485" ht="12.75" customHeight="1" x14ac:dyDescent="0.2"/>
    <row r="25489" ht="12.75" customHeight="1" x14ac:dyDescent="0.2"/>
    <row r="25493" ht="12.75" customHeight="1" x14ac:dyDescent="0.2"/>
    <row r="25497" ht="12.75" customHeight="1" x14ac:dyDescent="0.2"/>
    <row r="25501" ht="12.75" customHeight="1" x14ac:dyDescent="0.2"/>
    <row r="25505" ht="12.75" customHeight="1" x14ac:dyDescent="0.2"/>
    <row r="25509" ht="12.75" customHeight="1" x14ac:dyDescent="0.2"/>
    <row r="25513" ht="12.75" customHeight="1" x14ac:dyDescent="0.2"/>
    <row r="25517" ht="12.75" customHeight="1" x14ac:dyDescent="0.2"/>
    <row r="25521" ht="12.75" customHeight="1" x14ac:dyDescent="0.2"/>
    <row r="25525" ht="12.75" customHeight="1" x14ac:dyDescent="0.2"/>
    <row r="25529" ht="12.75" customHeight="1" x14ac:dyDescent="0.2"/>
    <row r="25533" ht="12.75" customHeight="1" x14ac:dyDescent="0.2"/>
    <row r="25537" ht="12.75" customHeight="1" x14ac:dyDescent="0.2"/>
    <row r="25541" ht="12.75" customHeight="1" x14ac:dyDescent="0.2"/>
    <row r="25545" ht="12.75" customHeight="1" x14ac:dyDescent="0.2"/>
    <row r="25549" ht="12.75" customHeight="1" x14ac:dyDescent="0.2"/>
    <row r="25553" ht="12.75" customHeight="1" x14ac:dyDescent="0.2"/>
    <row r="25557" ht="12.75" customHeight="1" x14ac:dyDescent="0.2"/>
    <row r="25561" ht="12.75" customHeight="1" x14ac:dyDescent="0.2"/>
    <row r="25565" ht="12.75" customHeight="1" x14ac:dyDescent="0.2"/>
    <row r="25569" ht="12.75" customHeight="1" x14ac:dyDescent="0.2"/>
    <row r="25573" ht="12.75" customHeight="1" x14ac:dyDescent="0.2"/>
    <row r="25577" ht="12.75" customHeight="1" x14ac:dyDescent="0.2"/>
    <row r="25581" ht="12.75" customHeight="1" x14ac:dyDescent="0.2"/>
    <row r="25585" ht="12.75" customHeight="1" x14ac:dyDescent="0.2"/>
    <row r="25589" ht="12.75" customHeight="1" x14ac:dyDescent="0.2"/>
    <row r="25593" ht="12.75" customHeight="1" x14ac:dyDescent="0.2"/>
    <row r="25597" ht="12.75" customHeight="1" x14ac:dyDescent="0.2"/>
    <row r="25601" ht="12.75" customHeight="1" x14ac:dyDescent="0.2"/>
    <row r="25605" ht="12.75" customHeight="1" x14ac:dyDescent="0.2"/>
    <row r="25609" ht="12.75" customHeight="1" x14ac:dyDescent="0.2"/>
    <row r="25613" ht="12.75" customHeight="1" x14ac:dyDescent="0.2"/>
    <row r="25617" ht="12.75" customHeight="1" x14ac:dyDescent="0.2"/>
    <row r="25621" ht="12.75" customHeight="1" x14ac:dyDescent="0.2"/>
    <row r="25625" ht="12.75" customHeight="1" x14ac:dyDescent="0.2"/>
    <row r="25629" ht="12.75" customHeight="1" x14ac:dyDescent="0.2"/>
    <row r="25633" ht="12.75" customHeight="1" x14ac:dyDescent="0.2"/>
    <row r="25637" ht="12.75" customHeight="1" x14ac:dyDescent="0.2"/>
    <row r="25641" ht="12.75" customHeight="1" x14ac:dyDescent="0.2"/>
    <row r="25645" ht="12.75" customHeight="1" x14ac:dyDescent="0.2"/>
    <row r="25649" ht="12.75" customHeight="1" x14ac:dyDescent="0.2"/>
    <row r="25653" ht="12.75" customHeight="1" x14ac:dyDescent="0.2"/>
    <row r="25657" ht="12.75" customHeight="1" x14ac:dyDescent="0.2"/>
    <row r="25661" ht="12.75" customHeight="1" x14ac:dyDescent="0.2"/>
    <row r="25665" ht="12.75" customHeight="1" x14ac:dyDescent="0.2"/>
    <row r="25669" ht="12.75" customHeight="1" x14ac:dyDescent="0.2"/>
    <row r="25673" ht="12.75" customHeight="1" x14ac:dyDescent="0.2"/>
    <row r="25677" ht="12.75" customHeight="1" x14ac:dyDescent="0.2"/>
    <row r="25681" ht="12.75" customHeight="1" x14ac:dyDescent="0.2"/>
    <row r="25685" ht="12.75" customHeight="1" x14ac:dyDescent="0.2"/>
    <row r="25689" ht="12.75" customHeight="1" x14ac:dyDescent="0.2"/>
    <row r="25693" ht="12.75" customHeight="1" x14ac:dyDescent="0.2"/>
    <row r="25697" ht="12.75" customHeight="1" x14ac:dyDescent="0.2"/>
    <row r="25701" ht="12.75" customHeight="1" x14ac:dyDescent="0.2"/>
    <row r="25705" ht="12.75" customHeight="1" x14ac:dyDescent="0.2"/>
    <row r="25709" ht="12.75" customHeight="1" x14ac:dyDescent="0.2"/>
    <row r="25713" ht="12.75" customHeight="1" x14ac:dyDescent="0.2"/>
    <row r="25717" ht="12.75" customHeight="1" x14ac:dyDescent="0.2"/>
    <row r="25721" ht="12.75" customHeight="1" x14ac:dyDescent="0.2"/>
    <row r="25725" ht="12.75" customHeight="1" x14ac:dyDescent="0.2"/>
    <row r="25729" ht="12.75" customHeight="1" x14ac:dyDescent="0.2"/>
    <row r="25733" ht="12.75" customHeight="1" x14ac:dyDescent="0.2"/>
    <row r="25737" ht="12.75" customHeight="1" x14ac:dyDescent="0.2"/>
    <row r="25741" ht="12.75" customHeight="1" x14ac:dyDescent="0.2"/>
    <row r="25745" ht="12.75" customHeight="1" x14ac:dyDescent="0.2"/>
    <row r="25749" ht="12.75" customHeight="1" x14ac:dyDescent="0.2"/>
    <row r="25753" ht="12.75" customHeight="1" x14ac:dyDescent="0.2"/>
    <row r="25757" ht="12.75" customHeight="1" x14ac:dyDescent="0.2"/>
    <row r="25761" ht="12.75" customHeight="1" x14ac:dyDescent="0.2"/>
    <row r="25765" ht="12.75" customHeight="1" x14ac:dyDescent="0.2"/>
    <row r="25769" ht="12.75" customHeight="1" x14ac:dyDescent="0.2"/>
    <row r="25773" ht="12.75" customHeight="1" x14ac:dyDescent="0.2"/>
    <row r="25777" ht="12.75" customHeight="1" x14ac:dyDescent="0.2"/>
    <row r="25781" ht="12.75" customHeight="1" x14ac:dyDescent="0.2"/>
    <row r="25785" ht="12.75" customHeight="1" x14ac:dyDescent="0.2"/>
    <row r="25789" ht="12.75" customHeight="1" x14ac:dyDescent="0.2"/>
    <row r="25793" ht="12.75" customHeight="1" x14ac:dyDescent="0.2"/>
    <row r="25797" ht="12.75" customHeight="1" x14ac:dyDescent="0.2"/>
    <row r="25801" ht="12.75" customHeight="1" x14ac:dyDescent="0.2"/>
    <row r="25805" ht="12.75" customHeight="1" x14ac:dyDescent="0.2"/>
    <row r="25809" ht="12.75" customHeight="1" x14ac:dyDescent="0.2"/>
    <row r="25813" ht="12.75" customHeight="1" x14ac:dyDescent="0.2"/>
    <row r="25817" ht="12.75" customHeight="1" x14ac:dyDescent="0.2"/>
    <row r="25821" ht="12.75" customHeight="1" x14ac:dyDescent="0.2"/>
    <row r="25825" ht="12.75" customHeight="1" x14ac:dyDescent="0.2"/>
    <row r="25829" ht="12.75" customHeight="1" x14ac:dyDescent="0.2"/>
    <row r="25833" ht="12.75" customHeight="1" x14ac:dyDescent="0.2"/>
    <row r="25837" ht="12.75" customHeight="1" x14ac:dyDescent="0.2"/>
    <row r="25841" ht="12.75" customHeight="1" x14ac:dyDescent="0.2"/>
    <row r="25845" ht="12.75" customHeight="1" x14ac:dyDescent="0.2"/>
    <row r="25849" ht="12.75" customHeight="1" x14ac:dyDescent="0.2"/>
    <row r="25853" ht="12.75" customHeight="1" x14ac:dyDescent="0.2"/>
    <row r="25857" ht="12.75" customHeight="1" x14ac:dyDescent="0.2"/>
    <row r="25861" ht="12.75" customHeight="1" x14ac:dyDescent="0.2"/>
    <row r="25865" ht="12.75" customHeight="1" x14ac:dyDescent="0.2"/>
    <row r="25869" ht="12.75" customHeight="1" x14ac:dyDescent="0.2"/>
    <row r="25873" ht="12.75" customHeight="1" x14ac:dyDescent="0.2"/>
    <row r="25877" ht="12.75" customHeight="1" x14ac:dyDescent="0.2"/>
    <row r="25881" ht="12.75" customHeight="1" x14ac:dyDescent="0.2"/>
    <row r="25885" ht="12.75" customHeight="1" x14ac:dyDescent="0.2"/>
    <row r="25889" ht="12.75" customHeight="1" x14ac:dyDescent="0.2"/>
    <row r="25893" ht="12.75" customHeight="1" x14ac:dyDescent="0.2"/>
    <row r="25897" ht="12.75" customHeight="1" x14ac:dyDescent="0.2"/>
    <row r="25901" ht="12.75" customHeight="1" x14ac:dyDescent="0.2"/>
    <row r="25905" ht="12.75" customHeight="1" x14ac:dyDescent="0.2"/>
    <row r="25909" ht="12.75" customHeight="1" x14ac:dyDescent="0.2"/>
    <row r="25913" ht="12.75" customHeight="1" x14ac:dyDescent="0.2"/>
    <row r="25917" ht="12.75" customHeight="1" x14ac:dyDescent="0.2"/>
    <row r="25921" ht="12.75" customHeight="1" x14ac:dyDescent="0.2"/>
    <row r="25925" ht="12.75" customHeight="1" x14ac:dyDescent="0.2"/>
    <row r="25929" ht="12.75" customHeight="1" x14ac:dyDescent="0.2"/>
    <row r="25933" ht="12.75" customHeight="1" x14ac:dyDescent="0.2"/>
    <row r="25937" ht="12.75" customHeight="1" x14ac:dyDescent="0.2"/>
    <row r="25941" ht="12.75" customHeight="1" x14ac:dyDescent="0.2"/>
    <row r="25945" ht="12.75" customHeight="1" x14ac:dyDescent="0.2"/>
    <row r="25949" ht="12.75" customHeight="1" x14ac:dyDescent="0.2"/>
    <row r="25953" ht="12.75" customHeight="1" x14ac:dyDescent="0.2"/>
    <row r="25957" ht="12.75" customHeight="1" x14ac:dyDescent="0.2"/>
    <row r="25961" ht="12.75" customHeight="1" x14ac:dyDescent="0.2"/>
    <row r="25965" ht="12.75" customHeight="1" x14ac:dyDescent="0.2"/>
    <row r="25969" ht="12.75" customHeight="1" x14ac:dyDescent="0.2"/>
    <row r="25973" ht="12.75" customHeight="1" x14ac:dyDescent="0.2"/>
    <row r="25977" ht="12.75" customHeight="1" x14ac:dyDescent="0.2"/>
    <row r="25981" ht="12.75" customHeight="1" x14ac:dyDescent="0.2"/>
    <row r="25985" ht="12.75" customHeight="1" x14ac:dyDescent="0.2"/>
    <row r="25989" ht="12.75" customHeight="1" x14ac:dyDescent="0.2"/>
    <row r="25993" ht="12.75" customHeight="1" x14ac:dyDescent="0.2"/>
    <row r="25997" ht="12.75" customHeight="1" x14ac:dyDescent="0.2"/>
    <row r="26001" ht="12.75" customHeight="1" x14ac:dyDescent="0.2"/>
    <row r="26005" ht="12.75" customHeight="1" x14ac:dyDescent="0.2"/>
    <row r="26009" ht="12.75" customHeight="1" x14ac:dyDescent="0.2"/>
    <row r="26013" ht="12.75" customHeight="1" x14ac:dyDescent="0.2"/>
    <row r="26017" ht="12.75" customHeight="1" x14ac:dyDescent="0.2"/>
    <row r="26021" ht="12.75" customHeight="1" x14ac:dyDescent="0.2"/>
    <row r="26025" ht="12.75" customHeight="1" x14ac:dyDescent="0.2"/>
    <row r="26029" ht="12.75" customHeight="1" x14ac:dyDescent="0.2"/>
    <row r="26033" ht="12.75" customHeight="1" x14ac:dyDescent="0.2"/>
    <row r="26037" ht="12.75" customHeight="1" x14ac:dyDescent="0.2"/>
    <row r="26041" ht="12.75" customHeight="1" x14ac:dyDescent="0.2"/>
    <row r="26045" ht="12.75" customHeight="1" x14ac:dyDescent="0.2"/>
    <row r="26049" ht="12.75" customHeight="1" x14ac:dyDescent="0.2"/>
    <row r="26053" ht="12.75" customHeight="1" x14ac:dyDescent="0.2"/>
    <row r="26057" ht="12.75" customHeight="1" x14ac:dyDescent="0.2"/>
    <row r="26061" ht="12.75" customHeight="1" x14ac:dyDescent="0.2"/>
    <row r="26065" ht="12.75" customHeight="1" x14ac:dyDescent="0.2"/>
    <row r="26069" ht="12.75" customHeight="1" x14ac:dyDescent="0.2"/>
    <row r="26073" ht="12.75" customHeight="1" x14ac:dyDescent="0.2"/>
    <row r="26077" ht="12.75" customHeight="1" x14ac:dyDescent="0.2"/>
    <row r="26081" ht="12.75" customHeight="1" x14ac:dyDescent="0.2"/>
    <row r="26085" ht="12.75" customHeight="1" x14ac:dyDescent="0.2"/>
    <row r="26089" ht="12.75" customHeight="1" x14ac:dyDescent="0.2"/>
    <row r="26093" ht="12.75" customHeight="1" x14ac:dyDescent="0.2"/>
    <row r="26097" ht="12.75" customHeight="1" x14ac:dyDescent="0.2"/>
    <row r="26101" ht="12.75" customHeight="1" x14ac:dyDescent="0.2"/>
    <row r="26105" ht="12.75" customHeight="1" x14ac:dyDescent="0.2"/>
    <row r="26109" ht="12.75" customHeight="1" x14ac:dyDescent="0.2"/>
    <row r="26113" ht="12.75" customHeight="1" x14ac:dyDescent="0.2"/>
    <row r="26117" ht="12.75" customHeight="1" x14ac:dyDescent="0.2"/>
    <row r="26121" ht="12.75" customHeight="1" x14ac:dyDescent="0.2"/>
    <row r="26125" ht="12.75" customHeight="1" x14ac:dyDescent="0.2"/>
    <row r="26129" ht="12.75" customHeight="1" x14ac:dyDescent="0.2"/>
    <row r="26133" ht="12.75" customHeight="1" x14ac:dyDescent="0.2"/>
    <row r="26137" ht="12.75" customHeight="1" x14ac:dyDescent="0.2"/>
    <row r="26141" ht="12.75" customHeight="1" x14ac:dyDescent="0.2"/>
    <row r="26145" ht="12.75" customHeight="1" x14ac:dyDescent="0.2"/>
    <row r="26149" ht="12.75" customHeight="1" x14ac:dyDescent="0.2"/>
    <row r="26153" ht="12.75" customHeight="1" x14ac:dyDescent="0.2"/>
    <row r="26157" ht="12.75" customHeight="1" x14ac:dyDescent="0.2"/>
    <row r="26161" ht="12.75" customHeight="1" x14ac:dyDescent="0.2"/>
    <row r="26165" ht="12.75" customHeight="1" x14ac:dyDescent="0.2"/>
    <row r="26169" ht="12.75" customHeight="1" x14ac:dyDescent="0.2"/>
    <row r="26173" ht="12.75" customHeight="1" x14ac:dyDescent="0.2"/>
    <row r="26177" ht="12.75" customHeight="1" x14ac:dyDescent="0.2"/>
    <row r="26181" ht="12.75" customHeight="1" x14ac:dyDescent="0.2"/>
    <row r="26185" ht="12.75" customHeight="1" x14ac:dyDescent="0.2"/>
    <row r="26189" ht="12.75" customHeight="1" x14ac:dyDescent="0.2"/>
    <row r="26193" ht="12.75" customHeight="1" x14ac:dyDescent="0.2"/>
    <row r="26197" ht="12.75" customHeight="1" x14ac:dyDescent="0.2"/>
    <row r="26201" ht="12.75" customHeight="1" x14ac:dyDescent="0.2"/>
    <row r="26205" ht="12.75" customHeight="1" x14ac:dyDescent="0.2"/>
    <row r="26209" ht="12.75" customHeight="1" x14ac:dyDescent="0.2"/>
    <row r="26213" ht="12.75" customHeight="1" x14ac:dyDescent="0.2"/>
    <row r="26217" ht="12.75" customHeight="1" x14ac:dyDescent="0.2"/>
    <row r="26221" ht="12.75" customHeight="1" x14ac:dyDescent="0.2"/>
    <row r="26225" ht="12.75" customHeight="1" x14ac:dyDescent="0.2"/>
    <row r="26229" ht="12.75" customHeight="1" x14ac:dyDescent="0.2"/>
    <row r="26233" ht="12.75" customHeight="1" x14ac:dyDescent="0.2"/>
    <row r="26237" ht="12.75" customHeight="1" x14ac:dyDescent="0.2"/>
    <row r="26241" ht="12.75" customHeight="1" x14ac:dyDescent="0.2"/>
    <row r="26245" ht="12.75" customHeight="1" x14ac:dyDescent="0.2"/>
    <row r="26249" ht="12.75" customHeight="1" x14ac:dyDescent="0.2"/>
    <row r="26253" ht="12.75" customHeight="1" x14ac:dyDescent="0.2"/>
    <row r="26257" ht="12.75" customHeight="1" x14ac:dyDescent="0.2"/>
    <row r="26261" ht="12.75" customHeight="1" x14ac:dyDescent="0.2"/>
    <row r="26265" ht="12.75" customHeight="1" x14ac:dyDescent="0.2"/>
    <row r="26269" ht="12.75" customHeight="1" x14ac:dyDescent="0.2"/>
    <row r="26273" ht="12.75" customHeight="1" x14ac:dyDescent="0.2"/>
    <row r="26277" ht="12.75" customHeight="1" x14ac:dyDescent="0.2"/>
    <row r="26281" ht="12.75" customHeight="1" x14ac:dyDescent="0.2"/>
    <row r="26285" ht="12.75" customHeight="1" x14ac:dyDescent="0.2"/>
    <row r="26289" ht="12.75" customHeight="1" x14ac:dyDescent="0.2"/>
    <row r="26293" ht="12.75" customHeight="1" x14ac:dyDescent="0.2"/>
    <row r="26297" ht="12.75" customHeight="1" x14ac:dyDescent="0.2"/>
    <row r="26301" ht="12.75" customHeight="1" x14ac:dyDescent="0.2"/>
    <row r="26305" ht="12.75" customHeight="1" x14ac:dyDescent="0.2"/>
    <row r="26309" ht="12.75" customHeight="1" x14ac:dyDescent="0.2"/>
    <row r="26313" ht="12.75" customHeight="1" x14ac:dyDescent="0.2"/>
    <row r="26317" ht="12.75" customHeight="1" x14ac:dyDescent="0.2"/>
    <row r="26321" ht="12.75" customHeight="1" x14ac:dyDescent="0.2"/>
    <row r="26325" ht="12.75" customHeight="1" x14ac:dyDescent="0.2"/>
    <row r="26329" ht="12.75" customHeight="1" x14ac:dyDescent="0.2"/>
    <row r="26333" ht="12.75" customHeight="1" x14ac:dyDescent="0.2"/>
    <row r="26337" ht="12.75" customHeight="1" x14ac:dyDescent="0.2"/>
    <row r="26341" ht="12.75" customHeight="1" x14ac:dyDescent="0.2"/>
    <row r="26345" ht="12.75" customHeight="1" x14ac:dyDescent="0.2"/>
    <row r="26349" ht="12.75" customHeight="1" x14ac:dyDescent="0.2"/>
    <row r="26353" ht="12.75" customHeight="1" x14ac:dyDescent="0.2"/>
    <row r="26357" ht="12.75" customHeight="1" x14ac:dyDescent="0.2"/>
    <row r="26361" ht="12.75" customHeight="1" x14ac:dyDescent="0.2"/>
    <row r="26365" ht="12.75" customHeight="1" x14ac:dyDescent="0.2"/>
    <row r="26369" ht="12.75" customHeight="1" x14ac:dyDescent="0.2"/>
    <row r="26373" ht="12.75" customHeight="1" x14ac:dyDescent="0.2"/>
    <row r="26377" ht="12.75" customHeight="1" x14ac:dyDescent="0.2"/>
    <row r="26381" ht="12.75" customHeight="1" x14ac:dyDescent="0.2"/>
    <row r="26385" ht="12.75" customHeight="1" x14ac:dyDescent="0.2"/>
    <row r="26389" ht="12.75" customHeight="1" x14ac:dyDescent="0.2"/>
    <row r="26393" ht="12.75" customHeight="1" x14ac:dyDescent="0.2"/>
    <row r="26397" ht="12.75" customHeight="1" x14ac:dyDescent="0.2"/>
    <row r="26401" ht="12.75" customHeight="1" x14ac:dyDescent="0.2"/>
    <row r="26405" ht="12.75" customHeight="1" x14ac:dyDescent="0.2"/>
    <row r="26409" ht="12.75" customHeight="1" x14ac:dyDescent="0.2"/>
    <row r="26413" ht="12.75" customHeight="1" x14ac:dyDescent="0.2"/>
    <row r="26417" ht="12.75" customHeight="1" x14ac:dyDescent="0.2"/>
    <row r="26421" ht="12.75" customHeight="1" x14ac:dyDescent="0.2"/>
    <row r="26425" ht="12.75" customHeight="1" x14ac:dyDescent="0.2"/>
    <row r="26429" ht="12.75" customHeight="1" x14ac:dyDescent="0.2"/>
    <row r="26433" ht="12.75" customHeight="1" x14ac:dyDescent="0.2"/>
    <row r="26437" ht="12.75" customHeight="1" x14ac:dyDescent="0.2"/>
    <row r="26441" ht="12.75" customHeight="1" x14ac:dyDescent="0.2"/>
    <row r="26445" ht="12.75" customHeight="1" x14ac:dyDescent="0.2"/>
    <row r="26449" ht="12.75" customHeight="1" x14ac:dyDescent="0.2"/>
    <row r="26453" ht="12.75" customHeight="1" x14ac:dyDescent="0.2"/>
    <row r="26457" ht="12.75" customHeight="1" x14ac:dyDescent="0.2"/>
    <row r="26461" ht="12.75" customHeight="1" x14ac:dyDescent="0.2"/>
    <row r="26465" ht="12.75" customHeight="1" x14ac:dyDescent="0.2"/>
    <row r="26469" ht="12.75" customHeight="1" x14ac:dyDescent="0.2"/>
    <row r="26473" ht="12.75" customHeight="1" x14ac:dyDescent="0.2"/>
    <row r="26477" ht="12.75" customHeight="1" x14ac:dyDescent="0.2"/>
    <row r="26481" ht="12.75" customHeight="1" x14ac:dyDescent="0.2"/>
    <row r="26485" ht="12.75" customHeight="1" x14ac:dyDescent="0.2"/>
    <row r="26489" ht="12.75" customHeight="1" x14ac:dyDescent="0.2"/>
    <row r="26493" ht="12.75" customHeight="1" x14ac:dyDescent="0.2"/>
    <row r="26497" ht="12.75" customHeight="1" x14ac:dyDescent="0.2"/>
    <row r="26501" ht="12.75" customHeight="1" x14ac:dyDescent="0.2"/>
    <row r="26505" ht="12.75" customHeight="1" x14ac:dyDescent="0.2"/>
    <row r="26509" ht="12.75" customHeight="1" x14ac:dyDescent="0.2"/>
    <row r="26513" ht="12.75" customHeight="1" x14ac:dyDescent="0.2"/>
    <row r="26517" ht="12.75" customHeight="1" x14ac:dyDescent="0.2"/>
    <row r="26521" ht="12.75" customHeight="1" x14ac:dyDescent="0.2"/>
    <row r="26525" ht="12.75" customHeight="1" x14ac:dyDescent="0.2"/>
    <row r="26529" ht="12.75" customHeight="1" x14ac:dyDescent="0.2"/>
    <row r="26533" ht="12.75" customHeight="1" x14ac:dyDescent="0.2"/>
    <row r="26537" ht="12.75" customHeight="1" x14ac:dyDescent="0.2"/>
    <row r="26541" ht="12.75" customHeight="1" x14ac:dyDescent="0.2"/>
    <row r="26545" ht="12.75" customHeight="1" x14ac:dyDescent="0.2"/>
    <row r="26549" ht="12.75" customHeight="1" x14ac:dyDescent="0.2"/>
    <row r="26553" ht="12.75" customHeight="1" x14ac:dyDescent="0.2"/>
    <row r="26557" ht="12.75" customHeight="1" x14ac:dyDescent="0.2"/>
    <row r="26561" ht="12.75" customHeight="1" x14ac:dyDescent="0.2"/>
    <row r="26565" ht="12.75" customHeight="1" x14ac:dyDescent="0.2"/>
    <row r="26569" ht="12.75" customHeight="1" x14ac:dyDescent="0.2"/>
    <row r="26573" ht="12.75" customHeight="1" x14ac:dyDescent="0.2"/>
    <row r="26577" ht="12.75" customHeight="1" x14ac:dyDescent="0.2"/>
    <row r="26581" ht="12.75" customHeight="1" x14ac:dyDescent="0.2"/>
    <row r="26585" ht="12.75" customHeight="1" x14ac:dyDescent="0.2"/>
    <row r="26589" ht="12.75" customHeight="1" x14ac:dyDescent="0.2"/>
    <row r="26593" ht="12.75" customHeight="1" x14ac:dyDescent="0.2"/>
    <row r="26597" ht="12.75" customHeight="1" x14ac:dyDescent="0.2"/>
    <row r="26601" ht="12.75" customHeight="1" x14ac:dyDescent="0.2"/>
    <row r="26605" ht="12.75" customHeight="1" x14ac:dyDescent="0.2"/>
    <row r="26609" ht="12.75" customHeight="1" x14ac:dyDescent="0.2"/>
    <row r="26613" ht="12.75" customHeight="1" x14ac:dyDescent="0.2"/>
    <row r="26617" ht="12.75" customHeight="1" x14ac:dyDescent="0.2"/>
    <row r="26621" ht="12.75" customHeight="1" x14ac:dyDescent="0.2"/>
    <row r="26625" ht="12.75" customHeight="1" x14ac:dyDescent="0.2"/>
    <row r="26629" ht="12.75" customHeight="1" x14ac:dyDescent="0.2"/>
    <row r="26633" ht="12.75" customHeight="1" x14ac:dyDescent="0.2"/>
    <row r="26637" ht="12.75" customHeight="1" x14ac:dyDescent="0.2"/>
    <row r="26641" ht="12.75" customHeight="1" x14ac:dyDescent="0.2"/>
    <row r="26645" ht="12.75" customHeight="1" x14ac:dyDescent="0.2"/>
    <row r="26649" ht="12.75" customHeight="1" x14ac:dyDescent="0.2"/>
    <row r="26653" ht="12.75" customHeight="1" x14ac:dyDescent="0.2"/>
    <row r="26657" ht="12.75" customHeight="1" x14ac:dyDescent="0.2"/>
    <row r="26661" ht="12.75" customHeight="1" x14ac:dyDescent="0.2"/>
    <row r="26665" ht="12.75" customHeight="1" x14ac:dyDescent="0.2"/>
    <row r="26669" ht="12.75" customHeight="1" x14ac:dyDescent="0.2"/>
    <row r="26673" ht="12.75" customHeight="1" x14ac:dyDescent="0.2"/>
    <row r="26677" ht="12.75" customHeight="1" x14ac:dyDescent="0.2"/>
    <row r="26681" ht="12.75" customHeight="1" x14ac:dyDescent="0.2"/>
    <row r="26685" ht="12.75" customHeight="1" x14ac:dyDescent="0.2"/>
    <row r="26689" ht="12.75" customHeight="1" x14ac:dyDescent="0.2"/>
    <row r="26693" ht="12.75" customHeight="1" x14ac:dyDescent="0.2"/>
    <row r="26697" ht="12.75" customHeight="1" x14ac:dyDescent="0.2"/>
    <row r="26701" ht="12.75" customHeight="1" x14ac:dyDescent="0.2"/>
    <row r="26705" ht="12.75" customHeight="1" x14ac:dyDescent="0.2"/>
    <row r="26709" ht="12.75" customHeight="1" x14ac:dyDescent="0.2"/>
    <row r="26713" ht="12.75" customHeight="1" x14ac:dyDescent="0.2"/>
    <row r="26717" ht="12.75" customHeight="1" x14ac:dyDescent="0.2"/>
    <row r="26721" ht="12.75" customHeight="1" x14ac:dyDescent="0.2"/>
    <row r="26725" ht="12.75" customHeight="1" x14ac:dyDescent="0.2"/>
    <row r="26729" ht="12.75" customHeight="1" x14ac:dyDescent="0.2"/>
    <row r="26733" ht="12.75" customHeight="1" x14ac:dyDescent="0.2"/>
    <row r="26737" ht="12.75" customHeight="1" x14ac:dyDescent="0.2"/>
    <row r="26741" ht="12.75" customHeight="1" x14ac:dyDescent="0.2"/>
    <row r="26745" ht="12.75" customHeight="1" x14ac:dyDescent="0.2"/>
    <row r="26749" ht="12.75" customHeight="1" x14ac:dyDescent="0.2"/>
    <row r="26753" ht="12.75" customHeight="1" x14ac:dyDescent="0.2"/>
    <row r="26757" ht="12.75" customHeight="1" x14ac:dyDescent="0.2"/>
    <row r="26761" ht="12.75" customHeight="1" x14ac:dyDescent="0.2"/>
    <row r="26765" ht="12.75" customHeight="1" x14ac:dyDescent="0.2"/>
    <row r="26769" ht="12.75" customHeight="1" x14ac:dyDescent="0.2"/>
    <row r="26773" ht="12.75" customHeight="1" x14ac:dyDescent="0.2"/>
    <row r="26777" ht="12.75" customHeight="1" x14ac:dyDescent="0.2"/>
    <row r="26781" ht="12.75" customHeight="1" x14ac:dyDescent="0.2"/>
    <row r="26785" ht="12.75" customHeight="1" x14ac:dyDescent="0.2"/>
    <row r="26789" ht="12.75" customHeight="1" x14ac:dyDescent="0.2"/>
    <row r="26793" ht="12.75" customHeight="1" x14ac:dyDescent="0.2"/>
    <row r="26797" ht="12.75" customHeight="1" x14ac:dyDescent="0.2"/>
    <row r="26801" ht="12.75" customHeight="1" x14ac:dyDescent="0.2"/>
    <row r="26805" ht="12.75" customHeight="1" x14ac:dyDescent="0.2"/>
    <row r="26809" ht="12.75" customHeight="1" x14ac:dyDescent="0.2"/>
    <row r="26813" ht="12.75" customHeight="1" x14ac:dyDescent="0.2"/>
    <row r="26817" ht="12.75" customHeight="1" x14ac:dyDescent="0.2"/>
    <row r="26821" ht="12.75" customHeight="1" x14ac:dyDescent="0.2"/>
    <row r="26825" ht="12.75" customHeight="1" x14ac:dyDescent="0.2"/>
    <row r="26829" ht="12.75" customHeight="1" x14ac:dyDescent="0.2"/>
    <row r="26833" ht="12.75" customHeight="1" x14ac:dyDescent="0.2"/>
    <row r="26837" ht="12.75" customHeight="1" x14ac:dyDescent="0.2"/>
    <row r="26841" ht="12.75" customHeight="1" x14ac:dyDescent="0.2"/>
    <row r="26845" ht="12.75" customHeight="1" x14ac:dyDescent="0.2"/>
    <row r="26849" ht="12.75" customHeight="1" x14ac:dyDescent="0.2"/>
    <row r="26853" ht="12.75" customHeight="1" x14ac:dyDescent="0.2"/>
    <row r="26857" ht="12.75" customHeight="1" x14ac:dyDescent="0.2"/>
    <row r="26861" ht="12.75" customHeight="1" x14ac:dyDescent="0.2"/>
    <row r="26865" ht="12.75" customHeight="1" x14ac:dyDescent="0.2"/>
    <row r="26869" ht="12.75" customHeight="1" x14ac:dyDescent="0.2"/>
    <row r="26873" ht="12.75" customHeight="1" x14ac:dyDescent="0.2"/>
    <row r="26877" ht="12.75" customHeight="1" x14ac:dyDescent="0.2"/>
    <row r="26881" ht="12.75" customHeight="1" x14ac:dyDescent="0.2"/>
    <row r="26885" ht="12.75" customHeight="1" x14ac:dyDescent="0.2"/>
    <row r="26889" ht="12.75" customHeight="1" x14ac:dyDescent="0.2"/>
    <row r="26893" ht="12.75" customHeight="1" x14ac:dyDescent="0.2"/>
    <row r="26897" ht="12.75" customHeight="1" x14ac:dyDescent="0.2"/>
    <row r="26901" ht="12.75" customHeight="1" x14ac:dyDescent="0.2"/>
    <row r="26905" ht="12.75" customHeight="1" x14ac:dyDescent="0.2"/>
    <row r="26909" ht="12.75" customHeight="1" x14ac:dyDescent="0.2"/>
    <row r="26913" ht="12.75" customHeight="1" x14ac:dyDescent="0.2"/>
    <row r="26917" ht="12.75" customHeight="1" x14ac:dyDescent="0.2"/>
    <row r="26921" ht="12.75" customHeight="1" x14ac:dyDescent="0.2"/>
    <row r="26925" ht="12.75" customHeight="1" x14ac:dyDescent="0.2"/>
    <row r="26929" ht="12.75" customHeight="1" x14ac:dyDescent="0.2"/>
    <row r="26933" ht="12.75" customHeight="1" x14ac:dyDescent="0.2"/>
    <row r="26937" ht="12.75" customHeight="1" x14ac:dyDescent="0.2"/>
    <row r="26941" ht="12.75" customHeight="1" x14ac:dyDescent="0.2"/>
    <row r="26945" ht="12.75" customHeight="1" x14ac:dyDescent="0.2"/>
    <row r="26949" ht="12.75" customHeight="1" x14ac:dyDescent="0.2"/>
    <row r="26953" ht="12.75" customHeight="1" x14ac:dyDescent="0.2"/>
    <row r="26957" ht="12.75" customHeight="1" x14ac:dyDescent="0.2"/>
    <row r="26961" ht="12.75" customHeight="1" x14ac:dyDescent="0.2"/>
    <row r="26965" ht="12.75" customHeight="1" x14ac:dyDescent="0.2"/>
    <row r="26969" ht="12.75" customHeight="1" x14ac:dyDescent="0.2"/>
    <row r="26973" ht="12.75" customHeight="1" x14ac:dyDescent="0.2"/>
    <row r="26977" ht="12.75" customHeight="1" x14ac:dyDescent="0.2"/>
    <row r="26981" ht="12.75" customHeight="1" x14ac:dyDescent="0.2"/>
    <row r="26985" ht="12.75" customHeight="1" x14ac:dyDescent="0.2"/>
    <row r="26989" ht="12.75" customHeight="1" x14ac:dyDescent="0.2"/>
    <row r="26993" ht="12.75" customHeight="1" x14ac:dyDescent="0.2"/>
    <row r="26997" ht="12.75" customHeight="1" x14ac:dyDescent="0.2"/>
    <row r="27001" ht="12.75" customHeight="1" x14ac:dyDescent="0.2"/>
    <row r="27005" ht="12.75" customHeight="1" x14ac:dyDescent="0.2"/>
    <row r="27009" ht="12.75" customHeight="1" x14ac:dyDescent="0.2"/>
    <row r="27013" ht="12.75" customHeight="1" x14ac:dyDescent="0.2"/>
    <row r="27017" ht="12.75" customHeight="1" x14ac:dyDescent="0.2"/>
    <row r="27021" ht="12.75" customHeight="1" x14ac:dyDescent="0.2"/>
    <row r="27025" ht="12.75" customHeight="1" x14ac:dyDescent="0.2"/>
    <row r="27029" ht="12.75" customHeight="1" x14ac:dyDescent="0.2"/>
    <row r="27033" ht="12.75" customHeight="1" x14ac:dyDescent="0.2"/>
    <row r="27037" ht="12.75" customHeight="1" x14ac:dyDescent="0.2"/>
    <row r="27041" ht="12.75" customHeight="1" x14ac:dyDescent="0.2"/>
    <row r="27045" ht="12.75" customHeight="1" x14ac:dyDescent="0.2"/>
    <row r="27049" ht="12.75" customHeight="1" x14ac:dyDescent="0.2"/>
    <row r="27053" ht="12.75" customHeight="1" x14ac:dyDescent="0.2"/>
    <row r="27057" ht="12.75" customHeight="1" x14ac:dyDescent="0.2"/>
    <row r="27061" ht="12.75" customHeight="1" x14ac:dyDescent="0.2"/>
    <row r="27065" ht="12.75" customHeight="1" x14ac:dyDescent="0.2"/>
    <row r="27069" ht="12.75" customHeight="1" x14ac:dyDescent="0.2"/>
    <row r="27073" ht="12.75" customHeight="1" x14ac:dyDescent="0.2"/>
    <row r="27077" ht="12.75" customHeight="1" x14ac:dyDescent="0.2"/>
    <row r="27081" ht="12.75" customHeight="1" x14ac:dyDescent="0.2"/>
    <row r="27085" ht="12.75" customHeight="1" x14ac:dyDescent="0.2"/>
    <row r="27089" ht="12.75" customHeight="1" x14ac:dyDescent="0.2"/>
    <row r="27093" ht="12.75" customHeight="1" x14ac:dyDescent="0.2"/>
    <row r="27097" ht="12.75" customHeight="1" x14ac:dyDescent="0.2"/>
    <row r="27101" ht="12.75" customHeight="1" x14ac:dyDescent="0.2"/>
    <row r="27105" ht="12.75" customHeight="1" x14ac:dyDescent="0.2"/>
    <row r="27109" ht="12.75" customHeight="1" x14ac:dyDescent="0.2"/>
    <row r="27113" ht="12.75" customHeight="1" x14ac:dyDescent="0.2"/>
    <row r="27117" ht="12.75" customHeight="1" x14ac:dyDescent="0.2"/>
    <row r="27121" ht="12.75" customHeight="1" x14ac:dyDescent="0.2"/>
    <row r="27125" ht="12.75" customHeight="1" x14ac:dyDescent="0.2"/>
    <row r="27129" ht="12.75" customHeight="1" x14ac:dyDescent="0.2"/>
    <row r="27133" ht="12.75" customHeight="1" x14ac:dyDescent="0.2"/>
    <row r="27137" ht="12.75" customHeight="1" x14ac:dyDescent="0.2"/>
    <row r="27141" ht="12.75" customHeight="1" x14ac:dyDescent="0.2"/>
    <row r="27145" ht="12.75" customHeight="1" x14ac:dyDescent="0.2"/>
    <row r="27149" ht="12.75" customHeight="1" x14ac:dyDescent="0.2"/>
    <row r="27153" ht="12.75" customHeight="1" x14ac:dyDescent="0.2"/>
    <row r="27157" ht="12.75" customHeight="1" x14ac:dyDescent="0.2"/>
    <row r="27161" ht="12.75" customHeight="1" x14ac:dyDescent="0.2"/>
    <row r="27165" ht="12.75" customHeight="1" x14ac:dyDescent="0.2"/>
    <row r="27169" ht="12.75" customHeight="1" x14ac:dyDescent="0.2"/>
    <row r="27173" ht="12.75" customHeight="1" x14ac:dyDescent="0.2"/>
    <row r="27177" ht="12.75" customHeight="1" x14ac:dyDescent="0.2"/>
    <row r="27181" ht="12.75" customHeight="1" x14ac:dyDescent="0.2"/>
    <row r="27185" ht="12.75" customHeight="1" x14ac:dyDescent="0.2"/>
    <row r="27189" ht="12.75" customHeight="1" x14ac:dyDescent="0.2"/>
    <row r="27193" ht="12.75" customHeight="1" x14ac:dyDescent="0.2"/>
    <row r="27197" ht="12.75" customHeight="1" x14ac:dyDescent="0.2"/>
    <row r="27201" ht="12.75" customHeight="1" x14ac:dyDescent="0.2"/>
    <row r="27205" ht="12.75" customHeight="1" x14ac:dyDescent="0.2"/>
    <row r="27209" ht="12.75" customHeight="1" x14ac:dyDescent="0.2"/>
    <row r="27213" ht="12.75" customHeight="1" x14ac:dyDescent="0.2"/>
    <row r="27217" ht="12.75" customHeight="1" x14ac:dyDescent="0.2"/>
    <row r="27221" ht="12.75" customHeight="1" x14ac:dyDescent="0.2"/>
    <row r="27225" ht="12.75" customHeight="1" x14ac:dyDescent="0.2"/>
    <row r="27229" ht="12.75" customHeight="1" x14ac:dyDescent="0.2"/>
    <row r="27233" ht="12.75" customHeight="1" x14ac:dyDescent="0.2"/>
    <row r="27237" ht="12.75" customHeight="1" x14ac:dyDescent="0.2"/>
    <row r="27241" ht="12.75" customHeight="1" x14ac:dyDescent="0.2"/>
    <row r="27245" ht="12.75" customHeight="1" x14ac:dyDescent="0.2"/>
    <row r="27249" ht="12.75" customHeight="1" x14ac:dyDescent="0.2"/>
    <row r="27253" ht="12.75" customHeight="1" x14ac:dyDescent="0.2"/>
    <row r="27257" ht="12.75" customHeight="1" x14ac:dyDescent="0.2"/>
    <row r="27261" ht="12.75" customHeight="1" x14ac:dyDescent="0.2"/>
    <row r="27265" ht="12.75" customHeight="1" x14ac:dyDescent="0.2"/>
    <row r="27269" ht="12.75" customHeight="1" x14ac:dyDescent="0.2"/>
    <row r="27273" ht="12.75" customHeight="1" x14ac:dyDescent="0.2"/>
    <row r="27277" ht="12.75" customHeight="1" x14ac:dyDescent="0.2"/>
    <row r="27281" ht="12.75" customHeight="1" x14ac:dyDescent="0.2"/>
    <row r="27285" ht="12.75" customHeight="1" x14ac:dyDescent="0.2"/>
    <row r="27289" ht="12.75" customHeight="1" x14ac:dyDescent="0.2"/>
    <row r="27293" ht="12.75" customHeight="1" x14ac:dyDescent="0.2"/>
    <row r="27297" ht="12.75" customHeight="1" x14ac:dyDescent="0.2"/>
    <row r="27301" ht="12.75" customHeight="1" x14ac:dyDescent="0.2"/>
    <row r="27305" ht="12.75" customHeight="1" x14ac:dyDescent="0.2"/>
    <row r="27309" ht="12.75" customHeight="1" x14ac:dyDescent="0.2"/>
    <row r="27313" ht="12.75" customHeight="1" x14ac:dyDescent="0.2"/>
    <row r="27317" ht="12.75" customHeight="1" x14ac:dyDescent="0.2"/>
    <row r="27321" ht="12.75" customHeight="1" x14ac:dyDescent="0.2"/>
    <row r="27325" ht="12.75" customHeight="1" x14ac:dyDescent="0.2"/>
    <row r="27329" ht="12.75" customHeight="1" x14ac:dyDescent="0.2"/>
    <row r="27333" ht="12.75" customHeight="1" x14ac:dyDescent="0.2"/>
    <row r="27337" ht="12.75" customHeight="1" x14ac:dyDescent="0.2"/>
    <row r="27341" ht="12.75" customHeight="1" x14ac:dyDescent="0.2"/>
    <row r="27345" ht="12.75" customHeight="1" x14ac:dyDescent="0.2"/>
    <row r="27349" ht="12.75" customHeight="1" x14ac:dyDescent="0.2"/>
    <row r="27353" ht="12.75" customHeight="1" x14ac:dyDescent="0.2"/>
    <row r="27357" ht="12.75" customHeight="1" x14ac:dyDescent="0.2"/>
    <row r="27361" ht="12.75" customHeight="1" x14ac:dyDescent="0.2"/>
    <row r="27365" ht="12.75" customHeight="1" x14ac:dyDescent="0.2"/>
    <row r="27369" ht="12.75" customHeight="1" x14ac:dyDescent="0.2"/>
    <row r="27373" ht="12.75" customHeight="1" x14ac:dyDescent="0.2"/>
    <row r="27377" ht="12.75" customHeight="1" x14ac:dyDescent="0.2"/>
    <row r="27381" ht="12.75" customHeight="1" x14ac:dyDescent="0.2"/>
    <row r="27385" ht="12.75" customHeight="1" x14ac:dyDescent="0.2"/>
    <row r="27389" ht="12.75" customHeight="1" x14ac:dyDescent="0.2"/>
    <row r="27393" ht="12.75" customHeight="1" x14ac:dyDescent="0.2"/>
    <row r="27397" ht="12.75" customHeight="1" x14ac:dyDescent="0.2"/>
    <row r="27401" ht="12.75" customHeight="1" x14ac:dyDescent="0.2"/>
    <row r="27405" ht="12.75" customHeight="1" x14ac:dyDescent="0.2"/>
    <row r="27409" ht="12.75" customHeight="1" x14ac:dyDescent="0.2"/>
    <row r="27413" ht="12.75" customHeight="1" x14ac:dyDescent="0.2"/>
    <row r="27417" ht="12.75" customHeight="1" x14ac:dyDescent="0.2"/>
    <row r="27421" ht="12.75" customHeight="1" x14ac:dyDescent="0.2"/>
    <row r="27425" ht="12.75" customHeight="1" x14ac:dyDescent="0.2"/>
    <row r="27429" ht="12.75" customHeight="1" x14ac:dyDescent="0.2"/>
    <row r="27433" ht="12.75" customHeight="1" x14ac:dyDescent="0.2"/>
    <row r="27437" ht="12.75" customHeight="1" x14ac:dyDescent="0.2"/>
    <row r="27441" ht="12.75" customHeight="1" x14ac:dyDescent="0.2"/>
    <row r="27445" ht="12.75" customHeight="1" x14ac:dyDescent="0.2"/>
    <row r="27449" ht="12.75" customHeight="1" x14ac:dyDescent="0.2"/>
    <row r="27453" ht="12.75" customHeight="1" x14ac:dyDescent="0.2"/>
    <row r="27457" ht="12.75" customHeight="1" x14ac:dyDescent="0.2"/>
    <row r="27461" ht="12.75" customHeight="1" x14ac:dyDescent="0.2"/>
    <row r="27465" ht="12.75" customHeight="1" x14ac:dyDescent="0.2"/>
    <row r="27469" ht="12.75" customHeight="1" x14ac:dyDescent="0.2"/>
    <row r="27473" ht="12.75" customHeight="1" x14ac:dyDescent="0.2"/>
    <row r="27477" ht="12.75" customHeight="1" x14ac:dyDescent="0.2"/>
    <row r="27481" ht="12.75" customHeight="1" x14ac:dyDescent="0.2"/>
    <row r="27485" ht="12.75" customHeight="1" x14ac:dyDescent="0.2"/>
    <row r="27489" ht="12.75" customHeight="1" x14ac:dyDescent="0.2"/>
    <row r="27493" ht="12.75" customHeight="1" x14ac:dyDescent="0.2"/>
    <row r="27497" ht="12.75" customHeight="1" x14ac:dyDescent="0.2"/>
    <row r="27501" ht="12.75" customHeight="1" x14ac:dyDescent="0.2"/>
    <row r="27505" ht="12.75" customHeight="1" x14ac:dyDescent="0.2"/>
    <row r="27509" ht="12.75" customHeight="1" x14ac:dyDescent="0.2"/>
    <row r="27513" ht="12.75" customHeight="1" x14ac:dyDescent="0.2"/>
    <row r="27517" ht="12.75" customHeight="1" x14ac:dyDescent="0.2"/>
    <row r="27521" ht="12.75" customHeight="1" x14ac:dyDescent="0.2"/>
    <row r="27525" ht="12.75" customHeight="1" x14ac:dyDescent="0.2"/>
    <row r="27529" ht="12.75" customHeight="1" x14ac:dyDescent="0.2"/>
    <row r="27533" ht="12.75" customHeight="1" x14ac:dyDescent="0.2"/>
    <row r="27537" ht="12.75" customHeight="1" x14ac:dyDescent="0.2"/>
    <row r="27541" ht="12.75" customHeight="1" x14ac:dyDescent="0.2"/>
    <row r="27545" ht="12.75" customHeight="1" x14ac:dyDescent="0.2"/>
    <row r="27549" ht="12.75" customHeight="1" x14ac:dyDescent="0.2"/>
    <row r="27553" ht="12.75" customHeight="1" x14ac:dyDescent="0.2"/>
    <row r="27557" ht="12.75" customHeight="1" x14ac:dyDescent="0.2"/>
    <row r="27561" ht="12.75" customHeight="1" x14ac:dyDescent="0.2"/>
    <row r="27565" ht="12.75" customHeight="1" x14ac:dyDescent="0.2"/>
    <row r="27569" ht="12.75" customHeight="1" x14ac:dyDescent="0.2"/>
    <row r="27573" ht="12.75" customHeight="1" x14ac:dyDescent="0.2"/>
    <row r="27577" ht="12.75" customHeight="1" x14ac:dyDescent="0.2"/>
    <row r="27581" ht="12.75" customHeight="1" x14ac:dyDescent="0.2"/>
    <row r="27585" ht="12.75" customHeight="1" x14ac:dyDescent="0.2"/>
    <row r="27589" ht="12.75" customHeight="1" x14ac:dyDescent="0.2"/>
    <row r="27593" ht="12.75" customHeight="1" x14ac:dyDescent="0.2"/>
    <row r="27597" ht="12.75" customHeight="1" x14ac:dyDescent="0.2"/>
    <row r="27601" ht="12.75" customHeight="1" x14ac:dyDescent="0.2"/>
    <row r="27605" ht="12.75" customHeight="1" x14ac:dyDescent="0.2"/>
    <row r="27609" ht="12.75" customHeight="1" x14ac:dyDescent="0.2"/>
    <row r="27613" ht="12.75" customHeight="1" x14ac:dyDescent="0.2"/>
    <row r="27617" ht="12.75" customHeight="1" x14ac:dyDescent="0.2"/>
    <row r="27621" ht="12.75" customHeight="1" x14ac:dyDescent="0.2"/>
    <row r="27625" ht="12.75" customHeight="1" x14ac:dyDescent="0.2"/>
    <row r="27629" ht="12.75" customHeight="1" x14ac:dyDescent="0.2"/>
    <row r="27633" ht="12.75" customHeight="1" x14ac:dyDescent="0.2"/>
    <row r="27637" ht="12.75" customHeight="1" x14ac:dyDescent="0.2"/>
    <row r="27641" ht="12.75" customHeight="1" x14ac:dyDescent="0.2"/>
    <row r="27645" ht="12.75" customHeight="1" x14ac:dyDescent="0.2"/>
    <row r="27649" ht="12.75" customHeight="1" x14ac:dyDescent="0.2"/>
    <row r="27653" ht="12.75" customHeight="1" x14ac:dyDescent="0.2"/>
    <row r="27657" ht="12.75" customHeight="1" x14ac:dyDescent="0.2"/>
    <row r="27661" ht="12.75" customHeight="1" x14ac:dyDescent="0.2"/>
    <row r="27665" ht="12.75" customHeight="1" x14ac:dyDescent="0.2"/>
    <row r="27669" ht="12.75" customHeight="1" x14ac:dyDescent="0.2"/>
    <row r="27673" ht="12.75" customHeight="1" x14ac:dyDescent="0.2"/>
    <row r="27677" ht="12.75" customHeight="1" x14ac:dyDescent="0.2"/>
    <row r="27681" ht="12.75" customHeight="1" x14ac:dyDescent="0.2"/>
    <row r="27685" ht="12.75" customHeight="1" x14ac:dyDescent="0.2"/>
    <row r="27689" ht="12.75" customHeight="1" x14ac:dyDescent="0.2"/>
    <row r="27693" ht="12.75" customHeight="1" x14ac:dyDescent="0.2"/>
    <row r="27697" ht="12.75" customHeight="1" x14ac:dyDescent="0.2"/>
    <row r="27701" ht="12.75" customHeight="1" x14ac:dyDescent="0.2"/>
    <row r="27705" ht="12.75" customHeight="1" x14ac:dyDescent="0.2"/>
    <row r="27709" ht="12.75" customHeight="1" x14ac:dyDescent="0.2"/>
    <row r="27713" ht="12.75" customHeight="1" x14ac:dyDescent="0.2"/>
    <row r="27717" ht="12.75" customHeight="1" x14ac:dyDescent="0.2"/>
    <row r="27721" ht="12.75" customHeight="1" x14ac:dyDescent="0.2"/>
    <row r="27725" ht="12.75" customHeight="1" x14ac:dyDescent="0.2"/>
    <row r="27729" ht="12.75" customHeight="1" x14ac:dyDescent="0.2"/>
    <row r="27733" ht="12.75" customHeight="1" x14ac:dyDescent="0.2"/>
    <row r="27737" ht="12.75" customHeight="1" x14ac:dyDescent="0.2"/>
    <row r="27741" ht="12.75" customHeight="1" x14ac:dyDescent="0.2"/>
    <row r="27745" ht="12.75" customHeight="1" x14ac:dyDescent="0.2"/>
    <row r="27749" ht="12.75" customHeight="1" x14ac:dyDescent="0.2"/>
    <row r="27753" ht="12.75" customHeight="1" x14ac:dyDescent="0.2"/>
    <row r="27757" ht="12.75" customHeight="1" x14ac:dyDescent="0.2"/>
    <row r="27761" ht="12.75" customHeight="1" x14ac:dyDescent="0.2"/>
    <row r="27765" ht="12.75" customHeight="1" x14ac:dyDescent="0.2"/>
    <row r="27769" ht="12.75" customHeight="1" x14ac:dyDescent="0.2"/>
    <row r="27773" ht="12.75" customHeight="1" x14ac:dyDescent="0.2"/>
    <row r="27777" ht="12.75" customHeight="1" x14ac:dyDescent="0.2"/>
    <row r="27781" ht="12.75" customHeight="1" x14ac:dyDescent="0.2"/>
    <row r="27785" ht="12.75" customHeight="1" x14ac:dyDescent="0.2"/>
    <row r="27789" ht="12.75" customHeight="1" x14ac:dyDescent="0.2"/>
    <row r="27793" ht="12.75" customHeight="1" x14ac:dyDescent="0.2"/>
    <row r="27797" ht="12.75" customHeight="1" x14ac:dyDescent="0.2"/>
    <row r="27801" ht="12.75" customHeight="1" x14ac:dyDescent="0.2"/>
    <row r="27805" ht="12.75" customHeight="1" x14ac:dyDescent="0.2"/>
    <row r="27809" ht="12.75" customHeight="1" x14ac:dyDescent="0.2"/>
    <row r="27813" ht="12.75" customHeight="1" x14ac:dyDescent="0.2"/>
    <row r="27817" ht="12.75" customHeight="1" x14ac:dyDescent="0.2"/>
    <row r="27821" ht="12.75" customHeight="1" x14ac:dyDescent="0.2"/>
    <row r="27825" ht="12.75" customHeight="1" x14ac:dyDescent="0.2"/>
    <row r="27829" ht="12.75" customHeight="1" x14ac:dyDescent="0.2"/>
    <row r="27833" ht="12.75" customHeight="1" x14ac:dyDescent="0.2"/>
    <row r="27837" ht="12.75" customHeight="1" x14ac:dyDescent="0.2"/>
    <row r="27841" ht="12.75" customHeight="1" x14ac:dyDescent="0.2"/>
    <row r="27845" ht="12.75" customHeight="1" x14ac:dyDescent="0.2"/>
    <row r="27849" ht="12.75" customHeight="1" x14ac:dyDescent="0.2"/>
    <row r="27853" ht="12.75" customHeight="1" x14ac:dyDescent="0.2"/>
    <row r="27857" ht="12.75" customHeight="1" x14ac:dyDescent="0.2"/>
    <row r="27861" ht="12.75" customHeight="1" x14ac:dyDescent="0.2"/>
    <row r="27865" ht="12.75" customHeight="1" x14ac:dyDescent="0.2"/>
    <row r="27869" ht="12.75" customHeight="1" x14ac:dyDescent="0.2"/>
    <row r="27873" ht="12.75" customHeight="1" x14ac:dyDescent="0.2"/>
    <row r="27877" ht="12.75" customHeight="1" x14ac:dyDescent="0.2"/>
    <row r="27881" ht="12.75" customHeight="1" x14ac:dyDescent="0.2"/>
    <row r="27885" ht="12.75" customHeight="1" x14ac:dyDescent="0.2"/>
    <row r="27889" ht="12.75" customHeight="1" x14ac:dyDescent="0.2"/>
    <row r="27893" ht="12.75" customHeight="1" x14ac:dyDescent="0.2"/>
    <row r="27897" ht="12.75" customHeight="1" x14ac:dyDescent="0.2"/>
    <row r="27901" ht="12.75" customHeight="1" x14ac:dyDescent="0.2"/>
    <row r="27905" ht="12.75" customHeight="1" x14ac:dyDescent="0.2"/>
    <row r="27909" ht="12.75" customHeight="1" x14ac:dyDescent="0.2"/>
    <row r="27913" ht="12.75" customHeight="1" x14ac:dyDescent="0.2"/>
    <row r="27917" ht="12.75" customHeight="1" x14ac:dyDescent="0.2"/>
    <row r="27921" ht="12.75" customHeight="1" x14ac:dyDescent="0.2"/>
    <row r="27925" ht="12.75" customHeight="1" x14ac:dyDescent="0.2"/>
    <row r="27929" ht="12.75" customHeight="1" x14ac:dyDescent="0.2"/>
    <row r="27933" ht="12.75" customHeight="1" x14ac:dyDescent="0.2"/>
    <row r="27937" ht="12.75" customHeight="1" x14ac:dyDescent="0.2"/>
    <row r="27941" ht="12.75" customHeight="1" x14ac:dyDescent="0.2"/>
    <row r="27945" ht="12.75" customHeight="1" x14ac:dyDescent="0.2"/>
    <row r="27949" ht="12.75" customHeight="1" x14ac:dyDescent="0.2"/>
    <row r="27953" ht="12.75" customHeight="1" x14ac:dyDescent="0.2"/>
    <row r="27957" ht="12.75" customHeight="1" x14ac:dyDescent="0.2"/>
    <row r="27961" ht="12.75" customHeight="1" x14ac:dyDescent="0.2"/>
    <row r="27965" ht="12.75" customHeight="1" x14ac:dyDescent="0.2"/>
    <row r="27969" ht="12.75" customHeight="1" x14ac:dyDescent="0.2"/>
    <row r="27973" ht="12.75" customHeight="1" x14ac:dyDescent="0.2"/>
    <row r="27977" ht="12.75" customHeight="1" x14ac:dyDescent="0.2"/>
    <row r="27981" ht="12.75" customHeight="1" x14ac:dyDescent="0.2"/>
    <row r="27985" ht="12.75" customHeight="1" x14ac:dyDescent="0.2"/>
    <row r="27989" ht="12.75" customHeight="1" x14ac:dyDescent="0.2"/>
    <row r="27993" ht="12.75" customHeight="1" x14ac:dyDescent="0.2"/>
    <row r="27997" ht="12.75" customHeight="1" x14ac:dyDescent="0.2"/>
    <row r="28001" ht="12.75" customHeight="1" x14ac:dyDescent="0.2"/>
    <row r="28005" ht="12.75" customHeight="1" x14ac:dyDescent="0.2"/>
    <row r="28009" ht="12.75" customHeight="1" x14ac:dyDescent="0.2"/>
    <row r="28013" ht="12.75" customHeight="1" x14ac:dyDescent="0.2"/>
    <row r="28017" ht="12.75" customHeight="1" x14ac:dyDescent="0.2"/>
    <row r="28021" ht="12.75" customHeight="1" x14ac:dyDescent="0.2"/>
    <row r="28025" ht="12.75" customHeight="1" x14ac:dyDescent="0.2"/>
    <row r="28029" ht="12.75" customHeight="1" x14ac:dyDescent="0.2"/>
    <row r="28033" ht="12.75" customHeight="1" x14ac:dyDescent="0.2"/>
    <row r="28037" ht="12.75" customHeight="1" x14ac:dyDescent="0.2"/>
    <row r="28041" ht="12.75" customHeight="1" x14ac:dyDescent="0.2"/>
    <row r="28045" ht="12.75" customHeight="1" x14ac:dyDescent="0.2"/>
    <row r="28049" ht="12.75" customHeight="1" x14ac:dyDescent="0.2"/>
    <row r="28053" ht="12.75" customHeight="1" x14ac:dyDescent="0.2"/>
    <row r="28057" ht="12.75" customHeight="1" x14ac:dyDescent="0.2"/>
    <row r="28061" ht="12.75" customHeight="1" x14ac:dyDescent="0.2"/>
    <row r="28065" ht="12.75" customHeight="1" x14ac:dyDescent="0.2"/>
    <row r="28069" ht="12.75" customHeight="1" x14ac:dyDescent="0.2"/>
    <row r="28073" ht="12.75" customHeight="1" x14ac:dyDescent="0.2"/>
    <row r="28077" ht="12.75" customHeight="1" x14ac:dyDescent="0.2"/>
    <row r="28081" ht="12.75" customHeight="1" x14ac:dyDescent="0.2"/>
    <row r="28085" ht="12.75" customHeight="1" x14ac:dyDescent="0.2"/>
    <row r="28089" ht="12.75" customHeight="1" x14ac:dyDescent="0.2"/>
    <row r="28093" ht="12.75" customHeight="1" x14ac:dyDescent="0.2"/>
    <row r="28097" ht="12.75" customHeight="1" x14ac:dyDescent="0.2"/>
    <row r="28101" ht="12.75" customHeight="1" x14ac:dyDescent="0.2"/>
    <row r="28105" ht="12.75" customHeight="1" x14ac:dyDescent="0.2"/>
    <row r="28109" ht="12.75" customHeight="1" x14ac:dyDescent="0.2"/>
    <row r="28113" ht="12.75" customHeight="1" x14ac:dyDescent="0.2"/>
    <row r="28117" ht="12.75" customHeight="1" x14ac:dyDescent="0.2"/>
    <row r="28121" ht="12.75" customHeight="1" x14ac:dyDescent="0.2"/>
    <row r="28125" ht="12.75" customHeight="1" x14ac:dyDescent="0.2"/>
    <row r="28129" ht="12.75" customHeight="1" x14ac:dyDescent="0.2"/>
    <row r="28133" ht="12.75" customHeight="1" x14ac:dyDescent="0.2"/>
    <row r="28137" ht="12.75" customHeight="1" x14ac:dyDescent="0.2"/>
    <row r="28141" ht="12.75" customHeight="1" x14ac:dyDescent="0.2"/>
    <row r="28145" ht="12.75" customHeight="1" x14ac:dyDescent="0.2"/>
    <row r="28149" ht="12.75" customHeight="1" x14ac:dyDescent="0.2"/>
    <row r="28153" ht="12.75" customHeight="1" x14ac:dyDescent="0.2"/>
    <row r="28157" ht="12.75" customHeight="1" x14ac:dyDescent="0.2"/>
    <row r="28161" ht="12.75" customHeight="1" x14ac:dyDescent="0.2"/>
    <row r="28165" ht="12.75" customHeight="1" x14ac:dyDescent="0.2"/>
    <row r="28169" ht="12.75" customHeight="1" x14ac:dyDescent="0.2"/>
    <row r="28173" ht="12.75" customHeight="1" x14ac:dyDescent="0.2"/>
    <row r="28177" ht="12.75" customHeight="1" x14ac:dyDescent="0.2"/>
    <row r="28181" ht="12.75" customHeight="1" x14ac:dyDescent="0.2"/>
    <row r="28185" ht="12.75" customHeight="1" x14ac:dyDescent="0.2"/>
    <row r="28189" ht="12.75" customHeight="1" x14ac:dyDescent="0.2"/>
    <row r="28193" ht="12.75" customHeight="1" x14ac:dyDescent="0.2"/>
    <row r="28197" ht="12.75" customHeight="1" x14ac:dyDescent="0.2"/>
    <row r="28201" ht="12.75" customHeight="1" x14ac:dyDescent="0.2"/>
    <row r="28205" ht="12.75" customHeight="1" x14ac:dyDescent="0.2"/>
    <row r="28209" ht="12.75" customHeight="1" x14ac:dyDescent="0.2"/>
    <row r="28213" ht="12.75" customHeight="1" x14ac:dyDescent="0.2"/>
    <row r="28217" ht="12.75" customHeight="1" x14ac:dyDescent="0.2"/>
    <row r="28221" ht="12.75" customHeight="1" x14ac:dyDescent="0.2"/>
    <row r="28225" ht="12.75" customHeight="1" x14ac:dyDescent="0.2"/>
    <row r="28229" ht="12.75" customHeight="1" x14ac:dyDescent="0.2"/>
    <row r="28233" ht="12.75" customHeight="1" x14ac:dyDescent="0.2"/>
    <row r="28237" ht="12.75" customHeight="1" x14ac:dyDescent="0.2"/>
    <row r="28241" ht="12.75" customHeight="1" x14ac:dyDescent="0.2"/>
    <row r="28245" ht="12.75" customHeight="1" x14ac:dyDescent="0.2"/>
    <row r="28249" ht="12.75" customHeight="1" x14ac:dyDescent="0.2"/>
    <row r="28253" ht="12.75" customHeight="1" x14ac:dyDescent="0.2"/>
    <row r="28257" ht="12.75" customHeight="1" x14ac:dyDescent="0.2"/>
    <row r="28261" ht="12.75" customHeight="1" x14ac:dyDescent="0.2"/>
    <row r="28265" ht="12.75" customHeight="1" x14ac:dyDescent="0.2"/>
    <row r="28269" ht="12.75" customHeight="1" x14ac:dyDescent="0.2"/>
    <row r="28273" ht="12.75" customHeight="1" x14ac:dyDescent="0.2"/>
    <row r="28277" ht="12.75" customHeight="1" x14ac:dyDescent="0.2"/>
    <row r="28281" ht="12.75" customHeight="1" x14ac:dyDescent="0.2"/>
    <row r="28285" ht="12.75" customHeight="1" x14ac:dyDescent="0.2"/>
    <row r="28289" ht="12.75" customHeight="1" x14ac:dyDescent="0.2"/>
    <row r="28293" ht="12.75" customHeight="1" x14ac:dyDescent="0.2"/>
    <row r="28297" ht="12.75" customHeight="1" x14ac:dyDescent="0.2"/>
    <row r="28301" ht="12.75" customHeight="1" x14ac:dyDescent="0.2"/>
    <row r="28305" ht="12.75" customHeight="1" x14ac:dyDescent="0.2"/>
    <row r="28309" ht="12.75" customHeight="1" x14ac:dyDescent="0.2"/>
    <row r="28313" ht="12.75" customHeight="1" x14ac:dyDescent="0.2"/>
    <row r="28317" ht="12.75" customHeight="1" x14ac:dyDescent="0.2"/>
    <row r="28321" ht="12.75" customHeight="1" x14ac:dyDescent="0.2"/>
    <row r="28325" ht="12.75" customHeight="1" x14ac:dyDescent="0.2"/>
    <row r="28329" ht="12.75" customHeight="1" x14ac:dyDescent="0.2"/>
    <row r="28333" ht="12.75" customHeight="1" x14ac:dyDescent="0.2"/>
    <row r="28337" ht="12.75" customHeight="1" x14ac:dyDescent="0.2"/>
    <row r="28341" ht="12.75" customHeight="1" x14ac:dyDescent="0.2"/>
    <row r="28345" ht="12.75" customHeight="1" x14ac:dyDescent="0.2"/>
    <row r="28349" ht="12.75" customHeight="1" x14ac:dyDescent="0.2"/>
    <row r="28353" ht="12.75" customHeight="1" x14ac:dyDescent="0.2"/>
    <row r="28357" ht="12.75" customHeight="1" x14ac:dyDescent="0.2"/>
    <row r="28361" ht="12.75" customHeight="1" x14ac:dyDescent="0.2"/>
    <row r="28365" ht="12.75" customHeight="1" x14ac:dyDescent="0.2"/>
    <row r="28369" ht="12.75" customHeight="1" x14ac:dyDescent="0.2"/>
    <row r="28373" ht="12.75" customHeight="1" x14ac:dyDescent="0.2"/>
    <row r="28377" ht="12.75" customHeight="1" x14ac:dyDescent="0.2"/>
    <row r="28381" ht="12.75" customHeight="1" x14ac:dyDescent="0.2"/>
    <row r="28385" ht="12.75" customHeight="1" x14ac:dyDescent="0.2"/>
    <row r="28389" ht="12.75" customHeight="1" x14ac:dyDescent="0.2"/>
    <row r="28393" ht="12.75" customHeight="1" x14ac:dyDescent="0.2"/>
    <row r="28397" ht="12.75" customHeight="1" x14ac:dyDescent="0.2"/>
    <row r="28401" ht="12.75" customHeight="1" x14ac:dyDescent="0.2"/>
    <row r="28405" ht="12.75" customHeight="1" x14ac:dyDescent="0.2"/>
    <row r="28409" ht="12.75" customHeight="1" x14ac:dyDescent="0.2"/>
    <row r="28413" ht="12.75" customHeight="1" x14ac:dyDescent="0.2"/>
    <row r="28417" ht="12.75" customHeight="1" x14ac:dyDescent="0.2"/>
    <row r="28421" ht="12.75" customHeight="1" x14ac:dyDescent="0.2"/>
    <row r="28425" ht="12.75" customHeight="1" x14ac:dyDescent="0.2"/>
    <row r="28429" ht="12.75" customHeight="1" x14ac:dyDescent="0.2"/>
    <row r="28433" ht="12.75" customHeight="1" x14ac:dyDescent="0.2"/>
    <row r="28437" ht="12.75" customHeight="1" x14ac:dyDescent="0.2"/>
    <row r="28441" ht="12.75" customHeight="1" x14ac:dyDescent="0.2"/>
    <row r="28445" ht="12.75" customHeight="1" x14ac:dyDescent="0.2"/>
    <row r="28449" ht="12.75" customHeight="1" x14ac:dyDescent="0.2"/>
    <row r="28453" ht="12.75" customHeight="1" x14ac:dyDescent="0.2"/>
    <row r="28457" ht="12.75" customHeight="1" x14ac:dyDescent="0.2"/>
    <row r="28461" ht="12.75" customHeight="1" x14ac:dyDescent="0.2"/>
    <row r="28465" ht="12.75" customHeight="1" x14ac:dyDescent="0.2"/>
    <row r="28469" ht="12.75" customHeight="1" x14ac:dyDescent="0.2"/>
    <row r="28473" ht="12.75" customHeight="1" x14ac:dyDescent="0.2"/>
    <row r="28477" ht="12.75" customHeight="1" x14ac:dyDescent="0.2"/>
    <row r="28481" ht="12.75" customHeight="1" x14ac:dyDescent="0.2"/>
    <row r="28485" ht="12.75" customHeight="1" x14ac:dyDescent="0.2"/>
    <row r="28489" ht="12.75" customHeight="1" x14ac:dyDescent="0.2"/>
    <row r="28493" ht="12.75" customHeight="1" x14ac:dyDescent="0.2"/>
    <row r="28497" ht="12.75" customHeight="1" x14ac:dyDescent="0.2"/>
    <row r="28501" ht="12.75" customHeight="1" x14ac:dyDescent="0.2"/>
    <row r="28505" ht="12.75" customHeight="1" x14ac:dyDescent="0.2"/>
    <row r="28509" ht="12.75" customHeight="1" x14ac:dyDescent="0.2"/>
    <row r="28513" ht="12.75" customHeight="1" x14ac:dyDescent="0.2"/>
    <row r="28517" ht="12.75" customHeight="1" x14ac:dyDescent="0.2"/>
    <row r="28521" ht="12.75" customHeight="1" x14ac:dyDescent="0.2"/>
    <row r="28525" ht="12.75" customHeight="1" x14ac:dyDescent="0.2"/>
    <row r="28529" ht="12.75" customHeight="1" x14ac:dyDescent="0.2"/>
    <row r="28533" ht="12.75" customHeight="1" x14ac:dyDescent="0.2"/>
    <row r="28537" ht="12.75" customHeight="1" x14ac:dyDescent="0.2"/>
    <row r="28541" ht="12.75" customHeight="1" x14ac:dyDescent="0.2"/>
    <row r="28545" ht="12.75" customHeight="1" x14ac:dyDescent="0.2"/>
    <row r="28549" ht="12.75" customHeight="1" x14ac:dyDescent="0.2"/>
    <row r="28553" ht="12.75" customHeight="1" x14ac:dyDescent="0.2"/>
    <row r="28557" ht="12.75" customHeight="1" x14ac:dyDescent="0.2"/>
    <row r="28561" ht="12.75" customHeight="1" x14ac:dyDescent="0.2"/>
    <row r="28565" ht="12.75" customHeight="1" x14ac:dyDescent="0.2"/>
    <row r="28569" ht="12.75" customHeight="1" x14ac:dyDescent="0.2"/>
    <row r="28573" ht="12.75" customHeight="1" x14ac:dyDescent="0.2"/>
    <row r="28577" ht="12.75" customHeight="1" x14ac:dyDescent="0.2"/>
    <row r="28581" ht="12.75" customHeight="1" x14ac:dyDescent="0.2"/>
    <row r="28585" ht="12.75" customHeight="1" x14ac:dyDescent="0.2"/>
    <row r="28589" ht="12.75" customHeight="1" x14ac:dyDescent="0.2"/>
    <row r="28593" ht="12.75" customHeight="1" x14ac:dyDescent="0.2"/>
    <row r="28597" ht="12.75" customHeight="1" x14ac:dyDescent="0.2"/>
    <row r="28601" ht="12.75" customHeight="1" x14ac:dyDescent="0.2"/>
    <row r="28605" ht="12.75" customHeight="1" x14ac:dyDescent="0.2"/>
    <row r="28609" ht="12.75" customHeight="1" x14ac:dyDescent="0.2"/>
    <row r="28613" ht="12.75" customHeight="1" x14ac:dyDescent="0.2"/>
    <row r="28617" ht="12.75" customHeight="1" x14ac:dyDescent="0.2"/>
    <row r="28621" ht="12.75" customHeight="1" x14ac:dyDescent="0.2"/>
    <row r="28625" ht="12.75" customHeight="1" x14ac:dyDescent="0.2"/>
    <row r="28629" ht="12.75" customHeight="1" x14ac:dyDescent="0.2"/>
    <row r="28633" ht="12.75" customHeight="1" x14ac:dyDescent="0.2"/>
    <row r="28637" ht="12.75" customHeight="1" x14ac:dyDescent="0.2"/>
    <row r="28641" ht="12.75" customHeight="1" x14ac:dyDescent="0.2"/>
    <row r="28645" ht="12.75" customHeight="1" x14ac:dyDescent="0.2"/>
    <row r="28649" ht="12.75" customHeight="1" x14ac:dyDescent="0.2"/>
    <row r="28653" ht="12.75" customHeight="1" x14ac:dyDescent="0.2"/>
    <row r="28657" ht="12.75" customHeight="1" x14ac:dyDescent="0.2"/>
    <row r="28661" ht="12.75" customHeight="1" x14ac:dyDescent="0.2"/>
    <row r="28665" ht="12.75" customHeight="1" x14ac:dyDescent="0.2"/>
    <row r="28669" ht="12.75" customHeight="1" x14ac:dyDescent="0.2"/>
    <row r="28673" ht="12.75" customHeight="1" x14ac:dyDescent="0.2"/>
    <row r="28677" ht="12.75" customHeight="1" x14ac:dyDescent="0.2"/>
    <row r="28681" ht="12.75" customHeight="1" x14ac:dyDescent="0.2"/>
    <row r="28685" ht="12.75" customHeight="1" x14ac:dyDescent="0.2"/>
    <row r="28689" ht="12.75" customHeight="1" x14ac:dyDescent="0.2"/>
    <row r="28693" ht="12.75" customHeight="1" x14ac:dyDescent="0.2"/>
    <row r="28697" ht="12.75" customHeight="1" x14ac:dyDescent="0.2"/>
    <row r="28701" ht="12.75" customHeight="1" x14ac:dyDescent="0.2"/>
    <row r="28705" ht="12.75" customHeight="1" x14ac:dyDescent="0.2"/>
    <row r="28709" ht="12.75" customHeight="1" x14ac:dyDescent="0.2"/>
    <row r="28713" ht="12.75" customHeight="1" x14ac:dyDescent="0.2"/>
    <row r="28717" ht="12.75" customHeight="1" x14ac:dyDescent="0.2"/>
    <row r="28721" ht="12.75" customHeight="1" x14ac:dyDescent="0.2"/>
    <row r="28725" ht="12.75" customHeight="1" x14ac:dyDescent="0.2"/>
    <row r="28729" ht="12.75" customHeight="1" x14ac:dyDescent="0.2"/>
    <row r="28733" ht="12.75" customHeight="1" x14ac:dyDescent="0.2"/>
    <row r="28737" ht="12.75" customHeight="1" x14ac:dyDescent="0.2"/>
    <row r="28741" ht="12.75" customHeight="1" x14ac:dyDescent="0.2"/>
    <row r="28745" ht="12.75" customHeight="1" x14ac:dyDescent="0.2"/>
    <row r="28749" ht="12.75" customHeight="1" x14ac:dyDescent="0.2"/>
    <row r="28753" ht="12.75" customHeight="1" x14ac:dyDescent="0.2"/>
    <row r="28757" ht="12.75" customHeight="1" x14ac:dyDescent="0.2"/>
    <row r="28761" ht="12.75" customHeight="1" x14ac:dyDescent="0.2"/>
    <row r="28765" ht="12.75" customHeight="1" x14ac:dyDescent="0.2"/>
    <row r="28769" ht="12.75" customHeight="1" x14ac:dyDescent="0.2"/>
    <row r="28773" ht="12.75" customHeight="1" x14ac:dyDescent="0.2"/>
    <row r="28777" ht="12.75" customHeight="1" x14ac:dyDescent="0.2"/>
    <row r="28781" ht="12.75" customHeight="1" x14ac:dyDescent="0.2"/>
    <row r="28785" ht="12.75" customHeight="1" x14ac:dyDescent="0.2"/>
    <row r="28789" ht="12.75" customHeight="1" x14ac:dyDescent="0.2"/>
    <row r="28793" ht="12.75" customHeight="1" x14ac:dyDescent="0.2"/>
    <row r="28797" ht="12.75" customHeight="1" x14ac:dyDescent="0.2"/>
    <row r="28801" ht="12.75" customHeight="1" x14ac:dyDescent="0.2"/>
    <row r="28805" ht="12.75" customHeight="1" x14ac:dyDescent="0.2"/>
    <row r="28809" ht="12.75" customHeight="1" x14ac:dyDescent="0.2"/>
    <row r="28813" ht="12.75" customHeight="1" x14ac:dyDescent="0.2"/>
    <row r="28817" ht="12.75" customHeight="1" x14ac:dyDescent="0.2"/>
    <row r="28821" ht="12.75" customHeight="1" x14ac:dyDescent="0.2"/>
    <row r="28825" ht="12.75" customHeight="1" x14ac:dyDescent="0.2"/>
    <row r="28829" ht="12.75" customHeight="1" x14ac:dyDescent="0.2"/>
    <row r="28833" ht="12.75" customHeight="1" x14ac:dyDescent="0.2"/>
    <row r="28837" ht="12.75" customHeight="1" x14ac:dyDescent="0.2"/>
    <row r="28841" ht="12.75" customHeight="1" x14ac:dyDescent="0.2"/>
    <row r="28845" ht="12.75" customHeight="1" x14ac:dyDescent="0.2"/>
    <row r="28849" ht="12.75" customHeight="1" x14ac:dyDescent="0.2"/>
    <row r="28853" ht="12.75" customHeight="1" x14ac:dyDescent="0.2"/>
    <row r="28857" ht="12.75" customHeight="1" x14ac:dyDescent="0.2"/>
    <row r="28861" ht="12.75" customHeight="1" x14ac:dyDescent="0.2"/>
    <row r="28865" ht="12.75" customHeight="1" x14ac:dyDescent="0.2"/>
    <row r="28869" ht="12.75" customHeight="1" x14ac:dyDescent="0.2"/>
    <row r="28873" ht="12.75" customHeight="1" x14ac:dyDescent="0.2"/>
    <row r="28877" ht="12.75" customHeight="1" x14ac:dyDescent="0.2"/>
    <row r="28881" ht="12.75" customHeight="1" x14ac:dyDescent="0.2"/>
    <row r="28885" ht="12.75" customHeight="1" x14ac:dyDescent="0.2"/>
    <row r="28889" ht="12.75" customHeight="1" x14ac:dyDescent="0.2"/>
    <row r="28893" ht="12.75" customHeight="1" x14ac:dyDescent="0.2"/>
    <row r="28897" ht="12.75" customHeight="1" x14ac:dyDescent="0.2"/>
    <row r="28901" ht="12.75" customHeight="1" x14ac:dyDescent="0.2"/>
    <row r="28905" ht="12.75" customHeight="1" x14ac:dyDescent="0.2"/>
    <row r="28909" ht="12.75" customHeight="1" x14ac:dyDescent="0.2"/>
    <row r="28913" ht="12.75" customHeight="1" x14ac:dyDescent="0.2"/>
    <row r="28917" ht="12.75" customHeight="1" x14ac:dyDescent="0.2"/>
    <row r="28921" ht="12.75" customHeight="1" x14ac:dyDescent="0.2"/>
    <row r="28925" ht="12.75" customHeight="1" x14ac:dyDescent="0.2"/>
    <row r="28929" ht="12.75" customHeight="1" x14ac:dyDescent="0.2"/>
    <row r="28933" ht="12.75" customHeight="1" x14ac:dyDescent="0.2"/>
    <row r="28937" ht="12.75" customHeight="1" x14ac:dyDescent="0.2"/>
    <row r="28941" ht="12.75" customHeight="1" x14ac:dyDescent="0.2"/>
    <row r="28945" ht="12.75" customHeight="1" x14ac:dyDescent="0.2"/>
    <row r="28949" ht="12.75" customHeight="1" x14ac:dyDescent="0.2"/>
    <row r="28953" ht="12.75" customHeight="1" x14ac:dyDescent="0.2"/>
    <row r="28957" ht="12.75" customHeight="1" x14ac:dyDescent="0.2"/>
    <row r="28961" ht="12.75" customHeight="1" x14ac:dyDescent="0.2"/>
    <row r="28965" ht="12.75" customHeight="1" x14ac:dyDescent="0.2"/>
    <row r="28969" ht="12.75" customHeight="1" x14ac:dyDescent="0.2"/>
    <row r="28973" ht="12.75" customHeight="1" x14ac:dyDescent="0.2"/>
    <row r="28977" ht="12.75" customHeight="1" x14ac:dyDescent="0.2"/>
    <row r="28981" ht="12.75" customHeight="1" x14ac:dyDescent="0.2"/>
    <row r="28985" ht="12.75" customHeight="1" x14ac:dyDescent="0.2"/>
    <row r="28989" ht="12.75" customHeight="1" x14ac:dyDescent="0.2"/>
    <row r="28993" ht="12.75" customHeight="1" x14ac:dyDescent="0.2"/>
    <row r="28997" ht="12.75" customHeight="1" x14ac:dyDescent="0.2"/>
    <row r="29001" ht="12.75" customHeight="1" x14ac:dyDescent="0.2"/>
    <row r="29005" ht="12.75" customHeight="1" x14ac:dyDescent="0.2"/>
    <row r="29009" ht="12.75" customHeight="1" x14ac:dyDescent="0.2"/>
    <row r="29013" ht="12.75" customHeight="1" x14ac:dyDescent="0.2"/>
    <row r="29017" ht="12.75" customHeight="1" x14ac:dyDescent="0.2"/>
    <row r="29021" ht="12.75" customHeight="1" x14ac:dyDescent="0.2"/>
    <row r="29025" ht="12.75" customHeight="1" x14ac:dyDescent="0.2"/>
    <row r="29029" ht="12.75" customHeight="1" x14ac:dyDescent="0.2"/>
    <row r="29033" ht="12.75" customHeight="1" x14ac:dyDescent="0.2"/>
    <row r="29037" ht="12.75" customHeight="1" x14ac:dyDescent="0.2"/>
    <row r="29041" ht="12.75" customHeight="1" x14ac:dyDescent="0.2"/>
    <row r="29045" ht="12.75" customHeight="1" x14ac:dyDescent="0.2"/>
    <row r="29049" ht="12.75" customHeight="1" x14ac:dyDescent="0.2"/>
    <row r="29053" ht="12.75" customHeight="1" x14ac:dyDescent="0.2"/>
    <row r="29057" ht="12.75" customHeight="1" x14ac:dyDescent="0.2"/>
    <row r="29061" ht="12.75" customHeight="1" x14ac:dyDescent="0.2"/>
    <row r="29065" ht="12.75" customHeight="1" x14ac:dyDescent="0.2"/>
    <row r="29069" ht="12.75" customHeight="1" x14ac:dyDescent="0.2"/>
    <row r="29073" ht="12.75" customHeight="1" x14ac:dyDescent="0.2"/>
    <row r="29077" ht="12.75" customHeight="1" x14ac:dyDescent="0.2"/>
    <row r="29081" ht="12.75" customHeight="1" x14ac:dyDescent="0.2"/>
    <row r="29085" ht="12.75" customHeight="1" x14ac:dyDescent="0.2"/>
    <row r="29089" ht="12.75" customHeight="1" x14ac:dyDescent="0.2"/>
    <row r="29093" ht="12.75" customHeight="1" x14ac:dyDescent="0.2"/>
    <row r="29097" ht="12.75" customHeight="1" x14ac:dyDescent="0.2"/>
    <row r="29101" ht="12.75" customHeight="1" x14ac:dyDescent="0.2"/>
    <row r="29105" ht="12.75" customHeight="1" x14ac:dyDescent="0.2"/>
    <row r="29109" ht="12.75" customHeight="1" x14ac:dyDescent="0.2"/>
    <row r="29113" ht="12.75" customHeight="1" x14ac:dyDescent="0.2"/>
    <row r="29117" ht="12.75" customHeight="1" x14ac:dyDescent="0.2"/>
    <row r="29121" ht="12.75" customHeight="1" x14ac:dyDescent="0.2"/>
    <row r="29125" ht="12.75" customHeight="1" x14ac:dyDescent="0.2"/>
    <row r="29129" ht="12.75" customHeight="1" x14ac:dyDescent="0.2"/>
    <row r="29133" ht="12.75" customHeight="1" x14ac:dyDescent="0.2"/>
    <row r="29137" ht="12.75" customHeight="1" x14ac:dyDescent="0.2"/>
    <row r="29141" ht="12.75" customHeight="1" x14ac:dyDescent="0.2"/>
    <row r="29145" ht="12.75" customHeight="1" x14ac:dyDescent="0.2"/>
    <row r="29149" ht="12.75" customHeight="1" x14ac:dyDescent="0.2"/>
    <row r="29153" ht="12.75" customHeight="1" x14ac:dyDescent="0.2"/>
    <row r="29157" ht="12.75" customHeight="1" x14ac:dyDescent="0.2"/>
    <row r="29161" ht="12.75" customHeight="1" x14ac:dyDescent="0.2"/>
    <row r="29165" ht="12.75" customHeight="1" x14ac:dyDescent="0.2"/>
    <row r="29169" ht="12.75" customHeight="1" x14ac:dyDescent="0.2"/>
    <row r="29173" ht="12.75" customHeight="1" x14ac:dyDescent="0.2"/>
    <row r="29177" ht="12.75" customHeight="1" x14ac:dyDescent="0.2"/>
    <row r="29181" ht="12.75" customHeight="1" x14ac:dyDescent="0.2"/>
    <row r="29185" ht="12.75" customHeight="1" x14ac:dyDescent="0.2"/>
    <row r="29189" ht="12.75" customHeight="1" x14ac:dyDescent="0.2"/>
    <row r="29193" ht="12.75" customHeight="1" x14ac:dyDescent="0.2"/>
    <row r="29197" ht="12.75" customHeight="1" x14ac:dyDescent="0.2"/>
    <row r="29201" ht="12.75" customHeight="1" x14ac:dyDescent="0.2"/>
    <row r="29205" ht="12.75" customHeight="1" x14ac:dyDescent="0.2"/>
    <row r="29209" ht="12.75" customHeight="1" x14ac:dyDescent="0.2"/>
    <row r="29213" ht="12.75" customHeight="1" x14ac:dyDescent="0.2"/>
    <row r="29217" ht="12.75" customHeight="1" x14ac:dyDescent="0.2"/>
    <row r="29221" ht="12.75" customHeight="1" x14ac:dyDescent="0.2"/>
    <row r="29225" ht="12.75" customHeight="1" x14ac:dyDescent="0.2"/>
    <row r="29229" ht="12.75" customHeight="1" x14ac:dyDescent="0.2"/>
    <row r="29233" ht="12.75" customHeight="1" x14ac:dyDescent="0.2"/>
    <row r="29237" ht="12.75" customHeight="1" x14ac:dyDescent="0.2"/>
    <row r="29241" ht="12.75" customHeight="1" x14ac:dyDescent="0.2"/>
    <row r="29245" ht="12.75" customHeight="1" x14ac:dyDescent="0.2"/>
    <row r="29249" ht="12.75" customHeight="1" x14ac:dyDescent="0.2"/>
    <row r="29253" ht="12.75" customHeight="1" x14ac:dyDescent="0.2"/>
    <row r="29257" ht="12.75" customHeight="1" x14ac:dyDescent="0.2"/>
    <row r="29261" ht="12.75" customHeight="1" x14ac:dyDescent="0.2"/>
    <row r="29265" ht="12.75" customHeight="1" x14ac:dyDescent="0.2"/>
    <row r="29269" ht="12.75" customHeight="1" x14ac:dyDescent="0.2"/>
    <row r="29273" ht="12.75" customHeight="1" x14ac:dyDescent="0.2"/>
    <row r="29277" ht="12.75" customHeight="1" x14ac:dyDescent="0.2"/>
    <row r="29281" ht="12.75" customHeight="1" x14ac:dyDescent="0.2"/>
    <row r="29285" ht="12.75" customHeight="1" x14ac:dyDescent="0.2"/>
    <row r="29289" ht="12.75" customHeight="1" x14ac:dyDescent="0.2"/>
    <row r="29293" ht="12.75" customHeight="1" x14ac:dyDescent="0.2"/>
    <row r="29297" ht="12.75" customHeight="1" x14ac:dyDescent="0.2"/>
    <row r="29301" ht="12.75" customHeight="1" x14ac:dyDescent="0.2"/>
    <row r="29305" ht="12.75" customHeight="1" x14ac:dyDescent="0.2"/>
    <row r="29309" ht="12.75" customHeight="1" x14ac:dyDescent="0.2"/>
    <row r="29313" ht="12.75" customHeight="1" x14ac:dyDescent="0.2"/>
    <row r="29317" ht="12.75" customHeight="1" x14ac:dyDescent="0.2"/>
    <row r="29321" ht="12.75" customHeight="1" x14ac:dyDescent="0.2"/>
    <row r="29325" ht="12.75" customHeight="1" x14ac:dyDescent="0.2"/>
    <row r="29329" ht="12.75" customHeight="1" x14ac:dyDescent="0.2"/>
    <row r="29333" ht="12.75" customHeight="1" x14ac:dyDescent="0.2"/>
    <row r="29337" ht="12.75" customHeight="1" x14ac:dyDescent="0.2"/>
    <row r="29341" ht="12.75" customHeight="1" x14ac:dyDescent="0.2"/>
    <row r="29345" ht="12.75" customHeight="1" x14ac:dyDescent="0.2"/>
    <row r="29349" ht="12.75" customHeight="1" x14ac:dyDescent="0.2"/>
    <row r="29353" ht="12.75" customHeight="1" x14ac:dyDescent="0.2"/>
    <row r="29357" ht="12.75" customHeight="1" x14ac:dyDescent="0.2"/>
    <row r="29361" ht="12.75" customHeight="1" x14ac:dyDescent="0.2"/>
    <row r="29365" ht="12.75" customHeight="1" x14ac:dyDescent="0.2"/>
    <row r="29369" ht="12.75" customHeight="1" x14ac:dyDescent="0.2"/>
    <row r="29373" ht="12.75" customHeight="1" x14ac:dyDescent="0.2"/>
    <row r="29377" ht="12.75" customHeight="1" x14ac:dyDescent="0.2"/>
    <row r="29381" ht="12.75" customHeight="1" x14ac:dyDescent="0.2"/>
    <row r="29385" ht="12.75" customHeight="1" x14ac:dyDescent="0.2"/>
    <row r="29389" ht="12.75" customHeight="1" x14ac:dyDescent="0.2"/>
    <row r="29393" ht="12.75" customHeight="1" x14ac:dyDescent="0.2"/>
    <row r="29397" ht="12.75" customHeight="1" x14ac:dyDescent="0.2"/>
    <row r="29401" ht="12.75" customHeight="1" x14ac:dyDescent="0.2"/>
    <row r="29405" ht="12.75" customHeight="1" x14ac:dyDescent="0.2"/>
    <row r="29409" ht="12.75" customHeight="1" x14ac:dyDescent="0.2"/>
    <row r="29413" ht="12.75" customHeight="1" x14ac:dyDescent="0.2"/>
    <row r="29417" ht="12.75" customHeight="1" x14ac:dyDescent="0.2"/>
    <row r="29421" ht="12.75" customHeight="1" x14ac:dyDescent="0.2"/>
    <row r="29425" ht="12.75" customHeight="1" x14ac:dyDescent="0.2"/>
    <row r="29429" ht="12.75" customHeight="1" x14ac:dyDescent="0.2"/>
    <row r="29433" ht="12.75" customHeight="1" x14ac:dyDescent="0.2"/>
    <row r="29437" ht="12.75" customHeight="1" x14ac:dyDescent="0.2"/>
    <row r="29441" ht="12.75" customHeight="1" x14ac:dyDescent="0.2"/>
    <row r="29445" ht="12.75" customHeight="1" x14ac:dyDescent="0.2"/>
    <row r="29449" ht="12.75" customHeight="1" x14ac:dyDescent="0.2"/>
    <row r="29453" ht="12.75" customHeight="1" x14ac:dyDescent="0.2"/>
    <row r="29457" ht="12.75" customHeight="1" x14ac:dyDescent="0.2"/>
    <row r="29461" ht="12.75" customHeight="1" x14ac:dyDescent="0.2"/>
    <row r="29465" ht="12.75" customHeight="1" x14ac:dyDescent="0.2"/>
    <row r="29469" ht="12.75" customHeight="1" x14ac:dyDescent="0.2"/>
    <row r="29473" ht="12.75" customHeight="1" x14ac:dyDescent="0.2"/>
    <row r="29477" ht="12.75" customHeight="1" x14ac:dyDescent="0.2"/>
    <row r="29481" ht="12.75" customHeight="1" x14ac:dyDescent="0.2"/>
    <row r="29485" ht="12.75" customHeight="1" x14ac:dyDescent="0.2"/>
    <row r="29489" ht="12.75" customHeight="1" x14ac:dyDescent="0.2"/>
    <row r="29493" ht="12.75" customHeight="1" x14ac:dyDescent="0.2"/>
    <row r="29497" ht="12.75" customHeight="1" x14ac:dyDescent="0.2"/>
    <row r="29501" ht="12.75" customHeight="1" x14ac:dyDescent="0.2"/>
    <row r="29505" ht="12.75" customHeight="1" x14ac:dyDescent="0.2"/>
    <row r="29509" ht="12.75" customHeight="1" x14ac:dyDescent="0.2"/>
    <row r="29513" ht="12.75" customHeight="1" x14ac:dyDescent="0.2"/>
    <row r="29517" ht="12.75" customHeight="1" x14ac:dyDescent="0.2"/>
    <row r="29521" ht="12.75" customHeight="1" x14ac:dyDescent="0.2"/>
    <row r="29525" ht="12.75" customHeight="1" x14ac:dyDescent="0.2"/>
    <row r="29529" ht="12.75" customHeight="1" x14ac:dyDescent="0.2"/>
    <row r="29533" ht="12.75" customHeight="1" x14ac:dyDescent="0.2"/>
    <row r="29537" ht="12.75" customHeight="1" x14ac:dyDescent="0.2"/>
    <row r="29541" ht="12.75" customHeight="1" x14ac:dyDescent="0.2"/>
    <row r="29545" ht="12.75" customHeight="1" x14ac:dyDescent="0.2"/>
    <row r="29549" ht="12.75" customHeight="1" x14ac:dyDescent="0.2"/>
    <row r="29553" ht="12.75" customHeight="1" x14ac:dyDescent="0.2"/>
    <row r="29557" ht="12.75" customHeight="1" x14ac:dyDescent="0.2"/>
    <row r="29561" ht="12.75" customHeight="1" x14ac:dyDescent="0.2"/>
    <row r="29565" ht="12.75" customHeight="1" x14ac:dyDescent="0.2"/>
    <row r="29569" ht="12.75" customHeight="1" x14ac:dyDescent="0.2"/>
    <row r="29573" ht="12.75" customHeight="1" x14ac:dyDescent="0.2"/>
    <row r="29577" ht="12.75" customHeight="1" x14ac:dyDescent="0.2"/>
    <row r="29581" ht="12.75" customHeight="1" x14ac:dyDescent="0.2"/>
    <row r="29585" ht="12.75" customHeight="1" x14ac:dyDescent="0.2"/>
    <row r="29589" ht="12.75" customHeight="1" x14ac:dyDescent="0.2"/>
    <row r="29593" ht="12.75" customHeight="1" x14ac:dyDescent="0.2"/>
    <row r="29597" ht="12.75" customHeight="1" x14ac:dyDescent="0.2"/>
    <row r="29601" ht="12.75" customHeight="1" x14ac:dyDescent="0.2"/>
    <row r="29605" ht="12.75" customHeight="1" x14ac:dyDescent="0.2"/>
    <row r="29609" ht="12.75" customHeight="1" x14ac:dyDescent="0.2"/>
    <row r="29613" ht="12.75" customHeight="1" x14ac:dyDescent="0.2"/>
    <row r="29617" ht="12.75" customHeight="1" x14ac:dyDescent="0.2"/>
    <row r="29621" ht="12.75" customHeight="1" x14ac:dyDescent="0.2"/>
    <row r="29625" ht="12.75" customHeight="1" x14ac:dyDescent="0.2"/>
    <row r="29629" ht="12.75" customHeight="1" x14ac:dyDescent="0.2"/>
    <row r="29633" ht="12.75" customHeight="1" x14ac:dyDescent="0.2"/>
    <row r="29637" ht="12.75" customHeight="1" x14ac:dyDescent="0.2"/>
    <row r="29641" ht="12.75" customHeight="1" x14ac:dyDescent="0.2"/>
    <row r="29645" ht="12.75" customHeight="1" x14ac:dyDescent="0.2"/>
    <row r="29649" ht="12.75" customHeight="1" x14ac:dyDescent="0.2"/>
    <row r="29653" ht="12.75" customHeight="1" x14ac:dyDescent="0.2"/>
    <row r="29657" ht="12.75" customHeight="1" x14ac:dyDescent="0.2"/>
    <row r="29661" ht="12.75" customHeight="1" x14ac:dyDescent="0.2"/>
    <row r="29665" ht="12.75" customHeight="1" x14ac:dyDescent="0.2"/>
    <row r="29669" ht="12.75" customHeight="1" x14ac:dyDescent="0.2"/>
    <row r="29673" ht="12.75" customHeight="1" x14ac:dyDescent="0.2"/>
    <row r="29677" ht="12.75" customHeight="1" x14ac:dyDescent="0.2"/>
    <row r="29681" ht="12.75" customHeight="1" x14ac:dyDescent="0.2"/>
    <row r="29685" ht="12.75" customHeight="1" x14ac:dyDescent="0.2"/>
    <row r="29689" ht="12.75" customHeight="1" x14ac:dyDescent="0.2"/>
    <row r="29693" ht="12.75" customHeight="1" x14ac:dyDescent="0.2"/>
    <row r="29697" ht="12.75" customHeight="1" x14ac:dyDescent="0.2"/>
    <row r="29701" ht="12.75" customHeight="1" x14ac:dyDescent="0.2"/>
    <row r="29705" ht="12.75" customHeight="1" x14ac:dyDescent="0.2"/>
    <row r="29709" ht="12.75" customHeight="1" x14ac:dyDescent="0.2"/>
    <row r="29713" ht="12.75" customHeight="1" x14ac:dyDescent="0.2"/>
    <row r="29717" ht="12.75" customHeight="1" x14ac:dyDescent="0.2"/>
    <row r="29721" ht="12.75" customHeight="1" x14ac:dyDescent="0.2"/>
    <row r="29725" ht="12.75" customHeight="1" x14ac:dyDescent="0.2"/>
    <row r="29729" ht="12.75" customHeight="1" x14ac:dyDescent="0.2"/>
    <row r="29733" ht="12.75" customHeight="1" x14ac:dyDescent="0.2"/>
    <row r="29737" ht="12.75" customHeight="1" x14ac:dyDescent="0.2"/>
    <row r="29741" ht="12.75" customHeight="1" x14ac:dyDescent="0.2"/>
    <row r="29745" ht="12.75" customHeight="1" x14ac:dyDescent="0.2"/>
    <row r="29749" ht="12.75" customHeight="1" x14ac:dyDescent="0.2"/>
    <row r="29753" ht="12.75" customHeight="1" x14ac:dyDescent="0.2"/>
    <row r="29757" ht="12.75" customHeight="1" x14ac:dyDescent="0.2"/>
    <row r="29761" ht="12.75" customHeight="1" x14ac:dyDescent="0.2"/>
    <row r="29765" ht="12.75" customHeight="1" x14ac:dyDescent="0.2"/>
    <row r="29769" ht="12.75" customHeight="1" x14ac:dyDescent="0.2"/>
    <row r="29773" ht="12.75" customHeight="1" x14ac:dyDescent="0.2"/>
    <row r="29777" ht="12.75" customHeight="1" x14ac:dyDescent="0.2"/>
    <row r="29781" ht="12.75" customHeight="1" x14ac:dyDescent="0.2"/>
    <row r="29785" ht="12.75" customHeight="1" x14ac:dyDescent="0.2"/>
    <row r="29789" ht="12.75" customHeight="1" x14ac:dyDescent="0.2"/>
    <row r="29793" ht="12.75" customHeight="1" x14ac:dyDescent="0.2"/>
    <row r="29797" ht="12.75" customHeight="1" x14ac:dyDescent="0.2"/>
    <row r="29801" ht="12.75" customHeight="1" x14ac:dyDescent="0.2"/>
    <row r="29805" ht="12.75" customHeight="1" x14ac:dyDescent="0.2"/>
    <row r="29809" ht="12.75" customHeight="1" x14ac:dyDescent="0.2"/>
    <row r="29813" ht="12.75" customHeight="1" x14ac:dyDescent="0.2"/>
    <row r="29817" ht="12.75" customHeight="1" x14ac:dyDescent="0.2"/>
    <row r="29821" ht="12.75" customHeight="1" x14ac:dyDescent="0.2"/>
    <row r="29825" ht="12.75" customHeight="1" x14ac:dyDescent="0.2"/>
    <row r="29829" ht="12.75" customHeight="1" x14ac:dyDescent="0.2"/>
    <row r="29833" ht="12.75" customHeight="1" x14ac:dyDescent="0.2"/>
    <row r="29837" ht="12.75" customHeight="1" x14ac:dyDescent="0.2"/>
    <row r="29841" ht="12.75" customHeight="1" x14ac:dyDescent="0.2"/>
    <row r="29845" ht="12.75" customHeight="1" x14ac:dyDescent="0.2"/>
    <row r="29849" ht="12.75" customHeight="1" x14ac:dyDescent="0.2"/>
    <row r="29853" ht="12.75" customHeight="1" x14ac:dyDescent="0.2"/>
    <row r="29857" ht="12.75" customHeight="1" x14ac:dyDescent="0.2"/>
    <row r="29861" ht="12.75" customHeight="1" x14ac:dyDescent="0.2"/>
    <row r="29865" ht="12.75" customHeight="1" x14ac:dyDescent="0.2"/>
    <row r="29869" ht="12.75" customHeight="1" x14ac:dyDescent="0.2"/>
    <row r="29873" ht="12.75" customHeight="1" x14ac:dyDescent="0.2"/>
    <row r="29877" ht="12.75" customHeight="1" x14ac:dyDescent="0.2"/>
    <row r="29881" ht="12.75" customHeight="1" x14ac:dyDescent="0.2"/>
    <row r="29885" ht="12.75" customHeight="1" x14ac:dyDescent="0.2"/>
    <row r="29889" ht="12.75" customHeight="1" x14ac:dyDescent="0.2"/>
    <row r="29893" ht="12.75" customHeight="1" x14ac:dyDescent="0.2"/>
    <row r="29897" ht="12.75" customHeight="1" x14ac:dyDescent="0.2"/>
    <row r="29901" ht="12.75" customHeight="1" x14ac:dyDescent="0.2"/>
    <row r="29905" ht="12.75" customHeight="1" x14ac:dyDescent="0.2"/>
    <row r="29909" ht="12.75" customHeight="1" x14ac:dyDescent="0.2"/>
    <row r="29913" ht="12.75" customHeight="1" x14ac:dyDescent="0.2"/>
    <row r="29917" ht="12.75" customHeight="1" x14ac:dyDescent="0.2"/>
    <row r="29921" ht="12.75" customHeight="1" x14ac:dyDescent="0.2"/>
    <row r="29925" ht="12.75" customHeight="1" x14ac:dyDescent="0.2"/>
    <row r="29929" ht="12.75" customHeight="1" x14ac:dyDescent="0.2"/>
    <row r="29933" ht="12.75" customHeight="1" x14ac:dyDescent="0.2"/>
    <row r="29937" ht="12.75" customHeight="1" x14ac:dyDescent="0.2"/>
    <row r="29941" ht="12.75" customHeight="1" x14ac:dyDescent="0.2"/>
    <row r="29945" ht="12.75" customHeight="1" x14ac:dyDescent="0.2"/>
    <row r="29949" ht="12.75" customHeight="1" x14ac:dyDescent="0.2"/>
    <row r="29953" ht="12.75" customHeight="1" x14ac:dyDescent="0.2"/>
    <row r="29957" ht="12.75" customHeight="1" x14ac:dyDescent="0.2"/>
    <row r="29961" ht="12.75" customHeight="1" x14ac:dyDescent="0.2"/>
    <row r="29965" ht="12.75" customHeight="1" x14ac:dyDescent="0.2"/>
    <row r="29969" ht="12.75" customHeight="1" x14ac:dyDescent="0.2"/>
    <row r="29973" ht="12.75" customHeight="1" x14ac:dyDescent="0.2"/>
    <row r="29977" ht="12.75" customHeight="1" x14ac:dyDescent="0.2"/>
    <row r="29981" ht="12.75" customHeight="1" x14ac:dyDescent="0.2"/>
    <row r="29985" ht="12.75" customHeight="1" x14ac:dyDescent="0.2"/>
    <row r="29989" ht="12.75" customHeight="1" x14ac:dyDescent="0.2"/>
    <row r="29993" ht="12.75" customHeight="1" x14ac:dyDescent="0.2"/>
    <row r="29997" ht="12.75" customHeight="1" x14ac:dyDescent="0.2"/>
    <row r="30001" ht="12.75" customHeight="1" x14ac:dyDescent="0.2"/>
    <row r="30005" ht="12.75" customHeight="1" x14ac:dyDescent="0.2"/>
    <row r="30009" ht="12.75" customHeight="1" x14ac:dyDescent="0.2"/>
    <row r="30013" ht="12.75" customHeight="1" x14ac:dyDescent="0.2"/>
    <row r="30017" ht="12.75" customHeight="1" x14ac:dyDescent="0.2"/>
    <row r="30021" ht="12.75" customHeight="1" x14ac:dyDescent="0.2"/>
    <row r="30025" ht="12.75" customHeight="1" x14ac:dyDescent="0.2"/>
    <row r="30029" ht="12.75" customHeight="1" x14ac:dyDescent="0.2"/>
    <row r="30033" ht="12.75" customHeight="1" x14ac:dyDescent="0.2"/>
    <row r="30037" ht="12.75" customHeight="1" x14ac:dyDescent="0.2"/>
    <row r="30041" ht="12.75" customHeight="1" x14ac:dyDescent="0.2"/>
    <row r="30045" ht="12.75" customHeight="1" x14ac:dyDescent="0.2"/>
    <row r="30049" ht="12.75" customHeight="1" x14ac:dyDescent="0.2"/>
    <row r="30053" ht="12.75" customHeight="1" x14ac:dyDescent="0.2"/>
    <row r="30057" ht="12.75" customHeight="1" x14ac:dyDescent="0.2"/>
    <row r="30061" ht="12.75" customHeight="1" x14ac:dyDescent="0.2"/>
    <row r="30065" ht="12.75" customHeight="1" x14ac:dyDescent="0.2"/>
    <row r="30069" ht="12.75" customHeight="1" x14ac:dyDescent="0.2"/>
    <row r="30073" ht="12.75" customHeight="1" x14ac:dyDescent="0.2"/>
    <row r="30077" ht="12.75" customHeight="1" x14ac:dyDescent="0.2"/>
    <row r="30081" ht="12.75" customHeight="1" x14ac:dyDescent="0.2"/>
    <row r="30085" ht="12.75" customHeight="1" x14ac:dyDescent="0.2"/>
    <row r="30089" ht="12.75" customHeight="1" x14ac:dyDescent="0.2"/>
    <row r="30093" ht="12.75" customHeight="1" x14ac:dyDescent="0.2"/>
    <row r="30097" ht="12.75" customHeight="1" x14ac:dyDescent="0.2"/>
    <row r="30101" ht="12.75" customHeight="1" x14ac:dyDescent="0.2"/>
    <row r="30105" ht="12.75" customHeight="1" x14ac:dyDescent="0.2"/>
    <row r="30109" ht="12.75" customHeight="1" x14ac:dyDescent="0.2"/>
    <row r="30113" ht="12.75" customHeight="1" x14ac:dyDescent="0.2"/>
    <row r="30117" ht="12.75" customHeight="1" x14ac:dyDescent="0.2"/>
    <row r="30121" ht="12.75" customHeight="1" x14ac:dyDescent="0.2"/>
    <row r="30125" ht="12.75" customHeight="1" x14ac:dyDescent="0.2"/>
    <row r="30129" ht="12.75" customHeight="1" x14ac:dyDescent="0.2"/>
    <row r="30133" ht="12.75" customHeight="1" x14ac:dyDescent="0.2"/>
    <row r="30137" ht="12.75" customHeight="1" x14ac:dyDescent="0.2"/>
    <row r="30141" ht="12.75" customHeight="1" x14ac:dyDescent="0.2"/>
    <row r="30145" ht="12.75" customHeight="1" x14ac:dyDescent="0.2"/>
    <row r="30149" ht="12.75" customHeight="1" x14ac:dyDescent="0.2"/>
    <row r="30153" ht="12.75" customHeight="1" x14ac:dyDescent="0.2"/>
    <row r="30157" ht="12.75" customHeight="1" x14ac:dyDescent="0.2"/>
    <row r="30161" ht="12.75" customHeight="1" x14ac:dyDescent="0.2"/>
    <row r="30165" ht="12.75" customHeight="1" x14ac:dyDescent="0.2"/>
    <row r="30169" ht="12.75" customHeight="1" x14ac:dyDescent="0.2"/>
    <row r="30173" ht="12.75" customHeight="1" x14ac:dyDescent="0.2"/>
    <row r="30177" ht="12.75" customHeight="1" x14ac:dyDescent="0.2"/>
    <row r="30181" ht="12.75" customHeight="1" x14ac:dyDescent="0.2"/>
    <row r="30185" ht="12.75" customHeight="1" x14ac:dyDescent="0.2"/>
    <row r="30189" ht="12.75" customHeight="1" x14ac:dyDescent="0.2"/>
    <row r="30193" ht="12.75" customHeight="1" x14ac:dyDescent="0.2"/>
    <row r="30197" ht="12.75" customHeight="1" x14ac:dyDescent="0.2"/>
    <row r="30201" ht="12.75" customHeight="1" x14ac:dyDescent="0.2"/>
    <row r="30205" ht="12.75" customHeight="1" x14ac:dyDescent="0.2"/>
    <row r="30209" ht="12.75" customHeight="1" x14ac:dyDescent="0.2"/>
    <row r="30213" ht="12.75" customHeight="1" x14ac:dyDescent="0.2"/>
    <row r="30217" ht="12.75" customHeight="1" x14ac:dyDescent="0.2"/>
    <row r="30221" ht="12.75" customHeight="1" x14ac:dyDescent="0.2"/>
    <row r="30225" ht="12.75" customHeight="1" x14ac:dyDescent="0.2"/>
    <row r="30229" ht="12.75" customHeight="1" x14ac:dyDescent="0.2"/>
    <row r="30233" ht="12.75" customHeight="1" x14ac:dyDescent="0.2"/>
    <row r="30237" ht="12.75" customHeight="1" x14ac:dyDescent="0.2"/>
    <row r="30241" ht="12.75" customHeight="1" x14ac:dyDescent="0.2"/>
    <row r="30245" ht="12.75" customHeight="1" x14ac:dyDescent="0.2"/>
    <row r="30249" ht="12.75" customHeight="1" x14ac:dyDescent="0.2"/>
    <row r="30253" ht="12.75" customHeight="1" x14ac:dyDescent="0.2"/>
    <row r="30257" ht="12.75" customHeight="1" x14ac:dyDescent="0.2"/>
    <row r="30261" ht="12.75" customHeight="1" x14ac:dyDescent="0.2"/>
    <row r="30265" ht="12.75" customHeight="1" x14ac:dyDescent="0.2"/>
    <row r="30269" ht="12.75" customHeight="1" x14ac:dyDescent="0.2"/>
    <row r="30273" ht="12.75" customHeight="1" x14ac:dyDescent="0.2"/>
    <row r="30277" ht="12.75" customHeight="1" x14ac:dyDescent="0.2"/>
    <row r="30281" ht="12.75" customHeight="1" x14ac:dyDescent="0.2"/>
    <row r="30285" ht="12.75" customHeight="1" x14ac:dyDescent="0.2"/>
    <row r="30289" ht="12.75" customHeight="1" x14ac:dyDescent="0.2"/>
    <row r="30293" ht="12.75" customHeight="1" x14ac:dyDescent="0.2"/>
    <row r="30297" ht="12.75" customHeight="1" x14ac:dyDescent="0.2"/>
    <row r="30301" ht="12.75" customHeight="1" x14ac:dyDescent="0.2"/>
    <row r="30305" ht="12.75" customHeight="1" x14ac:dyDescent="0.2"/>
    <row r="30309" ht="12.75" customHeight="1" x14ac:dyDescent="0.2"/>
    <row r="30313" ht="12.75" customHeight="1" x14ac:dyDescent="0.2"/>
    <row r="30317" ht="12.75" customHeight="1" x14ac:dyDescent="0.2"/>
    <row r="30321" ht="12.75" customHeight="1" x14ac:dyDescent="0.2"/>
    <row r="30325" ht="12.75" customHeight="1" x14ac:dyDescent="0.2"/>
    <row r="30329" ht="12.75" customHeight="1" x14ac:dyDescent="0.2"/>
    <row r="30333" ht="12.75" customHeight="1" x14ac:dyDescent="0.2"/>
    <row r="30337" ht="12.75" customHeight="1" x14ac:dyDescent="0.2"/>
    <row r="30341" ht="12.75" customHeight="1" x14ac:dyDescent="0.2"/>
    <row r="30345" ht="12.75" customHeight="1" x14ac:dyDescent="0.2"/>
    <row r="30349" ht="12.75" customHeight="1" x14ac:dyDescent="0.2"/>
    <row r="30353" ht="12.75" customHeight="1" x14ac:dyDescent="0.2"/>
    <row r="30357" ht="12.75" customHeight="1" x14ac:dyDescent="0.2"/>
    <row r="30361" ht="12.75" customHeight="1" x14ac:dyDescent="0.2"/>
    <row r="30365" ht="12.75" customHeight="1" x14ac:dyDescent="0.2"/>
    <row r="30369" ht="12.75" customHeight="1" x14ac:dyDescent="0.2"/>
    <row r="30373" ht="12.75" customHeight="1" x14ac:dyDescent="0.2"/>
    <row r="30377" ht="12.75" customHeight="1" x14ac:dyDescent="0.2"/>
    <row r="30381" ht="12.75" customHeight="1" x14ac:dyDescent="0.2"/>
    <row r="30385" ht="12.75" customHeight="1" x14ac:dyDescent="0.2"/>
    <row r="30389" ht="12.75" customHeight="1" x14ac:dyDescent="0.2"/>
    <row r="30393" ht="12.75" customHeight="1" x14ac:dyDescent="0.2"/>
    <row r="30397" ht="12.75" customHeight="1" x14ac:dyDescent="0.2"/>
    <row r="30401" ht="12.75" customHeight="1" x14ac:dyDescent="0.2"/>
    <row r="30405" ht="12.75" customHeight="1" x14ac:dyDescent="0.2"/>
    <row r="30409" ht="12.75" customHeight="1" x14ac:dyDescent="0.2"/>
    <row r="30413" ht="12.75" customHeight="1" x14ac:dyDescent="0.2"/>
    <row r="30417" ht="12.75" customHeight="1" x14ac:dyDescent="0.2"/>
    <row r="30421" ht="12.75" customHeight="1" x14ac:dyDescent="0.2"/>
    <row r="30425" ht="12.75" customHeight="1" x14ac:dyDescent="0.2"/>
    <row r="30429" ht="12.75" customHeight="1" x14ac:dyDescent="0.2"/>
    <row r="30433" ht="12.75" customHeight="1" x14ac:dyDescent="0.2"/>
    <row r="30437" ht="12.75" customHeight="1" x14ac:dyDescent="0.2"/>
    <row r="30441" ht="12.75" customHeight="1" x14ac:dyDescent="0.2"/>
    <row r="30445" ht="12.75" customHeight="1" x14ac:dyDescent="0.2"/>
    <row r="30449" ht="12.75" customHeight="1" x14ac:dyDescent="0.2"/>
    <row r="30453" ht="12.75" customHeight="1" x14ac:dyDescent="0.2"/>
    <row r="30457" ht="12.75" customHeight="1" x14ac:dyDescent="0.2"/>
    <row r="30461" ht="12.75" customHeight="1" x14ac:dyDescent="0.2"/>
    <row r="30465" ht="12.75" customHeight="1" x14ac:dyDescent="0.2"/>
    <row r="30469" ht="12.75" customHeight="1" x14ac:dyDescent="0.2"/>
    <row r="30473" ht="12.75" customHeight="1" x14ac:dyDescent="0.2"/>
    <row r="30477" ht="12.75" customHeight="1" x14ac:dyDescent="0.2"/>
    <row r="30481" ht="12.75" customHeight="1" x14ac:dyDescent="0.2"/>
    <row r="30485" ht="12.75" customHeight="1" x14ac:dyDescent="0.2"/>
    <row r="30489" ht="12.75" customHeight="1" x14ac:dyDescent="0.2"/>
    <row r="30493" ht="12.75" customHeight="1" x14ac:dyDescent="0.2"/>
    <row r="30497" ht="12.75" customHeight="1" x14ac:dyDescent="0.2"/>
    <row r="30501" ht="12.75" customHeight="1" x14ac:dyDescent="0.2"/>
    <row r="30505" ht="12.75" customHeight="1" x14ac:dyDescent="0.2"/>
    <row r="30509" ht="12.75" customHeight="1" x14ac:dyDescent="0.2"/>
    <row r="30513" ht="12.75" customHeight="1" x14ac:dyDescent="0.2"/>
    <row r="30517" ht="12.75" customHeight="1" x14ac:dyDescent="0.2"/>
    <row r="30521" ht="12.75" customHeight="1" x14ac:dyDescent="0.2"/>
    <row r="30525" ht="12.75" customHeight="1" x14ac:dyDescent="0.2"/>
    <row r="30529" ht="12.75" customHeight="1" x14ac:dyDescent="0.2"/>
    <row r="30533" ht="12.75" customHeight="1" x14ac:dyDescent="0.2"/>
    <row r="30537" ht="12.75" customHeight="1" x14ac:dyDescent="0.2"/>
    <row r="30541" ht="12.75" customHeight="1" x14ac:dyDescent="0.2"/>
    <row r="30545" ht="12.75" customHeight="1" x14ac:dyDescent="0.2"/>
    <row r="30549" ht="12.75" customHeight="1" x14ac:dyDescent="0.2"/>
    <row r="30553" ht="12.75" customHeight="1" x14ac:dyDescent="0.2"/>
    <row r="30557" ht="12.75" customHeight="1" x14ac:dyDescent="0.2"/>
    <row r="30561" ht="12.75" customHeight="1" x14ac:dyDescent="0.2"/>
    <row r="30565" ht="12.75" customHeight="1" x14ac:dyDescent="0.2"/>
    <row r="30569" ht="12.75" customHeight="1" x14ac:dyDescent="0.2"/>
    <row r="30573" ht="12.75" customHeight="1" x14ac:dyDescent="0.2"/>
    <row r="30577" ht="12.75" customHeight="1" x14ac:dyDescent="0.2"/>
    <row r="30581" ht="12.75" customHeight="1" x14ac:dyDescent="0.2"/>
    <row r="30585" ht="12.75" customHeight="1" x14ac:dyDescent="0.2"/>
    <row r="30589" ht="12.75" customHeight="1" x14ac:dyDescent="0.2"/>
    <row r="30593" ht="12.75" customHeight="1" x14ac:dyDescent="0.2"/>
    <row r="30597" ht="12.75" customHeight="1" x14ac:dyDescent="0.2"/>
    <row r="30601" ht="12.75" customHeight="1" x14ac:dyDescent="0.2"/>
    <row r="30605" ht="12.75" customHeight="1" x14ac:dyDescent="0.2"/>
    <row r="30609" ht="12.75" customHeight="1" x14ac:dyDescent="0.2"/>
    <row r="30613" ht="12.75" customHeight="1" x14ac:dyDescent="0.2"/>
    <row r="30617" ht="12.75" customHeight="1" x14ac:dyDescent="0.2"/>
    <row r="30621" ht="12.75" customHeight="1" x14ac:dyDescent="0.2"/>
    <row r="30625" ht="12.75" customHeight="1" x14ac:dyDescent="0.2"/>
    <row r="30629" ht="12.75" customHeight="1" x14ac:dyDescent="0.2"/>
    <row r="30633" ht="12.75" customHeight="1" x14ac:dyDescent="0.2"/>
    <row r="30637" ht="12.75" customHeight="1" x14ac:dyDescent="0.2"/>
    <row r="30641" ht="12.75" customHeight="1" x14ac:dyDescent="0.2"/>
    <row r="30645" ht="12.75" customHeight="1" x14ac:dyDescent="0.2"/>
    <row r="30649" ht="12.75" customHeight="1" x14ac:dyDescent="0.2"/>
    <row r="30653" ht="12.75" customHeight="1" x14ac:dyDescent="0.2"/>
    <row r="30657" ht="12.75" customHeight="1" x14ac:dyDescent="0.2"/>
    <row r="30661" ht="12.75" customHeight="1" x14ac:dyDescent="0.2"/>
    <row r="30665" ht="12.75" customHeight="1" x14ac:dyDescent="0.2"/>
    <row r="30669" ht="12.75" customHeight="1" x14ac:dyDescent="0.2"/>
    <row r="30673" ht="12.75" customHeight="1" x14ac:dyDescent="0.2"/>
    <row r="30677" ht="12.75" customHeight="1" x14ac:dyDescent="0.2"/>
    <row r="30681" ht="12.75" customHeight="1" x14ac:dyDescent="0.2"/>
    <row r="30685" ht="12.75" customHeight="1" x14ac:dyDescent="0.2"/>
    <row r="30689" ht="12.75" customHeight="1" x14ac:dyDescent="0.2"/>
    <row r="30693" ht="12.75" customHeight="1" x14ac:dyDescent="0.2"/>
    <row r="30697" ht="12.75" customHeight="1" x14ac:dyDescent="0.2"/>
    <row r="30701" ht="12.75" customHeight="1" x14ac:dyDescent="0.2"/>
    <row r="30705" ht="12.75" customHeight="1" x14ac:dyDescent="0.2"/>
    <row r="30709" ht="12.75" customHeight="1" x14ac:dyDescent="0.2"/>
    <row r="30713" ht="12.75" customHeight="1" x14ac:dyDescent="0.2"/>
    <row r="30717" ht="12.75" customHeight="1" x14ac:dyDescent="0.2"/>
    <row r="30721" ht="12.75" customHeight="1" x14ac:dyDescent="0.2"/>
    <row r="30725" ht="12.75" customHeight="1" x14ac:dyDescent="0.2"/>
    <row r="30729" ht="12.75" customHeight="1" x14ac:dyDescent="0.2"/>
    <row r="30733" ht="12.75" customHeight="1" x14ac:dyDescent="0.2"/>
    <row r="30737" ht="12.75" customHeight="1" x14ac:dyDescent="0.2"/>
    <row r="30741" ht="12.75" customHeight="1" x14ac:dyDescent="0.2"/>
    <row r="30745" ht="12.75" customHeight="1" x14ac:dyDescent="0.2"/>
    <row r="30749" ht="12.75" customHeight="1" x14ac:dyDescent="0.2"/>
    <row r="30753" ht="12.75" customHeight="1" x14ac:dyDescent="0.2"/>
    <row r="30757" ht="12.75" customHeight="1" x14ac:dyDescent="0.2"/>
    <row r="30761" ht="12.75" customHeight="1" x14ac:dyDescent="0.2"/>
    <row r="30765" ht="12.75" customHeight="1" x14ac:dyDescent="0.2"/>
    <row r="30769" ht="12.75" customHeight="1" x14ac:dyDescent="0.2"/>
    <row r="30773" ht="12.75" customHeight="1" x14ac:dyDescent="0.2"/>
    <row r="30777" ht="12.75" customHeight="1" x14ac:dyDescent="0.2"/>
    <row r="30781" ht="12.75" customHeight="1" x14ac:dyDescent="0.2"/>
    <row r="30785" ht="12.75" customHeight="1" x14ac:dyDescent="0.2"/>
    <row r="30789" ht="12.75" customHeight="1" x14ac:dyDescent="0.2"/>
    <row r="30793" ht="12.75" customHeight="1" x14ac:dyDescent="0.2"/>
    <row r="30797" ht="12.75" customHeight="1" x14ac:dyDescent="0.2"/>
    <row r="30801" ht="12.75" customHeight="1" x14ac:dyDescent="0.2"/>
    <row r="30805" ht="12.75" customHeight="1" x14ac:dyDescent="0.2"/>
    <row r="30809" ht="12.75" customHeight="1" x14ac:dyDescent="0.2"/>
    <row r="30813" ht="12.75" customHeight="1" x14ac:dyDescent="0.2"/>
    <row r="30817" ht="12.75" customHeight="1" x14ac:dyDescent="0.2"/>
    <row r="30821" ht="12.75" customHeight="1" x14ac:dyDescent="0.2"/>
    <row r="30825" ht="12.75" customHeight="1" x14ac:dyDescent="0.2"/>
    <row r="30829" ht="12.75" customHeight="1" x14ac:dyDescent="0.2"/>
    <row r="30833" ht="12.75" customHeight="1" x14ac:dyDescent="0.2"/>
    <row r="30837" ht="12.75" customHeight="1" x14ac:dyDescent="0.2"/>
    <row r="30841" ht="12.75" customHeight="1" x14ac:dyDescent="0.2"/>
    <row r="30845" ht="12.75" customHeight="1" x14ac:dyDescent="0.2"/>
    <row r="30849" ht="12.75" customHeight="1" x14ac:dyDescent="0.2"/>
    <row r="30853" ht="12.75" customHeight="1" x14ac:dyDescent="0.2"/>
    <row r="30857" ht="12.75" customHeight="1" x14ac:dyDescent="0.2"/>
    <row r="30861" ht="12.75" customHeight="1" x14ac:dyDescent="0.2"/>
    <row r="30865" ht="12.75" customHeight="1" x14ac:dyDescent="0.2"/>
    <row r="30869" ht="12.75" customHeight="1" x14ac:dyDescent="0.2"/>
    <row r="30873" ht="12.75" customHeight="1" x14ac:dyDescent="0.2"/>
    <row r="30877" ht="12.75" customHeight="1" x14ac:dyDescent="0.2"/>
    <row r="30881" ht="12.75" customHeight="1" x14ac:dyDescent="0.2"/>
    <row r="30885" ht="12.75" customHeight="1" x14ac:dyDescent="0.2"/>
    <row r="30889" ht="12.75" customHeight="1" x14ac:dyDescent="0.2"/>
    <row r="30893" ht="12.75" customHeight="1" x14ac:dyDescent="0.2"/>
    <row r="30897" ht="12.75" customHeight="1" x14ac:dyDescent="0.2"/>
    <row r="30901" ht="12.75" customHeight="1" x14ac:dyDescent="0.2"/>
    <row r="30905" ht="12.75" customHeight="1" x14ac:dyDescent="0.2"/>
    <row r="30909" ht="12.75" customHeight="1" x14ac:dyDescent="0.2"/>
    <row r="30913" ht="12.75" customHeight="1" x14ac:dyDescent="0.2"/>
    <row r="30917" ht="12.75" customHeight="1" x14ac:dyDescent="0.2"/>
    <row r="30921" ht="12.75" customHeight="1" x14ac:dyDescent="0.2"/>
    <row r="30925" ht="12.75" customHeight="1" x14ac:dyDescent="0.2"/>
    <row r="30929" ht="12.75" customHeight="1" x14ac:dyDescent="0.2"/>
    <row r="30933" ht="12.75" customHeight="1" x14ac:dyDescent="0.2"/>
    <row r="30937" ht="12.75" customHeight="1" x14ac:dyDescent="0.2"/>
    <row r="30941" ht="12.75" customHeight="1" x14ac:dyDescent="0.2"/>
    <row r="30945" ht="12.75" customHeight="1" x14ac:dyDescent="0.2"/>
    <row r="30949" ht="12.75" customHeight="1" x14ac:dyDescent="0.2"/>
    <row r="30953" ht="12.75" customHeight="1" x14ac:dyDescent="0.2"/>
    <row r="30957" ht="12.75" customHeight="1" x14ac:dyDescent="0.2"/>
    <row r="30961" ht="12.75" customHeight="1" x14ac:dyDescent="0.2"/>
    <row r="30965" ht="12.75" customHeight="1" x14ac:dyDescent="0.2"/>
    <row r="30969" ht="12.75" customHeight="1" x14ac:dyDescent="0.2"/>
    <row r="30973" ht="12.75" customHeight="1" x14ac:dyDescent="0.2"/>
    <row r="30977" ht="12.75" customHeight="1" x14ac:dyDescent="0.2"/>
    <row r="30981" ht="12.75" customHeight="1" x14ac:dyDescent="0.2"/>
    <row r="30985" ht="12.75" customHeight="1" x14ac:dyDescent="0.2"/>
    <row r="30989" ht="12.75" customHeight="1" x14ac:dyDescent="0.2"/>
    <row r="30993" ht="12.75" customHeight="1" x14ac:dyDescent="0.2"/>
    <row r="30997" ht="12.75" customHeight="1" x14ac:dyDescent="0.2"/>
    <row r="31001" ht="12.75" customHeight="1" x14ac:dyDescent="0.2"/>
    <row r="31005" ht="12.75" customHeight="1" x14ac:dyDescent="0.2"/>
    <row r="31009" ht="12.75" customHeight="1" x14ac:dyDescent="0.2"/>
    <row r="31013" ht="12.75" customHeight="1" x14ac:dyDescent="0.2"/>
    <row r="31017" ht="12.75" customHeight="1" x14ac:dyDescent="0.2"/>
    <row r="31021" ht="12.75" customHeight="1" x14ac:dyDescent="0.2"/>
    <row r="31025" ht="12.75" customHeight="1" x14ac:dyDescent="0.2"/>
    <row r="31029" ht="12.75" customHeight="1" x14ac:dyDescent="0.2"/>
    <row r="31033" ht="12.75" customHeight="1" x14ac:dyDescent="0.2"/>
    <row r="31037" ht="12.75" customHeight="1" x14ac:dyDescent="0.2"/>
    <row r="31041" ht="12.75" customHeight="1" x14ac:dyDescent="0.2"/>
    <row r="31045" ht="12.75" customHeight="1" x14ac:dyDescent="0.2"/>
    <row r="31049" ht="12.75" customHeight="1" x14ac:dyDescent="0.2"/>
    <row r="31053" ht="12.75" customHeight="1" x14ac:dyDescent="0.2"/>
    <row r="31057" ht="12.75" customHeight="1" x14ac:dyDescent="0.2"/>
    <row r="31061" ht="12.75" customHeight="1" x14ac:dyDescent="0.2"/>
    <row r="31065" ht="12.75" customHeight="1" x14ac:dyDescent="0.2"/>
    <row r="31069" ht="12.75" customHeight="1" x14ac:dyDescent="0.2"/>
    <row r="31073" ht="12.75" customHeight="1" x14ac:dyDescent="0.2"/>
    <row r="31077" ht="12.75" customHeight="1" x14ac:dyDescent="0.2"/>
    <row r="31081" ht="12.75" customHeight="1" x14ac:dyDescent="0.2"/>
    <row r="31085" ht="12.75" customHeight="1" x14ac:dyDescent="0.2"/>
    <row r="31089" ht="12.75" customHeight="1" x14ac:dyDescent="0.2"/>
    <row r="31093" ht="12.75" customHeight="1" x14ac:dyDescent="0.2"/>
    <row r="31097" ht="12.75" customHeight="1" x14ac:dyDescent="0.2"/>
    <row r="31101" ht="12.75" customHeight="1" x14ac:dyDescent="0.2"/>
    <row r="31105" ht="12.75" customHeight="1" x14ac:dyDescent="0.2"/>
    <row r="31109" ht="12.75" customHeight="1" x14ac:dyDescent="0.2"/>
    <row r="31113" ht="12.75" customHeight="1" x14ac:dyDescent="0.2"/>
    <row r="31117" ht="12.75" customHeight="1" x14ac:dyDescent="0.2"/>
    <row r="31121" ht="12.75" customHeight="1" x14ac:dyDescent="0.2"/>
    <row r="31125" ht="12.75" customHeight="1" x14ac:dyDescent="0.2"/>
    <row r="31129" ht="12.75" customHeight="1" x14ac:dyDescent="0.2"/>
    <row r="31133" ht="12.75" customHeight="1" x14ac:dyDescent="0.2"/>
    <row r="31137" ht="12.75" customHeight="1" x14ac:dyDescent="0.2"/>
    <row r="31141" ht="12.75" customHeight="1" x14ac:dyDescent="0.2"/>
    <row r="31145" ht="12.75" customHeight="1" x14ac:dyDescent="0.2"/>
    <row r="31149" ht="12.75" customHeight="1" x14ac:dyDescent="0.2"/>
    <row r="31153" ht="12.75" customHeight="1" x14ac:dyDescent="0.2"/>
    <row r="31157" ht="12.75" customHeight="1" x14ac:dyDescent="0.2"/>
    <row r="31161" ht="12.75" customHeight="1" x14ac:dyDescent="0.2"/>
    <row r="31165" ht="12.75" customHeight="1" x14ac:dyDescent="0.2"/>
    <row r="31169" ht="12.75" customHeight="1" x14ac:dyDescent="0.2"/>
    <row r="31173" ht="12.75" customHeight="1" x14ac:dyDescent="0.2"/>
    <row r="31177" ht="12.75" customHeight="1" x14ac:dyDescent="0.2"/>
    <row r="31181" ht="12.75" customHeight="1" x14ac:dyDescent="0.2"/>
    <row r="31185" ht="12.75" customHeight="1" x14ac:dyDescent="0.2"/>
    <row r="31189" ht="12.75" customHeight="1" x14ac:dyDescent="0.2"/>
    <row r="31193" ht="12.75" customHeight="1" x14ac:dyDescent="0.2"/>
    <row r="31197" ht="12.75" customHeight="1" x14ac:dyDescent="0.2"/>
    <row r="31201" ht="12.75" customHeight="1" x14ac:dyDescent="0.2"/>
    <row r="31205" ht="12.75" customHeight="1" x14ac:dyDescent="0.2"/>
    <row r="31209" ht="12.75" customHeight="1" x14ac:dyDescent="0.2"/>
    <row r="31213" ht="12.75" customHeight="1" x14ac:dyDescent="0.2"/>
    <row r="31217" ht="12.75" customHeight="1" x14ac:dyDescent="0.2"/>
    <row r="31221" ht="12.75" customHeight="1" x14ac:dyDescent="0.2"/>
    <row r="31225" ht="12.75" customHeight="1" x14ac:dyDescent="0.2"/>
    <row r="31229" ht="12.75" customHeight="1" x14ac:dyDescent="0.2"/>
    <row r="31233" ht="12.75" customHeight="1" x14ac:dyDescent="0.2"/>
    <row r="31237" ht="12.75" customHeight="1" x14ac:dyDescent="0.2"/>
    <row r="31241" ht="12.75" customHeight="1" x14ac:dyDescent="0.2"/>
    <row r="31245" ht="12.75" customHeight="1" x14ac:dyDescent="0.2"/>
    <row r="31249" ht="12.75" customHeight="1" x14ac:dyDescent="0.2"/>
    <row r="31253" ht="12.75" customHeight="1" x14ac:dyDescent="0.2"/>
    <row r="31257" ht="12.75" customHeight="1" x14ac:dyDescent="0.2"/>
    <row r="31261" ht="12.75" customHeight="1" x14ac:dyDescent="0.2"/>
    <row r="31265" ht="12.75" customHeight="1" x14ac:dyDescent="0.2"/>
    <row r="31269" ht="12.75" customHeight="1" x14ac:dyDescent="0.2"/>
    <row r="31273" ht="12.75" customHeight="1" x14ac:dyDescent="0.2"/>
    <row r="31277" ht="12.75" customHeight="1" x14ac:dyDescent="0.2"/>
    <row r="31281" ht="12.75" customHeight="1" x14ac:dyDescent="0.2"/>
    <row r="31285" ht="12.75" customHeight="1" x14ac:dyDescent="0.2"/>
    <row r="31289" ht="12.75" customHeight="1" x14ac:dyDescent="0.2"/>
    <row r="31293" ht="12.75" customHeight="1" x14ac:dyDescent="0.2"/>
    <row r="31297" ht="12.75" customHeight="1" x14ac:dyDescent="0.2"/>
    <row r="31301" ht="12.75" customHeight="1" x14ac:dyDescent="0.2"/>
    <row r="31305" ht="12.75" customHeight="1" x14ac:dyDescent="0.2"/>
    <row r="31309" ht="12.75" customHeight="1" x14ac:dyDescent="0.2"/>
    <row r="31313" ht="12.75" customHeight="1" x14ac:dyDescent="0.2"/>
    <row r="31317" ht="12.75" customHeight="1" x14ac:dyDescent="0.2"/>
    <row r="31321" ht="12.75" customHeight="1" x14ac:dyDescent="0.2"/>
    <row r="31325" ht="12.75" customHeight="1" x14ac:dyDescent="0.2"/>
    <row r="31329" ht="12.75" customHeight="1" x14ac:dyDescent="0.2"/>
    <row r="31333" ht="12.75" customHeight="1" x14ac:dyDescent="0.2"/>
    <row r="31337" ht="12.75" customHeight="1" x14ac:dyDescent="0.2"/>
    <row r="31341" ht="12.75" customHeight="1" x14ac:dyDescent="0.2"/>
    <row r="31345" ht="12.75" customHeight="1" x14ac:dyDescent="0.2"/>
    <row r="31349" ht="12.75" customHeight="1" x14ac:dyDescent="0.2"/>
    <row r="31353" ht="12.75" customHeight="1" x14ac:dyDescent="0.2"/>
    <row r="31357" ht="12.75" customHeight="1" x14ac:dyDescent="0.2"/>
    <row r="31361" ht="12.75" customHeight="1" x14ac:dyDescent="0.2"/>
    <row r="31365" ht="12.75" customHeight="1" x14ac:dyDescent="0.2"/>
    <row r="31369" ht="12.75" customHeight="1" x14ac:dyDescent="0.2"/>
    <row r="31373" ht="12.75" customHeight="1" x14ac:dyDescent="0.2"/>
    <row r="31377" ht="12.75" customHeight="1" x14ac:dyDescent="0.2"/>
    <row r="31381" ht="12.75" customHeight="1" x14ac:dyDescent="0.2"/>
    <row r="31385" ht="12.75" customHeight="1" x14ac:dyDescent="0.2"/>
    <row r="31389" ht="12.75" customHeight="1" x14ac:dyDescent="0.2"/>
    <row r="31393" ht="12.75" customHeight="1" x14ac:dyDescent="0.2"/>
    <row r="31397" ht="12.75" customHeight="1" x14ac:dyDescent="0.2"/>
    <row r="31401" ht="12.75" customHeight="1" x14ac:dyDescent="0.2"/>
    <row r="31405" ht="12.75" customHeight="1" x14ac:dyDescent="0.2"/>
    <row r="31409" ht="12.75" customHeight="1" x14ac:dyDescent="0.2"/>
    <row r="31413" ht="12.75" customHeight="1" x14ac:dyDescent="0.2"/>
    <row r="31417" ht="12.75" customHeight="1" x14ac:dyDescent="0.2"/>
    <row r="31421" ht="12.75" customHeight="1" x14ac:dyDescent="0.2"/>
    <row r="31425" ht="12.75" customHeight="1" x14ac:dyDescent="0.2"/>
    <row r="31429" ht="12.75" customHeight="1" x14ac:dyDescent="0.2"/>
    <row r="31433" ht="12.75" customHeight="1" x14ac:dyDescent="0.2"/>
    <row r="31437" ht="12.75" customHeight="1" x14ac:dyDescent="0.2"/>
    <row r="31441" ht="12.75" customHeight="1" x14ac:dyDescent="0.2"/>
    <row r="31445" ht="12.75" customHeight="1" x14ac:dyDescent="0.2"/>
    <row r="31449" ht="12.75" customHeight="1" x14ac:dyDescent="0.2"/>
    <row r="31453" ht="12.75" customHeight="1" x14ac:dyDescent="0.2"/>
    <row r="31457" ht="12.75" customHeight="1" x14ac:dyDescent="0.2"/>
    <row r="31461" ht="12.75" customHeight="1" x14ac:dyDescent="0.2"/>
    <row r="31465" ht="12.75" customHeight="1" x14ac:dyDescent="0.2"/>
    <row r="31469" ht="12.75" customHeight="1" x14ac:dyDescent="0.2"/>
    <row r="31473" ht="12.75" customHeight="1" x14ac:dyDescent="0.2"/>
    <row r="31477" ht="12.75" customHeight="1" x14ac:dyDescent="0.2"/>
    <row r="31481" ht="12.75" customHeight="1" x14ac:dyDescent="0.2"/>
    <row r="31485" ht="12.75" customHeight="1" x14ac:dyDescent="0.2"/>
    <row r="31489" ht="12.75" customHeight="1" x14ac:dyDescent="0.2"/>
    <row r="31493" ht="12.75" customHeight="1" x14ac:dyDescent="0.2"/>
    <row r="31497" ht="12.75" customHeight="1" x14ac:dyDescent="0.2"/>
    <row r="31501" ht="12.75" customHeight="1" x14ac:dyDescent="0.2"/>
    <row r="31505" ht="12.75" customHeight="1" x14ac:dyDescent="0.2"/>
    <row r="31509" ht="12.75" customHeight="1" x14ac:dyDescent="0.2"/>
    <row r="31513" ht="12.75" customHeight="1" x14ac:dyDescent="0.2"/>
    <row r="31517" ht="12.75" customHeight="1" x14ac:dyDescent="0.2"/>
    <row r="31521" ht="12.75" customHeight="1" x14ac:dyDescent="0.2"/>
    <row r="31525" ht="12.75" customHeight="1" x14ac:dyDescent="0.2"/>
    <row r="31529" ht="12.75" customHeight="1" x14ac:dyDescent="0.2"/>
    <row r="31533" ht="12.75" customHeight="1" x14ac:dyDescent="0.2"/>
    <row r="31537" ht="12.75" customHeight="1" x14ac:dyDescent="0.2"/>
    <row r="31541" ht="12.75" customHeight="1" x14ac:dyDescent="0.2"/>
    <row r="31545" ht="12.75" customHeight="1" x14ac:dyDescent="0.2"/>
    <row r="31549" ht="12.75" customHeight="1" x14ac:dyDescent="0.2"/>
    <row r="31553" ht="12.75" customHeight="1" x14ac:dyDescent="0.2"/>
    <row r="31557" ht="12.75" customHeight="1" x14ac:dyDescent="0.2"/>
    <row r="31561" ht="12.75" customHeight="1" x14ac:dyDescent="0.2"/>
    <row r="31565" ht="12.75" customHeight="1" x14ac:dyDescent="0.2"/>
    <row r="31569" ht="12.75" customHeight="1" x14ac:dyDescent="0.2"/>
    <row r="31573" ht="12.75" customHeight="1" x14ac:dyDescent="0.2"/>
    <row r="31577" ht="12.75" customHeight="1" x14ac:dyDescent="0.2"/>
    <row r="31581" ht="12.75" customHeight="1" x14ac:dyDescent="0.2"/>
    <row r="31585" ht="12.75" customHeight="1" x14ac:dyDescent="0.2"/>
    <row r="31589" ht="12.75" customHeight="1" x14ac:dyDescent="0.2"/>
    <row r="31593" ht="12.75" customHeight="1" x14ac:dyDescent="0.2"/>
    <row r="31597" ht="12.75" customHeight="1" x14ac:dyDescent="0.2"/>
    <row r="31601" ht="12.75" customHeight="1" x14ac:dyDescent="0.2"/>
    <row r="31605" ht="12.75" customHeight="1" x14ac:dyDescent="0.2"/>
    <row r="31609" ht="12.75" customHeight="1" x14ac:dyDescent="0.2"/>
    <row r="31613" ht="12.75" customHeight="1" x14ac:dyDescent="0.2"/>
    <row r="31617" ht="12.75" customHeight="1" x14ac:dyDescent="0.2"/>
    <row r="31621" ht="12.75" customHeight="1" x14ac:dyDescent="0.2"/>
    <row r="31625" ht="12.75" customHeight="1" x14ac:dyDescent="0.2"/>
    <row r="31629" ht="12.75" customHeight="1" x14ac:dyDescent="0.2"/>
    <row r="31633" ht="12.75" customHeight="1" x14ac:dyDescent="0.2"/>
    <row r="31637" ht="12.75" customHeight="1" x14ac:dyDescent="0.2"/>
    <row r="31641" ht="12.75" customHeight="1" x14ac:dyDescent="0.2"/>
    <row r="31645" ht="12.75" customHeight="1" x14ac:dyDescent="0.2"/>
    <row r="31649" ht="12.75" customHeight="1" x14ac:dyDescent="0.2"/>
    <row r="31653" ht="12.75" customHeight="1" x14ac:dyDescent="0.2"/>
    <row r="31657" ht="12.75" customHeight="1" x14ac:dyDescent="0.2"/>
    <row r="31661" ht="12.75" customHeight="1" x14ac:dyDescent="0.2"/>
    <row r="31665" ht="12.75" customHeight="1" x14ac:dyDescent="0.2"/>
    <row r="31669" ht="12.75" customHeight="1" x14ac:dyDescent="0.2"/>
    <row r="31673" ht="12.75" customHeight="1" x14ac:dyDescent="0.2"/>
    <row r="31677" ht="12.75" customHeight="1" x14ac:dyDescent="0.2"/>
    <row r="31681" ht="12.75" customHeight="1" x14ac:dyDescent="0.2"/>
    <row r="31685" ht="12.75" customHeight="1" x14ac:dyDescent="0.2"/>
    <row r="31689" ht="12.75" customHeight="1" x14ac:dyDescent="0.2"/>
    <row r="31693" ht="12.75" customHeight="1" x14ac:dyDescent="0.2"/>
    <row r="31697" ht="12.75" customHeight="1" x14ac:dyDescent="0.2"/>
    <row r="31701" ht="12.75" customHeight="1" x14ac:dyDescent="0.2"/>
    <row r="31705" ht="12.75" customHeight="1" x14ac:dyDescent="0.2"/>
    <row r="31709" ht="12.75" customHeight="1" x14ac:dyDescent="0.2"/>
    <row r="31713" ht="12.75" customHeight="1" x14ac:dyDescent="0.2"/>
    <row r="31717" ht="12.75" customHeight="1" x14ac:dyDescent="0.2"/>
    <row r="31721" ht="12.75" customHeight="1" x14ac:dyDescent="0.2"/>
    <row r="31725" ht="12.75" customHeight="1" x14ac:dyDescent="0.2"/>
    <row r="31729" ht="12.75" customHeight="1" x14ac:dyDescent="0.2"/>
    <row r="31733" ht="12.75" customHeight="1" x14ac:dyDescent="0.2"/>
    <row r="31737" ht="12.75" customHeight="1" x14ac:dyDescent="0.2"/>
    <row r="31741" ht="12.75" customHeight="1" x14ac:dyDescent="0.2"/>
    <row r="31745" ht="12.75" customHeight="1" x14ac:dyDescent="0.2"/>
    <row r="31749" ht="12.75" customHeight="1" x14ac:dyDescent="0.2"/>
    <row r="31753" ht="12.75" customHeight="1" x14ac:dyDescent="0.2"/>
    <row r="31757" ht="12.75" customHeight="1" x14ac:dyDescent="0.2"/>
    <row r="31761" ht="12.75" customHeight="1" x14ac:dyDescent="0.2"/>
    <row r="31765" ht="12.75" customHeight="1" x14ac:dyDescent="0.2"/>
    <row r="31769" ht="12.75" customHeight="1" x14ac:dyDescent="0.2"/>
    <row r="31773" ht="12.75" customHeight="1" x14ac:dyDescent="0.2"/>
    <row r="31777" ht="12.75" customHeight="1" x14ac:dyDescent="0.2"/>
    <row r="31781" ht="12.75" customHeight="1" x14ac:dyDescent="0.2"/>
    <row r="31785" ht="12.75" customHeight="1" x14ac:dyDescent="0.2"/>
    <row r="31789" ht="12.75" customHeight="1" x14ac:dyDescent="0.2"/>
    <row r="31793" ht="12.75" customHeight="1" x14ac:dyDescent="0.2"/>
    <row r="31797" ht="12.75" customHeight="1" x14ac:dyDescent="0.2"/>
    <row r="31801" ht="12.75" customHeight="1" x14ac:dyDescent="0.2"/>
    <row r="31805" ht="12.75" customHeight="1" x14ac:dyDescent="0.2"/>
    <row r="31809" ht="12.75" customHeight="1" x14ac:dyDescent="0.2"/>
    <row r="31813" ht="12.75" customHeight="1" x14ac:dyDescent="0.2"/>
    <row r="31817" ht="12.75" customHeight="1" x14ac:dyDescent="0.2"/>
    <row r="31821" ht="12.75" customHeight="1" x14ac:dyDescent="0.2"/>
    <row r="31825" ht="12.75" customHeight="1" x14ac:dyDescent="0.2"/>
    <row r="31829" ht="12.75" customHeight="1" x14ac:dyDescent="0.2"/>
    <row r="31833" ht="12.75" customHeight="1" x14ac:dyDescent="0.2"/>
    <row r="31837" ht="12.75" customHeight="1" x14ac:dyDescent="0.2"/>
    <row r="31841" ht="12.75" customHeight="1" x14ac:dyDescent="0.2"/>
    <row r="31845" ht="12.75" customHeight="1" x14ac:dyDescent="0.2"/>
    <row r="31849" ht="12.75" customHeight="1" x14ac:dyDescent="0.2"/>
    <row r="31853" ht="12.75" customHeight="1" x14ac:dyDescent="0.2"/>
    <row r="31857" ht="12.75" customHeight="1" x14ac:dyDescent="0.2"/>
    <row r="31861" ht="12.75" customHeight="1" x14ac:dyDescent="0.2"/>
    <row r="31865" ht="12.75" customHeight="1" x14ac:dyDescent="0.2"/>
    <row r="31869" ht="12.75" customHeight="1" x14ac:dyDescent="0.2"/>
    <row r="31873" ht="12.75" customHeight="1" x14ac:dyDescent="0.2"/>
    <row r="31877" ht="12.75" customHeight="1" x14ac:dyDescent="0.2"/>
    <row r="31881" ht="12.75" customHeight="1" x14ac:dyDescent="0.2"/>
    <row r="31885" ht="12.75" customHeight="1" x14ac:dyDescent="0.2"/>
    <row r="31889" ht="12.75" customHeight="1" x14ac:dyDescent="0.2"/>
    <row r="31893" ht="12.75" customHeight="1" x14ac:dyDescent="0.2"/>
    <row r="31897" ht="12.75" customHeight="1" x14ac:dyDescent="0.2"/>
    <row r="31901" ht="12.75" customHeight="1" x14ac:dyDescent="0.2"/>
    <row r="31905" ht="12.75" customHeight="1" x14ac:dyDescent="0.2"/>
    <row r="31909" ht="12.75" customHeight="1" x14ac:dyDescent="0.2"/>
    <row r="31913" ht="12.75" customHeight="1" x14ac:dyDescent="0.2"/>
    <row r="31917" ht="12.75" customHeight="1" x14ac:dyDescent="0.2"/>
    <row r="31921" ht="12.75" customHeight="1" x14ac:dyDescent="0.2"/>
    <row r="31925" ht="12.75" customHeight="1" x14ac:dyDescent="0.2"/>
    <row r="31929" ht="12.75" customHeight="1" x14ac:dyDescent="0.2"/>
    <row r="31933" ht="12.75" customHeight="1" x14ac:dyDescent="0.2"/>
    <row r="31937" ht="12.75" customHeight="1" x14ac:dyDescent="0.2"/>
    <row r="31941" ht="12.75" customHeight="1" x14ac:dyDescent="0.2"/>
    <row r="31945" ht="12.75" customHeight="1" x14ac:dyDescent="0.2"/>
    <row r="31949" ht="12.75" customHeight="1" x14ac:dyDescent="0.2"/>
    <row r="31953" ht="12.75" customHeight="1" x14ac:dyDescent="0.2"/>
    <row r="31957" ht="12.75" customHeight="1" x14ac:dyDescent="0.2"/>
    <row r="31961" ht="12.75" customHeight="1" x14ac:dyDescent="0.2"/>
    <row r="31965" ht="12.75" customHeight="1" x14ac:dyDescent="0.2"/>
    <row r="31969" ht="12.75" customHeight="1" x14ac:dyDescent="0.2"/>
    <row r="31973" ht="12.75" customHeight="1" x14ac:dyDescent="0.2"/>
    <row r="31977" ht="12.75" customHeight="1" x14ac:dyDescent="0.2"/>
    <row r="31981" ht="12.75" customHeight="1" x14ac:dyDescent="0.2"/>
    <row r="31985" ht="12.75" customHeight="1" x14ac:dyDescent="0.2"/>
    <row r="31989" ht="12.75" customHeight="1" x14ac:dyDescent="0.2"/>
    <row r="31993" ht="12.75" customHeight="1" x14ac:dyDescent="0.2"/>
    <row r="31997" ht="12.75" customHeight="1" x14ac:dyDescent="0.2"/>
    <row r="32001" ht="12.75" customHeight="1" x14ac:dyDescent="0.2"/>
    <row r="32005" ht="12.75" customHeight="1" x14ac:dyDescent="0.2"/>
    <row r="32009" ht="12.75" customHeight="1" x14ac:dyDescent="0.2"/>
    <row r="32013" ht="12.75" customHeight="1" x14ac:dyDescent="0.2"/>
    <row r="32017" ht="12.75" customHeight="1" x14ac:dyDescent="0.2"/>
    <row r="32021" ht="12.75" customHeight="1" x14ac:dyDescent="0.2"/>
    <row r="32025" ht="12.75" customHeight="1" x14ac:dyDescent="0.2"/>
    <row r="32029" ht="12.75" customHeight="1" x14ac:dyDescent="0.2"/>
    <row r="32033" ht="12.75" customHeight="1" x14ac:dyDescent="0.2"/>
    <row r="32037" ht="12.75" customHeight="1" x14ac:dyDescent="0.2"/>
    <row r="32041" ht="12.75" customHeight="1" x14ac:dyDescent="0.2"/>
    <row r="32045" ht="12.75" customHeight="1" x14ac:dyDescent="0.2"/>
    <row r="32049" ht="12.75" customHeight="1" x14ac:dyDescent="0.2"/>
    <row r="32053" ht="12.75" customHeight="1" x14ac:dyDescent="0.2"/>
    <row r="32057" ht="12.75" customHeight="1" x14ac:dyDescent="0.2"/>
    <row r="32061" ht="12.75" customHeight="1" x14ac:dyDescent="0.2"/>
    <row r="32065" ht="12.75" customHeight="1" x14ac:dyDescent="0.2"/>
    <row r="32069" ht="12.75" customHeight="1" x14ac:dyDescent="0.2"/>
    <row r="32073" ht="12.75" customHeight="1" x14ac:dyDescent="0.2"/>
    <row r="32077" ht="12.75" customHeight="1" x14ac:dyDescent="0.2"/>
    <row r="32081" ht="12.75" customHeight="1" x14ac:dyDescent="0.2"/>
    <row r="32085" ht="12.75" customHeight="1" x14ac:dyDescent="0.2"/>
    <row r="32089" ht="12.75" customHeight="1" x14ac:dyDescent="0.2"/>
    <row r="32093" ht="12.75" customHeight="1" x14ac:dyDescent="0.2"/>
    <row r="32097" ht="12.75" customHeight="1" x14ac:dyDescent="0.2"/>
    <row r="32101" ht="12.75" customHeight="1" x14ac:dyDescent="0.2"/>
    <row r="32105" ht="12.75" customHeight="1" x14ac:dyDescent="0.2"/>
    <row r="32109" ht="12.75" customHeight="1" x14ac:dyDescent="0.2"/>
    <row r="32113" ht="12.75" customHeight="1" x14ac:dyDescent="0.2"/>
    <row r="32117" ht="12.75" customHeight="1" x14ac:dyDescent="0.2"/>
    <row r="32121" ht="12.75" customHeight="1" x14ac:dyDescent="0.2"/>
    <row r="32125" ht="12.75" customHeight="1" x14ac:dyDescent="0.2"/>
    <row r="32129" ht="12.75" customHeight="1" x14ac:dyDescent="0.2"/>
    <row r="32133" ht="12.75" customHeight="1" x14ac:dyDescent="0.2"/>
    <row r="32137" ht="12.75" customHeight="1" x14ac:dyDescent="0.2"/>
    <row r="32141" ht="12.75" customHeight="1" x14ac:dyDescent="0.2"/>
    <row r="32145" ht="12.75" customHeight="1" x14ac:dyDescent="0.2"/>
    <row r="32149" ht="12.75" customHeight="1" x14ac:dyDescent="0.2"/>
    <row r="32153" ht="12.75" customHeight="1" x14ac:dyDescent="0.2"/>
    <row r="32157" ht="12.75" customHeight="1" x14ac:dyDescent="0.2"/>
    <row r="32161" ht="12.75" customHeight="1" x14ac:dyDescent="0.2"/>
    <row r="32165" ht="12.75" customHeight="1" x14ac:dyDescent="0.2"/>
    <row r="32169" ht="12.75" customHeight="1" x14ac:dyDescent="0.2"/>
    <row r="32173" ht="12.75" customHeight="1" x14ac:dyDescent="0.2"/>
    <row r="32177" ht="12.75" customHeight="1" x14ac:dyDescent="0.2"/>
    <row r="32181" ht="12.75" customHeight="1" x14ac:dyDescent="0.2"/>
    <row r="32185" ht="12.75" customHeight="1" x14ac:dyDescent="0.2"/>
    <row r="32189" ht="12.75" customHeight="1" x14ac:dyDescent="0.2"/>
    <row r="32193" ht="12.75" customHeight="1" x14ac:dyDescent="0.2"/>
    <row r="32197" ht="12.75" customHeight="1" x14ac:dyDescent="0.2"/>
    <row r="32201" ht="12.75" customHeight="1" x14ac:dyDescent="0.2"/>
    <row r="32205" ht="12.75" customHeight="1" x14ac:dyDescent="0.2"/>
    <row r="32209" ht="12.75" customHeight="1" x14ac:dyDescent="0.2"/>
    <row r="32213" ht="12.75" customHeight="1" x14ac:dyDescent="0.2"/>
    <row r="32217" ht="12.75" customHeight="1" x14ac:dyDescent="0.2"/>
    <row r="32221" ht="12.75" customHeight="1" x14ac:dyDescent="0.2"/>
    <row r="32225" ht="12.75" customHeight="1" x14ac:dyDescent="0.2"/>
    <row r="32229" ht="12.75" customHeight="1" x14ac:dyDescent="0.2"/>
    <row r="32233" ht="12.75" customHeight="1" x14ac:dyDescent="0.2"/>
    <row r="32237" ht="12.75" customHeight="1" x14ac:dyDescent="0.2"/>
    <row r="32241" ht="12.75" customHeight="1" x14ac:dyDescent="0.2"/>
    <row r="32245" ht="12.75" customHeight="1" x14ac:dyDescent="0.2"/>
    <row r="32249" ht="12.75" customHeight="1" x14ac:dyDescent="0.2"/>
    <row r="32253" ht="12.75" customHeight="1" x14ac:dyDescent="0.2"/>
    <row r="32257" ht="12.75" customHeight="1" x14ac:dyDescent="0.2"/>
    <row r="32261" ht="12.75" customHeight="1" x14ac:dyDescent="0.2"/>
    <row r="32265" ht="12.75" customHeight="1" x14ac:dyDescent="0.2"/>
    <row r="32269" ht="12.75" customHeight="1" x14ac:dyDescent="0.2"/>
    <row r="32273" ht="12.75" customHeight="1" x14ac:dyDescent="0.2"/>
    <row r="32277" ht="12.75" customHeight="1" x14ac:dyDescent="0.2"/>
    <row r="32281" ht="12.75" customHeight="1" x14ac:dyDescent="0.2"/>
    <row r="32285" ht="12.75" customHeight="1" x14ac:dyDescent="0.2"/>
    <row r="32289" ht="12.75" customHeight="1" x14ac:dyDescent="0.2"/>
    <row r="32293" ht="12.75" customHeight="1" x14ac:dyDescent="0.2"/>
    <row r="32297" ht="12.75" customHeight="1" x14ac:dyDescent="0.2"/>
    <row r="32301" ht="12.75" customHeight="1" x14ac:dyDescent="0.2"/>
    <row r="32305" ht="12.75" customHeight="1" x14ac:dyDescent="0.2"/>
    <row r="32309" ht="12.75" customHeight="1" x14ac:dyDescent="0.2"/>
    <row r="32313" ht="12.75" customHeight="1" x14ac:dyDescent="0.2"/>
    <row r="32317" ht="12.75" customHeight="1" x14ac:dyDescent="0.2"/>
    <row r="32321" ht="12.75" customHeight="1" x14ac:dyDescent="0.2"/>
    <row r="32325" ht="12.75" customHeight="1" x14ac:dyDescent="0.2"/>
    <row r="32329" ht="12.75" customHeight="1" x14ac:dyDescent="0.2"/>
    <row r="32333" ht="12.75" customHeight="1" x14ac:dyDescent="0.2"/>
    <row r="32337" ht="12.75" customHeight="1" x14ac:dyDescent="0.2"/>
    <row r="32341" ht="12.75" customHeight="1" x14ac:dyDescent="0.2"/>
    <row r="32345" ht="12.75" customHeight="1" x14ac:dyDescent="0.2"/>
    <row r="32349" ht="12.75" customHeight="1" x14ac:dyDescent="0.2"/>
    <row r="32353" ht="12.75" customHeight="1" x14ac:dyDescent="0.2"/>
    <row r="32357" ht="12.75" customHeight="1" x14ac:dyDescent="0.2"/>
    <row r="32361" ht="12.75" customHeight="1" x14ac:dyDescent="0.2"/>
    <row r="32365" ht="12.75" customHeight="1" x14ac:dyDescent="0.2"/>
    <row r="32369" ht="12.75" customHeight="1" x14ac:dyDescent="0.2"/>
    <row r="32373" ht="12.75" customHeight="1" x14ac:dyDescent="0.2"/>
    <row r="32377" ht="12.75" customHeight="1" x14ac:dyDescent="0.2"/>
    <row r="32381" ht="12.75" customHeight="1" x14ac:dyDescent="0.2"/>
    <row r="32385" ht="12.75" customHeight="1" x14ac:dyDescent="0.2"/>
    <row r="32389" ht="12.75" customHeight="1" x14ac:dyDescent="0.2"/>
    <row r="32393" ht="12.75" customHeight="1" x14ac:dyDescent="0.2"/>
    <row r="32397" ht="12.75" customHeight="1" x14ac:dyDescent="0.2"/>
    <row r="32401" ht="12.75" customHeight="1" x14ac:dyDescent="0.2"/>
    <row r="32405" ht="12.75" customHeight="1" x14ac:dyDescent="0.2"/>
    <row r="32409" ht="12.75" customHeight="1" x14ac:dyDescent="0.2"/>
    <row r="32413" ht="12.75" customHeight="1" x14ac:dyDescent="0.2"/>
    <row r="32417" ht="12.75" customHeight="1" x14ac:dyDescent="0.2"/>
    <row r="32421" ht="12.75" customHeight="1" x14ac:dyDescent="0.2"/>
    <row r="32425" ht="12.75" customHeight="1" x14ac:dyDescent="0.2"/>
    <row r="32429" ht="12.75" customHeight="1" x14ac:dyDescent="0.2"/>
    <row r="32433" ht="12.75" customHeight="1" x14ac:dyDescent="0.2"/>
    <row r="32437" ht="12.75" customHeight="1" x14ac:dyDescent="0.2"/>
    <row r="32441" ht="12.75" customHeight="1" x14ac:dyDescent="0.2"/>
    <row r="32445" ht="12.75" customHeight="1" x14ac:dyDescent="0.2"/>
    <row r="32449" ht="12.75" customHeight="1" x14ac:dyDescent="0.2"/>
    <row r="32453" ht="12.75" customHeight="1" x14ac:dyDescent="0.2"/>
    <row r="32457" ht="12.75" customHeight="1" x14ac:dyDescent="0.2"/>
    <row r="32461" ht="12.75" customHeight="1" x14ac:dyDescent="0.2"/>
    <row r="32465" ht="12.75" customHeight="1" x14ac:dyDescent="0.2"/>
    <row r="32469" ht="12.75" customHeight="1" x14ac:dyDescent="0.2"/>
    <row r="32473" ht="12.75" customHeight="1" x14ac:dyDescent="0.2"/>
    <row r="32477" ht="12.75" customHeight="1" x14ac:dyDescent="0.2"/>
    <row r="32481" ht="12.75" customHeight="1" x14ac:dyDescent="0.2"/>
    <row r="32485" ht="12.75" customHeight="1" x14ac:dyDescent="0.2"/>
    <row r="32489" ht="12.75" customHeight="1" x14ac:dyDescent="0.2"/>
    <row r="32493" ht="12.75" customHeight="1" x14ac:dyDescent="0.2"/>
    <row r="32497" ht="12.75" customHeight="1" x14ac:dyDescent="0.2"/>
    <row r="32501" ht="12.75" customHeight="1" x14ac:dyDescent="0.2"/>
    <row r="32505" ht="12.75" customHeight="1" x14ac:dyDescent="0.2"/>
    <row r="32509" ht="12.75" customHeight="1" x14ac:dyDescent="0.2"/>
    <row r="32513" ht="12.75" customHeight="1" x14ac:dyDescent="0.2"/>
    <row r="32517" ht="12.75" customHeight="1" x14ac:dyDescent="0.2"/>
    <row r="32521" ht="12.75" customHeight="1" x14ac:dyDescent="0.2"/>
    <row r="32525" ht="12.75" customHeight="1" x14ac:dyDescent="0.2"/>
    <row r="32529" ht="12.75" customHeight="1" x14ac:dyDescent="0.2"/>
    <row r="32533" ht="12.75" customHeight="1" x14ac:dyDescent="0.2"/>
    <row r="32537" ht="12.75" customHeight="1" x14ac:dyDescent="0.2"/>
    <row r="32541" ht="12.75" customHeight="1" x14ac:dyDescent="0.2"/>
    <row r="32545" ht="12.75" customHeight="1" x14ac:dyDescent="0.2"/>
    <row r="32549" ht="12.75" customHeight="1" x14ac:dyDescent="0.2"/>
    <row r="32553" ht="12.75" customHeight="1" x14ac:dyDescent="0.2"/>
    <row r="32557" ht="12.75" customHeight="1" x14ac:dyDescent="0.2"/>
    <row r="32561" ht="12.75" customHeight="1" x14ac:dyDescent="0.2"/>
    <row r="32565" ht="12.75" customHeight="1" x14ac:dyDescent="0.2"/>
    <row r="32569" ht="12.75" customHeight="1" x14ac:dyDescent="0.2"/>
    <row r="32573" ht="12.75" customHeight="1" x14ac:dyDescent="0.2"/>
    <row r="32577" ht="12.75" customHeight="1" x14ac:dyDescent="0.2"/>
    <row r="32581" ht="12.75" customHeight="1" x14ac:dyDescent="0.2"/>
    <row r="32585" ht="12.75" customHeight="1" x14ac:dyDescent="0.2"/>
    <row r="32589" ht="12.75" customHeight="1" x14ac:dyDescent="0.2"/>
    <row r="32593" ht="12.75" customHeight="1" x14ac:dyDescent="0.2"/>
    <row r="32597" ht="12.75" customHeight="1" x14ac:dyDescent="0.2"/>
    <row r="32601" ht="12.75" customHeight="1" x14ac:dyDescent="0.2"/>
    <row r="32605" ht="12.75" customHeight="1" x14ac:dyDescent="0.2"/>
    <row r="32609" ht="12.75" customHeight="1" x14ac:dyDescent="0.2"/>
    <row r="32613" ht="12.75" customHeight="1" x14ac:dyDescent="0.2"/>
    <row r="32617" ht="12.75" customHeight="1" x14ac:dyDescent="0.2"/>
    <row r="32621" ht="12.75" customHeight="1" x14ac:dyDescent="0.2"/>
    <row r="32625" ht="12.75" customHeight="1" x14ac:dyDescent="0.2"/>
    <row r="32629" ht="12.75" customHeight="1" x14ac:dyDescent="0.2"/>
    <row r="32633" ht="12.75" customHeight="1" x14ac:dyDescent="0.2"/>
    <row r="32637" ht="12.75" customHeight="1" x14ac:dyDescent="0.2"/>
    <row r="32641" ht="12.75" customHeight="1" x14ac:dyDescent="0.2"/>
    <row r="32645" ht="12.75" customHeight="1" x14ac:dyDescent="0.2"/>
    <row r="32649" ht="12.75" customHeight="1" x14ac:dyDescent="0.2"/>
    <row r="32653" ht="12.75" customHeight="1" x14ac:dyDescent="0.2"/>
    <row r="32657" ht="12.75" customHeight="1" x14ac:dyDescent="0.2"/>
    <row r="32661" ht="12.75" customHeight="1" x14ac:dyDescent="0.2"/>
    <row r="32665" ht="12.75" customHeight="1" x14ac:dyDescent="0.2"/>
    <row r="32669" ht="12.75" customHeight="1" x14ac:dyDescent="0.2"/>
    <row r="32673" ht="12.75" customHeight="1" x14ac:dyDescent="0.2"/>
    <row r="32677" ht="12.75" customHeight="1" x14ac:dyDescent="0.2"/>
    <row r="32681" ht="12.75" customHeight="1" x14ac:dyDescent="0.2"/>
    <row r="32685" ht="12.75" customHeight="1" x14ac:dyDescent="0.2"/>
    <row r="32689" ht="12.75" customHeight="1" x14ac:dyDescent="0.2"/>
    <row r="32693" ht="12.75" customHeight="1" x14ac:dyDescent="0.2"/>
    <row r="32697" ht="12.75" customHeight="1" x14ac:dyDescent="0.2"/>
    <row r="32701" ht="12.75" customHeight="1" x14ac:dyDescent="0.2"/>
    <row r="32705" ht="12.75" customHeight="1" x14ac:dyDescent="0.2"/>
    <row r="32709" ht="12.75" customHeight="1" x14ac:dyDescent="0.2"/>
    <row r="32713" ht="12.75" customHeight="1" x14ac:dyDescent="0.2"/>
    <row r="32717" ht="12.75" customHeight="1" x14ac:dyDescent="0.2"/>
    <row r="32721" ht="12.75" customHeight="1" x14ac:dyDescent="0.2"/>
    <row r="32725" ht="12.75" customHeight="1" x14ac:dyDescent="0.2"/>
    <row r="32729" ht="12.75" customHeight="1" x14ac:dyDescent="0.2"/>
    <row r="32733" ht="12.75" customHeight="1" x14ac:dyDescent="0.2"/>
    <row r="32737" ht="12.75" customHeight="1" x14ac:dyDescent="0.2"/>
    <row r="32741" ht="12.75" customHeight="1" x14ac:dyDescent="0.2"/>
    <row r="32745" ht="12.75" customHeight="1" x14ac:dyDescent="0.2"/>
    <row r="32749" ht="12.75" customHeight="1" x14ac:dyDescent="0.2"/>
    <row r="32753" ht="12.75" customHeight="1" x14ac:dyDescent="0.2"/>
    <row r="32757" ht="12.75" customHeight="1" x14ac:dyDescent="0.2"/>
    <row r="32761" ht="12.75" customHeight="1" x14ac:dyDescent="0.2"/>
    <row r="32765" ht="12.75" customHeight="1" x14ac:dyDescent="0.2"/>
    <row r="32769" ht="12.75" customHeight="1" x14ac:dyDescent="0.2"/>
    <row r="32773" ht="12.75" customHeight="1" x14ac:dyDescent="0.2"/>
    <row r="32777" ht="12.75" customHeight="1" x14ac:dyDescent="0.2"/>
    <row r="32781" ht="12.75" customHeight="1" x14ac:dyDescent="0.2"/>
    <row r="32785" ht="12.75" customHeight="1" x14ac:dyDescent="0.2"/>
    <row r="32789" ht="12.75" customHeight="1" x14ac:dyDescent="0.2"/>
    <row r="32793" ht="12.75" customHeight="1" x14ac:dyDescent="0.2"/>
    <row r="32797" ht="12.75" customHeight="1" x14ac:dyDescent="0.2"/>
    <row r="32801" ht="12.75" customHeight="1" x14ac:dyDescent="0.2"/>
    <row r="32805" ht="12.75" customHeight="1" x14ac:dyDescent="0.2"/>
    <row r="32809" ht="12.75" customHeight="1" x14ac:dyDescent="0.2"/>
    <row r="32813" ht="12.75" customHeight="1" x14ac:dyDescent="0.2"/>
    <row r="32817" ht="12.75" customHeight="1" x14ac:dyDescent="0.2"/>
    <row r="32821" ht="12.75" customHeight="1" x14ac:dyDescent="0.2"/>
    <row r="32825" ht="12.75" customHeight="1" x14ac:dyDescent="0.2"/>
    <row r="32829" ht="12.75" customHeight="1" x14ac:dyDescent="0.2"/>
    <row r="32833" ht="12.75" customHeight="1" x14ac:dyDescent="0.2"/>
    <row r="32837" ht="12.75" customHeight="1" x14ac:dyDescent="0.2"/>
    <row r="32841" ht="12.75" customHeight="1" x14ac:dyDescent="0.2"/>
    <row r="32845" ht="12.75" customHeight="1" x14ac:dyDescent="0.2"/>
    <row r="32849" ht="12.75" customHeight="1" x14ac:dyDescent="0.2"/>
    <row r="32853" ht="12.75" customHeight="1" x14ac:dyDescent="0.2"/>
    <row r="32857" ht="12.75" customHeight="1" x14ac:dyDescent="0.2"/>
    <row r="32861" ht="12.75" customHeight="1" x14ac:dyDescent="0.2"/>
    <row r="32865" ht="12.75" customHeight="1" x14ac:dyDescent="0.2"/>
    <row r="32869" ht="12.75" customHeight="1" x14ac:dyDescent="0.2"/>
    <row r="32873" ht="12.75" customHeight="1" x14ac:dyDescent="0.2"/>
    <row r="32877" ht="12.75" customHeight="1" x14ac:dyDescent="0.2"/>
    <row r="32881" ht="12.75" customHeight="1" x14ac:dyDescent="0.2"/>
    <row r="32885" ht="12.75" customHeight="1" x14ac:dyDescent="0.2"/>
    <row r="32889" ht="12.75" customHeight="1" x14ac:dyDescent="0.2"/>
    <row r="32893" ht="12.75" customHeight="1" x14ac:dyDescent="0.2"/>
    <row r="32897" ht="12.75" customHeight="1" x14ac:dyDescent="0.2"/>
    <row r="32901" ht="12.75" customHeight="1" x14ac:dyDescent="0.2"/>
    <row r="32905" ht="12.75" customHeight="1" x14ac:dyDescent="0.2"/>
    <row r="32909" ht="12.75" customHeight="1" x14ac:dyDescent="0.2"/>
    <row r="32913" ht="12.75" customHeight="1" x14ac:dyDescent="0.2"/>
    <row r="32917" ht="12.75" customHeight="1" x14ac:dyDescent="0.2"/>
    <row r="32921" ht="12.75" customHeight="1" x14ac:dyDescent="0.2"/>
    <row r="32925" ht="12.75" customHeight="1" x14ac:dyDescent="0.2"/>
    <row r="32929" ht="12.75" customHeight="1" x14ac:dyDescent="0.2"/>
    <row r="32933" ht="12.75" customHeight="1" x14ac:dyDescent="0.2"/>
    <row r="32937" ht="12.75" customHeight="1" x14ac:dyDescent="0.2"/>
    <row r="32941" ht="12.75" customHeight="1" x14ac:dyDescent="0.2"/>
    <row r="32945" ht="12.75" customHeight="1" x14ac:dyDescent="0.2"/>
    <row r="32949" ht="12.75" customHeight="1" x14ac:dyDescent="0.2"/>
    <row r="32953" ht="12.75" customHeight="1" x14ac:dyDescent="0.2"/>
    <row r="32957" ht="12.75" customHeight="1" x14ac:dyDescent="0.2"/>
    <row r="32961" ht="12.75" customHeight="1" x14ac:dyDescent="0.2"/>
    <row r="32965" ht="12.75" customHeight="1" x14ac:dyDescent="0.2"/>
    <row r="32969" ht="12.75" customHeight="1" x14ac:dyDescent="0.2"/>
    <row r="32973" ht="12.75" customHeight="1" x14ac:dyDescent="0.2"/>
    <row r="32977" ht="12.75" customHeight="1" x14ac:dyDescent="0.2"/>
    <row r="32981" ht="12.75" customHeight="1" x14ac:dyDescent="0.2"/>
    <row r="32985" ht="12.75" customHeight="1" x14ac:dyDescent="0.2"/>
    <row r="32989" ht="12.75" customHeight="1" x14ac:dyDescent="0.2"/>
    <row r="32993" ht="12.75" customHeight="1" x14ac:dyDescent="0.2"/>
    <row r="32997" ht="12.75" customHeight="1" x14ac:dyDescent="0.2"/>
    <row r="33001" ht="12.75" customHeight="1" x14ac:dyDescent="0.2"/>
    <row r="33005" ht="12.75" customHeight="1" x14ac:dyDescent="0.2"/>
    <row r="33009" ht="12.75" customHeight="1" x14ac:dyDescent="0.2"/>
    <row r="33013" ht="12.75" customHeight="1" x14ac:dyDescent="0.2"/>
    <row r="33017" ht="12.75" customHeight="1" x14ac:dyDescent="0.2"/>
    <row r="33021" ht="12.75" customHeight="1" x14ac:dyDescent="0.2"/>
    <row r="33025" ht="12.75" customHeight="1" x14ac:dyDescent="0.2"/>
    <row r="33029" ht="12.75" customHeight="1" x14ac:dyDescent="0.2"/>
    <row r="33033" ht="12.75" customHeight="1" x14ac:dyDescent="0.2"/>
    <row r="33037" ht="12.75" customHeight="1" x14ac:dyDescent="0.2"/>
    <row r="33041" ht="12.75" customHeight="1" x14ac:dyDescent="0.2"/>
    <row r="33045" ht="12.75" customHeight="1" x14ac:dyDescent="0.2"/>
    <row r="33049" ht="12.75" customHeight="1" x14ac:dyDescent="0.2"/>
    <row r="33053" ht="12.75" customHeight="1" x14ac:dyDescent="0.2"/>
    <row r="33057" ht="12.75" customHeight="1" x14ac:dyDescent="0.2"/>
    <row r="33061" ht="12.75" customHeight="1" x14ac:dyDescent="0.2"/>
    <row r="33065" ht="12.75" customHeight="1" x14ac:dyDescent="0.2"/>
    <row r="33069" ht="12.75" customHeight="1" x14ac:dyDescent="0.2"/>
    <row r="33073" ht="12.75" customHeight="1" x14ac:dyDescent="0.2"/>
    <row r="33077" ht="12.75" customHeight="1" x14ac:dyDescent="0.2"/>
    <row r="33081" ht="12.75" customHeight="1" x14ac:dyDescent="0.2"/>
    <row r="33085" ht="12.75" customHeight="1" x14ac:dyDescent="0.2"/>
    <row r="33089" ht="12.75" customHeight="1" x14ac:dyDescent="0.2"/>
    <row r="33093" ht="12.75" customHeight="1" x14ac:dyDescent="0.2"/>
    <row r="33097" ht="12.75" customHeight="1" x14ac:dyDescent="0.2"/>
    <row r="33101" ht="12.75" customHeight="1" x14ac:dyDescent="0.2"/>
    <row r="33105" ht="12.75" customHeight="1" x14ac:dyDescent="0.2"/>
    <row r="33109" ht="12.75" customHeight="1" x14ac:dyDescent="0.2"/>
    <row r="33113" ht="12.75" customHeight="1" x14ac:dyDescent="0.2"/>
    <row r="33117" ht="12.75" customHeight="1" x14ac:dyDescent="0.2"/>
    <row r="33121" ht="12.75" customHeight="1" x14ac:dyDescent="0.2"/>
    <row r="33125" ht="12.75" customHeight="1" x14ac:dyDescent="0.2"/>
    <row r="33129" ht="12.75" customHeight="1" x14ac:dyDescent="0.2"/>
    <row r="33133" ht="12.75" customHeight="1" x14ac:dyDescent="0.2"/>
    <row r="33137" ht="12.75" customHeight="1" x14ac:dyDescent="0.2"/>
    <row r="33141" ht="12.75" customHeight="1" x14ac:dyDescent="0.2"/>
    <row r="33145" ht="12.75" customHeight="1" x14ac:dyDescent="0.2"/>
    <row r="33149" ht="12.75" customHeight="1" x14ac:dyDescent="0.2"/>
    <row r="33153" ht="12.75" customHeight="1" x14ac:dyDescent="0.2"/>
    <row r="33157" ht="12.75" customHeight="1" x14ac:dyDescent="0.2"/>
    <row r="33161" ht="12.75" customHeight="1" x14ac:dyDescent="0.2"/>
    <row r="33165" ht="12.75" customHeight="1" x14ac:dyDescent="0.2"/>
    <row r="33169" ht="12.75" customHeight="1" x14ac:dyDescent="0.2"/>
    <row r="33173" ht="12.75" customHeight="1" x14ac:dyDescent="0.2"/>
    <row r="33177" ht="12.75" customHeight="1" x14ac:dyDescent="0.2"/>
    <row r="33181" ht="12.75" customHeight="1" x14ac:dyDescent="0.2"/>
    <row r="33185" ht="12.75" customHeight="1" x14ac:dyDescent="0.2"/>
    <row r="33189" ht="12.75" customHeight="1" x14ac:dyDescent="0.2"/>
    <row r="33193" ht="12.75" customHeight="1" x14ac:dyDescent="0.2"/>
    <row r="33197" ht="12.75" customHeight="1" x14ac:dyDescent="0.2"/>
    <row r="33201" ht="12.75" customHeight="1" x14ac:dyDescent="0.2"/>
    <row r="33205" ht="12.75" customHeight="1" x14ac:dyDescent="0.2"/>
    <row r="33209" ht="12.75" customHeight="1" x14ac:dyDescent="0.2"/>
    <row r="33213" ht="12.75" customHeight="1" x14ac:dyDescent="0.2"/>
    <row r="33217" ht="12.75" customHeight="1" x14ac:dyDescent="0.2"/>
    <row r="33221" ht="12.75" customHeight="1" x14ac:dyDescent="0.2"/>
    <row r="33225" ht="12.75" customHeight="1" x14ac:dyDescent="0.2"/>
    <row r="33229" ht="12.75" customHeight="1" x14ac:dyDescent="0.2"/>
    <row r="33233" ht="12.75" customHeight="1" x14ac:dyDescent="0.2"/>
    <row r="33237" ht="12.75" customHeight="1" x14ac:dyDescent="0.2"/>
    <row r="33241" ht="12.75" customHeight="1" x14ac:dyDescent="0.2"/>
    <row r="33245" ht="12.75" customHeight="1" x14ac:dyDescent="0.2"/>
    <row r="33249" ht="12.75" customHeight="1" x14ac:dyDescent="0.2"/>
    <row r="33253" ht="12.75" customHeight="1" x14ac:dyDescent="0.2"/>
    <row r="33257" ht="12.75" customHeight="1" x14ac:dyDescent="0.2"/>
    <row r="33261" ht="12.75" customHeight="1" x14ac:dyDescent="0.2"/>
    <row r="33265" ht="12.75" customHeight="1" x14ac:dyDescent="0.2"/>
    <row r="33269" ht="12.75" customHeight="1" x14ac:dyDescent="0.2"/>
    <row r="33273" ht="12.75" customHeight="1" x14ac:dyDescent="0.2"/>
    <row r="33277" ht="12.75" customHeight="1" x14ac:dyDescent="0.2"/>
    <row r="33281" ht="12.75" customHeight="1" x14ac:dyDescent="0.2"/>
    <row r="33285" ht="12.75" customHeight="1" x14ac:dyDescent="0.2"/>
    <row r="33289" ht="12.75" customHeight="1" x14ac:dyDescent="0.2"/>
    <row r="33293" ht="12.75" customHeight="1" x14ac:dyDescent="0.2"/>
    <row r="33297" ht="12.75" customHeight="1" x14ac:dyDescent="0.2"/>
    <row r="33301" ht="12.75" customHeight="1" x14ac:dyDescent="0.2"/>
    <row r="33305" ht="12.75" customHeight="1" x14ac:dyDescent="0.2"/>
    <row r="33309" ht="12.75" customHeight="1" x14ac:dyDescent="0.2"/>
    <row r="33313" ht="12.75" customHeight="1" x14ac:dyDescent="0.2"/>
    <row r="33317" ht="12.75" customHeight="1" x14ac:dyDescent="0.2"/>
    <row r="33321" ht="12.75" customHeight="1" x14ac:dyDescent="0.2"/>
    <row r="33325" ht="12.75" customHeight="1" x14ac:dyDescent="0.2"/>
    <row r="33329" ht="12.75" customHeight="1" x14ac:dyDescent="0.2"/>
    <row r="33333" ht="12.75" customHeight="1" x14ac:dyDescent="0.2"/>
    <row r="33337" ht="12.75" customHeight="1" x14ac:dyDescent="0.2"/>
    <row r="33341" ht="12.75" customHeight="1" x14ac:dyDescent="0.2"/>
    <row r="33345" ht="12.75" customHeight="1" x14ac:dyDescent="0.2"/>
    <row r="33349" ht="12.75" customHeight="1" x14ac:dyDescent="0.2"/>
    <row r="33353" ht="12.75" customHeight="1" x14ac:dyDescent="0.2"/>
    <row r="33357" ht="12.75" customHeight="1" x14ac:dyDescent="0.2"/>
    <row r="33361" ht="12.75" customHeight="1" x14ac:dyDescent="0.2"/>
    <row r="33365" ht="12.75" customHeight="1" x14ac:dyDescent="0.2"/>
    <row r="33369" ht="12.75" customHeight="1" x14ac:dyDescent="0.2"/>
    <row r="33373" ht="12.75" customHeight="1" x14ac:dyDescent="0.2"/>
    <row r="33377" ht="12.75" customHeight="1" x14ac:dyDescent="0.2"/>
    <row r="33381" ht="12.75" customHeight="1" x14ac:dyDescent="0.2"/>
    <row r="33385" ht="12.75" customHeight="1" x14ac:dyDescent="0.2"/>
    <row r="33389" ht="12.75" customHeight="1" x14ac:dyDescent="0.2"/>
    <row r="33393" ht="12.75" customHeight="1" x14ac:dyDescent="0.2"/>
    <row r="33397" ht="12.75" customHeight="1" x14ac:dyDescent="0.2"/>
    <row r="33401" ht="12.75" customHeight="1" x14ac:dyDescent="0.2"/>
    <row r="33405" ht="12.75" customHeight="1" x14ac:dyDescent="0.2"/>
    <row r="33409" ht="12.75" customHeight="1" x14ac:dyDescent="0.2"/>
    <row r="33413" ht="12.75" customHeight="1" x14ac:dyDescent="0.2"/>
    <row r="33417" ht="12.75" customHeight="1" x14ac:dyDescent="0.2"/>
    <row r="33421" ht="12.75" customHeight="1" x14ac:dyDescent="0.2"/>
    <row r="33425" ht="12.75" customHeight="1" x14ac:dyDescent="0.2"/>
    <row r="33429" ht="12.75" customHeight="1" x14ac:dyDescent="0.2"/>
    <row r="33433" ht="12.75" customHeight="1" x14ac:dyDescent="0.2"/>
    <row r="33437" ht="12.75" customHeight="1" x14ac:dyDescent="0.2"/>
    <row r="33441" ht="12.75" customHeight="1" x14ac:dyDescent="0.2"/>
    <row r="33445" ht="12.75" customHeight="1" x14ac:dyDescent="0.2"/>
    <row r="33449" ht="12.75" customHeight="1" x14ac:dyDescent="0.2"/>
    <row r="33453" ht="12.75" customHeight="1" x14ac:dyDescent="0.2"/>
    <row r="33457" ht="12.75" customHeight="1" x14ac:dyDescent="0.2"/>
    <row r="33461" ht="12.75" customHeight="1" x14ac:dyDescent="0.2"/>
    <row r="33465" ht="12.75" customHeight="1" x14ac:dyDescent="0.2"/>
    <row r="33469" ht="12.75" customHeight="1" x14ac:dyDescent="0.2"/>
    <row r="33473" ht="12.75" customHeight="1" x14ac:dyDescent="0.2"/>
    <row r="33477" ht="12.75" customHeight="1" x14ac:dyDescent="0.2"/>
    <row r="33481" ht="12.75" customHeight="1" x14ac:dyDescent="0.2"/>
    <row r="33485" ht="12.75" customHeight="1" x14ac:dyDescent="0.2"/>
    <row r="33489" ht="12.75" customHeight="1" x14ac:dyDescent="0.2"/>
    <row r="33493" ht="12.75" customHeight="1" x14ac:dyDescent="0.2"/>
    <row r="33497" ht="12.75" customHeight="1" x14ac:dyDescent="0.2"/>
    <row r="33501" ht="12.75" customHeight="1" x14ac:dyDescent="0.2"/>
    <row r="33505" ht="12.75" customHeight="1" x14ac:dyDescent="0.2"/>
    <row r="33509" ht="12.75" customHeight="1" x14ac:dyDescent="0.2"/>
    <row r="33513" ht="12.75" customHeight="1" x14ac:dyDescent="0.2"/>
    <row r="33517" ht="12.75" customHeight="1" x14ac:dyDescent="0.2"/>
    <row r="33521" ht="12.75" customHeight="1" x14ac:dyDescent="0.2"/>
    <row r="33525" ht="12.75" customHeight="1" x14ac:dyDescent="0.2"/>
    <row r="33529" ht="12.75" customHeight="1" x14ac:dyDescent="0.2"/>
    <row r="33533" ht="12.75" customHeight="1" x14ac:dyDescent="0.2"/>
    <row r="33537" ht="12.75" customHeight="1" x14ac:dyDescent="0.2"/>
    <row r="33541" ht="12.75" customHeight="1" x14ac:dyDescent="0.2"/>
    <row r="33545" ht="12.75" customHeight="1" x14ac:dyDescent="0.2"/>
    <row r="33549" ht="12.75" customHeight="1" x14ac:dyDescent="0.2"/>
    <row r="33553" ht="12.75" customHeight="1" x14ac:dyDescent="0.2"/>
    <row r="33557" ht="12.75" customHeight="1" x14ac:dyDescent="0.2"/>
    <row r="33561" ht="12.75" customHeight="1" x14ac:dyDescent="0.2"/>
    <row r="33565" ht="12.75" customHeight="1" x14ac:dyDescent="0.2"/>
    <row r="33569" ht="12.75" customHeight="1" x14ac:dyDescent="0.2"/>
    <row r="33573" ht="12.75" customHeight="1" x14ac:dyDescent="0.2"/>
    <row r="33577" ht="12.75" customHeight="1" x14ac:dyDescent="0.2"/>
    <row r="33581" ht="12.75" customHeight="1" x14ac:dyDescent="0.2"/>
    <row r="33585" ht="12.75" customHeight="1" x14ac:dyDescent="0.2"/>
    <row r="33589" ht="12.75" customHeight="1" x14ac:dyDescent="0.2"/>
    <row r="33593" ht="12.75" customHeight="1" x14ac:dyDescent="0.2"/>
    <row r="33597" ht="12.75" customHeight="1" x14ac:dyDescent="0.2"/>
    <row r="33601" ht="12.75" customHeight="1" x14ac:dyDescent="0.2"/>
    <row r="33605" ht="12.75" customHeight="1" x14ac:dyDescent="0.2"/>
    <row r="33609" ht="12.75" customHeight="1" x14ac:dyDescent="0.2"/>
    <row r="33613" ht="12.75" customHeight="1" x14ac:dyDescent="0.2"/>
    <row r="33617" ht="12.75" customHeight="1" x14ac:dyDescent="0.2"/>
    <row r="33621" ht="12.75" customHeight="1" x14ac:dyDescent="0.2"/>
    <row r="33625" ht="12.75" customHeight="1" x14ac:dyDescent="0.2"/>
    <row r="33629" ht="12.75" customHeight="1" x14ac:dyDescent="0.2"/>
    <row r="33633" ht="12.75" customHeight="1" x14ac:dyDescent="0.2"/>
    <row r="33637" ht="12.75" customHeight="1" x14ac:dyDescent="0.2"/>
    <row r="33641" ht="12.75" customHeight="1" x14ac:dyDescent="0.2"/>
    <row r="33645" ht="12.75" customHeight="1" x14ac:dyDescent="0.2"/>
    <row r="33649" ht="12.75" customHeight="1" x14ac:dyDescent="0.2"/>
    <row r="33653" ht="12.75" customHeight="1" x14ac:dyDescent="0.2"/>
    <row r="33657" ht="12.75" customHeight="1" x14ac:dyDescent="0.2"/>
    <row r="33661" ht="12.75" customHeight="1" x14ac:dyDescent="0.2"/>
    <row r="33665" ht="12.75" customHeight="1" x14ac:dyDescent="0.2"/>
    <row r="33669" ht="12.75" customHeight="1" x14ac:dyDescent="0.2"/>
    <row r="33673" ht="12.75" customHeight="1" x14ac:dyDescent="0.2"/>
    <row r="33677" ht="12.75" customHeight="1" x14ac:dyDescent="0.2"/>
    <row r="33681" ht="12.75" customHeight="1" x14ac:dyDescent="0.2"/>
    <row r="33685" ht="12.75" customHeight="1" x14ac:dyDescent="0.2"/>
    <row r="33689" ht="12.75" customHeight="1" x14ac:dyDescent="0.2"/>
    <row r="33693" ht="12.75" customHeight="1" x14ac:dyDescent="0.2"/>
    <row r="33697" ht="12.75" customHeight="1" x14ac:dyDescent="0.2"/>
    <row r="33701" ht="12.75" customHeight="1" x14ac:dyDescent="0.2"/>
    <row r="33705" ht="12.75" customHeight="1" x14ac:dyDescent="0.2"/>
    <row r="33709" ht="12.75" customHeight="1" x14ac:dyDescent="0.2"/>
    <row r="33713" ht="12.75" customHeight="1" x14ac:dyDescent="0.2"/>
    <row r="33717" ht="12.75" customHeight="1" x14ac:dyDescent="0.2"/>
    <row r="33721" ht="12.75" customHeight="1" x14ac:dyDescent="0.2"/>
    <row r="33725" ht="12.75" customHeight="1" x14ac:dyDescent="0.2"/>
    <row r="33729" ht="12.75" customHeight="1" x14ac:dyDescent="0.2"/>
    <row r="33733" ht="12.75" customHeight="1" x14ac:dyDescent="0.2"/>
    <row r="33737" ht="12.75" customHeight="1" x14ac:dyDescent="0.2"/>
    <row r="33741" ht="12.75" customHeight="1" x14ac:dyDescent="0.2"/>
    <row r="33745" ht="12.75" customHeight="1" x14ac:dyDescent="0.2"/>
    <row r="33749" ht="12.75" customHeight="1" x14ac:dyDescent="0.2"/>
    <row r="33753" ht="12.75" customHeight="1" x14ac:dyDescent="0.2"/>
    <row r="33757" ht="12.75" customHeight="1" x14ac:dyDescent="0.2"/>
    <row r="33761" ht="12.75" customHeight="1" x14ac:dyDescent="0.2"/>
    <row r="33765" ht="12.75" customHeight="1" x14ac:dyDescent="0.2"/>
    <row r="33769" ht="12.75" customHeight="1" x14ac:dyDescent="0.2"/>
    <row r="33773" ht="12.75" customHeight="1" x14ac:dyDescent="0.2"/>
    <row r="33777" ht="12.75" customHeight="1" x14ac:dyDescent="0.2"/>
    <row r="33781" ht="12.75" customHeight="1" x14ac:dyDescent="0.2"/>
    <row r="33785" ht="12.75" customHeight="1" x14ac:dyDescent="0.2"/>
    <row r="33789" ht="12.75" customHeight="1" x14ac:dyDescent="0.2"/>
    <row r="33793" ht="12.75" customHeight="1" x14ac:dyDescent="0.2"/>
    <row r="33797" ht="12.75" customHeight="1" x14ac:dyDescent="0.2"/>
    <row r="33801" ht="12.75" customHeight="1" x14ac:dyDescent="0.2"/>
    <row r="33805" ht="12.75" customHeight="1" x14ac:dyDescent="0.2"/>
    <row r="33809" ht="12.75" customHeight="1" x14ac:dyDescent="0.2"/>
    <row r="33813" ht="12.75" customHeight="1" x14ac:dyDescent="0.2"/>
    <row r="33817" ht="12.75" customHeight="1" x14ac:dyDescent="0.2"/>
    <row r="33821" ht="12.75" customHeight="1" x14ac:dyDescent="0.2"/>
    <row r="33825" ht="12.75" customHeight="1" x14ac:dyDescent="0.2"/>
    <row r="33829" ht="12.75" customHeight="1" x14ac:dyDescent="0.2"/>
    <row r="33833" ht="12.75" customHeight="1" x14ac:dyDescent="0.2"/>
    <row r="33837" ht="12.75" customHeight="1" x14ac:dyDescent="0.2"/>
    <row r="33841" ht="12.75" customHeight="1" x14ac:dyDescent="0.2"/>
    <row r="33845" ht="12.75" customHeight="1" x14ac:dyDescent="0.2"/>
    <row r="33849" ht="12.75" customHeight="1" x14ac:dyDescent="0.2"/>
    <row r="33853" ht="12.75" customHeight="1" x14ac:dyDescent="0.2"/>
    <row r="33857" ht="12.75" customHeight="1" x14ac:dyDescent="0.2"/>
    <row r="33861" ht="12.75" customHeight="1" x14ac:dyDescent="0.2"/>
    <row r="33865" ht="12.75" customHeight="1" x14ac:dyDescent="0.2"/>
    <row r="33869" ht="12.75" customHeight="1" x14ac:dyDescent="0.2"/>
    <row r="33873" ht="12.75" customHeight="1" x14ac:dyDescent="0.2"/>
    <row r="33877" ht="12.75" customHeight="1" x14ac:dyDescent="0.2"/>
    <row r="33881" ht="12.75" customHeight="1" x14ac:dyDescent="0.2"/>
    <row r="33885" ht="12.75" customHeight="1" x14ac:dyDescent="0.2"/>
    <row r="33889" ht="12.75" customHeight="1" x14ac:dyDescent="0.2"/>
    <row r="33893" ht="12.75" customHeight="1" x14ac:dyDescent="0.2"/>
    <row r="33897" ht="12.75" customHeight="1" x14ac:dyDescent="0.2"/>
    <row r="33901" ht="12.75" customHeight="1" x14ac:dyDescent="0.2"/>
    <row r="33905" ht="12.75" customHeight="1" x14ac:dyDescent="0.2"/>
    <row r="33909" ht="12.75" customHeight="1" x14ac:dyDescent="0.2"/>
    <row r="33913" ht="12.75" customHeight="1" x14ac:dyDescent="0.2"/>
    <row r="33917" ht="12.75" customHeight="1" x14ac:dyDescent="0.2"/>
    <row r="33921" ht="12.75" customHeight="1" x14ac:dyDescent="0.2"/>
    <row r="33925" ht="12.75" customHeight="1" x14ac:dyDescent="0.2"/>
    <row r="33929" ht="12.75" customHeight="1" x14ac:dyDescent="0.2"/>
    <row r="33933" ht="12.75" customHeight="1" x14ac:dyDescent="0.2"/>
    <row r="33937" ht="12.75" customHeight="1" x14ac:dyDescent="0.2"/>
    <row r="33941" ht="12.75" customHeight="1" x14ac:dyDescent="0.2"/>
    <row r="33945" ht="12.75" customHeight="1" x14ac:dyDescent="0.2"/>
    <row r="33949" ht="12.75" customHeight="1" x14ac:dyDescent="0.2"/>
    <row r="33953" ht="12.75" customHeight="1" x14ac:dyDescent="0.2"/>
    <row r="33957" ht="12.75" customHeight="1" x14ac:dyDescent="0.2"/>
    <row r="33961" ht="12.75" customHeight="1" x14ac:dyDescent="0.2"/>
    <row r="33965" ht="12.75" customHeight="1" x14ac:dyDescent="0.2"/>
    <row r="33969" ht="12.75" customHeight="1" x14ac:dyDescent="0.2"/>
    <row r="33973" ht="12.75" customHeight="1" x14ac:dyDescent="0.2"/>
    <row r="33977" ht="12.75" customHeight="1" x14ac:dyDescent="0.2"/>
    <row r="33981" ht="12.75" customHeight="1" x14ac:dyDescent="0.2"/>
    <row r="33985" ht="12.75" customHeight="1" x14ac:dyDescent="0.2"/>
    <row r="33989" ht="12.75" customHeight="1" x14ac:dyDescent="0.2"/>
    <row r="33993" ht="12.75" customHeight="1" x14ac:dyDescent="0.2"/>
    <row r="33997" ht="12.75" customHeight="1" x14ac:dyDescent="0.2"/>
    <row r="34001" ht="12.75" customHeight="1" x14ac:dyDescent="0.2"/>
    <row r="34005" ht="12.75" customHeight="1" x14ac:dyDescent="0.2"/>
    <row r="34009" ht="12.75" customHeight="1" x14ac:dyDescent="0.2"/>
    <row r="34013" ht="12.75" customHeight="1" x14ac:dyDescent="0.2"/>
    <row r="34017" ht="12.75" customHeight="1" x14ac:dyDescent="0.2"/>
    <row r="34021" ht="12.75" customHeight="1" x14ac:dyDescent="0.2"/>
    <row r="34025" ht="12.75" customHeight="1" x14ac:dyDescent="0.2"/>
    <row r="34029" ht="12.75" customHeight="1" x14ac:dyDescent="0.2"/>
    <row r="34033" ht="12.75" customHeight="1" x14ac:dyDescent="0.2"/>
    <row r="34037" ht="12.75" customHeight="1" x14ac:dyDescent="0.2"/>
    <row r="34041" ht="12.75" customHeight="1" x14ac:dyDescent="0.2"/>
    <row r="34045" ht="12.75" customHeight="1" x14ac:dyDescent="0.2"/>
    <row r="34049" ht="12.75" customHeight="1" x14ac:dyDescent="0.2"/>
    <row r="34053" ht="12.75" customHeight="1" x14ac:dyDescent="0.2"/>
    <row r="34057" ht="12.75" customHeight="1" x14ac:dyDescent="0.2"/>
    <row r="34061" ht="12.75" customHeight="1" x14ac:dyDescent="0.2"/>
    <row r="34065" ht="12.75" customHeight="1" x14ac:dyDescent="0.2"/>
    <row r="34069" ht="12.75" customHeight="1" x14ac:dyDescent="0.2"/>
    <row r="34073" ht="12.75" customHeight="1" x14ac:dyDescent="0.2"/>
    <row r="34077" ht="12.75" customHeight="1" x14ac:dyDescent="0.2"/>
    <row r="34081" ht="12.75" customHeight="1" x14ac:dyDescent="0.2"/>
    <row r="34085" ht="12.75" customHeight="1" x14ac:dyDescent="0.2"/>
    <row r="34089" ht="12.75" customHeight="1" x14ac:dyDescent="0.2"/>
    <row r="34093" ht="12.75" customHeight="1" x14ac:dyDescent="0.2"/>
    <row r="34097" ht="12.75" customHeight="1" x14ac:dyDescent="0.2"/>
    <row r="34101" ht="12.75" customHeight="1" x14ac:dyDescent="0.2"/>
    <row r="34105" ht="12.75" customHeight="1" x14ac:dyDescent="0.2"/>
    <row r="34109" ht="12.75" customHeight="1" x14ac:dyDescent="0.2"/>
    <row r="34113" ht="12.75" customHeight="1" x14ac:dyDescent="0.2"/>
    <row r="34117" ht="12.75" customHeight="1" x14ac:dyDescent="0.2"/>
    <row r="34121" ht="12.75" customHeight="1" x14ac:dyDescent="0.2"/>
    <row r="34125" ht="12.75" customHeight="1" x14ac:dyDescent="0.2"/>
    <row r="34129" ht="12.75" customHeight="1" x14ac:dyDescent="0.2"/>
    <row r="34133" ht="12.75" customHeight="1" x14ac:dyDescent="0.2"/>
    <row r="34137" ht="12.75" customHeight="1" x14ac:dyDescent="0.2"/>
    <row r="34141" ht="12.75" customHeight="1" x14ac:dyDescent="0.2"/>
    <row r="34145" ht="12.75" customHeight="1" x14ac:dyDescent="0.2"/>
    <row r="34149" ht="12.75" customHeight="1" x14ac:dyDescent="0.2"/>
    <row r="34153" ht="12.75" customHeight="1" x14ac:dyDescent="0.2"/>
    <row r="34157" ht="12.75" customHeight="1" x14ac:dyDescent="0.2"/>
    <row r="34161" ht="12.75" customHeight="1" x14ac:dyDescent="0.2"/>
    <row r="34165" ht="12.75" customHeight="1" x14ac:dyDescent="0.2"/>
    <row r="34169" ht="12.75" customHeight="1" x14ac:dyDescent="0.2"/>
    <row r="34173" ht="12.75" customHeight="1" x14ac:dyDescent="0.2"/>
    <row r="34177" ht="12.75" customHeight="1" x14ac:dyDescent="0.2"/>
    <row r="34181" ht="12.75" customHeight="1" x14ac:dyDescent="0.2"/>
    <row r="34185" ht="12.75" customHeight="1" x14ac:dyDescent="0.2"/>
    <row r="34189" ht="12.75" customHeight="1" x14ac:dyDescent="0.2"/>
    <row r="34193" ht="12.75" customHeight="1" x14ac:dyDescent="0.2"/>
    <row r="34197" ht="12.75" customHeight="1" x14ac:dyDescent="0.2"/>
    <row r="34201" ht="12.75" customHeight="1" x14ac:dyDescent="0.2"/>
    <row r="34205" ht="12.75" customHeight="1" x14ac:dyDescent="0.2"/>
    <row r="34209" ht="12.75" customHeight="1" x14ac:dyDescent="0.2"/>
    <row r="34213" ht="12.75" customHeight="1" x14ac:dyDescent="0.2"/>
    <row r="34217" ht="12.75" customHeight="1" x14ac:dyDescent="0.2"/>
    <row r="34221" ht="12.75" customHeight="1" x14ac:dyDescent="0.2"/>
    <row r="34225" ht="12.75" customHeight="1" x14ac:dyDescent="0.2"/>
    <row r="34229" ht="12.75" customHeight="1" x14ac:dyDescent="0.2"/>
    <row r="34233" ht="12.75" customHeight="1" x14ac:dyDescent="0.2"/>
    <row r="34237" ht="12.75" customHeight="1" x14ac:dyDescent="0.2"/>
    <row r="34241" ht="12.75" customHeight="1" x14ac:dyDescent="0.2"/>
    <row r="34245" ht="12.75" customHeight="1" x14ac:dyDescent="0.2"/>
    <row r="34249" ht="12.75" customHeight="1" x14ac:dyDescent="0.2"/>
    <row r="34253" ht="12.75" customHeight="1" x14ac:dyDescent="0.2"/>
    <row r="34257" ht="12.75" customHeight="1" x14ac:dyDescent="0.2"/>
    <row r="34261" ht="12.75" customHeight="1" x14ac:dyDescent="0.2"/>
    <row r="34265" ht="12.75" customHeight="1" x14ac:dyDescent="0.2"/>
    <row r="34269" ht="12.75" customHeight="1" x14ac:dyDescent="0.2"/>
    <row r="34273" ht="12.75" customHeight="1" x14ac:dyDescent="0.2"/>
    <row r="34277" ht="12.75" customHeight="1" x14ac:dyDescent="0.2"/>
    <row r="34281" ht="12.75" customHeight="1" x14ac:dyDescent="0.2"/>
    <row r="34285" ht="12.75" customHeight="1" x14ac:dyDescent="0.2"/>
    <row r="34289" ht="12.75" customHeight="1" x14ac:dyDescent="0.2"/>
    <row r="34293" ht="12.75" customHeight="1" x14ac:dyDescent="0.2"/>
    <row r="34297" ht="12.75" customHeight="1" x14ac:dyDescent="0.2"/>
    <row r="34301" ht="12.75" customHeight="1" x14ac:dyDescent="0.2"/>
    <row r="34305" ht="12.75" customHeight="1" x14ac:dyDescent="0.2"/>
    <row r="34309" ht="12.75" customHeight="1" x14ac:dyDescent="0.2"/>
    <row r="34313" ht="12.75" customHeight="1" x14ac:dyDescent="0.2"/>
    <row r="34317" ht="12.75" customHeight="1" x14ac:dyDescent="0.2"/>
    <row r="34321" ht="12.75" customHeight="1" x14ac:dyDescent="0.2"/>
    <row r="34325" ht="12.75" customHeight="1" x14ac:dyDescent="0.2"/>
    <row r="34329" ht="12.75" customHeight="1" x14ac:dyDescent="0.2"/>
    <row r="34333" ht="12.75" customHeight="1" x14ac:dyDescent="0.2"/>
    <row r="34337" ht="12.75" customHeight="1" x14ac:dyDescent="0.2"/>
    <row r="34341" ht="12.75" customHeight="1" x14ac:dyDescent="0.2"/>
    <row r="34345" ht="12.75" customHeight="1" x14ac:dyDescent="0.2"/>
    <row r="34349" ht="12.75" customHeight="1" x14ac:dyDescent="0.2"/>
    <row r="34353" ht="12.75" customHeight="1" x14ac:dyDescent="0.2"/>
    <row r="34357" ht="12.75" customHeight="1" x14ac:dyDescent="0.2"/>
    <row r="34361" ht="12.75" customHeight="1" x14ac:dyDescent="0.2"/>
    <row r="34365" ht="12.75" customHeight="1" x14ac:dyDescent="0.2"/>
    <row r="34369" ht="12.75" customHeight="1" x14ac:dyDescent="0.2"/>
    <row r="34373" ht="12.75" customHeight="1" x14ac:dyDescent="0.2"/>
    <row r="34377" ht="12.75" customHeight="1" x14ac:dyDescent="0.2"/>
    <row r="34381" ht="12.75" customHeight="1" x14ac:dyDescent="0.2"/>
    <row r="34385" ht="12.75" customHeight="1" x14ac:dyDescent="0.2"/>
    <row r="34389" ht="12.75" customHeight="1" x14ac:dyDescent="0.2"/>
    <row r="34393" ht="12.75" customHeight="1" x14ac:dyDescent="0.2"/>
    <row r="34397" ht="12.75" customHeight="1" x14ac:dyDescent="0.2"/>
    <row r="34401" ht="12.75" customHeight="1" x14ac:dyDescent="0.2"/>
    <row r="34405" ht="12.75" customHeight="1" x14ac:dyDescent="0.2"/>
    <row r="34409" ht="12.75" customHeight="1" x14ac:dyDescent="0.2"/>
    <row r="34413" ht="12.75" customHeight="1" x14ac:dyDescent="0.2"/>
    <row r="34417" ht="12.75" customHeight="1" x14ac:dyDescent="0.2"/>
    <row r="34421" ht="12.75" customHeight="1" x14ac:dyDescent="0.2"/>
    <row r="34425" ht="12.75" customHeight="1" x14ac:dyDescent="0.2"/>
    <row r="34429" ht="12.75" customHeight="1" x14ac:dyDescent="0.2"/>
    <row r="34433" ht="12.75" customHeight="1" x14ac:dyDescent="0.2"/>
    <row r="34437" ht="12.75" customHeight="1" x14ac:dyDescent="0.2"/>
    <row r="34441" ht="12.75" customHeight="1" x14ac:dyDescent="0.2"/>
    <row r="34445" ht="12.75" customHeight="1" x14ac:dyDescent="0.2"/>
    <row r="34449" ht="12.75" customHeight="1" x14ac:dyDescent="0.2"/>
    <row r="34453" ht="12.75" customHeight="1" x14ac:dyDescent="0.2"/>
    <row r="34457" ht="12.75" customHeight="1" x14ac:dyDescent="0.2"/>
    <row r="34461" ht="12.75" customHeight="1" x14ac:dyDescent="0.2"/>
    <row r="34465" ht="12.75" customHeight="1" x14ac:dyDescent="0.2"/>
    <row r="34469" ht="12.75" customHeight="1" x14ac:dyDescent="0.2"/>
    <row r="34473" ht="12.75" customHeight="1" x14ac:dyDescent="0.2"/>
    <row r="34477" ht="12.75" customHeight="1" x14ac:dyDescent="0.2"/>
    <row r="34481" ht="12.75" customHeight="1" x14ac:dyDescent="0.2"/>
    <row r="34485" ht="12.75" customHeight="1" x14ac:dyDescent="0.2"/>
    <row r="34489" ht="12.75" customHeight="1" x14ac:dyDescent="0.2"/>
    <row r="34493" ht="12.75" customHeight="1" x14ac:dyDescent="0.2"/>
    <row r="34497" ht="12.75" customHeight="1" x14ac:dyDescent="0.2"/>
    <row r="34501" ht="12.75" customHeight="1" x14ac:dyDescent="0.2"/>
    <row r="34505" ht="12.75" customHeight="1" x14ac:dyDescent="0.2"/>
    <row r="34509" ht="12.75" customHeight="1" x14ac:dyDescent="0.2"/>
    <row r="34513" ht="12.75" customHeight="1" x14ac:dyDescent="0.2"/>
    <row r="34517" ht="12.75" customHeight="1" x14ac:dyDescent="0.2"/>
    <row r="34521" ht="12.75" customHeight="1" x14ac:dyDescent="0.2"/>
    <row r="34525" ht="12.75" customHeight="1" x14ac:dyDescent="0.2"/>
    <row r="34529" ht="12.75" customHeight="1" x14ac:dyDescent="0.2"/>
    <row r="34533" ht="12.75" customHeight="1" x14ac:dyDescent="0.2"/>
    <row r="34537" ht="12.75" customHeight="1" x14ac:dyDescent="0.2"/>
    <row r="34541" ht="12.75" customHeight="1" x14ac:dyDescent="0.2"/>
    <row r="34545" ht="12.75" customHeight="1" x14ac:dyDescent="0.2"/>
    <row r="34549" ht="12.75" customHeight="1" x14ac:dyDescent="0.2"/>
    <row r="34553" ht="12.75" customHeight="1" x14ac:dyDescent="0.2"/>
    <row r="34557" ht="12.75" customHeight="1" x14ac:dyDescent="0.2"/>
    <row r="34561" ht="12.75" customHeight="1" x14ac:dyDescent="0.2"/>
    <row r="34565" ht="12.75" customHeight="1" x14ac:dyDescent="0.2"/>
    <row r="34569" ht="12.75" customHeight="1" x14ac:dyDescent="0.2"/>
    <row r="34573" ht="12.75" customHeight="1" x14ac:dyDescent="0.2"/>
    <row r="34577" ht="12.75" customHeight="1" x14ac:dyDescent="0.2"/>
    <row r="34581" ht="12.75" customHeight="1" x14ac:dyDescent="0.2"/>
    <row r="34585" ht="12.75" customHeight="1" x14ac:dyDescent="0.2"/>
    <row r="34589" ht="12.75" customHeight="1" x14ac:dyDescent="0.2"/>
    <row r="34593" ht="12.75" customHeight="1" x14ac:dyDescent="0.2"/>
    <row r="34597" ht="12.75" customHeight="1" x14ac:dyDescent="0.2"/>
    <row r="34601" ht="12.75" customHeight="1" x14ac:dyDescent="0.2"/>
    <row r="34605" ht="12.75" customHeight="1" x14ac:dyDescent="0.2"/>
    <row r="34609" ht="12.75" customHeight="1" x14ac:dyDescent="0.2"/>
    <row r="34613" ht="12.75" customHeight="1" x14ac:dyDescent="0.2"/>
    <row r="34617" ht="12.75" customHeight="1" x14ac:dyDescent="0.2"/>
    <row r="34621" ht="12.75" customHeight="1" x14ac:dyDescent="0.2"/>
    <row r="34625" ht="12.75" customHeight="1" x14ac:dyDescent="0.2"/>
    <row r="34629" ht="12.75" customHeight="1" x14ac:dyDescent="0.2"/>
    <row r="34633" ht="12.75" customHeight="1" x14ac:dyDescent="0.2"/>
    <row r="34637" ht="12.75" customHeight="1" x14ac:dyDescent="0.2"/>
    <row r="34641" ht="12.75" customHeight="1" x14ac:dyDescent="0.2"/>
    <row r="34645" ht="12.75" customHeight="1" x14ac:dyDescent="0.2"/>
    <row r="34649" ht="12.75" customHeight="1" x14ac:dyDescent="0.2"/>
    <row r="34653" ht="12.75" customHeight="1" x14ac:dyDescent="0.2"/>
    <row r="34657" ht="12.75" customHeight="1" x14ac:dyDescent="0.2"/>
    <row r="34661" ht="12.75" customHeight="1" x14ac:dyDescent="0.2"/>
    <row r="34665" ht="12.75" customHeight="1" x14ac:dyDescent="0.2"/>
    <row r="34669" ht="12.75" customHeight="1" x14ac:dyDescent="0.2"/>
    <row r="34673" ht="12.75" customHeight="1" x14ac:dyDescent="0.2"/>
    <row r="34677" ht="12.75" customHeight="1" x14ac:dyDescent="0.2"/>
    <row r="34681" ht="12.75" customHeight="1" x14ac:dyDescent="0.2"/>
    <row r="34685" ht="12.75" customHeight="1" x14ac:dyDescent="0.2"/>
    <row r="34689" ht="12.75" customHeight="1" x14ac:dyDescent="0.2"/>
    <row r="34693" ht="12.75" customHeight="1" x14ac:dyDescent="0.2"/>
    <row r="34697" ht="12.75" customHeight="1" x14ac:dyDescent="0.2"/>
    <row r="34701" ht="12.75" customHeight="1" x14ac:dyDescent="0.2"/>
    <row r="34705" ht="12.75" customHeight="1" x14ac:dyDescent="0.2"/>
    <row r="34709" ht="12.75" customHeight="1" x14ac:dyDescent="0.2"/>
    <row r="34713" ht="12.75" customHeight="1" x14ac:dyDescent="0.2"/>
    <row r="34717" ht="12.75" customHeight="1" x14ac:dyDescent="0.2"/>
    <row r="34721" ht="12.75" customHeight="1" x14ac:dyDescent="0.2"/>
    <row r="34725" ht="12.75" customHeight="1" x14ac:dyDescent="0.2"/>
    <row r="34729" ht="12.75" customHeight="1" x14ac:dyDescent="0.2"/>
    <row r="34733" ht="12.75" customHeight="1" x14ac:dyDescent="0.2"/>
    <row r="34737" ht="12.75" customHeight="1" x14ac:dyDescent="0.2"/>
    <row r="34741" ht="12.75" customHeight="1" x14ac:dyDescent="0.2"/>
    <row r="34745" ht="12.75" customHeight="1" x14ac:dyDescent="0.2"/>
    <row r="34749" ht="12.75" customHeight="1" x14ac:dyDescent="0.2"/>
    <row r="34753" ht="12.75" customHeight="1" x14ac:dyDescent="0.2"/>
    <row r="34757" ht="12.75" customHeight="1" x14ac:dyDescent="0.2"/>
    <row r="34761" ht="12.75" customHeight="1" x14ac:dyDescent="0.2"/>
    <row r="34765" ht="12.75" customHeight="1" x14ac:dyDescent="0.2"/>
    <row r="34769" ht="12.75" customHeight="1" x14ac:dyDescent="0.2"/>
    <row r="34773" ht="12.75" customHeight="1" x14ac:dyDescent="0.2"/>
    <row r="34777" ht="12.75" customHeight="1" x14ac:dyDescent="0.2"/>
    <row r="34781" ht="12.75" customHeight="1" x14ac:dyDescent="0.2"/>
    <row r="34785" ht="12.75" customHeight="1" x14ac:dyDescent="0.2"/>
    <row r="34789" ht="12.75" customHeight="1" x14ac:dyDescent="0.2"/>
    <row r="34793" ht="12.75" customHeight="1" x14ac:dyDescent="0.2"/>
    <row r="34797" ht="12.75" customHeight="1" x14ac:dyDescent="0.2"/>
    <row r="34801" ht="12.75" customHeight="1" x14ac:dyDescent="0.2"/>
    <row r="34805" ht="12.75" customHeight="1" x14ac:dyDescent="0.2"/>
    <row r="34809" ht="12.75" customHeight="1" x14ac:dyDescent="0.2"/>
    <row r="34813" ht="12.75" customHeight="1" x14ac:dyDescent="0.2"/>
    <row r="34817" ht="12.75" customHeight="1" x14ac:dyDescent="0.2"/>
    <row r="34821" ht="12.75" customHeight="1" x14ac:dyDescent="0.2"/>
    <row r="34825" ht="12.75" customHeight="1" x14ac:dyDescent="0.2"/>
    <row r="34829" ht="12.75" customHeight="1" x14ac:dyDescent="0.2"/>
    <row r="34833" ht="12.75" customHeight="1" x14ac:dyDescent="0.2"/>
    <row r="34837" ht="12.75" customHeight="1" x14ac:dyDescent="0.2"/>
    <row r="34841" ht="12.75" customHeight="1" x14ac:dyDescent="0.2"/>
    <row r="34845" ht="12.75" customHeight="1" x14ac:dyDescent="0.2"/>
    <row r="34849" ht="12.75" customHeight="1" x14ac:dyDescent="0.2"/>
    <row r="34853" ht="12.75" customHeight="1" x14ac:dyDescent="0.2"/>
    <row r="34857" ht="12.75" customHeight="1" x14ac:dyDescent="0.2"/>
    <row r="34861" ht="12.75" customHeight="1" x14ac:dyDescent="0.2"/>
    <row r="34865" ht="12.75" customHeight="1" x14ac:dyDescent="0.2"/>
    <row r="34869" ht="12.75" customHeight="1" x14ac:dyDescent="0.2"/>
    <row r="34873" ht="12.75" customHeight="1" x14ac:dyDescent="0.2"/>
    <row r="34877" ht="12.75" customHeight="1" x14ac:dyDescent="0.2"/>
    <row r="34881" ht="12.75" customHeight="1" x14ac:dyDescent="0.2"/>
    <row r="34885" ht="12.75" customHeight="1" x14ac:dyDescent="0.2"/>
    <row r="34889" ht="12.75" customHeight="1" x14ac:dyDescent="0.2"/>
    <row r="34893" ht="12.75" customHeight="1" x14ac:dyDescent="0.2"/>
    <row r="34897" ht="12.75" customHeight="1" x14ac:dyDescent="0.2"/>
    <row r="34901" ht="12.75" customHeight="1" x14ac:dyDescent="0.2"/>
    <row r="34905" ht="12.75" customHeight="1" x14ac:dyDescent="0.2"/>
    <row r="34909" ht="12.75" customHeight="1" x14ac:dyDescent="0.2"/>
    <row r="34913" ht="12.75" customHeight="1" x14ac:dyDescent="0.2"/>
    <row r="34917" ht="12.75" customHeight="1" x14ac:dyDescent="0.2"/>
    <row r="34921" ht="12.75" customHeight="1" x14ac:dyDescent="0.2"/>
    <row r="34925" ht="12.75" customHeight="1" x14ac:dyDescent="0.2"/>
    <row r="34929" ht="12.75" customHeight="1" x14ac:dyDescent="0.2"/>
    <row r="34933" ht="12.75" customHeight="1" x14ac:dyDescent="0.2"/>
    <row r="34937" ht="12.75" customHeight="1" x14ac:dyDescent="0.2"/>
    <row r="34941" ht="12.75" customHeight="1" x14ac:dyDescent="0.2"/>
    <row r="34945" ht="12.75" customHeight="1" x14ac:dyDescent="0.2"/>
    <row r="34949" ht="12.75" customHeight="1" x14ac:dyDescent="0.2"/>
    <row r="34953" ht="12.75" customHeight="1" x14ac:dyDescent="0.2"/>
    <row r="34957" ht="12.75" customHeight="1" x14ac:dyDescent="0.2"/>
    <row r="34961" ht="12.75" customHeight="1" x14ac:dyDescent="0.2"/>
    <row r="34965" ht="12.75" customHeight="1" x14ac:dyDescent="0.2"/>
    <row r="34969" ht="12.75" customHeight="1" x14ac:dyDescent="0.2"/>
    <row r="34973" ht="12.75" customHeight="1" x14ac:dyDescent="0.2"/>
    <row r="34977" ht="12.75" customHeight="1" x14ac:dyDescent="0.2"/>
    <row r="34981" ht="12.75" customHeight="1" x14ac:dyDescent="0.2"/>
    <row r="34985" ht="12.75" customHeight="1" x14ac:dyDescent="0.2"/>
    <row r="34989" ht="12.75" customHeight="1" x14ac:dyDescent="0.2"/>
    <row r="34993" ht="12.75" customHeight="1" x14ac:dyDescent="0.2"/>
    <row r="34997" ht="12.75" customHeight="1" x14ac:dyDescent="0.2"/>
    <row r="35001" ht="12.75" customHeight="1" x14ac:dyDescent="0.2"/>
    <row r="35005" ht="12.75" customHeight="1" x14ac:dyDescent="0.2"/>
    <row r="35009" ht="12.75" customHeight="1" x14ac:dyDescent="0.2"/>
    <row r="35013" ht="12.75" customHeight="1" x14ac:dyDescent="0.2"/>
    <row r="35017" ht="12.75" customHeight="1" x14ac:dyDescent="0.2"/>
    <row r="35021" ht="12.75" customHeight="1" x14ac:dyDescent="0.2"/>
    <row r="35025" ht="12.75" customHeight="1" x14ac:dyDescent="0.2"/>
    <row r="35029" ht="12.75" customHeight="1" x14ac:dyDescent="0.2"/>
    <row r="35033" ht="12.75" customHeight="1" x14ac:dyDescent="0.2"/>
    <row r="35037" ht="12.75" customHeight="1" x14ac:dyDescent="0.2"/>
    <row r="35041" ht="12.75" customHeight="1" x14ac:dyDescent="0.2"/>
    <row r="35045" ht="12.75" customHeight="1" x14ac:dyDescent="0.2"/>
    <row r="35049" ht="12.75" customHeight="1" x14ac:dyDescent="0.2"/>
    <row r="35053" ht="12.75" customHeight="1" x14ac:dyDescent="0.2"/>
    <row r="35057" ht="12.75" customHeight="1" x14ac:dyDescent="0.2"/>
    <row r="35061" ht="12.75" customHeight="1" x14ac:dyDescent="0.2"/>
    <row r="35065" ht="12.75" customHeight="1" x14ac:dyDescent="0.2"/>
    <row r="35069" ht="12.75" customHeight="1" x14ac:dyDescent="0.2"/>
    <row r="35073" ht="12.75" customHeight="1" x14ac:dyDescent="0.2"/>
    <row r="35077" ht="12.75" customHeight="1" x14ac:dyDescent="0.2"/>
    <row r="35081" ht="12.75" customHeight="1" x14ac:dyDescent="0.2"/>
    <row r="35085" ht="12.75" customHeight="1" x14ac:dyDescent="0.2"/>
    <row r="35089" ht="12.75" customHeight="1" x14ac:dyDescent="0.2"/>
    <row r="35093" ht="12.75" customHeight="1" x14ac:dyDescent="0.2"/>
    <row r="35097" ht="12.75" customHeight="1" x14ac:dyDescent="0.2"/>
    <row r="35101" ht="12.75" customHeight="1" x14ac:dyDescent="0.2"/>
    <row r="35105" ht="12.75" customHeight="1" x14ac:dyDescent="0.2"/>
    <row r="35109" ht="12.75" customHeight="1" x14ac:dyDescent="0.2"/>
    <row r="35113" ht="12.75" customHeight="1" x14ac:dyDescent="0.2"/>
    <row r="35117" ht="12.75" customHeight="1" x14ac:dyDescent="0.2"/>
    <row r="35121" ht="12.75" customHeight="1" x14ac:dyDescent="0.2"/>
    <row r="35125" ht="12.75" customHeight="1" x14ac:dyDescent="0.2"/>
    <row r="35129" ht="12.75" customHeight="1" x14ac:dyDescent="0.2"/>
    <row r="35133" ht="12.75" customHeight="1" x14ac:dyDescent="0.2"/>
    <row r="35137" ht="12.75" customHeight="1" x14ac:dyDescent="0.2"/>
    <row r="35141" ht="12.75" customHeight="1" x14ac:dyDescent="0.2"/>
    <row r="35145" ht="12.75" customHeight="1" x14ac:dyDescent="0.2"/>
    <row r="35149" ht="12.75" customHeight="1" x14ac:dyDescent="0.2"/>
    <row r="35153" ht="12.75" customHeight="1" x14ac:dyDescent="0.2"/>
    <row r="35157" ht="12.75" customHeight="1" x14ac:dyDescent="0.2"/>
    <row r="35161" ht="12.75" customHeight="1" x14ac:dyDescent="0.2"/>
    <row r="35165" ht="12.75" customHeight="1" x14ac:dyDescent="0.2"/>
    <row r="35169" ht="12.75" customHeight="1" x14ac:dyDescent="0.2"/>
    <row r="35173" ht="12.75" customHeight="1" x14ac:dyDescent="0.2"/>
    <row r="35177" ht="12.75" customHeight="1" x14ac:dyDescent="0.2"/>
    <row r="35181" ht="12.75" customHeight="1" x14ac:dyDescent="0.2"/>
    <row r="35185" ht="12.75" customHeight="1" x14ac:dyDescent="0.2"/>
    <row r="35189" ht="12.75" customHeight="1" x14ac:dyDescent="0.2"/>
    <row r="35193" ht="12.75" customHeight="1" x14ac:dyDescent="0.2"/>
    <row r="35197" ht="12.75" customHeight="1" x14ac:dyDescent="0.2"/>
    <row r="35201" ht="12.75" customHeight="1" x14ac:dyDescent="0.2"/>
    <row r="35205" ht="12.75" customHeight="1" x14ac:dyDescent="0.2"/>
    <row r="35209" ht="12.75" customHeight="1" x14ac:dyDescent="0.2"/>
    <row r="35213" ht="12.75" customHeight="1" x14ac:dyDescent="0.2"/>
    <row r="35217" ht="12.75" customHeight="1" x14ac:dyDescent="0.2"/>
    <row r="35221" ht="12.75" customHeight="1" x14ac:dyDescent="0.2"/>
    <row r="35225" ht="12.75" customHeight="1" x14ac:dyDescent="0.2"/>
    <row r="35229" ht="12.75" customHeight="1" x14ac:dyDescent="0.2"/>
    <row r="35233" ht="12.75" customHeight="1" x14ac:dyDescent="0.2"/>
    <row r="35237" ht="12.75" customHeight="1" x14ac:dyDescent="0.2"/>
    <row r="35241" ht="12.75" customHeight="1" x14ac:dyDescent="0.2"/>
    <row r="35245" ht="12.75" customHeight="1" x14ac:dyDescent="0.2"/>
    <row r="35249" ht="12.75" customHeight="1" x14ac:dyDescent="0.2"/>
    <row r="35253" ht="12.75" customHeight="1" x14ac:dyDescent="0.2"/>
    <row r="35257" ht="12.75" customHeight="1" x14ac:dyDescent="0.2"/>
    <row r="35261" ht="12.75" customHeight="1" x14ac:dyDescent="0.2"/>
    <row r="35265" ht="12.75" customHeight="1" x14ac:dyDescent="0.2"/>
    <row r="35269" ht="12.75" customHeight="1" x14ac:dyDescent="0.2"/>
    <row r="35273" ht="12.75" customHeight="1" x14ac:dyDescent="0.2"/>
    <row r="35277" ht="12.75" customHeight="1" x14ac:dyDescent="0.2"/>
    <row r="35281" ht="12.75" customHeight="1" x14ac:dyDescent="0.2"/>
    <row r="35285" ht="12.75" customHeight="1" x14ac:dyDescent="0.2"/>
    <row r="35289" ht="12.75" customHeight="1" x14ac:dyDescent="0.2"/>
    <row r="35293" ht="12.75" customHeight="1" x14ac:dyDescent="0.2"/>
    <row r="35297" ht="12.75" customHeight="1" x14ac:dyDescent="0.2"/>
    <row r="35301" ht="12.75" customHeight="1" x14ac:dyDescent="0.2"/>
    <row r="35305" ht="12.75" customHeight="1" x14ac:dyDescent="0.2"/>
    <row r="35309" ht="12.75" customHeight="1" x14ac:dyDescent="0.2"/>
    <row r="35313" ht="12.75" customHeight="1" x14ac:dyDescent="0.2"/>
    <row r="35317" ht="12.75" customHeight="1" x14ac:dyDescent="0.2"/>
    <row r="35321" ht="12.75" customHeight="1" x14ac:dyDescent="0.2"/>
    <row r="35325" ht="12.75" customHeight="1" x14ac:dyDescent="0.2"/>
    <row r="35329" ht="12.75" customHeight="1" x14ac:dyDescent="0.2"/>
    <row r="35333" ht="12.75" customHeight="1" x14ac:dyDescent="0.2"/>
    <row r="35337" ht="12.75" customHeight="1" x14ac:dyDescent="0.2"/>
    <row r="35341" ht="12.75" customHeight="1" x14ac:dyDescent="0.2"/>
    <row r="35345" ht="12.75" customHeight="1" x14ac:dyDescent="0.2"/>
    <row r="35349" ht="12.75" customHeight="1" x14ac:dyDescent="0.2"/>
    <row r="35353" ht="12.75" customHeight="1" x14ac:dyDescent="0.2"/>
    <row r="35357" ht="12.75" customHeight="1" x14ac:dyDescent="0.2"/>
    <row r="35361" ht="12.75" customHeight="1" x14ac:dyDescent="0.2"/>
    <row r="35365" ht="12.75" customHeight="1" x14ac:dyDescent="0.2"/>
    <row r="35369" ht="12.75" customHeight="1" x14ac:dyDescent="0.2"/>
    <row r="35373" ht="12.75" customHeight="1" x14ac:dyDescent="0.2"/>
    <row r="35377" ht="12.75" customHeight="1" x14ac:dyDescent="0.2"/>
    <row r="35381" ht="12.75" customHeight="1" x14ac:dyDescent="0.2"/>
    <row r="35385" ht="12.75" customHeight="1" x14ac:dyDescent="0.2"/>
    <row r="35389" ht="12.75" customHeight="1" x14ac:dyDescent="0.2"/>
    <row r="35393" ht="12.75" customHeight="1" x14ac:dyDescent="0.2"/>
    <row r="35397" ht="12.75" customHeight="1" x14ac:dyDescent="0.2"/>
    <row r="35401" ht="12.75" customHeight="1" x14ac:dyDescent="0.2"/>
    <row r="35405" ht="12.75" customHeight="1" x14ac:dyDescent="0.2"/>
    <row r="35409" ht="12.75" customHeight="1" x14ac:dyDescent="0.2"/>
    <row r="35413" ht="12.75" customHeight="1" x14ac:dyDescent="0.2"/>
    <row r="35417" ht="12.75" customHeight="1" x14ac:dyDescent="0.2"/>
    <row r="35421" ht="12.75" customHeight="1" x14ac:dyDescent="0.2"/>
    <row r="35425" ht="12.75" customHeight="1" x14ac:dyDescent="0.2"/>
    <row r="35429" ht="12.75" customHeight="1" x14ac:dyDescent="0.2"/>
    <row r="35433" ht="12.75" customHeight="1" x14ac:dyDescent="0.2"/>
    <row r="35437" ht="12.75" customHeight="1" x14ac:dyDescent="0.2"/>
    <row r="35441" ht="12.75" customHeight="1" x14ac:dyDescent="0.2"/>
    <row r="35445" ht="12.75" customHeight="1" x14ac:dyDescent="0.2"/>
    <row r="35449" ht="12.75" customHeight="1" x14ac:dyDescent="0.2"/>
    <row r="35453" ht="12.75" customHeight="1" x14ac:dyDescent="0.2"/>
    <row r="35457" ht="12.75" customHeight="1" x14ac:dyDescent="0.2"/>
    <row r="35461" ht="12.75" customHeight="1" x14ac:dyDescent="0.2"/>
    <row r="35465" ht="12.75" customHeight="1" x14ac:dyDescent="0.2"/>
    <row r="35469" ht="12.75" customHeight="1" x14ac:dyDescent="0.2"/>
    <row r="35473" ht="12.75" customHeight="1" x14ac:dyDescent="0.2"/>
    <row r="35477" ht="12.75" customHeight="1" x14ac:dyDescent="0.2"/>
    <row r="35481" ht="12.75" customHeight="1" x14ac:dyDescent="0.2"/>
    <row r="35485" ht="12.75" customHeight="1" x14ac:dyDescent="0.2"/>
    <row r="35489" ht="12.75" customHeight="1" x14ac:dyDescent="0.2"/>
    <row r="35493" ht="12.75" customHeight="1" x14ac:dyDescent="0.2"/>
    <row r="35497" ht="12.75" customHeight="1" x14ac:dyDescent="0.2"/>
    <row r="35501" ht="12.75" customHeight="1" x14ac:dyDescent="0.2"/>
    <row r="35505" ht="12.75" customHeight="1" x14ac:dyDescent="0.2"/>
    <row r="35509" ht="12.75" customHeight="1" x14ac:dyDescent="0.2"/>
    <row r="35513" ht="12.75" customHeight="1" x14ac:dyDescent="0.2"/>
    <row r="35517" ht="12.75" customHeight="1" x14ac:dyDescent="0.2"/>
    <row r="35521" ht="12.75" customHeight="1" x14ac:dyDescent="0.2"/>
    <row r="35525" ht="12.75" customHeight="1" x14ac:dyDescent="0.2"/>
    <row r="35529" ht="12.75" customHeight="1" x14ac:dyDescent="0.2"/>
    <row r="35533" ht="12.75" customHeight="1" x14ac:dyDescent="0.2"/>
    <row r="35537" ht="12.75" customHeight="1" x14ac:dyDescent="0.2"/>
    <row r="35541" ht="12.75" customHeight="1" x14ac:dyDescent="0.2"/>
    <row r="35545" ht="12.75" customHeight="1" x14ac:dyDescent="0.2"/>
    <row r="35549" ht="12.75" customHeight="1" x14ac:dyDescent="0.2"/>
    <row r="35553" ht="12.75" customHeight="1" x14ac:dyDescent="0.2"/>
    <row r="35557" ht="12.75" customHeight="1" x14ac:dyDescent="0.2"/>
    <row r="35561" ht="12.75" customHeight="1" x14ac:dyDescent="0.2"/>
    <row r="35565" ht="12.75" customHeight="1" x14ac:dyDescent="0.2"/>
    <row r="35569" ht="12.75" customHeight="1" x14ac:dyDescent="0.2"/>
    <row r="35573" ht="12.75" customHeight="1" x14ac:dyDescent="0.2"/>
    <row r="35577" ht="12.75" customHeight="1" x14ac:dyDescent="0.2"/>
    <row r="35581" ht="12.75" customHeight="1" x14ac:dyDescent="0.2"/>
    <row r="35585" ht="12.75" customHeight="1" x14ac:dyDescent="0.2"/>
    <row r="35589" ht="12.75" customHeight="1" x14ac:dyDescent="0.2"/>
    <row r="35593" ht="12.75" customHeight="1" x14ac:dyDescent="0.2"/>
    <row r="35597" ht="12.75" customHeight="1" x14ac:dyDescent="0.2"/>
    <row r="35601" ht="12.75" customHeight="1" x14ac:dyDescent="0.2"/>
    <row r="35605" ht="12.75" customHeight="1" x14ac:dyDescent="0.2"/>
    <row r="35609" ht="12.75" customHeight="1" x14ac:dyDescent="0.2"/>
    <row r="35613" ht="12.75" customHeight="1" x14ac:dyDescent="0.2"/>
    <row r="35617" ht="12.75" customHeight="1" x14ac:dyDescent="0.2"/>
    <row r="35621" ht="12.75" customHeight="1" x14ac:dyDescent="0.2"/>
    <row r="35625" ht="12.75" customHeight="1" x14ac:dyDescent="0.2"/>
    <row r="35629" ht="12.75" customHeight="1" x14ac:dyDescent="0.2"/>
    <row r="35633" ht="12.75" customHeight="1" x14ac:dyDescent="0.2"/>
    <row r="35637" ht="12.75" customHeight="1" x14ac:dyDescent="0.2"/>
    <row r="35641" ht="12.75" customHeight="1" x14ac:dyDescent="0.2"/>
    <row r="35645" ht="12.75" customHeight="1" x14ac:dyDescent="0.2"/>
    <row r="35649" ht="12.75" customHeight="1" x14ac:dyDescent="0.2"/>
    <row r="35653" ht="12.75" customHeight="1" x14ac:dyDescent="0.2"/>
    <row r="35657" ht="12.75" customHeight="1" x14ac:dyDescent="0.2"/>
    <row r="35661" ht="12.75" customHeight="1" x14ac:dyDescent="0.2"/>
    <row r="35665" ht="12.75" customHeight="1" x14ac:dyDescent="0.2"/>
    <row r="35669" ht="12.75" customHeight="1" x14ac:dyDescent="0.2"/>
    <row r="35673" ht="12.75" customHeight="1" x14ac:dyDescent="0.2"/>
    <row r="35677" ht="12.75" customHeight="1" x14ac:dyDescent="0.2"/>
    <row r="35681" ht="12.75" customHeight="1" x14ac:dyDescent="0.2"/>
    <row r="35685" ht="12.75" customHeight="1" x14ac:dyDescent="0.2"/>
    <row r="35689" ht="12.75" customHeight="1" x14ac:dyDescent="0.2"/>
    <row r="35693" ht="12.75" customHeight="1" x14ac:dyDescent="0.2"/>
    <row r="35697" ht="12.75" customHeight="1" x14ac:dyDescent="0.2"/>
    <row r="35701" ht="12.75" customHeight="1" x14ac:dyDescent="0.2"/>
    <row r="35705" ht="12.75" customHeight="1" x14ac:dyDescent="0.2"/>
    <row r="35709" ht="12.75" customHeight="1" x14ac:dyDescent="0.2"/>
    <row r="35713" ht="12.75" customHeight="1" x14ac:dyDescent="0.2"/>
    <row r="35717" ht="12.75" customHeight="1" x14ac:dyDescent="0.2"/>
    <row r="35721" ht="12.75" customHeight="1" x14ac:dyDescent="0.2"/>
    <row r="35725" ht="12.75" customHeight="1" x14ac:dyDescent="0.2"/>
    <row r="35729" ht="12.75" customHeight="1" x14ac:dyDescent="0.2"/>
    <row r="35733" ht="12.75" customHeight="1" x14ac:dyDescent="0.2"/>
    <row r="35737" ht="12.75" customHeight="1" x14ac:dyDescent="0.2"/>
    <row r="35741" ht="12.75" customHeight="1" x14ac:dyDescent="0.2"/>
    <row r="35745" ht="12.75" customHeight="1" x14ac:dyDescent="0.2"/>
    <row r="35749" ht="12.75" customHeight="1" x14ac:dyDescent="0.2"/>
    <row r="35753" ht="12.75" customHeight="1" x14ac:dyDescent="0.2"/>
    <row r="35757" ht="12.75" customHeight="1" x14ac:dyDescent="0.2"/>
    <row r="35761" ht="12.75" customHeight="1" x14ac:dyDescent="0.2"/>
    <row r="35765" ht="12.75" customHeight="1" x14ac:dyDescent="0.2"/>
    <row r="35769" ht="12.75" customHeight="1" x14ac:dyDescent="0.2"/>
    <row r="35773" ht="12.75" customHeight="1" x14ac:dyDescent="0.2"/>
    <row r="35777" ht="12.75" customHeight="1" x14ac:dyDescent="0.2"/>
    <row r="35781" ht="12.75" customHeight="1" x14ac:dyDescent="0.2"/>
    <row r="35785" ht="12.75" customHeight="1" x14ac:dyDescent="0.2"/>
    <row r="35789" ht="12.75" customHeight="1" x14ac:dyDescent="0.2"/>
    <row r="35793" ht="12.75" customHeight="1" x14ac:dyDescent="0.2"/>
    <row r="35797" ht="12.75" customHeight="1" x14ac:dyDescent="0.2"/>
    <row r="35801" ht="12.75" customHeight="1" x14ac:dyDescent="0.2"/>
    <row r="35805" ht="12.75" customHeight="1" x14ac:dyDescent="0.2"/>
    <row r="35809" ht="12.75" customHeight="1" x14ac:dyDescent="0.2"/>
    <row r="35813" ht="12.75" customHeight="1" x14ac:dyDescent="0.2"/>
    <row r="35817" ht="12.75" customHeight="1" x14ac:dyDescent="0.2"/>
    <row r="35821" ht="12.75" customHeight="1" x14ac:dyDescent="0.2"/>
    <row r="35825" ht="12.75" customHeight="1" x14ac:dyDescent="0.2"/>
    <row r="35829" ht="12.75" customHeight="1" x14ac:dyDescent="0.2"/>
    <row r="35833" ht="12.75" customHeight="1" x14ac:dyDescent="0.2"/>
    <row r="35837" ht="12.75" customHeight="1" x14ac:dyDescent="0.2"/>
    <row r="35841" ht="12.75" customHeight="1" x14ac:dyDescent="0.2"/>
    <row r="35845" ht="12.75" customHeight="1" x14ac:dyDescent="0.2"/>
    <row r="35849" ht="12.75" customHeight="1" x14ac:dyDescent="0.2"/>
    <row r="35853" ht="12.75" customHeight="1" x14ac:dyDescent="0.2"/>
    <row r="35857" ht="12.75" customHeight="1" x14ac:dyDescent="0.2"/>
    <row r="35861" ht="12.75" customHeight="1" x14ac:dyDescent="0.2"/>
    <row r="35865" ht="12.75" customHeight="1" x14ac:dyDescent="0.2"/>
    <row r="35869" ht="12.75" customHeight="1" x14ac:dyDescent="0.2"/>
    <row r="35873" ht="12.75" customHeight="1" x14ac:dyDescent="0.2"/>
    <row r="35877" ht="12.75" customHeight="1" x14ac:dyDescent="0.2"/>
    <row r="35881" ht="12.75" customHeight="1" x14ac:dyDescent="0.2"/>
    <row r="35885" ht="12.75" customHeight="1" x14ac:dyDescent="0.2"/>
    <row r="35889" ht="12.75" customHeight="1" x14ac:dyDescent="0.2"/>
    <row r="35893" ht="12.75" customHeight="1" x14ac:dyDescent="0.2"/>
    <row r="35897" ht="12.75" customHeight="1" x14ac:dyDescent="0.2"/>
    <row r="35901" ht="12.75" customHeight="1" x14ac:dyDescent="0.2"/>
    <row r="35905" ht="12.75" customHeight="1" x14ac:dyDescent="0.2"/>
    <row r="35909" ht="12.75" customHeight="1" x14ac:dyDescent="0.2"/>
    <row r="35913" ht="12.75" customHeight="1" x14ac:dyDescent="0.2"/>
    <row r="35917" ht="12.75" customHeight="1" x14ac:dyDescent="0.2"/>
    <row r="35921" ht="12.75" customHeight="1" x14ac:dyDescent="0.2"/>
    <row r="35925" ht="12.75" customHeight="1" x14ac:dyDescent="0.2"/>
    <row r="35929" ht="12.75" customHeight="1" x14ac:dyDescent="0.2"/>
    <row r="35933" ht="12.75" customHeight="1" x14ac:dyDescent="0.2"/>
    <row r="35937" ht="12.75" customHeight="1" x14ac:dyDescent="0.2"/>
    <row r="35941" ht="12.75" customHeight="1" x14ac:dyDescent="0.2"/>
    <row r="35945" ht="12.75" customHeight="1" x14ac:dyDescent="0.2"/>
    <row r="35949" ht="12.75" customHeight="1" x14ac:dyDescent="0.2"/>
    <row r="35953" ht="12.75" customHeight="1" x14ac:dyDescent="0.2"/>
    <row r="35957" ht="12.75" customHeight="1" x14ac:dyDescent="0.2"/>
    <row r="35961" ht="12.75" customHeight="1" x14ac:dyDescent="0.2"/>
    <row r="35965" ht="12.75" customHeight="1" x14ac:dyDescent="0.2"/>
    <row r="35969" ht="12.75" customHeight="1" x14ac:dyDescent="0.2"/>
    <row r="35973" ht="12.75" customHeight="1" x14ac:dyDescent="0.2"/>
    <row r="35977" ht="12.75" customHeight="1" x14ac:dyDescent="0.2"/>
    <row r="35981" ht="12.75" customHeight="1" x14ac:dyDescent="0.2"/>
    <row r="35985" ht="12.75" customHeight="1" x14ac:dyDescent="0.2"/>
    <row r="35989" ht="12.75" customHeight="1" x14ac:dyDescent="0.2"/>
    <row r="35993" ht="12.75" customHeight="1" x14ac:dyDescent="0.2"/>
    <row r="35997" ht="12.75" customHeight="1" x14ac:dyDescent="0.2"/>
    <row r="36001" ht="12.75" customHeight="1" x14ac:dyDescent="0.2"/>
    <row r="36005" ht="12.75" customHeight="1" x14ac:dyDescent="0.2"/>
    <row r="36009" ht="12.75" customHeight="1" x14ac:dyDescent="0.2"/>
    <row r="36013" ht="12.75" customHeight="1" x14ac:dyDescent="0.2"/>
    <row r="36017" ht="12.75" customHeight="1" x14ac:dyDescent="0.2"/>
    <row r="36021" ht="12.75" customHeight="1" x14ac:dyDescent="0.2"/>
    <row r="36025" ht="12.75" customHeight="1" x14ac:dyDescent="0.2"/>
    <row r="36029" ht="12.75" customHeight="1" x14ac:dyDescent="0.2"/>
    <row r="36033" ht="12.75" customHeight="1" x14ac:dyDescent="0.2"/>
    <row r="36037" ht="12.75" customHeight="1" x14ac:dyDescent="0.2"/>
    <row r="36041" ht="12.75" customHeight="1" x14ac:dyDescent="0.2"/>
    <row r="36045" ht="12.75" customHeight="1" x14ac:dyDescent="0.2"/>
    <row r="36049" ht="12.75" customHeight="1" x14ac:dyDescent="0.2"/>
    <row r="36053" ht="12.75" customHeight="1" x14ac:dyDescent="0.2"/>
    <row r="36057" ht="12.75" customHeight="1" x14ac:dyDescent="0.2"/>
    <row r="36061" ht="12.75" customHeight="1" x14ac:dyDescent="0.2"/>
    <row r="36065" ht="12.75" customHeight="1" x14ac:dyDescent="0.2"/>
    <row r="36069" ht="12.75" customHeight="1" x14ac:dyDescent="0.2"/>
    <row r="36073" ht="12.75" customHeight="1" x14ac:dyDescent="0.2"/>
    <row r="36077" ht="12.75" customHeight="1" x14ac:dyDescent="0.2"/>
    <row r="36081" ht="12.75" customHeight="1" x14ac:dyDescent="0.2"/>
    <row r="36085" ht="12.75" customHeight="1" x14ac:dyDescent="0.2"/>
    <row r="36089" ht="12.75" customHeight="1" x14ac:dyDescent="0.2"/>
    <row r="36093" ht="12.75" customHeight="1" x14ac:dyDescent="0.2"/>
    <row r="36097" ht="12.75" customHeight="1" x14ac:dyDescent="0.2"/>
    <row r="36101" ht="12.75" customHeight="1" x14ac:dyDescent="0.2"/>
    <row r="36105" ht="12.75" customHeight="1" x14ac:dyDescent="0.2"/>
    <row r="36109" ht="12.75" customHeight="1" x14ac:dyDescent="0.2"/>
    <row r="36113" ht="12.75" customHeight="1" x14ac:dyDescent="0.2"/>
    <row r="36117" ht="12.75" customHeight="1" x14ac:dyDescent="0.2"/>
    <row r="36121" ht="12.75" customHeight="1" x14ac:dyDescent="0.2"/>
    <row r="36125" ht="12.75" customHeight="1" x14ac:dyDescent="0.2"/>
    <row r="36129" ht="12.75" customHeight="1" x14ac:dyDescent="0.2"/>
    <row r="36133" ht="12.75" customHeight="1" x14ac:dyDescent="0.2"/>
    <row r="36137" ht="12.75" customHeight="1" x14ac:dyDescent="0.2"/>
    <row r="36141" ht="12.75" customHeight="1" x14ac:dyDescent="0.2"/>
    <row r="36145" ht="12.75" customHeight="1" x14ac:dyDescent="0.2"/>
    <row r="36149" ht="12.75" customHeight="1" x14ac:dyDescent="0.2"/>
    <row r="36153" ht="12.75" customHeight="1" x14ac:dyDescent="0.2"/>
    <row r="36157" ht="12.75" customHeight="1" x14ac:dyDescent="0.2"/>
    <row r="36161" ht="12.75" customHeight="1" x14ac:dyDescent="0.2"/>
    <row r="36165" ht="12.75" customHeight="1" x14ac:dyDescent="0.2"/>
    <row r="36169" ht="12.75" customHeight="1" x14ac:dyDescent="0.2"/>
    <row r="36173" ht="12.75" customHeight="1" x14ac:dyDescent="0.2"/>
    <row r="36177" ht="12.75" customHeight="1" x14ac:dyDescent="0.2"/>
    <row r="36181" ht="12.75" customHeight="1" x14ac:dyDescent="0.2"/>
    <row r="36185" ht="12.75" customHeight="1" x14ac:dyDescent="0.2"/>
    <row r="36189" ht="12.75" customHeight="1" x14ac:dyDescent="0.2"/>
    <row r="36193" ht="12.75" customHeight="1" x14ac:dyDescent="0.2"/>
    <row r="36197" ht="12.75" customHeight="1" x14ac:dyDescent="0.2"/>
    <row r="36201" ht="12.75" customHeight="1" x14ac:dyDescent="0.2"/>
    <row r="36205" ht="12.75" customHeight="1" x14ac:dyDescent="0.2"/>
    <row r="36209" ht="12.75" customHeight="1" x14ac:dyDescent="0.2"/>
    <row r="36213" ht="12.75" customHeight="1" x14ac:dyDescent="0.2"/>
    <row r="36217" ht="12.75" customHeight="1" x14ac:dyDescent="0.2"/>
    <row r="36221" ht="12.75" customHeight="1" x14ac:dyDescent="0.2"/>
    <row r="36225" ht="12.75" customHeight="1" x14ac:dyDescent="0.2"/>
    <row r="36229" ht="12.75" customHeight="1" x14ac:dyDescent="0.2"/>
    <row r="36233" ht="12.75" customHeight="1" x14ac:dyDescent="0.2"/>
    <row r="36237" ht="12.75" customHeight="1" x14ac:dyDescent="0.2"/>
    <row r="36241" ht="12.75" customHeight="1" x14ac:dyDescent="0.2"/>
    <row r="36245" ht="12.75" customHeight="1" x14ac:dyDescent="0.2"/>
    <row r="36249" ht="12.75" customHeight="1" x14ac:dyDescent="0.2"/>
    <row r="36253" ht="12.75" customHeight="1" x14ac:dyDescent="0.2"/>
    <row r="36257" ht="12.75" customHeight="1" x14ac:dyDescent="0.2"/>
    <row r="36261" ht="12.75" customHeight="1" x14ac:dyDescent="0.2"/>
    <row r="36265" ht="12.75" customHeight="1" x14ac:dyDescent="0.2"/>
    <row r="36269" ht="12.75" customHeight="1" x14ac:dyDescent="0.2"/>
    <row r="36273" ht="12.75" customHeight="1" x14ac:dyDescent="0.2"/>
    <row r="36277" ht="12.75" customHeight="1" x14ac:dyDescent="0.2"/>
    <row r="36281" ht="12.75" customHeight="1" x14ac:dyDescent="0.2"/>
    <row r="36285" ht="12.75" customHeight="1" x14ac:dyDescent="0.2"/>
    <row r="36289" ht="12.75" customHeight="1" x14ac:dyDescent="0.2"/>
    <row r="36293" ht="12.75" customHeight="1" x14ac:dyDescent="0.2"/>
    <row r="36297" ht="12.75" customHeight="1" x14ac:dyDescent="0.2"/>
    <row r="36301" ht="12.75" customHeight="1" x14ac:dyDescent="0.2"/>
    <row r="36305" ht="12.75" customHeight="1" x14ac:dyDescent="0.2"/>
    <row r="36309" ht="12.75" customHeight="1" x14ac:dyDescent="0.2"/>
    <row r="36313" ht="12.75" customHeight="1" x14ac:dyDescent="0.2"/>
    <row r="36317" ht="12.75" customHeight="1" x14ac:dyDescent="0.2"/>
    <row r="36321" ht="12.75" customHeight="1" x14ac:dyDescent="0.2"/>
    <row r="36325" ht="12.75" customHeight="1" x14ac:dyDescent="0.2"/>
    <row r="36329" ht="12.75" customHeight="1" x14ac:dyDescent="0.2"/>
    <row r="36333" ht="12.75" customHeight="1" x14ac:dyDescent="0.2"/>
    <row r="36337" ht="12.75" customHeight="1" x14ac:dyDescent="0.2"/>
    <row r="36341" ht="12.75" customHeight="1" x14ac:dyDescent="0.2"/>
    <row r="36345" ht="12.75" customHeight="1" x14ac:dyDescent="0.2"/>
    <row r="36349" ht="12.75" customHeight="1" x14ac:dyDescent="0.2"/>
    <row r="36353" ht="12.75" customHeight="1" x14ac:dyDescent="0.2"/>
    <row r="36357" ht="12.75" customHeight="1" x14ac:dyDescent="0.2"/>
    <row r="36361" ht="12.75" customHeight="1" x14ac:dyDescent="0.2"/>
    <row r="36365" ht="12.75" customHeight="1" x14ac:dyDescent="0.2"/>
    <row r="36369" ht="12.75" customHeight="1" x14ac:dyDescent="0.2"/>
    <row r="36373" ht="12.75" customHeight="1" x14ac:dyDescent="0.2"/>
    <row r="36377" ht="12.75" customHeight="1" x14ac:dyDescent="0.2"/>
    <row r="36381" ht="12.75" customHeight="1" x14ac:dyDescent="0.2"/>
    <row r="36385" ht="12.75" customHeight="1" x14ac:dyDescent="0.2"/>
    <row r="36389" ht="12.75" customHeight="1" x14ac:dyDescent="0.2"/>
    <row r="36393" ht="12.75" customHeight="1" x14ac:dyDescent="0.2"/>
    <row r="36397" ht="12.75" customHeight="1" x14ac:dyDescent="0.2"/>
    <row r="36401" ht="12.75" customHeight="1" x14ac:dyDescent="0.2"/>
    <row r="36405" ht="12.75" customHeight="1" x14ac:dyDescent="0.2"/>
    <row r="36409" ht="12.75" customHeight="1" x14ac:dyDescent="0.2"/>
    <row r="36413" ht="12.75" customHeight="1" x14ac:dyDescent="0.2"/>
    <row r="36417" ht="12.75" customHeight="1" x14ac:dyDescent="0.2"/>
    <row r="36421" ht="12.75" customHeight="1" x14ac:dyDescent="0.2"/>
    <row r="36425" ht="12.75" customHeight="1" x14ac:dyDescent="0.2"/>
    <row r="36429" ht="12.75" customHeight="1" x14ac:dyDescent="0.2"/>
    <row r="36433" ht="12.75" customHeight="1" x14ac:dyDescent="0.2"/>
    <row r="36437" ht="12.75" customHeight="1" x14ac:dyDescent="0.2"/>
    <row r="36441" ht="12.75" customHeight="1" x14ac:dyDescent="0.2"/>
    <row r="36445" ht="12.75" customHeight="1" x14ac:dyDescent="0.2"/>
    <row r="36449" ht="12.75" customHeight="1" x14ac:dyDescent="0.2"/>
    <row r="36453" ht="12.75" customHeight="1" x14ac:dyDescent="0.2"/>
    <row r="36457" ht="12.75" customHeight="1" x14ac:dyDescent="0.2"/>
    <row r="36461" ht="12.75" customHeight="1" x14ac:dyDescent="0.2"/>
    <row r="36465" ht="12.75" customHeight="1" x14ac:dyDescent="0.2"/>
    <row r="36469" ht="12.75" customHeight="1" x14ac:dyDescent="0.2"/>
    <row r="36473" ht="12.75" customHeight="1" x14ac:dyDescent="0.2"/>
    <row r="36477" ht="12.75" customHeight="1" x14ac:dyDescent="0.2"/>
    <row r="36481" ht="12.75" customHeight="1" x14ac:dyDescent="0.2"/>
    <row r="36485" ht="12.75" customHeight="1" x14ac:dyDescent="0.2"/>
    <row r="36489" ht="12.75" customHeight="1" x14ac:dyDescent="0.2"/>
    <row r="36493" ht="12.75" customHeight="1" x14ac:dyDescent="0.2"/>
    <row r="36497" ht="12.75" customHeight="1" x14ac:dyDescent="0.2"/>
    <row r="36501" ht="12.75" customHeight="1" x14ac:dyDescent="0.2"/>
    <row r="36505" ht="12.75" customHeight="1" x14ac:dyDescent="0.2"/>
    <row r="36509" ht="12.75" customHeight="1" x14ac:dyDescent="0.2"/>
    <row r="36513" ht="12.75" customHeight="1" x14ac:dyDescent="0.2"/>
    <row r="36517" ht="12.75" customHeight="1" x14ac:dyDescent="0.2"/>
    <row r="36521" ht="12.75" customHeight="1" x14ac:dyDescent="0.2"/>
    <row r="36525" ht="12.75" customHeight="1" x14ac:dyDescent="0.2"/>
    <row r="36529" ht="12.75" customHeight="1" x14ac:dyDescent="0.2"/>
    <row r="36533" ht="12.75" customHeight="1" x14ac:dyDescent="0.2"/>
    <row r="36537" ht="12.75" customHeight="1" x14ac:dyDescent="0.2"/>
    <row r="36541" ht="12.75" customHeight="1" x14ac:dyDescent="0.2"/>
    <row r="36545" ht="12.75" customHeight="1" x14ac:dyDescent="0.2"/>
    <row r="36549" ht="12.75" customHeight="1" x14ac:dyDescent="0.2"/>
    <row r="36553" ht="12.75" customHeight="1" x14ac:dyDescent="0.2"/>
    <row r="36557" ht="12.75" customHeight="1" x14ac:dyDescent="0.2"/>
    <row r="36561" ht="12.75" customHeight="1" x14ac:dyDescent="0.2"/>
    <row r="36565" ht="12.75" customHeight="1" x14ac:dyDescent="0.2"/>
    <row r="36569" ht="12.75" customHeight="1" x14ac:dyDescent="0.2"/>
    <row r="36573" ht="12.75" customHeight="1" x14ac:dyDescent="0.2"/>
    <row r="36577" ht="12.75" customHeight="1" x14ac:dyDescent="0.2"/>
    <row r="36581" ht="12.75" customHeight="1" x14ac:dyDescent="0.2"/>
    <row r="36585" ht="12.75" customHeight="1" x14ac:dyDescent="0.2"/>
    <row r="36589" ht="12.75" customHeight="1" x14ac:dyDescent="0.2"/>
    <row r="36593" ht="12.75" customHeight="1" x14ac:dyDescent="0.2"/>
    <row r="36597" ht="12.75" customHeight="1" x14ac:dyDescent="0.2"/>
    <row r="36601" ht="12.75" customHeight="1" x14ac:dyDescent="0.2"/>
    <row r="36605" ht="12.75" customHeight="1" x14ac:dyDescent="0.2"/>
    <row r="36609" ht="12.75" customHeight="1" x14ac:dyDescent="0.2"/>
    <row r="36613" ht="12.75" customHeight="1" x14ac:dyDescent="0.2"/>
    <row r="36617" ht="12.75" customHeight="1" x14ac:dyDescent="0.2"/>
    <row r="36621" ht="12.75" customHeight="1" x14ac:dyDescent="0.2"/>
    <row r="36625" ht="12.75" customHeight="1" x14ac:dyDescent="0.2"/>
    <row r="36629" ht="12.75" customHeight="1" x14ac:dyDescent="0.2"/>
    <row r="36633" ht="12.75" customHeight="1" x14ac:dyDescent="0.2"/>
    <row r="36637" ht="12.75" customHeight="1" x14ac:dyDescent="0.2"/>
    <row r="36641" ht="12.75" customHeight="1" x14ac:dyDescent="0.2"/>
    <row r="36645" ht="12.75" customHeight="1" x14ac:dyDescent="0.2"/>
    <row r="36649" ht="12.75" customHeight="1" x14ac:dyDescent="0.2"/>
    <row r="36653" ht="12.75" customHeight="1" x14ac:dyDescent="0.2"/>
    <row r="36657" ht="12.75" customHeight="1" x14ac:dyDescent="0.2"/>
    <row r="36661" ht="12.75" customHeight="1" x14ac:dyDescent="0.2"/>
    <row r="36665" ht="12.75" customHeight="1" x14ac:dyDescent="0.2"/>
    <row r="36669" ht="12.75" customHeight="1" x14ac:dyDescent="0.2"/>
    <row r="36673" ht="12.75" customHeight="1" x14ac:dyDescent="0.2"/>
    <row r="36677" ht="12.75" customHeight="1" x14ac:dyDescent="0.2"/>
    <row r="36681" ht="12.75" customHeight="1" x14ac:dyDescent="0.2"/>
    <row r="36685" ht="12.75" customHeight="1" x14ac:dyDescent="0.2"/>
    <row r="36689" ht="12.75" customHeight="1" x14ac:dyDescent="0.2"/>
    <row r="36693" ht="12.75" customHeight="1" x14ac:dyDescent="0.2"/>
    <row r="36697" ht="12.75" customHeight="1" x14ac:dyDescent="0.2"/>
    <row r="36701" ht="12.75" customHeight="1" x14ac:dyDescent="0.2"/>
    <row r="36705" ht="12.75" customHeight="1" x14ac:dyDescent="0.2"/>
    <row r="36709" ht="12.75" customHeight="1" x14ac:dyDescent="0.2"/>
    <row r="36713" ht="12.75" customHeight="1" x14ac:dyDescent="0.2"/>
    <row r="36717" ht="12.75" customHeight="1" x14ac:dyDescent="0.2"/>
    <row r="36721" ht="12.75" customHeight="1" x14ac:dyDescent="0.2"/>
    <row r="36725" ht="12.75" customHeight="1" x14ac:dyDescent="0.2"/>
    <row r="36729" ht="12.75" customHeight="1" x14ac:dyDescent="0.2"/>
    <row r="36733" ht="12.75" customHeight="1" x14ac:dyDescent="0.2"/>
    <row r="36737" ht="12.75" customHeight="1" x14ac:dyDescent="0.2"/>
    <row r="36741" ht="12.75" customHeight="1" x14ac:dyDescent="0.2"/>
    <row r="36745" ht="12.75" customHeight="1" x14ac:dyDescent="0.2"/>
    <row r="36749" ht="12.75" customHeight="1" x14ac:dyDescent="0.2"/>
    <row r="36753" ht="12.75" customHeight="1" x14ac:dyDescent="0.2"/>
    <row r="36757" ht="12.75" customHeight="1" x14ac:dyDescent="0.2"/>
    <row r="36761" ht="12.75" customHeight="1" x14ac:dyDescent="0.2"/>
    <row r="36765" ht="12.75" customHeight="1" x14ac:dyDescent="0.2"/>
    <row r="36769" ht="12.75" customHeight="1" x14ac:dyDescent="0.2"/>
    <row r="36773" ht="12.75" customHeight="1" x14ac:dyDescent="0.2"/>
    <row r="36777" ht="12.75" customHeight="1" x14ac:dyDescent="0.2"/>
    <row r="36781" ht="12.75" customHeight="1" x14ac:dyDescent="0.2"/>
    <row r="36785" ht="12.75" customHeight="1" x14ac:dyDescent="0.2"/>
    <row r="36789" ht="12.75" customHeight="1" x14ac:dyDescent="0.2"/>
    <row r="36793" ht="12.75" customHeight="1" x14ac:dyDescent="0.2"/>
    <row r="36797" ht="12.75" customHeight="1" x14ac:dyDescent="0.2"/>
    <row r="36801" ht="12.75" customHeight="1" x14ac:dyDescent="0.2"/>
    <row r="36805" ht="12.75" customHeight="1" x14ac:dyDescent="0.2"/>
    <row r="36809" ht="12.75" customHeight="1" x14ac:dyDescent="0.2"/>
    <row r="36813" ht="12.75" customHeight="1" x14ac:dyDescent="0.2"/>
    <row r="36817" ht="12.75" customHeight="1" x14ac:dyDescent="0.2"/>
    <row r="36821" ht="12.75" customHeight="1" x14ac:dyDescent="0.2"/>
    <row r="36825" ht="12.75" customHeight="1" x14ac:dyDescent="0.2"/>
    <row r="36829" ht="12.75" customHeight="1" x14ac:dyDescent="0.2"/>
    <row r="36833" ht="12.75" customHeight="1" x14ac:dyDescent="0.2"/>
    <row r="36837" ht="12.75" customHeight="1" x14ac:dyDescent="0.2"/>
    <row r="36841" ht="12.75" customHeight="1" x14ac:dyDescent="0.2"/>
    <row r="36845" ht="12.75" customHeight="1" x14ac:dyDescent="0.2"/>
    <row r="36849" ht="12.75" customHeight="1" x14ac:dyDescent="0.2"/>
    <row r="36853" ht="12.75" customHeight="1" x14ac:dyDescent="0.2"/>
    <row r="36857" ht="12.75" customHeight="1" x14ac:dyDescent="0.2"/>
    <row r="36861" ht="12.75" customHeight="1" x14ac:dyDescent="0.2"/>
    <row r="36865" ht="12.75" customHeight="1" x14ac:dyDescent="0.2"/>
    <row r="36869" ht="12.75" customHeight="1" x14ac:dyDescent="0.2"/>
    <row r="36873" ht="12.75" customHeight="1" x14ac:dyDescent="0.2"/>
    <row r="36877" ht="12.75" customHeight="1" x14ac:dyDescent="0.2"/>
    <row r="36881" ht="12.75" customHeight="1" x14ac:dyDescent="0.2"/>
    <row r="36885" ht="12.75" customHeight="1" x14ac:dyDescent="0.2"/>
    <row r="36889" ht="12.75" customHeight="1" x14ac:dyDescent="0.2"/>
    <row r="36893" ht="12.75" customHeight="1" x14ac:dyDescent="0.2"/>
    <row r="36897" ht="12.75" customHeight="1" x14ac:dyDescent="0.2"/>
    <row r="36901" ht="12.75" customHeight="1" x14ac:dyDescent="0.2"/>
    <row r="36905" ht="12.75" customHeight="1" x14ac:dyDescent="0.2"/>
    <row r="36909" ht="12.75" customHeight="1" x14ac:dyDescent="0.2"/>
    <row r="36913" ht="12.75" customHeight="1" x14ac:dyDescent="0.2"/>
    <row r="36917" ht="12.75" customHeight="1" x14ac:dyDescent="0.2"/>
    <row r="36921" ht="12.75" customHeight="1" x14ac:dyDescent="0.2"/>
    <row r="36925" ht="12.75" customHeight="1" x14ac:dyDescent="0.2"/>
    <row r="36929" ht="12.75" customHeight="1" x14ac:dyDescent="0.2"/>
    <row r="36933" ht="12.75" customHeight="1" x14ac:dyDescent="0.2"/>
    <row r="36937" ht="12.75" customHeight="1" x14ac:dyDescent="0.2"/>
    <row r="36941" ht="12.75" customHeight="1" x14ac:dyDescent="0.2"/>
    <row r="36945" ht="12.75" customHeight="1" x14ac:dyDescent="0.2"/>
    <row r="36949" ht="12.75" customHeight="1" x14ac:dyDescent="0.2"/>
    <row r="36953" ht="12.75" customHeight="1" x14ac:dyDescent="0.2"/>
    <row r="36957" ht="12.75" customHeight="1" x14ac:dyDescent="0.2"/>
    <row r="36961" ht="12.75" customHeight="1" x14ac:dyDescent="0.2"/>
    <row r="36965" ht="12.75" customHeight="1" x14ac:dyDescent="0.2"/>
    <row r="36969" ht="12.75" customHeight="1" x14ac:dyDescent="0.2"/>
    <row r="36973" ht="12.75" customHeight="1" x14ac:dyDescent="0.2"/>
    <row r="36977" ht="12.75" customHeight="1" x14ac:dyDescent="0.2"/>
    <row r="36981" ht="12.75" customHeight="1" x14ac:dyDescent="0.2"/>
    <row r="36985" ht="12.75" customHeight="1" x14ac:dyDescent="0.2"/>
    <row r="36989" ht="12.75" customHeight="1" x14ac:dyDescent="0.2"/>
    <row r="36993" ht="12.75" customHeight="1" x14ac:dyDescent="0.2"/>
    <row r="36997" ht="12.75" customHeight="1" x14ac:dyDescent="0.2"/>
    <row r="37001" ht="12.75" customHeight="1" x14ac:dyDescent="0.2"/>
    <row r="37005" ht="12.75" customHeight="1" x14ac:dyDescent="0.2"/>
    <row r="37009" ht="12.75" customHeight="1" x14ac:dyDescent="0.2"/>
    <row r="37013" ht="12.75" customHeight="1" x14ac:dyDescent="0.2"/>
    <row r="37017" ht="12.75" customHeight="1" x14ac:dyDescent="0.2"/>
    <row r="37021" ht="12.75" customHeight="1" x14ac:dyDescent="0.2"/>
    <row r="37025" ht="12.75" customHeight="1" x14ac:dyDescent="0.2"/>
    <row r="37029" ht="12.75" customHeight="1" x14ac:dyDescent="0.2"/>
    <row r="37033" ht="12.75" customHeight="1" x14ac:dyDescent="0.2"/>
    <row r="37037" ht="12.75" customHeight="1" x14ac:dyDescent="0.2"/>
    <row r="37041" ht="12.75" customHeight="1" x14ac:dyDescent="0.2"/>
    <row r="37045" ht="12.75" customHeight="1" x14ac:dyDescent="0.2"/>
    <row r="37049" ht="12.75" customHeight="1" x14ac:dyDescent="0.2"/>
    <row r="37053" ht="12.75" customHeight="1" x14ac:dyDescent="0.2"/>
    <row r="37057" ht="12.75" customHeight="1" x14ac:dyDescent="0.2"/>
    <row r="37061" ht="12.75" customHeight="1" x14ac:dyDescent="0.2"/>
    <row r="37065" ht="12.75" customHeight="1" x14ac:dyDescent="0.2"/>
    <row r="37069" ht="12.75" customHeight="1" x14ac:dyDescent="0.2"/>
    <row r="37073" ht="12.75" customHeight="1" x14ac:dyDescent="0.2"/>
    <row r="37077" ht="12.75" customHeight="1" x14ac:dyDescent="0.2"/>
    <row r="37081" ht="12.75" customHeight="1" x14ac:dyDescent="0.2"/>
    <row r="37085" ht="12.75" customHeight="1" x14ac:dyDescent="0.2"/>
    <row r="37089" ht="12.75" customHeight="1" x14ac:dyDescent="0.2"/>
    <row r="37093" ht="12.75" customHeight="1" x14ac:dyDescent="0.2"/>
    <row r="37097" ht="12.75" customHeight="1" x14ac:dyDescent="0.2"/>
    <row r="37101" ht="12.75" customHeight="1" x14ac:dyDescent="0.2"/>
    <row r="37105" ht="12.75" customHeight="1" x14ac:dyDescent="0.2"/>
    <row r="37109" ht="12.75" customHeight="1" x14ac:dyDescent="0.2"/>
    <row r="37113" ht="12.75" customHeight="1" x14ac:dyDescent="0.2"/>
    <row r="37117" ht="12.75" customHeight="1" x14ac:dyDescent="0.2"/>
    <row r="37121" ht="12.75" customHeight="1" x14ac:dyDescent="0.2"/>
    <row r="37125" ht="12.75" customHeight="1" x14ac:dyDescent="0.2"/>
    <row r="37129" ht="12.75" customHeight="1" x14ac:dyDescent="0.2"/>
    <row r="37133" ht="12.75" customHeight="1" x14ac:dyDescent="0.2"/>
    <row r="37137" ht="12.75" customHeight="1" x14ac:dyDescent="0.2"/>
    <row r="37141" ht="12.75" customHeight="1" x14ac:dyDescent="0.2"/>
    <row r="37145" ht="12.75" customHeight="1" x14ac:dyDescent="0.2"/>
    <row r="37149" ht="12.75" customHeight="1" x14ac:dyDescent="0.2"/>
    <row r="37153" ht="12.75" customHeight="1" x14ac:dyDescent="0.2"/>
    <row r="37157" ht="12.75" customHeight="1" x14ac:dyDescent="0.2"/>
    <row r="37161" ht="12.75" customHeight="1" x14ac:dyDescent="0.2"/>
    <row r="37165" ht="12.75" customHeight="1" x14ac:dyDescent="0.2"/>
    <row r="37169" ht="12.75" customHeight="1" x14ac:dyDescent="0.2"/>
    <row r="37173" ht="12.75" customHeight="1" x14ac:dyDescent="0.2"/>
    <row r="37177" ht="12.75" customHeight="1" x14ac:dyDescent="0.2"/>
    <row r="37181" ht="12.75" customHeight="1" x14ac:dyDescent="0.2"/>
    <row r="37185" ht="12.75" customHeight="1" x14ac:dyDescent="0.2"/>
    <row r="37189" ht="12.75" customHeight="1" x14ac:dyDescent="0.2"/>
    <row r="37193" ht="12.75" customHeight="1" x14ac:dyDescent="0.2"/>
    <row r="37197" ht="12.75" customHeight="1" x14ac:dyDescent="0.2"/>
    <row r="37201" ht="12.75" customHeight="1" x14ac:dyDescent="0.2"/>
    <row r="37205" ht="12.75" customHeight="1" x14ac:dyDescent="0.2"/>
    <row r="37209" ht="12.75" customHeight="1" x14ac:dyDescent="0.2"/>
    <row r="37213" ht="12.75" customHeight="1" x14ac:dyDescent="0.2"/>
    <row r="37217" ht="12.75" customHeight="1" x14ac:dyDescent="0.2"/>
    <row r="37221" ht="12.75" customHeight="1" x14ac:dyDescent="0.2"/>
    <row r="37225" ht="12.75" customHeight="1" x14ac:dyDescent="0.2"/>
    <row r="37229" ht="12.75" customHeight="1" x14ac:dyDescent="0.2"/>
    <row r="37233" ht="12.75" customHeight="1" x14ac:dyDescent="0.2"/>
    <row r="37237" ht="12.75" customHeight="1" x14ac:dyDescent="0.2"/>
    <row r="37241" ht="12.75" customHeight="1" x14ac:dyDescent="0.2"/>
    <row r="37245" ht="12.75" customHeight="1" x14ac:dyDescent="0.2"/>
    <row r="37249" ht="12.75" customHeight="1" x14ac:dyDescent="0.2"/>
    <row r="37253" ht="12.75" customHeight="1" x14ac:dyDescent="0.2"/>
    <row r="37257" ht="12.75" customHeight="1" x14ac:dyDescent="0.2"/>
    <row r="37261" ht="12.75" customHeight="1" x14ac:dyDescent="0.2"/>
    <row r="37265" ht="12.75" customHeight="1" x14ac:dyDescent="0.2"/>
    <row r="37269" ht="12.75" customHeight="1" x14ac:dyDescent="0.2"/>
    <row r="37273" ht="12.75" customHeight="1" x14ac:dyDescent="0.2"/>
    <row r="37277" ht="12.75" customHeight="1" x14ac:dyDescent="0.2"/>
    <row r="37281" ht="12.75" customHeight="1" x14ac:dyDescent="0.2"/>
    <row r="37285" ht="12.75" customHeight="1" x14ac:dyDescent="0.2"/>
    <row r="37289" ht="12.75" customHeight="1" x14ac:dyDescent="0.2"/>
    <row r="37293" ht="12.75" customHeight="1" x14ac:dyDescent="0.2"/>
    <row r="37297" ht="12.75" customHeight="1" x14ac:dyDescent="0.2"/>
    <row r="37301" ht="12.75" customHeight="1" x14ac:dyDescent="0.2"/>
    <row r="37305" ht="12.75" customHeight="1" x14ac:dyDescent="0.2"/>
    <row r="37309" ht="12.75" customHeight="1" x14ac:dyDescent="0.2"/>
    <row r="37313" ht="12.75" customHeight="1" x14ac:dyDescent="0.2"/>
    <row r="37317" ht="12.75" customHeight="1" x14ac:dyDescent="0.2"/>
    <row r="37321" ht="12.75" customHeight="1" x14ac:dyDescent="0.2"/>
    <row r="37325" ht="12.75" customHeight="1" x14ac:dyDescent="0.2"/>
    <row r="37329" ht="12.75" customHeight="1" x14ac:dyDescent="0.2"/>
    <row r="37333" ht="12.75" customHeight="1" x14ac:dyDescent="0.2"/>
    <row r="37337" ht="12.75" customHeight="1" x14ac:dyDescent="0.2"/>
    <row r="37341" ht="12.75" customHeight="1" x14ac:dyDescent="0.2"/>
    <row r="37345" ht="12.75" customHeight="1" x14ac:dyDescent="0.2"/>
    <row r="37349" ht="12.75" customHeight="1" x14ac:dyDescent="0.2"/>
    <row r="37353" ht="12.75" customHeight="1" x14ac:dyDescent="0.2"/>
    <row r="37357" ht="12.75" customHeight="1" x14ac:dyDescent="0.2"/>
    <row r="37361" ht="12.75" customHeight="1" x14ac:dyDescent="0.2"/>
    <row r="37365" ht="12.75" customHeight="1" x14ac:dyDescent="0.2"/>
    <row r="37369" ht="12.75" customHeight="1" x14ac:dyDescent="0.2"/>
    <row r="37373" ht="12.75" customHeight="1" x14ac:dyDescent="0.2"/>
    <row r="37377" ht="12.75" customHeight="1" x14ac:dyDescent="0.2"/>
    <row r="37381" ht="12.75" customHeight="1" x14ac:dyDescent="0.2"/>
    <row r="37385" ht="12.75" customHeight="1" x14ac:dyDescent="0.2"/>
    <row r="37389" ht="12.75" customHeight="1" x14ac:dyDescent="0.2"/>
    <row r="37393" ht="12.75" customHeight="1" x14ac:dyDescent="0.2"/>
    <row r="37397" ht="12.75" customHeight="1" x14ac:dyDescent="0.2"/>
    <row r="37401" ht="12.75" customHeight="1" x14ac:dyDescent="0.2"/>
    <row r="37405" ht="12.75" customHeight="1" x14ac:dyDescent="0.2"/>
    <row r="37409" ht="12.75" customHeight="1" x14ac:dyDescent="0.2"/>
    <row r="37413" ht="12.75" customHeight="1" x14ac:dyDescent="0.2"/>
    <row r="37417" ht="12.75" customHeight="1" x14ac:dyDescent="0.2"/>
    <row r="37421" ht="12.75" customHeight="1" x14ac:dyDescent="0.2"/>
    <row r="37425" ht="12.75" customHeight="1" x14ac:dyDescent="0.2"/>
    <row r="37429" ht="12.75" customHeight="1" x14ac:dyDescent="0.2"/>
    <row r="37433" ht="12.75" customHeight="1" x14ac:dyDescent="0.2"/>
    <row r="37437" ht="12.75" customHeight="1" x14ac:dyDescent="0.2"/>
    <row r="37441" ht="12.75" customHeight="1" x14ac:dyDescent="0.2"/>
    <row r="37445" ht="12.75" customHeight="1" x14ac:dyDescent="0.2"/>
    <row r="37449" ht="12.75" customHeight="1" x14ac:dyDescent="0.2"/>
    <row r="37453" ht="12.75" customHeight="1" x14ac:dyDescent="0.2"/>
    <row r="37457" ht="12.75" customHeight="1" x14ac:dyDescent="0.2"/>
    <row r="37461" ht="12.75" customHeight="1" x14ac:dyDescent="0.2"/>
    <row r="37465" ht="12.75" customHeight="1" x14ac:dyDescent="0.2"/>
    <row r="37469" ht="12.75" customHeight="1" x14ac:dyDescent="0.2"/>
    <row r="37473" ht="12.75" customHeight="1" x14ac:dyDescent="0.2"/>
    <row r="37477" ht="12.75" customHeight="1" x14ac:dyDescent="0.2"/>
    <row r="37481" ht="12.75" customHeight="1" x14ac:dyDescent="0.2"/>
    <row r="37485" ht="12.75" customHeight="1" x14ac:dyDescent="0.2"/>
    <row r="37489" ht="12.75" customHeight="1" x14ac:dyDescent="0.2"/>
    <row r="37493" ht="12.75" customHeight="1" x14ac:dyDescent="0.2"/>
    <row r="37497" ht="12.75" customHeight="1" x14ac:dyDescent="0.2"/>
    <row r="37501" ht="12.75" customHeight="1" x14ac:dyDescent="0.2"/>
    <row r="37505" ht="12.75" customHeight="1" x14ac:dyDescent="0.2"/>
    <row r="37509" ht="12.75" customHeight="1" x14ac:dyDescent="0.2"/>
    <row r="37513" ht="12.75" customHeight="1" x14ac:dyDescent="0.2"/>
    <row r="37517" ht="12.75" customHeight="1" x14ac:dyDescent="0.2"/>
    <row r="37521" ht="12.75" customHeight="1" x14ac:dyDescent="0.2"/>
    <row r="37525" ht="12.75" customHeight="1" x14ac:dyDescent="0.2"/>
    <row r="37529" ht="12.75" customHeight="1" x14ac:dyDescent="0.2"/>
    <row r="37533" ht="12.75" customHeight="1" x14ac:dyDescent="0.2"/>
    <row r="37537" ht="12.75" customHeight="1" x14ac:dyDescent="0.2"/>
    <row r="37541" ht="12.75" customHeight="1" x14ac:dyDescent="0.2"/>
    <row r="37545" ht="12.75" customHeight="1" x14ac:dyDescent="0.2"/>
    <row r="37549" ht="12.75" customHeight="1" x14ac:dyDescent="0.2"/>
    <row r="37553" ht="12.75" customHeight="1" x14ac:dyDescent="0.2"/>
    <row r="37557" ht="12.75" customHeight="1" x14ac:dyDescent="0.2"/>
    <row r="37561" ht="12.75" customHeight="1" x14ac:dyDescent="0.2"/>
    <row r="37565" ht="12.75" customHeight="1" x14ac:dyDescent="0.2"/>
    <row r="37569" ht="12.75" customHeight="1" x14ac:dyDescent="0.2"/>
    <row r="37573" ht="12.75" customHeight="1" x14ac:dyDescent="0.2"/>
    <row r="37577" ht="12.75" customHeight="1" x14ac:dyDescent="0.2"/>
    <row r="37581" ht="12.75" customHeight="1" x14ac:dyDescent="0.2"/>
    <row r="37585" ht="12.75" customHeight="1" x14ac:dyDescent="0.2"/>
    <row r="37589" ht="12.75" customHeight="1" x14ac:dyDescent="0.2"/>
    <row r="37593" ht="12.75" customHeight="1" x14ac:dyDescent="0.2"/>
    <row r="37597" ht="12.75" customHeight="1" x14ac:dyDescent="0.2"/>
    <row r="37601" ht="12.75" customHeight="1" x14ac:dyDescent="0.2"/>
    <row r="37605" ht="12.75" customHeight="1" x14ac:dyDescent="0.2"/>
    <row r="37609" ht="12.75" customHeight="1" x14ac:dyDescent="0.2"/>
    <row r="37613" ht="12.75" customHeight="1" x14ac:dyDescent="0.2"/>
    <row r="37617" ht="12.75" customHeight="1" x14ac:dyDescent="0.2"/>
    <row r="37621" ht="12.75" customHeight="1" x14ac:dyDescent="0.2"/>
    <row r="37625" ht="12.75" customHeight="1" x14ac:dyDescent="0.2"/>
    <row r="37629" ht="12.75" customHeight="1" x14ac:dyDescent="0.2"/>
    <row r="37633" ht="12.75" customHeight="1" x14ac:dyDescent="0.2"/>
    <row r="37637" ht="12.75" customHeight="1" x14ac:dyDescent="0.2"/>
    <row r="37641" ht="12.75" customHeight="1" x14ac:dyDescent="0.2"/>
    <row r="37645" ht="12.75" customHeight="1" x14ac:dyDescent="0.2"/>
    <row r="37649" ht="12.75" customHeight="1" x14ac:dyDescent="0.2"/>
    <row r="37653" ht="12.75" customHeight="1" x14ac:dyDescent="0.2"/>
    <row r="37657" ht="12.75" customHeight="1" x14ac:dyDescent="0.2"/>
    <row r="37661" ht="12.75" customHeight="1" x14ac:dyDescent="0.2"/>
    <row r="37665" ht="12.75" customHeight="1" x14ac:dyDescent="0.2"/>
    <row r="37669" ht="12.75" customHeight="1" x14ac:dyDescent="0.2"/>
    <row r="37673" ht="12.75" customHeight="1" x14ac:dyDescent="0.2"/>
    <row r="37677" ht="12.75" customHeight="1" x14ac:dyDescent="0.2"/>
    <row r="37681" ht="12.75" customHeight="1" x14ac:dyDescent="0.2"/>
    <row r="37685" ht="12.75" customHeight="1" x14ac:dyDescent="0.2"/>
    <row r="37689" ht="12.75" customHeight="1" x14ac:dyDescent="0.2"/>
    <row r="37693" ht="12.75" customHeight="1" x14ac:dyDescent="0.2"/>
    <row r="37697" ht="12.75" customHeight="1" x14ac:dyDescent="0.2"/>
    <row r="37701" ht="12.75" customHeight="1" x14ac:dyDescent="0.2"/>
    <row r="37705" ht="12.75" customHeight="1" x14ac:dyDescent="0.2"/>
    <row r="37709" ht="12.75" customHeight="1" x14ac:dyDescent="0.2"/>
    <row r="37713" ht="12.75" customHeight="1" x14ac:dyDescent="0.2"/>
    <row r="37717" ht="12.75" customHeight="1" x14ac:dyDescent="0.2"/>
    <row r="37721" ht="12.75" customHeight="1" x14ac:dyDescent="0.2"/>
    <row r="37725" ht="12.75" customHeight="1" x14ac:dyDescent="0.2"/>
    <row r="37729" ht="12.75" customHeight="1" x14ac:dyDescent="0.2"/>
    <row r="37733" ht="12.75" customHeight="1" x14ac:dyDescent="0.2"/>
    <row r="37737" ht="12.75" customHeight="1" x14ac:dyDescent="0.2"/>
    <row r="37741" ht="12.75" customHeight="1" x14ac:dyDescent="0.2"/>
    <row r="37745" ht="12.75" customHeight="1" x14ac:dyDescent="0.2"/>
    <row r="37749" ht="12.75" customHeight="1" x14ac:dyDescent="0.2"/>
    <row r="37753" ht="12.75" customHeight="1" x14ac:dyDescent="0.2"/>
    <row r="37757" ht="12.75" customHeight="1" x14ac:dyDescent="0.2"/>
    <row r="37761" ht="12.75" customHeight="1" x14ac:dyDescent="0.2"/>
    <row r="37765" ht="12.75" customHeight="1" x14ac:dyDescent="0.2"/>
    <row r="37769" ht="12.75" customHeight="1" x14ac:dyDescent="0.2"/>
    <row r="37773" ht="12.75" customHeight="1" x14ac:dyDescent="0.2"/>
    <row r="37777" ht="12.75" customHeight="1" x14ac:dyDescent="0.2"/>
    <row r="37781" ht="12.75" customHeight="1" x14ac:dyDescent="0.2"/>
    <row r="37785" ht="12.75" customHeight="1" x14ac:dyDescent="0.2"/>
    <row r="37789" ht="12.75" customHeight="1" x14ac:dyDescent="0.2"/>
    <row r="37793" ht="12.75" customHeight="1" x14ac:dyDescent="0.2"/>
    <row r="37797" ht="12.75" customHeight="1" x14ac:dyDescent="0.2"/>
    <row r="37801" ht="12.75" customHeight="1" x14ac:dyDescent="0.2"/>
    <row r="37805" ht="12.75" customHeight="1" x14ac:dyDescent="0.2"/>
    <row r="37809" ht="12.75" customHeight="1" x14ac:dyDescent="0.2"/>
    <row r="37813" ht="12.75" customHeight="1" x14ac:dyDescent="0.2"/>
    <row r="37817" ht="12.75" customHeight="1" x14ac:dyDescent="0.2"/>
    <row r="37821" ht="12.75" customHeight="1" x14ac:dyDescent="0.2"/>
    <row r="37825" ht="12.75" customHeight="1" x14ac:dyDescent="0.2"/>
    <row r="37829" ht="12.75" customHeight="1" x14ac:dyDescent="0.2"/>
    <row r="37833" ht="12.75" customHeight="1" x14ac:dyDescent="0.2"/>
    <row r="37837" ht="12.75" customHeight="1" x14ac:dyDescent="0.2"/>
    <row r="37841" ht="12.75" customHeight="1" x14ac:dyDescent="0.2"/>
    <row r="37845" ht="12.75" customHeight="1" x14ac:dyDescent="0.2"/>
    <row r="37849" ht="12.75" customHeight="1" x14ac:dyDescent="0.2"/>
    <row r="37853" ht="12.75" customHeight="1" x14ac:dyDescent="0.2"/>
    <row r="37857" ht="12.75" customHeight="1" x14ac:dyDescent="0.2"/>
    <row r="37861" ht="12.75" customHeight="1" x14ac:dyDescent="0.2"/>
    <row r="37865" ht="12.75" customHeight="1" x14ac:dyDescent="0.2"/>
    <row r="37869" ht="12.75" customHeight="1" x14ac:dyDescent="0.2"/>
    <row r="37873" ht="12.75" customHeight="1" x14ac:dyDescent="0.2"/>
    <row r="37877" ht="12.75" customHeight="1" x14ac:dyDescent="0.2"/>
    <row r="37881" ht="12.75" customHeight="1" x14ac:dyDescent="0.2"/>
    <row r="37885" ht="12.75" customHeight="1" x14ac:dyDescent="0.2"/>
    <row r="37889" ht="12.75" customHeight="1" x14ac:dyDescent="0.2"/>
    <row r="37893" ht="12.75" customHeight="1" x14ac:dyDescent="0.2"/>
    <row r="37897" ht="12.75" customHeight="1" x14ac:dyDescent="0.2"/>
    <row r="37901" ht="12.75" customHeight="1" x14ac:dyDescent="0.2"/>
    <row r="37905" ht="12.75" customHeight="1" x14ac:dyDescent="0.2"/>
    <row r="37909" ht="12.75" customHeight="1" x14ac:dyDescent="0.2"/>
    <row r="37913" ht="12.75" customHeight="1" x14ac:dyDescent="0.2"/>
    <row r="37917" ht="12.75" customHeight="1" x14ac:dyDescent="0.2"/>
    <row r="37921" ht="12.75" customHeight="1" x14ac:dyDescent="0.2"/>
    <row r="37925" ht="12.75" customHeight="1" x14ac:dyDescent="0.2"/>
    <row r="37929" ht="12.75" customHeight="1" x14ac:dyDescent="0.2"/>
    <row r="37933" ht="12.75" customHeight="1" x14ac:dyDescent="0.2"/>
    <row r="37937" ht="12.75" customHeight="1" x14ac:dyDescent="0.2"/>
    <row r="37941" ht="12.75" customHeight="1" x14ac:dyDescent="0.2"/>
    <row r="37945" ht="12.75" customHeight="1" x14ac:dyDescent="0.2"/>
    <row r="37949" ht="12.75" customHeight="1" x14ac:dyDescent="0.2"/>
    <row r="37953" ht="12.75" customHeight="1" x14ac:dyDescent="0.2"/>
    <row r="37957" ht="12.75" customHeight="1" x14ac:dyDescent="0.2"/>
    <row r="37961" ht="12.75" customHeight="1" x14ac:dyDescent="0.2"/>
    <row r="37965" ht="12.75" customHeight="1" x14ac:dyDescent="0.2"/>
    <row r="37969" ht="12.75" customHeight="1" x14ac:dyDescent="0.2"/>
    <row r="37973" ht="12.75" customHeight="1" x14ac:dyDescent="0.2"/>
    <row r="37977" ht="12.75" customHeight="1" x14ac:dyDescent="0.2"/>
    <row r="37981" ht="12.75" customHeight="1" x14ac:dyDescent="0.2"/>
    <row r="37985" ht="12.75" customHeight="1" x14ac:dyDescent="0.2"/>
    <row r="37989" ht="12.75" customHeight="1" x14ac:dyDescent="0.2"/>
    <row r="37993" ht="12.75" customHeight="1" x14ac:dyDescent="0.2"/>
    <row r="37997" ht="12.75" customHeight="1" x14ac:dyDescent="0.2"/>
    <row r="38001" ht="12.75" customHeight="1" x14ac:dyDescent="0.2"/>
    <row r="38005" ht="12.75" customHeight="1" x14ac:dyDescent="0.2"/>
    <row r="38009" ht="12.75" customHeight="1" x14ac:dyDescent="0.2"/>
    <row r="38013" ht="12.75" customHeight="1" x14ac:dyDescent="0.2"/>
    <row r="38017" ht="12.75" customHeight="1" x14ac:dyDescent="0.2"/>
    <row r="38021" ht="12.75" customHeight="1" x14ac:dyDescent="0.2"/>
    <row r="38025" ht="12.75" customHeight="1" x14ac:dyDescent="0.2"/>
    <row r="38029" ht="12.75" customHeight="1" x14ac:dyDescent="0.2"/>
    <row r="38033" ht="12.75" customHeight="1" x14ac:dyDescent="0.2"/>
    <row r="38037" ht="12.75" customHeight="1" x14ac:dyDescent="0.2"/>
    <row r="38041" ht="12.75" customHeight="1" x14ac:dyDescent="0.2"/>
    <row r="38045" ht="12.75" customHeight="1" x14ac:dyDescent="0.2"/>
    <row r="38049" ht="12.75" customHeight="1" x14ac:dyDescent="0.2"/>
    <row r="38053" ht="12.75" customHeight="1" x14ac:dyDescent="0.2"/>
    <row r="38057" ht="12.75" customHeight="1" x14ac:dyDescent="0.2"/>
    <row r="38061" ht="12.75" customHeight="1" x14ac:dyDescent="0.2"/>
    <row r="38065" ht="12.75" customHeight="1" x14ac:dyDescent="0.2"/>
    <row r="38069" ht="12.75" customHeight="1" x14ac:dyDescent="0.2"/>
    <row r="38073" ht="12.75" customHeight="1" x14ac:dyDescent="0.2"/>
    <row r="38077" ht="12.75" customHeight="1" x14ac:dyDescent="0.2"/>
    <row r="38081" ht="12.75" customHeight="1" x14ac:dyDescent="0.2"/>
    <row r="38085" ht="12.75" customHeight="1" x14ac:dyDescent="0.2"/>
    <row r="38089" ht="12.75" customHeight="1" x14ac:dyDescent="0.2"/>
    <row r="38093" ht="12.75" customHeight="1" x14ac:dyDescent="0.2"/>
    <row r="38097" ht="12.75" customHeight="1" x14ac:dyDescent="0.2"/>
    <row r="38101" ht="12.75" customHeight="1" x14ac:dyDescent="0.2"/>
    <row r="38105" ht="12.75" customHeight="1" x14ac:dyDescent="0.2"/>
    <row r="38109" ht="12.75" customHeight="1" x14ac:dyDescent="0.2"/>
    <row r="38113" ht="12.75" customHeight="1" x14ac:dyDescent="0.2"/>
    <row r="38117" ht="12.75" customHeight="1" x14ac:dyDescent="0.2"/>
    <row r="38121" ht="12.75" customHeight="1" x14ac:dyDescent="0.2"/>
    <row r="38125" ht="12.75" customHeight="1" x14ac:dyDescent="0.2"/>
    <row r="38129" ht="12.75" customHeight="1" x14ac:dyDescent="0.2"/>
    <row r="38133" ht="12.75" customHeight="1" x14ac:dyDescent="0.2"/>
    <row r="38137" ht="12.75" customHeight="1" x14ac:dyDescent="0.2"/>
    <row r="38141" ht="12.75" customHeight="1" x14ac:dyDescent="0.2"/>
    <row r="38145" ht="12.75" customHeight="1" x14ac:dyDescent="0.2"/>
    <row r="38149" ht="12.75" customHeight="1" x14ac:dyDescent="0.2"/>
    <row r="38153" ht="12.75" customHeight="1" x14ac:dyDescent="0.2"/>
    <row r="38157" ht="12.75" customHeight="1" x14ac:dyDescent="0.2"/>
    <row r="38161" ht="12.75" customHeight="1" x14ac:dyDescent="0.2"/>
    <row r="38165" ht="12.75" customHeight="1" x14ac:dyDescent="0.2"/>
    <row r="38169" ht="12.75" customHeight="1" x14ac:dyDescent="0.2"/>
    <row r="38173" ht="12.75" customHeight="1" x14ac:dyDescent="0.2"/>
    <row r="38177" ht="12.75" customHeight="1" x14ac:dyDescent="0.2"/>
    <row r="38181" ht="12.75" customHeight="1" x14ac:dyDescent="0.2"/>
    <row r="38185" ht="12.75" customHeight="1" x14ac:dyDescent="0.2"/>
    <row r="38189" ht="12.75" customHeight="1" x14ac:dyDescent="0.2"/>
    <row r="38193" ht="12.75" customHeight="1" x14ac:dyDescent="0.2"/>
    <row r="38197" ht="12.75" customHeight="1" x14ac:dyDescent="0.2"/>
    <row r="38201" ht="12.75" customHeight="1" x14ac:dyDescent="0.2"/>
    <row r="38205" ht="12.75" customHeight="1" x14ac:dyDescent="0.2"/>
    <row r="38209" ht="12.75" customHeight="1" x14ac:dyDescent="0.2"/>
    <row r="38213" ht="12.75" customHeight="1" x14ac:dyDescent="0.2"/>
    <row r="38217" ht="12.75" customHeight="1" x14ac:dyDescent="0.2"/>
    <row r="38221" ht="12.75" customHeight="1" x14ac:dyDescent="0.2"/>
    <row r="38225" ht="12.75" customHeight="1" x14ac:dyDescent="0.2"/>
    <row r="38229" ht="12.75" customHeight="1" x14ac:dyDescent="0.2"/>
    <row r="38233" ht="12.75" customHeight="1" x14ac:dyDescent="0.2"/>
    <row r="38237" ht="12.75" customHeight="1" x14ac:dyDescent="0.2"/>
    <row r="38241" ht="12.75" customHeight="1" x14ac:dyDescent="0.2"/>
    <row r="38245" ht="12.75" customHeight="1" x14ac:dyDescent="0.2"/>
    <row r="38249" ht="12.75" customHeight="1" x14ac:dyDescent="0.2"/>
    <row r="38253" ht="12.75" customHeight="1" x14ac:dyDescent="0.2"/>
    <row r="38257" ht="12.75" customHeight="1" x14ac:dyDescent="0.2"/>
    <row r="38261" ht="12.75" customHeight="1" x14ac:dyDescent="0.2"/>
    <row r="38265" ht="12.75" customHeight="1" x14ac:dyDescent="0.2"/>
    <row r="38269" ht="12.75" customHeight="1" x14ac:dyDescent="0.2"/>
    <row r="38273" ht="12.75" customHeight="1" x14ac:dyDescent="0.2"/>
    <row r="38277" ht="12.75" customHeight="1" x14ac:dyDescent="0.2"/>
    <row r="38281" ht="12.75" customHeight="1" x14ac:dyDescent="0.2"/>
    <row r="38285" ht="12.75" customHeight="1" x14ac:dyDescent="0.2"/>
    <row r="38289" ht="12.75" customHeight="1" x14ac:dyDescent="0.2"/>
    <row r="38293" ht="12.75" customHeight="1" x14ac:dyDescent="0.2"/>
    <row r="38297" ht="12.75" customHeight="1" x14ac:dyDescent="0.2"/>
    <row r="38301" ht="12.75" customHeight="1" x14ac:dyDescent="0.2"/>
    <row r="38305" ht="12.75" customHeight="1" x14ac:dyDescent="0.2"/>
    <row r="38309" ht="12.75" customHeight="1" x14ac:dyDescent="0.2"/>
    <row r="38313" ht="12.75" customHeight="1" x14ac:dyDescent="0.2"/>
    <row r="38317" ht="12.75" customHeight="1" x14ac:dyDescent="0.2"/>
    <row r="38321" ht="12.75" customHeight="1" x14ac:dyDescent="0.2"/>
    <row r="38325" ht="12.75" customHeight="1" x14ac:dyDescent="0.2"/>
    <row r="38329" ht="12.75" customHeight="1" x14ac:dyDescent="0.2"/>
    <row r="38333" ht="12.75" customHeight="1" x14ac:dyDescent="0.2"/>
    <row r="38337" ht="12.75" customHeight="1" x14ac:dyDescent="0.2"/>
    <row r="38341" ht="12.75" customHeight="1" x14ac:dyDescent="0.2"/>
    <row r="38345" ht="12.75" customHeight="1" x14ac:dyDescent="0.2"/>
    <row r="38349" ht="12.75" customHeight="1" x14ac:dyDescent="0.2"/>
    <row r="38353" ht="12.75" customHeight="1" x14ac:dyDescent="0.2"/>
    <row r="38357" ht="12.75" customHeight="1" x14ac:dyDescent="0.2"/>
    <row r="38361" ht="12.75" customHeight="1" x14ac:dyDescent="0.2"/>
    <row r="38365" ht="12.75" customHeight="1" x14ac:dyDescent="0.2"/>
    <row r="38369" ht="12.75" customHeight="1" x14ac:dyDescent="0.2"/>
    <row r="38373" ht="12.75" customHeight="1" x14ac:dyDescent="0.2"/>
    <row r="38377" ht="12.75" customHeight="1" x14ac:dyDescent="0.2"/>
    <row r="38381" ht="12.75" customHeight="1" x14ac:dyDescent="0.2"/>
    <row r="38385" ht="12.75" customHeight="1" x14ac:dyDescent="0.2"/>
    <row r="38389" ht="12.75" customHeight="1" x14ac:dyDescent="0.2"/>
    <row r="38393" ht="12.75" customHeight="1" x14ac:dyDescent="0.2"/>
    <row r="38397" ht="12.75" customHeight="1" x14ac:dyDescent="0.2"/>
    <row r="38401" ht="12.75" customHeight="1" x14ac:dyDescent="0.2"/>
    <row r="38405" ht="12.75" customHeight="1" x14ac:dyDescent="0.2"/>
    <row r="38409" ht="12.75" customHeight="1" x14ac:dyDescent="0.2"/>
    <row r="38413" ht="12.75" customHeight="1" x14ac:dyDescent="0.2"/>
    <row r="38417" ht="12.75" customHeight="1" x14ac:dyDescent="0.2"/>
    <row r="38421" ht="12.75" customHeight="1" x14ac:dyDescent="0.2"/>
    <row r="38425" ht="12.75" customHeight="1" x14ac:dyDescent="0.2"/>
    <row r="38429" ht="12.75" customHeight="1" x14ac:dyDescent="0.2"/>
    <row r="38433" ht="12.75" customHeight="1" x14ac:dyDescent="0.2"/>
    <row r="38437" ht="12.75" customHeight="1" x14ac:dyDescent="0.2"/>
    <row r="38441" ht="12.75" customHeight="1" x14ac:dyDescent="0.2"/>
    <row r="38445" ht="12.75" customHeight="1" x14ac:dyDescent="0.2"/>
    <row r="38449" ht="12.75" customHeight="1" x14ac:dyDescent="0.2"/>
    <row r="38453" ht="12.75" customHeight="1" x14ac:dyDescent="0.2"/>
    <row r="38457" ht="12.75" customHeight="1" x14ac:dyDescent="0.2"/>
    <row r="38461" ht="12.75" customHeight="1" x14ac:dyDescent="0.2"/>
    <row r="38465" ht="12.75" customHeight="1" x14ac:dyDescent="0.2"/>
    <row r="38469" ht="12.75" customHeight="1" x14ac:dyDescent="0.2"/>
    <row r="38473" ht="12.75" customHeight="1" x14ac:dyDescent="0.2"/>
    <row r="38477" ht="12.75" customHeight="1" x14ac:dyDescent="0.2"/>
    <row r="38481" ht="12.75" customHeight="1" x14ac:dyDescent="0.2"/>
    <row r="38485" ht="12.75" customHeight="1" x14ac:dyDescent="0.2"/>
    <row r="38489" ht="12.75" customHeight="1" x14ac:dyDescent="0.2"/>
    <row r="38493" ht="12.75" customHeight="1" x14ac:dyDescent="0.2"/>
    <row r="38497" ht="12.75" customHeight="1" x14ac:dyDescent="0.2"/>
    <row r="38501" ht="12.75" customHeight="1" x14ac:dyDescent="0.2"/>
    <row r="38505" ht="12.75" customHeight="1" x14ac:dyDescent="0.2"/>
    <row r="38509" ht="12.75" customHeight="1" x14ac:dyDescent="0.2"/>
    <row r="38513" ht="12.75" customHeight="1" x14ac:dyDescent="0.2"/>
    <row r="38517" ht="12.75" customHeight="1" x14ac:dyDescent="0.2"/>
    <row r="38521" ht="12.75" customHeight="1" x14ac:dyDescent="0.2"/>
    <row r="38525" ht="12.75" customHeight="1" x14ac:dyDescent="0.2"/>
    <row r="38529" ht="12.75" customHeight="1" x14ac:dyDescent="0.2"/>
    <row r="38533" ht="12.75" customHeight="1" x14ac:dyDescent="0.2"/>
    <row r="38537" ht="12.75" customHeight="1" x14ac:dyDescent="0.2"/>
    <row r="38541" ht="12.75" customHeight="1" x14ac:dyDescent="0.2"/>
    <row r="38545" ht="12.75" customHeight="1" x14ac:dyDescent="0.2"/>
    <row r="38549" ht="12.75" customHeight="1" x14ac:dyDescent="0.2"/>
    <row r="38553" ht="12.75" customHeight="1" x14ac:dyDescent="0.2"/>
    <row r="38557" ht="12.75" customHeight="1" x14ac:dyDescent="0.2"/>
    <row r="38561" ht="12.75" customHeight="1" x14ac:dyDescent="0.2"/>
    <row r="38565" ht="12.75" customHeight="1" x14ac:dyDescent="0.2"/>
    <row r="38569" ht="12.75" customHeight="1" x14ac:dyDescent="0.2"/>
    <row r="38573" ht="12.75" customHeight="1" x14ac:dyDescent="0.2"/>
    <row r="38577" ht="12.75" customHeight="1" x14ac:dyDescent="0.2"/>
    <row r="38581" ht="12.75" customHeight="1" x14ac:dyDescent="0.2"/>
    <row r="38585" ht="12.75" customHeight="1" x14ac:dyDescent="0.2"/>
    <row r="38589" ht="12.75" customHeight="1" x14ac:dyDescent="0.2"/>
    <row r="38593" ht="12.75" customHeight="1" x14ac:dyDescent="0.2"/>
    <row r="38597" ht="12.75" customHeight="1" x14ac:dyDescent="0.2"/>
    <row r="38601" ht="12.75" customHeight="1" x14ac:dyDescent="0.2"/>
    <row r="38605" ht="12.75" customHeight="1" x14ac:dyDescent="0.2"/>
    <row r="38609" ht="12.75" customHeight="1" x14ac:dyDescent="0.2"/>
    <row r="38613" ht="12.75" customHeight="1" x14ac:dyDescent="0.2"/>
    <row r="38617" ht="12.75" customHeight="1" x14ac:dyDescent="0.2"/>
    <row r="38621" ht="12.75" customHeight="1" x14ac:dyDescent="0.2"/>
    <row r="38625" ht="12.75" customHeight="1" x14ac:dyDescent="0.2"/>
    <row r="38629" ht="12.75" customHeight="1" x14ac:dyDescent="0.2"/>
    <row r="38633" ht="12.75" customHeight="1" x14ac:dyDescent="0.2"/>
    <row r="38637" ht="12.75" customHeight="1" x14ac:dyDescent="0.2"/>
    <row r="38641" ht="12.75" customHeight="1" x14ac:dyDescent="0.2"/>
    <row r="38645" ht="12.75" customHeight="1" x14ac:dyDescent="0.2"/>
    <row r="38649" ht="12.75" customHeight="1" x14ac:dyDescent="0.2"/>
    <row r="38653" ht="12.75" customHeight="1" x14ac:dyDescent="0.2"/>
    <row r="38657" ht="12.75" customHeight="1" x14ac:dyDescent="0.2"/>
    <row r="38661" ht="12.75" customHeight="1" x14ac:dyDescent="0.2"/>
    <row r="38665" ht="12.75" customHeight="1" x14ac:dyDescent="0.2"/>
    <row r="38669" ht="12.75" customHeight="1" x14ac:dyDescent="0.2"/>
    <row r="38673" ht="12.75" customHeight="1" x14ac:dyDescent="0.2"/>
    <row r="38677" ht="12.75" customHeight="1" x14ac:dyDescent="0.2"/>
    <row r="38681" ht="12.75" customHeight="1" x14ac:dyDescent="0.2"/>
    <row r="38685" ht="12.75" customHeight="1" x14ac:dyDescent="0.2"/>
    <row r="38689" ht="12.75" customHeight="1" x14ac:dyDescent="0.2"/>
    <row r="38693" ht="12.75" customHeight="1" x14ac:dyDescent="0.2"/>
    <row r="38697" ht="12.75" customHeight="1" x14ac:dyDescent="0.2"/>
    <row r="38701" ht="12.75" customHeight="1" x14ac:dyDescent="0.2"/>
    <row r="38705" ht="12.75" customHeight="1" x14ac:dyDescent="0.2"/>
    <row r="38709" ht="12.75" customHeight="1" x14ac:dyDescent="0.2"/>
    <row r="38713" ht="12.75" customHeight="1" x14ac:dyDescent="0.2"/>
    <row r="38717" ht="12.75" customHeight="1" x14ac:dyDescent="0.2"/>
    <row r="38721" ht="12.75" customHeight="1" x14ac:dyDescent="0.2"/>
    <row r="38725" ht="12.75" customHeight="1" x14ac:dyDescent="0.2"/>
    <row r="38729" ht="12.75" customHeight="1" x14ac:dyDescent="0.2"/>
    <row r="38733" ht="12.75" customHeight="1" x14ac:dyDescent="0.2"/>
    <row r="38737" ht="12.75" customHeight="1" x14ac:dyDescent="0.2"/>
    <row r="38741" ht="12.75" customHeight="1" x14ac:dyDescent="0.2"/>
    <row r="38745" ht="12.75" customHeight="1" x14ac:dyDescent="0.2"/>
    <row r="38749" ht="12.75" customHeight="1" x14ac:dyDescent="0.2"/>
    <row r="38753" ht="12.75" customHeight="1" x14ac:dyDescent="0.2"/>
    <row r="38757" ht="12.75" customHeight="1" x14ac:dyDescent="0.2"/>
    <row r="38761" ht="12.75" customHeight="1" x14ac:dyDescent="0.2"/>
    <row r="38765" ht="12.75" customHeight="1" x14ac:dyDescent="0.2"/>
    <row r="38769" ht="12.75" customHeight="1" x14ac:dyDescent="0.2"/>
    <row r="38773" ht="12.75" customHeight="1" x14ac:dyDescent="0.2"/>
    <row r="38777" ht="12.75" customHeight="1" x14ac:dyDescent="0.2"/>
    <row r="38781" ht="12.75" customHeight="1" x14ac:dyDescent="0.2"/>
    <row r="38785" ht="12.75" customHeight="1" x14ac:dyDescent="0.2"/>
    <row r="38789" ht="12.75" customHeight="1" x14ac:dyDescent="0.2"/>
    <row r="38793" ht="12.75" customHeight="1" x14ac:dyDescent="0.2"/>
    <row r="38797" ht="12.75" customHeight="1" x14ac:dyDescent="0.2"/>
    <row r="38801" ht="12.75" customHeight="1" x14ac:dyDescent="0.2"/>
    <row r="38805" ht="12.75" customHeight="1" x14ac:dyDescent="0.2"/>
    <row r="38809" ht="12.75" customHeight="1" x14ac:dyDescent="0.2"/>
    <row r="38813" ht="12.75" customHeight="1" x14ac:dyDescent="0.2"/>
    <row r="38817" ht="12.75" customHeight="1" x14ac:dyDescent="0.2"/>
    <row r="38821" ht="12.75" customHeight="1" x14ac:dyDescent="0.2"/>
    <row r="38825" ht="12.75" customHeight="1" x14ac:dyDescent="0.2"/>
    <row r="38829" ht="12.75" customHeight="1" x14ac:dyDescent="0.2"/>
    <row r="38833" ht="12.75" customHeight="1" x14ac:dyDescent="0.2"/>
    <row r="38837" ht="12.75" customHeight="1" x14ac:dyDescent="0.2"/>
    <row r="38841" ht="12.75" customHeight="1" x14ac:dyDescent="0.2"/>
    <row r="38845" ht="12.75" customHeight="1" x14ac:dyDescent="0.2"/>
    <row r="38849" ht="12.75" customHeight="1" x14ac:dyDescent="0.2"/>
    <row r="38853" ht="12.75" customHeight="1" x14ac:dyDescent="0.2"/>
    <row r="38857" ht="12.75" customHeight="1" x14ac:dyDescent="0.2"/>
    <row r="38861" ht="12.75" customHeight="1" x14ac:dyDescent="0.2"/>
    <row r="38865" ht="12.75" customHeight="1" x14ac:dyDescent="0.2"/>
    <row r="38869" ht="12.75" customHeight="1" x14ac:dyDescent="0.2"/>
    <row r="38873" ht="12.75" customHeight="1" x14ac:dyDescent="0.2"/>
    <row r="38877" ht="12.75" customHeight="1" x14ac:dyDescent="0.2"/>
    <row r="38881" ht="12.75" customHeight="1" x14ac:dyDescent="0.2"/>
    <row r="38885" ht="12.75" customHeight="1" x14ac:dyDescent="0.2"/>
    <row r="38889" ht="12.75" customHeight="1" x14ac:dyDescent="0.2"/>
    <row r="38893" ht="12.75" customHeight="1" x14ac:dyDescent="0.2"/>
    <row r="38897" ht="12.75" customHeight="1" x14ac:dyDescent="0.2"/>
    <row r="38901" ht="12.75" customHeight="1" x14ac:dyDescent="0.2"/>
    <row r="38905" ht="12.75" customHeight="1" x14ac:dyDescent="0.2"/>
    <row r="38909" ht="12.75" customHeight="1" x14ac:dyDescent="0.2"/>
    <row r="38913" ht="12.75" customHeight="1" x14ac:dyDescent="0.2"/>
    <row r="38917" ht="12.75" customHeight="1" x14ac:dyDescent="0.2"/>
    <row r="38921" ht="12.75" customHeight="1" x14ac:dyDescent="0.2"/>
    <row r="38925" ht="12.75" customHeight="1" x14ac:dyDescent="0.2"/>
    <row r="38929" ht="12.75" customHeight="1" x14ac:dyDescent="0.2"/>
    <row r="38933" ht="12.75" customHeight="1" x14ac:dyDescent="0.2"/>
    <row r="38937" ht="12.75" customHeight="1" x14ac:dyDescent="0.2"/>
    <row r="38941" ht="12.75" customHeight="1" x14ac:dyDescent="0.2"/>
    <row r="38945" ht="12.75" customHeight="1" x14ac:dyDescent="0.2"/>
    <row r="38949" ht="12.75" customHeight="1" x14ac:dyDescent="0.2"/>
    <row r="38953" ht="12.75" customHeight="1" x14ac:dyDescent="0.2"/>
    <row r="38957" ht="12.75" customHeight="1" x14ac:dyDescent="0.2"/>
    <row r="38961" ht="12.75" customHeight="1" x14ac:dyDescent="0.2"/>
    <row r="38965" ht="12.75" customHeight="1" x14ac:dyDescent="0.2"/>
    <row r="38969" ht="12.75" customHeight="1" x14ac:dyDescent="0.2"/>
    <row r="38973" ht="12.75" customHeight="1" x14ac:dyDescent="0.2"/>
    <row r="38977" ht="12.75" customHeight="1" x14ac:dyDescent="0.2"/>
    <row r="38981" ht="12.75" customHeight="1" x14ac:dyDescent="0.2"/>
    <row r="38985" ht="12.75" customHeight="1" x14ac:dyDescent="0.2"/>
    <row r="38989" ht="12.75" customHeight="1" x14ac:dyDescent="0.2"/>
    <row r="38993" ht="12.75" customHeight="1" x14ac:dyDescent="0.2"/>
    <row r="38997" ht="12.75" customHeight="1" x14ac:dyDescent="0.2"/>
    <row r="39001" ht="12.75" customHeight="1" x14ac:dyDescent="0.2"/>
    <row r="39005" ht="12.75" customHeight="1" x14ac:dyDescent="0.2"/>
    <row r="39009" ht="12.75" customHeight="1" x14ac:dyDescent="0.2"/>
    <row r="39013" ht="12.75" customHeight="1" x14ac:dyDescent="0.2"/>
    <row r="39017" ht="12.75" customHeight="1" x14ac:dyDescent="0.2"/>
    <row r="39021" ht="12.75" customHeight="1" x14ac:dyDescent="0.2"/>
    <row r="39025" ht="12.75" customHeight="1" x14ac:dyDescent="0.2"/>
    <row r="39029" ht="12.75" customHeight="1" x14ac:dyDescent="0.2"/>
    <row r="39033" ht="12.75" customHeight="1" x14ac:dyDescent="0.2"/>
    <row r="39037" ht="12.75" customHeight="1" x14ac:dyDescent="0.2"/>
    <row r="39041" ht="12.75" customHeight="1" x14ac:dyDescent="0.2"/>
    <row r="39045" ht="12.75" customHeight="1" x14ac:dyDescent="0.2"/>
    <row r="39049" ht="12.75" customHeight="1" x14ac:dyDescent="0.2"/>
    <row r="39053" ht="12.75" customHeight="1" x14ac:dyDescent="0.2"/>
    <row r="39057" ht="12.75" customHeight="1" x14ac:dyDescent="0.2"/>
    <row r="39061" ht="12.75" customHeight="1" x14ac:dyDescent="0.2"/>
    <row r="39065" ht="12.75" customHeight="1" x14ac:dyDescent="0.2"/>
    <row r="39069" ht="12.75" customHeight="1" x14ac:dyDescent="0.2"/>
    <row r="39073" ht="12.75" customHeight="1" x14ac:dyDescent="0.2"/>
    <row r="39077" ht="12.75" customHeight="1" x14ac:dyDescent="0.2"/>
    <row r="39081" ht="12.75" customHeight="1" x14ac:dyDescent="0.2"/>
    <row r="39085" ht="12.75" customHeight="1" x14ac:dyDescent="0.2"/>
    <row r="39089" ht="12.75" customHeight="1" x14ac:dyDescent="0.2"/>
    <row r="39093" ht="12.75" customHeight="1" x14ac:dyDescent="0.2"/>
    <row r="39097" ht="12.75" customHeight="1" x14ac:dyDescent="0.2"/>
    <row r="39101" ht="12.75" customHeight="1" x14ac:dyDescent="0.2"/>
    <row r="39105" ht="12.75" customHeight="1" x14ac:dyDescent="0.2"/>
    <row r="39109" ht="12.75" customHeight="1" x14ac:dyDescent="0.2"/>
    <row r="39113" ht="12.75" customHeight="1" x14ac:dyDescent="0.2"/>
    <row r="39117" ht="12.75" customHeight="1" x14ac:dyDescent="0.2"/>
    <row r="39121" ht="12.75" customHeight="1" x14ac:dyDescent="0.2"/>
    <row r="39125" ht="12.75" customHeight="1" x14ac:dyDescent="0.2"/>
    <row r="39129" ht="12.75" customHeight="1" x14ac:dyDescent="0.2"/>
    <row r="39133" ht="12.75" customHeight="1" x14ac:dyDescent="0.2"/>
    <row r="39137" ht="12.75" customHeight="1" x14ac:dyDescent="0.2"/>
    <row r="39141" ht="12.75" customHeight="1" x14ac:dyDescent="0.2"/>
    <row r="39145" ht="12.75" customHeight="1" x14ac:dyDescent="0.2"/>
    <row r="39149" ht="12.75" customHeight="1" x14ac:dyDescent="0.2"/>
    <row r="39153" ht="12.75" customHeight="1" x14ac:dyDescent="0.2"/>
    <row r="39157" ht="12.75" customHeight="1" x14ac:dyDescent="0.2"/>
    <row r="39161" ht="12.75" customHeight="1" x14ac:dyDescent="0.2"/>
    <row r="39165" ht="12.75" customHeight="1" x14ac:dyDescent="0.2"/>
    <row r="39169" ht="12.75" customHeight="1" x14ac:dyDescent="0.2"/>
    <row r="39173" ht="12.75" customHeight="1" x14ac:dyDescent="0.2"/>
    <row r="39177" ht="12.75" customHeight="1" x14ac:dyDescent="0.2"/>
    <row r="39181" ht="12.75" customHeight="1" x14ac:dyDescent="0.2"/>
    <row r="39185" ht="12.75" customHeight="1" x14ac:dyDescent="0.2"/>
    <row r="39189" ht="12.75" customHeight="1" x14ac:dyDescent="0.2"/>
    <row r="39193" ht="12.75" customHeight="1" x14ac:dyDescent="0.2"/>
    <row r="39197" ht="12.75" customHeight="1" x14ac:dyDescent="0.2"/>
    <row r="39201" ht="12.75" customHeight="1" x14ac:dyDescent="0.2"/>
    <row r="39205" ht="12.75" customHeight="1" x14ac:dyDescent="0.2"/>
    <row r="39209" ht="12.75" customHeight="1" x14ac:dyDescent="0.2"/>
    <row r="39213" ht="12.75" customHeight="1" x14ac:dyDescent="0.2"/>
    <row r="39217" ht="12.75" customHeight="1" x14ac:dyDescent="0.2"/>
    <row r="39221" ht="12.75" customHeight="1" x14ac:dyDescent="0.2"/>
    <row r="39225" ht="12.75" customHeight="1" x14ac:dyDescent="0.2"/>
    <row r="39229" ht="12.75" customHeight="1" x14ac:dyDescent="0.2"/>
    <row r="39233" ht="12.75" customHeight="1" x14ac:dyDescent="0.2"/>
    <row r="39237" ht="12.75" customHeight="1" x14ac:dyDescent="0.2"/>
    <row r="39241" ht="12.75" customHeight="1" x14ac:dyDescent="0.2"/>
    <row r="39245" ht="12.75" customHeight="1" x14ac:dyDescent="0.2"/>
    <row r="39249" ht="12.75" customHeight="1" x14ac:dyDescent="0.2"/>
    <row r="39253" ht="12.75" customHeight="1" x14ac:dyDescent="0.2"/>
    <row r="39257" ht="12.75" customHeight="1" x14ac:dyDescent="0.2"/>
    <row r="39261" ht="12.75" customHeight="1" x14ac:dyDescent="0.2"/>
    <row r="39265" ht="12.75" customHeight="1" x14ac:dyDescent="0.2"/>
    <row r="39269" ht="12.75" customHeight="1" x14ac:dyDescent="0.2"/>
    <row r="39273" ht="12.75" customHeight="1" x14ac:dyDescent="0.2"/>
    <row r="39277" ht="12.75" customHeight="1" x14ac:dyDescent="0.2"/>
    <row r="39281" ht="12.75" customHeight="1" x14ac:dyDescent="0.2"/>
    <row r="39285" ht="12.75" customHeight="1" x14ac:dyDescent="0.2"/>
    <row r="39289" ht="12.75" customHeight="1" x14ac:dyDescent="0.2"/>
    <row r="39293" ht="12.75" customHeight="1" x14ac:dyDescent="0.2"/>
    <row r="39297" ht="12.75" customHeight="1" x14ac:dyDescent="0.2"/>
    <row r="39301" ht="12.75" customHeight="1" x14ac:dyDescent="0.2"/>
    <row r="39305" ht="12.75" customHeight="1" x14ac:dyDescent="0.2"/>
    <row r="39309" ht="12.75" customHeight="1" x14ac:dyDescent="0.2"/>
    <row r="39313" ht="12.75" customHeight="1" x14ac:dyDescent="0.2"/>
    <row r="39317" ht="12.75" customHeight="1" x14ac:dyDescent="0.2"/>
    <row r="39321" ht="12.75" customHeight="1" x14ac:dyDescent="0.2"/>
    <row r="39325" ht="12.75" customHeight="1" x14ac:dyDescent="0.2"/>
    <row r="39329" ht="12.75" customHeight="1" x14ac:dyDescent="0.2"/>
    <row r="39333" ht="12.75" customHeight="1" x14ac:dyDescent="0.2"/>
    <row r="39337" ht="12.75" customHeight="1" x14ac:dyDescent="0.2"/>
    <row r="39341" ht="12.75" customHeight="1" x14ac:dyDescent="0.2"/>
    <row r="39345" ht="12.75" customHeight="1" x14ac:dyDescent="0.2"/>
    <row r="39349" ht="12.75" customHeight="1" x14ac:dyDescent="0.2"/>
    <row r="39353" ht="12.75" customHeight="1" x14ac:dyDescent="0.2"/>
    <row r="39357" ht="12.75" customHeight="1" x14ac:dyDescent="0.2"/>
    <row r="39361" ht="12.75" customHeight="1" x14ac:dyDescent="0.2"/>
    <row r="39365" ht="12.75" customHeight="1" x14ac:dyDescent="0.2"/>
    <row r="39369" ht="12.75" customHeight="1" x14ac:dyDescent="0.2"/>
    <row r="39373" ht="12.75" customHeight="1" x14ac:dyDescent="0.2"/>
    <row r="39377" ht="12.75" customHeight="1" x14ac:dyDescent="0.2"/>
    <row r="39381" ht="12.75" customHeight="1" x14ac:dyDescent="0.2"/>
    <row r="39385" ht="12.75" customHeight="1" x14ac:dyDescent="0.2"/>
    <row r="39389" ht="12.75" customHeight="1" x14ac:dyDescent="0.2"/>
    <row r="39393" ht="12.75" customHeight="1" x14ac:dyDescent="0.2"/>
    <row r="39397" ht="12.75" customHeight="1" x14ac:dyDescent="0.2"/>
    <row r="39401" ht="12.75" customHeight="1" x14ac:dyDescent="0.2"/>
    <row r="39405" ht="12.75" customHeight="1" x14ac:dyDescent="0.2"/>
    <row r="39409" ht="12.75" customHeight="1" x14ac:dyDescent="0.2"/>
    <row r="39413" ht="12.75" customHeight="1" x14ac:dyDescent="0.2"/>
    <row r="39417" ht="12.75" customHeight="1" x14ac:dyDescent="0.2"/>
    <row r="39421" ht="12.75" customHeight="1" x14ac:dyDescent="0.2"/>
    <row r="39425" ht="12.75" customHeight="1" x14ac:dyDescent="0.2"/>
    <row r="39429" ht="12.75" customHeight="1" x14ac:dyDescent="0.2"/>
    <row r="39433" ht="12.75" customHeight="1" x14ac:dyDescent="0.2"/>
    <row r="39437" ht="12.75" customHeight="1" x14ac:dyDescent="0.2"/>
    <row r="39441" ht="12.75" customHeight="1" x14ac:dyDescent="0.2"/>
    <row r="39445" ht="12.75" customHeight="1" x14ac:dyDescent="0.2"/>
    <row r="39449" ht="12.75" customHeight="1" x14ac:dyDescent="0.2"/>
    <row r="39453" ht="12.75" customHeight="1" x14ac:dyDescent="0.2"/>
    <row r="39457" ht="12.75" customHeight="1" x14ac:dyDescent="0.2"/>
    <row r="39461" ht="12.75" customHeight="1" x14ac:dyDescent="0.2"/>
    <row r="39465" ht="12.75" customHeight="1" x14ac:dyDescent="0.2"/>
    <row r="39469" ht="12.75" customHeight="1" x14ac:dyDescent="0.2"/>
    <row r="39473" ht="12.75" customHeight="1" x14ac:dyDescent="0.2"/>
    <row r="39477" ht="12.75" customHeight="1" x14ac:dyDescent="0.2"/>
    <row r="39481" ht="12.75" customHeight="1" x14ac:dyDescent="0.2"/>
    <row r="39485" ht="12.75" customHeight="1" x14ac:dyDescent="0.2"/>
    <row r="39489" ht="12.75" customHeight="1" x14ac:dyDescent="0.2"/>
    <row r="39493" ht="12.75" customHeight="1" x14ac:dyDescent="0.2"/>
    <row r="39497" ht="12.75" customHeight="1" x14ac:dyDescent="0.2"/>
    <row r="39501" ht="12.75" customHeight="1" x14ac:dyDescent="0.2"/>
    <row r="39505" ht="12.75" customHeight="1" x14ac:dyDescent="0.2"/>
    <row r="39509" ht="12.75" customHeight="1" x14ac:dyDescent="0.2"/>
    <row r="39513" ht="12.75" customHeight="1" x14ac:dyDescent="0.2"/>
    <row r="39517" ht="12.75" customHeight="1" x14ac:dyDescent="0.2"/>
    <row r="39521" ht="12.75" customHeight="1" x14ac:dyDescent="0.2"/>
    <row r="39525" ht="12.75" customHeight="1" x14ac:dyDescent="0.2"/>
    <row r="39529" ht="12.75" customHeight="1" x14ac:dyDescent="0.2"/>
    <row r="39533" ht="12.75" customHeight="1" x14ac:dyDescent="0.2"/>
    <row r="39537" ht="12.75" customHeight="1" x14ac:dyDescent="0.2"/>
    <row r="39541" ht="12.75" customHeight="1" x14ac:dyDescent="0.2"/>
    <row r="39545" ht="12.75" customHeight="1" x14ac:dyDescent="0.2"/>
    <row r="39549" ht="12.75" customHeight="1" x14ac:dyDescent="0.2"/>
    <row r="39553" ht="12.75" customHeight="1" x14ac:dyDescent="0.2"/>
    <row r="39557" ht="12.75" customHeight="1" x14ac:dyDescent="0.2"/>
    <row r="39561" ht="12.75" customHeight="1" x14ac:dyDescent="0.2"/>
    <row r="39565" ht="12.75" customHeight="1" x14ac:dyDescent="0.2"/>
    <row r="39569" ht="12.75" customHeight="1" x14ac:dyDescent="0.2"/>
    <row r="39573" ht="12.75" customHeight="1" x14ac:dyDescent="0.2"/>
    <row r="39577" ht="12.75" customHeight="1" x14ac:dyDescent="0.2"/>
    <row r="39581" ht="12.75" customHeight="1" x14ac:dyDescent="0.2"/>
    <row r="39585" ht="12.75" customHeight="1" x14ac:dyDescent="0.2"/>
    <row r="39589" ht="12.75" customHeight="1" x14ac:dyDescent="0.2"/>
    <row r="39593" ht="12.75" customHeight="1" x14ac:dyDescent="0.2"/>
    <row r="39597" ht="12.75" customHeight="1" x14ac:dyDescent="0.2"/>
    <row r="39601" ht="12.75" customHeight="1" x14ac:dyDescent="0.2"/>
    <row r="39605" ht="12.75" customHeight="1" x14ac:dyDescent="0.2"/>
    <row r="39609" ht="12.75" customHeight="1" x14ac:dyDescent="0.2"/>
    <row r="39613" ht="12.75" customHeight="1" x14ac:dyDescent="0.2"/>
    <row r="39617" ht="12.75" customHeight="1" x14ac:dyDescent="0.2"/>
    <row r="39621" ht="12.75" customHeight="1" x14ac:dyDescent="0.2"/>
    <row r="39625" ht="12.75" customHeight="1" x14ac:dyDescent="0.2"/>
    <row r="39629" ht="12.75" customHeight="1" x14ac:dyDescent="0.2"/>
    <row r="39633" ht="12.75" customHeight="1" x14ac:dyDescent="0.2"/>
    <row r="39637" ht="12.75" customHeight="1" x14ac:dyDescent="0.2"/>
    <row r="39641" ht="12.75" customHeight="1" x14ac:dyDescent="0.2"/>
    <row r="39645" ht="12.75" customHeight="1" x14ac:dyDescent="0.2"/>
    <row r="39649" ht="12.75" customHeight="1" x14ac:dyDescent="0.2"/>
    <row r="39653" ht="12.75" customHeight="1" x14ac:dyDescent="0.2"/>
    <row r="39657" ht="12.75" customHeight="1" x14ac:dyDescent="0.2"/>
    <row r="39661" ht="12.75" customHeight="1" x14ac:dyDescent="0.2"/>
    <row r="39665" ht="12.75" customHeight="1" x14ac:dyDescent="0.2"/>
    <row r="39669" ht="12.75" customHeight="1" x14ac:dyDescent="0.2"/>
    <row r="39673" ht="12.75" customHeight="1" x14ac:dyDescent="0.2"/>
    <row r="39677" ht="12.75" customHeight="1" x14ac:dyDescent="0.2"/>
    <row r="39681" ht="12.75" customHeight="1" x14ac:dyDescent="0.2"/>
    <row r="39685" ht="12.75" customHeight="1" x14ac:dyDescent="0.2"/>
    <row r="39689" ht="12.75" customHeight="1" x14ac:dyDescent="0.2"/>
    <row r="39693" ht="12.75" customHeight="1" x14ac:dyDescent="0.2"/>
    <row r="39697" ht="12.75" customHeight="1" x14ac:dyDescent="0.2"/>
    <row r="39701" ht="12.75" customHeight="1" x14ac:dyDescent="0.2"/>
    <row r="39705" ht="12.75" customHeight="1" x14ac:dyDescent="0.2"/>
    <row r="39709" ht="12.75" customHeight="1" x14ac:dyDescent="0.2"/>
    <row r="39713" ht="12.75" customHeight="1" x14ac:dyDescent="0.2"/>
    <row r="39717" ht="12.75" customHeight="1" x14ac:dyDescent="0.2"/>
    <row r="39721" ht="12.75" customHeight="1" x14ac:dyDescent="0.2"/>
    <row r="39725" ht="12.75" customHeight="1" x14ac:dyDescent="0.2"/>
    <row r="39729" ht="12.75" customHeight="1" x14ac:dyDescent="0.2"/>
    <row r="39733" ht="12.75" customHeight="1" x14ac:dyDescent="0.2"/>
    <row r="39737" ht="12.75" customHeight="1" x14ac:dyDescent="0.2"/>
    <row r="39741" ht="12.75" customHeight="1" x14ac:dyDescent="0.2"/>
    <row r="39745" ht="12.75" customHeight="1" x14ac:dyDescent="0.2"/>
    <row r="39749" ht="12.75" customHeight="1" x14ac:dyDescent="0.2"/>
    <row r="39753" ht="12.75" customHeight="1" x14ac:dyDescent="0.2"/>
    <row r="39757" ht="12.75" customHeight="1" x14ac:dyDescent="0.2"/>
    <row r="39761" ht="12.75" customHeight="1" x14ac:dyDescent="0.2"/>
    <row r="39765" ht="12.75" customHeight="1" x14ac:dyDescent="0.2"/>
    <row r="39769" ht="12.75" customHeight="1" x14ac:dyDescent="0.2"/>
    <row r="39773" ht="12.75" customHeight="1" x14ac:dyDescent="0.2"/>
    <row r="39777" ht="12.75" customHeight="1" x14ac:dyDescent="0.2"/>
    <row r="39781" ht="12.75" customHeight="1" x14ac:dyDescent="0.2"/>
    <row r="39785" ht="12.75" customHeight="1" x14ac:dyDescent="0.2"/>
    <row r="39789" ht="12.75" customHeight="1" x14ac:dyDescent="0.2"/>
    <row r="39793" ht="12.75" customHeight="1" x14ac:dyDescent="0.2"/>
    <row r="39797" ht="12.75" customHeight="1" x14ac:dyDescent="0.2"/>
    <row r="39801" ht="12.75" customHeight="1" x14ac:dyDescent="0.2"/>
    <row r="39805" ht="12.75" customHeight="1" x14ac:dyDescent="0.2"/>
    <row r="39809" ht="12.75" customHeight="1" x14ac:dyDescent="0.2"/>
    <row r="39813" ht="12.75" customHeight="1" x14ac:dyDescent="0.2"/>
    <row r="39817" ht="12.75" customHeight="1" x14ac:dyDescent="0.2"/>
    <row r="39821" ht="12.75" customHeight="1" x14ac:dyDescent="0.2"/>
    <row r="39825" ht="12.75" customHeight="1" x14ac:dyDescent="0.2"/>
    <row r="39829" ht="12.75" customHeight="1" x14ac:dyDescent="0.2"/>
    <row r="39833" ht="12.75" customHeight="1" x14ac:dyDescent="0.2"/>
    <row r="39837" ht="12.75" customHeight="1" x14ac:dyDescent="0.2"/>
    <row r="39841" ht="12.75" customHeight="1" x14ac:dyDescent="0.2"/>
    <row r="39845" ht="12.75" customHeight="1" x14ac:dyDescent="0.2"/>
    <row r="39849" ht="12.75" customHeight="1" x14ac:dyDescent="0.2"/>
    <row r="39853" ht="12.75" customHeight="1" x14ac:dyDescent="0.2"/>
    <row r="39857" ht="12.75" customHeight="1" x14ac:dyDescent="0.2"/>
    <row r="39861" ht="12.75" customHeight="1" x14ac:dyDescent="0.2"/>
    <row r="39865" ht="12.75" customHeight="1" x14ac:dyDescent="0.2"/>
    <row r="39869" ht="12.75" customHeight="1" x14ac:dyDescent="0.2"/>
    <row r="39873" ht="12.75" customHeight="1" x14ac:dyDescent="0.2"/>
    <row r="39877" ht="12.75" customHeight="1" x14ac:dyDescent="0.2"/>
    <row r="39881" ht="12.75" customHeight="1" x14ac:dyDescent="0.2"/>
    <row r="39885" ht="12.75" customHeight="1" x14ac:dyDescent="0.2"/>
    <row r="39889" ht="12.75" customHeight="1" x14ac:dyDescent="0.2"/>
    <row r="39893" ht="12.75" customHeight="1" x14ac:dyDescent="0.2"/>
    <row r="39897" ht="12.75" customHeight="1" x14ac:dyDescent="0.2"/>
    <row r="39901" ht="12.75" customHeight="1" x14ac:dyDescent="0.2"/>
    <row r="39905" ht="12.75" customHeight="1" x14ac:dyDescent="0.2"/>
    <row r="39909" ht="12.75" customHeight="1" x14ac:dyDescent="0.2"/>
    <row r="39913" ht="12.75" customHeight="1" x14ac:dyDescent="0.2"/>
    <row r="39917" ht="12.75" customHeight="1" x14ac:dyDescent="0.2"/>
    <row r="39921" ht="12.75" customHeight="1" x14ac:dyDescent="0.2"/>
    <row r="39925" ht="12.75" customHeight="1" x14ac:dyDescent="0.2"/>
    <row r="39929" ht="12.75" customHeight="1" x14ac:dyDescent="0.2"/>
    <row r="39933" ht="12.75" customHeight="1" x14ac:dyDescent="0.2"/>
    <row r="39937" ht="12.75" customHeight="1" x14ac:dyDescent="0.2"/>
    <row r="39941" ht="12.75" customHeight="1" x14ac:dyDescent="0.2"/>
    <row r="39945" ht="12.75" customHeight="1" x14ac:dyDescent="0.2"/>
    <row r="39949" ht="12.75" customHeight="1" x14ac:dyDescent="0.2"/>
    <row r="39953" ht="12.75" customHeight="1" x14ac:dyDescent="0.2"/>
    <row r="39957" ht="12.75" customHeight="1" x14ac:dyDescent="0.2"/>
    <row r="39961" ht="12.75" customHeight="1" x14ac:dyDescent="0.2"/>
    <row r="39965" ht="12.75" customHeight="1" x14ac:dyDescent="0.2"/>
    <row r="39969" ht="12.75" customHeight="1" x14ac:dyDescent="0.2"/>
    <row r="39973" ht="12.75" customHeight="1" x14ac:dyDescent="0.2"/>
    <row r="39977" ht="12.75" customHeight="1" x14ac:dyDescent="0.2"/>
    <row r="39981" ht="12.75" customHeight="1" x14ac:dyDescent="0.2"/>
    <row r="39985" ht="12.75" customHeight="1" x14ac:dyDescent="0.2"/>
    <row r="39989" ht="12.75" customHeight="1" x14ac:dyDescent="0.2"/>
    <row r="39993" ht="12.75" customHeight="1" x14ac:dyDescent="0.2"/>
    <row r="39997" ht="12.75" customHeight="1" x14ac:dyDescent="0.2"/>
    <row r="40001" ht="12.75" customHeight="1" x14ac:dyDescent="0.2"/>
    <row r="40005" ht="12.75" customHeight="1" x14ac:dyDescent="0.2"/>
    <row r="40009" ht="12.75" customHeight="1" x14ac:dyDescent="0.2"/>
    <row r="40013" ht="12.75" customHeight="1" x14ac:dyDescent="0.2"/>
    <row r="40017" ht="12.75" customHeight="1" x14ac:dyDescent="0.2"/>
    <row r="40021" ht="12.75" customHeight="1" x14ac:dyDescent="0.2"/>
    <row r="40025" ht="12.75" customHeight="1" x14ac:dyDescent="0.2"/>
    <row r="40029" ht="12.75" customHeight="1" x14ac:dyDescent="0.2"/>
    <row r="40033" ht="12.75" customHeight="1" x14ac:dyDescent="0.2"/>
    <row r="40037" ht="12.75" customHeight="1" x14ac:dyDescent="0.2"/>
    <row r="40041" ht="12.75" customHeight="1" x14ac:dyDescent="0.2"/>
    <row r="40045" ht="12.75" customHeight="1" x14ac:dyDescent="0.2"/>
    <row r="40049" ht="12.75" customHeight="1" x14ac:dyDescent="0.2"/>
    <row r="40053" ht="12.75" customHeight="1" x14ac:dyDescent="0.2"/>
    <row r="40057" ht="12.75" customHeight="1" x14ac:dyDescent="0.2"/>
    <row r="40061" ht="12.75" customHeight="1" x14ac:dyDescent="0.2"/>
    <row r="40065" ht="12.75" customHeight="1" x14ac:dyDescent="0.2"/>
    <row r="40069" ht="12.75" customHeight="1" x14ac:dyDescent="0.2"/>
    <row r="40073" ht="12.75" customHeight="1" x14ac:dyDescent="0.2"/>
    <row r="40077" ht="12.75" customHeight="1" x14ac:dyDescent="0.2"/>
    <row r="40081" ht="12.75" customHeight="1" x14ac:dyDescent="0.2"/>
    <row r="40085" ht="12.75" customHeight="1" x14ac:dyDescent="0.2"/>
    <row r="40089" ht="12.75" customHeight="1" x14ac:dyDescent="0.2"/>
    <row r="40093" ht="12.75" customHeight="1" x14ac:dyDescent="0.2"/>
    <row r="40097" ht="12.75" customHeight="1" x14ac:dyDescent="0.2"/>
    <row r="40101" ht="12.75" customHeight="1" x14ac:dyDescent="0.2"/>
    <row r="40105" ht="12.75" customHeight="1" x14ac:dyDescent="0.2"/>
    <row r="40109" ht="12.75" customHeight="1" x14ac:dyDescent="0.2"/>
    <row r="40113" ht="12.75" customHeight="1" x14ac:dyDescent="0.2"/>
    <row r="40117" ht="12.75" customHeight="1" x14ac:dyDescent="0.2"/>
    <row r="40121" ht="12.75" customHeight="1" x14ac:dyDescent="0.2"/>
    <row r="40125" ht="12.75" customHeight="1" x14ac:dyDescent="0.2"/>
    <row r="40129" ht="12.75" customHeight="1" x14ac:dyDescent="0.2"/>
    <row r="40133" ht="12.75" customHeight="1" x14ac:dyDescent="0.2"/>
    <row r="40137" ht="12.75" customHeight="1" x14ac:dyDescent="0.2"/>
    <row r="40141" ht="12.75" customHeight="1" x14ac:dyDescent="0.2"/>
    <row r="40145" ht="12.75" customHeight="1" x14ac:dyDescent="0.2"/>
    <row r="40149" ht="12.75" customHeight="1" x14ac:dyDescent="0.2"/>
    <row r="40153" ht="12.75" customHeight="1" x14ac:dyDescent="0.2"/>
    <row r="40157" ht="12.75" customHeight="1" x14ac:dyDescent="0.2"/>
    <row r="40161" ht="12.75" customHeight="1" x14ac:dyDescent="0.2"/>
    <row r="40165" ht="12.75" customHeight="1" x14ac:dyDescent="0.2"/>
    <row r="40169" ht="12.75" customHeight="1" x14ac:dyDescent="0.2"/>
    <row r="40173" ht="12.75" customHeight="1" x14ac:dyDescent="0.2"/>
    <row r="40177" ht="12.75" customHeight="1" x14ac:dyDescent="0.2"/>
    <row r="40181" ht="12.75" customHeight="1" x14ac:dyDescent="0.2"/>
    <row r="40185" ht="12.75" customHeight="1" x14ac:dyDescent="0.2"/>
    <row r="40189" ht="12.75" customHeight="1" x14ac:dyDescent="0.2"/>
    <row r="40193" ht="12.75" customHeight="1" x14ac:dyDescent="0.2"/>
    <row r="40197" ht="12.75" customHeight="1" x14ac:dyDescent="0.2"/>
    <row r="40201" ht="12.75" customHeight="1" x14ac:dyDescent="0.2"/>
    <row r="40205" ht="12.75" customHeight="1" x14ac:dyDescent="0.2"/>
    <row r="40209" ht="12.75" customHeight="1" x14ac:dyDescent="0.2"/>
    <row r="40213" ht="12.75" customHeight="1" x14ac:dyDescent="0.2"/>
    <row r="40217" ht="12.75" customHeight="1" x14ac:dyDescent="0.2"/>
    <row r="40221" ht="12.75" customHeight="1" x14ac:dyDescent="0.2"/>
    <row r="40225" ht="12.75" customHeight="1" x14ac:dyDescent="0.2"/>
    <row r="40229" ht="12.75" customHeight="1" x14ac:dyDescent="0.2"/>
    <row r="40233" ht="12.75" customHeight="1" x14ac:dyDescent="0.2"/>
    <row r="40237" ht="12.75" customHeight="1" x14ac:dyDescent="0.2"/>
    <row r="40241" ht="12.75" customHeight="1" x14ac:dyDescent="0.2"/>
    <row r="40245" ht="12.75" customHeight="1" x14ac:dyDescent="0.2"/>
    <row r="40249" ht="12.75" customHeight="1" x14ac:dyDescent="0.2"/>
    <row r="40253" ht="12.75" customHeight="1" x14ac:dyDescent="0.2"/>
    <row r="40257" ht="12.75" customHeight="1" x14ac:dyDescent="0.2"/>
    <row r="40261" ht="12.75" customHeight="1" x14ac:dyDescent="0.2"/>
    <row r="40265" ht="12.75" customHeight="1" x14ac:dyDescent="0.2"/>
    <row r="40269" ht="12.75" customHeight="1" x14ac:dyDescent="0.2"/>
    <row r="40273" ht="12.75" customHeight="1" x14ac:dyDescent="0.2"/>
    <row r="40277" ht="12.75" customHeight="1" x14ac:dyDescent="0.2"/>
    <row r="40281" ht="12.75" customHeight="1" x14ac:dyDescent="0.2"/>
    <row r="40285" ht="12.75" customHeight="1" x14ac:dyDescent="0.2"/>
    <row r="40289" ht="12.75" customHeight="1" x14ac:dyDescent="0.2"/>
    <row r="40293" ht="12.75" customHeight="1" x14ac:dyDescent="0.2"/>
    <row r="40297" ht="12.75" customHeight="1" x14ac:dyDescent="0.2"/>
    <row r="40301" ht="12.75" customHeight="1" x14ac:dyDescent="0.2"/>
    <row r="40305" ht="12.75" customHeight="1" x14ac:dyDescent="0.2"/>
    <row r="40309" ht="12.75" customHeight="1" x14ac:dyDescent="0.2"/>
    <row r="40313" ht="12.75" customHeight="1" x14ac:dyDescent="0.2"/>
    <row r="40317" ht="12.75" customHeight="1" x14ac:dyDescent="0.2"/>
    <row r="40321" ht="12.75" customHeight="1" x14ac:dyDescent="0.2"/>
    <row r="40325" ht="12.75" customHeight="1" x14ac:dyDescent="0.2"/>
    <row r="40329" ht="12.75" customHeight="1" x14ac:dyDescent="0.2"/>
    <row r="40333" ht="12.75" customHeight="1" x14ac:dyDescent="0.2"/>
    <row r="40337" ht="12.75" customHeight="1" x14ac:dyDescent="0.2"/>
    <row r="40341" ht="12.75" customHeight="1" x14ac:dyDescent="0.2"/>
    <row r="40345" ht="12.75" customHeight="1" x14ac:dyDescent="0.2"/>
    <row r="40349" ht="12.75" customHeight="1" x14ac:dyDescent="0.2"/>
    <row r="40353" ht="12.75" customHeight="1" x14ac:dyDescent="0.2"/>
    <row r="40357" ht="12.75" customHeight="1" x14ac:dyDescent="0.2"/>
    <row r="40361" ht="12.75" customHeight="1" x14ac:dyDescent="0.2"/>
    <row r="40365" ht="12.75" customHeight="1" x14ac:dyDescent="0.2"/>
    <row r="40369" ht="12.75" customHeight="1" x14ac:dyDescent="0.2"/>
    <row r="40373" ht="12.75" customHeight="1" x14ac:dyDescent="0.2"/>
    <row r="40377" ht="12.75" customHeight="1" x14ac:dyDescent="0.2"/>
    <row r="40381" ht="12.75" customHeight="1" x14ac:dyDescent="0.2"/>
    <row r="40385" ht="12.75" customHeight="1" x14ac:dyDescent="0.2"/>
    <row r="40389" ht="12.75" customHeight="1" x14ac:dyDescent="0.2"/>
    <row r="40393" ht="12.75" customHeight="1" x14ac:dyDescent="0.2"/>
    <row r="40397" ht="12.75" customHeight="1" x14ac:dyDescent="0.2"/>
    <row r="40401" ht="12.75" customHeight="1" x14ac:dyDescent="0.2"/>
    <row r="40405" ht="12.75" customHeight="1" x14ac:dyDescent="0.2"/>
    <row r="40409" ht="12.75" customHeight="1" x14ac:dyDescent="0.2"/>
    <row r="40413" ht="12.75" customHeight="1" x14ac:dyDescent="0.2"/>
    <row r="40417" ht="12.75" customHeight="1" x14ac:dyDescent="0.2"/>
    <row r="40421" ht="12.75" customHeight="1" x14ac:dyDescent="0.2"/>
    <row r="40425" ht="12.75" customHeight="1" x14ac:dyDescent="0.2"/>
    <row r="40429" ht="12.75" customHeight="1" x14ac:dyDescent="0.2"/>
    <row r="40433" ht="12.75" customHeight="1" x14ac:dyDescent="0.2"/>
    <row r="40437" ht="12.75" customHeight="1" x14ac:dyDescent="0.2"/>
    <row r="40441" ht="12.75" customHeight="1" x14ac:dyDescent="0.2"/>
    <row r="40445" ht="12.75" customHeight="1" x14ac:dyDescent="0.2"/>
    <row r="40449" ht="12.75" customHeight="1" x14ac:dyDescent="0.2"/>
    <row r="40453" ht="12.75" customHeight="1" x14ac:dyDescent="0.2"/>
    <row r="40457" ht="12.75" customHeight="1" x14ac:dyDescent="0.2"/>
    <row r="40461" ht="12.75" customHeight="1" x14ac:dyDescent="0.2"/>
    <row r="40465" ht="12.75" customHeight="1" x14ac:dyDescent="0.2"/>
    <row r="40469" ht="12.75" customHeight="1" x14ac:dyDescent="0.2"/>
    <row r="40473" ht="12.75" customHeight="1" x14ac:dyDescent="0.2"/>
    <row r="40477" ht="12.75" customHeight="1" x14ac:dyDescent="0.2"/>
    <row r="40481" ht="12.75" customHeight="1" x14ac:dyDescent="0.2"/>
    <row r="40485" ht="12.75" customHeight="1" x14ac:dyDescent="0.2"/>
    <row r="40489" ht="12.75" customHeight="1" x14ac:dyDescent="0.2"/>
    <row r="40493" ht="12.75" customHeight="1" x14ac:dyDescent="0.2"/>
    <row r="40497" ht="12.75" customHeight="1" x14ac:dyDescent="0.2"/>
    <row r="40501" ht="12.75" customHeight="1" x14ac:dyDescent="0.2"/>
    <row r="40505" ht="12.75" customHeight="1" x14ac:dyDescent="0.2"/>
    <row r="40509" ht="12.75" customHeight="1" x14ac:dyDescent="0.2"/>
    <row r="40513" ht="12.75" customHeight="1" x14ac:dyDescent="0.2"/>
    <row r="40517" ht="12.75" customHeight="1" x14ac:dyDescent="0.2"/>
    <row r="40521" ht="12.75" customHeight="1" x14ac:dyDescent="0.2"/>
    <row r="40525" ht="12.75" customHeight="1" x14ac:dyDescent="0.2"/>
    <row r="40529" ht="12.75" customHeight="1" x14ac:dyDescent="0.2"/>
    <row r="40533" ht="12.75" customHeight="1" x14ac:dyDescent="0.2"/>
    <row r="40537" ht="12.75" customHeight="1" x14ac:dyDescent="0.2"/>
    <row r="40541" ht="12.75" customHeight="1" x14ac:dyDescent="0.2"/>
    <row r="40545" ht="12.75" customHeight="1" x14ac:dyDescent="0.2"/>
    <row r="40549" ht="12.75" customHeight="1" x14ac:dyDescent="0.2"/>
    <row r="40553" ht="12.75" customHeight="1" x14ac:dyDescent="0.2"/>
    <row r="40557" ht="12.75" customHeight="1" x14ac:dyDescent="0.2"/>
    <row r="40561" ht="12.75" customHeight="1" x14ac:dyDescent="0.2"/>
    <row r="40565" ht="12.75" customHeight="1" x14ac:dyDescent="0.2"/>
    <row r="40569" ht="12.75" customHeight="1" x14ac:dyDescent="0.2"/>
    <row r="40573" ht="12.75" customHeight="1" x14ac:dyDescent="0.2"/>
    <row r="40577" ht="12.75" customHeight="1" x14ac:dyDescent="0.2"/>
    <row r="40581" ht="12.75" customHeight="1" x14ac:dyDescent="0.2"/>
    <row r="40585" ht="12.75" customHeight="1" x14ac:dyDescent="0.2"/>
    <row r="40589" ht="12.75" customHeight="1" x14ac:dyDescent="0.2"/>
    <row r="40593" ht="12.75" customHeight="1" x14ac:dyDescent="0.2"/>
    <row r="40597" ht="12.75" customHeight="1" x14ac:dyDescent="0.2"/>
    <row r="40601" ht="12.75" customHeight="1" x14ac:dyDescent="0.2"/>
    <row r="40605" ht="12.75" customHeight="1" x14ac:dyDescent="0.2"/>
    <row r="40609" ht="12.75" customHeight="1" x14ac:dyDescent="0.2"/>
    <row r="40613" ht="12.75" customHeight="1" x14ac:dyDescent="0.2"/>
    <row r="40617" ht="12.75" customHeight="1" x14ac:dyDescent="0.2"/>
    <row r="40621" ht="12.75" customHeight="1" x14ac:dyDescent="0.2"/>
    <row r="40625" ht="12.75" customHeight="1" x14ac:dyDescent="0.2"/>
    <row r="40629" ht="12.75" customHeight="1" x14ac:dyDescent="0.2"/>
    <row r="40633" ht="12.75" customHeight="1" x14ac:dyDescent="0.2"/>
    <row r="40637" ht="12.75" customHeight="1" x14ac:dyDescent="0.2"/>
    <row r="40641" ht="12.75" customHeight="1" x14ac:dyDescent="0.2"/>
    <row r="40645" ht="12.75" customHeight="1" x14ac:dyDescent="0.2"/>
    <row r="40649" ht="12.75" customHeight="1" x14ac:dyDescent="0.2"/>
    <row r="40653" ht="12.75" customHeight="1" x14ac:dyDescent="0.2"/>
    <row r="40657" ht="12.75" customHeight="1" x14ac:dyDescent="0.2"/>
    <row r="40661" ht="12.75" customHeight="1" x14ac:dyDescent="0.2"/>
    <row r="40665" ht="12.75" customHeight="1" x14ac:dyDescent="0.2"/>
    <row r="40669" ht="12.75" customHeight="1" x14ac:dyDescent="0.2"/>
    <row r="40673" ht="12.75" customHeight="1" x14ac:dyDescent="0.2"/>
    <row r="40677" ht="12.75" customHeight="1" x14ac:dyDescent="0.2"/>
    <row r="40681" ht="12.75" customHeight="1" x14ac:dyDescent="0.2"/>
    <row r="40685" ht="12.75" customHeight="1" x14ac:dyDescent="0.2"/>
    <row r="40689" ht="12.75" customHeight="1" x14ac:dyDescent="0.2"/>
    <row r="40693" ht="12.75" customHeight="1" x14ac:dyDescent="0.2"/>
    <row r="40697" ht="12.75" customHeight="1" x14ac:dyDescent="0.2"/>
    <row r="40701" ht="12.75" customHeight="1" x14ac:dyDescent="0.2"/>
    <row r="40705" ht="12.75" customHeight="1" x14ac:dyDescent="0.2"/>
    <row r="40709" ht="12.75" customHeight="1" x14ac:dyDescent="0.2"/>
    <row r="40713" ht="12.75" customHeight="1" x14ac:dyDescent="0.2"/>
    <row r="40717" ht="12.75" customHeight="1" x14ac:dyDescent="0.2"/>
    <row r="40721" ht="12.75" customHeight="1" x14ac:dyDescent="0.2"/>
    <row r="40725" ht="12.75" customHeight="1" x14ac:dyDescent="0.2"/>
    <row r="40729" ht="12.75" customHeight="1" x14ac:dyDescent="0.2"/>
    <row r="40733" ht="12.75" customHeight="1" x14ac:dyDescent="0.2"/>
    <row r="40737" ht="12.75" customHeight="1" x14ac:dyDescent="0.2"/>
    <row r="40741" ht="12.75" customHeight="1" x14ac:dyDescent="0.2"/>
    <row r="40745" ht="12.75" customHeight="1" x14ac:dyDescent="0.2"/>
    <row r="40749" ht="12.75" customHeight="1" x14ac:dyDescent="0.2"/>
    <row r="40753" ht="12.75" customHeight="1" x14ac:dyDescent="0.2"/>
    <row r="40757" ht="12.75" customHeight="1" x14ac:dyDescent="0.2"/>
    <row r="40761" ht="12.75" customHeight="1" x14ac:dyDescent="0.2"/>
    <row r="40765" ht="12.75" customHeight="1" x14ac:dyDescent="0.2"/>
    <row r="40769" ht="12.75" customHeight="1" x14ac:dyDescent="0.2"/>
    <row r="40773" ht="12.75" customHeight="1" x14ac:dyDescent="0.2"/>
    <row r="40777" ht="12.75" customHeight="1" x14ac:dyDescent="0.2"/>
    <row r="40781" ht="12.75" customHeight="1" x14ac:dyDescent="0.2"/>
    <row r="40785" ht="12.75" customHeight="1" x14ac:dyDescent="0.2"/>
    <row r="40789" ht="12.75" customHeight="1" x14ac:dyDescent="0.2"/>
    <row r="40793" ht="12.75" customHeight="1" x14ac:dyDescent="0.2"/>
    <row r="40797" ht="12.75" customHeight="1" x14ac:dyDescent="0.2"/>
    <row r="40801" ht="12.75" customHeight="1" x14ac:dyDescent="0.2"/>
    <row r="40805" ht="12.75" customHeight="1" x14ac:dyDescent="0.2"/>
    <row r="40809" ht="12.75" customHeight="1" x14ac:dyDescent="0.2"/>
    <row r="40813" ht="12.75" customHeight="1" x14ac:dyDescent="0.2"/>
    <row r="40817" ht="12.75" customHeight="1" x14ac:dyDescent="0.2"/>
    <row r="40821" ht="12.75" customHeight="1" x14ac:dyDescent="0.2"/>
    <row r="40825" ht="12.75" customHeight="1" x14ac:dyDescent="0.2"/>
    <row r="40829" ht="12.75" customHeight="1" x14ac:dyDescent="0.2"/>
    <row r="40833" ht="12.75" customHeight="1" x14ac:dyDescent="0.2"/>
    <row r="40837" ht="12.75" customHeight="1" x14ac:dyDescent="0.2"/>
    <row r="40841" ht="12.75" customHeight="1" x14ac:dyDescent="0.2"/>
    <row r="40845" ht="12.75" customHeight="1" x14ac:dyDescent="0.2"/>
    <row r="40849" ht="12.75" customHeight="1" x14ac:dyDescent="0.2"/>
    <row r="40853" ht="12.75" customHeight="1" x14ac:dyDescent="0.2"/>
    <row r="40857" ht="12.75" customHeight="1" x14ac:dyDescent="0.2"/>
    <row r="40861" ht="12.75" customHeight="1" x14ac:dyDescent="0.2"/>
    <row r="40865" ht="12.75" customHeight="1" x14ac:dyDescent="0.2"/>
    <row r="40869" ht="12.75" customHeight="1" x14ac:dyDescent="0.2"/>
    <row r="40873" ht="12.75" customHeight="1" x14ac:dyDescent="0.2"/>
    <row r="40877" ht="12.75" customHeight="1" x14ac:dyDescent="0.2"/>
    <row r="40881" ht="12.75" customHeight="1" x14ac:dyDescent="0.2"/>
    <row r="40885" ht="12.75" customHeight="1" x14ac:dyDescent="0.2"/>
    <row r="40889" ht="12.75" customHeight="1" x14ac:dyDescent="0.2"/>
    <row r="40893" ht="12.75" customHeight="1" x14ac:dyDescent="0.2"/>
    <row r="40897" ht="12.75" customHeight="1" x14ac:dyDescent="0.2"/>
    <row r="40901" ht="12.75" customHeight="1" x14ac:dyDescent="0.2"/>
    <row r="40905" ht="12.75" customHeight="1" x14ac:dyDescent="0.2"/>
    <row r="40909" ht="12.75" customHeight="1" x14ac:dyDescent="0.2"/>
    <row r="40913" ht="12.75" customHeight="1" x14ac:dyDescent="0.2"/>
    <row r="40917" ht="12.75" customHeight="1" x14ac:dyDescent="0.2"/>
    <row r="40921" ht="12.75" customHeight="1" x14ac:dyDescent="0.2"/>
    <row r="40925" ht="12.75" customHeight="1" x14ac:dyDescent="0.2"/>
    <row r="40929" ht="12.75" customHeight="1" x14ac:dyDescent="0.2"/>
    <row r="40933" ht="12.75" customHeight="1" x14ac:dyDescent="0.2"/>
    <row r="40937" ht="12.75" customHeight="1" x14ac:dyDescent="0.2"/>
    <row r="40941" ht="12.75" customHeight="1" x14ac:dyDescent="0.2"/>
    <row r="40945" ht="12.75" customHeight="1" x14ac:dyDescent="0.2"/>
    <row r="40949" ht="12.75" customHeight="1" x14ac:dyDescent="0.2"/>
    <row r="40953" ht="12.75" customHeight="1" x14ac:dyDescent="0.2"/>
    <row r="40957" ht="12.75" customHeight="1" x14ac:dyDescent="0.2"/>
    <row r="40961" ht="12.75" customHeight="1" x14ac:dyDescent="0.2"/>
    <row r="40965" ht="12.75" customHeight="1" x14ac:dyDescent="0.2"/>
    <row r="40969" ht="12.75" customHeight="1" x14ac:dyDescent="0.2"/>
    <row r="40973" ht="12.75" customHeight="1" x14ac:dyDescent="0.2"/>
    <row r="40977" ht="12.75" customHeight="1" x14ac:dyDescent="0.2"/>
    <row r="40981" ht="12.75" customHeight="1" x14ac:dyDescent="0.2"/>
    <row r="40985" ht="12.75" customHeight="1" x14ac:dyDescent="0.2"/>
    <row r="40989" ht="12.75" customHeight="1" x14ac:dyDescent="0.2"/>
    <row r="40993" ht="12.75" customHeight="1" x14ac:dyDescent="0.2"/>
    <row r="40997" ht="12.75" customHeight="1" x14ac:dyDescent="0.2"/>
    <row r="41001" ht="12.75" customHeight="1" x14ac:dyDescent="0.2"/>
    <row r="41005" ht="12.75" customHeight="1" x14ac:dyDescent="0.2"/>
    <row r="41009" ht="12.75" customHeight="1" x14ac:dyDescent="0.2"/>
    <row r="41013" ht="12.75" customHeight="1" x14ac:dyDescent="0.2"/>
    <row r="41017" ht="12.75" customHeight="1" x14ac:dyDescent="0.2"/>
    <row r="41021" ht="12.75" customHeight="1" x14ac:dyDescent="0.2"/>
    <row r="41025" ht="12.75" customHeight="1" x14ac:dyDescent="0.2"/>
    <row r="41029" ht="12.75" customHeight="1" x14ac:dyDescent="0.2"/>
    <row r="41033" ht="12.75" customHeight="1" x14ac:dyDescent="0.2"/>
    <row r="41037" ht="12.75" customHeight="1" x14ac:dyDescent="0.2"/>
    <row r="41041" ht="12.75" customHeight="1" x14ac:dyDescent="0.2"/>
    <row r="41045" ht="12.75" customHeight="1" x14ac:dyDescent="0.2"/>
    <row r="41049" ht="12.75" customHeight="1" x14ac:dyDescent="0.2"/>
    <row r="41053" ht="12.75" customHeight="1" x14ac:dyDescent="0.2"/>
    <row r="41057" ht="12.75" customHeight="1" x14ac:dyDescent="0.2"/>
    <row r="41061" ht="12.75" customHeight="1" x14ac:dyDescent="0.2"/>
    <row r="41065" ht="12.75" customHeight="1" x14ac:dyDescent="0.2"/>
    <row r="41069" ht="12.75" customHeight="1" x14ac:dyDescent="0.2"/>
    <row r="41073" ht="12.75" customHeight="1" x14ac:dyDescent="0.2"/>
    <row r="41077" ht="12.75" customHeight="1" x14ac:dyDescent="0.2"/>
    <row r="41081" ht="12.75" customHeight="1" x14ac:dyDescent="0.2"/>
    <row r="41085" ht="12.75" customHeight="1" x14ac:dyDescent="0.2"/>
    <row r="41089" ht="12.75" customHeight="1" x14ac:dyDescent="0.2"/>
    <row r="41093" ht="12.75" customHeight="1" x14ac:dyDescent="0.2"/>
    <row r="41097" ht="12.75" customHeight="1" x14ac:dyDescent="0.2"/>
    <row r="41101" ht="12.75" customHeight="1" x14ac:dyDescent="0.2"/>
    <row r="41105" ht="12.75" customHeight="1" x14ac:dyDescent="0.2"/>
    <row r="41109" ht="12.75" customHeight="1" x14ac:dyDescent="0.2"/>
    <row r="41113" ht="12.75" customHeight="1" x14ac:dyDescent="0.2"/>
    <row r="41117" ht="12.75" customHeight="1" x14ac:dyDescent="0.2"/>
    <row r="41121" ht="12.75" customHeight="1" x14ac:dyDescent="0.2"/>
    <row r="41125" ht="12.75" customHeight="1" x14ac:dyDescent="0.2"/>
    <row r="41129" ht="12.75" customHeight="1" x14ac:dyDescent="0.2"/>
    <row r="41133" ht="12.75" customHeight="1" x14ac:dyDescent="0.2"/>
    <row r="41137" ht="12.75" customHeight="1" x14ac:dyDescent="0.2"/>
    <row r="41141" ht="12.75" customHeight="1" x14ac:dyDescent="0.2"/>
    <row r="41145" ht="12.75" customHeight="1" x14ac:dyDescent="0.2"/>
    <row r="41149" ht="12.75" customHeight="1" x14ac:dyDescent="0.2"/>
    <row r="41153" ht="12.75" customHeight="1" x14ac:dyDescent="0.2"/>
    <row r="41157" ht="12.75" customHeight="1" x14ac:dyDescent="0.2"/>
    <row r="41161" ht="12.75" customHeight="1" x14ac:dyDescent="0.2"/>
    <row r="41165" ht="12.75" customHeight="1" x14ac:dyDescent="0.2"/>
    <row r="41169" ht="12.75" customHeight="1" x14ac:dyDescent="0.2"/>
    <row r="41173" ht="12.75" customHeight="1" x14ac:dyDescent="0.2"/>
    <row r="41177" ht="12.75" customHeight="1" x14ac:dyDescent="0.2"/>
    <row r="41181" ht="12.75" customHeight="1" x14ac:dyDescent="0.2"/>
    <row r="41185" ht="12.75" customHeight="1" x14ac:dyDescent="0.2"/>
    <row r="41189" ht="12.75" customHeight="1" x14ac:dyDescent="0.2"/>
    <row r="41193" ht="12.75" customHeight="1" x14ac:dyDescent="0.2"/>
    <row r="41197" ht="12.75" customHeight="1" x14ac:dyDescent="0.2"/>
    <row r="41201" ht="12.75" customHeight="1" x14ac:dyDescent="0.2"/>
    <row r="41205" ht="12.75" customHeight="1" x14ac:dyDescent="0.2"/>
    <row r="41209" ht="12.75" customHeight="1" x14ac:dyDescent="0.2"/>
    <row r="41213" ht="12.75" customHeight="1" x14ac:dyDescent="0.2"/>
    <row r="41217" ht="12.75" customHeight="1" x14ac:dyDescent="0.2"/>
    <row r="41221" ht="12.75" customHeight="1" x14ac:dyDescent="0.2"/>
    <row r="41225" ht="12.75" customHeight="1" x14ac:dyDescent="0.2"/>
    <row r="41229" ht="12.75" customHeight="1" x14ac:dyDescent="0.2"/>
    <row r="41233" ht="12.75" customHeight="1" x14ac:dyDescent="0.2"/>
    <row r="41237" ht="12.75" customHeight="1" x14ac:dyDescent="0.2"/>
    <row r="41241" ht="12.75" customHeight="1" x14ac:dyDescent="0.2"/>
    <row r="41245" ht="12.75" customHeight="1" x14ac:dyDescent="0.2"/>
    <row r="41249" ht="12.75" customHeight="1" x14ac:dyDescent="0.2"/>
    <row r="41253" ht="12.75" customHeight="1" x14ac:dyDescent="0.2"/>
    <row r="41257" ht="12.75" customHeight="1" x14ac:dyDescent="0.2"/>
    <row r="41261" ht="12.75" customHeight="1" x14ac:dyDescent="0.2"/>
    <row r="41265" ht="12.75" customHeight="1" x14ac:dyDescent="0.2"/>
    <row r="41269" ht="12.75" customHeight="1" x14ac:dyDescent="0.2"/>
    <row r="41273" ht="12.75" customHeight="1" x14ac:dyDescent="0.2"/>
    <row r="41277" ht="12.75" customHeight="1" x14ac:dyDescent="0.2"/>
    <row r="41281" ht="12.75" customHeight="1" x14ac:dyDescent="0.2"/>
    <row r="41285" ht="12.75" customHeight="1" x14ac:dyDescent="0.2"/>
    <row r="41289" ht="12.75" customHeight="1" x14ac:dyDescent="0.2"/>
    <row r="41293" ht="12.75" customHeight="1" x14ac:dyDescent="0.2"/>
    <row r="41297" ht="12.75" customHeight="1" x14ac:dyDescent="0.2"/>
    <row r="41301" ht="12.75" customHeight="1" x14ac:dyDescent="0.2"/>
    <row r="41305" ht="12.75" customHeight="1" x14ac:dyDescent="0.2"/>
    <row r="41309" ht="12.75" customHeight="1" x14ac:dyDescent="0.2"/>
    <row r="41313" ht="12.75" customHeight="1" x14ac:dyDescent="0.2"/>
    <row r="41317" ht="12.75" customHeight="1" x14ac:dyDescent="0.2"/>
    <row r="41321" ht="12.75" customHeight="1" x14ac:dyDescent="0.2"/>
    <row r="41325" ht="12.75" customHeight="1" x14ac:dyDescent="0.2"/>
    <row r="41329" ht="12.75" customHeight="1" x14ac:dyDescent="0.2"/>
    <row r="41333" ht="12.75" customHeight="1" x14ac:dyDescent="0.2"/>
    <row r="41337" ht="12.75" customHeight="1" x14ac:dyDescent="0.2"/>
    <row r="41341" ht="12.75" customHeight="1" x14ac:dyDescent="0.2"/>
    <row r="41345" ht="12.75" customHeight="1" x14ac:dyDescent="0.2"/>
    <row r="41349" ht="12.75" customHeight="1" x14ac:dyDescent="0.2"/>
    <row r="41353" ht="12.75" customHeight="1" x14ac:dyDescent="0.2"/>
    <row r="41357" ht="12.75" customHeight="1" x14ac:dyDescent="0.2"/>
    <row r="41361" ht="12.75" customHeight="1" x14ac:dyDescent="0.2"/>
    <row r="41365" ht="12.75" customHeight="1" x14ac:dyDescent="0.2"/>
    <row r="41369" ht="12.75" customHeight="1" x14ac:dyDescent="0.2"/>
    <row r="41373" ht="12.75" customHeight="1" x14ac:dyDescent="0.2"/>
    <row r="41377" ht="12.75" customHeight="1" x14ac:dyDescent="0.2"/>
    <row r="41381" ht="12.75" customHeight="1" x14ac:dyDescent="0.2"/>
    <row r="41385" ht="12.75" customHeight="1" x14ac:dyDescent="0.2"/>
    <row r="41389" ht="12.75" customHeight="1" x14ac:dyDescent="0.2"/>
    <row r="41393" ht="12.75" customHeight="1" x14ac:dyDescent="0.2"/>
    <row r="41397" ht="12.75" customHeight="1" x14ac:dyDescent="0.2"/>
    <row r="41401" ht="12.75" customHeight="1" x14ac:dyDescent="0.2"/>
    <row r="41405" ht="12.75" customHeight="1" x14ac:dyDescent="0.2"/>
    <row r="41409" ht="12.75" customHeight="1" x14ac:dyDescent="0.2"/>
    <row r="41413" ht="12.75" customHeight="1" x14ac:dyDescent="0.2"/>
    <row r="41417" ht="12.75" customHeight="1" x14ac:dyDescent="0.2"/>
    <row r="41421" ht="12.75" customHeight="1" x14ac:dyDescent="0.2"/>
    <row r="41425" ht="12.75" customHeight="1" x14ac:dyDescent="0.2"/>
    <row r="41429" ht="12.75" customHeight="1" x14ac:dyDescent="0.2"/>
    <row r="41433" ht="12.75" customHeight="1" x14ac:dyDescent="0.2"/>
    <row r="41437" ht="12.75" customHeight="1" x14ac:dyDescent="0.2"/>
    <row r="41441" ht="12.75" customHeight="1" x14ac:dyDescent="0.2"/>
    <row r="41445" ht="12.75" customHeight="1" x14ac:dyDescent="0.2"/>
    <row r="41449" ht="12.75" customHeight="1" x14ac:dyDescent="0.2"/>
    <row r="41453" ht="12.75" customHeight="1" x14ac:dyDescent="0.2"/>
    <row r="41457" ht="12.75" customHeight="1" x14ac:dyDescent="0.2"/>
    <row r="41461" ht="12.75" customHeight="1" x14ac:dyDescent="0.2"/>
    <row r="41465" ht="12.75" customHeight="1" x14ac:dyDescent="0.2"/>
    <row r="41469" ht="12.75" customHeight="1" x14ac:dyDescent="0.2"/>
    <row r="41473" ht="12.75" customHeight="1" x14ac:dyDescent="0.2"/>
    <row r="41477" ht="12.75" customHeight="1" x14ac:dyDescent="0.2"/>
    <row r="41481" ht="12.75" customHeight="1" x14ac:dyDescent="0.2"/>
    <row r="41485" ht="12.75" customHeight="1" x14ac:dyDescent="0.2"/>
    <row r="41489" ht="12.75" customHeight="1" x14ac:dyDescent="0.2"/>
    <row r="41493" ht="12.75" customHeight="1" x14ac:dyDescent="0.2"/>
    <row r="41497" ht="12.75" customHeight="1" x14ac:dyDescent="0.2"/>
    <row r="41501" ht="12.75" customHeight="1" x14ac:dyDescent="0.2"/>
    <row r="41505" ht="12.75" customHeight="1" x14ac:dyDescent="0.2"/>
    <row r="41509" ht="12.75" customHeight="1" x14ac:dyDescent="0.2"/>
    <row r="41513" ht="12.75" customHeight="1" x14ac:dyDescent="0.2"/>
    <row r="41517" ht="12.75" customHeight="1" x14ac:dyDescent="0.2"/>
    <row r="41521" ht="12.75" customHeight="1" x14ac:dyDescent="0.2"/>
    <row r="41525" ht="12.75" customHeight="1" x14ac:dyDescent="0.2"/>
    <row r="41529" ht="12.75" customHeight="1" x14ac:dyDescent="0.2"/>
    <row r="41533" ht="12.75" customHeight="1" x14ac:dyDescent="0.2"/>
    <row r="41537" ht="12.75" customHeight="1" x14ac:dyDescent="0.2"/>
    <row r="41541" ht="12.75" customHeight="1" x14ac:dyDescent="0.2"/>
    <row r="41545" ht="12.75" customHeight="1" x14ac:dyDescent="0.2"/>
    <row r="41549" ht="12.75" customHeight="1" x14ac:dyDescent="0.2"/>
    <row r="41553" ht="12.75" customHeight="1" x14ac:dyDescent="0.2"/>
    <row r="41557" ht="12.75" customHeight="1" x14ac:dyDescent="0.2"/>
    <row r="41561" ht="12.75" customHeight="1" x14ac:dyDescent="0.2"/>
    <row r="41565" ht="12.75" customHeight="1" x14ac:dyDescent="0.2"/>
    <row r="41569" ht="12.75" customHeight="1" x14ac:dyDescent="0.2"/>
    <row r="41573" ht="12.75" customHeight="1" x14ac:dyDescent="0.2"/>
    <row r="41577" ht="12.75" customHeight="1" x14ac:dyDescent="0.2"/>
    <row r="41581" ht="12.75" customHeight="1" x14ac:dyDescent="0.2"/>
    <row r="41585" ht="12.75" customHeight="1" x14ac:dyDescent="0.2"/>
    <row r="41589" ht="12.75" customHeight="1" x14ac:dyDescent="0.2"/>
    <row r="41593" ht="12.75" customHeight="1" x14ac:dyDescent="0.2"/>
    <row r="41597" ht="12.75" customHeight="1" x14ac:dyDescent="0.2"/>
    <row r="41601" ht="12.75" customHeight="1" x14ac:dyDescent="0.2"/>
    <row r="41605" ht="12.75" customHeight="1" x14ac:dyDescent="0.2"/>
    <row r="41609" ht="12.75" customHeight="1" x14ac:dyDescent="0.2"/>
    <row r="41613" ht="12.75" customHeight="1" x14ac:dyDescent="0.2"/>
    <row r="41617" ht="12.75" customHeight="1" x14ac:dyDescent="0.2"/>
    <row r="41621" ht="12.75" customHeight="1" x14ac:dyDescent="0.2"/>
    <row r="41625" ht="12.75" customHeight="1" x14ac:dyDescent="0.2"/>
    <row r="41629" ht="12.75" customHeight="1" x14ac:dyDescent="0.2"/>
    <row r="41633" ht="12.75" customHeight="1" x14ac:dyDescent="0.2"/>
    <row r="41637" ht="12.75" customHeight="1" x14ac:dyDescent="0.2"/>
    <row r="41641" ht="12.75" customHeight="1" x14ac:dyDescent="0.2"/>
    <row r="41645" ht="12.75" customHeight="1" x14ac:dyDescent="0.2"/>
    <row r="41649" ht="12.75" customHeight="1" x14ac:dyDescent="0.2"/>
    <row r="41653" ht="12.75" customHeight="1" x14ac:dyDescent="0.2"/>
    <row r="41657" ht="12.75" customHeight="1" x14ac:dyDescent="0.2"/>
    <row r="41661" ht="12.75" customHeight="1" x14ac:dyDescent="0.2"/>
    <row r="41665" ht="12.75" customHeight="1" x14ac:dyDescent="0.2"/>
    <row r="41669" ht="12.75" customHeight="1" x14ac:dyDescent="0.2"/>
    <row r="41673" ht="12.75" customHeight="1" x14ac:dyDescent="0.2"/>
    <row r="41677" ht="12.75" customHeight="1" x14ac:dyDescent="0.2"/>
    <row r="41681" ht="12.75" customHeight="1" x14ac:dyDescent="0.2"/>
    <row r="41685" ht="12.75" customHeight="1" x14ac:dyDescent="0.2"/>
    <row r="41689" ht="12.75" customHeight="1" x14ac:dyDescent="0.2"/>
    <row r="41693" ht="12.75" customHeight="1" x14ac:dyDescent="0.2"/>
    <row r="41697" ht="12.75" customHeight="1" x14ac:dyDescent="0.2"/>
    <row r="41701" ht="12.75" customHeight="1" x14ac:dyDescent="0.2"/>
    <row r="41705" ht="12.75" customHeight="1" x14ac:dyDescent="0.2"/>
    <row r="41709" ht="12.75" customHeight="1" x14ac:dyDescent="0.2"/>
    <row r="41713" ht="12.75" customHeight="1" x14ac:dyDescent="0.2"/>
    <row r="41717" ht="12.75" customHeight="1" x14ac:dyDescent="0.2"/>
    <row r="41721" ht="12.75" customHeight="1" x14ac:dyDescent="0.2"/>
    <row r="41725" ht="12.75" customHeight="1" x14ac:dyDescent="0.2"/>
    <row r="41729" ht="12.75" customHeight="1" x14ac:dyDescent="0.2"/>
    <row r="41733" ht="12.75" customHeight="1" x14ac:dyDescent="0.2"/>
    <row r="41737" ht="12.75" customHeight="1" x14ac:dyDescent="0.2"/>
    <row r="41741" ht="12.75" customHeight="1" x14ac:dyDescent="0.2"/>
    <row r="41745" ht="12.75" customHeight="1" x14ac:dyDescent="0.2"/>
    <row r="41749" ht="12.75" customHeight="1" x14ac:dyDescent="0.2"/>
    <row r="41753" ht="12.75" customHeight="1" x14ac:dyDescent="0.2"/>
    <row r="41757" ht="12.75" customHeight="1" x14ac:dyDescent="0.2"/>
    <row r="41761" ht="12.75" customHeight="1" x14ac:dyDescent="0.2"/>
    <row r="41765" ht="12.75" customHeight="1" x14ac:dyDescent="0.2"/>
    <row r="41769" ht="12.75" customHeight="1" x14ac:dyDescent="0.2"/>
    <row r="41773" ht="12.75" customHeight="1" x14ac:dyDescent="0.2"/>
    <row r="41777" ht="12.75" customHeight="1" x14ac:dyDescent="0.2"/>
    <row r="41781" ht="12.75" customHeight="1" x14ac:dyDescent="0.2"/>
    <row r="41785" ht="12.75" customHeight="1" x14ac:dyDescent="0.2"/>
    <row r="41789" ht="12.75" customHeight="1" x14ac:dyDescent="0.2"/>
    <row r="41793" ht="12.75" customHeight="1" x14ac:dyDescent="0.2"/>
    <row r="41797" ht="12.75" customHeight="1" x14ac:dyDescent="0.2"/>
    <row r="41801" ht="12.75" customHeight="1" x14ac:dyDescent="0.2"/>
    <row r="41805" ht="12.75" customHeight="1" x14ac:dyDescent="0.2"/>
    <row r="41809" ht="12.75" customHeight="1" x14ac:dyDescent="0.2"/>
    <row r="41813" ht="12.75" customHeight="1" x14ac:dyDescent="0.2"/>
    <row r="41817" ht="12.75" customHeight="1" x14ac:dyDescent="0.2"/>
    <row r="41821" ht="12.75" customHeight="1" x14ac:dyDescent="0.2"/>
    <row r="41825" ht="12.75" customHeight="1" x14ac:dyDescent="0.2"/>
    <row r="41829" ht="12.75" customHeight="1" x14ac:dyDescent="0.2"/>
    <row r="41833" ht="12.75" customHeight="1" x14ac:dyDescent="0.2"/>
    <row r="41837" ht="12.75" customHeight="1" x14ac:dyDescent="0.2"/>
    <row r="41841" ht="12.75" customHeight="1" x14ac:dyDescent="0.2"/>
    <row r="41845" ht="12.75" customHeight="1" x14ac:dyDescent="0.2"/>
    <row r="41849" ht="12.75" customHeight="1" x14ac:dyDescent="0.2"/>
    <row r="41853" ht="12.75" customHeight="1" x14ac:dyDescent="0.2"/>
    <row r="41857" ht="12.75" customHeight="1" x14ac:dyDescent="0.2"/>
    <row r="41861" ht="12.75" customHeight="1" x14ac:dyDescent="0.2"/>
    <row r="41865" ht="12.75" customHeight="1" x14ac:dyDescent="0.2"/>
    <row r="41869" ht="12.75" customHeight="1" x14ac:dyDescent="0.2"/>
    <row r="41873" ht="12.75" customHeight="1" x14ac:dyDescent="0.2"/>
    <row r="41877" ht="12.75" customHeight="1" x14ac:dyDescent="0.2"/>
    <row r="41881" ht="12.75" customHeight="1" x14ac:dyDescent="0.2"/>
    <row r="41885" ht="12.75" customHeight="1" x14ac:dyDescent="0.2"/>
    <row r="41889" ht="12.75" customHeight="1" x14ac:dyDescent="0.2"/>
    <row r="41893" ht="12.75" customHeight="1" x14ac:dyDescent="0.2"/>
    <row r="41897" ht="12.75" customHeight="1" x14ac:dyDescent="0.2"/>
    <row r="41901" ht="12.75" customHeight="1" x14ac:dyDescent="0.2"/>
    <row r="41905" ht="12.75" customHeight="1" x14ac:dyDescent="0.2"/>
    <row r="41909" ht="12.75" customHeight="1" x14ac:dyDescent="0.2"/>
    <row r="41913" ht="12.75" customHeight="1" x14ac:dyDescent="0.2"/>
    <row r="41917" ht="12.75" customHeight="1" x14ac:dyDescent="0.2"/>
    <row r="41921" ht="12.75" customHeight="1" x14ac:dyDescent="0.2"/>
    <row r="41925" ht="12.75" customHeight="1" x14ac:dyDescent="0.2"/>
    <row r="41929" ht="12.75" customHeight="1" x14ac:dyDescent="0.2"/>
    <row r="41933" ht="12.75" customHeight="1" x14ac:dyDescent="0.2"/>
    <row r="41937" ht="12.75" customHeight="1" x14ac:dyDescent="0.2"/>
    <row r="41941" ht="12.75" customHeight="1" x14ac:dyDescent="0.2"/>
    <row r="41945" ht="12.75" customHeight="1" x14ac:dyDescent="0.2"/>
    <row r="41949" ht="12.75" customHeight="1" x14ac:dyDescent="0.2"/>
    <row r="41953" ht="12.75" customHeight="1" x14ac:dyDescent="0.2"/>
    <row r="41957" ht="12.75" customHeight="1" x14ac:dyDescent="0.2"/>
    <row r="41961" ht="12.75" customHeight="1" x14ac:dyDescent="0.2"/>
    <row r="41965" ht="12.75" customHeight="1" x14ac:dyDescent="0.2"/>
    <row r="41969" ht="12.75" customHeight="1" x14ac:dyDescent="0.2"/>
    <row r="41973" ht="12.75" customHeight="1" x14ac:dyDescent="0.2"/>
    <row r="41977" ht="12.75" customHeight="1" x14ac:dyDescent="0.2"/>
    <row r="41981" ht="12.75" customHeight="1" x14ac:dyDescent="0.2"/>
    <row r="41985" ht="12.75" customHeight="1" x14ac:dyDescent="0.2"/>
    <row r="41989" ht="12.75" customHeight="1" x14ac:dyDescent="0.2"/>
    <row r="41993" ht="12.75" customHeight="1" x14ac:dyDescent="0.2"/>
    <row r="41997" ht="12.75" customHeight="1" x14ac:dyDescent="0.2"/>
    <row r="42001" ht="12.75" customHeight="1" x14ac:dyDescent="0.2"/>
    <row r="42005" ht="12.75" customHeight="1" x14ac:dyDescent="0.2"/>
    <row r="42009" ht="12.75" customHeight="1" x14ac:dyDescent="0.2"/>
    <row r="42013" ht="12.75" customHeight="1" x14ac:dyDescent="0.2"/>
    <row r="42017" ht="12.75" customHeight="1" x14ac:dyDescent="0.2"/>
    <row r="42021" ht="12.75" customHeight="1" x14ac:dyDescent="0.2"/>
    <row r="42025" ht="12.75" customHeight="1" x14ac:dyDescent="0.2"/>
    <row r="42029" ht="12.75" customHeight="1" x14ac:dyDescent="0.2"/>
    <row r="42033" ht="12.75" customHeight="1" x14ac:dyDescent="0.2"/>
    <row r="42037" ht="12.75" customHeight="1" x14ac:dyDescent="0.2"/>
    <row r="42041" ht="12.75" customHeight="1" x14ac:dyDescent="0.2"/>
    <row r="42045" ht="12.75" customHeight="1" x14ac:dyDescent="0.2"/>
    <row r="42049" ht="12.75" customHeight="1" x14ac:dyDescent="0.2"/>
    <row r="42053" ht="12.75" customHeight="1" x14ac:dyDescent="0.2"/>
    <row r="42057" ht="12.75" customHeight="1" x14ac:dyDescent="0.2"/>
    <row r="42061" ht="12.75" customHeight="1" x14ac:dyDescent="0.2"/>
    <row r="42065" ht="12.75" customHeight="1" x14ac:dyDescent="0.2"/>
    <row r="42069" ht="12.75" customHeight="1" x14ac:dyDescent="0.2"/>
    <row r="42073" ht="12.75" customHeight="1" x14ac:dyDescent="0.2"/>
    <row r="42077" ht="12.75" customHeight="1" x14ac:dyDescent="0.2"/>
    <row r="42081" ht="12.75" customHeight="1" x14ac:dyDescent="0.2"/>
    <row r="42085" ht="12.75" customHeight="1" x14ac:dyDescent="0.2"/>
    <row r="42089" ht="12.75" customHeight="1" x14ac:dyDescent="0.2"/>
    <row r="42093" ht="12.75" customHeight="1" x14ac:dyDescent="0.2"/>
    <row r="42097" ht="12.75" customHeight="1" x14ac:dyDescent="0.2"/>
    <row r="42101" ht="12.75" customHeight="1" x14ac:dyDescent="0.2"/>
    <row r="42105" ht="12.75" customHeight="1" x14ac:dyDescent="0.2"/>
    <row r="42109" ht="12.75" customHeight="1" x14ac:dyDescent="0.2"/>
    <row r="42113" ht="12.75" customHeight="1" x14ac:dyDescent="0.2"/>
    <row r="42117" ht="12.75" customHeight="1" x14ac:dyDescent="0.2"/>
    <row r="42121" ht="12.75" customHeight="1" x14ac:dyDescent="0.2"/>
    <row r="42125" ht="12.75" customHeight="1" x14ac:dyDescent="0.2"/>
    <row r="42129" ht="12.75" customHeight="1" x14ac:dyDescent="0.2"/>
    <row r="42133" ht="12.75" customHeight="1" x14ac:dyDescent="0.2"/>
    <row r="42137" ht="12.75" customHeight="1" x14ac:dyDescent="0.2"/>
    <row r="42141" ht="12.75" customHeight="1" x14ac:dyDescent="0.2"/>
    <row r="42145" ht="12.75" customHeight="1" x14ac:dyDescent="0.2"/>
    <row r="42149" ht="12.75" customHeight="1" x14ac:dyDescent="0.2"/>
    <row r="42153" ht="12.75" customHeight="1" x14ac:dyDescent="0.2"/>
    <row r="42157" ht="12.75" customHeight="1" x14ac:dyDescent="0.2"/>
    <row r="42161" ht="12.75" customHeight="1" x14ac:dyDescent="0.2"/>
    <row r="42165" ht="12.75" customHeight="1" x14ac:dyDescent="0.2"/>
    <row r="42169" ht="12.75" customHeight="1" x14ac:dyDescent="0.2"/>
    <row r="42173" ht="12.75" customHeight="1" x14ac:dyDescent="0.2"/>
    <row r="42177" ht="12.75" customHeight="1" x14ac:dyDescent="0.2"/>
    <row r="42181" ht="12.75" customHeight="1" x14ac:dyDescent="0.2"/>
    <row r="42185" ht="12.75" customHeight="1" x14ac:dyDescent="0.2"/>
    <row r="42189" ht="12.75" customHeight="1" x14ac:dyDescent="0.2"/>
    <row r="42193" ht="12.75" customHeight="1" x14ac:dyDescent="0.2"/>
    <row r="42197" ht="12.75" customHeight="1" x14ac:dyDescent="0.2"/>
    <row r="42201" ht="12.75" customHeight="1" x14ac:dyDescent="0.2"/>
    <row r="42205" ht="12.75" customHeight="1" x14ac:dyDescent="0.2"/>
    <row r="42209" ht="12.75" customHeight="1" x14ac:dyDescent="0.2"/>
    <row r="42213" ht="12.75" customHeight="1" x14ac:dyDescent="0.2"/>
    <row r="42217" ht="12.75" customHeight="1" x14ac:dyDescent="0.2"/>
    <row r="42221" ht="12.75" customHeight="1" x14ac:dyDescent="0.2"/>
    <row r="42225" ht="12.75" customHeight="1" x14ac:dyDescent="0.2"/>
    <row r="42229" ht="12.75" customHeight="1" x14ac:dyDescent="0.2"/>
    <row r="42233" ht="12.75" customHeight="1" x14ac:dyDescent="0.2"/>
    <row r="42237" ht="12.75" customHeight="1" x14ac:dyDescent="0.2"/>
    <row r="42241" ht="12.75" customHeight="1" x14ac:dyDescent="0.2"/>
    <row r="42245" ht="12.75" customHeight="1" x14ac:dyDescent="0.2"/>
    <row r="42249" ht="12.75" customHeight="1" x14ac:dyDescent="0.2"/>
    <row r="42253" ht="12.75" customHeight="1" x14ac:dyDescent="0.2"/>
    <row r="42257" ht="12.75" customHeight="1" x14ac:dyDescent="0.2"/>
    <row r="42261" ht="12.75" customHeight="1" x14ac:dyDescent="0.2"/>
    <row r="42265" ht="12.75" customHeight="1" x14ac:dyDescent="0.2"/>
    <row r="42269" ht="12.75" customHeight="1" x14ac:dyDescent="0.2"/>
    <row r="42273" ht="12.75" customHeight="1" x14ac:dyDescent="0.2"/>
    <row r="42277" ht="12.75" customHeight="1" x14ac:dyDescent="0.2"/>
    <row r="42281" ht="12.75" customHeight="1" x14ac:dyDescent="0.2"/>
    <row r="42285" ht="12.75" customHeight="1" x14ac:dyDescent="0.2"/>
    <row r="42289" ht="12.75" customHeight="1" x14ac:dyDescent="0.2"/>
    <row r="42293" ht="12.75" customHeight="1" x14ac:dyDescent="0.2"/>
    <row r="42297" ht="12.75" customHeight="1" x14ac:dyDescent="0.2"/>
    <row r="42301" ht="12.75" customHeight="1" x14ac:dyDescent="0.2"/>
    <row r="42305" ht="12.75" customHeight="1" x14ac:dyDescent="0.2"/>
    <row r="42309" ht="12.75" customHeight="1" x14ac:dyDescent="0.2"/>
    <row r="42313" ht="12.75" customHeight="1" x14ac:dyDescent="0.2"/>
    <row r="42317" ht="12.75" customHeight="1" x14ac:dyDescent="0.2"/>
    <row r="42321" ht="12.75" customHeight="1" x14ac:dyDescent="0.2"/>
    <row r="42325" ht="12.75" customHeight="1" x14ac:dyDescent="0.2"/>
    <row r="42329" ht="12.75" customHeight="1" x14ac:dyDescent="0.2"/>
    <row r="42333" ht="12.75" customHeight="1" x14ac:dyDescent="0.2"/>
    <row r="42337" ht="12.75" customHeight="1" x14ac:dyDescent="0.2"/>
    <row r="42341" ht="12.75" customHeight="1" x14ac:dyDescent="0.2"/>
    <row r="42345" ht="12.75" customHeight="1" x14ac:dyDescent="0.2"/>
    <row r="42349" ht="12.75" customHeight="1" x14ac:dyDescent="0.2"/>
    <row r="42353" ht="12.75" customHeight="1" x14ac:dyDescent="0.2"/>
    <row r="42357" ht="12.75" customHeight="1" x14ac:dyDescent="0.2"/>
    <row r="42361" ht="12.75" customHeight="1" x14ac:dyDescent="0.2"/>
    <row r="42365" ht="12.75" customHeight="1" x14ac:dyDescent="0.2"/>
    <row r="42369" ht="12.75" customHeight="1" x14ac:dyDescent="0.2"/>
    <row r="42373" ht="12.75" customHeight="1" x14ac:dyDescent="0.2"/>
    <row r="42377" ht="12.75" customHeight="1" x14ac:dyDescent="0.2"/>
    <row r="42381" ht="12.75" customHeight="1" x14ac:dyDescent="0.2"/>
    <row r="42385" ht="12.75" customHeight="1" x14ac:dyDescent="0.2"/>
    <row r="42389" ht="12.75" customHeight="1" x14ac:dyDescent="0.2"/>
    <row r="42393" ht="12.75" customHeight="1" x14ac:dyDescent="0.2"/>
    <row r="42397" ht="12.75" customHeight="1" x14ac:dyDescent="0.2"/>
    <row r="42401" ht="12.75" customHeight="1" x14ac:dyDescent="0.2"/>
    <row r="42405" ht="12.75" customHeight="1" x14ac:dyDescent="0.2"/>
    <row r="42409" ht="12.75" customHeight="1" x14ac:dyDescent="0.2"/>
    <row r="42413" ht="12.75" customHeight="1" x14ac:dyDescent="0.2"/>
    <row r="42417" ht="12.75" customHeight="1" x14ac:dyDescent="0.2"/>
    <row r="42421" ht="12.75" customHeight="1" x14ac:dyDescent="0.2"/>
    <row r="42425" ht="12.75" customHeight="1" x14ac:dyDescent="0.2"/>
    <row r="42429" ht="12.75" customHeight="1" x14ac:dyDescent="0.2"/>
    <row r="42433" ht="12.75" customHeight="1" x14ac:dyDescent="0.2"/>
    <row r="42437" ht="12.75" customHeight="1" x14ac:dyDescent="0.2"/>
    <row r="42441" ht="12.75" customHeight="1" x14ac:dyDescent="0.2"/>
    <row r="42445" ht="12.75" customHeight="1" x14ac:dyDescent="0.2"/>
    <row r="42449" ht="12.75" customHeight="1" x14ac:dyDescent="0.2"/>
    <row r="42453" ht="12.75" customHeight="1" x14ac:dyDescent="0.2"/>
    <row r="42457" ht="12.75" customHeight="1" x14ac:dyDescent="0.2"/>
    <row r="42461" ht="12.75" customHeight="1" x14ac:dyDescent="0.2"/>
    <row r="42465" ht="12.75" customHeight="1" x14ac:dyDescent="0.2"/>
    <row r="42469" ht="12.75" customHeight="1" x14ac:dyDescent="0.2"/>
    <row r="42473" ht="12.75" customHeight="1" x14ac:dyDescent="0.2"/>
    <row r="42477" ht="12.75" customHeight="1" x14ac:dyDescent="0.2"/>
    <row r="42481" ht="12.75" customHeight="1" x14ac:dyDescent="0.2"/>
    <row r="42485" ht="12.75" customHeight="1" x14ac:dyDescent="0.2"/>
    <row r="42489" ht="12.75" customHeight="1" x14ac:dyDescent="0.2"/>
    <row r="42493" ht="12.75" customHeight="1" x14ac:dyDescent="0.2"/>
    <row r="42497" ht="12.75" customHeight="1" x14ac:dyDescent="0.2"/>
    <row r="42501" ht="12.75" customHeight="1" x14ac:dyDescent="0.2"/>
    <row r="42505" ht="12.75" customHeight="1" x14ac:dyDescent="0.2"/>
    <row r="42509" ht="12.75" customHeight="1" x14ac:dyDescent="0.2"/>
    <row r="42513" ht="12.75" customHeight="1" x14ac:dyDescent="0.2"/>
    <row r="42517" ht="12.75" customHeight="1" x14ac:dyDescent="0.2"/>
    <row r="42521" ht="12.75" customHeight="1" x14ac:dyDescent="0.2"/>
    <row r="42525" ht="12.75" customHeight="1" x14ac:dyDescent="0.2"/>
    <row r="42529" ht="12.75" customHeight="1" x14ac:dyDescent="0.2"/>
    <row r="42533" ht="12.75" customHeight="1" x14ac:dyDescent="0.2"/>
    <row r="42537" ht="12.75" customHeight="1" x14ac:dyDescent="0.2"/>
    <row r="42541" ht="12.75" customHeight="1" x14ac:dyDescent="0.2"/>
    <row r="42545" ht="12.75" customHeight="1" x14ac:dyDescent="0.2"/>
    <row r="42549" ht="12.75" customHeight="1" x14ac:dyDescent="0.2"/>
    <row r="42553" ht="12.75" customHeight="1" x14ac:dyDescent="0.2"/>
    <row r="42557" ht="12.75" customHeight="1" x14ac:dyDescent="0.2"/>
    <row r="42561" ht="12.75" customHeight="1" x14ac:dyDescent="0.2"/>
    <row r="42565" ht="12.75" customHeight="1" x14ac:dyDescent="0.2"/>
    <row r="42569" ht="12.75" customHeight="1" x14ac:dyDescent="0.2"/>
    <row r="42573" ht="12.75" customHeight="1" x14ac:dyDescent="0.2"/>
    <row r="42577" ht="12.75" customHeight="1" x14ac:dyDescent="0.2"/>
    <row r="42581" ht="12.75" customHeight="1" x14ac:dyDescent="0.2"/>
    <row r="42585" ht="12.75" customHeight="1" x14ac:dyDescent="0.2"/>
    <row r="42589" ht="12.75" customHeight="1" x14ac:dyDescent="0.2"/>
    <row r="42593" ht="12.75" customHeight="1" x14ac:dyDescent="0.2"/>
    <row r="42597" ht="12.75" customHeight="1" x14ac:dyDescent="0.2"/>
    <row r="42601" ht="12.75" customHeight="1" x14ac:dyDescent="0.2"/>
    <row r="42605" ht="12.75" customHeight="1" x14ac:dyDescent="0.2"/>
    <row r="42609" ht="12.75" customHeight="1" x14ac:dyDescent="0.2"/>
    <row r="42613" ht="12.75" customHeight="1" x14ac:dyDescent="0.2"/>
    <row r="42617" ht="12.75" customHeight="1" x14ac:dyDescent="0.2"/>
    <row r="42621" ht="12.75" customHeight="1" x14ac:dyDescent="0.2"/>
    <row r="42625" ht="12.75" customHeight="1" x14ac:dyDescent="0.2"/>
    <row r="42629" ht="12.75" customHeight="1" x14ac:dyDescent="0.2"/>
    <row r="42633" ht="12.75" customHeight="1" x14ac:dyDescent="0.2"/>
    <row r="42637" ht="12.75" customHeight="1" x14ac:dyDescent="0.2"/>
    <row r="42641" ht="12.75" customHeight="1" x14ac:dyDescent="0.2"/>
    <row r="42645" ht="12.75" customHeight="1" x14ac:dyDescent="0.2"/>
    <row r="42649" ht="12.75" customHeight="1" x14ac:dyDescent="0.2"/>
    <row r="42653" ht="12.75" customHeight="1" x14ac:dyDescent="0.2"/>
    <row r="42657" ht="12.75" customHeight="1" x14ac:dyDescent="0.2"/>
    <row r="42661" ht="12.75" customHeight="1" x14ac:dyDescent="0.2"/>
    <row r="42665" ht="12.75" customHeight="1" x14ac:dyDescent="0.2"/>
    <row r="42669" ht="12.75" customHeight="1" x14ac:dyDescent="0.2"/>
    <row r="42673" ht="12.75" customHeight="1" x14ac:dyDescent="0.2"/>
    <row r="42677" ht="12.75" customHeight="1" x14ac:dyDescent="0.2"/>
    <row r="42681" ht="12.75" customHeight="1" x14ac:dyDescent="0.2"/>
    <row r="42685" ht="12.75" customHeight="1" x14ac:dyDescent="0.2"/>
    <row r="42689" ht="12.75" customHeight="1" x14ac:dyDescent="0.2"/>
    <row r="42693" ht="12.75" customHeight="1" x14ac:dyDescent="0.2"/>
    <row r="42697" ht="12.75" customHeight="1" x14ac:dyDescent="0.2"/>
    <row r="42701" ht="12.75" customHeight="1" x14ac:dyDescent="0.2"/>
    <row r="42705" ht="12.75" customHeight="1" x14ac:dyDescent="0.2"/>
    <row r="42709" ht="12.75" customHeight="1" x14ac:dyDescent="0.2"/>
    <row r="42713" ht="12.75" customHeight="1" x14ac:dyDescent="0.2"/>
    <row r="42717" ht="12.75" customHeight="1" x14ac:dyDescent="0.2"/>
    <row r="42721" ht="12.75" customHeight="1" x14ac:dyDescent="0.2"/>
    <row r="42725" ht="12.75" customHeight="1" x14ac:dyDescent="0.2"/>
    <row r="42729" ht="12.75" customHeight="1" x14ac:dyDescent="0.2"/>
    <row r="42733" ht="12.75" customHeight="1" x14ac:dyDescent="0.2"/>
    <row r="42737" ht="12.75" customHeight="1" x14ac:dyDescent="0.2"/>
    <row r="42741" ht="12.75" customHeight="1" x14ac:dyDescent="0.2"/>
    <row r="42745" ht="12.75" customHeight="1" x14ac:dyDescent="0.2"/>
    <row r="42749" ht="12.75" customHeight="1" x14ac:dyDescent="0.2"/>
    <row r="42753" ht="12.75" customHeight="1" x14ac:dyDescent="0.2"/>
    <row r="42757" ht="12.75" customHeight="1" x14ac:dyDescent="0.2"/>
    <row r="42761" ht="12.75" customHeight="1" x14ac:dyDescent="0.2"/>
    <row r="42765" ht="12.75" customHeight="1" x14ac:dyDescent="0.2"/>
    <row r="42769" ht="12.75" customHeight="1" x14ac:dyDescent="0.2"/>
    <row r="42773" ht="12.75" customHeight="1" x14ac:dyDescent="0.2"/>
    <row r="42777" ht="12.75" customHeight="1" x14ac:dyDescent="0.2"/>
    <row r="42781" ht="12.75" customHeight="1" x14ac:dyDescent="0.2"/>
    <row r="42785" ht="12.75" customHeight="1" x14ac:dyDescent="0.2"/>
    <row r="42789" ht="12.75" customHeight="1" x14ac:dyDescent="0.2"/>
    <row r="42793" ht="12.75" customHeight="1" x14ac:dyDescent="0.2"/>
    <row r="42797" ht="12.75" customHeight="1" x14ac:dyDescent="0.2"/>
    <row r="42801" ht="12.75" customHeight="1" x14ac:dyDescent="0.2"/>
    <row r="42805" ht="12.75" customHeight="1" x14ac:dyDescent="0.2"/>
    <row r="42809" ht="12.75" customHeight="1" x14ac:dyDescent="0.2"/>
    <row r="42813" ht="12.75" customHeight="1" x14ac:dyDescent="0.2"/>
    <row r="42817" ht="12.75" customHeight="1" x14ac:dyDescent="0.2"/>
    <row r="42821" ht="12.75" customHeight="1" x14ac:dyDescent="0.2"/>
    <row r="42825" ht="12.75" customHeight="1" x14ac:dyDescent="0.2"/>
    <row r="42829" ht="12.75" customHeight="1" x14ac:dyDescent="0.2"/>
    <row r="42833" ht="12.75" customHeight="1" x14ac:dyDescent="0.2"/>
    <row r="42837" ht="12.75" customHeight="1" x14ac:dyDescent="0.2"/>
    <row r="42841" ht="12.75" customHeight="1" x14ac:dyDescent="0.2"/>
    <row r="42845" ht="12.75" customHeight="1" x14ac:dyDescent="0.2"/>
    <row r="42849" ht="12.75" customHeight="1" x14ac:dyDescent="0.2"/>
    <row r="42853" ht="12.75" customHeight="1" x14ac:dyDescent="0.2"/>
    <row r="42857" ht="12.75" customHeight="1" x14ac:dyDescent="0.2"/>
    <row r="42861" ht="12.75" customHeight="1" x14ac:dyDescent="0.2"/>
    <row r="42865" ht="12.75" customHeight="1" x14ac:dyDescent="0.2"/>
    <row r="42869" ht="12.75" customHeight="1" x14ac:dyDescent="0.2"/>
    <row r="42873" ht="12.75" customHeight="1" x14ac:dyDescent="0.2"/>
    <row r="42877" ht="12.75" customHeight="1" x14ac:dyDescent="0.2"/>
    <row r="42881" ht="12.75" customHeight="1" x14ac:dyDescent="0.2"/>
    <row r="42885" ht="12.75" customHeight="1" x14ac:dyDescent="0.2"/>
    <row r="42889" ht="12.75" customHeight="1" x14ac:dyDescent="0.2"/>
    <row r="42893" ht="12.75" customHeight="1" x14ac:dyDescent="0.2"/>
    <row r="42897" ht="12.75" customHeight="1" x14ac:dyDescent="0.2"/>
    <row r="42901" ht="12.75" customHeight="1" x14ac:dyDescent="0.2"/>
    <row r="42905" ht="12.75" customHeight="1" x14ac:dyDescent="0.2"/>
    <row r="42909" ht="12.75" customHeight="1" x14ac:dyDescent="0.2"/>
    <row r="42913" ht="12.75" customHeight="1" x14ac:dyDescent="0.2"/>
    <row r="42917" ht="12.75" customHeight="1" x14ac:dyDescent="0.2"/>
    <row r="42921" ht="12.75" customHeight="1" x14ac:dyDescent="0.2"/>
    <row r="42925" ht="12.75" customHeight="1" x14ac:dyDescent="0.2"/>
    <row r="42929" ht="12.75" customHeight="1" x14ac:dyDescent="0.2"/>
    <row r="42933" ht="12.75" customHeight="1" x14ac:dyDescent="0.2"/>
    <row r="42937" ht="12.75" customHeight="1" x14ac:dyDescent="0.2"/>
    <row r="42941" ht="12.75" customHeight="1" x14ac:dyDescent="0.2"/>
    <row r="42945" ht="12.75" customHeight="1" x14ac:dyDescent="0.2"/>
    <row r="42949" ht="12.75" customHeight="1" x14ac:dyDescent="0.2"/>
    <row r="42953" ht="12.75" customHeight="1" x14ac:dyDescent="0.2"/>
    <row r="42957" ht="12.75" customHeight="1" x14ac:dyDescent="0.2"/>
    <row r="42961" ht="12.75" customHeight="1" x14ac:dyDescent="0.2"/>
    <row r="42965" ht="12.75" customHeight="1" x14ac:dyDescent="0.2"/>
    <row r="42969" ht="12.75" customHeight="1" x14ac:dyDescent="0.2"/>
    <row r="42973" ht="12.75" customHeight="1" x14ac:dyDescent="0.2"/>
    <row r="42977" ht="12.75" customHeight="1" x14ac:dyDescent="0.2"/>
    <row r="42981" ht="12.75" customHeight="1" x14ac:dyDescent="0.2"/>
    <row r="42985" ht="12.75" customHeight="1" x14ac:dyDescent="0.2"/>
    <row r="42989" ht="12.75" customHeight="1" x14ac:dyDescent="0.2"/>
    <row r="42993" ht="12.75" customHeight="1" x14ac:dyDescent="0.2"/>
    <row r="42997" ht="12.75" customHeight="1" x14ac:dyDescent="0.2"/>
    <row r="43001" ht="12.75" customHeight="1" x14ac:dyDescent="0.2"/>
    <row r="43005" ht="12.75" customHeight="1" x14ac:dyDescent="0.2"/>
    <row r="43009" ht="12.75" customHeight="1" x14ac:dyDescent="0.2"/>
    <row r="43013" ht="12.75" customHeight="1" x14ac:dyDescent="0.2"/>
    <row r="43017" ht="12.75" customHeight="1" x14ac:dyDescent="0.2"/>
    <row r="43021" ht="12.75" customHeight="1" x14ac:dyDescent="0.2"/>
    <row r="43025" ht="12.75" customHeight="1" x14ac:dyDescent="0.2"/>
    <row r="43029" ht="12.75" customHeight="1" x14ac:dyDescent="0.2"/>
    <row r="43033" ht="12.75" customHeight="1" x14ac:dyDescent="0.2"/>
    <row r="43037" ht="12.75" customHeight="1" x14ac:dyDescent="0.2"/>
    <row r="43041" ht="12.75" customHeight="1" x14ac:dyDescent="0.2"/>
    <row r="43045" ht="12.75" customHeight="1" x14ac:dyDescent="0.2"/>
    <row r="43049" ht="12.75" customHeight="1" x14ac:dyDescent="0.2"/>
    <row r="43053" ht="12.75" customHeight="1" x14ac:dyDescent="0.2"/>
    <row r="43057" ht="12.75" customHeight="1" x14ac:dyDescent="0.2"/>
    <row r="43061" ht="12.75" customHeight="1" x14ac:dyDescent="0.2"/>
    <row r="43065" ht="12.75" customHeight="1" x14ac:dyDescent="0.2"/>
    <row r="43069" ht="12.75" customHeight="1" x14ac:dyDescent="0.2"/>
    <row r="43073" ht="12.75" customHeight="1" x14ac:dyDescent="0.2"/>
    <row r="43077" ht="12.75" customHeight="1" x14ac:dyDescent="0.2"/>
    <row r="43081" ht="12.75" customHeight="1" x14ac:dyDescent="0.2"/>
    <row r="43085" ht="12.75" customHeight="1" x14ac:dyDescent="0.2"/>
    <row r="43089" ht="12.75" customHeight="1" x14ac:dyDescent="0.2"/>
    <row r="43093" ht="12.75" customHeight="1" x14ac:dyDescent="0.2"/>
    <row r="43097" ht="12.75" customHeight="1" x14ac:dyDescent="0.2"/>
    <row r="43101" ht="12.75" customHeight="1" x14ac:dyDescent="0.2"/>
    <row r="43105" ht="12.75" customHeight="1" x14ac:dyDescent="0.2"/>
    <row r="43109" ht="12.75" customHeight="1" x14ac:dyDescent="0.2"/>
    <row r="43113" ht="12.75" customHeight="1" x14ac:dyDescent="0.2"/>
    <row r="43117" ht="12.75" customHeight="1" x14ac:dyDescent="0.2"/>
    <row r="43121" ht="12.75" customHeight="1" x14ac:dyDescent="0.2"/>
    <row r="43125" ht="12.75" customHeight="1" x14ac:dyDescent="0.2"/>
    <row r="43129" ht="12.75" customHeight="1" x14ac:dyDescent="0.2"/>
    <row r="43133" ht="12.75" customHeight="1" x14ac:dyDescent="0.2"/>
    <row r="43137" ht="12.75" customHeight="1" x14ac:dyDescent="0.2"/>
    <row r="43141" ht="12.75" customHeight="1" x14ac:dyDescent="0.2"/>
    <row r="43145" ht="12.75" customHeight="1" x14ac:dyDescent="0.2"/>
    <row r="43149" ht="12.75" customHeight="1" x14ac:dyDescent="0.2"/>
    <row r="43153" ht="12.75" customHeight="1" x14ac:dyDescent="0.2"/>
    <row r="43157" ht="12.75" customHeight="1" x14ac:dyDescent="0.2"/>
    <row r="43161" ht="12.75" customHeight="1" x14ac:dyDescent="0.2"/>
    <row r="43165" ht="12.75" customHeight="1" x14ac:dyDescent="0.2"/>
    <row r="43169" ht="12.75" customHeight="1" x14ac:dyDescent="0.2"/>
    <row r="43173" ht="12.75" customHeight="1" x14ac:dyDescent="0.2"/>
    <row r="43177" ht="12.75" customHeight="1" x14ac:dyDescent="0.2"/>
    <row r="43181" ht="12.75" customHeight="1" x14ac:dyDescent="0.2"/>
    <row r="43185" ht="12.75" customHeight="1" x14ac:dyDescent="0.2"/>
    <row r="43189" ht="12.75" customHeight="1" x14ac:dyDescent="0.2"/>
    <row r="43193" ht="12.75" customHeight="1" x14ac:dyDescent="0.2"/>
    <row r="43197" ht="12.75" customHeight="1" x14ac:dyDescent="0.2"/>
    <row r="43201" ht="12.75" customHeight="1" x14ac:dyDescent="0.2"/>
    <row r="43205" ht="12.75" customHeight="1" x14ac:dyDescent="0.2"/>
    <row r="43209" ht="12.75" customHeight="1" x14ac:dyDescent="0.2"/>
    <row r="43213" ht="12.75" customHeight="1" x14ac:dyDescent="0.2"/>
    <row r="43217" ht="12.75" customHeight="1" x14ac:dyDescent="0.2"/>
    <row r="43221" ht="12.75" customHeight="1" x14ac:dyDescent="0.2"/>
    <row r="43225" ht="12.75" customHeight="1" x14ac:dyDescent="0.2"/>
    <row r="43229" ht="12.75" customHeight="1" x14ac:dyDescent="0.2"/>
    <row r="43233" ht="12.75" customHeight="1" x14ac:dyDescent="0.2"/>
    <row r="43237" ht="12.75" customHeight="1" x14ac:dyDescent="0.2"/>
    <row r="43241" ht="12.75" customHeight="1" x14ac:dyDescent="0.2"/>
    <row r="43245" ht="12.75" customHeight="1" x14ac:dyDescent="0.2"/>
    <row r="43249" ht="12.75" customHeight="1" x14ac:dyDescent="0.2"/>
    <row r="43253" ht="12.75" customHeight="1" x14ac:dyDescent="0.2"/>
    <row r="43257" ht="12.75" customHeight="1" x14ac:dyDescent="0.2"/>
    <row r="43261" ht="12.75" customHeight="1" x14ac:dyDescent="0.2"/>
    <row r="43265" ht="12.75" customHeight="1" x14ac:dyDescent="0.2"/>
    <row r="43269" ht="12.75" customHeight="1" x14ac:dyDescent="0.2"/>
    <row r="43273" ht="12.75" customHeight="1" x14ac:dyDescent="0.2"/>
    <row r="43277" ht="12.75" customHeight="1" x14ac:dyDescent="0.2"/>
    <row r="43281" ht="12.75" customHeight="1" x14ac:dyDescent="0.2"/>
    <row r="43285" ht="12.75" customHeight="1" x14ac:dyDescent="0.2"/>
    <row r="43289" ht="12.75" customHeight="1" x14ac:dyDescent="0.2"/>
    <row r="43293" ht="12.75" customHeight="1" x14ac:dyDescent="0.2"/>
    <row r="43297" ht="12.75" customHeight="1" x14ac:dyDescent="0.2"/>
    <row r="43301" ht="12.75" customHeight="1" x14ac:dyDescent="0.2"/>
    <row r="43305" ht="12.75" customHeight="1" x14ac:dyDescent="0.2"/>
    <row r="43309" ht="12.75" customHeight="1" x14ac:dyDescent="0.2"/>
    <row r="43313" ht="12.75" customHeight="1" x14ac:dyDescent="0.2"/>
    <row r="43317" ht="12.75" customHeight="1" x14ac:dyDescent="0.2"/>
    <row r="43321" ht="12.75" customHeight="1" x14ac:dyDescent="0.2"/>
    <row r="43325" ht="12.75" customHeight="1" x14ac:dyDescent="0.2"/>
    <row r="43329" ht="12.75" customHeight="1" x14ac:dyDescent="0.2"/>
    <row r="43333" ht="12.75" customHeight="1" x14ac:dyDescent="0.2"/>
    <row r="43337" ht="12.75" customHeight="1" x14ac:dyDescent="0.2"/>
    <row r="43341" ht="12.75" customHeight="1" x14ac:dyDescent="0.2"/>
    <row r="43345" ht="12.75" customHeight="1" x14ac:dyDescent="0.2"/>
    <row r="43349" ht="12.75" customHeight="1" x14ac:dyDescent="0.2"/>
    <row r="43353" ht="12.75" customHeight="1" x14ac:dyDescent="0.2"/>
    <row r="43357" ht="12.75" customHeight="1" x14ac:dyDescent="0.2"/>
    <row r="43361" ht="12.75" customHeight="1" x14ac:dyDescent="0.2"/>
    <row r="43365" ht="12.75" customHeight="1" x14ac:dyDescent="0.2"/>
    <row r="43369" ht="12.75" customHeight="1" x14ac:dyDescent="0.2"/>
    <row r="43373" ht="12.75" customHeight="1" x14ac:dyDescent="0.2"/>
    <row r="43377" ht="12.75" customHeight="1" x14ac:dyDescent="0.2"/>
    <row r="43381" ht="12.75" customHeight="1" x14ac:dyDescent="0.2"/>
    <row r="43385" ht="12.75" customHeight="1" x14ac:dyDescent="0.2"/>
    <row r="43389" ht="12.75" customHeight="1" x14ac:dyDescent="0.2"/>
    <row r="43393" ht="12.75" customHeight="1" x14ac:dyDescent="0.2"/>
    <row r="43397" ht="12.75" customHeight="1" x14ac:dyDescent="0.2"/>
    <row r="43401" ht="12.75" customHeight="1" x14ac:dyDescent="0.2"/>
    <row r="43405" ht="12.75" customHeight="1" x14ac:dyDescent="0.2"/>
    <row r="43409" ht="12.75" customHeight="1" x14ac:dyDescent="0.2"/>
    <row r="43413" ht="12.75" customHeight="1" x14ac:dyDescent="0.2"/>
    <row r="43417" ht="12.75" customHeight="1" x14ac:dyDescent="0.2"/>
    <row r="43421" ht="12.75" customHeight="1" x14ac:dyDescent="0.2"/>
    <row r="43425" ht="12.75" customHeight="1" x14ac:dyDescent="0.2"/>
    <row r="43429" ht="12.75" customHeight="1" x14ac:dyDescent="0.2"/>
    <row r="43433" ht="12.75" customHeight="1" x14ac:dyDescent="0.2"/>
    <row r="43437" ht="12.75" customHeight="1" x14ac:dyDescent="0.2"/>
    <row r="43441" ht="12.75" customHeight="1" x14ac:dyDescent="0.2"/>
    <row r="43445" ht="12.75" customHeight="1" x14ac:dyDescent="0.2"/>
    <row r="43449" ht="12.75" customHeight="1" x14ac:dyDescent="0.2"/>
    <row r="43453" ht="12.75" customHeight="1" x14ac:dyDescent="0.2"/>
    <row r="43457" ht="12.75" customHeight="1" x14ac:dyDescent="0.2"/>
    <row r="43461" ht="12.75" customHeight="1" x14ac:dyDescent="0.2"/>
    <row r="43465" ht="12.75" customHeight="1" x14ac:dyDescent="0.2"/>
    <row r="43469" ht="12.75" customHeight="1" x14ac:dyDescent="0.2"/>
    <row r="43473" ht="12.75" customHeight="1" x14ac:dyDescent="0.2"/>
    <row r="43477" ht="12.75" customHeight="1" x14ac:dyDescent="0.2"/>
    <row r="43481" ht="12.75" customHeight="1" x14ac:dyDescent="0.2"/>
    <row r="43485" ht="12.75" customHeight="1" x14ac:dyDescent="0.2"/>
    <row r="43489" ht="12.75" customHeight="1" x14ac:dyDescent="0.2"/>
    <row r="43493" ht="12.75" customHeight="1" x14ac:dyDescent="0.2"/>
    <row r="43497" ht="12.75" customHeight="1" x14ac:dyDescent="0.2"/>
    <row r="43501" ht="12.75" customHeight="1" x14ac:dyDescent="0.2"/>
    <row r="43505" ht="12.75" customHeight="1" x14ac:dyDescent="0.2"/>
    <row r="43509" ht="12.75" customHeight="1" x14ac:dyDescent="0.2"/>
    <row r="43513" ht="12.75" customHeight="1" x14ac:dyDescent="0.2"/>
    <row r="43517" ht="12.75" customHeight="1" x14ac:dyDescent="0.2"/>
    <row r="43521" ht="12.75" customHeight="1" x14ac:dyDescent="0.2"/>
    <row r="43525" ht="12.75" customHeight="1" x14ac:dyDescent="0.2"/>
    <row r="43529" ht="12.75" customHeight="1" x14ac:dyDescent="0.2"/>
    <row r="43533" ht="12.75" customHeight="1" x14ac:dyDescent="0.2"/>
    <row r="43537" ht="12.75" customHeight="1" x14ac:dyDescent="0.2"/>
    <row r="43541" ht="12.75" customHeight="1" x14ac:dyDescent="0.2"/>
    <row r="43545" ht="12.75" customHeight="1" x14ac:dyDescent="0.2"/>
    <row r="43549" ht="12.75" customHeight="1" x14ac:dyDescent="0.2"/>
    <row r="43553" ht="12.75" customHeight="1" x14ac:dyDescent="0.2"/>
    <row r="43557" ht="12.75" customHeight="1" x14ac:dyDescent="0.2"/>
    <row r="43561" ht="12.75" customHeight="1" x14ac:dyDescent="0.2"/>
    <row r="43565" ht="12.75" customHeight="1" x14ac:dyDescent="0.2"/>
    <row r="43569" ht="12.75" customHeight="1" x14ac:dyDescent="0.2"/>
    <row r="43573" ht="12.75" customHeight="1" x14ac:dyDescent="0.2"/>
    <row r="43577" ht="12.75" customHeight="1" x14ac:dyDescent="0.2"/>
    <row r="43581" ht="12.75" customHeight="1" x14ac:dyDescent="0.2"/>
    <row r="43585" ht="12.75" customHeight="1" x14ac:dyDescent="0.2"/>
    <row r="43589" ht="12.75" customHeight="1" x14ac:dyDescent="0.2"/>
    <row r="43593" ht="12.75" customHeight="1" x14ac:dyDescent="0.2"/>
    <row r="43597" ht="12.75" customHeight="1" x14ac:dyDescent="0.2"/>
    <row r="43601" ht="12.75" customHeight="1" x14ac:dyDescent="0.2"/>
    <row r="43605" ht="12.75" customHeight="1" x14ac:dyDescent="0.2"/>
    <row r="43609" ht="12.75" customHeight="1" x14ac:dyDescent="0.2"/>
    <row r="43613" ht="12.75" customHeight="1" x14ac:dyDescent="0.2"/>
    <row r="43617" ht="12.75" customHeight="1" x14ac:dyDescent="0.2"/>
    <row r="43621" ht="12.75" customHeight="1" x14ac:dyDescent="0.2"/>
    <row r="43625" ht="12.75" customHeight="1" x14ac:dyDescent="0.2"/>
    <row r="43629" ht="12.75" customHeight="1" x14ac:dyDescent="0.2"/>
    <row r="43633" ht="12.75" customHeight="1" x14ac:dyDescent="0.2"/>
    <row r="43637" ht="12.75" customHeight="1" x14ac:dyDescent="0.2"/>
    <row r="43641" ht="12.75" customHeight="1" x14ac:dyDescent="0.2"/>
    <row r="43645" ht="12.75" customHeight="1" x14ac:dyDescent="0.2"/>
    <row r="43649" ht="12.75" customHeight="1" x14ac:dyDescent="0.2"/>
    <row r="43653" ht="12.75" customHeight="1" x14ac:dyDescent="0.2"/>
    <row r="43657" ht="12.75" customHeight="1" x14ac:dyDescent="0.2"/>
    <row r="43661" ht="12.75" customHeight="1" x14ac:dyDescent="0.2"/>
    <row r="43665" ht="12.75" customHeight="1" x14ac:dyDescent="0.2"/>
    <row r="43669" ht="12.75" customHeight="1" x14ac:dyDescent="0.2"/>
    <row r="43673" ht="12.75" customHeight="1" x14ac:dyDescent="0.2"/>
    <row r="43677" ht="12.75" customHeight="1" x14ac:dyDescent="0.2"/>
    <row r="43681" ht="12.75" customHeight="1" x14ac:dyDescent="0.2"/>
    <row r="43685" ht="12.75" customHeight="1" x14ac:dyDescent="0.2"/>
    <row r="43689" ht="12.75" customHeight="1" x14ac:dyDescent="0.2"/>
    <row r="43693" ht="12.75" customHeight="1" x14ac:dyDescent="0.2"/>
    <row r="43697" ht="12.75" customHeight="1" x14ac:dyDescent="0.2"/>
    <row r="43701" ht="12.75" customHeight="1" x14ac:dyDescent="0.2"/>
    <row r="43705" ht="12.75" customHeight="1" x14ac:dyDescent="0.2"/>
    <row r="43709" ht="12.75" customHeight="1" x14ac:dyDescent="0.2"/>
    <row r="43713" ht="12.75" customHeight="1" x14ac:dyDescent="0.2"/>
    <row r="43717" ht="12.75" customHeight="1" x14ac:dyDescent="0.2"/>
    <row r="43721" ht="12.75" customHeight="1" x14ac:dyDescent="0.2"/>
    <row r="43725" ht="12.75" customHeight="1" x14ac:dyDescent="0.2"/>
    <row r="43729" ht="12.75" customHeight="1" x14ac:dyDescent="0.2"/>
    <row r="43733" ht="12.75" customHeight="1" x14ac:dyDescent="0.2"/>
    <row r="43737" ht="12.75" customHeight="1" x14ac:dyDescent="0.2"/>
    <row r="43741" ht="12.75" customHeight="1" x14ac:dyDescent="0.2"/>
    <row r="43745" ht="12.75" customHeight="1" x14ac:dyDescent="0.2"/>
    <row r="43749" ht="12.75" customHeight="1" x14ac:dyDescent="0.2"/>
    <row r="43753" ht="12.75" customHeight="1" x14ac:dyDescent="0.2"/>
    <row r="43757" ht="12.75" customHeight="1" x14ac:dyDescent="0.2"/>
    <row r="43761" ht="12.75" customHeight="1" x14ac:dyDescent="0.2"/>
    <row r="43765" ht="12.75" customHeight="1" x14ac:dyDescent="0.2"/>
    <row r="43769" ht="12.75" customHeight="1" x14ac:dyDescent="0.2"/>
    <row r="43773" ht="12.75" customHeight="1" x14ac:dyDescent="0.2"/>
    <row r="43777" ht="12.75" customHeight="1" x14ac:dyDescent="0.2"/>
    <row r="43781" ht="12.75" customHeight="1" x14ac:dyDescent="0.2"/>
    <row r="43785" ht="12.75" customHeight="1" x14ac:dyDescent="0.2"/>
    <row r="43789" ht="12.75" customHeight="1" x14ac:dyDescent="0.2"/>
    <row r="43793" ht="12.75" customHeight="1" x14ac:dyDescent="0.2"/>
    <row r="43797" ht="12.75" customHeight="1" x14ac:dyDescent="0.2"/>
    <row r="43801" ht="12.75" customHeight="1" x14ac:dyDescent="0.2"/>
    <row r="43805" ht="12.75" customHeight="1" x14ac:dyDescent="0.2"/>
    <row r="43809" ht="12.75" customHeight="1" x14ac:dyDescent="0.2"/>
    <row r="43813" ht="12.75" customHeight="1" x14ac:dyDescent="0.2"/>
    <row r="43817" ht="12.75" customHeight="1" x14ac:dyDescent="0.2"/>
    <row r="43821" ht="12.75" customHeight="1" x14ac:dyDescent="0.2"/>
    <row r="43825" ht="12.75" customHeight="1" x14ac:dyDescent="0.2"/>
    <row r="43829" ht="12.75" customHeight="1" x14ac:dyDescent="0.2"/>
    <row r="43833" ht="12.75" customHeight="1" x14ac:dyDescent="0.2"/>
    <row r="43837" ht="12.75" customHeight="1" x14ac:dyDescent="0.2"/>
    <row r="43841" ht="12.75" customHeight="1" x14ac:dyDescent="0.2"/>
    <row r="43845" ht="12.75" customHeight="1" x14ac:dyDescent="0.2"/>
    <row r="43849" ht="12.75" customHeight="1" x14ac:dyDescent="0.2"/>
    <row r="43853" ht="12.75" customHeight="1" x14ac:dyDescent="0.2"/>
    <row r="43857" ht="12.75" customHeight="1" x14ac:dyDescent="0.2"/>
    <row r="43861" ht="12.75" customHeight="1" x14ac:dyDescent="0.2"/>
    <row r="43865" ht="12.75" customHeight="1" x14ac:dyDescent="0.2"/>
    <row r="43869" ht="12.75" customHeight="1" x14ac:dyDescent="0.2"/>
    <row r="43873" ht="12.75" customHeight="1" x14ac:dyDescent="0.2"/>
    <row r="43877" ht="12.75" customHeight="1" x14ac:dyDescent="0.2"/>
    <row r="43881" ht="12.75" customHeight="1" x14ac:dyDescent="0.2"/>
    <row r="43885" ht="12.75" customHeight="1" x14ac:dyDescent="0.2"/>
    <row r="43889" ht="12.75" customHeight="1" x14ac:dyDescent="0.2"/>
    <row r="43893" ht="12.75" customHeight="1" x14ac:dyDescent="0.2"/>
    <row r="43897" ht="12.75" customHeight="1" x14ac:dyDescent="0.2"/>
    <row r="43901" ht="12.75" customHeight="1" x14ac:dyDescent="0.2"/>
    <row r="43905" ht="12.75" customHeight="1" x14ac:dyDescent="0.2"/>
    <row r="43909" ht="12.75" customHeight="1" x14ac:dyDescent="0.2"/>
    <row r="43913" ht="12.75" customHeight="1" x14ac:dyDescent="0.2"/>
    <row r="43917" ht="12.75" customHeight="1" x14ac:dyDescent="0.2"/>
    <row r="43921" ht="12.75" customHeight="1" x14ac:dyDescent="0.2"/>
    <row r="43925" ht="12.75" customHeight="1" x14ac:dyDescent="0.2"/>
    <row r="43929" ht="12.75" customHeight="1" x14ac:dyDescent="0.2"/>
    <row r="43933" ht="12.75" customHeight="1" x14ac:dyDescent="0.2"/>
    <row r="43937" ht="12.75" customHeight="1" x14ac:dyDescent="0.2"/>
    <row r="43941" ht="12.75" customHeight="1" x14ac:dyDescent="0.2"/>
    <row r="43945" ht="12.75" customHeight="1" x14ac:dyDescent="0.2"/>
    <row r="43949" ht="12.75" customHeight="1" x14ac:dyDescent="0.2"/>
    <row r="43953" ht="12.75" customHeight="1" x14ac:dyDescent="0.2"/>
    <row r="43957" ht="12.75" customHeight="1" x14ac:dyDescent="0.2"/>
    <row r="43961" ht="12.75" customHeight="1" x14ac:dyDescent="0.2"/>
    <row r="43965" ht="12.75" customHeight="1" x14ac:dyDescent="0.2"/>
    <row r="43969" ht="12.75" customHeight="1" x14ac:dyDescent="0.2"/>
    <row r="43973" ht="12.75" customHeight="1" x14ac:dyDescent="0.2"/>
    <row r="43977" ht="12.75" customHeight="1" x14ac:dyDescent="0.2"/>
    <row r="43981" ht="12.75" customHeight="1" x14ac:dyDescent="0.2"/>
    <row r="43985" ht="12.75" customHeight="1" x14ac:dyDescent="0.2"/>
    <row r="43989" ht="12.75" customHeight="1" x14ac:dyDescent="0.2"/>
    <row r="43993" ht="12.75" customHeight="1" x14ac:dyDescent="0.2"/>
    <row r="43997" ht="12.75" customHeight="1" x14ac:dyDescent="0.2"/>
    <row r="44001" ht="12.75" customHeight="1" x14ac:dyDescent="0.2"/>
    <row r="44005" ht="12.75" customHeight="1" x14ac:dyDescent="0.2"/>
    <row r="44009" ht="12.75" customHeight="1" x14ac:dyDescent="0.2"/>
    <row r="44013" ht="12.75" customHeight="1" x14ac:dyDescent="0.2"/>
    <row r="44017" ht="12.75" customHeight="1" x14ac:dyDescent="0.2"/>
    <row r="44021" ht="12.75" customHeight="1" x14ac:dyDescent="0.2"/>
    <row r="44025" ht="12.75" customHeight="1" x14ac:dyDescent="0.2"/>
    <row r="44029" ht="12.75" customHeight="1" x14ac:dyDescent="0.2"/>
    <row r="44033" ht="12.75" customHeight="1" x14ac:dyDescent="0.2"/>
    <row r="44037" ht="12.75" customHeight="1" x14ac:dyDescent="0.2"/>
    <row r="44041" ht="12.75" customHeight="1" x14ac:dyDescent="0.2"/>
    <row r="44045" ht="12.75" customHeight="1" x14ac:dyDescent="0.2"/>
    <row r="44049" ht="12.75" customHeight="1" x14ac:dyDescent="0.2"/>
    <row r="44053" ht="12.75" customHeight="1" x14ac:dyDescent="0.2"/>
    <row r="44057" ht="12.75" customHeight="1" x14ac:dyDescent="0.2"/>
    <row r="44061" ht="12.75" customHeight="1" x14ac:dyDescent="0.2"/>
    <row r="44065" ht="12.75" customHeight="1" x14ac:dyDescent="0.2"/>
    <row r="44069" ht="12.75" customHeight="1" x14ac:dyDescent="0.2"/>
    <row r="44073" ht="12.75" customHeight="1" x14ac:dyDescent="0.2"/>
    <row r="44077" ht="12.75" customHeight="1" x14ac:dyDescent="0.2"/>
    <row r="44081" ht="12.75" customHeight="1" x14ac:dyDescent="0.2"/>
    <row r="44085" ht="12.75" customHeight="1" x14ac:dyDescent="0.2"/>
    <row r="44089" ht="12.75" customHeight="1" x14ac:dyDescent="0.2"/>
    <row r="44093" ht="12.75" customHeight="1" x14ac:dyDescent="0.2"/>
    <row r="44097" ht="12.75" customHeight="1" x14ac:dyDescent="0.2"/>
    <row r="44101" ht="12.75" customHeight="1" x14ac:dyDescent="0.2"/>
    <row r="44105" ht="12.75" customHeight="1" x14ac:dyDescent="0.2"/>
    <row r="44109" ht="12.75" customHeight="1" x14ac:dyDescent="0.2"/>
    <row r="44113" ht="12.75" customHeight="1" x14ac:dyDescent="0.2"/>
    <row r="44117" ht="12.75" customHeight="1" x14ac:dyDescent="0.2"/>
    <row r="44121" ht="12.75" customHeight="1" x14ac:dyDescent="0.2"/>
    <row r="44125" ht="12.75" customHeight="1" x14ac:dyDescent="0.2"/>
    <row r="44129" ht="12.75" customHeight="1" x14ac:dyDescent="0.2"/>
    <row r="44133" ht="12.75" customHeight="1" x14ac:dyDescent="0.2"/>
    <row r="44137" ht="12.75" customHeight="1" x14ac:dyDescent="0.2"/>
    <row r="44141" ht="12.75" customHeight="1" x14ac:dyDescent="0.2"/>
    <row r="44145" ht="12.75" customHeight="1" x14ac:dyDescent="0.2"/>
    <row r="44149" ht="12.75" customHeight="1" x14ac:dyDescent="0.2"/>
    <row r="44153" ht="12.75" customHeight="1" x14ac:dyDescent="0.2"/>
    <row r="44157" ht="12.75" customHeight="1" x14ac:dyDescent="0.2"/>
    <row r="44161" ht="12.75" customHeight="1" x14ac:dyDescent="0.2"/>
    <row r="44165" ht="12.75" customHeight="1" x14ac:dyDescent="0.2"/>
    <row r="44169" ht="12.75" customHeight="1" x14ac:dyDescent="0.2"/>
    <row r="44173" ht="12.75" customHeight="1" x14ac:dyDescent="0.2"/>
    <row r="44177" ht="12.75" customHeight="1" x14ac:dyDescent="0.2"/>
    <row r="44181" ht="12.75" customHeight="1" x14ac:dyDescent="0.2"/>
    <row r="44185" ht="12.75" customHeight="1" x14ac:dyDescent="0.2"/>
    <row r="44189" ht="12.75" customHeight="1" x14ac:dyDescent="0.2"/>
    <row r="44193" ht="12.75" customHeight="1" x14ac:dyDescent="0.2"/>
    <row r="44197" ht="12.75" customHeight="1" x14ac:dyDescent="0.2"/>
    <row r="44201" ht="12.75" customHeight="1" x14ac:dyDescent="0.2"/>
    <row r="44205" ht="12.75" customHeight="1" x14ac:dyDescent="0.2"/>
    <row r="44209" ht="12.75" customHeight="1" x14ac:dyDescent="0.2"/>
    <row r="44213" ht="12.75" customHeight="1" x14ac:dyDescent="0.2"/>
    <row r="44217" ht="12.75" customHeight="1" x14ac:dyDescent="0.2"/>
    <row r="44221" ht="12.75" customHeight="1" x14ac:dyDescent="0.2"/>
    <row r="44225" ht="12.75" customHeight="1" x14ac:dyDescent="0.2"/>
    <row r="44229" ht="12.75" customHeight="1" x14ac:dyDescent="0.2"/>
    <row r="44233" ht="12.75" customHeight="1" x14ac:dyDescent="0.2"/>
    <row r="44237" ht="12.75" customHeight="1" x14ac:dyDescent="0.2"/>
    <row r="44241" ht="12.75" customHeight="1" x14ac:dyDescent="0.2"/>
    <row r="44245" ht="12.75" customHeight="1" x14ac:dyDescent="0.2"/>
    <row r="44249" ht="12.75" customHeight="1" x14ac:dyDescent="0.2"/>
    <row r="44253" ht="12.75" customHeight="1" x14ac:dyDescent="0.2"/>
    <row r="44257" ht="12.75" customHeight="1" x14ac:dyDescent="0.2"/>
    <row r="44261" ht="12.75" customHeight="1" x14ac:dyDescent="0.2"/>
    <row r="44265" ht="12.75" customHeight="1" x14ac:dyDescent="0.2"/>
    <row r="44269" ht="12.75" customHeight="1" x14ac:dyDescent="0.2"/>
    <row r="44273" ht="12.75" customHeight="1" x14ac:dyDescent="0.2"/>
    <row r="44277" ht="12.75" customHeight="1" x14ac:dyDescent="0.2"/>
    <row r="44281" ht="12.75" customHeight="1" x14ac:dyDescent="0.2"/>
    <row r="44285" ht="12.75" customHeight="1" x14ac:dyDescent="0.2"/>
    <row r="44289" ht="12.75" customHeight="1" x14ac:dyDescent="0.2"/>
    <row r="44293" ht="12.75" customHeight="1" x14ac:dyDescent="0.2"/>
    <row r="44297" ht="12.75" customHeight="1" x14ac:dyDescent="0.2"/>
    <row r="44301" ht="12.75" customHeight="1" x14ac:dyDescent="0.2"/>
    <row r="44305" ht="12.75" customHeight="1" x14ac:dyDescent="0.2"/>
    <row r="44309" ht="12.75" customHeight="1" x14ac:dyDescent="0.2"/>
    <row r="44313" ht="12.75" customHeight="1" x14ac:dyDescent="0.2"/>
    <row r="44317" ht="12.75" customHeight="1" x14ac:dyDescent="0.2"/>
    <row r="44321" ht="12.75" customHeight="1" x14ac:dyDescent="0.2"/>
    <row r="44325" ht="12.75" customHeight="1" x14ac:dyDescent="0.2"/>
    <row r="44329" ht="12.75" customHeight="1" x14ac:dyDescent="0.2"/>
    <row r="44333" ht="12.75" customHeight="1" x14ac:dyDescent="0.2"/>
    <row r="44337" ht="12.75" customHeight="1" x14ac:dyDescent="0.2"/>
    <row r="44341" ht="12.75" customHeight="1" x14ac:dyDescent="0.2"/>
    <row r="44345" ht="12.75" customHeight="1" x14ac:dyDescent="0.2"/>
    <row r="44349" ht="12.75" customHeight="1" x14ac:dyDescent="0.2"/>
    <row r="44353" ht="12.75" customHeight="1" x14ac:dyDescent="0.2"/>
    <row r="44357" ht="12.75" customHeight="1" x14ac:dyDescent="0.2"/>
    <row r="44361" ht="12.75" customHeight="1" x14ac:dyDescent="0.2"/>
    <row r="44365" ht="12.75" customHeight="1" x14ac:dyDescent="0.2"/>
    <row r="44369" ht="12.75" customHeight="1" x14ac:dyDescent="0.2"/>
    <row r="44373" ht="12.75" customHeight="1" x14ac:dyDescent="0.2"/>
    <row r="44377" ht="12.75" customHeight="1" x14ac:dyDescent="0.2"/>
    <row r="44381" ht="12.75" customHeight="1" x14ac:dyDescent="0.2"/>
    <row r="44385" ht="12.75" customHeight="1" x14ac:dyDescent="0.2"/>
    <row r="44389" ht="12.75" customHeight="1" x14ac:dyDescent="0.2"/>
    <row r="44393" ht="12.75" customHeight="1" x14ac:dyDescent="0.2"/>
    <row r="44397" ht="12.75" customHeight="1" x14ac:dyDescent="0.2"/>
    <row r="44401" ht="12.75" customHeight="1" x14ac:dyDescent="0.2"/>
    <row r="44405" ht="12.75" customHeight="1" x14ac:dyDescent="0.2"/>
    <row r="44409" ht="12.75" customHeight="1" x14ac:dyDescent="0.2"/>
    <row r="44413" ht="12.75" customHeight="1" x14ac:dyDescent="0.2"/>
    <row r="44417" ht="12.75" customHeight="1" x14ac:dyDescent="0.2"/>
    <row r="44421" ht="12.75" customHeight="1" x14ac:dyDescent="0.2"/>
    <row r="44425" ht="12.75" customHeight="1" x14ac:dyDescent="0.2"/>
    <row r="44429" ht="12.75" customHeight="1" x14ac:dyDescent="0.2"/>
    <row r="44433" ht="12.75" customHeight="1" x14ac:dyDescent="0.2"/>
    <row r="44437" ht="12.75" customHeight="1" x14ac:dyDescent="0.2"/>
    <row r="44441" ht="12.75" customHeight="1" x14ac:dyDescent="0.2"/>
    <row r="44445" ht="12.75" customHeight="1" x14ac:dyDescent="0.2"/>
    <row r="44449" ht="12.75" customHeight="1" x14ac:dyDescent="0.2"/>
    <row r="44453" ht="12.75" customHeight="1" x14ac:dyDescent="0.2"/>
    <row r="44457" ht="12.75" customHeight="1" x14ac:dyDescent="0.2"/>
    <row r="44461" ht="12.75" customHeight="1" x14ac:dyDescent="0.2"/>
    <row r="44465" ht="12.75" customHeight="1" x14ac:dyDescent="0.2"/>
    <row r="44469" ht="12.75" customHeight="1" x14ac:dyDescent="0.2"/>
    <row r="44473" ht="12.75" customHeight="1" x14ac:dyDescent="0.2"/>
    <row r="44477" ht="12.75" customHeight="1" x14ac:dyDescent="0.2"/>
    <row r="44481" ht="12.75" customHeight="1" x14ac:dyDescent="0.2"/>
    <row r="44485" ht="12.75" customHeight="1" x14ac:dyDescent="0.2"/>
    <row r="44489" ht="12.75" customHeight="1" x14ac:dyDescent="0.2"/>
    <row r="44493" ht="12.75" customHeight="1" x14ac:dyDescent="0.2"/>
    <row r="44497" ht="12.75" customHeight="1" x14ac:dyDescent="0.2"/>
    <row r="44501" ht="12.75" customHeight="1" x14ac:dyDescent="0.2"/>
    <row r="44505" ht="12.75" customHeight="1" x14ac:dyDescent="0.2"/>
    <row r="44509" ht="12.75" customHeight="1" x14ac:dyDescent="0.2"/>
    <row r="44513" ht="12.75" customHeight="1" x14ac:dyDescent="0.2"/>
    <row r="44517" ht="12.75" customHeight="1" x14ac:dyDescent="0.2"/>
    <row r="44521" ht="12.75" customHeight="1" x14ac:dyDescent="0.2"/>
    <row r="44525" ht="12.75" customHeight="1" x14ac:dyDescent="0.2"/>
    <row r="44529" ht="12.75" customHeight="1" x14ac:dyDescent="0.2"/>
    <row r="44533" ht="12.75" customHeight="1" x14ac:dyDescent="0.2"/>
    <row r="44537" ht="12.75" customHeight="1" x14ac:dyDescent="0.2"/>
    <row r="44541" ht="12.75" customHeight="1" x14ac:dyDescent="0.2"/>
    <row r="44545" ht="12.75" customHeight="1" x14ac:dyDescent="0.2"/>
    <row r="44549" ht="12.75" customHeight="1" x14ac:dyDescent="0.2"/>
    <row r="44553" ht="12.75" customHeight="1" x14ac:dyDescent="0.2"/>
    <row r="44557" ht="12.75" customHeight="1" x14ac:dyDescent="0.2"/>
    <row r="44561" ht="12.75" customHeight="1" x14ac:dyDescent="0.2"/>
    <row r="44565" ht="12.75" customHeight="1" x14ac:dyDescent="0.2"/>
    <row r="44569" ht="12.75" customHeight="1" x14ac:dyDescent="0.2"/>
    <row r="44573" ht="12.75" customHeight="1" x14ac:dyDescent="0.2"/>
    <row r="44577" ht="12.75" customHeight="1" x14ac:dyDescent="0.2"/>
    <row r="44581" ht="12.75" customHeight="1" x14ac:dyDescent="0.2"/>
    <row r="44585" ht="12.75" customHeight="1" x14ac:dyDescent="0.2"/>
    <row r="44589" ht="12.75" customHeight="1" x14ac:dyDescent="0.2"/>
    <row r="44593" ht="12.75" customHeight="1" x14ac:dyDescent="0.2"/>
    <row r="44597" ht="12.75" customHeight="1" x14ac:dyDescent="0.2"/>
    <row r="44601" ht="12.75" customHeight="1" x14ac:dyDescent="0.2"/>
    <row r="44605" ht="12.75" customHeight="1" x14ac:dyDescent="0.2"/>
    <row r="44609" ht="12.75" customHeight="1" x14ac:dyDescent="0.2"/>
    <row r="44613" ht="12.75" customHeight="1" x14ac:dyDescent="0.2"/>
    <row r="44617" ht="12.75" customHeight="1" x14ac:dyDescent="0.2"/>
    <row r="44621" ht="12.75" customHeight="1" x14ac:dyDescent="0.2"/>
    <row r="44625" ht="12.75" customHeight="1" x14ac:dyDescent="0.2"/>
    <row r="44629" ht="12.75" customHeight="1" x14ac:dyDescent="0.2"/>
    <row r="44633" ht="12.75" customHeight="1" x14ac:dyDescent="0.2"/>
    <row r="44637" ht="12.75" customHeight="1" x14ac:dyDescent="0.2"/>
    <row r="44641" ht="12.75" customHeight="1" x14ac:dyDescent="0.2"/>
    <row r="44645" ht="12.75" customHeight="1" x14ac:dyDescent="0.2"/>
    <row r="44649" ht="12.75" customHeight="1" x14ac:dyDescent="0.2"/>
    <row r="44653" ht="12.75" customHeight="1" x14ac:dyDescent="0.2"/>
    <row r="44657" ht="12.75" customHeight="1" x14ac:dyDescent="0.2"/>
    <row r="44661" ht="12.75" customHeight="1" x14ac:dyDescent="0.2"/>
    <row r="44665" ht="12.75" customHeight="1" x14ac:dyDescent="0.2"/>
    <row r="44669" ht="12.75" customHeight="1" x14ac:dyDescent="0.2"/>
    <row r="44673" ht="12.75" customHeight="1" x14ac:dyDescent="0.2"/>
    <row r="44677" ht="12.75" customHeight="1" x14ac:dyDescent="0.2"/>
    <row r="44681" ht="12.75" customHeight="1" x14ac:dyDescent="0.2"/>
    <row r="44685" ht="12.75" customHeight="1" x14ac:dyDescent="0.2"/>
    <row r="44689" ht="12.75" customHeight="1" x14ac:dyDescent="0.2"/>
    <row r="44693" ht="12.75" customHeight="1" x14ac:dyDescent="0.2"/>
    <row r="44697" ht="12.75" customHeight="1" x14ac:dyDescent="0.2"/>
    <row r="44701" ht="12.75" customHeight="1" x14ac:dyDescent="0.2"/>
    <row r="44705" ht="12.75" customHeight="1" x14ac:dyDescent="0.2"/>
    <row r="44709" ht="12.75" customHeight="1" x14ac:dyDescent="0.2"/>
    <row r="44713" ht="12.75" customHeight="1" x14ac:dyDescent="0.2"/>
    <row r="44717" ht="12.75" customHeight="1" x14ac:dyDescent="0.2"/>
    <row r="44721" ht="12.75" customHeight="1" x14ac:dyDescent="0.2"/>
    <row r="44725" ht="12.75" customHeight="1" x14ac:dyDescent="0.2"/>
    <row r="44729" ht="12.75" customHeight="1" x14ac:dyDescent="0.2"/>
    <row r="44733" ht="12.75" customHeight="1" x14ac:dyDescent="0.2"/>
    <row r="44737" ht="12.75" customHeight="1" x14ac:dyDescent="0.2"/>
    <row r="44741" ht="12.75" customHeight="1" x14ac:dyDescent="0.2"/>
    <row r="44745" ht="12.75" customHeight="1" x14ac:dyDescent="0.2"/>
    <row r="44749" ht="12.75" customHeight="1" x14ac:dyDescent="0.2"/>
    <row r="44753" ht="12.75" customHeight="1" x14ac:dyDescent="0.2"/>
    <row r="44757" ht="12.75" customHeight="1" x14ac:dyDescent="0.2"/>
    <row r="44761" ht="12.75" customHeight="1" x14ac:dyDescent="0.2"/>
    <row r="44765" ht="12.75" customHeight="1" x14ac:dyDescent="0.2"/>
    <row r="44769" ht="12.75" customHeight="1" x14ac:dyDescent="0.2"/>
    <row r="44773" ht="12.75" customHeight="1" x14ac:dyDescent="0.2"/>
    <row r="44777" ht="12.75" customHeight="1" x14ac:dyDescent="0.2"/>
    <row r="44781" ht="12.75" customHeight="1" x14ac:dyDescent="0.2"/>
    <row r="44785" ht="12.75" customHeight="1" x14ac:dyDescent="0.2"/>
    <row r="44789" ht="12.75" customHeight="1" x14ac:dyDescent="0.2"/>
    <row r="44793" ht="12.75" customHeight="1" x14ac:dyDescent="0.2"/>
    <row r="44797" ht="12.75" customHeight="1" x14ac:dyDescent="0.2"/>
    <row r="44801" ht="12.75" customHeight="1" x14ac:dyDescent="0.2"/>
    <row r="44805" ht="12.75" customHeight="1" x14ac:dyDescent="0.2"/>
    <row r="44809" ht="12.75" customHeight="1" x14ac:dyDescent="0.2"/>
    <row r="44813" ht="12.75" customHeight="1" x14ac:dyDescent="0.2"/>
    <row r="44817" ht="12.75" customHeight="1" x14ac:dyDescent="0.2"/>
    <row r="44821" ht="12.75" customHeight="1" x14ac:dyDescent="0.2"/>
    <row r="44825" ht="12.75" customHeight="1" x14ac:dyDescent="0.2"/>
    <row r="44829" ht="12.75" customHeight="1" x14ac:dyDescent="0.2"/>
    <row r="44833" ht="12.75" customHeight="1" x14ac:dyDescent="0.2"/>
    <row r="44837" ht="12.75" customHeight="1" x14ac:dyDescent="0.2"/>
    <row r="44841" ht="12.75" customHeight="1" x14ac:dyDescent="0.2"/>
    <row r="44845" ht="12.75" customHeight="1" x14ac:dyDescent="0.2"/>
    <row r="44849" ht="12.75" customHeight="1" x14ac:dyDescent="0.2"/>
    <row r="44853" ht="12.75" customHeight="1" x14ac:dyDescent="0.2"/>
    <row r="44857" ht="12.75" customHeight="1" x14ac:dyDescent="0.2"/>
    <row r="44861" ht="12.75" customHeight="1" x14ac:dyDescent="0.2"/>
    <row r="44865" ht="12.75" customHeight="1" x14ac:dyDescent="0.2"/>
    <row r="44869" ht="12.75" customHeight="1" x14ac:dyDescent="0.2"/>
    <row r="44873" ht="12.75" customHeight="1" x14ac:dyDescent="0.2"/>
    <row r="44877" ht="12.75" customHeight="1" x14ac:dyDescent="0.2"/>
    <row r="44881" ht="12.75" customHeight="1" x14ac:dyDescent="0.2"/>
    <row r="44885" ht="12.75" customHeight="1" x14ac:dyDescent="0.2"/>
    <row r="44889" ht="12.75" customHeight="1" x14ac:dyDescent="0.2"/>
    <row r="44893" ht="12.75" customHeight="1" x14ac:dyDescent="0.2"/>
    <row r="44897" ht="12.75" customHeight="1" x14ac:dyDescent="0.2"/>
    <row r="44901" ht="12.75" customHeight="1" x14ac:dyDescent="0.2"/>
    <row r="44905" ht="12.75" customHeight="1" x14ac:dyDescent="0.2"/>
    <row r="44909" ht="12.75" customHeight="1" x14ac:dyDescent="0.2"/>
    <row r="44913" ht="12.75" customHeight="1" x14ac:dyDescent="0.2"/>
    <row r="44917" ht="12.75" customHeight="1" x14ac:dyDescent="0.2"/>
    <row r="44921" ht="12.75" customHeight="1" x14ac:dyDescent="0.2"/>
    <row r="44925" ht="12.75" customHeight="1" x14ac:dyDescent="0.2"/>
    <row r="44929" ht="12.75" customHeight="1" x14ac:dyDescent="0.2"/>
    <row r="44933" ht="12.75" customHeight="1" x14ac:dyDescent="0.2"/>
    <row r="44937" ht="12.75" customHeight="1" x14ac:dyDescent="0.2"/>
    <row r="44941" ht="12.75" customHeight="1" x14ac:dyDescent="0.2"/>
    <row r="44945" ht="12.75" customHeight="1" x14ac:dyDescent="0.2"/>
    <row r="44949" ht="12.75" customHeight="1" x14ac:dyDescent="0.2"/>
    <row r="44953" ht="12.75" customHeight="1" x14ac:dyDescent="0.2"/>
    <row r="44957" ht="12.75" customHeight="1" x14ac:dyDescent="0.2"/>
    <row r="44961" ht="12.75" customHeight="1" x14ac:dyDescent="0.2"/>
    <row r="44965" ht="12.75" customHeight="1" x14ac:dyDescent="0.2"/>
    <row r="44969" ht="12.75" customHeight="1" x14ac:dyDescent="0.2"/>
    <row r="44973" ht="12.75" customHeight="1" x14ac:dyDescent="0.2"/>
    <row r="44977" ht="12.75" customHeight="1" x14ac:dyDescent="0.2"/>
    <row r="44981" ht="12.75" customHeight="1" x14ac:dyDescent="0.2"/>
    <row r="44985" ht="12.75" customHeight="1" x14ac:dyDescent="0.2"/>
    <row r="44989" ht="12.75" customHeight="1" x14ac:dyDescent="0.2"/>
    <row r="44993" ht="12.75" customHeight="1" x14ac:dyDescent="0.2"/>
    <row r="44997" ht="12.75" customHeight="1" x14ac:dyDescent="0.2"/>
    <row r="45001" ht="12.75" customHeight="1" x14ac:dyDescent="0.2"/>
    <row r="45005" ht="12.75" customHeight="1" x14ac:dyDescent="0.2"/>
    <row r="45009" ht="12.75" customHeight="1" x14ac:dyDescent="0.2"/>
    <row r="45013" ht="12.75" customHeight="1" x14ac:dyDescent="0.2"/>
    <row r="45017" ht="12.75" customHeight="1" x14ac:dyDescent="0.2"/>
    <row r="45021" ht="12.75" customHeight="1" x14ac:dyDescent="0.2"/>
    <row r="45025" ht="12.75" customHeight="1" x14ac:dyDescent="0.2"/>
    <row r="45029" ht="12.75" customHeight="1" x14ac:dyDescent="0.2"/>
    <row r="45033" ht="12.75" customHeight="1" x14ac:dyDescent="0.2"/>
    <row r="45037" ht="12.75" customHeight="1" x14ac:dyDescent="0.2"/>
    <row r="45041" ht="12.75" customHeight="1" x14ac:dyDescent="0.2"/>
    <row r="45045" ht="12.75" customHeight="1" x14ac:dyDescent="0.2"/>
    <row r="45049" ht="12.75" customHeight="1" x14ac:dyDescent="0.2"/>
    <row r="45053" ht="12.75" customHeight="1" x14ac:dyDescent="0.2"/>
    <row r="45057" ht="12.75" customHeight="1" x14ac:dyDescent="0.2"/>
    <row r="45061" ht="12.75" customHeight="1" x14ac:dyDescent="0.2"/>
    <row r="45065" ht="12.75" customHeight="1" x14ac:dyDescent="0.2"/>
    <row r="45069" ht="12.75" customHeight="1" x14ac:dyDescent="0.2"/>
    <row r="45073" ht="12.75" customHeight="1" x14ac:dyDescent="0.2"/>
    <row r="45077" ht="12.75" customHeight="1" x14ac:dyDescent="0.2"/>
    <row r="45081" ht="12.75" customHeight="1" x14ac:dyDescent="0.2"/>
    <row r="45085" ht="12.75" customHeight="1" x14ac:dyDescent="0.2"/>
    <row r="45089" ht="12.75" customHeight="1" x14ac:dyDescent="0.2"/>
    <row r="45093" ht="12.75" customHeight="1" x14ac:dyDescent="0.2"/>
    <row r="45097" ht="12.75" customHeight="1" x14ac:dyDescent="0.2"/>
    <row r="45101" ht="12.75" customHeight="1" x14ac:dyDescent="0.2"/>
    <row r="45105" ht="12.75" customHeight="1" x14ac:dyDescent="0.2"/>
    <row r="45109" ht="12.75" customHeight="1" x14ac:dyDescent="0.2"/>
    <row r="45113" ht="12.75" customHeight="1" x14ac:dyDescent="0.2"/>
    <row r="45117" ht="12.75" customHeight="1" x14ac:dyDescent="0.2"/>
    <row r="45121" ht="12.75" customHeight="1" x14ac:dyDescent="0.2"/>
    <row r="45125" ht="12.75" customHeight="1" x14ac:dyDescent="0.2"/>
    <row r="45129" ht="12.75" customHeight="1" x14ac:dyDescent="0.2"/>
    <row r="45133" ht="12.75" customHeight="1" x14ac:dyDescent="0.2"/>
    <row r="45137" ht="12.75" customHeight="1" x14ac:dyDescent="0.2"/>
    <row r="45141" ht="12.75" customHeight="1" x14ac:dyDescent="0.2"/>
    <row r="45145" ht="12.75" customHeight="1" x14ac:dyDescent="0.2"/>
    <row r="45149" ht="12.75" customHeight="1" x14ac:dyDescent="0.2"/>
    <row r="45153" ht="12.75" customHeight="1" x14ac:dyDescent="0.2"/>
    <row r="45157" ht="12.75" customHeight="1" x14ac:dyDescent="0.2"/>
    <row r="45161" ht="12.75" customHeight="1" x14ac:dyDescent="0.2"/>
    <row r="45165" ht="12.75" customHeight="1" x14ac:dyDescent="0.2"/>
    <row r="45169" ht="12.75" customHeight="1" x14ac:dyDescent="0.2"/>
    <row r="45173" ht="12.75" customHeight="1" x14ac:dyDescent="0.2"/>
    <row r="45177" ht="12.75" customHeight="1" x14ac:dyDescent="0.2"/>
    <row r="45181" ht="12.75" customHeight="1" x14ac:dyDescent="0.2"/>
    <row r="45185" ht="12.75" customHeight="1" x14ac:dyDescent="0.2"/>
    <row r="45189" ht="12.75" customHeight="1" x14ac:dyDescent="0.2"/>
    <row r="45193" ht="12.75" customHeight="1" x14ac:dyDescent="0.2"/>
    <row r="45197" ht="12.75" customHeight="1" x14ac:dyDescent="0.2"/>
    <row r="45201" ht="12.75" customHeight="1" x14ac:dyDescent="0.2"/>
    <row r="45205" ht="12.75" customHeight="1" x14ac:dyDescent="0.2"/>
    <row r="45209" ht="12.75" customHeight="1" x14ac:dyDescent="0.2"/>
    <row r="45213" ht="12.75" customHeight="1" x14ac:dyDescent="0.2"/>
    <row r="45217" ht="12.75" customHeight="1" x14ac:dyDescent="0.2"/>
    <row r="45221" ht="12.75" customHeight="1" x14ac:dyDescent="0.2"/>
    <row r="45225" ht="12.75" customHeight="1" x14ac:dyDescent="0.2"/>
    <row r="45229" ht="12.75" customHeight="1" x14ac:dyDescent="0.2"/>
    <row r="45233" ht="12.75" customHeight="1" x14ac:dyDescent="0.2"/>
    <row r="45237" ht="12.75" customHeight="1" x14ac:dyDescent="0.2"/>
    <row r="45241" ht="12.75" customHeight="1" x14ac:dyDescent="0.2"/>
    <row r="45245" ht="12.75" customHeight="1" x14ac:dyDescent="0.2"/>
    <row r="45249" ht="12.75" customHeight="1" x14ac:dyDescent="0.2"/>
    <row r="45253" ht="12.75" customHeight="1" x14ac:dyDescent="0.2"/>
    <row r="45257" ht="12.75" customHeight="1" x14ac:dyDescent="0.2"/>
    <row r="45261" ht="12.75" customHeight="1" x14ac:dyDescent="0.2"/>
    <row r="45265" ht="12.75" customHeight="1" x14ac:dyDescent="0.2"/>
    <row r="45269" ht="12.75" customHeight="1" x14ac:dyDescent="0.2"/>
    <row r="45273" ht="12.75" customHeight="1" x14ac:dyDescent="0.2"/>
    <row r="45277" ht="12.75" customHeight="1" x14ac:dyDescent="0.2"/>
    <row r="45281" ht="12.75" customHeight="1" x14ac:dyDescent="0.2"/>
    <row r="45285" ht="12.75" customHeight="1" x14ac:dyDescent="0.2"/>
    <row r="45289" ht="12.75" customHeight="1" x14ac:dyDescent="0.2"/>
    <row r="45293" ht="12.75" customHeight="1" x14ac:dyDescent="0.2"/>
    <row r="45297" ht="12.75" customHeight="1" x14ac:dyDescent="0.2"/>
    <row r="45301" ht="12.75" customHeight="1" x14ac:dyDescent="0.2"/>
    <row r="45305" ht="12.75" customHeight="1" x14ac:dyDescent="0.2"/>
    <row r="45309" ht="12.75" customHeight="1" x14ac:dyDescent="0.2"/>
    <row r="45313" ht="12.75" customHeight="1" x14ac:dyDescent="0.2"/>
    <row r="45317" ht="12.75" customHeight="1" x14ac:dyDescent="0.2"/>
    <row r="45321" ht="12.75" customHeight="1" x14ac:dyDescent="0.2"/>
    <row r="45325" ht="12.75" customHeight="1" x14ac:dyDescent="0.2"/>
    <row r="45329" ht="12.75" customHeight="1" x14ac:dyDescent="0.2"/>
    <row r="45333" ht="12.75" customHeight="1" x14ac:dyDescent="0.2"/>
    <row r="45337" ht="12.75" customHeight="1" x14ac:dyDescent="0.2"/>
    <row r="45341" ht="12.75" customHeight="1" x14ac:dyDescent="0.2"/>
    <row r="45345" ht="12.75" customHeight="1" x14ac:dyDescent="0.2"/>
    <row r="45349" ht="12.75" customHeight="1" x14ac:dyDescent="0.2"/>
    <row r="45353" ht="12.75" customHeight="1" x14ac:dyDescent="0.2"/>
    <row r="45357" ht="12.75" customHeight="1" x14ac:dyDescent="0.2"/>
    <row r="45361" ht="12.75" customHeight="1" x14ac:dyDescent="0.2"/>
    <row r="45365" ht="12.75" customHeight="1" x14ac:dyDescent="0.2"/>
    <row r="45369" ht="12.75" customHeight="1" x14ac:dyDescent="0.2"/>
    <row r="45373" ht="12.75" customHeight="1" x14ac:dyDescent="0.2"/>
    <row r="45377" ht="12.75" customHeight="1" x14ac:dyDescent="0.2"/>
    <row r="45381" ht="12.75" customHeight="1" x14ac:dyDescent="0.2"/>
    <row r="45385" ht="12.75" customHeight="1" x14ac:dyDescent="0.2"/>
    <row r="45389" ht="12.75" customHeight="1" x14ac:dyDescent="0.2"/>
    <row r="45393" ht="12.75" customHeight="1" x14ac:dyDescent="0.2"/>
    <row r="45397" ht="12.75" customHeight="1" x14ac:dyDescent="0.2"/>
    <row r="45401" ht="12.75" customHeight="1" x14ac:dyDescent="0.2"/>
    <row r="45405" ht="12.75" customHeight="1" x14ac:dyDescent="0.2"/>
    <row r="45409" ht="12.75" customHeight="1" x14ac:dyDescent="0.2"/>
    <row r="45413" ht="12.75" customHeight="1" x14ac:dyDescent="0.2"/>
    <row r="45417" ht="12.75" customHeight="1" x14ac:dyDescent="0.2"/>
    <row r="45421" ht="12.75" customHeight="1" x14ac:dyDescent="0.2"/>
    <row r="45425" ht="12.75" customHeight="1" x14ac:dyDescent="0.2"/>
    <row r="45429" ht="12.75" customHeight="1" x14ac:dyDescent="0.2"/>
    <row r="45433" ht="12.75" customHeight="1" x14ac:dyDescent="0.2"/>
    <row r="45437" ht="12.75" customHeight="1" x14ac:dyDescent="0.2"/>
    <row r="45441" ht="12.75" customHeight="1" x14ac:dyDescent="0.2"/>
    <row r="45445" ht="12.75" customHeight="1" x14ac:dyDescent="0.2"/>
    <row r="45449" ht="12.75" customHeight="1" x14ac:dyDescent="0.2"/>
    <row r="45453" ht="12.75" customHeight="1" x14ac:dyDescent="0.2"/>
    <row r="45457" ht="12.75" customHeight="1" x14ac:dyDescent="0.2"/>
    <row r="45461" ht="12.75" customHeight="1" x14ac:dyDescent="0.2"/>
    <row r="45465" ht="12.75" customHeight="1" x14ac:dyDescent="0.2"/>
    <row r="45469" ht="12.75" customHeight="1" x14ac:dyDescent="0.2"/>
    <row r="45473" ht="12.75" customHeight="1" x14ac:dyDescent="0.2"/>
    <row r="45477" ht="12.75" customHeight="1" x14ac:dyDescent="0.2"/>
    <row r="45481" ht="12.75" customHeight="1" x14ac:dyDescent="0.2"/>
    <row r="45485" ht="12.75" customHeight="1" x14ac:dyDescent="0.2"/>
    <row r="45489" ht="12.75" customHeight="1" x14ac:dyDescent="0.2"/>
    <row r="45493" ht="12.75" customHeight="1" x14ac:dyDescent="0.2"/>
    <row r="45497" ht="12.75" customHeight="1" x14ac:dyDescent="0.2"/>
    <row r="45501" ht="12.75" customHeight="1" x14ac:dyDescent="0.2"/>
    <row r="45505" ht="12.75" customHeight="1" x14ac:dyDescent="0.2"/>
    <row r="45509" ht="12.75" customHeight="1" x14ac:dyDescent="0.2"/>
    <row r="45513" ht="12.75" customHeight="1" x14ac:dyDescent="0.2"/>
    <row r="45517" ht="12.75" customHeight="1" x14ac:dyDescent="0.2"/>
    <row r="45521" ht="12.75" customHeight="1" x14ac:dyDescent="0.2"/>
    <row r="45525" ht="12.75" customHeight="1" x14ac:dyDescent="0.2"/>
    <row r="45529" ht="12.75" customHeight="1" x14ac:dyDescent="0.2"/>
    <row r="45533" ht="12.75" customHeight="1" x14ac:dyDescent="0.2"/>
    <row r="45537" ht="12.75" customHeight="1" x14ac:dyDescent="0.2"/>
    <row r="45541" ht="12.75" customHeight="1" x14ac:dyDescent="0.2"/>
    <row r="45545" ht="12.75" customHeight="1" x14ac:dyDescent="0.2"/>
    <row r="45549" ht="12.75" customHeight="1" x14ac:dyDescent="0.2"/>
    <row r="45553" ht="12.75" customHeight="1" x14ac:dyDescent="0.2"/>
    <row r="45557" ht="12.75" customHeight="1" x14ac:dyDescent="0.2"/>
    <row r="45561" ht="12.75" customHeight="1" x14ac:dyDescent="0.2"/>
    <row r="45565" ht="12.75" customHeight="1" x14ac:dyDescent="0.2"/>
    <row r="45569" ht="12.75" customHeight="1" x14ac:dyDescent="0.2"/>
    <row r="45573" ht="12.75" customHeight="1" x14ac:dyDescent="0.2"/>
    <row r="45577" ht="12.75" customHeight="1" x14ac:dyDescent="0.2"/>
    <row r="45581" ht="12.75" customHeight="1" x14ac:dyDescent="0.2"/>
    <row r="45585" ht="12.75" customHeight="1" x14ac:dyDescent="0.2"/>
    <row r="45589" ht="12.75" customHeight="1" x14ac:dyDescent="0.2"/>
    <row r="45593" ht="12.75" customHeight="1" x14ac:dyDescent="0.2"/>
    <row r="45597" ht="12.75" customHeight="1" x14ac:dyDescent="0.2"/>
    <row r="45601" ht="12.75" customHeight="1" x14ac:dyDescent="0.2"/>
    <row r="45605" ht="12.75" customHeight="1" x14ac:dyDescent="0.2"/>
    <row r="45609" ht="12.75" customHeight="1" x14ac:dyDescent="0.2"/>
    <row r="45613" ht="12.75" customHeight="1" x14ac:dyDescent="0.2"/>
    <row r="45617" ht="12.75" customHeight="1" x14ac:dyDescent="0.2"/>
    <row r="45621" ht="12.75" customHeight="1" x14ac:dyDescent="0.2"/>
    <row r="45625" ht="12.75" customHeight="1" x14ac:dyDescent="0.2"/>
    <row r="45629" ht="12.75" customHeight="1" x14ac:dyDescent="0.2"/>
    <row r="45633" ht="12.75" customHeight="1" x14ac:dyDescent="0.2"/>
    <row r="45637" ht="12.75" customHeight="1" x14ac:dyDescent="0.2"/>
    <row r="45641" ht="12.75" customHeight="1" x14ac:dyDescent="0.2"/>
    <row r="45645" ht="12.75" customHeight="1" x14ac:dyDescent="0.2"/>
    <row r="45649" ht="12.75" customHeight="1" x14ac:dyDescent="0.2"/>
    <row r="45653" ht="12.75" customHeight="1" x14ac:dyDescent="0.2"/>
    <row r="45657" ht="12.75" customHeight="1" x14ac:dyDescent="0.2"/>
    <row r="45661" ht="12.75" customHeight="1" x14ac:dyDescent="0.2"/>
    <row r="45665" ht="12.75" customHeight="1" x14ac:dyDescent="0.2"/>
    <row r="45669" ht="12.75" customHeight="1" x14ac:dyDescent="0.2"/>
    <row r="45673" ht="12.75" customHeight="1" x14ac:dyDescent="0.2"/>
    <row r="45677" ht="12.75" customHeight="1" x14ac:dyDescent="0.2"/>
    <row r="45681" ht="12.75" customHeight="1" x14ac:dyDescent="0.2"/>
    <row r="45685" ht="12.75" customHeight="1" x14ac:dyDescent="0.2"/>
    <row r="45689" ht="12.75" customHeight="1" x14ac:dyDescent="0.2"/>
    <row r="45693" ht="12.75" customHeight="1" x14ac:dyDescent="0.2"/>
    <row r="45697" ht="12.75" customHeight="1" x14ac:dyDescent="0.2"/>
    <row r="45701" ht="12.75" customHeight="1" x14ac:dyDescent="0.2"/>
    <row r="45705" ht="12.75" customHeight="1" x14ac:dyDescent="0.2"/>
    <row r="45709" ht="12.75" customHeight="1" x14ac:dyDescent="0.2"/>
    <row r="45713" ht="12.75" customHeight="1" x14ac:dyDescent="0.2"/>
    <row r="45717" ht="12.75" customHeight="1" x14ac:dyDescent="0.2"/>
    <row r="45721" ht="12.75" customHeight="1" x14ac:dyDescent="0.2"/>
    <row r="45725" ht="12.75" customHeight="1" x14ac:dyDescent="0.2"/>
    <row r="45729" ht="12.75" customHeight="1" x14ac:dyDescent="0.2"/>
    <row r="45733" ht="12.75" customHeight="1" x14ac:dyDescent="0.2"/>
    <row r="45737" ht="12.75" customHeight="1" x14ac:dyDescent="0.2"/>
    <row r="45741" ht="12.75" customHeight="1" x14ac:dyDescent="0.2"/>
    <row r="45745" ht="12.75" customHeight="1" x14ac:dyDescent="0.2"/>
    <row r="45749" ht="12.75" customHeight="1" x14ac:dyDescent="0.2"/>
    <row r="45753" ht="12.75" customHeight="1" x14ac:dyDescent="0.2"/>
    <row r="45757" ht="12.75" customHeight="1" x14ac:dyDescent="0.2"/>
    <row r="45761" ht="12.75" customHeight="1" x14ac:dyDescent="0.2"/>
    <row r="45765" ht="12.75" customHeight="1" x14ac:dyDescent="0.2"/>
    <row r="45769" ht="12.75" customHeight="1" x14ac:dyDescent="0.2"/>
    <row r="45773" ht="12.75" customHeight="1" x14ac:dyDescent="0.2"/>
    <row r="45777" ht="12.75" customHeight="1" x14ac:dyDescent="0.2"/>
    <row r="45781" ht="12.75" customHeight="1" x14ac:dyDescent="0.2"/>
    <row r="45785" ht="12.75" customHeight="1" x14ac:dyDescent="0.2"/>
    <row r="45789" ht="12.75" customHeight="1" x14ac:dyDescent="0.2"/>
    <row r="45793" ht="12.75" customHeight="1" x14ac:dyDescent="0.2"/>
    <row r="45797" ht="12.75" customHeight="1" x14ac:dyDescent="0.2"/>
    <row r="45801" ht="12.75" customHeight="1" x14ac:dyDescent="0.2"/>
    <row r="45805" ht="12.75" customHeight="1" x14ac:dyDescent="0.2"/>
    <row r="45809" ht="12.75" customHeight="1" x14ac:dyDescent="0.2"/>
    <row r="45813" ht="12.75" customHeight="1" x14ac:dyDescent="0.2"/>
    <row r="45817" ht="12.75" customHeight="1" x14ac:dyDescent="0.2"/>
    <row r="45821" ht="12.75" customHeight="1" x14ac:dyDescent="0.2"/>
    <row r="45825" ht="12.75" customHeight="1" x14ac:dyDescent="0.2"/>
    <row r="45829" ht="12.75" customHeight="1" x14ac:dyDescent="0.2"/>
    <row r="45833" ht="12.75" customHeight="1" x14ac:dyDescent="0.2"/>
    <row r="45837" ht="12.75" customHeight="1" x14ac:dyDescent="0.2"/>
    <row r="45841" ht="12.75" customHeight="1" x14ac:dyDescent="0.2"/>
    <row r="45845" ht="12.75" customHeight="1" x14ac:dyDescent="0.2"/>
    <row r="45849" ht="12.75" customHeight="1" x14ac:dyDescent="0.2"/>
    <row r="45853" ht="12.75" customHeight="1" x14ac:dyDescent="0.2"/>
    <row r="45857" ht="12.75" customHeight="1" x14ac:dyDescent="0.2"/>
    <row r="45861" ht="12.75" customHeight="1" x14ac:dyDescent="0.2"/>
    <row r="45865" ht="12.75" customHeight="1" x14ac:dyDescent="0.2"/>
    <row r="45869" ht="12.75" customHeight="1" x14ac:dyDescent="0.2"/>
    <row r="45873" ht="12.75" customHeight="1" x14ac:dyDescent="0.2"/>
    <row r="45877" ht="12.75" customHeight="1" x14ac:dyDescent="0.2"/>
    <row r="45881" ht="12.75" customHeight="1" x14ac:dyDescent="0.2"/>
    <row r="45885" ht="12.75" customHeight="1" x14ac:dyDescent="0.2"/>
    <row r="45889" ht="12.75" customHeight="1" x14ac:dyDescent="0.2"/>
    <row r="45893" ht="12.75" customHeight="1" x14ac:dyDescent="0.2"/>
    <row r="45897" ht="12.75" customHeight="1" x14ac:dyDescent="0.2"/>
    <row r="45901" ht="12.75" customHeight="1" x14ac:dyDescent="0.2"/>
    <row r="45905" ht="12.75" customHeight="1" x14ac:dyDescent="0.2"/>
    <row r="45909" ht="12.75" customHeight="1" x14ac:dyDescent="0.2"/>
    <row r="45913" ht="12.75" customHeight="1" x14ac:dyDescent="0.2"/>
    <row r="45917" ht="12.75" customHeight="1" x14ac:dyDescent="0.2"/>
    <row r="45921" ht="12.75" customHeight="1" x14ac:dyDescent="0.2"/>
    <row r="45925" ht="12.75" customHeight="1" x14ac:dyDescent="0.2"/>
    <row r="45929" ht="12.75" customHeight="1" x14ac:dyDescent="0.2"/>
    <row r="45933" ht="12.75" customHeight="1" x14ac:dyDescent="0.2"/>
    <row r="45937" ht="12.75" customHeight="1" x14ac:dyDescent="0.2"/>
    <row r="45941" ht="12.75" customHeight="1" x14ac:dyDescent="0.2"/>
    <row r="45945" ht="12.75" customHeight="1" x14ac:dyDescent="0.2"/>
    <row r="45949" ht="12.75" customHeight="1" x14ac:dyDescent="0.2"/>
    <row r="45953" ht="12.75" customHeight="1" x14ac:dyDescent="0.2"/>
    <row r="45957" ht="12.75" customHeight="1" x14ac:dyDescent="0.2"/>
    <row r="45961" ht="12.75" customHeight="1" x14ac:dyDescent="0.2"/>
    <row r="45965" ht="12.75" customHeight="1" x14ac:dyDescent="0.2"/>
    <row r="45969" ht="12.75" customHeight="1" x14ac:dyDescent="0.2"/>
    <row r="45973" ht="12.75" customHeight="1" x14ac:dyDescent="0.2"/>
    <row r="45977" ht="12.75" customHeight="1" x14ac:dyDescent="0.2"/>
    <row r="45981" ht="12.75" customHeight="1" x14ac:dyDescent="0.2"/>
    <row r="45985" ht="12.75" customHeight="1" x14ac:dyDescent="0.2"/>
    <row r="45989" ht="12.75" customHeight="1" x14ac:dyDescent="0.2"/>
    <row r="45993" ht="12.75" customHeight="1" x14ac:dyDescent="0.2"/>
    <row r="45997" ht="12.75" customHeight="1" x14ac:dyDescent="0.2"/>
    <row r="46001" ht="12.75" customHeight="1" x14ac:dyDescent="0.2"/>
    <row r="46005" ht="12.75" customHeight="1" x14ac:dyDescent="0.2"/>
    <row r="46009" ht="12.75" customHeight="1" x14ac:dyDescent="0.2"/>
    <row r="46013" ht="12.75" customHeight="1" x14ac:dyDescent="0.2"/>
    <row r="46017" ht="12.75" customHeight="1" x14ac:dyDescent="0.2"/>
    <row r="46021" ht="12.75" customHeight="1" x14ac:dyDescent="0.2"/>
    <row r="46025" ht="12.75" customHeight="1" x14ac:dyDescent="0.2"/>
    <row r="46029" ht="12.75" customHeight="1" x14ac:dyDescent="0.2"/>
    <row r="46033" ht="12.75" customHeight="1" x14ac:dyDescent="0.2"/>
    <row r="46037" ht="12.75" customHeight="1" x14ac:dyDescent="0.2"/>
    <row r="46041" ht="12.75" customHeight="1" x14ac:dyDescent="0.2"/>
    <row r="46045" ht="12.75" customHeight="1" x14ac:dyDescent="0.2"/>
    <row r="46049" ht="12.75" customHeight="1" x14ac:dyDescent="0.2"/>
    <row r="46053" ht="12.75" customHeight="1" x14ac:dyDescent="0.2"/>
    <row r="46057" ht="12.75" customHeight="1" x14ac:dyDescent="0.2"/>
    <row r="46061" ht="12.75" customHeight="1" x14ac:dyDescent="0.2"/>
    <row r="46065" ht="12.75" customHeight="1" x14ac:dyDescent="0.2"/>
    <row r="46069" ht="12.75" customHeight="1" x14ac:dyDescent="0.2"/>
    <row r="46073" ht="12.75" customHeight="1" x14ac:dyDescent="0.2"/>
    <row r="46077" ht="12.75" customHeight="1" x14ac:dyDescent="0.2"/>
    <row r="46081" ht="12.75" customHeight="1" x14ac:dyDescent="0.2"/>
    <row r="46085" ht="12.75" customHeight="1" x14ac:dyDescent="0.2"/>
    <row r="46089" ht="12.75" customHeight="1" x14ac:dyDescent="0.2"/>
    <row r="46093" ht="12.75" customHeight="1" x14ac:dyDescent="0.2"/>
    <row r="46097" ht="12.75" customHeight="1" x14ac:dyDescent="0.2"/>
    <row r="46101" ht="12.75" customHeight="1" x14ac:dyDescent="0.2"/>
    <row r="46105" ht="12.75" customHeight="1" x14ac:dyDescent="0.2"/>
    <row r="46109" ht="12.75" customHeight="1" x14ac:dyDescent="0.2"/>
    <row r="46113" ht="12.75" customHeight="1" x14ac:dyDescent="0.2"/>
    <row r="46117" ht="12.75" customHeight="1" x14ac:dyDescent="0.2"/>
    <row r="46121" ht="12.75" customHeight="1" x14ac:dyDescent="0.2"/>
    <row r="46125" ht="12.75" customHeight="1" x14ac:dyDescent="0.2"/>
    <row r="46129" ht="12.75" customHeight="1" x14ac:dyDescent="0.2"/>
    <row r="46133" ht="12.75" customHeight="1" x14ac:dyDescent="0.2"/>
    <row r="46137" ht="12.75" customHeight="1" x14ac:dyDescent="0.2"/>
    <row r="46141" ht="12.75" customHeight="1" x14ac:dyDescent="0.2"/>
    <row r="46145" ht="12.75" customHeight="1" x14ac:dyDescent="0.2"/>
    <row r="46149" ht="12.75" customHeight="1" x14ac:dyDescent="0.2"/>
    <row r="46153" ht="12.75" customHeight="1" x14ac:dyDescent="0.2"/>
    <row r="46157" ht="12.75" customHeight="1" x14ac:dyDescent="0.2"/>
    <row r="46161" ht="12.75" customHeight="1" x14ac:dyDescent="0.2"/>
    <row r="46165" ht="12.75" customHeight="1" x14ac:dyDescent="0.2"/>
    <row r="46169" ht="12.75" customHeight="1" x14ac:dyDescent="0.2"/>
    <row r="46173" ht="12.75" customHeight="1" x14ac:dyDescent="0.2"/>
    <row r="46177" ht="12.75" customHeight="1" x14ac:dyDescent="0.2"/>
    <row r="46181" ht="12.75" customHeight="1" x14ac:dyDescent="0.2"/>
    <row r="46185" ht="12.75" customHeight="1" x14ac:dyDescent="0.2"/>
    <row r="46189" ht="12.75" customHeight="1" x14ac:dyDescent="0.2"/>
    <row r="46193" ht="12.75" customHeight="1" x14ac:dyDescent="0.2"/>
    <row r="46197" ht="12.75" customHeight="1" x14ac:dyDescent="0.2"/>
    <row r="46201" ht="12.75" customHeight="1" x14ac:dyDescent="0.2"/>
    <row r="46205" ht="12.75" customHeight="1" x14ac:dyDescent="0.2"/>
    <row r="46209" ht="12.75" customHeight="1" x14ac:dyDescent="0.2"/>
    <row r="46213" ht="12.75" customHeight="1" x14ac:dyDescent="0.2"/>
    <row r="46217" ht="12.75" customHeight="1" x14ac:dyDescent="0.2"/>
    <row r="46221" ht="12.75" customHeight="1" x14ac:dyDescent="0.2"/>
    <row r="46225" ht="12.75" customHeight="1" x14ac:dyDescent="0.2"/>
    <row r="46229" ht="12.75" customHeight="1" x14ac:dyDescent="0.2"/>
    <row r="46233" ht="12.75" customHeight="1" x14ac:dyDescent="0.2"/>
    <row r="46237" ht="12.75" customHeight="1" x14ac:dyDescent="0.2"/>
    <row r="46241" ht="12.75" customHeight="1" x14ac:dyDescent="0.2"/>
    <row r="46245" ht="12.75" customHeight="1" x14ac:dyDescent="0.2"/>
    <row r="46249" ht="12.75" customHeight="1" x14ac:dyDescent="0.2"/>
    <row r="46253" ht="12.75" customHeight="1" x14ac:dyDescent="0.2"/>
    <row r="46257" ht="12.75" customHeight="1" x14ac:dyDescent="0.2"/>
    <row r="46261" ht="12.75" customHeight="1" x14ac:dyDescent="0.2"/>
    <row r="46265" ht="12.75" customHeight="1" x14ac:dyDescent="0.2"/>
    <row r="46269" ht="12.75" customHeight="1" x14ac:dyDescent="0.2"/>
    <row r="46273" ht="12.75" customHeight="1" x14ac:dyDescent="0.2"/>
    <row r="46277" ht="12.75" customHeight="1" x14ac:dyDescent="0.2"/>
    <row r="46281" ht="12.75" customHeight="1" x14ac:dyDescent="0.2"/>
    <row r="46285" ht="12.75" customHeight="1" x14ac:dyDescent="0.2"/>
    <row r="46289" ht="12.75" customHeight="1" x14ac:dyDescent="0.2"/>
    <row r="46293" ht="12.75" customHeight="1" x14ac:dyDescent="0.2"/>
    <row r="46297" ht="12.75" customHeight="1" x14ac:dyDescent="0.2"/>
    <row r="46301" ht="12.75" customHeight="1" x14ac:dyDescent="0.2"/>
    <row r="46305" ht="12.75" customHeight="1" x14ac:dyDescent="0.2"/>
    <row r="46309" ht="12.75" customHeight="1" x14ac:dyDescent="0.2"/>
    <row r="46313" ht="12.75" customHeight="1" x14ac:dyDescent="0.2"/>
    <row r="46317" ht="12.75" customHeight="1" x14ac:dyDescent="0.2"/>
    <row r="46321" ht="12.75" customHeight="1" x14ac:dyDescent="0.2"/>
    <row r="46325" ht="12.75" customHeight="1" x14ac:dyDescent="0.2"/>
    <row r="46329" ht="12.75" customHeight="1" x14ac:dyDescent="0.2"/>
    <row r="46333" ht="12.75" customHeight="1" x14ac:dyDescent="0.2"/>
    <row r="46337" ht="12.75" customHeight="1" x14ac:dyDescent="0.2"/>
    <row r="46341" ht="12.75" customHeight="1" x14ac:dyDescent="0.2"/>
    <row r="46345" ht="12.75" customHeight="1" x14ac:dyDescent="0.2"/>
    <row r="46349" ht="12.75" customHeight="1" x14ac:dyDescent="0.2"/>
    <row r="46353" ht="12.75" customHeight="1" x14ac:dyDescent="0.2"/>
    <row r="46357" ht="12.75" customHeight="1" x14ac:dyDescent="0.2"/>
    <row r="46361" ht="12.75" customHeight="1" x14ac:dyDescent="0.2"/>
    <row r="46365" ht="12.75" customHeight="1" x14ac:dyDescent="0.2"/>
    <row r="46369" ht="12.75" customHeight="1" x14ac:dyDescent="0.2"/>
    <row r="46373" ht="12.75" customHeight="1" x14ac:dyDescent="0.2"/>
    <row r="46377" ht="12.75" customHeight="1" x14ac:dyDescent="0.2"/>
    <row r="46381" ht="12.75" customHeight="1" x14ac:dyDescent="0.2"/>
    <row r="46385" ht="12.75" customHeight="1" x14ac:dyDescent="0.2"/>
    <row r="46389" ht="12.75" customHeight="1" x14ac:dyDescent="0.2"/>
    <row r="46393" ht="12.75" customHeight="1" x14ac:dyDescent="0.2"/>
    <row r="46397" ht="12.75" customHeight="1" x14ac:dyDescent="0.2"/>
    <row r="46401" ht="12.75" customHeight="1" x14ac:dyDescent="0.2"/>
    <row r="46405" ht="12.75" customHeight="1" x14ac:dyDescent="0.2"/>
    <row r="46409" ht="12.75" customHeight="1" x14ac:dyDescent="0.2"/>
    <row r="46413" ht="12.75" customHeight="1" x14ac:dyDescent="0.2"/>
    <row r="46417" ht="12.75" customHeight="1" x14ac:dyDescent="0.2"/>
    <row r="46421" ht="12.75" customHeight="1" x14ac:dyDescent="0.2"/>
    <row r="46425" ht="12.75" customHeight="1" x14ac:dyDescent="0.2"/>
    <row r="46429" ht="12.75" customHeight="1" x14ac:dyDescent="0.2"/>
    <row r="46433" ht="12.75" customHeight="1" x14ac:dyDescent="0.2"/>
    <row r="46437" ht="12.75" customHeight="1" x14ac:dyDescent="0.2"/>
    <row r="46441" ht="12.75" customHeight="1" x14ac:dyDescent="0.2"/>
    <row r="46445" ht="12.75" customHeight="1" x14ac:dyDescent="0.2"/>
    <row r="46449" ht="12.75" customHeight="1" x14ac:dyDescent="0.2"/>
    <row r="46453" ht="12.75" customHeight="1" x14ac:dyDescent="0.2"/>
    <row r="46457" ht="12.75" customHeight="1" x14ac:dyDescent="0.2"/>
    <row r="46461" ht="12.75" customHeight="1" x14ac:dyDescent="0.2"/>
    <row r="46465" ht="12.75" customHeight="1" x14ac:dyDescent="0.2"/>
    <row r="46469" ht="12.75" customHeight="1" x14ac:dyDescent="0.2"/>
    <row r="46473" ht="12.75" customHeight="1" x14ac:dyDescent="0.2"/>
    <row r="46477" ht="12.75" customHeight="1" x14ac:dyDescent="0.2"/>
    <row r="46481" ht="12.75" customHeight="1" x14ac:dyDescent="0.2"/>
    <row r="46485" ht="12.75" customHeight="1" x14ac:dyDescent="0.2"/>
    <row r="46489" ht="12.75" customHeight="1" x14ac:dyDescent="0.2"/>
    <row r="46493" ht="12.75" customHeight="1" x14ac:dyDescent="0.2"/>
    <row r="46497" ht="12.75" customHeight="1" x14ac:dyDescent="0.2"/>
    <row r="46501" ht="12.75" customHeight="1" x14ac:dyDescent="0.2"/>
    <row r="46505" ht="12.75" customHeight="1" x14ac:dyDescent="0.2"/>
    <row r="46509" ht="12.75" customHeight="1" x14ac:dyDescent="0.2"/>
    <row r="46513" ht="12.75" customHeight="1" x14ac:dyDescent="0.2"/>
    <row r="46517" ht="12.75" customHeight="1" x14ac:dyDescent="0.2"/>
    <row r="46521" ht="12.75" customHeight="1" x14ac:dyDescent="0.2"/>
    <row r="46525" ht="12.75" customHeight="1" x14ac:dyDescent="0.2"/>
    <row r="46529" ht="12.75" customHeight="1" x14ac:dyDescent="0.2"/>
    <row r="46533" ht="12.75" customHeight="1" x14ac:dyDescent="0.2"/>
    <row r="46537" ht="12.75" customHeight="1" x14ac:dyDescent="0.2"/>
    <row r="46541" ht="12.75" customHeight="1" x14ac:dyDescent="0.2"/>
    <row r="46545" ht="12.75" customHeight="1" x14ac:dyDescent="0.2"/>
    <row r="46549" ht="12.75" customHeight="1" x14ac:dyDescent="0.2"/>
    <row r="46553" ht="12.75" customHeight="1" x14ac:dyDescent="0.2"/>
    <row r="46557" ht="12.75" customHeight="1" x14ac:dyDescent="0.2"/>
    <row r="46561" ht="12.75" customHeight="1" x14ac:dyDescent="0.2"/>
    <row r="46565" ht="12.75" customHeight="1" x14ac:dyDescent="0.2"/>
    <row r="46569" ht="12.75" customHeight="1" x14ac:dyDescent="0.2"/>
    <row r="46573" ht="12.75" customHeight="1" x14ac:dyDescent="0.2"/>
    <row r="46577" ht="12.75" customHeight="1" x14ac:dyDescent="0.2"/>
    <row r="46581" ht="12.75" customHeight="1" x14ac:dyDescent="0.2"/>
    <row r="46585" ht="12.75" customHeight="1" x14ac:dyDescent="0.2"/>
    <row r="46589" ht="12.75" customHeight="1" x14ac:dyDescent="0.2"/>
    <row r="46593" ht="12.75" customHeight="1" x14ac:dyDescent="0.2"/>
    <row r="46597" ht="12.75" customHeight="1" x14ac:dyDescent="0.2"/>
    <row r="46601" ht="12.75" customHeight="1" x14ac:dyDescent="0.2"/>
    <row r="46605" ht="12.75" customHeight="1" x14ac:dyDescent="0.2"/>
    <row r="46609" ht="12.75" customHeight="1" x14ac:dyDescent="0.2"/>
    <row r="46613" ht="12.75" customHeight="1" x14ac:dyDescent="0.2"/>
    <row r="46617" ht="12.75" customHeight="1" x14ac:dyDescent="0.2"/>
    <row r="46621" ht="12.75" customHeight="1" x14ac:dyDescent="0.2"/>
    <row r="46625" ht="12.75" customHeight="1" x14ac:dyDescent="0.2"/>
    <row r="46629" ht="12.75" customHeight="1" x14ac:dyDescent="0.2"/>
    <row r="46633" ht="12.75" customHeight="1" x14ac:dyDescent="0.2"/>
    <row r="46637" ht="12.75" customHeight="1" x14ac:dyDescent="0.2"/>
    <row r="46641" ht="12.75" customHeight="1" x14ac:dyDescent="0.2"/>
    <row r="46645" ht="12.75" customHeight="1" x14ac:dyDescent="0.2"/>
    <row r="46649" ht="12.75" customHeight="1" x14ac:dyDescent="0.2"/>
    <row r="46653" ht="12.75" customHeight="1" x14ac:dyDescent="0.2"/>
    <row r="46657" ht="12.75" customHeight="1" x14ac:dyDescent="0.2"/>
    <row r="46661" ht="12.75" customHeight="1" x14ac:dyDescent="0.2"/>
    <row r="46665" ht="12.75" customHeight="1" x14ac:dyDescent="0.2"/>
    <row r="46669" ht="12.75" customHeight="1" x14ac:dyDescent="0.2"/>
    <row r="46673" ht="12.75" customHeight="1" x14ac:dyDescent="0.2"/>
    <row r="46677" ht="12.75" customHeight="1" x14ac:dyDescent="0.2"/>
    <row r="46681" ht="12.75" customHeight="1" x14ac:dyDescent="0.2"/>
    <row r="46685" ht="12.75" customHeight="1" x14ac:dyDescent="0.2"/>
    <row r="46689" ht="12.75" customHeight="1" x14ac:dyDescent="0.2"/>
    <row r="46693" ht="12.75" customHeight="1" x14ac:dyDescent="0.2"/>
    <row r="46697" ht="12.75" customHeight="1" x14ac:dyDescent="0.2"/>
    <row r="46701" ht="12.75" customHeight="1" x14ac:dyDescent="0.2"/>
    <row r="46705" ht="12.75" customHeight="1" x14ac:dyDescent="0.2"/>
    <row r="46709" ht="12.75" customHeight="1" x14ac:dyDescent="0.2"/>
    <row r="46713" ht="12.75" customHeight="1" x14ac:dyDescent="0.2"/>
    <row r="46717" ht="12.75" customHeight="1" x14ac:dyDescent="0.2"/>
    <row r="46721" ht="12.75" customHeight="1" x14ac:dyDescent="0.2"/>
    <row r="46725" ht="12.75" customHeight="1" x14ac:dyDescent="0.2"/>
    <row r="46729" ht="12.75" customHeight="1" x14ac:dyDescent="0.2"/>
    <row r="46733" ht="12.75" customHeight="1" x14ac:dyDescent="0.2"/>
    <row r="46737" ht="12.75" customHeight="1" x14ac:dyDescent="0.2"/>
    <row r="46741" ht="12.75" customHeight="1" x14ac:dyDescent="0.2"/>
    <row r="46745" ht="12.75" customHeight="1" x14ac:dyDescent="0.2"/>
    <row r="46749" ht="12.75" customHeight="1" x14ac:dyDescent="0.2"/>
    <row r="46753" ht="12.75" customHeight="1" x14ac:dyDescent="0.2"/>
    <row r="46757" ht="12.75" customHeight="1" x14ac:dyDescent="0.2"/>
    <row r="46761" ht="12.75" customHeight="1" x14ac:dyDescent="0.2"/>
    <row r="46765" ht="12.75" customHeight="1" x14ac:dyDescent="0.2"/>
    <row r="46769" ht="12.75" customHeight="1" x14ac:dyDescent="0.2"/>
    <row r="46773" ht="12.75" customHeight="1" x14ac:dyDescent="0.2"/>
    <row r="46777" ht="12.75" customHeight="1" x14ac:dyDescent="0.2"/>
    <row r="46781" ht="12.75" customHeight="1" x14ac:dyDescent="0.2"/>
    <row r="46785" ht="12.75" customHeight="1" x14ac:dyDescent="0.2"/>
    <row r="46789" ht="12.75" customHeight="1" x14ac:dyDescent="0.2"/>
    <row r="46793" ht="12.75" customHeight="1" x14ac:dyDescent="0.2"/>
    <row r="46797" ht="12.75" customHeight="1" x14ac:dyDescent="0.2"/>
    <row r="46801" ht="12.75" customHeight="1" x14ac:dyDescent="0.2"/>
    <row r="46805" ht="12.75" customHeight="1" x14ac:dyDescent="0.2"/>
    <row r="46809" ht="12.75" customHeight="1" x14ac:dyDescent="0.2"/>
    <row r="46813" ht="12.75" customHeight="1" x14ac:dyDescent="0.2"/>
    <row r="46817" ht="12.75" customHeight="1" x14ac:dyDescent="0.2"/>
    <row r="46821" ht="12.75" customHeight="1" x14ac:dyDescent="0.2"/>
    <row r="46825" ht="12.75" customHeight="1" x14ac:dyDescent="0.2"/>
    <row r="46829" ht="12.75" customHeight="1" x14ac:dyDescent="0.2"/>
    <row r="46833" ht="12.75" customHeight="1" x14ac:dyDescent="0.2"/>
    <row r="46837" ht="12.75" customHeight="1" x14ac:dyDescent="0.2"/>
    <row r="46841" ht="12.75" customHeight="1" x14ac:dyDescent="0.2"/>
    <row r="46845" ht="12.75" customHeight="1" x14ac:dyDescent="0.2"/>
    <row r="46849" ht="12.75" customHeight="1" x14ac:dyDescent="0.2"/>
    <row r="46853" ht="12.75" customHeight="1" x14ac:dyDescent="0.2"/>
    <row r="46857" ht="12.75" customHeight="1" x14ac:dyDescent="0.2"/>
    <row r="46861" ht="12.75" customHeight="1" x14ac:dyDescent="0.2"/>
    <row r="46865" ht="12.75" customHeight="1" x14ac:dyDescent="0.2"/>
    <row r="46869" ht="12.75" customHeight="1" x14ac:dyDescent="0.2"/>
    <row r="46873" ht="12.75" customHeight="1" x14ac:dyDescent="0.2"/>
    <row r="46877" ht="12.75" customHeight="1" x14ac:dyDescent="0.2"/>
    <row r="46881" ht="12.75" customHeight="1" x14ac:dyDescent="0.2"/>
    <row r="46885" ht="12.75" customHeight="1" x14ac:dyDescent="0.2"/>
    <row r="46889" ht="12.75" customHeight="1" x14ac:dyDescent="0.2"/>
    <row r="46893" ht="12.75" customHeight="1" x14ac:dyDescent="0.2"/>
    <row r="46897" ht="12.75" customHeight="1" x14ac:dyDescent="0.2"/>
    <row r="46901" ht="12.75" customHeight="1" x14ac:dyDescent="0.2"/>
    <row r="46905" ht="12.75" customHeight="1" x14ac:dyDescent="0.2"/>
    <row r="46909" ht="12.75" customHeight="1" x14ac:dyDescent="0.2"/>
    <row r="46913" ht="12.75" customHeight="1" x14ac:dyDescent="0.2"/>
    <row r="46917" ht="12.75" customHeight="1" x14ac:dyDescent="0.2"/>
    <row r="46921" ht="12.75" customHeight="1" x14ac:dyDescent="0.2"/>
    <row r="46925" ht="12.75" customHeight="1" x14ac:dyDescent="0.2"/>
    <row r="46929" ht="12.75" customHeight="1" x14ac:dyDescent="0.2"/>
    <row r="46933" ht="12.75" customHeight="1" x14ac:dyDescent="0.2"/>
    <row r="46937" ht="12.75" customHeight="1" x14ac:dyDescent="0.2"/>
    <row r="46941" ht="12.75" customHeight="1" x14ac:dyDescent="0.2"/>
    <row r="46945" ht="12.75" customHeight="1" x14ac:dyDescent="0.2"/>
    <row r="46949" ht="12.75" customHeight="1" x14ac:dyDescent="0.2"/>
    <row r="46953" ht="12.75" customHeight="1" x14ac:dyDescent="0.2"/>
    <row r="46957" ht="12.75" customHeight="1" x14ac:dyDescent="0.2"/>
    <row r="46961" ht="12.75" customHeight="1" x14ac:dyDescent="0.2"/>
    <row r="46965" ht="12.75" customHeight="1" x14ac:dyDescent="0.2"/>
    <row r="46969" ht="12.75" customHeight="1" x14ac:dyDescent="0.2"/>
    <row r="46973" ht="12.75" customHeight="1" x14ac:dyDescent="0.2"/>
    <row r="46977" ht="12.75" customHeight="1" x14ac:dyDescent="0.2"/>
    <row r="46981" ht="12.75" customHeight="1" x14ac:dyDescent="0.2"/>
    <row r="46985" ht="12.75" customHeight="1" x14ac:dyDescent="0.2"/>
    <row r="46989" ht="12.75" customHeight="1" x14ac:dyDescent="0.2"/>
    <row r="46993" ht="12.75" customHeight="1" x14ac:dyDescent="0.2"/>
    <row r="46997" ht="12.75" customHeight="1" x14ac:dyDescent="0.2"/>
    <row r="47001" ht="12.75" customHeight="1" x14ac:dyDescent="0.2"/>
    <row r="47005" ht="12.75" customHeight="1" x14ac:dyDescent="0.2"/>
    <row r="47009" ht="12.75" customHeight="1" x14ac:dyDescent="0.2"/>
    <row r="47013" ht="12.75" customHeight="1" x14ac:dyDescent="0.2"/>
    <row r="47017" ht="12.75" customHeight="1" x14ac:dyDescent="0.2"/>
    <row r="47021" ht="12.75" customHeight="1" x14ac:dyDescent="0.2"/>
    <row r="47025" ht="12.75" customHeight="1" x14ac:dyDescent="0.2"/>
    <row r="47029" ht="12.75" customHeight="1" x14ac:dyDescent="0.2"/>
    <row r="47033" ht="12.75" customHeight="1" x14ac:dyDescent="0.2"/>
    <row r="47037" ht="12.75" customHeight="1" x14ac:dyDescent="0.2"/>
    <row r="47041" ht="12.75" customHeight="1" x14ac:dyDescent="0.2"/>
    <row r="47045" ht="12.75" customHeight="1" x14ac:dyDescent="0.2"/>
    <row r="47049" ht="12.75" customHeight="1" x14ac:dyDescent="0.2"/>
    <row r="47053" ht="12.75" customHeight="1" x14ac:dyDescent="0.2"/>
    <row r="47057" ht="12.75" customHeight="1" x14ac:dyDescent="0.2"/>
    <row r="47061" ht="12.75" customHeight="1" x14ac:dyDescent="0.2"/>
    <row r="47065" ht="12.75" customHeight="1" x14ac:dyDescent="0.2"/>
    <row r="47069" ht="12.75" customHeight="1" x14ac:dyDescent="0.2"/>
    <row r="47073" ht="12.75" customHeight="1" x14ac:dyDescent="0.2"/>
    <row r="47077" ht="12.75" customHeight="1" x14ac:dyDescent="0.2"/>
    <row r="47081" ht="12.75" customHeight="1" x14ac:dyDescent="0.2"/>
    <row r="47085" ht="12.75" customHeight="1" x14ac:dyDescent="0.2"/>
    <row r="47089" ht="12.75" customHeight="1" x14ac:dyDescent="0.2"/>
    <row r="47093" ht="12.75" customHeight="1" x14ac:dyDescent="0.2"/>
    <row r="47097" ht="12.75" customHeight="1" x14ac:dyDescent="0.2"/>
    <row r="47101" ht="12.75" customHeight="1" x14ac:dyDescent="0.2"/>
    <row r="47105" ht="12.75" customHeight="1" x14ac:dyDescent="0.2"/>
    <row r="47109" ht="12.75" customHeight="1" x14ac:dyDescent="0.2"/>
    <row r="47113" ht="12.75" customHeight="1" x14ac:dyDescent="0.2"/>
    <row r="47117" ht="12.75" customHeight="1" x14ac:dyDescent="0.2"/>
    <row r="47121" ht="12.75" customHeight="1" x14ac:dyDescent="0.2"/>
    <row r="47125" ht="12.75" customHeight="1" x14ac:dyDescent="0.2"/>
    <row r="47129" ht="12.75" customHeight="1" x14ac:dyDescent="0.2"/>
    <row r="47133" ht="12.75" customHeight="1" x14ac:dyDescent="0.2"/>
    <row r="47137" ht="12.75" customHeight="1" x14ac:dyDescent="0.2"/>
    <row r="47141" ht="12.75" customHeight="1" x14ac:dyDescent="0.2"/>
    <row r="47145" ht="12.75" customHeight="1" x14ac:dyDescent="0.2"/>
    <row r="47149" ht="12.75" customHeight="1" x14ac:dyDescent="0.2"/>
    <row r="47153" ht="12.75" customHeight="1" x14ac:dyDescent="0.2"/>
    <row r="47157" ht="12.75" customHeight="1" x14ac:dyDescent="0.2"/>
    <row r="47161" ht="12.75" customHeight="1" x14ac:dyDescent="0.2"/>
    <row r="47165" ht="12.75" customHeight="1" x14ac:dyDescent="0.2"/>
    <row r="47169" ht="12.75" customHeight="1" x14ac:dyDescent="0.2"/>
    <row r="47173" ht="12.75" customHeight="1" x14ac:dyDescent="0.2"/>
    <row r="47177" ht="12.75" customHeight="1" x14ac:dyDescent="0.2"/>
    <row r="47181" ht="12.75" customHeight="1" x14ac:dyDescent="0.2"/>
    <row r="47185" ht="12.75" customHeight="1" x14ac:dyDescent="0.2"/>
    <row r="47189" ht="12.75" customHeight="1" x14ac:dyDescent="0.2"/>
    <row r="47193" ht="12.75" customHeight="1" x14ac:dyDescent="0.2"/>
    <row r="47197" ht="12.75" customHeight="1" x14ac:dyDescent="0.2"/>
    <row r="47201" ht="12.75" customHeight="1" x14ac:dyDescent="0.2"/>
    <row r="47205" ht="12.75" customHeight="1" x14ac:dyDescent="0.2"/>
    <row r="47209" ht="12.75" customHeight="1" x14ac:dyDescent="0.2"/>
    <row r="47213" ht="12.75" customHeight="1" x14ac:dyDescent="0.2"/>
    <row r="47217" ht="12.75" customHeight="1" x14ac:dyDescent="0.2"/>
    <row r="47221" ht="12.75" customHeight="1" x14ac:dyDescent="0.2"/>
    <row r="47225" ht="12.75" customHeight="1" x14ac:dyDescent="0.2"/>
    <row r="47229" ht="12.75" customHeight="1" x14ac:dyDescent="0.2"/>
    <row r="47233" ht="12.75" customHeight="1" x14ac:dyDescent="0.2"/>
    <row r="47237" ht="12.75" customHeight="1" x14ac:dyDescent="0.2"/>
    <row r="47241" ht="12.75" customHeight="1" x14ac:dyDescent="0.2"/>
    <row r="47245" ht="12.75" customHeight="1" x14ac:dyDescent="0.2"/>
    <row r="47249" ht="12.75" customHeight="1" x14ac:dyDescent="0.2"/>
    <row r="47253" ht="12.75" customHeight="1" x14ac:dyDescent="0.2"/>
    <row r="47257" ht="12.75" customHeight="1" x14ac:dyDescent="0.2"/>
    <row r="47261" ht="12.75" customHeight="1" x14ac:dyDescent="0.2"/>
    <row r="47265" ht="12.75" customHeight="1" x14ac:dyDescent="0.2"/>
    <row r="47269" ht="12.75" customHeight="1" x14ac:dyDescent="0.2"/>
    <row r="47273" ht="12.75" customHeight="1" x14ac:dyDescent="0.2"/>
    <row r="47277" ht="12.75" customHeight="1" x14ac:dyDescent="0.2"/>
    <row r="47281" ht="12.75" customHeight="1" x14ac:dyDescent="0.2"/>
    <row r="47285" ht="12.75" customHeight="1" x14ac:dyDescent="0.2"/>
    <row r="47289" ht="12.75" customHeight="1" x14ac:dyDescent="0.2"/>
    <row r="47293" ht="12.75" customHeight="1" x14ac:dyDescent="0.2"/>
    <row r="47297" ht="12.75" customHeight="1" x14ac:dyDescent="0.2"/>
    <row r="47301" ht="12.75" customHeight="1" x14ac:dyDescent="0.2"/>
    <row r="47305" ht="12.75" customHeight="1" x14ac:dyDescent="0.2"/>
    <row r="47309" ht="12.75" customHeight="1" x14ac:dyDescent="0.2"/>
    <row r="47313" ht="12.75" customHeight="1" x14ac:dyDescent="0.2"/>
    <row r="47317" ht="12.75" customHeight="1" x14ac:dyDescent="0.2"/>
    <row r="47321" ht="12.75" customHeight="1" x14ac:dyDescent="0.2"/>
    <row r="47325" ht="12.75" customHeight="1" x14ac:dyDescent="0.2"/>
    <row r="47329" ht="12.75" customHeight="1" x14ac:dyDescent="0.2"/>
    <row r="47333" ht="12.75" customHeight="1" x14ac:dyDescent="0.2"/>
    <row r="47337" ht="12.75" customHeight="1" x14ac:dyDescent="0.2"/>
    <row r="47341" ht="12.75" customHeight="1" x14ac:dyDescent="0.2"/>
    <row r="47345" ht="12.75" customHeight="1" x14ac:dyDescent="0.2"/>
    <row r="47349" ht="12.75" customHeight="1" x14ac:dyDescent="0.2"/>
    <row r="47353" ht="12.75" customHeight="1" x14ac:dyDescent="0.2"/>
    <row r="47357" ht="12.75" customHeight="1" x14ac:dyDescent="0.2"/>
    <row r="47361" ht="12.75" customHeight="1" x14ac:dyDescent="0.2"/>
    <row r="47365" ht="12.75" customHeight="1" x14ac:dyDescent="0.2"/>
    <row r="47369" ht="12.75" customHeight="1" x14ac:dyDescent="0.2"/>
    <row r="47373" ht="12.75" customHeight="1" x14ac:dyDescent="0.2"/>
    <row r="47377" ht="12.75" customHeight="1" x14ac:dyDescent="0.2"/>
    <row r="47381" ht="12.75" customHeight="1" x14ac:dyDescent="0.2"/>
    <row r="47385" ht="12.75" customHeight="1" x14ac:dyDescent="0.2"/>
    <row r="47389" ht="12.75" customHeight="1" x14ac:dyDescent="0.2"/>
    <row r="47393" ht="12.75" customHeight="1" x14ac:dyDescent="0.2"/>
    <row r="47397" ht="12.75" customHeight="1" x14ac:dyDescent="0.2"/>
    <row r="47401" ht="12.75" customHeight="1" x14ac:dyDescent="0.2"/>
    <row r="47405" ht="12.75" customHeight="1" x14ac:dyDescent="0.2"/>
    <row r="47409" ht="12.75" customHeight="1" x14ac:dyDescent="0.2"/>
    <row r="47413" ht="12.75" customHeight="1" x14ac:dyDescent="0.2"/>
    <row r="47417" ht="12.75" customHeight="1" x14ac:dyDescent="0.2"/>
    <row r="47421" ht="12.75" customHeight="1" x14ac:dyDescent="0.2"/>
    <row r="47425" ht="12.75" customHeight="1" x14ac:dyDescent="0.2"/>
    <row r="47429" ht="12.75" customHeight="1" x14ac:dyDescent="0.2"/>
    <row r="47433" ht="12.75" customHeight="1" x14ac:dyDescent="0.2"/>
    <row r="47437" ht="12.75" customHeight="1" x14ac:dyDescent="0.2"/>
    <row r="47441" ht="12.75" customHeight="1" x14ac:dyDescent="0.2"/>
    <row r="47445" ht="12.75" customHeight="1" x14ac:dyDescent="0.2"/>
    <row r="47449" ht="12.75" customHeight="1" x14ac:dyDescent="0.2"/>
    <row r="47453" ht="12.75" customHeight="1" x14ac:dyDescent="0.2"/>
    <row r="47457" ht="12.75" customHeight="1" x14ac:dyDescent="0.2"/>
    <row r="47461" ht="12.75" customHeight="1" x14ac:dyDescent="0.2"/>
    <row r="47465" ht="12.75" customHeight="1" x14ac:dyDescent="0.2"/>
    <row r="47469" ht="12.75" customHeight="1" x14ac:dyDescent="0.2"/>
    <row r="47473" ht="12.75" customHeight="1" x14ac:dyDescent="0.2"/>
    <row r="47477" ht="12.75" customHeight="1" x14ac:dyDescent="0.2"/>
    <row r="47481" ht="12.75" customHeight="1" x14ac:dyDescent="0.2"/>
    <row r="47485" ht="12.75" customHeight="1" x14ac:dyDescent="0.2"/>
    <row r="47489" ht="12.75" customHeight="1" x14ac:dyDescent="0.2"/>
    <row r="47493" ht="12.75" customHeight="1" x14ac:dyDescent="0.2"/>
    <row r="47497" ht="12.75" customHeight="1" x14ac:dyDescent="0.2"/>
    <row r="47501" ht="12.75" customHeight="1" x14ac:dyDescent="0.2"/>
    <row r="47505" ht="12.75" customHeight="1" x14ac:dyDescent="0.2"/>
    <row r="47509" ht="12.75" customHeight="1" x14ac:dyDescent="0.2"/>
    <row r="47513" ht="12.75" customHeight="1" x14ac:dyDescent="0.2"/>
    <row r="47517" ht="12.75" customHeight="1" x14ac:dyDescent="0.2"/>
    <row r="47521" ht="12.75" customHeight="1" x14ac:dyDescent="0.2"/>
    <row r="47525" ht="12.75" customHeight="1" x14ac:dyDescent="0.2"/>
    <row r="47529" ht="12.75" customHeight="1" x14ac:dyDescent="0.2"/>
    <row r="47533" ht="12.75" customHeight="1" x14ac:dyDescent="0.2"/>
    <row r="47537" ht="12.75" customHeight="1" x14ac:dyDescent="0.2"/>
    <row r="47541" ht="12.75" customHeight="1" x14ac:dyDescent="0.2"/>
    <row r="47545" ht="12.75" customHeight="1" x14ac:dyDescent="0.2"/>
    <row r="47549" ht="12.75" customHeight="1" x14ac:dyDescent="0.2"/>
    <row r="47553" ht="12.75" customHeight="1" x14ac:dyDescent="0.2"/>
    <row r="47557" ht="12.75" customHeight="1" x14ac:dyDescent="0.2"/>
    <row r="47561" ht="12.75" customHeight="1" x14ac:dyDescent="0.2"/>
    <row r="47565" ht="12.75" customHeight="1" x14ac:dyDescent="0.2"/>
    <row r="47569" ht="12.75" customHeight="1" x14ac:dyDescent="0.2"/>
    <row r="47573" ht="12.75" customHeight="1" x14ac:dyDescent="0.2"/>
    <row r="47577" ht="12.75" customHeight="1" x14ac:dyDescent="0.2"/>
    <row r="47581" ht="12.75" customHeight="1" x14ac:dyDescent="0.2"/>
    <row r="47585" ht="12.75" customHeight="1" x14ac:dyDescent="0.2"/>
    <row r="47589" ht="12.75" customHeight="1" x14ac:dyDescent="0.2"/>
    <row r="47593" ht="12.75" customHeight="1" x14ac:dyDescent="0.2"/>
    <row r="47597" ht="12.75" customHeight="1" x14ac:dyDescent="0.2"/>
    <row r="47601" ht="12.75" customHeight="1" x14ac:dyDescent="0.2"/>
    <row r="47605" ht="12.75" customHeight="1" x14ac:dyDescent="0.2"/>
    <row r="47609" ht="12.75" customHeight="1" x14ac:dyDescent="0.2"/>
    <row r="47613" ht="12.75" customHeight="1" x14ac:dyDescent="0.2"/>
    <row r="47617" ht="12.75" customHeight="1" x14ac:dyDescent="0.2"/>
    <row r="47621" ht="12.75" customHeight="1" x14ac:dyDescent="0.2"/>
    <row r="47625" ht="12.75" customHeight="1" x14ac:dyDescent="0.2"/>
    <row r="47629" ht="12.75" customHeight="1" x14ac:dyDescent="0.2"/>
    <row r="47633" ht="12.75" customHeight="1" x14ac:dyDescent="0.2"/>
    <row r="47637" ht="12.75" customHeight="1" x14ac:dyDescent="0.2"/>
    <row r="47641" ht="12.75" customHeight="1" x14ac:dyDescent="0.2"/>
    <row r="47645" ht="12.75" customHeight="1" x14ac:dyDescent="0.2"/>
    <row r="47649" ht="12.75" customHeight="1" x14ac:dyDescent="0.2"/>
    <row r="47653" ht="12.75" customHeight="1" x14ac:dyDescent="0.2"/>
    <row r="47657" ht="12.75" customHeight="1" x14ac:dyDescent="0.2"/>
    <row r="47661" ht="12.75" customHeight="1" x14ac:dyDescent="0.2"/>
    <row r="47665" ht="12.75" customHeight="1" x14ac:dyDescent="0.2"/>
    <row r="47669" ht="12.75" customHeight="1" x14ac:dyDescent="0.2"/>
    <row r="47673" ht="12.75" customHeight="1" x14ac:dyDescent="0.2"/>
    <row r="47677" ht="12.75" customHeight="1" x14ac:dyDescent="0.2"/>
    <row r="47681" ht="12.75" customHeight="1" x14ac:dyDescent="0.2"/>
    <row r="47685" ht="12.75" customHeight="1" x14ac:dyDescent="0.2"/>
    <row r="47689" ht="12.75" customHeight="1" x14ac:dyDescent="0.2"/>
    <row r="47693" ht="12.75" customHeight="1" x14ac:dyDescent="0.2"/>
    <row r="47697" ht="12.75" customHeight="1" x14ac:dyDescent="0.2"/>
    <row r="47701" ht="12.75" customHeight="1" x14ac:dyDescent="0.2"/>
    <row r="47705" ht="12.75" customHeight="1" x14ac:dyDescent="0.2"/>
    <row r="47709" ht="12.75" customHeight="1" x14ac:dyDescent="0.2"/>
    <row r="47713" ht="12.75" customHeight="1" x14ac:dyDescent="0.2"/>
    <row r="47717" ht="12.75" customHeight="1" x14ac:dyDescent="0.2"/>
    <row r="47721" ht="12.75" customHeight="1" x14ac:dyDescent="0.2"/>
    <row r="47725" ht="12.75" customHeight="1" x14ac:dyDescent="0.2"/>
    <row r="47729" ht="12.75" customHeight="1" x14ac:dyDescent="0.2"/>
    <row r="47733" ht="12.75" customHeight="1" x14ac:dyDescent="0.2"/>
    <row r="47737" ht="12.75" customHeight="1" x14ac:dyDescent="0.2"/>
    <row r="47741" ht="12.75" customHeight="1" x14ac:dyDescent="0.2"/>
    <row r="47745" ht="12.75" customHeight="1" x14ac:dyDescent="0.2"/>
    <row r="47749" ht="12.75" customHeight="1" x14ac:dyDescent="0.2"/>
    <row r="47753" ht="12.75" customHeight="1" x14ac:dyDescent="0.2"/>
    <row r="47757" ht="12.75" customHeight="1" x14ac:dyDescent="0.2"/>
    <row r="47761" ht="12.75" customHeight="1" x14ac:dyDescent="0.2"/>
    <row r="47765" ht="12.75" customHeight="1" x14ac:dyDescent="0.2"/>
    <row r="47769" ht="12.75" customHeight="1" x14ac:dyDescent="0.2"/>
    <row r="47773" ht="12.75" customHeight="1" x14ac:dyDescent="0.2"/>
    <row r="47777" ht="12.75" customHeight="1" x14ac:dyDescent="0.2"/>
    <row r="47781" ht="12.75" customHeight="1" x14ac:dyDescent="0.2"/>
    <row r="47785" ht="12.75" customHeight="1" x14ac:dyDescent="0.2"/>
    <row r="47789" ht="12.75" customHeight="1" x14ac:dyDescent="0.2"/>
    <row r="47793" ht="12.75" customHeight="1" x14ac:dyDescent="0.2"/>
    <row r="47797" ht="12.75" customHeight="1" x14ac:dyDescent="0.2"/>
    <row r="47801" ht="12.75" customHeight="1" x14ac:dyDescent="0.2"/>
    <row r="47805" ht="12.75" customHeight="1" x14ac:dyDescent="0.2"/>
    <row r="47809" ht="12.75" customHeight="1" x14ac:dyDescent="0.2"/>
    <row r="47813" ht="12.75" customHeight="1" x14ac:dyDescent="0.2"/>
    <row r="47817" ht="12.75" customHeight="1" x14ac:dyDescent="0.2"/>
    <row r="47821" ht="12.75" customHeight="1" x14ac:dyDescent="0.2"/>
    <row r="47825" ht="12.75" customHeight="1" x14ac:dyDescent="0.2"/>
    <row r="47829" ht="12.75" customHeight="1" x14ac:dyDescent="0.2"/>
    <row r="47833" ht="12.75" customHeight="1" x14ac:dyDescent="0.2"/>
    <row r="47837" ht="12.75" customHeight="1" x14ac:dyDescent="0.2"/>
    <row r="47841" ht="12.75" customHeight="1" x14ac:dyDescent="0.2"/>
    <row r="47845" ht="12.75" customHeight="1" x14ac:dyDescent="0.2"/>
    <row r="47849" ht="12.75" customHeight="1" x14ac:dyDescent="0.2"/>
    <row r="47853" ht="12.75" customHeight="1" x14ac:dyDescent="0.2"/>
    <row r="47857" ht="12.75" customHeight="1" x14ac:dyDescent="0.2"/>
    <row r="47861" ht="12.75" customHeight="1" x14ac:dyDescent="0.2"/>
    <row r="47865" ht="12.75" customHeight="1" x14ac:dyDescent="0.2"/>
    <row r="47869" ht="12.75" customHeight="1" x14ac:dyDescent="0.2"/>
    <row r="47873" ht="12.75" customHeight="1" x14ac:dyDescent="0.2"/>
    <row r="47877" ht="12.75" customHeight="1" x14ac:dyDescent="0.2"/>
    <row r="47881" ht="12.75" customHeight="1" x14ac:dyDescent="0.2"/>
    <row r="47885" ht="12.75" customHeight="1" x14ac:dyDescent="0.2"/>
    <row r="47889" ht="12.75" customHeight="1" x14ac:dyDescent="0.2"/>
    <row r="47893" ht="12.75" customHeight="1" x14ac:dyDescent="0.2"/>
    <row r="47897" ht="12.75" customHeight="1" x14ac:dyDescent="0.2"/>
    <row r="47901" ht="12.75" customHeight="1" x14ac:dyDescent="0.2"/>
    <row r="47905" ht="12.75" customHeight="1" x14ac:dyDescent="0.2"/>
    <row r="47909" ht="12.75" customHeight="1" x14ac:dyDescent="0.2"/>
    <row r="47913" ht="12.75" customHeight="1" x14ac:dyDescent="0.2"/>
    <row r="47917" ht="12.75" customHeight="1" x14ac:dyDescent="0.2"/>
    <row r="47921" ht="12.75" customHeight="1" x14ac:dyDescent="0.2"/>
    <row r="47925" ht="12.75" customHeight="1" x14ac:dyDescent="0.2"/>
    <row r="47929" ht="12.75" customHeight="1" x14ac:dyDescent="0.2"/>
    <row r="47933" ht="12.75" customHeight="1" x14ac:dyDescent="0.2"/>
    <row r="47937" ht="12.75" customHeight="1" x14ac:dyDescent="0.2"/>
    <row r="47941" ht="12.75" customHeight="1" x14ac:dyDescent="0.2"/>
    <row r="47945" ht="12.75" customHeight="1" x14ac:dyDescent="0.2"/>
    <row r="47949" ht="12.75" customHeight="1" x14ac:dyDescent="0.2"/>
    <row r="47953" ht="12.75" customHeight="1" x14ac:dyDescent="0.2"/>
    <row r="47957" ht="12.75" customHeight="1" x14ac:dyDescent="0.2"/>
    <row r="47961" ht="12.75" customHeight="1" x14ac:dyDescent="0.2"/>
    <row r="47965" ht="12.75" customHeight="1" x14ac:dyDescent="0.2"/>
    <row r="47969" ht="12.75" customHeight="1" x14ac:dyDescent="0.2"/>
    <row r="47973" ht="12.75" customHeight="1" x14ac:dyDescent="0.2"/>
    <row r="47977" ht="12.75" customHeight="1" x14ac:dyDescent="0.2"/>
    <row r="47981" ht="12.75" customHeight="1" x14ac:dyDescent="0.2"/>
    <row r="47985" ht="12.75" customHeight="1" x14ac:dyDescent="0.2"/>
    <row r="47989" ht="12.75" customHeight="1" x14ac:dyDescent="0.2"/>
    <row r="47993" ht="12.75" customHeight="1" x14ac:dyDescent="0.2"/>
    <row r="47997" ht="12.75" customHeight="1" x14ac:dyDescent="0.2"/>
    <row r="48001" ht="12.75" customHeight="1" x14ac:dyDescent="0.2"/>
    <row r="48005" ht="12.75" customHeight="1" x14ac:dyDescent="0.2"/>
    <row r="48009" ht="12.75" customHeight="1" x14ac:dyDescent="0.2"/>
    <row r="48013" ht="12.75" customHeight="1" x14ac:dyDescent="0.2"/>
    <row r="48017" ht="12.75" customHeight="1" x14ac:dyDescent="0.2"/>
    <row r="48021" ht="12.75" customHeight="1" x14ac:dyDescent="0.2"/>
    <row r="48025" ht="12.75" customHeight="1" x14ac:dyDescent="0.2"/>
    <row r="48029" ht="12.75" customHeight="1" x14ac:dyDescent="0.2"/>
    <row r="48033" ht="12.75" customHeight="1" x14ac:dyDescent="0.2"/>
    <row r="48037" ht="12.75" customHeight="1" x14ac:dyDescent="0.2"/>
    <row r="48041" ht="12.75" customHeight="1" x14ac:dyDescent="0.2"/>
    <row r="48045" ht="12.75" customHeight="1" x14ac:dyDescent="0.2"/>
    <row r="48049" ht="12.75" customHeight="1" x14ac:dyDescent="0.2"/>
    <row r="48053" ht="12.75" customHeight="1" x14ac:dyDescent="0.2"/>
    <row r="48057" ht="12.75" customHeight="1" x14ac:dyDescent="0.2"/>
    <row r="48061" ht="12.75" customHeight="1" x14ac:dyDescent="0.2"/>
    <row r="48065" ht="12.75" customHeight="1" x14ac:dyDescent="0.2"/>
    <row r="48069" ht="12.75" customHeight="1" x14ac:dyDescent="0.2"/>
    <row r="48073" ht="12.75" customHeight="1" x14ac:dyDescent="0.2"/>
    <row r="48077" ht="12.75" customHeight="1" x14ac:dyDescent="0.2"/>
    <row r="48081" ht="12.75" customHeight="1" x14ac:dyDescent="0.2"/>
    <row r="48085" ht="12.75" customHeight="1" x14ac:dyDescent="0.2"/>
    <row r="48089" ht="12.75" customHeight="1" x14ac:dyDescent="0.2"/>
    <row r="48093" ht="12.75" customHeight="1" x14ac:dyDescent="0.2"/>
    <row r="48097" ht="12.75" customHeight="1" x14ac:dyDescent="0.2"/>
    <row r="48101" ht="12.75" customHeight="1" x14ac:dyDescent="0.2"/>
    <row r="48105" ht="12.75" customHeight="1" x14ac:dyDescent="0.2"/>
    <row r="48109" ht="12.75" customHeight="1" x14ac:dyDescent="0.2"/>
    <row r="48113" ht="12.75" customHeight="1" x14ac:dyDescent="0.2"/>
    <row r="48117" ht="12.75" customHeight="1" x14ac:dyDescent="0.2"/>
    <row r="48121" ht="12.75" customHeight="1" x14ac:dyDescent="0.2"/>
    <row r="48125" ht="12.75" customHeight="1" x14ac:dyDescent="0.2"/>
    <row r="48129" ht="12.75" customHeight="1" x14ac:dyDescent="0.2"/>
    <row r="48133" ht="12.75" customHeight="1" x14ac:dyDescent="0.2"/>
    <row r="48137" ht="12.75" customHeight="1" x14ac:dyDescent="0.2"/>
    <row r="48141" ht="12.75" customHeight="1" x14ac:dyDescent="0.2"/>
    <row r="48145" ht="12.75" customHeight="1" x14ac:dyDescent="0.2"/>
    <row r="48149" ht="12.75" customHeight="1" x14ac:dyDescent="0.2"/>
    <row r="48153" ht="12.75" customHeight="1" x14ac:dyDescent="0.2"/>
    <row r="48157" ht="12.75" customHeight="1" x14ac:dyDescent="0.2"/>
    <row r="48161" ht="12.75" customHeight="1" x14ac:dyDescent="0.2"/>
    <row r="48165" ht="12.75" customHeight="1" x14ac:dyDescent="0.2"/>
    <row r="48169" ht="12.75" customHeight="1" x14ac:dyDescent="0.2"/>
    <row r="48173" ht="12.75" customHeight="1" x14ac:dyDescent="0.2"/>
    <row r="48177" ht="12.75" customHeight="1" x14ac:dyDescent="0.2"/>
    <row r="48181" ht="12.75" customHeight="1" x14ac:dyDescent="0.2"/>
    <row r="48185" ht="12.75" customHeight="1" x14ac:dyDescent="0.2"/>
    <row r="48189" ht="12.75" customHeight="1" x14ac:dyDescent="0.2"/>
    <row r="48193" ht="12.75" customHeight="1" x14ac:dyDescent="0.2"/>
    <row r="48197" ht="12.75" customHeight="1" x14ac:dyDescent="0.2"/>
    <row r="48201" ht="12.75" customHeight="1" x14ac:dyDescent="0.2"/>
    <row r="48205" ht="12.75" customHeight="1" x14ac:dyDescent="0.2"/>
    <row r="48209" ht="12.75" customHeight="1" x14ac:dyDescent="0.2"/>
    <row r="48213" ht="12.75" customHeight="1" x14ac:dyDescent="0.2"/>
    <row r="48217" ht="12.75" customHeight="1" x14ac:dyDescent="0.2"/>
    <row r="48221" ht="12.75" customHeight="1" x14ac:dyDescent="0.2"/>
    <row r="48225" ht="12.75" customHeight="1" x14ac:dyDescent="0.2"/>
    <row r="48229" ht="12.75" customHeight="1" x14ac:dyDescent="0.2"/>
    <row r="48233" ht="12.75" customHeight="1" x14ac:dyDescent="0.2"/>
    <row r="48237" ht="12.75" customHeight="1" x14ac:dyDescent="0.2"/>
    <row r="48241" ht="12.75" customHeight="1" x14ac:dyDescent="0.2"/>
    <row r="48245" ht="12.75" customHeight="1" x14ac:dyDescent="0.2"/>
    <row r="48249" ht="12.75" customHeight="1" x14ac:dyDescent="0.2"/>
    <row r="48253" ht="12.75" customHeight="1" x14ac:dyDescent="0.2"/>
    <row r="48257" ht="12.75" customHeight="1" x14ac:dyDescent="0.2"/>
    <row r="48261" ht="12.75" customHeight="1" x14ac:dyDescent="0.2"/>
    <row r="48265" ht="12.75" customHeight="1" x14ac:dyDescent="0.2"/>
    <row r="48269" ht="12.75" customHeight="1" x14ac:dyDescent="0.2"/>
    <row r="48273" ht="12.75" customHeight="1" x14ac:dyDescent="0.2"/>
    <row r="48277" ht="12.75" customHeight="1" x14ac:dyDescent="0.2"/>
    <row r="48281" ht="12.75" customHeight="1" x14ac:dyDescent="0.2"/>
    <row r="48285" ht="12.75" customHeight="1" x14ac:dyDescent="0.2"/>
    <row r="48289" ht="12.75" customHeight="1" x14ac:dyDescent="0.2"/>
    <row r="48293" ht="12.75" customHeight="1" x14ac:dyDescent="0.2"/>
    <row r="48297" ht="12.75" customHeight="1" x14ac:dyDescent="0.2"/>
    <row r="48301" ht="12.75" customHeight="1" x14ac:dyDescent="0.2"/>
    <row r="48305" ht="12.75" customHeight="1" x14ac:dyDescent="0.2"/>
    <row r="48309" ht="12.75" customHeight="1" x14ac:dyDescent="0.2"/>
    <row r="48313" ht="12.75" customHeight="1" x14ac:dyDescent="0.2"/>
    <row r="48317" ht="12.75" customHeight="1" x14ac:dyDescent="0.2"/>
    <row r="48321" ht="12.75" customHeight="1" x14ac:dyDescent="0.2"/>
    <row r="48325" ht="12.75" customHeight="1" x14ac:dyDescent="0.2"/>
    <row r="48329" ht="12.75" customHeight="1" x14ac:dyDescent="0.2"/>
    <row r="48333" ht="12.75" customHeight="1" x14ac:dyDescent="0.2"/>
    <row r="48337" ht="12.75" customHeight="1" x14ac:dyDescent="0.2"/>
    <row r="48341" ht="12.75" customHeight="1" x14ac:dyDescent="0.2"/>
    <row r="48345" ht="12.75" customHeight="1" x14ac:dyDescent="0.2"/>
    <row r="48349" ht="12.75" customHeight="1" x14ac:dyDescent="0.2"/>
    <row r="48353" ht="12.75" customHeight="1" x14ac:dyDescent="0.2"/>
    <row r="48357" ht="12.75" customHeight="1" x14ac:dyDescent="0.2"/>
    <row r="48361" ht="12.75" customHeight="1" x14ac:dyDescent="0.2"/>
    <row r="48365" ht="12.75" customHeight="1" x14ac:dyDescent="0.2"/>
    <row r="48369" ht="12.75" customHeight="1" x14ac:dyDescent="0.2"/>
    <row r="48373" ht="12.75" customHeight="1" x14ac:dyDescent="0.2"/>
    <row r="48377" ht="12.75" customHeight="1" x14ac:dyDescent="0.2"/>
    <row r="48381" ht="12.75" customHeight="1" x14ac:dyDescent="0.2"/>
    <row r="48385" ht="12.75" customHeight="1" x14ac:dyDescent="0.2"/>
    <row r="48389" ht="12.75" customHeight="1" x14ac:dyDescent="0.2"/>
    <row r="48393" ht="12.75" customHeight="1" x14ac:dyDescent="0.2"/>
    <row r="48397" ht="12.75" customHeight="1" x14ac:dyDescent="0.2"/>
    <row r="48401" ht="12.75" customHeight="1" x14ac:dyDescent="0.2"/>
    <row r="48405" ht="12.75" customHeight="1" x14ac:dyDescent="0.2"/>
    <row r="48409" ht="12.75" customHeight="1" x14ac:dyDescent="0.2"/>
    <row r="48413" ht="12.75" customHeight="1" x14ac:dyDescent="0.2"/>
    <row r="48417" ht="12.75" customHeight="1" x14ac:dyDescent="0.2"/>
    <row r="48421" ht="12.75" customHeight="1" x14ac:dyDescent="0.2"/>
    <row r="48425" ht="12.75" customHeight="1" x14ac:dyDescent="0.2"/>
    <row r="48429" ht="12.75" customHeight="1" x14ac:dyDescent="0.2"/>
    <row r="48433" ht="12.75" customHeight="1" x14ac:dyDescent="0.2"/>
    <row r="48437" ht="12.75" customHeight="1" x14ac:dyDescent="0.2"/>
    <row r="48441" ht="12.75" customHeight="1" x14ac:dyDescent="0.2"/>
    <row r="48445" ht="12.75" customHeight="1" x14ac:dyDescent="0.2"/>
    <row r="48449" ht="12.75" customHeight="1" x14ac:dyDescent="0.2"/>
    <row r="48453" ht="12.75" customHeight="1" x14ac:dyDescent="0.2"/>
    <row r="48457" ht="12.75" customHeight="1" x14ac:dyDescent="0.2"/>
    <row r="48461" ht="12.75" customHeight="1" x14ac:dyDescent="0.2"/>
    <row r="48465" ht="12.75" customHeight="1" x14ac:dyDescent="0.2"/>
    <row r="48469" ht="12.75" customHeight="1" x14ac:dyDescent="0.2"/>
    <row r="48473" ht="12.75" customHeight="1" x14ac:dyDescent="0.2"/>
    <row r="48477" ht="12.75" customHeight="1" x14ac:dyDescent="0.2"/>
    <row r="48481" ht="12.75" customHeight="1" x14ac:dyDescent="0.2"/>
    <row r="48485" ht="12.75" customHeight="1" x14ac:dyDescent="0.2"/>
    <row r="48489" ht="12.75" customHeight="1" x14ac:dyDescent="0.2"/>
    <row r="48493" ht="12.75" customHeight="1" x14ac:dyDescent="0.2"/>
    <row r="48497" ht="12.75" customHeight="1" x14ac:dyDescent="0.2"/>
    <row r="48501" ht="12.75" customHeight="1" x14ac:dyDescent="0.2"/>
    <row r="48505" ht="12.75" customHeight="1" x14ac:dyDescent="0.2"/>
    <row r="48509" ht="12.75" customHeight="1" x14ac:dyDescent="0.2"/>
    <row r="48513" ht="12.75" customHeight="1" x14ac:dyDescent="0.2"/>
    <row r="48517" ht="12.75" customHeight="1" x14ac:dyDescent="0.2"/>
    <row r="48521" ht="12.75" customHeight="1" x14ac:dyDescent="0.2"/>
    <row r="48525" ht="12.75" customHeight="1" x14ac:dyDescent="0.2"/>
    <row r="48529" ht="12.75" customHeight="1" x14ac:dyDescent="0.2"/>
    <row r="48533" ht="12.75" customHeight="1" x14ac:dyDescent="0.2"/>
    <row r="48537" ht="12.75" customHeight="1" x14ac:dyDescent="0.2"/>
    <row r="48541" ht="12.75" customHeight="1" x14ac:dyDescent="0.2"/>
    <row r="48545" ht="12.75" customHeight="1" x14ac:dyDescent="0.2"/>
    <row r="48549" ht="12.75" customHeight="1" x14ac:dyDescent="0.2"/>
    <row r="48553" ht="12.75" customHeight="1" x14ac:dyDescent="0.2"/>
    <row r="48557" ht="12.75" customHeight="1" x14ac:dyDescent="0.2"/>
    <row r="48561" ht="12.75" customHeight="1" x14ac:dyDescent="0.2"/>
    <row r="48565" ht="12.75" customHeight="1" x14ac:dyDescent="0.2"/>
    <row r="48569" ht="12.75" customHeight="1" x14ac:dyDescent="0.2"/>
    <row r="48573" ht="12.75" customHeight="1" x14ac:dyDescent="0.2"/>
    <row r="48577" ht="12.75" customHeight="1" x14ac:dyDescent="0.2"/>
    <row r="48581" ht="12.75" customHeight="1" x14ac:dyDescent="0.2"/>
    <row r="48585" ht="12.75" customHeight="1" x14ac:dyDescent="0.2"/>
    <row r="48589" ht="12.75" customHeight="1" x14ac:dyDescent="0.2"/>
    <row r="48593" ht="12.75" customHeight="1" x14ac:dyDescent="0.2"/>
    <row r="48597" ht="12.75" customHeight="1" x14ac:dyDescent="0.2"/>
    <row r="48601" ht="12.75" customHeight="1" x14ac:dyDescent="0.2"/>
    <row r="48605" ht="12.75" customHeight="1" x14ac:dyDescent="0.2"/>
    <row r="48609" ht="12.75" customHeight="1" x14ac:dyDescent="0.2"/>
    <row r="48613" ht="12.75" customHeight="1" x14ac:dyDescent="0.2"/>
    <row r="48617" ht="12.75" customHeight="1" x14ac:dyDescent="0.2"/>
    <row r="48621" ht="12.75" customHeight="1" x14ac:dyDescent="0.2"/>
    <row r="48625" ht="12.75" customHeight="1" x14ac:dyDescent="0.2"/>
    <row r="48629" ht="12.75" customHeight="1" x14ac:dyDescent="0.2"/>
    <row r="48633" ht="12.75" customHeight="1" x14ac:dyDescent="0.2"/>
    <row r="48637" ht="12.75" customHeight="1" x14ac:dyDescent="0.2"/>
    <row r="48641" ht="12.75" customHeight="1" x14ac:dyDescent="0.2"/>
    <row r="48645" ht="12.75" customHeight="1" x14ac:dyDescent="0.2"/>
    <row r="48649" ht="12.75" customHeight="1" x14ac:dyDescent="0.2"/>
    <row r="48653" ht="12.75" customHeight="1" x14ac:dyDescent="0.2"/>
    <row r="48657" ht="12.75" customHeight="1" x14ac:dyDescent="0.2"/>
    <row r="48661" ht="12.75" customHeight="1" x14ac:dyDescent="0.2"/>
    <row r="48665" ht="12.75" customHeight="1" x14ac:dyDescent="0.2"/>
    <row r="48669" ht="12.75" customHeight="1" x14ac:dyDescent="0.2"/>
    <row r="48673" ht="12.75" customHeight="1" x14ac:dyDescent="0.2"/>
    <row r="48677" ht="12.75" customHeight="1" x14ac:dyDescent="0.2"/>
    <row r="48681" ht="12.75" customHeight="1" x14ac:dyDescent="0.2"/>
    <row r="48685" ht="12.75" customHeight="1" x14ac:dyDescent="0.2"/>
    <row r="48689" ht="12.75" customHeight="1" x14ac:dyDescent="0.2"/>
    <row r="48693" ht="12.75" customHeight="1" x14ac:dyDescent="0.2"/>
    <row r="48697" ht="12.75" customHeight="1" x14ac:dyDescent="0.2"/>
    <row r="48701" ht="12.75" customHeight="1" x14ac:dyDescent="0.2"/>
    <row r="48705" ht="12.75" customHeight="1" x14ac:dyDescent="0.2"/>
    <row r="48709" ht="12.75" customHeight="1" x14ac:dyDescent="0.2"/>
    <row r="48713" ht="12.75" customHeight="1" x14ac:dyDescent="0.2"/>
    <row r="48717" ht="12.75" customHeight="1" x14ac:dyDescent="0.2"/>
    <row r="48721" ht="12.75" customHeight="1" x14ac:dyDescent="0.2"/>
    <row r="48725" ht="12.75" customHeight="1" x14ac:dyDescent="0.2"/>
    <row r="48729" ht="12.75" customHeight="1" x14ac:dyDescent="0.2"/>
    <row r="48733" ht="12.75" customHeight="1" x14ac:dyDescent="0.2"/>
    <row r="48737" ht="12.75" customHeight="1" x14ac:dyDescent="0.2"/>
    <row r="48741" ht="12.75" customHeight="1" x14ac:dyDescent="0.2"/>
    <row r="48745" ht="12.75" customHeight="1" x14ac:dyDescent="0.2"/>
    <row r="48749" ht="12.75" customHeight="1" x14ac:dyDescent="0.2"/>
    <row r="48753" ht="12.75" customHeight="1" x14ac:dyDescent="0.2"/>
    <row r="48757" ht="12.75" customHeight="1" x14ac:dyDescent="0.2"/>
    <row r="48761" ht="12.75" customHeight="1" x14ac:dyDescent="0.2"/>
    <row r="48765" ht="12.75" customHeight="1" x14ac:dyDescent="0.2"/>
    <row r="48769" ht="12.75" customHeight="1" x14ac:dyDescent="0.2"/>
    <row r="48773" ht="12.75" customHeight="1" x14ac:dyDescent="0.2"/>
    <row r="48777" ht="12.75" customHeight="1" x14ac:dyDescent="0.2"/>
    <row r="48781" ht="12.75" customHeight="1" x14ac:dyDescent="0.2"/>
    <row r="48785" ht="12.75" customHeight="1" x14ac:dyDescent="0.2"/>
    <row r="48789" ht="12.75" customHeight="1" x14ac:dyDescent="0.2"/>
    <row r="48793" ht="12.75" customHeight="1" x14ac:dyDescent="0.2"/>
    <row r="48797" ht="12.75" customHeight="1" x14ac:dyDescent="0.2"/>
    <row r="48801" ht="12.75" customHeight="1" x14ac:dyDescent="0.2"/>
    <row r="48805" ht="12.75" customHeight="1" x14ac:dyDescent="0.2"/>
    <row r="48809" ht="12.75" customHeight="1" x14ac:dyDescent="0.2"/>
    <row r="48813" ht="12.75" customHeight="1" x14ac:dyDescent="0.2"/>
    <row r="48817" ht="12.75" customHeight="1" x14ac:dyDescent="0.2"/>
    <row r="48821" ht="12.75" customHeight="1" x14ac:dyDescent="0.2"/>
    <row r="48825" ht="12.75" customHeight="1" x14ac:dyDescent="0.2"/>
    <row r="48829" ht="12.75" customHeight="1" x14ac:dyDescent="0.2"/>
    <row r="48833" ht="12.75" customHeight="1" x14ac:dyDescent="0.2"/>
    <row r="48837" ht="12.75" customHeight="1" x14ac:dyDescent="0.2"/>
    <row r="48841" ht="12.75" customHeight="1" x14ac:dyDescent="0.2"/>
    <row r="48845" ht="12.75" customHeight="1" x14ac:dyDescent="0.2"/>
    <row r="48849" ht="12.75" customHeight="1" x14ac:dyDescent="0.2"/>
    <row r="48853" ht="12.75" customHeight="1" x14ac:dyDescent="0.2"/>
    <row r="48857" ht="12.75" customHeight="1" x14ac:dyDescent="0.2"/>
    <row r="48861" ht="12.75" customHeight="1" x14ac:dyDescent="0.2"/>
    <row r="48865" ht="12.75" customHeight="1" x14ac:dyDescent="0.2"/>
    <row r="48869" ht="12.75" customHeight="1" x14ac:dyDescent="0.2"/>
    <row r="48873" ht="12.75" customHeight="1" x14ac:dyDescent="0.2"/>
    <row r="48877" ht="12.75" customHeight="1" x14ac:dyDescent="0.2"/>
    <row r="48881" ht="12.75" customHeight="1" x14ac:dyDescent="0.2"/>
    <row r="48885" ht="12.75" customHeight="1" x14ac:dyDescent="0.2"/>
    <row r="48889" ht="12.75" customHeight="1" x14ac:dyDescent="0.2"/>
    <row r="48893" ht="12.75" customHeight="1" x14ac:dyDescent="0.2"/>
    <row r="48897" ht="12.75" customHeight="1" x14ac:dyDescent="0.2"/>
    <row r="48901" ht="12.75" customHeight="1" x14ac:dyDescent="0.2"/>
    <row r="48905" ht="12.75" customHeight="1" x14ac:dyDescent="0.2"/>
    <row r="48909" ht="12.75" customHeight="1" x14ac:dyDescent="0.2"/>
    <row r="48913" ht="12.75" customHeight="1" x14ac:dyDescent="0.2"/>
    <row r="48917" ht="12.75" customHeight="1" x14ac:dyDescent="0.2"/>
    <row r="48921" ht="12.75" customHeight="1" x14ac:dyDescent="0.2"/>
    <row r="48925" ht="12.75" customHeight="1" x14ac:dyDescent="0.2"/>
    <row r="48929" ht="12.75" customHeight="1" x14ac:dyDescent="0.2"/>
    <row r="48933" ht="12.75" customHeight="1" x14ac:dyDescent="0.2"/>
    <row r="48937" ht="12.75" customHeight="1" x14ac:dyDescent="0.2"/>
    <row r="48941" ht="12.75" customHeight="1" x14ac:dyDescent="0.2"/>
    <row r="48945" ht="12.75" customHeight="1" x14ac:dyDescent="0.2"/>
    <row r="48949" ht="12.75" customHeight="1" x14ac:dyDescent="0.2"/>
    <row r="48953" ht="12.75" customHeight="1" x14ac:dyDescent="0.2"/>
    <row r="48957" ht="12.75" customHeight="1" x14ac:dyDescent="0.2"/>
    <row r="48961" ht="12.75" customHeight="1" x14ac:dyDescent="0.2"/>
    <row r="48965" ht="12.75" customHeight="1" x14ac:dyDescent="0.2"/>
    <row r="48969" ht="12.75" customHeight="1" x14ac:dyDescent="0.2"/>
    <row r="48973" ht="12.75" customHeight="1" x14ac:dyDescent="0.2"/>
    <row r="48977" ht="12.75" customHeight="1" x14ac:dyDescent="0.2"/>
    <row r="48981" ht="12.75" customHeight="1" x14ac:dyDescent="0.2"/>
    <row r="48985" ht="12.75" customHeight="1" x14ac:dyDescent="0.2"/>
    <row r="48989" ht="12.75" customHeight="1" x14ac:dyDescent="0.2"/>
    <row r="48993" ht="12.75" customHeight="1" x14ac:dyDescent="0.2"/>
    <row r="48997" ht="12.75" customHeight="1" x14ac:dyDescent="0.2"/>
    <row r="49001" ht="12.75" customHeight="1" x14ac:dyDescent="0.2"/>
    <row r="49005" ht="12.75" customHeight="1" x14ac:dyDescent="0.2"/>
    <row r="49009" ht="12.75" customHeight="1" x14ac:dyDescent="0.2"/>
    <row r="49013" ht="12.75" customHeight="1" x14ac:dyDescent="0.2"/>
    <row r="49017" ht="12.75" customHeight="1" x14ac:dyDescent="0.2"/>
    <row r="49021" ht="12.75" customHeight="1" x14ac:dyDescent="0.2"/>
    <row r="49025" ht="12.75" customHeight="1" x14ac:dyDescent="0.2"/>
    <row r="49029" ht="12.75" customHeight="1" x14ac:dyDescent="0.2"/>
    <row r="49033" ht="12.75" customHeight="1" x14ac:dyDescent="0.2"/>
    <row r="49037" ht="12.75" customHeight="1" x14ac:dyDescent="0.2"/>
    <row r="49041" ht="12.75" customHeight="1" x14ac:dyDescent="0.2"/>
    <row r="49045" ht="12.75" customHeight="1" x14ac:dyDescent="0.2"/>
    <row r="49049" ht="12.75" customHeight="1" x14ac:dyDescent="0.2"/>
    <row r="49053" ht="12.75" customHeight="1" x14ac:dyDescent="0.2"/>
    <row r="49057" ht="12.75" customHeight="1" x14ac:dyDescent="0.2"/>
    <row r="49061" ht="12.75" customHeight="1" x14ac:dyDescent="0.2"/>
    <row r="49065" ht="12.75" customHeight="1" x14ac:dyDescent="0.2"/>
    <row r="49069" ht="12.75" customHeight="1" x14ac:dyDescent="0.2"/>
    <row r="49073" ht="12.75" customHeight="1" x14ac:dyDescent="0.2"/>
    <row r="49077" ht="12.75" customHeight="1" x14ac:dyDescent="0.2"/>
    <row r="49081" ht="12.75" customHeight="1" x14ac:dyDescent="0.2"/>
    <row r="49085" ht="12.75" customHeight="1" x14ac:dyDescent="0.2"/>
    <row r="49089" ht="12.75" customHeight="1" x14ac:dyDescent="0.2"/>
    <row r="49093" ht="12.75" customHeight="1" x14ac:dyDescent="0.2"/>
    <row r="49097" ht="12.75" customHeight="1" x14ac:dyDescent="0.2"/>
    <row r="49101" ht="12.75" customHeight="1" x14ac:dyDescent="0.2"/>
    <row r="49105" ht="12.75" customHeight="1" x14ac:dyDescent="0.2"/>
    <row r="49109" ht="12.75" customHeight="1" x14ac:dyDescent="0.2"/>
    <row r="49113" ht="12.75" customHeight="1" x14ac:dyDescent="0.2"/>
    <row r="49117" ht="12.75" customHeight="1" x14ac:dyDescent="0.2"/>
    <row r="49121" ht="12.75" customHeight="1" x14ac:dyDescent="0.2"/>
    <row r="49125" ht="12.75" customHeight="1" x14ac:dyDescent="0.2"/>
    <row r="49129" ht="12.75" customHeight="1" x14ac:dyDescent="0.2"/>
    <row r="49133" ht="12.75" customHeight="1" x14ac:dyDescent="0.2"/>
    <row r="49137" ht="12.75" customHeight="1" x14ac:dyDescent="0.2"/>
    <row r="49141" ht="12.75" customHeight="1" x14ac:dyDescent="0.2"/>
    <row r="49145" ht="12.75" customHeight="1" x14ac:dyDescent="0.2"/>
    <row r="49149" ht="12.75" customHeight="1" x14ac:dyDescent="0.2"/>
    <row r="49153" ht="12.75" customHeight="1" x14ac:dyDescent="0.2"/>
    <row r="49157" ht="12.75" customHeight="1" x14ac:dyDescent="0.2"/>
    <row r="49161" ht="12.75" customHeight="1" x14ac:dyDescent="0.2"/>
    <row r="49165" ht="12.75" customHeight="1" x14ac:dyDescent="0.2"/>
    <row r="49169" ht="12.75" customHeight="1" x14ac:dyDescent="0.2"/>
    <row r="49173" ht="12.75" customHeight="1" x14ac:dyDescent="0.2"/>
    <row r="49177" ht="12.75" customHeight="1" x14ac:dyDescent="0.2"/>
    <row r="49181" ht="12.75" customHeight="1" x14ac:dyDescent="0.2"/>
    <row r="49185" ht="12.75" customHeight="1" x14ac:dyDescent="0.2"/>
    <row r="49189" ht="12.75" customHeight="1" x14ac:dyDescent="0.2"/>
    <row r="49193" ht="12.75" customHeight="1" x14ac:dyDescent="0.2"/>
    <row r="49197" ht="12.75" customHeight="1" x14ac:dyDescent="0.2"/>
    <row r="49201" ht="12.75" customHeight="1" x14ac:dyDescent="0.2"/>
    <row r="49205" ht="12.75" customHeight="1" x14ac:dyDescent="0.2"/>
    <row r="49209" ht="12.75" customHeight="1" x14ac:dyDescent="0.2"/>
    <row r="49213" ht="12.75" customHeight="1" x14ac:dyDescent="0.2"/>
    <row r="49217" ht="12.75" customHeight="1" x14ac:dyDescent="0.2"/>
    <row r="49221" ht="12.75" customHeight="1" x14ac:dyDescent="0.2"/>
    <row r="49225" ht="12.75" customHeight="1" x14ac:dyDescent="0.2"/>
    <row r="49229" ht="12.75" customHeight="1" x14ac:dyDescent="0.2"/>
    <row r="49233" ht="12.75" customHeight="1" x14ac:dyDescent="0.2"/>
    <row r="49237" ht="12.75" customHeight="1" x14ac:dyDescent="0.2"/>
    <row r="49241" ht="12.75" customHeight="1" x14ac:dyDescent="0.2"/>
    <row r="49245" ht="12.75" customHeight="1" x14ac:dyDescent="0.2"/>
    <row r="49249" ht="12.75" customHeight="1" x14ac:dyDescent="0.2"/>
    <row r="49253" ht="12.75" customHeight="1" x14ac:dyDescent="0.2"/>
    <row r="49257" ht="12.75" customHeight="1" x14ac:dyDescent="0.2"/>
    <row r="49261" ht="12.75" customHeight="1" x14ac:dyDescent="0.2"/>
    <row r="49265" ht="12.75" customHeight="1" x14ac:dyDescent="0.2"/>
    <row r="49269" ht="12.75" customHeight="1" x14ac:dyDescent="0.2"/>
    <row r="49273" ht="12.75" customHeight="1" x14ac:dyDescent="0.2"/>
    <row r="49277" ht="12.75" customHeight="1" x14ac:dyDescent="0.2"/>
    <row r="49281" ht="12.75" customHeight="1" x14ac:dyDescent="0.2"/>
    <row r="49285" ht="12.75" customHeight="1" x14ac:dyDescent="0.2"/>
    <row r="49289" ht="12.75" customHeight="1" x14ac:dyDescent="0.2"/>
    <row r="49293" ht="12.75" customHeight="1" x14ac:dyDescent="0.2"/>
    <row r="49297" ht="12.75" customHeight="1" x14ac:dyDescent="0.2"/>
    <row r="49301" ht="12.75" customHeight="1" x14ac:dyDescent="0.2"/>
    <row r="49305" ht="12.75" customHeight="1" x14ac:dyDescent="0.2"/>
    <row r="49309" ht="12.75" customHeight="1" x14ac:dyDescent="0.2"/>
    <row r="49313" ht="12.75" customHeight="1" x14ac:dyDescent="0.2"/>
    <row r="49317" ht="12.75" customHeight="1" x14ac:dyDescent="0.2"/>
    <row r="49321" ht="12.75" customHeight="1" x14ac:dyDescent="0.2"/>
    <row r="49325" ht="12.75" customHeight="1" x14ac:dyDescent="0.2"/>
    <row r="49329" ht="12.75" customHeight="1" x14ac:dyDescent="0.2"/>
    <row r="49333" ht="12.75" customHeight="1" x14ac:dyDescent="0.2"/>
    <row r="49337" ht="12.75" customHeight="1" x14ac:dyDescent="0.2"/>
    <row r="49341" ht="12.75" customHeight="1" x14ac:dyDescent="0.2"/>
    <row r="49345" ht="12.75" customHeight="1" x14ac:dyDescent="0.2"/>
    <row r="49349" ht="12.75" customHeight="1" x14ac:dyDescent="0.2"/>
    <row r="49353" ht="12.75" customHeight="1" x14ac:dyDescent="0.2"/>
    <row r="49357" ht="12.75" customHeight="1" x14ac:dyDescent="0.2"/>
    <row r="49361" ht="12.75" customHeight="1" x14ac:dyDescent="0.2"/>
    <row r="49365" ht="12.75" customHeight="1" x14ac:dyDescent="0.2"/>
    <row r="49369" ht="12.75" customHeight="1" x14ac:dyDescent="0.2"/>
    <row r="49373" ht="12.75" customHeight="1" x14ac:dyDescent="0.2"/>
    <row r="49377" ht="12.75" customHeight="1" x14ac:dyDescent="0.2"/>
    <row r="49381" ht="12.75" customHeight="1" x14ac:dyDescent="0.2"/>
    <row r="49385" ht="12.75" customHeight="1" x14ac:dyDescent="0.2"/>
    <row r="49389" ht="12.75" customHeight="1" x14ac:dyDescent="0.2"/>
    <row r="49393" ht="12.75" customHeight="1" x14ac:dyDescent="0.2"/>
    <row r="49397" ht="12.75" customHeight="1" x14ac:dyDescent="0.2"/>
    <row r="49401" ht="12.75" customHeight="1" x14ac:dyDescent="0.2"/>
    <row r="49405" ht="12.75" customHeight="1" x14ac:dyDescent="0.2"/>
    <row r="49409" ht="12.75" customHeight="1" x14ac:dyDescent="0.2"/>
    <row r="49413" ht="12.75" customHeight="1" x14ac:dyDescent="0.2"/>
    <row r="49417" ht="12.75" customHeight="1" x14ac:dyDescent="0.2"/>
    <row r="49421" ht="12.75" customHeight="1" x14ac:dyDescent="0.2"/>
    <row r="49425" ht="12.75" customHeight="1" x14ac:dyDescent="0.2"/>
    <row r="49429" ht="12.75" customHeight="1" x14ac:dyDescent="0.2"/>
    <row r="49433" ht="12.75" customHeight="1" x14ac:dyDescent="0.2"/>
    <row r="49437" ht="12.75" customHeight="1" x14ac:dyDescent="0.2"/>
    <row r="49441" ht="12.75" customHeight="1" x14ac:dyDescent="0.2"/>
    <row r="49445" ht="12.75" customHeight="1" x14ac:dyDescent="0.2"/>
    <row r="49449" ht="12.75" customHeight="1" x14ac:dyDescent="0.2"/>
    <row r="49453" ht="12.75" customHeight="1" x14ac:dyDescent="0.2"/>
    <row r="49457" ht="12.75" customHeight="1" x14ac:dyDescent="0.2"/>
    <row r="49461" ht="12.75" customHeight="1" x14ac:dyDescent="0.2"/>
    <row r="49465" ht="12.75" customHeight="1" x14ac:dyDescent="0.2"/>
    <row r="49469" ht="12.75" customHeight="1" x14ac:dyDescent="0.2"/>
    <row r="49473" ht="12.75" customHeight="1" x14ac:dyDescent="0.2"/>
    <row r="49477" ht="12.75" customHeight="1" x14ac:dyDescent="0.2"/>
    <row r="49481" ht="12.75" customHeight="1" x14ac:dyDescent="0.2"/>
    <row r="49485" ht="12.75" customHeight="1" x14ac:dyDescent="0.2"/>
    <row r="49489" ht="12.75" customHeight="1" x14ac:dyDescent="0.2"/>
    <row r="49493" ht="12.75" customHeight="1" x14ac:dyDescent="0.2"/>
    <row r="49497" ht="12.75" customHeight="1" x14ac:dyDescent="0.2"/>
    <row r="49501" ht="12.75" customHeight="1" x14ac:dyDescent="0.2"/>
    <row r="49505" ht="12.75" customHeight="1" x14ac:dyDescent="0.2"/>
    <row r="49509" ht="12.75" customHeight="1" x14ac:dyDescent="0.2"/>
    <row r="49513" ht="12.75" customHeight="1" x14ac:dyDescent="0.2"/>
    <row r="49517" ht="12.75" customHeight="1" x14ac:dyDescent="0.2"/>
    <row r="49521" ht="12.75" customHeight="1" x14ac:dyDescent="0.2"/>
    <row r="49525" ht="12.75" customHeight="1" x14ac:dyDescent="0.2"/>
    <row r="49529" ht="12.75" customHeight="1" x14ac:dyDescent="0.2"/>
    <row r="49533" ht="12.75" customHeight="1" x14ac:dyDescent="0.2"/>
    <row r="49537" ht="12.75" customHeight="1" x14ac:dyDescent="0.2"/>
    <row r="49541" ht="12.75" customHeight="1" x14ac:dyDescent="0.2"/>
    <row r="49545" ht="12.75" customHeight="1" x14ac:dyDescent="0.2"/>
    <row r="49549" ht="12.75" customHeight="1" x14ac:dyDescent="0.2"/>
    <row r="49553" ht="12.75" customHeight="1" x14ac:dyDescent="0.2"/>
    <row r="49557" ht="12.75" customHeight="1" x14ac:dyDescent="0.2"/>
    <row r="49561" ht="12.75" customHeight="1" x14ac:dyDescent="0.2"/>
    <row r="49565" ht="12.75" customHeight="1" x14ac:dyDescent="0.2"/>
    <row r="49569" ht="12.75" customHeight="1" x14ac:dyDescent="0.2"/>
    <row r="49573" ht="12.75" customHeight="1" x14ac:dyDescent="0.2"/>
    <row r="49577" ht="12.75" customHeight="1" x14ac:dyDescent="0.2"/>
    <row r="49581" ht="12.75" customHeight="1" x14ac:dyDescent="0.2"/>
    <row r="49585" ht="12.75" customHeight="1" x14ac:dyDescent="0.2"/>
    <row r="49589" ht="12.75" customHeight="1" x14ac:dyDescent="0.2"/>
    <row r="49593" ht="12.75" customHeight="1" x14ac:dyDescent="0.2"/>
    <row r="49597" ht="12.75" customHeight="1" x14ac:dyDescent="0.2"/>
    <row r="49601" ht="12.75" customHeight="1" x14ac:dyDescent="0.2"/>
    <row r="49605" ht="12.75" customHeight="1" x14ac:dyDescent="0.2"/>
    <row r="49609" ht="12.75" customHeight="1" x14ac:dyDescent="0.2"/>
    <row r="49613" ht="12.75" customHeight="1" x14ac:dyDescent="0.2"/>
    <row r="49617" ht="12.75" customHeight="1" x14ac:dyDescent="0.2"/>
    <row r="49621" ht="12.75" customHeight="1" x14ac:dyDescent="0.2"/>
    <row r="49625" ht="12.75" customHeight="1" x14ac:dyDescent="0.2"/>
    <row r="49629" ht="12.75" customHeight="1" x14ac:dyDescent="0.2"/>
    <row r="49633" ht="12.75" customHeight="1" x14ac:dyDescent="0.2"/>
    <row r="49637" ht="12.75" customHeight="1" x14ac:dyDescent="0.2"/>
    <row r="49641" ht="12.75" customHeight="1" x14ac:dyDescent="0.2"/>
    <row r="49645" ht="12.75" customHeight="1" x14ac:dyDescent="0.2"/>
    <row r="49649" ht="12.75" customHeight="1" x14ac:dyDescent="0.2"/>
    <row r="49653" ht="12.75" customHeight="1" x14ac:dyDescent="0.2"/>
    <row r="49657" ht="12.75" customHeight="1" x14ac:dyDescent="0.2"/>
    <row r="49661" ht="12.75" customHeight="1" x14ac:dyDescent="0.2"/>
    <row r="49665" ht="12.75" customHeight="1" x14ac:dyDescent="0.2"/>
    <row r="49669" ht="12.75" customHeight="1" x14ac:dyDescent="0.2"/>
    <row r="49673" ht="12.75" customHeight="1" x14ac:dyDescent="0.2"/>
    <row r="49677" ht="12.75" customHeight="1" x14ac:dyDescent="0.2"/>
    <row r="49681" ht="12.75" customHeight="1" x14ac:dyDescent="0.2"/>
    <row r="49685" ht="12.75" customHeight="1" x14ac:dyDescent="0.2"/>
    <row r="49689" ht="12.75" customHeight="1" x14ac:dyDescent="0.2"/>
    <row r="49693" ht="12.75" customHeight="1" x14ac:dyDescent="0.2"/>
    <row r="49697" ht="12.75" customHeight="1" x14ac:dyDescent="0.2"/>
    <row r="49701" ht="12.75" customHeight="1" x14ac:dyDescent="0.2"/>
    <row r="49705" ht="12.75" customHeight="1" x14ac:dyDescent="0.2"/>
    <row r="49709" ht="12.75" customHeight="1" x14ac:dyDescent="0.2"/>
    <row r="49713" ht="12.75" customHeight="1" x14ac:dyDescent="0.2"/>
    <row r="49717" ht="12.75" customHeight="1" x14ac:dyDescent="0.2"/>
    <row r="49721" ht="12.75" customHeight="1" x14ac:dyDescent="0.2"/>
    <row r="49725" ht="12.75" customHeight="1" x14ac:dyDescent="0.2"/>
    <row r="49729" ht="12.75" customHeight="1" x14ac:dyDescent="0.2"/>
    <row r="49733" ht="12.75" customHeight="1" x14ac:dyDescent="0.2"/>
    <row r="49737" ht="12.75" customHeight="1" x14ac:dyDescent="0.2"/>
    <row r="49741" ht="12.75" customHeight="1" x14ac:dyDescent="0.2"/>
    <row r="49745" ht="12.75" customHeight="1" x14ac:dyDescent="0.2"/>
    <row r="49749" ht="12.75" customHeight="1" x14ac:dyDescent="0.2"/>
    <row r="49753" ht="12.75" customHeight="1" x14ac:dyDescent="0.2"/>
    <row r="49757" ht="12.75" customHeight="1" x14ac:dyDescent="0.2"/>
    <row r="49761" ht="12.75" customHeight="1" x14ac:dyDescent="0.2"/>
    <row r="49765" ht="12.75" customHeight="1" x14ac:dyDescent="0.2"/>
    <row r="49769" ht="12.75" customHeight="1" x14ac:dyDescent="0.2"/>
    <row r="49773" ht="12.75" customHeight="1" x14ac:dyDescent="0.2"/>
    <row r="49777" ht="12.75" customHeight="1" x14ac:dyDescent="0.2"/>
    <row r="49781" ht="12.75" customHeight="1" x14ac:dyDescent="0.2"/>
    <row r="49785" ht="12.75" customHeight="1" x14ac:dyDescent="0.2"/>
    <row r="49789" ht="12.75" customHeight="1" x14ac:dyDescent="0.2"/>
    <row r="49793" ht="12.75" customHeight="1" x14ac:dyDescent="0.2"/>
    <row r="49797" ht="12.75" customHeight="1" x14ac:dyDescent="0.2"/>
    <row r="49801" ht="12.75" customHeight="1" x14ac:dyDescent="0.2"/>
    <row r="49805" ht="12.75" customHeight="1" x14ac:dyDescent="0.2"/>
    <row r="49809" ht="12.75" customHeight="1" x14ac:dyDescent="0.2"/>
    <row r="49813" ht="12.75" customHeight="1" x14ac:dyDescent="0.2"/>
    <row r="49817" ht="12.75" customHeight="1" x14ac:dyDescent="0.2"/>
    <row r="49821" ht="12.75" customHeight="1" x14ac:dyDescent="0.2"/>
    <row r="49825" ht="12.75" customHeight="1" x14ac:dyDescent="0.2"/>
    <row r="49829" ht="12.75" customHeight="1" x14ac:dyDescent="0.2"/>
    <row r="49833" ht="12.75" customHeight="1" x14ac:dyDescent="0.2"/>
    <row r="49837" ht="12.75" customHeight="1" x14ac:dyDescent="0.2"/>
    <row r="49841" ht="12.75" customHeight="1" x14ac:dyDescent="0.2"/>
    <row r="49845" ht="12.75" customHeight="1" x14ac:dyDescent="0.2"/>
    <row r="49849" ht="12.75" customHeight="1" x14ac:dyDescent="0.2"/>
    <row r="49853" ht="12.75" customHeight="1" x14ac:dyDescent="0.2"/>
    <row r="49857" ht="12.75" customHeight="1" x14ac:dyDescent="0.2"/>
    <row r="49861" ht="12.75" customHeight="1" x14ac:dyDescent="0.2"/>
    <row r="49865" ht="12.75" customHeight="1" x14ac:dyDescent="0.2"/>
    <row r="49869" ht="12.75" customHeight="1" x14ac:dyDescent="0.2"/>
    <row r="49873" ht="12.75" customHeight="1" x14ac:dyDescent="0.2"/>
    <row r="49877" ht="12.75" customHeight="1" x14ac:dyDescent="0.2"/>
    <row r="49881" ht="12.75" customHeight="1" x14ac:dyDescent="0.2"/>
    <row r="49885" ht="12.75" customHeight="1" x14ac:dyDescent="0.2"/>
    <row r="49889" ht="12.75" customHeight="1" x14ac:dyDescent="0.2"/>
    <row r="49893" ht="12.75" customHeight="1" x14ac:dyDescent="0.2"/>
    <row r="49897" ht="12.75" customHeight="1" x14ac:dyDescent="0.2"/>
    <row r="49901" ht="12.75" customHeight="1" x14ac:dyDescent="0.2"/>
    <row r="49905" ht="12.75" customHeight="1" x14ac:dyDescent="0.2"/>
    <row r="49909" ht="12.75" customHeight="1" x14ac:dyDescent="0.2"/>
    <row r="49913" ht="12.75" customHeight="1" x14ac:dyDescent="0.2"/>
    <row r="49917" ht="12.75" customHeight="1" x14ac:dyDescent="0.2"/>
    <row r="49921" ht="12.75" customHeight="1" x14ac:dyDescent="0.2"/>
    <row r="49925" ht="12.75" customHeight="1" x14ac:dyDescent="0.2"/>
    <row r="49929" ht="12.75" customHeight="1" x14ac:dyDescent="0.2"/>
    <row r="49933" ht="12.75" customHeight="1" x14ac:dyDescent="0.2"/>
    <row r="49937" ht="12.75" customHeight="1" x14ac:dyDescent="0.2"/>
    <row r="49941" ht="12.75" customHeight="1" x14ac:dyDescent="0.2"/>
    <row r="49945" ht="12.75" customHeight="1" x14ac:dyDescent="0.2"/>
    <row r="49949" ht="12.75" customHeight="1" x14ac:dyDescent="0.2"/>
    <row r="49953" ht="12.75" customHeight="1" x14ac:dyDescent="0.2"/>
    <row r="49957" ht="12.75" customHeight="1" x14ac:dyDescent="0.2"/>
    <row r="49961" ht="12.75" customHeight="1" x14ac:dyDescent="0.2"/>
    <row r="49965" ht="12.75" customHeight="1" x14ac:dyDescent="0.2"/>
    <row r="49969" ht="12.75" customHeight="1" x14ac:dyDescent="0.2"/>
    <row r="49973" ht="12.75" customHeight="1" x14ac:dyDescent="0.2"/>
    <row r="49977" ht="12.75" customHeight="1" x14ac:dyDescent="0.2"/>
    <row r="49981" ht="12.75" customHeight="1" x14ac:dyDescent="0.2"/>
    <row r="49985" ht="12.75" customHeight="1" x14ac:dyDescent="0.2"/>
    <row r="49989" ht="12.75" customHeight="1" x14ac:dyDescent="0.2"/>
    <row r="49993" ht="12.75" customHeight="1" x14ac:dyDescent="0.2"/>
    <row r="49997" ht="12.75" customHeight="1" x14ac:dyDescent="0.2"/>
    <row r="50001" ht="12.75" customHeight="1" x14ac:dyDescent="0.2"/>
    <row r="50005" ht="12.75" customHeight="1" x14ac:dyDescent="0.2"/>
    <row r="50009" ht="12.75" customHeight="1" x14ac:dyDescent="0.2"/>
    <row r="50013" ht="12.75" customHeight="1" x14ac:dyDescent="0.2"/>
    <row r="50017" ht="12.75" customHeight="1" x14ac:dyDescent="0.2"/>
    <row r="50021" ht="12.75" customHeight="1" x14ac:dyDescent="0.2"/>
    <row r="50025" ht="12.75" customHeight="1" x14ac:dyDescent="0.2"/>
    <row r="50029" ht="12.75" customHeight="1" x14ac:dyDescent="0.2"/>
    <row r="50033" ht="12.75" customHeight="1" x14ac:dyDescent="0.2"/>
    <row r="50037" ht="12.75" customHeight="1" x14ac:dyDescent="0.2"/>
    <row r="50041" ht="12.75" customHeight="1" x14ac:dyDescent="0.2"/>
    <row r="50045" ht="12.75" customHeight="1" x14ac:dyDescent="0.2"/>
    <row r="50049" ht="12.75" customHeight="1" x14ac:dyDescent="0.2"/>
    <row r="50053" ht="12.75" customHeight="1" x14ac:dyDescent="0.2"/>
    <row r="50057" ht="12.75" customHeight="1" x14ac:dyDescent="0.2"/>
    <row r="50061" ht="12.75" customHeight="1" x14ac:dyDescent="0.2"/>
    <row r="50065" ht="12.75" customHeight="1" x14ac:dyDescent="0.2"/>
    <row r="50069" ht="12.75" customHeight="1" x14ac:dyDescent="0.2"/>
    <row r="50073" ht="12.75" customHeight="1" x14ac:dyDescent="0.2"/>
    <row r="50077" ht="12.75" customHeight="1" x14ac:dyDescent="0.2"/>
    <row r="50081" ht="12.75" customHeight="1" x14ac:dyDescent="0.2"/>
    <row r="50085" ht="12.75" customHeight="1" x14ac:dyDescent="0.2"/>
    <row r="50089" ht="12.75" customHeight="1" x14ac:dyDescent="0.2"/>
    <row r="50093" ht="12.75" customHeight="1" x14ac:dyDescent="0.2"/>
    <row r="50097" ht="12.75" customHeight="1" x14ac:dyDescent="0.2"/>
    <row r="50101" ht="12.75" customHeight="1" x14ac:dyDescent="0.2"/>
    <row r="50105" ht="12.75" customHeight="1" x14ac:dyDescent="0.2"/>
    <row r="50109" ht="12.75" customHeight="1" x14ac:dyDescent="0.2"/>
    <row r="50113" ht="12.75" customHeight="1" x14ac:dyDescent="0.2"/>
    <row r="50117" ht="12.75" customHeight="1" x14ac:dyDescent="0.2"/>
    <row r="50121" ht="12.75" customHeight="1" x14ac:dyDescent="0.2"/>
    <row r="50125" ht="12.75" customHeight="1" x14ac:dyDescent="0.2"/>
    <row r="50129" ht="12.75" customHeight="1" x14ac:dyDescent="0.2"/>
    <row r="50133" ht="12.75" customHeight="1" x14ac:dyDescent="0.2"/>
    <row r="50137" ht="12.75" customHeight="1" x14ac:dyDescent="0.2"/>
    <row r="50141" ht="12.75" customHeight="1" x14ac:dyDescent="0.2"/>
    <row r="50145" ht="12.75" customHeight="1" x14ac:dyDescent="0.2"/>
    <row r="50149" ht="12.75" customHeight="1" x14ac:dyDescent="0.2"/>
    <row r="50153" ht="12.75" customHeight="1" x14ac:dyDescent="0.2"/>
    <row r="50157" ht="12.75" customHeight="1" x14ac:dyDescent="0.2"/>
    <row r="50161" ht="12.75" customHeight="1" x14ac:dyDescent="0.2"/>
    <row r="50165" ht="12.75" customHeight="1" x14ac:dyDescent="0.2"/>
    <row r="50169" ht="12.75" customHeight="1" x14ac:dyDescent="0.2"/>
    <row r="50173" ht="12.75" customHeight="1" x14ac:dyDescent="0.2"/>
    <row r="50177" ht="12.75" customHeight="1" x14ac:dyDescent="0.2"/>
    <row r="50181" ht="12.75" customHeight="1" x14ac:dyDescent="0.2"/>
    <row r="50185" ht="12.75" customHeight="1" x14ac:dyDescent="0.2"/>
    <row r="50189" ht="12.75" customHeight="1" x14ac:dyDescent="0.2"/>
    <row r="50193" ht="12.75" customHeight="1" x14ac:dyDescent="0.2"/>
    <row r="50197" ht="12.75" customHeight="1" x14ac:dyDescent="0.2"/>
    <row r="50201" ht="12.75" customHeight="1" x14ac:dyDescent="0.2"/>
    <row r="50205" ht="12.75" customHeight="1" x14ac:dyDescent="0.2"/>
    <row r="50209" ht="12.75" customHeight="1" x14ac:dyDescent="0.2"/>
    <row r="50213" ht="12.75" customHeight="1" x14ac:dyDescent="0.2"/>
    <row r="50217" ht="12.75" customHeight="1" x14ac:dyDescent="0.2"/>
    <row r="50221" ht="12.75" customHeight="1" x14ac:dyDescent="0.2"/>
    <row r="50225" ht="12.75" customHeight="1" x14ac:dyDescent="0.2"/>
    <row r="50229" ht="12.75" customHeight="1" x14ac:dyDescent="0.2"/>
    <row r="50233" ht="12.75" customHeight="1" x14ac:dyDescent="0.2"/>
    <row r="50237" ht="12.75" customHeight="1" x14ac:dyDescent="0.2"/>
    <row r="50241" ht="12.75" customHeight="1" x14ac:dyDescent="0.2"/>
    <row r="50245" ht="12.75" customHeight="1" x14ac:dyDescent="0.2"/>
    <row r="50249" ht="12.75" customHeight="1" x14ac:dyDescent="0.2"/>
    <row r="50253" ht="12.75" customHeight="1" x14ac:dyDescent="0.2"/>
    <row r="50257" ht="12.75" customHeight="1" x14ac:dyDescent="0.2"/>
    <row r="50261" ht="12.75" customHeight="1" x14ac:dyDescent="0.2"/>
    <row r="50265" ht="12.75" customHeight="1" x14ac:dyDescent="0.2"/>
    <row r="50269" ht="12.75" customHeight="1" x14ac:dyDescent="0.2"/>
    <row r="50273" ht="12.75" customHeight="1" x14ac:dyDescent="0.2"/>
    <row r="50277" ht="12.75" customHeight="1" x14ac:dyDescent="0.2"/>
    <row r="50281" ht="12.75" customHeight="1" x14ac:dyDescent="0.2"/>
    <row r="50285" ht="12.75" customHeight="1" x14ac:dyDescent="0.2"/>
    <row r="50289" ht="12.75" customHeight="1" x14ac:dyDescent="0.2"/>
    <row r="50293" ht="12.75" customHeight="1" x14ac:dyDescent="0.2"/>
    <row r="50297" ht="12.75" customHeight="1" x14ac:dyDescent="0.2"/>
    <row r="50301" ht="12.75" customHeight="1" x14ac:dyDescent="0.2"/>
    <row r="50305" ht="12.75" customHeight="1" x14ac:dyDescent="0.2"/>
    <row r="50309" ht="12.75" customHeight="1" x14ac:dyDescent="0.2"/>
    <row r="50313" ht="12.75" customHeight="1" x14ac:dyDescent="0.2"/>
    <row r="50317" ht="12.75" customHeight="1" x14ac:dyDescent="0.2"/>
    <row r="50321" ht="12.75" customHeight="1" x14ac:dyDescent="0.2"/>
    <row r="50325" ht="12.75" customHeight="1" x14ac:dyDescent="0.2"/>
    <row r="50329" ht="12.75" customHeight="1" x14ac:dyDescent="0.2"/>
    <row r="50333" ht="12.75" customHeight="1" x14ac:dyDescent="0.2"/>
    <row r="50337" ht="12.75" customHeight="1" x14ac:dyDescent="0.2"/>
    <row r="50341" ht="12.75" customHeight="1" x14ac:dyDescent="0.2"/>
    <row r="50345" ht="12.75" customHeight="1" x14ac:dyDescent="0.2"/>
    <row r="50349" ht="12.75" customHeight="1" x14ac:dyDescent="0.2"/>
    <row r="50353" ht="12.75" customHeight="1" x14ac:dyDescent="0.2"/>
    <row r="50357" ht="12.75" customHeight="1" x14ac:dyDescent="0.2"/>
    <row r="50361" ht="12.75" customHeight="1" x14ac:dyDescent="0.2"/>
    <row r="50365" ht="12.75" customHeight="1" x14ac:dyDescent="0.2"/>
    <row r="50369" ht="12.75" customHeight="1" x14ac:dyDescent="0.2"/>
    <row r="50373" ht="12.75" customHeight="1" x14ac:dyDescent="0.2"/>
    <row r="50377" ht="12.75" customHeight="1" x14ac:dyDescent="0.2"/>
    <row r="50381" ht="12.75" customHeight="1" x14ac:dyDescent="0.2"/>
    <row r="50385" ht="12.75" customHeight="1" x14ac:dyDescent="0.2"/>
    <row r="50389" ht="12.75" customHeight="1" x14ac:dyDescent="0.2"/>
    <row r="50393" ht="12.75" customHeight="1" x14ac:dyDescent="0.2"/>
    <row r="50397" ht="12.75" customHeight="1" x14ac:dyDescent="0.2"/>
    <row r="50401" ht="12.75" customHeight="1" x14ac:dyDescent="0.2"/>
    <row r="50405" ht="12.75" customHeight="1" x14ac:dyDescent="0.2"/>
    <row r="50409" ht="12.75" customHeight="1" x14ac:dyDescent="0.2"/>
    <row r="50413" ht="12.75" customHeight="1" x14ac:dyDescent="0.2"/>
    <row r="50417" ht="12.75" customHeight="1" x14ac:dyDescent="0.2"/>
    <row r="50421" ht="12.75" customHeight="1" x14ac:dyDescent="0.2"/>
    <row r="50425" ht="12.75" customHeight="1" x14ac:dyDescent="0.2"/>
    <row r="50429" ht="12.75" customHeight="1" x14ac:dyDescent="0.2"/>
    <row r="50433" ht="12.75" customHeight="1" x14ac:dyDescent="0.2"/>
    <row r="50437" ht="12.75" customHeight="1" x14ac:dyDescent="0.2"/>
    <row r="50441" ht="12.75" customHeight="1" x14ac:dyDescent="0.2"/>
    <row r="50445" ht="12.75" customHeight="1" x14ac:dyDescent="0.2"/>
    <row r="50449" ht="12.75" customHeight="1" x14ac:dyDescent="0.2"/>
    <row r="50453" ht="12.75" customHeight="1" x14ac:dyDescent="0.2"/>
    <row r="50457" ht="12.75" customHeight="1" x14ac:dyDescent="0.2"/>
    <row r="50461" ht="12.75" customHeight="1" x14ac:dyDescent="0.2"/>
    <row r="50465" ht="12.75" customHeight="1" x14ac:dyDescent="0.2"/>
    <row r="50469" ht="12.75" customHeight="1" x14ac:dyDescent="0.2"/>
    <row r="50473" ht="12.75" customHeight="1" x14ac:dyDescent="0.2"/>
    <row r="50477" ht="12.75" customHeight="1" x14ac:dyDescent="0.2"/>
    <row r="50481" ht="12.75" customHeight="1" x14ac:dyDescent="0.2"/>
    <row r="50485" ht="12.75" customHeight="1" x14ac:dyDescent="0.2"/>
    <row r="50489" ht="12.75" customHeight="1" x14ac:dyDescent="0.2"/>
    <row r="50493" ht="12.75" customHeight="1" x14ac:dyDescent="0.2"/>
    <row r="50497" ht="12.75" customHeight="1" x14ac:dyDescent="0.2"/>
    <row r="50501" ht="12.75" customHeight="1" x14ac:dyDescent="0.2"/>
    <row r="50505" ht="12.75" customHeight="1" x14ac:dyDescent="0.2"/>
    <row r="50509" ht="12.75" customHeight="1" x14ac:dyDescent="0.2"/>
    <row r="50513" ht="12.75" customHeight="1" x14ac:dyDescent="0.2"/>
    <row r="50517" ht="12.75" customHeight="1" x14ac:dyDescent="0.2"/>
    <row r="50521" ht="12.75" customHeight="1" x14ac:dyDescent="0.2"/>
    <row r="50525" ht="12.75" customHeight="1" x14ac:dyDescent="0.2"/>
    <row r="50529" ht="12.75" customHeight="1" x14ac:dyDescent="0.2"/>
    <row r="50533" ht="12.75" customHeight="1" x14ac:dyDescent="0.2"/>
    <row r="50537" ht="12.75" customHeight="1" x14ac:dyDescent="0.2"/>
    <row r="50541" ht="12.75" customHeight="1" x14ac:dyDescent="0.2"/>
    <row r="50545" ht="12.75" customHeight="1" x14ac:dyDescent="0.2"/>
    <row r="50549" ht="12.75" customHeight="1" x14ac:dyDescent="0.2"/>
    <row r="50553" ht="12.75" customHeight="1" x14ac:dyDescent="0.2"/>
    <row r="50557" ht="12.75" customHeight="1" x14ac:dyDescent="0.2"/>
    <row r="50561" ht="12.75" customHeight="1" x14ac:dyDescent="0.2"/>
    <row r="50565" ht="12.75" customHeight="1" x14ac:dyDescent="0.2"/>
    <row r="50569" ht="12.75" customHeight="1" x14ac:dyDescent="0.2"/>
    <row r="50573" ht="12.75" customHeight="1" x14ac:dyDescent="0.2"/>
    <row r="50577" ht="12.75" customHeight="1" x14ac:dyDescent="0.2"/>
    <row r="50581" ht="12.75" customHeight="1" x14ac:dyDescent="0.2"/>
    <row r="50585" ht="12.75" customHeight="1" x14ac:dyDescent="0.2"/>
    <row r="50589" ht="12.75" customHeight="1" x14ac:dyDescent="0.2"/>
    <row r="50593" ht="12.75" customHeight="1" x14ac:dyDescent="0.2"/>
    <row r="50597" ht="12.75" customHeight="1" x14ac:dyDescent="0.2"/>
    <row r="50601" ht="12.75" customHeight="1" x14ac:dyDescent="0.2"/>
    <row r="50605" ht="12.75" customHeight="1" x14ac:dyDescent="0.2"/>
    <row r="50609" ht="12.75" customHeight="1" x14ac:dyDescent="0.2"/>
    <row r="50613" ht="12.75" customHeight="1" x14ac:dyDescent="0.2"/>
    <row r="50617" ht="12.75" customHeight="1" x14ac:dyDescent="0.2"/>
    <row r="50621" ht="12.75" customHeight="1" x14ac:dyDescent="0.2"/>
    <row r="50625" ht="12.75" customHeight="1" x14ac:dyDescent="0.2"/>
    <row r="50629" ht="12.75" customHeight="1" x14ac:dyDescent="0.2"/>
    <row r="50633" ht="12.75" customHeight="1" x14ac:dyDescent="0.2"/>
    <row r="50637" ht="12.75" customHeight="1" x14ac:dyDescent="0.2"/>
    <row r="50641" ht="12.75" customHeight="1" x14ac:dyDescent="0.2"/>
    <row r="50645" ht="12.75" customHeight="1" x14ac:dyDescent="0.2"/>
    <row r="50649" ht="12.75" customHeight="1" x14ac:dyDescent="0.2"/>
    <row r="50653" ht="12.75" customHeight="1" x14ac:dyDescent="0.2"/>
    <row r="50657" ht="12.75" customHeight="1" x14ac:dyDescent="0.2"/>
    <row r="50661" ht="12.75" customHeight="1" x14ac:dyDescent="0.2"/>
    <row r="50665" ht="12.75" customHeight="1" x14ac:dyDescent="0.2"/>
    <row r="50669" ht="12.75" customHeight="1" x14ac:dyDescent="0.2"/>
    <row r="50673" ht="12.75" customHeight="1" x14ac:dyDescent="0.2"/>
    <row r="50677" ht="12.75" customHeight="1" x14ac:dyDescent="0.2"/>
    <row r="50681" ht="12.75" customHeight="1" x14ac:dyDescent="0.2"/>
    <row r="50685" ht="12.75" customHeight="1" x14ac:dyDescent="0.2"/>
    <row r="50689" ht="12.75" customHeight="1" x14ac:dyDescent="0.2"/>
    <row r="50693" ht="12.75" customHeight="1" x14ac:dyDescent="0.2"/>
    <row r="50697" ht="12.75" customHeight="1" x14ac:dyDescent="0.2"/>
    <row r="50701" ht="12.75" customHeight="1" x14ac:dyDescent="0.2"/>
    <row r="50705" ht="12.75" customHeight="1" x14ac:dyDescent="0.2"/>
    <row r="50709" ht="12.75" customHeight="1" x14ac:dyDescent="0.2"/>
    <row r="50713" ht="12.75" customHeight="1" x14ac:dyDescent="0.2"/>
    <row r="50717" ht="12.75" customHeight="1" x14ac:dyDescent="0.2"/>
    <row r="50721" ht="12.75" customHeight="1" x14ac:dyDescent="0.2"/>
    <row r="50725" ht="12.75" customHeight="1" x14ac:dyDescent="0.2"/>
    <row r="50729" ht="12.75" customHeight="1" x14ac:dyDescent="0.2"/>
    <row r="50733" ht="12.75" customHeight="1" x14ac:dyDescent="0.2"/>
    <row r="50737" ht="12.75" customHeight="1" x14ac:dyDescent="0.2"/>
    <row r="50741" ht="12.75" customHeight="1" x14ac:dyDescent="0.2"/>
    <row r="50745" ht="12.75" customHeight="1" x14ac:dyDescent="0.2"/>
    <row r="50749" ht="12.75" customHeight="1" x14ac:dyDescent="0.2"/>
    <row r="50753" ht="12.75" customHeight="1" x14ac:dyDescent="0.2"/>
    <row r="50757" ht="12.75" customHeight="1" x14ac:dyDescent="0.2"/>
    <row r="50761" ht="12.75" customHeight="1" x14ac:dyDescent="0.2"/>
    <row r="50765" ht="12.75" customHeight="1" x14ac:dyDescent="0.2"/>
    <row r="50769" ht="12.75" customHeight="1" x14ac:dyDescent="0.2"/>
    <row r="50773" ht="12.75" customHeight="1" x14ac:dyDescent="0.2"/>
    <row r="50777" ht="12.75" customHeight="1" x14ac:dyDescent="0.2"/>
    <row r="50781" ht="12.75" customHeight="1" x14ac:dyDescent="0.2"/>
    <row r="50785" ht="12.75" customHeight="1" x14ac:dyDescent="0.2"/>
    <row r="50789" ht="12.75" customHeight="1" x14ac:dyDescent="0.2"/>
    <row r="50793" ht="12.75" customHeight="1" x14ac:dyDescent="0.2"/>
    <row r="50797" ht="12.75" customHeight="1" x14ac:dyDescent="0.2"/>
    <row r="50801" ht="12.75" customHeight="1" x14ac:dyDescent="0.2"/>
    <row r="50805" ht="12.75" customHeight="1" x14ac:dyDescent="0.2"/>
    <row r="50809" ht="12.75" customHeight="1" x14ac:dyDescent="0.2"/>
    <row r="50813" ht="12.75" customHeight="1" x14ac:dyDescent="0.2"/>
    <row r="50817" ht="12.75" customHeight="1" x14ac:dyDescent="0.2"/>
    <row r="50821" ht="12.75" customHeight="1" x14ac:dyDescent="0.2"/>
    <row r="50825" ht="12.75" customHeight="1" x14ac:dyDescent="0.2"/>
    <row r="50829" ht="12.75" customHeight="1" x14ac:dyDescent="0.2"/>
    <row r="50833" ht="12.75" customHeight="1" x14ac:dyDescent="0.2"/>
    <row r="50837" ht="12.75" customHeight="1" x14ac:dyDescent="0.2"/>
    <row r="50841" ht="12.75" customHeight="1" x14ac:dyDescent="0.2"/>
    <row r="50845" ht="12.75" customHeight="1" x14ac:dyDescent="0.2"/>
    <row r="50849" ht="12.75" customHeight="1" x14ac:dyDescent="0.2"/>
    <row r="50853" ht="12.75" customHeight="1" x14ac:dyDescent="0.2"/>
    <row r="50857" ht="12.75" customHeight="1" x14ac:dyDescent="0.2"/>
    <row r="50861" ht="12.75" customHeight="1" x14ac:dyDescent="0.2"/>
    <row r="50865" ht="12.75" customHeight="1" x14ac:dyDescent="0.2"/>
    <row r="50869" ht="12.75" customHeight="1" x14ac:dyDescent="0.2"/>
    <row r="50873" ht="12.75" customHeight="1" x14ac:dyDescent="0.2"/>
    <row r="50877" ht="12.75" customHeight="1" x14ac:dyDescent="0.2"/>
    <row r="50881" ht="12.75" customHeight="1" x14ac:dyDescent="0.2"/>
    <row r="50885" ht="12.75" customHeight="1" x14ac:dyDescent="0.2"/>
    <row r="50889" ht="12.75" customHeight="1" x14ac:dyDescent="0.2"/>
    <row r="50893" ht="12.75" customHeight="1" x14ac:dyDescent="0.2"/>
    <row r="50897" ht="12.75" customHeight="1" x14ac:dyDescent="0.2"/>
    <row r="50901" ht="12.75" customHeight="1" x14ac:dyDescent="0.2"/>
    <row r="50905" ht="12.75" customHeight="1" x14ac:dyDescent="0.2"/>
    <row r="50909" ht="12.75" customHeight="1" x14ac:dyDescent="0.2"/>
    <row r="50913" ht="12.75" customHeight="1" x14ac:dyDescent="0.2"/>
    <row r="50917" ht="12.75" customHeight="1" x14ac:dyDescent="0.2"/>
    <row r="50921" ht="12.75" customHeight="1" x14ac:dyDescent="0.2"/>
    <row r="50925" ht="12.75" customHeight="1" x14ac:dyDescent="0.2"/>
    <row r="50929" ht="12.75" customHeight="1" x14ac:dyDescent="0.2"/>
    <row r="50933" ht="12.75" customHeight="1" x14ac:dyDescent="0.2"/>
    <row r="50937" ht="12.75" customHeight="1" x14ac:dyDescent="0.2"/>
    <row r="50941" ht="12.75" customHeight="1" x14ac:dyDescent="0.2"/>
    <row r="50945" ht="12.75" customHeight="1" x14ac:dyDescent="0.2"/>
    <row r="50949" ht="12.75" customHeight="1" x14ac:dyDescent="0.2"/>
    <row r="50953" ht="12.75" customHeight="1" x14ac:dyDescent="0.2"/>
    <row r="50957" ht="12.75" customHeight="1" x14ac:dyDescent="0.2"/>
    <row r="50961" ht="12.75" customHeight="1" x14ac:dyDescent="0.2"/>
    <row r="50965" ht="12.75" customHeight="1" x14ac:dyDescent="0.2"/>
    <row r="50969" ht="12.75" customHeight="1" x14ac:dyDescent="0.2"/>
    <row r="50973" ht="12.75" customHeight="1" x14ac:dyDescent="0.2"/>
    <row r="50977" ht="12.75" customHeight="1" x14ac:dyDescent="0.2"/>
    <row r="50981" ht="12.75" customHeight="1" x14ac:dyDescent="0.2"/>
    <row r="50985" ht="12.75" customHeight="1" x14ac:dyDescent="0.2"/>
    <row r="50989" ht="12.75" customHeight="1" x14ac:dyDescent="0.2"/>
    <row r="50993" ht="12.75" customHeight="1" x14ac:dyDescent="0.2"/>
    <row r="50997" ht="12.75" customHeight="1" x14ac:dyDescent="0.2"/>
    <row r="51001" ht="12.75" customHeight="1" x14ac:dyDescent="0.2"/>
    <row r="51005" ht="12.75" customHeight="1" x14ac:dyDescent="0.2"/>
    <row r="51009" ht="12.75" customHeight="1" x14ac:dyDescent="0.2"/>
    <row r="51013" ht="12.75" customHeight="1" x14ac:dyDescent="0.2"/>
    <row r="51017" ht="12.75" customHeight="1" x14ac:dyDescent="0.2"/>
    <row r="51021" ht="12.75" customHeight="1" x14ac:dyDescent="0.2"/>
    <row r="51025" ht="12.75" customHeight="1" x14ac:dyDescent="0.2"/>
    <row r="51029" ht="12.75" customHeight="1" x14ac:dyDescent="0.2"/>
    <row r="51033" ht="12.75" customHeight="1" x14ac:dyDescent="0.2"/>
    <row r="51037" ht="12.75" customHeight="1" x14ac:dyDescent="0.2"/>
    <row r="51041" ht="12.75" customHeight="1" x14ac:dyDescent="0.2"/>
    <row r="51045" ht="12.75" customHeight="1" x14ac:dyDescent="0.2"/>
    <row r="51049" ht="12.75" customHeight="1" x14ac:dyDescent="0.2"/>
    <row r="51053" ht="12.75" customHeight="1" x14ac:dyDescent="0.2"/>
    <row r="51057" ht="12.75" customHeight="1" x14ac:dyDescent="0.2"/>
    <row r="51061" ht="12.75" customHeight="1" x14ac:dyDescent="0.2"/>
    <row r="51065" ht="12.75" customHeight="1" x14ac:dyDescent="0.2"/>
    <row r="51069" ht="12.75" customHeight="1" x14ac:dyDescent="0.2"/>
    <row r="51073" ht="12.75" customHeight="1" x14ac:dyDescent="0.2"/>
    <row r="51077" ht="12.75" customHeight="1" x14ac:dyDescent="0.2"/>
    <row r="51081" ht="12.75" customHeight="1" x14ac:dyDescent="0.2"/>
    <row r="51085" ht="12.75" customHeight="1" x14ac:dyDescent="0.2"/>
    <row r="51089" ht="12.75" customHeight="1" x14ac:dyDescent="0.2"/>
    <row r="51093" ht="12.75" customHeight="1" x14ac:dyDescent="0.2"/>
    <row r="51097" ht="12.75" customHeight="1" x14ac:dyDescent="0.2"/>
    <row r="51101" ht="12.75" customHeight="1" x14ac:dyDescent="0.2"/>
    <row r="51105" ht="12.75" customHeight="1" x14ac:dyDescent="0.2"/>
    <row r="51109" ht="12.75" customHeight="1" x14ac:dyDescent="0.2"/>
    <row r="51113" ht="12.75" customHeight="1" x14ac:dyDescent="0.2"/>
    <row r="51117" ht="12.75" customHeight="1" x14ac:dyDescent="0.2"/>
    <row r="51121" ht="12.75" customHeight="1" x14ac:dyDescent="0.2"/>
    <row r="51125" ht="12.75" customHeight="1" x14ac:dyDescent="0.2"/>
    <row r="51129" ht="12.75" customHeight="1" x14ac:dyDescent="0.2"/>
    <row r="51133" ht="12.75" customHeight="1" x14ac:dyDescent="0.2"/>
    <row r="51137" ht="12.75" customHeight="1" x14ac:dyDescent="0.2"/>
    <row r="51141" ht="12.75" customHeight="1" x14ac:dyDescent="0.2"/>
    <row r="51145" ht="12.75" customHeight="1" x14ac:dyDescent="0.2"/>
    <row r="51149" ht="12.75" customHeight="1" x14ac:dyDescent="0.2"/>
    <row r="51153" ht="12.75" customHeight="1" x14ac:dyDescent="0.2"/>
    <row r="51157" ht="12.75" customHeight="1" x14ac:dyDescent="0.2"/>
    <row r="51161" ht="12.75" customHeight="1" x14ac:dyDescent="0.2"/>
    <row r="51165" ht="12.75" customHeight="1" x14ac:dyDescent="0.2"/>
    <row r="51169" ht="12.75" customHeight="1" x14ac:dyDescent="0.2"/>
    <row r="51173" ht="12.75" customHeight="1" x14ac:dyDescent="0.2"/>
    <row r="51177" ht="12.75" customHeight="1" x14ac:dyDescent="0.2"/>
    <row r="51181" ht="12.75" customHeight="1" x14ac:dyDescent="0.2"/>
    <row r="51185" ht="12.75" customHeight="1" x14ac:dyDescent="0.2"/>
    <row r="51189" ht="12.75" customHeight="1" x14ac:dyDescent="0.2"/>
    <row r="51193" ht="12.75" customHeight="1" x14ac:dyDescent="0.2"/>
    <row r="51197" ht="12.75" customHeight="1" x14ac:dyDescent="0.2"/>
    <row r="51201" ht="12.75" customHeight="1" x14ac:dyDescent="0.2"/>
    <row r="51205" ht="12.75" customHeight="1" x14ac:dyDescent="0.2"/>
    <row r="51209" ht="12.75" customHeight="1" x14ac:dyDescent="0.2"/>
    <row r="51213" ht="12.75" customHeight="1" x14ac:dyDescent="0.2"/>
    <row r="51217" ht="12.75" customHeight="1" x14ac:dyDescent="0.2"/>
    <row r="51221" ht="12.75" customHeight="1" x14ac:dyDescent="0.2"/>
    <row r="51225" ht="12.75" customHeight="1" x14ac:dyDescent="0.2"/>
    <row r="51229" ht="12.75" customHeight="1" x14ac:dyDescent="0.2"/>
    <row r="51233" ht="12.75" customHeight="1" x14ac:dyDescent="0.2"/>
    <row r="51237" ht="12.75" customHeight="1" x14ac:dyDescent="0.2"/>
    <row r="51241" ht="12.75" customHeight="1" x14ac:dyDescent="0.2"/>
    <row r="51245" ht="12.75" customHeight="1" x14ac:dyDescent="0.2"/>
    <row r="51249" ht="12.75" customHeight="1" x14ac:dyDescent="0.2"/>
    <row r="51253" ht="12.75" customHeight="1" x14ac:dyDescent="0.2"/>
    <row r="51257" ht="12.75" customHeight="1" x14ac:dyDescent="0.2"/>
    <row r="51261" ht="12.75" customHeight="1" x14ac:dyDescent="0.2"/>
    <row r="51265" ht="12.75" customHeight="1" x14ac:dyDescent="0.2"/>
    <row r="51269" ht="12.75" customHeight="1" x14ac:dyDescent="0.2"/>
    <row r="51273" ht="12.75" customHeight="1" x14ac:dyDescent="0.2"/>
    <row r="51277" ht="12.75" customHeight="1" x14ac:dyDescent="0.2"/>
    <row r="51281" ht="12.75" customHeight="1" x14ac:dyDescent="0.2"/>
    <row r="51285" ht="12.75" customHeight="1" x14ac:dyDescent="0.2"/>
    <row r="51289" ht="12.75" customHeight="1" x14ac:dyDescent="0.2"/>
    <row r="51293" ht="12.75" customHeight="1" x14ac:dyDescent="0.2"/>
    <row r="51297" ht="12.75" customHeight="1" x14ac:dyDescent="0.2"/>
    <row r="51301" ht="12.75" customHeight="1" x14ac:dyDescent="0.2"/>
    <row r="51305" ht="12.75" customHeight="1" x14ac:dyDescent="0.2"/>
    <row r="51309" ht="12.75" customHeight="1" x14ac:dyDescent="0.2"/>
    <row r="51313" ht="12.75" customHeight="1" x14ac:dyDescent="0.2"/>
    <row r="51317" ht="12.75" customHeight="1" x14ac:dyDescent="0.2"/>
    <row r="51321" ht="12.75" customHeight="1" x14ac:dyDescent="0.2"/>
    <row r="51325" ht="12.75" customHeight="1" x14ac:dyDescent="0.2"/>
    <row r="51329" ht="12.75" customHeight="1" x14ac:dyDescent="0.2"/>
    <row r="51333" ht="12.75" customHeight="1" x14ac:dyDescent="0.2"/>
    <row r="51337" ht="12.75" customHeight="1" x14ac:dyDescent="0.2"/>
    <row r="51341" ht="12.75" customHeight="1" x14ac:dyDescent="0.2"/>
    <row r="51345" ht="12.75" customHeight="1" x14ac:dyDescent="0.2"/>
    <row r="51349" ht="12.75" customHeight="1" x14ac:dyDescent="0.2"/>
    <row r="51353" ht="12.75" customHeight="1" x14ac:dyDescent="0.2"/>
    <row r="51357" ht="12.75" customHeight="1" x14ac:dyDescent="0.2"/>
    <row r="51361" ht="12.75" customHeight="1" x14ac:dyDescent="0.2"/>
    <row r="51365" ht="12.75" customHeight="1" x14ac:dyDescent="0.2"/>
    <row r="51369" ht="12.75" customHeight="1" x14ac:dyDescent="0.2"/>
    <row r="51373" ht="12.75" customHeight="1" x14ac:dyDescent="0.2"/>
    <row r="51377" ht="12.75" customHeight="1" x14ac:dyDescent="0.2"/>
    <row r="51381" ht="12.75" customHeight="1" x14ac:dyDescent="0.2"/>
    <row r="51385" ht="12.75" customHeight="1" x14ac:dyDescent="0.2"/>
    <row r="51389" ht="12.75" customHeight="1" x14ac:dyDescent="0.2"/>
    <row r="51393" ht="12.75" customHeight="1" x14ac:dyDescent="0.2"/>
    <row r="51397" ht="12.75" customHeight="1" x14ac:dyDescent="0.2"/>
    <row r="51401" ht="12.75" customHeight="1" x14ac:dyDescent="0.2"/>
    <row r="51405" ht="12.75" customHeight="1" x14ac:dyDescent="0.2"/>
    <row r="51409" ht="12.75" customHeight="1" x14ac:dyDescent="0.2"/>
    <row r="51413" ht="12.75" customHeight="1" x14ac:dyDescent="0.2"/>
    <row r="51417" ht="12.75" customHeight="1" x14ac:dyDescent="0.2"/>
    <row r="51421" ht="12.75" customHeight="1" x14ac:dyDescent="0.2"/>
    <row r="51425" ht="12.75" customHeight="1" x14ac:dyDescent="0.2"/>
    <row r="51429" ht="12.75" customHeight="1" x14ac:dyDescent="0.2"/>
    <row r="51433" ht="12.75" customHeight="1" x14ac:dyDescent="0.2"/>
    <row r="51437" ht="12.75" customHeight="1" x14ac:dyDescent="0.2"/>
    <row r="51441" ht="12.75" customHeight="1" x14ac:dyDescent="0.2"/>
    <row r="51445" ht="12.75" customHeight="1" x14ac:dyDescent="0.2"/>
    <row r="51449" ht="12.75" customHeight="1" x14ac:dyDescent="0.2"/>
    <row r="51453" ht="12.75" customHeight="1" x14ac:dyDescent="0.2"/>
    <row r="51457" ht="12.75" customHeight="1" x14ac:dyDescent="0.2"/>
    <row r="51461" ht="12.75" customHeight="1" x14ac:dyDescent="0.2"/>
    <row r="51465" ht="12.75" customHeight="1" x14ac:dyDescent="0.2"/>
    <row r="51469" ht="12.75" customHeight="1" x14ac:dyDescent="0.2"/>
    <row r="51473" ht="12.75" customHeight="1" x14ac:dyDescent="0.2"/>
    <row r="51477" ht="12.75" customHeight="1" x14ac:dyDescent="0.2"/>
    <row r="51481" ht="12.75" customHeight="1" x14ac:dyDescent="0.2"/>
    <row r="51485" ht="12.75" customHeight="1" x14ac:dyDescent="0.2"/>
    <row r="51489" ht="12.75" customHeight="1" x14ac:dyDescent="0.2"/>
    <row r="51493" ht="12.75" customHeight="1" x14ac:dyDescent="0.2"/>
    <row r="51497" ht="12.75" customHeight="1" x14ac:dyDescent="0.2"/>
    <row r="51501" ht="12.75" customHeight="1" x14ac:dyDescent="0.2"/>
    <row r="51505" ht="12.75" customHeight="1" x14ac:dyDescent="0.2"/>
    <row r="51509" ht="12.75" customHeight="1" x14ac:dyDescent="0.2"/>
    <row r="51513" ht="12.75" customHeight="1" x14ac:dyDescent="0.2"/>
    <row r="51517" ht="12.75" customHeight="1" x14ac:dyDescent="0.2"/>
    <row r="51521" ht="12.75" customHeight="1" x14ac:dyDescent="0.2"/>
    <row r="51525" ht="12.75" customHeight="1" x14ac:dyDescent="0.2"/>
    <row r="51529" ht="12.75" customHeight="1" x14ac:dyDescent="0.2"/>
    <row r="51533" ht="12.75" customHeight="1" x14ac:dyDescent="0.2"/>
    <row r="51537" ht="12.75" customHeight="1" x14ac:dyDescent="0.2"/>
    <row r="51541" ht="12.75" customHeight="1" x14ac:dyDescent="0.2"/>
    <row r="51545" ht="12.75" customHeight="1" x14ac:dyDescent="0.2"/>
    <row r="51549" ht="12.75" customHeight="1" x14ac:dyDescent="0.2"/>
    <row r="51553" ht="12.75" customHeight="1" x14ac:dyDescent="0.2"/>
    <row r="51557" ht="12.75" customHeight="1" x14ac:dyDescent="0.2"/>
    <row r="51561" ht="12.75" customHeight="1" x14ac:dyDescent="0.2"/>
    <row r="51565" ht="12.75" customHeight="1" x14ac:dyDescent="0.2"/>
    <row r="51569" ht="12.75" customHeight="1" x14ac:dyDescent="0.2"/>
    <row r="51573" ht="12.75" customHeight="1" x14ac:dyDescent="0.2"/>
    <row r="51577" ht="12.75" customHeight="1" x14ac:dyDescent="0.2"/>
    <row r="51581" ht="12.75" customHeight="1" x14ac:dyDescent="0.2"/>
    <row r="51585" ht="12.75" customHeight="1" x14ac:dyDescent="0.2"/>
    <row r="51589" ht="12.75" customHeight="1" x14ac:dyDescent="0.2"/>
    <row r="51593" ht="12.75" customHeight="1" x14ac:dyDescent="0.2"/>
    <row r="51597" ht="12.75" customHeight="1" x14ac:dyDescent="0.2"/>
    <row r="51601" ht="12.75" customHeight="1" x14ac:dyDescent="0.2"/>
    <row r="51605" ht="12.75" customHeight="1" x14ac:dyDescent="0.2"/>
    <row r="51609" ht="12.75" customHeight="1" x14ac:dyDescent="0.2"/>
    <row r="51613" ht="12.75" customHeight="1" x14ac:dyDescent="0.2"/>
    <row r="51617" ht="12.75" customHeight="1" x14ac:dyDescent="0.2"/>
    <row r="51621" ht="12.75" customHeight="1" x14ac:dyDescent="0.2"/>
    <row r="51625" ht="12.75" customHeight="1" x14ac:dyDescent="0.2"/>
    <row r="51629" ht="12.75" customHeight="1" x14ac:dyDescent="0.2"/>
    <row r="51633" ht="12.75" customHeight="1" x14ac:dyDescent="0.2"/>
    <row r="51637" ht="12.75" customHeight="1" x14ac:dyDescent="0.2"/>
    <row r="51641" ht="12.75" customHeight="1" x14ac:dyDescent="0.2"/>
    <row r="51645" ht="12.75" customHeight="1" x14ac:dyDescent="0.2"/>
    <row r="51649" ht="12.75" customHeight="1" x14ac:dyDescent="0.2"/>
    <row r="51653" ht="12.75" customHeight="1" x14ac:dyDescent="0.2"/>
    <row r="51657" ht="12.75" customHeight="1" x14ac:dyDescent="0.2"/>
    <row r="51661" ht="12.75" customHeight="1" x14ac:dyDescent="0.2"/>
    <row r="51665" ht="12.75" customHeight="1" x14ac:dyDescent="0.2"/>
    <row r="51669" ht="12.75" customHeight="1" x14ac:dyDescent="0.2"/>
    <row r="51673" ht="12.75" customHeight="1" x14ac:dyDescent="0.2"/>
    <row r="51677" ht="12.75" customHeight="1" x14ac:dyDescent="0.2"/>
    <row r="51681" ht="12.75" customHeight="1" x14ac:dyDescent="0.2"/>
    <row r="51685" ht="12.75" customHeight="1" x14ac:dyDescent="0.2"/>
    <row r="51689" ht="12.75" customHeight="1" x14ac:dyDescent="0.2"/>
    <row r="51693" ht="12.75" customHeight="1" x14ac:dyDescent="0.2"/>
    <row r="51697" ht="12.75" customHeight="1" x14ac:dyDescent="0.2"/>
    <row r="51701" ht="12.75" customHeight="1" x14ac:dyDescent="0.2"/>
    <row r="51705" ht="12.75" customHeight="1" x14ac:dyDescent="0.2"/>
    <row r="51709" ht="12.75" customHeight="1" x14ac:dyDescent="0.2"/>
    <row r="51713" ht="12.75" customHeight="1" x14ac:dyDescent="0.2"/>
    <row r="51717" ht="12.75" customHeight="1" x14ac:dyDescent="0.2"/>
    <row r="51721" ht="12.75" customHeight="1" x14ac:dyDescent="0.2"/>
    <row r="51725" ht="12.75" customHeight="1" x14ac:dyDescent="0.2"/>
    <row r="51729" ht="12.75" customHeight="1" x14ac:dyDescent="0.2"/>
    <row r="51733" ht="12.75" customHeight="1" x14ac:dyDescent="0.2"/>
    <row r="51737" ht="12.75" customHeight="1" x14ac:dyDescent="0.2"/>
    <row r="51741" ht="12.75" customHeight="1" x14ac:dyDescent="0.2"/>
    <row r="51745" ht="12.75" customHeight="1" x14ac:dyDescent="0.2"/>
    <row r="51749" ht="12.75" customHeight="1" x14ac:dyDescent="0.2"/>
    <row r="51753" ht="12.75" customHeight="1" x14ac:dyDescent="0.2"/>
    <row r="51757" ht="12.75" customHeight="1" x14ac:dyDescent="0.2"/>
    <row r="51761" ht="12.75" customHeight="1" x14ac:dyDescent="0.2"/>
    <row r="51765" ht="12.75" customHeight="1" x14ac:dyDescent="0.2"/>
    <row r="51769" ht="12.75" customHeight="1" x14ac:dyDescent="0.2"/>
    <row r="51773" ht="12.75" customHeight="1" x14ac:dyDescent="0.2"/>
    <row r="51777" ht="12.75" customHeight="1" x14ac:dyDescent="0.2"/>
    <row r="51781" ht="12.75" customHeight="1" x14ac:dyDescent="0.2"/>
    <row r="51785" ht="12.75" customHeight="1" x14ac:dyDescent="0.2"/>
    <row r="51789" ht="12.75" customHeight="1" x14ac:dyDescent="0.2"/>
    <row r="51793" ht="12.75" customHeight="1" x14ac:dyDescent="0.2"/>
    <row r="51797" ht="12.75" customHeight="1" x14ac:dyDescent="0.2"/>
    <row r="51801" ht="12.75" customHeight="1" x14ac:dyDescent="0.2"/>
    <row r="51805" ht="12.75" customHeight="1" x14ac:dyDescent="0.2"/>
    <row r="51809" ht="12.75" customHeight="1" x14ac:dyDescent="0.2"/>
    <row r="51813" ht="12.75" customHeight="1" x14ac:dyDescent="0.2"/>
    <row r="51817" ht="12.75" customHeight="1" x14ac:dyDescent="0.2"/>
    <row r="51821" ht="12.75" customHeight="1" x14ac:dyDescent="0.2"/>
    <row r="51825" ht="12.75" customHeight="1" x14ac:dyDescent="0.2"/>
    <row r="51829" ht="12.75" customHeight="1" x14ac:dyDescent="0.2"/>
    <row r="51833" ht="12.75" customHeight="1" x14ac:dyDescent="0.2"/>
    <row r="51837" ht="12.75" customHeight="1" x14ac:dyDescent="0.2"/>
    <row r="51841" ht="12.75" customHeight="1" x14ac:dyDescent="0.2"/>
    <row r="51845" ht="12.75" customHeight="1" x14ac:dyDescent="0.2"/>
    <row r="51849" ht="12.75" customHeight="1" x14ac:dyDescent="0.2"/>
    <row r="51853" ht="12.75" customHeight="1" x14ac:dyDescent="0.2"/>
    <row r="51857" ht="12.75" customHeight="1" x14ac:dyDescent="0.2"/>
    <row r="51861" ht="12.75" customHeight="1" x14ac:dyDescent="0.2"/>
    <row r="51865" ht="12.75" customHeight="1" x14ac:dyDescent="0.2"/>
    <row r="51869" ht="12.75" customHeight="1" x14ac:dyDescent="0.2"/>
    <row r="51873" ht="12.75" customHeight="1" x14ac:dyDescent="0.2"/>
    <row r="51877" ht="12.75" customHeight="1" x14ac:dyDescent="0.2"/>
    <row r="51881" ht="12.75" customHeight="1" x14ac:dyDescent="0.2"/>
    <row r="51885" ht="12.75" customHeight="1" x14ac:dyDescent="0.2"/>
    <row r="51889" ht="12.75" customHeight="1" x14ac:dyDescent="0.2"/>
    <row r="51893" ht="12.75" customHeight="1" x14ac:dyDescent="0.2"/>
    <row r="51897" ht="12.75" customHeight="1" x14ac:dyDescent="0.2"/>
    <row r="51901" ht="12.75" customHeight="1" x14ac:dyDescent="0.2"/>
    <row r="51905" ht="12.75" customHeight="1" x14ac:dyDescent="0.2"/>
    <row r="51909" ht="12.75" customHeight="1" x14ac:dyDescent="0.2"/>
    <row r="51913" ht="12.75" customHeight="1" x14ac:dyDescent="0.2"/>
    <row r="51917" ht="12.75" customHeight="1" x14ac:dyDescent="0.2"/>
    <row r="51921" ht="12.75" customHeight="1" x14ac:dyDescent="0.2"/>
    <row r="51925" ht="12.75" customHeight="1" x14ac:dyDescent="0.2"/>
    <row r="51929" ht="12.75" customHeight="1" x14ac:dyDescent="0.2"/>
    <row r="51933" ht="12.75" customHeight="1" x14ac:dyDescent="0.2"/>
    <row r="51937" ht="12.75" customHeight="1" x14ac:dyDescent="0.2"/>
    <row r="51941" ht="12.75" customHeight="1" x14ac:dyDescent="0.2"/>
    <row r="51945" ht="12.75" customHeight="1" x14ac:dyDescent="0.2"/>
    <row r="51949" ht="12.75" customHeight="1" x14ac:dyDescent="0.2"/>
    <row r="51953" ht="12.75" customHeight="1" x14ac:dyDescent="0.2"/>
    <row r="51957" ht="12.75" customHeight="1" x14ac:dyDescent="0.2"/>
    <row r="51961" ht="12.75" customHeight="1" x14ac:dyDescent="0.2"/>
    <row r="51965" ht="12.75" customHeight="1" x14ac:dyDescent="0.2"/>
    <row r="51969" ht="12.75" customHeight="1" x14ac:dyDescent="0.2"/>
    <row r="51973" ht="12.75" customHeight="1" x14ac:dyDescent="0.2"/>
    <row r="51977" ht="12.75" customHeight="1" x14ac:dyDescent="0.2"/>
    <row r="51981" ht="12.75" customHeight="1" x14ac:dyDescent="0.2"/>
    <row r="51985" ht="12.75" customHeight="1" x14ac:dyDescent="0.2"/>
    <row r="51989" ht="12.75" customHeight="1" x14ac:dyDescent="0.2"/>
    <row r="51993" ht="12.75" customHeight="1" x14ac:dyDescent="0.2"/>
    <row r="51997" ht="12.75" customHeight="1" x14ac:dyDescent="0.2"/>
    <row r="52001" ht="12.75" customHeight="1" x14ac:dyDescent="0.2"/>
    <row r="52005" ht="12.75" customHeight="1" x14ac:dyDescent="0.2"/>
    <row r="52009" ht="12.75" customHeight="1" x14ac:dyDescent="0.2"/>
    <row r="52013" ht="12.75" customHeight="1" x14ac:dyDescent="0.2"/>
    <row r="52017" ht="12.75" customHeight="1" x14ac:dyDescent="0.2"/>
    <row r="52021" ht="12.75" customHeight="1" x14ac:dyDescent="0.2"/>
    <row r="52025" ht="12.75" customHeight="1" x14ac:dyDescent="0.2"/>
    <row r="52029" ht="12.75" customHeight="1" x14ac:dyDescent="0.2"/>
    <row r="52033" ht="12.75" customHeight="1" x14ac:dyDescent="0.2"/>
    <row r="52037" ht="12.75" customHeight="1" x14ac:dyDescent="0.2"/>
    <row r="52041" ht="12.75" customHeight="1" x14ac:dyDescent="0.2"/>
    <row r="52045" ht="12.75" customHeight="1" x14ac:dyDescent="0.2"/>
    <row r="52049" ht="12.75" customHeight="1" x14ac:dyDescent="0.2"/>
    <row r="52053" ht="12.75" customHeight="1" x14ac:dyDescent="0.2"/>
    <row r="52057" ht="12.75" customHeight="1" x14ac:dyDescent="0.2"/>
    <row r="52061" ht="12.75" customHeight="1" x14ac:dyDescent="0.2"/>
    <row r="52065" ht="12.75" customHeight="1" x14ac:dyDescent="0.2"/>
    <row r="52069" ht="12.75" customHeight="1" x14ac:dyDescent="0.2"/>
    <row r="52073" ht="12.75" customHeight="1" x14ac:dyDescent="0.2"/>
    <row r="52077" ht="12.75" customHeight="1" x14ac:dyDescent="0.2"/>
    <row r="52081" ht="12.75" customHeight="1" x14ac:dyDescent="0.2"/>
    <row r="52085" ht="12.75" customHeight="1" x14ac:dyDescent="0.2"/>
    <row r="52089" ht="12.75" customHeight="1" x14ac:dyDescent="0.2"/>
    <row r="52093" ht="12.75" customHeight="1" x14ac:dyDescent="0.2"/>
    <row r="52097" ht="12.75" customHeight="1" x14ac:dyDescent="0.2"/>
    <row r="52101" ht="12.75" customHeight="1" x14ac:dyDescent="0.2"/>
    <row r="52105" ht="12.75" customHeight="1" x14ac:dyDescent="0.2"/>
    <row r="52109" ht="12.75" customHeight="1" x14ac:dyDescent="0.2"/>
    <row r="52113" ht="12.75" customHeight="1" x14ac:dyDescent="0.2"/>
    <row r="52117" ht="12.75" customHeight="1" x14ac:dyDescent="0.2"/>
    <row r="52121" ht="12.75" customHeight="1" x14ac:dyDescent="0.2"/>
    <row r="52125" ht="12.75" customHeight="1" x14ac:dyDescent="0.2"/>
    <row r="52129" ht="12.75" customHeight="1" x14ac:dyDescent="0.2"/>
    <row r="52133" ht="12.75" customHeight="1" x14ac:dyDescent="0.2"/>
    <row r="52137" ht="12.75" customHeight="1" x14ac:dyDescent="0.2"/>
    <row r="52141" ht="12.75" customHeight="1" x14ac:dyDescent="0.2"/>
    <row r="52145" ht="12.75" customHeight="1" x14ac:dyDescent="0.2"/>
    <row r="52149" ht="12.75" customHeight="1" x14ac:dyDescent="0.2"/>
    <row r="52153" ht="12.75" customHeight="1" x14ac:dyDescent="0.2"/>
    <row r="52157" ht="12.75" customHeight="1" x14ac:dyDescent="0.2"/>
    <row r="52161" ht="12.75" customHeight="1" x14ac:dyDescent="0.2"/>
    <row r="52165" ht="12.75" customHeight="1" x14ac:dyDescent="0.2"/>
    <row r="52169" ht="12.75" customHeight="1" x14ac:dyDescent="0.2"/>
    <row r="52173" ht="12.75" customHeight="1" x14ac:dyDescent="0.2"/>
    <row r="52177" ht="12.75" customHeight="1" x14ac:dyDescent="0.2"/>
    <row r="52181" ht="12.75" customHeight="1" x14ac:dyDescent="0.2"/>
    <row r="52185" ht="12.75" customHeight="1" x14ac:dyDescent="0.2"/>
    <row r="52189" ht="12.75" customHeight="1" x14ac:dyDescent="0.2"/>
    <row r="52193" ht="12.75" customHeight="1" x14ac:dyDescent="0.2"/>
    <row r="52197" ht="12.75" customHeight="1" x14ac:dyDescent="0.2"/>
    <row r="52201" ht="12.75" customHeight="1" x14ac:dyDescent="0.2"/>
    <row r="52205" ht="12.75" customHeight="1" x14ac:dyDescent="0.2"/>
    <row r="52209" ht="12.75" customHeight="1" x14ac:dyDescent="0.2"/>
    <row r="52213" ht="12.75" customHeight="1" x14ac:dyDescent="0.2"/>
    <row r="52217" ht="12.75" customHeight="1" x14ac:dyDescent="0.2"/>
    <row r="52221" ht="12.75" customHeight="1" x14ac:dyDescent="0.2"/>
    <row r="52225" ht="12.75" customHeight="1" x14ac:dyDescent="0.2"/>
    <row r="52229" ht="12.75" customHeight="1" x14ac:dyDescent="0.2"/>
    <row r="52233" ht="12.75" customHeight="1" x14ac:dyDescent="0.2"/>
    <row r="52237" ht="12.75" customHeight="1" x14ac:dyDescent="0.2"/>
    <row r="52241" ht="12.75" customHeight="1" x14ac:dyDescent="0.2"/>
    <row r="52245" ht="12.75" customHeight="1" x14ac:dyDescent="0.2"/>
    <row r="52249" ht="12.75" customHeight="1" x14ac:dyDescent="0.2"/>
    <row r="52253" ht="12.75" customHeight="1" x14ac:dyDescent="0.2"/>
    <row r="52257" ht="12.75" customHeight="1" x14ac:dyDescent="0.2"/>
    <row r="52261" ht="12.75" customHeight="1" x14ac:dyDescent="0.2"/>
    <row r="52265" ht="12.75" customHeight="1" x14ac:dyDescent="0.2"/>
    <row r="52269" ht="12.75" customHeight="1" x14ac:dyDescent="0.2"/>
    <row r="52273" ht="12.75" customHeight="1" x14ac:dyDescent="0.2"/>
    <row r="52277" ht="12.75" customHeight="1" x14ac:dyDescent="0.2"/>
    <row r="52281" ht="12.75" customHeight="1" x14ac:dyDescent="0.2"/>
    <row r="52285" ht="12.75" customHeight="1" x14ac:dyDescent="0.2"/>
    <row r="52289" ht="12.75" customHeight="1" x14ac:dyDescent="0.2"/>
    <row r="52293" ht="12.75" customHeight="1" x14ac:dyDescent="0.2"/>
    <row r="52297" ht="12.75" customHeight="1" x14ac:dyDescent="0.2"/>
    <row r="52301" ht="12.75" customHeight="1" x14ac:dyDescent="0.2"/>
    <row r="52305" ht="12.75" customHeight="1" x14ac:dyDescent="0.2"/>
    <row r="52309" ht="12.75" customHeight="1" x14ac:dyDescent="0.2"/>
    <row r="52313" ht="12.75" customHeight="1" x14ac:dyDescent="0.2"/>
    <row r="52317" ht="12.75" customHeight="1" x14ac:dyDescent="0.2"/>
    <row r="52321" ht="12.75" customHeight="1" x14ac:dyDescent="0.2"/>
    <row r="52325" ht="12.75" customHeight="1" x14ac:dyDescent="0.2"/>
    <row r="52329" ht="12.75" customHeight="1" x14ac:dyDescent="0.2"/>
    <row r="52333" ht="12.75" customHeight="1" x14ac:dyDescent="0.2"/>
    <row r="52337" ht="12.75" customHeight="1" x14ac:dyDescent="0.2"/>
    <row r="52341" ht="12.75" customHeight="1" x14ac:dyDescent="0.2"/>
    <row r="52345" ht="12.75" customHeight="1" x14ac:dyDescent="0.2"/>
    <row r="52349" ht="12.75" customHeight="1" x14ac:dyDescent="0.2"/>
    <row r="52353" ht="12.75" customHeight="1" x14ac:dyDescent="0.2"/>
    <row r="52357" ht="12.75" customHeight="1" x14ac:dyDescent="0.2"/>
    <row r="52361" ht="12.75" customHeight="1" x14ac:dyDescent="0.2"/>
    <row r="52365" ht="12.75" customHeight="1" x14ac:dyDescent="0.2"/>
    <row r="52369" ht="12.75" customHeight="1" x14ac:dyDescent="0.2"/>
    <row r="52373" ht="12.75" customHeight="1" x14ac:dyDescent="0.2"/>
    <row r="52377" ht="12.75" customHeight="1" x14ac:dyDescent="0.2"/>
    <row r="52381" ht="12.75" customHeight="1" x14ac:dyDescent="0.2"/>
    <row r="52385" ht="12.75" customHeight="1" x14ac:dyDescent="0.2"/>
    <row r="52389" ht="12.75" customHeight="1" x14ac:dyDescent="0.2"/>
    <row r="52393" ht="12.75" customHeight="1" x14ac:dyDescent="0.2"/>
    <row r="52397" ht="12.75" customHeight="1" x14ac:dyDescent="0.2"/>
    <row r="52401" ht="12.75" customHeight="1" x14ac:dyDescent="0.2"/>
    <row r="52405" ht="12.75" customHeight="1" x14ac:dyDescent="0.2"/>
    <row r="52409" ht="12.75" customHeight="1" x14ac:dyDescent="0.2"/>
    <row r="52413" ht="12.75" customHeight="1" x14ac:dyDescent="0.2"/>
    <row r="52417" ht="12.75" customHeight="1" x14ac:dyDescent="0.2"/>
    <row r="52421" ht="12.75" customHeight="1" x14ac:dyDescent="0.2"/>
    <row r="52425" ht="12.75" customHeight="1" x14ac:dyDescent="0.2"/>
    <row r="52429" ht="12.75" customHeight="1" x14ac:dyDescent="0.2"/>
    <row r="52433" ht="12.75" customHeight="1" x14ac:dyDescent="0.2"/>
    <row r="52437" ht="12.75" customHeight="1" x14ac:dyDescent="0.2"/>
    <row r="52441" ht="12.75" customHeight="1" x14ac:dyDescent="0.2"/>
    <row r="52445" ht="12.75" customHeight="1" x14ac:dyDescent="0.2"/>
    <row r="52449" ht="12.75" customHeight="1" x14ac:dyDescent="0.2"/>
    <row r="52453" ht="12.75" customHeight="1" x14ac:dyDescent="0.2"/>
    <row r="52457" ht="12.75" customHeight="1" x14ac:dyDescent="0.2"/>
    <row r="52461" ht="12.75" customHeight="1" x14ac:dyDescent="0.2"/>
    <row r="52465" ht="12.75" customHeight="1" x14ac:dyDescent="0.2"/>
    <row r="52469" ht="12.75" customHeight="1" x14ac:dyDescent="0.2"/>
    <row r="52473" ht="12.75" customHeight="1" x14ac:dyDescent="0.2"/>
    <row r="52477" ht="12.75" customHeight="1" x14ac:dyDescent="0.2"/>
    <row r="52481" ht="12.75" customHeight="1" x14ac:dyDescent="0.2"/>
    <row r="52485" ht="12.75" customHeight="1" x14ac:dyDescent="0.2"/>
    <row r="52489" ht="12.75" customHeight="1" x14ac:dyDescent="0.2"/>
    <row r="52493" ht="12.75" customHeight="1" x14ac:dyDescent="0.2"/>
    <row r="52497" ht="12.75" customHeight="1" x14ac:dyDescent="0.2"/>
    <row r="52501" ht="12.75" customHeight="1" x14ac:dyDescent="0.2"/>
    <row r="52505" ht="12.75" customHeight="1" x14ac:dyDescent="0.2"/>
    <row r="52509" ht="12.75" customHeight="1" x14ac:dyDescent="0.2"/>
    <row r="52513" ht="12.75" customHeight="1" x14ac:dyDescent="0.2"/>
    <row r="52517" ht="12.75" customHeight="1" x14ac:dyDescent="0.2"/>
    <row r="52521" ht="12.75" customHeight="1" x14ac:dyDescent="0.2"/>
    <row r="52525" ht="12.75" customHeight="1" x14ac:dyDescent="0.2"/>
    <row r="52529" ht="12.75" customHeight="1" x14ac:dyDescent="0.2"/>
    <row r="52533" ht="12.75" customHeight="1" x14ac:dyDescent="0.2"/>
    <row r="52537" ht="12.75" customHeight="1" x14ac:dyDescent="0.2"/>
    <row r="52541" ht="12.75" customHeight="1" x14ac:dyDescent="0.2"/>
    <row r="52545" ht="12.75" customHeight="1" x14ac:dyDescent="0.2"/>
    <row r="52549" ht="12.75" customHeight="1" x14ac:dyDescent="0.2"/>
    <row r="52553" ht="12.75" customHeight="1" x14ac:dyDescent="0.2"/>
    <row r="52557" ht="12.75" customHeight="1" x14ac:dyDescent="0.2"/>
    <row r="52561" ht="12.75" customHeight="1" x14ac:dyDescent="0.2"/>
    <row r="52565" ht="12.75" customHeight="1" x14ac:dyDescent="0.2"/>
    <row r="52569" ht="12.75" customHeight="1" x14ac:dyDescent="0.2"/>
    <row r="52573" ht="12.75" customHeight="1" x14ac:dyDescent="0.2"/>
    <row r="52577" ht="12.75" customHeight="1" x14ac:dyDescent="0.2"/>
    <row r="52581" ht="12.75" customHeight="1" x14ac:dyDescent="0.2"/>
    <row r="52585" ht="12.75" customHeight="1" x14ac:dyDescent="0.2"/>
    <row r="52589" ht="12.75" customHeight="1" x14ac:dyDescent="0.2"/>
    <row r="52593" ht="12.75" customHeight="1" x14ac:dyDescent="0.2"/>
    <row r="52597" ht="12.75" customHeight="1" x14ac:dyDescent="0.2"/>
    <row r="52601" ht="12.75" customHeight="1" x14ac:dyDescent="0.2"/>
    <row r="52605" ht="12.75" customHeight="1" x14ac:dyDescent="0.2"/>
    <row r="52609" ht="12.75" customHeight="1" x14ac:dyDescent="0.2"/>
    <row r="52613" ht="12.75" customHeight="1" x14ac:dyDescent="0.2"/>
    <row r="52617" ht="12.75" customHeight="1" x14ac:dyDescent="0.2"/>
    <row r="52621" ht="12.75" customHeight="1" x14ac:dyDescent="0.2"/>
    <row r="52625" ht="12.75" customHeight="1" x14ac:dyDescent="0.2"/>
    <row r="52629" ht="12.75" customHeight="1" x14ac:dyDescent="0.2"/>
    <row r="52633" ht="12.75" customHeight="1" x14ac:dyDescent="0.2"/>
    <row r="52637" ht="12.75" customHeight="1" x14ac:dyDescent="0.2"/>
    <row r="52641" ht="12.75" customHeight="1" x14ac:dyDescent="0.2"/>
    <row r="52645" ht="12.75" customHeight="1" x14ac:dyDescent="0.2"/>
    <row r="52649" ht="12.75" customHeight="1" x14ac:dyDescent="0.2"/>
    <row r="52653" ht="12.75" customHeight="1" x14ac:dyDescent="0.2"/>
    <row r="52657" ht="12.75" customHeight="1" x14ac:dyDescent="0.2"/>
    <row r="52661" ht="12.75" customHeight="1" x14ac:dyDescent="0.2"/>
    <row r="52665" ht="12.75" customHeight="1" x14ac:dyDescent="0.2"/>
    <row r="52669" ht="12.75" customHeight="1" x14ac:dyDescent="0.2"/>
    <row r="52673" ht="12.75" customHeight="1" x14ac:dyDescent="0.2"/>
    <row r="52677" ht="12.75" customHeight="1" x14ac:dyDescent="0.2"/>
    <row r="52681" ht="12.75" customHeight="1" x14ac:dyDescent="0.2"/>
    <row r="52685" ht="12.75" customHeight="1" x14ac:dyDescent="0.2"/>
    <row r="52689" ht="12.75" customHeight="1" x14ac:dyDescent="0.2"/>
    <row r="52693" ht="12.75" customHeight="1" x14ac:dyDescent="0.2"/>
    <row r="52697" ht="12.75" customHeight="1" x14ac:dyDescent="0.2"/>
    <row r="52701" ht="12.75" customHeight="1" x14ac:dyDescent="0.2"/>
    <row r="52705" ht="12.75" customHeight="1" x14ac:dyDescent="0.2"/>
    <row r="52709" ht="12.75" customHeight="1" x14ac:dyDescent="0.2"/>
    <row r="52713" ht="12.75" customHeight="1" x14ac:dyDescent="0.2"/>
    <row r="52717" ht="12.75" customHeight="1" x14ac:dyDescent="0.2"/>
    <row r="52721" ht="12.75" customHeight="1" x14ac:dyDescent="0.2"/>
    <row r="52725" ht="12.75" customHeight="1" x14ac:dyDescent="0.2"/>
    <row r="52729" ht="12.75" customHeight="1" x14ac:dyDescent="0.2"/>
    <row r="52733" ht="12.75" customHeight="1" x14ac:dyDescent="0.2"/>
    <row r="52737" ht="12.75" customHeight="1" x14ac:dyDescent="0.2"/>
    <row r="52741" ht="12.75" customHeight="1" x14ac:dyDescent="0.2"/>
    <row r="52745" ht="12.75" customHeight="1" x14ac:dyDescent="0.2"/>
    <row r="52749" ht="12.75" customHeight="1" x14ac:dyDescent="0.2"/>
    <row r="52753" ht="12.75" customHeight="1" x14ac:dyDescent="0.2"/>
    <row r="52757" ht="12.75" customHeight="1" x14ac:dyDescent="0.2"/>
    <row r="52761" ht="12.75" customHeight="1" x14ac:dyDescent="0.2"/>
    <row r="52765" ht="12.75" customHeight="1" x14ac:dyDescent="0.2"/>
    <row r="52769" ht="12.75" customHeight="1" x14ac:dyDescent="0.2"/>
    <row r="52773" ht="12.75" customHeight="1" x14ac:dyDescent="0.2"/>
    <row r="52777" ht="12.75" customHeight="1" x14ac:dyDescent="0.2"/>
    <row r="52781" ht="12.75" customHeight="1" x14ac:dyDescent="0.2"/>
    <row r="52785" ht="12.75" customHeight="1" x14ac:dyDescent="0.2"/>
    <row r="52789" ht="12.75" customHeight="1" x14ac:dyDescent="0.2"/>
    <row r="52793" ht="12.75" customHeight="1" x14ac:dyDescent="0.2"/>
    <row r="52797" ht="12.75" customHeight="1" x14ac:dyDescent="0.2"/>
    <row r="52801" ht="12.75" customHeight="1" x14ac:dyDescent="0.2"/>
    <row r="52805" ht="12.75" customHeight="1" x14ac:dyDescent="0.2"/>
    <row r="52809" ht="12.75" customHeight="1" x14ac:dyDescent="0.2"/>
    <row r="52813" ht="12.75" customHeight="1" x14ac:dyDescent="0.2"/>
    <row r="52817" ht="12.75" customHeight="1" x14ac:dyDescent="0.2"/>
    <row r="52821" ht="12.75" customHeight="1" x14ac:dyDescent="0.2"/>
    <row r="52825" ht="12.75" customHeight="1" x14ac:dyDescent="0.2"/>
    <row r="52829" ht="12.75" customHeight="1" x14ac:dyDescent="0.2"/>
    <row r="52833" ht="12.75" customHeight="1" x14ac:dyDescent="0.2"/>
    <row r="52837" ht="12.75" customHeight="1" x14ac:dyDescent="0.2"/>
    <row r="52841" ht="12.75" customHeight="1" x14ac:dyDescent="0.2"/>
    <row r="52845" ht="12.75" customHeight="1" x14ac:dyDescent="0.2"/>
    <row r="52849" ht="12.75" customHeight="1" x14ac:dyDescent="0.2"/>
    <row r="52853" ht="12.75" customHeight="1" x14ac:dyDescent="0.2"/>
    <row r="52857" ht="12.75" customHeight="1" x14ac:dyDescent="0.2"/>
    <row r="52861" ht="12.75" customHeight="1" x14ac:dyDescent="0.2"/>
    <row r="52865" ht="12.75" customHeight="1" x14ac:dyDescent="0.2"/>
    <row r="52869" ht="12.75" customHeight="1" x14ac:dyDescent="0.2"/>
    <row r="52873" ht="12.75" customHeight="1" x14ac:dyDescent="0.2"/>
    <row r="52877" ht="12.75" customHeight="1" x14ac:dyDescent="0.2"/>
    <row r="52881" ht="12.75" customHeight="1" x14ac:dyDescent="0.2"/>
    <row r="52885" ht="12.75" customHeight="1" x14ac:dyDescent="0.2"/>
    <row r="52889" ht="12.75" customHeight="1" x14ac:dyDescent="0.2"/>
    <row r="52893" ht="12.75" customHeight="1" x14ac:dyDescent="0.2"/>
    <row r="52897" ht="12.75" customHeight="1" x14ac:dyDescent="0.2"/>
    <row r="52901" ht="12.75" customHeight="1" x14ac:dyDescent="0.2"/>
    <row r="52905" ht="12.75" customHeight="1" x14ac:dyDescent="0.2"/>
    <row r="52909" ht="12.75" customHeight="1" x14ac:dyDescent="0.2"/>
    <row r="52913" ht="12.75" customHeight="1" x14ac:dyDescent="0.2"/>
    <row r="52917" ht="12.75" customHeight="1" x14ac:dyDescent="0.2"/>
    <row r="52921" ht="12.75" customHeight="1" x14ac:dyDescent="0.2"/>
    <row r="52925" ht="12.75" customHeight="1" x14ac:dyDescent="0.2"/>
    <row r="52929" ht="12.75" customHeight="1" x14ac:dyDescent="0.2"/>
    <row r="52933" ht="12.75" customHeight="1" x14ac:dyDescent="0.2"/>
    <row r="52937" ht="12.75" customHeight="1" x14ac:dyDescent="0.2"/>
    <row r="52941" ht="12.75" customHeight="1" x14ac:dyDescent="0.2"/>
    <row r="52945" ht="12.75" customHeight="1" x14ac:dyDescent="0.2"/>
    <row r="52949" ht="12.75" customHeight="1" x14ac:dyDescent="0.2"/>
    <row r="52953" ht="12.75" customHeight="1" x14ac:dyDescent="0.2"/>
    <row r="52957" ht="12.75" customHeight="1" x14ac:dyDescent="0.2"/>
    <row r="52961" ht="12.75" customHeight="1" x14ac:dyDescent="0.2"/>
    <row r="52965" ht="12.75" customHeight="1" x14ac:dyDescent="0.2"/>
    <row r="52969" ht="12.75" customHeight="1" x14ac:dyDescent="0.2"/>
    <row r="52973" ht="12.75" customHeight="1" x14ac:dyDescent="0.2"/>
    <row r="52977" ht="12.75" customHeight="1" x14ac:dyDescent="0.2"/>
    <row r="52981" ht="12.75" customHeight="1" x14ac:dyDescent="0.2"/>
    <row r="52985" ht="12.75" customHeight="1" x14ac:dyDescent="0.2"/>
    <row r="52989" ht="12.75" customHeight="1" x14ac:dyDescent="0.2"/>
    <row r="52993" ht="12.75" customHeight="1" x14ac:dyDescent="0.2"/>
    <row r="52997" ht="12.75" customHeight="1" x14ac:dyDescent="0.2"/>
    <row r="53001" ht="12.75" customHeight="1" x14ac:dyDescent="0.2"/>
    <row r="53005" ht="12.75" customHeight="1" x14ac:dyDescent="0.2"/>
    <row r="53009" ht="12.75" customHeight="1" x14ac:dyDescent="0.2"/>
    <row r="53013" ht="12.75" customHeight="1" x14ac:dyDescent="0.2"/>
    <row r="53017" ht="12.75" customHeight="1" x14ac:dyDescent="0.2"/>
    <row r="53021" ht="12.75" customHeight="1" x14ac:dyDescent="0.2"/>
    <row r="53025" ht="12.75" customHeight="1" x14ac:dyDescent="0.2"/>
    <row r="53029" ht="12.75" customHeight="1" x14ac:dyDescent="0.2"/>
    <row r="53033" ht="12.75" customHeight="1" x14ac:dyDescent="0.2"/>
    <row r="53037" ht="12.75" customHeight="1" x14ac:dyDescent="0.2"/>
    <row r="53041" ht="12.75" customHeight="1" x14ac:dyDescent="0.2"/>
    <row r="53045" ht="12.75" customHeight="1" x14ac:dyDescent="0.2"/>
    <row r="53049" ht="12.75" customHeight="1" x14ac:dyDescent="0.2"/>
    <row r="53053" ht="12.75" customHeight="1" x14ac:dyDescent="0.2"/>
    <row r="53057" ht="12.75" customHeight="1" x14ac:dyDescent="0.2"/>
    <row r="53061" ht="12.75" customHeight="1" x14ac:dyDescent="0.2"/>
    <row r="53065" ht="12.75" customHeight="1" x14ac:dyDescent="0.2"/>
    <row r="53069" ht="12.75" customHeight="1" x14ac:dyDescent="0.2"/>
    <row r="53073" ht="12.75" customHeight="1" x14ac:dyDescent="0.2"/>
    <row r="53077" ht="12.75" customHeight="1" x14ac:dyDescent="0.2"/>
    <row r="53081" ht="12.75" customHeight="1" x14ac:dyDescent="0.2"/>
    <row r="53085" ht="12.75" customHeight="1" x14ac:dyDescent="0.2"/>
    <row r="53089" ht="12.75" customHeight="1" x14ac:dyDescent="0.2"/>
    <row r="53093" ht="12.75" customHeight="1" x14ac:dyDescent="0.2"/>
    <row r="53097" ht="12.75" customHeight="1" x14ac:dyDescent="0.2"/>
    <row r="53101" ht="12.75" customHeight="1" x14ac:dyDescent="0.2"/>
    <row r="53105" ht="12.75" customHeight="1" x14ac:dyDescent="0.2"/>
    <row r="53109" ht="12.75" customHeight="1" x14ac:dyDescent="0.2"/>
    <row r="53113" ht="12.75" customHeight="1" x14ac:dyDescent="0.2"/>
    <row r="53117" ht="12.75" customHeight="1" x14ac:dyDescent="0.2"/>
    <row r="53121" ht="12.75" customHeight="1" x14ac:dyDescent="0.2"/>
    <row r="53125" ht="12.75" customHeight="1" x14ac:dyDescent="0.2"/>
    <row r="53129" ht="12.75" customHeight="1" x14ac:dyDescent="0.2"/>
    <row r="53133" ht="12.75" customHeight="1" x14ac:dyDescent="0.2"/>
    <row r="53137" ht="12.75" customHeight="1" x14ac:dyDescent="0.2"/>
    <row r="53141" ht="12.75" customHeight="1" x14ac:dyDescent="0.2"/>
    <row r="53145" ht="12.75" customHeight="1" x14ac:dyDescent="0.2"/>
    <row r="53149" ht="12.75" customHeight="1" x14ac:dyDescent="0.2"/>
    <row r="53153" ht="12.75" customHeight="1" x14ac:dyDescent="0.2"/>
    <row r="53157" ht="12.75" customHeight="1" x14ac:dyDescent="0.2"/>
    <row r="53161" ht="12.75" customHeight="1" x14ac:dyDescent="0.2"/>
    <row r="53165" ht="12.75" customHeight="1" x14ac:dyDescent="0.2"/>
    <row r="53169" ht="12.75" customHeight="1" x14ac:dyDescent="0.2"/>
    <row r="53173" ht="12.75" customHeight="1" x14ac:dyDescent="0.2"/>
    <row r="53177" ht="12.75" customHeight="1" x14ac:dyDescent="0.2"/>
    <row r="53181" ht="12.75" customHeight="1" x14ac:dyDescent="0.2"/>
    <row r="53185" ht="12.75" customHeight="1" x14ac:dyDescent="0.2"/>
    <row r="53189" ht="12.75" customHeight="1" x14ac:dyDescent="0.2"/>
    <row r="53193" ht="12.75" customHeight="1" x14ac:dyDescent="0.2"/>
    <row r="53197" ht="12.75" customHeight="1" x14ac:dyDescent="0.2"/>
    <row r="53201" ht="12.75" customHeight="1" x14ac:dyDescent="0.2"/>
    <row r="53205" ht="12.75" customHeight="1" x14ac:dyDescent="0.2"/>
    <row r="53209" ht="12.75" customHeight="1" x14ac:dyDescent="0.2"/>
    <row r="53213" ht="12.75" customHeight="1" x14ac:dyDescent="0.2"/>
    <row r="53217" ht="12.75" customHeight="1" x14ac:dyDescent="0.2"/>
    <row r="53221" ht="12.75" customHeight="1" x14ac:dyDescent="0.2"/>
    <row r="53225" ht="12.75" customHeight="1" x14ac:dyDescent="0.2"/>
    <row r="53229" ht="12.75" customHeight="1" x14ac:dyDescent="0.2"/>
    <row r="53233" ht="12.75" customHeight="1" x14ac:dyDescent="0.2"/>
    <row r="53237" ht="12.75" customHeight="1" x14ac:dyDescent="0.2"/>
    <row r="53241" ht="12.75" customHeight="1" x14ac:dyDescent="0.2"/>
    <row r="53245" ht="12.75" customHeight="1" x14ac:dyDescent="0.2"/>
    <row r="53249" ht="12.75" customHeight="1" x14ac:dyDescent="0.2"/>
    <row r="53253" ht="12.75" customHeight="1" x14ac:dyDescent="0.2"/>
    <row r="53257" ht="12.75" customHeight="1" x14ac:dyDescent="0.2"/>
    <row r="53261" ht="12.75" customHeight="1" x14ac:dyDescent="0.2"/>
    <row r="53265" ht="12.75" customHeight="1" x14ac:dyDescent="0.2"/>
    <row r="53269" ht="12.75" customHeight="1" x14ac:dyDescent="0.2"/>
    <row r="53273" ht="12.75" customHeight="1" x14ac:dyDescent="0.2"/>
    <row r="53277" ht="12.75" customHeight="1" x14ac:dyDescent="0.2"/>
    <row r="53281" ht="12.75" customHeight="1" x14ac:dyDescent="0.2"/>
    <row r="53285" ht="12.75" customHeight="1" x14ac:dyDescent="0.2"/>
    <row r="53289" ht="12.75" customHeight="1" x14ac:dyDescent="0.2"/>
    <row r="53293" ht="12.75" customHeight="1" x14ac:dyDescent="0.2"/>
    <row r="53297" ht="12.75" customHeight="1" x14ac:dyDescent="0.2"/>
    <row r="53301" ht="12.75" customHeight="1" x14ac:dyDescent="0.2"/>
    <row r="53305" ht="12.75" customHeight="1" x14ac:dyDescent="0.2"/>
    <row r="53309" ht="12.75" customHeight="1" x14ac:dyDescent="0.2"/>
    <row r="53313" ht="12.75" customHeight="1" x14ac:dyDescent="0.2"/>
    <row r="53317" ht="12.75" customHeight="1" x14ac:dyDescent="0.2"/>
    <row r="53321" ht="12.75" customHeight="1" x14ac:dyDescent="0.2"/>
    <row r="53325" ht="12.75" customHeight="1" x14ac:dyDescent="0.2"/>
    <row r="53329" ht="12.75" customHeight="1" x14ac:dyDescent="0.2"/>
    <row r="53333" ht="12.75" customHeight="1" x14ac:dyDescent="0.2"/>
    <row r="53337" ht="12.75" customHeight="1" x14ac:dyDescent="0.2"/>
    <row r="53341" ht="12.75" customHeight="1" x14ac:dyDescent="0.2"/>
    <row r="53345" ht="12.75" customHeight="1" x14ac:dyDescent="0.2"/>
    <row r="53349" ht="12.75" customHeight="1" x14ac:dyDescent="0.2"/>
    <row r="53353" ht="12.75" customHeight="1" x14ac:dyDescent="0.2"/>
    <row r="53357" ht="12.75" customHeight="1" x14ac:dyDescent="0.2"/>
    <row r="53361" ht="12.75" customHeight="1" x14ac:dyDescent="0.2"/>
    <row r="53365" ht="12.75" customHeight="1" x14ac:dyDescent="0.2"/>
    <row r="53369" ht="12.75" customHeight="1" x14ac:dyDescent="0.2"/>
    <row r="53373" ht="12.75" customHeight="1" x14ac:dyDescent="0.2"/>
    <row r="53377" ht="12.75" customHeight="1" x14ac:dyDescent="0.2"/>
    <row r="53381" ht="12.75" customHeight="1" x14ac:dyDescent="0.2"/>
    <row r="53385" ht="12.75" customHeight="1" x14ac:dyDescent="0.2"/>
    <row r="53389" ht="12.75" customHeight="1" x14ac:dyDescent="0.2"/>
    <row r="53393" ht="12.75" customHeight="1" x14ac:dyDescent="0.2"/>
    <row r="53397" ht="12.75" customHeight="1" x14ac:dyDescent="0.2"/>
    <row r="53401" ht="12.75" customHeight="1" x14ac:dyDescent="0.2"/>
    <row r="53405" ht="12.75" customHeight="1" x14ac:dyDescent="0.2"/>
    <row r="53409" ht="12.75" customHeight="1" x14ac:dyDescent="0.2"/>
    <row r="53413" ht="12.75" customHeight="1" x14ac:dyDescent="0.2"/>
    <row r="53417" ht="12.75" customHeight="1" x14ac:dyDescent="0.2"/>
    <row r="53421" ht="12.75" customHeight="1" x14ac:dyDescent="0.2"/>
    <row r="53425" ht="12.75" customHeight="1" x14ac:dyDescent="0.2"/>
    <row r="53429" ht="12.75" customHeight="1" x14ac:dyDescent="0.2"/>
    <row r="53433" ht="12.75" customHeight="1" x14ac:dyDescent="0.2"/>
    <row r="53437" ht="12.75" customHeight="1" x14ac:dyDescent="0.2"/>
    <row r="53441" ht="12.75" customHeight="1" x14ac:dyDescent="0.2"/>
    <row r="53445" ht="12.75" customHeight="1" x14ac:dyDescent="0.2"/>
    <row r="53449" ht="12.75" customHeight="1" x14ac:dyDescent="0.2"/>
    <row r="53453" ht="12.75" customHeight="1" x14ac:dyDescent="0.2"/>
    <row r="53457" ht="12.75" customHeight="1" x14ac:dyDescent="0.2"/>
    <row r="53461" ht="12.75" customHeight="1" x14ac:dyDescent="0.2"/>
    <row r="53465" ht="12.75" customHeight="1" x14ac:dyDescent="0.2"/>
    <row r="53469" ht="12.75" customHeight="1" x14ac:dyDescent="0.2"/>
    <row r="53473" ht="12.75" customHeight="1" x14ac:dyDescent="0.2"/>
    <row r="53477" ht="12.75" customHeight="1" x14ac:dyDescent="0.2"/>
    <row r="53481" ht="12.75" customHeight="1" x14ac:dyDescent="0.2"/>
    <row r="53485" ht="12.75" customHeight="1" x14ac:dyDescent="0.2"/>
    <row r="53489" ht="12.75" customHeight="1" x14ac:dyDescent="0.2"/>
    <row r="53493" ht="12.75" customHeight="1" x14ac:dyDescent="0.2"/>
    <row r="53497" ht="12.75" customHeight="1" x14ac:dyDescent="0.2"/>
    <row r="53501" ht="12.75" customHeight="1" x14ac:dyDescent="0.2"/>
    <row r="53505" ht="12.75" customHeight="1" x14ac:dyDescent="0.2"/>
    <row r="53509" ht="12.75" customHeight="1" x14ac:dyDescent="0.2"/>
    <row r="53513" ht="12.75" customHeight="1" x14ac:dyDescent="0.2"/>
    <row r="53517" ht="12.75" customHeight="1" x14ac:dyDescent="0.2"/>
    <row r="53521" ht="12.75" customHeight="1" x14ac:dyDescent="0.2"/>
    <row r="53525" ht="12.75" customHeight="1" x14ac:dyDescent="0.2"/>
    <row r="53529" ht="12.75" customHeight="1" x14ac:dyDescent="0.2"/>
    <row r="53533" ht="12.75" customHeight="1" x14ac:dyDescent="0.2"/>
    <row r="53537" ht="12.75" customHeight="1" x14ac:dyDescent="0.2"/>
    <row r="53541" ht="12.75" customHeight="1" x14ac:dyDescent="0.2"/>
    <row r="53545" ht="12.75" customHeight="1" x14ac:dyDescent="0.2"/>
    <row r="53549" ht="12.75" customHeight="1" x14ac:dyDescent="0.2"/>
    <row r="53553" ht="12.75" customHeight="1" x14ac:dyDescent="0.2"/>
    <row r="53557" ht="12.75" customHeight="1" x14ac:dyDescent="0.2"/>
    <row r="53561" ht="12.75" customHeight="1" x14ac:dyDescent="0.2"/>
    <row r="53565" ht="12.75" customHeight="1" x14ac:dyDescent="0.2"/>
    <row r="53569" ht="12.75" customHeight="1" x14ac:dyDescent="0.2"/>
    <row r="53573" ht="12.75" customHeight="1" x14ac:dyDescent="0.2"/>
    <row r="53577" ht="12.75" customHeight="1" x14ac:dyDescent="0.2"/>
    <row r="53581" ht="12.75" customHeight="1" x14ac:dyDescent="0.2"/>
    <row r="53585" ht="12.75" customHeight="1" x14ac:dyDescent="0.2"/>
    <row r="53589" ht="12.75" customHeight="1" x14ac:dyDescent="0.2"/>
    <row r="53593" ht="12.75" customHeight="1" x14ac:dyDescent="0.2"/>
    <row r="53597" ht="12.75" customHeight="1" x14ac:dyDescent="0.2"/>
    <row r="53601" ht="12.75" customHeight="1" x14ac:dyDescent="0.2"/>
    <row r="53605" ht="12.75" customHeight="1" x14ac:dyDescent="0.2"/>
    <row r="53609" ht="12.75" customHeight="1" x14ac:dyDescent="0.2"/>
    <row r="53613" ht="12.75" customHeight="1" x14ac:dyDescent="0.2"/>
    <row r="53617" ht="12.75" customHeight="1" x14ac:dyDescent="0.2"/>
    <row r="53621" ht="12.75" customHeight="1" x14ac:dyDescent="0.2"/>
    <row r="53625" ht="12.75" customHeight="1" x14ac:dyDescent="0.2"/>
    <row r="53629" ht="12.75" customHeight="1" x14ac:dyDescent="0.2"/>
    <row r="53633" ht="12.75" customHeight="1" x14ac:dyDescent="0.2"/>
    <row r="53637" ht="12.75" customHeight="1" x14ac:dyDescent="0.2"/>
    <row r="53641" ht="12.75" customHeight="1" x14ac:dyDescent="0.2"/>
    <row r="53645" ht="12.75" customHeight="1" x14ac:dyDescent="0.2"/>
    <row r="53649" ht="12.75" customHeight="1" x14ac:dyDescent="0.2"/>
    <row r="53653" ht="12.75" customHeight="1" x14ac:dyDescent="0.2"/>
    <row r="53657" ht="12.75" customHeight="1" x14ac:dyDescent="0.2"/>
    <row r="53661" ht="12.75" customHeight="1" x14ac:dyDescent="0.2"/>
    <row r="53665" ht="12.75" customHeight="1" x14ac:dyDescent="0.2"/>
    <row r="53669" ht="12.75" customHeight="1" x14ac:dyDescent="0.2"/>
    <row r="53673" ht="12.75" customHeight="1" x14ac:dyDescent="0.2"/>
    <row r="53677" ht="12.75" customHeight="1" x14ac:dyDescent="0.2"/>
    <row r="53681" ht="12.75" customHeight="1" x14ac:dyDescent="0.2"/>
    <row r="53685" ht="12.75" customHeight="1" x14ac:dyDescent="0.2"/>
    <row r="53689" ht="12.75" customHeight="1" x14ac:dyDescent="0.2"/>
    <row r="53693" ht="12.75" customHeight="1" x14ac:dyDescent="0.2"/>
    <row r="53697" ht="12.75" customHeight="1" x14ac:dyDescent="0.2"/>
    <row r="53701" ht="12.75" customHeight="1" x14ac:dyDescent="0.2"/>
    <row r="53705" ht="12.75" customHeight="1" x14ac:dyDescent="0.2"/>
    <row r="53709" ht="12.75" customHeight="1" x14ac:dyDescent="0.2"/>
    <row r="53713" ht="12.75" customHeight="1" x14ac:dyDescent="0.2"/>
    <row r="53717" ht="12.75" customHeight="1" x14ac:dyDescent="0.2"/>
    <row r="53721" ht="12.75" customHeight="1" x14ac:dyDescent="0.2"/>
    <row r="53725" ht="12.75" customHeight="1" x14ac:dyDescent="0.2"/>
    <row r="53729" ht="12.75" customHeight="1" x14ac:dyDescent="0.2"/>
    <row r="53733" ht="12.75" customHeight="1" x14ac:dyDescent="0.2"/>
    <row r="53737" ht="12.75" customHeight="1" x14ac:dyDescent="0.2"/>
    <row r="53741" ht="12.75" customHeight="1" x14ac:dyDescent="0.2"/>
    <row r="53745" ht="12.75" customHeight="1" x14ac:dyDescent="0.2"/>
    <row r="53749" ht="12.75" customHeight="1" x14ac:dyDescent="0.2"/>
    <row r="53753" ht="12.75" customHeight="1" x14ac:dyDescent="0.2"/>
    <row r="53757" ht="12.75" customHeight="1" x14ac:dyDescent="0.2"/>
    <row r="53761" ht="12.75" customHeight="1" x14ac:dyDescent="0.2"/>
    <row r="53765" ht="12.75" customHeight="1" x14ac:dyDescent="0.2"/>
    <row r="53769" ht="12.75" customHeight="1" x14ac:dyDescent="0.2"/>
    <row r="53773" ht="12.75" customHeight="1" x14ac:dyDescent="0.2"/>
    <row r="53777" ht="12.75" customHeight="1" x14ac:dyDescent="0.2"/>
    <row r="53781" ht="12.75" customHeight="1" x14ac:dyDescent="0.2"/>
    <row r="53785" ht="12.75" customHeight="1" x14ac:dyDescent="0.2"/>
    <row r="53789" ht="12.75" customHeight="1" x14ac:dyDescent="0.2"/>
    <row r="53793" ht="12.75" customHeight="1" x14ac:dyDescent="0.2"/>
    <row r="53797" ht="12.75" customHeight="1" x14ac:dyDescent="0.2"/>
    <row r="53801" ht="12.75" customHeight="1" x14ac:dyDescent="0.2"/>
    <row r="53805" ht="12.75" customHeight="1" x14ac:dyDescent="0.2"/>
    <row r="53809" ht="12.75" customHeight="1" x14ac:dyDescent="0.2"/>
    <row r="53813" ht="12.75" customHeight="1" x14ac:dyDescent="0.2"/>
    <row r="53817" ht="12.75" customHeight="1" x14ac:dyDescent="0.2"/>
    <row r="53821" ht="12.75" customHeight="1" x14ac:dyDescent="0.2"/>
    <row r="53825" ht="12.75" customHeight="1" x14ac:dyDescent="0.2"/>
    <row r="53829" ht="12.75" customHeight="1" x14ac:dyDescent="0.2"/>
    <row r="53833" ht="12.75" customHeight="1" x14ac:dyDescent="0.2"/>
    <row r="53837" ht="12.75" customHeight="1" x14ac:dyDescent="0.2"/>
    <row r="53841" ht="12.75" customHeight="1" x14ac:dyDescent="0.2"/>
    <row r="53845" ht="12.75" customHeight="1" x14ac:dyDescent="0.2"/>
    <row r="53849" ht="12.75" customHeight="1" x14ac:dyDescent="0.2"/>
    <row r="53853" ht="12.75" customHeight="1" x14ac:dyDescent="0.2"/>
    <row r="53857" ht="12.75" customHeight="1" x14ac:dyDescent="0.2"/>
    <row r="53861" ht="12.75" customHeight="1" x14ac:dyDescent="0.2"/>
    <row r="53865" ht="12.75" customHeight="1" x14ac:dyDescent="0.2"/>
    <row r="53869" ht="12.75" customHeight="1" x14ac:dyDescent="0.2"/>
    <row r="53873" ht="12.75" customHeight="1" x14ac:dyDescent="0.2"/>
    <row r="53877" ht="12.75" customHeight="1" x14ac:dyDescent="0.2"/>
    <row r="53881" ht="12.75" customHeight="1" x14ac:dyDescent="0.2"/>
    <row r="53885" ht="12.75" customHeight="1" x14ac:dyDescent="0.2"/>
    <row r="53889" ht="12.75" customHeight="1" x14ac:dyDescent="0.2"/>
    <row r="53893" ht="12.75" customHeight="1" x14ac:dyDescent="0.2"/>
    <row r="53897" ht="12.75" customHeight="1" x14ac:dyDescent="0.2"/>
    <row r="53901" ht="12.75" customHeight="1" x14ac:dyDescent="0.2"/>
    <row r="53905" ht="12.75" customHeight="1" x14ac:dyDescent="0.2"/>
    <row r="53909" ht="12.75" customHeight="1" x14ac:dyDescent="0.2"/>
    <row r="53913" ht="12.75" customHeight="1" x14ac:dyDescent="0.2"/>
    <row r="53917" ht="12.75" customHeight="1" x14ac:dyDescent="0.2"/>
    <row r="53921" ht="12.75" customHeight="1" x14ac:dyDescent="0.2"/>
    <row r="53925" ht="12.75" customHeight="1" x14ac:dyDescent="0.2"/>
    <row r="53929" ht="12.75" customHeight="1" x14ac:dyDescent="0.2"/>
    <row r="53933" ht="12.75" customHeight="1" x14ac:dyDescent="0.2"/>
    <row r="53937" ht="12.75" customHeight="1" x14ac:dyDescent="0.2"/>
    <row r="53941" ht="12.75" customHeight="1" x14ac:dyDescent="0.2"/>
    <row r="53945" ht="12.75" customHeight="1" x14ac:dyDescent="0.2"/>
    <row r="53949" ht="12.75" customHeight="1" x14ac:dyDescent="0.2"/>
    <row r="53953" ht="12.75" customHeight="1" x14ac:dyDescent="0.2"/>
    <row r="53957" ht="12.75" customHeight="1" x14ac:dyDescent="0.2"/>
    <row r="53961" ht="12.75" customHeight="1" x14ac:dyDescent="0.2"/>
    <row r="53965" ht="12.75" customHeight="1" x14ac:dyDescent="0.2"/>
    <row r="53969" ht="12.75" customHeight="1" x14ac:dyDescent="0.2"/>
    <row r="53973" ht="12.75" customHeight="1" x14ac:dyDescent="0.2"/>
    <row r="53977" ht="12.75" customHeight="1" x14ac:dyDescent="0.2"/>
    <row r="53981" ht="12.75" customHeight="1" x14ac:dyDescent="0.2"/>
    <row r="53985" ht="12.75" customHeight="1" x14ac:dyDescent="0.2"/>
    <row r="53989" ht="12.75" customHeight="1" x14ac:dyDescent="0.2"/>
    <row r="53993" ht="12.75" customHeight="1" x14ac:dyDescent="0.2"/>
    <row r="53997" ht="12.75" customHeight="1" x14ac:dyDescent="0.2"/>
    <row r="54001" ht="12.75" customHeight="1" x14ac:dyDescent="0.2"/>
    <row r="54005" ht="12.75" customHeight="1" x14ac:dyDescent="0.2"/>
    <row r="54009" ht="12.75" customHeight="1" x14ac:dyDescent="0.2"/>
    <row r="54013" ht="12.75" customHeight="1" x14ac:dyDescent="0.2"/>
    <row r="54017" ht="12.75" customHeight="1" x14ac:dyDescent="0.2"/>
    <row r="54021" ht="12.75" customHeight="1" x14ac:dyDescent="0.2"/>
    <row r="54025" ht="12.75" customHeight="1" x14ac:dyDescent="0.2"/>
    <row r="54029" ht="12.75" customHeight="1" x14ac:dyDescent="0.2"/>
    <row r="54033" ht="12.75" customHeight="1" x14ac:dyDescent="0.2"/>
    <row r="54037" ht="12.75" customHeight="1" x14ac:dyDescent="0.2"/>
    <row r="54041" ht="12.75" customHeight="1" x14ac:dyDescent="0.2"/>
    <row r="54045" ht="12.75" customHeight="1" x14ac:dyDescent="0.2"/>
    <row r="54049" ht="12.75" customHeight="1" x14ac:dyDescent="0.2"/>
    <row r="54053" ht="12.75" customHeight="1" x14ac:dyDescent="0.2"/>
    <row r="54057" ht="12.75" customHeight="1" x14ac:dyDescent="0.2"/>
    <row r="54061" ht="12.75" customHeight="1" x14ac:dyDescent="0.2"/>
    <row r="54065" ht="12.75" customHeight="1" x14ac:dyDescent="0.2"/>
    <row r="54069" ht="12.75" customHeight="1" x14ac:dyDescent="0.2"/>
    <row r="54073" ht="12.75" customHeight="1" x14ac:dyDescent="0.2"/>
    <row r="54077" ht="12.75" customHeight="1" x14ac:dyDescent="0.2"/>
    <row r="54081" ht="12.75" customHeight="1" x14ac:dyDescent="0.2"/>
    <row r="54085" ht="12.75" customHeight="1" x14ac:dyDescent="0.2"/>
    <row r="54089" ht="12.75" customHeight="1" x14ac:dyDescent="0.2"/>
    <row r="54093" ht="12.75" customHeight="1" x14ac:dyDescent="0.2"/>
    <row r="54097" ht="12.75" customHeight="1" x14ac:dyDescent="0.2"/>
    <row r="54101" ht="12.75" customHeight="1" x14ac:dyDescent="0.2"/>
    <row r="54105" ht="12.75" customHeight="1" x14ac:dyDescent="0.2"/>
    <row r="54109" ht="12.75" customHeight="1" x14ac:dyDescent="0.2"/>
    <row r="54113" ht="12.75" customHeight="1" x14ac:dyDescent="0.2"/>
    <row r="54117" ht="12.75" customHeight="1" x14ac:dyDescent="0.2"/>
    <row r="54121" ht="12.75" customHeight="1" x14ac:dyDescent="0.2"/>
    <row r="54125" ht="12.75" customHeight="1" x14ac:dyDescent="0.2"/>
    <row r="54129" ht="12.75" customHeight="1" x14ac:dyDescent="0.2"/>
    <row r="54133" ht="12.75" customHeight="1" x14ac:dyDescent="0.2"/>
    <row r="54137" ht="12.75" customHeight="1" x14ac:dyDescent="0.2"/>
    <row r="54141" ht="12.75" customHeight="1" x14ac:dyDescent="0.2"/>
    <row r="54145" ht="12.75" customHeight="1" x14ac:dyDescent="0.2"/>
    <row r="54149" ht="12.75" customHeight="1" x14ac:dyDescent="0.2"/>
    <row r="54153" ht="12.75" customHeight="1" x14ac:dyDescent="0.2"/>
    <row r="54157" ht="12.75" customHeight="1" x14ac:dyDescent="0.2"/>
    <row r="54161" ht="12.75" customHeight="1" x14ac:dyDescent="0.2"/>
    <row r="54165" ht="12.75" customHeight="1" x14ac:dyDescent="0.2"/>
    <row r="54169" ht="12.75" customHeight="1" x14ac:dyDescent="0.2"/>
    <row r="54173" ht="12.75" customHeight="1" x14ac:dyDescent="0.2"/>
    <row r="54177" ht="12.75" customHeight="1" x14ac:dyDescent="0.2"/>
    <row r="54181" ht="12.75" customHeight="1" x14ac:dyDescent="0.2"/>
    <row r="54185" ht="12.75" customHeight="1" x14ac:dyDescent="0.2"/>
    <row r="54189" ht="12.75" customHeight="1" x14ac:dyDescent="0.2"/>
    <row r="54193" ht="12.75" customHeight="1" x14ac:dyDescent="0.2"/>
    <row r="54197" ht="12.75" customHeight="1" x14ac:dyDescent="0.2"/>
    <row r="54201" ht="12.75" customHeight="1" x14ac:dyDescent="0.2"/>
    <row r="54205" ht="12.75" customHeight="1" x14ac:dyDescent="0.2"/>
    <row r="54209" ht="12.75" customHeight="1" x14ac:dyDescent="0.2"/>
    <row r="54213" ht="12.75" customHeight="1" x14ac:dyDescent="0.2"/>
    <row r="54217" ht="12.75" customHeight="1" x14ac:dyDescent="0.2"/>
    <row r="54221" ht="12.75" customHeight="1" x14ac:dyDescent="0.2"/>
    <row r="54225" ht="12.75" customHeight="1" x14ac:dyDescent="0.2"/>
    <row r="54229" ht="12.75" customHeight="1" x14ac:dyDescent="0.2"/>
    <row r="54233" ht="12.75" customHeight="1" x14ac:dyDescent="0.2"/>
    <row r="54237" ht="12.75" customHeight="1" x14ac:dyDescent="0.2"/>
    <row r="54241" ht="12.75" customHeight="1" x14ac:dyDescent="0.2"/>
    <row r="54245" ht="12.75" customHeight="1" x14ac:dyDescent="0.2"/>
    <row r="54249" ht="12.75" customHeight="1" x14ac:dyDescent="0.2"/>
    <row r="54253" ht="12.75" customHeight="1" x14ac:dyDescent="0.2"/>
    <row r="54257" ht="12.75" customHeight="1" x14ac:dyDescent="0.2"/>
    <row r="54261" ht="12.75" customHeight="1" x14ac:dyDescent="0.2"/>
    <row r="54265" ht="12.75" customHeight="1" x14ac:dyDescent="0.2"/>
    <row r="54269" ht="12.75" customHeight="1" x14ac:dyDescent="0.2"/>
    <row r="54273" ht="12.75" customHeight="1" x14ac:dyDescent="0.2"/>
    <row r="54277" ht="12.75" customHeight="1" x14ac:dyDescent="0.2"/>
    <row r="54281" ht="12.75" customHeight="1" x14ac:dyDescent="0.2"/>
    <row r="54285" ht="12.75" customHeight="1" x14ac:dyDescent="0.2"/>
    <row r="54289" ht="12.75" customHeight="1" x14ac:dyDescent="0.2"/>
    <row r="54293" ht="12.75" customHeight="1" x14ac:dyDescent="0.2"/>
    <row r="54297" ht="12.75" customHeight="1" x14ac:dyDescent="0.2"/>
    <row r="54301" ht="12.75" customHeight="1" x14ac:dyDescent="0.2"/>
    <row r="54305" ht="12.75" customHeight="1" x14ac:dyDescent="0.2"/>
    <row r="54309" ht="12.75" customHeight="1" x14ac:dyDescent="0.2"/>
    <row r="54313" ht="12.75" customHeight="1" x14ac:dyDescent="0.2"/>
    <row r="54317" ht="12.75" customHeight="1" x14ac:dyDescent="0.2"/>
    <row r="54321" ht="12.75" customHeight="1" x14ac:dyDescent="0.2"/>
    <row r="54325" ht="12.75" customHeight="1" x14ac:dyDescent="0.2"/>
    <row r="54329" ht="12.75" customHeight="1" x14ac:dyDescent="0.2"/>
    <row r="54333" ht="12.75" customHeight="1" x14ac:dyDescent="0.2"/>
    <row r="54337" ht="12.75" customHeight="1" x14ac:dyDescent="0.2"/>
    <row r="54341" ht="12.75" customHeight="1" x14ac:dyDescent="0.2"/>
    <row r="54345" ht="12.75" customHeight="1" x14ac:dyDescent="0.2"/>
    <row r="54349" ht="12.75" customHeight="1" x14ac:dyDescent="0.2"/>
    <row r="54353" ht="12.75" customHeight="1" x14ac:dyDescent="0.2"/>
    <row r="54357" ht="12.75" customHeight="1" x14ac:dyDescent="0.2"/>
    <row r="54361" ht="12.75" customHeight="1" x14ac:dyDescent="0.2"/>
    <row r="54365" ht="12.75" customHeight="1" x14ac:dyDescent="0.2"/>
    <row r="54369" ht="12.75" customHeight="1" x14ac:dyDescent="0.2"/>
    <row r="54373" ht="12.75" customHeight="1" x14ac:dyDescent="0.2"/>
    <row r="54377" ht="12.75" customHeight="1" x14ac:dyDescent="0.2"/>
    <row r="54381" ht="12.75" customHeight="1" x14ac:dyDescent="0.2"/>
    <row r="54385" ht="12.75" customHeight="1" x14ac:dyDescent="0.2"/>
    <row r="54389" ht="12.75" customHeight="1" x14ac:dyDescent="0.2"/>
    <row r="54393" ht="12.75" customHeight="1" x14ac:dyDescent="0.2"/>
    <row r="54397" ht="12.75" customHeight="1" x14ac:dyDescent="0.2"/>
    <row r="54401" ht="12.75" customHeight="1" x14ac:dyDescent="0.2"/>
    <row r="54405" ht="12.75" customHeight="1" x14ac:dyDescent="0.2"/>
    <row r="54409" ht="12.75" customHeight="1" x14ac:dyDescent="0.2"/>
    <row r="54413" ht="12.75" customHeight="1" x14ac:dyDescent="0.2"/>
    <row r="54417" ht="12.75" customHeight="1" x14ac:dyDescent="0.2"/>
    <row r="54421" ht="12.75" customHeight="1" x14ac:dyDescent="0.2"/>
    <row r="54425" ht="12.75" customHeight="1" x14ac:dyDescent="0.2"/>
    <row r="54429" ht="12.75" customHeight="1" x14ac:dyDescent="0.2"/>
    <row r="54433" ht="12.75" customHeight="1" x14ac:dyDescent="0.2"/>
    <row r="54437" ht="12.75" customHeight="1" x14ac:dyDescent="0.2"/>
    <row r="54441" ht="12.75" customHeight="1" x14ac:dyDescent="0.2"/>
    <row r="54445" ht="12.75" customHeight="1" x14ac:dyDescent="0.2"/>
    <row r="54449" ht="12.75" customHeight="1" x14ac:dyDescent="0.2"/>
    <row r="54453" ht="12.75" customHeight="1" x14ac:dyDescent="0.2"/>
    <row r="54457" ht="12.75" customHeight="1" x14ac:dyDescent="0.2"/>
    <row r="54461" ht="12.75" customHeight="1" x14ac:dyDescent="0.2"/>
    <row r="54465" ht="12.75" customHeight="1" x14ac:dyDescent="0.2"/>
    <row r="54469" ht="12.75" customHeight="1" x14ac:dyDescent="0.2"/>
    <row r="54473" ht="12.75" customHeight="1" x14ac:dyDescent="0.2"/>
    <row r="54477" ht="12.75" customHeight="1" x14ac:dyDescent="0.2"/>
    <row r="54481" ht="12.75" customHeight="1" x14ac:dyDescent="0.2"/>
    <row r="54485" ht="12.75" customHeight="1" x14ac:dyDescent="0.2"/>
    <row r="54489" ht="12.75" customHeight="1" x14ac:dyDescent="0.2"/>
    <row r="54493" ht="12.75" customHeight="1" x14ac:dyDescent="0.2"/>
    <row r="54497" ht="12.75" customHeight="1" x14ac:dyDescent="0.2"/>
    <row r="54501" ht="12.75" customHeight="1" x14ac:dyDescent="0.2"/>
    <row r="54505" ht="12.75" customHeight="1" x14ac:dyDescent="0.2"/>
    <row r="54509" ht="12.75" customHeight="1" x14ac:dyDescent="0.2"/>
    <row r="54513" ht="12.75" customHeight="1" x14ac:dyDescent="0.2"/>
    <row r="54517" ht="12.75" customHeight="1" x14ac:dyDescent="0.2"/>
    <row r="54521" ht="12.75" customHeight="1" x14ac:dyDescent="0.2"/>
    <row r="54525" ht="12.75" customHeight="1" x14ac:dyDescent="0.2"/>
    <row r="54529" ht="12.75" customHeight="1" x14ac:dyDescent="0.2"/>
    <row r="54533" ht="12.75" customHeight="1" x14ac:dyDescent="0.2"/>
    <row r="54537" ht="12.75" customHeight="1" x14ac:dyDescent="0.2"/>
    <row r="54541" ht="12.75" customHeight="1" x14ac:dyDescent="0.2"/>
    <row r="54545" ht="12.75" customHeight="1" x14ac:dyDescent="0.2"/>
    <row r="54549" ht="12.75" customHeight="1" x14ac:dyDescent="0.2"/>
    <row r="54553" ht="12.75" customHeight="1" x14ac:dyDescent="0.2"/>
    <row r="54557" ht="12.75" customHeight="1" x14ac:dyDescent="0.2"/>
    <row r="54561" ht="12.75" customHeight="1" x14ac:dyDescent="0.2"/>
    <row r="54565" ht="12.75" customHeight="1" x14ac:dyDescent="0.2"/>
    <row r="54569" ht="12.75" customHeight="1" x14ac:dyDescent="0.2"/>
    <row r="54573" ht="12.75" customHeight="1" x14ac:dyDescent="0.2"/>
    <row r="54577" ht="12.75" customHeight="1" x14ac:dyDescent="0.2"/>
    <row r="54581" ht="12.75" customHeight="1" x14ac:dyDescent="0.2"/>
    <row r="54585" ht="12.75" customHeight="1" x14ac:dyDescent="0.2"/>
    <row r="54589" ht="12.75" customHeight="1" x14ac:dyDescent="0.2"/>
    <row r="54593" ht="12.75" customHeight="1" x14ac:dyDescent="0.2"/>
    <row r="54597" ht="12.75" customHeight="1" x14ac:dyDescent="0.2"/>
    <row r="54601" ht="12.75" customHeight="1" x14ac:dyDescent="0.2"/>
    <row r="54605" ht="12.75" customHeight="1" x14ac:dyDescent="0.2"/>
    <row r="54609" ht="12.75" customHeight="1" x14ac:dyDescent="0.2"/>
    <row r="54613" ht="12.75" customHeight="1" x14ac:dyDescent="0.2"/>
    <row r="54617" ht="12.75" customHeight="1" x14ac:dyDescent="0.2"/>
    <row r="54621" ht="12.75" customHeight="1" x14ac:dyDescent="0.2"/>
    <row r="54625" ht="12.75" customHeight="1" x14ac:dyDescent="0.2"/>
    <row r="54629" ht="12.75" customHeight="1" x14ac:dyDescent="0.2"/>
    <row r="54633" ht="12.75" customHeight="1" x14ac:dyDescent="0.2"/>
    <row r="54637" ht="12.75" customHeight="1" x14ac:dyDescent="0.2"/>
    <row r="54641" ht="12.75" customHeight="1" x14ac:dyDescent="0.2"/>
    <row r="54645" ht="12.75" customHeight="1" x14ac:dyDescent="0.2"/>
    <row r="54649" ht="12.75" customHeight="1" x14ac:dyDescent="0.2"/>
    <row r="54653" ht="12.75" customHeight="1" x14ac:dyDescent="0.2"/>
    <row r="54657" ht="12.75" customHeight="1" x14ac:dyDescent="0.2"/>
    <row r="54661" ht="12.75" customHeight="1" x14ac:dyDescent="0.2"/>
    <row r="54665" ht="12.75" customHeight="1" x14ac:dyDescent="0.2"/>
    <row r="54669" ht="12.75" customHeight="1" x14ac:dyDescent="0.2"/>
    <row r="54673" ht="12.75" customHeight="1" x14ac:dyDescent="0.2"/>
    <row r="54677" ht="12.75" customHeight="1" x14ac:dyDescent="0.2"/>
    <row r="54681" ht="12.75" customHeight="1" x14ac:dyDescent="0.2"/>
    <row r="54685" ht="12.75" customHeight="1" x14ac:dyDescent="0.2"/>
    <row r="54689" ht="12.75" customHeight="1" x14ac:dyDescent="0.2"/>
    <row r="54693" ht="12.75" customHeight="1" x14ac:dyDescent="0.2"/>
    <row r="54697" ht="12.75" customHeight="1" x14ac:dyDescent="0.2"/>
    <row r="54701" ht="12.75" customHeight="1" x14ac:dyDescent="0.2"/>
    <row r="54705" ht="12.75" customHeight="1" x14ac:dyDescent="0.2"/>
    <row r="54709" ht="12.75" customHeight="1" x14ac:dyDescent="0.2"/>
    <row r="54713" ht="12.75" customHeight="1" x14ac:dyDescent="0.2"/>
    <row r="54717" ht="12.75" customHeight="1" x14ac:dyDescent="0.2"/>
    <row r="54721" ht="12.75" customHeight="1" x14ac:dyDescent="0.2"/>
    <row r="54725" ht="12.75" customHeight="1" x14ac:dyDescent="0.2"/>
    <row r="54729" ht="12.75" customHeight="1" x14ac:dyDescent="0.2"/>
    <row r="54733" ht="12.75" customHeight="1" x14ac:dyDescent="0.2"/>
    <row r="54737" ht="12.75" customHeight="1" x14ac:dyDescent="0.2"/>
    <row r="54741" ht="12.75" customHeight="1" x14ac:dyDescent="0.2"/>
    <row r="54745" ht="12.75" customHeight="1" x14ac:dyDescent="0.2"/>
    <row r="54749" ht="12.75" customHeight="1" x14ac:dyDescent="0.2"/>
    <row r="54753" ht="12.75" customHeight="1" x14ac:dyDescent="0.2"/>
    <row r="54757" ht="12.75" customHeight="1" x14ac:dyDescent="0.2"/>
    <row r="54761" ht="12.75" customHeight="1" x14ac:dyDescent="0.2"/>
    <row r="54765" ht="12.75" customHeight="1" x14ac:dyDescent="0.2"/>
    <row r="54769" ht="12.75" customHeight="1" x14ac:dyDescent="0.2"/>
    <row r="54773" ht="12.75" customHeight="1" x14ac:dyDescent="0.2"/>
    <row r="54777" ht="12.75" customHeight="1" x14ac:dyDescent="0.2"/>
    <row r="54781" ht="12.75" customHeight="1" x14ac:dyDescent="0.2"/>
    <row r="54785" ht="12.75" customHeight="1" x14ac:dyDescent="0.2"/>
    <row r="54789" ht="12.75" customHeight="1" x14ac:dyDescent="0.2"/>
    <row r="54793" ht="12.75" customHeight="1" x14ac:dyDescent="0.2"/>
    <row r="54797" ht="12.75" customHeight="1" x14ac:dyDescent="0.2"/>
    <row r="54801" ht="12.75" customHeight="1" x14ac:dyDescent="0.2"/>
    <row r="54805" ht="12.75" customHeight="1" x14ac:dyDescent="0.2"/>
    <row r="54809" ht="12.75" customHeight="1" x14ac:dyDescent="0.2"/>
    <row r="54813" ht="12.75" customHeight="1" x14ac:dyDescent="0.2"/>
    <row r="54817" ht="12.75" customHeight="1" x14ac:dyDescent="0.2"/>
    <row r="54821" ht="12.75" customHeight="1" x14ac:dyDescent="0.2"/>
    <row r="54825" ht="12.75" customHeight="1" x14ac:dyDescent="0.2"/>
    <row r="54829" ht="12.75" customHeight="1" x14ac:dyDescent="0.2"/>
    <row r="54833" ht="12.75" customHeight="1" x14ac:dyDescent="0.2"/>
    <row r="54837" ht="12.75" customHeight="1" x14ac:dyDescent="0.2"/>
    <row r="54841" ht="12.75" customHeight="1" x14ac:dyDescent="0.2"/>
    <row r="54845" ht="12.75" customHeight="1" x14ac:dyDescent="0.2"/>
    <row r="54849" ht="12.75" customHeight="1" x14ac:dyDescent="0.2"/>
    <row r="54853" ht="12.75" customHeight="1" x14ac:dyDescent="0.2"/>
    <row r="54857" ht="12.75" customHeight="1" x14ac:dyDescent="0.2"/>
    <row r="54861" ht="12.75" customHeight="1" x14ac:dyDescent="0.2"/>
    <row r="54865" ht="12.75" customHeight="1" x14ac:dyDescent="0.2"/>
    <row r="54869" ht="12.75" customHeight="1" x14ac:dyDescent="0.2"/>
    <row r="54873" ht="12.75" customHeight="1" x14ac:dyDescent="0.2"/>
    <row r="54877" ht="12.75" customHeight="1" x14ac:dyDescent="0.2"/>
    <row r="54881" ht="12.75" customHeight="1" x14ac:dyDescent="0.2"/>
    <row r="54885" ht="12.75" customHeight="1" x14ac:dyDescent="0.2"/>
    <row r="54889" ht="12.75" customHeight="1" x14ac:dyDescent="0.2"/>
    <row r="54893" ht="12.75" customHeight="1" x14ac:dyDescent="0.2"/>
    <row r="54897" ht="12.75" customHeight="1" x14ac:dyDescent="0.2"/>
    <row r="54901" ht="12.75" customHeight="1" x14ac:dyDescent="0.2"/>
    <row r="54905" ht="12.75" customHeight="1" x14ac:dyDescent="0.2"/>
    <row r="54909" ht="12.75" customHeight="1" x14ac:dyDescent="0.2"/>
    <row r="54913" ht="12.75" customHeight="1" x14ac:dyDescent="0.2"/>
    <row r="54917" ht="12.75" customHeight="1" x14ac:dyDescent="0.2"/>
    <row r="54921" ht="12.75" customHeight="1" x14ac:dyDescent="0.2"/>
    <row r="54925" ht="12.75" customHeight="1" x14ac:dyDescent="0.2"/>
    <row r="54929" ht="12.75" customHeight="1" x14ac:dyDescent="0.2"/>
    <row r="54933" ht="12.75" customHeight="1" x14ac:dyDescent="0.2"/>
    <row r="54937" ht="12.75" customHeight="1" x14ac:dyDescent="0.2"/>
    <row r="54941" ht="12.75" customHeight="1" x14ac:dyDescent="0.2"/>
    <row r="54945" ht="12.75" customHeight="1" x14ac:dyDescent="0.2"/>
    <row r="54949" ht="12.75" customHeight="1" x14ac:dyDescent="0.2"/>
    <row r="54953" ht="12.75" customHeight="1" x14ac:dyDescent="0.2"/>
    <row r="54957" ht="12.75" customHeight="1" x14ac:dyDescent="0.2"/>
    <row r="54961" ht="12.75" customHeight="1" x14ac:dyDescent="0.2"/>
    <row r="54965" ht="12.75" customHeight="1" x14ac:dyDescent="0.2"/>
    <row r="54969" ht="12.75" customHeight="1" x14ac:dyDescent="0.2"/>
    <row r="54973" ht="12.75" customHeight="1" x14ac:dyDescent="0.2"/>
    <row r="54977" ht="12.75" customHeight="1" x14ac:dyDescent="0.2"/>
    <row r="54981" ht="12.75" customHeight="1" x14ac:dyDescent="0.2"/>
    <row r="54985" ht="12.75" customHeight="1" x14ac:dyDescent="0.2"/>
    <row r="54989" ht="12.75" customHeight="1" x14ac:dyDescent="0.2"/>
    <row r="54993" ht="12.75" customHeight="1" x14ac:dyDescent="0.2"/>
    <row r="54997" ht="12.75" customHeight="1" x14ac:dyDescent="0.2"/>
    <row r="55001" ht="12.75" customHeight="1" x14ac:dyDescent="0.2"/>
    <row r="55005" ht="12.75" customHeight="1" x14ac:dyDescent="0.2"/>
    <row r="55009" ht="12.75" customHeight="1" x14ac:dyDescent="0.2"/>
    <row r="55013" ht="12.75" customHeight="1" x14ac:dyDescent="0.2"/>
    <row r="55017" ht="12.75" customHeight="1" x14ac:dyDescent="0.2"/>
    <row r="55021" ht="12.75" customHeight="1" x14ac:dyDescent="0.2"/>
    <row r="55025" ht="12.75" customHeight="1" x14ac:dyDescent="0.2"/>
    <row r="55029" ht="12.75" customHeight="1" x14ac:dyDescent="0.2"/>
    <row r="55033" ht="12.75" customHeight="1" x14ac:dyDescent="0.2"/>
    <row r="55037" ht="12.75" customHeight="1" x14ac:dyDescent="0.2"/>
    <row r="55041" ht="12.75" customHeight="1" x14ac:dyDescent="0.2"/>
    <row r="55045" ht="12.75" customHeight="1" x14ac:dyDescent="0.2"/>
    <row r="55049" ht="12.75" customHeight="1" x14ac:dyDescent="0.2"/>
    <row r="55053" ht="12.75" customHeight="1" x14ac:dyDescent="0.2"/>
    <row r="55057" ht="12.75" customHeight="1" x14ac:dyDescent="0.2"/>
    <row r="55061" ht="12.75" customHeight="1" x14ac:dyDescent="0.2"/>
    <row r="55065" ht="12.75" customHeight="1" x14ac:dyDescent="0.2"/>
    <row r="55069" ht="12.75" customHeight="1" x14ac:dyDescent="0.2"/>
    <row r="55073" ht="12.75" customHeight="1" x14ac:dyDescent="0.2"/>
    <row r="55077" ht="12.75" customHeight="1" x14ac:dyDescent="0.2"/>
    <row r="55081" ht="12.75" customHeight="1" x14ac:dyDescent="0.2"/>
    <row r="55085" ht="12.75" customHeight="1" x14ac:dyDescent="0.2"/>
    <row r="55089" ht="12.75" customHeight="1" x14ac:dyDescent="0.2"/>
    <row r="55093" ht="12.75" customHeight="1" x14ac:dyDescent="0.2"/>
    <row r="55097" ht="12.75" customHeight="1" x14ac:dyDescent="0.2"/>
    <row r="55101" ht="12.75" customHeight="1" x14ac:dyDescent="0.2"/>
    <row r="55105" ht="12.75" customHeight="1" x14ac:dyDescent="0.2"/>
    <row r="55109" ht="12.75" customHeight="1" x14ac:dyDescent="0.2"/>
    <row r="55113" ht="12.75" customHeight="1" x14ac:dyDescent="0.2"/>
    <row r="55117" ht="12.75" customHeight="1" x14ac:dyDescent="0.2"/>
    <row r="55121" ht="12.75" customHeight="1" x14ac:dyDescent="0.2"/>
    <row r="55125" ht="12.75" customHeight="1" x14ac:dyDescent="0.2"/>
    <row r="55129" ht="12.75" customHeight="1" x14ac:dyDescent="0.2"/>
    <row r="55133" ht="12.75" customHeight="1" x14ac:dyDescent="0.2"/>
    <row r="55137" ht="12.75" customHeight="1" x14ac:dyDescent="0.2"/>
    <row r="55141" ht="12.75" customHeight="1" x14ac:dyDescent="0.2"/>
    <row r="55145" ht="12.75" customHeight="1" x14ac:dyDescent="0.2"/>
    <row r="55149" ht="12.75" customHeight="1" x14ac:dyDescent="0.2"/>
    <row r="55153" ht="12.75" customHeight="1" x14ac:dyDescent="0.2"/>
    <row r="55157" ht="12.75" customHeight="1" x14ac:dyDescent="0.2"/>
    <row r="55161" ht="12.75" customHeight="1" x14ac:dyDescent="0.2"/>
    <row r="55165" ht="12.75" customHeight="1" x14ac:dyDescent="0.2"/>
    <row r="55169" ht="12.75" customHeight="1" x14ac:dyDescent="0.2"/>
    <row r="55173" ht="12.75" customHeight="1" x14ac:dyDescent="0.2"/>
    <row r="55177" ht="12.75" customHeight="1" x14ac:dyDescent="0.2"/>
    <row r="55181" ht="12.75" customHeight="1" x14ac:dyDescent="0.2"/>
    <row r="55185" ht="12.75" customHeight="1" x14ac:dyDescent="0.2"/>
    <row r="55189" ht="12.75" customHeight="1" x14ac:dyDescent="0.2"/>
    <row r="55193" ht="12.75" customHeight="1" x14ac:dyDescent="0.2"/>
    <row r="55197" ht="12.75" customHeight="1" x14ac:dyDescent="0.2"/>
    <row r="55201" ht="12.75" customHeight="1" x14ac:dyDescent="0.2"/>
    <row r="55205" ht="12.75" customHeight="1" x14ac:dyDescent="0.2"/>
    <row r="55209" ht="12.75" customHeight="1" x14ac:dyDescent="0.2"/>
    <row r="55213" ht="12.75" customHeight="1" x14ac:dyDescent="0.2"/>
    <row r="55217" ht="12.75" customHeight="1" x14ac:dyDescent="0.2"/>
    <row r="55221" ht="12.75" customHeight="1" x14ac:dyDescent="0.2"/>
    <row r="55225" ht="12.75" customHeight="1" x14ac:dyDescent="0.2"/>
    <row r="55229" ht="12.75" customHeight="1" x14ac:dyDescent="0.2"/>
    <row r="55233" ht="12.75" customHeight="1" x14ac:dyDescent="0.2"/>
    <row r="55237" ht="12.75" customHeight="1" x14ac:dyDescent="0.2"/>
    <row r="55241" ht="12.75" customHeight="1" x14ac:dyDescent="0.2"/>
    <row r="55245" ht="12.75" customHeight="1" x14ac:dyDescent="0.2"/>
    <row r="55249" ht="12.75" customHeight="1" x14ac:dyDescent="0.2"/>
    <row r="55253" ht="12.75" customHeight="1" x14ac:dyDescent="0.2"/>
    <row r="55257" ht="12.75" customHeight="1" x14ac:dyDescent="0.2"/>
    <row r="55261" ht="12.75" customHeight="1" x14ac:dyDescent="0.2"/>
    <row r="55265" ht="12.75" customHeight="1" x14ac:dyDescent="0.2"/>
    <row r="55269" ht="12.75" customHeight="1" x14ac:dyDescent="0.2"/>
    <row r="55273" ht="12.75" customHeight="1" x14ac:dyDescent="0.2"/>
    <row r="55277" ht="12.75" customHeight="1" x14ac:dyDescent="0.2"/>
    <row r="55281" ht="12.75" customHeight="1" x14ac:dyDescent="0.2"/>
    <row r="55285" ht="12.75" customHeight="1" x14ac:dyDescent="0.2"/>
    <row r="55289" ht="12.75" customHeight="1" x14ac:dyDescent="0.2"/>
    <row r="55293" ht="12.75" customHeight="1" x14ac:dyDescent="0.2"/>
    <row r="55297" ht="12.75" customHeight="1" x14ac:dyDescent="0.2"/>
    <row r="55301" ht="12.75" customHeight="1" x14ac:dyDescent="0.2"/>
    <row r="55305" ht="12.75" customHeight="1" x14ac:dyDescent="0.2"/>
    <row r="55309" ht="12.75" customHeight="1" x14ac:dyDescent="0.2"/>
    <row r="55313" ht="12.75" customHeight="1" x14ac:dyDescent="0.2"/>
    <row r="55317" ht="12.75" customHeight="1" x14ac:dyDescent="0.2"/>
    <row r="55321" ht="12.75" customHeight="1" x14ac:dyDescent="0.2"/>
    <row r="55325" ht="12.75" customHeight="1" x14ac:dyDescent="0.2"/>
    <row r="55329" ht="12.75" customHeight="1" x14ac:dyDescent="0.2"/>
    <row r="55333" ht="12.75" customHeight="1" x14ac:dyDescent="0.2"/>
    <row r="55337" ht="12.75" customHeight="1" x14ac:dyDescent="0.2"/>
    <row r="55341" ht="12.75" customHeight="1" x14ac:dyDescent="0.2"/>
    <row r="55345" ht="12.75" customHeight="1" x14ac:dyDescent="0.2"/>
    <row r="55349" ht="12.75" customHeight="1" x14ac:dyDescent="0.2"/>
    <row r="55353" ht="12.75" customHeight="1" x14ac:dyDescent="0.2"/>
    <row r="55357" ht="12.75" customHeight="1" x14ac:dyDescent="0.2"/>
    <row r="55361" ht="12.75" customHeight="1" x14ac:dyDescent="0.2"/>
    <row r="55365" ht="12.75" customHeight="1" x14ac:dyDescent="0.2"/>
    <row r="55369" ht="12.75" customHeight="1" x14ac:dyDescent="0.2"/>
    <row r="55373" ht="12.75" customHeight="1" x14ac:dyDescent="0.2"/>
    <row r="55377" ht="12.75" customHeight="1" x14ac:dyDescent="0.2"/>
    <row r="55381" ht="12.75" customHeight="1" x14ac:dyDescent="0.2"/>
    <row r="55385" ht="12.75" customHeight="1" x14ac:dyDescent="0.2"/>
    <row r="55389" ht="12.75" customHeight="1" x14ac:dyDescent="0.2"/>
    <row r="55393" ht="12.75" customHeight="1" x14ac:dyDescent="0.2"/>
    <row r="55397" ht="12.75" customHeight="1" x14ac:dyDescent="0.2"/>
    <row r="55401" ht="12.75" customHeight="1" x14ac:dyDescent="0.2"/>
    <row r="55405" ht="12.75" customHeight="1" x14ac:dyDescent="0.2"/>
    <row r="55409" ht="12.75" customHeight="1" x14ac:dyDescent="0.2"/>
    <row r="55413" ht="12.75" customHeight="1" x14ac:dyDescent="0.2"/>
    <row r="55417" ht="12.75" customHeight="1" x14ac:dyDescent="0.2"/>
    <row r="55421" ht="12.75" customHeight="1" x14ac:dyDescent="0.2"/>
    <row r="55425" ht="12.75" customHeight="1" x14ac:dyDescent="0.2"/>
    <row r="55429" ht="12.75" customHeight="1" x14ac:dyDescent="0.2"/>
    <row r="55433" ht="12.75" customHeight="1" x14ac:dyDescent="0.2"/>
    <row r="55437" ht="12.75" customHeight="1" x14ac:dyDescent="0.2"/>
    <row r="55441" ht="12.75" customHeight="1" x14ac:dyDescent="0.2"/>
    <row r="55445" ht="12.75" customHeight="1" x14ac:dyDescent="0.2"/>
    <row r="55449" ht="12.75" customHeight="1" x14ac:dyDescent="0.2"/>
    <row r="55453" ht="12.75" customHeight="1" x14ac:dyDescent="0.2"/>
    <row r="55457" ht="12.75" customHeight="1" x14ac:dyDescent="0.2"/>
    <row r="55461" ht="12.75" customHeight="1" x14ac:dyDescent="0.2"/>
    <row r="55465" ht="12.75" customHeight="1" x14ac:dyDescent="0.2"/>
    <row r="55469" ht="12.75" customHeight="1" x14ac:dyDescent="0.2"/>
    <row r="55473" ht="12.75" customHeight="1" x14ac:dyDescent="0.2"/>
    <row r="55477" ht="12.75" customHeight="1" x14ac:dyDescent="0.2"/>
    <row r="55481" ht="12.75" customHeight="1" x14ac:dyDescent="0.2"/>
    <row r="55485" ht="12.75" customHeight="1" x14ac:dyDescent="0.2"/>
    <row r="55489" ht="12.75" customHeight="1" x14ac:dyDescent="0.2"/>
    <row r="55493" ht="12.75" customHeight="1" x14ac:dyDescent="0.2"/>
    <row r="55497" ht="12.75" customHeight="1" x14ac:dyDescent="0.2"/>
    <row r="55501" ht="12.75" customHeight="1" x14ac:dyDescent="0.2"/>
    <row r="55505" ht="12.75" customHeight="1" x14ac:dyDescent="0.2"/>
    <row r="55509" ht="12.75" customHeight="1" x14ac:dyDescent="0.2"/>
    <row r="55513" ht="12.75" customHeight="1" x14ac:dyDescent="0.2"/>
    <row r="55517" ht="12.75" customHeight="1" x14ac:dyDescent="0.2"/>
    <row r="55521" ht="12.75" customHeight="1" x14ac:dyDescent="0.2"/>
    <row r="55525" ht="12.75" customHeight="1" x14ac:dyDescent="0.2"/>
    <row r="55529" ht="12.75" customHeight="1" x14ac:dyDescent="0.2"/>
    <row r="55533" ht="12.75" customHeight="1" x14ac:dyDescent="0.2"/>
    <row r="55537" ht="12.75" customHeight="1" x14ac:dyDescent="0.2"/>
    <row r="55541" ht="12.75" customHeight="1" x14ac:dyDescent="0.2"/>
    <row r="55545" ht="12.75" customHeight="1" x14ac:dyDescent="0.2"/>
    <row r="55549" ht="12.75" customHeight="1" x14ac:dyDescent="0.2"/>
    <row r="55553" ht="12.75" customHeight="1" x14ac:dyDescent="0.2"/>
    <row r="55557" ht="12.75" customHeight="1" x14ac:dyDescent="0.2"/>
    <row r="55561" ht="12.75" customHeight="1" x14ac:dyDescent="0.2"/>
    <row r="55565" ht="12.75" customHeight="1" x14ac:dyDescent="0.2"/>
    <row r="55569" ht="12.75" customHeight="1" x14ac:dyDescent="0.2"/>
    <row r="55573" ht="12.75" customHeight="1" x14ac:dyDescent="0.2"/>
    <row r="55577" ht="12.75" customHeight="1" x14ac:dyDescent="0.2"/>
    <row r="55581" ht="12.75" customHeight="1" x14ac:dyDescent="0.2"/>
    <row r="55585" ht="12.75" customHeight="1" x14ac:dyDescent="0.2"/>
    <row r="55589" ht="12.75" customHeight="1" x14ac:dyDescent="0.2"/>
    <row r="55593" ht="12.75" customHeight="1" x14ac:dyDescent="0.2"/>
    <row r="55597" ht="12.75" customHeight="1" x14ac:dyDescent="0.2"/>
    <row r="55601" ht="12.75" customHeight="1" x14ac:dyDescent="0.2"/>
    <row r="55605" ht="12.75" customHeight="1" x14ac:dyDescent="0.2"/>
    <row r="55609" ht="12.75" customHeight="1" x14ac:dyDescent="0.2"/>
    <row r="55613" ht="12.75" customHeight="1" x14ac:dyDescent="0.2"/>
    <row r="55617" ht="12.75" customHeight="1" x14ac:dyDescent="0.2"/>
    <row r="55621" ht="12.75" customHeight="1" x14ac:dyDescent="0.2"/>
    <row r="55625" ht="12.75" customHeight="1" x14ac:dyDescent="0.2"/>
    <row r="55629" ht="12.75" customHeight="1" x14ac:dyDescent="0.2"/>
    <row r="55633" ht="12.75" customHeight="1" x14ac:dyDescent="0.2"/>
    <row r="55637" ht="12.75" customHeight="1" x14ac:dyDescent="0.2"/>
    <row r="55641" ht="12.75" customHeight="1" x14ac:dyDescent="0.2"/>
    <row r="55645" ht="12.75" customHeight="1" x14ac:dyDescent="0.2"/>
    <row r="55649" ht="12.75" customHeight="1" x14ac:dyDescent="0.2"/>
    <row r="55653" ht="12.75" customHeight="1" x14ac:dyDescent="0.2"/>
    <row r="55657" ht="12.75" customHeight="1" x14ac:dyDescent="0.2"/>
    <row r="55661" ht="12.75" customHeight="1" x14ac:dyDescent="0.2"/>
    <row r="55665" ht="12.75" customHeight="1" x14ac:dyDescent="0.2"/>
    <row r="55669" ht="12.75" customHeight="1" x14ac:dyDescent="0.2"/>
    <row r="55673" ht="12.75" customHeight="1" x14ac:dyDescent="0.2"/>
    <row r="55677" ht="12.75" customHeight="1" x14ac:dyDescent="0.2"/>
    <row r="55681" ht="12.75" customHeight="1" x14ac:dyDescent="0.2"/>
    <row r="55685" ht="12.75" customHeight="1" x14ac:dyDescent="0.2"/>
    <row r="55689" ht="12.75" customHeight="1" x14ac:dyDescent="0.2"/>
    <row r="55693" ht="12.75" customHeight="1" x14ac:dyDescent="0.2"/>
    <row r="55697" ht="12.75" customHeight="1" x14ac:dyDescent="0.2"/>
    <row r="55701" ht="12.75" customHeight="1" x14ac:dyDescent="0.2"/>
    <row r="55705" ht="12.75" customHeight="1" x14ac:dyDescent="0.2"/>
    <row r="55709" ht="12.75" customHeight="1" x14ac:dyDescent="0.2"/>
    <row r="55713" ht="12.75" customHeight="1" x14ac:dyDescent="0.2"/>
    <row r="55717" ht="12.75" customHeight="1" x14ac:dyDescent="0.2"/>
    <row r="55721" ht="12.75" customHeight="1" x14ac:dyDescent="0.2"/>
    <row r="55725" ht="12.75" customHeight="1" x14ac:dyDescent="0.2"/>
    <row r="55729" ht="12.75" customHeight="1" x14ac:dyDescent="0.2"/>
    <row r="55733" ht="12.75" customHeight="1" x14ac:dyDescent="0.2"/>
    <row r="55737" ht="12.75" customHeight="1" x14ac:dyDescent="0.2"/>
    <row r="55741" ht="12.75" customHeight="1" x14ac:dyDescent="0.2"/>
    <row r="55745" ht="12.75" customHeight="1" x14ac:dyDescent="0.2"/>
    <row r="55749" ht="12.75" customHeight="1" x14ac:dyDescent="0.2"/>
    <row r="55753" ht="12.75" customHeight="1" x14ac:dyDescent="0.2"/>
    <row r="55757" ht="12.75" customHeight="1" x14ac:dyDescent="0.2"/>
    <row r="55761" ht="12.75" customHeight="1" x14ac:dyDescent="0.2"/>
    <row r="55765" ht="12.75" customHeight="1" x14ac:dyDescent="0.2"/>
    <row r="55769" ht="12.75" customHeight="1" x14ac:dyDescent="0.2"/>
    <row r="55773" ht="12.75" customHeight="1" x14ac:dyDescent="0.2"/>
    <row r="55777" ht="12.75" customHeight="1" x14ac:dyDescent="0.2"/>
    <row r="55781" ht="12.75" customHeight="1" x14ac:dyDescent="0.2"/>
    <row r="55785" ht="12.75" customHeight="1" x14ac:dyDescent="0.2"/>
    <row r="55789" ht="12.75" customHeight="1" x14ac:dyDescent="0.2"/>
    <row r="55793" ht="12.75" customHeight="1" x14ac:dyDescent="0.2"/>
    <row r="55797" ht="12.75" customHeight="1" x14ac:dyDescent="0.2"/>
    <row r="55801" ht="12.75" customHeight="1" x14ac:dyDescent="0.2"/>
    <row r="55805" ht="12.75" customHeight="1" x14ac:dyDescent="0.2"/>
    <row r="55809" ht="12.75" customHeight="1" x14ac:dyDescent="0.2"/>
    <row r="55813" ht="12.75" customHeight="1" x14ac:dyDescent="0.2"/>
    <row r="55817" ht="12.75" customHeight="1" x14ac:dyDescent="0.2"/>
    <row r="55821" ht="12.75" customHeight="1" x14ac:dyDescent="0.2"/>
    <row r="55825" ht="12.75" customHeight="1" x14ac:dyDescent="0.2"/>
    <row r="55829" ht="12.75" customHeight="1" x14ac:dyDescent="0.2"/>
    <row r="55833" ht="12.75" customHeight="1" x14ac:dyDescent="0.2"/>
    <row r="55837" ht="12.75" customHeight="1" x14ac:dyDescent="0.2"/>
    <row r="55841" ht="12.75" customHeight="1" x14ac:dyDescent="0.2"/>
    <row r="55845" ht="12.75" customHeight="1" x14ac:dyDescent="0.2"/>
    <row r="55849" ht="12.75" customHeight="1" x14ac:dyDescent="0.2"/>
    <row r="55853" ht="12.75" customHeight="1" x14ac:dyDescent="0.2"/>
    <row r="55857" ht="12.75" customHeight="1" x14ac:dyDescent="0.2"/>
    <row r="55861" ht="12.75" customHeight="1" x14ac:dyDescent="0.2"/>
    <row r="55865" ht="12.75" customHeight="1" x14ac:dyDescent="0.2"/>
    <row r="55869" ht="12.75" customHeight="1" x14ac:dyDescent="0.2"/>
    <row r="55873" ht="12.75" customHeight="1" x14ac:dyDescent="0.2"/>
    <row r="55877" ht="12.75" customHeight="1" x14ac:dyDescent="0.2"/>
    <row r="55881" ht="12.75" customHeight="1" x14ac:dyDescent="0.2"/>
    <row r="55885" ht="12.75" customHeight="1" x14ac:dyDescent="0.2"/>
    <row r="55889" ht="12.75" customHeight="1" x14ac:dyDescent="0.2"/>
    <row r="55893" ht="12.75" customHeight="1" x14ac:dyDescent="0.2"/>
    <row r="55897" ht="12.75" customHeight="1" x14ac:dyDescent="0.2"/>
    <row r="55901" ht="12.75" customHeight="1" x14ac:dyDescent="0.2"/>
    <row r="55905" ht="12.75" customHeight="1" x14ac:dyDescent="0.2"/>
    <row r="55909" ht="12.75" customHeight="1" x14ac:dyDescent="0.2"/>
    <row r="55913" ht="12.75" customHeight="1" x14ac:dyDescent="0.2"/>
    <row r="55917" ht="12.75" customHeight="1" x14ac:dyDescent="0.2"/>
    <row r="55921" ht="12.75" customHeight="1" x14ac:dyDescent="0.2"/>
    <row r="55925" ht="12.75" customHeight="1" x14ac:dyDescent="0.2"/>
    <row r="55929" ht="12.75" customHeight="1" x14ac:dyDescent="0.2"/>
    <row r="55933" ht="12.75" customHeight="1" x14ac:dyDescent="0.2"/>
    <row r="55937" ht="12.75" customHeight="1" x14ac:dyDescent="0.2"/>
    <row r="55941" ht="12.75" customHeight="1" x14ac:dyDescent="0.2"/>
    <row r="55945" ht="12.75" customHeight="1" x14ac:dyDescent="0.2"/>
    <row r="55949" ht="12.75" customHeight="1" x14ac:dyDescent="0.2"/>
    <row r="55953" ht="12.75" customHeight="1" x14ac:dyDescent="0.2"/>
    <row r="55957" ht="12.75" customHeight="1" x14ac:dyDescent="0.2"/>
    <row r="55961" ht="12.75" customHeight="1" x14ac:dyDescent="0.2"/>
    <row r="55965" ht="12.75" customHeight="1" x14ac:dyDescent="0.2"/>
    <row r="55969" ht="12.75" customHeight="1" x14ac:dyDescent="0.2"/>
    <row r="55973" ht="12.75" customHeight="1" x14ac:dyDescent="0.2"/>
    <row r="55977" ht="12.75" customHeight="1" x14ac:dyDescent="0.2"/>
    <row r="55981" ht="12.75" customHeight="1" x14ac:dyDescent="0.2"/>
    <row r="55985" ht="12.75" customHeight="1" x14ac:dyDescent="0.2"/>
    <row r="55989" ht="12.75" customHeight="1" x14ac:dyDescent="0.2"/>
    <row r="55993" ht="12.75" customHeight="1" x14ac:dyDescent="0.2"/>
    <row r="55997" ht="12.75" customHeight="1" x14ac:dyDescent="0.2"/>
    <row r="56001" ht="12.75" customHeight="1" x14ac:dyDescent="0.2"/>
    <row r="56005" ht="12.75" customHeight="1" x14ac:dyDescent="0.2"/>
    <row r="56009" ht="12.75" customHeight="1" x14ac:dyDescent="0.2"/>
    <row r="56013" ht="12.75" customHeight="1" x14ac:dyDescent="0.2"/>
    <row r="56017" ht="12.75" customHeight="1" x14ac:dyDescent="0.2"/>
    <row r="56021" ht="12.75" customHeight="1" x14ac:dyDescent="0.2"/>
    <row r="56025" ht="12.75" customHeight="1" x14ac:dyDescent="0.2"/>
    <row r="56029" ht="12.75" customHeight="1" x14ac:dyDescent="0.2"/>
    <row r="56033" ht="12.75" customHeight="1" x14ac:dyDescent="0.2"/>
    <row r="56037" ht="12.75" customHeight="1" x14ac:dyDescent="0.2"/>
    <row r="56041" ht="12.75" customHeight="1" x14ac:dyDescent="0.2"/>
    <row r="56045" ht="12.75" customHeight="1" x14ac:dyDescent="0.2"/>
    <row r="56049" ht="12.75" customHeight="1" x14ac:dyDescent="0.2"/>
    <row r="56053" ht="12.75" customHeight="1" x14ac:dyDescent="0.2"/>
    <row r="56057" ht="12.75" customHeight="1" x14ac:dyDescent="0.2"/>
    <row r="56061" ht="12.75" customHeight="1" x14ac:dyDescent="0.2"/>
    <row r="56065" ht="12.75" customHeight="1" x14ac:dyDescent="0.2"/>
    <row r="56069" ht="12.75" customHeight="1" x14ac:dyDescent="0.2"/>
    <row r="56073" ht="12.75" customHeight="1" x14ac:dyDescent="0.2"/>
    <row r="56077" ht="12.75" customHeight="1" x14ac:dyDescent="0.2"/>
    <row r="56081" ht="12.75" customHeight="1" x14ac:dyDescent="0.2"/>
    <row r="56085" ht="12.75" customHeight="1" x14ac:dyDescent="0.2"/>
    <row r="56089" ht="12.75" customHeight="1" x14ac:dyDescent="0.2"/>
    <row r="56093" ht="12.75" customHeight="1" x14ac:dyDescent="0.2"/>
    <row r="56097" ht="12.75" customHeight="1" x14ac:dyDescent="0.2"/>
    <row r="56101" ht="12.75" customHeight="1" x14ac:dyDescent="0.2"/>
    <row r="56105" ht="12.75" customHeight="1" x14ac:dyDescent="0.2"/>
    <row r="56109" ht="12.75" customHeight="1" x14ac:dyDescent="0.2"/>
    <row r="56113" ht="12.75" customHeight="1" x14ac:dyDescent="0.2"/>
    <row r="56117" ht="12.75" customHeight="1" x14ac:dyDescent="0.2"/>
    <row r="56121" ht="12.75" customHeight="1" x14ac:dyDescent="0.2"/>
    <row r="56125" ht="12.75" customHeight="1" x14ac:dyDescent="0.2"/>
    <row r="56129" ht="12.75" customHeight="1" x14ac:dyDescent="0.2"/>
    <row r="56133" ht="12.75" customHeight="1" x14ac:dyDescent="0.2"/>
    <row r="56137" ht="12.75" customHeight="1" x14ac:dyDescent="0.2"/>
    <row r="56141" ht="12.75" customHeight="1" x14ac:dyDescent="0.2"/>
    <row r="56145" ht="12.75" customHeight="1" x14ac:dyDescent="0.2"/>
    <row r="56149" ht="12.75" customHeight="1" x14ac:dyDescent="0.2"/>
    <row r="56153" ht="12.75" customHeight="1" x14ac:dyDescent="0.2"/>
    <row r="56157" ht="12.75" customHeight="1" x14ac:dyDescent="0.2"/>
    <row r="56161" ht="12.75" customHeight="1" x14ac:dyDescent="0.2"/>
    <row r="56165" ht="12.75" customHeight="1" x14ac:dyDescent="0.2"/>
    <row r="56169" ht="12.75" customHeight="1" x14ac:dyDescent="0.2"/>
    <row r="56173" ht="12.75" customHeight="1" x14ac:dyDescent="0.2"/>
    <row r="56177" ht="12.75" customHeight="1" x14ac:dyDescent="0.2"/>
    <row r="56181" ht="12.75" customHeight="1" x14ac:dyDescent="0.2"/>
    <row r="56185" ht="12.75" customHeight="1" x14ac:dyDescent="0.2"/>
    <row r="56189" ht="12.75" customHeight="1" x14ac:dyDescent="0.2"/>
    <row r="56193" ht="12.75" customHeight="1" x14ac:dyDescent="0.2"/>
    <row r="56197" ht="12.75" customHeight="1" x14ac:dyDescent="0.2"/>
    <row r="56201" ht="12.75" customHeight="1" x14ac:dyDescent="0.2"/>
    <row r="56205" ht="12.75" customHeight="1" x14ac:dyDescent="0.2"/>
    <row r="56209" ht="12.75" customHeight="1" x14ac:dyDescent="0.2"/>
    <row r="56213" ht="12.75" customHeight="1" x14ac:dyDescent="0.2"/>
    <row r="56217" ht="12.75" customHeight="1" x14ac:dyDescent="0.2"/>
    <row r="56221" ht="12.75" customHeight="1" x14ac:dyDescent="0.2"/>
    <row r="56225" ht="12.75" customHeight="1" x14ac:dyDescent="0.2"/>
    <row r="56229" ht="12.75" customHeight="1" x14ac:dyDescent="0.2"/>
    <row r="56233" ht="12.75" customHeight="1" x14ac:dyDescent="0.2"/>
    <row r="56237" ht="12.75" customHeight="1" x14ac:dyDescent="0.2"/>
    <row r="56241" ht="12.75" customHeight="1" x14ac:dyDescent="0.2"/>
    <row r="56245" ht="12.75" customHeight="1" x14ac:dyDescent="0.2"/>
    <row r="56249" ht="12.75" customHeight="1" x14ac:dyDescent="0.2"/>
    <row r="56253" ht="12.75" customHeight="1" x14ac:dyDescent="0.2"/>
    <row r="56257" ht="12.75" customHeight="1" x14ac:dyDescent="0.2"/>
    <row r="56261" ht="12.75" customHeight="1" x14ac:dyDescent="0.2"/>
    <row r="56265" ht="12.75" customHeight="1" x14ac:dyDescent="0.2"/>
    <row r="56269" ht="12.75" customHeight="1" x14ac:dyDescent="0.2"/>
    <row r="56273" ht="12.75" customHeight="1" x14ac:dyDescent="0.2"/>
    <row r="56277" ht="12.75" customHeight="1" x14ac:dyDescent="0.2"/>
    <row r="56281" ht="12.75" customHeight="1" x14ac:dyDescent="0.2"/>
    <row r="56285" ht="12.75" customHeight="1" x14ac:dyDescent="0.2"/>
    <row r="56289" ht="12.75" customHeight="1" x14ac:dyDescent="0.2"/>
    <row r="56293" ht="12.75" customHeight="1" x14ac:dyDescent="0.2"/>
    <row r="56297" ht="12.75" customHeight="1" x14ac:dyDescent="0.2"/>
    <row r="56301" ht="12.75" customHeight="1" x14ac:dyDescent="0.2"/>
    <row r="56305" ht="12.75" customHeight="1" x14ac:dyDescent="0.2"/>
    <row r="56309" ht="12.75" customHeight="1" x14ac:dyDescent="0.2"/>
    <row r="56313" ht="12.75" customHeight="1" x14ac:dyDescent="0.2"/>
    <row r="56317" ht="12.75" customHeight="1" x14ac:dyDescent="0.2"/>
    <row r="56321" ht="12.75" customHeight="1" x14ac:dyDescent="0.2"/>
    <row r="56325" ht="12.75" customHeight="1" x14ac:dyDescent="0.2"/>
    <row r="56329" ht="12.75" customHeight="1" x14ac:dyDescent="0.2"/>
    <row r="56333" ht="12.75" customHeight="1" x14ac:dyDescent="0.2"/>
    <row r="56337" ht="12.75" customHeight="1" x14ac:dyDescent="0.2"/>
    <row r="56341" ht="12.75" customHeight="1" x14ac:dyDescent="0.2"/>
    <row r="56345" ht="12.75" customHeight="1" x14ac:dyDescent="0.2"/>
    <row r="56349" ht="12.75" customHeight="1" x14ac:dyDescent="0.2"/>
    <row r="56353" ht="12.75" customHeight="1" x14ac:dyDescent="0.2"/>
    <row r="56357" ht="12.75" customHeight="1" x14ac:dyDescent="0.2"/>
    <row r="56361" ht="12.75" customHeight="1" x14ac:dyDescent="0.2"/>
    <row r="56365" ht="12.75" customHeight="1" x14ac:dyDescent="0.2"/>
    <row r="56369" ht="12.75" customHeight="1" x14ac:dyDescent="0.2"/>
    <row r="56373" ht="12.75" customHeight="1" x14ac:dyDescent="0.2"/>
    <row r="56377" ht="12.75" customHeight="1" x14ac:dyDescent="0.2"/>
    <row r="56381" ht="12.75" customHeight="1" x14ac:dyDescent="0.2"/>
    <row r="56385" ht="12.75" customHeight="1" x14ac:dyDescent="0.2"/>
    <row r="56389" ht="12.75" customHeight="1" x14ac:dyDescent="0.2"/>
    <row r="56393" ht="12.75" customHeight="1" x14ac:dyDescent="0.2"/>
    <row r="56397" ht="12.75" customHeight="1" x14ac:dyDescent="0.2"/>
    <row r="56401" ht="12.75" customHeight="1" x14ac:dyDescent="0.2"/>
    <row r="56405" ht="12.75" customHeight="1" x14ac:dyDescent="0.2"/>
    <row r="56409" ht="12.75" customHeight="1" x14ac:dyDescent="0.2"/>
    <row r="56413" ht="12.75" customHeight="1" x14ac:dyDescent="0.2"/>
    <row r="56417" ht="12.75" customHeight="1" x14ac:dyDescent="0.2"/>
    <row r="56421" ht="12.75" customHeight="1" x14ac:dyDescent="0.2"/>
    <row r="56425" ht="12.75" customHeight="1" x14ac:dyDescent="0.2"/>
    <row r="56429" ht="12.75" customHeight="1" x14ac:dyDescent="0.2"/>
    <row r="56433" ht="12.75" customHeight="1" x14ac:dyDescent="0.2"/>
    <row r="56437" ht="12.75" customHeight="1" x14ac:dyDescent="0.2"/>
    <row r="56441" ht="12.75" customHeight="1" x14ac:dyDescent="0.2"/>
    <row r="56445" ht="12.75" customHeight="1" x14ac:dyDescent="0.2"/>
    <row r="56449" ht="12.75" customHeight="1" x14ac:dyDescent="0.2"/>
    <row r="56453" ht="12.75" customHeight="1" x14ac:dyDescent="0.2"/>
    <row r="56457" ht="12.75" customHeight="1" x14ac:dyDescent="0.2"/>
    <row r="56461" ht="12.75" customHeight="1" x14ac:dyDescent="0.2"/>
    <row r="56465" ht="12.75" customHeight="1" x14ac:dyDescent="0.2"/>
    <row r="56469" ht="12.75" customHeight="1" x14ac:dyDescent="0.2"/>
    <row r="56473" ht="12.75" customHeight="1" x14ac:dyDescent="0.2"/>
    <row r="56477" ht="12.75" customHeight="1" x14ac:dyDescent="0.2"/>
    <row r="56481" ht="12.75" customHeight="1" x14ac:dyDescent="0.2"/>
    <row r="56485" ht="12.75" customHeight="1" x14ac:dyDescent="0.2"/>
    <row r="56489" ht="12.75" customHeight="1" x14ac:dyDescent="0.2"/>
    <row r="56493" ht="12.75" customHeight="1" x14ac:dyDescent="0.2"/>
    <row r="56497" ht="12.75" customHeight="1" x14ac:dyDescent="0.2"/>
    <row r="56501" ht="12.75" customHeight="1" x14ac:dyDescent="0.2"/>
    <row r="56505" ht="12.75" customHeight="1" x14ac:dyDescent="0.2"/>
    <row r="56509" ht="12.75" customHeight="1" x14ac:dyDescent="0.2"/>
    <row r="56513" ht="12.75" customHeight="1" x14ac:dyDescent="0.2"/>
    <row r="56517" ht="12.75" customHeight="1" x14ac:dyDescent="0.2"/>
    <row r="56521" ht="12.75" customHeight="1" x14ac:dyDescent="0.2"/>
    <row r="56525" ht="12.75" customHeight="1" x14ac:dyDescent="0.2"/>
    <row r="56529" ht="12.75" customHeight="1" x14ac:dyDescent="0.2"/>
    <row r="56533" ht="12.75" customHeight="1" x14ac:dyDescent="0.2"/>
    <row r="56537" ht="12.75" customHeight="1" x14ac:dyDescent="0.2"/>
    <row r="56541" ht="12.75" customHeight="1" x14ac:dyDescent="0.2"/>
    <row r="56545" ht="12.75" customHeight="1" x14ac:dyDescent="0.2"/>
    <row r="56549" ht="12.75" customHeight="1" x14ac:dyDescent="0.2"/>
    <row r="56553" ht="12.75" customHeight="1" x14ac:dyDescent="0.2"/>
    <row r="56557" ht="12.75" customHeight="1" x14ac:dyDescent="0.2"/>
    <row r="56561" ht="12.75" customHeight="1" x14ac:dyDescent="0.2"/>
    <row r="56565" ht="12.75" customHeight="1" x14ac:dyDescent="0.2"/>
    <row r="56569" ht="12.75" customHeight="1" x14ac:dyDescent="0.2"/>
    <row r="56573" ht="12.75" customHeight="1" x14ac:dyDescent="0.2"/>
    <row r="56577" ht="12.75" customHeight="1" x14ac:dyDescent="0.2"/>
    <row r="56581" ht="12.75" customHeight="1" x14ac:dyDescent="0.2"/>
    <row r="56585" ht="12.75" customHeight="1" x14ac:dyDescent="0.2"/>
    <row r="56589" ht="12.75" customHeight="1" x14ac:dyDescent="0.2"/>
    <row r="56593" ht="12.75" customHeight="1" x14ac:dyDescent="0.2"/>
    <row r="56597" ht="12.75" customHeight="1" x14ac:dyDescent="0.2"/>
    <row r="56601" ht="12.75" customHeight="1" x14ac:dyDescent="0.2"/>
    <row r="56605" ht="12.75" customHeight="1" x14ac:dyDescent="0.2"/>
    <row r="56609" ht="12.75" customHeight="1" x14ac:dyDescent="0.2"/>
    <row r="56613" ht="12.75" customHeight="1" x14ac:dyDescent="0.2"/>
    <row r="56617" ht="12.75" customHeight="1" x14ac:dyDescent="0.2"/>
    <row r="56621" ht="12.75" customHeight="1" x14ac:dyDescent="0.2"/>
    <row r="56625" ht="12.75" customHeight="1" x14ac:dyDescent="0.2"/>
    <row r="56629" ht="12.75" customHeight="1" x14ac:dyDescent="0.2"/>
    <row r="56633" ht="12.75" customHeight="1" x14ac:dyDescent="0.2"/>
    <row r="56637" ht="12.75" customHeight="1" x14ac:dyDescent="0.2"/>
    <row r="56641" ht="12.75" customHeight="1" x14ac:dyDescent="0.2"/>
    <row r="56645" ht="12.75" customHeight="1" x14ac:dyDescent="0.2"/>
    <row r="56649" ht="12.75" customHeight="1" x14ac:dyDescent="0.2"/>
    <row r="56653" ht="12.75" customHeight="1" x14ac:dyDescent="0.2"/>
    <row r="56657" ht="12.75" customHeight="1" x14ac:dyDescent="0.2"/>
    <row r="56661" ht="12.75" customHeight="1" x14ac:dyDescent="0.2"/>
    <row r="56665" ht="12.75" customHeight="1" x14ac:dyDescent="0.2"/>
    <row r="56669" ht="12.75" customHeight="1" x14ac:dyDescent="0.2"/>
    <row r="56673" ht="12.75" customHeight="1" x14ac:dyDescent="0.2"/>
    <row r="56677" ht="12.75" customHeight="1" x14ac:dyDescent="0.2"/>
    <row r="56681" ht="12.75" customHeight="1" x14ac:dyDescent="0.2"/>
    <row r="56685" ht="12.75" customHeight="1" x14ac:dyDescent="0.2"/>
    <row r="56689" ht="12.75" customHeight="1" x14ac:dyDescent="0.2"/>
    <row r="56693" ht="12.75" customHeight="1" x14ac:dyDescent="0.2"/>
    <row r="56697" ht="12.75" customHeight="1" x14ac:dyDescent="0.2"/>
    <row r="56701" ht="12.75" customHeight="1" x14ac:dyDescent="0.2"/>
    <row r="56705" ht="12.75" customHeight="1" x14ac:dyDescent="0.2"/>
    <row r="56709" ht="12.75" customHeight="1" x14ac:dyDescent="0.2"/>
    <row r="56713" ht="12.75" customHeight="1" x14ac:dyDescent="0.2"/>
    <row r="56717" ht="12.75" customHeight="1" x14ac:dyDescent="0.2"/>
    <row r="56721" ht="12.75" customHeight="1" x14ac:dyDescent="0.2"/>
    <row r="56725" ht="12.75" customHeight="1" x14ac:dyDescent="0.2"/>
    <row r="56729" ht="12.75" customHeight="1" x14ac:dyDescent="0.2"/>
    <row r="56733" ht="12.75" customHeight="1" x14ac:dyDescent="0.2"/>
    <row r="56737" ht="12.75" customHeight="1" x14ac:dyDescent="0.2"/>
    <row r="56741" ht="12.75" customHeight="1" x14ac:dyDescent="0.2"/>
    <row r="56745" ht="12.75" customHeight="1" x14ac:dyDescent="0.2"/>
    <row r="56749" ht="12.75" customHeight="1" x14ac:dyDescent="0.2"/>
    <row r="56753" ht="12.75" customHeight="1" x14ac:dyDescent="0.2"/>
    <row r="56757" ht="12.75" customHeight="1" x14ac:dyDescent="0.2"/>
    <row r="56761" ht="12.75" customHeight="1" x14ac:dyDescent="0.2"/>
    <row r="56765" ht="12.75" customHeight="1" x14ac:dyDescent="0.2"/>
    <row r="56769" ht="12.75" customHeight="1" x14ac:dyDescent="0.2"/>
    <row r="56773" ht="12.75" customHeight="1" x14ac:dyDescent="0.2"/>
    <row r="56777" ht="12.75" customHeight="1" x14ac:dyDescent="0.2"/>
    <row r="56781" ht="12.75" customHeight="1" x14ac:dyDescent="0.2"/>
    <row r="56785" ht="12.75" customHeight="1" x14ac:dyDescent="0.2"/>
    <row r="56789" ht="12.75" customHeight="1" x14ac:dyDescent="0.2"/>
    <row r="56793" ht="12.75" customHeight="1" x14ac:dyDescent="0.2"/>
    <row r="56797" ht="12.75" customHeight="1" x14ac:dyDescent="0.2"/>
    <row r="56801" ht="12.75" customHeight="1" x14ac:dyDescent="0.2"/>
    <row r="56805" ht="12.75" customHeight="1" x14ac:dyDescent="0.2"/>
    <row r="56809" ht="12.75" customHeight="1" x14ac:dyDescent="0.2"/>
    <row r="56813" ht="12.75" customHeight="1" x14ac:dyDescent="0.2"/>
    <row r="56817" ht="12.75" customHeight="1" x14ac:dyDescent="0.2"/>
    <row r="56821" ht="12.75" customHeight="1" x14ac:dyDescent="0.2"/>
    <row r="56825" ht="12.75" customHeight="1" x14ac:dyDescent="0.2"/>
    <row r="56829" ht="12.75" customHeight="1" x14ac:dyDescent="0.2"/>
    <row r="56833" ht="12.75" customHeight="1" x14ac:dyDescent="0.2"/>
    <row r="56837" ht="12.75" customHeight="1" x14ac:dyDescent="0.2"/>
    <row r="56841" ht="12.75" customHeight="1" x14ac:dyDescent="0.2"/>
    <row r="56845" ht="12.75" customHeight="1" x14ac:dyDescent="0.2"/>
    <row r="56849" ht="12.75" customHeight="1" x14ac:dyDescent="0.2"/>
    <row r="56853" ht="12.75" customHeight="1" x14ac:dyDescent="0.2"/>
    <row r="56857" ht="12.75" customHeight="1" x14ac:dyDescent="0.2"/>
    <row r="56861" ht="12.75" customHeight="1" x14ac:dyDescent="0.2"/>
    <row r="56865" ht="12.75" customHeight="1" x14ac:dyDescent="0.2"/>
    <row r="56869" ht="12.75" customHeight="1" x14ac:dyDescent="0.2"/>
    <row r="56873" ht="12.75" customHeight="1" x14ac:dyDescent="0.2"/>
    <row r="56877" ht="12.75" customHeight="1" x14ac:dyDescent="0.2"/>
    <row r="56881" ht="12.75" customHeight="1" x14ac:dyDescent="0.2"/>
    <row r="56885" ht="12.75" customHeight="1" x14ac:dyDescent="0.2"/>
    <row r="56889" ht="12.75" customHeight="1" x14ac:dyDescent="0.2"/>
    <row r="56893" ht="12.75" customHeight="1" x14ac:dyDescent="0.2"/>
    <row r="56897" ht="12.75" customHeight="1" x14ac:dyDescent="0.2"/>
    <row r="56901" ht="12.75" customHeight="1" x14ac:dyDescent="0.2"/>
    <row r="56905" ht="12.75" customHeight="1" x14ac:dyDescent="0.2"/>
    <row r="56909" ht="12.75" customHeight="1" x14ac:dyDescent="0.2"/>
    <row r="56913" ht="12.75" customHeight="1" x14ac:dyDescent="0.2"/>
    <row r="56917" ht="12.75" customHeight="1" x14ac:dyDescent="0.2"/>
    <row r="56921" ht="12.75" customHeight="1" x14ac:dyDescent="0.2"/>
    <row r="56925" ht="12.75" customHeight="1" x14ac:dyDescent="0.2"/>
    <row r="56929" ht="12.75" customHeight="1" x14ac:dyDescent="0.2"/>
    <row r="56933" ht="12.75" customHeight="1" x14ac:dyDescent="0.2"/>
    <row r="56937" ht="12.75" customHeight="1" x14ac:dyDescent="0.2"/>
    <row r="56941" ht="12.75" customHeight="1" x14ac:dyDescent="0.2"/>
    <row r="56945" ht="12.75" customHeight="1" x14ac:dyDescent="0.2"/>
    <row r="56949" ht="12.75" customHeight="1" x14ac:dyDescent="0.2"/>
    <row r="56953" ht="12.75" customHeight="1" x14ac:dyDescent="0.2"/>
    <row r="56957" ht="12.75" customHeight="1" x14ac:dyDescent="0.2"/>
    <row r="56961" ht="12.75" customHeight="1" x14ac:dyDescent="0.2"/>
    <row r="56965" ht="12.75" customHeight="1" x14ac:dyDescent="0.2"/>
    <row r="56969" ht="12.75" customHeight="1" x14ac:dyDescent="0.2"/>
    <row r="56973" ht="12.75" customHeight="1" x14ac:dyDescent="0.2"/>
    <row r="56977" ht="12.75" customHeight="1" x14ac:dyDescent="0.2"/>
    <row r="56981" ht="12.75" customHeight="1" x14ac:dyDescent="0.2"/>
    <row r="56985" ht="12.75" customHeight="1" x14ac:dyDescent="0.2"/>
    <row r="56989" ht="12.75" customHeight="1" x14ac:dyDescent="0.2"/>
    <row r="56993" ht="12.75" customHeight="1" x14ac:dyDescent="0.2"/>
    <row r="56997" ht="12.75" customHeight="1" x14ac:dyDescent="0.2"/>
    <row r="57001" ht="12.75" customHeight="1" x14ac:dyDescent="0.2"/>
    <row r="57005" ht="12.75" customHeight="1" x14ac:dyDescent="0.2"/>
    <row r="57009" ht="12.75" customHeight="1" x14ac:dyDescent="0.2"/>
    <row r="57013" ht="12.75" customHeight="1" x14ac:dyDescent="0.2"/>
    <row r="57017" ht="12.75" customHeight="1" x14ac:dyDescent="0.2"/>
    <row r="57021" ht="12.75" customHeight="1" x14ac:dyDescent="0.2"/>
    <row r="57025" ht="12.75" customHeight="1" x14ac:dyDescent="0.2"/>
    <row r="57029" ht="12.75" customHeight="1" x14ac:dyDescent="0.2"/>
    <row r="57033" ht="12.75" customHeight="1" x14ac:dyDescent="0.2"/>
    <row r="57037" ht="12.75" customHeight="1" x14ac:dyDescent="0.2"/>
    <row r="57041" ht="12.75" customHeight="1" x14ac:dyDescent="0.2"/>
    <row r="57045" ht="12.75" customHeight="1" x14ac:dyDescent="0.2"/>
    <row r="57049" ht="12.75" customHeight="1" x14ac:dyDescent="0.2"/>
    <row r="57053" ht="12.75" customHeight="1" x14ac:dyDescent="0.2"/>
    <row r="57057" ht="12.75" customHeight="1" x14ac:dyDescent="0.2"/>
    <row r="57061" ht="12.75" customHeight="1" x14ac:dyDescent="0.2"/>
    <row r="57065" ht="12.75" customHeight="1" x14ac:dyDescent="0.2"/>
    <row r="57069" ht="12.75" customHeight="1" x14ac:dyDescent="0.2"/>
    <row r="57073" ht="12.75" customHeight="1" x14ac:dyDescent="0.2"/>
    <row r="57077" ht="12.75" customHeight="1" x14ac:dyDescent="0.2"/>
    <row r="57081" ht="12.75" customHeight="1" x14ac:dyDescent="0.2"/>
    <row r="57085" ht="12.75" customHeight="1" x14ac:dyDescent="0.2"/>
    <row r="57089" ht="12.75" customHeight="1" x14ac:dyDescent="0.2"/>
    <row r="57093" ht="12.75" customHeight="1" x14ac:dyDescent="0.2"/>
    <row r="57097" ht="12.75" customHeight="1" x14ac:dyDescent="0.2"/>
    <row r="57101" ht="12.75" customHeight="1" x14ac:dyDescent="0.2"/>
    <row r="57105" ht="12.75" customHeight="1" x14ac:dyDescent="0.2"/>
    <row r="57109" ht="12.75" customHeight="1" x14ac:dyDescent="0.2"/>
    <row r="57113" ht="12.75" customHeight="1" x14ac:dyDescent="0.2"/>
    <row r="57117" ht="12.75" customHeight="1" x14ac:dyDescent="0.2"/>
    <row r="57121" ht="12.75" customHeight="1" x14ac:dyDescent="0.2"/>
    <row r="57125" ht="12.75" customHeight="1" x14ac:dyDescent="0.2"/>
    <row r="57129" ht="12.75" customHeight="1" x14ac:dyDescent="0.2"/>
    <row r="57133" ht="12.75" customHeight="1" x14ac:dyDescent="0.2"/>
    <row r="57137" ht="12.75" customHeight="1" x14ac:dyDescent="0.2"/>
    <row r="57141" ht="12.75" customHeight="1" x14ac:dyDescent="0.2"/>
    <row r="57145" ht="12.75" customHeight="1" x14ac:dyDescent="0.2"/>
    <row r="57149" ht="12.75" customHeight="1" x14ac:dyDescent="0.2"/>
    <row r="57153" ht="12.75" customHeight="1" x14ac:dyDescent="0.2"/>
    <row r="57157" ht="12.75" customHeight="1" x14ac:dyDescent="0.2"/>
    <row r="57161" ht="12.75" customHeight="1" x14ac:dyDescent="0.2"/>
    <row r="57165" ht="12.75" customHeight="1" x14ac:dyDescent="0.2"/>
    <row r="57169" ht="12.75" customHeight="1" x14ac:dyDescent="0.2"/>
    <row r="57173" ht="12.75" customHeight="1" x14ac:dyDescent="0.2"/>
    <row r="57177" ht="12.75" customHeight="1" x14ac:dyDescent="0.2"/>
    <row r="57181" ht="12.75" customHeight="1" x14ac:dyDescent="0.2"/>
    <row r="57185" ht="12.75" customHeight="1" x14ac:dyDescent="0.2"/>
    <row r="57189" ht="12.75" customHeight="1" x14ac:dyDescent="0.2"/>
    <row r="57193" ht="12.75" customHeight="1" x14ac:dyDescent="0.2"/>
    <row r="57197" ht="12.75" customHeight="1" x14ac:dyDescent="0.2"/>
    <row r="57201" ht="12.75" customHeight="1" x14ac:dyDescent="0.2"/>
    <row r="57205" ht="12.75" customHeight="1" x14ac:dyDescent="0.2"/>
    <row r="57209" ht="12.75" customHeight="1" x14ac:dyDescent="0.2"/>
    <row r="57213" ht="12.75" customHeight="1" x14ac:dyDescent="0.2"/>
    <row r="57217" ht="12.75" customHeight="1" x14ac:dyDescent="0.2"/>
    <row r="57221" ht="12.75" customHeight="1" x14ac:dyDescent="0.2"/>
    <row r="57225" ht="12.75" customHeight="1" x14ac:dyDescent="0.2"/>
    <row r="57229" ht="12.75" customHeight="1" x14ac:dyDescent="0.2"/>
    <row r="57233" ht="12.75" customHeight="1" x14ac:dyDescent="0.2"/>
    <row r="57237" ht="12.75" customHeight="1" x14ac:dyDescent="0.2"/>
    <row r="57241" ht="12.75" customHeight="1" x14ac:dyDescent="0.2"/>
    <row r="57245" ht="12.75" customHeight="1" x14ac:dyDescent="0.2"/>
    <row r="57249" ht="12.75" customHeight="1" x14ac:dyDescent="0.2"/>
    <row r="57253" ht="12.75" customHeight="1" x14ac:dyDescent="0.2"/>
    <row r="57257" ht="12.75" customHeight="1" x14ac:dyDescent="0.2"/>
    <row r="57261" ht="12.75" customHeight="1" x14ac:dyDescent="0.2"/>
    <row r="57265" ht="12.75" customHeight="1" x14ac:dyDescent="0.2"/>
    <row r="57269" ht="12.75" customHeight="1" x14ac:dyDescent="0.2"/>
    <row r="57273" ht="12.75" customHeight="1" x14ac:dyDescent="0.2"/>
    <row r="57277" ht="12.75" customHeight="1" x14ac:dyDescent="0.2"/>
    <row r="57281" ht="12.75" customHeight="1" x14ac:dyDescent="0.2"/>
    <row r="57285" ht="12.75" customHeight="1" x14ac:dyDescent="0.2"/>
    <row r="57289" ht="12.75" customHeight="1" x14ac:dyDescent="0.2"/>
    <row r="57293" ht="12.75" customHeight="1" x14ac:dyDescent="0.2"/>
    <row r="57297" ht="12.75" customHeight="1" x14ac:dyDescent="0.2"/>
    <row r="57301" ht="12.75" customHeight="1" x14ac:dyDescent="0.2"/>
    <row r="57305" ht="12.75" customHeight="1" x14ac:dyDescent="0.2"/>
    <row r="57309" ht="12.75" customHeight="1" x14ac:dyDescent="0.2"/>
    <row r="57313" ht="12.75" customHeight="1" x14ac:dyDescent="0.2"/>
    <row r="57317" ht="12.75" customHeight="1" x14ac:dyDescent="0.2"/>
    <row r="57321" ht="12.75" customHeight="1" x14ac:dyDescent="0.2"/>
    <row r="57325" ht="12.75" customHeight="1" x14ac:dyDescent="0.2"/>
    <row r="57329" ht="12.75" customHeight="1" x14ac:dyDescent="0.2"/>
    <row r="57333" ht="12.75" customHeight="1" x14ac:dyDescent="0.2"/>
    <row r="57337" ht="12.75" customHeight="1" x14ac:dyDescent="0.2"/>
    <row r="57341" ht="12.75" customHeight="1" x14ac:dyDescent="0.2"/>
    <row r="57345" ht="12.75" customHeight="1" x14ac:dyDescent="0.2"/>
    <row r="57349" ht="12.75" customHeight="1" x14ac:dyDescent="0.2"/>
    <row r="57353" ht="12.75" customHeight="1" x14ac:dyDescent="0.2"/>
    <row r="57357" ht="12.75" customHeight="1" x14ac:dyDescent="0.2"/>
    <row r="57361" ht="12.75" customHeight="1" x14ac:dyDescent="0.2"/>
    <row r="57365" ht="12.75" customHeight="1" x14ac:dyDescent="0.2"/>
    <row r="57369" ht="12.75" customHeight="1" x14ac:dyDescent="0.2"/>
    <row r="57373" ht="12.75" customHeight="1" x14ac:dyDescent="0.2"/>
    <row r="57377" ht="12.75" customHeight="1" x14ac:dyDescent="0.2"/>
    <row r="57381" ht="12.75" customHeight="1" x14ac:dyDescent="0.2"/>
    <row r="57385" ht="12.75" customHeight="1" x14ac:dyDescent="0.2"/>
    <row r="57389" ht="12.75" customHeight="1" x14ac:dyDescent="0.2"/>
    <row r="57393" ht="12.75" customHeight="1" x14ac:dyDescent="0.2"/>
    <row r="57397" ht="12.75" customHeight="1" x14ac:dyDescent="0.2"/>
    <row r="57401" ht="12.75" customHeight="1" x14ac:dyDescent="0.2"/>
    <row r="57405" ht="12.75" customHeight="1" x14ac:dyDescent="0.2"/>
    <row r="57409" ht="12.75" customHeight="1" x14ac:dyDescent="0.2"/>
    <row r="57413" ht="12.75" customHeight="1" x14ac:dyDescent="0.2"/>
    <row r="57417" ht="12.75" customHeight="1" x14ac:dyDescent="0.2"/>
    <row r="57421" ht="12.75" customHeight="1" x14ac:dyDescent="0.2"/>
    <row r="57425" ht="12.75" customHeight="1" x14ac:dyDescent="0.2"/>
    <row r="57429" ht="12.75" customHeight="1" x14ac:dyDescent="0.2"/>
    <row r="57433" ht="12.75" customHeight="1" x14ac:dyDescent="0.2"/>
    <row r="57437" ht="12.75" customHeight="1" x14ac:dyDescent="0.2"/>
    <row r="57441" ht="12.75" customHeight="1" x14ac:dyDescent="0.2"/>
    <row r="57445" ht="12.75" customHeight="1" x14ac:dyDescent="0.2"/>
    <row r="57449" ht="12.75" customHeight="1" x14ac:dyDescent="0.2"/>
    <row r="57453" ht="12.75" customHeight="1" x14ac:dyDescent="0.2"/>
    <row r="57457" ht="12.75" customHeight="1" x14ac:dyDescent="0.2"/>
    <row r="57461" ht="12.75" customHeight="1" x14ac:dyDescent="0.2"/>
    <row r="57465" ht="12.75" customHeight="1" x14ac:dyDescent="0.2"/>
    <row r="57469" ht="12.75" customHeight="1" x14ac:dyDescent="0.2"/>
    <row r="57473" ht="12.75" customHeight="1" x14ac:dyDescent="0.2"/>
    <row r="57477" ht="12.75" customHeight="1" x14ac:dyDescent="0.2"/>
    <row r="57481" ht="12.75" customHeight="1" x14ac:dyDescent="0.2"/>
    <row r="57485" ht="12.75" customHeight="1" x14ac:dyDescent="0.2"/>
    <row r="57489" ht="12.75" customHeight="1" x14ac:dyDescent="0.2"/>
    <row r="57493" ht="12.75" customHeight="1" x14ac:dyDescent="0.2"/>
    <row r="57497" ht="12.75" customHeight="1" x14ac:dyDescent="0.2"/>
    <row r="57501" ht="12.75" customHeight="1" x14ac:dyDescent="0.2"/>
    <row r="57505" ht="12.75" customHeight="1" x14ac:dyDescent="0.2"/>
    <row r="57509" ht="12.75" customHeight="1" x14ac:dyDescent="0.2"/>
    <row r="57513" ht="12.75" customHeight="1" x14ac:dyDescent="0.2"/>
    <row r="57517" ht="12.75" customHeight="1" x14ac:dyDescent="0.2"/>
    <row r="57521" ht="12.75" customHeight="1" x14ac:dyDescent="0.2"/>
    <row r="57525" ht="12.75" customHeight="1" x14ac:dyDescent="0.2"/>
    <row r="57529" ht="12.75" customHeight="1" x14ac:dyDescent="0.2"/>
    <row r="57533" ht="12.75" customHeight="1" x14ac:dyDescent="0.2"/>
    <row r="57537" ht="12.75" customHeight="1" x14ac:dyDescent="0.2"/>
    <row r="57541" ht="12.75" customHeight="1" x14ac:dyDescent="0.2"/>
    <row r="57545" ht="12.75" customHeight="1" x14ac:dyDescent="0.2"/>
    <row r="57549" ht="12.75" customHeight="1" x14ac:dyDescent="0.2"/>
    <row r="57553" ht="12.75" customHeight="1" x14ac:dyDescent="0.2"/>
    <row r="57557" ht="12.75" customHeight="1" x14ac:dyDescent="0.2"/>
    <row r="57561" ht="12.75" customHeight="1" x14ac:dyDescent="0.2"/>
    <row r="57565" ht="12.75" customHeight="1" x14ac:dyDescent="0.2"/>
    <row r="57569" ht="12.75" customHeight="1" x14ac:dyDescent="0.2"/>
    <row r="57573" ht="12.75" customHeight="1" x14ac:dyDescent="0.2"/>
    <row r="57577" ht="12.75" customHeight="1" x14ac:dyDescent="0.2"/>
    <row r="57581" ht="12.75" customHeight="1" x14ac:dyDescent="0.2"/>
    <row r="57585" ht="12.75" customHeight="1" x14ac:dyDescent="0.2"/>
    <row r="57589" ht="12.75" customHeight="1" x14ac:dyDescent="0.2"/>
    <row r="57593" ht="12.75" customHeight="1" x14ac:dyDescent="0.2"/>
    <row r="57597" ht="12.75" customHeight="1" x14ac:dyDescent="0.2"/>
    <row r="57601" ht="12.75" customHeight="1" x14ac:dyDescent="0.2"/>
    <row r="57605" ht="12.75" customHeight="1" x14ac:dyDescent="0.2"/>
    <row r="57609" ht="12.75" customHeight="1" x14ac:dyDescent="0.2"/>
    <row r="57613" ht="12.75" customHeight="1" x14ac:dyDescent="0.2"/>
    <row r="57617" ht="12.75" customHeight="1" x14ac:dyDescent="0.2"/>
    <row r="57621" ht="12.75" customHeight="1" x14ac:dyDescent="0.2"/>
    <row r="57625" ht="12.75" customHeight="1" x14ac:dyDescent="0.2"/>
    <row r="57629" ht="12.75" customHeight="1" x14ac:dyDescent="0.2"/>
    <row r="57633" ht="12.75" customHeight="1" x14ac:dyDescent="0.2"/>
    <row r="57637" ht="12.75" customHeight="1" x14ac:dyDescent="0.2"/>
    <row r="57641" ht="12.75" customHeight="1" x14ac:dyDescent="0.2"/>
    <row r="57645" ht="12.75" customHeight="1" x14ac:dyDescent="0.2"/>
    <row r="57649" ht="12.75" customHeight="1" x14ac:dyDescent="0.2"/>
    <row r="57653" ht="12.75" customHeight="1" x14ac:dyDescent="0.2"/>
    <row r="57657" ht="12.75" customHeight="1" x14ac:dyDescent="0.2"/>
    <row r="57661" ht="12.75" customHeight="1" x14ac:dyDescent="0.2"/>
    <row r="57665" ht="12.75" customHeight="1" x14ac:dyDescent="0.2"/>
    <row r="57669" ht="12.75" customHeight="1" x14ac:dyDescent="0.2"/>
    <row r="57673" ht="12.75" customHeight="1" x14ac:dyDescent="0.2"/>
    <row r="57677" ht="12.75" customHeight="1" x14ac:dyDescent="0.2"/>
    <row r="57681" ht="12.75" customHeight="1" x14ac:dyDescent="0.2"/>
    <row r="57685" ht="12.75" customHeight="1" x14ac:dyDescent="0.2"/>
    <row r="57689" ht="12.75" customHeight="1" x14ac:dyDescent="0.2"/>
    <row r="57693" ht="12.75" customHeight="1" x14ac:dyDescent="0.2"/>
    <row r="57697" ht="12.75" customHeight="1" x14ac:dyDescent="0.2"/>
    <row r="57701" ht="12.75" customHeight="1" x14ac:dyDescent="0.2"/>
    <row r="57705" ht="12.75" customHeight="1" x14ac:dyDescent="0.2"/>
    <row r="57709" ht="12.75" customHeight="1" x14ac:dyDescent="0.2"/>
    <row r="57713" ht="12.75" customHeight="1" x14ac:dyDescent="0.2"/>
    <row r="57717" ht="12.75" customHeight="1" x14ac:dyDescent="0.2"/>
    <row r="57721" ht="12.75" customHeight="1" x14ac:dyDescent="0.2"/>
    <row r="57725" ht="12.75" customHeight="1" x14ac:dyDescent="0.2"/>
    <row r="57729" ht="12.75" customHeight="1" x14ac:dyDescent="0.2"/>
    <row r="57733" ht="12.75" customHeight="1" x14ac:dyDescent="0.2"/>
    <row r="57737" ht="12.75" customHeight="1" x14ac:dyDescent="0.2"/>
    <row r="57741" ht="12.75" customHeight="1" x14ac:dyDescent="0.2"/>
    <row r="57745" ht="12.75" customHeight="1" x14ac:dyDescent="0.2"/>
    <row r="57749" ht="12.75" customHeight="1" x14ac:dyDescent="0.2"/>
    <row r="57753" ht="12.75" customHeight="1" x14ac:dyDescent="0.2"/>
    <row r="57757" ht="12.75" customHeight="1" x14ac:dyDescent="0.2"/>
    <row r="57761" ht="12.75" customHeight="1" x14ac:dyDescent="0.2"/>
    <row r="57765" ht="12.75" customHeight="1" x14ac:dyDescent="0.2"/>
    <row r="57769" ht="12.75" customHeight="1" x14ac:dyDescent="0.2"/>
    <row r="57773" ht="12.75" customHeight="1" x14ac:dyDescent="0.2"/>
    <row r="57777" ht="12.75" customHeight="1" x14ac:dyDescent="0.2"/>
    <row r="57781" ht="12.75" customHeight="1" x14ac:dyDescent="0.2"/>
    <row r="57785" ht="12.75" customHeight="1" x14ac:dyDescent="0.2"/>
    <row r="57789" ht="12.75" customHeight="1" x14ac:dyDescent="0.2"/>
    <row r="57793" ht="12.75" customHeight="1" x14ac:dyDescent="0.2"/>
    <row r="57797" ht="12.75" customHeight="1" x14ac:dyDescent="0.2"/>
    <row r="57801" ht="12.75" customHeight="1" x14ac:dyDescent="0.2"/>
    <row r="57805" ht="12.75" customHeight="1" x14ac:dyDescent="0.2"/>
    <row r="57809" ht="12.75" customHeight="1" x14ac:dyDescent="0.2"/>
    <row r="57813" ht="12.75" customHeight="1" x14ac:dyDescent="0.2"/>
    <row r="57817" ht="12.75" customHeight="1" x14ac:dyDescent="0.2"/>
    <row r="57821" ht="12.75" customHeight="1" x14ac:dyDescent="0.2"/>
    <row r="57825" ht="12.75" customHeight="1" x14ac:dyDescent="0.2"/>
    <row r="57829" ht="12.75" customHeight="1" x14ac:dyDescent="0.2"/>
    <row r="57833" ht="12.75" customHeight="1" x14ac:dyDescent="0.2"/>
    <row r="57837" ht="12.75" customHeight="1" x14ac:dyDescent="0.2"/>
    <row r="57841" ht="12.75" customHeight="1" x14ac:dyDescent="0.2"/>
    <row r="57845" ht="12.75" customHeight="1" x14ac:dyDescent="0.2"/>
    <row r="57849" ht="12.75" customHeight="1" x14ac:dyDescent="0.2"/>
    <row r="57853" ht="12.75" customHeight="1" x14ac:dyDescent="0.2"/>
    <row r="57857" ht="12.75" customHeight="1" x14ac:dyDescent="0.2"/>
    <row r="57861" ht="12.75" customHeight="1" x14ac:dyDescent="0.2"/>
    <row r="57865" ht="12.75" customHeight="1" x14ac:dyDescent="0.2"/>
    <row r="57869" ht="12.75" customHeight="1" x14ac:dyDescent="0.2"/>
    <row r="57873" ht="12.75" customHeight="1" x14ac:dyDescent="0.2"/>
    <row r="57877" ht="12.75" customHeight="1" x14ac:dyDescent="0.2"/>
    <row r="57881" ht="12.75" customHeight="1" x14ac:dyDescent="0.2"/>
    <row r="57885" ht="12.75" customHeight="1" x14ac:dyDescent="0.2"/>
    <row r="57889" ht="12.75" customHeight="1" x14ac:dyDescent="0.2"/>
    <row r="57893" ht="12.75" customHeight="1" x14ac:dyDescent="0.2"/>
    <row r="57897" ht="12.75" customHeight="1" x14ac:dyDescent="0.2"/>
    <row r="57901" ht="12.75" customHeight="1" x14ac:dyDescent="0.2"/>
    <row r="57905" ht="12.75" customHeight="1" x14ac:dyDescent="0.2"/>
    <row r="57909" ht="12.75" customHeight="1" x14ac:dyDescent="0.2"/>
    <row r="57913" ht="12.75" customHeight="1" x14ac:dyDescent="0.2"/>
    <row r="57917" ht="12.75" customHeight="1" x14ac:dyDescent="0.2"/>
    <row r="57921" ht="12.75" customHeight="1" x14ac:dyDescent="0.2"/>
    <row r="57925" ht="12.75" customHeight="1" x14ac:dyDescent="0.2"/>
    <row r="57929" ht="12.75" customHeight="1" x14ac:dyDescent="0.2"/>
    <row r="57933" ht="12.75" customHeight="1" x14ac:dyDescent="0.2"/>
    <row r="57937" ht="12.75" customHeight="1" x14ac:dyDescent="0.2"/>
    <row r="57941" ht="12.75" customHeight="1" x14ac:dyDescent="0.2"/>
    <row r="57945" ht="12.75" customHeight="1" x14ac:dyDescent="0.2"/>
    <row r="57949" ht="12.75" customHeight="1" x14ac:dyDescent="0.2"/>
    <row r="57953" ht="12.75" customHeight="1" x14ac:dyDescent="0.2"/>
    <row r="57957" ht="12.75" customHeight="1" x14ac:dyDescent="0.2"/>
    <row r="57961" ht="12.75" customHeight="1" x14ac:dyDescent="0.2"/>
    <row r="57965" ht="12.75" customHeight="1" x14ac:dyDescent="0.2"/>
    <row r="57969" ht="12.75" customHeight="1" x14ac:dyDescent="0.2"/>
    <row r="57973" ht="12.75" customHeight="1" x14ac:dyDescent="0.2"/>
    <row r="57977" ht="12.75" customHeight="1" x14ac:dyDescent="0.2"/>
    <row r="57981" ht="12.75" customHeight="1" x14ac:dyDescent="0.2"/>
    <row r="57985" ht="12.75" customHeight="1" x14ac:dyDescent="0.2"/>
    <row r="57989" ht="12.75" customHeight="1" x14ac:dyDescent="0.2"/>
    <row r="57993" ht="12.75" customHeight="1" x14ac:dyDescent="0.2"/>
    <row r="57997" ht="12.75" customHeight="1" x14ac:dyDescent="0.2"/>
    <row r="58001" ht="12.75" customHeight="1" x14ac:dyDescent="0.2"/>
    <row r="58005" ht="12.75" customHeight="1" x14ac:dyDescent="0.2"/>
    <row r="58009" ht="12.75" customHeight="1" x14ac:dyDescent="0.2"/>
    <row r="58013" ht="12.75" customHeight="1" x14ac:dyDescent="0.2"/>
    <row r="58017" ht="12.75" customHeight="1" x14ac:dyDescent="0.2"/>
    <row r="58021" ht="12.75" customHeight="1" x14ac:dyDescent="0.2"/>
    <row r="58025" ht="12.75" customHeight="1" x14ac:dyDescent="0.2"/>
    <row r="58029" ht="12.75" customHeight="1" x14ac:dyDescent="0.2"/>
    <row r="58033" ht="12.75" customHeight="1" x14ac:dyDescent="0.2"/>
    <row r="58037" ht="12.75" customHeight="1" x14ac:dyDescent="0.2"/>
    <row r="58041" ht="12.75" customHeight="1" x14ac:dyDescent="0.2"/>
    <row r="58045" ht="12.75" customHeight="1" x14ac:dyDescent="0.2"/>
    <row r="58049" ht="12.75" customHeight="1" x14ac:dyDescent="0.2"/>
    <row r="58053" ht="12.75" customHeight="1" x14ac:dyDescent="0.2"/>
    <row r="58057" ht="12.75" customHeight="1" x14ac:dyDescent="0.2"/>
    <row r="58061" ht="12.75" customHeight="1" x14ac:dyDescent="0.2"/>
    <row r="58065" ht="12.75" customHeight="1" x14ac:dyDescent="0.2"/>
    <row r="58069" ht="12.75" customHeight="1" x14ac:dyDescent="0.2"/>
    <row r="58073" ht="12.75" customHeight="1" x14ac:dyDescent="0.2"/>
    <row r="58077" ht="12.75" customHeight="1" x14ac:dyDescent="0.2"/>
    <row r="58081" ht="12.75" customHeight="1" x14ac:dyDescent="0.2"/>
    <row r="58085" ht="12.75" customHeight="1" x14ac:dyDescent="0.2"/>
    <row r="58089" ht="12.75" customHeight="1" x14ac:dyDescent="0.2"/>
    <row r="58093" ht="12.75" customHeight="1" x14ac:dyDescent="0.2"/>
    <row r="58097" ht="12.75" customHeight="1" x14ac:dyDescent="0.2"/>
    <row r="58101" ht="12.75" customHeight="1" x14ac:dyDescent="0.2"/>
    <row r="58105" ht="12.75" customHeight="1" x14ac:dyDescent="0.2"/>
    <row r="58109" ht="12.75" customHeight="1" x14ac:dyDescent="0.2"/>
    <row r="58113" ht="12.75" customHeight="1" x14ac:dyDescent="0.2"/>
    <row r="58117" ht="12.75" customHeight="1" x14ac:dyDescent="0.2"/>
    <row r="58121" ht="12.75" customHeight="1" x14ac:dyDescent="0.2"/>
    <row r="58125" ht="12.75" customHeight="1" x14ac:dyDescent="0.2"/>
    <row r="58129" ht="12.75" customHeight="1" x14ac:dyDescent="0.2"/>
    <row r="58133" ht="12.75" customHeight="1" x14ac:dyDescent="0.2"/>
    <row r="58137" ht="12.75" customHeight="1" x14ac:dyDescent="0.2"/>
    <row r="58141" ht="12.75" customHeight="1" x14ac:dyDescent="0.2"/>
    <row r="58145" ht="12.75" customHeight="1" x14ac:dyDescent="0.2"/>
    <row r="58149" ht="12.75" customHeight="1" x14ac:dyDescent="0.2"/>
    <row r="58153" ht="12.75" customHeight="1" x14ac:dyDescent="0.2"/>
    <row r="58157" ht="12.75" customHeight="1" x14ac:dyDescent="0.2"/>
    <row r="58161" ht="12.75" customHeight="1" x14ac:dyDescent="0.2"/>
    <row r="58165" ht="12.75" customHeight="1" x14ac:dyDescent="0.2"/>
    <row r="58169" ht="12.75" customHeight="1" x14ac:dyDescent="0.2"/>
    <row r="58173" ht="12.75" customHeight="1" x14ac:dyDescent="0.2"/>
    <row r="58177" ht="12.75" customHeight="1" x14ac:dyDescent="0.2"/>
    <row r="58181" ht="12.75" customHeight="1" x14ac:dyDescent="0.2"/>
    <row r="58185" ht="12.75" customHeight="1" x14ac:dyDescent="0.2"/>
    <row r="58189" ht="12.75" customHeight="1" x14ac:dyDescent="0.2"/>
    <row r="58193" ht="12.75" customHeight="1" x14ac:dyDescent="0.2"/>
    <row r="58197" ht="12.75" customHeight="1" x14ac:dyDescent="0.2"/>
    <row r="58201" ht="12.75" customHeight="1" x14ac:dyDescent="0.2"/>
    <row r="58205" ht="12.75" customHeight="1" x14ac:dyDescent="0.2"/>
    <row r="58209" ht="12.75" customHeight="1" x14ac:dyDescent="0.2"/>
    <row r="58213" ht="12.75" customHeight="1" x14ac:dyDescent="0.2"/>
    <row r="58217" ht="12.75" customHeight="1" x14ac:dyDescent="0.2"/>
    <row r="58221" ht="12.75" customHeight="1" x14ac:dyDescent="0.2"/>
    <row r="58225" ht="12.75" customHeight="1" x14ac:dyDescent="0.2"/>
    <row r="58229" ht="12.75" customHeight="1" x14ac:dyDescent="0.2"/>
    <row r="58233" ht="12.75" customHeight="1" x14ac:dyDescent="0.2"/>
    <row r="58237" ht="12.75" customHeight="1" x14ac:dyDescent="0.2"/>
    <row r="58241" ht="12.75" customHeight="1" x14ac:dyDescent="0.2"/>
    <row r="58245" ht="12.75" customHeight="1" x14ac:dyDescent="0.2"/>
    <row r="58249" ht="12.75" customHeight="1" x14ac:dyDescent="0.2"/>
    <row r="58253" ht="12.75" customHeight="1" x14ac:dyDescent="0.2"/>
    <row r="58257" ht="12.75" customHeight="1" x14ac:dyDescent="0.2"/>
    <row r="58261" ht="12.75" customHeight="1" x14ac:dyDescent="0.2"/>
    <row r="58265" ht="12.75" customHeight="1" x14ac:dyDescent="0.2"/>
    <row r="58269" ht="12.75" customHeight="1" x14ac:dyDescent="0.2"/>
    <row r="58273" ht="12.75" customHeight="1" x14ac:dyDescent="0.2"/>
    <row r="58277" ht="12.75" customHeight="1" x14ac:dyDescent="0.2"/>
    <row r="58281" ht="12.75" customHeight="1" x14ac:dyDescent="0.2"/>
    <row r="58285" ht="12.75" customHeight="1" x14ac:dyDescent="0.2"/>
    <row r="58289" ht="12.75" customHeight="1" x14ac:dyDescent="0.2"/>
    <row r="58293" ht="12.75" customHeight="1" x14ac:dyDescent="0.2"/>
    <row r="58297" ht="12.75" customHeight="1" x14ac:dyDescent="0.2"/>
    <row r="58301" ht="12.75" customHeight="1" x14ac:dyDescent="0.2"/>
    <row r="58305" ht="12.75" customHeight="1" x14ac:dyDescent="0.2"/>
    <row r="58309" ht="12.75" customHeight="1" x14ac:dyDescent="0.2"/>
    <row r="58313" ht="12.75" customHeight="1" x14ac:dyDescent="0.2"/>
    <row r="58317" ht="12.75" customHeight="1" x14ac:dyDescent="0.2"/>
    <row r="58321" ht="12.75" customHeight="1" x14ac:dyDescent="0.2"/>
    <row r="58325" ht="12.75" customHeight="1" x14ac:dyDescent="0.2"/>
    <row r="58329" ht="12.75" customHeight="1" x14ac:dyDescent="0.2"/>
    <row r="58333" ht="12.75" customHeight="1" x14ac:dyDescent="0.2"/>
    <row r="58337" ht="12.75" customHeight="1" x14ac:dyDescent="0.2"/>
    <row r="58341" ht="12.75" customHeight="1" x14ac:dyDescent="0.2"/>
    <row r="58345" ht="12.75" customHeight="1" x14ac:dyDescent="0.2"/>
    <row r="58349" ht="12.75" customHeight="1" x14ac:dyDescent="0.2"/>
    <row r="58353" ht="12.75" customHeight="1" x14ac:dyDescent="0.2"/>
    <row r="58357" ht="12.75" customHeight="1" x14ac:dyDescent="0.2"/>
    <row r="58361" ht="12.75" customHeight="1" x14ac:dyDescent="0.2"/>
    <row r="58365" ht="12.75" customHeight="1" x14ac:dyDescent="0.2"/>
    <row r="58369" ht="12.75" customHeight="1" x14ac:dyDescent="0.2"/>
    <row r="58373" ht="12.75" customHeight="1" x14ac:dyDescent="0.2"/>
    <row r="58377" ht="12.75" customHeight="1" x14ac:dyDescent="0.2"/>
    <row r="58381" ht="12.75" customHeight="1" x14ac:dyDescent="0.2"/>
    <row r="58385" ht="12.75" customHeight="1" x14ac:dyDescent="0.2"/>
    <row r="58389" ht="12.75" customHeight="1" x14ac:dyDescent="0.2"/>
    <row r="58393" ht="12.75" customHeight="1" x14ac:dyDescent="0.2"/>
    <row r="58397" ht="12.75" customHeight="1" x14ac:dyDescent="0.2"/>
    <row r="58401" ht="12.75" customHeight="1" x14ac:dyDescent="0.2"/>
    <row r="58405" ht="12.75" customHeight="1" x14ac:dyDescent="0.2"/>
    <row r="58409" ht="12.75" customHeight="1" x14ac:dyDescent="0.2"/>
    <row r="58413" ht="12.75" customHeight="1" x14ac:dyDescent="0.2"/>
    <row r="58417" ht="12.75" customHeight="1" x14ac:dyDescent="0.2"/>
    <row r="58421" ht="12.75" customHeight="1" x14ac:dyDescent="0.2"/>
    <row r="58425" ht="12.75" customHeight="1" x14ac:dyDescent="0.2"/>
    <row r="58429" ht="12.75" customHeight="1" x14ac:dyDescent="0.2"/>
    <row r="58433" ht="12.75" customHeight="1" x14ac:dyDescent="0.2"/>
    <row r="58437" ht="12.75" customHeight="1" x14ac:dyDescent="0.2"/>
    <row r="58441" ht="12.75" customHeight="1" x14ac:dyDescent="0.2"/>
    <row r="58445" ht="12.75" customHeight="1" x14ac:dyDescent="0.2"/>
    <row r="58449" ht="12.75" customHeight="1" x14ac:dyDescent="0.2"/>
    <row r="58453" ht="12.75" customHeight="1" x14ac:dyDescent="0.2"/>
    <row r="58457" ht="12.75" customHeight="1" x14ac:dyDescent="0.2"/>
    <row r="58461" ht="12.75" customHeight="1" x14ac:dyDescent="0.2"/>
    <row r="58465" ht="12.75" customHeight="1" x14ac:dyDescent="0.2"/>
    <row r="58469" ht="12.75" customHeight="1" x14ac:dyDescent="0.2"/>
    <row r="58473" ht="12.75" customHeight="1" x14ac:dyDescent="0.2"/>
    <row r="58477" ht="12.75" customHeight="1" x14ac:dyDescent="0.2"/>
    <row r="58481" ht="12.75" customHeight="1" x14ac:dyDescent="0.2"/>
    <row r="58485" ht="12.75" customHeight="1" x14ac:dyDescent="0.2"/>
    <row r="58489" ht="12.75" customHeight="1" x14ac:dyDescent="0.2"/>
    <row r="58493" ht="12.75" customHeight="1" x14ac:dyDescent="0.2"/>
    <row r="58497" ht="12.75" customHeight="1" x14ac:dyDescent="0.2"/>
    <row r="58501" ht="12.75" customHeight="1" x14ac:dyDescent="0.2"/>
    <row r="58505" ht="12.75" customHeight="1" x14ac:dyDescent="0.2"/>
    <row r="58509" ht="12.75" customHeight="1" x14ac:dyDescent="0.2"/>
    <row r="58513" ht="12.75" customHeight="1" x14ac:dyDescent="0.2"/>
    <row r="58517" ht="12.75" customHeight="1" x14ac:dyDescent="0.2"/>
    <row r="58521" ht="12.75" customHeight="1" x14ac:dyDescent="0.2"/>
    <row r="58525" ht="12.75" customHeight="1" x14ac:dyDescent="0.2"/>
    <row r="58529" ht="12.75" customHeight="1" x14ac:dyDescent="0.2"/>
    <row r="58533" ht="12.75" customHeight="1" x14ac:dyDescent="0.2"/>
    <row r="58537" ht="12.75" customHeight="1" x14ac:dyDescent="0.2"/>
    <row r="58541" ht="12.75" customHeight="1" x14ac:dyDescent="0.2"/>
    <row r="58545" ht="12.75" customHeight="1" x14ac:dyDescent="0.2"/>
    <row r="58549" ht="12.75" customHeight="1" x14ac:dyDescent="0.2"/>
    <row r="58553" ht="12.75" customHeight="1" x14ac:dyDescent="0.2"/>
    <row r="58557" ht="12.75" customHeight="1" x14ac:dyDescent="0.2"/>
    <row r="58561" ht="12.75" customHeight="1" x14ac:dyDescent="0.2"/>
    <row r="58565" ht="12.75" customHeight="1" x14ac:dyDescent="0.2"/>
    <row r="58569" ht="12.75" customHeight="1" x14ac:dyDescent="0.2"/>
    <row r="58573" ht="12.75" customHeight="1" x14ac:dyDescent="0.2"/>
    <row r="58577" ht="12.75" customHeight="1" x14ac:dyDescent="0.2"/>
    <row r="58581" ht="12.75" customHeight="1" x14ac:dyDescent="0.2"/>
    <row r="58585" ht="12.75" customHeight="1" x14ac:dyDescent="0.2"/>
    <row r="58589" ht="12.75" customHeight="1" x14ac:dyDescent="0.2"/>
    <row r="58593" ht="12.75" customHeight="1" x14ac:dyDescent="0.2"/>
    <row r="58597" ht="12.75" customHeight="1" x14ac:dyDescent="0.2"/>
    <row r="58601" ht="12.75" customHeight="1" x14ac:dyDescent="0.2"/>
    <row r="58605" ht="12.75" customHeight="1" x14ac:dyDescent="0.2"/>
    <row r="58609" ht="12.75" customHeight="1" x14ac:dyDescent="0.2"/>
    <row r="58613" ht="12.75" customHeight="1" x14ac:dyDescent="0.2"/>
    <row r="58617" ht="12.75" customHeight="1" x14ac:dyDescent="0.2"/>
    <row r="58621" ht="12.75" customHeight="1" x14ac:dyDescent="0.2"/>
    <row r="58625" ht="12.75" customHeight="1" x14ac:dyDescent="0.2"/>
    <row r="58629" ht="12.75" customHeight="1" x14ac:dyDescent="0.2"/>
    <row r="58633" ht="12.75" customHeight="1" x14ac:dyDescent="0.2"/>
    <row r="58637" ht="12.75" customHeight="1" x14ac:dyDescent="0.2"/>
    <row r="58641" ht="12.75" customHeight="1" x14ac:dyDescent="0.2"/>
    <row r="58645" ht="12.75" customHeight="1" x14ac:dyDescent="0.2"/>
    <row r="58649" ht="12.75" customHeight="1" x14ac:dyDescent="0.2"/>
    <row r="58653" ht="12.75" customHeight="1" x14ac:dyDescent="0.2"/>
    <row r="58657" ht="12.75" customHeight="1" x14ac:dyDescent="0.2"/>
    <row r="58661" ht="12.75" customHeight="1" x14ac:dyDescent="0.2"/>
    <row r="58665" ht="12.75" customHeight="1" x14ac:dyDescent="0.2"/>
    <row r="58669" ht="12.75" customHeight="1" x14ac:dyDescent="0.2"/>
    <row r="58673" ht="12.75" customHeight="1" x14ac:dyDescent="0.2"/>
    <row r="58677" ht="12.75" customHeight="1" x14ac:dyDescent="0.2"/>
    <row r="58681" ht="12.75" customHeight="1" x14ac:dyDescent="0.2"/>
    <row r="58685" ht="12.75" customHeight="1" x14ac:dyDescent="0.2"/>
    <row r="58689" ht="12.75" customHeight="1" x14ac:dyDescent="0.2"/>
    <row r="58693" ht="12.75" customHeight="1" x14ac:dyDescent="0.2"/>
    <row r="58697" ht="12.75" customHeight="1" x14ac:dyDescent="0.2"/>
    <row r="58701" ht="12.75" customHeight="1" x14ac:dyDescent="0.2"/>
    <row r="58705" ht="12.75" customHeight="1" x14ac:dyDescent="0.2"/>
    <row r="58709" ht="12.75" customHeight="1" x14ac:dyDescent="0.2"/>
    <row r="58713" ht="12.75" customHeight="1" x14ac:dyDescent="0.2"/>
    <row r="58717" ht="12.75" customHeight="1" x14ac:dyDescent="0.2"/>
    <row r="58721" ht="12.75" customHeight="1" x14ac:dyDescent="0.2"/>
    <row r="58725" ht="12.75" customHeight="1" x14ac:dyDescent="0.2"/>
    <row r="58729" ht="12.75" customHeight="1" x14ac:dyDescent="0.2"/>
    <row r="58733" ht="12.75" customHeight="1" x14ac:dyDescent="0.2"/>
    <row r="58737" ht="12.75" customHeight="1" x14ac:dyDescent="0.2"/>
    <row r="58741" ht="12.75" customHeight="1" x14ac:dyDescent="0.2"/>
    <row r="58745" ht="12.75" customHeight="1" x14ac:dyDescent="0.2"/>
    <row r="58749" ht="12.75" customHeight="1" x14ac:dyDescent="0.2"/>
    <row r="58753" ht="12.75" customHeight="1" x14ac:dyDescent="0.2"/>
    <row r="58757" ht="12.75" customHeight="1" x14ac:dyDescent="0.2"/>
    <row r="58761" ht="12.75" customHeight="1" x14ac:dyDescent="0.2"/>
    <row r="58765" ht="12.75" customHeight="1" x14ac:dyDescent="0.2"/>
    <row r="58769" ht="12.75" customHeight="1" x14ac:dyDescent="0.2"/>
    <row r="58773" ht="12.75" customHeight="1" x14ac:dyDescent="0.2"/>
    <row r="58777" ht="12.75" customHeight="1" x14ac:dyDescent="0.2"/>
    <row r="58781" ht="12.75" customHeight="1" x14ac:dyDescent="0.2"/>
    <row r="58785" ht="12.75" customHeight="1" x14ac:dyDescent="0.2"/>
    <row r="58789" ht="12.75" customHeight="1" x14ac:dyDescent="0.2"/>
    <row r="58793" ht="12.75" customHeight="1" x14ac:dyDescent="0.2"/>
    <row r="58797" ht="12.75" customHeight="1" x14ac:dyDescent="0.2"/>
    <row r="58801" ht="12.75" customHeight="1" x14ac:dyDescent="0.2"/>
    <row r="58805" ht="12.75" customHeight="1" x14ac:dyDescent="0.2"/>
    <row r="58809" ht="12.75" customHeight="1" x14ac:dyDescent="0.2"/>
    <row r="58813" ht="12.75" customHeight="1" x14ac:dyDescent="0.2"/>
    <row r="58817" ht="12.75" customHeight="1" x14ac:dyDescent="0.2"/>
    <row r="58821" ht="12.75" customHeight="1" x14ac:dyDescent="0.2"/>
    <row r="58825" ht="12.75" customHeight="1" x14ac:dyDescent="0.2"/>
    <row r="58829" ht="12.75" customHeight="1" x14ac:dyDescent="0.2"/>
    <row r="58833" ht="12.75" customHeight="1" x14ac:dyDescent="0.2"/>
    <row r="58837" ht="12.75" customHeight="1" x14ac:dyDescent="0.2"/>
    <row r="58841" ht="12.75" customHeight="1" x14ac:dyDescent="0.2"/>
    <row r="58845" ht="12.75" customHeight="1" x14ac:dyDescent="0.2"/>
    <row r="58849" ht="12.75" customHeight="1" x14ac:dyDescent="0.2"/>
    <row r="58853" ht="12.75" customHeight="1" x14ac:dyDescent="0.2"/>
    <row r="58857" ht="12.75" customHeight="1" x14ac:dyDescent="0.2"/>
    <row r="58861" ht="12.75" customHeight="1" x14ac:dyDescent="0.2"/>
    <row r="58865" ht="12.75" customHeight="1" x14ac:dyDescent="0.2"/>
    <row r="58869" ht="12.75" customHeight="1" x14ac:dyDescent="0.2"/>
    <row r="58873" ht="12.75" customHeight="1" x14ac:dyDescent="0.2"/>
    <row r="58877" ht="12.75" customHeight="1" x14ac:dyDescent="0.2"/>
    <row r="58881" ht="12.75" customHeight="1" x14ac:dyDescent="0.2"/>
    <row r="58885" ht="12.75" customHeight="1" x14ac:dyDescent="0.2"/>
    <row r="58889" ht="12.75" customHeight="1" x14ac:dyDescent="0.2"/>
    <row r="58893" ht="12.75" customHeight="1" x14ac:dyDescent="0.2"/>
    <row r="58897" ht="12.75" customHeight="1" x14ac:dyDescent="0.2"/>
    <row r="58901" ht="12.75" customHeight="1" x14ac:dyDescent="0.2"/>
    <row r="58905" ht="12.75" customHeight="1" x14ac:dyDescent="0.2"/>
    <row r="58909" ht="12.75" customHeight="1" x14ac:dyDescent="0.2"/>
    <row r="58913" ht="12.75" customHeight="1" x14ac:dyDescent="0.2"/>
    <row r="58917" ht="12.75" customHeight="1" x14ac:dyDescent="0.2"/>
    <row r="58921" ht="12.75" customHeight="1" x14ac:dyDescent="0.2"/>
    <row r="58925" ht="12.75" customHeight="1" x14ac:dyDescent="0.2"/>
    <row r="58929" ht="12.75" customHeight="1" x14ac:dyDescent="0.2"/>
    <row r="58933" ht="12.75" customHeight="1" x14ac:dyDescent="0.2"/>
    <row r="58937" ht="12.75" customHeight="1" x14ac:dyDescent="0.2"/>
    <row r="58941" ht="12.75" customHeight="1" x14ac:dyDescent="0.2"/>
    <row r="58945" ht="12.75" customHeight="1" x14ac:dyDescent="0.2"/>
    <row r="58949" ht="12.75" customHeight="1" x14ac:dyDescent="0.2"/>
    <row r="58953" ht="12.75" customHeight="1" x14ac:dyDescent="0.2"/>
    <row r="58957" ht="12.75" customHeight="1" x14ac:dyDescent="0.2"/>
    <row r="58961" ht="12.75" customHeight="1" x14ac:dyDescent="0.2"/>
    <row r="58965" ht="12.75" customHeight="1" x14ac:dyDescent="0.2"/>
    <row r="58969" ht="12.75" customHeight="1" x14ac:dyDescent="0.2"/>
    <row r="58973" ht="12.75" customHeight="1" x14ac:dyDescent="0.2"/>
    <row r="58977" ht="12.75" customHeight="1" x14ac:dyDescent="0.2"/>
    <row r="58981" ht="12.75" customHeight="1" x14ac:dyDescent="0.2"/>
    <row r="58985" ht="12.75" customHeight="1" x14ac:dyDescent="0.2"/>
    <row r="58989" ht="12.75" customHeight="1" x14ac:dyDescent="0.2"/>
    <row r="58993" ht="12.75" customHeight="1" x14ac:dyDescent="0.2"/>
    <row r="58997" ht="12.75" customHeight="1" x14ac:dyDescent="0.2"/>
    <row r="59001" ht="12.75" customHeight="1" x14ac:dyDescent="0.2"/>
    <row r="59005" ht="12.75" customHeight="1" x14ac:dyDescent="0.2"/>
    <row r="59009" ht="12.75" customHeight="1" x14ac:dyDescent="0.2"/>
    <row r="59013" ht="12.75" customHeight="1" x14ac:dyDescent="0.2"/>
    <row r="59017" ht="12.75" customHeight="1" x14ac:dyDescent="0.2"/>
    <row r="59021" ht="12.75" customHeight="1" x14ac:dyDescent="0.2"/>
    <row r="59025" ht="12.75" customHeight="1" x14ac:dyDescent="0.2"/>
    <row r="59029" ht="12.75" customHeight="1" x14ac:dyDescent="0.2"/>
    <row r="59033" ht="12.75" customHeight="1" x14ac:dyDescent="0.2"/>
    <row r="59037" ht="12.75" customHeight="1" x14ac:dyDescent="0.2"/>
    <row r="59041" ht="12.75" customHeight="1" x14ac:dyDescent="0.2"/>
    <row r="59045" ht="12.75" customHeight="1" x14ac:dyDescent="0.2"/>
    <row r="59049" ht="12.75" customHeight="1" x14ac:dyDescent="0.2"/>
    <row r="59053" ht="12.75" customHeight="1" x14ac:dyDescent="0.2"/>
    <row r="59057" ht="12.75" customHeight="1" x14ac:dyDescent="0.2"/>
    <row r="59061" ht="12.75" customHeight="1" x14ac:dyDescent="0.2"/>
    <row r="59065" ht="12.75" customHeight="1" x14ac:dyDescent="0.2"/>
    <row r="59069" ht="12.75" customHeight="1" x14ac:dyDescent="0.2"/>
    <row r="59073" ht="12.75" customHeight="1" x14ac:dyDescent="0.2"/>
    <row r="59077" ht="12.75" customHeight="1" x14ac:dyDescent="0.2"/>
    <row r="59081" ht="12.75" customHeight="1" x14ac:dyDescent="0.2"/>
    <row r="59085" ht="12.75" customHeight="1" x14ac:dyDescent="0.2"/>
    <row r="59089" ht="12.75" customHeight="1" x14ac:dyDescent="0.2"/>
    <row r="59093" ht="12.75" customHeight="1" x14ac:dyDescent="0.2"/>
    <row r="59097" ht="12.75" customHeight="1" x14ac:dyDescent="0.2"/>
    <row r="59101" ht="12.75" customHeight="1" x14ac:dyDescent="0.2"/>
    <row r="59105" ht="12.75" customHeight="1" x14ac:dyDescent="0.2"/>
    <row r="59109" ht="12.75" customHeight="1" x14ac:dyDescent="0.2"/>
    <row r="59113" ht="12.75" customHeight="1" x14ac:dyDescent="0.2"/>
    <row r="59117" ht="12.75" customHeight="1" x14ac:dyDescent="0.2"/>
    <row r="59121" ht="12.75" customHeight="1" x14ac:dyDescent="0.2"/>
    <row r="59125" ht="12.75" customHeight="1" x14ac:dyDescent="0.2"/>
    <row r="59129" ht="12.75" customHeight="1" x14ac:dyDescent="0.2"/>
    <row r="59133" ht="12.75" customHeight="1" x14ac:dyDescent="0.2"/>
    <row r="59137" ht="12.75" customHeight="1" x14ac:dyDescent="0.2"/>
    <row r="59141" ht="12.75" customHeight="1" x14ac:dyDescent="0.2"/>
    <row r="59145" ht="12.75" customHeight="1" x14ac:dyDescent="0.2"/>
    <row r="59149" ht="12.75" customHeight="1" x14ac:dyDescent="0.2"/>
    <row r="59153" ht="12.75" customHeight="1" x14ac:dyDescent="0.2"/>
    <row r="59157" ht="12.75" customHeight="1" x14ac:dyDescent="0.2"/>
    <row r="59161" ht="12.75" customHeight="1" x14ac:dyDescent="0.2"/>
    <row r="59165" ht="12.75" customHeight="1" x14ac:dyDescent="0.2"/>
    <row r="59169" ht="12.75" customHeight="1" x14ac:dyDescent="0.2"/>
    <row r="59173" ht="12.75" customHeight="1" x14ac:dyDescent="0.2"/>
    <row r="59177" ht="12.75" customHeight="1" x14ac:dyDescent="0.2"/>
    <row r="59181" ht="12.75" customHeight="1" x14ac:dyDescent="0.2"/>
    <row r="59185" ht="12.75" customHeight="1" x14ac:dyDescent="0.2"/>
    <row r="59189" ht="12.75" customHeight="1" x14ac:dyDescent="0.2"/>
    <row r="59193" ht="12.75" customHeight="1" x14ac:dyDescent="0.2"/>
    <row r="59197" ht="12.75" customHeight="1" x14ac:dyDescent="0.2"/>
    <row r="59201" ht="12.75" customHeight="1" x14ac:dyDescent="0.2"/>
    <row r="59205" ht="12.75" customHeight="1" x14ac:dyDescent="0.2"/>
    <row r="59209" ht="12.75" customHeight="1" x14ac:dyDescent="0.2"/>
    <row r="59213" ht="12.75" customHeight="1" x14ac:dyDescent="0.2"/>
    <row r="59217" ht="12.75" customHeight="1" x14ac:dyDescent="0.2"/>
    <row r="59221" ht="12.75" customHeight="1" x14ac:dyDescent="0.2"/>
    <row r="59225" ht="12.75" customHeight="1" x14ac:dyDescent="0.2"/>
    <row r="59229" ht="12.75" customHeight="1" x14ac:dyDescent="0.2"/>
    <row r="59233" ht="12.75" customHeight="1" x14ac:dyDescent="0.2"/>
    <row r="59237" ht="12.75" customHeight="1" x14ac:dyDescent="0.2"/>
    <row r="59241" ht="12.75" customHeight="1" x14ac:dyDescent="0.2"/>
    <row r="59245" ht="12.75" customHeight="1" x14ac:dyDescent="0.2"/>
    <row r="59249" ht="12.75" customHeight="1" x14ac:dyDescent="0.2"/>
    <row r="59253" ht="12.75" customHeight="1" x14ac:dyDescent="0.2"/>
    <row r="59257" ht="12.75" customHeight="1" x14ac:dyDescent="0.2"/>
    <row r="59261" ht="12.75" customHeight="1" x14ac:dyDescent="0.2"/>
    <row r="59265" ht="12.75" customHeight="1" x14ac:dyDescent="0.2"/>
    <row r="59269" ht="12.75" customHeight="1" x14ac:dyDescent="0.2"/>
    <row r="59273" ht="12.75" customHeight="1" x14ac:dyDescent="0.2"/>
    <row r="59277" ht="12.75" customHeight="1" x14ac:dyDescent="0.2"/>
    <row r="59281" ht="12.75" customHeight="1" x14ac:dyDescent="0.2"/>
    <row r="59285" ht="12.75" customHeight="1" x14ac:dyDescent="0.2"/>
    <row r="59289" ht="12.75" customHeight="1" x14ac:dyDescent="0.2"/>
    <row r="59293" ht="12.75" customHeight="1" x14ac:dyDescent="0.2"/>
    <row r="59297" ht="12.75" customHeight="1" x14ac:dyDescent="0.2"/>
    <row r="59301" ht="12.75" customHeight="1" x14ac:dyDescent="0.2"/>
    <row r="59305" ht="12.75" customHeight="1" x14ac:dyDescent="0.2"/>
    <row r="59309" ht="12.75" customHeight="1" x14ac:dyDescent="0.2"/>
    <row r="59313" ht="12.75" customHeight="1" x14ac:dyDescent="0.2"/>
    <row r="59317" ht="12.75" customHeight="1" x14ac:dyDescent="0.2"/>
    <row r="59321" ht="12.75" customHeight="1" x14ac:dyDescent="0.2"/>
    <row r="59325" ht="12.75" customHeight="1" x14ac:dyDescent="0.2"/>
    <row r="59329" ht="12.75" customHeight="1" x14ac:dyDescent="0.2"/>
    <row r="59333" ht="12.75" customHeight="1" x14ac:dyDescent="0.2"/>
    <row r="59337" ht="12.75" customHeight="1" x14ac:dyDescent="0.2"/>
    <row r="59341" ht="12.75" customHeight="1" x14ac:dyDescent="0.2"/>
    <row r="59345" ht="12.75" customHeight="1" x14ac:dyDescent="0.2"/>
    <row r="59349" ht="12.75" customHeight="1" x14ac:dyDescent="0.2"/>
    <row r="59353" ht="12.75" customHeight="1" x14ac:dyDescent="0.2"/>
    <row r="59357" ht="12.75" customHeight="1" x14ac:dyDescent="0.2"/>
    <row r="59361" ht="12.75" customHeight="1" x14ac:dyDescent="0.2"/>
    <row r="59365" ht="12.75" customHeight="1" x14ac:dyDescent="0.2"/>
    <row r="59369" ht="12.75" customHeight="1" x14ac:dyDescent="0.2"/>
    <row r="59373" ht="12.75" customHeight="1" x14ac:dyDescent="0.2"/>
    <row r="59377" ht="12.75" customHeight="1" x14ac:dyDescent="0.2"/>
    <row r="59381" ht="12.75" customHeight="1" x14ac:dyDescent="0.2"/>
    <row r="59385" ht="12.75" customHeight="1" x14ac:dyDescent="0.2"/>
    <row r="59389" ht="12.75" customHeight="1" x14ac:dyDescent="0.2"/>
    <row r="59393" ht="12.75" customHeight="1" x14ac:dyDescent="0.2"/>
    <row r="59397" ht="12.75" customHeight="1" x14ac:dyDescent="0.2"/>
    <row r="59401" ht="12.75" customHeight="1" x14ac:dyDescent="0.2"/>
    <row r="59405" ht="12.75" customHeight="1" x14ac:dyDescent="0.2"/>
    <row r="59409" ht="12.75" customHeight="1" x14ac:dyDescent="0.2"/>
    <row r="59413" ht="12.75" customHeight="1" x14ac:dyDescent="0.2"/>
    <row r="59417" ht="12.75" customHeight="1" x14ac:dyDescent="0.2"/>
    <row r="59421" ht="12.75" customHeight="1" x14ac:dyDescent="0.2"/>
    <row r="59425" ht="12.75" customHeight="1" x14ac:dyDescent="0.2"/>
    <row r="59429" ht="12.75" customHeight="1" x14ac:dyDescent="0.2"/>
    <row r="59433" ht="12.75" customHeight="1" x14ac:dyDescent="0.2"/>
    <row r="59437" ht="12.75" customHeight="1" x14ac:dyDescent="0.2"/>
    <row r="59441" ht="12.75" customHeight="1" x14ac:dyDescent="0.2"/>
    <row r="59445" ht="12.75" customHeight="1" x14ac:dyDescent="0.2"/>
    <row r="59449" ht="12.75" customHeight="1" x14ac:dyDescent="0.2"/>
    <row r="59453" ht="12.75" customHeight="1" x14ac:dyDescent="0.2"/>
    <row r="59457" ht="12.75" customHeight="1" x14ac:dyDescent="0.2"/>
    <row r="59461" ht="12.75" customHeight="1" x14ac:dyDescent="0.2"/>
    <row r="59465" ht="12.75" customHeight="1" x14ac:dyDescent="0.2"/>
    <row r="59469" ht="12.75" customHeight="1" x14ac:dyDescent="0.2"/>
    <row r="59473" ht="12.75" customHeight="1" x14ac:dyDescent="0.2"/>
    <row r="59477" ht="12.75" customHeight="1" x14ac:dyDescent="0.2"/>
    <row r="59481" ht="12.75" customHeight="1" x14ac:dyDescent="0.2"/>
    <row r="59485" ht="12.75" customHeight="1" x14ac:dyDescent="0.2"/>
    <row r="59489" ht="12.75" customHeight="1" x14ac:dyDescent="0.2"/>
    <row r="59493" ht="12.75" customHeight="1" x14ac:dyDescent="0.2"/>
    <row r="59497" ht="12.75" customHeight="1" x14ac:dyDescent="0.2"/>
    <row r="59501" ht="12.75" customHeight="1" x14ac:dyDescent="0.2"/>
    <row r="59505" ht="12.75" customHeight="1" x14ac:dyDescent="0.2"/>
    <row r="59509" ht="12.75" customHeight="1" x14ac:dyDescent="0.2"/>
    <row r="59513" ht="12.75" customHeight="1" x14ac:dyDescent="0.2"/>
    <row r="59517" ht="12.75" customHeight="1" x14ac:dyDescent="0.2"/>
    <row r="59521" ht="12.75" customHeight="1" x14ac:dyDescent="0.2"/>
    <row r="59525" ht="12.75" customHeight="1" x14ac:dyDescent="0.2"/>
    <row r="59529" ht="12.75" customHeight="1" x14ac:dyDescent="0.2"/>
    <row r="59533" ht="12.75" customHeight="1" x14ac:dyDescent="0.2"/>
    <row r="59537" ht="12.75" customHeight="1" x14ac:dyDescent="0.2"/>
    <row r="59541" ht="12.75" customHeight="1" x14ac:dyDescent="0.2"/>
    <row r="59545" ht="12.75" customHeight="1" x14ac:dyDescent="0.2"/>
    <row r="59549" ht="12.75" customHeight="1" x14ac:dyDescent="0.2"/>
    <row r="59553" ht="12.75" customHeight="1" x14ac:dyDescent="0.2"/>
    <row r="59557" ht="12.75" customHeight="1" x14ac:dyDescent="0.2"/>
    <row r="59561" ht="12.75" customHeight="1" x14ac:dyDescent="0.2"/>
    <row r="59565" ht="12.75" customHeight="1" x14ac:dyDescent="0.2"/>
    <row r="59569" ht="12.75" customHeight="1" x14ac:dyDescent="0.2"/>
    <row r="59573" ht="12.75" customHeight="1" x14ac:dyDescent="0.2"/>
    <row r="59577" ht="12.75" customHeight="1" x14ac:dyDescent="0.2"/>
    <row r="59581" ht="12.75" customHeight="1" x14ac:dyDescent="0.2"/>
    <row r="59585" ht="12.75" customHeight="1" x14ac:dyDescent="0.2"/>
    <row r="59589" ht="12.75" customHeight="1" x14ac:dyDescent="0.2"/>
    <row r="59593" ht="12.75" customHeight="1" x14ac:dyDescent="0.2"/>
    <row r="59597" ht="12.75" customHeight="1" x14ac:dyDescent="0.2"/>
    <row r="59601" ht="12.75" customHeight="1" x14ac:dyDescent="0.2"/>
    <row r="59605" ht="12.75" customHeight="1" x14ac:dyDescent="0.2"/>
    <row r="59609" ht="12.75" customHeight="1" x14ac:dyDescent="0.2"/>
    <row r="59613" ht="12.75" customHeight="1" x14ac:dyDescent="0.2"/>
    <row r="59617" ht="12.75" customHeight="1" x14ac:dyDescent="0.2"/>
    <row r="59621" ht="12.75" customHeight="1" x14ac:dyDescent="0.2"/>
    <row r="59625" ht="12.75" customHeight="1" x14ac:dyDescent="0.2"/>
    <row r="59629" ht="12.75" customHeight="1" x14ac:dyDescent="0.2"/>
    <row r="59633" ht="12.75" customHeight="1" x14ac:dyDescent="0.2"/>
    <row r="59637" ht="12.75" customHeight="1" x14ac:dyDescent="0.2"/>
    <row r="59641" ht="12.75" customHeight="1" x14ac:dyDescent="0.2"/>
    <row r="59645" ht="12.75" customHeight="1" x14ac:dyDescent="0.2"/>
    <row r="59649" ht="12.75" customHeight="1" x14ac:dyDescent="0.2"/>
    <row r="59653" ht="12.75" customHeight="1" x14ac:dyDescent="0.2"/>
    <row r="59657" ht="12.75" customHeight="1" x14ac:dyDescent="0.2"/>
    <row r="59661" ht="12.75" customHeight="1" x14ac:dyDescent="0.2"/>
    <row r="59665" ht="12.75" customHeight="1" x14ac:dyDescent="0.2"/>
    <row r="59669" ht="12.75" customHeight="1" x14ac:dyDescent="0.2"/>
    <row r="59673" ht="12.75" customHeight="1" x14ac:dyDescent="0.2"/>
    <row r="59677" ht="12.75" customHeight="1" x14ac:dyDescent="0.2"/>
    <row r="59681" ht="12.75" customHeight="1" x14ac:dyDescent="0.2"/>
    <row r="59685" ht="12.75" customHeight="1" x14ac:dyDescent="0.2"/>
    <row r="59689" ht="12.75" customHeight="1" x14ac:dyDescent="0.2"/>
    <row r="59693" ht="12.75" customHeight="1" x14ac:dyDescent="0.2"/>
    <row r="59697" ht="12.75" customHeight="1" x14ac:dyDescent="0.2"/>
    <row r="59701" ht="12.75" customHeight="1" x14ac:dyDescent="0.2"/>
    <row r="59705" ht="12.75" customHeight="1" x14ac:dyDescent="0.2"/>
    <row r="59709" ht="12.75" customHeight="1" x14ac:dyDescent="0.2"/>
    <row r="59713" ht="12.75" customHeight="1" x14ac:dyDescent="0.2"/>
    <row r="59717" ht="12.75" customHeight="1" x14ac:dyDescent="0.2"/>
    <row r="59721" ht="12.75" customHeight="1" x14ac:dyDescent="0.2"/>
    <row r="59725" ht="12.75" customHeight="1" x14ac:dyDescent="0.2"/>
    <row r="59729" ht="12.75" customHeight="1" x14ac:dyDescent="0.2"/>
    <row r="59733" ht="12.75" customHeight="1" x14ac:dyDescent="0.2"/>
    <row r="59737" ht="12.75" customHeight="1" x14ac:dyDescent="0.2"/>
    <row r="59741" ht="12.75" customHeight="1" x14ac:dyDescent="0.2"/>
    <row r="59745" ht="12.75" customHeight="1" x14ac:dyDescent="0.2"/>
    <row r="59749" ht="12.75" customHeight="1" x14ac:dyDescent="0.2"/>
    <row r="59753" ht="12.75" customHeight="1" x14ac:dyDescent="0.2"/>
    <row r="59757" ht="12.75" customHeight="1" x14ac:dyDescent="0.2"/>
    <row r="59761" ht="12.75" customHeight="1" x14ac:dyDescent="0.2"/>
    <row r="59765" ht="12.75" customHeight="1" x14ac:dyDescent="0.2"/>
    <row r="59769" ht="12.75" customHeight="1" x14ac:dyDescent="0.2"/>
    <row r="59773" ht="12.75" customHeight="1" x14ac:dyDescent="0.2"/>
    <row r="59777" ht="12.75" customHeight="1" x14ac:dyDescent="0.2"/>
    <row r="59781" ht="12.75" customHeight="1" x14ac:dyDescent="0.2"/>
    <row r="59785" ht="12.75" customHeight="1" x14ac:dyDescent="0.2"/>
    <row r="59789" ht="12.75" customHeight="1" x14ac:dyDescent="0.2"/>
    <row r="59793" ht="12.75" customHeight="1" x14ac:dyDescent="0.2"/>
    <row r="59797" ht="12.75" customHeight="1" x14ac:dyDescent="0.2"/>
    <row r="59801" ht="12.75" customHeight="1" x14ac:dyDescent="0.2"/>
    <row r="59805" ht="12.75" customHeight="1" x14ac:dyDescent="0.2"/>
    <row r="59809" ht="12.75" customHeight="1" x14ac:dyDescent="0.2"/>
    <row r="59813" ht="12.75" customHeight="1" x14ac:dyDescent="0.2"/>
    <row r="59817" ht="12.75" customHeight="1" x14ac:dyDescent="0.2"/>
    <row r="59821" ht="12.75" customHeight="1" x14ac:dyDescent="0.2"/>
    <row r="59825" ht="12.75" customHeight="1" x14ac:dyDescent="0.2"/>
    <row r="59829" ht="12.75" customHeight="1" x14ac:dyDescent="0.2"/>
    <row r="59833" ht="12.75" customHeight="1" x14ac:dyDescent="0.2"/>
    <row r="59837" ht="12.75" customHeight="1" x14ac:dyDescent="0.2"/>
    <row r="59841" ht="12.75" customHeight="1" x14ac:dyDescent="0.2"/>
    <row r="59845" ht="12.75" customHeight="1" x14ac:dyDescent="0.2"/>
    <row r="59849" ht="12.75" customHeight="1" x14ac:dyDescent="0.2"/>
    <row r="59853" ht="12.75" customHeight="1" x14ac:dyDescent="0.2"/>
    <row r="59857" ht="12.75" customHeight="1" x14ac:dyDescent="0.2"/>
    <row r="59861" ht="12.75" customHeight="1" x14ac:dyDescent="0.2"/>
    <row r="59865" ht="12.75" customHeight="1" x14ac:dyDescent="0.2"/>
    <row r="59869" ht="12.75" customHeight="1" x14ac:dyDescent="0.2"/>
    <row r="59873" ht="12.75" customHeight="1" x14ac:dyDescent="0.2"/>
    <row r="59877" ht="12.75" customHeight="1" x14ac:dyDescent="0.2"/>
    <row r="59881" ht="12.75" customHeight="1" x14ac:dyDescent="0.2"/>
    <row r="59885" ht="12.75" customHeight="1" x14ac:dyDescent="0.2"/>
    <row r="59889" ht="12.75" customHeight="1" x14ac:dyDescent="0.2"/>
    <row r="59893" ht="12.75" customHeight="1" x14ac:dyDescent="0.2"/>
    <row r="59897" ht="12.75" customHeight="1" x14ac:dyDescent="0.2"/>
    <row r="59901" ht="12.75" customHeight="1" x14ac:dyDescent="0.2"/>
    <row r="59905" ht="12.75" customHeight="1" x14ac:dyDescent="0.2"/>
    <row r="59909" ht="12.75" customHeight="1" x14ac:dyDescent="0.2"/>
    <row r="59913" ht="12.75" customHeight="1" x14ac:dyDescent="0.2"/>
    <row r="59917" ht="12.75" customHeight="1" x14ac:dyDescent="0.2"/>
    <row r="59921" ht="12.75" customHeight="1" x14ac:dyDescent="0.2"/>
    <row r="59925" ht="12.75" customHeight="1" x14ac:dyDescent="0.2"/>
    <row r="59929" ht="12.75" customHeight="1" x14ac:dyDescent="0.2"/>
    <row r="59933" ht="12.75" customHeight="1" x14ac:dyDescent="0.2"/>
    <row r="59937" ht="12.75" customHeight="1" x14ac:dyDescent="0.2"/>
    <row r="59941" ht="12.75" customHeight="1" x14ac:dyDescent="0.2"/>
    <row r="59945" ht="12.75" customHeight="1" x14ac:dyDescent="0.2"/>
    <row r="59949" ht="12.75" customHeight="1" x14ac:dyDescent="0.2"/>
    <row r="59953" ht="12.75" customHeight="1" x14ac:dyDescent="0.2"/>
    <row r="59957" ht="12.75" customHeight="1" x14ac:dyDescent="0.2"/>
    <row r="59961" ht="12.75" customHeight="1" x14ac:dyDescent="0.2"/>
    <row r="59965" ht="12.75" customHeight="1" x14ac:dyDescent="0.2"/>
    <row r="59969" ht="12.75" customHeight="1" x14ac:dyDescent="0.2"/>
    <row r="59973" ht="12.75" customHeight="1" x14ac:dyDescent="0.2"/>
    <row r="59977" ht="12.75" customHeight="1" x14ac:dyDescent="0.2"/>
    <row r="59981" ht="12.75" customHeight="1" x14ac:dyDescent="0.2"/>
    <row r="59985" ht="12.75" customHeight="1" x14ac:dyDescent="0.2"/>
    <row r="59989" ht="12.75" customHeight="1" x14ac:dyDescent="0.2"/>
    <row r="59993" ht="12.75" customHeight="1" x14ac:dyDescent="0.2"/>
    <row r="59997" ht="12.75" customHeight="1" x14ac:dyDescent="0.2"/>
    <row r="60001" ht="12.75" customHeight="1" x14ac:dyDescent="0.2"/>
    <row r="60005" ht="12.75" customHeight="1" x14ac:dyDescent="0.2"/>
    <row r="60009" ht="12.75" customHeight="1" x14ac:dyDescent="0.2"/>
    <row r="60013" ht="12.75" customHeight="1" x14ac:dyDescent="0.2"/>
    <row r="60017" ht="12.75" customHeight="1" x14ac:dyDescent="0.2"/>
    <row r="60021" ht="12.75" customHeight="1" x14ac:dyDescent="0.2"/>
    <row r="60025" ht="12.75" customHeight="1" x14ac:dyDescent="0.2"/>
    <row r="60029" ht="12.75" customHeight="1" x14ac:dyDescent="0.2"/>
    <row r="60033" ht="12.75" customHeight="1" x14ac:dyDescent="0.2"/>
    <row r="60037" ht="12.75" customHeight="1" x14ac:dyDescent="0.2"/>
    <row r="60041" ht="12.75" customHeight="1" x14ac:dyDescent="0.2"/>
    <row r="60045" ht="12.75" customHeight="1" x14ac:dyDescent="0.2"/>
    <row r="60049" ht="12.75" customHeight="1" x14ac:dyDescent="0.2"/>
    <row r="60053" ht="12.75" customHeight="1" x14ac:dyDescent="0.2"/>
    <row r="60057" ht="12.75" customHeight="1" x14ac:dyDescent="0.2"/>
    <row r="60061" ht="12.75" customHeight="1" x14ac:dyDescent="0.2"/>
    <row r="60065" ht="12.75" customHeight="1" x14ac:dyDescent="0.2"/>
    <row r="60069" ht="12.75" customHeight="1" x14ac:dyDescent="0.2"/>
    <row r="60073" ht="12.75" customHeight="1" x14ac:dyDescent="0.2"/>
    <row r="60077" ht="12.75" customHeight="1" x14ac:dyDescent="0.2"/>
    <row r="60081" ht="12.75" customHeight="1" x14ac:dyDescent="0.2"/>
    <row r="60085" ht="12.75" customHeight="1" x14ac:dyDescent="0.2"/>
    <row r="60089" ht="12.75" customHeight="1" x14ac:dyDescent="0.2"/>
    <row r="60093" ht="12.75" customHeight="1" x14ac:dyDescent="0.2"/>
    <row r="60097" ht="12.75" customHeight="1" x14ac:dyDescent="0.2"/>
    <row r="60101" ht="12.75" customHeight="1" x14ac:dyDescent="0.2"/>
    <row r="60105" ht="12.75" customHeight="1" x14ac:dyDescent="0.2"/>
    <row r="60109" ht="12.75" customHeight="1" x14ac:dyDescent="0.2"/>
    <row r="60113" ht="12.75" customHeight="1" x14ac:dyDescent="0.2"/>
    <row r="60117" ht="12.75" customHeight="1" x14ac:dyDescent="0.2"/>
    <row r="60121" ht="12.75" customHeight="1" x14ac:dyDescent="0.2"/>
    <row r="60125" ht="12.75" customHeight="1" x14ac:dyDescent="0.2"/>
    <row r="60129" ht="12.75" customHeight="1" x14ac:dyDescent="0.2"/>
    <row r="60133" ht="12.75" customHeight="1" x14ac:dyDescent="0.2"/>
    <row r="60137" ht="12.75" customHeight="1" x14ac:dyDescent="0.2"/>
    <row r="60141" ht="12.75" customHeight="1" x14ac:dyDescent="0.2"/>
    <row r="60145" ht="12.75" customHeight="1" x14ac:dyDescent="0.2"/>
    <row r="60149" ht="12.75" customHeight="1" x14ac:dyDescent="0.2"/>
    <row r="60153" ht="12.75" customHeight="1" x14ac:dyDescent="0.2"/>
    <row r="60157" ht="12.75" customHeight="1" x14ac:dyDescent="0.2"/>
    <row r="60161" ht="12.75" customHeight="1" x14ac:dyDescent="0.2"/>
    <row r="60165" ht="12.75" customHeight="1" x14ac:dyDescent="0.2"/>
    <row r="60169" ht="12.75" customHeight="1" x14ac:dyDescent="0.2"/>
    <row r="60173" ht="12.75" customHeight="1" x14ac:dyDescent="0.2"/>
    <row r="60177" ht="12.75" customHeight="1" x14ac:dyDescent="0.2"/>
    <row r="60181" ht="12.75" customHeight="1" x14ac:dyDescent="0.2"/>
    <row r="60185" ht="12.75" customHeight="1" x14ac:dyDescent="0.2"/>
    <row r="60189" ht="12.75" customHeight="1" x14ac:dyDescent="0.2"/>
    <row r="60193" ht="12.75" customHeight="1" x14ac:dyDescent="0.2"/>
    <row r="60197" ht="12.75" customHeight="1" x14ac:dyDescent="0.2"/>
    <row r="60201" ht="12.75" customHeight="1" x14ac:dyDescent="0.2"/>
    <row r="60205" ht="12.75" customHeight="1" x14ac:dyDescent="0.2"/>
    <row r="60209" ht="12.75" customHeight="1" x14ac:dyDescent="0.2"/>
    <row r="60213" ht="12.75" customHeight="1" x14ac:dyDescent="0.2"/>
    <row r="60217" ht="12.75" customHeight="1" x14ac:dyDescent="0.2"/>
    <row r="60221" ht="12.75" customHeight="1" x14ac:dyDescent="0.2"/>
    <row r="60225" ht="12.75" customHeight="1" x14ac:dyDescent="0.2"/>
    <row r="60229" ht="12.75" customHeight="1" x14ac:dyDescent="0.2"/>
    <row r="60233" ht="12.75" customHeight="1" x14ac:dyDescent="0.2"/>
    <row r="60237" ht="12.75" customHeight="1" x14ac:dyDescent="0.2"/>
    <row r="60241" ht="12.75" customHeight="1" x14ac:dyDescent="0.2"/>
    <row r="60245" ht="12.75" customHeight="1" x14ac:dyDescent="0.2"/>
    <row r="60249" ht="12.75" customHeight="1" x14ac:dyDescent="0.2"/>
    <row r="60253" ht="12.75" customHeight="1" x14ac:dyDescent="0.2"/>
    <row r="60257" ht="12.75" customHeight="1" x14ac:dyDescent="0.2"/>
    <row r="60261" ht="12.75" customHeight="1" x14ac:dyDescent="0.2"/>
    <row r="60265" ht="12.75" customHeight="1" x14ac:dyDescent="0.2"/>
    <row r="60269" ht="12.75" customHeight="1" x14ac:dyDescent="0.2"/>
    <row r="60273" ht="12.75" customHeight="1" x14ac:dyDescent="0.2"/>
    <row r="60277" ht="12.75" customHeight="1" x14ac:dyDescent="0.2"/>
    <row r="60281" ht="12.75" customHeight="1" x14ac:dyDescent="0.2"/>
    <row r="60285" ht="12.75" customHeight="1" x14ac:dyDescent="0.2"/>
    <row r="60289" ht="12.75" customHeight="1" x14ac:dyDescent="0.2"/>
    <row r="60293" ht="12.75" customHeight="1" x14ac:dyDescent="0.2"/>
    <row r="60297" ht="12.75" customHeight="1" x14ac:dyDescent="0.2"/>
    <row r="60301" ht="12.75" customHeight="1" x14ac:dyDescent="0.2"/>
    <row r="60305" ht="12.75" customHeight="1" x14ac:dyDescent="0.2"/>
    <row r="60309" ht="12.75" customHeight="1" x14ac:dyDescent="0.2"/>
    <row r="60313" ht="12.75" customHeight="1" x14ac:dyDescent="0.2"/>
    <row r="60317" ht="12.75" customHeight="1" x14ac:dyDescent="0.2"/>
    <row r="60321" ht="12.75" customHeight="1" x14ac:dyDescent="0.2"/>
    <row r="60325" ht="12.75" customHeight="1" x14ac:dyDescent="0.2"/>
    <row r="60329" ht="12.75" customHeight="1" x14ac:dyDescent="0.2"/>
    <row r="60333" ht="12.75" customHeight="1" x14ac:dyDescent="0.2"/>
    <row r="60337" ht="12.75" customHeight="1" x14ac:dyDescent="0.2"/>
    <row r="60341" ht="12.75" customHeight="1" x14ac:dyDescent="0.2"/>
    <row r="60345" ht="12.75" customHeight="1" x14ac:dyDescent="0.2"/>
    <row r="60349" ht="12.75" customHeight="1" x14ac:dyDescent="0.2"/>
    <row r="60353" ht="12.75" customHeight="1" x14ac:dyDescent="0.2"/>
    <row r="60357" ht="12.75" customHeight="1" x14ac:dyDescent="0.2"/>
    <row r="60361" ht="12.75" customHeight="1" x14ac:dyDescent="0.2"/>
    <row r="60365" ht="12.75" customHeight="1" x14ac:dyDescent="0.2"/>
    <row r="60369" ht="12.75" customHeight="1" x14ac:dyDescent="0.2"/>
    <row r="60373" ht="12.75" customHeight="1" x14ac:dyDescent="0.2"/>
    <row r="60377" ht="12.75" customHeight="1" x14ac:dyDescent="0.2"/>
    <row r="60381" ht="12.75" customHeight="1" x14ac:dyDescent="0.2"/>
    <row r="60385" ht="12.75" customHeight="1" x14ac:dyDescent="0.2"/>
    <row r="60389" ht="12.75" customHeight="1" x14ac:dyDescent="0.2"/>
    <row r="60393" ht="12.75" customHeight="1" x14ac:dyDescent="0.2"/>
    <row r="60397" ht="12.75" customHeight="1" x14ac:dyDescent="0.2"/>
    <row r="60401" ht="12.75" customHeight="1" x14ac:dyDescent="0.2"/>
    <row r="60405" ht="12.75" customHeight="1" x14ac:dyDescent="0.2"/>
    <row r="60409" ht="12.75" customHeight="1" x14ac:dyDescent="0.2"/>
    <row r="60413" ht="12.75" customHeight="1" x14ac:dyDescent="0.2"/>
    <row r="60417" ht="12.75" customHeight="1" x14ac:dyDescent="0.2"/>
    <row r="60421" ht="12.75" customHeight="1" x14ac:dyDescent="0.2"/>
    <row r="60425" ht="12.75" customHeight="1" x14ac:dyDescent="0.2"/>
    <row r="60429" ht="12.75" customHeight="1" x14ac:dyDescent="0.2"/>
    <row r="60433" ht="12.75" customHeight="1" x14ac:dyDescent="0.2"/>
    <row r="60437" ht="12.75" customHeight="1" x14ac:dyDescent="0.2"/>
    <row r="60441" ht="12.75" customHeight="1" x14ac:dyDescent="0.2"/>
    <row r="60445" ht="12.75" customHeight="1" x14ac:dyDescent="0.2"/>
    <row r="60449" ht="12.75" customHeight="1" x14ac:dyDescent="0.2"/>
    <row r="60453" ht="12.75" customHeight="1" x14ac:dyDescent="0.2"/>
    <row r="60457" ht="12.75" customHeight="1" x14ac:dyDescent="0.2"/>
    <row r="60461" ht="12.75" customHeight="1" x14ac:dyDescent="0.2"/>
    <row r="60465" ht="12.75" customHeight="1" x14ac:dyDescent="0.2"/>
    <row r="60469" ht="12.75" customHeight="1" x14ac:dyDescent="0.2"/>
    <row r="60473" ht="12.75" customHeight="1" x14ac:dyDescent="0.2"/>
    <row r="60477" ht="12.75" customHeight="1" x14ac:dyDescent="0.2"/>
    <row r="60481" ht="12.75" customHeight="1" x14ac:dyDescent="0.2"/>
    <row r="60485" ht="12.75" customHeight="1" x14ac:dyDescent="0.2"/>
    <row r="60489" ht="12.75" customHeight="1" x14ac:dyDescent="0.2"/>
    <row r="60493" ht="12.75" customHeight="1" x14ac:dyDescent="0.2"/>
    <row r="60497" ht="12.75" customHeight="1" x14ac:dyDescent="0.2"/>
    <row r="60501" ht="12.75" customHeight="1" x14ac:dyDescent="0.2"/>
    <row r="60505" ht="12.75" customHeight="1" x14ac:dyDescent="0.2"/>
    <row r="60509" ht="12.75" customHeight="1" x14ac:dyDescent="0.2"/>
    <row r="60513" ht="12.75" customHeight="1" x14ac:dyDescent="0.2"/>
    <row r="60517" ht="12.75" customHeight="1" x14ac:dyDescent="0.2"/>
    <row r="60521" ht="12.75" customHeight="1" x14ac:dyDescent="0.2"/>
    <row r="60525" ht="12.75" customHeight="1" x14ac:dyDescent="0.2"/>
    <row r="60529" ht="12.75" customHeight="1" x14ac:dyDescent="0.2"/>
    <row r="60533" ht="12.75" customHeight="1" x14ac:dyDescent="0.2"/>
    <row r="60537" ht="12.75" customHeight="1" x14ac:dyDescent="0.2"/>
    <row r="60541" ht="12.75" customHeight="1" x14ac:dyDescent="0.2"/>
    <row r="60545" ht="12.75" customHeight="1" x14ac:dyDescent="0.2"/>
    <row r="60549" ht="12.75" customHeight="1" x14ac:dyDescent="0.2"/>
    <row r="60553" ht="12.75" customHeight="1" x14ac:dyDescent="0.2"/>
    <row r="60557" ht="12.75" customHeight="1" x14ac:dyDescent="0.2"/>
    <row r="60561" ht="12.75" customHeight="1" x14ac:dyDescent="0.2"/>
    <row r="60565" ht="12.75" customHeight="1" x14ac:dyDescent="0.2"/>
    <row r="60569" ht="12.75" customHeight="1" x14ac:dyDescent="0.2"/>
    <row r="60573" ht="12.75" customHeight="1" x14ac:dyDescent="0.2"/>
    <row r="60577" ht="12.75" customHeight="1" x14ac:dyDescent="0.2"/>
    <row r="60581" ht="12.75" customHeight="1" x14ac:dyDescent="0.2"/>
    <row r="60585" ht="12.75" customHeight="1" x14ac:dyDescent="0.2"/>
    <row r="60589" ht="12.75" customHeight="1" x14ac:dyDescent="0.2"/>
    <row r="60593" ht="12.75" customHeight="1" x14ac:dyDescent="0.2"/>
    <row r="60597" ht="12.75" customHeight="1" x14ac:dyDescent="0.2"/>
    <row r="60601" ht="12.75" customHeight="1" x14ac:dyDescent="0.2"/>
    <row r="60605" ht="12.75" customHeight="1" x14ac:dyDescent="0.2"/>
    <row r="60609" ht="12.75" customHeight="1" x14ac:dyDescent="0.2"/>
    <row r="60613" ht="12.75" customHeight="1" x14ac:dyDescent="0.2"/>
    <row r="60617" ht="12.75" customHeight="1" x14ac:dyDescent="0.2"/>
    <row r="60621" ht="12.75" customHeight="1" x14ac:dyDescent="0.2"/>
    <row r="60625" ht="12.75" customHeight="1" x14ac:dyDescent="0.2"/>
    <row r="60629" ht="12.75" customHeight="1" x14ac:dyDescent="0.2"/>
    <row r="60633" ht="12.75" customHeight="1" x14ac:dyDescent="0.2"/>
    <row r="60637" ht="12.75" customHeight="1" x14ac:dyDescent="0.2"/>
    <row r="60641" ht="12.75" customHeight="1" x14ac:dyDescent="0.2"/>
    <row r="60645" ht="12.75" customHeight="1" x14ac:dyDescent="0.2"/>
    <row r="60649" ht="12.75" customHeight="1" x14ac:dyDescent="0.2"/>
    <row r="60653" ht="12.75" customHeight="1" x14ac:dyDescent="0.2"/>
    <row r="60657" ht="12.75" customHeight="1" x14ac:dyDescent="0.2"/>
    <row r="60661" ht="12.75" customHeight="1" x14ac:dyDescent="0.2"/>
    <row r="60665" ht="12.75" customHeight="1" x14ac:dyDescent="0.2"/>
    <row r="60669" ht="12.75" customHeight="1" x14ac:dyDescent="0.2"/>
    <row r="60673" ht="12.75" customHeight="1" x14ac:dyDescent="0.2"/>
    <row r="60677" ht="12.75" customHeight="1" x14ac:dyDescent="0.2"/>
    <row r="60681" ht="12.75" customHeight="1" x14ac:dyDescent="0.2"/>
    <row r="60685" ht="12.75" customHeight="1" x14ac:dyDescent="0.2"/>
    <row r="60689" ht="12.75" customHeight="1" x14ac:dyDescent="0.2"/>
    <row r="60693" ht="12.75" customHeight="1" x14ac:dyDescent="0.2"/>
    <row r="60697" ht="12.75" customHeight="1" x14ac:dyDescent="0.2"/>
    <row r="60701" ht="12.75" customHeight="1" x14ac:dyDescent="0.2"/>
    <row r="60705" ht="12.75" customHeight="1" x14ac:dyDescent="0.2"/>
    <row r="60709" ht="12.75" customHeight="1" x14ac:dyDescent="0.2"/>
    <row r="60713" ht="12.75" customHeight="1" x14ac:dyDescent="0.2"/>
    <row r="60717" ht="12.75" customHeight="1" x14ac:dyDescent="0.2"/>
    <row r="60721" ht="12.75" customHeight="1" x14ac:dyDescent="0.2"/>
    <row r="60725" ht="12.75" customHeight="1" x14ac:dyDescent="0.2"/>
    <row r="60729" ht="12.75" customHeight="1" x14ac:dyDescent="0.2"/>
    <row r="60733" ht="12.75" customHeight="1" x14ac:dyDescent="0.2"/>
    <row r="60737" ht="12.75" customHeight="1" x14ac:dyDescent="0.2"/>
    <row r="60741" ht="12.75" customHeight="1" x14ac:dyDescent="0.2"/>
    <row r="60745" ht="12.75" customHeight="1" x14ac:dyDescent="0.2"/>
    <row r="60749" ht="12.75" customHeight="1" x14ac:dyDescent="0.2"/>
    <row r="60753" ht="12.75" customHeight="1" x14ac:dyDescent="0.2"/>
    <row r="60757" ht="12.75" customHeight="1" x14ac:dyDescent="0.2"/>
    <row r="60761" ht="12.75" customHeight="1" x14ac:dyDescent="0.2"/>
    <row r="60765" ht="12.75" customHeight="1" x14ac:dyDescent="0.2"/>
    <row r="60769" ht="12.75" customHeight="1" x14ac:dyDescent="0.2"/>
    <row r="60773" ht="12.75" customHeight="1" x14ac:dyDescent="0.2"/>
    <row r="60777" ht="12.75" customHeight="1" x14ac:dyDescent="0.2"/>
    <row r="60781" ht="12.75" customHeight="1" x14ac:dyDescent="0.2"/>
    <row r="60785" ht="12.75" customHeight="1" x14ac:dyDescent="0.2"/>
    <row r="60789" ht="12.75" customHeight="1" x14ac:dyDescent="0.2"/>
    <row r="60793" ht="12.75" customHeight="1" x14ac:dyDescent="0.2"/>
    <row r="60797" ht="12.75" customHeight="1" x14ac:dyDescent="0.2"/>
    <row r="60801" ht="12.75" customHeight="1" x14ac:dyDescent="0.2"/>
    <row r="60805" ht="12.75" customHeight="1" x14ac:dyDescent="0.2"/>
    <row r="60809" ht="12.75" customHeight="1" x14ac:dyDescent="0.2"/>
    <row r="60813" ht="12.75" customHeight="1" x14ac:dyDescent="0.2"/>
    <row r="60817" ht="12.75" customHeight="1" x14ac:dyDescent="0.2"/>
    <row r="60821" ht="12.75" customHeight="1" x14ac:dyDescent="0.2"/>
    <row r="60825" ht="12.75" customHeight="1" x14ac:dyDescent="0.2"/>
    <row r="60829" ht="12.75" customHeight="1" x14ac:dyDescent="0.2"/>
    <row r="60833" ht="12.75" customHeight="1" x14ac:dyDescent="0.2"/>
    <row r="60837" ht="12.75" customHeight="1" x14ac:dyDescent="0.2"/>
    <row r="60841" ht="12.75" customHeight="1" x14ac:dyDescent="0.2"/>
    <row r="60845" ht="12.75" customHeight="1" x14ac:dyDescent="0.2"/>
    <row r="60849" ht="12.75" customHeight="1" x14ac:dyDescent="0.2"/>
    <row r="60853" ht="12.75" customHeight="1" x14ac:dyDescent="0.2"/>
    <row r="60857" ht="12.75" customHeight="1" x14ac:dyDescent="0.2"/>
    <row r="60861" ht="12.75" customHeight="1" x14ac:dyDescent="0.2"/>
    <row r="60865" ht="12.75" customHeight="1" x14ac:dyDescent="0.2"/>
    <row r="60869" ht="12.75" customHeight="1" x14ac:dyDescent="0.2"/>
    <row r="60873" ht="12.75" customHeight="1" x14ac:dyDescent="0.2"/>
    <row r="60877" ht="12.75" customHeight="1" x14ac:dyDescent="0.2"/>
    <row r="60881" ht="12.75" customHeight="1" x14ac:dyDescent="0.2"/>
    <row r="60885" ht="12.75" customHeight="1" x14ac:dyDescent="0.2"/>
    <row r="60889" ht="12.75" customHeight="1" x14ac:dyDescent="0.2"/>
    <row r="60893" ht="12.75" customHeight="1" x14ac:dyDescent="0.2"/>
    <row r="60897" ht="12.75" customHeight="1" x14ac:dyDescent="0.2"/>
    <row r="60901" ht="12.75" customHeight="1" x14ac:dyDescent="0.2"/>
    <row r="60905" ht="12.75" customHeight="1" x14ac:dyDescent="0.2"/>
    <row r="60909" ht="12.75" customHeight="1" x14ac:dyDescent="0.2"/>
    <row r="60913" ht="12.75" customHeight="1" x14ac:dyDescent="0.2"/>
    <row r="60917" ht="12.75" customHeight="1" x14ac:dyDescent="0.2"/>
    <row r="60921" ht="12.75" customHeight="1" x14ac:dyDescent="0.2"/>
    <row r="60925" ht="12.75" customHeight="1" x14ac:dyDescent="0.2"/>
    <row r="60929" ht="12.75" customHeight="1" x14ac:dyDescent="0.2"/>
    <row r="60933" ht="12.75" customHeight="1" x14ac:dyDescent="0.2"/>
    <row r="60937" ht="12.75" customHeight="1" x14ac:dyDescent="0.2"/>
    <row r="60941" ht="12.75" customHeight="1" x14ac:dyDescent="0.2"/>
    <row r="60945" ht="12.75" customHeight="1" x14ac:dyDescent="0.2"/>
    <row r="60949" ht="12.75" customHeight="1" x14ac:dyDescent="0.2"/>
    <row r="60953" ht="12.75" customHeight="1" x14ac:dyDescent="0.2"/>
    <row r="60957" ht="12.75" customHeight="1" x14ac:dyDescent="0.2"/>
    <row r="60961" ht="12.75" customHeight="1" x14ac:dyDescent="0.2"/>
    <row r="60965" ht="12.75" customHeight="1" x14ac:dyDescent="0.2"/>
    <row r="60969" ht="12.75" customHeight="1" x14ac:dyDescent="0.2"/>
    <row r="60973" ht="12.75" customHeight="1" x14ac:dyDescent="0.2"/>
    <row r="60977" ht="12.75" customHeight="1" x14ac:dyDescent="0.2"/>
    <row r="60981" ht="12.75" customHeight="1" x14ac:dyDescent="0.2"/>
    <row r="60985" ht="12.75" customHeight="1" x14ac:dyDescent="0.2"/>
    <row r="60989" ht="12.75" customHeight="1" x14ac:dyDescent="0.2"/>
    <row r="60993" ht="12.75" customHeight="1" x14ac:dyDescent="0.2"/>
    <row r="60997" ht="12.75" customHeight="1" x14ac:dyDescent="0.2"/>
    <row r="61001" ht="12.75" customHeight="1" x14ac:dyDescent="0.2"/>
    <row r="61005" ht="12.75" customHeight="1" x14ac:dyDescent="0.2"/>
    <row r="61009" ht="12.75" customHeight="1" x14ac:dyDescent="0.2"/>
    <row r="61013" ht="12.75" customHeight="1" x14ac:dyDescent="0.2"/>
    <row r="61017" ht="12.75" customHeight="1" x14ac:dyDescent="0.2"/>
    <row r="61021" ht="12.75" customHeight="1" x14ac:dyDescent="0.2"/>
    <row r="61025" ht="12.75" customHeight="1" x14ac:dyDescent="0.2"/>
    <row r="61029" ht="12.75" customHeight="1" x14ac:dyDescent="0.2"/>
    <row r="61033" ht="12.75" customHeight="1" x14ac:dyDescent="0.2"/>
    <row r="61037" ht="12.75" customHeight="1" x14ac:dyDescent="0.2"/>
    <row r="61041" ht="12.75" customHeight="1" x14ac:dyDescent="0.2"/>
    <row r="61045" ht="12.75" customHeight="1" x14ac:dyDescent="0.2"/>
    <row r="61049" ht="12.75" customHeight="1" x14ac:dyDescent="0.2"/>
    <row r="61053" ht="12.75" customHeight="1" x14ac:dyDescent="0.2"/>
    <row r="61057" ht="12.75" customHeight="1" x14ac:dyDescent="0.2"/>
    <row r="61061" ht="12.75" customHeight="1" x14ac:dyDescent="0.2"/>
    <row r="61065" ht="12.75" customHeight="1" x14ac:dyDescent="0.2"/>
    <row r="61069" ht="12.75" customHeight="1" x14ac:dyDescent="0.2"/>
    <row r="61073" ht="12.75" customHeight="1" x14ac:dyDescent="0.2"/>
    <row r="61077" ht="12.75" customHeight="1" x14ac:dyDescent="0.2"/>
    <row r="61081" ht="12.75" customHeight="1" x14ac:dyDescent="0.2"/>
    <row r="61085" ht="12.75" customHeight="1" x14ac:dyDescent="0.2"/>
    <row r="61089" ht="12.75" customHeight="1" x14ac:dyDescent="0.2"/>
    <row r="61093" ht="12.75" customHeight="1" x14ac:dyDescent="0.2"/>
    <row r="61097" ht="12.75" customHeight="1" x14ac:dyDescent="0.2"/>
    <row r="61101" ht="12.75" customHeight="1" x14ac:dyDescent="0.2"/>
    <row r="61105" ht="12.75" customHeight="1" x14ac:dyDescent="0.2"/>
    <row r="61109" ht="12.75" customHeight="1" x14ac:dyDescent="0.2"/>
    <row r="61113" ht="12.75" customHeight="1" x14ac:dyDescent="0.2"/>
    <row r="61117" ht="12.75" customHeight="1" x14ac:dyDescent="0.2"/>
    <row r="61121" ht="12.75" customHeight="1" x14ac:dyDescent="0.2"/>
    <row r="61125" ht="12.75" customHeight="1" x14ac:dyDescent="0.2"/>
    <row r="61129" ht="12.75" customHeight="1" x14ac:dyDescent="0.2"/>
    <row r="61133" ht="12.75" customHeight="1" x14ac:dyDescent="0.2"/>
    <row r="61137" ht="12.75" customHeight="1" x14ac:dyDescent="0.2"/>
    <row r="61141" ht="12.75" customHeight="1" x14ac:dyDescent="0.2"/>
    <row r="61145" ht="12.75" customHeight="1" x14ac:dyDescent="0.2"/>
    <row r="61149" ht="12.75" customHeight="1" x14ac:dyDescent="0.2"/>
    <row r="61153" ht="12.75" customHeight="1" x14ac:dyDescent="0.2"/>
    <row r="61157" ht="12.75" customHeight="1" x14ac:dyDescent="0.2"/>
    <row r="61161" ht="12.75" customHeight="1" x14ac:dyDescent="0.2"/>
    <row r="61165" ht="12.75" customHeight="1" x14ac:dyDescent="0.2"/>
    <row r="61169" ht="12.75" customHeight="1" x14ac:dyDescent="0.2"/>
    <row r="61173" ht="12.75" customHeight="1" x14ac:dyDescent="0.2"/>
    <row r="61177" ht="12.75" customHeight="1" x14ac:dyDescent="0.2"/>
    <row r="61181" ht="12.75" customHeight="1" x14ac:dyDescent="0.2"/>
    <row r="61185" ht="12.75" customHeight="1" x14ac:dyDescent="0.2"/>
    <row r="61189" ht="12.75" customHeight="1" x14ac:dyDescent="0.2"/>
    <row r="61193" ht="12.75" customHeight="1" x14ac:dyDescent="0.2"/>
    <row r="61197" ht="12.75" customHeight="1" x14ac:dyDescent="0.2"/>
    <row r="61201" ht="12.75" customHeight="1" x14ac:dyDescent="0.2"/>
    <row r="61205" ht="12.75" customHeight="1" x14ac:dyDescent="0.2"/>
    <row r="61209" ht="12.75" customHeight="1" x14ac:dyDescent="0.2"/>
    <row r="61213" ht="12.75" customHeight="1" x14ac:dyDescent="0.2"/>
    <row r="61217" ht="12.75" customHeight="1" x14ac:dyDescent="0.2"/>
    <row r="61221" ht="12.75" customHeight="1" x14ac:dyDescent="0.2"/>
    <row r="61225" ht="12.75" customHeight="1" x14ac:dyDescent="0.2"/>
    <row r="61229" ht="12.75" customHeight="1" x14ac:dyDescent="0.2"/>
    <row r="61233" ht="12.75" customHeight="1" x14ac:dyDescent="0.2"/>
    <row r="61237" ht="12.75" customHeight="1" x14ac:dyDescent="0.2"/>
    <row r="61241" ht="12.75" customHeight="1" x14ac:dyDescent="0.2"/>
    <row r="61245" ht="12.75" customHeight="1" x14ac:dyDescent="0.2"/>
    <row r="61249" ht="12.75" customHeight="1" x14ac:dyDescent="0.2"/>
    <row r="61253" ht="12.75" customHeight="1" x14ac:dyDescent="0.2"/>
    <row r="61257" ht="12.75" customHeight="1" x14ac:dyDescent="0.2"/>
    <row r="61261" ht="12.75" customHeight="1" x14ac:dyDescent="0.2"/>
    <row r="61265" ht="12.75" customHeight="1" x14ac:dyDescent="0.2"/>
    <row r="61269" ht="12.75" customHeight="1" x14ac:dyDescent="0.2"/>
    <row r="61273" ht="12.75" customHeight="1" x14ac:dyDescent="0.2"/>
    <row r="61277" ht="12.75" customHeight="1" x14ac:dyDescent="0.2"/>
    <row r="61281" ht="12.75" customHeight="1" x14ac:dyDescent="0.2"/>
    <row r="61285" ht="12.75" customHeight="1" x14ac:dyDescent="0.2"/>
    <row r="61289" ht="12.75" customHeight="1" x14ac:dyDescent="0.2"/>
    <row r="61293" ht="12.75" customHeight="1" x14ac:dyDescent="0.2"/>
    <row r="61297" ht="12.75" customHeight="1" x14ac:dyDescent="0.2"/>
    <row r="61301" ht="12.75" customHeight="1" x14ac:dyDescent="0.2"/>
    <row r="61305" ht="12.75" customHeight="1" x14ac:dyDescent="0.2"/>
    <row r="61309" ht="12.75" customHeight="1" x14ac:dyDescent="0.2"/>
    <row r="61313" ht="12.75" customHeight="1" x14ac:dyDescent="0.2"/>
    <row r="61317" ht="12.75" customHeight="1" x14ac:dyDescent="0.2"/>
    <row r="61321" ht="12.75" customHeight="1" x14ac:dyDescent="0.2"/>
    <row r="61325" ht="12.75" customHeight="1" x14ac:dyDescent="0.2"/>
    <row r="61329" ht="12.75" customHeight="1" x14ac:dyDescent="0.2"/>
    <row r="61333" ht="12.75" customHeight="1" x14ac:dyDescent="0.2"/>
    <row r="61337" ht="12.75" customHeight="1" x14ac:dyDescent="0.2"/>
    <row r="61341" ht="12.75" customHeight="1" x14ac:dyDescent="0.2"/>
    <row r="61345" ht="12.75" customHeight="1" x14ac:dyDescent="0.2"/>
    <row r="61349" ht="12.75" customHeight="1" x14ac:dyDescent="0.2"/>
    <row r="61353" ht="12.75" customHeight="1" x14ac:dyDescent="0.2"/>
    <row r="61357" ht="12.75" customHeight="1" x14ac:dyDescent="0.2"/>
    <row r="61361" ht="12.75" customHeight="1" x14ac:dyDescent="0.2"/>
    <row r="61365" ht="12.75" customHeight="1" x14ac:dyDescent="0.2"/>
    <row r="61369" ht="12.75" customHeight="1" x14ac:dyDescent="0.2"/>
    <row r="61373" ht="12.75" customHeight="1" x14ac:dyDescent="0.2"/>
    <row r="61377" ht="12.75" customHeight="1" x14ac:dyDescent="0.2"/>
    <row r="61381" ht="12.75" customHeight="1" x14ac:dyDescent="0.2"/>
    <row r="61385" ht="12.75" customHeight="1" x14ac:dyDescent="0.2"/>
    <row r="61389" ht="12.75" customHeight="1" x14ac:dyDescent="0.2"/>
    <row r="61393" ht="12.75" customHeight="1" x14ac:dyDescent="0.2"/>
    <row r="61397" ht="12.75" customHeight="1" x14ac:dyDescent="0.2"/>
    <row r="61401" ht="12.75" customHeight="1" x14ac:dyDescent="0.2"/>
    <row r="61405" ht="12.75" customHeight="1" x14ac:dyDescent="0.2"/>
    <row r="61409" ht="12.75" customHeight="1" x14ac:dyDescent="0.2"/>
    <row r="61413" ht="12.75" customHeight="1" x14ac:dyDescent="0.2"/>
    <row r="61417" ht="12.75" customHeight="1" x14ac:dyDescent="0.2"/>
    <row r="61421" ht="12.75" customHeight="1" x14ac:dyDescent="0.2"/>
    <row r="61425" ht="12.75" customHeight="1" x14ac:dyDescent="0.2"/>
    <row r="61429" ht="12.75" customHeight="1" x14ac:dyDescent="0.2"/>
    <row r="61433" ht="12.75" customHeight="1" x14ac:dyDescent="0.2"/>
    <row r="61437" ht="12.75" customHeight="1" x14ac:dyDescent="0.2"/>
    <row r="61441" ht="12.75" customHeight="1" x14ac:dyDescent="0.2"/>
    <row r="61445" ht="12.75" customHeight="1" x14ac:dyDescent="0.2"/>
    <row r="61449" ht="12.75" customHeight="1" x14ac:dyDescent="0.2"/>
    <row r="61453" ht="12.75" customHeight="1" x14ac:dyDescent="0.2"/>
    <row r="61457" ht="12.75" customHeight="1" x14ac:dyDescent="0.2"/>
    <row r="61461" ht="12.75" customHeight="1" x14ac:dyDescent="0.2"/>
    <row r="61465" ht="12.75" customHeight="1" x14ac:dyDescent="0.2"/>
    <row r="61469" ht="12.75" customHeight="1" x14ac:dyDescent="0.2"/>
    <row r="61473" ht="12.75" customHeight="1" x14ac:dyDescent="0.2"/>
    <row r="61477" ht="12.75" customHeight="1" x14ac:dyDescent="0.2"/>
    <row r="61481" ht="12.75" customHeight="1" x14ac:dyDescent="0.2"/>
    <row r="61485" ht="12.75" customHeight="1" x14ac:dyDescent="0.2"/>
    <row r="61489" ht="12.75" customHeight="1" x14ac:dyDescent="0.2"/>
    <row r="61493" ht="12.75" customHeight="1" x14ac:dyDescent="0.2"/>
    <row r="61497" ht="12.75" customHeight="1" x14ac:dyDescent="0.2"/>
    <row r="61501" ht="12.75" customHeight="1" x14ac:dyDescent="0.2"/>
    <row r="61505" ht="12.75" customHeight="1" x14ac:dyDescent="0.2"/>
    <row r="61509" ht="12.75" customHeight="1" x14ac:dyDescent="0.2"/>
    <row r="61513" ht="12.75" customHeight="1" x14ac:dyDescent="0.2"/>
    <row r="61517" ht="12.75" customHeight="1" x14ac:dyDescent="0.2"/>
    <row r="61521" ht="12.75" customHeight="1" x14ac:dyDescent="0.2"/>
    <row r="61525" ht="12.75" customHeight="1" x14ac:dyDescent="0.2"/>
    <row r="61529" ht="12.75" customHeight="1" x14ac:dyDescent="0.2"/>
    <row r="61533" ht="12.75" customHeight="1" x14ac:dyDescent="0.2"/>
    <row r="61537" ht="12.75" customHeight="1" x14ac:dyDescent="0.2"/>
    <row r="61541" ht="12.75" customHeight="1" x14ac:dyDescent="0.2"/>
    <row r="61545" ht="12.75" customHeight="1" x14ac:dyDescent="0.2"/>
    <row r="61549" ht="12.75" customHeight="1" x14ac:dyDescent="0.2"/>
    <row r="61553" ht="12.75" customHeight="1" x14ac:dyDescent="0.2"/>
    <row r="61557" ht="12.75" customHeight="1" x14ac:dyDescent="0.2"/>
    <row r="61561" ht="12.75" customHeight="1" x14ac:dyDescent="0.2"/>
    <row r="61565" ht="12.75" customHeight="1" x14ac:dyDescent="0.2"/>
    <row r="61569" ht="12.75" customHeight="1" x14ac:dyDescent="0.2"/>
    <row r="61573" ht="12.75" customHeight="1" x14ac:dyDescent="0.2"/>
    <row r="61577" ht="12.75" customHeight="1" x14ac:dyDescent="0.2"/>
    <row r="61581" ht="12.75" customHeight="1" x14ac:dyDescent="0.2"/>
    <row r="61585" ht="12.75" customHeight="1" x14ac:dyDescent="0.2"/>
    <row r="61589" ht="12.75" customHeight="1" x14ac:dyDescent="0.2"/>
    <row r="61593" ht="12.75" customHeight="1" x14ac:dyDescent="0.2"/>
    <row r="61597" ht="12.75" customHeight="1" x14ac:dyDescent="0.2"/>
    <row r="61601" ht="12.75" customHeight="1" x14ac:dyDescent="0.2"/>
    <row r="61605" ht="12.75" customHeight="1" x14ac:dyDescent="0.2"/>
    <row r="61609" ht="12.75" customHeight="1" x14ac:dyDescent="0.2"/>
    <row r="61613" ht="12.75" customHeight="1" x14ac:dyDescent="0.2"/>
    <row r="61617" ht="12.75" customHeight="1" x14ac:dyDescent="0.2"/>
    <row r="61621" ht="12.75" customHeight="1" x14ac:dyDescent="0.2"/>
    <row r="61625" ht="12.75" customHeight="1" x14ac:dyDescent="0.2"/>
    <row r="61629" ht="12.75" customHeight="1" x14ac:dyDescent="0.2"/>
    <row r="61633" ht="12.75" customHeight="1" x14ac:dyDescent="0.2"/>
    <row r="61637" ht="12.75" customHeight="1" x14ac:dyDescent="0.2"/>
    <row r="61641" ht="12.75" customHeight="1" x14ac:dyDescent="0.2"/>
    <row r="61645" ht="12.75" customHeight="1" x14ac:dyDescent="0.2"/>
    <row r="61649" ht="12.75" customHeight="1" x14ac:dyDescent="0.2"/>
    <row r="61653" ht="12.75" customHeight="1" x14ac:dyDescent="0.2"/>
    <row r="61657" ht="12.75" customHeight="1" x14ac:dyDescent="0.2"/>
    <row r="61661" ht="12.75" customHeight="1" x14ac:dyDescent="0.2"/>
    <row r="61665" ht="12.75" customHeight="1" x14ac:dyDescent="0.2"/>
    <row r="61669" ht="12.75" customHeight="1" x14ac:dyDescent="0.2"/>
    <row r="61673" ht="12.75" customHeight="1" x14ac:dyDescent="0.2"/>
    <row r="61677" ht="12.75" customHeight="1" x14ac:dyDescent="0.2"/>
    <row r="61681" ht="12.75" customHeight="1" x14ac:dyDescent="0.2"/>
    <row r="61685" ht="12.75" customHeight="1" x14ac:dyDescent="0.2"/>
    <row r="61689" ht="12.75" customHeight="1" x14ac:dyDescent="0.2"/>
    <row r="61693" ht="12.75" customHeight="1" x14ac:dyDescent="0.2"/>
    <row r="61697" ht="12.75" customHeight="1" x14ac:dyDescent="0.2"/>
    <row r="61701" ht="12.75" customHeight="1" x14ac:dyDescent="0.2"/>
    <row r="61705" ht="12.75" customHeight="1" x14ac:dyDescent="0.2"/>
    <row r="61709" ht="12.75" customHeight="1" x14ac:dyDescent="0.2"/>
    <row r="61713" ht="12.75" customHeight="1" x14ac:dyDescent="0.2"/>
    <row r="61717" ht="12.75" customHeight="1" x14ac:dyDescent="0.2"/>
    <row r="61721" ht="12.75" customHeight="1" x14ac:dyDescent="0.2"/>
    <row r="61725" ht="12.75" customHeight="1" x14ac:dyDescent="0.2"/>
    <row r="61729" ht="12.75" customHeight="1" x14ac:dyDescent="0.2"/>
    <row r="61733" ht="12.75" customHeight="1" x14ac:dyDescent="0.2"/>
    <row r="61737" ht="12.75" customHeight="1" x14ac:dyDescent="0.2"/>
    <row r="61741" ht="12.75" customHeight="1" x14ac:dyDescent="0.2"/>
    <row r="61745" ht="12.75" customHeight="1" x14ac:dyDescent="0.2"/>
    <row r="61749" ht="12.75" customHeight="1" x14ac:dyDescent="0.2"/>
    <row r="61753" ht="12.75" customHeight="1" x14ac:dyDescent="0.2"/>
    <row r="61757" ht="12.75" customHeight="1" x14ac:dyDescent="0.2"/>
    <row r="61761" ht="12.75" customHeight="1" x14ac:dyDescent="0.2"/>
    <row r="61765" ht="12.75" customHeight="1" x14ac:dyDescent="0.2"/>
    <row r="61769" ht="12.75" customHeight="1" x14ac:dyDescent="0.2"/>
    <row r="61773" ht="12.75" customHeight="1" x14ac:dyDescent="0.2"/>
    <row r="61777" ht="12.75" customHeight="1" x14ac:dyDescent="0.2"/>
    <row r="61781" ht="12.75" customHeight="1" x14ac:dyDescent="0.2"/>
    <row r="61785" ht="12.75" customHeight="1" x14ac:dyDescent="0.2"/>
    <row r="61789" ht="12.75" customHeight="1" x14ac:dyDescent="0.2"/>
    <row r="61793" ht="12.75" customHeight="1" x14ac:dyDescent="0.2"/>
    <row r="61797" ht="12.75" customHeight="1" x14ac:dyDescent="0.2"/>
    <row r="61801" ht="12.75" customHeight="1" x14ac:dyDescent="0.2"/>
    <row r="61805" ht="12.75" customHeight="1" x14ac:dyDescent="0.2"/>
    <row r="61809" ht="12.75" customHeight="1" x14ac:dyDescent="0.2"/>
    <row r="61813" ht="12.75" customHeight="1" x14ac:dyDescent="0.2"/>
    <row r="61817" ht="12.75" customHeight="1" x14ac:dyDescent="0.2"/>
    <row r="61821" ht="12.75" customHeight="1" x14ac:dyDescent="0.2"/>
    <row r="61825" ht="12.75" customHeight="1" x14ac:dyDescent="0.2"/>
    <row r="61829" ht="12.75" customHeight="1" x14ac:dyDescent="0.2"/>
    <row r="61833" ht="12.75" customHeight="1" x14ac:dyDescent="0.2"/>
    <row r="61837" ht="12.75" customHeight="1" x14ac:dyDescent="0.2"/>
    <row r="61841" ht="12.75" customHeight="1" x14ac:dyDescent="0.2"/>
    <row r="61845" ht="12.75" customHeight="1" x14ac:dyDescent="0.2"/>
    <row r="61849" ht="12.75" customHeight="1" x14ac:dyDescent="0.2"/>
    <row r="61853" ht="12.75" customHeight="1" x14ac:dyDescent="0.2"/>
    <row r="61857" ht="12.75" customHeight="1" x14ac:dyDescent="0.2"/>
    <row r="61861" ht="12.75" customHeight="1" x14ac:dyDescent="0.2"/>
    <row r="61865" ht="12.75" customHeight="1" x14ac:dyDescent="0.2"/>
    <row r="61869" ht="12.75" customHeight="1" x14ac:dyDescent="0.2"/>
    <row r="61873" ht="12.75" customHeight="1" x14ac:dyDescent="0.2"/>
    <row r="61877" ht="12.75" customHeight="1" x14ac:dyDescent="0.2"/>
    <row r="61881" ht="12.75" customHeight="1" x14ac:dyDescent="0.2"/>
    <row r="61885" ht="12.75" customHeight="1" x14ac:dyDescent="0.2"/>
    <row r="61889" ht="12.75" customHeight="1" x14ac:dyDescent="0.2"/>
    <row r="61893" ht="12.75" customHeight="1" x14ac:dyDescent="0.2"/>
    <row r="61897" ht="12.75" customHeight="1" x14ac:dyDescent="0.2"/>
    <row r="61901" ht="12.75" customHeight="1" x14ac:dyDescent="0.2"/>
    <row r="61905" ht="12.75" customHeight="1" x14ac:dyDescent="0.2"/>
    <row r="61909" ht="12.75" customHeight="1" x14ac:dyDescent="0.2"/>
    <row r="61913" ht="12.75" customHeight="1" x14ac:dyDescent="0.2"/>
    <row r="61917" ht="12.75" customHeight="1" x14ac:dyDescent="0.2"/>
    <row r="61921" ht="12.75" customHeight="1" x14ac:dyDescent="0.2"/>
    <row r="61925" ht="12.75" customHeight="1" x14ac:dyDescent="0.2"/>
    <row r="61929" ht="12.75" customHeight="1" x14ac:dyDescent="0.2"/>
    <row r="61933" ht="12.75" customHeight="1" x14ac:dyDescent="0.2"/>
    <row r="61937" ht="12.75" customHeight="1" x14ac:dyDescent="0.2"/>
    <row r="61941" ht="12.75" customHeight="1" x14ac:dyDescent="0.2"/>
    <row r="61945" ht="12.75" customHeight="1" x14ac:dyDescent="0.2"/>
    <row r="61949" ht="12.75" customHeight="1" x14ac:dyDescent="0.2"/>
    <row r="61953" ht="12.75" customHeight="1" x14ac:dyDescent="0.2"/>
    <row r="61957" ht="12.75" customHeight="1" x14ac:dyDescent="0.2"/>
    <row r="61961" ht="12.75" customHeight="1" x14ac:dyDescent="0.2"/>
    <row r="61965" ht="12.75" customHeight="1" x14ac:dyDescent="0.2"/>
    <row r="61969" ht="12.75" customHeight="1" x14ac:dyDescent="0.2"/>
    <row r="61973" ht="12.75" customHeight="1" x14ac:dyDescent="0.2"/>
    <row r="61977" ht="12.75" customHeight="1" x14ac:dyDescent="0.2"/>
    <row r="61981" ht="12.75" customHeight="1" x14ac:dyDescent="0.2"/>
    <row r="61985" ht="12.75" customHeight="1" x14ac:dyDescent="0.2"/>
    <row r="61989" ht="12.75" customHeight="1" x14ac:dyDescent="0.2"/>
    <row r="61993" ht="12.75" customHeight="1" x14ac:dyDescent="0.2"/>
    <row r="61997" ht="12.75" customHeight="1" x14ac:dyDescent="0.2"/>
    <row r="62001" ht="12.75" customHeight="1" x14ac:dyDescent="0.2"/>
    <row r="62005" ht="12.75" customHeight="1" x14ac:dyDescent="0.2"/>
    <row r="62009" ht="12.75" customHeight="1" x14ac:dyDescent="0.2"/>
    <row r="62013" ht="12.75" customHeight="1" x14ac:dyDescent="0.2"/>
    <row r="62017" ht="12.75" customHeight="1" x14ac:dyDescent="0.2"/>
    <row r="62021" ht="12.75" customHeight="1" x14ac:dyDescent="0.2"/>
    <row r="62025" ht="12.75" customHeight="1" x14ac:dyDescent="0.2"/>
    <row r="62029" ht="12.75" customHeight="1" x14ac:dyDescent="0.2"/>
    <row r="62033" ht="12.75" customHeight="1" x14ac:dyDescent="0.2"/>
    <row r="62037" ht="12.75" customHeight="1" x14ac:dyDescent="0.2"/>
    <row r="62041" ht="12.75" customHeight="1" x14ac:dyDescent="0.2"/>
    <row r="62045" ht="12.75" customHeight="1" x14ac:dyDescent="0.2"/>
    <row r="62049" ht="12.75" customHeight="1" x14ac:dyDescent="0.2"/>
    <row r="62053" ht="12.75" customHeight="1" x14ac:dyDescent="0.2"/>
    <row r="62057" ht="12.75" customHeight="1" x14ac:dyDescent="0.2"/>
    <row r="62061" ht="12.75" customHeight="1" x14ac:dyDescent="0.2"/>
    <row r="62065" ht="12.75" customHeight="1" x14ac:dyDescent="0.2"/>
    <row r="62069" ht="12.75" customHeight="1" x14ac:dyDescent="0.2"/>
    <row r="62073" ht="12.75" customHeight="1" x14ac:dyDescent="0.2"/>
    <row r="62077" ht="12.75" customHeight="1" x14ac:dyDescent="0.2"/>
    <row r="62081" ht="12.75" customHeight="1" x14ac:dyDescent="0.2"/>
    <row r="62085" ht="12.75" customHeight="1" x14ac:dyDescent="0.2"/>
    <row r="62089" ht="12.75" customHeight="1" x14ac:dyDescent="0.2"/>
    <row r="62093" ht="12.75" customHeight="1" x14ac:dyDescent="0.2"/>
    <row r="62097" ht="12.75" customHeight="1" x14ac:dyDescent="0.2"/>
    <row r="62101" ht="12.75" customHeight="1" x14ac:dyDescent="0.2"/>
    <row r="62105" ht="12.75" customHeight="1" x14ac:dyDescent="0.2"/>
    <row r="62109" ht="12.75" customHeight="1" x14ac:dyDescent="0.2"/>
    <row r="62113" ht="12.75" customHeight="1" x14ac:dyDescent="0.2"/>
    <row r="62117" ht="12.75" customHeight="1" x14ac:dyDescent="0.2"/>
    <row r="62121" ht="12.75" customHeight="1" x14ac:dyDescent="0.2"/>
    <row r="62125" ht="12.75" customHeight="1" x14ac:dyDescent="0.2"/>
    <row r="62129" ht="12.75" customHeight="1" x14ac:dyDescent="0.2"/>
    <row r="62133" ht="12.75" customHeight="1" x14ac:dyDescent="0.2"/>
    <row r="62137" ht="12.75" customHeight="1" x14ac:dyDescent="0.2"/>
    <row r="62141" ht="12.75" customHeight="1" x14ac:dyDescent="0.2"/>
    <row r="62145" ht="12.75" customHeight="1" x14ac:dyDescent="0.2"/>
    <row r="62149" ht="12.75" customHeight="1" x14ac:dyDescent="0.2"/>
    <row r="62153" ht="12.75" customHeight="1" x14ac:dyDescent="0.2"/>
    <row r="62157" ht="12.75" customHeight="1" x14ac:dyDescent="0.2"/>
    <row r="62161" ht="12.75" customHeight="1" x14ac:dyDescent="0.2"/>
    <row r="62165" ht="12.75" customHeight="1" x14ac:dyDescent="0.2"/>
    <row r="62169" ht="12.75" customHeight="1" x14ac:dyDescent="0.2"/>
    <row r="62173" ht="12.75" customHeight="1" x14ac:dyDescent="0.2"/>
    <row r="62177" ht="12.75" customHeight="1" x14ac:dyDescent="0.2"/>
    <row r="62181" ht="12.75" customHeight="1" x14ac:dyDescent="0.2"/>
    <row r="62185" ht="12.75" customHeight="1" x14ac:dyDescent="0.2"/>
    <row r="62189" ht="12.75" customHeight="1" x14ac:dyDescent="0.2"/>
    <row r="62193" ht="12.75" customHeight="1" x14ac:dyDescent="0.2"/>
    <row r="62197" ht="12.75" customHeight="1" x14ac:dyDescent="0.2"/>
    <row r="62201" ht="12.75" customHeight="1" x14ac:dyDescent="0.2"/>
    <row r="62205" ht="12.75" customHeight="1" x14ac:dyDescent="0.2"/>
    <row r="62209" ht="12.75" customHeight="1" x14ac:dyDescent="0.2"/>
    <row r="62213" ht="12.75" customHeight="1" x14ac:dyDescent="0.2"/>
    <row r="62217" ht="12.75" customHeight="1" x14ac:dyDescent="0.2"/>
    <row r="62221" ht="12.75" customHeight="1" x14ac:dyDescent="0.2"/>
    <row r="62225" ht="12.75" customHeight="1" x14ac:dyDescent="0.2"/>
    <row r="62229" ht="12.75" customHeight="1" x14ac:dyDescent="0.2"/>
    <row r="62233" ht="12.75" customHeight="1" x14ac:dyDescent="0.2"/>
    <row r="62237" ht="12.75" customHeight="1" x14ac:dyDescent="0.2"/>
    <row r="62241" ht="12.75" customHeight="1" x14ac:dyDescent="0.2"/>
    <row r="62245" ht="12.75" customHeight="1" x14ac:dyDescent="0.2"/>
    <row r="62249" ht="12.75" customHeight="1" x14ac:dyDescent="0.2"/>
    <row r="62253" ht="12.75" customHeight="1" x14ac:dyDescent="0.2"/>
    <row r="62257" ht="12.75" customHeight="1" x14ac:dyDescent="0.2"/>
    <row r="62261" ht="12.75" customHeight="1" x14ac:dyDescent="0.2"/>
    <row r="62265" ht="12.75" customHeight="1" x14ac:dyDescent="0.2"/>
    <row r="62269" ht="12.75" customHeight="1" x14ac:dyDescent="0.2"/>
    <row r="62273" ht="12.75" customHeight="1" x14ac:dyDescent="0.2"/>
    <row r="62277" ht="12.75" customHeight="1" x14ac:dyDescent="0.2"/>
    <row r="62281" ht="12.75" customHeight="1" x14ac:dyDescent="0.2"/>
    <row r="62285" ht="12.75" customHeight="1" x14ac:dyDescent="0.2"/>
    <row r="62289" ht="12.75" customHeight="1" x14ac:dyDescent="0.2"/>
    <row r="62293" ht="12.75" customHeight="1" x14ac:dyDescent="0.2"/>
    <row r="62297" ht="12.75" customHeight="1" x14ac:dyDescent="0.2"/>
    <row r="62301" ht="12.75" customHeight="1" x14ac:dyDescent="0.2"/>
    <row r="62305" ht="12.75" customHeight="1" x14ac:dyDescent="0.2"/>
    <row r="62309" ht="12.75" customHeight="1" x14ac:dyDescent="0.2"/>
    <row r="62313" ht="12.75" customHeight="1" x14ac:dyDescent="0.2"/>
    <row r="62317" ht="12.75" customHeight="1" x14ac:dyDescent="0.2"/>
    <row r="62321" ht="12.75" customHeight="1" x14ac:dyDescent="0.2"/>
    <row r="62325" ht="12.75" customHeight="1" x14ac:dyDescent="0.2"/>
    <row r="62329" ht="12.75" customHeight="1" x14ac:dyDescent="0.2"/>
    <row r="62333" ht="12.75" customHeight="1" x14ac:dyDescent="0.2"/>
    <row r="62337" ht="12.75" customHeight="1" x14ac:dyDescent="0.2"/>
    <row r="62341" ht="12.75" customHeight="1" x14ac:dyDescent="0.2"/>
    <row r="62345" ht="12.75" customHeight="1" x14ac:dyDescent="0.2"/>
    <row r="62349" ht="12.75" customHeight="1" x14ac:dyDescent="0.2"/>
    <row r="62353" ht="12.75" customHeight="1" x14ac:dyDescent="0.2"/>
    <row r="62357" ht="12.75" customHeight="1" x14ac:dyDescent="0.2"/>
    <row r="62361" ht="12.75" customHeight="1" x14ac:dyDescent="0.2"/>
    <row r="62365" ht="12.75" customHeight="1" x14ac:dyDescent="0.2"/>
    <row r="62369" ht="12.75" customHeight="1" x14ac:dyDescent="0.2"/>
    <row r="62373" ht="12.75" customHeight="1" x14ac:dyDescent="0.2"/>
    <row r="62377" ht="12.75" customHeight="1" x14ac:dyDescent="0.2"/>
    <row r="62381" ht="12.75" customHeight="1" x14ac:dyDescent="0.2"/>
    <row r="62385" ht="12.75" customHeight="1" x14ac:dyDescent="0.2"/>
    <row r="62389" ht="12.75" customHeight="1" x14ac:dyDescent="0.2"/>
    <row r="62393" ht="12.75" customHeight="1" x14ac:dyDescent="0.2"/>
    <row r="62397" ht="12.75" customHeight="1" x14ac:dyDescent="0.2"/>
    <row r="62401" ht="12.75" customHeight="1" x14ac:dyDescent="0.2"/>
    <row r="62405" ht="12.75" customHeight="1" x14ac:dyDescent="0.2"/>
    <row r="62409" ht="12.75" customHeight="1" x14ac:dyDescent="0.2"/>
    <row r="62413" ht="12.75" customHeight="1" x14ac:dyDescent="0.2"/>
    <row r="62417" ht="12.75" customHeight="1" x14ac:dyDescent="0.2"/>
    <row r="62421" ht="12.75" customHeight="1" x14ac:dyDescent="0.2"/>
    <row r="62425" ht="12.75" customHeight="1" x14ac:dyDescent="0.2"/>
    <row r="62429" ht="12.75" customHeight="1" x14ac:dyDescent="0.2"/>
    <row r="62433" ht="12.75" customHeight="1" x14ac:dyDescent="0.2"/>
    <row r="62437" ht="12.75" customHeight="1" x14ac:dyDescent="0.2"/>
    <row r="62441" ht="12.75" customHeight="1" x14ac:dyDescent="0.2"/>
    <row r="62445" ht="12.75" customHeight="1" x14ac:dyDescent="0.2"/>
    <row r="62449" ht="12.75" customHeight="1" x14ac:dyDescent="0.2"/>
    <row r="62453" ht="12.75" customHeight="1" x14ac:dyDescent="0.2"/>
    <row r="62457" ht="12.75" customHeight="1" x14ac:dyDescent="0.2"/>
    <row r="62461" ht="12.75" customHeight="1" x14ac:dyDescent="0.2"/>
    <row r="62465" ht="12.75" customHeight="1" x14ac:dyDescent="0.2"/>
    <row r="62469" ht="12.75" customHeight="1" x14ac:dyDescent="0.2"/>
    <row r="62473" ht="12.75" customHeight="1" x14ac:dyDescent="0.2"/>
    <row r="62477" ht="12.75" customHeight="1" x14ac:dyDescent="0.2"/>
    <row r="62481" ht="12.75" customHeight="1" x14ac:dyDescent="0.2"/>
    <row r="62485" ht="12.75" customHeight="1" x14ac:dyDescent="0.2"/>
    <row r="62489" ht="12.75" customHeight="1" x14ac:dyDescent="0.2"/>
    <row r="62493" ht="12.75" customHeight="1" x14ac:dyDescent="0.2"/>
    <row r="62497" ht="12.75" customHeight="1" x14ac:dyDescent="0.2"/>
    <row r="62501" ht="12.75" customHeight="1" x14ac:dyDescent="0.2"/>
    <row r="62505" ht="12.75" customHeight="1" x14ac:dyDescent="0.2"/>
    <row r="62509" ht="12.75" customHeight="1" x14ac:dyDescent="0.2"/>
    <row r="62513" ht="12.75" customHeight="1" x14ac:dyDescent="0.2"/>
    <row r="62517" ht="12.75" customHeight="1" x14ac:dyDescent="0.2"/>
    <row r="62521" ht="12.75" customHeight="1" x14ac:dyDescent="0.2"/>
    <row r="62525" ht="12.75" customHeight="1" x14ac:dyDescent="0.2"/>
    <row r="62529" ht="12.75" customHeight="1" x14ac:dyDescent="0.2"/>
    <row r="62533" ht="12.75" customHeight="1" x14ac:dyDescent="0.2"/>
    <row r="62537" ht="12.75" customHeight="1" x14ac:dyDescent="0.2"/>
    <row r="62541" ht="12.75" customHeight="1" x14ac:dyDescent="0.2"/>
    <row r="62545" ht="12.75" customHeight="1" x14ac:dyDescent="0.2"/>
    <row r="62549" ht="12.75" customHeight="1" x14ac:dyDescent="0.2"/>
    <row r="62553" ht="12.75" customHeight="1" x14ac:dyDescent="0.2"/>
    <row r="62557" ht="12.75" customHeight="1" x14ac:dyDescent="0.2"/>
    <row r="62561" ht="12.75" customHeight="1" x14ac:dyDescent="0.2"/>
    <row r="62565" ht="12.75" customHeight="1" x14ac:dyDescent="0.2"/>
    <row r="62569" ht="12.75" customHeight="1" x14ac:dyDescent="0.2"/>
    <row r="62573" ht="12.75" customHeight="1" x14ac:dyDescent="0.2"/>
    <row r="62577" ht="12.75" customHeight="1" x14ac:dyDescent="0.2"/>
    <row r="62581" ht="12.75" customHeight="1" x14ac:dyDescent="0.2"/>
    <row r="62585" ht="12.75" customHeight="1" x14ac:dyDescent="0.2"/>
    <row r="62589" ht="12.75" customHeight="1" x14ac:dyDescent="0.2"/>
    <row r="62593" ht="12.75" customHeight="1" x14ac:dyDescent="0.2"/>
    <row r="62597" ht="12.75" customHeight="1" x14ac:dyDescent="0.2"/>
    <row r="62601" ht="12.75" customHeight="1" x14ac:dyDescent="0.2"/>
    <row r="62605" ht="12.75" customHeight="1" x14ac:dyDescent="0.2"/>
    <row r="62609" ht="12.75" customHeight="1" x14ac:dyDescent="0.2"/>
    <row r="62613" ht="12.75" customHeight="1" x14ac:dyDescent="0.2"/>
    <row r="62617" ht="12.75" customHeight="1" x14ac:dyDescent="0.2"/>
    <row r="62621" ht="12.75" customHeight="1" x14ac:dyDescent="0.2"/>
    <row r="62625" ht="12.75" customHeight="1" x14ac:dyDescent="0.2"/>
    <row r="62629" ht="12.75" customHeight="1" x14ac:dyDescent="0.2"/>
    <row r="62633" ht="12.75" customHeight="1" x14ac:dyDescent="0.2"/>
    <row r="62637" ht="12.75" customHeight="1" x14ac:dyDescent="0.2"/>
    <row r="62641" ht="12.75" customHeight="1" x14ac:dyDescent="0.2"/>
    <row r="62645" ht="12.75" customHeight="1" x14ac:dyDescent="0.2"/>
    <row r="62649" ht="12.75" customHeight="1" x14ac:dyDescent="0.2"/>
    <row r="62653" ht="12.75" customHeight="1" x14ac:dyDescent="0.2"/>
    <row r="62657" ht="12.75" customHeight="1" x14ac:dyDescent="0.2"/>
    <row r="62661" ht="12.75" customHeight="1" x14ac:dyDescent="0.2"/>
    <row r="62665" ht="12.75" customHeight="1" x14ac:dyDescent="0.2"/>
    <row r="62669" ht="12.75" customHeight="1" x14ac:dyDescent="0.2"/>
    <row r="62673" ht="12.75" customHeight="1" x14ac:dyDescent="0.2"/>
    <row r="62677" ht="12.75" customHeight="1" x14ac:dyDescent="0.2"/>
    <row r="62681" ht="12.75" customHeight="1" x14ac:dyDescent="0.2"/>
    <row r="62685" ht="12.75" customHeight="1" x14ac:dyDescent="0.2"/>
    <row r="62689" ht="12.75" customHeight="1" x14ac:dyDescent="0.2"/>
    <row r="62693" ht="12.75" customHeight="1" x14ac:dyDescent="0.2"/>
    <row r="62697" ht="12.75" customHeight="1" x14ac:dyDescent="0.2"/>
    <row r="62701" ht="12.75" customHeight="1" x14ac:dyDescent="0.2"/>
    <row r="62705" ht="12.75" customHeight="1" x14ac:dyDescent="0.2"/>
    <row r="62709" ht="12.75" customHeight="1" x14ac:dyDescent="0.2"/>
    <row r="62713" ht="12.75" customHeight="1" x14ac:dyDescent="0.2"/>
    <row r="62717" ht="12.75" customHeight="1" x14ac:dyDescent="0.2"/>
    <row r="62721" ht="12.75" customHeight="1" x14ac:dyDescent="0.2"/>
    <row r="62725" ht="12.75" customHeight="1" x14ac:dyDescent="0.2"/>
    <row r="62729" ht="12.75" customHeight="1" x14ac:dyDescent="0.2"/>
    <row r="62733" ht="12.75" customHeight="1" x14ac:dyDescent="0.2"/>
    <row r="62737" ht="12.75" customHeight="1" x14ac:dyDescent="0.2"/>
    <row r="62741" ht="12.75" customHeight="1" x14ac:dyDescent="0.2"/>
    <row r="62745" ht="12.75" customHeight="1" x14ac:dyDescent="0.2"/>
    <row r="62749" ht="12.75" customHeight="1" x14ac:dyDescent="0.2"/>
    <row r="62753" ht="12.75" customHeight="1" x14ac:dyDescent="0.2"/>
    <row r="62757" ht="12.75" customHeight="1" x14ac:dyDescent="0.2"/>
    <row r="62761" ht="12.75" customHeight="1" x14ac:dyDescent="0.2"/>
    <row r="62765" ht="12.75" customHeight="1" x14ac:dyDescent="0.2"/>
    <row r="62769" ht="12.75" customHeight="1" x14ac:dyDescent="0.2"/>
    <row r="62773" ht="12.75" customHeight="1" x14ac:dyDescent="0.2"/>
    <row r="62777" ht="12.75" customHeight="1" x14ac:dyDescent="0.2"/>
    <row r="62781" ht="12.75" customHeight="1" x14ac:dyDescent="0.2"/>
    <row r="62785" ht="12.75" customHeight="1" x14ac:dyDescent="0.2"/>
    <row r="62789" ht="12.75" customHeight="1" x14ac:dyDescent="0.2"/>
    <row r="62793" ht="12.75" customHeight="1" x14ac:dyDescent="0.2"/>
    <row r="62797" ht="12.75" customHeight="1" x14ac:dyDescent="0.2"/>
    <row r="62801" ht="12.75" customHeight="1" x14ac:dyDescent="0.2"/>
    <row r="62805" ht="12.75" customHeight="1" x14ac:dyDescent="0.2"/>
    <row r="62809" ht="12.75" customHeight="1" x14ac:dyDescent="0.2"/>
    <row r="62813" ht="12.75" customHeight="1" x14ac:dyDescent="0.2"/>
    <row r="62817" ht="12.75" customHeight="1" x14ac:dyDescent="0.2"/>
    <row r="62821" ht="12.75" customHeight="1" x14ac:dyDescent="0.2"/>
    <row r="62825" ht="12.75" customHeight="1" x14ac:dyDescent="0.2"/>
    <row r="62829" ht="12.75" customHeight="1" x14ac:dyDescent="0.2"/>
    <row r="62833" ht="12.75" customHeight="1" x14ac:dyDescent="0.2"/>
    <row r="62837" ht="12.75" customHeight="1" x14ac:dyDescent="0.2"/>
    <row r="62841" ht="12.75" customHeight="1" x14ac:dyDescent="0.2"/>
    <row r="62845" ht="12.75" customHeight="1" x14ac:dyDescent="0.2"/>
    <row r="62849" ht="12.75" customHeight="1" x14ac:dyDescent="0.2"/>
    <row r="62853" ht="12.75" customHeight="1" x14ac:dyDescent="0.2"/>
    <row r="62857" ht="12.75" customHeight="1" x14ac:dyDescent="0.2"/>
    <row r="62861" ht="12.75" customHeight="1" x14ac:dyDescent="0.2"/>
    <row r="62865" ht="12.75" customHeight="1" x14ac:dyDescent="0.2"/>
    <row r="62869" ht="12.75" customHeight="1" x14ac:dyDescent="0.2"/>
    <row r="62873" ht="12.75" customHeight="1" x14ac:dyDescent="0.2"/>
    <row r="62877" ht="12.75" customHeight="1" x14ac:dyDescent="0.2"/>
    <row r="62881" ht="12.75" customHeight="1" x14ac:dyDescent="0.2"/>
    <row r="62885" ht="12.75" customHeight="1" x14ac:dyDescent="0.2"/>
    <row r="62889" ht="12.75" customHeight="1" x14ac:dyDescent="0.2"/>
    <row r="62893" ht="12.75" customHeight="1" x14ac:dyDescent="0.2"/>
    <row r="62897" ht="12.75" customHeight="1" x14ac:dyDescent="0.2"/>
    <row r="62901" ht="12.75" customHeight="1" x14ac:dyDescent="0.2"/>
    <row r="62905" ht="12.75" customHeight="1" x14ac:dyDescent="0.2"/>
    <row r="62909" ht="12.75" customHeight="1" x14ac:dyDescent="0.2"/>
    <row r="62913" ht="12.75" customHeight="1" x14ac:dyDescent="0.2"/>
    <row r="62917" ht="12.75" customHeight="1" x14ac:dyDescent="0.2"/>
    <row r="62921" ht="12.75" customHeight="1" x14ac:dyDescent="0.2"/>
    <row r="62925" ht="12.75" customHeight="1" x14ac:dyDescent="0.2"/>
    <row r="62929" ht="12.75" customHeight="1" x14ac:dyDescent="0.2"/>
    <row r="62933" ht="12.75" customHeight="1" x14ac:dyDescent="0.2"/>
    <row r="62937" ht="12.75" customHeight="1" x14ac:dyDescent="0.2"/>
    <row r="62941" ht="12.75" customHeight="1" x14ac:dyDescent="0.2"/>
    <row r="62945" ht="12.75" customHeight="1" x14ac:dyDescent="0.2"/>
    <row r="62949" ht="12.75" customHeight="1" x14ac:dyDescent="0.2"/>
    <row r="62953" ht="12.75" customHeight="1" x14ac:dyDescent="0.2"/>
    <row r="62957" ht="12.75" customHeight="1" x14ac:dyDescent="0.2"/>
    <row r="62961" ht="12.75" customHeight="1" x14ac:dyDescent="0.2"/>
    <row r="62965" ht="12.75" customHeight="1" x14ac:dyDescent="0.2"/>
    <row r="62969" ht="12.75" customHeight="1" x14ac:dyDescent="0.2"/>
    <row r="62973" ht="12.75" customHeight="1" x14ac:dyDescent="0.2"/>
    <row r="62977" ht="12.75" customHeight="1" x14ac:dyDescent="0.2"/>
    <row r="62981" ht="12.75" customHeight="1" x14ac:dyDescent="0.2"/>
    <row r="62985" ht="12.75" customHeight="1" x14ac:dyDescent="0.2"/>
    <row r="62989" ht="12.75" customHeight="1" x14ac:dyDescent="0.2"/>
    <row r="62993" ht="12.75" customHeight="1" x14ac:dyDescent="0.2"/>
    <row r="62997" ht="12.75" customHeight="1" x14ac:dyDescent="0.2"/>
    <row r="63001" ht="12.75" customHeight="1" x14ac:dyDescent="0.2"/>
    <row r="63005" ht="12.75" customHeight="1" x14ac:dyDescent="0.2"/>
    <row r="63009" ht="12.75" customHeight="1" x14ac:dyDescent="0.2"/>
    <row r="63013" ht="12.75" customHeight="1" x14ac:dyDescent="0.2"/>
    <row r="63017" ht="12.75" customHeight="1" x14ac:dyDescent="0.2"/>
    <row r="63021" ht="12.75" customHeight="1" x14ac:dyDescent="0.2"/>
    <row r="63025" ht="12.75" customHeight="1" x14ac:dyDescent="0.2"/>
    <row r="63029" ht="12.75" customHeight="1" x14ac:dyDescent="0.2"/>
    <row r="63033" ht="12.75" customHeight="1" x14ac:dyDescent="0.2"/>
    <row r="63037" ht="12.75" customHeight="1" x14ac:dyDescent="0.2"/>
    <row r="63041" ht="12.75" customHeight="1" x14ac:dyDescent="0.2"/>
    <row r="63045" ht="12.75" customHeight="1" x14ac:dyDescent="0.2"/>
    <row r="63049" ht="12.75" customHeight="1" x14ac:dyDescent="0.2"/>
    <row r="63053" ht="12.75" customHeight="1" x14ac:dyDescent="0.2"/>
    <row r="63057" ht="12.75" customHeight="1" x14ac:dyDescent="0.2"/>
    <row r="63061" ht="12.75" customHeight="1" x14ac:dyDescent="0.2"/>
    <row r="63065" ht="12.75" customHeight="1" x14ac:dyDescent="0.2"/>
    <row r="63069" ht="12.75" customHeight="1" x14ac:dyDescent="0.2"/>
    <row r="63073" ht="12.75" customHeight="1" x14ac:dyDescent="0.2"/>
    <row r="63077" ht="12.75" customHeight="1" x14ac:dyDescent="0.2"/>
    <row r="63081" ht="12.75" customHeight="1" x14ac:dyDescent="0.2"/>
    <row r="63085" ht="12.75" customHeight="1" x14ac:dyDescent="0.2"/>
    <row r="63089" ht="12.75" customHeight="1" x14ac:dyDescent="0.2"/>
    <row r="63093" ht="12.75" customHeight="1" x14ac:dyDescent="0.2"/>
    <row r="63097" ht="12.75" customHeight="1" x14ac:dyDescent="0.2"/>
    <row r="63101" ht="12.75" customHeight="1" x14ac:dyDescent="0.2"/>
    <row r="63105" ht="12.75" customHeight="1" x14ac:dyDescent="0.2"/>
    <row r="63109" ht="12.75" customHeight="1" x14ac:dyDescent="0.2"/>
    <row r="63113" ht="12.75" customHeight="1" x14ac:dyDescent="0.2"/>
    <row r="63117" ht="12.75" customHeight="1" x14ac:dyDescent="0.2"/>
    <row r="63121" ht="12.75" customHeight="1" x14ac:dyDescent="0.2"/>
    <row r="63125" ht="12.75" customHeight="1" x14ac:dyDescent="0.2"/>
    <row r="63129" ht="12.75" customHeight="1" x14ac:dyDescent="0.2"/>
    <row r="63133" ht="12.75" customHeight="1" x14ac:dyDescent="0.2"/>
    <row r="63137" ht="12.75" customHeight="1" x14ac:dyDescent="0.2"/>
    <row r="63141" ht="12.75" customHeight="1" x14ac:dyDescent="0.2"/>
    <row r="63145" ht="12.75" customHeight="1" x14ac:dyDescent="0.2"/>
    <row r="63149" ht="12.75" customHeight="1" x14ac:dyDescent="0.2"/>
    <row r="63153" ht="12.75" customHeight="1" x14ac:dyDescent="0.2"/>
    <row r="63157" ht="12.75" customHeight="1" x14ac:dyDescent="0.2"/>
    <row r="63161" ht="12.75" customHeight="1" x14ac:dyDescent="0.2"/>
    <row r="63165" ht="12.75" customHeight="1" x14ac:dyDescent="0.2"/>
    <row r="63169" ht="12.75" customHeight="1" x14ac:dyDescent="0.2"/>
    <row r="63173" ht="12.75" customHeight="1" x14ac:dyDescent="0.2"/>
    <row r="63177" ht="12.75" customHeight="1" x14ac:dyDescent="0.2"/>
    <row r="63181" ht="12.75" customHeight="1" x14ac:dyDescent="0.2"/>
    <row r="63185" ht="12.75" customHeight="1" x14ac:dyDescent="0.2"/>
    <row r="63189" ht="12.75" customHeight="1" x14ac:dyDescent="0.2"/>
    <row r="63193" ht="12.75" customHeight="1" x14ac:dyDescent="0.2"/>
    <row r="63197" ht="12.75" customHeight="1" x14ac:dyDescent="0.2"/>
    <row r="63201" ht="12.75" customHeight="1" x14ac:dyDescent="0.2"/>
    <row r="63205" ht="12.75" customHeight="1" x14ac:dyDescent="0.2"/>
    <row r="63209" ht="12.75" customHeight="1" x14ac:dyDescent="0.2"/>
    <row r="63213" ht="12.75" customHeight="1" x14ac:dyDescent="0.2"/>
    <row r="63217" ht="12.75" customHeight="1" x14ac:dyDescent="0.2"/>
    <row r="63221" ht="12.75" customHeight="1" x14ac:dyDescent="0.2"/>
    <row r="63225" ht="12.75" customHeight="1" x14ac:dyDescent="0.2"/>
    <row r="63229" ht="12.75" customHeight="1" x14ac:dyDescent="0.2"/>
    <row r="63233" ht="12.75" customHeight="1" x14ac:dyDescent="0.2"/>
    <row r="63237" ht="12.75" customHeight="1" x14ac:dyDescent="0.2"/>
    <row r="63241" ht="12.75" customHeight="1" x14ac:dyDescent="0.2"/>
    <row r="63245" ht="12.75" customHeight="1" x14ac:dyDescent="0.2"/>
    <row r="63249" ht="12.75" customHeight="1" x14ac:dyDescent="0.2"/>
    <row r="63253" ht="12.75" customHeight="1" x14ac:dyDescent="0.2"/>
    <row r="63257" ht="12.75" customHeight="1" x14ac:dyDescent="0.2"/>
    <row r="63261" ht="12.75" customHeight="1" x14ac:dyDescent="0.2"/>
    <row r="63265" ht="12.75" customHeight="1" x14ac:dyDescent="0.2"/>
    <row r="63269" ht="12.75" customHeight="1" x14ac:dyDescent="0.2"/>
    <row r="63273" ht="12.75" customHeight="1" x14ac:dyDescent="0.2"/>
    <row r="63277" ht="12.75" customHeight="1" x14ac:dyDescent="0.2"/>
    <row r="63281" ht="12.75" customHeight="1" x14ac:dyDescent="0.2"/>
    <row r="63285" ht="12.75" customHeight="1" x14ac:dyDescent="0.2"/>
    <row r="63289" ht="12.75" customHeight="1" x14ac:dyDescent="0.2"/>
    <row r="63293" ht="12.75" customHeight="1" x14ac:dyDescent="0.2"/>
    <row r="63297" ht="12.75" customHeight="1" x14ac:dyDescent="0.2"/>
    <row r="63301" ht="12.75" customHeight="1" x14ac:dyDescent="0.2"/>
    <row r="63305" ht="12.75" customHeight="1" x14ac:dyDescent="0.2"/>
    <row r="63309" ht="12.75" customHeight="1" x14ac:dyDescent="0.2"/>
    <row r="63313" ht="12.75" customHeight="1" x14ac:dyDescent="0.2"/>
    <row r="63317" ht="12.75" customHeight="1" x14ac:dyDescent="0.2"/>
    <row r="63321" ht="12.75" customHeight="1" x14ac:dyDescent="0.2"/>
    <row r="63325" ht="12.75" customHeight="1" x14ac:dyDescent="0.2"/>
    <row r="63329" ht="12.75" customHeight="1" x14ac:dyDescent="0.2"/>
    <row r="63333" ht="12.75" customHeight="1" x14ac:dyDescent="0.2"/>
    <row r="63337" ht="12.75" customHeight="1" x14ac:dyDescent="0.2"/>
    <row r="63341" ht="12.75" customHeight="1" x14ac:dyDescent="0.2"/>
    <row r="63345" ht="12.75" customHeight="1" x14ac:dyDescent="0.2"/>
    <row r="63349" ht="12.75" customHeight="1" x14ac:dyDescent="0.2"/>
    <row r="63353" ht="12.75" customHeight="1" x14ac:dyDescent="0.2"/>
    <row r="63357" ht="12.75" customHeight="1" x14ac:dyDescent="0.2"/>
    <row r="63361" ht="12.75" customHeight="1" x14ac:dyDescent="0.2"/>
    <row r="63365" ht="12.75" customHeight="1" x14ac:dyDescent="0.2"/>
    <row r="63369" ht="12.75" customHeight="1" x14ac:dyDescent="0.2"/>
    <row r="63373" ht="12.75" customHeight="1" x14ac:dyDescent="0.2"/>
    <row r="63377" ht="12.75" customHeight="1" x14ac:dyDescent="0.2"/>
    <row r="63381" ht="12.75" customHeight="1" x14ac:dyDescent="0.2"/>
    <row r="63385" ht="12.75" customHeight="1" x14ac:dyDescent="0.2"/>
    <row r="63389" ht="12.75" customHeight="1" x14ac:dyDescent="0.2"/>
    <row r="63393" ht="12.75" customHeight="1" x14ac:dyDescent="0.2"/>
    <row r="63397" ht="12.75" customHeight="1" x14ac:dyDescent="0.2"/>
    <row r="63401" ht="12.75" customHeight="1" x14ac:dyDescent="0.2"/>
    <row r="63405" ht="12.75" customHeight="1" x14ac:dyDescent="0.2"/>
    <row r="63409" ht="12.75" customHeight="1" x14ac:dyDescent="0.2"/>
    <row r="63413" ht="12.75" customHeight="1" x14ac:dyDescent="0.2"/>
    <row r="63417" ht="12.75" customHeight="1" x14ac:dyDescent="0.2"/>
    <row r="63421" ht="12.75" customHeight="1" x14ac:dyDescent="0.2"/>
    <row r="63425" ht="12.75" customHeight="1" x14ac:dyDescent="0.2"/>
    <row r="63429" ht="12.75" customHeight="1" x14ac:dyDescent="0.2"/>
    <row r="63433" ht="12.75" customHeight="1" x14ac:dyDescent="0.2"/>
    <row r="63437" ht="12.75" customHeight="1" x14ac:dyDescent="0.2"/>
    <row r="63441" ht="12.75" customHeight="1" x14ac:dyDescent="0.2"/>
    <row r="63445" ht="12.75" customHeight="1" x14ac:dyDescent="0.2"/>
    <row r="63449" ht="12.75" customHeight="1" x14ac:dyDescent="0.2"/>
    <row r="63453" ht="12.75" customHeight="1" x14ac:dyDescent="0.2"/>
    <row r="63457" ht="12.75" customHeight="1" x14ac:dyDescent="0.2"/>
    <row r="63461" ht="12.75" customHeight="1" x14ac:dyDescent="0.2"/>
    <row r="63465" ht="12.75" customHeight="1" x14ac:dyDescent="0.2"/>
    <row r="63469" ht="12.75" customHeight="1" x14ac:dyDescent="0.2"/>
    <row r="63473" ht="12.75" customHeight="1" x14ac:dyDescent="0.2"/>
    <row r="63477" ht="12.75" customHeight="1" x14ac:dyDescent="0.2"/>
    <row r="63481" ht="12.75" customHeight="1" x14ac:dyDescent="0.2"/>
    <row r="63485" ht="12.75" customHeight="1" x14ac:dyDescent="0.2"/>
    <row r="63489" ht="12.75" customHeight="1" x14ac:dyDescent="0.2"/>
    <row r="63493" ht="12.75" customHeight="1" x14ac:dyDescent="0.2"/>
    <row r="63497" ht="12.75" customHeight="1" x14ac:dyDescent="0.2"/>
    <row r="63501" ht="12.75" customHeight="1" x14ac:dyDescent="0.2"/>
    <row r="63505" ht="12.75" customHeight="1" x14ac:dyDescent="0.2"/>
    <row r="63509" ht="12.75" customHeight="1" x14ac:dyDescent="0.2"/>
    <row r="63513" ht="12.75" customHeight="1" x14ac:dyDescent="0.2"/>
    <row r="63517" ht="12.75" customHeight="1" x14ac:dyDescent="0.2"/>
    <row r="63521" ht="12.75" customHeight="1" x14ac:dyDescent="0.2"/>
    <row r="63525" ht="12.75" customHeight="1" x14ac:dyDescent="0.2"/>
    <row r="63529" ht="12.75" customHeight="1" x14ac:dyDescent="0.2"/>
    <row r="63533" ht="12.75" customHeight="1" x14ac:dyDescent="0.2"/>
    <row r="63537" ht="12.75" customHeight="1" x14ac:dyDescent="0.2"/>
    <row r="63541" ht="12.75" customHeight="1" x14ac:dyDescent="0.2"/>
    <row r="63545" ht="12.75" customHeight="1" x14ac:dyDescent="0.2"/>
    <row r="63549" ht="12.75" customHeight="1" x14ac:dyDescent="0.2"/>
    <row r="63553" ht="12.75" customHeight="1" x14ac:dyDescent="0.2"/>
    <row r="63557" ht="12.75" customHeight="1" x14ac:dyDescent="0.2"/>
    <row r="63561" ht="12.75" customHeight="1" x14ac:dyDescent="0.2"/>
    <row r="63565" ht="12.75" customHeight="1" x14ac:dyDescent="0.2"/>
    <row r="63569" ht="12.75" customHeight="1" x14ac:dyDescent="0.2"/>
    <row r="63573" ht="12.75" customHeight="1" x14ac:dyDescent="0.2"/>
    <row r="63577" ht="12.75" customHeight="1" x14ac:dyDescent="0.2"/>
    <row r="63581" ht="12.75" customHeight="1" x14ac:dyDescent="0.2"/>
    <row r="63585" ht="12.75" customHeight="1" x14ac:dyDescent="0.2"/>
    <row r="63589" ht="12.75" customHeight="1" x14ac:dyDescent="0.2"/>
    <row r="63593" ht="12.75" customHeight="1" x14ac:dyDescent="0.2"/>
    <row r="63597" ht="12.75" customHeight="1" x14ac:dyDescent="0.2"/>
    <row r="63601" ht="12.75" customHeight="1" x14ac:dyDescent="0.2"/>
    <row r="63605" ht="12.75" customHeight="1" x14ac:dyDescent="0.2"/>
    <row r="63609" ht="12.75" customHeight="1" x14ac:dyDescent="0.2"/>
    <row r="63613" ht="12.75" customHeight="1" x14ac:dyDescent="0.2"/>
    <row r="63617" ht="12.75" customHeight="1" x14ac:dyDescent="0.2"/>
    <row r="63621" ht="12.75" customHeight="1" x14ac:dyDescent="0.2"/>
    <row r="63625" ht="12.75" customHeight="1" x14ac:dyDescent="0.2"/>
    <row r="63629" ht="12.75" customHeight="1" x14ac:dyDescent="0.2"/>
    <row r="63633" ht="12.75" customHeight="1" x14ac:dyDescent="0.2"/>
    <row r="63637" ht="12.75" customHeight="1" x14ac:dyDescent="0.2"/>
    <row r="63641" ht="12.75" customHeight="1" x14ac:dyDescent="0.2"/>
    <row r="63645" ht="12.75" customHeight="1" x14ac:dyDescent="0.2"/>
    <row r="63649" ht="12.75" customHeight="1" x14ac:dyDescent="0.2"/>
    <row r="63653" ht="12.75" customHeight="1" x14ac:dyDescent="0.2"/>
    <row r="63657" ht="12.75" customHeight="1" x14ac:dyDescent="0.2"/>
    <row r="63661" ht="12.75" customHeight="1" x14ac:dyDescent="0.2"/>
    <row r="63665" ht="12.75" customHeight="1" x14ac:dyDescent="0.2"/>
    <row r="63669" ht="12.75" customHeight="1" x14ac:dyDescent="0.2"/>
    <row r="63673" ht="12.75" customHeight="1" x14ac:dyDescent="0.2"/>
    <row r="63677" ht="12.75" customHeight="1" x14ac:dyDescent="0.2"/>
    <row r="63681" ht="12.75" customHeight="1" x14ac:dyDescent="0.2"/>
    <row r="63685" ht="12.75" customHeight="1" x14ac:dyDescent="0.2"/>
    <row r="63689" ht="12.75" customHeight="1" x14ac:dyDescent="0.2"/>
    <row r="63693" ht="12.75" customHeight="1" x14ac:dyDescent="0.2"/>
    <row r="63697" ht="12.75" customHeight="1" x14ac:dyDescent="0.2"/>
    <row r="63701" ht="12.75" customHeight="1" x14ac:dyDescent="0.2"/>
    <row r="63705" ht="12.75" customHeight="1" x14ac:dyDescent="0.2"/>
    <row r="63709" ht="12.75" customHeight="1" x14ac:dyDescent="0.2"/>
    <row r="63713" ht="12.75" customHeight="1" x14ac:dyDescent="0.2"/>
    <row r="63717" ht="12.75" customHeight="1" x14ac:dyDescent="0.2"/>
    <row r="63721" ht="12.75" customHeight="1" x14ac:dyDescent="0.2"/>
    <row r="63725" ht="12.75" customHeight="1" x14ac:dyDescent="0.2"/>
    <row r="63729" ht="12.75" customHeight="1" x14ac:dyDescent="0.2"/>
    <row r="63733" ht="12.75" customHeight="1" x14ac:dyDescent="0.2"/>
    <row r="63737" ht="12.75" customHeight="1" x14ac:dyDescent="0.2"/>
    <row r="63741" ht="12.75" customHeight="1" x14ac:dyDescent="0.2"/>
    <row r="63745" ht="12.75" customHeight="1" x14ac:dyDescent="0.2"/>
    <row r="63749" ht="12.75" customHeight="1" x14ac:dyDescent="0.2"/>
    <row r="63753" ht="12.75" customHeight="1" x14ac:dyDescent="0.2"/>
    <row r="63757" ht="12.75" customHeight="1" x14ac:dyDescent="0.2"/>
    <row r="63761" ht="12.75" customHeight="1" x14ac:dyDescent="0.2"/>
    <row r="63765" ht="12.75" customHeight="1" x14ac:dyDescent="0.2"/>
    <row r="63769" ht="12.75" customHeight="1" x14ac:dyDescent="0.2"/>
    <row r="63773" ht="12.75" customHeight="1" x14ac:dyDescent="0.2"/>
    <row r="63777" ht="12.75" customHeight="1" x14ac:dyDescent="0.2"/>
    <row r="63781" ht="12.75" customHeight="1" x14ac:dyDescent="0.2"/>
    <row r="63785" ht="12.75" customHeight="1" x14ac:dyDescent="0.2"/>
    <row r="63789" ht="12.75" customHeight="1" x14ac:dyDescent="0.2"/>
    <row r="63793" ht="12.75" customHeight="1" x14ac:dyDescent="0.2"/>
    <row r="63797" ht="12.75" customHeight="1" x14ac:dyDescent="0.2"/>
    <row r="63801" ht="12.75" customHeight="1" x14ac:dyDescent="0.2"/>
    <row r="63805" ht="12.75" customHeight="1" x14ac:dyDescent="0.2"/>
    <row r="63809" ht="12.75" customHeight="1" x14ac:dyDescent="0.2"/>
    <row r="63813" ht="12.75" customHeight="1" x14ac:dyDescent="0.2"/>
    <row r="63817" ht="12.75" customHeight="1" x14ac:dyDescent="0.2"/>
    <row r="63821" ht="12.75" customHeight="1" x14ac:dyDescent="0.2"/>
    <row r="63825" ht="12.75" customHeight="1" x14ac:dyDescent="0.2"/>
    <row r="63829" ht="12.75" customHeight="1" x14ac:dyDescent="0.2"/>
    <row r="63833" ht="12.75" customHeight="1" x14ac:dyDescent="0.2"/>
    <row r="63837" ht="12.75" customHeight="1" x14ac:dyDescent="0.2"/>
    <row r="63841" ht="12.75" customHeight="1" x14ac:dyDescent="0.2"/>
    <row r="63845" ht="12.75" customHeight="1" x14ac:dyDescent="0.2"/>
    <row r="63849" ht="12.75" customHeight="1" x14ac:dyDescent="0.2"/>
    <row r="63853" ht="12.75" customHeight="1" x14ac:dyDescent="0.2"/>
    <row r="63857" ht="12.75" customHeight="1" x14ac:dyDescent="0.2"/>
    <row r="63861" ht="12.75" customHeight="1" x14ac:dyDescent="0.2"/>
    <row r="63865" ht="12.75" customHeight="1" x14ac:dyDescent="0.2"/>
    <row r="63869" ht="12.75" customHeight="1" x14ac:dyDescent="0.2"/>
    <row r="63873" ht="12.75" customHeight="1" x14ac:dyDescent="0.2"/>
    <row r="63877" ht="12.75" customHeight="1" x14ac:dyDescent="0.2"/>
    <row r="63881" ht="12.75" customHeight="1" x14ac:dyDescent="0.2"/>
    <row r="63885" ht="12.75" customHeight="1" x14ac:dyDescent="0.2"/>
    <row r="63889" ht="12.75" customHeight="1" x14ac:dyDescent="0.2"/>
    <row r="63893" ht="12.75" customHeight="1" x14ac:dyDescent="0.2"/>
    <row r="63897" ht="12.75" customHeight="1" x14ac:dyDescent="0.2"/>
    <row r="63901" ht="12.75" customHeight="1" x14ac:dyDescent="0.2"/>
    <row r="63905" ht="12.75" customHeight="1" x14ac:dyDescent="0.2"/>
    <row r="63909" ht="12.75" customHeight="1" x14ac:dyDescent="0.2"/>
    <row r="63913" ht="12.75" customHeight="1" x14ac:dyDescent="0.2"/>
    <row r="63917" ht="12.75" customHeight="1" x14ac:dyDescent="0.2"/>
    <row r="63921" ht="12.75" customHeight="1" x14ac:dyDescent="0.2"/>
    <row r="63925" ht="12.75" customHeight="1" x14ac:dyDescent="0.2"/>
    <row r="63929" ht="12.75" customHeight="1" x14ac:dyDescent="0.2"/>
    <row r="63933" ht="12.75" customHeight="1" x14ac:dyDescent="0.2"/>
    <row r="63937" ht="12.75" customHeight="1" x14ac:dyDescent="0.2"/>
    <row r="63941" ht="12.75" customHeight="1" x14ac:dyDescent="0.2"/>
    <row r="63945" ht="12.75" customHeight="1" x14ac:dyDescent="0.2"/>
    <row r="63949" ht="12.75" customHeight="1" x14ac:dyDescent="0.2"/>
    <row r="63953" ht="12.75" customHeight="1" x14ac:dyDescent="0.2"/>
    <row r="63957" ht="12.75" customHeight="1" x14ac:dyDescent="0.2"/>
    <row r="63961" ht="12.75" customHeight="1" x14ac:dyDescent="0.2"/>
    <row r="63965" ht="12.75" customHeight="1" x14ac:dyDescent="0.2"/>
    <row r="63969" ht="12.75" customHeight="1" x14ac:dyDescent="0.2"/>
    <row r="63973" ht="12.75" customHeight="1" x14ac:dyDescent="0.2"/>
    <row r="63977" ht="12.75" customHeight="1" x14ac:dyDescent="0.2"/>
    <row r="63981" ht="12.75" customHeight="1" x14ac:dyDescent="0.2"/>
    <row r="63985" ht="12.75" customHeight="1" x14ac:dyDescent="0.2"/>
    <row r="63989" ht="12.75" customHeight="1" x14ac:dyDescent="0.2"/>
    <row r="63993" ht="12.75" customHeight="1" x14ac:dyDescent="0.2"/>
    <row r="63997" ht="12.75" customHeight="1" x14ac:dyDescent="0.2"/>
    <row r="64001" ht="12.75" customHeight="1" x14ac:dyDescent="0.2"/>
    <row r="64005" ht="12.75" customHeight="1" x14ac:dyDescent="0.2"/>
    <row r="64009" ht="12.75" customHeight="1" x14ac:dyDescent="0.2"/>
    <row r="64013" ht="12.75" customHeight="1" x14ac:dyDescent="0.2"/>
    <row r="64017" ht="12.75" customHeight="1" x14ac:dyDescent="0.2"/>
    <row r="64021" ht="12.75" customHeight="1" x14ac:dyDescent="0.2"/>
    <row r="64025" ht="12.75" customHeight="1" x14ac:dyDescent="0.2"/>
    <row r="64029" ht="12.75" customHeight="1" x14ac:dyDescent="0.2"/>
    <row r="64033" ht="12.75" customHeight="1" x14ac:dyDescent="0.2"/>
    <row r="64037" ht="12.75" customHeight="1" x14ac:dyDescent="0.2"/>
    <row r="64041" ht="12.75" customHeight="1" x14ac:dyDescent="0.2"/>
    <row r="64045" ht="12.75" customHeight="1" x14ac:dyDescent="0.2"/>
    <row r="64049" ht="12.75" customHeight="1" x14ac:dyDescent="0.2"/>
    <row r="64053" ht="12.75" customHeight="1" x14ac:dyDescent="0.2"/>
    <row r="64057" ht="12.75" customHeight="1" x14ac:dyDescent="0.2"/>
    <row r="64061" ht="12.75" customHeight="1" x14ac:dyDescent="0.2"/>
    <row r="64065" ht="12.75" customHeight="1" x14ac:dyDescent="0.2"/>
    <row r="64069" ht="12.75" customHeight="1" x14ac:dyDescent="0.2"/>
    <row r="64073" ht="12.75" customHeight="1" x14ac:dyDescent="0.2"/>
    <row r="64077" ht="12.75" customHeight="1" x14ac:dyDescent="0.2"/>
    <row r="64081" ht="12.75" customHeight="1" x14ac:dyDescent="0.2"/>
    <row r="64085" ht="12.75" customHeight="1" x14ac:dyDescent="0.2"/>
    <row r="64089" ht="12.75" customHeight="1" x14ac:dyDescent="0.2"/>
    <row r="64093" ht="12.75" customHeight="1" x14ac:dyDescent="0.2"/>
    <row r="64097" ht="12.75" customHeight="1" x14ac:dyDescent="0.2"/>
    <row r="64101" ht="12.75" customHeight="1" x14ac:dyDescent="0.2"/>
    <row r="64105" ht="12.75" customHeight="1" x14ac:dyDescent="0.2"/>
    <row r="64109" ht="12.75" customHeight="1" x14ac:dyDescent="0.2"/>
    <row r="64113" ht="12.75" customHeight="1" x14ac:dyDescent="0.2"/>
    <row r="64117" ht="12.75" customHeight="1" x14ac:dyDescent="0.2"/>
    <row r="64121" ht="12.75" customHeight="1" x14ac:dyDescent="0.2"/>
    <row r="64125" ht="12.75" customHeight="1" x14ac:dyDescent="0.2"/>
    <row r="64129" ht="12.75" customHeight="1" x14ac:dyDescent="0.2"/>
    <row r="64133" ht="12.75" customHeight="1" x14ac:dyDescent="0.2"/>
    <row r="64137" ht="12.75" customHeight="1" x14ac:dyDescent="0.2"/>
    <row r="64141" ht="12.75" customHeight="1" x14ac:dyDescent="0.2"/>
    <row r="64145" ht="12.75" customHeight="1" x14ac:dyDescent="0.2"/>
    <row r="64149" ht="12.75" customHeight="1" x14ac:dyDescent="0.2"/>
    <row r="64153" ht="12.75" customHeight="1" x14ac:dyDescent="0.2"/>
    <row r="64157" ht="12.75" customHeight="1" x14ac:dyDescent="0.2"/>
    <row r="64161" ht="12.75" customHeight="1" x14ac:dyDescent="0.2"/>
    <row r="64165" ht="12.75" customHeight="1" x14ac:dyDescent="0.2"/>
    <row r="64169" ht="12.75" customHeight="1" x14ac:dyDescent="0.2"/>
    <row r="64173" ht="12.75" customHeight="1" x14ac:dyDescent="0.2"/>
    <row r="64177" ht="12.75" customHeight="1" x14ac:dyDescent="0.2"/>
    <row r="64181" ht="12.75" customHeight="1" x14ac:dyDescent="0.2"/>
    <row r="64185" ht="12.75" customHeight="1" x14ac:dyDescent="0.2"/>
    <row r="64189" ht="12.75" customHeight="1" x14ac:dyDescent="0.2"/>
    <row r="64193" ht="12.75" customHeight="1" x14ac:dyDescent="0.2"/>
    <row r="64197" ht="12.75" customHeight="1" x14ac:dyDescent="0.2"/>
    <row r="64201" ht="12.75" customHeight="1" x14ac:dyDescent="0.2"/>
    <row r="64205" ht="12.75" customHeight="1" x14ac:dyDescent="0.2"/>
    <row r="64209" ht="12.75" customHeight="1" x14ac:dyDescent="0.2"/>
    <row r="64213" ht="12.75" customHeight="1" x14ac:dyDescent="0.2"/>
    <row r="64217" ht="12.75" customHeight="1" x14ac:dyDescent="0.2"/>
    <row r="64221" ht="12.75" customHeight="1" x14ac:dyDescent="0.2"/>
    <row r="64225" ht="12.75" customHeight="1" x14ac:dyDescent="0.2"/>
    <row r="64229" ht="12.75" customHeight="1" x14ac:dyDescent="0.2"/>
    <row r="64233" ht="12.75" customHeight="1" x14ac:dyDescent="0.2"/>
    <row r="64237" ht="12.75" customHeight="1" x14ac:dyDescent="0.2"/>
    <row r="64241" ht="12.75" customHeight="1" x14ac:dyDescent="0.2"/>
    <row r="64245" ht="12.75" customHeight="1" x14ac:dyDescent="0.2"/>
    <row r="64249" ht="12.75" customHeight="1" x14ac:dyDescent="0.2"/>
    <row r="64253" ht="12.75" customHeight="1" x14ac:dyDescent="0.2"/>
    <row r="64257" ht="12.75" customHeight="1" x14ac:dyDescent="0.2"/>
    <row r="64261" ht="12.75" customHeight="1" x14ac:dyDescent="0.2"/>
    <row r="64265" ht="12.75" customHeight="1" x14ac:dyDescent="0.2"/>
    <row r="64269" ht="12.75" customHeight="1" x14ac:dyDescent="0.2"/>
    <row r="64273" ht="12.75" customHeight="1" x14ac:dyDescent="0.2"/>
    <row r="64277" ht="12.75" customHeight="1" x14ac:dyDescent="0.2"/>
    <row r="64281" ht="12.75" customHeight="1" x14ac:dyDescent="0.2"/>
    <row r="64285" ht="12.75" customHeight="1" x14ac:dyDescent="0.2"/>
    <row r="64289" ht="12.75" customHeight="1" x14ac:dyDescent="0.2"/>
    <row r="64293" ht="12.75" customHeight="1" x14ac:dyDescent="0.2"/>
    <row r="64297" ht="12.75" customHeight="1" x14ac:dyDescent="0.2"/>
    <row r="64301" ht="12.75" customHeight="1" x14ac:dyDescent="0.2"/>
    <row r="64305" ht="12.75" customHeight="1" x14ac:dyDescent="0.2"/>
    <row r="64309" ht="12.75" customHeight="1" x14ac:dyDescent="0.2"/>
    <row r="64313" ht="12.75" customHeight="1" x14ac:dyDescent="0.2"/>
    <row r="64317" ht="12.75" customHeight="1" x14ac:dyDescent="0.2"/>
    <row r="64321" ht="12.75" customHeight="1" x14ac:dyDescent="0.2"/>
    <row r="64325" ht="12.75" customHeight="1" x14ac:dyDescent="0.2"/>
    <row r="64329" ht="12.75" customHeight="1" x14ac:dyDescent="0.2"/>
    <row r="64333" ht="12.75" customHeight="1" x14ac:dyDescent="0.2"/>
    <row r="64337" ht="12.75" customHeight="1" x14ac:dyDescent="0.2"/>
    <row r="64341" ht="12.75" customHeight="1" x14ac:dyDescent="0.2"/>
    <row r="64345" ht="12.75" customHeight="1" x14ac:dyDescent="0.2"/>
    <row r="64349" ht="12.75" customHeight="1" x14ac:dyDescent="0.2"/>
    <row r="64353" ht="12.75" customHeight="1" x14ac:dyDescent="0.2"/>
    <row r="64357" ht="12.75" customHeight="1" x14ac:dyDescent="0.2"/>
    <row r="64361" ht="12.75" customHeight="1" x14ac:dyDescent="0.2"/>
    <row r="64365" ht="12.75" customHeight="1" x14ac:dyDescent="0.2"/>
    <row r="64369" ht="12.75" customHeight="1" x14ac:dyDescent="0.2"/>
    <row r="64373" ht="12.75" customHeight="1" x14ac:dyDescent="0.2"/>
    <row r="64377" ht="12.75" customHeight="1" x14ac:dyDescent="0.2"/>
    <row r="64381" ht="12.75" customHeight="1" x14ac:dyDescent="0.2"/>
    <row r="64385" ht="12.75" customHeight="1" x14ac:dyDescent="0.2"/>
    <row r="64389" ht="12.75" customHeight="1" x14ac:dyDescent="0.2"/>
    <row r="64393" ht="12.75" customHeight="1" x14ac:dyDescent="0.2"/>
    <row r="64397" ht="12.75" customHeight="1" x14ac:dyDescent="0.2"/>
    <row r="64401" ht="12.75" customHeight="1" x14ac:dyDescent="0.2"/>
    <row r="64405" ht="12.75" customHeight="1" x14ac:dyDescent="0.2"/>
    <row r="64409" ht="12.75" customHeight="1" x14ac:dyDescent="0.2"/>
    <row r="64413" ht="12.75" customHeight="1" x14ac:dyDescent="0.2"/>
    <row r="64417" ht="12.75" customHeight="1" x14ac:dyDescent="0.2"/>
    <row r="64421" ht="12.75" customHeight="1" x14ac:dyDescent="0.2"/>
    <row r="64425" ht="12.75" customHeight="1" x14ac:dyDescent="0.2"/>
    <row r="64429" ht="12.75" customHeight="1" x14ac:dyDescent="0.2"/>
    <row r="64433" ht="12.75" customHeight="1" x14ac:dyDescent="0.2"/>
    <row r="64437" ht="12.75" customHeight="1" x14ac:dyDescent="0.2"/>
    <row r="64441" ht="12.75" customHeight="1" x14ac:dyDescent="0.2"/>
    <row r="64445" ht="12.75" customHeight="1" x14ac:dyDescent="0.2"/>
    <row r="64449" ht="12.75" customHeight="1" x14ac:dyDescent="0.2"/>
    <row r="64453" ht="12.75" customHeight="1" x14ac:dyDescent="0.2"/>
    <row r="64457" ht="12.75" customHeight="1" x14ac:dyDescent="0.2"/>
    <row r="64461" ht="12.75" customHeight="1" x14ac:dyDescent="0.2"/>
    <row r="64465" ht="12.75" customHeight="1" x14ac:dyDescent="0.2"/>
    <row r="64469" ht="12.75" customHeight="1" x14ac:dyDescent="0.2"/>
    <row r="64473" ht="12.75" customHeight="1" x14ac:dyDescent="0.2"/>
    <row r="64477" ht="12.75" customHeight="1" x14ac:dyDescent="0.2"/>
    <row r="64481" ht="12.75" customHeight="1" x14ac:dyDescent="0.2"/>
    <row r="64485" ht="12.75" customHeight="1" x14ac:dyDescent="0.2"/>
    <row r="64489" ht="12.75" customHeight="1" x14ac:dyDescent="0.2"/>
    <row r="64493" ht="12.75" customHeight="1" x14ac:dyDescent="0.2"/>
    <row r="64497" ht="12.75" customHeight="1" x14ac:dyDescent="0.2"/>
    <row r="64501" ht="12.75" customHeight="1" x14ac:dyDescent="0.2"/>
    <row r="64505" ht="12.75" customHeight="1" x14ac:dyDescent="0.2"/>
    <row r="64509" ht="12.75" customHeight="1" x14ac:dyDescent="0.2"/>
    <row r="64513" ht="12.75" customHeight="1" x14ac:dyDescent="0.2"/>
    <row r="64517" ht="12.75" customHeight="1" x14ac:dyDescent="0.2"/>
    <row r="64521" ht="12.75" customHeight="1" x14ac:dyDescent="0.2"/>
    <row r="64525" ht="12.75" customHeight="1" x14ac:dyDescent="0.2"/>
    <row r="64529" ht="12.75" customHeight="1" x14ac:dyDescent="0.2"/>
    <row r="64533" ht="12.75" customHeight="1" x14ac:dyDescent="0.2"/>
    <row r="64537" ht="12.75" customHeight="1" x14ac:dyDescent="0.2"/>
    <row r="64541" ht="12.75" customHeight="1" x14ac:dyDescent="0.2"/>
    <row r="64545" ht="12.75" customHeight="1" x14ac:dyDescent="0.2"/>
    <row r="64549" ht="12.75" customHeight="1" x14ac:dyDescent="0.2"/>
    <row r="64553" ht="12.75" customHeight="1" x14ac:dyDescent="0.2"/>
    <row r="64557" ht="12.75" customHeight="1" x14ac:dyDescent="0.2"/>
    <row r="64561" ht="12.75" customHeight="1" x14ac:dyDescent="0.2"/>
    <row r="64565" ht="12.75" customHeight="1" x14ac:dyDescent="0.2"/>
    <row r="64569" ht="12.75" customHeight="1" x14ac:dyDescent="0.2"/>
    <row r="64573" ht="12.75" customHeight="1" x14ac:dyDescent="0.2"/>
    <row r="64577" ht="12.75" customHeight="1" x14ac:dyDescent="0.2"/>
    <row r="64581" ht="12.75" customHeight="1" x14ac:dyDescent="0.2"/>
    <row r="64585" ht="12.75" customHeight="1" x14ac:dyDescent="0.2"/>
    <row r="64589" ht="12.75" customHeight="1" x14ac:dyDescent="0.2"/>
    <row r="64593" ht="12.75" customHeight="1" x14ac:dyDescent="0.2"/>
    <row r="64597" ht="12.75" customHeight="1" x14ac:dyDescent="0.2"/>
    <row r="64601" ht="12.75" customHeight="1" x14ac:dyDescent="0.2"/>
    <row r="64605" ht="12.75" customHeight="1" x14ac:dyDescent="0.2"/>
    <row r="64609" ht="12.75" customHeight="1" x14ac:dyDescent="0.2"/>
    <row r="64613" ht="12.75" customHeight="1" x14ac:dyDescent="0.2"/>
    <row r="64617" ht="12.75" customHeight="1" x14ac:dyDescent="0.2"/>
    <row r="64621" ht="12.75" customHeight="1" x14ac:dyDescent="0.2"/>
    <row r="64625" ht="12.75" customHeight="1" x14ac:dyDescent="0.2"/>
    <row r="64629" ht="12.75" customHeight="1" x14ac:dyDescent="0.2"/>
    <row r="64633" ht="12.75" customHeight="1" x14ac:dyDescent="0.2"/>
    <row r="64637" ht="12.75" customHeight="1" x14ac:dyDescent="0.2"/>
    <row r="64641" ht="12.75" customHeight="1" x14ac:dyDescent="0.2"/>
    <row r="64645" ht="12.75" customHeight="1" x14ac:dyDescent="0.2"/>
    <row r="64649" ht="12.75" customHeight="1" x14ac:dyDescent="0.2"/>
    <row r="64653" ht="12.75" customHeight="1" x14ac:dyDescent="0.2"/>
    <row r="64657" ht="12.75" customHeight="1" x14ac:dyDescent="0.2"/>
    <row r="64661" ht="12.75" customHeight="1" x14ac:dyDescent="0.2"/>
    <row r="64665" ht="12.75" customHeight="1" x14ac:dyDescent="0.2"/>
    <row r="64669" ht="12.75" customHeight="1" x14ac:dyDescent="0.2"/>
    <row r="64673" ht="12.75" customHeight="1" x14ac:dyDescent="0.2"/>
    <row r="64677" ht="12.75" customHeight="1" x14ac:dyDescent="0.2"/>
    <row r="64681" ht="12.75" customHeight="1" x14ac:dyDescent="0.2"/>
    <row r="64685" ht="12.75" customHeight="1" x14ac:dyDescent="0.2"/>
    <row r="64689" ht="12.75" customHeight="1" x14ac:dyDescent="0.2"/>
    <row r="64693" ht="12.75" customHeight="1" x14ac:dyDescent="0.2"/>
    <row r="64697" ht="12.75" customHeight="1" x14ac:dyDescent="0.2"/>
    <row r="64701" ht="12.75" customHeight="1" x14ac:dyDescent="0.2"/>
    <row r="64705" ht="12.75" customHeight="1" x14ac:dyDescent="0.2"/>
    <row r="64709" ht="12.75" customHeight="1" x14ac:dyDescent="0.2"/>
    <row r="64713" ht="12.75" customHeight="1" x14ac:dyDescent="0.2"/>
    <row r="64717" ht="12.75" customHeight="1" x14ac:dyDescent="0.2"/>
    <row r="64721" ht="12.75" customHeight="1" x14ac:dyDescent="0.2"/>
    <row r="64725" ht="12.75" customHeight="1" x14ac:dyDescent="0.2"/>
    <row r="64729" ht="12.75" customHeight="1" x14ac:dyDescent="0.2"/>
    <row r="64733" ht="12.75" customHeight="1" x14ac:dyDescent="0.2"/>
    <row r="64737" ht="12.75" customHeight="1" x14ac:dyDescent="0.2"/>
    <row r="64741" ht="12.75" customHeight="1" x14ac:dyDescent="0.2"/>
    <row r="64745" ht="12.75" customHeight="1" x14ac:dyDescent="0.2"/>
    <row r="64749" ht="12.75" customHeight="1" x14ac:dyDescent="0.2"/>
    <row r="64753" ht="12.75" customHeight="1" x14ac:dyDescent="0.2"/>
    <row r="64757" ht="12.75" customHeight="1" x14ac:dyDescent="0.2"/>
    <row r="64761" ht="12.75" customHeight="1" x14ac:dyDescent="0.2"/>
    <row r="64765" ht="12.75" customHeight="1" x14ac:dyDescent="0.2"/>
    <row r="64769" ht="12.75" customHeight="1" x14ac:dyDescent="0.2"/>
    <row r="64773" ht="12.75" customHeight="1" x14ac:dyDescent="0.2"/>
    <row r="64777" ht="12.75" customHeight="1" x14ac:dyDescent="0.2"/>
    <row r="64781" ht="12.75" customHeight="1" x14ac:dyDescent="0.2"/>
    <row r="64785" ht="12.75" customHeight="1" x14ac:dyDescent="0.2"/>
    <row r="64789" ht="12.75" customHeight="1" x14ac:dyDescent="0.2"/>
    <row r="64793" ht="12.75" customHeight="1" x14ac:dyDescent="0.2"/>
    <row r="64797" ht="12.75" customHeight="1" x14ac:dyDescent="0.2"/>
    <row r="64801" ht="12.75" customHeight="1" x14ac:dyDescent="0.2"/>
    <row r="64805" ht="12.75" customHeight="1" x14ac:dyDescent="0.2"/>
    <row r="64809" ht="12.75" customHeight="1" x14ac:dyDescent="0.2"/>
    <row r="64813" ht="12.75" customHeight="1" x14ac:dyDescent="0.2"/>
    <row r="64817" ht="12.75" customHeight="1" x14ac:dyDescent="0.2"/>
    <row r="64821" ht="12.75" customHeight="1" x14ac:dyDescent="0.2"/>
    <row r="64825" ht="12.75" customHeight="1" x14ac:dyDescent="0.2"/>
    <row r="64829" ht="12.75" customHeight="1" x14ac:dyDescent="0.2"/>
    <row r="64833" ht="12.75" customHeight="1" x14ac:dyDescent="0.2"/>
    <row r="64837" ht="12.75" customHeight="1" x14ac:dyDescent="0.2"/>
    <row r="64841" ht="12.75" customHeight="1" x14ac:dyDescent="0.2"/>
    <row r="64845" ht="12.75" customHeight="1" x14ac:dyDescent="0.2"/>
    <row r="64849" ht="12.75" customHeight="1" x14ac:dyDescent="0.2"/>
    <row r="64853" ht="12.75" customHeight="1" x14ac:dyDescent="0.2"/>
    <row r="64857" ht="12.75" customHeight="1" x14ac:dyDescent="0.2"/>
    <row r="64861" ht="12.75" customHeight="1" x14ac:dyDescent="0.2"/>
    <row r="64865" ht="12.75" customHeight="1" x14ac:dyDescent="0.2"/>
    <row r="64869" ht="12.75" customHeight="1" x14ac:dyDescent="0.2"/>
    <row r="64873" ht="12.75" customHeight="1" x14ac:dyDescent="0.2"/>
    <row r="64877" ht="12.75" customHeight="1" x14ac:dyDescent="0.2"/>
    <row r="64881" ht="12.75" customHeight="1" x14ac:dyDescent="0.2"/>
    <row r="64885" ht="12.75" customHeight="1" x14ac:dyDescent="0.2"/>
    <row r="64889" ht="12.75" customHeight="1" x14ac:dyDescent="0.2"/>
    <row r="64893" ht="12.75" customHeight="1" x14ac:dyDescent="0.2"/>
    <row r="64897" ht="12.75" customHeight="1" x14ac:dyDescent="0.2"/>
    <row r="64901" ht="12.75" customHeight="1" x14ac:dyDescent="0.2"/>
    <row r="64905" ht="12.75" customHeight="1" x14ac:dyDescent="0.2"/>
    <row r="64909" ht="12.75" customHeight="1" x14ac:dyDescent="0.2"/>
    <row r="64913" ht="12.75" customHeight="1" x14ac:dyDescent="0.2"/>
    <row r="64917" ht="12.75" customHeight="1" x14ac:dyDescent="0.2"/>
    <row r="64921" ht="12.75" customHeight="1" x14ac:dyDescent="0.2"/>
    <row r="64925" ht="12.75" customHeight="1" x14ac:dyDescent="0.2"/>
    <row r="64929" ht="12.75" customHeight="1" x14ac:dyDescent="0.2"/>
    <row r="64933" ht="12.75" customHeight="1" x14ac:dyDescent="0.2"/>
    <row r="64937" ht="12.75" customHeight="1" x14ac:dyDescent="0.2"/>
    <row r="64941" ht="12.75" customHeight="1" x14ac:dyDescent="0.2"/>
    <row r="64945" ht="12.75" customHeight="1" x14ac:dyDescent="0.2"/>
    <row r="64949" ht="12.75" customHeight="1" x14ac:dyDescent="0.2"/>
    <row r="64953" ht="12.75" customHeight="1" x14ac:dyDescent="0.2"/>
    <row r="64957" ht="12.75" customHeight="1" x14ac:dyDescent="0.2"/>
    <row r="64961" ht="12.75" customHeight="1" x14ac:dyDescent="0.2"/>
    <row r="64965" ht="12.75" customHeight="1" x14ac:dyDescent="0.2"/>
    <row r="64969" ht="12.75" customHeight="1" x14ac:dyDescent="0.2"/>
    <row r="64973" ht="12.75" customHeight="1" x14ac:dyDescent="0.2"/>
    <row r="64977" ht="12.75" customHeight="1" x14ac:dyDescent="0.2"/>
    <row r="64981" ht="12.75" customHeight="1" x14ac:dyDescent="0.2"/>
    <row r="64985" ht="12.75" customHeight="1" x14ac:dyDescent="0.2"/>
    <row r="64989" ht="12.75" customHeight="1" x14ac:dyDescent="0.2"/>
    <row r="64993" ht="12.75" customHeight="1" x14ac:dyDescent="0.2"/>
    <row r="64997" ht="12.75" customHeight="1" x14ac:dyDescent="0.2"/>
    <row r="65001" ht="12.75" customHeight="1" x14ac:dyDescent="0.2"/>
    <row r="65005" ht="12.75" customHeight="1" x14ac:dyDescent="0.2"/>
    <row r="65009" ht="12.75" customHeight="1" x14ac:dyDescent="0.2"/>
    <row r="65013" ht="12.75" customHeight="1" x14ac:dyDescent="0.2"/>
    <row r="65017" ht="12.75" customHeight="1" x14ac:dyDescent="0.2"/>
    <row r="65021" ht="12.75" customHeight="1" x14ac:dyDescent="0.2"/>
    <row r="65025" ht="12.75" customHeight="1" x14ac:dyDescent="0.2"/>
    <row r="65029" ht="12.75" customHeight="1" x14ac:dyDescent="0.2"/>
    <row r="65033" ht="12.75" customHeight="1" x14ac:dyDescent="0.2"/>
    <row r="65037" ht="12.75" customHeight="1" x14ac:dyDescent="0.2"/>
    <row r="65041" ht="12.75" customHeight="1" x14ac:dyDescent="0.2"/>
    <row r="65045" ht="12.75" customHeight="1" x14ac:dyDescent="0.2"/>
    <row r="65049" ht="12.75" customHeight="1" x14ac:dyDescent="0.2"/>
    <row r="65053" ht="12.75" customHeight="1" x14ac:dyDescent="0.2"/>
    <row r="65057" ht="12.75" customHeight="1" x14ac:dyDescent="0.2"/>
    <row r="65061" ht="12.75" customHeight="1" x14ac:dyDescent="0.2"/>
    <row r="65065" ht="12.75" customHeight="1" x14ac:dyDescent="0.2"/>
    <row r="65069" ht="12.75" customHeight="1" x14ac:dyDescent="0.2"/>
    <row r="65073" ht="12.75" customHeight="1" x14ac:dyDescent="0.2"/>
    <row r="65077" ht="12.75" customHeight="1" x14ac:dyDescent="0.2"/>
    <row r="65081" ht="12.75" customHeight="1" x14ac:dyDescent="0.2"/>
    <row r="65085" ht="12.75" customHeight="1" x14ac:dyDescent="0.2"/>
    <row r="65089" ht="12.75" customHeight="1" x14ac:dyDescent="0.2"/>
    <row r="65093" ht="12.75" customHeight="1" x14ac:dyDescent="0.2"/>
    <row r="65097" ht="12.75" customHeight="1" x14ac:dyDescent="0.2"/>
    <row r="65101" ht="12.75" customHeight="1" x14ac:dyDescent="0.2"/>
    <row r="65105" ht="12.75" customHeight="1" x14ac:dyDescent="0.2"/>
    <row r="65109" ht="12.75" customHeight="1" x14ac:dyDescent="0.2"/>
    <row r="65113" ht="12.75" customHeight="1" x14ac:dyDescent="0.2"/>
    <row r="65117" ht="12.75" customHeight="1" x14ac:dyDescent="0.2"/>
    <row r="65121" ht="12.75" customHeight="1" x14ac:dyDescent="0.2"/>
    <row r="65125" ht="12.75" customHeight="1" x14ac:dyDescent="0.2"/>
    <row r="65129" ht="12.75" customHeight="1" x14ac:dyDescent="0.2"/>
    <row r="65133" ht="12.75" customHeight="1" x14ac:dyDescent="0.2"/>
    <row r="65137" ht="12.75" customHeight="1" x14ac:dyDescent="0.2"/>
    <row r="65141" ht="12.75" customHeight="1" x14ac:dyDescent="0.2"/>
    <row r="65145" ht="12.75" customHeight="1" x14ac:dyDescent="0.2"/>
    <row r="65149" ht="12.75" customHeight="1" x14ac:dyDescent="0.2"/>
    <row r="65153" ht="12.75" customHeight="1" x14ac:dyDescent="0.2"/>
    <row r="65157" ht="12.75" customHeight="1" x14ac:dyDescent="0.2"/>
    <row r="65161" ht="12.75" customHeight="1" x14ac:dyDescent="0.2"/>
    <row r="65165" ht="12.75" customHeight="1" x14ac:dyDescent="0.2"/>
    <row r="65169" ht="12.75" customHeight="1" x14ac:dyDescent="0.2"/>
    <row r="65173" ht="12.75" customHeight="1" x14ac:dyDescent="0.2"/>
    <row r="65177" ht="12.75" customHeight="1" x14ac:dyDescent="0.2"/>
    <row r="65181" ht="12.75" customHeight="1" x14ac:dyDescent="0.2"/>
    <row r="65185" ht="12.75" customHeight="1" x14ac:dyDescent="0.2"/>
    <row r="65189" ht="12.75" customHeight="1" x14ac:dyDescent="0.2"/>
    <row r="65193" ht="12.75" customHeight="1" x14ac:dyDescent="0.2"/>
    <row r="65197" ht="12.75" customHeight="1" x14ac:dyDescent="0.2"/>
    <row r="65201" ht="12.75" customHeight="1" x14ac:dyDescent="0.2"/>
    <row r="65205" ht="12.75" customHeight="1" x14ac:dyDescent="0.2"/>
    <row r="65209" ht="12.75" customHeight="1" x14ac:dyDescent="0.2"/>
    <row r="65213" ht="12.75" customHeight="1" x14ac:dyDescent="0.2"/>
    <row r="65217" ht="12.75" customHeight="1" x14ac:dyDescent="0.2"/>
    <row r="65221" ht="12.75" customHeight="1" x14ac:dyDescent="0.2"/>
    <row r="65225" ht="12.75" customHeight="1" x14ac:dyDescent="0.2"/>
    <row r="65229" ht="12.75" customHeight="1" x14ac:dyDescent="0.2"/>
    <row r="65233" ht="12.75" customHeight="1" x14ac:dyDescent="0.2"/>
    <row r="65237" ht="12.75" customHeight="1" x14ac:dyDescent="0.2"/>
    <row r="65241" ht="12.75" customHeight="1" x14ac:dyDescent="0.2"/>
    <row r="65245" ht="12.75" customHeight="1" x14ac:dyDescent="0.2"/>
    <row r="65249" ht="12.75" customHeight="1" x14ac:dyDescent="0.2"/>
    <row r="65253" ht="12.75" customHeight="1" x14ac:dyDescent="0.2"/>
    <row r="65257" ht="12.75" customHeight="1" x14ac:dyDescent="0.2"/>
    <row r="65261" ht="12.75" customHeight="1" x14ac:dyDescent="0.2"/>
    <row r="65265" ht="12.75" customHeight="1" x14ac:dyDescent="0.2"/>
    <row r="65269" ht="12.75" customHeight="1" x14ac:dyDescent="0.2"/>
    <row r="65273" ht="12.75" customHeight="1" x14ac:dyDescent="0.2"/>
    <row r="65277" ht="12.75" customHeight="1" x14ac:dyDescent="0.2"/>
    <row r="65281" ht="12.75" customHeight="1" x14ac:dyDescent="0.2"/>
    <row r="65285" ht="12.75" customHeight="1" x14ac:dyDescent="0.2"/>
    <row r="65289" ht="12.75" customHeight="1" x14ac:dyDescent="0.2"/>
    <row r="65293" ht="12.75" customHeight="1" x14ac:dyDescent="0.2"/>
    <row r="65297" ht="12.75" customHeight="1" x14ac:dyDescent="0.2"/>
    <row r="65301" ht="12.75" customHeight="1" x14ac:dyDescent="0.2"/>
    <row r="65305" ht="12.75" customHeight="1" x14ac:dyDescent="0.2"/>
    <row r="65309" ht="12.75" customHeight="1" x14ac:dyDescent="0.2"/>
    <row r="65313" ht="12.75" customHeight="1" x14ac:dyDescent="0.2"/>
    <row r="65317" ht="12.75" customHeight="1" x14ac:dyDescent="0.2"/>
    <row r="65321" ht="12.75" customHeight="1" x14ac:dyDescent="0.2"/>
    <row r="65325" ht="12.75" customHeight="1" x14ac:dyDescent="0.2"/>
    <row r="65329" ht="12.75" customHeight="1" x14ac:dyDescent="0.2"/>
    <row r="65333" ht="12.75" customHeight="1" x14ac:dyDescent="0.2"/>
    <row r="65337" ht="12.75" customHeight="1" x14ac:dyDescent="0.2"/>
    <row r="65341" ht="12.75" customHeight="1" x14ac:dyDescent="0.2"/>
    <row r="65345" ht="12.75" customHeight="1" x14ac:dyDescent="0.2"/>
    <row r="65349" ht="12.75" customHeight="1" x14ac:dyDescent="0.2"/>
    <row r="65353" ht="12.75" customHeight="1" x14ac:dyDescent="0.2"/>
    <row r="65357" ht="12.75" customHeight="1" x14ac:dyDescent="0.2"/>
    <row r="65361" ht="12.75" customHeight="1" x14ac:dyDescent="0.2"/>
    <row r="65365" ht="12.75" customHeight="1" x14ac:dyDescent="0.2"/>
    <row r="65369" ht="12.75" customHeight="1" x14ac:dyDescent="0.2"/>
    <row r="65373" ht="12.75" customHeight="1" x14ac:dyDescent="0.2"/>
    <row r="65377" ht="12.75" customHeight="1" x14ac:dyDescent="0.2"/>
    <row r="65381" ht="12.75" customHeight="1" x14ac:dyDescent="0.2"/>
    <row r="65385" ht="12.75" customHeight="1" x14ac:dyDescent="0.2"/>
    <row r="65389" ht="12.75" customHeight="1" x14ac:dyDescent="0.2"/>
    <row r="65393" ht="12.75" customHeight="1" x14ac:dyDescent="0.2"/>
    <row r="65397" ht="12.75" customHeight="1" x14ac:dyDescent="0.2"/>
    <row r="65401" ht="12.75" customHeight="1" x14ac:dyDescent="0.2"/>
    <row r="65405" ht="12.75" customHeight="1" x14ac:dyDescent="0.2"/>
    <row r="65409" ht="12.75" customHeight="1" x14ac:dyDescent="0.2"/>
    <row r="65413" ht="12.75" customHeight="1" x14ac:dyDescent="0.2"/>
    <row r="65417" ht="12.75" customHeight="1" x14ac:dyDescent="0.2"/>
    <row r="65421" ht="12.75" customHeight="1" x14ac:dyDescent="0.2"/>
    <row r="65425" ht="12.75" customHeight="1" x14ac:dyDescent="0.2"/>
    <row r="65429" ht="12.75" customHeight="1" x14ac:dyDescent="0.2"/>
    <row r="65433" ht="12.75" customHeight="1" x14ac:dyDescent="0.2"/>
    <row r="65437" ht="12.75" customHeight="1" x14ac:dyDescent="0.2"/>
    <row r="65441" ht="12.75" customHeight="1" x14ac:dyDescent="0.2"/>
    <row r="65445" ht="12.75" customHeight="1" x14ac:dyDescent="0.2"/>
    <row r="65449" ht="12.75" customHeight="1" x14ac:dyDescent="0.2"/>
    <row r="65453" ht="12.75" customHeight="1" x14ac:dyDescent="0.2"/>
    <row r="65457" ht="12.75" customHeight="1" x14ac:dyDescent="0.2"/>
    <row r="65461" ht="12.75" customHeight="1" x14ac:dyDescent="0.2"/>
    <row r="65465" ht="12.75" customHeight="1" x14ac:dyDescent="0.2"/>
    <row r="65469" ht="12.75" customHeight="1" x14ac:dyDescent="0.2"/>
    <row r="65473" ht="12.75" customHeight="1" x14ac:dyDescent="0.2"/>
    <row r="65477" ht="12.75" customHeight="1" x14ac:dyDescent="0.2"/>
    <row r="65481" ht="12.75" customHeight="1" x14ac:dyDescent="0.2"/>
    <row r="65485" ht="12.75" customHeight="1" x14ac:dyDescent="0.2"/>
    <row r="65489" ht="12.75" customHeight="1" x14ac:dyDescent="0.2"/>
    <row r="65493" ht="12.75" customHeight="1" x14ac:dyDescent="0.2"/>
    <row r="65497" ht="12.75" customHeight="1" x14ac:dyDescent="0.2"/>
    <row r="65501" ht="12.75" customHeight="1" x14ac:dyDescent="0.2"/>
    <row r="65505" ht="12.75" customHeight="1" x14ac:dyDescent="0.2"/>
    <row r="65509" ht="12.75" customHeight="1" x14ac:dyDescent="0.2"/>
    <row r="65513" ht="12.75" customHeight="1" x14ac:dyDescent="0.2"/>
    <row r="65517" ht="12.75" customHeight="1" x14ac:dyDescent="0.2"/>
    <row r="65521" ht="12.75" customHeight="1" x14ac:dyDescent="0.2"/>
    <row r="65525" ht="12.75" customHeight="1" x14ac:dyDescent="0.2"/>
    <row r="65529" ht="12.75" customHeight="1" x14ac:dyDescent="0.2"/>
    <row r="65533" ht="12.75" customHeight="1" x14ac:dyDescent="0.2"/>
    <row r="65537" ht="12.75" customHeight="1" x14ac:dyDescent="0.2"/>
    <row r="65541" ht="12.75" customHeight="1" x14ac:dyDescent="0.2"/>
    <row r="65545" ht="12.75" customHeight="1" x14ac:dyDescent="0.2"/>
    <row r="65549" ht="12.75" customHeight="1" x14ac:dyDescent="0.2"/>
    <row r="65553" ht="12.75" customHeight="1" x14ac:dyDescent="0.2"/>
    <row r="65557" ht="12.75" customHeight="1" x14ac:dyDescent="0.2"/>
    <row r="65561" ht="12.75" customHeight="1" x14ac:dyDescent="0.2"/>
    <row r="65565" ht="12.75" customHeight="1" x14ac:dyDescent="0.2"/>
    <row r="65569" ht="12.75" customHeight="1" x14ac:dyDescent="0.2"/>
    <row r="65573" ht="12.75" customHeight="1" x14ac:dyDescent="0.2"/>
    <row r="65577" ht="12.75" customHeight="1" x14ac:dyDescent="0.2"/>
    <row r="65581" ht="12.75" customHeight="1" x14ac:dyDescent="0.2"/>
    <row r="65585" ht="12.75" customHeight="1" x14ac:dyDescent="0.2"/>
    <row r="65589" ht="12.75" customHeight="1" x14ac:dyDescent="0.2"/>
    <row r="65593" ht="12.75" customHeight="1" x14ac:dyDescent="0.2"/>
    <row r="65597" ht="12.75" customHeight="1" x14ac:dyDescent="0.2"/>
    <row r="65601" ht="12.75" customHeight="1" x14ac:dyDescent="0.2"/>
    <row r="65605" ht="12.75" customHeight="1" x14ac:dyDescent="0.2"/>
    <row r="65609" ht="12.75" customHeight="1" x14ac:dyDescent="0.2"/>
    <row r="65613" ht="12.75" customHeight="1" x14ac:dyDescent="0.2"/>
    <row r="65617" ht="12.75" customHeight="1" x14ac:dyDescent="0.2"/>
    <row r="65621" ht="12.75" customHeight="1" x14ac:dyDescent="0.2"/>
    <row r="65625" ht="12.75" customHeight="1" x14ac:dyDescent="0.2"/>
    <row r="65629" ht="12.75" customHeight="1" x14ac:dyDescent="0.2"/>
    <row r="65633" ht="12.75" customHeight="1" x14ac:dyDescent="0.2"/>
    <row r="65637" ht="12.75" customHeight="1" x14ac:dyDescent="0.2"/>
    <row r="65641" ht="12.75" customHeight="1" x14ac:dyDescent="0.2"/>
    <row r="65645" ht="12.75" customHeight="1" x14ac:dyDescent="0.2"/>
    <row r="65649" ht="12.75" customHeight="1" x14ac:dyDescent="0.2"/>
    <row r="65653" ht="12.75" customHeight="1" x14ac:dyDescent="0.2"/>
    <row r="65657" ht="12.75" customHeight="1" x14ac:dyDescent="0.2"/>
    <row r="65661" ht="12.75" customHeight="1" x14ac:dyDescent="0.2"/>
    <row r="65665" ht="12.75" customHeight="1" x14ac:dyDescent="0.2"/>
    <row r="65669" ht="12.75" customHeight="1" x14ac:dyDescent="0.2"/>
    <row r="65673" ht="12.75" customHeight="1" x14ac:dyDescent="0.2"/>
    <row r="65677" ht="12.75" customHeight="1" x14ac:dyDescent="0.2"/>
    <row r="65681" ht="12.75" customHeight="1" x14ac:dyDescent="0.2"/>
    <row r="65685" ht="12.75" customHeight="1" x14ac:dyDescent="0.2"/>
    <row r="65689" ht="12.75" customHeight="1" x14ac:dyDescent="0.2"/>
    <row r="65693" ht="12.75" customHeight="1" x14ac:dyDescent="0.2"/>
    <row r="65697" ht="12.75" customHeight="1" x14ac:dyDescent="0.2"/>
    <row r="65701" ht="12.75" customHeight="1" x14ac:dyDescent="0.2"/>
    <row r="65705" ht="12.75" customHeight="1" x14ac:dyDescent="0.2"/>
    <row r="65709" ht="12.75" customHeight="1" x14ac:dyDescent="0.2"/>
    <row r="65713" ht="12.75" customHeight="1" x14ac:dyDescent="0.2"/>
    <row r="65717" ht="12.75" customHeight="1" x14ac:dyDescent="0.2"/>
    <row r="65721" ht="12.75" customHeight="1" x14ac:dyDescent="0.2"/>
    <row r="65725" ht="12.75" customHeight="1" x14ac:dyDescent="0.2"/>
    <row r="65729" ht="12.75" customHeight="1" x14ac:dyDescent="0.2"/>
    <row r="65733" ht="12.75" customHeight="1" x14ac:dyDescent="0.2"/>
    <row r="65737" ht="12.75" customHeight="1" x14ac:dyDescent="0.2"/>
    <row r="65741" ht="12.75" customHeight="1" x14ac:dyDescent="0.2"/>
    <row r="65745" ht="12.75" customHeight="1" x14ac:dyDescent="0.2"/>
    <row r="65749" ht="12.75" customHeight="1" x14ac:dyDescent="0.2"/>
    <row r="65753" ht="12.75" customHeight="1" x14ac:dyDescent="0.2"/>
    <row r="65757" ht="12.75" customHeight="1" x14ac:dyDescent="0.2"/>
    <row r="65761" ht="12.75" customHeight="1" x14ac:dyDescent="0.2"/>
    <row r="65765" ht="12.75" customHeight="1" x14ac:dyDescent="0.2"/>
    <row r="65769" ht="12.75" customHeight="1" x14ac:dyDescent="0.2"/>
    <row r="65773" ht="12.75" customHeight="1" x14ac:dyDescent="0.2"/>
    <row r="65777" ht="12.75" customHeight="1" x14ac:dyDescent="0.2"/>
    <row r="65781" ht="12.75" customHeight="1" x14ac:dyDescent="0.2"/>
    <row r="65785" ht="12.75" customHeight="1" x14ac:dyDescent="0.2"/>
    <row r="65789" ht="12.75" customHeight="1" x14ac:dyDescent="0.2"/>
    <row r="65793" ht="12.75" customHeight="1" x14ac:dyDescent="0.2"/>
    <row r="65797" ht="12.75" customHeight="1" x14ac:dyDescent="0.2"/>
    <row r="65801" ht="12.75" customHeight="1" x14ac:dyDescent="0.2"/>
    <row r="65805" ht="12.75" customHeight="1" x14ac:dyDescent="0.2"/>
    <row r="65809" ht="12.75" customHeight="1" x14ac:dyDescent="0.2"/>
    <row r="65813" ht="12.75" customHeight="1" x14ac:dyDescent="0.2"/>
    <row r="65817" ht="12.75" customHeight="1" x14ac:dyDescent="0.2"/>
    <row r="65821" ht="12.75" customHeight="1" x14ac:dyDescent="0.2"/>
    <row r="65825" ht="12.75" customHeight="1" x14ac:dyDescent="0.2"/>
    <row r="65829" ht="12.75" customHeight="1" x14ac:dyDescent="0.2"/>
    <row r="65833" ht="12.75" customHeight="1" x14ac:dyDescent="0.2"/>
    <row r="65837" ht="12.75" customHeight="1" x14ac:dyDescent="0.2"/>
    <row r="65841" ht="12.75" customHeight="1" x14ac:dyDescent="0.2"/>
    <row r="65845" ht="12.75" customHeight="1" x14ac:dyDescent="0.2"/>
    <row r="65849" ht="12.75" customHeight="1" x14ac:dyDescent="0.2"/>
    <row r="65853" ht="12.75" customHeight="1" x14ac:dyDescent="0.2"/>
    <row r="65857" ht="12.75" customHeight="1" x14ac:dyDescent="0.2"/>
    <row r="65861" ht="12.75" customHeight="1" x14ac:dyDescent="0.2"/>
    <row r="65865" ht="12.75" customHeight="1" x14ac:dyDescent="0.2"/>
    <row r="65869" ht="12.75" customHeight="1" x14ac:dyDescent="0.2"/>
    <row r="65873" ht="12.75" customHeight="1" x14ac:dyDescent="0.2"/>
    <row r="65877" ht="12.75" customHeight="1" x14ac:dyDescent="0.2"/>
    <row r="65881" ht="12.75" customHeight="1" x14ac:dyDescent="0.2"/>
    <row r="65885" ht="12.75" customHeight="1" x14ac:dyDescent="0.2"/>
    <row r="65889" ht="12.75" customHeight="1" x14ac:dyDescent="0.2"/>
    <row r="65893" ht="12.75" customHeight="1" x14ac:dyDescent="0.2"/>
    <row r="65897" ht="12.75" customHeight="1" x14ac:dyDescent="0.2"/>
    <row r="65901" ht="12.75" customHeight="1" x14ac:dyDescent="0.2"/>
    <row r="65905" ht="12.75" customHeight="1" x14ac:dyDescent="0.2"/>
    <row r="65909" ht="12.75" customHeight="1" x14ac:dyDescent="0.2"/>
    <row r="65913" ht="12.75" customHeight="1" x14ac:dyDescent="0.2"/>
    <row r="65917" ht="12.75" customHeight="1" x14ac:dyDescent="0.2"/>
    <row r="65921" ht="12.75" customHeight="1" x14ac:dyDescent="0.2"/>
    <row r="65925" ht="12.75" customHeight="1" x14ac:dyDescent="0.2"/>
    <row r="65929" ht="12.75" customHeight="1" x14ac:dyDescent="0.2"/>
    <row r="65933" ht="12.75" customHeight="1" x14ac:dyDescent="0.2"/>
    <row r="65937" ht="12.75" customHeight="1" x14ac:dyDescent="0.2"/>
    <row r="65941" ht="12.75" customHeight="1" x14ac:dyDescent="0.2"/>
    <row r="65945" ht="12.75" customHeight="1" x14ac:dyDescent="0.2"/>
    <row r="65949" ht="12.75" customHeight="1" x14ac:dyDescent="0.2"/>
    <row r="65953" ht="12.75" customHeight="1" x14ac:dyDescent="0.2"/>
    <row r="65957" ht="12.75" customHeight="1" x14ac:dyDescent="0.2"/>
    <row r="65961" ht="12.75" customHeight="1" x14ac:dyDescent="0.2"/>
    <row r="65965" ht="12.75" customHeight="1" x14ac:dyDescent="0.2"/>
    <row r="65969" ht="12.75" customHeight="1" x14ac:dyDescent="0.2"/>
    <row r="65973" ht="12.75" customHeight="1" x14ac:dyDescent="0.2"/>
    <row r="65977" ht="12.75" customHeight="1" x14ac:dyDescent="0.2"/>
    <row r="65981" ht="12.75" customHeight="1" x14ac:dyDescent="0.2"/>
    <row r="65985" ht="12.75" customHeight="1" x14ac:dyDescent="0.2"/>
    <row r="65989" ht="12.75" customHeight="1" x14ac:dyDescent="0.2"/>
    <row r="65993" ht="12.75" customHeight="1" x14ac:dyDescent="0.2"/>
    <row r="65997" ht="12.75" customHeight="1" x14ac:dyDescent="0.2"/>
    <row r="66001" ht="12.75" customHeight="1" x14ac:dyDescent="0.2"/>
    <row r="66005" ht="12.75" customHeight="1" x14ac:dyDescent="0.2"/>
    <row r="66009" ht="12.75" customHeight="1" x14ac:dyDescent="0.2"/>
    <row r="66013" ht="12.75" customHeight="1" x14ac:dyDescent="0.2"/>
    <row r="66017" ht="12.75" customHeight="1" x14ac:dyDescent="0.2"/>
    <row r="66021" ht="12.75" customHeight="1" x14ac:dyDescent="0.2"/>
    <row r="66025" ht="12.75" customHeight="1" x14ac:dyDescent="0.2"/>
    <row r="66029" ht="12.75" customHeight="1" x14ac:dyDescent="0.2"/>
    <row r="66033" ht="12.75" customHeight="1" x14ac:dyDescent="0.2"/>
    <row r="66037" ht="12.75" customHeight="1" x14ac:dyDescent="0.2"/>
    <row r="66041" ht="12.75" customHeight="1" x14ac:dyDescent="0.2"/>
    <row r="66045" ht="12.75" customHeight="1" x14ac:dyDescent="0.2"/>
    <row r="66049" ht="12.75" customHeight="1" x14ac:dyDescent="0.2"/>
    <row r="66053" ht="12.75" customHeight="1" x14ac:dyDescent="0.2"/>
    <row r="66057" ht="12.75" customHeight="1" x14ac:dyDescent="0.2"/>
    <row r="66061" ht="12.75" customHeight="1" x14ac:dyDescent="0.2"/>
    <row r="66065" ht="12.75" customHeight="1" x14ac:dyDescent="0.2"/>
    <row r="66069" ht="12.75" customHeight="1" x14ac:dyDescent="0.2"/>
    <row r="66073" ht="12.75" customHeight="1" x14ac:dyDescent="0.2"/>
    <row r="66077" ht="12.75" customHeight="1" x14ac:dyDescent="0.2"/>
    <row r="66081" ht="12.75" customHeight="1" x14ac:dyDescent="0.2"/>
    <row r="66085" ht="12.75" customHeight="1" x14ac:dyDescent="0.2"/>
    <row r="66089" ht="12.75" customHeight="1" x14ac:dyDescent="0.2"/>
    <row r="66093" ht="12.75" customHeight="1" x14ac:dyDescent="0.2"/>
    <row r="66097" ht="12.75" customHeight="1" x14ac:dyDescent="0.2"/>
    <row r="66101" ht="12.75" customHeight="1" x14ac:dyDescent="0.2"/>
    <row r="66105" ht="12.75" customHeight="1" x14ac:dyDescent="0.2"/>
    <row r="66109" ht="12.75" customHeight="1" x14ac:dyDescent="0.2"/>
    <row r="66113" ht="12.75" customHeight="1" x14ac:dyDescent="0.2"/>
    <row r="66117" ht="12.75" customHeight="1" x14ac:dyDescent="0.2"/>
    <row r="66121" ht="12.75" customHeight="1" x14ac:dyDescent="0.2"/>
    <row r="66125" ht="12.75" customHeight="1" x14ac:dyDescent="0.2"/>
    <row r="66129" ht="12.75" customHeight="1" x14ac:dyDescent="0.2"/>
    <row r="66133" ht="12.75" customHeight="1" x14ac:dyDescent="0.2"/>
    <row r="66137" ht="12.75" customHeight="1" x14ac:dyDescent="0.2"/>
    <row r="66141" ht="12.75" customHeight="1" x14ac:dyDescent="0.2"/>
    <row r="66145" ht="12.75" customHeight="1" x14ac:dyDescent="0.2"/>
    <row r="66149" ht="12.75" customHeight="1" x14ac:dyDescent="0.2"/>
    <row r="66153" ht="12.75" customHeight="1" x14ac:dyDescent="0.2"/>
    <row r="66157" ht="12.75" customHeight="1" x14ac:dyDescent="0.2"/>
    <row r="66161" ht="12.75" customHeight="1" x14ac:dyDescent="0.2"/>
    <row r="66165" ht="12.75" customHeight="1" x14ac:dyDescent="0.2"/>
    <row r="66169" ht="12.75" customHeight="1" x14ac:dyDescent="0.2"/>
    <row r="66173" ht="12.75" customHeight="1" x14ac:dyDescent="0.2"/>
    <row r="66177" ht="12.75" customHeight="1" x14ac:dyDescent="0.2"/>
    <row r="66181" ht="12.75" customHeight="1" x14ac:dyDescent="0.2"/>
    <row r="66185" ht="12.75" customHeight="1" x14ac:dyDescent="0.2"/>
    <row r="66189" ht="12.75" customHeight="1" x14ac:dyDescent="0.2"/>
    <row r="66193" ht="12.75" customHeight="1" x14ac:dyDescent="0.2"/>
    <row r="66197" ht="12.75" customHeight="1" x14ac:dyDescent="0.2"/>
    <row r="66201" ht="12.75" customHeight="1" x14ac:dyDescent="0.2"/>
    <row r="66205" ht="12.75" customHeight="1" x14ac:dyDescent="0.2"/>
    <row r="66209" ht="12.75" customHeight="1" x14ac:dyDescent="0.2"/>
    <row r="66213" ht="12.75" customHeight="1" x14ac:dyDescent="0.2"/>
    <row r="66217" ht="12.75" customHeight="1" x14ac:dyDescent="0.2"/>
    <row r="66221" ht="12.75" customHeight="1" x14ac:dyDescent="0.2"/>
    <row r="66225" ht="12.75" customHeight="1" x14ac:dyDescent="0.2"/>
    <row r="66229" ht="12.75" customHeight="1" x14ac:dyDescent="0.2"/>
    <row r="66233" ht="12.75" customHeight="1" x14ac:dyDescent="0.2"/>
    <row r="66237" ht="12.75" customHeight="1" x14ac:dyDescent="0.2"/>
    <row r="66241" ht="12.75" customHeight="1" x14ac:dyDescent="0.2"/>
    <row r="66245" ht="12.75" customHeight="1" x14ac:dyDescent="0.2"/>
    <row r="66249" ht="12.75" customHeight="1" x14ac:dyDescent="0.2"/>
    <row r="66253" ht="12.75" customHeight="1" x14ac:dyDescent="0.2"/>
    <row r="66257" ht="12.75" customHeight="1" x14ac:dyDescent="0.2"/>
    <row r="66261" ht="12.75" customHeight="1" x14ac:dyDescent="0.2"/>
    <row r="66265" ht="12.75" customHeight="1" x14ac:dyDescent="0.2"/>
    <row r="66269" ht="12.75" customHeight="1" x14ac:dyDescent="0.2"/>
    <row r="66273" ht="12.75" customHeight="1" x14ac:dyDescent="0.2"/>
    <row r="66277" ht="12.75" customHeight="1" x14ac:dyDescent="0.2"/>
    <row r="66281" ht="12.75" customHeight="1" x14ac:dyDescent="0.2"/>
    <row r="66285" ht="12.75" customHeight="1" x14ac:dyDescent="0.2"/>
    <row r="66289" ht="12.75" customHeight="1" x14ac:dyDescent="0.2"/>
    <row r="66293" ht="12.75" customHeight="1" x14ac:dyDescent="0.2"/>
    <row r="66297" ht="12.75" customHeight="1" x14ac:dyDescent="0.2"/>
    <row r="66301" ht="12.75" customHeight="1" x14ac:dyDescent="0.2"/>
    <row r="66305" ht="12.75" customHeight="1" x14ac:dyDescent="0.2"/>
    <row r="66309" ht="12.75" customHeight="1" x14ac:dyDescent="0.2"/>
    <row r="66313" ht="12.75" customHeight="1" x14ac:dyDescent="0.2"/>
    <row r="66317" ht="12.75" customHeight="1" x14ac:dyDescent="0.2"/>
    <row r="66321" ht="12.75" customHeight="1" x14ac:dyDescent="0.2"/>
    <row r="66325" ht="12.75" customHeight="1" x14ac:dyDescent="0.2"/>
    <row r="66329" ht="12.75" customHeight="1" x14ac:dyDescent="0.2"/>
    <row r="66333" ht="12.75" customHeight="1" x14ac:dyDescent="0.2"/>
    <row r="66337" ht="12.75" customHeight="1" x14ac:dyDescent="0.2"/>
    <row r="66341" ht="12.75" customHeight="1" x14ac:dyDescent="0.2"/>
    <row r="66345" ht="12.75" customHeight="1" x14ac:dyDescent="0.2"/>
    <row r="66349" ht="12.75" customHeight="1" x14ac:dyDescent="0.2"/>
    <row r="66353" ht="12.75" customHeight="1" x14ac:dyDescent="0.2"/>
    <row r="66357" ht="12.75" customHeight="1" x14ac:dyDescent="0.2"/>
    <row r="66361" ht="12.75" customHeight="1" x14ac:dyDescent="0.2"/>
    <row r="66365" ht="12.75" customHeight="1" x14ac:dyDescent="0.2"/>
    <row r="66369" ht="12.75" customHeight="1" x14ac:dyDescent="0.2"/>
    <row r="66373" ht="12.75" customHeight="1" x14ac:dyDescent="0.2"/>
    <row r="66377" ht="12.75" customHeight="1" x14ac:dyDescent="0.2"/>
    <row r="66381" ht="12.75" customHeight="1" x14ac:dyDescent="0.2"/>
    <row r="66385" ht="12.75" customHeight="1" x14ac:dyDescent="0.2"/>
    <row r="66389" ht="12.75" customHeight="1" x14ac:dyDescent="0.2"/>
    <row r="66393" ht="12.75" customHeight="1" x14ac:dyDescent="0.2"/>
    <row r="66397" ht="12.75" customHeight="1" x14ac:dyDescent="0.2"/>
    <row r="66401" ht="12.75" customHeight="1" x14ac:dyDescent="0.2"/>
    <row r="66405" ht="12.75" customHeight="1" x14ac:dyDescent="0.2"/>
    <row r="66409" ht="12.75" customHeight="1" x14ac:dyDescent="0.2"/>
    <row r="66413" ht="12.75" customHeight="1" x14ac:dyDescent="0.2"/>
    <row r="66417" ht="12.75" customHeight="1" x14ac:dyDescent="0.2"/>
    <row r="66421" ht="12.75" customHeight="1" x14ac:dyDescent="0.2"/>
    <row r="66425" ht="12.75" customHeight="1" x14ac:dyDescent="0.2"/>
    <row r="66429" ht="12.75" customHeight="1" x14ac:dyDescent="0.2"/>
    <row r="66433" ht="12.75" customHeight="1" x14ac:dyDescent="0.2"/>
    <row r="66437" ht="12.75" customHeight="1" x14ac:dyDescent="0.2"/>
    <row r="66441" ht="12.75" customHeight="1" x14ac:dyDescent="0.2"/>
    <row r="66445" ht="12.75" customHeight="1" x14ac:dyDescent="0.2"/>
    <row r="66449" ht="12.75" customHeight="1" x14ac:dyDescent="0.2"/>
    <row r="66453" ht="12.75" customHeight="1" x14ac:dyDescent="0.2"/>
    <row r="66457" ht="12.75" customHeight="1" x14ac:dyDescent="0.2"/>
    <row r="66461" ht="12.75" customHeight="1" x14ac:dyDescent="0.2"/>
    <row r="66465" ht="12.75" customHeight="1" x14ac:dyDescent="0.2"/>
    <row r="66469" ht="12.75" customHeight="1" x14ac:dyDescent="0.2"/>
    <row r="66473" ht="12.75" customHeight="1" x14ac:dyDescent="0.2"/>
    <row r="66477" ht="12.75" customHeight="1" x14ac:dyDescent="0.2"/>
    <row r="66481" ht="12.75" customHeight="1" x14ac:dyDescent="0.2"/>
    <row r="66485" ht="12.75" customHeight="1" x14ac:dyDescent="0.2"/>
    <row r="66489" ht="12.75" customHeight="1" x14ac:dyDescent="0.2"/>
    <row r="66493" ht="12.75" customHeight="1" x14ac:dyDescent="0.2"/>
    <row r="66497" ht="12.75" customHeight="1" x14ac:dyDescent="0.2"/>
    <row r="66501" ht="12.75" customHeight="1" x14ac:dyDescent="0.2"/>
    <row r="66505" ht="12.75" customHeight="1" x14ac:dyDescent="0.2"/>
    <row r="66509" ht="12.75" customHeight="1" x14ac:dyDescent="0.2"/>
    <row r="66513" ht="12.75" customHeight="1" x14ac:dyDescent="0.2"/>
    <row r="66517" ht="12.75" customHeight="1" x14ac:dyDescent="0.2"/>
    <row r="66521" ht="12.75" customHeight="1" x14ac:dyDescent="0.2"/>
    <row r="66525" ht="12.75" customHeight="1" x14ac:dyDescent="0.2"/>
    <row r="66529" ht="12.75" customHeight="1" x14ac:dyDescent="0.2"/>
    <row r="66533" ht="12.75" customHeight="1" x14ac:dyDescent="0.2"/>
    <row r="66537" ht="12.75" customHeight="1" x14ac:dyDescent="0.2"/>
    <row r="66541" ht="12.75" customHeight="1" x14ac:dyDescent="0.2"/>
    <row r="66545" ht="12.75" customHeight="1" x14ac:dyDescent="0.2"/>
    <row r="66549" ht="12.75" customHeight="1" x14ac:dyDescent="0.2"/>
    <row r="66553" ht="12.75" customHeight="1" x14ac:dyDescent="0.2"/>
    <row r="66557" ht="12.75" customHeight="1" x14ac:dyDescent="0.2"/>
    <row r="66561" ht="12.75" customHeight="1" x14ac:dyDescent="0.2"/>
    <row r="66565" ht="12.75" customHeight="1" x14ac:dyDescent="0.2"/>
    <row r="66569" ht="12.75" customHeight="1" x14ac:dyDescent="0.2"/>
    <row r="66573" ht="12.75" customHeight="1" x14ac:dyDescent="0.2"/>
    <row r="66577" ht="12.75" customHeight="1" x14ac:dyDescent="0.2"/>
    <row r="66581" ht="12.75" customHeight="1" x14ac:dyDescent="0.2"/>
    <row r="66585" ht="12.75" customHeight="1" x14ac:dyDescent="0.2"/>
    <row r="66589" ht="12.75" customHeight="1" x14ac:dyDescent="0.2"/>
    <row r="66593" ht="12.75" customHeight="1" x14ac:dyDescent="0.2"/>
    <row r="66597" ht="12.75" customHeight="1" x14ac:dyDescent="0.2"/>
    <row r="66601" ht="12.75" customHeight="1" x14ac:dyDescent="0.2"/>
    <row r="66605" ht="12.75" customHeight="1" x14ac:dyDescent="0.2"/>
    <row r="66609" ht="12.75" customHeight="1" x14ac:dyDescent="0.2"/>
    <row r="66613" ht="12.75" customHeight="1" x14ac:dyDescent="0.2"/>
    <row r="66617" ht="12.75" customHeight="1" x14ac:dyDescent="0.2"/>
    <row r="66621" ht="12.75" customHeight="1" x14ac:dyDescent="0.2"/>
    <row r="66625" ht="12.75" customHeight="1" x14ac:dyDescent="0.2"/>
    <row r="66629" ht="12.75" customHeight="1" x14ac:dyDescent="0.2"/>
    <row r="66633" ht="12.75" customHeight="1" x14ac:dyDescent="0.2"/>
    <row r="66637" ht="12.75" customHeight="1" x14ac:dyDescent="0.2"/>
    <row r="66641" ht="12.75" customHeight="1" x14ac:dyDescent="0.2"/>
    <row r="66645" ht="12.75" customHeight="1" x14ac:dyDescent="0.2"/>
    <row r="66649" ht="12.75" customHeight="1" x14ac:dyDescent="0.2"/>
    <row r="66653" ht="12.75" customHeight="1" x14ac:dyDescent="0.2"/>
    <row r="66657" ht="12.75" customHeight="1" x14ac:dyDescent="0.2"/>
    <row r="66661" ht="12.75" customHeight="1" x14ac:dyDescent="0.2"/>
    <row r="66665" ht="12.75" customHeight="1" x14ac:dyDescent="0.2"/>
    <row r="66669" ht="12.75" customHeight="1" x14ac:dyDescent="0.2"/>
    <row r="66673" ht="12.75" customHeight="1" x14ac:dyDescent="0.2"/>
    <row r="66677" ht="12.75" customHeight="1" x14ac:dyDescent="0.2"/>
    <row r="66681" ht="12.75" customHeight="1" x14ac:dyDescent="0.2"/>
    <row r="66685" ht="12.75" customHeight="1" x14ac:dyDescent="0.2"/>
    <row r="66689" ht="12.75" customHeight="1" x14ac:dyDescent="0.2"/>
    <row r="66693" ht="12.75" customHeight="1" x14ac:dyDescent="0.2"/>
    <row r="66697" ht="12.75" customHeight="1" x14ac:dyDescent="0.2"/>
    <row r="66701" ht="12.75" customHeight="1" x14ac:dyDescent="0.2"/>
    <row r="66705" ht="12.75" customHeight="1" x14ac:dyDescent="0.2"/>
    <row r="66709" ht="12.75" customHeight="1" x14ac:dyDescent="0.2"/>
    <row r="66713" ht="12.75" customHeight="1" x14ac:dyDescent="0.2"/>
    <row r="66717" ht="12.75" customHeight="1" x14ac:dyDescent="0.2"/>
    <row r="66721" ht="12.75" customHeight="1" x14ac:dyDescent="0.2"/>
    <row r="66725" ht="12.75" customHeight="1" x14ac:dyDescent="0.2"/>
    <row r="66729" ht="12.75" customHeight="1" x14ac:dyDescent="0.2"/>
    <row r="66733" ht="12.75" customHeight="1" x14ac:dyDescent="0.2"/>
    <row r="66737" ht="12.75" customHeight="1" x14ac:dyDescent="0.2"/>
    <row r="66741" ht="12.75" customHeight="1" x14ac:dyDescent="0.2"/>
    <row r="66745" ht="12.75" customHeight="1" x14ac:dyDescent="0.2"/>
    <row r="66749" ht="12.75" customHeight="1" x14ac:dyDescent="0.2"/>
    <row r="66753" ht="12.75" customHeight="1" x14ac:dyDescent="0.2"/>
    <row r="66757" ht="12.75" customHeight="1" x14ac:dyDescent="0.2"/>
    <row r="66761" ht="12.75" customHeight="1" x14ac:dyDescent="0.2"/>
    <row r="66765" ht="12.75" customHeight="1" x14ac:dyDescent="0.2"/>
    <row r="66769" ht="12.75" customHeight="1" x14ac:dyDescent="0.2"/>
    <row r="66773" ht="12.75" customHeight="1" x14ac:dyDescent="0.2"/>
    <row r="66777" ht="12.75" customHeight="1" x14ac:dyDescent="0.2"/>
    <row r="66781" ht="12.75" customHeight="1" x14ac:dyDescent="0.2"/>
    <row r="66785" ht="12.75" customHeight="1" x14ac:dyDescent="0.2"/>
    <row r="66789" ht="12.75" customHeight="1" x14ac:dyDescent="0.2"/>
    <row r="66793" ht="12.75" customHeight="1" x14ac:dyDescent="0.2"/>
    <row r="66797" ht="12.75" customHeight="1" x14ac:dyDescent="0.2"/>
    <row r="66801" ht="12.75" customHeight="1" x14ac:dyDescent="0.2"/>
    <row r="66805" ht="12.75" customHeight="1" x14ac:dyDescent="0.2"/>
    <row r="66809" ht="12.75" customHeight="1" x14ac:dyDescent="0.2"/>
    <row r="66813" ht="12.75" customHeight="1" x14ac:dyDescent="0.2"/>
    <row r="66817" ht="12.75" customHeight="1" x14ac:dyDescent="0.2"/>
    <row r="66821" ht="12.75" customHeight="1" x14ac:dyDescent="0.2"/>
    <row r="66825" ht="12.75" customHeight="1" x14ac:dyDescent="0.2"/>
    <row r="66829" ht="12.75" customHeight="1" x14ac:dyDescent="0.2"/>
    <row r="66833" ht="12.75" customHeight="1" x14ac:dyDescent="0.2"/>
    <row r="66837" ht="12.75" customHeight="1" x14ac:dyDescent="0.2"/>
    <row r="66841" ht="12.75" customHeight="1" x14ac:dyDescent="0.2"/>
    <row r="66845" ht="12.75" customHeight="1" x14ac:dyDescent="0.2"/>
    <row r="66849" ht="12.75" customHeight="1" x14ac:dyDescent="0.2"/>
    <row r="66853" ht="12.75" customHeight="1" x14ac:dyDescent="0.2"/>
    <row r="66857" ht="12.75" customHeight="1" x14ac:dyDescent="0.2"/>
    <row r="66861" ht="12.75" customHeight="1" x14ac:dyDescent="0.2"/>
    <row r="66865" ht="12.75" customHeight="1" x14ac:dyDescent="0.2"/>
    <row r="66869" ht="12.75" customHeight="1" x14ac:dyDescent="0.2"/>
    <row r="66873" ht="12.75" customHeight="1" x14ac:dyDescent="0.2"/>
    <row r="66877" ht="12.75" customHeight="1" x14ac:dyDescent="0.2"/>
    <row r="66881" ht="12.75" customHeight="1" x14ac:dyDescent="0.2"/>
    <row r="66885" ht="12.75" customHeight="1" x14ac:dyDescent="0.2"/>
    <row r="66889" ht="12.75" customHeight="1" x14ac:dyDescent="0.2"/>
    <row r="66893" ht="12.75" customHeight="1" x14ac:dyDescent="0.2"/>
    <row r="66897" ht="12.75" customHeight="1" x14ac:dyDescent="0.2"/>
    <row r="66901" ht="12.75" customHeight="1" x14ac:dyDescent="0.2"/>
    <row r="66905" ht="12.75" customHeight="1" x14ac:dyDescent="0.2"/>
    <row r="66909" ht="12.75" customHeight="1" x14ac:dyDescent="0.2"/>
    <row r="66913" ht="12.75" customHeight="1" x14ac:dyDescent="0.2"/>
    <row r="66917" ht="12.75" customHeight="1" x14ac:dyDescent="0.2"/>
    <row r="66921" ht="12.75" customHeight="1" x14ac:dyDescent="0.2"/>
    <row r="66925" ht="12.75" customHeight="1" x14ac:dyDescent="0.2"/>
    <row r="66929" ht="12.75" customHeight="1" x14ac:dyDescent="0.2"/>
    <row r="66933" ht="12.75" customHeight="1" x14ac:dyDescent="0.2"/>
    <row r="66937" ht="12.75" customHeight="1" x14ac:dyDescent="0.2"/>
    <row r="66941" ht="12.75" customHeight="1" x14ac:dyDescent="0.2"/>
    <row r="66945" ht="12.75" customHeight="1" x14ac:dyDescent="0.2"/>
    <row r="66949" ht="12.75" customHeight="1" x14ac:dyDescent="0.2"/>
    <row r="66953" ht="12.75" customHeight="1" x14ac:dyDescent="0.2"/>
    <row r="66957" ht="12.75" customHeight="1" x14ac:dyDescent="0.2"/>
    <row r="66961" ht="12.75" customHeight="1" x14ac:dyDescent="0.2"/>
    <row r="66965" ht="12.75" customHeight="1" x14ac:dyDescent="0.2"/>
    <row r="66969" ht="12.75" customHeight="1" x14ac:dyDescent="0.2"/>
    <row r="66973" ht="12.75" customHeight="1" x14ac:dyDescent="0.2"/>
    <row r="66977" ht="12.75" customHeight="1" x14ac:dyDescent="0.2"/>
    <row r="66981" ht="12.75" customHeight="1" x14ac:dyDescent="0.2"/>
    <row r="66985" ht="12.75" customHeight="1" x14ac:dyDescent="0.2"/>
    <row r="66989" ht="12.75" customHeight="1" x14ac:dyDescent="0.2"/>
    <row r="66993" ht="12.75" customHeight="1" x14ac:dyDescent="0.2"/>
    <row r="66997" ht="12.75" customHeight="1" x14ac:dyDescent="0.2"/>
    <row r="67001" ht="12.75" customHeight="1" x14ac:dyDescent="0.2"/>
    <row r="67005" ht="12.75" customHeight="1" x14ac:dyDescent="0.2"/>
    <row r="67009" ht="12.75" customHeight="1" x14ac:dyDescent="0.2"/>
    <row r="67013" ht="12.75" customHeight="1" x14ac:dyDescent="0.2"/>
    <row r="67017" ht="12.75" customHeight="1" x14ac:dyDescent="0.2"/>
    <row r="67021" ht="12.75" customHeight="1" x14ac:dyDescent="0.2"/>
    <row r="67025" ht="12.75" customHeight="1" x14ac:dyDescent="0.2"/>
    <row r="67029" ht="12.75" customHeight="1" x14ac:dyDescent="0.2"/>
    <row r="67033" ht="12.75" customHeight="1" x14ac:dyDescent="0.2"/>
    <row r="67037" ht="12.75" customHeight="1" x14ac:dyDescent="0.2"/>
    <row r="67041" ht="12.75" customHeight="1" x14ac:dyDescent="0.2"/>
    <row r="67045" ht="12.75" customHeight="1" x14ac:dyDescent="0.2"/>
    <row r="67049" ht="12.75" customHeight="1" x14ac:dyDescent="0.2"/>
    <row r="67053" ht="12.75" customHeight="1" x14ac:dyDescent="0.2"/>
    <row r="67057" ht="12.75" customHeight="1" x14ac:dyDescent="0.2"/>
    <row r="67061" ht="12.75" customHeight="1" x14ac:dyDescent="0.2"/>
    <row r="67065" ht="12.75" customHeight="1" x14ac:dyDescent="0.2"/>
    <row r="67069" ht="12.75" customHeight="1" x14ac:dyDescent="0.2"/>
    <row r="67073" ht="12.75" customHeight="1" x14ac:dyDescent="0.2"/>
    <row r="67077" ht="12.75" customHeight="1" x14ac:dyDescent="0.2"/>
    <row r="67081" ht="12.75" customHeight="1" x14ac:dyDescent="0.2"/>
    <row r="67085" ht="12.75" customHeight="1" x14ac:dyDescent="0.2"/>
    <row r="67089" ht="12.75" customHeight="1" x14ac:dyDescent="0.2"/>
    <row r="67093" ht="12.75" customHeight="1" x14ac:dyDescent="0.2"/>
    <row r="67097" ht="12.75" customHeight="1" x14ac:dyDescent="0.2"/>
    <row r="67101" ht="12.75" customHeight="1" x14ac:dyDescent="0.2"/>
    <row r="67105" ht="12.75" customHeight="1" x14ac:dyDescent="0.2"/>
    <row r="67109" ht="12.75" customHeight="1" x14ac:dyDescent="0.2"/>
    <row r="67113" ht="12.75" customHeight="1" x14ac:dyDescent="0.2"/>
    <row r="67117" ht="12.75" customHeight="1" x14ac:dyDescent="0.2"/>
    <row r="67121" ht="12.75" customHeight="1" x14ac:dyDescent="0.2"/>
    <row r="67125" ht="12.75" customHeight="1" x14ac:dyDescent="0.2"/>
    <row r="67129" ht="12.75" customHeight="1" x14ac:dyDescent="0.2"/>
    <row r="67133" ht="12.75" customHeight="1" x14ac:dyDescent="0.2"/>
    <row r="67137" ht="12.75" customHeight="1" x14ac:dyDescent="0.2"/>
    <row r="67141" ht="12.75" customHeight="1" x14ac:dyDescent="0.2"/>
    <row r="67145" ht="12.75" customHeight="1" x14ac:dyDescent="0.2"/>
    <row r="67149" ht="12.75" customHeight="1" x14ac:dyDescent="0.2"/>
    <row r="67153" ht="12.75" customHeight="1" x14ac:dyDescent="0.2"/>
    <row r="67157" ht="12.75" customHeight="1" x14ac:dyDescent="0.2"/>
    <row r="67161" ht="12.75" customHeight="1" x14ac:dyDescent="0.2"/>
    <row r="67165" ht="12.75" customHeight="1" x14ac:dyDescent="0.2"/>
    <row r="67169" ht="12.75" customHeight="1" x14ac:dyDescent="0.2"/>
    <row r="67173" ht="12.75" customHeight="1" x14ac:dyDescent="0.2"/>
    <row r="67177" ht="12.75" customHeight="1" x14ac:dyDescent="0.2"/>
    <row r="67181" ht="12.75" customHeight="1" x14ac:dyDescent="0.2"/>
    <row r="67185" ht="12.75" customHeight="1" x14ac:dyDescent="0.2"/>
    <row r="67189" ht="12.75" customHeight="1" x14ac:dyDescent="0.2"/>
    <row r="67193" ht="12.75" customHeight="1" x14ac:dyDescent="0.2"/>
    <row r="67197" ht="12.75" customHeight="1" x14ac:dyDescent="0.2"/>
    <row r="67201" ht="12.75" customHeight="1" x14ac:dyDescent="0.2"/>
    <row r="67205" ht="12.75" customHeight="1" x14ac:dyDescent="0.2"/>
    <row r="67209" ht="12.75" customHeight="1" x14ac:dyDescent="0.2"/>
    <row r="67213" ht="12.75" customHeight="1" x14ac:dyDescent="0.2"/>
    <row r="67217" ht="12.75" customHeight="1" x14ac:dyDescent="0.2"/>
    <row r="67221" ht="12.75" customHeight="1" x14ac:dyDescent="0.2"/>
    <row r="67225" ht="12.75" customHeight="1" x14ac:dyDescent="0.2"/>
    <row r="67229" ht="12.75" customHeight="1" x14ac:dyDescent="0.2"/>
    <row r="67233" ht="12.75" customHeight="1" x14ac:dyDescent="0.2"/>
    <row r="67237" ht="12.75" customHeight="1" x14ac:dyDescent="0.2"/>
    <row r="67241" ht="12.75" customHeight="1" x14ac:dyDescent="0.2"/>
    <row r="67245" ht="12.75" customHeight="1" x14ac:dyDescent="0.2"/>
    <row r="67249" ht="12.75" customHeight="1" x14ac:dyDescent="0.2"/>
    <row r="67253" ht="12.75" customHeight="1" x14ac:dyDescent="0.2"/>
    <row r="67257" ht="12.75" customHeight="1" x14ac:dyDescent="0.2"/>
    <row r="67261" ht="12.75" customHeight="1" x14ac:dyDescent="0.2"/>
    <row r="67265" ht="12.75" customHeight="1" x14ac:dyDescent="0.2"/>
    <row r="67269" ht="12.75" customHeight="1" x14ac:dyDescent="0.2"/>
    <row r="67273" ht="12.75" customHeight="1" x14ac:dyDescent="0.2"/>
    <row r="67277" ht="12.75" customHeight="1" x14ac:dyDescent="0.2"/>
    <row r="67281" ht="12.75" customHeight="1" x14ac:dyDescent="0.2"/>
    <row r="67285" ht="12.75" customHeight="1" x14ac:dyDescent="0.2"/>
    <row r="67289" ht="12.75" customHeight="1" x14ac:dyDescent="0.2"/>
    <row r="67293" ht="12.75" customHeight="1" x14ac:dyDescent="0.2"/>
    <row r="67297" ht="12.75" customHeight="1" x14ac:dyDescent="0.2"/>
    <row r="67301" ht="12.75" customHeight="1" x14ac:dyDescent="0.2"/>
    <row r="67305" ht="12.75" customHeight="1" x14ac:dyDescent="0.2"/>
    <row r="67309" ht="12.75" customHeight="1" x14ac:dyDescent="0.2"/>
    <row r="67313" ht="12.75" customHeight="1" x14ac:dyDescent="0.2"/>
    <row r="67317" ht="12.75" customHeight="1" x14ac:dyDescent="0.2"/>
    <row r="67321" ht="12.75" customHeight="1" x14ac:dyDescent="0.2"/>
    <row r="67325" ht="12.75" customHeight="1" x14ac:dyDescent="0.2"/>
    <row r="67329" ht="12.75" customHeight="1" x14ac:dyDescent="0.2"/>
    <row r="67333" ht="12.75" customHeight="1" x14ac:dyDescent="0.2"/>
    <row r="67337" ht="12.75" customHeight="1" x14ac:dyDescent="0.2"/>
    <row r="67341" ht="12.75" customHeight="1" x14ac:dyDescent="0.2"/>
    <row r="67345" ht="12.75" customHeight="1" x14ac:dyDescent="0.2"/>
    <row r="67349" ht="12.75" customHeight="1" x14ac:dyDescent="0.2"/>
    <row r="67353" ht="12.75" customHeight="1" x14ac:dyDescent="0.2"/>
    <row r="67357" ht="12.75" customHeight="1" x14ac:dyDescent="0.2"/>
    <row r="67361" ht="12.75" customHeight="1" x14ac:dyDescent="0.2"/>
    <row r="67365" ht="12.75" customHeight="1" x14ac:dyDescent="0.2"/>
    <row r="67369" ht="12.75" customHeight="1" x14ac:dyDescent="0.2"/>
    <row r="67373" ht="12.75" customHeight="1" x14ac:dyDescent="0.2"/>
    <row r="67377" ht="12.75" customHeight="1" x14ac:dyDescent="0.2"/>
    <row r="67381" ht="12.75" customHeight="1" x14ac:dyDescent="0.2"/>
    <row r="67385" ht="12.75" customHeight="1" x14ac:dyDescent="0.2"/>
    <row r="67389" ht="12.75" customHeight="1" x14ac:dyDescent="0.2"/>
    <row r="67393" ht="12.75" customHeight="1" x14ac:dyDescent="0.2"/>
    <row r="67397" ht="12.75" customHeight="1" x14ac:dyDescent="0.2"/>
    <row r="67401" ht="12.75" customHeight="1" x14ac:dyDescent="0.2"/>
    <row r="67405" ht="12.75" customHeight="1" x14ac:dyDescent="0.2"/>
    <row r="67409" ht="12.75" customHeight="1" x14ac:dyDescent="0.2"/>
    <row r="67413" ht="12.75" customHeight="1" x14ac:dyDescent="0.2"/>
    <row r="67417" ht="12.75" customHeight="1" x14ac:dyDescent="0.2"/>
    <row r="67421" ht="12.75" customHeight="1" x14ac:dyDescent="0.2"/>
    <row r="67425" ht="12.75" customHeight="1" x14ac:dyDescent="0.2"/>
    <row r="67429" ht="12.75" customHeight="1" x14ac:dyDescent="0.2"/>
    <row r="67433" ht="12.75" customHeight="1" x14ac:dyDescent="0.2"/>
    <row r="67437" ht="12.75" customHeight="1" x14ac:dyDescent="0.2"/>
    <row r="67441" ht="12.75" customHeight="1" x14ac:dyDescent="0.2"/>
    <row r="67445" ht="12.75" customHeight="1" x14ac:dyDescent="0.2"/>
    <row r="67449" ht="12.75" customHeight="1" x14ac:dyDescent="0.2"/>
    <row r="67453" ht="12.75" customHeight="1" x14ac:dyDescent="0.2"/>
    <row r="67457" ht="12.75" customHeight="1" x14ac:dyDescent="0.2"/>
    <row r="67461" ht="12.75" customHeight="1" x14ac:dyDescent="0.2"/>
    <row r="67465" ht="12.75" customHeight="1" x14ac:dyDescent="0.2"/>
    <row r="67469" ht="12.75" customHeight="1" x14ac:dyDescent="0.2"/>
    <row r="67473" ht="12.75" customHeight="1" x14ac:dyDescent="0.2"/>
    <row r="67477" ht="12.75" customHeight="1" x14ac:dyDescent="0.2"/>
    <row r="67481" ht="12.75" customHeight="1" x14ac:dyDescent="0.2"/>
    <row r="67485" ht="12.75" customHeight="1" x14ac:dyDescent="0.2"/>
    <row r="67489" ht="12.75" customHeight="1" x14ac:dyDescent="0.2"/>
    <row r="67493" ht="12.75" customHeight="1" x14ac:dyDescent="0.2"/>
    <row r="67497" ht="12.75" customHeight="1" x14ac:dyDescent="0.2"/>
    <row r="67501" ht="12.75" customHeight="1" x14ac:dyDescent="0.2"/>
    <row r="67505" ht="12.75" customHeight="1" x14ac:dyDescent="0.2"/>
    <row r="67509" ht="12.75" customHeight="1" x14ac:dyDescent="0.2"/>
    <row r="67513" ht="12.75" customHeight="1" x14ac:dyDescent="0.2"/>
    <row r="67517" ht="12.75" customHeight="1" x14ac:dyDescent="0.2"/>
    <row r="67521" ht="12.75" customHeight="1" x14ac:dyDescent="0.2"/>
    <row r="67525" ht="12.75" customHeight="1" x14ac:dyDescent="0.2"/>
    <row r="67529" ht="12.75" customHeight="1" x14ac:dyDescent="0.2"/>
    <row r="67533" ht="12.75" customHeight="1" x14ac:dyDescent="0.2"/>
    <row r="67537" ht="12.75" customHeight="1" x14ac:dyDescent="0.2"/>
    <row r="67541" ht="12.75" customHeight="1" x14ac:dyDescent="0.2"/>
    <row r="67545" ht="12.75" customHeight="1" x14ac:dyDescent="0.2"/>
    <row r="67549" ht="12.75" customHeight="1" x14ac:dyDescent="0.2"/>
    <row r="67553" ht="12.75" customHeight="1" x14ac:dyDescent="0.2"/>
    <row r="67557" ht="12.75" customHeight="1" x14ac:dyDescent="0.2"/>
    <row r="67561" ht="12.75" customHeight="1" x14ac:dyDescent="0.2"/>
    <row r="67565" ht="12.75" customHeight="1" x14ac:dyDescent="0.2"/>
    <row r="67569" ht="12.75" customHeight="1" x14ac:dyDescent="0.2"/>
    <row r="67573" ht="12.75" customHeight="1" x14ac:dyDescent="0.2"/>
    <row r="67577" ht="12.75" customHeight="1" x14ac:dyDescent="0.2"/>
    <row r="67581" ht="12.75" customHeight="1" x14ac:dyDescent="0.2"/>
    <row r="67585" ht="12.75" customHeight="1" x14ac:dyDescent="0.2"/>
    <row r="67589" ht="12.75" customHeight="1" x14ac:dyDescent="0.2"/>
    <row r="67593" ht="12.75" customHeight="1" x14ac:dyDescent="0.2"/>
    <row r="67597" ht="12.75" customHeight="1" x14ac:dyDescent="0.2"/>
    <row r="67601" ht="12.75" customHeight="1" x14ac:dyDescent="0.2"/>
    <row r="67605" ht="12.75" customHeight="1" x14ac:dyDescent="0.2"/>
    <row r="67609" ht="12.75" customHeight="1" x14ac:dyDescent="0.2"/>
    <row r="67613" ht="12.75" customHeight="1" x14ac:dyDescent="0.2"/>
    <row r="67617" ht="12.75" customHeight="1" x14ac:dyDescent="0.2"/>
    <row r="67621" ht="12.75" customHeight="1" x14ac:dyDescent="0.2"/>
    <row r="67625" ht="12.75" customHeight="1" x14ac:dyDescent="0.2"/>
    <row r="67629" ht="12.75" customHeight="1" x14ac:dyDescent="0.2"/>
    <row r="67633" ht="12.75" customHeight="1" x14ac:dyDescent="0.2"/>
    <row r="67637" ht="12.75" customHeight="1" x14ac:dyDescent="0.2"/>
    <row r="67641" ht="12.75" customHeight="1" x14ac:dyDescent="0.2"/>
    <row r="67645" ht="12.75" customHeight="1" x14ac:dyDescent="0.2"/>
    <row r="67649" ht="12.75" customHeight="1" x14ac:dyDescent="0.2"/>
    <row r="67653" ht="12.75" customHeight="1" x14ac:dyDescent="0.2"/>
    <row r="67657" ht="12.75" customHeight="1" x14ac:dyDescent="0.2"/>
    <row r="67661" ht="12.75" customHeight="1" x14ac:dyDescent="0.2"/>
    <row r="67665" ht="12.75" customHeight="1" x14ac:dyDescent="0.2"/>
    <row r="67669" ht="12.75" customHeight="1" x14ac:dyDescent="0.2"/>
    <row r="67673" ht="12.75" customHeight="1" x14ac:dyDescent="0.2"/>
    <row r="67677" ht="12.75" customHeight="1" x14ac:dyDescent="0.2"/>
    <row r="67681" ht="12.75" customHeight="1" x14ac:dyDescent="0.2"/>
    <row r="67685" ht="12.75" customHeight="1" x14ac:dyDescent="0.2"/>
    <row r="67689" ht="12.75" customHeight="1" x14ac:dyDescent="0.2"/>
    <row r="67693" ht="12.75" customHeight="1" x14ac:dyDescent="0.2"/>
    <row r="67697" ht="12.75" customHeight="1" x14ac:dyDescent="0.2"/>
    <row r="67701" ht="12.75" customHeight="1" x14ac:dyDescent="0.2"/>
    <row r="67705" ht="12.75" customHeight="1" x14ac:dyDescent="0.2"/>
    <row r="67709" ht="12.75" customHeight="1" x14ac:dyDescent="0.2"/>
    <row r="67713" ht="12.75" customHeight="1" x14ac:dyDescent="0.2"/>
    <row r="67717" ht="12.75" customHeight="1" x14ac:dyDescent="0.2"/>
    <row r="67721" ht="12.75" customHeight="1" x14ac:dyDescent="0.2"/>
    <row r="67725" ht="12.75" customHeight="1" x14ac:dyDescent="0.2"/>
    <row r="67729" ht="12.75" customHeight="1" x14ac:dyDescent="0.2"/>
    <row r="67733" ht="12.75" customHeight="1" x14ac:dyDescent="0.2"/>
    <row r="67737" ht="12.75" customHeight="1" x14ac:dyDescent="0.2"/>
    <row r="67741" ht="12.75" customHeight="1" x14ac:dyDescent="0.2"/>
    <row r="67745" ht="12.75" customHeight="1" x14ac:dyDescent="0.2"/>
    <row r="67749" ht="12.75" customHeight="1" x14ac:dyDescent="0.2"/>
    <row r="67753" ht="12.75" customHeight="1" x14ac:dyDescent="0.2"/>
    <row r="67757" ht="12.75" customHeight="1" x14ac:dyDescent="0.2"/>
    <row r="67761" ht="12.75" customHeight="1" x14ac:dyDescent="0.2"/>
    <row r="67765" ht="12.75" customHeight="1" x14ac:dyDescent="0.2"/>
    <row r="67769" ht="12.75" customHeight="1" x14ac:dyDescent="0.2"/>
    <row r="67773" ht="12.75" customHeight="1" x14ac:dyDescent="0.2"/>
    <row r="67777" ht="12.75" customHeight="1" x14ac:dyDescent="0.2"/>
    <row r="67781" ht="12.75" customHeight="1" x14ac:dyDescent="0.2"/>
    <row r="67785" ht="12.75" customHeight="1" x14ac:dyDescent="0.2"/>
    <row r="67789" ht="12.75" customHeight="1" x14ac:dyDescent="0.2"/>
    <row r="67793" ht="12.75" customHeight="1" x14ac:dyDescent="0.2"/>
    <row r="67797" ht="12.75" customHeight="1" x14ac:dyDescent="0.2"/>
    <row r="67801" ht="12.75" customHeight="1" x14ac:dyDescent="0.2"/>
    <row r="67805" ht="12.75" customHeight="1" x14ac:dyDescent="0.2"/>
    <row r="67809" ht="12.75" customHeight="1" x14ac:dyDescent="0.2"/>
    <row r="67813" ht="12.75" customHeight="1" x14ac:dyDescent="0.2"/>
    <row r="67817" ht="12.75" customHeight="1" x14ac:dyDescent="0.2"/>
    <row r="67821" ht="12.75" customHeight="1" x14ac:dyDescent="0.2"/>
    <row r="67825" ht="12.75" customHeight="1" x14ac:dyDescent="0.2"/>
    <row r="67829" ht="12.75" customHeight="1" x14ac:dyDescent="0.2"/>
    <row r="67833" ht="12.75" customHeight="1" x14ac:dyDescent="0.2"/>
    <row r="67837" ht="12.75" customHeight="1" x14ac:dyDescent="0.2"/>
    <row r="67841" ht="12.75" customHeight="1" x14ac:dyDescent="0.2"/>
    <row r="67845" ht="12.75" customHeight="1" x14ac:dyDescent="0.2"/>
    <row r="67849" ht="12.75" customHeight="1" x14ac:dyDescent="0.2"/>
    <row r="67853" ht="12.75" customHeight="1" x14ac:dyDescent="0.2"/>
    <row r="67857" ht="12.75" customHeight="1" x14ac:dyDescent="0.2"/>
    <row r="67861" ht="12.75" customHeight="1" x14ac:dyDescent="0.2"/>
    <row r="67865" ht="12.75" customHeight="1" x14ac:dyDescent="0.2"/>
    <row r="67869" ht="12.75" customHeight="1" x14ac:dyDescent="0.2"/>
    <row r="67873" ht="12.75" customHeight="1" x14ac:dyDescent="0.2"/>
    <row r="67877" ht="12.75" customHeight="1" x14ac:dyDescent="0.2"/>
    <row r="67881" ht="12.75" customHeight="1" x14ac:dyDescent="0.2"/>
    <row r="67885" ht="12.75" customHeight="1" x14ac:dyDescent="0.2"/>
    <row r="67889" ht="12.75" customHeight="1" x14ac:dyDescent="0.2"/>
    <row r="67893" ht="12.75" customHeight="1" x14ac:dyDescent="0.2"/>
    <row r="67897" ht="12.75" customHeight="1" x14ac:dyDescent="0.2"/>
    <row r="67901" ht="12.75" customHeight="1" x14ac:dyDescent="0.2"/>
    <row r="67905" ht="12.75" customHeight="1" x14ac:dyDescent="0.2"/>
    <row r="67909" ht="12.75" customHeight="1" x14ac:dyDescent="0.2"/>
    <row r="67913" ht="12.75" customHeight="1" x14ac:dyDescent="0.2"/>
    <row r="67917" ht="12.75" customHeight="1" x14ac:dyDescent="0.2"/>
    <row r="67921" ht="12.75" customHeight="1" x14ac:dyDescent="0.2"/>
    <row r="67925" ht="12.75" customHeight="1" x14ac:dyDescent="0.2"/>
    <row r="67929" ht="12.75" customHeight="1" x14ac:dyDescent="0.2"/>
    <row r="67933" ht="12.75" customHeight="1" x14ac:dyDescent="0.2"/>
    <row r="67937" ht="12.75" customHeight="1" x14ac:dyDescent="0.2"/>
    <row r="67941" ht="12.75" customHeight="1" x14ac:dyDescent="0.2"/>
    <row r="67945" ht="12.75" customHeight="1" x14ac:dyDescent="0.2"/>
    <row r="67949" ht="12.75" customHeight="1" x14ac:dyDescent="0.2"/>
    <row r="67953" ht="12.75" customHeight="1" x14ac:dyDescent="0.2"/>
    <row r="67957" ht="12.75" customHeight="1" x14ac:dyDescent="0.2"/>
    <row r="67961" ht="12.75" customHeight="1" x14ac:dyDescent="0.2"/>
    <row r="67965" ht="12.75" customHeight="1" x14ac:dyDescent="0.2"/>
    <row r="67969" ht="12.75" customHeight="1" x14ac:dyDescent="0.2"/>
    <row r="67973" ht="12.75" customHeight="1" x14ac:dyDescent="0.2"/>
    <row r="67977" ht="12.75" customHeight="1" x14ac:dyDescent="0.2"/>
    <row r="67981" ht="12.75" customHeight="1" x14ac:dyDescent="0.2"/>
    <row r="67985" ht="12.75" customHeight="1" x14ac:dyDescent="0.2"/>
    <row r="67989" ht="12.75" customHeight="1" x14ac:dyDescent="0.2"/>
    <row r="67993" ht="12.75" customHeight="1" x14ac:dyDescent="0.2"/>
    <row r="67997" ht="12.75" customHeight="1" x14ac:dyDescent="0.2"/>
    <row r="68001" ht="12.75" customHeight="1" x14ac:dyDescent="0.2"/>
    <row r="68005" ht="12.75" customHeight="1" x14ac:dyDescent="0.2"/>
    <row r="68009" ht="12.75" customHeight="1" x14ac:dyDescent="0.2"/>
    <row r="68013" ht="12.75" customHeight="1" x14ac:dyDescent="0.2"/>
    <row r="68017" ht="12.75" customHeight="1" x14ac:dyDescent="0.2"/>
    <row r="68021" ht="12.75" customHeight="1" x14ac:dyDescent="0.2"/>
    <row r="68025" ht="12.75" customHeight="1" x14ac:dyDescent="0.2"/>
    <row r="68029" ht="12.75" customHeight="1" x14ac:dyDescent="0.2"/>
    <row r="68033" ht="12.75" customHeight="1" x14ac:dyDescent="0.2"/>
    <row r="68037" ht="12.75" customHeight="1" x14ac:dyDescent="0.2"/>
    <row r="68041" ht="12.75" customHeight="1" x14ac:dyDescent="0.2"/>
    <row r="68045" ht="12.75" customHeight="1" x14ac:dyDescent="0.2"/>
    <row r="68049" ht="12.75" customHeight="1" x14ac:dyDescent="0.2"/>
    <row r="68053" ht="12.75" customHeight="1" x14ac:dyDescent="0.2"/>
    <row r="68057" ht="12.75" customHeight="1" x14ac:dyDescent="0.2"/>
    <row r="68061" ht="12.75" customHeight="1" x14ac:dyDescent="0.2"/>
    <row r="68065" ht="12.75" customHeight="1" x14ac:dyDescent="0.2"/>
    <row r="68069" ht="12.75" customHeight="1" x14ac:dyDescent="0.2"/>
    <row r="68073" ht="12.75" customHeight="1" x14ac:dyDescent="0.2"/>
    <row r="68077" ht="12.75" customHeight="1" x14ac:dyDescent="0.2"/>
    <row r="68081" ht="12.75" customHeight="1" x14ac:dyDescent="0.2"/>
    <row r="68085" ht="12.75" customHeight="1" x14ac:dyDescent="0.2"/>
    <row r="68089" ht="12.75" customHeight="1" x14ac:dyDescent="0.2"/>
    <row r="68093" ht="12.75" customHeight="1" x14ac:dyDescent="0.2"/>
    <row r="68097" ht="12.75" customHeight="1" x14ac:dyDescent="0.2"/>
    <row r="68101" ht="12.75" customHeight="1" x14ac:dyDescent="0.2"/>
    <row r="68105" ht="12.75" customHeight="1" x14ac:dyDescent="0.2"/>
    <row r="68109" ht="12.75" customHeight="1" x14ac:dyDescent="0.2"/>
    <row r="68113" ht="12.75" customHeight="1" x14ac:dyDescent="0.2"/>
    <row r="68117" ht="12.75" customHeight="1" x14ac:dyDescent="0.2"/>
    <row r="68121" ht="12.75" customHeight="1" x14ac:dyDescent="0.2"/>
    <row r="68125" ht="12.75" customHeight="1" x14ac:dyDescent="0.2"/>
    <row r="68129" ht="12.75" customHeight="1" x14ac:dyDescent="0.2"/>
    <row r="68133" ht="12.75" customHeight="1" x14ac:dyDescent="0.2"/>
    <row r="68137" ht="12.75" customHeight="1" x14ac:dyDescent="0.2"/>
    <row r="68141" ht="12.75" customHeight="1" x14ac:dyDescent="0.2"/>
    <row r="68145" ht="12.75" customHeight="1" x14ac:dyDescent="0.2"/>
    <row r="68149" ht="12.75" customHeight="1" x14ac:dyDescent="0.2"/>
    <row r="68153" ht="12.75" customHeight="1" x14ac:dyDescent="0.2"/>
    <row r="68157" ht="12.75" customHeight="1" x14ac:dyDescent="0.2"/>
    <row r="68161" ht="12.75" customHeight="1" x14ac:dyDescent="0.2"/>
    <row r="68165" ht="12.75" customHeight="1" x14ac:dyDescent="0.2"/>
    <row r="68169" ht="12.75" customHeight="1" x14ac:dyDescent="0.2"/>
    <row r="68173" ht="12.75" customHeight="1" x14ac:dyDescent="0.2"/>
    <row r="68177" ht="12.75" customHeight="1" x14ac:dyDescent="0.2"/>
    <row r="68181" ht="12.75" customHeight="1" x14ac:dyDescent="0.2"/>
    <row r="68185" ht="12.75" customHeight="1" x14ac:dyDescent="0.2"/>
    <row r="68189" ht="12.75" customHeight="1" x14ac:dyDescent="0.2"/>
    <row r="68193" ht="12.75" customHeight="1" x14ac:dyDescent="0.2"/>
    <row r="68197" ht="12.75" customHeight="1" x14ac:dyDescent="0.2"/>
    <row r="68201" ht="12.75" customHeight="1" x14ac:dyDescent="0.2"/>
    <row r="68205" ht="12.75" customHeight="1" x14ac:dyDescent="0.2"/>
    <row r="68209" ht="12.75" customHeight="1" x14ac:dyDescent="0.2"/>
    <row r="68213" ht="12.75" customHeight="1" x14ac:dyDescent="0.2"/>
    <row r="68217" ht="12.75" customHeight="1" x14ac:dyDescent="0.2"/>
    <row r="68221" ht="12.75" customHeight="1" x14ac:dyDescent="0.2"/>
    <row r="68225" ht="12.75" customHeight="1" x14ac:dyDescent="0.2"/>
    <row r="68229" ht="12.75" customHeight="1" x14ac:dyDescent="0.2"/>
    <row r="68233" ht="12.75" customHeight="1" x14ac:dyDescent="0.2"/>
    <row r="68237" ht="12.75" customHeight="1" x14ac:dyDescent="0.2"/>
    <row r="68241" ht="12.75" customHeight="1" x14ac:dyDescent="0.2"/>
    <row r="68245" ht="12.75" customHeight="1" x14ac:dyDescent="0.2"/>
    <row r="68249" ht="12.75" customHeight="1" x14ac:dyDescent="0.2"/>
    <row r="68253" ht="12.75" customHeight="1" x14ac:dyDescent="0.2"/>
    <row r="68257" ht="12.75" customHeight="1" x14ac:dyDescent="0.2"/>
    <row r="68261" ht="12.75" customHeight="1" x14ac:dyDescent="0.2"/>
    <row r="68265" ht="12.75" customHeight="1" x14ac:dyDescent="0.2"/>
    <row r="68269" ht="12.75" customHeight="1" x14ac:dyDescent="0.2"/>
    <row r="68273" ht="12.75" customHeight="1" x14ac:dyDescent="0.2"/>
    <row r="68277" ht="12.75" customHeight="1" x14ac:dyDescent="0.2"/>
    <row r="68281" ht="12.75" customHeight="1" x14ac:dyDescent="0.2"/>
    <row r="68285" ht="12.75" customHeight="1" x14ac:dyDescent="0.2"/>
    <row r="68289" ht="12.75" customHeight="1" x14ac:dyDescent="0.2"/>
    <row r="68293" ht="12.75" customHeight="1" x14ac:dyDescent="0.2"/>
    <row r="68297" ht="12.75" customHeight="1" x14ac:dyDescent="0.2"/>
    <row r="68301" ht="12.75" customHeight="1" x14ac:dyDescent="0.2"/>
    <row r="68305" ht="12.75" customHeight="1" x14ac:dyDescent="0.2"/>
    <row r="68309" ht="12.75" customHeight="1" x14ac:dyDescent="0.2"/>
    <row r="68313" ht="12.75" customHeight="1" x14ac:dyDescent="0.2"/>
    <row r="68317" ht="12.75" customHeight="1" x14ac:dyDescent="0.2"/>
    <row r="68321" ht="12.75" customHeight="1" x14ac:dyDescent="0.2"/>
    <row r="68325" ht="12.75" customHeight="1" x14ac:dyDescent="0.2"/>
    <row r="68329" ht="12.75" customHeight="1" x14ac:dyDescent="0.2"/>
    <row r="68333" ht="12.75" customHeight="1" x14ac:dyDescent="0.2"/>
    <row r="68337" ht="12.75" customHeight="1" x14ac:dyDescent="0.2"/>
    <row r="68341" ht="12.75" customHeight="1" x14ac:dyDescent="0.2"/>
    <row r="68345" ht="12.75" customHeight="1" x14ac:dyDescent="0.2"/>
    <row r="68349" ht="12.75" customHeight="1" x14ac:dyDescent="0.2"/>
    <row r="68353" ht="12.75" customHeight="1" x14ac:dyDescent="0.2"/>
    <row r="68357" ht="12.75" customHeight="1" x14ac:dyDescent="0.2"/>
    <row r="68361" ht="12.75" customHeight="1" x14ac:dyDescent="0.2"/>
    <row r="68365" ht="12.75" customHeight="1" x14ac:dyDescent="0.2"/>
    <row r="68369" ht="12.75" customHeight="1" x14ac:dyDescent="0.2"/>
    <row r="68373" ht="12.75" customHeight="1" x14ac:dyDescent="0.2"/>
    <row r="68377" ht="12.75" customHeight="1" x14ac:dyDescent="0.2"/>
    <row r="68381" ht="12.75" customHeight="1" x14ac:dyDescent="0.2"/>
    <row r="68385" ht="12.75" customHeight="1" x14ac:dyDescent="0.2"/>
    <row r="68389" ht="12.75" customHeight="1" x14ac:dyDescent="0.2"/>
    <row r="68393" ht="12.75" customHeight="1" x14ac:dyDescent="0.2"/>
    <row r="68397" ht="12.75" customHeight="1" x14ac:dyDescent="0.2"/>
    <row r="68401" ht="12.75" customHeight="1" x14ac:dyDescent="0.2"/>
    <row r="68405" ht="12.75" customHeight="1" x14ac:dyDescent="0.2"/>
    <row r="68409" ht="12.75" customHeight="1" x14ac:dyDescent="0.2"/>
    <row r="68413" ht="12.75" customHeight="1" x14ac:dyDescent="0.2"/>
    <row r="68417" ht="12.75" customHeight="1" x14ac:dyDescent="0.2"/>
    <row r="68421" ht="12.75" customHeight="1" x14ac:dyDescent="0.2"/>
    <row r="68425" ht="12.75" customHeight="1" x14ac:dyDescent="0.2"/>
    <row r="68429" ht="12.75" customHeight="1" x14ac:dyDescent="0.2"/>
    <row r="68433" ht="12.75" customHeight="1" x14ac:dyDescent="0.2"/>
    <row r="68437" ht="12.75" customHeight="1" x14ac:dyDescent="0.2"/>
    <row r="68441" ht="12.75" customHeight="1" x14ac:dyDescent="0.2"/>
    <row r="68445" ht="12.75" customHeight="1" x14ac:dyDescent="0.2"/>
    <row r="68449" ht="12.75" customHeight="1" x14ac:dyDescent="0.2"/>
    <row r="68453" ht="12.75" customHeight="1" x14ac:dyDescent="0.2"/>
    <row r="68457" ht="12.75" customHeight="1" x14ac:dyDescent="0.2"/>
    <row r="68461" ht="12.75" customHeight="1" x14ac:dyDescent="0.2"/>
    <row r="68465" ht="12.75" customHeight="1" x14ac:dyDescent="0.2"/>
    <row r="68469" ht="12.75" customHeight="1" x14ac:dyDescent="0.2"/>
    <row r="68473" ht="12.75" customHeight="1" x14ac:dyDescent="0.2"/>
    <row r="68477" ht="12.75" customHeight="1" x14ac:dyDescent="0.2"/>
    <row r="68481" ht="12.75" customHeight="1" x14ac:dyDescent="0.2"/>
    <row r="68485" ht="12.75" customHeight="1" x14ac:dyDescent="0.2"/>
    <row r="68489" ht="12.75" customHeight="1" x14ac:dyDescent="0.2"/>
    <row r="68493" ht="12.75" customHeight="1" x14ac:dyDescent="0.2"/>
    <row r="68497" ht="12.75" customHeight="1" x14ac:dyDescent="0.2"/>
    <row r="68501" ht="12.75" customHeight="1" x14ac:dyDescent="0.2"/>
    <row r="68505" ht="12.75" customHeight="1" x14ac:dyDescent="0.2"/>
    <row r="68509" ht="12.75" customHeight="1" x14ac:dyDescent="0.2"/>
    <row r="68513" ht="12.75" customHeight="1" x14ac:dyDescent="0.2"/>
    <row r="68517" ht="12.75" customHeight="1" x14ac:dyDescent="0.2"/>
    <row r="68521" ht="12.75" customHeight="1" x14ac:dyDescent="0.2"/>
    <row r="68525" ht="12.75" customHeight="1" x14ac:dyDescent="0.2"/>
    <row r="68529" ht="12.75" customHeight="1" x14ac:dyDescent="0.2"/>
    <row r="68533" ht="12.75" customHeight="1" x14ac:dyDescent="0.2"/>
    <row r="68537" ht="12.75" customHeight="1" x14ac:dyDescent="0.2"/>
    <row r="68541" ht="12.75" customHeight="1" x14ac:dyDescent="0.2"/>
    <row r="68545" ht="12.75" customHeight="1" x14ac:dyDescent="0.2"/>
    <row r="68549" ht="12.75" customHeight="1" x14ac:dyDescent="0.2"/>
    <row r="68553" ht="12.75" customHeight="1" x14ac:dyDescent="0.2"/>
    <row r="68557" ht="12.75" customHeight="1" x14ac:dyDescent="0.2"/>
    <row r="68561" ht="12.75" customHeight="1" x14ac:dyDescent="0.2"/>
    <row r="68565" ht="12.75" customHeight="1" x14ac:dyDescent="0.2"/>
    <row r="68569" ht="12.75" customHeight="1" x14ac:dyDescent="0.2"/>
    <row r="68573" ht="12.75" customHeight="1" x14ac:dyDescent="0.2"/>
    <row r="68577" ht="12.75" customHeight="1" x14ac:dyDescent="0.2"/>
    <row r="68581" ht="12.75" customHeight="1" x14ac:dyDescent="0.2"/>
    <row r="68585" ht="12.75" customHeight="1" x14ac:dyDescent="0.2"/>
    <row r="68589" ht="12.75" customHeight="1" x14ac:dyDescent="0.2"/>
    <row r="68593" ht="12.75" customHeight="1" x14ac:dyDescent="0.2"/>
    <row r="68597" ht="12.75" customHeight="1" x14ac:dyDescent="0.2"/>
    <row r="68601" ht="12.75" customHeight="1" x14ac:dyDescent="0.2"/>
    <row r="68605" ht="12.75" customHeight="1" x14ac:dyDescent="0.2"/>
    <row r="68609" ht="12.75" customHeight="1" x14ac:dyDescent="0.2"/>
    <row r="68613" ht="12.75" customHeight="1" x14ac:dyDescent="0.2"/>
    <row r="68617" ht="12.75" customHeight="1" x14ac:dyDescent="0.2"/>
    <row r="68621" ht="12.75" customHeight="1" x14ac:dyDescent="0.2"/>
    <row r="68625" ht="12.75" customHeight="1" x14ac:dyDescent="0.2"/>
    <row r="68629" ht="12.75" customHeight="1" x14ac:dyDescent="0.2"/>
    <row r="68633" ht="12.75" customHeight="1" x14ac:dyDescent="0.2"/>
    <row r="68637" ht="12.75" customHeight="1" x14ac:dyDescent="0.2"/>
    <row r="68641" ht="12.75" customHeight="1" x14ac:dyDescent="0.2"/>
    <row r="68645" ht="12.75" customHeight="1" x14ac:dyDescent="0.2"/>
    <row r="68649" ht="12.75" customHeight="1" x14ac:dyDescent="0.2"/>
    <row r="68653" ht="12.75" customHeight="1" x14ac:dyDescent="0.2"/>
    <row r="68657" ht="12.75" customHeight="1" x14ac:dyDescent="0.2"/>
    <row r="68661" ht="12.75" customHeight="1" x14ac:dyDescent="0.2"/>
    <row r="68665" ht="12.75" customHeight="1" x14ac:dyDescent="0.2"/>
    <row r="68669" ht="12.75" customHeight="1" x14ac:dyDescent="0.2"/>
    <row r="68673" ht="12.75" customHeight="1" x14ac:dyDescent="0.2"/>
    <row r="68677" ht="12.75" customHeight="1" x14ac:dyDescent="0.2"/>
    <row r="68681" ht="12.75" customHeight="1" x14ac:dyDescent="0.2"/>
    <row r="68685" ht="12.75" customHeight="1" x14ac:dyDescent="0.2"/>
    <row r="68689" ht="12.75" customHeight="1" x14ac:dyDescent="0.2"/>
    <row r="68693" ht="12.75" customHeight="1" x14ac:dyDescent="0.2"/>
    <row r="68697" ht="12.75" customHeight="1" x14ac:dyDescent="0.2"/>
    <row r="68701" ht="12.75" customHeight="1" x14ac:dyDescent="0.2"/>
    <row r="68705" ht="12.75" customHeight="1" x14ac:dyDescent="0.2"/>
    <row r="68709" ht="12.75" customHeight="1" x14ac:dyDescent="0.2"/>
    <row r="68713" ht="12.75" customHeight="1" x14ac:dyDescent="0.2"/>
    <row r="68717" ht="12.75" customHeight="1" x14ac:dyDescent="0.2"/>
    <row r="68721" ht="12.75" customHeight="1" x14ac:dyDescent="0.2"/>
    <row r="68725" ht="12.75" customHeight="1" x14ac:dyDescent="0.2"/>
    <row r="68729" ht="12.75" customHeight="1" x14ac:dyDescent="0.2"/>
    <row r="68733" ht="12.75" customHeight="1" x14ac:dyDescent="0.2"/>
    <row r="68737" ht="12.75" customHeight="1" x14ac:dyDescent="0.2"/>
    <row r="68741" ht="12.75" customHeight="1" x14ac:dyDescent="0.2"/>
    <row r="68745" ht="12.75" customHeight="1" x14ac:dyDescent="0.2"/>
    <row r="68749" ht="12.75" customHeight="1" x14ac:dyDescent="0.2"/>
    <row r="68753" ht="12.75" customHeight="1" x14ac:dyDescent="0.2"/>
    <row r="68757" ht="12.75" customHeight="1" x14ac:dyDescent="0.2"/>
    <row r="68761" ht="12.75" customHeight="1" x14ac:dyDescent="0.2"/>
    <row r="68765" ht="12.75" customHeight="1" x14ac:dyDescent="0.2"/>
    <row r="68769" ht="12.75" customHeight="1" x14ac:dyDescent="0.2"/>
    <row r="68773" ht="12.75" customHeight="1" x14ac:dyDescent="0.2"/>
    <row r="68777" ht="12.75" customHeight="1" x14ac:dyDescent="0.2"/>
    <row r="68781" ht="12.75" customHeight="1" x14ac:dyDescent="0.2"/>
    <row r="68785" ht="12.75" customHeight="1" x14ac:dyDescent="0.2"/>
    <row r="68789" ht="12.75" customHeight="1" x14ac:dyDescent="0.2"/>
    <row r="68793" ht="12.75" customHeight="1" x14ac:dyDescent="0.2"/>
    <row r="68797" ht="12.75" customHeight="1" x14ac:dyDescent="0.2"/>
    <row r="68801" ht="12.75" customHeight="1" x14ac:dyDescent="0.2"/>
    <row r="68805" ht="12.75" customHeight="1" x14ac:dyDescent="0.2"/>
    <row r="68809" ht="12.75" customHeight="1" x14ac:dyDescent="0.2"/>
    <row r="68813" ht="12.75" customHeight="1" x14ac:dyDescent="0.2"/>
    <row r="68817" ht="12.75" customHeight="1" x14ac:dyDescent="0.2"/>
    <row r="68821" ht="12.75" customHeight="1" x14ac:dyDescent="0.2"/>
    <row r="68825" ht="12.75" customHeight="1" x14ac:dyDescent="0.2"/>
    <row r="68829" ht="12.75" customHeight="1" x14ac:dyDescent="0.2"/>
    <row r="68833" ht="12.75" customHeight="1" x14ac:dyDescent="0.2"/>
    <row r="68837" ht="12.75" customHeight="1" x14ac:dyDescent="0.2"/>
    <row r="68841" ht="12.75" customHeight="1" x14ac:dyDescent="0.2"/>
    <row r="68845" ht="12.75" customHeight="1" x14ac:dyDescent="0.2"/>
    <row r="68849" ht="12.75" customHeight="1" x14ac:dyDescent="0.2"/>
    <row r="68853" ht="12.75" customHeight="1" x14ac:dyDescent="0.2"/>
    <row r="68857" ht="12.75" customHeight="1" x14ac:dyDescent="0.2"/>
    <row r="68861" ht="12.75" customHeight="1" x14ac:dyDescent="0.2"/>
    <row r="68865" ht="12.75" customHeight="1" x14ac:dyDescent="0.2"/>
    <row r="68869" ht="12.75" customHeight="1" x14ac:dyDescent="0.2"/>
    <row r="68873" ht="12.75" customHeight="1" x14ac:dyDescent="0.2"/>
    <row r="68877" ht="12.75" customHeight="1" x14ac:dyDescent="0.2"/>
    <row r="68881" ht="12.75" customHeight="1" x14ac:dyDescent="0.2"/>
    <row r="68885" ht="12.75" customHeight="1" x14ac:dyDescent="0.2"/>
    <row r="68889" ht="12.75" customHeight="1" x14ac:dyDescent="0.2"/>
    <row r="68893" ht="12.75" customHeight="1" x14ac:dyDescent="0.2"/>
    <row r="68897" ht="12.75" customHeight="1" x14ac:dyDescent="0.2"/>
    <row r="68901" ht="12.75" customHeight="1" x14ac:dyDescent="0.2"/>
    <row r="68905" ht="12.75" customHeight="1" x14ac:dyDescent="0.2"/>
    <row r="68909" ht="12.75" customHeight="1" x14ac:dyDescent="0.2"/>
    <row r="68913" ht="12.75" customHeight="1" x14ac:dyDescent="0.2"/>
    <row r="68917" ht="12.75" customHeight="1" x14ac:dyDescent="0.2"/>
    <row r="68921" ht="12.75" customHeight="1" x14ac:dyDescent="0.2"/>
    <row r="68925" ht="12.75" customHeight="1" x14ac:dyDescent="0.2"/>
    <row r="68929" ht="12.75" customHeight="1" x14ac:dyDescent="0.2"/>
    <row r="68933" ht="12.75" customHeight="1" x14ac:dyDescent="0.2"/>
    <row r="68937" ht="12.75" customHeight="1" x14ac:dyDescent="0.2"/>
    <row r="68941" ht="12.75" customHeight="1" x14ac:dyDescent="0.2"/>
    <row r="68945" ht="12.75" customHeight="1" x14ac:dyDescent="0.2"/>
    <row r="68949" ht="12.75" customHeight="1" x14ac:dyDescent="0.2"/>
    <row r="68953" ht="12.75" customHeight="1" x14ac:dyDescent="0.2"/>
    <row r="68957" ht="12.75" customHeight="1" x14ac:dyDescent="0.2"/>
    <row r="68961" ht="12.75" customHeight="1" x14ac:dyDescent="0.2"/>
    <row r="68965" ht="12.75" customHeight="1" x14ac:dyDescent="0.2"/>
    <row r="68969" ht="12.75" customHeight="1" x14ac:dyDescent="0.2"/>
    <row r="68973" ht="12.75" customHeight="1" x14ac:dyDescent="0.2"/>
    <row r="68977" ht="12.75" customHeight="1" x14ac:dyDescent="0.2"/>
    <row r="68981" ht="12.75" customHeight="1" x14ac:dyDescent="0.2"/>
    <row r="68985" ht="12.75" customHeight="1" x14ac:dyDescent="0.2"/>
    <row r="68989" ht="12.75" customHeight="1" x14ac:dyDescent="0.2"/>
    <row r="68993" ht="12.75" customHeight="1" x14ac:dyDescent="0.2"/>
    <row r="68997" ht="12.75" customHeight="1" x14ac:dyDescent="0.2"/>
    <row r="69001" ht="12.75" customHeight="1" x14ac:dyDescent="0.2"/>
    <row r="69005" ht="12.75" customHeight="1" x14ac:dyDescent="0.2"/>
    <row r="69009" ht="12.75" customHeight="1" x14ac:dyDescent="0.2"/>
    <row r="69013" ht="12.75" customHeight="1" x14ac:dyDescent="0.2"/>
    <row r="69017" ht="12.75" customHeight="1" x14ac:dyDescent="0.2"/>
    <row r="69021" ht="12.75" customHeight="1" x14ac:dyDescent="0.2"/>
    <row r="69025" ht="12.75" customHeight="1" x14ac:dyDescent="0.2"/>
    <row r="69029" ht="12.75" customHeight="1" x14ac:dyDescent="0.2"/>
    <row r="69033" ht="12.75" customHeight="1" x14ac:dyDescent="0.2"/>
    <row r="69037" ht="12.75" customHeight="1" x14ac:dyDescent="0.2"/>
    <row r="69041" ht="12.75" customHeight="1" x14ac:dyDescent="0.2"/>
    <row r="69045" ht="12.75" customHeight="1" x14ac:dyDescent="0.2"/>
    <row r="69049" ht="12.75" customHeight="1" x14ac:dyDescent="0.2"/>
    <row r="69053" ht="12.75" customHeight="1" x14ac:dyDescent="0.2"/>
    <row r="69057" ht="12.75" customHeight="1" x14ac:dyDescent="0.2"/>
    <row r="69061" ht="12.75" customHeight="1" x14ac:dyDescent="0.2"/>
    <row r="69065" ht="12.75" customHeight="1" x14ac:dyDescent="0.2"/>
    <row r="69069" ht="12.75" customHeight="1" x14ac:dyDescent="0.2"/>
    <row r="69073" ht="12.75" customHeight="1" x14ac:dyDescent="0.2"/>
    <row r="69077" ht="12.75" customHeight="1" x14ac:dyDescent="0.2"/>
    <row r="69081" ht="12.75" customHeight="1" x14ac:dyDescent="0.2"/>
    <row r="69085" ht="12.75" customHeight="1" x14ac:dyDescent="0.2"/>
    <row r="69089" ht="12.75" customHeight="1" x14ac:dyDescent="0.2"/>
    <row r="69093" ht="12.75" customHeight="1" x14ac:dyDescent="0.2"/>
    <row r="69097" ht="12.75" customHeight="1" x14ac:dyDescent="0.2"/>
    <row r="69101" ht="12.75" customHeight="1" x14ac:dyDescent="0.2"/>
    <row r="69105" ht="12.75" customHeight="1" x14ac:dyDescent="0.2"/>
    <row r="69109" ht="12.75" customHeight="1" x14ac:dyDescent="0.2"/>
    <row r="69113" ht="12.75" customHeight="1" x14ac:dyDescent="0.2"/>
    <row r="69117" ht="12.75" customHeight="1" x14ac:dyDescent="0.2"/>
    <row r="69121" ht="12.75" customHeight="1" x14ac:dyDescent="0.2"/>
    <row r="69125" ht="12.75" customHeight="1" x14ac:dyDescent="0.2"/>
    <row r="69129" ht="12.75" customHeight="1" x14ac:dyDescent="0.2"/>
    <row r="69133" ht="12.75" customHeight="1" x14ac:dyDescent="0.2"/>
    <row r="69137" ht="12.75" customHeight="1" x14ac:dyDescent="0.2"/>
    <row r="69141" ht="12.75" customHeight="1" x14ac:dyDescent="0.2"/>
    <row r="69145" ht="12.75" customHeight="1" x14ac:dyDescent="0.2"/>
    <row r="69149" ht="12.75" customHeight="1" x14ac:dyDescent="0.2"/>
    <row r="69153" ht="12.75" customHeight="1" x14ac:dyDescent="0.2"/>
    <row r="69157" ht="12.75" customHeight="1" x14ac:dyDescent="0.2"/>
    <row r="69161" ht="12.75" customHeight="1" x14ac:dyDescent="0.2"/>
    <row r="69165" ht="12.75" customHeight="1" x14ac:dyDescent="0.2"/>
    <row r="69169" ht="12.75" customHeight="1" x14ac:dyDescent="0.2"/>
    <row r="69173" ht="12.75" customHeight="1" x14ac:dyDescent="0.2"/>
    <row r="69177" ht="12.75" customHeight="1" x14ac:dyDescent="0.2"/>
    <row r="69181" ht="12.75" customHeight="1" x14ac:dyDescent="0.2"/>
    <row r="69185" ht="12.75" customHeight="1" x14ac:dyDescent="0.2"/>
    <row r="69189" ht="12.75" customHeight="1" x14ac:dyDescent="0.2"/>
    <row r="69193" ht="12.75" customHeight="1" x14ac:dyDescent="0.2"/>
    <row r="69197" ht="12.75" customHeight="1" x14ac:dyDescent="0.2"/>
    <row r="69201" ht="12.75" customHeight="1" x14ac:dyDescent="0.2"/>
    <row r="69205" ht="12.75" customHeight="1" x14ac:dyDescent="0.2"/>
    <row r="69209" ht="12.75" customHeight="1" x14ac:dyDescent="0.2"/>
    <row r="69213" ht="12.75" customHeight="1" x14ac:dyDescent="0.2"/>
    <row r="69217" ht="12.75" customHeight="1" x14ac:dyDescent="0.2"/>
    <row r="69221" ht="12.75" customHeight="1" x14ac:dyDescent="0.2"/>
    <row r="69225" ht="12.75" customHeight="1" x14ac:dyDescent="0.2"/>
    <row r="69229" ht="12.75" customHeight="1" x14ac:dyDescent="0.2"/>
    <row r="69233" ht="12.75" customHeight="1" x14ac:dyDescent="0.2"/>
    <row r="69237" ht="12.75" customHeight="1" x14ac:dyDescent="0.2"/>
    <row r="69241" ht="12.75" customHeight="1" x14ac:dyDescent="0.2"/>
    <row r="69245" ht="12.75" customHeight="1" x14ac:dyDescent="0.2"/>
    <row r="69249" ht="12.75" customHeight="1" x14ac:dyDescent="0.2"/>
    <row r="69253" ht="12.75" customHeight="1" x14ac:dyDescent="0.2"/>
    <row r="69257" ht="12.75" customHeight="1" x14ac:dyDescent="0.2"/>
    <row r="69261" ht="12.75" customHeight="1" x14ac:dyDescent="0.2"/>
    <row r="69265" ht="12.75" customHeight="1" x14ac:dyDescent="0.2"/>
    <row r="69269" ht="12.75" customHeight="1" x14ac:dyDescent="0.2"/>
    <row r="69273" ht="12.75" customHeight="1" x14ac:dyDescent="0.2"/>
    <row r="69277" ht="12.75" customHeight="1" x14ac:dyDescent="0.2"/>
    <row r="69281" ht="12.75" customHeight="1" x14ac:dyDescent="0.2"/>
    <row r="69285" ht="12.75" customHeight="1" x14ac:dyDescent="0.2"/>
    <row r="69289" ht="12.75" customHeight="1" x14ac:dyDescent="0.2"/>
    <row r="69293" ht="12.75" customHeight="1" x14ac:dyDescent="0.2"/>
    <row r="69297" ht="12.75" customHeight="1" x14ac:dyDescent="0.2"/>
    <row r="69301" ht="12.75" customHeight="1" x14ac:dyDescent="0.2"/>
    <row r="69305" ht="12.75" customHeight="1" x14ac:dyDescent="0.2"/>
    <row r="69309" ht="12.75" customHeight="1" x14ac:dyDescent="0.2"/>
    <row r="69313" ht="12.75" customHeight="1" x14ac:dyDescent="0.2"/>
    <row r="69317" ht="12.75" customHeight="1" x14ac:dyDescent="0.2"/>
    <row r="69321" ht="12.75" customHeight="1" x14ac:dyDescent="0.2"/>
    <row r="69325" ht="12.75" customHeight="1" x14ac:dyDescent="0.2"/>
    <row r="69329" ht="12.75" customHeight="1" x14ac:dyDescent="0.2"/>
    <row r="69333" ht="12.75" customHeight="1" x14ac:dyDescent="0.2"/>
    <row r="69337" ht="12.75" customHeight="1" x14ac:dyDescent="0.2"/>
    <row r="69341" ht="12.75" customHeight="1" x14ac:dyDescent="0.2"/>
    <row r="69345" ht="12.75" customHeight="1" x14ac:dyDescent="0.2"/>
    <row r="69349" ht="12.75" customHeight="1" x14ac:dyDescent="0.2"/>
    <row r="69353" ht="12.75" customHeight="1" x14ac:dyDescent="0.2"/>
    <row r="69357" ht="12.75" customHeight="1" x14ac:dyDescent="0.2"/>
    <row r="69361" ht="12.75" customHeight="1" x14ac:dyDescent="0.2"/>
    <row r="69365" ht="12.75" customHeight="1" x14ac:dyDescent="0.2"/>
    <row r="69369" ht="12.75" customHeight="1" x14ac:dyDescent="0.2"/>
    <row r="69373" ht="12.75" customHeight="1" x14ac:dyDescent="0.2"/>
    <row r="69377" ht="12.75" customHeight="1" x14ac:dyDescent="0.2"/>
    <row r="69381" ht="12.75" customHeight="1" x14ac:dyDescent="0.2"/>
    <row r="69385" ht="12.75" customHeight="1" x14ac:dyDescent="0.2"/>
    <row r="69389" ht="12.75" customHeight="1" x14ac:dyDescent="0.2"/>
    <row r="69393" ht="12.75" customHeight="1" x14ac:dyDescent="0.2"/>
    <row r="69397" ht="12.75" customHeight="1" x14ac:dyDescent="0.2"/>
    <row r="69401" ht="12.75" customHeight="1" x14ac:dyDescent="0.2"/>
    <row r="69405" ht="12.75" customHeight="1" x14ac:dyDescent="0.2"/>
    <row r="69409" ht="12.75" customHeight="1" x14ac:dyDescent="0.2"/>
    <row r="69413" ht="12.75" customHeight="1" x14ac:dyDescent="0.2"/>
    <row r="69417" ht="12.75" customHeight="1" x14ac:dyDescent="0.2"/>
    <row r="69421" ht="12.75" customHeight="1" x14ac:dyDescent="0.2"/>
    <row r="69425" ht="12.75" customHeight="1" x14ac:dyDescent="0.2"/>
    <row r="69429" ht="12.75" customHeight="1" x14ac:dyDescent="0.2"/>
    <row r="69433" ht="12.75" customHeight="1" x14ac:dyDescent="0.2"/>
    <row r="69437" ht="12.75" customHeight="1" x14ac:dyDescent="0.2"/>
    <row r="69441" ht="12.75" customHeight="1" x14ac:dyDescent="0.2"/>
    <row r="69445" ht="12.75" customHeight="1" x14ac:dyDescent="0.2"/>
    <row r="69449" ht="12.75" customHeight="1" x14ac:dyDescent="0.2"/>
    <row r="69453" ht="12.75" customHeight="1" x14ac:dyDescent="0.2"/>
    <row r="69457" ht="12.75" customHeight="1" x14ac:dyDescent="0.2"/>
    <row r="69461" ht="12.75" customHeight="1" x14ac:dyDescent="0.2"/>
    <row r="69465" ht="12.75" customHeight="1" x14ac:dyDescent="0.2"/>
    <row r="69469" ht="12.75" customHeight="1" x14ac:dyDescent="0.2"/>
    <row r="69473" ht="12.75" customHeight="1" x14ac:dyDescent="0.2"/>
    <row r="69477" ht="12.75" customHeight="1" x14ac:dyDescent="0.2"/>
    <row r="69481" ht="12.75" customHeight="1" x14ac:dyDescent="0.2"/>
    <row r="69485" ht="12.75" customHeight="1" x14ac:dyDescent="0.2"/>
    <row r="69489" ht="12.75" customHeight="1" x14ac:dyDescent="0.2"/>
    <row r="69493" ht="12.75" customHeight="1" x14ac:dyDescent="0.2"/>
    <row r="69497" ht="12.75" customHeight="1" x14ac:dyDescent="0.2"/>
    <row r="69501" ht="12.75" customHeight="1" x14ac:dyDescent="0.2"/>
    <row r="69505" ht="12.75" customHeight="1" x14ac:dyDescent="0.2"/>
    <row r="69509" ht="12.75" customHeight="1" x14ac:dyDescent="0.2"/>
    <row r="69513" ht="12.75" customHeight="1" x14ac:dyDescent="0.2"/>
    <row r="69517" ht="12.75" customHeight="1" x14ac:dyDescent="0.2"/>
    <row r="69521" ht="12.75" customHeight="1" x14ac:dyDescent="0.2"/>
    <row r="69525" ht="12.75" customHeight="1" x14ac:dyDescent="0.2"/>
    <row r="69529" ht="12.75" customHeight="1" x14ac:dyDescent="0.2"/>
    <row r="69533" ht="12.75" customHeight="1" x14ac:dyDescent="0.2"/>
    <row r="69537" ht="12.75" customHeight="1" x14ac:dyDescent="0.2"/>
    <row r="69541" ht="12.75" customHeight="1" x14ac:dyDescent="0.2"/>
    <row r="69545" ht="12.75" customHeight="1" x14ac:dyDescent="0.2"/>
    <row r="69549" ht="12.75" customHeight="1" x14ac:dyDescent="0.2"/>
    <row r="69553" ht="12.75" customHeight="1" x14ac:dyDescent="0.2"/>
    <row r="69557" ht="12.75" customHeight="1" x14ac:dyDescent="0.2"/>
    <row r="69561" ht="12.75" customHeight="1" x14ac:dyDescent="0.2"/>
    <row r="69565" ht="12.75" customHeight="1" x14ac:dyDescent="0.2"/>
    <row r="69569" ht="12.75" customHeight="1" x14ac:dyDescent="0.2"/>
    <row r="69573" ht="12.75" customHeight="1" x14ac:dyDescent="0.2"/>
    <row r="69577" ht="12.75" customHeight="1" x14ac:dyDescent="0.2"/>
    <row r="69581" ht="12.75" customHeight="1" x14ac:dyDescent="0.2"/>
    <row r="69585" ht="12.75" customHeight="1" x14ac:dyDescent="0.2"/>
    <row r="69589" ht="12.75" customHeight="1" x14ac:dyDescent="0.2"/>
    <row r="69593" ht="12.75" customHeight="1" x14ac:dyDescent="0.2"/>
    <row r="69597" ht="12.75" customHeight="1" x14ac:dyDescent="0.2"/>
    <row r="69601" ht="12.75" customHeight="1" x14ac:dyDescent="0.2"/>
    <row r="69605" ht="12.75" customHeight="1" x14ac:dyDescent="0.2"/>
    <row r="69609" ht="12.75" customHeight="1" x14ac:dyDescent="0.2"/>
    <row r="69613" ht="12.75" customHeight="1" x14ac:dyDescent="0.2"/>
    <row r="69617" ht="12.75" customHeight="1" x14ac:dyDescent="0.2"/>
    <row r="69621" ht="12.75" customHeight="1" x14ac:dyDescent="0.2"/>
    <row r="69625" ht="12.75" customHeight="1" x14ac:dyDescent="0.2"/>
    <row r="69629" ht="12.75" customHeight="1" x14ac:dyDescent="0.2"/>
    <row r="69633" ht="12.75" customHeight="1" x14ac:dyDescent="0.2"/>
    <row r="69637" ht="12.75" customHeight="1" x14ac:dyDescent="0.2"/>
    <row r="69641" ht="12.75" customHeight="1" x14ac:dyDescent="0.2"/>
    <row r="69645" ht="12.75" customHeight="1" x14ac:dyDescent="0.2"/>
    <row r="69649" ht="12.75" customHeight="1" x14ac:dyDescent="0.2"/>
    <row r="69653" ht="12.75" customHeight="1" x14ac:dyDescent="0.2"/>
    <row r="69657" ht="12.75" customHeight="1" x14ac:dyDescent="0.2"/>
    <row r="69661" ht="12.75" customHeight="1" x14ac:dyDescent="0.2"/>
    <row r="69665" ht="12.75" customHeight="1" x14ac:dyDescent="0.2"/>
    <row r="69669" ht="12.75" customHeight="1" x14ac:dyDescent="0.2"/>
    <row r="69673" ht="12.75" customHeight="1" x14ac:dyDescent="0.2"/>
    <row r="69677" ht="12.75" customHeight="1" x14ac:dyDescent="0.2"/>
    <row r="69681" ht="12.75" customHeight="1" x14ac:dyDescent="0.2"/>
    <row r="69685" ht="12.75" customHeight="1" x14ac:dyDescent="0.2"/>
    <row r="69689" ht="12.75" customHeight="1" x14ac:dyDescent="0.2"/>
    <row r="69693" ht="12.75" customHeight="1" x14ac:dyDescent="0.2"/>
    <row r="69697" ht="12.75" customHeight="1" x14ac:dyDescent="0.2"/>
    <row r="69701" ht="12.75" customHeight="1" x14ac:dyDescent="0.2"/>
    <row r="69705" ht="12.75" customHeight="1" x14ac:dyDescent="0.2"/>
    <row r="69709" ht="12.75" customHeight="1" x14ac:dyDescent="0.2"/>
    <row r="69713" ht="12.75" customHeight="1" x14ac:dyDescent="0.2"/>
    <row r="69717" ht="12.75" customHeight="1" x14ac:dyDescent="0.2"/>
    <row r="69721" ht="12.75" customHeight="1" x14ac:dyDescent="0.2"/>
    <row r="69725" ht="12.75" customHeight="1" x14ac:dyDescent="0.2"/>
    <row r="69729" ht="12.75" customHeight="1" x14ac:dyDescent="0.2"/>
    <row r="69733" ht="12.75" customHeight="1" x14ac:dyDescent="0.2"/>
    <row r="69737" ht="12.75" customHeight="1" x14ac:dyDescent="0.2"/>
    <row r="69741" ht="12.75" customHeight="1" x14ac:dyDescent="0.2"/>
    <row r="69745" ht="12.75" customHeight="1" x14ac:dyDescent="0.2"/>
    <row r="69749" ht="12.75" customHeight="1" x14ac:dyDescent="0.2"/>
    <row r="69753" ht="12.75" customHeight="1" x14ac:dyDescent="0.2"/>
    <row r="69757" ht="12.75" customHeight="1" x14ac:dyDescent="0.2"/>
    <row r="69761" ht="12.75" customHeight="1" x14ac:dyDescent="0.2"/>
    <row r="69765" ht="12.75" customHeight="1" x14ac:dyDescent="0.2"/>
    <row r="69769" ht="12.75" customHeight="1" x14ac:dyDescent="0.2"/>
    <row r="69773" ht="12.75" customHeight="1" x14ac:dyDescent="0.2"/>
    <row r="69777" ht="12.75" customHeight="1" x14ac:dyDescent="0.2"/>
    <row r="69781" ht="12.75" customHeight="1" x14ac:dyDescent="0.2"/>
    <row r="69785" ht="12.75" customHeight="1" x14ac:dyDescent="0.2"/>
    <row r="69789" ht="12.75" customHeight="1" x14ac:dyDescent="0.2"/>
    <row r="69793" ht="12.75" customHeight="1" x14ac:dyDescent="0.2"/>
    <row r="69797" ht="12.75" customHeight="1" x14ac:dyDescent="0.2"/>
    <row r="69801" ht="12.75" customHeight="1" x14ac:dyDescent="0.2"/>
    <row r="69805" ht="12.75" customHeight="1" x14ac:dyDescent="0.2"/>
    <row r="69809" ht="12.75" customHeight="1" x14ac:dyDescent="0.2"/>
    <row r="69813" ht="12.75" customHeight="1" x14ac:dyDescent="0.2"/>
    <row r="69817" ht="12.75" customHeight="1" x14ac:dyDescent="0.2"/>
    <row r="69821" ht="12.75" customHeight="1" x14ac:dyDescent="0.2"/>
    <row r="69825" ht="12.75" customHeight="1" x14ac:dyDescent="0.2"/>
    <row r="69829" ht="12.75" customHeight="1" x14ac:dyDescent="0.2"/>
    <row r="69833" ht="12.75" customHeight="1" x14ac:dyDescent="0.2"/>
    <row r="69837" ht="12.75" customHeight="1" x14ac:dyDescent="0.2"/>
    <row r="69841" ht="12.75" customHeight="1" x14ac:dyDescent="0.2"/>
    <row r="69845" ht="12.75" customHeight="1" x14ac:dyDescent="0.2"/>
    <row r="69849" ht="12.75" customHeight="1" x14ac:dyDescent="0.2"/>
    <row r="69853" ht="12.75" customHeight="1" x14ac:dyDescent="0.2"/>
    <row r="69857" ht="12.75" customHeight="1" x14ac:dyDescent="0.2"/>
    <row r="69861" ht="12.75" customHeight="1" x14ac:dyDescent="0.2"/>
    <row r="69865" ht="12.75" customHeight="1" x14ac:dyDescent="0.2"/>
    <row r="69869" ht="12.75" customHeight="1" x14ac:dyDescent="0.2"/>
    <row r="69873" ht="12.75" customHeight="1" x14ac:dyDescent="0.2"/>
    <row r="69877" ht="12.75" customHeight="1" x14ac:dyDescent="0.2"/>
    <row r="69881" ht="12.75" customHeight="1" x14ac:dyDescent="0.2"/>
    <row r="69885" ht="12.75" customHeight="1" x14ac:dyDescent="0.2"/>
    <row r="69889" ht="12.75" customHeight="1" x14ac:dyDescent="0.2"/>
    <row r="69893" ht="12.75" customHeight="1" x14ac:dyDescent="0.2"/>
    <row r="69897" ht="12.75" customHeight="1" x14ac:dyDescent="0.2"/>
    <row r="69901" ht="12.75" customHeight="1" x14ac:dyDescent="0.2"/>
    <row r="69905" ht="12.75" customHeight="1" x14ac:dyDescent="0.2"/>
    <row r="69909" ht="12.75" customHeight="1" x14ac:dyDescent="0.2"/>
    <row r="69913" ht="12.75" customHeight="1" x14ac:dyDescent="0.2"/>
    <row r="69917" ht="12.75" customHeight="1" x14ac:dyDescent="0.2"/>
    <row r="69921" ht="12.75" customHeight="1" x14ac:dyDescent="0.2"/>
    <row r="69925" ht="12.75" customHeight="1" x14ac:dyDescent="0.2"/>
    <row r="69929" ht="12.75" customHeight="1" x14ac:dyDescent="0.2"/>
    <row r="69933" ht="12.75" customHeight="1" x14ac:dyDescent="0.2"/>
    <row r="69937" ht="12.75" customHeight="1" x14ac:dyDescent="0.2"/>
    <row r="69941" ht="12.75" customHeight="1" x14ac:dyDescent="0.2"/>
    <row r="69945" ht="12.75" customHeight="1" x14ac:dyDescent="0.2"/>
    <row r="69949" ht="12.75" customHeight="1" x14ac:dyDescent="0.2"/>
    <row r="69953" ht="12.75" customHeight="1" x14ac:dyDescent="0.2"/>
    <row r="69957" ht="12.75" customHeight="1" x14ac:dyDescent="0.2"/>
    <row r="69961" ht="12.75" customHeight="1" x14ac:dyDescent="0.2"/>
    <row r="69965" ht="12.75" customHeight="1" x14ac:dyDescent="0.2"/>
    <row r="69969" ht="12.75" customHeight="1" x14ac:dyDescent="0.2"/>
    <row r="69973" ht="12.75" customHeight="1" x14ac:dyDescent="0.2"/>
    <row r="69977" ht="12.75" customHeight="1" x14ac:dyDescent="0.2"/>
    <row r="69981" ht="12.75" customHeight="1" x14ac:dyDescent="0.2"/>
    <row r="69985" ht="12.75" customHeight="1" x14ac:dyDescent="0.2"/>
    <row r="69989" ht="12.75" customHeight="1" x14ac:dyDescent="0.2"/>
    <row r="69993" ht="12.75" customHeight="1" x14ac:dyDescent="0.2"/>
    <row r="69997" ht="12.75" customHeight="1" x14ac:dyDescent="0.2"/>
    <row r="70001" ht="12.75" customHeight="1" x14ac:dyDescent="0.2"/>
    <row r="70005" ht="12.75" customHeight="1" x14ac:dyDescent="0.2"/>
    <row r="70009" ht="12.75" customHeight="1" x14ac:dyDescent="0.2"/>
    <row r="70013" ht="12.75" customHeight="1" x14ac:dyDescent="0.2"/>
    <row r="70017" ht="12.75" customHeight="1" x14ac:dyDescent="0.2"/>
    <row r="70021" ht="12.75" customHeight="1" x14ac:dyDescent="0.2"/>
    <row r="70025" ht="12.75" customHeight="1" x14ac:dyDescent="0.2"/>
    <row r="70029" ht="12.75" customHeight="1" x14ac:dyDescent="0.2"/>
    <row r="70033" ht="12.75" customHeight="1" x14ac:dyDescent="0.2"/>
    <row r="70037" ht="12.75" customHeight="1" x14ac:dyDescent="0.2"/>
    <row r="70041" ht="12.75" customHeight="1" x14ac:dyDescent="0.2"/>
    <row r="70045" ht="12.75" customHeight="1" x14ac:dyDescent="0.2"/>
    <row r="70049" ht="12.75" customHeight="1" x14ac:dyDescent="0.2"/>
    <row r="70053" ht="12.75" customHeight="1" x14ac:dyDescent="0.2"/>
    <row r="70057" ht="12.75" customHeight="1" x14ac:dyDescent="0.2"/>
    <row r="70061" ht="12.75" customHeight="1" x14ac:dyDescent="0.2"/>
    <row r="70065" ht="12.75" customHeight="1" x14ac:dyDescent="0.2"/>
    <row r="70069" ht="12.75" customHeight="1" x14ac:dyDescent="0.2"/>
    <row r="70073" ht="12.75" customHeight="1" x14ac:dyDescent="0.2"/>
    <row r="70077" ht="12.75" customHeight="1" x14ac:dyDescent="0.2"/>
    <row r="70081" ht="12.75" customHeight="1" x14ac:dyDescent="0.2"/>
    <row r="70085" ht="12.75" customHeight="1" x14ac:dyDescent="0.2"/>
    <row r="70089" ht="12.75" customHeight="1" x14ac:dyDescent="0.2"/>
    <row r="70093" ht="12.75" customHeight="1" x14ac:dyDescent="0.2"/>
    <row r="70097" ht="12.75" customHeight="1" x14ac:dyDescent="0.2"/>
    <row r="70101" ht="12.75" customHeight="1" x14ac:dyDescent="0.2"/>
    <row r="70105" ht="12.75" customHeight="1" x14ac:dyDescent="0.2"/>
    <row r="70109" ht="12.75" customHeight="1" x14ac:dyDescent="0.2"/>
    <row r="70113" ht="12.75" customHeight="1" x14ac:dyDescent="0.2"/>
    <row r="70117" ht="12.75" customHeight="1" x14ac:dyDescent="0.2"/>
    <row r="70121" ht="12.75" customHeight="1" x14ac:dyDescent="0.2"/>
    <row r="70125" ht="12.75" customHeight="1" x14ac:dyDescent="0.2"/>
    <row r="70129" ht="12.75" customHeight="1" x14ac:dyDescent="0.2"/>
    <row r="70133" ht="12.75" customHeight="1" x14ac:dyDescent="0.2"/>
    <row r="70137" ht="12.75" customHeight="1" x14ac:dyDescent="0.2"/>
    <row r="70141" ht="12.75" customHeight="1" x14ac:dyDescent="0.2"/>
    <row r="70145" ht="12.75" customHeight="1" x14ac:dyDescent="0.2"/>
    <row r="70149" ht="12.75" customHeight="1" x14ac:dyDescent="0.2"/>
    <row r="70153" ht="12.75" customHeight="1" x14ac:dyDescent="0.2"/>
    <row r="70157" ht="12.75" customHeight="1" x14ac:dyDescent="0.2"/>
    <row r="70161" ht="12.75" customHeight="1" x14ac:dyDescent="0.2"/>
    <row r="70165" ht="12.75" customHeight="1" x14ac:dyDescent="0.2"/>
    <row r="70169" ht="12.75" customHeight="1" x14ac:dyDescent="0.2"/>
    <row r="70173" ht="12.75" customHeight="1" x14ac:dyDescent="0.2"/>
    <row r="70177" ht="12.75" customHeight="1" x14ac:dyDescent="0.2"/>
    <row r="70181" ht="12.75" customHeight="1" x14ac:dyDescent="0.2"/>
    <row r="70185" ht="12.75" customHeight="1" x14ac:dyDescent="0.2"/>
    <row r="70189" ht="12.75" customHeight="1" x14ac:dyDescent="0.2"/>
    <row r="70193" ht="12.75" customHeight="1" x14ac:dyDescent="0.2"/>
    <row r="70197" ht="12.75" customHeight="1" x14ac:dyDescent="0.2"/>
    <row r="70201" ht="12.75" customHeight="1" x14ac:dyDescent="0.2"/>
    <row r="70205" ht="12.75" customHeight="1" x14ac:dyDescent="0.2"/>
    <row r="70209" ht="12.75" customHeight="1" x14ac:dyDescent="0.2"/>
    <row r="70213" ht="12.75" customHeight="1" x14ac:dyDescent="0.2"/>
    <row r="70217" ht="12.75" customHeight="1" x14ac:dyDescent="0.2"/>
    <row r="70221" ht="12.75" customHeight="1" x14ac:dyDescent="0.2"/>
    <row r="70225" ht="12.75" customHeight="1" x14ac:dyDescent="0.2"/>
    <row r="70229" ht="12.75" customHeight="1" x14ac:dyDescent="0.2"/>
    <row r="70233" ht="12.75" customHeight="1" x14ac:dyDescent="0.2"/>
    <row r="70237" ht="12.75" customHeight="1" x14ac:dyDescent="0.2"/>
    <row r="70241" ht="12.75" customHeight="1" x14ac:dyDescent="0.2"/>
    <row r="70245" ht="12.75" customHeight="1" x14ac:dyDescent="0.2"/>
    <row r="70249" ht="12.75" customHeight="1" x14ac:dyDescent="0.2"/>
    <row r="70253" ht="12.75" customHeight="1" x14ac:dyDescent="0.2"/>
    <row r="70257" ht="12.75" customHeight="1" x14ac:dyDescent="0.2"/>
    <row r="70261" ht="12.75" customHeight="1" x14ac:dyDescent="0.2"/>
    <row r="70265" ht="12.75" customHeight="1" x14ac:dyDescent="0.2"/>
    <row r="70269" ht="12.75" customHeight="1" x14ac:dyDescent="0.2"/>
    <row r="70273" ht="12.75" customHeight="1" x14ac:dyDescent="0.2"/>
    <row r="70277" ht="12.75" customHeight="1" x14ac:dyDescent="0.2"/>
    <row r="70281" ht="12.75" customHeight="1" x14ac:dyDescent="0.2"/>
    <row r="70285" ht="12.75" customHeight="1" x14ac:dyDescent="0.2"/>
    <row r="70289" ht="12.75" customHeight="1" x14ac:dyDescent="0.2"/>
    <row r="70293" ht="12.75" customHeight="1" x14ac:dyDescent="0.2"/>
    <row r="70297" ht="12.75" customHeight="1" x14ac:dyDescent="0.2"/>
    <row r="70301" ht="12.75" customHeight="1" x14ac:dyDescent="0.2"/>
    <row r="70305" ht="12.75" customHeight="1" x14ac:dyDescent="0.2"/>
    <row r="70309" ht="12.75" customHeight="1" x14ac:dyDescent="0.2"/>
    <row r="70313" ht="12.75" customHeight="1" x14ac:dyDescent="0.2"/>
    <row r="70317" ht="12.75" customHeight="1" x14ac:dyDescent="0.2"/>
    <row r="70321" ht="12.75" customHeight="1" x14ac:dyDescent="0.2"/>
    <row r="70325" ht="12.75" customHeight="1" x14ac:dyDescent="0.2"/>
    <row r="70329" ht="12.75" customHeight="1" x14ac:dyDescent="0.2"/>
    <row r="70333" ht="12.75" customHeight="1" x14ac:dyDescent="0.2"/>
    <row r="70337" ht="12.75" customHeight="1" x14ac:dyDescent="0.2"/>
    <row r="70341" ht="12.75" customHeight="1" x14ac:dyDescent="0.2"/>
    <row r="70345" ht="12.75" customHeight="1" x14ac:dyDescent="0.2"/>
    <row r="70349" ht="12.75" customHeight="1" x14ac:dyDescent="0.2"/>
    <row r="70353" ht="12.75" customHeight="1" x14ac:dyDescent="0.2"/>
    <row r="70357" ht="12.75" customHeight="1" x14ac:dyDescent="0.2"/>
    <row r="70361" ht="12.75" customHeight="1" x14ac:dyDescent="0.2"/>
    <row r="70365" ht="12.75" customHeight="1" x14ac:dyDescent="0.2"/>
    <row r="70369" ht="12.75" customHeight="1" x14ac:dyDescent="0.2"/>
    <row r="70373" ht="12.75" customHeight="1" x14ac:dyDescent="0.2"/>
    <row r="70377" ht="12.75" customHeight="1" x14ac:dyDescent="0.2"/>
    <row r="70381" ht="12.75" customHeight="1" x14ac:dyDescent="0.2"/>
    <row r="70385" ht="12.75" customHeight="1" x14ac:dyDescent="0.2"/>
    <row r="70389" ht="12.75" customHeight="1" x14ac:dyDescent="0.2"/>
    <row r="70393" ht="12.75" customHeight="1" x14ac:dyDescent="0.2"/>
    <row r="70397" ht="12.75" customHeight="1" x14ac:dyDescent="0.2"/>
    <row r="70401" ht="12.75" customHeight="1" x14ac:dyDescent="0.2"/>
    <row r="70405" ht="12.75" customHeight="1" x14ac:dyDescent="0.2"/>
    <row r="70409" ht="12.75" customHeight="1" x14ac:dyDescent="0.2"/>
    <row r="70413" ht="12.75" customHeight="1" x14ac:dyDescent="0.2"/>
    <row r="70417" ht="12.75" customHeight="1" x14ac:dyDescent="0.2"/>
    <row r="70421" ht="12.75" customHeight="1" x14ac:dyDescent="0.2"/>
    <row r="70425" ht="12.75" customHeight="1" x14ac:dyDescent="0.2"/>
    <row r="70429" ht="12.75" customHeight="1" x14ac:dyDescent="0.2"/>
    <row r="70433" ht="12.75" customHeight="1" x14ac:dyDescent="0.2"/>
    <row r="70437" ht="12.75" customHeight="1" x14ac:dyDescent="0.2"/>
    <row r="70441" ht="12.75" customHeight="1" x14ac:dyDescent="0.2"/>
    <row r="70445" ht="12.75" customHeight="1" x14ac:dyDescent="0.2"/>
    <row r="70449" ht="12.75" customHeight="1" x14ac:dyDescent="0.2"/>
    <row r="70453" ht="12.75" customHeight="1" x14ac:dyDescent="0.2"/>
    <row r="70457" ht="12.75" customHeight="1" x14ac:dyDescent="0.2"/>
    <row r="70461" ht="12.75" customHeight="1" x14ac:dyDescent="0.2"/>
    <row r="70465" ht="12.75" customHeight="1" x14ac:dyDescent="0.2"/>
    <row r="70469" ht="12.75" customHeight="1" x14ac:dyDescent="0.2"/>
    <row r="70473" ht="12.75" customHeight="1" x14ac:dyDescent="0.2"/>
    <row r="70477" ht="12.75" customHeight="1" x14ac:dyDescent="0.2"/>
    <row r="70481" ht="12.75" customHeight="1" x14ac:dyDescent="0.2"/>
    <row r="70485" ht="12.75" customHeight="1" x14ac:dyDescent="0.2"/>
    <row r="70489" ht="12.75" customHeight="1" x14ac:dyDescent="0.2"/>
    <row r="70493" ht="12.75" customHeight="1" x14ac:dyDescent="0.2"/>
    <row r="70497" ht="12.75" customHeight="1" x14ac:dyDescent="0.2"/>
    <row r="70501" ht="12.75" customHeight="1" x14ac:dyDescent="0.2"/>
    <row r="70505" ht="12.75" customHeight="1" x14ac:dyDescent="0.2"/>
    <row r="70509" ht="12.75" customHeight="1" x14ac:dyDescent="0.2"/>
    <row r="70513" ht="12.75" customHeight="1" x14ac:dyDescent="0.2"/>
    <row r="70517" ht="12.75" customHeight="1" x14ac:dyDescent="0.2"/>
    <row r="70521" ht="12.75" customHeight="1" x14ac:dyDescent="0.2"/>
    <row r="70525" ht="12.75" customHeight="1" x14ac:dyDescent="0.2"/>
    <row r="70529" ht="12.75" customHeight="1" x14ac:dyDescent="0.2"/>
    <row r="70533" ht="12.75" customHeight="1" x14ac:dyDescent="0.2"/>
    <row r="70537" ht="12.75" customHeight="1" x14ac:dyDescent="0.2"/>
    <row r="70541" ht="12.75" customHeight="1" x14ac:dyDescent="0.2"/>
    <row r="70545" ht="12.75" customHeight="1" x14ac:dyDescent="0.2"/>
    <row r="70549" ht="12.75" customHeight="1" x14ac:dyDescent="0.2"/>
    <row r="70553" ht="12.75" customHeight="1" x14ac:dyDescent="0.2"/>
    <row r="70557" ht="12.75" customHeight="1" x14ac:dyDescent="0.2"/>
    <row r="70561" ht="12.75" customHeight="1" x14ac:dyDescent="0.2"/>
    <row r="70565" ht="12.75" customHeight="1" x14ac:dyDescent="0.2"/>
    <row r="70569" ht="12.75" customHeight="1" x14ac:dyDescent="0.2"/>
    <row r="70573" ht="12.75" customHeight="1" x14ac:dyDescent="0.2"/>
    <row r="70577" ht="12.75" customHeight="1" x14ac:dyDescent="0.2"/>
    <row r="70581" ht="12.75" customHeight="1" x14ac:dyDescent="0.2"/>
    <row r="70585" ht="12.75" customHeight="1" x14ac:dyDescent="0.2"/>
    <row r="70589" ht="12.75" customHeight="1" x14ac:dyDescent="0.2"/>
    <row r="70593" ht="12.75" customHeight="1" x14ac:dyDescent="0.2"/>
    <row r="70597" ht="12.75" customHeight="1" x14ac:dyDescent="0.2"/>
    <row r="70601" ht="12.75" customHeight="1" x14ac:dyDescent="0.2"/>
    <row r="70605" ht="12.75" customHeight="1" x14ac:dyDescent="0.2"/>
    <row r="70609" ht="12.75" customHeight="1" x14ac:dyDescent="0.2"/>
    <row r="70613" ht="12.75" customHeight="1" x14ac:dyDescent="0.2"/>
    <row r="70617" ht="12.75" customHeight="1" x14ac:dyDescent="0.2"/>
    <row r="70621" ht="12.75" customHeight="1" x14ac:dyDescent="0.2"/>
    <row r="70625" ht="12.75" customHeight="1" x14ac:dyDescent="0.2"/>
    <row r="70629" ht="12.75" customHeight="1" x14ac:dyDescent="0.2"/>
    <row r="70633" ht="12.75" customHeight="1" x14ac:dyDescent="0.2"/>
    <row r="70637" ht="12.75" customHeight="1" x14ac:dyDescent="0.2"/>
    <row r="70641" ht="12.75" customHeight="1" x14ac:dyDescent="0.2"/>
    <row r="70645" ht="12.75" customHeight="1" x14ac:dyDescent="0.2"/>
    <row r="70649" ht="12.75" customHeight="1" x14ac:dyDescent="0.2"/>
    <row r="70653" ht="12.75" customHeight="1" x14ac:dyDescent="0.2"/>
    <row r="70657" ht="12.75" customHeight="1" x14ac:dyDescent="0.2"/>
    <row r="70661" ht="12.75" customHeight="1" x14ac:dyDescent="0.2"/>
    <row r="70665" ht="12.75" customHeight="1" x14ac:dyDescent="0.2"/>
    <row r="70669" ht="12.75" customHeight="1" x14ac:dyDescent="0.2"/>
    <row r="70673" ht="12.75" customHeight="1" x14ac:dyDescent="0.2"/>
    <row r="70677" ht="12.75" customHeight="1" x14ac:dyDescent="0.2"/>
    <row r="70681" ht="12.75" customHeight="1" x14ac:dyDescent="0.2"/>
    <row r="70685" ht="12.75" customHeight="1" x14ac:dyDescent="0.2"/>
    <row r="70689" ht="12.75" customHeight="1" x14ac:dyDescent="0.2"/>
    <row r="70693" ht="12.75" customHeight="1" x14ac:dyDescent="0.2"/>
    <row r="70697" ht="12.75" customHeight="1" x14ac:dyDescent="0.2"/>
    <row r="70701" ht="12.75" customHeight="1" x14ac:dyDescent="0.2"/>
    <row r="70705" ht="12.75" customHeight="1" x14ac:dyDescent="0.2"/>
    <row r="70709" ht="12.75" customHeight="1" x14ac:dyDescent="0.2"/>
    <row r="70713" ht="12.75" customHeight="1" x14ac:dyDescent="0.2"/>
    <row r="70717" ht="12.75" customHeight="1" x14ac:dyDescent="0.2"/>
    <row r="70721" ht="12.75" customHeight="1" x14ac:dyDescent="0.2"/>
    <row r="70725" ht="12.75" customHeight="1" x14ac:dyDescent="0.2"/>
    <row r="70729" ht="12.75" customHeight="1" x14ac:dyDescent="0.2"/>
    <row r="70733" ht="12.75" customHeight="1" x14ac:dyDescent="0.2"/>
    <row r="70737" ht="12.75" customHeight="1" x14ac:dyDescent="0.2"/>
    <row r="70741" ht="12.75" customHeight="1" x14ac:dyDescent="0.2"/>
    <row r="70745" ht="12.75" customHeight="1" x14ac:dyDescent="0.2"/>
    <row r="70749" ht="12.75" customHeight="1" x14ac:dyDescent="0.2"/>
    <row r="70753" ht="12.75" customHeight="1" x14ac:dyDescent="0.2"/>
    <row r="70757" ht="12.75" customHeight="1" x14ac:dyDescent="0.2"/>
    <row r="70761" ht="12.75" customHeight="1" x14ac:dyDescent="0.2"/>
    <row r="70765" ht="12.75" customHeight="1" x14ac:dyDescent="0.2"/>
    <row r="70769" ht="12.75" customHeight="1" x14ac:dyDescent="0.2"/>
    <row r="70773" ht="12.75" customHeight="1" x14ac:dyDescent="0.2"/>
    <row r="70777" ht="12.75" customHeight="1" x14ac:dyDescent="0.2"/>
    <row r="70781" ht="12.75" customHeight="1" x14ac:dyDescent="0.2"/>
    <row r="70785" ht="12.75" customHeight="1" x14ac:dyDescent="0.2"/>
    <row r="70789" ht="12.75" customHeight="1" x14ac:dyDescent="0.2"/>
    <row r="70793" ht="12.75" customHeight="1" x14ac:dyDescent="0.2"/>
    <row r="70797" ht="12.75" customHeight="1" x14ac:dyDescent="0.2"/>
    <row r="70801" ht="12.75" customHeight="1" x14ac:dyDescent="0.2"/>
    <row r="70805" ht="12.75" customHeight="1" x14ac:dyDescent="0.2"/>
    <row r="70809" ht="12.75" customHeight="1" x14ac:dyDescent="0.2"/>
    <row r="70813" ht="12.75" customHeight="1" x14ac:dyDescent="0.2"/>
    <row r="70817" ht="12.75" customHeight="1" x14ac:dyDescent="0.2"/>
    <row r="70821" ht="12.75" customHeight="1" x14ac:dyDescent="0.2"/>
    <row r="70825" ht="12.75" customHeight="1" x14ac:dyDescent="0.2"/>
    <row r="70829" ht="12.75" customHeight="1" x14ac:dyDescent="0.2"/>
    <row r="70833" ht="12.75" customHeight="1" x14ac:dyDescent="0.2"/>
    <row r="70837" ht="12.75" customHeight="1" x14ac:dyDescent="0.2"/>
    <row r="70841" ht="12.75" customHeight="1" x14ac:dyDescent="0.2"/>
    <row r="70845" ht="12.75" customHeight="1" x14ac:dyDescent="0.2"/>
    <row r="70849" ht="12.75" customHeight="1" x14ac:dyDescent="0.2"/>
    <row r="70853" ht="12.75" customHeight="1" x14ac:dyDescent="0.2"/>
    <row r="70857" ht="12.75" customHeight="1" x14ac:dyDescent="0.2"/>
    <row r="70861" ht="12.75" customHeight="1" x14ac:dyDescent="0.2"/>
    <row r="70865" ht="12.75" customHeight="1" x14ac:dyDescent="0.2"/>
    <row r="70869" ht="12.75" customHeight="1" x14ac:dyDescent="0.2"/>
    <row r="70873" ht="12.75" customHeight="1" x14ac:dyDescent="0.2"/>
    <row r="70877" ht="12.75" customHeight="1" x14ac:dyDescent="0.2"/>
    <row r="70881" ht="12.75" customHeight="1" x14ac:dyDescent="0.2"/>
    <row r="70885" ht="12.75" customHeight="1" x14ac:dyDescent="0.2"/>
    <row r="70889" ht="12.75" customHeight="1" x14ac:dyDescent="0.2"/>
    <row r="70893" ht="12.75" customHeight="1" x14ac:dyDescent="0.2"/>
    <row r="70897" ht="12.75" customHeight="1" x14ac:dyDescent="0.2"/>
    <row r="70901" ht="12.75" customHeight="1" x14ac:dyDescent="0.2"/>
    <row r="70905" ht="12.75" customHeight="1" x14ac:dyDescent="0.2"/>
    <row r="70909" ht="12.75" customHeight="1" x14ac:dyDescent="0.2"/>
    <row r="70913" ht="12.75" customHeight="1" x14ac:dyDescent="0.2"/>
    <row r="70917" ht="12.75" customHeight="1" x14ac:dyDescent="0.2"/>
    <row r="70921" ht="12.75" customHeight="1" x14ac:dyDescent="0.2"/>
    <row r="70925" ht="12.75" customHeight="1" x14ac:dyDescent="0.2"/>
    <row r="70929" ht="12.75" customHeight="1" x14ac:dyDescent="0.2"/>
    <row r="70933" ht="12.75" customHeight="1" x14ac:dyDescent="0.2"/>
    <row r="70937" ht="12.75" customHeight="1" x14ac:dyDescent="0.2"/>
    <row r="70941" ht="12.75" customHeight="1" x14ac:dyDescent="0.2"/>
    <row r="70945" ht="12.75" customHeight="1" x14ac:dyDescent="0.2"/>
    <row r="70949" ht="12.75" customHeight="1" x14ac:dyDescent="0.2"/>
    <row r="70953" ht="12.75" customHeight="1" x14ac:dyDescent="0.2"/>
    <row r="70957" ht="12.75" customHeight="1" x14ac:dyDescent="0.2"/>
    <row r="70961" ht="12.75" customHeight="1" x14ac:dyDescent="0.2"/>
    <row r="70965" ht="12.75" customHeight="1" x14ac:dyDescent="0.2"/>
    <row r="70969" ht="12.75" customHeight="1" x14ac:dyDescent="0.2"/>
    <row r="70973" ht="12.75" customHeight="1" x14ac:dyDescent="0.2"/>
    <row r="70977" ht="12.75" customHeight="1" x14ac:dyDescent="0.2"/>
    <row r="70981" ht="12.75" customHeight="1" x14ac:dyDescent="0.2"/>
    <row r="70985" ht="12.75" customHeight="1" x14ac:dyDescent="0.2"/>
    <row r="70989" ht="12.75" customHeight="1" x14ac:dyDescent="0.2"/>
    <row r="70993" ht="12.75" customHeight="1" x14ac:dyDescent="0.2"/>
    <row r="70997" ht="12.75" customHeight="1" x14ac:dyDescent="0.2"/>
    <row r="71001" ht="12.75" customHeight="1" x14ac:dyDescent="0.2"/>
    <row r="71005" ht="12.75" customHeight="1" x14ac:dyDescent="0.2"/>
    <row r="71009" ht="12.75" customHeight="1" x14ac:dyDescent="0.2"/>
    <row r="71013" ht="12.75" customHeight="1" x14ac:dyDescent="0.2"/>
    <row r="71017" ht="12.75" customHeight="1" x14ac:dyDescent="0.2"/>
    <row r="71021" ht="12.75" customHeight="1" x14ac:dyDescent="0.2"/>
    <row r="71025" ht="12.75" customHeight="1" x14ac:dyDescent="0.2"/>
    <row r="71029" ht="12.75" customHeight="1" x14ac:dyDescent="0.2"/>
    <row r="71033" ht="12.75" customHeight="1" x14ac:dyDescent="0.2"/>
    <row r="71037" ht="12.75" customHeight="1" x14ac:dyDescent="0.2"/>
    <row r="71041" ht="12.75" customHeight="1" x14ac:dyDescent="0.2"/>
    <row r="71045" ht="12.75" customHeight="1" x14ac:dyDescent="0.2"/>
    <row r="71049" ht="12.75" customHeight="1" x14ac:dyDescent="0.2"/>
    <row r="71053" ht="12.75" customHeight="1" x14ac:dyDescent="0.2"/>
    <row r="71057" ht="12.75" customHeight="1" x14ac:dyDescent="0.2"/>
    <row r="71061" ht="12.75" customHeight="1" x14ac:dyDescent="0.2"/>
    <row r="71065" ht="12.75" customHeight="1" x14ac:dyDescent="0.2"/>
    <row r="71069" ht="12.75" customHeight="1" x14ac:dyDescent="0.2"/>
    <row r="71073" ht="12.75" customHeight="1" x14ac:dyDescent="0.2"/>
    <row r="71077" ht="12.75" customHeight="1" x14ac:dyDescent="0.2"/>
    <row r="71081" ht="12.75" customHeight="1" x14ac:dyDescent="0.2"/>
    <row r="71085" ht="12.75" customHeight="1" x14ac:dyDescent="0.2"/>
    <row r="71089" ht="12.75" customHeight="1" x14ac:dyDescent="0.2"/>
    <row r="71093" ht="12.75" customHeight="1" x14ac:dyDescent="0.2"/>
    <row r="71097" ht="12.75" customHeight="1" x14ac:dyDescent="0.2"/>
    <row r="71101" ht="12.75" customHeight="1" x14ac:dyDescent="0.2"/>
    <row r="71105" ht="12.75" customHeight="1" x14ac:dyDescent="0.2"/>
    <row r="71109" ht="12.75" customHeight="1" x14ac:dyDescent="0.2"/>
    <row r="71113" ht="12.75" customHeight="1" x14ac:dyDescent="0.2"/>
    <row r="71117" ht="12.75" customHeight="1" x14ac:dyDescent="0.2"/>
    <row r="71121" ht="12.75" customHeight="1" x14ac:dyDescent="0.2"/>
    <row r="71125" ht="12.75" customHeight="1" x14ac:dyDescent="0.2"/>
    <row r="71129" ht="12.75" customHeight="1" x14ac:dyDescent="0.2"/>
    <row r="71133" ht="12.75" customHeight="1" x14ac:dyDescent="0.2"/>
    <row r="71137" ht="12.75" customHeight="1" x14ac:dyDescent="0.2"/>
    <row r="71141" ht="12.75" customHeight="1" x14ac:dyDescent="0.2"/>
    <row r="71145" ht="12.75" customHeight="1" x14ac:dyDescent="0.2"/>
    <row r="71149" ht="12.75" customHeight="1" x14ac:dyDescent="0.2"/>
    <row r="71153" ht="12.75" customHeight="1" x14ac:dyDescent="0.2"/>
    <row r="71157" ht="12.75" customHeight="1" x14ac:dyDescent="0.2"/>
    <row r="71161" ht="12.75" customHeight="1" x14ac:dyDescent="0.2"/>
    <row r="71165" ht="12.75" customHeight="1" x14ac:dyDescent="0.2"/>
    <row r="71169" ht="12.75" customHeight="1" x14ac:dyDescent="0.2"/>
    <row r="71173" ht="12.75" customHeight="1" x14ac:dyDescent="0.2"/>
    <row r="71177" ht="12.75" customHeight="1" x14ac:dyDescent="0.2"/>
    <row r="71181" ht="12.75" customHeight="1" x14ac:dyDescent="0.2"/>
    <row r="71185" ht="12.75" customHeight="1" x14ac:dyDescent="0.2"/>
    <row r="71189" ht="12.75" customHeight="1" x14ac:dyDescent="0.2"/>
    <row r="71193" ht="12.75" customHeight="1" x14ac:dyDescent="0.2"/>
    <row r="71197" ht="12.75" customHeight="1" x14ac:dyDescent="0.2"/>
    <row r="71201" ht="12.75" customHeight="1" x14ac:dyDescent="0.2"/>
    <row r="71205" ht="12.75" customHeight="1" x14ac:dyDescent="0.2"/>
    <row r="71209" ht="12.75" customHeight="1" x14ac:dyDescent="0.2"/>
    <row r="71213" ht="12.75" customHeight="1" x14ac:dyDescent="0.2"/>
    <row r="71217" ht="12.75" customHeight="1" x14ac:dyDescent="0.2"/>
    <row r="71221" ht="12.75" customHeight="1" x14ac:dyDescent="0.2"/>
    <row r="71225" ht="12.75" customHeight="1" x14ac:dyDescent="0.2"/>
    <row r="71229" ht="12.75" customHeight="1" x14ac:dyDescent="0.2"/>
    <row r="71233" ht="12.75" customHeight="1" x14ac:dyDescent="0.2"/>
    <row r="71237" ht="12.75" customHeight="1" x14ac:dyDescent="0.2"/>
    <row r="71241" ht="12.75" customHeight="1" x14ac:dyDescent="0.2"/>
    <row r="71245" ht="12.75" customHeight="1" x14ac:dyDescent="0.2"/>
    <row r="71249" ht="12.75" customHeight="1" x14ac:dyDescent="0.2"/>
    <row r="71253" ht="12.75" customHeight="1" x14ac:dyDescent="0.2"/>
    <row r="71257" ht="12.75" customHeight="1" x14ac:dyDescent="0.2"/>
    <row r="71261" ht="12.75" customHeight="1" x14ac:dyDescent="0.2"/>
    <row r="71265" ht="12.75" customHeight="1" x14ac:dyDescent="0.2"/>
    <row r="71269" ht="12.75" customHeight="1" x14ac:dyDescent="0.2"/>
    <row r="71273" ht="12.75" customHeight="1" x14ac:dyDescent="0.2"/>
    <row r="71277" ht="12.75" customHeight="1" x14ac:dyDescent="0.2"/>
    <row r="71281" ht="12.75" customHeight="1" x14ac:dyDescent="0.2"/>
    <row r="71285" ht="12.75" customHeight="1" x14ac:dyDescent="0.2"/>
    <row r="71289" ht="12.75" customHeight="1" x14ac:dyDescent="0.2"/>
    <row r="71293" ht="12.75" customHeight="1" x14ac:dyDescent="0.2"/>
    <row r="71297" ht="12.75" customHeight="1" x14ac:dyDescent="0.2"/>
    <row r="71301" ht="12.75" customHeight="1" x14ac:dyDescent="0.2"/>
    <row r="71305" ht="12.75" customHeight="1" x14ac:dyDescent="0.2"/>
    <row r="71309" ht="12.75" customHeight="1" x14ac:dyDescent="0.2"/>
    <row r="71313" ht="12.75" customHeight="1" x14ac:dyDescent="0.2"/>
    <row r="71317" ht="12.75" customHeight="1" x14ac:dyDescent="0.2"/>
    <row r="71321" ht="12.75" customHeight="1" x14ac:dyDescent="0.2"/>
    <row r="71325" ht="12.75" customHeight="1" x14ac:dyDescent="0.2"/>
    <row r="71329" ht="12.75" customHeight="1" x14ac:dyDescent="0.2"/>
    <row r="71333" ht="12.75" customHeight="1" x14ac:dyDescent="0.2"/>
    <row r="71337" ht="12.75" customHeight="1" x14ac:dyDescent="0.2"/>
    <row r="71341" ht="12.75" customHeight="1" x14ac:dyDescent="0.2"/>
    <row r="71345" ht="12.75" customHeight="1" x14ac:dyDescent="0.2"/>
    <row r="71349" ht="12.75" customHeight="1" x14ac:dyDescent="0.2"/>
    <row r="71353" ht="12.75" customHeight="1" x14ac:dyDescent="0.2"/>
    <row r="71357" ht="12.75" customHeight="1" x14ac:dyDescent="0.2"/>
    <row r="71361" ht="12.75" customHeight="1" x14ac:dyDescent="0.2"/>
    <row r="71365" ht="12.75" customHeight="1" x14ac:dyDescent="0.2"/>
    <row r="71369" ht="12.75" customHeight="1" x14ac:dyDescent="0.2"/>
    <row r="71373" ht="12.75" customHeight="1" x14ac:dyDescent="0.2"/>
    <row r="71377" ht="12.75" customHeight="1" x14ac:dyDescent="0.2"/>
    <row r="71381" ht="12.75" customHeight="1" x14ac:dyDescent="0.2"/>
    <row r="71385" ht="12.75" customHeight="1" x14ac:dyDescent="0.2"/>
    <row r="71389" ht="12.75" customHeight="1" x14ac:dyDescent="0.2"/>
    <row r="71393" ht="12.75" customHeight="1" x14ac:dyDescent="0.2"/>
    <row r="71397" ht="12.75" customHeight="1" x14ac:dyDescent="0.2"/>
    <row r="71401" ht="12.75" customHeight="1" x14ac:dyDescent="0.2"/>
    <row r="71405" ht="12.75" customHeight="1" x14ac:dyDescent="0.2"/>
    <row r="71409" ht="12.75" customHeight="1" x14ac:dyDescent="0.2"/>
    <row r="71413" ht="12.75" customHeight="1" x14ac:dyDescent="0.2"/>
    <row r="71417" ht="12.75" customHeight="1" x14ac:dyDescent="0.2"/>
    <row r="71421" ht="12.75" customHeight="1" x14ac:dyDescent="0.2"/>
    <row r="71425" ht="12.75" customHeight="1" x14ac:dyDescent="0.2"/>
    <row r="71429" ht="12.75" customHeight="1" x14ac:dyDescent="0.2"/>
    <row r="71433" ht="12.75" customHeight="1" x14ac:dyDescent="0.2"/>
    <row r="71437" ht="12.75" customHeight="1" x14ac:dyDescent="0.2"/>
    <row r="71441" ht="12.75" customHeight="1" x14ac:dyDescent="0.2"/>
    <row r="71445" ht="12.75" customHeight="1" x14ac:dyDescent="0.2"/>
    <row r="71449" ht="12.75" customHeight="1" x14ac:dyDescent="0.2"/>
    <row r="71453" ht="12.75" customHeight="1" x14ac:dyDescent="0.2"/>
    <row r="71457" ht="12.75" customHeight="1" x14ac:dyDescent="0.2"/>
    <row r="71461" ht="12.75" customHeight="1" x14ac:dyDescent="0.2"/>
    <row r="71465" ht="12.75" customHeight="1" x14ac:dyDescent="0.2"/>
    <row r="71469" ht="12.75" customHeight="1" x14ac:dyDescent="0.2"/>
    <row r="71473" ht="12.75" customHeight="1" x14ac:dyDescent="0.2"/>
    <row r="71477" ht="12.75" customHeight="1" x14ac:dyDescent="0.2"/>
    <row r="71481" ht="12.75" customHeight="1" x14ac:dyDescent="0.2"/>
    <row r="71485" ht="12.75" customHeight="1" x14ac:dyDescent="0.2"/>
    <row r="71489" ht="12.75" customHeight="1" x14ac:dyDescent="0.2"/>
    <row r="71493" ht="12.75" customHeight="1" x14ac:dyDescent="0.2"/>
    <row r="71497" ht="12.75" customHeight="1" x14ac:dyDescent="0.2"/>
    <row r="71501" ht="12.75" customHeight="1" x14ac:dyDescent="0.2"/>
    <row r="71505" ht="12.75" customHeight="1" x14ac:dyDescent="0.2"/>
    <row r="71509" ht="12.75" customHeight="1" x14ac:dyDescent="0.2"/>
    <row r="71513" ht="12.75" customHeight="1" x14ac:dyDescent="0.2"/>
    <row r="71517" ht="12.75" customHeight="1" x14ac:dyDescent="0.2"/>
    <row r="71521" ht="12.75" customHeight="1" x14ac:dyDescent="0.2"/>
    <row r="71525" ht="12.75" customHeight="1" x14ac:dyDescent="0.2"/>
    <row r="71529" ht="12.75" customHeight="1" x14ac:dyDescent="0.2"/>
    <row r="71533" ht="12.75" customHeight="1" x14ac:dyDescent="0.2"/>
    <row r="71537" ht="12.75" customHeight="1" x14ac:dyDescent="0.2"/>
    <row r="71541" ht="12.75" customHeight="1" x14ac:dyDescent="0.2"/>
    <row r="71545" ht="12.75" customHeight="1" x14ac:dyDescent="0.2"/>
    <row r="71549" ht="12.75" customHeight="1" x14ac:dyDescent="0.2"/>
    <row r="71553" ht="12.75" customHeight="1" x14ac:dyDescent="0.2"/>
    <row r="71557" ht="12.75" customHeight="1" x14ac:dyDescent="0.2"/>
    <row r="71561" ht="12.75" customHeight="1" x14ac:dyDescent="0.2"/>
    <row r="71565" ht="12.75" customHeight="1" x14ac:dyDescent="0.2"/>
    <row r="71569" ht="12.75" customHeight="1" x14ac:dyDescent="0.2"/>
    <row r="71573" ht="12.75" customHeight="1" x14ac:dyDescent="0.2"/>
    <row r="71577" ht="12.75" customHeight="1" x14ac:dyDescent="0.2"/>
    <row r="71581" ht="12.75" customHeight="1" x14ac:dyDescent="0.2"/>
    <row r="71585" ht="12.75" customHeight="1" x14ac:dyDescent="0.2"/>
    <row r="71589" ht="12.75" customHeight="1" x14ac:dyDescent="0.2"/>
    <row r="71593" ht="12.75" customHeight="1" x14ac:dyDescent="0.2"/>
    <row r="71597" ht="12.75" customHeight="1" x14ac:dyDescent="0.2"/>
    <row r="71601" ht="12.75" customHeight="1" x14ac:dyDescent="0.2"/>
    <row r="71605" ht="12.75" customHeight="1" x14ac:dyDescent="0.2"/>
    <row r="71609" ht="12.75" customHeight="1" x14ac:dyDescent="0.2"/>
    <row r="71613" ht="12.75" customHeight="1" x14ac:dyDescent="0.2"/>
    <row r="71617" ht="12.75" customHeight="1" x14ac:dyDescent="0.2"/>
    <row r="71621" ht="12.75" customHeight="1" x14ac:dyDescent="0.2"/>
    <row r="71625" ht="12.75" customHeight="1" x14ac:dyDescent="0.2"/>
    <row r="71629" ht="12.75" customHeight="1" x14ac:dyDescent="0.2"/>
    <row r="71633" ht="12.75" customHeight="1" x14ac:dyDescent="0.2"/>
    <row r="71637" ht="12.75" customHeight="1" x14ac:dyDescent="0.2"/>
    <row r="71641" ht="12.75" customHeight="1" x14ac:dyDescent="0.2"/>
    <row r="71645" ht="12.75" customHeight="1" x14ac:dyDescent="0.2"/>
    <row r="71649" ht="12.75" customHeight="1" x14ac:dyDescent="0.2"/>
    <row r="71653" ht="12.75" customHeight="1" x14ac:dyDescent="0.2"/>
    <row r="71657" ht="12.75" customHeight="1" x14ac:dyDescent="0.2"/>
    <row r="71661" ht="12.75" customHeight="1" x14ac:dyDescent="0.2"/>
    <row r="71665" ht="12.75" customHeight="1" x14ac:dyDescent="0.2"/>
    <row r="71669" ht="12.75" customHeight="1" x14ac:dyDescent="0.2"/>
    <row r="71673" ht="12.75" customHeight="1" x14ac:dyDescent="0.2"/>
    <row r="71677" ht="12.75" customHeight="1" x14ac:dyDescent="0.2"/>
    <row r="71681" ht="12.75" customHeight="1" x14ac:dyDescent="0.2"/>
    <row r="71685" ht="12.75" customHeight="1" x14ac:dyDescent="0.2"/>
    <row r="71689" ht="12.75" customHeight="1" x14ac:dyDescent="0.2"/>
    <row r="71693" ht="12.75" customHeight="1" x14ac:dyDescent="0.2"/>
    <row r="71697" ht="12.75" customHeight="1" x14ac:dyDescent="0.2"/>
    <row r="71701" ht="12.75" customHeight="1" x14ac:dyDescent="0.2"/>
    <row r="71705" ht="12.75" customHeight="1" x14ac:dyDescent="0.2"/>
    <row r="71709" ht="12.75" customHeight="1" x14ac:dyDescent="0.2"/>
    <row r="71713" ht="12.75" customHeight="1" x14ac:dyDescent="0.2"/>
    <row r="71717" ht="12.75" customHeight="1" x14ac:dyDescent="0.2"/>
    <row r="71721" ht="12.75" customHeight="1" x14ac:dyDescent="0.2"/>
    <row r="71725" ht="12.75" customHeight="1" x14ac:dyDescent="0.2"/>
    <row r="71729" ht="12.75" customHeight="1" x14ac:dyDescent="0.2"/>
    <row r="71733" ht="12.75" customHeight="1" x14ac:dyDescent="0.2"/>
    <row r="71737" ht="12.75" customHeight="1" x14ac:dyDescent="0.2"/>
    <row r="71741" ht="12.75" customHeight="1" x14ac:dyDescent="0.2"/>
    <row r="71745" ht="12.75" customHeight="1" x14ac:dyDescent="0.2"/>
    <row r="71749" ht="12.75" customHeight="1" x14ac:dyDescent="0.2"/>
    <row r="71753" ht="12.75" customHeight="1" x14ac:dyDescent="0.2"/>
    <row r="71757" ht="12.75" customHeight="1" x14ac:dyDescent="0.2"/>
    <row r="71761" ht="12.75" customHeight="1" x14ac:dyDescent="0.2"/>
    <row r="71765" ht="12.75" customHeight="1" x14ac:dyDescent="0.2"/>
    <row r="71769" ht="12.75" customHeight="1" x14ac:dyDescent="0.2"/>
    <row r="71773" ht="12.75" customHeight="1" x14ac:dyDescent="0.2"/>
    <row r="71777" ht="12.75" customHeight="1" x14ac:dyDescent="0.2"/>
    <row r="71781" ht="12.75" customHeight="1" x14ac:dyDescent="0.2"/>
    <row r="71785" ht="12.75" customHeight="1" x14ac:dyDescent="0.2"/>
    <row r="71789" ht="12.75" customHeight="1" x14ac:dyDescent="0.2"/>
    <row r="71793" ht="12.75" customHeight="1" x14ac:dyDescent="0.2"/>
    <row r="71797" ht="12.75" customHeight="1" x14ac:dyDescent="0.2"/>
    <row r="71801" ht="12.75" customHeight="1" x14ac:dyDescent="0.2"/>
    <row r="71805" ht="12.75" customHeight="1" x14ac:dyDescent="0.2"/>
    <row r="71809" ht="12.75" customHeight="1" x14ac:dyDescent="0.2"/>
    <row r="71813" ht="12.75" customHeight="1" x14ac:dyDescent="0.2"/>
    <row r="71817" ht="12.75" customHeight="1" x14ac:dyDescent="0.2"/>
    <row r="71821" ht="12.75" customHeight="1" x14ac:dyDescent="0.2"/>
    <row r="71825" ht="12.75" customHeight="1" x14ac:dyDescent="0.2"/>
    <row r="71829" ht="12.75" customHeight="1" x14ac:dyDescent="0.2"/>
    <row r="71833" ht="12.75" customHeight="1" x14ac:dyDescent="0.2"/>
    <row r="71837" ht="12.75" customHeight="1" x14ac:dyDescent="0.2"/>
    <row r="71841" ht="12.75" customHeight="1" x14ac:dyDescent="0.2"/>
    <row r="71845" ht="12.75" customHeight="1" x14ac:dyDescent="0.2"/>
    <row r="71849" ht="12.75" customHeight="1" x14ac:dyDescent="0.2"/>
    <row r="71853" ht="12.75" customHeight="1" x14ac:dyDescent="0.2"/>
    <row r="71857" ht="12.75" customHeight="1" x14ac:dyDescent="0.2"/>
    <row r="71861" ht="12.75" customHeight="1" x14ac:dyDescent="0.2"/>
    <row r="71865" ht="12.75" customHeight="1" x14ac:dyDescent="0.2"/>
    <row r="71869" ht="12.75" customHeight="1" x14ac:dyDescent="0.2"/>
    <row r="71873" ht="12.75" customHeight="1" x14ac:dyDescent="0.2"/>
    <row r="71877" ht="12.75" customHeight="1" x14ac:dyDescent="0.2"/>
    <row r="71881" ht="12.75" customHeight="1" x14ac:dyDescent="0.2"/>
    <row r="71885" ht="12.75" customHeight="1" x14ac:dyDescent="0.2"/>
    <row r="71889" ht="12.75" customHeight="1" x14ac:dyDescent="0.2"/>
    <row r="71893" ht="12.75" customHeight="1" x14ac:dyDescent="0.2"/>
    <row r="71897" ht="12.75" customHeight="1" x14ac:dyDescent="0.2"/>
    <row r="71901" ht="12.75" customHeight="1" x14ac:dyDescent="0.2"/>
    <row r="71905" ht="12.75" customHeight="1" x14ac:dyDescent="0.2"/>
    <row r="71909" ht="12.75" customHeight="1" x14ac:dyDescent="0.2"/>
    <row r="71913" ht="12.75" customHeight="1" x14ac:dyDescent="0.2"/>
    <row r="71917" ht="12.75" customHeight="1" x14ac:dyDescent="0.2"/>
    <row r="71921" ht="12.75" customHeight="1" x14ac:dyDescent="0.2"/>
    <row r="71925" ht="12.75" customHeight="1" x14ac:dyDescent="0.2"/>
    <row r="71929" ht="12.75" customHeight="1" x14ac:dyDescent="0.2"/>
    <row r="71933" ht="12.75" customHeight="1" x14ac:dyDescent="0.2"/>
    <row r="71937" ht="12.75" customHeight="1" x14ac:dyDescent="0.2"/>
    <row r="71941" ht="12.75" customHeight="1" x14ac:dyDescent="0.2"/>
    <row r="71945" ht="12.75" customHeight="1" x14ac:dyDescent="0.2"/>
    <row r="71949" ht="12.75" customHeight="1" x14ac:dyDescent="0.2"/>
    <row r="71953" ht="12.75" customHeight="1" x14ac:dyDescent="0.2"/>
    <row r="71957" ht="12.75" customHeight="1" x14ac:dyDescent="0.2"/>
    <row r="71961" ht="12.75" customHeight="1" x14ac:dyDescent="0.2"/>
    <row r="71965" ht="12.75" customHeight="1" x14ac:dyDescent="0.2"/>
    <row r="71969" ht="12.75" customHeight="1" x14ac:dyDescent="0.2"/>
    <row r="71973" ht="12.75" customHeight="1" x14ac:dyDescent="0.2"/>
    <row r="71977" ht="12.75" customHeight="1" x14ac:dyDescent="0.2"/>
    <row r="71981" ht="12.75" customHeight="1" x14ac:dyDescent="0.2"/>
    <row r="71985" ht="12.75" customHeight="1" x14ac:dyDescent="0.2"/>
    <row r="71989" ht="12.75" customHeight="1" x14ac:dyDescent="0.2"/>
    <row r="71993" ht="12.75" customHeight="1" x14ac:dyDescent="0.2"/>
    <row r="71997" ht="12.75" customHeight="1" x14ac:dyDescent="0.2"/>
    <row r="72001" ht="12.75" customHeight="1" x14ac:dyDescent="0.2"/>
    <row r="72005" ht="12.75" customHeight="1" x14ac:dyDescent="0.2"/>
    <row r="72009" ht="12.75" customHeight="1" x14ac:dyDescent="0.2"/>
    <row r="72013" ht="12.75" customHeight="1" x14ac:dyDescent="0.2"/>
    <row r="72017" ht="12.75" customHeight="1" x14ac:dyDescent="0.2"/>
    <row r="72021" ht="12.75" customHeight="1" x14ac:dyDescent="0.2"/>
    <row r="72025" ht="12.75" customHeight="1" x14ac:dyDescent="0.2"/>
    <row r="72029" ht="12.75" customHeight="1" x14ac:dyDescent="0.2"/>
    <row r="72033" ht="12.75" customHeight="1" x14ac:dyDescent="0.2"/>
    <row r="72037" ht="12.75" customHeight="1" x14ac:dyDescent="0.2"/>
    <row r="72041" ht="12.75" customHeight="1" x14ac:dyDescent="0.2"/>
    <row r="72045" ht="12.75" customHeight="1" x14ac:dyDescent="0.2"/>
    <row r="72049" ht="12.75" customHeight="1" x14ac:dyDescent="0.2"/>
    <row r="72053" ht="12.75" customHeight="1" x14ac:dyDescent="0.2"/>
    <row r="72057" ht="12.75" customHeight="1" x14ac:dyDescent="0.2"/>
    <row r="72061" ht="12.75" customHeight="1" x14ac:dyDescent="0.2"/>
    <row r="72065" ht="12.75" customHeight="1" x14ac:dyDescent="0.2"/>
    <row r="72069" ht="12.75" customHeight="1" x14ac:dyDescent="0.2"/>
    <row r="72073" ht="12.75" customHeight="1" x14ac:dyDescent="0.2"/>
    <row r="72077" ht="12.75" customHeight="1" x14ac:dyDescent="0.2"/>
    <row r="72081" ht="12.75" customHeight="1" x14ac:dyDescent="0.2"/>
    <row r="72085" ht="12.75" customHeight="1" x14ac:dyDescent="0.2"/>
    <row r="72089" ht="12.75" customHeight="1" x14ac:dyDescent="0.2"/>
    <row r="72093" ht="12.75" customHeight="1" x14ac:dyDescent="0.2"/>
    <row r="72097" ht="12.75" customHeight="1" x14ac:dyDescent="0.2"/>
    <row r="72101" ht="12.75" customHeight="1" x14ac:dyDescent="0.2"/>
    <row r="72105" ht="12.75" customHeight="1" x14ac:dyDescent="0.2"/>
    <row r="72109" ht="12.75" customHeight="1" x14ac:dyDescent="0.2"/>
    <row r="72113" ht="12.75" customHeight="1" x14ac:dyDescent="0.2"/>
    <row r="72117" ht="12.75" customHeight="1" x14ac:dyDescent="0.2"/>
    <row r="72121" ht="12.75" customHeight="1" x14ac:dyDescent="0.2"/>
    <row r="72125" ht="12.75" customHeight="1" x14ac:dyDescent="0.2"/>
    <row r="72129" ht="12.75" customHeight="1" x14ac:dyDescent="0.2"/>
    <row r="72133" ht="12.75" customHeight="1" x14ac:dyDescent="0.2"/>
    <row r="72137" ht="12.75" customHeight="1" x14ac:dyDescent="0.2"/>
    <row r="72141" ht="12.75" customHeight="1" x14ac:dyDescent="0.2"/>
    <row r="72145" ht="12.75" customHeight="1" x14ac:dyDescent="0.2"/>
    <row r="72149" ht="12.75" customHeight="1" x14ac:dyDescent="0.2"/>
    <row r="72153" ht="12.75" customHeight="1" x14ac:dyDescent="0.2"/>
    <row r="72157" ht="12.75" customHeight="1" x14ac:dyDescent="0.2"/>
    <row r="72161" ht="12.75" customHeight="1" x14ac:dyDescent="0.2"/>
    <row r="72165" ht="12.75" customHeight="1" x14ac:dyDescent="0.2"/>
    <row r="72169" ht="12.75" customHeight="1" x14ac:dyDescent="0.2"/>
    <row r="72173" ht="12.75" customHeight="1" x14ac:dyDescent="0.2"/>
    <row r="72177" ht="12.75" customHeight="1" x14ac:dyDescent="0.2"/>
    <row r="72181" ht="12.75" customHeight="1" x14ac:dyDescent="0.2"/>
    <row r="72185" ht="12.75" customHeight="1" x14ac:dyDescent="0.2"/>
    <row r="72189" ht="12.75" customHeight="1" x14ac:dyDescent="0.2"/>
    <row r="72193" ht="12.75" customHeight="1" x14ac:dyDescent="0.2"/>
    <row r="72197" ht="12.75" customHeight="1" x14ac:dyDescent="0.2"/>
    <row r="72201" ht="12.75" customHeight="1" x14ac:dyDescent="0.2"/>
    <row r="72205" ht="12.75" customHeight="1" x14ac:dyDescent="0.2"/>
    <row r="72209" ht="12.75" customHeight="1" x14ac:dyDescent="0.2"/>
    <row r="72213" ht="12.75" customHeight="1" x14ac:dyDescent="0.2"/>
    <row r="72217" ht="12.75" customHeight="1" x14ac:dyDescent="0.2"/>
    <row r="72221" ht="12.75" customHeight="1" x14ac:dyDescent="0.2"/>
    <row r="72225" ht="12.75" customHeight="1" x14ac:dyDescent="0.2"/>
    <row r="72229" ht="12.75" customHeight="1" x14ac:dyDescent="0.2"/>
    <row r="72233" ht="12.75" customHeight="1" x14ac:dyDescent="0.2"/>
    <row r="72237" ht="12.75" customHeight="1" x14ac:dyDescent="0.2"/>
    <row r="72241" ht="12.75" customHeight="1" x14ac:dyDescent="0.2"/>
    <row r="72245" ht="12.75" customHeight="1" x14ac:dyDescent="0.2"/>
    <row r="72249" ht="12.75" customHeight="1" x14ac:dyDescent="0.2"/>
    <row r="72253" ht="12.75" customHeight="1" x14ac:dyDescent="0.2"/>
    <row r="72257" ht="12.75" customHeight="1" x14ac:dyDescent="0.2"/>
    <row r="72261" ht="12.75" customHeight="1" x14ac:dyDescent="0.2"/>
    <row r="72265" ht="12.75" customHeight="1" x14ac:dyDescent="0.2"/>
    <row r="72269" ht="12.75" customHeight="1" x14ac:dyDescent="0.2"/>
    <row r="72273" ht="12.75" customHeight="1" x14ac:dyDescent="0.2"/>
    <row r="72277" ht="12.75" customHeight="1" x14ac:dyDescent="0.2"/>
    <row r="72281" ht="12.75" customHeight="1" x14ac:dyDescent="0.2"/>
    <row r="72285" ht="12.75" customHeight="1" x14ac:dyDescent="0.2"/>
    <row r="72289" ht="12.75" customHeight="1" x14ac:dyDescent="0.2"/>
    <row r="72293" ht="12.75" customHeight="1" x14ac:dyDescent="0.2"/>
    <row r="72297" ht="12.75" customHeight="1" x14ac:dyDescent="0.2"/>
    <row r="72301" ht="12.75" customHeight="1" x14ac:dyDescent="0.2"/>
    <row r="72305" ht="12.75" customHeight="1" x14ac:dyDescent="0.2"/>
    <row r="72309" ht="12.75" customHeight="1" x14ac:dyDescent="0.2"/>
    <row r="72313" ht="12.75" customHeight="1" x14ac:dyDescent="0.2"/>
    <row r="72317" ht="12.75" customHeight="1" x14ac:dyDescent="0.2"/>
    <row r="72321" ht="12.75" customHeight="1" x14ac:dyDescent="0.2"/>
    <row r="72325" ht="12.75" customHeight="1" x14ac:dyDescent="0.2"/>
    <row r="72329" ht="12.75" customHeight="1" x14ac:dyDescent="0.2"/>
    <row r="72333" ht="12.75" customHeight="1" x14ac:dyDescent="0.2"/>
    <row r="72337" ht="12.75" customHeight="1" x14ac:dyDescent="0.2"/>
    <row r="72341" ht="12.75" customHeight="1" x14ac:dyDescent="0.2"/>
    <row r="72345" ht="12.75" customHeight="1" x14ac:dyDescent="0.2"/>
    <row r="72349" ht="12.75" customHeight="1" x14ac:dyDescent="0.2"/>
    <row r="72353" ht="12.75" customHeight="1" x14ac:dyDescent="0.2"/>
    <row r="72357" ht="12.75" customHeight="1" x14ac:dyDescent="0.2"/>
    <row r="72361" ht="12.75" customHeight="1" x14ac:dyDescent="0.2"/>
    <row r="72365" ht="12.75" customHeight="1" x14ac:dyDescent="0.2"/>
    <row r="72369" ht="12.75" customHeight="1" x14ac:dyDescent="0.2"/>
    <row r="72373" ht="12.75" customHeight="1" x14ac:dyDescent="0.2"/>
    <row r="72377" ht="12.75" customHeight="1" x14ac:dyDescent="0.2"/>
    <row r="72381" ht="12.75" customHeight="1" x14ac:dyDescent="0.2"/>
    <row r="72385" ht="12.75" customHeight="1" x14ac:dyDescent="0.2"/>
    <row r="72389" ht="12.75" customHeight="1" x14ac:dyDescent="0.2"/>
    <row r="72393" ht="12.75" customHeight="1" x14ac:dyDescent="0.2"/>
    <row r="72397" ht="12.75" customHeight="1" x14ac:dyDescent="0.2"/>
    <row r="72401" ht="12.75" customHeight="1" x14ac:dyDescent="0.2"/>
    <row r="72405" ht="12.75" customHeight="1" x14ac:dyDescent="0.2"/>
    <row r="72409" ht="12.75" customHeight="1" x14ac:dyDescent="0.2"/>
    <row r="72413" ht="12.75" customHeight="1" x14ac:dyDescent="0.2"/>
    <row r="72417" ht="12.75" customHeight="1" x14ac:dyDescent="0.2"/>
    <row r="72421" ht="12.75" customHeight="1" x14ac:dyDescent="0.2"/>
    <row r="72425" ht="12.75" customHeight="1" x14ac:dyDescent="0.2"/>
    <row r="72429" ht="12.75" customHeight="1" x14ac:dyDescent="0.2"/>
    <row r="72433" ht="12.75" customHeight="1" x14ac:dyDescent="0.2"/>
    <row r="72437" ht="12.75" customHeight="1" x14ac:dyDescent="0.2"/>
    <row r="72441" ht="12.75" customHeight="1" x14ac:dyDescent="0.2"/>
    <row r="72445" ht="12.75" customHeight="1" x14ac:dyDescent="0.2"/>
    <row r="72449" ht="12.75" customHeight="1" x14ac:dyDescent="0.2"/>
    <row r="72453" ht="12.75" customHeight="1" x14ac:dyDescent="0.2"/>
    <row r="72457" ht="12.75" customHeight="1" x14ac:dyDescent="0.2"/>
    <row r="72461" ht="12.75" customHeight="1" x14ac:dyDescent="0.2"/>
    <row r="72465" ht="12.75" customHeight="1" x14ac:dyDescent="0.2"/>
    <row r="72469" ht="12.75" customHeight="1" x14ac:dyDescent="0.2"/>
    <row r="72473" ht="12.75" customHeight="1" x14ac:dyDescent="0.2"/>
    <row r="72477" ht="12.75" customHeight="1" x14ac:dyDescent="0.2"/>
    <row r="72481" ht="12.75" customHeight="1" x14ac:dyDescent="0.2"/>
    <row r="72485" ht="12.75" customHeight="1" x14ac:dyDescent="0.2"/>
    <row r="72489" ht="12.75" customHeight="1" x14ac:dyDescent="0.2"/>
    <row r="72493" ht="12.75" customHeight="1" x14ac:dyDescent="0.2"/>
    <row r="72497" ht="12.75" customHeight="1" x14ac:dyDescent="0.2"/>
    <row r="72501" ht="12.75" customHeight="1" x14ac:dyDescent="0.2"/>
    <row r="72505" ht="12.75" customHeight="1" x14ac:dyDescent="0.2"/>
    <row r="72509" ht="12.75" customHeight="1" x14ac:dyDescent="0.2"/>
    <row r="72513" ht="12.75" customHeight="1" x14ac:dyDescent="0.2"/>
    <row r="72517" ht="12.75" customHeight="1" x14ac:dyDescent="0.2"/>
    <row r="72521" ht="12.75" customHeight="1" x14ac:dyDescent="0.2"/>
    <row r="72525" ht="12.75" customHeight="1" x14ac:dyDescent="0.2"/>
    <row r="72529" ht="12.75" customHeight="1" x14ac:dyDescent="0.2"/>
    <row r="72533" ht="12.75" customHeight="1" x14ac:dyDescent="0.2"/>
    <row r="72537" ht="12.75" customHeight="1" x14ac:dyDescent="0.2"/>
    <row r="72541" ht="12.75" customHeight="1" x14ac:dyDescent="0.2"/>
    <row r="72545" ht="12.75" customHeight="1" x14ac:dyDescent="0.2"/>
    <row r="72549" ht="12.75" customHeight="1" x14ac:dyDescent="0.2"/>
    <row r="72553" ht="12.75" customHeight="1" x14ac:dyDescent="0.2"/>
    <row r="72557" ht="12.75" customHeight="1" x14ac:dyDescent="0.2"/>
    <row r="72561" ht="12.75" customHeight="1" x14ac:dyDescent="0.2"/>
    <row r="72565" ht="12.75" customHeight="1" x14ac:dyDescent="0.2"/>
    <row r="72569" ht="12.75" customHeight="1" x14ac:dyDescent="0.2"/>
    <row r="72573" ht="12.75" customHeight="1" x14ac:dyDescent="0.2"/>
    <row r="72577" ht="12.75" customHeight="1" x14ac:dyDescent="0.2"/>
    <row r="72581" ht="12.75" customHeight="1" x14ac:dyDescent="0.2"/>
    <row r="72585" ht="12.75" customHeight="1" x14ac:dyDescent="0.2"/>
    <row r="72589" ht="12.75" customHeight="1" x14ac:dyDescent="0.2"/>
    <row r="72593" ht="12.75" customHeight="1" x14ac:dyDescent="0.2"/>
    <row r="72597" ht="12.75" customHeight="1" x14ac:dyDescent="0.2"/>
    <row r="72601" ht="12.75" customHeight="1" x14ac:dyDescent="0.2"/>
    <row r="72605" ht="12.75" customHeight="1" x14ac:dyDescent="0.2"/>
    <row r="72609" ht="12.75" customHeight="1" x14ac:dyDescent="0.2"/>
    <row r="72613" ht="12.75" customHeight="1" x14ac:dyDescent="0.2"/>
    <row r="72617" ht="12.75" customHeight="1" x14ac:dyDescent="0.2"/>
    <row r="72621" ht="12.75" customHeight="1" x14ac:dyDescent="0.2"/>
    <row r="72625" ht="12.75" customHeight="1" x14ac:dyDescent="0.2"/>
    <row r="72629" ht="12.75" customHeight="1" x14ac:dyDescent="0.2"/>
    <row r="72633" ht="12.75" customHeight="1" x14ac:dyDescent="0.2"/>
    <row r="72637" ht="12.75" customHeight="1" x14ac:dyDescent="0.2"/>
    <row r="72641" ht="12.75" customHeight="1" x14ac:dyDescent="0.2"/>
    <row r="72645" ht="12.75" customHeight="1" x14ac:dyDescent="0.2"/>
    <row r="72649" ht="12.75" customHeight="1" x14ac:dyDescent="0.2"/>
    <row r="72653" ht="12.75" customHeight="1" x14ac:dyDescent="0.2"/>
    <row r="72657" ht="12.75" customHeight="1" x14ac:dyDescent="0.2"/>
    <row r="72661" ht="12.75" customHeight="1" x14ac:dyDescent="0.2"/>
    <row r="72665" ht="12.75" customHeight="1" x14ac:dyDescent="0.2"/>
    <row r="72669" ht="12.75" customHeight="1" x14ac:dyDescent="0.2"/>
    <row r="72673" ht="12.75" customHeight="1" x14ac:dyDescent="0.2"/>
    <row r="72677" ht="12.75" customHeight="1" x14ac:dyDescent="0.2"/>
    <row r="72681" ht="12.75" customHeight="1" x14ac:dyDescent="0.2"/>
    <row r="72685" ht="12.75" customHeight="1" x14ac:dyDescent="0.2"/>
    <row r="72689" ht="12.75" customHeight="1" x14ac:dyDescent="0.2"/>
    <row r="72693" ht="12.75" customHeight="1" x14ac:dyDescent="0.2"/>
    <row r="72697" ht="12.75" customHeight="1" x14ac:dyDescent="0.2"/>
    <row r="72701" ht="12.75" customHeight="1" x14ac:dyDescent="0.2"/>
    <row r="72705" ht="12.75" customHeight="1" x14ac:dyDescent="0.2"/>
    <row r="72709" ht="12.75" customHeight="1" x14ac:dyDescent="0.2"/>
    <row r="72713" ht="12.75" customHeight="1" x14ac:dyDescent="0.2"/>
    <row r="72717" ht="12.75" customHeight="1" x14ac:dyDescent="0.2"/>
    <row r="72721" ht="12.75" customHeight="1" x14ac:dyDescent="0.2"/>
    <row r="72725" ht="12.75" customHeight="1" x14ac:dyDescent="0.2"/>
    <row r="72729" ht="12.75" customHeight="1" x14ac:dyDescent="0.2"/>
    <row r="72733" ht="12.75" customHeight="1" x14ac:dyDescent="0.2"/>
    <row r="72737" ht="12.75" customHeight="1" x14ac:dyDescent="0.2"/>
    <row r="72741" ht="12.75" customHeight="1" x14ac:dyDescent="0.2"/>
    <row r="72745" ht="12.75" customHeight="1" x14ac:dyDescent="0.2"/>
    <row r="72749" ht="12.75" customHeight="1" x14ac:dyDescent="0.2"/>
    <row r="72753" ht="12.75" customHeight="1" x14ac:dyDescent="0.2"/>
    <row r="72757" ht="12.75" customHeight="1" x14ac:dyDescent="0.2"/>
    <row r="72761" ht="12.75" customHeight="1" x14ac:dyDescent="0.2"/>
    <row r="72765" ht="12.75" customHeight="1" x14ac:dyDescent="0.2"/>
    <row r="72769" ht="12.75" customHeight="1" x14ac:dyDescent="0.2"/>
    <row r="72773" ht="12.75" customHeight="1" x14ac:dyDescent="0.2"/>
    <row r="72777" ht="12.75" customHeight="1" x14ac:dyDescent="0.2"/>
    <row r="72781" ht="12.75" customHeight="1" x14ac:dyDescent="0.2"/>
    <row r="72785" ht="12.75" customHeight="1" x14ac:dyDescent="0.2"/>
    <row r="72789" ht="12.75" customHeight="1" x14ac:dyDescent="0.2"/>
    <row r="72793" ht="12.75" customHeight="1" x14ac:dyDescent="0.2"/>
    <row r="72797" ht="12.75" customHeight="1" x14ac:dyDescent="0.2"/>
    <row r="72801" ht="12.75" customHeight="1" x14ac:dyDescent="0.2"/>
    <row r="72805" ht="12.75" customHeight="1" x14ac:dyDescent="0.2"/>
    <row r="72809" ht="12.75" customHeight="1" x14ac:dyDescent="0.2"/>
    <row r="72813" ht="12.75" customHeight="1" x14ac:dyDescent="0.2"/>
    <row r="72817" ht="12.75" customHeight="1" x14ac:dyDescent="0.2"/>
    <row r="72821" ht="12.75" customHeight="1" x14ac:dyDescent="0.2"/>
    <row r="72825" ht="12.75" customHeight="1" x14ac:dyDescent="0.2"/>
    <row r="72829" ht="12.75" customHeight="1" x14ac:dyDescent="0.2"/>
    <row r="72833" ht="12.75" customHeight="1" x14ac:dyDescent="0.2"/>
    <row r="72837" ht="12.75" customHeight="1" x14ac:dyDescent="0.2"/>
    <row r="72841" ht="12.75" customHeight="1" x14ac:dyDescent="0.2"/>
    <row r="72845" ht="12.75" customHeight="1" x14ac:dyDescent="0.2"/>
    <row r="72849" ht="12.75" customHeight="1" x14ac:dyDescent="0.2"/>
    <row r="72853" ht="12.75" customHeight="1" x14ac:dyDescent="0.2"/>
    <row r="72857" ht="12.75" customHeight="1" x14ac:dyDescent="0.2"/>
    <row r="72861" ht="12.75" customHeight="1" x14ac:dyDescent="0.2"/>
    <row r="72865" ht="12.75" customHeight="1" x14ac:dyDescent="0.2"/>
    <row r="72869" ht="12.75" customHeight="1" x14ac:dyDescent="0.2"/>
    <row r="72873" ht="12.75" customHeight="1" x14ac:dyDescent="0.2"/>
    <row r="72877" ht="12.75" customHeight="1" x14ac:dyDescent="0.2"/>
    <row r="72881" ht="12.75" customHeight="1" x14ac:dyDescent="0.2"/>
    <row r="72885" ht="12.75" customHeight="1" x14ac:dyDescent="0.2"/>
    <row r="72889" ht="12.75" customHeight="1" x14ac:dyDescent="0.2"/>
    <row r="72893" ht="12.75" customHeight="1" x14ac:dyDescent="0.2"/>
    <row r="72897" ht="12.75" customHeight="1" x14ac:dyDescent="0.2"/>
    <row r="72901" ht="12.75" customHeight="1" x14ac:dyDescent="0.2"/>
    <row r="72905" ht="12.75" customHeight="1" x14ac:dyDescent="0.2"/>
    <row r="72909" ht="12.75" customHeight="1" x14ac:dyDescent="0.2"/>
    <row r="72913" ht="12.75" customHeight="1" x14ac:dyDescent="0.2"/>
    <row r="72917" ht="12.75" customHeight="1" x14ac:dyDescent="0.2"/>
    <row r="72921" ht="12.75" customHeight="1" x14ac:dyDescent="0.2"/>
    <row r="72925" ht="12.75" customHeight="1" x14ac:dyDescent="0.2"/>
    <row r="72929" ht="12.75" customHeight="1" x14ac:dyDescent="0.2"/>
    <row r="72933" ht="12.75" customHeight="1" x14ac:dyDescent="0.2"/>
    <row r="72937" ht="12.75" customHeight="1" x14ac:dyDescent="0.2"/>
    <row r="72941" ht="12.75" customHeight="1" x14ac:dyDescent="0.2"/>
    <row r="72945" ht="12.75" customHeight="1" x14ac:dyDescent="0.2"/>
    <row r="72949" ht="12.75" customHeight="1" x14ac:dyDescent="0.2"/>
    <row r="72953" ht="12.75" customHeight="1" x14ac:dyDescent="0.2"/>
    <row r="72957" ht="12.75" customHeight="1" x14ac:dyDescent="0.2"/>
    <row r="72961" ht="12.75" customHeight="1" x14ac:dyDescent="0.2"/>
    <row r="72965" ht="12.75" customHeight="1" x14ac:dyDescent="0.2"/>
    <row r="72969" ht="12.75" customHeight="1" x14ac:dyDescent="0.2"/>
    <row r="72973" ht="12.75" customHeight="1" x14ac:dyDescent="0.2"/>
    <row r="72977" ht="12.75" customHeight="1" x14ac:dyDescent="0.2"/>
    <row r="72981" ht="12.75" customHeight="1" x14ac:dyDescent="0.2"/>
    <row r="72985" ht="12.75" customHeight="1" x14ac:dyDescent="0.2"/>
    <row r="72989" ht="12.75" customHeight="1" x14ac:dyDescent="0.2"/>
    <row r="72993" ht="12.75" customHeight="1" x14ac:dyDescent="0.2"/>
    <row r="72997" ht="12.75" customHeight="1" x14ac:dyDescent="0.2"/>
    <row r="73001" ht="12.75" customHeight="1" x14ac:dyDescent="0.2"/>
    <row r="73005" ht="12.75" customHeight="1" x14ac:dyDescent="0.2"/>
    <row r="73009" ht="12.75" customHeight="1" x14ac:dyDescent="0.2"/>
    <row r="73013" ht="12.75" customHeight="1" x14ac:dyDescent="0.2"/>
    <row r="73017" ht="12.75" customHeight="1" x14ac:dyDescent="0.2"/>
    <row r="73021" ht="12.75" customHeight="1" x14ac:dyDescent="0.2"/>
    <row r="73025" ht="12.75" customHeight="1" x14ac:dyDescent="0.2"/>
    <row r="73029" ht="12.75" customHeight="1" x14ac:dyDescent="0.2"/>
    <row r="73033" ht="12.75" customHeight="1" x14ac:dyDescent="0.2"/>
    <row r="73037" ht="12.75" customHeight="1" x14ac:dyDescent="0.2"/>
    <row r="73041" ht="12.75" customHeight="1" x14ac:dyDescent="0.2"/>
    <row r="73045" ht="12.75" customHeight="1" x14ac:dyDescent="0.2"/>
    <row r="73049" ht="12.75" customHeight="1" x14ac:dyDescent="0.2"/>
    <row r="73053" ht="12.75" customHeight="1" x14ac:dyDescent="0.2"/>
    <row r="73057" ht="12.75" customHeight="1" x14ac:dyDescent="0.2"/>
    <row r="73061" ht="12.75" customHeight="1" x14ac:dyDescent="0.2"/>
    <row r="73065" ht="12.75" customHeight="1" x14ac:dyDescent="0.2"/>
    <row r="73069" ht="12.75" customHeight="1" x14ac:dyDescent="0.2"/>
    <row r="73073" ht="12.75" customHeight="1" x14ac:dyDescent="0.2"/>
    <row r="73077" ht="12.75" customHeight="1" x14ac:dyDescent="0.2"/>
    <row r="73081" ht="12.75" customHeight="1" x14ac:dyDescent="0.2"/>
    <row r="73085" ht="12.75" customHeight="1" x14ac:dyDescent="0.2"/>
    <row r="73089" ht="12.75" customHeight="1" x14ac:dyDescent="0.2"/>
    <row r="73093" ht="12.75" customHeight="1" x14ac:dyDescent="0.2"/>
    <row r="73097" ht="12.75" customHeight="1" x14ac:dyDescent="0.2"/>
    <row r="73101" ht="12.75" customHeight="1" x14ac:dyDescent="0.2"/>
    <row r="73105" ht="12.75" customHeight="1" x14ac:dyDescent="0.2"/>
    <row r="73109" ht="12.75" customHeight="1" x14ac:dyDescent="0.2"/>
    <row r="73113" ht="12.75" customHeight="1" x14ac:dyDescent="0.2"/>
    <row r="73117" ht="12.75" customHeight="1" x14ac:dyDescent="0.2"/>
    <row r="73121" ht="12.75" customHeight="1" x14ac:dyDescent="0.2"/>
    <row r="73125" ht="12.75" customHeight="1" x14ac:dyDescent="0.2"/>
    <row r="73129" ht="12.75" customHeight="1" x14ac:dyDescent="0.2"/>
    <row r="73133" ht="12.75" customHeight="1" x14ac:dyDescent="0.2"/>
    <row r="73137" ht="12.75" customHeight="1" x14ac:dyDescent="0.2"/>
    <row r="73141" ht="12.75" customHeight="1" x14ac:dyDescent="0.2"/>
    <row r="73145" ht="12.75" customHeight="1" x14ac:dyDescent="0.2"/>
    <row r="73149" ht="12.75" customHeight="1" x14ac:dyDescent="0.2"/>
    <row r="73153" ht="12.75" customHeight="1" x14ac:dyDescent="0.2"/>
    <row r="73157" ht="12.75" customHeight="1" x14ac:dyDescent="0.2"/>
    <row r="73161" ht="12.75" customHeight="1" x14ac:dyDescent="0.2"/>
    <row r="73165" ht="12.75" customHeight="1" x14ac:dyDescent="0.2"/>
    <row r="73169" ht="12.75" customHeight="1" x14ac:dyDescent="0.2"/>
    <row r="73173" ht="12.75" customHeight="1" x14ac:dyDescent="0.2"/>
    <row r="73177" ht="12.75" customHeight="1" x14ac:dyDescent="0.2"/>
    <row r="73181" ht="12.75" customHeight="1" x14ac:dyDescent="0.2"/>
    <row r="73185" ht="12.75" customHeight="1" x14ac:dyDescent="0.2"/>
    <row r="73189" ht="12.75" customHeight="1" x14ac:dyDescent="0.2"/>
    <row r="73193" ht="12.75" customHeight="1" x14ac:dyDescent="0.2"/>
    <row r="73197" ht="12.75" customHeight="1" x14ac:dyDescent="0.2"/>
    <row r="73201" ht="12.75" customHeight="1" x14ac:dyDescent="0.2"/>
    <row r="73205" ht="12.75" customHeight="1" x14ac:dyDescent="0.2"/>
    <row r="73209" ht="12.75" customHeight="1" x14ac:dyDescent="0.2"/>
    <row r="73213" ht="12.75" customHeight="1" x14ac:dyDescent="0.2"/>
    <row r="73217" ht="12.75" customHeight="1" x14ac:dyDescent="0.2"/>
    <row r="73221" ht="12.75" customHeight="1" x14ac:dyDescent="0.2"/>
    <row r="73225" ht="12.75" customHeight="1" x14ac:dyDescent="0.2"/>
    <row r="73229" ht="12.75" customHeight="1" x14ac:dyDescent="0.2"/>
    <row r="73233" ht="12.75" customHeight="1" x14ac:dyDescent="0.2"/>
    <row r="73237" ht="12.75" customHeight="1" x14ac:dyDescent="0.2"/>
    <row r="73241" ht="12.75" customHeight="1" x14ac:dyDescent="0.2"/>
    <row r="73245" ht="12.75" customHeight="1" x14ac:dyDescent="0.2"/>
    <row r="73249" ht="12.75" customHeight="1" x14ac:dyDescent="0.2"/>
    <row r="73253" ht="12.75" customHeight="1" x14ac:dyDescent="0.2"/>
    <row r="73257" ht="12.75" customHeight="1" x14ac:dyDescent="0.2"/>
    <row r="73261" ht="12.75" customHeight="1" x14ac:dyDescent="0.2"/>
    <row r="73265" ht="12.75" customHeight="1" x14ac:dyDescent="0.2"/>
    <row r="73269" ht="12.75" customHeight="1" x14ac:dyDescent="0.2"/>
    <row r="73273" ht="12.75" customHeight="1" x14ac:dyDescent="0.2"/>
    <row r="73277" ht="12.75" customHeight="1" x14ac:dyDescent="0.2"/>
    <row r="73281" ht="12.75" customHeight="1" x14ac:dyDescent="0.2"/>
    <row r="73285" ht="12.75" customHeight="1" x14ac:dyDescent="0.2"/>
    <row r="73289" ht="12.75" customHeight="1" x14ac:dyDescent="0.2"/>
    <row r="73293" ht="12.75" customHeight="1" x14ac:dyDescent="0.2"/>
    <row r="73297" ht="12.75" customHeight="1" x14ac:dyDescent="0.2"/>
    <row r="73301" ht="12.75" customHeight="1" x14ac:dyDescent="0.2"/>
    <row r="73305" ht="12.75" customHeight="1" x14ac:dyDescent="0.2"/>
    <row r="73309" ht="12.75" customHeight="1" x14ac:dyDescent="0.2"/>
    <row r="73313" ht="12.75" customHeight="1" x14ac:dyDescent="0.2"/>
    <row r="73317" ht="12.75" customHeight="1" x14ac:dyDescent="0.2"/>
    <row r="73321" ht="12.75" customHeight="1" x14ac:dyDescent="0.2"/>
    <row r="73325" ht="12.75" customHeight="1" x14ac:dyDescent="0.2"/>
    <row r="73329" ht="12.75" customHeight="1" x14ac:dyDescent="0.2"/>
    <row r="73333" ht="12.75" customHeight="1" x14ac:dyDescent="0.2"/>
    <row r="73337" ht="12.75" customHeight="1" x14ac:dyDescent="0.2"/>
    <row r="73341" ht="12.75" customHeight="1" x14ac:dyDescent="0.2"/>
    <row r="73345" ht="12.75" customHeight="1" x14ac:dyDescent="0.2"/>
    <row r="73349" ht="12.75" customHeight="1" x14ac:dyDescent="0.2"/>
    <row r="73353" ht="12.75" customHeight="1" x14ac:dyDescent="0.2"/>
    <row r="73357" ht="12.75" customHeight="1" x14ac:dyDescent="0.2"/>
    <row r="73361" ht="12.75" customHeight="1" x14ac:dyDescent="0.2"/>
    <row r="73365" ht="12.75" customHeight="1" x14ac:dyDescent="0.2"/>
    <row r="73369" ht="12.75" customHeight="1" x14ac:dyDescent="0.2"/>
    <row r="73373" ht="12.75" customHeight="1" x14ac:dyDescent="0.2"/>
    <row r="73377" ht="12.75" customHeight="1" x14ac:dyDescent="0.2"/>
    <row r="73381" ht="12.75" customHeight="1" x14ac:dyDescent="0.2"/>
    <row r="73385" ht="12.75" customHeight="1" x14ac:dyDescent="0.2"/>
    <row r="73389" ht="12.75" customHeight="1" x14ac:dyDescent="0.2"/>
    <row r="73393" ht="12.75" customHeight="1" x14ac:dyDescent="0.2"/>
    <row r="73397" ht="12.75" customHeight="1" x14ac:dyDescent="0.2"/>
    <row r="73401" ht="12.75" customHeight="1" x14ac:dyDescent="0.2"/>
    <row r="73405" ht="12.75" customHeight="1" x14ac:dyDescent="0.2"/>
    <row r="73409" ht="12.75" customHeight="1" x14ac:dyDescent="0.2"/>
    <row r="73413" ht="12.75" customHeight="1" x14ac:dyDescent="0.2"/>
    <row r="73417" ht="12.75" customHeight="1" x14ac:dyDescent="0.2"/>
    <row r="73421" ht="12.75" customHeight="1" x14ac:dyDescent="0.2"/>
    <row r="73425" ht="12.75" customHeight="1" x14ac:dyDescent="0.2"/>
    <row r="73429" ht="12.75" customHeight="1" x14ac:dyDescent="0.2"/>
    <row r="73433" ht="12.75" customHeight="1" x14ac:dyDescent="0.2"/>
    <row r="73437" ht="12.75" customHeight="1" x14ac:dyDescent="0.2"/>
    <row r="73441" ht="12.75" customHeight="1" x14ac:dyDescent="0.2"/>
    <row r="73445" ht="12.75" customHeight="1" x14ac:dyDescent="0.2"/>
    <row r="73449" ht="12.75" customHeight="1" x14ac:dyDescent="0.2"/>
    <row r="73453" ht="12.75" customHeight="1" x14ac:dyDescent="0.2"/>
    <row r="73457" ht="12.75" customHeight="1" x14ac:dyDescent="0.2"/>
    <row r="73461" ht="12.75" customHeight="1" x14ac:dyDescent="0.2"/>
    <row r="73465" ht="12.75" customHeight="1" x14ac:dyDescent="0.2"/>
    <row r="73469" ht="12.75" customHeight="1" x14ac:dyDescent="0.2"/>
    <row r="73473" ht="12.75" customHeight="1" x14ac:dyDescent="0.2"/>
    <row r="73477" ht="12.75" customHeight="1" x14ac:dyDescent="0.2"/>
    <row r="73481" ht="12.75" customHeight="1" x14ac:dyDescent="0.2"/>
    <row r="73485" ht="12.75" customHeight="1" x14ac:dyDescent="0.2"/>
    <row r="73489" ht="12.75" customHeight="1" x14ac:dyDescent="0.2"/>
    <row r="73493" ht="12.75" customHeight="1" x14ac:dyDescent="0.2"/>
    <row r="73497" ht="12.75" customHeight="1" x14ac:dyDescent="0.2"/>
    <row r="73501" ht="12.75" customHeight="1" x14ac:dyDescent="0.2"/>
    <row r="73505" ht="12.75" customHeight="1" x14ac:dyDescent="0.2"/>
    <row r="73509" ht="12.75" customHeight="1" x14ac:dyDescent="0.2"/>
    <row r="73513" ht="12.75" customHeight="1" x14ac:dyDescent="0.2"/>
    <row r="73517" ht="12.75" customHeight="1" x14ac:dyDescent="0.2"/>
    <row r="73521" ht="12.75" customHeight="1" x14ac:dyDescent="0.2"/>
    <row r="73525" ht="12.75" customHeight="1" x14ac:dyDescent="0.2"/>
    <row r="73529" ht="12.75" customHeight="1" x14ac:dyDescent="0.2"/>
    <row r="73533" ht="12.75" customHeight="1" x14ac:dyDescent="0.2"/>
    <row r="73537" ht="12.75" customHeight="1" x14ac:dyDescent="0.2"/>
    <row r="73541" ht="12.75" customHeight="1" x14ac:dyDescent="0.2"/>
    <row r="73545" ht="12.75" customHeight="1" x14ac:dyDescent="0.2"/>
    <row r="73549" ht="12.75" customHeight="1" x14ac:dyDescent="0.2"/>
    <row r="73553" ht="12.75" customHeight="1" x14ac:dyDescent="0.2"/>
    <row r="73557" ht="12.75" customHeight="1" x14ac:dyDescent="0.2"/>
    <row r="73561" ht="12.75" customHeight="1" x14ac:dyDescent="0.2"/>
    <row r="73565" ht="12.75" customHeight="1" x14ac:dyDescent="0.2"/>
    <row r="73569" ht="12.75" customHeight="1" x14ac:dyDescent="0.2"/>
    <row r="73573" ht="12.75" customHeight="1" x14ac:dyDescent="0.2"/>
    <row r="73577" ht="12.75" customHeight="1" x14ac:dyDescent="0.2"/>
    <row r="73581" ht="12.75" customHeight="1" x14ac:dyDescent="0.2"/>
    <row r="73585" ht="12.75" customHeight="1" x14ac:dyDescent="0.2"/>
    <row r="73589" ht="12.75" customHeight="1" x14ac:dyDescent="0.2"/>
    <row r="73593" ht="12.75" customHeight="1" x14ac:dyDescent="0.2"/>
    <row r="73597" ht="12.75" customHeight="1" x14ac:dyDescent="0.2"/>
    <row r="73601" ht="12.75" customHeight="1" x14ac:dyDescent="0.2"/>
    <row r="73605" ht="12.75" customHeight="1" x14ac:dyDescent="0.2"/>
    <row r="73609" ht="12.75" customHeight="1" x14ac:dyDescent="0.2"/>
    <row r="73613" ht="12.75" customHeight="1" x14ac:dyDescent="0.2"/>
    <row r="73617" ht="12.75" customHeight="1" x14ac:dyDescent="0.2"/>
    <row r="73621" ht="12.75" customHeight="1" x14ac:dyDescent="0.2"/>
    <row r="73625" ht="12.75" customHeight="1" x14ac:dyDescent="0.2"/>
    <row r="73629" ht="12.75" customHeight="1" x14ac:dyDescent="0.2"/>
    <row r="73633" ht="12.75" customHeight="1" x14ac:dyDescent="0.2"/>
    <row r="73637" ht="12.75" customHeight="1" x14ac:dyDescent="0.2"/>
    <row r="73641" ht="12.75" customHeight="1" x14ac:dyDescent="0.2"/>
    <row r="73645" ht="12.75" customHeight="1" x14ac:dyDescent="0.2"/>
    <row r="73649" ht="12.75" customHeight="1" x14ac:dyDescent="0.2"/>
    <row r="73653" ht="12.75" customHeight="1" x14ac:dyDescent="0.2"/>
    <row r="73657" ht="12.75" customHeight="1" x14ac:dyDescent="0.2"/>
    <row r="73661" ht="12.75" customHeight="1" x14ac:dyDescent="0.2"/>
    <row r="73665" ht="12.75" customHeight="1" x14ac:dyDescent="0.2"/>
    <row r="73669" ht="12.75" customHeight="1" x14ac:dyDescent="0.2"/>
    <row r="73673" ht="12.75" customHeight="1" x14ac:dyDescent="0.2"/>
    <row r="73677" ht="12.75" customHeight="1" x14ac:dyDescent="0.2"/>
    <row r="73681" ht="12.75" customHeight="1" x14ac:dyDescent="0.2"/>
    <row r="73685" ht="12.75" customHeight="1" x14ac:dyDescent="0.2"/>
    <row r="73689" ht="12.75" customHeight="1" x14ac:dyDescent="0.2"/>
    <row r="73693" ht="12.75" customHeight="1" x14ac:dyDescent="0.2"/>
    <row r="73697" ht="12.75" customHeight="1" x14ac:dyDescent="0.2"/>
    <row r="73701" ht="12.75" customHeight="1" x14ac:dyDescent="0.2"/>
    <row r="73705" ht="12.75" customHeight="1" x14ac:dyDescent="0.2"/>
    <row r="73709" ht="12.75" customHeight="1" x14ac:dyDescent="0.2"/>
    <row r="73713" ht="12.75" customHeight="1" x14ac:dyDescent="0.2"/>
    <row r="73717" ht="12.75" customHeight="1" x14ac:dyDescent="0.2"/>
    <row r="73721" ht="12.75" customHeight="1" x14ac:dyDescent="0.2"/>
    <row r="73725" ht="12.75" customHeight="1" x14ac:dyDescent="0.2"/>
    <row r="73729" ht="12.75" customHeight="1" x14ac:dyDescent="0.2"/>
    <row r="73733" ht="12.75" customHeight="1" x14ac:dyDescent="0.2"/>
    <row r="73737" ht="12.75" customHeight="1" x14ac:dyDescent="0.2"/>
    <row r="73741" ht="12.75" customHeight="1" x14ac:dyDescent="0.2"/>
    <row r="73745" ht="12.75" customHeight="1" x14ac:dyDescent="0.2"/>
    <row r="73749" ht="12.75" customHeight="1" x14ac:dyDescent="0.2"/>
    <row r="73753" ht="12.75" customHeight="1" x14ac:dyDescent="0.2"/>
    <row r="73757" ht="12.75" customHeight="1" x14ac:dyDescent="0.2"/>
    <row r="73761" ht="12.75" customHeight="1" x14ac:dyDescent="0.2"/>
    <row r="73765" ht="12.75" customHeight="1" x14ac:dyDescent="0.2"/>
    <row r="73769" ht="12.75" customHeight="1" x14ac:dyDescent="0.2"/>
    <row r="73773" ht="12.75" customHeight="1" x14ac:dyDescent="0.2"/>
    <row r="73777" ht="12.75" customHeight="1" x14ac:dyDescent="0.2"/>
    <row r="73781" ht="12.75" customHeight="1" x14ac:dyDescent="0.2"/>
    <row r="73785" ht="12.75" customHeight="1" x14ac:dyDescent="0.2"/>
    <row r="73789" ht="12.75" customHeight="1" x14ac:dyDescent="0.2"/>
    <row r="73793" ht="12.75" customHeight="1" x14ac:dyDescent="0.2"/>
    <row r="73797" ht="12.75" customHeight="1" x14ac:dyDescent="0.2"/>
    <row r="73801" ht="12.75" customHeight="1" x14ac:dyDescent="0.2"/>
    <row r="73805" ht="12.75" customHeight="1" x14ac:dyDescent="0.2"/>
    <row r="73809" ht="12.75" customHeight="1" x14ac:dyDescent="0.2"/>
    <row r="73813" ht="12.75" customHeight="1" x14ac:dyDescent="0.2"/>
    <row r="73817" ht="12.75" customHeight="1" x14ac:dyDescent="0.2"/>
    <row r="73821" ht="12.75" customHeight="1" x14ac:dyDescent="0.2"/>
    <row r="73825" ht="12.75" customHeight="1" x14ac:dyDescent="0.2"/>
    <row r="73829" ht="12.75" customHeight="1" x14ac:dyDescent="0.2"/>
    <row r="73833" ht="12.75" customHeight="1" x14ac:dyDescent="0.2"/>
    <row r="73837" ht="12.75" customHeight="1" x14ac:dyDescent="0.2"/>
    <row r="73841" ht="12.75" customHeight="1" x14ac:dyDescent="0.2"/>
    <row r="73845" ht="12.75" customHeight="1" x14ac:dyDescent="0.2"/>
    <row r="73849" ht="12.75" customHeight="1" x14ac:dyDescent="0.2"/>
    <row r="73853" ht="12.75" customHeight="1" x14ac:dyDescent="0.2"/>
    <row r="73857" ht="12.75" customHeight="1" x14ac:dyDescent="0.2"/>
    <row r="73861" ht="12.75" customHeight="1" x14ac:dyDescent="0.2"/>
    <row r="73865" ht="12.75" customHeight="1" x14ac:dyDescent="0.2"/>
    <row r="73869" ht="12.75" customHeight="1" x14ac:dyDescent="0.2"/>
    <row r="73873" ht="12.75" customHeight="1" x14ac:dyDescent="0.2"/>
    <row r="73877" ht="12.75" customHeight="1" x14ac:dyDescent="0.2"/>
    <row r="73881" ht="12.75" customHeight="1" x14ac:dyDescent="0.2"/>
    <row r="73885" ht="12.75" customHeight="1" x14ac:dyDescent="0.2"/>
    <row r="73889" ht="12.75" customHeight="1" x14ac:dyDescent="0.2"/>
    <row r="73893" ht="12.75" customHeight="1" x14ac:dyDescent="0.2"/>
    <row r="73897" ht="12.75" customHeight="1" x14ac:dyDescent="0.2"/>
    <row r="73901" ht="12.75" customHeight="1" x14ac:dyDescent="0.2"/>
    <row r="73905" ht="12.75" customHeight="1" x14ac:dyDescent="0.2"/>
    <row r="73909" ht="12.75" customHeight="1" x14ac:dyDescent="0.2"/>
    <row r="73913" ht="12.75" customHeight="1" x14ac:dyDescent="0.2"/>
    <row r="73917" ht="12.75" customHeight="1" x14ac:dyDescent="0.2"/>
    <row r="73921" ht="12.75" customHeight="1" x14ac:dyDescent="0.2"/>
    <row r="73925" ht="12.75" customHeight="1" x14ac:dyDescent="0.2"/>
    <row r="73929" ht="12.75" customHeight="1" x14ac:dyDescent="0.2"/>
    <row r="73933" ht="12.75" customHeight="1" x14ac:dyDescent="0.2"/>
    <row r="73937" ht="12.75" customHeight="1" x14ac:dyDescent="0.2"/>
    <row r="73941" ht="12.75" customHeight="1" x14ac:dyDescent="0.2"/>
    <row r="73945" ht="12.75" customHeight="1" x14ac:dyDescent="0.2"/>
    <row r="73949" ht="12.75" customHeight="1" x14ac:dyDescent="0.2"/>
    <row r="73953" ht="12.75" customHeight="1" x14ac:dyDescent="0.2"/>
    <row r="73957" ht="12.75" customHeight="1" x14ac:dyDescent="0.2"/>
    <row r="73961" ht="12.75" customHeight="1" x14ac:dyDescent="0.2"/>
    <row r="73965" ht="12.75" customHeight="1" x14ac:dyDescent="0.2"/>
    <row r="73969" ht="12.75" customHeight="1" x14ac:dyDescent="0.2"/>
    <row r="73973" ht="12.75" customHeight="1" x14ac:dyDescent="0.2"/>
    <row r="73977" ht="12.75" customHeight="1" x14ac:dyDescent="0.2"/>
    <row r="73981" ht="12.75" customHeight="1" x14ac:dyDescent="0.2"/>
    <row r="73985" ht="12.75" customHeight="1" x14ac:dyDescent="0.2"/>
    <row r="73989" ht="12.75" customHeight="1" x14ac:dyDescent="0.2"/>
    <row r="73993" ht="12.75" customHeight="1" x14ac:dyDescent="0.2"/>
    <row r="73997" ht="12.75" customHeight="1" x14ac:dyDescent="0.2"/>
    <row r="74001" ht="12.75" customHeight="1" x14ac:dyDescent="0.2"/>
    <row r="74005" ht="12.75" customHeight="1" x14ac:dyDescent="0.2"/>
    <row r="74009" ht="12.75" customHeight="1" x14ac:dyDescent="0.2"/>
    <row r="74013" ht="12.75" customHeight="1" x14ac:dyDescent="0.2"/>
    <row r="74017" ht="12.75" customHeight="1" x14ac:dyDescent="0.2"/>
    <row r="74021" ht="12.75" customHeight="1" x14ac:dyDescent="0.2"/>
    <row r="74025" ht="12.75" customHeight="1" x14ac:dyDescent="0.2"/>
    <row r="74029" ht="12.75" customHeight="1" x14ac:dyDescent="0.2"/>
    <row r="74033" ht="12.75" customHeight="1" x14ac:dyDescent="0.2"/>
    <row r="74037" ht="12.75" customHeight="1" x14ac:dyDescent="0.2"/>
    <row r="74041" ht="12.75" customHeight="1" x14ac:dyDescent="0.2"/>
    <row r="74045" ht="12.75" customHeight="1" x14ac:dyDescent="0.2"/>
    <row r="74049" ht="12.75" customHeight="1" x14ac:dyDescent="0.2"/>
    <row r="74053" ht="12.75" customHeight="1" x14ac:dyDescent="0.2"/>
    <row r="74057" ht="12.75" customHeight="1" x14ac:dyDescent="0.2"/>
    <row r="74061" ht="12.75" customHeight="1" x14ac:dyDescent="0.2"/>
    <row r="74065" ht="12.75" customHeight="1" x14ac:dyDescent="0.2"/>
    <row r="74069" ht="12.75" customHeight="1" x14ac:dyDescent="0.2"/>
    <row r="74073" ht="12.75" customHeight="1" x14ac:dyDescent="0.2"/>
    <row r="74077" ht="12.75" customHeight="1" x14ac:dyDescent="0.2"/>
    <row r="74081" ht="12.75" customHeight="1" x14ac:dyDescent="0.2"/>
    <row r="74085" ht="12.75" customHeight="1" x14ac:dyDescent="0.2"/>
    <row r="74089" ht="12.75" customHeight="1" x14ac:dyDescent="0.2"/>
    <row r="74093" ht="12.75" customHeight="1" x14ac:dyDescent="0.2"/>
    <row r="74097" ht="12.75" customHeight="1" x14ac:dyDescent="0.2"/>
    <row r="74101" ht="12.75" customHeight="1" x14ac:dyDescent="0.2"/>
    <row r="74105" ht="12.75" customHeight="1" x14ac:dyDescent="0.2"/>
    <row r="74109" ht="12.75" customHeight="1" x14ac:dyDescent="0.2"/>
    <row r="74113" ht="12.75" customHeight="1" x14ac:dyDescent="0.2"/>
    <row r="74117" ht="12.75" customHeight="1" x14ac:dyDescent="0.2"/>
    <row r="74121" ht="12.75" customHeight="1" x14ac:dyDescent="0.2"/>
    <row r="74125" ht="12.75" customHeight="1" x14ac:dyDescent="0.2"/>
    <row r="74129" ht="12.75" customHeight="1" x14ac:dyDescent="0.2"/>
    <row r="74133" ht="12.75" customHeight="1" x14ac:dyDescent="0.2"/>
    <row r="74137" ht="12.75" customHeight="1" x14ac:dyDescent="0.2"/>
    <row r="74141" ht="12.75" customHeight="1" x14ac:dyDescent="0.2"/>
    <row r="74145" ht="12.75" customHeight="1" x14ac:dyDescent="0.2"/>
    <row r="74149" ht="12.75" customHeight="1" x14ac:dyDescent="0.2"/>
    <row r="74153" ht="12.75" customHeight="1" x14ac:dyDescent="0.2"/>
    <row r="74157" ht="12.75" customHeight="1" x14ac:dyDescent="0.2"/>
    <row r="74161" ht="12.75" customHeight="1" x14ac:dyDescent="0.2"/>
    <row r="74165" ht="12.75" customHeight="1" x14ac:dyDescent="0.2"/>
    <row r="74169" ht="12.75" customHeight="1" x14ac:dyDescent="0.2"/>
    <row r="74173" ht="12.75" customHeight="1" x14ac:dyDescent="0.2"/>
    <row r="74177" ht="12.75" customHeight="1" x14ac:dyDescent="0.2"/>
    <row r="74181" ht="12.75" customHeight="1" x14ac:dyDescent="0.2"/>
    <row r="74185" ht="12.75" customHeight="1" x14ac:dyDescent="0.2"/>
    <row r="74189" ht="12.75" customHeight="1" x14ac:dyDescent="0.2"/>
    <row r="74193" ht="12.75" customHeight="1" x14ac:dyDescent="0.2"/>
    <row r="74197" ht="12.75" customHeight="1" x14ac:dyDescent="0.2"/>
    <row r="74201" ht="12.75" customHeight="1" x14ac:dyDescent="0.2"/>
    <row r="74205" ht="12.75" customHeight="1" x14ac:dyDescent="0.2"/>
    <row r="74209" ht="12.75" customHeight="1" x14ac:dyDescent="0.2"/>
    <row r="74213" ht="12.75" customHeight="1" x14ac:dyDescent="0.2"/>
    <row r="74217" ht="12.75" customHeight="1" x14ac:dyDescent="0.2"/>
    <row r="74221" ht="12.75" customHeight="1" x14ac:dyDescent="0.2"/>
    <row r="74225" ht="12.75" customHeight="1" x14ac:dyDescent="0.2"/>
    <row r="74229" ht="12.75" customHeight="1" x14ac:dyDescent="0.2"/>
    <row r="74233" ht="12.75" customHeight="1" x14ac:dyDescent="0.2"/>
    <row r="74237" ht="12.75" customHeight="1" x14ac:dyDescent="0.2"/>
    <row r="74241" ht="12.75" customHeight="1" x14ac:dyDescent="0.2"/>
    <row r="74245" ht="12.75" customHeight="1" x14ac:dyDescent="0.2"/>
    <row r="74249" ht="12.75" customHeight="1" x14ac:dyDescent="0.2"/>
    <row r="74253" ht="12.75" customHeight="1" x14ac:dyDescent="0.2"/>
    <row r="74257" ht="12.75" customHeight="1" x14ac:dyDescent="0.2"/>
    <row r="74261" ht="12.75" customHeight="1" x14ac:dyDescent="0.2"/>
    <row r="74265" ht="12.75" customHeight="1" x14ac:dyDescent="0.2"/>
    <row r="74269" ht="12.75" customHeight="1" x14ac:dyDescent="0.2"/>
    <row r="74273" ht="12.75" customHeight="1" x14ac:dyDescent="0.2"/>
    <row r="74277" ht="12.75" customHeight="1" x14ac:dyDescent="0.2"/>
    <row r="74281" ht="12.75" customHeight="1" x14ac:dyDescent="0.2"/>
    <row r="74285" ht="12.75" customHeight="1" x14ac:dyDescent="0.2"/>
    <row r="74289" ht="12.75" customHeight="1" x14ac:dyDescent="0.2"/>
    <row r="74293" ht="12.75" customHeight="1" x14ac:dyDescent="0.2"/>
    <row r="74297" ht="12.75" customHeight="1" x14ac:dyDescent="0.2"/>
    <row r="74301" ht="12.75" customHeight="1" x14ac:dyDescent="0.2"/>
    <row r="74305" ht="12.75" customHeight="1" x14ac:dyDescent="0.2"/>
    <row r="74309" ht="12.75" customHeight="1" x14ac:dyDescent="0.2"/>
    <row r="74313" ht="12.75" customHeight="1" x14ac:dyDescent="0.2"/>
    <row r="74317" ht="12.75" customHeight="1" x14ac:dyDescent="0.2"/>
    <row r="74321" ht="12.75" customHeight="1" x14ac:dyDescent="0.2"/>
    <row r="74325" ht="12.75" customHeight="1" x14ac:dyDescent="0.2"/>
    <row r="74329" ht="12.75" customHeight="1" x14ac:dyDescent="0.2"/>
    <row r="74333" ht="12.75" customHeight="1" x14ac:dyDescent="0.2"/>
    <row r="74337" ht="12.75" customHeight="1" x14ac:dyDescent="0.2"/>
    <row r="74341" ht="12.75" customHeight="1" x14ac:dyDescent="0.2"/>
    <row r="74345" ht="12.75" customHeight="1" x14ac:dyDescent="0.2"/>
    <row r="74349" ht="12.75" customHeight="1" x14ac:dyDescent="0.2"/>
    <row r="74353" ht="12.75" customHeight="1" x14ac:dyDescent="0.2"/>
    <row r="74357" ht="12.75" customHeight="1" x14ac:dyDescent="0.2"/>
    <row r="74361" ht="12.75" customHeight="1" x14ac:dyDescent="0.2"/>
    <row r="74365" ht="12.75" customHeight="1" x14ac:dyDescent="0.2"/>
    <row r="74369" ht="12.75" customHeight="1" x14ac:dyDescent="0.2"/>
    <row r="74373" ht="12.75" customHeight="1" x14ac:dyDescent="0.2"/>
    <row r="74377" ht="12.75" customHeight="1" x14ac:dyDescent="0.2"/>
    <row r="74381" ht="12.75" customHeight="1" x14ac:dyDescent="0.2"/>
    <row r="74385" ht="12.75" customHeight="1" x14ac:dyDescent="0.2"/>
    <row r="74389" ht="12.75" customHeight="1" x14ac:dyDescent="0.2"/>
    <row r="74393" ht="12.75" customHeight="1" x14ac:dyDescent="0.2"/>
    <row r="74397" ht="12.75" customHeight="1" x14ac:dyDescent="0.2"/>
    <row r="74401" ht="12.75" customHeight="1" x14ac:dyDescent="0.2"/>
    <row r="74405" ht="12.75" customHeight="1" x14ac:dyDescent="0.2"/>
    <row r="74409" ht="12.75" customHeight="1" x14ac:dyDescent="0.2"/>
    <row r="74413" ht="12.75" customHeight="1" x14ac:dyDescent="0.2"/>
    <row r="74417" ht="12.75" customHeight="1" x14ac:dyDescent="0.2"/>
    <row r="74421" ht="12.75" customHeight="1" x14ac:dyDescent="0.2"/>
    <row r="74425" ht="12.75" customHeight="1" x14ac:dyDescent="0.2"/>
    <row r="74429" ht="12.75" customHeight="1" x14ac:dyDescent="0.2"/>
    <row r="74433" ht="12.75" customHeight="1" x14ac:dyDescent="0.2"/>
    <row r="74437" ht="12.75" customHeight="1" x14ac:dyDescent="0.2"/>
    <row r="74441" ht="12.75" customHeight="1" x14ac:dyDescent="0.2"/>
    <row r="74445" ht="12.75" customHeight="1" x14ac:dyDescent="0.2"/>
    <row r="74449" ht="12.75" customHeight="1" x14ac:dyDescent="0.2"/>
    <row r="74453" ht="12.75" customHeight="1" x14ac:dyDescent="0.2"/>
    <row r="74457" ht="12.75" customHeight="1" x14ac:dyDescent="0.2"/>
    <row r="74461" ht="12.75" customHeight="1" x14ac:dyDescent="0.2"/>
    <row r="74465" ht="12.75" customHeight="1" x14ac:dyDescent="0.2"/>
    <row r="74469" ht="12.75" customHeight="1" x14ac:dyDescent="0.2"/>
    <row r="74473" ht="12.75" customHeight="1" x14ac:dyDescent="0.2"/>
    <row r="74477" ht="12.75" customHeight="1" x14ac:dyDescent="0.2"/>
    <row r="74481" ht="12.75" customHeight="1" x14ac:dyDescent="0.2"/>
    <row r="74485" ht="12.75" customHeight="1" x14ac:dyDescent="0.2"/>
    <row r="74489" ht="12.75" customHeight="1" x14ac:dyDescent="0.2"/>
    <row r="74493" ht="12.75" customHeight="1" x14ac:dyDescent="0.2"/>
    <row r="74497" ht="12.75" customHeight="1" x14ac:dyDescent="0.2"/>
    <row r="74501" ht="12.75" customHeight="1" x14ac:dyDescent="0.2"/>
    <row r="74505" ht="12.75" customHeight="1" x14ac:dyDescent="0.2"/>
    <row r="74509" ht="12.75" customHeight="1" x14ac:dyDescent="0.2"/>
    <row r="74513" ht="12.75" customHeight="1" x14ac:dyDescent="0.2"/>
    <row r="74517" ht="12.75" customHeight="1" x14ac:dyDescent="0.2"/>
    <row r="74521" ht="12.75" customHeight="1" x14ac:dyDescent="0.2"/>
    <row r="74525" ht="12.75" customHeight="1" x14ac:dyDescent="0.2"/>
    <row r="74529" ht="12.75" customHeight="1" x14ac:dyDescent="0.2"/>
    <row r="74533" ht="12.75" customHeight="1" x14ac:dyDescent="0.2"/>
    <row r="74537" ht="12.75" customHeight="1" x14ac:dyDescent="0.2"/>
    <row r="74541" ht="12.75" customHeight="1" x14ac:dyDescent="0.2"/>
    <row r="74545" ht="12.75" customHeight="1" x14ac:dyDescent="0.2"/>
    <row r="74549" ht="12.75" customHeight="1" x14ac:dyDescent="0.2"/>
    <row r="74553" ht="12.75" customHeight="1" x14ac:dyDescent="0.2"/>
    <row r="74557" ht="12.75" customHeight="1" x14ac:dyDescent="0.2"/>
    <row r="74561" ht="12.75" customHeight="1" x14ac:dyDescent="0.2"/>
    <row r="74565" ht="12.75" customHeight="1" x14ac:dyDescent="0.2"/>
    <row r="74569" ht="12.75" customHeight="1" x14ac:dyDescent="0.2"/>
    <row r="74573" ht="12.75" customHeight="1" x14ac:dyDescent="0.2"/>
    <row r="74577" ht="12.75" customHeight="1" x14ac:dyDescent="0.2"/>
    <row r="74581" ht="12.75" customHeight="1" x14ac:dyDescent="0.2"/>
    <row r="74585" ht="12.75" customHeight="1" x14ac:dyDescent="0.2"/>
    <row r="74589" ht="12.75" customHeight="1" x14ac:dyDescent="0.2"/>
    <row r="74593" ht="12.75" customHeight="1" x14ac:dyDescent="0.2"/>
    <row r="74597" ht="12.75" customHeight="1" x14ac:dyDescent="0.2"/>
    <row r="74601" ht="12.75" customHeight="1" x14ac:dyDescent="0.2"/>
    <row r="74605" ht="12.75" customHeight="1" x14ac:dyDescent="0.2"/>
    <row r="74609" ht="12.75" customHeight="1" x14ac:dyDescent="0.2"/>
    <row r="74613" ht="12.75" customHeight="1" x14ac:dyDescent="0.2"/>
    <row r="74617" ht="12.75" customHeight="1" x14ac:dyDescent="0.2"/>
    <row r="74621" ht="12.75" customHeight="1" x14ac:dyDescent="0.2"/>
    <row r="74625" ht="12.75" customHeight="1" x14ac:dyDescent="0.2"/>
    <row r="74629" ht="12.75" customHeight="1" x14ac:dyDescent="0.2"/>
    <row r="74633" ht="12.75" customHeight="1" x14ac:dyDescent="0.2"/>
    <row r="74637" ht="12.75" customHeight="1" x14ac:dyDescent="0.2"/>
    <row r="74641" ht="12.75" customHeight="1" x14ac:dyDescent="0.2"/>
    <row r="74645" ht="12.75" customHeight="1" x14ac:dyDescent="0.2"/>
    <row r="74649" ht="12.75" customHeight="1" x14ac:dyDescent="0.2"/>
    <row r="74653" ht="12.75" customHeight="1" x14ac:dyDescent="0.2"/>
    <row r="74657" ht="12.75" customHeight="1" x14ac:dyDescent="0.2"/>
    <row r="74661" ht="12.75" customHeight="1" x14ac:dyDescent="0.2"/>
    <row r="74665" ht="12.75" customHeight="1" x14ac:dyDescent="0.2"/>
    <row r="74669" ht="12.75" customHeight="1" x14ac:dyDescent="0.2"/>
    <row r="74673" ht="12.75" customHeight="1" x14ac:dyDescent="0.2"/>
    <row r="74677" ht="12.75" customHeight="1" x14ac:dyDescent="0.2"/>
    <row r="74681" ht="12.75" customHeight="1" x14ac:dyDescent="0.2"/>
    <row r="74685" ht="12.75" customHeight="1" x14ac:dyDescent="0.2"/>
    <row r="74689" ht="12.75" customHeight="1" x14ac:dyDescent="0.2"/>
    <row r="74693" ht="12.75" customHeight="1" x14ac:dyDescent="0.2"/>
    <row r="74697" ht="12.75" customHeight="1" x14ac:dyDescent="0.2"/>
    <row r="74701" ht="12.75" customHeight="1" x14ac:dyDescent="0.2"/>
    <row r="74705" ht="12.75" customHeight="1" x14ac:dyDescent="0.2"/>
    <row r="74709" ht="12.75" customHeight="1" x14ac:dyDescent="0.2"/>
    <row r="74713" ht="12.75" customHeight="1" x14ac:dyDescent="0.2"/>
    <row r="74717" ht="12.75" customHeight="1" x14ac:dyDescent="0.2"/>
    <row r="74721" ht="12.75" customHeight="1" x14ac:dyDescent="0.2"/>
    <row r="74725" ht="12.75" customHeight="1" x14ac:dyDescent="0.2"/>
    <row r="74729" ht="12.75" customHeight="1" x14ac:dyDescent="0.2"/>
    <row r="74733" ht="12.75" customHeight="1" x14ac:dyDescent="0.2"/>
    <row r="74737" ht="12.75" customHeight="1" x14ac:dyDescent="0.2"/>
    <row r="74741" ht="12.75" customHeight="1" x14ac:dyDescent="0.2"/>
    <row r="74745" ht="12.75" customHeight="1" x14ac:dyDescent="0.2"/>
    <row r="74749" ht="12.75" customHeight="1" x14ac:dyDescent="0.2"/>
    <row r="74753" ht="12.75" customHeight="1" x14ac:dyDescent="0.2"/>
    <row r="74757" ht="12.75" customHeight="1" x14ac:dyDescent="0.2"/>
    <row r="74761" ht="12.75" customHeight="1" x14ac:dyDescent="0.2"/>
    <row r="74765" ht="12.75" customHeight="1" x14ac:dyDescent="0.2"/>
    <row r="74769" ht="12.75" customHeight="1" x14ac:dyDescent="0.2"/>
    <row r="74773" ht="12.75" customHeight="1" x14ac:dyDescent="0.2"/>
    <row r="74777" ht="12.75" customHeight="1" x14ac:dyDescent="0.2"/>
    <row r="74781" ht="12.75" customHeight="1" x14ac:dyDescent="0.2"/>
    <row r="74785" ht="12.75" customHeight="1" x14ac:dyDescent="0.2"/>
    <row r="74789" ht="12.75" customHeight="1" x14ac:dyDescent="0.2"/>
    <row r="74793" ht="12.75" customHeight="1" x14ac:dyDescent="0.2"/>
    <row r="74797" ht="12.75" customHeight="1" x14ac:dyDescent="0.2"/>
    <row r="74801" ht="12.75" customHeight="1" x14ac:dyDescent="0.2"/>
    <row r="74805" ht="12.75" customHeight="1" x14ac:dyDescent="0.2"/>
    <row r="74809" ht="12.75" customHeight="1" x14ac:dyDescent="0.2"/>
    <row r="74813" ht="12.75" customHeight="1" x14ac:dyDescent="0.2"/>
    <row r="74817" ht="12.75" customHeight="1" x14ac:dyDescent="0.2"/>
    <row r="74821" ht="12.75" customHeight="1" x14ac:dyDescent="0.2"/>
    <row r="74825" ht="12.75" customHeight="1" x14ac:dyDescent="0.2"/>
    <row r="74829" ht="12.75" customHeight="1" x14ac:dyDescent="0.2"/>
    <row r="74833" ht="12.75" customHeight="1" x14ac:dyDescent="0.2"/>
    <row r="74837" ht="12.75" customHeight="1" x14ac:dyDescent="0.2"/>
    <row r="74841" ht="12.75" customHeight="1" x14ac:dyDescent="0.2"/>
    <row r="74845" ht="12.75" customHeight="1" x14ac:dyDescent="0.2"/>
    <row r="74849" ht="12.75" customHeight="1" x14ac:dyDescent="0.2"/>
    <row r="74853" ht="12.75" customHeight="1" x14ac:dyDescent="0.2"/>
    <row r="74857" ht="12.75" customHeight="1" x14ac:dyDescent="0.2"/>
    <row r="74861" ht="12.75" customHeight="1" x14ac:dyDescent="0.2"/>
    <row r="74865" ht="12.75" customHeight="1" x14ac:dyDescent="0.2"/>
    <row r="74869" ht="12.75" customHeight="1" x14ac:dyDescent="0.2"/>
    <row r="74873" ht="12.75" customHeight="1" x14ac:dyDescent="0.2"/>
    <row r="74877" ht="12.75" customHeight="1" x14ac:dyDescent="0.2"/>
    <row r="74881" ht="12.75" customHeight="1" x14ac:dyDescent="0.2"/>
    <row r="74885" ht="12.75" customHeight="1" x14ac:dyDescent="0.2"/>
    <row r="74889" ht="12.75" customHeight="1" x14ac:dyDescent="0.2"/>
    <row r="74893" ht="12.75" customHeight="1" x14ac:dyDescent="0.2"/>
    <row r="74897" ht="12.75" customHeight="1" x14ac:dyDescent="0.2"/>
    <row r="74901" ht="12.75" customHeight="1" x14ac:dyDescent="0.2"/>
    <row r="74905" ht="12.75" customHeight="1" x14ac:dyDescent="0.2"/>
    <row r="74909" ht="12.75" customHeight="1" x14ac:dyDescent="0.2"/>
    <row r="74913" ht="12.75" customHeight="1" x14ac:dyDescent="0.2"/>
    <row r="74917" ht="12.75" customHeight="1" x14ac:dyDescent="0.2"/>
    <row r="74921" ht="12.75" customHeight="1" x14ac:dyDescent="0.2"/>
    <row r="74925" ht="12.75" customHeight="1" x14ac:dyDescent="0.2"/>
    <row r="74929" ht="12.75" customHeight="1" x14ac:dyDescent="0.2"/>
    <row r="74933" ht="12.75" customHeight="1" x14ac:dyDescent="0.2"/>
    <row r="74937" ht="12.75" customHeight="1" x14ac:dyDescent="0.2"/>
    <row r="74941" ht="12.75" customHeight="1" x14ac:dyDescent="0.2"/>
    <row r="74945" ht="12.75" customHeight="1" x14ac:dyDescent="0.2"/>
    <row r="74949" ht="12.75" customHeight="1" x14ac:dyDescent="0.2"/>
    <row r="74953" ht="12.75" customHeight="1" x14ac:dyDescent="0.2"/>
    <row r="74957" ht="12.75" customHeight="1" x14ac:dyDescent="0.2"/>
    <row r="74961" ht="12.75" customHeight="1" x14ac:dyDescent="0.2"/>
    <row r="74965" ht="12.75" customHeight="1" x14ac:dyDescent="0.2"/>
    <row r="74969" ht="12.75" customHeight="1" x14ac:dyDescent="0.2"/>
    <row r="74973" ht="12.75" customHeight="1" x14ac:dyDescent="0.2"/>
    <row r="74977" ht="12.75" customHeight="1" x14ac:dyDescent="0.2"/>
    <row r="74981" ht="12.75" customHeight="1" x14ac:dyDescent="0.2"/>
    <row r="74985" ht="12.75" customHeight="1" x14ac:dyDescent="0.2"/>
    <row r="74989" ht="12.75" customHeight="1" x14ac:dyDescent="0.2"/>
    <row r="74993" ht="12.75" customHeight="1" x14ac:dyDescent="0.2"/>
    <row r="74997" ht="12.75" customHeight="1" x14ac:dyDescent="0.2"/>
    <row r="75001" ht="12.75" customHeight="1" x14ac:dyDescent="0.2"/>
    <row r="75005" ht="12.75" customHeight="1" x14ac:dyDescent="0.2"/>
    <row r="75009" ht="12.75" customHeight="1" x14ac:dyDescent="0.2"/>
    <row r="75013" ht="12.75" customHeight="1" x14ac:dyDescent="0.2"/>
    <row r="75017" ht="12.75" customHeight="1" x14ac:dyDescent="0.2"/>
    <row r="75021" ht="12.75" customHeight="1" x14ac:dyDescent="0.2"/>
    <row r="75025" ht="12.75" customHeight="1" x14ac:dyDescent="0.2"/>
    <row r="75029" ht="12.75" customHeight="1" x14ac:dyDescent="0.2"/>
    <row r="75033" ht="12.75" customHeight="1" x14ac:dyDescent="0.2"/>
    <row r="75037" ht="12.75" customHeight="1" x14ac:dyDescent="0.2"/>
    <row r="75041" ht="12.75" customHeight="1" x14ac:dyDescent="0.2"/>
    <row r="75045" ht="12.75" customHeight="1" x14ac:dyDescent="0.2"/>
    <row r="75049" ht="12.75" customHeight="1" x14ac:dyDescent="0.2"/>
    <row r="75053" ht="12.75" customHeight="1" x14ac:dyDescent="0.2"/>
    <row r="75057" ht="12.75" customHeight="1" x14ac:dyDescent="0.2"/>
    <row r="75061" ht="12.75" customHeight="1" x14ac:dyDescent="0.2"/>
    <row r="75065" ht="12.75" customHeight="1" x14ac:dyDescent="0.2"/>
    <row r="75069" ht="12.75" customHeight="1" x14ac:dyDescent="0.2"/>
    <row r="75073" ht="12.75" customHeight="1" x14ac:dyDescent="0.2"/>
    <row r="75077" ht="12.75" customHeight="1" x14ac:dyDescent="0.2"/>
    <row r="75081" ht="12.75" customHeight="1" x14ac:dyDescent="0.2"/>
    <row r="75085" ht="12.75" customHeight="1" x14ac:dyDescent="0.2"/>
    <row r="75089" ht="12.75" customHeight="1" x14ac:dyDescent="0.2"/>
    <row r="75093" ht="12.75" customHeight="1" x14ac:dyDescent="0.2"/>
    <row r="75097" ht="12.75" customHeight="1" x14ac:dyDescent="0.2"/>
    <row r="75101" ht="12.75" customHeight="1" x14ac:dyDescent="0.2"/>
    <row r="75105" ht="12.75" customHeight="1" x14ac:dyDescent="0.2"/>
    <row r="75109" ht="12.75" customHeight="1" x14ac:dyDescent="0.2"/>
    <row r="75113" ht="12.75" customHeight="1" x14ac:dyDescent="0.2"/>
    <row r="75117" ht="12.75" customHeight="1" x14ac:dyDescent="0.2"/>
    <row r="75121" ht="12.75" customHeight="1" x14ac:dyDescent="0.2"/>
    <row r="75125" ht="12.75" customHeight="1" x14ac:dyDescent="0.2"/>
    <row r="75129" ht="12.75" customHeight="1" x14ac:dyDescent="0.2"/>
    <row r="75133" ht="12.75" customHeight="1" x14ac:dyDescent="0.2"/>
    <row r="75137" ht="12.75" customHeight="1" x14ac:dyDescent="0.2"/>
    <row r="75141" ht="12.75" customHeight="1" x14ac:dyDescent="0.2"/>
    <row r="75145" ht="12.75" customHeight="1" x14ac:dyDescent="0.2"/>
    <row r="75149" ht="12.75" customHeight="1" x14ac:dyDescent="0.2"/>
    <row r="75153" ht="12.75" customHeight="1" x14ac:dyDescent="0.2"/>
    <row r="75157" ht="12.75" customHeight="1" x14ac:dyDescent="0.2"/>
    <row r="75161" ht="12.75" customHeight="1" x14ac:dyDescent="0.2"/>
    <row r="75165" ht="12.75" customHeight="1" x14ac:dyDescent="0.2"/>
    <row r="75169" ht="12.75" customHeight="1" x14ac:dyDescent="0.2"/>
    <row r="75173" ht="12.75" customHeight="1" x14ac:dyDescent="0.2"/>
    <row r="75177" ht="12.75" customHeight="1" x14ac:dyDescent="0.2"/>
    <row r="75181" ht="12.75" customHeight="1" x14ac:dyDescent="0.2"/>
    <row r="75185" ht="12.75" customHeight="1" x14ac:dyDescent="0.2"/>
    <row r="75189" ht="12.75" customHeight="1" x14ac:dyDescent="0.2"/>
    <row r="75193" ht="12.75" customHeight="1" x14ac:dyDescent="0.2"/>
    <row r="75197" ht="12.75" customHeight="1" x14ac:dyDescent="0.2"/>
    <row r="75201" ht="12.75" customHeight="1" x14ac:dyDescent="0.2"/>
    <row r="75205" ht="12.75" customHeight="1" x14ac:dyDescent="0.2"/>
    <row r="75209" ht="12.75" customHeight="1" x14ac:dyDescent="0.2"/>
    <row r="75213" ht="12.75" customHeight="1" x14ac:dyDescent="0.2"/>
    <row r="75217" ht="12.75" customHeight="1" x14ac:dyDescent="0.2"/>
    <row r="75221" ht="12.75" customHeight="1" x14ac:dyDescent="0.2"/>
    <row r="75225" ht="12.75" customHeight="1" x14ac:dyDescent="0.2"/>
    <row r="75229" ht="12.75" customHeight="1" x14ac:dyDescent="0.2"/>
    <row r="75233" ht="12.75" customHeight="1" x14ac:dyDescent="0.2"/>
    <row r="75237" ht="12.75" customHeight="1" x14ac:dyDescent="0.2"/>
    <row r="75241" ht="12.75" customHeight="1" x14ac:dyDescent="0.2"/>
    <row r="75245" ht="12.75" customHeight="1" x14ac:dyDescent="0.2"/>
    <row r="75249" ht="12.75" customHeight="1" x14ac:dyDescent="0.2"/>
    <row r="75253" ht="12.75" customHeight="1" x14ac:dyDescent="0.2"/>
    <row r="75257" ht="12.75" customHeight="1" x14ac:dyDescent="0.2"/>
    <row r="75261" ht="12.75" customHeight="1" x14ac:dyDescent="0.2"/>
    <row r="75265" ht="12.75" customHeight="1" x14ac:dyDescent="0.2"/>
    <row r="75269" ht="12.75" customHeight="1" x14ac:dyDescent="0.2"/>
    <row r="75273" ht="12.75" customHeight="1" x14ac:dyDescent="0.2"/>
    <row r="75277" ht="12.75" customHeight="1" x14ac:dyDescent="0.2"/>
    <row r="75281" ht="12.75" customHeight="1" x14ac:dyDescent="0.2"/>
    <row r="75285" ht="12.75" customHeight="1" x14ac:dyDescent="0.2"/>
    <row r="75289" ht="12.75" customHeight="1" x14ac:dyDescent="0.2"/>
    <row r="75293" ht="12.75" customHeight="1" x14ac:dyDescent="0.2"/>
    <row r="75297" ht="12.75" customHeight="1" x14ac:dyDescent="0.2"/>
    <row r="75301" ht="12.75" customHeight="1" x14ac:dyDescent="0.2"/>
    <row r="75305" ht="12.75" customHeight="1" x14ac:dyDescent="0.2"/>
    <row r="75309" ht="12.75" customHeight="1" x14ac:dyDescent="0.2"/>
    <row r="75313" ht="12.75" customHeight="1" x14ac:dyDescent="0.2"/>
    <row r="75317" ht="12.75" customHeight="1" x14ac:dyDescent="0.2"/>
    <row r="75321" ht="12.75" customHeight="1" x14ac:dyDescent="0.2"/>
    <row r="75325" ht="12.75" customHeight="1" x14ac:dyDescent="0.2"/>
    <row r="75329" ht="12.75" customHeight="1" x14ac:dyDescent="0.2"/>
    <row r="75333" ht="12.75" customHeight="1" x14ac:dyDescent="0.2"/>
    <row r="75337" ht="12.75" customHeight="1" x14ac:dyDescent="0.2"/>
    <row r="75341" ht="12.75" customHeight="1" x14ac:dyDescent="0.2"/>
    <row r="75345" ht="12.75" customHeight="1" x14ac:dyDescent="0.2"/>
    <row r="75349" ht="12.75" customHeight="1" x14ac:dyDescent="0.2"/>
    <row r="75353" ht="12.75" customHeight="1" x14ac:dyDescent="0.2"/>
    <row r="75357" ht="12.75" customHeight="1" x14ac:dyDescent="0.2"/>
    <row r="75361" ht="12.75" customHeight="1" x14ac:dyDescent="0.2"/>
    <row r="75365" ht="12.75" customHeight="1" x14ac:dyDescent="0.2"/>
    <row r="75369" ht="12.75" customHeight="1" x14ac:dyDescent="0.2"/>
    <row r="75373" ht="12.75" customHeight="1" x14ac:dyDescent="0.2"/>
    <row r="75377" ht="12.75" customHeight="1" x14ac:dyDescent="0.2"/>
    <row r="75381" ht="12.75" customHeight="1" x14ac:dyDescent="0.2"/>
    <row r="75385" ht="12.75" customHeight="1" x14ac:dyDescent="0.2"/>
    <row r="75389" ht="12.75" customHeight="1" x14ac:dyDescent="0.2"/>
    <row r="75393" ht="12.75" customHeight="1" x14ac:dyDescent="0.2"/>
    <row r="75397" ht="12.75" customHeight="1" x14ac:dyDescent="0.2"/>
    <row r="75401" ht="12.75" customHeight="1" x14ac:dyDescent="0.2"/>
    <row r="75405" ht="12.75" customHeight="1" x14ac:dyDescent="0.2"/>
    <row r="75409" ht="12.75" customHeight="1" x14ac:dyDescent="0.2"/>
    <row r="75413" ht="12.75" customHeight="1" x14ac:dyDescent="0.2"/>
    <row r="75417" ht="12.75" customHeight="1" x14ac:dyDescent="0.2"/>
    <row r="75421" ht="12.75" customHeight="1" x14ac:dyDescent="0.2"/>
    <row r="75425" ht="12.75" customHeight="1" x14ac:dyDescent="0.2"/>
    <row r="75429" ht="12.75" customHeight="1" x14ac:dyDescent="0.2"/>
    <row r="75433" ht="12.75" customHeight="1" x14ac:dyDescent="0.2"/>
    <row r="75437" ht="12.75" customHeight="1" x14ac:dyDescent="0.2"/>
    <row r="75441" ht="12.75" customHeight="1" x14ac:dyDescent="0.2"/>
    <row r="75445" ht="12.75" customHeight="1" x14ac:dyDescent="0.2"/>
    <row r="75449" ht="12.75" customHeight="1" x14ac:dyDescent="0.2"/>
    <row r="75453" ht="12.75" customHeight="1" x14ac:dyDescent="0.2"/>
    <row r="75457" ht="12.75" customHeight="1" x14ac:dyDescent="0.2"/>
    <row r="75461" ht="12.75" customHeight="1" x14ac:dyDescent="0.2"/>
    <row r="75465" ht="12.75" customHeight="1" x14ac:dyDescent="0.2"/>
    <row r="75469" ht="12.75" customHeight="1" x14ac:dyDescent="0.2"/>
    <row r="75473" ht="12.75" customHeight="1" x14ac:dyDescent="0.2"/>
    <row r="75477" ht="12.75" customHeight="1" x14ac:dyDescent="0.2"/>
    <row r="75481" ht="12.75" customHeight="1" x14ac:dyDescent="0.2"/>
    <row r="75485" ht="12.75" customHeight="1" x14ac:dyDescent="0.2"/>
    <row r="75489" ht="12.75" customHeight="1" x14ac:dyDescent="0.2"/>
    <row r="75493" ht="12.75" customHeight="1" x14ac:dyDescent="0.2"/>
    <row r="75497" ht="12.75" customHeight="1" x14ac:dyDescent="0.2"/>
    <row r="75501" ht="12.75" customHeight="1" x14ac:dyDescent="0.2"/>
    <row r="75505" ht="12.75" customHeight="1" x14ac:dyDescent="0.2"/>
    <row r="75509" ht="12.75" customHeight="1" x14ac:dyDescent="0.2"/>
    <row r="75513" ht="12.75" customHeight="1" x14ac:dyDescent="0.2"/>
    <row r="75517" ht="12.75" customHeight="1" x14ac:dyDescent="0.2"/>
    <row r="75521" ht="12.75" customHeight="1" x14ac:dyDescent="0.2"/>
    <row r="75525" ht="12.75" customHeight="1" x14ac:dyDescent="0.2"/>
    <row r="75529" ht="12.75" customHeight="1" x14ac:dyDescent="0.2"/>
    <row r="75533" ht="12.75" customHeight="1" x14ac:dyDescent="0.2"/>
    <row r="75537" ht="12.75" customHeight="1" x14ac:dyDescent="0.2"/>
    <row r="75541" ht="12.75" customHeight="1" x14ac:dyDescent="0.2"/>
    <row r="75545" ht="12.75" customHeight="1" x14ac:dyDescent="0.2"/>
    <row r="75549" ht="12.75" customHeight="1" x14ac:dyDescent="0.2"/>
    <row r="75553" ht="12.75" customHeight="1" x14ac:dyDescent="0.2"/>
    <row r="75557" ht="12.75" customHeight="1" x14ac:dyDescent="0.2"/>
    <row r="75561" ht="12.75" customHeight="1" x14ac:dyDescent="0.2"/>
    <row r="75565" ht="12.75" customHeight="1" x14ac:dyDescent="0.2"/>
    <row r="75569" ht="12.75" customHeight="1" x14ac:dyDescent="0.2"/>
    <row r="75573" ht="12.75" customHeight="1" x14ac:dyDescent="0.2"/>
    <row r="75577" ht="12.75" customHeight="1" x14ac:dyDescent="0.2"/>
    <row r="75581" ht="12.75" customHeight="1" x14ac:dyDescent="0.2"/>
    <row r="75585" ht="12.75" customHeight="1" x14ac:dyDescent="0.2"/>
    <row r="75589" ht="12.75" customHeight="1" x14ac:dyDescent="0.2"/>
    <row r="75593" ht="12.75" customHeight="1" x14ac:dyDescent="0.2"/>
    <row r="75597" ht="12.75" customHeight="1" x14ac:dyDescent="0.2"/>
    <row r="75601" ht="12.75" customHeight="1" x14ac:dyDescent="0.2"/>
    <row r="75605" ht="12.75" customHeight="1" x14ac:dyDescent="0.2"/>
    <row r="75609" ht="12.75" customHeight="1" x14ac:dyDescent="0.2"/>
    <row r="75613" ht="12.75" customHeight="1" x14ac:dyDescent="0.2"/>
    <row r="75617" ht="12.75" customHeight="1" x14ac:dyDescent="0.2"/>
    <row r="75621" ht="12.75" customHeight="1" x14ac:dyDescent="0.2"/>
    <row r="75625" ht="12.75" customHeight="1" x14ac:dyDescent="0.2"/>
    <row r="75629" ht="12.75" customHeight="1" x14ac:dyDescent="0.2"/>
    <row r="75633" ht="12.75" customHeight="1" x14ac:dyDescent="0.2"/>
    <row r="75637" ht="12.75" customHeight="1" x14ac:dyDescent="0.2"/>
    <row r="75641" ht="12.75" customHeight="1" x14ac:dyDescent="0.2"/>
    <row r="75645" ht="12.75" customHeight="1" x14ac:dyDescent="0.2"/>
    <row r="75649" ht="12.75" customHeight="1" x14ac:dyDescent="0.2"/>
    <row r="75653" ht="12.75" customHeight="1" x14ac:dyDescent="0.2"/>
    <row r="75657" ht="12.75" customHeight="1" x14ac:dyDescent="0.2"/>
    <row r="75661" ht="12.75" customHeight="1" x14ac:dyDescent="0.2"/>
    <row r="75665" ht="12.75" customHeight="1" x14ac:dyDescent="0.2"/>
    <row r="75669" ht="12.75" customHeight="1" x14ac:dyDescent="0.2"/>
    <row r="75673" ht="12.75" customHeight="1" x14ac:dyDescent="0.2"/>
    <row r="75677" ht="12.75" customHeight="1" x14ac:dyDescent="0.2"/>
    <row r="75681" ht="12.75" customHeight="1" x14ac:dyDescent="0.2"/>
    <row r="75685" ht="12.75" customHeight="1" x14ac:dyDescent="0.2"/>
    <row r="75689" ht="12.75" customHeight="1" x14ac:dyDescent="0.2"/>
    <row r="75693" ht="12.75" customHeight="1" x14ac:dyDescent="0.2"/>
    <row r="75697" ht="12.75" customHeight="1" x14ac:dyDescent="0.2"/>
    <row r="75701" ht="12.75" customHeight="1" x14ac:dyDescent="0.2"/>
    <row r="75705" ht="12.75" customHeight="1" x14ac:dyDescent="0.2"/>
    <row r="75709" ht="12.75" customHeight="1" x14ac:dyDescent="0.2"/>
    <row r="75713" ht="12.75" customHeight="1" x14ac:dyDescent="0.2"/>
    <row r="75717" ht="12.75" customHeight="1" x14ac:dyDescent="0.2"/>
    <row r="75721" ht="12.75" customHeight="1" x14ac:dyDescent="0.2"/>
    <row r="75725" ht="12.75" customHeight="1" x14ac:dyDescent="0.2"/>
    <row r="75729" ht="12.75" customHeight="1" x14ac:dyDescent="0.2"/>
    <row r="75733" ht="12.75" customHeight="1" x14ac:dyDescent="0.2"/>
    <row r="75737" ht="12.75" customHeight="1" x14ac:dyDescent="0.2"/>
    <row r="75741" ht="12.75" customHeight="1" x14ac:dyDescent="0.2"/>
    <row r="75745" ht="12.75" customHeight="1" x14ac:dyDescent="0.2"/>
    <row r="75749" ht="12.75" customHeight="1" x14ac:dyDescent="0.2"/>
    <row r="75753" ht="12.75" customHeight="1" x14ac:dyDescent="0.2"/>
    <row r="75757" ht="12.75" customHeight="1" x14ac:dyDescent="0.2"/>
    <row r="75761" ht="12.75" customHeight="1" x14ac:dyDescent="0.2"/>
    <row r="75765" ht="12.75" customHeight="1" x14ac:dyDescent="0.2"/>
    <row r="75769" ht="12.75" customHeight="1" x14ac:dyDescent="0.2"/>
    <row r="75773" ht="12.75" customHeight="1" x14ac:dyDescent="0.2"/>
    <row r="75777" ht="12.75" customHeight="1" x14ac:dyDescent="0.2"/>
    <row r="75781" ht="12.75" customHeight="1" x14ac:dyDescent="0.2"/>
    <row r="75785" ht="12.75" customHeight="1" x14ac:dyDescent="0.2"/>
    <row r="75789" ht="12.75" customHeight="1" x14ac:dyDescent="0.2"/>
    <row r="75793" ht="12.75" customHeight="1" x14ac:dyDescent="0.2"/>
    <row r="75797" ht="12.75" customHeight="1" x14ac:dyDescent="0.2"/>
    <row r="75801" ht="12.75" customHeight="1" x14ac:dyDescent="0.2"/>
    <row r="75805" ht="12.75" customHeight="1" x14ac:dyDescent="0.2"/>
    <row r="75809" ht="12.75" customHeight="1" x14ac:dyDescent="0.2"/>
    <row r="75813" ht="12.75" customHeight="1" x14ac:dyDescent="0.2"/>
    <row r="75817" ht="12.75" customHeight="1" x14ac:dyDescent="0.2"/>
    <row r="75821" ht="12.75" customHeight="1" x14ac:dyDescent="0.2"/>
    <row r="75825" ht="12.75" customHeight="1" x14ac:dyDescent="0.2"/>
    <row r="75829" ht="12.75" customHeight="1" x14ac:dyDescent="0.2"/>
    <row r="75833" ht="12.75" customHeight="1" x14ac:dyDescent="0.2"/>
    <row r="75837" ht="12.75" customHeight="1" x14ac:dyDescent="0.2"/>
    <row r="75841" ht="12.75" customHeight="1" x14ac:dyDescent="0.2"/>
    <row r="75845" ht="12.75" customHeight="1" x14ac:dyDescent="0.2"/>
    <row r="75849" ht="12.75" customHeight="1" x14ac:dyDescent="0.2"/>
    <row r="75853" ht="12.75" customHeight="1" x14ac:dyDescent="0.2"/>
    <row r="75857" ht="12.75" customHeight="1" x14ac:dyDescent="0.2"/>
    <row r="75861" ht="12.75" customHeight="1" x14ac:dyDescent="0.2"/>
    <row r="75865" ht="12.75" customHeight="1" x14ac:dyDescent="0.2"/>
    <row r="75869" ht="12.75" customHeight="1" x14ac:dyDescent="0.2"/>
    <row r="75873" ht="12.75" customHeight="1" x14ac:dyDescent="0.2"/>
    <row r="75877" ht="12.75" customHeight="1" x14ac:dyDescent="0.2"/>
    <row r="75881" ht="12.75" customHeight="1" x14ac:dyDescent="0.2"/>
    <row r="75885" ht="12.75" customHeight="1" x14ac:dyDescent="0.2"/>
    <row r="75889" ht="12.75" customHeight="1" x14ac:dyDescent="0.2"/>
    <row r="75893" ht="12.75" customHeight="1" x14ac:dyDescent="0.2"/>
    <row r="75897" ht="12.75" customHeight="1" x14ac:dyDescent="0.2"/>
    <row r="75901" ht="12.75" customHeight="1" x14ac:dyDescent="0.2"/>
    <row r="75905" ht="12.75" customHeight="1" x14ac:dyDescent="0.2"/>
    <row r="75909" ht="12.75" customHeight="1" x14ac:dyDescent="0.2"/>
    <row r="75913" ht="12.75" customHeight="1" x14ac:dyDescent="0.2"/>
    <row r="75917" ht="12.75" customHeight="1" x14ac:dyDescent="0.2"/>
    <row r="75921" ht="12.75" customHeight="1" x14ac:dyDescent="0.2"/>
    <row r="75925" ht="12.75" customHeight="1" x14ac:dyDescent="0.2"/>
    <row r="75929" ht="12.75" customHeight="1" x14ac:dyDescent="0.2"/>
    <row r="75933" ht="12.75" customHeight="1" x14ac:dyDescent="0.2"/>
    <row r="75937" ht="12.75" customHeight="1" x14ac:dyDescent="0.2"/>
    <row r="75941" ht="12.75" customHeight="1" x14ac:dyDescent="0.2"/>
    <row r="75945" ht="12.75" customHeight="1" x14ac:dyDescent="0.2"/>
    <row r="75949" ht="12.75" customHeight="1" x14ac:dyDescent="0.2"/>
    <row r="75953" ht="12.75" customHeight="1" x14ac:dyDescent="0.2"/>
    <row r="75957" ht="12.75" customHeight="1" x14ac:dyDescent="0.2"/>
    <row r="75961" ht="12.75" customHeight="1" x14ac:dyDescent="0.2"/>
    <row r="75965" ht="12.75" customHeight="1" x14ac:dyDescent="0.2"/>
    <row r="75969" ht="12.75" customHeight="1" x14ac:dyDescent="0.2"/>
    <row r="75973" ht="12.75" customHeight="1" x14ac:dyDescent="0.2"/>
    <row r="75977" ht="12.75" customHeight="1" x14ac:dyDescent="0.2"/>
    <row r="75981" ht="12.75" customHeight="1" x14ac:dyDescent="0.2"/>
    <row r="75985" ht="12.75" customHeight="1" x14ac:dyDescent="0.2"/>
    <row r="75989" ht="12.75" customHeight="1" x14ac:dyDescent="0.2"/>
    <row r="75993" ht="12.75" customHeight="1" x14ac:dyDescent="0.2"/>
    <row r="75997" ht="12.75" customHeight="1" x14ac:dyDescent="0.2"/>
    <row r="76001" ht="12.75" customHeight="1" x14ac:dyDescent="0.2"/>
    <row r="76005" ht="12.75" customHeight="1" x14ac:dyDescent="0.2"/>
    <row r="76009" ht="12.75" customHeight="1" x14ac:dyDescent="0.2"/>
    <row r="76013" ht="12.75" customHeight="1" x14ac:dyDescent="0.2"/>
    <row r="76017" ht="12.75" customHeight="1" x14ac:dyDescent="0.2"/>
    <row r="76021" ht="12.75" customHeight="1" x14ac:dyDescent="0.2"/>
    <row r="76025" ht="12.75" customHeight="1" x14ac:dyDescent="0.2"/>
    <row r="76029" ht="12.75" customHeight="1" x14ac:dyDescent="0.2"/>
    <row r="76033" ht="12.75" customHeight="1" x14ac:dyDescent="0.2"/>
    <row r="76037" ht="12.75" customHeight="1" x14ac:dyDescent="0.2"/>
    <row r="76041" ht="12.75" customHeight="1" x14ac:dyDescent="0.2"/>
    <row r="76045" ht="12.75" customHeight="1" x14ac:dyDescent="0.2"/>
    <row r="76049" ht="12.75" customHeight="1" x14ac:dyDescent="0.2"/>
    <row r="76053" ht="12.75" customHeight="1" x14ac:dyDescent="0.2"/>
    <row r="76057" ht="12.75" customHeight="1" x14ac:dyDescent="0.2"/>
    <row r="76061" ht="12.75" customHeight="1" x14ac:dyDescent="0.2"/>
    <row r="76065" ht="12.75" customHeight="1" x14ac:dyDescent="0.2"/>
    <row r="76069" ht="12.75" customHeight="1" x14ac:dyDescent="0.2"/>
    <row r="76073" ht="12.75" customHeight="1" x14ac:dyDescent="0.2"/>
    <row r="76077" ht="12.75" customHeight="1" x14ac:dyDescent="0.2"/>
    <row r="76081" ht="12.75" customHeight="1" x14ac:dyDescent="0.2"/>
    <row r="76085" ht="12.75" customHeight="1" x14ac:dyDescent="0.2"/>
    <row r="76089" ht="12.75" customHeight="1" x14ac:dyDescent="0.2"/>
    <row r="76093" ht="12.75" customHeight="1" x14ac:dyDescent="0.2"/>
    <row r="76097" ht="12.75" customHeight="1" x14ac:dyDescent="0.2"/>
    <row r="76101" ht="12.75" customHeight="1" x14ac:dyDescent="0.2"/>
    <row r="76105" ht="12.75" customHeight="1" x14ac:dyDescent="0.2"/>
    <row r="76109" ht="12.75" customHeight="1" x14ac:dyDescent="0.2"/>
    <row r="76113" ht="12.75" customHeight="1" x14ac:dyDescent="0.2"/>
    <row r="76117" ht="12.75" customHeight="1" x14ac:dyDescent="0.2"/>
    <row r="76121" ht="12.75" customHeight="1" x14ac:dyDescent="0.2"/>
    <row r="76125" ht="12.75" customHeight="1" x14ac:dyDescent="0.2"/>
    <row r="76129" ht="12.75" customHeight="1" x14ac:dyDescent="0.2"/>
    <row r="76133" ht="12.75" customHeight="1" x14ac:dyDescent="0.2"/>
    <row r="76137" ht="12.75" customHeight="1" x14ac:dyDescent="0.2"/>
    <row r="76141" ht="12.75" customHeight="1" x14ac:dyDescent="0.2"/>
    <row r="76145" ht="12.75" customHeight="1" x14ac:dyDescent="0.2"/>
    <row r="76149" ht="12.75" customHeight="1" x14ac:dyDescent="0.2"/>
    <row r="76153" ht="12.75" customHeight="1" x14ac:dyDescent="0.2"/>
    <row r="76157" ht="12.75" customHeight="1" x14ac:dyDescent="0.2"/>
    <row r="76161" ht="12.75" customHeight="1" x14ac:dyDescent="0.2"/>
    <row r="76165" ht="12.75" customHeight="1" x14ac:dyDescent="0.2"/>
    <row r="76169" ht="12.75" customHeight="1" x14ac:dyDescent="0.2"/>
    <row r="76173" ht="12.75" customHeight="1" x14ac:dyDescent="0.2"/>
    <row r="76177" ht="12.75" customHeight="1" x14ac:dyDescent="0.2"/>
    <row r="76181" ht="12.75" customHeight="1" x14ac:dyDescent="0.2"/>
    <row r="76185" ht="12.75" customHeight="1" x14ac:dyDescent="0.2"/>
    <row r="76189" ht="12.75" customHeight="1" x14ac:dyDescent="0.2"/>
    <row r="76193" ht="12.75" customHeight="1" x14ac:dyDescent="0.2"/>
    <row r="76197" ht="12.75" customHeight="1" x14ac:dyDescent="0.2"/>
    <row r="76201" ht="12.75" customHeight="1" x14ac:dyDescent="0.2"/>
    <row r="76205" ht="12.75" customHeight="1" x14ac:dyDescent="0.2"/>
    <row r="76209" ht="12.75" customHeight="1" x14ac:dyDescent="0.2"/>
    <row r="76213" ht="12.75" customHeight="1" x14ac:dyDescent="0.2"/>
    <row r="76217" ht="12.75" customHeight="1" x14ac:dyDescent="0.2"/>
    <row r="76221" ht="12.75" customHeight="1" x14ac:dyDescent="0.2"/>
    <row r="76225" ht="12.75" customHeight="1" x14ac:dyDescent="0.2"/>
    <row r="76229" ht="12.75" customHeight="1" x14ac:dyDescent="0.2"/>
    <row r="76233" ht="12.75" customHeight="1" x14ac:dyDescent="0.2"/>
    <row r="76237" ht="12.75" customHeight="1" x14ac:dyDescent="0.2"/>
    <row r="76241" ht="12.75" customHeight="1" x14ac:dyDescent="0.2"/>
    <row r="76245" ht="12.75" customHeight="1" x14ac:dyDescent="0.2"/>
    <row r="76249" ht="12.75" customHeight="1" x14ac:dyDescent="0.2"/>
    <row r="76253" ht="12.75" customHeight="1" x14ac:dyDescent="0.2"/>
    <row r="76257" ht="12.75" customHeight="1" x14ac:dyDescent="0.2"/>
    <row r="76261" ht="12.75" customHeight="1" x14ac:dyDescent="0.2"/>
    <row r="76265" ht="12.75" customHeight="1" x14ac:dyDescent="0.2"/>
    <row r="76269" ht="12.75" customHeight="1" x14ac:dyDescent="0.2"/>
    <row r="76273" ht="12.75" customHeight="1" x14ac:dyDescent="0.2"/>
    <row r="76277" ht="12.75" customHeight="1" x14ac:dyDescent="0.2"/>
    <row r="76281" ht="12.75" customHeight="1" x14ac:dyDescent="0.2"/>
    <row r="76285" ht="12.75" customHeight="1" x14ac:dyDescent="0.2"/>
    <row r="76289" ht="12.75" customHeight="1" x14ac:dyDescent="0.2"/>
    <row r="76293" ht="12.75" customHeight="1" x14ac:dyDescent="0.2"/>
    <row r="76297" ht="12.75" customHeight="1" x14ac:dyDescent="0.2"/>
    <row r="76301" ht="12.75" customHeight="1" x14ac:dyDescent="0.2"/>
    <row r="76305" ht="12.75" customHeight="1" x14ac:dyDescent="0.2"/>
    <row r="76309" ht="12.75" customHeight="1" x14ac:dyDescent="0.2"/>
    <row r="76313" ht="12.75" customHeight="1" x14ac:dyDescent="0.2"/>
    <row r="76317" ht="12.75" customHeight="1" x14ac:dyDescent="0.2"/>
    <row r="76321" ht="12.75" customHeight="1" x14ac:dyDescent="0.2"/>
    <row r="76325" ht="12.75" customHeight="1" x14ac:dyDescent="0.2"/>
    <row r="76329" ht="12.75" customHeight="1" x14ac:dyDescent="0.2"/>
    <row r="76333" ht="12.75" customHeight="1" x14ac:dyDescent="0.2"/>
    <row r="76337" ht="12.75" customHeight="1" x14ac:dyDescent="0.2"/>
    <row r="76341" ht="12.75" customHeight="1" x14ac:dyDescent="0.2"/>
    <row r="76345" ht="12.75" customHeight="1" x14ac:dyDescent="0.2"/>
    <row r="76349" ht="12.75" customHeight="1" x14ac:dyDescent="0.2"/>
    <row r="76353" ht="12.75" customHeight="1" x14ac:dyDescent="0.2"/>
    <row r="76357" ht="12.75" customHeight="1" x14ac:dyDescent="0.2"/>
    <row r="76361" ht="12.75" customHeight="1" x14ac:dyDescent="0.2"/>
    <row r="76365" ht="12.75" customHeight="1" x14ac:dyDescent="0.2"/>
    <row r="76369" ht="12.75" customHeight="1" x14ac:dyDescent="0.2"/>
    <row r="76373" ht="12.75" customHeight="1" x14ac:dyDescent="0.2"/>
    <row r="76377" ht="12.75" customHeight="1" x14ac:dyDescent="0.2"/>
    <row r="76381" ht="12.75" customHeight="1" x14ac:dyDescent="0.2"/>
    <row r="76385" ht="12.75" customHeight="1" x14ac:dyDescent="0.2"/>
    <row r="76389" ht="12.75" customHeight="1" x14ac:dyDescent="0.2"/>
    <row r="76393" ht="12.75" customHeight="1" x14ac:dyDescent="0.2"/>
    <row r="76397" ht="12.75" customHeight="1" x14ac:dyDescent="0.2"/>
    <row r="76401" ht="12.75" customHeight="1" x14ac:dyDescent="0.2"/>
    <row r="76405" ht="12.75" customHeight="1" x14ac:dyDescent="0.2"/>
    <row r="76409" ht="12.75" customHeight="1" x14ac:dyDescent="0.2"/>
    <row r="76413" ht="12.75" customHeight="1" x14ac:dyDescent="0.2"/>
    <row r="76417" ht="12.75" customHeight="1" x14ac:dyDescent="0.2"/>
    <row r="76421" ht="12.75" customHeight="1" x14ac:dyDescent="0.2"/>
    <row r="76425" ht="12.75" customHeight="1" x14ac:dyDescent="0.2"/>
    <row r="76429" ht="12.75" customHeight="1" x14ac:dyDescent="0.2"/>
    <row r="76433" ht="12.75" customHeight="1" x14ac:dyDescent="0.2"/>
    <row r="76437" ht="12.75" customHeight="1" x14ac:dyDescent="0.2"/>
    <row r="76441" ht="12.75" customHeight="1" x14ac:dyDescent="0.2"/>
    <row r="76445" ht="12.75" customHeight="1" x14ac:dyDescent="0.2"/>
    <row r="76449" ht="12.75" customHeight="1" x14ac:dyDescent="0.2"/>
    <row r="76453" ht="12.75" customHeight="1" x14ac:dyDescent="0.2"/>
    <row r="76457" ht="12.75" customHeight="1" x14ac:dyDescent="0.2"/>
    <row r="76461" ht="12.75" customHeight="1" x14ac:dyDescent="0.2"/>
    <row r="76465" ht="12.75" customHeight="1" x14ac:dyDescent="0.2"/>
    <row r="76469" ht="12.75" customHeight="1" x14ac:dyDescent="0.2"/>
    <row r="76473" ht="12.75" customHeight="1" x14ac:dyDescent="0.2"/>
    <row r="76477" ht="12.75" customHeight="1" x14ac:dyDescent="0.2"/>
    <row r="76481" ht="12.75" customHeight="1" x14ac:dyDescent="0.2"/>
    <row r="76485" ht="12.75" customHeight="1" x14ac:dyDescent="0.2"/>
    <row r="76489" ht="12.75" customHeight="1" x14ac:dyDescent="0.2"/>
    <row r="76493" ht="12.75" customHeight="1" x14ac:dyDescent="0.2"/>
    <row r="76497" ht="12.75" customHeight="1" x14ac:dyDescent="0.2"/>
    <row r="76501" ht="12.75" customHeight="1" x14ac:dyDescent="0.2"/>
    <row r="76505" ht="12.75" customHeight="1" x14ac:dyDescent="0.2"/>
    <row r="76509" ht="12.75" customHeight="1" x14ac:dyDescent="0.2"/>
    <row r="76513" ht="12.75" customHeight="1" x14ac:dyDescent="0.2"/>
    <row r="76517" ht="12.75" customHeight="1" x14ac:dyDescent="0.2"/>
    <row r="76521" ht="12.75" customHeight="1" x14ac:dyDescent="0.2"/>
    <row r="76525" ht="12.75" customHeight="1" x14ac:dyDescent="0.2"/>
    <row r="76529" ht="12.75" customHeight="1" x14ac:dyDescent="0.2"/>
    <row r="76533" ht="12.75" customHeight="1" x14ac:dyDescent="0.2"/>
    <row r="76537" ht="12.75" customHeight="1" x14ac:dyDescent="0.2"/>
    <row r="76541" ht="12.75" customHeight="1" x14ac:dyDescent="0.2"/>
    <row r="76545" ht="12.75" customHeight="1" x14ac:dyDescent="0.2"/>
    <row r="76549" ht="12.75" customHeight="1" x14ac:dyDescent="0.2"/>
    <row r="76553" ht="12.75" customHeight="1" x14ac:dyDescent="0.2"/>
    <row r="76557" ht="12.75" customHeight="1" x14ac:dyDescent="0.2"/>
    <row r="76561" ht="12.75" customHeight="1" x14ac:dyDescent="0.2"/>
    <row r="76565" ht="12.75" customHeight="1" x14ac:dyDescent="0.2"/>
    <row r="76569" ht="12.75" customHeight="1" x14ac:dyDescent="0.2"/>
    <row r="76573" ht="12.75" customHeight="1" x14ac:dyDescent="0.2"/>
    <row r="76577" ht="12.75" customHeight="1" x14ac:dyDescent="0.2"/>
    <row r="76581" ht="12.75" customHeight="1" x14ac:dyDescent="0.2"/>
    <row r="76585" ht="12.75" customHeight="1" x14ac:dyDescent="0.2"/>
    <row r="76589" ht="12.75" customHeight="1" x14ac:dyDescent="0.2"/>
    <row r="76593" ht="12.75" customHeight="1" x14ac:dyDescent="0.2"/>
    <row r="76597" ht="12.75" customHeight="1" x14ac:dyDescent="0.2"/>
    <row r="76601" ht="12.75" customHeight="1" x14ac:dyDescent="0.2"/>
    <row r="76605" ht="12.75" customHeight="1" x14ac:dyDescent="0.2"/>
    <row r="76609" ht="12.75" customHeight="1" x14ac:dyDescent="0.2"/>
    <row r="76613" ht="12.75" customHeight="1" x14ac:dyDescent="0.2"/>
    <row r="76617" ht="12.75" customHeight="1" x14ac:dyDescent="0.2"/>
    <row r="76621" ht="12.75" customHeight="1" x14ac:dyDescent="0.2"/>
    <row r="76625" ht="12.75" customHeight="1" x14ac:dyDescent="0.2"/>
    <row r="76629" ht="12.75" customHeight="1" x14ac:dyDescent="0.2"/>
    <row r="76633" ht="12.75" customHeight="1" x14ac:dyDescent="0.2"/>
    <row r="76637" ht="12.75" customHeight="1" x14ac:dyDescent="0.2"/>
    <row r="76641" ht="12.75" customHeight="1" x14ac:dyDescent="0.2"/>
    <row r="76645" ht="12.75" customHeight="1" x14ac:dyDescent="0.2"/>
    <row r="76649" ht="12.75" customHeight="1" x14ac:dyDescent="0.2"/>
    <row r="76653" ht="12.75" customHeight="1" x14ac:dyDescent="0.2"/>
    <row r="76657" ht="12.75" customHeight="1" x14ac:dyDescent="0.2"/>
    <row r="76661" ht="12.75" customHeight="1" x14ac:dyDescent="0.2"/>
    <row r="76665" ht="12.75" customHeight="1" x14ac:dyDescent="0.2"/>
    <row r="76669" ht="12.75" customHeight="1" x14ac:dyDescent="0.2"/>
    <row r="76673" ht="12.75" customHeight="1" x14ac:dyDescent="0.2"/>
    <row r="76677" ht="12.75" customHeight="1" x14ac:dyDescent="0.2"/>
    <row r="76681" ht="12.75" customHeight="1" x14ac:dyDescent="0.2"/>
    <row r="76685" ht="12.75" customHeight="1" x14ac:dyDescent="0.2"/>
    <row r="76689" ht="12.75" customHeight="1" x14ac:dyDescent="0.2"/>
    <row r="76693" ht="12.75" customHeight="1" x14ac:dyDescent="0.2"/>
    <row r="76697" ht="12.75" customHeight="1" x14ac:dyDescent="0.2"/>
    <row r="76701" ht="12.75" customHeight="1" x14ac:dyDescent="0.2"/>
    <row r="76705" ht="12.75" customHeight="1" x14ac:dyDescent="0.2"/>
    <row r="76709" ht="12.75" customHeight="1" x14ac:dyDescent="0.2"/>
    <row r="76713" ht="12.75" customHeight="1" x14ac:dyDescent="0.2"/>
    <row r="76717" ht="12.75" customHeight="1" x14ac:dyDescent="0.2"/>
    <row r="76721" ht="12.75" customHeight="1" x14ac:dyDescent="0.2"/>
    <row r="76725" ht="12.75" customHeight="1" x14ac:dyDescent="0.2"/>
    <row r="76729" ht="12.75" customHeight="1" x14ac:dyDescent="0.2"/>
    <row r="76733" ht="12.75" customHeight="1" x14ac:dyDescent="0.2"/>
    <row r="76737" ht="12.75" customHeight="1" x14ac:dyDescent="0.2"/>
    <row r="76741" ht="12.75" customHeight="1" x14ac:dyDescent="0.2"/>
    <row r="76745" ht="12.75" customHeight="1" x14ac:dyDescent="0.2"/>
    <row r="76749" ht="12.75" customHeight="1" x14ac:dyDescent="0.2"/>
    <row r="76753" ht="12.75" customHeight="1" x14ac:dyDescent="0.2"/>
    <row r="76757" ht="12.75" customHeight="1" x14ac:dyDescent="0.2"/>
    <row r="76761" ht="12.75" customHeight="1" x14ac:dyDescent="0.2"/>
    <row r="76765" ht="12.75" customHeight="1" x14ac:dyDescent="0.2"/>
    <row r="76769" ht="12.75" customHeight="1" x14ac:dyDescent="0.2"/>
    <row r="76773" ht="12.75" customHeight="1" x14ac:dyDescent="0.2"/>
    <row r="76777" ht="12.75" customHeight="1" x14ac:dyDescent="0.2"/>
    <row r="76781" ht="12.75" customHeight="1" x14ac:dyDescent="0.2"/>
    <row r="76785" ht="12.75" customHeight="1" x14ac:dyDescent="0.2"/>
    <row r="76789" ht="12.75" customHeight="1" x14ac:dyDescent="0.2"/>
    <row r="76793" ht="12.75" customHeight="1" x14ac:dyDescent="0.2"/>
    <row r="76797" ht="12.75" customHeight="1" x14ac:dyDescent="0.2"/>
    <row r="76801" ht="12.75" customHeight="1" x14ac:dyDescent="0.2"/>
    <row r="76805" ht="12.75" customHeight="1" x14ac:dyDescent="0.2"/>
    <row r="76809" ht="12.75" customHeight="1" x14ac:dyDescent="0.2"/>
    <row r="76813" ht="12.75" customHeight="1" x14ac:dyDescent="0.2"/>
    <row r="76817" ht="12.75" customHeight="1" x14ac:dyDescent="0.2"/>
    <row r="76821" ht="12.75" customHeight="1" x14ac:dyDescent="0.2"/>
    <row r="76825" ht="12.75" customHeight="1" x14ac:dyDescent="0.2"/>
    <row r="76829" ht="12.75" customHeight="1" x14ac:dyDescent="0.2"/>
    <row r="76833" ht="12.75" customHeight="1" x14ac:dyDescent="0.2"/>
    <row r="76837" ht="12.75" customHeight="1" x14ac:dyDescent="0.2"/>
    <row r="76841" ht="12.75" customHeight="1" x14ac:dyDescent="0.2"/>
    <row r="76845" ht="12.75" customHeight="1" x14ac:dyDescent="0.2"/>
    <row r="76849" ht="12.75" customHeight="1" x14ac:dyDescent="0.2"/>
    <row r="76853" ht="12.75" customHeight="1" x14ac:dyDescent="0.2"/>
    <row r="76857" ht="12.75" customHeight="1" x14ac:dyDescent="0.2"/>
    <row r="76861" ht="12.75" customHeight="1" x14ac:dyDescent="0.2"/>
    <row r="76865" ht="12.75" customHeight="1" x14ac:dyDescent="0.2"/>
    <row r="76869" ht="12.75" customHeight="1" x14ac:dyDescent="0.2"/>
    <row r="76873" ht="12.75" customHeight="1" x14ac:dyDescent="0.2"/>
    <row r="76877" ht="12.75" customHeight="1" x14ac:dyDescent="0.2"/>
    <row r="76881" ht="12.75" customHeight="1" x14ac:dyDescent="0.2"/>
    <row r="76885" ht="12.75" customHeight="1" x14ac:dyDescent="0.2"/>
    <row r="76889" ht="12.75" customHeight="1" x14ac:dyDescent="0.2"/>
    <row r="76893" ht="12.75" customHeight="1" x14ac:dyDescent="0.2"/>
    <row r="76897" ht="12.75" customHeight="1" x14ac:dyDescent="0.2"/>
    <row r="76901" ht="12.75" customHeight="1" x14ac:dyDescent="0.2"/>
    <row r="76905" ht="12.75" customHeight="1" x14ac:dyDescent="0.2"/>
    <row r="76909" ht="12.75" customHeight="1" x14ac:dyDescent="0.2"/>
    <row r="76913" ht="12.75" customHeight="1" x14ac:dyDescent="0.2"/>
    <row r="76917" ht="12.75" customHeight="1" x14ac:dyDescent="0.2"/>
    <row r="76921" ht="12.75" customHeight="1" x14ac:dyDescent="0.2"/>
    <row r="76925" ht="12.75" customHeight="1" x14ac:dyDescent="0.2"/>
    <row r="76929" ht="12.75" customHeight="1" x14ac:dyDescent="0.2"/>
    <row r="76933" ht="12.75" customHeight="1" x14ac:dyDescent="0.2"/>
    <row r="76937" ht="12.75" customHeight="1" x14ac:dyDescent="0.2"/>
    <row r="76941" ht="12.75" customHeight="1" x14ac:dyDescent="0.2"/>
    <row r="76945" ht="12.75" customHeight="1" x14ac:dyDescent="0.2"/>
    <row r="76949" ht="12.75" customHeight="1" x14ac:dyDescent="0.2"/>
    <row r="76953" ht="12.75" customHeight="1" x14ac:dyDescent="0.2"/>
    <row r="76957" ht="12.75" customHeight="1" x14ac:dyDescent="0.2"/>
    <row r="76961" ht="12.75" customHeight="1" x14ac:dyDescent="0.2"/>
    <row r="76965" ht="12.75" customHeight="1" x14ac:dyDescent="0.2"/>
    <row r="76969" ht="12.75" customHeight="1" x14ac:dyDescent="0.2"/>
    <row r="76973" ht="12.75" customHeight="1" x14ac:dyDescent="0.2"/>
    <row r="76977" ht="12.75" customHeight="1" x14ac:dyDescent="0.2"/>
    <row r="76981" ht="12.75" customHeight="1" x14ac:dyDescent="0.2"/>
    <row r="76985" ht="12.75" customHeight="1" x14ac:dyDescent="0.2"/>
    <row r="76989" ht="12.75" customHeight="1" x14ac:dyDescent="0.2"/>
    <row r="76993" ht="12.75" customHeight="1" x14ac:dyDescent="0.2"/>
    <row r="76997" ht="12.75" customHeight="1" x14ac:dyDescent="0.2"/>
    <row r="77001" ht="12.75" customHeight="1" x14ac:dyDescent="0.2"/>
    <row r="77005" ht="12.75" customHeight="1" x14ac:dyDescent="0.2"/>
    <row r="77009" ht="12.75" customHeight="1" x14ac:dyDescent="0.2"/>
    <row r="77013" ht="12.75" customHeight="1" x14ac:dyDescent="0.2"/>
    <row r="77017" ht="12.75" customHeight="1" x14ac:dyDescent="0.2"/>
    <row r="77021" ht="12.75" customHeight="1" x14ac:dyDescent="0.2"/>
    <row r="77025" ht="12.75" customHeight="1" x14ac:dyDescent="0.2"/>
    <row r="77029" ht="12.75" customHeight="1" x14ac:dyDescent="0.2"/>
    <row r="77033" ht="12.75" customHeight="1" x14ac:dyDescent="0.2"/>
    <row r="77037" ht="12.75" customHeight="1" x14ac:dyDescent="0.2"/>
    <row r="77041" ht="12.75" customHeight="1" x14ac:dyDescent="0.2"/>
    <row r="77045" ht="12.75" customHeight="1" x14ac:dyDescent="0.2"/>
    <row r="77049" ht="12.75" customHeight="1" x14ac:dyDescent="0.2"/>
    <row r="77053" ht="12.75" customHeight="1" x14ac:dyDescent="0.2"/>
    <row r="77057" ht="12.75" customHeight="1" x14ac:dyDescent="0.2"/>
    <row r="77061" ht="12.75" customHeight="1" x14ac:dyDescent="0.2"/>
    <row r="77065" ht="12.75" customHeight="1" x14ac:dyDescent="0.2"/>
    <row r="77069" ht="12.75" customHeight="1" x14ac:dyDescent="0.2"/>
    <row r="77073" ht="12.75" customHeight="1" x14ac:dyDescent="0.2"/>
    <row r="77077" ht="12.75" customHeight="1" x14ac:dyDescent="0.2"/>
    <row r="77081" ht="12.75" customHeight="1" x14ac:dyDescent="0.2"/>
    <row r="77085" ht="12.75" customHeight="1" x14ac:dyDescent="0.2"/>
    <row r="77089" ht="12.75" customHeight="1" x14ac:dyDescent="0.2"/>
    <row r="77093" ht="12.75" customHeight="1" x14ac:dyDescent="0.2"/>
    <row r="77097" ht="12.75" customHeight="1" x14ac:dyDescent="0.2"/>
    <row r="77101" ht="12.75" customHeight="1" x14ac:dyDescent="0.2"/>
    <row r="77105" ht="12.75" customHeight="1" x14ac:dyDescent="0.2"/>
    <row r="77109" ht="12.75" customHeight="1" x14ac:dyDescent="0.2"/>
    <row r="77113" ht="12.75" customHeight="1" x14ac:dyDescent="0.2"/>
    <row r="77117" ht="12.75" customHeight="1" x14ac:dyDescent="0.2"/>
    <row r="77121" ht="12.75" customHeight="1" x14ac:dyDescent="0.2"/>
    <row r="77125" ht="12.75" customHeight="1" x14ac:dyDescent="0.2"/>
    <row r="77129" ht="12.75" customHeight="1" x14ac:dyDescent="0.2"/>
    <row r="77133" ht="12.75" customHeight="1" x14ac:dyDescent="0.2"/>
    <row r="77137" ht="12.75" customHeight="1" x14ac:dyDescent="0.2"/>
    <row r="77141" ht="12.75" customHeight="1" x14ac:dyDescent="0.2"/>
    <row r="77145" ht="12.75" customHeight="1" x14ac:dyDescent="0.2"/>
    <row r="77149" ht="12.75" customHeight="1" x14ac:dyDescent="0.2"/>
    <row r="77153" ht="12.75" customHeight="1" x14ac:dyDescent="0.2"/>
    <row r="77157" ht="12.75" customHeight="1" x14ac:dyDescent="0.2"/>
    <row r="77161" ht="12.75" customHeight="1" x14ac:dyDescent="0.2"/>
    <row r="77165" ht="12.75" customHeight="1" x14ac:dyDescent="0.2"/>
    <row r="77169" ht="12.75" customHeight="1" x14ac:dyDescent="0.2"/>
    <row r="77173" ht="12.75" customHeight="1" x14ac:dyDescent="0.2"/>
    <row r="77177" ht="12.75" customHeight="1" x14ac:dyDescent="0.2"/>
    <row r="77181" ht="12.75" customHeight="1" x14ac:dyDescent="0.2"/>
    <row r="77185" ht="12.75" customHeight="1" x14ac:dyDescent="0.2"/>
    <row r="77189" ht="12.75" customHeight="1" x14ac:dyDescent="0.2"/>
    <row r="77193" ht="12.75" customHeight="1" x14ac:dyDescent="0.2"/>
    <row r="77197" ht="12.75" customHeight="1" x14ac:dyDescent="0.2"/>
    <row r="77201" ht="12.75" customHeight="1" x14ac:dyDescent="0.2"/>
    <row r="77205" ht="12.75" customHeight="1" x14ac:dyDescent="0.2"/>
    <row r="77209" ht="12.75" customHeight="1" x14ac:dyDescent="0.2"/>
    <row r="77213" ht="12.75" customHeight="1" x14ac:dyDescent="0.2"/>
    <row r="77217" ht="12.75" customHeight="1" x14ac:dyDescent="0.2"/>
    <row r="77221" ht="12.75" customHeight="1" x14ac:dyDescent="0.2"/>
    <row r="77225" ht="12.75" customHeight="1" x14ac:dyDescent="0.2"/>
    <row r="77229" ht="12.75" customHeight="1" x14ac:dyDescent="0.2"/>
    <row r="77233" ht="12.75" customHeight="1" x14ac:dyDescent="0.2"/>
    <row r="77237" ht="12.75" customHeight="1" x14ac:dyDescent="0.2"/>
    <row r="77241" ht="12.75" customHeight="1" x14ac:dyDescent="0.2"/>
    <row r="77245" ht="12.75" customHeight="1" x14ac:dyDescent="0.2"/>
    <row r="77249" ht="12.75" customHeight="1" x14ac:dyDescent="0.2"/>
    <row r="77253" ht="12.75" customHeight="1" x14ac:dyDescent="0.2"/>
    <row r="77257" ht="12.75" customHeight="1" x14ac:dyDescent="0.2"/>
    <row r="77261" ht="12.75" customHeight="1" x14ac:dyDescent="0.2"/>
    <row r="77265" ht="12.75" customHeight="1" x14ac:dyDescent="0.2"/>
    <row r="77269" ht="12.75" customHeight="1" x14ac:dyDescent="0.2"/>
    <row r="77273" ht="12.75" customHeight="1" x14ac:dyDescent="0.2"/>
    <row r="77277" ht="12.75" customHeight="1" x14ac:dyDescent="0.2"/>
    <row r="77281" ht="12.75" customHeight="1" x14ac:dyDescent="0.2"/>
    <row r="77285" ht="12.75" customHeight="1" x14ac:dyDescent="0.2"/>
    <row r="77289" ht="12.75" customHeight="1" x14ac:dyDescent="0.2"/>
    <row r="77293" ht="12.75" customHeight="1" x14ac:dyDescent="0.2"/>
    <row r="77297" ht="12.75" customHeight="1" x14ac:dyDescent="0.2"/>
    <row r="77301" ht="12.75" customHeight="1" x14ac:dyDescent="0.2"/>
    <row r="77305" ht="12.75" customHeight="1" x14ac:dyDescent="0.2"/>
    <row r="77309" ht="12.75" customHeight="1" x14ac:dyDescent="0.2"/>
    <row r="77313" ht="12.75" customHeight="1" x14ac:dyDescent="0.2"/>
    <row r="77317" ht="12.75" customHeight="1" x14ac:dyDescent="0.2"/>
    <row r="77321" ht="12.75" customHeight="1" x14ac:dyDescent="0.2"/>
    <row r="77325" ht="12.75" customHeight="1" x14ac:dyDescent="0.2"/>
    <row r="77329" ht="12.75" customHeight="1" x14ac:dyDescent="0.2"/>
    <row r="77333" ht="12.75" customHeight="1" x14ac:dyDescent="0.2"/>
    <row r="77337" ht="12.75" customHeight="1" x14ac:dyDescent="0.2"/>
    <row r="77341" ht="12.75" customHeight="1" x14ac:dyDescent="0.2"/>
    <row r="77345" ht="12.75" customHeight="1" x14ac:dyDescent="0.2"/>
    <row r="77349" ht="12.75" customHeight="1" x14ac:dyDescent="0.2"/>
    <row r="77353" ht="12.75" customHeight="1" x14ac:dyDescent="0.2"/>
    <row r="77357" ht="12.75" customHeight="1" x14ac:dyDescent="0.2"/>
    <row r="77361" ht="12.75" customHeight="1" x14ac:dyDescent="0.2"/>
    <row r="77365" ht="12.75" customHeight="1" x14ac:dyDescent="0.2"/>
    <row r="77369" ht="12.75" customHeight="1" x14ac:dyDescent="0.2"/>
    <row r="77373" ht="12.75" customHeight="1" x14ac:dyDescent="0.2"/>
    <row r="77377" ht="12.75" customHeight="1" x14ac:dyDescent="0.2"/>
    <row r="77381" ht="12.75" customHeight="1" x14ac:dyDescent="0.2"/>
    <row r="77385" ht="12.75" customHeight="1" x14ac:dyDescent="0.2"/>
    <row r="77389" ht="12.75" customHeight="1" x14ac:dyDescent="0.2"/>
    <row r="77393" ht="12.75" customHeight="1" x14ac:dyDescent="0.2"/>
    <row r="77397" ht="12.75" customHeight="1" x14ac:dyDescent="0.2"/>
    <row r="77401" ht="12.75" customHeight="1" x14ac:dyDescent="0.2"/>
    <row r="77405" ht="12.75" customHeight="1" x14ac:dyDescent="0.2"/>
    <row r="77409" ht="12.75" customHeight="1" x14ac:dyDescent="0.2"/>
    <row r="77413" ht="12.75" customHeight="1" x14ac:dyDescent="0.2"/>
    <row r="77417" ht="12.75" customHeight="1" x14ac:dyDescent="0.2"/>
    <row r="77421" ht="12.75" customHeight="1" x14ac:dyDescent="0.2"/>
    <row r="77425" ht="12.75" customHeight="1" x14ac:dyDescent="0.2"/>
    <row r="77429" ht="12.75" customHeight="1" x14ac:dyDescent="0.2"/>
    <row r="77433" ht="12.75" customHeight="1" x14ac:dyDescent="0.2"/>
    <row r="77437" ht="12.75" customHeight="1" x14ac:dyDescent="0.2"/>
    <row r="77441" ht="12.75" customHeight="1" x14ac:dyDescent="0.2"/>
    <row r="77445" ht="12.75" customHeight="1" x14ac:dyDescent="0.2"/>
    <row r="77449" ht="12.75" customHeight="1" x14ac:dyDescent="0.2"/>
    <row r="77453" ht="12.75" customHeight="1" x14ac:dyDescent="0.2"/>
    <row r="77457" ht="12.75" customHeight="1" x14ac:dyDescent="0.2"/>
    <row r="77461" ht="12.75" customHeight="1" x14ac:dyDescent="0.2"/>
    <row r="77465" ht="12.75" customHeight="1" x14ac:dyDescent="0.2"/>
    <row r="77469" ht="12.75" customHeight="1" x14ac:dyDescent="0.2"/>
    <row r="77473" ht="12.75" customHeight="1" x14ac:dyDescent="0.2"/>
    <row r="77477" ht="12.75" customHeight="1" x14ac:dyDescent="0.2"/>
    <row r="77481" ht="12.75" customHeight="1" x14ac:dyDescent="0.2"/>
    <row r="77485" ht="12.75" customHeight="1" x14ac:dyDescent="0.2"/>
    <row r="77489" ht="12.75" customHeight="1" x14ac:dyDescent="0.2"/>
    <row r="77493" ht="12.75" customHeight="1" x14ac:dyDescent="0.2"/>
    <row r="77497" ht="12.75" customHeight="1" x14ac:dyDescent="0.2"/>
    <row r="77501" ht="12.75" customHeight="1" x14ac:dyDescent="0.2"/>
    <row r="77505" ht="12.75" customHeight="1" x14ac:dyDescent="0.2"/>
    <row r="77509" ht="12.75" customHeight="1" x14ac:dyDescent="0.2"/>
    <row r="77513" ht="12.75" customHeight="1" x14ac:dyDescent="0.2"/>
    <row r="77517" ht="12.75" customHeight="1" x14ac:dyDescent="0.2"/>
    <row r="77521" ht="12.75" customHeight="1" x14ac:dyDescent="0.2"/>
    <row r="77525" ht="12.75" customHeight="1" x14ac:dyDescent="0.2"/>
    <row r="77529" ht="12.75" customHeight="1" x14ac:dyDescent="0.2"/>
    <row r="77533" ht="12.75" customHeight="1" x14ac:dyDescent="0.2"/>
    <row r="77537" ht="12.75" customHeight="1" x14ac:dyDescent="0.2"/>
    <row r="77541" ht="12.75" customHeight="1" x14ac:dyDescent="0.2"/>
    <row r="77545" ht="12.75" customHeight="1" x14ac:dyDescent="0.2"/>
    <row r="77549" ht="12.75" customHeight="1" x14ac:dyDescent="0.2"/>
    <row r="77553" ht="12.75" customHeight="1" x14ac:dyDescent="0.2"/>
    <row r="77557" ht="12.75" customHeight="1" x14ac:dyDescent="0.2"/>
    <row r="77561" ht="12.75" customHeight="1" x14ac:dyDescent="0.2"/>
    <row r="77565" ht="12.75" customHeight="1" x14ac:dyDescent="0.2"/>
    <row r="77569" ht="12.75" customHeight="1" x14ac:dyDescent="0.2"/>
    <row r="77573" ht="12.75" customHeight="1" x14ac:dyDescent="0.2"/>
    <row r="77577" ht="12.75" customHeight="1" x14ac:dyDescent="0.2"/>
    <row r="77581" ht="12.75" customHeight="1" x14ac:dyDescent="0.2"/>
    <row r="77585" ht="12.75" customHeight="1" x14ac:dyDescent="0.2"/>
    <row r="77589" ht="12.75" customHeight="1" x14ac:dyDescent="0.2"/>
    <row r="77593" ht="12.75" customHeight="1" x14ac:dyDescent="0.2"/>
    <row r="77597" ht="12.75" customHeight="1" x14ac:dyDescent="0.2"/>
    <row r="77601" ht="12.75" customHeight="1" x14ac:dyDescent="0.2"/>
    <row r="77605" ht="12.75" customHeight="1" x14ac:dyDescent="0.2"/>
    <row r="77609" ht="12.75" customHeight="1" x14ac:dyDescent="0.2"/>
    <row r="77613" ht="12.75" customHeight="1" x14ac:dyDescent="0.2"/>
    <row r="77617" ht="12.75" customHeight="1" x14ac:dyDescent="0.2"/>
    <row r="77621" ht="12.75" customHeight="1" x14ac:dyDescent="0.2"/>
    <row r="77625" ht="12.75" customHeight="1" x14ac:dyDescent="0.2"/>
    <row r="77629" ht="12.75" customHeight="1" x14ac:dyDescent="0.2"/>
    <row r="77633" ht="12.75" customHeight="1" x14ac:dyDescent="0.2"/>
    <row r="77637" ht="12.75" customHeight="1" x14ac:dyDescent="0.2"/>
    <row r="77641" ht="12.75" customHeight="1" x14ac:dyDescent="0.2"/>
    <row r="77645" ht="12.75" customHeight="1" x14ac:dyDescent="0.2"/>
    <row r="77649" ht="12.75" customHeight="1" x14ac:dyDescent="0.2"/>
    <row r="77653" ht="12.75" customHeight="1" x14ac:dyDescent="0.2"/>
    <row r="77657" ht="12.75" customHeight="1" x14ac:dyDescent="0.2"/>
    <row r="77661" ht="12.75" customHeight="1" x14ac:dyDescent="0.2"/>
    <row r="77665" ht="12.75" customHeight="1" x14ac:dyDescent="0.2"/>
    <row r="77669" ht="12.75" customHeight="1" x14ac:dyDescent="0.2"/>
    <row r="77673" ht="12.75" customHeight="1" x14ac:dyDescent="0.2"/>
    <row r="77677" ht="12.75" customHeight="1" x14ac:dyDescent="0.2"/>
    <row r="77681" ht="12.75" customHeight="1" x14ac:dyDescent="0.2"/>
    <row r="77685" ht="12.75" customHeight="1" x14ac:dyDescent="0.2"/>
    <row r="77689" ht="12.75" customHeight="1" x14ac:dyDescent="0.2"/>
    <row r="77693" ht="12.75" customHeight="1" x14ac:dyDescent="0.2"/>
    <row r="77697" ht="12.75" customHeight="1" x14ac:dyDescent="0.2"/>
    <row r="77701" ht="12.75" customHeight="1" x14ac:dyDescent="0.2"/>
    <row r="77705" ht="12.75" customHeight="1" x14ac:dyDescent="0.2"/>
    <row r="77709" ht="12.75" customHeight="1" x14ac:dyDescent="0.2"/>
    <row r="77713" ht="12.75" customHeight="1" x14ac:dyDescent="0.2"/>
    <row r="77717" ht="12.75" customHeight="1" x14ac:dyDescent="0.2"/>
    <row r="77721" ht="12.75" customHeight="1" x14ac:dyDescent="0.2"/>
    <row r="77725" ht="12.75" customHeight="1" x14ac:dyDescent="0.2"/>
    <row r="77729" ht="12.75" customHeight="1" x14ac:dyDescent="0.2"/>
    <row r="77733" ht="12.75" customHeight="1" x14ac:dyDescent="0.2"/>
    <row r="77737" ht="12.75" customHeight="1" x14ac:dyDescent="0.2"/>
    <row r="77741" ht="12.75" customHeight="1" x14ac:dyDescent="0.2"/>
    <row r="77745" ht="12.75" customHeight="1" x14ac:dyDescent="0.2"/>
    <row r="77749" ht="12.75" customHeight="1" x14ac:dyDescent="0.2"/>
    <row r="77753" ht="12.75" customHeight="1" x14ac:dyDescent="0.2"/>
    <row r="77757" ht="12.75" customHeight="1" x14ac:dyDescent="0.2"/>
    <row r="77761" ht="12.75" customHeight="1" x14ac:dyDescent="0.2"/>
    <row r="77765" ht="12.75" customHeight="1" x14ac:dyDescent="0.2"/>
    <row r="77769" ht="12.75" customHeight="1" x14ac:dyDescent="0.2"/>
    <row r="77773" ht="12.75" customHeight="1" x14ac:dyDescent="0.2"/>
    <row r="77777" ht="12.75" customHeight="1" x14ac:dyDescent="0.2"/>
    <row r="77781" ht="12.75" customHeight="1" x14ac:dyDescent="0.2"/>
    <row r="77785" ht="12.75" customHeight="1" x14ac:dyDescent="0.2"/>
    <row r="77789" ht="12.75" customHeight="1" x14ac:dyDescent="0.2"/>
    <row r="77793" ht="12.75" customHeight="1" x14ac:dyDescent="0.2"/>
    <row r="77797" ht="12.75" customHeight="1" x14ac:dyDescent="0.2"/>
    <row r="77801" ht="12.75" customHeight="1" x14ac:dyDescent="0.2"/>
    <row r="77805" ht="12.75" customHeight="1" x14ac:dyDescent="0.2"/>
    <row r="77809" ht="12.75" customHeight="1" x14ac:dyDescent="0.2"/>
    <row r="77813" ht="12.75" customHeight="1" x14ac:dyDescent="0.2"/>
    <row r="77817" ht="12.75" customHeight="1" x14ac:dyDescent="0.2"/>
    <row r="77821" ht="12.75" customHeight="1" x14ac:dyDescent="0.2"/>
    <row r="77825" ht="12.75" customHeight="1" x14ac:dyDescent="0.2"/>
    <row r="77829" ht="12.75" customHeight="1" x14ac:dyDescent="0.2"/>
    <row r="77833" ht="12.75" customHeight="1" x14ac:dyDescent="0.2"/>
    <row r="77837" ht="12.75" customHeight="1" x14ac:dyDescent="0.2"/>
    <row r="77841" ht="12.75" customHeight="1" x14ac:dyDescent="0.2"/>
    <row r="77845" ht="12.75" customHeight="1" x14ac:dyDescent="0.2"/>
    <row r="77849" ht="12.75" customHeight="1" x14ac:dyDescent="0.2"/>
    <row r="77853" ht="12.75" customHeight="1" x14ac:dyDescent="0.2"/>
    <row r="77857" ht="12.75" customHeight="1" x14ac:dyDescent="0.2"/>
    <row r="77861" ht="12.75" customHeight="1" x14ac:dyDescent="0.2"/>
    <row r="77865" ht="12.75" customHeight="1" x14ac:dyDescent="0.2"/>
    <row r="77869" ht="12.75" customHeight="1" x14ac:dyDescent="0.2"/>
    <row r="77873" ht="12.75" customHeight="1" x14ac:dyDescent="0.2"/>
    <row r="77877" ht="12.75" customHeight="1" x14ac:dyDescent="0.2"/>
    <row r="77881" ht="12.75" customHeight="1" x14ac:dyDescent="0.2"/>
    <row r="77885" ht="12.75" customHeight="1" x14ac:dyDescent="0.2"/>
    <row r="77889" ht="12.75" customHeight="1" x14ac:dyDescent="0.2"/>
    <row r="77893" ht="12.75" customHeight="1" x14ac:dyDescent="0.2"/>
    <row r="77897" ht="12.75" customHeight="1" x14ac:dyDescent="0.2"/>
    <row r="77901" ht="12.75" customHeight="1" x14ac:dyDescent="0.2"/>
    <row r="77905" ht="12.75" customHeight="1" x14ac:dyDescent="0.2"/>
    <row r="77909" ht="12.75" customHeight="1" x14ac:dyDescent="0.2"/>
    <row r="77913" ht="12.75" customHeight="1" x14ac:dyDescent="0.2"/>
    <row r="77917" ht="12.75" customHeight="1" x14ac:dyDescent="0.2"/>
    <row r="77921" ht="12.75" customHeight="1" x14ac:dyDescent="0.2"/>
    <row r="77925" ht="12.75" customHeight="1" x14ac:dyDescent="0.2"/>
    <row r="77929" ht="12.75" customHeight="1" x14ac:dyDescent="0.2"/>
    <row r="77933" ht="12.75" customHeight="1" x14ac:dyDescent="0.2"/>
    <row r="77937" ht="12.75" customHeight="1" x14ac:dyDescent="0.2"/>
    <row r="77941" ht="12.75" customHeight="1" x14ac:dyDescent="0.2"/>
    <row r="77945" ht="12.75" customHeight="1" x14ac:dyDescent="0.2"/>
    <row r="77949" ht="12.75" customHeight="1" x14ac:dyDescent="0.2"/>
    <row r="77953" ht="12.75" customHeight="1" x14ac:dyDescent="0.2"/>
    <row r="77957" ht="12.75" customHeight="1" x14ac:dyDescent="0.2"/>
    <row r="77961" ht="12.75" customHeight="1" x14ac:dyDescent="0.2"/>
    <row r="77965" ht="12.75" customHeight="1" x14ac:dyDescent="0.2"/>
    <row r="77969" ht="12.75" customHeight="1" x14ac:dyDescent="0.2"/>
    <row r="77973" ht="12.75" customHeight="1" x14ac:dyDescent="0.2"/>
    <row r="77977" ht="12.75" customHeight="1" x14ac:dyDescent="0.2"/>
    <row r="77981" ht="12.75" customHeight="1" x14ac:dyDescent="0.2"/>
    <row r="77985" ht="12.75" customHeight="1" x14ac:dyDescent="0.2"/>
    <row r="77989" ht="12.75" customHeight="1" x14ac:dyDescent="0.2"/>
    <row r="77993" ht="12.75" customHeight="1" x14ac:dyDescent="0.2"/>
    <row r="77997" ht="12.75" customHeight="1" x14ac:dyDescent="0.2"/>
    <row r="78001" ht="12.75" customHeight="1" x14ac:dyDescent="0.2"/>
    <row r="78005" ht="12.75" customHeight="1" x14ac:dyDescent="0.2"/>
    <row r="78009" ht="12.75" customHeight="1" x14ac:dyDescent="0.2"/>
    <row r="78013" ht="12.75" customHeight="1" x14ac:dyDescent="0.2"/>
    <row r="78017" ht="12.75" customHeight="1" x14ac:dyDescent="0.2"/>
    <row r="78021" ht="12.75" customHeight="1" x14ac:dyDescent="0.2"/>
    <row r="78025" ht="12.75" customHeight="1" x14ac:dyDescent="0.2"/>
    <row r="78029" ht="12.75" customHeight="1" x14ac:dyDescent="0.2"/>
    <row r="78033" ht="12.75" customHeight="1" x14ac:dyDescent="0.2"/>
    <row r="78037" ht="12.75" customHeight="1" x14ac:dyDescent="0.2"/>
    <row r="78041" ht="12.75" customHeight="1" x14ac:dyDescent="0.2"/>
    <row r="78045" ht="12.75" customHeight="1" x14ac:dyDescent="0.2"/>
    <row r="78049" ht="12.75" customHeight="1" x14ac:dyDescent="0.2"/>
    <row r="78053" ht="12.75" customHeight="1" x14ac:dyDescent="0.2"/>
    <row r="78057" ht="12.75" customHeight="1" x14ac:dyDescent="0.2"/>
    <row r="78061" ht="12.75" customHeight="1" x14ac:dyDescent="0.2"/>
    <row r="78065" ht="12.75" customHeight="1" x14ac:dyDescent="0.2"/>
    <row r="78069" ht="12.75" customHeight="1" x14ac:dyDescent="0.2"/>
    <row r="78073" ht="12.75" customHeight="1" x14ac:dyDescent="0.2"/>
    <row r="78077" ht="12.75" customHeight="1" x14ac:dyDescent="0.2"/>
    <row r="78081" ht="12.75" customHeight="1" x14ac:dyDescent="0.2"/>
    <row r="78085" ht="12.75" customHeight="1" x14ac:dyDescent="0.2"/>
    <row r="78089" ht="12.75" customHeight="1" x14ac:dyDescent="0.2"/>
    <row r="78093" ht="12.75" customHeight="1" x14ac:dyDescent="0.2"/>
    <row r="78097" ht="12.75" customHeight="1" x14ac:dyDescent="0.2"/>
    <row r="78101" ht="12.75" customHeight="1" x14ac:dyDescent="0.2"/>
    <row r="78105" ht="12.75" customHeight="1" x14ac:dyDescent="0.2"/>
    <row r="78109" ht="12.75" customHeight="1" x14ac:dyDescent="0.2"/>
    <row r="78113" ht="12.75" customHeight="1" x14ac:dyDescent="0.2"/>
    <row r="78117" ht="12.75" customHeight="1" x14ac:dyDescent="0.2"/>
    <row r="78121" ht="12.75" customHeight="1" x14ac:dyDescent="0.2"/>
    <row r="78125" ht="12.75" customHeight="1" x14ac:dyDescent="0.2"/>
    <row r="78129" ht="12.75" customHeight="1" x14ac:dyDescent="0.2"/>
    <row r="78133" ht="12.75" customHeight="1" x14ac:dyDescent="0.2"/>
    <row r="78137" ht="12.75" customHeight="1" x14ac:dyDescent="0.2"/>
    <row r="78141" ht="12.75" customHeight="1" x14ac:dyDescent="0.2"/>
    <row r="78145" ht="12.75" customHeight="1" x14ac:dyDescent="0.2"/>
    <row r="78149" ht="12.75" customHeight="1" x14ac:dyDescent="0.2"/>
    <row r="78153" ht="12.75" customHeight="1" x14ac:dyDescent="0.2"/>
    <row r="78157" ht="12.75" customHeight="1" x14ac:dyDescent="0.2"/>
    <row r="78161" ht="12.75" customHeight="1" x14ac:dyDescent="0.2"/>
    <row r="78165" ht="12.75" customHeight="1" x14ac:dyDescent="0.2"/>
    <row r="78169" ht="12.75" customHeight="1" x14ac:dyDescent="0.2"/>
    <row r="78173" ht="12.75" customHeight="1" x14ac:dyDescent="0.2"/>
    <row r="78177" ht="12.75" customHeight="1" x14ac:dyDescent="0.2"/>
    <row r="78181" ht="12.75" customHeight="1" x14ac:dyDescent="0.2"/>
    <row r="78185" ht="12.75" customHeight="1" x14ac:dyDescent="0.2"/>
    <row r="78189" ht="12.75" customHeight="1" x14ac:dyDescent="0.2"/>
    <row r="78193" ht="12.75" customHeight="1" x14ac:dyDescent="0.2"/>
    <row r="78197" ht="12.75" customHeight="1" x14ac:dyDescent="0.2"/>
    <row r="78201" ht="12.75" customHeight="1" x14ac:dyDescent="0.2"/>
    <row r="78205" ht="12.75" customHeight="1" x14ac:dyDescent="0.2"/>
    <row r="78209" ht="12.75" customHeight="1" x14ac:dyDescent="0.2"/>
    <row r="78213" ht="12.75" customHeight="1" x14ac:dyDescent="0.2"/>
    <row r="78217" ht="12.75" customHeight="1" x14ac:dyDescent="0.2"/>
    <row r="78221" ht="12.75" customHeight="1" x14ac:dyDescent="0.2"/>
    <row r="78225" ht="12.75" customHeight="1" x14ac:dyDescent="0.2"/>
    <row r="78229" ht="12.75" customHeight="1" x14ac:dyDescent="0.2"/>
    <row r="78233" ht="12.75" customHeight="1" x14ac:dyDescent="0.2"/>
    <row r="78237" ht="12.75" customHeight="1" x14ac:dyDescent="0.2"/>
    <row r="78241" ht="12.75" customHeight="1" x14ac:dyDescent="0.2"/>
    <row r="78245" ht="12.75" customHeight="1" x14ac:dyDescent="0.2"/>
    <row r="78249" ht="12.75" customHeight="1" x14ac:dyDescent="0.2"/>
    <row r="78253" ht="12.75" customHeight="1" x14ac:dyDescent="0.2"/>
    <row r="78257" ht="12.75" customHeight="1" x14ac:dyDescent="0.2"/>
    <row r="78261" ht="12.75" customHeight="1" x14ac:dyDescent="0.2"/>
    <row r="78265" ht="12.75" customHeight="1" x14ac:dyDescent="0.2"/>
    <row r="78269" ht="12.75" customHeight="1" x14ac:dyDescent="0.2"/>
    <row r="78273" ht="12.75" customHeight="1" x14ac:dyDescent="0.2"/>
    <row r="78277" ht="12.75" customHeight="1" x14ac:dyDescent="0.2"/>
    <row r="78281" ht="12.75" customHeight="1" x14ac:dyDescent="0.2"/>
    <row r="78285" ht="12.75" customHeight="1" x14ac:dyDescent="0.2"/>
    <row r="78289" ht="12.75" customHeight="1" x14ac:dyDescent="0.2"/>
    <row r="78293" ht="12.75" customHeight="1" x14ac:dyDescent="0.2"/>
    <row r="78297" ht="12.75" customHeight="1" x14ac:dyDescent="0.2"/>
    <row r="78301" ht="12.75" customHeight="1" x14ac:dyDescent="0.2"/>
    <row r="78305" ht="12.75" customHeight="1" x14ac:dyDescent="0.2"/>
    <row r="78309" ht="12.75" customHeight="1" x14ac:dyDescent="0.2"/>
    <row r="78313" ht="12.75" customHeight="1" x14ac:dyDescent="0.2"/>
    <row r="78317" ht="12.75" customHeight="1" x14ac:dyDescent="0.2"/>
    <row r="78321" ht="12.75" customHeight="1" x14ac:dyDescent="0.2"/>
    <row r="78325" ht="12.75" customHeight="1" x14ac:dyDescent="0.2"/>
    <row r="78329" ht="12.75" customHeight="1" x14ac:dyDescent="0.2"/>
    <row r="78333" ht="12.75" customHeight="1" x14ac:dyDescent="0.2"/>
    <row r="78337" ht="12.75" customHeight="1" x14ac:dyDescent="0.2"/>
    <row r="78341" ht="12.75" customHeight="1" x14ac:dyDescent="0.2"/>
    <row r="78345" ht="12.75" customHeight="1" x14ac:dyDescent="0.2"/>
    <row r="78349" ht="12.75" customHeight="1" x14ac:dyDescent="0.2"/>
    <row r="78353" ht="12.75" customHeight="1" x14ac:dyDescent="0.2"/>
    <row r="78357" ht="12.75" customHeight="1" x14ac:dyDescent="0.2"/>
    <row r="78361" ht="12.75" customHeight="1" x14ac:dyDescent="0.2"/>
    <row r="78365" ht="12.75" customHeight="1" x14ac:dyDescent="0.2"/>
    <row r="78369" ht="12.75" customHeight="1" x14ac:dyDescent="0.2"/>
    <row r="78373" ht="12.75" customHeight="1" x14ac:dyDescent="0.2"/>
    <row r="78377" ht="12.75" customHeight="1" x14ac:dyDescent="0.2"/>
    <row r="78381" ht="12.75" customHeight="1" x14ac:dyDescent="0.2"/>
    <row r="78385" ht="12.75" customHeight="1" x14ac:dyDescent="0.2"/>
    <row r="78389" ht="12.75" customHeight="1" x14ac:dyDescent="0.2"/>
    <row r="78393" ht="12.75" customHeight="1" x14ac:dyDescent="0.2"/>
    <row r="78397" ht="12.75" customHeight="1" x14ac:dyDescent="0.2"/>
    <row r="78401" ht="12.75" customHeight="1" x14ac:dyDescent="0.2"/>
    <row r="78405" ht="12.75" customHeight="1" x14ac:dyDescent="0.2"/>
    <row r="78409" ht="12.75" customHeight="1" x14ac:dyDescent="0.2"/>
    <row r="78413" ht="12.75" customHeight="1" x14ac:dyDescent="0.2"/>
    <row r="78417" ht="12.75" customHeight="1" x14ac:dyDescent="0.2"/>
    <row r="78421" ht="12.75" customHeight="1" x14ac:dyDescent="0.2"/>
    <row r="78425" ht="12.75" customHeight="1" x14ac:dyDescent="0.2"/>
    <row r="78429" ht="12.75" customHeight="1" x14ac:dyDescent="0.2"/>
    <row r="78433" ht="12.75" customHeight="1" x14ac:dyDescent="0.2"/>
    <row r="78437" ht="12.75" customHeight="1" x14ac:dyDescent="0.2"/>
    <row r="78441" ht="12.75" customHeight="1" x14ac:dyDescent="0.2"/>
    <row r="78445" ht="12.75" customHeight="1" x14ac:dyDescent="0.2"/>
    <row r="78449" ht="12.75" customHeight="1" x14ac:dyDescent="0.2"/>
    <row r="78453" ht="12.75" customHeight="1" x14ac:dyDescent="0.2"/>
    <row r="78457" ht="12.75" customHeight="1" x14ac:dyDescent="0.2"/>
    <row r="78461" ht="12.75" customHeight="1" x14ac:dyDescent="0.2"/>
    <row r="78465" ht="12.75" customHeight="1" x14ac:dyDescent="0.2"/>
    <row r="78469" ht="12.75" customHeight="1" x14ac:dyDescent="0.2"/>
    <row r="78473" ht="12.75" customHeight="1" x14ac:dyDescent="0.2"/>
    <row r="78477" ht="12.75" customHeight="1" x14ac:dyDescent="0.2"/>
    <row r="78481" ht="12.75" customHeight="1" x14ac:dyDescent="0.2"/>
    <row r="78485" ht="12.75" customHeight="1" x14ac:dyDescent="0.2"/>
    <row r="78489" ht="12.75" customHeight="1" x14ac:dyDescent="0.2"/>
    <row r="78493" ht="12.75" customHeight="1" x14ac:dyDescent="0.2"/>
    <row r="78497" ht="12.75" customHeight="1" x14ac:dyDescent="0.2"/>
    <row r="78501" ht="12.75" customHeight="1" x14ac:dyDescent="0.2"/>
    <row r="78505" ht="12.75" customHeight="1" x14ac:dyDescent="0.2"/>
    <row r="78509" ht="12.75" customHeight="1" x14ac:dyDescent="0.2"/>
    <row r="78513" ht="12.75" customHeight="1" x14ac:dyDescent="0.2"/>
    <row r="78517" ht="12.75" customHeight="1" x14ac:dyDescent="0.2"/>
    <row r="78521" ht="12.75" customHeight="1" x14ac:dyDescent="0.2"/>
    <row r="78525" ht="12.75" customHeight="1" x14ac:dyDescent="0.2"/>
    <row r="78529" ht="12.75" customHeight="1" x14ac:dyDescent="0.2"/>
    <row r="78533" ht="12.75" customHeight="1" x14ac:dyDescent="0.2"/>
    <row r="78537" ht="12.75" customHeight="1" x14ac:dyDescent="0.2"/>
    <row r="78541" ht="12.75" customHeight="1" x14ac:dyDescent="0.2"/>
    <row r="78545" ht="12.75" customHeight="1" x14ac:dyDescent="0.2"/>
    <row r="78549" ht="12.75" customHeight="1" x14ac:dyDescent="0.2"/>
    <row r="78553" ht="12.75" customHeight="1" x14ac:dyDescent="0.2"/>
    <row r="78557" ht="12.75" customHeight="1" x14ac:dyDescent="0.2"/>
    <row r="78561" ht="12.75" customHeight="1" x14ac:dyDescent="0.2"/>
    <row r="78565" ht="12.75" customHeight="1" x14ac:dyDescent="0.2"/>
    <row r="78569" ht="12.75" customHeight="1" x14ac:dyDescent="0.2"/>
    <row r="78573" ht="12.75" customHeight="1" x14ac:dyDescent="0.2"/>
    <row r="78577" ht="12.75" customHeight="1" x14ac:dyDescent="0.2"/>
    <row r="78581" ht="12.75" customHeight="1" x14ac:dyDescent="0.2"/>
    <row r="78585" ht="12.75" customHeight="1" x14ac:dyDescent="0.2"/>
    <row r="78589" ht="12.75" customHeight="1" x14ac:dyDescent="0.2"/>
    <row r="78593" ht="12.75" customHeight="1" x14ac:dyDescent="0.2"/>
    <row r="78597" ht="12.75" customHeight="1" x14ac:dyDescent="0.2"/>
    <row r="78601" ht="12.75" customHeight="1" x14ac:dyDescent="0.2"/>
    <row r="78605" ht="12.75" customHeight="1" x14ac:dyDescent="0.2"/>
    <row r="78609" ht="12.75" customHeight="1" x14ac:dyDescent="0.2"/>
    <row r="78613" ht="12.75" customHeight="1" x14ac:dyDescent="0.2"/>
    <row r="78617" ht="12.75" customHeight="1" x14ac:dyDescent="0.2"/>
    <row r="78621" ht="12.75" customHeight="1" x14ac:dyDescent="0.2"/>
    <row r="78625" ht="12.75" customHeight="1" x14ac:dyDescent="0.2"/>
    <row r="78629" ht="12.75" customHeight="1" x14ac:dyDescent="0.2"/>
    <row r="78633" ht="12.75" customHeight="1" x14ac:dyDescent="0.2"/>
    <row r="78637" ht="12.75" customHeight="1" x14ac:dyDescent="0.2"/>
    <row r="78641" ht="12.75" customHeight="1" x14ac:dyDescent="0.2"/>
    <row r="78645" ht="12.75" customHeight="1" x14ac:dyDescent="0.2"/>
    <row r="78649" ht="12.75" customHeight="1" x14ac:dyDescent="0.2"/>
    <row r="78653" ht="12.75" customHeight="1" x14ac:dyDescent="0.2"/>
    <row r="78657" ht="12.75" customHeight="1" x14ac:dyDescent="0.2"/>
    <row r="78661" ht="12.75" customHeight="1" x14ac:dyDescent="0.2"/>
    <row r="78665" ht="12.75" customHeight="1" x14ac:dyDescent="0.2"/>
    <row r="78669" ht="12.75" customHeight="1" x14ac:dyDescent="0.2"/>
    <row r="78673" ht="12.75" customHeight="1" x14ac:dyDescent="0.2"/>
    <row r="78677" ht="12.75" customHeight="1" x14ac:dyDescent="0.2"/>
    <row r="78681" ht="12.75" customHeight="1" x14ac:dyDescent="0.2"/>
    <row r="78685" ht="12.75" customHeight="1" x14ac:dyDescent="0.2"/>
    <row r="78689" ht="12.75" customHeight="1" x14ac:dyDescent="0.2"/>
    <row r="78693" ht="12.75" customHeight="1" x14ac:dyDescent="0.2"/>
    <row r="78697" ht="12.75" customHeight="1" x14ac:dyDescent="0.2"/>
    <row r="78701" ht="12.75" customHeight="1" x14ac:dyDescent="0.2"/>
    <row r="78705" ht="12.75" customHeight="1" x14ac:dyDescent="0.2"/>
    <row r="78709" ht="12.75" customHeight="1" x14ac:dyDescent="0.2"/>
    <row r="78713" ht="12.75" customHeight="1" x14ac:dyDescent="0.2"/>
    <row r="78717" ht="12.75" customHeight="1" x14ac:dyDescent="0.2"/>
    <row r="78721" ht="12.75" customHeight="1" x14ac:dyDescent="0.2"/>
    <row r="78725" ht="12.75" customHeight="1" x14ac:dyDescent="0.2"/>
    <row r="78729" ht="12.75" customHeight="1" x14ac:dyDescent="0.2"/>
    <row r="78733" ht="12.75" customHeight="1" x14ac:dyDescent="0.2"/>
    <row r="78737" ht="12.75" customHeight="1" x14ac:dyDescent="0.2"/>
    <row r="78741" ht="12.75" customHeight="1" x14ac:dyDescent="0.2"/>
    <row r="78745" ht="12.75" customHeight="1" x14ac:dyDescent="0.2"/>
    <row r="78749" ht="12.75" customHeight="1" x14ac:dyDescent="0.2"/>
    <row r="78753" ht="12.75" customHeight="1" x14ac:dyDescent="0.2"/>
    <row r="78757" ht="12.75" customHeight="1" x14ac:dyDescent="0.2"/>
    <row r="78761" ht="12.75" customHeight="1" x14ac:dyDescent="0.2"/>
    <row r="78765" ht="12.75" customHeight="1" x14ac:dyDescent="0.2"/>
    <row r="78769" ht="12.75" customHeight="1" x14ac:dyDescent="0.2"/>
    <row r="78773" ht="12.75" customHeight="1" x14ac:dyDescent="0.2"/>
    <row r="78777" ht="12.75" customHeight="1" x14ac:dyDescent="0.2"/>
    <row r="78781" ht="12.75" customHeight="1" x14ac:dyDescent="0.2"/>
    <row r="78785" ht="12.75" customHeight="1" x14ac:dyDescent="0.2"/>
    <row r="78789" ht="12.75" customHeight="1" x14ac:dyDescent="0.2"/>
    <row r="78793" ht="12.75" customHeight="1" x14ac:dyDescent="0.2"/>
    <row r="78797" ht="12.75" customHeight="1" x14ac:dyDescent="0.2"/>
    <row r="78801" ht="12.75" customHeight="1" x14ac:dyDescent="0.2"/>
    <row r="78805" ht="12.75" customHeight="1" x14ac:dyDescent="0.2"/>
    <row r="78809" ht="12.75" customHeight="1" x14ac:dyDescent="0.2"/>
    <row r="78813" ht="12.75" customHeight="1" x14ac:dyDescent="0.2"/>
    <row r="78817" ht="12.75" customHeight="1" x14ac:dyDescent="0.2"/>
    <row r="78821" ht="12.75" customHeight="1" x14ac:dyDescent="0.2"/>
    <row r="78825" ht="12.75" customHeight="1" x14ac:dyDescent="0.2"/>
    <row r="78829" ht="12.75" customHeight="1" x14ac:dyDescent="0.2"/>
    <row r="78833" ht="12.75" customHeight="1" x14ac:dyDescent="0.2"/>
    <row r="78837" ht="12.75" customHeight="1" x14ac:dyDescent="0.2"/>
    <row r="78841" ht="12.75" customHeight="1" x14ac:dyDescent="0.2"/>
    <row r="78845" ht="12.75" customHeight="1" x14ac:dyDescent="0.2"/>
    <row r="78849" ht="12.75" customHeight="1" x14ac:dyDescent="0.2"/>
    <row r="78853" ht="12.75" customHeight="1" x14ac:dyDescent="0.2"/>
    <row r="78857" ht="12.75" customHeight="1" x14ac:dyDescent="0.2"/>
    <row r="78861" ht="12.75" customHeight="1" x14ac:dyDescent="0.2"/>
    <row r="78865" ht="12.75" customHeight="1" x14ac:dyDescent="0.2"/>
    <row r="78869" ht="12.75" customHeight="1" x14ac:dyDescent="0.2"/>
    <row r="78873" ht="12.75" customHeight="1" x14ac:dyDescent="0.2"/>
    <row r="78877" ht="12.75" customHeight="1" x14ac:dyDescent="0.2"/>
    <row r="78881" ht="12.75" customHeight="1" x14ac:dyDescent="0.2"/>
    <row r="78885" ht="12.75" customHeight="1" x14ac:dyDescent="0.2"/>
    <row r="78889" ht="12.75" customHeight="1" x14ac:dyDescent="0.2"/>
    <row r="78893" ht="12.75" customHeight="1" x14ac:dyDescent="0.2"/>
    <row r="78897" ht="12.75" customHeight="1" x14ac:dyDescent="0.2"/>
    <row r="78901" ht="12.75" customHeight="1" x14ac:dyDescent="0.2"/>
    <row r="78905" ht="12.75" customHeight="1" x14ac:dyDescent="0.2"/>
    <row r="78909" ht="12.75" customHeight="1" x14ac:dyDescent="0.2"/>
    <row r="78913" ht="12.75" customHeight="1" x14ac:dyDescent="0.2"/>
    <row r="78917" ht="12.75" customHeight="1" x14ac:dyDescent="0.2"/>
    <row r="78921" ht="12.75" customHeight="1" x14ac:dyDescent="0.2"/>
    <row r="78925" ht="12.75" customHeight="1" x14ac:dyDescent="0.2"/>
    <row r="78929" ht="12.75" customHeight="1" x14ac:dyDescent="0.2"/>
    <row r="78933" ht="12.75" customHeight="1" x14ac:dyDescent="0.2"/>
    <row r="78937" ht="12.75" customHeight="1" x14ac:dyDescent="0.2"/>
    <row r="78941" ht="12.75" customHeight="1" x14ac:dyDescent="0.2"/>
    <row r="78945" ht="12.75" customHeight="1" x14ac:dyDescent="0.2"/>
    <row r="78949" ht="12.75" customHeight="1" x14ac:dyDescent="0.2"/>
    <row r="78953" ht="12.75" customHeight="1" x14ac:dyDescent="0.2"/>
    <row r="78957" ht="12.75" customHeight="1" x14ac:dyDescent="0.2"/>
    <row r="78961" ht="12.75" customHeight="1" x14ac:dyDescent="0.2"/>
    <row r="78965" ht="12.75" customHeight="1" x14ac:dyDescent="0.2"/>
    <row r="78969" ht="12.75" customHeight="1" x14ac:dyDescent="0.2"/>
    <row r="78973" ht="12.75" customHeight="1" x14ac:dyDescent="0.2"/>
    <row r="78977" ht="12.75" customHeight="1" x14ac:dyDescent="0.2"/>
    <row r="78981" ht="12.75" customHeight="1" x14ac:dyDescent="0.2"/>
    <row r="78985" ht="12.75" customHeight="1" x14ac:dyDescent="0.2"/>
    <row r="78989" ht="12.75" customHeight="1" x14ac:dyDescent="0.2"/>
    <row r="78993" ht="12.75" customHeight="1" x14ac:dyDescent="0.2"/>
    <row r="78997" ht="12.75" customHeight="1" x14ac:dyDescent="0.2"/>
    <row r="79001" ht="12.75" customHeight="1" x14ac:dyDescent="0.2"/>
    <row r="79005" ht="12.75" customHeight="1" x14ac:dyDescent="0.2"/>
    <row r="79009" ht="12.75" customHeight="1" x14ac:dyDescent="0.2"/>
    <row r="79013" ht="12.75" customHeight="1" x14ac:dyDescent="0.2"/>
    <row r="79017" ht="12.75" customHeight="1" x14ac:dyDescent="0.2"/>
    <row r="79021" ht="12.75" customHeight="1" x14ac:dyDescent="0.2"/>
    <row r="79025" ht="12.75" customHeight="1" x14ac:dyDescent="0.2"/>
    <row r="79029" ht="12.75" customHeight="1" x14ac:dyDescent="0.2"/>
    <row r="79033" ht="12.75" customHeight="1" x14ac:dyDescent="0.2"/>
    <row r="79037" ht="12.75" customHeight="1" x14ac:dyDescent="0.2"/>
    <row r="79041" ht="12.75" customHeight="1" x14ac:dyDescent="0.2"/>
    <row r="79045" ht="12.75" customHeight="1" x14ac:dyDescent="0.2"/>
    <row r="79049" ht="12.75" customHeight="1" x14ac:dyDescent="0.2"/>
    <row r="79053" ht="12.75" customHeight="1" x14ac:dyDescent="0.2"/>
    <row r="79057" ht="12.75" customHeight="1" x14ac:dyDescent="0.2"/>
    <row r="79061" ht="12.75" customHeight="1" x14ac:dyDescent="0.2"/>
    <row r="79065" ht="12.75" customHeight="1" x14ac:dyDescent="0.2"/>
    <row r="79069" ht="12.75" customHeight="1" x14ac:dyDescent="0.2"/>
    <row r="79073" ht="12.75" customHeight="1" x14ac:dyDescent="0.2"/>
    <row r="79077" ht="12.75" customHeight="1" x14ac:dyDescent="0.2"/>
    <row r="79081" ht="12.75" customHeight="1" x14ac:dyDescent="0.2"/>
    <row r="79085" ht="12.75" customHeight="1" x14ac:dyDescent="0.2"/>
    <row r="79089" ht="12.75" customHeight="1" x14ac:dyDescent="0.2"/>
    <row r="79093" ht="12.75" customHeight="1" x14ac:dyDescent="0.2"/>
    <row r="79097" ht="12.75" customHeight="1" x14ac:dyDescent="0.2"/>
    <row r="79101" ht="12.75" customHeight="1" x14ac:dyDescent="0.2"/>
    <row r="79105" ht="12.75" customHeight="1" x14ac:dyDescent="0.2"/>
    <row r="79109" ht="12.75" customHeight="1" x14ac:dyDescent="0.2"/>
    <row r="79113" ht="12.75" customHeight="1" x14ac:dyDescent="0.2"/>
    <row r="79117" ht="12.75" customHeight="1" x14ac:dyDescent="0.2"/>
    <row r="79121" ht="12.75" customHeight="1" x14ac:dyDescent="0.2"/>
    <row r="79125" ht="12.75" customHeight="1" x14ac:dyDescent="0.2"/>
    <row r="79129" ht="12.75" customHeight="1" x14ac:dyDescent="0.2"/>
    <row r="79133" ht="12.75" customHeight="1" x14ac:dyDescent="0.2"/>
    <row r="79137" ht="12.75" customHeight="1" x14ac:dyDescent="0.2"/>
    <row r="79141" ht="12.75" customHeight="1" x14ac:dyDescent="0.2"/>
    <row r="79145" ht="12.75" customHeight="1" x14ac:dyDescent="0.2"/>
    <row r="79149" ht="12.75" customHeight="1" x14ac:dyDescent="0.2"/>
    <row r="79153" ht="12.75" customHeight="1" x14ac:dyDescent="0.2"/>
    <row r="79157" ht="12.75" customHeight="1" x14ac:dyDescent="0.2"/>
    <row r="79161" ht="12.75" customHeight="1" x14ac:dyDescent="0.2"/>
    <row r="79165" ht="12.75" customHeight="1" x14ac:dyDescent="0.2"/>
    <row r="79169" ht="12.75" customHeight="1" x14ac:dyDescent="0.2"/>
    <row r="79173" ht="12.75" customHeight="1" x14ac:dyDescent="0.2"/>
    <row r="79177" ht="12.75" customHeight="1" x14ac:dyDescent="0.2"/>
    <row r="79181" ht="12.75" customHeight="1" x14ac:dyDescent="0.2"/>
    <row r="79185" ht="12.75" customHeight="1" x14ac:dyDescent="0.2"/>
    <row r="79189" ht="12.75" customHeight="1" x14ac:dyDescent="0.2"/>
    <row r="79193" ht="12.75" customHeight="1" x14ac:dyDescent="0.2"/>
    <row r="79197" ht="12.75" customHeight="1" x14ac:dyDescent="0.2"/>
    <row r="79201" ht="12.75" customHeight="1" x14ac:dyDescent="0.2"/>
    <row r="79205" ht="12.75" customHeight="1" x14ac:dyDescent="0.2"/>
    <row r="79209" ht="12.75" customHeight="1" x14ac:dyDescent="0.2"/>
    <row r="79213" ht="12.75" customHeight="1" x14ac:dyDescent="0.2"/>
    <row r="79217" ht="12.75" customHeight="1" x14ac:dyDescent="0.2"/>
    <row r="79221" ht="12.75" customHeight="1" x14ac:dyDescent="0.2"/>
    <row r="79225" ht="12.75" customHeight="1" x14ac:dyDescent="0.2"/>
    <row r="79229" ht="12.75" customHeight="1" x14ac:dyDescent="0.2"/>
    <row r="79233" ht="12.75" customHeight="1" x14ac:dyDescent="0.2"/>
    <row r="79237" ht="12.75" customHeight="1" x14ac:dyDescent="0.2"/>
    <row r="79241" ht="12.75" customHeight="1" x14ac:dyDescent="0.2"/>
    <row r="79245" ht="12.75" customHeight="1" x14ac:dyDescent="0.2"/>
    <row r="79249" ht="12.75" customHeight="1" x14ac:dyDescent="0.2"/>
    <row r="79253" ht="12.75" customHeight="1" x14ac:dyDescent="0.2"/>
    <row r="79257" ht="12.75" customHeight="1" x14ac:dyDescent="0.2"/>
    <row r="79261" ht="12.75" customHeight="1" x14ac:dyDescent="0.2"/>
    <row r="79265" ht="12.75" customHeight="1" x14ac:dyDescent="0.2"/>
    <row r="79269" ht="12.75" customHeight="1" x14ac:dyDescent="0.2"/>
    <row r="79273" ht="12.75" customHeight="1" x14ac:dyDescent="0.2"/>
    <row r="79277" ht="12.75" customHeight="1" x14ac:dyDescent="0.2"/>
    <row r="79281" ht="12.75" customHeight="1" x14ac:dyDescent="0.2"/>
    <row r="79285" ht="12.75" customHeight="1" x14ac:dyDescent="0.2"/>
    <row r="79289" ht="12.75" customHeight="1" x14ac:dyDescent="0.2"/>
    <row r="79293" ht="12.75" customHeight="1" x14ac:dyDescent="0.2"/>
    <row r="79297" ht="12.75" customHeight="1" x14ac:dyDescent="0.2"/>
    <row r="79301" ht="12.75" customHeight="1" x14ac:dyDescent="0.2"/>
    <row r="79305" ht="12.75" customHeight="1" x14ac:dyDescent="0.2"/>
    <row r="79309" ht="12.75" customHeight="1" x14ac:dyDescent="0.2"/>
    <row r="79313" ht="12.75" customHeight="1" x14ac:dyDescent="0.2"/>
    <row r="79317" ht="12.75" customHeight="1" x14ac:dyDescent="0.2"/>
    <row r="79321" ht="12.75" customHeight="1" x14ac:dyDescent="0.2"/>
    <row r="79325" ht="12.75" customHeight="1" x14ac:dyDescent="0.2"/>
    <row r="79329" ht="12.75" customHeight="1" x14ac:dyDescent="0.2"/>
    <row r="79333" ht="12.75" customHeight="1" x14ac:dyDescent="0.2"/>
    <row r="79337" ht="12.75" customHeight="1" x14ac:dyDescent="0.2"/>
    <row r="79341" ht="12.75" customHeight="1" x14ac:dyDescent="0.2"/>
    <row r="79345" ht="12.75" customHeight="1" x14ac:dyDescent="0.2"/>
    <row r="79349" ht="12.75" customHeight="1" x14ac:dyDescent="0.2"/>
    <row r="79353" ht="12.75" customHeight="1" x14ac:dyDescent="0.2"/>
    <row r="79357" ht="12.75" customHeight="1" x14ac:dyDescent="0.2"/>
    <row r="79361" ht="12.75" customHeight="1" x14ac:dyDescent="0.2"/>
    <row r="79365" ht="12.75" customHeight="1" x14ac:dyDescent="0.2"/>
    <row r="79369" ht="12.75" customHeight="1" x14ac:dyDescent="0.2"/>
    <row r="79373" ht="12.75" customHeight="1" x14ac:dyDescent="0.2"/>
    <row r="79377" ht="12.75" customHeight="1" x14ac:dyDescent="0.2"/>
    <row r="79381" ht="12.75" customHeight="1" x14ac:dyDescent="0.2"/>
    <row r="79385" ht="12.75" customHeight="1" x14ac:dyDescent="0.2"/>
    <row r="79389" ht="12.75" customHeight="1" x14ac:dyDescent="0.2"/>
    <row r="79393" ht="12.75" customHeight="1" x14ac:dyDescent="0.2"/>
    <row r="79397" ht="12.75" customHeight="1" x14ac:dyDescent="0.2"/>
    <row r="79401" ht="12.75" customHeight="1" x14ac:dyDescent="0.2"/>
    <row r="79405" ht="12.75" customHeight="1" x14ac:dyDescent="0.2"/>
    <row r="79409" ht="12.75" customHeight="1" x14ac:dyDescent="0.2"/>
    <row r="79413" ht="12.75" customHeight="1" x14ac:dyDescent="0.2"/>
    <row r="79417" ht="12.75" customHeight="1" x14ac:dyDescent="0.2"/>
    <row r="79421" ht="12.75" customHeight="1" x14ac:dyDescent="0.2"/>
    <row r="79425" ht="12.75" customHeight="1" x14ac:dyDescent="0.2"/>
    <row r="79429" ht="12.75" customHeight="1" x14ac:dyDescent="0.2"/>
    <row r="79433" ht="12.75" customHeight="1" x14ac:dyDescent="0.2"/>
    <row r="79437" ht="12.75" customHeight="1" x14ac:dyDescent="0.2"/>
    <row r="79441" ht="12.75" customHeight="1" x14ac:dyDescent="0.2"/>
    <row r="79445" ht="12.75" customHeight="1" x14ac:dyDescent="0.2"/>
    <row r="79449" ht="12.75" customHeight="1" x14ac:dyDescent="0.2"/>
    <row r="79453" ht="12.75" customHeight="1" x14ac:dyDescent="0.2"/>
    <row r="79457" ht="12.75" customHeight="1" x14ac:dyDescent="0.2"/>
    <row r="79461" ht="12.75" customHeight="1" x14ac:dyDescent="0.2"/>
    <row r="79465" ht="12.75" customHeight="1" x14ac:dyDescent="0.2"/>
    <row r="79469" ht="12.75" customHeight="1" x14ac:dyDescent="0.2"/>
    <row r="79473" ht="12.75" customHeight="1" x14ac:dyDescent="0.2"/>
    <row r="79477" ht="12.75" customHeight="1" x14ac:dyDescent="0.2"/>
    <row r="79481" ht="12.75" customHeight="1" x14ac:dyDescent="0.2"/>
    <row r="79485" ht="12.75" customHeight="1" x14ac:dyDescent="0.2"/>
    <row r="79489" ht="12.75" customHeight="1" x14ac:dyDescent="0.2"/>
    <row r="79493" ht="12.75" customHeight="1" x14ac:dyDescent="0.2"/>
    <row r="79497" ht="12.75" customHeight="1" x14ac:dyDescent="0.2"/>
    <row r="79501" ht="12.75" customHeight="1" x14ac:dyDescent="0.2"/>
    <row r="79505" ht="12.75" customHeight="1" x14ac:dyDescent="0.2"/>
    <row r="79509" ht="12.75" customHeight="1" x14ac:dyDescent="0.2"/>
    <row r="79513" ht="12.75" customHeight="1" x14ac:dyDescent="0.2"/>
    <row r="79517" ht="12.75" customHeight="1" x14ac:dyDescent="0.2"/>
    <row r="79521" ht="12.75" customHeight="1" x14ac:dyDescent="0.2"/>
    <row r="79525" ht="12.75" customHeight="1" x14ac:dyDescent="0.2"/>
    <row r="79529" ht="12.75" customHeight="1" x14ac:dyDescent="0.2"/>
    <row r="79533" ht="12.75" customHeight="1" x14ac:dyDescent="0.2"/>
    <row r="79537" ht="12.75" customHeight="1" x14ac:dyDescent="0.2"/>
    <row r="79541" ht="12.75" customHeight="1" x14ac:dyDescent="0.2"/>
    <row r="79545" ht="12.75" customHeight="1" x14ac:dyDescent="0.2"/>
    <row r="79549" ht="12.75" customHeight="1" x14ac:dyDescent="0.2"/>
    <row r="79553" ht="12.75" customHeight="1" x14ac:dyDescent="0.2"/>
    <row r="79557" ht="12.75" customHeight="1" x14ac:dyDescent="0.2"/>
    <row r="79561" ht="12.75" customHeight="1" x14ac:dyDescent="0.2"/>
    <row r="79565" ht="12.75" customHeight="1" x14ac:dyDescent="0.2"/>
    <row r="79569" ht="12.75" customHeight="1" x14ac:dyDescent="0.2"/>
    <row r="79573" ht="12.75" customHeight="1" x14ac:dyDescent="0.2"/>
    <row r="79577" ht="12.75" customHeight="1" x14ac:dyDescent="0.2"/>
    <row r="79581" ht="12.75" customHeight="1" x14ac:dyDescent="0.2"/>
    <row r="79585" ht="12.75" customHeight="1" x14ac:dyDescent="0.2"/>
    <row r="79589" ht="12.75" customHeight="1" x14ac:dyDescent="0.2"/>
    <row r="79593" ht="12.75" customHeight="1" x14ac:dyDescent="0.2"/>
    <row r="79597" ht="12.75" customHeight="1" x14ac:dyDescent="0.2"/>
    <row r="79601" ht="12.75" customHeight="1" x14ac:dyDescent="0.2"/>
    <row r="79605" ht="12.75" customHeight="1" x14ac:dyDescent="0.2"/>
    <row r="79609" ht="12.75" customHeight="1" x14ac:dyDescent="0.2"/>
    <row r="79613" ht="12.75" customHeight="1" x14ac:dyDescent="0.2"/>
    <row r="79617" ht="12.75" customHeight="1" x14ac:dyDescent="0.2"/>
    <row r="79621" ht="12.75" customHeight="1" x14ac:dyDescent="0.2"/>
    <row r="79625" ht="12.75" customHeight="1" x14ac:dyDescent="0.2"/>
    <row r="79629" ht="12.75" customHeight="1" x14ac:dyDescent="0.2"/>
    <row r="79633" ht="12.75" customHeight="1" x14ac:dyDescent="0.2"/>
    <row r="79637" ht="12.75" customHeight="1" x14ac:dyDescent="0.2"/>
    <row r="79641" ht="12.75" customHeight="1" x14ac:dyDescent="0.2"/>
    <row r="79645" ht="12.75" customHeight="1" x14ac:dyDescent="0.2"/>
    <row r="79649" ht="12.75" customHeight="1" x14ac:dyDescent="0.2"/>
    <row r="79653" ht="12.75" customHeight="1" x14ac:dyDescent="0.2"/>
    <row r="79657" ht="12.75" customHeight="1" x14ac:dyDescent="0.2"/>
    <row r="79661" ht="12.75" customHeight="1" x14ac:dyDescent="0.2"/>
    <row r="79665" ht="12.75" customHeight="1" x14ac:dyDescent="0.2"/>
    <row r="79669" ht="12.75" customHeight="1" x14ac:dyDescent="0.2"/>
    <row r="79673" ht="12.75" customHeight="1" x14ac:dyDescent="0.2"/>
    <row r="79677" ht="12.75" customHeight="1" x14ac:dyDescent="0.2"/>
    <row r="79681" ht="12.75" customHeight="1" x14ac:dyDescent="0.2"/>
    <row r="79685" ht="12.75" customHeight="1" x14ac:dyDescent="0.2"/>
    <row r="79689" ht="12.75" customHeight="1" x14ac:dyDescent="0.2"/>
    <row r="79693" ht="12.75" customHeight="1" x14ac:dyDescent="0.2"/>
    <row r="79697" ht="12.75" customHeight="1" x14ac:dyDescent="0.2"/>
    <row r="79701" ht="12.75" customHeight="1" x14ac:dyDescent="0.2"/>
    <row r="79705" ht="12.75" customHeight="1" x14ac:dyDescent="0.2"/>
    <row r="79709" ht="12.75" customHeight="1" x14ac:dyDescent="0.2"/>
    <row r="79713" ht="12.75" customHeight="1" x14ac:dyDescent="0.2"/>
    <row r="79717" ht="12.75" customHeight="1" x14ac:dyDescent="0.2"/>
    <row r="79721" ht="12.75" customHeight="1" x14ac:dyDescent="0.2"/>
    <row r="79725" ht="12.75" customHeight="1" x14ac:dyDescent="0.2"/>
    <row r="79729" ht="12.75" customHeight="1" x14ac:dyDescent="0.2"/>
    <row r="79733" ht="12.75" customHeight="1" x14ac:dyDescent="0.2"/>
    <row r="79737" ht="12.75" customHeight="1" x14ac:dyDescent="0.2"/>
    <row r="79741" ht="12.75" customHeight="1" x14ac:dyDescent="0.2"/>
    <row r="79745" ht="12.75" customHeight="1" x14ac:dyDescent="0.2"/>
    <row r="79749" ht="12.75" customHeight="1" x14ac:dyDescent="0.2"/>
    <row r="79753" ht="12.75" customHeight="1" x14ac:dyDescent="0.2"/>
    <row r="79757" ht="12.75" customHeight="1" x14ac:dyDescent="0.2"/>
    <row r="79761" ht="12.75" customHeight="1" x14ac:dyDescent="0.2"/>
    <row r="79765" ht="12.75" customHeight="1" x14ac:dyDescent="0.2"/>
    <row r="79769" ht="12.75" customHeight="1" x14ac:dyDescent="0.2"/>
    <row r="79773" ht="12.75" customHeight="1" x14ac:dyDescent="0.2"/>
    <row r="79777" ht="12.75" customHeight="1" x14ac:dyDescent="0.2"/>
    <row r="79781" ht="12.75" customHeight="1" x14ac:dyDescent="0.2"/>
    <row r="79785" ht="12.75" customHeight="1" x14ac:dyDescent="0.2"/>
    <row r="79789" ht="12.75" customHeight="1" x14ac:dyDescent="0.2"/>
    <row r="79793" ht="12.75" customHeight="1" x14ac:dyDescent="0.2"/>
    <row r="79797" ht="12.75" customHeight="1" x14ac:dyDescent="0.2"/>
    <row r="79801" ht="12.75" customHeight="1" x14ac:dyDescent="0.2"/>
    <row r="79805" ht="12.75" customHeight="1" x14ac:dyDescent="0.2"/>
    <row r="79809" ht="12.75" customHeight="1" x14ac:dyDescent="0.2"/>
    <row r="79813" ht="12.75" customHeight="1" x14ac:dyDescent="0.2"/>
    <row r="79817" ht="12.75" customHeight="1" x14ac:dyDescent="0.2"/>
    <row r="79821" ht="12.75" customHeight="1" x14ac:dyDescent="0.2"/>
    <row r="79825" ht="12.75" customHeight="1" x14ac:dyDescent="0.2"/>
    <row r="79829" ht="12.75" customHeight="1" x14ac:dyDescent="0.2"/>
    <row r="79833" ht="12.75" customHeight="1" x14ac:dyDescent="0.2"/>
    <row r="79837" ht="12.75" customHeight="1" x14ac:dyDescent="0.2"/>
    <row r="79841" ht="12.75" customHeight="1" x14ac:dyDescent="0.2"/>
    <row r="79845" ht="12.75" customHeight="1" x14ac:dyDescent="0.2"/>
    <row r="79849" ht="12.75" customHeight="1" x14ac:dyDescent="0.2"/>
    <row r="79853" ht="12.75" customHeight="1" x14ac:dyDescent="0.2"/>
    <row r="79857" ht="12.75" customHeight="1" x14ac:dyDescent="0.2"/>
    <row r="79861" ht="12.75" customHeight="1" x14ac:dyDescent="0.2"/>
    <row r="79865" ht="12.75" customHeight="1" x14ac:dyDescent="0.2"/>
    <row r="79869" ht="12.75" customHeight="1" x14ac:dyDescent="0.2"/>
    <row r="79873" ht="12.75" customHeight="1" x14ac:dyDescent="0.2"/>
    <row r="79877" ht="12.75" customHeight="1" x14ac:dyDescent="0.2"/>
    <row r="79881" ht="12.75" customHeight="1" x14ac:dyDescent="0.2"/>
    <row r="79885" ht="12.75" customHeight="1" x14ac:dyDescent="0.2"/>
    <row r="79889" ht="12.75" customHeight="1" x14ac:dyDescent="0.2"/>
    <row r="79893" ht="12.75" customHeight="1" x14ac:dyDescent="0.2"/>
    <row r="79897" ht="12.75" customHeight="1" x14ac:dyDescent="0.2"/>
    <row r="79901" ht="12.75" customHeight="1" x14ac:dyDescent="0.2"/>
    <row r="79905" ht="12.75" customHeight="1" x14ac:dyDescent="0.2"/>
    <row r="79909" ht="12.75" customHeight="1" x14ac:dyDescent="0.2"/>
    <row r="79913" ht="12.75" customHeight="1" x14ac:dyDescent="0.2"/>
    <row r="79917" ht="12.75" customHeight="1" x14ac:dyDescent="0.2"/>
    <row r="79921" ht="12.75" customHeight="1" x14ac:dyDescent="0.2"/>
    <row r="79925" ht="12.75" customHeight="1" x14ac:dyDescent="0.2"/>
    <row r="79929" ht="12.75" customHeight="1" x14ac:dyDescent="0.2"/>
    <row r="79933" ht="12.75" customHeight="1" x14ac:dyDescent="0.2"/>
    <row r="79937" ht="12.75" customHeight="1" x14ac:dyDescent="0.2"/>
    <row r="79941" ht="12.75" customHeight="1" x14ac:dyDescent="0.2"/>
    <row r="79945" ht="12.75" customHeight="1" x14ac:dyDescent="0.2"/>
    <row r="79949" ht="12.75" customHeight="1" x14ac:dyDescent="0.2"/>
    <row r="79953" ht="12.75" customHeight="1" x14ac:dyDescent="0.2"/>
    <row r="79957" ht="12.75" customHeight="1" x14ac:dyDescent="0.2"/>
    <row r="79961" ht="12.75" customHeight="1" x14ac:dyDescent="0.2"/>
    <row r="79965" ht="12.75" customHeight="1" x14ac:dyDescent="0.2"/>
    <row r="79969" ht="12.75" customHeight="1" x14ac:dyDescent="0.2"/>
    <row r="79973" ht="12.75" customHeight="1" x14ac:dyDescent="0.2"/>
    <row r="79977" ht="12.75" customHeight="1" x14ac:dyDescent="0.2"/>
    <row r="79981" ht="12.75" customHeight="1" x14ac:dyDescent="0.2"/>
    <row r="79985" ht="12.75" customHeight="1" x14ac:dyDescent="0.2"/>
    <row r="79989" ht="12.75" customHeight="1" x14ac:dyDescent="0.2"/>
    <row r="79993" ht="12.75" customHeight="1" x14ac:dyDescent="0.2"/>
    <row r="79997" ht="12.75" customHeight="1" x14ac:dyDescent="0.2"/>
    <row r="80001" ht="12.75" customHeight="1" x14ac:dyDescent="0.2"/>
    <row r="80005" ht="12.75" customHeight="1" x14ac:dyDescent="0.2"/>
    <row r="80009" ht="12.75" customHeight="1" x14ac:dyDescent="0.2"/>
    <row r="80013" ht="12.75" customHeight="1" x14ac:dyDescent="0.2"/>
    <row r="80017" ht="12.75" customHeight="1" x14ac:dyDescent="0.2"/>
    <row r="80021" ht="12.75" customHeight="1" x14ac:dyDescent="0.2"/>
    <row r="80025" ht="12.75" customHeight="1" x14ac:dyDescent="0.2"/>
    <row r="80029" ht="12.75" customHeight="1" x14ac:dyDescent="0.2"/>
    <row r="80033" ht="12.75" customHeight="1" x14ac:dyDescent="0.2"/>
    <row r="80037" ht="12.75" customHeight="1" x14ac:dyDescent="0.2"/>
    <row r="80041" ht="12.75" customHeight="1" x14ac:dyDescent="0.2"/>
    <row r="80045" ht="12.75" customHeight="1" x14ac:dyDescent="0.2"/>
    <row r="80049" ht="12.75" customHeight="1" x14ac:dyDescent="0.2"/>
    <row r="80053" ht="12.75" customHeight="1" x14ac:dyDescent="0.2"/>
    <row r="80057" ht="12.75" customHeight="1" x14ac:dyDescent="0.2"/>
    <row r="80061" ht="12.75" customHeight="1" x14ac:dyDescent="0.2"/>
    <row r="80065" ht="12.75" customHeight="1" x14ac:dyDescent="0.2"/>
    <row r="80069" ht="12.75" customHeight="1" x14ac:dyDescent="0.2"/>
    <row r="80073" ht="12.75" customHeight="1" x14ac:dyDescent="0.2"/>
    <row r="80077" ht="12.75" customHeight="1" x14ac:dyDescent="0.2"/>
    <row r="80081" ht="12.75" customHeight="1" x14ac:dyDescent="0.2"/>
    <row r="80085" ht="12.75" customHeight="1" x14ac:dyDescent="0.2"/>
    <row r="80089" ht="12.75" customHeight="1" x14ac:dyDescent="0.2"/>
    <row r="80093" ht="12.75" customHeight="1" x14ac:dyDescent="0.2"/>
    <row r="80097" ht="12.75" customHeight="1" x14ac:dyDescent="0.2"/>
    <row r="80101" ht="12.75" customHeight="1" x14ac:dyDescent="0.2"/>
    <row r="80105" ht="12.75" customHeight="1" x14ac:dyDescent="0.2"/>
    <row r="80109" ht="12.75" customHeight="1" x14ac:dyDescent="0.2"/>
    <row r="80113" ht="12.75" customHeight="1" x14ac:dyDescent="0.2"/>
    <row r="80117" ht="12.75" customHeight="1" x14ac:dyDescent="0.2"/>
    <row r="80121" ht="12.75" customHeight="1" x14ac:dyDescent="0.2"/>
    <row r="80125" ht="12.75" customHeight="1" x14ac:dyDescent="0.2"/>
    <row r="80129" ht="12.75" customHeight="1" x14ac:dyDescent="0.2"/>
    <row r="80133" ht="12.75" customHeight="1" x14ac:dyDescent="0.2"/>
    <row r="80137" ht="12.75" customHeight="1" x14ac:dyDescent="0.2"/>
    <row r="80141" ht="12.75" customHeight="1" x14ac:dyDescent="0.2"/>
    <row r="80145" ht="12.75" customHeight="1" x14ac:dyDescent="0.2"/>
    <row r="80149" ht="12.75" customHeight="1" x14ac:dyDescent="0.2"/>
    <row r="80153" ht="12.75" customHeight="1" x14ac:dyDescent="0.2"/>
    <row r="80157" ht="12.75" customHeight="1" x14ac:dyDescent="0.2"/>
    <row r="80161" ht="12.75" customHeight="1" x14ac:dyDescent="0.2"/>
    <row r="80165" ht="12.75" customHeight="1" x14ac:dyDescent="0.2"/>
    <row r="80169" ht="12.75" customHeight="1" x14ac:dyDescent="0.2"/>
    <row r="80173" ht="12.75" customHeight="1" x14ac:dyDescent="0.2"/>
    <row r="80177" ht="12.75" customHeight="1" x14ac:dyDescent="0.2"/>
    <row r="80181" ht="12.75" customHeight="1" x14ac:dyDescent="0.2"/>
    <row r="80185" ht="12.75" customHeight="1" x14ac:dyDescent="0.2"/>
    <row r="80189" ht="12.75" customHeight="1" x14ac:dyDescent="0.2"/>
    <row r="80193" ht="12.75" customHeight="1" x14ac:dyDescent="0.2"/>
    <row r="80197" ht="12.75" customHeight="1" x14ac:dyDescent="0.2"/>
    <row r="80201" ht="12.75" customHeight="1" x14ac:dyDescent="0.2"/>
    <row r="80205" ht="12.75" customHeight="1" x14ac:dyDescent="0.2"/>
    <row r="80209" ht="12.75" customHeight="1" x14ac:dyDescent="0.2"/>
    <row r="80213" ht="12.75" customHeight="1" x14ac:dyDescent="0.2"/>
    <row r="80217" ht="12.75" customHeight="1" x14ac:dyDescent="0.2"/>
    <row r="80221" ht="12.75" customHeight="1" x14ac:dyDescent="0.2"/>
    <row r="80225" ht="12.75" customHeight="1" x14ac:dyDescent="0.2"/>
    <row r="80229" ht="12.75" customHeight="1" x14ac:dyDescent="0.2"/>
    <row r="80233" ht="12.75" customHeight="1" x14ac:dyDescent="0.2"/>
    <row r="80237" ht="12.75" customHeight="1" x14ac:dyDescent="0.2"/>
    <row r="80241" ht="12.75" customHeight="1" x14ac:dyDescent="0.2"/>
    <row r="80245" ht="12.75" customHeight="1" x14ac:dyDescent="0.2"/>
    <row r="80249" ht="12.75" customHeight="1" x14ac:dyDescent="0.2"/>
    <row r="80253" ht="12.75" customHeight="1" x14ac:dyDescent="0.2"/>
    <row r="80257" ht="12.75" customHeight="1" x14ac:dyDescent="0.2"/>
    <row r="80261" ht="12.75" customHeight="1" x14ac:dyDescent="0.2"/>
    <row r="80265" ht="12.75" customHeight="1" x14ac:dyDescent="0.2"/>
    <row r="80269" ht="12.75" customHeight="1" x14ac:dyDescent="0.2"/>
    <row r="80273" ht="12.75" customHeight="1" x14ac:dyDescent="0.2"/>
    <row r="80277" ht="12.75" customHeight="1" x14ac:dyDescent="0.2"/>
    <row r="80281" ht="12.75" customHeight="1" x14ac:dyDescent="0.2"/>
    <row r="80285" ht="12.75" customHeight="1" x14ac:dyDescent="0.2"/>
    <row r="80289" ht="12.75" customHeight="1" x14ac:dyDescent="0.2"/>
    <row r="80293" ht="12.75" customHeight="1" x14ac:dyDescent="0.2"/>
    <row r="80297" ht="12.75" customHeight="1" x14ac:dyDescent="0.2"/>
    <row r="80301" ht="12.75" customHeight="1" x14ac:dyDescent="0.2"/>
    <row r="80305" ht="12.75" customHeight="1" x14ac:dyDescent="0.2"/>
    <row r="80309" ht="12.75" customHeight="1" x14ac:dyDescent="0.2"/>
    <row r="80313" ht="12.75" customHeight="1" x14ac:dyDescent="0.2"/>
    <row r="80317" ht="12.75" customHeight="1" x14ac:dyDescent="0.2"/>
    <row r="80321" ht="12.75" customHeight="1" x14ac:dyDescent="0.2"/>
    <row r="80325" ht="12.75" customHeight="1" x14ac:dyDescent="0.2"/>
    <row r="80329" ht="12.75" customHeight="1" x14ac:dyDescent="0.2"/>
    <row r="80333" ht="12.75" customHeight="1" x14ac:dyDescent="0.2"/>
    <row r="80337" ht="12.75" customHeight="1" x14ac:dyDescent="0.2"/>
    <row r="80341" ht="12.75" customHeight="1" x14ac:dyDescent="0.2"/>
    <row r="80345" ht="12.75" customHeight="1" x14ac:dyDescent="0.2"/>
    <row r="80349" ht="12.75" customHeight="1" x14ac:dyDescent="0.2"/>
    <row r="80353" ht="12.75" customHeight="1" x14ac:dyDescent="0.2"/>
    <row r="80357" ht="12.75" customHeight="1" x14ac:dyDescent="0.2"/>
    <row r="80361" ht="12.75" customHeight="1" x14ac:dyDescent="0.2"/>
    <row r="80365" ht="12.75" customHeight="1" x14ac:dyDescent="0.2"/>
    <row r="80369" ht="12.75" customHeight="1" x14ac:dyDescent="0.2"/>
    <row r="80373" ht="12.75" customHeight="1" x14ac:dyDescent="0.2"/>
    <row r="80377" ht="12.75" customHeight="1" x14ac:dyDescent="0.2"/>
    <row r="80381" ht="12.75" customHeight="1" x14ac:dyDescent="0.2"/>
    <row r="80385" ht="12.75" customHeight="1" x14ac:dyDescent="0.2"/>
    <row r="80389" ht="12.75" customHeight="1" x14ac:dyDescent="0.2"/>
    <row r="80393" ht="12.75" customHeight="1" x14ac:dyDescent="0.2"/>
    <row r="80397" ht="12.75" customHeight="1" x14ac:dyDescent="0.2"/>
    <row r="80401" ht="12.75" customHeight="1" x14ac:dyDescent="0.2"/>
    <row r="80405" ht="12.75" customHeight="1" x14ac:dyDescent="0.2"/>
    <row r="80409" ht="12.75" customHeight="1" x14ac:dyDescent="0.2"/>
    <row r="80413" ht="12.75" customHeight="1" x14ac:dyDescent="0.2"/>
    <row r="80417" ht="12.75" customHeight="1" x14ac:dyDescent="0.2"/>
    <row r="80421" ht="12.75" customHeight="1" x14ac:dyDescent="0.2"/>
    <row r="80425" ht="12.75" customHeight="1" x14ac:dyDescent="0.2"/>
    <row r="80429" ht="12.75" customHeight="1" x14ac:dyDescent="0.2"/>
    <row r="80433" ht="12.75" customHeight="1" x14ac:dyDescent="0.2"/>
    <row r="80437" ht="12.75" customHeight="1" x14ac:dyDescent="0.2"/>
    <row r="80441" ht="12.75" customHeight="1" x14ac:dyDescent="0.2"/>
    <row r="80445" ht="12.75" customHeight="1" x14ac:dyDescent="0.2"/>
    <row r="80449" ht="12.75" customHeight="1" x14ac:dyDescent="0.2"/>
    <row r="80453" ht="12.75" customHeight="1" x14ac:dyDescent="0.2"/>
    <row r="80457" ht="12.75" customHeight="1" x14ac:dyDescent="0.2"/>
    <row r="80461" ht="12.75" customHeight="1" x14ac:dyDescent="0.2"/>
    <row r="80465" ht="12.75" customHeight="1" x14ac:dyDescent="0.2"/>
    <row r="80469" ht="12.75" customHeight="1" x14ac:dyDescent="0.2"/>
    <row r="80473" ht="12.75" customHeight="1" x14ac:dyDescent="0.2"/>
    <row r="80477" ht="12.75" customHeight="1" x14ac:dyDescent="0.2"/>
    <row r="80481" ht="12.75" customHeight="1" x14ac:dyDescent="0.2"/>
    <row r="80485" ht="12.75" customHeight="1" x14ac:dyDescent="0.2"/>
    <row r="80489" ht="12.75" customHeight="1" x14ac:dyDescent="0.2"/>
    <row r="80493" ht="12.75" customHeight="1" x14ac:dyDescent="0.2"/>
    <row r="80497" ht="12.75" customHeight="1" x14ac:dyDescent="0.2"/>
    <row r="80501" ht="12.75" customHeight="1" x14ac:dyDescent="0.2"/>
    <row r="80505" ht="12.75" customHeight="1" x14ac:dyDescent="0.2"/>
    <row r="80509" ht="12.75" customHeight="1" x14ac:dyDescent="0.2"/>
    <row r="80513" ht="12.75" customHeight="1" x14ac:dyDescent="0.2"/>
    <row r="80517" ht="12.75" customHeight="1" x14ac:dyDescent="0.2"/>
    <row r="80521" ht="12.75" customHeight="1" x14ac:dyDescent="0.2"/>
    <row r="80525" ht="12.75" customHeight="1" x14ac:dyDescent="0.2"/>
    <row r="80529" ht="12.75" customHeight="1" x14ac:dyDescent="0.2"/>
    <row r="80533" ht="12.75" customHeight="1" x14ac:dyDescent="0.2"/>
    <row r="80537" ht="12.75" customHeight="1" x14ac:dyDescent="0.2"/>
    <row r="80541" ht="12.75" customHeight="1" x14ac:dyDescent="0.2"/>
    <row r="80545" ht="12.75" customHeight="1" x14ac:dyDescent="0.2"/>
    <row r="80549" ht="12.75" customHeight="1" x14ac:dyDescent="0.2"/>
    <row r="80553" ht="12.75" customHeight="1" x14ac:dyDescent="0.2"/>
    <row r="80557" ht="12.75" customHeight="1" x14ac:dyDescent="0.2"/>
    <row r="80561" ht="12.75" customHeight="1" x14ac:dyDescent="0.2"/>
    <row r="80565" ht="12.75" customHeight="1" x14ac:dyDescent="0.2"/>
    <row r="80569" ht="12.75" customHeight="1" x14ac:dyDescent="0.2"/>
    <row r="80573" ht="12.75" customHeight="1" x14ac:dyDescent="0.2"/>
    <row r="80577" ht="12.75" customHeight="1" x14ac:dyDescent="0.2"/>
    <row r="80581" ht="12.75" customHeight="1" x14ac:dyDescent="0.2"/>
    <row r="80585" ht="12.75" customHeight="1" x14ac:dyDescent="0.2"/>
    <row r="80589" ht="12.75" customHeight="1" x14ac:dyDescent="0.2"/>
    <row r="80593" ht="12.75" customHeight="1" x14ac:dyDescent="0.2"/>
    <row r="80597" ht="12.75" customHeight="1" x14ac:dyDescent="0.2"/>
    <row r="80601" ht="12.75" customHeight="1" x14ac:dyDescent="0.2"/>
    <row r="80605" ht="12.75" customHeight="1" x14ac:dyDescent="0.2"/>
    <row r="80609" ht="12.75" customHeight="1" x14ac:dyDescent="0.2"/>
    <row r="80613" ht="12.75" customHeight="1" x14ac:dyDescent="0.2"/>
    <row r="80617" ht="12.75" customHeight="1" x14ac:dyDescent="0.2"/>
    <row r="80621" ht="12.75" customHeight="1" x14ac:dyDescent="0.2"/>
    <row r="80625" ht="12.75" customHeight="1" x14ac:dyDescent="0.2"/>
    <row r="80629" ht="12.75" customHeight="1" x14ac:dyDescent="0.2"/>
    <row r="80633" ht="12.75" customHeight="1" x14ac:dyDescent="0.2"/>
    <row r="80637" ht="12.75" customHeight="1" x14ac:dyDescent="0.2"/>
    <row r="80641" ht="12.75" customHeight="1" x14ac:dyDescent="0.2"/>
    <row r="80645" ht="12.75" customHeight="1" x14ac:dyDescent="0.2"/>
    <row r="80649" ht="12.75" customHeight="1" x14ac:dyDescent="0.2"/>
    <row r="80653" ht="12.75" customHeight="1" x14ac:dyDescent="0.2"/>
    <row r="80657" ht="12.75" customHeight="1" x14ac:dyDescent="0.2"/>
    <row r="80661" ht="12.75" customHeight="1" x14ac:dyDescent="0.2"/>
    <row r="80665" ht="12.75" customHeight="1" x14ac:dyDescent="0.2"/>
    <row r="80669" ht="12.75" customHeight="1" x14ac:dyDescent="0.2"/>
    <row r="80673" ht="12.75" customHeight="1" x14ac:dyDescent="0.2"/>
    <row r="80677" ht="12.75" customHeight="1" x14ac:dyDescent="0.2"/>
    <row r="80681" ht="12.75" customHeight="1" x14ac:dyDescent="0.2"/>
    <row r="80685" ht="12.75" customHeight="1" x14ac:dyDescent="0.2"/>
    <row r="80689" ht="12.75" customHeight="1" x14ac:dyDescent="0.2"/>
    <row r="80693" ht="12.75" customHeight="1" x14ac:dyDescent="0.2"/>
    <row r="80697" ht="12.75" customHeight="1" x14ac:dyDescent="0.2"/>
    <row r="80701" ht="12.75" customHeight="1" x14ac:dyDescent="0.2"/>
    <row r="80705" ht="12.75" customHeight="1" x14ac:dyDescent="0.2"/>
    <row r="80709" ht="12.75" customHeight="1" x14ac:dyDescent="0.2"/>
    <row r="80713" ht="12.75" customHeight="1" x14ac:dyDescent="0.2"/>
    <row r="80717" ht="12.75" customHeight="1" x14ac:dyDescent="0.2"/>
    <row r="80721" ht="12.75" customHeight="1" x14ac:dyDescent="0.2"/>
    <row r="80725" ht="12.75" customHeight="1" x14ac:dyDescent="0.2"/>
    <row r="80729" ht="12.75" customHeight="1" x14ac:dyDescent="0.2"/>
    <row r="80733" ht="12.75" customHeight="1" x14ac:dyDescent="0.2"/>
    <row r="80737" ht="12.75" customHeight="1" x14ac:dyDescent="0.2"/>
    <row r="80741" ht="12.75" customHeight="1" x14ac:dyDescent="0.2"/>
    <row r="80745" ht="12.75" customHeight="1" x14ac:dyDescent="0.2"/>
    <row r="80749" ht="12.75" customHeight="1" x14ac:dyDescent="0.2"/>
    <row r="80753" ht="12.75" customHeight="1" x14ac:dyDescent="0.2"/>
    <row r="80757" ht="12.75" customHeight="1" x14ac:dyDescent="0.2"/>
    <row r="80761" ht="12.75" customHeight="1" x14ac:dyDescent="0.2"/>
    <row r="80765" ht="12.75" customHeight="1" x14ac:dyDescent="0.2"/>
    <row r="80769" ht="12.75" customHeight="1" x14ac:dyDescent="0.2"/>
    <row r="80773" ht="12.75" customHeight="1" x14ac:dyDescent="0.2"/>
    <row r="80777" ht="12.75" customHeight="1" x14ac:dyDescent="0.2"/>
    <row r="80781" ht="12.75" customHeight="1" x14ac:dyDescent="0.2"/>
    <row r="80785" ht="12.75" customHeight="1" x14ac:dyDescent="0.2"/>
    <row r="80789" ht="12.75" customHeight="1" x14ac:dyDescent="0.2"/>
    <row r="80793" ht="12.75" customHeight="1" x14ac:dyDescent="0.2"/>
    <row r="80797" ht="12.75" customHeight="1" x14ac:dyDescent="0.2"/>
    <row r="80801" ht="12.75" customHeight="1" x14ac:dyDescent="0.2"/>
    <row r="80805" ht="12.75" customHeight="1" x14ac:dyDescent="0.2"/>
    <row r="80809" ht="12.75" customHeight="1" x14ac:dyDescent="0.2"/>
    <row r="80813" ht="12.75" customHeight="1" x14ac:dyDescent="0.2"/>
    <row r="80817" ht="12.75" customHeight="1" x14ac:dyDescent="0.2"/>
    <row r="80821" ht="12.75" customHeight="1" x14ac:dyDescent="0.2"/>
    <row r="80825" ht="12.75" customHeight="1" x14ac:dyDescent="0.2"/>
    <row r="80829" ht="12.75" customHeight="1" x14ac:dyDescent="0.2"/>
    <row r="80833" ht="12.75" customHeight="1" x14ac:dyDescent="0.2"/>
    <row r="80837" ht="12.75" customHeight="1" x14ac:dyDescent="0.2"/>
    <row r="80841" ht="12.75" customHeight="1" x14ac:dyDescent="0.2"/>
    <row r="80845" ht="12.75" customHeight="1" x14ac:dyDescent="0.2"/>
    <row r="80849" ht="12.75" customHeight="1" x14ac:dyDescent="0.2"/>
    <row r="80853" ht="12.75" customHeight="1" x14ac:dyDescent="0.2"/>
    <row r="80857" ht="12.75" customHeight="1" x14ac:dyDescent="0.2"/>
    <row r="80861" ht="12.75" customHeight="1" x14ac:dyDescent="0.2"/>
    <row r="80865" ht="12.75" customHeight="1" x14ac:dyDescent="0.2"/>
    <row r="80869" ht="12.75" customHeight="1" x14ac:dyDescent="0.2"/>
    <row r="80873" ht="12.75" customHeight="1" x14ac:dyDescent="0.2"/>
    <row r="80877" ht="12.75" customHeight="1" x14ac:dyDescent="0.2"/>
    <row r="80881" ht="12.75" customHeight="1" x14ac:dyDescent="0.2"/>
    <row r="80885" ht="12.75" customHeight="1" x14ac:dyDescent="0.2"/>
    <row r="80889" ht="12.75" customHeight="1" x14ac:dyDescent="0.2"/>
    <row r="80893" ht="12.75" customHeight="1" x14ac:dyDescent="0.2"/>
    <row r="80897" ht="12.75" customHeight="1" x14ac:dyDescent="0.2"/>
    <row r="80901" ht="12.75" customHeight="1" x14ac:dyDescent="0.2"/>
    <row r="80905" ht="12.75" customHeight="1" x14ac:dyDescent="0.2"/>
    <row r="80909" ht="12.75" customHeight="1" x14ac:dyDescent="0.2"/>
    <row r="80913" ht="12.75" customHeight="1" x14ac:dyDescent="0.2"/>
    <row r="80917" ht="12.75" customHeight="1" x14ac:dyDescent="0.2"/>
    <row r="80921" ht="12.75" customHeight="1" x14ac:dyDescent="0.2"/>
    <row r="80925" ht="12.75" customHeight="1" x14ac:dyDescent="0.2"/>
    <row r="80929" ht="12.75" customHeight="1" x14ac:dyDescent="0.2"/>
    <row r="80933" ht="12.75" customHeight="1" x14ac:dyDescent="0.2"/>
    <row r="80937" ht="12.75" customHeight="1" x14ac:dyDescent="0.2"/>
    <row r="80941" ht="12.75" customHeight="1" x14ac:dyDescent="0.2"/>
    <row r="80945" ht="12.75" customHeight="1" x14ac:dyDescent="0.2"/>
    <row r="80949" ht="12.75" customHeight="1" x14ac:dyDescent="0.2"/>
    <row r="80953" ht="12.75" customHeight="1" x14ac:dyDescent="0.2"/>
    <row r="80957" ht="12.75" customHeight="1" x14ac:dyDescent="0.2"/>
    <row r="80961" ht="12.75" customHeight="1" x14ac:dyDescent="0.2"/>
    <row r="80965" ht="12.75" customHeight="1" x14ac:dyDescent="0.2"/>
    <row r="80969" ht="12.75" customHeight="1" x14ac:dyDescent="0.2"/>
    <row r="80973" ht="12.75" customHeight="1" x14ac:dyDescent="0.2"/>
    <row r="80977" ht="12.75" customHeight="1" x14ac:dyDescent="0.2"/>
    <row r="80981" ht="12.75" customHeight="1" x14ac:dyDescent="0.2"/>
    <row r="80985" ht="12.75" customHeight="1" x14ac:dyDescent="0.2"/>
    <row r="80989" ht="12.75" customHeight="1" x14ac:dyDescent="0.2"/>
    <row r="80993" ht="12.75" customHeight="1" x14ac:dyDescent="0.2"/>
    <row r="80997" ht="12.75" customHeight="1" x14ac:dyDescent="0.2"/>
    <row r="81001" ht="12.75" customHeight="1" x14ac:dyDescent="0.2"/>
    <row r="81005" ht="12.75" customHeight="1" x14ac:dyDescent="0.2"/>
    <row r="81009" ht="12.75" customHeight="1" x14ac:dyDescent="0.2"/>
    <row r="81013" ht="12.75" customHeight="1" x14ac:dyDescent="0.2"/>
    <row r="81017" ht="12.75" customHeight="1" x14ac:dyDescent="0.2"/>
    <row r="81021" ht="12.75" customHeight="1" x14ac:dyDescent="0.2"/>
    <row r="81025" ht="12.75" customHeight="1" x14ac:dyDescent="0.2"/>
    <row r="81029" ht="12.75" customHeight="1" x14ac:dyDescent="0.2"/>
    <row r="81033" ht="12.75" customHeight="1" x14ac:dyDescent="0.2"/>
    <row r="81037" ht="12.75" customHeight="1" x14ac:dyDescent="0.2"/>
    <row r="81041" ht="12.75" customHeight="1" x14ac:dyDescent="0.2"/>
    <row r="81045" ht="12.75" customHeight="1" x14ac:dyDescent="0.2"/>
    <row r="81049" ht="12.75" customHeight="1" x14ac:dyDescent="0.2"/>
    <row r="81053" ht="12.75" customHeight="1" x14ac:dyDescent="0.2"/>
    <row r="81057" ht="12.75" customHeight="1" x14ac:dyDescent="0.2"/>
    <row r="81061" ht="12.75" customHeight="1" x14ac:dyDescent="0.2"/>
    <row r="81065" ht="12.75" customHeight="1" x14ac:dyDescent="0.2"/>
    <row r="81069" ht="12.75" customHeight="1" x14ac:dyDescent="0.2"/>
    <row r="81073" ht="12.75" customHeight="1" x14ac:dyDescent="0.2"/>
    <row r="81077" ht="12.75" customHeight="1" x14ac:dyDescent="0.2"/>
    <row r="81081" ht="12.75" customHeight="1" x14ac:dyDescent="0.2"/>
    <row r="81085" ht="12.75" customHeight="1" x14ac:dyDescent="0.2"/>
    <row r="81089" ht="12.75" customHeight="1" x14ac:dyDescent="0.2"/>
    <row r="81093" ht="12.75" customHeight="1" x14ac:dyDescent="0.2"/>
    <row r="81097" ht="12.75" customHeight="1" x14ac:dyDescent="0.2"/>
    <row r="81101" ht="12.75" customHeight="1" x14ac:dyDescent="0.2"/>
    <row r="81105" ht="12.75" customHeight="1" x14ac:dyDescent="0.2"/>
    <row r="81109" ht="12.75" customHeight="1" x14ac:dyDescent="0.2"/>
    <row r="81113" ht="12.75" customHeight="1" x14ac:dyDescent="0.2"/>
    <row r="81117" ht="12.75" customHeight="1" x14ac:dyDescent="0.2"/>
    <row r="81121" ht="12.75" customHeight="1" x14ac:dyDescent="0.2"/>
    <row r="81125" ht="12.75" customHeight="1" x14ac:dyDescent="0.2"/>
    <row r="81129" ht="12.75" customHeight="1" x14ac:dyDescent="0.2"/>
    <row r="81133" ht="12.75" customHeight="1" x14ac:dyDescent="0.2"/>
    <row r="81137" ht="12.75" customHeight="1" x14ac:dyDescent="0.2"/>
    <row r="81141" ht="12.75" customHeight="1" x14ac:dyDescent="0.2"/>
    <row r="81145" ht="12.75" customHeight="1" x14ac:dyDescent="0.2"/>
    <row r="81149" ht="12.75" customHeight="1" x14ac:dyDescent="0.2"/>
    <row r="81153" ht="12.75" customHeight="1" x14ac:dyDescent="0.2"/>
    <row r="81157" ht="12.75" customHeight="1" x14ac:dyDescent="0.2"/>
    <row r="81161" ht="12.75" customHeight="1" x14ac:dyDescent="0.2"/>
    <row r="81165" ht="12.75" customHeight="1" x14ac:dyDescent="0.2"/>
    <row r="81169" ht="12.75" customHeight="1" x14ac:dyDescent="0.2"/>
    <row r="81173" ht="12.75" customHeight="1" x14ac:dyDescent="0.2"/>
    <row r="81177" ht="12.75" customHeight="1" x14ac:dyDescent="0.2"/>
    <row r="81181" ht="12.75" customHeight="1" x14ac:dyDescent="0.2"/>
    <row r="81185" ht="12.75" customHeight="1" x14ac:dyDescent="0.2"/>
    <row r="81189" ht="12.75" customHeight="1" x14ac:dyDescent="0.2"/>
    <row r="81193" ht="12.75" customHeight="1" x14ac:dyDescent="0.2"/>
    <row r="81197" ht="12.75" customHeight="1" x14ac:dyDescent="0.2"/>
    <row r="81201" ht="12.75" customHeight="1" x14ac:dyDescent="0.2"/>
    <row r="81205" ht="12.75" customHeight="1" x14ac:dyDescent="0.2"/>
    <row r="81209" ht="12.75" customHeight="1" x14ac:dyDescent="0.2"/>
    <row r="81213" ht="12.75" customHeight="1" x14ac:dyDescent="0.2"/>
    <row r="81217" ht="12.75" customHeight="1" x14ac:dyDescent="0.2"/>
    <row r="81221" ht="12.75" customHeight="1" x14ac:dyDescent="0.2"/>
    <row r="81225" ht="12.75" customHeight="1" x14ac:dyDescent="0.2"/>
    <row r="81229" ht="12.75" customHeight="1" x14ac:dyDescent="0.2"/>
    <row r="81233" ht="12.75" customHeight="1" x14ac:dyDescent="0.2"/>
    <row r="81237" ht="12.75" customHeight="1" x14ac:dyDescent="0.2"/>
    <row r="81241" ht="12.75" customHeight="1" x14ac:dyDescent="0.2"/>
    <row r="81245" ht="12.75" customHeight="1" x14ac:dyDescent="0.2"/>
    <row r="81249" ht="12.75" customHeight="1" x14ac:dyDescent="0.2"/>
    <row r="81253" ht="12.75" customHeight="1" x14ac:dyDescent="0.2"/>
    <row r="81257" ht="12.75" customHeight="1" x14ac:dyDescent="0.2"/>
    <row r="81261" ht="12.75" customHeight="1" x14ac:dyDescent="0.2"/>
    <row r="81265" ht="12.75" customHeight="1" x14ac:dyDescent="0.2"/>
    <row r="81269" ht="12.75" customHeight="1" x14ac:dyDescent="0.2"/>
    <row r="81273" ht="12.75" customHeight="1" x14ac:dyDescent="0.2"/>
    <row r="81277" ht="12.75" customHeight="1" x14ac:dyDescent="0.2"/>
    <row r="81281" ht="12.75" customHeight="1" x14ac:dyDescent="0.2"/>
    <row r="81285" ht="12.75" customHeight="1" x14ac:dyDescent="0.2"/>
    <row r="81289" ht="12.75" customHeight="1" x14ac:dyDescent="0.2"/>
    <row r="81293" ht="12.75" customHeight="1" x14ac:dyDescent="0.2"/>
    <row r="81297" ht="12.75" customHeight="1" x14ac:dyDescent="0.2"/>
    <row r="81301" ht="12.75" customHeight="1" x14ac:dyDescent="0.2"/>
    <row r="81305" ht="12.75" customHeight="1" x14ac:dyDescent="0.2"/>
    <row r="81309" ht="12.75" customHeight="1" x14ac:dyDescent="0.2"/>
    <row r="81313" ht="12.75" customHeight="1" x14ac:dyDescent="0.2"/>
    <row r="81317" ht="12.75" customHeight="1" x14ac:dyDescent="0.2"/>
    <row r="81321" ht="12.75" customHeight="1" x14ac:dyDescent="0.2"/>
    <row r="81325" ht="12.75" customHeight="1" x14ac:dyDescent="0.2"/>
    <row r="81329" ht="12.75" customHeight="1" x14ac:dyDescent="0.2"/>
    <row r="81333" ht="12.75" customHeight="1" x14ac:dyDescent="0.2"/>
    <row r="81337" ht="12.75" customHeight="1" x14ac:dyDescent="0.2"/>
    <row r="81341" ht="12.75" customHeight="1" x14ac:dyDescent="0.2"/>
    <row r="81345" ht="12.75" customHeight="1" x14ac:dyDescent="0.2"/>
    <row r="81349" ht="12.75" customHeight="1" x14ac:dyDescent="0.2"/>
    <row r="81353" ht="12.75" customHeight="1" x14ac:dyDescent="0.2"/>
    <row r="81357" ht="12.75" customHeight="1" x14ac:dyDescent="0.2"/>
    <row r="81361" ht="12.75" customHeight="1" x14ac:dyDescent="0.2"/>
    <row r="81365" ht="12.75" customHeight="1" x14ac:dyDescent="0.2"/>
    <row r="81369" ht="12.75" customHeight="1" x14ac:dyDescent="0.2"/>
    <row r="81373" ht="12.75" customHeight="1" x14ac:dyDescent="0.2"/>
    <row r="81377" ht="12.75" customHeight="1" x14ac:dyDescent="0.2"/>
    <row r="81381" ht="12.75" customHeight="1" x14ac:dyDescent="0.2"/>
    <row r="81385" ht="12.75" customHeight="1" x14ac:dyDescent="0.2"/>
    <row r="81389" ht="12.75" customHeight="1" x14ac:dyDescent="0.2"/>
    <row r="81393" ht="12.75" customHeight="1" x14ac:dyDescent="0.2"/>
    <row r="81397" ht="12.75" customHeight="1" x14ac:dyDescent="0.2"/>
    <row r="81401" ht="12.75" customHeight="1" x14ac:dyDescent="0.2"/>
    <row r="81405" ht="12.75" customHeight="1" x14ac:dyDescent="0.2"/>
    <row r="81409" ht="12.75" customHeight="1" x14ac:dyDescent="0.2"/>
    <row r="81413" ht="12.75" customHeight="1" x14ac:dyDescent="0.2"/>
    <row r="81417" ht="12.75" customHeight="1" x14ac:dyDescent="0.2"/>
    <row r="81421" ht="12.75" customHeight="1" x14ac:dyDescent="0.2"/>
    <row r="81425" ht="12.75" customHeight="1" x14ac:dyDescent="0.2"/>
    <row r="81429" ht="12.75" customHeight="1" x14ac:dyDescent="0.2"/>
    <row r="81433" ht="12.75" customHeight="1" x14ac:dyDescent="0.2"/>
    <row r="81437" ht="12.75" customHeight="1" x14ac:dyDescent="0.2"/>
    <row r="81441" ht="12.75" customHeight="1" x14ac:dyDescent="0.2"/>
    <row r="81445" ht="12.75" customHeight="1" x14ac:dyDescent="0.2"/>
    <row r="81449" ht="12.75" customHeight="1" x14ac:dyDescent="0.2"/>
    <row r="81453" ht="12.75" customHeight="1" x14ac:dyDescent="0.2"/>
    <row r="81457" ht="12.75" customHeight="1" x14ac:dyDescent="0.2"/>
    <row r="81461" ht="12.75" customHeight="1" x14ac:dyDescent="0.2"/>
    <row r="81465" ht="12.75" customHeight="1" x14ac:dyDescent="0.2"/>
    <row r="81469" ht="12.75" customHeight="1" x14ac:dyDescent="0.2"/>
    <row r="81473" ht="12.75" customHeight="1" x14ac:dyDescent="0.2"/>
    <row r="81477" ht="12.75" customHeight="1" x14ac:dyDescent="0.2"/>
    <row r="81481" ht="12.75" customHeight="1" x14ac:dyDescent="0.2"/>
    <row r="81485" ht="12.75" customHeight="1" x14ac:dyDescent="0.2"/>
    <row r="81489" ht="12.75" customHeight="1" x14ac:dyDescent="0.2"/>
    <row r="81493" ht="12.75" customHeight="1" x14ac:dyDescent="0.2"/>
    <row r="81497" ht="12.75" customHeight="1" x14ac:dyDescent="0.2"/>
    <row r="81501" ht="12.75" customHeight="1" x14ac:dyDescent="0.2"/>
    <row r="81505" ht="12.75" customHeight="1" x14ac:dyDescent="0.2"/>
    <row r="81509" ht="12.75" customHeight="1" x14ac:dyDescent="0.2"/>
    <row r="81513" ht="12.75" customHeight="1" x14ac:dyDescent="0.2"/>
    <row r="81517" ht="12.75" customHeight="1" x14ac:dyDescent="0.2"/>
    <row r="81521" ht="12.75" customHeight="1" x14ac:dyDescent="0.2"/>
    <row r="81525" ht="12.75" customHeight="1" x14ac:dyDescent="0.2"/>
    <row r="81529" ht="12.75" customHeight="1" x14ac:dyDescent="0.2"/>
    <row r="81533" ht="12.75" customHeight="1" x14ac:dyDescent="0.2"/>
    <row r="81537" ht="12.75" customHeight="1" x14ac:dyDescent="0.2"/>
    <row r="81541" ht="12.75" customHeight="1" x14ac:dyDescent="0.2"/>
    <row r="81545" ht="12.75" customHeight="1" x14ac:dyDescent="0.2"/>
    <row r="81549" ht="12.75" customHeight="1" x14ac:dyDescent="0.2"/>
    <row r="81553" ht="12.75" customHeight="1" x14ac:dyDescent="0.2"/>
    <row r="81557" ht="12.75" customHeight="1" x14ac:dyDescent="0.2"/>
    <row r="81561" ht="12.75" customHeight="1" x14ac:dyDescent="0.2"/>
    <row r="81565" ht="12.75" customHeight="1" x14ac:dyDescent="0.2"/>
    <row r="81569" ht="12.75" customHeight="1" x14ac:dyDescent="0.2"/>
    <row r="81573" ht="12.75" customHeight="1" x14ac:dyDescent="0.2"/>
    <row r="81577" ht="12.75" customHeight="1" x14ac:dyDescent="0.2"/>
    <row r="81581" ht="12.75" customHeight="1" x14ac:dyDescent="0.2"/>
    <row r="81585" ht="12.75" customHeight="1" x14ac:dyDescent="0.2"/>
    <row r="81589" ht="12.75" customHeight="1" x14ac:dyDescent="0.2"/>
    <row r="81593" ht="12.75" customHeight="1" x14ac:dyDescent="0.2"/>
    <row r="81597" ht="12.75" customHeight="1" x14ac:dyDescent="0.2"/>
    <row r="81601" ht="12.75" customHeight="1" x14ac:dyDescent="0.2"/>
    <row r="81605" ht="12.75" customHeight="1" x14ac:dyDescent="0.2"/>
    <row r="81609" ht="12.75" customHeight="1" x14ac:dyDescent="0.2"/>
    <row r="81613" ht="12.75" customHeight="1" x14ac:dyDescent="0.2"/>
    <row r="81617" ht="12.75" customHeight="1" x14ac:dyDescent="0.2"/>
    <row r="81621" ht="12.75" customHeight="1" x14ac:dyDescent="0.2"/>
    <row r="81625" ht="12.75" customHeight="1" x14ac:dyDescent="0.2"/>
    <row r="81629" ht="12.75" customHeight="1" x14ac:dyDescent="0.2"/>
    <row r="81633" ht="12.75" customHeight="1" x14ac:dyDescent="0.2"/>
    <row r="81637" ht="12.75" customHeight="1" x14ac:dyDescent="0.2"/>
    <row r="81641" ht="12.75" customHeight="1" x14ac:dyDescent="0.2"/>
    <row r="81645" ht="12.75" customHeight="1" x14ac:dyDescent="0.2"/>
    <row r="81649" ht="12.75" customHeight="1" x14ac:dyDescent="0.2"/>
    <row r="81653" ht="12.75" customHeight="1" x14ac:dyDescent="0.2"/>
    <row r="81657" ht="12.75" customHeight="1" x14ac:dyDescent="0.2"/>
    <row r="81661" ht="12.75" customHeight="1" x14ac:dyDescent="0.2"/>
    <row r="81665" ht="12.75" customHeight="1" x14ac:dyDescent="0.2"/>
    <row r="81669" ht="12.75" customHeight="1" x14ac:dyDescent="0.2"/>
    <row r="81673" ht="12.75" customHeight="1" x14ac:dyDescent="0.2"/>
    <row r="81677" ht="12.75" customHeight="1" x14ac:dyDescent="0.2"/>
    <row r="81681" ht="12.75" customHeight="1" x14ac:dyDescent="0.2"/>
    <row r="81685" ht="12.75" customHeight="1" x14ac:dyDescent="0.2"/>
    <row r="81689" ht="12.75" customHeight="1" x14ac:dyDescent="0.2"/>
    <row r="81693" ht="12.75" customHeight="1" x14ac:dyDescent="0.2"/>
    <row r="81697" ht="12.75" customHeight="1" x14ac:dyDescent="0.2"/>
    <row r="81701" ht="12.75" customHeight="1" x14ac:dyDescent="0.2"/>
    <row r="81705" ht="12.75" customHeight="1" x14ac:dyDescent="0.2"/>
    <row r="81709" ht="12.75" customHeight="1" x14ac:dyDescent="0.2"/>
    <row r="81713" ht="12.75" customHeight="1" x14ac:dyDescent="0.2"/>
    <row r="81717" ht="12.75" customHeight="1" x14ac:dyDescent="0.2"/>
    <row r="81721" ht="12.75" customHeight="1" x14ac:dyDescent="0.2"/>
    <row r="81725" ht="12.75" customHeight="1" x14ac:dyDescent="0.2"/>
    <row r="81729" ht="12.75" customHeight="1" x14ac:dyDescent="0.2"/>
    <row r="81733" ht="12.75" customHeight="1" x14ac:dyDescent="0.2"/>
    <row r="81737" ht="12.75" customHeight="1" x14ac:dyDescent="0.2"/>
    <row r="81741" ht="12.75" customHeight="1" x14ac:dyDescent="0.2"/>
    <row r="81745" ht="12.75" customHeight="1" x14ac:dyDescent="0.2"/>
    <row r="81749" ht="12.75" customHeight="1" x14ac:dyDescent="0.2"/>
    <row r="81753" ht="12.75" customHeight="1" x14ac:dyDescent="0.2"/>
    <row r="81757" ht="12.75" customHeight="1" x14ac:dyDescent="0.2"/>
    <row r="81761" ht="12.75" customHeight="1" x14ac:dyDescent="0.2"/>
    <row r="81765" ht="12.75" customHeight="1" x14ac:dyDescent="0.2"/>
    <row r="81769" ht="12.75" customHeight="1" x14ac:dyDescent="0.2"/>
    <row r="81773" ht="12.75" customHeight="1" x14ac:dyDescent="0.2"/>
    <row r="81777" ht="12.75" customHeight="1" x14ac:dyDescent="0.2"/>
    <row r="81781" ht="12.75" customHeight="1" x14ac:dyDescent="0.2"/>
    <row r="81785" ht="12.75" customHeight="1" x14ac:dyDescent="0.2"/>
    <row r="81789" ht="12.75" customHeight="1" x14ac:dyDescent="0.2"/>
    <row r="81793" ht="12.75" customHeight="1" x14ac:dyDescent="0.2"/>
    <row r="81797" ht="12.75" customHeight="1" x14ac:dyDescent="0.2"/>
    <row r="81801" ht="12.75" customHeight="1" x14ac:dyDescent="0.2"/>
    <row r="81805" ht="12.75" customHeight="1" x14ac:dyDescent="0.2"/>
    <row r="81809" ht="12.75" customHeight="1" x14ac:dyDescent="0.2"/>
    <row r="81813" ht="12.75" customHeight="1" x14ac:dyDescent="0.2"/>
    <row r="81817" ht="12.75" customHeight="1" x14ac:dyDescent="0.2"/>
    <row r="81821" ht="12.75" customHeight="1" x14ac:dyDescent="0.2"/>
    <row r="81825" ht="12.75" customHeight="1" x14ac:dyDescent="0.2"/>
    <row r="81829" ht="12.75" customHeight="1" x14ac:dyDescent="0.2"/>
    <row r="81833" ht="12.75" customHeight="1" x14ac:dyDescent="0.2"/>
    <row r="81837" ht="12.75" customHeight="1" x14ac:dyDescent="0.2"/>
    <row r="81841" ht="12.75" customHeight="1" x14ac:dyDescent="0.2"/>
    <row r="81845" ht="12.75" customHeight="1" x14ac:dyDescent="0.2"/>
    <row r="81849" ht="12.75" customHeight="1" x14ac:dyDescent="0.2"/>
    <row r="81853" ht="12.75" customHeight="1" x14ac:dyDescent="0.2"/>
    <row r="81857" ht="12.75" customHeight="1" x14ac:dyDescent="0.2"/>
    <row r="81861" ht="12.75" customHeight="1" x14ac:dyDescent="0.2"/>
    <row r="81865" ht="12.75" customHeight="1" x14ac:dyDescent="0.2"/>
    <row r="81869" ht="12.75" customHeight="1" x14ac:dyDescent="0.2"/>
    <row r="81873" ht="12.75" customHeight="1" x14ac:dyDescent="0.2"/>
    <row r="81877" ht="12.75" customHeight="1" x14ac:dyDescent="0.2"/>
    <row r="81881" ht="12.75" customHeight="1" x14ac:dyDescent="0.2"/>
    <row r="81885" ht="12.75" customHeight="1" x14ac:dyDescent="0.2"/>
    <row r="81889" ht="12.75" customHeight="1" x14ac:dyDescent="0.2"/>
    <row r="81893" ht="12.75" customHeight="1" x14ac:dyDescent="0.2"/>
    <row r="81897" ht="12.75" customHeight="1" x14ac:dyDescent="0.2"/>
    <row r="81901" ht="12.75" customHeight="1" x14ac:dyDescent="0.2"/>
    <row r="81905" ht="12.75" customHeight="1" x14ac:dyDescent="0.2"/>
    <row r="81909" ht="12.75" customHeight="1" x14ac:dyDescent="0.2"/>
    <row r="81913" ht="12.75" customHeight="1" x14ac:dyDescent="0.2"/>
    <row r="81917" ht="12.75" customHeight="1" x14ac:dyDescent="0.2"/>
    <row r="81921" ht="12.75" customHeight="1" x14ac:dyDescent="0.2"/>
    <row r="81925" ht="12.75" customHeight="1" x14ac:dyDescent="0.2"/>
    <row r="81929" ht="12.75" customHeight="1" x14ac:dyDescent="0.2"/>
    <row r="81933" ht="12.75" customHeight="1" x14ac:dyDescent="0.2"/>
    <row r="81937" ht="12.75" customHeight="1" x14ac:dyDescent="0.2"/>
    <row r="81941" ht="12.75" customHeight="1" x14ac:dyDescent="0.2"/>
    <row r="81945" ht="12.75" customHeight="1" x14ac:dyDescent="0.2"/>
    <row r="81949" ht="12.75" customHeight="1" x14ac:dyDescent="0.2"/>
    <row r="81953" ht="12.75" customHeight="1" x14ac:dyDescent="0.2"/>
    <row r="81957" ht="12.75" customHeight="1" x14ac:dyDescent="0.2"/>
    <row r="81961" ht="12.75" customHeight="1" x14ac:dyDescent="0.2"/>
    <row r="81965" ht="12.75" customHeight="1" x14ac:dyDescent="0.2"/>
    <row r="81969" ht="12.75" customHeight="1" x14ac:dyDescent="0.2"/>
    <row r="81973" ht="12.75" customHeight="1" x14ac:dyDescent="0.2"/>
    <row r="81977" ht="12.75" customHeight="1" x14ac:dyDescent="0.2"/>
    <row r="81981" ht="12.75" customHeight="1" x14ac:dyDescent="0.2"/>
    <row r="81985" ht="12.75" customHeight="1" x14ac:dyDescent="0.2"/>
    <row r="81989" ht="12.75" customHeight="1" x14ac:dyDescent="0.2"/>
    <row r="81993" ht="12.75" customHeight="1" x14ac:dyDescent="0.2"/>
    <row r="81997" ht="12.75" customHeight="1" x14ac:dyDescent="0.2"/>
    <row r="82001" ht="12.75" customHeight="1" x14ac:dyDescent="0.2"/>
    <row r="82005" ht="12.75" customHeight="1" x14ac:dyDescent="0.2"/>
    <row r="82009" ht="12.75" customHeight="1" x14ac:dyDescent="0.2"/>
    <row r="82013" ht="12.75" customHeight="1" x14ac:dyDescent="0.2"/>
    <row r="82017" ht="12.75" customHeight="1" x14ac:dyDescent="0.2"/>
    <row r="82021" ht="12.75" customHeight="1" x14ac:dyDescent="0.2"/>
    <row r="82025" ht="12.75" customHeight="1" x14ac:dyDescent="0.2"/>
    <row r="82029" ht="12.75" customHeight="1" x14ac:dyDescent="0.2"/>
    <row r="82033" ht="12.75" customHeight="1" x14ac:dyDescent="0.2"/>
    <row r="82037" ht="12.75" customHeight="1" x14ac:dyDescent="0.2"/>
    <row r="82041" ht="12.75" customHeight="1" x14ac:dyDescent="0.2"/>
    <row r="82045" ht="12.75" customHeight="1" x14ac:dyDescent="0.2"/>
    <row r="82049" ht="12.75" customHeight="1" x14ac:dyDescent="0.2"/>
    <row r="82053" ht="12.75" customHeight="1" x14ac:dyDescent="0.2"/>
    <row r="82057" ht="12.75" customHeight="1" x14ac:dyDescent="0.2"/>
    <row r="82061" ht="12.75" customHeight="1" x14ac:dyDescent="0.2"/>
    <row r="82065" ht="12.75" customHeight="1" x14ac:dyDescent="0.2"/>
    <row r="82069" ht="12.75" customHeight="1" x14ac:dyDescent="0.2"/>
    <row r="82073" ht="12.75" customHeight="1" x14ac:dyDescent="0.2"/>
    <row r="82077" ht="12.75" customHeight="1" x14ac:dyDescent="0.2"/>
    <row r="82081" ht="12.75" customHeight="1" x14ac:dyDescent="0.2"/>
    <row r="82085" ht="12.75" customHeight="1" x14ac:dyDescent="0.2"/>
    <row r="82089" ht="12.75" customHeight="1" x14ac:dyDescent="0.2"/>
    <row r="82093" ht="12.75" customHeight="1" x14ac:dyDescent="0.2"/>
    <row r="82097" ht="12.75" customHeight="1" x14ac:dyDescent="0.2"/>
    <row r="82101" ht="12.75" customHeight="1" x14ac:dyDescent="0.2"/>
    <row r="82105" ht="12.75" customHeight="1" x14ac:dyDescent="0.2"/>
    <row r="82109" ht="12.75" customHeight="1" x14ac:dyDescent="0.2"/>
    <row r="82113" ht="12.75" customHeight="1" x14ac:dyDescent="0.2"/>
    <row r="82117" ht="12.75" customHeight="1" x14ac:dyDescent="0.2"/>
    <row r="82121" ht="12.75" customHeight="1" x14ac:dyDescent="0.2"/>
    <row r="82125" ht="12.75" customHeight="1" x14ac:dyDescent="0.2"/>
    <row r="82129" ht="12.75" customHeight="1" x14ac:dyDescent="0.2"/>
    <row r="82133" ht="12.75" customHeight="1" x14ac:dyDescent="0.2"/>
    <row r="82137" ht="12.75" customHeight="1" x14ac:dyDescent="0.2"/>
    <row r="82141" ht="12.75" customHeight="1" x14ac:dyDescent="0.2"/>
    <row r="82145" ht="12.75" customHeight="1" x14ac:dyDescent="0.2"/>
    <row r="82149" ht="12.75" customHeight="1" x14ac:dyDescent="0.2"/>
    <row r="82153" ht="12.75" customHeight="1" x14ac:dyDescent="0.2"/>
    <row r="82157" ht="12.75" customHeight="1" x14ac:dyDescent="0.2"/>
    <row r="82161" ht="12.75" customHeight="1" x14ac:dyDescent="0.2"/>
    <row r="82165" ht="12.75" customHeight="1" x14ac:dyDescent="0.2"/>
    <row r="82169" ht="12.75" customHeight="1" x14ac:dyDescent="0.2"/>
    <row r="82173" ht="12.75" customHeight="1" x14ac:dyDescent="0.2"/>
    <row r="82177" ht="12.75" customHeight="1" x14ac:dyDescent="0.2"/>
    <row r="82181" ht="12.75" customHeight="1" x14ac:dyDescent="0.2"/>
    <row r="82185" ht="12.75" customHeight="1" x14ac:dyDescent="0.2"/>
    <row r="82189" ht="12.75" customHeight="1" x14ac:dyDescent="0.2"/>
    <row r="82193" ht="12.75" customHeight="1" x14ac:dyDescent="0.2"/>
    <row r="82197" ht="12.75" customHeight="1" x14ac:dyDescent="0.2"/>
    <row r="82201" ht="12.75" customHeight="1" x14ac:dyDescent="0.2"/>
    <row r="82205" ht="12.75" customHeight="1" x14ac:dyDescent="0.2"/>
    <row r="82209" ht="12.75" customHeight="1" x14ac:dyDescent="0.2"/>
    <row r="82213" ht="12.75" customHeight="1" x14ac:dyDescent="0.2"/>
    <row r="82217" ht="12.75" customHeight="1" x14ac:dyDescent="0.2"/>
    <row r="82221" ht="12.75" customHeight="1" x14ac:dyDescent="0.2"/>
    <row r="82225" ht="12.75" customHeight="1" x14ac:dyDescent="0.2"/>
    <row r="82229" ht="12.75" customHeight="1" x14ac:dyDescent="0.2"/>
    <row r="82233" ht="12.75" customHeight="1" x14ac:dyDescent="0.2"/>
    <row r="82237" ht="12.75" customHeight="1" x14ac:dyDescent="0.2"/>
    <row r="82241" ht="12.75" customHeight="1" x14ac:dyDescent="0.2"/>
    <row r="82245" ht="12.75" customHeight="1" x14ac:dyDescent="0.2"/>
    <row r="82249" ht="12.75" customHeight="1" x14ac:dyDescent="0.2"/>
    <row r="82253" ht="12.75" customHeight="1" x14ac:dyDescent="0.2"/>
    <row r="82257" ht="12.75" customHeight="1" x14ac:dyDescent="0.2"/>
    <row r="82261" ht="12.75" customHeight="1" x14ac:dyDescent="0.2"/>
    <row r="82265" ht="12.75" customHeight="1" x14ac:dyDescent="0.2"/>
    <row r="82269" ht="12.75" customHeight="1" x14ac:dyDescent="0.2"/>
    <row r="82273" ht="12.75" customHeight="1" x14ac:dyDescent="0.2"/>
    <row r="82277" ht="12.75" customHeight="1" x14ac:dyDescent="0.2"/>
    <row r="82281" ht="12.75" customHeight="1" x14ac:dyDescent="0.2"/>
    <row r="82285" ht="12.75" customHeight="1" x14ac:dyDescent="0.2"/>
    <row r="82289" ht="12.75" customHeight="1" x14ac:dyDescent="0.2"/>
    <row r="82293" ht="12.75" customHeight="1" x14ac:dyDescent="0.2"/>
    <row r="82297" ht="12.75" customHeight="1" x14ac:dyDescent="0.2"/>
    <row r="82301" ht="12.75" customHeight="1" x14ac:dyDescent="0.2"/>
    <row r="82305" ht="12.75" customHeight="1" x14ac:dyDescent="0.2"/>
    <row r="82309" ht="12.75" customHeight="1" x14ac:dyDescent="0.2"/>
    <row r="82313" ht="12.75" customHeight="1" x14ac:dyDescent="0.2"/>
    <row r="82317" ht="12.75" customHeight="1" x14ac:dyDescent="0.2"/>
    <row r="82321" ht="12.75" customHeight="1" x14ac:dyDescent="0.2"/>
    <row r="82325" ht="12.75" customHeight="1" x14ac:dyDescent="0.2"/>
    <row r="82329" ht="12.75" customHeight="1" x14ac:dyDescent="0.2"/>
    <row r="82333" ht="12.75" customHeight="1" x14ac:dyDescent="0.2"/>
    <row r="82337" ht="12.75" customHeight="1" x14ac:dyDescent="0.2"/>
    <row r="82341" ht="12.75" customHeight="1" x14ac:dyDescent="0.2"/>
    <row r="82345" ht="12.75" customHeight="1" x14ac:dyDescent="0.2"/>
    <row r="82349" ht="12.75" customHeight="1" x14ac:dyDescent="0.2"/>
    <row r="82353" ht="12.75" customHeight="1" x14ac:dyDescent="0.2"/>
    <row r="82357" ht="12.75" customHeight="1" x14ac:dyDescent="0.2"/>
    <row r="82361" ht="12.75" customHeight="1" x14ac:dyDescent="0.2"/>
    <row r="82365" ht="12.75" customHeight="1" x14ac:dyDescent="0.2"/>
    <row r="82369" ht="12.75" customHeight="1" x14ac:dyDescent="0.2"/>
    <row r="82373" ht="12.75" customHeight="1" x14ac:dyDescent="0.2"/>
    <row r="82377" ht="12.75" customHeight="1" x14ac:dyDescent="0.2"/>
    <row r="82381" ht="12.75" customHeight="1" x14ac:dyDescent="0.2"/>
    <row r="82385" ht="12.75" customHeight="1" x14ac:dyDescent="0.2"/>
    <row r="82389" ht="12.75" customHeight="1" x14ac:dyDescent="0.2"/>
    <row r="82393" ht="12.75" customHeight="1" x14ac:dyDescent="0.2"/>
    <row r="82397" ht="12.75" customHeight="1" x14ac:dyDescent="0.2"/>
    <row r="82401" ht="12.75" customHeight="1" x14ac:dyDescent="0.2"/>
    <row r="82405" ht="12.75" customHeight="1" x14ac:dyDescent="0.2"/>
    <row r="82409" ht="12.75" customHeight="1" x14ac:dyDescent="0.2"/>
    <row r="82413" ht="12.75" customHeight="1" x14ac:dyDescent="0.2"/>
    <row r="82417" ht="12.75" customHeight="1" x14ac:dyDescent="0.2"/>
    <row r="82421" ht="12.75" customHeight="1" x14ac:dyDescent="0.2"/>
    <row r="82425" ht="12.75" customHeight="1" x14ac:dyDescent="0.2"/>
    <row r="82429" ht="12.75" customHeight="1" x14ac:dyDescent="0.2"/>
    <row r="82433" ht="12.75" customHeight="1" x14ac:dyDescent="0.2"/>
    <row r="82437" ht="12.75" customHeight="1" x14ac:dyDescent="0.2"/>
    <row r="82441" ht="12.75" customHeight="1" x14ac:dyDescent="0.2"/>
    <row r="82445" ht="12.75" customHeight="1" x14ac:dyDescent="0.2"/>
    <row r="82449" ht="12.75" customHeight="1" x14ac:dyDescent="0.2"/>
    <row r="82453" ht="12.75" customHeight="1" x14ac:dyDescent="0.2"/>
    <row r="82457" ht="12.75" customHeight="1" x14ac:dyDescent="0.2"/>
    <row r="82461" ht="12.75" customHeight="1" x14ac:dyDescent="0.2"/>
    <row r="82465" ht="12.75" customHeight="1" x14ac:dyDescent="0.2"/>
    <row r="82469" ht="12.75" customHeight="1" x14ac:dyDescent="0.2"/>
    <row r="82473" ht="12.75" customHeight="1" x14ac:dyDescent="0.2"/>
    <row r="82477" ht="12.75" customHeight="1" x14ac:dyDescent="0.2"/>
    <row r="82481" ht="12.75" customHeight="1" x14ac:dyDescent="0.2"/>
    <row r="82485" ht="12.75" customHeight="1" x14ac:dyDescent="0.2"/>
    <row r="82489" ht="12.75" customHeight="1" x14ac:dyDescent="0.2"/>
    <row r="82493" ht="12.75" customHeight="1" x14ac:dyDescent="0.2"/>
    <row r="82497" ht="12.75" customHeight="1" x14ac:dyDescent="0.2"/>
    <row r="82501" ht="12.75" customHeight="1" x14ac:dyDescent="0.2"/>
    <row r="82505" ht="12.75" customHeight="1" x14ac:dyDescent="0.2"/>
    <row r="82509" ht="12.75" customHeight="1" x14ac:dyDescent="0.2"/>
    <row r="82513" ht="12.75" customHeight="1" x14ac:dyDescent="0.2"/>
    <row r="82517" ht="12.75" customHeight="1" x14ac:dyDescent="0.2"/>
    <row r="82521" ht="12.75" customHeight="1" x14ac:dyDescent="0.2"/>
    <row r="82525" ht="12.75" customHeight="1" x14ac:dyDescent="0.2"/>
    <row r="82529" ht="12.75" customHeight="1" x14ac:dyDescent="0.2"/>
    <row r="82533" ht="12.75" customHeight="1" x14ac:dyDescent="0.2"/>
    <row r="82537" ht="12.75" customHeight="1" x14ac:dyDescent="0.2"/>
    <row r="82541" ht="12.75" customHeight="1" x14ac:dyDescent="0.2"/>
    <row r="82545" ht="12.75" customHeight="1" x14ac:dyDescent="0.2"/>
    <row r="82549" ht="12.75" customHeight="1" x14ac:dyDescent="0.2"/>
    <row r="82553" ht="12.75" customHeight="1" x14ac:dyDescent="0.2"/>
    <row r="82557" ht="12.75" customHeight="1" x14ac:dyDescent="0.2"/>
    <row r="82561" ht="12.75" customHeight="1" x14ac:dyDescent="0.2"/>
    <row r="82565" ht="12.75" customHeight="1" x14ac:dyDescent="0.2"/>
    <row r="82569" ht="12.75" customHeight="1" x14ac:dyDescent="0.2"/>
    <row r="82573" ht="12.75" customHeight="1" x14ac:dyDescent="0.2"/>
    <row r="82577" ht="12.75" customHeight="1" x14ac:dyDescent="0.2"/>
    <row r="82581" ht="12.75" customHeight="1" x14ac:dyDescent="0.2"/>
    <row r="82585" ht="12.75" customHeight="1" x14ac:dyDescent="0.2"/>
    <row r="82589" ht="12.75" customHeight="1" x14ac:dyDescent="0.2"/>
    <row r="82593" ht="12.75" customHeight="1" x14ac:dyDescent="0.2"/>
    <row r="82597" ht="12.75" customHeight="1" x14ac:dyDescent="0.2"/>
    <row r="82601" ht="12.75" customHeight="1" x14ac:dyDescent="0.2"/>
    <row r="82605" ht="12.75" customHeight="1" x14ac:dyDescent="0.2"/>
    <row r="82609" ht="12.75" customHeight="1" x14ac:dyDescent="0.2"/>
    <row r="82613" ht="12.75" customHeight="1" x14ac:dyDescent="0.2"/>
    <row r="82617" ht="12.75" customHeight="1" x14ac:dyDescent="0.2"/>
    <row r="82621" ht="12.75" customHeight="1" x14ac:dyDescent="0.2"/>
    <row r="82625" ht="12.75" customHeight="1" x14ac:dyDescent="0.2"/>
    <row r="82629" ht="12.75" customHeight="1" x14ac:dyDescent="0.2"/>
    <row r="82633" ht="12.75" customHeight="1" x14ac:dyDescent="0.2"/>
    <row r="82637" ht="12.75" customHeight="1" x14ac:dyDescent="0.2"/>
    <row r="82641" ht="12.75" customHeight="1" x14ac:dyDescent="0.2"/>
    <row r="82645" ht="12.75" customHeight="1" x14ac:dyDescent="0.2"/>
    <row r="82649" ht="12.75" customHeight="1" x14ac:dyDescent="0.2"/>
    <row r="82653" ht="12.75" customHeight="1" x14ac:dyDescent="0.2"/>
    <row r="82657" ht="12.75" customHeight="1" x14ac:dyDescent="0.2"/>
    <row r="82661" ht="12.75" customHeight="1" x14ac:dyDescent="0.2"/>
    <row r="82665" ht="12.75" customHeight="1" x14ac:dyDescent="0.2"/>
    <row r="82669" ht="12.75" customHeight="1" x14ac:dyDescent="0.2"/>
    <row r="82673" ht="12.75" customHeight="1" x14ac:dyDescent="0.2"/>
    <row r="82677" ht="12.75" customHeight="1" x14ac:dyDescent="0.2"/>
    <row r="82681" ht="12.75" customHeight="1" x14ac:dyDescent="0.2"/>
    <row r="82685" ht="12.75" customHeight="1" x14ac:dyDescent="0.2"/>
    <row r="82689" ht="12.75" customHeight="1" x14ac:dyDescent="0.2"/>
    <row r="82693" ht="12.75" customHeight="1" x14ac:dyDescent="0.2"/>
    <row r="82697" ht="12.75" customHeight="1" x14ac:dyDescent="0.2"/>
    <row r="82701" ht="12.75" customHeight="1" x14ac:dyDescent="0.2"/>
    <row r="82705" ht="12.75" customHeight="1" x14ac:dyDescent="0.2"/>
    <row r="82709" ht="12.75" customHeight="1" x14ac:dyDescent="0.2"/>
    <row r="82713" ht="12.75" customHeight="1" x14ac:dyDescent="0.2"/>
    <row r="82717" ht="12.75" customHeight="1" x14ac:dyDescent="0.2"/>
    <row r="82721" ht="12.75" customHeight="1" x14ac:dyDescent="0.2"/>
    <row r="82725" ht="12.75" customHeight="1" x14ac:dyDescent="0.2"/>
    <row r="82729" ht="12.75" customHeight="1" x14ac:dyDescent="0.2"/>
    <row r="82733" ht="12.75" customHeight="1" x14ac:dyDescent="0.2"/>
    <row r="82737" ht="12.75" customHeight="1" x14ac:dyDescent="0.2"/>
    <row r="82741" ht="12.75" customHeight="1" x14ac:dyDescent="0.2"/>
    <row r="82745" ht="12.75" customHeight="1" x14ac:dyDescent="0.2"/>
    <row r="82749" ht="12.75" customHeight="1" x14ac:dyDescent="0.2"/>
    <row r="82753" ht="12.75" customHeight="1" x14ac:dyDescent="0.2"/>
    <row r="82757" ht="12.75" customHeight="1" x14ac:dyDescent="0.2"/>
    <row r="82761" ht="12.75" customHeight="1" x14ac:dyDescent="0.2"/>
    <row r="82765" ht="12.75" customHeight="1" x14ac:dyDescent="0.2"/>
    <row r="82769" ht="12.75" customHeight="1" x14ac:dyDescent="0.2"/>
    <row r="82773" ht="12.75" customHeight="1" x14ac:dyDescent="0.2"/>
    <row r="82777" ht="12.75" customHeight="1" x14ac:dyDescent="0.2"/>
    <row r="82781" ht="12.75" customHeight="1" x14ac:dyDescent="0.2"/>
    <row r="82785" ht="12.75" customHeight="1" x14ac:dyDescent="0.2"/>
    <row r="82789" ht="12.75" customHeight="1" x14ac:dyDescent="0.2"/>
    <row r="82793" ht="12.75" customHeight="1" x14ac:dyDescent="0.2"/>
    <row r="82797" ht="12.75" customHeight="1" x14ac:dyDescent="0.2"/>
    <row r="82801" ht="12.75" customHeight="1" x14ac:dyDescent="0.2"/>
    <row r="82805" ht="12.75" customHeight="1" x14ac:dyDescent="0.2"/>
    <row r="82809" ht="12.75" customHeight="1" x14ac:dyDescent="0.2"/>
    <row r="82813" ht="12.75" customHeight="1" x14ac:dyDescent="0.2"/>
    <row r="82817" ht="12.75" customHeight="1" x14ac:dyDescent="0.2"/>
    <row r="82821" ht="12.75" customHeight="1" x14ac:dyDescent="0.2"/>
    <row r="82825" ht="12.75" customHeight="1" x14ac:dyDescent="0.2"/>
    <row r="82829" ht="12.75" customHeight="1" x14ac:dyDescent="0.2"/>
    <row r="82833" ht="12.75" customHeight="1" x14ac:dyDescent="0.2"/>
    <row r="82837" ht="12.75" customHeight="1" x14ac:dyDescent="0.2"/>
    <row r="82841" ht="12.75" customHeight="1" x14ac:dyDescent="0.2"/>
    <row r="82845" ht="12.75" customHeight="1" x14ac:dyDescent="0.2"/>
    <row r="82849" ht="12.75" customHeight="1" x14ac:dyDescent="0.2"/>
    <row r="82853" ht="12.75" customHeight="1" x14ac:dyDescent="0.2"/>
    <row r="82857" ht="12.75" customHeight="1" x14ac:dyDescent="0.2"/>
    <row r="82861" ht="12.75" customHeight="1" x14ac:dyDescent="0.2"/>
    <row r="82865" ht="12.75" customHeight="1" x14ac:dyDescent="0.2"/>
    <row r="82869" ht="12.75" customHeight="1" x14ac:dyDescent="0.2"/>
    <row r="82873" ht="12.75" customHeight="1" x14ac:dyDescent="0.2"/>
    <row r="82877" ht="12.75" customHeight="1" x14ac:dyDescent="0.2"/>
    <row r="82881" ht="12.75" customHeight="1" x14ac:dyDescent="0.2"/>
    <row r="82885" ht="12.75" customHeight="1" x14ac:dyDescent="0.2"/>
    <row r="82889" ht="12.75" customHeight="1" x14ac:dyDescent="0.2"/>
    <row r="82893" ht="12.75" customHeight="1" x14ac:dyDescent="0.2"/>
    <row r="82897" ht="12.75" customHeight="1" x14ac:dyDescent="0.2"/>
    <row r="82901" ht="12.75" customHeight="1" x14ac:dyDescent="0.2"/>
    <row r="82905" ht="12.75" customHeight="1" x14ac:dyDescent="0.2"/>
    <row r="82909" ht="12.75" customHeight="1" x14ac:dyDescent="0.2"/>
    <row r="82913" ht="12.75" customHeight="1" x14ac:dyDescent="0.2"/>
    <row r="82917" ht="12.75" customHeight="1" x14ac:dyDescent="0.2"/>
    <row r="82921" ht="12.75" customHeight="1" x14ac:dyDescent="0.2"/>
    <row r="82925" ht="12.75" customHeight="1" x14ac:dyDescent="0.2"/>
    <row r="82929" ht="12.75" customHeight="1" x14ac:dyDescent="0.2"/>
    <row r="82933" ht="12.75" customHeight="1" x14ac:dyDescent="0.2"/>
    <row r="82937" ht="12.75" customHeight="1" x14ac:dyDescent="0.2"/>
    <row r="82941" ht="12.75" customHeight="1" x14ac:dyDescent="0.2"/>
    <row r="82945" ht="12.75" customHeight="1" x14ac:dyDescent="0.2"/>
    <row r="82949" ht="12.75" customHeight="1" x14ac:dyDescent="0.2"/>
    <row r="82953" ht="12.75" customHeight="1" x14ac:dyDescent="0.2"/>
    <row r="82957" ht="12.75" customHeight="1" x14ac:dyDescent="0.2"/>
    <row r="82961" ht="12.75" customHeight="1" x14ac:dyDescent="0.2"/>
    <row r="82965" ht="12.75" customHeight="1" x14ac:dyDescent="0.2"/>
    <row r="82969" ht="12.75" customHeight="1" x14ac:dyDescent="0.2"/>
    <row r="82973" ht="12.75" customHeight="1" x14ac:dyDescent="0.2"/>
    <row r="82977" ht="12.75" customHeight="1" x14ac:dyDescent="0.2"/>
    <row r="82981" ht="12.75" customHeight="1" x14ac:dyDescent="0.2"/>
    <row r="82985" ht="12.75" customHeight="1" x14ac:dyDescent="0.2"/>
    <row r="82989" ht="12.75" customHeight="1" x14ac:dyDescent="0.2"/>
    <row r="82993" ht="12.75" customHeight="1" x14ac:dyDescent="0.2"/>
    <row r="82997" ht="12.75" customHeight="1" x14ac:dyDescent="0.2"/>
    <row r="83001" ht="12.75" customHeight="1" x14ac:dyDescent="0.2"/>
    <row r="83005" ht="12.75" customHeight="1" x14ac:dyDescent="0.2"/>
    <row r="83009" ht="12.75" customHeight="1" x14ac:dyDescent="0.2"/>
    <row r="83013" ht="12.75" customHeight="1" x14ac:dyDescent="0.2"/>
    <row r="83017" ht="12.75" customHeight="1" x14ac:dyDescent="0.2"/>
    <row r="83021" ht="12.75" customHeight="1" x14ac:dyDescent="0.2"/>
    <row r="83025" ht="12.75" customHeight="1" x14ac:dyDescent="0.2"/>
    <row r="83029" ht="12.75" customHeight="1" x14ac:dyDescent="0.2"/>
    <row r="83033" ht="12.75" customHeight="1" x14ac:dyDescent="0.2"/>
    <row r="83037" ht="12.75" customHeight="1" x14ac:dyDescent="0.2"/>
    <row r="83041" ht="12.75" customHeight="1" x14ac:dyDescent="0.2"/>
    <row r="83045" ht="12.75" customHeight="1" x14ac:dyDescent="0.2"/>
    <row r="83049" ht="12.75" customHeight="1" x14ac:dyDescent="0.2"/>
    <row r="83053" ht="12.75" customHeight="1" x14ac:dyDescent="0.2"/>
    <row r="83057" ht="12.75" customHeight="1" x14ac:dyDescent="0.2"/>
    <row r="83061" ht="12.75" customHeight="1" x14ac:dyDescent="0.2"/>
    <row r="83065" ht="12.75" customHeight="1" x14ac:dyDescent="0.2"/>
    <row r="83069" ht="12.75" customHeight="1" x14ac:dyDescent="0.2"/>
    <row r="83073" ht="12.75" customHeight="1" x14ac:dyDescent="0.2"/>
    <row r="83077" ht="12.75" customHeight="1" x14ac:dyDescent="0.2"/>
    <row r="83081" ht="12.75" customHeight="1" x14ac:dyDescent="0.2"/>
    <row r="83085" ht="12.75" customHeight="1" x14ac:dyDescent="0.2"/>
    <row r="83089" ht="12.75" customHeight="1" x14ac:dyDescent="0.2"/>
    <row r="83093" ht="12.75" customHeight="1" x14ac:dyDescent="0.2"/>
    <row r="83097" ht="12.75" customHeight="1" x14ac:dyDescent="0.2"/>
    <row r="83101" ht="12.75" customHeight="1" x14ac:dyDescent="0.2"/>
    <row r="83105" ht="12.75" customHeight="1" x14ac:dyDescent="0.2"/>
    <row r="83109" ht="12.75" customHeight="1" x14ac:dyDescent="0.2"/>
    <row r="83113" ht="12.75" customHeight="1" x14ac:dyDescent="0.2"/>
    <row r="83117" ht="12.75" customHeight="1" x14ac:dyDescent="0.2"/>
    <row r="83121" ht="12.75" customHeight="1" x14ac:dyDescent="0.2"/>
    <row r="83125" ht="12.75" customHeight="1" x14ac:dyDescent="0.2"/>
    <row r="83129" ht="12.75" customHeight="1" x14ac:dyDescent="0.2"/>
    <row r="83133" ht="12.75" customHeight="1" x14ac:dyDescent="0.2"/>
    <row r="83137" ht="12.75" customHeight="1" x14ac:dyDescent="0.2"/>
    <row r="83141" ht="12.75" customHeight="1" x14ac:dyDescent="0.2"/>
    <row r="83145" ht="12.75" customHeight="1" x14ac:dyDescent="0.2"/>
    <row r="83149" ht="12.75" customHeight="1" x14ac:dyDescent="0.2"/>
    <row r="83153" ht="12.75" customHeight="1" x14ac:dyDescent="0.2"/>
    <row r="83157" ht="12.75" customHeight="1" x14ac:dyDescent="0.2"/>
    <row r="83161" ht="12.75" customHeight="1" x14ac:dyDescent="0.2"/>
    <row r="83165" ht="12.75" customHeight="1" x14ac:dyDescent="0.2"/>
    <row r="83169" ht="12.75" customHeight="1" x14ac:dyDescent="0.2"/>
    <row r="83173" ht="12.75" customHeight="1" x14ac:dyDescent="0.2"/>
    <row r="83177" ht="12.75" customHeight="1" x14ac:dyDescent="0.2"/>
    <row r="83181" ht="12.75" customHeight="1" x14ac:dyDescent="0.2"/>
    <row r="83185" ht="12.75" customHeight="1" x14ac:dyDescent="0.2"/>
    <row r="83189" ht="12.75" customHeight="1" x14ac:dyDescent="0.2"/>
    <row r="83193" ht="12.75" customHeight="1" x14ac:dyDescent="0.2"/>
    <row r="83197" ht="12.75" customHeight="1" x14ac:dyDescent="0.2"/>
    <row r="83201" ht="12.75" customHeight="1" x14ac:dyDescent="0.2"/>
    <row r="83205" ht="12.75" customHeight="1" x14ac:dyDescent="0.2"/>
    <row r="83209" ht="12.75" customHeight="1" x14ac:dyDescent="0.2"/>
    <row r="83213" ht="12.75" customHeight="1" x14ac:dyDescent="0.2"/>
    <row r="83217" ht="12.75" customHeight="1" x14ac:dyDescent="0.2"/>
    <row r="83221" ht="12.75" customHeight="1" x14ac:dyDescent="0.2"/>
    <row r="83225" ht="12.75" customHeight="1" x14ac:dyDescent="0.2"/>
    <row r="83229" ht="12.75" customHeight="1" x14ac:dyDescent="0.2"/>
    <row r="83233" ht="12.75" customHeight="1" x14ac:dyDescent="0.2"/>
    <row r="83237" ht="12.75" customHeight="1" x14ac:dyDescent="0.2"/>
    <row r="83241" ht="12.75" customHeight="1" x14ac:dyDescent="0.2"/>
    <row r="83245" ht="12.75" customHeight="1" x14ac:dyDescent="0.2"/>
    <row r="83249" ht="12.75" customHeight="1" x14ac:dyDescent="0.2"/>
    <row r="83253" ht="12.75" customHeight="1" x14ac:dyDescent="0.2"/>
    <row r="83257" ht="12.75" customHeight="1" x14ac:dyDescent="0.2"/>
    <row r="83261" ht="12.75" customHeight="1" x14ac:dyDescent="0.2"/>
    <row r="83265" ht="12.75" customHeight="1" x14ac:dyDescent="0.2"/>
    <row r="83269" ht="12.75" customHeight="1" x14ac:dyDescent="0.2"/>
    <row r="83273" ht="12.75" customHeight="1" x14ac:dyDescent="0.2"/>
    <row r="83277" ht="12.75" customHeight="1" x14ac:dyDescent="0.2"/>
    <row r="83281" ht="12.75" customHeight="1" x14ac:dyDescent="0.2"/>
    <row r="83285" ht="12.75" customHeight="1" x14ac:dyDescent="0.2"/>
    <row r="83289" ht="12.75" customHeight="1" x14ac:dyDescent="0.2"/>
    <row r="83293" ht="12.75" customHeight="1" x14ac:dyDescent="0.2"/>
    <row r="83297" ht="12.75" customHeight="1" x14ac:dyDescent="0.2"/>
    <row r="83301" ht="12.75" customHeight="1" x14ac:dyDescent="0.2"/>
    <row r="83305" ht="12.75" customHeight="1" x14ac:dyDescent="0.2"/>
    <row r="83309" ht="12.75" customHeight="1" x14ac:dyDescent="0.2"/>
    <row r="83313" ht="12.75" customHeight="1" x14ac:dyDescent="0.2"/>
    <row r="83317" ht="12.75" customHeight="1" x14ac:dyDescent="0.2"/>
    <row r="83321" ht="12.75" customHeight="1" x14ac:dyDescent="0.2"/>
    <row r="83325" ht="12.75" customHeight="1" x14ac:dyDescent="0.2"/>
    <row r="83329" ht="12.75" customHeight="1" x14ac:dyDescent="0.2"/>
    <row r="83333" ht="12.75" customHeight="1" x14ac:dyDescent="0.2"/>
    <row r="83337" ht="12.75" customHeight="1" x14ac:dyDescent="0.2"/>
    <row r="83341" ht="12.75" customHeight="1" x14ac:dyDescent="0.2"/>
    <row r="83345" ht="12.75" customHeight="1" x14ac:dyDescent="0.2"/>
    <row r="83349" ht="12.75" customHeight="1" x14ac:dyDescent="0.2"/>
    <row r="83353" ht="12.75" customHeight="1" x14ac:dyDescent="0.2"/>
    <row r="83357" ht="12.75" customHeight="1" x14ac:dyDescent="0.2"/>
    <row r="83361" ht="12.75" customHeight="1" x14ac:dyDescent="0.2"/>
    <row r="83365" ht="12.75" customHeight="1" x14ac:dyDescent="0.2"/>
    <row r="83369" ht="12.75" customHeight="1" x14ac:dyDescent="0.2"/>
    <row r="83373" ht="12.75" customHeight="1" x14ac:dyDescent="0.2"/>
    <row r="83377" ht="12.75" customHeight="1" x14ac:dyDescent="0.2"/>
    <row r="83381" ht="12.75" customHeight="1" x14ac:dyDescent="0.2"/>
    <row r="83385" ht="12.75" customHeight="1" x14ac:dyDescent="0.2"/>
    <row r="83389" ht="12.75" customHeight="1" x14ac:dyDescent="0.2"/>
    <row r="83393" ht="12.75" customHeight="1" x14ac:dyDescent="0.2"/>
    <row r="83397" ht="12.75" customHeight="1" x14ac:dyDescent="0.2"/>
    <row r="83401" ht="12.75" customHeight="1" x14ac:dyDescent="0.2"/>
    <row r="83405" ht="12.75" customHeight="1" x14ac:dyDescent="0.2"/>
    <row r="83409" ht="12.75" customHeight="1" x14ac:dyDescent="0.2"/>
    <row r="83413" ht="12.75" customHeight="1" x14ac:dyDescent="0.2"/>
    <row r="83417" ht="12.75" customHeight="1" x14ac:dyDescent="0.2"/>
    <row r="83421" ht="12.75" customHeight="1" x14ac:dyDescent="0.2"/>
    <row r="83425" ht="12.75" customHeight="1" x14ac:dyDescent="0.2"/>
    <row r="83429" ht="12.75" customHeight="1" x14ac:dyDescent="0.2"/>
    <row r="83433" ht="12.75" customHeight="1" x14ac:dyDescent="0.2"/>
    <row r="83437" ht="12.75" customHeight="1" x14ac:dyDescent="0.2"/>
    <row r="83441" ht="12.75" customHeight="1" x14ac:dyDescent="0.2"/>
    <row r="83445" ht="12.75" customHeight="1" x14ac:dyDescent="0.2"/>
    <row r="83449" ht="12.75" customHeight="1" x14ac:dyDescent="0.2"/>
    <row r="83453" ht="12.75" customHeight="1" x14ac:dyDescent="0.2"/>
    <row r="83457" ht="12.75" customHeight="1" x14ac:dyDescent="0.2"/>
    <row r="83461" ht="12.75" customHeight="1" x14ac:dyDescent="0.2"/>
    <row r="83465" ht="12.75" customHeight="1" x14ac:dyDescent="0.2"/>
    <row r="83469" ht="12.75" customHeight="1" x14ac:dyDescent="0.2"/>
    <row r="83473" ht="12.75" customHeight="1" x14ac:dyDescent="0.2"/>
    <row r="83477" ht="12.75" customHeight="1" x14ac:dyDescent="0.2"/>
    <row r="83481" ht="12.75" customHeight="1" x14ac:dyDescent="0.2"/>
    <row r="83485" ht="12.75" customHeight="1" x14ac:dyDescent="0.2"/>
    <row r="83489" ht="12.75" customHeight="1" x14ac:dyDescent="0.2"/>
    <row r="83493" ht="12.75" customHeight="1" x14ac:dyDescent="0.2"/>
    <row r="83497" ht="12.75" customHeight="1" x14ac:dyDescent="0.2"/>
    <row r="83501" ht="12.75" customHeight="1" x14ac:dyDescent="0.2"/>
    <row r="83505" ht="12.75" customHeight="1" x14ac:dyDescent="0.2"/>
    <row r="83509" ht="12.75" customHeight="1" x14ac:dyDescent="0.2"/>
    <row r="83513" ht="12.75" customHeight="1" x14ac:dyDescent="0.2"/>
    <row r="83517" ht="12.75" customHeight="1" x14ac:dyDescent="0.2"/>
    <row r="83521" ht="12.75" customHeight="1" x14ac:dyDescent="0.2"/>
    <row r="83525" ht="12.75" customHeight="1" x14ac:dyDescent="0.2"/>
    <row r="83529" ht="12.75" customHeight="1" x14ac:dyDescent="0.2"/>
    <row r="83533" ht="12.75" customHeight="1" x14ac:dyDescent="0.2"/>
    <row r="83537" ht="12.75" customHeight="1" x14ac:dyDescent="0.2"/>
    <row r="83541" ht="12.75" customHeight="1" x14ac:dyDescent="0.2"/>
    <row r="83545" ht="12.75" customHeight="1" x14ac:dyDescent="0.2"/>
    <row r="83549" ht="12.75" customHeight="1" x14ac:dyDescent="0.2"/>
    <row r="83553" ht="12.75" customHeight="1" x14ac:dyDescent="0.2"/>
    <row r="83557" ht="12.75" customHeight="1" x14ac:dyDescent="0.2"/>
    <row r="83561" ht="12.75" customHeight="1" x14ac:dyDescent="0.2"/>
    <row r="83565" ht="12.75" customHeight="1" x14ac:dyDescent="0.2"/>
    <row r="83569" ht="12.75" customHeight="1" x14ac:dyDescent="0.2"/>
    <row r="83573" ht="12.75" customHeight="1" x14ac:dyDescent="0.2"/>
    <row r="83577" ht="12.75" customHeight="1" x14ac:dyDescent="0.2"/>
    <row r="83581" ht="12.75" customHeight="1" x14ac:dyDescent="0.2"/>
    <row r="83585" ht="12.75" customHeight="1" x14ac:dyDescent="0.2"/>
    <row r="83589" ht="12.75" customHeight="1" x14ac:dyDescent="0.2"/>
    <row r="83593" ht="12.75" customHeight="1" x14ac:dyDescent="0.2"/>
    <row r="83597" ht="12.75" customHeight="1" x14ac:dyDescent="0.2"/>
    <row r="83601" ht="12.75" customHeight="1" x14ac:dyDescent="0.2"/>
    <row r="83605" ht="12.75" customHeight="1" x14ac:dyDescent="0.2"/>
    <row r="83609" ht="12.75" customHeight="1" x14ac:dyDescent="0.2"/>
    <row r="83613" ht="12.75" customHeight="1" x14ac:dyDescent="0.2"/>
    <row r="83617" ht="12.75" customHeight="1" x14ac:dyDescent="0.2"/>
    <row r="83621" ht="12.75" customHeight="1" x14ac:dyDescent="0.2"/>
    <row r="83625" ht="12.75" customHeight="1" x14ac:dyDescent="0.2"/>
    <row r="83629" ht="12.75" customHeight="1" x14ac:dyDescent="0.2"/>
    <row r="83633" ht="12.75" customHeight="1" x14ac:dyDescent="0.2"/>
    <row r="83637" ht="12.75" customHeight="1" x14ac:dyDescent="0.2"/>
    <row r="83641" ht="12.75" customHeight="1" x14ac:dyDescent="0.2"/>
    <row r="83645" ht="12.75" customHeight="1" x14ac:dyDescent="0.2"/>
    <row r="83649" ht="12.75" customHeight="1" x14ac:dyDescent="0.2"/>
    <row r="83653" ht="12.75" customHeight="1" x14ac:dyDescent="0.2"/>
    <row r="83657" ht="12.75" customHeight="1" x14ac:dyDescent="0.2"/>
    <row r="83661" ht="12.75" customHeight="1" x14ac:dyDescent="0.2"/>
    <row r="83665" ht="12.75" customHeight="1" x14ac:dyDescent="0.2"/>
    <row r="83669" ht="12.75" customHeight="1" x14ac:dyDescent="0.2"/>
    <row r="83673" ht="12.75" customHeight="1" x14ac:dyDescent="0.2"/>
    <row r="83677" ht="12.75" customHeight="1" x14ac:dyDescent="0.2"/>
    <row r="83681" ht="12.75" customHeight="1" x14ac:dyDescent="0.2"/>
    <row r="83685" ht="12.75" customHeight="1" x14ac:dyDescent="0.2"/>
    <row r="83689" ht="12.75" customHeight="1" x14ac:dyDescent="0.2"/>
    <row r="83693" ht="12.75" customHeight="1" x14ac:dyDescent="0.2"/>
    <row r="83697" ht="12.75" customHeight="1" x14ac:dyDescent="0.2"/>
    <row r="83701" ht="12.75" customHeight="1" x14ac:dyDescent="0.2"/>
    <row r="83705" ht="12.75" customHeight="1" x14ac:dyDescent="0.2"/>
    <row r="83709" ht="12.75" customHeight="1" x14ac:dyDescent="0.2"/>
    <row r="83713" ht="12.75" customHeight="1" x14ac:dyDescent="0.2"/>
    <row r="83717" ht="12.75" customHeight="1" x14ac:dyDescent="0.2"/>
    <row r="83721" ht="12.75" customHeight="1" x14ac:dyDescent="0.2"/>
    <row r="83725" ht="12.75" customHeight="1" x14ac:dyDescent="0.2"/>
    <row r="83729" ht="12.75" customHeight="1" x14ac:dyDescent="0.2"/>
    <row r="83733" ht="12.75" customHeight="1" x14ac:dyDescent="0.2"/>
    <row r="83737" ht="12.75" customHeight="1" x14ac:dyDescent="0.2"/>
    <row r="83741" ht="12.75" customHeight="1" x14ac:dyDescent="0.2"/>
    <row r="83745" ht="12.75" customHeight="1" x14ac:dyDescent="0.2"/>
    <row r="83749" ht="12.75" customHeight="1" x14ac:dyDescent="0.2"/>
    <row r="83753" ht="12.75" customHeight="1" x14ac:dyDescent="0.2"/>
    <row r="83757" ht="12.75" customHeight="1" x14ac:dyDescent="0.2"/>
    <row r="83761" ht="12.75" customHeight="1" x14ac:dyDescent="0.2"/>
    <row r="83765" ht="12.75" customHeight="1" x14ac:dyDescent="0.2"/>
    <row r="83769" ht="12.75" customHeight="1" x14ac:dyDescent="0.2"/>
    <row r="83773" ht="12.75" customHeight="1" x14ac:dyDescent="0.2"/>
    <row r="83777" ht="12.75" customHeight="1" x14ac:dyDescent="0.2"/>
    <row r="83781" ht="12.75" customHeight="1" x14ac:dyDescent="0.2"/>
    <row r="83785" ht="12.75" customHeight="1" x14ac:dyDescent="0.2"/>
    <row r="83789" ht="12.75" customHeight="1" x14ac:dyDescent="0.2"/>
    <row r="83793" ht="12.75" customHeight="1" x14ac:dyDescent="0.2"/>
    <row r="83797" ht="12.75" customHeight="1" x14ac:dyDescent="0.2"/>
    <row r="83801" ht="12.75" customHeight="1" x14ac:dyDescent="0.2"/>
    <row r="83805" ht="12.75" customHeight="1" x14ac:dyDescent="0.2"/>
    <row r="83809" ht="12.75" customHeight="1" x14ac:dyDescent="0.2"/>
    <row r="83813" ht="12.75" customHeight="1" x14ac:dyDescent="0.2"/>
    <row r="83817" ht="12.75" customHeight="1" x14ac:dyDescent="0.2"/>
    <row r="83821" ht="12.75" customHeight="1" x14ac:dyDescent="0.2"/>
    <row r="83825" ht="12.75" customHeight="1" x14ac:dyDescent="0.2"/>
    <row r="83829" ht="12.75" customHeight="1" x14ac:dyDescent="0.2"/>
    <row r="83833" ht="12.75" customHeight="1" x14ac:dyDescent="0.2"/>
    <row r="83837" ht="12.75" customHeight="1" x14ac:dyDescent="0.2"/>
    <row r="83841" ht="12.75" customHeight="1" x14ac:dyDescent="0.2"/>
    <row r="83845" ht="12.75" customHeight="1" x14ac:dyDescent="0.2"/>
    <row r="83849" ht="12.75" customHeight="1" x14ac:dyDescent="0.2"/>
    <row r="83853" ht="12.75" customHeight="1" x14ac:dyDescent="0.2"/>
    <row r="83857" ht="12.75" customHeight="1" x14ac:dyDescent="0.2"/>
    <row r="83861" ht="12.75" customHeight="1" x14ac:dyDescent="0.2"/>
    <row r="83865" ht="12.75" customHeight="1" x14ac:dyDescent="0.2"/>
    <row r="83869" ht="12.75" customHeight="1" x14ac:dyDescent="0.2"/>
    <row r="83873" ht="12.75" customHeight="1" x14ac:dyDescent="0.2"/>
    <row r="83877" ht="12.75" customHeight="1" x14ac:dyDescent="0.2"/>
    <row r="83881" ht="12.75" customHeight="1" x14ac:dyDescent="0.2"/>
    <row r="83885" ht="12.75" customHeight="1" x14ac:dyDescent="0.2"/>
    <row r="83889" ht="12.75" customHeight="1" x14ac:dyDescent="0.2"/>
    <row r="83893" ht="12.75" customHeight="1" x14ac:dyDescent="0.2"/>
    <row r="83897" ht="12.75" customHeight="1" x14ac:dyDescent="0.2"/>
    <row r="83901" ht="12.75" customHeight="1" x14ac:dyDescent="0.2"/>
    <row r="83905" ht="12.75" customHeight="1" x14ac:dyDescent="0.2"/>
    <row r="83909" ht="12.75" customHeight="1" x14ac:dyDescent="0.2"/>
    <row r="83913" ht="12.75" customHeight="1" x14ac:dyDescent="0.2"/>
    <row r="83917" ht="12.75" customHeight="1" x14ac:dyDescent="0.2"/>
    <row r="83921" ht="12.75" customHeight="1" x14ac:dyDescent="0.2"/>
    <row r="83925" ht="12.75" customHeight="1" x14ac:dyDescent="0.2"/>
    <row r="83929" ht="12.75" customHeight="1" x14ac:dyDescent="0.2"/>
    <row r="83933" ht="12.75" customHeight="1" x14ac:dyDescent="0.2"/>
    <row r="83937" ht="12.75" customHeight="1" x14ac:dyDescent="0.2"/>
    <row r="83941" ht="12.75" customHeight="1" x14ac:dyDescent="0.2"/>
    <row r="83945" ht="12.75" customHeight="1" x14ac:dyDescent="0.2"/>
    <row r="83949" ht="12.75" customHeight="1" x14ac:dyDescent="0.2"/>
    <row r="83953" ht="12.75" customHeight="1" x14ac:dyDescent="0.2"/>
    <row r="83957" ht="12.75" customHeight="1" x14ac:dyDescent="0.2"/>
    <row r="83961" ht="12.75" customHeight="1" x14ac:dyDescent="0.2"/>
    <row r="83965" ht="12.75" customHeight="1" x14ac:dyDescent="0.2"/>
    <row r="83969" ht="12.75" customHeight="1" x14ac:dyDescent="0.2"/>
    <row r="83973" ht="12.75" customHeight="1" x14ac:dyDescent="0.2"/>
    <row r="83977" ht="12.75" customHeight="1" x14ac:dyDescent="0.2"/>
    <row r="83981" ht="12.75" customHeight="1" x14ac:dyDescent="0.2"/>
    <row r="83985" ht="12.75" customHeight="1" x14ac:dyDescent="0.2"/>
    <row r="83989" ht="12.75" customHeight="1" x14ac:dyDescent="0.2"/>
    <row r="83993" ht="12.75" customHeight="1" x14ac:dyDescent="0.2"/>
    <row r="83997" ht="12.75" customHeight="1" x14ac:dyDescent="0.2"/>
    <row r="84001" ht="12.75" customHeight="1" x14ac:dyDescent="0.2"/>
    <row r="84005" ht="12.75" customHeight="1" x14ac:dyDescent="0.2"/>
    <row r="84009" ht="12.75" customHeight="1" x14ac:dyDescent="0.2"/>
    <row r="84013" ht="12.75" customHeight="1" x14ac:dyDescent="0.2"/>
    <row r="84017" ht="12.75" customHeight="1" x14ac:dyDescent="0.2"/>
    <row r="84021" ht="12.75" customHeight="1" x14ac:dyDescent="0.2"/>
    <row r="84025" ht="12.75" customHeight="1" x14ac:dyDescent="0.2"/>
    <row r="84029" ht="12.75" customHeight="1" x14ac:dyDescent="0.2"/>
    <row r="84033" ht="12.75" customHeight="1" x14ac:dyDescent="0.2"/>
    <row r="84037" ht="12.75" customHeight="1" x14ac:dyDescent="0.2"/>
    <row r="84041" ht="12.75" customHeight="1" x14ac:dyDescent="0.2"/>
    <row r="84045" ht="12.75" customHeight="1" x14ac:dyDescent="0.2"/>
    <row r="84049" ht="12.75" customHeight="1" x14ac:dyDescent="0.2"/>
    <row r="84053" ht="12.75" customHeight="1" x14ac:dyDescent="0.2"/>
    <row r="84057" ht="12.75" customHeight="1" x14ac:dyDescent="0.2"/>
    <row r="84061" ht="12.75" customHeight="1" x14ac:dyDescent="0.2"/>
    <row r="84065" ht="12.75" customHeight="1" x14ac:dyDescent="0.2"/>
    <row r="84069" ht="12.75" customHeight="1" x14ac:dyDescent="0.2"/>
    <row r="84073" ht="12.75" customHeight="1" x14ac:dyDescent="0.2"/>
    <row r="84077" ht="12.75" customHeight="1" x14ac:dyDescent="0.2"/>
    <row r="84081" ht="12.75" customHeight="1" x14ac:dyDescent="0.2"/>
    <row r="84085" ht="12.75" customHeight="1" x14ac:dyDescent="0.2"/>
    <row r="84089" ht="12.75" customHeight="1" x14ac:dyDescent="0.2"/>
    <row r="84093" ht="12.75" customHeight="1" x14ac:dyDescent="0.2"/>
    <row r="84097" ht="12.75" customHeight="1" x14ac:dyDescent="0.2"/>
    <row r="84101" ht="12.75" customHeight="1" x14ac:dyDescent="0.2"/>
    <row r="84105" ht="12.75" customHeight="1" x14ac:dyDescent="0.2"/>
    <row r="84109" ht="12.75" customHeight="1" x14ac:dyDescent="0.2"/>
    <row r="84113" ht="12.75" customHeight="1" x14ac:dyDescent="0.2"/>
    <row r="84117" ht="12.75" customHeight="1" x14ac:dyDescent="0.2"/>
    <row r="84121" ht="12.75" customHeight="1" x14ac:dyDescent="0.2"/>
    <row r="84125" ht="12.75" customHeight="1" x14ac:dyDescent="0.2"/>
    <row r="84129" ht="12.75" customHeight="1" x14ac:dyDescent="0.2"/>
    <row r="84133" ht="12.75" customHeight="1" x14ac:dyDescent="0.2"/>
    <row r="84137" ht="12.75" customHeight="1" x14ac:dyDescent="0.2"/>
    <row r="84141" ht="12.75" customHeight="1" x14ac:dyDescent="0.2"/>
    <row r="84145" ht="12.75" customHeight="1" x14ac:dyDescent="0.2"/>
    <row r="84149" ht="12.75" customHeight="1" x14ac:dyDescent="0.2"/>
    <row r="84153" ht="12.75" customHeight="1" x14ac:dyDescent="0.2"/>
    <row r="84157" ht="12.75" customHeight="1" x14ac:dyDescent="0.2"/>
    <row r="84161" ht="12.75" customHeight="1" x14ac:dyDescent="0.2"/>
    <row r="84165" ht="12.75" customHeight="1" x14ac:dyDescent="0.2"/>
    <row r="84169" ht="12.75" customHeight="1" x14ac:dyDescent="0.2"/>
    <row r="84173" ht="12.75" customHeight="1" x14ac:dyDescent="0.2"/>
    <row r="84177" ht="12.75" customHeight="1" x14ac:dyDescent="0.2"/>
    <row r="84181" ht="12.75" customHeight="1" x14ac:dyDescent="0.2"/>
    <row r="84185" ht="12.75" customHeight="1" x14ac:dyDescent="0.2"/>
    <row r="84189" ht="12.75" customHeight="1" x14ac:dyDescent="0.2"/>
    <row r="84193" ht="12.75" customHeight="1" x14ac:dyDescent="0.2"/>
    <row r="84197" ht="12.75" customHeight="1" x14ac:dyDescent="0.2"/>
    <row r="84201" ht="12.75" customHeight="1" x14ac:dyDescent="0.2"/>
    <row r="84205" ht="12.75" customHeight="1" x14ac:dyDescent="0.2"/>
    <row r="84209" ht="12.75" customHeight="1" x14ac:dyDescent="0.2"/>
    <row r="84213" ht="12.75" customHeight="1" x14ac:dyDescent="0.2"/>
    <row r="84217" ht="12.75" customHeight="1" x14ac:dyDescent="0.2"/>
    <row r="84221" ht="12.75" customHeight="1" x14ac:dyDescent="0.2"/>
    <row r="84225" ht="12.75" customHeight="1" x14ac:dyDescent="0.2"/>
    <row r="84229" ht="12.75" customHeight="1" x14ac:dyDescent="0.2"/>
    <row r="84233" ht="12.75" customHeight="1" x14ac:dyDescent="0.2"/>
    <row r="84237" ht="12.75" customHeight="1" x14ac:dyDescent="0.2"/>
    <row r="84241" ht="12.75" customHeight="1" x14ac:dyDescent="0.2"/>
    <row r="84245" ht="12.75" customHeight="1" x14ac:dyDescent="0.2"/>
    <row r="84249" ht="12.75" customHeight="1" x14ac:dyDescent="0.2"/>
    <row r="84253" ht="12.75" customHeight="1" x14ac:dyDescent="0.2"/>
    <row r="84257" ht="12.75" customHeight="1" x14ac:dyDescent="0.2"/>
    <row r="84261" ht="12.75" customHeight="1" x14ac:dyDescent="0.2"/>
    <row r="84265" ht="12.75" customHeight="1" x14ac:dyDescent="0.2"/>
    <row r="84269" ht="12.75" customHeight="1" x14ac:dyDescent="0.2"/>
    <row r="84273" ht="12.75" customHeight="1" x14ac:dyDescent="0.2"/>
    <row r="84277" ht="12.75" customHeight="1" x14ac:dyDescent="0.2"/>
    <row r="84281" ht="12.75" customHeight="1" x14ac:dyDescent="0.2"/>
    <row r="84285" ht="12.75" customHeight="1" x14ac:dyDescent="0.2"/>
    <row r="84289" ht="12.75" customHeight="1" x14ac:dyDescent="0.2"/>
    <row r="84293" ht="12.75" customHeight="1" x14ac:dyDescent="0.2"/>
    <row r="84297" ht="12.75" customHeight="1" x14ac:dyDescent="0.2"/>
    <row r="84301" ht="12.75" customHeight="1" x14ac:dyDescent="0.2"/>
    <row r="84305" ht="12.75" customHeight="1" x14ac:dyDescent="0.2"/>
    <row r="84309" ht="12.75" customHeight="1" x14ac:dyDescent="0.2"/>
    <row r="84313" ht="12.75" customHeight="1" x14ac:dyDescent="0.2"/>
    <row r="84317" ht="12.75" customHeight="1" x14ac:dyDescent="0.2"/>
    <row r="84321" ht="12.75" customHeight="1" x14ac:dyDescent="0.2"/>
    <row r="84325" ht="12.75" customHeight="1" x14ac:dyDescent="0.2"/>
    <row r="84329" ht="12.75" customHeight="1" x14ac:dyDescent="0.2"/>
    <row r="84333" ht="12.75" customHeight="1" x14ac:dyDescent="0.2"/>
    <row r="84337" ht="12.75" customHeight="1" x14ac:dyDescent="0.2"/>
    <row r="84341" ht="12.75" customHeight="1" x14ac:dyDescent="0.2"/>
    <row r="84345" ht="12.75" customHeight="1" x14ac:dyDescent="0.2"/>
    <row r="84349" ht="12.75" customHeight="1" x14ac:dyDescent="0.2"/>
    <row r="84353" ht="12.75" customHeight="1" x14ac:dyDescent="0.2"/>
    <row r="84357" ht="12.75" customHeight="1" x14ac:dyDescent="0.2"/>
    <row r="84361" ht="12.75" customHeight="1" x14ac:dyDescent="0.2"/>
    <row r="84365" ht="12.75" customHeight="1" x14ac:dyDescent="0.2"/>
    <row r="84369" ht="12.75" customHeight="1" x14ac:dyDescent="0.2"/>
    <row r="84373" ht="12.75" customHeight="1" x14ac:dyDescent="0.2"/>
    <row r="84377" ht="12.75" customHeight="1" x14ac:dyDescent="0.2"/>
    <row r="84381" ht="12.75" customHeight="1" x14ac:dyDescent="0.2"/>
    <row r="84385" ht="12.75" customHeight="1" x14ac:dyDescent="0.2"/>
    <row r="84389" ht="12.75" customHeight="1" x14ac:dyDescent="0.2"/>
    <row r="84393" ht="12.75" customHeight="1" x14ac:dyDescent="0.2"/>
    <row r="84397" ht="12.75" customHeight="1" x14ac:dyDescent="0.2"/>
    <row r="84401" ht="12.75" customHeight="1" x14ac:dyDescent="0.2"/>
    <row r="84405" ht="12.75" customHeight="1" x14ac:dyDescent="0.2"/>
    <row r="84409" ht="12.75" customHeight="1" x14ac:dyDescent="0.2"/>
    <row r="84413" ht="12.75" customHeight="1" x14ac:dyDescent="0.2"/>
    <row r="84417" ht="12.75" customHeight="1" x14ac:dyDescent="0.2"/>
    <row r="84421" ht="12.75" customHeight="1" x14ac:dyDescent="0.2"/>
    <row r="84425" ht="12.75" customHeight="1" x14ac:dyDescent="0.2"/>
    <row r="84429" ht="12.75" customHeight="1" x14ac:dyDescent="0.2"/>
    <row r="84433" ht="12.75" customHeight="1" x14ac:dyDescent="0.2"/>
    <row r="84437" ht="12.75" customHeight="1" x14ac:dyDescent="0.2"/>
    <row r="84441" ht="12.75" customHeight="1" x14ac:dyDescent="0.2"/>
    <row r="84445" ht="12.75" customHeight="1" x14ac:dyDescent="0.2"/>
    <row r="84449" ht="12.75" customHeight="1" x14ac:dyDescent="0.2"/>
    <row r="84453" ht="12.75" customHeight="1" x14ac:dyDescent="0.2"/>
    <row r="84457" ht="12.75" customHeight="1" x14ac:dyDescent="0.2"/>
    <row r="84461" ht="12.75" customHeight="1" x14ac:dyDescent="0.2"/>
    <row r="84465" ht="12.75" customHeight="1" x14ac:dyDescent="0.2"/>
    <row r="84469" ht="12.75" customHeight="1" x14ac:dyDescent="0.2"/>
    <row r="84473" ht="12.75" customHeight="1" x14ac:dyDescent="0.2"/>
    <row r="84477" ht="12.75" customHeight="1" x14ac:dyDescent="0.2"/>
    <row r="84481" ht="12.75" customHeight="1" x14ac:dyDescent="0.2"/>
    <row r="84485" ht="12.75" customHeight="1" x14ac:dyDescent="0.2"/>
    <row r="84489" ht="12.75" customHeight="1" x14ac:dyDescent="0.2"/>
    <row r="84493" ht="12.75" customHeight="1" x14ac:dyDescent="0.2"/>
    <row r="84497" ht="12.75" customHeight="1" x14ac:dyDescent="0.2"/>
    <row r="84501" ht="12.75" customHeight="1" x14ac:dyDescent="0.2"/>
    <row r="84505" ht="12.75" customHeight="1" x14ac:dyDescent="0.2"/>
    <row r="84509" ht="12.75" customHeight="1" x14ac:dyDescent="0.2"/>
    <row r="84513" ht="12.75" customHeight="1" x14ac:dyDescent="0.2"/>
    <row r="84517" ht="12.75" customHeight="1" x14ac:dyDescent="0.2"/>
    <row r="84521" ht="12.75" customHeight="1" x14ac:dyDescent="0.2"/>
    <row r="84525" ht="12.75" customHeight="1" x14ac:dyDescent="0.2"/>
    <row r="84529" ht="12.75" customHeight="1" x14ac:dyDescent="0.2"/>
    <row r="84533" ht="12.75" customHeight="1" x14ac:dyDescent="0.2"/>
    <row r="84537" ht="12.75" customHeight="1" x14ac:dyDescent="0.2"/>
    <row r="84541" ht="12.75" customHeight="1" x14ac:dyDescent="0.2"/>
    <row r="84545" ht="12.75" customHeight="1" x14ac:dyDescent="0.2"/>
    <row r="84549" ht="12.75" customHeight="1" x14ac:dyDescent="0.2"/>
    <row r="84553" ht="12.75" customHeight="1" x14ac:dyDescent="0.2"/>
    <row r="84557" ht="12.75" customHeight="1" x14ac:dyDescent="0.2"/>
    <row r="84561" ht="12.75" customHeight="1" x14ac:dyDescent="0.2"/>
    <row r="84565" ht="12.75" customHeight="1" x14ac:dyDescent="0.2"/>
    <row r="84569" ht="12.75" customHeight="1" x14ac:dyDescent="0.2"/>
    <row r="84573" ht="12.75" customHeight="1" x14ac:dyDescent="0.2"/>
    <row r="84577" ht="12.75" customHeight="1" x14ac:dyDescent="0.2"/>
    <row r="84581" ht="12.75" customHeight="1" x14ac:dyDescent="0.2"/>
    <row r="84585" ht="12.75" customHeight="1" x14ac:dyDescent="0.2"/>
    <row r="84589" ht="12.75" customHeight="1" x14ac:dyDescent="0.2"/>
    <row r="84593" ht="12.75" customHeight="1" x14ac:dyDescent="0.2"/>
    <row r="84597" ht="12.75" customHeight="1" x14ac:dyDescent="0.2"/>
    <row r="84601" ht="12.75" customHeight="1" x14ac:dyDescent="0.2"/>
    <row r="84605" ht="12.75" customHeight="1" x14ac:dyDescent="0.2"/>
    <row r="84609" ht="12.75" customHeight="1" x14ac:dyDescent="0.2"/>
    <row r="84613" ht="12.75" customHeight="1" x14ac:dyDescent="0.2"/>
    <row r="84617" ht="12.75" customHeight="1" x14ac:dyDescent="0.2"/>
    <row r="84621" ht="12.75" customHeight="1" x14ac:dyDescent="0.2"/>
    <row r="84625" ht="12.75" customHeight="1" x14ac:dyDescent="0.2"/>
    <row r="84629" ht="12.75" customHeight="1" x14ac:dyDescent="0.2"/>
    <row r="84633" ht="12.75" customHeight="1" x14ac:dyDescent="0.2"/>
    <row r="84637" ht="12.75" customHeight="1" x14ac:dyDescent="0.2"/>
    <row r="84641" ht="12.75" customHeight="1" x14ac:dyDescent="0.2"/>
    <row r="84645" ht="12.75" customHeight="1" x14ac:dyDescent="0.2"/>
    <row r="84649" ht="12.75" customHeight="1" x14ac:dyDescent="0.2"/>
    <row r="84653" ht="12.75" customHeight="1" x14ac:dyDescent="0.2"/>
    <row r="84657" ht="12.75" customHeight="1" x14ac:dyDescent="0.2"/>
    <row r="84661" ht="12.75" customHeight="1" x14ac:dyDescent="0.2"/>
    <row r="84665" ht="12.75" customHeight="1" x14ac:dyDescent="0.2"/>
    <row r="84669" ht="12.75" customHeight="1" x14ac:dyDescent="0.2"/>
    <row r="84673" ht="12.75" customHeight="1" x14ac:dyDescent="0.2"/>
    <row r="84677" ht="12.75" customHeight="1" x14ac:dyDescent="0.2"/>
    <row r="84681" ht="12.75" customHeight="1" x14ac:dyDescent="0.2"/>
    <row r="84685" ht="12.75" customHeight="1" x14ac:dyDescent="0.2"/>
    <row r="84689" ht="12.75" customHeight="1" x14ac:dyDescent="0.2"/>
    <row r="84693" ht="12.75" customHeight="1" x14ac:dyDescent="0.2"/>
    <row r="84697" ht="12.75" customHeight="1" x14ac:dyDescent="0.2"/>
    <row r="84701" ht="12.75" customHeight="1" x14ac:dyDescent="0.2"/>
    <row r="84705" ht="12.75" customHeight="1" x14ac:dyDescent="0.2"/>
    <row r="84709" ht="12.75" customHeight="1" x14ac:dyDescent="0.2"/>
    <row r="84713" ht="12.75" customHeight="1" x14ac:dyDescent="0.2"/>
    <row r="84717" ht="12.75" customHeight="1" x14ac:dyDescent="0.2"/>
    <row r="84721" ht="12.75" customHeight="1" x14ac:dyDescent="0.2"/>
    <row r="84725" ht="12.75" customHeight="1" x14ac:dyDescent="0.2"/>
    <row r="84729" ht="12.75" customHeight="1" x14ac:dyDescent="0.2"/>
    <row r="84733" ht="12.75" customHeight="1" x14ac:dyDescent="0.2"/>
    <row r="84737" ht="12.75" customHeight="1" x14ac:dyDescent="0.2"/>
    <row r="84741" ht="12.75" customHeight="1" x14ac:dyDescent="0.2"/>
    <row r="84745" ht="12.75" customHeight="1" x14ac:dyDescent="0.2"/>
    <row r="84749" ht="12.75" customHeight="1" x14ac:dyDescent="0.2"/>
    <row r="84753" ht="12.75" customHeight="1" x14ac:dyDescent="0.2"/>
    <row r="84757" ht="12.75" customHeight="1" x14ac:dyDescent="0.2"/>
    <row r="84761" ht="12.75" customHeight="1" x14ac:dyDescent="0.2"/>
    <row r="84765" ht="12.75" customHeight="1" x14ac:dyDescent="0.2"/>
    <row r="84769" ht="12.75" customHeight="1" x14ac:dyDescent="0.2"/>
    <row r="84773" ht="12.75" customHeight="1" x14ac:dyDescent="0.2"/>
    <row r="84777" ht="12.75" customHeight="1" x14ac:dyDescent="0.2"/>
    <row r="84781" ht="12.75" customHeight="1" x14ac:dyDescent="0.2"/>
    <row r="84785" ht="12.75" customHeight="1" x14ac:dyDescent="0.2"/>
    <row r="84789" ht="12.75" customHeight="1" x14ac:dyDescent="0.2"/>
    <row r="84793" ht="12.75" customHeight="1" x14ac:dyDescent="0.2"/>
    <row r="84797" ht="12.75" customHeight="1" x14ac:dyDescent="0.2"/>
    <row r="84801" ht="12.75" customHeight="1" x14ac:dyDescent="0.2"/>
    <row r="84805" ht="12.75" customHeight="1" x14ac:dyDescent="0.2"/>
    <row r="84809" ht="12.75" customHeight="1" x14ac:dyDescent="0.2"/>
    <row r="84813" ht="12.75" customHeight="1" x14ac:dyDescent="0.2"/>
    <row r="84817" ht="12.75" customHeight="1" x14ac:dyDescent="0.2"/>
    <row r="84821" ht="12.75" customHeight="1" x14ac:dyDescent="0.2"/>
    <row r="84825" ht="12.75" customHeight="1" x14ac:dyDescent="0.2"/>
    <row r="84829" ht="12.75" customHeight="1" x14ac:dyDescent="0.2"/>
    <row r="84833" ht="12.75" customHeight="1" x14ac:dyDescent="0.2"/>
    <row r="84837" ht="12.75" customHeight="1" x14ac:dyDescent="0.2"/>
    <row r="84841" ht="12.75" customHeight="1" x14ac:dyDescent="0.2"/>
    <row r="84845" ht="12.75" customHeight="1" x14ac:dyDescent="0.2"/>
    <row r="84849" ht="12.75" customHeight="1" x14ac:dyDescent="0.2"/>
    <row r="84853" ht="12.75" customHeight="1" x14ac:dyDescent="0.2"/>
    <row r="84857" ht="12.75" customHeight="1" x14ac:dyDescent="0.2"/>
    <row r="84861" ht="12.75" customHeight="1" x14ac:dyDescent="0.2"/>
    <row r="84865" ht="12.75" customHeight="1" x14ac:dyDescent="0.2"/>
    <row r="84869" ht="12.75" customHeight="1" x14ac:dyDescent="0.2"/>
    <row r="84873" ht="12.75" customHeight="1" x14ac:dyDescent="0.2"/>
    <row r="84877" ht="12.75" customHeight="1" x14ac:dyDescent="0.2"/>
    <row r="84881" ht="12.75" customHeight="1" x14ac:dyDescent="0.2"/>
    <row r="84885" ht="12.75" customHeight="1" x14ac:dyDescent="0.2"/>
    <row r="84889" ht="12.75" customHeight="1" x14ac:dyDescent="0.2"/>
    <row r="84893" ht="12.75" customHeight="1" x14ac:dyDescent="0.2"/>
    <row r="84897" ht="12.75" customHeight="1" x14ac:dyDescent="0.2"/>
    <row r="84901" ht="12.75" customHeight="1" x14ac:dyDescent="0.2"/>
    <row r="84905" ht="12.75" customHeight="1" x14ac:dyDescent="0.2"/>
    <row r="84909" ht="12.75" customHeight="1" x14ac:dyDescent="0.2"/>
    <row r="84913" ht="12.75" customHeight="1" x14ac:dyDescent="0.2"/>
    <row r="84917" ht="12.75" customHeight="1" x14ac:dyDescent="0.2"/>
    <row r="84921" ht="12.75" customHeight="1" x14ac:dyDescent="0.2"/>
    <row r="84925" ht="12.75" customHeight="1" x14ac:dyDescent="0.2"/>
    <row r="84929" ht="12.75" customHeight="1" x14ac:dyDescent="0.2"/>
    <row r="84933" ht="12.75" customHeight="1" x14ac:dyDescent="0.2"/>
    <row r="84937" ht="12.75" customHeight="1" x14ac:dyDescent="0.2"/>
    <row r="84941" ht="12.75" customHeight="1" x14ac:dyDescent="0.2"/>
    <row r="84945" ht="12.75" customHeight="1" x14ac:dyDescent="0.2"/>
    <row r="84949" ht="12.75" customHeight="1" x14ac:dyDescent="0.2"/>
    <row r="84953" ht="12.75" customHeight="1" x14ac:dyDescent="0.2"/>
    <row r="84957" ht="12.75" customHeight="1" x14ac:dyDescent="0.2"/>
    <row r="84961" ht="12.75" customHeight="1" x14ac:dyDescent="0.2"/>
    <row r="84965" ht="12.75" customHeight="1" x14ac:dyDescent="0.2"/>
    <row r="84969" ht="12.75" customHeight="1" x14ac:dyDescent="0.2"/>
    <row r="84973" ht="12.75" customHeight="1" x14ac:dyDescent="0.2"/>
    <row r="84977" ht="12.75" customHeight="1" x14ac:dyDescent="0.2"/>
    <row r="84981" ht="12.75" customHeight="1" x14ac:dyDescent="0.2"/>
    <row r="84985" ht="12.75" customHeight="1" x14ac:dyDescent="0.2"/>
    <row r="84989" ht="12.75" customHeight="1" x14ac:dyDescent="0.2"/>
    <row r="84993" ht="12.75" customHeight="1" x14ac:dyDescent="0.2"/>
    <row r="84997" ht="12.75" customHeight="1" x14ac:dyDescent="0.2"/>
    <row r="85001" ht="12.75" customHeight="1" x14ac:dyDescent="0.2"/>
    <row r="85005" ht="12.75" customHeight="1" x14ac:dyDescent="0.2"/>
    <row r="85009" ht="12.75" customHeight="1" x14ac:dyDescent="0.2"/>
    <row r="85013" ht="12.75" customHeight="1" x14ac:dyDescent="0.2"/>
    <row r="85017" ht="12.75" customHeight="1" x14ac:dyDescent="0.2"/>
    <row r="85021" ht="12.75" customHeight="1" x14ac:dyDescent="0.2"/>
    <row r="85025" ht="12.75" customHeight="1" x14ac:dyDescent="0.2"/>
    <row r="85029" ht="12.75" customHeight="1" x14ac:dyDescent="0.2"/>
    <row r="85033" ht="12.75" customHeight="1" x14ac:dyDescent="0.2"/>
    <row r="85037" ht="12.75" customHeight="1" x14ac:dyDescent="0.2"/>
    <row r="85041" ht="12.75" customHeight="1" x14ac:dyDescent="0.2"/>
    <row r="85045" ht="12.75" customHeight="1" x14ac:dyDescent="0.2"/>
    <row r="85049" ht="12.75" customHeight="1" x14ac:dyDescent="0.2"/>
    <row r="85053" ht="12.75" customHeight="1" x14ac:dyDescent="0.2"/>
    <row r="85057" ht="12.75" customHeight="1" x14ac:dyDescent="0.2"/>
    <row r="85061" ht="12.75" customHeight="1" x14ac:dyDescent="0.2"/>
    <row r="85065" ht="12.75" customHeight="1" x14ac:dyDescent="0.2"/>
    <row r="85069" ht="12.75" customHeight="1" x14ac:dyDescent="0.2"/>
    <row r="85073" ht="12.75" customHeight="1" x14ac:dyDescent="0.2"/>
    <row r="85077" ht="12.75" customHeight="1" x14ac:dyDescent="0.2"/>
    <row r="85081" ht="12.75" customHeight="1" x14ac:dyDescent="0.2"/>
    <row r="85085" ht="12.75" customHeight="1" x14ac:dyDescent="0.2"/>
    <row r="85089" ht="12.75" customHeight="1" x14ac:dyDescent="0.2"/>
    <row r="85093" ht="12.75" customHeight="1" x14ac:dyDescent="0.2"/>
    <row r="85097" ht="12.75" customHeight="1" x14ac:dyDescent="0.2"/>
    <row r="85101" ht="12.75" customHeight="1" x14ac:dyDescent="0.2"/>
    <row r="85105" ht="12.75" customHeight="1" x14ac:dyDescent="0.2"/>
    <row r="85109" ht="12.75" customHeight="1" x14ac:dyDescent="0.2"/>
    <row r="85113" ht="12.75" customHeight="1" x14ac:dyDescent="0.2"/>
    <row r="85117" ht="12.75" customHeight="1" x14ac:dyDescent="0.2"/>
    <row r="85121" ht="12.75" customHeight="1" x14ac:dyDescent="0.2"/>
    <row r="85125" ht="12.75" customHeight="1" x14ac:dyDescent="0.2"/>
    <row r="85129" ht="12.75" customHeight="1" x14ac:dyDescent="0.2"/>
    <row r="85133" ht="12.75" customHeight="1" x14ac:dyDescent="0.2"/>
    <row r="85137" ht="12.75" customHeight="1" x14ac:dyDescent="0.2"/>
    <row r="85141" ht="12.75" customHeight="1" x14ac:dyDescent="0.2"/>
    <row r="85145" ht="12.75" customHeight="1" x14ac:dyDescent="0.2"/>
    <row r="85149" ht="12.75" customHeight="1" x14ac:dyDescent="0.2"/>
    <row r="85153" ht="12.75" customHeight="1" x14ac:dyDescent="0.2"/>
    <row r="85157" ht="12.75" customHeight="1" x14ac:dyDescent="0.2"/>
    <row r="85161" ht="12.75" customHeight="1" x14ac:dyDescent="0.2"/>
    <row r="85165" ht="12.75" customHeight="1" x14ac:dyDescent="0.2"/>
    <row r="85169" ht="12.75" customHeight="1" x14ac:dyDescent="0.2"/>
    <row r="85173" ht="12.75" customHeight="1" x14ac:dyDescent="0.2"/>
    <row r="85177" ht="12.75" customHeight="1" x14ac:dyDescent="0.2"/>
    <row r="85181" ht="12.75" customHeight="1" x14ac:dyDescent="0.2"/>
    <row r="85185" ht="12.75" customHeight="1" x14ac:dyDescent="0.2"/>
    <row r="85189" ht="12.75" customHeight="1" x14ac:dyDescent="0.2"/>
    <row r="85193" ht="12.75" customHeight="1" x14ac:dyDescent="0.2"/>
    <row r="85197" ht="12.75" customHeight="1" x14ac:dyDescent="0.2"/>
    <row r="85201" ht="12.75" customHeight="1" x14ac:dyDescent="0.2"/>
    <row r="85205" ht="12.75" customHeight="1" x14ac:dyDescent="0.2"/>
    <row r="85209" ht="12.75" customHeight="1" x14ac:dyDescent="0.2"/>
    <row r="85213" ht="12.75" customHeight="1" x14ac:dyDescent="0.2"/>
    <row r="85217" ht="12.75" customHeight="1" x14ac:dyDescent="0.2"/>
    <row r="85221" ht="12.75" customHeight="1" x14ac:dyDescent="0.2"/>
    <row r="85225" ht="12.75" customHeight="1" x14ac:dyDescent="0.2"/>
    <row r="85229" ht="12.75" customHeight="1" x14ac:dyDescent="0.2"/>
    <row r="85233" ht="12.75" customHeight="1" x14ac:dyDescent="0.2"/>
    <row r="85237" ht="12.75" customHeight="1" x14ac:dyDescent="0.2"/>
    <row r="85241" ht="12.75" customHeight="1" x14ac:dyDescent="0.2"/>
    <row r="85245" ht="12.75" customHeight="1" x14ac:dyDescent="0.2"/>
    <row r="85249" ht="12.75" customHeight="1" x14ac:dyDescent="0.2"/>
    <row r="85253" ht="12.75" customHeight="1" x14ac:dyDescent="0.2"/>
    <row r="85257" ht="12.75" customHeight="1" x14ac:dyDescent="0.2"/>
    <row r="85261" ht="12.75" customHeight="1" x14ac:dyDescent="0.2"/>
    <row r="85265" ht="12.75" customHeight="1" x14ac:dyDescent="0.2"/>
    <row r="85269" ht="12.75" customHeight="1" x14ac:dyDescent="0.2"/>
    <row r="85273" ht="12.75" customHeight="1" x14ac:dyDescent="0.2"/>
    <row r="85277" ht="12.75" customHeight="1" x14ac:dyDescent="0.2"/>
    <row r="85281" ht="12.75" customHeight="1" x14ac:dyDescent="0.2"/>
    <row r="85285" ht="12.75" customHeight="1" x14ac:dyDescent="0.2"/>
    <row r="85289" ht="12.75" customHeight="1" x14ac:dyDescent="0.2"/>
    <row r="85293" ht="12.75" customHeight="1" x14ac:dyDescent="0.2"/>
    <row r="85297" ht="12.75" customHeight="1" x14ac:dyDescent="0.2"/>
    <row r="85301" ht="12.75" customHeight="1" x14ac:dyDescent="0.2"/>
    <row r="85305" ht="12.75" customHeight="1" x14ac:dyDescent="0.2"/>
    <row r="85309" ht="12.75" customHeight="1" x14ac:dyDescent="0.2"/>
    <row r="85313" ht="12.75" customHeight="1" x14ac:dyDescent="0.2"/>
    <row r="85317" ht="12.75" customHeight="1" x14ac:dyDescent="0.2"/>
    <row r="85321" ht="12.75" customHeight="1" x14ac:dyDescent="0.2"/>
    <row r="85325" ht="12.75" customHeight="1" x14ac:dyDescent="0.2"/>
    <row r="85329" ht="12.75" customHeight="1" x14ac:dyDescent="0.2"/>
    <row r="85333" ht="12.75" customHeight="1" x14ac:dyDescent="0.2"/>
    <row r="85337" ht="12.75" customHeight="1" x14ac:dyDescent="0.2"/>
    <row r="85341" ht="12.75" customHeight="1" x14ac:dyDescent="0.2"/>
    <row r="85345" ht="12.75" customHeight="1" x14ac:dyDescent="0.2"/>
    <row r="85349" ht="12.75" customHeight="1" x14ac:dyDescent="0.2"/>
    <row r="85353" ht="12.75" customHeight="1" x14ac:dyDescent="0.2"/>
    <row r="85357" ht="12.75" customHeight="1" x14ac:dyDescent="0.2"/>
    <row r="85361" ht="12.75" customHeight="1" x14ac:dyDescent="0.2"/>
    <row r="85365" ht="12.75" customHeight="1" x14ac:dyDescent="0.2"/>
    <row r="85369" ht="12.75" customHeight="1" x14ac:dyDescent="0.2"/>
    <row r="85373" ht="12.75" customHeight="1" x14ac:dyDescent="0.2"/>
    <row r="85377" ht="12.75" customHeight="1" x14ac:dyDescent="0.2"/>
    <row r="85381" ht="12.75" customHeight="1" x14ac:dyDescent="0.2"/>
    <row r="85385" ht="12.75" customHeight="1" x14ac:dyDescent="0.2"/>
    <row r="85389" ht="12.75" customHeight="1" x14ac:dyDescent="0.2"/>
    <row r="85393" ht="12.75" customHeight="1" x14ac:dyDescent="0.2"/>
    <row r="85397" ht="12.75" customHeight="1" x14ac:dyDescent="0.2"/>
    <row r="85401" ht="12.75" customHeight="1" x14ac:dyDescent="0.2"/>
    <row r="85405" ht="12.75" customHeight="1" x14ac:dyDescent="0.2"/>
    <row r="85409" ht="12.75" customHeight="1" x14ac:dyDescent="0.2"/>
    <row r="85413" ht="12.75" customHeight="1" x14ac:dyDescent="0.2"/>
    <row r="85417" ht="12.75" customHeight="1" x14ac:dyDescent="0.2"/>
    <row r="85421" ht="12.75" customHeight="1" x14ac:dyDescent="0.2"/>
    <row r="85425" ht="12.75" customHeight="1" x14ac:dyDescent="0.2"/>
    <row r="85429" ht="12.75" customHeight="1" x14ac:dyDescent="0.2"/>
    <row r="85433" ht="12.75" customHeight="1" x14ac:dyDescent="0.2"/>
    <row r="85437" ht="12.75" customHeight="1" x14ac:dyDescent="0.2"/>
    <row r="85441" ht="12.75" customHeight="1" x14ac:dyDescent="0.2"/>
    <row r="85445" ht="12.75" customHeight="1" x14ac:dyDescent="0.2"/>
    <row r="85449" ht="12.75" customHeight="1" x14ac:dyDescent="0.2"/>
    <row r="85453" ht="12.75" customHeight="1" x14ac:dyDescent="0.2"/>
    <row r="85457" ht="12.75" customHeight="1" x14ac:dyDescent="0.2"/>
    <row r="85461" ht="12.75" customHeight="1" x14ac:dyDescent="0.2"/>
    <row r="85465" ht="12.75" customHeight="1" x14ac:dyDescent="0.2"/>
    <row r="85469" ht="12.75" customHeight="1" x14ac:dyDescent="0.2"/>
    <row r="85473" ht="12.75" customHeight="1" x14ac:dyDescent="0.2"/>
    <row r="85477" ht="12.75" customHeight="1" x14ac:dyDescent="0.2"/>
    <row r="85481" ht="12.75" customHeight="1" x14ac:dyDescent="0.2"/>
    <row r="85485" ht="12.75" customHeight="1" x14ac:dyDescent="0.2"/>
    <row r="85489" ht="12.75" customHeight="1" x14ac:dyDescent="0.2"/>
    <row r="85493" ht="12.75" customHeight="1" x14ac:dyDescent="0.2"/>
    <row r="85497" ht="12.75" customHeight="1" x14ac:dyDescent="0.2"/>
    <row r="85501" ht="12.75" customHeight="1" x14ac:dyDescent="0.2"/>
    <row r="85505" ht="12.75" customHeight="1" x14ac:dyDescent="0.2"/>
    <row r="85509" ht="12.75" customHeight="1" x14ac:dyDescent="0.2"/>
    <row r="85513" ht="12.75" customHeight="1" x14ac:dyDescent="0.2"/>
    <row r="85517" ht="12.75" customHeight="1" x14ac:dyDescent="0.2"/>
    <row r="85521" ht="12.75" customHeight="1" x14ac:dyDescent="0.2"/>
    <row r="85525" ht="12.75" customHeight="1" x14ac:dyDescent="0.2"/>
    <row r="85529" ht="12.75" customHeight="1" x14ac:dyDescent="0.2"/>
    <row r="85533" ht="12.75" customHeight="1" x14ac:dyDescent="0.2"/>
    <row r="85537" ht="12.75" customHeight="1" x14ac:dyDescent="0.2"/>
    <row r="85541" ht="12.75" customHeight="1" x14ac:dyDescent="0.2"/>
    <row r="85545" ht="12.75" customHeight="1" x14ac:dyDescent="0.2"/>
    <row r="85549" ht="12.75" customHeight="1" x14ac:dyDescent="0.2"/>
    <row r="85553" ht="12.75" customHeight="1" x14ac:dyDescent="0.2"/>
    <row r="85557" ht="12.75" customHeight="1" x14ac:dyDescent="0.2"/>
    <row r="85561" ht="12.75" customHeight="1" x14ac:dyDescent="0.2"/>
    <row r="85565" ht="12.75" customHeight="1" x14ac:dyDescent="0.2"/>
    <row r="85569" ht="12.75" customHeight="1" x14ac:dyDescent="0.2"/>
    <row r="85573" ht="12.75" customHeight="1" x14ac:dyDescent="0.2"/>
    <row r="85577" ht="12.75" customHeight="1" x14ac:dyDescent="0.2"/>
    <row r="85581" ht="12.75" customHeight="1" x14ac:dyDescent="0.2"/>
    <row r="85585" ht="12.75" customHeight="1" x14ac:dyDescent="0.2"/>
    <row r="85589" ht="12.75" customHeight="1" x14ac:dyDescent="0.2"/>
    <row r="85593" ht="12.75" customHeight="1" x14ac:dyDescent="0.2"/>
    <row r="85597" ht="12.75" customHeight="1" x14ac:dyDescent="0.2"/>
    <row r="85601" ht="12.75" customHeight="1" x14ac:dyDescent="0.2"/>
    <row r="85605" ht="12.75" customHeight="1" x14ac:dyDescent="0.2"/>
    <row r="85609" ht="12.75" customHeight="1" x14ac:dyDescent="0.2"/>
    <row r="85613" ht="12.75" customHeight="1" x14ac:dyDescent="0.2"/>
    <row r="85617" ht="12.75" customHeight="1" x14ac:dyDescent="0.2"/>
    <row r="85621" ht="12.75" customHeight="1" x14ac:dyDescent="0.2"/>
    <row r="85625" ht="12.75" customHeight="1" x14ac:dyDescent="0.2"/>
    <row r="85629" ht="12.75" customHeight="1" x14ac:dyDescent="0.2"/>
    <row r="85633" ht="12.75" customHeight="1" x14ac:dyDescent="0.2"/>
    <row r="85637" ht="12.75" customHeight="1" x14ac:dyDescent="0.2"/>
    <row r="85641" ht="12.75" customHeight="1" x14ac:dyDescent="0.2"/>
    <row r="85645" ht="12.75" customHeight="1" x14ac:dyDescent="0.2"/>
    <row r="85649" ht="12.75" customHeight="1" x14ac:dyDescent="0.2"/>
    <row r="85653" ht="12.75" customHeight="1" x14ac:dyDescent="0.2"/>
    <row r="85657" ht="12.75" customHeight="1" x14ac:dyDescent="0.2"/>
    <row r="85661" ht="12.75" customHeight="1" x14ac:dyDescent="0.2"/>
    <row r="85665" ht="12.75" customHeight="1" x14ac:dyDescent="0.2"/>
    <row r="85669" ht="12.75" customHeight="1" x14ac:dyDescent="0.2"/>
    <row r="85673" ht="12.75" customHeight="1" x14ac:dyDescent="0.2"/>
    <row r="85677" ht="12.75" customHeight="1" x14ac:dyDescent="0.2"/>
    <row r="85681" ht="12.75" customHeight="1" x14ac:dyDescent="0.2"/>
    <row r="85685" ht="12.75" customHeight="1" x14ac:dyDescent="0.2"/>
    <row r="85689" ht="12.75" customHeight="1" x14ac:dyDescent="0.2"/>
    <row r="85693" ht="12.75" customHeight="1" x14ac:dyDescent="0.2"/>
    <row r="85697" ht="12.75" customHeight="1" x14ac:dyDescent="0.2"/>
    <row r="85701" ht="12.75" customHeight="1" x14ac:dyDescent="0.2"/>
    <row r="85705" ht="12.75" customHeight="1" x14ac:dyDescent="0.2"/>
    <row r="85709" ht="12.75" customHeight="1" x14ac:dyDescent="0.2"/>
    <row r="85713" ht="12.75" customHeight="1" x14ac:dyDescent="0.2"/>
    <row r="85717" ht="12.75" customHeight="1" x14ac:dyDescent="0.2"/>
    <row r="85721" ht="12.75" customHeight="1" x14ac:dyDescent="0.2"/>
    <row r="85725" ht="12.75" customHeight="1" x14ac:dyDescent="0.2"/>
    <row r="85729" ht="12.75" customHeight="1" x14ac:dyDescent="0.2"/>
    <row r="85733" ht="12.75" customHeight="1" x14ac:dyDescent="0.2"/>
    <row r="85737" ht="12.75" customHeight="1" x14ac:dyDescent="0.2"/>
    <row r="85741" ht="12.75" customHeight="1" x14ac:dyDescent="0.2"/>
    <row r="85745" ht="12.75" customHeight="1" x14ac:dyDescent="0.2"/>
    <row r="85749" ht="12.75" customHeight="1" x14ac:dyDescent="0.2"/>
    <row r="85753" ht="12.75" customHeight="1" x14ac:dyDescent="0.2"/>
    <row r="85757" ht="12.75" customHeight="1" x14ac:dyDescent="0.2"/>
    <row r="85761" ht="12.75" customHeight="1" x14ac:dyDescent="0.2"/>
    <row r="85765" ht="12.75" customHeight="1" x14ac:dyDescent="0.2"/>
    <row r="85769" ht="12.75" customHeight="1" x14ac:dyDescent="0.2"/>
    <row r="85773" ht="12.75" customHeight="1" x14ac:dyDescent="0.2"/>
    <row r="85777" ht="12.75" customHeight="1" x14ac:dyDescent="0.2"/>
    <row r="85781" ht="12.75" customHeight="1" x14ac:dyDescent="0.2"/>
    <row r="85785" ht="12.75" customHeight="1" x14ac:dyDescent="0.2"/>
    <row r="85789" ht="12.75" customHeight="1" x14ac:dyDescent="0.2"/>
    <row r="85793" ht="12.75" customHeight="1" x14ac:dyDescent="0.2"/>
    <row r="85797" ht="12.75" customHeight="1" x14ac:dyDescent="0.2"/>
    <row r="85801" ht="12.75" customHeight="1" x14ac:dyDescent="0.2"/>
    <row r="85805" ht="12.75" customHeight="1" x14ac:dyDescent="0.2"/>
    <row r="85809" ht="12.75" customHeight="1" x14ac:dyDescent="0.2"/>
    <row r="85813" ht="12.75" customHeight="1" x14ac:dyDescent="0.2"/>
    <row r="85817" ht="12.75" customHeight="1" x14ac:dyDescent="0.2"/>
    <row r="85821" ht="12.75" customHeight="1" x14ac:dyDescent="0.2"/>
    <row r="85825" ht="12.75" customHeight="1" x14ac:dyDescent="0.2"/>
    <row r="85829" ht="12.75" customHeight="1" x14ac:dyDescent="0.2"/>
    <row r="85833" ht="12.75" customHeight="1" x14ac:dyDescent="0.2"/>
    <row r="85837" ht="12.75" customHeight="1" x14ac:dyDescent="0.2"/>
    <row r="85841" ht="12.75" customHeight="1" x14ac:dyDescent="0.2"/>
    <row r="85845" ht="12.75" customHeight="1" x14ac:dyDescent="0.2"/>
    <row r="85849" ht="12.75" customHeight="1" x14ac:dyDescent="0.2"/>
    <row r="85853" ht="12.75" customHeight="1" x14ac:dyDescent="0.2"/>
    <row r="85857" ht="12.75" customHeight="1" x14ac:dyDescent="0.2"/>
    <row r="85861" ht="12.75" customHeight="1" x14ac:dyDescent="0.2"/>
    <row r="85865" ht="12.75" customHeight="1" x14ac:dyDescent="0.2"/>
    <row r="85869" ht="12.75" customHeight="1" x14ac:dyDescent="0.2"/>
    <row r="85873" ht="12.75" customHeight="1" x14ac:dyDescent="0.2"/>
    <row r="85877" ht="12.75" customHeight="1" x14ac:dyDescent="0.2"/>
    <row r="85881" ht="12.75" customHeight="1" x14ac:dyDescent="0.2"/>
    <row r="85885" ht="12.75" customHeight="1" x14ac:dyDescent="0.2"/>
    <row r="85889" ht="12.75" customHeight="1" x14ac:dyDescent="0.2"/>
    <row r="85893" ht="12.75" customHeight="1" x14ac:dyDescent="0.2"/>
    <row r="85897" ht="12.75" customHeight="1" x14ac:dyDescent="0.2"/>
    <row r="85901" ht="12.75" customHeight="1" x14ac:dyDescent="0.2"/>
    <row r="85905" ht="12.75" customHeight="1" x14ac:dyDescent="0.2"/>
    <row r="85909" ht="12.75" customHeight="1" x14ac:dyDescent="0.2"/>
    <row r="85913" ht="12.75" customHeight="1" x14ac:dyDescent="0.2"/>
    <row r="85917" ht="12.75" customHeight="1" x14ac:dyDescent="0.2"/>
    <row r="85921" ht="12.75" customHeight="1" x14ac:dyDescent="0.2"/>
    <row r="85925" ht="12.75" customHeight="1" x14ac:dyDescent="0.2"/>
    <row r="85929" ht="12.75" customHeight="1" x14ac:dyDescent="0.2"/>
    <row r="85933" ht="12.75" customHeight="1" x14ac:dyDescent="0.2"/>
    <row r="85937" ht="12.75" customHeight="1" x14ac:dyDescent="0.2"/>
    <row r="85941" ht="12.75" customHeight="1" x14ac:dyDescent="0.2"/>
    <row r="85945" ht="12.75" customHeight="1" x14ac:dyDescent="0.2"/>
    <row r="85949" ht="12.75" customHeight="1" x14ac:dyDescent="0.2"/>
    <row r="85953" ht="12.75" customHeight="1" x14ac:dyDescent="0.2"/>
    <row r="85957" ht="12.75" customHeight="1" x14ac:dyDescent="0.2"/>
    <row r="85961" ht="12.75" customHeight="1" x14ac:dyDescent="0.2"/>
    <row r="85965" ht="12.75" customHeight="1" x14ac:dyDescent="0.2"/>
    <row r="85969" ht="12.75" customHeight="1" x14ac:dyDescent="0.2"/>
    <row r="85973" ht="12.75" customHeight="1" x14ac:dyDescent="0.2"/>
    <row r="85977" ht="12.75" customHeight="1" x14ac:dyDescent="0.2"/>
    <row r="85981" ht="12.75" customHeight="1" x14ac:dyDescent="0.2"/>
    <row r="85985" ht="12.75" customHeight="1" x14ac:dyDescent="0.2"/>
    <row r="85989" ht="12.75" customHeight="1" x14ac:dyDescent="0.2"/>
    <row r="85993" ht="12.75" customHeight="1" x14ac:dyDescent="0.2"/>
    <row r="85997" ht="12.75" customHeight="1" x14ac:dyDescent="0.2"/>
    <row r="86001" ht="12.75" customHeight="1" x14ac:dyDescent="0.2"/>
    <row r="86005" ht="12.75" customHeight="1" x14ac:dyDescent="0.2"/>
    <row r="86009" ht="12.75" customHeight="1" x14ac:dyDescent="0.2"/>
    <row r="86013" ht="12.75" customHeight="1" x14ac:dyDescent="0.2"/>
    <row r="86017" ht="12.75" customHeight="1" x14ac:dyDescent="0.2"/>
    <row r="86021" ht="12.75" customHeight="1" x14ac:dyDescent="0.2"/>
    <row r="86025" ht="12.75" customHeight="1" x14ac:dyDescent="0.2"/>
    <row r="86029" ht="12.75" customHeight="1" x14ac:dyDescent="0.2"/>
    <row r="86033" ht="12.75" customHeight="1" x14ac:dyDescent="0.2"/>
    <row r="86037" ht="12.75" customHeight="1" x14ac:dyDescent="0.2"/>
    <row r="86041" ht="12.75" customHeight="1" x14ac:dyDescent="0.2"/>
    <row r="86045" ht="12.75" customHeight="1" x14ac:dyDescent="0.2"/>
    <row r="86049" ht="12.75" customHeight="1" x14ac:dyDescent="0.2"/>
    <row r="86053" ht="12.75" customHeight="1" x14ac:dyDescent="0.2"/>
    <row r="86057" ht="12.75" customHeight="1" x14ac:dyDescent="0.2"/>
    <row r="86061" ht="12.75" customHeight="1" x14ac:dyDescent="0.2"/>
    <row r="86065" ht="12.75" customHeight="1" x14ac:dyDescent="0.2"/>
    <row r="86069" ht="12.75" customHeight="1" x14ac:dyDescent="0.2"/>
    <row r="86073" ht="12.75" customHeight="1" x14ac:dyDescent="0.2"/>
    <row r="86077" ht="12.75" customHeight="1" x14ac:dyDescent="0.2"/>
    <row r="86081" ht="12.75" customHeight="1" x14ac:dyDescent="0.2"/>
    <row r="86085" ht="12.75" customHeight="1" x14ac:dyDescent="0.2"/>
    <row r="86089" ht="12.75" customHeight="1" x14ac:dyDescent="0.2"/>
    <row r="86093" ht="12.75" customHeight="1" x14ac:dyDescent="0.2"/>
    <row r="86097" ht="12.75" customHeight="1" x14ac:dyDescent="0.2"/>
    <row r="86101" ht="12.75" customHeight="1" x14ac:dyDescent="0.2"/>
    <row r="86105" ht="12.75" customHeight="1" x14ac:dyDescent="0.2"/>
    <row r="86109" ht="12.75" customHeight="1" x14ac:dyDescent="0.2"/>
    <row r="86113" ht="12.75" customHeight="1" x14ac:dyDescent="0.2"/>
    <row r="86117" ht="12.75" customHeight="1" x14ac:dyDescent="0.2"/>
    <row r="86121" ht="12.75" customHeight="1" x14ac:dyDescent="0.2"/>
    <row r="86125" ht="12.75" customHeight="1" x14ac:dyDescent="0.2"/>
    <row r="86129" ht="12.75" customHeight="1" x14ac:dyDescent="0.2"/>
    <row r="86133" ht="12.75" customHeight="1" x14ac:dyDescent="0.2"/>
    <row r="86137" ht="12.75" customHeight="1" x14ac:dyDescent="0.2"/>
    <row r="86141" ht="12.75" customHeight="1" x14ac:dyDescent="0.2"/>
    <row r="86145" ht="12.75" customHeight="1" x14ac:dyDescent="0.2"/>
    <row r="86149" ht="12.75" customHeight="1" x14ac:dyDescent="0.2"/>
    <row r="86153" ht="12.75" customHeight="1" x14ac:dyDescent="0.2"/>
    <row r="86157" ht="12.75" customHeight="1" x14ac:dyDescent="0.2"/>
    <row r="86161" ht="12.75" customHeight="1" x14ac:dyDescent="0.2"/>
    <row r="86165" ht="12.75" customHeight="1" x14ac:dyDescent="0.2"/>
    <row r="86169" ht="12.75" customHeight="1" x14ac:dyDescent="0.2"/>
    <row r="86173" ht="12.75" customHeight="1" x14ac:dyDescent="0.2"/>
    <row r="86177" ht="12.75" customHeight="1" x14ac:dyDescent="0.2"/>
    <row r="86181" ht="12.75" customHeight="1" x14ac:dyDescent="0.2"/>
    <row r="86185" ht="12.75" customHeight="1" x14ac:dyDescent="0.2"/>
    <row r="86189" ht="12.75" customHeight="1" x14ac:dyDescent="0.2"/>
    <row r="86193" ht="12.75" customHeight="1" x14ac:dyDescent="0.2"/>
    <row r="86197" ht="12.75" customHeight="1" x14ac:dyDescent="0.2"/>
    <row r="86201" ht="12.75" customHeight="1" x14ac:dyDescent="0.2"/>
    <row r="86205" ht="12.75" customHeight="1" x14ac:dyDescent="0.2"/>
    <row r="86209" ht="12.75" customHeight="1" x14ac:dyDescent="0.2"/>
    <row r="86213" ht="12.75" customHeight="1" x14ac:dyDescent="0.2"/>
    <row r="86217" ht="12.75" customHeight="1" x14ac:dyDescent="0.2"/>
    <row r="86221" ht="12.75" customHeight="1" x14ac:dyDescent="0.2"/>
    <row r="86225" ht="12.75" customHeight="1" x14ac:dyDescent="0.2"/>
    <row r="86229" ht="12.75" customHeight="1" x14ac:dyDescent="0.2"/>
    <row r="86233" ht="12.75" customHeight="1" x14ac:dyDescent="0.2"/>
    <row r="86237" ht="12.75" customHeight="1" x14ac:dyDescent="0.2"/>
    <row r="86241" ht="12.75" customHeight="1" x14ac:dyDescent="0.2"/>
    <row r="86245" ht="12.75" customHeight="1" x14ac:dyDescent="0.2"/>
    <row r="86249" ht="12.75" customHeight="1" x14ac:dyDescent="0.2"/>
    <row r="86253" ht="12.75" customHeight="1" x14ac:dyDescent="0.2"/>
    <row r="86257" ht="12.75" customHeight="1" x14ac:dyDescent="0.2"/>
    <row r="86261" ht="12.75" customHeight="1" x14ac:dyDescent="0.2"/>
    <row r="86265" ht="12.75" customHeight="1" x14ac:dyDescent="0.2"/>
    <row r="86269" ht="12.75" customHeight="1" x14ac:dyDescent="0.2"/>
    <row r="86273" ht="12.75" customHeight="1" x14ac:dyDescent="0.2"/>
    <row r="86277" ht="12.75" customHeight="1" x14ac:dyDescent="0.2"/>
    <row r="86281" ht="12.75" customHeight="1" x14ac:dyDescent="0.2"/>
    <row r="86285" ht="12.75" customHeight="1" x14ac:dyDescent="0.2"/>
    <row r="86289" ht="12.75" customHeight="1" x14ac:dyDescent="0.2"/>
    <row r="86293" ht="12.75" customHeight="1" x14ac:dyDescent="0.2"/>
    <row r="86297" ht="12.75" customHeight="1" x14ac:dyDescent="0.2"/>
    <row r="86301" ht="12.75" customHeight="1" x14ac:dyDescent="0.2"/>
    <row r="86305" ht="12.75" customHeight="1" x14ac:dyDescent="0.2"/>
    <row r="86309" ht="12.75" customHeight="1" x14ac:dyDescent="0.2"/>
    <row r="86313" ht="12.75" customHeight="1" x14ac:dyDescent="0.2"/>
    <row r="86317" ht="12.75" customHeight="1" x14ac:dyDescent="0.2"/>
    <row r="86321" ht="12.75" customHeight="1" x14ac:dyDescent="0.2"/>
    <row r="86325" ht="12.75" customHeight="1" x14ac:dyDescent="0.2"/>
    <row r="86329" ht="12.75" customHeight="1" x14ac:dyDescent="0.2"/>
    <row r="86333" ht="12.75" customHeight="1" x14ac:dyDescent="0.2"/>
    <row r="86337" ht="12.75" customHeight="1" x14ac:dyDescent="0.2"/>
    <row r="86341" ht="12.75" customHeight="1" x14ac:dyDescent="0.2"/>
    <row r="86345" ht="12.75" customHeight="1" x14ac:dyDescent="0.2"/>
    <row r="86349" ht="12.75" customHeight="1" x14ac:dyDescent="0.2"/>
    <row r="86353" ht="12.75" customHeight="1" x14ac:dyDescent="0.2"/>
    <row r="86357" ht="12.75" customHeight="1" x14ac:dyDescent="0.2"/>
    <row r="86361" ht="12.75" customHeight="1" x14ac:dyDescent="0.2"/>
    <row r="86365" ht="12.75" customHeight="1" x14ac:dyDescent="0.2"/>
    <row r="86369" ht="12.75" customHeight="1" x14ac:dyDescent="0.2"/>
    <row r="86373" ht="12.75" customHeight="1" x14ac:dyDescent="0.2"/>
    <row r="86377" ht="12.75" customHeight="1" x14ac:dyDescent="0.2"/>
    <row r="86381" ht="12.75" customHeight="1" x14ac:dyDescent="0.2"/>
    <row r="86385" ht="12.75" customHeight="1" x14ac:dyDescent="0.2"/>
    <row r="86389" ht="12.75" customHeight="1" x14ac:dyDescent="0.2"/>
    <row r="86393" ht="12.75" customHeight="1" x14ac:dyDescent="0.2"/>
    <row r="86397" ht="12.75" customHeight="1" x14ac:dyDescent="0.2"/>
    <row r="86401" ht="12.75" customHeight="1" x14ac:dyDescent="0.2"/>
    <row r="86405" ht="12.75" customHeight="1" x14ac:dyDescent="0.2"/>
    <row r="86409" ht="12.75" customHeight="1" x14ac:dyDescent="0.2"/>
    <row r="86413" ht="12.75" customHeight="1" x14ac:dyDescent="0.2"/>
    <row r="86417" ht="12.75" customHeight="1" x14ac:dyDescent="0.2"/>
    <row r="86421" ht="12.75" customHeight="1" x14ac:dyDescent="0.2"/>
    <row r="86425" ht="12.75" customHeight="1" x14ac:dyDescent="0.2"/>
    <row r="86429" ht="12.75" customHeight="1" x14ac:dyDescent="0.2"/>
    <row r="86433" ht="12.75" customHeight="1" x14ac:dyDescent="0.2"/>
    <row r="86437" ht="12.75" customHeight="1" x14ac:dyDescent="0.2"/>
    <row r="86441" ht="12.75" customHeight="1" x14ac:dyDescent="0.2"/>
    <row r="86445" ht="12.75" customHeight="1" x14ac:dyDescent="0.2"/>
    <row r="86449" ht="12.75" customHeight="1" x14ac:dyDescent="0.2"/>
    <row r="86453" ht="12.75" customHeight="1" x14ac:dyDescent="0.2"/>
    <row r="86457" ht="12.75" customHeight="1" x14ac:dyDescent="0.2"/>
    <row r="86461" ht="12.75" customHeight="1" x14ac:dyDescent="0.2"/>
    <row r="86465" ht="12.75" customHeight="1" x14ac:dyDescent="0.2"/>
    <row r="86469" ht="12.75" customHeight="1" x14ac:dyDescent="0.2"/>
    <row r="86473" ht="12.75" customHeight="1" x14ac:dyDescent="0.2"/>
    <row r="86477" ht="12.75" customHeight="1" x14ac:dyDescent="0.2"/>
    <row r="86481" ht="12.75" customHeight="1" x14ac:dyDescent="0.2"/>
    <row r="86485" ht="12.75" customHeight="1" x14ac:dyDescent="0.2"/>
    <row r="86489" ht="12.75" customHeight="1" x14ac:dyDescent="0.2"/>
    <row r="86493" ht="12.75" customHeight="1" x14ac:dyDescent="0.2"/>
    <row r="86497" ht="12.75" customHeight="1" x14ac:dyDescent="0.2"/>
    <row r="86501" ht="12.75" customHeight="1" x14ac:dyDescent="0.2"/>
    <row r="86505" ht="12.75" customHeight="1" x14ac:dyDescent="0.2"/>
    <row r="86509" ht="12.75" customHeight="1" x14ac:dyDescent="0.2"/>
    <row r="86513" ht="12.75" customHeight="1" x14ac:dyDescent="0.2"/>
    <row r="86517" ht="12.75" customHeight="1" x14ac:dyDescent="0.2"/>
    <row r="86521" ht="12.75" customHeight="1" x14ac:dyDescent="0.2"/>
    <row r="86525" ht="12.75" customHeight="1" x14ac:dyDescent="0.2"/>
    <row r="86529" ht="12.75" customHeight="1" x14ac:dyDescent="0.2"/>
    <row r="86533" ht="12.75" customHeight="1" x14ac:dyDescent="0.2"/>
    <row r="86537" ht="12.75" customHeight="1" x14ac:dyDescent="0.2"/>
    <row r="86541" ht="12.75" customHeight="1" x14ac:dyDescent="0.2"/>
    <row r="86545" ht="12.75" customHeight="1" x14ac:dyDescent="0.2"/>
    <row r="86549" ht="12.75" customHeight="1" x14ac:dyDescent="0.2"/>
    <row r="86553" ht="12.75" customHeight="1" x14ac:dyDescent="0.2"/>
    <row r="86557" ht="12.75" customHeight="1" x14ac:dyDescent="0.2"/>
    <row r="86561" ht="12.75" customHeight="1" x14ac:dyDescent="0.2"/>
    <row r="86565" ht="12.75" customHeight="1" x14ac:dyDescent="0.2"/>
    <row r="86569" ht="12.75" customHeight="1" x14ac:dyDescent="0.2"/>
    <row r="86573" ht="12.75" customHeight="1" x14ac:dyDescent="0.2"/>
    <row r="86577" ht="12.75" customHeight="1" x14ac:dyDescent="0.2"/>
    <row r="86581" ht="12.75" customHeight="1" x14ac:dyDescent="0.2"/>
    <row r="86585" ht="12.75" customHeight="1" x14ac:dyDescent="0.2"/>
    <row r="86589" ht="12.75" customHeight="1" x14ac:dyDescent="0.2"/>
    <row r="86593" ht="12.75" customHeight="1" x14ac:dyDescent="0.2"/>
    <row r="86597" ht="12.75" customHeight="1" x14ac:dyDescent="0.2"/>
    <row r="86601" ht="12.75" customHeight="1" x14ac:dyDescent="0.2"/>
    <row r="86605" ht="12.75" customHeight="1" x14ac:dyDescent="0.2"/>
    <row r="86609" ht="12.75" customHeight="1" x14ac:dyDescent="0.2"/>
    <row r="86613" ht="12.75" customHeight="1" x14ac:dyDescent="0.2"/>
    <row r="86617" ht="12.75" customHeight="1" x14ac:dyDescent="0.2"/>
    <row r="86621" ht="12.75" customHeight="1" x14ac:dyDescent="0.2"/>
    <row r="86625" ht="12.75" customHeight="1" x14ac:dyDescent="0.2"/>
    <row r="86629" ht="12.75" customHeight="1" x14ac:dyDescent="0.2"/>
    <row r="86633" ht="12.75" customHeight="1" x14ac:dyDescent="0.2"/>
    <row r="86637" ht="12.75" customHeight="1" x14ac:dyDescent="0.2"/>
    <row r="86641" ht="12.75" customHeight="1" x14ac:dyDescent="0.2"/>
    <row r="86645" ht="12.75" customHeight="1" x14ac:dyDescent="0.2"/>
    <row r="86649" ht="12.75" customHeight="1" x14ac:dyDescent="0.2"/>
    <row r="86653" ht="12.75" customHeight="1" x14ac:dyDescent="0.2"/>
    <row r="86657" ht="12.75" customHeight="1" x14ac:dyDescent="0.2"/>
    <row r="86661" ht="12.75" customHeight="1" x14ac:dyDescent="0.2"/>
    <row r="86665" ht="12.75" customHeight="1" x14ac:dyDescent="0.2"/>
    <row r="86669" ht="12.75" customHeight="1" x14ac:dyDescent="0.2"/>
    <row r="86673" ht="12.75" customHeight="1" x14ac:dyDescent="0.2"/>
    <row r="86677" ht="12.75" customHeight="1" x14ac:dyDescent="0.2"/>
    <row r="86681" ht="12.75" customHeight="1" x14ac:dyDescent="0.2"/>
    <row r="86685" ht="12.75" customHeight="1" x14ac:dyDescent="0.2"/>
    <row r="86689" ht="12.75" customHeight="1" x14ac:dyDescent="0.2"/>
    <row r="86693" ht="12.75" customHeight="1" x14ac:dyDescent="0.2"/>
    <row r="86697" ht="12.75" customHeight="1" x14ac:dyDescent="0.2"/>
    <row r="86701" ht="12.75" customHeight="1" x14ac:dyDescent="0.2"/>
    <row r="86705" ht="12.75" customHeight="1" x14ac:dyDescent="0.2"/>
    <row r="86709" ht="12.75" customHeight="1" x14ac:dyDescent="0.2"/>
    <row r="86713" ht="12.75" customHeight="1" x14ac:dyDescent="0.2"/>
    <row r="86717" ht="12.75" customHeight="1" x14ac:dyDescent="0.2"/>
    <row r="86721" ht="12.75" customHeight="1" x14ac:dyDescent="0.2"/>
    <row r="86725" ht="12.75" customHeight="1" x14ac:dyDescent="0.2"/>
    <row r="86729" ht="12.75" customHeight="1" x14ac:dyDescent="0.2"/>
    <row r="86733" ht="12.75" customHeight="1" x14ac:dyDescent="0.2"/>
    <row r="86737" ht="12.75" customHeight="1" x14ac:dyDescent="0.2"/>
    <row r="86741" ht="12.75" customHeight="1" x14ac:dyDescent="0.2"/>
    <row r="86745" ht="12.75" customHeight="1" x14ac:dyDescent="0.2"/>
    <row r="86749" ht="12.75" customHeight="1" x14ac:dyDescent="0.2"/>
    <row r="86753" ht="12.75" customHeight="1" x14ac:dyDescent="0.2"/>
    <row r="86757" ht="12.75" customHeight="1" x14ac:dyDescent="0.2"/>
    <row r="86761" ht="12.75" customHeight="1" x14ac:dyDescent="0.2"/>
    <row r="86765" ht="12.75" customHeight="1" x14ac:dyDescent="0.2"/>
    <row r="86769" ht="12.75" customHeight="1" x14ac:dyDescent="0.2"/>
    <row r="86773" ht="12.75" customHeight="1" x14ac:dyDescent="0.2"/>
    <row r="86777" ht="12.75" customHeight="1" x14ac:dyDescent="0.2"/>
    <row r="86781" ht="12.75" customHeight="1" x14ac:dyDescent="0.2"/>
    <row r="86785" ht="12.75" customHeight="1" x14ac:dyDescent="0.2"/>
    <row r="86789" ht="12.75" customHeight="1" x14ac:dyDescent="0.2"/>
    <row r="86793" ht="12.75" customHeight="1" x14ac:dyDescent="0.2"/>
    <row r="86797" ht="12.75" customHeight="1" x14ac:dyDescent="0.2"/>
    <row r="86801" ht="12.75" customHeight="1" x14ac:dyDescent="0.2"/>
    <row r="86805" ht="12.75" customHeight="1" x14ac:dyDescent="0.2"/>
    <row r="86809" ht="12.75" customHeight="1" x14ac:dyDescent="0.2"/>
    <row r="86813" ht="12.75" customHeight="1" x14ac:dyDescent="0.2"/>
    <row r="86817" ht="12.75" customHeight="1" x14ac:dyDescent="0.2"/>
    <row r="86821" ht="12.75" customHeight="1" x14ac:dyDescent="0.2"/>
    <row r="86825" ht="12.75" customHeight="1" x14ac:dyDescent="0.2"/>
    <row r="86829" ht="12.75" customHeight="1" x14ac:dyDescent="0.2"/>
    <row r="86833" ht="12.75" customHeight="1" x14ac:dyDescent="0.2"/>
    <row r="86837" ht="12.75" customHeight="1" x14ac:dyDescent="0.2"/>
    <row r="86841" ht="12.75" customHeight="1" x14ac:dyDescent="0.2"/>
    <row r="86845" ht="12.75" customHeight="1" x14ac:dyDescent="0.2"/>
    <row r="86849" ht="12.75" customHeight="1" x14ac:dyDescent="0.2"/>
    <row r="86853" ht="12.75" customHeight="1" x14ac:dyDescent="0.2"/>
    <row r="86857" ht="12.75" customHeight="1" x14ac:dyDescent="0.2"/>
    <row r="86861" ht="12.75" customHeight="1" x14ac:dyDescent="0.2"/>
    <row r="86865" ht="12.75" customHeight="1" x14ac:dyDescent="0.2"/>
    <row r="86869" ht="12.75" customHeight="1" x14ac:dyDescent="0.2"/>
    <row r="86873" ht="12.75" customHeight="1" x14ac:dyDescent="0.2"/>
    <row r="86877" ht="12.75" customHeight="1" x14ac:dyDescent="0.2"/>
    <row r="86881" ht="12.75" customHeight="1" x14ac:dyDescent="0.2"/>
    <row r="86885" ht="12.75" customHeight="1" x14ac:dyDescent="0.2"/>
    <row r="86889" ht="12.75" customHeight="1" x14ac:dyDescent="0.2"/>
    <row r="86893" ht="12.75" customHeight="1" x14ac:dyDescent="0.2"/>
    <row r="86897" ht="12.75" customHeight="1" x14ac:dyDescent="0.2"/>
    <row r="86901" ht="12.75" customHeight="1" x14ac:dyDescent="0.2"/>
    <row r="86905" ht="12.75" customHeight="1" x14ac:dyDescent="0.2"/>
    <row r="86909" ht="12.75" customHeight="1" x14ac:dyDescent="0.2"/>
    <row r="86913" ht="12.75" customHeight="1" x14ac:dyDescent="0.2"/>
    <row r="86917" ht="12.75" customHeight="1" x14ac:dyDescent="0.2"/>
    <row r="86921" ht="12.75" customHeight="1" x14ac:dyDescent="0.2"/>
    <row r="86925" ht="12.75" customHeight="1" x14ac:dyDescent="0.2"/>
    <row r="86929" ht="12.75" customHeight="1" x14ac:dyDescent="0.2"/>
    <row r="86933" ht="12.75" customHeight="1" x14ac:dyDescent="0.2"/>
    <row r="86937" ht="12.75" customHeight="1" x14ac:dyDescent="0.2"/>
    <row r="86941" ht="12.75" customHeight="1" x14ac:dyDescent="0.2"/>
    <row r="86945" ht="12.75" customHeight="1" x14ac:dyDescent="0.2"/>
    <row r="86949" ht="12.75" customHeight="1" x14ac:dyDescent="0.2"/>
    <row r="86953" ht="12.75" customHeight="1" x14ac:dyDescent="0.2"/>
    <row r="86957" ht="12.75" customHeight="1" x14ac:dyDescent="0.2"/>
    <row r="86961" ht="12.75" customHeight="1" x14ac:dyDescent="0.2"/>
    <row r="86965" ht="12.75" customHeight="1" x14ac:dyDescent="0.2"/>
    <row r="86969" ht="12.75" customHeight="1" x14ac:dyDescent="0.2"/>
    <row r="86973" ht="12.75" customHeight="1" x14ac:dyDescent="0.2"/>
    <row r="86977" ht="12.75" customHeight="1" x14ac:dyDescent="0.2"/>
    <row r="86981" ht="12.75" customHeight="1" x14ac:dyDescent="0.2"/>
    <row r="86985" ht="12.75" customHeight="1" x14ac:dyDescent="0.2"/>
    <row r="86989" ht="12.75" customHeight="1" x14ac:dyDescent="0.2"/>
    <row r="86993" ht="12.75" customHeight="1" x14ac:dyDescent="0.2"/>
    <row r="86997" ht="12.75" customHeight="1" x14ac:dyDescent="0.2"/>
    <row r="87001" ht="12.75" customHeight="1" x14ac:dyDescent="0.2"/>
    <row r="87005" ht="12.75" customHeight="1" x14ac:dyDescent="0.2"/>
    <row r="87009" ht="12.75" customHeight="1" x14ac:dyDescent="0.2"/>
    <row r="87013" ht="12.75" customHeight="1" x14ac:dyDescent="0.2"/>
    <row r="87017" ht="12.75" customHeight="1" x14ac:dyDescent="0.2"/>
    <row r="87021" ht="12.75" customHeight="1" x14ac:dyDescent="0.2"/>
    <row r="87025" ht="12.75" customHeight="1" x14ac:dyDescent="0.2"/>
    <row r="87029" ht="12.75" customHeight="1" x14ac:dyDescent="0.2"/>
    <row r="87033" ht="12.75" customHeight="1" x14ac:dyDescent="0.2"/>
    <row r="87037" ht="12.75" customHeight="1" x14ac:dyDescent="0.2"/>
    <row r="87041" ht="12.75" customHeight="1" x14ac:dyDescent="0.2"/>
    <row r="87045" ht="12.75" customHeight="1" x14ac:dyDescent="0.2"/>
    <row r="87049" ht="12.75" customHeight="1" x14ac:dyDescent="0.2"/>
    <row r="87053" ht="12.75" customHeight="1" x14ac:dyDescent="0.2"/>
    <row r="87057" ht="12.75" customHeight="1" x14ac:dyDescent="0.2"/>
    <row r="87061" ht="12.75" customHeight="1" x14ac:dyDescent="0.2"/>
    <row r="87065" ht="12.75" customHeight="1" x14ac:dyDescent="0.2"/>
    <row r="87069" ht="12.75" customHeight="1" x14ac:dyDescent="0.2"/>
    <row r="87073" ht="12.75" customHeight="1" x14ac:dyDescent="0.2"/>
    <row r="87077" ht="12.75" customHeight="1" x14ac:dyDescent="0.2"/>
    <row r="87081" ht="12.75" customHeight="1" x14ac:dyDescent="0.2"/>
    <row r="87085" ht="12.75" customHeight="1" x14ac:dyDescent="0.2"/>
    <row r="87089" ht="12.75" customHeight="1" x14ac:dyDescent="0.2"/>
    <row r="87093" ht="12.75" customHeight="1" x14ac:dyDescent="0.2"/>
    <row r="87097" ht="12.75" customHeight="1" x14ac:dyDescent="0.2"/>
    <row r="87101" ht="12.75" customHeight="1" x14ac:dyDescent="0.2"/>
    <row r="87105" ht="12.75" customHeight="1" x14ac:dyDescent="0.2"/>
    <row r="87109" ht="12.75" customHeight="1" x14ac:dyDescent="0.2"/>
    <row r="87113" ht="12.75" customHeight="1" x14ac:dyDescent="0.2"/>
    <row r="87117" ht="12.75" customHeight="1" x14ac:dyDescent="0.2"/>
    <row r="87121" ht="12.75" customHeight="1" x14ac:dyDescent="0.2"/>
    <row r="87125" ht="12.75" customHeight="1" x14ac:dyDescent="0.2"/>
    <row r="87129" ht="12.75" customHeight="1" x14ac:dyDescent="0.2"/>
    <row r="87133" ht="12.75" customHeight="1" x14ac:dyDescent="0.2"/>
    <row r="87137" ht="12.75" customHeight="1" x14ac:dyDescent="0.2"/>
    <row r="87141" ht="12.75" customHeight="1" x14ac:dyDescent="0.2"/>
    <row r="87145" ht="12.75" customHeight="1" x14ac:dyDescent="0.2"/>
    <row r="87149" ht="12.75" customHeight="1" x14ac:dyDescent="0.2"/>
    <row r="87153" ht="12.75" customHeight="1" x14ac:dyDescent="0.2"/>
    <row r="87157" ht="12.75" customHeight="1" x14ac:dyDescent="0.2"/>
    <row r="87161" ht="12.75" customHeight="1" x14ac:dyDescent="0.2"/>
    <row r="87165" ht="12.75" customHeight="1" x14ac:dyDescent="0.2"/>
    <row r="87169" ht="12.75" customHeight="1" x14ac:dyDescent="0.2"/>
    <row r="87173" ht="12.75" customHeight="1" x14ac:dyDescent="0.2"/>
    <row r="87177" ht="12.75" customHeight="1" x14ac:dyDescent="0.2"/>
    <row r="87181" ht="12.75" customHeight="1" x14ac:dyDescent="0.2"/>
    <row r="87185" ht="12.75" customHeight="1" x14ac:dyDescent="0.2"/>
    <row r="87189" ht="12.75" customHeight="1" x14ac:dyDescent="0.2"/>
    <row r="87193" ht="12.75" customHeight="1" x14ac:dyDescent="0.2"/>
    <row r="87197" ht="12.75" customHeight="1" x14ac:dyDescent="0.2"/>
    <row r="87201" ht="12.75" customHeight="1" x14ac:dyDescent="0.2"/>
    <row r="87205" ht="12.75" customHeight="1" x14ac:dyDescent="0.2"/>
    <row r="87209" ht="12.75" customHeight="1" x14ac:dyDescent="0.2"/>
    <row r="87213" ht="12.75" customHeight="1" x14ac:dyDescent="0.2"/>
    <row r="87217" ht="12.75" customHeight="1" x14ac:dyDescent="0.2"/>
    <row r="87221" ht="12.75" customHeight="1" x14ac:dyDescent="0.2"/>
    <row r="87225" ht="12.75" customHeight="1" x14ac:dyDescent="0.2"/>
    <row r="87229" ht="12.75" customHeight="1" x14ac:dyDescent="0.2"/>
    <row r="87233" ht="12.75" customHeight="1" x14ac:dyDescent="0.2"/>
    <row r="87237" ht="12.75" customHeight="1" x14ac:dyDescent="0.2"/>
    <row r="87241" ht="12.75" customHeight="1" x14ac:dyDescent="0.2"/>
    <row r="87245" ht="12.75" customHeight="1" x14ac:dyDescent="0.2"/>
    <row r="87249" ht="12.75" customHeight="1" x14ac:dyDescent="0.2"/>
    <row r="87253" ht="12.75" customHeight="1" x14ac:dyDescent="0.2"/>
    <row r="87257" ht="12.75" customHeight="1" x14ac:dyDescent="0.2"/>
    <row r="87261" ht="12.75" customHeight="1" x14ac:dyDescent="0.2"/>
    <row r="87265" ht="12.75" customHeight="1" x14ac:dyDescent="0.2"/>
    <row r="87269" ht="12.75" customHeight="1" x14ac:dyDescent="0.2"/>
    <row r="87273" ht="12.75" customHeight="1" x14ac:dyDescent="0.2"/>
    <row r="87277" ht="12.75" customHeight="1" x14ac:dyDescent="0.2"/>
    <row r="87281" ht="12.75" customHeight="1" x14ac:dyDescent="0.2"/>
    <row r="87285" ht="12.75" customHeight="1" x14ac:dyDescent="0.2"/>
    <row r="87289" ht="12.75" customHeight="1" x14ac:dyDescent="0.2"/>
    <row r="87293" ht="12.75" customHeight="1" x14ac:dyDescent="0.2"/>
    <row r="87297" ht="12.75" customHeight="1" x14ac:dyDescent="0.2"/>
    <row r="87301" ht="12.75" customHeight="1" x14ac:dyDescent="0.2"/>
    <row r="87305" ht="12.75" customHeight="1" x14ac:dyDescent="0.2"/>
    <row r="87309" ht="12.75" customHeight="1" x14ac:dyDescent="0.2"/>
    <row r="87313" ht="12.75" customHeight="1" x14ac:dyDescent="0.2"/>
    <row r="87317" ht="12.75" customHeight="1" x14ac:dyDescent="0.2"/>
    <row r="87321" ht="12.75" customHeight="1" x14ac:dyDescent="0.2"/>
    <row r="87325" ht="12.75" customHeight="1" x14ac:dyDescent="0.2"/>
    <row r="87329" ht="12.75" customHeight="1" x14ac:dyDescent="0.2"/>
    <row r="87333" ht="12.75" customHeight="1" x14ac:dyDescent="0.2"/>
    <row r="87337" ht="12.75" customHeight="1" x14ac:dyDescent="0.2"/>
    <row r="87341" ht="12.75" customHeight="1" x14ac:dyDescent="0.2"/>
    <row r="87345" ht="12.75" customHeight="1" x14ac:dyDescent="0.2"/>
    <row r="87349" ht="12.75" customHeight="1" x14ac:dyDescent="0.2"/>
    <row r="87353" ht="12.75" customHeight="1" x14ac:dyDescent="0.2"/>
    <row r="87357" ht="12.75" customHeight="1" x14ac:dyDescent="0.2"/>
    <row r="87361" ht="12.75" customHeight="1" x14ac:dyDescent="0.2"/>
    <row r="87365" ht="12.75" customHeight="1" x14ac:dyDescent="0.2"/>
    <row r="87369" ht="12.75" customHeight="1" x14ac:dyDescent="0.2"/>
    <row r="87373" ht="12.75" customHeight="1" x14ac:dyDescent="0.2"/>
    <row r="87377" ht="12.75" customHeight="1" x14ac:dyDescent="0.2"/>
    <row r="87381" ht="12.75" customHeight="1" x14ac:dyDescent="0.2"/>
    <row r="87385" ht="12.75" customHeight="1" x14ac:dyDescent="0.2"/>
    <row r="87389" ht="12.75" customHeight="1" x14ac:dyDescent="0.2"/>
    <row r="87393" ht="12.75" customHeight="1" x14ac:dyDescent="0.2"/>
    <row r="87397" ht="12.75" customHeight="1" x14ac:dyDescent="0.2"/>
    <row r="87401" ht="12.75" customHeight="1" x14ac:dyDescent="0.2"/>
    <row r="87405" ht="12.75" customHeight="1" x14ac:dyDescent="0.2"/>
    <row r="87409" ht="12.75" customHeight="1" x14ac:dyDescent="0.2"/>
    <row r="87413" ht="12.75" customHeight="1" x14ac:dyDescent="0.2"/>
    <row r="87417" ht="12.75" customHeight="1" x14ac:dyDescent="0.2"/>
    <row r="87421" ht="12.75" customHeight="1" x14ac:dyDescent="0.2"/>
    <row r="87425" ht="12.75" customHeight="1" x14ac:dyDescent="0.2"/>
    <row r="87429" ht="12.75" customHeight="1" x14ac:dyDescent="0.2"/>
    <row r="87433" ht="12.75" customHeight="1" x14ac:dyDescent="0.2"/>
    <row r="87437" ht="12.75" customHeight="1" x14ac:dyDescent="0.2"/>
    <row r="87441" ht="12.75" customHeight="1" x14ac:dyDescent="0.2"/>
    <row r="87445" ht="12.75" customHeight="1" x14ac:dyDescent="0.2"/>
    <row r="87449" ht="12.75" customHeight="1" x14ac:dyDescent="0.2"/>
    <row r="87453" ht="12.75" customHeight="1" x14ac:dyDescent="0.2"/>
    <row r="87457" ht="12.75" customHeight="1" x14ac:dyDescent="0.2"/>
    <row r="87461" ht="12.75" customHeight="1" x14ac:dyDescent="0.2"/>
    <row r="87465" ht="12.75" customHeight="1" x14ac:dyDescent="0.2"/>
    <row r="87469" ht="12.75" customHeight="1" x14ac:dyDescent="0.2"/>
    <row r="87473" ht="12.75" customHeight="1" x14ac:dyDescent="0.2"/>
    <row r="87477" ht="12.75" customHeight="1" x14ac:dyDescent="0.2"/>
    <row r="87481" ht="12.75" customHeight="1" x14ac:dyDescent="0.2"/>
    <row r="87485" ht="12.75" customHeight="1" x14ac:dyDescent="0.2"/>
    <row r="87489" ht="12.75" customHeight="1" x14ac:dyDescent="0.2"/>
    <row r="87493" ht="12.75" customHeight="1" x14ac:dyDescent="0.2"/>
    <row r="87497" ht="12.75" customHeight="1" x14ac:dyDescent="0.2"/>
    <row r="87501" ht="12.75" customHeight="1" x14ac:dyDescent="0.2"/>
    <row r="87505" ht="12.75" customHeight="1" x14ac:dyDescent="0.2"/>
    <row r="87509" ht="12.75" customHeight="1" x14ac:dyDescent="0.2"/>
    <row r="87513" ht="12.75" customHeight="1" x14ac:dyDescent="0.2"/>
    <row r="87517" ht="12.75" customHeight="1" x14ac:dyDescent="0.2"/>
    <row r="87521" ht="12.75" customHeight="1" x14ac:dyDescent="0.2"/>
    <row r="87525" ht="12.75" customHeight="1" x14ac:dyDescent="0.2"/>
    <row r="87529" ht="12.75" customHeight="1" x14ac:dyDescent="0.2"/>
    <row r="87533" ht="12.75" customHeight="1" x14ac:dyDescent="0.2"/>
    <row r="87537" ht="12.75" customHeight="1" x14ac:dyDescent="0.2"/>
    <row r="87541" ht="12.75" customHeight="1" x14ac:dyDescent="0.2"/>
    <row r="87545" ht="12.75" customHeight="1" x14ac:dyDescent="0.2"/>
    <row r="87549" ht="12.75" customHeight="1" x14ac:dyDescent="0.2"/>
    <row r="87553" ht="12.75" customHeight="1" x14ac:dyDescent="0.2"/>
    <row r="87557" ht="12.75" customHeight="1" x14ac:dyDescent="0.2"/>
    <row r="87561" ht="12.75" customHeight="1" x14ac:dyDescent="0.2"/>
    <row r="87565" ht="12.75" customHeight="1" x14ac:dyDescent="0.2"/>
    <row r="87569" ht="12.75" customHeight="1" x14ac:dyDescent="0.2"/>
    <row r="87573" ht="12.75" customHeight="1" x14ac:dyDescent="0.2"/>
    <row r="87577" ht="12.75" customHeight="1" x14ac:dyDescent="0.2"/>
    <row r="87581" ht="12.75" customHeight="1" x14ac:dyDescent="0.2"/>
    <row r="87585" ht="12.75" customHeight="1" x14ac:dyDescent="0.2"/>
    <row r="87589" ht="12.75" customHeight="1" x14ac:dyDescent="0.2"/>
    <row r="87593" ht="12.75" customHeight="1" x14ac:dyDescent="0.2"/>
    <row r="87597" ht="12.75" customHeight="1" x14ac:dyDescent="0.2"/>
    <row r="87601" ht="12.75" customHeight="1" x14ac:dyDescent="0.2"/>
    <row r="87605" ht="12.75" customHeight="1" x14ac:dyDescent="0.2"/>
    <row r="87609" ht="12.75" customHeight="1" x14ac:dyDescent="0.2"/>
    <row r="87613" ht="12.75" customHeight="1" x14ac:dyDescent="0.2"/>
    <row r="87617" ht="12.75" customHeight="1" x14ac:dyDescent="0.2"/>
    <row r="87621" ht="12.75" customHeight="1" x14ac:dyDescent="0.2"/>
    <row r="87625" ht="12.75" customHeight="1" x14ac:dyDescent="0.2"/>
    <row r="87629" ht="12.75" customHeight="1" x14ac:dyDescent="0.2"/>
    <row r="87633" ht="12.75" customHeight="1" x14ac:dyDescent="0.2"/>
    <row r="87637" ht="12.75" customHeight="1" x14ac:dyDescent="0.2"/>
    <row r="87641" ht="12.75" customHeight="1" x14ac:dyDescent="0.2"/>
    <row r="87645" ht="12.75" customHeight="1" x14ac:dyDescent="0.2"/>
    <row r="87649" ht="12.75" customHeight="1" x14ac:dyDescent="0.2"/>
    <row r="87653" ht="12.75" customHeight="1" x14ac:dyDescent="0.2"/>
    <row r="87657" ht="12.75" customHeight="1" x14ac:dyDescent="0.2"/>
    <row r="87661" ht="12.75" customHeight="1" x14ac:dyDescent="0.2"/>
    <row r="87665" ht="12.75" customHeight="1" x14ac:dyDescent="0.2"/>
    <row r="87669" ht="12.75" customHeight="1" x14ac:dyDescent="0.2"/>
    <row r="87673" ht="12.75" customHeight="1" x14ac:dyDescent="0.2"/>
    <row r="87677" ht="12.75" customHeight="1" x14ac:dyDescent="0.2"/>
    <row r="87681" ht="12.75" customHeight="1" x14ac:dyDescent="0.2"/>
    <row r="87685" ht="12.75" customHeight="1" x14ac:dyDescent="0.2"/>
    <row r="87689" ht="12.75" customHeight="1" x14ac:dyDescent="0.2"/>
    <row r="87693" ht="12.75" customHeight="1" x14ac:dyDescent="0.2"/>
    <row r="87697" ht="12.75" customHeight="1" x14ac:dyDescent="0.2"/>
    <row r="87701" ht="12.75" customHeight="1" x14ac:dyDescent="0.2"/>
    <row r="87705" ht="12.75" customHeight="1" x14ac:dyDescent="0.2"/>
    <row r="87709" ht="12.75" customHeight="1" x14ac:dyDescent="0.2"/>
    <row r="87713" ht="12.75" customHeight="1" x14ac:dyDescent="0.2"/>
    <row r="87717" ht="12.75" customHeight="1" x14ac:dyDescent="0.2"/>
    <row r="87721" ht="12.75" customHeight="1" x14ac:dyDescent="0.2"/>
    <row r="87725" ht="12.75" customHeight="1" x14ac:dyDescent="0.2"/>
    <row r="87729" ht="12.75" customHeight="1" x14ac:dyDescent="0.2"/>
    <row r="87733" ht="12.75" customHeight="1" x14ac:dyDescent="0.2"/>
    <row r="87737" ht="12.75" customHeight="1" x14ac:dyDescent="0.2"/>
    <row r="87741" ht="12.75" customHeight="1" x14ac:dyDescent="0.2"/>
    <row r="87745" ht="12.75" customHeight="1" x14ac:dyDescent="0.2"/>
    <row r="87749" ht="12.75" customHeight="1" x14ac:dyDescent="0.2"/>
    <row r="87753" ht="12.75" customHeight="1" x14ac:dyDescent="0.2"/>
    <row r="87757" ht="12.75" customHeight="1" x14ac:dyDescent="0.2"/>
    <row r="87761" ht="12.75" customHeight="1" x14ac:dyDescent="0.2"/>
    <row r="87765" ht="12.75" customHeight="1" x14ac:dyDescent="0.2"/>
    <row r="87769" ht="12.75" customHeight="1" x14ac:dyDescent="0.2"/>
    <row r="87773" ht="12.75" customHeight="1" x14ac:dyDescent="0.2"/>
    <row r="87777" ht="12.75" customHeight="1" x14ac:dyDescent="0.2"/>
    <row r="87781" ht="12.75" customHeight="1" x14ac:dyDescent="0.2"/>
    <row r="87785" ht="12.75" customHeight="1" x14ac:dyDescent="0.2"/>
    <row r="87789" ht="12.75" customHeight="1" x14ac:dyDescent="0.2"/>
    <row r="87793" ht="12.75" customHeight="1" x14ac:dyDescent="0.2"/>
    <row r="87797" ht="12.75" customHeight="1" x14ac:dyDescent="0.2"/>
    <row r="87801" ht="12.75" customHeight="1" x14ac:dyDescent="0.2"/>
    <row r="87805" ht="12.75" customHeight="1" x14ac:dyDescent="0.2"/>
    <row r="87809" ht="12.75" customHeight="1" x14ac:dyDescent="0.2"/>
    <row r="87813" ht="12.75" customHeight="1" x14ac:dyDescent="0.2"/>
    <row r="87817" ht="12.75" customHeight="1" x14ac:dyDescent="0.2"/>
    <row r="87821" ht="12.75" customHeight="1" x14ac:dyDescent="0.2"/>
    <row r="87825" ht="12.75" customHeight="1" x14ac:dyDescent="0.2"/>
    <row r="87829" ht="12.75" customHeight="1" x14ac:dyDescent="0.2"/>
    <row r="87833" ht="12.75" customHeight="1" x14ac:dyDescent="0.2"/>
    <row r="87837" ht="12.75" customHeight="1" x14ac:dyDescent="0.2"/>
    <row r="87841" ht="12.75" customHeight="1" x14ac:dyDescent="0.2"/>
    <row r="87845" ht="12.75" customHeight="1" x14ac:dyDescent="0.2"/>
    <row r="87849" ht="12.75" customHeight="1" x14ac:dyDescent="0.2"/>
    <row r="87853" ht="12.75" customHeight="1" x14ac:dyDescent="0.2"/>
    <row r="87857" ht="12.75" customHeight="1" x14ac:dyDescent="0.2"/>
    <row r="87861" ht="12.75" customHeight="1" x14ac:dyDescent="0.2"/>
    <row r="87865" ht="12.75" customHeight="1" x14ac:dyDescent="0.2"/>
    <row r="87869" ht="12.75" customHeight="1" x14ac:dyDescent="0.2"/>
    <row r="87873" ht="12.75" customHeight="1" x14ac:dyDescent="0.2"/>
    <row r="87877" ht="12.75" customHeight="1" x14ac:dyDescent="0.2"/>
    <row r="87881" ht="12.75" customHeight="1" x14ac:dyDescent="0.2"/>
    <row r="87885" ht="12.75" customHeight="1" x14ac:dyDescent="0.2"/>
    <row r="87889" ht="12.75" customHeight="1" x14ac:dyDescent="0.2"/>
    <row r="87893" ht="12.75" customHeight="1" x14ac:dyDescent="0.2"/>
    <row r="87897" ht="12.75" customHeight="1" x14ac:dyDescent="0.2"/>
    <row r="87901" ht="12.75" customHeight="1" x14ac:dyDescent="0.2"/>
    <row r="87905" ht="12.75" customHeight="1" x14ac:dyDescent="0.2"/>
    <row r="87909" ht="12.75" customHeight="1" x14ac:dyDescent="0.2"/>
    <row r="87913" ht="12.75" customHeight="1" x14ac:dyDescent="0.2"/>
    <row r="87917" ht="12.75" customHeight="1" x14ac:dyDescent="0.2"/>
    <row r="87921" ht="12.75" customHeight="1" x14ac:dyDescent="0.2"/>
    <row r="87925" ht="12.75" customHeight="1" x14ac:dyDescent="0.2"/>
    <row r="87929" ht="12.75" customHeight="1" x14ac:dyDescent="0.2"/>
    <row r="87933" ht="12.75" customHeight="1" x14ac:dyDescent="0.2"/>
    <row r="87937" ht="12.75" customHeight="1" x14ac:dyDescent="0.2"/>
    <row r="87941" ht="12.75" customHeight="1" x14ac:dyDescent="0.2"/>
    <row r="87945" ht="12.75" customHeight="1" x14ac:dyDescent="0.2"/>
    <row r="87949" ht="12.75" customHeight="1" x14ac:dyDescent="0.2"/>
    <row r="87953" ht="12.75" customHeight="1" x14ac:dyDescent="0.2"/>
    <row r="87957" ht="12.75" customHeight="1" x14ac:dyDescent="0.2"/>
    <row r="87961" ht="12.75" customHeight="1" x14ac:dyDescent="0.2"/>
    <row r="87965" ht="12.75" customHeight="1" x14ac:dyDescent="0.2"/>
    <row r="87969" ht="12.75" customHeight="1" x14ac:dyDescent="0.2"/>
    <row r="87973" ht="12.75" customHeight="1" x14ac:dyDescent="0.2"/>
    <row r="87977" ht="12.75" customHeight="1" x14ac:dyDescent="0.2"/>
    <row r="87981" ht="12.75" customHeight="1" x14ac:dyDescent="0.2"/>
    <row r="87985" ht="12.75" customHeight="1" x14ac:dyDescent="0.2"/>
    <row r="87989" ht="12.75" customHeight="1" x14ac:dyDescent="0.2"/>
    <row r="87993" ht="12.75" customHeight="1" x14ac:dyDescent="0.2"/>
    <row r="87997" ht="12.75" customHeight="1" x14ac:dyDescent="0.2"/>
    <row r="88001" ht="12.75" customHeight="1" x14ac:dyDescent="0.2"/>
    <row r="88005" ht="12.75" customHeight="1" x14ac:dyDescent="0.2"/>
    <row r="88009" ht="12.75" customHeight="1" x14ac:dyDescent="0.2"/>
    <row r="88013" ht="12.75" customHeight="1" x14ac:dyDescent="0.2"/>
    <row r="88017" ht="12.75" customHeight="1" x14ac:dyDescent="0.2"/>
    <row r="88021" ht="12.75" customHeight="1" x14ac:dyDescent="0.2"/>
    <row r="88025" ht="12.75" customHeight="1" x14ac:dyDescent="0.2"/>
    <row r="88029" ht="12.75" customHeight="1" x14ac:dyDescent="0.2"/>
    <row r="88033" ht="12.75" customHeight="1" x14ac:dyDescent="0.2"/>
    <row r="88037" ht="12.75" customHeight="1" x14ac:dyDescent="0.2"/>
    <row r="88041" ht="12.75" customHeight="1" x14ac:dyDescent="0.2"/>
    <row r="88045" ht="12.75" customHeight="1" x14ac:dyDescent="0.2"/>
    <row r="88049" ht="12.75" customHeight="1" x14ac:dyDescent="0.2"/>
    <row r="88053" ht="12.75" customHeight="1" x14ac:dyDescent="0.2"/>
    <row r="88057" ht="12.75" customHeight="1" x14ac:dyDescent="0.2"/>
    <row r="88061" ht="12.75" customHeight="1" x14ac:dyDescent="0.2"/>
    <row r="88065" ht="12.75" customHeight="1" x14ac:dyDescent="0.2"/>
    <row r="88069" ht="12.75" customHeight="1" x14ac:dyDescent="0.2"/>
    <row r="88073" ht="12.75" customHeight="1" x14ac:dyDescent="0.2"/>
    <row r="88077" ht="12.75" customHeight="1" x14ac:dyDescent="0.2"/>
    <row r="88081" ht="12.75" customHeight="1" x14ac:dyDescent="0.2"/>
    <row r="88085" ht="12.75" customHeight="1" x14ac:dyDescent="0.2"/>
    <row r="88089" ht="12.75" customHeight="1" x14ac:dyDescent="0.2"/>
    <row r="88093" ht="12.75" customHeight="1" x14ac:dyDescent="0.2"/>
    <row r="88097" ht="12.75" customHeight="1" x14ac:dyDescent="0.2"/>
    <row r="88101" ht="12.75" customHeight="1" x14ac:dyDescent="0.2"/>
    <row r="88105" ht="12.75" customHeight="1" x14ac:dyDescent="0.2"/>
    <row r="88109" ht="12.75" customHeight="1" x14ac:dyDescent="0.2"/>
    <row r="88113" ht="12.75" customHeight="1" x14ac:dyDescent="0.2"/>
    <row r="88117" ht="12.75" customHeight="1" x14ac:dyDescent="0.2"/>
    <row r="88121" ht="12.75" customHeight="1" x14ac:dyDescent="0.2"/>
    <row r="88125" ht="12.75" customHeight="1" x14ac:dyDescent="0.2"/>
    <row r="88129" ht="12.75" customHeight="1" x14ac:dyDescent="0.2"/>
    <row r="88133" ht="12.75" customHeight="1" x14ac:dyDescent="0.2"/>
    <row r="88137" ht="12.75" customHeight="1" x14ac:dyDescent="0.2"/>
    <row r="88141" ht="12.75" customHeight="1" x14ac:dyDescent="0.2"/>
    <row r="88145" ht="12.75" customHeight="1" x14ac:dyDescent="0.2"/>
    <row r="88149" ht="12.75" customHeight="1" x14ac:dyDescent="0.2"/>
    <row r="88153" ht="12.75" customHeight="1" x14ac:dyDescent="0.2"/>
    <row r="88157" ht="12.75" customHeight="1" x14ac:dyDescent="0.2"/>
    <row r="88161" ht="12.75" customHeight="1" x14ac:dyDescent="0.2"/>
    <row r="88165" ht="12.75" customHeight="1" x14ac:dyDescent="0.2"/>
    <row r="88169" ht="12.75" customHeight="1" x14ac:dyDescent="0.2"/>
    <row r="88173" ht="12.75" customHeight="1" x14ac:dyDescent="0.2"/>
    <row r="88177" ht="12.75" customHeight="1" x14ac:dyDescent="0.2"/>
    <row r="88181" ht="12.75" customHeight="1" x14ac:dyDescent="0.2"/>
    <row r="88185" ht="12.75" customHeight="1" x14ac:dyDescent="0.2"/>
    <row r="88189" ht="12.75" customHeight="1" x14ac:dyDescent="0.2"/>
    <row r="88193" ht="12.75" customHeight="1" x14ac:dyDescent="0.2"/>
    <row r="88197" ht="12.75" customHeight="1" x14ac:dyDescent="0.2"/>
    <row r="88201" ht="12.75" customHeight="1" x14ac:dyDescent="0.2"/>
    <row r="88205" ht="12.75" customHeight="1" x14ac:dyDescent="0.2"/>
    <row r="88209" ht="12.75" customHeight="1" x14ac:dyDescent="0.2"/>
    <row r="88213" ht="12.75" customHeight="1" x14ac:dyDescent="0.2"/>
    <row r="88217" ht="12.75" customHeight="1" x14ac:dyDescent="0.2"/>
    <row r="88221" ht="12.75" customHeight="1" x14ac:dyDescent="0.2"/>
    <row r="88225" ht="12.75" customHeight="1" x14ac:dyDescent="0.2"/>
    <row r="88229" ht="12.75" customHeight="1" x14ac:dyDescent="0.2"/>
    <row r="88233" ht="12.75" customHeight="1" x14ac:dyDescent="0.2"/>
    <row r="88237" ht="12.75" customHeight="1" x14ac:dyDescent="0.2"/>
    <row r="88241" ht="12.75" customHeight="1" x14ac:dyDescent="0.2"/>
    <row r="88245" ht="12.75" customHeight="1" x14ac:dyDescent="0.2"/>
    <row r="88249" ht="12.75" customHeight="1" x14ac:dyDescent="0.2"/>
    <row r="88253" ht="12.75" customHeight="1" x14ac:dyDescent="0.2"/>
    <row r="88257" ht="12.75" customHeight="1" x14ac:dyDescent="0.2"/>
    <row r="88261" ht="12.75" customHeight="1" x14ac:dyDescent="0.2"/>
    <row r="88265" ht="12.75" customHeight="1" x14ac:dyDescent="0.2"/>
    <row r="88269" ht="12.75" customHeight="1" x14ac:dyDescent="0.2"/>
    <row r="88273" ht="12.75" customHeight="1" x14ac:dyDescent="0.2"/>
    <row r="88277" ht="12.75" customHeight="1" x14ac:dyDescent="0.2"/>
    <row r="88281" ht="12.75" customHeight="1" x14ac:dyDescent="0.2"/>
    <row r="88285" ht="12.75" customHeight="1" x14ac:dyDescent="0.2"/>
    <row r="88289" ht="12.75" customHeight="1" x14ac:dyDescent="0.2"/>
    <row r="88293" ht="12.75" customHeight="1" x14ac:dyDescent="0.2"/>
    <row r="88297" ht="12.75" customHeight="1" x14ac:dyDescent="0.2"/>
    <row r="88301" ht="12.75" customHeight="1" x14ac:dyDescent="0.2"/>
    <row r="88305" ht="12.75" customHeight="1" x14ac:dyDescent="0.2"/>
    <row r="88309" ht="12.75" customHeight="1" x14ac:dyDescent="0.2"/>
    <row r="88313" ht="12.75" customHeight="1" x14ac:dyDescent="0.2"/>
    <row r="88317" ht="12.75" customHeight="1" x14ac:dyDescent="0.2"/>
    <row r="88321" ht="12.75" customHeight="1" x14ac:dyDescent="0.2"/>
    <row r="88325" ht="12.75" customHeight="1" x14ac:dyDescent="0.2"/>
    <row r="88329" ht="12.75" customHeight="1" x14ac:dyDescent="0.2"/>
    <row r="88333" ht="12.75" customHeight="1" x14ac:dyDescent="0.2"/>
    <row r="88337" ht="12.75" customHeight="1" x14ac:dyDescent="0.2"/>
    <row r="88341" ht="12.75" customHeight="1" x14ac:dyDescent="0.2"/>
    <row r="88345" ht="12.75" customHeight="1" x14ac:dyDescent="0.2"/>
    <row r="88349" ht="12.75" customHeight="1" x14ac:dyDescent="0.2"/>
    <row r="88353" ht="12.75" customHeight="1" x14ac:dyDescent="0.2"/>
    <row r="88357" ht="12.75" customHeight="1" x14ac:dyDescent="0.2"/>
    <row r="88361" ht="12.75" customHeight="1" x14ac:dyDescent="0.2"/>
    <row r="88365" ht="12.75" customHeight="1" x14ac:dyDescent="0.2"/>
    <row r="88369" ht="12.75" customHeight="1" x14ac:dyDescent="0.2"/>
    <row r="88373" ht="12.75" customHeight="1" x14ac:dyDescent="0.2"/>
    <row r="88377" ht="12.75" customHeight="1" x14ac:dyDescent="0.2"/>
    <row r="88381" ht="12.75" customHeight="1" x14ac:dyDescent="0.2"/>
    <row r="88385" ht="12.75" customHeight="1" x14ac:dyDescent="0.2"/>
    <row r="88389" ht="12.75" customHeight="1" x14ac:dyDescent="0.2"/>
    <row r="88393" ht="12.75" customHeight="1" x14ac:dyDescent="0.2"/>
    <row r="88397" ht="12.75" customHeight="1" x14ac:dyDescent="0.2"/>
    <row r="88401" ht="12.75" customHeight="1" x14ac:dyDescent="0.2"/>
    <row r="88405" ht="12.75" customHeight="1" x14ac:dyDescent="0.2"/>
    <row r="88409" ht="12.75" customHeight="1" x14ac:dyDescent="0.2"/>
    <row r="88413" ht="12.75" customHeight="1" x14ac:dyDescent="0.2"/>
    <row r="88417" ht="12.75" customHeight="1" x14ac:dyDescent="0.2"/>
    <row r="88421" ht="12.75" customHeight="1" x14ac:dyDescent="0.2"/>
    <row r="88425" ht="12.75" customHeight="1" x14ac:dyDescent="0.2"/>
    <row r="88429" ht="12.75" customHeight="1" x14ac:dyDescent="0.2"/>
    <row r="88433" ht="12.75" customHeight="1" x14ac:dyDescent="0.2"/>
    <row r="88437" ht="12.75" customHeight="1" x14ac:dyDescent="0.2"/>
    <row r="88441" ht="12.75" customHeight="1" x14ac:dyDescent="0.2"/>
    <row r="88445" ht="12.75" customHeight="1" x14ac:dyDescent="0.2"/>
    <row r="88449" ht="12.75" customHeight="1" x14ac:dyDescent="0.2"/>
    <row r="88453" ht="12.75" customHeight="1" x14ac:dyDescent="0.2"/>
    <row r="88457" ht="12.75" customHeight="1" x14ac:dyDescent="0.2"/>
    <row r="88461" ht="12.75" customHeight="1" x14ac:dyDescent="0.2"/>
    <row r="88465" ht="12.75" customHeight="1" x14ac:dyDescent="0.2"/>
    <row r="88469" ht="12.75" customHeight="1" x14ac:dyDescent="0.2"/>
    <row r="88473" ht="12.75" customHeight="1" x14ac:dyDescent="0.2"/>
    <row r="88477" ht="12.75" customHeight="1" x14ac:dyDescent="0.2"/>
    <row r="88481" ht="12.75" customHeight="1" x14ac:dyDescent="0.2"/>
    <row r="88485" ht="12.75" customHeight="1" x14ac:dyDescent="0.2"/>
    <row r="88489" ht="12.75" customHeight="1" x14ac:dyDescent="0.2"/>
    <row r="88493" ht="12.75" customHeight="1" x14ac:dyDescent="0.2"/>
    <row r="88497" ht="12.75" customHeight="1" x14ac:dyDescent="0.2"/>
    <row r="88501" ht="12.75" customHeight="1" x14ac:dyDescent="0.2"/>
    <row r="88505" ht="12.75" customHeight="1" x14ac:dyDescent="0.2"/>
    <row r="88509" ht="12.75" customHeight="1" x14ac:dyDescent="0.2"/>
    <row r="88513" ht="12.75" customHeight="1" x14ac:dyDescent="0.2"/>
    <row r="88517" ht="12.75" customHeight="1" x14ac:dyDescent="0.2"/>
    <row r="88521" ht="12.75" customHeight="1" x14ac:dyDescent="0.2"/>
    <row r="88525" ht="12.75" customHeight="1" x14ac:dyDescent="0.2"/>
    <row r="88529" ht="12.75" customHeight="1" x14ac:dyDescent="0.2"/>
    <row r="88533" ht="12.75" customHeight="1" x14ac:dyDescent="0.2"/>
    <row r="88537" ht="12.75" customHeight="1" x14ac:dyDescent="0.2"/>
    <row r="88541" ht="12.75" customHeight="1" x14ac:dyDescent="0.2"/>
    <row r="88545" ht="12.75" customHeight="1" x14ac:dyDescent="0.2"/>
    <row r="88549" ht="12.75" customHeight="1" x14ac:dyDescent="0.2"/>
    <row r="88553" ht="12.75" customHeight="1" x14ac:dyDescent="0.2"/>
    <row r="88557" ht="12.75" customHeight="1" x14ac:dyDescent="0.2"/>
    <row r="88561" ht="12.75" customHeight="1" x14ac:dyDescent="0.2"/>
    <row r="88565" ht="12.75" customHeight="1" x14ac:dyDescent="0.2"/>
    <row r="88569" ht="12.75" customHeight="1" x14ac:dyDescent="0.2"/>
    <row r="88573" ht="12.75" customHeight="1" x14ac:dyDescent="0.2"/>
    <row r="88577" ht="12.75" customHeight="1" x14ac:dyDescent="0.2"/>
    <row r="88581" ht="12.75" customHeight="1" x14ac:dyDescent="0.2"/>
    <row r="88585" ht="12.75" customHeight="1" x14ac:dyDescent="0.2"/>
    <row r="88589" ht="12.75" customHeight="1" x14ac:dyDescent="0.2"/>
    <row r="88593" ht="12.75" customHeight="1" x14ac:dyDescent="0.2"/>
    <row r="88597" ht="12.75" customHeight="1" x14ac:dyDescent="0.2"/>
    <row r="88601" ht="12.75" customHeight="1" x14ac:dyDescent="0.2"/>
    <row r="88605" ht="12.75" customHeight="1" x14ac:dyDescent="0.2"/>
    <row r="88609" ht="12.75" customHeight="1" x14ac:dyDescent="0.2"/>
    <row r="88613" ht="12.75" customHeight="1" x14ac:dyDescent="0.2"/>
    <row r="88617" ht="12.75" customHeight="1" x14ac:dyDescent="0.2"/>
    <row r="88621" ht="12.75" customHeight="1" x14ac:dyDescent="0.2"/>
    <row r="88625" ht="12.75" customHeight="1" x14ac:dyDescent="0.2"/>
    <row r="88629" ht="12.75" customHeight="1" x14ac:dyDescent="0.2"/>
    <row r="88633" ht="12.75" customHeight="1" x14ac:dyDescent="0.2"/>
    <row r="88637" ht="12.75" customHeight="1" x14ac:dyDescent="0.2"/>
    <row r="88641" ht="12.75" customHeight="1" x14ac:dyDescent="0.2"/>
    <row r="88645" ht="12.75" customHeight="1" x14ac:dyDescent="0.2"/>
    <row r="88649" ht="12.75" customHeight="1" x14ac:dyDescent="0.2"/>
    <row r="88653" ht="12.75" customHeight="1" x14ac:dyDescent="0.2"/>
    <row r="88657" ht="12.75" customHeight="1" x14ac:dyDescent="0.2"/>
    <row r="88661" ht="12.75" customHeight="1" x14ac:dyDescent="0.2"/>
    <row r="88665" ht="12.75" customHeight="1" x14ac:dyDescent="0.2"/>
    <row r="88669" ht="12.75" customHeight="1" x14ac:dyDescent="0.2"/>
    <row r="88673" ht="12.75" customHeight="1" x14ac:dyDescent="0.2"/>
    <row r="88677" ht="12.75" customHeight="1" x14ac:dyDescent="0.2"/>
    <row r="88681" ht="12.75" customHeight="1" x14ac:dyDescent="0.2"/>
    <row r="88685" ht="12.75" customHeight="1" x14ac:dyDescent="0.2"/>
    <row r="88689" ht="12.75" customHeight="1" x14ac:dyDescent="0.2"/>
    <row r="88693" ht="12.75" customHeight="1" x14ac:dyDescent="0.2"/>
    <row r="88697" ht="12.75" customHeight="1" x14ac:dyDescent="0.2"/>
    <row r="88701" ht="12.75" customHeight="1" x14ac:dyDescent="0.2"/>
    <row r="88705" ht="12.75" customHeight="1" x14ac:dyDescent="0.2"/>
    <row r="88709" ht="12.75" customHeight="1" x14ac:dyDescent="0.2"/>
    <row r="88713" ht="12.75" customHeight="1" x14ac:dyDescent="0.2"/>
    <row r="88717" ht="12.75" customHeight="1" x14ac:dyDescent="0.2"/>
    <row r="88721" ht="12.75" customHeight="1" x14ac:dyDescent="0.2"/>
    <row r="88725" ht="12.75" customHeight="1" x14ac:dyDescent="0.2"/>
    <row r="88729" ht="12.75" customHeight="1" x14ac:dyDescent="0.2"/>
    <row r="88733" ht="12.75" customHeight="1" x14ac:dyDescent="0.2"/>
    <row r="88737" ht="12.75" customHeight="1" x14ac:dyDescent="0.2"/>
    <row r="88741" ht="12.75" customHeight="1" x14ac:dyDescent="0.2"/>
    <row r="88745" ht="12.75" customHeight="1" x14ac:dyDescent="0.2"/>
    <row r="88749" ht="12.75" customHeight="1" x14ac:dyDescent="0.2"/>
    <row r="88753" ht="12.75" customHeight="1" x14ac:dyDescent="0.2"/>
    <row r="88757" ht="12.75" customHeight="1" x14ac:dyDescent="0.2"/>
    <row r="88761" ht="12.75" customHeight="1" x14ac:dyDescent="0.2"/>
    <row r="88765" ht="12.75" customHeight="1" x14ac:dyDescent="0.2"/>
    <row r="88769" ht="12.75" customHeight="1" x14ac:dyDescent="0.2"/>
    <row r="88773" ht="12.75" customHeight="1" x14ac:dyDescent="0.2"/>
    <row r="88777" ht="12.75" customHeight="1" x14ac:dyDescent="0.2"/>
    <row r="88781" ht="12.75" customHeight="1" x14ac:dyDescent="0.2"/>
    <row r="88785" ht="12.75" customHeight="1" x14ac:dyDescent="0.2"/>
    <row r="88789" ht="12.75" customHeight="1" x14ac:dyDescent="0.2"/>
    <row r="88793" ht="12.75" customHeight="1" x14ac:dyDescent="0.2"/>
    <row r="88797" ht="12.75" customHeight="1" x14ac:dyDescent="0.2"/>
    <row r="88801" ht="12.75" customHeight="1" x14ac:dyDescent="0.2"/>
    <row r="88805" ht="12.75" customHeight="1" x14ac:dyDescent="0.2"/>
    <row r="88809" ht="12.75" customHeight="1" x14ac:dyDescent="0.2"/>
    <row r="88813" ht="12.75" customHeight="1" x14ac:dyDescent="0.2"/>
    <row r="88817" ht="12.75" customHeight="1" x14ac:dyDescent="0.2"/>
    <row r="88821" ht="12.75" customHeight="1" x14ac:dyDescent="0.2"/>
    <row r="88825" ht="12.75" customHeight="1" x14ac:dyDescent="0.2"/>
    <row r="88829" ht="12.75" customHeight="1" x14ac:dyDescent="0.2"/>
    <row r="88833" ht="12.75" customHeight="1" x14ac:dyDescent="0.2"/>
    <row r="88837" ht="12.75" customHeight="1" x14ac:dyDescent="0.2"/>
    <row r="88841" ht="12.75" customHeight="1" x14ac:dyDescent="0.2"/>
    <row r="88845" ht="12.75" customHeight="1" x14ac:dyDescent="0.2"/>
    <row r="88849" ht="12.75" customHeight="1" x14ac:dyDescent="0.2"/>
    <row r="88853" ht="12.75" customHeight="1" x14ac:dyDescent="0.2"/>
    <row r="88857" ht="12.75" customHeight="1" x14ac:dyDescent="0.2"/>
    <row r="88861" ht="12.75" customHeight="1" x14ac:dyDescent="0.2"/>
    <row r="88865" ht="12.75" customHeight="1" x14ac:dyDescent="0.2"/>
    <row r="88869" ht="12.75" customHeight="1" x14ac:dyDescent="0.2"/>
    <row r="88873" ht="12.75" customHeight="1" x14ac:dyDescent="0.2"/>
    <row r="88877" ht="12.75" customHeight="1" x14ac:dyDescent="0.2"/>
    <row r="88881" ht="12.75" customHeight="1" x14ac:dyDescent="0.2"/>
    <row r="88885" ht="12.75" customHeight="1" x14ac:dyDescent="0.2"/>
    <row r="88889" ht="12.75" customHeight="1" x14ac:dyDescent="0.2"/>
    <row r="88893" ht="12.75" customHeight="1" x14ac:dyDescent="0.2"/>
    <row r="88897" ht="12.75" customHeight="1" x14ac:dyDescent="0.2"/>
    <row r="88901" ht="12.75" customHeight="1" x14ac:dyDescent="0.2"/>
    <row r="88905" ht="12.75" customHeight="1" x14ac:dyDescent="0.2"/>
    <row r="88909" ht="12.75" customHeight="1" x14ac:dyDescent="0.2"/>
    <row r="88913" ht="12.75" customHeight="1" x14ac:dyDescent="0.2"/>
    <row r="88917" ht="12.75" customHeight="1" x14ac:dyDescent="0.2"/>
    <row r="88921" ht="12.75" customHeight="1" x14ac:dyDescent="0.2"/>
    <row r="88925" ht="12.75" customHeight="1" x14ac:dyDescent="0.2"/>
    <row r="88929" ht="12.75" customHeight="1" x14ac:dyDescent="0.2"/>
    <row r="88933" ht="12.75" customHeight="1" x14ac:dyDescent="0.2"/>
    <row r="88937" ht="12.75" customHeight="1" x14ac:dyDescent="0.2"/>
    <row r="88941" ht="12.75" customHeight="1" x14ac:dyDescent="0.2"/>
    <row r="88945" ht="12.75" customHeight="1" x14ac:dyDescent="0.2"/>
    <row r="88949" ht="12.75" customHeight="1" x14ac:dyDescent="0.2"/>
    <row r="88953" ht="12.75" customHeight="1" x14ac:dyDescent="0.2"/>
    <row r="88957" ht="12.75" customHeight="1" x14ac:dyDescent="0.2"/>
    <row r="88961" ht="12.75" customHeight="1" x14ac:dyDescent="0.2"/>
    <row r="88965" ht="12.75" customHeight="1" x14ac:dyDescent="0.2"/>
    <row r="88969" ht="12.75" customHeight="1" x14ac:dyDescent="0.2"/>
    <row r="88973" ht="12.75" customHeight="1" x14ac:dyDescent="0.2"/>
    <row r="88977" ht="12.75" customHeight="1" x14ac:dyDescent="0.2"/>
    <row r="88981" ht="12.75" customHeight="1" x14ac:dyDescent="0.2"/>
    <row r="88985" ht="12.75" customHeight="1" x14ac:dyDescent="0.2"/>
    <row r="88989" ht="12.75" customHeight="1" x14ac:dyDescent="0.2"/>
    <row r="88993" ht="12.75" customHeight="1" x14ac:dyDescent="0.2"/>
    <row r="88997" ht="12.75" customHeight="1" x14ac:dyDescent="0.2"/>
    <row r="89001" ht="12.75" customHeight="1" x14ac:dyDescent="0.2"/>
    <row r="89005" ht="12.75" customHeight="1" x14ac:dyDescent="0.2"/>
    <row r="89009" ht="12.75" customHeight="1" x14ac:dyDescent="0.2"/>
    <row r="89013" ht="12.75" customHeight="1" x14ac:dyDescent="0.2"/>
    <row r="89017" ht="12.75" customHeight="1" x14ac:dyDescent="0.2"/>
    <row r="89021" ht="12.75" customHeight="1" x14ac:dyDescent="0.2"/>
    <row r="89025" ht="12.75" customHeight="1" x14ac:dyDescent="0.2"/>
    <row r="89029" ht="12.75" customHeight="1" x14ac:dyDescent="0.2"/>
    <row r="89033" ht="12.75" customHeight="1" x14ac:dyDescent="0.2"/>
    <row r="89037" ht="12.75" customHeight="1" x14ac:dyDescent="0.2"/>
    <row r="89041" ht="12.75" customHeight="1" x14ac:dyDescent="0.2"/>
    <row r="89045" ht="12.75" customHeight="1" x14ac:dyDescent="0.2"/>
    <row r="89049" ht="12.75" customHeight="1" x14ac:dyDescent="0.2"/>
    <row r="89053" ht="12.75" customHeight="1" x14ac:dyDescent="0.2"/>
    <row r="89057" ht="12.75" customHeight="1" x14ac:dyDescent="0.2"/>
    <row r="89061" ht="12.75" customHeight="1" x14ac:dyDescent="0.2"/>
    <row r="89065" ht="12.75" customHeight="1" x14ac:dyDescent="0.2"/>
    <row r="89069" ht="12.75" customHeight="1" x14ac:dyDescent="0.2"/>
    <row r="89073" ht="12.75" customHeight="1" x14ac:dyDescent="0.2"/>
    <row r="89077" ht="12.75" customHeight="1" x14ac:dyDescent="0.2"/>
    <row r="89081" ht="12.75" customHeight="1" x14ac:dyDescent="0.2"/>
    <row r="89085" ht="12.75" customHeight="1" x14ac:dyDescent="0.2"/>
    <row r="89089" ht="12.75" customHeight="1" x14ac:dyDescent="0.2"/>
    <row r="89093" ht="12.75" customHeight="1" x14ac:dyDescent="0.2"/>
    <row r="89097" ht="12.75" customHeight="1" x14ac:dyDescent="0.2"/>
    <row r="89101" ht="12.75" customHeight="1" x14ac:dyDescent="0.2"/>
    <row r="89105" ht="12.75" customHeight="1" x14ac:dyDescent="0.2"/>
    <row r="89109" ht="12.75" customHeight="1" x14ac:dyDescent="0.2"/>
    <row r="89113" ht="12.75" customHeight="1" x14ac:dyDescent="0.2"/>
    <row r="89117" ht="12.75" customHeight="1" x14ac:dyDescent="0.2"/>
    <row r="89121" ht="12.75" customHeight="1" x14ac:dyDescent="0.2"/>
    <row r="89125" ht="12.75" customHeight="1" x14ac:dyDescent="0.2"/>
    <row r="89129" ht="12.75" customHeight="1" x14ac:dyDescent="0.2"/>
    <row r="89133" ht="12.75" customHeight="1" x14ac:dyDescent="0.2"/>
    <row r="89137" ht="12.75" customHeight="1" x14ac:dyDescent="0.2"/>
    <row r="89141" ht="12.75" customHeight="1" x14ac:dyDescent="0.2"/>
    <row r="89145" ht="12.75" customHeight="1" x14ac:dyDescent="0.2"/>
    <row r="89149" ht="12.75" customHeight="1" x14ac:dyDescent="0.2"/>
    <row r="89153" ht="12.75" customHeight="1" x14ac:dyDescent="0.2"/>
    <row r="89157" ht="12.75" customHeight="1" x14ac:dyDescent="0.2"/>
    <row r="89161" ht="12.75" customHeight="1" x14ac:dyDescent="0.2"/>
    <row r="89165" ht="12.75" customHeight="1" x14ac:dyDescent="0.2"/>
    <row r="89169" ht="12.75" customHeight="1" x14ac:dyDescent="0.2"/>
    <row r="89173" ht="12.75" customHeight="1" x14ac:dyDescent="0.2"/>
    <row r="89177" ht="12.75" customHeight="1" x14ac:dyDescent="0.2"/>
    <row r="89181" ht="12.75" customHeight="1" x14ac:dyDescent="0.2"/>
    <row r="89185" ht="12.75" customHeight="1" x14ac:dyDescent="0.2"/>
    <row r="89189" ht="12.75" customHeight="1" x14ac:dyDescent="0.2"/>
    <row r="89193" ht="12.75" customHeight="1" x14ac:dyDescent="0.2"/>
    <row r="89197" ht="12.75" customHeight="1" x14ac:dyDescent="0.2"/>
    <row r="89201" ht="12.75" customHeight="1" x14ac:dyDescent="0.2"/>
    <row r="89205" ht="12.75" customHeight="1" x14ac:dyDescent="0.2"/>
    <row r="89209" ht="12.75" customHeight="1" x14ac:dyDescent="0.2"/>
    <row r="89213" ht="12.75" customHeight="1" x14ac:dyDescent="0.2"/>
    <row r="89217" ht="12.75" customHeight="1" x14ac:dyDescent="0.2"/>
    <row r="89221" ht="12.75" customHeight="1" x14ac:dyDescent="0.2"/>
    <row r="89225" ht="12.75" customHeight="1" x14ac:dyDescent="0.2"/>
    <row r="89229" ht="12.75" customHeight="1" x14ac:dyDescent="0.2"/>
    <row r="89233" ht="12.75" customHeight="1" x14ac:dyDescent="0.2"/>
    <row r="89237" ht="12.75" customHeight="1" x14ac:dyDescent="0.2"/>
    <row r="89241" ht="12.75" customHeight="1" x14ac:dyDescent="0.2"/>
    <row r="89245" ht="12.75" customHeight="1" x14ac:dyDescent="0.2"/>
    <row r="89249" ht="12.75" customHeight="1" x14ac:dyDescent="0.2"/>
    <row r="89253" ht="12.75" customHeight="1" x14ac:dyDescent="0.2"/>
    <row r="89257" ht="12.75" customHeight="1" x14ac:dyDescent="0.2"/>
    <row r="89261" ht="12.75" customHeight="1" x14ac:dyDescent="0.2"/>
    <row r="89265" ht="12.75" customHeight="1" x14ac:dyDescent="0.2"/>
    <row r="89269" ht="12.75" customHeight="1" x14ac:dyDescent="0.2"/>
    <row r="89273" ht="12.75" customHeight="1" x14ac:dyDescent="0.2"/>
    <row r="89277" ht="12.75" customHeight="1" x14ac:dyDescent="0.2"/>
    <row r="89281" ht="12.75" customHeight="1" x14ac:dyDescent="0.2"/>
    <row r="89285" ht="12.75" customHeight="1" x14ac:dyDescent="0.2"/>
    <row r="89289" ht="12.75" customHeight="1" x14ac:dyDescent="0.2"/>
    <row r="89293" ht="12.75" customHeight="1" x14ac:dyDescent="0.2"/>
    <row r="89297" ht="12.75" customHeight="1" x14ac:dyDescent="0.2"/>
    <row r="89301" ht="12.75" customHeight="1" x14ac:dyDescent="0.2"/>
    <row r="89305" ht="12.75" customHeight="1" x14ac:dyDescent="0.2"/>
    <row r="89309" ht="12.75" customHeight="1" x14ac:dyDescent="0.2"/>
    <row r="89313" ht="12.75" customHeight="1" x14ac:dyDescent="0.2"/>
    <row r="89317" ht="12.75" customHeight="1" x14ac:dyDescent="0.2"/>
    <row r="89321" ht="12.75" customHeight="1" x14ac:dyDescent="0.2"/>
    <row r="89325" ht="12.75" customHeight="1" x14ac:dyDescent="0.2"/>
    <row r="89329" ht="12.75" customHeight="1" x14ac:dyDescent="0.2"/>
    <row r="89333" ht="12.75" customHeight="1" x14ac:dyDescent="0.2"/>
    <row r="89337" ht="12.75" customHeight="1" x14ac:dyDescent="0.2"/>
    <row r="89341" ht="12.75" customHeight="1" x14ac:dyDescent="0.2"/>
    <row r="89345" ht="12.75" customHeight="1" x14ac:dyDescent="0.2"/>
    <row r="89349" ht="12.75" customHeight="1" x14ac:dyDescent="0.2"/>
    <row r="89353" ht="12.75" customHeight="1" x14ac:dyDescent="0.2"/>
    <row r="89357" ht="12.75" customHeight="1" x14ac:dyDescent="0.2"/>
    <row r="89361" ht="12.75" customHeight="1" x14ac:dyDescent="0.2"/>
    <row r="89365" ht="12.75" customHeight="1" x14ac:dyDescent="0.2"/>
    <row r="89369" ht="12.75" customHeight="1" x14ac:dyDescent="0.2"/>
    <row r="89373" ht="12.75" customHeight="1" x14ac:dyDescent="0.2"/>
    <row r="89377" ht="12.75" customHeight="1" x14ac:dyDescent="0.2"/>
    <row r="89381" ht="12.75" customHeight="1" x14ac:dyDescent="0.2"/>
    <row r="89385" ht="12.75" customHeight="1" x14ac:dyDescent="0.2"/>
    <row r="89389" ht="12.75" customHeight="1" x14ac:dyDescent="0.2"/>
    <row r="89393" ht="12.75" customHeight="1" x14ac:dyDescent="0.2"/>
    <row r="89397" ht="12.75" customHeight="1" x14ac:dyDescent="0.2"/>
    <row r="89401" ht="12.75" customHeight="1" x14ac:dyDescent="0.2"/>
    <row r="89405" ht="12.75" customHeight="1" x14ac:dyDescent="0.2"/>
    <row r="89409" ht="12.75" customHeight="1" x14ac:dyDescent="0.2"/>
    <row r="89413" ht="12.75" customHeight="1" x14ac:dyDescent="0.2"/>
    <row r="89417" ht="12.75" customHeight="1" x14ac:dyDescent="0.2"/>
    <row r="89421" ht="12.75" customHeight="1" x14ac:dyDescent="0.2"/>
    <row r="89425" ht="12.75" customHeight="1" x14ac:dyDescent="0.2"/>
    <row r="89429" ht="12.75" customHeight="1" x14ac:dyDescent="0.2"/>
    <row r="89433" ht="12.75" customHeight="1" x14ac:dyDescent="0.2"/>
    <row r="89437" ht="12.75" customHeight="1" x14ac:dyDescent="0.2"/>
    <row r="89441" ht="12.75" customHeight="1" x14ac:dyDescent="0.2"/>
    <row r="89445" ht="12.75" customHeight="1" x14ac:dyDescent="0.2"/>
    <row r="89449" ht="12.75" customHeight="1" x14ac:dyDescent="0.2"/>
    <row r="89453" ht="12.75" customHeight="1" x14ac:dyDescent="0.2"/>
    <row r="89457" ht="12.75" customHeight="1" x14ac:dyDescent="0.2"/>
    <row r="89461" ht="12.75" customHeight="1" x14ac:dyDescent="0.2"/>
    <row r="89465" ht="12.75" customHeight="1" x14ac:dyDescent="0.2"/>
    <row r="89469" ht="12.75" customHeight="1" x14ac:dyDescent="0.2"/>
    <row r="89473" ht="12.75" customHeight="1" x14ac:dyDescent="0.2"/>
    <row r="89477" ht="12.75" customHeight="1" x14ac:dyDescent="0.2"/>
    <row r="89481" ht="12.75" customHeight="1" x14ac:dyDescent="0.2"/>
    <row r="89485" ht="12.75" customHeight="1" x14ac:dyDescent="0.2"/>
    <row r="89489" ht="12.75" customHeight="1" x14ac:dyDescent="0.2"/>
    <row r="89493" ht="12.75" customHeight="1" x14ac:dyDescent="0.2"/>
    <row r="89497" ht="12.75" customHeight="1" x14ac:dyDescent="0.2"/>
    <row r="89501" ht="12.75" customHeight="1" x14ac:dyDescent="0.2"/>
    <row r="89505" ht="12.75" customHeight="1" x14ac:dyDescent="0.2"/>
    <row r="89509" ht="12.75" customHeight="1" x14ac:dyDescent="0.2"/>
    <row r="89513" ht="12.75" customHeight="1" x14ac:dyDescent="0.2"/>
    <row r="89517" ht="12.75" customHeight="1" x14ac:dyDescent="0.2"/>
    <row r="89521" ht="12.75" customHeight="1" x14ac:dyDescent="0.2"/>
    <row r="89525" ht="12.75" customHeight="1" x14ac:dyDescent="0.2"/>
    <row r="89529" ht="12.75" customHeight="1" x14ac:dyDescent="0.2"/>
    <row r="89533" ht="12.75" customHeight="1" x14ac:dyDescent="0.2"/>
    <row r="89537" ht="12.75" customHeight="1" x14ac:dyDescent="0.2"/>
    <row r="89541" ht="12.75" customHeight="1" x14ac:dyDescent="0.2"/>
    <row r="89545" ht="12.75" customHeight="1" x14ac:dyDescent="0.2"/>
    <row r="89549" ht="12.75" customHeight="1" x14ac:dyDescent="0.2"/>
    <row r="89553" ht="12.75" customHeight="1" x14ac:dyDescent="0.2"/>
    <row r="89557" ht="12.75" customHeight="1" x14ac:dyDescent="0.2"/>
    <row r="89561" ht="12.75" customHeight="1" x14ac:dyDescent="0.2"/>
    <row r="89565" ht="12.75" customHeight="1" x14ac:dyDescent="0.2"/>
    <row r="89569" ht="12.75" customHeight="1" x14ac:dyDescent="0.2"/>
    <row r="89573" ht="12.75" customHeight="1" x14ac:dyDescent="0.2"/>
    <row r="89577" ht="12.75" customHeight="1" x14ac:dyDescent="0.2"/>
    <row r="89581" ht="12.75" customHeight="1" x14ac:dyDescent="0.2"/>
    <row r="89585" ht="12.75" customHeight="1" x14ac:dyDescent="0.2"/>
    <row r="89589" ht="12.75" customHeight="1" x14ac:dyDescent="0.2"/>
    <row r="89593" ht="12.75" customHeight="1" x14ac:dyDescent="0.2"/>
    <row r="89597" ht="12.75" customHeight="1" x14ac:dyDescent="0.2"/>
    <row r="89601" ht="12.75" customHeight="1" x14ac:dyDescent="0.2"/>
    <row r="89605" ht="12.75" customHeight="1" x14ac:dyDescent="0.2"/>
    <row r="89609" ht="12.75" customHeight="1" x14ac:dyDescent="0.2"/>
    <row r="89613" ht="12.75" customHeight="1" x14ac:dyDescent="0.2"/>
    <row r="89617" ht="12.75" customHeight="1" x14ac:dyDescent="0.2"/>
    <row r="89621" ht="12.75" customHeight="1" x14ac:dyDescent="0.2"/>
    <row r="89625" ht="12.75" customHeight="1" x14ac:dyDescent="0.2"/>
    <row r="89629" ht="12.75" customHeight="1" x14ac:dyDescent="0.2"/>
    <row r="89633" ht="12.75" customHeight="1" x14ac:dyDescent="0.2"/>
    <row r="89637" ht="12.75" customHeight="1" x14ac:dyDescent="0.2"/>
    <row r="89641" ht="12.75" customHeight="1" x14ac:dyDescent="0.2"/>
    <row r="89645" ht="12.75" customHeight="1" x14ac:dyDescent="0.2"/>
    <row r="89649" ht="12.75" customHeight="1" x14ac:dyDescent="0.2"/>
    <row r="89653" ht="12.75" customHeight="1" x14ac:dyDescent="0.2"/>
    <row r="89657" ht="12.75" customHeight="1" x14ac:dyDescent="0.2"/>
    <row r="89661" ht="12.75" customHeight="1" x14ac:dyDescent="0.2"/>
    <row r="89665" ht="12.75" customHeight="1" x14ac:dyDescent="0.2"/>
    <row r="89669" ht="12.75" customHeight="1" x14ac:dyDescent="0.2"/>
    <row r="89673" ht="12.75" customHeight="1" x14ac:dyDescent="0.2"/>
    <row r="89677" ht="12.75" customHeight="1" x14ac:dyDescent="0.2"/>
    <row r="89681" ht="12.75" customHeight="1" x14ac:dyDescent="0.2"/>
    <row r="89685" ht="12.75" customHeight="1" x14ac:dyDescent="0.2"/>
    <row r="89689" ht="12.75" customHeight="1" x14ac:dyDescent="0.2"/>
    <row r="89693" ht="12.75" customHeight="1" x14ac:dyDescent="0.2"/>
    <row r="89697" ht="12.75" customHeight="1" x14ac:dyDescent="0.2"/>
    <row r="89701" ht="12.75" customHeight="1" x14ac:dyDescent="0.2"/>
    <row r="89705" ht="12.75" customHeight="1" x14ac:dyDescent="0.2"/>
    <row r="89709" ht="12.75" customHeight="1" x14ac:dyDescent="0.2"/>
    <row r="89713" ht="12.75" customHeight="1" x14ac:dyDescent="0.2"/>
    <row r="89717" ht="12.75" customHeight="1" x14ac:dyDescent="0.2"/>
    <row r="89721" ht="12.75" customHeight="1" x14ac:dyDescent="0.2"/>
    <row r="89725" ht="12.75" customHeight="1" x14ac:dyDescent="0.2"/>
    <row r="89729" ht="12.75" customHeight="1" x14ac:dyDescent="0.2"/>
    <row r="89733" ht="12.75" customHeight="1" x14ac:dyDescent="0.2"/>
    <row r="89737" ht="12.75" customHeight="1" x14ac:dyDescent="0.2"/>
    <row r="89741" ht="12.75" customHeight="1" x14ac:dyDescent="0.2"/>
    <row r="89745" ht="12.75" customHeight="1" x14ac:dyDescent="0.2"/>
    <row r="89749" ht="12.75" customHeight="1" x14ac:dyDescent="0.2"/>
    <row r="89753" ht="12.75" customHeight="1" x14ac:dyDescent="0.2"/>
    <row r="89757" ht="12.75" customHeight="1" x14ac:dyDescent="0.2"/>
    <row r="89761" ht="12.75" customHeight="1" x14ac:dyDescent="0.2"/>
    <row r="89765" ht="12.75" customHeight="1" x14ac:dyDescent="0.2"/>
    <row r="89769" ht="12.75" customHeight="1" x14ac:dyDescent="0.2"/>
    <row r="89773" ht="12.75" customHeight="1" x14ac:dyDescent="0.2"/>
    <row r="89777" ht="12.75" customHeight="1" x14ac:dyDescent="0.2"/>
    <row r="89781" ht="12.75" customHeight="1" x14ac:dyDescent="0.2"/>
    <row r="89785" ht="12.75" customHeight="1" x14ac:dyDescent="0.2"/>
    <row r="89789" ht="12.75" customHeight="1" x14ac:dyDescent="0.2"/>
    <row r="89793" ht="12.75" customHeight="1" x14ac:dyDescent="0.2"/>
    <row r="89797" ht="12.75" customHeight="1" x14ac:dyDescent="0.2"/>
    <row r="89801" ht="12.75" customHeight="1" x14ac:dyDescent="0.2"/>
    <row r="89805" ht="12.75" customHeight="1" x14ac:dyDescent="0.2"/>
    <row r="89809" ht="12.75" customHeight="1" x14ac:dyDescent="0.2"/>
    <row r="89813" ht="12.75" customHeight="1" x14ac:dyDescent="0.2"/>
    <row r="89817" ht="12.75" customHeight="1" x14ac:dyDescent="0.2"/>
    <row r="89821" ht="12.75" customHeight="1" x14ac:dyDescent="0.2"/>
    <row r="89825" ht="12.75" customHeight="1" x14ac:dyDescent="0.2"/>
    <row r="89829" ht="12.75" customHeight="1" x14ac:dyDescent="0.2"/>
    <row r="89833" ht="12.75" customHeight="1" x14ac:dyDescent="0.2"/>
    <row r="89837" ht="12.75" customHeight="1" x14ac:dyDescent="0.2"/>
    <row r="89841" ht="12.75" customHeight="1" x14ac:dyDescent="0.2"/>
    <row r="89845" ht="12.75" customHeight="1" x14ac:dyDescent="0.2"/>
    <row r="89849" ht="12.75" customHeight="1" x14ac:dyDescent="0.2"/>
    <row r="89853" ht="12.75" customHeight="1" x14ac:dyDescent="0.2"/>
    <row r="89857" ht="12.75" customHeight="1" x14ac:dyDescent="0.2"/>
    <row r="89861" ht="12.75" customHeight="1" x14ac:dyDescent="0.2"/>
    <row r="89865" ht="12.75" customHeight="1" x14ac:dyDescent="0.2"/>
    <row r="89869" ht="12.75" customHeight="1" x14ac:dyDescent="0.2"/>
    <row r="89873" ht="12.75" customHeight="1" x14ac:dyDescent="0.2"/>
    <row r="89877" ht="12.75" customHeight="1" x14ac:dyDescent="0.2"/>
    <row r="89881" ht="12.75" customHeight="1" x14ac:dyDescent="0.2"/>
    <row r="89885" ht="12.75" customHeight="1" x14ac:dyDescent="0.2"/>
    <row r="89889" ht="12.75" customHeight="1" x14ac:dyDescent="0.2"/>
    <row r="89893" ht="12.75" customHeight="1" x14ac:dyDescent="0.2"/>
    <row r="89897" ht="12.75" customHeight="1" x14ac:dyDescent="0.2"/>
    <row r="89901" ht="12.75" customHeight="1" x14ac:dyDescent="0.2"/>
    <row r="89905" ht="12.75" customHeight="1" x14ac:dyDescent="0.2"/>
    <row r="89909" ht="12.75" customHeight="1" x14ac:dyDescent="0.2"/>
    <row r="89913" ht="12.75" customHeight="1" x14ac:dyDescent="0.2"/>
    <row r="89917" ht="12.75" customHeight="1" x14ac:dyDescent="0.2"/>
    <row r="89921" ht="12.75" customHeight="1" x14ac:dyDescent="0.2"/>
    <row r="89925" ht="12.75" customHeight="1" x14ac:dyDescent="0.2"/>
    <row r="89929" ht="12.75" customHeight="1" x14ac:dyDescent="0.2"/>
    <row r="89933" ht="12.75" customHeight="1" x14ac:dyDescent="0.2"/>
    <row r="89937" ht="12.75" customHeight="1" x14ac:dyDescent="0.2"/>
    <row r="89941" ht="12.75" customHeight="1" x14ac:dyDescent="0.2"/>
    <row r="89945" ht="12.75" customHeight="1" x14ac:dyDescent="0.2"/>
    <row r="89949" ht="12.75" customHeight="1" x14ac:dyDescent="0.2"/>
    <row r="89953" ht="12.75" customHeight="1" x14ac:dyDescent="0.2"/>
    <row r="89957" ht="12.75" customHeight="1" x14ac:dyDescent="0.2"/>
    <row r="89961" ht="12.75" customHeight="1" x14ac:dyDescent="0.2"/>
    <row r="89965" ht="12.75" customHeight="1" x14ac:dyDescent="0.2"/>
    <row r="89969" ht="12.75" customHeight="1" x14ac:dyDescent="0.2"/>
    <row r="89973" ht="12.75" customHeight="1" x14ac:dyDescent="0.2"/>
    <row r="89977" ht="12.75" customHeight="1" x14ac:dyDescent="0.2"/>
    <row r="89981" ht="12.75" customHeight="1" x14ac:dyDescent="0.2"/>
    <row r="89985" ht="12.75" customHeight="1" x14ac:dyDescent="0.2"/>
    <row r="89989" ht="12.75" customHeight="1" x14ac:dyDescent="0.2"/>
    <row r="89993" ht="12.75" customHeight="1" x14ac:dyDescent="0.2"/>
    <row r="89997" ht="12.75" customHeight="1" x14ac:dyDescent="0.2"/>
    <row r="90001" ht="12.75" customHeight="1" x14ac:dyDescent="0.2"/>
    <row r="90005" ht="12.75" customHeight="1" x14ac:dyDescent="0.2"/>
    <row r="90009" ht="12.75" customHeight="1" x14ac:dyDescent="0.2"/>
    <row r="90013" ht="12.75" customHeight="1" x14ac:dyDescent="0.2"/>
    <row r="90017" ht="12.75" customHeight="1" x14ac:dyDescent="0.2"/>
    <row r="90021" ht="12.75" customHeight="1" x14ac:dyDescent="0.2"/>
    <row r="90025" ht="12.75" customHeight="1" x14ac:dyDescent="0.2"/>
    <row r="90029" ht="12.75" customHeight="1" x14ac:dyDescent="0.2"/>
    <row r="90033" ht="12.75" customHeight="1" x14ac:dyDescent="0.2"/>
    <row r="90037" ht="12.75" customHeight="1" x14ac:dyDescent="0.2"/>
    <row r="90041" ht="12.75" customHeight="1" x14ac:dyDescent="0.2"/>
    <row r="90045" ht="12.75" customHeight="1" x14ac:dyDescent="0.2"/>
    <row r="90049" ht="12.75" customHeight="1" x14ac:dyDescent="0.2"/>
    <row r="90053" ht="12.75" customHeight="1" x14ac:dyDescent="0.2"/>
    <row r="90057" ht="12.75" customHeight="1" x14ac:dyDescent="0.2"/>
    <row r="90061" ht="12.75" customHeight="1" x14ac:dyDescent="0.2"/>
    <row r="90065" ht="12.75" customHeight="1" x14ac:dyDescent="0.2"/>
    <row r="90069" ht="12.75" customHeight="1" x14ac:dyDescent="0.2"/>
    <row r="90073" ht="12.75" customHeight="1" x14ac:dyDescent="0.2"/>
    <row r="90077" ht="12.75" customHeight="1" x14ac:dyDescent="0.2"/>
    <row r="90081" ht="12.75" customHeight="1" x14ac:dyDescent="0.2"/>
    <row r="90085" ht="12.75" customHeight="1" x14ac:dyDescent="0.2"/>
    <row r="90089" ht="12.75" customHeight="1" x14ac:dyDescent="0.2"/>
    <row r="90093" ht="12.75" customHeight="1" x14ac:dyDescent="0.2"/>
    <row r="90097" ht="12.75" customHeight="1" x14ac:dyDescent="0.2"/>
    <row r="90101" ht="12.75" customHeight="1" x14ac:dyDescent="0.2"/>
    <row r="90105" ht="12.75" customHeight="1" x14ac:dyDescent="0.2"/>
    <row r="90109" ht="12.75" customHeight="1" x14ac:dyDescent="0.2"/>
    <row r="90113" ht="12.75" customHeight="1" x14ac:dyDescent="0.2"/>
    <row r="90117" ht="12.75" customHeight="1" x14ac:dyDescent="0.2"/>
    <row r="90121" ht="12.75" customHeight="1" x14ac:dyDescent="0.2"/>
    <row r="90125" ht="12.75" customHeight="1" x14ac:dyDescent="0.2"/>
    <row r="90129" ht="12.75" customHeight="1" x14ac:dyDescent="0.2"/>
    <row r="90133" ht="12.75" customHeight="1" x14ac:dyDescent="0.2"/>
    <row r="90137" ht="12.75" customHeight="1" x14ac:dyDescent="0.2"/>
    <row r="90141" ht="12.75" customHeight="1" x14ac:dyDescent="0.2"/>
    <row r="90145" ht="12.75" customHeight="1" x14ac:dyDescent="0.2"/>
    <row r="90149" ht="12.75" customHeight="1" x14ac:dyDescent="0.2"/>
    <row r="90153" ht="12.75" customHeight="1" x14ac:dyDescent="0.2"/>
    <row r="90157" ht="12.75" customHeight="1" x14ac:dyDescent="0.2"/>
    <row r="90161" ht="12.75" customHeight="1" x14ac:dyDescent="0.2"/>
    <row r="90165" ht="12.75" customHeight="1" x14ac:dyDescent="0.2"/>
    <row r="90169" ht="12.75" customHeight="1" x14ac:dyDescent="0.2"/>
    <row r="90173" ht="12.75" customHeight="1" x14ac:dyDescent="0.2"/>
    <row r="90177" ht="12.75" customHeight="1" x14ac:dyDescent="0.2"/>
    <row r="90181" ht="12.75" customHeight="1" x14ac:dyDescent="0.2"/>
    <row r="90185" ht="12.75" customHeight="1" x14ac:dyDescent="0.2"/>
    <row r="90189" ht="12.75" customHeight="1" x14ac:dyDescent="0.2"/>
    <row r="90193" ht="12.75" customHeight="1" x14ac:dyDescent="0.2"/>
    <row r="90197" ht="12.75" customHeight="1" x14ac:dyDescent="0.2"/>
    <row r="90201" ht="12.75" customHeight="1" x14ac:dyDescent="0.2"/>
    <row r="90205" ht="12.75" customHeight="1" x14ac:dyDescent="0.2"/>
    <row r="90209" ht="12.75" customHeight="1" x14ac:dyDescent="0.2"/>
    <row r="90213" ht="12.75" customHeight="1" x14ac:dyDescent="0.2"/>
    <row r="90217" ht="12.75" customHeight="1" x14ac:dyDescent="0.2"/>
    <row r="90221" ht="12.75" customHeight="1" x14ac:dyDescent="0.2"/>
    <row r="90225" ht="12.75" customHeight="1" x14ac:dyDescent="0.2"/>
    <row r="90229" ht="12.75" customHeight="1" x14ac:dyDescent="0.2"/>
    <row r="90233" ht="12.75" customHeight="1" x14ac:dyDescent="0.2"/>
    <row r="90237" ht="12.75" customHeight="1" x14ac:dyDescent="0.2"/>
    <row r="90241" ht="12.75" customHeight="1" x14ac:dyDescent="0.2"/>
    <row r="90245" ht="12.75" customHeight="1" x14ac:dyDescent="0.2"/>
    <row r="90249" ht="12.75" customHeight="1" x14ac:dyDescent="0.2"/>
    <row r="90253" ht="12.75" customHeight="1" x14ac:dyDescent="0.2"/>
    <row r="90257" ht="12.75" customHeight="1" x14ac:dyDescent="0.2"/>
    <row r="90261" ht="12.75" customHeight="1" x14ac:dyDescent="0.2"/>
    <row r="90265" ht="12.75" customHeight="1" x14ac:dyDescent="0.2"/>
    <row r="90269" ht="12.75" customHeight="1" x14ac:dyDescent="0.2"/>
    <row r="90273" ht="12.75" customHeight="1" x14ac:dyDescent="0.2"/>
    <row r="90277" ht="12.75" customHeight="1" x14ac:dyDescent="0.2"/>
    <row r="90281" ht="12.75" customHeight="1" x14ac:dyDescent="0.2"/>
    <row r="90285" ht="12.75" customHeight="1" x14ac:dyDescent="0.2"/>
    <row r="90289" ht="12.75" customHeight="1" x14ac:dyDescent="0.2"/>
    <row r="90293" ht="12.75" customHeight="1" x14ac:dyDescent="0.2"/>
    <row r="90297" ht="12.75" customHeight="1" x14ac:dyDescent="0.2"/>
    <row r="90301" ht="12.75" customHeight="1" x14ac:dyDescent="0.2"/>
    <row r="90305" ht="12.75" customHeight="1" x14ac:dyDescent="0.2"/>
    <row r="90309" ht="12.75" customHeight="1" x14ac:dyDescent="0.2"/>
    <row r="90313" ht="12.75" customHeight="1" x14ac:dyDescent="0.2"/>
    <row r="90317" ht="12.75" customHeight="1" x14ac:dyDescent="0.2"/>
    <row r="90321" ht="12.75" customHeight="1" x14ac:dyDescent="0.2"/>
    <row r="90325" ht="12.75" customHeight="1" x14ac:dyDescent="0.2"/>
    <row r="90329" ht="12.75" customHeight="1" x14ac:dyDescent="0.2"/>
    <row r="90333" ht="12.75" customHeight="1" x14ac:dyDescent="0.2"/>
    <row r="90337" ht="12.75" customHeight="1" x14ac:dyDescent="0.2"/>
    <row r="90341" ht="12.75" customHeight="1" x14ac:dyDescent="0.2"/>
    <row r="90345" ht="12.75" customHeight="1" x14ac:dyDescent="0.2"/>
    <row r="90349" ht="12.75" customHeight="1" x14ac:dyDescent="0.2"/>
    <row r="90353" ht="12.75" customHeight="1" x14ac:dyDescent="0.2"/>
    <row r="90357" ht="12.75" customHeight="1" x14ac:dyDescent="0.2"/>
    <row r="90361" ht="12.75" customHeight="1" x14ac:dyDescent="0.2"/>
    <row r="90365" ht="12.75" customHeight="1" x14ac:dyDescent="0.2"/>
    <row r="90369" ht="12.75" customHeight="1" x14ac:dyDescent="0.2"/>
    <row r="90373" ht="12.75" customHeight="1" x14ac:dyDescent="0.2"/>
    <row r="90377" ht="12.75" customHeight="1" x14ac:dyDescent="0.2"/>
    <row r="90381" ht="12.75" customHeight="1" x14ac:dyDescent="0.2"/>
    <row r="90385" ht="12.75" customHeight="1" x14ac:dyDescent="0.2"/>
    <row r="90389" ht="12.75" customHeight="1" x14ac:dyDescent="0.2"/>
    <row r="90393" ht="12.75" customHeight="1" x14ac:dyDescent="0.2"/>
    <row r="90397" ht="12.75" customHeight="1" x14ac:dyDescent="0.2"/>
    <row r="90401" ht="12.75" customHeight="1" x14ac:dyDescent="0.2"/>
    <row r="90405" ht="12.75" customHeight="1" x14ac:dyDescent="0.2"/>
    <row r="90409" ht="12.75" customHeight="1" x14ac:dyDescent="0.2"/>
    <row r="90413" ht="12.75" customHeight="1" x14ac:dyDescent="0.2"/>
    <row r="90417" ht="12.75" customHeight="1" x14ac:dyDescent="0.2"/>
    <row r="90421" ht="12.75" customHeight="1" x14ac:dyDescent="0.2"/>
    <row r="90425" ht="12.75" customHeight="1" x14ac:dyDescent="0.2"/>
    <row r="90429" ht="12.75" customHeight="1" x14ac:dyDescent="0.2"/>
    <row r="90433" ht="12.75" customHeight="1" x14ac:dyDescent="0.2"/>
    <row r="90437" ht="12.75" customHeight="1" x14ac:dyDescent="0.2"/>
    <row r="90441" ht="12.75" customHeight="1" x14ac:dyDescent="0.2"/>
    <row r="90445" ht="12.75" customHeight="1" x14ac:dyDescent="0.2"/>
    <row r="90449" ht="12.75" customHeight="1" x14ac:dyDescent="0.2"/>
    <row r="90453" ht="12.75" customHeight="1" x14ac:dyDescent="0.2"/>
    <row r="90457" ht="12.75" customHeight="1" x14ac:dyDescent="0.2"/>
    <row r="90461" ht="12.75" customHeight="1" x14ac:dyDescent="0.2"/>
    <row r="90465" ht="12.75" customHeight="1" x14ac:dyDescent="0.2"/>
    <row r="90469" ht="12.75" customHeight="1" x14ac:dyDescent="0.2"/>
    <row r="90473" ht="12.75" customHeight="1" x14ac:dyDescent="0.2"/>
    <row r="90477" ht="12.75" customHeight="1" x14ac:dyDescent="0.2"/>
    <row r="90481" ht="12.75" customHeight="1" x14ac:dyDescent="0.2"/>
    <row r="90485" ht="12.75" customHeight="1" x14ac:dyDescent="0.2"/>
    <row r="90489" ht="12.75" customHeight="1" x14ac:dyDescent="0.2"/>
    <row r="90493" ht="12.75" customHeight="1" x14ac:dyDescent="0.2"/>
    <row r="90497" ht="12.75" customHeight="1" x14ac:dyDescent="0.2"/>
    <row r="90501" ht="12.75" customHeight="1" x14ac:dyDescent="0.2"/>
    <row r="90505" ht="12.75" customHeight="1" x14ac:dyDescent="0.2"/>
    <row r="90509" ht="12.75" customHeight="1" x14ac:dyDescent="0.2"/>
    <row r="90513" ht="12.75" customHeight="1" x14ac:dyDescent="0.2"/>
    <row r="90517" ht="12.75" customHeight="1" x14ac:dyDescent="0.2"/>
    <row r="90521" ht="12.75" customHeight="1" x14ac:dyDescent="0.2"/>
    <row r="90525" ht="12.75" customHeight="1" x14ac:dyDescent="0.2"/>
    <row r="90529" ht="12.75" customHeight="1" x14ac:dyDescent="0.2"/>
    <row r="90533" ht="12.75" customHeight="1" x14ac:dyDescent="0.2"/>
    <row r="90537" ht="12.75" customHeight="1" x14ac:dyDescent="0.2"/>
    <row r="90541" ht="12.75" customHeight="1" x14ac:dyDescent="0.2"/>
    <row r="90545" ht="12.75" customHeight="1" x14ac:dyDescent="0.2"/>
    <row r="90549" ht="12.75" customHeight="1" x14ac:dyDescent="0.2"/>
    <row r="90553" ht="12.75" customHeight="1" x14ac:dyDescent="0.2"/>
    <row r="90557" ht="12.75" customHeight="1" x14ac:dyDescent="0.2"/>
    <row r="90561" ht="12.75" customHeight="1" x14ac:dyDescent="0.2"/>
    <row r="90565" ht="12.75" customHeight="1" x14ac:dyDescent="0.2"/>
    <row r="90569" ht="12.75" customHeight="1" x14ac:dyDescent="0.2"/>
    <row r="90573" ht="12.75" customHeight="1" x14ac:dyDescent="0.2"/>
    <row r="90577" ht="12.75" customHeight="1" x14ac:dyDescent="0.2"/>
    <row r="90581" ht="12.75" customHeight="1" x14ac:dyDescent="0.2"/>
    <row r="90585" ht="12.75" customHeight="1" x14ac:dyDescent="0.2"/>
    <row r="90589" ht="12.75" customHeight="1" x14ac:dyDescent="0.2"/>
    <row r="90593" ht="12.75" customHeight="1" x14ac:dyDescent="0.2"/>
    <row r="90597" ht="12.75" customHeight="1" x14ac:dyDescent="0.2"/>
    <row r="90601" ht="12.75" customHeight="1" x14ac:dyDescent="0.2"/>
    <row r="90605" ht="12.75" customHeight="1" x14ac:dyDescent="0.2"/>
    <row r="90609" ht="12.75" customHeight="1" x14ac:dyDescent="0.2"/>
    <row r="90613" ht="12.75" customHeight="1" x14ac:dyDescent="0.2"/>
    <row r="90617" ht="12.75" customHeight="1" x14ac:dyDescent="0.2"/>
    <row r="90621" ht="12.75" customHeight="1" x14ac:dyDescent="0.2"/>
    <row r="90625" ht="12.75" customHeight="1" x14ac:dyDescent="0.2"/>
    <row r="90629" ht="12.75" customHeight="1" x14ac:dyDescent="0.2"/>
    <row r="90633" ht="12.75" customHeight="1" x14ac:dyDescent="0.2"/>
    <row r="90637" ht="12.75" customHeight="1" x14ac:dyDescent="0.2"/>
    <row r="90641" ht="12.75" customHeight="1" x14ac:dyDescent="0.2"/>
    <row r="90645" ht="12.75" customHeight="1" x14ac:dyDescent="0.2"/>
    <row r="90649" ht="12.75" customHeight="1" x14ac:dyDescent="0.2"/>
    <row r="90653" ht="12.75" customHeight="1" x14ac:dyDescent="0.2"/>
    <row r="90657" ht="12.75" customHeight="1" x14ac:dyDescent="0.2"/>
    <row r="90661" ht="12.75" customHeight="1" x14ac:dyDescent="0.2"/>
    <row r="90665" ht="12.75" customHeight="1" x14ac:dyDescent="0.2"/>
    <row r="90669" ht="12.75" customHeight="1" x14ac:dyDescent="0.2"/>
    <row r="90673" ht="12.75" customHeight="1" x14ac:dyDescent="0.2"/>
    <row r="90677" ht="12.75" customHeight="1" x14ac:dyDescent="0.2"/>
    <row r="90681" ht="12.75" customHeight="1" x14ac:dyDescent="0.2"/>
    <row r="90685" ht="12.75" customHeight="1" x14ac:dyDescent="0.2"/>
    <row r="90689" ht="12.75" customHeight="1" x14ac:dyDescent="0.2"/>
    <row r="90693" ht="12.75" customHeight="1" x14ac:dyDescent="0.2"/>
    <row r="90697" ht="12.75" customHeight="1" x14ac:dyDescent="0.2"/>
    <row r="90701" ht="12.75" customHeight="1" x14ac:dyDescent="0.2"/>
    <row r="90705" ht="12.75" customHeight="1" x14ac:dyDescent="0.2"/>
    <row r="90709" ht="12.75" customHeight="1" x14ac:dyDescent="0.2"/>
    <row r="90713" ht="12.75" customHeight="1" x14ac:dyDescent="0.2"/>
    <row r="90717" ht="12.75" customHeight="1" x14ac:dyDescent="0.2"/>
    <row r="90721" ht="12.75" customHeight="1" x14ac:dyDescent="0.2"/>
    <row r="90725" ht="12.75" customHeight="1" x14ac:dyDescent="0.2"/>
    <row r="90729" ht="12.75" customHeight="1" x14ac:dyDescent="0.2"/>
    <row r="90733" ht="12.75" customHeight="1" x14ac:dyDescent="0.2"/>
    <row r="90737" ht="12.75" customHeight="1" x14ac:dyDescent="0.2"/>
    <row r="90741" ht="12.75" customHeight="1" x14ac:dyDescent="0.2"/>
    <row r="90745" ht="12.75" customHeight="1" x14ac:dyDescent="0.2"/>
    <row r="90749" ht="12.75" customHeight="1" x14ac:dyDescent="0.2"/>
    <row r="90753" ht="12.75" customHeight="1" x14ac:dyDescent="0.2"/>
    <row r="90757" ht="12.75" customHeight="1" x14ac:dyDescent="0.2"/>
    <row r="90761" ht="12.75" customHeight="1" x14ac:dyDescent="0.2"/>
    <row r="90765" ht="12.75" customHeight="1" x14ac:dyDescent="0.2"/>
    <row r="90769" ht="12.75" customHeight="1" x14ac:dyDescent="0.2"/>
    <row r="90773" ht="12.75" customHeight="1" x14ac:dyDescent="0.2"/>
    <row r="90777" ht="12.75" customHeight="1" x14ac:dyDescent="0.2"/>
    <row r="90781" ht="12.75" customHeight="1" x14ac:dyDescent="0.2"/>
    <row r="90785" ht="12.75" customHeight="1" x14ac:dyDescent="0.2"/>
    <row r="90789" ht="12.75" customHeight="1" x14ac:dyDescent="0.2"/>
    <row r="90793" ht="12.75" customHeight="1" x14ac:dyDescent="0.2"/>
    <row r="90797" ht="12.75" customHeight="1" x14ac:dyDescent="0.2"/>
    <row r="90801" ht="12.75" customHeight="1" x14ac:dyDescent="0.2"/>
    <row r="90805" ht="12.75" customHeight="1" x14ac:dyDescent="0.2"/>
    <row r="90809" ht="12.75" customHeight="1" x14ac:dyDescent="0.2"/>
    <row r="90813" ht="12.75" customHeight="1" x14ac:dyDescent="0.2"/>
    <row r="90817" ht="12.75" customHeight="1" x14ac:dyDescent="0.2"/>
    <row r="90821" ht="12.75" customHeight="1" x14ac:dyDescent="0.2"/>
    <row r="90825" ht="12.75" customHeight="1" x14ac:dyDescent="0.2"/>
    <row r="90829" ht="12.75" customHeight="1" x14ac:dyDescent="0.2"/>
    <row r="90833" ht="12.75" customHeight="1" x14ac:dyDescent="0.2"/>
    <row r="90837" ht="12.75" customHeight="1" x14ac:dyDescent="0.2"/>
    <row r="90841" ht="12.75" customHeight="1" x14ac:dyDescent="0.2"/>
    <row r="90845" ht="12.75" customHeight="1" x14ac:dyDescent="0.2"/>
    <row r="90849" ht="12.75" customHeight="1" x14ac:dyDescent="0.2"/>
    <row r="90853" ht="12.75" customHeight="1" x14ac:dyDescent="0.2"/>
    <row r="90857" ht="12.75" customHeight="1" x14ac:dyDescent="0.2"/>
    <row r="90861" ht="12.75" customHeight="1" x14ac:dyDescent="0.2"/>
    <row r="90865" ht="12.75" customHeight="1" x14ac:dyDescent="0.2"/>
    <row r="90869" ht="12.75" customHeight="1" x14ac:dyDescent="0.2"/>
    <row r="90873" ht="12.75" customHeight="1" x14ac:dyDescent="0.2"/>
    <row r="90877" ht="12.75" customHeight="1" x14ac:dyDescent="0.2"/>
    <row r="90881" ht="12.75" customHeight="1" x14ac:dyDescent="0.2"/>
    <row r="90885" ht="12.75" customHeight="1" x14ac:dyDescent="0.2"/>
    <row r="90889" ht="12.75" customHeight="1" x14ac:dyDescent="0.2"/>
    <row r="90893" ht="12.75" customHeight="1" x14ac:dyDescent="0.2"/>
    <row r="90897" ht="12.75" customHeight="1" x14ac:dyDescent="0.2"/>
    <row r="90901" ht="12.75" customHeight="1" x14ac:dyDescent="0.2"/>
    <row r="90905" ht="12.75" customHeight="1" x14ac:dyDescent="0.2"/>
    <row r="90909" ht="12.75" customHeight="1" x14ac:dyDescent="0.2"/>
    <row r="90913" ht="12.75" customHeight="1" x14ac:dyDescent="0.2"/>
    <row r="90917" ht="12.75" customHeight="1" x14ac:dyDescent="0.2"/>
    <row r="90921" ht="12.75" customHeight="1" x14ac:dyDescent="0.2"/>
    <row r="90925" ht="12.75" customHeight="1" x14ac:dyDescent="0.2"/>
    <row r="90929" ht="12.75" customHeight="1" x14ac:dyDescent="0.2"/>
    <row r="90933" ht="12.75" customHeight="1" x14ac:dyDescent="0.2"/>
    <row r="90937" ht="12.75" customHeight="1" x14ac:dyDescent="0.2"/>
    <row r="90941" ht="12.75" customHeight="1" x14ac:dyDescent="0.2"/>
    <row r="90945" ht="12.75" customHeight="1" x14ac:dyDescent="0.2"/>
    <row r="90949" ht="12.75" customHeight="1" x14ac:dyDescent="0.2"/>
    <row r="90953" ht="12.75" customHeight="1" x14ac:dyDescent="0.2"/>
    <row r="90957" ht="12.75" customHeight="1" x14ac:dyDescent="0.2"/>
    <row r="90961" ht="12.75" customHeight="1" x14ac:dyDescent="0.2"/>
    <row r="90965" ht="12.75" customHeight="1" x14ac:dyDescent="0.2"/>
    <row r="90969" ht="12.75" customHeight="1" x14ac:dyDescent="0.2"/>
    <row r="90973" ht="12.75" customHeight="1" x14ac:dyDescent="0.2"/>
    <row r="90977" ht="12.75" customHeight="1" x14ac:dyDescent="0.2"/>
    <row r="90981" ht="12.75" customHeight="1" x14ac:dyDescent="0.2"/>
    <row r="90985" ht="12.75" customHeight="1" x14ac:dyDescent="0.2"/>
    <row r="90989" ht="12.75" customHeight="1" x14ac:dyDescent="0.2"/>
    <row r="90993" ht="12.75" customHeight="1" x14ac:dyDescent="0.2"/>
    <row r="90997" ht="12.75" customHeight="1" x14ac:dyDescent="0.2"/>
    <row r="91001" ht="12.75" customHeight="1" x14ac:dyDescent="0.2"/>
    <row r="91005" ht="12.75" customHeight="1" x14ac:dyDescent="0.2"/>
    <row r="91009" ht="12.75" customHeight="1" x14ac:dyDescent="0.2"/>
    <row r="91013" ht="12.75" customHeight="1" x14ac:dyDescent="0.2"/>
    <row r="91017" ht="12.75" customHeight="1" x14ac:dyDescent="0.2"/>
    <row r="91021" ht="12.75" customHeight="1" x14ac:dyDescent="0.2"/>
    <row r="91025" ht="12.75" customHeight="1" x14ac:dyDescent="0.2"/>
    <row r="91029" ht="12.75" customHeight="1" x14ac:dyDescent="0.2"/>
    <row r="91033" ht="12.75" customHeight="1" x14ac:dyDescent="0.2"/>
    <row r="91037" ht="12.75" customHeight="1" x14ac:dyDescent="0.2"/>
    <row r="91041" ht="12.75" customHeight="1" x14ac:dyDescent="0.2"/>
    <row r="91045" ht="12.75" customHeight="1" x14ac:dyDescent="0.2"/>
    <row r="91049" ht="12.75" customHeight="1" x14ac:dyDescent="0.2"/>
    <row r="91053" ht="12.75" customHeight="1" x14ac:dyDescent="0.2"/>
    <row r="91057" ht="12.75" customHeight="1" x14ac:dyDescent="0.2"/>
    <row r="91061" ht="12.75" customHeight="1" x14ac:dyDescent="0.2"/>
    <row r="91065" ht="12.75" customHeight="1" x14ac:dyDescent="0.2"/>
    <row r="91069" ht="12.75" customHeight="1" x14ac:dyDescent="0.2"/>
    <row r="91073" ht="12.75" customHeight="1" x14ac:dyDescent="0.2"/>
    <row r="91077" ht="12.75" customHeight="1" x14ac:dyDescent="0.2"/>
    <row r="91081" ht="12.75" customHeight="1" x14ac:dyDescent="0.2"/>
    <row r="91085" ht="12.75" customHeight="1" x14ac:dyDescent="0.2"/>
    <row r="91089" ht="12.75" customHeight="1" x14ac:dyDescent="0.2"/>
    <row r="91093" ht="12.75" customHeight="1" x14ac:dyDescent="0.2"/>
    <row r="91097" ht="12.75" customHeight="1" x14ac:dyDescent="0.2"/>
    <row r="91101" ht="12.75" customHeight="1" x14ac:dyDescent="0.2"/>
    <row r="91105" ht="12.75" customHeight="1" x14ac:dyDescent="0.2"/>
    <row r="91109" ht="12.75" customHeight="1" x14ac:dyDescent="0.2"/>
    <row r="91113" ht="12.75" customHeight="1" x14ac:dyDescent="0.2"/>
    <row r="91117" ht="12.75" customHeight="1" x14ac:dyDescent="0.2"/>
    <row r="91121" ht="12.75" customHeight="1" x14ac:dyDescent="0.2"/>
    <row r="91125" ht="12.75" customHeight="1" x14ac:dyDescent="0.2"/>
    <row r="91129" ht="12.75" customHeight="1" x14ac:dyDescent="0.2"/>
    <row r="91133" ht="12.75" customHeight="1" x14ac:dyDescent="0.2"/>
    <row r="91137" ht="12.75" customHeight="1" x14ac:dyDescent="0.2"/>
    <row r="91141" ht="12.75" customHeight="1" x14ac:dyDescent="0.2"/>
    <row r="91145" ht="12.75" customHeight="1" x14ac:dyDescent="0.2"/>
    <row r="91149" ht="12.75" customHeight="1" x14ac:dyDescent="0.2"/>
    <row r="91153" ht="12.75" customHeight="1" x14ac:dyDescent="0.2"/>
    <row r="91157" ht="12.75" customHeight="1" x14ac:dyDescent="0.2"/>
    <row r="91161" ht="12.75" customHeight="1" x14ac:dyDescent="0.2"/>
    <row r="91165" ht="12.75" customHeight="1" x14ac:dyDescent="0.2"/>
    <row r="91169" ht="12.75" customHeight="1" x14ac:dyDescent="0.2"/>
    <row r="91173" ht="12.75" customHeight="1" x14ac:dyDescent="0.2"/>
    <row r="91177" ht="12.75" customHeight="1" x14ac:dyDescent="0.2"/>
    <row r="91181" ht="12.75" customHeight="1" x14ac:dyDescent="0.2"/>
    <row r="91185" ht="12.75" customHeight="1" x14ac:dyDescent="0.2"/>
    <row r="91189" ht="12.75" customHeight="1" x14ac:dyDescent="0.2"/>
    <row r="91193" ht="12.75" customHeight="1" x14ac:dyDescent="0.2"/>
    <row r="91197" ht="12.75" customHeight="1" x14ac:dyDescent="0.2"/>
    <row r="91201" ht="12.75" customHeight="1" x14ac:dyDescent="0.2"/>
    <row r="91205" ht="12.75" customHeight="1" x14ac:dyDescent="0.2"/>
    <row r="91209" ht="12.75" customHeight="1" x14ac:dyDescent="0.2"/>
    <row r="91213" ht="12.75" customHeight="1" x14ac:dyDescent="0.2"/>
    <row r="91217" ht="12.75" customHeight="1" x14ac:dyDescent="0.2"/>
    <row r="91221" ht="12.75" customHeight="1" x14ac:dyDescent="0.2"/>
    <row r="91225" ht="12.75" customHeight="1" x14ac:dyDescent="0.2"/>
    <row r="91229" ht="12.75" customHeight="1" x14ac:dyDescent="0.2"/>
    <row r="91233" ht="12.75" customHeight="1" x14ac:dyDescent="0.2"/>
    <row r="91237" ht="12.75" customHeight="1" x14ac:dyDescent="0.2"/>
    <row r="91241" ht="12.75" customHeight="1" x14ac:dyDescent="0.2"/>
    <row r="91245" ht="12.75" customHeight="1" x14ac:dyDescent="0.2"/>
    <row r="91249" ht="12.75" customHeight="1" x14ac:dyDescent="0.2"/>
    <row r="91253" ht="12.75" customHeight="1" x14ac:dyDescent="0.2"/>
    <row r="91257" ht="12.75" customHeight="1" x14ac:dyDescent="0.2"/>
    <row r="91261" ht="12.75" customHeight="1" x14ac:dyDescent="0.2"/>
    <row r="91265" ht="12.75" customHeight="1" x14ac:dyDescent="0.2"/>
    <row r="91269" ht="12.75" customHeight="1" x14ac:dyDescent="0.2"/>
    <row r="91273" ht="12.75" customHeight="1" x14ac:dyDescent="0.2"/>
    <row r="91277" ht="12.75" customHeight="1" x14ac:dyDescent="0.2"/>
    <row r="91281" ht="12.75" customHeight="1" x14ac:dyDescent="0.2"/>
    <row r="91285" ht="12.75" customHeight="1" x14ac:dyDescent="0.2"/>
    <row r="91289" ht="12.75" customHeight="1" x14ac:dyDescent="0.2"/>
    <row r="91293" ht="12.75" customHeight="1" x14ac:dyDescent="0.2"/>
    <row r="91297" ht="12.75" customHeight="1" x14ac:dyDescent="0.2"/>
    <row r="91301" ht="12.75" customHeight="1" x14ac:dyDescent="0.2"/>
    <row r="91305" ht="12.75" customHeight="1" x14ac:dyDescent="0.2"/>
    <row r="91309" ht="12.75" customHeight="1" x14ac:dyDescent="0.2"/>
    <row r="91313" ht="12.75" customHeight="1" x14ac:dyDescent="0.2"/>
    <row r="91317" ht="12.75" customHeight="1" x14ac:dyDescent="0.2"/>
    <row r="91321" ht="12.75" customHeight="1" x14ac:dyDescent="0.2"/>
    <row r="91325" ht="12.75" customHeight="1" x14ac:dyDescent="0.2"/>
    <row r="91329" ht="12.75" customHeight="1" x14ac:dyDescent="0.2"/>
    <row r="91333" ht="12.75" customHeight="1" x14ac:dyDescent="0.2"/>
    <row r="91337" ht="12.75" customHeight="1" x14ac:dyDescent="0.2"/>
    <row r="91341" ht="12.75" customHeight="1" x14ac:dyDescent="0.2"/>
    <row r="91345" ht="12.75" customHeight="1" x14ac:dyDescent="0.2"/>
    <row r="91349" ht="12.75" customHeight="1" x14ac:dyDescent="0.2"/>
    <row r="91353" ht="12.75" customHeight="1" x14ac:dyDescent="0.2"/>
    <row r="91357" ht="12.75" customHeight="1" x14ac:dyDescent="0.2"/>
    <row r="91361" ht="12.75" customHeight="1" x14ac:dyDescent="0.2"/>
    <row r="91365" ht="12.75" customHeight="1" x14ac:dyDescent="0.2"/>
    <row r="91369" ht="12.75" customHeight="1" x14ac:dyDescent="0.2"/>
    <row r="91373" ht="12.75" customHeight="1" x14ac:dyDescent="0.2"/>
    <row r="91377" ht="12.75" customHeight="1" x14ac:dyDescent="0.2"/>
    <row r="91381" ht="12.75" customHeight="1" x14ac:dyDescent="0.2"/>
    <row r="91385" ht="12.75" customHeight="1" x14ac:dyDescent="0.2"/>
    <row r="91389" ht="12.75" customHeight="1" x14ac:dyDescent="0.2"/>
    <row r="91393" ht="12.75" customHeight="1" x14ac:dyDescent="0.2"/>
    <row r="91397" ht="12.75" customHeight="1" x14ac:dyDescent="0.2"/>
    <row r="91401" ht="12.75" customHeight="1" x14ac:dyDescent="0.2"/>
    <row r="91405" ht="12.75" customHeight="1" x14ac:dyDescent="0.2"/>
    <row r="91409" ht="12.75" customHeight="1" x14ac:dyDescent="0.2"/>
    <row r="91413" ht="12.75" customHeight="1" x14ac:dyDescent="0.2"/>
    <row r="91417" ht="12.75" customHeight="1" x14ac:dyDescent="0.2"/>
    <row r="91421" ht="12.75" customHeight="1" x14ac:dyDescent="0.2"/>
    <row r="91425" ht="12.75" customHeight="1" x14ac:dyDescent="0.2"/>
    <row r="91429" ht="12.75" customHeight="1" x14ac:dyDescent="0.2"/>
    <row r="91433" ht="12.75" customHeight="1" x14ac:dyDescent="0.2"/>
    <row r="91437" ht="12.75" customHeight="1" x14ac:dyDescent="0.2"/>
    <row r="91441" ht="12.75" customHeight="1" x14ac:dyDescent="0.2"/>
    <row r="91445" ht="12.75" customHeight="1" x14ac:dyDescent="0.2"/>
    <row r="91449" ht="12.75" customHeight="1" x14ac:dyDescent="0.2"/>
    <row r="91453" ht="12.75" customHeight="1" x14ac:dyDescent="0.2"/>
    <row r="91457" ht="12.75" customHeight="1" x14ac:dyDescent="0.2"/>
    <row r="91461" ht="12.75" customHeight="1" x14ac:dyDescent="0.2"/>
    <row r="91465" ht="12.75" customHeight="1" x14ac:dyDescent="0.2"/>
    <row r="91469" ht="12.75" customHeight="1" x14ac:dyDescent="0.2"/>
    <row r="91473" ht="12.75" customHeight="1" x14ac:dyDescent="0.2"/>
    <row r="91477" ht="12.75" customHeight="1" x14ac:dyDescent="0.2"/>
    <row r="91481" ht="12.75" customHeight="1" x14ac:dyDescent="0.2"/>
    <row r="91485" ht="12.75" customHeight="1" x14ac:dyDescent="0.2"/>
    <row r="91489" ht="12.75" customHeight="1" x14ac:dyDescent="0.2"/>
    <row r="91493" ht="12.75" customHeight="1" x14ac:dyDescent="0.2"/>
    <row r="91497" ht="12.75" customHeight="1" x14ac:dyDescent="0.2"/>
    <row r="91501" ht="12.75" customHeight="1" x14ac:dyDescent="0.2"/>
    <row r="91505" ht="12.75" customHeight="1" x14ac:dyDescent="0.2"/>
    <row r="91509" ht="12.75" customHeight="1" x14ac:dyDescent="0.2"/>
    <row r="91513" ht="12.75" customHeight="1" x14ac:dyDescent="0.2"/>
    <row r="91517" ht="12.75" customHeight="1" x14ac:dyDescent="0.2"/>
    <row r="91521" ht="12.75" customHeight="1" x14ac:dyDescent="0.2"/>
    <row r="91525" ht="12.75" customHeight="1" x14ac:dyDescent="0.2"/>
    <row r="91529" ht="12.75" customHeight="1" x14ac:dyDescent="0.2"/>
    <row r="91533" ht="12.75" customHeight="1" x14ac:dyDescent="0.2"/>
    <row r="91537" ht="12.75" customHeight="1" x14ac:dyDescent="0.2"/>
    <row r="91541" ht="12.75" customHeight="1" x14ac:dyDescent="0.2"/>
    <row r="91545" ht="12.75" customHeight="1" x14ac:dyDescent="0.2"/>
    <row r="91549" ht="12.75" customHeight="1" x14ac:dyDescent="0.2"/>
    <row r="91553" ht="12.75" customHeight="1" x14ac:dyDescent="0.2"/>
    <row r="91557" ht="12.75" customHeight="1" x14ac:dyDescent="0.2"/>
    <row r="91561" ht="12.75" customHeight="1" x14ac:dyDescent="0.2"/>
    <row r="91565" ht="12.75" customHeight="1" x14ac:dyDescent="0.2"/>
    <row r="91569" ht="12.75" customHeight="1" x14ac:dyDescent="0.2"/>
    <row r="91573" ht="12.75" customHeight="1" x14ac:dyDescent="0.2"/>
    <row r="91577" ht="12.75" customHeight="1" x14ac:dyDescent="0.2"/>
    <row r="91581" ht="12.75" customHeight="1" x14ac:dyDescent="0.2"/>
    <row r="91585" ht="12.75" customHeight="1" x14ac:dyDescent="0.2"/>
    <row r="91589" ht="12.75" customHeight="1" x14ac:dyDescent="0.2"/>
    <row r="91593" ht="12.75" customHeight="1" x14ac:dyDescent="0.2"/>
    <row r="91597" ht="12.75" customHeight="1" x14ac:dyDescent="0.2"/>
    <row r="91601" ht="12.75" customHeight="1" x14ac:dyDescent="0.2"/>
    <row r="91605" ht="12.75" customHeight="1" x14ac:dyDescent="0.2"/>
    <row r="91609" ht="12.75" customHeight="1" x14ac:dyDescent="0.2"/>
    <row r="91613" ht="12.75" customHeight="1" x14ac:dyDescent="0.2"/>
    <row r="91617" ht="12.75" customHeight="1" x14ac:dyDescent="0.2"/>
    <row r="91621" ht="12.75" customHeight="1" x14ac:dyDescent="0.2"/>
    <row r="91625" ht="12.75" customHeight="1" x14ac:dyDescent="0.2"/>
    <row r="91629" ht="12.75" customHeight="1" x14ac:dyDescent="0.2"/>
    <row r="91633" ht="12.75" customHeight="1" x14ac:dyDescent="0.2"/>
    <row r="91637" ht="12.75" customHeight="1" x14ac:dyDescent="0.2"/>
    <row r="91641" ht="12.75" customHeight="1" x14ac:dyDescent="0.2"/>
    <row r="91645" ht="12.75" customHeight="1" x14ac:dyDescent="0.2"/>
    <row r="91649" ht="12.75" customHeight="1" x14ac:dyDescent="0.2"/>
    <row r="91653" ht="12.75" customHeight="1" x14ac:dyDescent="0.2"/>
    <row r="91657" ht="12.75" customHeight="1" x14ac:dyDescent="0.2"/>
    <row r="91661" ht="12.75" customHeight="1" x14ac:dyDescent="0.2"/>
    <row r="91665" ht="12.75" customHeight="1" x14ac:dyDescent="0.2"/>
    <row r="91669" ht="12.75" customHeight="1" x14ac:dyDescent="0.2"/>
    <row r="91673" ht="12.75" customHeight="1" x14ac:dyDescent="0.2"/>
    <row r="91677" ht="12.75" customHeight="1" x14ac:dyDescent="0.2"/>
    <row r="91681" ht="12.75" customHeight="1" x14ac:dyDescent="0.2"/>
    <row r="91685" ht="12.75" customHeight="1" x14ac:dyDescent="0.2"/>
    <row r="91689" ht="12.75" customHeight="1" x14ac:dyDescent="0.2"/>
    <row r="91693" ht="12.75" customHeight="1" x14ac:dyDescent="0.2"/>
    <row r="91697" ht="12.75" customHeight="1" x14ac:dyDescent="0.2"/>
    <row r="91701" ht="12.75" customHeight="1" x14ac:dyDescent="0.2"/>
    <row r="91705" ht="12.75" customHeight="1" x14ac:dyDescent="0.2"/>
    <row r="91709" ht="12.75" customHeight="1" x14ac:dyDescent="0.2"/>
    <row r="91713" ht="12.75" customHeight="1" x14ac:dyDescent="0.2"/>
    <row r="91717" ht="12.75" customHeight="1" x14ac:dyDescent="0.2"/>
    <row r="91721" ht="12.75" customHeight="1" x14ac:dyDescent="0.2"/>
    <row r="91725" ht="12.75" customHeight="1" x14ac:dyDescent="0.2"/>
    <row r="91729" ht="12.75" customHeight="1" x14ac:dyDescent="0.2"/>
    <row r="91733" ht="12.75" customHeight="1" x14ac:dyDescent="0.2"/>
    <row r="91737" ht="12.75" customHeight="1" x14ac:dyDescent="0.2"/>
    <row r="91741" ht="12.75" customHeight="1" x14ac:dyDescent="0.2"/>
    <row r="91745" ht="12.75" customHeight="1" x14ac:dyDescent="0.2"/>
    <row r="91749" ht="12.75" customHeight="1" x14ac:dyDescent="0.2"/>
    <row r="91753" ht="12.75" customHeight="1" x14ac:dyDescent="0.2"/>
    <row r="91757" ht="12.75" customHeight="1" x14ac:dyDescent="0.2"/>
    <row r="91761" ht="12.75" customHeight="1" x14ac:dyDescent="0.2"/>
    <row r="91765" ht="12.75" customHeight="1" x14ac:dyDescent="0.2"/>
    <row r="91769" ht="12.75" customHeight="1" x14ac:dyDescent="0.2"/>
    <row r="91773" ht="12.75" customHeight="1" x14ac:dyDescent="0.2"/>
    <row r="91777" ht="12.75" customHeight="1" x14ac:dyDescent="0.2"/>
    <row r="91781" ht="12.75" customHeight="1" x14ac:dyDescent="0.2"/>
    <row r="91785" ht="12.75" customHeight="1" x14ac:dyDescent="0.2"/>
    <row r="91789" ht="12.75" customHeight="1" x14ac:dyDescent="0.2"/>
    <row r="91793" ht="12.75" customHeight="1" x14ac:dyDescent="0.2"/>
    <row r="91797" ht="12.75" customHeight="1" x14ac:dyDescent="0.2"/>
    <row r="91801" ht="12.75" customHeight="1" x14ac:dyDescent="0.2"/>
    <row r="91805" ht="12.75" customHeight="1" x14ac:dyDescent="0.2"/>
    <row r="91809" ht="12.75" customHeight="1" x14ac:dyDescent="0.2"/>
    <row r="91813" ht="12.75" customHeight="1" x14ac:dyDescent="0.2"/>
    <row r="91817" ht="12.75" customHeight="1" x14ac:dyDescent="0.2"/>
    <row r="91821" ht="12.75" customHeight="1" x14ac:dyDescent="0.2"/>
    <row r="91825" ht="12.75" customHeight="1" x14ac:dyDescent="0.2"/>
    <row r="91829" ht="12.75" customHeight="1" x14ac:dyDescent="0.2"/>
    <row r="91833" ht="12.75" customHeight="1" x14ac:dyDescent="0.2"/>
    <row r="91837" ht="12.75" customHeight="1" x14ac:dyDescent="0.2"/>
    <row r="91841" ht="12.75" customHeight="1" x14ac:dyDescent="0.2"/>
    <row r="91845" ht="12.75" customHeight="1" x14ac:dyDescent="0.2"/>
    <row r="91849" ht="12.75" customHeight="1" x14ac:dyDescent="0.2"/>
    <row r="91853" ht="12.75" customHeight="1" x14ac:dyDescent="0.2"/>
    <row r="91857" ht="12.75" customHeight="1" x14ac:dyDescent="0.2"/>
    <row r="91861" ht="12.75" customHeight="1" x14ac:dyDescent="0.2"/>
    <row r="91865" ht="12.75" customHeight="1" x14ac:dyDescent="0.2"/>
    <row r="91869" ht="12.75" customHeight="1" x14ac:dyDescent="0.2"/>
    <row r="91873" ht="12.75" customHeight="1" x14ac:dyDescent="0.2"/>
    <row r="91877" ht="12.75" customHeight="1" x14ac:dyDescent="0.2"/>
    <row r="91881" ht="12.75" customHeight="1" x14ac:dyDescent="0.2"/>
    <row r="91885" ht="12.75" customHeight="1" x14ac:dyDescent="0.2"/>
    <row r="91889" ht="12.75" customHeight="1" x14ac:dyDescent="0.2"/>
    <row r="91893" ht="12.75" customHeight="1" x14ac:dyDescent="0.2"/>
    <row r="91897" ht="12.75" customHeight="1" x14ac:dyDescent="0.2"/>
    <row r="91901" ht="12.75" customHeight="1" x14ac:dyDescent="0.2"/>
    <row r="91905" ht="12.75" customHeight="1" x14ac:dyDescent="0.2"/>
    <row r="91909" ht="12.75" customHeight="1" x14ac:dyDescent="0.2"/>
    <row r="91913" ht="12.75" customHeight="1" x14ac:dyDescent="0.2"/>
    <row r="91917" ht="12.75" customHeight="1" x14ac:dyDescent="0.2"/>
    <row r="91921" ht="12.75" customHeight="1" x14ac:dyDescent="0.2"/>
    <row r="91925" ht="12.75" customHeight="1" x14ac:dyDescent="0.2"/>
    <row r="91929" ht="12.75" customHeight="1" x14ac:dyDescent="0.2"/>
    <row r="91933" ht="12.75" customHeight="1" x14ac:dyDescent="0.2"/>
    <row r="91937" ht="12.75" customHeight="1" x14ac:dyDescent="0.2"/>
    <row r="91941" ht="12.75" customHeight="1" x14ac:dyDescent="0.2"/>
    <row r="91945" ht="12.75" customHeight="1" x14ac:dyDescent="0.2"/>
    <row r="91949" ht="12.75" customHeight="1" x14ac:dyDescent="0.2"/>
    <row r="91953" ht="12.75" customHeight="1" x14ac:dyDescent="0.2"/>
    <row r="91957" ht="12.75" customHeight="1" x14ac:dyDescent="0.2"/>
    <row r="91961" ht="12.75" customHeight="1" x14ac:dyDescent="0.2"/>
    <row r="91965" ht="12.75" customHeight="1" x14ac:dyDescent="0.2"/>
    <row r="91969" ht="12.75" customHeight="1" x14ac:dyDescent="0.2"/>
    <row r="91973" ht="12.75" customHeight="1" x14ac:dyDescent="0.2"/>
    <row r="91977" ht="12.75" customHeight="1" x14ac:dyDescent="0.2"/>
    <row r="91981" ht="12.75" customHeight="1" x14ac:dyDescent="0.2"/>
    <row r="91985" ht="12.75" customHeight="1" x14ac:dyDescent="0.2"/>
    <row r="91989" ht="12.75" customHeight="1" x14ac:dyDescent="0.2"/>
    <row r="91993" ht="12.75" customHeight="1" x14ac:dyDescent="0.2"/>
    <row r="91997" ht="12.75" customHeight="1" x14ac:dyDescent="0.2"/>
    <row r="92001" ht="12.75" customHeight="1" x14ac:dyDescent="0.2"/>
    <row r="92005" ht="12.75" customHeight="1" x14ac:dyDescent="0.2"/>
    <row r="92009" ht="12.75" customHeight="1" x14ac:dyDescent="0.2"/>
    <row r="92013" ht="12.75" customHeight="1" x14ac:dyDescent="0.2"/>
    <row r="92017" ht="12.75" customHeight="1" x14ac:dyDescent="0.2"/>
    <row r="92021" ht="12.75" customHeight="1" x14ac:dyDescent="0.2"/>
    <row r="92025" ht="12.75" customHeight="1" x14ac:dyDescent="0.2"/>
    <row r="92029" ht="12.75" customHeight="1" x14ac:dyDescent="0.2"/>
    <row r="92033" ht="12.75" customHeight="1" x14ac:dyDescent="0.2"/>
    <row r="92037" ht="12.75" customHeight="1" x14ac:dyDescent="0.2"/>
    <row r="92041" ht="12.75" customHeight="1" x14ac:dyDescent="0.2"/>
    <row r="92045" ht="12.75" customHeight="1" x14ac:dyDescent="0.2"/>
    <row r="92049" ht="12.75" customHeight="1" x14ac:dyDescent="0.2"/>
    <row r="92053" ht="12.75" customHeight="1" x14ac:dyDescent="0.2"/>
    <row r="92057" ht="12.75" customHeight="1" x14ac:dyDescent="0.2"/>
    <row r="92061" ht="12.75" customHeight="1" x14ac:dyDescent="0.2"/>
    <row r="92065" ht="12.75" customHeight="1" x14ac:dyDescent="0.2"/>
    <row r="92069" ht="12.75" customHeight="1" x14ac:dyDescent="0.2"/>
    <row r="92073" ht="12.75" customHeight="1" x14ac:dyDescent="0.2"/>
    <row r="92077" ht="12.75" customHeight="1" x14ac:dyDescent="0.2"/>
    <row r="92081" ht="12.75" customHeight="1" x14ac:dyDescent="0.2"/>
    <row r="92085" ht="12.75" customHeight="1" x14ac:dyDescent="0.2"/>
    <row r="92089" ht="12.75" customHeight="1" x14ac:dyDescent="0.2"/>
    <row r="92093" ht="12.75" customHeight="1" x14ac:dyDescent="0.2"/>
    <row r="92097" ht="12.75" customHeight="1" x14ac:dyDescent="0.2"/>
    <row r="92101" ht="12.75" customHeight="1" x14ac:dyDescent="0.2"/>
    <row r="92105" ht="12.75" customHeight="1" x14ac:dyDescent="0.2"/>
    <row r="92109" ht="12.75" customHeight="1" x14ac:dyDescent="0.2"/>
    <row r="92113" ht="12.75" customHeight="1" x14ac:dyDescent="0.2"/>
    <row r="92117" ht="12.75" customHeight="1" x14ac:dyDescent="0.2"/>
    <row r="92121" ht="12.75" customHeight="1" x14ac:dyDescent="0.2"/>
    <row r="92125" ht="12.75" customHeight="1" x14ac:dyDescent="0.2"/>
    <row r="92129" ht="12.75" customHeight="1" x14ac:dyDescent="0.2"/>
    <row r="92133" ht="12.75" customHeight="1" x14ac:dyDescent="0.2"/>
    <row r="92137" ht="12.75" customHeight="1" x14ac:dyDescent="0.2"/>
    <row r="92141" ht="12.75" customHeight="1" x14ac:dyDescent="0.2"/>
    <row r="92145" ht="12.75" customHeight="1" x14ac:dyDescent="0.2"/>
    <row r="92149" ht="12.75" customHeight="1" x14ac:dyDescent="0.2"/>
    <row r="92153" ht="12.75" customHeight="1" x14ac:dyDescent="0.2"/>
    <row r="92157" ht="12.75" customHeight="1" x14ac:dyDescent="0.2"/>
    <row r="92161" ht="12.75" customHeight="1" x14ac:dyDescent="0.2"/>
    <row r="92165" ht="12.75" customHeight="1" x14ac:dyDescent="0.2"/>
    <row r="92169" ht="12.75" customHeight="1" x14ac:dyDescent="0.2"/>
    <row r="92173" ht="12.75" customHeight="1" x14ac:dyDescent="0.2"/>
    <row r="92177" ht="12.75" customHeight="1" x14ac:dyDescent="0.2"/>
    <row r="92181" ht="12.75" customHeight="1" x14ac:dyDescent="0.2"/>
    <row r="92185" ht="12.75" customHeight="1" x14ac:dyDescent="0.2"/>
    <row r="92189" ht="12.75" customHeight="1" x14ac:dyDescent="0.2"/>
    <row r="92193" ht="12.75" customHeight="1" x14ac:dyDescent="0.2"/>
    <row r="92197" ht="12.75" customHeight="1" x14ac:dyDescent="0.2"/>
    <row r="92201" ht="12.75" customHeight="1" x14ac:dyDescent="0.2"/>
    <row r="92205" ht="12.75" customHeight="1" x14ac:dyDescent="0.2"/>
    <row r="92209" ht="12.75" customHeight="1" x14ac:dyDescent="0.2"/>
    <row r="92213" ht="12.75" customHeight="1" x14ac:dyDescent="0.2"/>
    <row r="92217" ht="12.75" customHeight="1" x14ac:dyDescent="0.2"/>
    <row r="92221" ht="12.75" customHeight="1" x14ac:dyDescent="0.2"/>
    <row r="92225" ht="12.75" customHeight="1" x14ac:dyDescent="0.2"/>
    <row r="92229" ht="12.75" customHeight="1" x14ac:dyDescent="0.2"/>
    <row r="92233" ht="12.75" customHeight="1" x14ac:dyDescent="0.2"/>
    <row r="92237" ht="12.75" customHeight="1" x14ac:dyDescent="0.2"/>
    <row r="92241" ht="12.75" customHeight="1" x14ac:dyDescent="0.2"/>
    <row r="92245" ht="12.75" customHeight="1" x14ac:dyDescent="0.2"/>
    <row r="92249" ht="12.75" customHeight="1" x14ac:dyDescent="0.2"/>
    <row r="92253" ht="12.75" customHeight="1" x14ac:dyDescent="0.2"/>
    <row r="92257" ht="12.75" customHeight="1" x14ac:dyDescent="0.2"/>
    <row r="92261" ht="12.75" customHeight="1" x14ac:dyDescent="0.2"/>
    <row r="92265" ht="12.75" customHeight="1" x14ac:dyDescent="0.2"/>
    <row r="92269" ht="12.75" customHeight="1" x14ac:dyDescent="0.2"/>
    <row r="92273" ht="12.75" customHeight="1" x14ac:dyDescent="0.2"/>
    <row r="92277" ht="12.75" customHeight="1" x14ac:dyDescent="0.2"/>
    <row r="92281" ht="12.75" customHeight="1" x14ac:dyDescent="0.2"/>
    <row r="92285" ht="12.75" customHeight="1" x14ac:dyDescent="0.2"/>
    <row r="92289" ht="12.75" customHeight="1" x14ac:dyDescent="0.2"/>
    <row r="92293" ht="12.75" customHeight="1" x14ac:dyDescent="0.2"/>
    <row r="92297" ht="12.75" customHeight="1" x14ac:dyDescent="0.2"/>
    <row r="92301" ht="12.75" customHeight="1" x14ac:dyDescent="0.2"/>
    <row r="92305" ht="12.75" customHeight="1" x14ac:dyDescent="0.2"/>
    <row r="92309" ht="12.75" customHeight="1" x14ac:dyDescent="0.2"/>
    <row r="92313" ht="12.75" customHeight="1" x14ac:dyDescent="0.2"/>
    <row r="92317" ht="12.75" customHeight="1" x14ac:dyDescent="0.2"/>
    <row r="92321" ht="12.75" customHeight="1" x14ac:dyDescent="0.2"/>
    <row r="92325" ht="12.75" customHeight="1" x14ac:dyDescent="0.2"/>
    <row r="92329" ht="12.75" customHeight="1" x14ac:dyDescent="0.2"/>
    <row r="92333" ht="12.75" customHeight="1" x14ac:dyDescent="0.2"/>
    <row r="92337" ht="12.75" customHeight="1" x14ac:dyDescent="0.2"/>
    <row r="92341" ht="12.75" customHeight="1" x14ac:dyDescent="0.2"/>
    <row r="92345" ht="12.75" customHeight="1" x14ac:dyDescent="0.2"/>
    <row r="92349" ht="12.75" customHeight="1" x14ac:dyDescent="0.2"/>
    <row r="92353" ht="12.75" customHeight="1" x14ac:dyDescent="0.2"/>
    <row r="92357" ht="12.75" customHeight="1" x14ac:dyDescent="0.2"/>
    <row r="92361" ht="12.75" customHeight="1" x14ac:dyDescent="0.2"/>
    <row r="92365" ht="12.75" customHeight="1" x14ac:dyDescent="0.2"/>
    <row r="92369" ht="12.75" customHeight="1" x14ac:dyDescent="0.2"/>
    <row r="92373" ht="12.75" customHeight="1" x14ac:dyDescent="0.2"/>
    <row r="92377" ht="12.75" customHeight="1" x14ac:dyDescent="0.2"/>
    <row r="92381" ht="12.75" customHeight="1" x14ac:dyDescent="0.2"/>
    <row r="92385" ht="12.75" customHeight="1" x14ac:dyDescent="0.2"/>
    <row r="92389" ht="12.75" customHeight="1" x14ac:dyDescent="0.2"/>
    <row r="92393" ht="12.75" customHeight="1" x14ac:dyDescent="0.2"/>
    <row r="92397" ht="12.75" customHeight="1" x14ac:dyDescent="0.2"/>
    <row r="92401" ht="12.75" customHeight="1" x14ac:dyDescent="0.2"/>
    <row r="92405" ht="12.75" customHeight="1" x14ac:dyDescent="0.2"/>
    <row r="92409" ht="12.75" customHeight="1" x14ac:dyDescent="0.2"/>
    <row r="92413" ht="12.75" customHeight="1" x14ac:dyDescent="0.2"/>
    <row r="92417" ht="12.75" customHeight="1" x14ac:dyDescent="0.2"/>
    <row r="92421" ht="12.75" customHeight="1" x14ac:dyDescent="0.2"/>
    <row r="92425" ht="12.75" customHeight="1" x14ac:dyDescent="0.2"/>
    <row r="92429" ht="12.75" customHeight="1" x14ac:dyDescent="0.2"/>
    <row r="92433" ht="12.75" customHeight="1" x14ac:dyDescent="0.2"/>
    <row r="92437" ht="12.75" customHeight="1" x14ac:dyDescent="0.2"/>
    <row r="92441" ht="12.75" customHeight="1" x14ac:dyDescent="0.2"/>
    <row r="92445" ht="12.75" customHeight="1" x14ac:dyDescent="0.2"/>
    <row r="92449" ht="12.75" customHeight="1" x14ac:dyDescent="0.2"/>
    <row r="92453" ht="12.75" customHeight="1" x14ac:dyDescent="0.2"/>
    <row r="92457" ht="12.75" customHeight="1" x14ac:dyDescent="0.2"/>
    <row r="92461" ht="12.75" customHeight="1" x14ac:dyDescent="0.2"/>
    <row r="92465" ht="12.75" customHeight="1" x14ac:dyDescent="0.2"/>
    <row r="92469" ht="12.75" customHeight="1" x14ac:dyDescent="0.2"/>
    <row r="92473" ht="12.75" customHeight="1" x14ac:dyDescent="0.2"/>
    <row r="92477" ht="12.75" customHeight="1" x14ac:dyDescent="0.2"/>
    <row r="92481" ht="12.75" customHeight="1" x14ac:dyDescent="0.2"/>
    <row r="92485" ht="12.75" customHeight="1" x14ac:dyDescent="0.2"/>
    <row r="92489" ht="12.75" customHeight="1" x14ac:dyDescent="0.2"/>
    <row r="92493" ht="12.75" customHeight="1" x14ac:dyDescent="0.2"/>
    <row r="92497" ht="12.75" customHeight="1" x14ac:dyDescent="0.2"/>
    <row r="92501" ht="12.75" customHeight="1" x14ac:dyDescent="0.2"/>
    <row r="92505" ht="12.75" customHeight="1" x14ac:dyDescent="0.2"/>
    <row r="92509" ht="12.75" customHeight="1" x14ac:dyDescent="0.2"/>
    <row r="92513" ht="12.75" customHeight="1" x14ac:dyDescent="0.2"/>
    <row r="92517" ht="12.75" customHeight="1" x14ac:dyDescent="0.2"/>
    <row r="92521" ht="12.75" customHeight="1" x14ac:dyDescent="0.2"/>
    <row r="92525" ht="12.75" customHeight="1" x14ac:dyDescent="0.2"/>
    <row r="92529" ht="12.75" customHeight="1" x14ac:dyDescent="0.2"/>
    <row r="92533" ht="12.75" customHeight="1" x14ac:dyDescent="0.2"/>
    <row r="92537" ht="12.75" customHeight="1" x14ac:dyDescent="0.2"/>
    <row r="92541" ht="12.75" customHeight="1" x14ac:dyDescent="0.2"/>
    <row r="92545" ht="12.75" customHeight="1" x14ac:dyDescent="0.2"/>
    <row r="92549" ht="12.75" customHeight="1" x14ac:dyDescent="0.2"/>
    <row r="92553" ht="12.75" customHeight="1" x14ac:dyDescent="0.2"/>
    <row r="92557" ht="12.75" customHeight="1" x14ac:dyDescent="0.2"/>
    <row r="92561" ht="12.75" customHeight="1" x14ac:dyDescent="0.2"/>
    <row r="92565" ht="12.75" customHeight="1" x14ac:dyDescent="0.2"/>
    <row r="92569" ht="12.75" customHeight="1" x14ac:dyDescent="0.2"/>
    <row r="92573" ht="12.75" customHeight="1" x14ac:dyDescent="0.2"/>
    <row r="92577" ht="12.75" customHeight="1" x14ac:dyDescent="0.2"/>
    <row r="92581" ht="12.75" customHeight="1" x14ac:dyDescent="0.2"/>
    <row r="92585" ht="12.75" customHeight="1" x14ac:dyDescent="0.2"/>
    <row r="92589" ht="12.75" customHeight="1" x14ac:dyDescent="0.2"/>
    <row r="92593" ht="12.75" customHeight="1" x14ac:dyDescent="0.2"/>
    <row r="92597" ht="12.75" customHeight="1" x14ac:dyDescent="0.2"/>
    <row r="92601" ht="12.75" customHeight="1" x14ac:dyDescent="0.2"/>
    <row r="92605" ht="12.75" customHeight="1" x14ac:dyDescent="0.2"/>
    <row r="92609" ht="12.75" customHeight="1" x14ac:dyDescent="0.2"/>
    <row r="92613" ht="12.75" customHeight="1" x14ac:dyDescent="0.2"/>
    <row r="92617" ht="12.75" customHeight="1" x14ac:dyDescent="0.2"/>
    <row r="92621" ht="12.75" customHeight="1" x14ac:dyDescent="0.2"/>
    <row r="92625" ht="12.75" customHeight="1" x14ac:dyDescent="0.2"/>
    <row r="92629" ht="12.75" customHeight="1" x14ac:dyDescent="0.2"/>
    <row r="92633" ht="12.75" customHeight="1" x14ac:dyDescent="0.2"/>
    <row r="92637" ht="12.75" customHeight="1" x14ac:dyDescent="0.2"/>
    <row r="92641" ht="12.75" customHeight="1" x14ac:dyDescent="0.2"/>
    <row r="92645" ht="12.75" customHeight="1" x14ac:dyDescent="0.2"/>
    <row r="92649" ht="12.75" customHeight="1" x14ac:dyDescent="0.2"/>
    <row r="92653" ht="12.75" customHeight="1" x14ac:dyDescent="0.2"/>
    <row r="92657" ht="12.75" customHeight="1" x14ac:dyDescent="0.2"/>
    <row r="92661" ht="12.75" customHeight="1" x14ac:dyDescent="0.2"/>
    <row r="92665" ht="12.75" customHeight="1" x14ac:dyDescent="0.2"/>
    <row r="92669" ht="12.75" customHeight="1" x14ac:dyDescent="0.2"/>
    <row r="92673" ht="12.75" customHeight="1" x14ac:dyDescent="0.2"/>
    <row r="92677" ht="12.75" customHeight="1" x14ac:dyDescent="0.2"/>
    <row r="92681" ht="12.75" customHeight="1" x14ac:dyDescent="0.2"/>
    <row r="92685" ht="12.75" customHeight="1" x14ac:dyDescent="0.2"/>
    <row r="92689" ht="12.75" customHeight="1" x14ac:dyDescent="0.2"/>
    <row r="92693" ht="12.75" customHeight="1" x14ac:dyDescent="0.2"/>
    <row r="92697" ht="12.75" customHeight="1" x14ac:dyDescent="0.2"/>
    <row r="92701" ht="12.75" customHeight="1" x14ac:dyDescent="0.2"/>
    <row r="92705" ht="12.75" customHeight="1" x14ac:dyDescent="0.2"/>
    <row r="92709" ht="12.75" customHeight="1" x14ac:dyDescent="0.2"/>
    <row r="92713" ht="12.75" customHeight="1" x14ac:dyDescent="0.2"/>
    <row r="92717" ht="12.75" customHeight="1" x14ac:dyDescent="0.2"/>
    <row r="92721" ht="12.75" customHeight="1" x14ac:dyDescent="0.2"/>
    <row r="92725" ht="12.75" customHeight="1" x14ac:dyDescent="0.2"/>
    <row r="92729" ht="12.75" customHeight="1" x14ac:dyDescent="0.2"/>
    <row r="92733" ht="12.75" customHeight="1" x14ac:dyDescent="0.2"/>
    <row r="92737" ht="12.75" customHeight="1" x14ac:dyDescent="0.2"/>
    <row r="92741" ht="12.75" customHeight="1" x14ac:dyDescent="0.2"/>
    <row r="92745" ht="12.75" customHeight="1" x14ac:dyDescent="0.2"/>
    <row r="92749" ht="12.75" customHeight="1" x14ac:dyDescent="0.2"/>
    <row r="92753" ht="12.75" customHeight="1" x14ac:dyDescent="0.2"/>
    <row r="92757" ht="12.75" customHeight="1" x14ac:dyDescent="0.2"/>
    <row r="92761" ht="12.75" customHeight="1" x14ac:dyDescent="0.2"/>
    <row r="92765" ht="12.75" customHeight="1" x14ac:dyDescent="0.2"/>
    <row r="92769" ht="12.75" customHeight="1" x14ac:dyDescent="0.2"/>
    <row r="92773" ht="12.75" customHeight="1" x14ac:dyDescent="0.2"/>
    <row r="92777" ht="12.75" customHeight="1" x14ac:dyDescent="0.2"/>
    <row r="92781" ht="12.75" customHeight="1" x14ac:dyDescent="0.2"/>
    <row r="92785" ht="12.75" customHeight="1" x14ac:dyDescent="0.2"/>
    <row r="92789" ht="12.75" customHeight="1" x14ac:dyDescent="0.2"/>
    <row r="92793" ht="12.75" customHeight="1" x14ac:dyDescent="0.2"/>
    <row r="92797" ht="12.75" customHeight="1" x14ac:dyDescent="0.2"/>
    <row r="92801" ht="12.75" customHeight="1" x14ac:dyDescent="0.2"/>
    <row r="92805" ht="12.75" customHeight="1" x14ac:dyDescent="0.2"/>
    <row r="92809" ht="12.75" customHeight="1" x14ac:dyDescent="0.2"/>
    <row r="92813" ht="12.75" customHeight="1" x14ac:dyDescent="0.2"/>
    <row r="92817" ht="12.75" customHeight="1" x14ac:dyDescent="0.2"/>
    <row r="92821" ht="12.75" customHeight="1" x14ac:dyDescent="0.2"/>
    <row r="92825" ht="12.75" customHeight="1" x14ac:dyDescent="0.2"/>
    <row r="92829" ht="12.75" customHeight="1" x14ac:dyDescent="0.2"/>
    <row r="92833" ht="12.75" customHeight="1" x14ac:dyDescent="0.2"/>
    <row r="92837" ht="12.75" customHeight="1" x14ac:dyDescent="0.2"/>
    <row r="92841" ht="12.75" customHeight="1" x14ac:dyDescent="0.2"/>
    <row r="92845" ht="12.75" customHeight="1" x14ac:dyDescent="0.2"/>
    <row r="92849" ht="12.75" customHeight="1" x14ac:dyDescent="0.2"/>
    <row r="92853" ht="12.75" customHeight="1" x14ac:dyDescent="0.2"/>
    <row r="92857" ht="12.75" customHeight="1" x14ac:dyDescent="0.2"/>
    <row r="92861" ht="12.75" customHeight="1" x14ac:dyDescent="0.2"/>
    <row r="92865" ht="12.75" customHeight="1" x14ac:dyDescent="0.2"/>
    <row r="92869" ht="12.75" customHeight="1" x14ac:dyDescent="0.2"/>
    <row r="92873" ht="12.75" customHeight="1" x14ac:dyDescent="0.2"/>
    <row r="92877" ht="12.75" customHeight="1" x14ac:dyDescent="0.2"/>
    <row r="92881" ht="12.75" customHeight="1" x14ac:dyDescent="0.2"/>
    <row r="92885" ht="12.75" customHeight="1" x14ac:dyDescent="0.2"/>
    <row r="92889" ht="12.75" customHeight="1" x14ac:dyDescent="0.2"/>
    <row r="92893" ht="12.75" customHeight="1" x14ac:dyDescent="0.2"/>
    <row r="92897" ht="12.75" customHeight="1" x14ac:dyDescent="0.2"/>
    <row r="92901" ht="12.75" customHeight="1" x14ac:dyDescent="0.2"/>
    <row r="92905" ht="12.75" customHeight="1" x14ac:dyDescent="0.2"/>
    <row r="92909" ht="12.75" customHeight="1" x14ac:dyDescent="0.2"/>
    <row r="92913" ht="12.75" customHeight="1" x14ac:dyDescent="0.2"/>
    <row r="92917" ht="12.75" customHeight="1" x14ac:dyDescent="0.2"/>
    <row r="92921" ht="12.75" customHeight="1" x14ac:dyDescent="0.2"/>
    <row r="92925" ht="12.75" customHeight="1" x14ac:dyDescent="0.2"/>
    <row r="92929" ht="12.75" customHeight="1" x14ac:dyDescent="0.2"/>
    <row r="92933" ht="12.75" customHeight="1" x14ac:dyDescent="0.2"/>
    <row r="92937" ht="12.75" customHeight="1" x14ac:dyDescent="0.2"/>
    <row r="92941" ht="12.75" customHeight="1" x14ac:dyDescent="0.2"/>
    <row r="92945" ht="12.75" customHeight="1" x14ac:dyDescent="0.2"/>
    <row r="92949" ht="12.75" customHeight="1" x14ac:dyDescent="0.2"/>
    <row r="92953" ht="12.75" customHeight="1" x14ac:dyDescent="0.2"/>
    <row r="92957" ht="12.75" customHeight="1" x14ac:dyDescent="0.2"/>
    <row r="92961" ht="12.75" customHeight="1" x14ac:dyDescent="0.2"/>
    <row r="92965" ht="12.75" customHeight="1" x14ac:dyDescent="0.2"/>
    <row r="92969" ht="12.75" customHeight="1" x14ac:dyDescent="0.2"/>
    <row r="92973" ht="12.75" customHeight="1" x14ac:dyDescent="0.2"/>
    <row r="92977" ht="12.75" customHeight="1" x14ac:dyDescent="0.2"/>
    <row r="92981" ht="12.75" customHeight="1" x14ac:dyDescent="0.2"/>
    <row r="92985" ht="12.75" customHeight="1" x14ac:dyDescent="0.2"/>
    <row r="92989" ht="12.75" customHeight="1" x14ac:dyDescent="0.2"/>
    <row r="92993" ht="12.75" customHeight="1" x14ac:dyDescent="0.2"/>
    <row r="92997" ht="12.75" customHeight="1" x14ac:dyDescent="0.2"/>
    <row r="93001" ht="12.75" customHeight="1" x14ac:dyDescent="0.2"/>
    <row r="93005" ht="12.75" customHeight="1" x14ac:dyDescent="0.2"/>
    <row r="93009" ht="12.75" customHeight="1" x14ac:dyDescent="0.2"/>
    <row r="93013" ht="12.75" customHeight="1" x14ac:dyDescent="0.2"/>
    <row r="93017" ht="12.75" customHeight="1" x14ac:dyDescent="0.2"/>
    <row r="93021" ht="12.75" customHeight="1" x14ac:dyDescent="0.2"/>
    <row r="93025" ht="12.75" customHeight="1" x14ac:dyDescent="0.2"/>
    <row r="93029" ht="12.75" customHeight="1" x14ac:dyDescent="0.2"/>
    <row r="93033" ht="12.75" customHeight="1" x14ac:dyDescent="0.2"/>
    <row r="93037" ht="12.75" customHeight="1" x14ac:dyDescent="0.2"/>
    <row r="93041" ht="12.75" customHeight="1" x14ac:dyDescent="0.2"/>
    <row r="93045" ht="12.75" customHeight="1" x14ac:dyDescent="0.2"/>
    <row r="93049" ht="12.75" customHeight="1" x14ac:dyDescent="0.2"/>
    <row r="93053" ht="12.75" customHeight="1" x14ac:dyDescent="0.2"/>
    <row r="93057" ht="12.75" customHeight="1" x14ac:dyDescent="0.2"/>
    <row r="93061" ht="12.75" customHeight="1" x14ac:dyDescent="0.2"/>
    <row r="93065" ht="12.75" customHeight="1" x14ac:dyDescent="0.2"/>
    <row r="93069" ht="12.75" customHeight="1" x14ac:dyDescent="0.2"/>
    <row r="93073" ht="12.75" customHeight="1" x14ac:dyDescent="0.2"/>
    <row r="93077" ht="12.75" customHeight="1" x14ac:dyDescent="0.2"/>
    <row r="93081" ht="12.75" customHeight="1" x14ac:dyDescent="0.2"/>
    <row r="93085" ht="12.75" customHeight="1" x14ac:dyDescent="0.2"/>
    <row r="93089" ht="12.75" customHeight="1" x14ac:dyDescent="0.2"/>
    <row r="93093" ht="12.75" customHeight="1" x14ac:dyDescent="0.2"/>
    <row r="93097" ht="12.75" customHeight="1" x14ac:dyDescent="0.2"/>
    <row r="93101" ht="12.75" customHeight="1" x14ac:dyDescent="0.2"/>
    <row r="93105" ht="12.75" customHeight="1" x14ac:dyDescent="0.2"/>
    <row r="93109" ht="12.75" customHeight="1" x14ac:dyDescent="0.2"/>
    <row r="93113" ht="12.75" customHeight="1" x14ac:dyDescent="0.2"/>
    <row r="93117" ht="12.75" customHeight="1" x14ac:dyDescent="0.2"/>
    <row r="93121" ht="12.75" customHeight="1" x14ac:dyDescent="0.2"/>
    <row r="93125" ht="12.75" customHeight="1" x14ac:dyDescent="0.2"/>
    <row r="93129" ht="12.75" customHeight="1" x14ac:dyDescent="0.2"/>
    <row r="93133" ht="12.75" customHeight="1" x14ac:dyDescent="0.2"/>
    <row r="93137" ht="12.75" customHeight="1" x14ac:dyDescent="0.2"/>
    <row r="93141" ht="12.75" customHeight="1" x14ac:dyDescent="0.2"/>
    <row r="93145" ht="12.75" customHeight="1" x14ac:dyDescent="0.2"/>
    <row r="93149" ht="12.75" customHeight="1" x14ac:dyDescent="0.2"/>
    <row r="93153" ht="12.75" customHeight="1" x14ac:dyDescent="0.2"/>
    <row r="93157" ht="12.75" customHeight="1" x14ac:dyDescent="0.2"/>
    <row r="93161" ht="12.75" customHeight="1" x14ac:dyDescent="0.2"/>
    <row r="93165" ht="12.75" customHeight="1" x14ac:dyDescent="0.2"/>
    <row r="93169" ht="12.75" customHeight="1" x14ac:dyDescent="0.2"/>
    <row r="93173" ht="12.75" customHeight="1" x14ac:dyDescent="0.2"/>
    <row r="93177" ht="12.75" customHeight="1" x14ac:dyDescent="0.2"/>
    <row r="93181" ht="12.75" customHeight="1" x14ac:dyDescent="0.2"/>
    <row r="93185" ht="12.75" customHeight="1" x14ac:dyDescent="0.2"/>
    <row r="93189" ht="12.75" customHeight="1" x14ac:dyDescent="0.2"/>
    <row r="93193" ht="12.75" customHeight="1" x14ac:dyDescent="0.2"/>
    <row r="93197" ht="12.75" customHeight="1" x14ac:dyDescent="0.2"/>
    <row r="93201" ht="12.75" customHeight="1" x14ac:dyDescent="0.2"/>
    <row r="93205" ht="12.75" customHeight="1" x14ac:dyDescent="0.2"/>
    <row r="93209" ht="12.75" customHeight="1" x14ac:dyDescent="0.2"/>
    <row r="93213" ht="12.75" customHeight="1" x14ac:dyDescent="0.2"/>
    <row r="93217" ht="12.75" customHeight="1" x14ac:dyDescent="0.2"/>
    <row r="93221" ht="12.75" customHeight="1" x14ac:dyDescent="0.2"/>
    <row r="93225" ht="12.75" customHeight="1" x14ac:dyDescent="0.2"/>
    <row r="93229" ht="12.75" customHeight="1" x14ac:dyDescent="0.2"/>
    <row r="93233" ht="12.75" customHeight="1" x14ac:dyDescent="0.2"/>
    <row r="93237" ht="12.75" customHeight="1" x14ac:dyDescent="0.2"/>
    <row r="93241" ht="12.75" customHeight="1" x14ac:dyDescent="0.2"/>
    <row r="93245" ht="12.75" customHeight="1" x14ac:dyDescent="0.2"/>
    <row r="93249" ht="12.75" customHeight="1" x14ac:dyDescent="0.2"/>
    <row r="93253" ht="12.75" customHeight="1" x14ac:dyDescent="0.2"/>
    <row r="93257" ht="12.75" customHeight="1" x14ac:dyDescent="0.2"/>
    <row r="93261" ht="12.75" customHeight="1" x14ac:dyDescent="0.2"/>
    <row r="93265" ht="12.75" customHeight="1" x14ac:dyDescent="0.2"/>
    <row r="93269" ht="12.75" customHeight="1" x14ac:dyDescent="0.2"/>
    <row r="93273" ht="12.75" customHeight="1" x14ac:dyDescent="0.2"/>
    <row r="93277" ht="12.75" customHeight="1" x14ac:dyDescent="0.2"/>
    <row r="93281" ht="12.75" customHeight="1" x14ac:dyDescent="0.2"/>
    <row r="93285" ht="12.75" customHeight="1" x14ac:dyDescent="0.2"/>
    <row r="93289" ht="12.75" customHeight="1" x14ac:dyDescent="0.2"/>
    <row r="93293" ht="12.75" customHeight="1" x14ac:dyDescent="0.2"/>
    <row r="93297" ht="12.75" customHeight="1" x14ac:dyDescent="0.2"/>
    <row r="93301" ht="12.75" customHeight="1" x14ac:dyDescent="0.2"/>
    <row r="93305" ht="12.75" customHeight="1" x14ac:dyDescent="0.2"/>
    <row r="93309" ht="12.75" customHeight="1" x14ac:dyDescent="0.2"/>
    <row r="93313" ht="12.75" customHeight="1" x14ac:dyDescent="0.2"/>
    <row r="93317" ht="12.75" customHeight="1" x14ac:dyDescent="0.2"/>
    <row r="93321" ht="12.75" customHeight="1" x14ac:dyDescent="0.2"/>
    <row r="93325" ht="12.75" customHeight="1" x14ac:dyDescent="0.2"/>
    <row r="93329" ht="12.75" customHeight="1" x14ac:dyDescent="0.2"/>
    <row r="93333" ht="12.75" customHeight="1" x14ac:dyDescent="0.2"/>
    <row r="93337" ht="12.75" customHeight="1" x14ac:dyDescent="0.2"/>
    <row r="93341" ht="12.75" customHeight="1" x14ac:dyDescent="0.2"/>
    <row r="93345" ht="12.75" customHeight="1" x14ac:dyDescent="0.2"/>
    <row r="93349" ht="12.75" customHeight="1" x14ac:dyDescent="0.2"/>
    <row r="93353" ht="12.75" customHeight="1" x14ac:dyDescent="0.2"/>
    <row r="93357" ht="12.75" customHeight="1" x14ac:dyDescent="0.2"/>
    <row r="93361" ht="12.75" customHeight="1" x14ac:dyDescent="0.2"/>
    <row r="93365" ht="12.75" customHeight="1" x14ac:dyDescent="0.2"/>
    <row r="93369" ht="12.75" customHeight="1" x14ac:dyDescent="0.2"/>
    <row r="93373" ht="12.75" customHeight="1" x14ac:dyDescent="0.2"/>
    <row r="93377" ht="12.75" customHeight="1" x14ac:dyDescent="0.2"/>
    <row r="93381" ht="12.75" customHeight="1" x14ac:dyDescent="0.2"/>
    <row r="93385" ht="12.75" customHeight="1" x14ac:dyDescent="0.2"/>
    <row r="93389" ht="12.75" customHeight="1" x14ac:dyDescent="0.2"/>
    <row r="93393" ht="12.75" customHeight="1" x14ac:dyDescent="0.2"/>
    <row r="93397" ht="12.75" customHeight="1" x14ac:dyDescent="0.2"/>
    <row r="93401" ht="12.75" customHeight="1" x14ac:dyDescent="0.2"/>
    <row r="93405" ht="12.75" customHeight="1" x14ac:dyDescent="0.2"/>
    <row r="93409" ht="12.75" customHeight="1" x14ac:dyDescent="0.2"/>
    <row r="93413" ht="12.75" customHeight="1" x14ac:dyDescent="0.2"/>
    <row r="93417" ht="12.75" customHeight="1" x14ac:dyDescent="0.2"/>
    <row r="93421" ht="12.75" customHeight="1" x14ac:dyDescent="0.2"/>
    <row r="93425" ht="12.75" customHeight="1" x14ac:dyDescent="0.2"/>
    <row r="93429" ht="12.75" customHeight="1" x14ac:dyDescent="0.2"/>
    <row r="93433" ht="12.75" customHeight="1" x14ac:dyDescent="0.2"/>
    <row r="93437" ht="12.75" customHeight="1" x14ac:dyDescent="0.2"/>
    <row r="93441" ht="12.75" customHeight="1" x14ac:dyDescent="0.2"/>
    <row r="93445" ht="12.75" customHeight="1" x14ac:dyDescent="0.2"/>
    <row r="93449" ht="12.75" customHeight="1" x14ac:dyDescent="0.2"/>
    <row r="93453" ht="12.75" customHeight="1" x14ac:dyDescent="0.2"/>
    <row r="93457" ht="12.75" customHeight="1" x14ac:dyDescent="0.2"/>
    <row r="93461" ht="12.75" customHeight="1" x14ac:dyDescent="0.2"/>
    <row r="93465" ht="12.75" customHeight="1" x14ac:dyDescent="0.2"/>
    <row r="93469" ht="12.75" customHeight="1" x14ac:dyDescent="0.2"/>
    <row r="93473" ht="12.75" customHeight="1" x14ac:dyDescent="0.2"/>
    <row r="93477" ht="12.75" customHeight="1" x14ac:dyDescent="0.2"/>
    <row r="93481" ht="12.75" customHeight="1" x14ac:dyDescent="0.2"/>
    <row r="93485" ht="12.75" customHeight="1" x14ac:dyDescent="0.2"/>
    <row r="93489" ht="12.75" customHeight="1" x14ac:dyDescent="0.2"/>
    <row r="93493" ht="12.75" customHeight="1" x14ac:dyDescent="0.2"/>
    <row r="93497" ht="12.75" customHeight="1" x14ac:dyDescent="0.2"/>
    <row r="93501" ht="12.75" customHeight="1" x14ac:dyDescent="0.2"/>
    <row r="93505" ht="12.75" customHeight="1" x14ac:dyDescent="0.2"/>
    <row r="93509" ht="12.75" customHeight="1" x14ac:dyDescent="0.2"/>
    <row r="93513" ht="12.75" customHeight="1" x14ac:dyDescent="0.2"/>
    <row r="93517" ht="12.75" customHeight="1" x14ac:dyDescent="0.2"/>
    <row r="93521" ht="12.75" customHeight="1" x14ac:dyDescent="0.2"/>
    <row r="93525" ht="12.75" customHeight="1" x14ac:dyDescent="0.2"/>
    <row r="93529" ht="12.75" customHeight="1" x14ac:dyDescent="0.2"/>
    <row r="93533" ht="12.75" customHeight="1" x14ac:dyDescent="0.2"/>
    <row r="93537" ht="12.75" customHeight="1" x14ac:dyDescent="0.2"/>
    <row r="93541" ht="12.75" customHeight="1" x14ac:dyDescent="0.2"/>
    <row r="93545" ht="12.75" customHeight="1" x14ac:dyDescent="0.2"/>
    <row r="93549" ht="12.75" customHeight="1" x14ac:dyDescent="0.2"/>
    <row r="93553" ht="12.75" customHeight="1" x14ac:dyDescent="0.2"/>
    <row r="93557" ht="12.75" customHeight="1" x14ac:dyDescent="0.2"/>
    <row r="93561" ht="12.75" customHeight="1" x14ac:dyDescent="0.2"/>
    <row r="93565" ht="12.75" customHeight="1" x14ac:dyDescent="0.2"/>
    <row r="93569" ht="12.75" customHeight="1" x14ac:dyDescent="0.2"/>
    <row r="93573" ht="12.75" customHeight="1" x14ac:dyDescent="0.2"/>
    <row r="93577" ht="12.75" customHeight="1" x14ac:dyDescent="0.2"/>
    <row r="93581" ht="12.75" customHeight="1" x14ac:dyDescent="0.2"/>
    <row r="93585" ht="12.75" customHeight="1" x14ac:dyDescent="0.2"/>
    <row r="93589" ht="12.75" customHeight="1" x14ac:dyDescent="0.2"/>
    <row r="93593" ht="12.75" customHeight="1" x14ac:dyDescent="0.2"/>
    <row r="93597" ht="12.75" customHeight="1" x14ac:dyDescent="0.2"/>
    <row r="93601" ht="12.75" customHeight="1" x14ac:dyDescent="0.2"/>
    <row r="93605" ht="12.75" customHeight="1" x14ac:dyDescent="0.2"/>
    <row r="93609" ht="12.75" customHeight="1" x14ac:dyDescent="0.2"/>
    <row r="93613" ht="12.75" customHeight="1" x14ac:dyDescent="0.2"/>
    <row r="93617" ht="12.75" customHeight="1" x14ac:dyDescent="0.2"/>
    <row r="93621" ht="12.75" customHeight="1" x14ac:dyDescent="0.2"/>
    <row r="93625" ht="12.75" customHeight="1" x14ac:dyDescent="0.2"/>
    <row r="93629" ht="12.75" customHeight="1" x14ac:dyDescent="0.2"/>
    <row r="93633" ht="12.75" customHeight="1" x14ac:dyDescent="0.2"/>
    <row r="93637" ht="12.75" customHeight="1" x14ac:dyDescent="0.2"/>
    <row r="93641" ht="12.75" customHeight="1" x14ac:dyDescent="0.2"/>
    <row r="93645" ht="12.75" customHeight="1" x14ac:dyDescent="0.2"/>
    <row r="93649" ht="12.75" customHeight="1" x14ac:dyDescent="0.2"/>
    <row r="93653" ht="12.75" customHeight="1" x14ac:dyDescent="0.2"/>
    <row r="93657" ht="12.75" customHeight="1" x14ac:dyDescent="0.2"/>
    <row r="93661" ht="12.75" customHeight="1" x14ac:dyDescent="0.2"/>
    <row r="93665" ht="12.75" customHeight="1" x14ac:dyDescent="0.2"/>
    <row r="93669" ht="12.75" customHeight="1" x14ac:dyDescent="0.2"/>
    <row r="93673" ht="12.75" customHeight="1" x14ac:dyDescent="0.2"/>
    <row r="93677" ht="12.75" customHeight="1" x14ac:dyDescent="0.2"/>
    <row r="93681" ht="12.75" customHeight="1" x14ac:dyDescent="0.2"/>
    <row r="93685" ht="12.75" customHeight="1" x14ac:dyDescent="0.2"/>
    <row r="93689" ht="12.75" customHeight="1" x14ac:dyDescent="0.2"/>
    <row r="93693" ht="12.75" customHeight="1" x14ac:dyDescent="0.2"/>
    <row r="93697" ht="12.75" customHeight="1" x14ac:dyDescent="0.2"/>
    <row r="93701" ht="12.75" customHeight="1" x14ac:dyDescent="0.2"/>
    <row r="93705" ht="12.75" customHeight="1" x14ac:dyDescent="0.2"/>
    <row r="93709" ht="12.75" customHeight="1" x14ac:dyDescent="0.2"/>
    <row r="93713" ht="12.75" customHeight="1" x14ac:dyDescent="0.2"/>
    <row r="93717" ht="12.75" customHeight="1" x14ac:dyDescent="0.2"/>
    <row r="93721" ht="12.75" customHeight="1" x14ac:dyDescent="0.2"/>
    <row r="93725" ht="12.75" customHeight="1" x14ac:dyDescent="0.2"/>
    <row r="93729" ht="12.75" customHeight="1" x14ac:dyDescent="0.2"/>
    <row r="93733" ht="12.75" customHeight="1" x14ac:dyDescent="0.2"/>
    <row r="93737" ht="12.75" customHeight="1" x14ac:dyDescent="0.2"/>
    <row r="93741" ht="12.75" customHeight="1" x14ac:dyDescent="0.2"/>
    <row r="93745" ht="12.75" customHeight="1" x14ac:dyDescent="0.2"/>
    <row r="93749" ht="12.75" customHeight="1" x14ac:dyDescent="0.2"/>
    <row r="93753" ht="12.75" customHeight="1" x14ac:dyDescent="0.2"/>
    <row r="93757" ht="12.75" customHeight="1" x14ac:dyDescent="0.2"/>
    <row r="93761" ht="12.75" customHeight="1" x14ac:dyDescent="0.2"/>
    <row r="93765" ht="12.75" customHeight="1" x14ac:dyDescent="0.2"/>
    <row r="93769" ht="12.75" customHeight="1" x14ac:dyDescent="0.2"/>
    <row r="93773" ht="12.75" customHeight="1" x14ac:dyDescent="0.2"/>
    <row r="93777" ht="12.75" customHeight="1" x14ac:dyDescent="0.2"/>
    <row r="93781" ht="12.75" customHeight="1" x14ac:dyDescent="0.2"/>
    <row r="93785" ht="12.75" customHeight="1" x14ac:dyDescent="0.2"/>
    <row r="93789" ht="12.75" customHeight="1" x14ac:dyDescent="0.2"/>
    <row r="93793" ht="12.75" customHeight="1" x14ac:dyDescent="0.2"/>
    <row r="93797" ht="12.75" customHeight="1" x14ac:dyDescent="0.2"/>
    <row r="93801" ht="12.75" customHeight="1" x14ac:dyDescent="0.2"/>
    <row r="93805" ht="12.75" customHeight="1" x14ac:dyDescent="0.2"/>
    <row r="93809" ht="12.75" customHeight="1" x14ac:dyDescent="0.2"/>
    <row r="93813" ht="12.75" customHeight="1" x14ac:dyDescent="0.2"/>
    <row r="93817" ht="12.75" customHeight="1" x14ac:dyDescent="0.2"/>
    <row r="93821" ht="12.75" customHeight="1" x14ac:dyDescent="0.2"/>
    <row r="93825" ht="12.75" customHeight="1" x14ac:dyDescent="0.2"/>
    <row r="93829" ht="12.75" customHeight="1" x14ac:dyDescent="0.2"/>
    <row r="93833" ht="12.75" customHeight="1" x14ac:dyDescent="0.2"/>
    <row r="93837" ht="12.75" customHeight="1" x14ac:dyDescent="0.2"/>
    <row r="93841" ht="12.75" customHeight="1" x14ac:dyDescent="0.2"/>
    <row r="93845" ht="12.75" customHeight="1" x14ac:dyDescent="0.2"/>
    <row r="93849" ht="12.75" customHeight="1" x14ac:dyDescent="0.2"/>
    <row r="93853" ht="12.75" customHeight="1" x14ac:dyDescent="0.2"/>
    <row r="93857" ht="12.75" customHeight="1" x14ac:dyDescent="0.2"/>
    <row r="93861" ht="12.75" customHeight="1" x14ac:dyDescent="0.2"/>
    <row r="93865" ht="12.75" customHeight="1" x14ac:dyDescent="0.2"/>
    <row r="93869" ht="12.75" customHeight="1" x14ac:dyDescent="0.2"/>
    <row r="93873" ht="12.75" customHeight="1" x14ac:dyDescent="0.2"/>
    <row r="93877" ht="12.75" customHeight="1" x14ac:dyDescent="0.2"/>
    <row r="93881" ht="12.75" customHeight="1" x14ac:dyDescent="0.2"/>
    <row r="93885" ht="12.75" customHeight="1" x14ac:dyDescent="0.2"/>
    <row r="93889" ht="12.75" customHeight="1" x14ac:dyDescent="0.2"/>
    <row r="93893" ht="12.75" customHeight="1" x14ac:dyDescent="0.2"/>
    <row r="93897" ht="12.75" customHeight="1" x14ac:dyDescent="0.2"/>
    <row r="93901" ht="12.75" customHeight="1" x14ac:dyDescent="0.2"/>
    <row r="93905" ht="12.75" customHeight="1" x14ac:dyDescent="0.2"/>
    <row r="93909" ht="12.75" customHeight="1" x14ac:dyDescent="0.2"/>
    <row r="93913" ht="12.75" customHeight="1" x14ac:dyDescent="0.2"/>
    <row r="93917" ht="12.75" customHeight="1" x14ac:dyDescent="0.2"/>
    <row r="93921" ht="12.75" customHeight="1" x14ac:dyDescent="0.2"/>
    <row r="93925" ht="12.75" customHeight="1" x14ac:dyDescent="0.2"/>
    <row r="93929" ht="12.75" customHeight="1" x14ac:dyDescent="0.2"/>
    <row r="93933" ht="12.75" customHeight="1" x14ac:dyDescent="0.2"/>
    <row r="93937" ht="12.75" customHeight="1" x14ac:dyDescent="0.2"/>
    <row r="93941" ht="12.75" customHeight="1" x14ac:dyDescent="0.2"/>
    <row r="93945" ht="12.75" customHeight="1" x14ac:dyDescent="0.2"/>
    <row r="93949" ht="12.75" customHeight="1" x14ac:dyDescent="0.2"/>
    <row r="93953" ht="12.75" customHeight="1" x14ac:dyDescent="0.2"/>
    <row r="93957" ht="12.75" customHeight="1" x14ac:dyDescent="0.2"/>
    <row r="93961" ht="12.75" customHeight="1" x14ac:dyDescent="0.2"/>
    <row r="93965" ht="12.75" customHeight="1" x14ac:dyDescent="0.2"/>
    <row r="93969" ht="12.75" customHeight="1" x14ac:dyDescent="0.2"/>
    <row r="93973" ht="12.75" customHeight="1" x14ac:dyDescent="0.2"/>
    <row r="93977" ht="12.75" customHeight="1" x14ac:dyDescent="0.2"/>
    <row r="93981" ht="12.75" customHeight="1" x14ac:dyDescent="0.2"/>
    <row r="93985" ht="12.75" customHeight="1" x14ac:dyDescent="0.2"/>
    <row r="93989" ht="12.75" customHeight="1" x14ac:dyDescent="0.2"/>
    <row r="93993" ht="12.75" customHeight="1" x14ac:dyDescent="0.2"/>
    <row r="93997" ht="12.75" customHeight="1" x14ac:dyDescent="0.2"/>
    <row r="94001" ht="12.75" customHeight="1" x14ac:dyDescent="0.2"/>
    <row r="94005" ht="12.75" customHeight="1" x14ac:dyDescent="0.2"/>
    <row r="94009" ht="12.75" customHeight="1" x14ac:dyDescent="0.2"/>
    <row r="94013" ht="12.75" customHeight="1" x14ac:dyDescent="0.2"/>
    <row r="94017" ht="12.75" customHeight="1" x14ac:dyDescent="0.2"/>
    <row r="94021" ht="12.75" customHeight="1" x14ac:dyDescent="0.2"/>
    <row r="94025" ht="12.75" customHeight="1" x14ac:dyDescent="0.2"/>
    <row r="94029" ht="12.75" customHeight="1" x14ac:dyDescent="0.2"/>
    <row r="94033" ht="12.75" customHeight="1" x14ac:dyDescent="0.2"/>
    <row r="94037" ht="12.75" customHeight="1" x14ac:dyDescent="0.2"/>
    <row r="94041" ht="12.75" customHeight="1" x14ac:dyDescent="0.2"/>
    <row r="94045" ht="12.75" customHeight="1" x14ac:dyDescent="0.2"/>
    <row r="94049" ht="12.75" customHeight="1" x14ac:dyDescent="0.2"/>
    <row r="94053" ht="12.75" customHeight="1" x14ac:dyDescent="0.2"/>
    <row r="94057" ht="12.75" customHeight="1" x14ac:dyDescent="0.2"/>
    <row r="94061" ht="12.75" customHeight="1" x14ac:dyDescent="0.2"/>
    <row r="94065" ht="12.75" customHeight="1" x14ac:dyDescent="0.2"/>
    <row r="94069" ht="12.75" customHeight="1" x14ac:dyDescent="0.2"/>
    <row r="94073" ht="12.75" customHeight="1" x14ac:dyDescent="0.2"/>
    <row r="94077" ht="12.75" customHeight="1" x14ac:dyDescent="0.2"/>
    <row r="94081" ht="12.75" customHeight="1" x14ac:dyDescent="0.2"/>
    <row r="94085" ht="12.75" customHeight="1" x14ac:dyDescent="0.2"/>
    <row r="94089" ht="12.75" customHeight="1" x14ac:dyDescent="0.2"/>
    <row r="94093" ht="12.75" customHeight="1" x14ac:dyDescent="0.2"/>
    <row r="94097" ht="12.75" customHeight="1" x14ac:dyDescent="0.2"/>
    <row r="94101" ht="12.75" customHeight="1" x14ac:dyDescent="0.2"/>
    <row r="94105" ht="12.75" customHeight="1" x14ac:dyDescent="0.2"/>
    <row r="94109" ht="12.75" customHeight="1" x14ac:dyDescent="0.2"/>
    <row r="94113" ht="12.75" customHeight="1" x14ac:dyDescent="0.2"/>
    <row r="94117" ht="12.75" customHeight="1" x14ac:dyDescent="0.2"/>
    <row r="94121" ht="12.75" customHeight="1" x14ac:dyDescent="0.2"/>
    <row r="94125" ht="12.75" customHeight="1" x14ac:dyDescent="0.2"/>
    <row r="94129" ht="12.75" customHeight="1" x14ac:dyDescent="0.2"/>
    <row r="94133" ht="12.75" customHeight="1" x14ac:dyDescent="0.2"/>
    <row r="94137" ht="12.75" customHeight="1" x14ac:dyDescent="0.2"/>
    <row r="94141" ht="12.75" customHeight="1" x14ac:dyDescent="0.2"/>
    <row r="94145" ht="12.75" customHeight="1" x14ac:dyDescent="0.2"/>
    <row r="94149" ht="12.75" customHeight="1" x14ac:dyDescent="0.2"/>
    <row r="94153" ht="12.75" customHeight="1" x14ac:dyDescent="0.2"/>
    <row r="94157" ht="12.75" customHeight="1" x14ac:dyDescent="0.2"/>
    <row r="94161" ht="12.75" customHeight="1" x14ac:dyDescent="0.2"/>
    <row r="94165" ht="12.75" customHeight="1" x14ac:dyDescent="0.2"/>
    <row r="94169" ht="12.75" customHeight="1" x14ac:dyDescent="0.2"/>
    <row r="94173" ht="12.75" customHeight="1" x14ac:dyDescent="0.2"/>
    <row r="94177" ht="12.75" customHeight="1" x14ac:dyDescent="0.2"/>
    <row r="94181" ht="12.75" customHeight="1" x14ac:dyDescent="0.2"/>
    <row r="94185" ht="12.75" customHeight="1" x14ac:dyDescent="0.2"/>
    <row r="94189" ht="12.75" customHeight="1" x14ac:dyDescent="0.2"/>
    <row r="94193" ht="12.75" customHeight="1" x14ac:dyDescent="0.2"/>
    <row r="94197" ht="12.75" customHeight="1" x14ac:dyDescent="0.2"/>
    <row r="94201" ht="12.75" customHeight="1" x14ac:dyDescent="0.2"/>
    <row r="94205" ht="12.75" customHeight="1" x14ac:dyDescent="0.2"/>
    <row r="94209" ht="12.75" customHeight="1" x14ac:dyDescent="0.2"/>
    <row r="94213" ht="12.75" customHeight="1" x14ac:dyDescent="0.2"/>
    <row r="94217" ht="12.75" customHeight="1" x14ac:dyDescent="0.2"/>
    <row r="94221" ht="12.75" customHeight="1" x14ac:dyDescent="0.2"/>
    <row r="94225" ht="12.75" customHeight="1" x14ac:dyDescent="0.2"/>
    <row r="94229" ht="12.75" customHeight="1" x14ac:dyDescent="0.2"/>
    <row r="94233" ht="12.75" customHeight="1" x14ac:dyDescent="0.2"/>
    <row r="94237" ht="12.75" customHeight="1" x14ac:dyDescent="0.2"/>
    <row r="94241" ht="12.75" customHeight="1" x14ac:dyDescent="0.2"/>
    <row r="94245" ht="12.75" customHeight="1" x14ac:dyDescent="0.2"/>
    <row r="94249" ht="12.75" customHeight="1" x14ac:dyDescent="0.2"/>
    <row r="94253" ht="12.75" customHeight="1" x14ac:dyDescent="0.2"/>
    <row r="94257" ht="12.75" customHeight="1" x14ac:dyDescent="0.2"/>
    <row r="94261" ht="12.75" customHeight="1" x14ac:dyDescent="0.2"/>
    <row r="94265" ht="12.75" customHeight="1" x14ac:dyDescent="0.2"/>
    <row r="94269" ht="12.75" customHeight="1" x14ac:dyDescent="0.2"/>
    <row r="94273" ht="12.75" customHeight="1" x14ac:dyDescent="0.2"/>
    <row r="94277" ht="12.75" customHeight="1" x14ac:dyDescent="0.2"/>
    <row r="94281" ht="12.75" customHeight="1" x14ac:dyDescent="0.2"/>
    <row r="94285" ht="12.75" customHeight="1" x14ac:dyDescent="0.2"/>
    <row r="94289" ht="12.75" customHeight="1" x14ac:dyDescent="0.2"/>
    <row r="94293" ht="12.75" customHeight="1" x14ac:dyDescent="0.2"/>
    <row r="94297" ht="12.75" customHeight="1" x14ac:dyDescent="0.2"/>
    <row r="94301" ht="12.75" customHeight="1" x14ac:dyDescent="0.2"/>
    <row r="94305" ht="12.75" customHeight="1" x14ac:dyDescent="0.2"/>
    <row r="94309" ht="12.75" customHeight="1" x14ac:dyDescent="0.2"/>
    <row r="94313" ht="12.75" customHeight="1" x14ac:dyDescent="0.2"/>
    <row r="94317" ht="12.75" customHeight="1" x14ac:dyDescent="0.2"/>
    <row r="94321" ht="12.75" customHeight="1" x14ac:dyDescent="0.2"/>
    <row r="94325" ht="12.75" customHeight="1" x14ac:dyDescent="0.2"/>
    <row r="94329" ht="12.75" customHeight="1" x14ac:dyDescent="0.2"/>
    <row r="94333" ht="12.75" customHeight="1" x14ac:dyDescent="0.2"/>
    <row r="94337" ht="12.75" customHeight="1" x14ac:dyDescent="0.2"/>
    <row r="94341" ht="12.75" customHeight="1" x14ac:dyDescent="0.2"/>
    <row r="94345" ht="12.75" customHeight="1" x14ac:dyDescent="0.2"/>
    <row r="94349" ht="12.75" customHeight="1" x14ac:dyDescent="0.2"/>
    <row r="94353" ht="12.75" customHeight="1" x14ac:dyDescent="0.2"/>
    <row r="94357" ht="12.75" customHeight="1" x14ac:dyDescent="0.2"/>
    <row r="94361" ht="12.75" customHeight="1" x14ac:dyDescent="0.2"/>
    <row r="94365" ht="12.75" customHeight="1" x14ac:dyDescent="0.2"/>
    <row r="94369" ht="12.75" customHeight="1" x14ac:dyDescent="0.2"/>
    <row r="94373" ht="12.75" customHeight="1" x14ac:dyDescent="0.2"/>
    <row r="94377" ht="12.75" customHeight="1" x14ac:dyDescent="0.2"/>
    <row r="94381" ht="12.75" customHeight="1" x14ac:dyDescent="0.2"/>
    <row r="94385" ht="12.75" customHeight="1" x14ac:dyDescent="0.2"/>
    <row r="94389" ht="12.75" customHeight="1" x14ac:dyDescent="0.2"/>
    <row r="94393" ht="12.75" customHeight="1" x14ac:dyDescent="0.2"/>
    <row r="94397" ht="12.75" customHeight="1" x14ac:dyDescent="0.2"/>
    <row r="94401" ht="12.75" customHeight="1" x14ac:dyDescent="0.2"/>
    <row r="94405" ht="12.75" customHeight="1" x14ac:dyDescent="0.2"/>
    <row r="94409" ht="12.75" customHeight="1" x14ac:dyDescent="0.2"/>
    <row r="94413" ht="12.75" customHeight="1" x14ac:dyDescent="0.2"/>
    <row r="94417" ht="12.75" customHeight="1" x14ac:dyDescent="0.2"/>
    <row r="94421" ht="12.75" customHeight="1" x14ac:dyDescent="0.2"/>
    <row r="94425" ht="12.75" customHeight="1" x14ac:dyDescent="0.2"/>
    <row r="94429" ht="12.75" customHeight="1" x14ac:dyDescent="0.2"/>
    <row r="94433" ht="12.75" customHeight="1" x14ac:dyDescent="0.2"/>
    <row r="94437" ht="12.75" customHeight="1" x14ac:dyDescent="0.2"/>
    <row r="94441" ht="12.75" customHeight="1" x14ac:dyDescent="0.2"/>
    <row r="94445" ht="12.75" customHeight="1" x14ac:dyDescent="0.2"/>
    <row r="94449" ht="12.75" customHeight="1" x14ac:dyDescent="0.2"/>
    <row r="94453" ht="12.75" customHeight="1" x14ac:dyDescent="0.2"/>
    <row r="94457" ht="12.75" customHeight="1" x14ac:dyDescent="0.2"/>
    <row r="94461" ht="12.75" customHeight="1" x14ac:dyDescent="0.2"/>
    <row r="94465" ht="12.75" customHeight="1" x14ac:dyDescent="0.2"/>
    <row r="94469" ht="12.75" customHeight="1" x14ac:dyDescent="0.2"/>
    <row r="94473" ht="12.75" customHeight="1" x14ac:dyDescent="0.2"/>
    <row r="94477" ht="12.75" customHeight="1" x14ac:dyDescent="0.2"/>
    <row r="94481" ht="12.75" customHeight="1" x14ac:dyDescent="0.2"/>
    <row r="94485" ht="12.75" customHeight="1" x14ac:dyDescent="0.2"/>
    <row r="94489" ht="12.75" customHeight="1" x14ac:dyDescent="0.2"/>
    <row r="94493" ht="12.75" customHeight="1" x14ac:dyDescent="0.2"/>
    <row r="94497" ht="12.75" customHeight="1" x14ac:dyDescent="0.2"/>
    <row r="94501" ht="12.75" customHeight="1" x14ac:dyDescent="0.2"/>
    <row r="94505" ht="12.75" customHeight="1" x14ac:dyDescent="0.2"/>
    <row r="94509" ht="12.75" customHeight="1" x14ac:dyDescent="0.2"/>
    <row r="94513" ht="12.75" customHeight="1" x14ac:dyDescent="0.2"/>
    <row r="94517" ht="12.75" customHeight="1" x14ac:dyDescent="0.2"/>
    <row r="94521" ht="12.75" customHeight="1" x14ac:dyDescent="0.2"/>
    <row r="94525" ht="12.75" customHeight="1" x14ac:dyDescent="0.2"/>
    <row r="94529" ht="12.75" customHeight="1" x14ac:dyDescent="0.2"/>
    <row r="94533" ht="12.75" customHeight="1" x14ac:dyDescent="0.2"/>
    <row r="94537" ht="12.75" customHeight="1" x14ac:dyDescent="0.2"/>
    <row r="94541" ht="12.75" customHeight="1" x14ac:dyDescent="0.2"/>
    <row r="94545" ht="12.75" customHeight="1" x14ac:dyDescent="0.2"/>
    <row r="94549" ht="12.75" customHeight="1" x14ac:dyDescent="0.2"/>
    <row r="94553" ht="12.75" customHeight="1" x14ac:dyDescent="0.2"/>
    <row r="94557" ht="12.75" customHeight="1" x14ac:dyDescent="0.2"/>
    <row r="94561" ht="12.75" customHeight="1" x14ac:dyDescent="0.2"/>
    <row r="94565" ht="12.75" customHeight="1" x14ac:dyDescent="0.2"/>
    <row r="94569" ht="12.75" customHeight="1" x14ac:dyDescent="0.2"/>
    <row r="94573" ht="12.75" customHeight="1" x14ac:dyDescent="0.2"/>
    <row r="94577" ht="12.75" customHeight="1" x14ac:dyDescent="0.2"/>
    <row r="94581" ht="12.75" customHeight="1" x14ac:dyDescent="0.2"/>
    <row r="94585" ht="12.75" customHeight="1" x14ac:dyDescent="0.2"/>
    <row r="94589" ht="12.75" customHeight="1" x14ac:dyDescent="0.2"/>
    <row r="94593" ht="12.75" customHeight="1" x14ac:dyDescent="0.2"/>
    <row r="94597" ht="12.75" customHeight="1" x14ac:dyDescent="0.2"/>
    <row r="94601" ht="12.75" customHeight="1" x14ac:dyDescent="0.2"/>
    <row r="94605" ht="12.75" customHeight="1" x14ac:dyDescent="0.2"/>
    <row r="94609" ht="12.75" customHeight="1" x14ac:dyDescent="0.2"/>
    <row r="94613" ht="12.75" customHeight="1" x14ac:dyDescent="0.2"/>
    <row r="94617" ht="12.75" customHeight="1" x14ac:dyDescent="0.2"/>
    <row r="94621" ht="12.75" customHeight="1" x14ac:dyDescent="0.2"/>
    <row r="94625" ht="12.75" customHeight="1" x14ac:dyDescent="0.2"/>
    <row r="94629" ht="12.75" customHeight="1" x14ac:dyDescent="0.2"/>
    <row r="94633" ht="12.75" customHeight="1" x14ac:dyDescent="0.2"/>
    <row r="94637" ht="12.75" customHeight="1" x14ac:dyDescent="0.2"/>
    <row r="94641" ht="12.75" customHeight="1" x14ac:dyDescent="0.2"/>
    <row r="94645" ht="12.75" customHeight="1" x14ac:dyDescent="0.2"/>
    <row r="94649" ht="12.75" customHeight="1" x14ac:dyDescent="0.2"/>
    <row r="94653" ht="12.75" customHeight="1" x14ac:dyDescent="0.2"/>
    <row r="94657" ht="12.75" customHeight="1" x14ac:dyDescent="0.2"/>
    <row r="94661" ht="12.75" customHeight="1" x14ac:dyDescent="0.2"/>
    <row r="94665" ht="12.75" customHeight="1" x14ac:dyDescent="0.2"/>
    <row r="94669" ht="12.75" customHeight="1" x14ac:dyDescent="0.2"/>
    <row r="94673" ht="12.75" customHeight="1" x14ac:dyDescent="0.2"/>
    <row r="94677" ht="12.75" customHeight="1" x14ac:dyDescent="0.2"/>
    <row r="94681" ht="12.75" customHeight="1" x14ac:dyDescent="0.2"/>
    <row r="94685" ht="12.75" customHeight="1" x14ac:dyDescent="0.2"/>
    <row r="94689" ht="12.75" customHeight="1" x14ac:dyDescent="0.2"/>
    <row r="94693" ht="12.75" customHeight="1" x14ac:dyDescent="0.2"/>
    <row r="94697" ht="12.75" customHeight="1" x14ac:dyDescent="0.2"/>
    <row r="94701" ht="12.75" customHeight="1" x14ac:dyDescent="0.2"/>
    <row r="94705" ht="12.75" customHeight="1" x14ac:dyDescent="0.2"/>
    <row r="94709" ht="12.75" customHeight="1" x14ac:dyDescent="0.2"/>
    <row r="94713" ht="12.75" customHeight="1" x14ac:dyDescent="0.2"/>
    <row r="94717" ht="12.75" customHeight="1" x14ac:dyDescent="0.2"/>
    <row r="94721" ht="12.75" customHeight="1" x14ac:dyDescent="0.2"/>
    <row r="94725" ht="12.75" customHeight="1" x14ac:dyDescent="0.2"/>
    <row r="94729" ht="12.75" customHeight="1" x14ac:dyDescent="0.2"/>
    <row r="94733" ht="12.75" customHeight="1" x14ac:dyDescent="0.2"/>
    <row r="94737" ht="12.75" customHeight="1" x14ac:dyDescent="0.2"/>
    <row r="94741" ht="12.75" customHeight="1" x14ac:dyDescent="0.2"/>
    <row r="94745" ht="12.75" customHeight="1" x14ac:dyDescent="0.2"/>
    <row r="94749" ht="12.75" customHeight="1" x14ac:dyDescent="0.2"/>
    <row r="94753" ht="12.75" customHeight="1" x14ac:dyDescent="0.2"/>
    <row r="94757" ht="12.75" customHeight="1" x14ac:dyDescent="0.2"/>
    <row r="94761" ht="12.75" customHeight="1" x14ac:dyDescent="0.2"/>
    <row r="94765" ht="12.75" customHeight="1" x14ac:dyDescent="0.2"/>
    <row r="94769" ht="12.75" customHeight="1" x14ac:dyDescent="0.2"/>
    <row r="94773" ht="12.75" customHeight="1" x14ac:dyDescent="0.2"/>
    <row r="94777" ht="12.75" customHeight="1" x14ac:dyDescent="0.2"/>
    <row r="94781" ht="12.75" customHeight="1" x14ac:dyDescent="0.2"/>
    <row r="94785" ht="12.75" customHeight="1" x14ac:dyDescent="0.2"/>
    <row r="94789" ht="12.75" customHeight="1" x14ac:dyDescent="0.2"/>
    <row r="94793" ht="12.75" customHeight="1" x14ac:dyDescent="0.2"/>
    <row r="94797" ht="12.75" customHeight="1" x14ac:dyDescent="0.2"/>
    <row r="94801" ht="12.75" customHeight="1" x14ac:dyDescent="0.2"/>
    <row r="94805" ht="12.75" customHeight="1" x14ac:dyDescent="0.2"/>
    <row r="94809" ht="12.75" customHeight="1" x14ac:dyDescent="0.2"/>
    <row r="94813" ht="12.75" customHeight="1" x14ac:dyDescent="0.2"/>
    <row r="94817" ht="12.75" customHeight="1" x14ac:dyDescent="0.2"/>
    <row r="94821" ht="12.75" customHeight="1" x14ac:dyDescent="0.2"/>
    <row r="94825" ht="12.75" customHeight="1" x14ac:dyDescent="0.2"/>
    <row r="94829" ht="12.75" customHeight="1" x14ac:dyDescent="0.2"/>
    <row r="94833" ht="12.75" customHeight="1" x14ac:dyDescent="0.2"/>
    <row r="94837" ht="12.75" customHeight="1" x14ac:dyDescent="0.2"/>
    <row r="94841" ht="12.75" customHeight="1" x14ac:dyDescent="0.2"/>
    <row r="94845" ht="12.75" customHeight="1" x14ac:dyDescent="0.2"/>
    <row r="94849" ht="12.75" customHeight="1" x14ac:dyDescent="0.2"/>
    <row r="94853" ht="12.75" customHeight="1" x14ac:dyDescent="0.2"/>
    <row r="94857" ht="12.75" customHeight="1" x14ac:dyDescent="0.2"/>
    <row r="94861" ht="12.75" customHeight="1" x14ac:dyDescent="0.2"/>
    <row r="94865" ht="12.75" customHeight="1" x14ac:dyDescent="0.2"/>
    <row r="94869" ht="12.75" customHeight="1" x14ac:dyDescent="0.2"/>
    <row r="94873" ht="12.75" customHeight="1" x14ac:dyDescent="0.2"/>
    <row r="94877" ht="12.75" customHeight="1" x14ac:dyDescent="0.2"/>
    <row r="94881" ht="12.75" customHeight="1" x14ac:dyDescent="0.2"/>
    <row r="94885" ht="12.75" customHeight="1" x14ac:dyDescent="0.2"/>
    <row r="94889" ht="12.75" customHeight="1" x14ac:dyDescent="0.2"/>
    <row r="94893" ht="12.75" customHeight="1" x14ac:dyDescent="0.2"/>
    <row r="94897" ht="12.75" customHeight="1" x14ac:dyDescent="0.2"/>
    <row r="94901" ht="12.75" customHeight="1" x14ac:dyDescent="0.2"/>
    <row r="94905" ht="12.75" customHeight="1" x14ac:dyDescent="0.2"/>
    <row r="94909" ht="12.75" customHeight="1" x14ac:dyDescent="0.2"/>
    <row r="94913" ht="12.75" customHeight="1" x14ac:dyDescent="0.2"/>
    <row r="94917" ht="12.75" customHeight="1" x14ac:dyDescent="0.2"/>
    <row r="94921" ht="12.75" customHeight="1" x14ac:dyDescent="0.2"/>
    <row r="94925" ht="12.75" customHeight="1" x14ac:dyDescent="0.2"/>
    <row r="94929" ht="12.75" customHeight="1" x14ac:dyDescent="0.2"/>
    <row r="94933" ht="12.75" customHeight="1" x14ac:dyDescent="0.2"/>
    <row r="94937" ht="12.75" customHeight="1" x14ac:dyDescent="0.2"/>
    <row r="94941" ht="12.75" customHeight="1" x14ac:dyDescent="0.2"/>
    <row r="94945" ht="12.75" customHeight="1" x14ac:dyDescent="0.2"/>
    <row r="94949" ht="12.75" customHeight="1" x14ac:dyDescent="0.2"/>
    <row r="94953" ht="12.75" customHeight="1" x14ac:dyDescent="0.2"/>
    <row r="94957" ht="12.75" customHeight="1" x14ac:dyDescent="0.2"/>
    <row r="94961" ht="12.75" customHeight="1" x14ac:dyDescent="0.2"/>
    <row r="94965" ht="12.75" customHeight="1" x14ac:dyDescent="0.2"/>
    <row r="94969" ht="12.75" customHeight="1" x14ac:dyDescent="0.2"/>
    <row r="94973" ht="12.75" customHeight="1" x14ac:dyDescent="0.2"/>
    <row r="94977" ht="12.75" customHeight="1" x14ac:dyDescent="0.2"/>
    <row r="94981" ht="12.75" customHeight="1" x14ac:dyDescent="0.2"/>
    <row r="94985" ht="12.75" customHeight="1" x14ac:dyDescent="0.2"/>
    <row r="94989" ht="12.75" customHeight="1" x14ac:dyDescent="0.2"/>
    <row r="94993" ht="12.75" customHeight="1" x14ac:dyDescent="0.2"/>
    <row r="94997" ht="12.75" customHeight="1" x14ac:dyDescent="0.2"/>
    <row r="95001" ht="12.75" customHeight="1" x14ac:dyDescent="0.2"/>
    <row r="95005" ht="12.75" customHeight="1" x14ac:dyDescent="0.2"/>
    <row r="95009" ht="12.75" customHeight="1" x14ac:dyDescent="0.2"/>
    <row r="95013" ht="12.75" customHeight="1" x14ac:dyDescent="0.2"/>
    <row r="95017" ht="12.75" customHeight="1" x14ac:dyDescent="0.2"/>
    <row r="95021" ht="12.75" customHeight="1" x14ac:dyDescent="0.2"/>
    <row r="95025" ht="12.75" customHeight="1" x14ac:dyDescent="0.2"/>
    <row r="95029" ht="12.75" customHeight="1" x14ac:dyDescent="0.2"/>
    <row r="95033" ht="12.75" customHeight="1" x14ac:dyDescent="0.2"/>
    <row r="95037" ht="12.75" customHeight="1" x14ac:dyDescent="0.2"/>
    <row r="95041" ht="12.75" customHeight="1" x14ac:dyDescent="0.2"/>
    <row r="95045" ht="12.75" customHeight="1" x14ac:dyDescent="0.2"/>
    <row r="95049" ht="12.75" customHeight="1" x14ac:dyDescent="0.2"/>
    <row r="95053" ht="12.75" customHeight="1" x14ac:dyDescent="0.2"/>
    <row r="95057" ht="12.75" customHeight="1" x14ac:dyDescent="0.2"/>
    <row r="95061" ht="12.75" customHeight="1" x14ac:dyDescent="0.2"/>
    <row r="95065" ht="12.75" customHeight="1" x14ac:dyDescent="0.2"/>
    <row r="95069" ht="12.75" customHeight="1" x14ac:dyDescent="0.2"/>
    <row r="95073" ht="12.75" customHeight="1" x14ac:dyDescent="0.2"/>
    <row r="95077" ht="12.75" customHeight="1" x14ac:dyDescent="0.2"/>
    <row r="95081" ht="12.75" customHeight="1" x14ac:dyDescent="0.2"/>
    <row r="95085" ht="12.75" customHeight="1" x14ac:dyDescent="0.2"/>
    <row r="95089" ht="12.75" customHeight="1" x14ac:dyDescent="0.2"/>
    <row r="95093" ht="12.75" customHeight="1" x14ac:dyDescent="0.2"/>
    <row r="95097" ht="12.75" customHeight="1" x14ac:dyDescent="0.2"/>
    <row r="95101" ht="12.75" customHeight="1" x14ac:dyDescent="0.2"/>
    <row r="95105" ht="12.75" customHeight="1" x14ac:dyDescent="0.2"/>
    <row r="95109" ht="12.75" customHeight="1" x14ac:dyDescent="0.2"/>
    <row r="95113" ht="12.75" customHeight="1" x14ac:dyDescent="0.2"/>
    <row r="95117" ht="12.75" customHeight="1" x14ac:dyDescent="0.2"/>
    <row r="95121" ht="12.75" customHeight="1" x14ac:dyDescent="0.2"/>
    <row r="95125" ht="12.75" customHeight="1" x14ac:dyDescent="0.2"/>
    <row r="95129" ht="12.75" customHeight="1" x14ac:dyDescent="0.2"/>
    <row r="95133" ht="12.75" customHeight="1" x14ac:dyDescent="0.2"/>
    <row r="95137" ht="12.75" customHeight="1" x14ac:dyDescent="0.2"/>
    <row r="95141" ht="12.75" customHeight="1" x14ac:dyDescent="0.2"/>
    <row r="95145" ht="12.75" customHeight="1" x14ac:dyDescent="0.2"/>
    <row r="95149" ht="12.75" customHeight="1" x14ac:dyDescent="0.2"/>
    <row r="95153" ht="12.75" customHeight="1" x14ac:dyDescent="0.2"/>
    <row r="95157" ht="12.75" customHeight="1" x14ac:dyDescent="0.2"/>
    <row r="95161" ht="12.75" customHeight="1" x14ac:dyDescent="0.2"/>
    <row r="95165" ht="12.75" customHeight="1" x14ac:dyDescent="0.2"/>
    <row r="95169" ht="12.75" customHeight="1" x14ac:dyDescent="0.2"/>
    <row r="95173" ht="12.75" customHeight="1" x14ac:dyDescent="0.2"/>
    <row r="95177" ht="12.75" customHeight="1" x14ac:dyDescent="0.2"/>
    <row r="95181" ht="12.75" customHeight="1" x14ac:dyDescent="0.2"/>
    <row r="95185" ht="12.75" customHeight="1" x14ac:dyDescent="0.2"/>
    <row r="95189" ht="12.75" customHeight="1" x14ac:dyDescent="0.2"/>
    <row r="95193" ht="12.75" customHeight="1" x14ac:dyDescent="0.2"/>
    <row r="95197" ht="12.75" customHeight="1" x14ac:dyDescent="0.2"/>
    <row r="95201" ht="12.75" customHeight="1" x14ac:dyDescent="0.2"/>
    <row r="95205" ht="12.75" customHeight="1" x14ac:dyDescent="0.2"/>
    <row r="95209" ht="12.75" customHeight="1" x14ac:dyDescent="0.2"/>
    <row r="95213" ht="12.75" customHeight="1" x14ac:dyDescent="0.2"/>
    <row r="95217" ht="12.75" customHeight="1" x14ac:dyDescent="0.2"/>
    <row r="95221" ht="12.75" customHeight="1" x14ac:dyDescent="0.2"/>
    <row r="95225" ht="12.75" customHeight="1" x14ac:dyDescent="0.2"/>
    <row r="95229" ht="12.75" customHeight="1" x14ac:dyDescent="0.2"/>
    <row r="95233" ht="12.75" customHeight="1" x14ac:dyDescent="0.2"/>
    <row r="95237" ht="12.75" customHeight="1" x14ac:dyDescent="0.2"/>
    <row r="95241" ht="12.75" customHeight="1" x14ac:dyDescent="0.2"/>
    <row r="95245" ht="12.75" customHeight="1" x14ac:dyDescent="0.2"/>
    <row r="95249" ht="12.75" customHeight="1" x14ac:dyDescent="0.2"/>
    <row r="95253" ht="12.75" customHeight="1" x14ac:dyDescent="0.2"/>
    <row r="95257" ht="12.75" customHeight="1" x14ac:dyDescent="0.2"/>
    <row r="95261" ht="12.75" customHeight="1" x14ac:dyDescent="0.2"/>
    <row r="95265" ht="12.75" customHeight="1" x14ac:dyDescent="0.2"/>
    <row r="95269" ht="12.75" customHeight="1" x14ac:dyDescent="0.2"/>
    <row r="95273" ht="12.75" customHeight="1" x14ac:dyDescent="0.2"/>
    <row r="95277" ht="12.75" customHeight="1" x14ac:dyDescent="0.2"/>
    <row r="95281" ht="12.75" customHeight="1" x14ac:dyDescent="0.2"/>
    <row r="95285" ht="12.75" customHeight="1" x14ac:dyDescent="0.2"/>
    <row r="95289" ht="12.75" customHeight="1" x14ac:dyDescent="0.2"/>
    <row r="95293" ht="12.75" customHeight="1" x14ac:dyDescent="0.2"/>
    <row r="95297" ht="12.75" customHeight="1" x14ac:dyDescent="0.2"/>
    <row r="95301" ht="12.75" customHeight="1" x14ac:dyDescent="0.2"/>
    <row r="95305" ht="12.75" customHeight="1" x14ac:dyDescent="0.2"/>
    <row r="95309" ht="12.75" customHeight="1" x14ac:dyDescent="0.2"/>
    <row r="95313" ht="12.75" customHeight="1" x14ac:dyDescent="0.2"/>
    <row r="95317" ht="12.75" customHeight="1" x14ac:dyDescent="0.2"/>
    <row r="95321" ht="12.75" customHeight="1" x14ac:dyDescent="0.2"/>
    <row r="95325" ht="12.75" customHeight="1" x14ac:dyDescent="0.2"/>
    <row r="95329" ht="12.75" customHeight="1" x14ac:dyDescent="0.2"/>
    <row r="95333" ht="12.75" customHeight="1" x14ac:dyDescent="0.2"/>
    <row r="95337" ht="12.75" customHeight="1" x14ac:dyDescent="0.2"/>
    <row r="95341" ht="12.75" customHeight="1" x14ac:dyDescent="0.2"/>
    <row r="95345" ht="12.75" customHeight="1" x14ac:dyDescent="0.2"/>
    <row r="95349" ht="12.75" customHeight="1" x14ac:dyDescent="0.2"/>
    <row r="95353" ht="12.75" customHeight="1" x14ac:dyDescent="0.2"/>
    <row r="95357" ht="12.75" customHeight="1" x14ac:dyDescent="0.2"/>
    <row r="95361" ht="12.75" customHeight="1" x14ac:dyDescent="0.2"/>
    <row r="95365" ht="12.75" customHeight="1" x14ac:dyDescent="0.2"/>
    <row r="95369" ht="12.75" customHeight="1" x14ac:dyDescent="0.2"/>
    <row r="95373" ht="12.75" customHeight="1" x14ac:dyDescent="0.2"/>
    <row r="95377" ht="12.75" customHeight="1" x14ac:dyDescent="0.2"/>
    <row r="95381" ht="12.75" customHeight="1" x14ac:dyDescent="0.2"/>
    <row r="95385" ht="12.75" customHeight="1" x14ac:dyDescent="0.2"/>
    <row r="95389" ht="12.75" customHeight="1" x14ac:dyDescent="0.2"/>
    <row r="95393" ht="12.75" customHeight="1" x14ac:dyDescent="0.2"/>
    <row r="95397" ht="12.75" customHeight="1" x14ac:dyDescent="0.2"/>
    <row r="95401" ht="12.75" customHeight="1" x14ac:dyDescent="0.2"/>
    <row r="95405" ht="12.75" customHeight="1" x14ac:dyDescent="0.2"/>
    <row r="95409" ht="12.75" customHeight="1" x14ac:dyDescent="0.2"/>
    <row r="95413" ht="12.75" customHeight="1" x14ac:dyDescent="0.2"/>
    <row r="95417" ht="12.75" customHeight="1" x14ac:dyDescent="0.2"/>
    <row r="95421" ht="12.75" customHeight="1" x14ac:dyDescent="0.2"/>
    <row r="95425" ht="12.75" customHeight="1" x14ac:dyDescent="0.2"/>
    <row r="95429" ht="12.75" customHeight="1" x14ac:dyDescent="0.2"/>
    <row r="95433" ht="12.75" customHeight="1" x14ac:dyDescent="0.2"/>
    <row r="95437" ht="12.75" customHeight="1" x14ac:dyDescent="0.2"/>
    <row r="95441" ht="12.75" customHeight="1" x14ac:dyDescent="0.2"/>
    <row r="95445" ht="12.75" customHeight="1" x14ac:dyDescent="0.2"/>
    <row r="95449" ht="12.75" customHeight="1" x14ac:dyDescent="0.2"/>
    <row r="95453" ht="12.75" customHeight="1" x14ac:dyDescent="0.2"/>
    <row r="95457" ht="12.75" customHeight="1" x14ac:dyDescent="0.2"/>
    <row r="95461" ht="12.75" customHeight="1" x14ac:dyDescent="0.2"/>
    <row r="95465" ht="12.75" customHeight="1" x14ac:dyDescent="0.2"/>
    <row r="95469" ht="12.75" customHeight="1" x14ac:dyDescent="0.2"/>
    <row r="95473" ht="12.75" customHeight="1" x14ac:dyDescent="0.2"/>
    <row r="95477" ht="12.75" customHeight="1" x14ac:dyDescent="0.2"/>
    <row r="95481" ht="12.75" customHeight="1" x14ac:dyDescent="0.2"/>
    <row r="95485" ht="12.75" customHeight="1" x14ac:dyDescent="0.2"/>
    <row r="95489" ht="12.75" customHeight="1" x14ac:dyDescent="0.2"/>
    <row r="95493" ht="12.75" customHeight="1" x14ac:dyDescent="0.2"/>
    <row r="95497" ht="12.75" customHeight="1" x14ac:dyDescent="0.2"/>
    <row r="95501" ht="12.75" customHeight="1" x14ac:dyDescent="0.2"/>
    <row r="95505" ht="12.75" customHeight="1" x14ac:dyDescent="0.2"/>
    <row r="95509" ht="12.75" customHeight="1" x14ac:dyDescent="0.2"/>
    <row r="95513" ht="12.75" customHeight="1" x14ac:dyDescent="0.2"/>
    <row r="95517" ht="12.75" customHeight="1" x14ac:dyDescent="0.2"/>
    <row r="95521" ht="12.75" customHeight="1" x14ac:dyDescent="0.2"/>
    <row r="95525" ht="12.75" customHeight="1" x14ac:dyDescent="0.2"/>
    <row r="95529" ht="12.75" customHeight="1" x14ac:dyDescent="0.2"/>
    <row r="95533" ht="12.75" customHeight="1" x14ac:dyDescent="0.2"/>
    <row r="95537" ht="12.75" customHeight="1" x14ac:dyDescent="0.2"/>
    <row r="95541" ht="12.75" customHeight="1" x14ac:dyDescent="0.2"/>
    <row r="95545" ht="12.75" customHeight="1" x14ac:dyDescent="0.2"/>
    <row r="95549" ht="12.75" customHeight="1" x14ac:dyDescent="0.2"/>
    <row r="95553" ht="12.75" customHeight="1" x14ac:dyDescent="0.2"/>
    <row r="95557" ht="12.75" customHeight="1" x14ac:dyDescent="0.2"/>
    <row r="95561" ht="12.75" customHeight="1" x14ac:dyDescent="0.2"/>
    <row r="95565" ht="12.75" customHeight="1" x14ac:dyDescent="0.2"/>
    <row r="95569" ht="12.75" customHeight="1" x14ac:dyDescent="0.2"/>
    <row r="95573" ht="12.75" customHeight="1" x14ac:dyDescent="0.2"/>
    <row r="95577" ht="12.75" customHeight="1" x14ac:dyDescent="0.2"/>
    <row r="95581" ht="12.75" customHeight="1" x14ac:dyDescent="0.2"/>
    <row r="95585" ht="12.75" customHeight="1" x14ac:dyDescent="0.2"/>
    <row r="95589" ht="12.75" customHeight="1" x14ac:dyDescent="0.2"/>
    <row r="95593" ht="12.75" customHeight="1" x14ac:dyDescent="0.2"/>
    <row r="95597" ht="12.75" customHeight="1" x14ac:dyDescent="0.2"/>
    <row r="95601" ht="12.75" customHeight="1" x14ac:dyDescent="0.2"/>
    <row r="95605" ht="12.75" customHeight="1" x14ac:dyDescent="0.2"/>
    <row r="95609" ht="12.75" customHeight="1" x14ac:dyDescent="0.2"/>
    <row r="95613" ht="12.75" customHeight="1" x14ac:dyDescent="0.2"/>
    <row r="95617" ht="12.75" customHeight="1" x14ac:dyDescent="0.2"/>
    <row r="95621" ht="12.75" customHeight="1" x14ac:dyDescent="0.2"/>
    <row r="95625" ht="12.75" customHeight="1" x14ac:dyDescent="0.2"/>
    <row r="95629" ht="12.75" customHeight="1" x14ac:dyDescent="0.2"/>
    <row r="95633" ht="12.75" customHeight="1" x14ac:dyDescent="0.2"/>
    <row r="95637" ht="12.75" customHeight="1" x14ac:dyDescent="0.2"/>
    <row r="95641" ht="12.75" customHeight="1" x14ac:dyDescent="0.2"/>
    <row r="95645" ht="12.75" customHeight="1" x14ac:dyDescent="0.2"/>
    <row r="95649" ht="12.75" customHeight="1" x14ac:dyDescent="0.2"/>
    <row r="95653" ht="12.75" customHeight="1" x14ac:dyDescent="0.2"/>
    <row r="95657" ht="12.75" customHeight="1" x14ac:dyDescent="0.2"/>
    <row r="95661" ht="12.75" customHeight="1" x14ac:dyDescent="0.2"/>
    <row r="95665" ht="12.75" customHeight="1" x14ac:dyDescent="0.2"/>
    <row r="95669" ht="12.75" customHeight="1" x14ac:dyDescent="0.2"/>
    <row r="95673" ht="12.75" customHeight="1" x14ac:dyDescent="0.2"/>
    <row r="95677" ht="12.75" customHeight="1" x14ac:dyDescent="0.2"/>
    <row r="95681" ht="12.75" customHeight="1" x14ac:dyDescent="0.2"/>
    <row r="95685" ht="12.75" customHeight="1" x14ac:dyDescent="0.2"/>
    <row r="95689" ht="12.75" customHeight="1" x14ac:dyDescent="0.2"/>
    <row r="95693" ht="12.75" customHeight="1" x14ac:dyDescent="0.2"/>
    <row r="95697" ht="12.75" customHeight="1" x14ac:dyDescent="0.2"/>
    <row r="95701" ht="12.75" customHeight="1" x14ac:dyDescent="0.2"/>
    <row r="95705" ht="12.75" customHeight="1" x14ac:dyDescent="0.2"/>
    <row r="95709" ht="12.75" customHeight="1" x14ac:dyDescent="0.2"/>
    <row r="95713" ht="12.75" customHeight="1" x14ac:dyDescent="0.2"/>
    <row r="95717" ht="12.75" customHeight="1" x14ac:dyDescent="0.2"/>
    <row r="95721" ht="12.75" customHeight="1" x14ac:dyDescent="0.2"/>
    <row r="95725" ht="12.75" customHeight="1" x14ac:dyDescent="0.2"/>
    <row r="95729" ht="12.75" customHeight="1" x14ac:dyDescent="0.2"/>
    <row r="95733" ht="12.75" customHeight="1" x14ac:dyDescent="0.2"/>
    <row r="95737" ht="12.75" customHeight="1" x14ac:dyDescent="0.2"/>
    <row r="95741" ht="12.75" customHeight="1" x14ac:dyDescent="0.2"/>
    <row r="95745" ht="12.75" customHeight="1" x14ac:dyDescent="0.2"/>
    <row r="95749" ht="12.75" customHeight="1" x14ac:dyDescent="0.2"/>
    <row r="95753" ht="12.75" customHeight="1" x14ac:dyDescent="0.2"/>
    <row r="95757" ht="12.75" customHeight="1" x14ac:dyDescent="0.2"/>
    <row r="95761" ht="12.75" customHeight="1" x14ac:dyDescent="0.2"/>
    <row r="95765" ht="12.75" customHeight="1" x14ac:dyDescent="0.2"/>
    <row r="95769" ht="12.75" customHeight="1" x14ac:dyDescent="0.2"/>
    <row r="95773" ht="12.75" customHeight="1" x14ac:dyDescent="0.2"/>
    <row r="95777" ht="12.75" customHeight="1" x14ac:dyDescent="0.2"/>
    <row r="95781" ht="12.75" customHeight="1" x14ac:dyDescent="0.2"/>
    <row r="95785" ht="12.75" customHeight="1" x14ac:dyDescent="0.2"/>
    <row r="95789" ht="12.75" customHeight="1" x14ac:dyDescent="0.2"/>
    <row r="95793" ht="12.75" customHeight="1" x14ac:dyDescent="0.2"/>
    <row r="95797" ht="12.75" customHeight="1" x14ac:dyDescent="0.2"/>
    <row r="95801" ht="12.75" customHeight="1" x14ac:dyDescent="0.2"/>
    <row r="95805" ht="12.75" customHeight="1" x14ac:dyDescent="0.2"/>
    <row r="95809" ht="12.75" customHeight="1" x14ac:dyDescent="0.2"/>
    <row r="95813" ht="12.75" customHeight="1" x14ac:dyDescent="0.2"/>
    <row r="95817" ht="12.75" customHeight="1" x14ac:dyDescent="0.2"/>
    <row r="95821" ht="12.75" customHeight="1" x14ac:dyDescent="0.2"/>
    <row r="95825" ht="12.75" customHeight="1" x14ac:dyDescent="0.2"/>
    <row r="95829" ht="12.75" customHeight="1" x14ac:dyDescent="0.2"/>
    <row r="95833" ht="12.75" customHeight="1" x14ac:dyDescent="0.2"/>
    <row r="95837" ht="12.75" customHeight="1" x14ac:dyDescent="0.2"/>
    <row r="95841" ht="12.75" customHeight="1" x14ac:dyDescent="0.2"/>
    <row r="95845" ht="12.75" customHeight="1" x14ac:dyDescent="0.2"/>
    <row r="95849" ht="12.75" customHeight="1" x14ac:dyDescent="0.2"/>
    <row r="95853" ht="12.75" customHeight="1" x14ac:dyDescent="0.2"/>
    <row r="95857" ht="12.75" customHeight="1" x14ac:dyDescent="0.2"/>
    <row r="95861" ht="12.75" customHeight="1" x14ac:dyDescent="0.2"/>
    <row r="95865" ht="12.75" customHeight="1" x14ac:dyDescent="0.2"/>
    <row r="95869" ht="12.75" customHeight="1" x14ac:dyDescent="0.2"/>
    <row r="95873" ht="12.75" customHeight="1" x14ac:dyDescent="0.2"/>
    <row r="95877" ht="12.75" customHeight="1" x14ac:dyDescent="0.2"/>
    <row r="95881" ht="12.75" customHeight="1" x14ac:dyDescent="0.2"/>
    <row r="95885" ht="12.75" customHeight="1" x14ac:dyDescent="0.2"/>
    <row r="95889" ht="12.75" customHeight="1" x14ac:dyDescent="0.2"/>
    <row r="95893" ht="12.75" customHeight="1" x14ac:dyDescent="0.2"/>
    <row r="95897" ht="12.75" customHeight="1" x14ac:dyDescent="0.2"/>
    <row r="95901" ht="12.75" customHeight="1" x14ac:dyDescent="0.2"/>
    <row r="95905" ht="12.75" customHeight="1" x14ac:dyDescent="0.2"/>
    <row r="95909" ht="12.75" customHeight="1" x14ac:dyDescent="0.2"/>
    <row r="95913" ht="12.75" customHeight="1" x14ac:dyDescent="0.2"/>
    <row r="95917" ht="12.75" customHeight="1" x14ac:dyDescent="0.2"/>
    <row r="95921" ht="12.75" customHeight="1" x14ac:dyDescent="0.2"/>
    <row r="95925" ht="12.75" customHeight="1" x14ac:dyDescent="0.2"/>
    <row r="95929" ht="12.75" customHeight="1" x14ac:dyDescent="0.2"/>
    <row r="95933" ht="12.75" customHeight="1" x14ac:dyDescent="0.2"/>
    <row r="95937" ht="12.75" customHeight="1" x14ac:dyDescent="0.2"/>
    <row r="95941" ht="12.75" customHeight="1" x14ac:dyDescent="0.2"/>
    <row r="95945" ht="12.75" customHeight="1" x14ac:dyDescent="0.2"/>
    <row r="95949" ht="12.75" customHeight="1" x14ac:dyDescent="0.2"/>
    <row r="95953" ht="12.75" customHeight="1" x14ac:dyDescent="0.2"/>
    <row r="95957" ht="12.75" customHeight="1" x14ac:dyDescent="0.2"/>
    <row r="95961" ht="12.75" customHeight="1" x14ac:dyDescent="0.2"/>
    <row r="95965" ht="12.75" customHeight="1" x14ac:dyDescent="0.2"/>
    <row r="95969" ht="12.75" customHeight="1" x14ac:dyDescent="0.2"/>
    <row r="95973" ht="12.75" customHeight="1" x14ac:dyDescent="0.2"/>
    <row r="95977" ht="12.75" customHeight="1" x14ac:dyDescent="0.2"/>
    <row r="95981" ht="12.75" customHeight="1" x14ac:dyDescent="0.2"/>
    <row r="95985" ht="12.75" customHeight="1" x14ac:dyDescent="0.2"/>
    <row r="95989" ht="12.75" customHeight="1" x14ac:dyDescent="0.2"/>
    <row r="95993" ht="12.75" customHeight="1" x14ac:dyDescent="0.2"/>
    <row r="95997" ht="12.75" customHeight="1" x14ac:dyDescent="0.2"/>
    <row r="96001" ht="12.75" customHeight="1" x14ac:dyDescent="0.2"/>
    <row r="96005" ht="12.75" customHeight="1" x14ac:dyDescent="0.2"/>
    <row r="96009" ht="12.75" customHeight="1" x14ac:dyDescent="0.2"/>
    <row r="96013" ht="12.75" customHeight="1" x14ac:dyDescent="0.2"/>
    <row r="96017" ht="12.75" customHeight="1" x14ac:dyDescent="0.2"/>
    <row r="96021" ht="12.75" customHeight="1" x14ac:dyDescent="0.2"/>
    <row r="96025" ht="12.75" customHeight="1" x14ac:dyDescent="0.2"/>
    <row r="96029" ht="12.75" customHeight="1" x14ac:dyDescent="0.2"/>
    <row r="96033" ht="12.75" customHeight="1" x14ac:dyDescent="0.2"/>
    <row r="96037" ht="12.75" customHeight="1" x14ac:dyDescent="0.2"/>
    <row r="96041" ht="12.75" customHeight="1" x14ac:dyDescent="0.2"/>
    <row r="96045" ht="12.75" customHeight="1" x14ac:dyDescent="0.2"/>
    <row r="96049" ht="12.75" customHeight="1" x14ac:dyDescent="0.2"/>
    <row r="96053" ht="12.75" customHeight="1" x14ac:dyDescent="0.2"/>
    <row r="96057" ht="12.75" customHeight="1" x14ac:dyDescent="0.2"/>
    <row r="96061" ht="12.75" customHeight="1" x14ac:dyDescent="0.2"/>
    <row r="96065" ht="12.75" customHeight="1" x14ac:dyDescent="0.2"/>
    <row r="96069" ht="12.75" customHeight="1" x14ac:dyDescent="0.2"/>
    <row r="96073" ht="12.75" customHeight="1" x14ac:dyDescent="0.2"/>
    <row r="96077" ht="12.75" customHeight="1" x14ac:dyDescent="0.2"/>
    <row r="96081" ht="12.75" customHeight="1" x14ac:dyDescent="0.2"/>
    <row r="96085" ht="12.75" customHeight="1" x14ac:dyDescent="0.2"/>
    <row r="96089" ht="12.75" customHeight="1" x14ac:dyDescent="0.2"/>
    <row r="96093" ht="12.75" customHeight="1" x14ac:dyDescent="0.2"/>
    <row r="96097" ht="12.75" customHeight="1" x14ac:dyDescent="0.2"/>
    <row r="96101" ht="12.75" customHeight="1" x14ac:dyDescent="0.2"/>
    <row r="96105" ht="12.75" customHeight="1" x14ac:dyDescent="0.2"/>
    <row r="96109" ht="12.75" customHeight="1" x14ac:dyDescent="0.2"/>
    <row r="96113" ht="12.75" customHeight="1" x14ac:dyDescent="0.2"/>
    <row r="96117" ht="12.75" customHeight="1" x14ac:dyDescent="0.2"/>
    <row r="96121" ht="12.75" customHeight="1" x14ac:dyDescent="0.2"/>
    <row r="96125" ht="12.75" customHeight="1" x14ac:dyDescent="0.2"/>
    <row r="96129" ht="12.75" customHeight="1" x14ac:dyDescent="0.2"/>
    <row r="96133" ht="12.75" customHeight="1" x14ac:dyDescent="0.2"/>
    <row r="96137" ht="12.75" customHeight="1" x14ac:dyDescent="0.2"/>
    <row r="96141" ht="12.75" customHeight="1" x14ac:dyDescent="0.2"/>
    <row r="96145" ht="12.75" customHeight="1" x14ac:dyDescent="0.2"/>
    <row r="96149" ht="12.75" customHeight="1" x14ac:dyDescent="0.2"/>
    <row r="96153" ht="12.75" customHeight="1" x14ac:dyDescent="0.2"/>
    <row r="96157" ht="12.75" customHeight="1" x14ac:dyDescent="0.2"/>
    <row r="96161" ht="12.75" customHeight="1" x14ac:dyDescent="0.2"/>
    <row r="96165" ht="12.75" customHeight="1" x14ac:dyDescent="0.2"/>
    <row r="96169" ht="12.75" customHeight="1" x14ac:dyDescent="0.2"/>
    <row r="96173" ht="12.75" customHeight="1" x14ac:dyDescent="0.2"/>
    <row r="96177" ht="12.75" customHeight="1" x14ac:dyDescent="0.2"/>
    <row r="96181" ht="12.75" customHeight="1" x14ac:dyDescent="0.2"/>
    <row r="96185" ht="12.75" customHeight="1" x14ac:dyDescent="0.2"/>
    <row r="96189" ht="12.75" customHeight="1" x14ac:dyDescent="0.2"/>
    <row r="96193" ht="12.75" customHeight="1" x14ac:dyDescent="0.2"/>
    <row r="96197" ht="12.75" customHeight="1" x14ac:dyDescent="0.2"/>
    <row r="96201" ht="12.75" customHeight="1" x14ac:dyDescent="0.2"/>
    <row r="96205" ht="12.75" customHeight="1" x14ac:dyDescent="0.2"/>
    <row r="96209" ht="12.75" customHeight="1" x14ac:dyDescent="0.2"/>
    <row r="96213" ht="12.75" customHeight="1" x14ac:dyDescent="0.2"/>
    <row r="96217" ht="12.75" customHeight="1" x14ac:dyDescent="0.2"/>
    <row r="96221" ht="12.75" customHeight="1" x14ac:dyDescent="0.2"/>
    <row r="96225" ht="12.75" customHeight="1" x14ac:dyDescent="0.2"/>
    <row r="96229" ht="12.75" customHeight="1" x14ac:dyDescent="0.2"/>
    <row r="96233" ht="12.75" customHeight="1" x14ac:dyDescent="0.2"/>
    <row r="96237" ht="12.75" customHeight="1" x14ac:dyDescent="0.2"/>
    <row r="96241" ht="12.75" customHeight="1" x14ac:dyDescent="0.2"/>
    <row r="96245" ht="12.75" customHeight="1" x14ac:dyDescent="0.2"/>
    <row r="96249" ht="12.75" customHeight="1" x14ac:dyDescent="0.2"/>
    <row r="96253" ht="12.75" customHeight="1" x14ac:dyDescent="0.2"/>
    <row r="96257" ht="12.75" customHeight="1" x14ac:dyDescent="0.2"/>
    <row r="96261" ht="12.75" customHeight="1" x14ac:dyDescent="0.2"/>
    <row r="96265" ht="12.75" customHeight="1" x14ac:dyDescent="0.2"/>
    <row r="96269" ht="12.75" customHeight="1" x14ac:dyDescent="0.2"/>
    <row r="96273" ht="12.75" customHeight="1" x14ac:dyDescent="0.2"/>
    <row r="96277" ht="12.75" customHeight="1" x14ac:dyDescent="0.2"/>
    <row r="96281" ht="12.75" customHeight="1" x14ac:dyDescent="0.2"/>
    <row r="96285" ht="12.75" customHeight="1" x14ac:dyDescent="0.2"/>
    <row r="96289" ht="12.75" customHeight="1" x14ac:dyDescent="0.2"/>
    <row r="96293" ht="12.75" customHeight="1" x14ac:dyDescent="0.2"/>
    <row r="96297" ht="12.75" customHeight="1" x14ac:dyDescent="0.2"/>
    <row r="96301" ht="12.75" customHeight="1" x14ac:dyDescent="0.2"/>
    <row r="96305" ht="12.75" customHeight="1" x14ac:dyDescent="0.2"/>
    <row r="96309" ht="12.75" customHeight="1" x14ac:dyDescent="0.2"/>
    <row r="96313" ht="12.75" customHeight="1" x14ac:dyDescent="0.2"/>
    <row r="96317" ht="12.75" customHeight="1" x14ac:dyDescent="0.2"/>
    <row r="96321" ht="12.75" customHeight="1" x14ac:dyDescent="0.2"/>
    <row r="96325" ht="12.75" customHeight="1" x14ac:dyDescent="0.2"/>
    <row r="96329" ht="12.75" customHeight="1" x14ac:dyDescent="0.2"/>
    <row r="96333" ht="12.75" customHeight="1" x14ac:dyDescent="0.2"/>
    <row r="96337" ht="12.75" customHeight="1" x14ac:dyDescent="0.2"/>
    <row r="96341" ht="12.75" customHeight="1" x14ac:dyDescent="0.2"/>
    <row r="96345" ht="12.75" customHeight="1" x14ac:dyDescent="0.2"/>
    <row r="96349" ht="12.75" customHeight="1" x14ac:dyDescent="0.2"/>
    <row r="96353" ht="12.75" customHeight="1" x14ac:dyDescent="0.2"/>
    <row r="96357" ht="12.75" customHeight="1" x14ac:dyDescent="0.2"/>
    <row r="96361" ht="12.75" customHeight="1" x14ac:dyDescent="0.2"/>
    <row r="96365" ht="12.75" customHeight="1" x14ac:dyDescent="0.2"/>
    <row r="96369" ht="12.75" customHeight="1" x14ac:dyDescent="0.2"/>
    <row r="96373" ht="12.75" customHeight="1" x14ac:dyDescent="0.2"/>
    <row r="96377" ht="12.75" customHeight="1" x14ac:dyDescent="0.2"/>
    <row r="96381" ht="12.75" customHeight="1" x14ac:dyDescent="0.2"/>
    <row r="96385" ht="12.75" customHeight="1" x14ac:dyDescent="0.2"/>
    <row r="96389" ht="12.75" customHeight="1" x14ac:dyDescent="0.2"/>
    <row r="96393" ht="12.75" customHeight="1" x14ac:dyDescent="0.2"/>
    <row r="96397" ht="12.75" customHeight="1" x14ac:dyDescent="0.2"/>
    <row r="96401" ht="12.75" customHeight="1" x14ac:dyDescent="0.2"/>
    <row r="96405" ht="12.75" customHeight="1" x14ac:dyDescent="0.2"/>
    <row r="96409" ht="12.75" customHeight="1" x14ac:dyDescent="0.2"/>
    <row r="96413" ht="12.75" customHeight="1" x14ac:dyDescent="0.2"/>
    <row r="96417" ht="12.75" customHeight="1" x14ac:dyDescent="0.2"/>
    <row r="96421" ht="12.75" customHeight="1" x14ac:dyDescent="0.2"/>
    <row r="96425" ht="12.75" customHeight="1" x14ac:dyDescent="0.2"/>
    <row r="96429" ht="12.75" customHeight="1" x14ac:dyDescent="0.2"/>
    <row r="96433" ht="12.75" customHeight="1" x14ac:dyDescent="0.2"/>
    <row r="96437" ht="12.75" customHeight="1" x14ac:dyDescent="0.2"/>
    <row r="96441" ht="12.75" customHeight="1" x14ac:dyDescent="0.2"/>
    <row r="96445" ht="12.75" customHeight="1" x14ac:dyDescent="0.2"/>
    <row r="96449" ht="12.75" customHeight="1" x14ac:dyDescent="0.2"/>
    <row r="96453" ht="12.75" customHeight="1" x14ac:dyDescent="0.2"/>
    <row r="96457" ht="12.75" customHeight="1" x14ac:dyDescent="0.2"/>
    <row r="96461" ht="12.75" customHeight="1" x14ac:dyDescent="0.2"/>
    <row r="96465" ht="12.75" customHeight="1" x14ac:dyDescent="0.2"/>
    <row r="96469" ht="12.75" customHeight="1" x14ac:dyDescent="0.2"/>
    <row r="96473" ht="12.75" customHeight="1" x14ac:dyDescent="0.2"/>
    <row r="96477" ht="12.75" customHeight="1" x14ac:dyDescent="0.2"/>
    <row r="96481" ht="12.75" customHeight="1" x14ac:dyDescent="0.2"/>
    <row r="96485" ht="12.75" customHeight="1" x14ac:dyDescent="0.2"/>
    <row r="96489" ht="12.75" customHeight="1" x14ac:dyDescent="0.2"/>
    <row r="96493" ht="12.75" customHeight="1" x14ac:dyDescent="0.2"/>
    <row r="96497" ht="12.75" customHeight="1" x14ac:dyDescent="0.2"/>
    <row r="96501" ht="12.75" customHeight="1" x14ac:dyDescent="0.2"/>
    <row r="96505" ht="12.75" customHeight="1" x14ac:dyDescent="0.2"/>
    <row r="96509" ht="12.75" customHeight="1" x14ac:dyDescent="0.2"/>
    <row r="96513" ht="12.75" customHeight="1" x14ac:dyDescent="0.2"/>
    <row r="96517" ht="12.75" customHeight="1" x14ac:dyDescent="0.2"/>
    <row r="96521" ht="12.75" customHeight="1" x14ac:dyDescent="0.2"/>
    <row r="96525" ht="12.75" customHeight="1" x14ac:dyDescent="0.2"/>
    <row r="96529" ht="12.75" customHeight="1" x14ac:dyDescent="0.2"/>
    <row r="96533" ht="12.75" customHeight="1" x14ac:dyDescent="0.2"/>
    <row r="96537" ht="12.75" customHeight="1" x14ac:dyDescent="0.2"/>
    <row r="96541" ht="12.75" customHeight="1" x14ac:dyDescent="0.2"/>
    <row r="96545" ht="12.75" customHeight="1" x14ac:dyDescent="0.2"/>
    <row r="96549" ht="12.75" customHeight="1" x14ac:dyDescent="0.2"/>
    <row r="96553" ht="12.75" customHeight="1" x14ac:dyDescent="0.2"/>
    <row r="96557" ht="12.75" customHeight="1" x14ac:dyDescent="0.2"/>
    <row r="96561" ht="12.75" customHeight="1" x14ac:dyDescent="0.2"/>
    <row r="96565" ht="12.75" customHeight="1" x14ac:dyDescent="0.2"/>
    <row r="96569" ht="12.75" customHeight="1" x14ac:dyDescent="0.2"/>
    <row r="96573" ht="12.75" customHeight="1" x14ac:dyDescent="0.2"/>
    <row r="96577" ht="12.75" customHeight="1" x14ac:dyDescent="0.2"/>
    <row r="96581" ht="12.75" customHeight="1" x14ac:dyDescent="0.2"/>
    <row r="96585" ht="12.75" customHeight="1" x14ac:dyDescent="0.2"/>
    <row r="96589" ht="12.75" customHeight="1" x14ac:dyDescent="0.2"/>
    <row r="96593" ht="12.75" customHeight="1" x14ac:dyDescent="0.2"/>
    <row r="96597" ht="12.75" customHeight="1" x14ac:dyDescent="0.2"/>
    <row r="96601" ht="12.75" customHeight="1" x14ac:dyDescent="0.2"/>
    <row r="96605" ht="12.75" customHeight="1" x14ac:dyDescent="0.2"/>
    <row r="96609" ht="12.75" customHeight="1" x14ac:dyDescent="0.2"/>
    <row r="96613" ht="12.75" customHeight="1" x14ac:dyDescent="0.2"/>
    <row r="96617" ht="12.75" customHeight="1" x14ac:dyDescent="0.2"/>
    <row r="96621" ht="12.75" customHeight="1" x14ac:dyDescent="0.2"/>
    <row r="96625" ht="12.75" customHeight="1" x14ac:dyDescent="0.2"/>
    <row r="96629" ht="12.75" customHeight="1" x14ac:dyDescent="0.2"/>
    <row r="96633" ht="12.75" customHeight="1" x14ac:dyDescent="0.2"/>
    <row r="96637" ht="12.75" customHeight="1" x14ac:dyDescent="0.2"/>
    <row r="96641" ht="12.75" customHeight="1" x14ac:dyDescent="0.2"/>
    <row r="96645" ht="12.75" customHeight="1" x14ac:dyDescent="0.2"/>
    <row r="96649" ht="12.75" customHeight="1" x14ac:dyDescent="0.2"/>
    <row r="96653" ht="12.75" customHeight="1" x14ac:dyDescent="0.2"/>
    <row r="96657" ht="12.75" customHeight="1" x14ac:dyDescent="0.2"/>
    <row r="96661" ht="12.75" customHeight="1" x14ac:dyDescent="0.2"/>
    <row r="96665" ht="12.75" customHeight="1" x14ac:dyDescent="0.2"/>
    <row r="96669" ht="12.75" customHeight="1" x14ac:dyDescent="0.2"/>
    <row r="96673" ht="12.75" customHeight="1" x14ac:dyDescent="0.2"/>
    <row r="96677" ht="12.75" customHeight="1" x14ac:dyDescent="0.2"/>
    <row r="96681" ht="12.75" customHeight="1" x14ac:dyDescent="0.2"/>
    <row r="96685" ht="12.75" customHeight="1" x14ac:dyDescent="0.2"/>
    <row r="96689" ht="12.75" customHeight="1" x14ac:dyDescent="0.2"/>
    <row r="96693" ht="12.75" customHeight="1" x14ac:dyDescent="0.2"/>
    <row r="96697" ht="12.75" customHeight="1" x14ac:dyDescent="0.2"/>
    <row r="96701" ht="12.75" customHeight="1" x14ac:dyDescent="0.2"/>
    <row r="96705" ht="12.75" customHeight="1" x14ac:dyDescent="0.2"/>
    <row r="96709" ht="12.75" customHeight="1" x14ac:dyDescent="0.2"/>
    <row r="96713" ht="12.75" customHeight="1" x14ac:dyDescent="0.2"/>
    <row r="96717" ht="12.75" customHeight="1" x14ac:dyDescent="0.2"/>
    <row r="96721" ht="12.75" customHeight="1" x14ac:dyDescent="0.2"/>
    <row r="96725" ht="12.75" customHeight="1" x14ac:dyDescent="0.2"/>
    <row r="96729" ht="12.75" customHeight="1" x14ac:dyDescent="0.2"/>
    <row r="96733" ht="12.75" customHeight="1" x14ac:dyDescent="0.2"/>
    <row r="96737" ht="12.75" customHeight="1" x14ac:dyDescent="0.2"/>
    <row r="96741" ht="12.75" customHeight="1" x14ac:dyDescent="0.2"/>
    <row r="96745" ht="12.75" customHeight="1" x14ac:dyDescent="0.2"/>
    <row r="96749" ht="12.75" customHeight="1" x14ac:dyDescent="0.2"/>
    <row r="96753" ht="12.75" customHeight="1" x14ac:dyDescent="0.2"/>
    <row r="96757" ht="12.75" customHeight="1" x14ac:dyDescent="0.2"/>
    <row r="96761" ht="12.75" customHeight="1" x14ac:dyDescent="0.2"/>
    <row r="96765" ht="12.75" customHeight="1" x14ac:dyDescent="0.2"/>
    <row r="96769" ht="12.75" customHeight="1" x14ac:dyDescent="0.2"/>
    <row r="96773" ht="12.75" customHeight="1" x14ac:dyDescent="0.2"/>
    <row r="96777" ht="12.75" customHeight="1" x14ac:dyDescent="0.2"/>
    <row r="96781" ht="12.75" customHeight="1" x14ac:dyDescent="0.2"/>
    <row r="96785" ht="12.75" customHeight="1" x14ac:dyDescent="0.2"/>
    <row r="96789" ht="12.75" customHeight="1" x14ac:dyDescent="0.2"/>
    <row r="96793" ht="12.75" customHeight="1" x14ac:dyDescent="0.2"/>
    <row r="96797" ht="12.75" customHeight="1" x14ac:dyDescent="0.2"/>
    <row r="96801" ht="12.75" customHeight="1" x14ac:dyDescent="0.2"/>
    <row r="96805" ht="12.75" customHeight="1" x14ac:dyDescent="0.2"/>
    <row r="96809" ht="12.75" customHeight="1" x14ac:dyDescent="0.2"/>
    <row r="96813" ht="12.75" customHeight="1" x14ac:dyDescent="0.2"/>
    <row r="96817" ht="12.75" customHeight="1" x14ac:dyDescent="0.2"/>
    <row r="96821" ht="12.75" customHeight="1" x14ac:dyDescent="0.2"/>
    <row r="96825" ht="12.75" customHeight="1" x14ac:dyDescent="0.2"/>
    <row r="96829" ht="12.75" customHeight="1" x14ac:dyDescent="0.2"/>
    <row r="96833" ht="12.75" customHeight="1" x14ac:dyDescent="0.2"/>
    <row r="96837" ht="12.75" customHeight="1" x14ac:dyDescent="0.2"/>
    <row r="96841" ht="12.75" customHeight="1" x14ac:dyDescent="0.2"/>
    <row r="96845" ht="12.75" customHeight="1" x14ac:dyDescent="0.2"/>
    <row r="96849" ht="12.75" customHeight="1" x14ac:dyDescent="0.2"/>
    <row r="96853" ht="12.75" customHeight="1" x14ac:dyDescent="0.2"/>
    <row r="96857" ht="12.75" customHeight="1" x14ac:dyDescent="0.2"/>
    <row r="96861" ht="12.75" customHeight="1" x14ac:dyDescent="0.2"/>
    <row r="96865" ht="12.75" customHeight="1" x14ac:dyDescent="0.2"/>
    <row r="96869" ht="12.75" customHeight="1" x14ac:dyDescent="0.2"/>
    <row r="96873" ht="12.75" customHeight="1" x14ac:dyDescent="0.2"/>
    <row r="96877" ht="12.75" customHeight="1" x14ac:dyDescent="0.2"/>
    <row r="96881" ht="12.75" customHeight="1" x14ac:dyDescent="0.2"/>
    <row r="96885" ht="12.75" customHeight="1" x14ac:dyDescent="0.2"/>
    <row r="96889" ht="12.75" customHeight="1" x14ac:dyDescent="0.2"/>
    <row r="96893" ht="12.75" customHeight="1" x14ac:dyDescent="0.2"/>
    <row r="96897" ht="12.75" customHeight="1" x14ac:dyDescent="0.2"/>
    <row r="96901" ht="12.75" customHeight="1" x14ac:dyDescent="0.2"/>
    <row r="96905" ht="12.75" customHeight="1" x14ac:dyDescent="0.2"/>
    <row r="96909" ht="12.75" customHeight="1" x14ac:dyDescent="0.2"/>
    <row r="96913" ht="12.75" customHeight="1" x14ac:dyDescent="0.2"/>
    <row r="96917" ht="12.75" customHeight="1" x14ac:dyDescent="0.2"/>
    <row r="96921" ht="12.75" customHeight="1" x14ac:dyDescent="0.2"/>
    <row r="96925" ht="12.75" customHeight="1" x14ac:dyDescent="0.2"/>
    <row r="96929" ht="12.75" customHeight="1" x14ac:dyDescent="0.2"/>
    <row r="96933" ht="12.75" customHeight="1" x14ac:dyDescent="0.2"/>
    <row r="96937" ht="12.75" customHeight="1" x14ac:dyDescent="0.2"/>
    <row r="96941" ht="12.75" customHeight="1" x14ac:dyDescent="0.2"/>
    <row r="96945" ht="12.75" customHeight="1" x14ac:dyDescent="0.2"/>
    <row r="96949" ht="12.75" customHeight="1" x14ac:dyDescent="0.2"/>
    <row r="96953" ht="12.75" customHeight="1" x14ac:dyDescent="0.2"/>
    <row r="96957" ht="12.75" customHeight="1" x14ac:dyDescent="0.2"/>
    <row r="96961" ht="12.75" customHeight="1" x14ac:dyDescent="0.2"/>
    <row r="96965" ht="12.75" customHeight="1" x14ac:dyDescent="0.2"/>
    <row r="96969" ht="12.75" customHeight="1" x14ac:dyDescent="0.2"/>
    <row r="96973" ht="12.75" customHeight="1" x14ac:dyDescent="0.2"/>
    <row r="96977" ht="12.75" customHeight="1" x14ac:dyDescent="0.2"/>
    <row r="96981" ht="12.75" customHeight="1" x14ac:dyDescent="0.2"/>
    <row r="96985" ht="12.75" customHeight="1" x14ac:dyDescent="0.2"/>
    <row r="96989" ht="12.75" customHeight="1" x14ac:dyDescent="0.2"/>
    <row r="96993" ht="12.75" customHeight="1" x14ac:dyDescent="0.2"/>
    <row r="96997" ht="12.75" customHeight="1" x14ac:dyDescent="0.2"/>
    <row r="97001" ht="12.75" customHeight="1" x14ac:dyDescent="0.2"/>
    <row r="97005" ht="12.75" customHeight="1" x14ac:dyDescent="0.2"/>
    <row r="97009" ht="12.75" customHeight="1" x14ac:dyDescent="0.2"/>
    <row r="97013" ht="12.75" customHeight="1" x14ac:dyDescent="0.2"/>
    <row r="97017" ht="12.75" customHeight="1" x14ac:dyDescent="0.2"/>
    <row r="97021" ht="12.75" customHeight="1" x14ac:dyDescent="0.2"/>
    <row r="97025" ht="12.75" customHeight="1" x14ac:dyDescent="0.2"/>
    <row r="97029" ht="12.75" customHeight="1" x14ac:dyDescent="0.2"/>
    <row r="97033" ht="12.75" customHeight="1" x14ac:dyDescent="0.2"/>
    <row r="97037" ht="12.75" customHeight="1" x14ac:dyDescent="0.2"/>
    <row r="97041" ht="12.75" customHeight="1" x14ac:dyDescent="0.2"/>
    <row r="97045" ht="12.75" customHeight="1" x14ac:dyDescent="0.2"/>
    <row r="97049" ht="12.75" customHeight="1" x14ac:dyDescent="0.2"/>
    <row r="97053" ht="12.75" customHeight="1" x14ac:dyDescent="0.2"/>
    <row r="97057" ht="12.75" customHeight="1" x14ac:dyDescent="0.2"/>
    <row r="97061" ht="12.75" customHeight="1" x14ac:dyDescent="0.2"/>
    <row r="97065" ht="12.75" customHeight="1" x14ac:dyDescent="0.2"/>
    <row r="97069" ht="12.75" customHeight="1" x14ac:dyDescent="0.2"/>
    <row r="97073" ht="12.75" customHeight="1" x14ac:dyDescent="0.2"/>
    <row r="97077" ht="12.75" customHeight="1" x14ac:dyDescent="0.2"/>
    <row r="97081" ht="12.75" customHeight="1" x14ac:dyDescent="0.2"/>
    <row r="97085" ht="12.75" customHeight="1" x14ac:dyDescent="0.2"/>
    <row r="97089" ht="12.75" customHeight="1" x14ac:dyDescent="0.2"/>
    <row r="97093" ht="12.75" customHeight="1" x14ac:dyDescent="0.2"/>
    <row r="97097" ht="12.75" customHeight="1" x14ac:dyDescent="0.2"/>
    <row r="97101" ht="12.75" customHeight="1" x14ac:dyDescent="0.2"/>
    <row r="97105" ht="12.75" customHeight="1" x14ac:dyDescent="0.2"/>
    <row r="97109" ht="12.75" customHeight="1" x14ac:dyDescent="0.2"/>
    <row r="97113" ht="12.75" customHeight="1" x14ac:dyDescent="0.2"/>
    <row r="97117" ht="12.75" customHeight="1" x14ac:dyDescent="0.2"/>
    <row r="97121" ht="12.75" customHeight="1" x14ac:dyDescent="0.2"/>
    <row r="97125" ht="12.75" customHeight="1" x14ac:dyDescent="0.2"/>
    <row r="97129" ht="12.75" customHeight="1" x14ac:dyDescent="0.2"/>
    <row r="97133" ht="12.75" customHeight="1" x14ac:dyDescent="0.2"/>
    <row r="97137" ht="12.75" customHeight="1" x14ac:dyDescent="0.2"/>
    <row r="97141" ht="12.75" customHeight="1" x14ac:dyDescent="0.2"/>
    <row r="97145" ht="12.75" customHeight="1" x14ac:dyDescent="0.2"/>
    <row r="97149" ht="12.75" customHeight="1" x14ac:dyDescent="0.2"/>
    <row r="97153" ht="12.75" customHeight="1" x14ac:dyDescent="0.2"/>
    <row r="97157" ht="12.75" customHeight="1" x14ac:dyDescent="0.2"/>
    <row r="97161" ht="12.75" customHeight="1" x14ac:dyDescent="0.2"/>
    <row r="97165" ht="12.75" customHeight="1" x14ac:dyDescent="0.2"/>
    <row r="97169" ht="12.75" customHeight="1" x14ac:dyDescent="0.2"/>
    <row r="97173" ht="12.75" customHeight="1" x14ac:dyDescent="0.2"/>
    <row r="97177" ht="12.75" customHeight="1" x14ac:dyDescent="0.2"/>
    <row r="97181" ht="12.75" customHeight="1" x14ac:dyDescent="0.2"/>
    <row r="97185" ht="12.75" customHeight="1" x14ac:dyDescent="0.2"/>
    <row r="97189" ht="12.75" customHeight="1" x14ac:dyDescent="0.2"/>
    <row r="97193" ht="12.75" customHeight="1" x14ac:dyDescent="0.2"/>
    <row r="97197" ht="12.75" customHeight="1" x14ac:dyDescent="0.2"/>
    <row r="97201" ht="12.75" customHeight="1" x14ac:dyDescent="0.2"/>
    <row r="97205" ht="12.75" customHeight="1" x14ac:dyDescent="0.2"/>
    <row r="97209" ht="12.75" customHeight="1" x14ac:dyDescent="0.2"/>
    <row r="97213" ht="12.75" customHeight="1" x14ac:dyDescent="0.2"/>
    <row r="97217" ht="12.75" customHeight="1" x14ac:dyDescent="0.2"/>
    <row r="97221" ht="12.75" customHeight="1" x14ac:dyDescent="0.2"/>
    <row r="97225" ht="12.75" customHeight="1" x14ac:dyDescent="0.2"/>
    <row r="97229" ht="12.75" customHeight="1" x14ac:dyDescent="0.2"/>
    <row r="97233" ht="12.75" customHeight="1" x14ac:dyDescent="0.2"/>
    <row r="97237" ht="12.75" customHeight="1" x14ac:dyDescent="0.2"/>
    <row r="97241" ht="12.75" customHeight="1" x14ac:dyDescent="0.2"/>
    <row r="97245" ht="12.75" customHeight="1" x14ac:dyDescent="0.2"/>
    <row r="97249" ht="12.75" customHeight="1" x14ac:dyDescent="0.2"/>
    <row r="97253" ht="12.75" customHeight="1" x14ac:dyDescent="0.2"/>
    <row r="97257" ht="12.75" customHeight="1" x14ac:dyDescent="0.2"/>
    <row r="97261" ht="12.75" customHeight="1" x14ac:dyDescent="0.2"/>
    <row r="97265" ht="12.75" customHeight="1" x14ac:dyDescent="0.2"/>
    <row r="97269" ht="12.75" customHeight="1" x14ac:dyDescent="0.2"/>
    <row r="97273" ht="12.75" customHeight="1" x14ac:dyDescent="0.2"/>
    <row r="97277" ht="12.75" customHeight="1" x14ac:dyDescent="0.2"/>
    <row r="97281" ht="12.75" customHeight="1" x14ac:dyDescent="0.2"/>
    <row r="97285" ht="12.75" customHeight="1" x14ac:dyDescent="0.2"/>
    <row r="97289" ht="12.75" customHeight="1" x14ac:dyDescent="0.2"/>
    <row r="97293" ht="12.75" customHeight="1" x14ac:dyDescent="0.2"/>
    <row r="97297" ht="12.75" customHeight="1" x14ac:dyDescent="0.2"/>
    <row r="97301" ht="12.75" customHeight="1" x14ac:dyDescent="0.2"/>
    <row r="97305" ht="12.75" customHeight="1" x14ac:dyDescent="0.2"/>
    <row r="97309" ht="12.75" customHeight="1" x14ac:dyDescent="0.2"/>
    <row r="97313" ht="12.75" customHeight="1" x14ac:dyDescent="0.2"/>
    <row r="97317" ht="12.75" customHeight="1" x14ac:dyDescent="0.2"/>
    <row r="97321" ht="12.75" customHeight="1" x14ac:dyDescent="0.2"/>
    <row r="97325" ht="12.75" customHeight="1" x14ac:dyDescent="0.2"/>
    <row r="97329" ht="12.75" customHeight="1" x14ac:dyDescent="0.2"/>
    <row r="97333" ht="12.75" customHeight="1" x14ac:dyDescent="0.2"/>
    <row r="97337" ht="12.75" customHeight="1" x14ac:dyDescent="0.2"/>
    <row r="97341" ht="12.75" customHeight="1" x14ac:dyDescent="0.2"/>
    <row r="97345" ht="12.75" customHeight="1" x14ac:dyDescent="0.2"/>
    <row r="97349" ht="12.75" customHeight="1" x14ac:dyDescent="0.2"/>
    <row r="97353" ht="12.75" customHeight="1" x14ac:dyDescent="0.2"/>
    <row r="97357" ht="12.75" customHeight="1" x14ac:dyDescent="0.2"/>
    <row r="97361" ht="12.75" customHeight="1" x14ac:dyDescent="0.2"/>
    <row r="97365" ht="12.75" customHeight="1" x14ac:dyDescent="0.2"/>
    <row r="97369" ht="12.75" customHeight="1" x14ac:dyDescent="0.2"/>
    <row r="97373" ht="12.75" customHeight="1" x14ac:dyDescent="0.2"/>
    <row r="97377" ht="12.75" customHeight="1" x14ac:dyDescent="0.2"/>
    <row r="97381" ht="12.75" customHeight="1" x14ac:dyDescent="0.2"/>
    <row r="97385" ht="12.75" customHeight="1" x14ac:dyDescent="0.2"/>
    <row r="97389" ht="12.75" customHeight="1" x14ac:dyDescent="0.2"/>
    <row r="97393" ht="12.75" customHeight="1" x14ac:dyDescent="0.2"/>
    <row r="97397" ht="12.75" customHeight="1" x14ac:dyDescent="0.2"/>
    <row r="97401" ht="12.75" customHeight="1" x14ac:dyDescent="0.2"/>
    <row r="97405" ht="12.75" customHeight="1" x14ac:dyDescent="0.2"/>
    <row r="97409" ht="12.75" customHeight="1" x14ac:dyDescent="0.2"/>
    <row r="97413" ht="12.75" customHeight="1" x14ac:dyDescent="0.2"/>
    <row r="97417" ht="12.75" customHeight="1" x14ac:dyDescent="0.2"/>
    <row r="97421" ht="12.75" customHeight="1" x14ac:dyDescent="0.2"/>
    <row r="97425" ht="12.75" customHeight="1" x14ac:dyDescent="0.2"/>
    <row r="97429" ht="12.75" customHeight="1" x14ac:dyDescent="0.2"/>
    <row r="97433" ht="12.75" customHeight="1" x14ac:dyDescent="0.2"/>
    <row r="97437" ht="12.75" customHeight="1" x14ac:dyDescent="0.2"/>
    <row r="97441" ht="12.75" customHeight="1" x14ac:dyDescent="0.2"/>
    <row r="97445" ht="12.75" customHeight="1" x14ac:dyDescent="0.2"/>
    <row r="97449" ht="12.75" customHeight="1" x14ac:dyDescent="0.2"/>
    <row r="97453" ht="12.75" customHeight="1" x14ac:dyDescent="0.2"/>
    <row r="97457" ht="12.75" customHeight="1" x14ac:dyDescent="0.2"/>
    <row r="97461" ht="12.75" customHeight="1" x14ac:dyDescent="0.2"/>
    <row r="97465" ht="12.75" customHeight="1" x14ac:dyDescent="0.2"/>
    <row r="97469" ht="12.75" customHeight="1" x14ac:dyDescent="0.2"/>
    <row r="97473" ht="12.75" customHeight="1" x14ac:dyDescent="0.2"/>
    <row r="97477" ht="12.75" customHeight="1" x14ac:dyDescent="0.2"/>
    <row r="97481" ht="12.75" customHeight="1" x14ac:dyDescent="0.2"/>
    <row r="97485" ht="12.75" customHeight="1" x14ac:dyDescent="0.2"/>
    <row r="97489" ht="12.75" customHeight="1" x14ac:dyDescent="0.2"/>
    <row r="97493" ht="12.75" customHeight="1" x14ac:dyDescent="0.2"/>
    <row r="97497" ht="12.75" customHeight="1" x14ac:dyDescent="0.2"/>
    <row r="97501" ht="12.75" customHeight="1" x14ac:dyDescent="0.2"/>
    <row r="97505" ht="12.75" customHeight="1" x14ac:dyDescent="0.2"/>
    <row r="97509" ht="12.75" customHeight="1" x14ac:dyDescent="0.2"/>
    <row r="97513" ht="12.75" customHeight="1" x14ac:dyDescent="0.2"/>
    <row r="97517" ht="12.75" customHeight="1" x14ac:dyDescent="0.2"/>
    <row r="97521" ht="12.75" customHeight="1" x14ac:dyDescent="0.2"/>
    <row r="97525" ht="12.75" customHeight="1" x14ac:dyDescent="0.2"/>
    <row r="97529" ht="12.75" customHeight="1" x14ac:dyDescent="0.2"/>
    <row r="97533" ht="12.75" customHeight="1" x14ac:dyDescent="0.2"/>
    <row r="97537" ht="12.75" customHeight="1" x14ac:dyDescent="0.2"/>
    <row r="97541" ht="12.75" customHeight="1" x14ac:dyDescent="0.2"/>
    <row r="97545" ht="12.75" customHeight="1" x14ac:dyDescent="0.2"/>
    <row r="97549" ht="12.75" customHeight="1" x14ac:dyDescent="0.2"/>
    <row r="97553" ht="12.75" customHeight="1" x14ac:dyDescent="0.2"/>
    <row r="97557" ht="12.75" customHeight="1" x14ac:dyDescent="0.2"/>
    <row r="97561" ht="12.75" customHeight="1" x14ac:dyDescent="0.2"/>
    <row r="97565" ht="12.75" customHeight="1" x14ac:dyDescent="0.2"/>
    <row r="97569" ht="12.75" customHeight="1" x14ac:dyDescent="0.2"/>
    <row r="97573" ht="12.75" customHeight="1" x14ac:dyDescent="0.2"/>
    <row r="97577" ht="12.75" customHeight="1" x14ac:dyDescent="0.2"/>
    <row r="97581" ht="12.75" customHeight="1" x14ac:dyDescent="0.2"/>
    <row r="97585" ht="12.75" customHeight="1" x14ac:dyDescent="0.2"/>
    <row r="97589" ht="12.75" customHeight="1" x14ac:dyDescent="0.2"/>
    <row r="97593" ht="12.75" customHeight="1" x14ac:dyDescent="0.2"/>
    <row r="97597" ht="12.75" customHeight="1" x14ac:dyDescent="0.2"/>
    <row r="97601" ht="12.75" customHeight="1" x14ac:dyDescent="0.2"/>
    <row r="97605" ht="12.75" customHeight="1" x14ac:dyDescent="0.2"/>
    <row r="97609" ht="12.75" customHeight="1" x14ac:dyDescent="0.2"/>
    <row r="97613" ht="12.75" customHeight="1" x14ac:dyDescent="0.2"/>
    <row r="97617" ht="12.75" customHeight="1" x14ac:dyDescent="0.2"/>
    <row r="97621" ht="12.75" customHeight="1" x14ac:dyDescent="0.2"/>
    <row r="97625" ht="12.75" customHeight="1" x14ac:dyDescent="0.2"/>
    <row r="97629" ht="12.75" customHeight="1" x14ac:dyDescent="0.2"/>
    <row r="97633" ht="12.75" customHeight="1" x14ac:dyDescent="0.2"/>
    <row r="97637" ht="12.75" customHeight="1" x14ac:dyDescent="0.2"/>
    <row r="97641" ht="12.75" customHeight="1" x14ac:dyDescent="0.2"/>
    <row r="97645" ht="12.75" customHeight="1" x14ac:dyDescent="0.2"/>
    <row r="97649" ht="12.75" customHeight="1" x14ac:dyDescent="0.2"/>
    <row r="97653" ht="12.75" customHeight="1" x14ac:dyDescent="0.2"/>
    <row r="97657" ht="12.75" customHeight="1" x14ac:dyDescent="0.2"/>
    <row r="97661" ht="12.75" customHeight="1" x14ac:dyDescent="0.2"/>
    <row r="97665" ht="12.75" customHeight="1" x14ac:dyDescent="0.2"/>
    <row r="97669" ht="12.75" customHeight="1" x14ac:dyDescent="0.2"/>
    <row r="97673" ht="12.75" customHeight="1" x14ac:dyDescent="0.2"/>
    <row r="97677" ht="12.75" customHeight="1" x14ac:dyDescent="0.2"/>
    <row r="97681" ht="12.75" customHeight="1" x14ac:dyDescent="0.2"/>
    <row r="97685" ht="12.75" customHeight="1" x14ac:dyDescent="0.2"/>
    <row r="97689" ht="12.75" customHeight="1" x14ac:dyDescent="0.2"/>
    <row r="97693" ht="12.75" customHeight="1" x14ac:dyDescent="0.2"/>
    <row r="97697" ht="12.75" customHeight="1" x14ac:dyDescent="0.2"/>
    <row r="97701" ht="12.75" customHeight="1" x14ac:dyDescent="0.2"/>
    <row r="97705" ht="12.75" customHeight="1" x14ac:dyDescent="0.2"/>
    <row r="97709" ht="12.75" customHeight="1" x14ac:dyDescent="0.2"/>
    <row r="97713" ht="12.75" customHeight="1" x14ac:dyDescent="0.2"/>
    <row r="97717" ht="12.75" customHeight="1" x14ac:dyDescent="0.2"/>
    <row r="97721" ht="12.75" customHeight="1" x14ac:dyDescent="0.2"/>
    <row r="97725" ht="12.75" customHeight="1" x14ac:dyDescent="0.2"/>
    <row r="97729" ht="12.75" customHeight="1" x14ac:dyDescent="0.2"/>
    <row r="97733" ht="12.75" customHeight="1" x14ac:dyDescent="0.2"/>
    <row r="97737" ht="12.75" customHeight="1" x14ac:dyDescent="0.2"/>
    <row r="97741" ht="12.75" customHeight="1" x14ac:dyDescent="0.2"/>
    <row r="97745" ht="12.75" customHeight="1" x14ac:dyDescent="0.2"/>
    <row r="97749" ht="12.75" customHeight="1" x14ac:dyDescent="0.2"/>
    <row r="97753" ht="12.75" customHeight="1" x14ac:dyDescent="0.2"/>
    <row r="97757" ht="12.75" customHeight="1" x14ac:dyDescent="0.2"/>
    <row r="97761" ht="12.75" customHeight="1" x14ac:dyDescent="0.2"/>
    <row r="97765" ht="12.75" customHeight="1" x14ac:dyDescent="0.2"/>
    <row r="97769" ht="12.75" customHeight="1" x14ac:dyDescent="0.2"/>
    <row r="97773" ht="12.75" customHeight="1" x14ac:dyDescent="0.2"/>
    <row r="97777" ht="12.75" customHeight="1" x14ac:dyDescent="0.2"/>
    <row r="97781" ht="12.75" customHeight="1" x14ac:dyDescent="0.2"/>
    <row r="97785" ht="12.75" customHeight="1" x14ac:dyDescent="0.2"/>
    <row r="97789" ht="12.75" customHeight="1" x14ac:dyDescent="0.2"/>
    <row r="97793" ht="12.75" customHeight="1" x14ac:dyDescent="0.2"/>
    <row r="97797" ht="12.75" customHeight="1" x14ac:dyDescent="0.2"/>
    <row r="97801" ht="12.75" customHeight="1" x14ac:dyDescent="0.2"/>
    <row r="97805" ht="12.75" customHeight="1" x14ac:dyDescent="0.2"/>
    <row r="97809" ht="12.75" customHeight="1" x14ac:dyDescent="0.2"/>
    <row r="97813" ht="12.75" customHeight="1" x14ac:dyDescent="0.2"/>
    <row r="97817" ht="12.75" customHeight="1" x14ac:dyDescent="0.2"/>
    <row r="97821" ht="12.75" customHeight="1" x14ac:dyDescent="0.2"/>
    <row r="97825" ht="12.75" customHeight="1" x14ac:dyDescent="0.2"/>
    <row r="97829" ht="12.75" customHeight="1" x14ac:dyDescent="0.2"/>
    <row r="97833" ht="12.75" customHeight="1" x14ac:dyDescent="0.2"/>
    <row r="97837" ht="12.75" customHeight="1" x14ac:dyDescent="0.2"/>
    <row r="97841" ht="12.75" customHeight="1" x14ac:dyDescent="0.2"/>
    <row r="97845" ht="12.75" customHeight="1" x14ac:dyDescent="0.2"/>
    <row r="97849" ht="12.75" customHeight="1" x14ac:dyDescent="0.2"/>
    <row r="97853" ht="12.75" customHeight="1" x14ac:dyDescent="0.2"/>
    <row r="97857" ht="12.75" customHeight="1" x14ac:dyDescent="0.2"/>
    <row r="97861" ht="12.75" customHeight="1" x14ac:dyDescent="0.2"/>
    <row r="97865" ht="12.75" customHeight="1" x14ac:dyDescent="0.2"/>
    <row r="97869" ht="12.75" customHeight="1" x14ac:dyDescent="0.2"/>
    <row r="97873" ht="12.75" customHeight="1" x14ac:dyDescent="0.2"/>
    <row r="97877" ht="12.75" customHeight="1" x14ac:dyDescent="0.2"/>
    <row r="97881" ht="12.75" customHeight="1" x14ac:dyDescent="0.2"/>
    <row r="97885" ht="12.75" customHeight="1" x14ac:dyDescent="0.2"/>
    <row r="97889" ht="12.75" customHeight="1" x14ac:dyDescent="0.2"/>
    <row r="97893" ht="12.75" customHeight="1" x14ac:dyDescent="0.2"/>
    <row r="97897" ht="12.75" customHeight="1" x14ac:dyDescent="0.2"/>
    <row r="97901" ht="12.75" customHeight="1" x14ac:dyDescent="0.2"/>
    <row r="97905" ht="12.75" customHeight="1" x14ac:dyDescent="0.2"/>
    <row r="97909" ht="12.75" customHeight="1" x14ac:dyDescent="0.2"/>
    <row r="97913" ht="12.75" customHeight="1" x14ac:dyDescent="0.2"/>
    <row r="97917" ht="12.75" customHeight="1" x14ac:dyDescent="0.2"/>
    <row r="97921" ht="12.75" customHeight="1" x14ac:dyDescent="0.2"/>
    <row r="97925" ht="12.75" customHeight="1" x14ac:dyDescent="0.2"/>
    <row r="97929" ht="12.75" customHeight="1" x14ac:dyDescent="0.2"/>
    <row r="97933" ht="12.75" customHeight="1" x14ac:dyDescent="0.2"/>
    <row r="97937" ht="12.75" customHeight="1" x14ac:dyDescent="0.2"/>
    <row r="97941" ht="12.75" customHeight="1" x14ac:dyDescent="0.2"/>
    <row r="97945" ht="12.75" customHeight="1" x14ac:dyDescent="0.2"/>
    <row r="97949" ht="12.75" customHeight="1" x14ac:dyDescent="0.2"/>
    <row r="97953" ht="12.75" customHeight="1" x14ac:dyDescent="0.2"/>
    <row r="97957" ht="12.75" customHeight="1" x14ac:dyDescent="0.2"/>
    <row r="97961" ht="12.75" customHeight="1" x14ac:dyDescent="0.2"/>
    <row r="97965" ht="12.75" customHeight="1" x14ac:dyDescent="0.2"/>
    <row r="97969" ht="12.75" customHeight="1" x14ac:dyDescent="0.2"/>
    <row r="97973" ht="12.75" customHeight="1" x14ac:dyDescent="0.2"/>
    <row r="97977" ht="12.75" customHeight="1" x14ac:dyDescent="0.2"/>
    <row r="97981" ht="12.75" customHeight="1" x14ac:dyDescent="0.2"/>
    <row r="97985" ht="12.75" customHeight="1" x14ac:dyDescent="0.2"/>
    <row r="97989" ht="12.75" customHeight="1" x14ac:dyDescent="0.2"/>
    <row r="97993" ht="12.75" customHeight="1" x14ac:dyDescent="0.2"/>
    <row r="97997" ht="12.75" customHeight="1" x14ac:dyDescent="0.2"/>
    <row r="98001" ht="12.75" customHeight="1" x14ac:dyDescent="0.2"/>
    <row r="98005" ht="12.75" customHeight="1" x14ac:dyDescent="0.2"/>
    <row r="98009" ht="12.75" customHeight="1" x14ac:dyDescent="0.2"/>
    <row r="98013" ht="12.75" customHeight="1" x14ac:dyDescent="0.2"/>
    <row r="98017" ht="12.75" customHeight="1" x14ac:dyDescent="0.2"/>
    <row r="98021" ht="12.75" customHeight="1" x14ac:dyDescent="0.2"/>
    <row r="98025" ht="12.75" customHeight="1" x14ac:dyDescent="0.2"/>
    <row r="98029" ht="12.75" customHeight="1" x14ac:dyDescent="0.2"/>
    <row r="98033" ht="12.75" customHeight="1" x14ac:dyDescent="0.2"/>
    <row r="98037" ht="12.75" customHeight="1" x14ac:dyDescent="0.2"/>
    <row r="98041" ht="12.75" customHeight="1" x14ac:dyDescent="0.2"/>
    <row r="98045" ht="12.75" customHeight="1" x14ac:dyDescent="0.2"/>
    <row r="98049" ht="12.75" customHeight="1" x14ac:dyDescent="0.2"/>
    <row r="98053" ht="12.75" customHeight="1" x14ac:dyDescent="0.2"/>
    <row r="98057" ht="12.75" customHeight="1" x14ac:dyDescent="0.2"/>
    <row r="98061" ht="12.75" customHeight="1" x14ac:dyDescent="0.2"/>
    <row r="98065" ht="12.75" customHeight="1" x14ac:dyDescent="0.2"/>
    <row r="98069" ht="12.75" customHeight="1" x14ac:dyDescent="0.2"/>
    <row r="98073" ht="12.75" customHeight="1" x14ac:dyDescent="0.2"/>
    <row r="98077" ht="12.75" customHeight="1" x14ac:dyDescent="0.2"/>
    <row r="98081" ht="12.75" customHeight="1" x14ac:dyDescent="0.2"/>
    <row r="98085" ht="12.75" customHeight="1" x14ac:dyDescent="0.2"/>
    <row r="98089" ht="12.75" customHeight="1" x14ac:dyDescent="0.2"/>
    <row r="98093" ht="12.75" customHeight="1" x14ac:dyDescent="0.2"/>
    <row r="98097" ht="12.75" customHeight="1" x14ac:dyDescent="0.2"/>
    <row r="98101" ht="12.75" customHeight="1" x14ac:dyDescent="0.2"/>
    <row r="98105" ht="12.75" customHeight="1" x14ac:dyDescent="0.2"/>
    <row r="98109" ht="12.75" customHeight="1" x14ac:dyDescent="0.2"/>
    <row r="98113" ht="12.75" customHeight="1" x14ac:dyDescent="0.2"/>
    <row r="98117" ht="12.75" customHeight="1" x14ac:dyDescent="0.2"/>
    <row r="98121" ht="12.75" customHeight="1" x14ac:dyDescent="0.2"/>
    <row r="98125" ht="12.75" customHeight="1" x14ac:dyDescent="0.2"/>
    <row r="98129" ht="12.75" customHeight="1" x14ac:dyDescent="0.2"/>
    <row r="98133" ht="12.75" customHeight="1" x14ac:dyDescent="0.2"/>
    <row r="98137" ht="12.75" customHeight="1" x14ac:dyDescent="0.2"/>
    <row r="98141" ht="12.75" customHeight="1" x14ac:dyDescent="0.2"/>
    <row r="98145" ht="12.75" customHeight="1" x14ac:dyDescent="0.2"/>
    <row r="98149" ht="12.75" customHeight="1" x14ac:dyDescent="0.2"/>
    <row r="98153" ht="12.75" customHeight="1" x14ac:dyDescent="0.2"/>
    <row r="98157" ht="12.75" customHeight="1" x14ac:dyDescent="0.2"/>
    <row r="98161" ht="12.75" customHeight="1" x14ac:dyDescent="0.2"/>
    <row r="98165" ht="12.75" customHeight="1" x14ac:dyDescent="0.2"/>
    <row r="98169" ht="12.75" customHeight="1" x14ac:dyDescent="0.2"/>
    <row r="98173" ht="12.75" customHeight="1" x14ac:dyDescent="0.2"/>
    <row r="98177" ht="12.75" customHeight="1" x14ac:dyDescent="0.2"/>
    <row r="98181" ht="12.75" customHeight="1" x14ac:dyDescent="0.2"/>
    <row r="98185" ht="12.75" customHeight="1" x14ac:dyDescent="0.2"/>
    <row r="98189" ht="12.75" customHeight="1" x14ac:dyDescent="0.2"/>
    <row r="98193" ht="12.75" customHeight="1" x14ac:dyDescent="0.2"/>
    <row r="98197" ht="12.75" customHeight="1" x14ac:dyDescent="0.2"/>
    <row r="98201" ht="12.75" customHeight="1" x14ac:dyDescent="0.2"/>
    <row r="98205" ht="12.75" customHeight="1" x14ac:dyDescent="0.2"/>
    <row r="98209" ht="12.75" customHeight="1" x14ac:dyDescent="0.2"/>
    <row r="98213" ht="12.75" customHeight="1" x14ac:dyDescent="0.2"/>
    <row r="98217" ht="12.75" customHeight="1" x14ac:dyDescent="0.2"/>
    <row r="98221" ht="12.75" customHeight="1" x14ac:dyDescent="0.2"/>
    <row r="98225" ht="12.75" customHeight="1" x14ac:dyDescent="0.2"/>
    <row r="98229" ht="12.75" customHeight="1" x14ac:dyDescent="0.2"/>
    <row r="98233" ht="12.75" customHeight="1" x14ac:dyDescent="0.2"/>
    <row r="98237" ht="12.75" customHeight="1" x14ac:dyDescent="0.2"/>
    <row r="98241" ht="12.75" customHeight="1" x14ac:dyDescent="0.2"/>
    <row r="98245" ht="12.75" customHeight="1" x14ac:dyDescent="0.2"/>
    <row r="98249" ht="12.75" customHeight="1" x14ac:dyDescent="0.2"/>
    <row r="98253" ht="12.75" customHeight="1" x14ac:dyDescent="0.2"/>
    <row r="98257" ht="12.75" customHeight="1" x14ac:dyDescent="0.2"/>
    <row r="98261" ht="12.75" customHeight="1" x14ac:dyDescent="0.2"/>
    <row r="98265" ht="12.75" customHeight="1" x14ac:dyDescent="0.2"/>
    <row r="98269" ht="12.75" customHeight="1" x14ac:dyDescent="0.2"/>
    <row r="98273" ht="12.75" customHeight="1" x14ac:dyDescent="0.2"/>
    <row r="98277" ht="12.75" customHeight="1" x14ac:dyDescent="0.2"/>
    <row r="98281" ht="12.75" customHeight="1" x14ac:dyDescent="0.2"/>
    <row r="98285" ht="12.75" customHeight="1" x14ac:dyDescent="0.2"/>
    <row r="98289" ht="12.75" customHeight="1" x14ac:dyDescent="0.2"/>
    <row r="98293" ht="12.75" customHeight="1" x14ac:dyDescent="0.2"/>
    <row r="98297" ht="12.75" customHeight="1" x14ac:dyDescent="0.2"/>
    <row r="98301" ht="12.75" customHeight="1" x14ac:dyDescent="0.2"/>
    <row r="98305" ht="12.75" customHeight="1" x14ac:dyDescent="0.2"/>
    <row r="98309" ht="12.75" customHeight="1" x14ac:dyDescent="0.2"/>
    <row r="98313" ht="12.75" customHeight="1" x14ac:dyDescent="0.2"/>
    <row r="98317" ht="12.75" customHeight="1" x14ac:dyDescent="0.2"/>
    <row r="98321" ht="12.75" customHeight="1" x14ac:dyDescent="0.2"/>
    <row r="98325" ht="12.75" customHeight="1" x14ac:dyDescent="0.2"/>
    <row r="98329" ht="12.75" customHeight="1" x14ac:dyDescent="0.2"/>
    <row r="98333" ht="12.75" customHeight="1" x14ac:dyDescent="0.2"/>
    <row r="98337" ht="12.75" customHeight="1" x14ac:dyDescent="0.2"/>
    <row r="98341" ht="12.75" customHeight="1" x14ac:dyDescent="0.2"/>
    <row r="98345" ht="12.75" customHeight="1" x14ac:dyDescent="0.2"/>
    <row r="98349" ht="12.75" customHeight="1" x14ac:dyDescent="0.2"/>
    <row r="98353" ht="12.75" customHeight="1" x14ac:dyDescent="0.2"/>
    <row r="98357" ht="12.75" customHeight="1" x14ac:dyDescent="0.2"/>
    <row r="98361" ht="12.75" customHeight="1" x14ac:dyDescent="0.2"/>
    <row r="98365" ht="12.75" customHeight="1" x14ac:dyDescent="0.2"/>
    <row r="98369" ht="12.75" customHeight="1" x14ac:dyDescent="0.2"/>
    <row r="98373" ht="12.75" customHeight="1" x14ac:dyDescent="0.2"/>
    <row r="98377" ht="12.75" customHeight="1" x14ac:dyDescent="0.2"/>
    <row r="98381" ht="12.75" customHeight="1" x14ac:dyDescent="0.2"/>
    <row r="98385" ht="12.75" customHeight="1" x14ac:dyDescent="0.2"/>
    <row r="98389" ht="12.75" customHeight="1" x14ac:dyDescent="0.2"/>
    <row r="98393" ht="12.75" customHeight="1" x14ac:dyDescent="0.2"/>
    <row r="98397" ht="12.75" customHeight="1" x14ac:dyDescent="0.2"/>
    <row r="98401" ht="12.75" customHeight="1" x14ac:dyDescent="0.2"/>
    <row r="98405" ht="12.75" customHeight="1" x14ac:dyDescent="0.2"/>
    <row r="98409" ht="12.75" customHeight="1" x14ac:dyDescent="0.2"/>
    <row r="98413" ht="12.75" customHeight="1" x14ac:dyDescent="0.2"/>
    <row r="98417" ht="12.75" customHeight="1" x14ac:dyDescent="0.2"/>
    <row r="98421" ht="12.75" customHeight="1" x14ac:dyDescent="0.2"/>
    <row r="98425" ht="12.75" customHeight="1" x14ac:dyDescent="0.2"/>
    <row r="98429" ht="12.75" customHeight="1" x14ac:dyDescent="0.2"/>
    <row r="98433" ht="12.75" customHeight="1" x14ac:dyDescent="0.2"/>
    <row r="98437" ht="12.75" customHeight="1" x14ac:dyDescent="0.2"/>
    <row r="98441" ht="12.75" customHeight="1" x14ac:dyDescent="0.2"/>
    <row r="98445" ht="12.75" customHeight="1" x14ac:dyDescent="0.2"/>
    <row r="98449" ht="12.75" customHeight="1" x14ac:dyDescent="0.2"/>
    <row r="98453" ht="12.75" customHeight="1" x14ac:dyDescent="0.2"/>
    <row r="98457" ht="12.75" customHeight="1" x14ac:dyDescent="0.2"/>
    <row r="98461" ht="12.75" customHeight="1" x14ac:dyDescent="0.2"/>
    <row r="98465" ht="12.75" customHeight="1" x14ac:dyDescent="0.2"/>
    <row r="98469" ht="12.75" customHeight="1" x14ac:dyDescent="0.2"/>
    <row r="98473" ht="12.75" customHeight="1" x14ac:dyDescent="0.2"/>
    <row r="98477" ht="12.75" customHeight="1" x14ac:dyDescent="0.2"/>
    <row r="98481" ht="12.75" customHeight="1" x14ac:dyDescent="0.2"/>
    <row r="98485" ht="12.75" customHeight="1" x14ac:dyDescent="0.2"/>
    <row r="98489" ht="12.75" customHeight="1" x14ac:dyDescent="0.2"/>
    <row r="98493" ht="12.75" customHeight="1" x14ac:dyDescent="0.2"/>
    <row r="98497" ht="12.75" customHeight="1" x14ac:dyDescent="0.2"/>
    <row r="98501" ht="12.75" customHeight="1" x14ac:dyDescent="0.2"/>
    <row r="98505" ht="12.75" customHeight="1" x14ac:dyDescent="0.2"/>
    <row r="98509" ht="12.75" customHeight="1" x14ac:dyDescent="0.2"/>
    <row r="98513" ht="12.75" customHeight="1" x14ac:dyDescent="0.2"/>
    <row r="98517" ht="12.75" customHeight="1" x14ac:dyDescent="0.2"/>
    <row r="98521" ht="12.75" customHeight="1" x14ac:dyDescent="0.2"/>
    <row r="98525" ht="12.75" customHeight="1" x14ac:dyDescent="0.2"/>
    <row r="98529" ht="12.75" customHeight="1" x14ac:dyDescent="0.2"/>
    <row r="98533" ht="12.75" customHeight="1" x14ac:dyDescent="0.2"/>
    <row r="98537" ht="12.75" customHeight="1" x14ac:dyDescent="0.2"/>
    <row r="98541" ht="12.75" customHeight="1" x14ac:dyDescent="0.2"/>
    <row r="98545" ht="12.75" customHeight="1" x14ac:dyDescent="0.2"/>
    <row r="98549" ht="12.75" customHeight="1" x14ac:dyDescent="0.2"/>
    <row r="98553" ht="12.75" customHeight="1" x14ac:dyDescent="0.2"/>
    <row r="98557" ht="12.75" customHeight="1" x14ac:dyDescent="0.2"/>
    <row r="98561" ht="12.75" customHeight="1" x14ac:dyDescent="0.2"/>
    <row r="98565" ht="12.75" customHeight="1" x14ac:dyDescent="0.2"/>
    <row r="98569" ht="12.75" customHeight="1" x14ac:dyDescent="0.2"/>
    <row r="98573" ht="12.75" customHeight="1" x14ac:dyDescent="0.2"/>
    <row r="98577" ht="12.75" customHeight="1" x14ac:dyDescent="0.2"/>
    <row r="98581" ht="12.75" customHeight="1" x14ac:dyDescent="0.2"/>
    <row r="98585" ht="12.75" customHeight="1" x14ac:dyDescent="0.2"/>
    <row r="98589" ht="12.75" customHeight="1" x14ac:dyDescent="0.2"/>
    <row r="98593" ht="12.75" customHeight="1" x14ac:dyDescent="0.2"/>
    <row r="98597" ht="12.75" customHeight="1" x14ac:dyDescent="0.2"/>
    <row r="98601" ht="12.75" customHeight="1" x14ac:dyDescent="0.2"/>
    <row r="98605" ht="12.75" customHeight="1" x14ac:dyDescent="0.2"/>
    <row r="98609" ht="12.75" customHeight="1" x14ac:dyDescent="0.2"/>
    <row r="98613" ht="12.75" customHeight="1" x14ac:dyDescent="0.2"/>
    <row r="98617" ht="12.75" customHeight="1" x14ac:dyDescent="0.2"/>
    <row r="98621" ht="12.75" customHeight="1" x14ac:dyDescent="0.2"/>
    <row r="98625" ht="12.75" customHeight="1" x14ac:dyDescent="0.2"/>
    <row r="98629" ht="12.75" customHeight="1" x14ac:dyDescent="0.2"/>
    <row r="98633" ht="12.75" customHeight="1" x14ac:dyDescent="0.2"/>
    <row r="98637" ht="12.75" customHeight="1" x14ac:dyDescent="0.2"/>
    <row r="98641" ht="12.75" customHeight="1" x14ac:dyDescent="0.2"/>
    <row r="98645" ht="12.75" customHeight="1" x14ac:dyDescent="0.2"/>
    <row r="98649" ht="12.75" customHeight="1" x14ac:dyDescent="0.2"/>
    <row r="98653" ht="12.75" customHeight="1" x14ac:dyDescent="0.2"/>
    <row r="98657" ht="12.75" customHeight="1" x14ac:dyDescent="0.2"/>
    <row r="98661" ht="12.75" customHeight="1" x14ac:dyDescent="0.2"/>
    <row r="98665" ht="12.75" customHeight="1" x14ac:dyDescent="0.2"/>
    <row r="98669" ht="12.75" customHeight="1" x14ac:dyDescent="0.2"/>
    <row r="98673" ht="12.75" customHeight="1" x14ac:dyDescent="0.2"/>
    <row r="98677" ht="12.75" customHeight="1" x14ac:dyDescent="0.2"/>
    <row r="98681" ht="12.75" customHeight="1" x14ac:dyDescent="0.2"/>
    <row r="98685" ht="12.75" customHeight="1" x14ac:dyDescent="0.2"/>
    <row r="98689" ht="12.75" customHeight="1" x14ac:dyDescent="0.2"/>
    <row r="98693" ht="12.75" customHeight="1" x14ac:dyDescent="0.2"/>
    <row r="98697" ht="12.75" customHeight="1" x14ac:dyDescent="0.2"/>
    <row r="98701" ht="12.75" customHeight="1" x14ac:dyDescent="0.2"/>
    <row r="98705" ht="12.75" customHeight="1" x14ac:dyDescent="0.2"/>
    <row r="98709" ht="12.75" customHeight="1" x14ac:dyDescent="0.2"/>
    <row r="98713" ht="12.75" customHeight="1" x14ac:dyDescent="0.2"/>
    <row r="98717" ht="12.75" customHeight="1" x14ac:dyDescent="0.2"/>
    <row r="98721" ht="12.75" customHeight="1" x14ac:dyDescent="0.2"/>
    <row r="98725" ht="12.75" customHeight="1" x14ac:dyDescent="0.2"/>
    <row r="98729" ht="12.75" customHeight="1" x14ac:dyDescent="0.2"/>
    <row r="98733" ht="12.75" customHeight="1" x14ac:dyDescent="0.2"/>
    <row r="98737" ht="12.75" customHeight="1" x14ac:dyDescent="0.2"/>
    <row r="98741" ht="12.75" customHeight="1" x14ac:dyDescent="0.2"/>
    <row r="98745" ht="12.75" customHeight="1" x14ac:dyDescent="0.2"/>
    <row r="98749" ht="12.75" customHeight="1" x14ac:dyDescent="0.2"/>
    <row r="98753" ht="12.75" customHeight="1" x14ac:dyDescent="0.2"/>
    <row r="98757" ht="12.75" customHeight="1" x14ac:dyDescent="0.2"/>
    <row r="98761" ht="12.75" customHeight="1" x14ac:dyDescent="0.2"/>
    <row r="98765" ht="12.75" customHeight="1" x14ac:dyDescent="0.2"/>
    <row r="98769" ht="12.75" customHeight="1" x14ac:dyDescent="0.2"/>
    <row r="98773" ht="12.75" customHeight="1" x14ac:dyDescent="0.2"/>
    <row r="98777" ht="12.75" customHeight="1" x14ac:dyDescent="0.2"/>
    <row r="98781" ht="12.75" customHeight="1" x14ac:dyDescent="0.2"/>
    <row r="98785" ht="12.75" customHeight="1" x14ac:dyDescent="0.2"/>
    <row r="98789" ht="12.75" customHeight="1" x14ac:dyDescent="0.2"/>
    <row r="98793" ht="12.75" customHeight="1" x14ac:dyDescent="0.2"/>
    <row r="98797" ht="12.75" customHeight="1" x14ac:dyDescent="0.2"/>
    <row r="98801" ht="12.75" customHeight="1" x14ac:dyDescent="0.2"/>
    <row r="98805" ht="12.75" customHeight="1" x14ac:dyDescent="0.2"/>
    <row r="98809" ht="12.75" customHeight="1" x14ac:dyDescent="0.2"/>
    <row r="98813" ht="12.75" customHeight="1" x14ac:dyDescent="0.2"/>
    <row r="98817" ht="12.75" customHeight="1" x14ac:dyDescent="0.2"/>
    <row r="98821" ht="12.75" customHeight="1" x14ac:dyDescent="0.2"/>
    <row r="98825" ht="12.75" customHeight="1" x14ac:dyDescent="0.2"/>
    <row r="98829" ht="12.75" customHeight="1" x14ac:dyDescent="0.2"/>
    <row r="98833" ht="12.75" customHeight="1" x14ac:dyDescent="0.2"/>
    <row r="98837" ht="12.75" customHeight="1" x14ac:dyDescent="0.2"/>
    <row r="98841" ht="12.75" customHeight="1" x14ac:dyDescent="0.2"/>
    <row r="98845" ht="12.75" customHeight="1" x14ac:dyDescent="0.2"/>
    <row r="98849" ht="12.75" customHeight="1" x14ac:dyDescent="0.2"/>
    <row r="98853" ht="12.75" customHeight="1" x14ac:dyDescent="0.2"/>
    <row r="98857" ht="12.75" customHeight="1" x14ac:dyDescent="0.2"/>
    <row r="98861" ht="12.75" customHeight="1" x14ac:dyDescent="0.2"/>
    <row r="98865" ht="12.75" customHeight="1" x14ac:dyDescent="0.2"/>
    <row r="98869" ht="12.75" customHeight="1" x14ac:dyDescent="0.2"/>
    <row r="98873" ht="12.75" customHeight="1" x14ac:dyDescent="0.2"/>
    <row r="98877" ht="12.75" customHeight="1" x14ac:dyDescent="0.2"/>
    <row r="98881" ht="12.75" customHeight="1" x14ac:dyDescent="0.2"/>
    <row r="98885" ht="12.75" customHeight="1" x14ac:dyDescent="0.2"/>
    <row r="98889" ht="12.75" customHeight="1" x14ac:dyDescent="0.2"/>
    <row r="98893" ht="12.75" customHeight="1" x14ac:dyDescent="0.2"/>
    <row r="98897" ht="12.75" customHeight="1" x14ac:dyDescent="0.2"/>
    <row r="98901" ht="12.75" customHeight="1" x14ac:dyDescent="0.2"/>
    <row r="98905" ht="12.75" customHeight="1" x14ac:dyDescent="0.2"/>
    <row r="98909" ht="12.75" customHeight="1" x14ac:dyDescent="0.2"/>
    <row r="98913" ht="12.75" customHeight="1" x14ac:dyDescent="0.2"/>
    <row r="98917" ht="12.75" customHeight="1" x14ac:dyDescent="0.2"/>
    <row r="98921" ht="12.75" customHeight="1" x14ac:dyDescent="0.2"/>
    <row r="98925" ht="12.75" customHeight="1" x14ac:dyDescent="0.2"/>
    <row r="98929" ht="12.75" customHeight="1" x14ac:dyDescent="0.2"/>
    <row r="98933" ht="12.75" customHeight="1" x14ac:dyDescent="0.2"/>
    <row r="98937" ht="12.75" customHeight="1" x14ac:dyDescent="0.2"/>
    <row r="98941" ht="12.75" customHeight="1" x14ac:dyDescent="0.2"/>
    <row r="98945" ht="12.75" customHeight="1" x14ac:dyDescent="0.2"/>
    <row r="98949" ht="12.75" customHeight="1" x14ac:dyDescent="0.2"/>
    <row r="98953" ht="12.75" customHeight="1" x14ac:dyDescent="0.2"/>
    <row r="98957" ht="12.75" customHeight="1" x14ac:dyDescent="0.2"/>
    <row r="98961" ht="12.75" customHeight="1" x14ac:dyDescent="0.2"/>
    <row r="98965" ht="12.75" customHeight="1" x14ac:dyDescent="0.2"/>
    <row r="98969" ht="12.75" customHeight="1" x14ac:dyDescent="0.2"/>
    <row r="98973" ht="12.75" customHeight="1" x14ac:dyDescent="0.2"/>
    <row r="98977" ht="12.75" customHeight="1" x14ac:dyDescent="0.2"/>
    <row r="98981" ht="12.75" customHeight="1" x14ac:dyDescent="0.2"/>
    <row r="98985" ht="12.75" customHeight="1" x14ac:dyDescent="0.2"/>
    <row r="98989" ht="12.75" customHeight="1" x14ac:dyDescent="0.2"/>
    <row r="98993" ht="12.75" customHeight="1" x14ac:dyDescent="0.2"/>
    <row r="98997" ht="12.75" customHeight="1" x14ac:dyDescent="0.2"/>
    <row r="99001" ht="12.75" customHeight="1" x14ac:dyDescent="0.2"/>
    <row r="99005" ht="12.75" customHeight="1" x14ac:dyDescent="0.2"/>
    <row r="99009" ht="12.75" customHeight="1" x14ac:dyDescent="0.2"/>
    <row r="99013" ht="12.75" customHeight="1" x14ac:dyDescent="0.2"/>
    <row r="99017" ht="12.75" customHeight="1" x14ac:dyDescent="0.2"/>
    <row r="99021" ht="12.75" customHeight="1" x14ac:dyDescent="0.2"/>
    <row r="99025" ht="12.75" customHeight="1" x14ac:dyDescent="0.2"/>
    <row r="99029" ht="12.75" customHeight="1" x14ac:dyDescent="0.2"/>
    <row r="99033" ht="12.75" customHeight="1" x14ac:dyDescent="0.2"/>
    <row r="99037" ht="12.75" customHeight="1" x14ac:dyDescent="0.2"/>
    <row r="99041" ht="12.75" customHeight="1" x14ac:dyDescent="0.2"/>
    <row r="99045" ht="12.75" customHeight="1" x14ac:dyDescent="0.2"/>
    <row r="99049" ht="12.75" customHeight="1" x14ac:dyDescent="0.2"/>
    <row r="99053" ht="12.75" customHeight="1" x14ac:dyDescent="0.2"/>
    <row r="99057" ht="12.75" customHeight="1" x14ac:dyDescent="0.2"/>
    <row r="99061" ht="12.75" customHeight="1" x14ac:dyDescent="0.2"/>
    <row r="99065" ht="12.75" customHeight="1" x14ac:dyDescent="0.2"/>
    <row r="99069" ht="12.75" customHeight="1" x14ac:dyDescent="0.2"/>
    <row r="99073" ht="12.75" customHeight="1" x14ac:dyDescent="0.2"/>
    <row r="99077" ht="12.75" customHeight="1" x14ac:dyDescent="0.2"/>
    <row r="99081" ht="12.75" customHeight="1" x14ac:dyDescent="0.2"/>
    <row r="99085" ht="12.75" customHeight="1" x14ac:dyDescent="0.2"/>
    <row r="99089" ht="12.75" customHeight="1" x14ac:dyDescent="0.2"/>
    <row r="99093" ht="12.75" customHeight="1" x14ac:dyDescent="0.2"/>
    <row r="99097" ht="12.75" customHeight="1" x14ac:dyDescent="0.2"/>
    <row r="99101" ht="12.75" customHeight="1" x14ac:dyDescent="0.2"/>
    <row r="99105" ht="12.75" customHeight="1" x14ac:dyDescent="0.2"/>
    <row r="99109" ht="12.75" customHeight="1" x14ac:dyDescent="0.2"/>
    <row r="99113" ht="12.75" customHeight="1" x14ac:dyDescent="0.2"/>
    <row r="99117" ht="12.75" customHeight="1" x14ac:dyDescent="0.2"/>
    <row r="99121" ht="12.75" customHeight="1" x14ac:dyDescent="0.2"/>
    <row r="99125" ht="12.75" customHeight="1" x14ac:dyDescent="0.2"/>
    <row r="99129" ht="12.75" customHeight="1" x14ac:dyDescent="0.2"/>
    <row r="99133" ht="12.75" customHeight="1" x14ac:dyDescent="0.2"/>
    <row r="99137" ht="12.75" customHeight="1" x14ac:dyDescent="0.2"/>
    <row r="99141" ht="12.75" customHeight="1" x14ac:dyDescent="0.2"/>
    <row r="99145" ht="12.75" customHeight="1" x14ac:dyDescent="0.2"/>
    <row r="99149" ht="12.75" customHeight="1" x14ac:dyDescent="0.2"/>
    <row r="99153" ht="12.75" customHeight="1" x14ac:dyDescent="0.2"/>
    <row r="99157" ht="12.75" customHeight="1" x14ac:dyDescent="0.2"/>
    <row r="99161" ht="12.75" customHeight="1" x14ac:dyDescent="0.2"/>
    <row r="99165" ht="12.75" customHeight="1" x14ac:dyDescent="0.2"/>
    <row r="99169" ht="12.75" customHeight="1" x14ac:dyDescent="0.2"/>
    <row r="99173" ht="12.75" customHeight="1" x14ac:dyDescent="0.2"/>
    <row r="99177" ht="12.75" customHeight="1" x14ac:dyDescent="0.2"/>
    <row r="99181" ht="12.75" customHeight="1" x14ac:dyDescent="0.2"/>
    <row r="99185" ht="12.75" customHeight="1" x14ac:dyDescent="0.2"/>
    <row r="99189" ht="12.75" customHeight="1" x14ac:dyDescent="0.2"/>
    <row r="99193" ht="12.75" customHeight="1" x14ac:dyDescent="0.2"/>
    <row r="99197" ht="12.75" customHeight="1" x14ac:dyDescent="0.2"/>
    <row r="99201" ht="12.75" customHeight="1" x14ac:dyDescent="0.2"/>
    <row r="99205" ht="12.75" customHeight="1" x14ac:dyDescent="0.2"/>
    <row r="99209" ht="12.75" customHeight="1" x14ac:dyDescent="0.2"/>
    <row r="99213" ht="12.75" customHeight="1" x14ac:dyDescent="0.2"/>
    <row r="99217" ht="12.75" customHeight="1" x14ac:dyDescent="0.2"/>
    <row r="99221" ht="12.75" customHeight="1" x14ac:dyDescent="0.2"/>
    <row r="99225" ht="12.75" customHeight="1" x14ac:dyDescent="0.2"/>
    <row r="99229" ht="12.75" customHeight="1" x14ac:dyDescent="0.2"/>
    <row r="99233" ht="12.75" customHeight="1" x14ac:dyDescent="0.2"/>
    <row r="99237" ht="12.75" customHeight="1" x14ac:dyDescent="0.2"/>
    <row r="99241" ht="12.75" customHeight="1" x14ac:dyDescent="0.2"/>
    <row r="99245" ht="12.75" customHeight="1" x14ac:dyDescent="0.2"/>
    <row r="99249" ht="12.75" customHeight="1" x14ac:dyDescent="0.2"/>
    <row r="99253" ht="12.75" customHeight="1" x14ac:dyDescent="0.2"/>
    <row r="99257" ht="12.75" customHeight="1" x14ac:dyDescent="0.2"/>
    <row r="99261" ht="12.75" customHeight="1" x14ac:dyDescent="0.2"/>
    <row r="99265" ht="12.75" customHeight="1" x14ac:dyDescent="0.2"/>
    <row r="99269" ht="12.75" customHeight="1" x14ac:dyDescent="0.2"/>
    <row r="99273" ht="12.75" customHeight="1" x14ac:dyDescent="0.2"/>
    <row r="99277" ht="12.75" customHeight="1" x14ac:dyDescent="0.2"/>
    <row r="99281" ht="12.75" customHeight="1" x14ac:dyDescent="0.2"/>
    <row r="99285" ht="12.75" customHeight="1" x14ac:dyDescent="0.2"/>
    <row r="99289" ht="12.75" customHeight="1" x14ac:dyDescent="0.2"/>
    <row r="99293" ht="12.75" customHeight="1" x14ac:dyDescent="0.2"/>
    <row r="99297" ht="12.75" customHeight="1" x14ac:dyDescent="0.2"/>
    <row r="99301" ht="12.75" customHeight="1" x14ac:dyDescent="0.2"/>
    <row r="99305" ht="12.75" customHeight="1" x14ac:dyDescent="0.2"/>
    <row r="99309" ht="12.75" customHeight="1" x14ac:dyDescent="0.2"/>
    <row r="99313" ht="12.75" customHeight="1" x14ac:dyDescent="0.2"/>
    <row r="99317" ht="12.75" customHeight="1" x14ac:dyDescent="0.2"/>
    <row r="99321" ht="12.75" customHeight="1" x14ac:dyDescent="0.2"/>
    <row r="99325" ht="12.75" customHeight="1" x14ac:dyDescent="0.2"/>
    <row r="99329" ht="12.75" customHeight="1" x14ac:dyDescent="0.2"/>
    <row r="99333" ht="12.75" customHeight="1" x14ac:dyDescent="0.2"/>
    <row r="99337" ht="12.75" customHeight="1" x14ac:dyDescent="0.2"/>
    <row r="99341" ht="12.75" customHeight="1" x14ac:dyDescent="0.2"/>
    <row r="99345" ht="12.75" customHeight="1" x14ac:dyDescent="0.2"/>
    <row r="99349" ht="12.75" customHeight="1" x14ac:dyDescent="0.2"/>
    <row r="99353" ht="12.75" customHeight="1" x14ac:dyDescent="0.2"/>
    <row r="99357" ht="12.75" customHeight="1" x14ac:dyDescent="0.2"/>
    <row r="99361" ht="12.75" customHeight="1" x14ac:dyDescent="0.2"/>
    <row r="99365" ht="12.75" customHeight="1" x14ac:dyDescent="0.2"/>
    <row r="99369" ht="12.75" customHeight="1" x14ac:dyDescent="0.2"/>
    <row r="99373" ht="12.75" customHeight="1" x14ac:dyDescent="0.2"/>
    <row r="99377" ht="12.75" customHeight="1" x14ac:dyDescent="0.2"/>
    <row r="99381" ht="12.75" customHeight="1" x14ac:dyDescent="0.2"/>
    <row r="99385" ht="12.75" customHeight="1" x14ac:dyDescent="0.2"/>
    <row r="99389" ht="12.75" customHeight="1" x14ac:dyDescent="0.2"/>
    <row r="99393" ht="12.75" customHeight="1" x14ac:dyDescent="0.2"/>
    <row r="99397" ht="12.75" customHeight="1" x14ac:dyDescent="0.2"/>
    <row r="99401" ht="12.75" customHeight="1" x14ac:dyDescent="0.2"/>
    <row r="99405" ht="12.75" customHeight="1" x14ac:dyDescent="0.2"/>
    <row r="99409" ht="12.75" customHeight="1" x14ac:dyDescent="0.2"/>
    <row r="99413" ht="12.75" customHeight="1" x14ac:dyDescent="0.2"/>
    <row r="99417" ht="12.75" customHeight="1" x14ac:dyDescent="0.2"/>
    <row r="99421" ht="12.75" customHeight="1" x14ac:dyDescent="0.2"/>
    <row r="99425" ht="12.75" customHeight="1" x14ac:dyDescent="0.2"/>
    <row r="99429" ht="12.75" customHeight="1" x14ac:dyDescent="0.2"/>
    <row r="99433" ht="12.75" customHeight="1" x14ac:dyDescent="0.2"/>
    <row r="99437" ht="12.75" customHeight="1" x14ac:dyDescent="0.2"/>
    <row r="99441" ht="12.75" customHeight="1" x14ac:dyDescent="0.2"/>
    <row r="99445" ht="12.75" customHeight="1" x14ac:dyDescent="0.2"/>
    <row r="99449" ht="12.75" customHeight="1" x14ac:dyDescent="0.2"/>
    <row r="99453" ht="12.75" customHeight="1" x14ac:dyDescent="0.2"/>
    <row r="99457" ht="12.75" customHeight="1" x14ac:dyDescent="0.2"/>
    <row r="99461" ht="12.75" customHeight="1" x14ac:dyDescent="0.2"/>
    <row r="99465" ht="12.75" customHeight="1" x14ac:dyDescent="0.2"/>
    <row r="99469" ht="12.75" customHeight="1" x14ac:dyDescent="0.2"/>
    <row r="99473" ht="12.75" customHeight="1" x14ac:dyDescent="0.2"/>
    <row r="99477" ht="12.75" customHeight="1" x14ac:dyDescent="0.2"/>
    <row r="99481" ht="12.75" customHeight="1" x14ac:dyDescent="0.2"/>
    <row r="99485" ht="12.75" customHeight="1" x14ac:dyDescent="0.2"/>
    <row r="99489" ht="12.75" customHeight="1" x14ac:dyDescent="0.2"/>
    <row r="99493" ht="12.75" customHeight="1" x14ac:dyDescent="0.2"/>
    <row r="99497" ht="12.75" customHeight="1" x14ac:dyDescent="0.2"/>
    <row r="99501" ht="12.75" customHeight="1" x14ac:dyDescent="0.2"/>
    <row r="99505" ht="12.75" customHeight="1" x14ac:dyDescent="0.2"/>
    <row r="99509" ht="12.75" customHeight="1" x14ac:dyDescent="0.2"/>
    <row r="99513" ht="12.75" customHeight="1" x14ac:dyDescent="0.2"/>
    <row r="99517" ht="12.75" customHeight="1" x14ac:dyDescent="0.2"/>
    <row r="99521" ht="12.75" customHeight="1" x14ac:dyDescent="0.2"/>
    <row r="99525" ht="12.75" customHeight="1" x14ac:dyDescent="0.2"/>
    <row r="99529" ht="12.75" customHeight="1" x14ac:dyDescent="0.2"/>
    <row r="99533" ht="12.75" customHeight="1" x14ac:dyDescent="0.2"/>
    <row r="99537" ht="12.75" customHeight="1" x14ac:dyDescent="0.2"/>
    <row r="99541" ht="12.75" customHeight="1" x14ac:dyDescent="0.2"/>
    <row r="99545" ht="12.75" customHeight="1" x14ac:dyDescent="0.2"/>
    <row r="99549" ht="12.75" customHeight="1" x14ac:dyDescent="0.2"/>
    <row r="99553" ht="12.75" customHeight="1" x14ac:dyDescent="0.2"/>
    <row r="99557" ht="12.75" customHeight="1" x14ac:dyDescent="0.2"/>
    <row r="99561" ht="12.75" customHeight="1" x14ac:dyDescent="0.2"/>
    <row r="99565" ht="12.75" customHeight="1" x14ac:dyDescent="0.2"/>
    <row r="99569" ht="12.75" customHeight="1" x14ac:dyDescent="0.2"/>
    <row r="99573" ht="12.75" customHeight="1" x14ac:dyDescent="0.2"/>
    <row r="99577" ht="12.75" customHeight="1" x14ac:dyDescent="0.2"/>
    <row r="99581" ht="12.75" customHeight="1" x14ac:dyDescent="0.2"/>
    <row r="99585" ht="12.75" customHeight="1" x14ac:dyDescent="0.2"/>
    <row r="99589" ht="12.75" customHeight="1" x14ac:dyDescent="0.2"/>
    <row r="99593" ht="12.75" customHeight="1" x14ac:dyDescent="0.2"/>
    <row r="99597" ht="12.75" customHeight="1" x14ac:dyDescent="0.2"/>
    <row r="99601" ht="12.75" customHeight="1" x14ac:dyDescent="0.2"/>
    <row r="99605" ht="12.75" customHeight="1" x14ac:dyDescent="0.2"/>
    <row r="99609" ht="12.75" customHeight="1" x14ac:dyDescent="0.2"/>
    <row r="99613" ht="12.75" customHeight="1" x14ac:dyDescent="0.2"/>
    <row r="99617" ht="12.75" customHeight="1" x14ac:dyDescent="0.2"/>
    <row r="99621" ht="12.75" customHeight="1" x14ac:dyDescent="0.2"/>
    <row r="99625" ht="12.75" customHeight="1" x14ac:dyDescent="0.2"/>
    <row r="99629" ht="12.75" customHeight="1" x14ac:dyDescent="0.2"/>
    <row r="99633" ht="12.75" customHeight="1" x14ac:dyDescent="0.2"/>
    <row r="99637" ht="12.75" customHeight="1" x14ac:dyDescent="0.2"/>
    <row r="99641" ht="12.75" customHeight="1" x14ac:dyDescent="0.2"/>
    <row r="99645" ht="12.75" customHeight="1" x14ac:dyDescent="0.2"/>
    <row r="99649" ht="12.75" customHeight="1" x14ac:dyDescent="0.2"/>
    <row r="99653" ht="12.75" customHeight="1" x14ac:dyDescent="0.2"/>
    <row r="99657" ht="12.75" customHeight="1" x14ac:dyDescent="0.2"/>
    <row r="99661" ht="12.75" customHeight="1" x14ac:dyDescent="0.2"/>
    <row r="99665" ht="12.75" customHeight="1" x14ac:dyDescent="0.2"/>
    <row r="99669" ht="12.75" customHeight="1" x14ac:dyDescent="0.2"/>
    <row r="99673" ht="12.75" customHeight="1" x14ac:dyDescent="0.2"/>
    <row r="99677" ht="12.75" customHeight="1" x14ac:dyDescent="0.2"/>
    <row r="99681" ht="12.75" customHeight="1" x14ac:dyDescent="0.2"/>
    <row r="99685" ht="12.75" customHeight="1" x14ac:dyDescent="0.2"/>
    <row r="99689" ht="12.75" customHeight="1" x14ac:dyDescent="0.2"/>
    <row r="99693" ht="12.75" customHeight="1" x14ac:dyDescent="0.2"/>
    <row r="99697" ht="12.75" customHeight="1" x14ac:dyDescent="0.2"/>
    <row r="99701" ht="12.75" customHeight="1" x14ac:dyDescent="0.2"/>
    <row r="99705" ht="12.75" customHeight="1" x14ac:dyDescent="0.2"/>
    <row r="99709" ht="12.75" customHeight="1" x14ac:dyDescent="0.2"/>
    <row r="99713" ht="12.75" customHeight="1" x14ac:dyDescent="0.2"/>
    <row r="99717" ht="12.75" customHeight="1" x14ac:dyDescent="0.2"/>
    <row r="99721" ht="12.75" customHeight="1" x14ac:dyDescent="0.2"/>
    <row r="99725" ht="12.75" customHeight="1" x14ac:dyDescent="0.2"/>
    <row r="99729" ht="12.75" customHeight="1" x14ac:dyDescent="0.2"/>
    <row r="99733" ht="12.75" customHeight="1" x14ac:dyDescent="0.2"/>
    <row r="99737" ht="12.75" customHeight="1" x14ac:dyDescent="0.2"/>
    <row r="99741" ht="12.75" customHeight="1" x14ac:dyDescent="0.2"/>
    <row r="99745" ht="12.75" customHeight="1" x14ac:dyDescent="0.2"/>
    <row r="99749" ht="12.75" customHeight="1" x14ac:dyDescent="0.2"/>
    <row r="99753" ht="12.75" customHeight="1" x14ac:dyDescent="0.2"/>
    <row r="99757" ht="12.75" customHeight="1" x14ac:dyDescent="0.2"/>
    <row r="99761" ht="12.75" customHeight="1" x14ac:dyDescent="0.2"/>
    <row r="99765" ht="12.75" customHeight="1" x14ac:dyDescent="0.2"/>
    <row r="99769" ht="12.75" customHeight="1" x14ac:dyDescent="0.2"/>
    <row r="99773" ht="12.75" customHeight="1" x14ac:dyDescent="0.2"/>
    <row r="99777" ht="12.75" customHeight="1" x14ac:dyDescent="0.2"/>
    <row r="99781" ht="12.75" customHeight="1" x14ac:dyDescent="0.2"/>
    <row r="99785" ht="12.75" customHeight="1" x14ac:dyDescent="0.2"/>
    <row r="99789" ht="12.75" customHeight="1" x14ac:dyDescent="0.2"/>
    <row r="99793" ht="12.75" customHeight="1" x14ac:dyDescent="0.2"/>
    <row r="99797" ht="12.75" customHeight="1" x14ac:dyDescent="0.2"/>
    <row r="99801" ht="12.75" customHeight="1" x14ac:dyDescent="0.2"/>
    <row r="99805" ht="12.75" customHeight="1" x14ac:dyDescent="0.2"/>
    <row r="99809" ht="12.75" customHeight="1" x14ac:dyDescent="0.2"/>
    <row r="99813" ht="12.75" customHeight="1" x14ac:dyDescent="0.2"/>
    <row r="99817" ht="12.75" customHeight="1" x14ac:dyDescent="0.2"/>
    <row r="99821" ht="12.75" customHeight="1" x14ac:dyDescent="0.2"/>
    <row r="99825" ht="12.75" customHeight="1" x14ac:dyDescent="0.2"/>
    <row r="99829" ht="12.75" customHeight="1" x14ac:dyDescent="0.2"/>
    <row r="99833" ht="12.75" customHeight="1" x14ac:dyDescent="0.2"/>
    <row r="99837" ht="12.75" customHeight="1" x14ac:dyDescent="0.2"/>
    <row r="99841" ht="12.75" customHeight="1" x14ac:dyDescent="0.2"/>
    <row r="99845" ht="12.75" customHeight="1" x14ac:dyDescent="0.2"/>
    <row r="99849" ht="12.75" customHeight="1" x14ac:dyDescent="0.2"/>
    <row r="99853" ht="12.75" customHeight="1" x14ac:dyDescent="0.2"/>
    <row r="99857" ht="12.75" customHeight="1" x14ac:dyDescent="0.2"/>
    <row r="99861" ht="12.75" customHeight="1" x14ac:dyDescent="0.2"/>
    <row r="99865" ht="12.75" customHeight="1" x14ac:dyDescent="0.2"/>
    <row r="99869" ht="12.75" customHeight="1" x14ac:dyDescent="0.2"/>
    <row r="99873" ht="12.75" customHeight="1" x14ac:dyDescent="0.2"/>
    <row r="99877" ht="12.75" customHeight="1" x14ac:dyDescent="0.2"/>
    <row r="99881" ht="12.75" customHeight="1" x14ac:dyDescent="0.2"/>
    <row r="99885" ht="12.75" customHeight="1" x14ac:dyDescent="0.2"/>
    <row r="99889" ht="12.75" customHeight="1" x14ac:dyDescent="0.2"/>
    <row r="99893" ht="12.75" customHeight="1" x14ac:dyDescent="0.2"/>
    <row r="99897" ht="12.75" customHeight="1" x14ac:dyDescent="0.2"/>
    <row r="99901" ht="12.75" customHeight="1" x14ac:dyDescent="0.2"/>
    <row r="99905" ht="12.75" customHeight="1" x14ac:dyDescent="0.2"/>
    <row r="99909" ht="12.75" customHeight="1" x14ac:dyDescent="0.2"/>
    <row r="99913" ht="12.75" customHeight="1" x14ac:dyDescent="0.2"/>
    <row r="99917" ht="12.75" customHeight="1" x14ac:dyDescent="0.2"/>
    <row r="99921" ht="12.75" customHeight="1" x14ac:dyDescent="0.2"/>
    <row r="99925" ht="12.75" customHeight="1" x14ac:dyDescent="0.2"/>
    <row r="99929" ht="12.75" customHeight="1" x14ac:dyDescent="0.2"/>
    <row r="99933" ht="12.75" customHeight="1" x14ac:dyDescent="0.2"/>
    <row r="99937" ht="12.75" customHeight="1" x14ac:dyDescent="0.2"/>
    <row r="99941" ht="12.75" customHeight="1" x14ac:dyDescent="0.2"/>
    <row r="99945" ht="12.75" customHeight="1" x14ac:dyDescent="0.2"/>
    <row r="99949" ht="12.75" customHeight="1" x14ac:dyDescent="0.2"/>
    <row r="99953" ht="12.75" customHeight="1" x14ac:dyDescent="0.2"/>
    <row r="99957" ht="12.75" customHeight="1" x14ac:dyDescent="0.2"/>
    <row r="99961" ht="12.75" customHeight="1" x14ac:dyDescent="0.2"/>
    <row r="99965" ht="12.75" customHeight="1" x14ac:dyDescent="0.2"/>
    <row r="99969" ht="12.75" customHeight="1" x14ac:dyDescent="0.2"/>
    <row r="99973" ht="12.75" customHeight="1" x14ac:dyDescent="0.2"/>
    <row r="99977" ht="12.75" customHeight="1" x14ac:dyDescent="0.2"/>
    <row r="99981" ht="12.75" customHeight="1" x14ac:dyDescent="0.2"/>
    <row r="99985" ht="12.75" customHeight="1" x14ac:dyDescent="0.2"/>
    <row r="99989" ht="12.75" customHeight="1" x14ac:dyDescent="0.2"/>
    <row r="99993" ht="12.75" customHeight="1" x14ac:dyDescent="0.2"/>
    <row r="99997" ht="12.75" customHeight="1" x14ac:dyDescent="0.2"/>
    <row r="100001" ht="12.75" customHeight="1" x14ac:dyDescent="0.2"/>
    <row r="100005" ht="12.75" customHeight="1" x14ac:dyDescent="0.2"/>
    <row r="100009" ht="12.75" customHeight="1" x14ac:dyDescent="0.2"/>
    <row r="100013" ht="12.75" customHeight="1" x14ac:dyDescent="0.2"/>
    <row r="100017" ht="12.75" customHeight="1" x14ac:dyDescent="0.2"/>
    <row r="100021" ht="12.75" customHeight="1" x14ac:dyDescent="0.2"/>
    <row r="100025" ht="12.75" customHeight="1" x14ac:dyDescent="0.2"/>
    <row r="100029" ht="12.75" customHeight="1" x14ac:dyDescent="0.2"/>
    <row r="100033" ht="12.75" customHeight="1" x14ac:dyDescent="0.2"/>
    <row r="100037" ht="12.75" customHeight="1" x14ac:dyDescent="0.2"/>
    <row r="100041" ht="12.75" customHeight="1" x14ac:dyDescent="0.2"/>
    <row r="100045" ht="12.75" customHeight="1" x14ac:dyDescent="0.2"/>
    <row r="100049" ht="12.75" customHeight="1" x14ac:dyDescent="0.2"/>
    <row r="100053" ht="12.75" customHeight="1" x14ac:dyDescent="0.2"/>
    <row r="100057" ht="12.75" customHeight="1" x14ac:dyDescent="0.2"/>
    <row r="100061" ht="12.75" customHeight="1" x14ac:dyDescent="0.2"/>
    <row r="100065" ht="12.75" customHeight="1" x14ac:dyDescent="0.2"/>
    <row r="100069" ht="12.75" customHeight="1" x14ac:dyDescent="0.2"/>
    <row r="100073" ht="12.75" customHeight="1" x14ac:dyDescent="0.2"/>
    <row r="100077" ht="12.75" customHeight="1" x14ac:dyDescent="0.2"/>
    <row r="100081" ht="12.75" customHeight="1" x14ac:dyDescent="0.2"/>
    <row r="100085" ht="12.75" customHeight="1" x14ac:dyDescent="0.2"/>
    <row r="100089" ht="12.75" customHeight="1" x14ac:dyDescent="0.2"/>
    <row r="100093" ht="12.75" customHeight="1" x14ac:dyDescent="0.2"/>
    <row r="100097" ht="12.75" customHeight="1" x14ac:dyDescent="0.2"/>
    <row r="100101" ht="12.75" customHeight="1" x14ac:dyDescent="0.2"/>
    <row r="100105" ht="12.75" customHeight="1" x14ac:dyDescent="0.2"/>
    <row r="100109" ht="12.75" customHeight="1" x14ac:dyDescent="0.2"/>
    <row r="100113" ht="12.75" customHeight="1" x14ac:dyDescent="0.2"/>
    <row r="100117" ht="12.75" customHeight="1" x14ac:dyDescent="0.2"/>
    <row r="100121" ht="12.75" customHeight="1" x14ac:dyDescent="0.2"/>
    <row r="100125" ht="12.75" customHeight="1" x14ac:dyDescent="0.2"/>
    <row r="100129" ht="12.75" customHeight="1" x14ac:dyDescent="0.2"/>
    <row r="100133" ht="12.75" customHeight="1" x14ac:dyDescent="0.2"/>
    <row r="100137" ht="12.75" customHeight="1" x14ac:dyDescent="0.2"/>
    <row r="100141" ht="12.75" customHeight="1" x14ac:dyDescent="0.2"/>
    <row r="100145" ht="12.75" customHeight="1" x14ac:dyDescent="0.2"/>
    <row r="100149" ht="12.75" customHeight="1" x14ac:dyDescent="0.2"/>
    <row r="100153" ht="12.75" customHeight="1" x14ac:dyDescent="0.2"/>
    <row r="100157" ht="12.75" customHeight="1" x14ac:dyDescent="0.2"/>
    <row r="100161" ht="12.75" customHeight="1" x14ac:dyDescent="0.2"/>
    <row r="100165" ht="12.75" customHeight="1" x14ac:dyDescent="0.2"/>
    <row r="100169" ht="12.75" customHeight="1" x14ac:dyDescent="0.2"/>
    <row r="100173" ht="12.75" customHeight="1" x14ac:dyDescent="0.2"/>
    <row r="100177" ht="12.75" customHeight="1" x14ac:dyDescent="0.2"/>
    <row r="100181" ht="12.75" customHeight="1" x14ac:dyDescent="0.2"/>
    <row r="100185" ht="12.75" customHeight="1" x14ac:dyDescent="0.2"/>
    <row r="100189" ht="12.75" customHeight="1" x14ac:dyDescent="0.2"/>
    <row r="100193" ht="12.75" customHeight="1" x14ac:dyDescent="0.2"/>
    <row r="100197" ht="12.75" customHeight="1" x14ac:dyDescent="0.2"/>
    <row r="100201" ht="12.75" customHeight="1" x14ac:dyDescent="0.2"/>
    <row r="100205" ht="12.75" customHeight="1" x14ac:dyDescent="0.2"/>
    <row r="100209" ht="12.75" customHeight="1" x14ac:dyDescent="0.2"/>
    <row r="100213" ht="12.75" customHeight="1" x14ac:dyDescent="0.2"/>
    <row r="100217" ht="12.75" customHeight="1" x14ac:dyDescent="0.2"/>
    <row r="100221" ht="12.75" customHeight="1" x14ac:dyDescent="0.2"/>
    <row r="100225" ht="12.75" customHeight="1" x14ac:dyDescent="0.2"/>
    <row r="100229" ht="12.75" customHeight="1" x14ac:dyDescent="0.2"/>
    <row r="100233" ht="12.75" customHeight="1" x14ac:dyDescent="0.2"/>
    <row r="100237" ht="12.75" customHeight="1" x14ac:dyDescent="0.2"/>
    <row r="100241" ht="12.75" customHeight="1" x14ac:dyDescent="0.2"/>
    <row r="100245" ht="12.75" customHeight="1" x14ac:dyDescent="0.2"/>
    <row r="100249" ht="12.75" customHeight="1" x14ac:dyDescent="0.2"/>
    <row r="100253" ht="12.75" customHeight="1" x14ac:dyDescent="0.2"/>
    <row r="100257" ht="12.75" customHeight="1" x14ac:dyDescent="0.2"/>
    <row r="100261" ht="12.75" customHeight="1" x14ac:dyDescent="0.2"/>
    <row r="100265" ht="12.75" customHeight="1" x14ac:dyDescent="0.2"/>
    <row r="100269" ht="12.75" customHeight="1" x14ac:dyDescent="0.2"/>
    <row r="100273" ht="12.75" customHeight="1" x14ac:dyDescent="0.2"/>
    <row r="100277" ht="12.75" customHeight="1" x14ac:dyDescent="0.2"/>
    <row r="100281" ht="12.75" customHeight="1" x14ac:dyDescent="0.2"/>
    <row r="100285" ht="12.75" customHeight="1" x14ac:dyDescent="0.2"/>
    <row r="100289" ht="12.75" customHeight="1" x14ac:dyDescent="0.2"/>
    <row r="100293" ht="12.75" customHeight="1" x14ac:dyDescent="0.2"/>
    <row r="100297" ht="12.75" customHeight="1" x14ac:dyDescent="0.2"/>
    <row r="100301" ht="12.75" customHeight="1" x14ac:dyDescent="0.2"/>
    <row r="100305" ht="12.75" customHeight="1" x14ac:dyDescent="0.2"/>
    <row r="100309" ht="12.75" customHeight="1" x14ac:dyDescent="0.2"/>
    <row r="100313" ht="12.75" customHeight="1" x14ac:dyDescent="0.2"/>
    <row r="100317" ht="12.75" customHeight="1" x14ac:dyDescent="0.2"/>
    <row r="100321" ht="12.75" customHeight="1" x14ac:dyDescent="0.2"/>
    <row r="100325" ht="12.75" customHeight="1" x14ac:dyDescent="0.2"/>
    <row r="100329" ht="12.75" customHeight="1" x14ac:dyDescent="0.2"/>
    <row r="100333" ht="12.75" customHeight="1" x14ac:dyDescent="0.2"/>
    <row r="100337" ht="12.75" customHeight="1" x14ac:dyDescent="0.2"/>
    <row r="100341" ht="12.75" customHeight="1" x14ac:dyDescent="0.2"/>
    <row r="100345" ht="12.75" customHeight="1" x14ac:dyDescent="0.2"/>
    <row r="100349" ht="12.75" customHeight="1" x14ac:dyDescent="0.2"/>
    <row r="100353" ht="12.75" customHeight="1" x14ac:dyDescent="0.2"/>
    <row r="100357" ht="12.75" customHeight="1" x14ac:dyDescent="0.2"/>
    <row r="100361" ht="12.75" customHeight="1" x14ac:dyDescent="0.2"/>
    <row r="100365" ht="12.75" customHeight="1" x14ac:dyDescent="0.2"/>
    <row r="100369" ht="12.75" customHeight="1" x14ac:dyDescent="0.2"/>
    <row r="100373" ht="12.75" customHeight="1" x14ac:dyDescent="0.2"/>
    <row r="100377" ht="12.75" customHeight="1" x14ac:dyDescent="0.2"/>
    <row r="100381" ht="12.75" customHeight="1" x14ac:dyDescent="0.2"/>
    <row r="100385" ht="12.75" customHeight="1" x14ac:dyDescent="0.2"/>
    <row r="100389" ht="12.75" customHeight="1" x14ac:dyDescent="0.2"/>
    <row r="100393" ht="12.75" customHeight="1" x14ac:dyDescent="0.2"/>
    <row r="100397" ht="12.75" customHeight="1" x14ac:dyDescent="0.2"/>
    <row r="100401" ht="12.75" customHeight="1" x14ac:dyDescent="0.2"/>
    <row r="100405" ht="12.75" customHeight="1" x14ac:dyDescent="0.2"/>
    <row r="100409" ht="12.75" customHeight="1" x14ac:dyDescent="0.2"/>
    <row r="100413" ht="12.75" customHeight="1" x14ac:dyDescent="0.2"/>
    <row r="100417" ht="12.75" customHeight="1" x14ac:dyDescent="0.2"/>
    <row r="100421" ht="12.75" customHeight="1" x14ac:dyDescent="0.2"/>
    <row r="100425" ht="12.75" customHeight="1" x14ac:dyDescent="0.2"/>
    <row r="100429" ht="12.75" customHeight="1" x14ac:dyDescent="0.2"/>
    <row r="100433" ht="12.75" customHeight="1" x14ac:dyDescent="0.2"/>
    <row r="100437" ht="12.75" customHeight="1" x14ac:dyDescent="0.2"/>
    <row r="100441" ht="12.75" customHeight="1" x14ac:dyDescent="0.2"/>
    <row r="100445" ht="12.75" customHeight="1" x14ac:dyDescent="0.2"/>
    <row r="100449" ht="12.75" customHeight="1" x14ac:dyDescent="0.2"/>
    <row r="100453" ht="12.75" customHeight="1" x14ac:dyDescent="0.2"/>
    <row r="100457" ht="12.75" customHeight="1" x14ac:dyDescent="0.2"/>
    <row r="100461" ht="12.75" customHeight="1" x14ac:dyDescent="0.2"/>
    <row r="100465" ht="12.75" customHeight="1" x14ac:dyDescent="0.2"/>
    <row r="100469" ht="12.75" customHeight="1" x14ac:dyDescent="0.2"/>
    <row r="100473" ht="12.75" customHeight="1" x14ac:dyDescent="0.2"/>
    <row r="100477" ht="12.75" customHeight="1" x14ac:dyDescent="0.2"/>
    <row r="100481" ht="12.75" customHeight="1" x14ac:dyDescent="0.2"/>
    <row r="100485" ht="12.75" customHeight="1" x14ac:dyDescent="0.2"/>
    <row r="100489" ht="12.75" customHeight="1" x14ac:dyDescent="0.2"/>
    <row r="100493" ht="12.75" customHeight="1" x14ac:dyDescent="0.2"/>
    <row r="100497" ht="12.75" customHeight="1" x14ac:dyDescent="0.2"/>
    <row r="100501" ht="12.75" customHeight="1" x14ac:dyDescent="0.2"/>
    <row r="100505" ht="12.75" customHeight="1" x14ac:dyDescent="0.2"/>
    <row r="100509" ht="12.75" customHeight="1" x14ac:dyDescent="0.2"/>
    <row r="100513" ht="12.75" customHeight="1" x14ac:dyDescent="0.2"/>
    <row r="100517" ht="12.75" customHeight="1" x14ac:dyDescent="0.2"/>
    <row r="100521" ht="12.75" customHeight="1" x14ac:dyDescent="0.2"/>
    <row r="100525" ht="12.75" customHeight="1" x14ac:dyDescent="0.2"/>
    <row r="100529" ht="12.75" customHeight="1" x14ac:dyDescent="0.2"/>
    <row r="100533" ht="12.75" customHeight="1" x14ac:dyDescent="0.2"/>
    <row r="100537" ht="12.75" customHeight="1" x14ac:dyDescent="0.2"/>
    <row r="100541" ht="12.75" customHeight="1" x14ac:dyDescent="0.2"/>
    <row r="100545" ht="12.75" customHeight="1" x14ac:dyDescent="0.2"/>
    <row r="100549" ht="12.75" customHeight="1" x14ac:dyDescent="0.2"/>
    <row r="100553" ht="12.75" customHeight="1" x14ac:dyDescent="0.2"/>
    <row r="100557" ht="12.75" customHeight="1" x14ac:dyDescent="0.2"/>
    <row r="100561" ht="12.75" customHeight="1" x14ac:dyDescent="0.2"/>
    <row r="100565" ht="12.75" customHeight="1" x14ac:dyDescent="0.2"/>
    <row r="100569" ht="12.75" customHeight="1" x14ac:dyDescent="0.2"/>
    <row r="100573" ht="12.75" customHeight="1" x14ac:dyDescent="0.2"/>
    <row r="100577" ht="12.75" customHeight="1" x14ac:dyDescent="0.2"/>
    <row r="100581" ht="12.75" customHeight="1" x14ac:dyDescent="0.2"/>
    <row r="100585" ht="12.75" customHeight="1" x14ac:dyDescent="0.2"/>
    <row r="100589" ht="12.75" customHeight="1" x14ac:dyDescent="0.2"/>
    <row r="100593" ht="12.75" customHeight="1" x14ac:dyDescent="0.2"/>
    <row r="100597" ht="12.75" customHeight="1" x14ac:dyDescent="0.2"/>
    <row r="100601" ht="12.75" customHeight="1" x14ac:dyDescent="0.2"/>
    <row r="100605" ht="12.75" customHeight="1" x14ac:dyDescent="0.2"/>
    <row r="100609" ht="12.75" customHeight="1" x14ac:dyDescent="0.2"/>
    <row r="100613" ht="12.75" customHeight="1" x14ac:dyDescent="0.2"/>
    <row r="100617" ht="12.75" customHeight="1" x14ac:dyDescent="0.2"/>
    <row r="100621" ht="12.75" customHeight="1" x14ac:dyDescent="0.2"/>
    <row r="100625" ht="12.75" customHeight="1" x14ac:dyDescent="0.2"/>
    <row r="100629" ht="12.75" customHeight="1" x14ac:dyDescent="0.2"/>
    <row r="100633" ht="12.75" customHeight="1" x14ac:dyDescent="0.2"/>
    <row r="100637" ht="12.75" customHeight="1" x14ac:dyDescent="0.2"/>
    <row r="100641" ht="12.75" customHeight="1" x14ac:dyDescent="0.2"/>
    <row r="100645" ht="12.75" customHeight="1" x14ac:dyDescent="0.2"/>
    <row r="100649" ht="12.75" customHeight="1" x14ac:dyDescent="0.2"/>
    <row r="100653" ht="12.75" customHeight="1" x14ac:dyDescent="0.2"/>
    <row r="100657" ht="12.75" customHeight="1" x14ac:dyDescent="0.2"/>
    <row r="100661" ht="12.75" customHeight="1" x14ac:dyDescent="0.2"/>
    <row r="100665" ht="12.75" customHeight="1" x14ac:dyDescent="0.2"/>
    <row r="100669" ht="12.75" customHeight="1" x14ac:dyDescent="0.2"/>
    <row r="100673" ht="12.75" customHeight="1" x14ac:dyDescent="0.2"/>
    <row r="100677" ht="12.75" customHeight="1" x14ac:dyDescent="0.2"/>
    <row r="100681" ht="12.75" customHeight="1" x14ac:dyDescent="0.2"/>
    <row r="100685" ht="12.75" customHeight="1" x14ac:dyDescent="0.2"/>
    <row r="100689" ht="12.75" customHeight="1" x14ac:dyDescent="0.2"/>
    <row r="100693" ht="12.75" customHeight="1" x14ac:dyDescent="0.2"/>
    <row r="100697" ht="12.75" customHeight="1" x14ac:dyDescent="0.2"/>
    <row r="100701" ht="12.75" customHeight="1" x14ac:dyDescent="0.2"/>
    <row r="100705" ht="12.75" customHeight="1" x14ac:dyDescent="0.2"/>
    <row r="100709" ht="12.75" customHeight="1" x14ac:dyDescent="0.2"/>
    <row r="100713" ht="12.75" customHeight="1" x14ac:dyDescent="0.2"/>
    <row r="100717" ht="12.75" customHeight="1" x14ac:dyDescent="0.2"/>
    <row r="100721" ht="12.75" customHeight="1" x14ac:dyDescent="0.2"/>
    <row r="100725" ht="12.75" customHeight="1" x14ac:dyDescent="0.2"/>
    <row r="100729" ht="12.75" customHeight="1" x14ac:dyDescent="0.2"/>
    <row r="100733" ht="12.75" customHeight="1" x14ac:dyDescent="0.2"/>
    <row r="100737" ht="12.75" customHeight="1" x14ac:dyDescent="0.2"/>
    <row r="100741" ht="12.75" customHeight="1" x14ac:dyDescent="0.2"/>
    <row r="100745" ht="12.75" customHeight="1" x14ac:dyDescent="0.2"/>
    <row r="100749" ht="12.75" customHeight="1" x14ac:dyDescent="0.2"/>
    <row r="100753" ht="12.75" customHeight="1" x14ac:dyDescent="0.2"/>
    <row r="100757" ht="12.75" customHeight="1" x14ac:dyDescent="0.2"/>
    <row r="100761" ht="12.75" customHeight="1" x14ac:dyDescent="0.2"/>
    <row r="100765" ht="12.75" customHeight="1" x14ac:dyDescent="0.2"/>
    <row r="100769" ht="12.75" customHeight="1" x14ac:dyDescent="0.2"/>
    <row r="100773" ht="12.75" customHeight="1" x14ac:dyDescent="0.2"/>
    <row r="100777" ht="12.75" customHeight="1" x14ac:dyDescent="0.2"/>
    <row r="100781" ht="12.75" customHeight="1" x14ac:dyDescent="0.2"/>
    <row r="100785" ht="12.75" customHeight="1" x14ac:dyDescent="0.2"/>
    <row r="100789" ht="12.75" customHeight="1" x14ac:dyDescent="0.2"/>
    <row r="100793" ht="12.75" customHeight="1" x14ac:dyDescent="0.2"/>
    <row r="100797" ht="12.75" customHeight="1" x14ac:dyDescent="0.2"/>
    <row r="100801" ht="12.75" customHeight="1" x14ac:dyDescent="0.2"/>
    <row r="100805" ht="12.75" customHeight="1" x14ac:dyDescent="0.2"/>
    <row r="100809" ht="12.75" customHeight="1" x14ac:dyDescent="0.2"/>
    <row r="100813" ht="12.75" customHeight="1" x14ac:dyDescent="0.2"/>
    <row r="100817" ht="12.75" customHeight="1" x14ac:dyDescent="0.2"/>
    <row r="100821" ht="12.75" customHeight="1" x14ac:dyDescent="0.2"/>
    <row r="100825" ht="12.75" customHeight="1" x14ac:dyDescent="0.2"/>
    <row r="100829" ht="12.75" customHeight="1" x14ac:dyDescent="0.2"/>
    <row r="100833" ht="12.75" customHeight="1" x14ac:dyDescent="0.2"/>
    <row r="100837" ht="12.75" customHeight="1" x14ac:dyDescent="0.2"/>
    <row r="100841" ht="12.75" customHeight="1" x14ac:dyDescent="0.2"/>
    <row r="100845" ht="12.75" customHeight="1" x14ac:dyDescent="0.2"/>
    <row r="100849" ht="12.75" customHeight="1" x14ac:dyDescent="0.2"/>
    <row r="100853" ht="12.75" customHeight="1" x14ac:dyDescent="0.2"/>
    <row r="100857" ht="12.75" customHeight="1" x14ac:dyDescent="0.2"/>
    <row r="100861" ht="12.75" customHeight="1" x14ac:dyDescent="0.2"/>
    <row r="100865" ht="12.75" customHeight="1" x14ac:dyDescent="0.2"/>
    <row r="100869" ht="12.75" customHeight="1" x14ac:dyDescent="0.2"/>
    <row r="100873" ht="12.75" customHeight="1" x14ac:dyDescent="0.2"/>
    <row r="100877" ht="12.75" customHeight="1" x14ac:dyDescent="0.2"/>
    <row r="100881" ht="12.75" customHeight="1" x14ac:dyDescent="0.2"/>
    <row r="100885" ht="12.75" customHeight="1" x14ac:dyDescent="0.2"/>
    <row r="100889" ht="12.75" customHeight="1" x14ac:dyDescent="0.2"/>
    <row r="100893" ht="12.75" customHeight="1" x14ac:dyDescent="0.2"/>
    <row r="100897" ht="12.75" customHeight="1" x14ac:dyDescent="0.2"/>
    <row r="100901" ht="12.75" customHeight="1" x14ac:dyDescent="0.2"/>
    <row r="100905" ht="12.75" customHeight="1" x14ac:dyDescent="0.2"/>
    <row r="100909" ht="12.75" customHeight="1" x14ac:dyDescent="0.2"/>
    <row r="100913" ht="12.75" customHeight="1" x14ac:dyDescent="0.2"/>
    <row r="100917" ht="12.75" customHeight="1" x14ac:dyDescent="0.2"/>
    <row r="100921" ht="12.75" customHeight="1" x14ac:dyDescent="0.2"/>
    <row r="100925" ht="12.75" customHeight="1" x14ac:dyDescent="0.2"/>
    <row r="100929" ht="12.75" customHeight="1" x14ac:dyDescent="0.2"/>
    <row r="100933" ht="12.75" customHeight="1" x14ac:dyDescent="0.2"/>
    <row r="100937" ht="12.75" customHeight="1" x14ac:dyDescent="0.2"/>
    <row r="100941" ht="12.75" customHeight="1" x14ac:dyDescent="0.2"/>
    <row r="100945" ht="12.75" customHeight="1" x14ac:dyDescent="0.2"/>
    <row r="100949" ht="12.75" customHeight="1" x14ac:dyDescent="0.2"/>
    <row r="100953" ht="12.75" customHeight="1" x14ac:dyDescent="0.2"/>
    <row r="100957" ht="12.75" customHeight="1" x14ac:dyDescent="0.2"/>
    <row r="100961" ht="12.75" customHeight="1" x14ac:dyDescent="0.2"/>
    <row r="100965" ht="12.75" customHeight="1" x14ac:dyDescent="0.2"/>
    <row r="100969" ht="12.75" customHeight="1" x14ac:dyDescent="0.2"/>
    <row r="100973" ht="12.75" customHeight="1" x14ac:dyDescent="0.2"/>
    <row r="100977" ht="12.75" customHeight="1" x14ac:dyDescent="0.2"/>
    <row r="100981" ht="12.75" customHeight="1" x14ac:dyDescent="0.2"/>
    <row r="100985" ht="12.75" customHeight="1" x14ac:dyDescent="0.2"/>
    <row r="100989" ht="12.75" customHeight="1" x14ac:dyDescent="0.2"/>
    <row r="100993" ht="12.75" customHeight="1" x14ac:dyDescent="0.2"/>
    <row r="100997" ht="12.75" customHeight="1" x14ac:dyDescent="0.2"/>
    <row r="101001" ht="12.75" customHeight="1" x14ac:dyDescent="0.2"/>
    <row r="101005" ht="12.75" customHeight="1" x14ac:dyDescent="0.2"/>
    <row r="101009" ht="12.75" customHeight="1" x14ac:dyDescent="0.2"/>
    <row r="101013" ht="12.75" customHeight="1" x14ac:dyDescent="0.2"/>
    <row r="101017" ht="12.75" customHeight="1" x14ac:dyDescent="0.2"/>
    <row r="101021" ht="12.75" customHeight="1" x14ac:dyDescent="0.2"/>
    <row r="101025" ht="12.75" customHeight="1" x14ac:dyDescent="0.2"/>
    <row r="101029" ht="12.75" customHeight="1" x14ac:dyDescent="0.2"/>
    <row r="101033" ht="12.75" customHeight="1" x14ac:dyDescent="0.2"/>
    <row r="101037" ht="12.75" customHeight="1" x14ac:dyDescent="0.2"/>
    <row r="101041" ht="12.75" customHeight="1" x14ac:dyDescent="0.2"/>
    <row r="101045" ht="12.75" customHeight="1" x14ac:dyDescent="0.2"/>
    <row r="101049" ht="12.75" customHeight="1" x14ac:dyDescent="0.2"/>
    <row r="101053" ht="12.75" customHeight="1" x14ac:dyDescent="0.2"/>
    <row r="101057" ht="12.75" customHeight="1" x14ac:dyDescent="0.2"/>
    <row r="101061" ht="12.75" customHeight="1" x14ac:dyDescent="0.2"/>
    <row r="101065" ht="12.75" customHeight="1" x14ac:dyDescent="0.2"/>
    <row r="101069" ht="12.75" customHeight="1" x14ac:dyDescent="0.2"/>
    <row r="101073" ht="12.75" customHeight="1" x14ac:dyDescent="0.2"/>
    <row r="101077" ht="12.75" customHeight="1" x14ac:dyDescent="0.2"/>
    <row r="101081" ht="12.75" customHeight="1" x14ac:dyDescent="0.2"/>
    <row r="101085" ht="12.75" customHeight="1" x14ac:dyDescent="0.2"/>
    <row r="101089" ht="12.75" customHeight="1" x14ac:dyDescent="0.2"/>
    <row r="101093" ht="12.75" customHeight="1" x14ac:dyDescent="0.2"/>
    <row r="101097" ht="12.75" customHeight="1" x14ac:dyDescent="0.2"/>
    <row r="101101" ht="12.75" customHeight="1" x14ac:dyDescent="0.2"/>
    <row r="101105" ht="12.75" customHeight="1" x14ac:dyDescent="0.2"/>
    <row r="101109" ht="12.75" customHeight="1" x14ac:dyDescent="0.2"/>
    <row r="101113" ht="12.75" customHeight="1" x14ac:dyDescent="0.2"/>
    <row r="101117" ht="12.75" customHeight="1" x14ac:dyDescent="0.2"/>
    <row r="101121" ht="12.75" customHeight="1" x14ac:dyDescent="0.2"/>
    <row r="101125" ht="12.75" customHeight="1" x14ac:dyDescent="0.2"/>
    <row r="101129" ht="12.75" customHeight="1" x14ac:dyDescent="0.2"/>
    <row r="101133" ht="12.75" customHeight="1" x14ac:dyDescent="0.2"/>
    <row r="101137" ht="12.75" customHeight="1" x14ac:dyDescent="0.2"/>
    <row r="101141" ht="12.75" customHeight="1" x14ac:dyDescent="0.2"/>
    <row r="101145" ht="12.75" customHeight="1" x14ac:dyDescent="0.2"/>
    <row r="101149" ht="12.75" customHeight="1" x14ac:dyDescent="0.2"/>
    <row r="101153" ht="12.75" customHeight="1" x14ac:dyDescent="0.2"/>
    <row r="101157" ht="12.75" customHeight="1" x14ac:dyDescent="0.2"/>
    <row r="101161" ht="12.75" customHeight="1" x14ac:dyDescent="0.2"/>
    <row r="101165" ht="12.75" customHeight="1" x14ac:dyDescent="0.2"/>
    <row r="101169" ht="12.75" customHeight="1" x14ac:dyDescent="0.2"/>
    <row r="101173" ht="12.75" customHeight="1" x14ac:dyDescent="0.2"/>
    <row r="101177" ht="12.75" customHeight="1" x14ac:dyDescent="0.2"/>
    <row r="101181" ht="12.75" customHeight="1" x14ac:dyDescent="0.2"/>
    <row r="101185" ht="12.75" customHeight="1" x14ac:dyDescent="0.2"/>
    <row r="101189" ht="12.75" customHeight="1" x14ac:dyDescent="0.2"/>
    <row r="101193" ht="12.75" customHeight="1" x14ac:dyDescent="0.2"/>
    <row r="101197" ht="12.75" customHeight="1" x14ac:dyDescent="0.2"/>
    <row r="101201" ht="12.75" customHeight="1" x14ac:dyDescent="0.2"/>
    <row r="101205" ht="12.75" customHeight="1" x14ac:dyDescent="0.2"/>
    <row r="101209" ht="12.75" customHeight="1" x14ac:dyDescent="0.2"/>
    <row r="101213" ht="12.75" customHeight="1" x14ac:dyDescent="0.2"/>
    <row r="101217" ht="12.75" customHeight="1" x14ac:dyDescent="0.2"/>
    <row r="101221" ht="12.75" customHeight="1" x14ac:dyDescent="0.2"/>
    <row r="101225" ht="12.75" customHeight="1" x14ac:dyDescent="0.2"/>
    <row r="101229" ht="12.75" customHeight="1" x14ac:dyDescent="0.2"/>
    <row r="101233" ht="12.75" customHeight="1" x14ac:dyDescent="0.2"/>
    <row r="101237" ht="12.75" customHeight="1" x14ac:dyDescent="0.2"/>
    <row r="101241" ht="12.75" customHeight="1" x14ac:dyDescent="0.2"/>
    <row r="101245" ht="12.75" customHeight="1" x14ac:dyDescent="0.2"/>
    <row r="101249" ht="12.75" customHeight="1" x14ac:dyDescent="0.2"/>
    <row r="101253" ht="12.75" customHeight="1" x14ac:dyDescent="0.2"/>
    <row r="101257" ht="12.75" customHeight="1" x14ac:dyDescent="0.2"/>
    <row r="101261" ht="12.75" customHeight="1" x14ac:dyDescent="0.2"/>
    <row r="101265" ht="12.75" customHeight="1" x14ac:dyDescent="0.2"/>
    <row r="101269" ht="12.75" customHeight="1" x14ac:dyDescent="0.2"/>
    <row r="101273" ht="12.75" customHeight="1" x14ac:dyDescent="0.2"/>
    <row r="101277" ht="12.75" customHeight="1" x14ac:dyDescent="0.2"/>
    <row r="101281" ht="12.75" customHeight="1" x14ac:dyDescent="0.2"/>
    <row r="101285" ht="12.75" customHeight="1" x14ac:dyDescent="0.2"/>
    <row r="101289" ht="12.75" customHeight="1" x14ac:dyDescent="0.2"/>
    <row r="101293" ht="12.75" customHeight="1" x14ac:dyDescent="0.2"/>
    <row r="101297" ht="12.75" customHeight="1" x14ac:dyDescent="0.2"/>
    <row r="101301" ht="12.75" customHeight="1" x14ac:dyDescent="0.2"/>
    <row r="101305" ht="12.75" customHeight="1" x14ac:dyDescent="0.2"/>
    <row r="101309" ht="12.75" customHeight="1" x14ac:dyDescent="0.2"/>
    <row r="101313" ht="12.75" customHeight="1" x14ac:dyDescent="0.2"/>
    <row r="101317" ht="12.75" customHeight="1" x14ac:dyDescent="0.2"/>
    <row r="101321" ht="12.75" customHeight="1" x14ac:dyDescent="0.2"/>
    <row r="101325" ht="12.75" customHeight="1" x14ac:dyDescent="0.2"/>
    <row r="101329" ht="12.75" customHeight="1" x14ac:dyDescent="0.2"/>
    <row r="101333" ht="12.75" customHeight="1" x14ac:dyDescent="0.2"/>
    <row r="101337" ht="12.75" customHeight="1" x14ac:dyDescent="0.2"/>
    <row r="101341" ht="12.75" customHeight="1" x14ac:dyDescent="0.2"/>
    <row r="101345" ht="12.75" customHeight="1" x14ac:dyDescent="0.2"/>
    <row r="101349" ht="12.75" customHeight="1" x14ac:dyDescent="0.2"/>
    <row r="101353" ht="12.75" customHeight="1" x14ac:dyDescent="0.2"/>
    <row r="101357" ht="12.75" customHeight="1" x14ac:dyDescent="0.2"/>
    <row r="101361" ht="12.75" customHeight="1" x14ac:dyDescent="0.2"/>
    <row r="101365" ht="12.75" customHeight="1" x14ac:dyDescent="0.2"/>
    <row r="101369" ht="12.75" customHeight="1" x14ac:dyDescent="0.2"/>
    <row r="101373" ht="12.75" customHeight="1" x14ac:dyDescent="0.2"/>
    <row r="101377" ht="12.75" customHeight="1" x14ac:dyDescent="0.2"/>
    <row r="101381" ht="12.75" customHeight="1" x14ac:dyDescent="0.2"/>
    <row r="101385" ht="12.75" customHeight="1" x14ac:dyDescent="0.2"/>
    <row r="101389" ht="12.75" customHeight="1" x14ac:dyDescent="0.2"/>
    <row r="101393" ht="12.75" customHeight="1" x14ac:dyDescent="0.2"/>
    <row r="101397" ht="12.75" customHeight="1" x14ac:dyDescent="0.2"/>
    <row r="101401" ht="12.75" customHeight="1" x14ac:dyDescent="0.2"/>
    <row r="101405" ht="12.75" customHeight="1" x14ac:dyDescent="0.2"/>
    <row r="101409" ht="12.75" customHeight="1" x14ac:dyDescent="0.2"/>
    <row r="101413" ht="12.75" customHeight="1" x14ac:dyDescent="0.2"/>
    <row r="101417" ht="12.75" customHeight="1" x14ac:dyDescent="0.2"/>
    <row r="101421" ht="12.75" customHeight="1" x14ac:dyDescent="0.2"/>
    <row r="101425" ht="12.75" customHeight="1" x14ac:dyDescent="0.2"/>
    <row r="101429" ht="12.75" customHeight="1" x14ac:dyDescent="0.2"/>
    <row r="101433" ht="12.75" customHeight="1" x14ac:dyDescent="0.2"/>
    <row r="101437" ht="12.75" customHeight="1" x14ac:dyDescent="0.2"/>
    <row r="101441" ht="12.75" customHeight="1" x14ac:dyDescent="0.2"/>
    <row r="101445" ht="12.75" customHeight="1" x14ac:dyDescent="0.2"/>
    <row r="101449" ht="12.75" customHeight="1" x14ac:dyDescent="0.2"/>
    <row r="101453" ht="12.75" customHeight="1" x14ac:dyDescent="0.2"/>
    <row r="101457" ht="12.75" customHeight="1" x14ac:dyDescent="0.2"/>
    <row r="101461" ht="12.75" customHeight="1" x14ac:dyDescent="0.2"/>
    <row r="101465" ht="12.75" customHeight="1" x14ac:dyDescent="0.2"/>
    <row r="101469" ht="12.75" customHeight="1" x14ac:dyDescent="0.2"/>
    <row r="101473" ht="12.75" customHeight="1" x14ac:dyDescent="0.2"/>
    <row r="101477" ht="12.75" customHeight="1" x14ac:dyDescent="0.2"/>
    <row r="101481" ht="12.75" customHeight="1" x14ac:dyDescent="0.2"/>
    <row r="101485" ht="12.75" customHeight="1" x14ac:dyDescent="0.2"/>
    <row r="101489" ht="12.75" customHeight="1" x14ac:dyDescent="0.2"/>
    <row r="101493" ht="12.75" customHeight="1" x14ac:dyDescent="0.2"/>
    <row r="101497" ht="12.75" customHeight="1" x14ac:dyDescent="0.2"/>
    <row r="101501" ht="12.75" customHeight="1" x14ac:dyDescent="0.2"/>
    <row r="101505" ht="12.75" customHeight="1" x14ac:dyDescent="0.2"/>
    <row r="101509" ht="12.75" customHeight="1" x14ac:dyDescent="0.2"/>
    <row r="101513" ht="12.75" customHeight="1" x14ac:dyDescent="0.2"/>
    <row r="101517" ht="12.75" customHeight="1" x14ac:dyDescent="0.2"/>
    <row r="101521" ht="12.75" customHeight="1" x14ac:dyDescent="0.2"/>
    <row r="101525" ht="12.75" customHeight="1" x14ac:dyDescent="0.2"/>
    <row r="101529" ht="12.75" customHeight="1" x14ac:dyDescent="0.2"/>
    <row r="101533" ht="12.75" customHeight="1" x14ac:dyDescent="0.2"/>
    <row r="101537" ht="12.75" customHeight="1" x14ac:dyDescent="0.2"/>
    <row r="101541" ht="12.75" customHeight="1" x14ac:dyDescent="0.2"/>
    <row r="101545" ht="12.75" customHeight="1" x14ac:dyDescent="0.2"/>
    <row r="101549" ht="12.75" customHeight="1" x14ac:dyDescent="0.2"/>
    <row r="101553" ht="12.75" customHeight="1" x14ac:dyDescent="0.2"/>
    <row r="101557" ht="12.75" customHeight="1" x14ac:dyDescent="0.2"/>
    <row r="101561" ht="12.75" customHeight="1" x14ac:dyDescent="0.2"/>
    <row r="101565" ht="12.75" customHeight="1" x14ac:dyDescent="0.2"/>
    <row r="101569" ht="12.75" customHeight="1" x14ac:dyDescent="0.2"/>
    <row r="101573" ht="12.75" customHeight="1" x14ac:dyDescent="0.2"/>
    <row r="101577" ht="12.75" customHeight="1" x14ac:dyDescent="0.2"/>
    <row r="101581" ht="12.75" customHeight="1" x14ac:dyDescent="0.2"/>
    <row r="101585" ht="12.75" customHeight="1" x14ac:dyDescent="0.2"/>
    <row r="101589" ht="12.75" customHeight="1" x14ac:dyDescent="0.2"/>
    <row r="101593" ht="12.75" customHeight="1" x14ac:dyDescent="0.2"/>
    <row r="101597" ht="12.75" customHeight="1" x14ac:dyDescent="0.2"/>
    <row r="101601" ht="12.75" customHeight="1" x14ac:dyDescent="0.2"/>
    <row r="101605" ht="12.75" customHeight="1" x14ac:dyDescent="0.2"/>
    <row r="101609" ht="12.75" customHeight="1" x14ac:dyDescent="0.2"/>
    <row r="101613" ht="12.75" customHeight="1" x14ac:dyDescent="0.2"/>
    <row r="101617" ht="12.75" customHeight="1" x14ac:dyDescent="0.2"/>
    <row r="101621" ht="12.75" customHeight="1" x14ac:dyDescent="0.2"/>
    <row r="101625" ht="12.75" customHeight="1" x14ac:dyDescent="0.2"/>
    <row r="101629" ht="12.75" customHeight="1" x14ac:dyDescent="0.2"/>
    <row r="101633" ht="12.75" customHeight="1" x14ac:dyDescent="0.2"/>
    <row r="101637" ht="12.75" customHeight="1" x14ac:dyDescent="0.2"/>
    <row r="101641" ht="12.75" customHeight="1" x14ac:dyDescent="0.2"/>
    <row r="101645" ht="12.75" customHeight="1" x14ac:dyDescent="0.2"/>
    <row r="101649" ht="12.75" customHeight="1" x14ac:dyDescent="0.2"/>
    <row r="101653" ht="12.75" customHeight="1" x14ac:dyDescent="0.2"/>
    <row r="101657" ht="12.75" customHeight="1" x14ac:dyDescent="0.2"/>
    <row r="101661" ht="12.75" customHeight="1" x14ac:dyDescent="0.2"/>
    <row r="101665" ht="12.75" customHeight="1" x14ac:dyDescent="0.2"/>
    <row r="101669" ht="12.75" customHeight="1" x14ac:dyDescent="0.2"/>
    <row r="101673" ht="12.75" customHeight="1" x14ac:dyDescent="0.2"/>
    <row r="101677" ht="12.75" customHeight="1" x14ac:dyDescent="0.2"/>
    <row r="101681" ht="12.75" customHeight="1" x14ac:dyDescent="0.2"/>
    <row r="101685" ht="12.75" customHeight="1" x14ac:dyDescent="0.2"/>
    <row r="101689" ht="12.75" customHeight="1" x14ac:dyDescent="0.2"/>
    <row r="101693" ht="12.75" customHeight="1" x14ac:dyDescent="0.2"/>
    <row r="101697" ht="12.75" customHeight="1" x14ac:dyDescent="0.2"/>
    <row r="101701" ht="12.75" customHeight="1" x14ac:dyDescent="0.2"/>
    <row r="101705" ht="12.75" customHeight="1" x14ac:dyDescent="0.2"/>
    <row r="101709" ht="12.75" customHeight="1" x14ac:dyDescent="0.2"/>
    <row r="101713" ht="12.75" customHeight="1" x14ac:dyDescent="0.2"/>
    <row r="101717" ht="12.75" customHeight="1" x14ac:dyDescent="0.2"/>
    <row r="101721" ht="12.75" customHeight="1" x14ac:dyDescent="0.2"/>
    <row r="101725" ht="12.75" customHeight="1" x14ac:dyDescent="0.2"/>
    <row r="101729" ht="12.75" customHeight="1" x14ac:dyDescent="0.2"/>
    <row r="101733" ht="12.75" customHeight="1" x14ac:dyDescent="0.2"/>
    <row r="101737" ht="12.75" customHeight="1" x14ac:dyDescent="0.2"/>
    <row r="101741" ht="12.75" customHeight="1" x14ac:dyDescent="0.2"/>
    <row r="101745" ht="12.75" customHeight="1" x14ac:dyDescent="0.2"/>
    <row r="101749" ht="12.75" customHeight="1" x14ac:dyDescent="0.2"/>
    <row r="101753" ht="12.75" customHeight="1" x14ac:dyDescent="0.2"/>
    <row r="101757" ht="12.75" customHeight="1" x14ac:dyDescent="0.2"/>
    <row r="101761" ht="12.75" customHeight="1" x14ac:dyDescent="0.2"/>
    <row r="101765" ht="12.75" customHeight="1" x14ac:dyDescent="0.2"/>
    <row r="101769" ht="12.75" customHeight="1" x14ac:dyDescent="0.2"/>
    <row r="101773" ht="12.75" customHeight="1" x14ac:dyDescent="0.2"/>
    <row r="101777" ht="12.75" customHeight="1" x14ac:dyDescent="0.2"/>
    <row r="101781" ht="12.75" customHeight="1" x14ac:dyDescent="0.2"/>
    <row r="101785" ht="12.75" customHeight="1" x14ac:dyDescent="0.2"/>
    <row r="101789" ht="12.75" customHeight="1" x14ac:dyDescent="0.2"/>
    <row r="101793" ht="12.75" customHeight="1" x14ac:dyDescent="0.2"/>
    <row r="101797" ht="12.75" customHeight="1" x14ac:dyDescent="0.2"/>
    <row r="101801" ht="12.75" customHeight="1" x14ac:dyDescent="0.2"/>
    <row r="101805" ht="12.75" customHeight="1" x14ac:dyDescent="0.2"/>
    <row r="101809" ht="12.75" customHeight="1" x14ac:dyDescent="0.2"/>
    <row r="101813" ht="12.75" customHeight="1" x14ac:dyDescent="0.2"/>
    <row r="101817" ht="12.75" customHeight="1" x14ac:dyDescent="0.2"/>
    <row r="101821" ht="12.75" customHeight="1" x14ac:dyDescent="0.2"/>
    <row r="101825" ht="12.75" customHeight="1" x14ac:dyDescent="0.2"/>
    <row r="101829" ht="12.75" customHeight="1" x14ac:dyDescent="0.2"/>
    <row r="101833" ht="12.75" customHeight="1" x14ac:dyDescent="0.2"/>
    <row r="101837" ht="12.75" customHeight="1" x14ac:dyDescent="0.2"/>
    <row r="101841" ht="12.75" customHeight="1" x14ac:dyDescent="0.2"/>
    <row r="101845" ht="12.75" customHeight="1" x14ac:dyDescent="0.2"/>
    <row r="101849" ht="12.75" customHeight="1" x14ac:dyDescent="0.2"/>
    <row r="101853" ht="12.75" customHeight="1" x14ac:dyDescent="0.2"/>
    <row r="101857" ht="12.75" customHeight="1" x14ac:dyDescent="0.2"/>
    <row r="101861" ht="12.75" customHeight="1" x14ac:dyDescent="0.2"/>
    <row r="101865" ht="12.75" customHeight="1" x14ac:dyDescent="0.2"/>
    <row r="101869" ht="12.75" customHeight="1" x14ac:dyDescent="0.2"/>
    <row r="101873" ht="12.75" customHeight="1" x14ac:dyDescent="0.2"/>
    <row r="101877" ht="12.75" customHeight="1" x14ac:dyDescent="0.2"/>
    <row r="101881" ht="12.75" customHeight="1" x14ac:dyDescent="0.2"/>
    <row r="101885" ht="12.75" customHeight="1" x14ac:dyDescent="0.2"/>
    <row r="101889" ht="12.75" customHeight="1" x14ac:dyDescent="0.2"/>
    <row r="101893" ht="12.75" customHeight="1" x14ac:dyDescent="0.2"/>
    <row r="101897" ht="12.75" customHeight="1" x14ac:dyDescent="0.2"/>
    <row r="101901" ht="12.75" customHeight="1" x14ac:dyDescent="0.2"/>
    <row r="101905" ht="12.75" customHeight="1" x14ac:dyDescent="0.2"/>
    <row r="101909" ht="12.75" customHeight="1" x14ac:dyDescent="0.2"/>
    <row r="101913" ht="12.75" customHeight="1" x14ac:dyDescent="0.2"/>
    <row r="101917" ht="12.75" customHeight="1" x14ac:dyDescent="0.2"/>
    <row r="101921" ht="12.75" customHeight="1" x14ac:dyDescent="0.2"/>
    <row r="101925" ht="12.75" customHeight="1" x14ac:dyDescent="0.2"/>
    <row r="101929" ht="12.75" customHeight="1" x14ac:dyDescent="0.2"/>
    <row r="101933" ht="12.75" customHeight="1" x14ac:dyDescent="0.2"/>
    <row r="101937" ht="12.75" customHeight="1" x14ac:dyDescent="0.2"/>
    <row r="101941" ht="12.75" customHeight="1" x14ac:dyDescent="0.2"/>
    <row r="101945" ht="12.75" customHeight="1" x14ac:dyDescent="0.2"/>
    <row r="101949" ht="12.75" customHeight="1" x14ac:dyDescent="0.2"/>
    <row r="101953" ht="12.75" customHeight="1" x14ac:dyDescent="0.2"/>
    <row r="101957" ht="12.75" customHeight="1" x14ac:dyDescent="0.2"/>
    <row r="101961" ht="12.75" customHeight="1" x14ac:dyDescent="0.2"/>
    <row r="101965" ht="12.75" customHeight="1" x14ac:dyDescent="0.2"/>
    <row r="101969" ht="12.75" customHeight="1" x14ac:dyDescent="0.2"/>
    <row r="101973" ht="12.75" customHeight="1" x14ac:dyDescent="0.2"/>
    <row r="101977" ht="12.75" customHeight="1" x14ac:dyDescent="0.2"/>
    <row r="101981" ht="12.75" customHeight="1" x14ac:dyDescent="0.2"/>
    <row r="101985" ht="12.75" customHeight="1" x14ac:dyDescent="0.2"/>
    <row r="101989" ht="12.75" customHeight="1" x14ac:dyDescent="0.2"/>
    <row r="101993" ht="12.75" customHeight="1" x14ac:dyDescent="0.2"/>
    <row r="101997" ht="12.75" customHeight="1" x14ac:dyDescent="0.2"/>
    <row r="102001" ht="12.75" customHeight="1" x14ac:dyDescent="0.2"/>
    <row r="102005" ht="12.75" customHeight="1" x14ac:dyDescent="0.2"/>
    <row r="102009" ht="12.75" customHeight="1" x14ac:dyDescent="0.2"/>
    <row r="102013" ht="12.75" customHeight="1" x14ac:dyDescent="0.2"/>
    <row r="102017" ht="12.75" customHeight="1" x14ac:dyDescent="0.2"/>
    <row r="102021" ht="12.75" customHeight="1" x14ac:dyDescent="0.2"/>
    <row r="102025" ht="12.75" customHeight="1" x14ac:dyDescent="0.2"/>
    <row r="102029" ht="12.75" customHeight="1" x14ac:dyDescent="0.2"/>
    <row r="102033" ht="12.75" customHeight="1" x14ac:dyDescent="0.2"/>
    <row r="102037" ht="12.75" customHeight="1" x14ac:dyDescent="0.2"/>
    <row r="102041" ht="12.75" customHeight="1" x14ac:dyDescent="0.2"/>
    <row r="102045" ht="12.75" customHeight="1" x14ac:dyDescent="0.2"/>
    <row r="102049" ht="12.75" customHeight="1" x14ac:dyDescent="0.2"/>
    <row r="102053" ht="12.75" customHeight="1" x14ac:dyDescent="0.2"/>
    <row r="102057" ht="12.75" customHeight="1" x14ac:dyDescent="0.2"/>
    <row r="102061" ht="12.75" customHeight="1" x14ac:dyDescent="0.2"/>
    <row r="102065" ht="12.75" customHeight="1" x14ac:dyDescent="0.2"/>
    <row r="102069" ht="12.75" customHeight="1" x14ac:dyDescent="0.2"/>
    <row r="102073" ht="12.75" customHeight="1" x14ac:dyDescent="0.2"/>
    <row r="102077" ht="12.75" customHeight="1" x14ac:dyDescent="0.2"/>
    <row r="102081" ht="12.75" customHeight="1" x14ac:dyDescent="0.2"/>
    <row r="102085" ht="12.75" customHeight="1" x14ac:dyDescent="0.2"/>
    <row r="102089" ht="12.75" customHeight="1" x14ac:dyDescent="0.2"/>
    <row r="102093" ht="12.75" customHeight="1" x14ac:dyDescent="0.2"/>
    <row r="102097" ht="12.75" customHeight="1" x14ac:dyDescent="0.2"/>
    <row r="102101" ht="12.75" customHeight="1" x14ac:dyDescent="0.2"/>
    <row r="102105" ht="12.75" customHeight="1" x14ac:dyDescent="0.2"/>
    <row r="102109" ht="12.75" customHeight="1" x14ac:dyDescent="0.2"/>
    <row r="102113" ht="12.75" customHeight="1" x14ac:dyDescent="0.2"/>
    <row r="102117" ht="12.75" customHeight="1" x14ac:dyDescent="0.2"/>
    <row r="102121" ht="12.75" customHeight="1" x14ac:dyDescent="0.2"/>
    <row r="102125" ht="12.75" customHeight="1" x14ac:dyDescent="0.2"/>
    <row r="102129" ht="12.75" customHeight="1" x14ac:dyDescent="0.2"/>
    <row r="102133" ht="12.75" customHeight="1" x14ac:dyDescent="0.2"/>
    <row r="102137" ht="12.75" customHeight="1" x14ac:dyDescent="0.2"/>
    <row r="102141" ht="12.75" customHeight="1" x14ac:dyDescent="0.2"/>
    <row r="102145" ht="12.75" customHeight="1" x14ac:dyDescent="0.2"/>
    <row r="102149" ht="12.75" customHeight="1" x14ac:dyDescent="0.2"/>
    <row r="102153" ht="12.75" customHeight="1" x14ac:dyDescent="0.2"/>
    <row r="102157" ht="12.75" customHeight="1" x14ac:dyDescent="0.2"/>
    <row r="102161" ht="12.75" customHeight="1" x14ac:dyDescent="0.2"/>
    <row r="102165" ht="12.75" customHeight="1" x14ac:dyDescent="0.2"/>
    <row r="102169" ht="12.75" customHeight="1" x14ac:dyDescent="0.2"/>
    <row r="102173" ht="12.75" customHeight="1" x14ac:dyDescent="0.2"/>
    <row r="102177" ht="12.75" customHeight="1" x14ac:dyDescent="0.2"/>
    <row r="102181" ht="12.75" customHeight="1" x14ac:dyDescent="0.2"/>
    <row r="102185" ht="12.75" customHeight="1" x14ac:dyDescent="0.2"/>
    <row r="102189" ht="12.75" customHeight="1" x14ac:dyDescent="0.2"/>
    <row r="102193" ht="12.75" customHeight="1" x14ac:dyDescent="0.2"/>
    <row r="102197" ht="12.75" customHeight="1" x14ac:dyDescent="0.2"/>
    <row r="102201" ht="12.75" customHeight="1" x14ac:dyDescent="0.2"/>
    <row r="102205" ht="12.75" customHeight="1" x14ac:dyDescent="0.2"/>
    <row r="102209" ht="12.75" customHeight="1" x14ac:dyDescent="0.2"/>
    <row r="102213" ht="12.75" customHeight="1" x14ac:dyDescent="0.2"/>
    <row r="102217" ht="12.75" customHeight="1" x14ac:dyDescent="0.2"/>
    <row r="102221" ht="12.75" customHeight="1" x14ac:dyDescent="0.2"/>
    <row r="102225" ht="12.75" customHeight="1" x14ac:dyDescent="0.2"/>
    <row r="102229" ht="12.75" customHeight="1" x14ac:dyDescent="0.2"/>
    <row r="102233" ht="12.75" customHeight="1" x14ac:dyDescent="0.2"/>
    <row r="102237" ht="12.75" customHeight="1" x14ac:dyDescent="0.2"/>
    <row r="102241" ht="12.75" customHeight="1" x14ac:dyDescent="0.2"/>
    <row r="102245" ht="12.75" customHeight="1" x14ac:dyDescent="0.2"/>
    <row r="102249" ht="12.75" customHeight="1" x14ac:dyDescent="0.2"/>
    <row r="102253" ht="12.75" customHeight="1" x14ac:dyDescent="0.2"/>
    <row r="102257" ht="12.75" customHeight="1" x14ac:dyDescent="0.2"/>
    <row r="102261" ht="12.75" customHeight="1" x14ac:dyDescent="0.2"/>
    <row r="102265" ht="12.75" customHeight="1" x14ac:dyDescent="0.2"/>
    <row r="102269" ht="12.75" customHeight="1" x14ac:dyDescent="0.2"/>
    <row r="102273" ht="12.75" customHeight="1" x14ac:dyDescent="0.2"/>
    <row r="102277" ht="12.75" customHeight="1" x14ac:dyDescent="0.2"/>
    <row r="102281" ht="12.75" customHeight="1" x14ac:dyDescent="0.2"/>
    <row r="102285" ht="12.75" customHeight="1" x14ac:dyDescent="0.2"/>
    <row r="102289" ht="12.75" customHeight="1" x14ac:dyDescent="0.2"/>
    <row r="102293" ht="12.75" customHeight="1" x14ac:dyDescent="0.2"/>
    <row r="102297" ht="12.75" customHeight="1" x14ac:dyDescent="0.2"/>
    <row r="102301" ht="12.75" customHeight="1" x14ac:dyDescent="0.2"/>
    <row r="102305" ht="12.75" customHeight="1" x14ac:dyDescent="0.2"/>
    <row r="102309" ht="12.75" customHeight="1" x14ac:dyDescent="0.2"/>
    <row r="102313" ht="12.75" customHeight="1" x14ac:dyDescent="0.2"/>
    <row r="102317" ht="12.75" customHeight="1" x14ac:dyDescent="0.2"/>
    <row r="102321" ht="12.75" customHeight="1" x14ac:dyDescent="0.2"/>
    <row r="102325" ht="12.75" customHeight="1" x14ac:dyDescent="0.2"/>
    <row r="102329" ht="12.75" customHeight="1" x14ac:dyDescent="0.2"/>
    <row r="102333" ht="12.75" customHeight="1" x14ac:dyDescent="0.2"/>
    <row r="102337" ht="12.75" customHeight="1" x14ac:dyDescent="0.2"/>
    <row r="102341" ht="12.75" customHeight="1" x14ac:dyDescent="0.2"/>
    <row r="102345" ht="12.75" customHeight="1" x14ac:dyDescent="0.2"/>
    <row r="102349" ht="12.75" customHeight="1" x14ac:dyDescent="0.2"/>
    <row r="102353" ht="12.75" customHeight="1" x14ac:dyDescent="0.2"/>
    <row r="102357" ht="12.75" customHeight="1" x14ac:dyDescent="0.2"/>
    <row r="102361" ht="12.75" customHeight="1" x14ac:dyDescent="0.2"/>
    <row r="102365" ht="12.75" customHeight="1" x14ac:dyDescent="0.2"/>
    <row r="102369" ht="12.75" customHeight="1" x14ac:dyDescent="0.2"/>
    <row r="102373" ht="12.75" customHeight="1" x14ac:dyDescent="0.2"/>
    <row r="102377" ht="12.75" customHeight="1" x14ac:dyDescent="0.2"/>
    <row r="102381" ht="12.75" customHeight="1" x14ac:dyDescent="0.2"/>
    <row r="102385" ht="12.75" customHeight="1" x14ac:dyDescent="0.2"/>
    <row r="102389" ht="12.75" customHeight="1" x14ac:dyDescent="0.2"/>
    <row r="102393" ht="12.75" customHeight="1" x14ac:dyDescent="0.2"/>
    <row r="102397" ht="12.75" customHeight="1" x14ac:dyDescent="0.2"/>
    <row r="102401" ht="12.75" customHeight="1" x14ac:dyDescent="0.2"/>
    <row r="102405" ht="12.75" customHeight="1" x14ac:dyDescent="0.2"/>
    <row r="102409" ht="12.75" customHeight="1" x14ac:dyDescent="0.2"/>
    <row r="102413" ht="12.75" customHeight="1" x14ac:dyDescent="0.2"/>
    <row r="102417" ht="12.75" customHeight="1" x14ac:dyDescent="0.2"/>
    <row r="102421" ht="12.75" customHeight="1" x14ac:dyDescent="0.2"/>
    <row r="102425" ht="12.75" customHeight="1" x14ac:dyDescent="0.2"/>
    <row r="102429" ht="12.75" customHeight="1" x14ac:dyDescent="0.2"/>
    <row r="102433" ht="12.75" customHeight="1" x14ac:dyDescent="0.2"/>
    <row r="102437" ht="12.75" customHeight="1" x14ac:dyDescent="0.2"/>
    <row r="102441" ht="12.75" customHeight="1" x14ac:dyDescent="0.2"/>
    <row r="102445" ht="12.75" customHeight="1" x14ac:dyDescent="0.2"/>
    <row r="102449" ht="12.75" customHeight="1" x14ac:dyDescent="0.2"/>
    <row r="102453" ht="12.75" customHeight="1" x14ac:dyDescent="0.2"/>
    <row r="102457" ht="12.75" customHeight="1" x14ac:dyDescent="0.2"/>
    <row r="102461" ht="12.75" customHeight="1" x14ac:dyDescent="0.2"/>
    <row r="102465" ht="12.75" customHeight="1" x14ac:dyDescent="0.2"/>
    <row r="102469" ht="12.75" customHeight="1" x14ac:dyDescent="0.2"/>
    <row r="102473" ht="12.75" customHeight="1" x14ac:dyDescent="0.2"/>
    <row r="102477" ht="12.75" customHeight="1" x14ac:dyDescent="0.2"/>
    <row r="102481" ht="12.75" customHeight="1" x14ac:dyDescent="0.2"/>
    <row r="102485" ht="12.75" customHeight="1" x14ac:dyDescent="0.2"/>
    <row r="102489" ht="12.75" customHeight="1" x14ac:dyDescent="0.2"/>
    <row r="102493" ht="12.75" customHeight="1" x14ac:dyDescent="0.2"/>
    <row r="102497" ht="12.75" customHeight="1" x14ac:dyDescent="0.2"/>
    <row r="102501" ht="12.75" customHeight="1" x14ac:dyDescent="0.2"/>
    <row r="102505" ht="12.75" customHeight="1" x14ac:dyDescent="0.2"/>
    <row r="102509" ht="12.75" customHeight="1" x14ac:dyDescent="0.2"/>
    <row r="102513" ht="12.75" customHeight="1" x14ac:dyDescent="0.2"/>
    <row r="102517" ht="12.75" customHeight="1" x14ac:dyDescent="0.2"/>
    <row r="102521" ht="12.75" customHeight="1" x14ac:dyDescent="0.2"/>
    <row r="102525" ht="12.75" customHeight="1" x14ac:dyDescent="0.2"/>
    <row r="102529" ht="12.75" customHeight="1" x14ac:dyDescent="0.2"/>
    <row r="102533" ht="12.75" customHeight="1" x14ac:dyDescent="0.2"/>
    <row r="102537" ht="12.75" customHeight="1" x14ac:dyDescent="0.2"/>
    <row r="102541" ht="12.75" customHeight="1" x14ac:dyDescent="0.2"/>
    <row r="102545" ht="12.75" customHeight="1" x14ac:dyDescent="0.2"/>
    <row r="102549" ht="12.75" customHeight="1" x14ac:dyDescent="0.2"/>
    <row r="102553" ht="12.75" customHeight="1" x14ac:dyDescent="0.2"/>
    <row r="102557" ht="12.75" customHeight="1" x14ac:dyDescent="0.2"/>
    <row r="102561" ht="12.75" customHeight="1" x14ac:dyDescent="0.2"/>
    <row r="102565" ht="12.75" customHeight="1" x14ac:dyDescent="0.2"/>
    <row r="102569" ht="12.75" customHeight="1" x14ac:dyDescent="0.2"/>
    <row r="102573" ht="12.75" customHeight="1" x14ac:dyDescent="0.2"/>
    <row r="102577" ht="12.75" customHeight="1" x14ac:dyDescent="0.2"/>
    <row r="102581" ht="12.75" customHeight="1" x14ac:dyDescent="0.2"/>
    <row r="102585" ht="12.75" customHeight="1" x14ac:dyDescent="0.2"/>
    <row r="102589" ht="12.75" customHeight="1" x14ac:dyDescent="0.2"/>
    <row r="102593" ht="12.75" customHeight="1" x14ac:dyDescent="0.2"/>
    <row r="102597" ht="12.75" customHeight="1" x14ac:dyDescent="0.2"/>
    <row r="102601" ht="12.75" customHeight="1" x14ac:dyDescent="0.2"/>
    <row r="102605" ht="12.75" customHeight="1" x14ac:dyDescent="0.2"/>
    <row r="102609" ht="12.75" customHeight="1" x14ac:dyDescent="0.2"/>
    <row r="102613" ht="12.75" customHeight="1" x14ac:dyDescent="0.2"/>
    <row r="102617" ht="12.75" customHeight="1" x14ac:dyDescent="0.2"/>
    <row r="102621" ht="12.75" customHeight="1" x14ac:dyDescent="0.2"/>
    <row r="102625" ht="12.75" customHeight="1" x14ac:dyDescent="0.2"/>
    <row r="102629" ht="12.75" customHeight="1" x14ac:dyDescent="0.2"/>
    <row r="102633" ht="12.75" customHeight="1" x14ac:dyDescent="0.2"/>
    <row r="102637" ht="12.75" customHeight="1" x14ac:dyDescent="0.2"/>
    <row r="102641" ht="12.75" customHeight="1" x14ac:dyDescent="0.2"/>
    <row r="102645" ht="12.75" customHeight="1" x14ac:dyDescent="0.2"/>
    <row r="102649" ht="12.75" customHeight="1" x14ac:dyDescent="0.2"/>
    <row r="102653" ht="12.75" customHeight="1" x14ac:dyDescent="0.2"/>
    <row r="102657" ht="12.75" customHeight="1" x14ac:dyDescent="0.2"/>
    <row r="102661" ht="12.75" customHeight="1" x14ac:dyDescent="0.2"/>
    <row r="102665" ht="12.75" customHeight="1" x14ac:dyDescent="0.2"/>
    <row r="102669" ht="12.75" customHeight="1" x14ac:dyDescent="0.2"/>
    <row r="102673" ht="12.75" customHeight="1" x14ac:dyDescent="0.2"/>
    <row r="102677" ht="12.75" customHeight="1" x14ac:dyDescent="0.2"/>
    <row r="102681" ht="12.75" customHeight="1" x14ac:dyDescent="0.2"/>
    <row r="102685" ht="12.75" customHeight="1" x14ac:dyDescent="0.2"/>
    <row r="102689" ht="12.75" customHeight="1" x14ac:dyDescent="0.2"/>
    <row r="102693" ht="12.75" customHeight="1" x14ac:dyDescent="0.2"/>
    <row r="102697" ht="12.75" customHeight="1" x14ac:dyDescent="0.2"/>
    <row r="102701" ht="12.75" customHeight="1" x14ac:dyDescent="0.2"/>
    <row r="102705" ht="12.75" customHeight="1" x14ac:dyDescent="0.2"/>
    <row r="102709" ht="12.75" customHeight="1" x14ac:dyDescent="0.2"/>
    <row r="102713" ht="12.75" customHeight="1" x14ac:dyDescent="0.2"/>
    <row r="102717" ht="12.75" customHeight="1" x14ac:dyDescent="0.2"/>
    <row r="102721" ht="12.75" customHeight="1" x14ac:dyDescent="0.2"/>
    <row r="102725" ht="12.75" customHeight="1" x14ac:dyDescent="0.2"/>
    <row r="102729" ht="12.75" customHeight="1" x14ac:dyDescent="0.2"/>
    <row r="102733" ht="12.75" customHeight="1" x14ac:dyDescent="0.2"/>
    <row r="102737" ht="12.75" customHeight="1" x14ac:dyDescent="0.2"/>
    <row r="102741" ht="12.75" customHeight="1" x14ac:dyDescent="0.2"/>
    <row r="102745" ht="12.75" customHeight="1" x14ac:dyDescent="0.2"/>
    <row r="102749" ht="12.75" customHeight="1" x14ac:dyDescent="0.2"/>
    <row r="102753" ht="12.75" customHeight="1" x14ac:dyDescent="0.2"/>
    <row r="102757" ht="12.75" customHeight="1" x14ac:dyDescent="0.2"/>
    <row r="102761" ht="12.75" customHeight="1" x14ac:dyDescent="0.2"/>
    <row r="102765" ht="12.75" customHeight="1" x14ac:dyDescent="0.2"/>
    <row r="102769" ht="12.75" customHeight="1" x14ac:dyDescent="0.2"/>
    <row r="102773" ht="12.75" customHeight="1" x14ac:dyDescent="0.2"/>
    <row r="102777" ht="12.75" customHeight="1" x14ac:dyDescent="0.2"/>
    <row r="102781" ht="12.75" customHeight="1" x14ac:dyDescent="0.2"/>
    <row r="102785" ht="12.75" customHeight="1" x14ac:dyDescent="0.2"/>
    <row r="102789" ht="12.75" customHeight="1" x14ac:dyDescent="0.2"/>
    <row r="102793" ht="12.75" customHeight="1" x14ac:dyDescent="0.2"/>
    <row r="102797" ht="12.75" customHeight="1" x14ac:dyDescent="0.2"/>
    <row r="102801" ht="12.75" customHeight="1" x14ac:dyDescent="0.2"/>
    <row r="102805" ht="12.75" customHeight="1" x14ac:dyDescent="0.2"/>
    <row r="102809" ht="12.75" customHeight="1" x14ac:dyDescent="0.2"/>
    <row r="102813" ht="12.75" customHeight="1" x14ac:dyDescent="0.2"/>
    <row r="102817" ht="12.75" customHeight="1" x14ac:dyDescent="0.2"/>
    <row r="102821" ht="12.75" customHeight="1" x14ac:dyDescent="0.2"/>
    <row r="102825" ht="12.75" customHeight="1" x14ac:dyDescent="0.2"/>
    <row r="102829" ht="12.75" customHeight="1" x14ac:dyDescent="0.2"/>
    <row r="102833" ht="12.75" customHeight="1" x14ac:dyDescent="0.2"/>
    <row r="102837" ht="12.75" customHeight="1" x14ac:dyDescent="0.2"/>
    <row r="102841" ht="12.75" customHeight="1" x14ac:dyDescent="0.2"/>
    <row r="102845" ht="12.75" customHeight="1" x14ac:dyDescent="0.2"/>
    <row r="102849" ht="12.75" customHeight="1" x14ac:dyDescent="0.2"/>
    <row r="102853" ht="12.75" customHeight="1" x14ac:dyDescent="0.2"/>
    <row r="102857" ht="12.75" customHeight="1" x14ac:dyDescent="0.2"/>
    <row r="102861" ht="12.75" customHeight="1" x14ac:dyDescent="0.2"/>
    <row r="102865" ht="12.75" customHeight="1" x14ac:dyDescent="0.2"/>
    <row r="102869" ht="12.75" customHeight="1" x14ac:dyDescent="0.2"/>
    <row r="102873" ht="12.75" customHeight="1" x14ac:dyDescent="0.2"/>
    <row r="102877" ht="12.75" customHeight="1" x14ac:dyDescent="0.2"/>
    <row r="102881" ht="12.75" customHeight="1" x14ac:dyDescent="0.2"/>
    <row r="102885" ht="12.75" customHeight="1" x14ac:dyDescent="0.2"/>
    <row r="102889" ht="12.75" customHeight="1" x14ac:dyDescent="0.2"/>
    <row r="102893" ht="12.75" customHeight="1" x14ac:dyDescent="0.2"/>
    <row r="102897" ht="12.75" customHeight="1" x14ac:dyDescent="0.2"/>
    <row r="102901" ht="12.75" customHeight="1" x14ac:dyDescent="0.2"/>
    <row r="102905" ht="12.75" customHeight="1" x14ac:dyDescent="0.2"/>
    <row r="102909" ht="12.75" customHeight="1" x14ac:dyDescent="0.2"/>
    <row r="102913" ht="12.75" customHeight="1" x14ac:dyDescent="0.2"/>
    <row r="102917" ht="12.75" customHeight="1" x14ac:dyDescent="0.2"/>
    <row r="102921" ht="12.75" customHeight="1" x14ac:dyDescent="0.2"/>
    <row r="102925" ht="12.75" customHeight="1" x14ac:dyDescent="0.2"/>
    <row r="102929" ht="12.75" customHeight="1" x14ac:dyDescent="0.2"/>
    <row r="102933" ht="12.75" customHeight="1" x14ac:dyDescent="0.2"/>
    <row r="102937" ht="12.75" customHeight="1" x14ac:dyDescent="0.2"/>
    <row r="102941" ht="12.75" customHeight="1" x14ac:dyDescent="0.2"/>
    <row r="102945" ht="12.75" customHeight="1" x14ac:dyDescent="0.2"/>
    <row r="102949" ht="12.75" customHeight="1" x14ac:dyDescent="0.2"/>
    <row r="102953" ht="12.75" customHeight="1" x14ac:dyDescent="0.2"/>
    <row r="102957" ht="12.75" customHeight="1" x14ac:dyDescent="0.2"/>
    <row r="102961" ht="12.75" customHeight="1" x14ac:dyDescent="0.2"/>
    <row r="102965" ht="12.75" customHeight="1" x14ac:dyDescent="0.2"/>
    <row r="102969" ht="12.75" customHeight="1" x14ac:dyDescent="0.2"/>
    <row r="102973" ht="12.75" customHeight="1" x14ac:dyDescent="0.2"/>
    <row r="102977" ht="12.75" customHeight="1" x14ac:dyDescent="0.2"/>
    <row r="102981" ht="12.75" customHeight="1" x14ac:dyDescent="0.2"/>
    <row r="102985" ht="12.75" customHeight="1" x14ac:dyDescent="0.2"/>
    <row r="102989" ht="12.75" customHeight="1" x14ac:dyDescent="0.2"/>
    <row r="102993" ht="12.75" customHeight="1" x14ac:dyDescent="0.2"/>
    <row r="102997" ht="12.75" customHeight="1" x14ac:dyDescent="0.2"/>
    <row r="103001" ht="12.75" customHeight="1" x14ac:dyDescent="0.2"/>
    <row r="103005" ht="12.75" customHeight="1" x14ac:dyDescent="0.2"/>
    <row r="103009" ht="12.75" customHeight="1" x14ac:dyDescent="0.2"/>
    <row r="103013" ht="12.75" customHeight="1" x14ac:dyDescent="0.2"/>
    <row r="103017" ht="12.75" customHeight="1" x14ac:dyDescent="0.2"/>
    <row r="103021" ht="12.75" customHeight="1" x14ac:dyDescent="0.2"/>
    <row r="103025" ht="12.75" customHeight="1" x14ac:dyDescent="0.2"/>
    <row r="103029" ht="12.75" customHeight="1" x14ac:dyDescent="0.2"/>
    <row r="103033" ht="12.75" customHeight="1" x14ac:dyDescent="0.2"/>
    <row r="103037" ht="12.75" customHeight="1" x14ac:dyDescent="0.2"/>
    <row r="103041" ht="12.75" customHeight="1" x14ac:dyDescent="0.2"/>
    <row r="103045" ht="12.75" customHeight="1" x14ac:dyDescent="0.2"/>
    <row r="103049" ht="12.75" customHeight="1" x14ac:dyDescent="0.2"/>
    <row r="103053" ht="12.75" customHeight="1" x14ac:dyDescent="0.2"/>
    <row r="103057" ht="12.75" customHeight="1" x14ac:dyDescent="0.2"/>
    <row r="103061" ht="12.75" customHeight="1" x14ac:dyDescent="0.2"/>
    <row r="103065" ht="12.75" customHeight="1" x14ac:dyDescent="0.2"/>
    <row r="103069" ht="12.75" customHeight="1" x14ac:dyDescent="0.2"/>
    <row r="103073" ht="12.75" customHeight="1" x14ac:dyDescent="0.2"/>
    <row r="103077" ht="12.75" customHeight="1" x14ac:dyDescent="0.2"/>
    <row r="103081" ht="12.75" customHeight="1" x14ac:dyDescent="0.2"/>
    <row r="103085" ht="12.75" customHeight="1" x14ac:dyDescent="0.2"/>
    <row r="103089" ht="12.75" customHeight="1" x14ac:dyDescent="0.2"/>
    <row r="103093" ht="12.75" customHeight="1" x14ac:dyDescent="0.2"/>
    <row r="103097" ht="12.75" customHeight="1" x14ac:dyDescent="0.2"/>
    <row r="103101" ht="12.75" customHeight="1" x14ac:dyDescent="0.2"/>
    <row r="103105" ht="12.75" customHeight="1" x14ac:dyDescent="0.2"/>
    <row r="103109" ht="12.75" customHeight="1" x14ac:dyDescent="0.2"/>
    <row r="103113" ht="12.75" customHeight="1" x14ac:dyDescent="0.2"/>
    <row r="103117" ht="12.75" customHeight="1" x14ac:dyDescent="0.2"/>
    <row r="103121" ht="12.75" customHeight="1" x14ac:dyDescent="0.2"/>
    <row r="103125" ht="12.75" customHeight="1" x14ac:dyDescent="0.2"/>
    <row r="103129" ht="12.75" customHeight="1" x14ac:dyDescent="0.2"/>
    <row r="103133" ht="12.75" customHeight="1" x14ac:dyDescent="0.2"/>
    <row r="103137" ht="12.75" customHeight="1" x14ac:dyDescent="0.2"/>
    <row r="103141" ht="12.75" customHeight="1" x14ac:dyDescent="0.2"/>
    <row r="103145" ht="12.75" customHeight="1" x14ac:dyDescent="0.2"/>
    <row r="103149" ht="12.75" customHeight="1" x14ac:dyDescent="0.2"/>
    <row r="103153" ht="12.75" customHeight="1" x14ac:dyDescent="0.2"/>
    <row r="103157" ht="12.75" customHeight="1" x14ac:dyDescent="0.2"/>
    <row r="103161" ht="12.75" customHeight="1" x14ac:dyDescent="0.2"/>
    <row r="103165" ht="12.75" customHeight="1" x14ac:dyDescent="0.2"/>
    <row r="103169" ht="12.75" customHeight="1" x14ac:dyDescent="0.2"/>
    <row r="103173" ht="12.75" customHeight="1" x14ac:dyDescent="0.2"/>
    <row r="103177" ht="12.75" customHeight="1" x14ac:dyDescent="0.2"/>
    <row r="103181" ht="12.75" customHeight="1" x14ac:dyDescent="0.2"/>
    <row r="103185" ht="12.75" customHeight="1" x14ac:dyDescent="0.2"/>
    <row r="103189" ht="12.75" customHeight="1" x14ac:dyDescent="0.2"/>
    <row r="103193" ht="12.75" customHeight="1" x14ac:dyDescent="0.2"/>
    <row r="103197" ht="12.75" customHeight="1" x14ac:dyDescent="0.2"/>
    <row r="103201" ht="12.75" customHeight="1" x14ac:dyDescent="0.2"/>
    <row r="103205" ht="12.75" customHeight="1" x14ac:dyDescent="0.2"/>
    <row r="103209" ht="12.75" customHeight="1" x14ac:dyDescent="0.2"/>
    <row r="103213" ht="12.75" customHeight="1" x14ac:dyDescent="0.2"/>
    <row r="103217" ht="12.75" customHeight="1" x14ac:dyDescent="0.2"/>
    <row r="103221" ht="12.75" customHeight="1" x14ac:dyDescent="0.2"/>
    <row r="103225" ht="12.75" customHeight="1" x14ac:dyDescent="0.2"/>
    <row r="103229" ht="12.75" customHeight="1" x14ac:dyDescent="0.2"/>
    <row r="103233" ht="12.75" customHeight="1" x14ac:dyDescent="0.2"/>
    <row r="103237" ht="12.75" customHeight="1" x14ac:dyDescent="0.2"/>
    <row r="103241" ht="12.75" customHeight="1" x14ac:dyDescent="0.2"/>
    <row r="103245" ht="12.75" customHeight="1" x14ac:dyDescent="0.2"/>
    <row r="103249" ht="12.75" customHeight="1" x14ac:dyDescent="0.2"/>
    <row r="103253" ht="12.75" customHeight="1" x14ac:dyDescent="0.2"/>
    <row r="103257" ht="12.75" customHeight="1" x14ac:dyDescent="0.2"/>
    <row r="103261" ht="12.75" customHeight="1" x14ac:dyDescent="0.2"/>
    <row r="103265" ht="12.75" customHeight="1" x14ac:dyDescent="0.2"/>
    <row r="103269" ht="12.75" customHeight="1" x14ac:dyDescent="0.2"/>
    <row r="103273" ht="12.75" customHeight="1" x14ac:dyDescent="0.2"/>
    <row r="103277" ht="12.75" customHeight="1" x14ac:dyDescent="0.2"/>
    <row r="103281" ht="12.75" customHeight="1" x14ac:dyDescent="0.2"/>
    <row r="103285" ht="12.75" customHeight="1" x14ac:dyDescent="0.2"/>
    <row r="103289" ht="12.75" customHeight="1" x14ac:dyDescent="0.2"/>
    <row r="103293" ht="12.75" customHeight="1" x14ac:dyDescent="0.2"/>
    <row r="103297" ht="12.75" customHeight="1" x14ac:dyDescent="0.2"/>
    <row r="103301" ht="12.75" customHeight="1" x14ac:dyDescent="0.2"/>
    <row r="103305" ht="12.75" customHeight="1" x14ac:dyDescent="0.2"/>
    <row r="103309" ht="12.75" customHeight="1" x14ac:dyDescent="0.2"/>
    <row r="103313" ht="12.75" customHeight="1" x14ac:dyDescent="0.2"/>
    <row r="103317" ht="12.75" customHeight="1" x14ac:dyDescent="0.2"/>
    <row r="103321" ht="12.75" customHeight="1" x14ac:dyDescent="0.2"/>
    <row r="103325" ht="12.75" customHeight="1" x14ac:dyDescent="0.2"/>
    <row r="103329" ht="12.75" customHeight="1" x14ac:dyDescent="0.2"/>
    <row r="103333" ht="12.75" customHeight="1" x14ac:dyDescent="0.2"/>
    <row r="103337" ht="12.75" customHeight="1" x14ac:dyDescent="0.2"/>
    <row r="103341" ht="12.75" customHeight="1" x14ac:dyDescent="0.2"/>
    <row r="103345" ht="12.75" customHeight="1" x14ac:dyDescent="0.2"/>
    <row r="103349" ht="12.75" customHeight="1" x14ac:dyDescent="0.2"/>
    <row r="103353" ht="12.75" customHeight="1" x14ac:dyDescent="0.2"/>
    <row r="103357" ht="12.75" customHeight="1" x14ac:dyDescent="0.2"/>
    <row r="103361" ht="12.75" customHeight="1" x14ac:dyDescent="0.2"/>
    <row r="103365" ht="12.75" customHeight="1" x14ac:dyDescent="0.2"/>
    <row r="103369" ht="12.75" customHeight="1" x14ac:dyDescent="0.2"/>
    <row r="103373" ht="12.75" customHeight="1" x14ac:dyDescent="0.2"/>
    <row r="103377" ht="12.75" customHeight="1" x14ac:dyDescent="0.2"/>
    <row r="103381" ht="12.75" customHeight="1" x14ac:dyDescent="0.2"/>
    <row r="103385" ht="12.75" customHeight="1" x14ac:dyDescent="0.2"/>
    <row r="103389" ht="12.75" customHeight="1" x14ac:dyDescent="0.2"/>
    <row r="103393" ht="12.75" customHeight="1" x14ac:dyDescent="0.2"/>
    <row r="103397" ht="12.75" customHeight="1" x14ac:dyDescent="0.2"/>
    <row r="103401" ht="12.75" customHeight="1" x14ac:dyDescent="0.2"/>
    <row r="103405" ht="12.75" customHeight="1" x14ac:dyDescent="0.2"/>
    <row r="103409" ht="12.75" customHeight="1" x14ac:dyDescent="0.2"/>
    <row r="103413" ht="12.75" customHeight="1" x14ac:dyDescent="0.2"/>
    <row r="103417" ht="12.75" customHeight="1" x14ac:dyDescent="0.2"/>
    <row r="103421" ht="12.75" customHeight="1" x14ac:dyDescent="0.2"/>
    <row r="103425" ht="12.75" customHeight="1" x14ac:dyDescent="0.2"/>
    <row r="103429" ht="12.75" customHeight="1" x14ac:dyDescent="0.2"/>
    <row r="103433" ht="12.75" customHeight="1" x14ac:dyDescent="0.2"/>
    <row r="103437" ht="12.75" customHeight="1" x14ac:dyDescent="0.2"/>
    <row r="103441" ht="12.75" customHeight="1" x14ac:dyDescent="0.2"/>
    <row r="103445" ht="12.75" customHeight="1" x14ac:dyDescent="0.2"/>
    <row r="103449" ht="12.75" customHeight="1" x14ac:dyDescent="0.2"/>
    <row r="103453" ht="12.75" customHeight="1" x14ac:dyDescent="0.2"/>
    <row r="103457" ht="12.75" customHeight="1" x14ac:dyDescent="0.2"/>
    <row r="103461" ht="12.75" customHeight="1" x14ac:dyDescent="0.2"/>
    <row r="103465" ht="12.75" customHeight="1" x14ac:dyDescent="0.2"/>
    <row r="103469" ht="12.75" customHeight="1" x14ac:dyDescent="0.2"/>
    <row r="103473" ht="12.75" customHeight="1" x14ac:dyDescent="0.2"/>
    <row r="103477" ht="12.75" customHeight="1" x14ac:dyDescent="0.2"/>
    <row r="103481" ht="12.75" customHeight="1" x14ac:dyDescent="0.2"/>
    <row r="103485" ht="12.75" customHeight="1" x14ac:dyDescent="0.2"/>
    <row r="103489" ht="12.75" customHeight="1" x14ac:dyDescent="0.2"/>
    <row r="103493" ht="12.75" customHeight="1" x14ac:dyDescent="0.2"/>
    <row r="103497" ht="12.75" customHeight="1" x14ac:dyDescent="0.2"/>
    <row r="103501" ht="12.75" customHeight="1" x14ac:dyDescent="0.2"/>
    <row r="103505" ht="12.75" customHeight="1" x14ac:dyDescent="0.2"/>
    <row r="103509" ht="12.75" customHeight="1" x14ac:dyDescent="0.2"/>
    <row r="103513" ht="12.75" customHeight="1" x14ac:dyDescent="0.2"/>
    <row r="103517" ht="12.75" customHeight="1" x14ac:dyDescent="0.2"/>
    <row r="103521" ht="12.75" customHeight="1" x14ac:dyDescent="0.2"/>
    <row r="103525" ht="12.75" customHeight="1" x14ac:dyDescent="0.2"/>
    <row r="103529" ht="12.75" customHeight="1" x14ac:dyDescent="0.2"/>
    <row r="103533" ht="12.75" customHeight="1" x14ac:dyDescent="0.2"/>
    <row r="103537" ht="12.75" customHeight="1" x14ac:dyDescent="0.2"/>
    <row r="103541" ht="12.75" customHeight="1" x14ac:dyDescent="0.2"/>
    <row r="103545" ht="12.75" customHeight="1" x14ac:dyDescent="0.2"/>
    <row r="103549" ht="12.75" customHeight="1" x14ac:dyDescent="0.2"/>
    <row r="103553" ht="12.75" customHeight="1" x14ac:dyDescent="0.2"/>
    <row r="103557" ht="12.75" customHeight="1" x14ac:dyDescent="0.2"/>
    <row r="103561" ht="12.75" customHeight="1" x14ac:dyDescent="0.2"/>
    <row r="103565" ht="12.75" customHeight="1" x14ac:dyDescent="0.2"/>
    <row r="103569" ht="12.75" customHeight="1" x14ac:dyDescent="0.2"/>
    <row r="103573" ht="12.75" customHeight="1" x14ac:dyDescent="0.2"/>
    <row r="103577" ht="12.75" customHeight="1" x14ac:dyDescent="0.2"/>
    <row r="103581" ht="12.75" customHeight="1" x14ac:dyDescent="0.2"/>
    <row r="103585" ht="12.75" customHeight="1" x14ac:dyDescent="0.2"/>
    <row r="103589" ht="12.75" customHeight="1" x14ac:dyDescent="0.2"/>
    <row r="103593" ht="12.75" customHeight="1" x14ac:dyDescent="0.2"/>
    <row r="103597" ht="12.75" customHeight="1" x14ac:dyDescent="0.2"/>
    <row r="103601" ht="12.75" customHeight="1" x14ac:dyDescent="0.2"/>
    <row r="103605" ht="12.75" customHeight="1" x14ac:dyDescent="0.2"/>
    <row r="103609" ht="12.75" customHeight="1" x14ac:dyDescent="0.2"/>
    <row r="103613" ht="12.75" customHeight="1" x14ac:dyDescent="0.2"/>
    <row r="103617" ht="12.75" customHeight="1" x14ac:dyDescent="0.2"/>
    <row r="103621" ht="12.75" customHeight="1" x14ac:dyDescent="0.2"/>
    <row r="103625" ht="12.75" customHeight="1" x14ac:dyDescent="0.2"/>
    <row r="103629" ht="12.75" customHeight="1" x14ac:dyDescent="0.2"/>
    <row r="103633" ht="12.75" customHeight="1" x14ac:dyDescent="0.2"/>
    <row r="103637" ht="12.75" customHeight="1" x14ac:dyDescent="0.2"/>
    <row r="103641" ht="12.75" customHeight="1" x14ac:dyDescent="0.2"/>
    <row r="103645" ht="12.75" customHeight="1" x14ac:dyDescent="0.2"/>
    <row r="103649" ht="12.75" customHeight="1" x14ac:dyDescent="0.2"/>
    <row r="103653" ht="12.75" customHeight="1" x14ac:dyDescent="0.2"/>
    <row r="103657" ht="12.75" customHeight="1" x14ac:dyDescent="0.2"/>
    <row r="103661" ht="12.75" customHeight="1" x14ac:dyDescent="0.2"/>
    <row r="103665" ht="12.75" customHeight="1" x14ac:dyDescent="0.2"/>
    <row r="103669" ht="12.75" customHeight="1" x14ac:dyDescent="0.2"/>
    <row r="103673" ht="12.75" customHeight="1" x14ac:dyDescent="0.2"/>
    <row r="103677" ht="12.75" customHeight="1" x14ac:dyDescent="0.2"/>
    <row r="103681" ht="12.75" customHeight="1" x14ac:dyDescent="0.2"/>
    <row r="103685" ht="12.75" customHeight="1" x14ac:dyDescent="0.2"/>
    <row r="103689" ht="12.75" customHeight="1" x14ac:dyDescent="0.2"/>
    <row r="103693" ht="12.75" customHeight="1" x14ac:dyDescent="0.2"/>
    <row r="103697" ht="12.75" customHeight="1" x14ac:dyDescent="0.2"/>
    <row r="103701" ht="12.75" customHeight="1" x14ac:dyDescent="0.2"/>
    <row r="103705" ht="12.75" customHeight="1" x14ac:dyDescent="0.2"/>
    <row r="103709" ht="12.75" customHeight="1" x14ac:dyDescent="0.2"/>
    <row r="103713" ht="12.75" customHeight="1" x14ac:dyDescent="0.2"/>
    <row r="103717" ht="12.75" customHeight="1" x14ac:dyDescent="0.2"/>
    <row r="103721" ht="12.75" customHeight="1" x14ac:dyDescent="0.2"/>
    <row r="103725" ht="12.75" customHeight="1" x14ac:dyDescent="0.2"/>
    <row r="103729" ht="12.75" customHeight="1" x14ac:dyDescent="0.2"/>
    <row r="103733" ht="12.75" customHeight="1" x14ac:dyDescent="0.2"/>
    <row r="103737" ht="12.75" customHeight="1" x14ac:dyDescent="0.2"/>
    <row r="103741" ht="12.75" customHeight="1" x14ac:dyDescent="0.2"/>
    <row r="103745" ht="12.75" customHeight="1" x14ac:dyDescent="0.2"/>
    <row r="103749" ht="12.75" customHeight="1" x14ac:dyDescent="0.2"/>
    <row r="103753" ht="12.75" customHeight="1" x14ac:dyDescent="0.2"/>
    <row r="103757" ht="12.75" customHeight="1" x14ac:dyDescent="0.2"/>
    <row r="103761" ht="12.75" customHeight="1" x14ac:dyDescent="0.2"/>
    <row r="103765" ht="12.75" customHeight="1" x14ac:dyDescent="0.2"/>
    <row r="103769" ht="12.75" customHeight="1" x14ac:dyDescent="0.2"/>
    <row r="103773" ht="12.75" customHeight="1" x14ac:dyDescent="0.2"/>
    <row r="103777" ht="12.75" customHeight="1" x14ac:dyDescent="0.2"/>
    <row r="103781" ht="12.75" customHeight="1" x14ac:dyDescent="0.2"/>
    <row r="103785" ht="12.75" customHeight="1" x14ac:dyDescent="0.2"/>
    <row r="103789" ht="12.75" customHeight="1" x14ac:dyDescent="0.2"/>
    <row r="103793" ht="12.75" customHeight="1" x14ac:dyDescent="0.2"/>
    <row r="103797" ht="12.75" customHeight="1" x14ac:dyDescent="0.2"/>
    <row r="103801" ht="12.75" customHeight="1" x14ac:dyDescent="0.2"/>
    <row r="103805" ht="12.75" customHeight="1" x14ac:dyDescent="0.2"/>
    <row r="103809" ht="12.75" customHeight="1" x14ac:dyDescent="0.2"/>
    <row r="103813" ht="12.75" customHeight="1" x14ac:dyDescent="0.2"/>
    <row r="103817" ht="12.75" customHeight="1" x14ac:dyDescent="0.2"/>
    <row r="103821" ht="12.75" customHeight="1" x14ac:dyDescent="0.2"/>
    <row r="103825" ht="12.75" customHeight="1" x14ac:dyDescent="0.2"/>
    <row r="103829" ht="12.75" customHeight="1" x14ac:dyDescent="0.2"/>
    <row r="103833" ht="12.75" customHeight="1" x14ac:dyDescent="0.2"/>
    <row r="103837" ht="12.75" customHeight="1" x14ac:dyDescent="0.2"/>
    <row r="103841" ht="12.75" customHeight="1" x14ac:dyDescent="0.2"/>
    <row r="103845" ht="12.75" customHeight="1" x14ac:dyDescent="0.2"/>
    <row r="103849" ht="12.75" customHeight="1" x14ac:dyDescent="0.2"/>
    <row r="103853" ht="12.75" customHeight="1" x14ac:dyDescent="0.2"/>
    <row r="103857" ht="12.75" customHeight="1" x14ac:dyDescent="0.2"/>
    <row r="103861" ht="12.75" customHeight="1" x14ac:dyDescent="0.2"/>
    <row r="103865" ht="12.75" customHeight="1" x14ac:dyDescent="0.2"/>
    <row r="103869" ht="12.75" customHeight="1" x14ac:dyDescent="0.2"/>
    <row r="103873" ht="12.75" customHeight="1" x14ac:dyDescent="0.2"/>
    <row r="103877" ht="12.75" customHeight="1" x14ac:dyDescent="0.2"/>
    <row r="103881" ht="12.75" customHeight="1" x14ac:dyDescent="0.2"/>
    <row r="103885" ht="12.75" customHeight="1" x14ac:dyDescent="0.2"/>
    <row r="103889" ht="12.75" customHeight="1" x14ac:dyDescent="0.2"/>
    <row r="103893" ht="12.75" customHeight="1" x14ac:dyDescent="0.2"/>
    <row r="103897" ht="12.75" customHeight="1" x14ac:dyDescent="0.2"/>
    <row r="103901" ht="12.75" customHeight="1" x14ac:dyDescent="0.2"/>
    <row r="103905" ht="12.75" customHeight="1" x14ac:dyDescent="0.2"/>
    <row r="103909" ht="12.75" customHeight="1" x14ac:dyDescent="0.2"/>
    <row r="103913" ht="12.75" customHeight="1" x14ac:dyDescent="0.2"/>
    <row r="103917" ht="12.75" customHeight="1" x14ac:dyDescent="0.2"/>
    <row r="103921" ht="12.75" customHeight="1" x14ac:dyDescent="0.2"/>
    <row r="103925" ht="12.75" customHeight="1" x14ac:dyDescent="0.2"/>
    <row r="103929" ht="12.75" customHeight="1" x14ac:dyDescent="0.2"/>
    <row r="103933" ht="12.75" customHeight="1" x14ac:dyDescent="0.2"/>
    <row r="103937" ht="12.75" customHeight="1" x14ac:dyDescent="0.2"/>
    <row r="103941" ht="12.75" customHeight="1" x14ac:dyDescent="0.2"/>
    <row r="103945" ht="12.75" customHeight="1" x14ac:dyDescent="0.2"/>
    <row r="103949" ht="12.75" customHeight="1" x14ac:dyDescent="0.2"/>
    <row r="103953" ht="12.75" customHeight="1" x14ac:dyDescent="0.2"/>
    <row r="103957" ht="12.75" customHeight="1" x14ac:dyDescent="0.2"/>
    <row r="103961" ht="12.75" customHeight="1" x14ac:dyDescent="0.2"/>
    <row r="103965" ht="12.75" customHeight="1" x14ac:dyDescent="0.2"/>
    <row r="103969" ht="12.75" customHeight="1" x14ac:dyDescent="0.2"/>
    <row r="103973" ht="12.75" customHeight="1" x14ac:dyDescent="0.2"/>
    <row r="103977" ht="12.75" customHeight="1" x14ac:dyDescent="0.2"/>
    <row r="103981" ht="12.75" customHeight="1" x14ac:dyDescent="0.2"/>
    <row r="103985" ht="12.75" customHeight="1" x14ac:dyDescent="0.2"/>
    <row r="103989" ht="12.75" customHeight="1" x14ac:dyDescent="0.2"/>
    <row r="103993" ht="12.75" customHeight="1" x14ac:dyDescent="0.2"/>
    <row r="103997" ht="12.75" customHeight="1" x14ac:dyDescent="0.2"/>
    <row r="104001" ht="12.75" customHeight="1" x14ac:dyDescent="0.2"/>
    <row r="104005" ht="12.75" customHeight="1" x14ac:dyDescent="0.2"/>
    <row r="104009" ht="12.75" customHeight="1" x14ac:dyDescent="0.2"/>
    <row r="104013" ht="12.75" customHeight="1" x14ac:dyDescent="0.2"/>
    <row r="104017" ht="12.75" customHeight="1" x14ac:dyDescent="0.2"/>
    <row r="104021" ht="12.75" customHeight="1" x14ac:dyDescent="0.2"/>
    <row r="104025" ht="12.75" customHeight="1" x14ac:dyDescent="0.2"/>
    <row r="104029" ht="12.75" customHeight="1" x14ac:dyDescent="0.2"/>
    <row r="104033" ht="12.75" customHeight="1" x14ac:dyDescent="0.2"/>
    <row r="104037" ht="12.75" customHeight="1" x14ac:dyDescent="0.2"/>
    <row r="104041" ht="12.75" customHeight="1" x14ac:dyDescent="0.2"/>
    <row r="104045" ht="12.75" customHeight="1" x14ac:dyDescent="0.2"/>
    <row r="104049" ht="12.75" customHeight="1" x14ac:dyDescent="0.2"/>
    <row r="104053" ht="12.75" customHeight="1" x14ac:dyDescent="0.2"/>
    <row r="104057" ht="12.75" customHeight="1" x14ac:dyDescent="0.2"/>
    <row r="104061" ht="12.75" customHeight="1" x14ac:dyDescent="0.2"/>
    <row r="104065" ht="12.75" customHeight="1" x14ac:dyDescent="0.2"/>
    <row r="104069" ht="12.75" customHeight="1" x14ac:dyDescent="0.2"/>
    <row r="104073" ht="12.75" customHeight="1" x14ac:dyDescent="0.2"/>
    <row r="104077" ht="12.75" customHeight="1" x14ac:dyDescent="0.2"/>
    <row r="104081" ht="12.75" customHeight="1" x14ac:dyDescent="0.2"/>
    <row r="104085" ht="12.75" customHeight="1" x14ac:dyDescent="0.2"/>
    <row r="104089" ht="12.75" customHeight="1" x14ac:dyDescent="0.2"/>
    <row r="104093" ht="12.75" customHeight="1" x14ac:dyDescent="0.2"/>
    <row r="104097" ht="12.75" customHeight="1" x14ac:dyDescent="0.2"/>
    <row r="104101" ht="12.75" customHeight="1" x14ac:dyDescent="0.2"/>
    <row r="104105" ht="12.75" customHeight="1" x14ac:dyDescent="0.2"/>
    <row r="104109" ht="12.75" customHeight="1" x14ac:dyDescent="0.2"/>
    <row r="104113" ht="12.75" customHeight="1" x14ac:dyDescent="0.2"/>
    <row r="104117" ht="12.75" customHeight="1" x14ac:dyDescent="0.2"/>
    <row r="104121" ht="12.75" customHeight="1" x14ac:dyDescent="0.2"/>
    <row r="104125" ht="12.75" customHeight="1" x14ac:dyDescent="0.2"/>
    <row r="104129" ht="12.75" customHeight="1" x14ac:dyDescent="0.2"/>
    <row r="104133" ht="12.75" customHeight="1" x14ac:dyDescent="0.2"/>
    <row r="104137" ht="12.75" customHeight="1" x14ac:dyDescent="0.2"/>
    <row r="104141" ht="12.75" customHeight="1" x14ac:dyDescent="0.2"/>
    <row r="104145" ht="12.75" customHeight="1" x14ac:dyDescent="0.2"/>
    <row r="104149" ht="12.75" customHeight="1" x14ac:dyDescent="0.2"/>
    <row r="104153" ht="12.75" customHeight="1" x14ac:dyDescent="0.2"/>
    <row r="104157" ht="12.75" customHeight="1" x14ac:dyDescent="0.2"/>
    <row r="104161" ht="12.75" customHeight="1" x14ac:dyDescent="0.2"/>
    <row r="104165" ht="12.75" customHeight="1" x14ac:dyDescent="0.2"/>
    <row r="104169" ht="12.75" customHeight="1" x14ac:dyDescent="0.2"/>
    <row r="104173" ht="12.75" customHeight="1" x14ac:dyDescent="0.2"/>
    <row r="104177" ht="12.75" customHeight="1" x14ac:dyDescent="0.2"/>
    <row r="104181" ht="12.75" customHeight="1" x14ac:dyDescent="0.2"/>
    <row r="104185" ht="12.75" customHeight="1" x14ac:dyDescent="0.2"/>
    <row r="104189" ht="12.75" customHeight="1" x14ac:dyDescent="0.2"/>
    <row r="104193" ht="12.75" customHeight="1" x14ac:dyDescent="0.2"/>
    <row r="104197" ht="12.75" customHeight="1" x14ac:dyDescent="0.2"/>
    <row r="104201" ht="12.75" customHeight="1" x14ac:dyDescent="0.2"/>
    <row r="104205" ht="12.75" customHeight="1" x14ac:dyDescent="0.2"/>
    <row r="104209" ht="12.75" customHeight="1" x14ac:dyDescent="0.2"/>
    <row r="104213" ht="12.75" customHeight="1" x14ac:dyDescent="0.2"/>
    <row r="104217" ht="12.75" customHeight="1" x14ac:dyDescent="0.2"/>
    <row r="104221" ht="12.75" customHeight="1" x14ac:dyDescent="0.2"/>
    <row r="104225" ht="12.75" customHeight="1" x14ac:dyDescent="0.2"/>
    <row r="104229" ht="12.75" customHeight="1" x14ac:dyDescent="0.2"/>
    <row r="104233" ht="12.75" customHeight="1" x14ac:dyDescent="0.2"/>
    <row r="104237" ht="12.75" customHeight="1" x14ac:dyDescent="0.2"/>
    <row r="104241" ht="12.75" customHeight="1" x14ac:dyDescent="0.2"/>
    <row r="104245" ht="12.75" customHeight="1" x14ac:dyDescent="0.2"/>
    <row r="104249" ht="12.75" customHeight="1" x14ac:dyDescent="0.2"/>
    <row r="104253" ht="12.75" customHeight="1" x14ac:dyDescent="0.2"/>
    <row r="104257" ht="12.75" customHeight="1" x14ac:dyDescent="0.2"/>
    <row r="104261" ht="12.75" customHeight="1" x14ac:dyDescent="0.2"/>
    <row r="104265" ht="12.75" customHeight="1" x14ac:dyDescent="0.2"/>
    <row r="104269" ht="12.75" customHeight="1" x14ac:dyDescent="0.2"/>
    <row r="104273" ht="12.75" customHeight="1" x14ac:dyDescent="0.2"/>
    <row r="104277" ht="12.75" customHeight="1" x14ac:dyDescent="0.2"/>
    <row r="104281" ht="12.75" customHeight="1" x14ac:dyDescent="0.2"/>
    <row r="104285" ht="12.75" customHeight="1" x14ac:dyDescent="0.2"/>
    <row r="104289" ht="12.75" customHeight="1" x14ac:dyDescent="0.2"/>
    <row r="104293" ht="12.75" customHeight="1" x14ac:dyDescent="0.2"/>
    <row r="104297" ht="12.75" customHeight="1" x14ac:dyDescent="0.2"/>
    <row r="104301" ht="12.75" customHeight="1" x14ac:dyDescent="0.2"/>
    <row r="104305" ht="12.75" customHeight="1" x14ac:dyDescent="0.2"/>
    <row r="104309" ht="12.75" customHeight="1" x14ac:dyDescent="0.2"/>
    <row r="104313" ht="12.75" customHeight="1" x14ac:dyDescent="0.2"/>
    <row r="104317" ht="12.75" customHeight="1" x14ac:dyDescent="0.2"/>
    <row r="104321" ht="12.75" customHeight="1" x14ac:dyDescent="0.2"/>
    <row r="104325" ht="12.75" customHeight="1" x14ac:dyDescent="0.2"/>
    <row r="104329" ht="12.75" customHeight="1" x14ac:dyDescent="0.2"/>
    <row r="104333" ht="12.75" customHeight="1" x14ac:dyDescent="0.2"/>
    <row r="104337" ht="12.75" customHeight="1" x14ac:dyDescent="0.2"/>
    <row r="104341" ht="12.75" customHeight="1" x14ac:dyDescent="0.2"/>
    <row r="104345" ht="12.75" customHeight="1" x14ac:dyDescent="0.2"/>
    <row r="104349" ht="12.75" customHeight="1" x14ac:dyDescent="0.2"/>
    <row r="104353" ht="12.75" customHeight="1" x14ac:dyDescent="0.2"/>
    <row r="104357" ht="12.75" customHeight="1" x14ac:dyDescent="0.2"/>
    <row r="104361" ht="12.75" customHeight="1" x14ac:dyDescent="0.2"/>
    <row r="104365" ht="12.75" customHeight="1" x14ac:dyDescent="0.2"/>
    <row r="104369" ht="12.75" customHeight="1" x14ac:dyDescent="0.2"/>
    <row r="104373" ht="12.75" customHeight="1" x14ac:dyDescent="0.2"/>
    <row r="104377" ht="12.75" customHeight="1" x14ac:dyDescent="0.2"/>
    <row r="104381" ht="12.75" customHeight="1" x14ac:dyDescent="0.2"/>
    <row r="104385" ht="12.75" customHeight="1" x14ac:dyDescent="0.2"/>
    <row r="104389" ht="12.75" customHeight="1" x14ac:dyDescent="0.2"/>
    <row r="104393" ht="12.75" customHeight="1" x14ac:dyDescent="0.2"/>
    <row r="104397" ht="12.75" customHeight="1" x14ac:dyDescent="0.2"/>
    <row r="104401" ht="12.75" customHeight="1" x14ac:dyDescent="0.2"/>
    <row r="104405" ht="12.75" customHeight="1" x14ac:dyDescent="0.2"/>
    <row r="104409" ht="12.75" customHeight="1" x14ac:dyDescent="0.2"/>
    <row r="104413" ht="12.75" customHeight="1" x14ac:dyDescent="0.2"/>
    <row r="104417" ht="12.75" customHeight="1" x14ac:dyDescent="0.2"/>
    <row r="104421" ht="12.75" customHeight="1" x14ac:dyDescent="0.2"/>
    <row r="104425" ht="12.75" customHeight="1" x14ac:dyDescent="0.2"/>
    <row r="104429" ht="12.75" customHeight="1" x14ac:dyDescent="0.2"/>
    <row r="104433" ht="12.75" customHeight="1" x14ac:dyDescent="0.2"/>
    <row r="104437" ht="12.75" customHeight="1" x14ac:dyDescent="0.2"/>
    <row r="104441" ht="12.75" customHeight="1" x14ac:dyDescent="0.2"/>
    <row r="104445" ht="12.75" customHeight="1" x14ac:dyDescent="0.2"/>
    <row r="104449" ht="12.75" customHeight="1" x14ac:dyDescent="0.2"/>
    <row r="104453" ht="12.75" customHeight="1" x14ac:dyDescent="0.2"/>
    <row r="104457" ht="12.75" customHeight="1" x14ac:dyDescent="0.2"/>
    <row r="104461" ht="12.75" customHeight="1" x14ac:dyDescent="0.2"/>
    <row r="104465" ht="12.75" customHeight="1" x14ac:dyDescent="0.2"/>
    <row r="104469" ht="12.75" customHeight="1" x14ac:dyDescent="0.2"/>
    <row r="104473" ht="12.75" customHeight="1" x14ac:dyDescent="0.2"/>
    <row r="104477" ht="12.75" customHeight="1" x14ac:dyDescent="0.2"/>
    <row r="104481" ht="12.75" customHeight="1" x14ac:dyDescent="0.2"/>
    <row r="104485" ht="12.75" customHeight="1" x14ac:dyDescent="0.2"/>
    <row r="104489" ht="12.75" customHeight="1" x14ac:dyDescent="0.2"/>
    <row r="104493" ht="12.75" customHeight="1" x14ac:dyDescent="0.2"/>
    <row r="104497" ht="12.75" customHeight="1" x14ac:dyDescent="0.2"/>
    <row r="104501" ht="12.75" customHeight="1" x14ac:dyDescent="0.2"/>
    <row r="104505" ht="12.75" customHeight="1" x14ac:dyDescent="0.2"/>
    <row r="104509" ht="12.75" customHeight="1" x14ac:dyDescent="0.2"/>
    <row r="104513" ht="12.75" customHeight="1" x14ac:dyDescent="0.2"/>
    <row r="104517" ht="12.75" customHeight="1" x14ac:dyDescent="0.2"/>
    <row r="104521" ht="12.75" customHeight="1" x14ac:dyDescent="0.2"/>
    <row r="104525" ht="12.75" customHeight="1" x14ac:dyDescent="0.2"/>
    <row r="104529" ht="12.75" customHeight="1" x14ac:dyDescent="0.2"/>
    <row r="104533" ht="12.75" customHeight="1" x14ac:dyDescent="0.2"/>
    <row r="104537" ht="12.75" customHeight="1" x14ac:dyDescent="0.2"/>
    <row r="104541" ht="12.75" customHeight="1" x14ac:dyDescent="0.2"/>
    <row r="104545" ht="12.75" customHeight="1" x14ac:dyDescent="0.2"/>
    <row r="104549" ht="12.75" customHeight="1" x14ac:dyDescent="0.2"/>
    <row r="104553" ht="12.75" customHeight="1" x14ac:dyDescent="0.2"/>
    <row r="104557" ht="12.75" customHeight="1" x14ac:dyDescent="0.2"/>
    <row r="104561" ht="12.75" customHeight="1" x14ac:dyDescent="0.2"/>
    <row r="104565" ht="12.75" customHeight="1" x14ac:dyDescent="0.2"/>
    <row r="104569" ht="12.75" customHeight="1" x14ac:dyDescent="0.2"/>
    <row r="104573" ht="12.75" customHeight="1" x14ac:dyDescent="0.2"/>
    <row r="104577" ht="12.75" customHeight="1" x14ac:dyDescent="0.2"/>
    <row r="104581" ht="12.75" customHeight="1" x14ac:dyDescent="0.2"/>
    <row r="104585" ht="12.75" customHeight="1" x14ac:dyDescent="0.2"/>
    <row r="104589" ht="12.75" customHeight="1" x14ac:dyDescent="0.2"/>
    <row r="104593" ht="12.75" customHeight="1" x14ac:dyDescent="0.2"/>
    <row r="104597" ht="12.75" customHeight="1" x14ac:dyDescent="0.2"/>
    <row r="104601" ht="12.75" customHeight="1" x14ac:dyDescent="0.2"/>
    <row r="104605" ht="12.75" customHeight="1" x14ac:dyDescent="0.2"/>
    <row r="104609" ht="12.75" customHeight="1" x14ac:dyDescent="0.2"/>
    <row r="104613" ht="12.75" customHeight="1" x14ac:dyDescent="0.2"/>
    <row r="104617" ht="12.75" customHeight="1" x14ac:dyDescent="0.2"/>
    <row r="104621" ht="12.75" customHeight="1" x14ac:dyDescent="0.2"/>
    <row r="104625" ht="12.75" customHeight="1" x14ac:dyDescent="0.2"/>
    <row r="104629" ht="12.75" customHeight="1" x14ac:dyDescent="0.2"/>
    <row r="104633" ht="12.75" customHeight="1" x14ac:dyDescent="0.2"/>
    <row r="104637" ht="12.75" customHeight="1" x14ac:dyDescent="0.2"/>
    <row r="104641" ht="12.75" customHeight="1" x14ac:dyDescent="0.2"/>
    <row r="104645" ht="12.75" customHeight="1" x14ac:dyDescent="0.2"/>
    <row r="104649" ht="12.75" customHeight="1" x14ac:dyDescent="0.2"/>
    <row r="104653" ht="12.75" customHeight="1" x14ac:dyDescent="0.2"/>
    <row r="104657" ht="12.75" customHeight="1" x14ac:dyDescent="0.2"/>
    <row r="104661" ht="12.75" customHeight="1" x14ac:dyDescent="0.2"/>
    <row r="104665" ht="12.75" customHeight="1" x14ac:dyDescent="0.2"/>
    <row r="104669" ht="12.75" customHeight="1" x14ac:dyDescent="0.2"/>
    <row r="104673" ht="12.75" customHeight="1" x14ac:dyDescent="0.2"/>
    <row r="104677" ht="12.75" customHeight="1" x14ac:dyDescent="0.2"/>
    <row r="104681" ht="12.75" customHeight="1" x14ac:dyDescent="0.2"/>
    <row r="104685" ht="12.75" customHeight="1" x14ac:dyDescent="0.2"/>
    <row r="104689" ht="12.75" customHeight="1" x14ac:dyDescent="0.2"/>
    <row r="104693" ht="12.75" customHeight="1" x14ac:dyDescent="0.2"/>
    <row r="104697" ht="12.75" customHeight="1" x14ac:dyDescent="0.2"/>
    <row r="104701" ht="12.75" customHeight="1" x14ac:dyDescent="0.2"/>
    <row r="104705" ht="12.75" customHeight="1" x14ac:dyDescent="0.2"/>
    <row r="104709" ht="12.75" customHeight="1" x14ac:dyDescent="0.2"/>
    <row r="104713" ht="12.75" customHeight="1" x14ac:dyDescent="0.2"/>
    <row r="104717" ht="12.75" customHeight="1" x14ac:dyDescent="0.2"/>
    <row r="104721" ht="12.75" customHeight="1" x14ac:dyDescent="0.2"/>
    <row r="104725" ht="12.75" customHeight="1" x14ac:dyDescent="0.2"/>
    <row r="104729" ht="12.75" customHeight="1" x14ac:dyDescent="0.2"/>
    <row r="104733" ht="12.75" customHeight="1" x14ac:dyDescent="0.2"/>
    <row r="104737" ht="12.75" customHeight="1" x14ac:dyDescent="0.2"/>
    <row r="104741" ht="12.75" customHeight="1" x14ac:dyDescent="0.2"/>
    <row r="104745" ht="12.75" customHeight="1" x14ac:dyDescent="0.2"/>
    <row r="104749" ht="12.75" customHeight="1" x14ac:dyDescent="0.2"/>
    <row r="104753" ht="12.75" customHeight="1" x14ac:dyDescent="0.2"/>
    <row r="104757" ht="12.75" customHeight="1" x14ac:dyDescent="0.2"/>
    <row r="104761" ht="12.75" customHeight="1" x14ac:dyDescent="0.2"/>
    <row r="104765" ht="12.75" customHeight="1" x14ac:dyDescent="0.2"/>
    <row r="104769" ht="12.75" customHeight="1" x14ac:dyDescent="0.2"/>
    <row r="104773" ht="12.75" customHeight="1" x14ac:dyDescent="0.2"/>
    <row r="104777" ht="12.75" customHeight="1" x14ac:dyDescent="0.2"/>
    <row r="104781" ht="12.75" customHeight="1" x14ac:dyDescent="0.2"/>
    <row r="104785" ht="12.75" customHeight="1" x14ac:dyDescent="0.2"/>
    <row r="104789" ht="12.75" customHeight="1" x14ac:dyDescent="0.2"/>
    <row r="104793" ht="12.75" customHeight="1" x14ac:dyDescent="0.2"/>
    <row r="104797" ht="12.75" customHeight="1" x14ac:dyDescent="0.2"/>
    <row r="104801" ht="12.75" customHeight="1" x14ac:dyDescent="0.2"/>
    <row r="104805" ht="12.75" customHeight="1" x14ac:dyDescent="0.2"/>
    <row r="104809" ht="12.75" customHeight="1" x14ac:dyDescent="0.2"/>
    <row r="104813" ht="12.75" customHeight="1" x14ac:dyDescent="0.2"/>
    <row r="104817" ht="12.75" customHeight="1" x14ac:dyDescent="0.2"/>
    <row r="104821" ht="12.75" customHeight="1" x14ac:dyDescent="0.2"/>
    <row r="104825" ht="12.75" customHeight="1" x14ac:dyDescent="0.2"/>
    <row r="104829" ht="12.75" customHeight="1" x14ac:dyDescent="0.2"/>
    <row r="104833" ht="12.75" customHeight="1" x14ac:dyDescent="0.2"/>
    <row r="104837" ht="12.75" customHeight="1" x14ac:dyDescent="0.2"/>
    <row r="104841" ht="12.75" customHeight="1" x14ac:dyDescent="0.2"/>
    <row r="104845" ht="12.75" customHeight="1" x14ac:dyDescent="0.2"/>
    <row r="104849" ht="12.75" customHeight="1" x14ac:dyDescent="0.2"/>
    <row r="104853" ht="12.75" customHeight="1" x14ac:dyDescent="0.2"/>
    <row r="104857" ht="12.75" customHeight="1" x14ac:dyDescent="0.2"/>
    <row r="104861" ht="12.75" customHeight="1" x14ac:dyDescent="0.2"/>
    <row r="104865" ht="12.75" customHeight="1" x14ac:dyDescent="0.2"/>
    <row r="104869" ht="12.75" customHeight="1" x14ac:dyDescent="0.2"/>
    <row r="104873" ht="12.75" customHeight="1" x14ac:dyDescent="0.2"/>
    <row r="104877" ht="12.75" customHeight="1" x14ac:dyDescent="0.2"/>
    <row r="104881" ht="12.75" customHeight="1" x14ac:dyDescent="0.2"/>
    <row r="104885" ht="12.75" customHeight="1" x14ac:dyDescent="0.2"/>
    <row r="104889" ht="12.75" customHeight="1" x14ac:dyDescent="0.2"/>
    <row r="104893" ht="12.75" customHeight="1" x14ac:dyDescent="0.2"/>
    <row r="104897" ht="12.75" customHeight="1" x14ac:dyDescent="0.2"/>
    <row r="104901" ht="12.75" customHeight="1" x14ac:dyDescent="0.2"/>
    <row r="104905" ht="12.75" customHeight="1" x14ac:dyDescent="0.2"/>
    <row r="104909" ht="12.75" customHeight="1" x14ac:dyDescent="0.2"/>
    <row r="104913" ht="12.75" customHeight="1" x14ac:dyDescent="0.2"/>
    <row r="104917" ht="12.75" customHeight="1" x14ac:dyDescent="0.2"/>
    <row r="104921" ht="12.75" customHeight="1" x14ac:dyDescent="0.2"/>
    <row r="104925" ht="12.75" customHeight="1" x14ac:dyDescent="0.2"/>
    <row r="104929" ht="12.75" customHeight="1" x14ac:dyDescent="0.2"/>
    <row r="104933" ht="12.75" customHeight="1" x14ac:dyDescent="0.2"/>
    <row r="104937" ht="12.75" customHeight="1" x14ac:dyDescent="0.2"/>
    <row r="104941" ht="12.75" customHeight="1" x14ac:dyDescent="0.2"/>
    <row r="104945" ht="12.75" customHeight="1" x14ac:dyDescent="0.2"/>
    <row r="104949" ht="12.75" customHeight="1" x14ac:dyDescent="0.2"/>
    <row r="104953" ht="12.75" customHeight="1" x14ac:dyDescent="0.2"/>
    <row r="104957" ht="12.75" customHeight="1" x14ac:dyDescent="0.2"/>
    <row r="104961" ht="12.75" customHeight="1" x14ac:dyDescent="0.2"/>
    <row r="104965" ht="12.75" customHeight="1" x14ac:dyDescent="0.2"/>
    <row r="104969" ht="12.75" customHeight="1" x14ac:dyDescent="0.2"/>
    <row r="104973" ht="12.75" customHeight="1" x14ac:dyDescent="0.2"/>
    <row r="104977" ht="12.75" customHeight="1" x14ac:dyDescent="0.2"/>
    <row r="104981" ht="12.75" customHeight="1" x14ac:dyDescent="0.2"/>
    <row r="104985" ht="12.75" customHeight="1" x14ac:dyDescent="0.2"/>
    <row r="104989" ht="12.75" customHeight="1" x14ac:dyDescent="0.2"/>
    <row r="104993" ht="12.75" customHeight="1" x14ac:dyDescent="0.2"/>
    <row r="104997" ht="12.75" customHeight="1" x14ac:dyDescent="0.2"/>
    <row r="105001" ht="12.75" customHeight="1" x14ac:dyDescent="0.2"/>
    <row r="105005" ht="12.75" customHeight="1" x14ac:dyDescent="0.2"/>
    <row r="105009" ht="12.75" customHeight="1" x14ac:dyDescent="0.2"/>
    <row r="105013" ht="12.75" customHeight="1" x14ac:dyDescent="0.2"/>
    <row r="105017" ht="12.75" customHeight="1" x14ac:dyDescent="0.2"/>
    <row r="105021" ht="12.75" customHeight="1" x14ac:dyDescent="0.2"/>
    <row r="105025" ht="12.75" customHeight="1" x14ac:dyDescent="0.2"/>
    <row r="105029" ht="12.75" customHeight="1" x14ac:dyDescent="0.2"/>
    <row r="105033" ht="12.75" customHeight="1" x14ac:dyDescent="0.2"/>
    <row r="105037" ht="12.75" customHeight="1" x14ac:dyDescent="0.2"/>
    <row r="105041" ht="12.75" customHeight="1" x14ac:dyDescent="0.2"/>
    <row r="105045" ht="12.75" customHeight="1" x14ac:dyDescent="0.2"/>
    <row r="105049" ht="12.75" customHeight="1" x14ac:dyDescent="0.2"/>
    <row r="105053" ht="12.75" customHeight="1" x14ac:dyDescent="0.2"/>
    <row r="105057" ht="12.75" customHeight="1" x14ac:dyDescent="0.2"/>
    <row r="105061" ht="12.75" customHeight="1" x14ac:dyDescent="0.2"/>
    <row r="105065" ht="12.75" customHeight="1" x14ac:dyDescent="0.2"/>
    <row r="105069" ht="12.75" customHeight="1" x14ac:dyDescent="0.2"/>
    <row r="105073" ht="12.75" customHeight="1" x14ac:dyDescent="0.2"/>
    <row r="105077" ht="12.75" customHeight="1" x14ac:dyDescent="0.2"/>
    <row r="105081" ht="12.75" customHeight="1" x14ac:dyDescent="0.2"/>
    <row r="105085" ht="12.75" customHeight="1" x14ac:dyDescent="0.2"/>
    <row r="105089" ht="12.75" customHeight="1" x14ac:dyDescent="0.2"/>
    <row r="105093" ht="12.75" customHeight="1" x14ac:dyDescent="0.2"/>
    <row r="105097" ht="12.75" customHeight="1" x14ac:dyDescent="0.2"/>
    <row r="105101" ht="12.75" customHeight="1" x14ac:dyDescent="0.2"/>
    <row r="105105" ht="12.75" customHeight="1" x14ac:dyDescent="0.2"/>
    <row r="105109" ht="12.75" customHeight="1" x14ac:dyDescent="0.2"/>
    <row r="105113" ht="12.75" customHeight="1" x14ac:dyDescent="0.2"/>
    <row r="105117" ht="12.75" customHeight="1" x14ac:dyDescent="0.2"/>
    <row r="105121" ht="12.75" customHeight="1" x14ac:dyDescent="0.2"/>
    <row r="105125" ht="12.75" customHeight="1" x14ac:dyDescent="0.2"/>
    <row r="105129" ht="12.75" customHeight="1" x14ac:dyDescent="0.2"/>
    <row r="105133" ht="12.75" customHeight="1" x14ac:dyDescent="0.2"/>
    <row r="105137" ht="12.75" customHeight="1" x14ac:dyDescent="0.2"/>
    <row r="105141" ht="12.75" customHeight="1" x14ac:dyDescent="0.2"/>
    <row r="105145" ht="12.75" customHeight="1" x14ac:dyDescent="0.2"/>
    <row r="105149" ht="12.75" customHeight="1" x14ac:dyDescent="0.2"/>
    <row r="105153" ht="12.75" customHeight="1" x14ac:dyDescent="0.2"/>
    <row r="105157" ht="12.75" customHeight="1" x14ac:dyDescent="0.2"/>
    <row r="105161" ht="12.75" customHeight="1" x14ac:dyDescent="0.2"/>
    <row r="105165" ht="12.75" customHeight="1" x14ac:dyDescent="0.2"/>
    <row r="105169" ht="12.75" customHeight="1" x14ac:dyDescent="0.2"/>
    <row r="105173" ht="12.75" customHeight="1" x14ac:dyDescent="0.2"/>
    <row r="105177" ht="12.75" customHeight="1" x14ac:dyDescent="0.2"/>
    <row r="105181" ht="12.75" customHeight="1" x14ac:dyDescent="0.2"/>
    <row r="105185" ht="12.75" customHeight="1" x14ac:dyDescent="0.2"/>
    <row r="105189" ht="12.75" customHeight="1" x14ac:dyDescent="0.2"/>
    <row r="105193" ht="12.75" customHeight="1" x14ac:dyDescent="0.2"/>
    <row r="105197" ht="12.75" customHeight="1" x14ac:dyDescent="0.2"/>
    <row r="105201" ht="12.75" customHeight="1" x14ac:dyDescent="0.2"/>
    <row r="105205" ht="12.75" customHeight="1" x14ac:dyDescent="0.2"/>
    <row r="105209" ht="12.75" customHeight="1" x14ac:dyDescent="0.2"/>
    <row r="105213" ht="12.75" customHeight="1" x14ac:dyDescent="0.2"/>
    <row r="105217" ht="12.75" customHeight="1" x14ac:dyDescent="0.2"/>
    <row r="105221" ht="12.75" customHeight="1" x14ac:dyDescent="0.2"/>
    <row r="105225" ht="12.75" customHeight="1" x14ac:dyDescent="0.2"/>
    <row r="105229" ht="12.75" customHeight="1" x14ac:dyDescent="0.2"/>
    <row r="105233" ht="12.75" customHeight="1" x14ac:dyDescent="0.2"/>
    <row r="105237" ht="12.75" customHeight="1" x14ac:dyDescent="0.2"/>
    <row r="105241" ht="12.75" customHeight="1" x14ac:dyDescent="0.2"/>
    <row r="105245" ht="12.75" customHeight="1" x14ac:dyDescent="0.2"/>
    <row r="105249" ht="12.75" customHeight="1" x14ac:dyDescent="0.2"/>
    <row r="105253" ht="12.75" customHeight="1" x14ac:dyDescent="0.2"/>
    <row r="105257" ht="12.75" customHeight="1" x14ac:dyDescent="0.2"/>
    <row r="105261" ht="12.75" customHeight="1" x14ac:dyDescent="0.2"/>
    <row r="105265" ht="12.75" customHeight="1" x14ac:dyDescent="0.2"/>
    <row r="105269" ht="12.75" customHeight="1" x14ac:dyDescent="0.2"/>
    <row r="105273" ht="12.75" customHeight="1" x14ac:dyDescent="0.2"/>
    <row r="105277" ht="12.75" customHeight="1" x14ac:dyDescent="0.2"/>
    <row r="105281" ht="12.75" customHeight="1" x14ac:dyDescent="0.2"/>
    <row r="105285" ht="12.75" customHeight="1" x14ac:dyDescent="0.2"/>
    <row r="105289" ht="12.75" customHeight="1" x14ac:dyDescent="0.2"/>
    <row r="105293" ht="12.75" customHeight="1" x14ac:dyDescent="0.2"/>
    <row r="105297" ht="12.75" customHeight="1" x14ac:dyDescent="0.2"/>
    <row r="105301" ht="12.75" customHeight="1" x14ac:dyDescent="0.2"/>
    <row r="105305" ht="12.75" customHeight="1" x14ac:dyDescent="0.2"/>
    <row r="105309" ht="12.75" customHeight="1" x14ac:dyDescent="0.2"/>
    <row r="105313" ht="12.75" customHeight="1" x14ac:dyDescent="0.2"/>
    <row r="105317" ht="12.75" customHeight="1" x14ac:dyDescent="0.2"/>
    <row r="105321" ht="12.75" customHeight="1" x14ac:dyDescent="0.2"/>
    <row r="105325" ht="12.75" customHeight="1" x14ac:dyDescent="0.2"/>
    <row r="105329" ht="12.75" customHeight="1" x14ac:dyDescent="0.2"/>
    <row r="105333" ht="12.75" customHeight="1" x14ac:dyDescent="0.2"/>
    <row r="105337" ht="12.75" customHeight="1" x14ac:dyDescent="0.2"/>
    <row r="105341" ht="12.75" customHeight="1" x14ac:dyDescent="0.2"/>
    <row r="105345" ht="12.75" customHeight="1" x14ac:dyDescent="0.2"/>
    <row r="105349" ht="12.75" customHeight="1" x14ac:dyDescent="0.2"/>
    <row r="105353" ht="12.75" customHeight="1" x14ac:dyDescent="0.2"/>
    <row r="105357" ht="12.75" customHeight="1" x14ac:dyDescent="0.2"/>
    <row r="105361" ht="12.75" customHeight="1" x14ac:dyDescent="0.2"/>
    <row r="105365" ht="12.75" customHeight="1" x14ac:dyDescent="0.2"/>
    <row r="105369" ht="12.75" customHeight="1" x14ac:dyDescent="0.2"/>
    <row r="105373" ht="12.75" customHeight="1" x14ac:dyDescent="0.2"/>
    <row r="105377" ht="12.75" customHeight="1" x14ac:dyDescent="0.2"/>
    <row r="105381" ht="12.75" customHeight="1" x14ac:dyDescent="0.2"/>
    <row r="105385" ht="12.75" customHeight="1" x14ac:dyDescent="0.2"/>
    <row r="105389" ht="12.75" customHeight="1" x14ac:dyDescent="0.2"/>
    <row r="105393" ht="12.75" customHeight="1" x14ac:dyDescent="0.2"/>
    <row r="105397" ht="12.75" customHeight="1" x14ac:dyDescent="0.2"/>
    <row r="105401" ht="12.75" customHeight="1" x14ac:dyDescent="0.2"/>
    <row r="105405" ht="12.75" customHeight="1" x14ac:dyDescent="0.2"/>
    <row r="105409" ht="12.75" customHeight="1" x14ac:dyDescent="0.2"/>
    <row r="105413" ht="12.75" customHeight="1" x14ac:dyDescent="0.2"/>
    <row r="105417" ht="12.75" customHeight="1" x14ac:dyDescent="0.2"/>
    <row r="105421" ht="12.75" customHeight="1" x14ac:dyDescent="0.2"/>
    <row r="105425" ht="12.75" customHeight="1" x14ac:dyDescent="0.2"/>
    <row r="105429" ht="12.75" customHeight="1" x14ac:dyDescent="0.2"/>
    <row r="105433" ht="12.75" customHeight="1" x14ac:dyDescent="0.2"/>
    <row r="105437" ht="12.75" customHeight="1" x14ac:dyDescent="0.2"/>
    <row r="105441" ht="12.75" customHeight="1" x14ac:dyDescent="0.2"/>
    <row r="105445" ht="12.75" customHeight="1" x14ac:dyDescent="0.2"/>
    <row r="105449" ht="12.75" customHeight="1" x14ac:dyDescent="0.2"/>
    <row r="105453" ht="12.75" customHeight="1" x14ac:dyDescent="0.2"/>
    <row r="105457" ht="12.75" customHeight="1" x14ac:dyDescent="0.2"/>
    <row r="105461" ht="12.75" customHeight="1" x14ac:dyDescent="0.2"/>
    <row r="105465" ht="12.75" customHeight="1" x14ac:dyDescent="0.2"/>
    <row r="105469" ht="12.75" customHeight="1" x14ac:dyDescent="0.2"/>
    <row r="105473" ht="12.75" customHeight="1" x14ac:dyDescent="0.2"/>
    <row r="105477" ht="12.75" customHeight="1" x14ac:dyDescent="0.2"/>
    <row r="105481" ht="12.75" customHeight="1" x14ac:dyDescent="0.2"/>
    <row r="105485" ht="12.75" customHeight="1" x14ac:dyDescent="0.2"/>
    <row r="105489" ht="12.75" customHeight="1" x14ac:dyDescent="0.2"/>
    <row r="105493" ht="12.75" customHeight="1" x14ac:dyDescent="0.2"/>
    <row r="105497" ht="12.75" customHeight="1" x14ac:dyDescent="0.2"/>
    <row r="105501" ht="12.75" customHeight="1" x14ac:dyDescent="0.2"/>
    <row r="105505" ht="12.75" customHeight="1" x14ac:dyDescent="0.2"/>
    <row r="105509" ht="12.75" customHeight="1" x14ac:dyDescent="0.2"/>
    <row r="105513" ht="12.75" customHeight="1" x14ac:dyDescent="0.2"/>
    <row r="105517" ht="12.75" customHeight="1" x14ac:dyDescent="0.2"/>
    <row r="105521" ht="12.75" customHeight="1" x14ac:dyDescent="0.2"/>
    <row r="105525" ht="12.75" customHeight="1" x14ac:dyDescent="0.2"/>
    <row r="105529" ht="12.75" customHeight="1" x14ac:dyDescent="0.2"/>
    <row r="105533" ht="12.75" customHeight="1" x14ac:dyDescent="0.2"/>
    <row r="105537" ht="12.75" customHeight="1" x14ac:dyDescent="0.2"/>
    <row r="105541" ht="12.75" customHeight="1" x14ac:dyDescent="0.2"/>
    <row r="105545" ht="12.75" customHeight="1" x14ac:dyDescent="0.2"/>
    <row r="105549" ht="12.75" customHeight="1" x14ac:dyDescent="0.2"/>
    <row r="105553" ht="12.75" customHeight="1" x14ac:dyDescent="0.2"/>
    <row r="105557" ht="12.75" customHeight="1" x14ac:dyDescent="0.2"/>
    <row r="105561" ht="12.75" customHeight="1" x14ac:dyDescent="0.2"/>
    <row r="105565" ht="12.75" customHeight="1" x14ac:dyDescent="0.2"/>
    <row r="105569" ht="12.75" customHeight="1" x14ac:dyDescent="0.2"/>
    <row r="105573" ht="12.75" customHeight="1" x14ac:dyDescent="0.2"/>
    <row r="105577" ht="12.75" customHeight="1" x14ac:dyDescent="0.2"/>
    <row r="105581" ht="12.75" customHeight="1" x14ac:dyDescent="0.2"/>
    <row r="105585" ht="12.75" customHeight="1" x14ac:dyDescent="0.2"/>
    <row r="105589" ht="12.75" customHeight="1" x14ac:dyDescent="0.2"/>
    <row r="105593" ht="12.75" customHeight="1" x14ac:dyDescent="0.2"/>
    <row r="105597" ht="12.75" customHeight="1" x14ac:dyDescent="0.2"/>
    <row r="105601" ht="12.75" customHeight="1" x14ac:dyDescent="0.2"/>
    <row r="105605" ht="12.75" customHeight="1" x14ac:dyDescent="0.2"/>
    <row r="105609" ht="12.75" customHeight="1" x14ac:dyDescent="0.2"/>
    <row r="105613" ht="12.75" customHeight="1" x14ac:dyDescent="0.2"/>
    <row r="105617" ht="12.75" customHeight="1" x14ac:dyDescent="0.2"/>
    <row r="105621" ht="12.75" customHeight="1" x14ac:dyDescent="0.2"/>
    <row r="105625" ht="12.75" customHeight="1" x14ac:dyDescent="0.2"/>
    <row r="105629" ht="12.75" customHeight="1" x14ac:dyDescent="0.2"/>
    <row r="105633" ht="12.75" customHeight="1" x14ac:dyDescent="0.2"/>
    <row r="105637" ht="12.75" customHeight="1" x14ac:dyDescent="0.2"/>
    <row r="105641" ht="12.75" customHeight="1" x14ac:dyDescent="0.2"/>
    <row r="105645" ht="12.75" customHeight="1" x14ac:dyDescent="0.2"/>
    <row r="105649" ht="12.75" customHeight="1" x14ac:dyDescent="0.2"/>
    <row r="105653" ht="12.75" customHeight="1" x14ac:dyDescent="0.2"/>
    <row r="105657" ht="12.75" customHeight="1" x14ac:dyDescent="0.2"/>
    <row r="105661" ht="12.75" customHeight="1" x14ac:dyDescent="0.2"/>
    <row r="105665" ht="12.75" customHeight="1" x14ac:dyDescent="0.2"/>
    <row r="105669" ht="12.75" customHeight="1" x14ac:dyDescent="0.2"/>
    <row r="105673" ht="12.75" customHeight="1" x14ac:dyDescent="0.2"/>
    <row r="105677" ht="12.75" customHeight="1" x14ac:dyDescent="0.2"/>
    <row r="105681" ht="12.75" customHeight="1" x14ac:dyDescent="0.2"/>
    <row r="105685" ht="12.75" customHeight="1" x14ac:dyDescent="0.2"/>
    <row r="105689" ht="12.75" customHeight="1" x14ac:dyDescent="0.2"/>
    <row r="105693" ht="12.75" customHeight="1" x14ac:dyDescent="0.2"/>
    <row r="105697" ht="12.75" customHeight="1" x14ac:dyDescent="0.2"/>
    <row r="105701" ht="12.75" customHeight="1" x14ac:dyDescent="0.2"/>
    <row r="105705" ht="12.75" customHeight="1" x14ac:dyDescent="0.2"/>
    <row r="105709" ht="12.75" customHeight="1" x14ac:dyDescent="0.2"/>
    <row r="105713" ht="12.75" customHeight="1" x14ac:dyDescent="0.2"/>
    <row r="105717" ht="12.75" customHeight="1" x14ac:dyDescent="0.2"/>
    <row r="105721" ht="12.75" customHeight="1" x14ac:dyDescent="0.2"/>
    <row r="105725" ht="12.75" customHeight="1" x14ac:dyDescent="0.2"/>
    <row r="105729" ht="12.75" customHeight="1" x14ac:dyDescent="0.2"/>
    <row r="105733" ht="12.75" customHeight="1" x14ac:dyDescent="0.2"/>
    <row r="105737" ht="12.75" customHeight="1" x14ac:dyDescent="0.2"/>
    <row r="105741" ht="12.75" customHeight="1" x14ac:dyDescent="0.2"/>
    <row r="105745" ht="12.75" customHeight="1" x14ac:dyDescent="0.2"/>
    <row r="105749" ht="12.75" customHeight="1" x14ac:dyDescent="0.2"/>
    <row r="105753" ht="12.75" customHeight="1" x14ac:dyDescent="0.2"/>
    <row r="105757" ht="12.75" customHeight="1" x14ac:dyDescent="0.2"/>
    <row r="105761" ht="12.75" customHeight="1" x14ac:dyDescent="0.2"/>
    <row r="105765" ht="12.75" customHeight="1" x14ac:dyDescent="0.2"/>
    <row r="105769" ht="12.75" customHeight="1" x14ac:dyDescent="0.2"/>
    <row r="105773" ht="12.75" customHeight="1" x14ac:dyDescent="0.2"/>
    <row r="105777" ht="12.75" customHeight="1" x14ac:dyDescent="0.2"/>
    <row r="105781" ht="12.75" customHeight="1" x14ac:dyDescent="0.2"/>
    <row r="105785" ht="12.75" customHeight="1" x14ac:dyDescent="0.2"/>
    <row r="105789" ht="12.75" customHeight="1" x14ac:dyDescent="0.2"/>
    <row r="105793" ht="12.75" customHeight="1" x14ac:dyDescent="0.2"/>
    <row r="105797" ht="12.75" customHeight="1" x14ac:dyDescent="0.2"/>
    <row r="105801" ht="12.75" customHeight="1" x14ac:dyDescent="0.2"/>
    <row r="105805" ht="12.75" customHeight="1" x14ac:dyDescent="0.2"/>
    <row r="105809" ht="12.75" customHeight="1" x14ac:dyDescent="0.2"/>
    <row r="105813" ht="12.75" customHeight="1" x14ac:dyDescent="0.2"/>
    <row r="105817" ht="12.75" customHeight="1" x14ac:dyDescent="0.2"/>
    <row r="105821" ht="12.75" customHeight="1" x14ac:dyDescent="0.2"/>
    <row r="105825" ht="12.75" customHeight="1" x14ac:dyDescent="0.2"/>
    <row r="105829" ht="12.75" customHeight="1" x14ac:dyDescent="0.2"/>
    <row r="105833" ht="12.75" customHeight="1" x14ac:dyDescent="0.2"/>
    <row r="105837" ht="12.75" customHeight="1" x14ac:dyDescent="0.2"/>
    <row r="105841" ht="12.75" customHeight="1" x14ac:dyDescent="0.2"/>
    <row r="105845" ht="12.75" customHeight="1" x14ac:dyDescent="0.2"/>
    <row r="105849" ht="12.75" customHeight="1" x14ac:dyDescent="0.2"/>
    <row r="105853" ht="12.75" customHeight="1" x14ac:dyDescent="0.2"/>
    <row r="105857" ht="12.75" customHeight="1" x14ac:dyDescent="0.2"/>
    <row r="105861" ht="12.75" customHeight="1" x14ac:dyDescent="0.2"/>
    <row r="105865" ht="12.75" customHeight="1" x14ac:dyDescent="0.2"/>
    <row r="105869" ht="12.75" customHeight="1" x14ac:dyDescent="0.2"/>
    <row r="105873" ht="12.75" customHeight="1" x14ac:dyDescent="0.2"/>
    <row r="105877" ht="12.75" customHeight="1" x14ac:dyDescent="0.2"/>
    <row r="105881" ht="12.75" customHeight="1" x14ac:dyDescent="0.2"/>
    <row r="105885" ht="12.75" customHeight="1" x14ac:dyDescent="0.2"/>
    <row r="105889" ht="12.75" customHeight="1" x14ac:dyDescent="0.2"/>
    <row r="105893" ht="12.75" customHeight="1" x14ac:dyDescent="0.2"/>
    <row r="105897" ht="12.75" customHeight="1" x14ac:dyDescent="0.2"/>
    <row r="105901" ht="12.75" customHeight="1" x14ac:dyDescent="0.2"/>
    <row r="105905" ht="12.75" customHeight="1" x14ac:dyDescent="0.2"/>
    <row r="105909" ht="12.75" customHeight="1" x14ac:dyDescent="0.2"/>
    <row r="105913" ht="12.75" customHeight="1" x14ac:dyDescent="0.2"/>
    <row r="105917" ht="12.75" customHeight="1" x14ac:dyDescent="0.2"/>
    <row r="105921" ht="12.75" customHeight="1" x14ac:dyDescent="0.2"/>
    <row r="105925" ht="12.75" customHeight="1" x14ac:dyDescent="0.2"/>
    <row r="105929" ht="12.75" customHeight="1" x14ac:dyDescent="0.2"/>
    <row r="105933" ht="12.75" customHeight="1" x14ac:dyDescent="0.2"/>
    <row r="105937" ht="12.75" customHeight="1" x14ac:dyDescent="0.2"/>
    <row r="105941" ht="12.75" customHeight="1" x14ac:dyDescent="0.2"/>
    <row r="105945" ht="12.75" customHeight="1" x14ac:dyDescent="0.2"/>
    <row r="105949" ht="12.75" customHeight="1" x14ac:dyDescent="0.2"/>
    <row r="105953" ht="12.75" customHeight="1" x14ac:dyDescent="0.2"/>
    <row r="105957" ht="12.75" customHeight="1" x14ac:dyDescent="0.2"/>
    <row r="105961" ht="12.75" customHeight="1" x14ac:dyDescent="0.2"/>
    <row r="105965" ht="12.75" customHeight="1" x14ac:dyDescent="0.2"/>
    <row r="105969" ht="12.75" customHeight="1" x14ac:dyDescent="0.2"/>
    <row r="105973" ht="12.75" customHeight="1" x14ac:dyDescent="0.2"/>
    <row r="105977" ht="12.75" customHeight="1" x14ac:dyDescent="0.2"/>
    <row r="105981" ht="12.75" customHeight="1" x14ac:dyDescent="0.2"/>
    <row r="105985" ht="12.75" customHeight="1" x14ac:dyDescent="0.2"/>
    <row r="105989" ht="12.75" customHeight="1" x14ac:dyDescent="0.2"/>
    <row r="105993" ht="12.75" customHeight="1" x14ac:dyDescent="0.2"/>
    <row r="105997" ht="12.75" customHeight="1" x14ac:dyDescent="0.2"/>
    <row r="106001" ht="12.75" customHeight="1" x14ac:dyDescent="0.2"/>
    <row r="106005" ht="12.75" customHeight="1" x14ac:dyDescent="0.2"/>
    <row r="106009" ht="12.75" customHeight="1" x14ac:dyDescent="0.2"/>
    <row r="106013" ht="12.75" customHeight="1" x14ac:dyDescent="0.2"/>
    <row r="106017" ht="12.75" customHeight="1" x14ac:dyDescent="0.2"/>
    <row r="106021" ht="12.75" customHeight="1" x14ac:dyDescent="0.2"/>
    <row r="106025" ht="12.75" customHeight="1" x14ac:dyDescent="0.2"/>
    <row r="106029" ht="12.75" customHeight="1" x14ac:dyDescent="0.2"/>
    <row r="106033" ht="12.75" customHeight="1" x14ac:dyDescent="0.2"/>
    <row r="106037" ht="12.75" customHeight="1" x14ac:dyDescent="0.2"/>
    <row r="106041" ht="12.75" customHeight="1" x14ac:dyDescent="0.2"/>
    <row r="106045" ht="12.75" customHeight="1" x14ac:dyDescent="0.2"/>
    <row r="106049" ht="12.75" customHeight="1" x14ac:dyDescent="0.2"/>
    <row r="106053" ht="12.75" customHeight="1" x14ac:dyDescent="0.2"/>
    <row r="106057" ht="12.75" customHeight="1" x14ac:dyDescent="0.2"/>
    <row r="106061" ht="12.75" customHeight="1" x14ac:dyDescent="0.2"/>
    <row r="106065" ht="12.75" customHeight="1" x14ac:dyDescent="0.2"/>
    <row r="106069" ht="12.75" customHeight="1" x14ac:dyDescent="0.2"/>
    <row r="106073" ht="12.75" customHeight="1" x14ac:dyDescent="0.2"/>
    <row r="106077" ht="12.75" customHeight="1" x14ac:dyDescent="0.2"/>
    <row r="106081" ht="12.75" customHeight="1" x14ac:dyDescent="0.2"/>
    <row r="106085" ht="12.75" customHeight="1" x14ac:dyDescent="0.2"/>
    <row r="106089" ht="12.75" customHeight="1" x14ac:dyDescent="0.2"/>
    <row r="106093" ht="12.75" customHeight="1" x14ac:dyDescent="0.2"/>
    <row r="106097" ht="12.75" customHeight="1" x14ac:dyDescent="0.2"/>
    <row r="106101" ht="12.75" customHeight="1" x14ac:dyDescent="0.2"/>
    <row r="106105" ht="12.75" customHeight="1" x14ac:dyDescent="0.2"/>
    <row r="106109" ht="12.75" customHeight="1" x14ac:dyDescent="0.2"/>
    <row r="106113" ht="12.75" customHeight="1" x14ac:dyDescent="0.2"/>
    <row r="106117" ht="12.75" customHeight="1" x14ac:dyDescent="0.2"/>
    <row r="106121" ht="12.75" customHeight="1" x14ac:dyDescent="0.2"/>
    <row r="106125" ht="12.75" customHeight="1" x14ac:dyDescent="0.2"/>
    <row r="106129" ht="12.75" customHeight="1" x14ac:dyDescent="0.2"/>
    <row r="106133" ht="12.75" customHeight="1" x14ac:dyDescent="0.2"/>
    <row r="106137" ht="12.75" customHeight="1" x14ac:dyDescent="0.2"/>
    <row r="106141" ht="12.75" customHeight="1" x14ac:dyDescent="0.2"/>
    <row r="106145" ht="12.75" customHeight="1" x14ac:dyDescent="0.2"/>
    <row r="106149" ht="12.75" customHeight="1" x14ac:dyDescent="0.2"/>
    <row r="106153" ht="12.75" customHeight="1" x14ac:dyDescent="0.2"/>
    <row r="106157" ht="12.75" customHeight="1" x14ac:dyDescent="0.2"/>
    <row r="106161" ht="12.75" customHeight="1" x14ac:dyDescent="0.2"/>
    <row r="106165" ht="12.75" customHeight="1" x14ac:dyDescent="0.2"/>
    <row r="106169" ht="12.75" customHeight="1" x14ac:dyDescent="0.2"/>
    <row r="106173" ht="12.75" customHeight="1" x14ac:dyDescent="0.2"/>
    <row r="106177" ht="12.75" customHeight="1" x14ac:dyDescent="0.2"/>
    <row r="106181" ht="12.75" customHeight="1" x14ac:dyDescent="0.2"/>
    <row r="106185" ht="12.75" customHeight="1" x14ac:dyDescent="0.2"/>
    <row r="106189" ht="12.75" customHeight="1" x14ac:dyDescent="0.2"/>
    <row r="106193" ht="12.75" customHeight="1" x14ac:dyDescent="0.2"/>
    <row r="106197" ht="12.75" customHeight="1" x14ac:dyDescent="0.2"/>
    <row r="106201" ht="12.75" customHeight="1" x14ac:dyDescent="0.2"/>
    <row r="106205" ht="12.75" customHeight="1" x14ac:dyDescent="0.2"/>
    <row r="106209" ht="12.75" customHeight="1" x14ac:dyDescent="0.2"/>
    <row r="106213" ht="12.75" customHeight="1" x14ac:dyDescent="0.2"/>
    <row r="106217" ht="12.75" customHeight="1" x14ac:dyDescent="0.2"/>
    <row r="106221" ht="12.75" customHeight="1" x14ac:dyDescent="0.2"/>
    <row r="106225" ht="12.75" customHeight="1" x14ac:dyDescent="0.2"/>
    <row r="106229" ht="12.75" customHeight="1" x14ac:dyDescent="0.2"/>
    <row r="106233" ht="12.75" customHeight="1" x14ac:dyDescent="0.2"/>
    <row r="106237" ht="12.75" customHeight="1" x14ac:dyDescent="0.2"/>
    <row r="106241" ht="12.75" customHeight="1" x14ac:dyDescent="0.2"/>
    <row r="106245" ht="12.75" customHeight="1" x14ac:dyDescent="0.2"/>
    <row r="106249" ht="12.75" customHeight="1" x14ac:dyDescent="0.2"/>
    <row r="106253" ht="12.75" customHeight="1" x14ac:dyDescent="0.2"/>
    <row r="106257" ht="12.75" customHeight="1" x14ac:dyDescent="0.2"/>
    <row r="106261" ht="12.75" customHeight="1" x14ac:dyDescent="0.2"/>
    <row r="106265" ht="12.75" customHeight="1" x14ac:dyDescent="0.2"/>
    <row r="106269" ht="12.75" customHeight="1" x14ac:dyDescent="0.2"/>
    <row r="106273" ht="12.75" customHeight="1" x14ac:dyDescent="0.2"/>
    <row r="106277" ht="12.75" customHeight="1" x14ac:dyDescent="0.2"/>
    <row r="106281" ht="12.75" customHeight="1" x14ac:dyDescent="0.2"/>
    <row r="106285" ht="12.75" customHeight="1" x14ac:dyDescent="0.2"/>
    <row r="106289" ht="12.75" customHeight="1" x14ac:dyDescent="0.2"/>
    <row r="106293" ht="12.75" customHeight="1" x14ac:dyDescent="0.2"/>
    <row r="106297" ht="12.75" customHeight="1" x14ac:dyDescent="0.2"/>
    <row r="106301" ht="12.75" customHeight="1" x14ac:dyDescent="0.2"/>
    <row r="106305" ht="12.75" customHeight="1" x14ac:dyDescent="0.2"/>
    <row r="106309" ht="12.75" customHeight="1" x14ac:dyDescent="0.2"/>
    <row r="106313" ht="12.75" customHeight="1" x14ac:dyDescent="0.2"/>
    <row r="106317" ht="12.75" customHeight="1" x14ac:dyDescent="0.2"/>
    <row r="106321" ht="12.75" customHeight="1" x14ac:dyDescent="0.2"/>
    <row r="106325" ht="12.75" customHeight="1" x14ac:dyDescent="0.2"/>
    <row r="106329" ht="12.75" customHeight="1" x14ac:dyDescent="0.2"/>
    <row r="106333" ht="12.75" customHeight="1" x14ac:dyDescent="0.2"/>
    <row r="106337" ht="12.75" customHeight="1" x14ac:dyDescent="0.2"/>
    <row r="106341" ht="12.75" customHeight="1" x14ac:dyDescent="0.2"/>
    <row r="106345" ht="12.75" customHeight="1" x14ac:dyDescent="0.2"/>
    <row r="106349" ht="12.75" customHeight="1" x14ac:dyDescent="0.2"/>
    <row r="106353" ht="12.75" customHeight="1" x14ac:dyDescent="0.2"/>
    <row r="106357" ht="12.75" customHeight="1" x14ac:dyDescent="0.2"/>
    <row r="106361" ht="12.75" customHeight="1" x14ac:dyDescent="0.2"/>
    <row r="106365" ht="12.75" customHeight="1" x14ac:dyDescent="0.2"/>
    <row r="106369" ht="12.75" customHeight="1" x14ac:dyDescent="0.2"/>
    <row r="106373" ht="12.75" customHeight="1" x14ac:dyDescent="0.2"/>
    <row r="106377" ht="12.75" customHeight="1" x14ac:dyDescent="0.2"/>
    <row r="106381" ht="12.75" customHeight="1" x14ac:dyDescent="0.2"/>
    <row r="106385" ht="12.75" customHeight="1" x14ac:dyDescent="0.2"/>
    <row r="106389" ht="12.75" customHeight="1" x14ac:dyDescent="0.2"/>
    <row r="106393" ht="12.75" customHeight="1" x14ac:dyDescent="0.2"/>
    <row r="106397" ht="12.75" customHeight="1" x14ac:dyDescent="0.2"/>
    <row r="106401" ht="12.75" customHeight="1" x14ac:dyDescent="0.2"/>
    <row r="106405" ht="12.75" customHeight="1" x14ac:dyDescent="0.2"/>
    <row r="106409" ht="12.75" customHeight="1" x14ac:dyDescent="0.2"/>
    <row r="106413" ht="12.75" customHeight="1" x14ac:dyDescent="0.2"/>
    <row r="106417" ht="12.75" customHeight="1" x14ac:dyDescent="0.2"/>
    <row r="106421" ht="12.75" customHeight="1" x14ac:dyDescent="0.2"/>
    <row r="106425" ht="12.75" customHeight="1" x14ac:dyDescent="0.2"/>
    <row r="106429" ht="12.75" customHeight="1" x14ac:dyDescent="0.2"/>
    <row r="106433" ht="12.75" customHeight="1" x14ac:dyDescent="0.2"/>
    <row r="106437" ht="12.75" customHeight="1" x14ac:dyDescent="0.2"/>
    <row r="106441" ht="12.75" customHeight="1" x14ac:dyDescent="0.2"/>
    <row r="106445" ht="12.75" customHeight="1" x14ac:dyDescent="0.2"/>
    <row r="106449" ht="12.75" customHeight="1" x14ac:dyDescent="0.2"/>
    <row r="106453" ht="12.75" customHeight="1" x14ac:dyDescent="0.2"/>
    <row r="106457" ht="12.75" customHeight="1" x14ac:dyDescent="0.2"/>
    <row r="106461" ht="12.75" customHeight="1" x14ac:dyDescent="0.2"/>
    <row r="106465" ht="12.75" customHeight="1" x14ac:dyDescent="0.2"/>
    <row r="106469" ht="12.75" customHeight="1" x14ac:dyDescent="0.2"/>
    <row r="106473" ht="12.75" customHeight="1" x14ac:dyDescent="0.2"/>
    <row r="106477" ht="12.75" customHeight="1" x14ac:dyDescent="0.2"/>
    <row r="106481" ht="12.75" customHeight="1" x14ac:dyDescent="0.2"/>
    <row r="106485" ht="12.75" customHeight="1" x14ac:dyDescent="0.2"/>
    <row r="106489" ht="12.75" customHeight="1" x14ac:dyDescent="0.2"/>
    <row r="106493" ht="12.75" customHeight="1" x14ac:dyDescent="0.2"/>
    <row r="106497" ht="12.75" customHeight="1" x14ac:dyDescent="0.2"/>
    <row r="106501" ht="12.75" customHeight="1" x14ac:dyDescent="0.2"/>
    <row r="106505" ht="12.75" customHeight="1" x14ac:dyDescent="0.2"/>
    <row r="106509" ht="12.75" customHeight="1" x14ac:dyDescent="0.2"/>
    <row r="106513" ht="12.75" customHeight="1" x14ac:dyDescent="0.2"/>
    <row r="106517" ht="12.75" customHeight="1" x14ac:dyDescent="0.2"/>
    <row r="106521" ht="12.75" customHeight="1" x14ac:dyDescent="0.2"/>
    <row r="106525" ht="12.75" customHeight="1" x14ac:dyDescent="0.2"/>
    <row r="106529" ht="12.75" customHeight="1" x14ac:dyDescent="0.2"/>
    <row r="106533" ht="12.75" customHeight="1" x14ac:dyDescent="0.2"/>
    <row r="106537" ht="12.75" customHeight="1" x14ac:dyDescent="0.2"/>
    <row r="106541" ht="12.75" customHeight="1" x14ac:dyDescent="0.2"/>
    <row r="106545" ht="12.75" customHeight="1" x14ac:dyDescent="0.2"/>
    <row r="106549" ht="12.75" customHeight="1" x14ac:dyDescent="0.2"/>
    <row r="106553" ht="12.75" customHeight="1" x14ac:dyDescent="0.2"/>
    <row r="106557" ht="12.75" customHeight="1" x14ac:dyDescent="0.2"/>
    <row r="106561" ht="12.75" customHeight="1" x14ac:dyDescent="0.2"/>
    <row r="106565" ht="12.75" customHeight="1" x14ac:dyDescent="0.2"/>
    <row r="106569" ht="12.75" customHeight="1" x14ac:dyDescent="0.2"/>
    <row r="106573" ht="12.75" customHeight="1" x14ac:dyDescent="0.2"/>
    <row r="106577" ht="12.75" customHeight="1" x14ac:dyDescent="0.2"/>
    <row r="106581" ht="12.75" customHeight="1" x14ac:dyDescent="0.2"/>
    <row r="106585" ht="12.75" customHeight="1" x14ac:dyDescent="0.2"/>
    <row r="106589" ht="12.75" customHeight="1" x14ac:dyDescent="0.2"/>
    <row r="106593" ht="12.75" customHeight="1" x14ac:dyDescent="0.2"/>
    <row r="106597" ht="12.75" customHeight="1" x14ac:dyDescent="0.2"/>
    <row r="106601" ht="12.75" customHeight="1" x14ac:dyDescent="0.2"/>
    <row r="106605" ht="12.75" customHeight="1" x14ac:dyDescent="0.2"/>
    <row r="106609" ht="12.75" customHeight="1" x14ac:dyDescent="0.2"/>
    <row r="106613" ht="12.75" customHeight="1" x14ac:dyDescent="0.2"/>
    <row r="106617" ht="12.75" customHeight="1" x14ac:dyDescent="0.2"/>
    <row r="106621" ht="12.75" customHeight="1" x14ac:dyDescent="0.2"/>
    <row r="106625" ht="12.75" customHeight="1" x14ac:dyDescent="0.2"/>
    <row r="106629" ht="12.75" customHeight="1" x14ac:dyDescent="0.2"/>
    <row r="106633" ht="12.75" customHeight="1" x14ac:dyDescent="0.2"/>
    <row r="106637" ht="12.75" customHeight="1" x14ac:dyDescent="0.2"/>
    <row r="106641" ht="12.75" customHeight="1" x14ac:dyDescent="0.2"/>
    <row r="106645" ht="12.75" customHeight="1" x14ac:dyDescent="0.2"/>
    <row r="106649" ht="12.75" customHeight="1" x14ac:dyDescent="0.2"/>
    <row r="106653" ht="12.75" customHeight="1" x14ac:dyDescent="0.2"/>
    <row r="106657" ht="12.75" customHeight="1" x14ac:dyDescent="0.2"/>
    <row r="106661" ht="12.75" customHeight="1" x14ac:dyDescent="0.2"/>
    <row r="106665" ht="12.75" customHeight="1" x14ac:dyDescent="0.2"/>
    <row r="106669" ht="12.75" customHeight="1" x14ac:dyDescent="0.2"/>
    <row r="106673" ht="12.75" customHeight="1" x14ac:dyDescent="0.2"/>
    <row r="106677" ht="12.75" customHeight="1" x14ac:dyDescent="0.2"/>
    <row r="106681" ht="12.75" customHeight="1" x14ac:dyDescent="0.2"/>
    <row r="106685" ht="12.75" customHeight="1" x14ac:dyDescent="0.2"/>
    <row r="106689" ht="12.75" customHeight="1" x14ac:dyDescent="0.2"/>
    <row r="106693" ht="12.75" customHeight="1" x14ac:dyDescent="0.2"/>
    <row r="106697" ht="12.75" customHeight="1" x14ac:dyDescent="0.2"/>
    <row r="106701" ht="12.75" customHeight="1" x14ac:dyDescent="0.2"/>
    <row r="106705" ht="12.75" customHeight="1" x14ac:dyDescent="0.2"/>
    <row r="106709" ht="12.75" customHeight="1" x14ac:dyDescent="0.2"/>
    <row r="106713" ht="12.75" customHeight="1" x14ac:dyDescent="0.2"/>
    <row r="106717" ht="12.75" customHeight="1" x14ac:dyDescent="0.2"/>
    <row r="106721" ht="12.75" customHeight="1" x14ac:dyDescent="0.2"/>
    <row r="106725" ht="12.75" customHeight="1" x14ac:dyDescent="0.2"/>
    <row r="106729" ht="12.75" customHeight="1" x14ac:dyDescent="0.2"/>
    <row r="106733" ht="12.75" customHeight="1" x14ac:dyDescent="0.2"/>
    <row r="106737" ht="12.75" customHeight="1" x14ac:dyDescent="0.2"/>
    <row r="106741" ht="12.75" customHeight="1" x14ac:dyDescent="0.2"/>
    <row r="106745" ht="12.75" customHeight="1" x14ac:dyDescent="0.2"/>
    <row r="106749" ht="12.75" customHeight="1" x14ac:dyDescent="0.2"/>
    <row r="106753" ht="12.75" customHeight="1" x14ac:dyDescent="0.2"/>
    <row r="106757" ht="12.75" customHeight="1" x14ac:dyDescent="0.2"/>
    <row r="106761" ht="12.75" customHeight="1" x14ac:dyDescent="0.2"/>
    <row r="106765" ht="12.75" customHeight="1" x14ac:dyDescent="0.2"/>
    <row r="106769" ht="12.75" customHeight="1" x14ac:dyDescent="0.2"/>
    <row r="106773" ht="12.75" customHeight="1" x14ac:dyDescent="0.2"/>
    <row r="106777" ht="12.75" customHeight="1" x14ac:dyDescent="0.2"/>
    <row r="106781" ht="12.75" customHeight="1" x14ac:dyDescent="0.2"/>
    <row r="106785" ht="12.75" customHeight="1" x14ac:dyDescent="0.2"/>
    <row r="106789" ht="12.75" customHeight="1" x14ac:dyDescent="0.2"/>
    <row r="106793" ht="12.75" customHeight="1" x14ac:dyDescent="0.2"/>
    <row r="106797" ht="12.75" customHeight="1" x14ac:dyDescent="0.2"/>
    <row r="106801" ht="12.75" customHeight="1" x14ac:dyDescent="0.2"/>
    <row r="106805" ht="12.75" customHeight="1" x14ac:dyDescent="0.2"/>
    <row r="106809" ht="12.75" customHeight="1" x14ac:dyDescent="0.2"/>
    <row r="106813" ht="12.75" customHeight="1" x14ac:dyDescent="0.2"/>
    <row r="106817" ht="12.75" customHeight="1" x14ac:dyDescent="0.2"/>
    <row r="106821" ht="12.75" customHeight="1" x14ac:dyDescent="0.2"/>
    <row r="106825" ht="12.75" customHeight="1" x14ac:dyDescent="0.2"/>
    <row r="106829" ht="12.75" customHeight="1" x14ac:dyDescent="0.2"/>
    <row r="106833" ht="12.75" customHeight="1" x14ac:dyDescent="0.2"/>
    <row r="106837" ht="12.75" customHeight="1" x14ac:dyDescent="0.2"/>
    <row r="106841" ht="12.75" customHeight="1" x14ac:dyDescent="0.2"/>
    <row r="106845" ht="12.75" customHeight="1" x14ac:dyDescent="0.2"/>
    <row r="106849" ht="12.75" customHeight="1" x14ac:dyDescent="0.2"/>
    <row r="106853" ht="12.75" customHeight="1" x14ac:dyDescent="0.2"/>
    <row r="106857" ht="12.75" customHeight="1" x14ac:dyDescent="0.2"/>
    <row r="106861" ht="12.75" customHeight="1" x14ac:dyDescent="0.2"/>
    <row r="106865" ht="12.75" customHeight="1" x14ac:dyDescent="0.2"/>
    <row r="106869" ht="12.75" customHeight="1" x14ac:dyDescent="0.2"/>
    <row r="106873" ht="12.75" customHeight="1" x14ac:dyDescent="0.2"/>
    <row r="106877" ht="12.75" customHeight="1" x14ac:dyDescent="0.2"/>
    <row r="106881" ht="12.75" customHeight="1" x14ac:dyDescent="0.2"/>
    <row r="106885" ht="12.75" customHeight="1" x14ac:dyDescent="0.2"/>
    <row r="106889" ht="12.75" customHeight="1" x14ac:dyDescent="0.2"/>
    <row r="106893" ht="12.75" customHeight="1" x14ac:dyDescent="0.2"/>
    <row r="106897" ht="12.75" customHeight="1" x14ac:dyDescent="0.2"/>
    <row r="106901" ht="12.75" customHeight="1" x14ac:dyDescent="0.2"/>
    <row r="106905" ht="12.75" customHeight="1" x14ac:dyDescent="0.2"/>
    <row r="106909" ht="12.75" customHeight="1" x14ac:dyDescent="0.2"/>
    <row r="106913" ht="12.75" customHeight="1" x14ac:dyDescent="0.2"/>
    <row r="106917" ht="12.75" customHeight="1" x14ac:dyDescent="0.2"/>
    <row r="106921" ht="12.75" customHeight="1" x14ac:dyDescent="0.2"/>
    <row r="106925" ht="12.75" customHeight="1" x14ac:dyDescent="0.2"/>
    <row r="106929" ht="12.75" customHeight="1" x14ac:dyDescent="0.2"/>
    <row r="106933" ht="12.75" customHeight="1" x14ac:dyDescent="0.2"/>
    <row r="106937" ht="12.75" customHeight="1" x14ac:dyDescent="0.2"/>
    <row r="106941" ht="12.75" customHeight="1" x14ac:dyDescent="0.2"/>
    <row r="106945" ht="12.75" customHeight="1" x14ac:dyDescent="0.2"/>
    <row r="106949" ht="12.75" customHeight="1" x14ac:dyDescent="0.2"/>
    <row r="106953" ht="12.75" customHeight="1" x14ac:dyDescent="0.2"/>
    <row r="106957" ht="12.75" customHeight="1" x14ac:dyDescent="0.2"/>
    <row r="106961" ht="12.75" customHeight="1" x14ac:dyDescent="0.2"/>
    <row r="106965" ht="12.75" customHeight="1" x14ac:dyDescent="0.2"/>
    <row r="106969" ht="12.75" customHeight="1" x14ac:dyDescent="0.2"/>
    <row r="106973" ht="12.75" customHeight="1" x14ac:dyDescent="0.2"/>
    <row r="106977" ht="12.75" customHeight="1" x14ac:dyDescent="0.2"/>
    <row r="106981" ht="12.75" customHeight="1" x14ac:dyDescent="0.2"/>
    <row r="106985" ht="12.75" customHeight="1" x14ac:dyDescent="0.2"/>
    <row r="106989" ht="12.75" customHeight="1" x14ac:dyDescent="0.2"/>
    <row r="106993" ht="12.75" customHeight="1" x14ac:dyDescent="0.2"/>
    <row r="106997" ht="12.75" customHeight="1" x14ac:dyDescent="0.2"/>
    <row r="107001" ht="12.75" customHeight="1" x14ac:dyDescent="0.2"/>
    <row r="107005" ht="12.75" customHeight="1" x14ac:dyDescent="0.2"/>
    <row r="107009" ht="12.75" customHeight="1" x14ac:dyDescent="0.2"/>
    <row r="107013" ht="12.75" customHeight="1" x14ac:dyDescent="0.2"/>
    <row r="107017" ht="12.75" customHeight="1" x14ac:dyDescent="0.2"/>
    <row r="107021" ht="12.75" customHeight="1" x14ac:dyDescent="0.2"/>
    <row r="107025" ht="12.75" customHeight="1" x14ac:dyDescent="0.2"/>
    <row r="107029" ht="12.75" customHeight="1" x14ac:dyDescent="0.2"/>
    <row r="107033" ht="12.75" customHeight="1" x14ac:dyDescent="0.2"/>
    <row r="107037" ht="12.75" customHeight="1" x14ac:dyDescent="0.2"/>
    <row r="107041" ht="12.75" customHeight="1" x14ac:dyDescent="0.2"/>
    <row r="107045" ht="12.75" customHeight="1" x14ac:dyDescent="0.2"/>
    <row r="107049" ht="12.75" customHeight="1" x14ac:dyDescent="0.2"/>
    <row r="107053" ht="12.75" customHeight="1" x14ac:dyDescent="0.2"/>
    <row r="107057" ht="12.75" customHeight="1" x14ac:dyDescent="0.2"/>
    <row r="107061" ht="12.75" customHeight="1" x14ac:dyDescent="0.2"/>
    <row r="107065" ht="12.75" customHeight="1" x14ac:dyDescent="0.2"/>
    <row r="107069" ht="12.75" customHeight="1" x14ac:dyDescent="0.2"/>
    <row r="107073" ht="12.75" customHeight="1" x14ac:dyDescent="0.2"/>
    <row r="107077" ht="12.75" customHeight="1" x14ac:dyDescent="0.2"/>
    <row r="107081" ht="12.75" customHeight="1" x14ac:dyDescent="0.2"/>
    <row r="107085" ht="12.75" customHeight="1" x14ac:dyDescent="0.2"/>
    <row r="107089" ht="12.75" customHeight="1" x14ac:dyDescent="0.2"/>
    <row r="107093" ht="12.75" customHeight="1" x14ac:dyDescent="0.2"/>
    <row r="107097" ht="12.75" customHeight="1" x14ac:dyDescent="0.2"/>
    <row r="107101" ht="12.75" customHeight="1" x14ac:dyDescent="0.2"/>
    <row r="107105" ht="12.75" customHeight="1" x14ac:dyDescent="0.2"/>
    <row r="107109" ht="12.75" customHeight="1" x14ac:dyDescent="0.2"/>
    <row r="107113" ht="12.75" customHeight="1" x14ac:dyDescent="0.2"/>
    <row r="107117" ht="12.75" customHeight="1" x14ac:dyDescent="0.2"/>
    <row r="107121" ht="12.75" customHeight="1" x14ac:dyDescent="0.2"/>
    <row r="107125" ht="12.75" customHeight="1" x14ac:dyDescent="0.2"/>
    <row r="107129" ht="12.75" customHeight="1" x14ac:dyDescent="0.2"/>
    <row r="107133" ht="12.75" customHeight="1" x14ac:dyDescent="0.2"/>
    <row r="107137" ht="12.75" customHeight="1" x14ac:dyDescent="0.2"/>
    <row r="107141" ht="12.75" customHeight="1" x14ac:dyDescent="0.2"/>
    <row r="107145" ht="12.75" customHeight="1" x14ac:dyDescent="0.2"/>
    <row r="107149" ht="12.75" customHeight="1" x14ac:dyDescent="0.2"/>
    <row r="107153" ht="12.75" customHeight="1" x14ac:dyDescent="0.2"/>
    <row r="107157" ht="12.75" customHeight="1" x14ac:dyDescent="0.2"/>
    <row r="107161" ht="12.75" customHeight="1" x14ac:dyDescent="0.2"/>
    <row r="107165" ht="12.75" customHeight="1" x14ac:dyDescent="0.2"/>
    <row r="107169" ht="12.75" customHeight="1" x14ac:dyDescent="0.2"/>
    <row r="107173" ht="12.75" customHeight="1" x14ac:dyDescent="0.2"/>
    <row r="107177" ht="12.75" customHeight="1" x14ac:dyDescent="0.2"/>
    <row r="107181" ht="12.75" customHeight="1" x14ac:dyDescent="0.2"/>
    <row r="107185" ht="12.75" customHeight="1" x14ac:dyDescent="0.2"/>
    <row r="107189" ht="12.75" customHeight="1" x14ac:dyDescent="0.2"/>
    <row r="107193" ht="12.75" customHeight="1" x14ac:dyDescent="0.2"/>
    <row r="107197" ht="12.75" customHeight="1" x14ac:dyDescent="0.2"/>
    <row r="107201" ht="12.75" customHeight="1" x14ac:dyDescent="0.2"/>
    <row r="107205" ht="12.75" customHeight="1" x14ac:dyDescent="0.2"/>
    <row r="107209" ht="12.75" customHeight="1" x14ac:dyDescent="0.2"/>
    <row r="107213" ht="12.75" customHeight="1" x14ac:dyDescent="0.2"/>
    <row r="107217" ht="12.75" customHeight="1" x14ac:dyDescent="0.2"/>
    <row r="107221" ht="12.75" customHeight="1" x14ac:dyDescent="0.2"/>
    <row r="107225" ht="12.75" customHeight="1" x14ac:dyDescent="0.2"/>
    <row r="107229" ht="12.75" customHeight="1" x14ac:dyDescent="0.2"/>
    <row r="107233" ht="12.75" customHeight="1" x14ac:dyDescent="0.2"/>
    <row r="107237" ht="12.75" customHeight="1" x14ac:dyDescent="0.2"/>
    <row r="107241" ht="12.75" customHeight="1" x14ac:dyDescent="0.2"/>
    <row r="107245" ht="12.75" customHeight="1" x14ac:dyDescent="0.2"/>
    <row r="107249" ht="12.75" customHeight="1" x14ac:dyDescent="0.2"/>
    <row r="107253" ht="12.75" customHeight="1" x14ac:dyDescent="0.2"/>
    <row r="107257" ht="12.75" customHeight="1" x14ac:dyDescent="0.2"/>
    <row r="107261" ht="12.75" customHeight="1" x14ac:dyDescent="0.2"/>
    <row r="107265" ht="12.75" customHeight="1" x14ac:dyDescent="0.2"/>
    <row r="107269" ht="12.75" customHeight="1" x14ac:dyDescent="0.2"/>
    <row r="107273" ht="12.75" customHeight="1" x14ac:dyDescent="0.2"/>
    <row r="107277" ht="12.75" customHeight="1" x14ac:dyDescent="0.2"/>
    <row r="107281" ht="12.75" customHeight="1" x14ac:dyDescent="0.2"/>
    <row r="107285" ht="12.75" customHeight="1" x14ac:dyDescent="0.2"/>
    <row r="107289" ht="12.75" customHeight="1" x14ac:dyDescent="0.2"/>
    <row r="107293" ht="12.75" customHeight="1" x14ac:dyDescent="0.2"/>
    <row r="107297" ht="12.75" customHeight="1" x14ac:dyDescent="0.2"/>
    <row r="107301" ht="12.75" customHeight="1" x14ac:dyDescent="0.2"/>
    <row r="107305" ht="12.75" customHeight="1" x14ac:dyDescent="0.2"/>
    <row r="107309" ht="12.75" customHeight="1" x14ac:dyDescent="0.2"/>
    <row r="107313" ht="12.75" customHeight="1" x14ac:dyDescent="0.2"/>
    <row r="107317" ht="12.75" customHeight="1" x14ac:dyDescent="0.2"/>
    <row r="107321" ht="12.75" customHeight="1" x14ac:dyDescent="0.2"/>
    <row r="107325" ht="12.75" customHeight="1" x14ac:dyDescent="0.2"/>
    <row r="107329" ht="12.75" customHeight="1" x14ac:dyDescent="0.2"/>
    <row r="107333" ht="12.75" customHeight="1" x14ac:dyDescent="0.2"/>
    <row r="107337" ht="12.75" customHeight="1" x14ac:dyDescent="0.2"/>
    <row r="107341" ht="12.75" customHeight="1" x14ac:dyDescent="0.2"/>
    <row r="107345" ht="12.75" customHeight="1" x14ac:dyDescent="0.2"/>
    <row r="107349" ht="12.75" customHeight="1" x14ac:dyDescent="0.2"/>
    <row r="107353" ht="12.75" customHeight="1" x14ac:dyDescent="0.2"/>
    <row r="107357" ht="12.75" customHeight="1" x14ac:dyDescent="0.2"/>
    <row r="107361" ht="12.75" customHeight="1" x14ac:dyDescent="0.2"/>
    <row r="107365" ht="12.75" customHeight="1" x14ac:dyDescent="0.2"/>
    <row r="107369" ht="12.75" customHeight="1" x14ac:dyDescent="0.2"/>
    <row r="107373" ht="12.75" customHeight="1" x14ac:dyDescent="0.2"/>
    <row r="107377" ht="12.75" customHeight="1" x14ac:dyDescent="0.2"/>
    <row r="107381" ht="12.75" customHeight="1" x14ac:dyDescent="0.2"/>
    <row r="107385" ht="12.75" customHeight="1" x14ac:dyDescent="0.2"/>
    <row r="107389" ht="12.75" customHeight="1" x14ac:dyDescent="0.2"/>
    <row r="107393" ht="12.75" customHeight="1" x14ac:dyDescent="0.2"/>
    <row r="107397" ht="12.75" customHeight="1" x14ac:dyDescent="0.2"/>
    <row r="107401" ht="12.75" customHeight="1" x14ac:dyDescent="0.2"/>
    <row r="107405" ht="12.75" customHeight="1" x14ac:dyDescent="0.2"/>
    <row r="107409" ht="12.75" customHeight="1" x14ac:dyDescent="0.2"/>
    <row r="107413" ht="12.75" customHeight="1" x14ac:dyDescent="0.2"/>
    <row r="107417" ht="12.75" customHeight="1" x14ac:dyDescent="0.2"/>
    <row r="107421" ht="12.75" customHeight="1" x14ac:dyDescent="0.2"/>
    <row r="107425" ht="12.75" customHeight="1" x14ac:dyDescent="0.2"/>
    <row r="107429" ht="12.75" customHeight="1" x14ac:dyDescent="0.2"/>
    <row r="107433" ht="12.75" customHeight="1" x14ac:dyDescent="0.2"/>
    <row r="107437" ht="12.75" customHeight="1" x14ac:dyDescent="0.2"/>
    <row r="107441" ht="12.75" customHeight="1" x14ac:dyDescent="0.2"/>
    <row r="107445" ht="12.75" customHeight="1" x14ac:dyDescent="0.2"/>
    <row r="107449" ht="12.75" customHeight="1" x14ac:dyDescent="0.2"/>
    <row r="107453" ht="12.75" customHeight="1" x14ac:dyDescent="0.2"/>
    <row r="107457" ht="12.75" customHeight="1" x14ac:dyDescent="0.2"/>
    <row r="107461" ht="12.75" customHeight="1" x14ac:dyDescent="0.2"/>
    <row r="107465" ht="12.75" customHeight="1" x14ac:dyDescent="0.2"/>
    <row r="107469" ht="12.75" customHeight="1" x14ac:dyDescent="0.2"/>
    <row r="107473" ht="12.75" customHeight="1" x14ac:dyDescent="0.2"/>
    <row r="107477" ht="12.75" customHeight="1" x14ac:dyDescent="0.2"/>
    <row r="107481" ht="12.75" customHeight="1" x14ac:dyDescent="0.2"/>
    <row r="107485" ht="12.75" customHeight="1" x14ac:dyDescent="0.2"/>
    <row r="107489" ht="12.75" customHeight="1" x14ac:dyDescent="0.2"/>
    <row r="107493" ht="12.75" customHeight="1" x14ac:dyDescent="0.2"/>
    <row r="107497" ht="12.75" customHeight="1" x14ac:dyDescent="0.2"/>
    <row r="107501" ht="12.75" customHeight="1" x14ac:dyDescent="0.2"/>
    <row r="107505" ht="12.75" customHeight="1" x14ac:dyDescent="0.2"/>
    <row r="107509" ht="12.75" customHeight="1" x14ac:dyDescent="0.2"/>
    <row r="107513" ht="12.75" customHeight="1" x14ac:dyDescent="0.2"/>
    <row r="107517" ht="12.75" customHeight="1" x14ac:dyDescent="0.2"/>
    <row r="107521" ht="12.75" customHeight="1" x14ac:dyDescent="0.2"/>
    <row r="107525" ht="12.75" customHeight="1" x14ac:dyDescent="0.2"/>
    <row r="107529" ht="12.75" customHeight="1" x14ac:dyDescent="0.2"/>
    <row r="107533" ht="12.75" customHeight="1" x14ac:dyDescent="0.2"/>
    <row r="107537" ht="12.75" customHeight="1" x14ac:dyDescent="0.2"/>
    <row r="107541" ht="12.75" customHeight="1" x14ac:dyDescent="0.2"/>
    <row r="107545" ht="12.75" customHeight="1" x14ac:dyDescent="0.2"/>
    <row r="107549" ht="12.75" customHeight="1" x14ac:dyDescent="0.2"/>
    <row r="107553" ht="12.75" customHeight="1" x14ac:dyDescent="0.2"/>
    <row r="107557" ht="12.75" customHeight="1" x14ac:dyDescent="0.2"/>
    <row r="107561" ht="12.75" customHeight="1" x14ac:dyDescent="0.2"/>
    <row r="107565" ht="12.75" customHeight="1" x14ac:dyDescent="0.2"/>
    <row r="107569" ht="12.75" customHeight="1" x14ac:dyDescent="0.2"/>
    <row r="107573" ht="12.75" customHeight="1" x14ac:dyDescent="0.2"/>
    <row r="107577" ht="12.75" customHeight="1" x14ac:dyDescent="0.2"/>
    <row r="107581" ht="12.75" customHeight="1" x14ac:dyDescent="0.2"/>
    <row r="107585" ht="12.75" customHeight="1" x14ac:dyDescent="0.2"/>
    <row r="107589" ht="12.75" customHeight="1" x14ac:dyDescent="0.2"/>
    <row r="107593" ht="12.75" customHeight="1" x14ac:dyDescent="0.2"/>
    <row r="107597" ht="12.75" customHeight="1" x14ac:dyDescent="0.2"/>
    <row r="107601" ht="12.75" customHeight="1" x14ac:dyDescent="0.2"/>
    <row r="107605" ht="12.75" customHeight="1" x14ac:dyDescent="0.2"/>
    <row r="107609" ht="12.75" customHeight="1" x14ac:dyDescent="0.2"/>
    <row r="107613" ht="12.75" customHeight="1" x14ac:dyDescent="0.2"/>
    <row r="107617" ht="12.75" customHeight="1" x14ac:dyDescent="0.2"/>
    <row r="107621" ht="12.75" customHeight="1" x14ac:dyDescent="0.2"/>
    <row r="107625" ht="12.75" customHeight="1" x14ac:dyDescent="0.2"/>
    <row r="107629" ht="12.75" customHeight="1" x14ac:dyDescent="0.2"/>
    <row r="107633" ht="12.75" customHeight="1" x14ac:dyDescent="0.2"/>
    <row r="107637" ht="12.75" customHeight="1" x14ac:dyDescent="0.2"/>
    <row r="107641" ht="12.75" customHeight="1" x14ac:dyDescent="0.2"/>
    <row r="107645" ht="12.75" customHeight="1" x14ac:dyDescent="0.2"/>
    <row r="107649" ht="12.75" customHeight="1" x14ac:dyDescent="0.2"/>
    <row r="107653" ht="12.75" customHeight="1" x14ac:dyDescent="0.2"/>
    <row r="107657" ht="12.75" customHeight="1" x14ac:dyDescent="0.2"/>
    <row r="107661" ht="12.75" customHeight="1" x14ac:dyDescent="0.2"/>
    <row r="107665" ht="12.75" customHeight="1" x14ac:dyDescent="0.2"/>
    <row r="107669" ht="12.75" customHeight="1" x14ac:dyDescent="0.2"/>
    <row r="107673" ht="12.75" customHeight="1" x14ac:dyDescent="0.2"/>
    <row r="107677" ht="12.75" customHeight="1" x14ac:dyDescent="0.2"/>
    <row r="107681" ht="12.75" customHeight="1" x14ac:dyDescent="0.2"/>
    <row r="107685" ht="12.75" customHeight="1" x14ac:dyDescent="0.2"/>
    <row r="107689" ht="12.75" customHeight="1" x14ac:dyDescent="0.2"/>
    <row r="107693" ht="12.75" customHeight="1" x14ac:dyDescent="0.2"/>
    <row r="107697" ht="12.75" customHeight="1" x14ac:dyDescent="0.2"/>
    <row r="107701" ht="12.75" customHeight="1" x14ac:dyDescent="0.2"/>
    <row r="107705" ht="12.75" customHeight="1" x14ac:dyDescent="0.2"/>
    <row r="107709" ht="12.75" customHeight="1" x14ac:dyDescent="0.2"/>
    <row r="107713" ht="12.75" customHeight="1" x14ac:dyDescent="0.2"/>
    <row r="107717" ht="12.75" customHeight="1" x14ac:dyDescent="0.2"/>
    <row r="107721" ht="12.75" customHeight="1" x14ac:dyDescent="0.2"/>
    <row r="107725" ht="12.75" customHeight="1" x14ac:dyDescent="0.2"/>
    <row r="107729" ht="12.75" customHeight="1" x14ac:dyDescent="0.2"/>
    <row r="107733" ht="12.75" customHeight="1" x14ac:dyDescent="0.2"/>
    <row r="107737" ht="12.75" customHeight="1" x14ac:dyDescent="0.2"/>
    <row r="107741" ht="12.75" customHeight="1" x14ac:dyDescent="0.2"/>
    <row r="107745" ht="12.75" customHeight="1" x14ac:dyDescent="0.2"/>
    <row r="107749" ht="12.75" customHeight="1" x14ac:dyDescent="0.2"/>
    <row r="107753" ht="12.75" customHeight="1" x14ac:dyDescent="0.2"/>
    <row r="107757" ht="12.75" customHeight="1" x14ac:dyDescent="0.2"/>
    <row r="107761" ht="12.75" customHeight="1" x14ac:dyDescent="0.2"/>
    <row r="107765" ht="12.75" customHeight="1" x14ac:dyDescent="0.2"/>
    <row r="107769" ht="12.75" customHeight="1" x14ac:dyDescent="0.2"/>
    <row r="107773" ht="12.75" customHeight="1" x14ac:dyDescent="0.2"/>
    <row r="107777" ht="12.75" customHeight="1" x14ac:dyDescent="0.2"/>
    <row r="107781" ht="12.75" customHeight="1" x14ac:dyDescent="0.2"/>
    <row r="107785" ht="12.75" customHeight="1" x14ac:dyDescent="0.2"/>
    <row r="107789" ht="12.75" customHeight="1" x14ac:dyDescent="0.2"/>
    <row r="107793" ht="12.75" customHeight="1" x14ac:dyDescent="0.2"/>
    <row r="107797" ht="12.75" customHeight="1" x14ac:dyDescent="0.2"/>
    <row r="107801" ht="12.75" customHeight="1" x14ac:dyDescent="0.2"/>
    <row r="107805" ht="12.75" customHeight="1" x14ac:dyDescent="0.2"/>
    <row r="107809" ht="12.75" customHeight="1" x14ac:dyDescent="0.2"/>
    <row r="107813" ht="12.75" customHeight="1" x14ac:dyDescent="0.2"/>
    <row r="107817" ht="12.75" customHeight="1" x14ac:dyDescent="0.2"/>
    <row r="107821" ht="12.75" customHeight="1" x14ac:dyDescent="0.2"/>
    <row r="107825" ht="12.75" customHeight="1" x14ac:dyDescent="0.2"/>
    <row r="107829" ht="12.75" customHeight="1" x14ac:dyDescent="0.2"/>
    <row r="107833" ht="12.75" customHeight="1" x14ac:dyDescent="0.2"/>
    <row r="107837" ht="12.75" customHeight="1" x14ac:dyDescent="0.2"/>
    <row r="107841" ht="12.75" customHeight="1" x14ac:dyDescent="0.2"/>
    <row r="107845" ht="12.75" customHeight="1" x14ac:dyDescent="0.2"/>
    <row r="107849" ht="12.75" customHeight="1" x14ac:dyDescent="0.2"/>
    <row r="107853" ht="12.75" customHeight="1" x14ac:dyDescent="0.2"/>
    <row r="107857" ht="12.75" customHeight="1" x14ac:dyDescent="0.2"/>
    <row r="107861" ht="12.75" customHeight="1" x14ac:dyDescent="0.2"/>
    <row r="107865" ht="12.75" customHeight="1" x14ac:dyDescent="0.2"/>
    <row r="107869" ht="12.75" customHeight="1" x14ac:dyDescent="0.2"/>
    <row r="107873" ht="12.75" customHeight="1" x14ac:dyDescent="0.2"/>
    <row r="107877" ht="12.75" customHeight="1" x14ac:dyDescent="0.2"/>
    <row r="107881" ht="12.75" customHeight="1" x14ac:dyDescent="0.2"/>
    <row r="107885" ht="12.75" customHeight="1" x14ac:dyDescent="0.2"/>
    <row r="107889" ht="12.75" customHeight="1" x14ac:dyDescent="0.2"/>
    <row r="107893" ht="12.75" customHeight="1" x14ac:dyDescent="0.2"/>
    <row r="107897" ht="12.75" customHeight="1" x14ac:dyDescent="0.2"/>
    <row r="107901" ht="12.75" customHeight="1" x14ac:dyDescent="0.2"/>
    <row r="107905" ht="12.75" customHeight="1" x14ac:dyDescent="0.2"/>
    <row r="107909" ht="12.75" customHeight="1" x14ac:dyDescent="0.2"/>
    <row r="107913" ht="12.75" customHeight="1" x14ac:dyDescent="0.2"/>
    <row r="107917" ht="12.75" customHeight="1" x14ac:dyDescent="0.2"/>
    <row r="107921" ht="12.75" customHeight="1" x14ac:dyDescent="0.2"/>
    <row r="107925" ht="12.75" customHeight="1" x14ac:dyDescent="0.2"/>
    <row r="107929" ht="12.75" customHeight="1" x14ac:dyDescent="0.2"/>
    <row r="107933" ht="12.75" customHeight="1" x14ac:dyDescent="0.2"/>
    <row r="107937" ht="12.75" customHeight="1" x14ac:dyDescent="0.2"/>
    <row r="107941" ht="12.75" customHeight="1" x14ac:dyDescent="0.2"/>
    <row r="107945" ht="12.75" customHeight="1" x14ac:dyDescent="0.2"/>
    <row r="107949" ht="12.75" customHeight="1" x14ac:dyDescent="0.2"/>
    <row r="107953" ht="12.75" customHeight="1" x14ac:dyDescent="0.2"/>
    <row r="107957" ht="12.75" customHeight="1" x14ac:dyDescent="0.2"/>
    <row r="107961" ht="12.75" customHeight="1" x14ac:dyDescent="0.2"/>
    <row r="107965" ht="12.75" customHeight="1" x14ac:dyDescent="0.2"/>
    <row r="107969" ht="12.75" customHeight="1" x14ac:dyDescent="0.2"/>
    <row r="107973" ht="12.75" customHeight="1" x14ac:dyDescent="0.2"/>
    <row r="107977" ht="12.75" customHeight="1" x14ac:dyDescent="0.2"/>
    <row r="107981" ht="12.75" customHeight="1" x14ac:dyDescent="0.2"/>
    <row r="107985" ht="12.75" customHeight="1" x14ac:dyDescent="0.2"/>
    <row r="107989" ht="12.75" customHeight="1" x14ac:dyDescent="0.2"/>
    <row r="107993" ht="12.75" customHeight="1" x14ac:dyDescent="0.2"/>
    <row r="107997" ht="12.75" customHeight="1" x14ac:dyDescent="0.2"/>
    <row r="108001" ht="12.75" customHeight="1" x14ac:dyDescent="0.2"/>
    <row r="108005" ht="12.75" customHeight="1" x14ac:dyDescent="0.2"/>
    <row r="108009" ht="12.75" customHeight="1" x14ac:dyDescent="0.2"/>
    <row r="108013" ht="12.75" customHeight="1" x14ac:dyDescent="0.2"/>
    <row r="108017" ht="12.75" customHeight="1" x14ac:dyDescent="0.2"/>
    <row r="108021" ht="12.75" customHeight="1" x14ac:dyDescent="0.2"/>
    <row r="108025" ht="12.75" customHeight="1" x14ac:dyDescent="0.2"/>
    <row r="108029" ht="12.75" customHeight="1" x14ac:dyDescent="0.2"/>
    <row r="108033" ht="12.75" customHeight="1" x14ac:dyDescent="0.2"/>
    <row r="108037" ht="12.75" customHeight="1" x14ac:dyDescent="0.2"/>
    <row r="108041" ht="12.75" customHeight="1" x14ac:dyDescent="0.2"/>
    <row r="108045" ht="12.75" customHeight="1" x14ac:dyDescent="0.2"/>
    <row r="108049" ht="12.75" customHeight="1" x14ac:dyDescent="0.2"/>
    <row r="108053" ht="12.75" customHeight="1" x14ac:dyDescent="0.2"/>
    <row r="108057" ht="12.75" customHeight="1" x14ac:dyDescent="0.2"/>
    <row r="108061" ht="12.75" customHeight="1" x14ac:dyDescent="0.2"/>
    <row r="108065" ht="12.75" customHeight="1" x14ac:dyDescent="0.2"/>
    <row r="108069" ht="12.75" customHeight="1" x14ac:dyDescent="0.2"/>
    <row r="108073" ht="12.75" customHeight="1" x14ac:dyDescent="0.2"/>
    <row r="108077" ht="12.75" customHeight="1" x14ac:dyDescent="0.2"/>
    <row r="108081" ht="12.75" customHeight="1" x14ac:dyDescent="0.2"/>
    <row r="108085" ht="12.75" customHeight="1" x14ac:dyDescent="0.2"/>
    <row r="108089" ht="12.75" customHeight="1" x14ac:dyDescent="0.2"/>
    <row r="108093" ht="12.75" customHeight="1" x14ac:dyDescent="0.2"/>
    <row r="108097" ht="12.75" customHeight="1" x14ac:dyDescent="0.2"/>
    <row r="108101" ht="12.75" customHeight="1" x14ac:dyDescent="0.2"/>
    <row r="108105" ht="12.75" customHeight="1" x14ac:dyDescent="0.2"/>
    <row r="108109" ht="12.75" customHeight="1" x14ac:dyDescent="0.2"/>
    <row r="108113" ht="12.75" customHeight="1" x14ac:dyDescent="0.2"/>
    <row r="108117" ht="12.75" customHeight="1" x14ac:dyDescent="0.2"/>
    <row r="108121" ht="12.75" customHeight="1" x14ac:dyDescent="0.2"/>
    <row r="108125" ht="12.75" customHeight="1" x14ac:dyDescent="0.2"/>
    <row r="108129" ht="12.75" customHeight="1" x14ac:dyDescent="0.2"/>
    <row r="108133" ht="12.75" customHeight="1" x14ac:dyDescent="0.2"/>
    <row r="108137" ht="12.75" customHeight="1" x14ac:dyDescent="0.2"/>
    <row r="108141" ht="12.75" customHeight="1" x14ac:dyDescent="0.2"/>
    <row r="108145" ht="12.75" customHeight="1" x14ac:dyDescent="0.2"/>
    <row r="108149" ht="12.75" customHeight="1" x14ac:dyDescent="0.2"/>
    <row r="108153" ht="12.75" customHeight="1" x14ac:dyDescent="0.2"/>
    <row r="108157" ht="12.75" customHeight="1" x14ac:dyDescent="0.2"/>
    <row r="108161" ht="12.75" customHeight="1" x14ac:dyDescent="0.2"/>
    <row r="108165" ht="12.75" customHeight="1" x14ac:dyDescent="0.2"/>
    <row r="108169" ht="12.75" customHeight="1" x14ac:dyDescent="0.2"/>
    <row r="108173" ht="12.75" customHeight="1" x14ac:dyDescent="0.2"/>
    <row r="108177" ht="12.75" customHeight="1" x14ac:dyDescent="0.2"/>
    <row r="108181" ht="12.75" customHeight="1" x14ac:dyDescent="0.2"/>
    <row r="108185" ht="12.75" customHeight="1" x14ac:dyDescent="0.2"/>
    <row r="108189" ht="12.75" customHeight="1" x14ac:dyDescent="0.2"/>
    <row r="108193" ht="12.75" customHeight="1" x14ac:dyDescent="0.2"/>
    <row r="108197" ht="12.75" customHeight="1" x14ac:dyDescent="0.2"/>
    <row r="108201" ht="12.75" customHeight="1" x14ac:dyDescent="0.2"/>
    <row r="108205" ht="12.75" customHeight="1" x14ac:dyDescent="0.2"/>
    <row r="108209" ht="12.75" customHeight="1" x14ac:dyDescent="0.2"/>
    <row r="108213" ht="12.75" customHeight="1" x14ac:dyDescent="0.2"/>
    <row r="108217" ht="12.75" customHeight="1" x14ac:dyDescent="0.2"/>
    <row r="108221" ht="12.75" customHeight="1" x14ac:dyDescent="0.2"/>
    <row r="108225" ht="12.75" customHeight="1" x14ac:dyDescent="0.2"/>
    <row r="108229" ht="12.75" customHeight="1" x14ac:dyDescent="0.2"/>
    <row r="108233" ht="12.75" customHeight="1" x14ac:dyDescent="0.2"/>
    <row r="108237" ht="12.75" customHeight="1" x14ac:dyDescent="0.2"/>
    <row r="108241" ht="12.75" customHeight="1" x14ac:dyDescent="0.2"/>
    <row r="108245" ht="12.75" customHeight="1" x14ac:dyDescent="0.2"/>
    <row r="108249" ht="12.75" customHeight="1" x14ac:dyDescent="0.2"/>
    <row r="108253" ht="12.75" customHeight="1" x14ac:dyDescent="0.2"/>
    <row r="108257" ht="12.75" customHeight="1" x14ac:dyDescent="0.2"/>
    <row r="108261" ht="12.75" customHeight="1" x14ac:dyDescent="0.2"/>
    <row r="108265" ht="12.75" customHeight="1" x14ac:dyDescent="0.2"/>
    <row r="108269" ht="12.75" customHeight="1" x14ac:dyDescent="0.2"/>
    <row r="108273" ht="12.75" customHeight="1" x14ac:dyDescent="0.2"/>
    <row r="108277" ht="12.75" customHeight="1" x14ac:dyDescent="0.2"/>
    <row r="108281" ht="12.75" customHeight="1" x14ac:dyDescent="0.2"/>
    <row r="108285" ht="12.75" customHeight="1" x14ac:dyDescent="0.2"/>
    <row r="108289" ht="12.75" customHeight="1" x14ac:dyDescent="0.2"/>
    <row r="108293" ht="12.75" customHeight="1" x14ac:dyDescent="0.2"/>
    <row r="108297" ht="12.75" customHeight="1" x14ac:dyDescent="0.2"/>
    <row r="108301" ht="12.75" customHeight="1" x14ac:dyDescent="0.2"/>
    <row r="108305" ht="12.75" customHeight="1" x14ac:dyDescent="0.2"/>
    <row r="108309" ht="12.75" customHeight="1" x14ac:dyDescent="0.2"/>
    <row r="108313" ht="12.75" customHeight="1" x14ac:dyDescent="0.2"/>
    <row r="108317" ht="12.75" customHeight="1" x14ac:dyDescent="0.2"/>
    <row r="108321" ht="12.75" customHeight="1" x14ac:dyDescent="0.2"/>
    <row r="108325" ht="12.75" customHeight="1" x14ac:dyDescent="0.2"/>
    <row r="108329" ht="12.75" customHeight="1" x14ac:dyDescent="0.2"/>
    <row r="108333" ht="12.75" customHeight="1" x14ac:dyDescent="0.2"/>
    <row r="108337" ht="12.75" customHeight="1" x14ac:dyDescent="0.2"/>
    <row r="108341" ht="12.75" customHeight="1" x14ac:dyDescent="0.2"/>
    <row r="108345" ht="12.75" customHeight="1" x14ac:dyDescent="0.2"/>
    <row r="108349" ht="12.75" customHeight="1" x14ac:dyDescent="0.2"/>
    <row r="108353" ht="12.75" customHeight="1" x14ac:dyDescent="0.2"/>
    <row r="108357" ht="12.75" customHeight="1" x14ac:dyDescent="0.2"/>
    <row r="108361" ht="12.75" customHeight="1" x14ac:dyDescent="0.2"/>
    <row r="108365" ht="12.75" customHeight="1" x14ac:dyDescent="0.2"/>
    <row r="108369" ht="12.75" customHeight="1" x14ac:dyDescent="0.2"/>
    <row r="108373" ht="12.75" customHeight="1" x14ac:dyDescent="0.2"/>
    <row r="108377" ht="12.75" customHeight="1" x14ac:dyDescent="0.2"/>
    <row r="108381" ht="12.75" customHeight="1" x14ac:dyDescent="0.2"/>
    <row r="108385" ht="12.75" customHeight="1" x14ac:dyDescent="0.2"/>
    <row r="108389" ht="12.75" customHeight="1" x14ac:dyDescent="0.2"/>
    <row r="108393" ht="12.75" customHeight="1" x14ac:dyDescent="0.2"/>
    <row r="108397" ht="12.75" customHeight="1" x14ac:dyDescent="0.2"/>
    <row r="108401" ht="12.75" customHeight="1" x14ac:dyDescent="0.2"/>
    <row r="108405" ht="12.75" customHeight="1" x14ac:dyDescent="0.2"/>
    <row r="108409" ht="12.75" customHeight="1" x14ac:dyDescent="0.2"/>
    <row r="108413" ht="12.75" customHeight="1" x14ac:dyDescent="0.2"/>
    <row r="108417" ht="12.75" customHeight="1" x14ac:dyDescent="0.2"/>
    <row r="108421" ht="12.75" customHeight="1" x14ac:dyDescent="0.2"/>
    <row r="108425" ht="12.75" customHeight="1" x14ac:dyDescent="0.2"/>
    <row r="108429" ht="12.75" customHeight="1" x14ac:dyDescent="0.2"/>
    <row r="108433" ht="12.75" customHeight="1" x14ac:dyDescent="0.2"/>
    <row r="108437" ht="12.75" customHeight="1" x14ac:dyDescent="0.2"/>
    <row r="108441" ht="12.75" customHeight="1" x14ac:dyDescent="0.2"/>
    <row r="108445" ht="12.75" customHeight="1" x14ac:dyDescent="0.2"/>
    <row r="108449" ht="12.75" customHeight="1" x14ac:dyDescent="0.2"/>
    <row r="108453" ht="12.75" customHeight="1" x14ac:dyDescent="0.2"/>
    <row r="108457" ht="12.75" customHeight="1" x14ac:dyDescent="0.2"/>
    <row r="108461" ht="12.75" customHeight="1" x14ac:dyDescent="0.2"/>
    <row r="108465" ht="12.75" customHeight="1" x14ac:dyDescent="0.2"/>
    <row r="108469" ht="12.75" customHeight="1" x14ac:dyDescent="0.2"/>
    <row r="108473" ht="12.75" customHeight="1" x14ac:dyDescent="0.2"/>
    <row r="108477" ht="12.75" customHeight="1" x14ac:dyDescent="0.2"/>
    <row r="108481" ht="12.75" customHeight="1" x14ac:dyDescent="0.2"/>
    <row r="108485" ht="12.75" customHeight="1" x14ac:dyDescent="0.2"/>
    <row r="108489" ht="12.75" customHeight="1" x14ac:dyDescent="0.2"/>
    <row r="108493" ht="12.75" customHeight="1" x14ac:dyDescent="0.2"/>
    <row r="108497" ht="12.75" customHeight="1" x14ac:dyDescent="0.2"/>
    <row r="108501" ht="12.75" customHeight="1" x14ac:dyDescent="0.2"/>
    <row r="108505" ht="12.75" customHeight="1" x14ac:dyDescent="0.2"/>
    <row r="108509" ht="12.75" customHeight="1" x14ac:dyDescent="0.2"/>
    <row r="108513" ht="12.75" customHeight="1" x14ac:dyDescent="0.2"/>
    <row r="108517" ht="12.75" customHeight="1" x14ac:dyDescent="0.2"/>
    <row r="108521" ht="12.75" customHeight="1" x14ac:dyDescent="0.2"/>
    <row r="108525" ht="12.75" customHeight="1" x14ac:dyDescent="0.2"/>
    <row r="108529" ht="12.75" customHeight="1" x14ac:dyDescent="0.2"/>
    <row r="108533" ht="12.75" customHeight="1" x14ac:dyDescent="0.2"/>
    <row r="108537" ht="12.75" customHeight="1" x14ac:dyDescent="0.2"/>
    <row r="108541" ht="12.75" customHeight="1" x14ac:dyDescent="0.2"/>
    <row r="108545" ht="12.75" customHeight="1" x14ac:dyDescent="0.2"/>
    <row r="108549" ht="12.75" customHeight="1" x14ac:dyDescent="0.2"/>
    <row r="108553" ht="12.75" customHeight="1" x14ac:dyDescent="0.2"/>
    <row r="108557" ht="12.75" customHeight="1" x14ac:dyDescent="0.2"/>
    <row r="108561" ht="12.75" customHeight="1" x14ac:dyDescent="0.2"/>
    <row r="108565" ht="12.75" customHeight="1" x14ac:dyDescent="0.2"/>
    <row r="108569" ht="12.75" customHeight="1" x14ac:dyDescent="0.2"/>
    <row r="108573" ht="12.75" customHeight="1" x14ac:dyDescent="0.2"/>
    <row r="108577" ht="12.75" customHeight="1" x14ac:dyDescent="0.2"/>
    <row r="108581" ht="12.75" customHeight="1" x14ac:dyDescent="0.2"/>
    <row r="108585" ht="12.75" customHeight="1" x14ac:dyDescent="0.2"/>
    <row r="108589" ht="12.75" customHeight="1" x14ac:dyDescent="0.2"/>
    <row r="108593" ht="12.75" customHeight="1" x14ac:dyDescent="0.2"/>
    <row r="108597" ht="12.75" customHeight="1" x14ac:dyDescent="0.2"/>
    <row r="108601" ht="12.75" customHeight="1" x14ac:dyDescent="0.2"/>
    <row r="108605" ht="12.75" customHeight="1" x14ac:dyDescent="0.2"/>
    <row r="108609" ht="12.75" customHeight="1" x14ac:dyDescent="0.2"/>
    <row r="108613" ht="12.75" customHeight="1" x14ac:dyDescent="0.2"/>
    <row r="108617" ht="12.75" customHeight="1" x14ac:dyDescent="0.2"/>
    <row r="108621" ht="12.75" customHeight="1" x14ac:dyDescent="0.2"/>
    <row r="108625" ht="12.75" customHeight="1" x14ac:dyDescent="0.2"/>
    <row r="108629" ht="12.75" customHeight="1" x14ac:dyDescent="0.2"/>
    <row r="108633" ht="12.75" customHeight="1" x14ac:dyDescent="0.2"/>
    <row r="108637" ht="12.75" customHeight="1" x14ac:dyDescent="0.2"/>
    <row r="108641" ht="12.75" customHeight="1" x14ac:dyDescent="0.2"/>
    <row r="108645" ht="12.75" customHeight="1" x14ac:dyDescent="0.2"/>
    <row r="108649" ht="12.75" customHeight="1" x14ac:dyDescent="0.2"/>
    <row r="108653" ht="12.75" customHeight="1" x14ac:dyDescent="0.2"/>
    <row r="108657" ht="12.75" customHeight="1" x14ac:dyDescent="0.2"/>
    <row r="108661" ht="12.75" customHeight="1" x14ac:dyDescent="0.2"/>
    <row r="108665" ht="12.75" customHeight="1" x14ac:dyDescent="0.2"/>
    <row r="108669" ht="12.75" customHeight="1" x14ac:dyDescent="0.2"/>
    <row r="108673" ht="12.75" customHeight="1" x14ac:dyDescent="0.2"/>
    <row r="108677" ht="12.75" customHeight="1" x14ac:dyDescent="0.2"/>
    <row r="108681" ht="12.75" customHeight="1" x14ac:dyDescent="0.2"/>
    <row r="108685" ht="12.75" customHeight="1" x14ac:dyDescent="0.2"/>
    <row r="108689" ht="12.75" customHeight="1" x14ac:dyDescent="0.2"/>
    <row r="108693" ht="12.75" customHeight="1" x14ac:dyDescent="0.2"/>
    <row r="108697" ht="12.75" customHeight="1" x14ac:dyDescent="0.2"/>
    <row r="108701" ht="12.75" customHeight="1" x14ac:dyDescent="0.2"/>
    <row r="108705" ht="12.75" customHeight="1" x14ac:dyDescent="0.2"/>
    <row r="108709" ht="12.75" customHeight="1" x14ac:dyDescent="0.2"/>
    <row r="108713" ht="12.75" customHeight="1" x14ac:dyDescent="0.2"/>
    <row r="108717" ht="12.75" customHeight="1" x14ac:dyDescent="0.2"/>
    <row r="108721" ht="12.75" customHeight="1" x14ac:dyDescent="0.2"/>
    <row r="108725" ht="12.75" customHeight="1" x14ac:dyDescent="0.2"/>
    <row r="108729" ht="12.75" customHeight="1" x14ac:dyDescent="0.2"/>
    <row r="108733" ht="12.75" customHeight="1" x14ac:dyDescent="0.2"/>
    <row r="108737" ht="12.75" customHeight="1" x14ac:dyDescent="0.2"/>
    <row r="108741" ht="12.75" customHeight="1" x14ac:dyDescent="0.2"/>
    <row r="108745" ht="12.75" customHeight="1" x14ac:dyDescent="0.2"/>
    <row r="108749" ht="12.75" customHeight="1" x14ac:dyDescent="0.2"/>
    <row r="108753" ht="12.75" customHeight="1" x14ac:dyDescent="0.2"/>
    <row r="108757" ht="12.75" customHeight="1" x14ac:dyDescent="0.2"/>
    <row r="108761" ht="12.75" customHeight="1" x14ac:dyDescent="0.2"/>
    <row r="108765" ht="12.75" customHeight="1" x14ac:dyDescent="0.2"/>
    <row r="108769" ht="12.75" customHeight="1" x14ac:dyDescent="0.2"/>
    <row r="108773" ht="12.75" customHeight="1" x14ac:dyDescent="0.2"/>
    <row r="108777" ht="12.75" customHeight="1" x14ac:dyDescent="0.2"/>
    <row r="108781" ht="12.75" customHeight="1" x14ac:dyDescent="0.2"/>
    <row r="108785" ht="12.75" customHeight="1" x14ac:dyDescent="0.2"/>
    <row r="108789" ht="12.75" customHeight="1" x14ac:dyDescent="0.2"/>
    <row r="108793" ht="12.75" customHeight="1" x14ac:dyDescent="0.2"/>
    <row r="108797" ht="12.75" customHeight="1" x14ac:dyDescent="0.2"/>
    <row r="108801" ht="12.75" customHeight="1" x14ac:dyDescent="0.2"/>
    <row r="108805" ht="12.75" customHeight="1" x14ac:dyDescent="0.2"/>
    <row r="108809" ht="12.75" customHeight="1" x14ac:dyDescent="0.2"/>
    <row r="108813" ht="12.75" customHeight="1" x14ac:dyDescent="0.2"/>
    <row r="108817" ht="12.75" customHeight="1" x14ac:dyDescent="0.2"/>
    <row r="108821" ht="12.75" customHeight="1" x14ac:dyDescent="0.2"/>
    <row r="108825" ht="12.75" customHeight="1" x14ac:dyDescent="0.2"/>
    <row r="108829" ht="12.75" customHeight="1" x14ac:dyDescent="0.2"/>
    <row r="108833" ht="12.75" customHeight="1" x14ac:dyDescent="0.2"/>
    <row r="108837" ht="12.75" customHeight="1" x14ac:dyDescent="0.2"/>
    <row r="108841" ht="12.75" customHeight="1" x14ac:dyDescent="0.2"/>
    <row r="108845" ht="12.75" customHeight="1" x14ac:dyDescent="0.2"/>
    <row r="108849" ht="12.75" customHeight="1" x14ac:dyDescent="0.2"/>
    <row r="108853" ht="12.75" customHeight="1" x14ac:dyDescent="0.2"/>
    <row r="108857" ht="12.75" customHeight="1" x14ac:dyDescent="0.2"/>
    <row r="108861" ht="12.75" customHeight="1" x14ac:dyDescent="0.2"/>
    <row r="108865" ht="12.75" customHeight="1" x14ac:dyDescent="0.2"/>
    <row r="108869" ht="12.75" customHeight="1" x14ac:dyDescent="0.2"/>
    <row r="108873" ht="12.75" customHeight="1" x14ac:dyDescent="0.2"/>
    <row r="108877" ht="12.75" customHeight="1" x14ac:dyDescent="0.2"/>
    <row r="108881" ht="12.75" customHeight="1" x14ac:dyDescent="0.2"/>
    <row r="108885" ht="12.75" customHeight="1" x14ac:dyDescent="0.2"/>
    <row r="108889" ht="12.75" customHeight="1" x14ac:dyDescent="0.2"/>
    <row r="108893" ht="12.75" customHeight="1" x14ac:dyDescent="0.2"/>
    <row r="108897" ht="12.75" customHeight="1" x14ac:dyDescent="0.2"/>
    <row r="108901" ht="12.75" customHeight="1" x14ac:dyDescent="0.2"/>
    <row r="108905" ht="12.75" customHeight="1" x14ac:dyDescent="0.2"/>
    <row r="108909" ht="12.75" customHeight="1" x14ac:dyDescent="0.2"/>
    <row r="108913" ht="12.75" customHeight="1" x14ac:dyDescent="0.2"/>
    <row r="108917" ht="12.75" customHeight="1" x14ac:dyDescent="0.2"/>
    <row r="108921" ht="12.75" customHeight="1" x14ac:dyDescent="0.2"/>
    <row r="108925" ht="12.75" customHeight="1" x14ac:dyDescent="0.2"/>
    <row r="108929" ht="12.75" customHeight="1" x14ac:dyDescent="0.2"/>
    <row r="108933" ht="12.75" customHeight="1" x14ac:dyDescent="0.2"/>
    <row r="108937" ht="12.75" customHeight="1" x14ac:dyDescent="0.2"/>
    <row r="108941" ht="12.75" customHeight="1" x14ac:dyDescent="0.2"/>
    <row r="108945" ht="12.75" customHeight="1" x14ac:dyDescent="0.2"/>
    <row r="108949" ht="12.75" customHeight="1" x14ac:dyDescent="0.2"/>
    <row r="108953" ht="12.75" customHeight="1" x14ac:dyDescent="0.2"/>
    <row r="108957" ht="12.75" customHeight="1" x14ac:dyDescent="0.2"/>
    <row r="108961" ht="12.75" customHeight="1" x14ac:dyDescent="0.2"/>
    <row r="108965" ht="12.75" customHeight="1" x14ac:dyDescent="0.2"/>
    <row r="108969" ht="12.75" customHeight="1" x14ac:dyDescent="0.2"/>
    <row r="108973" ht="12.75" customHeight="1" x14ac:dyDescent="0.2"/>
    <row r="108977" ht="12.75" customHeight="1" x14ac:dyDescent="0.2"/>
    <row r="108981" ht="12.75" customHeight="1" x14ac:dyDescent="0.2"/>
    <row r="108985" ht="12.75" customHeight="1" x14ac:dyDescent="0.2"/>
    <row r="108989" ht="12.75" customHeight="1" x14ac:dyDescent="0.2"/>
    <row r="108993" ht="12.75" customHeight="1" x14ac:dyDescent="0.2"/>
    <row r="108997" ht="12.75" customHeight="1" x14ac:dyDescent="0.2"/>
    <row r="109001" ht="12.75" customHeight="1" x14ac:dyDescent="0.2"/>
    <row r="109005" ht="12.75" customHeight="1" x14ac:dyDescent="0.2"/>
    <row r="109009" ht="12.75" customHeight="1" x14ac:dyDescent="0.2"/>
    <row r="109013" ht="12.75" customHeight="1" x14ac:dyDescent="0.2"/>
    <row r="109017" ht="12.75" customHeight="1" x14ac:dyDescent="0.2"/>
    <row r="109021" ht="12.75" customHeight="1" x14ac:dyDescent="0.2"/>
    <row r="109025" ht="12.75" customHeight="1" x14ac:dyDescent="0.2"/>
    <row r="109029" ht="12.75" customHeight="1" x14ac:dyDescent="0.2"/>
    <row r="109033" ht="12.75" customHeight="1" x14ac:dyDescent="0.2"/>
    <row r="109037" ht="12.75" customHeight="1" x14ac:dyDescent="0.2"/>
    <row r="109041" ht="12.75" customHeight="1" x14ac:dyDescent="0.2"/>
    <row r="109045" ht="12.75" customHeight="1" x14ac:dyDescent="0.2"/>
    <row r="109049" ht="12.75" customHeight="1" x14ac:dyDescent="0.2"/>
    <row r="109053" ht="12.75" customHeight="1" x14ac:dyDescent="0.2"/>
    <row r="109057" ht="12.75" customHeight="1" x14ac:dyDescent="0.2"/>
    <row r="109061" ht="12.75" customHeight="1" x14ac:dyDescent="0.2"/>
    <row r="109065" ht="12.75" customHeight="1" x14ac:dyDescent="0.2"/>
    <row r="109069" ht="12.75" customHeight="1" x14ac:dyDescent="0.2"/>
    <row r="109073" ht="12.75" customHeight="1" x14ac:dyDescent="0.2"/>
    <row r="109077" ht="12.75" customHeight="1" x14ac:dyDescent="0.2"/>
    <row r="109081" ht="12.75" customHeight="1" x14ac:dyDescent="0.2"/>
    <row r="109085" ht="12.75" customHeight="1" x14ac:dyDescent="0.2"/>
    <row r="109089" ht="12.75" customHeight="1" x14ac:dyDescent="0.2"/>
    <row r="109093" ht="12.75" customHeight="1" x14ac:dyDescent="0.2"/>
    <row r="109097" ht="12.75" customHeight="1" x14ac:dyDescent="0.2"/>
    <row r="109101" ht="12.75" customHeight="1" x14ac:dyDescent="0.2"/>
    <row r="109105" ht="12.75" customHeight="1" x14ac:dyDescent="0.2"/>
    <row r="109109" ht="12.75" customHeight="1" x14ac:dyDescent="0.2"/>
    <row r="109113" ht="12.75" customHeight="1" x14ac:dyDescent="0.2"/>
    <row r="109117" ht="12.75" customHeight="1" x14ac:dyDescent="0.2"/>
    <row r="109121" ht="12.75" customHeight="1" x14ac:dyDescent="0.2"/>
    <row r="109125" ht="12.75" customHeight="1" x14ac:dyDescent="0.2"/>
    <row r="109129" ht="12.75" customHeight="1" x14ac:dyDescent="0.2"/>
    <row r="109133" ht="12.75" customHeight="1" x14ac:dyDescent="0.2"/>
    <row r="109137" ht="12.75" customHeight="1" x14ac:dyDescent="0.2"/>
    <row r="109141" ht="12.75" customHeight="1" x14ac:dyDescent="0.2"/>
    <row r="109145" ht="12.75" customHeight="1" x14ac:dyDescent="0.2"/>
    <row r="109149" ht="12.75" customHeight="1" x14ac:dyDescent="0.2"/>
    <row r="109153" ht="12.75" customHeight="1" x14ac:dyDescent="0.2"/>
    <row r="109157" ht="12.75" customHeight="1" x14ac:dyDescent="0.2"/>
    <row r="109161" ht="12.75" customHeight="1" x14ac:dyDescent="0.2"/>
    <row r="109165" ht="12.75" customHeight="1" x14ac:dyDescent="0.2"/>
    <row r="109169" ht="12.75" customHeight="1" x14ac:dyDescent="0.2"/>
    <row r="109173" ht="12.75" customHeight="1" x14ac:dyDescent="0.2"/>
    <row r="109177" ht="12.75" customHeight="1" x14ac:dyDescent="0.2"/>
    <row r="109181" ht="12.75" customHeight="1" x14ac:dyDescent="0.2"/>
    <row r="109185" ht="12.75" customHeight="1" x14ac:dyDescent="0.2"/>
    <row r="109189" ht="12.75" customHeight="1" x14ac:dyDescent="0.2"/>
    <row r="109193" ht="12.75" customHeight="1" x14ac:dyDescent="0.2"/>
    <row r="109197" ht="12.75" customHeight="1" x14ac:dyDescent="0.2"/>
    <row r="109201" ht="12.75" customHeight="1" x14ac:dyDescent="0.2"/>
    <row r="109205" ht="12.75" customHeight="1" x14ac:dyDescent="0.2"/>
    <row r="109209" ht="12.75" customHeight="1" x14ac:dyDescent="0.2"/>
    <row r="109213" ht="12.75" customHeight="1" x14ac:dyDescent="0.2"/>
    <row r="109217" ht="12.75" customHeight="1" x14ac:dyDescent="0.2"/>
    <row r="109221" ht="12.75" customHeight="1" x14ac:dyDescent="0.2"/>
    <row r="109225" ht="12.75" customHeight="1" x14ac:dyDescent="0.2"/>
    <row r="109229" ht="12.75" customHeight="1" x14ac:dyDescent="0.2"/>
    <row r="109233" ht="12.75" customHeight="1" x14ac:dyDescent="0.2"/>
    <row r="109237" ht="12.75" customHeight="1" x14ac:dyDescent="0.2"/>
    <row r="109241" ht="12.75" customHeight="1" x14ac:dyDescent="0.2"/>
    <row r="109245" ht="12.75" customHeight="1" x14ac:dyDescent="0.2"/>
    <row r="109249" ht="12.75" customHeight="1" x14ac:dyDescent="0.2"/>
    <row r="109253" ht="12.75" customHeight="1" x14ac:dyDescent="0.2"/>
    <row r="109257" ht="12.75" customHeight="1" x14ac:dyDescent="0.2"/>
    <row r="109261" ht="12.75" customHeight="1" x14ac:dyDescent="0.2"/>
    <row r="109265" ht="12.75" customHeight="1" x14ac:dyDescent="0.2"/>
    <row r="109269" ht="12.75" customHeight="1" x14ac:dyDescent="0.2"/>
    <row r="109273" ht="12.75" customHeight="1" x14ac:dyDescent="0.2"/>
    <row r="109277" ht="12.75" customHeight="1" x14ac:dyDescent="0.2"/>
    <row r="109281" ht="12.75" customHeight="1" x14ac:dyDescent="0.2"/>
    <row r="109285" ht="12.75" customHeight="1" x14ac:dyDescent="0.2"/>
    <row r="109289" ht="12.75" customHeight="1" x14ac:dyDescent="0.2"/>
    <row r="109293" ht="12.75" customHeight="1" x14ac:dyDescent="0.2"/>
    <row r="109297" ht="12.75" customHeight="1" x14ac:dyDescent="0.2"/>
    <row r="109301" ht="12.75" customHeight="1" x14ac:dyDescent="0.2"/>
    <row r="109305" ht="12.75" customHeight="1" x14ac:dyDescent="0.2"/>
    <row r="109309" ht="12.75" customHeight="1" x14ac:dyDescent="0.2"/>
    <row r="109313" ht="12.75" customHeight="1" x14ac:dyDescent="0.2"/>
    <row r="109317" ht="12.75" customHeight="1" x14ac:dyDescent="0.2"/>
    <row r="109321" ht="12.75" customHeight="1" x14ac:dyDescent="0.2"/>
    <row r="109325" ht="12.75" customHeight="1" x14ac:dyDescent="0.2"/>
    <row r="109329" ht="12.75" customHeight="1" x14ac:dyDescent="0.2"/>
    <row r="109333" ht="12.75" customHeight="1" x14ac:dyDescent="0.2"/>
    <row r="109337" ht="12.75" customHeight="1" x14ac:dyDescent="0.2"/>
    <row r="109341" ht="12.75" customHeight="1" x14ac:dyDescent="0.2"/>
    <row r="109345" ht="12.75" customHeight="1" x14ac:dyDescent="0.2"/>
    <row r="109349" ht="12.75" customHeight="1" x14ac:dyDescent="0.2"/>
    <row r="109353" ht="12.75" customHeight="1" x14ac:dyDescent="0.2"/>
    <row r="109357" ht="12.75" customHeight="1" x14ac:dyDescent="0.2"/>
    <row r="109361" ht="12.75" customHeight="1" x14ac:dyDescent="0.2"/>
    <row r="109365" ht="12.75" customHeight="1" x14ac:dyDescent="0.2"/>
    <row r="109369" ht="12.75" customHeight="1" x14ac:dyDescent="0.2"/>
    <row r="109373" ht="12.75" customHeight="1" x14ac:dyDescent="0.2"/>
    <row r="109377" ht="12.75" customHeight="1" x14ac:dyDescent="0.2"/>
    <row r="109381" ht="12.75" customHeight="1" x14ac:dyDescent="0.2"/>
    <row r="109385" ht="12.75" customHeight="1" x14ac:dyDescent="0.2"/>
    <row r="109389" ht="12.75" customHeight="1" x14ac:dyDescent="0.2"/>
    <row r="109393" ht="12.75" customHeight="1" x14ac:dyDescent="0.2"/>
    <row r="109397" ht="12.75" customHeight="1" x14ac:dyDescent="0.2"/>
    <row r="109401" ht="12.75" customHeight="1" x14ac:dyDescent="0.2"/>
    <row r="109405" ht="12.75" customHeight="1" x14ac:dyDescent="0.2"/>
    <row r="109409" ht="12.75" customHeight="1" x14ac:dyDescent="0.2"/>
    <row r="109413" ht="12.75" customHeight="1" x14ac:dyDescent="0.2"/>
    <row r="109417" ht="12.75" customHeight="1" x14ac:dyDescent="0.2"/>
    <row r="109421" ht="12.75" customHeight="1" x14ac:dyDescent="0.2"/>
    <row r="109425" ht="12.75" customHeight="1" x14ac:dyDescent="0.2"/>
    <row r="109429" ht="12.75" customHeight="1" x14ac:dyDescent="0.2"/>
    <row r="109433" ht="12.75" customHeight="1" x14ac:dyDescent="0.2"/>
    <row r="109437" ht="12.75" customHeight="1" x14ac:dyDescent="0.2"/>
    <row r="109441" ht="12.75" customHeight="1" x14ac:dyDescent="0.2"/>
    <row r="109445" ht="12.75" customHeight="1" x14ac:dyDescent="0.2"/>
    <row r="109449" ht="12.75" customHeight="1" x14ac:dyDescent="0.2"/>
    <row r="109453" ht="12.75" customHeight="1" x14ac:dyDescent="0.2"/>
    <row r="109457" ht="12.75" customHeight="1" x14ac:dyDescent="0.2"/>
    <row r="109461" ht="12.75" customHeight="1" x14ac:dyDescent="0.2"/>
    <row r="109465" ht="12.75" customHeight="1" x14ac:dyDescent="0.2"/>
    <row r="109469" ht="12.75" customHeight="1" x14ac:dyDescent="0.2"/>
    <row r="109473" ht="12.75" customHeight="1" x14ac:dyDescent="0.2"/>
    <row r="109477" ht="12.75" customHeight="1" x14ac:dyDescent="0.2"/>
    <row r="109481" ht="12.75" customHeight="1" x14ac:dyDescent="0.2"/>
    <row r="109485" ht="12.75" customHeight="1" x14ac:dyDescent="0.2"/>
    <row r="109489" ht="12.75" customHeight="1" x14ac:dyDescent="0.2"/>
    <row r="109493" ht="12.75" customHeight="1" x14ac:dyDescent="0.2"/>
    <row r="109497" ht="12.75" customHeight="1" x14ac:dyDescent="0.2"/>
    <row r="109501" ht="12.75" customHeight="1" x14ac:dyDescent="0.2"/>
    <row r="109505" ht="12.75" customHeight="1" x14ac:dyDescent="0.2"/>
    <row r="109509" ht="12.75" customHeight="1" x14ac:dyDescent="0.2"/>
    <row r="109513" ht="12.75" customHeight="1" x14ac:dyDescent="0.2"/>
    <row r="109517" ht="12.75" customHeight="1" x14ac:dyDescent="0.2"/>
    <row r="109521" ht="12.75" customHeight="1" x14ac:dyDescent="0.2"/>
    <row r="109525" ht="12.75" customHeight="1" x14ac:dyDescent="0.2"/>
    <row r="109529" ht="12.75" customHeight="1" x14ac:dyDescent="0.2"/>
    <row r="109533" ht="12.75" customHeight="1" x14ac:dyDescent="0.2"/>
    <row r="109537" ht="12.75" customHeight="1" x14ac:dyDescent="0.2"/>
    <row r="109541" ht="12.75" customHeight="1" x14ac:dyDescent="0.2"/>
    <row r="109545" ht="12.75" customHeight="1" x14ac:dyDescent="0.2"/>
    <row r="109549" ht="12.75" customHeight="1" x14ac:dyDescent="0.2"/>
    <row r="109553" ht="12.75" customHeight="1" x14ac:dyDescent="0.2"/>
    <row r="109557" ht="12.75" customHeight="1" x14ac:dyDescent="0.2"/>
    <row r="109561" ht="12.75" customHeight="1" x14ac:dyDescent="0.2"/>
    <row r="109565" ht="12.75" customHeight="1" x14ac:dyDescent="0.2"/>
    <row r="109569" ht="12.75" customHeight="1" x14ac:dyDescent="0.2"/>
    <row r="109573" ht="12.75" customHeight="1" x14ac:dyDescent="0.2"/>
    <row r="109577" ht="12.75" customHeight="1" x14ac:dyDescent="0.2"/>
    <row r="109581" ht="12.75" customHeight="1" x14ac:dyDescent="0.2"/>
    <row r="109585" ht="12.75" customHeight="1" x14ac:dyDescent="0.2"/>
    <row r="109589" ht="12.75" customHeight="1" x14ac:dyDescent="0.2"/>
    <row r="109593" ht="12.75" customHeight="1" x14ac:dyDescent="0.2"/>
    <row r="109597" ht="12.75" customHeight="1" x14ac:dyDescent="0.2"/>
    <row r="109601" ht="12.75" customHeight="1" x14ac:dyDescent="0.2"/>
    <row r="109605" ht="12.75" customHeight="1" x14ac:dyDescent="0.2"/>
    <row r="109609" ht="12.75" customHeight="1" x14ac:dyDescent="0.2"/>
    <row r="109613" ht="12.75" customHeight="1" x14ac:dyDescent="0.2"/>
    <row r="109617" ht="12.75" customHeight="1" x14ac:dyDescent="0.2"/>
    <row r="109621" ht="12.75" customHeight="1" x14ac:dyDescent="0.2"/>
    <row r="109625" ht="12.75" customHeight="1" x14ac:dyDescent="0.2"/>
    <row r="109629" ht="12.75" customHeight="1" x14ac:dyDescent="0.2"/>
    <row r="109633" ht="12.75" customHeight="1" x14ac:dyDescent="0.2"/>
    <row r="109637" ht="12.75" customHeight="1" x14ac:dyDescent="0.2"/>
    <row r="109641" ht="12.75" customHeight="1" x14ac:dyDescent="0.2"/>
    <row r="109645" ht="12.75" customHeight="1" x14ac:dyDescent="0.2"/>
    <row r="109649" ht="12.75" customHeight="1" x14ac:dyDescent="0.2"/>
    <row r="109653" ht="12.75" customHeight="1" x14ac:dyDescent="0.2"/>
    <row r="109657" ht="12.75" customHeight="1" x14ac:dyDescent="0.2"/>
    <row r="109661" ht="12.75" customHeight="1" x14ac:dyDescent="0.2"/>
    <row r="109665" ht="12.75" customHeight="1" x14ac:dyDescent="0.2"/>
    <row r="109669" ht="12.75" customHeight="1" x14ac:dyDescent="0.2"/>
    <row r="109673" ht="12.75" customHeight="1" x14ac:dyDescent="0.2"/>
    <row r="109677" ht="12.75" customHeight="1" x14ac:dyDescent="0.2"/>
    <row r="109681" ht="12.75" customHeight="1" x14ac:dyDescent="0.2"/>
    <row r="109685" ht="12.75" customHeight="1" x14ac:dyDescent="0.2"/>
    <row r="109689" ht="12.75" customHeight="1" x14ac:dyDescent="0.2"/>
    <row r="109693" ht="12.75" customHeight="1" x14ac:dyDescent="0.2"/>
    <row r="109697" ht="12.75" customHeight="1" x14ac:dyDescent="0.2"/>
    <row r="109701" ht="12.75" customHeight="1" x14ac:dyDescent="0.2"/>
    <row r="109705" ht="12.75" customHeight="1" x14ac:dyDescent="0.2"/>
    <row r="109709" ht="12.75" customHeight="1" x14ac:dyDescent="0.2"/>
    <row r="109713" ht="12.75" customHeight="1" x14ac:dyDescent="0.2"/>
    <row r="109717" ht="12.75" customHeight="1" x14ac:dyDescent="0.2"/>
    <row r="109721" ht="12.75" customHeight="1" x14ac:dyDescent="0.2"/>
    <row r="109725" ht="12.75" customHeight="1" x14ac:dyDescent="0.2"/>
    <row r="109729" ht="12.75" customHeight="1" x14ac:dyDescent="0.2"/>
    <row r="109733" ht="12.75" customHeight="1" x14ac:dyDescent="0.2"/>
    <row r="109737" ht="12.75" customHeight="1" x14ac:dyDescent="0.2"/>
    <row r="109741" ht="12.75" customHeight="1" x14ac:dyDescent="0.2"/>
    <row r="109745" ht="12.75" customHeight="1" x14ac:dyDescent="0.2"/>
    <row r="109749" ht="12.75" customHeight="1" x14ac:dyDescent="0.2"/>
    <row r="109753" ht="12.75" customHeight="1" x14ac:dyDescent="0.2"/>
    <row r="109757" ht="12.75" customHeight="1" x14ac:dyDescent="0.2"/>
    <row r="109761" ht="12.75" customHeight="1" x14ac:dyDescent="0.2"/>
    <row r="109765" ht="12.75" customHeight="1" x14ac:dyDescent="0.2"/>
    <row r="109769" ht="12.75" customHeight="1" x14ac:dyDescent="0.2"/>
    <row r="109773" ht="12.75" customHeight="1" x14ac:dyDescent="0.2"/>
    <row r="109777" ht="12.75" customHeight="1" x14ac:dyDescent="0.2"/>
    <row r="109781" ht="12.75" customHeight="1" x14ac:dyDescent="0.2"/>
    <row r="109785" ht="12.75" customHeight="1" x14ac:dyDescent="0.2"/>
    <row r="109789" ht="12.75" customHeight="1" x14ac:dyDescent="0.2"/>
    <row r="109793" ht="12.75" customHeight="1" x14ac:dyDescent="0.2"/>
    <row r="109797" ht="12.75" customHeight="1" x14ac:dyDescent="0.2"/>
    <row r="109801" ht="12.75" customHeight="1" x14ac:dyDescent="0.2"/>
    <row r="109805" ht="12.75" customHeight="1" x14ac:dyDescent="0.2"/>
    <row r="109809" ht="12.75" customHeight="1" x14ac:dyDescent="0.2"/>
    <row r="109813" ht="12.75" customHeight="1" x14ac:dyDescent="0.2"/>
    <row r="109817" ht="12.75" customHeight="1" x14ac:dyDescent="0.2"/>
    <row r="109821" ht="12.75" customHeight="1" x14ac:dyDescent="0.2"/>
    <row r="109825" ht="12.75" customHeight="1" x14ac:dyDescent="0.2"/>
    <row r="109829" ht="12.75" customHeight="1" x14ac:dyDescent="0.2"/>
    <row r="109833" ht="12.75" customHeight="1" x14ac:dyDescent="0.2"/>
    <row r="109837" ht="12.75" customHeight="1" x14ac:dyDescent="0.2"/>
    <row r="109841" ht="12.75" customHeight="1" x14ac:dyDescent="0.2"/>
    <row r="109845" ht="12.75" customHeight="1" x14ac:dyDescent="0.2"/>
    <row r="109849" ht="12.75" customHeight="1" x14ac:dyDescent="0.2"/>
    <row r="109853" ht="12.75" customHeight="1" x14ac:dyDescent="0.2"/>
    <row r="109857" ht="12.75" customHeight="1" x14ac:dyDescent="0.2"/>
    <row r="109861" ht="12.75" customHeight="1" x14ac:dyDescent="0.2"/>
    <row r="109865" ht="12.75" customHeight="1" x14ac:dyDescent="0.2"/>
    <row r="109869" ht="12.75" customHeight="1" x14ac:dyDescent="0.2"/>
    <row r="109873" ht="12.75" customHeight="1" x14ac:dyDescent="0.2"/>
    <row r="109877" ht="12.75" customHeight="1" x14ac:dyDescent="0.2"/>
    <row r="109881" ht="12.75" customHeight="1" x14ac:dyDescent="0.2"/>
    <row r="109885" ht="12.75" customHeight="1" x14ac:dyDescent="0.2"/>
    <row r="109889" ht="12.75" customHeight="1" x14ac:dyDescent="0.2"/>
    <row r="109893" ht="12.75" customHeight="1" x14ac:dyDescent="0.2"/>
    <row r="109897" ht="12.75" customHeight="1" x14ac:dyDescent="0.2"/>
    <row r="109901" ht="12.75" customHeight="1" x14ac:dyDescent="0.2"/>
    <row r="109905" ht="12.75" customHeight="1" x14ac:dyDescent="0.2"/>
    <row r="109909" ht="12.75" customHeight="1" x14ac:dyDescent="0.2"/>
    <row r="109913" ht="12.75" customHeight="1" x14ac:dyDescent="0.2"/>
    <row r="109917" ht="12.75" customHeight="1" x14ac:dyDescent="0.2"/>
    <row r="109921" ht="12.75" customHeight="1" x14ac:dyDescent="0.2"/>
    <row r="109925" ht="12.75" customHeight="1" x14ac:dyDescent="0.2"/>
    <row r="109929" ht="12.75" customHeight="1" x14ac:dyDescent="0.2"/>
    <row r="109933" ht="12.75" customHeight="1" x14ac:dyDescent="0.2"/>
    <row r="109937" ht="12.75" customHeight="1" x14ac:dyDescent="0.2"/>
    <row r="109941" ht="12.75" customHeight="1" x14ac:dyDescent="0.2"/>
    <row r="109945" ht="12.75" customHeight="1" x14ac:dyDescent="0.2"/>
    <row r="109949" ht="12.75" customHeight="1" x14ac:dyDescent="0.2"/>
    <row r="109953" ht="12.75" customHeight="1" x14ac:dyDescent="0.2"/>
    <row r="109957" ht="12.75" customHeight="1" x14ac:dyDescent="0.2"/>
    <row r="109961" ht="12.75" customHeight="1" x14ac:dyDescent="0.2"/>
    <row r="109965" ht="12.75" customHeight="1" x14ac:dyDescent="0.2"/>
    <row r="109969" ht="12.75" customHeight="1" x14ac:dyDescent="0.2"/>
    <row r="109973" ht="12.75" customHeight="1" x14ac:dyDescent="0.2"/>
    <row r="109977" ht="12.75" customHeight="1" x14ac:dyDescent="0.2"/>
    <row r="109981" ht="12.75" customHeight="1" x14ac:dyDescent="0.2"/>
    <row r="109985" ht="12.75" customHeight="1" x14ac:dyDescent="0.2"/>
    <row r="109989" ht="12.75" customHeight="1" x14ac:dyDescent="0.2"/>
    <row r="109993" ht="12.75" customHeight="1" x14ac:dyDescent="0.2"/>
    <row r="109997" ht="12.75" customHeight="1" x14ac:dyDescent="0.2"/>
    <row r="110001" ht="12.75" customHeight="1" x14ac:dyDescent="0.2"/>
    <row r="110005" ht="12.75" customHeight="1" x14ac:dyDescent="0.2"/>
    <row r="110009" ht="12.75" customHeight="1" x14ac:dyDescent="0.2"/>
    <row r="110013" ht="12.75" customHeight="1" x14ac:dyDescent="0.2"/>
    <row r="110017" ht="12.75" customHeight="1" x14ac:dyDescent="0.2"/>
    <row r="110021" ht="12.75" customHeight="1" x14ac:dyDescent="0.2"/>
    <row r="110025" ht="12.75" customHeight="1" x14ac:dyDescent="0.2"/>
    <row r="110029" ht="12.75" customHeight="1" x14ac:dyDescent="0.2"/>
    <row r="110033" ht="12.75" customHeight="1" x14ac:dyDescent="0.2"/>
    <row r="110037" ht="12.75" customHeight="1" x14ac:dyDescent="0.2"/>
    <row r="110041" ht="12.75" customHeight="1" x14ac:dyDescent="0.2"/>
    <row r="110045" ht="12.75" customHeight="1" x14ac:dyDescent="0.2"/>
    <row r="110049" ht="12.75" customHeight="1" x14ac:dyDescent="0.2"/>
    <row r="110053" ht="12.75" customHeight="1" x14ac:dyDescent="0.2"/>
    <row r="110057" ht="12.75" customHeight="1" x14ac:dyDescent="0.2"/>
    <row r="110061" ht="12.75" customHeight="1" x14ac:dyDescent="0.2"/>
    <row r="110065" ht="12.75" customHeight="1" x14ac:dyDescent="0.2"/>
    <row r="110069" ht="12.75" customHeight="1" x14ac:dyDescent="0.2"/>
    <row r="110073" ht="12.75" customHeight="1" x14ac:dyDescent="0.2"/>
    <row r="110077" ht="12.75" customHeight="1" x14ac:dyDescent="0.2"/>
    <row r="110081" ht="12.75" customHeight="1" x14ac:dyDescent="0.2"/>
    <row r="110085" ht="12.75" customHeight="1" x14ac:dyDescent="0.2"/>
    <row r="110089" ht="12.75" customHeight="1" x14ac:dyDescent="0.2"/>
    <row r="110093" ht="12.75" customHeight="1" x14ac:dyDescent="0.2"/>
    <row r="110097" ht="12.75" customHeight="1" x14ac:dyDescent="0.2"/>
    <row r="110101" ht="12.75" customHeight="1" x14ac:dyDescent="0.2"/>
    <row r="110105" ht="12.75" customHeight="1" x14ac:dyDescent="0.2"/>
    <row r="110109" ht="12.75" customHeight="1" x14ac:dyDescent="0.2"/>
    <row r="110113" ht="12.75" customHeight="1" x14ac:dyDescent="0.2"/>
    <row r="110117" ht="12.75" customHeight="1" x14ac:dyDescent="0.2"/>
    <row r="110121" ht="12.75" customHeight="1" x14ac:dyDescent="0.2"/>
    <row r="110125" ht="12.75" customHeight="1" x14ac:dyDescent="0.2"/>
    <row r="110129" ht="12.75" customHeight="1" x14ac:dyDescent="0.2"/>
    <row r="110133" ht="12.75" customHeight="1" x14ac:dyDescent="0.2"/>
    <row r="110137" ht="12.75" customHeight="1" x14ac:dyDescent="0.2"/>
    <row r="110141" ht="12.75" customHeight="1" x14ac:dyDescent="0.2"/>
    <row r="110145" ht="12.75" customHeight="1" x14ac:dyDescent="0.2"/>
    <row r="110149" ht="12.75" customHeight="1" x14ac:dyDescent="0.2"/>
    <row r="110153" ht="12.75" customHeight="1" x14ac:dyDescent="0.2"/>
    <row r="110157" ht="12.75" customHeight="1" x14ac:dyDescent="0.2"/>
    <row r="110161" ht="12.75" customHeight="1" x14ac:dyDescent="0.2"/>
    <row r="110165" ht="12.75" customHeight="1" x14ac:dyDescent="0.2"/>
    <row r="110169" ht="12.75" customHeight="1" x14ac:dyDescent="0.2"/>
    <row r="110173" ht="12.75" customHeight="1" x14ac:dyDescent="0.2"/>
    <row r="110177" ht="12.75" customHeight="1" x14ac:dyDescent="0.2"/>
    <row r="110181" ht="12.75" customHeight="1" x14ac:dyDescent="0.2"/>
    <row r="110185" ht="12.75" customHeight="1" x14ac:dyDescent="0.2"/>
    <row r="110189" ht="12.75" customHeight="1" x14ac:dyDescent="0.2"/>
    <row r="110193" ht="12.75" customHeight="1" x14ac:dyDescent="0.2"/>
    <row r="110197" ht="12.75" customHeight="1" x14ac:dyDescent="0.2"/>
    <row r="110201" ht="12.75" customHeight="1" x14ac:dyDescent="0.2"/>
    <row r="110205" ht="12.75" customHeight="1" x14ac:dyDescent="0.2"/>
    <row r="110209" ht="12.75" customHeight="1" x14ac:dyDescent="0.2"/>
    <row r="110213" ht="12.75" customHeight="1" x14ac:dyDescent="0.2"/>
    <row r="110217" ht="12.75" customHeight="1" x14ac:dyDescent="0.2"/>
    <row r="110221" ht="12.75" customHeight="1" x14ac:dyDescent="0.2"/>
    <row r="110225" ht="12.75" customHeight="1" x14ac:dyDescent="0.2"/>
    <row r="110229" ht="12.75" customHeight="1" x14ac:dyDescent="0.2"/>
    <row r="110233" ht="12.75" customHeight="1" x14ac:dyDescent="0.2"/>
    <row r="110237" ht="12.75" customHeight="1" x14ac:dyDescent="0.2"/>
    <row r="110241" ht="12.75" customHeight="1" x14ac:dyDescent="0.2"/>
    <row r="110245" ht="12.75" customHeight="1" x14ac:dyDescent="0.2"/>
    <row r="110249" ht="12.75" customHeight="1" x14ac:dyDescent="0.2"/>
    <row r="110253" ht="12.75" customHeight="1" x14ac:dyDescent="0.2"/>
    <row r="110257" ht="12.75" customHeight="1" x14ac:dyDescent="0.2"/>
    <row r="110261" ht="12.75" customHeight="1" x14ac:dyDescent="0.2"/>
    <row r="110265" ht="12.75" customHeight="1" x14ac:dyDescent="0.2"/>
    <row r="110269" ht="12.75" customHeight="1" x14ac:dyDescent="0.2"/>
    <row r="110273" ht="12.75" customHeight="1" x14ac:dyDescent="0.2"/>
    <row r="110277" ht="12.75" customHeight="1" x14ac:dyDescent="0.2"/>
    <row r="110281" ht="12.75" customHeight="1" x14ac:dyDescent="0.2"/>
    <row r="110285" ht="12.75" customHeight="1" x14ac:dyDescent="0.2"/>
    <row r="110289" ht="12.75" customHeight="1" x14ac:dyDescent="0.2"/>
    <row r="110293" ht="12.75" customHeight="1" x14ac:dyDescent="0.2"/>
    <row r="110297" ht="12.75" customHeight="1" x14ac:dyDescent="0.2"/>
    <row r="110301" ht="12.75" customHeight="1" x14ac:dyDescent="0.2"/>
    <row r="110305" ht="12.75" customHeight="1" x14ac:dyDescent="0.2"/>
    <row r="110309" ht="12.75" customHeight="1" x14ac:dyDescent="0.2"/>
    <row r="110313" ht="12.75" customHeight="1" x14ac:dyDescent="0.2"/>
    <row r="110317" ht="12.75" customHeight="1" x14ac:dyDescent="0.2"/>
    <row r="110321" ht="12.75" customHeight="1" x14ac:dyDescent="0.2"/>
    <row r="110325" ht="12.75" customHeight="1" x14ac:dyDescent="0.2"/>
    <row r="110329" ht="12.75" customHeight="1" x14ac:dyDescent="0.2"/>
    <row r="110333" ht="12.75" customHeight="1" x14ac:dyDescent="0.2"/>
    <row r="110337" ht="12.75" customHeight="1" x14ac:dyDescent="0.2"/>
    <row r="110341" ht="12.75" customHeight="1" x14ac:dyDescent="0.2"/>
    <row r="110345" ht="12.75" customHeight="1" x14ac:dyDescent="0.2"/>
    <row r="110349" ht="12.75" customHeight="1" x14ac:dyDescent="0.2"/>
    <row r="110353" ht="12.75" customHeight="1" x14ac:dyDescent="0.2"/>
    <row r="110357" ht="12.75" customHeight="1" x14ac:dyDescent="0.2"/>
    <row r="110361" ht="12.75" customHeight="1" x14ac:dyDescent="0.2"/>
    <row r="110365" ht="12.75" customHeight="1" x14ac:dyDescent="0.2"/>
    <row r="110369" ht="12.75" customHeight="1" x14ac:dyDescent="0.2"/>
    <row r="110373" ht="12.75" customHeight="1" x14ac:dyDescent="0.2"/>
    <row r="110377" ht="12.75" customHeight="1" x14ac:dyDescent="0.2"/>
    <row r="110381" ht="12.75" customHeight="1" x14ac:dyDescent="0.2"/>
    <row r="110385" ht="12.75" customHeight="1" x14ac:dyDescent="0.2"/>
    <row r="110389" ht="12.75" customHeight="1" x14ac:dyDescent="0.2"/>
    <row r="110393" ht="12.75" customHeight="1" x14ac:dyDescent="0.2"/>
    <row r="110397" ht="12.75" customHeight="1" x14ac:dyDescent="0.2"/>
    <row r="110401" ht="12.75" customHeight="1" x14ac:dyDescent="0.2"/>
    <row r="110405" ht="12.75" customHeight="1" x14ac:dyDescent="0.2"/>
    <row r="110409" ht="12.75" customHeight="1" x14ac:dyDescent="0.2"/>
    <row r="110413" ht="12.75" customHeight="1" x14ac:dyDescent="0.2"/>
    <row r="110417" ht="12.75" customHeight="1" x14ac:dyDescent="0.2"/>
    <row r="110421" ht="12.75" customHeight="1" x14ac:dyDescent="0.2"/>
    <row r="110425" ht="12.75" customHeight="1" x14ac:dyDescent="0.2"/>
    <row r="110429" ht="12.75" customHeight="1" x14ac:dyDescent="0.2"/>
    <row r="110433" ht="12.75" customHeight="1" x14ac:dyDescent="0.2"/>
    <row r="110437" ht="12.75" customHeight="1" x14ac:dyDescent="0.2"/>
    <row r="110441" ht="12.75" customHeight="1" x14ac:dyDescent="0.2"/>
    <row r="110445" ht="12.75" customHeight="1" x14ac:dyDescent="0.2"/>
    <row r="110449" ht="12.75" customHeight="1" x14ac:dyDescent="0.2"/>
    <row r="110453" ht="12.75" customHeight="1" x14ac:dyDescent="0.2"/>
    <row r="110457" ht="12.75" customHeight="1" x14ac:dyDescent="0.2"/>
    <row r="110461" ht="12.75" customHeight="1" x14ac:dyDescent="0.2"/>
    <row r="110465" ht="12.75" customHeight="1" x14ac:dyDescent="0.2"/>
    <row r="110469" ht="12.75" customHeight="1" x14ac:dyDescent="0.2"/>
    <row r="110473" ht="12.75" customHeight="1" x14ac:dyDescent="0.2"/>
    <row r="110477" ht="12.75" customHeight="1" x14ac:dyDescent="0.2"/>
    <row r="110481" ht="12.75" customHeight="1" x14ac:dyDescent="0.2"/>
    <row r="110485" ht="12.75" customHeight="1" x14ac:dyDescent="0.2"/>
    <row r="110489" ht="12.75" customHeight="1" x14ac:dyDescent="0.2"/>
    <row r="110493" ht="12.75" customHeight="1" x14ac:dyDescent="0.2"/>
    <row r="110497" ht="12.75" customHeight="1" x14ac:dyDescent="0.2"/>
    <row r="110501" ht="12.75" customHeight="1" x14ac:dyDescent="0.2"/>
    <row r="110505" ht="12.75" customHeight="1" x14ac:dyDescent="0.2"/>
    <row r="110509" ht="12.75" customHeight="1" x14ac:dyDescent="0.2"/>
    <row r="110513" ht="12.75" customHeight="1" x14ac:dyDescent="0.2"/>
    <row r="110517" ht="12.75" customHeight="1" x14ac:dyDescent="0.2"/>
    <row r="110521" ht="12.75" customHeight="1" x14ac:dyDescent="0.2"/>
    <row r="110525" ht="12.75" customHeight="1" x14ac:dyDescent="0.2"/>
    <row r="110529" ht="12.75" customHeight="1" x14ac:dyDescent="0.2"/>
    <row r="110533" ht="12.75" customHeight="1" x14ac:dyDescent="0.2"/>
    <row r="110537" ht="12.75" customHeight="1" x14ac:dyDescent="0.2"/>
    <row r="110541" ht="12.75" customHeight="1" x14ac:dyDescent="0.2"/>
    <row r="110545" ht="12.75" customHeight="1" x14ac:dyDescent="0.2"/>
    <row r="110549" ht="12.75" customHeight="1" x14ac:dyDescent="0.2"/>
    <row r="110553" ht="12.75" customHeight="1" x14ac:dyDescent="0.2"/>
    <row r="110557" ht="12.75" customHeight="1" x14ac:dyDescent="0.2"/>
    <row r="110561" ht="12.75" customHeight="1" x14ac:dyDescent="0.2"/>
    <row r="110565" ht="12.75" customHeight="1" x14ac:dyDescent="0.2"/>
    <row r="110569" ht="12.75" customHeight="1" x14ac:dyDescent="0.2"/>
    <row r="110573" ht="12.75" customHeight="1" x14ac:dyDescent="0.2"/>
    <row r="110577" ht="12.75" customHeight="1" x14ac:dyDescent="0.2"/>
    <row r="110581" ht="12.75" customHeight="1" x14ac:dyDescent="0.2"/>
    <row r="110585" ht="12.75" customHeight="1" x14ac:dyDescent="0.2"/>
    <row r="110589" ht="12.75" customHeight="1" x14ac:dyDescent="0.2"/>
    <row r="110593" ht="12.75" customHeight="1" x14ac:dyDescent="0.2"/>
    <row r="110597" ht="12.75" customHeight="1" x14ac:dyDescent="0.2"/>
    <row r="110601" ht="12.75" customHeight="1" x14ac:dyDescent="0.2"/>
    <row r="110605" ht="12.75" customHeight="1" x14ac:dyDescent="0.2"/>
    <row r="110609" ht="12.75" customHeight="1" x14ac:dyDescent="0.2"/>
    <row r="110613" ht="12.75" customHeight="1" x14ac:dyDescent="0.2"/>
    <row r="110617" ht="12.75" customHeight="1" x14ac:dyDescent="0.2"/>
    <row r="110621" ht="12.75" customHeight="1" x14ac:dyDescent="0.2"/>
    <row r="110625" ht="12.75" customHeight="1" x14ac:dyDescent="0.2"/>
    <row r="110629" ht="12.75" customHeight="1" x14ac:dyDescent="0.2"/>
    <row r="110633" ht="12.75" customHeight="1" x14ac:dyDescent="0.2"/>
    <row r="110637" ht="12.75" customHeight="1" x14ac:dyDescent="0.2"/>
    <row r="110641" ht="12.75" customHeight="1" x14ac:dyDescent="0.2"/>
    <row r="110645" ht="12.75" customHeight="1" x14ac:dyDescent="0.2"/>
    <row r="110649" ht="12.75" customHeight="1" x14ac:dyDescent="0.2"/>
    <row r="110653" ht="12.75" customHeight="1" x14ac:dyDescent="0.2"/>
    <row r="110657" ht="12.75" customHeight="1" x14ac:dyDescent="0.2"/>
    <row r="110661" ht="12.75" customHeight="1" x14ac:dyDescent="0.2"/>
    <row r="110665" ht="12.75" customHeight="1" x14ac:dyDescent="0.2"/>
    <row r="110669" ht="12.75" customHeight="1" x14ac:dyDescent="0.2"/>
    <row r="110673" ht="12.75" customHeight="1" x14ac:dyDescent="0.2"/>
    <row r="110677" ht="12.75" customHeight="1" x14ac:dyDescent="0.2"/>
    <row r="110681" ht="12.75" customHeight="1" x14ac:dyDescent="0.2"/>
    <row r="110685" ht="12.75" customHeight="1" x14ac:dyDescent="0.2"/>
    <row r="110689" ht="12.75" customHeight="1" x14ac:dyDescent="0.2"/>
    <row r="110693" ht="12.75" customHeight="1" x14ac:dyDescent="0.2"/>
    <row r="110697" ht="12.75" customHeight="1" x14ac:dyDescent="0.2"/>
    <row r="110701" ht="12.75" customHeight="1" x14ac:dyDescent="0.2"/>
    <row r="110705" ht="12.75" customHeight="1" x14ac:dyDescent="0.2"/>
    <row r="110709" ht="12.75" customHeight="1" x14ac:dyDescent="0.2"/>
    <row r="110713" ht="12.75" customHeight="1" x14ac:dyDescent="0.2"/>
    <row r="110717" ht="12.75" customHeight="1" x14ac:dyDescent="0.2"/>
    <row r="110721" ht="12.75" customHeight="1" x14ac:dyDescent="0.2"/>
    <row r="110725" ht="12.75" customHeight="1" x14ac:dyDescent="0.2"/>
    <row r="110729" ht="12.75" customHeight="1" x14ac:dyDescent="0.2"/>
    <row r="110733" ht="12.75" customHeight="1" x14ac:dyDescent="0.2"/>
    <row r="110737" ht="12.75" customHeight="1" x14ac:dyDescent="0.2"/>
    <row r="110741" ht="12.75" customHeight="1" x14ac:dyDescent="0.2"/>
    <row r="110745" ht="12.75" customHeight="1" x14ac:dyDescent="0.2"/>
    <row r="110749" ht="12.75" customHeight="1" x14ac:dyDescent="0.2"/>
    <row r="110753" ht="12.75" customHeight="1" x14ac:dyDescent="0.2"/>
    <row r="110757" ht="12.75" customHeight="1" x14ac:dyDescent="0.2"/>
    <row r="110761" ht="12.75" customHeight="1" x14ac:dyDescent="0.2"/>
    <row r="110765" ht="12.75" customHeight="1" x14ac:dyDescent="0.2"/>
    <row r="110769" ht="12.75" customHeight="1" x14ac:dyDescent="0.2"/>
    <row r="110773" ht="12.75" customHeight="1" x14ac:dyDescent="0.2"/>
    <row r="110777" ht="12.75" customHeight="1" x14ac:dyDescent="0.2"/>
    <row r="110781" ht="12.75" customHeight="1" x14ac:dyDescent="0.2"/>
    <row r="110785" ht="12.75" customHeight="1" x14ac:dyDescent="0.2"/>
    <row r="110789" ht="12.75" customHeight="1" x14ac:dyDescent="0.2"/>
    <row r="110793" ht="12.75" customHeight="1" x14ac:dyDescent="0.2"/>
    <row r="110797" ht="12.75" customHeight="1" x14ac:dyDescent="0.2"/>
    <row r="110801" ht="12.75" customHeight="1" x14ac:dyDescent="0.2"/>
    <row r="110805" ht="12.75" customHeight="1" x14ac:dyDescent="0.2"/>
    <row r="110809" ht="12.75" customHeight="1" x14ac:dyDescent="0.2"/>
    <row r="110813" ht="12.75" customHeight="1" x14ac:dyDescent="0.2"/>
    <row r="110817" ht="12.75" customHeight="1" x14ac:dyDescent="0.2"/>
    <row r="110821" ht="12.75" customHeight="1" x14ac:dyDescent="0.2"/>
    <row r="110825" ht="12.75" customHeight="1" x14ac:dyDescent="0.2"/>
    <row r="110829" ht="12.75" customHeight="1" x14ac:dyDescent="0.2"/>
    <row r="110833" ht="12.75" customHeight="1" x14ac:dyDescent="0.2"/>
    <row r="110837" ht="12.75" customHeight="1" x14ac:dyDescent="0.2"/>
    <row r="110841" ht="12.75" customHeight="1" x14ac:dyDescent="0.2"/>
    <row r="110845" ht="12.75" customHeight="1" x14ac:dyDescent="0.2"/>
    <row r="110849" ht="12.75" customHeight="1" x14ac:dyDescent="0.2"/>
    <row r="110853" ht="12.75" customHeight="1" x14ac:dyDescent="0.2"/>
    <row r="110857" ht="12.75" customHeight="1" x14ac:dyDescent="0.2"/>
    <row r="110861" ht="12.75" customHeight="1" x14ac:dyDescent="0.2"/>
    <row r="110865" ht="12.75" customHeight="1" x14ac:dyDescent="0.2"/>
    <row r="110869" ht="12.75" customHeight="1" x14ac:dyDescent="0.2"/>
    <row r="110873" ht="12.75" customHeight="1" x14ac:dyDescent="0.2"/>
    <row r="110877" ht="12.75" customHeight="1" x14ac:dyDescent="0.2"/>
    <row r="110881" ht="12.75" customHeight="1" x14ac:dyDescent="0.2"/>
    <row r="110885" ht="12.75" customHeight="1" x14ac:dyDescent="0.2"/>
    <row r="110889" ht="12.75" customHeight="1" x14ac:dyDescent="0.2"/>
    <row r="110893" ht="12.75" customHeight="1" x14ac:dyDescent="0.2"/>
    <row r="110897" ht="12.75" customHeight="1" x14ac:dyDescent="0.2"/>
    <row r="110901" ht="12.75" customHeight="1" x14ac:dyDescent="0.2"/>
    <row r="110905" ht="12.75" customHeight="1" x14ac:dyDescent="0.2"/>
    <row r="110909" ht="12.75" customHeight="1" x14ac:dyDescent="0.2"/>
    <row r="110913" ht="12.75" customHeight="1" x14ac:dyDescent="0.2"/>
    <row r="110917" ht="12.75" customHeight="1" x14ac:dyDescent="0.2"/>
    <row r="110921" ht="12.75" customHeight="1" x14ac:dyDescent="0.2"/>
    <row r="110925" ht="12.75" customHeight="1" x14ac:dyDescent="0.2"/>
    <row r="110929" ht="12.75" customHeight="1" x14ac:dyDescent="0.2"/>
    <row r="110933" ht="12.75" customHeight="1" x14ac:dyDescent="0.2"/>
    <row r="110937" ht="12.75" customHeight="1" x14ac:dyDescent="0.2"/>
    <row r="110941" ht="12.75" customHeight="1" x14ac:dyDescent="0.2"/>
    <row r="110945" ht="12.75" customHeight="1" x14ac:dyDescent="0.2"/>
    <row r="110949" ht="12.75" customHeight="1" x14ac:dyDescent="0.2"/>
    <row r="110953" ht="12.75" customHeight="1" x14ac:dyDescent="0.2"/>
    <row r="110957" ht="12.75" customHeight="1" x14ac:dyDescent="0.2"/>
    <row r="110961" ht="12.75" customHeight="1" x14ac:dyDescent="0.2"/>
    <row r="110965" ht="12.75" customHeight="1" x14ac:dyDescent="0.2"/>
    <row r="110969" ht="12.75" customHeight="1" x14ac:dyDescent="0.2"/>
    <row r="110973" ht="12.75" customHeight="1" x14ac:dyDescent="0.2"/>
    <row r="110977" ht="12.75" customHeight="1" x14ac:dyDescent="0.2"/>
    <row r="110981" ht="12.75" customHeight="1" x14ac:dyDescent="0.2"/>
    <row r="110985" ht="12.75" customHeight="1" x14ac:dyDescent="0.2"/>
    <row r="110989" ht="12.75" customHeight="1" x14ac:dyDescent="0.2"/>
    <row r="110993" ht="12.75" customHeight="1" x14ac:dyDescent="0.2"/>
    <row r="110997" ht="12.75" customHeight="1" x14ac:dyDescent="0.2"/>
    <row r="111001" ht="12.75" customHeight="1" x14ac:dyDescent="0.2"/>
    <row r="111005" ht="12.75" customHeight="1" x14ac:dyDescent="0.2"/>
    <row r="111009" ht="12.75" customHeight="1" x14ac:dyDescent="0.2"/>
    <row r="111013" ht="12.75" customHeight="1" x14ac:dyDescent="0.2"/>
    <row r="111017" ht="12.75" customHeight="1" x14ac:dyDescent="0.2"/>
    <row r="111021" ht="12.75" customHeight="1" x14ac:dyDescent="0.2"/>
    <row r="111025" ht="12.75" customHeight="1" x14ac:dyDescent="0.2"/>
    <row r="111029" ht="12.75" customHeight="1" x14ac:dyDescent="0.2"/>
    <row r="111033" ht="12.75" customHeight="1" x14ac:dyDescent="0.2"/>
    <row r="111037" ht="12.75" customHeight="1" x14ac:dyDescent="0.2"/>
    <row r="111041" ht="12.75" customHeight="1" x14ac:dyDescent="0.2"/>
    <row r="111045" ht="12.75" customHeight="1" x14ac:dyDescent="0.2"/>
    <row r="111049" ht="12.75" customHeight="1" x14ac:dyDescent="0.2"/>
    <row r="111053" ht="12.75" customHeight="1" x14ac:dyDescent="0.2"/>
    <row r="111057" ht="12.75" customHeight="1" x14ac:dyDescent="0.2"/>
    <row r="111061" ht="12.75" customHeight="1" x14ac:dyDescent="0.2"/>
    <row r="111065" ht="12.75" customHeight="1" x14ac:dyDescent="0.2"/>
    <row r="111069" ht="12.75" customHeight="1" x14ac:dyDescent="0.2"/>
    <row r="111073" ht="12.75" customHeight="1" x14ac:dyDescent="0.2"/>
    <row r="111077" ht="12.75" customHeight="1" x14ac:dyDescent="0.2"/>
    <row r="111081" ht="12.75" customHeight="1" x14ac:dyDescent="0.2"/>
    <row r="111085" ht="12.75" customHeight="1" x14ac:dyDescent="0.2"/>
    <row r="111089" ht="12.75" customHeight="1" x14ac:dyDescent="0.2"/>
    <row r="111093" ht="12.75" customHeight="1" x14ac:dyDescent="0.2"/>
    <row r="111097" ht="12.75" customHeight="1" x14ac:dyDescent="0.2"/>
    <row r="111101" ht="12.75" customHeight="1" x14ac:dyDescent="0.2"/>
    <row r="111105" ht="12.75" customHeight="1" x14ac:dyDescent="0.2"/>
    <row r="111109" ht="12.75" customHeight="1" x14ac:dyDescent="0.2"/>
    <row r="111113" ht="12.75" customHeight="1" x14ac:dyDescent="0.2"/>
    <row r="111117" ht="12.75" customHeight="1" x14ac:dyDescent="0.2"/>
    <row r="111121" ht="12.75" customHeight="1" x14ac:dyDescent="0.2"/>
    <row r="111125" ht="12.75" customHeight="1" x14ac:dyDescent="0.2"/>
    <row r="111129" ht="12.75" customHeight="1" x14ac:dyDescent="0.2"/>
    <row r="111133" ht="12.75" customHeight="1" x14ac:dyDescent="0.2"/>
    <row r="111137" ht="12.75" customHeight="1" x14ac:dyDescent="0.2"/>
    <row r="111141" ht="12.75" customHeight="1" x14ac:dyDescent="0.2"/>
    <row r="111145" ht="12.75" customHeight="1" x14ac:dyDescent="0.2"/>
    <row r="111149" ht="12.75" customHeight="1" x14ac:dyDescent="0.2"/>
    <row r="111153" ht="12.75" customHeight="1" x14ac:dyDescent="0.2"/>
    <row r="111157" ht="12.75" customHeight="1" x14ac:dyDescent="0.2"/>
    <row r="111161" ht="12.75" customHeight="1" x14ac:dyDescent="0.2"/>
    <row r="111165" ht="12.75" customHeight="1" x14ac:dyDescent="0.2"/>
    <row r="111169" ht="12.75" customHeight="1" x14ac:dyDescent="0.2"/>
    <row r="111173" ht="12.75" customHeight="1" x14ac:dyDescent="0.2"/>
    <row r="111177" ht="12.75" customHeight="1" x14ac:dyDescent="0.2"/>
    <row r="111181" ht="12.75" customHeight="1" x14ac:dyDescent="0.2"/>
    <row r="111185" ht="12.75" customHeight="1" x14ac:dyDescent="0.2"/>
    <row r="111189" ht="12.75" customHeight="1" x14ac:dyDescent="0.2"/>
    <row r="111193" ht="12.75" customHeight="1" x14ac:dyDescent="0.2"/>
    <row r="111197" ht="12.75" customHeight="1" x14ac:dyDescent="0.2"/>
    <row r="111201" ht="12.75" customHeight="1" x14ac:dyDescent="0.2"/>
    <row r="111205" ht="12.75" customHeight="1" x14ac:dyDescent="0.2"/>
    <row r="111209" ht="12.75" customHeight="1" x14ac:dyDescent="0.2"/>
    <row r="111213" ht="12.75" customHeight="1" x14ac:dyDescent="0.2"/>
    <row r="111217" ht="12.75" customHeight="1" x14ac:dyDescent="0.2"/>
    <row r="111221" ht="12.75" customHeight="1" x14ac:dyDescent="0.2"/>
    <row r="111225" ht="12.75" customHeight="1" x14ac:dyDescent="0.2"/>
    <row r="111229" ht="12.75" customHeight="1" x14ac:dyDescent="0.2"/>
    <row r="111233" ht="12.75" customHeight="1" x14ac:dyDescent="0.2"/>
    <row r="111237" ht="12.75" customHeight="1" x14ac:dyDescent="0.2"/>
    <row r="111241" ht="12.75" customHeight="1" x14ac:dyDescent="0.2"/>
    <row r="111245" ht="12.75" customHeight="1" x14ac:dyDescent="0.2"/>
    <row r="111249" ht="12.75" customHeight="1" x14ac:dyDescent="0.2"/>
    <row r="111253" ht="12.75" customHeight="1" x14ac:dyDescent="0.2"/>
    <row r="111257" ht="12.75" customHeight="1" x14ac:dyDescent="0.2"/>
    <row r="111261" ht="12.75" customHeight="1" x14ac:dyDescent="0.2"/>
    <row r="111265" ht="12.75" customHeight="1" x14ac:dyDescent="0.2"/>
    <row r="111269" ht="12.75" customHeight="1" x14ac:dyDescent="0.2"/>
    <row r="111273" ht="12.75" customHeight="1" x14ac:dyDescent="0.2"/>
    <row r="111277" ht="12.75" customHeight="1" x14ac:dyDescent="0.2"/>
    <row r="111281" ht="12.75" customHeight="1" x14ac:dyDescent="0.2"/>
    <row r="111285" ht="12.75" customHeight="1" x14ac:dyDescent="0.2"/>
    <row r="111289" ht="12.75" customHeight="1" x14ac:dyDescent="0.2"/>
    <row r="111293" ht="12.75" customHeight="1" x14ac:dyDescent="0.2"/>
    <row r="111297" ht="12.75" customHeight="1" x14ac:dyDescent="0.2"/>
    <row r="111301" ht="12.75" customHeight="1" x14ac:dyDescent="0.2"/>
    <row r="111305" ht="12.75" customHeight="1" x14ac:dyDescent="0.2"/>
    <row r="111309" ht="12.75" customHeight="1" x14ac:dyDescent="0.2"/>
    <row r="111313" ht="12.75" customHeight="1" x14ac:dyDescent="0.2"/>
    <row r="111317" ht="12.75" customHeight="1" x14ac:dyDescent="0.2"/>
    <row r="111321" ht="12.75" customHeight="1" x14ac:dyDescent="0.2"/>
    <row r="111325" ht="12.75" customHeight="1" x14ac:dyDescent="0.2"/>
    <row r="111329" ht="12.75" customHeight="1" x14ac:dyDescent="0.2"/>
    <row r="111333" ht="12.75" customHeight="1" x14ac:dyDescent="0.2"/>
    <row r="111337" ht="12.75" customHeight="1" x14ac:dyDescent="0.2"/>
    <row r="111341" ht="12.75" customHeight="1" x14ac:dyDescent="0.2"/>
    <row r="111345" ht="12.75" customHeight="1" x14ac:dyDescent="0.2"/>
    <row r="111349" ht="12.75" customHeight="1" x14ac:dyDescent="0.2"/>
    <row r="111353" ht="12.75" customHeight="1" x14ac:dyDescent="0.2"/>
    <row r="111357" ht="12.75" customHeight="1" x14ac:dyDescent="0.2"/>
    <row r="111361" ht="12.75" customHeight="1" x14ac:dyDescent="0.2"/>
    <row r="111365" ht="12.75" customHeight="1" x14ac:dyDescent="0.2"/>
    <row r="111369" ht="12.75" customHeight="1" x14ac:dyDescent="0.2"/>
    <row r="111373" ht="12.75" customHeight="1" x14ac:dyDescent="0.2"/>
    <row r="111377" ht="12.75" customHeight="1" x14ac:dyDescent="0.2"/>
    <row r="111381" ht="12.75" customHeight="1" x14ac:dyDescent="0.2"/>
    <row r="111385" ht="12.75" customHeight="1" x14ac:dyDescent="0.2"/>
    <row r="111389" ht="12.75" customHeight="1" x14ac:dyDescent="0.2"/>
    <row r="111393" ht="12.75" customHeight="1" x14ac:dyDescent="0.2"/>
    <row r="111397" ht="12.75" customHeight="1" x14ac:dyDescent="0.2"/>
    <row r="111401" ht="12.75" customHeight="1" x14ac:dyDescent="0.2"/>
    <row r="111405" ht="12.75" customHeight="1" x14ac:dyDescent="0.2"/>
    <row r="111409" ht="12.75" customHeight="1" x14ac:dyDescent="0.2"/>
    <row r="111413" ht="12.75" customHeight="1" x14ac:dyDescent="0.2"/>
    <row r="111417" ht="12.75" customHeight="1" x14ac:dyDescent="0.2"/>
    <row r="111421" ht="12.75" customHeight="1" x14ac:dyDescent="0.2"/>
    <row r="111425" ht="12.75" customHeight="1" x14ac:dyDescent="0.2"/>
    <row r="111429" ht="12.75" customHeight="1" x14ac:dyDescent="0.2"/>
    <row r="111433" ht="12.75" customHeight="1" x14ac:dyDescent="0.2"/>
    <row r="111437" ht="12.75" customHeight="1" x14ac:dyDescent="0.2"/>
    <row r="111441" ht="12.75" customHeight="1" x14ac:dyDescent="0.2"/>
    <row r="111445" ht="12.75" customHeight="1" x14ac:dyDescent="0.2"/>
    <row r="111449" ht="12.75" customHeight="1" x14ac:dyDescent="0.2"/>
    <row r="111453" ht="12.75" customHeight="1" x14ac:dyDescent="0.2"/>
    <row r="111457" ht="12.75" customHeight="1" x14ac:dyDescent="0.2"/>
    <row r="111461" ht="12.75" customHeight="1" x14ac:dyDescent="0.2"/>
    <row r="111465" ht="12.75" customHeight="1" x14ac:dyDescent="0.2"/>
    <row r="111469" ht="12.75" customHeight="1" x14ac:dyDescent="0.2"/>
    <row r="111473" ht="12.75" customHeight="1" x14ac:dyDescent="0.2"/>
    <row r="111477" ht="12.75" customHeight="1" x14ac:dyDescent="0.2"/>
    <row r="111481" ht="12.75" customHeight="1" x14ac:dyDescent="0.2"/>
    <row r="111485" ht="12.75" customHeight="1" x14ac:dyDescent="0.2"/>
    <row r="111489" ht="12.75" customHeight="1" x14ac:dyDescent="0.2"/>
    <row r="111493" ht="12.75" customHeight="1" x14ac:dyDescent="0.2"/>
    <row r="111497" ht="12.75" customHeight="1" x14ac:dyDescent="0.2"/>
    <row r="111501" ht="12.75" customHeight="1" x14ac:dyDescent="0.2"/>
    <row r="111505" ht="12.75" customHeight="1" x14ac:dyDescent="0.2"/>
    <row r="111509" ht="12.75" customHeight="1" x14ac:dyDescent="0.2"/>
    <row r="111513" ht="12.75" customHeight="1" x14ac:dyDescent="0.2"/>
    <row r="111517" ht="12.75" customHeight="1" x14ac:dyDescent="0.2"/>
    <row r="111521" ht="12.75" customHeight="1" x14ac:dyDescent="0.2"/>
    <row r="111525" ht="12.75" customHeight="1" x14ac:dyDescent="0.2"/>
    <row r="111529" ht="12.75" customHeight="1" x14ac:dyDescent="0.2"/>
    <row r="111533" ht="12.75" customHeight="1" x14ac:dyDescent="0.2"/>
    <row r="111537" ht="12.75" customHeight="1" x14ac:dyDescent="0.2"/>
    <row r="111541" ht="12.75" customHeight="1" x14ac:dyDescent="0.2"/>
    <row r="111545" ht="12.75" customHeight="1" x14ac:dyDescent="0.2"/>
    <row r="111549" ht="12.75" customHeight="1" x14ac:dyDescent="0.2"/>
    <row r="111553" ht="12.75" customHeight="1" x14ac:dyDescent="0.2"/>
    <row r="111557" ht="12.75" customHeight="1" x14ac:dyDescent="0.2"/>
    <row r="111561" ht="12.75" customHeight="1" x14ac:dyDescent="0.2"/>
    <row r="111565" ht="12.75" customHeight="1" x14ac:dyDescent="0.2"/>
    <row r="111569" ht="12.75" customHeight="1" x14ac:dyDescent="0.2"/>
    <row r="111573" ht="12.75" customHeight="1" x14ac:dyDescent="0.2"/>
    <row r="111577" ht="12.75" customHeight="1" x14ac:dyDescent="0.2"/>
    <row r="111581" ht="12.75" customHeight="1" x14ac:dyDescent="0.2"/>
    <row r="111585" ht="12.75" customHeight="1" x14ac:dyDescent="0.2"/>
    <row r="111589" ht="12.75" customHeight="1" x14ac:dyDescent="0.2"/>
    <row r="111593" ht="12.75" customHeight="1" x14ac:dyDescent="0.2"/>
    <row r="111597" ht="12.75" customHeight="1" x14ac:dyDescent="0.2"/>
    <row r="111601" ht="12.75" customHeight="1" x14ac:dyDescent="0.2"/>
    <row r="111605" ht="12.75" customHeight="1" x14ac:dyDescent="0.2"/>
    <row r="111609" ht="12.75" customHeight="1" x14ac:dyDescent="0.2"/>
    <row r="111613" ht="12.75" customHeight="1" x14ac:dyDescent="0.2"/>
    <row r="111617" ht="12.75" customHeight="1" x14ac:dyDescent="0.2"/>
    <row r="111621" ht="12.75" customHeight="1" x14ac:dyDescent="0.2"/>
    <row r="111625" ht="12.75" customHeight="1" x14ac:dyDescent="0.2"/>
    <row r="111629" ht="12.75" customHeight="1" x14ac:dyDescent="0.2"/>
    <row r="111633" ht="12.75" customHeight="1" x14ac:dyDescent="0.2"/>
    <row r="111637" ht="12.75" customHeight="1" x14ac:dyDescent="0.2"/>
    <row r="111641" ht="12.75" customHeight="1" x14ac:dyDescent="0.2"/>
    <row r="111645" ht="12.75" customHeight="1" x14ac:dyDescent="0.2"/>
    <row r="111649" ht="12.75" customHeight="1" x14ac:dyDescent="0.2"/>
    <row r="111653" ht="12.75" customHeight="1" x14ac:dyDescent="0.2"/>
    <row r="111657" ht="12.75" customHeight="1" x14ac:dyDescent="0.2"/>
    <row r="111661" ht="12.75" customHeight="1" x14ac:dyDescent="0.2"/>
    <row r="111665" ht="12.75" customHeight="1" x14ac:dyDescent="0.2"/>
    <row r="111669" ht="12.75" customHeight="1" x14ac:dyDescent="0.2"/>
    <row r="111673" ht="12.75" customHeight="1" x14ac:dyDescent="0.2"/>
    <row r="111677" ht="12.75" customHeight="1" x14ac:dyDescent="0.2"/>
    <row r="111681" ht="12.75" customHeight="1" x14ac:dyDescent="0.2"/>
    <row r="111685" ht="12.75" customHeight="1" x14ac:dyDescent="0.2"/>
    <row r="111689" ht="12.75" customHeight="1" x14ac:dyDescent="0.2"/>
    <row r="111693" ht="12.75" customHeight="1" x14ac:dyDescent="0.2"/>
    <row r="111697" ht="12.75" customHeight="1" x14ac:dyDescent="0.2"/>
    <row r="111701" ht="12.75" customHeight="1" x14ac:dyDescent="0.2"/>
    <row r="111705" ht="12.75" customHeight="1" x14ac:dyDescent="0.2"/>
    <row r="111709" ht="12.75" customHeight="1" x14ac:dyDescent="0.2"/>
    <row r="111713" ht="12.75" customHeight="1" x14ac:dyDescent="0.2"/>
    <row r="111717" ht="12.75" customHeight="1" x14ac:dyDescent="0.2"/>
    <row r="111721" ht="12.75" customHeight="1" x14ac:dyDescent="0.2"/>
    <row r="111725" ht="12.75" customHeight="1" x14ac:dyDescent="0.2"/>
    <row r="111729" ht="12.75" customHeight="1" x14ac:dyDescent="0.2"/>
    <row r="111733" ht="12.75" customHeight="1" x14ac:dyDescent="0.2"/>
    <row r="111737" ht="12.75" customHeight="1" x14ac:dyDescent="0.2"/>
    <row r="111741" ht="12.75" customHeight="1" x14ac:dyDescent="0.2"/>
    <row r="111745" ht="12.75" customHeight="1" x14ac:dyDescent="0.2"/>
    <row r="111749" ht="12.75" customHeight="1" x14ac:dyDescent="0.2"/>
    <row r="111753" ht="12.75" customHeight="1" x14ac:dyDescent="0.2"/>
    <row r="111757" ht="12.75" customHeight="1" x14ac:dyDescent="0.2"/>
    <row r="111761" ht="12.75" customHeight="1" x14ac:dyDescent="0.2"/>
    <row r="111765" ht="12.75" customHeight="1" x14ac:dyDescent="0.2"/>
    <row r="111769" ht="12.75" customHeight="1" x14ac:dyDescent="0.2"/>
    <row r="111773" ht="12.75" customHeight="1" x14ac:dyDescent="0.2"/>
    <row r="111777" ht="12.75" customHeight="1" x14ac:dyDescent="0.2"/>
    <row r="111781" ht="12.75" customHeight="1" x14ac:dyDescent="0.2"/>
    <row r="111785" ht="12.75" customHeight="1" x14ac:dyDescent="0.2"/>
    <row r="111789" ht="12.75" customHeight="1" x14ac:dyDescent="0.2"/>
    <row r="111793" ht="12.75" customHeight="1" x14ac:dyDescent="0.2"/>
    <row r="111797" ht="12.75" customHeight="1" x14ac:dyDescent="0.2"/>
    <row r="111801" ht="12.75" customHeight="1" x14ac:dyDescent="0.2"/>
    <row r="111805" ht="12.75" customHeight="1" x14ac:dyDescent="0.2"/>
    <row r="111809" ht="12.75" customHeight="1" x14ac:dyDescent="0.2"/>
    <row r="111813" ht="12.75" customHeight="1" x14ac:dyDescent="0.2"/>
    <row r="111817" ht="12.75" customHeight="1" x14ac:dyDescent="0.2"/>
    <row r="111821" ht="12.75" customHeight="1" x14ac:dyDescent="0.2"/>
    <row r="111825" ht="12.75" customHeight="1" x14ac:dyDescent="0.2"/>
    <row r="111829" ht="12.75" customHeight="1" x14ac:dyDescent="0.2"/>
    <row r="111833" ht="12.75" customHeight="1" x14ac:dyDescent="0.2"/>
    <row r="111837" ht="12.75" customHeight="1" x14ac:dyDescent="0.2"/>
    <row r="111841" ht="12.75" customHeight="1" x14ac:dyDescent="0.2"/>
    <row r="111845" ht="12.75" customHeight="1" x14ac:dyDescent="0.2"/>
    <row r="111849" ht="12.75" customHeight="1" x14ac:dyDescent="0.2"/>
    <row r="111853" ht="12.75" customHeight="1" x14ac:dyDescent="0.2"/>
    <row r="111857" ht="12.75" customHeight="1" x14ac:dyDescent="0.2"/>
    <row r="111861" ht="12.75" customHeight="1" x14ac:dyDescent="0.2"/>
    <row r="111865" ht="12.75" customHeight="1" x14ac:dyDescent="0.2"/>
    <row r="111869" ht="12.75" customHeight="1" x14ac:dyDescent="0.2"/>
    <row r="111873" ht="12.75" customHeight="1" x14ac:dyDescent="0.2"/>
    <row r="111877" ht="12.75" customHeight="1" x14ac:dyDescent="0.2"/>
    <row r="111881" ht="12.75" customHeight="1" x14ac:dyDescent="0.2"/>
    <row r="111885" ht="12.75" customHeight="1" x14ac:dyDescent="0.2"/>
    <row r="111889" ht="12.75" customHeight="1" x14ac:dyDescent="0.2"/>
    <row r="111893" ht="12.75" customHeight="1" x14ac:dyDescent="0.2"/>
    <row r="111897" ht="12.75" customHeight="1" x14ac:dyDescent="0.2"/>
    <row r="111901" ht="12.75" customHeight="1" x14ac:dyDescent="0.2"/>
    <row r="111905" ht="12.75" customHeight="1" x14ac:dyDescent="0.2"/>
    <row r="111909" ht="12.75" customHeight="1" x14ac:dyDescent="0.2"/>
    <row r="111913" ht="12.75" customHeight="1" x14ac:dyDescent="0.2"/>
    <row r="111917" ht="12.75" customHeight="1" x14ac:dyDescent="0.2"/>
    <row r="111921" ht="12.75" customHeight="1" x14ac:dyDescent="0.2"/>
    <row r="111925" ht="12.75" customHeight="1" x14ac:dyDescent="0.2"/>
    <row r="111929" ht="12.75" customHeight="1" x14ac:dyDescent="0.2"/>
    <row r="111933" ht="12.75" customHeight="1" x14ac:dyDescent="0.2"/>
    <row r="111937" ht="12.75" customHeight="1" x14ac:dyDescent="0.2"/>
    <row r="111941" ht="12.75" customHeight="1" x14ac:dyDescent="0.2"/>
    <row r="111945" ht="12.75" customHeight="1" x14ac:dyDescent="0.2"/>
    <row r="111949" ht="12.75" customHeight="1" x14ac:dyDescent="0.2"/>
    <row r="111953" ht="12.75" customHeight="1" x14ac:dyDescent="0.2"/>
    <row r="111957" ht="12.75" customHeight="1" x14ac:dyDescent="0.2"/>
    <row r="111961" ht="12.75" customHeight="1" x14ac:dyDescent="0.2"/>
    <row r="111965" ht="12.75" customHeight="1" x14ac:dyDescent="0.2"/>
    <row r="111969" ht="12.75" customHeight="1" x14ac:dyDescent="0.2"/>
    <row r="111973" ht="12.75" customHeight="1" x14ac:dyDescent="0.2"/>
    <row r="111977" ht="12.75" customHeight="1" x14ac:dyDescent="0.2"/>
    <row r="111981" ht="12.75" customHeight="1" x14ac:dyDescent="0.2"/>
    <row r="111985" ht="12.75" customHeight="1" x14ac:dyDescent="0.2"/>
    <row r="111989" ht="12.75" customHeight="1" x14ac:dyDescent="0.2"/>
    <row r="111993" ht="12.75" customHeight="1" x14ac:dyDescent="0.2"/>
    <row r="111997" ht="12.75" customHeight="1" x14ac:dyDescent="0.2"/>
    <row r="112001" ht="12.75" customHeight="1" x14ac:dyDescent="0.2"/>
    <row r="112005" ht="12.75" customHeight="1" x14ac:dyDescent="0.2"/>
    <row r="112009" ht="12.75" customHeight="1" x14ac:dyDescent="0.2"/>
    <row r="112013" ht="12.75" customHeight="1" x14ac:dyDescent="0.2"/>
    <row r="112017" ht="12.75" customHeight="1" x14ac:dyDescent="0.2"/>
    <row r="112021" ht="12.75" customHeight="1" x14ac:dyDescent="0.2"/>
    <row r="112025" ht="12.75" customHeight="1" x14ac:dyDescent="0.2"/>
    <row r="112029" ht="12.75" customHeight="1" x14ac:dyDescent="0.2"/>
    <row r="112033" ht="12.75" customHeight="1" x14ac:dyDescent="0.2"/>
    <row r="112037" ht="12.75" customHeight="1" x14ac:dyDescent="0.2"/>
    <row r="112041" ht="12.75" customHeight="1" x14ac:dyDescent="0.2"/>
    <row r="112045" ht="12.75" customHeight="1" x14ac:dyDescent="0.2"/>
    <row r="112049" ht="12.75" customHeight="1" x14ac:dyDescent="0.2"/>
    <row r="112053" ht="12.75" customHeight="1" x14ac:dyDescent="0.2"/>
    <row r="112057" ht="12.75" customHeight="1" x14ac:dyDescent="0.2"/>
    <row r="112061" ht="12.75" customHeight="1" x14ac:dyDescent="0.2"/>
    <row r="112065" ht="12.75" customHeight="1" x14ac:dyDescent="0.2"/>
    <row r="112069" ht="12.75" customHeight="1" x14ac:dyDescent="0.2"/>
    <row r="112073" ht="12.75" customHeight="1" x14ac:dyDescent="0.2"/>
    <row r="112077" ht="12.75" customHeight="1" x14ac:dyDescent="0.2"/>
    <row r="112081" ht="12.75" customHeight="1" x14ac:dyDescent="0.2"/>
    <row r="112085" ht="12.75" customHeight="1" x14ac:dyDescent="0.2"/>
    <row r="112089" ht="12.75" customHeight="1" x14ac:dyDescent="0.2"/>
    <row r="112093" ht="12.75" customHeight="1" x14ac:dyDescent="0.2"/>
    <row r="112097" ht="12.75" customHeight="1" x14ac:dyDescent="0.2"/>
    <row r="112101" ht="12.75" customHeight="1" x14ac:dyDescent="0.2"/>
    <row r="112105" ht="12.75" customHeight="1" x14ac:dyDescent="0.2"/>
    <row r="112109" ht="12.75" customHeight="1" x14ac:dyDescent="0.2"/>
    <row r="112113" ht="12.75" customHeight="1" x14ac:dyDescent="0.2"/>
    <row r="112117" ht="12.75" customHeight="1" x14ac:dyDescent="0.2"/>
    <row r="112121" ht="12.75" customHeight="1" x14ac:dyDescent="0.2"/>
    <row r="112125" ht="12.75" customHeight="1" x14ac:dyDescent="0.2"/>
    <row r="112129" ht="12.75" customHeight="1" x14ac:dyDescent="0.2"/>
    <row r="112133" ht="12.75" customHeight="1" x14ac:dyDescent="0.2"/>
    <row r="112137" ht="12.75" customHeight="1" x14ac:dyDescent="0.2"/>
    <row r="112141" ht="12.75" customHeight="1" x14ac:dyDescent="0.2"/>
    <row r="112145" ht="12.75" customHeight="1" x14ac:dyDescent="0.2"/>
    <row r="112149" ht="12.75" customHeight="1" x14ac:dyDescent="0.2"/>
    <row r="112153" ht="12.75" customHeight="1" x14ac:dyDescent="0.2"/>
    <row r="112157" ht="12.75" customHeight="1" x14ac:dyDescent="0.2"/>
    <row r="112161" ht="12.75" customHeight="1" x14ac:dyDescent="0.2"/>
    <row r="112165" ht="12.75" customHeight="1" x14ac:dyDescent="0.2"/>
    <row r="112169" ht="12.75" customHeight="1" x14ac:dyDescent="0.2"/>
    <row r="112173" ht="12.75" customHeight="1" x14ac:dyDescent="0.2"/>
    <row r="112177" ht="12.75" customHeight="1" x14ac:dyDescent="0.2"/>
    <row r="112181" ht="12.75" customHeight="1" x14ac:dyDescent="0.2"/>
    <row r="112185" ht="12.75" customHeight="1" x14ac:dyDescent="0.2"/>
    <row r="112189" ht="12.75" customHeight="1" x14ac:dyDescent="0.2"/>
    <row r="112193" ht="12.75" customHeight="1" x14ac:dyDescent="0.2"/>
    <row r="112197" ht="12.75" customHeight="1" x14ac:dyDescent="0.2"/>
    <row r="112201" ht="12.75" customHeight="1" x14ac:dyDescent="0.2"/>
    <row r="112205" ht="12.75" customHeight="1" x14ac:dyDescent="0.2"/>
    <row r="112209" ht="12.75" customHeight="1" x14ac:dyDescent="0.2"/>
    <row r="112213" ht="12.75" customHeight="1" x14ac:dyDescent="0.2"/>
    <row r="112217" ht="12.75" customHeight="1" x14ac:dyDescent="0.2"/>
    <row r="112221" ht="12.75" customHeight="1" x14ac:dyDescent="0.2"/>
    <row r="112225" ht="12.75" customHeight="1" x14ac:dyDescent="0.2"/>
    <row r="112229" ht="12.75" customHeight="1" x14ac:dyDescent="0.2"/>
    <row r="112233" ht="12.75" customHeight="1" x14ac:dyDescent="0.2"/>
    <row r="112237" ht="12.75" customHeight="1" x14ac:dyDescent="0.2"/>
    <row r="112241" ht="12.75" customHeight="1" x14ac:dyDescent="0.2"/>
    <row r="112245" ht="12.75" customHeight="1" x14ac:dyDescent="0.2"/>
    <row r="112249" ht="12.75" customHeight="1" x14ac:dyDescent="0.2"/>
    <row r="112253" ht="12.75" customHeight="1" x14ac:dyDescent="0.2"/>
    <row r="112257" ht="12.75" customHeight="1" x14ac:dyDescent="0.2"/>
    <row r="112261" ht="12.75" customHeight="1" x14ac:dyDescent="0.2"/>
    <row r="112265" ht="12.75" customHeight="1" x14ac:dyDescent="0.2"/>
    <row r="112269" ht="12.75" customHeight="1" x14ac:dyDescent="0.2"/>
    <row r="112273" ht="12.75" customHeight="1" x14ac:dyDescent="0.2"/>
    <row r="112277" ht="12.75" customHeight="1" x14ac:dyDescent="0.2"/>
    <row r="112281" ht="12.75" customHeight="1" x14ac:dyDescent="0.2"/>
    <row r="112285" ht="12.75" customHeight="1" x14ac:dyDescent="0.2"/>
    <row r="112289" ht="12.75" customHeight="1" x14ac:dyDescent="0.2"/>
    <row r="112293" ht="12.75" customHeight="1" x14ac:dyDescent="0.2"/>
    <row r="112297" ht="12.75" customHeight="1" x14ac:dyDescent="0.2"/>
    <row r="112301" ht="12.75" customHeight="1" x14ac:dyDescent="0.2"/>
    <row r="112305" ht="12.75" customHeight="1" x14ac:dyDescent="0.2"/>
    <row r="112309" ht="12.75" customHeight="1" x14ac:dyDescent="0.2"/>
    <row r="112313" ht="12.75" customHeight="1" x14ac:dyDescent="0.2"/>
    <row r="112317" ht="12.75" customHeight="1" x14ac:dyDescent="0.2"/>
    <row r="112321" ht="12.75" customHeight="1" x14ac:dyDescent="0.2"/>
    <row r="112325" ht="12.75" customHeight="1" x14ac:dyDescent="0.2"/>
    <row r="112329" ht="12.75" customHeight="1" x14ac:dyDescent="0.2"/>
    <row r="112333" ht="12.75" customHeight="1" x14ac:dyDescent="0.2"/>
    <row r="112337" ht="12.75" customHeight="1" x14ac:dyDescent="0.2"/>
    <row r="112341" ht="12.75" customHeight="1" x14ac:dyDescent="0.2"/>
    <row r="112345" ht="12.75" customHeight="1" x14ac:dyDescent="0.2"/>
    <row r="112349" ht="12.75" customHeight="1" x14ac:dyDescent="0.2"/>
    <row r="112353" ht="12.75" customHeight="1" x14ac:dyDescent="0.2"/>
    <row r="112357" ht="12.75" customHeight="1" x14ac:dyDescent="0.2"/>
    <row r="112361" ht="12.75" customHeight="1" x14ac:dyDescent="0.2"/>
    <row r="112365" ht="12.75" customHeight="1" x14ac:dyDescent="0.2"/>
    <row r="112369" ht="12.75" customHeight="1" x14ac:dyDescent="0.2"/>
    <row r="112373" ht="12.75" customHeight="1" x14ac:dyDescent="0.2"/>
    <row r="112377" ht="12.75" customHeight="1" x14ac:dyDescent="0.2"/>
    <row r="112381" ht="12.75" customHeight="1" x14ac:dyDescent="0.2"/>
    <row r="112385" ht="12.75" customHeight="1" x14ac:dyDescent="0.2"/>
    <row r="112389" ht="12.75" customHeight="1" x14ac:dyDescent="0.2"/>
    <row r="112393" ht="12.75" customHeight="1" x14ac:dyDescent="0.2"/>
    <row r="112397" ht="12.75" customHeight="1" x14ac:dyDescent="0.2"/>
    <row r="112401" ht="12.75" customHeight="1" x14ac:dyDescent="0.2"/>
    <row r="112405" ht="12.75" customHeight="1" x14ac:dyDescent="0.2"/>
    <row r="112409" ht="12.75" customHeight="1" x14ac:dyDescent="0.2"/>
    <row r="112413" ht="12.75" customHeight="1" x14ac:dyDescent="0.2"/>
    <row r="112417" ht="12.75" customHeight="1" x14ac:dyDescent="0.2"/>
    <row r="112421" ht="12.75" customHeight="1" x14ac:dyDescent="0.2"/>
    <row r="112425" ht="12.75" customHeight="1" x14ac:dyDescent="0.2"/>
    <row r="112429" ht="12.75" customHeight="1" x14ac:dyDescent="0.2"/>
    <row r="112433" ht="12.75" customHeight="1" x14ac:dyDescent="0.2"/>
    <row r="112437" ht="12.75" customHeight="1" x14ac:dyDescent="0.2"/>
    <row r="112441" ht="12.75" customHeight="1" x14ac:dyDescent="0.2"/>
    <row r="112445" ht="12.75" customHeight="1" x14ac:dyDescent="0.2"/>
    <row r="112449" ht="12.75" customHeight="1" x14ac:dyDescent="0.2"/>
    <row r="112453" ht="12.75" customHeight="1" x14ac:dyDescent="0.2"/>
    <row r="112457" ht="12.75" customHeight="1" x14ac:dyDescent="0.2"/>
    <row r="112461" ht="12.75" customHeight="1" x14ac:dyDescent="0.2"/>
    <row r="112465" ht="12.75" customHeight="1" x14ac:dyDescent="0.2"/>
    <row r="112469" ht="12.75" customHeight="1" x14ac:dyDescent="0.2"/>
    <row r="112473" ht="12.75" customHeight="1" x14ac:dyDescent="0.2"/>
    <row r="112477" ht="12.75" customHeight="1" x14ac:dyDescent="0.2"/>
    <row r="112481" ht="12.75" customHeight="1" x14ac:dyDescent="0.2"/>
    <row r="112485" ht="12.75" customHeight="1" x14ac:dyDescent="0.2"/>
    <row r="112489" ht="12.75" customHeight="1" x14ac:dyDescent="0.2"/>
    <row r="112493" ht="12.75" customHeight="1" x14ac:dyDescent="0.2"/>
    <row r="112497" ht="12.75" customHeight="1" x14ac:dyDescent="0.2"/>
    <row r="112501" ht="12.75" customHeight="1" x14ac:dyDescent="0.2"/>
    <row r="112505" ht="12.75" customHeight="1" x14ac:dyDescent="0.2"/>
    <row r="112509" ht="12.75" customHeight="1" x14ac:dyDescent="0.2"/>
    <row r="112513" ht="12.75" customHeight="1" x14ac:dyDescent="0.2"/>
    <row r="112517" ht="12.75" customHeight="1" x14ac:dyDescent="0.2"/>
    <row r="112521" ht="12.75" customHeight="1" x14ac:dyDescent="0.2"/>
    <row r="112525" ht="12.75" customHeight="1" x14ac:dyDescent="0.2"/>
    <row r="112529" ht="12.75" customHeight="1" x14ac:dyDescent="0.2"/>
    <row r="112533" ht="12.75" customHeight="1" x14ac:dyDescent="0.2"/>
    <row r="112537" ht="12.75" customHeight="1" x14ac:dyDescent="0.2"/>
    <row r="112541" ht="12.75" customHeight="1" x14ac:dyDescent="0.2"/>
    <row r="112545" ht="12.75" customHeight="1" x14ac:dyDescent="0.2"/>
    <row r="112549" ht="12.75" customHeight="1" x14ac:dyDescent="0.2"/>
    <row r="112553" ht="12.75" customHeight="1" x14ac:dyDescent="0.2"/>
    <row r="112557" ht="12.75" customHeight="1" x14ac:dyDescent="0.2"/>
    <row r="112561" ht="12.75" customHeight="1" x14ac:dyDescent="0.2"/>
    <row r="112565" ht="12.75" customHeight="1" x14ac:dyDescent="0.2"/>
    <row r="112569" ht="12.75" customHeight="1" x14ac:dyDescent="0.2"/>
    <row r="112573" ht="12.75" customHeight="1" x14ac:dyDescent="0.2"/>
    <row r="112577" ht="12.75" customHeight="1" x14ac:dyDescent="0.2"/>
    <row r="112581" ht="12.75" customHeight="1" x14ac:dyDescent="0.2"/>
    <row r="112585" ht="12.75" customHeight="1" x14ac:dyDescent="0.2"/>
    <row r="112589" ht="12.75" customHeight="1" x14ac:dyDescent="0.2"/>
    <row r="112593" ht="12.75" customHeight="1" x14ac:dyDescent="0.2"/>
    <row r="112597" ht="12.75" customHeight="1" x14ac:dyDescent="0.2"/>
    <row r="112601" ht="12.75" customHeight="1" x14ac:dyDescent="0.2"/>
    <row r="112605" ht="12.75" customHeight="1" x14ac:dyDescent="0.2"/>
    <row r="112609" ht="12.75" customHeight="1" x14ac:dyDescent="0.2"/>
    <row r="112613" ht="12.75" customHeight="1" x14ac:dyDescent="0.2"/>
    <row r="112617" ht="12.75" customHeight="1" x14ac:dyDescent="0.2"/>
    <row r="112621" ht="12.75" customHeight="1" x14ac:dyDescent="0.2"/>
    <row r="112625" ht="12.75" customHeight="1" x14ac:dyDescent="0.2"/>
    <row r="112629" ht="12.75" customHeight="1" x14ac:dyDescent="0.2"/>
    <row r="112633" ht="12.75" customHeight="1" x14ac:dyDescent="0.2"/>
    <row r="112637" ht="12.75" customHeight="1" x14ac:dyDescent="0.2"/>
    <row r="112641" ht="12.75" customHeight="1" x14ac:dyDescent="0.2"/>
    <row r="112645" ht="12.75" customHeight="1" x14ac:dyDescent="0.2"/>
    <row r="112649" ht="12.75" customHeight="1" x14ac:dyDescent="0.2"/>
    <row r="112653" ht="12.75" customHeight="1" x14ac:dyDescent="0.2"/>
    <row r="112657" ht="12.75" customHeight="1" x14ac:dyDescent="0.2"/>
    <row r="112661" ht="12.75" customHeight="1" x14ac:dyDescent="0.2"/>
    <row r="112665" ht="12.75" customHeight="1" x14ac:dyDescent="0.2"/>
    <row r="112669" ht="12.75" customHeight="1" x14ac:dyDescent="0.2"/>
    <row r="112673" ht="12.75" customHeight="1" x14ac:dyDescent="0.2"/>
    <row r="112677" ht="12.75" customHeight="1" x14ac:dyDescent="0.2"/>
    <row r="112681" ht="12.75" customHeight="1" x14ac:dyDescent="0.2"/>
    <row r="112685" ht="12.75" customHeight="1" x14ac:dyDescent="0.2"/>
    <row r="112689" ht="12.75" customHeight="1" x14ac:dyDescent="0.2"/>
    <row r="112693" ht="12.75" customHeight="1" x14ac:dyDescent="0.2"/>
    <row r="112697" ht="12.75" customHeight="1" x14ac:dyDescent="0.2"/>
    <row r="112701" ht="12.75" customHeight="1" x14ac:dyDescent="0.2"/>
    <row r="112705" ht="12.75" customHeight="1" x14ac:dyDescent="0.2"/>
    <row r="112709" ht="12.75" customHeight="1" x14ac:dyDescent="0.2"/>
    <row r="112713" ht="12.75" customHeight="1" x14ac:dyDescent="0.2"/>
    <row r="112717" ht="12.75" customHeight="1" x14ac:dyDescent="0.2"/>
    <row r="112721" ht="12.75" customHeight="1" x14ac:dyDescent="0.2"/>
    <row r="112725" ht="12.75" customHeight="1" x14ac:dyDescent="0.2"/>
    <row r="112729" ht="12.75" customHeight="1" x14ac:dyDescent="0.2"/>
    <row r="112733" ht="12.75" customHeight="1" x14ac:dyDescent="0.2"/>
    <row r="112737" ht="12.75" customHeight="1" x14ac:dyDescent="0.2"/>
    <row r="112741" ht="12.75" customHeight="1" x14ac:dyDescent="0.2"/>
    <row r="112745" ht="12.75" customHeight="1" x14ac:dyDescent="0.2"/>
    <row r="112749" ht="12.75" customHeight="1" x14ac:dyDescent="0.2"/>
    <row r="112753" ht="12.75" customHeight="1" x14ac:dyDescent="0.2"/>
    <row r="112757" ht="12.75" customHeight="1" x14ac:dyDescent="0.2"/>
    <row r="112761" ht="12.75" customHeight="1" x14ac:dyDescent="0.2"/>
    <row r="112765" ht="12.75" customHeight="1" x14ac:dyDescent="0.2"/>
    <row r="112769" ht="12.75" customHeight="1" x14ac:dyDescent="0.2"/>
    <row r="112773" ht="12.75" customHeight="1" x14ac:dyDescent="0.2"/>
    <row r="112777" ht="12.75" customHeight="1" x14ac:dyDescent="0.2"/>
    <row r="112781" ht="12.75" customHeight="1" x14ac:dyDescent="0.2"/>
    <row r="112785" ht="12.75" customHeight="1" x14ac:dyDescent="0.2"/>
    <row r="112789" ht="12.75" customHeight="1" x14ac:dyDescent="0.2"/>
    <row r="112793" ht="12.75" customHeight="1" x14ac:dyDescent="0.2"/>
    <row r="112797" ht="12.75" customHeight="1" x14ac:dyDescent="0.2"/>
    <row r="112801" ht="12.75" customHeight="1" x14ac:dyDescent="0.2"/>
    <row r="112805" ht="12.75" customHeight="1" x14ac:dyDescent="0.2"/>
    <row r="112809" ht="12.75" customHeight="1" x14ac:dyDescent="0.2"/>
    <row r="112813" ht="12.75" customHeight="1" x14ac:dyDescent="0.2"/>
    <row r="112817" ht="12.75" customHeight="1" x14ac:dyDescent="0.2"/>
    <row r="112821" ht="12.75" customHeight="1" x14ac:dyDescent="0.2"/>
    <row r="112825" ht="12.75" customHeight="1" x14ac:dyDescent="0.2"/>
    <row r="112829" ht="12.75" customHeight="1" x14ac:dyDescent="0.2"/>
    <row r="112833" ht="12.75" customHeight="1" x14ac:dyDescent="0.2"/>
    <row r="112837" ht="12.75" customHeight="1" x14ac:dyDescent="0.2"/>
    <row r="112841" ht="12.75" customHeight="1" x14ac:dyDescent="0.2"/>
    <row r="112845" ht="12.75" customHeight="1" x14ac:dyDescent="0.2"/>
    <row r="112849" ht="12.75" customHeight="1" x14ac:dyDescent="0.2"/>
    <row r="112853" ht="12.75" customHeight="1" x14ac:dyDescent="0.2"/>
    <row r="112857" ht="12.75" customHeight="1" x14ac:dyDescent="0.2"/>
    <row r="112861" ht="12.75" customHeight="1" x14ac:dyDescent="0.2"/>
    <row r="112865" ht="12.75" customHeight="1" x14ac:dyDescent="0.2"/>
    <row r="112869" ht="12.75" customHeight="1" x14ac:dyDescent="0.2"/>
    <row r="112873" ht="12.75" customHeight="1" x14ac:dyDescent="0.2"/>
    <row r="112877" ht="12.75" customHeight="1" x14ac:dyDescent="0.2"/>
    <row r="112881" ht="12.75" customHeight="1" x14ac:dyDescent="0.2"/>
    <row r="112885" ht="12.75" customHeight="1" x14ac:dyDescent="0.2"/>
    <row r="112889" ht="12.75" customHeight="1" x14ac:dyDescent="0.2"/>
    <row r="112893" ht="12.75" customHeight="1" x14ac:dyDescent="0.2"/>
    <row r="112897" ht="12.75" customHeight="1" x14ac:dyDescent="0.2"/>
    <row r="112901" ht="12.75" customHeight="1" x14ac:dyDescent="0.2"/>
    <row r="112905" ht="12.75" customHeight="1" x14ac:dyDescent="0.2"/>
    <row r="112909" ht="12.75" customHeight="1" x14ac:dyDescent="0.2"/>
    <row r="112913" ht="12.75" customHeight="1" x14ac:dyDescent="0.2"/>
    <row r="112917" ht="12.75" customHeight="1" x14ac:dyDescent="0.2"/>
    <row r="112921" ht="12.75" customHeight="1" x14ac:dyDescent="0.2"/>
    <row r="112925" ht="12.75" customHeight="1" x14ac:dyDescent="0.2"/>
    <row r="112929" ht="12.75" customHeight="1" x14ac:dyDescent="0.2"/>
    <row r="112933" ht="12.75" customHeight="1" x14ac:dyDescent="0.2"/>
    <row r="112937" ht="12.75" customHeight="1" x14ac:dyDescent="0.2"/>
    <row r="112941" ht="12.75" customHeight="1" x14ac:dyDescent="0.2"/>
    <row r="112945" ht="12.75" customHeight="1" x14ac:dyDescent="0.2"/>
    <row r="112949" ht="12.75" customHeight="1" x14ac:dyDescent="0.2"/>
    <row r="112953" ht="12.75" customHeight="1" x14ac:dyDescent="0.2"/>
    <row r="112957" ht="12.75" customHeight="1" x14ac:dyDescent="0.2"/>
    <row r="112961" ht="12.75" customHeight="1" x14ac:dyDescent="0.2"/>
    <row r="112965" ht="12.75" customHeight="1" x14ac:dyDescent="0.2"/>
    <row r="112969" ht="12.75" customHeight="1" x14ac:dyDescent="0.2"/>
    <row r="112973" ht="12.75" customHeight="1" x14ac:dyDescent="0.2"/>
    <row r="112977" ht="12.75" customHeight="1" x14ac:dyDescent="0.2"/>
    <row r="112981" ht="12.75" customHeight="1" x14ac:dyDescent="0.2"/>
    <row r="112985" ht="12.75" customHeight="1" x14ac:dyDescent="0.2"/>
    <row r="112989" ht="12.75" customHeight="1" x14ac:dyDescent="0.2"/>
    <row r="112993" ht="12.75" customHeight="1" x14ac:dyDescent="0.2"/>
    <row r="112997" ht="12.75" customHeight="1" x14ac:dyDescent="0.2"/>
    <row r="113001" ht="12.75" customHeight="1" x14ac:dyDescent="0.2"/>
    <row r="113005" ht="12.75" customHeight="1" x14ac:dyDescent="0.2"/>
    <row r="113009" ht="12.75" customHeight="1" x14ac:dyDescent="0.2"/>
    <row r="113013" ht="12.75" customHeight="1" x14ac:dyDescent="0.2"/>
    <row r="113017" ht="12.75" customHeight="1" x14ac:dyDescent="0.2"/>
    <row r="113021" ht="12.75" customHeight="1" x14ac:dyDescent="0.2"/>
    <row r="113025" ht="12.75" customHeight="1" x14ac:dyDescent="0.2"/>
    <row r="113029" ht="12.75" customHeight="1" x14ac:dyDescent="0.2"/>
    <row r="113033" ht="12.75" customHeight="1" x14ac:dyDescent="0.2"/>
    <row r="113037" ht="12.75" customHeight="1" x14ac:dyDescent="0.2"/>
    <row r="113041" ht="12.75" customHeight="1" x14ac:dyDescent="0.2"/>
    <row r="113045" ht="12.75" customHeight="1" x14ac:dyDescent="0.2"/>
    <row r="113049" ht="12.75" customHeight="1" x14ac:dyDescent="0.2"/>
    <row r="113053" ht="12.75" customHeight="1" x14ac:dyDescent="0.2"/>
    <row r="113057" ht="12.75" customHeight="1" x14ac:dyDescent="0.2"/>
    <row r="113061" ht="12.75" customHeight="1" x14ac:dyDescent="0.2"/>
    <row r="113065" ht="12.75" customHeight="1" x14ac:dyDescent="0.2"/>
    <row r="113069" ht="12.75" customHeight="1" x14ac:dyDescent="0.2"/>
    <row r="113073" ht="12.75" customHeight="1" x14ac:dyDescent="0.2"/>
    <row r="113077" ht="12.75" customHeight="1" x14ac:dyDescent="0.2"/>
    <row r="113081" ht="12.75" customHeight="1" x14ac:dyDescent="0.2"/>
    <row r="113085" ht="12.75" customHeight="1" x14ac:dyDescent="0.2"/>
    <row r="113089" ht="12.75" customHeight="1" x14ac:dyDescent="0.2"/>
    <row r="113093" ht="12.75" customHeight="1" x14ac:dyDescent="0.2"/>
    <row r="113097" ht="12.75" customHeight="1" x14ac:dyDescent="0.2"/>
    <row r="113101" ht="12.75" customHeight="1" x14ac:dyDescent="0.2"/>
    <row r="113105" ht="12.75" customHeight="1" x14ac:dyDescent="0.2"/>
    <row r="113109" ht="12.75" customHeight="1" x14ac:dyDescent="0.2"/>
    <row r="113113" ht="12.75" customHeight="1" x14ac:dyDescent="0.2"/>
    <row r="113117" ht="12.75" customHeight="1" x14ac:dyDescent="0.2"/>
    <row r="113121" ht="12.75" customHeight="1" x14ac:dyDescent="0.2"/>
    <row r="113125" ht="12.75" customHeight="1" x14ac:dyDescent="0.2"/>
    <row r="113129" ht="12.75" customHeight="1" x14ac:dyDescent="0.2"/>
    <row r="113133" ht="12.75" customHeight="1" x14ac:dyDescent="0.2"/>
    <row r="113137" ht="12.75" customHeight="1" x14ac:dyDescent="0.2"/>
    <row r="113141" ht="12.75" customHeight="1" x14ac:dyDescent="0.2"/>
    <row r="113145" ht="12.75" customHeight="1" x14ac:dyDescent="0.2"/>
    <row r="113149" ht="12.75" customHeight="1" x14ac:dyDescent="0.2"/>
    <row r="113153" ht="12.75" customHeight="1" x14ac:dyDescent="0.2"/>
    <row r="113157" ht="12.75" customHeight="1" x14ac:dyDescent="0.2"/>
    <row r="113161" ht="12.75" customHeight="1" x14ac:dyDescent="0.2"/>
    <row r="113165" ht="12.75" customHeight="1" x14ac:dyDescent="0.2"/>
    <row r="113169" ht="12.75" customHeight="1" x14ac:dyDescent="0.2"/>
    <row r="113173" ht="12.75" customHeight="1" x14ac:dyDescent="0.2"/>
    <row r="113177" ht="12.75" customHeight="1" x14ac:dyDescent="0.2"/>
    <row r="113181" ht="12.75" customHeight="1" x14ac:dyDescent="0.2"/>
    <row r="113185" ht="12.75" customHeight="1" x14ac:dyDescent="0.2"/>
    <row r="113189" ht="12.75" customHeight="1" x14ac:dyDescent="0.2"/>
    <row r="113193" ht="12.75" customHeight="1" x14ac:dyDescent="0.2"/>
    <row r="113197" ht="12.75" customHeight="1" x14ac:dyDescent="0.2"/>
    <row r="113201" ht="12.75" customHeight="1" x14ac:dyDescent="0.2"/>
    <row r="113205" ht="12.75" customHeight="1" x14ac:dyDescent="0.2"/>
    <row r="113209" ht="12.75" customHeight="1" x14ac:dyDescent="0.2"/>
    <row r="113213" ht="12.75" customHeight="1" x14ac:dyDescent="0.2"/>
    <row r="113217" ht="12.75" customHeight="1" x14ac:dyDescent="0.2"/>
    <row r="113221" ht="12.75" customHeight="1" x14ac:dyDescent="0.2"/>
    <row r="113225" ht="12.75" customHeight="1" x14ac:dyDescent="0.2"/>
    <row r="113229" ht="12.75" customHeight="1" x14ac:dyDescent="0.2"/>
    <row r="113233" ht="12.75" customHeight="1" x14ac:dyDescent="0.2"/>
    <row r="113237" ht="12.75" customHeight="1" x14ac:dyDescent="0.2"/>
    <row r="113241" ht="12.75" customHeight="1" x14ac:dyDescent="0.2"/>
    <row r="113245" ht="12.75" customHeight="1" x14ac:dyDescent="0.2"/>
    <row r="113249" ht="12.75" customHeight="1" x14ac:dyDescent="0.2"/>
    <row r="113253" ht="12.75" customHeight="1" x14ac:dyDescent="0.2"/>
    <row r="113257" ht="12.75" customHeight="1" x14ac:dyDescent="0.2"/>
    <row r="113261" ht="12.75" customHeight="1" x14ac:dyDescent="0.2"/>
    <row r="113265" ht="12.75" customHeight="1" x14ac:dyDescent="0.2"/>
    <row r="113269" ht="12.75" customHeight="1" x14ac:dyDescent="0.2"/>
    <row r="113273" ht="12.75" customHeight="1" x14ac:dyDescent="0.2"/>
    <row r="113277" ht="12.75" customHeight="1" x14ac:dyDescent="0.2"/>
    <row r="113281" ht="12.75" customHeight="1" x14ac:dyDescent="0.2"/>
    <row r="113285" ht="12.75" customHeight="1" x14ac:dyDescent="0.2"/>
    <row r="113289" ht="12.75" customHeight="1" x14ac:dyDescent="0.2"/>
    <row r="113293" ht="12.75" customHeight="1" x14ac:dyDescent="0.2"/>
    <row r="113297" ht="12.75" customHeight="1" x14ac:dyDescent="0.2"/>
    <row r="113301" ht="12.75" customHeight="1" x14ac:dyDescent="0.2"/>
    <row r="113305" ht="12.75" customHeight="1" x14ac:dyDescent="0.2"/>
    <row r="113309" ht="12.75" customHeight="1" x14ac:dyDescent="0.2"/>
    <row r="113313" ht="12.75" customHeight="1" x14ac:dyDescent="0.2"/>
    <row r="113317" ht="12.75" customHeight="1" x14ac:dyDescent="0.2"/>
    <row r="113321" ht="12.75" customHeight="1" x14ac:dyDescent="0.2"/>
    <row r="113325" ht="12.75" customHeight="1" x14ac:dyDescent="0.2"/>
    <row r="113329" ht="12.75" customHeight="1" x14ac:dyDescent="0.2"/>
    <row r="113333" ht="12.75" customHeight="1" x14ac:dyDescent="0.2"/>
    <row r="113337" ht="12.75" customHeight="1" x14ac:dyDescent="0.2"/>
    <row r="113341" ht="12.75" customHeight="1" x14ac:dyDescent="0.2"/>
    <row r="113345" ht="12.75" customHeight="1" x14ac:dyDescent="0.2"/>
    <row r="113349" ht="12.75" customHeight="1" x14ac:dyDescent="0.2"/>
    <row r="113353" ht="12.75" customHeight="1" x14ac:dyDescent="0.2"/>
    <row r="113357" ht="12.75" customHeight="1" x14ac:dyDescent="0.2"/>
    <row r="113361" ht="12.75" customHeight="1" x14ac:dyDescent="0.2"/>
    <row r="113365" ht="12.75" customHeight="1" x14ac:dyDescent="0.2"/>
    <row r="113369" ht="12.75" customHeight="1" x14ac:dyDescent="0.2"/>
    <row r="113373" ht="12.75" customHeight="1" x14ac:dyDescent="0.2"/>
    <row r="113377" ht="12.75" customHeight="1" x14ac:dyDescent="0.2"/>
    <row r="113381" ht="12.75" customHeight="1" x14ac:dyDescent="0.2"/>
    <row r="113385" ht="12.75" customHeight="1" x14ac:dyDescent="0.2"/>
    <row r="113389" ht="12.75" customHeight="1" x14ac:dyDescent="0.2"/>
    <row r="113393" ht="12.75" customHeight="1" x14ac:dyDescent="0.2"/>
    <row r="113397" ht="12.75" customHeight="1" x14ac:dyDescent="0.2"/>
    <row r="113401" ht="12.75" customHeight="1" x14ac:dyDescent="0.2"/>
    <row r="113405" ht="12.75" customHeight="1" x14ac:dyDescent="0.2"/>
    <row r="113409" ht="12.75" customHeight="1" x14ac:dyDescent="0.2"/>
    <row r="113413" ht="12.75" customHeight="1" x14ac:dyDescent="0.2"/>
    <row r="113417" ht="12.75" customHeight="1" x14ac:dyDescent="0.2"/>
    <row r="113421" ht="12.75" customHeight="1" x14ac:dyDescent="0.2"/>
    <row r="113425" ht="12.75" customHeight="1" x14ac:dyDescent="0.2"/>
    <row r="113429" ht="12.75" customHeight="1" x14ac:dyDescent="0.2"/>
    <row r="113433" ht="12.75" customHeight="1" x14ac:dyDescent="0.2"/>
    <row r="113437" ht="12.75" customHeight="1" x14ac:dyDescent="0.2"/>
    <row r="113441" ht="12.75" customHeight="1" x14ac:dyDescent="0.2"/>
    <row r="113445" ht="12.75" customHeight="1" x14ac:dyDescent="0.2"/>
    <row r="113449" ht="12.75" customHeight="1" x14ac:dyDescent="0.2"/>
    <row r="113453" ht="12.75" customHeight="1" x14ac:dyDescent="0.2"/>
    <row r="113457" ht="12.75" customHeight="1" x14ac:dyDescent="0.2"/>
    <row r="113461" ht="12.75" customHeight="1" x14ac:dyDescent="0.2"/>
    <row r="113465" ht="12.75" customHeight="1" x14ac:dyDescent="0.2"/>
    <row r="113469" ht="12.75" customHeight="1" x14ac:dyDescent="0.2"/>
    <row r="113473" ht="12.75" customHeight="1" x14ac:dyDescent="0.2"/>
    <row r="113477" ht="12.75" customHeight="1" x14ac:dyDescent="0.2"/>
    <row r="113481" ht="12.75" customHeight="1" x14ac:dyDescent="0.2"/>
    <row r="113485" ht="12.75" customHeight="1" x14ac:dyDescent="0.2"/>
    <row r="113489" ht="12.75" customHeight="1" x14ac:dyDescent="0.2"/>
    <row r="113493" ht="12.75" customHeight="1" x14ac:dyDescent="0.2"/>
    <row r="113497" ht="12.75" customHeight="1" x14ac:dyDescent="0.2"/>
    <row r="113501" ht="12.75" customHeight="1" x14ac:dyDescent="0.2"/>
    <row r="113505" ht="12.75" customHeight="1" x14ac:dyDescent="0.2"/>
    <row r="113509" ht="12.75" customHeight="1" x14ac:dyDescent="0.2"/>
    <row r="113513" ht="12.75" customHeight="1" x14ac:dyDescent="0.2"/>
    <row r="113517" ht="12.75" customHeight="1" x14ac:dyDescent="0.2"/>
    <row r="113521" ht="12.75" customHeight="1" x14ac:dyDescent="0.2"/>
    <row r="113525" ht="12.75" customHeight="1" x14ac:dyDescent="0.2"/>
    <row r="113529" ht="12.75" customHeight="1" x14ac:dyDescent="0.2"/>
    <row r="113533" ht="12.75" customHeight="1" x14ac:dyDescent="0.2"/>
    <row r="113537" ht="12.75" customHeight="1" x14ac:dyDescent="0.2"/>
    <row r="113541" ht="12.75" customHeight="1" x14ac:dyDescent="0.2"/>
    <row r="113545" ht="12.75" customHeight="1" x14ac:dyDescent="0.2"/>
    <row r="113549" ht="12.75" customHeight="1" x14ac:dyDescent="0.2"/>
    <row r="113553" ht="12.75" customHeight="1" x14ac:dyDescent="0.2"/>
    <row r="113557" ht="12.75" customHeight="1" x14ac:dyDescent="0.2"/>
    <row r="113561" ht="12.75" customHeight="1" x14ac:dyDescent="0.2"/>
    <row r="113565" ht="12.75" customHeight="1" x14ac:dyDescent="0.2"/>
    <row r="113569" ht="12.75" customHeight="1" x14ac:dyDescent="0.2"/>
    <row r="113573" ht="12.75" customHeight="1" x14ac:dyDescent="0.2"/>
    <row r="113577" ht="12.75" customHeight="1" x14ac:dyDescent="0.2"/>
    <row r="113581" ht="12.75" customHeight="1" x14ac:dyDescent="0.2"/>
    <row r="113585" ht="12.75" customHeight="1" x14ac:dyDescent="0.2"/>
    <row r="113589" ht="12.75" customHeight="1" x14ac:dyDescent="0.2"/>
    <row r="113593" ht="12.75" customHeight="1" x14ac:dyDescent="0.2"/>
    <row r="113597" ht="12.75" customHeight="1" x14ac:dyDescent="0.2"/>
    <row r="113601" ht="12.75" customHeight="1" x14ac:dyDescent="0.2"/>
    <row r="113605" ht="12.75" customHeight="1" x14ac:dyDescent="0.2"/>
    <row r="113609" ht="12.75" customHeight="1" x14ac:dyDescent="0.2"/>
    <row r="113613" ht="12.75" customHeight="1" x14ac:dyDescent="0.2"/>
    <row r="113617" ht="12.75" customHeight="1" x14ac:dyDescent="0.2"/>
    <row r="113621" ht="12.75" customHeight="1" x14ac:dyDescent="0.2"/>
    <row r="113625" ht="12.75" customHeight="1" x14ac:dyDescent="0.2"/>
    <row r="113629" ht="12.75" customHeight="1" x14ac:dyDescent="0.2"/>
    <row r="113633" ht="12.75" customHeight="1" x14ac:dyDescent="0.2"/>
    <row r="113637" ht="12.75" customHeight="1" x14ac:dyDescent="0.2"/>
    <row r="113641" ht="12.75" customHeight="1" x14ac:dyDescent="0.2"/>
    <row r="113645" ht="12.75" customHeight="1" x14ac:dyDescent="0.2"/>
    <row r="113649" ht="12.75" customHeight="1" x14ac:dyDescent="0.2"/>
    <row r="113653" ht="12.75" customHeight="1" x14ac:dyDescent="0.2"/>
    <row r="113657" ht="12.75" customHeight="1" x14ac:dyDescent="0.2"/>
    <row r="113661" ht="12.75" customHeight="1" x14ac:dyDescent="0.2"/>
    <row r="113665" ht="12.75" customHeight="1" x14ac:dyDescent="0.2"/>
    <row r="113669" ht="12.75" customHeight="1" x14ac:dyDescent="0.2"/>
    <row r="113673" ht="12.75" customHeight="1" x14ac:dyDescent="0.2"/>
    <row r="113677" ht="12.75" customHeight="1" x14ac:dyDescent="0.2"/>
    <row r="113681" ht="12.75" customHeight="1" x14ac:dyDescent="0.2"/>
    <row r="113685" ht="12.75" customHeight="1" x14ac:dyDescent="0.2"/>
    <row r="113689" ht="12.75" customHeight="1" x14ac:dyDescent="0.2"/>
    <row r="113693" ht="12.75" customHeight="1" x14ac:dyDescent="0.2"/>
    <row r="113697" ht="12.75" customHeight="1" x14ac:dyDescent="0.2"/>
    <row r="113701" ht="12.75" customHeight="1" x14ac:dyDescent="0.2"/>
    <row r="113705" ht="12.75" customHeight="1" x14ac:dyDescent="0.2"/>
    <row r="113709" ht="12.75" customHeight="1" x14ac:dyDescent="0.2"/>
    <row r="113713" ht="12.75" customHeight="1" x14ac:dyDescent="0.2"/>
    <row r="113717" ht="12.75" customHeight="1" x14ac:dyDescent="0.2"/>
    <row r="113721" ht="12.75" customHeight="1" x14ac:dyDescent="0.2"/>
    <row r="113725" ht="12.75" customHeight="1" x14ac:dyDescent="0.2"/>
    <row r="113729" ht="12.75" customHeight="1" x14ac:dyDescent="0.2"/>
    <row r="113733" ht="12.75" customHeight="1" x14ac:dyDescent="0.2"/>
    <row r="113737" ht="12.75" customHeight="1" x14ac:dyDescent="0.2"/>
    <row r="113741" ht="12.75" customHeight="1" x14ac:dyDescent="0.2"/>
    <row r="113745" ht="12.75" customHeight="1" x14ac:dyDescent="0.2"/>
    <row r="113749" ht="12.75" customHeight="1" x14ac:dyDescent="0.2"/>
    <row r="113753" ht="12.75" customHeight="1" x14ac:dyDescent="0.2"/>
    <row r="113757" ht="12.75" customHeight="1" x14ac:dyDescent="0.2"/>
    <row r="113761" ht="12.75" customHeight="1" x14ac:dyDescent="0.2"/>
    <row r="113765" ht="12.75" customHeight="1" x14ac:dyDescent="0.2"/>
    <row r="113769" ht="12.75" customHeight="1" x14ac:dyDescent="0.2"/>
    <row r="113773" ht="12.75" customHeight="1" x14ac:dyDescent="0.2"/>
    <row r="113777" ht="12.75" customHeight="1" x14ac:dyDescent="0.2"/>
    <row r="113781" ht="12.75" customHeight="1" x14ac:dyDescent="0.2"/>
    <row r="113785" ht="12.75" customHeight="1" x14ac:dyDescent="0.2"/>
    <row r="113789" ht="12.75" customHeight="1" x14ac:dyDescent="0.2"/>
    <row r="113793" ht="12.75" customHeight="1" x14ac:dyDescent="0.2"/>
    <row r="113797" ht="12.75" customHeight="1" x14ac:dyDescent="0.2"/>
    <row r="113801" ht="12.75" customHeight="1" x14ac:dyDescent="0.2"/>
    <row r="113805" ht="12.75" customHeight="1" x14ac:dyDescent="0.2"/>
    <row r="113809" ht="12.75" customHeight="1" x14ac:dyDescent="0.2"/>
    <row r="113813" ht="12.75" customHeight="1" x14ac:dyDescent="0.2"/>
    <row r="113817" ht="12.75" customHeight="1" x14ac:dyDescent="0.2"/>
    <row r="113821" ht="12.75" customHeight="1" x14ac:dyDescent="0.2"/>
    <row r="113825" ht="12.75" customHeight="1" x14ac:dyDescent="0.2"/>
    <row r="113829" ht="12.75" customHeight="1" x14ac:dyDescent="0.2"/>
    <row r="113833" ht="12.75" customHeight="1" x14ac:dyDescent="0.2"/>
    <row r="113837" ht="12.75" customHeight="1" x14ac:dyDescent="0.2"/>
    <row r="113841" ht="12.75" customHeight="1" x14ac:dyDescent="0.2"/>
    <row r="113845" ht="12.75" customHeight="1" x14ac:dyDescent="0.2"/>
    <row r="113849" ht="12.75" customHeight="1" x14ac:dyDescent="0.2"/>
    <row r="113853" ht="12.75" customHeight="1" x14ac:dyDescent="0.2"/>
    <row r="113857" ht="12.75" customHeight="1" x14ac:dyDescent="0.2"/>
    <row r="113861" ht="12.75" customHeight="1" x14ac:dyDescent="0.2"/>
    <row r="113865" ht="12.75" customHeight="1" x14ac:dyDescent="0.2"/>
    <row r="113869" ht="12.75" customHeight="1" x14ac:dyDescent="0.2"/>
    <row r="113873" ht="12.75" customHeight="1" x14ac:dyDescent="0.2"/>
    <row r="113877" ht="12.75" customHeight="1" x14ac:dyDescent="0.2"/>
    <row r="113881" ht="12.75" customHeight="1" x14ac:dyDescent="0.2"/>
    <row r="113885" ht="12.75" customHeight="1" x14ac:dyDescent="0.2"/>
    <row r="113889" ht="12.75" customHeight="1" x14ac:dyDescent="0.2"/>
    <row r="113893" ht="12.75" customHeight="1" x14ac:dyDescent="0.2"/>
    <row r="113897" ht="12.75" customHeight="1" x14ac:dyDescent="0.2"/>
    <row r="113901" ht="12.75" customHeight="1" x14ac:dyDescent="0.2"/>
    <row r="113905" ht="12.75" customHeight="1" x14ac:dyDescent="0.2"/>
    <row r="113909" ht="12.75" customHeight="1" x14ac:dyDescent="0.2"/>
    <row r="113913" ht="12.75" customHeight="1" x14ac:dyDescent="0.2"/>
    <row r="113917" ht="12.75" customHeight="1" x14ac:dyDescent="0.2"/>
    <row r="113921" ht="12.75" customHeight="1" x14ac:dyDescent="0.2"/>
    <row r="113925" ht="12.75" customHeight="1" x14ac:dyDescent="0.2"/>
    <row r="113929" ht="12.75" customHeight="1" x14ac:dyDescent="0.2"/>
    <row r="113933" ht="12.75" customHeight="1" x14ac:dyDescent="0.2"/>
    <row r="113937" ht="12.75" customHeight="1" x14ac:dyDescent="0.2"/>
    <row r="113941" ht="12.75" customHeight="1" x14ac:dyDescent="0.2"/>
    <row r="113945" ht="12.75" customHeight="1" x14ac:dyDescent="0.2"/>
    <row r="113949" ht="12.75" customHeight="1" x14ac:dyDescent="0.2"/>
    <row r="113953" ht="12.75" customHeight="1" x14ac:dyDescent="0.2"/>
    <row r="113957" ht="12.75" customHeight="1" x14ac:dyDescent="0.2"/>
    <row r="113961" ht="12.75" customHeight="1" x14ac:dyDescent="0.2"/>
    <row r="113965" ht="12.75" customHeight="1" x14ac:dyDescent="0.2"/>
    <row r="113969" ht="12.75" customHeight="1" x14ac:dyDescent="0.2"/>
    <row r="113973" ht="12.75" customHeight="1" x14ac:dyDescent="0.2"/>
    <row r="113977" ht="12.75" customHeight="1" x14ac:dyDescent="0.2"/>
    <row r="113981" ht="12.75" customHeight="1" x14ac:dyDescent="0.2"/>
    <row r="113985" ht="12.75" customHeight="1" x14ac:dyDescent="0.2"/>
    <row r="113989" ht="12.75" customHeight="1" x14ac:dyDescent="0.2"/>
    <row r="113993" ht="12.75" customHeight="1" x14ac:dyDescent="0.2"/>
    <row r="113997" ht="12.75" customHeight="1" x14ac:dyDescent="0.2"/>
    <row r="114001" ht="12.75" customHeight="1" x14ac:dyDescent="0.2"/>
    <row r="114005" ht="12.75" customHeight="1" x14ac:dyDescent="0.2"/>
    <row r="114009" ht="12.75" customHeight="1" x14ac:dyDescent="0.2"/>
    <row r="114013" ht="12.75" customHeight="1" x14ac:dyDescent="0.2"/>
    <row r="114017" ht="12.75" customHeight="1" x14ac:dyDescent="0.2"/>
    <row r="114021" ht="12.75" customHeight="1" x14ac:dyDescent="0.2"/>
    <row r="114025" ht="12.75" customHeight="1" x14ac:dyDescent="0.2"/>
    <row r="114029" ht="12.75" customHeight="1" x14ac:dyDescent="0.2"/>
    <row r="114033" ht="12.75" customHeight="1" x14ac:dyDescent="0.2"/>
    <row r="114037" ht="12.75" customHeight="1" x14ac:dyDescent="0.2"/>
    <row r="114041" ht="12.75" customHeight="1" x14ac:dyDescent="0.2"/>
    <row r="114045" ht="12.75" customHeight="1" x14ac:dyDescent="0.2"/>
    <row r="114049" ht="12.75" customHeight="1" x14ac:dyDescent="0.2"/>
    <row r="114053" ht="12.75" customHeight="1" x14ac:dyDescent="0.2"/>
    <row r="114057" ht="12.75" customHeight="1" x14ac:dyDescent="0.2"/>
    <row r="114061" ht="12.75" customHeight="1" x14ac:dyDescent="0.2"/>
    <row r="114065" ht="12.75" customHeight="1" x14ac:dyDescent="0.2"/>
    <row r="114069" ht="12.75" customHeight="1" x14ac:dyDescent="0.2"/>
    <row r="114073" ht="12.75" customHeight="1" x14ac:dyDescent="0.2"/>
    <row r="114077" ht="12.75" customHeight="1" x14ac:dyDescent="0.2"/>
    <row r="114081" ht="12.75" customHeight="1" x14ac:dyDescent="0.2"/>
    <row r="114085" ht="12.75" customHeight="1" x14ac:dyDescent="0.2"/>
    <row r="114089" ht="12.75" customHeight="1" x14ac:dyDescent="0.2"/>
    <row r="114093" ht="12.75" customHeight="1" x14ac:dyDescent="0.2"/>
    <row r="114097" ht="12.75" customHeight="1" x14ac:dyDescent="0.2"/>
    <row r="114101" ht="12.75" customHeight="1" x14ac:dyDescent="0.2"/>
    <row r="114105" ht="12.75" customHeight="1" x14ac:dyDescent="0.2"/>
    <row r="114109" ht="12.75" customHeight="1" x14ac:dyDescent="0.2"/>
    <row r="114113" ht="12.75" customHeight="1" x14ac:dyDescent="0.2"/>
    <row r="114117" ht="12.75" customHeight="1" x14ac:dyDescent="0.2"/>
    <row r="114121" ht="12.75" customHeight="1" x14ac:dyDescent="0.2"/>
    <row r="114125" ht="12.75" customHeight="1" x14ac:dyDescent="0.2"/>
    <row r="114129" ht="12.75" customHeight="1" x14ac:dyDescent="0.2"/>
    <row r="114133" ht="12.75" customHeight="1" x14ac:dyDescent="0.2"/>
    <row r="114137" ht="12.75" customHeight="1" x14ac:dyDescent="0.2"/>
    <row r="114141" ht="12.75" customHeight="1" x14ac:dyDescent="0.2"/>
    <row r="114145" ht="12.75" customHeight="1" x14ac:dyDescent="0.2"/>
    <row r="114149" ht="12.75" customHeight="1" x14ac:dyDescent="0.2"/>
    <row r="114153" ht="12.75" customHeight="1" x14ac:dyDescent="0.2"/>
    <row r="114157" ht="12.75" customHeight="1" x14ac:dyDescent="0.2"/>
    <row r="114161" ht="12.75" customHeight="1" x14ac:dyDescent="0.2"/>
    <row r="114165" ht="12.75" customHeight="1" x14ac:dyDescent="0.2"/>
    <row r="114169" ht="12.75" customHeight="1" x14ac:dyDescent="0.2"/>
    <row r="114173" ht="12.75" customHeight="1" x14ac:dyDescent="0.2"/>
    <row r="114177" ht="12.75" customHeight="1" x14ac:dyDescent="0.2"/>
    <row r="114181" ht="12.75" customHeight="1" x14ac:dyDescent="0.2"/>
    <row r="114185" ht="12.75" customHeight="1" x14ac:dyDescent="0.2"/>
    <row r="114189" ht="12.75" customHeight="1" x14ac:dyDescent="0.2"/>
    <row r="114193" ht="12.75" customHeight="1" x14ac:dyDescent="0.2"/>
    <row r="114197" ht="12.75" customHeight="1" x14ac:dyDescent="0.2"/>
    <row r="114201" ht="12.75" customHeight="1" x14ac:dyDescent="0.2"/>
    <row r="114205" ht="12.75" customHeight="1" x14ac:dyDescent="0.2"/>
    <row r="114209" ht="12.75" customHeight="1" x14ac:dyDescent="0.2"/>
    <row r="114213" ht="12.75" customHeight="1" x14ac:dyDescent="0.2"/>
    <row r="114217" ht="12.75" customHeight="1" x14ac:dyDescent="0.2"/>
    <row r="114221" ht="12.75" customHeight="1" x14ac:dyDescent="0.2"/>
    <row r="114225" ht="12.75" customHeight="1" x14ac:dyDescent="0.2"/>
    <row r="114229" ht="12.75" customHeight="1" x14ac:dyDescent="0.2"/>
    <row r="114233" ht="12.75" customHeight="1" x14ac:dyDescent="0.2"/>
    <row r="114237" ht="12.75" customHeight="1" x14ac:dyDescent="0.2"/>
    <row r="114241" ht="12.75" customHeight="1" x14ac:dyDescent="0.2"/>
    <row r="114245" ht="12.75" customHeight="1" x14ac:dyDescent="0.2"/>
    <row r="114249" ht="12.75" customHeight="1" x14ac:dyDescent="0.2"/>
    <row r="114253" ht="12.75" customHeight="1" x14ac:dyDescent="0.2"/>
    <row r="114257" ht="12.75" customHeight="1" x14ac:dyDescent="0.2"/>
    <row r="114261" ht="12.75" customHeight="1" x14ac:dyDescent="0.2"/>
    <row r="114265" ht="12.75" customHeight="1" x14ac:dyDescent="0.2"/>
    <row r="114269" ht="12.75" customHeight="1" x14ac:dyDescent="0.2"/>
    <row r="114273" ht="12.75" customHeight="1" x14ac:dyDescent="0.2"/>
    <row r="114277" ht="12.75" customHeight="1" x14ac:dyDescent="0.2"/>
    <row r="114281" ht="12.75" customHeight="1" x14ac:dyDescent="0.2"/>
    <row r="114285" ht="12.75" customHeight="1" x14ac:dyDescent="0.2"/>
    <row r="114289" ht="12.75" customHeight="1" x14ac:dyDescent="0.2"/>
    <row r="114293" ht="12.75" customHeight="1" x14ac:dyDescent="0.2"/>
    <row r="114297" ht="12.75" customHeight="1" x14ac:dyDescent="0.2"/>
    <row r="114301" ht="12.75" customHeight="1" x14ac:dyDescent="0.2"/>
    <row r="114305" ht="12.75" customHeight="1" x14ac:dyDescent="0.2"/>
    <row r="114309" ht="12.75" customHeight="1" x14ac:dyDescent="0.2"/>
    <row r="114313" ht="12.75" customHeight="1" x14ac:dyDescent="0.2"/>
    <row r="114317" ht="12.75" customHeight="1" x14ac:dyDescent="0.2"/>
    <row r="114321" ht="12.75" customHeight="1" x14ac:dyDescent="0.2"/>
    <row r="114325" ht="12.75" customHeight="1" x14ac:dyDescent="0.2"/>
    <row r="114329" ht="12.75" customHeight="1" x14ac:dyDescent="0.2"/>
    <row r="114333" ht="12.75" customHeight="1" x14ac:dyDescent="0.2"/>
    <row r="114337" ht="12.75" customHeight="1" x14ac:dyDescent="0.2"/>
    <row r="114341" ht="12.75" customHeight="1" x14ac:dyDescent="0.2"/>
    <row r="114345" ht="12.75" customHeight="1" x14ac:dyDescent="0.2"/>
    <row r="114349" ht="12.75" customHeight="1" x14ac:dyDescent="0.2"/>
    <row r="114353" ht="12.75" customHeight="1" x14ac:dyDescent="0.2"/>
    <row r="114357" ht="12.75" customHeight="1" x14ac:dyDescent="0.2"/>
    <row r="114361" ht="12.75" customHeight="1" x14ac:dyDescent="0.2"/>
    <row r="114365" ht="12.75" customHeight="1" x14ac:dyDescent="0.2"/>
    <row r="114369" ht="12.75" customHeight="1" x14ac:dyDescent="0.2"/>
    <row r="114373" ht="12.75" customHeight="1" x14ac:dyDescent="0.2"/>
    <row r="114377" ht="12.75" customHeight="1" x14ac:dyDescent="0.2"/>
    <row r="114381" ht="12.75" customHeight="1" x14ac:dyDescent="0.2"/>
    <row r="114385" ht="12.75" customHeight="1" x14ac:dyDescent="0.2"/>
    <row r="114389" ht="12.75" customHeight="1" x14ac:dyDescent="0.2"/>
    <row r="114393" ht="12.75" customHeight="1" x14ac:dyDescent="0.2"/>
    <row r="114397" ht="12.75" customHeight="1" x14ac:dyDescent="0.2"/>
    <row r="114401" ht="12.75" customHeight="1" x14ac:dyDescent="0.2"/>
    <row r="114405" ht="12.75" customHeight="1" x14ac:dyDescent="0.2"/>
    <row r="114409" ht="12.75" customHeight="1" x14ac:dyDescent="0.2"/>
    <row r="114413" ht="12.75" customHeight="1" x14ac:dyDescent="0.2"/>
    <row r="114417" ht="12.75" customHeight="1" x14ac:dyDescent="0.2"/>
    <row r="114421" ht="12.75" customHeight="1" x14ac:dyDescent="0.2"/>
    <row r="114425" ht="12.75" customHeight="1" x14ac:dyDescent="0.2"/>
    <row r="114429" ht="12.75" customHeight="1" x14ac:dyDescent="0.2"/>
    <row r="114433" ht="12.75" customHeight="1" x14ac:dyDescent="0.2"/>
    <row r="114437" ht="12.75" customHeight="1" x14ac:dyDescent="0.2"/>
    <row r="114441" ht="12.75" customHeight="1" x14ac:dyDescent="0.2"/>
    <row r="114445" ht="12.75" customHeight="1" x14ac:dyDescent="0.2"/>
    <row r="114449" ht="12.75" customHeight="1" x14ac:dyDescent="0.2"/>
    <row r="114453" ht="12.75" customHeight="1" x14ac:dyDescent="0.2"/>
    <row r="114457" ht="12.75" customHeight="1" x14ac:dyDescent="0.2"/>
    <row r="114461" ht="12.75" customHeight="1" x14ac:dyDescent="0.2"/>
    <row r="114465" ht="12.75" customHeight="1" x14ac:dyDescent="0.2"/>
    <row r="114469" ht="12.75" customHeight="1" x14ac:dyDescent="0.2"/>
    <row r="114473" ht="12.75" customHeight="1" x14ac:dyDescent="0.2"/>
    <row r="114477" ht="12.75" customHeight="1" x14ac:dyDescent="0.2"/>
    <row r="114481" ht="12.75" customHeight="1" x14ac:dyDescent="0.2"/>
    <row r="114485" ht="12.75" customHeight="1" x14ac:dyDescent="0.2"/>
    <row r="114489" ht="12.75" customHeight="1" x14ac:dyDescent="0.2"/>
    <row r="114493" ht="12.75" customHeight="1" x14ac:dyDescent="0.2"/>
    <row r="114497" ht="12.75" customHeight="1" x14ac:dyDescent="0.2"/>
    <row r="114501" ht="12.75" customHeight="1" x14ac:dyDescent="0.2"/>
    <row r="114505" ht="12.75" customHeight="1" x14ac:dyDescent="0.2"/>
    <row r="114509" ht="12.75" customHeight="1" x14ac:dyDescent="0.2"/>
    <row r="114513" ht="12.75" customHeight="1" x14ac:dyDescent="0.2"/>
    <row r="114517" ht="12.75" customHeight="1" x14ac:dyDescent="0.2"/>
    <row r="114521" ht="12.75" customHeight="1" x14ac:dyDescent="0.2"/>
    <row r="114525" ht="12.75" customHeight="1" x14ac:dyDescent="0.2"/>
    <row r="114529" ht="12.75" customHeight="1" x14ac:dyDescent="0.2"/>
    <row r="114533" ht="12.75" customHeight="1" x14ac:dyDescent="0.2"/>
    <row r="114537" ht="12.75" customHeight="1" x14ac:dyDescent="0.2"/>
    <row r="114541" ht="12.75" customHeight="1" x14ac:dyDescent="0.2"/>
    <row r="114545" ht="12.75" customHeight="1" x14ac:dyDescent="0.2"/>
    <row r="114549" ht="12.75" customHeight="1" x14ac:dyDescent="0.2"/>
    <row r="114553" ht="12.75" customHeight="1" x14ac:dyDescent="0.2"/>
    <row r="114557" ht="12.75" customHeight="1" x14ac:dyDescent="0.2"/>
    <row r="114561" ht="12.75" customHeight="1" x14ac:dyDescent="0.2"/>
    <row r="114565" ht="12.75" customHeight="1" x14ac:dyDescent="0.2"/>
    <row r="114569" ht="12.75" customHeight="1" x14ac:dyDescent="0.2"/>
    <row r="114573" ht="12.75" customHeight="1" x14ac:dyDescent="0.2"/>
    <row r="114577" ht="12.75" customHeight="1" x14ac:dyDescent="0.2"/>
    <row r="114581" ht="12.75" customHeight="1" x14ac:dyDescent="0.2"/>
    <row r="114585" ht="12.75" customHeight="1" x14ac:dyDescent="0.2"/>
    <row r="114589" ht="12.75" customHeight="1" x14ac:dyDescent="0.2"/>
    <row r="114593" ht="12.75" customHeight="1" x14ac:dyDescent="0.2"/>
    <row r="114597" ht="12.75" customHeight="1" x14ac:dyDescent="0.2"/>
    <row r="114601" ht="12.75" customHeight="1" x14ac:dyDescent="0.2"/>
    <row r="114605" ht="12.75" customHeight="1" x14ac:dyDescent="0.2"/>
    <row r="114609" ht="12.75" customHeight="1" x14ac:dyDescent="0.2"/>
    <row r="114613" ht="12.75" customHeight="1" x14ac:dyDescent="0.2"/>
    <row r="114617" ht="12.75" customHeight="1" x14ac:dyDescent="0.2"/>
    <row r="114621" ht="12.75" customHeight="1" x14ac:dyDescent="0.2"/>
    <row r="114625" ht="12.75" customHeight="1" x14ac:dyDescent="0.2"/>
    <row r="114629" ht="12.75" customHeight="1" x14ac:dyDescent="0.2"/>
    <row r="114633" ht="12.75" customHeight="1" x14ac:dyDescent="0.2"/>
    <row r="114637" ht="12.75" customHeight="1" x14ac:dyDescent="0.2"/>
    <row r="114641" ht="12.75" customHeight="1" x14ac:dyDescent="0.2"/>
    <row r="114645" ht="12.75" customHeight="1" x14ac:dyDescent="0.2"/>
    <row r="114649" ht="12.75" customHeight="1" x14ac:dyDescent="0.2"/>
    <row r="114653" ht="12.75" customHeight="1" x14ac:dyDescent="0.2"/>
    <row r="114657" ht="12.75" customHeight="1" x14ac:dyDescent="0.2"/>
    <row r="114661" ht="12.75" customHeight="1" x14ac:dyDescent="0.2"/>
    <row r="114665" ht="12.75" customHeight="1" x14ac:dyDescent="0.2"/>
    <row r="114669" ht="12.75" customHeight="1" x14ac:dyDescent="0.2"/>
    <row r="114673" ht="12.75" customHeight="1" x14ac:dyDescent="0.2"/>
    <row r="114677" ht="12.75" customHeight="1" x14ac:dyDescent="0.2"/>
    <row r="114681" ht="12.75" customHeight="1" x14ac:dyDescent="0.2"/>
    <row r="114685" ht="12.75" customHeight="1" x14ac:dyDescent="0.2"/>
    <row r="114689" ht="12.75" customHeight="1" x14ac:dyDescent="0.2"/>
    <row r="114693" ht="12.75" customHeight="1" x14ac:dyDescent="0.2"/>
    <row r="114697" ht="12.75" customHeight="1" x14ac:dyDescent="0.2"/>
    <row r="114701" ht="12.75" customHeight="1" x14ac:dyDescent="0.2"/>
    <row r="114705" ht="12.75" customHeight="1" x14ac:dyDescent="0.2"/>
    <row r="114709" ht="12.75" customHeight="1" x14ac:dyDescent="0.2"/>
    <row r="114713" ht="12.75" customHeight="1" x14ac:dyDescent="0.2"/>
    <row r="114717" ht="12.75" customHeight="1" x14ac:dyDescent="0.2"/>
    <row r="114721" ht="12.75" customHeight="1" x14ac:dyDescent="0.2"/>
    <row r="114725" ht="12.75" customHeight="1" x14ac:dyDescent="0.2"/>
    <row r="114729" ht="12.75" customHeight="1" x14ac:dyDescent="0.2"/>
    <row r="114733" ht="12.75" customHeight="1" x14ac:dyDescent="0.2"/>
    <row r="114737" ht="12.75" customHeight="1" x14ac:dyDescent="0.2"/>
    <row r="114741" ht="12.75" customHeight="1" x14ac:dyDescent="0.2"/>
    <row r="114745" ht="12.75" customHeight="1" x14ac:dyDescent="0.2"/>
    <row r="114749" ht="12.75" customHeight="1" x14ac:dyDescent="0.2"/>
    <row r="114753" ht="12.75" customHeight="1" x14ac:dyDescent="0.2"/>
    <row r="114757" ht="12.75" customHeight="1" x14ac:dyDescent="0.2"/>
    <row r="114761" ht="12.75" customHeight="1" x14ac:dyDescent="0.2"/>
    <row r="114765" ht="12.75" customHeight="1" x14ac:dyDescent="0.2"/>
    <row r="114769" ht="12.75" customHeight="1" x14ac:dyDescent="0.2"/>
    <row r="114773" ht="12.75" customHeight="1" x14ac:dyDescent="0.2"/>
    <row r="114777" ht="12.75" customHeight="1" x14ac:dyDescent="0.2"/>
    <row r="114781" ht="12.75" customHeight="1" x14ac:dyDescent="0.2"/>
    <row r="114785" ht="12.75" customHeight="1" x14ac:dyDescent="0.2"/>
    <row r="114789" ht="12.75" customHeight="1" x14ac:dyDescent="0.2"/>
    <row r="114793" ht="12.75" customHeight="1" x14ac:dyDescent="0.2"/>
    <row r="114797" ht="12.75" customHeight="1" x14ac:dyDescent="0.2"/>
    <row r="114801" ht="12.75" customHeight="1" x14ac:dyDescent="0.2"/>
    <row r="114805" ht="12.75" customHeight="1" x14ac:dyDescent="0.2"/>
    <row r="114809" ht="12.75" customHeight="1" x14ac:dyDescent="0.2"/>
    <row r="114813" ht="12.75" customHeight="1" x14ac:dyDescent="0.2"/>
    <row r="114817" ht="12.75" customHeight="1" x14ac:dyDescent="0.2"/>
    <row r="114821" ht="12.75" customHeight="1" x14ac:dyDescent="0.2"/>
    <row r="114825" ht="12.75" customHeight="1" x14ac:dyDescent="0.2"/>
    <row r="114829" ht="12.75" customHeight="1" x14ac:dyDescent="0.2"/>
    <row r="114833" ht="12.75" customHeight="1" x14ac:dyDescent="0.2"/>
    <row r="114837" ht="12.75" customHeight="1" x14ac:dyDescent="0.2"/>
    <row r="114841" ht="12.75" customHeight="1" x14ac:dyDescent="0.2"/>
    <row r="114845" ht="12.75" customHeight="1" x14ac:dyDescent="0.2"/>
    <row r="114849" ht="12.75" customHeight="1" x14ac:dyDescent="0.2"/>
    <row r="114853" ht="12.75" customHeight="1" x14ac:dyDescent="0.2"/>
    <row r="114857" ht="12.75" customHeight="1" x14ac:dyDescent="0.2"/>
    <row r="114861" ht="12.75" customHeight="1" x14ac:dyDescent="0.2"/>
    <row r="114865" ht="12.75" customHeight="1" x14ac:dyDescent="0.2"/>
    <row r="114869" ht="12.75" customHeight="1" x14ac:dyDescent="0.2"/>
    <row r="114873" ht="12.75" customHeight="1" x14ac:dyDescent="0.2"/>
    <row r="114877" ht="12.75" customHeight="1" x14ac:dyDescent="0.2"/>
    <row r="114881" ht="12.75" customHeight="1" x14ac:dyDescent="0.2"/>
    <row r="114885" ht="12.75" customHeight="1" x14ac:dyDescent="0.2"/>
    <row r="114889" ht="12.75" customHeight="1" x14ac:dyDescent="0.2"/>
    <row r="114893" ht="12.75" customHeight="1" x14ac:dyDescent="0.2"/>
    <row r="114897" ht="12.75" customHeight="1" x14ac:dyDescent="0.2"/>
    <row r="114901" ht="12.75" customHeight="1" x14ac:dyDescent="0.2"/>
    <row r="114905" ht="12.75" customHeight="1" x14ac:dyDescent="0.2"/>
    <row r="114909" ht="12.75" customHeight="1" x14ac:dyDescent="0.2"/>
    <row r="114913" ht="12.75" customHeight="1" x14ac:dyDescent="0.2"/>
    <row r="114917" ht="12.75" customHeight="1" x14ac:dyDescent="0.2"/>
    <row r="114921" ht="12.75" customHeight="1" x14ac:dyDescent="0.2"/>
    <row r="114925" ht="12.75" customHeight="1" x14ac:dyDescent="0.2"/>
    <row r="114929" ht="12.75" customHeight="1" x14ac:dyDescent="0.2"/>
    <row r="114933" ht="12.75" customHeight="1" x14ac:dyDescent="0.2"/>
    <row r="114937" ht="12.75" customHeight="1" x14ac:dyDescent="0.2"/>
    <row r="114941" ht="12.75" customHeight="1" x14ac:dyDescent="0.2"/>
    <row r="114945" ht="12.75" customHeight="1" x14ac:dyDescent="0.2"/>
    <row r="114949" ht="12.75" customHeight="1" x14ac:dyDescent="0.2"/>
    <row r="114953" ht="12.75" customHeight="1" x14ac:dyDescent="0.2"/>
    <row r="114957" ht="12.75" customHeight="1" x14ac:dyDescent="0.2"/>
    <row r="114961" ht="12.75" customHeight="1" x14ac:dyDescent="0.2"/>
    <row r="114965" ht="12.75" customHeight="1" x14ac:dyDescent="0.2"/>
    <row r="114969" ht="12.75" customHeight="1" x14ac:dyDescent="0.2"/>
    <row r="114973" ht="12.75" customHeight="1" x14ac:dyDescent="0.2"/>
    <row r="114977" ht="12.75" customHeight="1" x14ac:dyDescent="0.2"/>
    <row r="114981" ht="12.75" customHeight="1" x14ac:dyDescent="0.2"/>
    <row r="114985" ht="12.75" customHeight="1" x14ac:dyDescent="0.2"/>
    <row r="114989" ht="12.75" customHeight="1" x14ac:dyDescent="0.2"/>
    <row r="114993" ht="12.75" customHeight="1" x14ac:dyDescent="0.2"/>
    <row r="114997" ht="12.75" customHeight="1" x14ac:dyDescent="0.2"/>
    <row r="115001" ht="12.75" customHeight="1" x14ac:dyDescent="0.2"/>
    <row r="115005" ht="12.75" customHeight="1" x14ac:dyDescent="0.2"/>
    <row r="115009" ht="12.75" customHeight="1" x14ac:dyDescent="0.2"/>
    <row r="115013" ht="12.75" customHeight="1" x14ac:dyDescent="0.2"/>
    <row r="115017" ht="12.75" customHeight="1" x14ac:dyDescent="0.2"/>
    <row r="115021" ht="12.75" customHeight="1" x14ac:dyDescent="0.2"/>
    <row r="115025" ht="12.75" customHeight="1" x14ac:dyDescent="0.2"/>
    <row r="115029" ht="12.75" customHeight="1" x14ac:dyDescent="0.2"/>
    <row r="115033" ht="12.75" customHeight="1" x14ac:dyDescent="0.2"/>
    <row r="115037" ht="12.75" customHeight="1" x14ac:dyDescent="0.2"/>
    <row r="115041" ht="12.75" customHeight="1" x14ac:dyDescent="0.2"/>
    <row r="115045" ht="12.75" customHeight="1" x14ac:dyDescent="0.2"/>
    <row r="115049" ht="12.75" customHeight="1" x14ac:dyDescent="0.2"/>
    <row r="115053" ht="12.75" customHeight="1" x14ac:dyDescent="0.2"/>
    <row r="115057" ht="12.75" customHeight="1" x14ac:dyDescent="0.2"/>
    <row r="115061" ht="12.75" customHeight="1" x14ac:dyDescent="0.2"/>
    <row r="115065" ht="12.75" customHeight="1" x14ac:dyDescent="0.2"/>
    <row r="115069" ht="12.75" customHeight="1" x14ac:dyDescent="0.2"/>
    <row r="115073" ht="12.75" customHeight="1" x14ac:dyDescent="0.2"/>
    <row r="115077" ht="12.75" customHeight="1" x14ac:dyDescent="0.2"/>
    <row r="115081" ht="12.75" customHeight="1" x14ac:dyDescent="0.2"/>
    <row r="115085" ht="12.75" customHeight="1" x14ac:dyDescent="0.2"/>
    <row r="115089" ht="12.75" customHeight="1" x14ac:dyDescent="0.2"/>
    <row r="115093" ht="12.75" customHeight="1" x14ac:dyDescent="0.2"/>
    <row r="115097" ht="12.75" customHeight="1" x14ac:dyDescent="0.2"/>
    <row r="115101" ht="12.75" customHeight="1" x14ac:dyDescent="0.2"/>
    <row r="115105" ht="12.75" customHeight="1" x14ac:dyDescent="0.2"/>
    <row r="115109" ht="12.75" customHeight="1" x14ac:dyDescent="0.2"/>
    <row r="115113" ht="12.75" customHeight="1" x14ac:dyDescent="0.2"/>
    <row r="115117" ht="12.75" customHeight="1" x14ac:dyDescent="0.2"/>
    <row r="115121" ht="12.75" customHeight="1" x14ac:dyDescent="0.2"/>
    <row r="115125" ht="12.75" customHeight="1" x14ac:dyDescent="0.2"/>
    <row r="115129" ht="12.75" customHeight="1" x14ac:dyDescent="0.2"/>
    <row r="115133" ht="12.75" customHeight="1" x14ac:dyDescent="0.2"/>
    <row r="115137" ht="12.75" customHeight="1" x14ac:dyDescent="0.2"/>
    <row r="115141" ht="12.75" customHeight="1" x14ac:dyDescent="0.2"/>
    <row r="115145" ht="12.75" customHeight="1" x14ac:dyDescent="0.2"/>
    <row r="115149" ht="12.75" customHeight="1" x14ac:dyDescent="0.2"/>
    <row r="115153" ht="12.75" customHeight="1" x14ac:dyDescent="0.2"/>
    <row r="115157" ht="12.75" customHeight="1" x14ac:dyDescent="0.2"/>
    <row r="115161" ht="12.75" customHeight="1" x14ac:dyDescent="0.2"/>
    <row r="115165" ht="12.75" customHeight="1" x14ac:dyDescent="0.2"/>
    <row r="115169" ht="12.75" customHeight="1" x14ac:dyDescent="0.2"/>
    <row r="115173" ht="12.75" customHeight="1" x14ac:dyDescent="0.2"/>
    <row r="115177" ht="12.75" customHeight="1" x14ac:dyDescent="0.2"/>
    <row r="115181" ht="12.75" customHeight="1" x14ac:dyDescent="0.2"/>
    <row r="115185" ht="12.75" customHeight="1" x14ac:dyDescent="0.2"/>
    <row r="115189" ht="12.75" customHeight="1" x14ac:dyDescent="0.2"/>
    <row r="115193" ht="12.75" customHeight="1" x14ac:dyDescent="0.2"/>
    <row r="115197" ht="12.75" customHeight="1" x14ac:dyDescent="0.2"/>
    <row r="115201" ht="12.75" customHeight="1" x14ac:dyDescent="0.2"/>
    <row r="115205" ht="12.75" customHeight="1" x14ac:dyDescent="0.2"/>
    <row r="115209" ht="12.75" customHeight="1" x14ac:dyDescent="0.2"/>
    <row r="115213" ht="12.75" customHeight="1" x14ac:dyDescent="0.2"/>
    <row r="115217" ht="12.75" customHeight="1" x14ac:dyDescent="0.2"/>
    <row r="115221" ht="12.75" customHeight="1" x14ac:dyDescent="0.2"/>
    <row r="115225" ht="12.75" customHeight="1" x14ac:dyDescent="0.2"/>
    <row r="115229" ht="12.75" customHeight="1" x14ac:dyDescent="0.2"/>
    <row r="115233" ht="12.75" customHeight="1" x14ac:dyDescent="0.2"/>
    <row r="115237" ht="12.75" customHeight="1" x14ac:dyDescent="0.2"/>
    <row r="115241" ht="12.75" customHeight="1" x14ac:dyDescent="0.2"/>
    <row r="115245" ht="12.75" customHeight="1" x14ac:dyDescent="0.2"/>
    <row r="115249" ht="12.75" customHeight="1" x14ac:dyDescent="0.2"/>
    <row r="115253" ht="12.75" customHeight="1" x14ac:dyDescent="0.2"/>
    <row r="115257" ht="12.75" customHeight="1" x14ac:dyDescent="0.2"/>
    <row r="115261" ht="12.75" customHeight="1" x14ac:dyDescent="0.2"/>
    <row r="115265" ht="12.75" customHeight="1" x14ac:dyDescent="0.2"/>
    <row r="115269" ht="12.75" customHeight="1" x14ac:dyDescent="0.2"/>
    <row r="115273" ht="12.75" customHeight="1" x14ac:dyDescent="0.2"/>
    <row r="115277" ht="12.75" customHeight="1" x14ac:dyDescent="0.2"/>
    <row r="115281" ht="12.75" customHeight="1" x14ac:dyDescent="0.2"/>
    <row r="115285" ht="12.75" customHeight="1" x14ac:dyDescent="0.2"/>
    <row r="115289" ht="12.75" customHeight="1" x14ac:dyDescent="0.2"/>
    <row r="115293" ht="12.75" customHeight="1" x14ac:dyDescent="0.2"/>
    <row r="115297" ht="12.75" customHeight="1" x14ac:dyDescent="0.2"/>
    <row r="115301" ht="12.75" customHeight="1" x14ac:dyDescent="0.2"/>
    <row r="115305" ht="12.75" customHeight="1" x14ac:dyDescent="0.2"/>
    <row r="115309" ht="12.75" customHeight="1" x14ac:dyDescent="0.2"/>
    <row r="115313" ht="12.75" customHeight="1" x14ac:dyDescent="0.2"/>
    <row r="115317" ht="12.75" customHeight="1" x14ac:dyDescent="0.2"/>
    <row r="115321" ht="12.75" customHeight="1" x14ac:dyDescent="0.2"/>
    <row r="115325" ht="12.75" customHeight="1" x14ac:dyDescent="0.2"/>
    <row r="115329" ht="12.75" customHeight="1" x14ac:dyDescent="0.2"/>
    <row r="115333" ht="12.75" customHeight="1" x14ac:dyDescent="0.2"/>
    <row r="115337" ht="12.75" customHeight="1" x14ac:dyDescent="0.2"/>
    <row r="115341" ht="12.75" customHeight="1" x14ac:dyDescent="0.2"/>
    <row r="115345" ht="12.75" customHeight="1" x14ac:dyDescent="0.2"/>
    <row r="115349" ht="12.75" customHeight="1" x14ac:dyDescent="0.2"/>
    <row r="115353" ht="12.75" customHeight="1" x14ac:dyDescent="0.2"/>
    <row r="115357" ht="12.75" customHeight="1" x14ac:dyDescent="0.2"/>
    <row r="115361" ht="12.75" customHeight="1" x14ac:dyDescent="0.2"/>
    <row r="115365" ht="12.75" customHeight="1" x14ac:dyDescent="0.2"/>
    <row r="115369" ht="12.75" customHeight="1" x14ac:dyDescent="0.2"/>
    <row r="115373" ht="12.75" customHeight="1" x14ac:dyDescent="0.2"/>
    <row r="115377" ht="12.75" customHeight="1" x14ac:dyDescent="0.2"/>
    <row r="115381" ht="12.75" customHeight="1" x14ac:dyDescent="0.2"/>
    <row r="115385" ht="12.75" customHeight="1" x14ac:dyDescent="0.2"/>
    <row r="115389" ht="12.75" customHeight="1" x14ac:dyDescent="0.2"/>
    <row r="115393" ht="12.75" customHeight="1" x14ac:dyDescent="0.2"/>
    <row r="115397" ht="12.75" customHeight="1" x14ac:dyDescent="0.2"/>
    <row r="115401" ht="12.75" customHeight="1" x14ac:dyDescent="0.2"/>
    <row r="115405" ht="12.75" customHeight="1" x14ac:dyDescent="0.2"/>
    <row r="115409" ht="12.75" customHeight="1" x14ac:dyDescent="0.2"/>
    <row r="115413" ht="12.75" customHeight="1" x14ac:dyDescent="0.2"/>
    <row r="115417" ht="12.75" customHeight="1" x14ac:dyDescent="0.2"/>
    <row r="115421" ht="12.75" customHeight="1" x14ac:dyDescent="0.2"/>
    <row r="115425" ht="12.75" customHeight="1" x14ac:dyDescent="0.2"/>
    <row r="115429" ht="12.75" customHeight="1" x14ac:dyDescent="0.2"/>
    <row r="115433" ht="12.75" customHeight="1" x14ac:dyDescent="0.2"/>
    <row r="115437" ht="12.75" customHeight="1" x14ac:dyDescent="0.2"/>
    <row r="115441" ht="12.75" customHeight="1" x14ac:dyDescent="0.2"/>
    <row r="115445" ht="12.75" customHeight="1" x14ac:dyDescent="0.2"/>
    <row r="115449" ht="12.75" customHeight="1" x14ac:dyDescent="0.2"/>
    <row r="115453" ht="12.75" customHeight="1" x14ac:dyDescent="0.2"/>
    <row r="115457" ht="12.75" customHeight="1" x14ac:dyDescent="0.2"/>
    <row r="115461" ht="12.75" customHeight="1" x14ac:dyDescent="0.2"/>
    <row r="115465" ht="12.75" customHeight="1" x14ac:dyDescent="0.2"/>
    <row r="115469" ht="12.75" customHeight="1" x14ac:dyDescent="0.2"/>
    <row r="115473" ht="12.75" customHeight="1" x14ac:dyDescent="0.2"/>
    <row r="115477" ht="12.75" customHeight="1" x14ac:dyDescent="0.2"/>
    <row r="115481" ht="12.75" customHeight="1" x14ac:dyDescent="0.2"/>
    <row r="115485" ht="12.75" customHeight="1" x14ac:dyDescent="0.2"/>
    <row r="115489" ht="12.75" customHeight="1" x14ac:dyDescent="0.2"/>
    <row r="115493" ht="12.75" customHeight="1" x14ac:dyDescent="0.2"/>
    <row r="115497" ht="12.75" customHeight="1" x14ac:dyDescent="0.2"/>
    <row r="115501" ht="12.75" customHeight="1" x14ac:dyDescent="0.2"/>
    <row r="115505" ht="12.75" customHeight="1" x14ac:dyDescent="0.2"/>
    <row r="115509" ht="12.75" customHeight="1" x14ac:dyDescent="0.2"/>
    <row r="115513" ht="12.75" customHeight="1" x14ac:dyDescent="0.2"/>
    <row r="115517" ht="12.75" customHeight="1" x14ac:dyDescent="0.2"/>
    <row r="115521" ht="12.75" customHeight="1" x14ac:dyDescent="0.2"/>
    <row r="115525" ht="12.75" customHeight="1" x14ac:dyDescent="0.2"/>
    <row r="115529" ht="12.75" customHeight="1" x14ac:dyDescent="0.2"/>
    <row r="115533" ht="12.75" customHeight="1" x14ac:dyDescent="0.2"/>
    <row r="115537" ht="12.75" customHeight="1" x14ac:dyDescent="0.2"/>
    <row r="115541" ht="12.75" customHeight="1" x14ac:dyDescent="0.2"/>
    <row r="115545" ht="12.75" customHeight="1" x14ac:dyDescent="0.2"/>
    <row r="115549" ht="12.75" customHeight="1" x14ac:dyDescent="0.2"/>
    <row r="115553" ht="12.75" customHeight="1" x14ac:dyDescent="0.2"/>
    <row r="115557" ht="12.75" customHeight="1" x14ac:dyDescent="0.2"/>
    <row r="115561" ht="12.75" customHeight="1" x14ac:dyDescent="0.2"/>
    <row r="115565" ht="12.75" customHeight="1" x14ac:dyDescent="0.2"/>
    <row r="115569" ht="12.75" customHeight="1" x14ac:dyDescent="0.2"/>
    <row r="115573" ht="12.75" customHeight="1" x14ac:dyDescent="0.2"/>
    <row r="115577" ht="12.75" customHeight="1" x14ac:dyDescent="0.2"/>
    <row r="115581" ht="12.75" customHeight="1" x14ac:dyDescent="0.2"/>
    <row r="115585" ht="12.75" customHeight="1" x14ac:dyDescent="0.2"/>
    <row r="115589" ht="12.75" customHeight="1" x14ac:dyDescent="0.2"/>
    <row r="115593" ht="12.75" customHeight="1" x14ac:dyDescent="0.2"/>
    <row r="115597" ht="12.75" customHeight="1" x14ac:dyDescent="0.2"/>
    <row r="115601" ht="12.75" customHeight="1" x14ac:dyDescent="0.2"/>
    <row r="115605" ht="12.75" customHeight="1" x14ac:dyDescent="0.2"/>
    <row r="115609" ht="12.75" customHeight="1" x14ac:dyDescent="0.2"/>
    <row r="115613" ht="12.75" customHeight="1" x14ac:dyDescent="0.2"/>
    <row r="115617" ht="12.75" customHeight="1" x14ac:dyDescent="0.2"/>
    <row r="115621" ht="12.75" customHeight="1" x14ac:dyDescent="0.2"/>
    <row r="115625" ht="12.75" customHeight="1" x14ac:dyDescent="0.2"/>
    <row r="115629" ht="12.75" customHeight="1" x14ac:dyDescent="0.2"/>
    <row r="115633" ht="12.75" customHeight="1" x14ac:dyDescent="0.2"/>
    <row r="115637" ht="12.75" customHeight="1" x14ac:dyDescent="0.2"/>
    <row r="115641" ht="12.75" customHeight="1" x14ac:dyDescent="0.2"/>
    <row r="115645" ht="12.75" customHeight="1" x14ac:dyDescent="0.2"/>
    <row r="115649" ht="12.75" customHeight="1" x14ac:dyDescent="0.2"/>
    <row r="115653" ht="12.75" customHeight="1" x14ac:dyDescent="0.2"/>
    <row r="115657" ht="12.75" customHeight="1" x14ac:dyDescent="0.2"/>
    <row r="115661" ht="12.75" customHeight="1" x14ac:dyDescent="0.2"/>
    <row r="115665" ht="12.75" customHeight="1" x14ac:dyDescent="0.2"/>
    <row r="115669" ht="12.75" customHeight="1" x14ac:dyDescent="0.2"/>
    <row r="115673" ht="12.75" customHeight="1" x14ac:dyDescent="0.2"/>
    <row r="115677" ht="12.75" customHeight="1" x14ac:dyDescent="0.2"/>
    <row r="115681" ht="12.75" customHeight="1" x14ac:dyDescent="0.2"/>
    <row r="115685" ht="12.75" customHeight="1" x14ac:dyDescent="0.2"/>
    <row r="115689" ht="12.75" customHeight="1" x14ac:dyDescent="0.2"/>
    <row r="115693" ht="12.75" customHeight="1" x14ac:dyDescent="0.2"/>
    <row r="115697" ht="12.75" customHeight="1" x14ac:dyDescent="0.2"/>
    <row r="115701" ht="12.75" customHeight="1" x14ac:dyDescent="0.2"/>
    <row r="115705" ht="12.75" customHeight="1" x14ac:dyDescent="0.2"/>
    <row r="115709" ht="12.75" customHeight="1" x14ac:dyDescent="0.2"/>
    <row r="115713" ht="12.75" customHeight="1" x14ac:dyDescent="0.2"/>
    <row r="115717" ht="12.75" customHeight="1" x14ac:dyDescent="0.2"/>
    <row r="115721" ht="12.75" customHeight="1" x14ac:dyDescent="0.2"/>
    <row r="115725" ht="12.75" customHeight="1" x14ac:dyDescent="0.2"/>
    <row r="115729" ht="12.75" customHeight="1" x14ac:dyDescent="0.2"/>
    <row r="115733" ht="12.75" customHeight="1" x14ac:dyDescent="0.2"/>
    <row r="115737" ht="12.75" customHeight="1" x14ac:dyDescent="0.2"/>
    <row r="115741" ht="12.75" customHeight="1" x14ac:dyDescent="0.2"/>
    <row r="115745" ht="12.75" customHeight="1" x14ac:dyDescent="0.2"/>
    <row r="115749" ht="12.75" customHeight="1" x14ac:dyDescent="0.2"/>
    <row r="115753" ht="12.75" customHeight="1" x14ac:dyDescent="0.2"/>
    <row r="115757" ht="12.75" customHeight="1" x14ac:dyDescent="0.2"/>
    <row r="115761" ht="12.75" customHeight="1" x14ac:dyDescent="0.2"/>
    <row r="115765" ht="12.75" customHeight="1" x14ac:dyDescent="0.2"/>
    <row r="115769" ht="12.75" customHeight="1" x14ac:dyDescent="0.2"/>
    <row r="115773" ht="12.75" customHeight="1" x14ac:dyDescent="0.2"/>
    <row r="115777" ht="12.75" customHeight="1" x14ac:dyDescent="0.2"/>
    <row r="115781" ht="12.75" customHeight="1" x14ac:dyDescent="0.2"/>
    <row r="115785" ht="12.75" customHeight="1" x14ac:dyDescent="0.2"/>
    <row r="115789" ht="12.75" customHeight="1" x14ac:dyDescent="0.2"/>
    <row r="115793" ht="12.75" customHeight="1" x14ac:dyDescent="0.2"/>
    <row r="115797" ht="12.75" customHeight="1" x14ac:dyDescent="0.2"/>
    <row r="115801" ht="12.75" customHeight="1" x14ac:dyDescent="0.2"/>
    <row r="115805" ht="12.75" customHeight="1" x14ac:dyDescent="0.2"/>
    <row r="115809" ht="12.75" customHeight="1" x14ac:dyDescent="0.2"/>
    <row r="115813" ht="12.75" customHeight="1" x14ac:dyDescent="0.2"/>
    <row r="115817" ht="12.75" customHeight="1" x14ac:dyDescent="0.2"/>
    <row r="115821" ht="12.75" customHeight="1" x14ac:dyDescent="0.2"/>
    <row r="115825" ht="12.75" customHeight="1" x14ac:dyDescent="0.2"/>
    <row r="115829" ht="12.75" customHeight="1" x14ac:dyDescent="0.2"/>
    <row r="115833" ht="12.75" customHeight="1" x14ac:dyDescent="0.2"/>
    <row r="115837" ht="12.75" customHeight="1" x14ac:dyDescent="0.2"/>
    <row r="115841" ht="12.75" customHeight="1" x14ac:dyDescent="0.2"/>
    <row r="115845" ht="12.75" customHeight="1" x14ac:dyDescent="0.2"/>
    <row r="115849" ht="12.75" customHeight="1" x14ac:dyDescent="0.2"/>
    <row r="115853" ht="12.75" customHeight="1" x14ac:dyDescent="0.2"/>
    <row r="115857" ht="12.75" customHeight="1" x14ac:dyDescent="0.2"/>
    <row r="115861" ht="12.75" customHeight="1" x14ac:dyDescent="0.2"/>
    <row r="115865" ht="12.75" customHeight="1" x14ac:dyDescent="0.2"/>
    <row r="115869" ht="12.75" customHeight="1" x14ac:dyDescent="0.2"/>
    <row r="115873" ht="12.75" customHeight="1" x14ac:dyDescent="0.2"/>
    <row r="115877" ht="12.75" customHeight="1" x14ac:dyDescent="0.2"/>
    <row r="115881" ht="12.75" customHeight="1" x14ac:dyDescent="0.2"/>
    <row r="115885" ht="12.75" customHeight="1" x14ac:dyDescent="0.2"/>
    <row r="115889" ht="12.75" customHeight="1" x14ac:dyDescent="0.2"/>
    <row r="115893" ht="12.75" customHeight="1" x14ac:dyDescent="0.2"/>
    <row r="115897" ht="12.75" customHeight="1" x14ac:dyDescent="0.2"/>
    <row r="115901" ht="12.75" customHeight="1" x14ac:dyDescent="0.2"/>
    <row r="115905" ht="12.75" customHeight="1" x14ac:dyDescent="0.2"/>
    <row r="115909" ht="12.75" customHeight="1" x14ac:dyDescent="0.2"/>
    <row r="115913" ht="12.75" customHeight="1" x14ac:dyDescent="0.2"/>
    <row r="115917" ht="12.75" customHeight="1" x14ac:dyDescent="0.2"/>
    <row r="115921" ht="12.75" customHeight="1" x14ac:dyDescent="0.2"/>
    <row r="115925" ht="12.75" customHeight="1" x14ac:dyDescent="0.2"/>
    <row r="115929" ht="12.75" customHeight="1" x14ac:dyDescent="0.2"/>
    <row r="115933" ht="12.75" customHeight="1" x14ac:dyDescent="0.2"/>
    <row r="115937" ht="12.75" customHeight="1" x14ac:dyDescent="0.2"/>
    <row r="115941" ht="12.75" customHeight="1" x14ac:dyDescent="0.2"/>
    <row r="115945" ht="12.75" customHeight="1" x14ac:dyDescent="0.2"/>
    <row r="115949" ht="12.75" customHeight="1" x14ac:dyDescent="0.2"/>
    <row r="115953" ht="12.75" customHeight="1" x14ac:dyDescent="0.2"/>
    <row r="115957" ht="12.75" customHeight="1" x14ac:dyDescent="0.2"/>
    <row r="115961" ht="12.75" customHeight="1" x14ac:dyDescent="0.2"/>
    <row r="115965" ht="12.75" customHeight="1" x14ac:dyDescent="0.2"/>
    <row r="115969" ht="12.75" customHeight="1" x14ac:dyDescent="0.2"/>
    <row r="115973" ht="12.75" customHeight="1" x14ac:dyDescent="0.2"/>
    <row r="115977" ht="12.75" customHeight="1" x14ac:dyDescent="0.2"/>
    <row r="115981" ht="12.75" customHeight="1" x14ac:dyDescent="0.2"/>
    <row r="115985" ht="12.75" customHeight="1" x14ac:dyDescent="0.2"/>
    <row r="115989" ht="12.75" customHeight="1" x14ac:dyDescent="0.2"/>
    <row r="115993" ht="12.75" customHeight="1" x14ac:dyDescent="0.2"/>
    <row r="115997" ht="12.75" customHeight="1" x14ac:dyDescent="0.2"/>
    <row r="116001" ht="12.75" customHeight="1" x14ac:dyDescent="0.2"/>
    <row r="116005" ht="12.75" customHeight="1" x14ac:dyDescent="0.2"/>
    <row r="116009" ht="12.75" customHeight="1" x14ac:dyDescent="0.2"/>
    <row r="116013" ht="12.75" customHeight="1" x14ac:dyDescent="0.2"/>
    <row r="116017" ht="12.75" customHeight="1" x14ac:dyDescent="0.2"/>
    <row r="116021" ht="12.75" customHeight="1" x14ac:dyDescent="0.2"/>
    <row r="116025" ht="12.75" customHeight="1" x14ac:dyDescent="0.2"/>
    <row r="116029" ht="12.75" customHeight="1" x14ac:dyDescent="0.2"/>
    <row r="116033" ht="12.75" customHeight="1" x14ac:dyDescent="0.2"/>
    <row r="116037" ht="12.75" customHeight="1" x14ac:dyDescent="0.2"/>
    <row r="116041" ht="12.75" customHeight="1" x14ac:dyDescent="0.2"/>
    <row r="116045" ht="12.75" customHeight="1" x14ac:dyDescent="0.2"/>
    <row r="116049" ht="12.75" customHeight="1" x14ac:dyDescent="0.2"/>
    <row r="116053" ht="12.75" customHeight="1" x14ac:dyDescent="0.2"/>
    <row r="116057" ht="12.75" customHeight="1" x14ac:dyDescent="0.2"/>
    <row r="116061" ht="12.75" customHeight="1" x14ac:dyDescent="0.2"/>
    <row r="116065" ht="12.75" customHeight="1" x14ac:dyDescent="0.2"/>
    <row r="116069" ht="12.75" customHeight="1" x14ac:dyDescent="0.2"/>
    <row r="116073" ht="12.75" customHeight="1" x14ac:dyDescent="0.2"/>
    <row r="116077" ht="12.75" customHeight="1" x14ac:dyDescent="0.2"/>
    <row r="116081" ht="12.75" customHeight="1" x14ac:dyDescent="0.2"/>
    <row r="116085" ht="12.75" customHeight="1" x14ac:dyDescent="0.2"/>
    <row r="116089" ht="12.75" customHeight="1" x14ac:dyDescent="0.2"/>
    <row r="116093" ht="12.75" customHeight="1" x14ac:dyDescent="0.2"/>
    <row r="116097" ht="12.75" customHeight="1" x14ac:dyDescent="0.2"/>
    <row r="116101" ht="12.75" customHeight="1" x14ac:dyDescent="0.2"/>
    <row r="116105" ht="12.75" customHeight="1" x14ac:dyDescent="0.2"/>
    <row r="116109" ht="12.75" customHeight="1" x14ac:dyDescent="0.2"/>
    <row r="116113" ht="12.75" customHeight="1" x14ac:dyDescent="0.2"/>
    <row r="116117" ht="12.75" customHeight="1" x14ac:dyDescent="0.2"/>
    <row r="116121" ht="12.75" customHeight="1" x14ac:dyDescent="0.2"/>
    <row r="116125" ht="12.75" customHeight="1" x14ac:dyDescent="0.2"/>
    <row r="116129" ht="12.75" customHeight="1" x14ac:dyDescent="0.2"/>
    <row r="116133" ht="12.75" customHeight="1" x14ac:dyDescent="0.2"/>
    <row r="116137" ht="12.75" customHeight="1" x14ac:dyDescent="0.2"/>
    <row r="116141" ht="12.75" customHeight="1" x14ac:dyDescent="0.2"/>
    <row r="116145" ht="12.75" customHeight="1" x14ac:dyDescent="0.2"/>
    <row r="116149" ht="12.75" customHeight="1" x14ac:dyDescent="0.2"/>
    <row r="116153" ht="12.75" customHeight="1" x14ac:dyDescent="0.2"/>
    <row r="116157" ht="12.75" customHeight="1" x14ac:dyDescent="0.2"/>
    <row r="116161" ht="12.75" customHeight="1" x14ac:dyDescent="0.2"/>
    <row r="116165" ht="12.75" customHeight="1" x14ac:dyDescent="0.2"/>
    <row r="116169" ht="12.75" customHeight="1" x14ac:dyDescent="0.2"/>
    <row r="116173" ht="12.75" customHeight="1" x14ac:dyDescent="0.2"/>
    <row r="116177" ht="12.75" customHeight="1" x14ac:dyDescent="0.2"/>
    <row r="116181" ht="12.75" customHeight="1" x14ac:dyDescent="0.2"/>
    <row r="116185" ht="12.75" customHeight="1" x14ac:dyDescent="0.2"/>
    <row r="116189" ht="12.75" customHeight="1" x14ac:dyDescent="0.2"/>
    <row r="116193" ht="12.75" customHeight="1" x14ac:dyDescent="0.2"/>
    <row r="116197" ht="12.75" customHeight="1" x14ac:dyDescent="0.2"/>
    <row r="116201" ht="12.75" customHeight="1" x14ac:dyDescent="0.2"/>
    <row r="116205" ht="12.75" customHeight="1" x14ac:dyDescent="0.2"/>
    <row r="116209" ht="12.75" customHeight="1" x14ac:dyDescent="0.2"/>
    <row r="116213" ht="12.75" customHeight="1" x14ac:dyDescent="0.2"/>
    <row r="116217" ht="12.75" customHeight="1" x14ac:dyDescent="0.2"/>
    <row r="116221" ht="12.75" customHeight="1" x14ac:dyDescent="0.2"/>
    <row r="116225" ht="12.75" customHeight="1" x14ac:dyDescent="0.2"/>
    <row r="116229" ht="12.75" customHeight="1" x14ac:dyDescent="0.2"/>
    <row r="116233" ht="12.75" customHeight="1" x14ac:dyDescent="0.2"/>
    <row r="116237" ht="12.75" customHeight="1" x14ac:dyDescent="0.2"/>
    <row r="116241" ht="12.75" customHeight="1" x14ac:dyDescent="0.2"/>
    <row r="116245" ht="12.75" customHeight="1" x14ac:dyDescent="0.2"/>
    <row r="116249" ht="12.75" customHeight="1" x14ac:dyDescent="0.2"/>
    <row r="116253" ht="12.75" customHeight="1" x14ac:dyDescent="0.2"/>
    <row r="116257" ht="12.75" customHeight="1" x14ac:dyDescent="0.2"/>
    <row r="116261" ht="12.75" customHeight="1" x14ac:dyDescent="0.2"/>
    <row r="116265" ht="12.75" customHeight="1" x14ac:dyDescent="0.2"/>
    <row r="116269" ht="12.75" customHeight="1" x14ac:dyDescent="0.2"/>
    <row r="116273" ht="12.75" customHeight="1" x14ac:dyDescent="0.2"/>
    <row r="116277" ht="12.75" customHeight="1" x14ac:dyDescent="0.2"/>
    <row r="116281" ht="12.75" customHeight="1" x14ac:dyDescent="0.2"/>
    <row r="116285" ht="12.75" customHeight="1" x14ac:dyDescent="0.2"/>
    <row r="116289" ht="12.75" customHeight="1" x14ac:dyDescent="0.2"/>
    <row r="116293" ht="12.75" customHeight="1" x14ac:dyDescent="0.2"/>
    <row r="116297" ht="12.75" customHeight="1" x14ac:dyDescent="0.2"/>
    <row r="116301" ht="12.75" customHeight="1" x14ac:dyDescent="0.2"/>
    <row r="116305" ht="12.75" customHeight="1" x14ac:dyDescent="0.2"/>
    <row r="116309" ht="12.75" customHeight="1" x14ac:dyDescent="0.2"/>
    <row r="116313" ht="12.75" customHeight="1" x14ac:dyDescent="0.2"/>
    <row r="116317" ht="12.75" customHeight="1" x14ac:dyDescent="0.2"/>
    <row r="116321" ht="12.75" customHeight="1" x14ac:dyDescent="0.2"/>
    <row r="116325" ht="12.75" customHeight="1" x14ac:dyDescent="0.2"/>
    <row r="116329" ht="12.75" customHeight="1" x14ac:dyDescent="0.2"/>
    <row r="116333" ht="12.75" customHeight="1" x14ac:dyDescent="0.2"/>
    <row r="116337" ht="12.75" customHeight="1" x14ac:dyDescent="0.2"/>
    <row r="116341" ht="12.75" customHeight="1" x14ac:dyDescent="0.2"/>
    <row r="116345" ht="12.75" customHeight="1" x14ac:dyDescent="0.2"/>
    <row r="116349" ht="12.75" customHeight="1" x14ac:dyDescent="0.2"/>
    <row r="116353" ht="12.75" customHeight="1" x14ac:dyDescent="0.2"/>
    <row r="116357" ht="12.75" customHeight="1" x14ac:dyDescent="0.2"/>
    <row r="116361" ht="12.75" customHeight="1" x14ac:dyDescent="0.2"/>
    <row r="116365" ht="12.75" customHeight="1" x14ac:dyDescent="0.2"/>
    <row r="116369" ht="12.75" customHeight="1" x14ac:dyDescent="0.2"/>
    <row r="116373" ht="12.75" customHeight="1" x14ac:dyDescent="0.2"/>
    <row r="116377" ht="12.75" customHeight="1" x14ac:dyDescent="0.2"/>
    <row r="116381" ht="12.75" customHeight="1" x14ac:dyDescent="0.2"/>
    <row r="116385" ht="12.75" customHeight="1" x14ac:dyDescent="0.2"/>
    <row r="116389" ht="12.75" customHeight="1" x14ac:dyDescent="0.2"/>
    <row r="116393" ht="12.75" customHeight="1" x14ac:dyDescent="0.2"/>
    <row r="116397" ht="12.75" customHeight="1" x14ac:dyDescent="0.2"/>
    <row r="116401" ht="12.75" customHeight="1" x14ac:dyDescent="0.2"/>
    <row r="116405" ht="12.75" customHeight="1" x14ac:dyDescent="0.2"/>
    <row r="116409" ht="12.75" customHeight="1" x14ac:dyDescent="0.2"/>
    <row r="116413" ht="12.75" customHeight="1" x14ac:dyDescent="0.2"/>
    <row r="116417" ht="12.75" customHeight="1" x14ac:dyDescent="0.2"/>
    <row r="116421" ht="12.75" customHeight="1" x14ac:dyDescent="0.2"/>
    <row r="116425" ht="12.75" customHeight="1" x14ac:dyDescent="0.2"/>
    <row r="116429" ht="12.75" customHeight="1" x14ac:dyDescent="0.2"/>
    <row r="116433" ht="12.75" customHeight="1" x14ac:dyDescent="0.2"/>
    <row r="116437" ht="12.75" customHeight="1" x14ac:dyDescent="0.2"/>
    <row r="116441" ht="12.75" customHeight="1" x14ac:dyDescent="0.2"/>
    <row r="116445" ht="12.75" customHeight="1" x14ac:dyDescent="0.2"/>
    <row r="116449" ht="12.75" customHeight="1" x14ac:dyDescent="0.2"/>
    <row r="116453" ht="12.75" customHeight="1" x14ac:dyDescent="0.2"/>
    <row r="116457" ht="12.75" customHeight="1" x14ac:dyDescent="0.2"/>
    <row r="116461" ht="12.75" customHeight="1" x14ac:dyDescent="0.2"/>
    <row r="116465" ht="12.75" customHeight="1" x14ac:dyDescent="0.2"/>
    <row r="116469" ht="12.75" customHeight="1" x14ac:dyDescent="0.2"/>
    <row r="116473" ht="12.75" customHeight="1" x14ac:dyDescent="0.2"/>
    <row r="116477" ht="12.75" customHeight="1" x14ac:dyDescent="0.2"/>
    <row r="116481" ht="12.75" customHeight="1" x14ac:dyDescent="0.2"/>
    <row r="116485" ht="12.75" customHeight="1" x14ac:dyDescent="0.2"/>
    <row r="116489" ht="12.75" customHeight="1" x14ac:dyDescent="0.2"/>
    <row r="116493" ht="12.75" customHeight="1" x14ac:dyDescent="0.2"/>
    <row r="116497" ht="12.75" customHeight="1" x14ac:dyDescent="0.2"/>
    <row r="116501" ht="12.75" customHeight="1" x14ac:dyDescent="0.2"/>
    <row r="116505" ht="12.75" customHeight="1" x14ac:dyDescent="0.2"/>
    <row r="116509" ht="12.75" customHeight="1" x14ac:dyDescent="0.2"/>
    <row r="116513" ht="12.75" customHeight="1" x14ac:dyDescent="0.2"/>
    <row r="116517" ht="12.75" customHeight="1" x14ac:dyDescent="0.2"/>
    <row r="116521" ht="12.75" customHeight="1" x14ac:dyDescent="0.2"/>
    <row r="116525" ht="12.75" customHeight="1" x14ac:dyDescent="0.2"/>
    <row r="116529" ht="12.75" customHeight="1" x14ac:dyDescent="0.2"/>
    <row r="116533" ht="12.75" customHeight="1" x14ac:dyDescent="0.2"/>
    <row r="116537" ht="12.75" customHeight="1" x14ac:dyDescent="0.2"/>
    <row r="116541" ht="12.75" customHeight="1" x14ac:dyDescent="0.2"/>
    <row r="116545" ht="12.75" customHeight="1" x14ac:dyDescent="0.2"/>
    <row r="116549" ht="12.75" customHeight="1" x14ac:dyDescent="0.2"/>
    <row r="116553" ht="12.75" customHeight="1" x14ac:dyDescent="0.2"/>
    <row r="116557" ht="12.75" customHeight="1" x14ac:dyDescent="0.2"/>
    <row r="116561" ht="12.75" customHeight="1" x14ac:dyDescent="0.2"/>
    <row r="116565" ht="12.75" customHeight="1" x14ac:dyDescent="0.2"/>
    <row r="116569" ht="12.75" customHeight="1" x14ac:dyDescent="0.2"/>
    <row r="116573" ht="12.75" customHeight="1" x14ac:dyDescent="0.2"/>
    <row r="116577" ht="12.75" customHeight="1" x14ac:dyDescent="0.2"/>
    <row r="116581" ht="12.75" customHeight="1" x14ac:dyDescent="0.2"/>
    <row r="116585" ht="12.75" customHeight="1" x14ac:dyDescent="0.2"/>
    <row r="116589" ht="12.75" customHeight="1" x14ac:dyDescent="0.2"/>
    <row r="116593" ht="12.75" customHeight="1" x14ac:dyDescent="0.2"/>
    <row r="116597" ht="12.75" customHeight="1" x14ac:dyDescent="0.2"/>
    <row r="116601" ht="12.75" customHeight="1" x14ac:dyDescent="0.2"/>
    <row r="116605" ht="12.75" customHeight="1" x14ac:dyDescent="0.2"/>
    <row r="116609" ht="12.75" customHeight="1" x14ac:dyDescent="0.2"/>
    <row r="116613" ht="12.75" customHeight="1" x14ac:dyDescent="0.2"/>
    <row r="116617" ht="12.75" customHeight="1" x14ac:dyDescent="0.2"/>
    <row r="116621" ht="12.75" customHeight="1" x14ac:dyDescent="0.2"/>
    <row r="116625" ht="12.75" customHeight="1" x14ac:dyDescent="0.2"/>
    <row r="116629" ht="12.75" customHeight="1" x14ac:dyDescent="0.2"/>
    <row r="116633" ht="12.75" customHeight="1" x14ac:dyDescent="0.2"/>
    <row r="116637" ht="12.75" customHeight="1" x14ac:dyDescent="0.2"/>
    <row r="116641" ht="12.75" customHeight="1" x14ac:dyDescent="0.2"/>
    <row r="116645" ht="12.75" customHeight="1" x14ac:dyDescent="0.2"/>
    <row r="116649" ht="12.75" customHeight="1" x14ac:dyDescent="0.2"/>
    <row r="116653" ht="12.75" customHeight="1" x14ac:dyDescent="0.2"/>
    <row r="116657" ht="12.75" customHeight="1" x14ac:dyDescent="0.2"/>
    <row r="116661" ht="12.75" customHeight="1" x14ac:dyDescent="0.2"/>
    <row r="116665" ht="12.75" customHeight="1" x14ac:dyDescent="0.2"/>
    <row r="116669" ht="12.75" customHeight="1" x14ac:dyDescent="0.2"/>
    <row r="116673" ht="12.75" customHeight="1" x14ac:dyDescent="0.2"/>
    <row r="116677" ht="12.75" customHeight="1" x14ac:dyDescent="0.2"/>
    <row r="116681" ht="12.75" customHeight="1" x14ac:dyDescent="0.2"/>
    <row r="116685" ht="12.75" customHeight="1" x14ac:dyDescent="0.2"/>
    <row r="116689" ht="12.75" customHeight="1" x14ac:dyDescent="0.2"/>
    <row r="116693" ht="12.75" customHeight="1" x14ac:dyDescent="0.2"/>
    <row r="116697" ht="12.75" customHeight="1" x14ac:dyDescent="0.2"/>
    <row r="116701" ht="12.75" customHeight="1" x14ac:dyDescent="0.2"/>
    <row r="116705" ht="12.75" customHeight="1" x14ac:dyDescent="0.2"/>
    <row r="116709" ht="12.75" customHeight="1" x14ac:dyDescent="0.2"/>
    <row r="116713" ht="12.75" customHeight="1" x14ac:dyDescent="0.2"/>
    <row r="116717" ht="12.75" customHeight="1" x14ac:dyDescent="0.2"/>
    <row r="116721" ht="12.75" customHeight="1" x14ac:dyDescent="0.2"/>
    <row r="116725" ht="12.75" customHeight="1" x14ac:dyDescent="0.2"/>
    <row r="116729" ht="12.75" customHeight="1" x14ac:dyDescent="0.2"/>
    <row r="116733" ht="12.75" customHeight="1" x14ac:dyDescent="0.2"/>
    <row r="116737" ht="12.75" customHeight="1" x14ac:dyDescent="0.2"/>
    <row r="116741" ht="12.75" customHeight="1" x14ac:dyDescent="0.2"/>
    <row r="116745" ht="12.75" customHeight="1" x14ac:dyDescent="0.2"/>
    <row r="116749" ht="12.75" customHeight="1" x14ac:dyDescent="0.2"/>
    <row r="116753" ht="12.75" customHeight="1" x14ac:dyDescent="0.2"/>
    <row r="116757" ht="12.75" customHeight="1" x14ac:dyDescent="0.2"/>
    <row r="116761" ht="12.75" customHeight="1" x14ac:dyDescent="0.2"/>
    <row r="116765" ht="12.75" customHeight="1" x14ac:dyDescent="0.2"/>
    <row r="116769" ht="12.75" customHeight="1" x14ac:dyDescent="0.2"/>
    <row r="116773" ht="12.75" customHeight="1" x14ac:dyDescent="0.2"/>
    <row r="116777" ht="12.75" customHeight="1" x14ac:dyDescent="0.2"/>
    <row r="116781" ht="12.75" customHeight="1" x14ac:dyDescent="0.2"/>
    <row r="116785" ht="12.75" customHeight="1" x14ac:dyDescent="0.2"/>
    <row r="116789" ht="12.75" customHeight="1" x14ac:dyDescent="0.2"/>
    <row r="116793" ht="12.75" customHeight="1" x14ac:dyDescent="0.2"/>
    <row r="116797" ht="12.75" customHeight="1" x14ac:dyDescent="0.2"/>
    <row r="116801" ht="12.75" customHeight="1" x14ac:dyDescent="0.2"/>
    <row r="116805" ht="12.75" customHeight="1" x14ac:dyDescent="0.2"/>
    <row r="116809" ht="12.75" customHeight="1" x14ac:dyDescent="0.2"/>
    <row r="116813" ht="12.75" customHeight="1" x14ac:dyDescent="0.2"/>
    <row r="116817" ht="12.75" customHeight="1" x14ac:dyDescent="0.2"/>
    <row r="116821" ht="12.75" customHeight="1" x14ac:dyDescent="0.2"/>
    <row r="116825" ht="12.75" customHeight="1" x14ac:dyDescent="0.2"/>
    <row r="116829" ht="12.75" customHeight="1" x14ac:dyDescent="0.2"/>
    <row r="116833" ht="12.75" customHeight="1" x14ac:dyDescent="0.2"/>
    <row r="116837" ht="12.75" customHeight="1" x14ac:dyDescent="0.2"/>
    <row r="116841" ht="12.75" customHeight="1" x14ac:dyDescent="0.2"/>
    <row r="116845" ht="12.75" customHeight="1" x14ac:dyDescent="0.2"/>
    <row r="116849" ht="12.75" customHeight="1" x14ac:dyDescent="0.2"/>
    <row r="116853" ht="12.75" customHeight="1" x14ac:dyDescent="0.2"/>
    <row r="116857" ht="12.75" customHeight="1" x14ac:dyDescent="0.2"/>
    <row r="116861" ht="12.75" customHeight="1" x14ac:dyDescent="0.2"/>
    <row r="116865" ht="12.75" customHeight="1" x14ac:dyDescent="0.2"/>
    <row r="116869" ht="12.75" customHeight="1" x14ac:dyDescent="0.2"/>
    <row r="116873" ht="12.75" customHeight="1" x14ac:dyDescent="0.2"/>
    <row r="116877" ht="12.75" customHeight="1" x14ac:dyDescent="0.2"/>
    <row r="116881" ht="12.75" customHeight="1" x14ac:dyDescent="0.2"/>
    <row r="116885" ht="12.75" customHeight="1" x14ac:dyDescent="0.2"/>
    <row r="116889" ht="12.75" customHeight="1" x14ac:dyDescent="0.2"/>
    <row r="116893" ht="12.75" customHeight="1" x14ac:dyDescent="0.2"/>
    <row r="116897" ht="12.75" customHeight="1" x14ac:dyDescent="0.2"/>
    <row r="116901" ht="12.75" customHeight="1" x14ac:dyDescent="0.2"/>
    <row r="116905" ht="12.75" customHeight="1" x14ac:dyDescent="0.2"/>
    <row r="116909" ht="12.75" customHeight="1" x14ac:dyDescent="0.2"/>
    <row r="116913" ht="12.75" customHeight="1" x14ac:dyDescent="0.2"/>
    <row r="116917" ht="12.75" customHeight="1" x14ac:dyDescent="0.2"/>
    <row r="116921" ht="12.75" customHeight="1" x14ac:dyDescent="0.2"/>
    <row r="116925" ht="12.75" customHeight="1" x14ac:dyDescent="0.2"/>
    <row r="116929" ht="12.75" customHeight="1" x14ac:dyDescent="0.2"/>
    <row r="116933" ht="12.75" customHeight="1" x14ac:dyDescent="0.2"/>
    <row r="116937" ht="12.75" customHeight="1" x14ac:dyDescent="0.2"/>
    <row r="116941" ht="12.75" customHeight="1" x14ac:dyDescent="0.2"/>
    <row r="116945" ht="12.75" customHeight="1" x14ac:dyDescent="0.2"/>
    <row r="116949" ht="12.75" customHeight="1" x14ac:dyDescent="0.2"/>
    <row r="116953" ht="12.75" customHeight="1" x14ac:dyDescent="0.2"/>
    <row r="116957" ht="12.75" customHeight="1" x14ac:dyDescent="0.2"/>
    <row r="116961" ht="12.75" customHeight="1" x14ac:dyDescent="0.2"/>
    <row r="116965" ht="12.75" customHeight="1" x14ac:dyDescent="0.2"/>
    <row r="116969" ht="12.75" customHeight="1" x14ac:dyDescent="0.2"/>
    <row r="116973" ht="12.75" customHeight="1" x14ac:dyDescent="0.2"/>
    <row r="116977" ht="12.75" customHeight="1" x14ac:dyDescent="0.2"/>
    <row r="116981" ht="12.75" customHeight="1" x14ac:dyDescent="0.2"/>
    <row r="116985" ht="12.75" customHeight="1" x14ac:dyDescent="0.2"/>
    <row r="116989" ht="12.75" customHeight="1" x14ac:dyDescent="0.2"/>
    <row r="116993" ht="12.75" customHeight="1" x14ac:dyDescent="0.2"/>
    <row r="116997" ht="12.75" customHeight="1" x14ac:dyDescent="0.2"/>
    <row r="117001" ht="12.75" customHeight="1" x14ac:dyDescent="0.2"/>
    <row r="117005" ht="12.75" customHeight="1" x14ac:dyDescent="0.2"/>
    <row r="117009" ht="12.75" customHeight="1" x14ac:dyDescent="0.2"/>
    <row r="117013" ht="12.75" customHeight="1" x14ac:dyDescent="0.2"/>
    <row r="117017" ht="12.75" customHeight="1" x14ac:dyDescent="0.2"/>
    <row r="117021" ht="12.75" customHeight="1" x14ac:dyDescent="0.2"/>
    <row r="117025" ht="12.75" customHeight="1" x14ac:dyDescent="0.2"/>
    <row r="117029" ht="12.75" customHeight="1" x14ac:dyDescent="0.2"/>
    <row r="117033" ht="12.75" customHeight="1" x14ac:dyDescent="0.2"/>
    <row r="117037" ht="12.75" customHeight="1" x14ac:dyDescent="0.2"/>
    <row r="117041" ht="12.75" customHeight="1" x14ac:dyDescent="0.2"/>
    <row r="117045" ht="12.75" customHeight="1" x14ac:dyDescent="0.2"/>
    <row r="117049" ht="12.75" customHeight="1" x14ac:dyDescent="0.2"/>
    <row r="117053" ht="12.75" customHeight="1" x14ac:dyDescent="0.2"/>
    <row r="117057" ht="12.75" customHeight="1" x14ac:dyDescent="0.2"/>
    <row r="117061" ht="12.75" customHeight="1" x14ac:dyDescent="0.2"/>
    <row r="117065" ht="12.75" customHeight="1" x14ac:dyDescent="0.2"/>
    <row r="117069" ht="12.75" customHeight="1" x14ac:dyDescent="0.2"/>
    <row r="117073" ht="12.75" customHeight="1" x14ac:dyDescent="0.2"/>
    <row r="117077" ht="12.75" customHeight="1" x14ac:dyDescent="0.2"/>
    <row r="117081" ht="12.75" customHeight="1" x14ac:dyDescent="0.2"/>
    <row r="117085" ht="12.75" customHeight="1" x14ac:dyDescent="0.2"/>
    <row r="117089" ht="12.75" customHeight="1" x14ac:dyDescent="0.2"/>
    <row r="117093" ht="12.75" customHeight="1" x14ac:dyDescent="0.2"/>
    <row r="117097" ht="12.75" customHeight="1" x14ac:dyDescent="0.2"/>
    <row r="117101" ht="12.75" customHeight="1" x14ac:dyDescent="0.2"/>
    <row r="117105" ht="12.75" customHeight="1" x14ac:dyDescent="0.2"/>
    <row r="117109" ht="12.75" customHeight="1" x14ac:dyDescent="0.2"/>
    <row r="117113" ht="12.75" customHeight="1" x14ac:dyDescent="0.2"/>
    <row r="117117" ht="12.75" customHeight="1" x14ac:dyDescent="0.2"/>
    <row r="117121" ht="12.75" customHeight="1" x14ac:dyDescent="0.2"/>
    <row r="117125" ht="12.75" customHeight="1" x14ac:dyDescent="0.2"/>
    <row r="117129" ht="12.75" customHeight="1" x14ac:dyDescent="0.2"/>
    <row r="117133" ht="12.75" customHeight="1" x14ac:dyDescent="0.2"/>
    <row r="117137" ht="12.75" customHeight="1" x14ac:dyDescent="0.2"/>
    <row r="117141" ht="12.75" customHeight="1" x14ac:dyDescent="0.2"/>
    <row r="117145" ht="12.75" customHeight="1" x14ac:dyDescent="0.2"/>
    <row r="117149" ht="12.75" customHeight="1" x14ac:dyDescent="0.2"/>
    <row r="117153" ht="12.75" customHeight="1" x14ac:dyDescent="0.2"/>
    <row r="117157" ht="12.75" customHeight="1" x14ac:dyDescent="0.2"/>
    <row r="117161" ht="12.75" customHeight="1" x14ac:dyDescent="0.2"/>
    <row r="117165" ht="12.75" customHeight="1" x14ac:dyDescent="0.2"/>
    <row r="117169" ht="12.75" customHeight="1" x14ac:dyDescent="0.2"/>
    <row r="117173" ht="12.75" customHeight="1" x14ac:dyDescent="0.2"/>
    <row r="117177" ht="12.75" customHeight="1" x14ac:dyDescent="0.2"/>
    <row r="117181" ht="12.75" customHeight="1" x14ac:dyDescent="0.2"/>
    <row r="117185" ht="12.75" customHeight="1" x14ac:dyDescent="0.2"/>
    <row r="117189" ht="12.75" customHeight="1" x14ac:dyDescent="0.2"/>
    <row r="117193" ht="12.75" customHeight="1" x14ac:dyDescent="0.2"/>
    <row r="117197" ht="12.75" customHeight="1" x14ac:dyDescent="0.2"/>
    <row r="117201" ht="12.75" customHeight="1" x14ac:dyDescent="0.2"/>
    <row r="117205" ht="12.75" customHeight="1" x14ac:dyDescent="0.2"/>
    <row r="117209" ht="12.75" customHeight="1" x14ac:dyDescent="0.2"/>
    <row r="117213" ht="12.75" customHeight="1" x14ac:dyDescent="0.2"/>
    <row r="117217" ht="12.75" customHeight="1" x14ac:dyDescent="0.2"/>
    <row r="117221" ht="12.75" customHeight="1" x14ac:dyDescent="0.2"/>
    <row r="117225" ht="12.75" customHeight="1" x14ac:dyDescent="0.2"/>
    <row r="117229" ht="12.75" customHeight="1" x14ac:dyDescent="0.2"/>
    <row r="117233" ht="12.75" customHeight="1" x14ac:dyDescent="0.2"/>
    <row r="117237" ht="12.75" customHeight="1" x14ac:dyDescent="0.2"/>
    <row r="117241" ht="12.75" customHeight="1" x14ac:dyDescent="0.2"/>
    <row r="117245" ht="12.75" customHeight="1" x14ac:dyDescent="0.2"/>
    <row r="117249" ht="12.75" customHeight="1" x14ac:dyDescent="0.2"/>
    <row r="117253" ht="12.75" customHeight="1" x14ac:dyDescent="0.2"/>
    <row r="117257" ht="12.75" customHeight="1" x14ac:dyDescent="0.2"/>
    <row r="117261" ht="12.75" customHeight="1" x14ac:dyDescent="0.2"/>
    <row r="117265" ht="12.75" customHeight="1" x14ac:dyDescent="0.2"/>
    <row r="117269" ht="12.75" customHeight="1" x14ac:dyDescent="0.2"/>
    <row r="117273" ht="12.75" customHeight="1" x14ac:dyDescent="0.2"/>
    <row r="117277" ht="12.75" customHeight="1" x14ac:dyDescent="0.2"/>
    <row r="117281" ht="12.75" customHeight="1" x14ac:dyDescent="0.2"/>
    <row r="117285" ht="12.75" customHeight="1" x14ac:dyDescent="0.2"/>
    <row r="117289" ht="12.75" customHeight="1" x14ac:dyDescent="0.2"/>
    <row r="117293" ht="12.75" customHeight="1" x14ac:dyDescent="0.2"/>
    <row r="117297" ht="12.75" customHeight="1" x14ac:dyDescent="0.2"/>
    <row r="117301" ht="12.75" customHeight="1" x14ac:dyDescent="0.2"/>
    <row r="117305" ht="12.75" customHeight="1" x14ac:dyDescent="0.2"/>
    <row r="117309" ht="12.75" customHeight="1" x14ac:dyDescent="0.2"/>
    <row r="117313" ht="12.75" customHeight="1" x14ac:dyDescent="0.2"/>
    <row r="117317" ht="12.75" customHeight="1" x14ac:dyDescent="0.2"/>
    <row r="117321" ht="12.75" customHeight="1" x14ac:dyDescent="0.2"/>
    <row r="117325" ht="12.75" customHeight="1" x14ac:dyDescent="0.2"/>
    <row r="117329" ht="12.75" customHeight="1" x14ac:dyDescent="0.2"/>
    <row r="117333" ht="12.75" customHeight="1" x14ac:dyDescent="0.2"/>
    <row r="117337" ht="12.75" customHeight="1" x14ac:dyDescent="0.2"/>
    <row r="117341" ht="12.75" customHeight="1" x14ac:dyDescent="0.2"/>
    <row r="117345" ht="12.75" customHeight="1" x14ac:dyDescent="0.2"/>
    <row r="117349" ht="12.75" customHeight="1" x14ac:dyDescent="0.2"/>
    <row r="117353" ht="12.75" customHeight="1" x14ac:dyDescent="0.2"/>
    <row r="117357" ht="12.75" customHeight="1" x14ac:dyDescent="0.2"/>
    <row r="117361" ht="12.75" customHeight="1" x14ac:dyDescent="0.2"/>
    <row r="117365" ht="12.75" customHeight="1" x14ac:dyDescent="0.2"/>
    <row r="117369" ht="12.75" customHeight="1" x14ac:dyDescent="0.2"/>
    <row r="117373" ht="12.75" customHeight="1" x14ac:dyDescent="0.2"/>
    <row r="117377" ht="12.75" customHeight="1" x14ac:dyDescent="0.2"/>
    <row r="117381" ht="12.75" customHeight="1" x14ac:dyDescent="0.2"/>
    <row r="117385" ht="12.75" customHeight="1" x14ac:dyDescent="0.2"/>
    <row r="117389" ht="12.75" customHeight="1" x14ac:dyDescent="0.2"/>
    <row r="117393" ht="12.75" customHeight="1" x14ac:dyDescent="0.2"/>
    <row r="117397" ht="12.75" customHeight="1" x14ac:dyDescent="0.2"/>
    <row r="117401" ht="12.75" customHeight="1" x14ac:dyDescent="0.2"/>
    <row r="117405" ht="12.75" customHeight="1" x14ac:dyDescent="0.2"/>
    <row r="117409" ht="12.75" customHeight="1" x14ac:dyDescent="0.2"/>
    <row r="117413" ht="12.75" customHeight="1" x14ac:dyDescent="0.2"/>
    <row r="117417" ht="12.75" customHeight="1" x14ac:dyDescent="0.2"/>
    <row r="117421" ht="12.75" customHeight="1" x14ac:dyDescent="0.2"/>
    <row r="117425" ht="12.75" customHeight="1" x14ac:dyDescent="0.2"/>
    <row r="117429" ht="12.75" customHeight="1" x14ac:dyDescent="0.2"/>
    <row r="117433" ht="12.75" customHeight="1" x14ac:dyDescent="0.2"/>
    <row r="117437" ht="12.75" customHeight="1" x14ac:dyDescent="0.2"/>
    <row r="117441" ht="12.75" customHeight="1" x14ac:dyDescent="0.2"/>
    <row r="117445" ht="12.75" customHeight="1" x14ac:dyDescent="0.2"/>
    <row r="117449" ht="12.75" customHeight="1" x14ac:dyDescent="0.2"/>
    <row r="117453" ht="12.75" customHeight="1" x14ac:dyDescent="0.2"/>
    <row r="117457" ht="12.75" customHeight="1" x14ac:dyDescent="0.2"/>
    <row r="117461" ht="12.75" customHeight="1" x14ac:dyDescent="0.2"/>
    <row r="117465" ht="12.75" customHeight="1" x14ac:dyDescent="0.2"/>
    <row r="117469" ht="12.75" customHeight="1" x14ac:dyDescent="0.2"/>
    <row r="117473" ht="12.75" customHeight="1" x14ac:dyDescent="0.2"/>
    <row r="117477" ht="12.75" customHeight="1" x14ac:dyDescent="0.2"/>
    <row r="117481" ht="12.75" customHeight="1" x14ac:dyDescent="0.2"/>
    <row r="117485" ht="12.75" customHeight="1" x14ac:dyDescent="0.2"/>
    <row r="117489" ht="12.75" customHeight="1" x14ac:dyDescent="0.2"/>
    <row r="117493" ht="12.75" customHeight="1" x14ac:dyDescent="0.2"/>
    <row r="117497" ht="12.75" customHeight="1" x14ac:dyDescent="0.2"/>
    <row r="117501" ht="12.75" customHeight="1" x14ac:dyDescent="0.2"/>
    <row r="117505" ht="12.75" customHeight="1" x14ac:dyDescent="0.2"/>
    <row r="117509" ht="12.75" customHeight="1" x14ac:dyDescent="0.2"/>
    <row r="117513" ht="12.75" customHeight="1" x14ac:dyDescent="0.2"/>
    <row r="117517" ht="12.75" customHeight="1" x14ac:dyDescent="0.2"/>
    <row r="117521" ht="12.75" customHeight="1" x14ac:dyDescent="0.2"/>
    <row r="117525" ht="12.75" customHeight="1" x14ac:dyDescent="0.2"/>
    <row r="117529" ht="12.75" customHeight="1" x14ac:dyDescent="0.2"/>
    <row r="117533" ht="12.75" customHeight="1" x14ac:dyDescent="0.2"/>
    <row r="117537" ht="12.75" customHeight="1" x14ac:dyDescent="0.2"/>
    <row r="117541" ht="12.75" customHeight="1" x14ac:dyDescent="0.2"/>
    <row r="117545" ht="12.75" customHeight="1" x14ac:dyDescent="0.2"/>
    <row r="117549" ht="12.75" customHeight="1" x14ac:dyDescent="0.2"/>
    <row r="117553" ht="12.75" customHeight="1" x14ac:dyDescent="0.2"/>
    <row r="117557" ht="12.75" customHeight="1" x14ac:dyDescent="0.2"/>
    <row r="117561" ht="12.75" customHeight="1" x14ac:dyDescent="0.2"/>
    <row r="117565" ht="12.75" customHeight="1" x14ac:dyDescent="0.2"/>
    <row r="117569" ht="12.75" customHeight="1" x14ac:dyDescent="0.2"/>
    <row r="117573" ht="12.75" customHeight="1" x14ac:dyDescent="0.2"/>
    <row r="117577" ht="12.75" customHeight="1" x14ac:dyDescent="0.2"/>
    <row r="117581" ht="12.75" customHeight="1" x14ac:dyDescent="0.2"/>
    <row r="117585" ht="12.75" customHeight="1" x14ac:dyDescent="0.2"/>
    <row r="117589" ht="12.75" customHeight="1" x14ac:dyDescent="0.2"/>
    <row r="117593" ht="12.75" customHeight="1" x14ac:dyDescent="0.2"/>
    <row r="117597" ht="12.75" customHeight="1" x14ac:dyDescent="0.2"/>
    <row r="117601" ht="12.75" customHeight="1" x14ac:dyDescent="0.2"/>
    <row r="117605" ht="12.75" customHeight="1" x14ac:dyDescent="0.2"/>
    <row r="117609" ht="12.75" customHeight="1" x14ac:dyDescent="0.2"/>
    <row r="117613" ht="12.75" customHeight="1" x14ac:dyDescent="0.2"/>
    <row r="117617" ht="12.75" customHeight="1" x14ac:dyDescent="0.2"/>
    <row r="117621" ht="12.75" customHeight="1" x14ac:dyDescent="0.2"/>
    <row r="117625" ht="12.75" customHeight="1" x14ac:dyDescent="0.2"/>
    <row r="117629" ht="12.75" customHeight="1" x14ac:dyDescent="0.2"/>
    <row r="117633" ht="12.75" customHeight="1" x14ac:dyDescent="0.2"/>
    <row r="117637" ht="12.75" customHeight="1" x14ac:dyDescent="0.2"/>
    <row r="117641" ht="12.75" customHeight="1" x14ac:dyDescent="0.2"/>
    <row r="117645" ht="12.75" customHeight="1" x14ac:dyDescent="0.2"/>
    <row r="117649" ht="12.75" customHeight="1" x14ac:dyDescent="0.2"/>
    <row r="117653" ht="12.75" customHeight="1" x14ac:dyDescent="0.2"/>
    <row r="117657" ht="12.75" customHeight="1" x14ac:dyDescent="0.2"/>
    <row r="117661" ht="12.75" customHeight="1" x14ac:dyDescent="0.2"/>
    <row r="117665" ht="12.75" customHeight="1" x14ac:dyDescent="0.2"/>
    <row r="117669" ht="12.75" customHeight="1" x14ac:dyDescent="0.2"/>
    <row r="117673" ht="12.75" customHeight="1" x14ac:dyDescent="0.2"/>
    <row r="117677" ht="12.75" customHeight="1" x14ac:dyDescent="0.2"/>
    <row r="117681" ht="12.75" customHeight="1" x14ac:dyDescent="0.2"/>
    <row r="117685" ht="12.75" customHeight="1" x14ac:dyDescent="0.2"/>
    <row r="117689" ht="12.75" customHeight="1" x14ac:dyDescent="0.2"/>
    <row r="117693" ht="12.75" customHeight="1" x14ac:dyDescent="0.2"/>
    <row r="117697" ht="12.75" customHeight="1" x14ac:dyDescent="0.2"/>
    <row r="117701" ht="12.75" customHeight="1" x14ac:dyDescent="0.2"/>
    <row r="117705" ht="12.75" customHeight="1" x14ac:dyDescent="0.2"/>
    <row r="117709" ht="12.75" customHeight="1" x14ac:dyDescent="0.2"/>
    <row r="117713" ht="12.75" customHeight="1" x14ac:dyDescent="0.2"/>
    <row r="117717" ht="12.75" customHeight="1" x14ac:dyDescent="0.2"/>
    <row r="117721" ht="12.75" customHeight="1" x14ac:dyDescent="0.2"/>
    <row r="117725" ht="12.75" customHeight="1" x14ac:dyDescent="0.2"/>
    <row r="117729" ht="12.75" customHeight="1" x14ac:dyDescent="0.2"/>
    <row r="117733" ht="12.75" customHeight="1" x14ac:dyDescent="0.2"/>
    <row r="117737" ht="12.75" customHeight="1" x14ac:dyDescent="0.2"/>
    <row r="117741" ht="12.75" customHeight="1" x14ac:dyDescent="0.2"/>
    <row r="117745" ht="12.75" customHeight="1" x14ac:dyDescent="0.2"/>
    <row r="117749" ht="12.75" customHeight="1" x14ac:dyDescent="0.2"/>
    <row r="117753" ht="12.75" customHeight="1" x14ac:dyDescent="0.2"/>
    <row r="117757" ht="12.75" customHeight="1" x14ac:dyDescent="0.2"/>
    <row r="117761" ht="12.75" customHeight="1" x14ac:dyDescent="0.2"/>
    <row r="117765" ht="12.75" customHeight="1" x14ac:dyDescent="0.2"/>
    <row r="117769" ht="12.75" customHeight="1" x14ac:dyDescent="0.2"/>
    <row r="117773" ht="12.75" customHeight="1" x14ac:dyDescent="0.2"/>
    <row r="117777" ht="12.75" customHeight="1" x14ac:dyDescent="0.2"/>
    <row r="117781" ht="12.75" customHeight="1" x14ac:dyDescent="0.2"/>
    <row r="117785" ht="12.75" customHeight="1" x14ac:dyDescent="0.2"/>
    <row r="117789" ht="12.75" customHeight="1" x14ac:dyDescent="0.2"/>
    <row r="117793" ht="12.75" customHeight="1" x14ac:dyDescent="0.2"/>
    <row r="117797" ht="12.75" customHeight="1" x14ac:dyDescent="0.2"/>
    <row r="117801" ht="12.75" customHeight="1" x14ac:dyDescent="0.2"/>
    <row r="117805" ht="12.75" customHeight="1" x14ac:dyDescent="0.2"/>
    <row r="117809" ht="12.75" customHeight="1" x14ac:dyDescent="0.2"/>
    <row r="117813" ht="12.75" customHeight="1" x14ac:dyDescent="0.2"/>
    <row r="117817" ht="12.75" customHeight="1" x14ac:dyDescent="0.2"/>
    <row r="117821" ht="12.75" customHeight="1" x14ac:dyDescent="0.2"/>
    <row r="117825" ht="12.75" customHeight="1" x14ac:dyDescent="0.2"/>
    <row r="117829" ht="12.75" customHeight="1" x14ac:dyDescent="0.2"/>
    <row r="117833" ht="12.75" customHeight="1" x14ac:dyDescent="0.2"/>
    <row r="117837" ht="12.75" customHeight="1" x14ac:dyDescent="0.2"/>
    <row r="117841" ht="12.75" customHeight="1" x14ac:dyDescent="0.2"/>
    <row r="117845" ht="12.75" customHeight="1" x14ac:dyDescent="0.2"/>
    <row r="117849" ht="12.75" customHeight="1" x14ac:dyDescent="0.2"/>
    <row r="117853" ht="12.75" customHeight="1" x14ac:dyDescent="0.2"/>
    <row r="117857" ht="12.75" customHeight="1" x14ac:dyDescent="0.2"/>
    <row r="117861" ht="12.75" customHeight="1" x14ac:dyDescent="0.2"/>
    <row r="117865" ht="12.75" customHeight="1" x14ac:dyDescent="0.2"/>
    <row r="117869" ht="12.75" customHeight="1" x14ac:dyDescent="0.2"/>
    <row r="117873" ht="12.75" customHeight="1" x14ac:dyDescent="0.2"/>
    <row r="117877" ht="12.75" customHeight="1" x14ac:dyDescent="0.2"/>
    <row r="117881" ht="12.75" customHeight="1" x14ac:dyDescent="0.2"/>
    <row r="117885" ht="12.75" customHeight="1" x14ac:dyDescent="0.2"/>
    <row r="117889" ht="12.75" customHeight="1" x14ac:dyDescent="0.2"/>
    <row r="117893" ht="12.75" customHeight="1" x14ac:dyDescent="0.2"/>
    <row r="117897" ht="12.75" customHeight="1" x14ac:dyDescent="0.2"/>
    <row r="117901" ht="12.75" customHeight="1" x14ac:dyDescent="0.2"/>
    <row r="117905" ht="12.75" customHeight="1" x14ac:dyDescent="0.2"/>
    <row r="117909" ht="12.75" customHeight="1" x14ac:dyDescent="0.2"/>
    <row r="117913" ht="12.75" customHeight="1" x14ac:dyDescent="0.2"/>
    <row r="117917" ht="12.75" customHeight="1" x14ac:dyDescent="0.2"/>
    <row r="117921" ht="12.75" customHeight="1" x14ac:dyDescent="0.2"/>
    <row r="117925" ht="12.75" customHeight="1" x14ac:dyDescent="0.2"/>
    <row r="117929" ht="12.75" customHeight="1" x14ac:dyDescent="0.2"/>
    <row r="117933" ht="12.75" customHeight="1" x14ac:dyDescent="0.2"/>
    <row r="117937" ht="12.75" customHeight="1" x14ac:dyDescent="0.2"/>
    <row r="117941" ht="12.75" customHeight="1" x14ac:dyDescent="0.2"/>
    <row r="117945" ht="12.75" customHeight="1" x14ac:dyDescent="0.2"/>
    <row r="117949" ht="12.75" customHeight="1" x14ac:dyDescent="0.2"/>
    <row r="117953" ht="12.75" customHeight="1" x14ac:dyDescent="0.2"/>
    <row r="117957" ht="12.75" customHeight="1" x14ac:dyDescent="0.2"/>
    <row r="117961" ht="12.75" customHeight="1" x14ac:dyDescent="0.2"/>
    <row r="117965" ht="12.75" customHeight="1" x14ac:dyDescent="0.2"/>
    <row r="117969" ht="12.75" customHeight="1" x14ac:dyDescent="0.2"/>
    <row r="117973" ht="12.75" customHeight="1" x14ac:dyDescent="0.2"/>
    <row r="117977" ht="12.75" customHeight="1" x14ac:dyDescent="0.2"/>
    <row r="117981" ht="12.75" customHeight="1" x14ac:dyDescent="0.2"/>
    <row r="117985" ht="12.75" customHeight="1" x14ac:dyDescent="0.2"/>
    <row r="117989" ht="12.75" customHeight="1" x14ac:dyDescent="0.2"/>
    <row r="117993" ht="12.75" customHeight="1" x14ac:dyDescent="0.2"/>
    <row r="117997" ht="12.75" customHeight="1" x14ac:dyDescent="0.2"/>
    <row r="118001" ht="12.75" customHeight="1" x14ac:dyDescent="0.2"/>
    <row r="118005" ht="12.75" customHeight="1" x14ac:dyDescent="0.2"/>
    <row r="118009" ht="12.75" customHeight="1" x14ac:dyDescent="0.2"/>
    <row r="118013" ht="12.75" customHeight="1" x14ac:dyDescent="0.2"/>
    <row r="118017" ht="12.75" customHeight="1" x14ac:dyDescent="0.2"/>
    <row r="118021" ht="12.75" customHeight="1" x14ac:dyDescent="0.2"/>
    <row r="118025" ht="12.75" customHeight="1" x14ac:dyDescent="0.2"/>
    <row r="118029" ht="12.75" customHeight="1" x14ac:dyDescent="0.2"/>
    <row r="118033" ht="12.75" customHeight="1" x14ac:dyDescent="0.2"/>
    <row r="118037" ht="12.75" customHeight="1" x14ac:dyDescent="0.2"/>
    <row r="118041" ht="12.75" customHeight="1" x14ac:dyDescent="0.2"/>
    <row r="118045" ht="12.75" customHeight="1" x14ac:dyDescent="0.2"/>
    <row r="118049" ht="12.75" customHeight="1" x14ac:dyDescent="0.2"/>
    <row r="118053" ht="12.75" customHeight="1" x14ac:dyDescent="0.2"/>
    <row r="118057" ht="12.75" customHeight="1" x14ac:dyDescent="0.2"/>
    <row r="118061" ht="12.75" customHeight="1" x14ac:dyDescent="0.2"/>
    <row r="118065" ht="12.75" customHeight="1" x14ac:dyDescent="0.2"/>
    <row r="118069" ht="12.75" customHeight="1" x14ac:dyDescent="0.2"/>
    <row r="118073" ht="12.75" customHeight="1" x14ac:dyDescent="0.2"/>
    <row r="118077" ht="12.75" customHeight="1" x14ac:dyDescent="0.2"/>
    <row r="118081" ht="12.75" customHeight="1" x14ac:dyDescent="0.2"/>
    <row r="118085" ht="12.75" customHeight="1" x14ac:dyDescent="0.2"/>
    <row r="118089" ht="12.75" customHeight="1" x14ac:dyDescent="0.2"/>
    <row r="118093" ht="12.75" customHeight="1" x14ac:dyDescent="0.2"/>
    <row r="118097" ht="12.75" customHeight="1" x14ac:dyDescent="0.2"/>
    <row r="118101" ht="12.75" customHeight="1" x14ac:dyDescent="0.2"/>
    <row r="118105" ht="12.75" customHeight="1" x14ac:dyDescent="0.2"/>
    <row r="118109" ht="12.75" customHeight="1" x14ac:dyDescent="0.2"/>
    <row r="118113" ht="12.75" customHeight="1" x14ac:dyDescent="0.2"/>
    <row r="118117" ht="12.75" customHeight="1" x14ac:dyDescent="0.2"/>
    <row r="118121" ht="12.75" customHeight="1" x14ac:dyDescent="0.2"/>
    <row r="118125" ht="12.75" customHeight="1" x14ac:dyDescent="0.2"/>
    <row r="118129" ht="12.75" customHeight="1" x14ac:dyDescent="0.2"/>
    <row r="118133" ht="12.75" customHeight="1" x14ac:dyDescent="0.2"/>
    <row r="118137" ht="12.75" customHeight="1" x14ac:dyDescent="0.2"/>
    <row r="118141" ht="12.75" customHeight="1" x14ac:dyDescent="0.2"/>
    <row r="118145" ht="12.75" customHeight="1" x14ac:dyDescent="0.2"/>
    <row r="118149" ht="12.75" customHeight="1" x14ac:dyDescent="0.2"/>
    <row r="118153" ht="12.75" customHeight="1" x14ac:dyDescent="0.2"/>
    <row r="118157" ht="12.75" customHeight="1" x14ac:dyDescent="0.2"/>
    <row r="118161" ht="12.75" customHeight="1" x14ac:dyDescent="0.2"/>
    <row r="118165" ht="12.75" customHeight="1" x14ac:dyDescent="0.2"/>
    <row r="118169" ht="12.75" customHeight="1" x14ac:dyDescent="0.2"/>
    <row r="118173" ht="12.75" customHeight="1" x14ac:dyDescent="0.2"/>
    <row r="118177" ht="12.75" customHeight="1" x14ac:dyDescent="0.2"/>
    <row r="118181" ht="12.75" customHeight="1" x14ac:dyDescent="0.2"/>
    <row r="118185" ht="12.75" customHeight="1" x14ac:dyDescent="0.2"/>
    <row r="118189" ht="12.75" customHeight="1" x14ac:dyDescent="0.2"/>
    <row r="118193" ht="12.75" customHeight="1" x14ac:dyDescent="0.2"/>
    <row r="118197" ht="12.75" customHeight="1" x14ac:dyDescent="0.2"/>
    <row r="118201" ht="12.75" customHeight="1" x14ac:dyDescent="0.2"/>
    <row r="118205" ht="12.75" customHeight="1" x14ac:dyDescent="0.2"/>
    <row r="118209" ht="12.75" customHeight="1" x14ac:dyDescent="0.2"/>
    <row r="118213" ht="12.75" customHeight="1" x14ac:dyDescent="0.2"/>
    <row r="118217" ht="12.75" customHeight="1" x14ac:dyDescent="0.2"/>
    <row r="118221" ht="12.75" customHeight="1" x14ac:dyDescent="0.2"/>
    <row r="118225" ht="12.75" customHeight="1" x14ac:dyDescent="0.2"/>
    <row r="118229" ht="12.75" customHeight="1" x14ac:dyDescent="0.2"/>
    <row r="118233" ht="12.75" customHeight="1" x14ac:dyDescent="0.2"/>
    <row r="118237" ht="12.75" customHeight="1" x14ac:dyDescent="0.2"/>
    <row r="118241" ht="12.75" customHeight="1" x14ac:dyDescent="0.2"/>
    <row r="118245" ht="12.75" customHeight="1" x14ac:dyDescent="0.2"/>
    <row r="118249" ht="12.75" customHeight="1" x14ac:dyDescent="0.2"/>
    <row r="118253" ht="12.75" customHeight="1" x14ac:dyDescent="0.2"/>
    <row r="118257" ht="12.75" customHeight="1" x14ac:dyDescent="0.2"/>
    <row r="118261" ht="12.75" customHeight="1" x14ac:dyDescent="0.2"/>
    <row r="118265" ht="12.75" customHeight="1" x14ac:dyDescent="0.2"/>
    <row r="118269" ht="12.75" customHeight="1" x14ac:dyDescent="0.2"/>
    <row r="118273" ht="12.75" customHeight="1" x14ac:dyDescent="0.2"/>
    <row r="118277" ht="12.75" customHeight="1" x14ac:dyDescent="0.2"/>
    <row r="118281" ht="12.75" customHeight="1" x14ac:dyDescent="0.2"/>
    <row r="118285" ht="12.75" customHeight="1" x14ac:dyDescent="0.2"/>
    <row r="118289" ht="12.75" customHeight="1" x14ac:dyDescent="0.2"/>
    <row r="118293" ht="12.75" customHeight="1" x14ac:dyDescent="0.2"/>
    <row r="118297" ht="12.75" customHeight="1" x14ac:dyDescent="0.2"/>
    <row r="118301" ht="12.75" customHeight="1" x14ac:dyDescent="0.2"/>
    <row r="118305" ht="12.75" customHeight="1" x14ac:dyDescent="0.2"/>
    <row r="118309" ht="12.75" customHeight="1" x14ac:dyDescent="0.2"/>
    <row r="118313" ht="12.75" customHeight="1" x14ac:dyDescent="0.2"/>
    <row r="118317" ht="12.75" customHeight="1" x14ac:dyDescent="0.2"/>
    <row r="118321" ht="12.75" customHeight="1" x14ac:dyDescent="0.2"/>
    <row r="118325" ht="12.75" customHeight="1" x14ac:dyDescent="0.2"/>
    <row r="118329" ht="12.75" customHeight="1" x14ac:dyDescent="0.2"/>
    <row r="118333" ht="12.75" customHeight="1" x14ac:dyDescent="0.2"/>
    <row r="118337" ht="12.75" customHeight="1" x14ac:dyDescent="0.2"/>
    <row r="118341" ht="12.75" customHeight="1" x14ac:dyDescent="0.2"/>
    <row r="118345" ht="12.75" customHeight="1" x14ac:dyDescent="0.2"/>
    <row r="118349" ht="12.75" customHeight="1" x14ac:dyDescent="0.2"/>
    <row r="118353" ht="12.75" customHeight="1" x14ac:dyDescent="0.2"/>
    <row r="118357" ht="12.75" customHeight="1" x14ac:dyDescent="0.2"/>
    <row r="118361" ht="12.75" customHeight="1" x14ac:dyDescent="0.2"/>
    <row r="118365" ht="12.75" customHeight="1" x14ac:dyDescent="0.2"/>
    <row r="118369" ht="12.75" customHeight="1" x14ac:dyDescent="0.2"/>
    <row r="118373" ht="12.75" customHeight="1" x14ac:dyDescent="0.2"/>
    <row r="118377" ht="12.75" customHeight="1" x14ac:dyDescent="0.2"/>
    <row r="118381" ht="12.75" customHeight="1" x14ac:dyDescent="0.2"/>
    <row r="118385" ht="12.75" customHeight="1" x14ac:dyDescent="0.2"/>
    <row r="118389" ht="12.75" customHeight="1" x14ac:dyDescent="0.2"/>
    <row r="118393" ht="12.75" customHeight="1" x14ac:dyDescent="0.2"/>
    <row r="118397" ht="12.75" customHeight="1" x14ac:dyDescent="0.2"/>
    <row r="118401" ht="12.75" customHeight="1" x14ac:dyDescent="0.2"/>
    <row r="118405" ht="12.75" customHeight="1" x14ac:dyDescent="0.2"/>
    <row r="118409" ht="12.75" customHeight="1" x14ac:dyDescent="0.2"/>
    <row r="118413" ht="12.75" customHeight="1" x14ac:dyDescent="0.2"/>
    <row r="118417" ht="12.75" customHeight="1" x14ac:dyDescent="0.2"/>
    <row r="118421" ht="12.75" customHeight="1" x14ac:dyDescent="0.2"/>
    <row r="118425" ht="12.75" customHeight="1" x14ac:dyDescent="0.2"/>
    <row r="118429" ht="12.75" customHeight="1" x14ac:dyDescent="0.2"/>
    <row r="118433" ht="12.75" customHeight="1" x14ac:dyDescent="0.2"/>
    <row r="118437" ht="12.75" customHeight="1" x14ac:dyDescent="0.2"/>
    <row r="118441" ht="12.75" customHeight="1" x14ac:dyDescent="0.2"/>
    <row r="118445" ht="12.75" customHeight="1" x14ac:dyDescent="0.2"/>
    <row r="118449" ht="12.75" customHeight="1" x14ac:dyDescent="0.2"/>
    <row r="118453" ht="12.75" customHeight="1" x14ac:dyDescent="0.2"/>
    <row r="118457" ht="12.75" customHeight="1" x14ac:dyDescent="0.2"/>
    <row r="118461" ht="12.75" customHeight="1" x14ac:dyDescent="0.2"/>
    <row r="118465" ht="12.75" customHeight="1" x14ac:dyDescent="0.2"/>
    <row r="118469" ht="12.75" customHeight="1" x14ac:dyDescent="0.2"/>
    <row r="118473" ht="12.75" customHeight="1" x14ac:dyDescent="0.2"/>
    <row r="118477" ht="12.75" customHeight="1" x14ac:dyDescent="0.2"/>
    <row r="118481" ht="12.75" customHeight="1" x14ac:dyDescent="0.2"/>
    <row r="118485" ht="12.75" customHeight="1" x14ac:dyDescent="0.2"/>
    <row r="118489" ht="12.75" customHeight="1" x14ac:dyDescent="0.2"/>
    <row r="118493" ht="12.75" customHeight="1" x14ac:dyDescent="0.2"/>
    <row r="118497" ht="12.75" customHeight="1" x14ac:dyDescent="0.2"/>
    <row r="118501" ht="12.75" customHeight="1" x14ac:dyDescent="0.2"/>
    <row r="118505" ht="12.75" customHeight="1" x14ac:dyDescent="0.2"/>
    <row r="118509" ht="12.75" customHeight="1" x14ac:dyDescent="0.2"/>
    <row r="118513" ht="12.75" customHeight="1" x14ac:dyDescent="0.2"/>
    <row r="118517" ht="12.75" customHeight="1" x14ac:dyDescent="0.2"/>
    <row r="118521" ht="12.75" customHeight="1" x14ac:dyDescent="0.2"/>
    <row r="118525" ht="12.75" customHeight="1" x14ac:dyDescent="0.2"/>
    <row r="118529" ht="12.75" customHeight="1" x14ac:dyDescent="0.2"/>
    <row r="118533" ht="12.75" customHeight="1" x14ac:dyDescent="0.2"/>
    <row r="118537" ht="12.75" customHeight="1" x14ac:dyDescent="0.2"/>
    <row r="118541" ht="12.75" customHeight="1" x14ac:dyDescent="0.2"/>
    <row r="118545" ht="12.75" customHeight="1" x14ac:dyDescent="0.2"/>
    <row r="118549" ht="12.75" customHeight="1" x14ac:dyDescent="0.2"/>
    <row r="118553" ht="12.75" customHeight="1" x14ac:dyDescent="0.2"/>
    <row r="118557" ht="12.75" customHeight="1" x14ac:dyDescent="0.2"/>
    <row r="118561" ht="12.75" customHeight="1" x14ac:dyDescent="0.2"/>
    <row r="118565" ht="12.75" customHeight="1" x14ac:dyDescent="0.2"/>
    <row r="118569" ht="12.75" customHeight="1" x14ac:dyDescent="0.2"/>
    <row r="118573" ht="12.75" customHeight="1" x14ac:dyDescent="0.2"/>
    <row r="118577" ht="12.75" customHeight="1" x14ac:dyDescent="0.2"/>
    <row r="118581" ht="12.75" customHeight="1" x14ac:dyDescent="0.2"/>
    <row r="118585" ht="12.75" customHeight="1" x14ac:dyDescent="0.2"/>
    <row r="118589" ht="12.75" customHeight="1" x14ac:dyDescent="0.2"/>
    <row r="118593" ht="12.75" customHeight="1" x14ac:dyDescent="0.2"/>
    <row r="118597" ht="12.75" customHeight="1" x14ac:dyDescent="0.2"/>
    <row r="118601" ht="12.75" customHeight="1" x14ac:dyDescent="0.2"/>
    <row r="118605" ht="12.75" customHeight="1" x14ac:dyDescent="0.2"/>
    <row r="118609" ht="12.75" customHeight="1" x14ac:dyDescent="0.2"/>
    <row r="118613" ht="12.75" customHeight="1" x14ac:dyDescent="0.2"/>
    <row r="118617" ht="12.75" customHeight="1" x14ac:dyDescent="0.2"/>
    <row r="118621" ht="12.75" customHeight="1" x14ac:dyDescent="0.2"/>
    <row r="118625" ht="12.75" customHeight="1" x14ac:dyDescent="0.2"/>
    <row r="118629" ht="12.75" customHeight="1" x14ac:dyDescent="0.2"/>
    <row r="118633" ht="12.75" customHeight="1" x14ac:dyDescent="0.2"/>
    <row r="118637" ht="12.75" customHeight="1" x14ac:dyDescent="0.2"/>
    <row r="118641" ht="12.75" customHeight="1" x14ac:dyDescent="0.2"/>
    <row r="118645" ht="12.75" customHeight="1" x14ac:dyDescent="0.2"/>
    <row r="118649" ht="12.75" customHeight="1" x14ac:dyDescent="0.2"/>
    <row r="118653" ht="12.75" customHeight="1" x14ac:dyDescent="0.2"/>
    <row r="118657" ht="12.75" customHeight="1" x14ac:dyDescent="0.2"/>
    <row r="118661" ht="12.75" customHeight="1" x14ac:dyDescent="0.2"/>
    <row r="118665" ht="12.75" customHeight="1" x14ac:dyDescent="0.2"/>
    <row r="118669" ht="12.75" customHeight="1" x14ac:dyDescent="0.2"/>
    <row r="118673" ht="12.75" customHeight="1" x14ac:dyDescent="0.2"/>
    <row r="118677" ht="12.75" customHeight="1" x14ac:dyDescent="0.2"/>
    <row r="118681" ht="12.75" customHeight="1" x14ac:dyDescent="0.2"/>
    <row r="118685" ht="12.75" customHeight="1" x14ac:dyDescent="0.2"/>
    <row r="118689" ht="12.75" customHeight="1" x14ac:dyDescent="0.2"/>
    <row r="118693" ht="12.75" customHeight="1" x14ac:dyDescent="0.2"/>
    <row r="118697" ht="12.75" customHeight="1" x14ac:dyDescent="0.2"/>
    <row r="118701" ht="12.75" customHeight="1" x14ac:dyDescent="0.2"/>
    <row r="118705" ht="12.75" customHeight="1" x14ac:dyDescent="0.2"/>
    <row r="118709" ht="12.75" customHeight="1" x14ac:dyDescent="0.2"/>
    <row r="118713" ht="12.75" customHeight="1" x14ac:dyDescent="0.2"/>
    <row r="118717" ht="12.75" customHeight="1" x14ac:dyDescent="0.2"/>
    <row r="118721" ht="12.75" customHeight="1" x14ac:dyDescent="0.2"/>
    <row r="118725" ht="12.75" customHeight="1" x14ac:dyDescent="0.2"/>
    <row r="118729" ht="12.75" customHeight="1" x14ac:dyDescent="0.2"/>
    <row r="118733" ht="12.75" customHeight="1" x14ac:dyDescent="0.2"/>
    <row r="118737" ht="12.75" customHeight="1" x14ac:dyDescent="0.2"/>
    <row r="118741" ht="12.75" customHeight="1" x14ac:dyDescent="0.2"/>
    <row r="118745" ht="12.75" customHeight="1" x14ac:dyDescent="0.2"/>
    <row r="118749" ht="12.75" customHeight="1" x14ac:dyDescent="0.2"/>
    <row r="118753" ht="12.75" customHeight="1" x14ac:dyDescent="0.2"/>
    <row r="118757" ht="12.75" customHeight="1" x14ac:dyDescent="0.2"/>
    <row r="118761" ht="12.75" customHeight="1" x14ac:dyDescent="0.2"/>
    <row r="118765" ht="12.75" customHeight="1" x14ac:dyDescent="0.2"/>
    <row r="118769" ht="12.75" customHeight="1" x14ac:dyDescent="0.2"/>
    <row r="118773" ht="12.75" customHeight="1" x14ac:dyDescent="0.2"/>
    <row r="118777" ht="12.75" customHeight="1" x14ac:dyDescent="0.2"/>
    <row r="118781" ht="12.75" customHeight="1" x14ac:dyDescent="0.2"/>
    <row r="118785" ht="12.75" customHeight="1" x14ac:dyDescent="0.2"/>
    <row r="118789" ht="12.75" customHeight="1" x14ac:dyDescent="0.2"/>
    <row r="118793" ht="12.75" customHeight="1" x14ac:dyDescent="0.2"/>
    <row r="118797" ht="12.75" customHeight="1" x14ac:dyDescent="0.2"/>
    <row r="118801" ht="12.75" customHeight="1" x14ac:dyDescent="0.2"/>
    <row r="118805" ht="12.75" customHeight="1" x14ac:dyDescent="0.2"/>
    <row r="118809" ht="12.75" customHeight="1" x14ac:dyDescent="0.2"/>
    <row r="118813" ht="12.75" customHeight="1" x14ac:dyDescent="0.2"/>
    <row r="118817" ht="12.75" customHeight="1" x14ac:dyDescent="0.2"/>
    <row r="118821" ht="12.75" customHeight="1" x14ac:dyDescent="0.2"/>
    <row r="118825" ht="12.75" customHeight="1" x14ac:dyDescent="0.2"/>
    <row r="118829" ht="12.75" customHeight="1" x14ac:dyDescent="0.2"/>
    <row r="118833" ht="12.75" customHeight="1" x14ac:dyDescent="0.2"/>
    <row r="118837" ht="12.75" customHeight="1" x14ac:dyDescent="0.2"/>
    <row r="118841" ht="12.75" customHeight="1" x14ac:dyDescent="0.2"/>
    <row r="118845" ht="12.75" customHeight="1" x14ac:dyDescent="0.2"/>
    <row r="118849" ht="12.75" customHeight="1" x14ac:dyDescent="0.2"/>
    <row r="118853" ht="12.75" customHeight="1" x14ac:dyDescent="0.2"/>
    <row r="118857" ht="12.75" customHeight="1" x14ac:dyDescent="0.2"/>
    <row r="118861" ht="12.75" customHeight="1" x14ac:dyDescent="0.2"/>
    <row r="118865" ht="12.75" customHeight="1" x14ac:dyDescent="0.2"/>
    <row r="118869" ht="12.75" customHeight="1" x14ac:dyDescent="0.2"/>
    <row r="118873" ht="12.75" customHeight="1" x14ac:dyDescent="0.2"/>
    <row r="118877" ht="12.75" customHeight="1" x14ac:dyDescent="0.2"/>
    <row r="118881" ht="12.75" customHeight="1" x14ac:dyDescent="0.2"/>
    <row r="118885" ht="12.75" customHeight="1" x14ac:dyDescent="0.2"/>
    <row r="118889" ht="12.75" customHeight="1" x14ac:dyDescent="0.2"/>
    <row r="118893" ht="12.75" customHeight="1" x14ac:dyDescent="0.2"/>
    <row r="118897" ht="12.75" customHeight="1" x14ac:dyDescent="0.2"/>
    <row r="118901" ht="12.75" customHeight="1" x14ac:dyDescent="0.2"/>
    <row r="118905" ht="12.75" customHeight="1" x14ac:dyDescent="0.2"/>
    <row r="118909" ht="12.75" customHeight="1" x14ac:dyDescent="0.2"/>
    <row r="118913" ht="12.75" customHeight="1" x14ac:dyDescent="0.2"/>
    <row r="118917" ht="12.75" customHeight="1" x14ac:dyDescent="0.2"/>
    <row r="118921" ht="12.75" customHeight="1" x14ac:dyDescent="0.2"/>
    <row r="118925" ht="12.75" customHeight="1" x14ac:dyDescent="0.2"/>
    <row r="118929" ht="12.75" customHeight="1" x14ac:dyDescent="0.2"/>
    <row r="118933" ht="12.75" customHeight="1" x14ac:dyDescent="0.2"/>
    <row r="118937" ht="12.75" customHeight="1" x14ac:dyDescent="0.2"/>
    <row r="118941" ht="12.75" customHeight="1" x14ac:dyDescent="0.2"/>
    <row r="118945" ht="12.75" customHeight="1" x14ac:dyDescent="0.2"/>
    <row r="118949" ht="12.75" customHeight="1" x14ac:dyDescent="0.2"/>
    <row r="118953" ht="12.75" customHeight="1" x14ac:dyDescent="0.2"/>
    <row r="118957" ht="12.75" customHeight="1" x14ac:dyDescent="0.2"/>
    <row r="118961" ht="12.75" customHeight="1" x14ac:dyDescent="0.2"/>
    <row r="118965" ht="12.75" customHeight="1" x14ac:dyDescent="0.2"/>
    <row r="118969" ht="12.75" customHeight="1" x14ac:dyDescent="0.2"/>
    <row r="118973" ht="12.75" customHeight="1" x14ac:dyDescent="0.2"/>
    <row r="118977" ht="12.75" customHeight="1" x14ac:dyDescent="0.2"/>
    <row r="118981" ht="12.75" customHeight="1" x14ac:dyDescent="0.2"/>
    <row r="118985" ht="12.75" customHeight="1" x14ac:dyDescent="0.2"/>
    <row r="118989" ht="12.75" customHeight="1" x14ac:dyDescent="0.2"/>
    <row r="118993" ht="12.75" customHeight="1" x14ac:dyDescent="0.2"/>
    <row r="118997" ht="12.75" customHeight="1" x14ac:dyDescent="0.2"/>
    <row r="119001" ht="12.75" customHeight="1" x14ac:dyDescent="0.2"/>
    <row r="119005" ht="12.75" customHeight="1" x14ac:dyDescent="0.2"/>
    <row r="119009" ht="12.75" customHeight="1" x14ac:dyDescent="0.2"/>
    <row r="119013" ht="12.75" customHeight="1" x14ac:dyDescent="0.2"/>
    <row r="119017" ht="12.75" customHeight="1" x14ac:dyDescent="0.2"/>
    <row r="119021" ht="12.75" customHeight="1" x14ac:dyDescent="0.2"/>
    <row r="119025" ht="12.75" customHeight="1" x14ac:dyDescent="0.2"/>
    <row r="119029" ht="12.75" customHeight="1" x14ac:dyDescent="0.2"/>
    <row r="119033" ht="12.75" customHeight="1" x14ac:dyDescent="0.2"/>
    <row r="119037" ht="12.75" customHeight="1" x14ac:dyDescent="0.2"/>
    <row r="119041" ht="12.75" customHeight="1" x14ac:dyDescent="0.2"/>
    <row r="119045" ht="12.75" customHeight="1" x14ac:dyDescent="0.2"/>
    <row r="119049" ht="12.75" customHeight="1" x14ac:dyDescent="0.2"/>
    <row r="119053" ht="12.75" customHeight="1" x14ac:dyDescent="0.2"/>
    <row r="119057" ht="12.75" customHeight="1" x14ac:dyDescent="0.2"/>
    <row r="119061" ht="12.75" customHeight="1" x14ac:dyDescent="0.2"/>
    <row r="119065" ht="12.75" customHeight="1" x14ac:dyDescent="0.2"/>
    <row r="119069" ht="12.75" customHeight="1" x14ac:dyDescent="0.2"/>
    <row r="119073" ht="12.75" customHeight="1" x14ac:dyDescent="0.2"/>
    <row r="119077" ht="12.75" customHeight="1" x14ac:dyDescent="0.2"/>
    <row r="119081" ht="12.75" customHeight="1" x14ac:dyDescent="0.2"/>
    <row r="119085" ht="12.75" customHeight="1" x14ac:dyDescent="0.2"/>
    <row r="119089" ht="12.75" customHeight="1" x14ac:dyDescent="0.2"/>
    <row r="119093" ht="12.75" customHeight="1" x14ac:dyDescent="0.2"/>
    <row r="119097" ht="12.75" customHeight="1" x14ac:dyDescent="0.2"/>
    <row r="119101" ht="12.75" customHeight="1" x14ac:dyDescent="0.2"/>
    <row r="119105" ht="12.75" customHeight="1" x14ac:dyDescent="0.2"/>
    <row r="119109" ht="12.75" customHeight="1" x14ac:dyDescent="0.2"/>
    <row r="119113" ht="12.75" customHeight="1" x14ac:dyDescent="0.2"/>
    <row r="119117" ht="12.75" customHeight="1" x14ac:dyDescent="0.2"/>
    <row r="119121" ht="12.75" customHeight="1" x14ac:dyDescent="0.2"/>
    <row r="119125" ht="12.75" customHeight="1" x14ac:dyDescent="0.2"/>
    <row r="119129" ht="12.75" customHeight="1" x14ac:dyDescent="0.2"/>
    <row r="119133" ht="12.75" customHeight="1" x14ac:dyDescent="0.2"/>
    <row r="119137" ht="12.75" customHeight="1" x14ac:dyDescent="0.2"/>
    <row r="119141" ht="12.75" customHeight="1" x14ac:dyDescent="0.2"/>
    <row r="119145" ht="12.75" customHeight="1" x14ac:dyDescent="0.2"/>
    <row r="119149" ht="12.75" customHeight="1" x14ac:dyDescent="0.2"/>
    <row r="119153" ht="12.75" customHeight="1" x14ac:dyDescent="0.2"/>
    <row r="119157" ht="12.75" customHeight="1" x14ac:dyDescent="0.2"/>
    <row r="119161" ht="12.75" customHeight="1" x14ac:dyDescent="0.2"/>
    <row r="119165" ht="12.75" customHeight="1" x14ac:dyDescent="0.2"/>
    <row r="119169" ht="12.75" customHeight="1" x14ac:dyDescent="0.2"/>
    <row r="119173" ht="12.75" customHeight="1" x14ac:dyDescent="0.2"/>
    <row r="119177" ht="12.75" customHeight="1" x14ac:dyDescent="0.2"/>
    <row r="119181" ht="12.75" customHeight="1" x14ac:dyDescent="0.2"/>
    <row r="119185" ht="12.75" customHeight="1" x14ac:dyDescent="0.2"/>
    <row r="119189" ht="12.75" customHeight="1" x14ac:dyDescent="0.2"/>
    <row r="119193" ht="12.75" customHeight="1" x14ac:dyDescent="0.2"/>
    <row r="119197" ht="12.75" customHeight="1" x14ac:dyDescent="0.2"/>
    <row r="119201" ht="12.75" customHeight="1" x14ac:dyDescent="0.2"/>
    <row r="119205" ht="12.75" customHeight="1" x14ac:dyDescent="0.2"/>
    <row r="119209" ht="12.75" customHeight="1" x14ac:dyDescent="0.2"/>
    <row r="119213" ht="12.75" customHeight="1" x14ac:dyDescent="0.2"/>
    <row r="119217" ht="12.75" customHeight="1" x14ac:dyDescent="0.2"/>
    <row r="119221" ht="12.75" customHeight="1" x14ac:dyDescent="0.2"/>
    <row r="119225" ht="12.75" customHeight="1" x14ac:dyDescent="0.2"/>
    <row r="119229" ht="12.75" customHeight="1" x14ac:dyDescent="0.2"/>
    <row r="119233" ht="12.75" customHeight="1" x14ac:dyDescent="0.2"/>
    <row r="119237" ht="12.75" customHeight="1" x14ac:dyDescent="0.2"/>
    <row r="119241" ht="12.75" customHeight="1" x14ac:dyDescent="0.2"/>
    <row r="119245" ht="12.75" customHeight="1" x14ac:dyDescent="0.2"/>
    <row r="119249" ht="12.75" customHeight="1" x14ac:dyDescent="0.2"/>
    <row r="119253" ht="12.75" customHeight="1" x14ac:dyDescent="0.2"/>
    <row r="119257" ht="12.75" customHeight="1" x14ac:dyDescent="0.2"/>
    <row r="119261" ht="12.75" customHeight="1" x14ac:dyDescent="0.2"/>
    <row r="119265" ht="12.75" customHeight="1" x14ac:dyDescent="0.2"/>
    <row r="119269" ht="12.75" customHeight="1" x14ac:dyDescent="0.2"/>
    <row r="119273" ht="12.75" customHeight="1" x14ac:dyDescent="0.2"/>
    <row r="119277" ht="12.75" customHeight="1" x14ac:dyDescent="0.2"/>
    <row r="119281" ht="12.75" customHeight="1" x14ac:dyDescent="0.2"/>
    <row r="119285" ht="12.75" customHeight="1" x14ac:dyDescent="0.2"/>
    <row r="119289" ht="12.75" customHeight="1" x14ac:dyDescent="0.2"/>
    <row r="119293" ht="12.75" customHeight="1" x14ac:dyDescent="0.2"/>
    <row r="119297" ht="12.75" customHeight="1" x14ac:dyDescent="0.2"/>
    <row r="119301" ht="12.75" customHeight="1" x14ac:dyDescent="0.2"/>
    <row r="119305" ht="12.75" customHeight="1" x14ac:dyDescent="0.2"/>
    <row r="119309" ht="12.75" customHeight="1" x14ac:dyDescent="0.2"/>
    <row r="119313" ht="12.75" customHeight="1" x14ac:dyDescent="0.2"/>
    <row r="119317" ht="12.75" customHeight="1" x14ac:dyDescent="0.2"/>
    <row r="119321" ht="12.75" customHeight="1" x14ac:dyDescent="0.2"/>
    <row r="119325" ht="12.75" customHeight="1" x14ac:dyDescent="0.2"/>
    <row r="119329" ht="12.75" customHeight="1" x14ac:dyDescent="0.2"/>
    <row r="119333" ht="12.75" customHeight="1" x14ac:dyDescent="0.2"/>
    <row r="119337" ht="12.75" customHeight="1" x14ac:dyDescent="0.2"/>
    <row r="119341" ht="12.75" customHeight="1" x14ac:dyDescent="0.2"/>
    <row r="119345" ht="12.75" customHeight="1" x14ac:dyDescent="0.2"/>
    <row r="119349" ht="12.75" customHeight="1" x14ac:dyDescent="0.2"/>
    <row r="119353" ht="12.75" customHeight="1" x14ac:dyDescent="0.2"/>
    <row r="119357" ht="12.75" customHeight="1" x14ac:dyDescent="0.2"/>
    <row r="119361" ht="12.75" customHeight="1" x14ac:dyDescent="0.2"/>
    <row r="119365" ht="12.75" customHeight="1" x14ac:dyDescent="0.2"/>
    <row r="119369" ht="12.75" customHeight="1" x14ac:dyDescent="0.2"/>
    <row r="119373" ht="12.75" customHeight="1" x14ac:dyDescent="0.2"/>
    <row r="119377" ht="12.75" customHeight="1" x14ac:dyDescent="0.2"/>
    <row r="119381" ht="12.75" customHeight="1" x14ac:dyDescent="0.2"/>
    <row r="119385" ht="12.75" customHeight="1" x14ac:dyDescent="0.2"/>
    <row r="119389" ht="12.75" customHeight="1" x14ac:dyDescent="0.2"/>
    <row r="119393" ht="12.75" customHeight="1" x14ac:dyDescent="0.2"/>
    <row r="119397" ht="12.75" customHeight="1" x14ac:dyDescent="0.2"/>
    <row r="119401" ht="12.75" customHeight="1" x14ac:dyDescent="0.2"/>
    <row r="119405" ht="12.75" customHeight="1" x14ac:dyDescent="0.2"/>
    <row r="119409" ht="12.75" customHeight="1" x14ac:dyDescent="0.2"/>
    <row r="119413" ht="12.75" customHeight="1" x14ac:dyDescent="0.2"/>
    <row r="119417" ht="12.75" customHeight="1" x14ac:dyDescent="0.2"/>
    <row r="119421" ht="12.75" customHeight="1" x14ac:dyDescent="0.2"/>
    <row r="119425" ht="12.75" customHeight="1" x14ac:dyDescent="0.2"/>
    <row r="119429" ht="12.75" customHeight="1" x14ac:dyDescent="0.2"/>
    <row r="119433" ht="12.75" customHeight="1" x14ac:dyDescent="0.2"/>
    <row r="119437" ht="12.75" customHeight="1" x14ac:dyDescent="0.2"/>
    <row r="119441" ht="12.75" customHeight="1" x14ac:dyDescent="0.2"/>
    <row r="119445" ht="12.75" customHeight="1" x14ac:dyDescent="0.2"/>
    <row r="119449" ht="12.75" customHeight="1" x14ac:dyDescent="0.2"/>
    <row r="119453" ht="12.75" customHeight="1" x14ac:dyDescent="0.2"/>
    <row r="119457" ht="12.75" customHeight="1" x14ac:dyDescent="0.2"/>
    <row r="119461" ht="12.75" customHeight="1" x14ac:dyDescent="0.2"/>
    <row r="119465" ht="12.75" customHeight="1" x14ac:dyDescent="0.2"/>
    <row r="119469" ht="12.75" customHeight="1" x14ac:dyDescent="0.2"/>
    <row r="119473" ht="12.75" customHeight="1" x14ac:dyDescent="0.2"/>
    <row r="119477" ht="12.75" customHeight="1" x14ac:dyDescent="0.2"/>
    <row r="119481" ht="12.75" customHeight="1" x14ac:dyDescent="0.2"/>
    <row r="119485" ht="12.75" customHeight="1" x14ac:dyDescent="0.2"/>
    <row r="119489" ht="12.75" customHeight="1" x14ac:dyDescent="0.2"/>
    <row r="119493" ht="12.75" customHeight="1" x14ac:dyDescent="0.2"/>
    <row r="119497" ht="12.75" customHeight="1" x14ac:dyDescent="0.2"/>
    <row r="119501" ht="12.75" customHeight="1" x14ac:dyDescent="0.2"/>
    <row r="119505" ht="12.75" customHeight="1" x14ac:dyDescent="0.2"/>
    <row r="119509" ht="12.75" customHeight="1" x14ac:dyDescent="0.2"/>
    <row r="119513" ht="12.75" customHeight="1" x14ac:dyDescent="0.2"/>
    <row r="119517" ht="12.75" customHeight="1" x14ac:dyDescent="0.2"/>
    <row r="119521" ht="12.75" customHeight="1" x14ac:dyDescent="0.2"/>
    <row r="119525" ht="12.75" customHeight="1" x14ac:dyDescent="0.2"/>
    <row r="119529" ht="12.75" customHeight="1" x14ac:dyDescent="0.2"/>
    <row r="119533" ht="12.75" customHeight="1" x14ac:dyDescent="0.2"/>
    <row r="119537" ht="12.75" customHeight="1" x14ac:dyDescent="0.2"/>
    <row r="119541" ht="12.75" customHeight="1" x14ac:dyDescent="0.2"/>
    <row r="119545" ht="12.75" customHeight="1" x14ac:dyDescent="0.2"/>
    <row r="119549" ht="12.75" customHeight="1" x14ac:dyDescent="0.2"/>
    <row r="119553" ht="12.75" customHeight="1" x14ac:dyDescent="0.2"/>
    <row r="119557" ht="12.75" customHeight="1" x14ac:dyDescent="0.2"/>
    <row r="119561" ht="12.75" customHeight="1" x14ac:dyDescent="0.2"/>
    <row r="119565" ht="12.75" customHeight="1" x14ac:dyDescent="0.2"/>
    <row r="119569" ht="12.75" customHeight="1" x14ac:dyDescent="0.2"/>
    <row r="119573" ht="12.75" customHeight="1" x14ac:dyDescent="0.2"/>
    <row r="119577" ht="12.75" customHeight="1" x14ac:dyDescent="0.2"/>
    <row r="119581" ht="12.75" customHeight="1" x14ac:dyDescent="0.2"/>
    <row r="119585" ht="12.75" customHeight="1" x14ac:dyDescent="0.2"/>
    <row r="119589" ht="12.75" customHeight="1" x14ac:dyDescent="0.2"/>
    <row r="119593" ht="12.75" customHeight="1" x14ac:dyDescent="0.2"/>
    <row r="119597" ht="12.75" customHeight="1" x14ac:dyDescent="0.2"/>
    <row r="119601" ht="12.75" customHeight="1" x14ac:dyDescent="0.2"/>
    <row r="119605" ht="12.75" customHeight="1" x14ac:dyDescent="0.2"/>
    <row r="119609" ht="12.75" customHeight="1" x14ac:dyDescent="0.2"/>
    <row r="119613" ht="12.75" customHeight="1" x14ac:dyDescent="0.2"/>
    <row r="119617" ht="12.75" customHeight="1" x14ac:dyDescent="0.2"/>
    <row r="119621" ht="12.75" customHeight="1" x14ac:dyDescent="0.2"/>
    <row r="119625" ht="12.75" customHeight="1" x14ac:dyDescent="0.2"/>
    <row r="119629" ht="12.75" customHeight="1" x14ac:dyDescent="0.2"/>
    <row r="119633" ht="12.75" customHeight="1" x14ac:dyDescent="0.2"/>
    <row r="119637" ht="12.75" customHeight="1" x14ac:dyDescent="0.2"/>
    <row r="119641" ht="12.75" customHeight="1" x14ac:dyDescent="0.2"/>
    <row r="119645" ht="12.75" customHeight="1" x14ac:dyDescent="0.2"/>
    <row r="119649" ht="12.75" customHeight="1" x14ac:dyDescent="0.2"/>
    <row r="119653" ht="12.75" customHeight="1" x14ac:dyDescent="0.2"/>
    <row r="119657" ht="12.75" customHeight="1" x14ac:dyDescent="0.2"/>
    <row r="119661" ht="12.75" customHeight="1" x14ac:dyDescent="0.2"/>
    <row r="119665" ht="12.75" customHeight="1" x14ac:dyDescent="0.2"/>
    <row r="119669" ht="12.75" customHeight="1" x14ac:dyDescent="0.2"/>
    <row r="119673" ht="12.75" customHeight="1" x14ac:dyDescent="0.2"/>
    <row r="119677" ht="12.75" customHeight="1" x14ac:dyDescent="0.2"/>
    <row r="119681" ht="12.75" customHeight="1" x14ac:dyDescent="0.2"/>
    <row r="119685" ht="12.75" customHeight="1" x14ac:dyDescent="0.2"/>
    <row r="119689" ht="12.75" customHeight="1" x14ac:dyDescent="0.2"/>
    <row r="119693" ht="12.75" customHeight="1" x14ac:dyDescent="0.2"/>
    <row r="119697" ht="12.75" customHeight="1" x14ac:dyDescent="0.2"/>
    <row r="119701" ht="12.75" customHeight="1" x14ac:dyDescent="0.2"/>
    <row r="119705" ht="12.75" customHeight="1" x14ac:dyDescent="0.2"/>
    <row r="119709" ht="12.75" customHeight="1" x14ac:dyDescent="0.2"/>
    <row r="119713" ht="12.75" customHeight="1" x14ac:dyDescent="0.2"/>
    <row r="119717" ht="12.75" customHeight="1" x14ac:dyDescent="0.2"/>
    <row r="119721" ht="12.75" customHeight="1" x14ac:dyDescent="0.2"/>
    <row r="119725" ht="12.75" customHeight="1" x14ac:dyDescent="0.2"/>
    <row r="119729" ht="12.75" customHeight="1" x14ac:dyDescent="0.2"/>
    <row r="119733" ht="12.75" customHeight="1" x14ac:dyDescent="0.2"/>
    <row r="119737" ht="12.75" customHeight="1" x14ac:dyDescent="0.2"/>
    <row r="119741" ht="12.75" customHeight="1" x14ac:dyDescent="0.2"/>
    <row r="119745" ht="12.75" customHeight="1" x14ac:dyDescent="0.2"/>
    <row r="119749" ht="12.75" customHeight="1" x14ac:dyDescent="0.2"/>
    <row r="119753" ht="12.75" customHeight="1" x14ac:dyDescent="0.2"/>
    <row r="119757" ht="12.75" customHeight="1" x14ac:dyDescent="0.2"/>
    <row r="119761" ht="12.75" customHeight="1" x14ac:dyDescent="0.2"/>
    <row r="119765" ht="12.75" customHeight="1" x14ac:dyDescent="0.2"/>
    <row r="119769" ht="12.75" customHeight="1" x14ac:dyDescent="0.2"/>
    <row r="119773" ht="12.75" customHeight="1" x14ac:dyDescent="0.2"/>
    <row r="119777" ht="12.75" customHeight="1" x14ac:dyDescent="0.2"/>
    <row r="119781" ht="12.75" customHeight="1" x14ac:dyDescent="0.2"/>
    <row r="119785" ht="12.75" customHeight="1" x14ac:dyDescent="0.2"/>
    <row r="119789" ht="12.75" customHeight="1" x14ac:dyDescent="0.2"/>
    <row r="119793" ht="12.75" customHeight="1" x14ac:dyDescent="0.2"/>
    <row r="119797" ht="12.75" customHeight="1" x14ac:dyDescent="0.2"/>
    <row r="119801" ht="12.75" customHeight="1" x14ac:dyDescent="0.2"/>
    <row r="119805" ht="12.75" customHeight="1" x14ac:dyDescent="0.2"/>
    <row r="119809" ht="12.75" customHeight="1" x14ac:dyDescent="0.2"/>
    <row r="119813" ht="12.75" customHeight="1" x14ac:dyDescent="0.2"/>
    <row r="119817" ht="12.75" customHeight="1" x14ac:dyDescent="0.2"/>
    <row r="119821" ht="12.75" customHeight="1" x14ac:dyDescent="0.2"/>
    <row r="119825" ht="12.75" customHeight="1" x14ac:dyDescent="0.2"/>
    <row r="119829" ht="12.75" customHeight="1" x14ac:dyDescent="0.2"/>
    <row r="119833" ht="12.75" customHeight="1" x14ac:dyDescent="0.2"/>
    <row r="119837" ht="12.75" customHeight="1" x14ac:dyDescent="0.2"/>
    <row r="119841" ht="12.75" customHeight="1" x14ac:dyDescent="0.2"/>
    <row r="119845" ht="12.75" customHeight="1" x14ac:dyDescent="0.2"/>
    <row r="119849" ht="12.75" customHeight="1" x14ac:dyDescent="0.2"/>
    <row r="119853" ht="12.75" customHeight="1" x14ac:dyDescent="0.2"/>
    <row r="119857" ht="12.75" customHeight="1" x14ac:dyDescent="0.2"/>
    <row r="119861" ht="12.75" customHeight="1" x14ac:dyDescent="0.2"/>
    <row r="119865" ht="12.75" customHeight="1" x14ac:dyDescent="0.2"/>
    <row r="119869" ht="12.75" customHeight="1" x14ac:dyDescent="0.2"/>
    <row r="119873" ht="12.75" customHeight="1" x14ac:dyDescent="0.2"/>
    <row r="119877" ht="12.75" customHeight="1" x14ac:dyDescent="0.2"/>
    <row r="119881" ht="12.75" customHeight="1" x14ac:dyDescent="0.2"/>
    <row r="119885" ht="12.75" customHeight="1" x14ac:dyDescent="0.2"/>
    <row r="119889" ht="12.75" customHeight="1" x14ac:dyDescent="0.2"/>
    <row r="119893" ht="12.75" customHeight="1" x14ac:dyDescent="0.2"/>
    <row r="119897" ht="12.75" customHeight="1" x14ac:dyDescent="0.2"/>
    <row r="119901" ht="12.75" customHeight="1" x14ac:dyDescent="0.2"/>
    <row r="119905" ht="12.75" customHeight="1" x14ac:dyDescent="0.2"/>
    <row r="119909" ht="12.75" customHeight="1" x14ac:dyDescent="0.2"/>
    <row r="119913" ht="12.75" customHeight="1" x14ac:dyDescent="0.2"/>
    <row r="119917" ht="12.75" customHeight="1" x14ac:dyDescent="0.2"/>
    <row r="119921" ht="12.75" customHeight="1" x14ac:dyDescent="0.2"/>
    <row r="119925" ht="12.75" customHeight="1" x14ac:dyDescent="0.2"/>
    <row r="119929" ht="12.75" customHeight="1" x14ac:dyDescent="0.2"/>
    <row r="119933" ht="12.75" customHeight="1" x14ac:dyDescent="0.2"/>
    <row r="119937" ht="12.75" customHeight="1" x14ac:dyDescent="0.2"/>
    <row r="119941" ht="12.75" customHeight="1" x14ac:dyDescent="0.2"/>
    <row r="119945" ht="12.75" customHeight="1" x14ac:dyDescent="0.2"/>
    <row r="119949" ht="12.75" customHeight="1" x14ac:dyDescent="0.2"/>
    <row r="119953" ht="12.75" customHeight="1" x14ac:dyDescent="0.2"/>
    <row r="119957" ht="12.75" customHeight="1" x14ac:dyDescent="0.2"/>
    <row r="119961" ht="12.75" customHeight="1" x14ac:dyDescent="0.2"/>
    <row r="119965" ht="12.75" customHeight="1" x14ac:dyDescent="0.2"/>
    <row r="119969" ht="12.75" customHeight="1" x14ac:dyDescent="0.2"/>
    <row r="119973" ht="12.75" customHeight="1" x14ac:dyDescent="0.2"/>
    <row r="119977" ht="12.75" customHeight="1" x14ac:dyDescent="0.2"/>
    <row r="119981" ht="12.75" customHeight="1" x14ac:dyDescent="0.2"/>
    <row r="119985" ht="12.75" customHeight="1" x14ac:dyDescent="0.2"/>
    <row r="119989" ht="12.75" customHeight="1" x14ac:dyDescent="0.2"/>
    <row r="119993" ht="12.75" customHeight="1" x14ac:dyDescent="0.2"/>
    <row r="119997" ht="12.75" customHeight="1" x14ac:dyDescent="0.2"/>
    <row r="120001" ht="12.75" customHeight="1" x14ac:dyDescent="0.2"/>
    <row r="120005" ht="12.75" customHeight="1" x14ac:dyDescent="0.2"/>
    <row r="120009" ht="12.75" customHeight="1" x14ac:dyDescent="0.2"/>
    <row r="120013" ht="12.75" customHeight="1" x14ac:dyDescent="0.2"/>
    <row r="120017" ht="12.75" customHeight="1" x14ac:dyDescent="0.2"/>
    <row r="120021" ht="12.75" customHeight="1" x14ac:dyDescent="0.2"/>
    <row r="120025" ht="12.75" customHeight="1" x14ac:dyDescent="0.2"/>
    <row r="120029" ht="12.75" customHeight="1" x14ac:dyDescent="0.2"/>
    <row r="120033" ht="12.75" customHeight="1" x14ac:dyDescent="0.2"/>
    <row r="120037" ht="12.75" customHeight="1" x14ac:dyDescent="0.2"/>
    <row r="120041" ht="12.75" customHeight="1" x14ac:dyDescent="0.2"/>
    <row r="120045" ht="12.75" customHeight="1" x14ac:dyDescent="0.2"/>
    <row r="120049" ht="12.75" customHeight="1" x14ac:dyDescent="0.2"/>
    <row r="120053" ht="12.75" customHeight="1" x14ac:dyDescent="0.2"/>
    <row r="120057" ht="12.75" customHeight="1" x14ac:dyDescent="0.2"/>
    <row r="120061" ht="12.75" customHeight="1" x14ac:dyDescent="0.2"/>
    <row r="120065" ht="12.75" customHeight="1" x14ac:dyDescent="0.2"/>
    <row r="120069" ht="12.75" customHeight="1" x14ac:dyDescent="0.2"/>
    <row r="120073" ht="12.75" customHeight="1" x14ac:dyDescent="0.2"/>
    <row r="120077" ht="12.75" customHeight="1" x14ac:dyDescent="0.2"/>
    <row r="120081" ht="12.75" customHeight="1" x14ac:dyDescent="0.2"/>
    <row r="120085" ht="12.75" customHeight="1" x14ac:dyDescent="0.2"/>
    <row r="120089" ht="12.75" customHeight="1" x14ac:dyDescent="0.2"/>
    <row r="120093" ht="12.75" customHeight="1" x14ac:dyDescent="0.2"/>
    <row r="120097" ht="12.75" customHeight="1" x14ac:dyDescent="0.2"/>
    <row r="120101" ht="12.75" customHeight="1" x14ac:dyDescent="0.2"/>
    <row r="120105" ht="12.75" customHeight="1" x14ac:dyDescent="0.2"/>
    <row r="120109" ht="12.75" customHeight="1" x14ac:dyDescent="0.2"/>
    <row r="120113" ht="12.75" customHeight="1" x14ac:dyDescent="0.2"/>
    <row r="120117" ht="12.75" customHeight="1" x14ac:dyDescent="0.2"/>
    <row r="120121" ht="12.75" customHeight="1" x14ac:dyDescent="0.2"/>
    <row r="120125" ht="12.75" customHeight="1" x14ac:dyDescent="0.2"/>
    <row r="120129" ht="12.75" customHeight="1" x14ac:dyDescent="0.2"/>
    <row r="120133" ht="12.75" customHeight="1" x14ac:dyDescent="0.2"/>
    <row r="120137" ht="12.75" customHeight="1" x14ac:dyDescent="0.2"/>
    <row r="120141" ht="12.75" customHeight="1" x14ac:dyDescent="0.2"/>
    <row r="120145" ht="12.75" customHeight="1" x14ac:dyDescent="0.2"/>
    <row r="120149" ht="12.75" customHeight="1" x14ac:dyDescent="0.2"/>
    <row r="120153" ht="12.75" customHeight="1" x14ac:dyDescent="0.2"/>
    <row r="120157" ht="12.75" customHeight="1" x14ac:dyDescent="0.2"/>
    <row r="120161" ht="12.75" customHeight="1" x14ac:dyDescent="0.2"/>
    <row r="120165" ht="12.75" customHeight="1" x14ac:dyDescent="0.2"/>
    <row r="120169" ht="12.75" customHeight="1" x14ac:dyDescent="0.2"/>
    <row r="120173" ht="12.75" customHeight="1" x14ac:dyDescent="0.2"/>
    <row r="120177" ht="12.75" customHeight="1" x14ac:dyDescent="0.2"/>
    <row r="120181" ht="12.75" customHeight="1" x14ac:dyDescent="0.2"/>
    <row r="120185" ht="12.75" customHeight="1" x14ac:dyDescent="0.2"/>
    <row r="120189" ht="12.75" customHeight="1" x14ac:dyDescent="0.2"/>
    <row r="120193" ht="12.75" customHeight="1" x14ac:dyDescent="0.2"/>
    <row r="120197" ht="12.75" customHeight="1" x14ac:dyDescent="0.2"/>
    <row r="120201" ht="12.75" customHeight="1" x14ac:dyDescent="0.2"/>
    <row r="120205" ht="12.75" customHeight="1" x14ac:dyDescent="0.2"/>
    <row r="120209" ht="12.75" customHeight="1" x14ac:dyDescent="0.2"/>
    <row r="120213" ht="12.75" customHeight="1" x14ac:dyDescent="0.2"/>
    <row r="120217" ht="12.75" customHeight="1" x14ac:dyDescent="0.2"/>
    <row r="120221" ht="12.75" customHeight="1" x14ac:dyDescent="0.2"/>
    <row r="120225" ht="12.75" customHeight="1" x14ac:dyDescent="0.2"/>
    <row r="120229" ht="12.75" customHeight="1" x14ac:dyDescent="0.2"/>
    <row r="120233" ht="12.75" customHeight="1" x14ac:dyDescent="0.2"/>
    <row r="120237" ht="12.75" customHeight="1" x14ac:dyDescent="0.2"/>
    <row r="120241" ht="12.75" customHeight="1" x14ac:dyDescent="0.2"/>
    <row r="120245" ht="12.75" customHeight="1" x14ac:dyDescent="0.2"/>
    <row r="120249" ht="12.75" customHeight="1" x14ac:dyDescent="0.2"/>
    <row r="120253" ht="12.75" customHeight="1" x14ac:dyDescent="0.2"/>
    <row r="120257" ht="12.75" customHeight="1" x14ac:dyDescent="0.2"/>
    <row r="120261" ht="12.75" customHeight="1" x14ac:dyDescent="0.2"/>
    <row r="120265" ht="12.75" customHeight="1" x14ac:dyDescent="0.2"/>
    <row r="120269" ht="12.75" customHeight="1" x14ac:dyDescent="0.2"/>
    <row r="120273" ht="12.75" customHeight="1" x14ac:dyDescent="0.2"/>
    <row r="120277" ht="12.75" customHeight="1" x14ac:dyDescent="0.2"/>
    <row r="120281" ht="12.75" customHeight="1" x14ac:dyDescent="0.2"/>
    <row r="120285" ht="12.75" customHeight="1" x14ac:dyDescent="0.2"/>
    <row r="120289" ht="12.75" customHeight="1" x14ac:dyDescent="0.2"/>
    <row r="120293" ht="12.75" customHeight="1" x14ac:dyDescent="0.2"/>
    <row r="120297" ht="12.75" customHeight="1" x14ac:dyDescent="0.2"/>
    <row r="120301" ht="12.75" customHeight="1" x14ac:dyDescent="0.2"/>
    <row r="120305" ht="12.75" customHeight="1" x14ac:dyDescent="0.2"/>
    <row r="120309" ht="12.75" customHeight="1" x14ac:dyDescent="0.2"/>
    <row r="120313" ht="12.75" customHeight="1" x14ac:dyDescent="0.2"/>
    <row r="120317" ht="12.75" customHeight="1" x14ac:dyDescent="0.2"/>
    <row r="120321" ht="12.75" customHeight="1" x14ac:dyDescent="0.2"/>
    <row r="120325" ht="12.75" customHeight="1" x14ac:dyDescent="0.2"/>
    <row r="120329" ht="12.75" customHeight="1" x14ac:dyDescent="0.2"/>
    <row r="120333" ht="12.75" customHeight="1" x14ac:dyDescent="0.2"/>
    <row r="120337" ht="12.75" customHeight="1" x14ac:dyDescent="0.2"/>
    <row r="120341" ht="12.75" customHeight="1" x14ac:dyDescent="0.2"/>
    <row r="120345" ht="12.75" customHeight="1" x14ac:dyDescent="0.2"/>
    <row r="120349" ht="12.75" customHeight="1" x14ac:dyDescent="0.2"/>
    <row r="120353" ht="12.75" customHeight="1" x14ac:dyDescent="0.2"/>
    <row r="120357" ht="12.75" customHeight="1" x14ac:dyDescent="0.2"/>
    <row r="120361" ht="12.75" customHeight="1" x14ac:dyDescent="0.2"/>
    <row r="120365" ht="12.75" customHeight="1" x14ac:dyDescent="0.2"/>
    <row r="120369" ht="12.75" customHeight="1" x14ac:dyDescent="0.2"/>
    <row r="120373" ht="12.75" customHeight="1" x14ac:dyDescent="0.2"/>
    <row r="120377" ht="12.75" customHeight="1" x14ac:dyDescent="0.2"/>
    <row r="120381" ht="12.75" customHeight="1" x14ac:dyDescent="0.2"/>
    <row r="120385" ht="12.75" customHeight="1" x14ac:dyDescent="0.2"/>
    <row r="120389" ht="12.75" customHeight="1" x14ac:dyDescent="0.2"/>
    <row r="120393" ht="12.75" customHeight="1" x14ac:dyDescent="0.2"/>
    <row r="120397" ht="12.75" customHeight="1" x14ac:dyDescent="0.2"/>
    <row r="120401" ht="12.75" customHeight="1" x14ac:dyDescent="0.2"/>
    <row r="120405" ht="12.75" customHeight="1" x14ac:dyDescent="0.2"/>
    <row r="120409" ht="12.75" customHeight="1" x14ac:dyDescent="0.2"/>
    <row r="120413" ht="12.75" customHeight="1" x14ac:dyDescent="0.2"/>
    <row r="120417" ht="12.75" customHeight="1" x14ac:dyDescent="0.2"/>
    <row r="120421" ht="12.75" customHeight="1" x14ac:dyDescent="0.2"/>
    <row r="120425" ht="12.75" customHeight="1" x14ac:dyDescent="0.2"/>
    <row r="120429" ht="12.75" customHeight="1" x14ac:dyDescent="0.2"/>
    <row r="120433" ht="12.75" customHeight="1" x14ac:dyDescent="0.2"/>
    <row r="120437" ht="12.75" customHeight="1" x14ac:dyDescent="0.2"/>
    <row r="120441" ht="12.75" customHeight="1" x14ac:dyDescent="0.2"/>
    <row r="120445" ht="12.75" customHeight="1" x14ac:dyDescent="0.2"/>
    <row r="120449" ht="12.75" customHeight="1" x14ac:dyDescent="0.2"/>
    <row r="120453" ht="12.75" customHeight="1" x14ac:dyDescent="0.2"/>
    <row r="120457" ht="12.75" customHeight="1" x14ac:dyDescent="0.2"/>
    <row r="120461" ht="12.75" customHeight="1" x14ac:dyDescent="0.2"/>
    <row r="120465" ht="12.75" customHeight="1" x14ac:dyDescent="0.2"/>
    <row r="120469" ht="12.75" customHeight="1" x14ac:dyDescent="0.2"/>
    <row r="120473" ht="12.75" customHeight="1" x14ac:dyDescent="0.2"/>
    <row r="120477" ht="12.75" customHeight="1" x14ac:dyDescent="0.2"/>
    <row r="120481" ht="12.75" customHeight="1" x14ac:dyDescent="0.2"/>
    <row r="120485" ht="12.75" customHeight="1" x14ac:dyDescent="0.2"/>
    <row r="120489" ht="12.75" customHeight="1" x14ac:dyDescent="0.2"/>
    <row r="120493" ht="12.75" customHeight="1" x14ac:dyDescent="0.2"/>
    <row r="120497" ht="12.75" customHeight="1" x14ac:dyDescent="0.2"/>
    <row r="120501" ht="12.75" customHeight="1" x14ac:dyDescent="0.2"/>
    <row r="120505" ht="12.75" customHeight="1" x14ac:dyDescent="0.2"/>
    <row r="120509" ht="12.75" customHeight="1" x14ac:dyDescent="0.2"/>
    <row r="120513" ht="12.75" customHeight="1" x14ac:dyDescent="0.2"/>
    <row r="120517" ht="12.75" customHeight="1" x14ac:dyDescent="0.2"/>
    <row r="120521" ht="12.75" customHeight="1" x14ac:dyDescent="0.2"/>
    <row r="120525" ht="12.75" customHeight="1" x14ac:dyDescent="0.2"/>
    <row r="120529" ht="12.75" customHeight="1" x14ac:dyDescent="0.2"/>
    <row r="120533" ht="12.75" customHeight="1" x14ac:dyDescent="0.2"/>
    <row r="120537" ht="12.75" customHeight="1" x14ac:dyDescent="0.2"/>
    <row r="120541" ht="12.75" customHeight="1" x14ac:dyDescent="0.2"/>
    <row r="120545" ht="12.75" customHeight="1" x14ac:dyDescent="0.2"/>
    <row r="120549" ht="12.75" customHeight="1" x14ac:dyDescent="0.2"/>
    <row r="120553" ht="12.75" customHeight="1" x14ac:dyDescent="0.2"/>
    <row r="120557" ht="12.75" customHeight="1" x14ac:dyDescent="0.2"/>
    <row r="120561" ht="12.75" customHeight="1" x14ac:dyDescent="0.2"/>
    <row r="120565" ht="12.75" customHeight="1" x14ac:dyDescent="0.2"/>
    <row r="120569" ht="12.75" customHeight="1" x14ac:dyDescent="0.2"/>
    <row r="120573" ht="12.75" customHeight="1" x14ac:dyDescent="0.2"/>
    <row r="120577" ht="12.75" customHeight="1" x14ac:dyDescent="0.2"/>
    <row r="120581" ht="12.75" customHeight="1" x14ac:dyDescent="0.2"/>
    <row r="120585" ht="12.75" customHeight="1" x14ac:dyDescent="0.2"/>
    <row r="120589" ht="12.75" customHeight="1" x14ac:dyDescent="0.2"/>
    <row r="120593" ht="12.75" customHeight="1" x14ac:dyDescent="0.2"/>
    <row r="120597" ht="12.75" customHeight="1" x14ac:dyDescent="0.2"/>
    <row r="120601" ht="12.75" customHeight="1" x14ac:dyDescent="0.2"/>
    <row r="120605" ht="12.75" customHeight="1" x14ac:dyDescent="0.2"/>
    <row r="120609" ht="12.75" customHeight="1" x14ac:dyDescent="0.2"/>
    <row r="120613" ht="12.75" customHeight="1" x14ac:dyDescent="0.2"/>
    <row r="120617" ht="12.75" customHeight="1" x14ac:dyDescent="0.2"/>
    <row r="120621" ht="12.75" customHeight="1" x14ac:dyDescent="0.2"/>
    <row r="120625" ht="12.75" customHeight="1" x14ac:dyDescent="0.2"/>
    <row r="120629" ht="12.75" customHeight="1" x14ac:dyDescent="0.2"/>
    <row r="120633" ht="12.75" customHeight="1" x14ac:dyDescent="0.2"/>
    <row r="120637" ht="12.75" customHeight="1" x14ac:dyDescent="0.2"/>
    <row r="120641" ht="12.75" customHeight="1" x14ac:dyDescent="0.2"/>
    <row r="120645" ht="12.75" customHeight="1" x14ac:dyDescent="0.2"/>
    <row r="120649" ht="12.75" customHeight="1" x14ac:dyDescent="0.2"/>
    <row r="120653" ht="12.75" customHeight="1" x14ac:dyDescent="0.2"/>
    <row r="120657" ht="12.75" customHeight="1" x14ac:dyDescent="0.2"/>
    <row r="120661" ht="12.75" customHeight="1" x14ac:dyDescent="0.2"/>
    <row r="120665" ht="12.75" customHeight="1" x14ac:dyDescent="0.2"/>
    <row r="120669" ht="12.75" customHeight="1" x14ac:dyDescent="0.2"/>
    <row r="120673" ht="12.75" customHeight="1" x14ac:dyDescent="0.2"/>
    <row r="120677" ht="12.75" customHeight="1" x14ac:dyDescent="0.2"/>
    <row r="120681" ht="12.75" customHeight="1" x14ac:dyDescent="0.2"/>
    <row r="120685" ht="12.75" customHeight="1" x14ac:dyDescent="0.2"/>
    <row r="120689" ht="12.75" customHeight="1" x14ac:dyDescent="0.2"/>
    <row r="120693" ht="12.75" customHeight="1" x14ac:dyDescent="0.2"/>
    <row r="120697" ht="12.75" customHeight="1" x14ac:dyDescent="0.2"/>
    <row r="120701" ht="12.75" customHeight="1" x14ac:dyDescent="0.2"/>
    <row r="120705" ht="12.75" customHeight="1" x14ac:dyDescent="0.2"/>
    <row r="120709" ht="12.75" customHeight="1" x14ac:dyDescent="0.2"/>
    <row r="120713" ht="12.75" customHeight="1" x14ac:dyDescent="0.2"/>
    <row r="120717" ht="12.75" customHeight="1" x14ac:dyDescent="0.2"/>
    <row r="120721" ht="12.75" customHeight="1" x14ac:dyDescent="0.2"/>
    <row r="120725" ht="12.75" customHeight="1" x14ac:dyDescent="0.2"/>
    <row r="120729" ht="12.75" customHeight="1" x14ac:dyDescent="0.2"/>
    <row r="120733" ht="12.75" customHeight="1" x14ac:dyDescent="0.2"/>
    <row r="120737" ht="12.75" customHeight="1" x14ac:dyDescent="0.2"/>
    <row r="120741" ht="12.75" customHeight="1" x14ac:dyDescent="0.2"/>
    <row r="120745" ht="12.75" customHeight="1" x14ac:dyDescent="0.2"/>
    <row r="120749" ht="12.75" customHeight="1" x14ac:dyDescent="0.2"/>
    <row r="120753" ht="12.75" customHeight="1" x14ac:dyDescent="0.2"/>
    <row r="120757" ht="12.75" customHeight="1" x14ac:dyDescent="0.2"/>
    <row r="120761" ht="12.75" customHeight="1" x14ac:dyDescent="0.2"/>
    <row r="120765" ht="12.75" customHeight="1" x14ac:dyDescent="0.2"/>
    <row r="120769" ht="12.75" customHeight="1" x14ac:dyDescent="0.2"/>
    <row r="120773" ht="12.75" customHeight="1" x14ac:dyDescent="0.2"/>
    <row r="120777" ht="12.75" customHeight="1" x14ac:dyDescent="0.2"/>
    <row r="120781" ht="12.75" customHeight="1" x14ac:dyDescent="0.2"/>
    <row r="120785" ht="12.75" customHeight="1" x14ac:dyDescent="0.2"/>
    <row r="120789" ht="12.75" customHeight="1" x14ac:dyDescent="0.2"/>
    <row r="120793" ht="12.75" customHeight="1" x14ac:dyDescent="0.2"/>
    <row r="120797" ht="12.75" customHeight="1" x14ac:dyDescent="0.2"/>
    <row r="120801" ht="12.75" customHeight="1" x14ac:dyDescent="0.2"/>
    <row r="120805" ht="12.75" customHeight="1" x14ac:dyDescent="0.2"/>
    <row r="120809" ht="12.75" customHeight="1" x14ac:dyDescent="0.2"/>
    <row r="120813" ht="12.75" customHeight="1" x14ac:dyDescent="0.2"/>
    <row r="120817" ht="12.75" customHeight="1" x14ac:dyDescent="0.2"/>
    <row r="120821" ht="12.75" customHeight="1" x14ac:dyDescent="0.2"/>
    <row r="120825" ht="12.75" customHeight="1" x14ac:dyDescent="0.2"/>
    <row r="120829" ht="12.75" customHeight="1" x14ac:dyDescent="0.2"/>
    <row r="120833" ht="12.75" customHeight="1" x14ac:dyDescent="0.2"/>
    <row r="120837" ht="12.75" customHeight="1" x14ac:dyDescent="0.2"/>
    <row r="120841" ht="12.75" customHeight="1" x14ac:dyDescent="0.2"/>
    <row r="120845" ht="12.75" customHeight="1" x14ac:dyDescent="0.2"/>
    <row r="120849" ht="12.75" customHeight="1" x14ac:dyDescent="0.2"/>
    <row r="120853" ht="12.75" customHeight="1" x14ac:dyDescent="0.2"/>
    <row r="120857" ht="12.75" customHeight="1" x14ac:dyDescent="0.2"/>
    <row r="120861" ht="12.75" customHeight="1" x14ac:dyDescent="0.2"/>
    <row r="120865" ht="12.75" customHeight="1" x14ac:dyDescent="0.2"/>
    <row r="120869" ht="12.75" customHeight="1" x14ac:dyDescent="0.2"/>
    <row r="120873" ht="12.75" customHeight="1" x14ac:dyDescent="0.2"/>
    <row r="120877" ht="12.75" customHeight="1" x14ac:dyDescent="0.2"/>
    <row r="120881" ht="12.75" customHeight="1" x14ac:dyDescent="0.2"/>
    <row r="120885" ht="12.75" customHeight="1" x14ac:dyDescent="0.2"/>
    <row r="120889" ht="12.75" customHeight="1" x14ac:dyDescent="0.2"/>
    <row r="120893" ht="12.75" customHeight="1" x14ac:dyDescent="0.2"/>
    <row r="120897" ht="12.75" customHeight="1" x14ac:dyDescent="0.2"/>
    <row r="120901" ht="12.75" customHeight="1" x14ac:dyDescent="0.2"/>
    <row r="120905" ht="12.75" customHeight="1" x14ac:dyDescent="0.2"/>
    <row r="120909" ht="12.75" customHeight="1" x14ac:dyDescent="0.2"/>
    <row r="120913" ht="12.75" customHeight="1" x14ac:dyDescent="0.2"/>
    <row r="120917" ht="12.75" customHeight="1" x14ac:dyDescent="0.2"/>
    <row r="120921" ht="12.75" customHeight="1" x14ac:dyDescent="0.2"/>
    <row r="120925" ht="12.75" customHeight="1" x14ac:dyDescent="0.2"/>
    <row r="120929" ht="12.75" customHeight="1" x14ac:dyDescent="0.2"/>
    <row r="120933" ht="12.75" customHeight="1" x14ac:dyDescent="0.2"/>
    <row r="120937" ht="12.75" customHeight="1" x14ac:dyDescent="0.2"/>
    <row r="120941" ht="12.75" customHeight="1" x14ac:dyDescent="0.2"/>
    <row r="120945" ht="12.75" customHeight="1" x14ac:dyDescent="0.2"/>
    <row r="120949" ht="12.75" customHeight="1" x14ac:dyDescent="0.2"/>
    <row r="120953" ht="12.75" customHeight="1" x14ac:dyDescent="0.2"/>
    <row r="120957" ht="12.75" customHeight="1" x14ac:dyDescent="0.2"/>
    <row r="120961" ht="12.75" customHeight="1" x14ac:dyDescent="0.2"/>
    <row r="120965" ht="12.75" customHeight="1" x14ac:dyDescent="0.2"/>
    <row r="120969" ht="12.75" customHeight="1" x14ac:dyDescent="0.2"/>
    <row r="120973" ht="12.75" customHeight="1" x14ac:dyDescent="0.2"/>
    <row r="120977" ht="12.75" customHeight="1" x14ac:dyDescent="0.2"/>
    <row r="120981" ht="12.75" customHeight="1" x14ac:dyDescent="0.2"/>
    <row r="120985" ht="12.75" customHeight="1" x14ac:dyDescent="0.2"/>
    <row r="120989" ht="12.75" customHeight="1" x14ac:dyDescent="0.2"/>
    <row r="120993" ht="12.75" customHeight="1" x14ac:dyDescent="0.2"/>
    <row r="120997" ht="12.75" customHeight="1" x14ac:dyDescent="0.2"/>
    <row r="121001" ht="12.75" customHeight="1" x14ac:dyDescent="0.2"/>
    <row r="121005" ht="12.75" customHeight="1" x14ac:dyDescent="0.2"/>
    <row r="121009" ht="12.75" customHeight="1" x14ac:dyDescent="0.2"/>
    <row r="121013" ht="12.75" customHeight="1" x14ac:dyDescent="0.2"/>
    <row r="121017" ht="12.75" customHeight="1" x14ac:dyDescent="0.2"/>
    <row r="121021" ht="12.75" customHeight="1" x14ac:dyDescent="0.2"/>
    <row r="121025" ht="12.75" customHeight="1" x14ac:dyDescent="0.2"/>
    <row r="121029" ht="12.75" customHeight="1" x14ac:dyDescent="0.2"/>
    <row r="121033" ht="12.75" customHeight="1" x14ac:dyDescent="0.2"/>
    <row r="121037" ht="12.75" customHeight="1" x14ac:dyDescent="0.2"/>
    <row r="121041" ht="12.75" customHeight="1" x14ac:dyDescent="0.2"/>
    <row r="121045" ht="12.75" customHeight="1" x14ac:dyDescent="0.2"/>
    <row r="121049" ht="12.75" customHeight="1" x14ac:dyDescent="0.2"/>
    <row r="121053" ht="12.75" customHeight="1" x14ac:dyDescent="0.2"/>
    <row r="121057" ht="12.75" customHeight="1" x14ac:dyDescent="0.2"/>
    <row r="121061" ht="12.75" customHeight="1" x14ac:dyDescent="0.2"/>
    <row r="121065" ht="12.75" customHeight="1" x14ac:dyDescent="0.2"/>
    <row r="121069" ht="12.75" customHeight="1" x14ac:dyDescent="0.2"/>
    <row r="121073" ht="12.75" customHeight="1" x14ac:dyDescent="0.2"/>
    <row r="121077" ht="12.75" customHeight="1" x14ac:dyDescent="0.2"/>
    <row r="121081" ht="12.75" customHeight="1" x14ac:dyDescent="0.2"/>
    <row r="121085" ht="12.75" customHeight="1" x14ac:dyDescent="0.2"/>
    <row r="121089" ht="12.75" customHeight="1" x14ac:dyDescent="0.2"/>
    <row r="121093" ht="12.75" customHeight="1" x14ac:dyDescent="0.2"/>
    <row r="121097" ht="12.75" customHeight="1" x14ac:dyDescent="0.2"/>
    <row r="121101" ht="12.75" customHeight="1" x14ac:dyDescent="0.2"/>
    <row r="121105" ht="12.75" customHeight="1" x14ac:dyDescent="0.2"/>
    <row r="121109" ht="12.75" customHeight="1" x14ac:dyDescent="0.2"/>
    <row r="121113" ht="12.75" customHeight="1" x14ac:dyDescent="0.2"/>
    <row r="121117" ht="12.75" customHeight="1" x14ac:dyDescent="0.2"/>
    <row r="121121" ht="12.75" customHeight="1" x14ac:dyDescent="0.2"/>
    <row r="121125" ht="12.75" customHeight="1" x14ac:dyDescent="0.2"/>
    <row r="121129" ht="12.75" customHeight="1" x14ac:dyDescent="0.2"/>
    <row r="121133" ht="12.75" customHeight="1" x14ac:dyDescent="0.2"/>
    <row r="121137" ht="12.75" customHeight="1" x14ac:dyDescent="0.2"/>
    <row r="121141" ht="12.75" customHeight="1" x14ac:dyDescent="0.2"/>
    <row r="121145" ht="12.75" customHeight="1" x14ac:dyDescent="0.2"/>
    <row r="121149" ht="12.75" customHeight="1" x14ac:dyDescent="0.2"/>
    <row r="121153" ht="12.75" customHeight="1" x14ac:dyDescent="0.2"/>
    <row r="121157" ht="12.75" customHeight="1" x14ac:dyDescent="0.2"/>
    <row r="121161" ht="12.75" customHeight="1" x14ac:dyDescent="0.2"/>
    <row r="121165" ht="12.75" customHeight="1" x14ac:dyDescent="0.2"/>
    <row r="121169" ht="12.75" customHeight="1" x14ac:dyDescent="0.2"/>
    <row r="121173" ht="12.75" customHeight="1" x14ac:dyDescent="0.2"/>
    <row r="121177" ht="12.75" customHeight="1" x14ac:dyDescent="0.2"/>
    <row r="121181" ht="12.75" customHeight="1" x14ac:dyDescent="0.2"/>
    <row r="121185" ht="12.75" customHeight="1" x14ac:dyDescent="0.2"/>
    <row r="121189" ht="12.75" customHeight="1" x14ac:dyDescent="0.2"/>
    <row r="121193" ht="12.75" customHeight="1" x14ac:dyDescent="0.2"/>
    <row r="121197" ht="12.75" customHeight="1" x14ac:dyDescent="0.2"/>
    <row r="121201" ht="12.75" customHeight="1" x14ac:dyDescent="0.2"/>
    <row r="121205" ht="12.75" customHeight="1" x14ac:dyDescent="0.2"/>
    <row r="121209" ht="12.75" customHeight="1" x14ac:dyDescent="0.2"/>
    <row r="121213" ht="12.75" customHeight="1" x14ac:dyDescent="0.2"/>
    <row r="121217" ht="12.75" customHeight="1" x14ac:dyDescent="0.2"/>
    <row r="121221" ht="12.75" customHeight="1" x14ac:dyDescent="0.2"/>
    <row r="121225" ht="12.75" customHeight="1" x14ac:dyDescent="0.2"/>
    <row r="121229" ht="12.75" customHeight="1" x14ac:dyDescent="0.2"/>
    <row r="121233" ht="12.75" customHeight="1" x14ac:dyDescent="0.2"/>
    <row r="121237" ht="12.75" customHeight="1" x14ac:dyDescent="0.2"/>
    <row r="121241" ht="12.75" customHeight="1" x14ac:dyDescent="0.2"/>
    <row r="121245" ht="12.75" customHeight="1" x14ac:dyDescent="0.2"/>
    <row r="121249" ht="12.75" customHeight="1" x14ac:dyDescent="0.2"/>
    <row r="121253" ht="12.75" customHeight="1" x14ac:dyDescent="0.2"/>
    <row r="121257" ht="12.75" customHeight="1" x14ac:dyDescent="0.2"/>
    <row r="121261" ht="12.75" customHeight="1" x14ac:dyDescent="0.2"/>
    <row r="121265" ht="12.75" customHeight="1" x14ac:dyDescent="0.2"/>
    <row r="121269" ht="12.75" customHeight="1" x14ac:dyDescent="0.2"/>
    <row r="121273" ht="12.75" customHeight="1" x14ac:dyDescent="0.2"/>
    <row r="121277" ht="12.75" customHeight="1" x14ac:dyDescent="0.2"/>
    <row r="121281" ht="12.75" customHeight="1" x14ac:dyDescent="0.2"/>
    <row r="121285" ht="12.75" customHeight="1" x14ac:dyDescent="0.2"/>
    <row r="121289" ht="12.75" customHeight="1" x14ac:dyDescent="0.2"/>
    <row r="121293" ht="12.75" customHeight="1" x14ac:dyDescent="0.2"/>
    <row r="121297" ht="12.75" customHeight="1" x14ac:dyDescent="0.2"/>
    <row r="121301" ht="12.75" customHeight="1" x14ac:dyDescent="0.2"/>
    <row r="121305" ht="12.75" customHeight="1" x14ac:dyDescent="0.2"/>
    <row r="121309" ht="12.75" customHeight="1" x14ac:dyDescent="0.2"/>
    <row r="121313" ht="12.75" customHeight="1" x14ac:dyDescent="0.2"/>
    <row r="121317" ht="12.75" customHeight="1" x14ac:dyDescent="0.2"/>
    <row r="121321" ht="12.75" customHeight="1" x14ac:dyDescent="0.2"/>
    <row r="121325" ht="12.75" customHeight="1" x14ac:dyDescent="0.2"/>
    <row r="121329" ht="12.75" customHeight="1" x14ac:dyDescent="0.2"/>
    <row r="121333" ht="12.75" customHeight="1" x14ac:dyDescent="0.2"/>
    <row r="121337" ht="12.75" customHeight="1" x14ac:dyDescent="0.2"/>
    <row r="121341" ht="12.75" customHeight="1" x14ac:dyDescent="0.2"/>
    <row r="121345" ht="12.75" customHeight="1" x14ac:dyDescent="0.2"/>
    <row r="121349" ht="12.75" customHeight="1" x14ac:dyDescent="0.2"/>
    <row r="121353" ht="12.75" customHeight="1" x14ac:dyDescent="0.2"/>
    <row r="121357" ht="12.75" customHeight="1" x14ac:dyDescent="0.2"/>
    <row r="121361" ht="12.75" customHeight="1" x14ac:dyDescent="0.2"/>
    <row r="121365" ht="12.75" customHeight="1" x14ac:dyDescent="0.2"/>
    <row r="121369" ht="12.75" customHeight="1" x14ac:dyDescent="0.2"/>
    <row r="121373" ht="12.75" customHeight="1" x14ac:dyDescent="0.2"/>
    <row r="121377" ht="12.75" customHeight="1" x14ac:dyDescent="0.2"/>
    <row r="121381" ht="12.75" customHeight="1" x14ac:dyDescent="0.2"/>
    <row r="121385" ht="12.75" customHeight="1" x14ac:dyDescent="0.2"/>
    <row r="121389" ht="12.75" customHeight="1" x14ac:dyDescent="0.2"/>
    <row r="121393" ht="12.75" customHeight="1" x14ac:dyDescent="0.2"/>
    <row r="121397" ht="12.75" customHeight="1" x14ac:dyDescent="0.2"/>
    <row r="121401" ht="12.75" customHeight="1" x14ac:dyDescent="0.2"/>
    <row r="121405" ht="12.75" customHeight="1" x14ac:dyDescent="0.2"/>
    <row r="121409" ht="12.75" customHeight="1" x14ac:dyDescent="0.2"/>
    <row r="121413" ht="12.75" customHeight="1" x14ac:dyDescent="0.2"/>
    <row r="121417" ht="12.75" customHeight="1" x14ac:dyDescent="0.2"/>
    <row r="121421" ht="12.75" customHeight="1" x14ac:dyDescent="0.2"/>
    <row r="121425" ht="12.75" customHeight="1" x14ac:dyDescent="0.2"/>
    <row r="121429" ht="12.75" customHeight="1" x14ac:dyDescent="0.2"/>
    <row r="121433" ht="12.75" customHeight="1" x14ac:dyDescent="0.2"/>
    <row r="121437" ht="12.75" customHeight="1" x14ac:dyDescent="0.2"/>
    <row r="121441" ht="12.75" customHeight="1" x14ac:dyDescent="0.2"/>
    <row r="121445" ht="12.75" customHeight="1" x14ac:dyDescent="0.2"/>
    <row r="121449" ht="12.75" customHeight="1" x14ac:dyDescent="0.2"/>
    <row r="121453" ht="12.75" customHeight="1" x14ac:dyDescent="0.2"/>
    <row r="121457" ht="12.75" customHeight="1" x14ac:dyDescent="0.2"/>
    <row r="121461" ht="12.75" customHeight="1" x14ac:dyDescent="0.2"/>
    <row r="121465" ht="12.75" customHeight="1" x14ac:dyDescent="0.2"/>
    <row r="121469" ht="12.75" customHeight="1" x14ac:dyDescent="0.2"/>
    <row r="121473" ht="12.75" customHeight="1" x14ac:dyDescent="0.2"/>
    <row r="121477" ht="12.75" customHeight="1" x14ac:dyDescent="0.2"/>
    <row r="121481" ht="12.75" customHeight="1" x14ac:dyDescent="0.2"/>
    <row r="121485" ht="12.75" customHeight="1" x14ac:dyDescent="0.2"/>
    <row r="121489" ht="12.75" customHeight="1" x14ac:dyDescent="0.2"/>
    <row r="121493" ht="12.75" customHeight="1" x14ac:dyDescent="0.2"/>
    <row r="121497" ht="12.75" customHeight="1" x14ac:dyDescent="0.2"/>
    <row r="121501" ht="12.75" customHeight="1" x14ac:dyDescent="0.2"/>
    <row r="121505" ht="12.75" customHeight="1" x14ac:dyDescent="0.2"/>
    <row r="121509" ht="12.75" customHeight="1" x14ac:dyDescent="0.2"/>
    <row r="121513" ht="12.75" customHeight="1" x14ac:dyDescent="0.2"/>
    <row r="121517" ht="12.75" customHeight="1" x14ac:dyDescent="0.2"/>
    <row r="121521" ht="12.75" customHeight="1" x14ac:dyDescent="0.2"/>
    <row r="121525" ht="12.75" customHeight="1" x14ac:dyDescent="0.2"/>
    <row r="121529" ht="12.75" customHeight="1" x14ac:dyDescent="0.2"/>
    <row r="121533" ht="12.75" customHeight="1" x14ac:dyDescent="0.2"/>
    <row r="121537" ht="12.75" customHeight="1" x14ac:dyDescent="0.2"/>
    <row r="121541" ht="12.75" customHeight="1" x14ac:dyDescent="0.2"/>
    <row r="121545" ht="12.75" customHeight="1" x14ac:dyDescent="0.2"/>
    <row r="121549" ht="12.75" customHeight="1" x14ac:dyDescent="0.2"/>
    <row r="121553" ht="12.75" customHeight="1" x14ac:dyDescent="0.2"/>
    <row r="121557" ht="12.75" customHeight="1" x14ac:dyDescent="0.2"/>
    <row r="121561" ht="12.75" customHeight="1" x14ac:dyDescent="0.2"/>
    <row r="121565" ht="12.75" customHeight="1" x14ac:dyDescent="0.2"/>
    <row r="121569" ht="12.75" customHeight="1" x14ac:dyDescent="0.2"/>
    <row r="121573" ht="12.75" customHeight="1" x14ac:dyDescent="0.2"/>
    <row r="121577" ht="12.75" customHeight="1" x14ac:dyDescent="0.2"/>
    <row r="121581" ht="12.75" customHeight="1" x14ac:dyDescent="0.2"/>
    <row r="121585" ht="12.75" customHeight="1" x14ac:dyDescent="0.2"/>
    <row r="121589" ht="12.75" customHeight="1" x14ac:dyDescent="0.2"/>
    <row r="121593" ht="12.75" customHeight="1" x14ac:dyDescent="0.2"/>
    <row r="121597" ht="12.75" customHeight="1" x14ac:dyDescent="0.2"/>
    <row r="121601" ht="12.75" customHeight="1" x14ac:dyDescent="0.2"/>
    <row r="121605" ht="12.75" customHeight="1" x14ac:dyDescent="0.2"/>
    <row r="121609" ht="12.75" customHeight="1" x14ac:dyDescent="0.2"/>
    <row r="121613" ht="12.75" customHeight="1" x14ac:dyDescent="0.2"/>
    <row r="121617" ht="12.75" customHeight="1" x14ac:dyDescent="0.2"/>
    <row r="121621" ht="12.75" customHeight="1" x14ac:dyDescent="0.2"/>
    <row r="121625" ht="12.75" customHeight="1" x14ac:dyDescent="0.2"/>
    <row r="121629" ht="12.75" customHeight="1" x14ac:dyDescent="0.2"/>
    <row r="121633" ht="12.75" customHeight="1" x14ac:dyDescent="0.2"/>
    <row r="121637" ht="12.75" customHeight="1" x14ac:dyDescent="0.2"/>
    <row r="121641" ht="12.75" customHeight="1" x14ac:dyDescent="0.2"/>
    <row r="121645" ht="12.75" customHeight="1" x14ac:dyDescent="0.2"/>
    <row r="121649" ht="12.75" customHeight="1" x14ac:dyDescent="0.2"/>
    <row r="121653" ht="12.75" customHeight="1" x14ac:dyDescent="0.2"/>
    <row r="121657" ht="12.75" customHeight="1" x14ac:dyDescent="0.2"/>
    <row r="121661" ht="12.75" customHeight="1" x14ac:dyDescent="0.2"/>
    <row r="121665" ht="12.75" customHeight="1" x14ac:dyDescent="0.2"/>
    <row r="121669" ht="12.75" customHeight="1" x14ac:dyDescent="0.2"/>
    <row r="121673" ht="12.75" customHeight="1" x14ac:dyDescent="0.2"/>
    <row r="121677" ht="12.75" customHeight="1" x14ac:dyDescent="0.2"/>
    <row r="121681" ht="12.75" customHeight="1" x14ac:dyDescent="0.2"/>
    <row r="121685" ht="12.75" customHeight="1" x14ac:dyDescent="0.2"/>
    <row r="121689" ht="12.75" customHeight="1" x14ac:dyDescent="0.2"/>
    <row r="121693" ht="12.75" customHeight="1" x14ac:dyDescent="0.2"/>
    <row r="121697" ht="12.75" customHeight="1" x14ac:dyDescent="0.2"/>
    <row r="121701" ht="12.75" customHeight="1" x14ac:dyDescent="0.2"/>
    <row r="121705" ht="12.75" customHeight="1" x14ac:dyDescent="0.2"/>
    <row r="121709" ht="12.75" customHeight="1" x14ac:dyDescent="0.2"/>
    <row r="121713" ht="12.75" customHeight="1" x14ac:dyDescent="0.2"/>
    <row r="121717" ht="12.75" customHeight="1" x14ac:dyDescent="0.2"/>
    <row r="121721" ht="12.75" customHeight="1" x14ac:dyDescent="0.2"/>
    <row r="121725" ht="12.75" customHeight="1" x14ac:dyDescent="0.2"/>
    <row r="121729" ht="12.75" customHeight="1" x14ac:dyDescent="0.2"/>
    <row r="121733" ht="12.75" customHeight="1" x14ac:dyDescent="0.2"/>
    <row r="121737" ht="12.75" customHeight="1" x14ac:dyDescent="0.2"/>
    <row r="121741" ht="12.75" customHeight="1" x14ac:dyDescent="0.2"/>
    <row r="121745" ht="12.75" customHeight="1" x14ac:dyDescent="0.2"/>
    <row r="121749" ht="12.75" customHeight="1" x14ac:dyDescent="0.2"/>
    <row r="121753" ht="12.75" customHeight="1" x14ac:dyDescent="0.2"/>
    <row r="121757" ht="12.75" customHeight="1" x14ac:dyDescent="0.2"/>
    <row r="121761" ht="12.75" customHeight="1" x14ac:dyDescent="0.2"/>
    <row r="121765" ht="12.75" customHeight="1" x14ac:dyDescent="0.2"/>
    <row r="121769" ht="12.75" customHeight="1" x14ac:dyDescent="0.2"/>
    <row r="121773" ht="12.75" customHeight="1" x14ac:dyDescent="0.2"/>
    <row r="121777" ht="12.75" customHeight="1" x14ac:dyDescent="0.2"/>
    <row r="121781" ht="12.75" customHeight="1" x14ac:dyDescent="0.2"/>
    <row r="121785" ht="12.75" customHeight="1" x14ac:dyDescent="0.2"/>
    <row r="121789" ht="12.75" customHeight="1" x14ac:dyDescent="0.2"/>
    <row r="121793" ht="12.75" customHeight="1" x14ac:dyDescent="0.2"/>
    <row r="121797" ht="12.75" customHeight="1" x14ac:dyDescent="0.2"/>
    <row r="121801" ht="12.75" customHeight="1" x14ac:dyDescent="0.2"/>
    <row r="121805" ht="12.75" customHeight="1" x14ac:dyDescent="0.2"/>
    <row r="121809" ht="12.75" customHeight="1" x14ac:dyDescent="0.2"/>
    <row r="121813" ht="12.75" customHeight="1" x14ac:dyDescent="0.2"/>
    <row r="121817" ht="12.75" customHeight="1" x14ac:dyDescent="0.2"/>
    <row r="121821" ht="12.75" customHeight="1" x14ac:dyDescent="0.2"/>
    <row r="121825" ht="12.75" customHeight="1" x14ac:dyDescent="0.2"/>
    <row r="121829" ht="12.75" customHeight="1" x14ac:dyDescent="0.2"/>
    <row r="121833" ht="12.75" customHeight="1" x14ac:dyDescent="0.2"/>
    <row r="121837" ht="12.75" customHeight="1" x14ac:dyDescent="0.2"/>
    <row r="121841" ht="12.75" customHeight="1" x14ac:dyDescent="0.2"/>
    <row r="121845" ht="12.75" customHeight="1" x14ac:dyDescent="0.2"/>
    <row r="121849" ht="12.75" customHeight="1" x14ac:dyDescent="0.2"/>
    <row r="121853" ht="12.75" customHeight="1" x14ac:dyDescent="0.2"/>
    <row r="121857" ht="12.75" customHeight="1" x14ac:dyDescent="0.2"/>
    <row r="121861" ht="12.75" customHeight="1" x14ac:dyDescent="0.2"/>
    <row r="121865" ht="12.75" customHeight="1" x14ac:dyDescent="0.2"/>
    <row r="121869" ht="12.75" customHeight="1" x14ac:dyDescent="0.2"/>
    <row r="121873" ht="12.75" customHeight="1" x14ac:dyDescent="0.2"/>
    <row r="121877" ht="12.75" customHeight="1" x14ac:dyDescent="0.2"/>
    <row r="121881" ht="12.75" customHeight="1" x14ac:dyDescent="0.2"/>
    <row r="121885" ht="12.75" customHeight="1" x14ac:dyDescent="0.2"/>
    <row r="121889" ht="12.75" customHeight="1" x14ac:dyDescent="0.2"/>
    <row r="121893" ht="12.75" customHeight="1" x14ac:dyDescent="0.2"/>
    <row r="121897" ht="12.75" customHeight="1" x14ac:dyDescent="0.2"/>
    <row r="121901" ht="12.75" customHeight="1" x14ac:dyDescent="0.2"/>
    <row r="121905" ht="12.75" customHeight="1" x14ac:dyDescent="0.2"/>
    <row r="121909" ht="12.75" customHeight="1" x14ac:dyDescent="0.2"/>
    <row r="121913" ht="12.75" customHeight="1" x14ac:dyDescent="0.2"/>
    <row r="121917" ht="12.75" customHeight="1" x14ac:dyDescent="0.2"/>
    <row r="121921" ht="12.75" customHeight="1" x14ac:dyDescent="0.2"/>
    <row r="121925" ht="12.75" customHeight="1" x14ac:dyDescent="0.2"/>
    <row r="121929" ht="12.75" customHeight="1" x14ac:dyDescent="0.2"/>
    <row r="121933" ht="12.75" customHeight="1" x14ac:dyDescent="0.2"/>
    <row r="121937" ht="12.75" customHeight="1" x14ac:dyDescent="0.2"/>
    <row r="121941" ht="12.75" customHeight="1" x14ac:dyDescent="0.2"/>
    <row r="121945" ht="12.75" customHeight="1" x14ac:dyDescent="0.2"/>
    <row r="121949" ht="12.75" customHeight="1" x14ac:dyDescent="0.2"/>
    <row r="121953" ht="12.75" customHeight="1" x14ac:dyDescent="0.2"/>
    <row r="121957" ht="12.75" customHeight="1" x14ac:dyDescent="0.2"/>
    <row r="121961" ht="12.75" customHeight="1" x14ac:dyDescent="0.2"/>
    <row r="121965" ht="12.75" customHeight="1" x14ac:dyDescent="0.2"/>
    <row r="121969" ht="12.75" customHeight="1" x14ac:dyDescent="0.2"/>
    <row r="121973" ht="12.75" customHeight="1" x14ac:dyDescent="0.2"/>
    <row r="121977" ht="12.75" customHeight="1" x14ac:dyDescent="0.2"/>
    <row r="121981" ht="12.75" customHeight="1" x14ac:dyDescent="0.2"/>
    <row r="121985" ht="12.75" customHeight="1" x14ac:dyDescent="0.2"/>
    <row r="121989" ht="12.75" customHeight="1" x14ac:dyDescent="0.2"/>
    <row r="121993" ht="12.75" customHeight="1" x14ac:dyDescent="0.2"/>
    <row r="121997" ht="12.75" customHeight="1" x14ac:dyDescent="0.2"/>
    <row r="122001" ht="12.75" customHeight="1" x14ac:dyDescent="0.2"/>
    <row r="122005" ht="12.75" customHeight="1" x14ac:dyDescent="0.2"/>
    <row r="122009" ht="12.75" customHeight="1" x14ac:dyDescent="0.2"/>
    <row r="122013" ht="12.75" customHeight="1" x14ac:dyDescent="0.2"/>
    <row r="122017" ht="12.75" customHeight="1" x14ac:dyDescent="0.2"/>
    <row r="122021" ht="12.75" customHeight="1" x14ac:dyDescent="0.2"/>
    <row r="122025" ht="12.75" customHeight="1" x14ac:dyDescent="0.2"/>
    <row r="122029" ht="12.75" customHeight="1" x14ac:dyDescent="0.2"/>
    <row r="122033" ht="12.75" customHeight="1" x14ac:dyDescent="0.2"/>
    <row r="122037" ht="12.75" customHeight="1" x14ac:dyDescent="0.2"/>
    <row r="122041" ht="12.75" customHeight="1" x14ac:dyDescent="0.2"/>
    <row r="122045" ht="12.75" customHeight="1" x14ac:dyDescent="0.2"/>
    <row r="122049" ht="12.75" customHeight="1" x14ac:dyDescent="0.2"/>
    <row r="122053" ht="12.75" customHeight="1" x14ac:dyDescent="0.2"/>
    <row r="122057" ht="12.75" customHeight="1" x14ac:dyDescent="0.2"/>
    <row r="122061" ht="12.75" customHeight="1" x14ac:dyDescent="0.2"/>
    <row r="122065" ht="12.75" customHeight="1" x14ac:dyDescent="0.2"/>
    <row r="122069" ht="12.75" customHeight="1" x14ac:dyDescent="0.2"/>
    <row r="122073" ht="12.75" customHeight="1" x14ac:dyDescent="0.2"/>
    <row r="122077" ht="12.75" customHeight="1" x14ac:dyDescent="0.2"/>
    <row r="122081" ht="12.75" customHeight="1" x14ac:dyDescent="0.2"/>
    <row r="122085" ht="12.75" customHeight="1" x14ac:dyDescent="0.2"/>
    <row r="122089" ht="12.75" customHeight="1" x14ac:dyDescent="0.2"/>
    <row r="122093" ht="12.75" customHeight="1" x14ac:dyDescent="0.2"/>
    <row r="122097" ht="12.75" customHeight="1" x14ac:dyDescent="0.2"/>
    <row r="122101" ht="12.75" customHeight="1" x14ac:dyDescent="0.2"/>
    <row r="122105" ht="12.75" customHeight="1" x14ac:dyDescent="0.2"/>
    <row r="122109" ht="12.75" customHeight="1" x14ac:dyDescent="0.2"/>
    <row r="122113" ht="12.75" customHeight="1" x14ac:dyDescent="0.2"/>
    <row r="122117" ht="12.75" customHeight="1" x14ac:dyDescent="0.2"/>
    <row r="122121" ht="12.75" customHeight="1" x14ac:dyDescent="0.2"/>
    <row r="122125" ht="12.75" customHeight="1" x14ac:dyDescent="0.2"/>
    <row r="122129" ht="12.75" customHeight="1" x14ac:dyDescent="0.2"/>
    <row r="122133" ht="12.75" customHeight="1" x14ac:dyDescent="0.2"/>
    <row r="122137" ht="12.75" customHeight="1" x14ac:dyDescent="0.2"/>
    <row r="122141" ht="12.75" customHeight="1" x14ac:dyDescent="0.2"/>
    <row r="122145" ht="12.75" customHeight="1" x14ac:dyDescent="0.2"/>
    <row r="122149" ht="12.75" customHeight="1" x14ac:dyDescent="0.2"/>
    <row r="122153" ht="12.75" customHeight="1" x14ac:dyDescent="0.2"/>
    <row r="122157" ht="12.75" customHeight="1" x14ac:dyDescent="0.2"/>
    <row r="122161" ht="12.75" customHeight="1" x14ac:dyDescent="0.2"/>
    <row r="122165" ht="12.75" customHeight="1" x14ac:dyDescent="0.2"/>
    <row r="122169" ht="12.75" customHeight="1" x14ac:dyDescent="0.2"/>
    <row r="122173" ht="12.75" customHeight="1" x14ac:dyDescent="0.2"/>
    <row r="122177" ht="12.75" customHeight="1" x14ac:dyDescent="0.2"/>
    <row r="122181" ht="12.75" customHeight="1" x14ac:dyDescent="0.2"/>
    <row r="122185" ht="12.75" customHeight="1" x14ac:dyDescent="0.2"/>
    <row r="122189" ht="12.75" customHeight="1" x14ac:dyDescent="0.2"/>
    <row r="122193" ht="12.75" customHeight="1" x14ac:dyDescent="0.2"/>
    <row r="122197" ht="12.75" customHeight="1" x14ac:dyDescent="0.2"/>
    <row r="122201" ht="12.75" customHeight="1" x14ac:dyDescent="0.2"/>
    <row r="122205" ht="12.75" customHeight="1" x14ac:dyDescent="0.2"/>
    <row r="122209" ht="12.75" customHeight="1" x14ac:dyDescent="0.2"/>
    <row r="122213" ht="12.75" customHeight="1" x14ac:dyDescent="0.2"/>
    <row r="122217" ht="12.75" customHeight="1" x14ac:dyDescent="0.2"/>
    <row r="122221" ht="12.75" customHeight="1" x14ac:dyDescent="0.2"/>
    <row r="122225" ht="12.75" customHeight="1" x14ac:dyDescent="0.2"/>
    <row r="122229" ht="12.75" customHeight="1" x14ac:dyDescent="0.2"/>
    <row r="122233" ht="12.75" customHeight="1" x14ac:dyDescent="0.2"/>
    <row r="122237" ht="12.75" customHeight="1" x14ac:dyDescent="0.2"/>
    <row r="122241" ht="12.75" customHeight="1" x14ac:dyDescent="0.2"/>
    <row r="122245" ht="12.75" customHeight="1" x14ac:dyDescent="0.2"/>
    <row r="122249" ht="12.75" customHeight="1" x14ac:dyDescent="0.2"/>
    <row r="122253" ht="12.75" customHeight="1" x14ac:dyDescent="0.2"/>
    <row r="122257" ht="12.75" customHeight="1" x14ac:dyDescent="0.2"/>
    <row r="122261" ht="12.75" customHeight="1" x14ac:dyDescent="0.2"/>
    <row r="122265" ht="12.75" customHeight="1" x14ac:dyDescent="0.2"/>
    <row r="122269" ht="12.75" customHeight="1" x14ac:dyDescent="0.2"/>
    <row r="122273" ht="12.75" customHeight="1" x14ac:dyDescent="0.2"/>
    <row r="122277" ht="12.75" customHeight="1" x14ac:dyDescent="0.2"/>
    <row r="122281" ht="12.75" customHeight="1" x14ac:dyDescent="0.2"/>
    <row r="122285" ht="12.75" customHeight="1" x14ac:dyDescent="0.2"/>
    <row r="122289" ht="12.75" customHeight="1" x14ac:dyDescent="0.2"/>
    <row r="122293" ht="12.75" customHeight="1" x14ac:dyDescent="0.2"/>
    <row r="122297" ht="12.75" customHeight="1" x14ac:dyDescent="0.2"/>
    <row r="122301" ht="12.75" customHeight="1" x14ac:dyDescent="0.2"/>
    <row r="122305" ht="12.75" customHeight="1" x14ac:dyDescent="0.2"/>
    <row r="122309" ht="12.75" customHeight="1" x14ac:dyDescent="0.2"/>
    <row r="122313" ht="12.75" customHeight="1" x14ac:dyDescent="0.2"/>
    <row r="122317" ht="12.75" customHeight="1" x14ac:dyDescent="0.2"/>
    <row r="122321" ht="12.75" customHeight="1" x14ac:dyDescent="0.2"/>
    <row r="122325" ht="12.75" customHeight="1" x14ac:dyDescent="0.2"/>
    <row r="122329" ht="12.75" customHeight="1" x14ac:dyDescent="0.2"/>
    <row r="122333" ht="12.75" customHeight="1" x14ac:dyDescent="0.2"/>
    <row r="122337" ht="12.75" customHeight="1" x14ac:dyDescent="0.2"/>
    <row r="122341" ht="12.75" customHeight="1" x14ac:dyDescent="0.2"/>
    <row r="122345" ht="12.75" customHeight="1" x14ac:dyDescent="0.2"/>
    <row r="122349" ht="12.75" customHeight="1" x14ac:dyDescent="0.2"/>
    <row r="122353" ht="12.75" customHeight="1" x14ac:dyDescent="0.2"/>
    <row r="122357" ht="12.75" customHeight="1" x14ac:dyDescent="0.2"/>
    <row r="122361" ht="12.75" customHeight="1" x14ac:dyDescent="0.2"/>
    <row r="122365" ht="12.75" customHeight="1" x14ac:dyDescent="0.2"/>
    <row r="122369" ht="12.75" customHeight="1" x14ac:dyDescent="0.2"/>
    <row r="122373" ht="12.75" customHeight="1" x14ac:dyDescent="0.2"/>
    <row r="122377" ht="12.75" customHeight="1" x14ac:dyDescent="0.2"/>
    <row r="122381" ht="12.75" customHeight="1" x14ac:dyDescent="0.2"/>
    <row r="122385" ht="12.75" customHeight="1" x14ac:dyDescent="0.2"/>
    <row r="122389" ht="12.75" customHeight="1" x14ac:dyDescent="0.2"/>
    <row r="122393" ht="12.75" customHeight="1" x14ac:dyDescent="0.2"/>
    <row r="122397" ht="12.75" customHeight="1" x14ac:dyDescent="0.2"/>
    <row r="122401" ht="12.75" customHeight="1" x14ac:dyDescent="0.2"/>
    <row r="122405" ht="12.75" customHeight="1" x14ac:dyDescent="0.2"/>
    <row r="122409" ht="12.75" customHeight="1" x14ac:dyDescent="0.2"/>
    <row r="122413" ht="12.75" customHeight="1" x14ac:dyDescent="0.2"/>
    <row r="122417" ht="12.75" customHeight="1" x14ac:dyDescent="0.2"/>
    <row r="122421" ht="12.75" customHeight="1" x14ac:dyDescent="0.2"/>
    <row r="122425" ht="12.75" customHeight="1" x14ac:dyDescent="0.2"/>
    <row r="122429" ht="12.75" customHeight="1" x14ac:dyDescent="0.2"/>
    <row r="122433" ht="12.75" customHeight="1" x14ac:dyDescent="0.2"/>
    <row r="122437" ht="12.75" customHeight="1" x14ac:dyDescent="0.2"/>
    <row r="122441" ht="12.75" customHeight="1" x14ac:dyDescent="0.2"/>
    <row r="122445" ht="12.75" customHeight="1" x14ac:dyDescent="0.2"/>
    <row r="122449" ht="12.75" customHeight="1" x14ac:dyDescent="0.2"/>
    <row r="122453" ht="12.75" customHeight="1" x14ac:dyDescent="0.2"/>
    <row r="122457" ht="12.75" customHeight="1" x14ac:dyDescent="0.2"/>
    <row r="122461" ht="12.75" customHeight="1" x14ac:dyDescent="0.2"/>
    <row r="122465" ht="12.75" customHeight="1" x14ac:dyDescent="0.2"/>
    <row r="122469" ht="12.75" customHeight="1" x14ac:dyDescent="0.2"/>
    <row r="122473" ht="12.75" customHeight="1" x14ac:dyDescent="0.2"/>
    <row r="122477" ht="12.75" customHeight="1" x14ac:dyDescent="0.2"/>
    <row r="122481" ht="12.75" customHeight="1" x14ac:dyDescent="0.2"/>
    <row r="122485" ht="12.75" customHeight="1" x14ac:dyDescent="0.2"/>
    <row r="122489" ht="12.75" customHeight="1" x14ac:dyDescent="0.2"/>
    <row r="122493" ht="12.75" customHeight="1" x14ac:dyDescent="0.2"/>
    <row r="122497" ht="12.75" customHeight="1" x14ac:dyDescent="0.2"/>
    <row r="122501" ht="12.75" customHeight="1" x14ac:dyDescent="0.2"/>
    <row r="122505" ht="12.75" customHeight="1" x14ac:dyDescent="0.2"/>
    <row r="122509" ht="12.75" customHeight="1" x14ac:dyDescent="0.2"/>
    <row r="122513" ht="12.75" customHeight="1" x14ac:dyDescent="0.2"/>
    <row r="122517" ht="12.75" customHeight="1" x14ac:dyDescent="0.2"/>
    <row r="122521" ht="12.75" customHeight="1" x14ac:dyDescent="0.2"/>
    <row r="122525" ht="12.75" customHeight="1" x14ac:dyDescent="0.2"/>
    <row r="122529" ht="12.75" customHeight="1" x14ac:dyDescent="0.2"/>
    <row r="122533" ht="12.75" customHeight="1" x14ac:dyDescent="0.2"/>
    <row r="122537" ht="12.75" customHeight="1" x14ac:dyDescent="0.2"/>
    <row r="122541" ht="12.75" customHeight="1" x14ac:dyDescent="0.2"/>
    <row r="122545" ht="12.75" customHeight="1" x14ac:dyDescent="0.2"/>
    <row r="122549" ht="12.75" customHeight="1" x14ac:dyDescent="0.2"/>
    <row r="122553" ht="12.75" customHeight="1" x14ac:dyDescent="0.2"/>
    <row r="122557" ht="12.75" customHeight="1" x14ac:dyDescent="0.2"/>
    <row r="122561" ht="12.75" customHeight="1" x14ac:dyDescent="0.2"/>
    <row r="122565" ht="12.75" customHeight="1" x14ac:dyDescent="0.2"/>
    <row r="122569" ht="12.75" customHeight="1" x14ac:dyDescent="0.2"/>
    <row r="122573" ht="12.75" customHeight="1" x14ac:dyDescent="0.2"/>
    <row r="122577" ht="12.75" customHeight="1" x14ac:dyDescent="0.2"/>
    <row r="122581" ht="12.75" customHeight="1" x14ac:dyDescent="0.2"/>
    <row r="122585" ht="12.75" customHeight="1" x14ac:dyDescent="0.2"/>
    <row r="122589" ht="12.75" customHeight="1" x14ac:dyDescent="0.2"/>
    <row r="122593" ht="12.75" customHeight="1" x14ac:dyDescent="0.2"/>
    <row r="122597" ht="12.75" customHeight="1" x14ac:dyDescent="0.2"/>
    <row r="122601" ht="12.75" customHeight="1" x14ac:dyDescent="0.2"/>
    <row r="122605" ht="12.75" customHeight="1" x14ac:dyDescent="0.2"/>
    <row r="122609" ht="12.75" customHeight="1" x14ac:dyDescent="0.2"/>
    <row r="122613" ht="12.75" customHeight="1" x14ac:dyDescent="0.2"/>
    <row r="122617" ht="12.75" customHeight="1" x14ac:dyDescent="0.2"/>
    <row r="122621" ht="12.75" customHeight="1" x14ac:dyDescent="0.2"/>
    <row r="122625" ht="12.75" customHeight="1" x14ac:dyDescent="0.2"/>
    <row r="122629" ht="12.75" customHeight="1" x14ac:dyDescent="0.2"/>
    <row r="122633" ht="12.75" customHeight="1" x14ac:dyDescent="0.2"/>
    <row r="122637" ht="12.75" customHeight="1" x14ac:dyDescent="0.2"/>
    <row r="122641" ht="12.75" customHeight="1" x14ac:dyDescent="0.2"/>
    <row r="122645" ht="12.75" customHeight="1" x14ac:dyDescent="0.2"/>
    <row r="122649" ht="12.75" customHeight="1" x14ac:dyDescent="0.2"/>
    <row r="122653" ht="12.75" customHeight="1" x14ac:dyDescent="0.2"/>
    <row r="122657" ht="12.75" customHeight="1" x14ac:dyDescent="0.2"/>
    <row r="122661" ht="12.75" customHeight="1" x14ac:dyDescent="0.2"/>
    <row r="122665" ht="12.75" customHeight="1" x14ac:dyDescent="0.2"/>
    <row r="122669" ht="12.75" customHeight="1" x14ac:dyDescent="0.2"/>
    <row r="122673" ht="12.75" customHeight="1" x14ac:dyDescent="0.2"/>
    <row r="122677" ht="12.75" customHeight="1" x14ac:dyDescent="0.2"/>
    <row r="122681" ht="12.75" customHeight="1" x14ac:dyDescent="0.2"/>
    <row r="122685" ht="12.75" customHeight="1" x14ac:dyDescent="0.2"/>
    <row r="122689" ht="12.75" customHeight="1" x14ac:dyDescent="0.2"/>
    <row r="122693" ht="12.75" customHeight="1" x14ac:dyDescent="0.2"/>
    <row r="122697" ht="12.75" customHeight="1" x14ac:dyDescent="0.2"/>
    <row r="122701" ht="12.75" customHeight="1" x14ac:dyDescent="0.2"/>
    <row r="122705" ht="12.75" customHeight="1" x14ac:dyDescent="0.2"/>
    <row r="122709" ht="12.75" customHeight="1" x14ac:dyDescent="0.2"/>
    <row r="122713" ht="12.75" customHeight="1" x14ac:dyDescent="0.2"/>
    <row r="122717" ht="12.75" customHeight="1" x14ac:dyDescent="0.2"/>
    <row r="122721" ht="12.75" customHeight="1" x14ac:dyDescent="0.2"/>
    <row r="122725" ht="12.75" customHeight="1" x14ac:dyDescent="0.2"/>
    <row r="122729" ht="12.75" customHeight="1" x14ac:dyDescent="0.2"/>
    <row r="122733" ht="12.75" customHeight="1" x14ac:dyDescent="0.2"/>
    <row r="122737" ht="12.75" customHeight="1" x14ac:dyDescent="0.2"/>
    <row r="122741" ht="12.75" customHeight="1" x14ac:dyDescent="0.2"/>
    <row r="122745" ht="12.75" customHeight="1" x14ac:dyDescent="0.2"/>
    <row r="122749" ht="12.75" customHeight="1" x14ac:dyDescent="0.2"/>
    <row r="122753" ht="12.75" customHeight="1" x14ac:dyDescent="0.2"/>
    <row r="122757" ht="12.75" customHeight="1" x14ac:dyDescent="0.2"/>
    <row r="122761" ht="12.75" customHeight="1" x14ac:dyDescent="0.2"/>
    <row r="122765" ht="12.75" customHeight="1" x14ac:dyDescent="0.2"/>
    <row r="122769" ht="12.75" customHeight="1" x14ac:dyDescent="0.2"/>
    <row r="122773" ht="12.75" customHeight="1" x14ac:dyDescent="0.2"/>
    <row r="122777" ht="12.75" customHeight="1" x14ac:dyDescent="0.2"/>
    <row r="122781" ht="12.75" customHeight="1" x14ac:dyDescent="0.2"/>
    <row r="122785" ht="12.75" customHeight="1" x14ac:dyDescent="0.2"/>
    <row r="122789" ht="12.75" customHeight="1" x14ac:dyDescent="0.2"/>
    <row r="122793" ht="12.75" customHeight="1" x14ac:dyDescent="0.2"/>
    <row r="122797" ht="12.75" customHeight="1" x14ac:dyDescent="0.2"/>
    <row r="122801" ht="12.75" customHeight="1" x14ac:dyDescent="0.2"/>
    <row r="122805" ht="12.75" customHeight="1" x14ac:dyDescent="0.2"/>
    <row r="122809" ht="12.75" customHeight="1" x14ac:dyDescent="0.2"/>
    <row r="122813" ht="12.75" customHeight="1" x14ac:dyDescent="0.2"/>
    <row r="122817" ht="12.75" customHeight="1" x14ac:dyDescent="0.2"/>
    <row r="122821" ht="12.75" customHeight="1" x14ac:dyDescent="0.2"/>
    <row r="122825" ht="12.75" customHeight="1" x14ac:dyDescent="0.2"/>
    <row r="122829" ht="12.75" customHeight="1" x14ac:dyDescent="0.2"/>
    <row r="122833" ht="12.75" customHeight="1" x14ac:dyDescent="0.2"/>
    <row r="122837" ht="12.75" customHeight="1" x14ac:dyDescent="0.2"/>
    <row r="122841" ht="12.75" customHeight="1" x14ac:dyDescent="0.2"/>
    <row r="122845" ht="12.75" customHeight="1" x14ac:dyDescent="0.2"/>
    <row r="122849" ht="12.75" customHeight="1" x14ac:dyDescent="0.2"/>
    <row r="122853" ht="12.75" customHeight="1" x14ac:dyDescent="0.2"/>
    <row r="122857" ht="12.75" customHeight="1" x14ac:dyDescent="0.2"/>
    <row r="122861" ht="12.75" customHeight="1" x14ac:dyDescent="0.2"/>
    <row r="122865" ht="12.75" customHeight="1" x14ac:dyDescent="0.2"/>
    <row r="122869" ht="12.75" customHeight="1" x14ac:dyDescent="0.2"/>
    <row r="122873" ht="12.75" customHeight="1" x14ac:dyDescent="0.2"/>
    <row r="122877" ht="12.75" customHeight="1" x14ac:dyDescent="0.2"/>
    <row r="122881" ht="12.75" customHeight="1" x14ac:dyDescent="0.2"/>
    <row r="122885" ht="12.75" customHeight="1" x14ac:dyDescent="0.2"/>
    <row r="122889" ht="12.75" customHeight="1" x14ac:dyDescent="0.2"/>
    <row r="122893" ht="12.75" customHeight="1" x14ac:dyDescent="0.2"/>
    <row r="122897" ht="12.75" customHeight="1" x14ac:dyDescent="0.2"/>
    <row r="122901" ht="12.75" customHeight="1" x14ac:dyDescent="0.2"/>
    <row r="122905" ht="12.75" customHeight="1" x14ac:dyDescent="0.2"/>
    <row r="122909" ht="12.75" customHeight="1" x14ac:dyDescent="0.2"/>
    <row r="122913" ht="12.75" customHeight="1" x14ac:dyDescent="0.2"/>
    <row r="122917" ht="12.75" customHeight="1" x14ac:dyDescent="0.2"/>
    <row r="122921" ht="12.75" customHeight="1" x14ac:dyDescent="0.2"/>
    <row r="122925" ht="12.75" customHeight="1" x14ac:dyDescent="0.2"/>
    <row r="122929" ht="12.75" customHeight="1" x14ac:dyDescent="0.2"/>
    <row r="122933" ht="12.75" customHeight="1" x14ac:dyDescent="0.2"/>
    <row r="122937" ht="12.75" customHeight="1" x14ac:dyDescent="0.2"/>
    <row r="122941" ht="12.75" customHeight="1" x14ac:dyDescent="0.2"/>
    <row r="122945" ht="12.75" customHeight="1" x14ac:dyDescent="0.2"/>
    <row r="122949" ht="12.75" customHeight="1" x14ac:dyDescent="0.2"/>
    <row r="122953" ht="12.75" customHeight="1" x14ac:dyDescent="0.2"/>
    <row r="122957" ht="12.75" customHeight="1" x14ac:dyDescent="0.2"/>
    <row r="122961" ht="12.75" customHeight="1" x14ac:dyDescent="0.2"/>
    <row r="122965" ht="12.75" customHeight="1" x14ac:dyDescent="0.2"/>
    <row r="122969" ht="12.75" customHeight="1" x14ac:dyDescent="0.2"/>
    <row r="122973" ht="12.75" customHeight="1" x14ac:dyDescent="0.2"/>
    <row r="122977" ht="12.75" customHeight="1" x14ac:dyDescent="0.2"/>
    <row r="122981" ht="12.75" customHeight="1" x14ac:dyDescent="0.2"/>
    <row r="122985" ht="12.75" customHeight="1" x14ac:dyDescent="0.2"/>
    <row r="122989" ht="12.75" customHeight="1" x14ac:dyDescent="0.2"/>
    <row r="122993" ht="12.75" customHeight="1" x14ac:dyDescent="0.2"/>
    <row r="122997" ht="12.75" customHeight="1" x14ac:dyDescent="0.2"/>
    <row r="123001" ht="12.75" customHeight="1" x14ac:dyDescent="0.2"/>
    <row r="123005" ht="12.75" customHeight="1" x14ac:dyDescent="0.2"/>
    <row r="123009" ht="12.75" customHeight="1" x14ac:dyDescent="0.2"/>
    <row r="123013" ht="12.75" customHeight="1" x14ac:dyDescent="0.2"/>
    <row r="123017" ht="12.75" customHeight="1" x14ac:dyDescent="0.2"/>
    <row r="123021" ht="12.75" customHeight="1" x14ac:dyDescent="0.2"/>
    <row r="123025" ht="12.75" customHeight="1" x14ac:dyDescent="0.2"/>
    <row r="123029" ht="12.75" customHeight="1" x14ac:dyDescent="0.2"/>
    <row r="123033" ht="12.75" customHeight="1" x14ac:dyDescent="0.2"/>
    <row r="123037" ht="12.75" customHeight="1" x14ac:dyDescent="0.2"/>
    <row r="123041" ht="12.75" customHeight="1" x14ac:dyDescent="0.2"/>
    <row r="123045" ht="12.75" customHeight="1" x14ac:dyDescent="0.2"/>
    <row r="123049" ht="12.75" customHeight="1" x14ac:dyDescent="0.2"/>
    <row r="123053" ht="12.75" customHeight="1" x14ac:dyDescent="0.2"/>
    <row r="123057" ht="12.75" customHeight="1" x14ac:dyDescent="0.2"/>
    <row r="123061" ht="12.75" customHeight="1" x14ac:dyDescent="0.2"/>
    <row r="123065" ht="12.75" customHeight="1" x14ac:dyDescent="0.2"/>
    <row r="123069" ht="12.75" customHeight="1" x14ac:dyDescent="0.2"/>
    <row r="123073" ht="12.75" customHeight="1" x14ac:dyDescent="0.2"/>
    <row r="123077" ht="12.75" customHeight="1" x14ac:dyDescent="0.2"/>
    <row r="123081" ht="12.75" customHeight="1" x14ac:dyDescent="0.2"/>
    <row r="123085" ht="12.75" customHeight="1" x14ac:dyDescent="0.2"/>
    <row r="123089" ht="12.75" customHeight="1" x14ac:dyDescent="0.2"/>
    <row r="123093" ht="12.75" customHeight="1" x14ac:dyDescent="0.2"/>
    <row r="123097" ht="12.75" customHeight="1" x14ac:dyDescent="0.2"/>
    <row r="123101" ht="12.75" customHeight="1" x14ac:dyDescent="0.2"/>
    <row r="123105" ht="12.75" customHeight="1" x14ac:dyDescent="0.2"/>
    <row r="123109" ht="12.75" customHeight="1" x14ac:dyDescent="0.2"/>
    <row r="123113" ht="12.75" customHeight="1" x14ac:dyDescent="0.2"/>
    <row r="123117" ht="12.75" customHeight="1" x14ac:dyDescent="0.2"/>
    <row r="123121" ht="12.75" customHeight="1" x14ac:dyDescent="0.2"/>
    <row r="123125" ht="12.75" customHeight="1" x14ac:dyDescent="0.2"/>
    <row r="123129" ht="12.75" customHeight="1" x14ac:dyDescent="0.2"/>
    <row r="123133" ht="12.75" customHeight="1" x14ac:dyDescent="0.2"/>
    <row r="123137" ht="12.75" customHeight="1" x14ac:dyDescent="0.2"/>
    <row r="123141" ht="12.75" customHeight="1" x14ac:dyDescent="0.2"/>
    <row r="123145" ht="12.75" customHeight="1" x14ac:dyDescent="0.2"/>
    <row r="123149" ht="12.75" customHeight="1" x14ac:dyDescent="0.2"/>
    <row r="123153" ht="12.75" customHeight="1" x14ac:dyDescent="0.2"/>
    <row r="123157" ht="12.75" customHeight="1" x14ac:dyDescent="0.2"/>
    <row r="123161" ht="12.75" customHeight="1" x14ac:dyDescent="0.2"/>
    <row r="123165" ht="12.75" customHeight="1" x14ac:dyDescent="0.2"/>
    <row r="123169" ht="12.75" customHeight="1" x14ac:dyDescent="0.2"/>
    <row r="123173" ht="12.75" customHeight="1" x14ac:dyDescent="0.2"/>
    <row r="123177" ht="12.75" customHeight="1" x14ac:dyDescent="0.2"/>
    <row r="123181" ht="12.75" customHeight="1" x14ac:dyDescent="0.2"/>
    <row r="123185" ht="12.75" customHeight="1" x14ac:dyDescent="0.2"/>
    <row r="123189" ht="12.75" customHeight="1" x14ac:dyDescent="0.2"/>
    <row r="123193" ht="12.75" customHeight="1" x14ac:dyDescent="0.2"/>
    <row r="123197" ht="12.75" customHeight="1" x14ac:dyDescent="0.2"/>
    <row r="123201" ht="12.75" customHeight="1" x14ac:dyDescent="0.2"/>
    <row r="123205" ht="12.75" customHeight="1" x14ac:dyDescent="0.2"/>
    <row r="123209" ht="12.75" customHeight="1" x14ac:dyDescent="0.2"/>
    <row r="123213" ht="12.75" customHeight="1" x14ac:dyDescent="0.2"/>
    <row r="123217" ht="12.75" customHeight="1" x14ac:dyDescent="0.2"/>
    <row r="123221" ht="12.75" customHeight="1" x14ac:dyDescent="0.2"/>
    <row r="123225" ht="12.75" customHeight="1" x14ac:dyDescent="0.2"/>
    <row r="123229" ht="12.75" customHeight="1" x14ac:dyDescent="0.2"/>
    <row r="123233" ht="12.75" customHeight="1" x14ac:dyDescent="0.2"/>
    <row r="123237" ht="12.75" customHeight="1" x14ac:dyDescent="0.2"/>
    <row r="123241" ht="12.75" customHeight="1" x14ac:dyDescent="0.2"/>
    <row r="123245" ht="12.75" customHeight="1" x14ac:dyDescent="0.2"/>
    <row r="123249" ht="12.75" customHeight="1" x14ac:dyDescent="0.2"/>
    <row r="123253" ht="12.75" customHeight="1" x14ac:dyDescent="0.2"/>
    <row r="123257" ht="12.75" customHeight="1" x14ac:dyDescent="0.2"/>
    <row r="123261" ht="12.75" customHeight="1" x14ac:dyDescent="0.2"/>
    <row r="123265" ht="12.75" customHeight="1" x14ac:dyDescent="0.2"/>
    <row r="123269" ht="12.75" customHeight="1" x14ac:dyDescent="0.2"/>
    <row r="123273" ht="12.75" customHeight="1" x14ac:dyDescent="0.2"/>
    <row r="123277" ht="12.75" customHeight="1" x14ac:dyDescent="0.2"/>
    <row r="123281" ht="12.75" customHeight="1" x14ac:dyDescent="0.2"/>
    <row r="123285" ht="12.75" customHeight="1" x14ac:dyDescent="0.2"/>
    <row r="123289" ht="12.75" customHeight="1" x14ac:dyDescent="0.2"/>
    <row r="123293" ht="12.75" customHeight="1" x14ac:dyDescent="0.2"/>
    <row r="123297" ht="12.75" customHeight="1" x14ac:dyDescent="0.2"/>
    <row r="123301" ht="12.75" customHeight="1" x14ac:dyDescent="0.2"/>
    <row r="123305" ht="12.75" customHeight="1" x14ac:dyDescent="0.2"/>
    <row r="123309" ht="12.75" customHeight="1" x14ac:dyDescent="0.2"/>
    <row r="123313" ht="12.75" customHeight="1" x14ac:dyDescent="0.2"/>
    <row r="123317" ht="12.75" customHeight="1" x14ac:dyDescent="0.2"/>
    <row r="123321" ht="12.75" customHeight="1" x14ac:dyDescent="0.2"/>
    <row r="123325" ht="12.75" customHeight="1" x14ac:dyDescent="0.2"/>
    <row r="123329" ht="12.75" customHeight="1" x14ac:dyDescent="0.2"/>
    <row r="123333" ht="12.75" customHeight="1" x14ac:dyDescent="0.2"/>
    <row r="123337" ht="12.75" customHeight="1" x14ac:dyDescent="0.2"/>
    <row r="123341" ht="12.75" customHeight="1" x14ac:dyDescent="0.2"/>
    <row r="123345" ht="12.75" customHeight="1" x14ac:dyDescent="0.2"/>
    <row r="123349" ht="12.75" customHeight="1" x14ac:dyDescent="0.2"/>
    <row r="123353" ht="12.75" customHeight="1" x14ac:dyDescent="0.2"/>
    <row r="123357" ht="12.75" customHeight="1" x14ac:dyDescent="0.2"/>
    <row r="123361" ht="12.75" customHeight="1" x14ac:dyDescent="0.2"/>
    <row r="123365" ht="12.75" customHeight="1" x14ac:dyDescent="0.2"/>
    <row r="123369" ht="12.75" customHeight="1" x14ac:dyDescent="0.2"/>
    <row r="123373" ht="12.75" customHeight="1" x14ac:dyDescent="0.2"/>
    <row r="123377" ht="12.75" customHeight="1" x14ac:dyDescent="0.2"/>
    <row r="123381" ht="12.75" customHeight="1" x14ac:dyDescent="0.2"/>
    <row r="123385" ht="12.75" customHeight="1" x14ac:dyDescent="0.2"/>
    <row r="123389" ht="12.75" customHeight="1" x14ac:dyDescent="0.2"/>
    <row r="123393" ht="12.75" customHeight="1" x14ac:dyDescent="0.2"/>
    <row r="123397" ht="12.75" customHeight="1" x14ac:dyDescent="0.2"/>
    <row r="123401" ht="12.75" customHeight="1" x14ac:dyDescent="0.2"/>
    <row r="123405" ht="12.75" customHeight="1" x14ac:dyDescent="0.2"/>
    <row r="123409" ht="12.75" customHeight="1" x14ac:dyDescent="0.2"/>
    <row r="123413" ht="12.75" customHeight="1" x14ac:dyDescent="0.2"/>
    <row r="123417" ht="12.75" customHeight="1" x14ac:dyDescent="0.2"/>
    <row r="123421" ht="12.75" customHeight="1" x14ac:dyDescent="0.2"/>
    <row r="123425" ht="12.75" customHeight="1" x14ac:dyDescent="0.2"/>
    <row r="123429" ht="12.75" customHeight="1" x14ac:dyDescent="0.2"/>
    <row r="123433" ht="12.75" customHeight="1" x14ac:dyDescent="0.2"/>
    <row r="123437" ht="12.75" customHeight="1" x14ac:dyDescent="0.2"/>
    <row r="123441" ht="12.75" customHeight="1" x14ac:dyDescent="0.2"/>
    <row r="123445" ht="12.75" customHeight="1" x14ac:dyDescent="0.2"/>
    <row r="123449" ht="12.75" customHeight="1" x14ac:dyDescent="0.2"/>
    <row r="123453" ht="12.75" customHeight="1" x14ac:dyDescent="0.2"/>
    <row r="123457" ht="12.75" customHeight="1" x14ac:dyDescent="0.2"/>
    <row r="123461" ht="12.75" customHeight="1" x14ac:dyDescent="0.2"/>
    <row r="123465" ht="12.75" customHeight="1" x14ac:dyDescent="0.2"/>
    <row r="123469" ht="12.75" customHeight="1" x14ac:dyDescent="0.2"/>
    <row r="123473" ht="12.75" customHeight="1" x14ac:dyDescent="0.2"/>
    <row r="123477" ht="12.75" customHeight="1" x14ac:dyDescent="0.2"/>
    <row r="123481" ht="12.75" customHeight="1" x14ac:dyDescent="0.2"/>
    <row r="123485" ht="12.75" customHeight="1" x14ac:dyDescent="0.2"/>
    <row r="123489" ht="12.75" customHeight="1" x14ac:dyDescent="0.2"/>
    <row r="123493" ht="12.75" customHeight="1" x14ac:dyDescent="0.2"/>
    <row r="123497" ht="12.75" customHeight="1" x14ac:dyDescent="0.2"/>
    <row r="123501" ht="12.75" customHeight="1" x14ac:dyDescent="0.2"/>
    <row r="123505" ht="12.75" customHeight="1" x14ac:dyDescent="0.2"/>
    <row r="123509" ht="12.75" customHeight="1" x14ac:dyDescent="0.2"/>
    <row r="123513" ht="12.75" customHeight="1" x14ac:dyDescent="0.2"/>
    <row r="123517" ht="12.75" customHeight="1" x14ac:dyDescent="0.2"/>
    <row r="123521" ht="12.75" customHeight="1" x14ac:dyDescent="0.2"/>
    <row r="123525" ht="12.75" customHeight="1" x14ac:dyDescent="0.2"/>
    <row r="123529" ht="12.75" customHeight="1" x14ac:dyDescent="0.2"/>
    <row r="123533" ht="12.75" customHeight="1" x14ac:dyDescent="0.2"/>
    <row r="123537" ht="12.75" customHeight="1" x14ac:dyDescent="0.2"/>
    <row r="123541" ht="12.75" customHeight="1" x14ac:dyDescent="0.2"/>
    <row r="123545" ht="12.75" customHeight="1" x14ac:dyDescent="0.2"/>
    <row r="123549" ht="12.75" customHeight="1" x14ac:dyDescent="0.2"/>
    <row r="123553" ht="12.75" customHeight="1" x14ac:dyDescent="0.2"/>
    <row r="123557" ht="12.75" customHeight="1" x14ac:dyDescent="0.2"/>
    <row r="123561" ht="12.75" customHeight="1" x14ac:dyDescent="0.2"/>
    <row r="123565" ht="12.75" customHeight="1" x14ac:dyDescent="0.2"/>
    <row r="123569" ht="12.75" customHeight="1" x14ac:dyDescent="0.2"/>
    <row r="123573" ht="12.75" customHeight="1" x14ac:dyDescent="0.2"/>
    <row r="123577" ht="12.75" customHeight="1" x14ac:dyDescent="0.2"/>
    <row r="123581" ht="12.75" customHeight="1" x14ac:dyDescent="0.2"/>
    <row r="123585" ht="12.75" customHeight="1" x14ac:dyDescent="0.2"/>
    <row r="123589" ht="12.75" customHeight="1" x14ac:dyDescent="0.2"/>
    <row r="123593" ht="12.75" customHeight="1" x14ac:dyDescent="0.2"/>
    <row r="123597" ht="12.75" customHeight="1" x14ac:dyDescent="0.2"/>
    <row r="123601" ht="12.75" customHeight="1" x14ac:dyDescent="0.2"/>
    <row r="123605" ht="12.75" customHeight="1" x14ac:dyDescent="0.2"/>
    <row r="123609" ht="12.75" customHeight="1" x14ac:dyDescent="0.2"/>
    <row r="123613" ht="12.75" customHeight="1" x14ac:dyDescent="0.2"/>
    <row r="123617" ht="12.75" customHeight="1" x14ac:dyDescent="0.2"/>
    <row r="123621" ht="12.75" customHeight="1" x14ac:dyDescent="0.2"/>
    <row r="123625" ht="12.75" customHeight="1" x14ac:dyDescent="0.2"/>
    <row r="123629" ht="12.75" customHeight="1" x14ac:dyDescent="0.2"/>
    <row r="123633" ht="12.75" customHeight="1" x14ac:dyDescent="0.2"/>
    <row r="123637" ht="12.75" customHeight="1" x14ac:dyDescent="0.2"/>
    <row r="123641" ht="12.75" customHeight="1" x14ac:dyDescent="0.2"/>
    <row r="123645" ht="12.75" customHeight="1" x14ac:dyDescent="0.2"/>
    <row r="123649" ht="12.75" customHeight="1" x14ac:dyDescent="0.2"/>
    <row r="123653" ht="12.75" customHeight="1" x14ac:dyDescent="0.2"/>
    <row r="123657" ht="12.75" customHeight="1" x14ac:dyDescent="0.2"/>
    <row r="123661" ht="12.75" customHeight="1" x14ac:dyDescent="0.2"/>
    <row r="123665" ht="12.75" customHeight="1" x14ac:dyDescent="0.2"/>
    <row r="123669" ht="12.75" customHeight="1" x14ac:dyDescent="0.2"/>
    <row r="123673" ht="12.75" customHeight="1" x14ac:dyDescent="0.2"/>
    <row r="123677" ht="12.75" customHeight="1" x14ac:dyDescent="0.2"/>
    <row r="123681" ht="12.75" customHeight="1" x14ac:dyDescent="0.2"/>
    <row r="123685" ht="12.75" customHeight="1" x14ac:dyDescent="0.2"/>
    <row r="123689" ht="12.75" customHeight="1" x14ac:dyDescent="0.2"/>
    <row r="123693" ht="12.75" customHeight="1" x14ac:dyDescent="0.2"/>
    <row r="123697" ht="12.75" customHeight="1" x14ac:dyDescent="0.2"/>
    <row r="123701" ht="12.75" customHeight="1" x14ac:dyDescent="0.2"/>
    <row r="123705" ht="12.75" customHeight="1" x14ac:dyDescent="0.2"/>
    <row r="123709" ht="12.75" customHeight="1" x14ac:dyDescent="0.2"/>
    <row r="123713" ht="12.75" customHeight="1" x14ac:dyDescent="0.2"/>
    <row r="123717" ht="12.75" customHeight="1" x14ac:dyDescent="0.2"/>
    <row r="123721" ht="12.75" customHeight="1" x14ac:dyDescent="0.2"/>
    <row r="123725" ht="12.75" customHeight="1" x14ac:dyDescent="0.2"/>
    <row r="123729" ht="12.75" customHeight="1" x14ac:dyDescent="0.2"/>
    <row r="123733" ht="12.75" customHeight="1" x14ac:dyDescent="0.2"/>
    <row r="123737" ht="12.75" customHeight="1" x14ac:dyDescent="0.2"/>
    <row r="123741" ht="12.75" customHeight="1" x14ac:dyDescent="0.2"/>
    <row r="123745" ht="12.75" customHeight="1" x14ac:dyDescent="0.2"/>
    <row r="123749" ht="12.75" customHeight="1" x14ac:dyDescent="0.2"/>
    <row r="123753" ht="12.75" customHeight="1" x14ac:dyDescent="0.2"/>
    <row r="123757" ht="12.75" customHeight="1" x14ac:dyDescent="0.2"/>
    <row r="123761" ht="12.75" customHeight="1" x14ac:dyDescent="0.2"/>
    <row r="123765" ht="12.75" customHeight="1" x14ac:dyDescent="0.2"/>
    <row r="123769" ht="12.75" customHeight="1" x14ac:dyDescent="0.2"/>
    <row r="123773" ht="12.75" customHeight="1" x14ac:dyDescent="0.2"/>
    <row r="123777" ht="12.75" customHeight="1" x14ac:dyDescent="0.2"/>
    <row r="123781" ht="12.75" customHeight="1" x14ac:dyDescent="0.2"/>
    <row r="123785" ht="12.75" customHeight="1" x14ac:dyDescent="0.2"/>
    <row r="123789" ht="12.75" customHeight="1" x14ac:dyDescent="0.2"/>
    <row r="123793" ht="12.75" customHeight="1" x14ac:dyDescent="0.2"/>
    <row r="123797" ht="12.75" customHeight="1" x14ac:dyDescent="0.2"/>
    <row r="123801" ht="12.75" customHeight="1" x14ac:dyDescent="0.2"/>
    <row r="123805" ht="12.75" customHeight="1" x14ac:dyDescent="0.2"/>
    <row r="123809" ht="12.75" customHeight="1" x14ac:dyDescent="0.2"/>
    <row r="123813" ht="12.75" customHeight="1" x14ac:dyDescent="0.2"/>
    <row r="123817" ht="12.75" customHeight="1" x14ac:dyDescent="0.2"/>
    <row r="123821" ht="12.75" customHeight="1" x14ac:dyDescent="0.2"/>
    <row r="123825" ht="12.75" customHeight="1" x14ac:dyDescent="0.2"/>
    <row r="123829" ht="12.75" customHeight="1" x14ac:dyDescent="0.2"/>
    <row r="123833" ht="12.75" customHeight="1" x14ac:dyDescent="0.2"/>
    <row r="123837" ht="12.75" customHeight="1" x14ac:dyDescent="0.2"/>
    <row r="123841" ht="12.75" customHeight="1" x14ac:dyDescent="0.2"/>
    <row r="123845" ht="12.75" customHeight="1" x14ac:dyDescent="0.2"/>
    <row r="123849" ht="12.75" customHeight="1" x14ac:dyDescent="0.2"/>
    <row r="123853" ht="12.75" customHeight="1" x14ac:dyDescent="0.2"/>
    <row r="123857" ht="12.75" customHeight="1" x14ac:dyDescent="0.2"/>
    <row r="123861" ht="12.75" customHeight="1" x14ac:dyDescent="0.2"/>
    <row r="123865" ht="12.75" customHeight="1" x14ac:dyDescent="0.2"/>
    <row r="123869" ht="12.75" customHeight="1" x14ac:dyDescent="0.2"/>
    <row r="123873" ht="12.75" customHeight="1" x14ac:dyDescent="0.2"/>
    <row r="123877" ht="12.75" customHeight="1" x14ac:dyDescent="0.2"/>
    <row r="123881" ht="12.75" customHeight="1" x14ac:dyDescent="0.2"/>
    <row r="123885" ht="12.75" customHeight="1" x14ac:dyDescent="0.2"/>
    <row r="123889" ht="12.75" customHeight="1" x14ac:dyDescent="0.2"/>
    <row r="123893" ht="12.75" customHeight="1" x14ac:dyDescent="0.2"/>
    <row r="123897" ht="12.75" customHeight="1" x14ac:dyDescent="0.2"/>
    <row r="123901" ht="12.75" customHeight="1" x14ac:dyDescent="0.2"/>
    <row r="123905" ht="12.75" customHeight="1" x14ac:dyDescent="0.2"/>
    <row r="123909" ht="12.75" customHeight="1" x14ac:dyDescent="0.2"/>
    <row r="123913" ht="12.75" customHeight="1" x14ac:dyDescent="0.2"/>
    <row r="123917" ht="12.75" customHeight="1" x14ac:dyDescent="0.2"/>
    <row r="123921" ht="12.75" customHeight="1" x14ac:dyDescent="0.2"/>
    <row r="123925" ht="12.75" customHeight="1" x14ac:dyDescent="0.2"/>
    <row r="123929" ht="12.75" customHeight="1" x14ac:dyDescent="0.2"/>
    <row r="123933" ht="12.75" customHeight="1" x14ac:dyDescent="0.2"/>
    <row r="123937" ht="12.75" customHeight="1" x14ac:dyDescent="0.2"/>
    <row r="123941" ht="12.75" customHeight="1" x14ac:dyDescent="0.2"/>
    <row r="123945" ht="12.75" customHeight="1" x14ac:dyDescent="0.2"/>
    <row r="123949" ht="12.75" customHeight="1" x14ac:dyDescent="0.2"/>
    <row r="123953" ht="12.75" customHeight="1" x14ac:dyDescent="0.2"/>
    <row r="123957" ht="12.75" customHeight="1" x14ac:dyDescent="0.2"/>
    <row r="123961" ht="12.75" customHeight="1" x14ac:dyDescent="0.2"/>
    <row r="123965" ht="12.75" customHeight="1" x14ac:dyDescent="0.2"/>
    <row r="123969" ht="12.75" customHeight="1" x14ac:dyDescent="0.2"/>
    <row r="123973" ht="12.75" customHeight="1" x14ac:dyDescent="0.2"/>
    <row r="123977" ht="12.75" customHeight="1" x14ac:dyDescent="0.2"/>
    <row r="123981" ht="12.75" customHeight="1" x14ac:dyDescent="0.2"/>
    <row r="123985" ht="12.75" customHeight="1" x14ac:dyDescent="0.2"/>
    <row r="123989" ht="12.75" customHeight="1" x14ac:dyDescent="0.2"/>
    <row r="123993" ht="12.75" customHeight="1" x14ac:dyDescent="0.2"/>
    <row r="123997" ht="12.75" customHeight="1" x14ac:dyDescent="0.2"/>
    <row r="124001" ht="12.75" customHeight="1" x14ac:dyDescent="0.2"/>
    <row r="124005" ht="12.75" customHeight="1" x14ac:dyDescent="0.2"/>
    <row r="124009" ht="12.75" customHeight="1" x14ac:dyDescent="0.2"/>
    <row r="124013" ht="12.75" customHeight="1" x14ac:dyDescent="0.2"/>
    <row r="124017" ht="12.75" customHeight="1" x14ac:dyDescent="0.2"/>
    <row r="124021" ht="12.75" customHeight="1" x14ac:dyDescent="0.2"/>
    <row r="124025" ht="12.75" customHeight="1" x14ac:dyDescent="0.2"/>
    <row r="124029" ht="12.75" customHeight="1" x14ac:dyDescent="0.2"/>
    <row r="124033" ht="12.75" customHeight="1" x14ac:dyDescent="0.2"/>
    <row r="124037" ht="12.75" customHeight="1" x14ac:dyDescent="0.2"/>
    <row r="124041" ht="12.75" customHeight="1" x14ac:dyDescent="0.2"/>
    <row r="124045" ht="12.75" customHeight="1" x14ac:dyDescent="0.2"/>
    <row r="124049" ht="12.75" customHeight="1" x14ac:dyDescent="0.2"/>
    <row r="124053" ht="12.75" customHeight="1" x14ac:dyDescent="0.2"/>
    <row r="124057" ht="12.75" customHeight="1" x14ac:dyDescent="0.2"/>
    <row r="124061" ht="12.75" customHeight="1" x14ac:dyDescent="0.2"/>
    <row r="124065" ht="12.75" customHeight="1" x14ac:dyDescent="0.2"/>
    <row r="124069" ht="12.75" customHeight="1" x14ac:dyDescent="0.2"/>
    <row r="124073" ht="12.75" customHeight="1" x14ac:dyDescent="0.2"/>
    <row r="124077" ht="12.75" customHeight="1" x14ac:dyDescent="0.2"/>
    <row r="124081" ht="12.75" customHeight="1" x14ac:dyDescent="0.2"/>
    <row r="124085" ht="12.75" customHeight="1" x14ac:dyDescent="0.2"/>
    <row r="124089" ht="12.75" customHeight="1" x14ac:dyDescent="0.2"/>
    <row r="124093" ht="12.75" customHeight="1" x14ac:dyDescent="0.2"/>
    <row r="124097" ht="12.75" customHeight="1" x14ac:dyDescent="0.2"/>
    <row r="124101" ht="12.75" customHeight="1" x14ac:dyDescent="0.2"/>
    <row r="124105" ht="12.75" customHeight="1" x14ac:dyDescent="0.2"/>
    <row r="124109" ht="12.75" customHeight="1" x14ac:dyDescent="0.2"/>
    <row r="124113" ht="12.75" customHeight="1" x14ac:dyDescent="0.2"/>
    <row r="124117" ht="12.75" customHeight="1" x14ac:dyDescent="0.2"/>
    <row r="124121" ht="12.75" customHeight="1" x14ac:dyDescent="0.2"/>
    <row r="124125" ht="12.75" customHeight="1" x14ac:dyDescent="0.2"/>
    <row r="124129" ht="12.75" customHeight="1" x14ac:dyDescent="0.2"/>
    <row r="124133" ht="12.75" customHeight="1" x14ac:dyDescent="0.2"/>
    <row r="124137" ht="12.75" customHeight="1" x14ac:dyDescent="0.2"/>
    <row r="124141" ht="12.75" customHeight="1" x14ac:dyDescent="0.2"/>
    <row r="124145" ht="12.75" customHeight="1" x14ac:dyDescent="0.2"/>
    <row r="124149" ht="12.75" customHeight="1" x14ac:dyDescent="0.2"/>
    <row r="124153" ht="12.75" customHeight="1" x14ac:dyDescent="0.2"/>
    <row r="124157" ht="12.75" customHeight="1" x14ac:dyDescent="0.2"/>
    <row r="124161" ht="12.75" customHeight="1" x14ac:dyDescent="0.2"/>
    <row r="124165" ht="12.75" customHeight="1" x14ac:dyDescent="0.2"/>
    <row r="124169" ht="12.75" customHeight="1" x14ac:dyDescent="0.2"/>
    <row r="124173" ht="12.75" customHeight="1" x14ac:dyDescent="0.2"/>
    <row r="124177" ht="12.75" customHeight="1" x14ac:dyDescent="0.2"/>
    <row r="124181" ht="12.75" customHeight="1" x14ac:dyDescent="0.2"/>
    <row r="124185" ht="12.75" customHeight="1" x14ac:dyDescent="0.2"/>
    <row r="124189" ht="12.75" customHeight="1" x14ac:dyDescent="0.2"/>
    <row r="124193" ht="12.75" customHeight="1" x14ac:dyDescent="0.2"/>
    <row r="124197" ht="12.75" customHeight="1" x14ac:dyDescent="0.2"/>
    <row r="124201" ht="12.75" customHeight="1" x14ac:dyDescent="0.2"/>
    <row r="124205" ht="12.75" customHeight="1" x14ac:dyDescent="0.2"/>
    <row r="124209" ht="12.75" customHeight="1" x14ac:dyDescent="0.2"/>
    <row r="124213" ht="12.75" customHeight="1" x14ac:dyDescent="0.2"/>
    <row r="124217" ht="12.75" customHeight="1" x14ac:dyDescent="0.2"/>
    <row r="124221" ht="12.75" customHeight="1" x14ac:dyDescent="0.2"/>
    <row r="124225" ht="12.75" customHeight="1" x14ac:dyDescent="0.2"/>
    <row r="124229" ht="12.75" customHeight="1" x14ac:dyDescent="0.2"/>
    <row r="124233" ht="12.75" customHeight="1" x14ac:dyDescent="0.2"/>
    <row r="124237" ht="12.75" customHeight="1" x14ac:dyDescent="0.2"/>
    <row r="124241" ht="12.75" customHeight="1" x14ac:dyDescent="0.2"/>
    <row r="124245" ht="12.75" customHeight="1" x14ac:dyDescent="0.2"/>
    <row r="124249" ht="12.75" customHeight="1" x14ac:dyDescent="0.2"/>
    <row r="124253" ht="12.75" customHeight="1" x14ac:dyDescent="0.2"/>
    <row r="124257" ht="12.75" customHeight="1" x14ac:dyDescent="0.2"/>
    <row r="124261" ht="12.75" customHeight="1" x14ac:dyDescent="0.2"/>
    <row r="124265" ht="12.75" customHeight="1" x14ac:dyDescent="0.2"/>
    <row r="124269" ht="12.75" customHeight="1" x14ac:dyDescent="0.2"/>
    <row r="124273" ht="12.75" customHeight="1" x14ac:dyDescent="0.2"/>
    <row r="124277" ht="12.75" customHeight="1" x14ac:dyDescent="0.2"/>
    <row r="124281" ht="12.75" customHeight="1" x14ac:dyDescent="0.2"/>
    <row r="124285" ht="12.75" customHeight="1" x14ac:dyDescent="0.2"/>
    <row r="124289" ht="12.75" customHeight="1" x14ac:dyDescent="0.2"/>
    <row r="124293" ht="12.75" customHeight="1" x14ac:dyDescent="0.2"/>
    <row r="124297" ht="12.75" customHeight="1" x14ac:dyDescent="0.2"/>
    <row r="124301" ht="12.75" customHeight="1" x14ac:dyDescent="0.2"/>
    <row r="124305" ht="12.75" customHeight="1" x14ac:dyDescent="0.2"/>
    <row r="124309" ht="12.75" customHeight="1" x14ac:dyDescent="0.2"/>
    <row r="124313" ht="12.75" customHeight="1" x14ac:dyDescent="0.2"/>
    <row r="124317" ht="12.75" customHeight="1" x14ac:dyDescent="0.2"/>
    <row r="124321" ht="12.75" customHeight="1" x14ac:dyDescent="0.2"/>
    <row r="124325" ht="12.75" customHeight="1" x14ac:dyDescent="0.2"/>
    <row r="124329" ht="12.75" customHeight="1" x14ac:dyDescent="0.2"/>
    <row r="124333" ht="12.75" customHeight="1" x14ac:dyDescent="0.2"/>
    <row r="124337" ht="12.75" customHeight="1" x14ac:dyDescent="0.2"/>
    <row r="124341" ht="12.75" customHeight="1" x14ac:dyDescent="0.2"/>
    <row r="124345" ht="12.75" customHeight="1" x14ac:dyDescent="0.2"/>
    <row r="124349" ht="12.75" customHeight="1" x14ac:dyDescent="0.2"/>
    <row r="124353" ht="12.75" customHeight="1" x14ac:dyDescent="0.2"/>
    <row r="124357" ht="12.75" customHeight="1" x14ac:dyDescent="0.2"/>
    <row r="124361" ht="12.75" customHeight="1" x14ac:dyDescent="0.2"/>
    <row r="124365" ht="12.75" customHeight="1" x14ac:dyDescent="0.2"/>
    <row r="124369" ht="12.75" customHeight="1" x14ac:dyDescent="0.2"/>
    <row r="124373" ht="12.75" customHeight="1" x14ac:dyDescent="0.2"/>
    <row r="124377" ht="12.75" customHeight="1" x14ac:dyDescent="0.2"/>
    <row r="124381" ht="12.75" customHeight="1" x14ac:dyDescent="0.2"/>
    <row r="124385" ht="12.75" customHeight="1" x14ac:dyDescent="0.2"/>
    <row r="124389" ht="12.75" customHeight="1" x14ac:dyDescent="0.2"/>
    <row r="124393" ht="12.75" customHeight="1" x14ac:dyDescent="0.2"/>
    <row r="124397" ht="12.75" customHeight="1" x14ac:dyDescent="0.2"/>
    <row r="124401" ht="12.75" customHeight="1" x14ac:dyDescent="0.2"/>
    <row r="124405" ht="12.75" customHeight="1" x14ac:dyDescent="0.2"/>
    <row r="124409" ht="12.75" customHeight="1" x14ac:dyDescent="0.2"/>
    <row r="124413" ht="12.75" customHeight="1" x14ac:dyDescent="0.2"/>
    <row r="124417" ht="12.75" customHeight="1" x14ac:dyDescent="0.2"/>
    <row r="124421" ht="12.75" customHeight="1" x14ac:dyDescent="0.2"/>
    <row r="124425" ht="12.75" customHeight="1" x14ac:dyDescent="0.2"/>
    <row r="124429" ht="12.75" customHeight="1" x14ac:dyDescent="0.2"/>
    <row r="124433" ht="12.75" customHeight="1" x14ac:dyDescent="0.2"/>
    <row r="124437" ht="12.75" customHeight="1" x14ac:dyDescent="0.2"/>
    <row r="124441" ht="12.75" customHeight="1" x14ac:dyDescent="0.2"/>
    <row r="124445" ht="12.75" customHeight="1" x14ac:dyDescent="0.2"/>
    <row r="124449" ht="12.75" customHeight="1" x14ac:dyDescent="0.2"/>
    <row r="124453" ht="12.75" customHeight="1" x14ac:dyDescent="0.2"/>
    <row r="124457" ht="12.75" customHeight="1" x14ac:dyDescent="0.2"/>
    <row r="124461" ht="12.75" customHeight="1" x14ac:dyDescent="0.2"/>
    <row r="124465" ht="12.75" customHeight="1" x14ac:dyDescent="0.2"/>
    <row r="124469" ht="12.75" customHeight="1" x14ac:dyDescent="0.2"/>
    <row r="124473" ht="12.75" customHeight="1" x14ac:dyDescent="0.2"/>
    <row r="124477" ht="12.75" customHeight="1" x14ac:dyDescent="0.2"/>
    <row r="124481" ht="12.75" customHeight="1" x14ac:dyDescent="0.2"/>
    <row r="124485" ht="12.75" customHeight="1" x14ac:dyDescent="0.2"/>
    <row r="124489" ht="12.75" customHeight="1" x14ac:dyDescent="0.2"/>
    <row r="124493" ht="12.75" customHeight="1" x14ac:dyDescent="0.2"/>
    <row r="124497" ht="12.75" customHeight="1" x14ac:dyDescent="0.2"/>
    <row r="124501" ht="12.75" customHeight="1" x14ac:dyDescent="0.2"/>
    <row r="124505" ht="12.75" customHeight="1" x14ac:dyDescent="0.2"/>
    <row r="124509" ht="12.75" customHeight="1" x14ac:dyDescent="0.2"/>
    <row r="124513" ht="12.75" customHeight="1" x14ac:dyDescent="0.2"/>
    <row r="124517" ht="12.75" customHeight="1" x14ac:dyDescent="0.2"/>
    <row r="124521" ht="12.75" customHeight="1" x14ac:dyDescent="0.2"/>
    <row r="124525" ht="12.75" customHeight="1" x14ac:dyDescent="0.2"/>
    <row r="124529" ht="12.75" customHeight="1" x14ac:dyDescent="0.2"/>
    <row r="124533" ht="12.75" customHeight="1" x14ac:dyDescent="0.2"/>
    <row r="124537" ht="12.75" customHeight="1" x14ac:dyDescent="0.2"/>
    <row r="124541" ht="12.75" customHeight="1" x14ac:dyDescent="0.2"/>
    <row r="124545" ht="12.75" customHeight="1" x14ac:dyDescent="0.2"/>
    <row r="124549" ht="12.75" customHeight="1" x14ac:dyDescent="0.2"/>
    <row r="124553" ht="12.75" customHeight="1" x14ac:dyDescent="0.2"/>
    <row r="124557" ht="12.75" customHeight="1" x14ac:dyDescent="0.2"/>
    <row r="124561" ht="12.75" customHeight="1" x14ac:dyDescent="0.2"/>
    <row r="124565" ht="12.75" customHeight="1" x14ac:dyDescent="0.2"/>
    <row r="124569" ht="12.75" customHeight="1" x14ac:dyDescent="0.2"/>
    <row r="124573" ht="12.75" customHeight="1" x14ac:dyDescent="0.2"/>
    <row r="124577" ht="12.75" customHeight="1" x14ac:dyDescent="0.2"/>
    <row r="124581" ht="12.75" customHeight="1" x14ac:dyDescent="0.2"/>
    <row r="124585" ht="12.75" customHeight="1" x14ac:dyDescent="0.2"/>
    <row r="124589" ht="12.75" customHeight="1" x14ac:dyDescent="0.2"/>
    <row r="124593" ht="12.75" customHeight="1" x14ac:dyDescent="0.2"/>
    <row r="124597" ht="12.75" customHeight="1" x14ac:dyDescent="0.2"/>
    <row r="124601" ht="12.75" customHeight="1" x14ac:dyDescent="0.2"/>
    <row r="124605" ht="12.75" customHeight="1" x14ac:dyDescent="0.2"/>
    <row r="124609" ht="12.75" customHeight="1" x14ac:dyDescent="0.2"/>
    <row r="124613" ht="12.75" customHeight="1" x14ac:dyDescent="0.2"/>
    <row r="124617" ht="12.75" customHeight="1" x14ac:dyDescent="0.2"/>
    <row r="124621" ht="12.75" customHeight="1" x14ac:dyDescent="0.2"/>
    <row r="124625" ht="12.75" customHeight="1" x14ac:dyDescent="0.2"/>
    <row r="124629" ht="12.75" customHeight="1" x14ac:dyDescent="0.2"/>
    <row r="124633" ht="12.75" customHeight="1" x14ac:dyDescent="0.2"/>
    <row r="124637" ht="12.75" customHeight="1" x14ac:dyDescent="0.2"/>
    <row r="124641" ht="12.75" customHeight="1" x14ac:dyDescent="0.2"/>
    <row r="124645" ht="12.75" customHeight="1" x14ac:dyDescent="0.2"/>
    <row r="124649" ht="12.75" customHeight="1" x14ac:dyDescent="0.2"/>
    <row r="124653" ht="12.75" customHeight="1" x14ac:dyDescent="0.2"/>
    <row r="124657" ht="12.75" customHeight="1" x14ac:dyDescent="0.2"/>
    <row r="124661" ht="12.75" customHeight="1" x14ac:dyDescent="0.2"/>
    <row r="124665" ht="12.75" customHeight="1" x14ac:dyDescent="0.2"/>
    <row r="124669" ht="12.75" customHeight="1" x14ac:dyDescent="0.2"/>
    <row r="124673" ht="12.75" customHeight="1" x14ac:dyDescent="0.2"/>
    <row r="124677" ht="12.75" customHeight="1" x14ac:dyDescent="0.2"/>
    <row r="124681" ht="12.75" customHeight="1" x14ac:dyDescent="0.2"/>
    <row r="124685" ht="12.75" customHeight="1" x14ac:dyDescent="0.2"/>
    <row r="124689" ht="12.75" customHeight="1" x14ac:dyDescent="0.2"/>
    <row r="124693" ht="12.75" customHeight="1" x14ac:dyDescent="0.2"/>
    <row r="124697" ht="12.75" customHeight="1" x14ac:dyDescent="0.2"/>
    <row r="124701" ht="12.75" customHeight="1" x14ac:dyDescent="0.2"/>
    <row r="124705" ht="12.75" customHeight="1" x14ac:dyDescent="0.2"/>
    <row r="124709" ht="12.75" customHeight="1" x14ac:dyDescent="0.2"/>
    <row r="124713" ht="12.75" customHeight="1" x14ac:dyDescent="0.2"/>
    <row r="124717" ht="12.75" customHeight="1" x14ac:dyDescent="0.2"/>
    <row r="124721" ht="12.75" customHeight="1" x14ac:dyDescent="0.2"/>
    <row r="124725" ht="12.75" customHeight="1" x14ac:dyDescent="0.2"/>
    <row r="124729" ht="12.75" customHeight="1" x14ac:dyDescent="0.2"/>
    <row r="124733" ht="12.75" customHeight="1" x14ac:dyDescent="0.2"/>
    <row r="124737" ht="12.75" customHeight="1" x14ac:dyDescent="0.2"/>
    <row r="124741" ht="12.75" customHeight="1" x14ac:dyDescent="0.2"/>
    <row r="124745" ht="12.75" customHeight="1" x14ac:dyDescent="0.2"/>
    <row r="124749" ht="12.75" customHeight="1" x14ac:dyDescent="0.2"/>
    <row r="124753" ht="12.75" customHeight="1" x14ac:dyDescent="0.2"/>
    <row r="124757" ht="12.75" customHeight="1" x14ac:dyDescent="0.2"/>
    <row r="124761" ht="12.75" customHeight="1" x14ac:dyDescent="0.2"/>
    <row r="124765" ht="12.75" customHeight="1" x14ac:dyDescent="0.2"/>
    <row r="124769" ht="12.75" customHeight="1" x14ac:dyDescent="0.2"/>
    <row r="124773" ht="12.75" customHeight="1" x14ac:dyDescent="0.2"/>
    <row r="124777" ht="12.75" customHeight="1" x14ac:dyDescent="0.2"/>
    <row r="124781" ht="12.75" customHeight="1" x14ac:dyDescent="0.2"/>
    <row r="124785" ht="12.75" customHeight="1" x14ac:dyDescent="0.2"/>
    <row r="124789" ht="12.75" customHeight="1" x14ac:dyDescent="0.2"/>
    <row r="124793" ht="12.75" customHeight="1" x14ac:dyDescent="0.2"/>
    <row r="124797" ht="12.75" customHeight="1" x14ac:dyDescent="0.2"/>
    <row r="124801" ht="12.75" customHeight="1" x14ac:dyDescent="0.2"/>
    <row r="124805" ht="12.75" customHeight="1" x14ac:dyDescent="0.2"/>
    <row r="124809" ht="12.75" customHeight="1" x14ac:dyDescent="0.2"/>
    <row r="124813" ht="12.75" customHeight="1" x14ac:dyDescent="0.2"/>
    <row r="124817" ht="12.75" customHeight="1" x14ac:dyDescent="0.2"/>
    <row r="124821" ht="12.75" customHeight="1" x14ac:dyDescent="0.2"/>
    <row r="124825" ht="12.75" customHeight="1" x14ac:dyDescent="0.2"/>
    <row r="124829" ht="12.75" customHeight="1" x14ac:dyDescent="0.2"/>
    <row r="124833" ht="12.75" customHeight="1" x14ac:dyDescent="0.2"/>
    <row r="124837" ht="12.75" customHeight="1" x14ac:dyDescent="0.2"/>
    <row r="124841" ht="12.75" customHeight="1" x14ac:dyDescent="0.2"/>
    <row r="124845" ht="12.75" customHeight="1" x14ac:dyDescent="0.2"/>
    <row r="124849" ht="12.75" customHeight="1" x14ac:dyDescent="0.2"/>
    <row r="124853" ht="12.75" customHeight="1" x14ac:dyDescent="0.2"/>
    <row r="124857" ht="12.75" customHeight="1" x14ac:dyDescent="0.2"/>
    <row r="124861" ht="12.75" customHeight="1" x14ac:dyDescent="0.2"/>
    <row r="124865" ht="12.75" customHeight="1" x14ac:dyDescent="0.2"/>
    <row r="124869" ht="12.75" customHeight="1" x14ac:dyDescent="0.2"/>
    <row r="124873" ht="12.75" customHeight="1" x14ac:dyDescent="0.2"/>
    <row r="124877" ht="12.75" customHeight="1" x14ac:dyDescent="0.2"/>
    <row r="124881" ht="12.75" customHeight="1" x14ac:dyDescent="0.2"/>
    <row r="124885" ht="12.75" customHeight="1" x14ac:dyDescent="0.2"/>
    <row r="124889" ht="12.75" customHeight="1" x14ac:dyDescent="0.2"/>
    <row r="124893" ht="12.75" customHeight="1" x14ac:dyDescent="0.2"/>
    <row r="124897" ht="12.75" customHeight="1" x14ac:dyDescent="0.2"/>
    <row r="124901" ht="12.75" customHeight="1" x14ac:dyDescent="0.2"/>
    <row r="124905" ht="12.75" customHeight="1" x14ac:dyDescent="0.2"/>
    <row r="124909" ht="12.75" customHeight="1" x14ac:dyDescent="0.2"/>
    <row r="124913" ht="12.75" customHeight="1" x14ac:dyDescent="0.2"/>
    <row r="124917" ht="12.75" customHeight="1" x14ac:dyDescent="0.2"/>
    <row r="124921" ht="12.75" customHeight="1" x14ac:dyDescent="0.2"/>
    <row r="124925" ht="12.75" customHeight="1" x14ac:dyDescent="0.2"/>
    <row r="124929" ht="12.75" customHeight="1" x14ac:dyDescent="0.2"/>
    <row r="124933" ht="12.75" customHeight="1" x14ac:dyDescent="0.2"/>
    <row r="124937" ht="12.75" customHeight="1" x14ac:dyDescent="0.2"/>
    <row r="124941" ht="12.75" customHeight="1" x14ac:dyDescent="0.2"/>
    <row r="124945" ht="12.75" customHeight="1" x14ac:dyDescent="0.2"/>
    <row r="124949" ht="12.75" customHeight="1" x14ac:dyDescent="0.2"/>
    <row r="124953" ht="12.75" customHeight="1" x14ac:dyDescent="0.2"/>
    <row r="124957" ht="12.75" customHeight="1" x14ac:dyDescent="0.2"/>
    <row r="124961" ht="12.75" customHeight="1" x14ac:dyDescent="0.2"/>
    <row r="124965" ht="12.75" customHeight="1" x14ac:dyDescent="0.2"/>
    <row r="124969" ht="12.75" customHeight="1" x14ac:dyDescent="0.2"/>
    <row r="124973" ht="12.75" customHeight="1" x14ac:dyDescent="0.2"/>
    <row r="124977" ht="12.75" customHeight="1" x14ac:dyDescent="0.2"/>
    <row r="124981" ht="12.75" customHeight="1" x14ac:dyDescent="0.2"/>
    <row r="124985" ht="12.75" customHeight="1" x14ac:dyDescent="0.2"/>
    <row r="124989" ht="12.75" customHeight="1" x14ac:dyDescent="0.2"/>
    <row r="124993" ht="12.75" customHeight="1" x14ac:dyDescent="0.2"/>
    <row r="124997" ht="12.75" customHeight="1" x14ac:dyDescent="0.2"/>
    <row r="125001" ht="12.75" customHeight="1" x14ac:dyDescent="0.2"/>
    <row r="125005" ht="12.75" customHeight="1" x14ac:dyDescent="0.2"/>
    <row r="125009" ht="12.75" customHeight="1" x14ac:dyDescent="0.2"/>
    <row r="125013" ht="12.75" customHeight="1" x14ac:dyDescent="0.2"/>
    <row r="125017" ht="12.75" customHeight="1" x14ac:dyDescent="0.2"/>
    <row r="125021" ht="12.75" customHeight="1" x14ac:dyDescent="0.2"/>
    <row r="125025" ht="12.75" customHeight="1" x14ac:dyDescent="0.2"/>
    <row r="125029" ht="12.75" customHeight="1" x14ac:dyDescent="0.2"/>
    <row r="125033" ht="12.75" customHeight="1" x14ac:dyDescent="0.2"/>
    <row r="125037" ht="12.75" customHeight="1" x14ac:dyDescent="0.2"/>
    <row r="125041" ht="12.75" customHeight="1" x14ac:dyDescent="0.2"/>
    <row r="125045" ht="12.75" customHeight="1" x14ac:dyDescent="0.2"/>
    <row r="125049" ht="12.75" customHeight="1" x14ac:dyDescent="0.2"/>
    <row r="125053" ht="12.75" customHeight="1" x14ac:dyDescent="0.2"/>
    <row r="125057" ht="12.75" customHeight="1" x14ac:dyDescent="0.2"/>
    <row r="125061" ht="12.75" customHeight="1" x14ac:dyDescent="0.2"/>
    <row r="125065" ht="12.75" customHeight="1" x14ac:dyDescent="0.2"/>
    <row r="125069" ht="12.75" customHeight="1" x14ac:dyDescent="0.2"/>
    <row r="125073" ht="12.75" customHeight="1" x14ac:dyDescent="0.2"/>
    <row r="125077" ht="12.75" customHeight="1" x14ac:dyDescent="0.2"/>
    <row r="125081" ht="12.75" customHeight="1" x14ac:dyDescent="0.2"/>
    <row r="125085" ht="12.75" customHeight="1" x14ac:dyDescent="0.2"/>
    <row r="125089" ht="12.75" customHeight="1" x14ac:dyDescent="0.2"/>
    <row r="125093" ht="12.75" customHeight="1" x14ac:dyDescent="0.2"/>
    <row r="125097" ht="12.75" customHeight="1" x14ac:dyDescent="0.2"/>
    <row r="125101" ht="12.75" customHeight="1" x14ac:dyDescent="0.2"/>
    <row r="125105" ht="12.75" customHeight="1" x14ac:dyDescent="0.2"/>
    <row r="125109" ht="12.75" customHeight="1" x14ac:dyDescent="0.2"/>
    <row r="125113" ht="12.75" customHeight="1" x14ac:dyDescent="0.2"/>
    <row r="125117" ht="12.75" customHeight="1" x14ac:dyDescent="0.2"/>
    <row r="125121" ht="12.75" customHeight="1" x14ac:dyDescent="0.2"/>
    <row r="125125" ht="12.75" customHeight="1" x14ac:dyDescent="0.2"/>
    <row r="125129" ht="12.75" customHeight="1" x14ac:dyDescent="0.2"/>
    <row r="125133" ht="12.75" customHeight="1" x14ac:dyDescent="0.2"/>
    <row r="125137" ht="12.75" customHeight="1" x14ac:dyDescent="0.2"/>
    <row r="125141" ht="12.75" customHeight="1" x14ac:dyDescent="0.2"/>
    <row r="125145" ht="12.75" customHeight="1" x14ac:dyDescent="0.2"/>
    <row r="125149" ht="12.75" customHeight="1" x14ac:dyDescent="0.2"/>
    <row r="125153" ht="12.75" customHeight="1" x14ac:dyDescent="0.2"/>
    <row r="125157" ht="12.75" customHeight="1" x14ac:dyDescent="0.2"/>
    <row r="125161" ht="12.75" customHeight="1" x14ac:dyDescent="0.2"/>
    <row r="125165" ht="12.75" customHeight="1" x14ac:dyDescent="0.2"/>
    <row r="125169" ht="12.75" customHeight="1" x14ac:dyDescent="0.2"/>
    <row r="125173" ht="12.75" customHeight="1" x14ac:dyDescent="0.2"/>
    <row r="125177" ht="12.75" customHeight="1" x14ac:dyDescent="0.2"/>
    <row r="125181" ht="12.75" customHeight="1" x14ac:dyDescent="0.2"/>
    <row r="125185" ht="12.75" customHeight="1" x14ac:dyDescent="0.2"/>
    <row r="125189" ht="12.75" customHeight="1" x14ac:dyDescent="0.2"/>
    <row r="125193" ht="12.75" customHeight="1" x14ac:dyDescent="0.2"/>
    <row r="125197" ht="12.75" customHeight="1" x14ac:dyDescent="0.2"/>
    <row r="125201" ht="12.75" customHeight="1" x14ac:dyDescent="0.2"/>
    <row r="125205" ht="12.75" customHeight="1" x14ac:dyDescent="0.2"/>
    <row r="125209" ht="12.75" customHeight="1" x14ac:dyDescent="0.2"/>
    <row r="125213" ht="12.75" customHeight="1" x14ac:dyDescent="0.2"/>
    <row r="125217" ht="12.75" customHeight="1" x14ac:dyDescent="0.2"/>
    <row r="125221" ht="12.75" customHeight="1" x14ac:dyDescent="0.2"/>
    <row r="125225" ht="12.75" customHeight="1" x14ac:dyDescent="0.2"/>
    <row r="125229" ht="12.75" customHeight="1" x14ac:dyDescent="0.2"/>
    <row r="125233" ht="12.75" customHeight="1" x14ac:dyDescent="0.2"/>
    <row r="125237" ht="12.75" customHeight="1" x14ac:dyDescent="0.2"/>
    <row r="125241" ht="12.75" customHeight="1" x14ac:dyDescent="0.2"/>
    <row r="125245" ht="12.75" customHeight="1" x14ac:dyDescent="0.2"/>
    <row r="125249" ht="12.75" customHeight="1" x14ac:dyDescent="0.2"/>
    <row r="125253" ht="12.75" customHeight="1" x14ac:dyDescent="0.2"/>
    <row r="125257" ht="12.75" customHeight="1" x14ac:dyDescent="0.2"/>
    <row r="125261" ht="12.75" customHeight="1" x14ac:dyDescent="0.2"/>
    <row r="125265" ht="12.75" customHeight="1" x14ac:dyDescent="0.2"/>
    <row r="125269" ht="12.75" customHeight="1" x14ac:dyDescent="0.2"/>
    <row r="125273" ht="12.75" customHeight="1" x14ac:dyDescent="0.2"/>
    <row r="125277" ht="12.75" customHeight="1" x14ac:dyDescent="0.2"/>
    <row r="125281" ht="12.75" customHeight="1" x14ac:dyDescent="0.2"/>
    <row r="125285" ht="12.75" customHeight="1" x14ac:dyDescent="0.2"/>
    <row r="125289" ht="12.75" customHeight="1" x14ac:dyDescent="0.2"/>
    <row r="125293" ht="12.75" customHeight="1" x14ac:dyDescent="0.2"/>
    <row r="125297" ht="12.75" customHeight="1" x14ac:dyDescent="0.2"/>
    <row r="125301" ht="12.75" customHeight="1" x14ac:dyDescent="0.2"/>
    <row r="125305" ht="12.75" customHeight="1" x14ac:dyDescent="0.2"/>
    <row r="125309" ht="12.75" customHeight="1" x14ac:dyDescent="0.2"/>
    <row r="125313" ht="12.75" customHeight="1" x14ac:dyDescent="0.2"/>
    <row r="125317" ht="12.75" customHeight="1" x14ac:dyDescent="0.2"/>
    <row r="125321" ht="12.75" customHeight="1" x14ac:dyDescent="0.2"/>
    <row r="125325" ht="12.75" customHeight="1" x14ac:dyDescent="0.2"/>
    <row r="125329" ht="12.75" customHeight="1" x14ac:dyDescent="0.2"/>
    <row r="125333" ht="12.75" customHeight="1" x14ac:dyDescent="0.2"/>
    <row r="125337" ht="12.75" customHeight="1" x14ac:dyDescent="0.2"/>
    <row r="125341" ht="12.75" customHeight="1" x14ac:dyDescent="0.2"/>
    <row r="125345" ht="12.75" customHeight="1" x14ac:dyDescent="0.2"/>
    <row r="125349" ht="12.75" customHeight="1" x14ac:dyDescent="0.2"/>
    <row r="125353" ht="12.75" customHeight="1" x14ac:dyDescent="0.2"/>
    <row r="125357" ht="12.75" customHeight="1" x14ac:dyDescent="0.2"/>
    <row r="125361" ht="12.75" customHeight="1" x14ac:dyDescent="0.2"/>
    <row r="125365" ht="12.75" customHeight="1" x14ac:dyDescent="0.2"/>
    <row r="125369" ht="12.75" customHeight="1" x14ac:dyDescent="0.2"/>
    <row r="125373" ht="12.75" customHeight="1" x14ac:dyDescent="0.2"/>
    <row r="125377" ht="12.75" customHeight="1" x14ac:dyDescent="0.2"/>
    <row r="125381" ht="12.75" customHeight="1" x14ac:dyDescent="0.2"/>
    <row r="125385" ht="12.75" customHeight="1" x14ac:dyDescent="0.2"/>
    <row r="125389" ht="12.75" customHeight="1" x14ac:dyDescent="0.2"/>
    <row r="125393" ht="12.75" customHeight="1" x14ac:dyDescent="0.2"/>
    <row r="125397" ht="12.75" customHeight="1" x14ac:dyDescent="0.2"/>
    <row r="125401" ht="12.75" customHeight="1" x14ac:dyDescent="0.2"/>
    <row r="125405" ht="12.75" customHeight="1" x14ac:dyDescent="0.2"/>
    <row r="125409" ht="12.75" customHeight="1" x14ac:dyDescent="0.2"/>
    <row r="125413" ht="12.75" customHeight="1" x14ac:dyDescent="0.2"/>
    <row r="125417" ht="12.75" customHeight="1" x14ac:dyDescent="0.2"/>
    <row r="125421" ht="12.75" customHeight="1" x14ac:dyDescent="0.2"/>
    <row r="125425" ht="12.75" customHeight="1" x14ac:dyDescent="0.2"/>
    <row r="125429" ht="12.75" customHeight="1" x14ac:dyDescent="0.2"/>
    <row r="125433" ht="12.75" customHeight="1" x14ac:dyDescent="0.2"/>
    <row r="125437" ht="12.75" customHeight="1" x14ac:dyDescent="0.2"/>
    <row r="125441" ht="12.75" customHeight="1" x14ac:dyDescent="0.2"/>
    <row r="125445" ht="12.75" customHeight="1" x14ac:dyDescent="0.2"/>
    <row r="125449" ht="12.75" customHeight="1" x14ac:dyDescent="0.2"/>
    <row r="125453" ht="12.75" customHeight="1" x14ac:dyDescent="0.2"/>
    <row r="125457" ht="12.75" customHeight="1" x14ac:dyDescent="0.2"/>
    <row r="125461" ht="12.75" customHeight="1" x14ac:dyDescent="0.2"/>
    <row r="125465" ht="12.75" customHeight="1" x14ac:dyDescent="0.2"/>
    <row r="125469" ht="12.75" customHeight="1" x14ac:dyDescent="0.2"/>
    <row r="125473" ht="12.75" customHeight="1" x14ac:dyDescent="0.2"/>
    <row r="125477" ht="12.75" customHeight="1" x14ac:dyDescent="0.2"/>
    <row r="125481" ht="12.75" customHeight="1" x14ac:dyDescent="0.2"/>
    <row r="125485" ht="12.75" customHeight="1" x14ac:dyDescent="0.2"/>
    <row r="125489" ht="12.75" customHeight="1" x14ac:dyDescent="0.2"/>
    <row r="125493" ht="12.75" customHeight="1" x14ac:dyDescent="0.2"/>
    <row r="125497" ht="12.75" customHeight="1" x14ac:dyDescent="0.2"/>
    <row r="125501" ht="12.75" customHeight="1" x14ac:dyDescent="0.2"/>
    <row r="125505" ht="12.75" customHeight="1" x14ac:dyDescent="0.2"/>
    <row r="125509" ht="12.75" customHeight="1" x14ac:dyDescent="0.2"/>
    <row r="125513" ht="12.75" customHeight="1" x14ac:dyDescent="0.2"/>
    <row r="125517" ht="12.75" customHeight="1" x14ac:dyDescent="0.2"/>
    <row r="125521" ht="12.75" customHeight="1" x14ac:dyDescent="0.2"/>
    <row r="125525" ht="12.75" customHeight="1" x14ac:dyDescent="0.2"/>
    <row r="125529" ht="12.75" customHeight="1" x14ac:dyDescent="0.2"/>
    <row r="125533" ht="12.75" customHeight="1" x14ac:dyDescent="0.2"/>
    <row r="125537" ht="12.75" customHeight="1" x14ac:dyDescent="0.2"/>
    <row r="125541" ht="12.75" customHeight="1" x14ac:dyDescent="0.2"/>
    <row r="125545" ht="12.75" customHeight="1" x14ac:dyDescent="0.2"/>
    <row r="125549" ht="12.75" customHeight="1" x14ac:dyDescent="0.2"/>
    <row r="125553" ht="12.75" customHeight="1" x14ac:dyDescent="0.2"/>
    <row r="125557" ht="12.75" customHeight="1" x14ac:dyDescent="0.2"/>
    <row r="125561" ht="12.75" customHeight="1" x14ac:dyDescent="0.2"/>
    <row r="125565" ht="12.75" customHeight="1" x14ac:dyDescent="0.2"/>
    <row r="125569" ht="12.75" customHeight="1" x14ac:dyDescent="0.2"/>
    <row r="125573" ht="12.75" customHeight="1" x14ac:dyDescent="0.2"/>
    <row r="125577" ht="12.75" customHeight="1" x14ac:dyDescent="0.2"/>
    <row r="125581" ht="12.75" customHeight="1" x14ac:dyDescent="0.2"/>
    <row r="125585" ht="12.75" customHeight="1" x14ac:dyDescent="0.2"/>
    <row r="125589" ht="12.75" customHeight="1" x14ac:dyDescent="0.2"/>
    <row r="125593" ht="12.75" customHeight="1" x14ac:dyDescent="0.2"/>
    <row r="125597" ht="12.75" customHeight="1" x14ac:dyDescent="0.2"/>
    <row r="125601" ht="12.75" customHeight="1" x14ac:dyDescent="0.2"/>
    <row r="125605" ht="12.75" customHeight="1" x14ac:dyDescent="0.2"/>
    <row r="125609" ht="12.75" customHeight="1" x14ac:dyDescent="0.2"/>
    <row r="125613" ht="12.75" customHeight="1" x14ac:dyDescent="0.2"/>
    <row r="125617" ht="12.75" customHeight="1" x14ac:dyDescent="0.2"/>
    <row r="125621" ht="12.75" customHeight="1" x14ac:dyDescent="0.2"/>
    <row r="125625" ht="12.75" customHeight="1" x14ac:dyDescent="0.2"/>
    <row r="125629" ht="12.75" customHeight="1" x14ac:dyDescent="0.2"/>
    <row r="125633" ht="12.75" customHeight="1" x14ac:dyDescent="0.2"/>
    <row r="125637" ht="12.75" customHeight="1" x14ac:dyDescent="0.2"/>
    <row r="125641" ht="12.75" customHeight="1" x14ac:dyDescent="0.2"/>
    <row r="125645" ht="12.75" customHeight="1" x14ac:dyDescent="0.2"/>
    <row r="125649" ht="12.75" customHeight="1" x14ac:dyDescent="0.2"/>
    <row r="125653" ht="12.75" customHeight="1" x14ac:dyDescent="0.2"/>
    <row r="125657" ht="12.75" customHeight="1" x14ac:dyDescent="0.2"/>
    <row r="125661" ht="12.75" customHeight="1" x14ac:dyDescent="0.2"/>
    <row r="125665" ht="12.75" customHeight="1" x14ac:dyDescent="0.2"/>
    <row r="125669" ht="12.75" customHeight="1" x14ac:dyDescent="0.2"/>
    <row r="125673" ht="12.75" customHeight="1" x14ac:dyDescent="0.2"/>
    <row r="125677" ht="12.75" customHeight="1" x14ac:dyDescent="0.2"/>
    <row r="125681" ht="12.75" customHeight="1" x14ac:dyDescent="0.2"/>
    <row r="125685" ht="12.75" customHeight="1" x14ac:dyDescent="0.2"/>
    <row r="125689" ht="12.75" customHeight="1" x14ac:dyDescent="0.2"/>
    <row r="125693" ht="12.75" customHeight="1" x14ac:dyDescent="0.2"/>
    <row r="125697" ht="12.75" customHeight="1" x14ac:dyDescent="0.2"/>
    <row r="125701" ht="12.75" customHeight="1" x14ac:dyDescent="0.2"/>
    <row r="125705" ht="12.75" customHeight="1" x14ac:dyDescent="0.2"/>
    <row r="125709" ht="12.75" customHeight="1" x14ac:dyDescent="0.2"/>
    <row r="125713" ht="12.75" customHeight="1" x14ac:dyDescent="0.2"/>
    <row r="125717" ht="12.75" customHeight="1" x14ac:dyDescent="0.2"/>
    <row r="125721" ht="12.75" customHeight="1" x14ac:dyDescent="0.2"/>
    <row r="125725" ht="12.75" customHeight="1" x14ac:dyDescent="0.2"/>
    <row r="125729" ht="12.75" customHeight="1" x14ac:dyDescent="0.2"/>
    <row r="125733" ht="12.75" customHeight="1" x14ac:dyDescent="0.2"/>
    <row r="125737" ht="12.75" customHeight="1" x14ac:dyDescent="0.2"/>
    <row r="125741" ht="12.75" customHeight="1" x14ac:dyDescent="0.2"/>
    <row r="125745" ht="12.75" customHeight="1" x14ac:dyDescent="0.2"/>
    <row r="125749" ht="12.75" customHeight="1" x14ac:dyDescent="0.2"/>
    <row r="125753" ht="12.75" customHeight="1" x14ac:dyDescent="0.2"/>
    <row r="125757" ht="12.75" customHeight="1" x14ac:dyDescent="0.2"/>
    <row r="125761" ht="12.75" customHeight="1" x14ac:dyDescent="0.2"/>
    <row r="125765" ht="12.75" customHeight="1" x14ac:dyDescent="0.2"/>
    <row r="125769" ht="12.75" customHeight="1" x14ac:dyDescent="0.2"/>
    <row r="125773" ht="12.75" customHeight="1" x14ac:dyDescent="0.2"/>
    <row r="125777" ht="12.75" customHeight="1" x14ac:dyDescent="0.2"/>
    <row r="125781" ht="12.75" customHeight="1" x14ac:dyDescent="0.2"/>
    <row r="125785" ht="12.75" customHeight="1" x14ac:dyDescent="0.2"/>
    <row r="125789" ht="12.75" customHeight="1" x14ac:dyDescent="0.2"/>
    <row r="125793" ht="12.75" customHeight="1" x14ac:dyDescent="0.2"/>
    <row r="125797" ht="12.75" customHeight="1" x14ac:dyDescent="0.2"/>
    <row r="125801" ht="12.75" customHeight="1" x14ac:dyDescent="0.2"/>
    <row r="125805" ht="12.75" customHeight="1" x14ac:dyDescent="0.2"/>
    <row r="125809" ht="12.75" customHeight="1" x14ac:dyDescent="0.2"/>
    <row r="125813" ht="12.75" customHeight="1" x14ac:dyDescent="0.2"/>
    <row r="125817" ht="12.75" customHeight="1" x14ac:dyDescent="0.2"/>
    <row r="125821" ht="12.75" customHeight="1" x14ac:dyDescent="0.2"/>
    <row r="125825" ht="12.75" customHeight="1" x14ac:dyDescent="0.2"/>
    <row r="125829" ht="12.75" customHeight="1" x14ac:dyDescent="0.2"/>
    <row r="125833" ht="12.75" customHeight="1" x14ac:dyDescent="0.2"/>
    <row r="125837" ht="12.75" customHeight="1" x14ac:dyDescent="0.2"/>
    <row r="125841" ht="12.75" customHeight="1" x14ac:dyDescent="0.2"/>
    <row r="125845" ht="12.75" customHeight="1" x14ac:dyDescent="0.2"/>
    <row r="125849" ht="12.75" customHeight="1" x14ac:dyDescent="0.2"/>
    <row r="125853" ht="12.75" customHeight="1" x14ac:dyDescent="0.2"/>
    <row r="125857" ht="12.75" customHeight="1" x14ac:dyDescent="0.2"/>
    <row r="125861" ht="12.75" customHeight="1" x14ac:dyDescent="0.2"/>
    <row r="125865" ht="12.75" customHeight="1" x14ac:dyDescent="0.2"/>
    <row r="125869" ht="12.75" customHeight="1" x14ac:dyDescent="0.2"/>
    <row r="125873" ht="12.75" customHeight="1" x14ac:dyDescent="0.2"/>
    <row r="125877" ht="12.75" customHeight="1" x14ac:dyDescent="0.2"/>
    <row r="125881" ht="12.75" customHeight="1" x14ac:dyDescent="0.2"/>
    <row r="125885" ht="12.75" customHeight="1" x14ac:dyDescent="0.2"/>
    <row r="125889" ht="12.75" customHeight="1" x14ac:dyDescent="0.2"/>
    <row r="125893" ht="12.75" customHeight="1" x14ac:dyDescent="0.2"/>
    <row r="125897" ht="12.75" customHeight="1" x14ac:dyDescent="0.2"/>
    <row r="125901" ht="12.75" customHeight="1" x14ac:dyDescent="0.2"/>
    <row r="125905" ht="12.75" customHeight="1" x14ac:dyDescent="0.2"/>
    <row r="125909" ht="12.75" customHeight="1" x14ac:dyDescent="0.2"/>
    <row r="125913" ht="12.75" customHeight="1" x14ac:dyDescent="0.2"/>
    <row r="125917" ht="12.75" customHeight="1" x14ac:dyDescent="0.2"/>
    <row r="125921" ht="12.75" customHeight="1" x14ac:dyDescent="0.2"/>
    <row r="125925" ht="12.75" customHeight="1" x14ac:dyDescent="0.2"/>
    <row r="125929" ht="12.75" customHeight="1" x14ac:dyDescent="0.2"/>
    <row r="125933" ht="12.75" customHeight="1" x14ac:dyDescent="0.2"/>
    <row r="125937" ht="12.75" customHeight="1" x14ac:dyDescent="0.2"/>
    <row r="125941" ht="12.75" customHeight="1" x14ac:dyDescent="0.2"/>
    <row r="125945" ht="12.75" customHeight="1" x14ac:dyDescent="0.2"/>
    <row r="125949" ht="12.75" customHeight="1" x14ac:dyDescent="0.2"/>
    <row r="125953" ht="12.75" customHeight="1" x14ac:dyDescent="0.2"/>
    <row r="125957" ht="12.75" customHeight="1" x14ac:dyDescent="0.2"/>
    <row r="125961" ht="12.75" customHeight="1" x14ac:dyDescent="0.2"/>
    <row r="125965" ht="12.75" customHeight="1" x14ac:dyDescent="0.2"/>
    <row r="125969" ht="12.75" customHeight="1" x14ac:dyDescent="0.2"/>
    <row r="125973" ht="12.75" customHeight="1" x14ac:dyDescent="0.2"/>
    <row r="125977" ht="12.75" customHeight="1" x14ac:dyDescent="0.2"/>
    <row r="125981" ht="12.75" customHeight="1" x14ac:dyDescent="0.2"/>
    <row r="125985" ht="12.75" customHeight="1" x14ac:dyDescent="0.2"/>
    <row r="125989" ht="12.75" customHeight="1" x14ac:dyDescent="0.2"/>
    <row r="125993" ht="12.75" customHeight="1" x14ac:dyDescent="0.2"/>
    <row r="125997" ht="12.75" customHeight="1" x14ac:dyDescent="0.2"/>
    <row r="126001" ht="12.75" customHeight="1" x14ac:dyDescent="0.2"/>
    <row r="126005" ht="12.75" customHeight="1" x14ac:dyDescent="0.2"/>
    <row r="126009" ht="12.75" customHeight="1" x14ac:dyDescent="0.2"/>
    <row r="126013" ht="12.75" customHeight="1" x14ac:dyDescent="0.2"/>
    <row r="126017" ht="12.75" customHeight="1" x14ac:dyDescent="0.2"/>
    <row r="126021" ht="12.75" customHeight="1" x14ac:dyDescent="0.2"/>
    <row r="126025" ht="12.75" customHeight="1" x14ac:dyDescent="0.2"/>
    <row r="126029" ht="12.75" customHeight="1" x14ac:dyDescent="0.2"/>
    <row r="126033" ht="12.75" customHeight="1" x14ac:dyDescent="0.2"/>
    <row r="126037" ht="12.75" customHeight="1" x14ac:dyDescent="0.2"/>
    <row r="126041" ht="12.75" customHeight="1" x14ac:dyDescent="0.2"/>
    <row r="126045" ht="12.75" customHeight="1" x14ac:dyDescent="0.2"/>
    <row r="126049" ht="12.75" customHeight="1" x14ac:dyDescent="0.2"/>
    <row r="126053" ht="12.75" customHeight="1" x14ac:dyDescent="0.2"/>
    <row r="126057" ht="12.75" customHeight="1" x14ac:dyDescent="0.2"/>
    <row r="126061" ht="12.75" customHeight="1" x14ac:dyDescent="0.2"/>
    <row r="126065" ht="12.75" customHeight="1" x14ac:dyDescent="0.2"/>
    <row r="126069" ht="12.75" customHeight="1" x14ac:dyDescent="0.2"/>
    <row r="126073" ht="12.75" customHeight="1" x14ac:dyDescent="0.2"/>
    <row r="126077" ht="12.75" customHeight="1" x14ac:dyDescent="0.2"/>
    <row r="126081" ht="12.75" customHeight="1" x14ac:dyDescent="0.2"/>
    <row r="126085" ht="12.75" customHeight="1" x14ac:dyDescent="0.2"/>
    <row r="126089" ht="12.75" customHeight="1" x14ac:dyDescent="0.2"/>
    <row r="126093" ht="12.75" customHeight="1" x14ac:dyDescent="0.2"/>
    <row r="126097" ht="12.75" customHeight="1" x14ac:dyDescent="0.2"/>
    <row r="126101" ht="12.75" customHeight="1" x14ac:dyDescent="0.2"/>
    <row r="126105" ht="12.75" customHeight="1" x14ac:dyDescent="0.2"/>
    <row r="126109" ht="12.75" customHeight="1" x14ac:dyDescent="0.2"/>
    <row r="126113" ht="12.75" customHeight="1" x14ac:dyDescent="0.2"/>
    <row r="126117" ht="12.75" customHeight="1" x14ac:dyDescent="0.2"/>
    <row r="126121" ht="12.75" customHeight="1" x14ac:dyDescent="0.2"/>
    <row r="126125" ht="12.75" customHeight="1" x14ac:dyDescent="0.2"/>
    <row r="126129" ht="12.75" customHeight="1" x14ac:dyDescent="0.2"/>
    <row r="126133" ht="12.75" customHeight="1" x14ac:dyDescent="0.2"/>
    <row r="126137" ht="12.75" customHeight="1" x14ac:dyDescent="0.2"/>
    <row r="126141" ht="12.75" customHeight="1" x14ac:dyDescent="0.2"/>
    <row r="126145" ht="12.75" customHeight="1" x14ac:dyDescent="0.2"/>
    <row r="126149" ht="12.75" customHeight="1" x14ac:dyDescent="0.2"/>
    <row r="126153" ht="12.75" customHeight="1" x14ac:dyDescent="0.2"/>
    <row r="126157" ht="12.75" customHeight="1" x14ac:dyDescent="0.2"/>
    <row r="126161" ht="12.75" customHeight="1" x14ac:dyDescent="0.2"/>
    <row r="126165" ht="12.75" customHeight="1" x14ac:dyDescent="0.2"/>
    <row r="126169" ht="12.75" customHeight="1" x14ac:dyDescent="0.2"/>
    <row r="126173" ht="12.75" customHeight="1" x14ac:dyDescent="0.2"/>
    <row r="126177" ht="12.75" customHeight="1" x14ac:dyDescent="0.2"/>
    <row r="126181" ht="12.75" customHeight="1" x14ac:dyDescent="0.2"/>
    <row r="126185" ht="12.75" customHeight="1" x14ac:dyDescent="0.2"/>
    <row r="126189" ht="12.75" customHeight="1" x14ac:dyDescent="0.2"/>
    <row r="126193" ht="12.75" customHeight="1" x14ac:dyDescent="0.2"/>
    <row r="126197" ht="12.75" customHeight="1" x14ac:dyDescent="0.2"/>
    <row r="126201" ht="12.75" customHeight="1" x14ac:dyDescent="0.2"/>
    <row r="126205" ht="12.75" customHeight="1" x14ac:dyDescent="0.2"/>
    <row r="126209" ht="12.75" customHeight="1" x14ac:dyDescent="0.2"/>
    <row r="126213" ht="12.75" customHeight="1" x14ac:dyDescent="0.2"/>
    <row r="126217" ht="12.75" customHeight="1" x14ac:dyDescent="0.2"/>
    <row r="126221" ht="12.75" customHeight="1" x14ac:dyDescent="0.2"/>
    <row r="126225" ht="12.75" customHeight="1" x14ac:dyDescent="0.2"/>
    <row r="126229" ht="12.75" customHeight="1" x14ac:dyDescent="0.2"/>
    <row r="126233" ht="12.75" customHeight="1" x14ac:dyDescent="0.2"/>
    <row r="126237" ht="12.75" customHeight="1" x14ac:dyDescent="0.2"/>
    <row r="126241" ht="12.75" customHeight="1" x14ac:dyDescent="0.2"/>
    <row r="126245" ht="12.75" customHeight="1" x14ac:dyDescent="0.2"/>
    <row r="126249" ht="12.75" customHeight="1" x14ac:dyDescent="0.2"/>
    <row r="126253" ht="12.75" customHeight="1" x14ac:dyDescent="0.2"/>
    <row r="126257" ht="12.75" customHeight="1" x14ac:dyDescent="0.2"/>
    <row r="126261" ht="12.75" customHeight="1" x14ac:dyDescent="0.2"/>
    <row r="126265" ht="12.75" customHeight="1" x14ac:dyDescent="0.2"/>
    <row r="126269" ht="12.75" customHeight="1" x14ac:dyDescent="0.2"/>
    <row r="126273" ht="12.75" customHeight="1" x14ac:dyDescent="0.2"/>
    <row r="126277" ht="12.75" customHeight="1" x14ac:dyDescent="0.2"/>
    <row r="126281" ht="12.75" customHeight="1" x14ac:dyDescent="0.2"/>
    <row r="126285" ht="12.75" customHeight="1" x14ac:dyDescent="0.2"/>
    <row r="126289" ht="12.75" customHeight="1" x14ac:dyDescent="0.2"/>
    <row r="126293" ht="12.75" customHeight="1" x14ac:dyDescent="0.2"/>
    <row r="126297" ht="12.75" customHeight="1" x14ac:dyDescent="0.2"/>
    <row r="126301" ht="12.75" customHeight="1" x14ac:dyDescent="0.2"/>
    <row r="126305" ht="12.75" customHeight="1" x14ac:dyDescent="0.2"/>
    <row r="126309" ht="12.75" customHeight="1" x14ac:dyDescent="0.2"/>
    <row r="126313" ht="12.75" customHeight="1" x14ac:dyDescent="0.2"/>
    <row r="126317" ht="12.75" customHeight="1" x14ac:dyDescent="0.2"/>
    <row r="126321" ht="12.75" customHeight="1" x14ac:dyDescent="0.2"/>
    <row r="126325" ht="12.75" customHeight="1" x14ac:dyDescent="0.2"/>
    <row r="126329" ht="12.75" customHeight="1" x14ac:dyDescent="0.2"/>
    <row r="126333" ht="12.75" customHeight="1" x14ac:dyDescent="0.2"/>
    <row r="126337" ht="12.75" customHeight="1" x14ac:dyDescent="0.2"/>
    <row r="126341" ht="12.75" customHeight="1" x14ac:dyDescent="0.2"/>
    <row r="126345" ht="12.75" customHeight="1" x14ac:dyDescent="0.2"/>
    <row r="126349" ht="12.75" customHeight="1" x14ac:dyDescent="0.2"/>
    <row r="126353" ht="12.75" customHeight="1" x14ac:dyDescent="0.2"/>
    <row r="126357" ht="12.75" customHeight="1" x14ac:dyDescent="0.2"/>
    <row r="126361" ht="12.75" customHeight="1" x14ac:dyDescent="0.2"/>
    <row r="126365" ht="12.75" customHeight="1" x14ac:dyDescent="0.2"/>
    <row r="126369" ht="12.75" customHeight="1" x14ac:dyDescent="0.2"/>
    <row r="126373" ht="12.75" customHeight="1" x14ac:dyDescent="0.2"/>
    <row r="126377" ht="12.75" customHeight="1" x14ac:dyDescent="0.2"/>
    <row r="126381" ht="12.75" customHeight="1" x14ac:dyDescent="0.2"/>
    <row r="126385" ht="12.75" customHeight="1" x14ac:dyDescent="0.2"/>
    <row r="126389" ht="12.75" customHeight="1" x14ac:dyDescent="0.2"/>
    <row r="126393" ht="12.75" customHeight="1" x14ac:dyDescent="0.2"/>
    <row r="126397" ht="12.75" customHeight="1" x14ac:dyDescent="0.2"/>
    <row r="126401" ht="12.75" customHeight="1" x14ac:dyDescent="0.2"/>
    <row r="126405" ht="12.75" customHeight="1" x14ac:dyDescent="0.2"/>
    <row r="126409" ht="12.75" customHeight="1" x14ac:dyDescent="0.2"/>
    <row r="126413" ht="12.75" customHeight="1" x14ac:dyDescent="0.2"/>
    <row r="126417" ht="12.75" customHeight="1" x14ac:dyDescent="0.2"/>
    <row r="126421" ht="12.75" customHeight="1" x14ac:dyDescent="0.2"/>
    <row r="126425" ht="12.75" customHeight="1" x14ac:dyDescent="0.2"/>
    <row r="126429" ht="12.75" customHeight="1" x14ac:dyDescent="0.2"/>
    <row r="126433" ht="12.75" customHeight="1" x14ac:dyDescent="0.2"/>
    <row r="126437" ht="12.75" customHeight="1" x14ac:dyDescent="0.2"/>
    <row r="126441" ht="12.75" customHeight="1" x14ac:dyDescent="0.2"/>
    <row r="126445" ht="12.75" customHeight="1" x14ac:dyDescent="0.2"/>
    <row r="126449" ht="12.75" customHeight="1" x14ac:dyDescent="0.2"/>
    <row r="126453" ht="12.75" customHeight="1" x14ac:dyDescent="0.2"/>
    <row r="126457" ht="12.75" customHeight="1" x14ac:dyDescent="0.2"/>
    <row r="126461" ht="12.75" customHeight="1" x14ac:dyDescent="0.2"/>
    <row r="126465" ht="12.75" customHeight="1" x14ac:dyDescent="0.2"/>
    <row r="126469" ht="12.75" customHeight="1" x14ac:dyDescent="0.2"/>
    <row r="126473" ht="12.75" customHeight="1" x14ac:dyDescent="0.2"/>
    <row r="126477" ht="12.75" customHeight="1" x14ac:dyDescent="0.2"/>
    <row r="126481" ht="12.75" customHeight="1" x14ac:dyDescent="0.2"/>
    <row r="126485" ht="12.75" customHeight="1" x14ac:dyDescent="0.2"/>
    <row r="126489" ht="12.75" customHeight="1" x14ac:dyDescent="0.2"/>
    <row r="126493" ht="12.75" customHeight="1" x14ac:dyDescent="0.2"/>
    <row r="126497" ht="12.75" customHeight="1" x14ac:dyDescent="0.2"/>
    <row r="126501" ht="12.75" customHeight="1" x14ac:dyDescent="0.2"/>
    <row r="126505" ht="12.75" customHeight="1" x14ac:dyDescent="0.2"/>
    <row r="126509" ht="12.75" customHeight="1" x14ac:dyDescent="0.2"/>
    <row r="126513" ht="12.75" customHeight="1" x14ac:dyDescent="0.2"/>
    <row r="126517" ht="12.75" customHeight="1" x14ac:dyDescent="0.2"/>
    <row r="126521" ht="12.75" customHeight="1" x14ac:dyDescent="0.2"/>
    <row r="126525" ht="12.75" customHeight="1" x14ac:dyDescent="0.2"/>
    <row r="126529" ht="12.75" customHeight="1" x14ac:dyDescent="0.2"/>
    <row r="126533" ht="12.75" customHeight="1" x14ac:dyDescent="0.2"/>
    <row r="126537" ht="12.75" customHeight="1" x14ac:dyDescent="0.2"/>
    <row r="126541" ht="12.75" customHeight="1" x14ac:dyDescent="0.2"/>
    <row r="126545" ht="12.75" customHeight="1" x14ac:dyDescent="0.2"/>
    <row r="126549" ht="12.75" customHeight="1" x14ac:dyDescent="0.2"/>
    <row r="126553" ht="12.75" customHeight="1" x14ac:dyDescent="0.2"/>
    <row r="126557" ht="12.75" customHeight="1" x14ac:dyDescent="0.2"/>
    <row r="126561" ht="12.75" customHeight="1" x14ac:dyDescent="0.2"/>
    <row r="126565" ht="12.75" customHeight="1" x14ac:dyDescent="0.2"/>
    <row r="126569" ht="12.75" customHeight="1" x14ac:dyDescent="0.2"/>
    <row r="126573" ht="12.75" customHeight="1" x14ac:dyDescent="0.2"/>
    <row r="126577" ht="12.75" customHeight="1" x14ac:dyDescent="0.2"/>
    <row r="126581" ht="12.75" customHeight="1" x14ac:dyDescent="0.2"/>
    <row r="126585" ht="12.75" customHeight="1" x14ac:dyDescent="0.2"/>
    <row r="126589" ht="12.75" customHeight="1" x14ac:dyDescent="0.2"/>
    <row r="126593" ht="12.75" customHeight="1" x14ac:dyDescent="0.2"/>
    <row r="126597" ht="12.75" customHeight="1" x14ac:dyDescent="0.2"/>
    <row r="126601" ht="12.75" customHeight="1" x14ac:dyDescent="0.2"/>
    <row r="126605" ht="12.75" customHeight="1" x14ac:dyDescent="0.2"/>
    <row r="126609" ht="12.75" customHeight="1" x14ac:dyDescent="0.2"/>
    <row r="126613" ht="12.75" customHeight="1" x14ac:dyDescent="0.2"/>
    <row r="126617" ht="12.75" customHeight="1" x14ac:dyDescent="0.2"/>
    <row r="126621" ht="12.75" customHeight="1" x14ac:dyDescent="0.2"/>
    <row r="126625" ht="12.75" customHeight="1" x14ac:dyDescent="0.2"/>
    <row r="126629" ht="12.75" customHeight="1" x14ac:dyDescent="0.2"/>
    <row r="126633" ht="12.75" customHeight="1" x14ac:dyDescent="0.2"/>
    <row r="126637" ht="12.75" customHeight="1" x14ac:dyDescent="0.2"/>
    <row r="126641" ht="12.75" customHeight="1" x14ac:dyDescent="0.2"/>
    <row r="126645" ht="12.75" customHeight="1" x14ac:dyDescent="0.2"/>
    <row r="126649" ht="12.75" customHeight="1" x14ac:dyDescent="0.2"/>
    <row r="126653" ht="12.75" customHeight="1" x14ac:dyDescent="0.2"/>
    <row r="126657" ht="12.75" customHeight="1" x14ac:dyDescent="0.2"/>
    <row r="126661" ht="12.75" customHeight="1" x14ac:dyDescent="0.2"/>
    <row r="126665" ht="12.75" customHeight="1" x14ac:dyDescent="0.2"/>
    <row r="126669" ht="12.75" customHeight="1" x14ac:dyDescent="0.2"/>
    <row r="126673" ht="12.75" customHeight="1" x14ac:dyDescent="0.2"/>
    <row r="126677" ht="12.75" customHeight="1" x14ac:dyDescent="0.2"/>
    <row r="126681" ht="12.75" customHeight="1" x14ac:dyDescent="0.2"/>
    <row r="126685" ht="12.75" customHeight="1" x14ac:dyDescent="0.2"/>
    <row r="126689" ht="12.75" customHeight="1" x14ac:dyDescent="0.2"/>
    <row r="126693" ht="12.75" customHeight="1" x14ac:dyDescent="0.2"/>
    <row r="126697" ht="12.75" customHeight="1" x14ac:dyDescent="0.2"/>
    <row r="126701" ht="12.75" customHeight="1" x14ac:dyDescent="0.2"/>
    <row r="126705" ht="12.75" customHeight="1" x14ac:dyDescent="0.2"/>
    <row r="126709" ht="12.75" customHeight="1" x14ac:dyDescent="0.2"/>
    <row r="126713" ht="12.75" customHeight="1" x14ac:dyDescent="0.2"/>
    <row r="126717" ht="12.75" customHeight="1" x14ac:dyDescent="0.2"/>
    <row r="126721" ht="12.75" customHeight="1" x14ac:dyDescent="0.2"/>
    <row r="126725" ht="12.75" customHeight="1" x14ac:dyDescent="0.2"/>
    <row r="126729" ht="12.75" customHeight="1" x14ac:dyDescent="0.2"/>
    <row r="126733" ht="12.75" customHeight="1" x14ac:dyDescent="0.2"/>
    <row r="126737" ht="12.75" customHeight="1" x14ac:dyDescent="0.2"/>
    <row r="126741" ht="12.75" customHeight="1" x14ac:dyDescent="0.2"/>
    <row r="126745" ht="12.75" customHeight="1" x14ac:dyDescent="0.2"/>
    <row r="126749" ht="12.75" customHeight="1" x14ac:dyDescent="0.2"/>
    <row r="126753" ht="12.75" customHeight="1" x14ac:dyDescent="0.2"/>
    <row r="126757" ht="12.75" customHeight="1" x14ac:dyDescent="0.2"/>
    <row r="126761" ht="12.75" customHeight="1" x14ac:dyDescent="0.2"/>
    <row r="126765" ht="12.75" customHeight="1" x14ac:dyDescent="0.2"/>
    <row r="126769" ht="12.75" customHeight="1" x14ac:dyDescent="0.2"/>
    <row r="126773" ht="12.75" customHeight="1" x14ac:dyDescent="0.2"/>
    <row r="126777" ht="12.75" customHeight="1" x14ac:dyDescent="0.2"/>
    <row r="126781" ht="12.75" customHeight="1" x14ac:dyDescent="0.2"/>
    <row r="126785" ht="12.75" customHeight="1" x14ac:dyDescent="0.2"/>
    <row r="126789" ht="12.75" customHeight="1" x14ac:dyDescent="0.2"/>
    <row r="126793" ht="12.75" customHeight="1" x14ac:dyDescent="0.2"/>
    <row r="126797" ht="12.75" customHeight="1" x14ac:dyDescent="0.2"/>
    <row r="126801" ht="12.75" customHeight="1" x14ac:dyDescent="0.2"/>
    <row r="126805" ht="12.75" customHeight="1" x14ac:dyDescent="0.2"/>
    <row r="126809" ht="12.75" customHeight="1" x14ac:dyDescent="0.2"/>
    <row r="126813" ht="12.75" customHeight="1" x14ac:dyDescent="0.2"/>
    <row r="126817" ht="12.75" customHeight="1" x14ac:dyDescent="0.2"/>
    <row r="126821" ht="12.75" customHeight="1" x14ac:dyDescent="0.2"/>
    <row r="126825" ht="12.75" customHeight="1" x14ac:dyDescent="0.2"/>
    <row r="126829" ht="12.75" customHeight="1" x14ac:dyDescent="0.2"/>
    <row r="126833" ht="12.75" customHeight="1" x14ac:dyDescent="0.2"/>
    <row r="126837" ht="12.75" customHeight="1" x14ac:dyDescent="0.2"/>
    <row r="126841" ht="12.75" customHeight="1" x14ac:dyDescent="0.2"/>
    <row r="126845" ht="12.75" customHeight="1" x14ac:dyDescent="0.2"/>
    <row r="126849" ht="12.75" customHeight="1" x14ac:dyDescent="0.2"/>
    <row r="126853" ht="12.75" customHeight="1" x14ac:dyDescent="0.2"/>
    <row r="126857" ht="12.75" customHeight="1" x14ac:dyDescent="0.2"/>
    <row r="126861" ht="12.75" customHeight="1" x14ac:dyDescent="0.2"/>
    <row r="126865" ht="12.75" customHeight="1" x14ac:dyDescent="0.2"/>
    <row r="126869" ht="12.75" customHeight="1" x14ac:dyDescent="0.2"/>
    <row r="126873" ht="12.75" customHeight="1" x14ac:dyDescent="0.2"/>
    <row r="126877" ht="12.75" customHeight="1" x14ac:dyDescent="0.2"/>
    <row r="126881" ht="12.75" customHeight="1" x14ac:dyDescent="0.2"/>
    <row r="126885" ht="12.75" customHeight="1" x14ac:dyDescent="0.2"/>
    <row r="126889" ht="12.75" customHeight="1" x14ac:dyDescent="0.2"/>
    <row r="126893" ht="12.75" customHeight="1" x14ac:dyDescent="0.2"/>
    <row r="126897" ht="12.75" customHeight="1" x14ac:dyDescent="0.2"/>
    <row r="126901" ht="12.75" customHeight="1" x14ac:dyDescent="0.2"/>
    <row r="126905" ht="12.75" customHeight="1" x14ac:dyDescent="0.2"/>
    <row r="126909" ht="12.75" customHeight="1" x14ac:dyDescent="0.2"/>
    <row r="126913" ht="12.75" customHeight="1" x14ac:dyDescent="0.2"/>
    <row r="126917" ht="12.75" customHeight="1" x14ac:dyDescent="0.2"/>
    <row r="126921" ht="12.75" customHeight="1" x14ac:dyDescent="0.2"/>
    <row r="126925" ht="12.75" customHeight="1" x14ac:dyDescent="0.2"/>
    <row r="126929" ht="12.75" customHeight="1" x14ac:dyDescent="0.2"/>
    <row r="126933" ht="12.75" customHeight="1" x14ac:dyDescent="0.2"/>
    <row r="126937" ht="12.75" customHeight="1" x14ac:dyDescent="0.2"/>
    <row r="126941" ht="12.75" customHeight="1" x14ac:dyDescent="0.2"/>
    <row r="126945" ht="12.75" customHeight="1" x14ac:dyDescent="0.2"/>
    <row r="126949" ht="12.75" customHeight="1" x14ac:dyDescent="0.2"/>
    <row r="126953" ht="12.75" customHeight="1" x14ac:dyDescent="0.2"/>
    <row r="126957" ht="12.75" customHeight="1" x14ac:dyDescent="0.2"/>
    <row r="126961" ht="12.75" customHeight="1" x14ac:dyDescent="0.2"/>
    <row r="126965" ht="12.75" customHeight="1" x14ac:dyDescent="0.2"/>
    <row r="126969" ht="12.75" customHeight="1" x14ac:dyDescent="0.2"/>
    <row r="126973" ht="12.75" customHeight="1" x14ac:dyDescent="0.2"/>
    <row r="126977" ht="12.75" customHeight="1" x14ac:dyDescent="0.2"/>
    <row r="126981" ht="12.75" customHeight="1" x14ac:dyDescent="0.2"/>
    <row r="126985" ht="12.75" customHeight="1" x14ac:dyDescent="0.2"/>
    <row r="126989" ht="12.75" customHeight="1" x14ac:dyDescent="0.2"/>
    <row r="126993" ht="12.75" customHeight="1" x14ac:dyDescent="0.2"/>
    <row r="126997" ht="12.75" customHeight="1" x14ac:dyDescent="0.2"/>
    <row r="127001" ht="12.75" customHeight="1" x14ac:dyDescent="0.2"/>
    <row r="127005" ht="12.75" customHeight="1" x14ac:dyDescent="0.2"/>
    <row r="127009" ht="12.75" customHeight="1" x14ac:dyDescent="0.2"/>
    <row r="127013" ht="12.75" customHeight="1" x14ac:dyDescent="0.2"/>
    <row r="127017" ht="12.75" customHeight="1" x14ac:dyDescent="0.2"/>
    <row r="127021" ht="12.75" customHeight="1" x14ac:dyDescent="0.2"/>
    <row r="127025" ht="12.75" customHeight="1" x14ac:dyDescent="0.2"/>
    <row r="127029" ht="12.75" customHeight="1" x14ac:dyDescent="0.2"/>
    <row r="127033" ht="12.75" customHeight="1" x14ac:dyDescent="0.2"/>
    <row r="127037" ht="12.75" customHeight="1" x14ac:dyDescent="0.2"/>
    <row r="127041" ht="12.75" customHeight="1" x14ac:dyDescent="0.2"/>
    <row r="127045" ht="12.75" customHeight="1" x14ac:dyDescent="0.2"/>
    <row r="127049" ht="12.75" customHeight="1" x14ac:dyDescent="0.2"/>
    <row r="127053" ht="12.75" customHeight="1" x14ac:dyDescent="0.2"/>
    <row r="127057" ht="12.75" customHeight="1" x14ac:dyDescent="0.2"/>
    <row r="127061" ht="12.75" customHeight="1" x14ac:dyDescent="0.2"/>
    <row r="127065" ht="12.75" customHeight="1" x14ac:dyDescent="0.2"/>
    <row r="127069" ht="12.75" customHeight="1" x14ac:dyDescent="0.2"/>
    <row r="127073" ht="12.75" customHeight="1" x14ac:dyDescent="0.2"/>
    <row r="127077" ht="12.75" customHeight="1" x14ac:dyDescent="0.2"/>
    <row r="127081" ht="12.75" customHeight="1" x14ac:dyDescent="0.2"/>
    <row r="127085" ht="12.75" customHeight="1" x14ac:dyDescent="0.2"/>
    <row r="127089" ht="12.75" customHeight="1" x14ac:dyDescent="0.2"/>
    <row r="127093" ht="12.75" customHeight="1" x14ac:dyDescent="0.2"/>
    <row r="127097" ht="12.75" customHeight="1" x14ac:dyDescent="0.2"/>
    <row r="127101" ht="12.75" customHeight="1" x14ac:dyDescent="0.2"/>
    <row r="127105" ht="12.75" customHeight="1" x14ac:dyDescent="0.2"/>
    <row r="127109" ht="12.75" customHeight="1" x14ac:dyDescent="0.2"/>
    <row r="127113" ht="12.75" customHeight="1" x14ac:dyDescent="0.2"/>
    <row r="127117" ht="12.75" customHeight="1" x14ac:dyDescent="0.2"/>
    <row r="127121" ht="12.75" customHeight="1" x14ac:dyDescent="0.2"/>
    <row r="127125" ht="12.75" customHeight="1" x14ac:dyDescent="0.2"/>
    <row r="127129" ht="12.75" customHeight="1" x14ac:dyDescent="0.2"/>
    <row r="127133" ht="12.75" customHeight="1" x14ac:dyDescent="0.2"/>
    <row r="127137" ht="12.75" customHeight="1" x14ac:dyDescent="0.2"/>
    <row r="127141" ht="12.75" customHeight="1" x14ac:dyDescent="0.2"/>
    <row r="127145" ht="12.75" customHeight="1" x14ac:dyDescent="0.2"/>
    <row r="127149" ht="12.75" customHeight="1" x14ac:dyDescent="0.2"/>
    <row r="127153" ht="12.75" customHeight="1" x14ac:dyDescent="0.2"/>
    <row r="127157" ht="12.75" customHeight="1" x14ac:dyDescent="0.2"/>
    <row r="127161" ht="12.75" customHeight="1" x14ac:dyDescent="0.2"/>
    <row r="127165" ht="12.75" customHeight="1" x14ac:dyDescent="0.2"/>
    <row r="127169" ht="12.75" customHeight="1" x14ac:dyDescent="0.2"/>
    <row r="127173" ht="12.75" customHeight="1" x14ac:dyDescent="0.2"/>
    <row r="127177" ht="12.75" customHeight="1" x14ac:dyDescent="0.2"/>
    <row r="127181" ht="12.75" customHeight="1" x14ac:dyDescent="0.2"/>
    <row r="127185" ht="12.75" customHeight="1" x14ac:dyDescent="0.2"/>
    <row r="127189" ht="12.75" customHeight="1" x14ac:dyDescent="0.2"/>
    <row r="127193" ht="12.75" customHeight="1" x14ac:dyDescent="0.2"/>
    <row r="127197" ht="12.75" customHeight="1" x14ac:dyDescent="0.2"/>
    <row r="127201" ht="12.75" customHeight="1" x14ac:dyDescent="0.2"/>
    <row r="127205" ht="12.75" customHeight="1" x14ac:dyDescent="0.2"/>
    <row r="127209" ht="12.75" customHeight="1" x14ac:dyDescent="0.2"/>
    <row r="127213" ht="12.75" customHeight="1" x14ac:dyDescent="0.2"/>
    <row r="127217" ht="12.75" customHeight="1" x14ac:dyDescent="0.2"/>
    <row r="127221" ht="12.75" customHeight="1" x14ac:dyDescent="0.2"/>
    <row r="127225" ht="12.75" customHeight="1" x14ac:dyDescent="0.2"/>
    <row r="127229" ht="12.75" customHeight="1" x14ac:dyDescent="0.2"/>
    <row r="127233" ht="12.75" customHeight="1" x14ac:dyDescent="0.2"/>
    <row r="127237" ht="12.75" customHeight="1" x14ac:dyDescent="0.2"/>
    <row r="127241" ht="12.75" customHeight="1" x14ac:dyDescent="0.2"/>
    <row r="127245" ht="12.75" customHeight="1" x14ac:dyDescent="0.2"/>
    <row r="127249" ht="12.75" customHeight="1" x14ac:dyDescent="0.2"/>
    <row r="127253" ht="12.75" customHeight="1" x14ac:dyDescent="0.2"/>
    <row r="127257" ht="12.75" customHeight="1" x14ac:dyDescent="0.2"/>
    <row r="127261" ht="12.75" customHeight="1" x14ac:dyDescent="0.2"/>
    <row r="127265" ht="12.75" customHeight="1" x14ac:dyDescent="0.2"/>
    <row r="127269" ht="12.75" customHeight="1" x14ac:dyDescent="0.2"/>
    <row r="127273" ht="12.75" customHeight="1" x14ac:dyDescent="0.2"/>
    <row r="127277" ht="12.75" customHeight="1" x14ac:dyDescent="0.2"/>
    <row r="127281" ht="12.75" customHeight="1" x14ac:dyDescent="0.2"/>
    <row r="127285" ht="12.75" customHeight="1" x14ac:dyDescent="0.2"/>
    <row r="127289" ht="12.75" customHeight="1" x14ac:dyDescent="0.2"/>
    <row r="127293" ht="12.75" customHeight="1" x14ac:dyDescent="0.2"/>
    <row r="127297" ht="12.75" customHeight="1" x14ac:dyDescent="0.2"/>
    <row r="127301" ht="12.75" customHeight="1" x14ac:dyDescent="0.2"/>
    <row r="127305" ht="12.75" customHeight="1" x14ac:dyDescent="0.2"/>
    <row r="127309" ht="12.75" customHeight="1" x14ac:dyDescent="0.2"/>
    <row r="127313" ht="12.75" customHeight="1" x14ac:dyDescent="0.2"/>
    <row r="127317" ht="12.75" customHeight="1" x14ac:dyDescent="0.2"/>
    <row r="127321" ht="12.75" customHeight="1" x14ac:dyDescent="0.2"/>
    <row r="127325" ht="12.75" customHeight="1" x14ac:dyDescent="0.2"/>
    <row r="127329" ht="12.75" customHeight="1" x14ac:dyDescent="0.2"/>
    <row r="127333" ht="12.75" customHeight="1" x14ac:dyDescent="0.2"/>
    <row r="127337" ht="12.75" customHeight="1" x14ac:dyDescent="0.2"/>
    <row r="127341" ht="12.75" customHeight="1" x14ac:dyDescent="0.2"/>
    <row r="127345" ht="12.75" customHeight="1" x14ac:dyDescent="0.2"/>
    <row r="127349" ht="12.75" customHeight="1" x14ac:dyDescent="0.2"/>
    <row r="127353" ht="12.75" customHeight="1" x14ac:dyDescent="0.2"/>
    <row r="127357" ht="12.75" customHeight="1" x14ac:dyDescent="0.2"/>
    <row r="127361" ht="12.75" customHeight="1" x14ac:dyDescent="0.2"/>
    <row r="127365" ht="12.75" customHeight="1" x14ac:dyDescent="0.2"/>
    <row r="127369" ht="12.75" customHeight="1" x14ac:dyDescent="0.2"/>
    <row r="127373" ht="12.75" customHeight="1" x14ac:dyDescent="0.2"/>
    <row r="127377" ht="12.75" customHeight="1" x14ac:dyDescent="0.2"/>
    <row r="127381" ht="12.75" customHeight="1" x14ac:dyDescent="0.2"/>
    <row r="127385" ht="12.75" customHeight="1" x14ac:dyDescent="0.2"/>
    <row r="127389" ht="12.75" customHeight="1" x14ac:dyDescent="0.2"/>
    <row r="127393" ht="12.75" customHeight="1" x14ac:dyDescent="0.2"/>
    <row r="127397" ht="12.75" customHeight="1" x14ac:dyDescent="0.2"/>
    <row r="127401" ht="12.75" customHeight="1" x14ac:dyDescent="0.2"/>
    <row r="127405" ht="12.75" customHeight="1" x14ac:dyDescent="0.2"/>
    <row r="127409" ht="12.75" customHeight="1" x14ac:dyDescent="0.2"/>
    <row r="127413" ht="12.75" customHeight="1" x14ac:dyDescent="0.2"/>
    <row r="127417" ht="12.75" customHeight="1" x14ac:dyDescent="0.2"/>
    <row r="127421" ht="12.75" customHeight="1" x14ac:dyDescent="0.2"/>
    <row r="127425" ht="12.75" customHeight="1" x14ac:dyDescent="0.2"/>
    <row r="127429" ht="12.75" customHeight="1" x14ac:dyDescent="0.2"/>
    <row r="127433" ht="12.75" customHeight="1" x14ac:dyDescent="0.2"/>
    <row r="127437" ht="12.75" customHeight="1" x14ac:dyDescent="0.2"/>
    <row r="127441" ht="12.75" customHeight="1" x14ac:dyDescent="0.2"/>
    <row r="127445" ht="12.75" customHeight="1" x14ac:dyDescent="0.2"/>
    <row r="127449" ht="12.75" customHeight="1" x14ac:dyDescent="0.2"/>
    <row r="127453" ht="12.75" customHeight="1" x14ac:dyDescent="0.2"/>
    <row r="127457" ht="12.75" customHeight="1" x14ac:dyDescent="0.2"/>
    <row r="127461" ht="12.75" customHeight="1" x14ac:dyDescent="0.2"/>
    <row r="127465" ht="12.75" customHeight="1" x14ac:dyDescent="0.2"/>
    <row r="127469" ht="12.75" customHeight="1" x14ac:dyDescent="0.2"/>
    <row r="127473" ht="12.75" customHeight="1" x14ac:dyDescent="0.2"/>
    <row r="127477" ht="12.75" customHeight="1" x14ac:dyDescent="0.2"/>
    <row r="127481" ht="12.75" customHeight="1" x14ac:dyDescent="0.2"/>
    <row r="127485" ht="12.75" customHeight="1" x14ac:dyDescent="0.2"/>
    <row r="127489" ht="12.75" customHeight="1" x14ac:dyDescent="0.2"/>
    <row r="127493" ht="12.75" customHeight="1" x14ac:dyDescent="0.2"/>
    <row r="127497" ht="12.75" customHeight="1" x14ac:dyDescent="0.2"/>
    <row r="127501" ht="12.75" customHeight="1" x14ac:dyDescent="0.2"/>
    <row r="127505" ht="12.75" customHeight="1" x14ac:dyDescent="0.2"/>
    <row r="127509" ht="12.75" customHeight="1" x14ac:dyDescent="0.2"/>
    <row r="127513" ht="12.75" customHeight="1" x14ac:dyDescent="0.2"/>
    <row r="127517" ht="12.75" customHeight="1" x14ac:dyDescent="0.2"/>
    <row r="127521" ht="12.75" customHeight="1" x14ac:dyDescent="0.2"/>
    <row r="127525" ht="12.75" customHeight="1" x14ac:dyDescent="0.2"/>
    <row r="127529" ht="12.75" customHeight="1" x14ac:dyDescent="0.2"/>
    <row r="127533" ht="12.75" customHeight="1" x14ac:dyDescent="0.2"/>
    <row r="127537" ht="12.75" customHeight="1" x14ac:dyDescent="0.2"/>
    <row r="127541" ht="12.75" customHeight="1" x14ac:dyDescent="0.2"/>
    <row r="127545" ht="12.75" customHeight="1" x14ac:dyDescent="0.2"/>
    <row r="127549" ht="12.75" customHeight="1" x14ac:dyDescent="0.2"/>
    <row r="127553" ht="12.75" customHeight="1" x14ac:dyDescent="0.2"/>
    <row r="127557" ht="12.75" customHeight="1" x14ac:dyDescent="0.2"/>
    <row r="127561" ht="12.75" customHeight="1" x14ac:dyDescent="0.2"/>
    <row r="127565" ht="12.75" customHeight="1" x14ac:dyDescent="0.2"/>
    <row r="127569" ht="12.75" customHeight="1" x14ac:dyDescent="0.2"/>
    <row r="127573" ht="12.75" customHeight="1" x14ac:dyDescent="0.2"/>
    <row r="127577" ht="12.75" customHeight="1" x14ac:dyDescent="0.2"/>
    <row r="127581" ht="12.75" customHeight="1" x14ac:dyDescent="0.2"/>
    <row r="127585" ht="12.75" customHeight="1" x14ac:dyDescent="0.2"/>
    <row r="127589" ht="12.75" customHeight="1" x14ac:dyDescent="0.2"/>
    <row r="127593" ht="12.75" customHeight="1" x14ac:dyDescent="0.2"/>
    <row r="127597" ht="12.75" customHeight="1" x14ac:dyDescent="0.2"/>
    <row r="127601" ht="12.75" customHeight="1" x14ac:dyDescent="0.2"/>
    <row r="127605" ht="12.75" customHeight="1" x14ac:dyDescent="0.2"/>
    <row r="127609" ht="12.75" customHeight="1" x14ac:dyDescent="0.2"/>
    <row r="127613" ht="12.75" customHeight="1" x14ac:dyDescent="0.2"/>
    <row r="127617" ht="12.75" customHeight="1" x14ac:dyDescent="0.2"/>
    <row r="127621" ht="12.75" customHeight="1" x14ac:dyDescent="0.2"/>
    <row r="127625" ht="12.75" customHeight="1" x14ac:dyDescent="0.2"/>
    <row r="127629" ht="12.75" customHeight="1" x14ac:dyDescent="0.2"/>
    <row r="127633" ht="12.75" customHeight="1" x14ac:dyDescent="0.2"/>
    <row r="127637" ht="12.75" customHeight="1" x14ac:dyDescent="0.2"/>
    <row r="127641" ht="12.75" customHeight="1" x14ac:dyDescent="0.2"/>
    <row r="127645" ht="12.75" customHeight="1" x14ac:dyDescent="0.2"/>
    <row r="127649" ht="12.75" customHeight="1" x14ac:dyDescent="0.2"/>
    <row r="127653" ht="12.75" customHeight="1" x14ac:dyDescent="0.2"/>
    <row r="127657" ht="12.75" customHeight="1" x14ac:dyDescent="0.2"/>
    <row r="127661" ht="12.75" customHeight="1" x14ac:dyDescent="0.2"/>
    <row r="127665" ht="12.75" customHeight="1" x14ac:dyDescent="0.2"/>
    <row r="127669" ht="12.75" customHeight="1" x14ac:dyDescent="0.2"/>
    <row r="127673" ht="12.75" customHeight="1" x14ac:dyDescent="0.2"/>
    <row r="127677" ht="12.75" customHeight="1" x14ac:dyDescent="0.2"/>
    <row r="127681" ht="12.75" customHeight="1" x14ac:dyDescent="0.2"/>
    <row r="127685" ht="12.75" customHeight="1" x14ac:dyDescent="0.2"/>
    <row r="127689" ht="12.75" customHeight="1" x14ac:dyDescent="0.2"/>
    <row r="127693" ht="12.75" customHeight="1" x14ac:dyDescent="0.2"/>
    <row r="127697" ht="12.75" customHeight="1" x14ac:dyDescent="0.2"/>
    <row r="127701" ht="12.75" customHeight="1" x14ac:dyDescent="0.2"/>
    <row r="127705" ht="12.75" customHeight="1" x14ac:dyDescent="0.2"/>
    <row r="127709" ht="12.75" customHeight="1" x14ac:dyDescent="0.2"/>
    <row r="127713" ht="12.75" customHeight="1" x14ac:dyDescent="0.2"/>
    <row r="127717" ht="12.75" customHeight="1" x14ac:dyDescent="0.2"/>
    <row r="127721" ht="12.75" customHeight="1" x14ac:dyDescent="0.2"/>
    <row r="127725" ht="12.75" customHeight="1" x14ac:dyDescent="0.2"/>
    <row r="127729" ht="12.75" customHeight="1" x14ac:dyDescent="0.2"/>
    <row r="127733" ht="12.75" customHeight="1" x14ac:dyDescent="0.2"/>
    <row r="127737" ht="12.75" customHeight="1" x14ac:dyDescent="0.2"/>
    <row r="127741" ht="12.75" customHeight="1" x14ac:dyDescent="0.2"/>
    <row r="127745" ht="12.75" customHeight="1" x14ac:dyDescent="0.2"/>
    <row r="127749" ht="12.75" customHeight="1" x14ac:dyDescent="0.2"/>
    <row r="127753" ht="12.75" customHeight="1" x14ac:dyDescent="0.2"/>
    <row r="127757" ht="12.75" customHeight="1" x14ac:dyDescent="0.2"/>
    <row r="127761" ht="12.75" customHeight="1" x14ac:dyDescent="0.2"/>
    <row r="127765" ht="12.75" customHeight="1" x14ac:dyDescent="0.2"/>
    <row r="127769" ht="12.75" customHeight="1" x14ac:dyDescent="0.2"/>
    <row r="127773" ht="12.75" customHeight="1" x14ac:dyDescent="0.2"/>
    <row r="127777" ht="12.75" customHeight="1" x14ac:dyDescent="0.2"/>
    <row r="127781" ht="12.75" customHeight="1" x14ac:dyDescent="0.2"/>
    <row r="127785" ht="12.75" customHeight="1" x14ac:dyDescent="0.2"/>
    <row r="127789" ht="12.75" customHeight="1" x14ac:dyDescent="0.2"/>
    <row r="127793" ht="12.75" customHeight="1" x14ac:dyDescent="0.2"/>
    <row r="127797" ht="12.75" customHeight="1" x14ac:dyDescent="0.2"/>
    <row r="127801" ht="12.75" customHeight="1" x14ac:dyDescent="0.2"/>
    <row r="127805" ht="12.75" customHeight="1" x14ac:dyDescent="0.2"/>
    <row r="127809" ht="12.75" customHeight="1" x14ac:dyDescent="0.2"/>
    <row r="127813" ht="12.75" customHeight="1" x14ac:dyDescent="0.2"/>
    <row r="127817" ht="12.75" customHeight="1" x14ac:dyDescent="0.2"/>
    <row r="127821" ht="12.75" customHeight="1" x14ac:dyDescent="0.2"/>
    <row r="127825" ht="12.75" customHeight="1" x14ac:dyDescent="0.2"/>
    <row r="127829" ht="12.75" customHeight="1" x14ac:dyDescent="0.2"/>
    <row r="127833" ht="12.75" customHeight="1" x14ac:dyDescent="0.2"/>
    <row r="127837" ht="12.75" customHeight="1" x14ac:dyDescent="0.2"/>
    <row r="127841" ht="12.75" customHeight="1" x14ac:dyDescent="0.2"/>
    <row r="127845" ht="12.75" customHeight="1" x14ac:dyDescent="0.2"/>
    <row r="127849" ht="12.75" customHeight="1" x14ac:dyDescent="0.2"/>
    <row r="127853" ht="12.75" customHeight="1" x14ac:dyDescent="0.2"/>
    <row r="127857" ht="12.75" customHeight="1" x14ac:dyDescent="0.2"/>
    <row r="127861" ht="12.75" customHeight="1" x14ac:dyDescent="0.2"/>
    <row r="127865" ht="12.75" customHeight="1" x14ac:dyDescent="0.2"/>
    <row r="127869" ht="12.75" customHeight="1" x14ac:dyDescent="0.2"/>
    <row r="127873" ht="12.75" customHeight="1" x14ac:dyDescent="0.2"/>
    <row r="127877" ht="12.75" customHeight="1" x14ac:dyDescent="0.2"/>
    <row r="127881" ht="12.75" customHeight="1" x14ac:dyDescent="0.2"/>
    <row r="127885" ht="12.75" customHeight="1" x14ac:dyDescent="0.2"/>
    <row r="127889" ht="12.75" customHeight="1" x14ac:dyDescent="0.2"/>
    <row r="127893" ht="12.75" customHeight="1" x14ac:dyDescent="0.2"/>
    <row r="127897" ht="12.75" customHeight="1" x14ac:dyDescent="0.2"/>
    <row r="127901" ht="12.75" customHeight="1" x14ac:dyDescent="0.2"/>
    <row r="127905" ht="12.75" customHeight="1" x14ac:dyDescent="0.2"/>
    <row r="127909" ht="12.75" customHeight="1" x14ac:dyDescent="0.2"/>
    <row r="127913" ht="12.75" customHeight="1" x14ac:dyDescent="0.2"/>
    <row r="127917" ht="12.75" customHeight="1" x14ac:dyDescent="0.2"/>
    <row r="127921" ht="12.75" customHeight="1" x14ac:dyDescent="0.2"/>
    <row r="127925" ht="12.75" customHeight="1" x14ac:dyDescent="0.2"/>
    <row r="127929" ht="12.75" customHeight="1" x14ac:dyDescent="0.2"/>
    <row r="127933" ht="12.75" customHeight="1" x14ac:dyDescent="0.2"/>
    <row r="127937" ht="12.75" customHeight="1" x14ac:dyDescent="0.2"/>
    <row r="127941" ht="12.75" customHeight="1" x14ac:dyDescent="0.2"/>
    <row r="127945" ht="12.75" customHeight="1" x14ac:dyDescent="0.2"/>
    <row r="127949" ht="12.75" customHeight="1" x14ac:dyDescent="0.2"/>
    <row r="127953" ht="12.75" customHeight="1" x14ac:dyDescent="0.2"/>
    <row r="127957" ht="12.75" customHeight="1" x14ac:dyDescent="0.2"/>
    <row r="127961" ht="12.75" customHeight="1" x14ac:dyDescent="0.2"/>
    <row r="127965" ht="12.75" customHeight="1" x14ac:dyDescent="0.2"/>
    <row r="127969" ht="12.75" customHeight="1" x14ac:dyDescent="0.2"/>
    <row r="127973" ht="12.75" customHeight="1" x14ac:dyDescent="0.2"/>
    <row r="127977" ht="12.75" customHeight="1" x14ac:dyDescent="0.2"/>
    <row r="127981" ht="12.75" customHeight="1" x14ac:dyDescent="0.2"/>
    <row r="127985" ht="12.75" customHeight="1" x14ac:dyDescent="0.2"/>
    <row r="127989" ht="12.75" customHeight="1" x14ac:dyDescent="0.2"/>
    <row r="127993" ht="12.75" customHeight="1" x14ac:dyDescent="0.2"/>
    <row r="127997" ht="12.75" customHeight="1" x14ac:dyDescent="0.2"/>
    <row r="128001" ht="12.75" customHeight="1" x14ac:dyDescent="0.2"/>
    <row r="128005" ht="12.75" customHeight="1" x14ac:dyDescent="0.2"/>
    <row r="128009" ht="12.75" customHeight="1" x14ac:dyDescent="0.2"/>
    <row r="128013" ht="12.75" customHeight="1" x14ac:dyDescent="0.2"/>
    <row r="128017" ht="12.75" customHeight="1" x14ac:dyDescent="0.2"/>
    <row r="128021" ht="12.75" customHeight="1" x14ac:dyDescent="0.2"/>
    <row r="128025" ht="12.75" customHeight="1" x14ac:dyDescent="0.2"/>
    <row r="128029" ht="12.75" customHeight="1" x14ac:dyDescent="0.2"/>
    <row r="128033" ht="12.75" customHeight="1" x14ac:dyDescent="0.2"/>
    <row r="128037" ht="12.75" customHeight="1" x14ac:dyDescent="0.2"/>
    <row r="128041" ht="12.75" customHeight="1" x14ac:dyDescent="0.2"/>
    <row r="128045" ht="12.75" customHeight="1" x14ac:dyDescent="0.2"/>
    <row r="128049" ht="12.75" customHeight="1" x14ac:dyDescent="0.2"/>
    <row r="128053" ht="12.75" customHeight="1" x14ac:dyDescent="0.2"/>
    <row r="128057" ht="12.75" customHeight="1" x14ac:dyDescent="0.2"/>
    <row r="128061" ht="12.75" customHeight="1" x14ac:dyDescent="0.2"/>
    <row r="128065" ht="12.75" customHeight="1" x14ac:dyDescent="0.2"/>
    <row r="128069" ht="12.75" customHeight="1" x14ac:dyDescent="0.2"/>
    <row r="128073" ht="12.75" customHeight="1" x14ac:dyDescent="0.2"/>
    <row r="128077" ht="12.75" customHeight="1" x14ac:dyDescent="0.2"/>
    <row r="128081" ht="12.75" customHeight="1" x14ac:dyDescent="0.2"/>
    <row r="128085" ht="12.75" customHeight="1" x14ac:dyDescent="0.2"/>
    <row r="128089" ht="12.75" customHeight="1" x14ac:dyDescent="0.2"/>
    <row r="128093" ht="12.75" customHeight="1" x14ac:dyDescent="0.2"/>
    <row r="128097" ht="12.75" customHeight="1" x14ac:dyDescent="0.2"/>
    <row r="128101" ht="12.75" customHeight="1" x14ac:dyDescent="0.2"/>
    <row r="128105" ht="12.75" customHeight="1" x14ac:dyDescent="0.2"/>
    <row r="128109" ht="12.75" customHeight="1" x14ac:dyDescent="0.2"/>
    <row r="128113" ht="12.75" customHeight="1" x14ac:dyDescent="0.2"/>
    <row r="128117" ht="12.75" customHeight="1" x14ac:dyDescent="0.2"/>
    <row r="128121" ht="12.75" customHeight="1" x14ac:dyDescent="0.2"/>
    <row r="128125" ht="12.75" customHeight="1" x14ac:dyDescent="0.2"/>
    <row r="128129" ht="12.75" customHeight="1" x14ac:dyDescent="0.2"/>
    <row r="128133" ht="12.75" customHeight="1" x14ac:dyDescent="0.2"/>
    <row r="128137" ht="12.75" customHeight="1" x14ac:dyDescent="0.2"/>
    <row r="128141" ht="12.75" customHeight="1" x14ac:dyDescent="0.2"/>
    <row r="128145" ht="12.75" customHeight="1" x14ac:dyDescent="0.2"/>
    <row r="128149" ht="12.75" customHeight="1" x14ac:dyDescent="0.2"/>
    <row r="128153" ht="12.75" customHeight="1" x14ac:dyDescent="0.2"/>
    <row r="128157" ht="12.75" customHeight="1" x14ac:dyDescent="0.2"/>
    <row r="128161" ht="12.75" customHeight="1" x14ac:dyDescent="0.2"/>
    <row r="128165" ht="12.75" customHeight="1" x14ac:dyDescent="0.2"/>
    <row r="128169" ht="12.75" customHeight="1" x14ac:dyDescent="0.2"/>
    <row r="128173" ht="12.75" customHeight="1" x14ac:dyDescent="0.2"/>
    <row r="128177" ht="12.75" customHeight="1" x14ac:dyDescent="0.2"/>
    <row r="128181" ht="12.75" customHeight="1" x14ac:dyDescent="0.2"/>
    <row r="128185" ht="12.75" customHeight="1" x14ac:dyDescent="0.2"/>
    <row r="128189" ht="12.75" customHeight="1" x14ac:dyDescent="0.2"/>
    <row r="128193" ht="12.75" customHeight="1" x14ac:dyDescent="0.2"/>
    <row r="128197" ht="12.75" customHeight="1" x14ac:dyDescent="0.2"/>
    <row r="128201" ht="12.75" customHeight="1" x14ac:dyDescent="0.2"/>
    <row r="128205" ht="12.75" customHeight="1" x14ac:dyDescent="0.2"/>
    <row r="128209" ht="12.75" customHeight="1" x14ac:dyDescent="0.2"/>
    <row r="128213" ht="12.75" customHeight="1" x14ac:dyDescent="0.2"/>
    <row r="128217" ht="12.75" customHeight="1" x14ac:dyDescent="0.2"/>
    <row r="128221" ht="12.75" customHeight="1" x14ac:dyDescent="0.2"/>
    <row r="128225" ht="12.75" customHeight="1" x14ac:dyDescent="0.2"/>
    <row r="128229" ht="12.75" customHeight="1" x14ac:dyDescent="0.2"/>
    <row r="128233" ht="12.75" customHeight="1" x14ac:dyDescent="0.2"/>
    <row r="128237" ht="12.75" customHeight="1" x14ac:dyDescent="0.2"/>
    <row r="128241" ht="12.75" customHeight="1" x14ac:dyDescent="0.2"/>
    <row r="128245" ht="12.75" customHeight="1" x14ac:dyDescent="0.2"/>
    <row r="128249" ht="12.75" customHeight="1" x14ac:dyDescent="0.2"/>
    <row r="128253" ht="12.75" customHeight="1" x14ac:dyDescent="0.2"/>
    <row r="128257" ht="12.75" customHeight="1" x14ac:dyDescent="0.2"/>
    <row r="128261" ht="12.75" customHeight="1" x14ac:dyDescent="0.2"/>
    <row r="128265" ht="12.75" customHeight="1" x14ac:dyDescent="0.2"/>
    <row r="128269" ht="12.75" customHeight="1" x14ac:dyDescent="0.2"/>
    <row r="128273" ht="12.75" customHeight="1" x14ac:dyDescent="0.2"/>
    <row r="128277" ht="12.75" customHeight="1" x14ac:dyDescent="0.2"/>
    <row r="128281" ht="12.75" customHeight="1" x14ac:dyDescent="0.2"/>
    <row r="128285" ht="12.75" customHeight="1" x14ac:dyDescent="0.2"/>
    <row r="128289" ht="12.75" customHeight="1" x14ac:dyDescent="0.2"/>
    <row r="128293" ht="12.75" customHeight="1" x14ac:dyDescent="0.2"/>
    <row r="128297" ht="12.75" customHeight="1" x14ac:dyDescent="0.2"/>
    <row r="128301" ht="12.75" customHeight="1" x14ac:dyDescent="0.2"/>
    <row r="128305" ht="12.75" customHeight="1" x14ac:dyDescent="0.2"/>
    <row r="128309" ht="12.75" customHeight="1" x14ac:dyDescent="0.2"/>
    <row r="128313" ht="12.75" customHeight="1" x14ac:dyDescent="0.2"/>
    <row r="128317" ht="12.75" customHeight="1" x14ac:dyDescent="0.2"/>
    <row r="128321" ht="12.75" customHeight="1" x14ac:dyDescent="0.2"/>
    <row r="128325" ht="12.75" customHeight="1" x14ac:dyDescent="0.2"/>
    <row r="128329" ht="12.75" customHeight="1" x14ac:dyDescent="0.2"/>
    <row r="128333" ht="12.75" customHeight="1" x14ac:dyDescent="0.2"/>
    <row r="128337" ht="12.75" customHeight="1" x14ac:dyDescent="0.2"/>
    <row r="128341" ht="12.75" customHeight="1" x14ac:dyDescent="0.2"/>
    <row r="128345" ht="12.75" customHeight="1" x14ac:dyDescent="0.2"/>
    <row r="128349" ht="12.75" customHeight="1" x14ac:dyDescent="0.2"/>
    <row r="128353" ht="12.75" customHeight="1" x14ac:dyDescent="0.2"/>
    <row r="128357" ht="12.75" customHeight="1" x14ac:dyDescent="0.2"/>
    <row r="128361" ht="12.75" customHeight="1" x14ac:dyDescent="0.2"/>
    <row r="128365" ht="12.75" customHeight="1" x14ac:dyDescent="0.2"/>
    <row r="128369" ht="12.75" customHeight="1" x14ac:dyDescent="0.2"/>
    <row r="128373" ht="12.75" customHeight="1" x14ac:dyDescent="0.2"/>
    <row r="128377" ht="12.75" customHeight="1" x14ac:dyDescent="0.2"/>
    <row r="128381" ht="12.75" customHeight="1" x14ac:dyDescent="0.2"/>
    <row r="128385" ht="12.75" customHeight="1" x14ac:dyDescent="0.2"/>
    <row r="128389" ht="12.75" customHeight="1" x14ac:dyDescent="0.2"/>
    <row r="128393" ht="12.75" customHeight="1" x14ac:dyDescent="0.2"/>
    <row r="128397" ht="12.75" customHeight="1" x14ac:dyDescent="0.2"/>
    <row r="128401" ht="12.75" customHeight="1" x14ac:dyDescent="0.2"/>
    <row r="128405" ht="12.75" customHeight="1" x14ac:dyDescent="0.2"/>
    <row r="128409" ht="12.75" customHeight="1" x14ac:dyDescent="0.2"/>
    <row r="128413" ht="12.75" customHeight="1" x14ac:dyDescent="0.2"/>
    <row r="128417" ht="12.75" customHeight="1" x14ac:dyDescent="0.2"/>
    <row r="128421" ht="12.75" customHeight="1" x14ac:dyDescent="0.2"/>
    <row r="128425" ht="12.75" customHeight="1" x14ac:dyDescent="0.2"/>
    <row r="128429" ht="12.75" customHeight="1" x14ac:dyDescent="0.2"/>
    <row r="128433" ht="12.75" customHeight="1" x14ac:dyDescent="0.2"/>
    <row r="128437" ht="12.75" customHeight="1" x14ac:dyDescent="0.2"/>
    <row r="128441" ht="12.75" customHeight="1" x14ac:dyDescent="0.2"/>
    <row r="128445" ht="12.75" customHeight="1" x14ac:dyDescent="0.2"/>
    <row r="128449" ht="12.75" customHeight="1" x14ac:dyDescent="0.2"/>
    <row r="128453" ht="12.75" customHeight="1" x14ac:dyDescent="0.2"/>
    <row r="128457" ht="12.75" customHeight="1" x14ac:dyDescent="0.2"/>
    <row r="128461" ht="12.75" customHeight="1" x14ac:dyDescent="0.2"/>
    <row r="128465" ht="12.75" customHeight="1" x14ac:dyDescent="0.2"/>
    <row r="128469" ht="12.75" customHeight="1" x14ac:dyDescent="0.2"/>
    <row r="128473" ht="12.75" customHeight="1" x14ac:dyDescent="0.2"/>
    <row r="128477" ht="12.75" customHeight="1" x14ac:dyDescent="0.2"/>
    <row r="128481" ht="12.75" customHeight="1" x14ac:dyDescent="0.2"/>
    <row r="128485" ht="12.75" customHeight="1" x14ac:dyDescent="0.2"/>
    <row r="128489" ht="12.75" customHeight="1" x14ac:dyDescent="0.2"/>
    <row r="128493" ht="12.75" customHeight="1" x14ac:dyDescent="0.2"/>
    <row r="128497" ht="12.75" customHeight="1" x14ac:dyDescent="0.2"/>
    <row r="128501" ht="12.75" customHeight="1" x14ac:dyDescent="0.2"/>
    <row r="128505" ht="12.75" customHeight="1" x14ac:dyDescent="0.2"/>
    <row r="128509" ht="12.75" customHeight="1" x14ac:dyDescent="0.2"/>
    <row r="128513" ht="12.75" customHeight="1" x14ac:dyDescent="0.2"/>
    <row r="128517" ht="12.75" customHeight="1" x14ac:dyDescent="0.2"/>
    <row r="128521" ht="12.75" customHeight="1" x14ac:dyDescent="0.2"/>
    <row r="128525" ht="12.75" customHeight="1" x14ac:dyDescent="0.2"/>
    <row r="128529" ht="12.75" customHeight="1" x14ac:dyDescent="0.2"/>
    <row r="128533" ht="12.75" customHeight="1" x14ac:dyDescent="0.2"/>
    <row r="128537" ht="12.75" customHeight="1" x14ac:dyDescent="0.2"/>
    <row r="128541" ht="12.75" customHeight="1" x14ac:dyDescent="0.2"/>
    <row r="128545" ht="12.75" customHeight="1" x14ac:dyDescent="0.2"/>
    <row r="128549" ht="12.75" customHeight="1" x14ac:dyDescent="0.2"/>
    <row r="128553" ht="12.75" customHeight="1" x14ac:dyDescent="0.2"/>
    <row r="128557" ht="12.75" customHeight="1" x14ac:dyDescent="0.2"/>
    <row r="128561" ht="12.75" customHeight="1" x14ac:dyDescent="0.2"/>
    <row r="128565" ht="12.75" customHeight="1" x14ac:dyDescent="0.2"/>
    <row r="128569" ht="12.75" customHeight="1" x14ac:dyDescent="0.2"/>
    <row r="128573" ht="12.75" customHeight="1" x14ac:dyDescent="0.2"/>
    <row r="128577" ht="12.75" customHeight="1" x14ac:dyDescent="0.2"/>
    <row r="128581" ht="12.75" customHeight="1" x14ac:dyDescent="0.2"/>
    <row r="128585" ht="12.75" customHeight="1" x14ac:dyDescent="0.2"/>
    <row r="128589" ht="12.75" customHeight="1" x14ac:dyDescent="0.2"/>
    <row r="128593" ht="12.75" customHeight="1" x14ac:dyDescent="0.2"/>
    <row r="128597" ht="12.75" customHeight="1" x14ac:dyDescent="0.2"/>
    <row r="128601" ht="12.75" customHeight="1" x14ac:dyDescent="0.2"/>
    <row r="128605" ht="12.75" customHeight="1" x14ac:dyDescent="0.2"/>
    <row r="128609" ht="12.75" customHeight="1" x14ac:dyDescent="0.2"/>
    <row r="128613" ht="12.75" customHeight="1" x14ac:dyDescent="0.2"/>
    <row r="128617" ht="12.75" customHeight="1" x14ac:dyDescent="0.2"/>
    <row r="128621" ht="12.75" customHeight="1" x14ac:dyDescent="0.2"/>
    <row r="128625" ht="12.75" customHeight="1" x14ac:dyDescent="0.2"/>
    <row r="128629" ht="12.75" customHeight="1" x14ac:dyDescent="0.2"/>
    <row r="128633" ht="12.75" customHeight="1" x14ac:dyDescent="0.2"/>
    <row r="128637" ht="12.75" customHeight="1" x14ac:dyDescent="0.2"/>
    <row r="128641" ht="12.75" customHeight="1" x14ac:dyDescent="0.2"/>
    <row r="128645" ht="12.75" customHeight="1" x14ac:dyDescent="0.2"/>
    <row r="128649" ht="12.75" customHeight="1" x14ac:dyDescent="0.2"/>
    <row r="128653" ht="12.75" customHeight="1" x14ac:dyDescent="0.2"/>
    <row r="128657" ht="12.75" customHeight="1" x14ac:dyDescent="0.2"/>
    <row r="128661" ht="12.75" customHeight="1" x14ac:dyDescent="0.2"/>
    <row r="128665" ht="12.75" customHeight="1" x14ac:dyDescent="0.2"/>
    <row r="128669" ht="12.75" customHeight="1" x14ac:dyDescent="0.2"/>
    <row r="128673" ht="12.75" customHeight="1" x14ac:dyDescent="0.2"/>
    <row r="128677" ht="12.75" customHeight="1" x14ac:dyDescent="0.2"/>
    <row r="128681" ht="12.75" customHeight="1" x14ac:dyDescent="0.2"/>
    <row r="128685" ht="12.75" customHeight="1" x14ac:dyDescent="0.2"/>
    <row r="128689" ht="12.75" customHeight="1" x14ac:dyDescent="0.2"/>
    <row r="128693" ht="12.75" customHeight="1" x14ac:dyDescent="0.2"/>
    <row r="128697" ht="12.75" customHeight="1" x14ac:dyDescent="0.2"/>
    <row r="128701" ht="12.75" customHeight="1" x14ac:dyDescent="0.2"/>
    <row r="128705" ht="12.75" customHeight="1" x14ac:dyDescent="0.2"/>
    <row r="128709" ht="12.75" customHeight="1" x14ac:dyDescent="0.2"/>
    <row r="128713" ht="12.75" customHeight="1" x14ac:dyDescent="0.2"/>
    <row r="128717" ht="12.75" customHeight="1" x14ac:dyDescent="0.2"/>
    <row r="128721" ht="12.75" customHeight="1" x14ac:dyDescent="0.2"/>
    <row r="128725" ht="12.75" customHeight="1" x14ac:dyDescent="0.2"/>
    <row r="128729" ht="12.75" customHeight="1" x14ac:dyDescent="0.2"/>
    <row r="128733" ht="12.75" customHeight="1" x14ac:dyDescent="0.2"/>
    <row r="128737" ht="12.75" customHeight="1" x14ac:dyDescent="0.2"/>
    <row r="128741" ht="12.75" customHeight="1" x14ac:dyDescent="0.2"/>
    <row r="128745" ht="12.75" customHeight="1" x14ac:dyDescent="0.2"/>
    <row r="128749" ht="12.75" customHeight="1" x14ac:dyDescent="0.2"/>
    <row r="128753" ht="12.75" customHeight="1" x14ac:dyDescent="0.2"/>
    <row r="128757" ht="12.75" customHeight="1" x14ac:dyDescent="0.2"/>
    <row r="128761" ht="12.75" customHeight="1" x14ac:dyDescent="0.2"/>
    <row r="128765" ht="12.75" customHeight="1" x14ac:dyDescent="0.2"/>
    <row r="128769" ht="12.75" customHeight="1" x14ac:dyDescent="0.2"/>
    <row r="128773" ht="12.75" customHeight="1" x14ac:dyDescent="0.2"/>
    <row r="128777" ht="12.75" customHeight="1" x14ac:dyDescent="0.2"/>
    <row r="128781" ht="12.75" customHeight="1" x14ac:dyDescent="0.2"/>
    <row r="128785" ht="12.75" customHeight="1" x14ac:dyDescent="0.2"/>
    <row r="128789" ht="12.75" customHeight="1" x14ac:dyDescent="0.2"/>
    <row r="128793" ht="12.75" customHeight="1" x14ac:dyDescent="0.2"/>
    <row r="128797" ht="12.75" customHeight="1" x14ac:dyDescent="0.2"/>
    <row r="128801" ht="12.75" customHeight="1" x14ac:dyDescent="0.2"/>
    <row r="128805" ht="12.75" customHeight="1" x14ac:dyDescent="0.2"/>
    <row r="128809" ht="12.75" customHeight="1" x14ac:dyDescent="0.2"/>
    <row r="128813" ht="12.75" customHeight="1" x14ac:dyDescent="0.2"/>
    <row r="128817" ht="12.75" customHeight="1" x14ac:dyDescent="0.2"/>
    <row r="128821" ht="12.75" customHeight="1" x14ac:dyDescent="0.2"/>
    <row r="128825" ht="12.75" customHeight="1" x14ac:dyDescent="0.2"/>
    <row r="128829" ht="12.75" customHeight="1" x14ac:dyDescent="0.2"/>
    <row r="128833" ht="12.75" customHeight="1" x14ac:dyDescent="0.2"/>
    <row r="128837" ht="12.75" customHeight="1" x14ac:dyDescent="0.2"/>
    <row r="128841" ht="12.75" customHeight="1" x14ac:dyDescent="0.2"/>
    <row r="128845" ht="12.75" customHeight="1" x14ac:dyDescent="0.2"/>
    <row r="128849" ht="12.75" customHeight="1" x14ac:dyDescent="0.2"/>
    <row r="128853" ht="12.75" customHeight="1" x14ac:dyDescent="0.2"/>
    <row r="128857" ht="12.75" customHeight="1" x14ac:dyDescent="0.2"/>
    <row r="128861" ht="12.75" customHeight="1" x14ac:dyDescent="0.2"/>
    <row r="128865" ht="12.75" customHeight="1" x14ac:dyDescent="0.2"/>
    <row r="128869" ht="12.75" customHeight="1" x14ac:dyDescent="0.2"/>
    <row r="128873" ht="12.75" customHeight="1" x14ac:dyDescent="0.2"/>
    <row r="128877" ht="12.75" customHeight="1" x14ac:dyDescent="0.2"/>
    <row r="128881" ht="12.75" customHeight="1" x14ac:dyDescent="0.2"/>
    <row r="128885" ht="12.75" customHeight="1" x14ac:dyDescent="0.2"/>
    <row r="128889" ht="12.75" customHeight="1" x14ac:dyDescent="0.2"/>
    <row r="128893" ht="12.75" customHeight="1" x14ac:dyDescent="0.2"/>
    <row r="128897" ht="12.75" customHeight="1" x14ac:dyDescent="0.2"/>
    <row r="128901" ht="12.75" customHeight="1" x14ac:dyDescent="0.2"/>
    <row r="128905" ht="12.75" customHeight="1" x14ac:dyDescent="0.2"/>
    <row r="128909" ht="12.75" customHeight="1" x14ac:dyDescent="0.2"/>
    <row r="128913" ht="12.75" customHeight="1" x14ac:dyDescent="0.2"/>
    <row r="128917" ht="12.75" customHeight="1" x14ac:dyDescent="0.2"/>
    <row r="128921" ht="12.75" customHeight="1" x14ac:dyDescent="0.2"/>
    <row r="128925" ht="12.75" customHeight="1" x14ac:dyDescent="0.2"/>
    <row r="128929" ht="12.75" customHeight="1" x14ac:dyDescent="0.2"/>
    <row r="128933" ht="12.75" customHeight="1" x14ac:dyDescent="0.2"/>
    <row r="128937" ht="12.75" customHeight="1" x14ac:dyDescent="0.2"/>
    <row r="128941" ht="12.75" customHeight="1" x14ac:dyDescent="0.2"/>
    <row r="128945" ht="12.75" customHeight="1" x14ac:dyDescent="0.2"/>
    <row r="128949" ht="12.75" customHeight="1" x14ac:dyDescent="0.2"/>
    <row r="128953" ht="12.75" customHeight="1" x14ac:dyDescent="0.2"/>
    <row r="128957" ht="12.75" customHeight="1" x14ac:dyDescent="0.2"/>
    <row r="128961" ht="12.75" customHeight="1" x14ac:dyDescent="0.2"/>
    <row r="128965" ht="12.75" customHeight="1" x14ac:dyDescent="0.2"/>
    <row r="128969" ht="12.75" customHeight="1" x14ac:dyDescent="0.2"/>
    <row r="128973" ht="12.75" customHeight="1" x14ac:dyDescent="0.2"/>
    <row r="128977" ht="12.75" customHeight="1" x14ac:dyDescent="0.2"/>
    <row r="128981" ht="12.75" customHeight="1" x14ac:dyDescent="0.2"/>
    <row r="128985" ht="12.75" customHeight="1" x14ac:dyDescent="0.2"/>
    <row r="128989" ht="12.75" customHeight="1" x14ac:dyDescent="0.2"/>
    <row r="128993" ht="12.75" customHeight="1" x14ac:dyDescent="0.2"/>
    <row r="128997" ht="12.75" customHeight="1" x14ac:dyDescent="0.2"/>
    <row r="129001" ht="12.75" customHeight="1" x14ac:dyDescent="0.2"/>
    <row r="129005" ht="12.75" customHeight="1" x14ac:dyDescent="0.2"/>
    <row r="129009" ht="12.75" customHeight="1" x14ac:dyDescent="0.2"/>
    <row r="129013" ht="12.75" customHeight="1" x14ac:dyDescent="0.2"/>
    <row r="129017" ht="12.75" customHeight="1" x14ac:dyDescent="0.2"/>
    <row r="129021" ht="12.75" customHeight="1" x14ac:dyDescent="0.2"/>
    <row r="129025" ht="12.75" customHeight="1" x14ac:dyDescent="0.2"/>
    <row r="129029" ht="12.75" customHeight="1" x14ac:dyDescent="0.2"/>
    <row r="129033" ht="12.75" customHeight="1" x14ac:dyDescent="0.2"/>
    <row r="129037" ht="12.75" customHeight="1" x14ac:dyDescent="0.2"/>
    <row r="129041" ht="12.75" customHeight="1" x14ac:dyDescent="0.2"/>
    <row r="129045" ht="12.75" customHeight="1" x14ac:dyDescent="0.2"/>
    <row r="129049" ht="12.75" customHeight="1" x14ac:dyDescent="0.2"/>
    <row r="129053" ht="12.75" customHeight="1" x14ac:dyDescent="0.2"/>
    <row r="129057" ht="12.75" customHeight="1" x14ac:dyDescent="0.2"/>
    <row r="129061" ht="12.75" customHeight="1" x14ac:dyDescent="0.2"/>
    <row r="129065" ht="12.75" customHeight="1" x14ac:dyDescent="0.2"/>
    <row r="129069" ht="12.75" customHeight="1" x14ac:dyDescent="0.2"/>
    <row r="129073" ht="12.75" customHeight="1" x14ac:dyDescent="0.2"/>
    <row r="129077" ht="12.75" customHeight="1" x14ac:dyDescent="0.2"/>
    <row r="129081" ht="12.75" customHeight="1" x14ac:dyDescent="0.2"/>
    <row r="129085" ht="12.75" customHeight="1" x14ac:dyDescent="0.2"/>
    <row r="129089" ht="12.75" customHeight="1" x14ac:dyDescent="0.2"/>
    <row r="129093" ht="12.75" customHeight="1" x14ac:dyDescent="0.2"/>
    <row r="129097" ht="12.75" customHeight="1" x14ac:dyDescent="0.2"/>
    <row r="129101" ht="12.75" customHeight="1" x14ac:dyDescent="0.2"/>
    <row r="129105" ht="12.75" customHeight="1" x14ac:dyDescent="0.2"/>
    <row r="129109" ht="12.75" customHeight="1" x14ac:dyDescent="0.2"/>
    <row r="129113" ht="12.75" customHeight="1" x14ac:dyDescent="0.2"/>
    <row r="129117" ht="12.75" customHeight="1" x14ac:dyDescent="0.2"/>
    <row r="129121" ht="12.75" customHeight="1" x14ac:dyDescent="0.2"/>
    <row r="129125" ht="12.75" customHeight="1" x14ac:dyDescent="0.2"/>
    <row r="129129" ht="12.75" customHeight="1" x14ac:dyDescent="0.2"/>
    <row r="129133" ht="12.75" customHeight="1" x14ac:dyDescent="0.2"/>
    <row r="129137" ht="12.75" customHeight="1" x14ac:dyDescent="0.2"/>
    <row r="129141" ht="12.75" customHeight="1" x14ac:dyDescent="0.2"/>
    <row r="129145" ht="12.75" customHeight="1" x14ac:dyDescent="0.2"/>
    <row r="129149" ht="12.75" customHeight="1" x14ac:dyDescent="0.2"/>
    <row r="129153" ht="12.75" customHeight="1" x14ac:dyDescent="0.2"/>
    <row r="129157" ht="12.75" customHeight="1" x14ac:dyDescent="0.2"/>
    <row r="129161" ht="12.75" customHeight="1" x14ac:dyDescent="0.2"/>
    <row r="129165" ht="12.75" customHeight="1" x14ac:dyDescent="0.2"/>
    <row r="129169" ht="12.75" customHeight="1" x14ac:dyDescent="0.2"/>
    <row r="129173" ht="12.75" customHeight="1" x14ac:dyDescent="0.2"/>
    <row r="129177" ht="12.75" customHeight="1" x14ac:dyDescent="0.2"/>
    <row r="129181" ht="12.75" customHeight="1" x14ac:dyDescent="0.2"/>
    <row r="129185" ht="12.75" customHeight="1" x14ac:dyDescent="0.2"/>
    <row r="129189" ht="12.75" customHeight="1" x14ac:dyDescent="0.2"/>
    <row r="129193" ht="12.75" customHeight="1" x14ac:dyDescent="0.2"/>
    <row r="129197" ht="12.75" customHeight="1" x14ac:dyDescent="0.2"/>
    <row r="129201" ht="12.75" customHeight="1" x14ac:dyDescent="0.2"/>
    <row r="129205" ht="12.75" customHeight="1" x14ac:dyDescent="0.2"/>
    <row r="129209" ht="12.75" customHeight="1" x14ac:dyDescent="0.2"/>
    <row r="129213" ht="12.75" customHeight="1" x14ac:dyDescent="0.2"/>
    <row r="129217" ht="12.75" customHeight="1" x14ac:dyDescent="0.2"/>
    <row r="129221" ht="12.75" customHeight="1" x14ac:dyDescent="0.2"/>
    <row r="129225" ht="12.75" customHeight="1" x14ac:dyDescent="0.2"/>
    <row r="129229" ht="12.75" customHeight="1" x14ac:dyDescent="0.2"/>
    <row r="129233" ht="12.75" customHeight="1" x14ac:dyDescent="0.2"/>
    <row r="129237" ht="12.75" customHeight="1" x14ac:dyDescent="0.2"/>
    <row r="129241" ht="12.75" customHeight="1" x14ac:dyDescent="0.2"/>
    <row r="129245" ht="12.75" customHeight="1" x14ac:dyDescent="0.2"/>
    <row r="129249" ht="12.75" customHeight="1" x14ac:dyDescent="0.2"/>
    <row r="129253" ht="12.75" customHeight="1" x14ac:dyDescent="0.2"/>
    <row r="129257" ht="12.75" customHeight="1" x14ac:dyDescent="0.2"/>
    <row r="129261" ht="12.75" customHeight="1" x14ac:dyDescent="0.2"/>
    <row r="129265" ht="12.75" customHeight="1" x14ac:dyDescent="0.2"/>
    <row r="129269" ht="12.75" customHeight="1" x14ac:dyDescent="0.2"/>
    <row r="129273" ht="12.75" customHeight="1" x14ac:dyDescent="0.2"/>
    <row r="129277" ht="12.75" customHeight="1" x14ac:dyDescent="0.2"/>
    <row r="129281" ht="12.75" customHeight="1" x14ac:dyDescent="0.2"/>
    <row r="129285" ht="12.75" customHeight="1" x14ac:dyDescent="0.2"/>
    <row r="129289" ht="12.75" customHeight="1" x14ac:dyDescent="0.2"/>
    <row r="129293" ht="12.75" customHeight="1" x14ac:dyDescent="0.2"/>
    <row r="129297" ht="12.75" customHeight="1" x14ac:dyDescent="0.2"/>
    <row r="129301" ht="12.75" customHeight="1" x14ac:dyDescent="0.2"/>
    <row r="129305" ht="12.75" customHeight="1" x14ac:dyDescent="0.2"/>
    <row r="129309" ht="12.75" customHeight="1" x14ac:dyDescent="0.2"/>
    <row r="129313" ht="12.75" customHeight="1" x14ac:dyDescent="0.2"/>
    <row r="129317" ht="12.75" customHeight="1" x14ac:dyDescent="0.2"/>
    <row r="129321" ht="12.75" customHeight="1" x14ac:dyDescent="0.2"/>
    <row r="129325" ht="12.75" customHeight="1" x14ac:dyDescent="0.2"/>
    <row r="129329" ht="12.75" customHeight="1" x14ac:dyDescent="0.2"/>
    <row r="129333" ht="12.75" customHeight="1" x14ac:dyDescent="0.2"/>
    <row r="129337" ht="12.75" customHeight="1" x14ac:dyDescent="0.2"/>
    <row r="129341" ht="12.75" customHeight="1" x14ac:dyDescent="0.2"/>
    <row r="129345" ht="12.75" customHeight="1" x14ac:dyDescent="0.2"/>
    <row r="129349" ht="12.75" customHeight="1" x14ac:dyDescent="0.2"/>
    <row r="129353" ht="12.75" customHeight="1" x14ac:dyDescent="0.2"/>
    <row r="129357" ht="12.75" customHeight="1" x14ac:dyDescent="0.2"/>
    <row r="129361" ht="12.75" customHeight="1" x14ac:dyDescent="0.2"/>
    <row r="129365" ht="12.75" customHeight="1" x14ac:dyDescent="0.2"/>
    <row r="129369" ht="12.75" customHeight="1" x14ac:dyDescent="0.2"/>
    <row r="129373" ht="12.75" customHeight="1" x14ac:dyDescent="0.2"/>
    <row r="129377" ht="12.75" customHeight="1" x14ac:dyDescent="0.2"/>
    <row r="129381" ht="12.75" customHeight="1" x14ac:dyDescent="0.2"/>
    <row r="129385" ht="12.75" customHeight="1" x14ac:dyDescent="0.2"/>
    <row r="129389" ht="12.75" customHeight="1" x14ac:dyDescent="0.2"/>
    <row r="129393" ht="12.75" customHeight="1" x14ac:dyDescent="0.2"/>
    <row r="129397" ht="12.75" customHeight="1" x14ac:dyDescent="0.2"/>
    <row r="129401" ht="12.75" customHeight="1" x14ac:dyDescent="0.2"/>
    <row r="129405" ht="12.75" customHeight="1" x14ac:dyDescent="0.2"/>
    <row r="129409" ht="12.75" customHeight="1" x14ac:dyDescent="0.2"/>
    <row r="129413" ht="12.75" customHeight="1" x14ac:dyDescent="0.2"/>
    <row r="129417" ht="12.75" customHeight="1" x14ac:dyDescent="0.2"/>
    <row r="129421" ht="12.75" customHeight="1" x14ac:dyDescent="0.2"/>
    <row r="129425" ht="12.75" customHeight="1" x14ac:dyDescent="0.2"/>
    <row r="129429" ht="12.75" customHeight="1" x14ac:dyDescent="0.2"/>
    <row r="129433" ht="12.75" customHeight="1" x14ac:dyDescent="0.2"/>
    <row r="129437" ht="12.75" customHeight="1" x14ac:dyDescent="0.2"/>
    <row r="129441" ht="12.75" customHeight="1" x14ac:dyDescent="0.2"/>
    <row r="129445" ht="12.75" customHeight="1" x14ac:dyDescent="0.2"/>
    <row r="129449" ht="12.75" customHeight="1" x14ac:dyDescent="0.2"/>
    <row r="129453" ht="12.75" customHeight="1" x14ac:dyDescent="0.2"/>
    <row r="129457" ht="12.75" customHeight="1" x14ac:dyDescent="0.2"/>
    <row r="129461" ht="12.75" customHeight="1" x14ac:dyDescent="0.2"/>
    <row r="129465" ht="12.75" customHeight="1" x14ac:dyDescent="0.2"/>
    <row r="129469" ht="12.75" customHeight="1" x14ac:dyDescent="0.2"/>
    <row r="129473" ht="12.75" customHeight="1" x14ac:dyDescent="0.2"/>
    <row r="129477" ht="12.75" customHeight="1" x14ac:dyDescent="0.2"/>
    <row r="129481" ht="12.75" customHeight="1" x14ac:dyDescent="0.2"/>
    <row r="129485" ht="12.75" customHeight="1" x14ac:dyDescent="0.2"/>
    <row r="129489" ht="12.75" customHeight="1" x14ac:dyDescent="0.2"/>
    <row r="129493" ht="12.75" customHeight="1" x14ac:dyDescent="0.2"/>
    <row r="129497" ht="12.75" customHeight="1" x14ac:dyDescent="0.2"/>
    <row r="129501" ht="12.75" customHeight="1" x14ac:dyDescent="0.2"/>
    <row r="129505" ht="12.75" customHeight="1" x14ac:dyDescent="0.2"/>
    <row r="129509" ht="12.75" customHeight="1" x14ac:dyDescent="0.2"/>
    <row r="129513" ht="12.75" customHeight="1" x14ac:dyDescent="0.2"/>
    <row r="129517" ht="12.75" customHeight="1" x14ac:dyDescent="0.2"/>
    <row r="129521" ht="12.75" customHeight="1" x14ac:dyDescent="0.2"/>
    <row r="129525" ht="12.75" customHeight="1" x14ac:dyDescent="0.2"/>
    <row r="129529" ht="12.75" customHeight="1" x14ac:dyDescent="0.2"/>
    <row r="129533" ht="12.75" customHeight="1" x14ac:dyDescent="0.2"/>
    <row r="129537" ht="12.75" customHeight="1" x14ac:dyDescent="0.2"/>
    <row r="129541" ht="12.75" customHeight="1" x14ac:dyDescent="0.2"/>
    <row r="129545" ht="12.75" customHeight="1" x14ac:dyDescent="0.2"/>
    <row r="129549" ht="12.75" customHeight="1" x14ac:dyDescent="0.2"/>
    <row r="129553" ht="12.75" customHeight="1" x14ac:dyDescent="0.2"/>
    <row r="129557" ht="12.75" customHeight="1" x14ac:dyDescent="0.2"/>
    <row r="129561" ht="12.75" customHeight="1" x14ac:dyDescent="0.2"/>
    <row r="129565" ht="12.75" customHeight="1" x14ac:dyDescent="0.2"/>
    <row r="129569" ht="12.75" customHeight="1" x14ac:dyDescent="0.2"/>
    <row r="129573" ht="12.75" customHeight="1" x14ac:dyDescent="0.2"/>
    <row r="129577" ht="12.75" customHeight="1" x14ac:dyDescent="0.2"/>
    <row r="129581" ht="12.75" customHeight="1" x14ac:dyDescent="0.2"/>
    <row r="129585" ht="12.75" customHeight="1" x14ac:dyDescent="0.2"/>
    <row r="129589" ht="12.75" customHeight="1" x14ac:dyDescent="0.2"/>
    <row r="129593" ht="12.75" customHeight="1" x14ac:dyDescent="0.2"/>
    <row r="129597" ht="12.75" customHeight="1" x14ac:dyDescent="0.2"/>
    <row r="129601" ht="12.75" customHeight="1" x14ac:dyDescent="0.2"/>
    <row r="129605" ht="12.75" customHeight="1" x14ac:dyDescent="0.2"/>
    <row r="129609" ht="12.75" customHeight="1" x14ac:dyDescent="0.2"/>
    <row r="129613" ht="12.75" customHeight="1" x14ac:dyDescent="0.2"/>
    <row r="129617" ht="12.75" customHeight="1" x14ac:dyDescent="0.2"/>
    <row r="129621" ht="12.75" customHeight="1" x14ac:dyDescent="0.2"/>
    <row r="129625" ht="12.75" customHeight="1" x14ac:dyDescent="0.2"/>
    <row r="129629" ht="12.75" customHeight="1" x14ac:dyDescent="0.2"/>
    <row r="129633" ht="12.75" customHeight="1" x14ac:dyDescent="0.2"/>
    <row r="129637" ht="12.75" customHeight="1" x14ac:dyDescent="0.2"/>
    <row r="129641" ht="12.75" customHeight="1" x14ac:dyDescent="0.2"/>
    <row r="129645" ht="12.75" customHeight="1" x14ac:dyDescent="0.2"/>
    <row r="129649" ht="12.75" customHeight="1" x14ac:dyDescent="0.2"/>
    <row r="129653" ht="12.75" customHeight="1" x14ac:dyDescent="0.2"/>
    <row r="129657" ht="12.75" customHeight="1" x14ac:dyDescent="0.2"/>
    <row r="129661" ht="12.75" customHeight="1" x14ac:dyDescent="0.2"/>
    <row r="129665" ht="12.75" customHeight="1" x14ac:dyDescent="0.2"/>
    <row r="129669" ht="12.75" customHeight="1" x14ac:dyDescent="0.2"/>
    <row r="129673" ht="12.75" customHeight="1" x14ac:dyDescent="0.2"/>
    <row r="129677" ht="12.75" customHeight="1" x14ac:dyDescent="0.2"/>
    <row r="129681" ht="12.75" customHeight="1" x14ac:dyDescent="0.2"/>
    <row r="129685" ht="12.75" customHeight="1" x14ac:dyDescent="0.2"/>
    <row r="129689" ht="12.75" customHeight="1" x14ac:dyDescent="0.2"/>
    <row r="129693" ht="12.75" customHeight="1" x14ac:dyDescent="0.2"/>
    <row r="129697" ht="12.75" customHeight="1" x14ac:dyDescent="0.2"/>
    <row r="129701" ht="12.75" customHeight="1" x14ac:dyDescent="0.2"/>
    <row r="129705" ht="12.75" customHeight="1" x14ac:dyDescent="0.2"/>
    <row r="129709" ht="12.75" customHeight="1" x14ac:dyDescent="0.2"/>
    <row r="129713" ht="12.75" customHeight="1" x14ac:dyDescent="0.2"/>
    <row r="129717" ht="12.75" customHeight="1" x14ac:dyDescent="0.2"/>
    <row r="129721" ht="12.75" customHeight="1" x14ac:dyDescent="0.2"/>
    <row r="129725" ht="12.75" customHeight="1" x14ac:dyDescent="0.2"/>
    <row r="129729" ht="12.75" customHeight="1" x14ac:dyDescent="0.2"/>
    <row r="129733" ht="12.75" customHeight="1" x14ac:dyDescent="0.2"/>
    <row r="129737" ht="12.75" customHeight="1" x14ac:dyDescent="0.2"/>
    <row r="129741" ht="12.75" customHeight="1" x14ac:dyDescent="0.2"/>
    <row r="129745" ht="12.75" customHeight="1" x14ac:dyDescent="0.2"/>
    <row r="129749" ht="12.75" customHeight="1" x14ac:dyDescent="0.2"/>
    <row r="129753" ht="12.75" customHeight="1" x14ac:dyDescent="0.2"/>
    <row r="129757" ht="12.75" customHeight="1" x14ac:dyDescent="0.2"/>
    <row r="129761" ht="12.75" customHeight="1" x14ac:dyDescent="0.2"/>
    <row r="129765" ht="12.75" customHeight="1" x14ac:dyDescent="0.2"/>
    <row r="129769" ht="12.75" customHeight="1" x14ac:dyDescent="0.2"/>
    <row r="129773" ht="12.75" customHeight="1" x14ac:dyDescent="0.2"/>
    <row r="129777" ht="12.75" customHeight="1" x14ac:dyDescent="0.2"/>
    <row r="129781" ht="12.75" customHeight="1" x14ac:dyDescent="0.2"/>
    <row r="129785" ht="12.75" customHeight="1" x14ac:dyDescent="0.2"/>
    <row r="129789" ht="12.75" customHeight="1" x14ac:dyDescent="0.2"/>
    <row r="129793" ht="12.75" customHeight="1" x14ac:dyDescent="0.2"/>
    <row r="129797" ht="12.75" customHeight="1" x14ac:dyDescent="0.2"/>
    <row r="129801" ht="12.75" customHeight="1" x14ac:dyDescent="0.2"/>
    <row r="129805" ht="12.75" customHeight="1" x14ac:dyDescent="0.2"/>
    <row r="129809" ht="12.75" customHeight="1" x14ac:dyDescent="0.2"/>
    <row r="129813" ht="12.75" customHeight="1" x14ac:dyDescent="0.2"/>
    <row r="129817" ht="12.75" customHeight="1" x14ac:dyDescent="0.2"/>
    <row r="129821" ht="12.75" customHeight="1" x14ac:dyDescent="0.2"/>
    <row r="129825" ht="12.75" customHeight="1" x14ac:dyDescent="0.2"/>
    <row r="129829" ht="12.75" customHeight="1" x14ac:dyDescent="0.2"/>
    <row r="129833" ht="12.75" customHeight="1" x14ac:dyDescent="0.2"/>
    <row r="129837" ht="12.75" customHeight="1" x14ac:dyDescent="0.2"/>
    <row r="129841" ht="12.75" customHeight="1" x14ac:dyDescent="0.2"/>
    <row r="129845" ht="12.75" customHeight="1" x14ac:dyDescent="0.2"/>
    <row r="129849" ht="12.75" customHeight="1" x14ac:dyDescent="0.2"/>
    <row r="129853" ht="12.75" customHeight="1" x14ac:dyDescent="0.2"/>
    <row r="129857" ht="12.75" customHeight="1" x14ac:dyDescent="0.2"/>
    <row r="129861" ht="12.75" customHeight="1" x14ac:dyDescent="0.2"/>
    <row r="129865" ht="12.75" customHeight="1" x14ac:dyDescent="0.2"/>
    <row r="129869" ht="12.75" customHeight="1" x14ac:dyDescent="0.2"/>
    <row r="129873" ht="12.75" customHeight="1" x14ac:dyDescent="0.2"/>
    <row r="129877" ht="12.75" customHeight="1" x14ac:dyDescent="0.2"/>
    <row r="129881" ht="12.75" customHeight="1" x14ac:dyDescent="0.2"/>
    <row r="129885" ht="12.75" customHeight="1" x14ac:dyDescent="0.2"/>
    <row r="129889" ht="12.75" customHeight="1" x14ac:dyDescent="0.2"/>
    <row r="129893" ht="12.75" customHeight="1" x14ac:dyDescent="0.2"/>
    <row r="129897" ht="12.75" customHeight="1" x14ac:dyDescent="0.2"/>
    <row r="129901" ht="12.75" customHeight="1" x14ac:dyDescent="0.2"/>
    <row r="129905" ht="12.75" customHeight="1" x14ac:dyDescent="0.2"/>
    <row r="129909" ht="12.75" customHeight="1" x14ac:dyDescent="0.2"/>
    <row r="129913" ht="12.75" customHeight="1" x14ac:dyDescent="0.2"/>
    <row r="129917" ht="12.75" customHeight="1" x14ac:dyDescent="0.2"/>
    <row r="129921" ht="12.75" customHeight="1" x14ac:dyDescent="0.2"/>
    <row r="129925" ht="12.75" customHeight="1" x14ac:dyDescent="0.2"/>
    <row r="129929" ht="12.75" customHeight="1" x14ac:dyDescent="0.2"/>
    <row r="129933" ht="12.75" customHeight="1" x14ac:dyDescent="0.2"/>
    <row r="129937" ht="12.75" customHeight="1" x14ac:dyDescent="0.2"/>
    <row r="129941" ht="12.75" customHeight="1" x14ac:dyDescent="0.2"/>
    <row r="129945" ht="12.75" customHeight="1" x14ac:dyDescent="0.2"/>
    <row r="129949" ht="12.75" customHeight="1" x14ac:dyDescent="0.2"/>
    <row r="129953" ht="12.75" customHeight="1" x14ac:dyDescent="0.2"/>
    <row r="129957" ht="12.75" customHeight="1" x14ac:dyDescent="0.2"/>
    <row r="129961" ht="12.75" customHeight="1" x14ac:dyDescent="0.2"/>
    <row r="129965" ht="12.75" customHeight="1" x14ac:dyDescent="0.2"/>
    <row r="129969" ht="12.75" customHeight="1" x14ac:dyDescent="0.2"/>
    <row r="129973" ht="12.75" customHeight="1" x14ac:dyDescent="0.2"/>
    <row r="129977" ht="12.75" customHeight="1" x14ac:dyDescent="0.2"/>
    <row r="129981" ht="12.75" customHeight="1" x14ac:dyDescent="0.2"/>
    <row r="129985" ht="12.75" customHeight="1" x14ac:dyDescent="0.2"/>
    <row r="129989" ht="12.75" customHeight="1" x14ac:dyDescent="0.2"/>
    <row r="129993" ht="12.75" customHeight="1" x14ac:dyDescent="0.2"/>
    <row r="129997" ht="12.75" customHeight="1" x14ac:dyDescent="0.2"/>
    <row r="130001" ht="12.75" customHeight="1" x14ac:dyDescent="0.2"/>
    <row r="130005" ht="12.75" customHeight="1" x14ac:dyDescent="0.2"/>
    <row r="130009" ht="12.75" customHeight="1" x14ac:dyDescent="0.2"/>
    <row r="130013" ht="12.75" customHeight="1" x14ac:dyDescent="0.2"/>
    <row r="130017" ht="12.75" customHeight="1" x14ac:dyDescent="0.2"/>
    <row r="130021" ht="12.75" customHeight="1" x14ac:dyDescent="0.2"/>
    <row r="130025" ht="12.75" customHeight="1" x14ac:dyDescent="0.2"/>
    <row r="130029" ht="12.75" customHeight="1" x14ac:dyDescent="0.2"/>
    <row r="130033" ht="12.75" customHeight="1" x14ac:dyDescent="0.2"/>
    <row r="130037" ht="12.75" customHeight="1" x14ac:dyDescent="0.2"/>
    <row r="130041" ht="12.75" customHeight="1" x14ac:dyDescent="0.2"/>
    <row r="130045" ht="12.75" customHeight="1" x14ac:dyDescent="0.2"/>
    <row r="130049" ht="12.75" customHeight="1" x14ac:dyDescent="0.2"/>
    <row r="130053" ht="12.75" customHeight="1" x14ac:dyDescent="0.2"/>
    <row r="130057" ht="12.75" customHeight="1" x14ac:dyDescent="0.2"/>
    <row r="130061" ht="12.75" customHeight="1" x14ac:dyDescent="0.2"/>
    <row r="130065" ht="12.75" customHeight="1" x14ac:dyDescent="0.2"/>
    <row r="130069" ht="12.75" customHeight="1" x14ac:dyDescent="0.2"/>
    <row r="130073" ht="12.75" customHeight="1" x14ac:dyDescent="0.2"/>
    <row r="130077" ht="12.75" customHeight="1" x14ac:dyDescent="0.2"/>
    <row r="130081" ht="12.75" customHeight="1" x14ac:dyDescent="0.2"/>
    <row r="130085" ht="12.75" customHeight="1" x14ac:dyDescent="0.2"/>
    <row r="130089" ht="12.75" customHeight="1" x14ac:dyDescent="0.2"/>
    <row r="130093" ht="12.75" customHeight="1" x14ac:dyDescent="0.2"/>
    <row r="130097" ht="12.75" customHeight="1" x14ac:dyDescent="0.2"/>
    <row r="130101" ht="12.75" customHeight="1" x14ac:dyDescent="0.2"/>
    <row r="130105" ht="12.75" customHeight="1" x14ac:dyDescent="0.2"/>
    <row r="130109" ht="12.75" customHeight="1" x14ac:dyDescent="0.2"/>
    <row r="130113" ht="12.75" customHeight="1" x14ac:dyDescent="0.2"/>
    <row r="130117" ht="12.75" customHeight="1" x14ac:dyDescent="0.2"/>
    <row r="130121" ht="12.75" customHeight="1" x14ac:dyDescent="0.2"/>
    <row r="130125" ht="12.75" customHeight="1" x14ac:dyDescent="0.2"/>
    <row r="130129" ht="12.75" customHeight="1" x14ac:dyDescent="0.2"/>
    <row r="130133" ht="12.75" customHeight="1" x14ac:dyDescent="0.2"/>
    <row r="130137" ht="12.75" customHeight="1" x14ac:dyDescent="0.2"/>
    <row r="130141" ht="12.75" customHeight="1" x14ac:dyDescent="0.2"/>
    <row r="130145" ht="12.75" customHeight="1" x14ac:dyDescent="0.2"/>
    <row r="130149" ht="12.75" customHeight="1" x14ac:dyDescent="0.2"/>
    <row r="130153" ht="12.75" customHeight="1" x14ac:dyDescent="0.2"/>
    <row r="130157" ht="12.75" customHeight="1" x14ac:dyDescent="0.2"/>
    <row r="130161" ht="12.75" customHeight="1" x14ac:dyDescent="0.2"/>
    <row r="130165" ht="12.75" customHeight="1" x14ac:dyDescent="0.2"/>
    <row r="130169" ht="12.75" customHeight="1" x14ac:dyDescent="0.2"/>
    <row r="130173" ht="12.75" customHeight="1" x14ac:dyDescent="0.2"/>
    <row r="130177" ht="12.75" customHeight="1" x14ac:dyDescent="0.2"/>
    <row r="130181" ht="12.75" customHeight="1" x14ac:dyDescent="0.2"/>
    <row r="130185" ht="12.75" customHeight="1" x14ac:dyDescent="0.2"/>
    <row r="130189" ht="12.75" customHeight="1" x14ac:dyDescent="0.2"/>
    <row r="130193" ht="12.75" customHeight="1" x14ac:dyDescent="0.2"/>
    <row r="130197" ht="12.75" customHeight="1" x14ac:dyDescent="0.2"/>
    <row r="130201" ht="12.75" customHeight="1" x14ac:dyDescent="0.2"/>
    <row r="130205" ht="12.75" customHeight="1" x14ac:dyDescent="0.2"/>
    <row r="130209" ht="12.75" customHeight="1" x14ac:dyDescent="0.2"/>
    <row r="130213" ht="12.75" customHeight="1" x14ac:dyDescent="0.2"/>
    <row r="130217" ht="12.75" customHeight="1" x14ac:dyDescent="0.2"/>
    <row r="130221" ht="12.75" customHeight="1" x14ac:dyDescent="0.2"/>
    <row r="130225" ht="12.75" customHeight="1" x14ac:dyDescent="0.2"/>
    <row r="130229" ht="12.75" customHeight="1" x14ac:dyDescent="0.2"/>
    <row r="130233" ht="12.75" customHeight="1" x14ac:dyDescent="0.2"/>
    <row r="130237" ht="12.75" customHeight="1" x14ac:dyDescent="0.2"/>
    <row r="130241" ht="12.75" customHeight="1" x14ac:dyDescent="0.2"/>
    <row r="130245" ht="12.75" customHeight="1" x14ac:dyDescent="0.2"/>
    <row r="130249" ht="12.75" customHeight="1" x14ac:dyDescent="0.2"/>
    <row r="130253" ht="12.75" customHeight="1" x14ac:dyDescent="0.2"/>
    <row r="130257" ht="12.75" customHeight="1" x14ac:dyDescent="0.2"/>
    <row r="130261" ht="12.75" customHeight="1" x14ac:dyDescent="0.2"/>
    <row r="130265" ht="12.75" customHeight="1" x14ac:dyDescent="0.2"/>
    <row r="130269" ht="12.75" customHeight="1" x14ac:dyDescent="0.2"/>
    <row r="130273" ht="12.75" customHeight="1" x14ac:dyDescent="0.2"/>
    <row r="130277" ht="12.75" customHeight="1" x14ac:dyDescent="0.2"/>
    <row r="130281" ht="12.75" customHeight="1" x14ac:dyDescent="0.2"/>
    <row r="130285" ht="12.75" customHeight="1" x14ac:dyDescent="0.2"/>
    <row r="130289" ht="12.75" customHeight="1" x14ac:dyDescent="0.2"/>
    <row r="130293" ht="12.75" customHeight="1" x14ac:dyDescent="0.2"/>
    <row r="130297" ht="12.75" customHeight="1" x14ac:dyDescent="0.2"/>
    <row r="130301" ht="12.75" customHeight="1" x14ac:dyDescent="0.2"/>
    <row r="130305" ht="12.75" customHeight="1" x14ac:dyDescent="0.2"/>
    <row r="130309" ht="12.75" customHeight="1" x14ac:dyDescent="0.2"/>
    <row r="130313" ht="12.75" customHeight="1" x14ac:dyDescent="0.2"/>
    <row r="130317" ht="12.75" customHeight="1" x14ac:dyDescent="0.2"/>
    <row r="130321" ht="12.75" customHeight="1" x14ac:dyDescent="0.2"/>
    <row r="130325" ht="12.75" customHeight="1" x14ac:dyDescent="0.2"/>
    <row r="130329" ht="12.75" customHeight="1" x14ac:dyDescent="0.2"/>
    <row r="130333" ht="12.75" customHeight="1" x14ac:dyDescent="0.2"/>
    <row r="130337" ht="12.75" customHeight="1" x14ac:dyDescent="0.2"/>
    <row r="130341" ht="12.75" customHeight="1" x14ac:dyDescent="0.2"/>
    <row r="130345" ht="12.75" customHeight="1" x14ac:dyDescent="0.2"/>
    <row r="130349" ht="12.75" customHeight="1" x14ac:dyDescent="0.2"/>
    <row r="130353" ht="12.75" customHeight="1" x14ac:dyDescent="0.2"/>
    <row r="130357" ht="12.75" customHeight="1" x14ac:dyDescent="0.2"/>
    <row r="130361" ht="12.75" customHeight="1" x14ac:dyDescent="0.2"/>
    <row r="130365" ht="12.75" customHeight="1" x14ac:dyDescent="0.2"/>
    <row r="130369" ht="12.75" customHeight="1" x14ac:dyDescent="0.2"/>
    <row r="130373" ht="12.75" customHeight="1" x14ac:dyDescent="0.2"/>
    <row r="130377" ht="12.75" customHeight="1" x14ac:dyDescent="0.2"/>
    <row r="130381" ht="12.75" customHeight="1" x14ac:dyDescent="0.2"/>
    <row r="130385" ht="12.75" customHeight="1" x14ac:dyDescent="0.2"/>
    <row r="130389" ht="12.75" customHeight="1" x14ac:dyDescent="0.2"/>
    <row r="130393" ht="12.75" customHeight="1" x14ac:dyDescent="0.2"/>
    <row r="130397" ht="12.75" customHeight="1" x14ac:dyDescent="0.2"/>
    <row r="130401" ht="12.75" customHeight="1" x14ac:dyDescent="0.2"/>
    <row r="130405" ht="12.75" customHeight="1" x14ac:dyDescent="0.2"/>
    <row r="130409" ht="12.75" customHeight="1" x14ac:dyDescent="0.2"/>
    <row r="130413" ht="12.75" customHeight="1" x14ac:dyDescent="0.2"/>
    <row r="130417" ht="12.75" customHeight="1" x14ac:dyDescent="0.2"/>
    <row r="130421" ht="12.75" customHeight="1" x14ac:dyDescent="0.2"/>
    <row r="130425" ht="12.75" customHeight="1" x14ac:dyDescent="0.2"/>
    <row r="130429" ht="12.75" customHeight="1" x14ac:dyDescent="0.2"/>
    <row r="130433" ht="12.75" customHeight="1" x14ac:dyDescent="0.2"/>
    <row r="130437" ht="12.75" customHeight="1" x14ac:dyDescent="0.2"/>
    <row r="130441" ht="12.75" customHeight="1" x14ac:dyDescent="0.2"/>
    <row r="130445" ht="12.75" customHeight="1" x14ac:dyDescent="0.2"/>
    <row r="130449" ht="12.75" customHeight="1" x14ac:dyDescent="0.2"/>
    <row r="130453" ht="12.75" customHeight="1" x14ac:dyDescent="0.2"/>
    <row r="130457" ht="12.75" customHeight="1" x14ac:dyDescent="0.2"/>
    <row r="130461" ht="12.75" customHeight="1" x14ac:dyDescent="0.2"/>
    <row r="130465" ht="12.75" customHeight="1" x14ac:dyDescent="0.2"/>
    <row r="130469" ht="12.75" customHeight="1" x14ac:dyDescent="0.2"/>
    <row r="130473" ht="12.75" customHeight="1" x14ac:dyDescent="0.2"/>
    <row r="130477" ht="12.75" customHeight="1" x14ac:dyDescent="0.2"/>
    <row r="130481" ht="12.75" customHeight="1" x14ac:dyDescent="0.2"/>
    <row r="130485" ht="12.75" customHeight="1" x14ac:dyDescent="0.2"/>
    <row r="130489" ht="12.75" customHeight="1" x14ac:dyDescent="0.2"/>
    <row r="130493" ht="12.75" customHeight="1" x14ac:dyDescent="0.2"/>
    <row r="130497" ht="12.75" customHeight="1" x14ac:dyDescent="0.2"/>
    <row r="130501" ht="12.75" customHeight="1" x14ac:dyDescent="0.2"/>
    <row r="130505" ht="12.75" customHeight="1" x14ac:dyDescent="0.2"/>
    <row r="130509" ht="12.75" customHeight="1" x14ac:dyDescent="0.2"/>
    <row r="130513" ht="12.75" customHeight="1" x14ac:dyDescent="0.2"/>
    <row r="130517" ht="12.75" customHeight="1" x14ac:dyDescent="0.2"/>
    <row r="130521" ht="12.75" customHeight="1" x14ac:dyDescent="0.2"/>
    <row r="130525" ht="12.75" customHeight="1" x14ac:dyDescent="0.2"/>
    <row r="130529" ht="12.75" customHeight="1" x14ac:dyDescent="0.2"/>
    <row r="130533" ht="12.75" customHeight="1" x14ac:dyDescent="0.2"/>
    <row r="130537" ht="12.75" customHeight="1" x14ac:dyDescent="0.2"/>
    <row r="130541" ht="12.75" customHeight="1" x14ac:dyDescent="0.2"/>
    <row r="130545" ht="12.75" customHeight="1" x14ac:dyDescent="0.2"/>
    <row r="130549" ht="12.75" customHeight="1" x14ac:dyDescent="0.2"/>
    <row r="130553" ht="12.75" customHeight="1" x14ac:dyDescent="0.2"/>
    <row r="130557" ht="12.75" customHeight="1" x14ac:dyDescent="0.2"/>
    <row r="130561" ht="12.75" customHeight="1" x14ac:dyDescent="0.2"/>
    <row r="130565" ht="12.75" customHeight="1" x14ac:dyDescent="0.2"/>
    <row r="130569" ht="12.75" customHeight="1" x14ac:dyDescent="0.2"/>
    <row r="130573" ht="12.75" customHeight="1" x14ac:dyDescent="0.2"/>
    <row r="130577" ht="12.75" customHeight="1" x14ac:dyDescent="0.2"/>
    <row r="130581" ht="12.75" customHeight="1" x14ac:dyDescent="0.2"/>
    <row r="130585" ht="12.75" customHeight="1" x14ac:dyDescent="0.2"/>
    <row r="130589" ht="12.75" customHeight="1" x14ac:dyDescent="0.2"/>
    <row r="130593" ht="12.75" customHeight="1" x14ac:dyDescent="0.2"/>
    <row r="130597" ht="12.75" customHeight="1" x14ac:dyDescent="0.2"/>
    <row r="130601" ht="12.75" customHeight="1" x14ac:dyDescent="0.2"/>
    <row r="130605" ht="12.75" customHeight="1" x14ac:dyDescent="0.2"/>
    <row r="130609" ht="12.75" customHeight="1" x14ac:dyDescent="0.2"/>
    <row r="130613" ht="12.75" customHeight="1" x14ac:dyDescent="0.2"/>
    <row r="130617" ht="12.75" customHeight="1" x14ac:dyDescent="0.2"/>
    <row r="130621" ht="12.75" customHeight="1" x14ac:dyDescent="0.2"/>
    <row r="130625" ht="12.75" customHeight="1" x14ac:dyDescent="0.2"/>
    <row r="130629" ht="12.75" customHeight="1" x14ac:dyDescent="0.2"/>
    <row r="130633" ht="12.75" customHeight="1" x14ac:dyDescent="0.2"/>
    <row r="130637" ht="12.75" customHeight="1" x14ac:dyDescent="0.2"/>
    <row r="130641" ht="12.75" customHeight="1" x14ac:dyDescent="0.2"/>
    <row r="130645" ht="12.75" customHeight="1" x14ac:dyDescent="0.2"/>
    <row r="130649" ht="12.75" customHeight="1" x14ac:dyDescent="0.2"/>
    <row r="130653" ht="12.75" customHeight="1" x14ac:dyDescent="0.2"/>
    <row r="130657" ht="12.75" customHeight="1" x14ac:dyDescent="0.2"/>
    <row r="130661" ht="12.75" customHeight="1" x14ac:dyDescent="0.2"/>
    <row r="130665" ht="12.75" customHeight="1" x14ac:dyDescent="0.2"/>
    <row r="130669" ht="12.75" customHeight="1" x14ac:dyDescent="0.2"/>
    <row r="130673" ht="12.75" customHeight="1" x14ac:dyDescent="0.2"/>
    <row r="130677" ht="12.75" customHeight="1" x14ac:dyDescent="0.2"/>
    <row r="130681" ht="12.75" customHeight="1" x14ac:dyDescent="0.2"/>
    <row r="130685" ht="12.75" customHeight="1" x14ac:dyDescent="0.2"/>
    <row r="130689" ht="12.75" customHeight="1" x14ac:dyDescent="0.2"/>
    <row r="130693" ht="12.75" customHeight="1" x14ac:dyDescent="0.2"/>
    <row r="130697" ht="12.75" customHeight="1" x14ac:dyDescent="0.2"/>
    <row r="130701" ht="12.75" customHeight="1" x14ac:dyDescent="0.2"/>
    <row r="130705" ht="12.75" customHeight="1" x14ac:dyDescent="0.2"/>
    <row r="130709" ht="12.75" customHeight="1" x14ac:dyDescent="0.2"/>
    <row r="130713" ht="12.75" customHeight="1" x14ac:dyDescent="0.2"/>
    <row r="130717" ht="12.75" customHeight="1" x14ac:dyDescent="0.2"/>
    <row r="130721" ht="12.75" customHeight="1" x14ac:dyDescent="0.2"/>
    <row r="130725" ht="12.75" customHeight="1" x14ac:dyDescent="0.2"/>
    <row r="130729" ht="12.75" customHeight="1" x14ac:dyDescent="0.2"/>
    <row r="130733" ht="12.75" customHeight="1" x14ac:dyDescent="0.2"/>
    <row r="130737" ht="12.75" customHeight="1" x14ac:dyDescent="0.2"/>
    <row r="130741" ht="12.75" customHeight="1" x14ac:dyDescent="0.2"/>
    <row r="130745" ht="12.75" customHeight="1" x14ac:dyDescent="0.2"/>
    <row r="130749" ht="12.75" customHeight="1" x14ac:dyDescent="0.2"/>
    <row r="130753" ht="12.75" customHeight="1" x14ac:dyDescent="0.2"/>
    <row r="130757" ht="12.75" customHeight="1" x14ac:dyDescent="0.2"/>
    <row r="130761" ht="12.75" customHeight="1" x14ac:dyDescent="0.2"/>
    <row r="130765" ht="12.75" customHeight="1" x14ac:dyDescent="0.2"/>
    <row r="130769" ht="12.75" customHeight="1" x14ac:dyDescent="0.2"/>
    <row r="130773" ht="12.75" customHeight="1" x14ac:dyDescent="0.2"/>
    <row r="130777" ht="12.75" customHeight="1" x14ac:dyDescent="0.2"/>
    <row r="130781" ht="12.75" customHeight="1" x14ac:dyDescent="0.2"/>
    <row r="130785" ht="12.75" customHeight="1" x14ac:dyDescent="0.2"/>
    <row r="130789" ht="12.75" customHeight="1" x14ac:dyDescent="0.2"/>
    <row r="130793" ht="12.75" customHeight="1" x14ac:dyDescent="0.2"/>
    <row r="130797" ht="12.75" customHeight="1" x14ac:dyDescent="0.2"/>
    <row r="130801" ht="12.75" customHeight="1" x14ac:dyDescent="0.2"/>
    <row r="130805" ht="12.75" customHeight="1" x14ac:dyDescent="0.2"/>
    <row r="130809" ht="12.75" customHeight="1" x14ac:dyDescent="0.2"/>
    <row r="130813" ht="12.75" customHeight="1" x14ac:dyDescent="0.2"/>
    <row r="130817" ht="12.75" customHeight="1" x14ac:dyDescent="0.2"/>
    <row r="130821" ht="12.75" customHeight="1" x14ac:dyDescent="0.2"/>
    <row r="130825" ht="12.75" customHeight="1" x14ac:dyDescent="0.2"/>
    <row r="130829" ht="12.75" customHeight="1" x14ac:dyDescent="0.2"/>
    <row r="130833" ht="12.75" customHeight="1" x14ac:dyDescent="0.2"/>
    <row r="130837" ht="12.75" customHeight="1" x14ac:dyDescent="0.2"/>
    <row r="130841" ht="12.75" customHeight="1" x14ac:dyDescent="0.2"/>
    <row r="130845" ht="12.75" customHeight="1" x14ac:dyDescent="0.2"/>
    <row r="130849" ht="12.75" customHeight="1" x14ac:dyDescent="0.2"/>
    <row r="130853" ht="12.75" customHeight="1" x14ac:dyDescent="0.2"/>
    <row r="130857" ht="12.75" customHeight="1" x14ac:dyDescent="0.2"/>
    <row r="130861" ht="12.75" customHeight="1" x14ac:dyDescent="0.2"/>
    <row r="130865" ht="12.75" customHeight="1" x14ac:dyDescent="0.2"/>
    <row r="130869" ht="12.75" customHeight="1" x14ac:dyDescent="0.2"/>
    <row r="130873" ht="12.75" customHeight="1" x14ac:dyDescent="0.2"/>
    <row r="130877" ht="12.75" customHeight="1" x14ac:dyDescent="0.2"/>
    <row r="130881" ht="12.75" customHeight="1" x14ac:dyDescent="0.2"/>
    <row r="130885" ht="12.75" customHeight="1" x14ac:dyDescent="0.2"/>
    <row r="130889" ht="12.75" customHeight="1" x14ac:dyDescent="0.2"/>
    <row r="130893" ht="12.75" customHeight="1" x14ac:dyDescent="0.2"/>
    <row r="130897" ht="12.75" customHeight="1" x14ac:dyDescent="0.2"/>
    <row r="130901" ht="12.75" customHeight="1" x14ac:dyDescent="0.2"/>
    <row r="130905" ht="12.75" customHeight="1" x14ac:dyDescent="0.2"/>
    <row r="130909" ht="12.75" customHeight="1" x14ac:dyDescent="0.2"/>
    <row r="130913" ht="12.75" customHeight="1" x14ac:dyDescent="0.2"/>
    <row r="130917" ht="12.75" customHeight="1" x14ac:dyDescent="0.2"/>
    <row r="130921" ht="12.75" customHeight="1" x14ac:dyDescent="0.2"/>
    <row r="130925" ht="12.75" customHeight="1" x14ac:dyDescent="0.2"/>
    <row r="130929" ht="12.75" customHeight="1" x14ac:dyDescent="0.2"/>
    <row r="130933" ht="12.75" customHeight="1" x14ac:dyDescent="0.2"/>
    <row r="130937" ht="12.75" customHeight="1" x14ac:dyDescent="0.2"/>
    <row r="130941" ht="12.75" customHeight="1" x14ac:dyDescent="0.2"/>
    <row r="130945" ht="12.75" customHeight="1" x14ac:dyDescent="0.2"/>
    <row r="130949" ht="12.75" customHeight="1" x14ac:dyDescent="0.2"/>
    <row r="130953" ht="12.75" customHeight="1" x14ac:dyDescent="0.2"/>
    <row r="130957" ht="12.75" customHeight="1" x14ac:dyDescent="0.2"/>
    <row r="130961" ht="12.75" customHeight="1" x14ac:dyDescent="0.2"/>
    <row r="130965" ht="12.75" customHeight="1" x14ac:dyDescent="0.2"/>
    <row r="130969" ht="12.75" customHeight="1" x14ac:dyDescent="0.2"/>
    <row r="130973" ht="12.75" customHeight="1" x14ac:dyDescent="0.2"/>
    <row r="130977" ht="12.75" customHeight="1" x14ac:dyDescent="0.2"/>
    <row r="130981" ht="12.75" customHeight="1" x14ac:dyDescent="0.2"/>
    <row r="130985" ht="12.75" customHeight="1" x14ac:dyDescent="0.2"/>
    <row r="130989" ht="12.75" customHeight="1" x14ac:dyDescent="0.2"/>
    <row r="130993" ht="12.75" customHeight="1" x14ac:dyDescent="0.2"/>
    <row r="130997" ht="12.75" customHeight="1" x14ac:dyDescent="0.2"/>
    <row r="131001" ht="12.75" customHeight="1" x14ac:dyDescent="0.2"/>
    <row r="131005" ht="12.75" customHeight="1" x14ac:dyDescent="0.2"/>
    <row r="131009" ht="12.75" customHeight="1" x14ac:dyDescent="0.2"/>
    <row r="131013" ht="12.75" customHeight="1" x14ac:dyDescent="0.2"/>
    <row r="131017" ht="12.75" customHeight="1" x14ac:dyDescent="0.2"/>
    <row r="131021" ht="12.75" customHeight="1" x14ac:dyDescent="0.2"/>
    <row r="131025" ht="12.75" customHeight="1" x14ac:dyDescent="0.2"/>
    <row r="131029" ht="12.75" customHeight="1" x14ac:dyDescent="0.2"/>
    <row r="131033" ht="12.75" customHeight="1" x14ac:dyDescent="0.2"/>
    <row r="131037" ht="12.75" customHeight="1" x14ac:dyDescent="0.2"/>
    <row r="131041" ht="12.75" customHeight="1" x14ac:dyDescent="0.2"/>
    <row r="131045" ht="12.75" customHeight="1" x14ac:dyDescent="0.2"/>
    <row r="131049" ht="12.75" customHeight="1" x14ac:dyDescent="0.2"/>
    <row r="131053" ht="12.75" customHeight="1" x14ac:dyDescent="0.2"/>
    <row r="131057" ht="12.75" customHeight="1" x14ac:dyDescent="0.2"/>
    <row r="131061" ht="12.75" customHeight="1" x14ac:dyDescent="0.2"/>
    <row r="131065" ht="12.75" customHeight="1" x14ac:dyDescent="0.2"/>
    <row r="131069" ht="12.75" customHeight="1" x14ac:dyDescent="0.2"/>
    <row r="131073" ht="12.75" customHeight="1" x14ac:dyDescent="0.2"/>
    <row r="131077" ht="12.75" customHeight="1" x14ac:dyDescent="0.2"/>
    <row r="131081" ht="12.75" customHeight="1" x14ac:dyDescent="0.2"/>
    <row r="131085" ht="12.75" customHeight="1" x14ac:dyDescent="0.2"/>
    <row r="131089" ht="12.75" customHeight="1" x14ac:dyDescent="0.2"/>
    <row r="131093" ht="12.75" customHeight="1" x14ac:dyDescent="0.2"/>
    <row r="131097" ht="12.75" customHeight="1" x14ac:dyDescent="0.2"/>
    <row r="131101" ht="12.75" customHeight="1" x14ac:dyDescent="0.2"/>
    <row r="131105" ht="12.75" customHeight="1" x14ac:dyDescent="0.2"/>
    <row r="131109" ht="12.75" customHeight="1" x14ac:dyDescent="0.2"/>
    <row r="131113" ht="12.75" customHeight="1" x14ac:dyDescent="0.2"/>
    <row r="131117" ht="12.75" customHeight="1" x14ac:dyDescent="0.2"/>
    <row r="131121" ht="12.75" customHeight="1" x14ac:dyDescent="0.2"/>
    <row r="131125" ht="12.75" customHeight="1" x14ac:dyDescent="0.2"/>
    <row r="131129" ht="12.75" customHeight="1" x14ac:dyDescent="0.2"/>
    <row r="131133" ht="12.75" customHeight="1" x14ac:dyDescent="0.2"/>
    <row r="131137" ht="12.75" customHeight="1" x14ac:dyDescent="0.2"/>
    <row r="131141" ht="12.75" customHeight="1" x14ac:dyDescent="0.2"/>
    <row r="131145" ht="12.75" customHeight="1" x14ac:dyDescent="0.2"/>
    <row r="131149" ht="12.75" customHeight="1" x14ac:dyDescent="0.2"/>
    <row r="131153" ht="12.75" customHeight="1" x14ac:dyDescent="0.2"/>
    <row r="131157" ht="12.75" customHeight="1" x14ac:dyDescent="0.2"/>
    <row r="131161" ht="12.75" customHeight="1" x14ac:dyDescent="0.2"/>
    <row r="131165" ht="12.75" customHeight="1" x14ac:dyDescent="0.2"/>
    <row r="131169" ht="12.75" customHeight="1" x14ac:dyDescent="0.2"/>
    <row r="131173" ht="12.75" customHeight="1" x14ac:dyDescent="0.2"/>
    <row r="131177" ht="12.75" customHeight="1" x14ac:dyDescent="0.2"/>
    <row r="131181" ht="12.75" customHeight="1" x14ac:dyDescent="0.2"/>
    <row r="131185" ht="12.75" customHeight="1" x14ac:dyDescent="0.2"/>
    <row r="131189" ht="12.75" customHeight="1" x14ac:dyDescent="0.2"/>
    <row r="131193" ht="12.75" customHeight="1" x14ac:dyDescent="0.2"/>
    <row r="131197" ht="12.75" customHeight="1" x14ac:dyDescent="0.2"/>
    <row r="131201" ht="12.75" customHeight="1" x14ac:dyDescent="0.2"/>
    <row r="131205" ht="12.75" customHeight="1" x14ac:dyDescent="0.2"/>
    <row r="131209" ht="12.75" customHeight="1" x14ac:dyDescent="0.2"/>
    <row r="131213" ht="12.75" customHeight="1" x14ac:dyDescent="0.2"/>
    <row r="131217" ht="12.75" customHeight="1" x14ac:dyDescent="0.2"/>
    <row r="131221" ht="12.75" customHeight="1" x14ac:dyDescent="0.2"/>
    <row r="131225" ht="12.75" customHeight="1" x14ac:dyDescent="0.2"/>
    <row r="131229" ht="12.75" customHeight="1" x14ac:dyDescent="0.2"/>
    <row r="131233" ht="12.75" customHeight="1" x14ac:dyDescent="0.2"/>
    <row r="131237" ht="12.75" customHeight="1" x14ac:dyDescent="0.2"/>
    <row r="131241" ht="12.75" customHeight="1" x14ac:dyDescent="0.2"/>
    <row r="131245" ht="12.75" customHeight="1" x14ac:dyDescent="0.2"/>
    <row r="131249" ht="12.75" customHeight="1" x14ac:dyDescent="0.2"/>
    <row r="131253" ht="12.75" customHeight="1" x14ac:dyDescent="0.2"/>
    <row r="131257" ht="12.75" customHeight="1" x14ac:dyDescent="0.2"/>
    <row r="131261" ht="12.75" customHeight="1" x14ac:dyDescent="0.2"/>
    <row r="131265" ht="12.75" customHeight="1" x14ac:dyDescent="0.2"/>
    <row r="131269" ht="12.75" customHeight="1" x14ac:dyDescent="0.2"/>
    <row r="131273" ht="12.75" customHeight="1" x14ac:dyDescent="0.2"/>
    <row r="131277" ht="12.75" customHeight="1" x14ac:dyDescent="0.2"/>
    <row r="131281" ht="12.75" customHeight="1" x14ac:dyDescent="0.2"/>
    <row r="131285" ht="12.75" customHeight="1" x14ac:dyDescent="0.2"/>
    <row r="131289" ht="12.75" customHeight="1" x14ac:dyDescent="0.2"/>
    <row r="131293" ht="12.75" customHeight="1" x14ac:dyDescent="0.2"/>
    <row r="131297" ht="12.75" customHeight="1" x14ac:dyDescent="0.2"/>
    <row r="131301" ht="12.75" customHeight="1" x14ac:dyDescent="0.2"/>
    <row r="131305" ht="12.75" customHeight="1" x14ac:dyDescent="0.2"/>
    <row r="131309" ht="12.75" customHeight="1" x14ac:dyDescent="0.2"/>
    <row r="131313" ht="12.75" customHeight="1" x14ac:dyDescent="0.2"/>
    <row r="131317" ht="12.75" customHeight="1" x14ac:dyDescent="0.2"/>
    <row r="131321" ht="12.75" customHeight="1" x14ac:dyDescent="0.2"/>
    <row r="131325" ht="12.75" customHeight="1" x14ac:dyDescent="0.2"/>
    <row r="131329" ht="12.75" customHeight="1" x14ac:dyDescent="0.2"/>
    <row r="131333" ht="12.75" customHeight="1" x14ac:dyDescent="0.2"/>
    <row r="131337" ht="12.75" customHeight="1" x14ac:dyDescent="0.2"/>
    <row r="131341" ht="12.75" customHeight="1" x14ac:dyDescent="0.2"/>
    <row r="131345" ht="12.75" customHeight="1" x14ac:dyDescent="0.2"/>
    <row r="131349" ht="12.75" customHeight="1" x14ac:dyDescent="0.2"/>
    <row r="131353" ht="12.75" customHeight="1" x14ac:dyDescent="0.2"/>
    <row r="131357" ht="12.75" customHeight="1" x14ac:dyDescent="0.2"/>
    <row r="131361" ht="12.75" customHeight="1" x14ac:dyDescent="0.2"/>
    <row r="131365" ht="12.75" customHeight="1" x14ac:dyDescent="0.2"/>
    <row r="131369" ht="12.75" customHeight="1" x14ac:dyDescent="0.2"/>
    <row r="131373" ht="12.75" customHeight="1" x14ac:dyDescent="0.2"/>
    <row r="131377" ht="12.75" customHeight="1" x14ac:dyDescent="0.2"/>
    <row r="131381" ht="12.75" customHeight="1" x14ac:dyDescent="0.2"/>
    <row r="131385" ht="12.75" customHeight="1" x14ac:dyDescent="0.2"/>
    <row r="131389" ht="12.75" customHeight="1" x14ac:dyDescent="0.2"/>
    <row r="131393" ht="12.75" customHeight="1" x14ac:dyDescent="0.2"/>
    <row r="131397" ht="12.75" customHeight="1" x14ac:dyDescent="0.2"/>
    <row r="131401" ht="12.75" customHeight="1" x14ac:dyDescent="0.2"/>
    <row r="131405" ht="12.75" customHeight="1" x14ac:dyDescent="0.2"/>
    <row r="131409" ht="12.75" customHeight="1" x14ac:dyDescent="0.2"/>
    <row r="131413" ht="12.75" customHeight="1" x14ac:dyDescent="0.2"/>
    <row r="131417" ht="12.75" customHeight="1" x14ac:dyDescent="0.2"/>
    <row r="131421" ht="12.75" customHeight="1" x14ac:dyDescent="0.2"/>
    <row r="131425" ht="12.75" customHeight="1" x14ac:dyDescent="0.2"/>
    <row r="131429" ht="12.75" customHeight="1" x14ac:dyDescent="0.2"/>
    <row r="131433" ht="12.75" customHeight="1" x14ac:dyDescent="0.2"/>
    <row r="131437" ht="12.75" customHeight="1" x14ac:dyDescent="0.2"/>
    <row r="131441" ht="12.75" customHeight="1" x14ac:dyDescent="0.2"/>
    <row r="131445" ht="12.75" customHeight="1" x14ac:dyDescent="0.2"/>
    <row r="131449" ht="12.75" customHeight="1" x14ac:dyDescent="0.2"/>
    <row r="131453" ht="12.75" customHeight="1" x14ac:dyDescent="0.2"/>
    <row r="131457" ht="12.75" customHeight="1" x14ac:dyDescent="0.2"/>
    <row r="131461" ht="12.75" customHeight="1" x14ac:dyDescent="0.2"/>
    <row r="131465" ht="12.75" customHeight="1" x14ac:dyDescent="0.2"/>
    <row r="131469" ht="12.75" customHeight="1" x14ac:dyDescent="0.2"/>
    <row r="131473" ht="12.75" customHeight="1" x14ac:dyDescent="0.2"/>
    <row r="131477" ht="12.75" customHeight="1" x14ac:dyDescent="0.2"/>
    <row r="131481" ht="12.75" customHeight="1" x14ac:dyDescent="0.2"/>
    <row r="131485" ht="12.75" customHeight="1" x14ac:dyDescent="0.2"/>
    <row r="131489" ht="12.75" customHeight="1" x14ac:dyDescent="0.2"/>
    <row r="131493" ht="12.75" customHeight="1" x14ac:dyDescent="0.2"/>
    <row r="131497" ht="12.75" customHeight="1" x14ac:dyDescent="0.2"/>
    <row r="131501" ht="12.75" customHeight="1" x14ac:dyDescent="0.2"/>
    <row r="131505" ht="12.75" customHeight="1" x14ac:dyDescent="0.2"/>
    <row r="131509" ht="12.75" customHeight="1" x14ac:dyDescent="0.2"/>
    <row r="131513" ht="12.75" customHeight="1" x14ac:dyDescent="0.2"/>
    <row r="131517" ht="12.75" customHeight="1" x14ac:dyDescent="0.2"/>
    <row r="131521" ht="12.75" customHeight="1" x14ac:dyDescent="0.2"/>
    <row r="131525" ht="12.75" customHeight="1" x14ac:dyDescent="0.2"/>
    <row r="131529" ht="12.75" customHeight="1" x14ac:dyDescent="0.2"/>
    <row r="131533" ht="12.75" customHeight="1" x14ac:dyDescent="0.2"/>
    <row r="131537" ht="12.75" customHeight="1" x14ac:dyDescent="0.2"/>
    <row r="131541" ht="12.75" customHeight="1" x14ac:dyDescent="0.2"/>
    <row r="131545" ht="12.75" customHeight="1" x14ac:dyDescent="0.2"/>
    <row r="131549" ht="12.75" customHeight="1" x14ac:dyDescent="0.2"/>
    <row r="131553" ht="12.75" customHeight="1" x14ac:dyDescent="0.2"/>
    <row r="131557" ht="12.75" customHeight="1" x14ac:dyDescent="0.2"/>
    <row r="131561" ht="12.75" customHeight="1" x14ac:dyDescent="0.2"/>
    <row r="131565" ht="12.75" customHeight="1" x14ac:dyDescent="0.2"/>
    <row r="131569" ht="12.75" customHeight="1" x14ac:dyDescent="0.2"/>
    <row r="131573" ht="12.75" customHeight="1" x14ac:dyDescent="0.2"/>
    <row r="131577" ht="12.75" customHeight="1" x14ac:dyDescent="0.2"/>
    <row r="131581" ht="12.75" customHeight="1" x14ac:dyDescent="0.2"/>
    <row r="131585" ht="12.75" customHeight="1" x14ac:dyDescent="0.2"/>
    <row r="131589" ht="12.75" customHeight="1" x14ac:dyDescent="0.2"/>
    <row r="131593" ht="12.75" customHeight="1" x14ac:dyDescent="0.2"/>
    <row r="131597" ht="12.75" customHeight="1" x14ac:dyDescent="0.2"/>
    <row r="131601" ht="12.75" customHeight="1" x14ac:dyDescent="0.2"/>
    <row r="131605" ht="12.75" customHeight="1" x14ac:dyDescent="0.2"/>
    <row r="131609" ht="12.75" customHeight="1" x14ac:dyDescent="0.2"/>
    <row r="131613" ht="12.75" customHeight="1" x14ac:dyDescent="0.2"/>
    <row r="131617" ht="12.75" customHeight="1" x14ac:dyDescent="0.2"/>
    <row r="131621" ht="12.75" customHeight="1" x14ac:dyDescent="0.2"/>
    <row r="131625" ht="12.75" customHeight="1" x14ac:dyDescent="0.2"/>
    <row r="131629" ht="12.75" customHeight="1" x14ac:dyDescent="0.2"/>
    <row r="131633" ht="12.75" customHeight="1" x14ac:dyDescent="0.2"/>
    <row r="131637" ht="12.75" customHeight="1" x14ac:dyDescent="0.2"/>
    <row r="131641" ht="12.75" customHeight="1" x14ac:dyDescent="0.2"/>
    <row r="131645" ht="12.75" customHeight="1" x14ac:dyDescent="0.2"/>
    <row r="131649" ht="12.75" customHeight="1" x14ac:dyDescent="0.2"/>
    <row r="131653" ht="12.75" customHeight="1" x14ac:dyDescent="0.2"/>
    <row r="131657" ht="12.75" customHeight="1" x14ac:dyDescent="0.2"/>
    <row r="131661" ht="12.75" customHeight="1" x14ac:dyDescent="0.2"/>
    <row r="131665" ht="12.75" customHeight="1" x14ac:dyDescent="0.2"/>
    <row r="131669" ht="12.75" customHeight="1" x14ac:dyDescent="0.2"/>
    <row r="131673" ht="12.75" customHeight="1" x14ac:dyDescent="0.2"/>
    <row r="131677" ht="12.75" customHeight="1" x14ac:dyDescent="0.2"/>
    <row r="131681" ht="12.75" customHeight="1" x14ac:dyDescent="0.2"/>
    <row r="131685" ht="12.75" customHeight="1" x14ac:dyDescent="0.2"/>
    <row r="131689" ht="12.75" customHeight="1" x14ac:dyDescent="0.2"/>
    <row r="131693" ht="12.75" customHeight="1" x14ac:dyDescent="0.2"/>
    <row r="131697" ht="12.75" customHeight="1" x14ac:dyDescent="0.2"/>
    <row r="131701" ht="12.75" customHeight="1" x14ac:dyDescent="0.2"/>
    <row r="131705" ht="12.75" customHeight="1" x14ac:dyDescent="0.2"/>
    <row r="131709" ht="12.75" customHeight="1" x14ac:dyDescent="0.2"/>
    <row r="131713" ht="12.75" customHeight="1" x14ac:dyDescent="0.2"/>
    <row r="131717" ht="12.75" customHeight="1" x14ac:dyDescent="0.2"/>
    <row r="131721" ht="12.75" customHeight="1" x14ac:dyDescent="0.2"/>
    <row r="131725" ht="12.75" customHeight="1" x14ac:dyDescent="0.2"/>
    <row r="131729" ht="12.75" customHeight="1" x14ac:dyDescent="0.2"/>
    <row r="131733" ht="12.75" customHeight="1" x14ac:dyDescent="0.2"/>
    <row r="131737" ht="12.75" customHeight="1" x14ac:dyDescent="0.2"/>
    <row r="131741" ht="12.75" customHeight="1" x14ac:dyDescent="0.2"/>
    <row r="131745" ht="12.75" customHeight="1" x14ac:dyDescent="0.2"/>
    <row r="131749" ht="12.75" customHeight="1" x14ac:dyDescent="0.2"/>
    <row r="131753" ht="12.75" customHeight="1" x14ac:dyDescent="0.2"/>
    <row r="131757" ht="12.75" customHeight="1" x14ac:dyDescent="0.2"/>
    <row r="131761" ht="12.75" customHeight="1" x14ac:dyDescent="0.2"/>
    <row r="131765" ht="12.75" customHeight="1" x14ac:dyDescent="0.2"/>
    <row r="131769" ht="12.75" customHeight="1" x14ac:dyDescent="0.2"/>
    <row r="131773" ht="12.75" customHeight="1" x14ac:dyDescent="0.2"/>
    <row r="131777" ht="12.75" customHeight="1" x14ac:dyDescent="0.2"/>
    <row r="131781" ht="12.75" customHeight="1" x14ac:dyDescent="0.2"/>
    <row r="131785" ht="12.75" customHeight="1" x14ac:dyDescent="0.2"/>
    <row r="131789" ht="12.75" customHeight="1" x14ac:dyDescent="0.2"/>
    <row r="131793" ht="12.75" customHeight="1" x14ac:dyDescent="0.2"/>
    <row r="131797" ht="12.75" customHeight="1" x14ac:dyDescent="0.2"/>
    <row r="131801" ht="12.75" customHeight="1" x14ac:dyDescent="0.2"/>
    <row r="131805" ht="12.75" customHeight="1" x14ac:dyDescent="0.2"/>
    <row r="131809" ht="12.75" customHeight="1" x14ac:dyDescent="0.2"/>
    <row r="131813" ht="12.75" customHeight="1" x14ac:dyDescent="0.2"/>
    <row r="131817" ht="12.75" customHeight="1" x14ac:dyDescent="0.2"/>
    <row r="131821" ht="12.75" customHeight="1" x14ac:dyDescent="0.2"/>
    <row r="131825" ht="12.75" customHeight="1" x14ac:dyDescent="0.2"/>
    <row r="131829" ht="12.75" customHeight="1" x14ac:dyDescent="0.2"/>
    <row r="131833" ht="12.75" customHeight="1" x14ac:dyDescent="0.2"/>
    <row r="131837" ht="12.75" customHeight="1" x14ac:dyDescent="0.2"/>
    <row r="131841" ht="12.75" customHeight="1" x14ac:dyDescent="0.2"/>
    <row r="131845" ht="12.75" customHeight="1" x14ac:dyDescent="0.2"/>
    <row r="131849" ht="12.75" customHeight="1" x14ac:dyDescent="0.2"/>
    <row r="131853" ht="12.75" customHeight="1" x14ac:dyDescent="0.2"/>
    <row r="131857" ht="12.75" customHeight="1" x14ac:dyDescent="0.2"/>
    <row r="131861" ht="12.75" customHeight="1" x14ac:dyDescent="0.2"/>
    <row r="131865" ht="12.75" customHeight="1" x14ac:dyDescent="0.2"/>
    <row r="131869" ht="12.75" customHeight="1" x14ac:dyDescent="0.2"/>
    <row r="131873" ht="12.75" customHeight="1" x14ac:dyDescent="0.2"/>
    <row r="131877" ht="12.75" customHeight="1" x14ac:dyDescent="0.2"/>
    <row r="131881" ht="12.75" customHeight="1" x14ac:dyDescent="0.2"/>
    <row r="131885" ht="12.75" customHeight="1" x14ac:dyDescent="0.2"/>
    <row r="131889" ht="12.75" customHeight="1" x14ac:dyDescent="0.2"/>
    <row r="131893" ht="12.75" customHeight="1" x14ac:dyDescent="0.2"/>
    <row r="131897" ht="12.75" customHeight="1" x14ac:dyDescent="0.2"/>
    <row r="131901" ht="12.75" customHeight="1" x14ac:dyDescent="0.2"/>
    <row r="131905" ht="12.75" customHeight="1" x14ac:dyDescent="0.2"/>
    <row r="131909" ht="12.75" customHeight="1" x14ac:dyDescent="0.2"/>
    <row r="131913" ht="12.75" customHeight="1" x14ac:dyDescent="0.2"/>
    <row r="131917" ht="12.75" customHeight="1" x14ac:dyDescent="0.2"/>
    <row r="131921" ht="12.75" customHeight="1" x14ac:dyDescent="0.2"/>
    <row r="131925" ht="12.75" customHeight="1" x14ac:dyDescent="0.2"/>
    <row r="131929" ht="12.75" customHeight="1" x14ac:dyDescent="0.2"/>
    <row r="131933" ht="12.75" customHeight="1" x14ac:dyDescent="0.2"/>
    <row r="131937" ht="12.75" customHeight="1" x14ac:dyDescent="0.2"/>
    <row r="131941" ht="12.75" customHeight="1" x14ac:dyDescent="0.2"/>
    <row r="131945" ht="12.75" customHeight="1" x14ac:dyDescent="0.2"/>
    <row r="131949" ht="12.75" customHeight="1" x14ac:dyDescent="0.2"/>
    <row r="131953" ht="12.75" customHeight="1" x14ac:dyDescent="0.2"/>
    <row r="131957" ht="12.75" customHeight="1" x14ac:dyDescent="0.2"/>
    <row r="131961" ht="12.75" customHeight="1" x14ac:dyDescent="0.2"/>
    <row r="131965" ht="12.75" customHeight="1" x14ac:dyDescent="0.2"/>
    <row r="131969" ht="12.75" customHeight="1" x14ac:dyDescent="0.2"/>
    <row r="131973" ht="12.75" customHeight="1" x14ac:dyDescent="0.2"/>
    <row r="131977" ht="12.75" customHeight="1" x14ac:dyDescent="0.2"/>
    <row r="131981" ht="12.75" customHeight="1" x14ac:dyDescent="0.2"/>
    <row r="131985" ht="12.75" customHeight="1" x14ac:dyDescent="0.2"/>
    <row r="131989" ht="12.75" customHeight="1" x14ac:dyDescent="0.2"/>
    <row r="131993" ht="12.75" customHeight="1" x14ac:dyDescent="0.2"/>
    <row r="131997" ht="12.75" customHeight="1" x14ac:dyDescent="0.2"/>
    <row r="132001" ht="12.75" customHeight="1" x14ac:dyDescent="0.2"/>
    <row r="132005" ht="12.75" customHeight="1" x14ac:dyDescent="0.2"/>
    <row r="132009" ht="12.75" customHeight="1" x14ac:dyDescent="0.2"/>
    <row r="132013" ht="12.75" customHeight="1" x14ac:dyDescent="0.2"/>
    <row r="132017" ht="12.75" customHeight="1" x14ac:dyDescent="0.2"/>
    <row r="132021" ht="12.75" customHeight="1" x14ac:dyDescent="0.2"/>
    <row r="132025" ht="12.75" customHeight="1" x14ac:dyDescent="0.2"/>
    <row r="132029" ht="12.75" customHeight="1" x14ac:dyDescent="0.2"/>
    <row r="132033" ht="12.75" customHeight="1" x14ac:dyDescent="0.2"/>
    <row r="132037" ht="12.75" customHeight="1" x14ac:dyDescent="0.2"/>
    <row r="132041" ht="12.75" customHeight="1" x14ac:dyDescent="0.2"/>
    <row r="132045" ht="12.75" customHeight="1" x14ac:dyDescent="0.2"/>
    <row r="132049" ht="12.75" customHeight="1" x14ac:dyDescent="0.2"/>
    <row r="132053" ht="12.75" customHeight="1" x14ac:dyDescent="0.2"/>
    <row r="132057" ht="12.75" customHeight="1" x14ac:dyDescent="0.2"/>
    <row r="132061" ht="12.75" customHeight="1" x14ac:dyDescent="0.2"/>
    <row r="132065" ht="12.75" customHeight="1" x14ac:dyDescent="0.2"/>
    <row r="132069" ht="12.75" customHeight="1" x14ac:dyDescent="0.2"/>
    <row r="132073" ht="12.75" customHeight="1" x14ac:dyDescent="0.2"/>
    <row r="132077" ht="12.75" customHeight="1" x14ac:dyDescent="0.2"/>
    <row r="132081" ht="12.75" customHeight="1" x14ac:dyDescent="0.2"/>
    <row r="132085" ht="12.75" customHeight="1" x14ac:dyDescent="0.2"/>
    <row r="132089" ht="12.75" customHeight="1" x14ac:dyDescent="0.2"/>
    <row r="132093" ht="12.75" customHeight="1" x14ac:dyDescent="0.2"/>
    <row r="132097" ht="12.75" customHeight="1" x14ac:dyDescent="0.2"/>
    <row r="132101" ht="12.75" customHeight="1" x14ac:dyDescent="0.2"/>
    <row r="132105" ht="12.75" customHeight="1" x14ac:dyDescent="0.2"/>
    <row r="132109" ht="12.75" customHeight="1" x14ac:dyDescent="0.2"/>
    <row r="132113" ht="12.75" customHeight="1" x14ac:dyDescent="0.2"/>
    <row r="132117" ht="12.75" customHeight="1" x14ac:dyDescent="0.2"/>
    <row r="132121" ht="12.75" customHeight="1" x14ac:dyDescent="0.2"/>
    <row r="132125" ht="12.75" customHeight="1" x14ac:dyDescent="0.2"/>
    <row r="132129" ht="12.75" customHeight="1" x14ac:dyDescent="0.2"/>
    <row r="132133" ht="12.75" customHeight="1" x14ac:dyDescent="0.2"/>
    <row r="132137" ht="12.75" customHeight="1" x14ac:dyDescent="0.2"/>
    <row r="132141" ht="12.75" customHeight="1" x14ac:dyDescent="0.2"/>
    <row r="132145" ht="12.75" customHeight="1" x14ac:dyDescent="0.2"/>
    <row r="132149" ht="12.75" customHeight="1" x14ac:dyDescent="0.2"/>
    <row r="132153" ht="12.75" customHeight="1" x14ac:dyDescent="0.2"/>
    <row r="132157" ht="12.75" customHeight="1" x14ac:dyDescent="0.2"/>
    <row r="132161" ht="12.75" customHeight="1" x14ac:dyDescent="0.2"/>
    <row r="132165" ht="12.75" customHeight="1" x14ac:dyDescent="0.2"/>
    <row r="132169" ht="12.75" customHeight="1" x14ac:dyDescent="0.2"/>
    <row r="132173" ht="12.75" customHeight="1" x14ac:dyDescent="0.2"/>
    <row r="132177" ht="12.75" customHeight="1" x14ac:dyDescent="0.2"/>
    <row r="132181" ht="12.75" customHeight="1" x14ac:dyDescent="0.2"/>
    <row r="132185" ht="12.75" customHeight="1" x14ac:dyDescent="0.2"/>
    <row r="132189" ht="12.75" customHeight="1" x14ac:dyDescent="0.2"/>
    <row r="132193" ht="12.75" customHeight="1" x14ac:dyDescent="0.2"/>
    <row r="132197" ht="12.75" customHeight="1" x14ac:dyDescent="0.2"/>
    <row r="132201" ht="12.75" customHeight="1" x14ac:dyDescent="0.2"/>
    <row r="132205" ht="12.75" customHeight="1" x14ac:dyDescent="0.2"/>
    <row r="132209" ht="12.75" customHeight="1" x14ac:dyDescent="0.2"/>
    <row r="132213" ht="12.75" customHeight="1" x14ac:dyDescent="0.2"/>
    <row r="132217" ht="12.75" customHeight="1" x14ac:dyDescent="0.2"/>
    <row r="132221" ht="12.75" customHeight="1" x14ac:dyDescent="0.2"/>
    <row r="132225" ht="12.75" customHeight="1" x14ac:dyDescent="0.2"/>
    <row r="132229" ht="12.75" customHeight="1" x14ac:dyDescent="0.2"/>
    <row r="132233" ht="12.75" customHeight="1" x14ac:dyDescent="0.2"/>
    <row r="132237" ht="12.75" customHeight="1" x14ac:dyDescent="0.2"/>
    <row r="132241" ht="12.75" customHeight="1" x14ac:dyDescent="0.2"/>
    <row r="132245" ht="12.75" customHeight="1" x14ac:dyDescent="0.2"/>
    <row r="132249" ht="12.75" customHeight="1" x14ac:dyDescent="0.2"/>
    <row r="132253" ht="12.75" customHeight="1" x14ac:dyDescent="0.2"/>
    <row r="132257" ht="12.75" customHeight="1" x14ac:dyDescent="0.2"/>
    <row r="132261" ht="12.75" customHeight="1" x14ac:dyDescent="0.2"/>
    <row r="132265" ht="12.75" customHeight="1" x14ac:dyDescent="0.2"/>
    <row r="132269" ht="12.75" customHeight="1" x14ac:dyDescent="0.2"/>
    <row r="132273" ht="12.75" customHeight="1" x14ac:dyDescent="0.2"/>
    <row r="132277" ht="12.75" customHeight="1" x14ac:dyDescent="0.2"/>
    <row r="132281" ht="12.75" customHeight="1" x14ac:dyDescent="0.2"/>
    <row r="132285" ht="12.75" customHeight="1" x14ac:dyDescent="0.2"/>
    <row r="132289" ht="12.75" customHeight="1" x14ac:dyDescent="0.2"/>
    <row r="132293" ht="12.75" customHeight="1" x14ac:dyDescent="0.2"/>
    <row r="132297" ht="12.75" customHeight="1" x14ac:dyDescent="0.2"/>
    <row r="132301" ht="12.75" customHeight="1" x14ac:dyDescent="0.2"/>
    <row r="132305" ht="12.75" customHeight="1" x14ac:dyDescent="0.2"/>
    <row r="132309" ht="12.75" customHeight="1" x14ac:dyDescent="0.2"/>
    <row r="132313" ht="12.75" customHeight="1" x14ac:dyDescent="0.2"/>
    <row r="132317" ht="12.75" customHeight="1" x14ac:dyDescent="0.2"/>
    <row r="132321" ht="12.75" customHeight="1" x14ac:dyDescent="0.2"/>
    <row r="132325" ht="12.75" customHeight="1" x14ac:dyDescent="0.2"/>
    <row r="132329" ht="12.75" customHeight="1" x14ac:dyDescent="0.2"/>
    <row r="132333" ht="12.75" customHeight="1" x14ac:dyDescent="0.2"/>
    <row r="132337" ht="12.75" customHeight="1" x14ac:dyDescent="0.2"/>
    <row r="132341" ht="12.75" customHeight="1" x14ac:dyDescent="0.2"/>
    <row r="132345" ht="12.75" customHeight="1" x14ac:dyDescent="0.2"/>
    <row r="132349" ht="12.75" customHeight="1" x14ac:dyDescent="0.2"/>
    <row r="132353" ht="12.75" customHeight="1" x14ac:dyDescent="0.2"/>
    <row r="132357" ht="12.75" customHeight="1" x14ac:dyDescent="0.2"/>
    <row r="132361" ht="12.75" customHeight="1" x14ac:dyDescent="0.2"/>
    <row r="132365" ht="12.75" customHeight="1" x14ac:dyDescent="0.2"/>
    <row r="132369" ht="12.75" customHeight="1" x14ac:dyDescent="0.2"/>
    <row r="132373" ht="12.75" customHeight="1" x14ac:dyDescent="0.2"/>
    <row r="132377" ht="12.75" customHeight="1" x14ac:dyDescent="0.2"/>
    <row r="132381" ht="12.75" customHeight="1" x14ac:dyDescent="0.2"/>
    <row r="132385" ht="12.75" customHeight="1" x14ac:dyDescent="0.2"/>
    <row r="132389" ht="12.75" customHeight="1" x14ac:dyDescent="0.2"/>
    <row r="132393" ht="12.75" customHeight="1" x14ac:dyDescent="0.2"/>
    <row r="132397" ht="12.75" customHeight="1" x14ac:dyDescent="0.2"/>
    <row r="132401" ht="12.75" customHeight="1" x14ac:dyDescent="0.2"/>
    <row r="132405" ht="12.75" customHeight="1" x14ac:dyDescent="0.2"/>
    <row r="132409" ht="12.75" customHeight="1" x14ac:dyDescent="0.2"/>
    <row r="132413" ht="12.75" customHeight="1" x14ac:dyDescent="0.2"/>
    <row r="132417" ht="12.75" customHeight="1" x14ac:dyDescent="0.2"/>
    <row r="132421" ht="12.75" customHeight="1" x14ac:dyDescent="0.2"/>
    <row r="132425" ht="12.75" customHeight="1" x14ac:dyDescent="0.2"/>
    <row r="132429" ht="12.75" customHeight="1" x14ac:dyDescent="0.2"/>
    <row r="132433" ht="12.75" customHeight="1" x14ac:dyDescent="0.2"/>
    <row r="132437" ht="12.75" customHeight="1" x14ac:dyDescent="0.2"/>
    <row r="132441" ht="12.75" customHeight="1" x14ac:dyDescent="0.2"/>
    <row r="132445" ht="12.75" customHeight="1" x14ac:dyDescent="0.2"/>
    <row r="132449" ht="12.75" customHeight="1" x14ac:dyDescent="0.2"/>
    <row r="132453" ht="12.75" customHeight="1" x14ac:dyDescent="0.2"/>
    <row r="132457" ht="12.75" customHeight="1" x14ac:dyDescent="0.2"/>
    <row r="132461" ht="12.75" customHeight="1" x14ac:dyDescent="0.2"/>
    <row r="132465" ht="12.75" customHeight="1" x14ac:dyDescent="0.2"/>
    <row r="132469" ht="12.75" customHeight="1" x14ac:dyDescent="0.2"/>
    <row r="132473" ht="12.75" customHeight="1" x14ac:dyDescent="0.2"/>
    <row r="132477" ht="12.75" customHeight="1" x14ac:dyDescent="0.2"/>
    <row r="132481" ht="12.75" customHeight="1" x14ac:dyDescent="0.2"/>
    <row r="132485" ht="12.75" customHeight="1" x14ac:dyDescent="0.2"/>
    <row r="132489" ht="12.75" customHeight="1" x14ac:dyDescent="0.2"/>
    <row r="132493" ht="12.75" customHeight="1" x14ac:dyDescent="0.2"/>
    <row r="132497" ht="12.75" customHeight="1" x14ac:dyDescent="0.2"/>
    <row r="132501" ht="12.75" customHeight="1" x14ac:dyDescent="0.2"/>
    <row r="132505" ht="12.75" customHeight="1" x14ac:dyDescent="0.2"/>
    <row r="132509" ht="12.75" customHeight="1" x14ac:dyDescent="0.2"/>
    <row r="132513" ht="12.75" customHeight="1" x14ac:dyDescent="0.2"/>
    <row r="132517" ht="12.75" customHeight="1" x14ac:dyDescent="0.2"/>
    <row r="132521" ht="12.75" customHeight="1" x14ac:dyDescent="0.2"/>
    <row r="132525" ht="12.75" customHeight="1" x14ac:dyDescent="0.2"/>
    <row r="132529" ht="12.75" customHeight="1" x14ac:dyDescent="0.2"/>
    <row r="132533" ht="12.75" customHeight="1" x14ac:dyDescent="0.2"/>
    <row r="132537" ht="12.75" customHeight="1" x14ac:dyDescent="0.2"/>
    <row r="132541" ht="12.75" customHeight="1" x14ac:dyDescent="0.2"/>
    <row r="132545" ht="12.75" customHeight="1" x14ac:dyDescent="0.2"/>
    <row r="132549" ht="12.75" customHeight="1" x14ac:dyDescent="0.2"/>
    <row r="132553" ht="12.75" customHeight="1" x14ac:dyDescent="0.2"/>
    <row r="132557" ht="12.75" customHeight="1" x14ac:dyDescent="0.2"/>
    <row r="132561" ht="12.75" customHeight="1" x14ac:dyDescent="0.2"/>
    <row r="132565" ht="12.75" customHeight="1" x14ac:dyDescent="0.2"/>
    <row r="132569" ht="12.75" customHeight="1" x14ac:dyDescent="0.2"/>
    <row r="132573" ht="12.75" customHeight="1" x14ac:dyDescent="0.2"/>
    <row r="132577" ht="12.75" customHeight="1" x14ac:dyDescent="0.2"/>
    <row r="132581" ht="12.75" customHeight="1" x14ac:dyDescent="0.2"/>
    <row r="132585" ht="12.75" customHeight="1" x14ac:dyDescent="0.2"/>
    <row r="132589" ht="12.75" customHeight="1" x14ac:dyDescent="0.2"/>
    <row r="132593" ht="12.75" customHeight="1" x14ac:dyDescent="0.2"/>
    <row r="132597" ht="12.75" customHeight="1" x14ac:dyDescent="0.2"/>
    <row r="132601" ht="12.75" customHeight="1" x14ac:dyDescent="0.2"/>
    <row r="132605" ht="12.75" customHeight="1" x14ac:dyDescent="0.2"/>
    <row r="132609" ht="12.75" customHeight="1" x14ac:dyDescent="0.2"/>
    <row r="132613" ht="12.75" customHeight="1" x14ac:dyDescent="0.2"/>
    <row r="132617" ht="12.75" customHeight="1" x14ac:dyDescent="0.2"/>
    <row r="132621" ht="12.75" customHeight="1" x14ac:dyDescent="0.2"/>
    <row r="132625" ht="12.75" customHeight="1" x14ac:dyDescent="0.2"/>
    <row r="132629" ht="12.75" customHeight="1" x14ac:dyDescent="0.2"/>
    <row r="132633" ht="12.75" customHeight="1" x14ac:dyDescent="0.2"/>
    <row r="132637" ht="12.75" customHeight="1" x14ac:dyDescent="0.2"/>
    <row r="132641" ht="12.75" customHeight="1" x14ac:dyDescent="0.2"/>
    <row r="132645" ht="12.75" customHeight="1" x14ac:dyDescent="0.2"/>
    <row r="132649" ht="12.75" customHeight="1" x14ac:dyDescent="0.2"/>
    <row r="132653" ht="12.75" customHeight="1" x14ac:dyDescent="0.2"/>
    <row r="132657" ht="12.75" customHeight="1" x14ac:dyDescent="0.2"/>
    <row r="132661" ht="12.75" customHeight="1" x14ac:dyDescent="0.2"/>
    <row r="132665" ht="12.75" customHeight="1" x14ac:dyDescent="0.2"/>
    <row r="132669" ht="12.75" customHeight="1" x14ac:dyDescent="0.2"/>
    <row r="132673" ht="12.75" customHeight="1" x14ac:dyDescent="0.2"/>
    <row r="132677" ht="12.75" customHeight="1" x14ac:dyDescent="0.2"/>
    <row r="132681" ht="12.75" customHeight="1" x14ac:dyDescent="0.2"/>
    <row r="132685" ht="12.75" customHeight="1" x14ac:dyDescent="0.2"/>
    <row r="132689" ht="12.75" customHeight="1" x14ac:dyDescent="0.2"/>
    <row r="132693" ht="12.75" customHeight="1" x14ac:dyDescent="0.2"/>
    <row r="132697" ht="12.75" customHeight="1" x14ac:dyDescent="0.2"/>
    <row r="132701" ht="12.75" customHeight="1" x14ac:dyDescent="0.2"/>
    <row r="132705" ht="12.75" customHeight="1" x14ac:dyDescent="0.2"/>
    <row r="132709" ht="12.75" customHeight="1" x14ac:dyDescent="0.2"/>
    <row r="132713" ht="12.75" customHeight="1" x14ac:dyDescent="0.2"/>
    <row r="132717" ht="12.75" customHeight="1" x14ac:dyDescent="0.2"/>
    <row r="132721" ht="12.75" customHeight="1" x14ac:dyDescent="0.2"/>
    <row r="132725" ht="12.75" customHeight="1" x14ac:dyDescent="0.2"/>
    <row r="132729" ht="12.75" customHeight="1" x14ac:dyDescent="0.2"/>
    <row r="132733" ht="12.75" customHeight="1" x14ac:dyDescent="0.2"/>
    <row r="132737" ht="12.75" customHeight="1" x14ac:dyDescent="0.2"/>
    <row r="132741" ht="12.75" customHeight="1" x14ac:dyDescent="0.2"/>
    <row r="132745" ht="12.75" customHeight="1" x14ac:dyDescent="0.2"/>
    <row r="132749" ht="12.75" customHeight="1" x14ac:dyDescent="0.2"/>
    <row r="132753" ht="12.75" customHeight="1" x14ac:dyDescent="0.2"/>
    <row r="132757" ht="12.75" customHeight="1" x14ac:dyDescent="0.2"/>
    <row r="132761" ht="12.75" customHeight="1" x14ac:dyDescent="0.2"/>
    <row r="132765" ht="12.75" customHeight="1" x14ac:dyDescent="0.2"/>
    <row r="132769" ht="12.75" customHeight="1" x14ac:dyDescent="0.2"/>
    <row r="132773" ht="12.75" customHeight="1" x14ac:dyDescent="0.2"/>
    <row r="132777" ht="12.75" customHeight="1" x14ac:dyDescent="0.2"/>
    <row r="132781" ht="12.75" customHeight="1" x14ac:dyDescent="0.2"/>
    <row r="132785" ht="12.75" customHeight="1" x14ac:dyDescent="0.2"/>
    <row r="132789" ht="12.75" customHeight="1" x14ac:dyDescent="0.2"/>
    <row r="132793" ht="12.75" customHeight="1" x14ac:dyDescent="0.2"/>
    <row r="132797" ht="12.75" customHeight="1" x14ac:dyDescent="0.2"/>
    <row r="132801" ht="12.75" customHeight="1" x14ac:dyDescent="0.2"/>
    <row r="132805" ht="12.75" customHeight="1" x14ac:dyDescent="0.2"/>
    <row r="132809" ht="12.75" customHeight="1" x14ac:dyDescent="0.2"/>
    <row r="132813" ht="12.75" customHeight="1" x14ac:dyDescent="0.2"/>
    <row r="132817" ht="12.75" customHeight="1" x14ac:dyDescent="0.2"/>
    <row r="132821" ht="12.75" customHeight="1" x14ac:dyDescent="0.2"/>
    <row r="132825" ht="12.75" customHeight="1" x14ac:dyDescent="0.2"/>
    <row r="132829" ht="12.75" customHeight="1" x14ac:dyDescent="0.2"/>
    <row r="132833" ht="12.75" customHeight="1" x14ac:dyDescent="0.2"/>
    <row r="132837" ht="12.75" customHeight="1" x14ac:dyDescent="0.2"/>
    <row r="132841" ht="12.75" customHeight="1" x14ac:dyDescent="0.2"/>
    <row r="132845" ht="12.75" customHeight="1" x14ac:dyDescent="0.2"/>
    <row r="132849" ht="12.75" customHeight="1" x14ac:dyDescent="0.2"/>
    <row r="132853" ht="12.75" customHeight="1" x14ac:dyDescent="0.2"/>
    <row r="132857" ht="12.75" customHeight="1" x14ac:dyDescent="0.2"/>
    <row r="132861" ht="12.75" customHeight="1" x14ac:dyDescent="0.2"/>
    <row r="132865" ht="12.75" customHeight="1" x14ac:dyDescent="0.2"/>
    <row r="132869" ht="12.75" customHeight="1" x14ac:dyDescent="0.2"/>
    <row r="132873" ht="12.75" customHeight="1" x14ac:dyDescent="0.2"/>
    <row r="132877" ht="12.75" customHeight="1" x14ac:dyDescent="0.2"/>
    <row r="132881" ht="12.75" customHeight="1" x14ac:dyDescent="0.2"/>
    <row r="132885" ht="12.75" customHeight="1" x14ac:dyDescent="0.2"/>
    <row r="132889" ht="12.75" customHeight="1" x14ac:dyDescent="0.2"/>
    <row r="132893" ht="12.75" customHeight="1" x14ac:dyDescent="0.2"/>
    <row r="132897" ht="12.75" customHeight="1" x14ac:dyDescent="0.2"/>
    <row r="132901" ht="12.75" customHeight="1" x14ac:dyDescent="0.2"/>
    <row r="132905" ht="12.75" customHeight="1" x14ac:dyDescent="0.2"/>
    <row r="132909" ht="12.75" customHeight="1" x14ac:dyDescent="0.2"/>
    <row r="132913" ht="12.75" customHeight="1" x14ac:dyDescent="0.2"/>
    <row r="132917" ht="12.75" customHeight="1" x14ac:dyDescent="0.2"/>
    <row r="132921" ht="12.75" customHeight="1" x14ac:dyDescent="0.2"/>
    <row r="132925" ht="12.75" customHeight="1" x14ac:dyDescent="0.2"/>
    <row r="132929" ht="12.75" customHeight="1" x14ac:dyDescent="0.2"/>
    <row r="132933" ht="12.75" customHeight="1" x14ac:dyDescent="0.2"/>
    <row r="132937" ht="12.75" customHeight="1" x14ac:dyDescent="0.2"/>
    <row r="132941" ht="12.75" customHeight="1" x14ac:dyDescent="0.2"/>
    <row r="132945" ht="12.75" customHeight="1" x14ac:dyDescent="0.2"/>
    <row r="132949" ht="12.75" customHeight="1" x14ac:dyDescent="0.2"/>
    <row r="132953" ht="12.75" customHeight="1" x14ac:dyDescent="0.2"/>
    <row r="132957" ht="12.75" customHeight="1" x14ac:dyDescent="0.2"/>
    <row r="132961" ht="12.75" customHeight="1" x14ac:dyDescent="0.2"/>
    <row r="132965" ht="12.75" customHeight="1" x14ac:dyDescent="0.2"/>
    <row r="132969" ht="12.75" customHeight="1" x14ac:dyDescent="0.2"/>
    <row r="132973" ht="12.75" customHeight="1" x14ac:dyDescent="0.2"/>
    <row r="132977" ht="12.75" customHeight="1" x14ac:dyDescent="0.2"/>
    <row r="132981" ht="12.75" customHeight="1" x14ac:dyDescent="0.2"/>
    <row r="132985" ht="12.75" customHeight="1" x14ac:dyDescent="0.2"/>
    <row r="132989" ht="12.75" customHeight="1" x14ac:dyDescent="0.2"/>
    <row r="132993" ht="12.75" customHeight="1" x14ac:dyDescent="0.2"/>
    <row r="132997" ht="12.75" customHeight="1" x14ac:dyDescent="0.2"/>
    <row r="133001" ht="12.75" customHeight="1" x14ac:dyDescent="0.2"/>
    <row r="133005" ht="12.75" customHeight="1" x14ac:dyDescent="0.2"/>
    <row r="133009" ht="12.75" customHeight="1" x14ac:dyDescent="0.2"/>
    <row r="133013" ht="12.75" customHeight="1" x14ac:dyDescent="0.2"/>
    <row r="133017" ht="12.75" customHeight="1" x14ac:dyDescent="0.2"/>
    <row r="133021" ht="12.75" customHeight="1" x14ac:dyDescent="0.2"/>
    <row r="133025" ht="12.75" customHeight="1" x14ac:dyDescent="0.2"/>
    <row r="133029" ht="12.75" customHeight="1" x14ac:dyDescent="0.2"/>
    <row r="133033" ht="12.75" customHeight="1" x14ac:dyDescent="0.2"/>
    <row r="133037" ht="12.75" customHeight="1" x14ac:dyDescent="0.2"/>
    <row r="133041" ht="12.75" customHeight="1" x14ac:dyDescent="0.2"/>
    <row r="133045" ht="12.75" customHeight="1" x14ac:dyDescent="0.2"/>
    <row r="133049" ht="12.75" customHeight="1" x14ac:dyDescent="0.2"/>
    <row r="133053" ht="12.75" customHeight="1" x14ac:dyDescent="0.2"/>
    <row r="133057" ht="12.75" customHeight="1" x14ac:dyDescent="0.2"/>
    <row r="133061" ht="12.75" customHeight="1" x14ac:dyDescent="0.2"/>
    <row r="133065" ht="12.75" customHeight="1" x14ac:dyDescent="0.2"/>
    <row r="133069" ht="12.75" customHeight="1" x14ac:dyDescent="0.2"/>
    <row r="133073" ht="12.75" customHeight="1" x14ac:dyDescent="0.2"/>
    <row r="133077" ht="12.75" customHeight="1" x14ac:dyDescent="0.2"/>
    <row r="133081" ht="12.75" customHeight="1" x14ac:dyDescent="0.2"/>
    <row r="133085" ht="12.75" customHeight="1" x14ac:dyDescent="0.2"/>
    <row r="133089" ht="12.75" customHeight="1" x14ac:dyDescent="0.2"/>
    <row r="133093" ht="12.75" customHeight="1" x14ac:dyDescent="0.2"/>
    <row r="133097" ht="12.75" customHeight="1" x14ac:dyDescent="0.2"/>
    <row r="133101" ht="12.75" customHeight="1" x14ac:dyDescent="0.2"/>
    <row r="133105" ht="12.75" customHeight="1" x14ac:dyDescent="0.2"/>
    <row r="133109" ht="12.75" customHeight="1" x14ac:dyDescent="0.2"/>
    <row r="133113" ht="12.75" customHeight="1" x14ac:dyDescent="0.2"/>
    <row r="133117" ht="12.75" customHeight="1" x14ac:dyDescent="0.2"/>
    <row r="133121" ht="12.75" customHeight="1" x14ac:dyDescent="0.2"/>
    <row r="133125" ht="12.75" customHeight="1" x14ac:dyDescent="0.2"/>
    <row r="133129" ht="12.75" customHeight="1" x14ac:dyDescent="0.2"/>
    <row r="133133" ht="12.75" customHeight="1" x14ac:dyDescent="0.2"/>
    <row r="133137" ht="12.75" customHeight="1" x14ac:dyDescent="0.2"/>
    <row r="133141" ht="12.75" customHeight="1" x14ac:dyDescent="0.2"/>
    <row r="133145" ht="12.75" customHeight="1" x14ac:dyDescent="0.2"/>
    <row r="133149" ht="12.75" customHeight="1" x14ac:dyDescent="0.2"/>
    <row r="133153" ht="12.75" customHeight="1" x14ac:dyDescent="0.2"/>
    <row r="133157" ht="12.75" customHeight="1" x14ac:dyDescent="0.2"/>
    <row r="133161" ht="12.75" customHeight="1" x14ac:dyDescent="0.2"/>
    <row r="133165" ht="12.75" customHeight="1" x14ac:dyDescent="0.2"/>
    <row r="133169" ht="12.75" customHeight="1" x14ac:dyDescent="0.2"/>
    <row r="133173" ht="12.75" customHeight="1" x14ac:dyDescent="0.2"/>
    <row r="133177" ht="12.75" customHeight="1" x14ac:dyDescent="0.2"/>
    <row r="133181" ht="12.75" customHeight="1" x14ac:dyDescent="0.2"/>
    <row r="133185" ht="12.75" customHeight="1" x14ac:dyDescent="0.2"/>
    <row r="133189" ht="12.75" customHeight="1" x14ac:dyDescent="0.2"/>
    <row r="133193" ht="12.75" customHeight="1" x14ac:dyDescent="0.2"/>
    <row r="133197" ht="12.75" customHeight="1" x14ac:dyDescent="0.2"/>
    <row r="133201" ht="12.75" customHeight="1" x14ac:dyDescent="0.2"/>
    <row r="133205" ht="12.75" customHeight="1" x14ac:dyDescent="0.2"/>
    <row r="133209" ht="12.75" customHeight="1" x14ac:dyDescent="0.2"/>
    <row r="133213" ht="12.75" customHeight="1" x14ac:dyDescent="0.2"/>
    <row r="133217" ht="12.75" customHeight="1" x14ac:dyDescent="0.2"/>
    <row r="133221" ht="12.75" customHeight="1" x14ac:dyDescent="0.2"/>
    <row r="133225" ht="12.75" customHeight="1" x14ac:dyDescent="0.2"/>
    <row r="133229" ht="12.75" customHeight="1" x14ac:dyDescent="0.2"/>
    <row r="133233" ht="12.75" customHeight="1" x14ac:dyDescent="0.2"/>
    <row r="133237" ht="12.75" customHeight="1" x14ac:dyDescent="0.2"/>
    <row r="133241" ht="12.75" customHeight="1" x14ac:dyDescent="0.2"/>
    <row r="133245" ht="12.75" customHeight="1" x14ac:dyDescent="0.2"/>
    <row r="133249" ht="12.75" customHeight="1" x14ac:dyDescent="0.2"/>
    <row r="133253" ht="12.75" customHeight="1" x14ac:dyDescent="0.2"/>
    <row r="133257" ht="12.75" customHeight="1" x14ac:dyDescent="0.2"/>
    <row r="133261" ht="12.75" customHeight="1" x14ac:dyDescent="0.2"/>
    <row r="133265" ht="12.75" customHeight="1" x14ac:dyDescent="0.2"/>
    <row r="133269" ht="12.75" customHeight="1" x14ac:dyDescent="0.2"/>
    <row r="133273" ht="12.75" customHeight="1" x14ac:dyDescent="0.2"/>
    <row r="133277" ht="12.75" customHeight="1" x14ac:dyDescent="0.2"/>
    <row r="133281" ht="12.75" customHeight="1" x14ac:dyDescent="0.2"/>
    <row r="133285" ht="12.75" customHeight="1" x14ac:dyDescent="0.2"/>
    <row r="133289" ht="12.75" customHeight="1" x14ac:dyDescent="0.2"/>
    <row r="133293" ht="12.75" customHeight="1" x14ac:dyDescent="0.2"/>
    <row r="133297" ht="12.75" customHeight="1" x14ac:dyDescent="0.2"/>
    <row r="133301" ht="12.75" customHeight="1" x14ac:dyDescent="0.2"/>
    <row r="133305" ht="12.75" customHeight="1" x14ac:dyDescent="0.2"/>
    <row r="133309" ht="12.75" customHeight="1" x14ac:dyDescent="0.2"/>
    <row r="133313" ht="12.75" customHeight="1" x14ac:dyDescent="0.2"/>
    <row r="133317" ht="12.75" customHeight="1" x14ac:dyDescent="0.2"/>
    <row r="133321" ht="12.75" customHeight="1" x14ac:dyDescent="0.2"/>
    <row r="133325" ht="12.75" customHeight="1" x14ac:dyDescent="0.2"/>
    <row r="133329" ht="12.75" customHeight="1" x14ac:dyDescent="0.2"/>
    <row r="133333" ht="12.75" customHeight="1" x14ac:dyDescent="0.2"/>
    <row r="133337" ht="12.75" customHeight="1" x14ac:dyDescent="0.2"/>
    <row r="133341" ht="12.75" customHeight="1" x14ac:dyDescent="0.2"/>
    <row r="133345" ht="12.75" customHeight="1" x14ac:dyDescent="0.2"/>
    <row r="133349" ht="12.75" customHeight="1" x14ac:dyDescent="0.2"/>
    <row r="133353" ht="12.75" customHeight="1" x14ac:dyDescent="0.2"/>
    <row r="133357" ht="12.75" customHeight="1" x14ac:dyDescent="0.2"/>
    <row r="133361" ht="12.75" customHeight="1" x14ac:dyDescent="0.2"/>
    <row r="133365" ht="12.75" customHeight="1" x14ac:dyDescent="0.2"/>
    <row r="133369" ht="12.75" customHeight="1" x14ac:dyDescent="0.2"/>
    <row r="133373" ht="12.75" customHeight="1" x14ac:dyDescent="0.2"/>
    <row r="133377" ht="12.75" customHeight="1" x14ac:dyDescent="0.2"/>
    <row r="133381" ht="12.75" customHeight="1" x14ac:dyDescent="0.2"/>
    <row r="133385" ht="12.75" customHeight="1" x14ac:dyDescent="0.2"/>
    <row r="133389" ht="12.75" customHeight="1" x14ac:dyDescent="0.2"/>
    <row r="133393" ht="12.75" customHeight="1" x14ac:dyDescent="0.2"/>
    <row r="133397" ht="12.75" customHeight="1" x14ac:dyDescent="0.2"/>
    <row r="133401" ht="12.75" customHeight="1" x14ac:dyDescent="0.2"/>
    <row r="133405" ht="12.75" customHeight="1" x14ac:dyDescent="0.2"/>
    <row r="133409" ht="12.75" customHeight="1" x14ac:dyDescent="0.2"/>
    <row r="133413" ht="12.75" customHeight="1" x14ac:dyDescent="0.2"/>
    <row r="133417" ht="12.75" customHeight="1" x14ac:dyDescent="0.2"/>
    <row r="133421" ht="12.75" customHeight="1" x14ac:dyDescent="0.2"/>
    <row r="133425" ht="12.75" customHeight="1" x14ac:dyDescent="0.2"/>
    <row r="133429" ht="12.75" customHeight="1" x14ac:dyDescent="0.2"/>
    <row r="133433" ht="12.75" customHeight="1" x14ac:dyDescent="0.2"/>
    <row r="133437" ht="12.75" customHeight="1" x14ac:dyDescent="0.2"/>
    <row r="133441" ht="12.75" customHeight="1" x14ac:dyDescent="0.2"/>
    <row r="133445" ht="12.75" customHeight="1" x14ac:dyDescent="0.2"/>
    <row r="133449" ht="12.75" customHeight="1" x14ac:dyDescent="0.2"/>
    <row r="133453" ht="12.75" customHeight="1" x14ac:dyDescent="0.2"/>
    <row r="133457" ht="12.75" customHeight="1" x14ac:dyDescent="0.2"/>
    <row r="133461" ht="12.75" customHeight="1" x14ac:dyDescent="0.2"/>
    <row r="133465" ht="12.75" customHeight="1" x14ac:dyDescent="0.2"/>
    <row r="133469" ht="12.75" customHeight="1" x14ac:dyDescent="0.2"/>
    <row r="133473" ht="12.75" customHeight="1" x14ac:dyDescent="0.2"/>
    <row r="133477" ht="12.75" customHeight="1" x14ac:dyDescent="0.2"/>
    <row r="133481" ht="12.75" customHeight="1" x14ac:dyDescent="0.2"/>
    <row r="133485" ht="12.75" customHeight="1" x14ac:dyDescent="0.2"/>
    <row r="133489" ht="12.75" customHeight="1" x14ac:dyDescent="0.2"/>
    <row r="133493" ht="12.75" customHeight="1" x14ac:dyDescent="0.2"/>
    <row r="133497" ht="12.75" customHeight="1" x14ac:dyDescent="0.2"/>
    <row r="133501" ht="12.75" customHeight="1" x14ac:dyDescent="0.2"/>
    <row r="133505" ht="12.75" customHeight="1" x14ac:dyDescent="0.2"/>
    <row r="133509" ht="12.75" customHeight="1" x14ac:dyDescent="0.2"/>
    <row r="133513" ht="12.75" customHeight="1" x14ac:dyDescent="0.2"/>
    <row r="133517" ht="12.75" customHeight="1" x14ac:dyDescent="0.2"/>
    <row r="133521" ht="12.75" customHeight="1" x14ac:dyDescent="0.2"/>
    <row r="133525" ht="12.75" customHeight="1" x14ac:dyDescent="0.2"/>
    <row r="133529" ht="12.75" customHeight="1" x14ac:dyDescent="0.2"/>
    <row r="133533" ht="12.75" customHeight="1" x14ac:dyDescent="0.2"/>
    <row r="133537" ht="12.75" customHeight="1" x14ac:dyDescent="0.2"/>
    <row r="133541" ht="12.75" customHeight="1" x14ac:dyDescent="0.2"/>
    <row r="133545" ht="12.75" customHeight="1" x14ac:dyDescent="0.2"/>
    <row r="133549" ht="12.75" customHeight="1" x14ac:dyDescent="0.2"/>
    <row r="133553" ht="12.75" customHeight="1" x14ac:dyDescent="0.2"/>
    <row r="133557" ht="12.75" customHeight="1" x14ac:dyDescent="0.2"/>
    <row r="133561" ht="12.75" customHeight="1" x14ac:dyDescent="0.2"/>
    <row r="133565" ht="12.75" customHeight="1" x14ac:dyDescent="0.2"/>
    <row r="133569" ht="12.75" customHeight="1" x14ac:dyDescent="0.2"/>
    <row r="133573" ht="12.75" customHeight="1" x14ac:dyDescent="0.2"/>
    <row r="133577" ht="12.75" customHeight="1" x14ac:dyDescent="0.2"/>
    <row r="133581" ht="12.75" customHeight="1" x14ac:dyDescent="0.2"/>
    <row r="133585" ht="12.75" customHeight="1" x14ac:dyDescent="0.2"/>
    <row r="133589" ht="12.75" customHeight="1" x14ac:dyDescent="0.2"/>
    <row r="133593" ht="12.75" customHeight="1" x14ac:dyDescent="0.2"/>
    <row r="133597" ht="12.75" customHeight="1" x14ac:dyDescent="0.2"/>
    <row r="133601" ht="12.75" customHeight="1" x14ac:dyDescent="0.2"/>
    <row r="133605" ht="12.75" customHeight="1" x14ac:dyDescent="0.2"/>
    <row r="133609" ht="12.75" customHeight="1" x14ac:dyDescent="0.2"/>
    <row r="133613" ht="12.75" customHeight="1" x14ac:dyDescent="0.2"/>
    <row r="133617" ht="12.75" customHeight="1" x14ac:dyDescent="0.2"/>
    <row r="133621" ht="12.75" customHeight="1" x14ac:dyDescent="0.2"/>
    <row r="133625" ht="12.75" customHeight="1" x14ac:dyDescent="0.2"/>
    <row r="133629" ht="12.75" customHeight="1" x14ac:dyDescent="0.2"/>
    <row r="133633" ht="12.75" customHeight="1" x14ac:dyDescent="0.2"/>
    <row r="133637" ht="12.75" customHeight="1" x14ac:dyDescent="0.2"/>
    <row r="133641" ht="12.75" customHeight="1" x14ac:dyDescent="0.2"/>
    <row r="133645" ht="12.75" customHeight="1" x14ac:dyDescent="0.2"/>
    <row r="133649" ht="12.75" customHeight="1" x14ac:dyDescent="0.2"/>
    <row r="133653" ht="12.75" customHeight="1" x14ac:dyDescent="0.2"/>
    <row r="133657" ht="12.75" customHeight="1" x14ac:dyDescent="0.2"/>
    <row r="133661" ht="12.75" customHeight="1" x14ac:dyDescent="0.2"/>
    <row r="133665" ht="12.75" customHeight="1" x14ac:dyDescent="0.2"/>
    <row r="133669" ht="12.75" customHeight="1" x14ac:dyDescent="0.2"/>
    <row r="133673" ht="12.75" customHeight="1" x14ac:dyDescent="0.2"/>
    <row r="133677" ht="12.75" customHeight="1" x14ac:dyDescent="0.2"/>
    <row r="133681" ht="12.75" customHeight="1" x14ac:dyDescent="0.2"/>
    <row r="133685" ht="12.75" customHeight="1" x14ac:dyDescent="0.2"/>
    <row r="133689" ht="12.75" customHeight="1" x14ac:dyDescent="0.2"/>
    <row r="133693" ht="12.75" customHeight="1" x14ac:dyDescent="0.2"/>
    <row r="133697" ht="12.75" customHeight="1" x14ac:dyDescent="0.2"/>
    <row r="133701" ht="12.75" customHeight="1" x14ac:dyDescent="0.2"/>
    <row r="133705" ht="12.75" customHeight="1" x14ac:dyDescent="0.2"/>
    <row r="133709" ht="12.75" customHeight="1" x14ac:dyDescent="0.2"/>
    <row r="133713" ht="12.75" customHeight="1" x14ac:dyDescent="0.2"/>
    <row r="133717" ht="12.75" customHeight="1" x14ac:dyDescent="0.2"/>
    <row r="133721" ht="12.75" customHeight="1" x14ac:dyDescent="0.2"/>
    <row r="133725" ht="12.75" customHeight="1" x14ac:dyDescent="0.2"/>
    <row r="133729" ht="12.75" customHeight="1" x14ac:dyDescent="0.2"/>
    <row r="133733" ht="12.75" customHeight="1" x14ac:dyDescent="0.2"/>
    <row r="133737" ht="12.75" customHeight="1" x14ac:dyDescent="0.2"/>
    <row r="133741" ht="12.75" customHeight="1" x14ac:dyDescent="0.2"/>
    <row r="133745" ht="12.75" customHeight="1" x14ac:dyDescent="0.2"/>
    <row r="133749" ht="12.75" customHeight="1" x14ac:dyDescent="0.2"/>
    <row r="133753" ht="12.75" customHeight="1" x14ac:dyDescent="0.2"/>
    <row r="133757" ht="12.75" customHeight="1" x14ac:dyDescent="0.2"/>
    <row r="133761" ht="12.75" customHeight="1" x14ac:dyDescent="0.2"/>
    <row r="133765" ht="12.75" customHeight="1" x14ac:dyDescent="0.2"/>
    <row r="133769" ht="12.75" customHeight="1" x14ac:dyDescent="0.2"/>
    <row r="133773" ht="12.75" customHeight="1" x14ac:dyDescent="0.2"/>
    <row r="133777" ht="12.75" customHeight="1" x14ac:dyDescent="0.2"/>
    <row r="133781" ht="12.75" customHeight="1" x14ac:dyDescent="0.2"/>
    <row r="133785" ht="12.75" customHeight="1" x14ac:dyDescent="0.2"/>
    <row r="133789" ht="12.75" customHeight="1" x14ac:dyDescent="0.2"/>
    <row r="133793" ht="12.75" customHeight="1" x14ac:dyDescent="0.2"/>
    <row r="133797" ht="12.75" customHeight="1" x14ac:dyDescent="0.2"/>
    <row r="133801" ht="12.75" customHeight="1" x14ac:dyDescent="0.2"/>
    <row r="133805" ht="12.75" customHeight="1" x14ac:dyDescent="0.2"/>
    <row r="133809" ht="12.75" customHeight="1" x14ac:dyDescent="0.2"/>
    <row r="133813" ht="12.75" customHeight="1" x14ac:dyDescent="0.2"/>
    <row r="133817" ht="12.75" customHeight="1" x14ac:dyDescent="0.2"/>
    <row r="133821" ht="12.75" customHeight="1" x14ac:dyDescent="0.2"/>
    <row r="133825" ht="12.75" customHeight="1" x14ac:dyDescent="0.2"/>
    <row r="133829" ht="12.75" customHeight="1" x14ac:dyDescent="0.2"/>
    <row r="133833" ht="12.75" customHeight="1" x14ac:dyDescent="0.2"/>
    <row r="133837" ht="12.75" customHeight="1" x14ac:dyDescent="0.2"/>
    <row r="133841" ht="12.75" customHeight="1" x14ac:dyDescent="0.2"/>
    <row r="133845" ht="12.75" customHeight="1" x14ac:dyDescent="0.2"/>
    <row r="133849" ht="12.75" customHeight="1" x14ac:dyDescent="0.2"/>
    <row r="133853" ht="12.75" customHeight="1" x14ac:dyDescent="0.2"/>
    <row r="133857" ht="12.75" customHeight="1" x14ac:dyDescent="0.2"/>
    <row r="133861" ht="12.75" customHeight="1" x14ac:dyDescent="0.2"/>
    <row r="133865" ht="12.75" customHeight="1" x14ac:dyDescent="0.2"/>
    <row r="133869" ht="12.75" customHeight="1" x14ac:dyDescent="0.2"/>
    <row r="133873" ht="12.75" customHeight="1" x14ac:dyDescent="0.2"/>
    <row r="133877" ht="12.75" customHeight="1" x14ac:dyDescent="0.2"/>
    <row r="133881" ht="12.75" customHeight="1" x14ac:dyDescent="0.2"/>
    <row r="133885" ht="12.75" customHeight="1" x14ac:dyDescent="0.2"/>
    <row r="133889" ht="12.75" customHeight="1" x14ac:dyDescent="0.2"/>
    <row r="133893" ht="12.75" customHeight="1" x14ac:dyDescent="0.2"/>
    <row r="133897" ht="12.75" customHeight="1" x14ac:dyDescent="0.2"/>
    <row r="133901" ht="12.75" customHeight="1" x14ac:dyDescent="0.2"/>
    <row r="133905" ht="12.75" customHeight="1" x14ac:dyDescent="0.2"/>
    <row r="133909" ht="12.75" customHeight="1" x14ac:dyDescent="0.2"/>
    <row r="133913" ht="12.75" customHeight="1" x14ac:dyDescent="0.2"/>
    <row r="133917" ht="12.75" customHeight="1" x14ac:dyDescent="0.2"/>
    <row r="133921" ht="12.75" customHeight="1" x14ac:dyDescent="0.2"/>
    <row r="133925" ht="12.75" customHeight="1" x14ac:dyDescent="0.2"/>
    <row r="133929" ht="12.75" customHeight="1" x14ac:dyDescent="0.2"/>
    <row r="133933" ht="12.75" customHeight="1" x14ac:dyDescent="0.2"/>
    <row r="133937" ht="12.75" customHeight="1" x14ac:dyDescent="0.2"/>
    <row r="133941" ht="12.75" customHeight="1" x14ac:dyDescent="0.2"/>
    <row r="133945" ht="12.75" customHeight="1" x14ac:dyDescent="0.2"/>
    <row r="133949" ht="12.75" customHeight="1" x14ac:dyDescent="0.2"/>
    <row r="133953" ht="12.75" customHeight="1" x14ac:dyDescent="0.2"/>
    <row r="133957" ht="12.75" customHeight="1" x14ac:dyDescent="0.2"/>
    <row r="133961" ht="12.75" customHeight="1" x14ac:dyDescent="0.2"/>
    <row r="133965" ht="12.75" customHeight="1" x14ac:dyDescent="0.2"/>
    <row r="133969" ht="12.75" customHeight="1" x14ac:dyDescent="0.2"/>
    <row r="133973" ht="12.75" customHeight="1" x14ac:dyDescent="0.2"/>
    <row r="133977" ht="12.75" customHeight="1" x14ac:dyDescent="0.2"/>
    <row r="133981" ht="12.75" customHeight="1" x14ac:dyDescent="0.2"/>
    <row r="133985" ht="12.75" customHeight="1" x14ac:dyDescent="0.2"/>
    <row r="133989" ht="12.75" customHeight="1" x14ac:dyDescent="0.2"/>
    <row r="133993" ht="12.75" customHeight="1" x14ac:dyDescent="0.2"/>
    <row r="133997" ht="12.75" customHeight="1" x14ac:dyDescent="0.2"/>
    <row r="134001" ht="12.75" customHeight="1" x14ac:dyDescent="0.2"/>
    <row r="134005" ht="12.75" customHeight="1" x14ac:dyDescent="0.2"/>
    <row r="134009" ht="12.75" customHeight="1" x14ac:dyDescent="0.2"/>
    <row r="134013" ht="12.75" customHeight="1" x14ac:dyDescent="0.2"/>
    <row r="134017" ht="12.75" customHeight="1" x14ac:dyDescent="0.2"/>
    <row r="134021" ht="12.75" customHeight="1" x14ac:dyDescent="0.2"/>
    <row r="134025" ht="12.75" customHeight="1" x14ac:dyDescent="0.2"/>
    <row r="134029" ht="12.75" customHeight="1" x14ac:dyDescent="0.2"/>
    <row r="134033" ht="12.75" customHeight="1" x14ac:dyDescent="0.2"/>
    <row r="134037" ht="12.75" customHeight="1" x14ac:dyDescent="0.2"/>
    <row r="134041" ht="12.75" customHeight="1" x14ac:dyDescent="0.2"/>
    <row r="134045" ht="12.75" customHeight="1" x14ac:dyDescent="0.2"/>
    <row r="134049" ht="12.75" customHeight="1" x14ac:dyDescent="0.2"/>
    <row r="134053" ht="12.75" customHeight="1" x14ac:dyDescent="0.2"/>
    <row r="134057" ht="12.75" customHeight="1" x14ac:dyDescent="0.2"/>
    <row r="134061" ht="12.75" customHeight="1" x14ac:dyDescent="0.2"/>
    <row r="134065" ht="12.75" customHeight="1" x14ac:dyDescent="0.2"/>
    <row r="134069" ht="12.75" customHeight="1" x14ac:dyDescent="0.2"/>
    <row r="134073" ht="12.75" customHeight="1" x14ac:dyDescent="0.2"/>
    <row r="134077" ht="12.75" customHeight="1" x14ac:dyDescent="0.2"/>
    <row r="134081" ht="12.75" customHeight="1" x14ac:dyDescent="0.2"/>
    <row r="134085" ht="12.75" customHeight="1" x14ac:dyDescent="0.2"/>
    <row r="134089" ht="12.75" customHeight="1" x14ac:dyDescent="0.2"/>
    <row r="134093" ht="12.75" customHeight="1" x14ac:dyDescent="0.2"/>
    <row r="134097" ht="12.75" customHeight="1" x14ac:dyDescent="0.2"/>
    <row r="134101" ht="12.75" customHeight="1" x14ac:dyDescent="0.2"/>
    <row r="134105" ht="12.75" customHeight="1" x14ac:dyDescent="0.2"/>
    <row r="134109" ht="12.75" customHeight="1" x14ac:dyDescent="0.2"/>
    <row r="134113" ht="12.75" customHeight="1" x14ac:dyDescent="0.2"/>
    <row r="134117" ht="12.75" customHeight="1" x14ac:dyDescent="0.2"/>
    <row r="134121" ht="12.75" customHeight="1" x14ac:dyDescent="0.2"/>
    <row r="134125" ht="12.75" customHeight="1" x14ac:dyDescent="0.2"/>
    <row r="134129" ht="12.75" customHeight="1" x14ac:dyDescent="0.2"/>
    <row r="134133" ht="12.75" customHeight="1" x14ac:dyDescent="0.2"/>
    <row r="134137" ht="12.75" customHeight="1" x14ac:dyDescent="0.2"/>
    <row r="134141" ht="12.75" customHeight="1" x14ac:dyDescent="0.2"/>
    <row r="134145" ht="12.75" customHeight="1" x14ac:dyDescent="0.2"/>
    <row r="134149" ht="12.75" customHeight="1" x14ac:dyDescent="0.2"/>
    <row r="134153" ht="12.75" customHeight="1" x14ac:dyDescent="0.2"/>
    <row r="134157" ht="12.75" customHeight="1" x14ac:dyDescent="0.2"/>
    <row r="134161" ht="12.75" customHeight="1" x14ac:dyDescent="0.2"/>
    <row r="134165" ht="12.75" customHeight="1" x14ac:dyDescent="0.2"/>
    <row r="134169" ht="12.75" customHeight="1" x14ac:dyDescent="0.2"/>
    <row r="134173" ht="12.75" customHeight="1" x14ac:dyDescent="0.2"/>
    <row r="134177" ht="12.75" customHeight="1" x14ac:dyDescent="0.2"/>
    <row r="134181" ht="12.75" customHeight="1" x14ac:dyDescent="0.2"/>
    <row r="134185" ht="12.75" customHeight="1" x14ac:dyDescent="0.2"/>
    <row r="134189" ht="12.75" customHeight="1" x14ac:dyDescent="0.2"/>
    <row r="134193" ht="12.75" customHeight="1" x14ac:dyDescent="0.2"/>
    <row r="134197" ht="12.75" customHeight="1" x14ac:dyDescent="0.2"/>
    <row r="134201" ht="12.75" customHeight="1" x14ac:dyDescent="0.2"/>
    <row r="134205" ht="12.75" customHeight="1" x14ac:dyDescent="0.2"/>
    <row r="134209" ht="12.75" customHeight="1" x14ac:dyDescent="0.2"/>
    <row r="134213" ht="12.75" customHeight="1" x14ac:dyDescent="0.2"/>
    <row r="134217" ht="12.75" customHeight="1" x14ac:dyDescent="0.2"/>
    <row r="134221" ht="12.75" customHeight="1" x14ac:dyDescent="0.2"/>
    <row r="134225" ht="12.75" customHeight="1" x14ac:dyDescent="0.2"/>
    <row r="134229" ht="12.75" customHeight="1" x14ac:dyDescent="0.2"/>
    <row r="134233" ht="12.75" customHeight="1" x14ac:dyDescent="0.2"/>
    <row r="134237" ht="12.75" customHeight="1" x14ac:dyDescent="0.2"/>
    <row r="134241" ht="12.75" customHeight="1" x14ac:dyDescent="0.2"/>
    <row r="134245" ht="12.75" customHeight="1" x14ac:dyDescent="0.2"/>
    <row r="134249" ht="12.75" customHeight="1" x14ac:dyDescent="0.2"/>
    <row r="134253" ht="12.75" customHeight="1" x14ac:dyDescent="0.2"/>
    <row r="134257" ht="12.75" customHeight="1" x14ac:dyDescent="0.2"/>
    <row r="134261" ht="12.75" customHeight="1" x14ac:dyDescent="0.2"/>
    <row r="134265" ht="12.75" customHeight="1" x14ac:dyDescent="0.2"/>
    <row r="134269" ht="12.75" customHeight="1" x14ac:dyDescent="0.2"/>
    <row r="134273" ht="12.75" customHeight="1" x14ac:dyDescent="0.2"/>
    <row r="134277" ht="12.75" customHeight="1" x14ac:dyDescent="0.2"/>
    <row r="134281" ht="12.75" customHeight="1" x14ac:dyDescent="0.2"/>
    <row r="134285" ht="12.75" customHeight="1" x14ac:dyDescent="0.2"/>
    <row r="134289" ht="12.75" customHeight="1" x14ac:dyDescent="0.2"/>
    <row r="134293" ht="12.75" customHeight="1" x14ac:dyDescent="0.2"/>
    <row r="134297" ht="12.75" customHeight="1" x14ac:dyDescent="0.2"/>
    <row r="134301" ht="12.75" customHeight="1" x14ac:dyDescent="0.2"/>
    <row r="134305" ht="12.75" customHeight="1" x14ac:dyDescent="0.2"/>
    <row r="134309" ht="12.75" customHeight="1" x14ac:dyDescent="0.2"/>
    <row r="134313" ht="12.75" customHeight="1" x14ac:dyDescent="0.2"/>
    <row r="134317" ht="12.75" customHeight="1" x14ac:dyDescent="0.2"/>
    <row r="134321" ht="12.75" customHeight="1" x14ac:dyDescent="0.2"/>
    <row r="134325" ht="12.75" customHeight="1" x14ac:dyDescent="0.2"/>
    <row r="134329" ht="12.75" customHeight="1" x14ac:dyDescent="0.2"/>
    <row r="134333" ht="12.75" customHeight="1" x14ac:dyDescent="0.2"/>
    <row r="134337" ht="12.75" customHeight="1" x14ac:dyDescent="0.2"/>
    <row r="134341" ht="12.75" customHeight="1" x14ac:dyDescent="0.2"/>
    <row r="134345" ht="12.75" customHeight="1" x14ac:dyDescent="0.2"/>
    <row r="134349" ht="12.75" customHeight="1" x14ac:dyDescent="0.2"/>
    <row r="134353" ht="12.75" customHeight="1" x14ac:dyDescent="0.2"/>
    <row r="134357" ht="12.75" customHeight="1" x14ac:dyDescent="0.2"/>
    <row r="134361" ht="12.75" customHeight="1" x14ac:dyDescent="0.2"/>
    <row r="134365" ht="12.75" customHeight="1" x14ac:dyDescent="0.2"/>
    <row r="134369" ht="12.75" customHeight="1" x14ac:dyDescent="0.2"/>
    <row r="134373" ht="12.75" customHeight="1" x14ac:dyDescent="0.2"/>
    <row r="134377" ht="12.75" customHeight="1" x14ac:dyDescent="0.2"/>
    <row r="134381" ht="12.75" customHeight="1" x14ac:dyDescent="0.2"/>
    <row r="134385" ht="12.75" customHeight="1" x14ac:dyDescent="0.2"/>
    <row r="134389" ht="12.75" customHeight="1" x14ac:dyDescent="0.2"/>
    <row r="134393" ht="12.75" customHeight="1" x14ac:dyDescent="0.2"/>
    <row r="134397" ht="12.75" customHeight="1" x14ac:dyDescent="0.2"/>
    <row r="134401" ht="12.75" customHeight="1" x14ac:dyDescent="0.2"/>
    <row r="134405" ht="12.75" customHeight="1" x14ac:dyDescent="0.2"/>
    <row r="134409" ht="12.75" customHeight="1" x14ac:dyDescent="0.2"/>
    <row r="134413" ht="12.75" customHeight="1" x14ac:dyDescent="0.2"/>
    <row r="134417" ht="12.75" customHeight="1" x14ac:dyDescent="0.2"/>
    <row r="134421" ht="12.75" customHeight="1" x14ac:dyDescent="0.2"/>
    <row r="134425" ht="12.75" customHeight="1" x14ac:dyDescent="0.2"/>
    <row r="134429" ht="12.75" customHeight="1" x14ac:dyDescent="0.2"/>
    <row r="134433" ht="12.75" customHeight="1" x14ac:dyDescent="0.2"/>
    <row r="134437" ht="12.75" customHeight="1" x14ac:dyDescent="0.2"/>
    <row r="134441" ht="12.75" customHeight="1" x14ac:dyDescent="0.2"/>
    <row r="134445" ht="12.75" customHeight="1" x14ac:dyDescent="0.2"/>
    <row r="134449" ht="12.75" customHeight="1" x14ac:dyDescent="0.2"/>
    <row r="134453" ht="12.75" customHeight="1" x14ac:dyDescent="0.2"/>
    <row r="134457" ht="12.75" customHeight="1" x14ac:dyDescent="0.2"/>
    <row r="134461" ht="12.75" customHeight="1" x14ac:dyDescent="0.2"/>
    <row r="134465" ht="12.75" customHeight="1" x14ac:dyDescent="0.2"/>
    <row r="134469" ht="12.75" customHeight="1" x14ac:dyDescent="0.2"/>
    <row r="134473" ht="12.75" customHeight="1" x14ac:dyDescent="0.2"/>
    <row r="134477" ht="12.75" customHeight="1" x14ac:dyDescent="0.2"/>
    <row r="134481" ht="12.75" customHeight="1" x14ac:dyDescent="0.2"/>
    <row r="134485" ht="12.75" customHeight="1" x14ac:dyDescent="0.2"/>
    <row r="134489" ht="12.75" customHeight="1" x14ac:dyDescent="0.2"/>
    <row r="134493" ht="12.75" customHeight="1" x14ac:dyDescent="0.2"/>
    <row r="134497" ht="12.75" customHeight="1" x14ac:dyDescent="0.2"/>
    <row r="134501" ht="12.75" customHeight="1" x14ac:dyDescent="0.2"/>
    <row r="134505" ht="12.75" customHeight="1" x14ac:dyDescent="0.2"/>
    <row r="134509" ht="12.75" customHeight="1" x14ac:dyDescent="0.2"/>
    <row r="134513" ht="12.75" customHeight="1" x14ac:dyDescent="0.2"/>
    <row r="134517" ht="12.75" customHeight="1" x14ac:dyDescent="0.2"/>
    <row r="134521" ht="12.75" customHeight="1" x14ac:dyDescent="0.2"/>
    <row r="134525" ht="12.75" customHeight="1" x14ac:dyDescent="0.2"/>
    <row r="134529" ht="12.75" customHeight="1" x14ac:dyDescent="0.2"/>
    <row r="134533" ht="12.75" customHeight="1" x14ac:dyDescent="0.2"/>
    <row r="134537" ht="12.75" customHeight="1" x14ac:dyDescent="0.2"/>
    <row r="134541" ht="12.75" customHeight="1" x14ac:dyDescent="0.2"/>
    <row r="134545" ht="12.75" customHeight="1" x14ac:dyDescent="0.2"/>
    <row r="134549" ht="12.75" customHeight="1" x14ac:dyDescent="0.2"/>
    <row r="134553" ht="12.75" customHeight="1" x14ac:dyDescent="0.2"/>
    <row r="134557" ht="12.75" customHeight="1" x14ac:dyDescent="0.2"/>
    <row r="134561" ht="12.75" customHeight="1" x14ac:dyDescent="0.2"/>
    <row r="134565" ht="12.75" customHeight="1" x14ac:dyDescent="0.2"/>
    <row r="134569" ht="12.75" customHeight="1" x14ac:dyDescent="0.2"/>
    <row r="134573" ht="12.75" customHeight="1" x14ac:dyDescent="0.2"/>
    <row r="134577" ht="12.75" customHeight="1" x14ac:dyDescent="0.2"/>
    <row r="134581" ht="12.75" customHeight="1" x14ac:dyDescent="0.2"/>
    <row r="134585" ht="12.75" customHeight="1" x14ac:dyDescent="0.2"/>
    <row r="134589" ht="12.75" customHeight="1" x14ac:dyDescent="0.2"/>
    <row r="134593" ht="12.75" customHeight="1" x14ac:dyDescent="0.2"/>
    <row r="134597" ht="12.75" customHeight="1" x14ac:dyDescent="0.2"/>
    <row r="134601" ht="12.75" customHeight="1" x14ac:dyDescent="0.2"/>
    <row r="134605" ht="12.75" customHeight="1" x14ac:dyDescent="0.2"/>
    <row r="134609" ht="12.75" customHeight="1" x14ac:dyDescent="0.2"/>
    <row r="134613" ht="12.75" customHeight="1" x14ac:dyDescent="0.2"/>
    <row r="134617" ht="12.75" customHeight="1" x14ac:dyDescent="0.2"/>
    <row r="134621" ht="12.75" customHeight="1" x14ac:dyDescent="0.2"/>
    <row r="134625" ht="12.75" customHeight="1" x14ac:dyDescent="0.2"/>
    <row r="134629" ht="12.75" customHeight="1" x14ac:dyDescent="0.2"/>
    <row r="134633" ht="12.75" customHeight="1" x14ac:dyDescent="0.2"/>
    <row r="134637" ht="12.75" customHeight="1" x14ac:dyDescent="0.2"/>
    <row r="134641" ht="12.75" customHeight="1" x14ac:dyDescent="0.2"/>
    <row r="134645" ht="12.75" customHeight="1" x14ac:dyDescent="0.2"/>
    <row r="134649" ht="12.75" customHeight="1" x14ac:dyDescent="0.2"/>
    <row r="134653" ht="12.75" customHeight="1" x14ac:dyDescent="0.2"/>
    <row r="134657" ht="12.75" customHeight="1" x14ac:dyDescent="0.2"/>
    <row r="134661" ht="12.75" customHeight="1" x14ac:dyDescent="0.2"/>
    <row r="134665" ht="12.75" customHeight="1" x14ac:dyDescent="0.2"/>
    <row r="134669" ht="12.75" customHeight="1" x14ac:dyDescent="0.2"/>
    <row r="134673" ht="12.75" customHeight="1" x14ac:dyDescent="0.2"/>
    <row r="134677" ht="12.75" customHeight="1" x14ac:dyDescent="0.2"/>
    <row r="134681" ht="12.75" customHeight="1" x14ac:dyDescent="0.2"/>
    <row r="134685" ht="12.75" customHeight="1" x14ac:dyDescent="0.2"/>
    <row r="134689" ht="12.75" customHeight="1" x14ac:dyDescent="0.2"/>
    <row r="134693" ht="12.75" customHeight="1" x14ac:dyDescent="0.2"/>
    <row r="134697" ht="12.75" customHeight="1" x14ac:dyDescent="0.2"/>
    <row r="134701" ht="12.75" customHeight="1" x14ac:dyDescent="0.2"/>
    <row r="134705" ht="12.75" customHeight="1" x14ac:dyDescent="0.2"/>
    <row r="134709" ht="12.75" customHeight="1" x14ac:dyDescent="0.2"/>
    <row r="134713" ht="12.75" customHeight="1" x14ac:dyDescent="0.2"/>
    <row r="134717" ht="12.75" customHeight="1" x14ac:dyDescent="0.2"/>
    <row r="134721" ht="12.75" customHeight="1" x14ac:dyDescent="0.2"/>
    <row r="134725" ht="12.75" customHeight="1" x14ac:dyDescent="0.2"/>
    <row r="134729" ht="12.75" customHeight="1" x14ac:dyDescent="0.2"/>
    <row r="134733" ht="12.75" customHeight="1" x14ac:dyDescent="0.2"/>
    <row r="134737" ht="12.75" customHeight="1" x14ac:dyDescent="0.2"/>
    <row r="134741" ht="12.75" customHeight="1" x14ac:dyDescent="0.2"/>
    <row r="134745" ht="12.75" customHeight="1" x14ac:dyDescent="0.2"/>
    <row r="134749" ht="12.75" customHeight="1" x14ac:dyDescent="0.2"/>
    <row r="134753" ht="12.75" customHeight="1" x14ac:dyDescent="0.2"/>
    <row r="134757" ht="12.75" customHeight="1" x14ac:dyDescent="0.2"/>
    <row r="134761" ht="12.75" customHeight="1" x14ac:dyDescent="0.2"/>
    <row r="134765" ht="12.75" customHeight="1" x14ac:dyDescent="0.2"/>
    <row r="134769" ht="12.75" customHeight="1" x14ac:dyDescent="0.2"/>
    <row r="134773" ht="12.75" customHeight="1" x14ac:dyDescent="0.2"/>
    <row r="134777" ht="12.75" customHeight="1" x14ac:dyDescent="0.2"/>
    <row r="134781" ht="12.75" customHeight="1" x14ac:dyDescent="0.2"/>
    <row r="134785" ht="12.75" customHeight="1" x14ac:dyDescent="0.2"/>
    <row r="134789" ht="12.75" customHeight="1" x14ac:dyDescent="0.2"/>
    <row r="134793" ht="12.75" customHeight="1" x14ac:dyDescent="0.2"/>
    <row r="134797" ht="12.75" customHeight="1" x14ac:dyDescent="0.2"/>
    <row r="134801" ht="12.75" customHeight="1" x14ac:dyDescent="0.2"/>
    <row r="134805" ht="12.75" customHeight="1" x14ac:dyDescent="0.2"/>
    <row r="134809" ht="12.75" customHeight="1" x14ac:dyDescent="0.2"/>
    <row r="134813" ht="12.75" customHeight="1" x14ac:dyDescent="0.2"/>
    <row r="134817" ht="12.75" customHeight="1" x14ac:dyDescent="0.2"/>
    <row r="134821" ht="12.75" customHeight="1" x14ac:dyDescent="0.2"/>
    <row r="134825" ht="12.75" customHeight="1" x14ac:dyDescent="0.2"/>
    <row r="134829" ht="12.75" customHeight="1" x14ac:dyDescent="0.2"/>
    <row r="134833" ht="12.75" customHeight="1" x14ac:dyDescent="0.2"/>
    <row r="134837" ht="12.75" customHeight="1" x14ac:dyDescent="0.2"/>
    <row r="134841" ht="12.75" customHeight="1" x14ac:dyDescent="0.2"/>
    <row r="134845" ht="12.75" customHeight="1" x14ac:dyDescent="0.2"/>
    <row r="134849" ht="12.75" customHeight="1" x14ac:dyDescent="0.2"/>
    <row r="134853" ht="12.75" customHeight="1" x14ac:dyDescent="0.2"/>
    <row r="134857" ht="12.75" customHeight="1" x14ac:dyDescent="0.2"/>
    <row r="134861" ht="12.75" customHeight="1" x14ac:dyDescent="0.2"/>
    <row r="134865" ht="12.75" customHeight="1" x14ac:dyDescent="0.2"/>
    <row r="134869" ht="12.75" customHeight="1" x14ac:dyDescent="0.2"/>
    <row r="134873" ht="12.75" customHeight="1" x14ac:dyDescent="0.2"/>
    <row r="134877" ht="12.75" customHeight="1" x14ac:dyDescent="0.2"/>
    <row r="134881" ht="12.75" customHeight="1" x14ac:dyDescent="0.2"/>
    <row r="134885" ht="12.75" customHeight="1" x14ac:dyDescent="0.2"/>
    <row r="134889" ht="12.75" customHeight="1" x14ac:dyDescent="0.2"/>
    <row r="134893" ht="12.75" customHeight="1" x14ac:dyDescent="0.2"/>
    <row r="134897" ht="12.75" customHeight="1" x14ac:dyDescent="0.2"/>
    <row r="134901" ht="12.75" customHeight="1" x14ac:dyDescent="0.2"/>
    <row r="134905" ht="12.75" customHeight="1" x14ac:dyDescent="0.2"/>
    <row r="134909" ht="12.75" customHeight="1" x14ac:dyDescent="0.2"/>
    <row r="134913" ht="12.75" customHeight="1" x14ac:dyDescent="0.2"/>
    <row r="134917" ht="12.75" customHeight="1" x14ac:dyDescent="0.2"/>
    <row r="134921" ht="12.75" customHeight="1" x14ac:dyDescent="0.2"/>
    <row r="134925" ht="12.75" customHeight="1" x14ac:dyDescent="0.2"/>
    <row r="134929" ht="12.75" customHeight="1" x14ac:dyDescent="0.2"/>
    <row r="134933" ht="12.75" customHeight="1" x14ac:dyDescent="0.2"/>
    <row r="134937" ht="12.75" customHeight="1" x14ac:dyDescent="0.2"/>
    <row r="134941" ht="12.75" customHeight="1" x14ac:dyDescent="0.2"/>
    <row r="134945" ht="12.75" customHeight="1" x14ac:dyDescent="0.2"/>
    <row r="134949" ht="12.75" customHeight="1" x14ac:dyDescent="0.2"/>
    <row r="134953" ht="12.75" customHeight="1" x14ac:dyDescent="0.2"/>
    <row r="134957" ht="12.75" customHeight="1" x14ac:dyDescent="0.2"/>
    <row r="134961" ht="12.75" customHeight="1" x14ac:dyDescent="0.2"/>
    <row r="134965" ht="12.75" customHeight="1" x14ac:dyDescent="0.2"/>
    <row r="134969" ht="12.75" customHeight="1" x14ac:dyDescent="0.2"/>
    <row r="134973" ht="12.75" customHeight="1" x14ac:dyDescent="0.2"/>
    <row r="134977" ht="12.75" customHeight="1" x14ac:dyDescent="0.2"/>
    <row r="134981" ht="12.75" customHeight="1" x14ac:dyDescent="0.2"/>
    <row r="134985" ht="12.75" customHeight="1" x14ac:dyDescent="0.2"/>
    <row r="134989" ht="12.75" customHeight="1" x14ac:dyDescent="0.2"/>
    <row r="134993" ht="12.75" customHeight="1" x14ac:dyDescent="0.2"/>
    <row r="134997" ht="12.75" customHeight="1" x14ac:dyDescent="0.2"/>
    <row r="135001" ht="12.75" customHeight="1" x14ac:dyDescent="0.2"/>
    <row r="135005" ht="12.75" customHeight="1" x14ac:dyDescent="0.2"/>
    <row r="135009" ht="12.75" customHeight="1" x14ac:dyDescent="0.2"/>
    <row r="135013" ht="12.75" customHeight="1" x14ac:dyDescent="0.2"/>
    <row r="135017" ht="12.75" customHeight="1" x14ac:dyDescent="0.2"/>
    <row r="135021" ht="12.75" customHeight="1" x14ac:dyDescent="0.2"/>
    <row r="135025" ht="12.75" customHeight="1" x14ac:dyDescent="0.2"/>
    <row r="135029" ht="12.75" customHeight="1" x14ac:dyDescent="0.2"/>
    <row r="135033" ht="12.75" customHeight="1" x14ac:dyDescent="0.2"/>
    <row r="135037" ht="12.75" customHeight="1" x14ac:dyDescent="0.2"/>
    <row r="135041" ht="12.75" customHeight="1" x14ac:dyDescent="0.2"/>
    <row r="135045" ht="12.75" customHeight="1" x14ac:dyDescent="0.2"/>
    <row r="135049" ht="12.75" customHeight="1" x14ac:dyDescent="0.2"/>
    <row r="135053" ht="12.75" customHeight="1" x14ac:dyDescent="0.2"/>
    <row r="135057" ht="12.75" customHeight="1" x14ac:dyDescent="0.2"/>
    <row r="135061" ht="12.75" customHeight="1" x14ac:dyDescent="0.2"/>
    <row r="135065" ht="12.75" customHeight="1" x14ac:dyDescent="0.2"/>
    <row r="135069" ht="12.75" customHeight="1" x14ac:dyDescent="0.2"/>
    <row r="135073" ht="12.75" customHeight="1" x14ac:dyDescent="0.2"/>
    <row r="135077" ht="12.75" customHeight="1" x14ac:dyDescent="0.2"/>
    <row r="135081" ht="12.75" customHeight="1" x14ac:dyDescent="0.2"/>
    <row r="135085" ht="12.75" customHeight="1" x14ac:dyDescent="0.2"/>
    <row r="135089" ht="12.75" customHeight="1" x14ac:dyDescent="0.2"/>
    <row r="135093" ht="12.75" customHeight="1" x14ac:dyDescent="0.2"/>
    <row r="135097" ht="12.75" customHeight="1" x14ac:dyDescent="0.2"/>
    <row r="135101" ht="12.75" customHeight="1" x14ac:dyDescent="0.2"/>
    <row r="135105" ht="12.75" customHeight="1" x14ac:dyDescent="0.2"/>
    <row r="135109" ht="12.75" customHeight="1" x14ac:dyDescent="0.2"/>
    <row r="135113" ht="12.75" customHeight="1" x14ac:dyDescent="0.2"/>
    <row r="135117" ht="12.75" customHeight="1" x14ac:dyDescent="0.2"/>
    <row r="135121" ht="12.75" customHeight="1" x14ac:dyDescent="0.2"/>
    <row r="135125" ht="12.75" customHeight="1" x14ac:dyDescent="0.2"/>
    <row r="135129" ht="12.75" customHeight="1" x14ac:dyDescent="0.2"/>
    <row r="135133" ht="12.75" customHeight="1" x14ac:dyDescent="0.2"/>
    <row r="135137" ht="12.75" customHeight="1" x14ac:dyDescent="0.2"/>
    <row r="135141" ht="12.75" customHeight="1" x14ac:dyDescent="0.2"/>
    <row r="135145" ht="12.75" customHeight="1" x14ac:dyDescent="0.2"/>
    <row r="135149" ht="12.75" customHeight="1" x14ac:dyDescent="0.2"/>
    <row r="135153" ht="12.75" customHeight="1" x14ac:dyDescent="0.2"/>
    <row r="135157" ht="12.75" customHeight="1" x14ac:dyDescent="0.2"/>
    <row r="135161" ht="12.75" customHeight="1" x14ac:dyDescent="0.2"/>
    <row r="135165" ht="12.75" customHeight="1" x14ac:dyDescent="0.2"/>
    <row r="135169" ht="12.75" customHeight="1" x14ac:dyDescent="0.2"/>
    <row r="135173" ht="12.75" customHeight="1" x14ac:dyDescent="0.2"/>
    <row r="135177" ht="12.75" customHeight="1" x14ac:dyDescent="0.2"/>
    <row r="135181" ht="12.75" customHeight="1" x14ac:dyDescent="0.2"/>
    <row r="135185" ht="12.75" customHeight="1" x14ac:dyDescent="0.2"/>
    <row r="135189" ht="12.75" customHeight="1" x14ac:dyDescent="0.2"/>
    <row r="135193" ht="12.75" customHeight="1" x14ac:dyDescent="0.2"/>
    <row r="135197" ht="12.75" customHeight="1" x14ac:dyDescent="0.2"/>
    <row r="135201" ht="12.75" customHeight="1" x14ac:dyDescent="0.2"/>
    <row r="135205" ht="12.75" customHeight="1" x14ac:dyDescent="0.2"/>
    <row r="135209" ht="12.75" customHeight="1" x14ac:dyDescent="0.2"/>
    <row r="135213" ht="12.75" customHeight="1" x14ac:dyDescent="0.2"/>
    <row r="135217" ht="12.75" customHeight="1" x14ac:dyDescent="0.2"/>
    <row r="135221" ht="12.75" customHeight="1" x14ac:dyDescent="0.2"/>
    <row r="135225" ht="12.75" customHeight="1" x14ac:dyDescent="0.2"/>
    <row r="135229" ht="12.75" customHeight="1" x14ac:dyDescent="0.2"/>
    <row r="135233" ht="12.75" customHeight="1" x14ac:dyDescent="0.2"/>
    <row r="135237" ht="12.75" customHeight="1" x14ac:dyDescent="0.2"/>
    <row r="135241" ht="12.75" customHeight="1" x14ac:dyDescent="0.2"/>
    <row r="135245" ht="12.75" customHeight="1" x14ac:dyDescent="0.2"/>
    <row r="135249" ht="12.75" customHeight="1" x14ac:dyDescent="0.2"/>
    <row r="135253" ht="12.75" customHeight="1" x14ac:dyDescent="0.2"/>
    <row r="135257" ht="12.75" customHeight="1" x14ac:dyDescent="0.2"/>
    <row r="135261" ht="12.75" customHeight="1" x14ac:dyDescent="0.2"/>
    <row r="135265" ht="12.75" customHeight="1" x14ac:dyDescent="0.2"/>
    <row r="135269" ht="12.75" customHeight="1" x14ac:dyDescent="0.2"/>
    <row r="135273" ht="12.75" customHeight="1" x14ac:dyDescent="0.2"/>
    <row r="135277" ht="12.75" customHeight="1" x14ac:dyDescent="0.2"/>
    <row r="135281" ht="12.75" customHeight="1" x14ac:dyDescent="0.2"/>
    <row r="135285" ht="12.75" customHeight="1" x14ac:dyDescent="0.2"/>
    <row r="135289" ht="12.75" customHeight="1" x14ac:dyDescent="0.2"/>
    <row r="135293" ht="12.75" customHeight="1" x14ac:dyDescent="0.2"/>
    <row r="135297" ht="12.75" customHeight="1" x14ac:dyDescent="0.2"/>
    <row r="135301" ht="12.75" customHeight="1" x14ac:dyDescent="0.2"/>
    <row r="135305" ht="12.75" customHeight="1" x14ac:dyDescent="0.2"/>
    <row r="135309" ht="12.75" customHeight="1" x14ac:dyDescent="0.2"/>
    <row r="135313" ht="12.75" customHeight="1" x14ac:dyDescent="0.2"/>
    <row r="135317" ht="12.75" customHeight="1" x14ac:dyDescent="0.2"/>
    <row r="135321" ht="12.75" customHeight="1" x14ac:dyDescent="0.2"/>
    <row r="135325" ht="12.75" customHeight="1" x14ac:dyDescent="0.2"/>
    <row r="135329" ht="12.75" customHeight="1" x14ac:dyDescent="0.2"/>
    <row r="135333" ht="12.75" customHeight="1" x14ac:dyDescent="0.2"/>
    <row r="135337" ht="12.75" customHeight="1" x14ac:dyDescent="0.2"/>
    <row r="135341" ht="12.75" customHeight="1" x14ac:dyDescent="0.2"/>
    <row r="135345" ht="12.75" customHeight="1" x14ac:dyDescent="0.2"/>
    <row r="135349" ht="12.75" customHeight="1" x14ac:dyDescent="0.2"/>
    <row r="135353" ht="12.75" customHeight="1" x14ac:dyDescent="0.2"/>
    <row r="135357" ht="12.75" customHeight="1" x14ac:dyDescent="0.2"/>
    <row r="135361" ht="12.75" customHeight="1" x14ac:dyDescent="0.2"/>
    <row r="135365" ht="12.75" customHeight="1" x14ac:dyDescent="0.2"/>
    <row r="135369" ht="12.75" customHeight="1" x14ac:dyDescent="0.2"/>
    <row r="135373" ht="12.75" customHeight="1" x14ac:dyDescent="0.2"/>
    <row r="135377" ht="12.75" customHeight="1" x14ac:dyDescent="0.2"/>
    <row r="135381" ht="12.75" customHeight="1" x14ac:dyDescent="0.2"/>
    <row r="135385" ht="12.75" customHeight="1" x14ac:dyDescent="0.2"/>
    <row r="135389" ht="12.75" customHeight="1" x14ac:dyDescent="0.2"/>
    <row r="135393" ht="12.75" customHeight="1" x14ac:dyDescent="0.2"/>
    <row r="135397" ht="12.75" customHeight="1" x14ac:dyDescent="0.2"/>
    <row r="135401" ht="12.75" customHeight="1" x14ac:dyDescent="0.2"/>
    <row r="135405" ht="12.75" customHeight="1" x14ac:dyDescent="0.2"/>
    <row r="135409" ht="12.75" customHeight="1" x14ac:dyDescent="0.2"/>
    <row r="135413" ht="12.75" customHeight="1" x14ac:dyDescent="0.2"/>
    <row r="135417" ht="12.75" customHeight="1" x14ac:dyDescent="0.2"/>
    <row r="135421" ht="12.75" customHeight="1" x14ac:dyDescent="0.2"/>
    <row r="135425" ht="12.75" customHeight="1" x14ac:dyDescent="0.2"/>
    <row r="135429" ht="12.75" customHeight="1" x14ac:dyDescent="0.2"/>
    <row r="135433" ht="12.75" customHeight="1" x14ac:dyDescent="0.2"/>
    <row r="135437" ht="12.75" customHeight="1" x14ac:dyDescent="0.2"/>
    <row r="135441" ht="12.75" customHeight="1" x14ac:dyDescent="0.2"/>
    <row r="135445" ht="12.75" customHeight="1" x14ac:dyDescent="0.2"/>
    <row r="135449" ht="12.75" customHeight="1" x14ac:dyDescent="0.2"/>
    <row r="135453" ht="12.75" customHeight="1" x14ac:dyDescent="0.2"/>
    <row r="135457" ht="12.75" customHeight="1" x14ac:dyDescent="0.2"/>
    <row r="135461" ht="12.75" customHeight="1" x14ac:dyDescent="0.2"/>
    <row r="135465" ht="12.75" customHeight="1" x14ac:dyDescent="0.2"/>
    <row r="135469" ht="12.75" customHeight="1" x14ac:dyDescent="0.2"/>
    <row r="135473" ht="12.75" customHeight="1" x14ac:dyDescent="0.2"/>
    <row r="135477" ht="12.75" customHeight="1" x14ac:dyDescent="0.2"/>
    <row r="135481" ht="12.75" customHeight="1" x14ac:dyDescent="0.2"/>
    <row r="135485" ht="12.75" customHeight="1" x14ac:dyDescent="0.2"/>
    <row r="135489" ht="12.75" customHeight="1" x14ac:dyDescent="0.2"/>
    <row r="135493" ht="12.75" customHeight="1" x14ac:dyDescent="0.2"/>
    <row r="135497" ht="12.75" customHeight="1" x14ac:dyDescent="0.2"/>
    <row r="135501" ht="12.75" customHeight="1" x14ac:dyDescent="0.2"/>
    <row r="135505" ht="12.75" customHeight="1" x14ac:dyDescent="0.2"/>
    <row r="135509" ht="12.75" customHeight="1" x14ac:dyDescent="0.2"/>
    <row r="135513" ht="12.75" customHeight="1" x14ac:dyDescent="0.2"/>
    <row r="135517" ht="12.75" customHeight="1" x14ac:dyDescent="0.2"/>
    <row r="135521" ht="12.75" customHeight="1" x14ac:dyDescent="0.2"/>
    <row r="135525" ht="12.75" customHeight="1" x14ac:dyDescent="0.2"/>
    <row r="135529" ht="12.75" customHeight="1" x14ac:dyDescent="0.2"/>
    <row r="135533" ht="12.75" customHeight="1" x14ac:dyDescent="0.2"/>
    <row r="135537" ht="12.75" customHeight="1" x14ac:dyDescent="0.2"/>
    <row r="135541" ht="12.75" customHeight="1" x14ac:dyDescent="0.2"/>
    <row r="135545" ht="12.75" customHeight="1" x14ac:dyDescent="0.2"/>
    <row r="135549" ht="12.75" customHeight="1" x14ac:dyDescent="0.2"/>
    <row r="135553" ht="12.75" customHeight="1" x14ac:dyDescent="0.2"/>
    <row r="135557" ht="12.75" customHeight="1" x14ac:dyDescent="0.2"/>
    <row r="135561" ht="12.75" customHeight="1" x14ac:dyDescent="0.2"/>
    <row r="135565" ht="12.75" customHeight="1" x14ac:dyDescent="0.2"/>
    <row r="135569" ht="12.75" customHeight="1" x14ac:dyDescent="0.2"/>
    <row r="135573" ht="12.75" customHeight="1" x14ac:dyDescent="0.2"/>
    <row r="135577" ht="12.75" customHeight="1" x14ac:dyDescent="0.2"/>
    <row r="135581" ht="12.75" customHeight="1" x14ac:dyDescent="0.2"/>
    <row r="135585" ht="12.75" customHeight="1" x14ac:dyDescent="0.2"/>
    <row r="135589" ht="12.75" customHeight="1" x14ac:dyDescent="0.2"/>
    <row r="135593" ht="12.75" customHeight="1" x14ac:dyDescent="0.2"/>
    <row r="135597" ht="12.75" customHeight="1" x14ac:dyDescent="0.2"/>
    <row r="135601" ht="12.75" customHeight="1" x14ac:dyDescent="0.2"/>
    <row r="135605" ht="12.75" customHeight="1" x14ac:dyDescent="0.2"/>
    <row r="135609" ht="12.75" customHeight="1" x14ac:dyDescent="0.2"/>
    <row r="135613" ht="12.75" customHeight="1" x14ac:dyDescent="0.2"/>
    <row r="135617" ht="12.75" customHeight="1" x14ac:dyDescent="0.2"/>
    <row r="135621" ht="12.75" customHeight="1" x14ac:dyDescent="0.2"/>
    <row r="135625" ht="12.75" customHeight="1" x14ac:dyDescent="0.2"/>
    <row r="135629" ht="12.75" customHeight="1" x14ac:dyDescent="0.2"/>
    <row r="135633" ht="12.75" customHeight="1" x14ac:dyDescent="0.2"/>
    <row r="135637" ht="12.75" customHeight="1" x14ac:dyDescent="0.2"/>
    <row r="135641" ht="12.75" customHeight="1" x14ac:dyDescent="0.2"/>
    <row r="135645" ht="12.75" customHeight="1" x14ac:dyDescent="0.2"/>
    <row r="135649" ht="12.75" customHeight="1" x14ac:dyDescent="0.2"/>
    <row r="135653" ht="12.75" customHeight="1" x14ac:dyDescent="0.2"/>
    <row r="135657" ht="12.75" customHeight="1" x14ac:dyDescent="0.2"/>
    <row r="135661" ht="12.75" customHeight="1" x14ac:dyDescent="0.2"/>
    <row r="135665" ht="12.75" customHeight="1" x14ac:dyDescent="0.2"/>
    <row r="135669" ht="12.75" customHeight="1" x14ac:dyDescent="0.2"/>
    <row r="135673" ht="12.75" customHeight="1" x14ac:dyDescent="0.2"/>
    <row r="135677" ht="12.75" customHeight="1" x14ac:dyDescent="0.2"/>
    <row r="135681" ht="12.75" customHeight="1" x14ac:dyDescent="0.2"/>
    <row r="135685" ht="12.75" customHeight="1" x14ac:dyDescent="0.2"/>
    <row r="135689" ht="12.75" customHeight="1" x14ac:dyDescent="0.2"/>
    <row r="135693" ht="12.75" customHeight="1" x14ac:dyDescent="0.2"/>
    <row r="135697" ht="12.75" customHeight="1" x14ac:dyDescent="0.2"/>
    <row r="135701" ht="12.75" customHeight="1" x14ac:dyDescent="0.2"/>
    <row r="135705" ht="12.75" customHeight="1" x14ac:dyDescent="0.2"/>
    <row r="135709" ht="12.75" customHeight="1" x14ac:dyDescent="0.2"/>
    <row r="135713" ht="12.75" customHeight="1" x14ac:dyDescent="0.2"/>
    <row r="135717" ht="12.75" customHeight="1" x14ac:dyDescent="0.2"/>
    <row r="135721" ht="12.75" customHeight="1" x14ac:dyDescent="0.2"/>
    <row r="135725" ht="12.75" customHeight="1" x14ac:dyDescent="0.2"/>
    <row r="135729" ht="12.75" customHeight="1" x14ac:dyDescent="0.2"/>
    <row r="135733" ht="12.75" customHeight="1" x14ac:dyDescent="0.2"/>
    <row r="135737" ht="12.75" customHeight="1" x14ac:dyDescent="0.2"/>
    <row r="135741" ht="12.75" customHeight="1" x14ac:dyDescent="0.2"/>
    <row r="135745" ht="12.75" customHeight="1" x14ac:dyDescent="0.2"/>
    <row r="135749" ht="12.75" customHeight="1" x14ac:dyDescent="0.2"/>
    <row r="135753" ht="12.75" customHeight="1" x14ac:dyDescent="0.2"/>
    <row r="135757" ht="12.75" customHeight="1" x14ac:dyDescent="0.2"/>
    <row r="135761" ht="12.75" customHeight="1" x14ac:dyDescent="0.2"/>
    <row r="135765" ht="12.75" customHeight="1" x14ac:dyDescent="0.2"/>
    <row r="135769" ht="12.75" customHeight="1" x14ac:dyDescent="0.2"/>
    <row r="135773" ht="12.75" customHeight="1" x14ac:dyDescent="0.2"/>
    <row r="135777" ht="12.75" customHeight="1" x14ac:dyDescent="0.2"/>
    <row r="135781" ht="12.75" customHeight="1" x14ac:dyDescent="0.2"/>
    <row r="135785" ht="12.75" customHeight="1" x14ac:dyDescent="0.2"/>
    <row r="135789" ht="12.75" customHeight="1" x14ac:dyDescent="0.2"/>
    <row r="135793" ht="12.75" customHeight="1" x14ac:dyDescent="0.2"/>
    <row r="135797" ht="12.75" customHeight="1" x14ac:dyDescent="0.2"/>
    <row r="135801" ht="12.75" customHeight="1" x14ac:dyDescent="0.2"/>
    <row r="135805" ht="12.75" customHeight="1" x14ac:dyDescent="0.2"/>
    <row r="135809" ht="12.75" customHeight="1" x14ac:dyDescent="0.2"/>
    <row r="135813" ht="12.75" customHeight="1" x14ac:dyDescent="0.2"/>
    <row r="135817" ht="12.75" customHeight="1" x14ac:dyDescent="0.2"/>
    <row r="135821" ht="12.75" customHeight="1" x14ac:dyDescent="0.2"/>
    <row r="135825" ht="12.75" customHeight="1" x14ac:dyDescent="0.2"/>
    <row r="135829" ht="12.75" customHeight="1" x14ac:dyDescent="0.2"/>
    <row r="135833" ht="12.75" customHeight="1" x14ac:dyDescent="0.2"/>
    <row r="135837" ht="12.75" customHeight="1" x14ac:dyDescent="0.2"/>
    <row r="135841" ht="12.75" customHeight="1" x14ac:dyDescent="0.2"/>
    <row r="135845" ht="12.75" customHeight="1" x14ac:dyDescent="0.2"/>
    <row r="135849" ht="12.75" customHeight="1" x14ac:dyDescent="0.2"/>
    <row r="135853" ht="12.75" customHeight="1" x14ac:dyDescent="0.2"/>
    <row r="135857" ht="12.75" customHeight="1" x14ac:dyDescent="0.2"/>
    <row r="135861" ht="12.75" customHeight="1" x14ac:dyDescent="0.2"/>
    <row r="135865" ht="12.75" customHeight="1" x14ac:dyDescent="0.2"/>
    <row r="135869" ht="12.75" customHeight="1" x14ac:dyDescent="0.2"/>
    <row r="135873" ht="12.75" customHeight="1" x14ac:dyDescent="0.2"/>
    <row r="135877" ht="12.75" customHeight="1" x14ac:dyDescent="0.2"/>
    <row r="135881" ht="12.75" customHeight="1" x14ac:dyDescent="0.2"/>
    <row r="135885" ht="12.75" customHeight="1" x14ac:dyDescent="0.2"/>
    <row r="135889" ht="12.75" customHeight="1" x14ac:dyDescent="0.2"/>
    <row r="135893" ht="12.75" customHeight="1" x14ac:dyDescent="0.2"/>
    <row r="135897" ht="12.75" customHeight="1" x14ac:dyDescent="0.2"/>
    <row r="135901" ht="12.75" customHeight="1" x14ac:dyDescent="0.2"/>
    <row r="135905" ht="12.75" customHeight="1" x14ac:dyDescent="0.2"/>
    <row r="135909" ht="12.75" customHeight="1" x14ac:dyDescent="0.2"/>
    <row r="135913" ht="12.75" customHeight="1" x14ac:dyDescent="0.2"/>
    <row r="135917" ht="12.75" customHeight="1" x14ac:dyDescent="0.2"/>
    <row r="135921" ht="12.75" customHeight="1" x14ac:dyDescent="0.2"/>
    <row r="135925" ht="12.75" customHeight="1" x14ac:dyDescent="0.2"/>
    <row r="135929" ht="12.75" customHeight="1" x14ac:dyDescent="0.2"/>
    <row r="135933" ht="12.75" customHeight="1" x14ac:dyDescent="0.2"/>
    <row r="135937" ht="12.75" customHeight="1" x14ac:dyDescent="0.2"/>
    <row r="135941" ht="12.75" customHeight="1" x14ac:dyDescent="0.2"/>
    <row r="135945" ht="12.75" customHeight="1" x14ac:dyDescent="0.2"/>
    <row r="135949" ht="12.75" customHeight="1" x14ac:dyDescent="0.2"/>
    <row r="135953" ht="12.75" customHeight="1" x14ac:dyDescent="0.2"/>
    <row r="135957" ht="12.75" customHeight="1" x14ac:dyDescent="0.2"/>
    <row r="135961" ht="12.75" customHeight="1" x14ac:dyDescent="0.2"/>
    <row r="135965" ht="12.75" customHeight="1" x14ac:dyDescent="0.2"/>
    <row r="135969" ht="12.75" customHeight="1" x14ac:dyDescent="0.2"/>
    <row r="135973" ht="12.75" customHeight="1" x14ac:dyDescent="0.2"/>
    <row r="135977" ht="12.75" customHeight="1" x14ac:dyDescent="0.2"/>
    <row r="135981" ht="12.75" customHeight="1" x14ac:dyDescent="0.2"/>
    <row r="135985" ht="12.75" customHeight="1" x14ac:dyDescent="0.2"/>
    <row r="135989" ht="12.75" customHeight="1" x14ac:dyDescent="0.2"/>
    <row r="135993" ht="12.75" customHeight="1" x14ac:dyDescent="0.2"/>
    <row r="135997" ht="12.75" customHeight="1" x14ac:dyDescent="0.2"/>
    <row r="136001" ht="12.75" customHeight="1" x14ac:dyDescent="0.2"/>
    <row r="136005" ht="12.75" customHeight="1" x14ac:dyDescent="0.2"/>
    <row r="136009" ht="12.75" customHeight="1" x14ac:dyDescent="0.2"/>
    <row r="136013" ht="12.75" customHeight="1" x14ac:dyDescent="0.2"/>
    <row r="136017" ht="12.75" customHeight="1" x14ac:dyDescent="0.2"/>
    <row r="136021" ht="12.75" customHeight="1" x14ac:dyDescent="0.2"/>
    <row r="136025" ht="12.75" customHeight="1" x14ac:dyDescent="0.2"/>
    <row r="136029" ht="12.75" customHeight="1" x14ac:dyDescent="0.2"/>
    <row r="136033" ht="12.75" customHeight="1" x14ac:dyDescent="0.2"/>
    <row r="136037" ht="12.75" customHeight="1" x14ac:dyDescent="0.2"/>
    <row r="136041" ht="12.75" customHeight="1" x14ac:dyDescent="0.2"/>
    <row r="136045" ht="12.75" customHeight="1" x14ac:dyDescent="0.2"/>
    <row r="136049" ht="12.75" customHeight="1" x14ac:dyDescent="0.2"/>
    <row r="136053" ht="12.75" customHeight="1" x14ac:dyDescent="0.2"/>
    <row r="136057" ht="12.75" customHeight="1" x14ac:dyDescent="0.2"/>
    <row r="136061" ht="12.75" customHeight="1" x14ac:dyDescent="0.2"/>
    <row r="136065" ht="12.75" customHeight="1" x14ac:dyDescent="0.2"/>
    <row r="136069" ht="12.75" customHeight="1" x14ac:dyDescent="0.2"/>
    <row r="136073" ht="12.75" customHeight="1" x14ac:dyDescent="0.2"/>
    <row r="136077" ht="12.75" customHeight="1" x14ac:dyDescent="0.2"/>
    <row r="136081" ht="12.75" customHeight="1" x14ac:dyDescent="0.2"/>
    <row r="136085" ht="12.75" customHeight="1" x14ac:dyDescent="0.2"/>
    <row r="136089" ht="12.75" customHeight="1" x14ac:dyDescent="0.2"/>
    <row r="136093" ht="12.75" customHeight="1" x14ac:dyDescent="0.2"/>
    <row r="136097" ht="12.75" customHeight="1" x14ac:dyDescent="0.2"/>
    <row r="136101" ht="12.75" customHeight="1" x14ac:dyDescent="0.2"/>
    <row r="136105" ht="12.75" customHeight="1" x14ac:dyDescent="0.2"/>
    <row r="136109" ht="12.75" customHeight="1" x14ac:dyDescent="0.2"/>
    <row r="136113" ht="12.75" customHeight="1" x14ac:dyDescent="0.2"/>
    <row r="136117" ht="12.75" customHeight="1" x14ac:dyDescent="0.2"/>
    <row r="136121" ht="12.75" customHeight="1" x14ac:dyDescent="0.2"/>
    <row r="136125" ht="12.75" customHeight="1" x14ac:dyDescent="0.2"/>
    <row r="136129" ht="12.75" customHeight="1" x14ac:dyDescent="0.2"/>
    <row r="136133" ht="12.75" customHeight="1" x14ac:dyDescent="0.2"/>
    <row r="136137" ht="12.75" customHeight="1" x14ac:dyDescent="0.2"/>
    <row r="136141" ht="12.75" customHeight="1" x14ac:dyDescent="0.2"/>
    <row r="136145" ht="12.75" customHeight="1" x14ac:dyDescent="0.2"/>
    <row r="136149" ht="12.75" customHeight="1" x14ac:dyDescent="0.2"/>
    <row r="136153" ht="12.75" customHeight="1" x14ac:dyDescent="0.2"/>
    <row r="136157" ht="12.75" customHeight="1" x14ac:dyDescent="0.2"/>
    <row r="136161" ht="12.75" customHeight="1" x14ac:dyDescent="0.2"/>
    <row r="136165" ht="12.75" customHeight="1" x14ac:dyDescent="0.2"/>
    <row r="136169" ht="12.75" customHeight="1" x14ac:dyDescent="0.2"/>
    <row r="136173" ht="12.75" customHeight="1" x14ac:dyDescent="0.2"/>
    <row r="136177" ht="12.75" customHeight="1" x14ac:dyDescent="0.2"/>
    <row r="136181" ht="12.75" customHeight="1" x14ac:dyDescent="0.2"/>
    <row r="136185" ht="12.75" customHeight="1" x14ac:dyDescent="0.2"/>
    <row r="136189" ht="12.75" customHeight="1" x14ac:dyDescent="0.2"/>
    <row r="136193" ht="12.75" customHeight="1" x14ac:dyDescent="0.2"/>
    <row r="136197" ht="12.75" customHeight="1" x14ac:dyDescent="0.2"/>
    <row r="136201" ht="12.75" customHeight="1" x14ac:dyDescent="0.2"/>
    <row r="136205" ht="12.75" customHeight="1" x14ac:dyDescent="0.2"/>
    <row r="136209" ht="12.75" customHeight="1" x14ac:dyDescent="0.2"/>
    <row r="136213" ht="12.75" customHeight="1" x14ac:dyDescent="0.2"/>
    <row r="136217" ht="12.75" customHeight="1" x14ac:dyDescent="0.2"/>
    <row r="136221" ht="12.75" customHeight="1" x14ac:dyDescent="0.2"/>
    <row r="136225" ht="12.75" customHeight="1" x14ac:dyDescent="0.2"/>
    <row r="136229" ht="12.75" customHeight="1" x14ac:dyDescent="0.2"/>
    <row r="136233" ht="12.75" customHeight="1" x14ac:dyDescent="0.2"/>
    <row r="136237" ht="12.75" customHeight="1" x14ac:dyDescent="0.2"/>
    <row r="136241" ht="12.75" customHeight="1" x14ac:dyDescent="0.2"/>
    <row r="136245" ht="12.75" customHeight="1" x14ac:dyDescent="0.2"/>
    <row r="136249" ht="12.75" customHeight="1" x14ac:dyDescent="0.2"/>
    <row r="136253" ht="12.75" customHeight="1" x14ac:dyDescent="0.2"/>
    <row r="136257" ht="12.75" customHeight="1" x14ac:dyDescent="0.2"/>
    <row r="136261" ht="12.75" customHeight="1" x14ac:dyDescent="0.2"/>
    <row r="136265" ht="12.75" customHeight="1" x14ac:dyDescent="0.2"/>
    <row r="136269" ht="12.75" customHeight="1" x14ac:dyDescent="0.2"/>
    <row r="136273" ht="12.75" customHeight="1" x14ac:dyDescent="0.2"/>
    <row r="136277" ht="12.75" customHeight="1" x14ac:dyDescent="0.2"/>
    <row r="136281" ht="12.75" customHeight="1" x14ac:dyDescent="0.2"/>
    <row r="136285" ht="12.75" customHeight="1" x14ac:dyDescent="0.2"/>
    <row r="136289" ht="12.75" customHeight="1" x14ac:dyDescent="0.2"/>
    <row r="136293" ht="12.75" customHeight="1" x14ac:dyDescent="0.2"/>
    <row r="136297" ht="12.75" customHeight="1" x14ac:dyDescent="0.2"/>
    <row r="136301" ht="12.75" customHeight="1" x14ac:dyDescent="0.2"/>
    <row r="136305" ht="12.75" customHeight="1" x14ac:dyDescent="0.2"/>
    <row r="136309" ht="12.75" customHeight="1" x14ac:dyDescent="0.2"/>
    <row r="136313" ht="12.75" customHeight="1" x14ac:dyDescent="0.2"/>
    <row r="136317" ht="12.75" customHeight="1" x14ac:dyDescent="0.2"/>
    <row r="136321" ht="12.75" customHeight="1" x14ac:dyDescent="0.2"/>
    <row r="136325" ht="12.75" customHeight="1" x14ac:dyDescent="0.2"/>
    <row r="136329" ht="12.75" customHeight="1" x14ac:dyDescent="0.2"/>
    <row r="136333" ht="12.75" customHeight="1" x14ac:dyDescent="0.2"/>
    <row r="136337" ht="12.75" customHeight="1" x14ac:dyDescent="0.2"/>
    <row r="136341" ht="12.75" customHeight="1" x14ac:dyDescent="0.2"/>
    <row r="136345" ht="12.75" customHeight="1" x14ac:dyDescent="0.2"/>
    <row r="136349" ht="12.75" customHeight="1" x14ac:dyDescent="0.2"/>
    <row r="136353" ht="12.75" customHeight="1" x14ac:dyDescent="0.2"/>
    <row r="136357" ht="12.75" customHeight="1" x14ac:dyDescent="0.2"/>
    <row r="136361" ht="12.75" customHeight="1" x14ac:dyDescent="0.2"/>
    <row r="136365" ht="12.75" customHeight="1" x14ac:dyDescent="0.2"/>
    <row r="136369" ht="12.75" customHeight="1" x14ac:dyDescent="0.2"/>
    <row r="136373" ht="12.75" customHeight="1" x14ac:dyDescent="0.2"/>
    <row r="136377" ht="12.75" customHeight="1" x14ac:dyDescent="0.2"/>
    <row r="136381" ht="12.75" customHeight="1" x14ac:dyDescent="0.2"/>
    <row r="136385" ht="12.75" customHeight="1" x14ac:dyDescent="0.2"/>
    <row r="136389" ht="12.75" customHeight="1" x14ac:dyDescent="0.2"/>
    <row r="136393" ht="12.75" customHeight="1" x14ac:dyDescent="0.2"/>
    <row r="136397" ht="12.75" customHeight="1" x14ac:dyDescent="0.2"/>
    <row r="136401" ht="12.75" customHeight="1" x14ac:dyDescent="0.2"/>
    <row r="136405" ht="12.75" customHeight="1" x14ac:dyDescent="0.2"/>
    <row r="136409" ht="12.75" customHeight="1" x14ac:dyDescent="0.2"/>
    <row r="136413" ht="12.75" customHeight="1" x14ac:dyDescent="0.2"/>
    <row r="136417" ht="12.75" customHeight="1" x14ac:dyDescent="0.2"/>
    <row r="136421" ht="12.75" customHeight="1" x14ac:dyDescent="0.2"/>
    <row r="136425" ht="12.75" customHeight="1" x14ac:dyDescent="0.2"/>
    <row r="136429" ht="12.75" customHeight="1" x14ac:dyDescent="0.2"/>
    <row r="136433" ht="12.75" customHeight="1" x14ac:dyDescent="0.2"/>
    <row r="136437" ht="12.75" customHeight="1" x14ac:dyDescent="0.2"/>
    <row r="136441" ht="12.75" customHeight="1" x14ac:dyDescent="0.2"/>
    <row r="136445" ht="12.75" customHeight="1" x14ac:dyDescent="0.2"/>
    <row r="136449" ht="12.75" customHeight="1" x14ac:dyDescent="0.2"/>
    <row r="136453" ht="12.75" customHeight="1" x14ac:dyDescent="0.2"/>
    <row r="136457" ht="12.75" customHeight="1" x14ac:dyDescent="0.2"/>
    <row r="136461" ht="12.75" customHeight="1" x14ac:dyDescent="0.2"/>
    <row r="136465" ht="12.75" customHeight="1" x14ac:dyDescent="0.2"/>
    <row r="136469" ht="12.75" customHeight="1" x14ac:dyDescent="0.2"/>
    <row r="136473" ht="12.75" customHeight="1" x14ac:dyDescent="0.2"/>
    <row r="136477" ht="12.75" customHeight="1" x14ac:dyDescent="0.2"/>
    <row r="136481" ht="12.75" customHeight="1" x14ac:dyDescent="0.2"/>
    <row r="136485" ht="12.75" customHeight="1" x14ac:dyDescent="0.2"/>
    <row r="136489" ht="12.75" customHeight="1" x14ac:dyDescent="0.2"/>
    <row r="136493" ht="12.75" customHeight="1" x14ac:dyDescent="0.2"/>
    <row r="136497" ht="12.75" customHeight="1" x14ac:dyDescent="0.2"/>
    <row r="136501" ht="12.75" customHeight="1" x14ac:dyDescent="0.2"/>
    <row r="136505" ht="12.75" customHeight="1" x14ac:dyDescent="0.2"/>
    <row r="136509" ht="12.75" customHeight="1" x14ac:dyDescent="0.2"/>
    <row r="136513" ht="12.75" customHeight="1" x14ac:dyDescent="0.2"/>
    <row r="136517" ht="12.75" customHeight="1" x14ac:dyDescent="0.2"/>
    <row r="136521" ht="12.75" customHeight="1" x14ac:dyDescent="0.2"/>
    <row r="136525" ht="12.75" customHeight="1" x14ac:dyDescent="0.2"/>
    <row r="136529" ht="12.75" customHeight="1" x14ac:dyDescent="0.2"/>
    <row r="136533" ht="12.75" customHeight="1" x14ac:dyDescent="0.2"/>
    <row r="136537" ht="12.75" customHeight="1" x14ac:dyDescent="0.2"/>
    <row r="136541" ht="12.75" customHeight="1" x14ac:dyDescent="0.2"/>
    <row r="136545" ht="12.75" customHeight="1" x14ac:dyDescent="0.2"/>
    <row r="136549" ht="12.75" customHeight="1" x14ac:dyDescent="0.2"/>
    <row r="136553" ht="12.75" customHeight="1" x14ac:dyDescent="0.2"/>
    <row r="136557" ht="12.75" customHeight="1" x14ac:dyDescent="0.2"/>
    <row r="136561" ht="12.75" customHeight="1" x14ac:dyDescent="0.2"/>
    <row r="136565" ht="12.75" customHeight="1" x14ac:dyDescent="0.2"/>
    <row r="136569" ht="12.75" customHeight="1" x14ac:dyDescent="0.2"/>
    <row r="136573" ht="12.75" customHeight="1" x14ac:dyDescent="0.2"/>
    <row r="136577" ht="12.75" customHeight="1" x14ac:dyDescent="0.2"/>
    <row r="136581" ht="12.75" customHeight="1" x14ac:dyDescent="0.2"/>
    <row r="136585" ht="12.75" customHeight="1" x14ac:dyDescent="0.2"/>
    <row r="136589" ht="12.75" customHeight="1" x14ac:dyDescent="0.2"/>
    <row r="136593" ht="12.75" customHeight="1" x14ac:dyDescent="0.2"/>
    <row r="136597" ht="12.75" customHeight="1" x14ac:dyDescent="0.2"/>
    <row r="136601" ht="12.75" customHeight="1" x14ac:dyDescent="0.2"/>
    <row r="136605" ht="12.75" customHeight="1" x14ac:dyDescent="0.2"/>
    <row r="136609" ht="12.75" customHeight="1" x14ac:dyDescent="0.2"/>
    <row r="136613" ht="12.75" customHeight="1" x14ac:dyDescent="0.2"/>
    <row r="136617" ht="12.75" customHeight="1" x14ac:dyDescent="0.2"/>
    <row r="136621" ht="12.75" customHeight="1" x14ac:dyDescent="0.2"/>
    <row r="136625" ht="12.75" customHeight="1" x14ac:dyDescent="0.2"/>
    <row r="136629" ht="12.75" customHeight="1" x14ac:dyDescent="0.2"/>
    <row r="136633" ht="12.75" customHeight="1" x14ac:dyDescent="0.2"/>
    <row r="136637" ht="12.75" customHeight="1" x14ac:dyDescent="0.2"/>
    <row r="136641" ht="12.75" customHeight="1" x14ac:dyDescent="0.2"/>
    <row r="136645" ht="12.75" customHeight="1" x14ac:dyDescent="0.2"/>
    <row r="136649" ht="12.75" customHeight="1" x14ac:dyDescent="0.2"/>
    <row r="136653" ht="12.75" customHeight="1" x14ac:dyDescent="0.2"/>
    <row r="136657" ht="12.75" customHeight="1" x14ac:dyDescent="0.2"/>
    <row r="136661" ht="12.75" customHeight="1" x14ac:dyDescent="0.2"/>
    <row r="136665" ht="12.75" customHeight="1" x14ac:dyDescent="0.2"/>
    <row r="136669" ht="12.75" customHeight="1" x14ac:dyDescent="0.2"/>
    <row r="136673" ht="12.75" customHeight="1" x14ac:dyDescent="0.2"/>
    <row r="136677" ht="12.75" customHeight="1" x14ac:dyDescent="0.2"/>
    <row r="136681" ht="12.75" customHeight="1" x14ac:dyDescent="0.2"/>
    <row r="136685" ht="12.75" customHeight="1" x14ac:dyDescent="0.2"/>
    <row r="136689" ht="12.75" customHeight="1" x14ac:dyDescent="0.2"/>
    <row r="136693" ht="12.75" customHeight="1" x14ac:dyDescent="0.2"/>
    <row r="136697" ht="12.75" customHeight="1" x14ac:dyDescent="0.2"/>
    <row r="136701" ht="12.75" customHeight="1" x14ac:dyDescent="0.2"/>
    <row r="136705" ht="12.75" customHeight="1" x14ac:dyDescent="0.2"/>
    <row r="136709" ht="12.75" customHeight="1" x14ac:dyDescent="0.2"/>
    <row r="136713" ht="12.75" customHeight="1" x14ac:dyDescent="0.2"/>
    <row r="136717" ht="12.75" customHeight="1" x14ac:dyDescent="0.2"/>
    <row r="136721" ht="12.75" customHeight="1" x14ac:dyDescent="0.2"/>
    <row r="136725" ht="12.75" customHeight="1" x14ac:dyDescent="0.2"/>
    <row r="136729" ht="12.75" customHeight="1" x14ac:dyDescent="0.2"/>
    <row r="136733" ht="12.75" customHeight="1" x14ac:dyDescent="0.2"/>
    <row r="136737" ht="12.75" customHeight="1" x14ac:dyDescent="0.2"/>
    <row r="136741" ht="12.75" customHeight="1" x14ac:dyDescent="0.2"/>
    <row r="136745" ht="12.75" customHeight="1" x14ac:dyDescent="0.2"/>
    <row r="136749" ht="12.75" customHeight="1" x14ac:dyDescent="0.2"/>
    <row r="136753" ht="12.75" customHeight="1" x14ac:dyDescent="0.2"/>
    <row r="136757" ht="12.75" customHeight="1" x14ac:dyDescent="0.2"/>
    <row r="136761" ht="12.75" customHeight="1" x14ac:dyDescent="0.2"/>
    <row r="136765" ht="12.75" customHeight="1" x14ac:dyDescent="0.2"/>
    <row r="136769" ht="12.75" customHeight="1" x14ac:dyDescent="0.2"/>
    <row r="136773" ht="12.75" customHeight="1" x14ac:dyDescent="0.2"/>
    <row r="136777" ht="12.75" customHeight="1" x14ac:dyDescent="0.2"/>
    <row r="136781" ht="12.75" customHeight="1" x14ac:dyDescent="0.2"/>
    <row r="136785" ht="12.75" customHeight="1" x14ac:dyDescent="0.2"/>
    <row r="136789" ht="12.75" customHeight="1" x14ac:dyDescent="0.2"/>
    <row r="136793" ht="12.75" customHeight="1" x14ac:dyDescent="0.2"/>
    <row r="136797" ht="12.75" customHeight="1" x14ac:dyDescent="0.2"/>
    <row r="136801" ht="12.75" customHeight="1" x14ac:dyDescent="0.2"/>
    <row r="136805" ht="12.75" customHeight="1" x14ac:dyDescent="0.2"/>
    <row r="136809" ht="12.75" customHeight="1" x14ac:dyDescent="0.2"/>
    <row r="136813" ht="12.75" customHeight="1" x14ac:dyDescent="0.2"/>
    <row r="136817" ht="12.75" customHeight="1" x14ac:dyDescent="0.2"/>
    <row r="136821" ht="12.75" customHeight="1" x14ac:dyDescent="0.2"/>
    <row r="136825" ht="12.75" customHeight="1" x14ac:dyDescent="0.2"/>
    <row r="136829" ht="12.75" customHeight="1" x14ac:dyDescent="0.2"/>
    <row r="136833" ht="12.75" customHeight="1" x14ac:dyDescent="0.2"/>
    <row r="136837" ht="12.75" customHeight="1" x14ac:dyDescent="0.2"/>
    <row r="136841" ht="12.75" customHeight="1" x14ac:dyDescent="0.2"/>
    <row r="136845" ht="12.75" customHeight="1" x14ac:dyDescent="0.2"/>
    <row r="136849" ht="12.75" customHeight="1" x14ac:dyDescent="0.2"/>
    <row r="136853" ht="12.75" customHeight="1" x14ac:dyDescent="0.2"/>
    <row r="136857" ht="12.75" customHeight="1" x14ac:dyDescent="0.2"/>
    <row r="136861" ht="12.75" customHeight="1" x14ac:dyDescent="0.2"/>
    <row r="136865" ht="12.75" customHeight="1" x14ac:dyDescent="0.2"/>
    <row r="136869" ht="12.75" customHeight="1" x14ac:dyDescent="0.2"/>
    <row r="136873" ht="12.75" customHeight="1" x14ac:dyDescent="0.2"/>
    <row r="136877" ht="12.75" customHeight="1" x14ac:dyDescent="0.2"/>
    <row r="136881" ht="12.75" customHeight="1" x14ac:dyDescent="0.2"/>
    <row r="136885" ht="12.75" customHeight="1" x14ac:dyDescent="0.2"/>
    <row r="136889" ht="12.75" customHeight="1" x14ac:dyDescent="0.2"/>
    <row r="136893" ht="12.75" customHeight="1" x14ac:dyDescent="0.2"/>
    <row r="136897" ht="12.75" customHeight="1" x14ac:dyDescent="0.2"/>
    <row r="136901" ht="12.75" customHeight="1" x14ac:dyDescent="0.2"/>
    <row r="136905" ht="12.75" customHeight="1" x14ac:dyDescent="0.2"/>
    <row r="136909" ht="12.75" customHeight="1" x14ac:dyDescent="0.2"/>
    <row r="136913" ht="12.75" customHeight="1" x14ac:dyDescent="0.2"/>
    <row r="136917" ht="12.75" customHeight="1" x14ac:dyDescent="0.2"/>
    <row r="136921" ht="12.75" customHeight="1" x14ac:dyDescent="0.2"/>
    <row r="136925" ht="12.75" customHeight="1" x14ac:dyDescent="0.2"/>
    <row r="136929" ht="12.75" customHeight="1" x14ac:dyDescent="0.2"/>
    <row r="136933" ht="12.75" customHeight="1" x14ac:dyDescent="0.2"/>
    <row r="136937" ht="12.75" customHeight="1" x14ac:dyDescent="0.2"/>
    <row r="136941" ht="12.75" customHeight="1" x14ac:dyDescent="0.2"/>
    <row r="136945" ht="12.75" customHeight="1" x14ac:dyDescent="0.2"/>
    <row r="136949" ht="12.75" customHeight="1" x14ac:dyDescent="0.2"/>
    <row r="136953" ht="12.75" customHeight="1" x14ac:dyDescent="0.2"/>
    <row r="136957" ht="12.75" customHeight="1" x14ac:dyDescent="0.2"/>
    <row r="136961" ht="12.75" customHeight="1" x14ac:dyDescent="0.2"/>
    <row r="136965" ht="12.75" customHeight="1" x14ac:dyDescent="0.2"/>
    <row r="136969" ht="12.75" customHeight="1" x14ac:dyDescent="0.2"/>
    <row r="136973" ht="12.75" customHeight="1" x14ac:dyDescent="0.2"/>
    <row r="136977" ht="12.75" customHeight="1" x14ac:dyDescent="0.2"/>
    <row r="136981" ht="12.75" customHeight="1" x14ac:dyDescent="0.2"/>
    <row r="136985" ht="12.75" customHeight="1" x14ac:dyDescent="0.2"/>
    <row r="136989" ht="12.75" customHeight="1" x14ac:dyDescent="0.2"/>
    <row r="136993" ht="12.75" customHeight="1" x14ac:dyDescent="0.2"/>
    <row r="136997" ht="12.75" customHeight="1" x14ac:dyDescent="0.2"/>
    <row r="137001" ht="12.75" customHeight="1" x14ac:dyDescent="0.2"/>
    <row r="137005" ht="12.75" customHeight="1" x14ac:dyDescent="0.2"/>
    <row r="137009" ht="12.75" customHeight="1" x14ac:dyDescent="0.2"/>
    <row r="137013" ht="12.75" customHeight="1" x14ac:dyDescent="0.2"/>
    <row r="137017" ht="12.75" customHeight="1" x14ac:dyDescent="0.2"/>
    <row r="137021" ht="12.75" customHeight="1" x14ac:dyDescent="0.2"/>
    <row r="137025" ht="12.75" customHeight="1" x14ac:dyDescent="0.2"/>
    <row r="137029" ht="12.75" customHeight="1" x14ac:dyDescent="0.2"/>
    <row r="137033" ht="12.75" customHeight="1" x14ac:dyDescent="0.2"/>
    <row r="137037" ht="12.75" customHeight="1" x14ac:dyDescent="0.2"/>
    <row r="137041" ht="12.75" customHeight="1" x14ac:dyDescent="0.2"/>
    <row r="137045" ht="12.75" customHeight="1" x14ac:dyDescent="0.2"/>
    <row r="137049" ht="12.75" customHeight="1" x14ac:dyDescent="0.2"/>
    <row r="137053" ht="12.75" customHeight="1" x14ac:dyDescent="0.2"/>
    <row r="137057" ht="12.75" customHeight="1" x14ac:dyDescent="0.2"/>
    <row r="137061" ht="12.75" customHeight="1" x14ac:dyDescent="0.2"/>
    <row r="137065" ht="12.75" customHeight="1" x14ac:dyDescent="0.2"/>
    <row r="137069" ht="12.75" customHeight="1" x14ac:dyDescent="0.2"/>
    <row r="137073" ht="12.75" customHeight="1" x14ac:dyDescent="0.2"/>
    <row r="137077" ht="12.75" customHeight="1" x14ac:dyDescent="0.2"/>
    <row r="137081" ht="12.75" customHeight="1" x14ac:dyDescent="0.2"/>
    <row r="137085" ht="12.75" customHeight="1" x14ac:dyDescent="0.2"/>
    <row r="137089" ht="12.75" customHeight="1" x14ac:dyDescent="0.2"/>
    <row r="137093" ht="12.75" customHeight="1" x14ac:dyDescent="0.2"/>
    <row r="137097" ht="12.75" customHeight="1" x14ac:dyDescent="0.2"/>
    <row r="137101" ht="12.75" customHeight="1" x14ac:dyDescent="0.2"/>
    <row r="137105" ht="12.75" customHeight="1" x14ac:dyDescent="0.2"/>
    <row r="137109" ht="12.75" customHeight="1" x14ac:dyDescent="0.2"/>
    <row r="137113" ht="12.75" customHeight="1" x14ac:dyDescent="0.2"/>
    <row r="137117" ht="12.75" customHeight="1" x14ac:dyDescent="0.2"/>
    <row r="137121" ht="12.75" customHeight="1" x14ac:dyDescent="0.2"/>
    <row r="137125" ht="12.75" customHeight="1" x14ac:dyDescent="0.2"/>
    <row r="137129" ht="12.75" customHeight="1" x14ac:dyDescent="0.2"/>
    <row r="137133" ht="12.75" customHeight="1" x14ac:dyDescent="0.2"/>
    <row r="137137" ht="12.75" customHeight="1" x14ac:dyDescent="0.2"/>
    <row r="137141" ht="12.75" customHeight="1" x14ac:dyDescent="0.2"/>
    <row r="137145" ht="12.75" customHeight="1" x14ac:dyDescent="0.2"/>
    <row r="137149" ht="12.75" customHeight="1" x14ac:dyDescent="0.2"/>
    <row r="137153" ht="12.75" customHeight="1" x14ac:dyDescent="0.2"/>
    <row r="137157" ht="12.75" customHeight="1" x14ac:dyDescent="0.2"/>
    <row r="137161" ht="12.75" customHeight="1" x14ac:dyDescent="0.2"/>
    <row r="137165" ht="12.75" customHeight="1" x14ac:dyDescent="0.2"/>
    <row r="137169" ht="12.75" customHeight="1" x14ac:dyDescent="0.2"/>
    <row r="137173" ht="12.75" customHeight="1" x14ac:dyDescent="0.2"/>
    <row r="137177" ht="12.75" customHeight="1" x14ac:dyDescent="0.2"/>
    <row r="137181" ht="12.75" customHeight="1" x14ac:dyDescent="0.2"/>
    <row r="137185" ht="12.75" customHeight="1" x14ac:dyDescent="0.2"/>
    <row r="137189" ht="12.75" customHeight="1" x14ac:dyDescent="0.2"/>
    <row r="137193" ht="12.75" customHeight="1" x14ac:dyDescent="0.2"/>
    <row r="137197" ht="12.75" customHeight="1" x14ac:dyDescent="0.2"/>
    <row r="137201" ht="12.75" customHeight="1" x14ac:dyDescent="0.2"/>
    <row r="137205" ht="12.75" customHeight="1" x14ac:dyDescent="0.2"/>
    <row r="137209" ht="12.75" customHeight="1" x14ac:dyDescent="0.2"/>
    <row r="137213" ht="12.75" customHeight="1" x14ac:dyDescent="0.2"/>
    <row r="137217" ht="12.75" customHeight="1" x14ac:dyDescent="0.2"/>
    <row r="137221" ht="12.75" customHeight="1" x14ac:dyDescent="0.2"/>
    <row r="137225" ht="12.75" customHeight="1" x14ac:dyDescent="0.2"/>
    <row r="137229" ht="12.75" customHeight="1" x14ac:dyDescent="0.2"/>
    <row r="137233" ht="12.75" customHeight="1" x14ac:dyDescent="0.2"/>
    <row r="137237" ht="12.75" customHeight="1" x14ac:dyDescent="0.2"/>
    <row r="137241" ht="12.75" customHeight="1" x14ac:dyDescent="0.2"/>
    <row r="137245" ht="12.75" customHeight="1" x14ac:dyDescent="0.2"/>
    <row r="137249" ht="12.75" customHeight="1" x14ac:dyDescent="0.2"/>
    <row r="137253" ht="12.75" customHeight="1" x14ac:dyDescent="0.2"/>
    <row r="137257" ht="12.75" customHeight="1" x14ac:dyDescent="0.2"/>
    <row r="137261" ht="12.75" customHeight="1" x14ac:dyDescent="0.2"/>
    <row r="137265" ht="12.75" customHeight="1" x14ac:dyDescent="0.2"/>
    <row r="137269" ht="12.75" customHeight="1" x14ac:dyDescent="0.2"/>
    <row r="137273" ht="12.75" customHeight="1" x14ac:dyDescent="0.2"/>
    <row r="137277" ht="12.75" customHeight="1" x14ac:dyDescent="0.2"/>
    <row r="137281" ht="12.75" customHeight="1" x14ac:dyDescent="0.2"/>
    <row r="137285" ht="12.75" customHeight="1" x14ac:dyDescent="0.2"/>
    <row r="137289" ht="12.75" customHeight="1" x14ac:dyDescent="0.2"/>
    <row r="137293" ht="12.75" customHeight="1" x14ac:dyDescent="0.2"/>
    <row r="137297" ht="12.75" customHeight="1" x14ac:dyDescent="0.2"/>
    <row r="137301" ht="12.75" customHeight="1" x14ac:dyDescent="0.2"/>
    <row r="137305" ht="12.75" customHeight="1" x14ac:dyDescent="0.2"/>
    <row r="137309" ht="12.75" customHeight="1" x14ac:dyDescent="0.2"/>
    <row r="137313" ht="12.75" customHeight="1" x14ac:dyDescent="0.2"/>
    <row r="137317" ht="12.75" customHeight="1" x14ac:dyDescent="0.2"/>
    <row r="137321" ht="12.75" customHeight="1" x14ac:dyDescent="0.2"/>
    <row r="137325" ht="12.75" customHeight="1" x14ac:dyDescent="0.2"/>
    <row r="137329" ht="12.75" customHeight="1" x14ac:dyDescent="0.2"/>
    <row r="137333" ht="12.75" customHeight="1" x14ac:dyDescent="0.2"/>
    <row r="137337" ht="12.75" customHeight="1" x14ac:dyDescent="0.2"/>
    <row r="137341" ht="12.75" customHeight="1" x14ac:dyDescent="0.2"/>
    <row r="137345" ht="12.75" customHeight="1" x14ac:dyDescent="0.2"/>
    <row r="137349" ht="12.75" customHeight="1" x14ac:dyDescent="0.2"/>
    <row r="137353" ht="12.75" customHeight="1" x14ac:dyDescent="0.2"/>
    <row r="137357" ht="12.75" customHeight="1" x14ac:dyDescent="0.2"/>
    <row r="137361" ht="12.75" customHeight="1" x14ac:dyDescent="0.2"/>
    <row r="137365" ht="12.75" customHeight="1" x14ac:dyDescent="0.2"/>
    <row r="137369" ht="12.75" customHeight="1" x14ac:dyDescent="0.2"/>
    <row r="137373" ht="12.75" customHeight="1" x14ac:dyDescent="0.2"/>
    <row r="137377" ht="12.75" customHeight="1" x14ac:dyDescent="0.2"/>
    <row r="137381" ht="12.75" customHeight="1" x14ac:dyDescent="0.2"/>
    <row r="137385" ht="12.75" customHeight="1" x14ac:dyDescent="0.2"/>
    <row r="137389" ht="12.75" customHeight="1" x14ac:dyDescent="0.2"/>
    <row r="137393" ht="12.75" customHeight="1" x14ac:dyDescent="0.2"/>
    <row r="137397" ht="12.75" customHeight="1" x14ac:dyDescent="0.2"/>
    <row r="137401" ht="12.75" customHeight="1" x14ac:dyDescent="0.2"/>
    <row r="137405" ht="12.75" customHeight="1" x14ac:dyDescent="0.2"/>
    <row r="137409" ht="12.75" customHeight="1" x14ac:dyDescent="0.2"/>
    <row r="137413" ht="12.75" customHeight="1" x14ac:dyDescent="0.2"/>
    <row r="137417" ht="12.75" customHeight="1" x14ac:dyDescent="0.2"/>
    <row r="137421" ht="12.75" customHeight="1" x14ac:dyDescent="0.2"/>
    <row r="137425" ht="12.75" customHeight="1" x14ac:dyDescent="0.2"/>
    <row r="137429" ht="12.75" customHeight="1" x14ac:dyDescent="0.2"/>
    <row r="137433" ht="12.75" customHeight="1" x14ac:dyDescent="0.2"/>
    <row r="137437" ht="12.75" customHeight="1" x14ac:dyDescent="0.2"/>
    <row r="137441" ht="12.75" customHeight="1" x14ac:dyDescent="0.2"/>
    <row r="137445" ht="12.75" customHeight="1" x14ac:dyDescent="0.2"/>
    <row r="137449" ht="12.75" customHeight="1" x14ac:dyDescent="0.2"/>
    <row r="137453" ht="12.75" customHeight="1" x14ac:dyDescent="0.2"/>
    <row r="137457" ht="12.75" customHeight="1" x14ac:dyDescent="0.2"/>
    <row r="137461" ht="12.75" customHeight="1" x14ac:dyDescent="0.2"/>
    <row r="137465" ht="12.75" customHeight="1" x14ac:dyDescent="0.2"/>
    <row r="137469" ht="12.75" customHeight="1" x14ac:dyDescent="0.2"/>
    <row r="137473" ht="12.75" customHeight="1" x14ac:dyDescent="0.2"/>
    <row r="137477" ht="12.75" customHeight="1" x14ac:dyDescent="0.2"/>
    <row r="137481" ht="12.75" customHeight="1" x14ac:dyDescent="0.2"/>
    <row r="137485" ht="12.75" customHeight="1" x14ac:dyDescent="0.2"/>
    <row r="137489" ht="12.75" customHeight="1" x14ac:dyDescent="0.2"/>
    <row r="137493" ht="12.75" customHeight="1" x14ac:dyDescent="0.2"/>
    <row r="137497" ht="12.75" customHeight="1" x14ac:dyDescent="0.2"/>
    <row r="137501" ht="12.75" customHeight="1" x14ac:dyDescent="0.2"/>
    <row r="137505" ht="12.75" customHeight="1" x14ac:dyDescent="0.2"/>
    <row r="137509" ht="12.75" customHeight="1" x14ac:dyDescent="0.2"/>
    <row r="137513" ht="12.75" customHeight="1" x14ac:dyDescent="0.2"/>
    <row r="137517" ht="12.75" customHeight="1" x14ac:dyDescent="0.2"/>
    <row r="137521" ht="12.75" customHeight="1" x14ac:dyDescent="0.2"/>
    <row r="137525" ht="12.75" customHeight="1" x14ac:dyDescent="0.2"/>
    <row r="137529" ht="12.75" customHeight="1" x14ac:dyDescent="0.2"/>
    <row r="137533" ht="12.75" customHeight="1" x14ac:dyDescent="0.2"/>
    <row r="137537" ht="12.75" customHeight="1" x14ac:dyDescent="0.2"/>
    <row r="137541" ht="12.75" customHeight="1" x14ac:dyDescent="0.2"/>
    <row r="137545" ht="12.75" customHeight="1" x14ac:dyDescent="0.2"/>
    <row r="137549" ht="12.75" customHeight="1" x14ac:dyDescent="0.2"/>
    <row r="137553" ht="12.75" customHeight="1" x14ac:dyDescent="0.2"/>
    <row r="137557" ht="12.75" customHeight="1" x14ac:dyDescent="0.2"/>
    <row r="137561" ht="12.75" customHeight="1" x14ac:dyDescent="0.2"/>
    <row r="137565" ht="12.75" customHeight="1" x14ac:dyDescent="0.2"/>
    <row r="137569" ht="12.75" customHeight="1" x14ac:dyDescent="0.2"/>
    <row r="137573" ht="12.75" customHeight="1" x14ac:dyDescent="0.2"/>
    <row r="137577" ht="12.75" customHeight="1" x14ac:dyDescent="0.2"/>
    <row r="137581" ht="12.75" customHeight="1" x14ac:dyDescent="0.2"/>
    <row r="137585" ht="12.75" customHeight="1" x14ac:dyDescent="0.2"/>
    <row r="137589" ht="12.75" customHeight="1" x14ac:dyDescent="0.2"/>
    <row r="137593" ht="12.75" customHeight="1" x14ac:dyDescent="0.2"/>
    <row r="137597" ht="12.75" customHeight="1" x14ac:dyDescent="0.2"/>
    <row r="137601" ht="12.75" customHeight="1" x14ac:dyDescent="0.2"/>
    <row r="137605" ht="12.75" customHeight="1" x14ac:dyDescent="0.2"/>
    <row r="137609" ht="12.75" customHeight="1" x14ac:dyDescent="0.2"/>
    <row r="137613" ht="12.75" customHeight="1" x14ac:dyDescent="0.2"/>
    <row r="137617" ht="12.75" customHeight="1" x14ac:dyDescent="0.2"/>
    <row r="137621" ht="12.75" customHeight="1" x14ac:dyDescent="0.2"/>
    <row r="137625" ht="12.75" customHeight="1" x14ac:dyDescent="0.2"/>
    <row r="137629" ht="12.75" customHeight="1" x14ac:dyDescent="0.2"/>
    <row r="137633" ht="12.75" customHeight="1" x14ac:dyDescent="0.2"/>
    <row r="137637" ht="12.75" customHeight="1" x14ac:dyDescent="0.2"/>
    <row r="137641" ht="12.75" customHeight="1" x14ac:dyDescent="0.2"/>
    <row r="137645" ht="12.75" customHeight="1" x14ac:dyDescent="0.2"/>
    <row r="137649" ht="12.75" customHeight="1" x14ac:dyDescent="0.2"/>
    <row r="137653" ht="12.75" customHeight="1" x14ac:dyDescent="0.2"/>
    <row r="137657" ht="12.75" customHeight="1" x14ac:dyDescent="0.2"/>
    <row r="137661" ht="12.75" customHeight="1" x14ac:dyDescent="0.2"/>
    <row r="137665" ht="12.75" customHeight="1" x14ac:dyDescent="0.2"/>
    <row r="137669" ht="12.75" customHeight="1" x14ac:dyDescent="0.2"/>
    <row r="137673" ht="12.75" customHeight="1" x14ac:dyDescent="0.2"/>
    <row r="137677" ht="12.75" customHeight="1" x14ac:dyDescent="0.2"/>
    <row r="137681" ht="12.75" customHeight="1" x14ac:dyDescent="0.2"/>
    <row r="137685" ht="12.75" customHeight="1" x14ac:dyDescent="0.2"/>
    <row r="137689" ht="12.75" customHeight="1" x14ac:dyDescent="0.2"/>
    <row r="137693" ht="12.75" customHeight="1" x14ac:dyDescent="0.2"/>
    <row r="137697" ht="12.75" customHeight="1" x14ac:dyDescent="0.2"/>
    <row r="137701" ht="12.75" customHeight="1" x14ac:dyDescent="0.2"/>
    <row r="137705" ht="12.75" customHeight="1" x14ac:dyDescent="0.2"/>
    <row r="137709" ht="12.75" customHeight="1" x14ac:dyDescent="0.2"/>
    <row r="137713" ht="12.75" customHeight="1" x14ac:dyDescent="0.2"/>
    <row r="137717" ht="12.75" customHeight="1" x14ac:dyDescent="0.2"/>
    <row r="137721" ht="12.75" customHeight="1" x14ac:dyDescent="0.2"/>
    <row r="137725" ht="12.75" customHeight="1" x14ac:dyDescent="0.2"/>
    <row r="137729" ht="12.75" customHeight="1" x14ac:dyDescent="0.2"/>
    <row r="137733" ht="12.75" customHeight="1" x14ac:dyDescent="0.2"/>
    <row r="137737" ht="12.75" customHeight="1" x14ac:dyDescent="0.2"/>
    <row r="137741" ht="12.75" customHeight="1" x14ac:dyDescent="0.2"/>
    <row r="137745" ht="12.75" customHeight="1" x14ac:dyDescent="0.2"/>
    <row r="137749" ht="12.75" customHeight="1" x14ac:dyDescent="0.2"/>
    <row r="137753" ht="12.75" customHeight="1" x14ac:dyDescent="0.2"/>
    <row r="137757" ht="12.75" customHeight="1" x14ac:dyDescent="0.2"/>
    <row r="137761" ht="12.75" customHeight="1" x14ac:dyDescent="0.2"/>
    <row r="137765" ht="12.75" customHeight="1" x14ac:dyDescent="0.2"/>
    <row r="137769" ht="12.75" customHeight="1" x14ac:dyDescent="0.2"/>
    <row r="137773" ht="12.75" customHeight="1" x14ac:dyDescent="0.2"/>
    <row r="137777" ht="12.75" customHeight="1" x14ac:dyDescent="0.2"/>
    <row r="137781" ht="12.75" customHeight="1" x14ac:dyDescent="0.2"/>
    <row r="137785" ht="12.75" customHeight="1" x14ac:dyDescent="0.2"/>
    <row r="137789" ht="12.75" customHeight="1" x14ac:dyDescent="0.2"/>
    <row r="137793" ht="12.75" customHeight="1" x14ac:dyDescent="0.2"/>
    <row r="137797" ht="12.75" customHeight="1" x14ac:dyDescent="0.2"/>
    <row r="137801" ht="12.75" customHeight="1" x14ac:dyDescent="0.2"/>
    <row r="137805" ht="12.75" customHeight="1" x14ac:dyDescent="0.2"/>
    <row r="137809" ht="12.75" customHeight="1" x14ac:dyDescent="0.2"/>
    <row r="137813" ht="12.75" customHeight="1" x14ac:dyDescent="0.2"/>
    <row r="137817" ht="12.75" customHeight="1" x14ac:dyDescent="0.2"/>
    <row r="137821" ht="12.75" customHeight="1" x14ac:dyDescent="0.2"/>
    <row r="137825" ht="12.75" customHeight="1" x14ac:dyDescent="0.2"/>
    <row r="137829" ht="12.75" customHeight="1" x14ac:dyDescent="0.2"/>
    <row r="137833" ht="12.75" customHeight="1" x14ac:dyDescent="0.2"/>
    <row r="137837" ht="12.75" customHeight="1" x14ac:dyDescent="0.2"/>
    <row r="137841" ht="12.75" customHeight="1" x14ac:dyDescent="0.2"/>
    <row r="137845" ht="12.75" customHeight="1" x14ac:dyDescent="0.2"/>
    <row r="137849" ht="12.75" customHeight="1" x14ac:dyDescent="0.2"/>
    <row r="137853" ht="12.75" customHeight="1" x14ac:dyDescent="0.2"/>
    <row r="137857" ht="12.75" customHeight="1" x14ac:dyDescent="0.2"/>
    <row r="137861" ht="12.75" customHeight="1" x14ac:dyDescent="0.2"/>
    <row r="137865" ht="12.75" customHeight="1" x14ac:dyDescent="0.2"/>
    <row r="137869" ht="12.75" customHeight="1" x14ac:dyDescent="0.2"/>
    <row r="137873" ht="12.75" customHeight="1" x14ac:dyDescent="0.2"/>
    <row r="137877" ht="12.75" customHeight="1" x14ac:dyDescent="0.2"/>
    <row r="137881" ht="12.75" customHeight="1" x14ac:dyDescent="0.2"/>
    <row r="137885" ht="12.75" customHeight="1" x14ac:dyDescent="0.2"/>
    <row r="137889" ht="12.75" customHeight="1" x14ac:dyDescent="0.2"/>
    <row r="137893" ht="12.75" customHeight="1" x14ac:dyDescent="0.2"/>
    <row r="137897" ht="12.75" customHeight="1" x14ac:dyDescent="0.2"/>
    <row r="137901" ht="12.75" customHeight="1" x14ac:dyDescent="0.2"/>
    <row r="137905" ht="12.75" customHeight="1" x14ac:dyDescent="0.2"/>
    <row r="137909" ht="12.75" customHeight="1" x14ac:dyDescent="0.2"/>
    <row r="137913" ht="12.75" customHeight="1" x14ac:dyDescent="0.2"/>
    <row r="137917" ht="12.75" customHeight="1" x14ac:dyDescent="0.2"/>
    <row r="137921" ht="12.75" customHeight="1" x14ac:dyDescent="0.2"/>
    <row r="137925" ht="12.75" customHeight="1" x14ac:dyDescent="0.2"/>
    <row r="137929" ht="12.75" customHeight="1" x14ac:dyDescent="0.2"/>
    <row r="137933" ht="12.75" customHeight="1" x14ac:dyDescent="0.2"/>
    <row r="137937" ht="12.75" customHeight="1" x14ac:dyDescent="0.2"/>
    <row r="137941" ht="12.75" customHeight="1" x14ac:dyDescent="0.2"/>
    <row r="137945" ht="12.75" customHeight="1" x14ac:dyDescent="0.2"/>
    <row r="137949" ht="12.75" customHeight="1" x14ac:dyDescent="0.2"/>
    <row r="137953" ht="12.75" customHeight="1" x14ac:dyDescent="0.2"/>
    <row r="137957" ht="12.75" customHeight="1" x14ac:dyDescent="0.2"/>
    <row r="137961" ht="12.75" customHeight="1" x14ac:dyDescent="0.2"/>
    <row r="137965" ht="12.75" customHeight="1" x14ac:dyDescent="0.2"/>
    <row r="137969" ht="12.75" customHeight="1" x14ac:dyDescent="0.2"/>
    <row r="137973" ht="12.75" customHeight="1" x14ac:dyDescent="0.2"/>
    <row r="137977" ht="12.75" customHeight="1" x14ac:dyDescent="0.2"/>
    <row r="137981" ht="12.75" customHeight="1" x14ac:dyDescent="0.2"/>
    <row r="137985" ht="12.75" customHeight="1" x14ac:dyDescent="0.2"/>
    <row r="137989" ht="12.75" customHeight="1" x14ac:dyDescent="0.2"/>
    <row r="137993" ht="12.75" customHeight="1" x14ac:dyDescent="0.2"/>
    <row r="137997" ht="12.75" customHeight="1" x14ac:dyDescent="0.2"/>
    <row r="138001" ht="12.75" customHeight="1" x14ac:dyDescent="0.2"/>
    <row r="138005" ht="12.75" customHeight="1" x14ac:dyDescent="0.2"/>
    <row r="138009" ht="12.75" customHeight="1" x14ac:dyDescent="0.2"/>
    <row r="138013" ht="12.75" customHeight="1" x14ac:dyDescent="0.2"/>
    <row r="138017" ht="12.75" customHeight="1" x14ac:dyDescent="0.2"/>
    <row r="138021" ht="12.75" customHeight="1" x14ac:dyDescent="0.2"/>
    <row r="138025" ht="12.75" customHeight="1" x14ac:dyDescent="0.2"/>
    <row r="138029" ht="12.75" customHeight="1" x14ac:dyDescent="0.2"/>
    <row r="138033" ht="12.75" customHeight="1" x14ac:dyDescent="0.2"/>
    <row r="138037" ht="12.75" customHeight="1" x14ac:dyDescent="0.2"/>
    <row r="138041" ht="12.75" customHeight="1" x14ac:dyDescent="0.2"/>
    <row r="138045" ht="12.75" customHeight="1" x14ac:dyDescent="0.2"/>
    <row r="138049" ht="12.75" customHeight="1" x14ac:dyDescent="0.2"/>
    <row r="138053" ht="12.75" customHeight="1" x14ac:dyDescent="0.2"/>
    <row r="138057" ht="12.75" customHeight="1" x14ac:dyDescent="0.2"/>
    <row r="138061" ht="12.75" customHeight="1" x14ac:dyDescent="0.2"/>
    <row r="138065" ht="12.75" customHeight="1" x14ac:dyDescent="0.2"/>
    <row r="138069" ht="12.75" customHeight="1" x14ac:dyDescent="0.2"/>
    <row r="138073" ht="12.75" customHeight="1" x14ac:dyDescent="0.2"/>
    <row r="138077" ht="12.75" customHeight="1" x14ac:dyDescent="0.2"/>
    <row r="138081" ht="12.75" customHeight="1" x14ac:dyDescent="0.2"/>
    <row r="138085" ht="12.75" customHeight="1" x14ac:dyDescent="0.2"/>
    <row r="138089" ht="12.75" customHeight="1" x14ac:dyDescent="0.2"/>
    <row r="138093" ht="12.75" customHeight="1" x14ac:dyDescent="0.2"/>
    <row r="138097" ht="12.75" customHeight="1" x14ac:dyDescent="0.2"/>
    <row r="138101" ht="12.75" customHeight="1" x14ac:dyDescent="0.2"/>
    <row r="138105" ht="12.75" customHeight="1" x14ac:dyDescent="0.2"/>
    <row r="138109" ht="12.75" customHeight="1" x14ac:dyDescent="0.2"/>
    <row r="138113" ht="12.75" customHeight="1" x14ac:dyDescent="0.2"/>
    <row r="138117" ht="12.75" customHeight="1" x14ac:dyDescent="0.2"/>
    <row r="138121" ht="12.75" customHeight="1" x14ac:dyDescent="0.2"/>
    <row r="138125" ht="12.75" customHeight="1" x14ac:dyDescent="0.2"/>
    <row r="138129" ht="12.75" customHeight="1" x14ac:dyDescent="0.2"/>
    <row r="138133" ht="12.75" customHeight="1" x14ac:dyDescent="0.2"/>
    <row r="138137" ht="12.75" customHeight="1" x14ac:dyDescent="0.2"/>
    <row r="138141" ht="12.75" customHeight="1" x14ac:dyDescent="0.2"/>
    <row r="138145" ht="12.75" customHeight="1" x14ac:dyDescent="0.2"/>
    <row r="138149" ht="12.75" customHeight="1" x14ac:dyDescent="0.2"/>
    <row r="138153" ht="12.75" customHeight="1" x14ac:dyDescent="0.2"/>
    <row r="138157" ht="12.75" customHeight="1" x14ac:dyDescent="0.2"/>
    <row r="138161" ht="12.75" customHeight="1" x14ac:dyDescent="0.2"/>
    <row r="138165" ht="12.75" customHeight="1" x14ac:dyDescent="0.2"/>
    <row r="138169" ht="12.75" customHeight="1" x14ac:dyDescent="0.2"/>
    <row r="138173" ht="12.75" customHeight="1" x14ac:dyDescent="0.2"/>
    <row r="138177" ht="12.75" customHeight="1" x14ac:dyDescent="0.2"/>
    <row r="138181" ht="12.75" customHeight="1" x14ac:dyDescent="0.2"/>
    <row r="138185" ht="12.75" customHeight="1" x14ac:dyDescent="0.2"/>
    <row r="138189" ht="12.75" customHeight="1" x14ac:dyDescent="0.2"/>
    <row r="138193" ht="12.75" customHeight="1" x14ac:dyDescent="0.2"/>
    <row r="138197" ht="12.75" customHeight="1" x14ac:dyDescent="0.2"/>
    <row r="138201" ht="12.75" customHeight="1" x14ac:dyDescent="0.2"/>
    <row r="138205" ht="12.75" customHeight="1" x14ac:dyDescent="0.2"/>
    <row r="138209" ht="12.75" customHeight="1" x14ac:dyDescent="0.2"/>
    <row r="138213" ht="12.75" customHeight="1" x14ac:dyDescent="0.2"/>
    <row r="138217" ht="12.75" customHeight="1" x14ac:dyDescent="0.2"/>
    <row r="138221" ht="12.75" customHeight="1" x14ac:dyDescent="0.2"/>
    <row r="138225" ht="12.75" customHeight="1" x14ac:dyDescent="0.2"/>
    <row r="138229" ht="12.75" customHeight="1" x14ac:dyDescent="0.2"/>
    <row r="138233" ht="12.75" customHeight="1" x14ac:dyDescent="0.2"/>
    <row r="138237" ht="12.75" customHeight="1" x14ac:dyDescent="0.2"/>
    <row r="138241" ht="12.75" customHeight="1" x14ac:dyDescent="0.2"/>
    <row r="138245" ht="12.75" customHeight="1" x14ac:dyDescent="0.2"/>
    <row r="138249" ht="12.75" customHeight="1" x14ac:dyDescent="0.2"/>
    <row r="138253" ht="12.75" customHeight="1" x14ac:dyDescent="0.2"/>
    <row r="138257" ht="12.75" customHeight="1" x14ac:dyDescent="0.2"/>
    <row r="138261" ht="12.75" customHeight="1" x14ac:dyDescent="0.2"/>
    <row r="138265" ht="12.75" customHeight="1" x14ac:dyDescent="0.2"/>
    <row r="138269" ht="12.75" customHeight="1" x14ac:dyDescent="0.2"/>
    <row r="138273" ht="12.75" customHeight="1" x14ac:dyDescent="0.2"/>
    <row r="138277" ht="12.75" customHeight="1" x14ac:dyDescent="0.2"/>
    <row r="138281" ht="12.75" customHeight="1" x14ac:dyDescent="0.2"/>
    <row r="138285" ht="12.75" customHeight="1" x14ac:dyDescent="0.2"/>
    <row r="138289" ht="12.75" customHeight="1" x14ac:dyDescent="0.2"/>
    <row r="138293" ht="12.75" customHeight="1" x14ac:dyDescent="0.2"/>
    <row r="138297" ht="12.75" customHeight="1" x14ac:dyDescent="0.2"/>
    <row r="138301" ht="12.75" customHeight="1" x14ac:dyDescent="0.2"/>
    <row r="138305" ht="12.75" customHeight="1" x14ac:dyDescent="0.2"/>
    <row r="138309" ht="12.75" customHeight="1" x14ac:dyDescent="0.2"/>
    <row r="138313" ht="12.75" customHeight="1" x14ac:dyDescent="0.2"/>
    <row r="138317" ht="12.75" customHeight="1" x14ac:dyDescent="0.2"/>
    <row r="138321" ht="12.75" customHeight="1" x14ac:dyDescent="0.2"/>
    <row r="138325" ht="12.75" customHeight="1" x14ac:dyDescent="0.2"/>
    <row r="138329" ht="12.75" customHeight="1" x14ac:dyDescent="0.2"/>
    <row r="138333" ht="12.75" customHeight="1" x14ac:dyDescent="0.2"/>
    <row r="138337" ht="12.75" customHeight="1" x14ac:dyDescent="0.2"/>
    <row r="138341" ht="12.75" customHeight="1" x14ac:dyDescent="0.2"/>
    <row r="138345" ht="12.75" customHeight="1" x14ac:dyDescent="0.2"/>
    <row r="138349" ht="12.75" customHeight="1" x14ac:dyDescent="0.2"/>
    <row r="138353" ht="12.75" customHeight="1" x14ac:dyDescent="0.2"/>
    <row r="138357" ht="12.75" customHeight="1" x14ac:dyDescent="0.2"/>
    <row r="138361" ht="12.75" customHeight="1" x14ac:dyDescent="0.2"/>
    <row r="138365" ht="12.75" customHeight="1" x14ac:dyDescent="0.2"/>
    <row r="138369" ht="12.75" customHeight="1" x14ac:dyDescent="0.2"/>
    <row r="138373" ht="12.75" customHeight="1" x14ac:dyDescent="0.2"/>
    <row r="138377" ht="12.75" customHeight="1" x14ac:dyDescent="0.2"/>
    <row r="138381" ht="12.75" customHeight="1" x14ac:dyDescent="0.2"/>
    <row r="138385" ht="12.75" customHeight="1" x14ac:dyDescent="0.2"/>
    <row r="138389" ht="12.75" customHeight="1" x14ac:dyDescent="0.2"/>
    <row r="138393" ht="12.75" customHeight="1" x14ac:dyDescent="0.2"/>
    <row r="138397" ht="12.75" customHeight="1" x14ac:dyDescent="0.2"/>
    <row r="138401" ht="12.75" customHeight="1" x14ac:dyDescent="0.2"/>
    <row r="138405" ht="12.75" customHeight="1" x14ac:dyDescent="0.2"/>
    <row r="138409" ht="12.75" customHeight="1" x14ac:dyDescent="0.2"/>
    <row r="138413" ht="12.75" customHeight="1" x14ac:dyDescent="0.2"/>
    <row r="138417" ht="12.75" customHeight="1" x14ac:dyDescent="0.2"/>
    <row r="138421" ht="12.75" customHeight="1" x14ac:dyDescent="0.2"/>
    <row r="138425" ht="12.75" customHeight="1" x14ac:dyDescent="0.2"/>
    <row r="138429" ht="12.75" customHeight="1" x14ac:dyDescent="0.2"/>
    <row r="138433" ht="12.75" customHeight="1" x14ac:dyDescent="0.2"/>
    <row r="138437" ht="12.75" customHeight="1" x14ac:dyDescent="0.2"/>
    <row r="138441" ht="12.75" customHeight="1" x14ac:dyDescent="0.2"/>
    <row r="138445" ht="12.75" customHeight="1" x14ac:dyDescent="0.2"/>
    <row r="138449" ht="12.75" customHeight="1" x14ac:dyDescent="0.2"/>
    <row r="138453" ht="12.75" customHeight="1" x14ac:dyDescent="0.2"/>
    <row r="138457" ht="12.75" customHeight="1" x14ac:dyDescent="0.2"/>
    <row r="138461" ht="12.75" customHeight="1" x14ac:dyDescent="0.2"/>
    <row r="138465" ht="12.75" customHeight="1" x14ac:dyDescent="0.2"/>
    <row r="138469" ht="12.75" customHeight="1" x14ac:dyDescent="0.2"/>
    <row r="138473" ht="12.75" customHeight="1" x14ac:dyDescent="0.2"/>
    <row r="138477" ht="12.75" customHeight="1" x14ac:dyDescent="0.2"/>
    <row r="138481" ht="12.75" customHeight="1" x14ac:dyDescent="0.2"/>
    <row r="138485" ht="12.75" customHeight="1" x14ac:dyDescent="0.2"/>
    <row r="138489" ht="12.75" customHeight="1" x14ac:dyDescent="0.2"/>
    <row r="138493" ht="12.75" customHeight="1" x14ac:dyDescent="0.2"/>
    <row r="138497" ht="12.75" customHeight="1" x14ac:dyDescent="0.2"/>
    <row r="138501" ht="12.75" customHeight="1" x14ac:dyDescent="0.2"/>
    <row r="138505" ht="12.75" customHeight="1" x14ac:dyDescent="0.2"/>
    <row r="138509" ht="12.75" customHeight="1" x14ac:dyDescent="0.2"/>
    <row r="138513" ht="12.75" customHeight="1" x14ac:dyDescent="0.2"/>
    <row r="138517" ht="12.75" customHeight="1" x14ac:dyDescent="0.2"/>
    <row r="138521" ht="12.75" customHeight="1" x14ac:dyDescent="0.2"/>
    <row r="138525" ht="12.75" customHeight="1" x14ac:dyDescent="0.2"/>
    <row r="138529" ht="12.75" customHeight="1" x14ac:dyDescent="0.2"/>
    <row r="138533" ht="12.75" customHeight="1" x14ac:dyDescent="0.2"/>
    <row r="138537" ht="12.75" customHeight="1" x14ac:dyDescent="0.2"/>
    <row r="138541" ht="12.75" customHeight="1" x14ac:dyDescent="0.2"/>
    <row r="138545" ht="12.75" customHeight="1" x14ac:dyDescent="0.2"/>
    <row r="138549" ht="12.75" customHeight="1" x14ac:dyDescent="0.2"/>
    <row r="138553" ht="12.75" customHeight="1" x14ac:dyDescent="0.2"/>
    <row r="138557" ht="12.75" customHeight="1" x14ac:dyDescent="0.2"/>
    <row r="138561" ht="12.75" customHeight="1" x14ac:dyDescent="0.2"/>
    <row r="138565" ht="12.75" customHeight="1" x14ac:dyDescent="0.2"/>
    <row r="138569" ht="12.75" customHeight="1" x14ac:dyDescent="0.2"/>
    <row r="138573" ht="12.75" customHeight="1" x14ac:dyDescent="0.2"/>
    <row r="138577" ht="12.75" customHeight="1" x14ac:dyDescent="0.2"/>
    <row r="138581" ht="12.75" customHeight="1" x14ac:dyDescent="0.2"/>
    <row r="138585" ht="12.75" customHeight="1" x14ac:dyDescent="0.2"/>
    <row r="138589" ht="12.75" customHeight="1" x14ac:dyDescent="0.2"/>
    <row r="138593" ht="12.75" customHeight="1" x14ac:dyDescent="0.2"/>
    <row r="138597" ht="12.75" customHeight="1" x14ac:dyDescent="0.2"/>
    <row r="138601" ht="12.75" customHeight="1" x14ac:dyDescent="0.2"/>
    <row r="138605" ht="12.75" customHeight="1" x14ac:dyDescent="0.2"/>
    <row r="138609" ht="12.75" customHeight="1" x14ac:dyDescent="0.2"/>
    <row r="138613" ht="12.75" customHeight="1" x14ac:dyDescent="0.2"/>
    <row r="138617" ht="12.75" customHeight="1" x14ac:dyDescent="0.2"/>
    <row r="138621" ht="12.75" customHeight="1" x14ac:dyDescent="0.2"/>
    <row r="138625" ht="12.75" customHeight="1" x14ac:dyDescent="0.2"/>
    <row r="138629" ht="12.75" customHeight="1" x14ac:dyDescent="0.2"/>
    <row r="138633" ht="12.75" customHeight="1" x14ac:dyDescent="0.2"/>
    <row r="138637" ht="12.75" customHeight="1" x14ac:dyDescent="0.2"/>
    <row r="138641" ht="12.75" customHeight="1" x14ac:dyDescent="0.2"/>
    <row r="138645" ht="12.75" customHeight="1" x14ac:dyDescent="0.2"/>
    <row r="138649" ht="12.75" customHeight="1" x14ac:dyDescent="0.2"/>
    <row r="138653" ht="12.75" customHeight="1" x14ac:dyDescent="0.2"/>
    <row r="138657" ht="12.75" customHeight="1" x14ac:dyDescent="0.2"/>
    <row r="138661" ht="12.75" customHeight="1" x14ac:dyDescent="0.2"/>
    <row r="138665" ht="12.75" customHeight="1" x14ac:dyDescent="0.2"/>
    <row r="138669" ht="12.75" customHeight="1" x14ac:dyDescent="0.2"/>
    <row r="138673" ht="12.75" customHeight="1" x14ac:dyDescent="0.2"/>
    <row r="138677" ht="12.75" customHeight="1" x14ac:dyDescent="0.2"/>
    <row r="138681" ht="12.75" customHeight="1" x14ac:dyDescent="0.2"/>
    <row r="138685" ht="12.75" customHeight="1" x14ac:dyDescent="0.2"/>
    <row r="138689" ht="12.75" customHeight="1" x14ac:dyDescent="0.2"/>
    <row r="138693" ht="12.75" customHeight="1" x14ac:dyDescent="0.2"/>
    <row r="138697" ht="12.75" customHeight="1" x14ac:dyDescent="0.2"/>
    <row r="138701" ht="12.75" customHeight="1" x14ac:dyDescent="0.2"/>
    <row r="138705" ht="12.75" customHeight="1" x14ac:dyDescent="0.2"/>
    <row r="138709" ht="12.75" customHeight="1" x14ac:dyDescent="0.2"/>
    <row r="138713" ht="12.75" customHeight="1" x14ac:dyDescent="0.2"/>
    <row r="138717" ht="12.75" customHeight="1" x14ac:dyDescent="0.2"/>
    <row r="138721" ht="12.75" customHeight="1" x14ac:dyDescent="0.2"/>
    <row r="138725" ht="12.75" customHeight="1" x14ac:dyDescent="0.2"/>
    <row r="138729" ht="12.75" customHeight="1" x14ac:dyDescent="0.2"/>
    <row r="138733" ht="12.75" customHeight="1" x14ac:dyDescent="0.2"/>
    <row r="138737" ht="12.75" customHeight="1" x14ac:dyDescent="0.2"/>
    <row r="138741" ht="12.75" customHeight="1" x14ac:dyDescent="0.2"/>
    <row r="138745" ht="12.75" customHeight="1" x14ac:dyDescent="0.2"/>
    <row r="138749" ht="12.75" customHeight="1" x14ac:dyDescent="0.2"/>
    <row r="138753" ht="12.75" customHeight="1" x14ac:dyDescent="0.2"/>
    <row r="138757" ht="12.75" customHeight="1" x14ac:dyDescent="0.2"/>
    <row r="138761" ht="12.75" customHeight="1" x14ac:dyDescent="0.2"/>
    <row r="138765" ht="12.75" customHeight="1" x14ac:dyDescent="0.2"/>
    <row r="138769" ht="12.75" customHeight="1" x14ac:dyDescent="0.2"/>
    <row r="138773" ht="12.75" customHeight="1" x14ac:dyDescent="0.2"/>
    <row r="138777" ht="12.75" customHeight="1" x14ac:dyDescent="0.2"/>
    <row r="138781" ht="12.75" customHeight="1" x14ac:dyDescent="0.2"/>
    <row r="138785" ht="12.75" customHeight="1" x14ac:dyDescent="0.2"/>
    <row r="138789" ht="12.75" customHeight="1" x14ac:dyDescent="0.2"/>
    <row r="138793" ht="12.75" customHeight="1" x14ac:dyDescent="0.2"/>
    <row r="138797" ht="12.75" customHeight="1" x14ac:dyDescent="0.2"/>
    <row r="138801" ht="12.75" customHeight="1" x14ac:dyDescent="0.2"/>
    <row r="138805" ht="12.75" customHeight="1" x14ac:dyDescent="0.2"/>
    <row r="138809" ht="12.75" customHeight="1" x14ac:dyDescent="0.2"/>
    <row r="138813" ht="12.75" customHeight="1" x14ac:dyDescent="0.2"/>
    <row r="138817" ht="12.75" customHeight="1" x14ac:dyDescent="0.2"/>
    <row r="138821" ht="12.75" customHeight="1" x14ac:dyDescent="0.2"/>
    <row r="138825" ht="12.75" customHeight="1" x14ac:dyDescent="0.2"/>
    <row r="138829" ht="12.75" customHeight="1" x14ac:dyDescent="0.2"/>
    <row r="138833" ht="12.75" customHeight="1" x14ac:dyDescent="0.2"/>
    <row r="138837" ht="12.75" customHeight="1" x14ac:dyDescent="0.2"/>
    <row r="138841" ht="12.75" customHeight="1" x14ac:dyDescent="0.2"/>
    <row r="138845" ht="12.75" customHeight="1" x14ac:dyDescent="0.2"/>
    <row r="138849" ht="12.75" customHeight="1" x14ac:dyDescent="0.2"/>
    <row r="138853" ht="12.75" customHeight="1" x14ac:dyDescent="0.2"/>
    <row r="138857" ht="12.75" customHeight="1" x14ac:dyDescent="0.2"/>
    <row r="138861" ht="12.75" customHeight="1" x14ac:dyDescent="0.2"/>
    <row r="138865" ht="12.75" customHeight="1" x14ac:dyDescent="0.2"/>
    <row r="138869" ht="12.75" customHeight="1" x14ac:dyDescent="0.2"/>
    <row r="138873" ht="12.75" customHeight="1" x14ac:dyDescent="0.2"/>
    <row r="138877" ht="12.75" customHeight="1" x14ac:dyDescent="0.2"/>
    <row r="138881" ht="12.75" customHeight="1" x14ac:dyDescent="0.2"/>
    <row r="138885" ht="12.75" customHeight="1" x14ac:dyDescent="0.2"/>
    <row r="138889" ht="12.75" customHeight="1" x14ac:dyDescent="0.2"/>
    <row r="138893" ht="12.75" customHeight="1" x14ac:dyDescent="0.2"/>
    <row r="138897" ht="12.75" customHeight="1" x14ac:dyDescent="0.2"/>
    <row r="138901" ht="12.75" customHeight="1" x14ac:dyDescent="0.2"/>
    <row r="138905" ht="12.75" customHeight="1" x14ac:dyDescent="0.2"/>
    <row r="138909" ht="12.75" customHeight="1" x14ac:dyDescent="0.2"/>
    <row r="138913" ht="12.75" customHeight="1" x14ac:dyDescent="0.2"/>
    <row r="138917" ht="12.75" customHeight="1" x14ac:dyDescent="0.2"/>
    <row r="138921" ht="12.75" customHeight="1" x14ac:dyDescent="0.2"/>
    <row r="138925" ht="12.75" customHeight="1" x14ac:dyDescent="0.2"/>
    <row r="138929" ht="12.75" customHeight="1" x14ac:dyDescent="0.2"/>
    <row r="138933" ht="12.75" customHeight="1" x14ac:dyDescent="0.2"/>
    <row r="138937" ht="12.75" customHeight="1" x14ac:dyDescent="0.2"/>
    <row r="138941" ht="12.75" customHeight="1" x14ac:dyDescent="0.2"/>
    <row r="138945" ht="12.75" customHeight="1" x14ac:dyDescent="0.2"/>
    <row r="138949" ht="12.75" customHeight="1" x14ac:dyDescent="0.2"/>
    <row r="138953" ht="12.75" customHeight="1" x14ac:dyDescent="0.2"/>
    <row r="138957" ht="12.75" customHeight="1" x14ac:dyDescent="0.2"/>
    <row r="138961" ht="12.75" customHeight="1" x14ac:dyDescent="0.2"/>
    <row r="138965" ht="12.75" customHeight="1" x14ac:dyDescent="0.2"/>
    <row r="138969" ht="12.75" customHeight="1" x14ac:dyDescent="0.2"/>
    <row r="138973" ht="12.75" customHeight="1" x14ac:dyDescent="0.2"/>
    <row r="138977" ht="12.75" customHeight="1" x14ac:dyDescent="0.2"/>
    <row r="138981" ht="12.75" customHeight="1" x14ac:dyDescent="0.2"/>
    <row r="138985" ht="12.75" customHeight="1" x14ac:dyDescent="0.2"/>
    <row r="138989" ht="12.75" customHeight="1" x14ac:dyDescent="0.2"/>
    <row r="138993" ht="12.75" customHeight="1" x14ac:dyDescent="0.2"/>
    <row r="138997" ht="12.75" customHeight="1" x14ac:dyDescent="0.2"/>
    <row r="139001" ht="12.75" customHeight="1" x14ac:dyDescent="0.2"/>
    <row r="139005" ht="12.75" customHeight="1" x14ac:dyDescent="0.2"/>
    <row r="139009" ht="12.75" customHeight="1" x14ac:dyDescent="0.2"/>
    <row r="139013" ht="12.75" customHeight="1" x14ac:dyDescent="0.2"/>
    <row r="139017" ht="12.75" customHeight="1" x14ac:dyDescent="0.2"/>
    <row r="139021" ht="12.75" customHeight="1" x14ac:dyDescent="0.2"/>
    <row r="139025" ht="12.75" customHeight="1" x14ac:dyDescent="0.2"/>
    <row r="139029" ht="12.75" customHeight="1" x14ac:dyDescent="0.2"/>
    <row r="139033" ht="12.75" customHeight="1" x14ac:dyDescent="0.2"/>
    <row r="139037" ht="12.75" customHeight="1" x14ac:dyDescent="0.2"/>
    <row r="139041" ht="12.75" customHeight="1" x14ac:dyDescent="0.2"/>
    <row r="139045" ht="12.75" customHeight="1" x14ac:dyDescent="0.2"/>
    <row r="139049" ht="12.75" customHeight="1" x14ac:dyDescent="0.2"/>
    <row r="139053" ht="12.75" customHeight="1" x14ac:dyDescent="0.2"/>
    <row r="139057" ht="12.75" customHeight="1" x14ac:dyDescent="0.2"/>
    <row r="139061" ht="12.75" customHeight="1" x14ac:dyDescent="0.2"/>
    <row r="139065" ht="12.75" customHeight="1" x14ac:dyDescent="0.2"/>
    <row r="139069" ht="12.75" customHeight="1" x14ac:dyDescent="0.2"/>
    <row r="139073" ht="12.75" customHeight="1" x14ac:dyDescent="0.2"/>
    <row r="139077" ht="12.75" customHeight="1" x14ac:dyDescent="0.2"/>
    <row r="139081" ht="12.75" customHeight="1" x14ac:dyDescent="0.2"/>
    <row r="139085" ht="12.75" customHeight="1" x14ac:dyDescent="0.2"/>
    <row r="139089" ht="12.75" customHeight="1" x14ac:dyDescent="0.2"/>
    <row r="139093" ht="12.75" customHeight="1" x14ac:dyDescent="0.2"/>
    <row r="139097" ht="12.75" customHeight="1" x14ac:dyDescent="0.2"/>
    <row r="139101" ht="12.75" customHeight="1" x14ac:dyDescent="0.2"/>
    <row r="139105" ht="12.75" customHeight="1" x14ac:dyDescent="0.2"/>
    <row r="139109" ht="12.75" customHeight="1" x14ac:dyDescent="0.2"/>
    <row r="139113" ht="12.75" customHeight="1" x14ac:dyDescent="0.2"/>
    <row r="139117" ht="12.75" customHeight="1" x14ac:dyDescent="0.2"/>
    <row r="139121" ht="12.75" customHeight="1" x14ac:dyDescent="0.2"/>
    <row r="139125" ht="12.75" customHeight="1" x14ac:dyDescent="0.2"/>
    <row r="139129" ht="12.75" customHeight="1" x14ac:dyDescent="0.2"/>
    <row r="139133" ht="12.75" customHeight="1" x14ac:dyDescent="0.2"/>
    <row r="139137" ht="12.75" customHeight="1" x14ac:dyDescent="0.2"/>
    <row r="139141" ht="12.75" customHeight="1" x14ac:dyDescent="0.2"/>
    <row r="139145" ht="12.75" customHeight="1" x14ac:dyDescent="0.2"/>
    <row r="139149" ht="12.75" customHeight="1" x14ac:dyDescent="0.2"/>
    <row r="139153" ht="12.75" customHeight="1" x14ac:dyDescent="0.2"/>
    <row r="139157" ht="12.75" customHeight="1" x14ac:dyDescent="0.2"/>
    <row r="139161" ht="12.75" customHeight="1" x14ac:dyDescent="0.2"/>
    <row r="139165" ht="12.75" customHeight="1" x14ac:dyDescent="0.2"/>
    <row r="139169" ht="12.75" customHeight="1" x14ac:dyDescent="0.2"/>
    <row r="139173" ht="12.75" customHeight="1" x14ac:dyDescent="0.2"/>
    <row r="139177" ht="12.75" customHeight="1" x14ac:dyDescent="0.2"/>
    <row r="139181" ht="12.75" customHeight="1" x14ac:dyDescent="0.2"/>
    <row r="139185" ht="12.75" customHeight="1" x14ac:dyDescent="0.2"/>
    <row r="139189" ht="12.75" customHeight="1" x14ac:dyDescent="0.2"/>
    <row r="139193" ht="12.75" customHeight="1" x14ac:dyDescent="0.2"/>
    <row r="139197" ht="12.75" customHeight="1" x14ac:dyDescent="0.2"/>
    <row r="139201" ht="12.75" customHeight="1" x14ac:dyDescent="0.2"/>
    <row r="139205" ht="12.75" customHeight="1" x14ac:dyDescent="0.2"/>
    <row r="139209" ht="12.75" customHeight="1" x14ac:dyDescent="0.2"/>
    <row r="139213" ht="12.75" customHeight="1" x14ac:dyDescent="0.2"/>
    <row r="139217" ht="12.75" customHeight="1" x14ac:dyDescent="0.2"/>
    <row r="139221" ht="12.75" customHeight="1" x14ac:dyDescent="0.2"/>
    <row r="139225" ht="12.75" customHeight="1" x14ac:dyDescent="0.2"/>
    <row r="139229" ht="12.75" customHeight="1" x14ac:dyDescent="0.2"/>
    <row r="139233" ht="12.75" customHeight="1" x14ac:dyDescent="0.2"/>
    <row r="139237" ht="12.75" customHeight="1" x14ac:dyDescent="0.2"/>
    <row r="139241" ht="12.75" customHeight="1" x14ac:dyDescent="0.2"/>
    <row r="139245" ht="12.75" customHeight="1" x14ac:dyDescent="0.2"/>
    <row r="139249" ht="12.75" customHeight="1" x14ac:dyDescent="0.2"/>
    <row r="139253" ht="12.75" customHeight="1" x14ac:dyDescent="0.2"/>
    <row r="139257" ht="12.75" customHeight="1" x14ac:dyDescent="0.2"/>
    <row r="139261" ht="12.75" customHeight="1" x14ac:dyDescent="0.2"/>
    <row r="139265" ht="12.75" customHeight="1" x14ac:dyDescent="0.2"/>
    <row r="139269" ht="12.75" customHeight="1" x14ac:dyDescent="0.2"/>
    <row r="139273" ht="12.75" customHeight="1" x14ac:dyDescent="0.2"/>
    <row r="139277" ht="12.75" customHeight="1" x14ac:dyDescent="0.2"/>
    <row r="139281" ht="12.75" customHeight="1" x14ac:dyDescent="0.2"/>
    <row r="139285" ht="12.75" customHeight="1" x14ac:dyDescent="0.2"/>
    <row r="139289" ht="12.75" customHeight="1" x14ac:dyDescent="0.2"/>
    <row r="139293" ht="12.75" customHeight="1" x14ac:dyDescent="0.2"/>
    <row r="139297" ht="12.75" customHeight="1" x14ac:dyDescent="0.2"/>
    <row r="139301" ht="12.75" customHeight="1" x14ac:dyDescent="0.2"/>
    <row r="139305" ht="12.75" customHeight="1" x14ac:dyDescent="0.2"/>
    <row r="139309" ht="12.75" customHeight="1" x14ac:dyDescent="0.2"/>
    <row r="139313" ht="12.75" customHeight="1" x14ac:dyDescent="0.2"/>
    <row r="139317" ht="12.75" customHeight="1" x14ac:dyDescent="0.2"/>
    <row r="139321" ht="12.75" customHeight="1" x14ac:dyDescent="0.2"/>
    <row r="139325" ht="12.75" customHeight="1" x14ac:dyDescent="0.2"/>
    <row r="139329" ht="12.75" customHeight="1" x14ac:dyDescent="0.2"/>
    <row r="139333" ht="12.75" customHeight="1" x14ac:dyDescent="0.2"/>
    <row r="139337" ht="12.75" customHeight="1" x14ac:dyDescent="0.2"/>
    <row r="139341" ht="12.75" customHeight="1" x14ac:dyDescent="0.2"/>
    <row r="139345" ht="12.75" customHeight="1" x14ac:dyDescent="0.2"/>
    <row r="139349" ht="12.75" customHeight="1" x14ac:dyDescent="0.2"/>
    <row r="139353" ht="12.75" customHeight="1" x14ac:dyDescent="0.2"/>
    <row r="139357" ht="12.75" customHeight="1" x14ac:dyDescent="0.2"/>
    <row r="139361" ht="12.75" customHeight="1" x14ac:dyDescent="0.2"/>
    <row r="139365" ht="12.75" customHeight="1" x14ac:dyDescent="0.2"/>
    <row r="139369" ht="12.75" customHeight="1" x14ac:dyDescent="0.2"/>
    <row r="139373" ht="12.75" customHeight="1" x14ac:dyDescent="0.2"/>
    <row r="139377" ht="12.75" customHeight="1" x14ac:dyDescent="0.2"/>
    <row r="139381" ht="12.75" customHeight="1" x14ac:dyDescent="0.2"/>
    <row r="139385" ht="12.75" customHeight="1" x14ac:dyDescent="0.2"/>
    <row r="139389" ht="12.75" customHeight="1" x14ac:dyDescent="0.2"/>
    <row r="139393" ht="12.75" customHeight="1" x14ac:dyDescent="0.2"/>
    <row r="139397" ht="12.75" customHeight="1" x14ac:dyDescent="0.2"/>
    <row r="139401" ht="12.75" customHeight="1" x14ac:dyDescent="0.2"/>
    <row r="139405" ht="12.75" customHeight="1" x14ac:dyDescent="0.2"/>
    <row r="139409" ht="12.75" customHeight="1" x14ac:dyDescent="0.2"/>
    <row r="139413" ht="12.75" customHeight="1" x14ac:dyDescent="0.2"/>
    <row r="139417" ht="12.75" customHeight="1" x14ac:dyDescent="0.2"/>
    <row r="139421" ht="12.75" customHeight="1" x14ac:dyDescent="0.2"/>
    <row r="139425" ht="12.75" customHeight="1" x14ac:dyDescent="0.2"/>
    <row r="139429" ht="12.75" customHeight="1" x14ac:dyDescent="0.2"/>
    <row r="139433" ht="12.75" customHeight="1" x14ac:dyDescent="0.2"/>
    <row r="139437" ht="12.75" customHeight="1" x14ac:dyDescent="0.2"/>
    <row r="139441" ht="12.75" customHeight="1" x14ac:dyDescent="0.2"/>
    <row r="139445" ht="12.75" customHeight="1" x14ac:dyDescent="0.2"/>
    <row r="139449" ht="12.75" customHeight="1" x14ac:dyDescent="0.2"/>
    <row r="139453" ht="12.75" customHeight="1" x14ac:dyDescent="0.2"/>
    <row r="139457" ht="12.75" customHeight="1" x14ac:dyDescent="0.2"/>
    <row r="139461" ht="12.75" customHeight="1" x14ac:dyDescent="0.2"/>
    <row r="139465" ht="12.75" customHeight="1" x14ac:dyDescent="0.2"/>
    <row r="139469" ht="12.75" customHeight="1" x14ac:dyDescent="0.2"/>
    <row r="139473" ht="12.75" customHeight="1" x14ac:dyDescent="0.2"/>
    <row r="139477" ht="12.75" customHeight="1" x14ac:dyDescent="0.2"/>
    <row r="139481" ht="12.75" customHeight="1" x14ac:dyDescent="0.2"/>
    <row r="139485" ht="12.75" customHeight="1" x14ac:dyDescent="0.2"/>
    <row r="139489" ht="12.75" customHeight="1" x14ac:dyDescent="0.2"/>
    <row r="139493" ht="12.75" customHeight="1" x14ac:dyDescent="0.2"/>
    <row r="139497" ht="12.75" customHeight="1" x14ac:dyDescent="0.2"/>
    <row r="139501" ht="12.75" customHeight="1" x14ac:dyDescent="0.2"/>
    <row r="139505" ht="12.75" customHeight="1" x14ac:dyDescent="0.2"/>
    <row r="139509" ht="12.75" customHeight="1" x14ac:dyDescent="0.2"/>
    <row r="139513" ht="12.75" customHeight="1" x14ac:dyDescent="0.2"/>
    <row r="139517" ht="12.75" customHeight="1" x14ac:dyDescent="0.2"/>
    <row r="139521" ht="12.75" customHeight="1" x14ac:dyDescent="0.2"/>
    <row r="139525" ht="12.75" customHeight="1" x14ac:dyDescent="0.2"/>
    <row r="139529" ht="12.75" customHeight="1" x14ac:dyDescent="0.2"/>
    <row r="139533" ht="12.75" customHeight="1" x14ac:dyDescent="0.2"/>
    <row r="139537" ht="12.75" customHeight="1" x14ac:dyDescent="0.2"/>
    <row r="139541" ht="12.75" customHeight="1" x14ac:dyDescent="0.2"/>
    <row r="139545" ht="12.75" customHeight="1" x14ac:dyDescent="0.2"/>
    <row r="139549" ht="12.75" customHeight="1" x14ac:dyDescent="0.2"/>
    <row r="139553" ht="12.75" customHeight="1" x14ac:dyDescent="0.2"/>
    <row r="139557" ht="12.75" customHeight="1" x14ac:dyDescent="0.2"/>
    <row r="139561" ht="12.75" customHeight="1" x14ac:dyDescent="0.2"/>
    <row r="139565" ht="12.75" customHeight="1" x14ac:dyDescent="0.2"/>
    <row r="139569" ht="12.75" customHeight="1" x14ac:dyDescent="0.2"/>
    <row r="139573" ht="12.75" customHeight="1" x14ac:dyDescent="0.2"/>
    <row r="139577" ht="12.75" customHeight="1" x14ac:dyDescent="0.2"/>
    <row r="139581" ht="12.75" customHeight="1" x14ac:dyDescent="0.2"/>
    <row r="139585" ht="12.75" customHeight="1" x14ac:dyDescent="0.2"/>
    <row r="139589" ht="12.75" customHeight="1" x14ac:dyDescent="0.2"/>
    <row r="139593" ht="12.75" customHeight="1" x14ac:dyDescent="0.2"/>
    <row r="139597" ht="12.75" customHeight="1" x14ac:dyDescent="0.2"/>
    <row r="139601" ht="12.75" customHeight="1" x14ac:dyDescent="0.2"/>
    <row r="139605" ht="12.75" customHeight="1" x14ac:dyDescent="0.2"/>
    <row r="139609" ht="12.75" customHeight="1" x14ac:dyDescent="0.2"/>
    <row r="139613" ht="12.75" customHeight="1" x14ac:dyDescent="0.2"/>
    <row r="139617" ht="12.75" customHeight="1" x14ac:dyDescent="0.2"/>
    <row r="139621" ht="12.75" customHeight="1" x14ac:dyDescent="0.2"/>
    <row r="139625" ht="12.75" customHeight="1" x14ac:dyDescent="0.2"/>
    <row r="139629" ht="12.75" customHeight="1" x14ac:dyDescent="0.2"/>
    <row r="139633" ht="12.75" customHeight="1" x14ac:dyDescent="0.2"/>
    <row r="139637" ht="12.75" customHeight="1" x14ac:dyDescent="0.2"/>
    <row r="139641" ht="12.75" customHeight="1" x14ac:dyDescent="0.2"/>
    <row r="139645" ht="12.75" customHeight="1" x14ac:dyDescent="0.2"/>
    <row r="139649" ht="12.75" customHeight="1" x14ac:dyDescent="0.2"/>
    <row r="139653" ht="12.75" customHeight="1" x14ac:dyDescent="0.2"/>
    <row r="139657" ht="12.75" customHeight="1" x14ac:dyDescent="0.2"/>
    <row r="139661" ht="12.75" customHeight="1" x14ac:dyDescent="0.2"/>
    <row r="139665" ht="12.75" customHeight="1" x14ac:dyDescent="0.2"/>
    <row r="139669" ht="12.75" customHeight="1" x14ac:dyDescent="0.2"/>
    <row r="139673" ht="12.75" customHeight="1" x14ac:dyDescent="0.2"/>
    <row r="139677" ht="12.75" customHeight="1" x14ac:dyDescent="0.2"/>
    <row r="139681" ht="12.75" customHeight="1" x14ac:dyDescent="0.2"/>
    <row r="139685" ht="12.75" customHeight="1" x14ac:dyDescent="0.2"/>
    <row r="139689" ht="12.75" customHeight="1" x14ac:dyDescent="0.2"/>
    <row r="139693" ht="12.75" customHeight="1" x14ac:dyDescent="0.2"/>
    <row r="139697" ht="12.75" customHeight="1" x14ac:dyDescent="0.2"/>
    <row r="139701" ht="12.75" customHeight="1" x14ac:dyDescent="0.2"/>
    <row r="139705" ht="12.75" customHeight="1" x14ac:dyDescent="0.2"/>
    <row r="139709" ht="12.75" customHeight="1" x14ac:dyDescent="0.2"/>
    <row r="139713" ht="12.75" customHeight="1" x14ac:dyDescent="0.2"/>
    <row r="139717" ht="12.75" customHeight="1" x14ac:dyDescent="0.2"/>
    <row r="139721" ht="12.75" customHeight="1" x14ac:dyDescent="0.2"/>
    <row r="139725" ht="12.75" customHeight="1" x14ac:dyDescent="0.2"/>
    <row r="139729" ht="12.75" customHeight="1" x14ac:dyDescent="0.2"/>
    <row r="139733" ht="12.75" customHeight="1" x14ac:dyDescent="0.2"/>
    <row r="139737" ht="12.75" customHeight="1" x14ac:dyDescent="0.2"/>
    <row r="139741" ht="12.75" customHeight="1" x14ac:dyDescent="0.2"/>
    <row r="139745" ht="12.75" customHeight="1" x14ac:dyDescent="0.2"/>
    <row r="139749" ht="12.75" customHeight="1" x14ac:dyDescent="0.2"/>
    <row r="139753" ht="12.75" customHeight="1" x14ac:dyDescent="0.2"/>
    <row r="139757" ht="12.75" customHeight="1" x14ac:dyDescent="0.2"/>
    <row r="139761" ht="12.75" customHeight="1" x14ac:dyDescent="0.2"/>
    <row r="139765" ht="12.75" customHeight="1" x14ac:dyDescent="0.2"/>
    <row r="139769" ht="12.75" customHeight="1" x14ac:dyDescent="0.2"/>
    <row r="139773" ht="12.75" customHeight="1" x14ac:dyDescent="0.2"/>
    <row r="139777" ht="12.75" customHeight="1" x14ac:dyDescent="0.2"/>
    <row r="139781" ht="12.75" customHeight="1" x14ac:dyDescent="0.2"/>
    <row r="139785" ht="12.75" customHeight="1" x14ac:dyDescent="0.2"/>
    <row r="139789" ht="12.75" customHeight="1" x14ac:dyDescent="0.2"/>
    <row r="139793" ht="12.75" customHeight="1" x14ac:dyDescent="0.2"/>
    <row r="139797" ht="12.75" customHeight="1" x14ac:dyDescent="0.2"/>
    <row r="139801" ht="12.75" customHeight="1" x14ac:dyDescent="0.2"/>
    <row r="139805" ht="12.75" customHeight="1" x14ac:dyDescent="0.2"/>
    <row r="139809" ht="12.75" customHeight="1" x14ac:dyDescent="0.2"/>
    <row r="139813" ht="12.75" customHeight="1" x14ac:dyDescent="0.2"/>
    <row r="139817" ht="12.75" customHeight="1" x14ac:dyDescent="0.2"/>
    <row r="139821" ht="12.75" customHeight="1" x14ac:dyDescent="0.2"/>
    <row r="139825" ht="12.75" customHeight="1" x14ac:dyDescent="0.2"/>
    <row r="139829" ht="12.75" customHeight="1" x14ac:dyDescent="0.2"/>
    <row r="139833" ht="12.75" customHeight="1" x14ac:dyDescent="0.2"/>
    <row r="139837" ht="12.75" customHeight="1" x14ac:dyDescent="0.2"/>
    <row r="139841" ht="12.75" customHeight="1" x14ac:dyDescent="0.2"/>
    <row r="139845" ht="12.75" customHeight="1" x14ac:dyDescent="0.2"/>
    <row r="139849" ht="12.75" customHeight="1" x14ac:dyDescent="0.2"/>
    <row r="139853" ht="12.75" customHeight="1" x14ac:dyDescent="0.2"/>
    <row r="139857" ht="12.75" customHeight="1" x14ac:dyDescent="0.2"/>
    <row r="139861" ht="12.75" customHeight="1" x14ac:dyDescent="0.2"/>
    <row r="139865" ht="12.75" customHeight="1" x14ac:dyDescent="0.2"/>
    <row r="139869" ht="12.75" customHeight="1" x14ac:dyDescent="0.2"/>
    <row r="139873" ht="12.75" customHeight="1" x14ac:dyDescent="0.2"/>
    <row r="139877" ht="12.75" customHeight="1" x14ac:dyDescent="0.2"/>
    <row r="139881" ht="12.75" customHeight="1" x14ac:dyDescent="0.2"/>
    <row r="139885" ht="12.75" customHeight="1" x14ac:dyDescent="0.2"/>
    <row r="139889" ht="12.75" customHeight="1" x14ac:dyDescent="0.2"/>
    <row r="139893" ht="12.75" customHeight="1" x14ac:dyDescent="0.2"/>
    <row r="139897" ht="12.75" customHeight="1" x14ac:dyDescent="0.2"/>
    <row r="139901" ht="12.75" customHeight="1" x14ac:dyDescent="0.2"/>
    <row r="139905" ht="12.75" customHeight="1" x14ac:dyDescent="0.2"/>
    <row r="139909" ht="12.75" customHeight="1" x14ac:dyDescent="0.2"/>
    <row r="139913" ht="12.75" customHeight="1" x14ac:dyDescent="0.2"/>
    <row r="139917" ht="12.75" customHeight="1" x14ac:dyDescent="0.2"/>
    <row r="139921" ht="12.75" customHeight="1" x14ac:dyDescent="0.2"/>
    <row r="139925" ht="12.75" customHeight="1" x14ac:dyDescent="0.2"/>
    <row r="139929" ht="12.75" customHeight="1" x14ac:dyDescent="0.2"/>
    <row r="139933" ht="12.75" customHeight="1" x14ac:dyDescent="0.2"/>
    <row r="139937" ht="12.75" customHeight="1" x14ac:dyDescent="0.2"/>
    <row r="139941" ht="12.75" customHeight="1" x14ac:dyDescent="0.2"/>
    <row r="139945" ht="12.75" customHeight="1" x14ac:dyDescent="0.2"/>
    <row r="139949" ht="12.75" customHeight="1" x14ac:dyDescent="0.2"/>
    <row r="139953" ht="12.75" customHeight="1" x14ac:dyDescent="0.2"/>
    <row r="139957" ht="12.75" customHeight="1" x14ac:dyDescent="0.2"/>
    <row r="139961" ht="12.75" customHeight="1" x14ac:dyDescent="0.2"/>
    <row r="139965" ht="12.75" customHeight="1" x14ac:dyDescent="0.2"/>
    <row r="139969" ht="12.75" customHeight="1" x14ac:dyDescent="0.2"/>
    <row r="139973" ht="12.75" customHeight="1" x14ac:dyDescent="0.2"/>
    <row r="139977" ht="12.75" customHeight="1" x14ac:dyDescent="0.2"/>
    <row r="139981" ht="12.75" customHeight="1" x14ac:dyDescent="0.2"/>
    <row r="139985" ht="12.75" customHeight="1" x14ac:dyDescent="0.2"/>
    <row r="139989" ht="12.75" customHeight="1" x14ac:dyDescent="0.2"/>
    <row r="139993" ht="12.75" customHeight="1" x14ac:dyDescent="0.2"/>
    <row r="139997" ht="12.75" customHeight="1" x14ac:dyDescent="0.2"/>
    <row r="140001" ht="12.75" customHeight="1" x14ac:dyDescent="0.2"/>
    <row r="140005" ht="12.75" customHeight="1" x14ac:dyDescent="0.2"/>
    <row r="140009" ht="12.75" customHeight="1" x14ac:dyDescent="0.2"/>
    <row r="140013" ht="12.75" customHeight="1" x14ac:dyDescent="0.2"/>
    <row r="140017" ht="12.75" customHeight="1" x14ac:dyDescent="0.2"/>
    <row r="140021" ht="12.75" customHeight="1" x14ac:dyDescent="0.2"/>
    <row r="140025" ht="12.75" customHeight="1" x14ac:dyDescent="0.2"/>
    <row r="140029" ht="12.75" customHeight="1" x14ac:dyDescent="0.2"/>
    <row r="140033" ht="12.75" customHeight="1" x14ac:dyDescent="0.2"/>
    <row r="140037" ht="12.75" customHeight="1" x14ac:dyDescent="0.2"/>
    <row r="140041" ht="12.75" customHeight="1" x14ac:dyDescent="0.2"/>
    <row r="140045" ht="12.75" customHeight="1" x14ac:dyDescent="0.2"/>
    <row r="140049" ht="12.75" customHeight="1" x14ac:dyDescent="0.2"/>
    <row r="140053" ht="12.75" customHeight="1" x14ac:dyDescent="0.2"/>
    <row r="140057" ht="12.75" customHeight="1" x14ac:dyDescent="0.2"/>
    <row r="140061" ht="12.75" customHeight="1" x14ac:dyDescent="0.2"/>
    <row r="140065" ht="12.75" customHeight="1" x14ac:dyDescent="0.2"/>
    <row r="140069" ht="12.75" customHeight="1" x14ac:dyDescent="0.2"/>
    <row r="140073" ht="12.75" customHeight="1" x14ac:dyDescent="0.2"/>
    <row r="140077" ht="12.75" customHeight="1" x14ac:dyDescent="0.2"/>
    <row r="140081" ht="12.75" customHeight="1" x14ac:dyDescent="0.2"/>
    <row r="140085" ht="12.75" customHeight="1" x14ac:dyDescent="0.2"/>
    <row r="140089" ht="12.75" customHeight="1" x14ac:dyDescent="0.2"/>
    <row r="140093" ht="12.75" customHeight="1" x14ac:dyDescent="0.2"/>
    <row r="140097" ht="12.75" customHeight="1" x14ac:dyDescent="0.2"/>
    <row r="140101" ht="12.75" customHeight="1" x14ac:dyDescent="0.2"/>
    <row r="140105" ht="12.75" customHeight="1" x14ac:dyDescent="0.2"/>
    <row r="140109" ht="12.75" customHeight="1" x14ac:dyDescent="0.2"/>
    <row r="140113" ht="12.75" customHeight="1" x14ac:dyDescent="0.2"/>
    <row r="140117" ht="12.75" customHeight="1" x14ac:dyDescent="0.2"/>
    <row r="140121" ht="12.75" customHeight="1" x14ac:dyDescent="0.2"/>
    <row r="140125" ht="12.75" customHeight="1" x14ac:dyDescent="0.2"/>
    <row r="140129" ht="12.75" customHeight="1" x14ac:dyDescent="0.2"/>
    <row r="140133" ht="12.75" customHeight="1" x14ac:dyDescent="0.2"/>
    <row r="140137" ht="12.75" customHeight="1" x14ac:dyDescent="0.2"/>
    <row r="140141" ht="12.75" customHeight="1" x14ac:dyDescent="0.2"/>
    <row r="140145" ht="12.75" customHeight="1" x14ac:dyDescent="0.2"/>
    <row r="140149" ht="12.75" customHeight="1" x14ac:dyDescent="0.2"/>
    <row r="140153" ht="12.75" customHeight="1" x14ac:dyDescent="0.2"/>
    <row r="140157" ht="12.75" customHeight="1" x14ac:dyDescent="0.2"/>
    <row r="140161" ht="12.75" customHeight="1" x14ac:dyDescent="0.2"/>
    <row r="140165" ht="12.75" customHeight="1" x14ac:dyDescent="0.2"/>
    <row r="140169" ht="12.75" customHeight="1" x14ac:dyDescent="0.2"/>
    <row r="140173" ht="12.75" customHeight="1" x14ac:dyDescent="0.2"/>
    <row r="140177" ht="12.75" customHeight="1" x14ac:dyDescent="0.2"/>
    <row r="140181" ht="12.75" customHeight="1" x14ac:dyDescent="0.2"/>
    <row r="140185" ht="12.75" customHeight="1" x14ac:dyDescent="0.2"/>
    <row r="140189" ht="12.75" customHeight="1" x14ac:dyDescent="0.2"/>
    <row r="140193" ht="12.75" customHeight="1" x14ac:dyDescent="0.2"/>
    <row r="140197" ht="12.75" customHeight="1" x14ac:dyDescent="0.2"/>
    <row r="140201" ht="12.75" customHeight="1" x14ac:dyDescent="0.2"/>
    <row r="140205" ht="12.75" customHeight="1" x14ac:dyDescent="0.2"/>
    <row r="140209" ht="12.75" customHeight="1" x14ac:dyDescent="0.2"/>
    <row r="140213" ht="12.75" customHeight="1" x14ac:dyDescent="0.2"/>
    <row r="140217" ht="12.75" customHeight="1" x14ac:dyDescent="0.2"/>
    <row r="140221" ht="12.75" customHeight="1" x14ac:dyDescent="0.2"/>
    <row r="140225" ht="12.75" customHeight="1" x14ac:dyDescent="0.2"/>
    <row r="140229" ht="12.75" customHeight="1" x14ac:dyDescent="0.2"/>
    <row r="140233" ht="12.75" customHeight="1" x14ac:dyDescent="0.2"/>
    <row r="140237" ht="12.75" customHeight="1" x14ac:dyDescent="0.2"/>
    <row r="140241" ht="12.75" customHeight="1" x14ac:dyDescent="0.2"/>
    <row r="140245" ht="12.75" customHeight="1" x14ac:dyDescent="0.2"/>
    <row r="140249" ht="12.75" customHeight="1" x14ac:dyDescent="0.2"/>
    <row r="140253" ht="12.75" customHeight="1" x14ac:dyDescent="0.2"/>
    <row r="140257" ht="12.75" customHeight="1" x14ac:dyDescent="0.2"/>
    <row r="140261" ht="12.75" customHeight="1" x14ac:dyDescent="0.2"/>
    <row r="140265" ht="12.75" customHeight="1" x14ac:dyDescent="0.2"/>
    <row r="140269" ht="12.75" customHeight="1" x14ac:dyDescent="0.2"/>
    <row r="140273" ht="12.75" customHeight="1" x14ac:dyDescent="0.2"/>
    <row r="140277" ht="12.75" customHeight="1" x14ac:dyDescent="0.2"/>
    <row r="140281" ht="12.75" customHeight="1" x14ac:dyDescent="0.2"/>
    <row r="140285" ht="12.75" customHeight="1" x14ac:dyDescent="0.2"/>
    <row r="140289" ht="12.75" customHeight="1" x14ac:dyDescent="0.2"/>
    <row r="140293" ht="12.75" customHeight="1" x14ac:dyDescent="0.2"/>
    <row r="140297" ht="12.75" customHeight="1" x14ac:dyDescent="0.2"/>
    <row r="140301" ht="12.75" customHeight="1" x14ac:dyDescent="0.2"/>
    <row r="140305" ht="12.75" customHeight="1" x14ac:dyDescent="0.2"/>
    <row r="140309" ht="12.75" customHeight="1" x14ac:dyDescent="0.2"/>
    <row r="140313" ht="12.75" customHeight="1" x14ac:dyDescent="0.2"/>
    <row r="140317" ht="12.75" customHeight="1" x14ac:dyDescent="0.2"/>
    <row r="140321" ht="12.75" customHeight="1" x14ac:dyDescent="0.2"/>
    <row r="140325" ht="12.75" customHeight="1" x14ac:dyDescent="0.2"/>
    <row r="140329" ht="12.75" customHeight="1" x14ac:dyDescent="0.2"/>
    <row r="140333" ht="12.75" customHeight="1" x14ac:dyDescent="0.2"/>
    <row r="140337" ht="12.75" customHeight="1" x14ac:dyDescent="0.2"/>
    <row r="140341" ht="12.75" customHeight="1" x14ac:dyDescent="0.2"/>
    <row r="140345" ht="12.75" customHeight="1" x14ac:dyDescent="0.2"/>
    <row r="140349" ht="12.75" customHeight="1" x14ac:dyDescent="0.2"/>
    <row r="140353" ht="12.75" customHeight="1" x14ac:dyDescent="0.2"/>
    <row r="140357" ht="12.75" customHeight="1" x14ac:dyDescent="0.2"/>
    <row r="140361" ht="12.75" customHeight="1" x14ac:dyDescent="0.2"/>
    <row r="140365" ht="12.75" customHeight="1" x14ac:dyDescent="0.2"/>
    <row r="140369" ht="12.75" customHeight="1" x14ac:dyDescent="0.2"/>
    <row r="140373" ht="12.75" customHeight="1" x14ac:dyDescent="0.2"/>
    <row r="140377" ht="12.75" customHeight="1" x14ac:dyDescent="0.2"/>
    <row r="140381" ht="12.75" customHeight="1" x14ac:dyDescent="0.2"/>
    <row r="140385" ht="12.75" customHeight="1" x14ac:dyDescent="0.2"/>
    <row r="140389" ht="12.75" customHeight="1" x14ac:dyDescent="0.2"/>
    <row r="140393" ht="12.75" customHeight="1" x14ac:dyDescent="0.2"/>
    <row r="140397" ht="12.75" customHeight="1" x14ac:dyDescent="0.2"/>
    <row r="140401" ht="12.75" customHeight="1" x14ac:dyDescent="0.2"/>
    <row r="140405" ht="12.75" customHeight="1" x14ac:dyDescent="0.2"/>
    <row r="140409" ht="12.75" customHeight="1" x14ac:dyDescent="0.2"/>
    <row r="140413" ht="12.75" customHeight="1" x14ac:dyDescent="0.2"/>
    <row r="140417" ht="12.75" customHeight="1" x14ac:dyDescent="0.2"/>
    <row r="140421" ht="12.75" customHeight="1" x14ac:dyDescent="0.2"/>
    <row r="140425" ht="12.75" customHeight="1" x14ac:dyDescent="0.2"/>
    <row r="140429" ht="12.75" customHeight="1" x14ac:dyDescent="0.2"/>
    <row r="140433" ht="12.75" customHeight="1" x14ac:dyDescent="0.2"/>
    <row r="140437" ht="12.75" customHeight="1" x14ac:dyDescent="0.2"/>
    <row r="140441" ht="12.75" customHeight="1" x14ac:dyDescent="0.2"/>
    <row r="140445" ht="12.75" customHeight="1" x14ac:dyDescent="0.2"/>
    <row r="140449" ht="12.75" customHeight="1" x14ac:dyDescent="0.2"/>
    <row r="140453" ht="12.75" customHeight="1" x14ac:dyDescent="0.2"/>
    <row r="140457" ht="12.75" customHeight="1" x14ac:dyDescent="0.2"/>
    <row r="140461" ht="12.75" customHeight="1" x14ac:dyDescent="0.2"/>
    <row r="140465" ht="12.75" customHeight="1" x14ac:dyDescent="0.2"/>
    <row r="140469" ht="12.75" customHeight="1" x14ac:dyDescent="0.2"/>
    <row r="140473" ht="12.75" customHeight="1" x14ac:dyDescent="0.2"/>
    <row r="140477" ht="12.75" customHeight="1" x14ac:dyDescent="0.2"/>
    <row r="140481" ht="12.75" customHeight="1" x14ac:dyDescent="0.2"/>
    <row r="140485" ht="12.75" customHeight="1" x14ac:dyDescent="0.2"/>
    <row r="140489" ht="12.75" customHeight="1" x14ac:dyDescent="0.2"/>
    <row r="140493" ht="12.75" customHeight="1" x14ac:dyDescent="0.2"/>
    <row r="140497" ht="12.75" customHeight="1" x14ac:dyDescent="0.2"/>
    <row r="140501" ht="12.75" customHeight="1" x14ac:dyDescent="0.2"/>
    <row r="140505" ht="12.75" customHeight="1" x14ac:dyDescent="0.2"/>
    <row r="140509" ht="12.75" customHeight="1" x14ac:dyDescent="0.2"/>
    <row r="140513" ht="12.75" customHeight="1" x14ac:dyDescent="0.2"/>
    <row r="140517" ht="12.75" customHeight="1" x14ac:dyDescent="0.2"/>
    <row r="140521" ht="12.75" customHeight="1" x14ac:dyDescent="0.2"/>
    <row r="140525" ht="12.75" customHeight="1" x14ac:dyDescent="0.2"/>
    <row r="140529" ht="12.75" customHeight="1" x14ac:dyDescent="0.2"/>
    <row r="140533" ht="12.75" customHeight="1" x14ac:dyDescent="0.2"/>
    <row r="140537" ht="12.75" customHeight="1" x14ac:dyDescent="0.2"/>
    <row r="140541" ht="12.75" customHeight="1" x14ac:dyDescent="0.2"/>
    <row r="140545" ht="12.75" customHeight="1" x14ac:dyDescent="0.2"/>
    <row r="140549" ht="12.75" customHeight="1" x14ac:dyDescent="0.2"/>
    <row r="140553" ht="12.75" customHeight="1" x14ac:dyDescent="0.2"/>
    <row r="140557" ht="12.75" customHeight="1" x14ac:dyDescent="0.2"/>
    <row r="140561" ht="12.75" customHeight="1" x14ac:dyDescent="0.2"/>
    <row r="140565" ht="12.75" customHeight="1" x14ac:dyDescent="0.2"/>
    <row r="140569" ht="12.75" customHeight="1" x14ac:dyDescent="0.2"/>
    <row r="140573" ht="12.75" customHeight="1" x14ac:dyDescent="0.2"/>
    <row r="140577" ht="12.75" customHeight="1" x14ac:dyDescent="0.2"/>
    <row r="140581" ht="12.75" customHeight="1" x14ac:dyDescent="0.2"/>
    <row r="140585" ht="12.75" customHeight="1" x14ac:dyDescent="0.2"/>
    <row r="140589" ht="12.75" customHeight="1" x14ac:dyDescent="0.2"/>
    <row r="140593" ht="12.75" customHeight="1" x14ac:dyDescent="0.2"/>
    <row r="140597" ht="12.75" customHeight="1" x14ac:dyDescent="0.2"/>
    <row r="140601" ht="12.75" customHeight="1" x14ac:dyDescent="0.2"/>
    <row r="140605" ht="12.75" customHeight="1" x14ac:dyDescent="0.2"/>
    <row r="140609" ht="12.75" customHeight="1" x14ac:dyDescent="0.2"/>
    <row r="140613" ht="12.75" customHeight="1" x14ac:dyDescent="0.2"/>
    <row r="140617" ht="12.75" customHeight="1" x14ac:dyDescent="0.2"/>
    <row r="140621" ht="12.75" customHeight="1" x14ac:dyDescent="0.2"/>
    <row r="140625" ht="12.75" customHeight="1" x14ac:dyDescent="0.2"/>
    <row r="140629" ht="12.75" customHeight="1" x14ac:dyDescent="0.2"/>
    <row r="140633" ht="12.75" customHeight="1" x14ac:dyDescent="0.2"/>
    <row r="140637" ht="12.75" customHeight="1" x14ac:dyDescent="0.2"/>
    <row r="140641" ht="12.75" customHeight="1" x14ac:dyDescent="0.2"/>
    <row r="140645" ht="12.75" customHeight="1" x14ac:dyDescent="0.2"/>
    <row r="140649" ht="12.75" customHeight="1" x14ac:dyDescent="0.2"/>
    <row r="140653" ht="12.75" customHeight="1" x14ac:dyDescent="0.2"/>
    <row r="140657" ht="12.75" customHeight="1" x14ac:dyDescent="0.2"/>
    <row r="140661" ht="12.75" customHeight="1" x14ac:dyDescent="0.2"/>
    <row r="140665" ht="12.75" customHeight="1" x14ac:dyDescent="0.2"/>
    <row r="140669" ht="12.75" customHeight="1" x14ac:dyDescent="0.2"/>
    <row r="140673" ht="12.75" customHeight="1" x14ac:dyDescent="0.2"/>
    <row r="140677" ht="12.75" customHeight="1" x14ac:dyDescent="0.2"/>
    <row r="140681" ht="12.75" customHeight="1" x14ac:dyDescent="0.2"/>
    <row r="140685" ht="12.75" customHeight="1" x14ac:dyDescent="0.2"/>
    <row r="140689" ht="12.75" customHeight="1" x14ac:dyDescent="0.2"/>
    <row r="140693" ht="12.75" customHeight="1" x14ac:dyDescent="0.2"/>
    <row r="140697" ht="12.75" customHeight="1" x14ac:dyDescent="0.2"/>
    <row r="140701" ht="12.75" customHeight="1" x14ac:dyDescent="0.2"/>
    <row r="140705" ht="12.75" customHeight="1" x14ac:dyDescent="0.2"/>
    <row r="140709" ht="12.75" customHeight="1" x14ac:dyDescent="0.2"/>
    <row r="140713" ht="12.75" customHeight="1" x14ac:dyDescent="0.2"/>
    <row r="140717" ht="12.75" customHeight="1" x14ac:dyDescent="0.2"/>
    <row r="140721" ht="12.75" customHeight="1" x14ac:dyDescent="0.2"/>
    <row r="140725" ht="12.75" customHeight="1" x14ac:dyDescent="0.2"/>
    <row r="140729" ht="12.75" customHeight="1" x14ac:dyDescent="0.2"/>
    <row r="140733" ht="12.75" customHeight="1" x14ac:dyDescent="0.2"/>
    <row r="140737" ht="12.75" customHeight="1" x14ac:dyDescent="0.2"/>
    <row r="140741" ht="12.75" customHeight="1" x14ac:dyDescent="0.2"/>
    <row r="140745" ht="12.75" customHeight="1" x14ac:dyDescent="0.2"/>
    <row r="140749" ht="12.75" customHeight="1" x14ac:dyDescent="0.2"/>
    <row r="140753" ht="12.75" customHeight="1" x14ac:dyDescent="0.2"/>
    <row r="140757" ht="12.75" customHeight="1" x14ac:dyDescent="0.2"/>
    <row r="140761" ht="12.75" customHeight="1" x14ac:dyDescent="0.2"/>
    <row r="140765" ht="12.75" customHeight="1" x14ac:dyDescent="0.2"/>
    <row r="140769" ht="12.75" customHeight="1" x14ac:dyDescent="0.2"/>
    <row r="140773" ht="12.75" customHeight="1" x14ac:dyDescent="0.2"/>
    <row r="140777" ht="12.75" customHeight="1" x14ac:dyDescent="0.2"/>
    <row r="140781" ht="12.75" customHeight="1" x14ac:dyDescent="0.2"/>
    <row r="140785" ht="12.75" customHeight="1" x14ac:dyDescent="0.2"/>
    <row r="140789" ht="12.75" customHeight="1" x14ac:dyDescent="0.2"/>
    <row r="140793" ht="12.75" customHeight="1" x14ac:dyDescent="0.2"/>
    <row r="140797" ht="12.75" customHeight="1" x14ac:dyDescent="0.2"/>
    <row r="140801" ht="12.75" customHeight="1" x14ac:dyDescent="0.2"/>
    <row r="140805" ht="12.75" customHeight="1" x14ac:dyDescent="0.2"/>
    <row r="140809" ht="12.75" customHeight="1" x14ac:dyDescent="0.2"/>
    <row r="140813" ht="12.75" customHeight="1" x14ac:dyDescent="0.2"/>
    <row r="140817" ht="12.75" customHeight="1" x14ac:dyDescent="0.2"/>
    <row r="140821" ht="12.75" customHeight="1" x14ac:dyDescent="0.2"/>
    <row r="140825" ht="12.75" customHeight="1" x14ac:dyDescent="0.2"/>
    <row r="140829" ht="12.75" customHeight="1" x14ac:dyDescent="0.2"/>
    <row r="140833" ht="12.75" customHeight="1" x14ac:dyDescent="0.2"/>
    <row r="140837" ht="12.75" customHeight="1" x14ac:dyDescent="0.2"/>
    <row r="140841" ht="12.75" customHeight="1" x14ac:dyDescent="0.2"/>
    <row r="140845" ht="12.75" customHeight="1" x14ac:dyDescent="0.2"/>
    <row r="140849" ht="12.75" customHeight="1" x14ac:dyDescent="0.2"/>
    <row r="140853" ht="12.75" customHeight="1" x14ac:dyDescent="0.2"/>
    <row r="140857" ht="12.75" customHeight="1" x14ac:dyDescent="0.2"/>
    <row r="140861" ht="12.75" customHeight="1" x14ac:dyDescent="0.2"/>
    <row r="140865" ht="12.75" customHeight="1" x14ac:dyDescent="0.2"/>
    <row r="140869" ht="12.75" customHeight="1" x14ac:dyDescent="0.2"/>
    <row r="140873" ht="12.75" customHeight="1" x14ac:dyDescent="0.2"/>
    <row r="140877" ht="12.75" customHeight="1" x14ac:dyDescent="0.2"/>
    <row r="140881" ht="12.75" customHeight="1" x14ac:dyDescent="0.2"/>
    <row r="140885" ht="12.75" customHeight="1" x14ac:dyDescent="0.2"/>
    <row r="140889" ht="12.75" customHeight="1" x14ac:dyDescent="0.2"/>
    <row r="140893" ht="12.75" customHeight="1" x14ac:dyDescent="0.2"/>
    <row r="140897" ht="12.75" customHeight="1" x14ac:dyDescent="0.2"/>
    <row r="140901" ht="12.75" customHeight="1" x14ac:dyDescent="0.2"/>
    <row r="140905" ht="12.75" customHeight="1" x14ac:dyDescent="0.2"/>
    <row r="140909" ht="12.75" customHeight="1" x14ac:dyDescent="0.2"/>
    <row r="140913" ht="12.75" customHeight="1" x14ac:dyDescent="0.2"/>
    <row r="140917" ht="12.75" customHeight="1" x14ac:dyDescent="0.2"/>
    <row r="140921" ht="12.75" customHeight="1" x14ac:dyDescent="0.2"/>
    <row r="140925" ht="12.75" customHeight="1" x14ac:dyDescent="0.2"/>
    <row r="140929" ht="12.75" customHeight="1" x14ac:dyDescent="0.2"/>
    <row r="140933" ht="12.75" customHeight="1" x14ac:dyDescent="0.2"/>
    <row r="140937" ht="12.75" customHeight="1" x14ac:dyDescent="0.2"/>
    <row r="140941" ht="12.75" customHeight="1" x14ac:dyDescent="0.2"/>
    <row r="140945" ht="12.75" customHeight="1" x14ac:dyDescent="0.2"/>
    <row r="140949" ht="12.75" customHeight="1" x14ac:dyDescent="0.2"/>
    <row r="140953" ht="12.75" customHeight="1" x14ac:dyDescent="0.2"/>
    <row r="140957" ht="12.75" customHeight="1" x14ac:dyDescent="0.2"/>
    <row r="140961" ht="12.75" customHeight="1" x14ac:dyDescent="0.2"/>
    <row r="140965" ht="12.75" customHeight="1" x14ac:dyDescent="0.2"/>
    <row r="140969" ht="12.75" customHeight="1" x14ac:dyDescent="0.2"/>
    <row r="140973" ht="12.75" customHeight="1" x14ac:dyDescent="0.2"/>
    <row r="140977" ht="12.75" customHeight="1" x14ac:dyDescent="0.2"/>
    <row r="140981" ht="12.75" customHeight="1" x14ac:dyDescent="0.2"/>
    <row r="140985" ht="12.75" customHeight="1" x14ac:dyDescent="0.2"/>
    <row r="140989" ht="12.75" customHeight="1" x14ac:dyDescent="0.2"/>
    <row r="140993" ht="12.75" customHeight="1" x14ac:dyDescent="0.2"/>
    <row r="140997" ht="12.75" customHeight="1" x14ac:dyDescent="0.2"/>
    <row r="141001" ht="12.75" customHeight="1" x14ac:dyDescent="0.2"/>
    <row r="141005" ht="12.75" customHeight="1" x14ac:dyDescent="0.2"/>
    <row r="141009" ht="12.75" customHeight="1" x14ac:dyDescent="0.2"/>
    <row r="141013" ht="12.75" customHeight="1" x14ac:dyDescent="0.2"/>
    <row r="141017" ht="12.75" customHeight="1" x14ac:dyDescent="0.2"/>
    <row r="141021" ht="12.75" customHeight="1" x14ac:dyDescent="0.2"/>
    <row r="141025" ht="12.75" customHeight="1" x14ac:dyDescent="0.2"/>
    <row r="141029" ht="12.75" customHeight="1" x14ac:dyDescent="0.2"/>
    <row r="141033" ht="12.75" customHeight="1" x14ac:dyDescent="0.2"/>
    <row r="141037" ht="12.75" customHeight="1" x14ac:dyDescent="0.2"/>
    <row r="141041" ht="12.75" customHeight="1" x14ac:dyDescent="0.2"/>
    <row r="141045" ht="12.75" customHeight="1" x14ac:dyDescent="0.2"/>
    <row r="141049" ht="12.75" customHeight="1" x14ac:dyDescent="0.2"/>
    <row r="141053" ht="12.75" customHeight="1" x14ac:dyDescent="0.2"/>
    <row r="141057" ht="12.75" customHeight="1" x14ac:dyDescent="0.2"/>
    <row r="141061" ht="12.75" customHeight="1" x14ac:dyDescent="0.2"/>
    <row r="141065" ht="12.75" customHeight="1" x14ac:dyDescent="0.2"/>
    <row r="141069" ht="12.75" customHeight="1" x14ac:dyDescent="0.2"/>
    <row r="141073" ht="12.75" customHeight="1" x14ac:dyDescent="0.2"/>
    <row r="141077" ht="12.75" customHeight="1" x14ac:dyDescent="0.2"/>
    <row r="141081" ht="12.75" customHeight="1" x14ac:dyDescent="0.2"/>
    <row r="141085" ht="12.75" customHeight="1" x14ac:dyDescent="0.2"/>
    <row r="141089" ht="12.75" customHeight="1" x14ac:dyDescent="0.2"/>
    <row r="141093" ht="12.75" customHeight="1" x14ac:dyDescent="0.2"/>
    <row r="141097" ht="12.75" customHeight="1" x14ac:dyDescent="0.2"/>
    <row r="141101" ht="12.75" customHeight="1" x14ac:dyDescent="0.2"/>
    <row r="141105" ht="12.75" customHeight="1" x14ac:dyDescent="0.2"/>
    <row r="141109" ht="12.75" customHeight="1" x14ac:dyDescent="0.2"/>
    <row r="141113" ht="12.75" customHeight="1" x14ac:dyDescent="0.2"/>
    <row r="141117" ht="12.75" customHeight="1" x14ac:dyDescent="0.2"/>
    <row r="141121" ht="12.75" customHeight="1" x14ac:dyDescent="0.2"/>
    <row r="141125" ht="12.75" customHeight="1" x14ac:dyDescent="0.2"/>
    <row r="141129" ht="12.75" customHeight="1" x14ac:dyDescent="0.2"/>
    <row r="141133" ht="12.75" customHeight="1" x14ac:dyDescent="0.2"/>
    <row r="141137" ht="12.75" customHeight="1" x14ac:dyDescent="0.2"/>
    <row r="141141" ht="12.75" customHeight="1" x14ac:dyDescent="0.2"/>
    <row r="141145" ht="12.75" customHeight="1" x14ac:dyDescent="0.2"/>
    <row r="141149" ht="12.75" customHeight="1" x14ac:dyDescent="0.2"/>
    <row r="141153" ht="12.75" customHeight="1" x14ac:dyDescent="0.2"/>
    <row r="141157" ht="12.75" customHeight="1" x14ac:dyDescent="0.2"/>
    <row r="141161" ht="12.75" customHeight="1" x14ac:dyDescent="0.2"/>
    <row r="141165" ht="12.75" customHeight="1" x14ac:dyDescent="0.2"/>
    <row r="141169" ht="12.75" customHeight="1" x14ac:dyDescent="0.2"/>
    <row r="141173" ht="12.75" customHeight="1" x14ac:dyDescent="0.2"/>
    <row r="141177" ht="12.75" customHeight="1" x14ac:dyDescent="0.2"/>
    <row r="141181" ht="12.75" customHeight="1" x14ac:dyDescent="0.2"/>
    <row r="141185" ht="12.75" customHeight="1" x14ac:dyDescent="0.2"/>
    <row r="141189" ht="12.75" customHeight="1" x14ac:dyDescent="0.2"/>
    <row r="141193" ht="12.75" customHeight="1" x14ac:dyDescent="0.2"/>
    <row r="141197" ht="12.75" customHeight="1" x14ac:dyDescent="0.2"/>
    <row r="141201" ht="12.75" customHeight="1" x14ac:dyDescent="0.2"/>
    <row r="141205" ht="12.75" customHeight="1" x14ac:dyDescent="0.2"/>
    <row r="141209" ht="12.75" customHeight="1" x14ac:dyDescent="0.2"/>
    <row r="141213" ht="12.75" customHeight="1" x14ac:dyDescent="0.2"/>
    <row r="141217" ht="12.75" customHeight="1" x14ac:dyDescent="0.2"/>
    <row r="141221" ht="12.75" customHeight="1" x14ac:dyDescent="0.2"/>
    <row r="141225" ht="12.75" customHeight="1" x14ac:dyDescent="0.2"/>
    <row r="141229" ht="12.75" customHeight="1" x14ac:dyDescent="0.2"/>
    <row r="141233" ht="12.75" customHeight="1" x14ac:dyDescent="0.2"/>
    <row r="141237" ht="12.75" customHeight="1" x14ac:dyDescent="0.2"/>
    <row r="141241" ht="12.75" customHeight="1" x14ac:dyDescent="0.2"/>
    <row r="141245" ht="12.75" customHeight="1" x14ac:dyDescent="0.2"/>
    <row r="141249" ht="12.75" customHeight="1" x14ac:dyDescent="0.2"/>
    <row r="141253" ht="12.75" customHeight="1" x14ac:dyDescent="0.2"/>
    <row r="141257" ht="12.75" customHeight="1" x14ac:dyDescent="0.2"/>
    <row r="141261" ht="12.75" customHeight="1" x14ac:dyDescent="0.2"/>
    <row r="141265" ht="12.75" customHeight="1" x14ac:dyDescent="0.2"/>
    <row r="141269" ht="12.75" customHeight="1" x14ac:dyDescent="0.2"/>
    <row r="141273" ht="12.75" customHeight="1" x14ac:dyDescent="0.2"/>
    <row r="141277" ht="12.75" customHeight="1" x14ac:dyDescent="0.2"/>
    <row r="141281" ht="12.75" customHeight="1" x14ac:dyDescent="0.2"/>
    <row r="141285" ht="12.75" customHeight="1" x14ac:dyDescent="0.2"/>
    <row r="141289" ht="12.75" customHeight="1" x14ac:dyDescent="0.2"/>
    <row r="141293" ht="12.75" customHeight="1" x14ac:dyDescent="0.2"/>
    <row r="141297" ht="12.75" customHeight="1" x14ac:dyDescent="0.2"/>
    <row r="141301" ht="12.75" customHeight="1" x14ac:dyDescent="0.2"/>
    <row r="141305" ht="12.75" customHeight="1" x14ac:dyDescent="0.2"/>
    <row r="141309" ht="12.75" customHeight="1" x14ac:dyDescent="0.2"/>
    <row r="141313" ht="12.75" customHeight="1" x14ac:dyDescent="0.2"/>
    <row r="141317" ht="12.75" customHeight="1" x14ac:dyDescent="0.2"/>
    <row r="141321" ht="12.75" customHeight="1" x14ac:dyDescent="0.2"/>
    <row r="141325" ht="12.75" customHeight="1" x14ac:dyDescent="0.2"/>
    <row r="141329" ht="12.75" customHeight="1" x14ac:dyDescent="0.2"/>
    <row r="141333" ht="12.75" customHeight="1" x14ac:dyDescent="0.2"/>
    <row r="141337" ht="12.75" customHeight="1" x14ac:dyDescent="0.2"/>
    <row r="141341" ht="12.75" customHeight="1" x14ac:dyDescent="0.2"/>
    <row r="141345" ht="12.75" customHeight="1" x14ac:dyDescent="0.2"/>
    <row r="141349" ht="12.75" customHeight="1" x14ac:dyDescent="0.2"/>
    <row r="141353" ht="12.75" customHeight="1" x14ac:dyDescent="0.2"/>
    <row r="141357" ht="12.75" customHeight="1" x14ac:dyDescent="0.2"/>
    <row r="141361" ht="12.75" customHeight="1" x14ac:dyDescent="0.2"/>
    <row r="141365" ht="12.75" customHeight="1" x14ac:dyDescent="0.2"/>
    <row r="141369" ht="12.75" customHeight="1" x14ac:dyDescent="0.2"/>
    <row r="141373" ht="12.75" customHeight="1" x14ac:dyDescent="0.2"/>
    <row r="141377" ht="12.75" customHeight="1" x14ac:dyDescent="0.2"/>
    <row r="141381" ht="12.75" customHeight="1" x14ac:dyDescent="0.2"/>
    <row r="141385" ht="12.75" customHeight="1" x14ac:dyDescent="0.2"/>
    <row r="141389" ht="12.75" customHeight="1" x14ac:dyDescent="0.2"/>
    <row r="141393" ht="12.75" customHeight="1" x14ac:dyDescent="0.2"/>
    <row r="141397" ht="12.75" customHeight="1" x14ac:dyDescent="0.2"/>
    <row r="141401" ht="12.75" customHeight="1" x14ac:dyDescent="0.2"/>
    <row r="141405" ht="12.75" customHeight="1" x14ac:dyDescent="0.2"/>
    <row r="141409" ht="12.75" customHeight="1" x14ac:dyDescent="0.2"/>
    <row r="141413" ht="12.75" customHeight="1" x14ac:dyDescent="0.2"/>
    <row r="141417" ht="12.75" customHeight="1" x14ac:dyDescent="0.2"/>
    <row r="141421" ht="12.75" customHeight="1" x14ac:dyDescent="0.2"/>
    <row r="141425" ht="12.75" customHeight="1" x14ac:dyDescent="0.2"/>
    <row r="141429" ht="12.75" customHeight="1" x14ac:dyDescent="0.2"/>
    <row r="141433" ht="12.75" customHeight="1" x14ac:dyDescent="0.2"/>
    <row r="141437" ht="12.75" customHeight="1" x14ac:dyDescent="0.2"/>
    <row r="141441" ht="12.75" customHeight="1" x14ac:dyDescent="0.2"/>
    <row r="141445" ht="12.75" customHeight="1" x14ac:dyDescent="0.2"/>
    <row r="141449" ht="12.75" customHeight="1" x14ac:dyDescent="0.2"/>
    <row r="141453" ht="12.75" customHeight="1" x14ac:dyDescent="0.2"/>
    <row r="141457" ht="12.75" customHeight="1" x14ac:dyDescent="0.2"/>
    <row r="141461" ht="12.75" customHeight="1" x14ac:dyDescent="0.2"/>
    <row r="141465" ht="12.75" customHeight="1" x14ac:dyDescent="0.2"/>
    <row r="141469" ht="12.75" customHeight="1" x14ac:dyDescent="0.2"/>
    <row r="141473" ht="12.75" customHeight="1" x14ac:dyDescent="0.2"/>
    <row r="141477" ht="12.75" customHeight="1" x14ac:dyDescent="0.2"/>
    <row r="141481" ht="12.75" customHeight="1" x14ac:dyDescent="0.2"/>
    <row r="141485" ht="12.75" customHeight="1" x14ac:dyDescent="0.2"/>
    <row r="141489" ht="12.75" customHeight="1" x14ac:dyDescent="0.2"/>
    <row r="141493" ht="12.75" customHeight="1" x14ac:dyDescent="0.2"/>
    <row r="141497" ht="12.75" customHeight="1" x14ac:dyDescent="0.2"/>
    <row r="141501" ht="12.75" customHeight="1" x14ac:dyDescent="0.2"/>
    <row r="141505" ht="12.75" customHeight="1" x14ac:dyDescent="0.2"/>
    <row r="141509" ht="12.75" customHeight="1" x14ac:dyDescent="0.2"/>
    <row r="141513" ht="12.75" customHeight="1" x14ac:dyDescent="0.2"/>
    <row r="141517" ht="12.75" customHeight="1" x14ac:dyDescent="0.2"/>
    <row r="141521" ht="12.75" customHeight="1" x14ac:dyDescent="0.2"/>
    <row r="141525" ht="12.75" customHeight="1" x14ac:dyDescent="0.2"/>
    <row r="141529" ht="12.75" customHeight="1" x14ac:dyDescent="0.2"/>
    <row r="141533" ht="12.75" customHeight="1" x14ac:dyDescent="0.2"/>
    <row r="141537" ht="12.75" customHeight="1" x14ac:dyDescent="0.2"/>
    <row r="141541" ht="12.75" customHeight="1" x14ac:dyDescent="0.2"/>
    <row r="141545" ht="12.75" customHeight="1" x14ac:dyDescent="0.2"/>
    <row r="141549" ht="12.75" customHeight="1" x14ac:dyDescent="0.2"/>
    <row r="141553" ht="12.75" customHeight="1" x14ac:dyDescent="0.2"/>
    <row r="141557" ht="12.75" customHeight="1" x14ac:dyDescent="0.2"/>
    <row r="141561" ht="12.75" customHeight="1" x14ac:dyDescent="0.2"/>
    <row r="141565" ht="12.75" customHeight="1" x14ac:dyDescent="0.2"/>
    <row r="141569" ht="12.75" customHeight="1" x14ac:dyDescent="0.2"/>
    <row r="141573" ht="12.75" customHeight="1" x14ac:dyDescent="0.2"/>
    <row r="141577" ht="12.75" customHeight="1" x14ac:dyDescent="0.2"/>
    <row r="141581" ht="12.75" customHeight="1" x14ac:dyDescent="0.2"/>
    <row r="141585" ht="12.75" customHeight="1" x14ac:dyDescent="0.2"/>
    <row r="141589" ht="12.75" customHeight="1" x14ac:dyDescent="0.2"/>
    <row r="141593" ht="12.75" customHeight="1" x14ac:dyDescent="0.2"/>
    <row r="141597" ht="12.75" customHeight="1" x14ac:dyDescent="0.2"/>
    <row r="141601" ht="12.75" customHeight="1" x14ac:dyDescent="0.2"/>
    <row r="141605" ht="12.75" customHeight="1" x14ac:dyDescent="0.2"/>
    <row r="141609" ht="12.75" customHeight="1" x14ac:dyDescent="0.2"/>
    <row r="141613" ht="12.75" customHeight="1" x14ac:dyDescent="0.2"/>
    <row r="141617" ht="12.75" customHeight="1" x14ac:dyDescent="0.2"/>
    <row r="141621" ht="12.75" customHeight="1" x14ac:dyDescent="0.2"/>
    <row r="141625" ht="12.75" customHeight="1" x14ac:dyDescent="0.2"/>
    <row r="141629" ht="12.75" customHeight="1" x14ac:dyDescent="0.2"/>
    <row r="141633" ht="12.75" customHeight="1" x14ac:dyDescent="0.2"/>
    <row r="141637" ht="12.75" customHeight="1" x14ac:dyDescent="0.2"/>
    <row r="141641" ht="12.75" customHeight="1" x14ac:dyDescent="0.2"/>
    <row r="141645" ht="12.75" customHeight="1" x14ac:dyDescent="0.2"/>
    <row r="141649" ht="12.75" customHeight="1" x14ac:dyDescent="0.2"/>
    <row r="141653" ht="12.75" customHeight="1" x14ac:dyDescent="0.2"/>
    <row r="141657" ht="12.75" customHeight="1" x14ac:dyDescent="0.2"/>
    <row r="141661" ht="12.75" customHeight="1" x14ac:dyDescent="0.2"/>
    <row r="141665" ht="12.75" customHeight="1" x14ac:dyDescent="0.2"/>
    <row r="141669" ht="12.75" customHeight="1" x14ac:dyDescent="0.2"/>
    <row r="141673" ht="12.75" customHeight="1" x14ac:dyDescent="0.2"/>
    <row r="141677" ht="12.75" customHeight="1" x14ac:dyDescent="0.2"/>
    <row r="141681" ht="12.75" customHeight="1" x14ac:dyDescent="0.2"/>
    <row r="141685" ht="12.75" customHeight="1" x14ac:dyDescent="0.2"/>
    <row r="141689" ht="12.75" customHeight="1" x14ac:dyDescent="0.2"/>
    <row r="141693" ht="12.75" customHeight="1" x14ac:dyDescent="0.2"/>
    <row r="141697" ht="12.75" customHeight="1" x14ac:dyDescent="0.2"/>
    <row r="141701" ht="12.75" customHeight="1" x14ac:dyDescent="0.2"/>
    <row r="141705" ht="12.75" customHeight="1" x14ac:dyDescent="0.2"/>
    <row r="141709" ht="12.75" customHeight="1" x14ac:dyDescent="0.2"/>
    <row r="141713" ht="12.75" customHeight="1" x14ac:dyDescent="0.2"/>
    <row r="141717" ht="12.75" customHeight="1" x14ac:dyDescent="0.2"/>
    <row r="141721" ht="12.75" customHeight="1" x14ac:dyDescent="0.2"/>
    <row r="141725" ht="12.75" customHeight="1" x14ac:dyDescent="0.2"/>
    <row r="141729" ht="12.75" customHeight="1" x14ac:dyDescent="0.2"/>
    <row r="141733" ht="12.75" customHeight="1" x14ac:dyDescent="0.2"/>
    <row r="141737" ht="12.75" customHeight="1" x14ac:dyDescent="0.2"/>
    <row r="141741" ht="12.75" customHeight="1" x14ac:dyDescent="0.2"/>
    <row r="141745" ht="12.75" customHeight="1" x14ac:dyDescent="0.2"/>
    <row r="141749" ht="12.75" customHeight="1" x14ac:dyDescent="0.2"/>
    <row r="141753" ht="12.75" customHeight="1" x14ac:dyDescent="0.2"/>
    <row r="141757" ht="12.75" customHeight="1" x14ac:dyDescent="0.2"/>
    <row r="141761" ht="12.75" customHeight="1" x14ac:dyDescent="0.2"/>
    <row r="141765" ht="12.75" customHeight="1" x14ac:dyDescent="0.2"/>
    <row r="141769" ht="12.75" customHeight="1" x14ac:dyDescent="0.2"/>
    <row r="141773" ht="12.75" customHeight="1" x14ac:dyDescent="0.2"/>
    <row r="141777" ht="12.75" customHeight="1" x14ac:dyDescent="0.2"/>
    <row r="141781" ht="12.75" customHeight="1" x14ac:dyDescent="0.2"/>
    <row r="141785" ht="12.75" customHeight="1" x14ac:dyDescent="0.2"/>
    <row r="141789" ht="12.75" customHeight="1" x14ac:dyDescent="0.2"/>
    <row r="141793" ht="12.75" customHeight="1" x14ac:dyDescent="0.2"/>
    <row r="141797" ht="12.75" customHeight="1" x14ac:dyDescent="0.2"/>
    <row r="141801" ht="12.75" customHeight="1" x14ac:dyDescent="0.2"/>
    <row r="141805" ht="12.75" customHeight="1" x14ac:dyDescent="0.2"/>
    <row r="141809" ht="12.75" customHeight="1" x14ac:dyDescent="0.2"/>
    <row r="141813" ht="12.75" customHeight="1" x14ac:dyDescent="0.2"/>
    <row r="141817" ht="12.75" customHeight="1" x14ac:dyDescent="0.2"/>
    <row r="141821" ht="12.75" customHeight="1" x14ac:dyDescent="0.2"/>
    <row r="141825" ht="12.75" customHeight="1" x14ac:dyDescent="0.2"/>
    <row r="141829" ht="12.75" customHeight="1" x14ac:dyDescent="0.2"/>
    <row r="141833" ht="12.75" customHeight="1" x14ac:dyDescent="0.2"/>
    <row r="141837" ht="12.75" customHeight="1" x14ac:dyDescent="0.2"/>
    <row r="141841" ht="12.75" customHeight="1" x14ac:dyDescent="0.2"/>
    <row r="141845" ht="12.75" customHeight="1" x14ac:dyDescent="0.2"/>
    <row r="141849" ht="12.75" customHeight="1" x14ac:dyDescent="0.2"/>
    <row r="141853" ht="12.75" customHeight="1" x14ac:dyDescent="0.2"/>
    <row r="141857" ht="12.75" customHeight="1" x14ac:dyDescent="0.2"/>
    <row r="141861" ht="12.75" customHeight="1" x14ac:dyDescent="0.2"/>
    <row r="141865" ht="12.75" customHeight="1" x14ac:dyDescent="0.2"/>
    <row r="141869" ht="12.75" customHeight="1" x14ac:dyDescent="0.2"/>
    <row r="141873" ht="12.75" customHeight="1" x14ac:dyDescent="0.2"/>
    <row r="141877" ht="12.75" customHeight="1" x14ac:dyDescent="0.2"/>
    <row r="141881" ht="12.75" customHeight="1" x14ac:dyDescent="0.2"/>
    <row r="141885" ht="12.75" customHeight="1" x14ac:dyDescent="0.2"/>
    <row r="141889" ht="12.75" customHeight="1" x14ac:dyDescent="0.2"/>
    <row r="141893" ht="12.75" customHeight="1" x14ac:dyDescent="0.2"/>
    <row r="141897" ht="12.75" customHeight="1" x14ac:dyDescent="0.2"/>
    <row r="141901" ht="12.75" customHeight="1" x14ac:dyDescent="0.2"/>
    <row r="141905" ht="12.75" customHeight="1" x14ac:dyDescent="0.2"/>
    <row r="141909" ht="12.75" customHeight="1" x14ac:dyDescent="0.2"/>
    <row r="141913" ht="12.75" customHeight="1" x14ac:dyDescent="0.2"/>
    <row r="141917" ht="12.75" customHeight="1" x14ac:dyDescent="0.2"/>
    <row r="141921" ht="12.75" customHeight="1" x14ac:dyDescent="0.2"/>
    <row r="141925" ht="12.75" customHeight="1" x14ac:dyDescent="0.2"/>
    <row r="141929" ht="12.75" customHeight="1" x14ac:dyDescent="0.2"/>
    <row r="141933" ht="12.75" customHeight="1" x14ac:dyDescent="0.2"/>
    <row r="141937" ht="12.75" customHeight="1" x14ac:dyDescent="0.2"/>
    <row r="141941" ht="12.75" customHeight="1" x14ac:dyDescent="0.2"/>
    <row r="141945" ht="12.75" customHeight="1" x14ac:dyDescent="0.2"/>
    <row r="141949" ht="12.75" customHeight="1" x14ac:dyDescent="0.2"/>
    <row r="141953" ht="12.75" customHeight="1" x14ac:dyDescent="0.2"/>
    <row r="141957" ht="12.75" customHeight="1" x14ac:dyDescent="0.2"/>
    <row r="141961" ht="12.75" customHeight="1" x14ac:dyDescent="0.2"/>
    <row r="141965" ht="12.75" customHeight="1" x14ac:dyDescent="0.2"/>
    <row r="141969" ht="12.75" customHeight="1" x14ac:dyDescent="0.2"/>
    <row r="141973" ht="12.75" customHeight="1" x14ac:dyDescent="0.2"/>
    <row r="141977" ht="12.75" customHeight="1" x14ac:dyDescent="0.2"/>
    <row r="141981" ht="12.75" customHeight="1" x14ac:dyDescent="0.2"/>
    <row r="141985" ht="12.75" customHeight="1" x14ac:dyDescent="0.2"/>
    <row r="141989" ht="12.75" customHeight="1" x14ac:dyDescent="0.2"/>
    <row r="141993" ht="12.75" customHeight="1" x14ac:dyDescent="0.2"/>
    <row r="141997" ht="12.75" customHeight="1" x14ac:dyDescent="0.2"/>
    <row r="142001" ht="12.75" customHeight="1" x14ac:dyDescent="0.2"/>
    <row r="142005" ht="12.75" customHeight="1" x14ac:dyDescent="0.2"/>
    <row r="142009" ht="12.75" customHeight="1" x14ac:dyDescent="0.2"/>
    <row r="142013" ht="12.75" customHeight="1" x14ac:dyDescent="0.2"/>
    <row r="142017" ht="12.75" customHeight="1" x14ac:dyDescent="0.2"/>
    <row r="142021" ht="12.75" customHeight="1" x14ac:dyDescent="0.2"/>
    <row r="142025" ht="12.75" customHeight="1" x14ac:dyDescent="0.2"/>
    <row r="142029" ht="12.75" customHeight="1" x14ac:dyDescent="0.2"/>
    <row r="142033" ht="12.75" customHeight="1" x14ac:dyDescent="0.2"/>
    <row r="142037" ht="12.75" customHeight="1" x14ac:dyDescent="0.2"/>
    <row r="142041" ht="12.75" customHeight="1" x14ac:dyDescent="0.2"/>
    <row r="142045" ht="12.75" customHeight="1" x14ac:dyDescent="0.2"/>
    <row r="142049" ht="12.75" customHeight="1" x14ac:dyDescent="0.2"/>
    <row r="142053" ht="12.75" customHeight="1" x14ac:dyDescent="0.2"/>
    <row r="142057" ht="12.75" customHeight="1" x14ac:dyDescent="0.2"/>
    <row r="142061" ht="12.75" customHeight="1" x14ac:dyDescent="0.2"/>
    <row r="142065" ht="12.75" customHeight="1" x14ac:dyDescent="0.2"/>
    <row r="142069" ht="12.75" customHeight="1" x14ac:dyDescent="0.2"/>
    <row r="142073" ht="12.75" customHeight="1" x14ac:dyDescent="0.2"/>
    <row r="142077" ht="12.75" customHeight="1" x14ac:dyDescent="0.2"/>
    <row r="142081" ht="12.75" customHeight="1" x14ac:dyDescent="0.2"/>
    <row r="142085" ht="12.75" customHeight="1" x14ac:dyDescent="0.2"/>
    <row r="142089" ht="12.75" customHeight="1" x14ac:dyDescent="0.2"/>
    <row r="142093" ht="12.75" customHeight="1" x14ac:dyDescent="0.2"/>
    <row r="142097" ht="12.75" customHeight="1" x14ac:dyDescent="0.2"/>
    <row r="142101" ht="12.75" customHeight="1" x14ac:dyDescent="0.2"/>
    <row r="142105" ht="12.75" customHeight="1" x14ac:dyDescent="0.2"/>
    <row r="142109" ht="12.75" customHeight="1" x14ac:dyDescent="0.2"/>
    <row r="142113" ht="12.75" customHeight="1" x14ac:dyDescent="0.2"/>
    <row r="142117" ht="12.75" customHeight="1" x14ac:dyDescent="0.2"/>
    <row r="142121" ht="12.75" customHeight="1" x14ac:dyDescent="0.2"/>
    <row r="142125" ht="12.75" customHeight="1" x14ac:dyDescent="0.2"/>
    <row r="142129" ht="12.75" customHeight="1" x14ac:dyDescent="0.2"/>
    <row r="142133" ht="12.75" customHeight="1" x14ac:dyDescent="0.2"/>
    <row r="142137" ht="12.75" customHeight="1" x14ac:dyDescent="0.2"/>
    <row r="142141" ht="12.75" customHeight="1" x14ac:dyDescent="0.2"/>
    <row r="142145" ht="12.75" customHeight="1" x14ac:dyDescent="0.2"/>
    <row r="142149" ht="12.75" customHeight="1" x14ac:dyDescent="0.2"/>
    <row r="142153" ht="12.75" customHeight="1" x14ac:dyDescent="0.2"/>
    <row r="142157" ht="12.75" customHeight="1" x14ac:dyDescent="0.2"/>
    <row r="142161" ht="12.75" customHeight="1" x14ac:dyDescent="0.2"/>
    <row r="142165" ht="12.75" customHeight="1" x14ac:dyDescent="0.2"/>
    <row r="142169" ht="12.75" customHeight="1" x14ac:dyDescent="0.2"/>
    <row r="142173" ht="12.75" customHeight="1" x14ac:dyDescent="0.2"/>
    <row r="142177" ht="12.75" customHeight="1" x14ac:dyDescent="0.2"/>
    <row r="142181" ht="12.75" customHeight="1" x14ac:dyDescent="0.2"/>
    <row r="142185" ht="12.75" customHeight="1" x14ac:dyDescent="0.2"/>
    <row r="142189" ht="12.75" customHeight="1" x14ac:dyDescent="0.2"/>
    <row r="142193" ht="12.75" customHeight="1" x14ac:dyDescent="0.2"/>
    <row r="142197" ht="12.75" customHeight="1" x14ac:dyDescent="0.2"/>
    <row r="142201" ht="12.75" customHeight="1" x14ac:dyDescent="0.2"/>
    <row r="142205" ht="12.75" customHeight="1" x14ac:dyDescent="0.2"/>
    <row r="142209" ht="12.75" customHeight="1" x14ac:dyDescent="0.2"/>
    <row r="142213" ht="12.75" customHeight="1" x14ac:dyDescent="0.2"/>
    <row r="142217" ht="12.75" customHeight="1" x14ac:dyDescent="0.2"/>
    <row r="142221" ht="12.75" customHeight="1" x14ac:dyDescent="0.2"/>
    <row r="142225" ht="12.75" customHeight="1" x14ac:dyDescent="0.2"/>
    <row r="142229" ht="12.75" customHeight="1" x14ac:dyDescent="0.2"/>
    <row r="142233" ht="12.75" customHeight="1" x14ac:dyDescent="0.2"/>
    <row r="142237" ht="12.75" customHeight="1" x14ac:dyDescent="0.2"/>
    <row r="142241" ht="12.75" customHeight="1" x14ac:dyDescent="0.2"/>
    <row r="142245" ht="12.75" customHeight="1" x14ac:dyDescent="0.2"/>
    <row r="142249" ht="12.75" customHeight="1" x14ac:dyDescent="0.2"/>
    <row r="142253" ht="12.75" customHeight="1" x14ac:dyDescent="0.2"/>
    <row r="142257" ht="12.75" customHeight="1" x14ac:dyDescent="0.2"/>
    <row r="142261" ht="12.75" customHeight="1" x14ac:dyDescent="0.2"/>
    <row r="142265" ht="12.75" customHeight="1" x14ac:dyDescent="0.2"/>
    <row r="142269" ht="12.75" customHeight="1" x14ac:dyDescent="0.2"/>
    <row r="142273" ht="12.75" customHeight="1" x14ac:dyDescent="0.2"/>
    <row r="142277" ht="12.75" customHeight="1" x14ac:dyDescent="0.2"/>
    <row r="142281" ht="12.75" customHeight="1" x14ac:dyDescent="0.2"/>
    <row r="142285" ht="12.75" customHeight="1" x14ac:dyDescent="0.2"/>
    <row r="142289" ht="12.75" customHeight="1" x14ac:dyDescent="0.2"/>
    <row r="142293" ht="12.75" customHeight="1" x14ac:dyDescent="0.2"/>
    <row r="142297" ht="12.75" customHeight="1" x14ac:dyDescent="0.2"/>
    <row r="142301" ht="12.75" customHeight="1" x14ac:dyDescent="0.2"/>
    <row r="142305" ht="12.75" customHeight="1" x14ac:dyDescent="0.2"/>
    <row r="142309" ht="12.75" customHeight="1" x14ac:dyDescent="0.2"/>
    <row r="142313" ht="12.75" customHeight="1" x14ac:dyDescent="0.2"/>
    <row r="142317" ht="12.75" customHeight="1" x14ac:dyDescent="0.2"/>
    <row r="142321" ht="12.75" customHeight="1" x14ac:dyDescent="0.2"/>
    <row r="142325" ht="12.75" customHeight="1" x14ac:dyDescent="0.2"/>
    <row r="142329" ht="12.75" customHeight="1" x14ac:dyDescent="0.2"/>
    <row r="142333" ht="12.75" customHeight="1" x14ac:dyDescent="0.2"/>
    <row r="142337" ht="12.75" customHeight="1" x14ac:dyDescent="0.2"/>
    <row r="142341" ht="12.75" customHeight="1" x14ac:dyDescent="0.2"/>
    <row r="142345" ht="12.75" customHeight="1" x14ac:dyDescent="0.2"/>
    <row r="142349" ht="12.75" customHeight="1" x14ac:dyDescent="0.2"/>
    <row r="142353" ht="12.75" customHeight="1" x14ac:dyDescent="0.2"/>
    <row r="142357" ht="12.75" customHeight="1" x14ac:dyDescent="0.2"/>
    <row r="142361" ht="12.75" customHeight="1" x14ac:dyDescent="0.2"/>
    <row r="142365" ht="12.75" customHeight="1" x14ac:dyDescent="0.2"/>
    <row r="142369" ht="12.75" customHeight="1" x14ac:dyDescent="0.2"/>
    <row r="142373" ht="12.75" customHeight="1" x14ac:dyDescent="0.2"/>
    <row r="142377" ht="12.75" customHeight="1" x14ac:dyDescent="0.2"/>
    <row r="142381" ht="12.75" customHeight="1" x14ac:dyDescent="0.2"/>
    <row r="142385" ht="12.75" customHeight="1" x14ac:dyDescent="0.2"/>
    <row r="142389" ht="12.75" customHeight="1" x14ac:dyDescent="0.2"/>
    <row r="142393" ht="12.75" customHeight="1" x14ac:dyDescent="0.2"/>
    <row r="142397" ht="12.75" customHeight="1" x14ac:dyDescent="0.2"/>
    <row r="142401" ht="12.75" customHeight="1" x14ac:dyDescent="0.2"/>
    <row r="142405" ht="12.75" customHeight="1" x14ac:dyDescent="0.2"/>
    <row r="142409" ht="12.75" customHeight="1" x14ac:dyDescent="0.2"/>
    <row r="142413" ht="12.75" customHeight="1" x14ac:dyDescent="0.2"/>
    <row r="142417" ht="12.75" customHeight="1" x14ac:dyDescent="0.2"/>
    <row r="142421" ht="12.75" customHeight="1" x14ac:dyDescent="0.2"/>
    <row r="142425" ht="12.75" customHeight="1" x14ac:dyDescent="0.2"/>
    <row r="142429" ht="12.75" customHeight="1" x14ac:dyDescent="0.2"/>
    <row r="142433" ht="12.75" customHeight="1" x14ac:dyDescent="0.2"/>
    <row r="142437" ht="12.75" customHeight="1" x14ac:dyDescent="0.2"/>
    <row r="142441" ht="12.75" customHeight="1" x14ac:dyDescent="0.2"/>
    <row r="142445" ht="12.75" customHeight="1" x14ac:dyDescent="0.2"/>
    <row r="142449" ht="12.75" customHeight="1" x14ac:dyDescent="0.2"/>
    <row r="142453" ht="12.75" customHeight="1" x14ac:dyDescent="0.2"/>
    <row r="142457" ht="12.75" customHeight="1" x14ac:dyDescent="0.2"/>
    <row r="142461" ht="12.75" customHeight="1" x14ac:dyDescent="0.2"/>
    <row r="142465" ht="12.75" customHeight="1" x14ac:dyDescent="0.2"/>
    <row r="142469" ht="12.75" customHeight="1" x14ac:dyDescent="0.2"/>
    <row r="142473" ht="12.75" customHeight="1" x14ac:dyDescent="0.2"/>
    <row r="142477" ht="12.75" customHeight="1" x14ac:dyDescent="0.2"/>
    <row r="142481" ht="12.75" customHeight="1" x14ac:dyDescent="0.2"/>
    <row r="142485" ht="12.75" customHeight="1" x14ac:dyDescent="0.2"/>
    <row r="142489" ht="12.75" customHeight="1" x14ac:dyDescent="0.2"/>
    <row r="142493" ht="12.75" customHeight="1" x14ac:dyDescent="0.2"/>
    <row r="142497" ht="12.75" customHeight="1" x14ac:dyDescent="0.2"/>
    <row r="142501" ht="12.75" customHeight="1" x14ac:dyDescent="0.2"/>
    <row r="142505" ht="12.75" customHeight="1" x14ac:dyDescent="0.2"/>
    <row r="142509" ht="12.75" customHeight="1" x14ac:dyDescent="0.2"/>
    <row r="142513" ht="12.75" customHeight="1" x14ac:dyDescent="0.2"/>
    <row r="142517" ht="12.75" customHeight="1" x14ac:dyDescent="0.2"/>
    <row r="142521" ht="12.75" customHeight="1" x14ac:dyDescent="0.2"/>
    <row r="142525" ht="12.75" customHeight="1" x14ac:dyDescent="0.2"/>
    <row r="142529" ht="12.75" customHeight="1" x14ac:dyDescent="0.2"/>
    <row r="142533" ht="12.75" customHeight="1" x14ac:dyDescent="0.2"/>
    <row r="142537" ht="12.75" customHeight="1" x14ac:dyDescent="0.2"/>
    <row r="142541" ht="12.75" customHeight="1" x14ac:dyDescent="0.2"/>
    <row r="142545" ht="12.75" customHeight="1" x14ac:dyDescent="0.2"/>
    <row r="142549" ht="12.75" customHeight="1" x14ac:dyDescent="0.2"/>
    <row r="142553" ht="12.75" customHeight="1" x14ac:dyDescent="0.2"/>
    <row r="142557" ht="12.75" customHeight="1" x14ac:dyDescent="0.2"/>
    <row r="142561" ht="12.75" customHeight="1" x14ac:dyDescent="0.2"/>
    <row r="142565" ht="12.75" customHeight="1" x14ac:dyDescent="0.2"/>
    <row r="142569" ht="12.75" customHeight="1" x14ac:dyDescent="0.2"/>
    <row r="142573" ht="12.75" customHeight="1" x14ac:dyDescent="0.2"/>
    <row r="142577" ht="12.75" customHeight="1" x14ac:dyDescent="0.2"/>
    <row r="142581" ht="12.75" customHeight="1" x14ac:dyDescent="0.2"/>
    <row r="142585" ht="12.75" customHeight="1" x14ac:dyDescent="0.2"/>
    <row r="142589" ht="12.75" customHeight="1" x14ac:dyDescent="0.2"/>
    <row r="142593" ht="12.75" customHeight="1" x14ac:dyDescent="0.2"/>
    <row r="142597" ht="12.75" customHeight="1" x14ac:dyDescent="0.2"/>
    <row r="142601" ht="12.75" customHeight="1" x14ac:dyDescent="0.2"/>
    <row r="142605" ht="12.75" customHeight="1" x14ac:dyDescent="0.2"/>
    <row r="142609" ht="12.75" customHeight="1" x14ac:dyDescent="0.2"/>
    <row r="142613" ht="12.75" customHeight="1" x14ac:dyDescent="0.2"/>
    <row r="142617" ht="12.75" customHeight="1" x14ac:dyDescent="0.2"/>
    <row r="142621" ht="12.75" customHeight="1" x14ac:dyDescent="0.2"/>
    <row r="142625" ht="12.75" customHeight="1" x14ac:dyDescent="0.2"/>
    <row r="142629" ht="12.75" customHeight="1" x14ac:dyDescent="0.2"/>
    <row r="142633" ht="12.75" customHeight="1" x14ac:dyDescent="0.2"/>
    <row r="142637" ht="12.75" customHeight="1" x14ac:dyDescent="0.2"/>
    <row r="142641" ht="12.75" customHeight="1" x14ac:dyDescent="0.2"/>
    <row r="142645" ht="12.75" customHeight="1" x14ac:dyDescent="0.2"/>
    <row r="142649" ht="12.75" customHeight="1" x14ac:dyDescent="0.2"/>
    <row r="142653" ht="12.75" customHeight="1" x14ac:dyDescent="0.2"/>
    <row r="142657" ht="12.75" customHeight="1" x14ac:dyDescent="0.2"/>
    <row r="142661" ht="12.75" customHeight="1" x14ac:dyDescent="0.2"/>
    <row r="142665" ht="12.75" customHeight="1" x14ac:dyDescent="0.2"/>
    <row r="142669" ht="12.75" customHeight="1" x14ac:dyDescent="0.2"/>
    <row r="142673" ht="12.75" customHeight="1" x14ac:dyDescent="0.2"/>
    <row r="142677" ht="12.75" customHeight="1" x14ac:dyDescent="0.2"/>
    <row r="142681" ht="12.75" customHeight="1" x14ac:dyDescent="0.2"/>
    <row r="142685" ht="12.75" customHeight="1" x14ac:dyDescent="0.2"/>
    <row r="142689" ht="12.75" customHeight="1" x14ac:dyDescent="0.2"/>
    <row r="142693" ht="12.75" customHeight="1" x14ac:dyDescent="0.2"/>
    <row r="142697" ht="12.75" customHeight="1" x14ac:dyDescent="0.2"/>
    <row r="142701" ht="12.75" customHeight="1" x14ac:dyDescent="0.2"/>
    <row r="142705" ht="12.75" customHeight="1" x14ac:dyDescent="0.2"/>
    <row r="142709" ht="12.75" customHeight="1" x14ac:dyDescent="0.2"/>
    <row r="142713" ht="12.75" customHeight="1" x14ac:dyDescent="0.2"/>
    <row r="142717" ht="12.75" customHeight="1" x14ac:dyDescent="0.2"/>
    <row r="142721" ht="12.75" customHeight="1" x14ac:dyDescent="0.2"/>
    <row r="142725" ht="12.75" customHeight="1" x14ac:dyDescent="0.2"/>
    <row r="142729" ht="12.75" customHeight="1" x14ac:dyDescent="0.2"/>
    <row r="142733" ht="12.75" customHeight="1" x14ac:dyDescent="0.2"/>
    <row r="142737" ht="12.75" customHeight="1" x14ac:dyDescent="0.2"/>
    <row r="142741" ht="12.75" customHeight="1" x14ac:dyDescent="0.2"/>
    <row r="142745" ht="12.75" customHeight="1" x14ac:dyDescent="0.2"/>
    <row r="142749" ht="12.75" customHeight="1" x14ac:dyDescent="0.2"/>
    <row r="142753" ht="12.75" customHeight="1" x14ac:dyDescent="0.2"/>
    <row r="142757" ht="12.75" customHeight="1" x14ac:dyDescent="0.2"/>
    <row r="142761" ht="12.75" customHeight="1" x14ac:dyDescent="0.2"/>
    <row r="142765" ht="12.75" customHeight="1" x14ac:dyDescent="0.2"/>
    <row r="142769" ht="12.75" customHeight="1" x14ac:dyDescent="0.2"/>
    <row r="142773" ht="12.75" customHeight="1" x14ac:dyDescent="0.2"/>
    <row r="142777" ht="12.75" customHeight="1" x14ac:dyDescent="0.2"/>
    <row r="142781" ht="12.75" customHeight="1" x14ac:dyDescent="0.2"/>
    <row r="142785" ht="12.75" customHeight="1" x14ac:dyDescent="0.2"/>
    <row r="142789" ht="12.75" customHeight="1" x14ac:dyDescent="0.2"/>
    <row r="142793" ht="12.75" customHeight="1" x14ac:dyDescent="0.2"/>
    <row r="142797" ht="12.75" customHeight="1" x14ac:dyDescent="0.2"/>
    <row r="142801" ht="12.75" customHeight="1" x14ac:dyDescent="0.2"/>
    <row r="142805" ht="12.75" customHeight="1" x14ac:dyDescent="0.2"/>
    <row r="142809" ht="12.75" customHeight="1" x14ac:dyDescent="0.2"/>
    <row r="142813" ht="12.75" customHeight="1" x14ac:dyDescent="0.2"/>
    <row r="142817" ht="12.75" customHeight="1" x14ac:dyDescent="0.2"/>
    <row r="142821" ht="12.75" customHeight="1" x14ac:dyDescent="0.2"/>
    <row r="142825" ht="12.75" customHeight="1" x14ac:dyDescent="0.2"/>
    <row r="142829" ht="12.75" customHeight="1" x14ac:dyDescent="0.2"/>
    <row r="142833" ht="12.75" customHeight="1" x14ac:dyDescent="0.2"/>
    <row r="142837" ht="12.75" customHeight="1" x14ac:dyDescent="0.2"/>
    <row r="142841" ht="12.75" customHeight="1" x14ac:dyDescent="0.2"/>
    <row r="142845" ht="12.75" customHeight="1" x14ac:dyDescent="0.2"/>
    <row r="142849" ht="12.75" customHeight="1" x14ac:dyDescent="0.2"/>
    <row r="142853" ht="12.75" customHeight="1" x14ac:dyDescent="0.2"/>
    <row r="142857" ht="12.75" customHeight="1" x14ac:dyDescent="0.2"/>
    <row r="142861" ht="12.75" customHeight="1" x14ac:dyDescent="0.2"/>
    <row r="142865" ht="12.75" customHeight="1" x14ac:dyDescent="0.2"/>
    <row r="142869" ht="12.75" customHeight="1" x14ac:dyDescent="0.2"/>
    <row r="142873" ht="12.75" customHeight="1" x14ac:dyDescent="0.2"/>
    <row r="142877" ht="12.75" customHeight="1" x14ac:dyDescent="0.2"/>
    <row r="142881" ht="12.75" customHeight="1" x14ac:dyDescent="0.2"/>
    <row r="142885" ht="12.75" customHeight="1" x14ac:dyDescent="0.2"/>
    <row r="142889" ht="12.75" customHeight="1" x14ac:dyDescent="0.2"/>
    <row r="142893" ht="12.75" customHeight="1" x14ac:dyDescent="0.2"/>
    <row r="142897" ht="12.75" customHeight="1" x14ac:dyDescent="0.2"/>
    <row r="142901" ht="12.75" customHeight="1" x14ac:dyDescent="0.2"/>
    <row r="142905" ht="12.75" customHeight="1" x14ac:dyDescent="0.2"/>
    <row r="142909" ht="12.75" customHeight="1" x14ac:dyDescent="0.2"/>
    <row r="142913" ht="12.75" customHeight="1" x14ac:dyDescent="0.2"/>
    <row r="142917" ht="12.75" customHeight="1" x14ac:dyDescent="0.2"/>
    <row r="142921" ht="12.75" customHeight="1" x14ac:dyDescent="0.2"/>
    <row r="142925" ht="12.75" customHeight="1" x14ac:dyDescent="0.2"/>
    <row r="142929" ht="12.75" customHeight="1" x14ac:dyDescent="0.2"/>
    <row r="142933" ht="12.75" customHeight="1" x14ac:dyDescent="0.2"/>
    <row r="142937" ht="12.75" customHeight="1" x14ac:dyDescent="0.2"/>
    <row r="142941" ht="12.75" customHeight="1" x14ac:dyDescent="0.2"/>
    <row r="142945" ht="12.75" customHeight="1" x14ac:dyDescent="0.2"/>
    <row r="142949" ht="12.75" customHeight="1" x14ac:dyDescent="0.2"/>
    <row r="142953" ht="12.75" customHeight="1" x14ac:dyDescent="0.2"/>
    <row r="142957" ht="12.75" customHeight="1" x14ac:dyDescent="0.2"/>
    <row r="142961" ht="12.75" customHeight="1" x14ac:dyDescent="0.2"/>
    <row r="142965" ht="12.75" customHeight="1" x14ac:dyDescent="0.2"/>
    <row r="142969" ht="12.75" customHeight="1" x14ac:dyDescent="0.2"/>
    <row r="142973" ht="12.75" customHeight="1" x14ac:dyDescent="0.2"/>
    <row r="142977" ht="12.75" customHeight="1" x14ac:dyDescent="0.2"/>
    <row r="142981" ht="12.75" customHeight="1" x14ac:dyDescent="0.2"/>
    <row r="142985" ht="12.75" customHeight="1" x14ac:dyDescent="0.2"/>
    <row r="142989" ht="12.75" customHeight="1" x14ac:dyDescent="0.2"/>
    <row r="142993" ht="12.75" customHeight="1" x14ac:dyDescent="0.2"/>
    <row r="142997" ht="12.75" customHeight="1" x14ac:dyDescent="0.2"/>
    <row r="143001" ht="12.75" customHeight="1" x14ac:dyDescent="0.2"/>
    <row r="143005" ht="12.75" customHeight="1" x14ac:dyDescent="0.2"/>
    <row r="143009" ht="12.75" customHeight="1" x14ac:dyDescent="0.2"/>
    <row r="143013" ht="12.75" customHeight="1" x14ac:dyDescent="0.2"/>
    <row r="143017" ht="12.75" customHeight="1" x14ac:dyDescent="0.2"/>
    <row r="143021" ht="12.75" customHeight="1" x14ac:dyDescent="0.2"/>
    <row r="143025" ht="12.75" customHeight="1" x14ac:dyDescent="0.2"/>
    <row r="143029" ht="12.75" customHeight="1" x14ac:dyDescent="0.2"/>
    <row r="143033" ht="12.75" customHeight="1" x14ac:dyDescent="0.2"/>
    <row r="143037" ht="12.75" customHeight="1" x14ac:dyDescent="0.2"/>
    <row r="143041" ht="12.75" customHeight="1" x14ac:dyDescent="0.2"/>
    <row r="143045" ht="12.75" customHeight="1" x14ac:dyDescent="0.2"/>
    <row r="143049" ht="12.75" customHeight="1" x14ac:dyDescent="0.2"/>
    <row r="143053" ht="12.75" customHeight="1" x14ac:dyDescent="0.2"/>
    <row r="143057" ht="12.75" customHeight="1" x14ac:dyDescent="0.2"/>
    <row r="143061" ht="12.75" customHeight="1" x14ac:dyDescent="0.2"/>
    <row r="143065" ht="12.75" customHeight="1" x14ac:dyDescent="0.2"/>
    <row r="143069" ht="12.75" customHeight="1" x14ac:dyDescent="0.2"/>
    <row r="143073" ht="12.75" customHeight="1" x14ac:dyDescent="0.2"/>
    <row r="143077" ht="12.75" customHeight="1" x14ac:dyDescent="0.2"/>
    <row r="143081" ht="12.75" customHeight="1" x14ac:dyDescent="0.2"/>
    <row r="143085" ht="12.75" customHeight="1" x14ac:dyDescent="0.2"/>
    <row r="143089" ht="12.75" customHeight="1" x14ac:dyDescent="0.2"/>
    <row r="143093" ht="12.75" customHeight="1" x14ac:dyDescent="0.2"/>
    <row r="143097" ht="12.75" customHeight="1" x14ac:dyDescent="0.2"/>
    <row r="143101" ht="12.75" customHeight="1" x14ac:dyDescent="0.2"/>
    <row r="143105" ht="12.75" customHeight="1" x14ac:dyDescent="0.2"/>
    <row r="143109" ht="12.75" customHeight="1" x14ac:dyDescent="0.2"/>
    <row r="143113" ht="12.75" customHeight="1" x14ac:dyDescent="0.2"/>
    <row r="143117" ht="12.75" customHeight="1" x14ac:dyDescent="0.2"/>
    <row r="143121" ht="12.75" customHeight="1" x14ac:dyDescent="0.2"/>
    <row r="143125" ht="12.75" customHeight="1" x14ac:dyDescent="0.2"/>
    <row r="143129" ht="12.75" customHeight="1" x14ac:dyDescent="0.2"/>
    <row r="143133" ht="12.75" customHeight="1" x14ac:dyDescent="0.2"/>
    <row r="143137" ht="12.75" customHeight="1" x14ac:dyDescent="0.2"/>
    <row r="143141" ht="12.75" customHeight="1" x14ac:dyDescent="0.2"/>
    <row r="143145" ht="12.75" customHeight="1" x14ac:dyDescent="0.2"/>
    <row r="143149" ht="12.75" customHeight="1" x14ac:dyDescent="0.2"/>
    <row r="143153" ht="12.75" customHeight="1" x14ac:dyDescent="0.2"/>
    <row r="143157" ht="12.75" customHeight="1" x14ac:dyDescent="0.2"/>
    <row r="143161" ht="12.75" customHeight="1" x14ac:dyDescent="0.2"/>
    <row r="143165" ht="12.75" customHeight="1" x14ac:dyDescent="0.2"/>
    <row r="143169" ht="12.75" customHeight="1" x14ac:dyDescent="0.2"/>
    <row r="143173" ht="12.75" customHeight="1" x14ac:dyDescent="0.2"/>
    <row r="143177" ht="12.75" customHeight="1" x14ac:dyDescent="0.2"/>
    <row r="143181" ht="12.75" customHeight="1" x14ac:dyDescent="0.2"/>
    <row r="143185" ht="12.75" customHeight="1" x14ac:dyDescent="0.2"/>
    <row r="143189" ht="12.75" customHeight="1" x14ac:dyDescent="0.2"/>
    <row r="143193" ht="12.75" customHeight="1" x14ac:dyDescent="0.2"/>
    <row r="143197" ht="12.75" customHeight="1" x14ac:dyDescent="0.2"/>
    <row r="143201" ht="12.75" customHeight="1" x14ac:dyDescent="0.2"/>
    <row r="143205" ht="12.75" customHeight="1" x14ac:dyDescent="0.2"/>
    <row r="143209" ht="12.75" customHeight="1" x14ac:dyDescent="0.2"/>
    <row r="143213" ht="12.75" customHeight="1" x14ac:dyDescent="0.2"/>
    <row r="143217" ht="12.75" customHeight="1" x14ac:dyDescent="0.2"/>
    <row r="143221" ht="12.75" customHeight="1" x14ac:dyDescent="0.2"/>
    <row r="143225" ht="12.75" customHeight="1" x14ac:dyDescent="0.2"/>
    <row r="143229" ht="12.75" customHeight="1" x14ac:dyDescent="0.2"/>
    <row r="143233" ht="12.75" customHeight="1" x14ac:dyDescent="0.2"/>
    <row r="143237" ht="12.75" customHeight="1" x14ac:dyDescent="0.2"/>
    <row r="143241" ht="12.75" customHeight="1" x14ac:dyDescent="0.2"/>
    <row r="143245" ht="12.75" customHeight="1" x14ac:dyDescent="0.2"/>
    <row r="143249" ht="12.75" customHeight="1" x14ac:dyDescent="0.2"/>
    <row r="143253" ht="12.75" customHeight="1" x14ac:dyDescent="0.2"/>
    <row r="143257" ht="12.75" customHeight="1" x14ac:dyDescent="0.2"/>
    <row r="143261" ht="12.75" customHeight="1" x14ac:dyDescent="0.2"/>
    <row r="143265" ht="12.75" customHeight="1" x14ac:dyDescent="0.2"/>
    <row r="143269" ht="12.75" customHeight="1" x14ac:dyDescent="0.2"/>
    <row r="143273" ht="12.75" customHeight="1" x14ac:dyDescent="0.2"/>
    <row r="143277" ht="12.75" customHeight="1" x14ac:dyDescent="0.2"/>
    <row r="143281" ht="12.75" customHeight="1" x14ac:dyDescent="0.2"/>
    <row r="143285" ht="12.75" customHeight="1" x14ac:dyDescent="0.2"/>
    <row r="143289" ht="12.75" customHeight="1" x14ac:dyDescent="0.2"/>
    <row r="143293" ht="12.75" customHeight="1" x14ac:dyDescent="0.2"/>
    <row r="143297" ht="12.75" customHeight="1" x14ac:dyDescent="0.2"/>
    <row r="143301" ht="12.75" customHeight="1" x14ac:dyDescent="0.2"/>
    <row r="143305" ht="12.75" customHeight="1" x14ac:dyDescent="0.2"/>
    <row r="143309" ht="12.75" customHeight="1" x14ac:dyDescent="0.2"/>
    <row r="143313" ht="12.75" customHeight="1" x14ac:dyDescent="0.2"/>
    <row r="143317" ht="12.75" customHeight="1" x14ac:dyDescent="0.2"/>
    <row r="143321" ht="12.75" customHeight="1" x14ac:dyDescent="0.2"/>
    <row r="143325" ht="12.75" customHeight="1" x14ac:dyDescent="0.2"/>
    <row r="143329" ht="12.75" customHeight="1" x14ac:dyDescent="0.2"/>
    <row r="143333" ht="12.75" customHeight="1" x14ac:dyDescent="0.2"/>
    <row r="143337" ht="12.75" customHeight="1" x14ac:dyDescent="0.2"/>
    <row r="143341" ht="12.75" customHeight="1" x14ac:dyDescent="0.2"/>
    <row r="143345" ht="12.75" customHeight="1" x14ac:dyDescent="0.2"/>
    <row r="143349" ht="12.75" customHeight="1" x14ac:dyDescent="0.2"/>
    <row r="143353" ht="12.75" customHeight="1" x14ac:dyDescent="0.2"/>
    <row r="143357" ht="12.75" customHeight="1" x14ac:dyDescent="0.2"/>
    <row r="143361" ht="12.75" customHeight="1" x14ac:dyDescent="0.2"/>
    <row r="143365" ht="12.75" customHeight="1" x14ac:dyDescent="0.2"/>
    <row r="143369" ht="12.75" customHeight="1" x14ac:dyDescent="0.2"/>
    <row r="143373" ht="12.75" customHeight="1" x14ac:dyDescent="0.2"/>
    <row r="143377" ht="12.75" customHeight="1" x14ac:dyDescent="0.2"/>
    <row r="143381" ht="12.75" customHeight="1" x14ac:dyDescent="0.2"/>
    <row r="143385" ht="12.75" customHeight="1" x14ac:dyDescent="0.2"/>
    <row r="143389" ht="12.75" customHeight="1" x14ac:dyDescent="0.2"/>
    <row r="143393" ht="12.75" customHeight="1" x14ac:dyDescent="0.2"/>
    <row r="143397" ht="12.75" customHeight="1" x14ac:dyDescent="0.2"/>
    <row r="143401" ht="12.75" customHeight="1" x14ac:dyDescent="0.2"/>
    <row r="143405" ht="12.75" customHeight="1" x14ac:dyDescent="0.2"/>
    <row r="143409" ht="12.75" customHeight="1" x14ac:dyDescent="0.2"/>
    <row r="143413" ht="12.75" customHeight="1" x14ac:dyDescent="0.2"/>
    <row r="143417" ht="12.75" customHeight="1" x14ac:dyDescent="0.2"/>
    <row r="143421" ht="12.75" customHeight="1" x14ac:dyDescent="0.2"/>
    <row r="143425" ht="12.75" customHeight="1" x14ac:dyDescent="0.2"/>
    <row r="143429" ht="12.75" customHeight="1" x14ac:dyDescent="0.2"/>
    <row r="143433" ht="12.75" customHeight="1" x14ac:dyDescent="0.2"/>
    <row r="143437" ht="12.75" customHeight="1" x14ac:dyDescent="0.2"/>
    <row r="143441" ht="12.75" customHeight="1" x14ac:dyDescent="0.2"/>
    <row r="143445" ht="12.75" customHeight="1" x14ac:dyDescent="0.2"/>
    <row r="143449" ht="12.75" customHeight="1" x14ac:dyDescent="0.2"/>
    <row r="143453" ht="12.75" customHeight="1" x14ac:dyDescent="0.2"/>
    <row r="143457" ht="12.75" customHeight="1" x14ac:dyDescent="0.2"/>
    <row r="143461" ht="12.75" customHeight="1" x14ac:dyDescent="0.2"/>
    <row r="143465" ht="12.75" customHeight="1" x14ac:dyDescent="0.2"/>
    <row r="143469" ht="12.75" customHeight="1" x14ac:dyDescent="0.2"/>
    <row r="143473" ht="12.75" customHeight="1" x14ac:dyDescent="0.2"/>
    <row r="143477" ht="12.75" customHeight="1" x14ac:dyDescent="0.2"/>
    <row r="143481" ht="12.75" customHeight="1" x14ac:dyDescent="0.2"/>
    <row r="143485" ht="12.75" customHeight="1" x14ac:dyDescent="0.2"/>
    <row r="143489" ht="12.75" customHeight="1" x14ac:dyDescent="0.2"/>
    <row r="143493" ht="12.75" customHeight="1" x14ac:dyDescent="0.2"/>
    <row r="143497" ht="12.75" customHeight="1" x14ac:dyDescent="0.2"/>
    <row r="143501" ht="12.75" customHeight="1" x14ac:dyDescent="0.2"/>
    <row r="143505" ht="12.75" customHeight="1" x14ac:dyDescent="0.2"/>
    <row r="143509" ht="12.75" customHeight="1" x14ac:dyDescent="0.2"/>
    <row r="143513" ht="12.75" customHeight="1" x14ac:dyDescent="0.2"/>
    <row r="143517" ht="12.75" customHeight="1" x14ac:dyDescent="0.2"/>
    <row r="143521" ht="12.75" customHeight="1" x14ac:dyDescent="0.2"/>
    <row r="143525" ht="12.75" customHeight="1" x14ac:dyDescent="0.2"/>
    <row r="143529" ht="12.75" customHeight="1" x14ac:dyDescent="0.2"/>
    <row r="143533" ht="12.75" customHeight="1" x14ac:dyDescent="0.2"/>
    <row r="143537" ht="12.75" customHeight="1" x14ac:dyDescent="0.2"/>
    <row r="143541" ht="12.75" customHeight="1" x14ac:dyDescent="0.2"/>
    <row r="143545" ht="12.75" customHeight="1" x14ac:dyDescent="0.2"/>
    <row r="143549" ht="12.75" customHeight="1" x14ac:dyDescent="0.2"/>
    <row r="143553" ht="12.75" customHeight="1" x14ac:dyDescent="0.2"/>
    <row r="143557" ht="12.75" customHeight="1" x14ac:dyDescent="0.2"/>
    <row r="143561" ht="12.75" customHeight="1" x14ac:dyDescent="0.2"/>
    <row r="143565" ht="12.75" customHeight="1" x14ac:dyDescent="0.2"/>
    <row r="143569" ht="12.75" customHeight="1" x14ac:dyDescent="0.2"/>
    <row r="143573" ht="12.75" customHeight="1" x14ac:dyDescent="0.2"/>
    <row r="143577" ht="12.75" customHeight="1" x14ac:dyDescent="0.2"/>
    <row r="143581" ht="12.75" customHeight="1" x14ac:dyDescent="0.2"/>
    <row r="143585" ht="12.75" customHeight="1" x14ac:dyDescent="0.2"/>
    <row r="143589" ht="12.75" customHeight="1" x14ac:dyDescent="0.2"/>
    <row r="143593" ht="12.75" customHeight="1" x14ac:dyDescent="0.2"/>
    <row r="143597" ht="12.75" customHeight="1" x14ac:dyDescent="0.2"/>
    <row r="143601" ht="12.75" customHeight="1" x14ac:dyDescent="0.2"/>
    <row r="143605" ht="12.75" customHeight="1" x14ac:dyDescent="0.2"/>
    <row r="143609" ht="12.75" customHeight="1" x14ac:dyDescent="0.2"/>
    <row r="143613" ht="12.75" customHeight="1" x14ac:dyDescent="0.2"/>
    <row r="143617" ht="12.75" customHeight="1" x14ac:dyDescent="0.2"/>
    <row r="143621" ht="12.75" customHeight="1" x14ac:dyDescent="0.2"/>
    <row r="143625" ht="12.75" customHeight="1" x14ac:dyDescent="0.2"/>
    <row r="143629" ht="12.75" customHeight="1" x14ac:dyDescent="0.2"/>
    <row r="143633" ht="12.75" customHeight="1" x14ac:dyDescent="0.2"/>
    <row r="143637" ht="12.75" customHeight="1" x14ac:dyDescent="0.2"/>
    <row r="143641" ht="12.75" customHeight="1" x14ac:dyDescent="0.2"/>
    <row r="143645" ht="12.75" customHeight="1" x14ac:dyDescent="0.2"/>
    <row r="143649" ht="12.75" customHeight="1" x14ac:dyDescent="0.2"/>
    <row r="143653" ht="12.75" customHeight="1" x14ac:dyDescent="0.2"/>
    <row r="143657" ht="12.75" customHeight="1" x14ac:dyDescent="0.2"/>
    <row r="143661" ht="12.75" customHeight="1" x14ac:dyDescent="0.2"/>
    <row r="143665" ht="12.75" customHeight="1" x14ac:dyDescent="0.2"/>
    <row r="143669" ht="12.75" customHeight="1" x14ac:dyDescent="0.2"/>
    <row r="143673" ht="12.75" customHeight="1" x14ac:dyDescent="0.2"/>
    <row r="143677" ht="12.75" customHeight="1" x14ac:dyDescent="0.2"/>
    <row r="143681" ht="12.75" customHeight="1" x14ac:dyDescent="0.2"/>
    <row r="143685" ht="12.75" customHeight="1" x14ac:dyDescent="0.2"/>
    <row r="143689" ht="12.75" customHeight="1" x14ac:dyDescent="0.2"/>
    <row r="143693" ht="12.75" customHeight="1" x14ac:dyDescent="0.2"/>
    <row r="143697" ht="12.75" customHeight="1" x14ac:dyDescent="0.2"/>
    <row r="143701" ht="12.75" customHeight="1" x14ac:dyDescent="0.2"/>
    <row r="143705" ht="12.75" customHeight="1" x14ac:dyDescent="0.2"/>
    <row r="143709" ht="12.75" customHeight="1" x14ac:dyDescent="0.2"/>
    <row r="143713" ht="12.75" customHeight="1" x14ac:dyDescent="0.2"/>
    <row r="143717" ht="12.75" customHeight="1" x14ac:dyDescent="0.2"/>
    <row r="143721" ht="12.75" customHeight="1" x14ac:dyDescent="0.2"/>
    <row r="143725" ht="12.75" customHeight="1" x14ac:dyDescent="0.2"/>
    <row r="143729" ht="12.75" customHeight="1" x14ac:dyDescent="0.2"/>
    <row r="143733" ht="12.75" customHeight="1" x14ac:dyDescent="0.2"/>
    <row r="143737" ht="12.75" customHeight="1" x14ac:dyDescent="0.2"/>
    <row r="143741" ht="12.75" customHeight="1" x14ac:dyDescent="0.2"/>
    <row r="143745" ht="12.75" customHeight="1" x14ac:dyDescent="0.2"/>
    <row r="143749" ht="12.75" customHeight="1" x14ac:dyDescent="0.2"/>
    <row r="143753" ht="12.75" customHeight="1" x14ac:dyDescent="0.2"/>
    <row r="143757" ht="12.75" customHeight="1" x14ac:dyDescent="0.2"/>
    <row r="143761" ht="12.75" customHeight="1" x14ac:dyDescent="0.2"/>
    <row r="143765" ht="12.75" customHeight="1" x14ac:dyDescent="0.2"/>
    <row r="143769" ht="12.75" customHeight="1" x14ac:dyDescent="0.2"/>
    <row r="143773" ht="12.75" customHeight="1" x14ac:dyDescent="0.2"/>
    <row r="143777" ht="12.75" customHeight="1" x14ac:dyDescent="0.2"/>
    <row r="143781" ht="12.75" customHeight="1" x14ac:dyDescent="0.2"/>
    <row r="143785" ht="12.75" customHeight="1" x14ac:dyDescent="0.2"/>
    <row r="143789" ht="12.75" customHeight="1" x14ac:dyDescent="0.2"/>
    <row r="143793" ht="12.75" customHeight="1" x14ac:dyDescent="0.2"/>
    <row r="143797" ht="12.75" customHeight="1" x14ac:dyDescent="0.2"/>
    <row r="143801" ht="12.75" customHeight="1" x14ac:dyDescent="0.2"/>
    <row r="143805" ht="12.75" customHeight="1" x14ac:dyDescent="0.2"/>
    <row r="143809" ht="12.75" customHeight="1" x14ac:dyDescent="0.2"/>
    <row r="143813" ht="12.75" customHeight="1" x14ac:dyDescent="0.2"/>
    <row r="143817" ht="12.75" customHeight="1" x14ac:dyDescent="0.2"/>
    <row r="143821" ht="12.75" customHeight="1" x14ac:dyDescent="0.2"/>
    <row r="143825" ht="12.75" customHeight="1" x14ac:dyDescent="0.2"/>
    <row r="143829" ht="12.75" customHeight="1" x14ac:dyDescent="0.2"/>
    <row r="143833" ht="12.75" customHeight="1" x14ac:dyDescent="0.2"/>
    <row r="143837" ht="12.75" customHeight="1" x14ac:dyDescent="0.2"/>
    <row r="143841" ht="12.75" customHeight="1" x14ac:dyDescent="0.2"/>
    <row r="143845" ht="12.75" customHeight="1" x14ac:dyDescent="0.2"/>
    <row r="143849" ht="12.75" customHeight="1" x14ac:dyDescent="0.2"/>
    <row r="143853" ht="12.75" customHeight="1" x14ac:dyDescent="0.2"/>
    <row r="143857" ht="12.75" customHeight="1" x14ac:dyDescent="0.2"/>
    <row r="143861" ht="12.75" customHeight="1" x14ac:dyDescent="0.2"/>
    <row r="143865" ht="12.75" customHeight="1" x14ac:dyDescent="0.2"/>
    <row r="143869" ht="12.75" customHeight="1" x14ac:dyDescent="0.2"/>
    <row r="143873" ht="12.75" customHeight="1" x14ac:dyDescent="0.2"/>
    <row r="143877" ht="12.75" customHeight="1" x14ac:dyDescent="0.2"/>
    <row r="143881" ht="12.75" customHeight="1" x14ac:dyDescent="0.2"/>
    <row r="143885" ht="12.75" customHeight="1" x14ac:dyDescent="0.2"/>
    <row r="143889" ht="12.75" customHeight="1" x14ac:dyDescent="0.2"/>
    <row r="143893" ht="12.75" customHeight="1" x14ac:dyDescent="0.2"/>
    <row r="143897" ht="12.75" customHeight="1" x14ac:dyDescent="0.2"/>
    <row r="143901" ht="12.75" customHeight="1" x14ac:dyDescent="0.2"/>
    <row r="143905" ht="12.75" customHeight="1" x14ac:dyDescent="0.2"/>
    <row r="143909" ht="12.75" customHeight="1" x14ac:dyDescent="0.2"/>
    <row r="143913" ht="12.75" customHeight="1" x14ac:dyDescent="0.2"/>
    <row r="143917" ht="12.75" customHeight="1" x14ac:dyDescent="0.2"/>
    <row r="143921" ht="12.75" customHeight="1" x14ac:dyDescent="0.2"/>
    <row r="143925" ht="12.75" customHeight="1" x14ac:dyDescent="0.2"/>
    <row r="143929" ht="12.75" customHeight="1" x14ac:dyDescent="0.2"/>
    <row r="143933" ht="12.75" customHeight="1" x14ac:dyDescent="0.2"/>
    <row r="143937" ht="12.75" customHeight="1" x14ac:dyDescent="0.2"/>
    <row r="143941" ht="12.75" customHeight="1" x14ac:dyDescent="0.2"/>
    <row r="143945" ht="12.75" customHeight="1" x14ac:dyDescent="0.2"/>
    <row r="143949" ht="12.75" customHeight="1" x14ac:dyDescent="0.2"/>
    <row r="143953" ht="12.75" customHeight="1" x14ac:dyDescent="0.2"/>
    <row r="143957" ht="12.75" customHeight="1" x14ac:dyDescent="0.2"/>
    <row r="143961" ht="12.75" customHeight="1" x14ac:dyDescent="0.2"/>
    <row r="143965" ht="12.75" customHeight="1" x14ac:dyDescent="0.2"/>
    <row r="143969" ht="12.75" customHeight="1" x14ac:dyDescent="0.2"/>
    <row r="143973" ht="12.75" customHeight="1" x14ac:dyDescent="0.2"/>
    <row r="143977" ht="12.75" customHeight="1" x14ac:dyDescent="0.2"/>
    <row r="143981" ht="12.75" customHeight="1" x14ac:dyDescent="0.2"/>
    <row r="143985" ht="12.75" customHeight="1" x14ac:dyDescent="0.2"/>
    <row r="143989" ht="12.75" customHeight="1" x14ac:dyDescent="0.2"/>
    <row r="143993" ht="12.75" customHeight="1" x14ac:dyDescent="0.2"/>
    <row r="143997" ht="12.75" customHeight="1" x14ac:dyDescent="0.2"/>
    <row r="144001" ht="12.75" customHeight="1" x14ac:dyDescent="0.2"/>
    <row r="144005" ht="12.75" customHeight="1" x14ac:dyDescent="0.2"/>
    <row r="144009" ht="12.75" customHeight="1" x14ac:dyDescent="0.2"/>
    <row r="144013" ht="12.75" customHeight="1" x14ac:dyDescent="0.2"/>
    <row r="144017" ht="12.75" customHeight="1" x14ac:dyDescent="0.2"/>
    <row r="144021" ht="12.75" customHeight="1" x14ac:dyDescent="0.2"/>
    <row r="144025" ht="12.75" customHeight="1" x14ac:dyDescent="0.2"/>
    <row r="144029" ht="12.75" customHeight="1" x14ac:dyDescent="0.2"/>
    <row r="144033" ht="12.75" customHeight="1" x14ac:dyDescent="0.2"/>
    <row r="144037" ht="12.75" customHeight="1" x14ac:dyDescent="0.2"/>
    <row r="144041" ht="12.75" customHeight="1" x14ac:dyDescent="0.2"/>
    <row r="144045" ht="12.75" customHeight="1" x14ac:dyDescent="0.2"/>
    <row r="144049" ht="12.75" customHeight="1" x14ac:dyDescent="0.2"/>
    <row r="144053" ht="12.75" customHeight="1" x14ac:dyDescent="0.2"/>
    <row r="144057" ht="12.75" customHeight="1" x14ac:dyDescent="0.2"/>
    <row r="144061" ht="12.75" customHeight="1" x14ac:dyDescent="0.2"/>
    <row r="144065" ht="12.75" customHeight="1" x14ac:dyDescent="0.2"/>
    <row r="144069" ht="12.75" customHeight="1" x14ac:dyDescent="0.2"/>
    <row r="144073" ht="12.75" customHeight="1" x14ac:dyDescent="0.2"/>
    <row r="144077" ht="12.75" customHeight="1" x14ac:dyDescent="0.2"/>
    <row r="144081" ht="12.75" customHeight="1" x14ac:dyDescent="0.2"/>
    <row r="144085" ht="12.75" customHeight="1" x14ac:dyDescent="0.2"/>
    <row r="144089" ht="12.75" customHeight="1" x14ac:dyDescent="0.2"/>
    <row r="144093" ht="12.75" customHeight="1" x14ac:dyDescent="0.2"/>
    <row r="144097" ht="12.75" customHeight="1" x14ac:dyDescent="0.2"/>
    <row r="144101" ht="12.75" customHeight="1" x14ac:dyDescent="0.2"/>
    <row r="144105" ht="12.75" customHeight="1" x14ac:dyDescent="0.2"/>
    <row r="144109" ht="12.75" customHeight="1" x14ac:dyDescent="0.2"/>
    <row r="144113" ht="12.75" customHeight="1" x14ac:dyDescent="0.2"/>
    <row r="144117" ht="12.75" customHeight="1" x14ac:dyDescent="0.2"/>
    <row r="144121" ht="12.75" customHeight="1" x14ac:dyDescent="0.2"/>
    <row r="144125" ht="12.75" customHeight="1" x14ac:dyDescent="0.2"/>
    <row r="144129" ht="12.75" customHeight="1" x14ac:dyDescent="0.2"/>
    <row r="144133" ht="12.75" customHeight="1" x14ac:dyDescent="0.2"/>
    <row r="144137" ht="12.75" customHeight="1" x14ac:dyDescent="0.2"/>
    <row r="144141" ht="12.75" customHeight="1" x14ac:dyDescent="0.2"/>
    <row r="144145" ht="12.75" customHeight="1" x14ac:dyDescent="0.2"/>
    <row r="144149" ht="12.75" customHeight="1" x14ac:dyDescent="0.2"/>
    <row r="144153" ht="12.75" customHeight="1" x14ac:dyDescent="0.2"/>
    <row r="144157" ht="12.75" customHeight="1" x14ac:dyDescent="0.2"/>
    <row r="144161" ht="12.75" customHeight="1" x14ac:dyDescent="0.2"/>
    <row r="144165" ht="12.75" customHeight="1" x14ac:dyDescent="0.2"/>
    <row r="144169" ht="12.75" customHeight="1" x14ac:dyDescent="0.2"/>
    <row r="144173" ht="12.75" customHeight="1" x14ac:dyDescent="0.2"/>
    <row r="144177" ht="12.75" customHeight="1" x14ac:dyDescent="0.2"/>
    <row r="144181" ht="12.75" customHeight="1" x14ac:dyDescent="0.2"/>
    <row r="144185" ht="12.75" customHeight="1" x14ac:dyDescent="0.2"/>
    <row r="144189" ht="12.75" customHeight="1" x14ac:dyDescent="0.2"/>
    <row r="144193" ht="12.75" customHeight="1" x14ac:dyDescent="0.2"/>
    <row r="144197" ht="12.75" customHeight="1" x14ac:dyDescent="0.2"/>
    <row r="144201" ht="12.75" customHeight="1" x14ac:dyDescent="0.2"/>
    <row r="144205" ht="12.75" customHeight="1" x14ac:dyDescent="0.2"/>
    <row r="144209" ht="12.75" customHeight="1" x14ac:dyDescent="0.2"/>
    <row r="144213" ht="12.75" customHeight="1" x14ac:dyDescent="0.2"/>
    <row r="144217" ht="12.75" customHeight="1" x14ac:dyDescent="0.2"/>
    <row r="144221" ht="12.75" customHeight="1" x14ac:dyDescent="0.2"/>
    <row r="144225" ht="12.75" customHeight="1" x14ac:dyDescent="0.2"/>
    <row r="144229" ht="12.75" customHeight="1" x14ac:dyDescent="0.2"/>
    <row r="144233" ht="12.75" customHeight="1" x14ac:dyDescent="0.2"/>
    <row r="144237" ht="12.75" customHeight="1" x14ac:dyDescent="0.2"/>
    <row r="144241" ht="12.75" customHeight="1" x14ac:dyDescent="0.2"/>
    <row r="144245" ht="12.75" customHeight="1" x14ac:dyDescent="0.2"/>
    <row r="144249" ht="12.75" customHeight="1" x14ac:dyDescent="0.2"/>
    <row r="144253" ht="12.75" customHeight="1" x14ac:dyDescent="0.2"/>
    <row r="144257" ht="12.75" customHeight="1" x14ac:dyDescent="0.2"/>
    <row r="144261" ht="12.75" customHeight="1" x14ac:dyDescent="0.2"/>
    <row r="144265" ht="12.75" customHeight="1" x14ac:dyDescent="0.2"/>
    <row r="144269" ht="12.75" customHeight="1" x14ac:dyDescent="0.2"/>
    <row r="144273" ht="12.75" customHeight="1" x14ac:dyDescent="0.2"/>
    <row r="144277" ht="12.75" customHeight="1" x14ac:dyDescent="0.2"/>
    <row r="144281" ht="12.75" customHeight="1" x14ac:dyDescent="0.2"/>
    <row r="144285" ht="12.75" customHeight="1" x14ac:dyDescent="0.2"/>
    <row r="144289" ht="12.75" customHeight="1" x14ac:dyDescent="0.2"/>
    <row r="144293" ht="12.75" customHeight="1" x14ac:dyDescent="0.2"/>
    <row r="144297" ht="12.75" customHeight="1" x14ac:dyDescent="0.2"/>
    <row r="144301" ht="12.75" customHeight="1" x14ac:dyDescent="0.2"/>
    <row r="144305" ht="12.75" customHeight="1" x14ac:dyDescent="0.2"/>
    <row r="144309" ht="12.75" customHeight="1" x14ac:dyDescent="0.2"/>
    <row r="144313" ht="12.75" customHeight="1" x14ac:dyDescent="0.2"/>
    <row r="144317" ht="12.75" customHeight="1" x14ac:dyDescent="0.2"/>
    <row r="144321" ht="12.75" customHeight="1" x14ac:dyDescent="0.2"/>
    <row r="144325" ht="12.75" customHeight="1" x14ac:dyDescent="0.2"/>
    <row r="144329" ht="12.75" customHeight="1" x14ac:dyDescent="0.2"/>
    <row r="144333" ht="12.75" customHeight="1" x14ac:dyDescent="0.2"/>
    <row r="144337" ht="12.75" customHeight="1" x14ac:dyDescent="0.2"/>
    <row r="144341" ht="12.75" customHeight="1" x14ac:dyDescent="0.2"/>
    <row r="144345" ht="12.75" customHeight="1" x14ac:dyDescent="0.2"/>
    <row r="144349" ht="12.75" customHeight="1" x14ac:dyDescent="0.2"/>
    <row r="144353" ht="12.75" customHeight="1" x14ac:dyDescent="0.2"/>
    <row r="144357" ht="12.75" customHeight="1" x14ac:dyDescent="0.2"/>
    <row r="144361" ht="12.75" customHeight="1" x14ac:dyDescent="0.2"/>
    <row r="144365" ht="12.75" customHeight="1" x14ac:dyDescent="0.2"/>
    <row r="144369" ht="12.75" customHeight="1" x14ac:dyDescent="0.2"/>
    <row r="144373" ht="12.75" customHeight="1" x14ac:dyDescent="0.2"/>
    <row r="144377" ht="12.75" customHeight="1" x14ac:dyDescent="0.2"/>
    <row r="144381" ht="12.75" customHeight="1" x14ac:dyDescent="0.2"/>
    <row r="144385" ht="12.75" customHeight="1" x14ac:dyDescent="0.2"/>
    <row r="144389" ht="12.75" customHeight="1" x14ac:dyDescent="0.2"/>
    <row r="144393" ht="12.75" customHeight="1" x14ac:dyDescent="0.2"/>
    <row r="144397" ht="12.75" customHeight="1" x14ac:dyDescent="0.2"/>
    <row r="144401" ht="12.75" customHeight="1" x14ac:dyDescent="0.2"/>
    <row r="144405" ht="12.75" customHeight="1" x14ac:dyDescent="0.2"/>
    <row r="144409" ht="12.75" customHeight="1" x14ac:dyDescent="0.2"/>
    <row r="144413" ht="12.75" customHeight="1" x14ac:dyDescent="0.2"/>
    <row r="144417" ht="12.75" customHeight="1" x14ac:dyDescent="0.2"/>
    <row r="144421" ht="12.75" customHeight="1" x14ac:dyDescent="0.2"/>
    <row r="144425" ht="12.75" customHeight="1" x14ac:dyDescent="0.2"/>
    <row r="144429" ht="12.75" customHeight="1" x14ac:dyDescent="0.2"/>
    <row r="144433" ht="12.75" customHeight="1" x14ac:dyDescent="0.2"/>
    <row r="144437" ht="12.75" customHeight="1" x14ac:dyDescent="0.2"/>
    <row r="144441" ht="12.75" customHeight="1" x14ac:dyDescent="0.2"/>
    <row r="144445" ht="12.75" customHeight="1" x14ac:dyDescent="0.2"/>
    <row r="144449" ht="12.75" customHeight="1" x14ac:dyDescent="0.2"/>
    <row r="144453" ht="12.75" customHeight="1" x14ac:dyDescent="0.2"/>
    <row r="144457" ht="12.75" customHeight="1" x14ac:dyDescent="0.2"/>
    <row r="144461" ht="12.75" customHeight="1" x14ac:dyDescent="0.2"/>
    <row r="144465" ht="12.75" customHeight="1" x14ac:dyDescent="0.2"/>
    <row r="144469" ht="12.75" customHeight="1" x14ac:dyDescent="0.2"/>
    <row r="144473" ht="12.75" customHeight="1" x14ac:dyDescent="0.2"/>
    <row r="144477" ht="12.75" customHeight="1" x14ac:dyDescent="0.2"/>
    <row r="144481" ht="12.75" customHeight="1" x14ac:dyDescent="0.2"/>
    <row r="144485" ht="12.75" customHeight="1" x14ac:dyDescent="0.2"/>
    <row r="144489" ht="12.75" customHeight="1" x14ac:dyDescent="0.2"/>
    <row r="144493" ht="12.75" customHeight="1" x14ac:dyDescent="0.2"/>
    <row r="144497" ht="12.75" customHeight="1" x14ac:dyDescent="0.2"/>
    <row r="144501" ht="12.75" customHeight="1" x14ac:dyDescent="0.2"/>
    <row r="144505" ht="12.75" customHeight="1" x14ac:dyDescent="0.2"/>
    <row r="144509" ht="12.75" customHeight="1" x14ac:dyDescent="0.2"/>
    <row r="144513" ht="12.75" customHeight="1" x14ac:dyDescent="0.2"/>
    <row r="144517" ht="12.75" customHeight="1" x14ac:dyDescent="0.2"/>
    <row r="144521" ht="12.75" customHeight="1" x14ac:dyDescent="0.2"/>
    <row r="144525" ht="12.75" customHeight="1" x14ac:dyDescent="0.2"/>
    <row r="144529" ht="12.75" customHeight="1" x14ac:dyDescent="0.2"/>
    <row r="144533" ht="12.75" customHeight="1" x14ac:dyDescent="0.2"/>
    <row r="144537" ht="12.75" customHeight="1" x14ac:dyDescent="0.2"/>
    <row r="144541" ht="12.75" customHeight="1" x14ac:dyDescent="0.2"/>
    <row r="144545" ht="12.75" customHeight="1" x14ac:dyDescent="0.2"/>
    <row r="144549" ht="12.75" customHeight="1" x14ac:dyDescent="0.2"/>
    <row r="144553" ht="12.75" customHeight="1" x14ac:dyDescent="0.2"/>
    <row r="144557" ht="12.75" customHeight="1" x14ac:dyDescent="0.2"/>
    <row r="144561" ht="12.75" customHeight="1" x14ac:dyDescent="0.2"/>
    <row r="144565" ht="12.75" customHeight="1" x14ac:dyDescent="0.2"/>
    <row r="144569" ht="12.75" customHeight="1" x14ac:dyDescent="0.2"/>
    <row r="144573" ht="12.75" customHeight="1" x14ac:dyDescent="0.2"/>
    <row r="144577" ht="12.75" customHeight="1" x14ac:dyDescent="0.2"/>
    <row r="144581" ht="12.75" customHeight="1" x14ac:dyDescent="0.2"/>
    <row r="144585" ht="12.75" customHeight="1" x14ac:dyDescent="0.2"/>
    <row r="144589" ht="12.75" customHeight="1" x14ac:dyDescent="0.2"/>
    <row r="144593" ht="12.75" customHeight="1" x14ac:dyDescent="0.2"/>
    <row r="144597" ht="12.75" customHeight="1" x14ac:dyDescent="0.2"/>
    <row r="144601" ht="12.75" customHeight="1" x14ac:dyDescent="0.2"/>
    <row r="144605" ht="12.75" customHeight="1" x14ac:dyDescent="0.2"/>
    <row r="144609" ht="12.75" customHeight="1" x14ac:dyDescent="0.2"/>
    <row r="144613" ht="12.75" customHeight="1" x14ac:dyDescent="0.2"/>
    <row r="144617" ht="12.75" customHeight="1" x14ac:dyDescent="0.2"/>
    <row r="144621" ht="12.75" customHeight="1" x14ac:dyDescent="0.2"/>
    <row r="144625" ht="12.75" customHeight="1" x14ac:dyDescent="0.2"/>
    <row r="144629" ht="12.75" customHeight="1" x14ac:dyDescent="0.2"/>
    <row r="144633" ht="12.75" customHeight="1" x14ac:dyDescent="0.2"/>
    <row r="144637" ht="12.75" customHeight="1" x14ac:dyDescent="0.2"/>
    <row r="144641" ht="12.75" customHeight="1" x14ac:dyDescent="0.2"/>
    <row r="144645" ht="12.75" customHeight="1" x14ac:dyDescent="0.2"/>
    <row r="144649" ht="12.75" customHeight="1" x14ac:dyDescent="0.2"/>
    <row r="144653" ht="12.75" customHeight="1" x14ac:dyDescent="0.2"/>
    <row r="144657" ht="12.75" customHeight="1" x14ac:dyDescent="0.2"/>
    <row r="144661" ht="12.75" customHeight="1" x14ac:dyDescent="0.2"/>
    <row r="144665" ht="12.75" customHeight="1" x14ac:dyDescent="0.2"/>
    <row r="144669" ht="12.75" customHeight="1" x14ac:dyDescent="0.2"/>
    <row r="144673" ht="12.75" customHeight="1" x14ac:dyDescent="0.2"/>
    <row r="144677" ht="12.75" customHeight="1" x14ac:dyDescent="0.2"/>
    <row r="144681" ht="12.75" customHeight="1" x14ac:dyDescent="0.2"/>
    <row r="144685" ht="12.75" customHeight="1" x14ac:dyDescent="0.2"/>
    <row r="144689" ht="12.75" customHeight="1" x14ac:dyDescent="0.2"/>
    <row r="144693" ht="12.75" customHeight="1" x14ac:dyDescent="0.2"/>
    <row r="144697" ht="12.75" customHeight="1" x14ac:dyDescent="0.2"/>
    <row r="144701" ht="12.75" customHeight="1" x14ac:dyDescent="0.2"/>
    <row r="144705" ht="12.75" customHeight="1" x14ac:dyDescent="0.2"/>
    <row r="144709" ht="12.75" customHeight="1" x14ac:dyDescent="0.2"/>
    <row r="144713" ht="12.75" customHeight="1" x14ac:dyDescent="0.2"/>
    <row r="144717" ht="12.75" customHeight="1" x14ac:dyDescent="0.2"/>
    <row r="144721" ht="12.75" customHeight="1" x14ac:dyDescent="0.2"/>
    <row r="144725" ht="12.75" customHeight="1" x14ac:dyDescent="0.2"/>
    <row r="144729" ht="12.75" customHeight="1" x14ac:dyDescent="0.2"/>
    <row r="144733" ht="12.75" customHeight="1" x14ac:dyDescent="0.2"/>
    <row r="144737" ht="12.75" customHeight="1" x14ac:dyDescent="0.2"/>
    <row r="144741" ht="12.75" customHeight="1" x14ac:dyDescent="0.2"/>
    <row r="144745" ht="12.75" customHeight="1" x14ac:dyDescent="0.2"/>
    <row r="144749" ht="12.75" customHeight="1" x14ac:dyDescent="0.2"/>
    <row r="144753" ht="12.75" customHeight="1" x14ac:dyDescent="0.2"/>
    <row r="144757" ht="12.75" customHeight="1" x14ac:dyDescent="0.2"/>
    <row r="144761" ht="12.75" customHeight="1" x14ac:dyDescent="0.2"/>
    <row r="144765" ht="12.75" customHeight="1" x14ac:dyDescent="0.2"/>
    <row r="144769" ht="12.75" customHeight="1" x14ac:dyDescent="0.2"/>
    <row r="144773" ht="12.75" customHeight="1" x14ac:dyDescent="0.2"/>
    <row r="144777" ht="12.75" customHeight="1" x14ac:dyDescent="0.2"/>
    <row r="144781" ht="12.75" customHeight="1" x14ac:dyDescent="0.2"/>
    <row r="144785" ht="12.75" customHeight="1" x14ac:dyDescent="0.2"/>
    <row r="144789" ht="12.75" customHeight="1" x14ac:dyDescent="0.2"/>
    <row r="144793" ht="12.75" customHeight="1" x14ac:dyDescent="0.2"/>
    <row r="144797" ht="12.75" customHeight="1" x14ac:dyDescent="0.2"/>
    <row r="144801" ht="12.75" customHeight="1" x14ac:dyDescent="0.2"/>
    <row r="144805" ht="12.75" customHeight="1" x14ac:dyDescent="0.2"/>
    <row r="144809" ht="12.75" customHeight="1" x14ac:dyDescent="0.2"/>
    <row r="144813" ht="12.75" customHeight="1" x14ac:dyDescent="0.2"/>
    <row r="144817" ht="12.75" customHeight="1" x14ac:dyDescent="0.2"/>
    <row r="144821" ht="12.75" customHeight="1" x14ac:dyDescent="0.2"/>
    <row r="144825" ht="12.75" customHeight="1" x14ac:dyDescent="0.2"/>
    <row r="144829" ht="12.75" customHeight="1" x14ac:dyDescent="0.2"/>
    <row r="144833" ht="12.75" customHeight="1" x14ac:dyDescent="0.2"/>
    <row r="144837" ht="12.75" customHeight="1" x14ac:dyDescent="0.2"/>
    <row r="144841" ht="12.75" customHeight="1" x14ac:dyDescent="0.2"/>
    <row r="144845" ht="12.75" customHeight="1" x14ac:dyDescent="0.2"/>
    <row r="144849" ht="12.75" customHeight="1" x14ac:dyDescent="0.2"/>
    <row r="144853" ht="12.75" customHeight="1" x14ac:dyDescent="0.2"/>
    <row r="144857" ht="12.75" customHeight="1" x14ac:dyDescent="0.2"/>
    <row r="144861" ht="12.75" customHeight="1" x14ac:dyDescent="0.2"/>
    <row r="144865" ht="12.75" customHeight="1" x14ac:dyDescent="0.2"/>
    <row r="144869" ht="12.75" customHeight="1" x14ac:dyDescent="0.2"/>
    <row r="144873" ht="12.75" customHeight="1" x14ac:dyDescent="0.2"/>
    <row r="144877" ht="12.75" customHeight="1" x14ac:dyDescent="0.2"/>
    <row r="144881" ht="12.75" customHeight="1" x14ac:dyDescent="0.2"/>
    <row r="144885" ht="12.75" customHeight="1" x14ac:dyDescent="0.2"/>
    <row r="144889" ht="12.75" customHeight="1" x14ac:dyDescent="0.2"/>
    <row r="144893" ht="12.75" customHeight="1" x14ac:dyDescent="0.2"/>
    <row r="144897" ht="12.75" customHeight="1" x14ac:dyDescent="0.2"/>
    <row r="144901" ht="12.75" customHeight="1" x14ac:dyDescent="0.2"/>
    <row r="144905" ht="12.75" customHeight="1" x14ac:dyDescent="0.2"/>
    <row r="144909" ht="12.75" customHeight="1" x14ac:dyDescent="0.2"/>
    <row r="144913" ht="12.75" customHeight="1" x14ac:dyDescent="0.2"/>
    <row r="144917" ht="12.75" customHeight="1" x14ac:dyDescent="0.2"/>
    <row r="144921" ht="12.75" customHeight="1" x14ac:dyDescent="0.2"/>
    <row r="144925" ht="12.75" customHeight="1" x14ac:dyDescent="0.2"/>
    <row r="144929" ht="12.75" customHeight="1" x14ac:dyDescent="0.2"/>
    <row r="144933" ht="12.75" customHeight="1" x14ac:dyDescent="0.2"/>
    <row r="144937" ht="12.75" customHeight="1" x14ac:dyDescent="0.2"/>
    <row r="144941" ht="12.75" customHeight="1" x14ac:dyDescent="0.2"/>
    <row r="144945" ht="12.75" customHeight="1" x14ac:dyDescent="0.2"/>
    <row r="144949" ht="12.75" customHeight="1" x14ac:dyDescent="0.2"/>
    <row r="144953" ht="12.75" customHeight="1" x14ac:dyDescent="0.2"/>
    <row r="144957" ht="12.75" customHeight="1" x14ac:dyDescent="0.2"/>
    <row r="144961" ht="12.75" customHeight="1" x14ac:dyDescent="0.2"/>
    <row r="144965" ht="12.75" customHeight="1" x14ac:dyDescent="0.2"/>
    <row r="144969" ht="12.75" customHeight="1" x14ac:dyDescent="0.2"/>
    <row r="144973" ht="12.75" customHeight="1" x14ac:dyDescent="0.2"/>
    <row r="144977" ht="12.75" customHeight="1" x14ac:dyDescent="0.2"/>
    <row r="144981" ht="12.75" customHeight="1" x14ac:dyDescent="0.2"/>
    <row r="144985" ht="12.75" customHeight="1" x14ac:dyDescent="0.2"/>
    <row r="144989" ht="12.75" customHeight="1" x14ac:dyDescent="0.2"/>
    <row r="144993" ht="12.75" customHeight="1" x14ac:dyDescent="0.2"/>
    <row r="144997" ht="12.75" customHeight="1" x14ac:dyDescent="0.2"/>
    <row r="145001" ht="12.75" customHeight="1" x14ac:dyDescent="0.2"/>
    <row r="145005" ht="12.75" customHeight="1" x14ac:dyDescent="0.2"/>
    <row r="145009" ht="12.75" customHeight="1" x14ac:dyDescent="0.2"/>
    <row r="145013" ht="12.75" customHeight="1" x14ac:dyDescent="0.2"/>
    <row r="145017" ht="12.75" customHeight="1" x14ac:dyDescent="0.2"/>
    <row r="145021" ht="12.75" customHeight="1" x14ac:dyDescent="0.2"/>
    <row r="145025" ht="12.75" customHeight="1" x14ac:dyDescent="0.2"/>
    <row r="145029" ht="12.75" customHeight="1" x14ac:dyDescent="0.2"/>
    <row r="145033" ht="12.75" customHeight="1" x14ac:dyDescent="0.2"/>
    <row r="145037" ht="12.75" customHeight="1" x14ac:dyDescent="0.2"/>
    <row r="145041" ht="12.75" customHeight="1" x14ac:dyDescent="0.2"/>
    <row r="145045" ht="12.75" customHeight="1" x14ac:dyDescent="0.2"/>
    <row r="145049" ht="12.75" customHeight="1" x14ac:dyDescent="0.2"/>
    <row r="145053" ht="12.75" customHeight="1" x14ac:dyDescent="0.2"/>
    <row r="145057" ht="12.75" customHeight="1" x14ac:dyDescent="0.2"/>
    <row r="145061" ht="12.75" customHeight="1" x14ac:dyDescent="0.2"/>
    <row r="145065" ht="12.75" customHeight="1" x14ac:dyDescent="0.2"/>
    <row r="145069" ht="12.75" customHeight="1" x14ac:dyDescent="0.2"/>
    <row r="145073" ht="12.75" customHeight="1" x14ac:dyDescent="0.2"/>
    <row r="145077" ht="12.75" customHeight="1" x14ac:dyDescent="0.2"/>
    <row r="145081" ht="12.75" customHeight="1" x14ac:dyDescent="0.2"/>
    <row r="145085" ht="12.75" customHeight="1" x14ac:dyDescent="0.2"/>
    <row r="145089" ht="12.75" customHeight="1" x14ac:dyDescent="0.2"/>
    <row r="145093" ht="12.75" customHeight="1" x14ac:dyDescent="0.2"/>
    <row r="145097" ht="12.75" customHeight="1" x14ac:dyDescent="0.2"/>
    <row r="145101" ht="12.75" customHeight="1" x14ac:dyDescent="0.2"/>
    <row r="145105" ht="12.75" customHeight="1" x14ac:dyDescent="0.2"/>
    <row r="145109" ht="12.75" customHeight="1" x14ac:dyDescent="0.2"/>
    <row r="145113" ht="12.75" customHeight="1" x14ac:dyDescent="0.2"/>
    <row r="145117" ht="12.75" customHeight="1" x14ac:dyDescent="0.2"/>
    <row r="145121" ht="12.75" customHeight="1" x14ac:dyDescent="0.2"/>
    <row r="145125" ht="12.75" customHeight="1" x14ac:dyDescent="0.2"/>
    <row r="145129" ht="12.75" customHeight="1" x14ac:dyDescent="0.2"/>
    <row r="145133" ht="12.75" customHeight="1" x14ac:dyDescent="0.2"/>
    <row r="145137" ht="12.75" customHeight="1" x14ac:dyDescent="0.2"/>
    <row r="145141" ht="12.75" customHeight="1" x14ac:dyDescent="0.2"/>
    <row r="145145" ht="12.75" customHeight="1" x14ac:dyDescent="0.2"/>
    <row r="145149" ht="12.75" customHeight="1" x14ac:dyDescent="0.2"/>
    <row r="145153" ht="12.75" customHeight="1" x14ac:dyDescent="0.2"/>
    <row r="145157" ht="12.75" customHeight="1" x14ac:dyDescent="0.2"/>
    <row r="145161" ht="12.75" customHeight="1" x14ac:dyDescent="0.2"/>
    <row r="145165" ht="12.75" customHeight="1" x14ac:dyDescent="0.2"/>
    <row r="145169" ht="12.75" customHeight="1" x14ac:dyDescent="0.2"/>
    <row r="145173" ht="12.75" customHeight="1" x14ac:dyDescent="0.2"/>
    <row r="145177" ht="12.75" customHeight="1" x14ac:dyDescent="0.2"/>
    <row r="145181" ht="12.75" customHeight="1" x14ac:dyDescent="0.2"/>
    <row r="145185" ht="12.75" customHeight="1" x14ac:dyDescent="0.2"/>
    <row r="145189" ht="12.75" customHeight="1" x14ac:dyDescent="0.2"/>
    <row r="145193" ht="12.75" customHeight="1" x14ac:dyDescent="0.2"/>
    <row r="145197" ht="12.75" customHeight="1" x14ac:dyDescent="0.2"/>
    <row r="145201" ht="12.75" customHeight="1" x14ac:dyDescent="0.2"/>
    <row r="145205" ht="12.75" customHeight="1" x14ac:dyDescent="0.2"/>
    <row r="145209" ht="12.75" customHeight="1" x14ac:dyDescent="0.2"/>
    <row r="145213" ht="12.75" customHeight="1" x14ac:dyDescent="0.2"/>
    <row r="145217" ht="12.75" customHeight="1" x14ac:dyDescent="0.2"/>
    <row r="145221" ht="12.75" customHeight="1" x14ac:dyDescent="0.2"/>
    <row r="145225" ht="12.75" customHeight="1" x14ac:dyDescent="0.2"/>
    <row r="145229" ht="12.75" customHeight="1" x14ac:dyDescent="0.2"/>
    <row r="145233" ht="12.75" customHeight="1" x14ac:dyDescent="0.2"/>
    <row r="145237" ht="12.75" customHeight="1" x14ac:dyDescent="0.2"/>
    <row r="145241" ht="12.75" customHeight="1" x14ac:dyDescent="0.2"/>
    <row r="145245" ht="12.75" customHeight="1" x14ac:dyDescent="0.2"/>
    <row r="145249" ht="12.75" customHeight="1" x14ac:dyDescent="0.2"/>
    <row r="145253" ht="12.75" customHeight="1" x14ac:dyDescent="0.2"/>
    <row r="145257" ht="12.75" customHeight="1" x14ac:dyDescent="0.2"/>
    <row r="145261" ht="12.75" customHeight="1" x14ac:dyDescent="0.2"/>
    <row r="145265" ht="12.75" customHeight="1" x14ac:dyDescent="0.2"/>
    <row r="145269" ht="12.75" customHeight="1" x14ac:dyDescent="0.2"/>
    <row r="145273" ht="12.75" customHeight="1" x14ac:dyDescent="0.2"/>
    <row r="145277" ht="12.75" customHeight="1" x14ac:dyDescent="0.2"/>
    <row r="145281" ht="12.75" customHeight="1" x14ac:dyDescent="0.2"/>
    <row r="145285" ht="12.75" customHeight="1" x14ac:dyDescent="0.2"/>
    <row r="145289" ht="12.75" customHeight="1" x14ac:dyDescent="0.2"/>
    <row r="145293" ht="12.75" customHeight="1" x14ac:dyDescent="0.2"/>
    <row r="145297" ht="12.75" customHeight="1" x14ac:dyDescent="0.2"/>
    <row r="145301" ht="12.75" customHeight="1" x14ac:dyDescent="0.2"/>
    <row r="145305" ht="12.75" customHeight="1" x14ac:dyDescent="0.2"/>
    <row r="145309" ht="12.75" customHeight="1" x14ac:dyDescent="0.2"/>
    <row r="145313" ht="12.75" customHeight="1" x14ac:dyDescent="0.2"/>
    <row r="145317" ht="12.75" customHeight="1" x14ac:dyDescent="0.2"/>
    <row r="145321" ht="12.75" customHeight="1" x14ac:dyDescent="0.2"/>
    <row r="145325" ht="12.75" customHeight="1" x14ac:dyDescent="0.2"/>
    <row r="145329" ht="12.75" customHeight="1" x14ac:dyDescent="0.2"/>
    <row r="145333" ht="12.75" customHeight="1" x14ac:dyDescent="0.2"/>
    <row r="145337" ht="12.75" customHeight="1" x14ac:dyDescent="0.2"/>
    <row r="145341" ht="12.75" customHeight="1" x14ac:dyDescent="0.2"/>
    <row r="145345" ht="12.75" customHeight="1" x14ac:dyDescent="0.2"/>
    <row r="145349" ht="12.75" customHeight="1" x14ac:dyDescent="0.2"/>
    <row r="145353" ht="12.75" customHeight="1" x14ac:dyDescent="0.2"/>
    <row r="145357" ht="12.75" customHeight="1" x14ac:dyDescent="0.2"/>
    <row r="145361" ht="12.75" customHeight="1" x14ac:dyDescent="0.2"/>
    <row r="145365" ht="12.75" customHeight="1" x14ac:dyDescent="0.2"/>
    <row r="145369" ht="12.75" customHeight="1" x14ac:dyDescent="0.2"/>
    <row r="145373" ht="12.75" customHeight="1" x14ac:dyDescent="0.2"/>
    <row r="145377" ht="12.75" customHeight="1" x14ac:dyDescent="0.2"/>
    <row r="145381" ht="12.75" customHeight="1" x14ac:dyDescent="0.2"/>
    <row r="145385" ht="12.75" customHeight="1" x14ac:dyDescent="0.2"/>
    <row r="145389" ht="12.75" customHeight="1" x14ac:dyDescent="0.2"/>
    <row r="145393" ht="12.75" customHeight="1" x14ac:dyDescent="0.2"/>
    <row r="145397" ht="12.75" customHeight="1" x14ac:dyDescent="0.2"/>
    <row r="145401" ht="12.75" customHeight="1" x14ac:dyDescent="0.2"/>
    <row r="145405" ht="12.75" customHeight="1" x14ac:dyDescent="0.2"/>
    <row r="145409" ht="12.75" customHeight="1" x14ac:dyDescent="0.2"/>
    <row r="145413" ht="12.75" customHeight="1" x14ac:dyDescent="0.2"/>
    <row r="145417" ht="12.75" customHeight="1" x14ac:dyDescent="0.2"/>
    <row r="145421" ht="12.75" customHeight="1" x14ac:dyDescent="0.2"/>
    <row r="145425" ht="12.75" customHeight="1" x14ac:dyDescent="0.2"/>
    <row r="145429" ht="12.75" customHeight="1" x14ac:dyDescent="0.2"/>
    <row r="145433" ht="12.75" customHeight="1" x14ac:dyDescent="0.2"/>
    <row r="145437" ht="12.75" customHeight="1" x14ac:dyDescent="0.2"/>
    <row r="145441" ht="12.75" customHeight="1" x14ac:dyDescent="0.2"/>
    <row r="145445" ht="12.75" customHeight="1" x14ac:dyDescent="0.2"/>
    <row r="145449" ht="12.75" customHeight="1" x14ac:dyDescent="0.2"/>
    <row r="145453" ht="12.75" customHeight="1" x14ac:dyDescent="0.2"/>
    <row r="145457" ht="12.75" customHeight="1" x14ac:dyDescent="0.2"/>
    <row r="145461" ht="12.75" customHeight="1" x14ac:dyDescent="0.2"/>
    <row r="145465" ht="12.75" customHeight="1" x14ac:dyDescent="0.2"/>
    <row r="145469" ht="12.75" customHeight="1" x14ac:dyDescent="0.2"/>
    <row r="145473" ht="12.75" customHeight="1" x14ac:dyDescent="0.2"/>
    <row r="145477" ht="12.75" customHeight="1" x14ac:dyDescent="0.2"/>
    <row r="145481" ht="12.75" customHeight="1" x14ac:dyDescent="0.2"/>
    <row r="145485" ht="12.75" customHeight="1" x14ac:dyDescent="0.2"/>
    <row r="145489" ht="12.75" customHeight="1" x14ac:dyDescent="0.2"/>
    <row r="145493" ht="12.75" customHeight="1" x14ac:dyDescent="0.2"/>
    <row r="145497" ht="12.75" customHeight="1" x14ac:dyDescent="0.2"/>
    <row r="145501" ht="12.75" customHeight="1" x14ac:dyDescent="0.2"/>
    <row r="145505" ht="12.75" customHeight="1" x14ac:dyDescent="0.2"/>
    <row r="145509" ht="12.75" customHeight="1" x14ac:dyDescent="0.2"/>
    <row r="145513" ht="12.75" customHeight="1" x14ac:dyDescent="0.2"/>
    <row r="145517" ht="12.75" customHeight="1" x14ac:dyDescent="0.2"/>
    <row r="145521" ht="12.75" customHeight="1" x14ac:dyDescent="0.2"/>
    <row r="145525" ht="12.75" customHeight="1" x14ac:dyDescent="0.2"/>
    <row r="145529" ht="12.75" customHeight="1" x14ac:dyDescent="0.2"/>
    <row r="145533" ht="12.75" customHeight="1" x14ac:dyDescent="0.2"/>
    <row r="145537" ht="12.75" customHeight="1" x14ac:dyDescent="0.2"/>
    <row r="145541" ht="12.75" customHeight="1" x14ac:dyDescent="0.2"/>
    <row r="145545" ht="12.75" customHeight="1" x14ac:dyDescent="0.2"/>
    <row r="145549" ht="12.75" customHeight="1" x14ac:dyDescent="0.2"/>
    <row r="145553" ht="12.75" customHeight="1" x14ac:dyDescent="0.2"/>
    <row r="145557" ht="12.75" customHeight="1" x14ac:dyDescent="0.2"/>
    <row r="145561" ht="12.75" customHeight="1" x14ac:dyDescent="0.2"/>
    <row r="145565" ht="12.75" customHeight="1" x14ac:dyDescent="0.2"/>
    <row r="145569" ht="12.75" customHeight="1" x14ac:dyDescent="0.2"/>
    <row r="145573" ht="12.75" customHeight="1" x14ac:dyDescent="0.2"/>
    <row r="145577" ht="12.75" customHeight="1" x14ac:dyDescent="0.2"/>
    <row r="145581" ht="12.75" customHeight="1" x14ac:dyDescent="0.2"/>
    <row r="145585" ht="12.75" customHeight="1" x14ac:dyDescent="0.2"/>
    <row r="145589" ht="12.75" customHeight="1" x14ac:dyDescent="0.2"/>
    <row r="145593" ht="12.75" customHeight="1" x14ac:dyDescent="0.2"/>
    <row r="145597" ht="12.75" customHeight="1" x14ac:dyDescent="0.2"/>
    <row r="145601" ht="12.75" customHeight="1" x14ac:dyDescent="0.2"/>
    <row r="145605" ht="12.75" customHeight="1" x14ac:dyDescent="0.2"/>
    <row r="145609" ht="12.75" customHeight="1" x14ac:dyDescent="0.2"/>
    <row r="145613" ht="12.75" customHeight="1" x14ac:dyDescent="0.2"/>
    <row r="145617" ht="12.75" customHeight="1" x14ac:dyDescent="0.2"/>
    <row r="145621" ht="12.75" customHeight="1" x14ac:dyDescent="0.2"/>
    <row r="145625" ht="12.75" customHeight="1" x14ac:dyDescent="0.2"/>
    <row r="145629" ht="12.75" customHeight="1" x14ac:dyDescent="0.2"/>
    <row r="145633" ht="12.75" customHeight="1" x14ac:dyDescent="0.2"/>
    <row r="145637" ht="12.75" customHeight="1" x14ac:dyDescent="0.2"/>
    <row r="145641" ht="12.75" customHeight="1" x14ac:dyDescent="0.2"/>
    <row r="145645" ht="12.75" customHeight="1" x14ac:dyDescent="0.2"/>
    <row r="145649" ht="12.75" customHeight="1" x14ac:dyDescent="0.2"/>
    <row r="145653" ht="12.75" customHeight="1" x14ac:dyDescent="0.2"/>
    <row r="145657" ht="12.75" customHeight="1" x14ac:dyDescent="0.2"/>
    <row r="145661" ht="12.75" customHeight="1" x14ac:dyDescent="0.2"/>
    <row r="145665" ht="12.75" customHeight="1" x14ac:dyDescent="0.2"/>
    <row r="145669" ht="12.75" customHeight="1" x14ac:dyDescent="0.2"/>
    <row r="145673" ht="12.75" customHeight="1" x14ac:dyDescent="0.2"/>
    <row r="145677" ht="12.75" customHeight="1" x14ac:dyDescent="0.2"/>
    <row r="145681" ht="12.75" customHeight="1" x14ac:dyDescent="0.2"/>
    <row r="145685" ht="12.75" customHeight="1" x14ac:dyDescent="0.2"/>
    <row r="145689" ht="12.75" customHeight="1" x14ac:dyDescent="0.2"/>
    <row r="145693" ht="12.75" customHeight="1" x14ac:dyDescent="0.2"/>
    <row r="145697" ht="12.75" customHeight="1" x14ac:dyDescent="0.2"/>
    <row r="145701" ht="12.75" customHeight="1" x14ac:dyDescent="0.2"/>
    <row r="145705" ht="12.75" customHeight="1" x14ac:dyDescent="0.2"/>
    <row r="145709" ht="12.75" customHeight="1" x14ac:dyDescent="0.2"/>
    <row r="145713" ht="12.75" customHeight="1" x14ac:dyDescent="0.2"/>
    <row r="145717" ht="12.75" customHeight="1" x14ac:dyDescent="0.2"/>
    <row r="145721" ht="12.75" customHeight="1" x14ac:dyDescent="0.2"/>
    <row r="145725" ht="12.75" customHeight="1" x14ac:dyDescent="0.2"/>
    <row r="145729" ht="12.75" customHeight="1" x14ac:dyDescent="0.2"/>
    <row r="145733" ht="12.75" customHeight="1" x14ac:dyDescent="0.2"/>
    <row r="145737" ht="12.75" customHeight="1" x14ac:dyDescent="0.2"/>
    <row r="145741" ht="12.75" customHeight="1" x14ac:dyDescent="0.2"/>
    <row r="145745" ht="12.75" customHeight="1" x14ac:dyDescent="0.2"/>
    <row r="145749" ht="12.75" customHeight="1" x14ac:dyDescent="0.2"/>
    <row r="145753" ht="12.75" customHeight="1" x14ac:dyDescent="0.2"/>
    <row r="145757" ht="12.75" customHeight="1" x14ac:dyDescent="0.2"/>
    <row r="145761" ht="12.75" customHeight="1" x14ac:dyDescent="0.2"/>
    <row r="145765" ht="12.75" customHeight="1" x14ac:dyDescent="0.2"/>
    <row r="145769" ht="12.75" customHeight="1" x14ac:dyDescent="0.2"/>
    <row r="145773" ht="12.75" customHeight="1" x14ac:dyDescent="0.2"/>
    <row r="145777" ht="12.75" customHeight="1" x14ac:dyDescent="0.2"/>
    <row r="145781" ht="12.75" customHeight="1" x14ac:dyDescent="0.2"/>
    <row r="145785" ht="12.75" customHeight="1" x14ac:dyDescent="0.2"/>
    <row r="145789" ht="12.75" customHeight="1" x14ac:dyDescent="0.2"/>
    <row r="145793" ht="12.75" customHeight="1" x14ac:dyDescent="0.2"/>
    <row r="145797" ht="12.75" customHeight="1" x14ac:dyDescent="0.2"/>
    <row r="145801" ht="12.75" customHeight="1" x14ac:dyDescent="0.2"/>
    <row r="145805" ht="12.75" customHeight="1" x14ac:dyDescent="0.2"/>
    <row r="145809" ht="12.75" customHeight="1" x14ac:dyDescent="0.2"/>
    <row r="145813" ht="12.75" customHeight="1" x14ac:dyDescent="0.2"/>
    <row r="145817" ht="12.75" customHeight="1" x14ac:dyDescent="0.2"/>
    <row r="145821" ht="12.75" customHeight="1" x14ac:dyDescent="0.2"/>
    <row r="145825" ht="12.75" customHeight="1" x14ac:dyDescent="0.2"/>
    <row r="145829" ht="12.75" customHeight="1" x14ac:dyDescent="0.2"/>
    <row r="145833" ht="12.75" customHeight="1" x14ac:dyDescent="0.2"/>
    <row r="145837" ht="12.75" customHeight="1" x14ac:dyDescent="0.2"/>
    <row r="145841" ht="12.75" customHeight="1" x14ac:dyDescent="0.2"/>
    <row r="145845" ht="12.75" customHeight="1" x14ac:dyDescent="0.2"/>
    <row r="145849" ht="12.75" customHeight="1" x14ac:dyDescent="0.2"/>
    <row r="145853" ht="12.75" customHeight="1" x14ac:dyDescent="0.2"/>
    <row r="145857" ht="12.75" customHeight="1" x14ac:dyDescent="0.2"/>
    <row r="145861" ht="12.75" customHeight="1" x14ac:dyDescent="0.2"/>
    <row r="145865" ht="12.75" customHeight="1" x14ac:dyDescent="0.2"/>
    <row r="145869" ht="12.75" customHeight="1" x14ac:dyDescent="0.2"/>
    <row r="145873" ht="12.75" customHeight="1" x14ac:dyDescent="0.2"/>
    <row r="145877" ht="12.75" customHeight="1" x14ac:dyDescent="0.2"/>
    <row r="145881" ht="12.75" customHeight="1" x14ac:dyDescent="0.2"/>
    <row r="145885" ht="12.75" customHeight="1" x14ac:dyDescent="0.2"/>
    <row r="145889" ht="12.75" customHeight="1" x14ac:dyDescent="0.2"/>
    <row r="145893" ht="12.75" customHeight="1" x14ac:dyDescent="0.2"/>
    <row r="145897" ht="12.75" customHeight="1" x14ac:dyDescent="0.2"/>
    <row r="145901" ht="12.75" customHeight="1" x14ac:dyDescent="0.2"/>
    <row r="145905" ht="12.75" customHeight="1" x14ac:dyDescent="0.2"/>
    <row r="145909" ht="12.75" customHeight="1" x14ac:dyDescent="0.2"/>
    <row r="145913" ht="12.75" customHeight="1" x14ac:dyDescent="0.2"/>
    <row r="145917" ht="12.75" customHeight="1" x14ac:dyDescent="0.2"/>
    <row r="145921" ht="12.75" customHeight="1" x14ac:dyDescent="0.2"/>
    <row r="145925" ht="12.75" customHeight="1" x14ac:dyDescent="0.2"/>
    <row r="145929" ht="12.75" customHeight="1" x14ac:dyDescent="0.2"/>
    <row r="145933" ht="12.75" customHeight="1" x14ac:dyDescent="0.2"/>
    <row r="145937" ht="12.75" customHeight="1" x14ac:dyDescent="0.2"/>
    <row r="145941" ht="12.75" customHeight="1" x14ac:dyDescent="0.2"/>
    <row r="145945" ht="12.75" customHeight="1" x14ac:dyDescent="0.2"/>
    <row r="145949" ht="12.75" customHeight="1" x14ac:dyDescent="0.2"/>
    <row r="145953" ht="12.75" customHeight="1" x14ac:dyDescent="0.2"/>
    <row r="145957" ht="12.75" customHeight="1" x14ac:dyDescent="0.2"/>
    <row r="145961" ht="12.75" customHeight="1" x14ac:dyDescent="0.2"/>
    <row r="145965" ht="12.75" customHeight="1" x14ac:dyDescent="0.2"/>
    <row r="145969" ht="12.75" customHeight="1" x14ac:dyDescent="0.2"/>
    <row r="145973" ht="12.75" customHeight="1" x14ac:dyDescent="0.2"/>
    <row r="145977" ht="12.75" customHeight="1" x14ac:dyDescent="0.2"/>
    <row r="145981" ht="12.75" customHeight="1" x14ac:dyDescent="0.2"/>
    <row r="145985" ht="12.75" customHeight="1" x14ac:dyDescent="0.2"/>
    <row r="145989" ht="12.75" customHeight="1" x14ac:dyDescent="0.2"/>
    <row r="145993" ht="12.75" customHeight="1" x14ac:dyDescent="0.2"/>
    <row r="145997" ht="12.75" customHeight="1" x14ac:dyDescent="0.2"/>
    <row r="146001" ht="12.75" customHeight="1" x14ac:dyDescent="0.2"/>
    <row r="146005" ht="12.75" customHeight="1" x14ac:dyDescent="0.2"/>
    <row r="146009" ht="12.75" customHeight="1" x14ac:dyDescent="0.2"/>
    <row r="146013" ht="12.75" customHeight="1" x14ac:dyDescent="0.2"/>
    <row r="146017" ht="12.75" customHeight="1" x14ac:dyDescent="0.2"/>
    <row r="146021" ht="12.75" customHeight="1" x14ac:dyDescent="0.2"/>
    <row r="146025" ht="12.75" customHeight="1" x14ac:dyDescent="0.2"/>
    <row r="146029" ht="12.75" customHeight="1" x14ac:dyDescent="0.2"/>
    <row r="146033" ht="12.75" customHeight="1" x14ac:dyDescent="0.2"/>
    <row r="146037" ht="12.75" customHeight="1" x14ac:dyDescent="0.2"/>
    <row r="146041" ht="12.75" customHeight="1" x14ac:dyDescent="0.2"/>
    <row r="146045" ht="12.75" customHeight="1" x14ac:dyDescent="0.2"/>
    <row r="146049" ht="12.75" customHeight="1" x14ac:dyDescent="0.2"/>
    <row r="146053" ht="12.75" customHeight="1" x14ac:dyDescent="0.2"/>
    <row r="146057" ht="12.75" customHeight="1" x14ac:dyDescent="0.2"/>
    <row r="146061" ht="12.75" customHeight="1" x14ac:dyDescent="0.2"/>
    <row r="146065" ht="12.75" customHeight="1" x14ac:dyDescent="0.2"/>
    <row r="146069" ht="12.75" customHeight="1" x14ac:dyDescent="0.2"/>
    <row r="146073" ht="12.75" customHeight="1" x14ac:dyDescent="0.2"/>
    <row r="146077" ht="12.75" customHeight="1" x14ac:dyDescent="0.2"/>
    <row r="146081" ht="12.75" customHeight="1" x14ac:dyDescent="0.2"/>
    <row r="146085" ht="12.75" customHeight="1" x14ac:dyDescent="0.2"/>
    <row r="146089" ht="12.75" customHeight="1" x14ac:dyDescent="0.2"/>
    <row r="146093" ht="12.75" customHeight="1" x14ac:dyDescent="0.2"/>
    <row r="146097" ht="12.75" customHeight="1" x14ac:dyDescent="0.2"/>
    <row r="146101" ht="12.75" customHeight="1" x14ac:dyDescent="0.2"/>
    <row r="146105" ht="12.75" customHeight="1" x14ac:dyDescent="0.2"/>
    <row r="146109" ht="12.75" customHeight="1" x14ac:dyDescent="0.2"/>
    <row r="146113" ht="12.75" customHeight="1" x14ac:dyDescent="0.2"/>
    <row r="146117" ht="12.75" customHeight="1" x14ac:dyDescent="0.2"/>
    <row r="146121" ht="12.75" customHeight="1" x14ac:dyDescent="0.2"/>
    <row r="146125" ht="12.75" customHeight="1" x14ac:dyDescent="0.2"/>
    <row r="146129" ht="12.75" customHeight="1" x14ac:dyDescent="0.2"/>
    <row r="146133" ht="12.75" customHeight="1" x14ac:dyDescent="0.2"/>
    <row r="146137" ht="12.75" customHeight="1" x14ac:dyDescent="0.2"/>
    <row r="146141" ht="12.75" customHeight="1" x14ac:dyDescent="0.2"/>
    <row r="146145" ht="12.75" customHeight="1" x14ac:dyDescent="0.2"/>
    <row r="146149" ht="12.75" customHeight="1" x14ac:dyDescent="0.2"/>
    <row r="146153" ht="12.75" customHeight="1" x14ac:dyDescent="0.2"/>
    <row r="146157" ht="12.75" customHeight="1" x14ac:dyDescent="0.2"/>
    <row r="146161" ht="12.75" customHeight="1" x14ac:dyDescent="0.2"/>
    <row r="146165" ht="12.75" customHeight="1" x14ac:dyDescent="0.2"/>
    <row r="146169" ht="12.75" customHeight="1" x14ac:dyDescent="0.2"/>
    <row r="146173" ht="12.75" customHeight="1" x14ac:dyDescent="0.2"/>
    <row r="146177" ht="12.75" customHeight="1" x14ac:dyDescent="0.2"/>
    <row r="146181" ht="12.75" customHeight="1" x14ac:dyDescent="0.2"/>
    <row r="146185" ht="12.75" customHeight="1" x14ac:dyDescent="0.2"/>
    <row r="146189" ht="12.75" customHeight="1" x14ac:dyDescent="0.2"/>
    <row r="146193" ht="12.75" customHeight="1" x14ac:dyDescent="0.2"/>
    <row r="146197" ht="12.75" customHeight="1" x14ac:dyDescent="0.2"/>
    <row r="146201" ht="12.75" customHeight="1" x14ac:dyDescent="0.2"/>
    <row r="146205" ht="12.75" customHeight="1" x14ac:dyDescent="0.2"/>
    <row r="146209" ht="12.75" customHeight="1" x14ac:dyDescent="0.2"/>
    <row r="146213" ht="12.75" customHeight="1" x14ac:dyDescent="0.2"/>
    <row r="146217" ht="12.75" customHeight="1" x14ac:dyDescent="0.2"/>
    <row r="146221" ht="12.75" customHeight="1" x14ac:dyDescent="0.2"/>
    <row r="146225" ht="12.75" customHeight="1" x14ac:dyDescent="0.2"/>
    <row r="146229" ht="12.75" customHeight="1" x14ac:dyDescent="0.2"/>
    <row r="146233" ht="12.75" customHeight="1" x14ac:dyDescent="0.2"/>
    <row r="146237" ht="12.75" customHeight="1" x14ac:dyDescent="0.2"/>
    <row r="146241" ht="12.75" customHeight="1" x14ac:dyDescent="0.2"/>
    <row r="146245" ht="12.75" customHeight="1" x14ac:dyDescent="0.2"/>
    <row r="146249" ht="12.75" customHeight="1" x14ac:dyDescent="0.2"/>
    <row r="146253" ht="12.75" customHeight="1" x14ac:dyDescent="0.2"/>
    <row r="146257" ht="12.75" customHeight="1" x14ac:dyDescent="0.2"/>
    <row r="146261" ht="12.75" customHeight="1" x14ac:dyDescent="0.2"/>
    <row r="146265" ht="12.75" customHeight="1" x14ac:dyDescent="0.2"/>
    <row r="146269" ht="12.75" customHeight="1" x14ac:dyDescent="0.2"/>
    <row r="146273" ht="12.75" customHeight="1" x14ac:dyDescent="0.2"/>
    <row r="146277" ht="12.75" customHeight="1" x14ac:dyDescent="0.2"/>
    <row r="146281" ht="12.75" customHeight="1" x14ac:dyDescent="0.2"/>
    <row r="146285" ht="12.75" customHeight="1" x14ac:dyDescent="0.2"/>
    <row r="146289" ht="12.75" customHeight="1" x14ac:dyDescent="0.2"/>
    <row r="146293" ht="12.75" customHeight="1" x14ac:dyDescent="0.2"/>
    <row r="146297" ht="12.75" customHeight="1" x14ac:dyDescent="0.2"/>
    <row r="146301" ht="12.75" customHeight="1" x14ac:dyDescent="0.2"/>
    <row r="146305" ht="12.75" customHeight="1" x14ac:dyDescent="0.2"/>
    <row r="146309" ht="12.75" customHeight="1" x14ac:dyDescent="0.2"/>
    <row r="146313" ht="12.75" customHeight="1" x14ac:dyDescent="0.2"/>
    <row r="146317" ht="12.75" customHeight="1" x14ac:dyDescent="0.2"/>
    <row r="146321" ht="12.75" customHeight="1" x14ac:dyDescent="0.2"/>
    <row r="146325" ht="12.75" customHeight="1" x14ac:dyDescent="0.2"/>
    <row r="146329" ht="12.75" customHeight="1" x14ac:dyDescent="0.2"/>
    <row r="146333" ht="12.75" customHeight="1" x14ac:dyDescent="0.2"/>
    <row r="146337" ht="12.75" customHeight="1" x14ac:dyDescent="0.2"/>
    <row r="146341" ht="12.75" customHeight="1" x14ac:dyDescent="0.2"/>
    <row r="146345" ht="12.75" customHeight="1" x14ac:dyDescent="0.2"/>
    <row r="146349" ht="12.75" customHeight="1" x14ac:dyDescent="0.2"/>
    <row r="146353" ht="12.75" customHeight="1" x14ac:dyDescent="0.2"/>
    <row r="146357" ht="12.75" customHeight="1" x14ac:dyDescent="0.2"/>
    <row r="146361" ht="12.75" customHeight="1" x14ac:dyDescent="0.2"/>
    <row r="146365" ht="12.75" customHeight="1" x14ac:dyDescent="0.2"/>
    <row r="146369" ht="12.75" customHeight="1" x14ac:dyDescent="0.2"/>
    <row r="146373" ht="12.75" customHeight="1" x14ac:dyDescent="0.2"/>
    <row r="146377" ht="12.75" customHeight="1" x14ac:dyDescent="0.2"/>
    <row r="146381" ht="12.75" customHeight="1" x14ac:dyDescent="0.2"/>
    <row r="146385" ht="12.75" customHeight="1" x14ac:dyDescent="0.2"/>
    <row r="146389" ht="12.75" customHeight="1" x14ac:dyDescent="0.2"/>
    <row r="146393" ht="12.75" customHeight="1" x14ac:dyDescent="0.2"/>
    <row r="146397" ht="12.75" customHeight="1" x14ac:dyDescent="0.2"/>
    <row r="146401" ht="12.75" customHeight="1" x14ac:dyDescent="0.2"/>
    <row r="146405" ht="12.75" customHeight="1" x14ac:dyDescent="0.2"/>
    <row r="146409" ht="12.75" customHeight="1" x14ac:dyDescent="0.2"/>
    <row r="146413" ht="12.75" customHeight="1" x14ac:dyDescent="0.2"/>
    <row r="146417" ht="12.75" customHeight="1" x14ac:dyDescent="0.2"/>
    <row r="146421" ht="12.75" customHeight="1" x14ac:dyDescent="0.2"/>
    <row r="146425" ht="12.75" customHeight="1" x14ac:dyDescent="0.2"/>
    <row r="146429" ht="12.75" customHeight="1" x14ac:dyDescent="0.2"/>
    <row r="146433" ht="12.75" customHeight="1" x14ac:dyDescent="0.2"/>
    <row r="146437" ht="12.75" customHeight="1" x14ac:dyDescent="0.2"/>
    <row r="146441" ht="12.75" customHeight="1" x14ac:dyDescent="0.2"/>
    <row r="146445" ht="12.75" customHeight="1" x14ac:dyDescent="0.2"/>
    <row r="146449" ht="12.75" customHeight="1" x14ac:dyDescent="0.2"/>
    <row r="146453" ht="12.75" customHeight="1" x14ac:dyDescent="0.2"/>
    <row r="146457" ht="12.75" customHeight="1" x14ac:dyDescent="0.2"/>
    <row r="146461" ht="12.75" customHeight="1" x14ac:dyDescent="0.2"/>
    <row r="146465" ht="12.75" customHeight="1" x14ac:dyDescent="0.2"/>
    <row r="146469" ht="12.75" customHeight="1" x14ac:dyDescent="0.2"/>
    <row r="146473" ht="12.75" customHeight="1" x14ac:dyDescent="0.2"/>
    <row r="146477" ht="12.75" customHeight="1" x14ac:dyDescent="0.2"/>
    <row r="146481" ht="12.75" customHeight="1" x14ac:dyDescent="0.2"/>
    <row r="146485" ht="12.75" customHeight="1" x14ac:dyDescent="0.2"/>
    <row r="146489" ht="12.75" customHeight="1" x14ac:dyDescent="0.2"/>
    <row r="146493" ht="12.75" customHeight="1" x14ac:dyDescent="0.2"/>
    <row r="146497" ht="12.75" customHeight="1" x14ac:dyDescent="0.2"/>
    <row r="146501" ht="12.75" customHeight="1" x14ac:dyDescent="0.2"/>
    <row r="146505" ht="12.75" customHeight="1" x14ac:dyDescent="0.2"/>
    <row r="146509" ht="12.75" customHeight="1" x14ac:dyDescent="0.2"/>
    <row r="146513" ht="12.75" customHeight="1" x14ac:dyDescent="0.2"/>
    <row r="146517" ht="12.75" customHeight="1" x14ac:dyDescent="0.2"/>
    <row r="146521" ht="12.75" customHeight="1" x14ac:dyDescent="0.2"/>
    <row r="146525" ht="12.75" customHeight="1" x14ac:dyDescent="0.2"/>
    <row r="146529" ht="12.75" customHeight="1" x14ac:dyDescent="0.2"/>
    <row r="146533" ht="12.75" customHeight="1" x14ac:dyDescent="0.2"/>
    <row r="146537" ht="12.75" customHeight="1" x14ac:dyDescent="0.2"/>
    <row r="146541" ht="12.75" customHeight="1" x14ac:dyDescent="0.2"/>
    <row r="146545" ht="12.75" customHeight="1" x14ac:dyDescent="0.2"/>
    <row r="146549" ht="12.75" customHeight="1" x14ac:dyDescent="0.2"/>
    <row r="146553" ht="12.75" customHeight="1" x14ac:dyDescent="0.2"/>
    <row r="146557" ht="12.75" customHeight="1" x14ac:dyDescent="0.2"/>
    <row r="146561" ht="12.75" customHeight="1" x14ac:dyDescent="0.2"/>
    <row r="146565" ht="12.75" customHeight="1" x14ac:dyDescent="0.2"/>
    <row r="146569" ht="12.75" customHeight="1" x14ac:dyDescent="0.2"/>
    <row r="146573" ht="12.75" customHeight="1" x14ac:dyDescent="0.2"/>
    <row r="146577" ht="12.75" customHeight="1" x14ac:dyDescent="0.2"/>
    <row r="146581" ht="12.75" customHeight="1" x14ac:dyDescent="0.2"/>
    <row r="146585" ht="12.75" customHeight="1" x14ac:dyDescent="0.2"/>
    <row r="146589" ht="12.75" customHeight="1" x14ac:dyDescent="0.2"/>
    <row r="146593" ht="12.75" customHeight="1" x14ac:dyDescent="0.2"/>
    <row r="146597" ht="12.75" customHeight="1" x14ac:dyDescent="0.2"/>
    <row r="146601" ht="12.75" customHeight="1" x14ac:dyDescent="0.2"/>
    <row r="146605" ht="12.75" customHeight="1" x14ac:dyDescent="0.2"/>
    <row r="146609" ht="12.75" customHeight="1" x14ac:dyDescent="0.2"/>
    <row r="146613" ht="12.75" customHeight="1" x14ac:dyDescent="0.2"/>
    <row r="146617" ht="12.75" customHeight="1" x14ac:dyDescent="0.2"/>
    <row r="146621" ht="12.75" customHeight="1" x14ac:dyDescent="0.2"/>
    <row r="146625" ht="12.75" customHeight="1" x14ac:dyDescent="0.2"/>
    <row r="146629" ht="12.75" customHeight="1" x14ac:dyDescent="0.2"/>
    <row r="146633" ht="12.75" customHeight="1" x14ac:dyDescent="0.2"/>
    <row r="146637" ht="12.75" customHeight="1" x14ac:dyDescent="0.2"/>
    <row r="146641" ht="12.75" customHeight="1" x14ac:dyDescent="0.2"/>
    <row r="146645" ht="12.75" customHeight="1" x14ac:dyDescent="0.2"/>
    <row r="146649" ht="12.75" customHeight="1" x14ac:dyDescent="0.2"/>
    <row r="146653" ht="12.75" customHeight="1" x14ac:dyDescent="0.2"/>
    <row r="146657" ht="12.75" customHeight="1" x14ac:dyDescent="0.2"/>
    <row r="146661" ht="12.75" customHeight="1" x14ac:dyDescent="0.2"/>
    <row r="146665" ht="12.75" customHeight="1" x14ac:dyDescent="0.2"/>
    <row r="146669" ht="12.75" customHeight="1" x14ac:dyDescent="0.2"/>
    <row r="146673" ht="12.75" customHeight="1" x14ac:dyDescent="0.2"/>
    <row r="146677" ht="12.75" customHeight="1" x14ac:dyDescent="0.2"/>
    <row r="146681" ht="12.75" customHeight="1" x14ac:dyDescent="0.2"/>
    <row r="146685" ht="12.75" customHeight="1" x14ac:dyDescent="0.2"/>
    <row r="146689" ht="12.75" customHeight="1" x14ac:dyDescent="0.2"/>
    <row r="146693" ht="12.75" customHeight="1" x14ac:dyDescent="0.2"/>
    <row r="146697" ht="12.75" customHeight="1" x14ac:dyDescent="0.2"/>
    <row r="146701" ht="12.75" customHeight="1" x14ac:dyDescent="0.2"/>
    <row r="146705" ht="12.75" customHeight="1" x14ac:dyDescent="0.2"/>
    <row r="146709" ht="12.75" customHeight="1" x14ac:dyDescent="0.2"/>
    <row r="146713" ht="12.75" customHeight="1" x14ac:dyDescent="0.2"/>
    <row r="146717" ht="12.75" customHeight="1" x14ac:dyDescent="0.2"/>
    <row r="146721" ht="12.75" customHeight="1" x14ac:dyDescent="0.2"/>
    <row r="146725" ht="12.75" customHeight="1" x14ac:dyDescent="0.2"/>
    <row r="146729" ht="12.75" customHeight="1" x14ac:dyDescent="0.2"/>
    <row r="146733" ht="12.75" customHeight="1" x14ac:dyDescent="0.2"/>
    <row r="146737" ht="12.75" customHeight="1" x14ac:dyDescent="0.2"/>
    <row r="146741" ht="12.75" customHeight="1" x14ac:dyDescent="0.2"/>
    <row r="146745" ht="12.75" customHeight="1" x14ac:dyDescent="0.2"/>
    <row r="146749" ht="12.75" customHeight="1" x14ac:dyDescent="0.2"/>
    <row r="146753" ht="12.75" customHeight="1" x14ac:dyDescent="0.2"/>
    <row r="146757" ht="12.75" customHeight="1" x14ac:dyDescent="0.2"/>
    <row r="146761" ht="12.75" customHeight="1" x14ac:dyDescent="0.2"/>
    <row r="146765" ht="12.75" customHeight="1" x14ac:dyDescent="0.2"/>
    <row r="146769" ht="12.75" customHeight="1" x14ac:dyDescent="0.2"/>
    <row r="146773" ht="12.75" customHeight="1" x14ac:dyDescent="0.2"/>
    <row r="146777" ht="12.75" customHeight="1" x14ac:dyDescent="0.2"/>
    <row r="146781" ht="12.75" customHeight="1" x14ac:dyDescent="0.2"/>
    <row r="146785" ht="12.75" customHeight="1" x14ac:dyDescent="0.2"/>
    <row r="146789" ht="12.75" customHeight="1" x14ac:dyDescent="0.2"/>
    <row r="146793" ht="12.75" customHeight="1" x14ac:dyDescent="0.2"/>
    <row r="146797" ht="12.75" customHeight="1" x14ac:dyDescent="0.2"/>
    <row r="146801" ht="12.75" customHeight="1" x14ac:dyDescent="0.2"/>
    <row r="146805" ht="12.75" customHeight="1" x14ac:dyDescent="0.2"/>
    <row r="146809" ht="12.75" customHeight="1" x14ac:dyDescent="0.2"/>
    <row r="146813" ht="12.75" customHeight="1" x14ac:dyDescent="0.2"/>
    <row r="146817" ht="12.75" customHeight="1" x14ac:dyDescent="0.2"/>
    <row r="146821" ht="12.75" customHeight="1" x14ac:dyDescent="0.2"/>
    <row r="146825" ht="12.75" customHeight="1" x14ac:dyDescent="0.2"/>
    <row r="146829" ht="12.75" customHeight="1" x14ac:dyDescent="0.2"/>
    <row r="146833" ht="12.75" customHeight="1" x14ac:dyDescent="0.2"/>
    <row r="146837" ht="12.75" customHeight="1" x14ac:dyDescent="0.2"/>
    <row r="146841" ht="12.75" customHeight="1" x14ac:dyDescent="0.2"/>
    <row r="146845" ht="12.75" customHeight="1" x14ac:dyDescent="0.2"/>
    <row r="146849" ht="12.75" customHeight="1" x14ac:dyDescent="0.2"/>
    <row r="146853" ht="12.75" customHeight="1" x14ac:dyDescent="0.2"/>
    <row r="146857" ht="12.75" customHeight="1" x14ac:dyDescent="0.2"/>
    <row r="146861" ht="12.75" customHeight="1" x14ac:dyDescent="0.2"/>
    <row r="146865" ht="12.75" customHeight="1" x14ac:dyDescent="0.2"/>
    <row r="146869" ht="12.75" customHeight="1" x14ac:dyDescent="0.2"/>
    <row r="146873" ht="12.75" customHeight="1" x14ac:dyDescent="0.2"/>
    <row r="146877" ht="12.75" customHeight="1" x14ac:dyDescent="0.2"/>
    <row r="146881" ht="12.75" customHeight="1" x14ac:dyDescent="0.2"/>
    <row r="146885" ht="12.75" customHeight="1" x14ac:dyDescent="0.2"/>
    <row r="146889" ht="12.75" customHeight="1" x14ac:dyDescent="0.2"/>
    <row r="146893" ht="12.75" customHeight="1" x14ac:dyDescent="0.2"/>
    <row r="146897" ht="12.75" customHeight="1" x14ac:dyDescent="0.2"/>
    <row r="146901" ht="12.75" customHeight="1" x14ac:dyDescent="0.2"/>
    <row r="146905" ht="12.75" customHeight="1" x14ac:dyDescent="0.2"/>
    <row r="146909" ht="12.75" customHeight="1" x14ac:dyDescent="0.2"/>
    <row r="146913" ht="12.75" customHeight="1" x14ac:dyDescent="0.2"/>
    <row r="146917" ht="12.75" customHeight="1" x14ac:dyDescent="0.2"/>
    <row r="146921" ht="12.75" customHeight="1" x14ac:dyDescent="0.2"/>
    <row r="146925" ht="12.75" customHeight="1" x14ac:dyDescent="0.2"/>
    <row r="146929" ht="12.75" customHeight="1" x14ac:dyDescent="0.2"/>
    <row r="146933" ht="12.75" customHeight="1" x14ac:dyDescent="0.2"/>
    <row r="146937" ht="12.75" customHeight="1" x14ac:dyDescent="0.2"/>
    <row r="146941" ht="12.75" customHeight="1" x14ac:dyDescent="0.2"/>
    <row r="146945" ht="12.75" customHeight="1" x14ac:dyDescent="0.2"/>
    <row r="146949" ht="12.75" customHeight="1" x14ac:dyDescent="0.2"/>
    <row r="146953" ht="12.75" customHeight="1" x14ac:dyDescent="0.2"/>
    <row r="146957" ht="12.75" customHeight="1" x14ac:dyDescent="0.2"/>
    <row r="146961" ht="12.75" customHeight="1" x14ac:dyDescent="0.2"/>
    <row r="146965" ht="12.75" customHeight="1" x14ac:dyDescent="0.2"/>
    <row r="146969" ht="12.75" customHeight="1" x14ac:dyDescent="0.2"/>
    <row r="146973" ht="12.75" customHeight="1" x14ac:dyDescent="0.2"/>
    <row r="146977" ht="12.75" customHeight="1" x14ac:dyDescent="0.2"/>
    <row r="146981" ht="12.75" customHeight="1" x14ac:dyDescent="0.2"/>
    <row r="146985" ht="12.75" customHeight="1" x14ac:dyDescent="0.2"/>
    <row r="146989" ht="12.75" customHeight="1" x14ac:dyDescent="0.2"/>
    <row r="146993" ht="12.75" customHeight="1" x14ac:dyDescent="0.2"/>
    <row r="146997" ht="12.75" customHeight="1" x14ac:dyDescent="0.2"/>
    <row r="147001" ht="12.75" customHeight="1" x14ac:dyDescent="0.2"/>
    <row r="147005" ht="12.75" customHeight="1" x14ac:dyDescent="0.2"/>
    <row r="147009" ht="12.75" customHeight="1" x14ac:dyDescent="0.2"/>
    <row r="147013" ht="12.75" customHeight="1" x14ac:dyDescent="0.2"/>
    <row r="147017" ht="12.75" customHeight="1" x14ac:dyDescent="0.2"/>
    <row r="147021" ht="12.75" customHeight="1" x14ac:dyDescent="0.2"/>
    <row r="147025" ht="12.75" customHeight="1" x14ac:dyDescent="0.2"/>
    <row r="147029" ht="12.75" customHeight="1" x14ac:dyDescent="0.2"/>
    <row r="147033" ht="12.75" customHeight="1" x14ac:dyDescent="0.2"/>
    <row r="147037" ht="12.75" customHeight="1" x14ac:dyDescent="0.2"/>
    <row r="147041" ht="12.75" customHeight="1" x14ac:dyDescent="0.2"/>
    <row r="147045" ht="12.75" customHeight="1" x14ac:dyDescent="0.2"/>
    <row r="147049" ht="12.75" customHeight="1" x14ac:dyDescent="0.2"/>
    <row r="147053" ht="12.75" customHeight="1" x14ac:dyDescent="0.2"/>
    <row r="147057" ht="12.75" customHeight="1" x14ac:dyDescent="0.2"/>
    <row r="147061" ht="12.75" customHeight="1" x14ac:dyDescent="0.2"/>
    <row r="147065" ht="12.75" customHeight="1" x14ac:dyDescent="0.2"/>
    <row r="147069" ht="12.75" customHeight="1" x14ac:dyDescent="0.2"/>
    <row r="147073" ht="12.75" customHeight="1" x14ac:dyDescent="0.2"/>
    <row r="147077" ht="12.75" customHeight="1" x14ac:dyDescent="0.2"/>
    <row r="147081" ht="12.75" customHeight="1" x14ac:dyDescent="0.2"/>
    <row r="147085" ht="12.75" customHeight="1" x14ac:dyDescent="0.2"/>
    <row r="147089" ht="12.75" customHeight="1" x14ac:dyDescent="0.2"/>
    <row r="147093" ht="12.75" customHeight="1" x14ac:dyDescent="0.2"/>
    <row r="147097" ht="12.75" customHeight="1" x14ac:dyDescent="0.2"/>
    <row r="147101" ht="12.75" customHeight="1" x14ac:dyDescent="0.2"/>
    <row r="147105" ht="12.75" customHeight="1" x14ac:dyDescent="0.2"/>
    <row r="147109" ht="12.75" customHeight="1" x14ac:dyDescent="0.2"/>
    <row r="147113" ht="12.75" customHeight="1" x14ac:dyDescent="0.2"/>
    <row r="147117" ht="12.75" customHeight="1" x14ac:dyDescent="0.2"/>
    <row r="147121" ht="12.75" customHeight="1" x14ac:dyDescent="0.2"/>
    <row r="147125" ht="12.75" customHeight="1" x14ac:dyDescent="0.2"/>
    <row r="147129" ht="12.75" customHeight="1" x14ac:dyDescent="0.2"/>
    <row r="147133" ht="12.75" customHeight="1" x14ac:dyDescent="0.2"/>
    <row r="147137" ht="12.75" customHeight="1" x14ac:dyDescent="0.2"/>
    <row r="147141" ht="12.75" customHeight="1" x14ac:dyDescent="0.2"/>
    <row r="147145" ht="12.75" customHeight="1" x14ac:dyDescent="0.2"/>
    <row r="147149" ht="12.75" customHeight="1" x14ac:dyDescent="0.2"/>
    <row r="147153" ht="12.75" customHeight="1" x14ac:dyDescent="0.2"/>
    <row r="147157" ht="12.75" customHeight="1" x14ac:dyDescent="0.2"/>
    <row r="147161" ht="12.75" customHeight="1" x14ac:dyDescent="0.2"/>
    <row r="147165" ht="12.75" customHeight="1" x14ac:dyDescent="0.2"/>
    <row r="147169" ht="12.75" customHeight="1" x14ac:dyDescent="0.2"/>
    <row r="147173" ht="12.75" customHeight="1" x14ac:dyDescent="0.2"/>
    <row r="147177" ht="12.75" customHeight="1" x14ac:dyDescent="0.2"/>
    <row r="147181" ht="12.75" customHeight="1" x14ac:dyDescent="0.2"/>
    <row r="147185" ht="12.75" customHeight="1" x14ac:dyDescent="0.2"/>
    <row r="147189" ht="12.75" customHeight="1" x14ac:dyDescent="0.2"/>
    <row r="147193" ht="12.75" customHeight="1" x14ac:dyDescent="0.2"/>
    <row r="147197" ht="12.75" customHeight="1" x14ac:dyDescent="0.2"/>
    <row r="147201" ht="12.75" customHeight="1" x14ac:dyDescent="0.2"/>
    <row r="147205" ht="12.75" customHeight="1" x14ac:dyDescent="0.2"/>
    <row r="147209" ht="12.75" customHeight="1" x14ac:dyDescent="0.2"/>
    <row r="147213" ht="12.75" customHeight="1" x14ac:dyDescent="0.2"/>
    <row r="147217" ht="12.75" customHeight="1" x14ac:dyDescent="0.2"/>
    <row r="147221" ht="12.75" customHeight="1" x14ac:dyDescent="0.2"/>
    <row r="147225" ht="12.75" customHeight="1" x14ac:dyDescent="0.2"/>
    <row r="147229" ht="12.75" customHeight="1" x14ac:dyDescent="0.2"/>
    <row r="147233" ht="12.75" customHeight="1" x14ac:dyDescent="0.2"/>
    <row r="147237" ht="12.75" customHeight="1" x14ac:dyDescent="0.2"/>
    <row r="147241" ht="12.75" customHeight="1" x14ac:dyDescent="0.2"/>
    <row r="147245" ht="12.75" customHeight="1" x14ac:dyDescent="0.2"/>
    <row r="147249" ht="12.75" customHeight="1" x14ac:dyDescent="0.2"/>
    <row r="147253" ht="12.75" customHeight="1" x14ac:dyDescent="0.2"/>
    <row r="147257" ht="12.75" customHeight="1" x14ac:dyDescent="0.2"/>
    <row r="147261" ht="12.75" customHeight="1" x14ac:dyDescent="0.2"/>
    <row r="147265" ht="12.75" customHeight="1" x14ac:dyDescent="0.2"/>
    <row r="147269" ht="12.75" customHeight="1" x14ac:dyDescent="0.2"/>
    <row r="147273" ht="12.75" customHeight="1" x14ac:dyDescent="0.2"/>
    <row r="147277" ht="12.75" customHeight="1" x14ac:dyDescent="0.2"/>
    <row r="147281" ht="12.75" customHeight="1" x14ac:dyDescent="0.2"/>
    <row r="147285" ht="12.75" customHeight="1" x14ac:dyDescent="0.2"/>
    <row r="147289" ht="12.75" customHeight="1" x14ac:dyDescent="0.2"/>
    <row r="147293" ht="12.75" customHeight="1" x14ac:dyDescent="0.2"/>
    <row r="147297" ht="12.75" customHeight="1" x14ac:dyDescent="0.2"/>
    <row r="147301" ht="12.75" customHeight="1" x14ac:dyDescent="0.2"/>
    <row r="147305" ht="12.75" customHeight="1" x14ac:dyDescent="0.2"/>
    <row r="147309" ht="12.75" customHeight="1" x14ac:dyDescent="0.2"/>
    <row r="147313" ht="12.75" customHeight="1" x14ac:dyDescent="0.2"/>
    <row r="147317" ht="12.75" customHeight="1" x14ac:dyDescent="0.2"/>
    <row r="147321" ht="12.75" customHeight="1" x14ac:dyDescent="0.2"/>
    <row r="147325" ht="12.75" customHeight="1" x14ac:dyDescent="0.2"/>
    <row r="147329" ht="12.75" customHeight="1" x14ac:dyDescent="0.2"/>
    <row r="147333" ht="12.75" customHeight="1" x14ac:dyDescent="0.2"/>
    <row r="147337" ht="12.75" customHeight="1" x14ac:dyDescent="0.2"/>
    <row r="147341" ht="12.75" customHeight="1" x14ac:dyDescent="0.2"/>
    <row r="147345" ht="12.75" customHeight="1" x14ac:dyDescent="0.2"/>
    <row r="147349" ht="12.75" customHeight="1" x14ac:dyDescent="0.2"/>
    <row r="147353" ht="12.75" customHeight="1" x14ac:dyDescent="0.2"/>
    <row r="147357" ht="12.75" customHeight="1" x14ac:dyDescent="0.2"/>
    <row r="147361" ht="12.75" customHeight="1" x14ac:dyDescent="0.2"/>
    <row r="147365" ht="12.75" customHeight="1" x14ac:dyDescent="0.2"/>
    <row r="147369" ht="12.75" customHeight="1" x14ac:dyDescent="0.2"/>
    <row r="147373" ht="12.75" customHeight="1" x14ac:dyDescent="0.2"/>
    <row r="147377" ht="12.75" customHeight="1" x14ac:dyDescent="0.2"/>
    <row r="147381" ht="12.75" customHeight="1" x14ac:dyDescent="0.2"/>
    <row r="147385" ht="12.75" customHeight="1" x14ac:dyDescent="0.2"/>
    <row r="147389" ht="12.75" customHeight="1" x14ac:dyDescent="0.2"/>
    <row r="147393" ht="12.75" customHeight="1" x14ac:dyDescent="0.2"/>
    <row r="147397" ht="12.75" customHeight="1" x14ac:dyDescent="0.2"/>
    <row r="147401" ht="12.75" customHeight="1" x14ac:dyDescent="0.2"/>
    <row r="147405" ht="12.75" customHeight="1" x14ac:dyDescent="0.2"/>
    <row r="147409" ht="12.75" customHeight="1" x14ac:dyDescent="0.2"/>
    <row r="147413" ht="12.75" customHeight="1" x14ac:dyDescent="0.2"/>
    <row r="147417" ht="12.75" customHeight="1" x14ac:dyDescent="0.2"/>
    <row r="147421" ht="12.75" customHeight="1" x14ac:dyDescent="0.2"/>
    <row r="147425" ht="12.75" customHeight="1" x14ac:dyDescent="0.2"/>
    <row r="147429" ht="12.75" customHeight="1" x14ac:dyDescent="0.2"/>
    <row r="147433" ht="12.75" customHeight="1" x14ac:dyDescent="0.2"/>
    <row r="147437" ht="12.75" customHeight="1" x14ac:dyDescent="0.2"/>
    <row r="147441" ht="12.75" customHeight="1" x14ac:dyDescent="0.2"/>
    <row r="147445" ht="12.75" customHeight="1" x14ac:dyDescent="0.2"/>
    <row r="147449" ht="12.75" customHeight="1" x14ac:dyDescent="0.2"/>
    <row r="147453" ht="12.75" customHeight="1" x14ac:dyDescent="0.2"/>
    <row r="147457" ht="12.75" customHeight="1" x14ac:dyDescent="0.2"/>
    <row r="147461" ht="12.75" customHeight="1" x14ac:dyDescent="0.2"/>
    <row r="147465" ht="12.75" customHeight="1" x14ac:dyDescent="0.2"/>
    <row r="147469" ht="12.75" customHeight="1" x14ac:dyDescent="0.2"/>
    <row r="147473" ht="12.75" customHeight="1" x14ac:dyDescent="0.2"/>
    <row r="147477" ht="12.75" customHeight="1" x14ac:dyDescent="0.2"/>
    <row r="147481" ht="12.75" customHeight="1" x14ac:dyDescent="0.2"/>
    <row r="147485" ht="12.75" customHeight="1" x14ac:dyDescent="0.2"/>
    <row r="147489" ht="12.75" customHeight="1" x14ac:dyDescent="0.2"/>
    <row r="147493" ht="12.75" customHeight="1" x14ac:dyDescent="0.2"/>
    <row r="147497" ht="12.75" customHeight="1" x14ac:dyDescent="0.2"/>
    <row r="147501" ht="12.75" customHeight="1" x14ac:dyDescent="0.2"/>
    <row r="147505" ht="12.75" customHeight="1" x14ac:dyDescent="0.2"/>
    <row r="147509" ht="12.75" customHeight="1" x14ac:dyDescent="0.2"/>
    <row r="147513" ht="12.75" customHeight="1" x14ac:dyDescent="0.2"/>
    <row r="147517" ht="12.75" customHeight="1" x14ac:dyDescent="0.2"/>
    <row r="147521" ht="12.75" customHeight="1" x14ac:dyDescent="0.2"/>
    <row r="147525" ht="12.75" customHeight="1" x14ac:dyDescent="0.2"/>
    <row r="147529" ht="12.75" customHeight="1" x14ac:dyDescent="0.2"/>
    <row r="147533" ht="12.75" customHeight="1" x14ac:dyDescent="0.2"/>
    <row r="147537" ht="12.75" customHeight="1" x14ac:dyDescent="0.2"/>
    <row r="147541" ht="12.75" customHeight="1" x14ac:dyDescent="0.2"/>
    <row r="147545" ht="12.75" customHeight="1" x14ac:dyDescent="0.2"/>
    <row r="147549" ht="12.75" customHeight="1" x14ac:dyDescent="0.2"/>
    <row r="147553" ht="12.75" customHeight="1" x14ac:dyDescent="0.2"/>
    <row r="147557" ht="12.75" customHeight="1" x14ac:dyDescent="0.2"/>
    <row r="147561" ht="12.75" customHeight="1" x14ac:dyDescent="0.2"/>
    <row r="147565" ht="12.75" customHeight="1" x14ac:dyDescent="0.2"/>
    <row r="147569" ht="12.75" customHeight="1" x14ac:dyDescent="0.2"/>
    <row r="147573" ht="12.75" customHeight="1" x14ac:dyDescent="0.2"/>
    <row r="147577" ht="12.75" customHeight="1" x14ac:dyDescent="0.2"/>
    <row r="147581" ht="12.75" customHeight="1" x14ac:dyDescent="0.2"/>
    <row r="147585" ht="12.75" customHeight="1" x14ac:dyDescent="0.2"/>
    <row r="147589" ht="12.75" customHeight="1" x14ac:dyDescent="0.2"/>
    <row r="147593" ht="12.75" customHeight="1" x14ac:dyDescent="0.2"/>
    <row r="147597" ht="12.75" customHeight="1" x14ac:dyDescent="0.2"/>
    <row r="147601" ht="12.75" customHeight="1" x14ac:dyDescent="0.2"/>
    <row r="147605" ht="12.75" customHeight="1" x14ac:dyDescent="0.2"/>
    <row r="147609" ht="12.75" customHeight="1" x14ac:dyDescent="0.2"/>
    <row r="147613" ht="12.75" customHeight="1" x14ac:dyDescent="0.2"/>
    <row r="147617" ht="12.75" customHeight="1" x14ac:dyDescent="0.2"/>
    <row r="147621" ht="12.75" customHeight="1" x14ac:dyDescent="0.2"/>
    <row r="147625" ht="12.75" customHeight="1" x14ac:dyDescent="0.2"/>
    <row r="147629" ht="12.75" customHeight="1" x14ac:dyDescent="0.2"/>
    <row r="147633" ht="12.75" customHeight="1" x14ac:dyDescent="0.2"/>
    <row r="147637" ht="12.75" customHeight="1" x14ac:dyDescent="0.2"/>
    <row r="147641" ht="12.75" customHeight="1" x14ac:dyDescent="0.2"/>
    <row r="147645" ht="12.75" customHeight="1" x14ac:dyDescent="0.2"/>
    <row r="147649" ht="12.75" customHeight="1" x14ac:dyDescent="0.2"/>
    <row r="147653" ht="12.75" customHeight="1" x14ac:dyDescent="0.2"/>
    <row r="147657" ht="12.75" customHeight="1" x14ac:dyDescent="0.2"/>
    <row r="147661" ht="12.75" customHeight="1" x14ac:dyDescent="0.2"/>
    <row r="147665" ht="12.75" customHeight="1" x14ac:dyDescent="0.2"/>
    <row r="147669" ht="12.75" customHeight="1" x14ac:dyDescent="0.2"/>
    <row r="147673" ht="12.75" customHeight="1" x14ac:dyDescent="0.2"/>
    <row r="147677" ht="12.75" customHeight="1" x14ac:dyDescent="0.2"/>
    <row r="147681" ht="12.75" customHeight="1" x14ac:dyDescent="0.2"/>
    <row r="147685" ht="12.75" customHeight="1" x14ac:dyDescent="0.2"/>
    <row r="147689" ht="12.75" customHeight="1" x14ac:dyDescent="0.2"/>
    <row r="147693" ht="12.75" customHeight="1" x14ac:dyDescent="0.2"/>
    <row r="147697" ht="12.75" customHeight="1" x14ac:dyDescent="0.2"/>
    <row r="147701" ht="12.75" customHeight="1" x14ac:dyDescent="0.2"/>
    <row r="147705" ht="12.75" customHeight="1" x14ac:dyDescent="0.2"/>
    <row r="147709" ht="12.75" customHeight="1" x14ac:dyDescent="0.2"/>
    <row r="147713" ht="12.75" customHeight="1" x14ac:dyDescent="0.2"/>
    <row r="147717" ht="12.75" customHeight="1" x14ac:dyDescent="0.2"/>
    <row r="147721" ht="12.75" customHeight="1" x14ac:dyDescent="0.2"/>
    <row r="147725" ht="12.75" customHeight="1" x14ac:dyDescent="0.2"/>
    <row r="147729" ht="12.75" customHeight="1" x14ac:dyDescent="0.2"/>
    <row r="147733" ht="12.75" customHeight="1" x14ac:dyDescent="0.2"/>
    <row r="147737" ht="12.75" customHeight="1" x14ac:dyDescent="0.2"/>
    <row r="147741" ht="12.75" customHeight="1" x14ac:dyDescent="0.2"/>
    <row r="147745" ht="12.75" customHeight="1" x14ac:dyDescent="0.2"/>
    <row r="147749" ht="12.75" customHeight="1" x14ac:dyDescent="0.2"/>
    <row r="147753" ht="12.75" customHeight="1" x14ac:dyDescent="0.2"/>
    <row r="147757" ht="12.75" customHeight="1" x14ac:dyDescent="0.2"/>
    <row r="147761" ht="12.75" customHeight="1" x14ac:dyDescent="0.2"/>
    <row r="147765" ht="12.75" customHeight="1" x14ac:dyDescent="0.2"/>
    <row r="147769" ht="12.75" customHeight="1" x14ac:dyDescent="0.2"/>
    <row r="147773" ht="12.75" customHeight="1" x14ac:dyDescent="0.2"/>
    <row r="147777" ht="12.75" customHeight="1" x14ac:dyDescent="0.2"/>
    <row r="147781" ht="12.75" customHeight="1" x14ac:dyDescent="0.2"/>
    <row r="147785" ht="12.75" customHeight="1" x14ac:dyDescent="0.2"/>
    <row r="147789" ht="12.75" customHeight="1" x14ac:dyDescent="0.2"/>
    <row r="147793" ht="12.75" customHeight="1" x14ac:dyDescent="0.2"/>
    <row r="147797" ht="12.75" customHeight="1" x14ac:dyDescent="0.2"/>
    <row r="147801" ht="12.75" customHeight="1" x14ac:dyDescent="0.2"/>
    <row r="147805" ht="12.75" customHeight="1" x14ac:dyDescent="0.2"/>
    <row r="147809" ht="12.75" customHeight="1" x14ac:dyDescent="0.2"/>
    <row r="147813" ht="12.75" customHeight="1" x14ac:dyDescent="0.2"/>
    <row r="147817" ht="12.75" customHeight="1" x14ac:dyDescent="0.2"/>
    <row r="147821" ht="12.75" customHeight="1" x14ac:dyDescent="0.2"/>
    <row r="147825" ht="12.75" customHeight="1" x14ac:dyDescent="0.2"/>
    <row r="147829" ht="12.75" customHeight="1" x14ac:dyDescent="0.2"/>
    <row r="147833" ht="12.75" customHeight="1" x14ac:dyDescent="0.2"/>
    <row r="147837" ht="12.75" customHeight="1" x14ac:dyDescent="0.2"/>
    <row r="147841" ht="12.75" customHeight="1" x14ac:dyDescent="0.2"/>
    <row r="147845" ht="12.75" customHeight="1" x14ac:dyDescent="0.2"/>
    <row r="147849" ht="12.75" customHeight="1" x14ac:dyDescent="0.2"/>
    <row r="147853" ht="12.75" customHeight="1" x14ac:dyDescent="0.2"/>
    <row r="147857" ht="12.75" customHeight="1" x14ac:dyDescent="0.2"/>
    <row r="147861" ht="12.75" customHeight="1" x14ac:dyDescent="0.2"/>
    <row r="147865" ht="12.75" customHeight="1" x14ac:dyDescent="0.2"/>
    <row r="147869" ht="12.75" customHeight="1" x14ac:dyDescent="0.2"/>
    <row r="147873" ht="12.75" customHeight="1" x14ac:dyDescent="0.2"/>
    <row r="147877" ht="12.75" customHeight="1" x14ac:dyDescent="0.2"/>
    <row r="147881" ht="12.75" customHeight="1" x14ac:dyDescent="0.2"/>
    <row r="147885" ht="12.75" customHeight="1" x14ac:dyDescent="0.2"/>
    <row r="147889" ht="12.75" customHeight="1" x14ac:dyDescent="0.2"/>
    <row r="147893" ht="12.75" customHeight="1" x14ac:dyDescent="0.2"/>
    <row r="147897" ht="12.75" customHeight="1" x14ac:dyDescent="0.2"/>
    <row r="147901" ht="12.75" customHeight="1" x14ac:dyDescent="0.2"/>
    <row r="147905" ht="12.75" customHeight="1" x14ac:dyDescent="0.2"/>
    <row r="147909" ht="12.75" customHeight="1" x14ac:dyDescent="0.2"/>
    <row r="147913" ht="12.75" customHeight="1" x14ac:dyDescent="0.2"/>
    <row r="147917" ht="12.75" customHeight="1" x14ac:dyDescent="0.2"/>
    <row r="147921" ht="12.75" customHeight="1" x14ac:dyDescent="0.2"/>
    <row r="147925" ht="12.75" customHeight="1" x14ac:dyDescent="0.2"/>
    <row r="147929" ht="12.75" customHeight="1" x14ac:dyDescent="0.2"/>
    <row r="147933" ht="12.75" customHeight="1" x14ac:dyDescent="0.2"/>
    <row r="147937" ht="12.75" customHeight="1" x14ac:dyDescent="0.2"/>
    <row r="147941" ht="12.75" customHeight="1" x14ac:dyDescent="0.2"/>
    <row r="147945" ht="12.75" customHeight="1" x14ac:dyDescent="0.2"/>
    <row r="147949" ht="12.75" customHeight="1" x14ac:dyDescent="0.2"/>
    <row r="147953" ht="12.75" customHeight="1" x14ac:dyDescent="0.2"/>
    <row r="147957" ht="12.75" customHeight="1" x14ac:dyDescent="0.2"/>
    <row r="147961" ht="12.75" customHeight="1" x14ac:dyDescent="0.2"/>
    <row r="147965" ht="12.75" customHeight="1" x14ac:dyDescent="0.2"/>
    <row r="147969" ht="12.75" customHeight="1" x14ac:dyDescent="0.2"/>
    <row r="147973" ht="12.75" customHeight="1" x14ac:dyDescent="0.2"/>
    <row r="147977" ht="12.75" customHeight="1" x14ac:dyDescent="0.2"/>
    <row r="147981" ht="12.75" customHeight="1" x14ac:dyDescent="0.2"/>
    <row r="147985" ht="12.75" customHeight="1" x14ac:dyDescent="0.2"/>
    <row r="147989" ht="12.75" customHeight="1" x14ac:dyDescent="0.2"/>
    <row r="147993" ht="12.75" customHeight="1" x14ac:dyDescent="0.2"/>
    <row r="147997" ht="12.75" customHeight="1" x14ac:dyDescent="0.2"/>
    <row r="148001" ht="12.75" customHeight="1" x14ac:dyDescent="0.2"/>
    <row r="148005" ht="12.75" customHeight="1" x14ac:dyDescent="0.2"/>
    <row r="148009" ht="12.75" customHeight="1" x14ac:dyDescent="0.2"/>
    <row r="148013" ht="12.75" customHeight="1" x14ac:dyDescent="0.2"/>
    <row r="148017" ht="12.75" customHeight="1" x14ac:dyDescent="0.2"/>
    <row r="148021" ht="12.75" customHeight="1" x14ac:dyDescent="0.2"/>
    <row r="148025" ht="12.75" customHeight="1" x14ac:dyDescent="0.2"/>
    <row r="148029" ht="12.75" customHeight="1" x14ac:dyDescent="0.2"/>
    <row r="148033" ht="12.75" customHeight="1" x14ac:dyDescent="0.2"/>
    <row r="148037" ht="12.75" customHeight="1" x14ac:dyDescent="0.2"/>
    <row r="148041" ht="12.75" customHeight="1" x14ac:dyDescent="0.2"/>
    <row r="148045" ht="12.75" customHeight="1" x14ac:dyDescent="0.2"/>
    <row r="148049" ht="12.75" customHeight="1" x14ac:dyDescent="0.2"/>
    <row r="148053" ht="12.75" customHeight="1" x14ac:dyDescent="0.2"/>
    <row r="148057" ht="12.75" customHeight="1" x14ac:dyDescent="0.2"/>
    <row r="148061" ht="12.75" customHeight="1" x14ac:dyDescent="0.2"/>
    <row r="148065" ht="12.75" customHeight="1" x14ac:dyDescent="0.2"/>
    <row r="148069" ht="12.75" customHeight="1" x14ac:dyDescent="0.2"/>
    <row r="148073" ht="12.75" customHeight="1" x14ac:dyDescent="0.2"/>
    <row r="148077" ht="12.75" customHeight="1" x14ac:dyDescent="0.2"/>
    <row r="148081" ht="12.75" customHeight="1" x14ac:dyDescent="0.2"/>
    <row r="148085" ht="12.75" customHeight="1" x14ac:dyDescent="0.2"/>
    <row r="148089" ht="12.75" customHeight="1" x14ac:dyDescent="0.2"/>
    <row r="148093" ht="12.75" customHeight="1" x14ac:dyDescent="0.2"/>
    <row r="148097" ht="12.75" customHeight="1" x14ac:dyDescent="0.2"/>
    <row r="148101" ht="12.75" customHeight="1" x14ac:dyDescent="0.2"/>
    <row r="148105" ht="12.75" customHeight="1" x14ac:dyDescent="0.2"/>
    <row r="148109" ht="12.75" customHeight="1" x14ac:dyDescent="0.2"/>
    <row r="148113" ht="12.75" customHeight="1" x14ac:dyDescent="0.2"/>
    <row r="148117" ht="12.75" customHeight="1" x14ac:dyDescent="0.2"/>
    <row r="148121" ht="12.75" customHeight="1" x14ac:dyDescent="0.2"/>
    <row r="148125" ht="12.75" customHeight="1" x14ac:dyDescent="0.2"/>
    <row r="148129" ht="12.75" customHeight="1" x14ac:dyDescent="0.2"/>
    <row r="148133" ht="12.75" customHeight="1" x14ac:dyDescent="0.2"/>
    <row r="148137" ht="12.75" customHeight="1" x14ac:dyDescent="0.2"/>
    <row r="148141" ht="12.75" customHeight="1" x14ac:dyDescent="0.2"/>
    <row r="148145" ht="12.75" customHeight="1" x14ac:dyDescent="0.2"/>
    <row r="148149" ht="12.75" customHeight="1" x14ac:dyDescent="0.2"/>
    <row r="148153" ht="12.75" customHeight="1" x14ac:dyDescent="0.2"/>
    <row r="148157" ht="12.75" customHeight="1" x14ac:dyDescent="0.2"/>
    <row r="148161" ht="12.75" customHeight="1" x14ac:dyDescent="0.2"/>
    <row r="148165" ht="12.75" customHeight="1" x14ac:dyDescent="0.2"/>
    <row r="148169" ht="12.75" customHeight="1" x14ac:dyDescent="0.2"/>
    <row r="148173" ht="12.75" customHeight="1" x14ac:dyDescent="0.2"/>
    <row r="148177" ht="12.75" customHeight="1" x14ac:dyDescent="0.2"/>
    <row r="148181" ht="12.75" customHeight="1" x14ac:dyDescent="0.2"/>
    <row r="148185" ht="12.75" customHeight="1" x14ac:dyDescent="0.2"/>
    <row r="148189" ht="12.75" customHeight="1" x14ac:dyDescent="0.2"/>
    <row r="148193" ht="12.75" customHeight="1" x14ac:dyDescent="0.2"/>
    <row r="148197" ht="12.75" customHeight="1" x14ac:dyDescent="0.2"/>
    <row r="148201" ht="12.75" customHeight="1" x14ac:dyDescent="0.2"/>
    <row r="148205" ht="12.75" customHeight="1" x14ac:dyDescent="0.2"/>
    <row r="148209" ht="12.75" customHeight="1" x14ac:dyDescent="0.2"/>
    <row r="148213" ht="12.75" customHeight="1" x14ac:dyDescent="0.2"/>
    <row r="148217" ht="12.75" customHeight="1" x14ac:dyDescent="0.2"/>
    <row r="148221" ht="12.75" customHeight="1" x14ac:dyDescent="0.2"/>
    <row r="148225" ht="12.75" customHeight="1" x14ac:dyDescent="0.2"/>
    <row r="148229" ht="12.75" customHeight="1" x14ac:dyDescent="0.2"/>
    <row r="148233" ht="12.75" customHeight="1" x14ac:dyDescent="0.2"/>
    <row r="148237" ht="12.75" customHeight="1" x14ac:dyDescent="0.2"/>
    <row r="148241" ht="12.75" customHeight="1" x14ac:dyDescent="0.2"/>
    <row r="148245" ht="12.75" customHeight="1" x14ac:dyDescent="0.2"/>
    <row r="148249" ht="12.75" customHeight="1" x14ac:dyDescent="0.2"/>
    <row r="148253" ht="12.75" customHeight="1" x14ac:dyDescent="0.2"/>
    <row r="148257" ht="12.75" customHeight="1" x14ac:dyDescent="0.2"/>
    <row r="148261" ht="12.75" customHeight="1" x14ac:dyDescent="0.2"/>
    <row r="148265" ht="12.75" customHeight="1" x14ac:dyDescent="0.2"/>
    <row r="148269" ht="12.75" customHeight="1" x14ac:dyDescent="0.2"/>
    <row r="148273" ht="12.75" customHeight="1" x14ac:dyDescent="0.2"/>
    <row r="148277" ht="12.75" customHeight="1" x14ac:dyDescent="0.2"/>
    <row r="148281" ht="12.75" customHeight="1" x14ac:dyDescent="0.2"/>
    <row r="148285" ht="12.75" customHeight="1" x14ac:dyDescent="0.2"/>
    <row r="148289" ht="12.75" customHeight="1" x14ac:dyDescent="0.2"/>
    <row r="148293" ht="12.75" customHeight="1" x14ac:dyDescent="0.2"/>
    <row r="148297" ht="12.75" customHeight="1" x14ac:dyDescent="0.2"/>
    <row r="148301" ht="12.75" customHeight="1" x14ac:dyDescent="0.2"/>
    <row r="148305" ht="12.75" customHeight="1" x14ac:dyDescent="0.2"/>
    <row r="148309" ht="12.75" customHeight="1" x14ac:dyDescent="0.2"/>
    <row r="148313" ht="12.75" customHeight="1" x14ac:dyDescent="0.2"/>
    <row r="148317" ht="12.75" customHeight="1" x14ac:dyDescent="0.2"/>
    <row r="148321" ht="12.75" customHeight="1" x14ac:dyDescent="0.2"/>
    <row r="148325" ht="12.75" customHeight="1" x14ac:dyDescent="0.2"/>
    <row r="148329" ht="12.75" customHeight="1" x14ac:dyDescent="0.2"/>
    <row r="148333" ht="12.75" customHeight="1" x14ac:dyDescent="0.2"/>
    <row r="148337" ht="12.75" customHeight="1" x14ac:dyDescent="0.2"/>
    <row r="148341" ht="12.75" customHeight="1" x14ac:dyDescent="0.2"/>
    <row r="148345" ht="12.75" customHeight="1" x14ac:dyDescent="0.2"/>
    <row r="148349" ht="12.75" customHeight="1" x14ac:dyDescent="0.2"/>
    <row r="148353" ht="12.75" customHeight="1" x14ac:dyDescent="0.2"/>
    <row r="148357" ht="12.75" customHeight="1" x14ac:dyDescent="0.2"/>
    <row r="148361" ht="12.75" customHeight="1" x14ac:dyDescent="0.2"/>
    <row r="148365" ht="12.75" customHeight="1" x14ac:dyDescent="0.2"/>
    <row r="148369" ht="12.75" customHeight="1" x14ac:dyDescent="0.2"/>
    <row r="148373" ht="12.75" customHeight="1" x14ac:dyDescent="0.2"/>
    <row r="148377" ht="12.75" customHeight="1" x14ac:dyDescent="0.2"/>
    <row r="148381" ht="12.75" customHeight="1" x14ac:dyDescent="0.2"/>
    <row r="148385" ht="12.75" customHeight="1" x14ac:dyDescent="0.2"/>
    <row r="148389" ht="12.75" customHeight="1" x14ac:dyDescent="0.2"/>
    <row r="148393" ht="12.75" customHeight="1" x14ac:dyDescent="0.2"/>
    <row r="148397" ht="12.75" customHeight="1" x14ac:dyDescent="0.2"/>
    <row r="148401" ht="12.75" customHeight="1" x14ac:dyDescent="0.2"/>
    <row r="148405" ht="12.75" customHeight="1" x14ac:dyDescent="0.2"/>
    <row r="148409" ht="12.75" customHeight="1" x14ac:dyDescent="0.2"/>
    <row r="148413" ht="12.75" customHeight="1" x14ac:dyDescent="0.2"/>
    <row r="148417" ht="12.75" customHeight="1" x14ac:dyDescent="0.2"/>
    <row r="148421" ht="12.75" customHeight="1" x14ac:dyDescent="0.2"/>
    <row r="148425" ht="12.75" customHeight="1" x14ac:dyDescent="0.2"/>
    <row r="148429" ht="12.75" customHeight="1" x14ac:dyDescent="0.2"/>
    <row r="148433" ht="12.75" customHeight="1" x14ac:dyDescent="0.2"/>
    <row r="148437" ht="12.75" customHeight="1" x14ac:dyDescent="0.2"/>
    <row r="148441" ht="12.75" customHeight="1" x14ac:dyDescent="0.2"/>
    <row r="148445" ht="12.75" customHeight="1" x14ac:dyDescent="0.2"/>
    <row r="148449" ht="12.75" customHeight="1" x14ac:dyDescent="0.2"/>
    <row r="148453" ht="12.75" customHeight="1" x14ac:dyDescent="0.2"/>
    <row r="148457" ht="12.75" customHeight="1" x14ac:dyDescent="0.2"/>
    <row r="148461" ht="12.75" customHeight="1" x14ac:dyDescent="0.2"/>
    <row r="148465" ht="12.75" customHeight="1" x14ac:dyDescent="0.2"/>
    <row r="148469" ht="12.75" customHeight="1" x14ac:dyDescent="0.2"/>
    <row r="148473" ht="12.75" customHeight="1" x14ac:dyDescent="0.2"/>
    <row r="148477" ht="12.75" customHeight="1" x14ac:dyDescent="0.2"/>
    <row r="148481" ht="12.75" customHeight="1" x14ac:dyDescent="0.2"/>
    <row r="148485" ht="12.75" customHeight="1" x14ac:dyDescent="0.2"/>
    <row r="148489" ht="12.75" customHeight="1" x14ac:dyDescent="0.2"/>
    <row r="148493" ht="12.75" customHeight="1" x14ac:dyDescent="0.2"/>
    <row r="148497" ht="12.75" customHeight="1" x14ac:dyDescent="0.2"/>
    <row r="148501" ht="12.75" customHeight="1" x14ac:dyDescent="0.2"/>
    <row r="148505" ht="12.75" customHeight="1" x14ac:dyDescent="0.2"/>
    <row r="148509" ht="12.75" customHeight="1" x14ac:dyDescent="0.2"/>
    <row r="148513" ht="12.75" customHeight="1" x14ac:dyDescent="0.2"/>
    <row r="148517" ht="12.75" customHeight="1" x14ac:dyDescent="0.2"/>
    <row r="148521" ht="12.75" customHeight="1" x14ac:dyDescent="0.2"/>
    <row r="148525" ht="12.75" customHeight="1" x14ac:dyDescent="0.2"/>
    <row r="148529" ht="12.75" customHeight="1" x14ac:dyDescent="0.2"/>
    <row r="148533" ht="12.75" customHeight="1" x14ac:dyDescent="0.2"/>
    <row r="148537" ht="12.75" customHeight="1" x14ac:dyDescent="0.2"/>
    <row r="148541" ht="12.75" customHeight="1" x14ac:dyDescent="0.2"/>
    <row r="148545" ht="12.75" customHeight="1" x14ac:dyDescent="0.2"/>
    <row r="148549" ht="12.75" customHeight="1" x14ac:dyDescent="0.2"/>
    <row r="148553" ht="12.75" customHeight="1" x14ac:dyDescent="0.2"/>
    <row r="148557" ht="12.75" customHeight="1" x14ac:dyDescent="0.2"/>
    <row r="148561" ht="12.75" customHeight="1" x14ac:dyDescent="0.2"/>
    <row r="148565" ht="12.75" customHeight="1" x14ac:dyDescent="0.2"/>
    <row r="148569" ht="12.75" customHeight="1" x14ac:dyDescent="0.2"/>
    <row r="148573" ht="12.75" customHeight="1" x14ac:dyDescent="0.2"/>
    <row r="148577" ht="12.75" customHeight="1" x14ac:dyDescent="0.2"/>
    <row r="148581" ht="12.75" customHeight="1" x14ac:dyDescent="0.2"/>
    <row r="148585" ht="12.75" customHeight="1" x14ac:dyDescent="0.2"/>
    <row r="148589" ht="12.75" customHeight="1" x14ac:dyDescent="0.2"/>
    <row r="148593" ht="12.75" customHeight="1" x14ac:dyDescent="0.2"/>
    <row r="148597" ht="12.75" customHeight="1" x14ac:dyDescent="0.2"/>
    <row r="148601" ht="12.75" customHeight="1" x14ac:dyDescent="0.2"/>
    <row r="148605" ht="12.75" customHeight="1" x14ac:dyDescent="0.2"/>
    <row r="148609" ht="12.75" customHeight="1" x14ac:dyDescent="0.2"/>
    <row r="148613" ht="12.75" customHeight="1" x14ac:dyDescent="0.2"/>
    <row r="148617" ht="12.75" customHeight="1" x14ac:dyDescent="0.2"/>
    <row r="148621" ht="12.75" customHeight="1" x14ac:dyDescent="0.2"/>
    <row r="148625" ht="12.75" customHeight="1" x14ac:dyDescent="0.2"/>
    <row r="148629" ht="12.75" customHeight="1" x14ac:dyDescent="0.2"/>
    <row r="148633" ht="12.75" customHeight="1" x14ac:dyDescent="0.2"/>
    <row r="148637" ht="12.75" customHeight="1" x14ac:dyDescent="0.2"/>
    <row r="148641" ht="12.75" customHeight="1" x14ac:dyDescent="0.2"/>
    <row r="148645" ht="12.75" customHeight="1" x14ac:dyDescent="0.2"/>
    <row r="148649" ht="12.75" customHeight="1" x14ac:dyDescent="0.2"/>
    <row r="148653" ht="12.75" customHeight="1" x14ac:dyDescent="0.2"/>
    <row r="148657" ht="12.75" customHeight="1" x14ac:dyDescent="0.2"/>
    <row r="148661" ht="12.75" customHeight="1" x14ac:dyDescent="0.2"/>
    <row r="148665" ht="12.75" customHeight="1" x14ac:dyDescent="0.2"/>
    <row r="148669" ht="12.75" customHeight="1" x14ac:dyDescent="0.2"/>
    <row r="148673" ht="12.75" customHeight="1" x14ac:dyDescent="0.2"/>
    <row r="148677" ht="12.75" customHeight="1" x14ac:dyDescent="0.2"/>
    <row r="148681" ht="12.75" customHeight="1" x14ac:dyDescent="0.2"/>
    <row r="148685" ht="12.75" customHeight="1" x14ac:dyDescent="0.2"/>
    <row r="148689" ht="12.75" customHeight="1" x14ac:dyDescent="0.2"/>
    <row r="148693" ht="12.75" customHeight="1" x14ac:dyDescent="0.2"/>
    <row r="148697" ht="12.75" customHeight="1" x14ac:dyDescent="0.2"/>
    <row r="148701" ht="12.75" customHeight="1" x14ac:dyDescent="0.2"/>
    <row r="148705" ht="12.75" customHeight="1" x14ac:dyDescent="0.2"/>
    <row r="148709" ht="12.75" customHeight="1" x14ac:dyDescent="0.2"/>
    <row r="148713" ht="12.75" customHeight="1" x14ac:dyDescent="0.2"/>
    <row r="148717" ht="12.75" customHeight="1" x14ac:dyDescent="0.2"/>
    <row r="148721" ht="12.75" customHeight="1" x14ac:dyDescent="0.2"/>
    <row r="148725" ht="12.75" customHeight="1" x14ac:dyDescent="0.2"/>
    <row r="148729" ht="12.75" customHeight="1" x14ac:dyDescent="0.2"/>
    <row r="148733" ht="12.75" customHeight="1" x14ac:dyDescent="0.2"/>
    <row r="148737" ht="12.75" customHeight="1" x14ac:dyDescent="0.2"/>
    <row r="148741" ht="12.75" customHeight="1" x14ac:dyDescent="0.2"/>
    <row r="148745" ht="12.75" customHeight="1" x14ac:dyDescent="0.2"/>
    <row r="148749" ht="12.75" customHeight="1" x14ac:dyDescent="0.2"/>
    <row r="148753" ht="12.75" customHeight="1" x14ac:dyDescent="0.2"/>
    <row r="148757" ht="12.75" customHeight="1" x14ac:dyDescent="0.2"/>
    <row r="148761" ht="12.75" customHeight="1" x14ac:dyDescent="0.2"/>
    <row r="148765" ht="12.75" customHeight="1" x14ac:dyDescent="0.2"/>
    <row r="148769" ht="12.75" customHeight="1" x14ac:dyDescent="0.2"/>
    <row r="148773" ht="12.75" customHeight="1" x14ac:dyDescent="0.2"/>
    <row r="148777" ht="12.75" customHeight="1" x14ac:dyDescent="0.2"/>
    <row r="148781" ht="12.75" customHeight="1" x14ac:dyDescent="0.2"/>
    <row r="148785" ht="12.75" customHeight="1" x14ac:dyDescent="0.2"/>
    <row r="148789" ht="12.75" customHeight="1" x14ac:dyDescent="0.2"/>
    <row r="148793" ht="12.75" customHeight="1" x14ac:dyDescent="0.2"/>
    <row r="148797" ht="12.75" customHeight="1" x14ac:dyDescent="0.2"/>
    <row r="148801" ht="12.75" customHeight="1" x14ac:dyDescent="0.2"/>
    <row r="148805" ht="12.75" customHeight="1" x14ac:dyDescent="0.2"/>
    <row r="148809" ht="12.75" customHeight="1" x14ac:dyDescent="0.2"/>
    <row r="148813" ht="12.75" customHeight="1" x14ac:dyDescent="0.2"/>
    <row r="148817" ht="12.75" customHeight="1" x14ac:dyDescent="0.2"/>
    <row r="148821" ht="12.75" customHeight="1" x14ac:dyDescent="0.2"/>
    <row r="148825" ht="12.75" customHeight="1" x14ac:dyDescent="0.2"/>
    <row r="148829" ht="12.75" customHeight="1" x14ac:dyDescent="0.2"/>
    <row r="148833" ht="12.75" customHeight="1" x14ac:dyDescent="0.2"/>
    <row r="148837" ht="12.75" customHeight="1" x14ac:dyDescent="0.2"/>
    <row r="148841" ht="12.75" customHeight="1" x14ac:dyDescent="0.2"/>
    <row r="148845" ht="12.75" customHeight="1" x14ac:dyDescent="0.2"/>
    <row r="148849" ht="12.75" customHeight="1" x14ac:dyDescent="0.2"/>
    <row r="148853" ht="12.75" customHeight="1" x14ac:dyDescent="0.2"/>
    <row r="148857" ht="12.75" customHeight="1" x14ac:dyDescent="0.2"/>
    <row r="148861" ht="12.75" customHeight="1" x14ac:dyDescent="0.2"/>
    <row r="148865" ht="12.75" customHeight="1" x14ac:dyDescent="0.2"/>
    <row r="148869" ht="12.75" customHeight="1" x14ac:dyDescent="0.2"/>
    <row r="148873" ht="12.75" customHeight="1" x14ac:dyDescent="0.2"/>
    <row r="148877" ht="12.75" customHeight="1" x14ac:dyDescent="0.2"/>
    <row r="148881" ht="12.75" customHeight="1" x14ac:dyDescent="0.2"/>
    <row r="148885" ht="12.75" customHeight="1" x14ac:dyDescent="0.2"/>
    <row r="148889" ht="12.75" customHeight="1" x14ac:dyDescent="0.2"/>
    <row r="148893" ht="12.75" customHeight="1" x14ac:dyDescent="0.2"/>
    <row r="148897" ht="12.75" customHeight="1" x14ac:dyDescent="0.2"/>
    <row r="148901" ht="12.75" customHeight="1" x14ac:dyDescent="0.2"/>
    <row r="148905" ht="12.75" customHeight="1" x14ac:dyDescent="0.2"/>
    <row r="148909" ht="12.75" customHeight="1" x14ac:dyDescent="0.2"/>
    <row r="148913" ht="12.75" customHeight="1" x14ac:dyDescent="0.2"/>
    <row r="148917" ht="12.75" customHeight="1" x14ac:dyDescent="0.2"/>
    <row r="148921" ht="12.75" customHeight="1" x14ac:dyDescent="0.2"/>
    <row r="148925" ht="12.75" customHeight="1" x14ac:dyDescent="0.2"/>
    <row r="148929" ht="12.75" customHeight="1" x14ac:dyDescent="0.2"/>
    <row r="148933" ht="12.75" customHeight="1" x14ac:dyDescent="0.2"/>
    <row r="148937" ht="12.75" customHeight="1" x14ac:dyDescent="0.2"/>
    <row r="148941" ht="12.75" customHeight="1" x14ac:dyDescent="0.2"/>
    <row r="148945" ht="12.75" customHeight="1" x14ac:dyDescent="0.2"/>
    <row r="148949" ht="12.75" customHeight="1" x14ac:dyDescent="0.2"/>
    <row r="148953" ht="12.75" customHeight="1" x14ac:dyDescent="0.2"/>
    <row r="148957" ht="12.75" customHeight="1" x14ac:dyDescent="0.2"/>
    <row r="148961" ht="12.75" customHeight="1" x14ac:dyDescent="0.2"/>
    <row r="148965" ht="12.75" customHeight="1" x14ac:dyDescent="0.2"/>
    <row r="148969" ht="12.75" customHeight="1" x14ac:dyDescent="0.2"/>
    <row r="148973" ht="12.75" customHeight="1" x14ac:dyDescent="0.2"/>
    <row r="148977" ht="12.75" customHeight="1" x14ac:dyDescent="0.2"/>
    <row r="148981" ht="12.75" customHeight="1" x14ac:dyDescent="0.2"/>
    <row r="148985" ht="12.75" customHeight="1" x14ac:dyDescent="0.2"/>
    <row r="148989" ht="12.75" customHeight="1" x14ac:dyDescent="0.2"/>
    <row r="148993" ht="12.75" customHeight="1" x14ac:dyDescent="0.2"/>
    <row r="148997" ht="12.75" customHeight="1" x14ac:dyDescent="0.2"/>
    <row r="149001" ht="12.75" customHeight="1" x14ac:dyDescent="0.2"/>
    <row r="149005" ht="12.75" customHeight="1" x14ac:dyDescent="0.2"/>
    <row r="149009" ht="12.75" customHeight="1" x14ac:dyDescent="0.2"/>
    <row r="149013" ht="12.75" customHeight="1" x14ac:dyDescent="0.2"/>
    <row r="149017" ht="12.75" customHeight="1" x14ac:dyDescent="0.2"/>
    <row r="149021" ht="12.75" customHeight="1" x14ac:dyDescent="0.2"/>
    <row r="149025" ht="12.75" customHeight="1" x14ac:dyDescent="0.2"/>
    <row r="149029" ht="12.75" customHeight="1" x14ac:dyDescent="0.2"/>
    <row r="149033" ht="12.75" customHeight="1" x14ac:dyDescent="0.2"/>
    <row r="149037" ht="12.75" customHeight="1" x14ac:dyDescent="0.2"/>
    <row r="149041" ht="12.75" customHeight="1" x14ac:dyDescent="0.2"/>
    <row r="149045" ht="12.75" customHeight="1" x14ac:dyDescent="0.2"/>
    <row r="149049" ht="12.75" customHeight="1" x14ac:dyDescent="0.2"/>
    <row r="149053" ht="12.75" customHeight="1" x14ac:dyDescent="0.2"/>
    <row r="149057" ht="12.75" customHeight="1" x14ac:dyDescent="0.2"/>
    <row r="149061" ht="12.75" customHeight="1" x14ac:dyDescent="0.2"/>
    <row r="149065" ht="12.75" customHeight="1" x14ac:dyDescent="0.2"/>
    <row r="149069" ht="12.75" customHeight="1" x14ac:dyDescent="0.2"/>
    <row r="149073" ht="12.75" customHeight="1" x14ac:dyDescent="0.2"/>
    <row r="149077" ht="12.75" customHeight="1" x14ac:dyDescent="0.2"/>
    <row r="149081" ht="12.75" customHeight="1" x14ac:dyDescent="0.2"/>
    <row r="149085" ht="12.75" customHeight="1" x14ac:dyDescent="0.2"/>
    <row r="149089" ht="12.75" customHeight="1" x14ac:dyDescent="0.2"/>
    <row r="149093" ht="12.75" customHeight="1" x14ac:dyDescent="0.2"/>
    <row r="149097" ht="12.75" customHeight="1" x14ac:dyDescent="0.2"/>
    <row r="149101" ht="12.75" customHeight="1" x14ac:dyDescent="0.2"/>
    <row r="149105" ht="12.75" customHeight="1" x14ac:dyDescent="0.2"/>
    <row r="149109" ht="12.75" customHeight="1" x14ac:dyDescent="0.2"/>
    <row r="149113" ht="12.75" customHeight="1" x14ac:dyDescent="0.2"/>
    <row r="149117" ht="12.75" customHeight="1" x14ac:dyDescent="0.2"/>
    <row r="149121" ht="12.75" customHeight="1" x14ac:dyDescent="0.2"/>
    <row r="149125" ht="12.75" customHeight="1" x14ac:dyDescent="0.2"/>
    <row r="149129" ht="12.75" customHeight="1" x14ac:dyDescent="0.2"/>
    <row r="149133" ht="12.75" customHeight="1" x14ac:dyDescent="0.2"/>
    <row r="149137" ht="12.75" customHeight="1" x14ac:dyDescent="0.2"/>
    <row r="149141" ht="12.75" customHeight="1" x14ac:dyDescent="0.2"/>
    <row r="149145" ht="12.75" customHeight="1" x14ac:dyDescent="0.2"/>
    <row r="149149" ht="12.75" customHeight="1" x14ac:dyDescent="0.2"/>
    <row r="149153" ht="12.75" customHeight="1" x14ac:dyDescent="0.2"/>
    <row r="149157" ht="12.75" customHeight="1" x14ac:dyDescent="0.2"/>
    <row r="149161" ht="12.75" customHeight="1" x14ac:dyDescent="0.2"/>
    <row r="149165" ht="12.75" customHeight="1" x14ac:dyDescent="0.2"/>
    <row r="149169" ht="12.75" customHeight="1" x14ac:dyDescent="0.2"/>
    <row r="149173" ht="12.75" customHeight="1" x14ac:dyDescent="0.2"/>
    <row r="149177" ht="12.75" customHeight="1" x14ac:dyDescent="0.2"/>
    <row r="149181" ht="12.75" customHeight="1" x14ac:dyDescent="0.2"/>
    <row r="149185" ht="12.75" customHeight="1" x14ac:dyDescent="0.2"/>
    <row r="149189" ht="12.75" customHeight="1" x14ac:dyDescent="0.2"/>
    <row r="149193" ht="12.75" customHeight="1" x14ac:dyDescent="0.2"/>
    <row r="149197" ht="12.75" customHeight="1" x14ac:dyDescent="0.2"/>
    <row r="149201" ht="12.75" customHeight="1" x14ac:dyDescent="0.2"/>
    <row r="149205" ht="12.75" customHeight="1" x14ac:dyDescent="0.2"/>
    <row r="149209" ht="12.75" customHeight="1" x14ac:dyDescent="0.2"/>
    <row r="149213" ht="12.75" customHeight="1" x14ac:dyDescent="0.2"/>
    <row r="149217" ht="12.75" customHeight="1" x14ac:dyDescent="0.2"/>
    <row r="149221" ht="12.75" customHeight="1" x14ac:dyDescent="0.2"/>
    <row r="149225" ht="12.75" customHeight="1" x14ac:dyDescent="0.2"/>
    <row r="149229" ht="12.75" customHeight="1" x14ac:dyDescent="0.2"/>
    <row r="149233" ht="12.75" customHeight="1" x14ac:dyDescent="0.2"/>
    <row r="149237" ht="12.75" customHeight="1" x14ac:dyDescent="0.2"/>
    <row r="149241" ht="12.75" customHeight="1" x14ac:dyDescent="0.2"/>
    <row r="149245" ht="12.75" customHeight="1" x14ac:dyDescent="0.2"/>
    <row r="149249" ht="12.75" customHeight="1" x14ac:dyDescent="0.2"/>
    <row r="149253" ht="12.75" customHeight="1" x14ac:dyDescent="0.2"/>
    <row r="149257" ht="12.75" customHeight="1" x14ac:dyDescent="0.2"/>
    <row r="149261" ht="12.75" customHeight="1" x14ac:dyDescent="0.2"/>
    <row r="149265" ht="12.75" customHeight="1" x14ac:dyDescent="0.2"/>
    <row r="149269" ht="12.75" customHeight="1" x14ac:dyDescent="0.2"/>
    <row r="149273" ht="12.75" customHeight="1" x14ac:dyDescent="0.2"/>
    <row r="149277" ht="12.75" customHeight="1" x14ac:dyDescent="0.2"/>
    <row r="149281" ht="12.75" customHeight="1" x14ac:dyDescent="0.2"/>
    <row r="149285" ht="12.75" customHeight="1" x14ac:dyDescent="0.2"/>
    <row r="149289" ht="12.75" customHeight="1" x14ac:dyDescent="0.2"/>
    <row r="149293" ht="12.75" customHeight="1" x14ac:dyDescent="0.2"/>
    <row r="149297" ht="12.75" customHeight="1" x14ac:dyDescent="0.2"/>
    <row r="149301" ht="12.75" customHeight="1" x14ac:dyDescent="0.2"/>
    <row r="149305" ht="12.75" customHeight="1" x14ac:dyDescent="0.2"/>
    <row r="149309" ht="12.75" customHeight="1" x14ac:dyDescent="0.2"/>
    <row r="149313" ht="12.75" customHeight="1" x14ac:dyDescent="0.2"/>
    <row r="149317" ht="12.75" customHeight="1" x14ac:dyDescent="0.2"/>
    <row r="149321" ht="12.75" customHeight="1" x14ac:dyDescent="0.2"/>
    <row r="149325" ht="12.75" customHeight="1" x14ac:dyDescent="0.2"/>
    <row r="149329" ht="12.75" customHeight="1" x14ac:dyDescent="0.2"/>
    <row r="149333" ht="12.75" customHeight="1" x14ac:dyDescent="0.2"/>
    <row r="149337" ht="12.75" customHeight="1" x14ac:dyDescent="0.2"/>
    <row r="149341" ht="12.75" customHeight="1" x14ac:dyDescent="0.2"/>
    <row r="149345" ht="12.75" customHeight="1" x14ac:dyDescent="0.2"/>
    <row r="149349" ht="12.75" customHeight="1" x14ac:dyDescent="0.2"/>
    <row r="149353" ht="12.75" customHeight="1" x14ac:dyDescent="0.2"/>
    <row r="149357" ht="12.75" customHeight="1" x14ac:dyDescent="0.2"/>
    <row r="149361" ht="12.75" customHeight="1" x14ac:dyDescent="0.2"/>
    <row r="149365" ht="12.75" customHeight="1" x14ac:dyDescent="0.2"/>
    <row r="149369" ht="12.75" customHeight="1" x14ac:dyDescent="0.2"/>
    <row r="149373" ht="12.75" customHeight="1" x14ac:dyDescent="0.2"/>
    <row r="149377" ht="12.75" customHeight="1" x14ac:dyDescent="0.2"/>
    <row r="149381" ht="12.75" customHeight="1" x14ac:dyDescent="0.2"/>
    <row r="149385" ht="12.75" customHeight="1" x14ac:dyDescent="0.2"/>
    <row r="149389" ht="12.75" customHeight="1" x14ac:dyDescent="0.2"/>
    <row r="149393" ht="12.75" customHeight="1" x14ac:dyDescent="0.2"/>
    <row r="149397" ht="12.75" customHeight="1" x14ac:dyDescent="0.2"/>
    <row r="149401" ht="12.75" customHeight="1" x14ac:dyDescent="0.2"/>
    <row r="149405" ht="12.75" customHeight="1" x14ac:dyDescent="0.2"/>
    <row r="149409" ht="12.75" customHeight="1" x14ac:dyDescent="0.2"/>
    <row r="149413" ht="12.75" customHeight="1" x14ac:dyDescent="0.2"/>
    <row r="149417" ht="12.75" customHeight="1" x14ac:dyDescent="0.2"/>
    <row r="149421" ht="12.75" customHeight="1" x14ac:dyDescent="0.2"/>
    <row r="149425" ht="12.75" customHeight="1" x14ac:dyDescent="0.2"/>
    <row r="149429" ht="12.75" customHeight="1" x14ac:dyDescent="0.2"/>
    <row r="149433" ht="12.75" customHeight="1" x14ac:dyDescent="0.2"/>
    <row r="149437" ht="12.75" customHeight="1" x14ac:dyDescent="0.2"/>
    <row r="149441" ht="12.75" customHeight="1" x14ac:dyDescent="0.2"/>
    <row r="149445" ht="12.75" customHeight="1" x14ac:dyDescent="0.2"/>
    <row r="149449" ht="12.75" customHeight="1" x14ac:dyDescent="0.2"/>
    <row r="149453" ht="12.75" customHeight="1" x14ac:dyDescent="0.2"/>
    <row r="149457" ht="12.75" customHeight="1" x14ac:dyDescent="0.2"/>
    <row r="149461" ht="12.75" customHeight="1" x14ac:dyDescent="0.2"/>
    <row r="149465" ht="12.75" customHeight="1" x14ac:dyDescent="0.2"/>
    <row r="149469" ht="12.75" customHeight="1" x14ac:dyDescent="0.2"/>
    <row r="149473" ht="12.75" customHeight="1" x14ac:dyDescent="0.2"/>
    <row r="149477" ht="12.75" customHeight="1" x14ac:dyDescent="0.2"/>
    <row r="149481" ht="12.75" customHeight="1" x14ac:dyDescent="0.2"/>
    <row r="149485" ht="12.75" customHeight="1" x14ac:dyDescent="0.2"/>
    <row r="149489" ht="12.75" customHeight="1" x14ac:dyDescent="0.2"/>
    <row r="149493" ht="12.75" customHeight="1" x14ac:dyDescent="0.2"/>
    <row r="149497" ht="12.75" customHeight="1" x14ac:dyDescent="0.2"/>
    <row r="149501" ht="12.75" customHeight="1" x14ac:dyDescent="0.2"/>
    <row r="149505" ht="12.75" customHeight="1" x14ac:dyDescent="0.2"/>
    <row r="149509" ht="12.75" customHeight="1" x14ac:dyDescent="0.2"/>
    <row r="149513" ht="12.75" customHeight="1" x14ac:dyDescent="0.2"/>
    <row r="149517" ht="12.75" customHeight="1" x14ac:dyDescent="0.2"/>
    <row r="149521" ht="12.75" customHeight="1" x14ac:dyDescent="0.2"/>
    <row r="149525" ht="12.75" customHeight="1" x14ac:dyDescent="0.2"/>
    <row r="149529" ht="12.75" customHeight="1" x14ac:dyDescent="0.2"/>
    <row r="149533" ht="12.75" customHeight="1" x14ac:dyDescent="0.2"/>
    <row r="149537" ht="12.75" customHeight="1" x14ac:dyDescent="0.2"/>
    <row r="149541" ht="12.75" customHeight="1" x14ac:dyDescent="0.2"/>
    <row r="149545" ht="12.75" customHeight="1" x14ac:dyDescent="0.2"/>
    <row r="149549" ht="12.75" customHeight="1" x14ac:dyDescent="0.2"/>
    <row r="149553" ht="12.75" customHeight="1" x14ac:dyDescent="0.2"/>
    <row r="149557" ht="12.75" customHeight="1" x14ac:dyDescent="0.2"/>
    <row r="149561" ht="12.75" customHeight="1" x14ac:dyDescent="0.2"/>
    <row r="149565" ht="12.75" customHeight="1" x14ac:dyDescent="0.2"/>
    <row r="149569" ht="12.75" customHeight="1" x14ac:dyDescent="0.2"/>
    <row r="149573" ht="12.75" customHeight="1" x14ac:dyDescent="0.2"/>
    <row r="149577" ht="12.75" customHeight="1" x14ac:dyDescent="0.2"/>
    <row r="149581" ht="12.75" customHeight="1" x14ac:dyDescent="0.2"/>
    <row r="149585" ht="12.75" customHeight="1" x14ac:dyDescent="0.2"/>
    <row r="149589" ht="12.75" customHeight="1" x14ac:dyDescent="0.2"/>
    <row r="149593" ht="12.75" customHeight="1" x14ac:dyDescent="0.2"/>
    <row r="149597" ht="12.75" customHeight="1" x14ac:dyDescent="0.2"/>
    <row r="149601" ht="12.75" customHeight="1" x14ac:dyDescent="0.2"/>
    <row r="149605" ht="12.75" customHeight="1" x14ac:dyDescent="0.2"/>
    <row r="149609" ht="12.75" customHeight="1" x14ac:dyDescent="0.2"/>
    <row r="149613" ht="12.75" customHeight="1" x14ac:dyDescent="0.2"/>
    <row r="149617" ht="12.75" customHeight="1" x14ac:dyDescent="0.2"/>
    <row r="149621" ht="12.75" customHeight="1" x14ac:dyDescent="0.2"/>
    <row r="149625" ht="12.75" customHeight="1" x14ac:dyDescent="0.2"/>
    <row r="149629" ht="12.75" customHeight="1" x14ac:dyDescent="0.2"/>
    <row r="149633" ht="12.75" customHeight="1" x14ac:dyDescent="0.2"/>
    <row r="149637" ht="12.75" customHeight="1" x14ac:dyDescent="0.2"/>
    <row r="149641" ht="12.75" customHeight="1" x14ac:dyDescent="0.2"/>
    <row r="149645" ht="12.75" customHeight="1" x14ac:dyDescent="0.2"/>
    <row r="149649" ht="12.75" customHeight="1" x14ac:dyDescent="0.2"/>
    <row r="149653" ht="12.75" customHeight="1" x14ac:dyDescent="0.2"/>
    <row r="149657" ht="12.75" customHeight="1" x14ac:dyDescent="0.2"/>
    <row r="149661" ht="12.75" customHeight="1" x14ac:dyDescent="0.2"/>
    <row r="149665" ht="12.75" customHeight="1" x14ac:dyDescent="0.2"/>
    <row r="149669" ht="12.75" customHeight="1" x14ac:dyDescent="0.2"/>
    <row r="149673" ht="12.75" customHeight="1" x14ac:dyDescent="0.2"/>
    <row r="149677" ht="12.75" customHeight="1" x14ac:dyDescent="0.2"/>
    <row r="149681" ht="12.75" customHeight="1" x14ac:dyDescent="0.2"/>
    <row r="149685" ht="12.75" customHeight="1" x14ac:dyDescent="0.2"/>
    <row r="149689" ht="12.75" customHeight="1" x14ac:dyDescent="0.2"/>
    <row r="149693" ht="12.75" customHeight="1" x14ac:dyDescent="0.2"/>
    <row r="149697" ht="12.75" customHeight="1" x14ac:dyDescent="0.2"/>
    <row r="149701" ht="12.75" customHeight="1" x14ac:dyDescent="0.2"/>
    <row r="149705" ht="12.75" customHeight="1" x14ac:dyDescent="0.2"/>
    <row r="149709" ht="12.75" customHeight="1" x14ac:dyDescent="0.2"/>
    <row r="149713" ht="12.75" customHeight="1" x14ac:dyDescent="0.2"/>
    <row r="149717" ht="12.75" customHeight="1" x14ac:dyDescent="0.2"/>
    <row r="149721" ht="12.75" customHeight="1" x14ac:dyDescent="0.2"/>
    <row r="149725" ht="12.75" customHeight="1" x14ac:dyDescent="0.2"/>
    <row r="149729" ht="12.75" customHeight="1" x14ac:dyDescent="0.2"/>
    <row r="149733" ht="12.75" customHeight="1" x14ac:dyDescent="0.2"/>
    <row r="149737" ht="12.75" customHeight="1" x14ac:dyDescent="0.2"/>
    <row r="149741" ht="12.75" customHeight="1" x14ac:dyDescent="0.2"/>
    <row r="149745" ht="12.75" customHeight="1" x14ac:dyDescent="0.2"/>
    <row r="149749" ht="12.75" customHeight="1" x14ac:dyDescent="0.2"/>
    <row r="149753" ht="12.75" customHeight="1" x14ac:dyDescent="0.2"/>
    <row r="149757" ht="12.75" customHeight="1" x14ac:dyDescent="0.2"/>
    <row r="149761" ht="12.75" customHeight="1" x14ac:dyDescent="0.2"/>
    <row r="149765" ht="12.75" customHeight="1" x14ac:dyDescent="0.2"/>
    <row r="149769" ht="12.75" customHeight="1" x14ac:dyDescent="0.2"/>
    <row r="149773" ht="12.75" customHeight="1" x14ac:dyDescent="0.2"/>
    <row r="149777" ht="12.75" customHeight="1" x14ac:dyDescent="0.2"/>
    <row r="149781" ht="12.75" customHeight="1" x14ac:dyDescent="0.2"/>
    <row r="149785" ht="12.75" customHeight="1" x14ac:dyDescent="0.2"/>
    <row r="149789" ht="12.75" customHeight="1" x14ac:dyDescent="0.2"/>
    <row r="149793" ht="12.75" customHeight="1" x14ac:dyDescent="0.2"/>
    <row r="149797" ht="12.75" customHeight="1" x14ac:dyDescent="0.2"/>
    <row r="149801" ht="12.75" customHeight="1" x14ac:dyDescent="0.2"/>
    <row r="149805" ht="12.75" customHeight="1" x14ac:dyDescent="0.2"/>
    <row r="149809" ht="12.75" customHeight="1" x14ac:dyDescent="0.2"/>
    <row r="149813" ht="12.75" customHeight="1" x14ac:dyDescent="0.2"/>
    <row r="149817" ht="12.75" customHeight="1" x14ac:dyDescent="0.2"/>
    <row r="149821" ht="12.75" customHeight="1" x14ac:dyDescent="0.2"/>
    <row r="149825" ht="12.75" customHeight="1" x14ac:dyDescent="0.2"/>
    <row r="149829" ht="12.75" customHeight="1" x14ac:dyDescent="0.2"/>
    <row r="149833" ht="12.75" customHeight="1" x14ac:dyDescent="0.2"/>
    <row r="149837" ht="12.75" customHeight="1" x14ac:dyDescent="0.2"/>
    <row r="149841" ht="12.75" customHeight="1" x14ac:dyDescent="0.2"/>
    <row r="149845" ht="12.75" customHeight="1" x14ac:dyDescent="0.2"/>
    <row r="149849" ht="12.75" customHeight="1" x14ac:dyDescent="0.2"/>
    <row r="149853" ht="12.75" customHeight="1" x14ac:dyDescent="0.2"/>
    <row r="149857" ht="12.75" customHeight="1" x14ac:dyDescent="0.2"/>
    <row r="149861" ht="12.75" customHeight="1" x14ac:dyDescent="0.2"/>
    <row r="149865" ht="12.75" customHeight="1" x14ac:dyDescent="0.2"/>
    <row r="149869" ht="12.75" customHeight="1" x14ac:dyDescent="0.2"/>
    <row r="149873" ht="12.75" customHeight="1" x14ac:dyDescent="0.2"/>
    <row r="149877" ht="12.75" customHeight="1" x14ac:dyDescent="0.2"/>
    <row r="149881" ht="12.75" customHeight="1" x14ac:dyDescent="0.2"/>
    <row r="149885" ht="12.75" customHeight="1" x14ac:dyDescent="0.2"/>
    <row r="149889" ht="12.75" customHeight="1" x14ac:dyDescent="0.2"/>
    <row r="149893" ht="12.75" customHeight="1" x14ac:dyDescent="0.2"/>
    <row r="149897" ht="12.75" customHeight="1" x14ac:dyDescent="0.2"/>
    <row r="149901" ht="12.75" customHeight="1" x14ac:dyDescent="0.2"/>
    <row r="149905" ht="12.75" customHeight="1" x14ac:dyDescent="0.2"/>
    <row r="149909" ht="12.75" customHeight="1" x14ac:dyDescent="0.2"/>
    <row r="149913" ht="12.75" customHeight="1" x14ac:dyDescent="0.2"/>
    <row r="149917" ht="12.75" customHeight="1" x14ac:dyDescent="0.2"/>
    <row r="149921" ht="12.75" customHeight="1" x14ac:dyDescent="0.2"/>
    <row r="149925" ht="12.75" customHeight="1" x14ac:dyDescent="0.2"/>
    <row r="149929" ht="12.75" customHeight="1" x14ac:dyDescent="0.2"/>
    <row r="149933" ht="12.75" customHeight="1" x14ac:dyDescent="0.2"/>
    <row r="149937" ht="12.75" customHeight="1" x14ac:dyDescent="0.2"/>
    <row r="149941" ht="12.75" customHeight="1" x14ac:dyDescent="0.2"/>
    <row r="149945" ht="12.75" customHeight="1" x14ac:dyDescent="0.2"/>
    <row r="149949" ht="12.75" customHeight="1" x14ac:dyDescent="0.2"/>
    <row r="149953" ht="12.75" customHeight="1" x14ac:dyDescent="0.2"/>
    <row r="149957" ht="12.75" customHeight="1" x14ac:dyDescent="0.2"/>
    <row r="149961" ht="12.75" customHeight="1" x14ac:dyDescent="0.2"/>
    <row r="149965" ht="12.75" customHeight="1" x14ac:dyDescent="0.2"/>
    <row r="149969" ht="12.75" customHeight="1" x14ac:dyDescent="0.2"/>
    <row r="149973" ht="12.75" customHeight="1" x14ac:dyDescent="0.2"/>
    <row r="149977" ht="12.75" customHeight="1" x14ac:dyDescent="0.2"/>
    <row r="149981" ht="12.75" customHeight="1" x14ac:dyDescent="0.2"/>
    <row r="149985" ht="12.75" customHeight="1" x14ac:dyDescent="0.2"/>
    <row r="149989" ht="12.75" customHeight="1" x14ac:dyDescent="0.2"/>
    <row r="149993" ht="12.75" customHeight="1" x14ac:dyDescent="0.2"/>
    <row r="149997" ht="12.75" customHeight="1" x14ac:dyDescent="0.2"/>
    <row r="150001" ht="12.75" customHeight="1" x14ac:dyDescent="0.2"/>
    <row r="150005" ht="12.75" customHeight="1" x14ac:dyDescent="0.2"/>
    <row r="150009" ht="12.75" customHeight="1" x14ac:dyDescent="0.2"/>
    <row r="150013" ht="12.75" customHeight="1" x14ac:dyDescent="0.2"/>
    <row r="150017" ht="12.75" customHeight="1" x14ac:dyDescent="0.2"/>
    <row r="150021" ht="12.75" customHeight="1" x14ac:dyDescent="0.2"/>
    <row r="150025" ht="12.75" customHeight="1" x14ac:dyDescent="0.2"/>
    <row r="150029" ht="12.75" customHeight="1" x14ac:dyDescent="0.2"/>
    <row r="150033" ht="12.75" customHeight="1" x14ac:dyDescent="0.2"/>
    <row r="150037" ht="12.75" customHeight="1" x14ac:dyDescent="0.2"/>
    <row r="150041" ht="12.75" customHeight="1" x14ac:dyDescent="0.2"/>
    <row r="150045" ht="12.75" customHeight="1" x14ac:dyDescent="0.2"/>
    <row r="150049" ht="12.75" customHeight="1" x14ac:dyDescent="0.2"/>
    <row r="150053" ht="12.75" customHeight="1" x14ac:dyDescent="0.2"/>
    <row r="150057" ht="12.75" customHeight="1" x14ac:dyDescent="0.2"/>
    <row r="150061" ht="12.75" customHeight="1" x14ac:dyDescent="0.2"/>
    <row r="150065" ht="12.75" customHeight="1" x14ac:dyDescent="0.2"/>
    <row r="150069" ht="12.75" customHeight="1" x14ac:dyDescent="0.2"/>
    <row r="150073" ht="12.75" customHeight="1" x14ac:dyDescent="0.2"/>
    <row r="150077" ht="12.75" customHeight="1" x14ac:dyDescent="0.2"/>
    <row r="150081" ht="12.75" customHeight="1" x14ac:dyDescent="0.2"/>
    <row r="150085" ht="12.75" customHeight="1" x14ac:dyDescent="0.2"/>
    <row r="150089" ht="12.75" customHeight="1" x14ac:dyDescent="0.2"/>
    <row r="150093" ht="12.75" customHeight="1" x14ac:dyDescent="0.2"/>
    <row r="150097" ht="12.75" customHeight="1" x14ac:dyDescent="0.2"/>
    <row r="150101" ht="12.75" customHeight="1" x14ac:dyDescent="0.2"/>
    <row r="150105" ht="12.75" customHeight="1" x14ac:dyDescent="0.2"/>
    <row r="150109" ht="12.75" customHeight="1" x14ac:dyDescent="0.2"/>
    <row r="150113" ht="12.75" customHeight="1" x14ac:dyDescent="0.2"/>
    <row r="150117" ht="12.75" customHeight="1" x14ac:dyDescent="0.2"/>
    <row r="150121" ht="12.75" customHeight="1" x14ac:dyDescent="0.2"/>
    <row r="150125" ht="12.75" customHeight="1" x14ac:dyDescent="0.2"/>
    <row r="150129" ht="12.75" customHeight="1" x14ac:dyDescent="0.2"/>
    <row r="150133" ht="12.75" customHeight="1" x14ac:dyDescent="0.2"/>
    <row r="150137" ht="12.75" customHeight="1" x14ac:dyDescent="0.2"/>
    <row r="150141" ht="12.75" customHeight="1" x14ac:dyDescent="0.2"/>
    <row r="150145" ht="12.75" customHeight="1" x14ac:dyDescent="0.2"/>
    <row r="150149" ht="12.75" customHeight="1" x14ac:dyDescent="0.2"/>
    <row r="150153" ht="12.75" customHeight="1" x14ac:dyDescent="0.2"/>
    <row r="150157" ht="12.75" customHeight="1" x14ac:dyDescent="0.2"/>
    <row r="150161" ht="12.75" customHeight="1" x14ac:dyDescent="0.2"/>
    <row r="150165" ht="12.75" customHeight="1" x14ac:dyDescent="0.2"/>
    <row r="150169" ht="12.75" customHeight="1" x14ac:dyDescent="0.2"/>
    <row r="150173" ht="12.75" customHeight="1" x14ac:dyDescent="0.2"/>
    <row r="150177" ht="12.75" customHeight="1" x14ac:dyDescent="0.2"/>
    <row r="150181" ht="12.75" customHeight="1" x14ac:dyDescent="0.2"/>
    <row r="150185" ht="12.75" customHeight="1" x14ac:dyDescent="0.2"/>
    <row r="150189" ht="12.75" customHeight="1" x14ac:dyDescent="0.2"/>
    <row r="150193" ht="12.75" customHeight="1" x14ac:dyDescent="0.2"/>
    <row r="150197" ht="12.75" customHeight="1" x14ac:dyDescent="0.2"/>
    <row r="150201" ht="12.75" customHeight="1" x14ac:dyDescent="0.2"/>
    <row r="150205" ht="12.75" customHeight="1" x14ac:dyDescent="0.2"/>
    <row r="150209" ht="12.75" customHeight="1" x14ac:dyDescent="0.2"/>
    <row r="150213" ht="12.75" customHeight="1" x14ac:dyDescent="0.2"/>
    <row r="150217" ht="12.75" customHeight="1" x14ac:dyDescent="0.2"/>
    <row r="150221" ht="12.75" customHeight="1" x14ac:dyDescent="0.2"/>
    <row r="150225" ht="12.75" customHeight="1" x14ac:dyDescent="0.2"/>
    <row r="150229" ht="12.75" customHeight="1" x14ac:dyDescent="0.2"/>
    <row r="150233" ht="12.75" customHeight="1" x14ac:dyDescent="0.2"/>
    <row r="150237" ht="12.75" customHeight="1" x14ac:dyDescent="0.2"/>
    <row r="150241" ht="12.75" customHeight="1" x14ac:dyDescent="0.2"/>
    <row r="150245" ht="12.75" customHeight="1" x14ac:dyDescent="0.2"/>
    <row r="150249" ht="12.75" customHeight="1" x14ac:dyDescent="0.2"/>
    <row r="150253" ht="12.75" customHeight="1" x14ac:dyDescent="0.2"/>
    <row r="150257" ht="12.75" customHeight="1" x14ac:dyDescent="0.2"/>
    <row r="150261" ht="12.75" customHeight="1" x14ac:dyDescent="0.2"/>
    <row r="150265" ht="12.75" customHeight="1" x14ac:dyDescent="0.2"/>
    <row r="150269" ht="12.75" customHeight="1" x14ac:dyDescent="0.2"/>
    <row r="150273" ht="12.75" customHeight="1" x14ac:dyDescent="0.2"/>
    <row r="150277" ht="12.75" customHeight="1" x14ac:dyDescent="0.2"/>
    <row r="150281" ht="12.75" customHeight="1" x14ac:dyDescent="0.2"/>
    <row r="150285" ht="12.75" customHeight="1" x14ac:dyDescent="0.2"/>
    <row r="150289" ht="12.75" customHeight="1" x14ac:dyDescent="0.2"/>
    <row r="150293" ht="12.75" customHeight="1" x14ac:dyDescent="0.2"/>
    <row r="150297" ht="12.75" customHeight="1" x14ac:dyDescent="0.2"/>
    <row r="150301" ht="12.75" customHeight="1" x14ac:dyDescent="0.2"/>
    <row r="150305" ht="12.75" customHeight="1" x14ac:dyDescent="0.2"/>
    <row r="150309" ht="12.75" customHeight="1" x14ac:dyDescent="0.2"/>
    <row r="150313" ht="12.75" customHeight="1" x14ac:dyDescent="0.2"/>
    <row r="150317" ht="12.75" customHeight="1" x14ac:dyDescent="0.2"/>
    <row r="150321" ht="12.75" customHeight="1" x14ac:dyDescent="0.2"/>
    <row r="150325" ht="12.75" customHeight="1" x14ac:dyDescent="0.2"/>
    <row r="150329" ht="12.75" customHeight="1" x14ac:dyDescent="0.2"/>
    <row r="150333" ht="12.75" customHeight="1" x14ac:dyDescent="0.2"/>
    <row r="150337" ht="12.75" customHeight="1" x14ac:dyDescent="0.2"/>
    <row r="150341" ht="12.75" customHeight="1" x14ac:dyDescent="0.2"/>
    <row r="150345" ht="12.75" customHeight="1" x14ac:dyDescent="0.2"/>
    <row r="150349" ht="12.75" customHeight="1" x14ac:dyDescent="0.2"/>
    <row r="150353" ht="12.75" customHeight="1" x14ac:dyDescent="0.2"/>
    <row r="150357" ht="12.75" customHeight="1" x14ac:dyDescent="0.2"/>
    <row r="150361" ht="12.75" customHeight="1" x14ac:dyDescent="0.2"/>
    <row r="150365" ht="12.75" customHeight="1" x14ac:dyDescent="0.2"/>
    <row r="150369" ht="12.75" customHeight="1" x14ac:dyDescent="0.2"/>
    <row r="150373" ht="12.75" customHeight="1" x14ac:dyDescent="0.2"/>
    <row r="150377" ht="12.75" customHeight="1" x14ac:dyDescent="0.2"/>
    <row r="150381" ht="12.75" customHeight="1" x14ac:dyDescent="0.2"/>
    <row r="150385" ht="12.75" customHeight="1" x14ac:dyDescent="0.2"/>
    <row r="150389" ht="12.75" customHeight="1" x14ac:dyDescent="0.2"/>
    <row r="150393" ht="12.75" customHeight="1" x14ac:dyDescent="0.2"/>
    <row r="150397" ht="12.75" customHeight="1" x14ac:dyDescent="0.2"/>
    <row r="150401" ht="12.75" customHeight="1" x14ac:dyDescent="0.2"/>
    <row r="150405" ht="12.75" customHeight="1" x14ac:dyDescent="0.2"/>
    <row r="150409" ht="12.75" customHeight="1" x14ac:dyDescent="0.2"/>
    <row r="150413" ht="12.75" customHeight="1" x14ac:dyDescent="0.2"/>
    <row r="150417" ht="12.75" customHeight="1" x14ac:dyDescent="0.2"/>
    <row r="150421" ht="12.75" customHeight="1" x14ac:dyDescent="0.2"/>
    <row r="150425" ht="12.75" customHeight="1" x14ac:dyDescent="0.2"/>
    <row r="150429" ht="12.75" customHeight="1" x14ac:dyDescent="0.2"/>
    <row r="150433" ht="12.75" customHeight="1" x14ac:dyDescent="0.2"/>
    <row r="150437" ht="12.75" customHeight="1" x14ac:dyDescent="0.2"/>
    <row r="150441" ht="12.75" customHeight="1" x14ac:dyDescent="0.2"/>
    <row r="150445" ht="12.75" customHeight="1" x14ac:dyDescent="0.2"/>
    <row r="150449" ht="12.75" customHeight="1" x14ac:dyDescent="0.2"/>
    <row r="150453" ht="12.75" customHeight="1" x14ac:dyDescent="0.2"/>
    <row r="150457" ht="12.75" customHeight="1" x14ac:dyDescent="0.2"/>
    <row r="150461" ht="12.75" customHeight="1" x14ac:dyDescent="0.2"/>
    <row r="150465" ht="12.75" customHeight="1" x14ac:dyDescent="0.2"/>
    <row r="150469" ht="12.75" customHeight="1" x14ac:dyDescent="0.2"/>
    <row r="150473" ht="12.75" customHeight="1" x14ac:dyDescent="0.2"/>
    <row r="150477" ht="12.75" customHeight="1" x14ac:dyDescent="0.2"/>
    <row r="150481" ht="12.75" customHeight="1" x14ac:dyDescent="0.2"/>
    <row r="150485" ht="12.75" customHeight="1" x14ac:dyDescent="0.2"/>
    <row r="150489" ht="12.75" customHeight="1" x14ac:dyDescent="0.2"/>
    <row r="150493" ht="12.75" customHeight="1" x14ac:dyDescent="0.2"/>
    <row r="150497" ht="12.75" customHeight="1" x14ac:dyDescent="0.2"/>
    <row r="150501" ht="12.75" customHeight="1" x14ac:dyDescent="0.2"/>
    <row r="150505" ht="12.75" customHeight="1" x14ac:dyDescent="0.2"/>
    <row r="150509" ht="12.75" customHeight="1" x14ac:dyDescent="0.2"/>
    <row r="150513" ht="12.75" customHeight="1" x14ac:dyDescent="0.2"/>
    <row r="150517" ht="12.75" customHeight="1" x14ac:dyDescent="0.2"/>
    <row r="150521" ht="12.75" customHeight="1" x14ac:dyDescent="0.2"/>
    <row r="150525" ht="12.75" customHeight="1" x14ac:dyDescent="0.2"/>
    <row r="150529" ht="12.75" customHeight="1" x14ac:dyDescent="0.2"/>
    <row r="150533" ht="12.75" customHeight="1" x14ac:dyDescent="0.2"/>
    <row r="150537" ht="12.75" customHeight="1" x14ac:dyDescent="0.2"/>
    <row r="150541" ht="12.75" customHeight="1" x14ac:dyDescent="0.2"/>
    <row r="150545" ht="12.75" customHeight="1" x14ac:dyDescent="0.2"/>
    <row r="150549" ht="12.75" customHeight="1" x14ac:dyDescent="0.2"/>
    <row r="150553" ht="12.75" customHeight="1" x14ac:dyDescent="0.2"/>
    <row r="150557" ht="12.75" customHeight="1" x14ac:dyDescent="0.2"/>
    <row r="150561" ht="12.75" customHeight="1" x14ac:dyDescent="0.2"/>
    <row r="150565" ht="12.75" customHeight="1" x14ac:dyDescent="0.2"/>
    <row r="150569" ht="12.75" customHeight="1" x14ac:dyDescent="0.2"/>
    <row r="150573" ht="12.75" customHeight="1" x14ac:dyDescent="0.2"/>
    <row r="150577" ht="12.75" customHeight="1" x14ac:dyDescent="0.2"/>
    <row r="150581" ht="12.75" customHeight="1" x14ac:dyDescent="0.2"/>
    <row r="150585" ht="12.75" customHeight="1" x14ac:dyDescent="0.2"/>
    <row r="150589" ht="12.75" customHeight="1" x14ac:dyDescent="0.2"/>
    <row r="150593" ht="12.75" customHeight="1" x14ac:dyDescent="0.2"/>
    <row r="150597" ht="12.75" customHeight="1" x14ac:dyDescent="0.2"/>
    <row r="150601" ht="12.75" customHeight="1" x14ac:dyDescent="0.2"/>
    <row r="150605" ht="12.75" customHeight="1" x14ac:dyDescent="0.2"/>
    <row r="150609" ht="12.75" customHeight="1" x14ac:dyDescent="0.2"/>
    <row r="150613" ht="12.75" customHeight="1" x14ac:dyDescent="0.2"/>
    <row r="150617" ht="12.75" customHeight="1" x14ac:dyDescent="0.2"/>
    <row r="150621" ht="12.75" customHeight="1" x14ac:dyDescent="0.2"/>
    <row r="150625" ht="12.75" customHeight="1" x14ac:dyDescent="0.2"/>
    <row r="150629" ht="12.75" customHeight="1" x14ac:dyDescent="0.2"/>
    <row r="150633" ht="12.75" customHeight="1" x14ac:dyDescent="0.2"/>
    <row r="150637" ht="12.75" customHeight="1" x14ac:dyDescent="0.2"/>
    <row r="150641" ht="12.75" customHeight="1" x14ac:dyDescent="0.2"/>
    <row r="150645" ht="12.75" customHeight="1" x14ac:dyDescent="0.2"/>
    <row r="150649" ht="12.75" customHeight="1" x14ac:dyDescent="0.2"/>
    <row r="150653" ht="12.75" customHeight="1" x14ac:dyDescent="0.2"/>
    <row r="150657" ht="12.75" customHeight="1" x14ac:dyDescent="0.2"/>
    <row r="150661" ht="12.75" customHeight="1" x14ac:dyDescent="0.2"/>
    <row r="150665" ht="12.75" customHeight="1" x14ac:dyDescent="0.2"/>
    <row r="150669" ht="12.75" customHeight="1" x14ac:dyDescent="0.2"/>
    <row r="150673" ht="12.75" customHeight="1" x14ac:dyDescent="0.2"/>
    <row r="150677" ht="12.75" customHeight="1" x14ac:dyDescent="0.2"/>
    <row r="150681" ht="12.75" customHeight="1" x14ac:dyDescent="0.2"/>
    <row r="150685" ht="12.75" customHeight="1" x14ac:dyDescent="0.2"/>
    <row r="150689" ht="12.75" customHeight="1" x14ac:dyDescent="0.2"/>
    <row r="150693" ht="12.75" customHeight="1" x14ac:dyDescent="0.2"/>
    <row r="150697" ht="12.75" customHeight="1" x14ac:dyDescent="0.2"/>
    <row r="150701" ht="12.75" customHeight="1" x14ac:dyDescent="0.2"/>
    <row r="150705" ht="12.75" customHeight="1" x14ac:dyDescent="0.2"/>
    <row r="150709" ht="12.75" customHeight="1" x14ac:dyDescent="0.2"/>
    <row r="150713" ht="12.75" customHeight="1" x14ac:dyDescent="0.2"/>
    <row r="150717" ht="12.75" customHeight="1" x14ac:dyDescent="0.2"/>
    <row r="150721" ht="12.75" customHeight="1" x14ac:dyDescent="0.2"/>
    <row r="150725" ht="12.75" customHeight="1" x14ac:dyDescent="0.2"/>
    <row r="150729" ht="12.75" customHeight="1" x14ac:dyDescent="0.2"/>
    <row r="150733" ht="12.75" customHeight="1" x14ac:dyDescent="0.2"/>
    <row r="150737" ht="12.75" customHeight="1" x14ac:dyDescent="0.2"/>
    <row r="150741" ht="12.75" customHeight="1" x14ac:dyDescent="0.2"/>
    <row r="150745" ht="12.75" customHeight="1" x14ac:dyDescent="0.2"/>
    <row r="150749" ht="12.75" customHeight="1" x14ac:dyDescent="0.2"/>
    <row r="150753" ht="12.75" customHeight="1" x14ac:dyDescent="0.2"/>
    <row r="150757" ht="12.75" customHeight="1" x14ac:dyDescent="0.2"/>
    <row r="150761" ht="12.75" customHeight="1" x14ac:dyDescent="0.2"/>
    <row r="150765" ht="12.75" customHeight="1" x14ac:dyDescent="0.2"/>
    <row r="150769" ht="12.75" customHeight="1" x14ac:dyDescent="0.2"/>
    <row r="150773" ht="12.75" customHeight="1" x14ac:dyDescent="0.2"/>
    <row r="150777" ht="12.75" customHeight="1" x14ac:dyDescent="0.2"/>
    <row r="150781" ht="12.75" customHeight="1" x14ac:dyDescent="0.2"/>
    <row r="150785" ht="12.75" customHeight="1" x14ac:dyDescent="0.2"/>
    <row r="150789" ht="12.75" customHeight="1" x14ac:dyDescent="0.2"/>
    <row r="150793" ht="12.75" customHeight="1" x14ac:dyDescent="0.2"/>
    <row r="150797" ht="12.75" customHeight="1" x14ac:dyDescent="0.2"/>
    <row r="150801" ht="12.75" customHeight="1" x14ac:dyDescent="0.2"/>
    <row r="150805" ht="12.75" customHeight="1" x14ac:dyDescent="0.2"/>
    <row r="150809" ht="12.75" customHeight="1" x14ac:dyDescent="0.2"/>
    <row r="150813" ht="12.75" customHeight="1" x14ac:dyDescent="0.2"/>
    <row r="150817" ht="12.75" customHeight="1" x14ac:dyDescent="0.2"/>
    <row r="150821" ht="12.75" customHeight="1" x14ac:dyDescent="0.2"/>
    <row r="150825" ht="12.75" customHeight="1" x14ac:dyDescent="0.2"/>
    <row r="150829" ht="12.75" customHeight="1" x14ac:dyDescent="0.2"/>
    <row r="150833" ht="12.75" customHeight="1" x14ac:dyDescent="0.2"/>
    <row r="150837" ht="12.75" customHeight="1" x14ac:dyDescent="0.2"/>
    <row r="150841" ht="12.75" customHeight="1" x14ac:dyDescent="0.2"/>
    <row r="150845" ht="12.75" customHeight="1" x14ac:dyDescent="0.2"/>
    <row r="150849" ht="12.75" customHeight="1" x14ac:dyDescent="0.2"/>
    <row r="150853" ht="12.75" customHeight="1" x14ac:dyDescent="0.2"/>
    <row r="150857" ht="12.75" customHeight="1" x14ac:dyDescent="0.2"/>
    <row r="150861" ht="12.75" customHeight="1" x14ac:dyDescent="0.2"/>
    <row r="150865" ht="12.75" customHeight="1" x14ac:dyDescent="0.2"/>
    <row r="150869" ht="12.75" customHeight="1" x14ac:dyDescent="0.2"/>
    <row r="150873" ht="12.75" customHeight="1" x14ac:dyDescent="0.2"/>
    <row r="150877" ht="12.75" customHeight="1" x14ac:dyDescent="0.2"/>
    <row r="150881" ht="12.75" customHeight="1" x14ac:dyDescent="0.2"/>
    <row r="150885" ht="12.75" customHeight="1" x14ac:dyDescent="0.2"/>
    <row r="150889" ht="12.75" customHeight="1" x14ac:dyDescent="0.2"/>
    <row r="150893" ht="12.75" customHeight="1" x14ac:dyDescent="0.2"/>
    <row r="150897" ht="12.75" customHeight="1" x14ac:dyDescent="0.2"/>
    <row r="150901" ht="12.75" customHeight="1" x14ac:dyDescent="0.2"/>
    <row r="150905" ht="12.75" customHeight="1" x14ac:dyDescent="0.2"/>
    <row r="150909" ht="12.75" customHeight="1" x14ac:dyDescent="0.2"/>
    <row r="150913" ht="12.75" customHeight="1" x14ac:dyDescent="0.2"/>
    <row r="150917" ht="12.75" customHeight="1" x14ac:dyDescent="0.2"/>
    <row r="150921" ht="12.75" customHeight="1" x14ac:dyDescent="0.2"/>
    <row r="150925" ht="12.75" customHeight="1" x14ac:dyDescent="0.2"/>
    <row r="150929" ht="12.75" customHeight="1" x14ac:dyDescent="0.2"/>
    <row r="150933" ht="12.75" customHeight="1" x14ac:dyDescent="0.2"/>
    <row r="150937" ht="12.75" customHeight="1" x14ac:dyDescent="0.2"/>
    <row r="150941" ht="12.75" customHeight="1" x14ac:dyDescent="0.2"/>
    <row r="150945" ht="12.75" customHeight="1" x14ac:dyDescent="0.2"/>
    <row r="150949" ht="12.75" customHeight="1" x14ac:dyDescent="0.2"/>
    <row r="150953" ht="12.75" customHeight="1" x14ac:dyDescent="0.2"/>
    <row r="150957" ht="12.75" customHeight="1" x14ac:dyDescent="0.2"/>
    <row r="150961" ht="12.75" customHeight="1" x14ac:dyDescent="0.2"/>
    <row r="150965" ht="12.75" customHeight="1" x14ac:dyDescent="0.2"/>
    <row r="150969" ht="12.75" customHeight="1" x14ac:dyDescent="0.2"/>
    <row r="150973" ht="12.75" customHeight="1" x14ac:dyDescent="0.2"/>
    <row r="150977" ht="12.75" customHeight="1" x14ac:dyDescent="0.2"/>
    <row r="150981" ht="12.75" customHeight="1" x14ac:dyDescent="0.2"/>
    <row r="150985" ht="12.75" customHeight="1" x14ac:dyDescent="0.2"/>
    <row r="150989" ht="12.75" customHeight="1" x14ac:dyDescent="0.2"/>
    <row r="150993" ht="12.75" customHeight="1" x14ac:dyDescent="0.2"/>
    <row r="150997" ht="12.75" customHeight="1" x14ac:dyDescent="0.2"/>
    <row r="151001" ht="12.75" customHeight="1" x14ac:dyDescent="0.2"/>
    <row r="151005" ht="12.75" customHeight="1" x14ac:dyDescent="0.2"/>
    <row r="151009" ht="12.75" customHeight="1" x14ac:dyDescent="0.2"/>
    <row r="151013" ht="12.75" customHeight="1" x14ac:dyDescent="0.2"/>
    <row r="151017" ht="12.75" customHeight="1" x14ac:dyDescent="0.2"/>
    <row r="151021" ht="12.75" customHeight="1" x14ac:dyDescent="0.2"/>
    <row r="151025" ht="12.75" customHeight="1" x14ac:dyDescent="0.2"/>
    <row r="151029" ht="12.75" customHeight="1" x14ac:dyDescent="0.2"/>
    <row r="151033" ht="12.75" customHeight="1" x14ac:dyDescent="0.2"/>
    <row r="151037" ht="12.75" customHeight="1" x14ac:dyDescent="0.2"/>
    <row r="151041" ht="12.75" customHeight="1" x14ac:dyDescent="0.2"/>
    <row r="151045" ht="12.75" customHeight="1" x14ac:dyDescent="0.2"/>
    <row r="151049" ht="12.75" customHeight="1" x14ac:dyDescent="0.2"/>
    <row r="151053" ht="12.75" customHeight="1" x14ac:dyDescent="0.2"/>
    <row r="151057" ht="12.75" customHeight="1" x14ac:dyDescent="0.2"/>
    <row r="151061" ht="12.75" customHeight="1" x14ac:dyDescent="0.2"/>
    <row r="151065" ht="12.75" customHeight="1" x14ac:dyDescent="0.2"/>
    <row r="151069" ht="12.75" customHeight="1" x14ac:dyDescent="0.2"/>
    <row r="151073" ht="12.75" customHeight="1" x14ac:dyDescent="0.2"/>
    <row r="151077" ht="12.75" customHeight="1" x14ac:dyDescent="0.2"/>
    <row r="151081" ht="12.75" customHeight="1" x14ac:dyDescent="0.2"/>
    <row r="151085" ht="12.75" customHeight="1" x14ac:dyDescent="0.2"/>
    <row r="151089" ht="12.75" customHeight="1" x14ac:dyDescent="0.2"/>
    <row r="151093" ht="12.75" customHeight="1" x14ac:dyDescent="0.2"/>
    <row r="151097" ht="12.75" customHeight="1" x14ac:dyDescent="0.2"/>
    <row r="151101" ht="12.75" customHeight="1" x14ac:dyDescent="0.2"/>
    <row r="151105" ht="12.75" customHeight="1" x14ac:dyDescent="0.2"/>
    <row r="151109" ht="12.75" customHeight="1" x14ac:dyDescent="0.2"/>
    <row r="151113" ht="12.75" customHeight="1" x14ac:dyDescent="0.2"/>
    <row r="151117" ht="12.75" customHeight="1" x14ac:dyDescent="0.2"/>
    <row r="151121" ht="12.75" customHeight="1" x14ac:dyDescent="0.2"/>
    <row r="151125" ht="12.75" customHeight="1" x14ac:dyDescent="0.2"/>
    <row r="151129" ht="12.75" customHeight="1" x14ac:dyDescent="0.2"/>
    <row r="151133" ht="12.75" customHeight="1" x14ac:dyDescent="0.2"/>
    <row r="151137" ht="12.75" customHeight="1" x14ac:dyDescent="0.2"/>
    <row r="151141" ht="12.75" customHeight="1" x14ac:dyDescent="0.2"/>
    <row r="151145" ht="12.75" customHeight="1" x14ac:dyDescent="0.2"/>
    <row r="151149" ht="12.75" customHeight="1" x14ac:dyDescent="0.2"/>
    <row r="151153" ht="12.75" customHeight="1" x14ac:dyDescent="0.2"/>
    <row r="151157" ht="12.75" customHeight="1" x14ac:dyDescent="0.2"/>
    <row r="151161" ht="12.75" customHeight="1" x14ac:dyDescent="0.2"/>
    <row r="151165" ht="12.75" customHeight="1" x14ac:dyDescent="0.2"/>
    <row r="151169" ht="12.75" customHeight="1" x14ac:dyDescent="0.2"/>
    <row r="151173" ht="12.75" customHeight="1" x14ac:dyDescent="0.2"/>
    <row r="151177" ht="12.75" customHeight="1" x14ac:dyDescent="0.2"/>
    <row r="151181" ht="12.75" customHeight="1" x14ac:dyDescent="0.2"/>
    <row r="151185" ht="12.75" customHeight="1" x14ac:dyDescent="0.2"/>
    <row r="151189" ht="12.75" customHeight="1" x14ac:dyDescent="0.2"/>
    <row r="151193" ht="12.75" customHeight="1" x14ac:dyDescent="0.2"/>
    <row r="151197" ht="12.75" customHeight="1" x14ac:dyDescent="0.2"/>
    <row r="151201" ht="12.75" customHeight="1" x14ac:dyDescent="0.2"/>
    <row r="151205" ht="12.75" customHeight="1" x14ac:dyDescent="0.2"/>
    <row r="151209" ht="12.75" customHeight="1" x14ac:dyDescent="0.2"/>
    <row r="151213" ht="12.75" customHeight="1" x14ac:dyDescent="0.2"/>
    <row r="151217" ht="12.75" customHeight="1" x14ac:dyDescent="0.2"/>
    <row r="151221" ht="12.75" customHeight="1" x14ac:dyDescent="0.2"/>
    <row r="151225" ht="12.75" customHeight="1" x14ac:dyDescent="0.2"/>
    <row r="151229" ht="12.75" customHeight="1" x14ac:dyDescent="0.2"/>
    <row r="151233" ht="12.75" customHeight="1" x14ac:dyDescent="0.2"/>
    <row r="151237" ht="12.75" customHeight="1" x14ac:dyDescent="0.2"/>
    <row r="151241" ht="12.75" customHeight="1" x14ac:dyDescent="0.2"/>
    <row r="151245" ht="12.75" customHeight="1" x14ac:dyDescent="0.2"/>
    <row r="151249" ht="12.75" customHeight="1" x14ac:dyDescent="0.2"/>
    <row r="151253" ht="12.75" customHeight="1" x14ac:dyDescent="0.2"/>
    <row r="151257" ht="12.75" customHeight="1" x14ac:dyDescent="0.2"/>
    <row r="151261" ht="12.75" customHeight="1" x14ac:dyDescent="0.2"/>
    <row r="151265" ht="12.75" customHeight="1" x14ac:dyDescent="0.2"/>
    <row r="151269" ht="12.75" customHeight="1" x14ac:dyDescent="0.2"/>
    <row r="151273" ht="12.75" customHeight="1" x14ac:dyDescent="0.2"/>
    <row r="151277" ht="12.75" customHeight="1" x14ac:dyDescent="0.2"/>
    <row r="151281" ht="12.75" customHeight="1" x14ac:dyDescent="0.2"/>
    <row r="151285" ht="12.75" customHeight="1" x14ac:dyDescent="0.2"/>
    <row r="151289" ht="12.75" customHeight="1" x14ac:dyDescent="0.2"/>
    <row r="151293" ht="12.75" customHeight="1" x14ac:dyDescent="0.2"/>
    <row r="151297" ht="12.75" customHeight="1" x14ac:dyDescent="0.2"/>
    <row r="151301" ht="12.75" customHeight="1" x14ac:dyDescent="0.2"/>
    <row r="151305" ht="12.75" customHeight="1" x14ac:dyDescent="0.2"/>
    <row r="151309" ht="12.75" customHeight="1" x14ac:dyDescent="0.2"/>
    <row r="151313" ht="12.75" customHeight="1" x14ac:dyDescent="0.2"/>
    <row r="151317" ht="12.75" customHeight="1" x14ac:dyDescent="0.2"/>
    <row r="151321" ht="12.75" customHeight="1" x14ac:dyDescent="0.2"/>
    <row r="151325" ht="12.75" customHeight="1" x14ac:dyDescent="0.2"/>
    <row r="151329" ht="12.75" customHeight="1" x14ac:dyDescent="0.2"/>
    <row r="151333" ht="12.75" customHeight="1" x14ac:dyDescent="0.2"/>
    <row r="151337" ht="12.75" customHeight="1" x14ac:dyDescent="0.2"/>
    <row r="151341" ht="12.75" customHeight="1" x14ac:dyDescent="0.2"/>
    <row r="151345" ht="12.75" customHeight="1" x14ac:dyDescent="0.2"/>
    <row r="151349" ht="12.75" customHeight="1" x14ac:dyDescent="0.2"/>
    <row r="151353" ht="12.75" customHeight="1" x14ac:dyDescent="0.2"/>
    <row r="151357" ht="12.75" customHeight="1" x14ac:dyDescent="0.2"/>
    <row r="151361" ht="12.75" customHeight="1" x14ac:dyDescent="0.2"/>
    <row r="151365" ht="12.75" customHeight="1" x14ac:dyDescent="0.2"/>
    <row r="151369" ht="12.75" customHeight="1" x14ac:dyDescent="0.2"/>
    <row r="151373" ht="12.75" customHeight="1" x14ac:dyDescent="0.2"/>
    <row r="151377" ht="12.75" customHeight="1" x14ac:dyDescent="0.2"/>
    <row r="151381" ht="12.75" customHeight="1" x14ac:dyDescent="0.2"/>
    <row r="151385" ht="12.75" customHeight="1" x14ac:dyDescent="0.2"/>
    <row r="151389" ht="12.75" customHeight="1" x14ac:dyDescent="0.2"/>
    <row r="151393" ht="12.75" customHeight="1" x14ac:dyDescent="0.2"/>
    <row r="151397" ht="12.75" customHeight="1" x14ac:dyDescent="0.2"/>
    <row r="151401" ht="12.75" customHeight="1" x14ac:dyDescent="0.2"/>
    <row r="151405" ht="12.75" customHeight="1" x14ac:dyDescent="0.2"/>
    <row r="151409" ht="12.75" customHeight="1" x14ac:dyDescent="0.2"/>
    <row r="151413" ht="12.75" customHeight="1" x14ac:dyDescent="0.2"/>
    <row r="151417" ht="12.75" customHeight="1" x14ac:dyDescent="0.2"/>
    <row r="151421" ht="12.75" customHeight="1" x14ac:dyDescent="0.2"/>
    <row r="151425" ht="12.75" customHeight="1" x14ac:dyDescent="0.2"/>
    <row r="151429" ht="12.75" customHeight="1" x14ac:dyDescent="0.2"/>
    <row r="151433" ht="12.75" customHeight="1" x14ac:dyDescent="0.2"/>
    <row r="151437" ht="12.75" customHeight="1" x14ac:dyDescent="0.2"/>
    <row r="151441" ht="12.75" customHeight="1" x14ac:dyDescent="0.2"/>
    <row r="151445" ht="12.75" customHeight="1" x14ac:dyDescent="0.2"/>
    <row r="151449" ht="12.75" customHeight="1" x14ac:dyDescent="0.2"/>
    <row r="151453" ht="12.75" customHeight="1" x14ac:dyDescent="0.2"/>
    <row r="151457" ht="12.75" customHeight="1" x14ac:dyDescent="0.2"/>
    <row r="151461" ht="12.75" customHeight="1" x14ac:dyDescent="0.2"/>
    <row r="151465" ht="12.75" customHeight="1" x14ac:dyDescent="0.2"/>
    <row r="151469" ht="12.75" customHeight="1" x14ac:dyDescent="0.2"/>
    <row r="151473" ht="12.75" customHeight="1" x14ac:dyDescent="0.2"/>
    <row r="151477" ht="12.75" customHeight="1" x14ac:dyDescent="0.2"/>
    <row r="151481" ht="12.75" customHeight="1" x14ac:dyDescent="0.2"/>
    <row r="151485" ht="12.75" customHeight="1" x14ac:dyDescent="0.2"/>
    <row r="151489" ht="12.75" customHeight="1" x14ac:dyDescent="0.2"/>
    <row r="151493" ht="12.75" customHeight="1" x14ac:dyDescent="0.2"/>
    <row r="151497" ht="12.75" customHeight="1" x14ac:dyDescent="0.2"/>
    <row r="151501" ht="12.75" customHeight="1" x14ac:dyDescent="0.2"/>
    <row r="151505" ht="12.75" customHeight="1" x14ac:dyDescent="0.2"/>
    <row r="151509" ht="12.75" customHeight="1" x14ac:dyDescent="0.2"/>
    <row r="151513" ht="12.75" customHeight="1" x14ac:dyDescent="0.2"/>
    <row r="151517" ht="12.75" customHeight="1" x14ac:dyDescent="0.2"/>
    <row r="151521" ht="12.75" customHeight="1" x14ac:dyDescent="0.2"/>
    <row r="151525" ht="12.75" customHeight="1" x14ac:dyDescent="0.2"/>
    <row r="151529" ht="12.75" customHeight="1" x14ac:dyDescent="0.2"/>
    <row r="151533" ht="12.75" customHeight="1" x14ac:dyDescent="0.2"/>
    <row r="151537" ht="12.75" customHeight="1" x14ac:dyDescent="0.2"/>
    <row r="151541" ht="12.75" customHeight="1" x14ac:dyDescent="0.2"/>
    <row r="151545" ht="12.75" customHeight="1" x14ac:dyDescent="0.2"/>
    <row r="151549" ht="12.75" customHeight="1" x14ac:dyDescent="0.2"/>
    <row r="151553" ht="12.75" customHeight="1" x14ac:dyDescent="0.2"/>
    <row r="151557" ht="12.75" customHeight="1" x14ac:dyDescent="0.2"/>
    <row r="151561" ht="12.75" customHeight="1" x14ac:dyDescent="0.2"/>
    <row r="151565" ht="12.75" customHeight="1" x14ac:dyDescent="0.2"/>
    <row r="151569" ht="12.75" customHeight="1" x14ac:dyDescent="0.2"/>
    <row r="151573" ht="12.75" customHeight="1" x14ac:dyDescent="0.2"/>
    <row r="151577" ht="12.75" customHeight="1" x14ac:dyDescent="0.2"/>
    <row r="151581" ht="12.75" customHeight="1" x14ac:dyDescent="0.2"/>
    <row r="151585" ht="12.75" customHeight="1" x14ac:dyDescent="0.2"/>
    <row r="151589" ht="12.75" customHeight="1" x14ac:dyDescent="0.2"/>
    <row r="151593" ht="12.75" customHeight="1" x14ac:dyDescent="0.2"/>
    <row r="151597" ht="12.75" customHeight="1" x14ac:dyDescent="0.2"/>
    <row r="151601" ht="12.75" customHeight="1" x14ac:dyDescent="0.2"/>
    <row r="151605" ht="12.75" customHeight="1" x14ac:dyDescent="0.2"/>
    <row r="151609" ht="12.75" customHeight="1" x14ac:dyDescent="0.2"/>
    <row r="151613" ht="12.75" customHeight="1" x14ac:dyDescent="0.2"/>
    <row r="151617" ht="12.75" customHeight="1" x14ac:dyDescent="0.2"/>
    <row r="151621" ht="12.75" customHeight="1" x14ac:dyDescent="0.2"/>
    <row r="151625" ht="12.75" customHeight="1" x14ac:dyDescent="0.2"/>
    <row r="151629" ht="12.75" customHeight="1" x14ac:dyDescent="0.2"/>
    <row r="151633" ht="12.75" customHeight="1" x14ac:dyDescent="0.2"/>
    <row r="151637" ht="12.75" customHeight="1" x14ac:dyDescent="0.2"/>
    <row r="151641" ht="12.75" customHeight="1" x14ac:dyDescent="0.2"/>
    <row r="151645" ht="12.75" customHeight="1" x14ac:dyDescent="0.2"/>
    <row r="151649" ht="12.75" customHeight="1" x14ac:dyDescent="0.2"/>
    <row r="151653" ht="12.75" customHeight="1" x14ac:dyDescent="0.2"/>
    <row r="151657" ht="12.75" customHeight="1" x14ac:dyDescent="0.2"/>
    <row r="151661" ht="12.75" customHeight="1" x14ac:dyDescent="0.2"/>
    <row r="151665" ht="12.75" customHeight="1" x14ac:dyDescent="0.2"/>
    <row r="151669" ht="12.75" customHeight="1" x14ac:dyDescent="0.2"/>
    <row r="151673" ht="12.75" customHeight="1" x14ac:dyDescent="0.2"/>
    <row r="151677" ht="12.75" customHeight="1" x14ac:dyDescent="0.2"/>
    <row r="151681" ht="12.75" customHeight="1" x14ac:dyDescent="0.2"/>
    <row r="151685" ht="12.75" customHeight="1" x14ac:dyDescent="0.2"/>
    <row r="151689" ht="12.75" customHeight="1" x14ac:dyDescent="0.2"/>
    <row r="151693" ht="12.75" customHeight="1" x14ac:dyDescent="0.2"/>
    <row r="151697" ht="12.75" customHeight="1" x14ac:dyDescent="0.2"/>
    <row r="151701" ht="12.75" customHeight="1" x14ac:dyDescent="0.2"/>
    <row r="151705" ht="12.75" customHeight="1" x14ac:dyDescent="0.2"/>
    <row r="151709" ht="12.75" customHeight="1" x14ac:dyDescent="0.2"/>
    <row r="151713" ht="12.75" customHeight="1" x14ac:dyDescent="0.2"/>
    <row r="151717" ht="12.75" customHeight="1" x14ac:dyDescent="0.2"/>
    <row r="151721" ht="12.75" customHeight="1" x14ac:dyDescent="0.2"/>
    <row r="151725" ht="12.75" customHeight="1" x14ac:dyDescent="0.2"/>
    <row r="151729" ht="12.75" customHeight="1" x14ac:dyDescent="0.2"/>
    <row r="151733" ht="12.75" customHeight="1" x14ac:dyDescent="0.2"/>
    <row r="151737" ht="12.75" customHeight="1" x14ac:dyDescent="0.2"/>
    <row r="151741" ht="12.75" customHeight="1" x14ac:dyDescent="0.2"/>
    <row r="151745" ht="12.75" customHeight="1" x14ac:dyDescent="0.2"/>
    <row r="151749" ht="12.75" customHeight="1" x14ac:dyDescent="0.2"/>
    <row r="151753" ht="12.75" customHeight="1" x14ac:dyDescent="0.2"/>
    <row r="151757" ht="12.75" customHeight="1" x14ac:dyDescent="0.2"/>
    <row r="151761" ht="12.75" customHeight="1" x14ac:dyDescent="0.2"/>
    <row r="151765" ht="12.75" customHeight="1" x14ac:dyDescent="0.2"/>
    <row r="151769" ht="12.75" customHeight="1" x14ac:dyDescent="0.2"/>
    <row r="151773" ht="12.75" customHeight="1" x14ac:dyDescent="0.2"/>
    <row r="151777" ht="12.75" customHeight="1" x14ac:dyDescent="0.2"/>
    <row r="151781" ht="12.75" customHeight="1" x14ac:dyDescent="0.2"/>
    <row r="151785" ht="12.75" customHeight="1" x14ac:dyDescent="0.2"/>
    <row r="151789" ht="12.75" customHeight="1" x14ac:dyDescent="0.2"/>
    <row r="151793" ht="12.75" customHeight="1" x14ac:dyDescent="0.2"/>
    <row r="151797" ht="12.75" customHeight="1" x14ac:dyDescent="0.2"/>
    <row r="151801" ht="12.75" customHeight="1" x14ac:dyDescent="0.2"/>
    <row r="151805" ht="12.75" customHeight="1" x14ac:dyDescent="0.2"/>
    <row r="151809" ht="12.75" customHeight="1" x14ac:dyDescent="0.2"/>
    <row r="151813" ht="12.75" customHeight="1" x14ac:dyDescent="0.2"/>
    <row r="151817" ht="12.75" customHeight="1" x14ac:dyDescent="0.2"/>
    <row r="151821" ht="12.75" customHeight="1" x14ac:dyDescent="0.2"/>
    <row r="151825" ht="12.75" customHeight="1" x14ac:dyDescent="0.2"/>
    <row r="151829" ht="12.75" customHeight="1" x14ac:dyDescent="0.2"/>
    <row r="151833" ht="12.75" customHeight="1" x14ac:dyDescent="0.2"/>
    <row r="151837" ht="12.75" customHeight="1" x14ac:dyDescent="0.2"/>
    <row r="151841" ht="12.75" customHeight="1" x14ac:dyDescent="0.2"/>
    <row r="151845" ht="12.75" customHeight="1" x14ac:dyDescent="0.2"/>
    <row r="151849" ht="12.75" customHeight="1" x14ac:dyDescent="0.2"/>
    <row r="151853" ht="12.75" customHeight="1" x14ac:dyDescent="0.2"/>
    <row r="151857" ht="12.75" customHeight="1" x14ac:dyDescent="0.2"/>
    <row r="151861" ht="12.75" customHeight="1" x14ac:dyDescent="0.2"/>
    <row r="151865" ht="12.75" customHeight="1" x14ac:dyDescent="0.2"/>
    <row r="151869" ht="12.75" customHeight="1" x14ac:dyDescent="0.2"/>
    <row r="151873" ht="12.75" customHeight="1" x14ac:dyDescent="0.2"/>
    <row r="151877" ht="12.75" customHeight="1" x14ac:dyDescent="0.2"/>
    <row r="151881" ht="12.75" customHeight="1" x14ac:dyDescent="0.2"/>
    <row r="151885" ht="12.75" customHeight="1" x14ac:dyDescent="0.2"/>
    <row r="151889" ht="12.75" customHeight="1" x14ac:dyDescent="0.2"/>
    <row r="151893" ht="12.75" customHeight="1" x14ac:dyDescent="0.2"/>
    <row r="151897" ht="12.75" customHeight="1" x14ac:dyDescent="0.2"/>
    <row r="151901" ht="12.75" customHeight="1" x14ac:dyDescent="0.2"/>
    <row r="151905" ht="12.75" customHeight="1" x14ac:dyDescent="0.2"/>
    <row r="151909" ht="12.75" customHeight="1" x14ac:dyDescent="0.2"/>
    <row r="151913" ht="12.75" customHeight="1" x14ac:dyDescent="0.2"/>
    <row r="151917" ht="12.75" customHeight="1" x14ac:dyDescent="0.2"/>
    <row r="151921" ht="12.75" customHeight="1" x14ac:dyDescent="0.2"/>
    <row r="151925" ht="12.75" customHeight="1" x14ac:dyDescent="0.2"/>
    <row r="151929" ht="12.75" customHeight="1" x14ac:dyDescent="0.2"/>
    <row r="151933" ht="12.75" customHeight="1" x14ac:dyDescent="0.2"/>
    <row r="151937" ht="12.75" customHeight="1" x14ac:dyDescent="0.2"/>
    <row r="151941" ht="12.75" customHeight="1" x14ac:dyDescent="0.2"/>
    <row r="151945" ht="12.75" customHeight="1" x14ac:dyDescent="0.2"/>
    <row r="151949" ht="12.75" customHeight="1" x14ac:dyDescent="0.2"/>
    <row r="151953" ht="12.75" customHeight="1" x14ac:dyDescent="0.2"/>
    <row r="151957" ht="12.75" customHeight="1" x14ac:dyDescent="0.2"/>
    <row r="151961" ht="12.75" customHeight="1" x14ac:dyDescent="0.2"/>
    <row r="151965" ht="12.75" customHeight="1" x14ac:dyDescent="0.2"/>
    <row r="151969" ht="12.75" customHeight="1" x14ac:dyDescent="0.2"/>
    <row r="151973" ht="12.75" customHeight="1" x14ac:dyDescent="0.2"/>
    <row r="151977" ht="12.75" customHeight="1" x14ac:dyDescent="0.2"/>
    <row r="151981" ht="12.75" customHeight="1" x14ac:dyDescent="0.2"/>
    <row r="151985" ht="12.75" customHeight="1" x14ac:dyDescent="0.2"/>
    <row r="151989" ht="12.75" customHeight="1" x14ac:dyDescent="0.2"/>
    <row r="151993" ht="12.75" customHeight="1" x14ac:dyDescent="0.2"/>
    <row r="151997" ht="12.75" customHeight="1" x14ac:dyDescent="0.2"/>
    <row r="152001" ht="12.75" customHeight="1" x14ac:dyDescent="0.2"/>
    <row r="152005" ht="12.75" customHeight="1" x14ac:dyDescent="0.2"/>
    <row r="152009" ht="12.75" customHeight="1" x14ac:dyDescent="0.2"/>
    <row r="152013" ht="12.75" customHeight="1" x14ac:dyDescent="0.2"/>
    <row r="152017" ht="12.75" customHeight="1" x14ac:dyDescent="0.2"/>
    <row r="152021" ht="12.75" customHeight="1" x14ac:dyDescent="0.2"/>
    <row r="152025" ht="12.75" customHeight="1" x14ac:dyDescent="0.2"/>
    <row r="152029" ht="12.75" customHeight="1" x14ac:dyDescent="0.2"/>
    <row r="152033" ht="12.75" customHeight="1" x14ac:dyDescent="0.2"/>
    <row r="152037" ht="12.75" customHeight="1" x14ac:dyDescent="0.2"/>
    <row r="152041" ht="12.75" customHeight="1" x14ac:dyDescent="0.2"/>
    <row r="152045" ht="12.75" customHeight="1" x14ac:dyDescent="0.2"/>
    <row r="152049" ht="12.75" customHeight="1" x14ac:dyDescent="0.2"/>
    <row r="152053" ht="12.75" customHeight="1" x14ac:dyDescent="0.2"/>
    <row r="152057" ht="12.75" customHeight="1" x14ac:dyDescent="0.2"/>
    <row r="152061" ht="12.75" customHeight="1" x14ac:dyDescent="0.2"/>
    <row r="152065" ht="12.75" customHeight="1" x14ac:dyDescent="0.2"/>
    <row r="152069" ht="12.75" customHeight="1" x14ac:dyDescent="0.2"/>
    <row r="152073" ht="12.75" customHeight="1" x14ac:dyDescent="0.2"/>
    <row r="152077" ht="12.75" customHeight="1" x14ac:dyDescent="0.2"/>
    <row r="152081" ht="12.75" customHeight="1" x14ac:dyDescent="0.2"/>
    <row r="152085" ht="12.75" customHeight="1" x14ac:dyDescent="0.2"/>
    <row r="152089" ht="12.75" customHeight="1" x14ac:dyDescent="0.2"/>
    <row r="152093" ht="12.75" customHeight="1" x14ac:dyDescent="0.2"/>
    <row r="152097" ht="12.75" customHeight="1" x14ac:dyDescent="0.2"/>
    <row r="152101" ht="12.75" customHeight="1" x14ac:dyDescent="0.2"/>
    <row r="152105" ht="12.75" customHeight="1" x14ac:dyDescent="0.2"/>
    <row r="152109" ht="12.75" customHeight="1" x14ac:dyDescent="0.2"/>
    <row r="152113" ht="12.75" customHeight="1" x14ac:dyDescent="0.2"/>
    <row r="152117" ht="12.75" customHeight="1" x14ac:dyDescent="0.2"/>
    <row r="152121" ht="12.75" customHeight="1" x14ac:dyDescent="0.2"/>
    <row r="152125" ht="12.75" customHeight="1" x14ac:dyDescent="0.2"/>
    <row r="152129" ht="12.75" customHeight="1" x14ac:dyDescent="0.2"/>
    <row r="152133" ht="12.75" customHeight="1" x14ac:dyDescent="0.2"/>
    <row r="152137" ht="12.75" customHeight="1" x14ac:dyDescent="0.2"/>
    <row r="152141" ht="12.75" customHeight="1" x14ac:dyDescent="0.2"/>
    <row r="152145" ht="12.75" customHeight="1" x14ac:dyDescent="0.2"/>
    <row r="152149" ht="12.75" customHeight="1" x14ac:dyDescent="0.2"/>
    <row r="152153" ht="12.75" customHeight="1" x14ac:dyDescent="0.2"/>
    <row r="152157" ht="12.75" customHeight="1" x14ac:dyDescent="0.2"/>
    <row r="152161" ht="12.75" customHeight="1" x14ac:dyDescent="0.2"/>
    <row r="152165" ht="12.75" customHeight="1" x14ac:dyDescent="0.2"/>
    <row r="152169" ht="12.75" customHeight="1" x14ac:dyDescent="0.2"/>
    <row r="152173" ht="12.75" customHeight="1" x14ac:dyDescent="0.2"/>
    <row r="152177" ht="12.75" customHeight="1" x14ac:dyDescent="0.2"/>
    <row r="152181" ht="12.75" customHeight="1" x14ac:dyDescent="0.2"/>
    <row r="152185" ht="12.75" customHeight="1" x14ac:dyDescent="0.2"/>
    <row r="152189" ht="12.75" customHeight="1" x14ac:dyDescent="0.2"/>
    <row r="152193" ht="12.75" customHeight="1" x14ac:dyDescent="0.2"/>
    <row r="152197" ht="12.75" customHeight="1" x14ac:dyDescent="0.2"/>
    <row r="152201" ht="12.75" customHeight="1" x14ac:dyDescent="0.2"/>
    <row r="152205" ht="12.75" customHeight="1" x14ac:dyDescent="0.2"/>
    <row r="152209" ht="12.75" customHeight="1" x14ac:dyDescent="0.2"/>
    <row r="152213" ht="12.75" customHeight="1" x14ac:dyDescent="0.2"/>
    <row r="152217" ht="12.75" customHeight="1" x14ac:dyDescent="0.2"/>
    <row r="152221" ht="12.75" customHeight="1" x14ac:dyDescent="0.2"/>
    <row r="152225" ht="12.75" customHeight="1" x14ac:dyDescent="0.2"/>
    <row r="152229" ht="12.75" customHeight="1" x14ac:dyDescent="0.2"/>
    <row r="152233" ht="12.75" customHeight="1" x14ac:dyDescent="0.2"/>
    <row r="152237" ht="12.75" customHeight="1" x14ac:dyDescent="0.2"/>
    <row r="152241" ht="12.75" customHeight="1" x14ac:dyDescent="0.2"/>
    <row r="152245" ht="12.75" customHeight="1" x14ac:dyDescent="0.2"/>
    <row r="152249" ht="12.75" customHeight="1" x14ac:dyDescent="0.2"/>
    <row r="152253" ht="12.75" customHeight="1" x14ac:dyDescent="0.2"/>
    <row r="152257" ht="12.75" customHeight="1" x14ac:dyDescent="0.2"/>
    <row r="152261" ht="12.75" customHeight="1" x14ac:dyDescent="0.2"/>
    <row r="152265" ht="12.75" customHeight="1" x14ac:dyDescent="0.2"/>
    <row r="152269" ht="12.75" customHeight="1" x14ac:dyDescent="0.2"/>
    <row r="152273" ht="12.75" customHeight="1" x14ac:dyDescent="0.2"/>
    <row r="152277" ht="12.75" customHeight="1" x14ac:dyDescent="0.2"/>
    <row r="152281" ht="12.75" customHeight="1" x14ac:dyDescent="0.2"/>
    <row r="152285" ht="12.75" customHeight="1" x14ac:dyDescent="0.2"/>
    <row r="152289" ht="12.75" customHeight="1" x14ac:dyDescent="0.2"/>
    <row r="152293" ht="12.75" customHeight="1" x14ac:dyDescent="0.2"/>
    <row r="152297" ht="12.75" customHeight="1" x14ac:dyDescent="0.2"/>
    <row r="152301" ht="12.75" customHeight="1" x14ac:dyDescent="0.2"/>
    <row r="152305" ht="12.75" customHeight="1" x14ac:dyDescent="0.2"/>
    <row r="152309" ht="12.75" customHeight="1" x14ac:dyDescent="0.2"/>
    <row r="152313" ht="12.75" customHeight="1" x14ac:dyDescent="0.2"/>
    <row r="152317" ht="12.75" customHeight="1" x14ac:dyDescent="0.2"/>
    <row r="152321" ht="12.75" customHeight="1" x14ac:dyDescent="0.2"/>
    <row r="152325" ht="12.75" customHeight="1" x14ac:dyDescent="0.2"/>
    <row r="152329" ht="12.75" customHeight="1" x14ac:dyDescent="0.2"/>
    <row r="152333" ht="12.75" customHeight="1" x14ac:dyDescent="0.2"/>
    <row r="152337" ht="12.75" customHeight="1" x14ac:dyDescent="0.2"/>
    <row r="152341" ht="12.75" customHeight="1" x14ac:dyDescent="0.2"/>
    <row r="152345" ht="12.75" customHeight="1" x14ac:dyDescent="0.2"/>
    <row r="152349" ht="12.75" customHeight="1" x14ac:dyDescent="0.2"/>
    <row r="152353" ht="12.75" customHeight="1" x14ac:dyDescent="0.2"/>
    <row r="152357" ht="12.75" customHeight="1" x14ac:dyDescent="0.2"/>
    <row r="152361" ht="12.75" customHeight="1" x14ac:dyDescent="0.2"/>
    <row r="152365" ht="12.75" customHeight="1" x14ac:dyDescent="0.2"/>
    <row r="152369" ht="12.75" customHeight="1" x14ac:dyDescent="0.2"/>
    <row r="152373" ht="12.75" customHeight="1" x14ac:dyDescent="0.2"/>
    <row r="152377" ht="12.75" customHeight="1" x14ac:dyDescent="0.2"/>
    <row r="152381" ht="12.75" customHeight="1" x14ac:dyDescent="0.2"/>
    <row r="152385" ht="12.75" customHeight="1" x14ac:dyDescent="0.2"/>
    <row r="152389" ht="12.75" customHeight="1" x14ac:dyDescent="0.2"/>
    <row r="152393" ht="12.75" customHeight="1" x14ac:dyDescent="0.2"/>
    <row r="152397" ht="12.75" customHeight="1" x14ac:dyDescent="0.2"/>
    <row r="152401" ht="12.75" customHeight="1" x14ac:dyDescent="0.2"/>
    <row r="152405" ht="12.75" customHeight="1" x14ac:dyDescent="0.2"/>
    <row r="152409" ht="12.75" customHeight="1" x14ac:dyDescent="0.2"/>
    <row r="152413" ht="12.75" customHeight="1" x14ac:dyDescent="0.2"/>
    <row r="152417" ht="12.75" customHeight="1" x14ac:dyDescent="0.2"/>
    <row r="152421" ht="12.75" customHeight="1" x14ac:dyDescent="0.2"/>
    <row r="152425" ht="12.75" customHeight="1" x14ac:dyDescent="0.2"/>
    <row r="152429" ht="12.75" customHeight="1" x14ac:dyDescent="0.2"/>
    <row r="152433" ht="12.75" customHeight="1" x14ac:dyDescent="0.2"/>
    <row r="152437" ht="12.75" customHeight="1" x14ac:dyDescent="0.2"/>
    <row r="152441" ht="12.75" customHeight="1" x14ac:dyDescent="0.2"/>
    <row r="152445" ht="12.75" customHeight="1" x14ac:dyDescent="0.2"/>
    <row r="152449" ht="12.75" customHeight="1" x14ac:dyDescent="0.2"/>
    <row r="152453" ht="12.75" customHeight="1" x14ac:dyDescent="0.2"/>
    <row r="152457" ht="12.75" customHeight="1" x14ac:dyDescent="0.2"/>
    <row r="152461" ht="12.75" customHeight="1" x14ac:dyDescent="0.2"/>
    <row r="152465" ht="12.75" customHeight="1" x14ac:dyDescent="0.2"/>
    <row r="152469" ht="12.75" customHeight="1" x14ac:dyDescent="0.2"/>
    <row r="152473" ht="12.75" customHeight="1" x14ac:dyDescent="0.2"/>
    <row r="152477" ht="12.75" customHeight="1" x14ac:dyDescent="0.2"/>
    <row r="152481" ht="12.75" customHeight="1" x14ac:dyDescent="0.2"/>
    <row r="152485" ht="12.75" customHeight="1" x14ac:dyDescent="0.2"/>
    <row r="152489" ht="12.75" customHeight="1" x14ac:dyDescent="0.2"/>
    <row r="152493" ht="12.75" customHeight="1" x14ac:dyDescent="0.2"/>
    <row r="152497" ht="12.75" customHeight="1" x14ac:dyDescent="0.2"/>
    <row r="152501" ht="12.75" customHeight="1" x14ac:dyDescent="0.2"/>
    <row r="152505" ht="12.75" customHeight="1" x14ac:dyDescent="0.2"/>
    <row r="152509" ht="12.75" customHeight="1" x14ac:dyDescent="0.2"/>
    <row r="152513" ht="12.75" customHeight="1" x14ac:dyDescent="0.2"/>
    <row r="152517" ht="12.75" customHeight="1" x14ac:dyDescent="0.2"/>
    <row r="152521" ht="12.75" customHeight="1" x14ac:dyDescent="0.2"/>
    <row r="152525" ht="12.75" customHeight="1" x14ac:dyDescent="0.2"/>
    <row r="152529" ht="12.75" customHeight="1" x14ac:dyDescent="0.2"/>
    <row r="152533" ht="12.75" customHeight="1" x14ac:dyDescent="0.2"/>
    <row r="152537" ht="12.75" customHeight="1" x14ac:dyDescent="0.2"/>
    <row r="152541" ht="12.75" customHeight="1" x14ac:dyDescent="0.2"/>
    <row r="152545" ht="12.75" customHeight="1" x14ac:dyDescent="0.2"/>
    <row r="152549" ht="12.75" customHeight="1" x14ac:dyDescent="0.2"/>
    <row r="152553" ht="12.75" customHeight="1" x14ac:dyDescent="0.2"/>
    <row r="152557" ht="12.75" customHeight="1" x14ac:dyDescent="0.2"/>
    <row r="152561" ht="12.75" customHeight="1" x14ac:dyDescent="0.2"/>
    <row r="152565" ht="12.75" customHeight="1" x14ac:dyDescent="0.2"/>
    <row r="152569" ht="12.75" customHeight="1" x14ac:dyDescent="0.2"/>
    <row r="152573" ht="12.75" customHeight="1" x14ac:dyDescent="0.2"/>
    <row r="152577" ht="12.75" customHeight="1" x14ac:dyDescent="0.2"/>
    <row r="152581" ht="12.75" customHeight="1" x14ac:dyDescent="0.2"/>
    <row r="152585" ht="12.75" customHeight="1" x14ac:dyDescent="0.2"/>
    <row r="152589" ht="12.75" customHeight="1" x14ac:dyDescent="0.2"/>
    <row r="152593" ht="12.75" customHeight="1" x14ac:dyDescent="0.2"/>
    <row r="152597" ht="12.75" customHeight="1" x14ac:dyDescent="0.2"/>
    <row r="152601" ht="12.75" customHeight="1" x14ac:dyDescent="0.2"/>
    <row r="152605" ht="12.75" customHeight="1" x14ac:dyDescent="0.2"/>
    <row r="152609" ht="12.75" customHeight="1" x14ac:dyDescent="0.2"/>
    <row r="152613" ht="12.75" customHeight="1" x14ac:dyDescent="0.2"/>
    <row r="152617" ht="12.75" customHeight="1" x14ac:dyDescent="0.2"/>
    <row r="152621" ht="12.75" customHeight="1" x14ac:dyDescent="0.2"/>
    <row r="152625" ht="12.75" customHeight="1" x14ac:dyDescent="0.2"/>
    <row r="152629" ht="12.75" customHeight="1" x14ac:dyDescent="0.2"/>
    <row r="152633" ht="12.75" customHeight="1" x14ac:dyDescent="0.2"/>
    <row r="152637" ht="12.75" customHeight="1" x14ac:dyDescent="0.2"/>
    <row r="152641" ht="12.75" customHeight="1" x14ac:dyDescent="0.2"/>
    <row r="152645" ht="12.75" customHeight="1" x14ac:dyDescent="0.2"/>
    <row r="152649" ht="12.75" customHeight="1" x14ac:dyDescent="0.2"/>
    <row r="152653" ht="12.75" customHeight="1" x14ac:dyDescent="0.2"/>
    <row r="152657" ht="12.75" customHeight="1" x14ac:dyDescent="0.2"/>
    <row r="152661" ht="12.75" customHeight="1" x14ac:dyDescent="0.2"/>
    <row r="152665" ht="12.75" customHeight="1" x14ac:dyDescent="0.2"/>
    <row r="152669" ht="12.75" customHeight="1" x14ac:dyDescent="0.2"/>
    <row r="152673" ht="12.75" customHeight="1" x14ac:dyDescent="0.2"/>
    <row r="152677" ht="12.75" customHeight="1" x14ac:dyDescent="0.2"/>
    <row r="152681" ht="12.75" customHeight="1" x14ac:dyDescent="0.2"/>
    <row r="152685" ht="12.75" customHeight="1" x14ac:dyDescent="0.2"/>
    <row r="152689" ht="12.75" customHeight="1" x14ac:dyDescent="0.2"/>
    <row r="152693" ht="12.75" customHeight="1" x14ac:dyDescent="0.2"/>
    <row r="152697" ht="12.75" customHeight="1" x14ac:dyDescent="0.2"/>
    <row r="152701" ht="12.75" customHeight="1" x14ac:dyDescent="0.2"/>
    <row r="152705" ht="12.75" customHeight="1" x14ac:dyDescent="0.2"/>
    <row r="152709" ht="12.75" customHeight="1" x14ac:dyDescent="0.2"/>
    <row r="152713" ht="12.75" customHeight="1" x14ac:dyDescent="0.2"/>
    <row r="152717" ht="12.75" customHeight="1" x14ac:dyDescent="0.2"/>
    <row r="152721" ht="12.75" customHeight="1" x14ac:dyDescent="0.2"/>
    <row r="152725" ht="12.75" customHeight="1" x14ac:dyDescent="0.2"/>
    <row r="152729" ht="12.75" customHeight="1" x14ac:dyDescent="0.2"/>
    <row r="152733" ht="12.75" customHeight="1" x14ac:dyDescent="0.2"/>
    <row r="152737" ht="12.75" customHeight="1" x14ac:dyDescent="0.2"/>
    <row r="152741" ht="12.75" customHeight="1" x14ac:dyDescent="0.2"/>
    <row r="152745" ht="12.75" customHeight="1" x14ac:dyDescent="0.2"/>
    <row r="152749" ht="12.75" customHeight="1" x14ac:dyDescent="0.2"/>
    <row r="152753" ht="12.75" customHeight="1" x14ac:dyDescent="0.2"/>
    <row r="152757" ht="12.75" customHeight="1" x14ac:dyDescent="0.2"/>
    <row r="152761" ht="12.75" customHeight="1" x14ac:dyDescent="0.2"/>
    <row r="152765" ht="12.75" customHeight="1" x14ac:dyDescent="0.2"/>
    <row r="152769" ht="12.75" customHeight="1" x14ac:dyDescent="0.2"/>
    <row r="152773" ht="12.75" customHeight="1" x14ac:dyDescent="0.2"/>
    <row r="152777" ht="12.75" customHeight="1" x14ac:dyDescent="0.2"/>
    <row r="152781" ht="12.75" customHeight="1" x14ac:dyDescent="0.2"/>
    <row r="152785" ht="12.75" customHeight="1" x14ac:dyDescent="0.2"/>
    <row r="152789" ht="12.75" customHeight="1" x14ac:dyDescent="0.2"/>
    <row r="152793" ht="12.75" customHeight="1" x14ac:dyDescent="0.2"/>
    <row r="152797" ht="12.75" customHeight="1" x14ac:dyDescent="0.2"/>
    <row r="152801" ht="12.75" customHeight="1" x14ac:dyDescent="0.2"/>
    <row r="152805" ht="12.75" customHeight="1" x14ac:dyDescent="0.2"/>
    <row r="152809" ht="12.75" customHeight="1" x14ac:dyDescent="0.2"/>
    <row r="152813" ht="12.75" customHeight="1" x14ac:dyDescent="0.2"/>
    <row r="152817" ht="12.75" customHeight="1" x14ac:dyDescent="0.2"/>
    <row r="152821" ht="12.75" customHeight="1" x14ac:dyDescent="0.2"/>
    <row r="152825" ht="12.75" customHeight="1" x14ac:dyDescent="0.2"/>
    <row r="152829" ht="12.75" customHeight="1" x14ac:dyDescent="0.2"/>
    <row r="152833" ht="12.75" customHeight="1" x14ac:dyDescent="0.2"/>
    <row r="152837" ht="12.75" customHeight="1" x14ac:dyDescent="0.2"/>
    <row r="152841" ht="12.75" customHeight="1" x14ac:dyDescent="0.2"/>
    <row r="152845" ht="12.75" customHeight="1" x14ac:dyDescent="0.2"/>
    <row r="152849" ht="12.75" customHeight="1" x14ac:dyDescent="0.2"/>
    <row r="152853" ht="12.75" customHeight="1" x14ac:dyDescent="0.2"/>
    <row r="152857" ht="12.75" customHeight="1" x14ac:dyDescent="0.2"/>
    <row r="152861" ht="12.75" customHeight="1" x14ac:dyDescent="0.2"/>
    <row r="152865" ht="12.75" customHeight="1" x14ac:dyDescent="0.2"/>
    <row r="152869" ht="12.75" customHeight="1" x14ac:dyDescent="0.2"/>
    <row r="152873" ht="12.75" customHeight="1" x14ac:dyDescent="0.2"/>
    <row r="152877" ht="12.75" customHeight="1" x14ac:dyDescent="0.2"/>
    <row r="152881" ht="12.75" customHeight="1" x14ac:dyDescent="0.2"/>
    <row r="152885" ht="12.75" customHeight="1" x14ac:dyDescent="0.2"/>
    <row r="152889" ht="12.75" customHeight="1" x14ac:dyDescent="0.2"/>
    <row r="152893" ht="12.75" customHeight="1" x14ac:dyDescent="0.2"/>
    <row r="152897" ht="12.75" customHeight="1" x14ac:dyDescent="0.2"/>
    <row r="152901" ht="12.75" customHeight="1" x14ac:dyDescent="0.2"/>
    <row r="152905" ht="12.75" customHeight="1" x14ac:dyDescent="0.2"/>
    <row r="152909" ht="12.75" customHeight="1" x14ac:dyDescent="0.2"/>
    <row r="152913" ht="12.75" customHeight="1" x14ac:dyDescent="0.2"/>
    <row r="152917" ht="12.75" customHeight="1" x14ac:dyDescent="0.2"/>
    <row r="152921" ht="12.75" customHeight="1" x14ac:dyDescent="0.2"/>
    <row r="152925" ht="12.75" customHeight="1" x14ac:dyDescent="0.2"/>
    <row r="152929" ht="12.75" customHeight="1" x14ac:dyDescent="0.2"/>
    <row r="152933" ht="12.75" customHeight="1" x14ac:dyDescent="0.2"/>
    <row r="152937" ht="12.75" customHeight="1" x14ac:dyDescent="0.2"/>
    <row r="152941" ht="12.75" customHeight="1" x14ac:dyDescent="0.2"/>
    <row r="152945" ht="12.75" customHeight="1" x14ac:dyDescent="0.2"/>
    <row r="152949" ht="12.75" customHeight="1" x14ac:dyDescent="0.2"/>
    <row r="152953" ht="12.75" customHeight="1" x14ac:dyDescent="0.2"/>
    <row r="152957" ht="12.75" customHeight="1" x14ac:dyDescent="0.2"/>
    <row r="152961" ht="12.75" customHeight="1" x14ac:dyDescent="0.2"/>
    <row r="152965" ht="12.75" customHeight="1" x14ac:dyDescent="0.2"/>
    <row r="152969" ht="12.75" customHeight="1" x14ac:dyDescent="0.2"/>
    <row r="152973" ht="12.75" customHeight="1" x14ac:dyDescent="0.2"/>
    <row r="152977" ht="12.75" customHeight="1" x14ac:dyDescent="0.2"/>
    <row r="152981" ht="12.75" customHeight="1" x14ac:dyDescent="0.2"/>
    <row r="152985" ht="12.75" customHeight="1" x14ac:dyDescent="0.2"/>
    <row r="152989" ht="12.75" customHeight="1" x14ac:dyDescent="0.2"/>
    <row r="152993" ht="12.75" customHeight="1" x14ac:dyDescent="0.2"/>
    <row r="152997" ht="12.75" customHeight="1" x14ac:dyDescent="0.2"/>
    <row r="153001" ht="12.75" customHeight="1" x14ac:dyDescent="0.2"/>
    <row r="153005" ht="12.75" customHeight="1" x14ac:dyDescent="0.2"/>
    <row r="153009" ht="12.75" customHeight="1" x14ac:dyDescent="0.2"/>
    <row r="153013" ht="12.75" customHeight="1" x14ac:dyDescent="0.2"/>
    <row r="153017" ht="12.75" customHeight="1" x14ac:dyDescent="0.2"/>
    <row r="153021" ht="12.75" customHeight="1" x14ac:dyDescent="0.2"/>
    <row r="153025" ht="12.75" customHeight="1" x14ac:dyDescent="0.2"/>
    <row r="153029" ht="12.75" customHeight="1" x14ac:dyDescent="0.2"/>
    <row r="153033" ht="12.75" customHeight="1" x14ac:dyDescent="0.2"/>
    <row r="153037" ht="12.75" customHeight="1" x14ac:dyDescent="0.2"/>
    <row r="153041" ht="12.75" customHeight="1" x14ac:dyDescent="0.2"/>
    <row r="153045" ht="12.75" customHeight="1" x14ac:dyDescent="0.2"/>
    <row r="153049" ht="12.75" customHeight="1" x14ac:dyDescent="0.2"/>
    <row r="153053" ht="12.75" customHeight="1" x14ac:dyDescent="0.2"/>
    <row r="153057" ht="12.75" customHeight="1" x14ac:dyDescent="0.2"/>
    <row r="153061" ht="12.75" customHeight="1" x14ac:dyDescent="0.2"/>
    <row r="153065" ht="12.75" customHeight="1" x14ac:dyDescent="0.2"/>
    <row r="153069" ht="12.75" customHeight="1" x14ac:dyDescent="0.2"/>
    <row r="153073" ht="12.75" customHeight="1" x14ac:dyDescent="0.2"/>
    <row r="153077" ht="12.75" customHeight="1" x14ac:dyDescent="0.2"/>
    <row r="153081" ht="12.75" customHeight="1" x14ac:dyDescent="0.2"/>
    <row r="153085" ht="12.75" customHeight="1" x14ac:dyDescent="0.2"/>
    <row r="153089" ht="12.75" customHeight="1" x14ac:dyDescent="0.2"/>
    <row r="153093" ht="12.75" customHeight="1" x14ac:dyDescent="0.2"/>
    <row r="153097" ht="12.75" customHeight="1" x14ac:dyDescent="0.2"/>
    <row r="153101" ht="12.75" customHeight="1" x14ac:dyDescent="0.2"/>
    <row r="153105" ht="12.75" customHeight="1" x14ac:dyDescent="0.2"/>
    <row r="153109" ht="12.75" customHeight="1" x14ac:dyDescent="0.2"/>
    <row r="153113" ht="12.75" customHeight="1" x14ac:dyDescent="0.2"/>
    <row r="153117" ht="12.75" customHeight="1" x14ac:dyDescent="0.2"/>
    <row r="153121" ht="12.75" customHeight="1" x14ac:dyDescent="0.2"/>
    <row r="153125" ht="12.75" customHeight="1" x14ac:dyDescent="0.2"/>
    <row r="153129" ht="12.75" customHeight="1" x14ac:dyDescent="0.2"/>
    <row r="153133" ht="12.75" customHeight="1" x14ac:dyDescent="0.2"/>
    <row r="153137" ht="12.75" customHeight="1" x14ac:dyDescent="0.2"/>
    <row r="153141" ht="12.75" customHeight="1" x14ac:dyDescent="0.2"/>
    <row r="153145" ht="12.75" customHeight="1" x14ac:dyDescent="0.2"/>
    <row r="153149" ht="12.75" customHeight="1" x14ac:dyDescent="0.2"/>
    <row r="153153" ht="12.75" customHeight="1" x14ac:dyDescent="0.2"/>
    <row r="153157" ht="12.75" customHeight="1" x14ac:dyDescent="0.2"/>
    <row r="153161" ht="12.75" customHeight="1" x14ac:dyDescent="0.2"/>
    <row r="153165" ht="12.75" customHeight="1" x14ac:dyDescent="0.2"/>
    <row r="153169" ht="12.75" customHeight="1" x14ac:dyDescent="0.2"/>
    <row r="153173" ht="12.75" customHeight="1" x14ac:dyDescent="0.2"/>
    <row r="153177" ht="12.75" customHeight="1" x14ac:dyDescent="0.2"/>
    <row r="153181" ht="12.75" customHeight="1" x14ac:dyDescent="0.2"/>
    <row r="153185" ht="12.75" customHeight="1" x14ac:dyDescent="0.2"/>
    <row r="153189" ht="12.75" customHeight="1" x14ac:dyDescent="0.2"/>
    <row r="153193" ht="12.75" customHeight="1" x14ac:dyDescent="0.2"/>
    <row r="153197" ht="12.75" customHeight="1" x14ac:dyDescent="0.2"/>
    <row r="153201" ht="12.75" customHeight="1" x14ac:dyDescent="0.2"/>
    <row r="153205" ht="12.75" customHeight="1" x14ac:dyDescent="0.2"/>
    <row r="153209" ht="12.75" customHeight="1" x14ac:dyDescent="0.2"/>
    <row r="153213" ht="12.75" customHeight="1" x14ac:dyDescent="0.2"/>
    <row r="153217" ht="12.75" customHeight="1" x14ac:dyDescent="0.2"/>
    <row r="153221" ht="12.75" customHeight="1" x14ac:dyDescent="0.2"/>
    <row r="153225" ht="12.75" customHeight="1" x14ac:dyDescent="0.2"/>
    <row r="153229" ht="12.75" customHeight="1" x14ac:dyDescent="0.2"/>
    <row r="153233" ht="12.75" customHeight="1" x14ac:dyDescent="0.2"/>
    <row r="153237" ht="12.75" customHeight="1" x14ac:dyDescent="0.2"/>
    <row r="153241" ht="12.75" customHeight="1" x14ac:dyDescent="0.2"/>
    <row r="153245" ht="12.75" customHeight="1" x14ac:dyDescent="0.2"/>
    <row r="153249" ht="12.75" customHeight="1" x14ac:dyDescent="0.2"/>
    <row r="153253" ht="12.75" customHeight="1" x14ac:dyDescent="0.2"/>
    <row r="153257" ht="12.75" customHeight="1" x14ac:dyDescent="0.2"/>
    <row r="153261" ht="12.75" customHeight="1" x14ac:dyDescent="0.2"/>
    <row r="153265" ht="12.75" customHeight="1" x14ac:dyDescent="0.2"/>
    <row r="153269" ht="12.75" customHeight="1" x14ac:dyDescent="0.2"/>
    <row r="153273" ht="12.75" customHeight="1" x14ac:dyDescent="0.2"/>
    <row r="153277" ht="12.75" customHeight="1" x14ac:dyDescent="0.2"/>
    <row r="153281" ht="12.75" customHeight="1" x14ac:dyDescent="0.2"/>
    <row r="153285" ht="12.75" customHeight="1" x14ac:dyDescent="0.2"/>
    <row r="153289" ht="12.75" customHeight="1" x14ac:dyDescent="0.2"/>
    <row r="153293" ht="12.75" customHeight="1" x14ac:dyDescent="0.2"/>
    <row r="153297" ht="12.75" customHeight="1" x14ac:dyDescent="0.2"/>
    <row r="153301" ht="12.75" customHeight="1" x14ac:dyDescent="0.2"/>
    <row r="153305" ht="12.75" customHeight="1" x14ac:dyDescent="0.2"/>
    <row r="153309" ht="12.75" customHeight="1" x14ac:dyDescent="0.2"/>
    <row r="153313" ht="12.75" customHeight="1" x14ac:dyDescent="0.2"/>
    <row r="153317" ht="12.75" customHeight="1" x14ac:dyDescent="0.2"/>
    <row r="153321" ht="12.75" customHeight="1" x14ac:dyDescent="0.2"/>
    <row r="153325" ht="12.75" customHeight="1" x14ac:dyDescent="0.2"/>
    <row r="153329" ht="12.75" customHeight="1" x14ac:dyDescent="0.2"/>
    <row r="153333" ht="12.75" customHeight="1" x14ac:dyDescent="0.2"/>
    <row r="153337" ht="12.75" customHeight="1" x14ac:dyDescent="0.2"/>
    <row r="153341" ht="12.75" customHeight="1" x14ac:dyDescent="0.2"/>
    <row r="153345" ht="12.75" customHeight="1" x14ac:dyDescent="0.2"/>
    <row r="153349" ht="12.75" customHeight="1" x14ac:dyDescent="0.2"/>
    <row r="153353" ht="12.75" customHeight="1" x14ac:dyDescent="0.2"/>
    <row r="153357" ht="12.75" customHeight="1" x14ac:dyDescent="0.2"/>
    <row r="153361" ht="12.75" customHeight="1" x14ac:dyDescent="0.2"/>
    <row r="153365" ht="12.75" customHeight="1" x14ac:dyDescent="0.2"/>
    <row r="153369" ht="12.75" customHeight="1" x14ac:dyDescent="0.2"/>
    <row r="153373" ht="12.75" customHeight="1" x14ac:dyDescent="0.2"/>
    <row r="153377" ht="12.75" customHeight="1" x14ac:dyDescent="0.2"/>
    <row r="153381" ht="12.75" customHeight="1" x14ac:dyDescent="0.2"/>
    <row r="153385" ht="12.75" customHeight="1" x14ac:dyDescent="0.2"/>
    <row r="153389" ht="12.75" customHeight="1" x14ac:dyDescent="0.2"/>
    <row r="153393" ht="12.75" customHeight="1" x14ac:dyDescent="0.2"/>
    <row r="153397" ht="12.75" customHeight="1" x14ac:dyDescent="0.2"/>
    <row r="153401" ht="12.75" customHeight="1" x14ac:dyDescent="0.2"/>
    <row r="153405" ht="12.75" customHeight="1" x14ac:dyDescent="0.2"/>
    <row r="153409" ht="12.75" customHeight="1" x14ac:dyDescent="0.2"/>
    <row r="153413" ht="12.75" customHeight="1" x14ac:dyDescent="0.2"/>
    <row r="153417" ht="12.75" customHeight="1" x14ac:dyDescent="0.2"/>
    <row r="153421" ht="12.75" customHeight="1" x14ac:dyDescent="0.2"/>
    <row r="153425" ht="12.75" customHeight="1" x14ac:dyDescent="0.2"/>
    <row r="153429" ht="12.75" customHeight="1" x14ac:dyDescent="0.2"/>
    <row r="153433" ht="12.75" customHeight="1" x14ac:dyDescent="0.2"/>
    <row r="153437" ht="12.75" customHeight="1" x14ac:dyDescent="0.2"/>
    <row r="153441" ht="12.75" customHeight="1" x14ac:dyDescent="0.2"/>
    <row r="153445" ht="12.75" customHeight="1" x14ac:dyDescent="0.2"/>
    <row r="153449" ht="12.75" customHeight="1" x14ac:dyDescent="0.2"/>
    <row r="153453" ht="12.75" customHeight="1" x14ac:dyDescent="0.2"/>
    <row r="153457" ht="12.75" customHeight="1" x14ac:dyDescent="0.2"/>
    <row r="153461" ht="12.75" customHeight="1" x14ac:dyDescent="0.2"/>
    <row r="153465" ht="12.75" customHeight="1" x14ac:dyDescent="0.2"/>
    <row r="153469" ht="12.75" customHeight="1" x14ac:dyDescent="0.2"/>
    <row r="153473" ht="12.75" customHeight="1" x14ac:dyDescent="0.2"/>
    <row r="153477" ht="12.75" customHeight="1" x14ac:dyDescent="0.2"/>
    <row r="153481" ht="12.75" customHeight="1" x14ac:dyDescent="0.2"/>
    <row r="153485" ht="12.75" customHeight="1" x14ac:dyDescent="0.2"/>
    <row r="153489" ht="12.75" customHeight="1" x14ac:dyDescent="0.2"/>
    <row r="153493" ht="12.75" customHeight="1" x14ac:dyDescent="0.2"/>
    <row r="153497" ht="12.75" customHeight="1" x14ac:dyDescent="0.2"/>
    <row r="153501" ht="12.75" customHeight="1" x14ac:dyDescent="0.2"/>
    <row r="153505" ht="12.75" customHeight="1" x14ac:dyDescent="0.2"/>
    <row r="153509" ht="12.75" customHeight="1" x14ac:dyDescent="0.2"/>
    <row r="153513" ht="12.75" customHeight="1" x14ac:dyDescent="0.2"/>
    <row r="153517" ht="12.75" customHeight="1" x14ac:dyDescent="0.2"/>
    <row r="153521" ht="12.75" customHeight="1" x14ac:dyDescent="0.2"/>
    <row r="153525" ht="12.75" customHeight="1" x14ac:dyDescent="0.2"/>
    <row r="153529" ht="12.75" customHeight="1" x14ac:dyDescent="0.2"/>
    <row r="153533" ht="12.75" customHeight="1" x14ac:dyDescent="0.2"/>
    <row r="153537" ht="12.75" customHeight="1" x14ac:dyDescent="0.2"/>
    <row r="153541" ht="12.75" customHeight="1" x14ac:dyDescent="0.2"/>
    <row r="153545" ht="12.75" customHeight="1" x14ac:dyDescent="0.2"/>
    <row r="153549" ht="12.75" customHeight="1" x14ac:dyDescent="0.2"/>
    <row r="153553" ht="12.75" customHeight="1" x14ac:dyDescent="0.2"/>
    <row r="153557" ht="12.75" customHeight="1" x14ac:dyDescent="0.2"/>
    <row r="153561" ht="12.75" customHeight="1" x14ac:dyDescent="0.2"/>
    <row r="153565" ht="12.75" customHeight="1" x14ac:dyDescent="0.2"/>
    <row r="153569" ht="12.75" customHeight="1" x14ac:dyDescent="0.2"/>
    <row r="153573" ht="12.75" customHeight="1" x14ac:dyDescent="0.2"/>
    <row r="153577" ht="12.75" customHeight="1" x14ac:dyDescent="0.2"/>
    <row r="153581" ht="12.75" customHeight="1" x14ac:dyDescent="0.2"/>
    <row r="153585" ht="12.75" customHeight="1" x14ac:dyDescent="0.2"/>
    <row r="153589" ht="12.75" customHeight="1" x14ac:dyDescent="0.2"/>
    <row r="153593" ht="12.75" customHeight="1" x14ac:dyDescent="0.2"/>
    <row r="153597" ht="12.75" customHeight="1" x14ac:dyDescent="0.2"/>
    <row r="153601" ht="12.75" customHeight="1" x14ac:dyDescent="0.2"/>
    <row r="153605" ht="12.75" customHeight="1" x14ac:dyDescent="0.2"/>
    <row r="153609" ht="12.75" customHeight="1" x14ac:dyDescent="0.2"/>
    <row r="153613" ht="12.75" customHeight="1" x14ac:dyDescent="0.2"/>
    <row r="153617" ht="12.75" customHeight="1" x14ac:dyDescent="0.2"/>
    <row r="153621" ht="12.75" customHeight="1" x14ac:dyDescent="0.2"/>
    <row r="153625" ht="12.75" customHeight="1" x14ac:dyDescent="0.2"/>
    <row r="153629" ht="12.75" customHeight="1" x14ac:dyDescent="0.2"/>
    <row r="153633" ht="12.75" customHeight="1" x14ac:dyDescent="0.2"/>
    <row r="153637" ht="12.75" customHeight="1" x14ac:dyDescent="0.2"/>
    <row r="153641" ht="12.75" customHeight="1" x14ac:dyDescent="0.2"/>
    <row r="153645" ht="12.75" customHeight="1" x14ac:dyDescent="0.2"/>
    <row r="153649" ht="12.75" customHeight="1" x14ac:dyDescent="0.2"/>
    <row r="153653" ht="12.75" customHeight="1" x14ac:dyDescent="0.2"/>
    <row r="153657" ht="12.75" customHeight="1" x14ac:dyDescent="0.2"/>
    <row r="153661" ht="12.75" customHeight="1" x14ac:dyDescent="0.2"/>
    <row r="153665" ht="12.75" customHeight="1" x14ac:dyDescent="0.2"/>
    <row r="153669" ht="12.75" customHeight="1" x14ac:dyDescent="0.2"/>
    <row r="153673" ht="12.75" customHeight="1" x14ac:dyDescent="0.2"/>
    <row r="153677" ht="12.75" customHeight="1" x14ac:dyDescent="0.2"/>
    <row r="153681" ht="12.75" customHeight="1" x14ac:dyDescent="0.2"/>
    <row r="153685" ht="12.75" customHeight="1" x14ac:dyDescent="0.2"/>
    <row r="153689" ht="12.75" customHeight="1" x14ac:dyDescent="0.2"/>
    <row r="153693" ht="12.75" customHeight="1" x14ac:dyDescent="0.2"/>
    <row r="153697" ht="12.75" customHeight="1" x14ac:dyDescent="0.2"/>
    <row r="153701" ht="12.75" customHeight="1" x14ac:dyDescent="0.2"/>
    <row r="153705" ht="12.75" customHeight="1" x14ac:dyDescent="0.2"/>
    <row r="153709" ht="12.75" customHeight="1" x14ac:dyDescent="0.2"/>
    <row r="153713" ht="12.75" customHeight="1" x14ac:dyDescent="0.2"/>
    <row r="153717" ht="12.75" customHeight="1" x14ac:dyDescent="0.2"/>
    <row r="153721" ht="12.75" customHeight="1" x14ac:dyDescent="0.2"/>
    <row r="153725" ht="12.75" customHeight="1" x14ac:dyDescent="0.2"/>
    <row r="153729" ht="12.75" customHeight="1" x14ac:dyDescent="0.2"/>
    <row r="153733" ht="12.75" customHeight="1" x14ac:dyDescent="0.2"/>
    <row r="153737" ht="12.75" customHeight="1" x14ac:dyDescent="0.2"/>
    <row r="153741" ht="12.75" customHeight="1" x14ac:dyDescent="0.2"/>
    <row r="153745" ht="12.75" customHeight="1" x14ac:dyDescent="0.2"/>
    <row r="153749" ht="12.75" customHeight="1" x14ac:dyDescent="0.2"/>
    <row r="153753" ht="12.75" customHeight="1" x14ac:dyDescent="0.2"/>
    <row r="153757" ht="12.75" customHeight="1" x14ac:dyDescent="0.2"/>
    <row r="153761" ht="12.75" customHeight="1" x14ac:dyDescent="0.2"/>
    <row r="153765" ht="12.75" customHeight="1" x14ac:dyDescent="0.2"/>
    <row r="153769" ht="12.75" customHeight="1" x14ac:dyDescent="0.2"/>
    <row r="153773" ht="12.75" customHeight="1" x14ac:dyDescent="0.2"/>
    <row r="153777" ht="12.75" customHeight="1" x14ac:dyDescent="0.2"/>
    <row r="153781" ht="12.75" customHeight="1" x14ac:dyDescent="0.2"/>
    <row r="153785" ht="12.75" customHeight="1" x14ac:dyDescent="0.2"/>
    <row r="153789" ht="12.75" customHeight="1" x14ac:dyDescent="0.2"/>
    <row r="153793" ht="12.75" customHeight="1" x14ac:dyDescent="0.2"/>
    <row r="153797" ht="12.75" customHeight="1" x14ac:dyDescent="0.2"/>
    <row r="153801" ht="12.75" customHeight="1" x14ac:dyDescent="0.2"/>
    <row r="153805" ht="12.75" customHeight="1" x14ac:dyDescent="0.2"/>
    <row r="153809" ht="12.75" customHeight="1" x14ac:dyDescent="0.2"/>
    <row r="153813" ht="12.75" customHeight="1" x14ac:dyDescent="0.2"/>
    <row r="153817" ht="12.75" customHeight="1" x14ac:dyDescent="0.2"/>
    <row r="153821" ht="12.75" customHeight="1" x14ac:dyDescent="0.2"/>
    <row r="153825" ht="12.75" customHeight="1" x14ac:dyDescent="0.2"/>
    <row r="153829" ht="12.75" customHeight="1" x14ac:dyDescent="0.2"/>
    <row r="153833" ht="12.75" customHeight="1" x14ac:dyDescent="0.2"/>
    <row r="153837" ht="12.75" customHeight="1" x14ac:dyDescent="0.2"/>
    <row r="153841" ht="12.75" customHeight="1" x14ac:dyDescent="0.2"/>
    <row r="153845" ht="12.75" customHeight="1" x14ac:dyDescent="0.2"/>
    <row r="153849" ht="12.75" customHeight="1" x14ac:dyDescent="0.2"/>
    <row r="153853" ht="12.75" customHeight="1" x14ac:dyDescent="0.2"/>
    <row r="153857" ht="12.75" customHeight="1" x14ac:dyDescent="0.2"/>
    <row r="153861" ht="12.75" customHeight="1" x14ac:dyDescent="0.2"/>
    <row r="153865" ht="12.75" customHeight="1" x14ac:dyDescent="0.2"/>
    <row r="153869" ht="12.75" customHeight="1" x14ac:dyDescent="0.2"/>
    <row r="153873" ht="12.75" customHeight="1" x14ac:dyDescent="0.2"/>
    <row r="153877" ht="12.75" customHeight="1" x14ac:dyDescent="0.2"/>
    <row r="153881" ht="12.75" customHeight="1" x14ac:dyDescent="0.2"/>
    <row r="153885" ht="12.75" customHeight="1" x14ac:dyDescent="0.2"/>
    <row r="153889" ht="12.75" customHeight="1" x14ac:dyDescent="0.2"/>
    <row r="153893" ht="12.75" customHeight="1" x14ac:dyDescent="0.2"/>
    <row r="153897" ht="12.75" customHeight="1" x14ac:dyDescent="0.2"/>
    <row r="153901" ht="12.75" customHeight="1" x14ac:dyDescent="0.2"/>
    <row r="153905" ht="12.75" customHeight="1" x14ac:dyDescent="0.2"/>
    <row r="153909" ht="12.75" customHeight="1" x14ac:dyDescent="0.2"/>
    <row r="153913" ht="12.75" customHeight="1" x14ac:dyDescent="0.2"/>
    <row r="153917" ht="12.75" customHeight="1" x14ac:dyDescent="0.2"/>
    <row r="153921" ht="12.75" customHeight="1" x14ac:dyDescent="0.2"/>
    <row r="153925" ht="12.75" customHeight="1" x14ac:dyDescent="0.2"/>
    <row r="153929" ht="12.75" customHeight="1" x14ac:dyDescent="0.2"/>
    <row r="153933" ht="12.75" customHeight="1" x14ac:dyDescent="0.2"/>
    <row r="153937" ht="12.75" customHeight="1" x14ac:dyDescent="0.2"/>
    <row r="153941" ht="12.75" customHeight="1" x14ac:dyDescent="0.2"/>
    <row r="153945" ht="12.75" customHeight="1" x14ac:dyDescent="0.2"/>
    <row r="153949" ht="12.75" customHeight="1" x14ac:dyDescent="0.2"/>
    <row r="153953" ht="12.75" customHeight="1" x14ac:dyDescent="0.2"/>
    <row r="153957" ht="12.75" customHeight="1" x14ac:dyDescent="0.2"/>
    <row r="153961" ht="12.75" customHeight="1" x14ac:dyDescent="0.2"/>
    <row r="153965" ht="12.75" customHeight="1" x14ac:dyDescent="0.2"/>
    <row r="153969" ht="12.75" customHeight="1" x14ac:dyDescent="0.2"/>
    <row r="153973" ht="12.75" customHeight="1" x14ac:dyDescent="0.2"/>
    <row r="153977" ht="12.75" customHeight="1" x14ac:dyDescent="0.2"/>
    <row r="153981" ht="12.75" customHeight="1" x14ac:dyDescent="0.2"/>
    <row r="153985" ht="12.75" customHeight="1" x14ac:dyDescent="0.2"/>
    <row r="153989" ht="12.75" customHeight="1" x14ac:dyDescent="0.2"/>
    <row r="153993" ht="12.75" customHeight="1" x14ac:dyDescent="0.2"/>
    <row r="153997" ht="12.75" customHeight="1" x14ac:dyDescent="0.2"/>
    <row r="154001" ht="12.75" customHeight="1" x14ac:dyDescent="0.2"/>
    <row r="154005" ht="12.75" customHeight="1" x14ac:dyDescent="0.2"/>
    <row r="154009" ht="12.75" customHeight="1" x14ac:dyDescent="0.2"/>
    <row r="154013" ht="12.75" customHeight="1" x14ac:dyDescent="0.2"/>
    <row r="154017" ht="12.75" customHeight="1" x14ac:dyDescent="0.2"/>
    <row r="154021" ht="12.75" customHeight="1" x14ac:dyDescent="0.2"/>
    <row r="154025" ht="12.75" customHeight="1" x14ac:dyDescent="0.2"/>
    <row r="154029" ht="12.75" customHeight="1" x14ac:dyDescent="0.2"/>
    <row r="154033" ht="12.75" customHeight="1" x14ac:dyDescent="0.2"/>
    <row r="154037" ht="12.75" customHeight="1" x14ac:dyDescent="0.2"/>
    <row r="154041" ht="12.75" customHeight="1" x14ac:dyDescent="0.2"/>
    <row r="154045" ht="12.75" customHeight="1" x14ac:dyDescent="0.2"/>
    <row r="154049" ht="12.75" customHeight="1" x14ac:dyDescent="0.2"/>
    <row r="154053" ht="12.75" customHeight="1" x14ac:dyDescent="0.2"/>
    <row r="154057" ht="12.75" customHeight="1" x14ac:dyDescent="0.2"/>
    <row r="154061" ht="12.75" customHeight="1" x14ac:dyDescent="0.2"/>
    <row r="154065" ht="12.75" customHeight="1" x14ac:dyDescent="0.2"/>
    <row r="154069" ht="12.75" customHeight="1" x14ac:dyDescent="0.2"/>
    <row r="154073" ht="12.75" customHeight="1" x14ac:dyDescent="0.2"/>
    <row r="154077" ht="12.75" customHeight="1" x14ac:dyDescent="0.2"/>
    <row r="154081" ht="12.75" customHeight="1" x14ac:dyDescent="0.2"/>
    <row r="154085" ht="12.75" customHeight="1" x14ac:dyDescent="0.2"/>
    <row r="154089" ht="12.75" customHeight="1" x14ac:dyDescent="0.2"/>
    <row r="154093" ht="12.75" customHeight="1" x14ac:dyDescent="0.2"/>
    <row r="154097" ht="12.75" customHeight="1" x14ac:dyDescent="0.2"/>
    <row r="154101" ht="12.75" customHeight="1" x14ac:dyDescent="0.2"/>
    <row r="154105" ht="12.75" customHeight="1" x14ac:dyDescent="0.2"/>
    <row r="154109" ht="12.75" customHeight="1" x14ac:dyDescent="0.2"/>
    <row r="154113" ht="12.75" customHeight="1" x14ac:dyDescent="0.2"/>
    <row r="154117" ht="12.75" customHeight="1" x14ac:dyDescent="0.2"/>
    <row r="154121" ht="12.75" customHeight="1" x14ac:dyDescent="0.2"/>
    <row r="154125" ht="12.75" customHeight="1" x14ac:dyDescent="0.2"/>
    <row r="154129" ht="12.75" customHeight="1" x14ac:dyDescent="0.2"/>
    <row r="154133" ht="12.75" customHeight="1" x14ac:dyDescent="0.2"/>
    <row r="154137" ht="12.75" customHeight="1" x14ac:dyDescent="0.2"/>
    <row r="154141" ht="12.75" customHeight="1" x14ac:dyDescent="0.2"/>
    <row r="154145" ht="12.75" customHeight="1" x14ac:dyDescent="0.2"/>
    <row r="154149" ht="12.75" customHeight="1" x14ac:dyDescent="0.2"/>
    <row r="154153" ht="12.75" customHeight="1" x14ac:dyDescent="0.2"/>
    <row r="154157" ht="12.75" customHeight="1" x14ac:dyDescent="0.2"/>
    <row r="154161" ht="12.75" customHeight="1" x14ac:dyDescent="0.2"/>
    <row r="154165" ht="12.75" customHeight="1" x14ac:dyDescent="0.2"/>
    <row r="154169" ht="12.75" customHeight="1" x14ac:dyDescent="0.2"/>
    <row r="154173" ht="12.75" customHeight="1" x14ac:dyDescent="0.2"/>
    <row r="154177" ht="12.75" customHeight="1" x14ac:dyDescent="0.2"/>
    <row r="154181" ht="12.75" customHeight="1" x14ac:dyDescent="0.2"/>
    <row r="154185" ht="12.75" customHeight="1" x14ac:dyDescent="0.2"/>
    <row r="154189" ht="12.75" customHeight="1" x14ac:dyDescent="0.2"/>
    <row r="154193" ht="12.75" customHeight="1" x14ac:dyDescent="0.2"/>
    <row r="154197" ht="12.75" customHeight="1" x14ac:dyDescent="0.2"/>
    <row r="154201" ht="12.75" customHeight="1" x14ac:dyDescent="0.2"/>
    <row r="154205" ht="12.75" customHeight="1" x14ac:dyDescent="0.2"/>
    <row r="154209" ht="12.75" customHeight="1" x14ac:dyDescent="0.2"/>
    <row r="154213" ht="12.75" customHeight="1" x14ac:dyDescent="0.2"/>
    <row r="154217" ht="12.75" customHeight="1" x14ac:dyDescent="0.2"/>
    <row r="154221" ht="12.75" customHeight="1" x14ac:dyDescent="0.2"/>
    <row r="154225" ht="12.75" customHeight="1" x14ac:dyDescent="0.2"/>
    <row r="154229" ht="12.75" customHeight="1" x14ac:dyDescent="0.2"/>
    <row r="154233" ht="12.75" customHeight="1" x14ac:dyDescent="0.2"/>
    <row r="154237" ht="12.75" customHeight="1" x14ac:dyDescent="0.2"/>
    <row r="154241" ht="12.75" customHeight="1" x14ac:dyDescent="0.2"/>
    <row r="154245" ht="12.75" customHeight="1" x14ac:dyDescent="0.2"/>
    <row r="154249" ht="12.75" customHeight="1" x14ac:dyDescent="0.2"/>
    <row r="154253" ht="12.75" customHeight="1" x14ac:dyDescent="0.2"/>
    <row r="154257" ht="12.75" customHeight="1" x14ac:dyDescent="0.2"/>
    <row r="154261" ht="12.75" customHeight="1" x14ac:dyDescent="0.2"/>
    <row r="154265" ht="12.75" customHeight="1" x14ac:dyDescent="0.2"/>
    <row r="154269" ht="12.75" customHeight="1" x14ac:dyDescent="0.2"/>
    <row r="154273" ht="12.75" customHeight="1" x14ac:dyDescent="0.2"/>
    <row r="154277" ht="12.75" customHeight="1" x14ac:dyDescent="0.2"/>
    <row r="154281" ht="12.75" customHeight="1" x14ac:dyDescent="0.2"/>
    <row r="154285" ht="12.75" customHeight="1" x14ac:dyDescent="0.2"/>
    <row r="154289" ht="12.75" customHeight="1" x14ac:dyDescent="0.2"/>
    <row r="154293" ht="12.75" customHeight="1" x14ac:dyDescent="0.2"/>
    <row r="154297" ht="12.75" customHeight="1" x14ac:dyDescent="0.2"/>
    <row r="154301" ht="12.75" customHeight="1" x14ac:dyDescent="0.2"/>
    <row r="154305" ht="12.75" customHeight="1" x14ac:dyDescent="0.2"/>
    <row r="154309" ht="12.75" customHeight="1" x14ac:dyDescent="0.2"/>
    <row r="154313" ht="12.75" customHeight="1" x14ac:dyDescent="0.2"/>
    <row r="154317" ht="12.75" customHeight="1" x14ac:dyDescent="0.2"/>
    <row r="154321" ht="12.75" customHeight="1" x14ac:dyDescent="0.2"/>
    <row r="154325" ht="12.75" customHeight="1" x14ac:dyDescent="0.2"/>
    <row r="154329" ht="12.75" customHeight="1" x14ac:dyDescent="0.2"/>
    <row r="154333" ht="12.75" customHeight="1" x14ac:dyDescent="0.2"/>
    <row r="154337" ht="12.75" customHeight="1" x14ac:dyDescent="0.2"/>
    <row r="154341" ht="12.75" customHeight="1" x14ac:dyDescent="0.2"/>
    <row r="154345" ht="12.75" customHeight="1" x14ac:dyDescent="0.2"/>
    <row r="154349" ht="12.75" customHeight="1" x14ac:dyDescent="0.2"/>
    <row r="154353" ht="12.75" customHeight="1" x14ac:dyDescent="0.2"/>
    <row r="154357" ht="12.75" customHeight="1" x14ac:dyDescent="0.2"/>
    <row r="154361" ht="12.75" customHeight="1" x14ac:dyDescent="0.2"/>
    <row r="154365" ht="12.75" customHeight="1" x14ac:dyDescent="0.2"/>
    <row r="154369" ht="12.75" customHeight="1" x14ac:dyDescent="0.2"/>
    <row r="154373" ht="12.75" customHeight="1" x14ac:dyDescent="0.2"/>
    <row r="154377" ht="12.75" customHeight="1" x14ac:dyDescent="0.2"/>
    <row r="154381" ht="12.75" customHeight="1" x14ac:dyDescent="0.2"/>
    <row r="154385" ht="12.75" customHeight="1" x14ac:dyDescent="0.2"/>
    <row r="154389" ht="12.75" customHeight="1" x14ac:dyDescent="0.2"/>
    <row r="154393" ht="12.75" customHeight="1" x14ac:dyDescent="0.2"/>
    <row r="154397" ht="12.75" customHeight="1" x14ac:dyDescent="0.2"/>
    <row r="154401" ht="12.75" customHeight="1" x14ac:dyDescent="0.2"/>
    <row r="154405" ht="12.75" customHeight="1" x14ac:dyDescent="0.2"/>
    <row r="154409" ht="12.75" customHeight="1" x14ac:dyDescent="0.2"/>
    <row r="154413" ht="12.75" customHeight="1" x14ac:dyDescent="0.2"/>
    <row r="154417" ht="12.75" customHeight="1" x14ac:dyDescent="0.2"/>
    <row r="154421" ht="12.75" customHeight="1" x14ac:dyDescent="0.2"/>
    <row r="154425" ht="12.75" customHeight="1" x14ac:dyDescent="0.2"/>
    <row r="154429" ht="12.75" customHeight="1" x14ac:dyDescent="0.2"/>
    <row r="154433" ht="12.75" customHeight="1" x14ac:dyDescent="0.2"/>
    <row r="154437" ht="12.75" customHeight="1" x14ac:dyDescent="0.2"/>
    <row r="154441" ht="12.75" customHeight="1" x14ac:dyDescent="0.2"/>
    <row r="154445" ht="12.75" customHeight="1" x14ac:dyDescent="0.2"/>
    <row r="154449" ht="12.75" customHeight="1" x14ac:dyDescent="0.2"/>
    <row r="154453" ht="12.75" customHeight="1" x14ac:dyDescent="0.2"/>
    <row r="154457" ht="12.75" customHeight="1" x14ac:dyDescent="0.2"/>
    <row r="154461" ht="12.75" customHeight="1" x14ac:dyDescent="0.2"/>
    <row r="154465" ht="12.75" customHeight="1" x14ac:dyDescent="0.2"/>
    <row r="154469" ht="12.75" customHeight="1" x14ac:dyDescent="0.2"/>
    <row r="154473" ht="12.75" customHeight="1" x14ac:dyDescent="0.2"/>
    <row r="154477" ht="12.75" customHeight="1" x14ac:dyDescent="0.2"/>
    <row r="154481" ht="12.75" customHeight="1" x14ac:dyDescent="0.2"/>
    <row r="154485" ht="12.75" customHeight="1" x14ac:dyDescent="0.2"/>
    <row r="154489" ht="12.75" customHeight="1" x14ac:dyDescent="0.2"/>
    <row r="154493" ht="12.75" customHeight="1" x14ac:dyDescent="0.2"/>
    <row r="154497" ht="12.75" customHeight="1" x14ac:dyDescent="0.2"/>
    <row r="154501" ht="12.75" customHeight="1" x14ac:dyDescent="0.2"/>
    <row r="154505" ht="12.75" customHeight="1" x14ac:dyDescent="0.2"/>
    <row r="154509" ht="12.75" customHeight="1" x14ac:dyDescent="0.2"/>
    <row r="154513" ht="12.75" customHeight="1" x14ac:dyDescent="0.2"/>
    <row r="154517" ht="12.75" customHeight="1" x14ac:dyDescent="0.2"/>
    <row r="154521" ht="12.75" customHeight="1" x14ac:dyDescent="0.2"/>
    <row r="154525" ht="12.75" customHeight="1" x14ac:dyDescent="0.2"/>
    <row r="154529" ht="12.75" customHeight="1" x14ac:dyDescent="0.2"/>
    <row r="154533" ht="12.75" customHeight="1" x14ac:dyDescent="0.2"/>
    <row r="154537" ht="12.75" customHeight="1" x14ac:dyDescent="0.2"/>
    <row r="154541" ht="12.75" customHeight="1" x14ac:dyDescent="0.2"/>
    <row r="154545" ht="12.75" customHeight="1" x14ac:dyDescent="0.2"/>
    <row r="154549" ht="12.75" customHeight="1" x14ac:dyDescent="0.2"/>
    <row r="154553" ht="12.75" customHeight="1" x14ac:dyDescent="0.2"/>
    <row r="154557" ht="12.75" customHeight="1" x14ac:dyDescent="0.2"/>
    <row r="154561" ht="12.75" customHeight="1" x14ac:dyDescent="0.2"/>
    <row r="154565" ht="12.75" customHeight="1" x14ac:dyDescent="0.2"/>
    <row r="154569" ht="12.75" customHeight="1" x14ac:dyDescent="0.2"/>
    <row r="154573" ht="12.75" customHeight="1" x14ac:dyDescent="0.2"/>
    <row r="154577" ht="12.75" customHeight="1" x14ac:dyDescent="0.2"/>
    <row r="154581" ht="12.75" customHeight="1" x14ac:dyDescent="0.2"/>
    <row r="154585" ht="12.75" customHeight="1" x14ac:dyDescent="0.2"/>
    <row r="154589" ht="12.75" customHeight="1" x14ac:dyDescent="0.2"/>
    <row r="154593" ht="12.75" customHeight="1" x14ac:dyDescent="0.2"/>
    <row r="154597" ht="12.75" customHeight="1" x14ac:dyDescent="0.2"/>
    <row r="154601" ht="12.75" customHeight="1" x14ac:dyDescent="0.2"/>
    <row r="154605" ht="12.75" customHeight="1" x14ac:dyDescent="0.2"/>
    <row r="154609" ht="12.75" customHeight="1" x14ac:dyDescent="0.2"/>
    <row r="154613" ht="12.75" customHeight="1" x14ac:dyDescent="0.2"/>
    <row r="154617" ht="12.75" customHeight="1" x14ac:dyDescent="0.2"/>
    <row r="154621" ht="12.75" customHeight="1" x14ac:dyDescent="0.2"/>
    <row r="154625" ht="12.75" customHeight="1" x14ac:dyDescent="0.2"/>
    <row r="154629" ht="12.75" customHeight="1" x14ac:dyDescent="0.2"/>
    <row r="154633" ht="12.75" customHeight="1" x14ac:dyDescent="0.2"/>
    <row r="154637" ht="12.75" customHeight="1" x14ac:dyDescent="0.2"/>
    <row r="154641" ht="12.75" customHeight="1" x14ac:dyDescent="0.2"/>
    <row r="154645" ht="12.75" customHeight="1" x14ac:dyDescent="0.2"/>
    <row r="154649" ht="12.75" customHeight="1" x14ac:dyDescent="0.2"/>
    <row r="154653" ht="12.75" customHeight="1" x14ac:dyDescent="0.2"/>
    <row r="154657" ht="12.75" customHeight="1" x14ac:dyDescent="0.2"/>
    <row r="154661" ht="12.75" customHeight="1" x14ac:dyDescent="0.2"/>
    <row r="154665" ht="12.75" customHeight="1" x14ac:dyDescent="0.2"/>
    <row r="154669" ht="12.75" customHeight="1" x14ac:dyDescent="0.2"/>
    <row r="154673" ht="12.75" customHeight="1" x14ac:dyDescent="0.2"/>
    <row r="154677" ht="12.75" customHeight="1" x14ac:dyDescent="0.2"/>
    <row r="154681" ht="12.75" customHeight="1" x14ac:dyDescent="0.2"/>
    <row r="154685" ht="12.75" customHeight="1" x14ac:dyDescent="0.2"/>
    <row r="154689" ht="12.75" customHeight="1" x14ac:dyDescent="0.2"/>
    <row r="154693" ht="12.75" customHeight="1" x14ac:dyDescent="0.2"/>
    <row r="154697" ht="12.75" customHeight="1" x14ac:dyDescent="0.2"/>
    <row r="154701" ht="12.75" customHeight="1" x14ac:dyDescent="0.2"/>
    <row r="154705" ht="12.75" customHeight="1" x14ac:dyDescent="0.2"/>
    <row r="154709" ht="12.75" customHeight="1" x14ac:dyDescent="0.2"/>
    <row r="154713" ht="12.75" customHeight="1" x14ac:dyDescent="0.2"/>
    <row r="154717" ht="12.75" customHeight="1" x14ac:dyDescent="0.2"/>
    <row r="154721" ht="12.75" customHeight="1" x14ac:dyDescent="0.2"/>
    <row r="154725" ht="12.75" customHeight="1" x14ac:dyDescent="0.2"/>
    <row r="154729" ht="12.75" customHeight="1" x14ac:dyDescent="0.2"/>
    <row r="154733" ht="12.75" customHeight="1" x14ac:dyDescent="0.2"/>
    <row r="154737" ht="12.75" customHeight="1" x14ac:dyDescent="0.2"/>
    <row r="154741" ht="12.75" customHeight="1" x14ac:dyDescent="0.2"/>
    <row r="154745" ht="12.75" customHeight="1" x14ac:dyDescent="0.2"/>
    <row r="154749" ht="12.75" customHeight="1" x14ac:dyDescent="0.2"/>
    <row r="154753" ht="12.75" customHeight="1" x14ac:dyDescent="0.2"/>
    <row r="154757" ht="12.75" customHeight="1" x14ac:dyDescent="0.2"/>
    <row r="154761" ht="12.75" customHeight="1" x14ac:dyDescent="0.2"/>
    <row r="154765" ht="12.75" customHeight="1" x14ac:dyDescent="0.2"/>
    <row r="154769" ht="12.75" customHeight="1" x14ac:dyDescent="0.2"/>
    <row r="154773" ht="12.75" customHeight="1" x14ac:dyDescent="0.2"/>
    <row r="154777" ht="12.75" customHeight="1" x14ac:dyDescent="0.2"/>
    <row r="154781" ht="12.75" customHeight="1" x14ac:dyDescent="0.2"/>
    <row r="154785" ht="12.75" customHeight="1" x14ac:dyDescent="0.2"/>
    <row r="154789" ht="12.75" customHeight="1" x14ac:dyDescent="0.2"/>
    <row r="154793" ht="12.75" customHeight="1" x14ac:dyDescent="0.2"/>
    <row r="154797" ht="12.75" customHeight="1" x14ac:dyDescent="0.2"/>
    <row r="154801" ht="12.75" customHeight="1" x14ac:dyDescent="0.2"/>
    <row r="154805" ht="12.75" customHeight="1" x14ac:dyDescent="0.2"/>
    <row r="154809" ht="12.75" customHeight="1" x14ac:dyDescent="0.2"/>
    <row r="154813" ht="12.75" customHeight="1" x14ac:dyDescent="0.2"/>
    <row r="154817" ht="12.75" customHeight="1" x14ac:dyDescent="0.2"/>
    <row r="154821" ht="12.75" customHeight="1" x14ac:dyDescent="0.2"/>
    <row r="154825" ht="12.75" customHeight="1" x14ac:dyDescent="0.2"/>
    <row r="154829" ht="12.75" customHeight="1" x14ac:dyDescent="0.2"/>
    <row r="154833" ht="12.75" customHeight="1" x14ac:dyDescent="0.2"/>
    <row r="154837" ht="12.75" customHeight="1" x14ac:dyDescent="0.2"/>
    <row r="154841" ht="12.75" customHeight="1" x14ac:dyDescent="0.2"/>
    <row r="154845" ht="12.75" customHeight="1" x14ac:dyDescent="0.2"/>
    <row r="154849" ht="12.75" customHeight="1" x14ac:dyDescent="0.2"/>
    <row r="154853" ht="12.75" customHeight="1" x14ac:dyDescent="0.2"/>
    <row r="154857" ht="12.75" customHeight="1" x14ac:dyDescent="0.2"/>
    <row r="154861" ht="12.75" customHeight="1" x14ac:dyDescent="0.2"/>
    <row r="154865" ht="12.75" customHeight="1" x14ac:dyDescent="0.2"/>
    <row r="154869" ht="12.75" customHeight="1" x14ac:dyDescent="0.2"/>
    <row r="154873" ht="12.75" customHeight="1" x14ac:dyDescent="0.2"/>
    <row r="154877" ht="12.75" customHeight="1" x14ac:dyDescent="0.2"/>
    <row r="154881" ht="12.75" customHeight="1" x14ac:dyDescent="0.2"/>
    <row r="154885" ht="12.75" customHeight="1" x14ac:dyDescent="0.2"/>
    <row r="154889" ht="12.75" customHeight="1" x14ac:dyDescent="0.2"/>
    <row r="154893" ht="12.75" customHeight="1" x14ac:dyDescent="0.2"/>
    <row r="154897" ht="12.75" customHeight="1" x14ac:dyDescent="0.2"/>
    <row r="154901" ht="12.75" customHeight="1" x14ac:dyDescent="0.2"/>
    <row r="154905" ht="12.75" customHeight="1" x14ac:dyDescent="0.2"/>
    <row r="154909" ht="12.75" customHeight="1" x14ac:dyDescent="0.2"/>
    <row r="154913" ht="12.75" customHeight="1" x14ac:dyDescent="0.2"/>
    <row r="154917" ht="12.75" customHeight="1" x14ac:dyDescent="0.2"/>
    <row r="154921" ht="12.75" customHeight="1" x14ac:dyDescent="0.2"/>
    <row r="154925" ht="12.75" customHeight="1" x14ac:dyDescent="0.2"/>
    <row r="154929" ht="12.75" customHeight="1" x14ac:dyDescent="0.2"/>
    <row r="154933" ht="12.75" customHeight="1" x14ac:dyDescent="0.2"/>
    <row r="154937" ht="12.75" customHeight="1" x14ac:dyDescent="0.2"/>
    <row r="154941" ht="12.75" customHeight="1" x14ac:dyDescent="0.2"/>
    <row r="154945" ht="12.75" customHeight="1" x14ac:dyDescent="0.2"/>
    <row r="154949" ht="12.75" customHeight="1" x14ac:dyDescent="0.2"/>
    <row r="154953" ht="12.75" customHeight="1" x14ac:dyDescent="0.2"/>
    <row r="154957" ht="12.75" customHeight="1" x14ac:dyDescent="0.2"/>
    <row r="154961" ht="12.75" customHeight="1" x14ac:dyDescent="0.2"/>
    <row r="154965" ht="12.75" customHeight="1" x14ac:dyDescent="0.2"/>
    <row r="154969" ht="12.75" customHeight="1" x14ac:dyDescent="0.2"/>
    <row r="154973" ht="12.75" customHeight="1" x14ac:dyDescent="0.2"/>
    <row r="154977" ht="12.75" customHeight="1" x14ac:dyDescent="0.2"/>
    <row r="154981" ht="12.75" customHeight="1" x14ac:dyDescent="0.2"/>
    <row r="154985" ht="12.75" customHeight="1" x14ac:dyDescent="0.2"/>
    <row r="154989" ht="12.75" customHeight="1" x14ac:dyDescent="0.2"/>
    <row r="154993" ht="12.75" customHeight="1" x14ac:dyDescent="0.2"/>
    <row r="154997" ht="12.75" customHeight="1" x14ac:dyDescent="0.2"/>
    <row r="155001" ht="12.75" customHeight="1" x14ac:dyDescent="0.2"/>
    <row r="155005" ht="12.75" customHeight="1" x14ac:dyDescent="0.2"/>
    <row r="155009" ht="12.75" customHeight="1" x14ac:dyDescent="0.2"/>
    <row r="155013" ht="12.75" customHeight="1" x14ac:dyDescent="0.2"/>
    <row r="155017" ht="12.75" customHeight="1" x14ac:dyDescent="0.2"/>
    <row r="155021" ht="12.75" customHeight="1" x14ac:dyDescent="0.2"/>
    <row r="155025" ht="12.75" customHeight="1" x14ac:dyDescent="0.2"/>
    <row r="155029" ht="12.75" customHeight="1" x14ac:dyDescent="0.2"/>
    <row r="155033" ht="12.75" customHeight="1" x14ac:dyDescent="0.2"/>
    <row r="155037" ht="12.75" customHeight="1" x14ac:dyDescent="0.2"/>
    <row r="155041" ht="12.75" customHeight="1" x14ac:dyDescent="0.2"/>
    <row r="155045" ht="12.75" customHeight="1" x14ac:dyDescent="0.2"/>
    <row r="155049" ht="12.75" customHeight="1" x14ac:dyDescent="0.2"/>
    <row r="155053" ht="12.75" customHeight="1" x14ac:dyDescent="0.2"/>
    <row r="155057" ht="12.75" customHeight="1" x14ac:dyDescent="0.2"/>
    <row r="155061" ht="12.75" customHeight="1" x14ac:dyDescent="0.2"/>
    <row r="155065" ht="12.75" customHeight="1" x14ac:dyDescent="0.2"/>
    <row r="155069" ht="12.75" customHeight="1" x14ac:dyDescent="0.2"/>
    <row r="155073" ht="12.75" customHeight="1" x14ac:dyDescent="0.2"/>
    <row r="155077" ht="12.75" customHeight="1" x14ac:dyDescent="0.2"/>
    <row r="155081" ht="12.75" customHeight="1" x14ac:dyDescent="0.2"/>
    <row r="155085" ht="12.75" customHeight="1" x14ac:dyDescent="0.2"/>
    <row r="155089" ht="12.75" customHeight="1" x14ac:dyDescent="0.2"/>
    <row r="155093" ht="12.75" customHeight="1" x14ac:dyDescent="0.2"/>
    <row r="155097" ht="12.75" customHeight="1" x14ac:dyDescent="0.2"/>
    <row r="155101" ht="12.75" customHeight="1" x14ac:dyDescent="0.2"/>
    <row r="155105" ht="12.75" customHeight="1" x14ac:dyDescent="0.2"/>
    <row r="155109" ht="12.75" customHeight="1" x14ac:dyDescent="0.2"/>
    <row r="155113" ht="12.75" customHeight="1" x14ac:dyDescent="0.2"/>
    <row r="155117" ht="12.75" customHeight="1" x14ac:dyDescent="0.2"/>
    <row r="155121" ht="12.75" customHeight="1" x14ac:dyDescent="0.2"/>
    <row r="155125" ht="12.75" customHeight="1" x14ac:dyDescent="0.2"/>
    <row r="155129" ht="12.75" customHeight="1" x14ac:dyDescent="0.2"/>
    <row r="155133" ht="12.75" customHeight="1" x14ac:dyDescent="0.2"/>
    <row r="155137" ht="12.75" customHeight="1" x14ac:dyDescent="0.2"/>
    <row r="155141" ht="12.75" customHeight="1" x14ac:dyDescent="0.2"/>
    <row r="155145" ht="12.75" customHeight="1" x14ac:dyDescent="0.2"/>
    <row r="155149" ht="12.75" customHeight="1" x14ac:dyDescent="0.2"/>
    <row r="155153" ht="12.75" customHeight="1" x14ac:dyDescent="0.2"/>
    <row r="155157" ht="12.75" customHeight="1" x14ac:dyDescent="0.2"/>
    <row r="155161" ht="12.75" customHeight="1" x14ac:dyDescent="0.2"/>
    <row r="155165" ht="12.75" customHeight="1" x14ac:dyDescent="0.2"/>
    <row r="155169" ht="12.75" customHeight="1" x14ac:dyDescent="0.2"/>
    <row r="155173" ht="12.75" customHeight="1" x14ac:dyDescent="0.2"/>
    <row r="155177" ht="12.75" customHeight="1" x14ac:dyDescent="0.2"/>
    <row r="155181" ht="12.75" customHeight="1" x14ac:dyDescent="0.2"/>
    <row r="155185" ht="12.75" customHeight="1" x14ac:dyDescent="0.2"/>
    <row r="155189" ht="12.75" customHeight="1" x14ac:dyDescent="0.2"/>
    <row r="155193" ht="12.75" customHeight="1" x14ac:dyDescent="0.2"/>
    <row r="155197" ht="12.75" customHeight="1" x14ac:dyDescent="0.2"/>
    <row r="155201" ht="12.75" customHeight="1" x14ac:dyDescent="0.2"/>
    <row r="155205" ht="12.75" customHeight="1" x14ac:dyDescent="0.2"/>
    <row r="155209" ht="12.75" customHeight="1" x14ac:dyDescent="0.2"/>
    <row r="155213" ht="12.75" customHeight="1" x14ac:dyDescent="0.2"/>
    <row r="155217" ht="12.75" customHeight="1" x14ac:dyDescent="0.2"/>
    <row r="155221" ht="12.75" customHeight="1" x14ac:dyDescent="0.2"/>
    <row r="155225" ht="12.75" customHeight="1" x14ac:dyDescent="0.2"/>
    <row r="155229" ht="12.75" customHeight="1" x14ac:dyDescent="0.2"/>
    <row r="155233" ht="12.75" customHeight="1" x14ac:dyDescent="0.2"/>
    <row r="155237" ht="12.75" customHeight="1" x14ac:dyDescent="0.2"/>
    <row r="155241" ht="12.75" customHeight="1" x14ac:dyDescent="0.2"/>
    <row r="155245" ht="12.75" customHeight="1" x14ac:dyDescent="0.2"/>
    <row r="155249" ht="12.75" customHeight="1" x14ac:dyDescent="0.2"/>
    <row r="155253" ht="12.75" customHeight="1" x14ac:dyDescent="0.2"/>
    <row r="155257" ht="12.75" customHeight="1" x14ac:dyDescent="0.2"/>
    <row r="155261" ht="12.75" customHeight="1" x14ac:dyDescent="0.2"/>
    <row r="155265" ht="12.75" customHeight="1" x14ac:dyDescent="0.2"/>
    <row r="155269" ht="12.75" customHeight="1" x14ac:dyDescent="0.2"/>
    <row r="155273" ht="12.75" customHeight="1" x14ac:dyDescent="0.2"/>
    <row r="155277" ht="12.75" customHeight="1" x14ac:dyDescent="0.2"/>
    <row r="155281" ht="12.75" customHeight="1" x14ac:dyDescent="0.2"/>
    <row r="155285" ht="12.75" customHeight="1" x14ac:dyDescent="0.2"/>
    <row r="155289" ht="12.75" customHeight="1" x14ac:dyDescent="0.2"/>
    <row r="155293" ht="12.75" customHeight="1" x14ac:dyDescent="0.2"/>
    <row r="155297" ht="12.75" customHeight="1" x14ac:dyDescent="0.2"/>
    <row r="155301" ht="12.75" customHeight="1" x14ac:dyDescent="0.2"/>
    <row r="155305" ht="12.75" customHeight="1" x14ac:dyDescent="0.2"/>
    <row r="155309" ht="12.75" customHeight="1" x14ac:dyDescent="0.2"/>
    <row r="155313" ht="12.75" customHeight="1" x14ac:dyDescent="0.2"/>
    <row r="155317" ht="12.75" customHeight="1" x14ac:dyDescent="0.2"/>
    <row r="155321" ht="12.75" customHeight="1" x14ac:dyDescent="0.2"/>
    <row r="155325" ht="12.75" customHeight="1" x14ac:dyDescent="0.2"/>
    <row r="155329" ht="12.75" customHeight="1" x14ac:dyDescent="0.2"/>
    <row r="155333" ht="12.75" customHeight="1" x14ac:dyDescent="0.2"/>
    <row r="155337" ht="12.75" customHeight="1" x14ac:dyDescent="0.2"/>
    <row r="155341" ht="12.75" customHeight="1" x14ac:dyDescent="0.2"/>
    <row r="155345" ht="12.75" customHeight="1" x14ac:dyDescent="0.2"/>
    <row r="155349" ht="12.75" customHeight="1" x14ac:dyDescent="0.2"/>
    <row r="155353" ht="12.75" customHeight="1" x14ac:dyDescent="0.2"/>
    <row r="155357" ht="12.75" customHeight="1" x14ac:dyDescent="0.2"/>
    <row r="155361" ht="12.75" customHeight="1" x14ac:dyDescent="0.2"/>
    <row r="155365" ht="12.75" customHeight="1" x14ac:dyDescent="0.2"/>
    <row r="155369" ht="12.75" customHeight="1" x14ac:dyDescent="0.2"/>
    <row r="155373" ht="12.75" customHeight="1" x14ac:dyDescent="0.2"/>
    <row r="155377" ht="12.75" customHeight="1" x14ac:dyDescent="0.2"/>
    <row r="155381" ht="12.75" customHeight="1" x14ac:dyDescent="0.2"/>
    <row r="155385" ht="12.75" customHeight="1" x14ac:dyDescent="0.2"/>
    <row r="155389" ht="12.75" customHeight="1" x14ac:dyDescent="0.2"/>
    <row r="155393" ht="12.75" customHeight="1" x14ac:dyDescent="0.2"/>
    <row r="155397" ht="12.75" customHeight="1" x14ac:dyDescent="0.2"/>
    <row r="155401" ht="12.75" customHeight="1" x14ac:dyDescent="0.2"/>
    <row r="155405" ht="12.75" customHeight="1" x14ac:dyDescent="0.2"/>
    <row r="155409" ht="12.75" customHeight="1" x14ac:dyDescent="0.2"/>
    <row r="155413" ht="12.75" customHeight="1" x14ac:dyDescent="0.2"/>
    <row r="155417" ht="12.75" customHeight="1" x14ac:dyDescent="0.2"/>
    <row r="155421" ht="12.75" customHeight="1" x14ac:dyDescent="0.2"/>
    <row r="155425" ht="12.75" customHeight="1" x14ac:dyDescent="0.2"/>
    <row r="155429" ht="12.75" customHeight="1" x14ac:dyDescent="0.2"/>
    <row r="155433" ht="12.75" customHeight="1" x14ac:dyDescent="0.2"/>
    <row r="155437" ht="12.75" customHeight="1" x14ac:dyDescent="0.2"/>
    <row r="155441" ht="12.75" customHeight="1" x14ac:dyDescent="0.2"/>
    <row r="155445" ht="12.75" customHeight="1" x14ac:dyDescent="0.2"/>
    <row r="155449" ht="12.75" customHeight="1" x14ac:dyDescent="0.2"/>
    <row r="155453" ht="12.75" customHeight="1" x14ac:dyDescent="0.2"/>
    <row r="155457" ht="12.75" customHeight="1" x14ac:dyDescent="0.2"/>
    <row r="155461" ht="12.75" customHeight="1" x14ac:dyDescent="0.2"/>
    <row r="155465" ht="12.75" customHeight="1" x14ac:dyDescent="0.2"/>
    <row r="155469" ht="12.75" customHeight="1" x14ac:dyDescent="0.2"/>
    <row r="155473" ht="12.75" customHeight="1" x14ac:dyDescent="0.2"/>
    <row r="155477" ht="12.75" customHeight="1" x14ac:dyDescent="0.2"/>
    <row r="155481" ht="12.75" customHeight="1" x14ac:dyDescent="0.2"/>
    <row r="155485" ht="12.75" customHeight="1" x14ac:dyDescent="0.2"/>
    <row r="155489" ht="12.75" customHeight="1" x14ac:dyDescent="0.2"/>
    <row r="155493" ht="12.75" customHeight="1" x14ac:dyDescent="0.2"/>
    <row r="155497" ht="12.75" customHeight="1" x14ac:dyDescent="0.2"/>
    <row r="155501" ht="12.75" customHeight="1" x14ac:dyDescent="0.2"/>
    <row r="155505" ht="12.75" customHeight="1" x14ac:dyDescent="0.2"/>
    <row r="155509" ht="12.75" customHeight="1" x14ac:dyDescent="0.2"/>
    <row r="155513" ht="12.75" customHeight="1" x14ac:dyDescent="0.2"/>
    <row r="155517" ht="12.75" customHeight="1" x14ac:dyDescent="0.2"/>
    <row r="155521" ht="12.75" customHeight="1" x14ac:dyDescent="0.2"/>
    <row r="155525" ht="12.75" customHeight="1" x14ac:dyDescent="0.2"/>
    <row r="155529" ht="12.75" customHeight="1" x14ac:dyDescent="0.2"/>
    <row r="155533" ht="12.75" customHeight="1" x14ac:dyDescent="0.2"/>
    <row r="155537" ht="12.75" customHeight="1" x14ac:dyDescent="0.2"/>
    <row r="155541" ht="12.75" customHeight="1" x14ac:dyDescent="0.2"/>
    <row r="155545" ht="12.75" customHeight="1" x14ac:dyDescent="0.2"/>
    <row r="155549" ht="12.75" customHeight="1" x14ac:dyDescent="0.2"/>
    <row r="155553" ht="12.75" customHeight="1" x14ac:dyDescent="0.2"/>
    <row r="155557" ht="12.75" customHeight="1" x14ac:dyDescent="0.2"/>
    <row r="155561" ht="12.75" customHeight="1" x14ac:dyDescent="0.2"/>
    <row r="155565" ht="12.75" customHeight="1" x14ac:dyDescent="0.2"/>
    <row r="155569" ht="12.75" customHeight="1" x14ac:dyDescent="0.2"/>
    <row r="155573" ht="12.75" customHeight="1" x14ac:dyDescent="0.2"/>
    <row r="155577" ht="12.75" customHeight="1" x14ac:dyDescent="0.2"/>
    <row r="155581" ht="12.75" customHeight="1" x14ac:dyDescent="0.2"/>
    <row r="155585" ht="12.75" customHeight="1" x14ac:dyDescent="0.2"/>
    <row r="155589" ht="12.75" customHeight="1" x14ac:dyDescent="0.2"/>
    <row r="155593" ht="12.75" customHeight="1" x14ac:dyDescent="0.2"/>
    <row r="155597" ht="12.75" customHeight="1" x14ac:dyDescent="0.2"/>
    <row r="155601" ht="12.75" customHeight="1" x14ac:dyDescent="0.2"/>
    <row r="155605" ht="12.75" customHeight="1" x14ac:dyDescent="0.2"/>
    <row r="155609" ht="12.75" customHeight="1" x14ac:dyDescent="0.2"/>
    <row r="155613" ht="12.75" customHeight="1" x14ac:dyDescent="0.2"/>
    <row r="155617" ht="12.75" customHeight="1" x14ac:dyDescent="0.2"/>
    <row r="155621" ht="12.75" customHeight="1" x14ac:dyDescent="0.2"/>
    <row r="155625" ht="12.75" customHeight="1" x14ac:dyDescent="0.2"/>
    <row r="155629" ht="12.75" customHeight="1" x14ac:dyDescent="0.2"/>
    <row r="155633" ht="12.75" customHeight="1" x14ac:dyDescent="0.2"/>
    <row r="155637" ht="12.75" customHeight="1" x14ac:dyDescent="0.2"/>
    <row r="155641" ht="12.75" customHeight="1" x14ac:dyDescent="0.2"/>
    <row r="155645" ht="12.75" customHeight="1" x14ac:dyDescent="0.2"/>
    <row r="155649" ht="12.75" customHeight="1" x14ac:dyDescent="0.2"/>
    <row r="155653" ht="12.75" customHeight="1" x14ac:dyDescent="0.2"/>
    <row r="155657" ht="12.75" customHeight="1" x14ac:dyDescent="0.2"/>
    <row r="155661" ht="12.75" customHeight="1" x14ac:dyDescent="0.2"/>
    <row r="155665" ht="12.75" customHeight="1" x14ac:dyDescent="0.2"/>
    <row r="155669" ht="12.75" customHeight="1" x14ac:dyDescent="0.2"/>
    <row r="155673" ht="12.75" customHeight="1" x14ac:dyDescent="0.2"/>
    <row r="155677" ht="12.75" customHeight="1" x14ac:dyDescent="0.2"/>
    <row r="155681" ht="12.75" customHeight="1" x14ac:dyDescent="0.2"/>
    <row r="155685" ht="12.75" customHeight="1" x14ac:dyDescent="0.2"/>
    <row r="155689" ht="12.75" customHeight="1" x14ac:dyDescent="0.2"/>
    <row r="155693" ht="12.75" customHeight="1" x14ac:dyDescent="0.2"/>
    <row r="155697" ht="12.75" customHeight="1" x14ac:dyDescent="0.2"/>
    <row r="155701" ht="12.75" customHeight="1" x14ac:dyDescent="0.2"/>
    <row r="155705" ht="12.75" customHeight="1" x14ac:dyDescent="0.2"/>
    <row r="155709" ht="12.75" customHeight="1" x14ac:dyDescent="0.2"/>
    <row r="155713" ht="12.75" customHeight="1" x14ac:dyDescent="0.2"/>
    <row r="155717" ht="12.75" customHeight="1" x14ac:dyDescent="0.2"/>
    <row r="155721" ht="12.75" customHeight="1" x14ac:dyDescent="0.2"/>
    <row r="155725" ht="12.75" customHeight="1" x14ac:dyDescent="0.2"/>
    <row r="155729" ht="12.75" customHeight="1" x14ac:dyDescent="0.2"/>
    <row r="155733" ht="12.75" customHeight="1" x14ac:dyDescent="0.2"/>
    <row r="155737" ht="12.75" customHeight="1" x14ac:dyDescent="0.2"/>
    <row r="155741" ht="12.75" customHeight="1" x14ac:dyDescent="0.2"/>
    <row r="155745" ht="12.75" customHeight="1" x14ac:dyDescent="0.2"/>
    <row r="155749" ht="12.75" customHeight="1" x14ac:dyDescent="0.2"/>
    <row r="155753" ht="12.75" customHeight="1" x14ac:dyDescent="0.2"/>
    <row r="155757" ht="12.75" customHeight="1" x14ac:dyDescent="0.2"/>
    <row r="155761" ht="12.75" customHeight="1" x14ac:dyDescent="0.2"/>
    <row r="155765" ht="12.75" customHeight="1" x14ac:dyDescent="0.2"/>
    <row r="155769" ht="12.75" customHeight="1" x14ac:dyDescent="0.2"/>
    <row r="155773" ht="12.75" customHeight="1" x14ac:dyDescent="0.2"/>
    <row r="155777" ht="12.75" customHeight="1" x14ac:dyDescent="0.2"/>
    <row r="155781" ht="12.75" customHeight="1" x14ac:dyDescent="0.2"/>
    <row r="155785" ht="12.75" customHeight="1" x14ac:dyDescent="0.2"/>
    <row r="155789" ht="12.75" customHeight="1" x14ac:dyDescent="0.2"/>
    <row r="155793" ht="12.75" customHeight="1" x14ac:dyDescent="0.2"/>
    <row r="155797" ht="12.75" customHeight="1" x14ac:dyDescent="0.2"/>
    <row r="155801" ht="12.75" customHeight="1" x14ac:dyDescent="0.2"/>
    <row r="155805" ht="12.75" customHeight="1" x14ac:dyDescent="0.2"/>
    <row r="155809" ht="12.75" customHeight="1" x14ac:dyDescent="0.2"/>
    <row r="155813" ht="12.75" customHeight="1" x14ac:dyDescent="0.2"/>
    <row r="155817" ht="12.75" customHeight="1" x14ac:dyDescent="0.2"/>
    <row r="155821" ht="12.75" customHeight="1" x14ac:dyDescent="0.2"/>
    <row r="155825" ht="12.75" customHeight="1" x14ac:dyDescent="0.2"/>
    <row r="155829" ht="12.75" customHeight="1" x14ac:dyDescent="0.2"/>
    <row r="155833" ht="12.75" customHeight="1" x14ac:dyDescent="0.2"/>
    <row r="155837" ht="12.75" customHeight="1" x14ac:dyDescent="0.2"/>
    <row r="155841" ht="12.75" customHeight="1" x14ac:dyDescent="0.2"/>
    <row r="155845" ht="12.75" customHeight="1" x14ac:dyDescent="0.2"/>
    <row r="155849" ht="12.75" customHeight="1" x14ac:dyDescent="0.2"/>
    <row r="155853" ht="12.75" customHeight="1" x14ac:dyDescent="0.2"/>
    <row r="155857" ht="12.75" customHeight="1" x14ac:dyDescent="0.2"/>
    <row r="155861" ht="12.75" customHeight="1" x14ac:dyDescent="0.2"/>
    <row r="155865" ht="12.75" customHeight="1" x14ac:dyDescent="0.2"/>
    <row r="155869" ht="12.75" customHeight="1" x14ac:dyDescent="0.2"/>
    <row r="155873" ht="12.75" customHeight="1" x14ac:dyDescent="0.2"/>
    <row r="155877" ht="12.75" customHeight="1" x14ac:dyDescent="0.2"/>
    <row r="155881" ht="12.75" customHeight="1" x14ac:dyDescent="0.2"/>
    <row r="155885" ht="12.75" customHeight="1" x14ac:dyDescent="0.2"/>
    <row r="155889" ht="12.75" customHeight="1" x14ac:dyDescent="0.2"/>
    <row r="155893" ht="12.75" customHeight="1" x14ac:dyDescent="0.2"/>
    <row r="155897" ht="12.75" customHeight="1" x14ac:dyDescent="0.2"/>
    <row r="155901" ht="12.75" customHeight="1" x14ac:dyDescent="0.2"/>
    <row r="155905" ht="12.75" customHeight="1" x14ac:dyDescent="0.2"/>
    <row r="155909" ht="12.75" customHeight="1" x14ac:dyDescent="0.2"/>
    <row r="155913" ht="12.75" customHeight="1" x14ac:dyDescent="0.2"/>
    <row r="155917" ht="12.75" customHeight="1" x14ac:dyDescent="0.2"/>
    <row r="155921" ht="12.75" customHeight="1" x14ac:dyDescent="0.2"/>
    <row r="155925" ht="12.75" customHeight="1" x14ac:dyDescent="0.2"/>
    <row r="155929" ht="12.75" customHeight="1" x14ac:dyDescent="0.2"/>
    <row r="155933" ht="12.75" customHeight="1" x14ac:dyDescent="0.2"/>
    <row r="155937" ht="12.75" customHeight="1" x14ac:dyDescent="0.2"/>
    <row r="155941" ht="12.75" customHeight="1" x14ac:dyDescent="0.2"/>
    <row r="155945" ht="12.75" customHeight="1" x14ac:dyDescent="0.2"/>
    <row r="155949" ht="12.75" customHeight="1" x14ac:dyDescent="0.2"/>
    <row r="155953" ht="12.75" customHeight="1" x14ac:dyDescent="0.2"/>
    <row r="155957" ht="12.75" customHeight="1" x14ac:dyDescent="0.2"/>
    <row r="155961" ht="12.75" customHeight="1" x14ac:dyDescent="0.2"/>
    <row r="155965" ht="12.75" customHeight="1" x14ac:dyDescent="0.2"/>
    <row r="155969" ht="12.75" customHeight="1" x14ac:dyDescent="0.2"/>
    <row r="155973" ht="12.75" customHeight="1" x14ac:dyDescent="0.2"/>
    <row r="155977" ht="12.75" customHeight="1" x14ac:dyDescent="0.2"/>
    <row r="155981" ht="12.75" customHeight="1" x14ac:dyDescent="0.2"/>
    <row r="155985" ht="12.75" customHeight="1" x14ac:dyDescent="0.2"/>
    <row r="155989" ht="12.75" customHeight="1" x14ac:dyDescent="0.2"/>
    <row r="155993" ht="12.75" customHeight="1" x14ac:dyDescent="0.2"/>
    <row r="155997" ht="12.75" customHeight="1" x14ac:dyDescent="0.2"/>
    <row r="156001" ht="12.75" customHeight="1" x14ac:dyDescent="0.2"/>
    <row r="156005" ht="12.75" customHeight="1" x14ac:dyDescent="0.2"/>
    <row r="156009" ht="12.75" customHeight="1" x14ac:dyDescent="0.2"/>
    <row r="156013" ht="12.75" customHeight="1" x14ac:dyDescent="0.2"/>
    <row r="156017" ht="12.75" customHeight="1" x14ac:dyDescent="0.2"/>
    <row r="156021" ht="12.75" customHeight="1" x14ac:dyDescent="0.2"/>
    <row r="156025" ht="12.75" customHeight="1" x14ac:dyDescent="0.2"/>
    <row r="156029" ht="12.75" customHeight="1" x14ac:dyDescent="0.2"/>
    <row r="156033" ht="12.75" customHeight="1" x14ac:dyDescent="0.2"/>
    <row r="156037" ht="12.75" customHeight="1" x14ac:dyDescent="0.2"/>
    <row r="156041" ht="12.75" customHeight="1" x14ac:dyDescent="0.2"/>
    <row r="156045" ht="12.75" customHeight="1" x14ac:dyDescent="0.2"/>
    <row r="156049" ht="12.75" customHeight="1" x14ac:dyDescent="0.2"/>
    <row r="156053" ht="12.75" customHeight="1" x14ac:dyDescent="0.2"/>
    <row r="156057" ht="12.75" customHeight="1" x14ac:dyDescent="0.2"/>
    <row r="156061" ht="12.75" customHeight="1" x14ac:dyDescent="0.2"/>
    <row r="156065" ht="12.75" customHeight="1" x14ac:dyDescent="0.2"/>
    <row r="156069" ht="12.75" customHeight="1" x14ac:dyDescent="0.2"/>
    <row r="156073" ht="12.75" customHeight="1" x14ac:dyDescent="0.2"/>
    <row r="156077" ht="12.75" customHeight="1" x14ac:dyDescent="0.2"/>
    <row r="156081" ht="12.75" customHeight="1" x14ac:dyDescent="0.2"/>
    <row r="156085" ht="12.75" customHeight="1" x14ac:dyDescent="0.2"/>
    <row r="156089" ht="12.75" customHeight="1" x14ac:dyDescent="0.2"/>
    <row r="156093" ht="12.75" customHeight="1" x14ac:dyDescent="0.2"/>
    <row r="156097" ht="12.75" customHeight="1" x14ac:dyDescent="0.2"/>
    <row r="156101" ht="12.75" customHeight="1" x14ac:dyDescent="0.2"/>
    <row r="156105" ht="12.75" customHeight="1" x14ac:dyDescent="0.2"/>
    <row r="156109" ht="12.75" customHeight="1" x14ac:dyDescent="0.2"/>
    <row r="156113" ht="12.75" customHeight="1" x14ac:dyDescent="0.2"/>
    <row r="156117" ht="12.75" customHeight="1" x14ac:dyDescent="0.2"/>
    <row r="156121" ht="12.75" customHeight="1" x14ac:dyDescent="0.2"/>
    <row r="156125" ht="12.75" customHeight="1" x14ac:dyDescent="0.2"/>
    <row r="156129" ht="12.75" customHeight="1" x14ac:dyDescent="0.2"/>
    <row r="156133" ht="12.75" customHeight="1" x14ac:dyDescent="0.2"/>
    <row r="156137" ht="12.75" customHeight="1" x14ac:dyDescent="0.2"/>
    <row r="156141" ht="12.75" customHeight="1" x14ac:dyDescent="0.2"/>
    <row r="156145" ht="12.75" customHeight="1" x14ac:dyDescent="0.2"/>
    <row r="156149" ht="12.75" customHeight="1" x14ac:dyDescent="0.2"/>
    <row r="156153" ht="12.75" customHeight="1" x14ac:dyDescent="0.2"/>
    <row r="156157" ht="12.75" customHeight="1" x14ac:dyDescent="0.2"/>
    <row r="156161" ht="12.75" customHeight="1" x14ac:dyDescent="0.2"/>
    <row r="156165" ht="12.75" customHeight="1" x14ac:dyDescent="0.2"/>
    <row r="156169" ht="12.75" customHeight="1" x14ac:dyDescent="0.2"/>
    <row r="156173" ht="12.75" customHeight="1" x14ac:dyDescent="0.2"/>
    <row r="156177" ht="12.75" customHeight="1" x14ac:dyDescent="0.2"/>
    <row r="156181" ht="12.75" customHeight="1" x14ac:dyDescent="0.2"/>
    <row r="156185" ht="12.75" customHeight="1" x14ac:dyDescent="0.2"/>
    <row r="156189" ht="12.75" customHeight="1" x14ac:dyDescent="0.2"/>
    <row r="156193" ht="12.75" customHeight="1" x14ac:dyDescent="0.2"/>
    <row r="156197" ht="12.75" customHeight="1" x14ac:dyDescent="0.2"/>
    <row r="156201" ht="12.75" customHeight="1" x14ac:dyDescent="0.2"/>
    <row r="156205" ht="12.75" customHeight="1" x14ac:dyDescent="0.2"/>
    <row r="156209" ht="12.75" customHeight="1" x14ac:dyDescent="0.2"/>
    <row r="156213" ht="12.75" customHeight="1" x14ac:dyDescent="0.2"/>
    <row r="156217" ht="12.75" customHeight="1" x14ac:dyDescent="0.2"/>
    <row r="156221" ht="12.75" customHeight="1" x14ac:dyDescent="0.2"/>
    <row r="156225" ht="12.75" customHeight="1" x14ac:dyDescent="0.2"/>
    <row r="156229" ht="12.75" customHeight="1" x14ac:dyDescent="0.2"/>
    <row r="156233" ht="12.75" customHeight="1" x14ac:dyDescent="0.2"/>
    <row r="156237" ht="12.75" customHeight="1" x14ac:dyDescent="0.2"/>
    <row r="156241" ht="12.75" customHeight="1" x14ac:dyDescent="0.2"/>
    <row r="156245" ht="12.75" customHeight="1" x14ac:dyDescent="0.2"/>
    <row r="156249" ht="12.75" customHeight="1" x14ac:dyDescent="0.2"/>
    <row r="156253" ht="12.75" customHeight="1" x14ac:dyDescent="0.2"/>
    <row r="156257" ht="12.75" customHeight="1" x14ac:dyDescent="0.2"/>
    <row r="156261" ht="12.75" customHeight="1" x14ac:dyDescent="0.2"/>
    <row r="156265" ht="12.75" customHeight="1" x14ac:dyDescent="0.2"/>
    <row r="156269" ht="12.75" customHeight="1" x14ac:dyDescent="0.2"/>
    <row r="156273" ht="12.75" customHeight="1" x14ac:dyDescent="0.2"/>
    <row r="156277" ht="12.75" customHeight="1" x14ac:dyDescent="0.2"/>
    <row r="156281" ht="12.75" customHeight="1" x14ac:dyDescent="0.2"/>
    <row r="156285" ht="12.75" customHeight="1" x14ac:dyDescent="0.2"/>
    <row r="156289" ht="12.75" customHeight="1" x14ac:dyDescent="0.2"/>
    <row r="156293" ht="12.75" customHeight="1" x14ac:dyDescent="0.2"/>
    <row r="156297" ht="12.75" customHeight="1" x14ac:dyDescent="0.2"/>
    <row r="156301" ht="12.75" customHeight="1" x14ac:dyDescent="0.2"/>
    <row r="156305" ht="12.75" customHeight="1" x14ac:dyDescent="0.2"/>
    <row r="156309" ht="12.75" customHeight="1" x14ac:dyDescent="0.2"/>
    <row r="156313" ht="12.75" customHeight="1" x14ac:dyDescent="0.2"/>
    <row r="156317" ht="12.75" customHeight="1" x14ac:dyDescent="0.2"/>
    <row r="156321" ht="12.75" customHeight="1" x14ac:dyDescent="0.2"/>
    <row r="156325" ht="12.75" customHeight="1" x14ac:dyDescent="0.2"/>
    <row r="156329" ht="12.75" customHeight="1" x14ac:dyDescent="0.2"/>
    <row r="156333" ht="12.75" customHeight="1" x14ac:dyDescent="0.2"/>
    <row r="156337" ht="12.75" customHeight="1" x14ac:dyDescent="0.2"/>
    <row r="156341" ht="12.75" customHeight="1" x14ac:dyDescent="0.2"/>
    <row r="156345" ht="12.75" customHeight="1" x14ac:dyDescent="0.2"/>
    <row r="156349" ht="12.75" customHeight="1" x14ac:dyDescent="0.2"/>
    <row r="156353" ht="12.75" customHeight="1" x14ac:dyDescent="0.2"/>
    <row r="156357" ht="12.75" customHeight="1" x14ac:dyDescent="0.2"/>
    <row r="156361" ht="12.75" customHeight="1" x14ac:dyDescent="0.2"/>
    <row r="156365" ht="12.75" customHeight="1" x14ac:dyDescent="0.2"/>
    <row r="156369" ht="12.75" customHeight="1" x14ac:dyDescent="0.2"/>
    <row r="156373" ht="12.75" customHeight="1" x14ac:dyDescent="0.2"/>
    <row r="156377" ht="12.75" customHeight="1" x14ac:dyDescent="0.2"/>
    <row r="156381" ht="12.75" customHeight="1" x14ac:dyDescent="0.2"/>
    <row r="156385" ht="12.75" customHeight="1" x14ac:dyDescent="0.2"/>
    <row r="156389" ht="12.75" customHeight="1" x14ac:dyDescent="0.2"/>
    <row r="156393" ht="12.75" customHeight="1" x14ac:dyDescent="0.2"/>
    <row r="156397" ht="12.75" customHeight="1" x14ac:dyDescent="0.2"/>
    <row r="156401" ht="12.75" customHeight="1" x14ac:dyDescent="0.2"/>
    <row r="156405" ht="12.75" customHeight="1" x14ac:dyDescent="0.2"/>
    <row r="156409" ht="12.75" customHeight="1" x14ac:dyDescent="0.2"/>
    <row r="156413" ht="12.75" customHeight="1" x14ac:dyDescent="0.2"/>
    <row r="156417" ht="12.75" customHeight="1" x14ac:dyDescent="0.2"/>
    <row r="156421" ht="12.75" customHeight="1" x14ac:dyDescent="0.2"/>
    <row r="156425" ht="12.75" customHeight="1" x14ac:dyDescent="0.2"/>
    <row r="156429" ht="12.75" customHeight="1" x14ac:dyDescent="0.2"/>
    <row r="156433" ht="12.75" customHeight="1" x14ac:dyDescent="0.2"/>
    <row r="156437" ht="12.75" customHeight="1" x14ac:dyDescent="0.2"/>
    <row r="156441" ht="12.75" customHeight="1" x14ac:dyDescent="0.2"/>
    <row r="156445" ht="12.75" customHeight="1" x14ac:dyDescent="0.2"/>
    <row r="156449" ht="12.75" customHeight="1" x14ac:dyDescent="0.2"/>
    <row r="156453" ht="12.75" customHeight="1" x14ac:dyDescent="0.2"/>
    <row r="156457" ht="12.75" customHeight="1" x14ac:dyDescent="0.2"/>
    <row r="156461" ht="12.75" customHeight="1" x14ac:dyDescent="0.2"/>
    <row r="156465" ht="12.75" customHeight="1" x14ac:dyDescent="0.2"/>
    <row r="156469" ht="12.75" customHeight="1" x14ac:dyDescent="0.2"/>
    <row r="156473" ht="12.75" customHeight="1" x14ac:dyDescent="0.2"/>
    <row r="156477" ht="12.75" customHeight="1" x14ac:dyDescent="0.2"/>
    <row r="156481" ht="12.75" customHeight="1" x14ac:dyDescent="0.2"/>
    <row r="156485" ht="12.75" customHeight="1" x14ac:dyDescent="0.2"/>
    <row r="156489" ht="12.75" customHeight="1" x14ac:dyDescent="0.2"/>
    <row r="156493" ht="12.75" customHeight="1" x14ac:dyDescent="0.2"/>
    <row r="156497" ht="12.75" customHeight="1" x14ac:dyDescent="0.2"/>
    <row r="156501" ht="12.75" customHeight="1" x14ac:dyDescent="0.2"/>
    <row r="156505" ht="12.75" customHeight="1" x14ac:dyDescent="0.2"/>
    <row r="156509" ht="12.75" customHeight="1" x14ac:dyDescent="0.2"/>
    <row r="156513" ht="12.75" customHeight="1" x14ac:dyDescent="0.2"/>
    <row r="156517" ht="12.75" customHeight="1" x14ac:dyDescent="0.2"/>
    <row r="156521" ht="12.75" customHeight="1" x14ac:dyDescent="0.2"/>
    <row r="156525" ht="12.75" customHeight="1" x14ac:dyDescent="0.2"/>
    <row r="156529" ht="12.75" customHeight="1" x14ac:dyDescent="0.2"/>
    <row r="156533" ht="12.75" customHeight="1" x14ac:dyDescent="0.2"/>
    <row r="156537" ht="12.75" customHeight="1" x14ac:dyDescent="0.2"/>
    <row r="156541" ht="12.75" customHeight="1" x14ac:dyDescent="0.2"/>
    <row r="156545" ht="12.75" customHeight="1" x14ac:dyDescent="0.2"/>
    <row r="156549" ht="12.75" customHeight="1" x14ac:dyDescent="0.2"/>
    <row r="156553" ht="12.75" customHeight="1" x14ac:dyDescent="0.2"/>
    <row r="156557" ht="12.75" customHeight="1" x14ac:dyDescent="0.2"/>
    <row r="156561" ht="12.75" customHeight="1" x14ac:dyDescent="0.2"/>
    <row r="156565" ht="12.75" customHeight="1" x14ac:dyDescent="0.2"/>
    <row r="156569" ht="12.75" customHeight="1" x14ac:dyDescent="0.2"/>
    <row r="156573" ht="12.75" customHeight="1" x14ac:dyDescent="0.2"/>
    <row r="156577" ht="12.75" customHeight="1" x14ac:dyDescent="0.2"/>
    <row r="156581" ht="12.75" customHeight="1" x14ac:dyDescent="0.2"/>
    <row r="156585" ht="12.75" customHeight="1" x14ac:dyDescent="0.2"/>
    <row r="156589" ht="12.75" customHeight="1" x14ac:dyDescent="0.2"/>
    <row r="156593" ht="12.75" customHeight="1" x14ac:dyDescent="0.2"/>
    <row r="156597" ht="12.75" customHeight="1" x14ac:dyDescent="0.2"/>
    <row r="156601" ht="12.75" customHeight="1" x14ac:dyDescent="0.2"/>
    <row r="156605" ht="12.75" customHeight="1" x14ac:dyDescent="0.2"/>
    <row r="156609" ht="12.75" customHeight="1" x14ac:dyDescent="0.2"/>
    <row r="156613" ht="12.75" customHeight="1" x14ac:dyDescent="0.2"/>
    <row r="156617" ht="12.75" customHeight="1" x14ac:dyDescent="0.2"/>
    <row r="156621" ht="12.75" customHeight="1" x14ac:dyDescent="0.2"/>
    <row r="156625" ht="12.75" customHeight="1" x14ac:dyDescent="0.2"/>
    <row r="156629" ht="12.75" customHeight="1" x14ac:dyDescent="0.2"/>
    <row r="156633" ht="12.75" customHeight="1" x14ac:dyDescent="0.2"/>
    <row r="156637" ht="12.75" customHeight="1" x14ac:dyDescent="0.2"/>
    <row r="156641" ht="12.75" customHeight="1" x14ac:dyDescent="0.2"/>
    <row r="156645" ht="12.75" customHeight="1" x14ac:dyDescent="0.2"/>
    <row r="156649" ht="12.75" customHeight="1" x14ac:dyDescent="0.2"/>
    <row r="156653" ht="12.75" customHeight="1" x14ac:dyDescent="0.2"/>
    <row r="156657" ht="12.75" customHeight="1" x14ac:dyDescent="0.2"/>
    <row r="156661" ht="12.75" customHeight="1" x14ac:dyDescent="0.2"/>
    <row r="156665" ht="12.75" customHeight="1" x14ac:dyDescent="0.2"/>
    <row r="156669" ht="12.75" customHeight="1" x14ac:dyDescent="0.2"/>
    <row r="156673" ht="12.75" customHeight="1" x14ac:dyDescent="0.2"/>
    <row r="156677" ht="12.75" customHeight="1" x14ac:dyDescent="0.2"/>
    <row r="156681" ht="12.75" customHeight="1" x14ac:dyDescent="0.2"/>
    <row r="156685" ht="12.75" customHeight="1" x14ac:dyDescent="0.2"/>
    <row r="156689" ht="12.75" customHeight="1" x14ac:dyDescent="0.2"/>
    <row r="156693" ht="12.75" customHeight="1" x14ac:dyDescent="0.2"/>
    <row r="156697" ht="12.75" customHeight="1" x14ac:dyDescent="0.2"/>
    <row r="156701" ht="12.75" customHeight="1" x14ac:dyDescent="0.2"/>
    <row r="156705" ht="12.75" customHeight="1" x14ac:dyDescent="0.2"/>
    <row r="156709" ht="12.75" customHeight="1" x14ac:dyDescent="0.2"/>
    <row r="156713" ht="12.75" customHeight="1" x14ac:dyDescent="0.2"/>
    <row r="156717" ht="12.75" customHeight="1" x14ac:dyDescent="0.2"/>
    <row r="156721" ht="12.75" customHeight="1" x14ac:dyDescent="0.2"/>
    <row r="156725" ht="12.75" customHeight="1" x14ac:dyDescent="0.2"/>
    <row r="156729" ht="12.75" customHeight="1" x14ac:dyDescent="0.2"/>
    <row r="156733" ht="12.75" customHeight="1" x14ac:dyDescent="0.2"/>
    <row r="156737" ht="12.75" customHeight="1" x14ac:dyDescent="0.2"/>
    <row r="156741" ht="12.75" customHeight="1" x14ac:dyDescent="0.2"/>
    <row r="156745" ht="12.75" customHeight="1" x14ac:dyDescent="0.2"/>
    <row r="156749" ht="12.75" customHeight="1" x14ac:dyDescent="0.2"/>
    <row r="156753" ht="12.75" customHeight="1" x14ac:dyDescent="0.2"/>
    <row r="156757" ht="12.75" customHeight="1" x14ac:dyDescent="0.2"/>
    <row r="156761" ht="12.75" customHeight="1" x14ac:dyDescent="0.2"/>
    <row r="156765" ht="12.75" customHeight="1" x14ac:dyDescent="0.2"/>
    <row r="156769" ht="12.75" customHeight="1" x14ac:dyDescent="0.2"/>
    <row r="156773" ht="12.75" customHeight="1" x14ac:dyDescent="0.2"/>
    <row r="156777" ht="12.75" customHeight="1" x14ac:dyDescent="0.2"/>
    <row r="156781" ht="12.75" customHeight="1" x14ac:dyDescent="0.2"/>
    <row r="156785" ht="12.75" customHeight="1" x14ac:dyDescent="0.2"/>
    <row r="156789" ht="12.75" customHeight="1" x14ac:dyDescent="0.2"/>
    <row r="156793" ht="12.75" customHeight="1" x14ac:dyDescent="0.2"/>
    <row r="156797" ht="12.75" customHeight="1" x14ac:dyDescent="0.2"/>
    <row r="156801" ht="12.75" customHeight="1" x14ac:dyDescent="0.2"/>
    <row r="156805" ht="12.75" customHeight="1" x14ac:dyDescent="0.2"/>
    <row r="156809" ht="12.75" customHeight="1" x14ac:dyDescent="0.2"/>
    <row r="156813" ht="12.75" customHeight="1" x14ac:dyDescent="0.2"/>
    <row r="156817" ht="12.75" customHeight="1" x14ac:dyDescent="0.2"/>
    <row r="156821" ht="12.75" customHeight="1" x14ac:dyDescent="0.2"/>
    <row r="156825" ht="12.75" customHeight="1" x14ac:dyDescent="0.2"/>
    <row r="156829" ht="12.75" customHeight="1" x14ac:dyDescent="0.2"/>
    <row r="156833" ht="12.75" customHeight="1" x14ac:dyDescent="0.2"/>
    <row r="156837" ht="12.75" customHeight="1" x14ac:dyDescent="0.2"/>
    <row r="156841" ht="12.75" customHeight="1" x14ac:dyDescent="0.2"/>
    <row r="156845" ht="12.75" customHeight="1" x14ac:dyDescent="0.2"/>
    <row r="156849" ht="12.75" customHeight="1" x14ac:dyDescent="0.2"/>
    <row r="156853" ht="12.75" customHeight="1" x14ac:dyDescent="0.2"/>
    <row r="156857" ht="12.75" customHeight="1" x14ac:dyDescent="0.2"/>
    <row r="156861" ht="12.75" customHeight="1" x14ac:dyDescent="0.2"/>
    <row r="156865" ht="12.75" customHeight="1" x14ac:dyDescent="0.2"/>
    <row r="156869" ht="12.75" customHeight="1" x14ac:dyDescent="0.2"/>
    <row r="156873" ht="12.75" customHeight="1" x14ac:dyDescent="0.2"/>
    <row r="156877" ht="12.75" customHeight="1" x14ac:dyDescent="0.2"/>
    <row r="156881" ht="12.75" customHeight="1" x14ac:dyDescent="0.2"/>
    <row r="156885" ht="12.75" customHeight="1" x14ac:dyDescent="0.2"/>
    <row r="156889" ht="12.75" customHeight="1" x14ac:dyDescent="0.2"/>
    <row r="156893" ht="12.75" customHeight="1" x14ac:dyDescent="0.2"/>
    <row r="156897" ht="12.75" customHeight="1" x14ac:dyDescent="0.2"/>
    <row r="156901" ht="12.75" customHeight="1" x14ac:dyDescent="0.2"/>
    <row r="156905" ht="12.75" customHeight="1" x14ac:dyDescent="0.2"/>
    <row r="156909" ht="12.75" customHeight="1" x14ac:dyDescent="0.2"/>
    <row r="156913" ht="12.75" customHeight="1" x14ac:dyDescent="0.2"/>
    <row r="156917" ht="12.75" customHeight="1" x14ac:dyDescent="0.2"/>
    <row r="156921" ht="12.75" customHeight="1" x14ac:dyDescent="0.2"/>
    <row r="156925" ht="12.75" customHeight="1" x14ac:dyDescent="0.2"/>
    <row r="156929" ht="12.75" customHeight="1" x14ac:dyDescent="0.2"/>
    <row r="156933" ht="12.75" customHeight="1" x14ac:dyDescent="0.2"/>
    <row r="156937" ht="12.75" customHeight="1" x14ac:dyDescent="0.2"/>
    <row r="156941" ht="12.75" customHeight="1" x14ac:dyDescent="0.2"/>
    <row r="156945" ht="12.75" customHeight="1" x14ac:dyDescent="0.2"/>
    <row r="156949" ht="12.75" customHeight="1" x14ac:dyDescent="0.2"/>
    <row r="156953" ht="12.75" customHeight="1" x14ac:dyDescent="0.2"/>
    <row r="156957" ht="12.75" customHeight="1" x14ac:dyDescent="0.2"/>
    <row r="156961" ht="12.75" customHeight="1" x14ac:dyDescent="0.2"/>
    <row r="156965" ht="12.75" customHeight="1" x14ac:dyDescent="0.2"/>
    <row r="156969" ht="12.75" customHeight="1" x14ac:dyDescent="0.2"/>
    <row r="156973" ht="12.75" customHeight="1" x14ac:dyDescent="0.2"/>
    <row r="156977" ht="12.75" customHeight="1" x14ac:dyDescent="0.2"/>
    <row r="156981" ht="12.75" customHeight="1" x14ac:dyDescent="0.2"/>
    <row r="156985" ht="12.75" customHeight="1" x14ac:dyDescent="0.2"/>
    <row r="156989" ht="12.75" customHeight="1" x14ac:dyDescent="0.2"/>
    <row r="156993" ht="12.75" customHeight="1" x14ac:dyDescent="0.2"/>
    <row r="156997" ht="12.75" customHeight="1" x14ac:dyDescent="0.2"/>
    <row r="157001" ht="12.75" customHeight="1" x14ac:dyDescent="0.2"/>
    <row r="157005" ht="12.75" customHeight="1" x14ac:dyDescent="0.2"/>
    <row r="157009" ht="12.75" customHeight="1" x14ac:dyDescent="0.2"/>
    <row r="157013" ht="12.75" customHeight="1" x14ac:dyDescent="0.2"/>
    <row r="157017" ht="12.75" customHeight="1" x14ac:dyDescent="0.2"/>
    <row r="157021" ht="12.75" customHeight="1" x14ac:dyDescent="0.2"/>
    <row r="157025" ht="12.75" customHeight="1" x14ac:dyDescent="0.2"/>
    <row r="157029" ht="12.75" customHeight="1" x14ac:dyDescent="0.2"/>
    <row r="157033" ht="12.75" customHeight="1" x14ac:dyDescent="0.2"/>
    <row r="157037" ht="12.75" customHeight="1" x14ac:dyDescent="0.2"/>
    <row r="157041" ht="12.75" customHeight="1" x14ac:dyDescent="0.2"/>
    <row r="157045" ht="12.75" customHeight="1" x14ac:dyDescent="0.2"/>
    <row r="157049" ht="12.75" customHeight="1" x14ac:dyDescent="0.2"/>
    <row r="157053" ht="12.75" customHeight="1" x14ac:dyDescent="0.2"/>
    <row r="157057" ht="12.75" customHeight="1" x14ac:dyDescent="0.2"/>
    <row r="157061" ht="12.75" customHeight="1" x14ac:dyDescent="0.2"/>
    <row r="157065" ht="12.75" customHeight="1" x14ac:dyDescent="0.2"/>
    <row r="157069" ht="12.75" customHeight="1" x14ac:dyDescent="0.2"/>
    <row r="157073" ht="12.75" customHeight="1" x14ac:dyDescent="0.2"/>
    <row r="157077" ht="12.75" customHeight="1" x14ac:dyDescent="0.2"/>
    <row r="157081" ht="12.75" customHeight="1" x14ac:dyDescent="0.2"/>
    <row r="157085" ht="12.75" customHeight="1" x14ac:dyDescent="0.2"/>
    <row r="157089" ht="12.75" customHeight="1" x14ac:dyDescent="0.2"/>
    <row r="157093" ht="12.75" customHeight="1" x14ac:dyDescent="0.2"/>
    <row r="157097" ht="12.75" customHeight="1" x14ac:dyDescent="0.2"/>
    <row r="157101" ht="12.75" customHeight="1" x14ac:dyDescent="0.2"/>
    <row r="157105" ht="12.75" customHeight="1" x14ac:dyDescent="0.2"/>
    <row r="157109" ht="12.75" customHeight="1" x14ac:dyDescent="0.2"/>
    <row r="157113" ht="12.75" customHeight="1" x14ac:dyDescent="0.2"/>
    <row r="157117" ht="12.75" customHeight="1" x14ac:dyDescent="0.2"/>
    <row r="157121" ht="12.75" customHeight="1" x14ac:dyDescent="0.2"/>
    <row r="157125" ht="12.75" customHeight="1" x14ac:dyDescent="0.2"/>
    <row r="157129" ht="12.75" customHeight="1" x14ac:dyDescent="0.2"/>
    <row r="157133" ht="12.75" customHeight="1" x14ac:dyDescent="0.2"/>
    <row r="157137" ht="12.75" customHeight="1" x14ac:dyDescent="0.2"/>
    <row r="157141" ht="12.75" customHeight="1" x14ac:dyDescent="0.2"/>
    <row r="157145" ht="12.75" customHeight="1" x14ac:dyDescent="0.2"/>
    <row r="157149" ht="12.75" customHeight="1" x14ac:dyDescent="0.2"/>
    <row r="157153" ht="12.75" customHeight="1" x14ac:dyDescent="0.2"/>
    <row r="157157" ht="12.75" customHeight="1" x14ac:dyDescent="0.2"/>
    <row r="157161" ht="12.75" customHeight="1" x14ac:dyDescent="0.2"/>
    <row r="157165" ht="12.75" customHeight="1" x14ac:dyDescent="0.2"/>
    <row r="157169" ht="12.75" customHeight="1" x14ac:dyDescent="0.2"/>
    <row r="157173" ht="12.75" customHeight="1" x14ac:dyDescent="0.2"/>
    <row r="157177" ht="12.75" customHeight="1" x14ac:dyDescent="0.2"/>
    <row r="157181" ht="12.75" customHeight="1" x14ac:dyDescent="0.2"/>
    <row r="157185" ht="12.75" customHeight="1" x14ac:dyDescent="0.2"/>
    <row r="157189" ht="12.75" customHeight="1" x14ac:dyDescent="0.2"/>
    <row r="157193" ht="12.75" customHeight="1" x14ac:dyDescent="0.2"/>
    <row r="157197" ht="12.75" customHeight="1" x14ac:dyDescent="0.2"/>
    <row r="157201" ht="12.75" customHeight="1" x14ac:dyDescent="0.2"/>
    <row r="157205" ht="12.75" customHeight="1" x14ac:dyDescent="0.2"/>
    <row r="157209" ht="12.75" customHeight="1" x14ac:dyDescent="0.2"/>
    <row r="157213" ht="12.75" customHeight="1" x14ac:dyDescent="0.2"/>
    <row r="157217" ht="12.75" customHeight="1" x14ac:dyDescent="0.2"/>
    <row r="157221" ht="12.75" customHeight="1" x14ac:dyDescent="0.2"/>
    <row r="157225" ht="12.75" customHeight="1" x14ac:dyDescent="0.2"/>
    <row r="157229" ht="12.75" customHeight="1" x14ac:dyDescent="0.2"/>
    <row r="157233" ht="12.75" customHeight="1" x14ac:dyDescent="0.2"/>
    <row r="157237" ht="12.75" customHeight="1" x14ac:dyDescent="0.2"/>
    <row r="157241" ht="12.75" customHeight="1" x14ac:dyDescent="0.2"/>
    <row r="157245" ht="12.75" customHeight="1" x14ac:dyDescent="0.2"/>
    <row r="157249" ht="12.75" customHeight="1" x14ac:dyDescent="0.2"/>
    <row r="157253" ht="12.75" customHeight="1" x14ac:dyDescent="0.2"/>
    <row r="157257" ht="12.75" customHeight="1" x14ac:dyDescent="0.2"/>
    <row r="157261" ht="12.75" customHeight="1" x14ac:dyDescent="0.2"/>
    <row r="157265" ht="12.75" customHeight="1" x14ac:dyDescent="0.2"/>
    <row r="157269" ht="12.75" customHeight="1" x14ac:dyDescent="0.2"/>
    <row r="157273" ht="12.75" customHeight="1" x14ac:dyDescent="0.2"/>
    <row r="157277" ht="12.75" customHeight="1" x14ac:dyDescent="0.2"/>
    <row r="157281" ht="12.75" customHeight="1" x14ac:dyDescent="0.2"/>
    <row r="157285" ht="12.75" customHeight="1" x14ac:dyDescent="0.2"/>
    <row r="157289" ht="12.75" customHeight="1" x14ac:dyDescent="0.2"/>
    <row r="157293" ht="12.75" customHeight="1" x14ac:dyDescent="0.2"/>
    <row r="157297" ht="12.75" customHeight="1" x14ac:dyDescent="0.2"/>
    <row r="157301" ht="12.75" customHeight="1" x14ac:dyDescent="0.2"/>
    <row r="157305" ht="12.75" customHeight="1" x14ac:dyDescent="0.2"/>
    <row r="157309" ht="12.75" customHeight="1" x14ac:dyDescent="0.2"/>
    <row r="157313" ht="12.75" customHeight="1" x14ac:dyDescent="0.2"/>
    <row r="157317" ht="12.75" customHeight="1" x14ac:dyDescent="0.2"/>
    <row r="157321" ht="12.75" customHeight="1" x14ac:dyDescent="0.2"/>
    <row r="157325" ht="12.75" customHeight="1" x14ac:dyDescent="0.2"/>
    <row r="157329" ht="12.75" customHeight="1" x14ac:dyDescent="0.2"/>
    <row r="157333" ht="12.75" customHeight="1" x14ac:dyDescent="0.2"/>
    <row r="157337" ht="12.75" customHeight="1" x14ac:dyDescent="0.2"/>
    <row r="157341" ht="12.75" customHeight="1" x14ac:dyDescent="0.2"/>
    <row r="157345" ht="12.75" customHeight="1" x14ac:dyDescent="0.2"/>
    <row r="157349" ht="12.75" customHeight="1" x14ac:dyDescent="0.2"/>
    <row r="157353" ht="12.75" customHeight="1" x14ac:dyDescent="0.2"/>
    <row r="157357" ht="12.75" customHeight="1" x14ac:dyDescent="0.2"/>
    <row r="157361" ht="12.75" customHeight="1" x14ac:dyDescent="0.2"/>
    <row r="157365" ht="12.75" customHeight="1" x14ac:dyDescent="0.2"/>
    <row r="157369" ht="12.75" customHeight="1" x14ac:dyDescent="0.2"/>
    <row r="157373" ht="12.75" customHeight="1" x14ac:dyDescent="0.2"/>
    <row r="157377" ht="12.75" customHeight="1" x14ac:dyDescent="0.2"/>
    <row r="157381" ht="12.75" customHeight="1" x14ac:dyDescent="0.2"/>
    <row r="157385" ht="12.75" customHeight="1" x14ac:dyDescent="0.2"/>
    <row r="157389" ht="12.75" customHeight="1" x14ac:dyDescent="0.2"/>
    <row r="157393" ht="12.75" customHeight="1" x14ac:dyDescent="0.2"/>
    <row r="157397" ht="12.75" customHeight="1" x14ac:dyDescent="0.2"/>
    <row r="157401" ht="12.75" customHeight="1" x14ac:dyDescent="0.2"/>
    <row r="157405" ht="12.75" customHeight="1" x14ac:dyDescent="0.2"/>
    <row r="157409" ht="12.75" customHeight="1" x14ac:dyDescent="0.2"/>
    <row r="157413" ht="12.75" customHeight="1" x14ac:dyDescent="0.2"/>
    <row r="157417" ht="12.75" customHeight="1" x14ac:dyDescent="0.2"/>
    <row r="157421" ht="12.75" customHeight="1" x14ac:dyDescent="0.2"/>
    <row r="157425" ht="12.75" customHeight="1" x14ac:dyDescent="0.2"/>
    <row r="157429" ht="12.75" customHeight="1" x14ac:dyDescent="0.2"/>
    <row r="157433" ht="12.75" customHeight="1" x14ac:dyDescent="0.2"/>
    <row r="157437" ht="12.75" customHeight="1" x14ac:dyDescent="0.2"/>
    <row r="157441" ht="12.75" customHeight="1" x14ac:dyDescent="0.2"/>
    <row r="157445" ht="12.75" customHeight="1" x14ac:dyDescent="0.2"/>
    <row r="157449" ht="12.75" customHeight="1" x14ac:dyDescent="0.2"/>
    <row r="157453" ht="12.75" customHeight="1" x14ac:dyDescent="0.2"/>
    <row r="157457" ht="12.75" customHeight="1" x14ac:dyDescent="0.2"/>
    <row r="157461" ht="12.75" customHeight="1" x14ac:dyDescent="0.2"/>
    <row r="157465" ht="12.75" customHeight="1" x14ac:dyDescent="0.2"/>
    <row r="157469" ht="12.75" customHeight="1" x14ac:dyDescent="0.2"/>
    <row r="157473" ht="12.75" customHeight="1" x14ac:dyDescent="0.2"/>
    <row r="157477" ht="12.75" customHeight="1" x14ac:dyDescent="0.2"/>
    <row r="157481" ht="12.75" customHeight="1" x14ac:dyDescent="0.2"/>
    <row r="157485" ht="12.75" customHeight="1" x14ac:dyDescent="0.2"/>
    <row r="157489" ht="12.75" customHeight="1" x14ac:dyDescent="0.2"/>
    <row r="157493" ht="12.75" customHeight="1" x14ac:dyDescent="0.2"/>
    <row r="157497" ht="12.75" customHeight="1" x14ac:dyDescent="0.2"/>
    <row r="157501" ht="12.75" customHeight="1" x14ac:dyDescent="0.2"/>
    <row r="157505" ht="12.75" customHeight="1" x14ac:dyDescent="0.2"/>
    <row r="157509" ht="12.75" customHeight="1" x14ac:dyDescent="0.2"/>
    <row r="157513" ht="12.75" customHeight="1" x14ac:dyDescent="0.2"/>
    <row r="157517" ht="12.75" customHeight="1" x14ac:dyDescent="0.2"/>
    <row r="157521" ht="12.75" customHeight="1" x14ac:dyDescent="0.2"/>
    <row r="157525" ht="12.75" customHeight="1" x14ac:dyDescent="0.2"/>
    <row r="157529" ht="12.75" customHeight="1" x14ac:dyDescent="0.2"/>
    <row r="157533" ht="12.75" customHeight="1" x14ac:dyDescent="0.2"/>
    <row r="157537" ht="12.75" customHeight="1" x14ac:dyDescent="0.2"/>
    <row r="157541" ht="12.75" customHeight="1" x14ac:dyDescent="0.2"/>
    <row r="157545" ht="12.75" customHeight="1" x14ac:dyDescent="0.2"/>
    <row r="157549" ht="12.75" customHeight="1" x14ac:dyDescent="0.2"/>
    <row r="157553" ht="12.75" customHeight="1" x14ac:dyDescent="0.2"/>
    <row r="157557" ht="12.75" customHeight="1" x14ac:dyDescent="0.2"/>
    <row r="157561" ht="12.75" customHeight="1" x14ac:dyDescent="0.2"/>
    <row r="157565" ht="12.75" customHeight="1" x14ac:dyDescent="0.2"/>
    <row r="157569" ht="12.75" customHeight="1" x14ac:dyDescent="0.2"/>
    <row r="157573" ht="12.75" customHeight="1" x14ac:dyDescent="0.2"/>
    <row r="157577" ht="12.75" customHeight="1" x14ac:dyDescent="0.2"/>
    <row r="157581" ht="12.75" customHeight="1" x14ac:dyDescent="0.2"/>
    <row r="157585" ht="12.75" customHeight="1" x14ac:dyDescent="0.2"/>
    <row r="157589" ht="12.75" customHeight="1" x14ac:dyDescent="0.2"/>
    <row r="157593" ht="12.75" customHeight="1" x14ac:dyDescent="0.2"/>
    <row r="157597" ht="12.75" customHeight="1" x14ac:dyDescent="0.2"/>
    <row r="157601" ht="12.75" customHeight="1" x14ac:dyDescent="0.2"/>
    <row r="157605" ht="12.75" customHeight="1" x14ac:dyDescent="0.2"/>
    <row r="157609" ht="12.75" customHeight="1" x14ac:dyDescent="0.2"/>
    <row r="157613" ht="12.75" customHeight="1" x14ac:dyDescent="0.2"/>
    <row r="157617" ht="12.75" customHeight="1" x14ac:dyDescent="0.2"/>
    <row r="157621" ht="12.75" customHeight="1" x14ac:dyDescent="0.2"/>
    <row r="157625" ht="12.75" customHeight="1" x14ac:dyDescent="0.2"/>
    <row r="157629" ht="12.75" customHeight="1" x14ac:dyDescent="0.2"/>
    <row r="157633" ht="12.75" customHeight="1" x14ac:dyDescent="0.2"/>
    <row r="157637" ht="12.75" customHeight="1" x14ac:dyDescent="0.2"/>
    <row r="157641" ht="12.75" customHeight="1" x14ac:dyDescent="0.2"/>
    <row r="157645" ht="12.75" customHeight="1" x14ac:dyDescent="0.2"/>
    <row r="157649" ht="12.75" customHeight="1" x14ac:dyDescent="0.2"/>
    <row r="157653" ht="12.75" customHeight="1" x14ac:dyDescent="0.2"/>
    <row r="157657" ht="12.75" customHeight="1" x14ac:dyDescent="0.2"/>
    <row r="157661" ht="12.75" customHeight="1" x14ac:dyDescent="0.2"/>
    <row r="157665" ht="12.75" customHeight="1" x14ac:dyDescent="0.2"/>
    <row r="157669" ht="12.75" customHeight="1" x14ac:dyDescent="0.2"/>
    <row r="157673" ht="12.75" customHeight="1" x14ac:dyDescent="0.2"/>
    <row r="157677" ht="12.75" customHeight="1" x14ac:dyDescent="0.2"/>
    <row r="157681" ht="12.75" customHeight="1" x14ac:dyDescent="0.2"/>
    <row r="157685" ht="12.75" customHeight="1" x14ac:dyDescent="0.2"/>
    <row r="157689" ht="12.75" customHeight="1" x14ac:dyDescent="0.2"/>
    <row r="157693" ht="12.75" customHeight="1" x14ac:dyDescent="0.2"/>
    <row r="157697" ht="12.75" customHeight="1" x14ac:dyDescent="0.2"/>
    <row r="157701" ht="12.75" customHeight="1" x14ac:dyDescent="0.2"/>
    <row r="157705" ht="12.75" customHeight="1" x14ac:dyDescent="0.2"/>
    <row r="157709" ht="12.75" customHeight="1" x14ac:dyDescent="0.2"/>
    <row r="157713" ht="12.75" customHeight="1" x14ac:dyDescent="0.2"/>
    <row r="157717" ht="12.75" customHeight="1" x14ac:dyDescent="0.2"/>
    <row r="157721" ht="12.75" customHeight="1" x14ac:dyDescent="0.2"/>
    <row r="157725" ht="12.75" customHeight="1" x14ac:dyDescent="0.2"/>
    <row r="157729" ht="12.75" customHeight="1" x14ac:dyDescent="0.2"/>
    <row r="157733" ht="12.75" customHeight="1" x14ac:dyDescent="0.2"/>
    <row r="157737" ht="12.75" customHeight="1" x14ac:dyDescent="0.2"/>
    <row r="157741" ht="12.75" customHeight="1" x14ac:dyDescent="0.2"/>
    <row r="157745" ht="12.75" customHeight="1" x14ac:dyDescent="0.2"/>
    <row r="157749" ht="12.75" customHeight="1" x14ac:dyDescent="0.2"/>
    <row r="157753" ht="12.75" customHeight="1" x14ac:dyDescent="0.2"/>
    <row r="157757" ht="12.75" customHeight="1" x14ac:dyDescent="0.2"/>
    <row r="157761" ht="12.75" customHeight="1" x14ac:dyDescent="0.2"/>
    <row r="157765" ht="12.75" customHeight="1" x14ac:dyDescent="0.2"/>
    <row r="157769" ht="12.75" customHeight="1" x14ac:dyDescent="0.2"/>
    <row r="157773" ht="12.75" customHeight="1" x14ac:dyDescent="0.2"/>
    <row r="157777" ht="12.75" customHeight="1" x14ac:dyDescent="0.2"/>
    <row r="157781" ht="12.75" customHeight="1" x14ac:dyDescent="0.2"/>
    <row r="157785" ht="12.75" customHeight="1" x14ac:dyDescent="0.2"/>
    <row r="157789" ht="12.75" customHeight="1" x14ac:dyDescent="0.2"/>
    <row r="157793" ht="12.75" customHeight="1" x14ac:dyDescent="0.2"/>
    <row r="157797" ht="12.75" customHeight="1" x14ac:dyDescent="0.2"/>
    <row r="157801" ht="12.75" customHeight="1" x14ac:dyDescent="0.2"/>
    <row r="157805" ht="12.75" customHeight="1" x14ac:dyDescent="0.2"/>
    <row r="157809" ht="12.75" customHeight="1" x14ac:dyDescent="0.2"/>
    <row r="157813" ht="12.75" customHeight="1" x14ac:dyDescent="0.2"/>
    <row r="157817" ht="12.75" customHeight="1" x14ac:dyDescent="0.2"/>
    <row r="157821" ht="12.75" customHeight="1" x14ac:dyDescent="0.2"/>
    <row r="157825" ht="12.75" customHeight="1" x14ac:dyDescent="0.2"/>
    <row r="157829" ht="12.75" customHeight="1" x14ac:dyDescent="0.2"/>
    <row r="157833" ht="12.75" customHeight="1" x14ac:dyDescent="0.2"/>
    <row r="157837" ht="12.75" customHeight="1" x14ac:dyDescent="0.2"/>
    <row r="157841" ht="12.75" customHeight="1" x14ac:dyDescent="0.2"/>
    <row r="157845" ht="12.75" customHeight="1" x14ac:dyDescent="0.2"/>
    <row r="157849" ht="12.75" customHeight="1" x14ac:dyDescent="0.2"/>
    <row r="157853" ht="12.75" customHeight="1" x14ac:dyDescent="0.2"/>
    <row r="157857" ht="12.75" customHeight="1" x14ac:dyDescent="0.2"/>
    <row r="157861" ht="12.75" customHeight="1" x14ac:dyDescent="0.2"/>
    <row r="157865" ht="12.75" customHeight="1" x14ac:dyDescent="0.2"/>
    <row r="157869" ht="12.75" customHeight="1" x14ac:dyDescent="0.2"/>
    <row r="157873" ht="12.75" customHeight="1" x14ac:dyDescent="0.2"/>
    <row r="157877" ht="12.75" customHeight="1" x14ac:dyDescent="0.2"/>
    <row r="157881" ht="12.75" customHeight="1" x14ac:dyDescent="0.2"/>
    <row r="157885" ht="12.75" customHeight="1" x14ac:dyDescent="0.2"/>
    <row r="157889" ht="12.75" customHeight="1" x14ac:dyDescent="0.2"/>
    <row r="157893" ht="12.75" customHeight="1" x14ac:dyDescent="0.2"/>
    <row r="157897" ht="12.75" customHeight="1" x14ac:dyDescent="0.2"/>
    <row r="157901" ht="12.75" customHeight="1" x14ac:dyDescent="0.2"/>
    <row r="157905" ht="12.75" customHeight="1" x14ac:dyDescent="0.2"/>
    <row r="157909" ht="12.75" customHeight="1" x14ac:dyDescent="0.2"/>
    <row r="157913" ht="12.75" customHeight="1" x14ac:dyDescent="0.2"/>
    <row r="157917" ht="12.75" customHeight="1" x14ac:dyDescent="0.2"/>
    <row r="157921" ht="12.75" customHeight="1" x14ac:dyDescent="0.2"/>
    <row r="157925" ht="12.75" customHeight="1" x14ac:dyDescent="0.2"/>
    <row r="157929" ht="12.75" customHeight="1" x14ac:dyDescent="0.2"/>
    <row r="157933" ht="12.75" customHeight="1" x14ac:dyDescent="0.2"/>
    <row r="157937" ht="12.75" customHeight="1" x14ac:dyDescent="0.2"/>
    <row r="157941" ht="12.75" customHeight="1" x14ac:dyDescent="0.2"/>
    <row r="157945" ht="12.75" customHeight="1" x14ac:dyDescent="0.2"/>
    <row r="157949" ht="12.75" customHeight="1" x14ac:dyDescent="0.2"/>
    <row r="157953" ht="12.75" customHeight="1" x14ac:dyDescent="0.2"/>
    <row r="157957" ht="12.75" customHeight="1" x14ac:dyDescent="0.2"/>
    <row r="157961" ht="12.75" customHeight="1" x14ac:dyDescent="0.2"/>
    <row r="157965" ht="12.75" customHeight="1" x14ac:dyDescent="0.2"/>
    <row r="157969" ht="12.75" customHeight="1" x14ac:dyDescent="0.2"/>
    <row r="157973" ht="12.75" customHeight="1" x14ac:dyDescent="0.2"/>
    <row r="157977" ht="12.75" customHeight="1" x14ac:dyDescent="0.2"/>
    <row r="157981" ht="12.75" customHeight="1" x14ac:dyDescent="0.2"/>
    <row r="157985" ht="12.75" customHeight="1" x14ac:dyDescent="0.2"/>
    <row r="157989" ht="12.75" customHeight="1" x14ac:dyDescent="0.2"/>
    <row r="157993" ht="12.75" customHeight="1" x14ac:dyDescent="0.2"/>
    <row r="157997" ht="12.75" customHeight="1" x14ac:dyDescent="0.2"/>
    <row r="158001" ht="12.75" customHeight="1" x14ac:dyDescent="0.2"/>
    <row r="158005" ht="12.75" customHeight="1" x14ac:dyDescent="0.2"/>
    <row r="158009" ht="12.75" customHeight="1" x14ac:dyDescent="0.2"/>
    <row r="158013" ht="12.75" customHeight="1" x14ac:dyDescent="0.2"/>
    <row r="158017" ht="12.75" customHeight="1" x14ac:dyDescent="0.2"/>
    <row r="158021" ht="12.75" customHeight="1" x14ac:dyDescent="0.2"/>
    <row r="158025" ht="12.75" customHeight="1" x14ac:dyDescent="0.2"/>
    <row r="158029" ht="12.75" customHeight="1" x14ac:dyDescent="0.2"/>
    <row r="158033" ht="12.75" customHeight="1" x14ac:dyDescent="0.2"/>
    <row r="158037" ht="12.75" customHeight="1" x14ac:dyDescent="0.2"/>
    <row r="158041" ht="12.75" customHeight="1" x14ac:dyDescent="0.2"/>
    <row r="158045" ht="12.75" customHeight="1" x14ac:dyDescent="0.2"/>
    <row r="158049" ht="12.75" customHeight="1" x14ac:dyDescent="0.2"/>
    <row r="158053" ht="12.75" customHeight="1" x14ac:dyDescent="0.2"/>
    <row r="158057" ht="12.75" customHeight="1" x14ac:dyDescent="0.2"/>
    <row r="158061" ht="12.75" customHeight="1" x14ac:dyDescent="0.2"/>
    <row r="158065" ht="12.75" customHeight="1" x14ac:dyDescent="0.2"/>
    <row r="158069" ht="12.75" customHeight="1" x14ac:dyDescent="0.2"/>
    <row r="158073" ht="12.75" customHeight="1" x14ac:dyDescent="0.2"/>
    <row r="158077" ht="12.75" customHeight="1" x14ac:dyDescent="0.2"/>
    <row r="158081" ht="12.75" customHeight="1" x14ac:dyDescent="0.2"/>
    <row r="158085" ht="12.75" customHeight="1" x14ac:dyDescent="0.2"/>
    <row r="158089" ht="12.75" customHeight="1" x14ac:dyDescent="0.2"/>
    <row r="158093" ht="12.75" customHeight="1" x14ac:dyDescent="0.2"/>
    <row r="158097" ht="12.75" customHeight="1" x14ac:dyDescent="0.2"/>
    <row r="158101" ht="12.75" customHeight="1" x14ac:dyDescent="0.2"/>
    <row r="158105" ht="12.75" customHeight="1" x14ac:dyDescent="0.2"/>
    <row r="158109" ht="12.75" customHeight="1" x14ac:dyDescent="0.2"/>
    <row r="158113" ht="12.75" customHeight="1" x14ac:dyDescent="0.2"/>
    <row r="158117" ht="12.75" customHeight="1" x14ac:dyDescent="0.2"/>
    <row r="158121" ht="12.75" customHeight="1" x14ac:dyDescent="0.2"/>
    <row r="158125" ht="12.75" customHeight="1" x14ac:dyDescent="0.2"/>
    <row r="158129" ht="12.75" customHeight="1" x14ac:dyDescent="0.2"/>
    <row r="158133" ht="12.75" customHeight="1" x14ac:dyDescent="0.2"/>
    <row r="158137" ht="12.75" customHeight="1" x14ac:dyDescent="0.2"/>
    <row r="158141" ht="12.75" customHeight="1" x14ac:dyDescent="0.2"/>
    <row r="158145" ht="12.75" customHeight="1" x14ac:dyDescent="0.2"/>
    <row r="158149" ht="12.75" customHeight="1" x14ac:dyDescent="0.2"/>
    <row r="158153" ht="12.75" customHeight="1" x14ac:dyDescent="0.2"/>
    <row r="158157" ht="12.75" customHeight="1" x14ac:dyDescent="0.2"/>
    <row r="158161" ht="12.75" customHeight="1" x14ac:dyDescent="0.2"/>
    <row r="158165" ht="12.75" customHeight="1" x14ac:dyDescent="0.2"/>
    <row r="158169" ht="12.75" customHeight="1" x14ac:dyDescent="0.2"/>
    <row r="158173" ht="12.75" customHeight="1" x14ac:dyDescent="0.2"/>
    <row r="158177" ht="12.75" customHeight="1" x14ac:dyDescent="0.2"/>
    <row r="158181" ht="12.75" customHeight="1" x14ac:dyDescent="0.2"/>
    <row r="158185" ht="12.75" customHeight="1" x14ac:dyDescent="0.2"/>
    <row r="158189" ht="12.75" customHeight="1" x14ac:dyDescent="0.2"/>
    <row r="158193" ht="12.75" customHeight="1" x14ac:dyDescent="0.2"/>
    <row r="158197" ht="12.75" customHeight="1" x14ac:dyDescent="0.2"/>
    <row r="158201" ht="12.75" customHeight="1" x14ac:dyDescent="0.2"/>
    <row r="158205" ht="12.75" customHeight="1" x14ac:dyDescent="0.2"/>
    <row r="158209" ht="12.75" customHeight="1" x14ac:dyDescent="0.2"/>
    <row r="158213" ht="12.75" customHeight="1" x14ac:dyDescent="0.2"/>
    <row r="158217" ht="12.75" customHeight="1" x14ac:dyDescent="0.2"/>
    <row r="158221" ht="12.75" customHeight="1" x14ac:dyDescent="0.2"/>
    <row r="158225" ht="12.75" customHeight="1" x14ac:dyDescent="0.2"/>
    <row r="158229" ht="12.75" customHeight="1" x14ac:dyDescent="0.2"/>
    <row r="158233" ht="12.75" customHeight="1" x14ac:dyDescent="0.2"/>
    <row r="158237" ht="12.75" customHeight="1" x14ac:dyDescent="0.2"/>
    <row r="158241" ht="12.75" customHeight="1" x14ac:dyDescent="0.2"/>
    <row r="158245" ht="12.75" customHeight="1" x14ac:dyDescent="0.2"/>
    <row r="158249" ht="12.75" customHeight="1" x14ac:dyDescent="0.2"/>
    <row r="158253" ht="12.75" customHeight="1" x14ac:dyDescent="0.2"/>
    <row r="158257" ht="12.75" customHeight="1" x14ac:dyDescent="0.2"/>
    <row r="158261" ht="12.75" customHeight="1" x14ac:dyDescent="0.2"/>
    <row r="158265" ht="12.75" customHeight="1" x14ac:dyDescent="0.2"/>
    <row r="158269" ht="12.75" customHeight="1" x14ac:dyDescent="0.2"/>
    <row r="158273" ht="12.75" customHeight="1" x14ac:dyDescent="0.2"/>
    <row r="158277" ht="12.75" customHeight="1" x14ac:dyDescent="0.2"/>
    <row r="158281" ht="12.75" customHeight="1" x14ac:dyDescent="0.2"/>
    <row r="158285" ht="12.75" customHeight="1" x14ac:dyDescent="0.2"/>
    <row r="158289" ht="12.75" customHeight="1" x14ac:dyDescent="0.2"/>
    <row r="158293" ht="12.75" customHeight="1" x14ac:dyDescent="0.2"/>
    <row r="158297" ht="12.75" customHeight="1" x14ac:dyDescent="0.2"/>
    <row r="158301" ht="12.75" customHeight="1" x14ac:dyDescent="0.2"/>
    <row r="158305" ht="12.75" customHeight="1" x14ac:dyDescent="0.2"/>
    <row r="158309" ht="12.75" customHeight="1" x14ac:dyDescent="0.2"/>
    <row r="158313" ht="12.75" customHeight="1" x14ac:dyDescent="0.2"/>
    <row r="158317" ht="12.75" customHeight="1" x14ac:dyDescent="0.2"/>
    <row r="158321" ht="12.75" customHeight="1" x14ac:dyDescent="0.2"/>
    <row r="158325" ht="12.75" customHeight="1" x14ac:dyDescent="0.2"/>
    <row r="158329" ht="12.75" customHeight="1" x14ac:dyDescent="0.2"/>
    <row r="158333" ht="12.75" customHeight="1" x14ac:dyDescent="0.2"/>
    <row r="158337" ht="12.75" customHeight="1" x14ac:dyDescent="0.2"/>
    <row r="158341" ht="12.75" customHeight="1" x14ac:dyDescent="0.2"/>
    <row r="158345" ht="12.75" customHeight="1" x14ac:dyDescent="0.2"/>
    <row r="158349" ht="12.75" customHeight="1" x14ac:dyDescent="0.2"/>
    <row r="158353" ht="12.75" customHeight="1" x14ac:dyDescent="0.2"/>
    <row r="158357" ht="12.75" customHeight="1" x14ac:dyDescent="0.2"/>
    <row r="158361" ht="12.75" customHeight="1" x14ac:dyDescent="0.2"/>
    <row r="158365" ht="12.75" customHeight="1" x14ac:dyDescent="0.2"/>
    <row r="158369" ht="12.75" customHeight="1" x14ac:dyDescent="0.2"/>
    <row r="158373" ht="12.75" customHeight="1" x14ac:dyDescent="0.2"/>
    <row r="158377" ht="12.75" customHeight="1" x14ac:dyDescent="0.2"/>
    <row r="158381" ht="12.75" customHeight="1" x14ac:dyDescent="0.2"/>
    <row r="158385" ht="12.75" customHeight="1" x14ac:dyDescent="0.2"/>
    <row r="158389" ht="12.75" customHeight="1" x14ac:dyDescent="0.2"/>
    <row r="158393" ht="12.75" customHeight="1" x14ac:dyDescent="0.2"/>
    <row r="158397" ht="12.75" customHeight="1" x14ac:dyDescent="0.2"/>
    <row r="158401" ht="12.75" customHeight="1" x14ac:dyDescent="0.2"/>
    <row r="158405" ht="12.75" customHeight="1" x14ac:dyDescent="0.2"/>
    <row r="158409" ht="12.75" customHeight="1" x14ac:dyDescent="0.2"/>
    <row r="158413" ht="12.75" customHeight="1" x14ac:dyDescent="0.2"/>
    <row r="158417" ht="12.75" customHeight="1" x14ac:dyDescent="0.2"/>
    <row r="158421" ht="12.75" customHeight="1" x14ac:dyDescent="0.2"/>
    <row r="158425" ht="12.75" customHeight="1" x14ac:dyDescent="0.2"/>
    <row r="158429" ht="12.75" customHeight="1" x14ac:dyDescent="0.2"/>
    <row r="158433" ht="12.75" customHeight="1" x14ac:dyDescent="0.2"/>
    <row r="158437" ht="12.75" customHeight="1" x14ac:dyDescent="0.2"/>
    <row r="158441" ht="12.75" customHeight="1" x14ac:dyDescent="0.2"/>
    <row r="158445" ht="12.75" customHeight="1" x14ac:dyDescent="0.2"/>
    <row r="158449" ht="12.75" customHeight="1" x14ac:dyDescent="0.2"/>
    <row r="158453" ht="12.75" customHeight="1" x14ac:dyDescent="0.2"/>
    <row r="158457" ht="12.75" customHeight="1" x14ac:dyDescent="0.2"/>
    <row r="158461" ht="12.75" customHeight="1" x14ac:dyDescent="0.2"/>
    <row r="158465" ht="12.75" customHeight="1" x14ac:dyDescent="0.2"/>
    <row r="158469" ht="12.75" customHeight="1" x14ac:dyDescent="0.2"/>
    <row r="158473" ht="12.75" customHeight="1" x14ac:dyDescent="0.2"/>
    <row r="158477" ht="12.75" customHeight="1" x14ac:dyDescent="0.2"/>
    <row r="158481" ht="12.75" customHeight="1" x14ac:dyDescent="0.2"/>
    <row r="158485" ht="12.75" customHeight="1" x14ac:dyDescent="0.2"/>
    <row r="158489" ht="12.75" customHeight="1" x14ac:dyDescent="0.2"/>
    <row r="158493" ht="12.75" customHeight="1" x14ac:dyDescent="0.2"/>
    <row r="158497" ht="12.75" customHeight="1" x14ac:dyDescent="0.2"/>
    <row r="158501" ht="12.75" customHeight="1" x14ac:dyDescent="0.2"/>
    <row r="158505" ht="12.75" customHeight="1" x14ac:dyDescent="0.2"/>
    <row r="158509" ht="12.75" customHeight="1" x14ac:dyDescent="0.2"/>
    <row r="158513" ht="12.75" customHeight="1" x14ac:dyDescent="0.2"/>
    <row r="158517" ht="12.75" customHeight="1" x14ac:dyDescent="0.2"/>
    <row r="158521" ht="12.75" customHeight="1" x14ac:dyDescent="0.2"/>
    <row r="158525" ht="12.75" customHeight="1" x14ac:dyDescent="0.2"/>
    <row r="158529" ht="12.75" customHeight="1" x14ac:dyDescent="0.2"/>
    <row r="158533" ht="12.75" customHeight="1" x14ac:dyDescent="0.2"/>
    <row r="158537" ht="12.75" customHeight="1" x14ac:dyDescent="0.2"/>
    <row r="158541" ht="12.75" customHeight="1" x14ac:dyDescent="0.2"/>
    <row r="158545" ht="12.75" customHeight="1" x14ac:dyDescent="0.2"/>
    <row r="158549" ht="12.75" customHeight="1" x14ac:dyDescent="0.2"/>
    <row r="158553" ht="12.75" customHeight="1" x14ac:dyDescent="0.2"/>
    <row r="158557" ht="12.75" customHeight="1" x14ac:dyDescent="0.2"/>
    <row r="158561" ht="12.75" customHeight="1" x14ac:dyDescent="0.2"/>
    <row r="158565" ht="12.75" customHeight="1" x14ac:dyDescent="0.2"/>
    <row r="158569" ht="12.75" customHeight="1" x14ac:dyDescent="0.2"/>
    <row r="158573" ht="12.75" customHeight="1" x14ac:dyDescent="0.2"/>
    <row r="158577" ht="12.75" customHeight="1" x14ac:dyDescent="0.2"/>
    <row r="158581" ht="12.75" customHeight="1" x14ac:dyDescent="0.2"/>
    <row r="158585" ht="12.75" customHeight="1" x14ac:dyDescent="0.2"/>
    <row r="158589" ht="12.75" customHeight="1" x14ac:dyDescent="0.2"/>
    <row r="158593" ht="12.75" customHeight="1" x14ac:dyDescent="0.2"/>
    <row r="158597" ht="12.75" customHeight="1" x14ac:dyDescent="0.2"/>
    <row r="158601" ht="12.75" customHeight="1" x14ac:dyDescent="0.2"/>
    <row r="158605" ht="12.75" customHeight="1" x14ac:dyDescent="0.2"/>
    <row r="158609" ht="12.75" customHeight="1" x14ac:dyDescent="0.2"/>
    <row r="158613" ht="12.75" customHeight="1" x14ac:dyDescent="0.2"/>
    <row r="158617" ht="12.75" customHeight="1" x14ac:dyDescent="0.2"/>
    <row r="158621" ht="12.75" customHeight="1" x14ac:dyDescent="0.2"/>
    <row r="158625" ht="12.75" customHeight="1" x14ac:dyDescent="0.2"/>
    <row r="158629" ht="12.75" customHeight="1" x14ac:dyDescent="0.2"/>
    <row r="158633" ht="12.75" customHeight="1" x14ac:dyDescent="0.2"/>
    <row r="158637" ht="12.75" customHeight="1" x14ac:dyDescent="0.2"/>
    <row r="158641" ht="12.75" customHeight="1" x14ac:dyDescent="0.2"/>
    <row r="158645" ht="12.75" customHeight="1" x14ac:dyDescent="0.2"/>
    <row r="158649" ht="12.75" customHeight="1" x14ac:dyDescent="0.2"/>
    <row r="158653" ht="12.75" customHeight="1" x14ac:dyDescent="0.2"/>
    <row r="158657" ht="12.75" customHeight="1" x14ac:dyDescent="0.2"/>
    <row r="158661" ht="12.75" customHeight="1" x14ac:dyDescent="0.2"/>
    <row r="158665" ht="12.75" customHeight="1" x14ac:dyDescent="0.2"/>
    <row r="158669" ht="12.75" customHeight="1" x14ac:dyDescent="0.2"/>
    <row r="158673" ht="12.75" customHeight="1" x14ac:dyDescent="0.2"/>
    <row r="158677" ht="12.75" customHeight="1" x14ac:dyDescent="0.2"/>
    <row r="158681" ht="12.75" customHeight="1" x14ac:dyDescent="0.2"/>
    <row r="158685" ht="12.75" customHeight="1" x14ac:dyDescent="0.2"/>
    <row r="158689" ht="12.75" customHeight="1" x14ac:dyDescent="0.2"/>
    <row r="158693" ht="12.75" customHeight="1" x14ac:dyDescent="0.2"/>
    <row r="158697" ht="12.75" customHeight="1" x14ac:dyDescent="0.2"/>
    <row r="158701" ht="12.75" customHeight="1" x14ac:dyDescent="0.2"/>
    <row r="158705" ht="12.75" customHeight="1" x14ac:dyDescent="0.2"/>
    <row r="158709" ht="12.75" customHeight="1" x14ac:dyDescent="0.2"/>
    <row r="158713" ht="12.75" customHeight="1" x14ac:dyDescent="0.2"/>
    <row r="158717" ht="12.75" customHeight="1" x14ac:dyDescent="0.2"/>
    <row r="158721" ht="12.75" customHeight="1" x14ac:dyDescent="0.2"/>
    <row r="158725" ht="12.75" customHeight="1" x14ac:dyDescent="0.2"/>
    <row r="158729" ht="12.75" customHeight="1" x14ac:dyDescent="0.2"/>
    <row r="158733" ht="12.75" customHeight="1" x14ac:dyDescent="0.2"/>
    <row r="158737" ht="12.75" customHeight="1" x14ac:dyDescent="0.2"/>
    <row r="158741" ht="12.75" customHeight="1" x14ac:dyDescent="0.2"/>
    <row r="158745" ht="12.75" customHeight="1" x14ac:dyDescent="0.2"/>
    <row r="158749" ht="12.75" customHeight="1" x14ac:dyDescent="0.2"/>
    <row r="158753" ht="12.75" customHeight="1" x14ac:dyDescent="0.2"/>
    <row r="158757" ht="12.75" customHeight="1" x14ac:dyDescent="0.2"/>
    <row r="158761" ht="12.75" customHeight="1" x14ac:dyDescent="0.2"/>
    <row r="158765" ht="12.75" customHeight="1" x14ac:dyDescent="0.2"/>
    <row r="158769" ht="12.75" customHeight="1" x14ac:dyDescent="0.2"/>
    <row r="158773" ht="12.75" customHeight="1" x14ac:dyDescent="0.2"/>
    <row r="158777" ht="12.75" customHeight="1" x14ac:dyDescent="0.2"/>
    <row r="158781" ht="12.75" customHeight="1" x14ac:dyDescent="0.2"/>
    <row r="158785" ht="12.75" customHeight="1" x14ac:dyDescent="0.2"/>
    <row r="158789" ht="12.75" customHeight="1" x14ac:dyDescent="0.2"/>
    <row r="158793" ht="12.75" customHeight="1" x14ac:dyDescent="0.2"/>
    <row r="158797" ht="12.75" customHeight="1" x14ac:dyDescent="0.2"/>
    <row r="158801" ht="12.75" customHeight="1" x14ac:dyDescent="0.2"/>
    <row r="158805" ht="12.75" customHeight="1" x14ac:dyDescent="0.2"/>
    <row r="158809" ht="12.75" customHeight="1" x14ac:dyDescent="0.2"/>
    <row r="158813" ht="12.75" customHeight="1" x14ac:dyDescent="0.2"/>
    <row r="158817" ht="12.75" customHeight="1" x14ac:dyDescent="0.2"/>
    <row r="158821" ht="12.75" customHeight="1" x14ac:dyDescent="0.2"/>
    <row r="158825" ht="12.75" customHeight="1" x14ac:dyDescent="0.2"/>
    <row r="158829" ht="12.75" customHeight="1" x14ac:dyDescent="0.2"/>
    <row r="158833" ht="12.75" customHeight="1" x14ac:dyDescent="0.2"/>
    <row r="158837" ht="12.75" customHeight="1" x14ac:dyDescent="0.2"/>
    <row r="158841" ht="12.75" customHeight="1" x14ac:dyDescent="0.2"/>
    <row r="158845" ht="12.75" customHeight="1" x14ac:dyDescent="0.2"/>
    <row r="158849" ht="12.75" customHeight="1" x14ac:dyDescent="0.2"/>
    <row r="158853" ht="12.75" customHeight="1" x14ac:dyDescent="0.2"/>
    <row r="158857" ht="12.75" customHeight="1" x14ac:dyDescent="0.2"/>
    <row r="158861" ht="12.75" customHeight="1" x14ac:dyDescent="0.2"/>
    <row r="158865" ht="12.75" customHeight="1" x14ac:dyDescent="0.2"/>
    <row r="158869" ht="12.75" customHeight="1" x14ac:dyDescent="0.2"/>
    <row r="158873" ht="12.75" customHeight="1" x14ac:dyDescent="0.2"/>
    <row r="158877" ht="12.75" customHeight="1" x14ac:dyDescent="0.2"/>
    <row r="158881" ht="12.75" customHeight="1" x14ac:dyDescent="0.2"/>
    <row r="158885" ht="12.75" customHeight="1" x14ac:dyDescent="0.2"/>
    <row r="158889" ht="12.75" customHeight="1" x14ac:dyDescent="0.2"/>
    <row r="158893" ht="12.75" customHeight="1" x14ac:dyDescent="0.2"/>
    <row r="158897" ht="12.75" customHeight="1" x14ac:dyDescent="0.2"/>
    <row r="158901" ht="12.75" customHeight="1" x14ac:dyDescent="0.2"/>
    <row r="158905" ht="12.75" customHeight="1" x14ac:dyDescent="0.2"/>
    <row r="158909" ht="12.75" customHeight="1" x14ac:dyDescent="0.2"/>
    <row r="158913" ht="12.75" customHeight="1" x14ac:dyDescent="0.2"/>
    <row r="158917" ht="12.75" customHeight="1" x14ac:dyDescent="0.2"/>
    <row r="158921" ht="12.75" customHeight="1" x14ac:dyDescent="0.2"/>
    <row r="158925" ht="12.75" customHeight="1" x14ac:dyDescent="0.2"/>
    <row r="158929" ht="12.75" customHeight="1" x14ac:dyDescent="0.2"/>
    <row r="158933" ht="12.75" customHeight="1" x14ac:dyDescent="0.2"/>
    <row r="158937" ht="12.75" customHeight="1" x14ac:dyDescent="0.2"/>
    <row r="158941" ht="12.75" customHeight="1" x14ac:dyDescent="0.2"/>
    <row r="158945" ht="12.75" customHeight="1" x14ac:dyDescent="0.2"/>
    <row r="158949" ht="12.75" customHeight="1" x14ac:dyDescent="0.2"/>
    <row r="158953" ht="12.75" customHeight="1" x14ac:dyDescent="0.2"/>
    <row r="158957" ht="12.75" customHeight="1" x14ac:dyDescent="0.2"/>
    <row r="158961" ht="12.75" customHeight="1" x14ac:dyDescent="0.2"/>
    <row r="158965" ht="12.75" customHeight="1" x14ac:dyDescent="0.2"/>
    <row r="158969" ht="12.75" customHeight="1" x14ac:dyDescent="0.2"/>
    <row r="158973" ht="12.75" customHeight="1" x14ac:dyDescent="0.2"/>
    <row r="158977" ht="12.75" customHeight="1" x14ac:dyDescent="0.2"/>
    <row r="158981" ht="12.75" customHeight="1" x14ac:dyDescent="0.2"/>
    <row r="158985" ht="12.75" customHeight="1" x14ac:dyDescent="0.2"/>
    <row r="158989" ht="12.75" customHeight="1" x14ac:dyDescent="0.2"/>
    <row r="158993" ht="12.75" customHeight="1" x14ac:dyDescent="0.2"/>
    <row r="158997" ht="12.75" customHeight="1" x14ac:dyDescent="0.2"/>
    <row r="159001" ht="12.75" customHeight="1" x14ac:dyDescent="0.2"/>
    <row r="159005" ht="12.75" customHeight="1" x14ac:dyDescent="0.2"/>
    <row r="159009" ht="12.75" customHeight="1" x14ac:dyDescent="0.2"/>
    <row r="159013" ht="12.75" customHeight="1" x14ac:dyDescent="0.2"/>
    <row r="159017" ht="12.75" customHeight="1" x14ac:dyDescent="0.2"/>
    <row r="159021" ht="12.75" customHeight="1" x14ac:dyDescent="0.2"/>
    <row r="159025" ht="12.75" customHeight="1" x14ac:dyDescent="0.2"/>
    <row r="159029" ht="12.75" customHeight="1" x14ac:dyDescent="0.2"/>
    <row r="159033" ht="12.75" customHeight="1" x14ac:dyDescent="0.2"/>
    <row r="159037" ht="12.75" customHeight="1" x14ac:dyDescent="0.2"/>
    <row r="159041" ht="12.75" customHeight="1" x14ac:dyDescent="0.2"/>
    <row r="159045" ht="12.75" customHeight="1" x14ac:dyDescent="0.2"/>
    <row r="159049" ht="12.75" customHeight="1" x14ac:dyDescent="0.2"/>
    <row r="159053" ht="12.75" customHeight="1" x14ac:dyDescent="0.2"/>
    <row r="159057" ht="12.75" customHeight="1" x14ac:dyDescent="0.2"/>
    <row r="159061" ht="12.75" customHeight="1" x14ac:dyDescent="0.2"/>
    <row r="159065" ht="12.75" customHeight="1" x14ac:dyDescent="0.2"/>
    <row r="159069" ht="12.75" customHeight="1" x14ac:dyDescent="0.2"/>
    <row r="159073" ht="12.75" customHeight="1" x14ac:dyDescent="0.2"/>
    <row r="159077" ht="12.75" customHeight="1" x14ac:dyDescent="0.2"/>
    <row r="159081" ht="12.75" customHeight="1" x14ac:dyDescent="0.2"/>
    <row r="159085" ht="12.75" customHeight="1" x14ac:dyDescent="0.2"/>
    <row r="159089" ht="12.75" customHeight="1" x14ac:dyDescent="0.2"/>
    <row r="159093" ht="12.75" customHeight="1" x14ac:dyDescent="0.2"/>
    <row r="159097" ht="12.75" customHeight="1" x14ac:dyDescent="0.2"/>
    <row r="159101" ht="12.75" customHeight="1" x14ac:dyDescent="0.2"/>
    <row r="159105" ht="12.75" customHeight="1" x14ac:dyDescent="0.2"/>
    <row r="159109" ht="12.75" customHeight="1" x14ac:dyDescent="0.2"/>
    <row r="159113" ht="12.75" customHeight="1" x14ac:dyDescent="0.2"/>
    <row r="159117" ht="12.75" customHeight="1" x14ac:dyDescent="0.2"/>
    <row r="159121" ht="12.75" customHeight="1" x14ac:dyDescent="0.2"/>
    <row r="159125" ht="12.75" customHeight="1" x14ac:dyDescent="0.2"/>
    <row r="159129" ht="12.75" customHeight="1" x14ac:dyDescent="0.2"/>
    <row r="159133" ht="12.75" customHeight="1" x14ac:dyDescent="0.2"/>
    <row r="159137" ht="12.75" customHeight="1" x14ac:dyDescent="0.2"/>
    <row r="159141" ht="12.75" customHeight="1" x14ac:dyDescent="0.2"/>
    <row r="159145" ht="12.75" customHeight="1" x14ac:dyDescent="0.2"/>
    <row r="159149" ht="12.75" customHeight="1" x14ac:dyDescent="0.2"/>
    <row r="159153" ht="12.75" customHeight="1" x14ac:dyDescent="0.2"/>
    <row r="159157" ht="12.75" customHeight="1" x14ac:dyDescent="0.2"/>
    <row r="159161" ht="12.75" customHeight="1" x14ac:dyDescent="0.2"/>
    <row r="159165" ht="12.75" customHeight="1" x14ac:dyDescent="0.2"/>
    <row r="159169" ht="12.75" customHeight="1" x14ac:dyDescent="0.2"/>
    <row r="159173" ht="12.75" customHeight="1" x14ac:dyDescent="0.2"/>
    <row r="159177" ht="12.75" customHeight="1" x14ac:dyDescent="0.2"/>
    <row r="159181" ht="12.75" customHeight="1" x14ac:dyDescent="0.2"/>
    <row r="159185" ht="12.75" customHeight="1" x14ac:dyDescent="0.2"/>
    <row r="159189" ht="12.75" customHeight="1" x14ac:dyDescent="0.2"/>
    <row r="159193" ht="12.75" customHeight="1" x14ac:dyDescent="0.2"/>
    <row r="159197" ht="12.75" customHeight="1" x14ac:dyDescent="0.2"/>
    <row r="159201" ht="12.75" customHeight="1" x14ac:dyDescent="0.2"/>
    <row r="159205" ht="12.75" customHeight="1" x14ac:dyDescent="0.2"/>
    <row r="159209" ht="12.75" customHeight="1" x14ac:dyDescent="0.2"/>
    <row r="159213" ht="12.75" customHeight="1" x14ac:dyDescent="0.2"/>
    <row r="159217" ht="12.75" customHeight="1" x14ac:dyDescent="0.2"/>
    <row r="159221" ht="12.75" customHeight="1" x14ac:dyDescent="0.2"/>
    <row r="159225" ht="12.75" customHeight="1" x14ac:dyDescent="0.2"/>
    <row r="159229" ht="12.75" customHeight="1" x14ac:dyDescent="0.2"/>
    <row r="159233" ht="12.75" customHeight="1" x14ac:dyDescent="0.2"/>
    <row r="159237" ht="12.75" customHeight="1" x14ac:dyDescent="0.2"/>
    <row r="159241" ht="12.75" customHeight="1" x14ac:dyDescent="0.2"/>
    <row r="159245" ht="12.75" customHeight="1" x14ac:dyDescent="0.2"/>
    <row r="159249" ht="12.75" customHeight="1" x14ac:dyDescent="0.2"/>
    <row r="159253" ht="12.75" customHeight="1" x14ac:dyDescent="0.2"/>
    <row r="159257" ht="12.75" customHeight="1" x14ac:dyDescent="0.2"/>
    <row r="159261" ht="12.75" customHeight="1" x14ac:dyDescent="0.2"/>
    <row r="159265" ht="12.75" customHeight="1" x14ac:dyDescent="0.2"/>
    <row r="159269" ht="12.75" customHeight="1" x14ac:dyDescent="0.2"/>
    <row r="159273" ht="12.75" customHeight="1" x14ac:dyDescent="0.2"/>
    <row r="159277" ht="12.75" customHeight="1" x14ac:dyDescent="0.2"/>
    <row r="159281" ht="12.75" customHeight="1" x14ac:dyDescent="0.2"/>
    <row r="159285" ht="12.75" customHeight="1" x14ac:dyDescent="0.2"/>
    <row r="159289" ht="12.75" customHeight="1" x14ac:dyDescent="0.2"/>
    <row r="159293" ht="12.75" customHeight="1" x14ac:dyDescent="0.2"/>
    <row r="159297" ht="12.75" customHeight="1" x14ac:dyDescent="0.2"/>
    <row r="159301" ht="12.75" customHeight="1" x14ac:dyDescent="0.2"/>
    <row r="159305" ht="12.75" customHeight="1" x14ac:dyDescent="0.2"/>
    <row r="159309" ht="12.75" customHeight="1" x14ac:dyDescent="0.2"/>
    <row r="159313" ht="12.75" customHeight="1" x14ac:dyDescent="0.2"/>
    <row r="159317" ht="12.75" customHeight="1" x14ac:dyDescent="0.2"/>
    <row r="159321" ht="12.75" customHeight="1" x14ac:dyDescent="0.2"/>
    <row r="159325" ht="12.75" customHeight="1" x14ac:dyDescent="0.2"/>
    <row r="159329" ht="12.75" customHeight="1" x14ac:dyDescent="0.2"/>
    <row r="159333" ht="12.75" customHeight="1" x14ac:dyDescent="0.2"/>
    <row r="159337" ht="12.75" customHeight="1" x14ac:dyDescent="0.2"/>
    <row r="159341" ht="12.75" customHeight="1" x14ac:dyDescent="0.2"/>
    <row r="159345" ht="12.75" customHeight="1" x14ac:dyDescent="0.2"/>
    <row r="159349" ht="12.75" customHeight="1" x14ac:dyDescent="0.2"/>
    <row r="159353" ht="12.75" customHeight="1" x14ac:dyDescent="0.2"/>
    <row r="159357" ht="12.75" customHeight="1" x14ac:dyDescent="0.2"/>
    <row r="159361" ht="12.75" customHeight="1" x14ac:dyDescent="0.2"/>
    <row r="159365" ht="12.75" customHeight="1" x14ac:dyDescent="0.2"/>
    <row r="159369" ht="12.75" customHeight="1" x14ac:dyDescent="0.2"/>
    <row r="159373" ht="12.75" customHeight="1" x14ac:dyDescent="0.2"/>
    <row r="159377" ht="12.75" customHeight="1" x14ac:dyDescent="0.2"/>
    <row r="159381" ht="12.75" customHeight="1" x14ac:dyDescent="0.2"/>
    <row r="159385" ht="12.75" customHeight="1" x14ac:dyDescent="0.2"/>
    <row r="159389" ht="12.75" customHeight="1" x14ac:dyDescent="0.2"/>
    <row r="159393" ht="12.75" customHeight="1" x14ac:dyDescent="0.2"/>
    <row r="159397" ht="12.75" customHeight="1" x14ac:dyDescent="0.2"/>
    <row r="159401" ht="12.75" customHeight="1" x14ac:dyDescent="0.2"/>
    <row r="159405" ht="12.75" customHeight="1" x14ac:dyDescent="0.2"/>
    <row r="159409" ht="12.75" customHeight="1" x14ac:dyDescent="0.2"/>
    <row r="159413" ht="12.75" customHeight="1" x14ac:dyDescent="0.2"/>
    <row r="159417" ht="12.75" customHeight="1" x14ac:dyDescent="0.2"/>
    <row r="159421" ht="12.75" customHeight="1" x14ac:dyDescent="0.2"/>
    <row r="159425" ht="12.75" customHeight="1" x14ac:dyDescent="0.2"/>
    <row r="159429" ht="12.75" customHeight="1" x14ac:dyDescent="0.2"/>
    <row r="159433" ht="12.75" customHeight="1" x14ac:dyDescent="0.2"/>
    <row r="159437" ht="12.75" customHeight="1" x14ac:dyDescent="0.2"/>
    <row r="159441" ht="12.75" customHeight="1" x14ac:dyDescent="0.2"/>
    <row r="159445" ht="12.75" customHeight="1" x14ac:dyDescent="0.2"/>
    <row r="159449" ht="12.75" customHeight="1" x14ac:dyDescent="0.2"/>
    <row r="159453" ht="12.75" customHeight="1" x14ac:dyDescent="0.2"/>
    <row r="159457" ht="12.75" customHeight="1" x14ac:dyDescent="0.2"/>
    <row r="159461" ht="12.75" customHeight="1" x14ac:dyDescent="0.2"/>
    <row r="159465" ht="12.75" customHeight="1" x14ac:dyDescent="0.2"/>
    <row r="159469" ht="12.75" customHeight="1" x14ac:dyDescent="0.2"/>
    <row r="159473" ht="12.75" customHeight="1" x14ac:dyDescent="0.2"/>
    <row r="159477" ht="12.75" customHeight="1" x14ac:dyDescent="0.2"/>
    <row r="159481" ht="12.75" customHeight="1" x14ac:dyDescent="0.2"/>
    <row r="159485" ht="12.75" customHeight="1" x14ac:dyDescent="0.2"/>
    <row r="159489" ht="12.75" customHeight="1" x14ac:dyDescent="0.2"/>
    <row r="159493" ht="12.75" customHeight="1" x14ac:dyDescent="0.2"/>
    <row r="159497" ht="12.75" customHeight="1" x14ac:dyDescent="0.2"/>
    <row r="159501" ht="12.75" customHeight="1" x14ac:dyDescent="0.2"/>
    <row r="159505" ht="12.75" customHeight="1" x14ac:dyDescent="0.2"/>
    <row r="159509" ht="12.75" customHeight="1" x14ac:dyDescent="0.2"/>
    <row r="159513" ht="12.75" customHeight="1" x14ac:dyDescent="0.2"/>
    <row r="159517" ht="12.75" customHeight="1" x14ac:dyDescent="0.2"/>
    <row r="159521" ht="12.75" customHeight="1" x14ac:dyDescent="0.2"/>
    <row r="159525" ht="12.75" customHeight="1" x14ac:dyDescent="0.2"/>
    <row r="159529" ht="12.75" customHeight="1" x14ac:dyDescent="0.2"/>
    <row r="159533" ht="12.75" customHeight="1" x14ac:dyDescent="0.2"/>
    <row r="159537" ht="12.75" customHeight="1" x14ac:dyDescent="0.2"/>
    <row r="159541" ht="12.75" customHeight="1" x14ac:dyDescent="0.2"/>
    <row r="159545" ht="12.75" customHeight="1" x14ac:dyDescent="0.2"/>
    <row r="159549" ht="12.75" customHeight="1" x14ac:dyDescent="0.2"/>
    <row r="159553" ht="12.75" customHeight="1" x14ac:dyDescent="0.2"/>
    <row r="159557" ht="12.75" customHeight="1" x14ac:dyDescent="0.2"/>
    <row r="159561" ht="12.75" customHeight="1" x14ac:dyDescent="0.2"/>
    <row r="159565" ht="12.75" customHeight="1" x14ac:dyDescent="0.2"/>
    <row r="159569" ht="12.75" customHeight="1" x14ac:dyDescent="0.2"/>
    <row r="159573" ht="12.75" customHeight="1" x14ac:dyDescent="0.2"/>
    <row r="159577" ht="12.75" customHeight="1" x14ac:dyDescent="0.2"/>
    <row r="159581" ht="12.75" customHeight="1" x14ac:dyDescent="0.2"/>
    <row r="159585" ht="12.75" customHeight="1" x14ac:dyDescent="0.2"/>
    <row r="159589" ht="12.75" customHeight="1" x14ac:dyDescent="0.2"/>
    <row r="159593" ht="12.75" customHeight="1" x14ac:dyDescent="0.2"/>
    <row r="159597" ht="12.75" customHeight="1" x14ac:dyDescent="0.2"/>
    <row r="159601" ht="12.75" customHeight="1" x14ac:dyDescent="0.2"/>
    <row r="159605" ht="12.75" customHeight="1" x14ac:dyDescent="0.2"/>
    <row r="159609" ht="12.75" customHeight="1" x14ac:dyDescent="0.2"/>
    <row r="159613" ht="12.75" customHeight="1" x14ac:dyDescent="0.2"/>
    <row r="159617" ht="12.75" customHeight="1" x14ac:dyDescent="0.2"/>
    <row r="159621" ht="12.75" customHeight="1" x14ac:dyDescent="0.2"/>
    <row r="159625" ht="12.75" customHeight="1" x14ac:dyDescent="0.2"/>
    <row r="159629" ht="12.75" customHeight="1" x14ac:dyDescent="0.2"/>
    <row r="159633" ht="12.75" customHeight="1" x14ac:dyDescent="0.2"/>
    <row r="159637" ht="12.75" customHeight="1" x14ac:dyDescent="0.2"/>
    <row r="159641" ht="12.75" customHeight="1" x14ac:dyDescent="0.2"/>
    <row r="159645" ht="12.75" customHeight="1" x14ac:dyDescent="0.2"/>
    <row r="159649" ht="12.75" customHeight="1" x14ac:dyDescent="0.2"/>
    <row r="159653" ht="12.75" customHeight="1" x14ac:dyDescent="0.2"/>
    <row r="159657" ht="12.75" customHeight="1" x14ac:dyDescent="0.2"/>
    <row r="159661" ht="12.75" customHeight="1" x14ac:dyDescent="0.2"/>
    <row r="159665" ht="12.75" customHeight="1" x14ac:dyDescent="0.2"/>
    <row r="159669" ht="12.75" customHeight="1" x14ac:dyDescent="0.2"/>
    <row r="159673" ht="12.75" customHeight="1" x14ac:dyDescent="0.2"/>
    <row r="159677" ht="12.75" customHeight="1" x14ac:dyDescent="0.2"/>
    <row r="159681" ht="12.75" customHeight="1" x14ac:dyDescent="0.2"/>
    <row r="159685" ht="12.75" customHeight="1" x14ac:dyDescent="0.2"/>
    <row r="159689" ht="12.75" customHeight="1" x14ac:dyDescent="0.2"/>
    <row r="159693" ht="12.75" customHeight="1" x14ac:dyDescent="0.2"/>
    <row r="159697" ht="12.75" customHeight="1" x14ac:dyDescent="0.2"/>
    <row r="159701" ht="12.75" customHeight="1" x14ac:dyDescent="0.2"/>
    <row r="159705" ht="12.75" customHeight="1" x14ac:dyDescent="0.2"/>
    <row r="159709" ht="12.75" customHeight="1" x14ac:dyDescent="0.2"/>
    <row r="159713" ht="12.75" customHeight="1" x14ac:dyDescent="0.2"/>
    <row r="159717" ht="12.75" customHeight="1" x14ac:dyDescent="0.2"/>
    <row r="159721" ht="12.75" customHeight="1" x14ac:dyDescent="0.2"/>
    <row r="159725" ht="12.75" customHeight="1" x14ac:dyDescent="0.2"/>
    <row r="159729" ht="12.75" customHeight="1" x14ac:dyDescent="0.2"/>
    <row r="159733" ht="12.75" customHeight="1" x14ac:dyDescent="0.2"/>
    <row r="159737" ht="12.75" customHeight="1" x14ac:dyDescent="0.2"/>
    <row r="159741" ht="12.75" customHeight="1" x14ac:dyDescent="0.2"/>
    <row r="159745" ht="12.75" customHeight="1" x14ac:dyDescent="0.2"/>
    <row r="159749" ht="12.75" customHeight="1" x14ac:dyDescent="0.2"/>
    <row r="159753" ht="12.75" customHeight="1" x14ac:dyDescent="0.2"/>
    <row r="159757" ht="12.75" customHeight="1" x14ac:dyDescent="0.2"/>
    <row r="159761" ht="12.75" customHeight="1" x14ac:dyDescent="0.2"/>
    <row r="159765" ht="12.75" customHeight="1" x14ac:dyDescent="0.2"/>
    <row r="159769" ht="12.75" customHeight="1" x14ac:dyDescent="0.2"/>
    <row r="159773" ht="12.75" customHeight="1" x14ac:dyDescent="0.2"/>
    <row r="159777" ht="12.75" customHeight="1" x14ac:dyDescent="0.2"/>
    <row r="159781" ht="12.75" customHeight="1" x14ac:dyDescent="0.2"/>
    <row r="159785" ht="12.75" customHeight="1" x14ac:dyDescent="0.2"/>
    <row r="159789" ht="12.75" customHeight="1" x14ac:dyDescent="0.2"/>
    <row r="159793" ht="12.75" customHeight="1" x14ac:dyDescent="0.2"/>
    <row r="159797" ht="12.75" customHeight="1" x14ac:dyDescent="0.2"/>
    <row r="159801" ht="12.75" customHeight="1" x14ac:dyDescent="0.2"/>
    <row r="159805" ht="12.75" customHeight="1" x14ac:dyDescent="0.2"/>
    <row r="159809" ht="12.75" customHeight="1" x14ac:dyDescent="0.2"/>
    <row r="159813" ht="12.75" customHeight="1" x14ac:dyDescent="0.2"/>
    <row r="159817" ht="12.75" customHeight="1" x14ac:dyDescent="0.2"/>
    <row r="159821" ht="12.75" customHeight="1" x14ac:dyDescent="0.2"/>
    <row r="159825" ht="12.75" customHeight="1" x14ac:dyDescent="0.2"/>
    <row r="159829" ht="12.75" customHeight="1" x14ac:dyDescent="0.2"/>
    <row r="159833" ht="12.75" customHeight="1" x14ac:dyDescent="0.2"/>
    <row r="159837" ht="12.75" customHeight="1" x14ac:dyDescent="0.2"/>
    <row r="159841" ht="12.75" customHeight="1" x14ac:dyDescent="0.2"/>
    <row r="159845" ht="12.75" customHeight="1" x14ac:dyDescent="0.2"/>
    <row r="159849" ht="12.75" customHeight="1" x14ac:dyDescent="0.2"/>
    <row r="159853" ht="12.75" customHeight="1" x14ac:dyDescent="0.2"/>
    <row r="159857" ht="12.75" customHeight="1" x14ac:dyDescent="0.2"/>
    <row r="159861" ht="12.75" customHeight="1" x14ac:dyDescent="0.2"/>
    <row r="159865" ht="12.75" customHeight="1" x14ac:dyDescent="0.2"/>
    <row r="159869" ht="12.75" customHeight="1" x14ac:dyDescent="0.2"/>
    <row r="159873" ht="12.75" customHeight="1" x14ac:dyDescent="0.2"/>
    <row r="159877" ht="12.75" customHeight="1" x14ac:dyDescent="0.2"/>
    <row r="159881" ht="12.75" customHeight="1" x14ac:dyDescent="0.2"/>
    <row r="159885" ht="12.75" customHeight="1" x14ac:dyDescent="0.2"/>
    <row r="159889" ht="12.75" customHeight="1" x14ac:dyDescent="0.2"/>
    <row r="159893" ht="12.75" customHeight="1" x14ac:dyDescent="0.2"/>
    <row r="159897" ht="12.75" customHeight="1" x14ac:dyDescent="0.2"/>
    <row r="159901" ht="12.75" customHeight="1" x14ac:dyDescent="0.2"/>
    <row r="159905" ht="12.75" customHeight="1" x14ac:dyDescent="0.2"/>
    <row r="159909" ht="12.75" customHeight="1" x14ac:dyDescent="0.2"/>
    <row r="159913" ht="12.75" customHeight="1" x14ac:dyDescent="0.2"/>
    <row r="159917" ht="12.75" customHeight="1" x14ac:dyDescent="0.2"/>
    <row r="159921" ht="12.75" customHeight="1" x14ac:dyDescent="0.2"/>
    <row r="159925" ht="12.75" customHeight="1" x14ac:dyDescent="0.2"/>
    <row r="159929" ht="12.75" customHeight="1" x14ac:dyDescent="0.2"/>
    <row r="159933" ht="12.75" customHeight="1" x14ac:dyDescent="0.2"/>
    <row r="159937" ht="12.75" customHeight="1" x14ac:dyDescent="0.2"/>
    <row r="159941" ht="12.75" customHeight="1" x14ac:dyDescent="0.2"/>
    <row r="159945" ht="12.75" customHeight="1" x14ac:dyDescent="0.2"/>
    <row r="159949" ht="12.75" customHeight="1" x14ac:dyDescent="0.2"/>
    <row r="159953" ht="12.75" customHeight="1" x14ac:dyDescent="0.2"/>
    <row r="159957" ht="12.75" customHeight="1" x14ac:dyDescent="0.2"/>
    <row r="159961" ht="12.75" customHeight="1" x14ac:dyDescent="0.2"/>
    <row r="159965" ht="12.75" customHeight="1" x14ac:dyDescent="0.2"/>
    <row r="159969" ht="12.75" customHeight="1" x14ac:dyDescent="0.2"/>
    <row r="159973" ht="12.75" customHeight="1" x14ac:dyDescent="0.2"/>
    <row r="159977" ht="12.75" customHeight="1" x14ac:dyDescent="0.2"/>
    <row r="159981" ht="12.75" customHeight="1" x14ac:dyDescent="0.2"/>
    <row r="159985" ht="12.75" customHeight="1" x14ac:dyDescent="0.2"/>
    <row r="159989" ht="12.75" customHeight="1" x14ac:dyDescent="0.2"/>
    <row r="159993" ht="12.75" customHeight="1" x14ac:dyDescent="0.2"/>
    <row r="159997" ht="12.75" customHeight="1" x14ac:dyDescent="0.2"/>
    <row r="160001" ht="12.75" customHeight="1" x14ac:dyDescent="0.2"/>
    <row r="160005" ht="12.75" customHeight="1" x14ac:dyDescent="0.2"/>
    <row r="160009" ht="12.75" customHeight="1" x14ac:dyDescent="0.2"/>
    <row r="160013" ht="12.75" customHeight="1" x14ac:dyDescent="0.2"/>
    <row r="160017" ht="12.75" customHeight="1" x14ac:dyDescent="0.2"/>
    <row r="160021" ht="12.75" customHeight="1" x14ac:dyDescent="0.2"/>
    <row r="160025" ht="12.75" customHeight="1" x14ac:dyDescent="0.2"/>
    <row r="160029" ht="12.75" customHeight="1" x14ac:dyDescent="0.2"/>
    <row r="160033" ht="12.75" customHeight="1" x14ac:dyDescent="0.2"/>
    <row r="160037" ht="12.75" customHeight="1" x14ac:dyDescent="0.2"/>
    <row r="160041" ht="12.75" customHeight="1" x14ac:dyDescent="0.2"/>
    <row r="160045" ht="12.75" customHeight="1" x14ac:dyDescent="0.2"/>
    <row r="160049" ht="12.75" customHeight="1" x14ac:dyDescent="0.2"/>
    <row r="160053" ht="12.75" customHeight="1" x14ac:dyDescent="0.2"/>
    <row r="160057" ht="12.75" customHeight="1" x14ac:dyDescent="0.2"/>
    <row r="160061" ht="12.75" customHeight="1" x14ac:dyDescent="0.2"/>
    <row r="160065" ht="12.75" customHeight="1" x14ac:dyDescent="0.2"/>
    <row r="160069" ht="12.75" customHeight="1" x14ac:dyDescent="0.2"/>
    <row r="160073" ht="12.75" customHeight="1" x14ac:dyDescent="0.2"/>
    <row r="160077" ht="12.75" customHeight="1" x14ac:dyDescent="0.2"/>
    <row r="160081" ht="12.75" customHeight="1" x14ac:dyDescent="0.2"/>
    <row r="160085" ht="12.75" customHeight="1" x14ac:dyDescent="0.2"/>
    <row r="160089" ht="12.75" customHeight="1" x14ac:dyDescent="0.2"/>
    <row r="160093" ht="12.75" customHeight="1" x14ac:dyDescent="0.2"/>
    <row r="160097" ht="12.75" customHeight="1" x14ac:dyDescent="0.2"/>
    <row r="160101" ht="12.75" customHeight="1" x14ac:dyDescent="0.2"/>
    <row r="160105" ht="12.75" customHeight="1" x14ac:dyDescent="0.2"/>
    <row r="160109" ht="12.75" customHeight="1" x14ac:dyDescent="0.2"/>
    <row r="160113" ht="12.75" customHeight="1" x14ac:dyDescent="0.2"/>
    <row r="160117" ht="12.75" customHeight="1" x14ac:dyDescent="0.2"/>
    <row r="160121" ht="12.75" customHeight="1" x14ac:dyDescent="0.2"/>
    <row r="160125" ht="12.75" customHeight="1" x14ac:dyDescent="0.2"/>
    <row r="160129" ht="12.75" customHeight="1" x14ac:dyDescent="0.2"/>
    <row r="160133" ht="12.75" customHeight="1" x14ac:dyDescent="0.2"/>
    <row r="160137" ht="12.75" customHeight="1" x14ac:dyDescent="0.2"/>
    <row r="160141" ht="12.75" customHeight="1" x14ac:dyDescent="0.2"/>
    <row r="160145" ht="12.75" customHeight="1" x14ac:dyDescent="0.2"/>
    <row r="160149" ht="12.75" customHeight="1" x14ac:dyDescent="0.2"/>
    <row r="160153" ht="12.75" customHeight="1" x14ac:dyDescent="0.2"/>
    <row r="160157" ht="12.75" customHeight="1" x14ac:dyDescent="0.2"/>
    <row r="160161" ht="12.75" customHeight="1" x14ac:dyDescent="0.2"/>
    <row r="160165" ht="12.75" customHeight="1" x14ac:dyDescent="0.2"/>
    <row r="160169" ht="12.75" customHeight="1" x14ac:dyDescent="0.2"/>
    <row r="160173" ht="12.75" customHeight="1" x14ac:dyDescent="0.2"/>
    <row r="160177" ht="12.75" customHeight="1" x14ac:dyDescent="0.2"/>
    <row r="160181" ht="12.75" customHeight="1" x14ac:dyDescent="0.2"/>
    <row r="160185" ht="12.75" customHeight="1" x14ac:dyDescent="0.2"/>
    <row r="160189" ht="12.75" customHeight="1" x14ac:dyDescent="0.2"/>
    <row r="160193" ht="12.75" customHeight="1" x14ac:dyDescent="0.2"/>
    <row r="160197" ht="12.75" customHeight="1" x14ac:dyDescent="0.2"/>
    <row r="160201" ht="12.75" customHeight="1" x14ac:dyDescent="0.2"/>
    <row r="160205" ht="12.75" customHeight="1" x14ac:dyDescent="0.2"/>
    <row r="160209" ht="12.75" customHeight="1" x14ac:dyDescent="0.2"/>
    <row r="160213" ht="12.75" customHeight="1" x14ac:dyDescent="0.2"/>
    <row r="160217" ht="12.75" customHeight="1" x14ac:dyDescent="0.2"/>
    <row r="160221" ht="12.75" customHeight="1" x14ac:dyDescent="0.2"/>
    <row r="160225" ht="12.75" customHeight="1" x14ac:dyDescent="0.2"/>
    <row r="160229" ht="12.75" customHeight="1" x14ac:dyDescent="0.2"/>
    <row r="160233" ht="12.75" customHeight="1" x14ac:dyDescent="0.2"/>
    <row r="160237" ht="12.75" customHeight="1" x14ac:dyDescent="0.2"/>
    <row r="160241" ht="12.75" customHeight="1" x14ac:dyDescent="0.2"/>
    <row r="160245" ht="12.75" customHeight="1" x14ac:dyDescent="0.2"/>
    <row r="160249" ht="12.75" customHeight="1" x14ac:dyDescent="0.2"/>
    <row r="160253" ht="12.75" customHeight="1" x14ac:dyDescent="0.2"/>
    <row r="160257" ht="12.75" customHeight="1" x14ac:dyDescent="0.2"/>
    <row r="160261" ht="12.75" customHeight="1" x14ac:dyDescent="0.2"/>
    <row r="160265" ht="12.75" customHeight="1" x14ac:dyDescent="0.2"/>
    <row r="160269" ht="12.75" customHeight="1" x14ac:dyDescent="0.2"/>
    <row r="160273" ht="12.75" customHeight="1" x14ac:dyDescent="0.2"/>
    <row r="160277" ht="12.75" customHeight="1" x14ac:dyDescent="0.2"/>
    <row r="160281" ht="12.75" customHeight="1" x14ac:dyDescent="0.2"/>
    <row r="160285" ht="12.75" customHeight="1" x14ac:dyDescent="0.2"/>
    <row r="160289" ht="12.75" customHeight="1" x14ac:dyDescent="0.2"/>
    <row r="160293" ht="12.75" customHeight="1" x14ac:dyDescent="0.2"/>
    <row r="160297" ht="12.75" customHeight="1" x14ac:dyDescent="0.2"/>
    <row r="160301" ht="12.75" customHeight="1" x14ac:dyDescent="0.2"/>
    <row r="160305" ht="12.75" customHeight="1" x14ac:dyDescent="0.2"/>
    <row r="160309" ht="12.75" customHeight="1" x14ac:dyDescent="0.2"/>
    <row r="160313" ht="12.75" customHeight="1" x14ac:dyDescent="0.2"/>
    <row r="160317" ht="12.75" customHeight="1" x14ac:dyDescent="0.2"/>
    <row r="160321" ht="12.75" customHeight="1" x14ac:dyDescent="0.2"/>
    <row r="160325" ht="12.75" customHeight="1" x14ac:dyDescent="0.2"/>
    <row r="160329" ht="12.75" customHeight="1" x14ac:dyDescent="0.2"/>
    <row r="160333" ht="12.75" customHeight="1" x14ac:dyDescent="0.2"/>
    <row r="160337" ht="12.75" customHeight="1" x14ac:dyDescent="0.2"/>
    <row r="160341" ht="12.75" customHeight="1" x14ac:dyDescent="0.2"/>
    <row r="160345" ht="12.75" customHeight="1" x14ac:dyDescent="0.2"/>
    <row r="160349" ht="12.75" customHeight="1" x14ac:dyDescent="0.2"/>
    <row r="160353" ht="12.75" customHeight="1" x14ac:dyDescent="0.2"/>
    <row r="160357" ht="12.75" customHeight="1" x14ac:dyDescent="0.2"/>
    <row r="160361" ht="12.75" customHeight="1" x14ac:dyDescent="0.2"/>
    <row r="160365" ht="12.75" customHeight="1" x14ac:dyDescent="0.2"/>
    <row r="160369" ht="12.75" customHeight="1" x14ac:dyDescent="0.2"/>
    <row r="160373" ht="12.75" customHeight="1" x14ac:dyDescent="0.2"/>
    <row r="160377" ht="12.75" customHeight="1" x14ac:dyDescent="0.2"/>
    <row r="160381" ht="12.75" customHeight="1" x14ac:dyDescent="0.2"/>
    <row r="160385" ht="12.75" customHeight="1" x14ac:dyDescent="0.2"/>
    <row r="160389" ht="12.75" customHeight="1" x14ac:dyDescent="0.2"/>
    <row r="160393" ht="12.75" customHeight="1" x14ac:dyDescent="0.2"/>
    <row r="160397" ht="12.75" customHeight="1" x14ac:dyDescent="0.2"/>
    <row r="160401" ht="12.75" customHeight="1" x14ac:dyDescent="0.2"/>
    <row r="160405" ht="12.75" customHeight="1" x14ac:dyDescent="0.2"/>
    <row r="160409" ht="12.75" customHeight="1" x14ac:dyDescent="0.2"/>
    <row r="160413" ht="12.75" customHeight="1" x14ac:dyDescent="0.2"/>
    <row r="160417" ht="12.75" customHeight="1" x14ac:dyDescent="0.2"/>
    <row r="160421" ht="12.75" customHeight="1" x14ac:dyDescent="0.2"/>
    <row r="160425" ht="12.75" customHeight="1" x14ac:dyDescent="0.2"/>
    <row r="160429" ht="12.75" customHeight="1" x14ac:dyDescent="0.2"/>
    <row r="160433" ht="12.75" customHeight="1" x14ac:dyDescent="0.2"/>
    <row r="160437" ht="12.75" customHeight="1" x14ac:dyDescent="0.2"/>
    <row r="160441" ht="12.75" customHeight="1" x14ac:dyDescent="0.2"/>
    <row r="160445" ht="12.75" customHeight="1" x14ac:dyDescent="0.2"/>
    <row r="160449" ht="12.75" customHeight="1" x14ac:dyDescent="0.2"/>
    <row r="160453" ht="12.75" customHeight="1" x14ac:dyDescent="0.2"/>
    <row r="160457" ht="12.75" customHeight="1" x14ac:dyDescent="0.2"/>
    <row r="160461" ht="12.75" customHeight="1" x14ac:dyDescent="0.2"/>
    <row r="160465" ht="12.75" customHeight="1" x14ac:dyDescent="0.2"/>
    <row r="160469" ht="12.75" customHeight="1" x14ac:dyDescent="0.2"/>
    <row r="160473" ht="12.75" customHeight="1" x14ac:dyDescent="0.2"/>
    <row r="160477" ht="12.75" customHeight="1" x14ac:dyDescent="0.2"/>
    <row r="160481" ht="12.75" customHeight="1" x14ac:dyDescent="0.2"/>
    <row r="160485" ht="12.75" customHeight="1" x14ac:dyDescent="0.2"/>
    <row r="160489" ht="12.75" customHeight="1" x14ac:dyDescent="0.2"/>
    <row r="160493" ht="12.75" customHeight="1" x14ac:dyDescent="0.2"/>
    <row r="160497" ht="12.75" customHeight="1" x14ac:dyDescent="0.2"/>
    <row r="160501" ht="12.75" customHeight="1" x14ac:dyDescent="0.2"/>
    <row r="160505" ht="12.75" customHeight="1" x14ac:dyDescent="0.2"/>
    <row r="160509" ht="12.75" customHeight="1" x14ac:dyDescent="0.2"/>
    <row r="160513" ht="12.75" customHeight="1" x14ac:dyDescent="0.2"/>
    <row r="160517" ht="12.75" customHeight="1" x14ac:dyDescent="0.2"/>
    <row r="160521" ht="12.75" customHeight="1" x14ac:dyDescent="0.2"/>
    <row r="160525" ht="12.75" customHeight="1" x14ac:dyDescent="0.2"/>
    <row r="160529" ht="12.75" customHeight="1" x14ac:dyDescent="0.2"/>
    <row r="160533" ht="12.75" customHeight="1" x14ac:dyDescent="0.2"/>
    <row r="160537" ht="12.75" customHeight="1" x14ac:dyDescent="0.2"/>
    <row r="160541" ht="12.75" customHeight="1" x14ac:dyDescent="0.2"/>
    <row r="160545" ht="12.75" customHeight="1" x14ac:dyDescent="0.2"/>
    <row r="160549" ht="12.75" customHeight="1" x14ac:dyDescent="0.2"/>
    <row r="160553" ht="12.75" customHeight="1" x14ac:dyDescent="0.2"/>
    <row r="160557" ht="12.75" customHeight="1" x14ac:dyDescent="0.2"/>
    <row r="160561" ht="12.75" customHeight="1" x14ac:dyDescent="0.2"/>
    <row r="160565" ht="12.75" customHeight="1" x14ac:dyDescent="0.2"/>
    <row r="160569" ht="12.75" customHeight="1" x14ac:dyDescent="0.2"/>
    <row r="160573" ht="12.75" customHeight="1" x14ac:dyDescent="0.2"/>
    <row r="160577" ht="12.75" customHeight="1" x14ac:dyDescent="0.2"/>
    <row r="160581" ht="12.75" customHeight="1" x14ac:dyDescent="0.2"/>
    <row r="160585" ht="12.75" customHeight="1" x14ac:dyDescent="0.2"/>
    <row r="160589" ht="12.75" customHeight="1" x14ac:dyDescent="0.2"/>
    <row r="160593" ht="12.75" customHeight="1" x14ac:dyDescent="0.2"/>
    <row r="160597" ht="12.75" customHeight="1" x14ac:dyDescent="0.2"/>
    <row r="160601" ht="12.75" customHeight="1" x14ac:dyDescent="0.2"/>
    <row r="160605" ht="12.75" customHeight="1" x14ac:dyDescent="0.2"/>
    <row r="160609" ht="12.75" customHeight="1" x14ac:dyDescent="0.2"/>
    <row r="160613" ht="12.75" customHeight="1" x14ac:dyDescent="0.2"/>
    <row r="160617" ht="12.75" customHeight="1" x14ac:dyDescent="0.2"/>
    <row r="160621" ht="12.75" customHeight="1" x14ac:dyDescent="0.2"/>
    <row r="160625" ht="12.75" customHeight="1" x14ac:dyDescent="0.2"/>
    <row r="160629" ht="12.75" customHeight="1" x14ac:dyDescent="0.2"/>
    <row r="160633" ht="12.75" customHeight="1" x14ac:dyDescent="0.2"/>
    <row r="160637" ht="12.75" customHeight="1" x14ac:dyDescent="0.2"/>
    <row r="160641" ht="12.75" customHeight="1" x14ac:dyDescent="0.2"/>
    <row r="160645" ht="12.75" customHeight="1" x14ac:dyDescent="0.2"/>
    <row r="160649" ht="12.75" customHeight="1" x14ac:dyDescent="0.2"/>
    <row r="160653" ht="12.75" customHeight="1" x14ac:dyDescent="0.2"/>
    <row r="160657" ht="12.75" customHeight="1" x14ac:dyDescent="0.2"/>
    <row r="160661" ht="12.75" customHeight="1" x14ac:dyDescent="0.2"/>
    <row r="160665" ht="12.75" customHeight="1" x14ac:dyDescent="0.2"/>
    <row r="160669" ht="12.75" customHeight="1" x14ac:dyDescent="0.2"/>
    <row r="160673" ht="12.75" customHeight="1" x14ac:dyDescent="0.2"/>
    <row r="160677" ht="12.75" customHeight="1" x14ac:dyDescent="0.2"/>
    <row r="160681" ht="12.75" customHeight="1" x14ac:dyDescent="0.2"/>
    <row r="160685" ht="12.75" customHeight="1" x14ac:dyDescent="0.2"/>
    <row r="160689" ht="12.75" customHeight="1" x14ac:dyDescent="0.2"/>
    <row r="160693" ht="12.75" customHeight="1" x14ac:dyDescent="0.2"/>
    <row r="160697" ht="12.75" customHeight="1" x14ac:dyDescent="0.2"/>
    <row r="160701" ht="12.75" customHeight="1" x14ac:dyDescent="0.2"/>
    <row r="160705" ht="12.75" customHeight="1" x14ac:dyDescent="0.2"/>
    <row r="160709" ht="12.75" customHeight="1" x14ac:dyDescent="0.2"/>
    <row r="160713" ht="12.75" customHeight="1" x14ac:dyDescent="0.2"/>
    <row r="160717" ht="12.75" customHeight="1" x14ac:dyDescent="0.2"/>
    <row r="160721" ht="12.75" customHeight="1" x14ac:dyDescent="0.2"/>
    <row r="160725" ht="12.75" customHeight="1" x14ac:dyDescent="0.2"/>
    <row r="160729" ht="12.75" customHeight="1" x14ac:dyDescent="0.2"/>
    <row r="160733" ht="12.75" customHeight="1" x14ac:dyDescent="0.2"/>
    <row r="160737" ht="12.75" customHeight="1" x14ac:dyDescent="0.2"/>
    <row r="160741" ht="12.75" customHeight="1" x14ac:dyDescent="0.2"/>
    <row r="160745" ht="12.75" customHeight="1" x14ac:dyDescent="0.2"/>
    <row r="160749" ht="12.75" customHeight="1" x14ac:dyDescent="0.2"/>
    <row r="160753" ht="12.75" customHeight="1" x14ac:dyDescent="0.2"/>
    <row r="160757" ht="12.75" customHeight="1" x14ac:dyDescent="0.2"/>
    <row r="160761" ht="12.75" customHeight="1" x14ac:dyDescent="0.2"/>
    <row r="160765" ht="12.75" customHeight="1" x14ac:dyDescent="0.2"/>
    <row r="160769" ht="12.75" customHeight="1" x14ac:dyDescent="0.2"/>
    <row r="160773" ht="12.75" customHeight="1" x14ac:dyDescent="0.2"/>
    <row r="160777" ht="12.75" customHeight="1" x14ac:dyDescent="0.2"/>
    <row r="160781" ht="12.75" customHeight="1" x14ac:dyDescent="0.2"/>
    <row r="160785" ht="12.75" customHeight="1" x14ac:dyDescent="0.2"/>
    <row r="160789" ht="12.75" customHeight="1" x14ac:dyDescent="0.2"/>
    <row r="160793" ht="12.75" customHeight="1" x14ac:dyDescent="0.2"/>
    <row r="160797" ht="12.75" customHeight="1" x14ac:dyDescent="0.2"/>
    <row r="160801" ht="12.75" customHeight="1" x14ac:dyDescent="0.2"/>
    <row r="160805" ht="12.75" customHeight="1" x14ac:dyDescent="0.2"/>
    <row r="160809" ht="12.75" customHeight="1" x14ac:dyDescent="0.2"/>
    <row r="160813" ht="12.75" customHeight="1" x14ac:dyDescent="0.2"/>
    <row r="160817" ht="12.75" customHeight="1" x14ac:dyDescent="0.2"/>
    <row r="160821" ht="12.75" customHeight="1" x14ac:dyDescent="0.2"/>
    <row r="160825" ht="12.75" customHeight="1" x14ac:dyDescent="0.2"/>
    <row r="160829" ht="12.75" customHeight="1" x14ac:dyDescent="0.2"/>
    <row r="160833" ht="12.75" customHeight="1" x14ac:dyDescent="0.2"/>
    <row r="160837" ht="12.75" customHeight="1" x14ac:dyDescent="0.2"/>
    <row r="160841" ht="12.75" customHeight="1" x14ac:dyDescent="0.2"/>
    <row r="160845" ht="12.75" customHeight="1" x14ac:dyDescent="0.2"/>
    <row r="160849" ht="12.75" customHeight="1" x14ac:dyDescent="0.2"/>
    <row r="160853" ht="12.75" customHeight="1" x14ac:dyDescent="0.2"/>
    <row r="160857" ht="12.75" customHeight="1" x14ac:dyDescent="0.2"/>
    <row r="160861" ht="12.75" customHeight="1" x14ac:dyDescent="0.2"/>
    <row r="160865" ht="12.75" customHeight="1" x14ac:dyDescent="0.2"/>
    <row r="160869" ht="12.75" customHeight="1" x14ac:dyDescent="0.2"/>
    <row r="160873" ht="12.75" customHeight="1" x14ac:dyDescent="0.2"/>
    <row r="160877" ht="12.75" customHeight="1" x14ac:dyDescent="0.2"/>
    <row r="160881" ht="12.75" customHeight="1" x14ac:dyDescent="0.2"/>
    <row r="160885" ht="12.75" customHeight="1" x14ac:dyDescent="0.2"/>
    <row r="160889" ht="12.75" customHeight="1" x14ac:dyDescent="0.2"/>
    <row r="160893" ht="12.75" customHeight="1" x14ac:dyDescent="0.2"/>
    <row r="160897" ht="12.75" customHeight="1" x14ac:dyDescent="0.2"/>
    <row r="160901" ht="12.75" customHeight="1" x14ac:dyDescent="0.2"/>
    <row r="160905" ht="12.75" customHeight="1" x14ac:dyDescent="0.2"/>
    <row r="160909" ht="12.75" customHeight="1" x14ac:dyDescent="0.2"/>
    <row r="160913" ht="12.75" customHeight="1" x14ac:dyDescent="0.2"/>
    <row r="160917" ht="12.75" customHeight="1" x14ac:dyDescent="0.2"/>
    <row r="160921" ht="12.75" customHeight="1" x14ac:dyDescent="0.2"/>
    <row r="160925" ht="12.75" customHeight="1" x14ac:dyDescent="0.2"/>
    <row r="160929" ht="12.75" customHeight="1" x14ac:dyDescent="0.2"/>
    <row r="160933" ht="12.75" customHeight="1" x14ac:dyDescent="0.2"/>
    <row r="160937" ht="12.75" customHeight="1" x14ac:dyDescent="0.2"/>
    <row r="160941" ht="12.75" customHeight="1" x14ac:dyDescent="0.2"/>
    <row r="160945" ht="12.75" customHeight="1" x14ac:dyDescent="0.2"/>
    <row r="160949" ht="12.75" customHeight="1" x14ac:dyDescent="0.2"/>
    <row r="160953" ht="12.75" customHeight="1" x14ac:dyDescent="0.2"/>
    <row r="160957" ht="12.75" customHeight="1" x14ac:dyDescent="0.2"/>
    <row r="160961" ht="12.75" customHeight="1" x14ac:dyDescent="0.2"/>
    <row r="160965" ht="12.75" customHeight="1" x14ac:dyDescent="0.2"/>
    <row r="160969" ht="12.75" customHeight="1" x14ac:dyDescent="0.2"/>
    <row r="160973" ht="12.75" customHeight="1" x14ac:dyDescent="0.2"/>
    <row r="160977" ht="12.75" customHeight="1" x14ac:dyDescent="0.2"/>
    <row r="160981" ht="12.75" customHeight="1" x14ac:dyDescent="0.2"/>
    <row r="160985" ht="12.75" customHeight="1" x14ac:dyDescent="0.2"/>
    <row r="160989" ht="12.75" customHeight="1" x14ac:dyDescent="0.2"/>
    <row r="160993" ht="12.75" customHeight="1" x14ac:dyDescent="0.2"/>
    <row r="160997" ht="12.75" customHeight="1" x14ac:dyDescent="0.2"/>
    <row r="161001" ht="12.75" customHeight="1" x14ac:dyDescent="0.2"/>
    <row r="161005" ht="12.75" customHeight="1" x14ac:dyDescent="0.2"/>
    <row r="161009" ht="12.75" customHeight="1" x14ac:dyDescent="0.2"/>
    <row r="161013" ht="12.75" customHeight="1" x14ac:dyDescent="0.2"/>
    <row r="161017" ht="12.75" customHeight="1" x14ac:dyDescent="0.2"/>
    <row r="161021" ht="12.75" customHeight="1" x14ac:dyDescent="0.2"/>
    <row r="161025" ht="12.75" customHeight="1" x14ac:dyDescent="0.2"/>
    <row r="161029" ht="12.75" customHeight="1" x14ac:dyDescent="0.2"/>
    <row r="161033" ht="12.75" customHeight="1" x14ac:dyDescent="0.2"/>
    <row r="161037" ht="12.75" customHeight="1" x14ac:dyDescent="0.2"/>
    <row r="161041" ht="12.75" customHeight="1" x14ac:dyDescent="0.2"/>
    <row r="161045" ht="12.75" customHeight="1" x14ac:dyDescent="0.2"/>
    <row r="161049" ht="12.75" customHeight="1" x14ac:dyDescent="0.2"/>
    <row r="161053" ht="12.75" customHeight="1" x14ac:dyDescent="0.2"/>
    <row r="161057" ht="12.75" customHeight="1" x14ac:dyDescent="0.2"/>
    <row r="161061" ht="12.75" customHeight="1" x14ac:dyDescent="0.2"/>
    <row r="161065" ht="12.75" customHeight="1" x14ac:dyDescent="0.2"/>
    <row r="161069" ht="12.75" customHeight="1" x14ac:dyDescent="0.2"/>
    <row r="161073" ht="12.75" customHeight="1" x14ac:dyDescent="0.2"/>
    <row r="161077" ht="12.75" customHeight="1" x14ac:dyDescent="0.2"/>
    <row r="161081" ht="12.75" customHeight="1" x14ac:dyDescent="0.2"/>
    <row r="161085" ht="12.75" customHeight="1" x14ac:dyDescent="0.2"/>
    <row r="161089" ht="12.75" customHeight="1" x14ac:dyDescent="0.2"/>
    <row r="161093" ht="12.75" customHeight="1" x14ac:dyDescent="0.2"/>
    <row r="161097" ht="12.75" customHeight="1" x14ac:dyDescent="0.2"/>
    <row r="161101" ht="12.75" customHeight="1" x14ac:dyDescent="0.2"/>
    <row r="161105" ht="12.75" customHeight="1" x14ac:dyDescent="0.2"/>
    <row r="161109" ht="12.75" customHeight="1" x14ac:dyDescent="0.2"/>
    <row r="161113" ht="12.75" customHeight="1" x14ac:dyDescent="0.2"/>
    <row r="161117" ht="12.75" customHeight="1" x14ac:dyDescent="0.2"/>
    <row r="161121" ht="12.75" customHeight="1" x14ac:dyDescent="0.2"/>
    <row r="161125" ht="12.75" customHeight="1" x14ac:dyDescent="0.2"/>
    <row r="161129" ht="12.75" customHeight="1" x14ac:dyDescent="0.2"/>
    <row r="161133" ht="12.75" customHeight="1" x14ac:dyDescent="0.2"/>
    <row r="161137" ht="12.75" customHeight="1" x14ac:dyDescent="0.2"/>
    <row r="161141" ht="12.75" customHeight="1" x14ac:dyDescent="0.2"/>
    <row r="161145" ht="12.75" customHeight="1" x14ac:dyDescent="0.2"/>
    <row r="161149" ht="12.75" customHeight="1" x14ac:dyDescent="0.2"/>
    <row r="161153" ht="12.75" customHeight="1" x14ac:dyDescent="0.2"/>
    <row r="161157" ht="12.75" customHeight="1" x14ac:dyDescent="0.2"/>
    <row r="161161" ht="12.75" customHeight="1" x14ac:dyDescent="0.2"/>
    <row r="161165" ht="12.75" customHeight="1" x14ac:dyDescent="0.2"/>
    <row r="161169" ht="12.75" customHeight="1" x14ac:dyDescent="0.2"/>
    <row r="161173" ht="12.75" customHeight="1" x14ac:dyDescent="0.2"/>
    <row r="161177" ht="12.75" customHeight="1" x14ac:dyDescent="0.2"/>
    <row r="161181" ht="12.75" customHeight="1" x14ac:dyDescent="0.2"/>
    <row r="161185" ht="12.75" customHeight="1" x14ac:dyDescent="0.2"/>
    <row r="161189" ht="12.75" customHeight="1" x14ac:dyDescent="0.2"/>
    <row r="161193" ht="12.75" customHeight="1" x14ac:dyDescent="0.2"/>
    <row r="161197" ht="12.75" customHeight="1" x14ac:dyDescent="0.2"/>
    <row r="161201" ht="12.75" customHeight="1" x14ac:dyDescent="0.2"/>
    <row r="161205" ht="12.75" customHeight="1" x14ac:dyDescent="0.2"/>
    <row r="161209" ht="12.75" customHeight="1" x14ac:dyDescent="0.2"/>
    <row r="161213" ht="12.75" customHeight="1" x14ac:dyDescent="0.2"/>
    <row r="161217" ht="12.75" customHeight="1" x14ac:dyDescent="0.2"/>
    <row r="161221" ht="12.75" customHeight="1" x14ac:dyDescent="0.2"/>
    <row r="161225" ht="12.75" customHeight="1" x14ac:dyDescent="0.2"/>
    <row r="161229" ht="12.75" customHeight="1" x14ac:dyDescent="0.2"/>
    <row r="161233" ht="12.75" customHeight="1" x14ac:dyDescent="0.2"/>
    <row r="161237" ht="12.75" customHeight="1" x14ac:dyDescent="0.2"/>
    <row r="161241" ht="12.75" customHeight="1" x14ac:dyDescent="0.2"/>
    <row r="161245" ht="12.75" customHeight="1" x14ac:dyDescent="0.2"/>
    <row r="161249" ht="12.75" customHeight="1" x14ac:dyDescent="0.2"/>
    <row r="161253" ht="12.75" customHeight="1" x14ac:dyDescent="0.2"/>
    <row r="161257" ht="12.75" customHeight="1" x14ac:dyDescent="0.2"/>
    <row r="161261" ht="12.75" customHeight="1" x14ac:dyDescent="0.2"/>
    <row r="161265" ht="12.75" customHeight="1" x14ac:dyDescent="0.2"/>
    <row r="161269" ht="12.75" customHeight="1" x14ac:dyDescent="0.2"/>
    <row r="161273" ht="12.75" customHeight="1" x14ac:dyDescent="0.2"/>
    <row r="161277" ht="12.75" customHeight="1" x14ac:dyDescent="0.2"/>
    <row r="161281" ht="12.75" customHeight="1" x14ac:dyDescent="0.2"/>
    <row r="161285" ht="12.75" customHeight="1" x14ac:dyDescent="0.2"/>
    <row r="161289" ht="12.75" customHeight="1" x14ac:dyDescent="0.2"/>
    <row r="161293" ht="12.75" customHeight="1" x14ac:dyDescent="0.2"/>
    <row r="161297" ht="12.75" customHeight="1" x14ac:dyDescent="0.2"/>
    <row r="161301" ht="12.75" customHeight="1" x14ac:dyDescent="0.2"/>
    <row r="161305" ht="12.75" customHeight="1" x14ac:dyDescent="0.2"/>
    <row r="161309" ht="12.75" customHeight="1" x14ac:dyDescent="0.2"/>
    <row r="161313" ht="12.75" customHeight="1" x14ac:dyDescent="0.2"/>
    <row r="161317" ht="12.75" customHeight="1" x14ac:dyDescent="0.2"/>
    <row r="161321" ht="12.75" customHeight="1" x14ac:dyDescent="0.2"/>
    <row r="161325" ht="12.75" customHeight="1" x14ac:dyDescent="0.2"/>
    <row r="161329" ht="12.75" customHeight="1" x14ac:dyDescent="0.2"/>
    <row r="161333" ht="12.75" customHeight="1" x14ac:dyDescent="0.2"/>
    <row r="161337" ht="12.75" customHeight="1" x14ac:dyDescent="0.2"/>
    <row r="161341" ht="12.75" customHeight="1" x14ac:dyDescent="0.2"/>
    <row r="161345" ht="12.75" customHeight="1" x14ac:dyDescent="0.2"/>
    <row r="161349" ht="12.75" customHeight="1" x14ac:dyDescent="0.2"/>
    <row r="161353" ht="12.75" customHeight="1" x14ac:dyDescent="0.2"/>
    <row r="161357" ht="12.75" customHeight="1" x14ac:dyDescent="0.2"/>
    <row r="161361" ht="12.75" customHeight="1" x14ac:dyDescent="0.2"/>
    <row r="161365" ht="12.75" customHeight="1" x14ac:dyDescent="0.2"/>
    <row r="161369" ht="12.75" customHeight="1" x14ac:dyDescent="0.2"/>
    <row r="161373" ht="12.75" customHeight="1" x14ac:dyDescent="0.2"/>
    <row r="161377" ht="12.75" customHeight="1" x14ac:dyDescent="0.2"/>
    <row r="161381" ht="12.75" customHeight="1" x14ac:dyDescent="0.2"/>
    <row r="161385" ht="12.75" customHeight="1" x14ac:dyDescent="0.2"/>
    <row r="161389" ht="12.75" customHeight="1" x14ac:dyDescent="0.2"/>
    <row r="161393" ht="12.75" customHeight="1" x14ac:dyDescent="0.2"/>
    <row r="161397" ht="12.75" customHeight="1" x14ac:dyDescent="0.2"/>
    <row r="161401" ht="12.75" customHeight="1" x14ac:dyDescent="0.2"/>
    <row r="161405" ht="12.75" customHeight="1" x14ac:dyDescent="0.2"/>
    <row r="161409" ht="12.75" customHeight="1" x14ac:dyDescent="0.2"/>
    <row r="161413" ht="12.75" customHeight="1" x14ac:dyDescent="0.2"/>
    <row r="161417" ht="12.75" customHeight="1" x14ac:dyDescent="0.2"/>
    <row r="161421" ht="12.75" customHeight="1" x14ac:dyDescent="0.2"/>
    <row r="161425" ht="12.75" customHeight="1" x14ac:dyDescent="0.2"/>
    <row r="161429" ht="12.75" customHeight="1" x14ac:dyDescent="0.2"/>
    <row r="161433" ht="12.75" customHeight="1" x14ac:dyDescent="0.2"/>
    <row r="161437" ht="12.75" customHeight="1" x14ac:dyDescent="0.2"/>
    <row r="161441" ht="12.75" customHeight="1" x14ac:dyDescent="0.2"/>
    <row r="161445" ht="12.75" customHeight="1" x14ac:dyDescent="0.2"/>
    <row r="161449" ht="12.75" customHeight="1" x14ac:dyDescent="0.2"/>
    <row r="161453" ht="12.75" customHeight="1" x14ac:dyDescent="0.2"/>
    <row r="161457" ht="12.75" customHeight="1" x14ac:dyDescent="0.2"/>
    <row r="161461" ht="12.75" customHeight="1" x14ac:dyDescent="0.2"/>
    <row r="161465" ht="12.75" customHeight="1" x14ac:dyDescent="0.2"/>
    <row r="161469" ht="12.75" customHeight="1" x14ac:dyDescent="0.2"/>
    <row r="161473" ht="12.75" customHeight="1" x14ac:dyDescent="0.2"/>
    <row r="161477" ht="12.75" customHeight="1" x14ac:dyDescent="0.2"/>
    <row r="161481" ht="12.75" customHeight="1" x14ac:dyDescent="0.2"/>
    <row r="161485" ht="12.75" customHeight="1" x14ac:dyDescent="0.2"/>
    <row r="161489" ht="12.75" customHeight="1" x14ac:dyDescent="0.2"/>
    <row r="161493" ht="12.75" customHeight="1" x14ac:dyDescent="0.2"/>
    <row r="161497" ht="12.75" customHeight="1" x14ac:dyDescent="0.2"/>
    <row r="161501" ht="12.75" customHeight="1" x14ac:dyDescent="0.2"/>
    <row r="161505" ht="12.75" customHeight="1" x14ac:dyDescent="0.2"/>
    <row r="161509" ht="12.75" customHeight="1" x14ac:dyDescent="0.2"/>
    <row r="161513" ht="12.75" customHeight="1" x14ac:dyDescent="0.2"/>
    <row r="161517" ht="12.75" customHeight="1" x14ac:dyDescent="0.2"/>
    <row r="161521" ht="12.75" customHeight="1" x14ac:dyDescent="0.2"/>
    <row r="161525" ht="12.75" customHeight="1" x14ac:dyDescent="0.2"/>
    <row r="161529" ht="12.75" customHeight="1" x14ac:dyDescent="0.2"/>
    <row r="161533" ht="12.75" customHeight="1" x14ac:dyDescent="0.2"/>
    <row r="161537" ht="12.75" customHeight="1" x14ac:dyDescent="0.2"/>
    <row r="161541" ht="12.75" customHeight="1" x14ac:dyDescent="0.2"/>
    <row r="161545" ht="12.75" customHeight="1" x14ac:dyDescent="0.2"/>
    <row r="161549" ht="12.75" customHeight="1" x14ac:dyDescent="0.2"/>
    <row r="161553" ht="12.75" customHeight="1" x14ac:dyDescent="0.2"/>
    <row r="161557" ht="12.75" customHeight="1" x14ac:dyDescent="0.2"/>
    <row r="161561" ht="12.75" customHeight="1" x14ac:dyDescent="0.2"/>
    <row r="161565" ht="12.75" customHeight="1" x14ac:dyDescent="0.2"/>
    <row r="161569" ht="12.75" customHeight="1" x14ac:dyDescent="0.2"/>
    <row r="161573" ht="12.75" customHeight="1" x14ac:dyDescent="0.2"/>
    <row r="161577" ht="12.75" customHeight="1" x14ac:dyDescent="0.2"/>
    <row r="161581" ht="12.75" customHeight="1" x14ac:dyDescent="0.2"/>
    <row r="161585" ht="12.75" customHeight="1" x14ac:dyDescent="0.2"/>
    <row r="161589" ht="12.75" customHeight="1" x14ac:dyDescent="0.2"/>
    <row r="161593" ht="12.75" customHeight="1" x14ac:dyDescent="0.2"/>
    <row r="161597" ht="12.75" customHeight="1" x14ac:dyDescent="0.2"/>
    <row r="161601" ht="12.75" customHeight="1" x14ac:dyDescent="0.2"/>
    <row r="161605" ht="12.75" customHeight="1" x14ac:dyDescent="0.2"/>
    <row r="161609" ht="12.75" customHeight="1" x14ac:dyDescent="0.2"/>
    <row r="161613" ht="12.75" customHeight="1" x14ac:dyDescent="0.2"/>
    <row r="161617" ht="12.75" customHeight="1" x14ac:dyDescent="0.2"/>
    <row r="161621" ht="12.75" customHeight="1" x14ac:dyDescent="0.2"/>
    <row r="161625" ht="12.75" customHeight="1" x14ac:dyDescent="0.2"/>
    <row r="161629" ht="12.75" customHeight="1" x14ac:dyDescent="0.2"/>
    <row r="161633" ht="12.75" customHeight="1" x14ac:dyDescent="0.2"/>
    <row r="161637" ht="12.75" customHeight="1" x14ac:dyDescent="0.2"/>
    <row r="161641" ht="12.75" customHeight="1" x14ac:dyDescent="0.2"/>
    <row r="161645" ht="12.75" customHeight="1" x14ac:dyDescent="0.2"/>
    <row r="161649" ht="12.75" customHeight="1" x14ac:dyDescent="0.2"/>
    <row r="161653" ht="12.75" customHeight="1" x14ac:dyDescent="0.2"/>
    <row r="161657" ht="12.75" customHeight="1" x14ac:dyDescent="0.2"/>
    <row r="161661" ht="12.75" customHeight="1" x14ac:dyDescent="0.2"/>
    <row r="161665" ht="12.75" customHeight="1" x14ac:dyDescent="0.2"/>
    <row r="161669" ht="12.75" customHeight="1" x14ac:dyDescent="0.2"/>
    <row r="161673" ht="12.75" customHeight="1" x14ac:dyDescent="0.2"/>
    <row r="161677" ht="12.75" customHeight="1" x14ac:dyDescent="0.2"/>
    <row r="161681" ht="12.75" customHeight="1" x14ac:dyDescent="0.2"/>
    <row r="161685" ht="12.75" customHeight="1" x14ac:dyDescent="0.2"/>
    <row r="161689" ht="12.75" customHeight="1" x14ac:dyDescent="0.2"/>
    <row r="161693" ht="12.75" customHeight="1" x14ac:dyDescent="0.2"/>
    <row r="161697" ht="12.75" customHeight="1" x14ac:dyDescent="0.2"/>
    <row r="161701" ht="12.75" customHeight="1" x14ac:dyDescent="0.2"/>
    <row r="161705" ht="12.75" customHeight="1" x14ac:dyDescent="0.2"/>
    <row r="161709" ht="12.75" customHeight="1" x14ac:dyDescent="0.2"/>
    <row r="161713" ht="12.75" customHeight="1" x14ac:dyDescent="0.2"/>
    <row r="161717" ht="12.75" customHeight="1" x14ac:dyDescent="0.2"/>
    <row r="161721" ht="12.75" customHeight="1" x14ac:dyDescent="0.2"/>
    <row r="161725" ht="12.75" customHeight="1" x14ac:dyDescent="0.2"/>
    <row r="161729" ht="12.75" customHeight="1" x14ac:dyDescent="0.2"/>
    <row r="161733" ht="12.75" customHeight="1" x14ac:dyDescent="0.2"/>
    <row r="161737" ht="12.75" customHeight="1" x14ac:dyDescent="0.2"/>
    <row r="161741" ht="12.75" customHeight="1" x14ac:dyDescent="0.2"/>
    <row r="161745" ht="12.75" customHeight="1" x14ac:dyDescent="0.2"/>
    <row r="161749" ht="12.75" customHeight="1" x14ac:dyDescent="0.2"/>
    <row r="161753" ht="12.75" customHeight="1" x14ac:dyDescent="0.2"/>
    <row r="161757" ht="12.75" customHeight="1" x14ac:dyDescent="0.2"/>
    <row r="161761" ht="12.75" customHeight="1" x14ac:dyDescent="0.2"/>
    <row r="161765" ht="12.75" customHeight="1" x14ac:dyDescent="0.2"/>
    <row r="161769" ht="12.75" customHeight="1" x14ac:dyDescent="0.2"/>
    <row r="161773" ht="12.75" customHeight="1" x14ac:dyDescent="0.2"/>
    <row r="161777" ht="12.75" customHeight="1" x14ac:dyDescent="0.2"/>
    <row r="161781" ht="12.75" customHeight="1" x14ac:dyDescent="0.2"/>
    <row r="161785" ht="12.75" customHeight="1" x14ac:dyDescent="0.2"/>
    <row r="161789" ht="12.75" customHeight="1" x14ac:dyDescent="0.2"/>
    <row r="161793" ht="12.75" customHeight="1" x14ac:dyDescent="0.2"/>
    <row r="161797" ht="12.75" customHeight="1" x14ac:dyDescent="0.2"/>
    <row r="161801" ht="12.75" customHeight="1" x14ac:dyDescent="0.2"/>
    <row r="161805" ht="12.75" customHeight="1" x14ac:dyDescent="0.2"/>
    <row r="161809" ht="12.75" customHeight="1" x14ac:dyDescent="0.2"/>
    <row r="161813" ht="12.75" customHeight="1" x14ac:dyDescent="0.2"/>
    <row r="161817" ht="12.75" customHeight="1" x14ac:dyDescent="0.2"/>
    <row r="161821" ht="12.75" customHeight="1" x14ac:dyDescent="0.2"/>
    <row r="161825" ht="12.75" customHeight="1" x14ac:dyDescent="0.2"/>
    <row r="161829" ht="12.75" customHeight="1" x14ac:dyDescent="0.2"/>
    <row r="161833" ht="12.75" customHeight="1" x14ac:dyDescent="0.2"/>
    <row r="161837" ht="12.75" customHeight="1" x14ac:dyDescent="0.2"/>
    <row r="161841" ht="12.75" customHeight="1" x14ac:dyDescent="0.2"/>
    <row r="161845" ht="12.75" customHeight="1" x14ac:dyDescent="0.2"/>
    <row r="161849" ht="12.75" customHeight="1" x14ac:dyDescent="0.2"/>
    <row r="161853" ht="12.75" customHeight="1" x14ac:dyDescent="0.2"/>
    <row r="161857" ht="12.75" customHeight="1" x14ac:dyDescent="0.2"/>
    <row r="161861" ht="12.75" customHeight="1" x14ac:dyDescent="0.2"/>
    <row r="161865" ht="12.75" customHeight="1" x14ac:dyDescent="0.2"/>
    <row r="161869" ht="12.75" customHeight="1" x14ac:dyDescent="0.2"/>
    <row r="161873" ht="12.75" customHeight="1" x14ac:dyDescent="0.2"/>
    <row r="161877" ht="12.75" customHeight="1" x14ac:dyDescent="0.2"/>
    <row r="161881" ht="12.75" customHeight="1" x14ac:dyDescent="0.2"/>
    <row r="161885" ht="12.75" customHeight="1" x14ac:dyDescent="0.2"/>
    <row r="161889" ht="12.75" customHeight="1" x14ac:dyDescent="0.2"/>
    <row r="161893" ht="12.75" customHeight="1" x14ac:dyDescent="0.2"/>
    <row r="161897" ht="12.75" customHeight="1" x14ac:dyDescent="0.2"/>
    <row r="161901" ht="12.75" customHeight="1" x14ac:dyDescent="0.2"/>
    <row r="161905" ht="12.75" customHeight="1" x14ac:dyDescent="0.2"/>
    <row r="161909" ht="12.75" customHeight="1" x14ac:dyDescent="0.2"/>
    <row r="161913" ht="12.75" customHeight="1" x14ac:dyDescent="0.2"/>
    <row r="161917" ht="12.75" customHeight="1" x14ac:dyDescent="0.2"/>
    <row r="161921" ht="12.75" customHeight="1" x14ac:dyDescent="0.2"/>
    <row r="161925" ht="12.75" customHeight="1" x14ac:dyDescent="0.2"/>
    <row r="161929" ht="12.75" customHeight="1" x14ac:dyDescent="0.2"/>
    <row r="161933" ht="12.75" customHeight="1" x14ac:dyDescent="0.2"/>
    <row r="161937" ht="12.75" customHeight="1" x14ac:dyDescent="0.2"/>
    <row r="161941" ht="12.75" customHeight="1" x14ac:dyDescent="0.2"/>
    <row r="161945" ht="12.75" customHeight="1" x14ac:dyDescent="0.2"/>
    <row r="161949" ht="12.75" customHeight="1" x14ac:dyDescent="0.2"/>
    <row r="161953" ht="12.75" customHeight="1" x14ac:dyDescent="0.2"/>
    <row r="161957" ht="12.75" customHeight="1" x14ac:dyDescent="0.2"/>
    <row r="161961" ht="12.75" customHeight="1" x14ac:dyDescent="0.2"/>
    <row r="161965" ht="12.75" customHeight="1" x14ac:dyDescent="0.2"/>
    <row r="161969" ht="12.75" customHeight="1" x14ac:dyDescent="0.2"/>
    <row r="161973" ht="12.75" customHeight="1" x14ac:dyDescent="0.2"/>
    <row r="161977" ht="12.75" customHeight="1" x14ac:dyDescent="0.2"/>
    <row r="161981" ht="12.75" customHeight="1" x14ac:dyDescent="0.2"/>
    <row r="161985" ht="12.75" customHeight="1" x14ac:dyDescent="0.2"/>
    <row r="161989" ht="12.75" customHeight="1" x14ac:dyDescent="0.2"/>
    <row r="161993" ht="12.75" customHeight="1" x14ac:dyDescent="0.2"/>
    <row r="161997" ht="12.75" customHeight="1" x14ac:dyDescent="0.2"/>
    <row r="162001" ht="12.75" customHeight="1" x14ac:dyDescent="0.2"/>
    <row r="162005" ht="12.75" customHeight="1" x14ac:dyDescent="0.2"/>
    <row r="162009" ht="12.75" customHeight="1" x14ac:dyDescent="0.2"/>
    <row r="162013" ht="12.75" customHeight="1" x14ac:dyDescent="0.2"/>
    <row r="162017" ht="12.75" customHeight="1" x14ac:dyDescent="0.2"/>
    <row r="162021" ht="12.75" customHeight="1" x14ac:dyDescent="0.2"/>
    <row r="162025" ht="12.75" customHeight="1" x14ac:dyDescent="0.2"/>
    <row r="162029" ht="12.75" customHeight="1" x14ac:dyDescent="0.2"/>
    <row r="162033" ht="12.75" customHeight="1" x14ac:dyDescent="0.2"/>
    <row r="162037" ht="12.75" customHeight="1" x14ac:dyDescent="0.2"/>
    <row r="162041" ht="12.75" customHeight="1" x14ac:dyDescent="0.2"/>
    <row r="162045" ht="12.75" customHeight="1" x14ac:dyDescent="0.2"/>
    <row r="162049" ht="12.75" customHeight="1" x14ac:dyDescent="0.2"/>
    <row r="162053" ht="12.75" customHeight="1" x14ac:dyDescent="0.2"/>
    <row r="162057" ht="12.75" customHeight="1" x14ac:dyDescent="0.2"/>
    <row r="162061" ht="12.75" customHeight="1" x14ac:dyDescent="0.2"/>
    <row r="162065" ht="12.75" customHeight="1" x14ac:dyDescent="0.2"/>
    <row r="162069" ht="12.75" customHeight="1" x14ac:dyDescent="0.2"/>
    <row r="162073" ht="12.75" customHeight="1" x14ac:dyDescent="0.2"/>
    <row r="162077" ht="12.75" customHeight="1" x14ac:dyDescent="0.2"/>
    <row r="162081" ht="12.75" customHeight="1" x14ac:dyDescent="0.2"/>
    <row r="162085" ht="12.75" customHeight="1" x14ac:dyDescent="0.2"/>
    <row r="162089" ht="12.75" customHeight="1" x14ac:dyDescent="0.2"/>
    <row r="162093" ht="12.75" customHeight="1" x14ac:dyDescent="0.2"/>
    <row r="162097" ht="12.75" customHeight="1" x14ac:dyDescent="0.2"/>
    <row r="162101" ht="12.75" customHeight="1" x14ac:dyDescent="0.2"/>
    <row r="162105" ht="12.75" customHeight="1" x14ac:dyDescent="0.2"/>
    <row r="162109" ht="12.75" customHeight="1" x14ac:dyDescent="0.2"/>
    <row r="162113" ht="12.75" customHeight="1" x14ac:dyDescent="0.2"/>
    <row r="162117" ht="12.75" customHeight="1" x14ac:dyDescent="0.2"/>
    <row r="162121" ht="12.75" customHeight="1" x14ac:dyDescent="0.2"/>
    <row r="162125" ht="12.75" customHeight="1" x14ac:dyDescent="0.2"/>
    <row r="162129" ht="12.75" customHeight="1" x14ac:dyDescent="0.2"/>
    <row r="162133" ht="12.75" customHeight="1" x14ac:dyDescent="0.2"/>
    <row r="162137" ht="12.75" customHeight="1" x14ac:dyDescent="0.2"/>
    <row r="162141" ht="12.75" customHeight="1" x14ac:dyDescent="0.2"/>
    <row r="162145" ht="12.75" customHeight="1" x14ac:dyDescent="0.2"/>
    <row r="162149" ht="12.75" customHeight="1" x14ac:dyDescent="0.2"/>
    <row r="162153" ht="12.75" customHeight="1" x14ac:dyDescent="0.2"/>
    <row r="162157" ht="12.75" customHeight="1" x14ac:dyDescent="0.2"/>
    <row r="162161" ht="12.75" customHeight="1" x14ac:dyDescent="0.2"/>
    <row r="162165" ht="12.75" customHeight="1" x14ac:dyDescent="0.2"/>
    <row r="162169" ht="12.75" customHeight="1" x14ac:dyDescent="0.2"/>
    <row r="162173" ht="12.75" customHeight="1" x14ac:dyDescent="0.2"/>
    <row r="162177" ht="12.75" customHeight="1" x14ac:dyDescent="0.2"/>
    <row r="162181" ht="12.75" customHeight="1" x14ac:dyDescent="0.2"/>
    <row r="162185" ht="12.75" customHeight="1" x14ac:dyDescent="0.2"/>
    <row r="162189" ht="12.75" customHeight="1" x14ac:dyDescent="0.2"/>
    <row r="162193" ht="12.75" customHeight="1" x14ac:dyDescent="0.2"/>
    <row r="162197" ht="12.75" customHeight="1" x14ac:dyDescent="0.2"/>
    <row r="162201" ht="12.75" customHeight="1" x14ac:dyDescent="0.2"/>
    <row r="162205" ht="12.75" customHeight="1" x14ac:dyDescent="0.2"/>
    <row r="162209" ht="12.75" customHeight="1" x14ac:dyDescent="0.2"/>
    <row r="162213" ht="12.75" customHeight="1" x14ac:dyDescent="0.2"/>
    <row r="162217" ht="12.75" customHeight="1" x14ac:dyDescent="0.2"/>
    <row r="162221" ht="12.75" customHeight="1" x14ac:dyDescent="0.2"/>
    <row r="162225" ht="12.75" customHeight="1" x14ac:dyDescent="0.2"/>
    <row r="162229" ht="12.75" customHeight="1" x14ac:dyDescent="0.2"/>
    <row r="162233" ht="12.75" customHeight="1" x14ac:dyDescent="0.2"/>
    <row r="162237" ht="12.75" customHeight="1" x14ac:dyDescent="0.2"/>
    <row r="162241" ht="12.75" customHeight="1" x14ac:dyDescent="0.2"/>
    <row r="162245" ht="12.75" customHeight="1" x14ac:dyDescent="0.2"/>
    <row r="162249" ht="12.75" customHeight="1" x14ac:dyDescent="0.2"/>
    <row r="162253" ht="12.75" customHeight="1" x14ac:dyDescent="0.2"/>
    <row r="162257" ht="12.75" customHeight="1" x14ac:dyDescent="0.2"/>
    <row r="162261" ht="12.75" customHeight="1" x14ac:dyDescent="0.2"/>
    <row r="162265" ht="12.75" customHeight="1" x14ac:dyDescent="0.2"/>
    <row r="162269" ht="12.75" customHeight="1" x14ac:dyDescent="0.2"/>
    <row r="162273" ht="12.75" customHeight="1" x14ac:dyDescent="0.2"/>
    <row r="162277" ht="12.75" customHeight="1" x14ac:dyDescent="0.2"/>
    <row r="162281" ht="12.75" customHeight="1" x14ac:dyDescent="0.2"/>
    <row r="162285" ht="12.75" customHeight="1" x14ac:dyDescent="0.2"/>
    <row r="162289" ht="12.75" customHeight="1" x14ac:dyDescent="0.2"/>
    <row r="162293" ht="12.75" customHeight="1" x14ac:dyDescent="0.2"/>
    <row r="162297" ht="12.75" customHeight="1" x14ac:dyDescent="0.2"/>
    <row r="162301" ht="12.75" customHeight="1" x14ac:dyDescent="0.2"/>
    <row r="162305" ht="12.75" customHeight="1" x14ac:dyDescent="0.2"/>
    <row r="162309" ht="12.75" customHeight="1" x14ac:dyDescent="0.2"/>
    <row r="162313" ht="12.75" customHeight="1" x14ac:dyDescent="0.2"/>
    <row r="162317" ht="12.75" customHeight="1" x14ac:dyDescent="0.2"/>
    <row r="162321" ht="12.75" customHeight="1" x14ac:dyDescent="0.2"/>
    <row r="162325" ht="12.75" customHeight="1" x14ac:dyDescent="0.2"/>
    <row r="162329" ht="12.75" customHeight="1" x14ac:dyDescent="0.2"/>
    <row r="162333" ht="12.75" customHeight="1" x14ac:dyDescent="0.2"/>
    <row r="162337" ht="12.75" customHeight="1" x14ac:dyDescent="0.2"/>
    <row r="162341" ht="12.75" customHeight="1" x14ac:dyDescent="0.2"/>
    <row r="162345" ht="12.75" customHeight="1" x14ac:dyDescent="0.2"/>
    <row r="162349" ht="12.75" customHeight="1" x14ac:dyDescent="0.2"/>
    <row r="162353" ht="12.75" customHeight="1" x14ac:dyDescent="0.2"/>
    <row r="162357" ht="12.75" customHeight="1" x14ac:dyDescent="0.2"/>
    <row r="162361" ht="12.75" customHeight="1" x14ac:dyDescent="0.2"/>
    <row r="162365" ht="12.75" customHeight="1" x14ac:dyDescent="0.2"/>
    <row r="162369" ht="12.75" customHeight="1" x14ac:dyDescent="0.2"/>
    <row r="162373" ht="12.75" customHeight="1" x14ac:dyDescent="0.2"/>
    <row r="162377" ht="12.75" customHeight="1" x14ac:dyDescent="0.2"/>
    <row r="162381" ht="12.75" customHeight="1" x14ac:dyDescent="0.2"/>
    <row r="162385" ht="12.75" customHeight="1" x14ac:dyDescent="0.2"/>
    <row r="162389" ht="12.75" customHeight="1" x14ac:dyDescent="0.2"/>
    <row r="162393" ht="12.75" customHeight="1" x14ac:dyDescent="0.2"/>
    <row r="162397" ht="12.75" customHeight="1" x14ac:dyDescent="0.2"/>
    <row r="162401" ht="12.75" customHeight="1" x14ac:dyDescent="0.2"/>
    <row r="162405" ht="12.75" customHeight="1" x14ac:dyDescent="0.2"/>
    <row r="162409" ht="12.75" customHeight="1" x14ac:dyDescent="0.2"/>
    <row r="162413" ht="12.75" customHeight="1" x14ac:dyDescent="0.2"/>
    <row r="162417" ht="12.75" customHeight="1" x14ac:dyDescent="0.2"/>
    <row r="162421" ht="12.75" customHeight="1" x14ac:dyDescent="0.2"/>
    <row r="162425" ht="12.75" customHeight="1" x14ac:dyDescent="0.2"/>
    <row r="162429" ht="12.75" customHeight="1" x14ac:dyDescent="0.2"/>
    <row r="162433" ht="12.75" customHeight="1" x14ac:dyDescent="0.2"/>
    <row r="162437" ht="12.75" customHeight="1" x14ac:dyDescent="0.2"/>
    <row r="162441" ht="12.75" customHeight="1" x14ac:dyDescent="0.2"/>
    <row r="162445" ht="12.75" customHeight="1" x14ac:dyDescent="0.2"/>
    <row r="162449" ht="12.75" customHeight="1" x14ac:dyDescent="0.2"/>
    <row r="162453" ht="12.75" customHeight="1" x14ac:dyDescent="0.2"/>
    <row r="162457" ht="12.75" customHeight="1" x14ac:dyDescent="0.2"/>
    <row r="162461" ht="12.75" customHeight="1" x14ac:dyDescent="0.2"/>
    <row r="162465" ht="12.75" customHeight="1" x14ac:dyDescent="0.2"/>
    <row r="162469" ht="12.75" customHeight="1" x14ac:dyDescent="0.2"/>
    <row r="162473" ht="12.75" customHeight="1" x14ac:dyDescent="0.2"/>
    <row r="162477" ht="12.75" customHeight="1" x14ac:dyDescent="0.2"/>
    <row r="162481" ht="12.75" customHeight="1" x14ac:dyDescent="0.2"/>
    <row r="162485" ht="12.75" customHeight="1" x14ac:dyDescent="0.2"/>
    <row r="162489" ht="12.75" customHeight="1" x14ac:dyDescent="0.2"/>
    <row r="162493" ht="12.75" customHeight="1" x14ac:dyDescent="0.2"/>
    <row r="162497" ht="12.75" customHeight="1" x14ac:dyDescent="0.2"/>
    <row r="162501" ht="12.75" customHeight="1" x14ac:dyDescent="0.2"/>
    <row r="162505" ht="12.75" customHeight="1" x14ac:dyDescent="0.2"/>
    <row r="162509" ht="12.75" customHeight="1" x14ac:dyDescent="0.2"/>
    <row r="162513" ht="12.75" customHeight="1" x14ac:dyDescent="0.2"/>
    <row r="162517" ht="12.75" customHeight="1" x14ac:dyDescent="0.2"/>
    <row r="162521" ht="12.75" customHeight="1" x14ac:dyDescent="0.2"/>
    <row r="162525" ht="12.75" customHeight="1" x14ac:dyDescent="0.2"/>
    <row r="162529" ht="12.75" customHeight="1" x14ac:dyDescent="0.2"/>
    <row r="162533" ht="12.75" customHeight="1" x14ac:dyDescent="0.2"/>
    <row r="162537" ht="12.75" customHeight="1" x14ac:dyDescent="0.2"/>
    <row r="162541" ht="12.75" customHeight="1" x14ac:dyDescent="0.2"/>
    <row r="162545" ht="12.75" customHeight="1" x14ac:dyDescent="0.2"/>
    <row r="162549" ht="12.75" customHeight="1" x14ac:dyDescent="0.2"/>
    <row r="162553" ht="12.75" customHeight="1" x14ac:dyDescent="0.2"/>
    <row r="162557" ht="12.75" customHeight="1" x14ac:dyDescent="0.2"/>
    <row r="162561" ht="12.75" customHeight="1" x14ac:dyDescent="0.2"/>
    <row r="162565" ht="12.75" customHeight="1" x14ac:dyDescent="0.2"/>
    <row r="162569" ht="12.75" customHeight="1" x14ac:dyDescent="0.2"/>
    <row r="162573" ht="12.75" customHeight="1" x14ac:dyDescent="0.2"/>
    <row r="162577" ht="12.75" customHeight="1" x14ac:dyDescent="0.2"/>
    <row r="162581" ht="12.75" customHeight="1" x14ac:dyDescent="0.2"/>
    <row r="162585" ht="12.75" customHeight="1" x14ac:dyDescent="0.2"/>
    <row r="162589" ht="12.75" customHeight="1" x14ac:dyDescent="0.2"/>
    <row r="162593" ht="12.75" customHeight="1" x14ac:dyDescent="0.2"/>
    <row r="162597" ht="12.75" customHeight="1" x14ac:dyDescent="0.2"/>
    <row r="162601" ht="12.75" customHeight="1" x14ac:dyDescent="0.2"/>
    <row r="162605" ht="12.75" customHeight="1" x14ac:dyDescent="0.2"/>
    <row r="162609" ht="12.75" customHeight="1" x14ac:dyDescent="0.2"/>
    <row r="162613" ht="12.75" customHeight="1" x14ac:dyDescent="0.2"/>
    <row r="162617" ht="12.75" customHeight="1" x14ac:dyDescent="0.2"/>
    <row r="162621" ht="12.75" customHeight="1" x14ac:dyDescent="0.2"/>
    <row r="162625" ht="12.75" customHeight="1" x14ac:dyDescent="0.2"/>
    <row r="162629" ht="12.75" customHeight="1" x14ac:dyDescent="0.2"/>
    <row r="162633" ht="12.75" customHeight="1" x14ac:dyDescent="0.2"/>
    <row r="162637" ht="12.75" customHeight="1" x14ac:dyDescent="0.2"/>
    <row r="162641" ht="12.75" customHeight="1" x14ac:dyDescent="0.2"/>
    <row r="162645" ht="12.75" customHeight="1" x14ac:dyDescent="0.2"/>
    <row r="162649" ht="12.75" customHeight="1" x14ac:dyDescent="0.2"/>
    <row r="162653" ht="12.75" customHeight="1" x14ac:dyDescent="0.2"/>
    <row r="162657" ht="12.75" customHeight="1" x14ac:dyDescent="0.2"/>
    <row r="162661" ht="12.75" customHeight="1" x14ac:dyDescent="0.2"/>
    <row r="162665" ht="12.75" customHeight="1" x14ac:dyDescent="0.2"/>
    <row r="162669" ht="12.75" customHeight="1" x14ac:dyDescent="0.2"/>
    <row r="162673" ht="12.75" customHeight="1" x14ac:dyDescent="0.2"/>
    <row r="162677" ht="12.75" customHeight="1" x14ac:dyDescent="0.2"/>
    <row r="162681" ht="12.75" customHeight="1" x14ac:dyDescent="0.2"/>
    <row r="162685" ht="12.75" customHeight="1" x14ac:dyDescent="0.2"/>
    <row r="162689" ht="12.75" customHeight="1" x14ac:dyDescent="0.2"/>
    <row r="162693" ht="12.75" customHeight="1" x14ac:dyDescent="0.2"/>
    <row r="162697" ht="12.75" customHeight="1" x14ac:dyDescent="0.2"/>
    <row r="162701" ht="12.75" customHeight="1" x14ac:dyDescent="0.2"/>
    <row r="162705" ht="12.75" customHeight="1" x14ac:dyDescent="0.2"/>
    <row r="162709" ht="12.75" customHeight="1" x14ac:dyDescent="0.2"/>
    <row r="162713" ht="12.75" customHeight="1" x14ac:dyDescent="0.2"/>
    <row r="162717" ht="12.75" customHeight="1" x14ac:dyDescent="0.2"/>
    <row r="162721" ht="12.75" customHeight="1" x14ac:dyDescent="0.2"/>
    <row r="162725" ht="12.75" customHeight="1" x14ac:dyDescent="0.2"/>
    <row r="162729" ht="12.75" customHeight="1" x14ac:dyDescent="0.2"/>
    <row r="162733" ht="12.75" customHeight="1" x14ac:dyDescent="0.2"/>
    <row r="162737" ht="12.75" customHeight="1" x14ac:dyDescent="0.2"/>
    <row r="162741" ht="12.75" customHeight="1" x14ac:dyDescent="0.2"/>
    <row r="162745" ht="12.75" customHeight="1" x14ac:dyDescent="0.2"/>
    <row r="162749" ht="12.75" customHeight="1" x14ac:dyDescent="0.2"/>
    <row r="162753" ht="12.75" customHeight="1" x14ac:dyDescent="0.2"/>
    <row r="162757" ht="12.75" customHeight="1" x14ac:dyDescent="0.2"/>
    <row r="162761" ht="12.75" customHeight="1" x14ac:dyDescent="0.2"/>
    <row r="162765" ht="12.75" customHeight="1" x14ac:dyDescent="0.2"/>
    <row r="162769" ht="12.75" customHeight="1" x14ac:dyDescent="0.2"/>
    <row r="162773" ht="12.75" customHeight="1" x14ac:dyDescent="0.2"/>
    <row r="162777" ht="12.75" customHeight="1" x14ac:dyDescent="0.2"/>
    <row r="162781" ht="12.75" customHeight="1" x14ac:dyDescent="0.2"/>
    <row r="162785" ht="12.75" customHeight="1" x14ac:dyDescent="0.2"/>
    <row r="162789" ht="12.75" customHeight="1" x14ac:dyDescent="0.2"/>
    <row r="162793" ht="12.75" customHeight="1" x14ac:dyDescent="0.2"/>
    <row r="162797" ht="12.75" customHeight="1" x14ac:dyDescent="0.2"/>
    <row r="162801" ht="12.75" customHeight="1" x14ac:dyDescent="0.2"/>
    <row r="162805" ht="12.75" customHeight="1" x14ac:dyDescent="0.2"/>
    <row r="162809" ht="12.75" customHeight="1" x14ac:dyDescent="0.2"/>
    <row r="162813" ht="12.75" customHeight="1" x14ac:dyDescent="0.2"/>
    <row r="162817" ht="12.75" customHeight="1" x14ac:dyDescent="0.2"/>
    <row r="162821" ht="12.75" customHeight="1" x14ac:dyDescent="0.2"/>
    <row r="162825" ht="12.75" customHeight="1" x14ac:dyDescent="0.2"/>
    <row r="162829" ht="12.75" customHeight="1" x14ac:dyDescent="0.2"/>
    <row r="162833" ht="12.75" customHeight="1" x14ac:dyDescent="0.2"/>
    <row r="162837" ht="12.75" customHeight="1" x14ac:dyDescent="0.2"/>
    <row r="162841" ht="12.75" customHeight="1" x14ac:dyDescent="0.2"/>
    <row r="162845" ht="12.75" customHeight="1" x14ac:dyDescent="0.2"/>
    <row r="162849" ht="12.75" customHeight="1" x14ac:dyDescent="0.2"/>
    <row r="162853" ht="12.75" customHeight="1" x14ac:dyDescent="0.2"/>
    <row r="162857" ht="12.75" customHeight="1" x14ac:dyDescent="0.2"/>
    <row r="162861" ht="12.75" customHeight="1" x14ac:dyDescent="0.2"/>
    <row r="162865" ht="12.75" customHeight="1" x14ac:dyDescent="0.2"/>
    <row r="162869" ht="12.75" customHeight="1" x14ac:dyDescent="0.2"/>
    <row r="162873" ht="12.75" customHeight="1" x14ac:dyDescent="0.2"/>
    <row r="162877" ht="12.75" customHeight="1" x14ac:dyDescent="0.2"/>
    <row r="162881" ht="12.75" customHeight="1" x14ac:dyDescent="0.2"/>
    <row r="162885" ht="12.75" customHeight="1" x14ac:dyDescent="0.2"/>
    <row r="162889" ht="12.75" customHeight="1" x14ac:dyDescent="0.2"/>
    <row r="162893" ht="12.75" customHeight="1" x14ac:dyDescent="0.2"/>
    <row r="162897" ht="12.75" customHeight="1" x14ac:dyDescent="0.2"/>
    <row r="162901" ht="12.75" customHeight="1" x14ac:dyDescent="0.2"/>
    <row r="162905" ht="12.75" customHeight="1" x14ac:dyDescent="0.2"/>
    <row r="162909" ht="12.75" customHeight="1" x14ac:dyDescent="0.2"/>
    <row r="162913" ht="12.75" customHeight="1" x14ac:dyDescent="0.2"/>
    <row r="162917" ht="12.75" customHeight="1" x14ac:dyDescent="0.2"/>
    <row r="162921" ht="12.75" customHeight="1" x14ac:dyDescent="0.2"/>
    <row r="162925" ht="12.75" customHeight="1" x14ac:dyDescent="0.2"/>
    <row r="162929" ht="12.75" customHeight="1" x14ac:dyDescent="0.2"/>
    <row r="162933" ht="12.75" customHeight="1" x14ac:dyDescent="0.2"/>
    <row r="162937" ht="12.75" customHeight="1" x14ac:dyDescent="0.2"/>
    <row r="162941" ht="12.75" customHeight="1" x14ac:dyDescent="0.2"/>
    <row r="162945" ht="12.75" customHeight="1" x14ac:dyDescent="0.2"/>
    <row r="162949" ht="12.75" customHeight="1" x14ac:dyDescent="0.2"/>
    <row r="162953" ht="12.75" customHeight="1" x14ac:dyDescent="0.2"/>
    <row r="162957" ht="12.75" customHeight="1" x14ac:dyDescent="0.2"/>
    <row r="162961" ht="12.75" customHeight="1" x14ac:dyDescent="0.2"/>
    <row r="162965" ht="12.75" customHeight="1" x14ac:dyDescent="0.2"/>
    <row r="162969" ht="12.75" customHeight="1" x14ac:dyDescent="0.2"/>
    <row r="162973" ht="12.75" customHeight="1" x14ac:dyDescent="0.2"/>
    <row r="162977" ht="12.75" customHeight="1" x14ac:dyDescent="0.2"/>
    <row r="162981" ht="12.75" customHeight="1" x14ac:dyDescent="0.2"/>
    <row r="162985" ht="12.75" customHeight="1" x14ac:dyDescent="0.2"/>
    <row r="162989" ht="12.75" customHeight="1" x14ac:dyDescent="0.2"/>
    <row r="162993" ht="12.75" customHeight="1" x14ac:dyDescent="0.2"/>
    <row r="162997" ht="12.75" customHeight="1" x14ac:dyDescent="0.2"/>
    <row r="163001" ht="12.75" customHeight="1" x14ac:dyDescent="0.2"/>
    <row r="163005" ht="12.75" customHeight="1" x14ac:dyDescent="0.2"/>
    <row r="163009" ht="12.75" customHeight="1" x14ac:dyDescent="0.2"/>
    <row r="163013" ht="12.75" customHeight="1" x14ac:dyDescent="0.2"/>
    <row r="163017" ht="12.75" customHeight="1" x14ac:dyDescent="0.2"/>
    <row r="163021" ht="12.75" customHeight="1" x14ac:dyDescent="0.2"/>
    <row r="163025" ht="12.75" customHeight="1" x14ac:dyDescent="0.2"/>
    <row r="163029" ht="12.75" customHeight="1" x14ac:dyDescent="0.2"/>
    <row r="163033" ht="12.75" customHeight="1" x14ac:dyDescent="0.2"/>
    <row r="163037" ht="12.75" customHeight="1" x14ac:dyDescent="0.2"/>
    <row r="163041" ht="12.75" customHeight="1" x14ac:dyDescent="0.2"/>
    <row r="163045" ht="12.75" customHeight="1" x14ac:dyDescent="0.2"/>
    <row r="163049" ht="12.75" customHeight="1" x14ac:dyDescent="0.2"/>
    <row r="163053" ht="12.75" customHeight="1" x14ac:dyDescent="0.2"/>
    <row r="163057" ht="12.75" customHeight="1" x14ac:dyDescent="0.2"/>
    <row r="163061" ht="12.75" customHeight="1" x14ac:dyDescent="0.2"/>
    <row r="163065" ht="12.75" customHeight="1" x14ac:dyDescent="0.2"/>
    <row r="163069" ht="12.75" customHeight="1" x14ac:dyDescent="0.2"/>
    <row r="163073" ht="12.75" customHeight="1" x14ac:dyDescent="0.2"/>
    <row r="163077" ht="12.75" customHeight="1" x14ac:dyDescent="0.2"/>
    <row r="163081" ht="12.75" customHeight="1" x14ac:dyDescent="0.2"/>
    <row r="163085" ht="12.75" customHeight="1" x14ac:dyDescent="0.2"/>
    <row r="163089" ht="12.75" customHeight="1" x14ac:dyDescent="0.2"/>
    <row r="163093" ht="12.75" customHeight="1" x14ac:dyDescent="0.2"/>
    <row r="163097" ht="12.75" customHeight="1" x14ac:dyDescent="0.2"/>
    <row r="163101" ht="12.75" customHeight="1" x14ac:dyDescent="0.2"/>
    <row r="163105" ht="12.75" customHeight="1" x14ac:dyDescent="0.2"/>
    <row r="163109" ht="12.75" customHeight="1" x14ac:dyDescent="0.2"/>
    <row r="163113" ht="12.75" customHeight="1" x14ac:dyDescent="0.2"/>
    <row r="163117" ht="12.75" customHeight="1" x14ac:dyDescent="0.2"/>
    <row r="163121" ht="12.75" customHeight="1" x14ac:dyDescent="0.2"/>
    <row r="163125" ht="12.75" customHeight="1" x14ac:dyDescent="0.2"/>
    <row r="163129" ht="12.75" customHeight="1" x14ac:dyDescent="0.2"/>
    <row r="163133" ht="12.75" customHeight="1" x14ac:dyDescent="0.2"/>
    <row r="163137" ht="12.75" customHeight="1" x14ac:dyDescent="0.2"/>
    <row r="163141" ht="12.75" customHeight="1" x14ac:dyDescent="0.2"/>
    <row r="163145" ht="12.75" customHeight="1" x14ac:dyDescent="0.2"/>
    <row r="163149" ht="12.75" customHeight="1" x14ac:dyDescent="0.2"/>
    <row r="163153" ht="12.75" customHeight="1" x14ac:dyDescent="0.2"/>
    <row r="163157" ht="12.75" customHeight="1" x14ac:dyDescent="0.2"/>
    <row r="163161" ht="12.75" customHeight="1" x14ac:dyDescent="0.2"/>
    <row r="163165" ht="12.75" customHeight="1" x14ac:dyDescent="0.2"/>
    <row r="163169" ht="12.75" customHeight="1" x14ac:dyDescent="0.2"/>
    <row r="163173" ht="12.75" customHeight="1" x14ac:dyDescent="0.2"/>
    <row r="163177" ht="12.75" customHeight="1" x14ac:dyDescent="0.2"/>
    <row r="163181" ht="12.75" customHeight="1" x14ac:dyDescent="0.2"/>
    <row r="163185" ht="12.75" customHeight="1" x14ac:dyDescent="0.2"/>
    <row r="163189" ht="12.75" customHeight="1" x14ac:dyDescent="0.2"/>
    <row r="163193" ht="12.75" customHeight="1" x14ac:dyDescent="0.2"/>
    <row r="163197" ht="12.75" customHeight="1" x14ac:dyDescent="0.2"/>
    <row r="163201" ht="12.75" customHeight="1" x14ac:dyDescent="0.2"/>
    <row r="163205" ht="12.75" customHeight="1" x14ac:dyDescent="0.2"/>
    <row r="163209" ht="12.75" customHeight="1" x14ac:dyDescent="0.2"/>
    <row r="163213" ht="12.75" customHeight="1" x14ac:dyDescent="0.2"/>
    <row r="163217" ht="12.75" customHeight="1" x14ac:dyDescent="0.2"/>
    <row r="163221" ht="12.75" customHeight="1" x14ac:dyDescent="0.2"/>
    <row r="163225" ht="12.75" customHeight="1" x14ac:dyDescent="0.2"/>
    <row r="163229" ht="12.75" customHeight="1" x14ac:dyDescent="0.2"/>
    <row r="163233" ht="12.75" customHeight="1" x14ac:dyDescent="0.2"/>
    <row r="163237" ht="12.75" customHeight="1" x14ac:dyDescent="0.2"/>
    <row r="163241" ht="12.75" customHeight="1" x14ac:dyDescent="0.2"/>
    <row r="163245" ht="12.75" customHeight="1" x14ac:dyDescent="0.2"/>
    <row r="163249" ht="12.75" customHeight="1" x14ac:dyDescent="0.2"/>
    <row r="163253" ht="12.75" customHeight="1" x14ac:dyDescent="0.2"/>
    <row r="163257" ht="12.75" customHeight="1" x14ac:dyDescent="0.2"/>
    <row r="163261" ht="12.75" customHeight="1" x14ac:dyDescent="0.2"/>
    <row r="163265" ht="12.75" customHeight="1" x14ac:dyDescent="0.2"/>
    <row r="163269" ht="12.75" customHeight="1" x14ac:dyDescent="0.2"/>
    <row r="163273" ht="12.75" customHeight="1" x14ac:dyDescent="0.2"/>
    <row r="163277" ht="12.75" customHeight="1" x14ac:dyDescent="0.2"/>
    <row r="163281" ht="12.75" customHeight="1" x14ac:dyDescent="0.2"/>
    <row r="163285" ht="12.75" customHeight="1" x14ac:dyDescent="0.2"/>
    <row r="163289" ht="12.75" customHeight="1" x14ac:dyDescent="0.2"/>
    <row r="163293" ht="12.75" customHeight="1" x14ac:dyDescent="0.2"/>
    <row r="163297" ht="12.75" customHeight="1" x14ac:dyDescent="0.2"/>
    <row r="163301" ht="12.75" customHeight="1" x14ac:dyDescent="0.2"/>
    <row r="163305" ht="12.75" customHeight="1" x14ac:dyDescent="0.2"/>
    <row r="163309" ht="12.75" customHeight="1" x14ac:dyDescent="0.2"/>
    <row r="163313" ht="12.75" customHeight="1" x14ac:dyDescent="0.2"/>
    <row r="163317" ht="12.75" customHeight="1" x14ac:dyDescent="0.2"/>
    <row r="163321" ht="12.75" customHeight="1" x14ac:dyDescent="0.2"/>
    <row r="163325" ht="12.75" customHeight="1" x14ac:dyDescent="0.2"/>
    <row r="163329" ht="12.75" customHeight="1" x14ac:dyDescent="0.2"/>
    <row r="163333" ht="12.75" customHeight="1" x14ac:dyDescent="0.2"/>
    <row r="163337" ht="12.75" customHeight="1" x14ac:dyDescent="0.2"/>
    <row r="163341" ht="12.75" customHeight="1" x14ac:dyDescent="0.2"/>
    <row r="163345" ht="12.75" customHeight="1" x14ac:dyDescent="0.2"/>
    <row r="163349" ht="12.75" customHeight="1" x14ac:dyDescent="0.2"/>
    <row r="163353" ht="12.75" customHeight="1" x14ac:dyDescent="0.2"/>
    <row r="163357" ht="12.75" customHeight="1" x14ac:dyDescent="0.2"/>
    <row r="163361" ht="12.75" customHeight="1" x14ac:dyDescent="0.2"/>
    <row r="163365" ht="12.75" customHeight="1" x14ac:dyDescent="0.2"/>
    <row r="163369" ht="12.75" customHeight="1" x14ac:dyDescent="0.2"/>
    <row r="163373" ht="12.75" customHeight="1" x14ac:dyDescent="0.2"/>
    <row r="163377" ht="12.75" customHeight="1" x14ac:dyDescent="0.2"/>
    <row r="163381" ht="12.75" customHeight="1" x14ac:dyDescent="0.2"/>
    <row r="163385" ht="12.75" customHeight="1" x14ac:dyDescent="0.2"/>
    <row r="163389" ht="12.75" customHeight="1" x14ac:dyDescent="0.2"/>
    <row r="163393" ht="12.75" customHeight="1" x14ac:dyDescent="0.2"/>
    <row r="163397" ht="12.75" customHeight="1" x14ac:dyDescent="0.2"/>
    <row r="163401" ht="12.75" customHeight="1" x14ac:dyDescent="0.2"/>
    <row r="163405" ht="12.75" customHeight="1" x14ac:dyDescent="0.2"/>
    <row r="163409" ht="12.75" customHeight="1" x14ac:dyDescent="0.2"/>
    <row r="163413" ht="12.75" customHeight="1" x14ac:dyDescent="0.2"/>
    <row r="163417" ht="12.75" customHeight="1" x14ac:dyDescent="0.2"/>
    <row r="163421" ht="12.75" customHeight="1" x14ac:dyDescent="0.2"/>
    <row r="163425" ht="12.75" customHeight="1" x14ac:dyDescent="0.2"/>
    <row r="163429" ht="12.75" customHeight="1" x14ac:dyDescent="0.2"/>
    <row r="163433" ht="12.75" customHeight="1" x14ac:dyDescent="0.2"/>
    <row r="163437" ht="12.75" customHeight="1" x14ac:dyDescent="0.2"/>
    <row r="163441" ht="12.75" customHeight="1" x14ac:dyDescent="0.2"/>
    <row r="163445" ht="12.75" customHeight="1" x14ac:dyDescent="0.2"/>
    <row r="163449" ht="12.75" customHeight="1" x14ac:dyDescent="0.2"/>
    <row r="163453" ht="12.75" customHeight="1" x14ac:dyDescent="0.2"/>
    <row r="163457" ht="12.75" customHeight="1" x14ac:dyDescent="0.2"/>
    <row r="163461" ht="12.75" customHeight="1" x14ac:dyDescent="0.2"/>
    <row r="163465" ht="12.75" customHeight="1" x14ac:dyDescent="0.2"/>
    <row r="163469" ht="12.75" customHeight="1" x14ac:dyDescent="0.2"/>
    <row r="163473" ht="12.75" customHeight="1" x14ac:dyDescent="0.2"/>
    <row r="163477" ht="12.75" customHeight="1" x14ac:dyDescent="0.2"/>
    <row r="163481" ht="12.75" customHeight="1" x14ac:dyDescent="0.2"/>
    <row r="163485" ht="12.75" customHeight="1" x14ac:dyDescent="0.2"/>
    <row r="163489" ht="12.75" customHeight="1" x14ac:dyDescent="0.2"/>
    <row r="163493" ht="12.75" customHeight="1" x14ac:dyDescent="0.2"/>
    <row r="163497" ht="12.75" customHeight="1" x14ac:dyDescent="0.2"/>
    <row r="163501" ht="12.75" customHeight="1" x14ac:dyDescent="0.2"/>
    <row r="163505" ht="12.75" customHeight="1" x14ac:dyDescent="0.2"/>
    <row r="163509" ht="12.75" customHeight="1" x14ac:dyDescent="0.2"/>
    <row r="163513" ht="12.75" customHeight="1" x14ac:dyDescent="0.2"/>
    <row r="163517" ht="12.75" customHeight="1" x14ac:dyDescent="0.2"/>
    <row r="163521" ht="12.75" customHeight="1" x14ac:dyDescent="0.2"/>
    <row r="163525" ht="12.75" customHeight="1" x14ac:dyDescent="0.2"/>
    <row r="163529" ht="12.75" customHeight="1" x14ac:dyDescent="0.2"/>
    <row r="163533" ht="12.75" customHeight="1" x14ac:dyDescent="0.2"/>
    <row r="163537" ht="12.75" customHeight="1" x14ac:dyDescent="0.2"/>
    <row r="163541" ht="12.75" customHeight="1" x14ac:dyDescent="0.2"/>
    <row r="163545" ht="12.75" customHeight="1" x14ac:dyDescent="0.2"/>
    <row r="163549" ht="12.75" customHeight="1" x14ac:dyDescent="0.2"/>
    <row r="163553" ht="12.75" customHeight="1" x14ac:dyDescent="0.2"/>
    <row r="163557" ht="12.75" customHeight="1" x14ac:dyDescent="0.2"/>
    <row r="163561" ht="12.75" customHeight="1" x14ac:dyDescent="0.2"/>
    <row r="163565" ht="12.75" customHeight="1" x14ac:dyDescent="0.2"/>
    <row r="163569" ht="12.75" customHeight="1" x14ac:dyDescent="0.2"/>
    <row r="163573" ht="12.75" customHeight="1" x14ac:dyDescent="0.2"/>
    <row r="163577" ht="12.75" customHeight="1" x14ac:dyDescent="0.2"/>
    <row r="163581" ht="12.75" customHeight="1" x14ac:dyDescent="0.2"/>
    <row r="163585" ht="12.75" customHeight="1" x14ac:dyDescent="0.2"/>
    <row r="163589" ht="12.75" customHeight="1" x14ac:dyDescent="0.2"/>
    <row r="163593" ht="12.75" customHeight="1" x14ac:dyDescent="0.2"/>
    <row r="163597" ht="12.75" customHeight="1" x14ac:dyDescent="0.2"/>
    <row r="163601" ht="12.75" customHeight="1" x14ac:dyDescent="0.2"/>
    <row r="163605" ht="12.75" customHeight="1" x14ac:dyDescent="0.2"/>
    <row r="163609" ht="12.75" customHeight="1" x14ac:dyDescent="0.2"/>
    <row r="163613" ht="12.75" customHeight="1" x14ac:dyDescent="0.2"/>
    <row r="163617" ht="12.75" customHeight="1" x14ac:dyDescent="0.2"/>
    <row r="163621" ht="12.75" customHeight="1" x14ac:dyDescent="0.2"/>
    <row r="163625" ht="12.75" customHeight="1" x14ac:dyDescent="0.2"/>
    <row r="163629" ht="12.75" customHeight="1" x14ac:dyDescent="0.2"/>
    <row r="163633" ht="12.75" customHeight="1" x14ac:dyDescent="0.2"/>
    <row r="163637" ht="12.75" customHeight="1" x14ac:dyDescent="0.2"/>
    <row r="163641" ht="12.75" customHeight="1" x14ac:dyDescent="0.2"/>
    <row r="163645" ht="12.75" customHeight="1" x14ac:dyDescent="0.2"/>
    <row r="163649" ht="12.75" customHeight="1" x14ac:dyDescent="0.2"/>
    <row r="163653" ht="12.75" customHeight="1" x14ac:dyDescent="0.2"/>
    <row r="163657" ht="12.75" customHeight="1" x14ac:dyDescent="0.2"/>
    <row r="163661" ht="12.75" customHeight="1" x14ac:dyDescent="0.2"/>
    <row r="163665" ht="12.75" customHeight="1" x14ac:dyDescent="0.2"/>
    <row r="163669" ht="12.75" customHeight="1" x14ac:dyDescent="0.2"/>
    <row r="163673" ht="12.75" customHeight="1" x14ac:dyDescent="0.2"/>
    <row r="163677" ht="12.75" customHeight="1" x14ac:dyDescent="0.2"/>
    <row r="163681" ht="12.75" customHeight="1" x14ac:dyDescent="0.2"/>
    <row r="163685" ht="12.75" customHeight="1" x14ac:dyDescent="0.2"/>
    <row r="163689" ht="12.75" customHeight="1" x14ac:dyDescent="0.2"/>
    <row r="163693" ht="12.75" customHeight="1" x14ac:dyDescent="0.2"/>
    <row r="163697" ht="12.75" customHeight="1" x14ac:dyDescent="0.2"/>
    <row r="163701" ht="12.75" customHeight="1" x14ac:dyDescent="0.2"/>
    <row r="163705" ht="12.75" customHeight="1" x14ac:dyDescent="0.2"/>
    <row r="163709" ht="12.75" customHeight="1" x14ac:dyDescent="0.2"/>
    <row r="163713" ht="12.75" customHeight="1" x14ac:dyDescent="0.2"/>
    <row r="163717" ht="12.75" customHeight="1" x14ac:dyDescent="0.2"/>
    <row r="163721" ht="12.75" customHeight="1" x14ac:dyDescent="0.2"/>
    <row r="163725" ht="12.75" customHeight="1" x14ac:dyDescent="0.2"/>
    <row r="163729" ht="12.75" customHeight="1" x14ac:dyDescent="0.2"/>
    <row r="163733" ht="12.75" customHeight="1" x14ac:dyDescent="0.2"/>
    <row r="163737" ht="12.75" customHeight="1" x14ac:dyDescent="0.2"/>
    <row r="163741" ht="12.75" customHeight="1" x14ac:dyDescent="0.2"/>
    <row r="163745" ht="12.75" customHeight="1" x14ac:dyDescent="0.2"/>
    <row r="163749" ht="12.75" customHeight="1" x14ac:dyDescent="0.2"/>
    <row r="163753" ht="12.75" customHeight="1" x14ac:dyDescent="0.2"/>
    <row r="163757" ht="12.75" customHeight="1" x14ac:dyDescent="0.2"/>
    <row r="163761" ht="12.75" customHeight="1" x14ac:dyDescent="0.2"/>
    <row r="163765" ht="12.75" customHeight="1" x14ac:dyDescent="0.2"/>
    <row r="163769" ht="12.75" customHeight="1" x14ac:dyDescent="0.2"/>
    <row r="163773" ht="12.75" customHeight="1" x14ac:dyDescent="0.2"/>
    <row r="163777" ht="12.75" customHeight="1" x14ac:dyDescent="0.2"/>
    <row r="163781" ht="12.75" customHeight="1" x14ac:dyDescent="0.2"/>
    <row r="163785" ht="12.75" customHeight="1" x14ac:dyDescent="0.2"/>
    <row r="163789" ht="12.75" customHeight="1" x14ac:dyDescent="0.2"/>
    <row r="163793" ht="12.75" customHeight="1" x14ac:dyDescent="0.2"/>
    <row r="163797" ht="12.75" customHeight="1" x14ac:dyDescent="0.2"/>
    <row r="163801" ht="12.75" customHeight="1" x14ac:dyDescent="0.2"/>
    <row r="163805" ht="12.75" customHeight="1" x14ac:dyDescent="0.2"/>
    <row r="163809" ht="12.75" customHeight="1" x14ac:dyDescent="0.2"/>
    <row r="163813" ht="12.75" customHeight="1" x14ac:dyDescent="0.2"/>
    <row r="163817" ht="12.75" customHeight="1" x14ac:dyDescent="0.2"/>
    <row r="163821" ht="12.75" customHeight="1" x14ac:dyDescent="0.2"/>
    <row r="163825" ht="12.75" customHeight="1" x14ac:dyDescent="0.2"/>
    <row r="163829" ht="12.75" customHeight="1" x14ac:dyDescent="0.2"/>
    <row r="163833" ht="12.75" customHeight="1" x14ac:dyDescent="0.2"/>
    <row r="163837" ht="12.75" customHeight="1" x14ac:dyDescent="0.2"/>
    <row r="163841" ht="12.75" customHeight="1" x14ac:dyDescent="0.2"/>
    <row r="163845" ht="12.75" customHeight="1" x14ac:dyDescent="0.2"/>
    <row r="163849" ht="12.75" customHeight="1" x14ac:dyDescent="0.2"/>
    <row r="163853" ht="12.75" customHeight="1" x14ac:dyDescent="0.2"/>
    <row r="163857" ht="12.75" customHeight="1" x14ac:dyDescent="0.2"/>
    <row r="163861" ht="12.75" customHeight="1" x14ac:dyDescent="0.2"/>
    <row r="163865" ht="12.75" customHeight="1" x14ac:dyDescent="0.2"/>
    <row r="163869" ht="12.75" customHeight="1" x14ac:dyDescent="0.2"/>
    <row r="163873" ht="12.75" customHeight="1" x14ac:dyDescent="0.2"/>
    <row r="163877" ht="12.75" customHeight="1" x14ac:dyDescent="0.2"/>
    <row r="163881" ht="12.75" customHeight="1" x14ac:dyDescent="0.2"/>
    <row r="163885" ht="12.75" customHeight="1" x14ac:dyDescent="0.2"/>
    <row r="163889" ht="12.75" customHeight="1" x14ac:dyDescent="0.2"/>
    <row r="163893" ht="12.75" customHeight="1" x14ac:dyDescent="0.2"/>
    <row r="163897" ht="12.75" customHeight="1" x14ac:dyDescent="0.2"/>
    <row r="163901" ht="12.75" customHeight="1" x14ac:dyDescent="0.2"/>
    <row r="163905" ht="12.75" customHeight="1" x14ac:dyDescent="0.2"/>
    <row r="163909" ht="12.75" customHeight="1" x14ac:dyDescent="0.2"/>
    <row r="163913" ht="12.75" customHeight="1" x14ac:dyDescent="0.2"/>
    <row r="163917" ht="12.75" customHeight="1" x14ac:dyDescent="0.2"/>
    <row r="163921" ht="12.75" customHeight="1" x14ac:dyDescent="0.2"/>
    <row r="163925" ht="12.75" customHeight="1" x14ac:dyDescent="0.2"/>
    <row r="163929" ht="12.75" customHeight="1" x14ac:dyDescent="0.2"/>
    <row r="163933" ht="12.75" customHeight="1" x14ac:dyDescent="0.2"/>
    <row r="163937" ht="12.75" customHeight="1" x14ac:dyDescent="0.2"/>
    <row r="163941" ht="12.75" customHeight="1" x14ac:dyDescent="0.2"/>
    <row r="163945" ht="12.75" customHeight="1" x14ac:dyDescent="0.2"/>
    <row r="163949" ht="12.75" customHeight="1" x14ac:dyDescent="0.2"/>
    <row r="163953" ht="12.75" customHeight="1" x14ac:dyDescent="0.2"/>
    <row r="163957" ht="12.75" customHeight="1" x14ac:dyDescent="0.2"/>
    <row r="163961" ht="12.75" customHeight="1" x14ac:dyDescent="0.2"/>
    <row r="163965" ht="12.75" customHeight="1" x14ac:dyDescent="0.2"/>
    <row r="163969" ht="12.75" customHeight="1" x14ac:dyDescent="0.2"/>
    <row r="163973" ht="12.75" customHeight="1" x14ac:dyDescent="0.2"/>
    <row r="163977" ht="12.75" customHeight="1" x14ac:dyDescent="0.2"/>
    <row r="163981" ht="12.75" customHeight="1" x14ac:dyDescent="0.2"/>
    <row r="163985" ht="12.75" customHeight="1" x14ac:dyDescent="0.2"/>
    <row r="163989" ht="12.75" customHeight="1" x14ac:dyDescent="0.2"/>
    <row r="163993" ht="12.75" customHeight="1" x14ac:dyDescent="0.2"/>
    <row r="163997" ht="12.75" customHeight="1" x14ac:dyDescent="0.2"/>
    <row r="164001" ht="12.75" customHeight="1" x14ac:dyDescent="0.2"/>
    <row r="164005" ht="12.75" customHeight="1" x14ac:dyDescent="0.2"/>
    <row r="164009" ht="12.75" customHeight="1" x14ac:dyDescent="0.2"/>
    <row r="164013" ht="12.75" customHeight="1" x14ac:dyDescent="0.2"/>
    <row r="164017" ht="12.75" customHeight="1" x14ac:dyDescent="0.2"/>
    <row r="164021" ht="12.75" customHeight="1" x14ac:dyDescent="0.2"/>
    <row r="164025" ht="12.75" customHeight="1" x14ac:dyDescent="0.2"/>
    <row r="164029" ht="12.75" customHeight="1" x14ac:dyDescent="0.2"/>
    <row r="164033" ht="12.75" customHeight="1" x14ac:dyDescent="0.2"/>
    <row r="164037" ht="12.75" customHeight="1" x14ac:dyDescent="0.2"/>
    <row r="164041" ht="12.75" customHeight="1" x14ac:dyDescent="0.2"/>
    <row r="164045" ht="12.75" customHeight="1" x14ac:dyDescent="0.2"/>
    <row r="164049" ht="12.75" customHeight="1" x14ac:dyDescent="0.2"/>
    <row r="164053" ht="12.75" customHeight="1" x14ac:dyDescent="0.2"/>
    <row r="164057" ht="12.75" customHeight="1" x14ac:dyDescent="0.2"/>
    <row r="164061" ht="12.75" customHeight="1" x14ac:dyDescent="0.2"/>
    <row r="164065" ht="12.75" customHeight="1" x14ac:dyDescent="0.2"/>
    <row r="164069" ht="12.75" customHeight="1" x14ac:dyDescent="0.2"/>
    <row r="164073" ht="12.75" customHeight="1" x14ac:dyDescent="0.2"/>
    <row r="164077" ht="12.75" customHeight="1" x14ac:dyDescent="0.2"/>
    <row r="164081" ht="12.75" customHeight="1" x14ac:dyDescent="0.2"/>
    <row r="164085" ht="12.75" customHeight="1" x14ac:dyDescent="0.2"/>
    <row r="164089" ht="12.75" customHeight="1" x14ac:dyDescent="0.2"/>
    <row r="164093" ht="12.75" customHeight="1" x14ac:dyDescent="0.2"/>
    <row r="164097" ht="12.75" customHeight="1" x14ac:dyDescent="0.2"/>
    <row r="164101" ht="12.75" customHeight="1" x14ac:dyDescent="0.2"/>
    <row r="164105" ht="12.75" customHeight="1" x14ac:dyDescent="0.2"/>
    <row r="164109" ht="12.75" customHeight="1" x14ac:dyDescent="0.2"/>
    <row r="164113" ht="12.75" customHeight="1" x14ac:dyDescent="0.2"/>
    <row r="164117" ht="12.75" customHeight="1" x14ac:dyDescent="0.2"/>
    <row r="164121" ht="12.75" customHeight="1" x14ac:dyDescent="0.2"/>
    <row r="164125" ht="12.75" customHeight="1" x14ac:dyDescent="0.2"/>
    <row r="164129" ht="12.75" customHeight="1" x14ac:dyDescent="0.2"/>
    <row r="164133" ht="12.75" customHeight="1" x14ac:dyDescent="0.2"/>
    <row r="164137" ht="12.75" customHeight="1" x14ac:dyDescent="0.2"/>
    <row r="164141" ht="12.75" customHeight="1" x14ac:dyDescent="0.2"/>
    <row r="164145" ht="12.75" customHeight="1" x14ac:dyDescent="0.2"/>
    <row r="164149" ht="12.75" customHeight="1" x14ac:dyDescent="0.2"/>
    <row r="164153" ht="12.75" customHeight="1" x14ac:dyDescent="0.2"/>
    <row r="164157" ht="12.75" customHeight="1" x14ac:dyDescent="0.2"/>
    <row r="164161" ht="12.75" customHeight="1" x14ac:dyDescent="0.2"/>
    <row r="164165" ht="12.75" customHeight="1" x14ac:dyDescent="0.2"/>
    <row r="164169" ht="12.75" customHeight="1" x14ac:dyDescent="0.2"/>
    <row r="164173" ht="12.75" customHeight="1" x14ac:dyDescent="0.2"/>
    <row r="164177" ht="12.75" customHeight="1" x14ac:dyDescent="0.2"/>
    <row r="164181" ht="12.75" customHeight="1" x14ac:dyDescent="0.2"/>
    <row r="164185" ht="12.75" customHeight="1" x14ac:dyDescent="0.2"/>
    <row r="164189" ht="12.75" customHeight="1" x14ac:dyDescent="0.2"/>
    <row r="164193" ht="12.75" customHeight="1" x14ac:dyDescent="0.2"/>
    <row r="164197" ht="12.75" customHeight="1" x14ac:dyDescent="0.2"/>
    <row r="164201" ht="12.75" customHeight="1" x14ac:dyDescent="0.2"/>
    <row r="164205" ht="12.75" customHeight="1" x14ac:dyDescent="0.2"/>
    <row r="164209" ht="12.75" customHeight="1" x14ac:dyDescent="0.2"/>
    <row r="164213" ht="12.75" customHeight="1" x14ac:dyDescent="0.2"/>
    <row r="164217" ht="12.75" customHeight="1" x14ac:dyDescent="0.2"/>
    <row r="164221" ht="12.75" customHeight="1" x14ac:dyDescent="0.2"/>
    <row r="164225" ht="12.75" customHeight="1" x14ac:dyDescent="0.2"/>
    <row r="164229" ht="12.75" customHeight="1" x14ac:dyDescent="0.2"/>
    <row r="164233" ht="12.75" customHeight="1" x14ac:dyDescent="0.2"/>
    <row r="164237" ht="12.75" customHeight="1" x14ac:dyDescent="0.2"/>
    <row r="164241" ht="12.75" customHeight="1" x14ac:dyDescent="0.2"/>
    <row r="164245" ht="12.75" customHeight="1" x14ac:dyDescent="0.2"/>
    <row r="164249" ht="12.75" customHeight="1" x14ac:dyDescent="0.2"/>
    <row r="164253" ht="12.75" customHeight="1" x14ac:dyDescent="0.2"/>
    <row r="164257" ht="12.75" customHeight="1" x14ac:dyDescent="0.2"/>
    <row r="164261" ht="12.75" customHeight="1" x14ac:dyDescent="0.2"/>
    <row r="164265" ht="12.75" customHeight="1" x14ac:dyDescent="0.2"/>
    <row r="164269" ht="12.75" customHeight="1" x14ac:dyDescent="0.2"/>
    <row r="164273" ht="12.75" customHeight="1" x14ac:dyDescent="0.2"/>
    <row r="164277" ht="12.75" customHeight="1" x14ac:dyDescent="0.2"/>
    <row r="164281" ht="12.75" customHeight="1" x14ac:dyDescent="0.2"/>
    <row r="164285" ht="12.75" customHeight="1" x14ac:dyDescent="0.2"/>
    <row r="164289" ht="12.75" customHeight="1" x14ac:dyDescent="0.2"/>
    <row r="164293" ht="12.75" customHeight="1" x14ac:dyDescent="0.2"/>
    <row r="164297" ht="12.75" customHeight="1" x14ac:dyDescent="0.2"/>
    <row r="164301" ht="12.75" customHeight="1" x14ac:dyDescent="0.2"/>
    <row r="164305" ht="12.75" customHeight="1" x14ac:dyDescent="0.2"/>
    <row r="164309" ht="12.75" customHeight="1" x14ac:dyDescent="0.2"/>
    <row r="164313" ht="12.75" customHeight="1" x14ac:dyDescent="0.2"/>
    <row r="164317" ht="12.75" customHeight="1" x14ac:dyDescent="0.2"/>
    <row r="164321" ht="12.75" customHeight="1" x14ac:dyDescent="0.2"/>
    <row r="164325" ht="12.75" customHeight="1" x14ac:dyDescent="0.2"/>
    <row r="164329" ht="12.75" customHeight="1" x14ac:dyDescent="0.2"/>
    <row r="164333" ht="12.75" customHeight="1" x14ac:dyDescent="0.2"/>
    <row r="164337" ht="12.75" customHeight="1" x14ac:dyDescent="0.2"/>
    <row r="164341" ht="12.75" customHeight="1" x14ac:dyDescent="0.2"/>
    <row r="164345" ht="12.75" customHeight="1" x14ac:dyDescent="0.2"/>
    <row r="164349" ht="12.75" customHeight="1" x14ac:dyDescent="0.2"/>
    <row r="164353" ht="12.75" customHeight="1" x14ac:dyDescent="0.2"/>
    <row r="164357" ht="12.75" customHeight="1" x14ac:dyDescent="0.2"/>
    <row r="164361" ht="12.75" customHeight="1" x14ac:dyDescent="0.2"/>
    <row r="164365" ht="12.75" customHeight="1" x14ac:dyDescent="0.2"/>
    <row r="164369" ht="12.75" customHeight="1" x14ac:dyDescent="0.2"/>
    <row r="164373" ht="12.75" customHeight="1" x14ac:dyDescent="0.2"/>
    <row r="164377" ht="12.75" customHeight="1" x14ac:dyDescent="0.2"/>
    <row r="164381" ht="12.75" customHeight="1" x14ac:dyDescent="0.2"/>
    <row r="164385" ht="12.75" customHeight="1" x14ac:dyDescent="0.2"/>
    <row r="164389" ht="12.75" customHeight="1" x14ac:dyDescent="0.2"/>
    <row r="164393" ht="12.75" customHeight="1" x14ac:dyDescent="0.2"/>
    <row r="164397" ht="12.75" customHeight="1" x14ac:dyDescent="0.2"/>
    <row r="164401" ht="12.75" customHeight="1" x14ac:dyDescent="0.2"/>
    <row r="164405" ht="12.75" customHeight="1" x14ac:dyDescent="0.2"/>
    <row r="164409" ht="12.75" customHeight="1" x14ac:dyDescent="0.2"/>
    <row r="164413" ht="12.75" customHeight="1" x14ac:dyDescent="0.2"/>
    <row r="164417" ht="12.75" customHeight="1" x14ac:dyDescent="0.2"/>
    <row r="164421" ht="12.75" customHeight="1" x14ac:dyDescent="0.2"/>
    <row r="164425" ht="12.75" customHeight="1" x14ac:dyDescent="0.2"/>
    <row r="164429" ht="12.75" customHeight="1" x14ac:dyDescent="0.2"/>
    <row r="164433" ht="12.75" customHeight="1" x14ac:dyDescent="0.2"/>
    <row r="164437" ht="12.75" customHeight="1" x14ac:dyDescent="0.2"/>
    <row r="164441" ht="12.75" customHeight="1" x14ac:dyDescent="0.2"/>
    <row r="164445" ht="12.75" customHeight="1" x14ac:dyDescent="0.2"/>
    <row r="164449" ht="12.75" customHeight="1" x14ac:dyDescent="0.2"/>
    <row r="164453" ht="12.75" customHeight="1" x14ac:dyDescent="0.2"/>
    <row r="164457" ht="12.75" customHeight="1" x14ac:dyDescent="0.2"/>
    <row r="164461" ht="12.75" customHeight="1" x14ac:dyDescent="0.2"/>
    <row r="164465" ht="12.75" customHeight="1" x14ac:dyDescent="0.2"/>
    <row r="164469" ht="12.75" customHeight="1" x14ac:dyDescent="0.2"/>
    <row r="164473" ht="12.75" customHeight="1" x14ac:dyDescent="0.2"/>
    <row r="164477" ht="12.75" customHeight="1" x14ac:dyDescent="0.2"/>
    <row r="164481" ht="12.75" customHeight="1" x14ac:dyDescent="0.2"/>
    <row r="164485" ht="12.75" customHeight="1" x14ac:dyDescent="0.2"/>
    <row r="164489" ht="12.75" customHeight="1" x14ac:dyDescent="0.2"/>
    <row r="164493" ht="12.75" customHeight="1" x14ac:dyDescent="0.2"/>
    <row r="164497" ht="12.75" customHeight="1" x14ac:dyDescent="0.2"/>
    <row r="164501" ht="12.75" customHeight="1" x14ac:dyDescent="0.2"/>
    <row r="164505" ht="12.75" customHeight="1" x14ac:dyDescent="0.2"/>
    <row r="164509" ht="12.75" customHeight="1" x14ac:dyDescent="0.2"/>
    <row r="164513" ht="12.75" customHeight="1" x14ac:dyDescent="0.2"/>
    <row r="164517" ht="12.75" customHeight="1" x14ac:dyDescent="0.2"/>
    <row r="164521" ht="12.75" customHeight="1" x14ac:dyDescent="0.2"/>
    <row r="164525" ht="12.75" customHeight="1" x14ac:dyDescent="0.2"/>
    <row r="164529" ht="12.75" customHeight="1" x14ac:dyDescent="0.2"/>
    <row r="164533" ht="12.75" customHeight="1" x14ac:dyDescent="0.2"/>
    <row r="164537" ht="12.75" customHeight="1" x14ac:dyDescent="0.2"/>
    <row r="164541" ht="12.75" customHeight="1" x14ac:dyDescent="0.2"/>
    <row r="164545" ht="12.75" customHeight="1" x14ac:dyDescent="0.2"/>
    <row r="164549" ht="12.75" customHeight="1" x14ac:dyDescent="0.2"/>
    <row r="164553" ht="12.75" customHeight="1" x14ac:dyDescent="0.2"/>
    <row r="164557" ht="12.75" customHeight="1" x14ac:dyDescent="0.2"/>
    <row r="164561" ht="12.75" customHeight="1" x14ac:dyDescent="0.2"/>
    <row r="164565" ht="12.75" customHeight="1" x14ac:dyDescent="0.2"/>
    <row r="164569" ht="12.75" customHeight="1" x14ac:dyDescent="0.2"/>
    <row r="164573" ht="12.75" customHeight="1" x14ac:dyDescent="0.2"/>
    <row r="164577" ht="12.75" customHeight="1" x14ac:dyDescent="0.2"/>
    <row r="164581" ht="12.75" customHeight="1" x14ac:dyDescent="0.2"/>
    <row r="164585" ht="12.75" customHeight="1" x14ac:dyDescent="0.2"/>
    <row r="164589" ht="12.75" customHeight="1" x14ac:dyDescent="0.2"/>
    <row r="164593" ht="12.75" customHeight="1" x14ac:dyDescent="0.2"/>
    <row r="164597" ht="12.75" customHeight="1" x14ac:dyDescent="0.2"/>
    <row r="164601" ht="12.75" customHeight="1" x14ac:dyDescent="0.2"/>
    <row r="164605" ht="12.75" customHeight="1" x14ac:dyDescent="0.2"/>
    <row r="164609" ht="12.75" customHeight="1" x14ac:dyDescent="0.2"/>
    <row r="164613" ht="12.75" customHeight="1" x14ac:dyDescent="0.2"/>
    <row r="164617" ht="12.75" customHeight="1" x14ac:dyDescent="0.2"/>
    <row r="164621" ht="12.75" customHeight="1" x14ac:dyDescent="0.2"/>
    <row r="164625" ht="12.75" customHeight="1" x14ac:dyDescent="0.2"/>
    <row r="164629" ht="12.75" customHeight="1" x14ac:dyDescent="0.2"/>
    <row r="164633" ht="12.75" customHeight="1" x14ac:dyDescent="0.2"/>
    <row r="164637" ht="12.75" customHeight="1" x14ac:dyDescent="0.2"/>
    <row r="164641" ht="12.75" customHeight="1" x14ac:dyDescent="0.2"/>
    <row r="164645" ht="12.75" customHeight="1" x14ac:dyDescent="0.2"/>
    <row r="164649" ht="12.75" customHeight="1" x14ac:dyDescent="0.2"/>
    <row r="164653" ht="12.75" customHeight="1" x14ac:dyDescent="0.2"/>
    <row r="164657" ht="12.75" customHeight="1" x14ac:dyDescent="0.2"/>
    <row r="164661" ht="12.75" customHeight="1" x14ac:dyDescent="0.2"/>
    <row r="164665" ht="12.75" customHeight="1" x14ac:dyDescent="0.2"/>
    <row r="164669" ht="12.75" customHeight="1" x14ac:dyDescent="0.2"/>
    <row r="164673" ht="12.75" customHeight="1" x14ac:dyDescent="0.2"/>
    <row r="164677" ht="12.75" customHeight="1" x14ac:dyDescent="0.2"/>
    <row r="164681" ht="12.75" customHeight="1" x14ac:dyDescent="0.2"/>
    <row r="164685" ht="12.75" customHeight="1" x14ac:dyDescent="0.2"/>
    <row r="164689" ht="12.75" customHeight="1" x14ac:dyDescent="0.2"/>
    <row r="164693" ht="12.75" customHeight="1" x14ac:dyDescent="0.2"/>
    <row r="164697" ht="12.75" customHeight="1" x14ac:dyDescent="0.2"/>
    <row r="164701" ht="12.75" customHeight="1" x14ac:dyDescent="0.2"/>
    <row r="164705" ht="12.75" customHeight="1" x14ac:dyDescent="0.2"/>
    <row r="164709" ht="12.75" customHeight="1" x14ac:dyDescent="0.2"/>
    <row r="164713" ht="12.75" customHeight="1" x14ac:dyDescent="0.2"/>
    <row r="164717" ht="12.75" customHeight="1" x14ac:dyDescent="0.2"/>
    <row r="164721" ht="12.75" customHeight="1" x14ac:dyDescent="0.2"/>
    <row r="164725" ht="12.75" customHeight="1" x14ac:dyDescent="0.2"/>
    <row r="164729" ht="12.75" customHeight="1" x14ac:dyDescent="0.2"/>
    <row r="164733" ht="12.75" customHeight="1" x14ac:dyDescent="0.2"/>
    <row r="164737" ht="12.75" customHeight="1" x14ac:dyDescent="0.2"/>
    <row r="164741" ht="12.75" customHeight="1" x14ac:dyDescent="0.2"/>
    <row r="164745" ht="12.75" customHeight="1" x14ac:dyDescent="0.2"/>
    <row r="164749" ht="12.75" customHeight="1" x14ac:dyDescent="0.2"/>
    <row r="164753" ht="12.75" customHeight="1" x14ac:dyDescent="0.2"/>
    <row r="164757" ht="12.75" customHeight="1" x14ac:dyDescent="0.2"/>
    <row r="164761" ht="12.75" customHeight="1" x14ac:dyDescent="0.2"/>
    <row r="164765" ht="12.75" customHeight="1" x14ac:dyDescent="0.2"/>
    <row r="164769" ht="12.75" customHeight="1" x14ac:dyDescent="0.2"/>
    <row r="164773" ht="12.75" customHeight="1" x14ac:dyDescent="0.2"/>
    <row r="164777" ht="12.75" customHeight="1" x14ac:dyDescent="0.2"/>
    <row r="164781" ht="12.75" customHeight="1" x14ac:dyDescent="0.2"/>
    <row r="164785" ht="12.75" customHeight="1" x14ac:dyDescent="0.2"/>
    <row r="164789" ht="12.75" customHeight="1" x14ac:dyDescent="0.2"/>
    <row r="164793" ht="12.75" customHeight="1" x14ac:dyDescent="0.2"/>
    <row r="164797" ht="12.75" customHeight="1" x14ac:dyDescent="0.2"/>
    <row r="164801" ht="12.75" customHeight="1" x14ac:dyDescent="0.2"/>
    <row r="164805" ht="12.75" customHeight="1" x14ac:dyDescent="0.2"/>
    <row r="164809" ht="12.75" customHeight="1" x14ac:dyDescent="0.2"/>
    <row r="164813" ht="12.75" customHeight="1" x14ac:dyDescent="0.2"/>
    <row r="164817" ht="12.75" customHeight="1" x14ac:dyDescent="0.2"/>
    <row r="164821" ht="12.75" customHeight="1" x14ac:dyDescent="0.2"/>
    <row r="164825" ht="12.75" customHeight="1" x14ac:dyDescent="0.2"/>
    <row r="164829" ht="12.75" customHeight="1" x14ac:dyDescent="0.2"/>
    <row r="164833" ht="12.75" customHeight="1" x14ac:dyDescent="0.2"/>
    <row r="164837" ht="12.75" customHeight="1" x14ac:dyDescent="0.2"/>
    <row r="164841" ht="12.75" customHeight="1" x14ac:dyDescent="0.2"/>
    <row r="164845" ht="12.75" customHeight="1" x14ac:dyDescent="0.2"/>
    <row r="164849" ht="12.75" customHeight="1" x14ac:dyDescent="0.2"/>
    <row r="164853" ht="12.75" customHeight="1" x14ac:dyDescent="0.2"/>
    <row r="164857" ht="12.75" customHeight="1" x14ac:dyDescent="0.2"/>
    <row r="164861" ht="12.75" customHeight="1" x14ac:dyDescent="0.2"/>
    <row r="164865" ht="12.75" customHeight="1" x14ac:dyDescent="0.2"/>
    <row r="164869" ht="12.75" customHeight="1" x14ac:dyDescent="0.2"/>
    <row r="164873" ht="12.75" customHeight="1" x14ac:dyDescent="0.2"/>
    <row r="164877" ht="12.75" customHeight="1" x14ac:dyDescent="0.2"/>
    <row r="164881" ht="12.75" customHeight="1" x14ac:dyDescent="0.2"/>
    <row r="164885" ht="12.75" customHeight="1" x14ac:dyDescent="0.2"/>
    <row r="164889" ht="12.75" customHeight="1" x14ac:dyDescent="0.2"/>
    <row r="164893" ht="12.75" customHeight="1" x14ac:dyDescent="0.2"/>
    <row r="164897" ht="12.75" customHeight="1" x14ac:dyDescent="0.2"/>
    <row r="164901" ht="12.75" customHeight="1" x14ac:dyDescent="0.2"/>
    <row r="164905" ht="12.75" customHeight="1" x14ac:dyDescent="0.2"/>
    <row r="164909" ht="12.75" customHeight="1" x14ac:dyDescent="0.2"/>
    <row r="164913" ht="12.75" customHeight="1" x14ac:dyDescent="0.2"/>
    <row r="164917" ht="12.75" customHeight="1" x14ac:dyDescent="0.2"/>
    <row r="164921" ht="12.75" customHeight="1" x14ac:dyDescent="0.2"/>
    <row r="164925" ht="12.75" customHeight="1" x14ac:dyDescent="0.2"/>
    <row r="164929" ht="12.75" customHeight="1" x14ac:dyDescent="0.2"/>
    <row r="164933" ht="12.75" customHeight="1" x14ac:dyDescent="0.2"/>
    <row r="164937" ht="12.75" customHeight="1" x14ac:dyDescent="0.2"/>
    <row r="164941" ht="12.75" customHeight="1" x14ac:dyDescent="0.2"/>
    <row r="164945" ht="12.75" customHeight="1" x14ac:dyDescent="0.2"/>
    <row r="164949" ht="12.75" customHeight="1" x14ac:dyDescent="0.2"/>
    <row r="164953" ht="12.75" customHeight="1" x14ac:dyDescent="0.2"/>
    <row r="164957" ht="12.75" customHeight="1" x14ac:dyDescent="0.2"/>
    <row r="164961" ht="12.75" customHeight="1" x14ac:dyDescent="0.2"/>
    <row r="164965" ht="12.75" customHeight="1" x14ac:dyDescent="0.2"/>
    <row r="164969" ht="12.75" customHeight="1" x14ac:dyDescent="0.2"/>
    <row r="164973" ht="12.75" customHeight="1" x14ac:dyDescent="0.2"/>
    <row r="164977" ht="12.75" customHeight="1" x14ac:dyDescent="0.2"/>
    <row r="164981" ht="12.75" customHeight="1" x14ac:dyDescent="0.2"/>
    <row r="164985" ht="12.75" customHeight="1" x14ac:dyDescent="0.2"/>
    <row r="164989" ht="12.75" customHeight="1" x14ac:dyDescent="0.2"/>
    <row r="164993" ht="12.75" customHeight="1" x14ac:dyDescent="0.2"/>
    <row r="164997" ht="12.75" customHeight="1" x14ac:dyDescent="0.2"/>
    <row r="165001" ht="12.75" customHeight="1" x14ac:dyDescent="0.2"/>
    <row r="165005" ht="12.75" customHeight="1" x14ac:dyDescent="0.2"/>
    <row r="165009" ht="12.75" customHeight="1" x14ac:dyDescent="0.2"/>
    <row r="165013" ht="12.75" customHeight="1" x14ac:dyDescent="0.2"/>
    <row r="165017" ht="12.75" customHeight="1" x14ac:dyDescent="0.2"/>
    <row r="165021" ht="12.75" customHeight="1" x14ac:dyDescent="0.2"/>
    <row r="165025" ht="12.75" customHeight="1" x14ac:dyDescent="0.2"/>
    <row r="165029" ht="12.75" customHeight="1" x14ac:dyDescent="0.2"/>
    <row r="165033" ht="12.75" customHeight="1" x14ac:dyDescent="0.2"/>
    <row r="165037" ht="12.75" customHeight="1" x14ac:dyDescent="0.2"/>
    <row r="165041" ht="12.75" customHeight="1" x14ac:dyDescent="0.2"/>
    <row r="165045" ht="12.75" customHeight="1" x14ac:dyDescent="0.2"/>
    <row r="165049" ht="12.75" customHeight="1" x14ac:dyDescent="0.2"/>
    <row r="165053" ht="12.75" customHeight="1" x14ac:dyDescent="0.2"/>
    <row r="165057" ht="12.75" customHeight="1" x14ac:dyDescent="0.2"/>
    <row r="165061" ht="12.75" customHeight="1" x14ac:dyDescent="0.2"/>
    <row r="165065" ht="12.75" customHeight="1" x14ac:dyDescent="0.2"/>
    <row r="165069" ht="12.75" customHeight="1" x14ac:dyDescent="0.2"/>
    <row r="165073" ht="12.75" customHeight="1" x14ac:dyDescent="0.2"/>
    <row r="165077" ht="12.75" customHeight="1" x14ac:dyDescent="0.2"/>
    <row r="165081" ht="12.75" customHeight="1" x14ac:dyDescent="0.2"/>
    <row r="165085" ht="12.75" customHeight="1" x14ac:dyDescent="0.2"/>
    <row r="165089" ht="12.75" customHeight="1" x14ac:dyDescent="0.2"/>
    <row r="165093" ht="12.75" customHeight="1" x14ac:dyDescent="0.2"/>
    <row r="165097" ht="12.75" customHeight="1" x14ac:dyDescent="0.2"/>
    <row r="165101" ht="12.75" customHeight="1" x14ac:dyDescent="0.2"/>
    <row r="165105" ht="12.75" customHeight="1" x14ac:dyDescent="0.2"/>
    <row r="165109" ht="12.75" customHeight="1" x14ac:dyDescent="0.2"/>
    <row r="165113" ht="12.75" customHeight="1" x14ac:dyDescent="0.2"/>
    <row r="165117" ht="12.75" customHeight="1" x14ac:dyDescent="0.2"/>
    <row r="165121" ht="12.75" customHeight="1" x14ac:dyDescent="0.2"/>
    <row r="165125" ht="12.75" customHeight="1" x14ac:dyDescent="0.2"/>
    <row r="165129" ht="12.75" customHeight="1" x14ac:dyDescent="0.2"/>
    <row r="165133" ht="12.75" customHeight="1" x14ac:dyDescent="0.2"/>
    <row r="165137" ht="12.75" customHeight="1" x14ac:dyDescent="0.2"/>
    <row r="165141" ht="12.75" customHeight="1" x14ac:dyDescent="0.2"/>
    <row r="165145" ht="12.75" customHeight="1" x14ac:dyDescent="0.2"/>
    <row r="165149" ht="12.75" customHeight="1" x14ac:dyDescent="0.2"/>
    <row r="165153" ht="12.75" customHeight="1" x14ac:dyDescent="0.2"/>
    <row r="165157" ht="12.75" customHeight="1" x14ac:dyDescent="0.2"/>
    <row r="165161" ht="12.75" customHeight="1" x14ac:dyDescent="0.2"/>
    <row r="165165" ht="12.75" customHeight="1" x14ac:dyDescent="0.2"/>
    <row r="165169" ht="12.75" customHeight="1" x14ac:dyDescent="0.2"/>
    <row r="165173" ht="12.75" customHeight="1" x14ac:dyDescent="0.2"/>
    <row r="165177" ht="12.75" customHeight="1" x14ac:dyDescent="0.2"/>
    <row r="165181" ht="12.75" customHeight="1" x14ac:dyDescent="0.2"/>
    <row r="165185" ht="12.75" customHeight="1" x14ac:dyDescent="0.2"/>
    <row r="165189" ht="12.75" customHeight="1" x14ac:dyDescent="0.2"/>
    <row r="165193" ht="12.75" customHeight="1" x14ac:dyDescent="0.2"/>
    <row r="165197" ht="12.75" customHeight="1" x14ac:dyDescent="0.2"/>
    <row r="165201" ht="12.75" customHeight="1" x14ac:dyDescent="0.2"/>
    <row r="165205" ht="12.75" customHeight="1" x14ac:dyDescent="0.2"/>
    <row r="165209" ht="12.75" customHeight="1" x14ac:dyDescent="0.2"/>
    <row r="165213" ht="12.75" customHeight="1" x14ac:dyDescent="0.2"/>
    <row r="165217" ht="12.75" customHeight="1" x14ac:dyDescent="0.2"/>
    <row r="165221" ht="12.75" customHeight="1" x14ac:dyDescent="0.2"/>
    <row r="165225" ht="12.75" customHeight="1" x14ac:dyDescent="0.2"/>
    <row r="165229" ht="12.75" customHeight="1" x14ac:dyDescent="0.2"/>
    <row r="165233" ht="12.75" customHeight="1" x14ac:dyDescent="0.2"/>
    <row r="165237" ht="12.75" customHeight="1" x14ac:dyDescent="0.2"/>
    <row r="165241" ht="12.75" customHeight="1" x14ac:dyDescent="0.2"/>
    <row r="165245" ht="12.75" customHeight="1" x14ac:dyDescent="0.2"/>
    <row r="165249" ht="12.75" customHeight="1" x14ac:dyDescent="0.2"/>
    <row r="165253" ht="12.75" customHeight="1" x14ac:dyDescent="0.2"/>
    <row r="165257" ht="12.75" customHeight="1" x14ac:dyDescent="0.2"/>
    <row r="165261" ht="12.75" customHeight="1" x14ac:dyDescent="0.2"/>
    <row r="165265" ht="12.75" customHeight="1" x14ac:dyDescent="0.2"/>
    <row r="165269" ht="12.75" customHeight="1" x14ac:dyDescent="0.2"/>
    <row r="165273" ht="12.75" customHeight="1" x14ac:dyDescent="0.2"/>
    <row r="165277" ht="12.75" customHeight="1" x14ac:dyDescent="0.2"/>
    <row r="165281" ht="12.75" customHeight="1" x14ac:dyDescent="0.2"/>
    <row r="165285" ht="12.75" customHeight="1" x14ac:dyDescent="0.2"/>
    <row r="165289" ht="12.75" customHeight="1" x14ac:dyDescent="0.2"/>
    <row r="165293" ht="12.75" customHeight="1" x14ac:dyDescent="0.2"/>
    <row r="165297" ht="12.75" customHeight="1" x14ac:dyDescent="0.2"/>
    <row r="165301" ht="12.75" customHeight="1" x14ac:dyDescent="0.2"/>
    <row r="165305" ht="12.75" customHeight="1" x14ac:dyDescent="0.2"/>
    <row r="165309" ht="12.75" customHeight="1" x14ac:dyDescent="0.2"/>
    <row r="165313" ht="12.75" customHeight="1" x14ac:dyDescent="0.2"/>
    <row r="165317" ht="12.75" customHeight="1" x14ac:dyDescent="0.2"/>
    <row r="165321" ht="12.75" customHeight="1" x14ac:dyDescent="0.2"/>
    <row r="165325" ht="12.75" customHeight="1" x14ac:dyDescent="0.2"/>
    <row r="165329" ht="12.75" customHeight="1" x14ac:dyDescent="0.2"/>
    <row r="165333" ht="12.75" customHeight="1" x14ac:dyDescent="0.2"/>
    <row r="165337" ht="12.75" customHeight="1" x14ac:dyDescent="0.2"/>
    <row r="165341" ht="12.75" customHeight="1" x14ac:dyDescent="0.2"/>
    <row r="165345" ht="12.75" customHeight="1" x14ac:dyDescent="0.2"/>
    <row r="165349" ht="12.75" customHeight="1" x14ac:dyDescent="0.2"/>
    <row r="165353" ht="12.75" customHeight="1" x14ac:dyDescent="0.2"/>
    <row r="165357" ht="12.75" customHeight="1" x14ac:dyDescent="0.2"/>
    <row r="165361" ht="12.75" customHeight="1" x14ac:dyDescent="0.2"/>
    <row r="165365" ht="12.75" customHeight="1" x14ac:dyDescent="0.2"/>
    <row r="165369" ht="12.75" customHeight="1" x14ac:dyDescent="0.2"/>
    <row r="165373" ht="12.75" customHeight="1" x14ac:dyDescent="0.2"/>
    <row r="165377" ht="12.75" customHeight="1" x14ac:dyDescent="0.2"/>
    <row r="165381" ht="12.75" customHeight="1" x14ac:dyDescent="0.2"/>
    <row r="165385" ht="12.75" customHeight="1" x14ac:dyDescent="0.2"/>
    <row r="165389" ht="12.75" customHeight="1" x14ac:dyDescent="0.2"/>
    <row r="165393" ht="12.75" customHeight="1" x14ac:dyDescent="0.2"/>
    <row r="165397" ht="12.75" customHeight="1" x14ac:dyDescent="0.2"/>
    <row r="165401" ht="12.75" customHeight="1" x14ac:dyDescent="0.2"/>
    <row r="165405" ht="12.75" customHeight="1" x14ac:dyDescent="0.2"/>
    <row r="165409" ht="12.75" customHeight="1" x14ac:dyDescent="0.2"/>
    <row r="165413" ht="12.75" customHeight="1" x14ac:dyDescent="0.2"/>
    <row r="165417" ht="12.75" customHeight="1" x14ac:dyDescent="0.2"/>
    <row r="165421" ht="12.75" customHeight="1" x14ac:dyDescent="0.2"/>
    <row r="165425" ht="12.75" customHeight="1" x14ac:dyDescent="0.2"/>
    <row r="165429" ht="12.75" customHeight="1" x14ac:dyDescent="0.2"/>
    <row r="165433" ht="12.75" customHeight="1" x14ac:dyDescent="0.2"/>
    <row r="165437" ht="12.75" customHeight="1" x14ac:dyDescent="0.2"/>
    <row r="165441" ht="12.75" customHeight="1" x14ac:dyDescent="0.2"/>
    <row r="165445" ht="12.75" customHeight="1" x14ac:dyDescent="0.2"/>
    <row r="165449" ht="12.75" customHeight="1" x14ac:dyDescent="0.2"/>
    <row r="165453" ht="12.75" customHeight="1" x14ac:dyDescent="0.2"/>
    <row r="165457" ht="12.75" customHeight="1" x14ac:dyDescent="0.2"/>
    <row r="165461" ht="12.75" customHeight="1" x14ac:dyDescent="0.2"/>
    <row r="165465" ht="12.75" customHeight="1" x14ac:dyDescent="0.2"/>
    <row r="165469" ht="12.75" customHeight="1" x14ac:dyDescent="0.2"/>
    <row r="165473" ht="12.75" customHeight="1" x14ac:dyDescent="0.2"/>
    <row r="165477" ht="12.75" customHeight="1" x14ac:dyDescent="0.2"/>
    <row r="165481" ht="12.75" customHeight="1" x14ac:dyDescent="0.2"/>
    <row r="165485" ht="12.75" customHeight="1" x14ac:dyDescent="0.2"/>
    <row r="165489" ht="12.75" customHeight="1" x14ac:dyDescent="0.2"/>
    <row r="165493" ht="12.75" customHeight="1" x14ac:dyDescent="0.2"/>
    <row r="165497" ht="12.75" customHeight="1" x14ac:dyDescent="0.2"/>
    <row r="165501" ht="12.75" customHeight="1" x14ac:dyDescent="0.2"/>
    <row r="165505" ht="12.75" customHeight="1" x14ac:dyDescent="0.2"/>
    <row r="165509" ht="12.75" customHeight="1" x14ac:dyDescent="0.2"/>
    <row r="165513" ht="12.75" customHeight="1" x14ac:dyDescent="0.2"/>
    <row r="165517" ht="12.75" customHeight="1" x14ac:dyDescent="0.2"/>
    <row r="165521" ht="12.75" customHeight="1" x14ac:dyDescent="0.2"/>
    <row r="165525" ht="12.75" customHeight="1" x14ac:dyDescent="0.2"/>
    <row r="165529" ht="12.75" customHeight="1" x14ac:dyDescent="0.2"/>
    <row r="165533" ht="12.75" customHeight="1" x14ac:dyDescent="0.2"/>
    <row r="165537" ht="12.75" customHeight="1" x14ac:dyDescent="0.2"/>
    <row r="165541" ht="12.75" customHeight="1" x14ac:dyDescent="0.2"/>
    <row r="165545" ht="12.75" customHeight="1" x14ac:dyDescent="0.2"/>
    <row r="165549" ht="12.75" customHeight="1" x14ac:dyDescent="0.2"/>
    <row r="165553" ht="12.75" customHeight="1" x14ac:dyDescent="0.2"/>
    <row r="165557" ht="12.75" customHeight="1" x14ac:dyDescent="0.2"/>
    <row r="165561" ht="12.75" customHeight="1" x14ac:dyDescent="0.2"/>
    <row r="165565" ht="12.75" customHeight="1" x14ac:dyDescent="0.2"/>
    <row r="165569" ht="12.75" customHeight="1" x14ac:dyDescent="0.2"/>
    <row r="165573" ht="12.75" customHeight="1" x14ac:dyDescent="0.2"/>
    <row r="165577" ht="12.75" customHeight="1" x14ac:dyDescent="0.2"/>
    <row r="165581" ht="12.75" customHeight="1" x14ac:dyDescent="0.2"/>
    <row r="165585" ht="12.75" customHeight="1" x14ac:dyDescent="0.2"/>
    <row r="165589" ht="12.75" customHeight="1" x14ac:dyDescent="0.2"/>
    <row r="165593" ht="12.75" customHeight="1" x14ac:dyDescent="0.2"/>
    <row r="165597" ht="12.75" customHeight="1" x14ac:dyDescent="0.2"/>
    <row r="165601" ht="12.75" customHeight="1" x14ac:dyDescent="0.2"/>
    <row r="165605" ht="12.75" customHeight="1" x14ac:dyDescent="0.2"/>
    <row r="165609" ht="12.75" customHeight="1" x14ac:dyDescent="0.2"/>
    <row r="165613" ht="12.75" customHeight="1" x14ac:dyDescent="0.2"/>
    <row r="165617" ht="12.75" customHeight="1" x14ac:dyDescent="0.2"/>
    <row r="165621" ht="12.75" customHeight="1" x14ac:dyDescent="0.2"/>
    <row r="165625" ht="12.75" customHeight="1" x14ac:dyDescent="0.2"/>
    <row r="165629" ht="12.75" customHeight="1" x14ac:dyDescent="0.2"/>
    <row r="165633" ht="12.75" customHeight="1" x14ac:dyDescent="0.2"/>
    <row r="165637" ht="12.75" customHeight="1" x14ac:dyDescent="0.2"/>
    <row r="165641" ht="12.75" customHeight="1" x14ac:dyDescent="0.2"/>
    <row r="165645" ht="12.75" customHeight="1" x14ac:dyDescent="0.2"/>
    <row r="165649" ht="12.75" customHeight="1" x14ac:dyDescent="0.2"/>
    <row r="165653" ht="12.75" customHeight="1" x14ac:dyDescent="0.2"/>
    <row r="165657" ht="12.75" customHeight="1" x14ac:dyDescent="0.2"/>
    <row r="165661" ht="12.75" customHeight="1" x14ac:dyDescent="0.2"/>
    <row r="165665" ht="12.75" customHeight="1" x14ac:dyDescent="0.2"/>
    <row r="165669" ht="12.75" customHeight="1" x14ac:dyDescent="0.2"/>
    <row r="165673" ht="12.75" customHeight="1" x14ac:dyDescent="0.2"/>
    <row r="165677" ht="12.75" customHeight="1" x14ac:dyDescent="0.2"/>
    <row r="165681" ht="12.75" customHeight="1" x14ac:dyDescent="0.2"/>
    <row r="165685" ht="12.75" customHeight="1" x14ac:dyDescent="0.2"/>
    <row r="165689" ht="12.75" customHeight="1" x14ac:dyDescent="0.2"/>
    <row r="165693" ht="12.75" customHeight="1" x14ac:dyDescent="0.2"/>
    <row r="165697" ht="12.75" customHeight="1" x14ac:dyDescent="0.2"/>
    <row r="165701" ht="12.75" customHeight="1" x14ac:dyDescent="0.2"/>
    <row r="165705" ht="12.75" customHeight="1" x14ac:dyDescent="0.2"/>
    <row r="165709" ht="12.75" customHeight="1" x14ac:dyDescent="0.2"/>
    <row r="165713" ht="12.75" customHeight="1" x14ac:dyDescent="0.2"/>
    <row r="165717" ht="12.75" customHeight="1" x14ac:dyDescent="0.2"/>
    <row r="165721" ht="12.75" customHeight="1" x14ac:dyDescent="0.2"/>
    <row r="165725" ht="12.75" customHeight="1" x14ac:dyDescent="0.2"/>
    <row r="165729" ht="12.75" customHeight="1" x14ac:dyDescent="0.2"/>
    <row r="165733" ht="12.75" customHeight="1" x14ac:dyDescent="0.2"/>
    <row r="165737" ht="12.75" customHeight="1" x14ac:dyDescent="0.2"/>
    <row r="165741" ht="12.75" customHeight="1" x14ac:dyDescent="0.2"/>
    <row r="165745" ht="12.75" customHeight="1" x14ac:dyDescent="0.2"/>
    <row r="165749" ht="12.75" customHeight="1" x14ac:dyDescent="0.2"/>
    <row r="165753" ht="12.75" customHeight="1" x14ac:dyDescent="0.2"/>
    <row r="165757" ht="12.75" customHeight="1" x14ac:dyDescent="0.2"/>
    <row r="165761" ht="12.75" customHeight="1" x14ac:dyDescent="0.2"/>
    <row r="165765" ht="12.75" customHeight="1" x14ac:dyDescent="0.2"/>
    <row r="165769" ht="12.75" customHeight="1" x14ac:dyDescent="0.2"/>
    <row r="165773" ht="12.75" customHeight="1" x14ac:dyDescent="0.2"/>
    <row r="165777" ht="12.75" customHeight="1" x14ac:dyDescent="0.2"/>
    <row r="165781" ht="12.75" customHeight="1" x14ac:dyDescent="0.2"/>
    <row r="165785" ht="12.75" customHeight="1" x14ac:dyDescent="0.2"/>
    <row r="165789" ht="12.75" customHeight="1" x14ac:dyDescent="0.2"/>
    <row r="165793" ht="12.75" customHeight="1" x14ac:dyDescent="0.2"/>
    <row r="165797" ht="12.75" customHeight="1" x14ac:dyDescent="0.2"/>
    <row r="165801" ht="12.75" customHeight="1" x14ac:dyDescent="0.2"/>
    <row r="165805" ht="12.75" customHeight="1" x14ac:dyDescent="0.2"/>
    <row r="165809" ht="12.75" customHeight="1" x14ac:dyDescent="0.2"/>
    <row r="165813" ht="12.75" customHeight="1" x14ac:dyDescent="0.2"/>
    <row r="165817" ht="12.75" customHeight="1" x14ac:dyDescent="0.2"/>
    <row r="165821" ht="12.75" customHeight="1" x14ac:dyDescent="0.2"/>
    <row r="165825" ht="12.75" customHeight="1" x14ac:dyDescent="0.2"/>
    <row r="165829" ht="12.75" customHeight="1" x14ac:dyDescent="0.2"/>
    <row r="165833" ht="12.75" customHeight="1" x14ac:dyDescent="0.2"/>
    <row r="165837" ht="12.75" customHeight="1" x14ac:dyDescent="0.2"/>
    <row r="165841" ht="12.75" customHeight="1" x14ac:dyDescent="0.2"/>
    <row r="165845" ht="12.75" customHeight="1" x14ac:dyDescent="0.2"/>
    <row r="165849" ht="12.75" customHeight="1" x14ac:dyDescent="0.2"/>
    <row r="165853" ht="12.75" customHeight="1" x14ac:dyDescent="0.2"/>
    <row r="165857" ht="12.75" customHeight="1" x14ac:dyDescent="0.2"/>
    <row r="165861" ht="12.75" customHeight="1" x14ac:dyDescent="0.2"/>
    <row r="165865" ht="12.75" customHeight="1" x14ac:dyDescent="0.2"/>
    <row r="165869" ht="12.75" customHeight="1" x14ac:dyDescent="0.2"/>
    <row r="165873" ht="12.75" customHeight="1" x14ac:dyDescent="0.2"/>
    <row r="165877" ht="12.75" customHeight="1" x14ac:dyDescent="0.2"/>
    <row r="165881" ht="12.75" customHeight="1" x14ac:dyDescent="0.2"/>
    <row r="165885" ht="12.75" customHeight="1" x14ac:dyDescent="0.2"/>
    <row r="165889" ht="12.75" customHeight="1" x14ac:dyDescent="0.2"/>
    <row r="165893" ht="12.75" customHeight="1" x14ac:dyDescent="0.2"/>
    <row r="165897" ht="12.75" customHeight="1" x14ac:dyDescent="0.2"/>
    <row r="165901" ht="12.75" customHeight="1" x14ac:dyDescent="0.2"/>
    <row r="165905" ht="12.75" customHeight="1" x14ac:dyDescent="0.2"/>
    <row r="165909" ht="12.75" customHeight="1" x14ac:dyDescent="0.2"/>
    <row r="165913" ht="12.75" customHeight="1" x14ac:dyDescent="0.2"/>
    <row r="165917" ht="12.75" customHeight="1" x14ac:dyDescent="0.2"/>
    <row r="165921" ht="12.75" customHeight="1" x14ac:dyDescent="0.2"/>
    <row r="165925" ht="12.75" customHeight="1" x14ac:dyDescent="0.2"/>
    <row r="165929" ht="12.75" customHeight="1" x14ac:dyDescent="0.2"/>
    <row r="165933" ht="12.75" customHeight="1" x14ac:dyDescent="0.2"/>
    <row r="165937" ht="12.75" customHeight="1" x14ac:dyDescent="0.2"/>
    <row r="165941" ht="12.75" customHeight="1" x14ac:dyDescent="0.2"/>
    <row r="165945" ht="12.75" customHeight="1" x14ac:dyDescent="0.2"/>
    <row r="165949" ht="12.75" customHeight="1" x14ac:dyDescent="0.2"/>
    <row r="165953" ht="12.75" customHeight="1" x14ac:dyDescent="0.2"/>
    <row r="165957" ht="12.75" customHeight="1" x14ac:dyDescent="0.2"/>
    <row r="165961" ht="12.75" customHeight="1" x14ac:dyDescent="0.2"/>
    <row r="165965" ht="12.75" customHeight="1" x14ac:dyDescent="0.2"/>
    <row r="165969" ht="12.75" customHeight="1" x14ac:dyDescent="0.2"/>
    <row r="165973" ht="12.75" customHeight="1" x14ac:dyDescent="0.2"/>
    <row r="165977" ht="12.75" customHeight="1" x14ac:dyDescent="0.2"/>
    <row r="165981" ht="12.75" customHeight="1" x14ac:dyDescent="0.2"/>
    <row r="165985" ht="12.75" customHeight="1" x14ac:dyDescent="0.2"/>
    <row r="165989" ht="12.75" customHeight="1" x14ac:dyDescent="0.2"/>
    <row r="165993" ht="12.75" customHeight="1" x14ac:dyDescent="0.2"/>
    <row r="165997" ht="12.75" customHeight="1" x14ac:dyDescent="0.2"/>
    <row r="166001" ht="12.75" customHeight="1" x14ac:dyDescent="0.2"/>
    <row r="166005" ht="12.75" customHeight="1" x14ac:dyDescent="0.2"/>
    <row r="166009" ht="12.75" customHeight="1" x14ac:dyDescent="0.2"/>
    <row r="166013" ht="12.75" customHeight="1" x14ac:dyDescent="0.2"/>
    <row r="166017" ht="12.75" customHeight="1" x14ac:dyDescent="0.2"/>
    <row r="166021" ht="12.75" customHeight="1" x14ac:dyDescent="0.2"/>
    <row r="166025" ht="12.75" customHeight="1" x14ac:dyDescent="0.2"/>
    <row r="166029" ht="12.75" customHeight="1" x14ac:dyDescent="0.2"/>
    <row r="166033" ht="12.75" customHeight="1" x14ac:dyDescent="0.2"/>
    <row r="166037" ht="12.75" customHeight="1" x14ac:dyDescent="0.2"/>
    <row r="166041" ht="12.75" customHeight="1" x14ac:dyDescent="0.2"/>
    <row r="166045" ht="12.75" customHeight="1" x14ac:dyDescent="0.2"/>
    <row r="166049" ht="12.75" customHeight="1" x14ac:dyDescent="0.2"/>
    <row r="166053" ht="12.75" customHeight="1" x14ac:dyDescent="0.2"/>
    <row r="166057" ht="12.75" customHeight="1" x14ac:dyDescent="0.2"/>
    <row r="166061" ht="12.75" customHeight="1" x14ac:dyDescent="0.2"/>
    <row r="166065" ht="12.75" customHeight="1" x14ac:dyDescent="0.2"/>
    <row r="166069" ht="12.75" customHeight="1" x14ac:dyDescent="0.2"/>
    <row r="166073" ht="12.75" customHeight="1" x14ac:dyDescent="0.2"/>
    <row r="166077" ht="12.75" customHeight="1" x14ac:dyDescent="0.2"/>
    <row r="166081" ht="12.75" customHeight="1" x14ac:dyDescent="0.2"/>
    <row r="166085" ht="12.75" customHeight="1" x14ac:dyDescent="0.2"/>
    <row r="166089" ht="12.75" customHeight="1" x14ac:dyDescent="0.2"/>
    <row r="166093" ht="12.75" customHeight="1" x14ac:dyDescent="0.2"/>
    <row r="166097" ht="12.75" customHeight="1" x14ac:dyDescent="0.2"/>
    <row r="166101" ht="12.75" customHeight="1" x14ac:dyDescent="0.2"/>
    <row r="166105" ht="12.75" customHeight="1" x14ac:dyDescent="0.2"/>
    <row r="166109" ht="12.75" customHeight="1" x14ac:dyDescent="0.2"/>
    <row r="166113" ht="12.75" customHeight="1" x14ac:dyDescent="0.2"/>
    <row r="166117" ht="12.75" customHeight="1" x14ac:dyDescent="0.2"/>
    <row r="166121" ht="12.75" customHeight="1" x14ac:dyDescent="0.2"/>
    <row r="166125" ht="12.75" customHeight="1" x14ac:dyDescent="0.2"/>
    <row r="166129" ht="12.75" customHeight="1" x14ac:dyDescent="0.2"/>
    <row r="166133" ht="12.75" customHeight="1" x14ac:dyDescent="0.2"/>
    <row r="166137" ht="12.75" customHeight="1" x14ac:dyDescent="0.2"/>
    <row r="166141" ht="12.75" customHeight="1" x14ac:dyDescent="0.2"/>
    <row r="166145" ht="12.75" customHeight="1" x14ac:dyDescent="0.2"/>
    <row r="166149" ht="12.75" customHeight="1" x14ac:dyDescent="0.2"/>
    <row r="166153" ht="12.75" customHeight="1" x14ac:dyDescent="0.2"/>
    <row r="166157" ht="12.75" customHeight="1" x14ac:dyDescent="0.2"/>
    <row r="166161" ht="12.75" customHeight="1" x14ac:dyDescent="0.2"/>
    <row r="166165" ht="12.75" customHeight="1" x14ac:dyDescent="0.2"/>
    <row r="166169" ht="12.75" customHeight="1" x14ac:dyDescent="0.2"/>
    <row r="166173" ht="12.75" customHeight="1" x14ac:dyDescent="0.2"/>
    <row r="166177" ht="12.75" customHeight="1" x14ac:dyDescent="0.2"/>
    <row r="166181" ht="12.75" customHeight="1" x14ac:dyDescent="0.2"/>
    <row r="166185" ht="12.75" customHeight="1" x14ac:dyDescent="0.2"/>
    <row r="166189" ht="12.75" customHeight="1" x14ac:dyDescent="0.2"/>
    <row r="166193" ht="12.75" customHeight="1" x14ac:dyDescent="0.2"/>
    <row r="166197" ht="12.75" customHeight="1" x14ac:dyDescent="0.2"/>
    <row r="166201" ht="12.75" customHeight="1" x14ac:dyDescent="0.2"/>
    <row r="166205" ht="12.75" customHeight="1" x14ac:dyDescent="0.2"/>
    <row r="166209" ht="12.75" customHeight="1" x14ac:dyDescent="0.2"/>
    <row r="166213" ht="12.75" customHeight="1" x14ac:dyDescent="0.2"/>
    <row r="166217" ht="12.75" customHeight="1" x14ac:dyDescent="0.2"/>
    <row r="166221" ht="12.75" customHeight="1" x14ac:dyDescent="0.2"/>
    <row r="166225" ht="12.75" customHeight="1" x14ac:dyDescent="0.2"/>
    <row r="166229" ht="12.75" customHeight="1" x14ac:dyDescent="0.2"/>
    <row r="166233" ht="12.75" customHeight="1" x14ac:dyDescent="0.2"/>
    <row r="166237" ht="12.75" customHeight="1" x14ac:dyDescent="0.2"/>
    <row r="166241" ht="12.75" customHeight="1" x14ac:dyDescent="0.2"/>
    <row r="166245" ht="12.75" customHeight="1" x14ac:dyDescent="0.2"/>
    <row r="166249" ht="12.75" customHeight="1" x14ac:dyDescent="0.2"/>
    <row r="166253" ht="12.75" customHeight="1" x14ac:dyDescent="0.2"/>
    <row r="166257" ht="12.75" customHeight="1" x14ac:dyDescent="0.2"/>
    <row r="166261" ht="12.75" customHeight="1" x14ac:dyDescent="0.2"/>
    <row r="166265" ht="12.75" customHeight="1" x14ac:dyDescent="0.2"/>
    <row r="166269" ht="12.75" customHeight="1" x14ac:dyDescent="0.2"/>
    <row r="166273" ht="12.75" customHeight="1" x14ac:dyDescent="0.2"/>
    <row r="166277" ht="12.75" customHeight="1" x14ac:dyDescent="0.2"/>
    <row r="166281" ht="12.75" customHeight="1" x14ac:dyDescent="0.2"/>
    <row r="166285" ht="12.75" customHeight="1" x14ac:dyDescent="0.2"/>
    <row r="166289" ht="12.75" customHeight="1" x14ac:dyDescent="0.2"/>
    <row r="166293" ht="12.75" customHeight="1" x14ac:dyDescent="0.2"/>
    <row r="166297" ht="12.75" customHeight="1" x14ac:dyDescent="0.2"/>
    <row r="166301" ht="12.75" customHeight="1" x14ac:dyDescent="0.2"/>
    <row r="166305" ht="12.75" customHeight="1" x14ac:dyDescent="0.2"/>
    <row r="166309" ht="12.75" customHeight="1" x14ac:dyDescent="0.2"/>
    <row r="166313" ht="12.75" customHeight="1" x14ac:dyDescent="0.2"/>
    <row r="166317" ht="12.75" customHeight="1" x14ac:dyDescent="0.2"/>
    <row r="166321" ht="12.75" customHeight="1" x14ac:dyDescent="0.2"/>
    <row r="166325" ht="12.75" customHeight="1" x14ac:dyDescent="0.2"/>
    <row r="166329" ht="12.75" customHeight="1" x14ac:dyDescent="0.2"/>
    <row r="166333" ht="12.75" customHeight="1" x14ac:dyDescent="0.2"/>
    <row r="166337" ht="12.75" customHeight="1" x14ac:dyDescent="0.2"/>
    <row r="166341" ht="12.75" customHeight="1" x14ac:dyDescent="0.2"/>
    <row r="166345" ht="12.75" customHeight="1" x14ac:dyDescent="0.2"/>
    <row r="166349" ht="12.75" customHeight="1" x14ac:dyDescent="0.2"/>
    <row r="166353" ht="12.75" customHeight="1" x14ac:dyDescent="0.2"/>
    <row r="166357" ht="12.75" customHeight="1" x14ac:dyDescent="0.2"/>
    <row r="166361" ht="12.75" customHeight="1" x14ac:dyDescent="0.2"/>
    <row r="166365" ht="12.75" customHeight="1" x14ac:dyDescent="0.2"/>
    <row r="166369" ht="12.75" customHeight="1" x14ac:dyDescent="0.2"/>
    <row r="166373" ht="12.75" customHeight="1" x14ac:dyDescent="0.2"/>
    <row r="166377" ht="12.75" customHeight="1" x14ac:dyDescent="0.2"/>
    <row r="166381" ht="12.75" customHeight="1" x14ac:dyDescent="0.2"/>
    <row r="166385" ht="12.75" customHeight="1" x14ac:dyDescent="0.2"/>
    <row r="166389" ht="12.75" customHeight="1" x14ac:dyDescent="0.2"/>
    <row r="166393" ht="12.75" customHeight="1" x14ac:dyDescent="0.2"/>
    <row r="166397" ht="12.75" customHeight="1" x14ac:dyDescent="0.2"/>
    <row r="166401" ht="12.75" customHeight="1" x14ac:dyDescent="0.2"/>
    <row r="166405" ht="12.75" customHeight="1" x14ac:dyDescent="0.2"/>
    <row r="166409" ht="12.75" customHeight="1" x14ac:dyDescent="0.2"/>
    <row r="166413" ht="12.75" customHeight="1" x14ac:dyDescent="0.2"/>
    <row r="166417" ht="12.75" customHeight="1" x14ac:dyDescent="0.2"/>
    <row r="166421" ht="12.75" customHeight="1" x14ac:dyDescent="0.2"/>
    <row r="166425" ht="12.75" customHeight="1" x14ac:dyDescent="0.2"/>
    <row r="166429" ht="12.75" customHeight="1" x14ac:dyDescent="0.2"/>
    <row r="166433" ht="12.75" customHeight="1" x14ac:dyDescent="0.2"/>
    <row r="166437" ht="12.75" customHeight="1" x14ac:dyDescent="0.2"/>
    <row r="166441" ht="12.75" customHeight="1" x14ac:dyDescent="0.2"/>
    <row r="166445" ht="12.75" customHeight="1" x14ac:dyDescent="0.2"/>
    <row r="166449" ht="12.75" customHeight="1" x14ac:dyDescent="0.2"/>
    <row r="166453" ht="12.75" customHeight="1" x14ac:dyDescent="0.2"/>
    <row r="166457" ht="12.75" customHeight="1" x14ac:dyDescent="0.2"/>
    <row r="166461" ht="12.75" customHeight="1" x14ac:dyDescent="0.2"/>
    <row r="166465" ht="12.75" customHeight="1" x14ac:dyDescent="0.2"/>
    <row r="166469" ht="12.75" customHeight="1" x14ac:dyDescent="0.2"/>
    <row r="166473" ht="12.75" customHeight="1" x14ac:dyDescent="0.2"/>
    <row r="166477" ht="12.75" customHeight="1" x14ac:dyDescent="0.2"/>
    <row r="166481" ht="12.75" customHeight="1" x14ac:dyDescent="0.2"/>
    <row r="166485" ht="12.75" customHeight="1" x14ac:dyDescent="0.2"/>
    <row r="166489" ht="12.75" customHeight="1" x14ac:dyDescent="0.2"/>
    <row r="166493" ht="12.75" customHeight="1" x14ac:dyDescent="0.2"/>
    <row r="166497" ht="12.75" customHeight="1" x14ac:dyDescent="0.2"/>
    <row r="166501" ht="12.75" customHeight="1" x14ac:dyDescent="0.2"/>
    <row r="166505" ht="12.75" customHeight="1" x14ac:dyDescent="0.2"/>
    <row r="166509" ht="12.75" customHeight="1" x14ac:dyDescent="0.2"/>
    <row r="166513" ht="12.75" customHeight="1" x14ac:dyDescent="0.2"/>
    <row r="166517" ht="12.75" customHeight="1" x14ac:dyDescent="0.2"/>
    <row r="166521" ht="12.75" customHeight="1" x14ac:dyDescent="0.2"/>
    <row r="166525" ht="12.75" customHeight="1" x14ac:dyDescent="0.2"/>
    <row r="166529" ht="12.75" customHeight="1" x14ac:dyDescent="0.2"/>
    <row r="166533" ht="12.75" customHeight="1" x14ac:dyDescent="0.2"/>
    <row r="166537" ht="12.75" customHeight="1" x14ac:dyDescent="0.2"/>
    <row r="166541" ht="12.75" customHeight="1" x14ac:dyDescent="0.2"/>
    <row r="166545" ht="12.75" customHeight="1" x14ac:dyDescent="0.2"/>
    <row r="166549" ht="12.75" customHeight="1" x14ac:dyDescent="0.2"/>
    <row r="166553" ht="12.75" customHeight="1" x14ac:dyDescent="0.2"/>
    <row r="166557" ht="12.75" customHeight="1" x14ac:dyDescent="0.2"/>
    <row r="166561" ht="12.75" customHeight="1" x14ac:dyDescent="0.2"/>
    <row r="166565" ht="12.75" customHeight="1" x14ac:dyDescent="0.2"/>
    <row r="166569" ht="12.75" customHeight="1" x14ac:dyDescent="0.2"/>
    <row r="166573" ht="12.75" customHeight="1" x14ac:dyDescent="0.2"/>
    <row r="166577" ht="12.75" customHeight="1" x14ac:dyDescent="0.2"/>
    <row r="166581" ht="12.75" customHeight="1" x14ac:dyDescent="0.2"/>
    <row r="166585" ht="12.75" customHeight="1" x14ac:dyDescent="0.2"/>
    <row r="166589" ht="12.75" customHeight="1" x14ac:dyDescent="0.2"/>
    <row r="166593" ht="12.75" customHeight="1" x14ac:dyDescent="0.2"/>
    <row r="166597" ht="12.75" customHeight="1" x14ac:dyDescent="0.2"/>
    <row r="166601" ht="12.75" customHeight="1" x14ac:dyDescent="0.2"/>
    <row r="166605" ht="12.75" customHeight="1" x14ac:dyDescent="0.2"/>
    <row r="166609" ht="12.75" customHeight="1" x14ac:dyDescent="0.2"/>
    <row r="166613" ht="12.75" customHeight="1" x14ac:dyDescent="0.2"/>
    <row r="166617" ht="12.75" customHeight="1" x14ac:dyDescent="0.2"/>
    <row r="166621" ht="12.75" customHeight="1" x14ac:dyDescent="0.2"/>
    <row r="166625" ht="12.75" customHeight="1" x14ac:dyDescent="0.2"/>
    <row r="166629" ht="12.75" customHeight="1" x14ac:dyDescent="0.2"/>
    <row r="166633" ht="12.75" customHeight="1" x14ac:dyDescent="0.2"/>
    <row r="166637" ht="12.75" customHeight="1" x14ac:dyDescent="0.2"/>
    <row r="166641" ht="12.75" customHeight="1" x14ac:dyDescent="0.2"/>
    <row r="166645" ht="12.75" customHeight="1" x14ac:dyDescent="0.2"/>
    <row r="166649" ht="12.75" customHeight="1" x14ac:dyDescent="0.2"/>
    <row r="166653" ht="12.75" customHeight="1" x14ac:dyDescent="0.2"/>
    <row r="166657" ht="12.75" customHeight="1" x14ac:dyDescent="0.2"/>
    <row r="166661" ht="12.75" customHeight="1" x14ac:dyDescent="0.2"/>
    <row r="166665" ht="12.75" customHeight="1" x14ac:dyDescent="0.2"/>
    <row r="166669" ht="12.75" customHeight="1" x14ac:dyDescent="0.2"/>
    <row r="166673" ht="12.75" customHeight="1" x14ac:dyDescent="0.2"/>
    <row r="166677" ht="12.75" customHeight="1" x14ac:dyDescent="0.2"/>
    <row r="166681" ht="12.75" customHeight="1" x14ac:dyDescent="0.2"/>
    <row r="166685" ht="12.75" customHeight="1" x14ac:dyDescent="0.2"/>
    <row r="166689" ht="12.75" customHeight="1" x14ac:dyDescent="0.2"/>
    <row r="166693" ht="12.75" customHeight="1" x14ac:dyDescent="0.2"/>
    <row r="166697" ht="12.75" customHeight="1" x14ac:dyDescent="0.2"/>
    <row r="166701" ht="12.75" customHeight="1" x14ac:dyDescent="0.2"/>
    <row r="166705" ht="12.75" customHeight="1" x14ac:dyDescent="0.2"/>
    <row r="166709" ht="12.75" customHeight="1" x14ac:dyDescent="0.2"/>
    <row r="166713" ht="12.75" customHeight="1" x14ac:dyDescent="0.2"/>
    <row r="166717" ht="12.75" customHeight="1" x14ac:dyDescent="0.2"/>
    <row r="166721" ht="12.75" customHeight="1" x14ac:dyDescent="0.2"/>
    <row r="166725" ht="12.75" customHeight="1" x14ac:dyDescent="0.2"/>
    <row r="166729" ht="12.75" customHeight="1" x14ac:dyDescent="0.2"/>
    <row r="166733" ht="12.75" customHeight="1" x14ac:dyDescent="0.2"/>
    <row r="166737" ht="12.75" customHeight="1" x14ac:dyDescent="0.2"/>
    <row r="166741" ht="12.75" customHeight="1" x14ac:dyDescent="0.2"/>
    <row r="166745" ht="12.75" customHeight="1" x14ac:dyDescent="0.2"/>
    <row r="166749" ht="12.75" customHeight="1" x14ac:dyDescent="0.2"/>
    <row r="166753" ht="12.75" customHeight="1" x14ac:dyDescent="0.2"/>
    <row r="166757" ht="12.75" customHeight="1" x14ac:dyDescent="0.2"/>
    <row r="166761" ht="12.75" customHeight="1" x14ac:dyDescent="0.2"/>
    <row r="166765" ht="12.75" customHeight="1" x14ac:dyDescent="0.2"/>
    <row r="166769" ht="12.75" customHeight="1" x14ac:dyDescent="0.2"/>
    <row r="166773" ht="12.75" customHeight="1" x14ac:dyDescent="0.2"/>
    <row r="166777" ht="12.75" customHeight="1" x14ac:dyDescent="0.2"/>
    <row r="166781" ht="12.75" customHeight="1" x14ac:dyDescent="0.2"/>
    <row r="166785" ht="12.75" customHeight="1" x14ac:dyDescent="0.2"/>
    <row r="166789" ht="12.75" customHeight="1" x14ac:dyDescent="0.2"/>
    <row r="166793" ht="12.75" customHeight="1" x14ac:dyDescent="0.2"/>
    <row r="166797" ht="12.75" customHeight="1" x14ac:dyDescent="0.2"/>
    <row r="166801" ht="12.75" customHeight="1" x14ac:dyDescent="0.2"/>
    <row r="166805" ht="12.75" customHeight="1" x14ac:dyDescent="0.2"/>
    <row r="166809" ht="12.75" customHeight="1" x14ac:dyDescent="0.2"/>
    <row r="166813" ht="12.75" customHeight="1" x14ac:dyDescent="0.2"/>
    <row r="166817" ht="12.75" customHeight="1" x14ac:dyDescent="0.2"/>
    <row r="166821" ht="12.75" customHeight="1" x14ac:dyDescent="0.2"/>
    <row r="166825" ht="12.75" customHeight="1" x14ac:dyDescent="0.2"/>
    <row r="166829" ht="12.75" customHeight="1" x14ac:dyDescent="0.2"/>
    <row r="166833" ht="12.75" customHeight="1" x14ac:dyDescent="0.2"/>
    <row r="166837" ht="12.75" customHeight="1" x14ac:dyDescent="0.2"/>
    <row r="166841" ht="12.75" customHeight="1" x14ac:dyDescent="0.2"/>
    <row r="166845" ht="12.75" customHeight="1" x14ac:dyDescent="0.2"/>
    <row r="166849" ht="12.75" customHeight="1" x14ac:dyDescent="0.2"/>
    <row r="166853" ht="12.75" customHeight="1" x14ac:dyDescent="0.2"/>
    <row r="166857" ht="12.75" customHeight="1" x14ac:dyDescent="0.2"/>
    <row r="166861" ht="12.75" customHeight="1" x14ac:dyDescent="0.2"/>
    <row r="166865" ht="12.75" customHeight="1" x14ac:dyDescent="0.2"/>
    <row r="166869" ht="12.75" customHeight="1" x14ac:dyDescent="0.2"/>
    <row r="166873" ht="12.75" customHeight="1" x14ac:dyDescent="0.2"/>
    <row r="166877" ht="12.75" customHeight="1" x14ac:dyDescent="0.2"/>
    <row r="166881" ht="12.75" customHeight="1" x14ac:dyDescent="0.2"/>
    <row r="166885" ht="12.75" customHeight="1" x14ac:dyDescent="0.2"/>
    <row r="166889" ht="12.75" customHeight="1" x14ac:dyDescent="0.2"/>
    <row r="166893" ht="12.75" customHeight="1" x14ac:dyDescent="0.2"/>
    <row r="166897" ht="12.75" customHeight="1" x14ac:dyDescent="0.2"/>
    <row r="166901" ht="12.75" customHeight="1" x14ac:dyDescent="0.2"/>
    <row r="166905" ht="12.75" customHeight="1" x14ac:dyDescent="0.2"/>
    <row r="166909" ht="12.75" customHeight="1" x14ac:dyDescent="0.2"/>
    <row r="166913" ht="12.75" customHeight="1" x14ac:dyDescent="0.2"/>
    <row r="166917" ht="12.75" customHeight="1" x14ac:dyDescent="0.2"/>
    <row r="166921" ht="12.75" customHeight="1" x14ac:dyDescent="0.2"/>
    <row r="166925" ht="12.75" customHeight="1" x14ac:dyDescent="0.2"/>
    <row r="166929" ht="12.75" customHeight="1" x14ac:dyDescent="0.2"/>
    <row r="166933" ht="12.75" customHeight="1" x14ac:dyDescent="0.2"/>
    <row r="166937" ht="12.75" customHeight="1" x14ac:dyDescent="0.2"/>
    <row r="166941" ht="12.75" customHeight="1" x14ac:dyDescent="0.2"/>
    <row r="166945" ht="12.75" customHeight="1" x14ac:dyDescent="0.2"/>
    <row r="166949" ht="12.75" customHeight="1" x14ac:dyDescent="0.2"/>
    <row r="166953" ht="12.75" customHeight="1" x14ac:dyDescent="0.2"/>
    <row r="166957" ht="12.75" customHeight="1" x14ac:dyDescent="0.2"/>
    <row r="166961" ht="12.75" customHeight="1" x14ac:dyDescent="0.2"/>
    <row r="166965" ht="12.75" customHeight="1" x14ac:dyDescent="0.2"/>
    <row r="166969" ht="12.75" customHeight="1" x14ac:dyDescent="0.2"/>
    <row r="166973" ht="12.75" customHeight="1" x14ac:dyDescent="0.2"/>
    <row r="166977" ht="12.75" customHeight="1" x14ac:dyDescent="0.2"/>
    <row r="166981" ht="12.75" customHeight="1" x14ac:dyDescent="0.2"/>
    <row r="166985" ht="12.75" customHeight="1" x14ac:dyDescent="0.2"/>
    <row r="166989" ht="12.75" customHeight="1" x14ac:dyDescent="0.2"/>
    <row r="166993" ht="12.75" customHeight="1" x14ac:dyDescent="0.2"/>
    <row r="166997" ht="12.75" customHeight="1" x14ac:dyDescent="0.2"/>
    <row r="167001" ht="12.75" customHeight="1" x14ac:dyDescent="0.2"/>
    <row r="167005" ht="12.75" customHeight="1" x14ac:dyDescent="0.2"/>
    <row r="167009" ht="12.75" customHeight="1" x14ac:dyDescent="0.2"/>
    <row r="167013" ht="12.75" customHeight="1" x14ac:dyDescent="0.2"/>
    <row r="167017" ht="12.75" customHeight="1" x14ac:dyDescent="0.2"/>
    <row r="167021" ht="12.75" customHeight="1" x14ac:dyDescent="0.2"/>
    <row r="167025" ht="12.75" customHeight="1" x14ac:dyDescent="0.2"/>
    <row r="167029" ht="12.75" customHeight="1" x14ac:dyDescent="0.2"/>
    <row r="167033" ht="12.75" customHeight="1" x14ac:dyDescent="0.2"/>
    <row r="167037" ht="12.75" customHeight="1" x14ac:dyDescent="0.2"/>
    <row r="167041" ht="12.75" customHeight="1" x14ac:dyDescent="0.2"/>
    <row r="167045" ht="12.75" customHeight="1" x14ac:dyDescent="0.2"/>
    <row r="167049" ht="12.75" customHeight="1" x14ac:dyDescent="0.2"/>
    <row r="167053" ht="12.75" customHeight="1" x14ac:dyDescent="0.2"/>
    <row r="167057" ht="12.75" customHeight="1" x14ac:dyDescent="0.2"/>
    <row r="167061" ht="12.75" customHeight="1" x14ac:dyDescent="0.2"/>
    <row r="167065" ht="12.75" customHeight="1" x14ac:dyDescent="0.2"/>
    <row r="167069" ht="12.75" customHeight="1" x14ac:dyDescent="0.2"/>
    <row r="167073" ht="12.75" customHeight="1" x14ac:dyDescent="0.2"/>
    <row r="167077" ht="12.75" customHeight="1" x14ac:dyDescent="0.2"/>
    <row r="167081" ht="12.75" customHeight="1" x14ac:dyDescent="0.2"/>
    <row r="167085" ht="12.75" customHeight="1" x14ac:dyDescent="0.2"/>
    <row r="167089" ht="12.75" customHeight="1" x14ac:dyDescent="0.2"/>
    <row r="167093" ht="12.75" customHeight="1" x14ac:dyDescent="0.2"/>
    <row r="167097" ht="12.75" customHeight="1" x14ac:dyDescent="0.2"/>
    <row r="167101" ht="12.75" customHeight="1" x14ac:dyDescent="0.2"/>
    <row r="167105" ht="12.75" customHeight="1" x14ac:dyDescent="0.2"/>
    <row r="167109" ht="12.75" customHeight="1" x14ac:dyDescent="0.2"/>
    <row r="167113" ht="12.75" customHeight="1" x14ac:dyDescent="0.2"/>
    <row r="167117" ht="12.75" customHeight="1" x14ac:dyDescent="0.2"/>
    <row r="167121" ht="12.75" customHeight="1" x14ac:dyDescent="0.2"/>
    <row r="167125" ht="12.75" customHeight="1" x14ac:dyDescent="0.2"/>
    <row r="167129" ht="12.75" customHeight="1" x14ac:dyDescent="0.2"/>
    <row r="167133" ht="12.75" customHeight="1" x14ac:dyDescent="0.2"/>
    <row r="167137" ht="12.75" customHeight="1" x14ac:dyDescent="0.2"/>
    <row r="167141" ht="12.75" customHeight="1" x14ac:dyDescent="0.2"/>
    <row r="167145" ht="12.75" customHeight="1" x14ac:dyDescent="0.2"/>
    <row r="167149" ht="12.75" customHeight="1" x14ac:dyDescent="0.2"/>
    <row r="167153" ht="12.75" customHeight="1" x14ac:dyDescent="0.2"/>
    <row r="167157" ht="12.75" customHeight="1" x14ac:dyDescent="0.2"/>
    <row r="167161" ht="12.75" customHeight="1" x14ac:dyDescent="0.2"/>
    <row r="167165" ht="12.75" customHeight="1" x14ac:dyDescent="0.2"/>
    <row r="167169" ht="12.75" customHeight="1" x14ac:dyDescent="0.2"/>
    <row r="167173" ht="12.75" customHeight="1" x14ac:dyDescent="0.2"/>
    <row r="167177" ht="12.75" customHeight="1" x14ac:dyDescent="0.2"/>
    <row r="167181" ht="12.75" customHeight="1" x14ac:dyDescent="0.2"/>
    <row r="167185" ht="12.75" customHeight="1" x14ac:dyDescent="0.2"/>
    <row r="167189" ht="12.75" customHeight="1" x14ac:dyDescent="0.2"/>
    <row r="167193" ht="12.75" customHeight="1" x14ac:dyDescent="0.2"/>
    <row r="167197" ht="12.75" customHeight="1" x14ac:dyDescent="0.2"/>
    <row r="167201" ht="12.75" customHeight="1" x14ac:dyDescent="0.2"/>
    <row r="167205" ht="12.75" customHeight="1" x14ac:dyDescent="0.2"/>
    <row r="167209" ht="12.75" customHeight="1" x14ac:dyDescent="0.2"/>
    <row r="167213" ht="12.75" customHeight="1" x14ac:dyDescent="0.2"/>
    <row r="167217" ht="12.75" customHeight="1" x14ac:dyDescent="0.2"/>
    <row r="167221" ht="12.75" customHeight="1" x14ac:dyDescent="0.2"/>
    <row r="167225" ht="12.75" customHeight="1" x14ac:dyDescent="0.2"/>
    <row r="167229" ht="12.75" customHeight="1" x14ac:dyDescent="0.2"/>
    <row r="167233" ht="12.75" customHeight="1" x14ac:dyDescent="0.2"/>
    <row r="167237" ht="12.75" customHeight="1" x14ac:dyDescent="0.2"/>
    <row r="167241" ht="12.75" customHeight="1" x14ac:dyDescent="0.2"/>
    <row r="167245" ht="12.75" customHeight="1" x14ac:dyDescent="0.2"/>
    <row r="167249" ht="12.75" customHeight="1" x14ac:dyDescent="0.2"/>
    <row r="167253" ht="12.75" customHeight="1" x14ac:dyDescent="0.2"/>
    <row r="167257" ht="12.75" customHeight="1" x14ac:dyDescent="0.2"/>
    <row r="167261" ht="12.75" customHeight="1" x14ac:dyDescent="0.2"/>
    <row r="167265" ht="12.75" customHeight="1" x14ac:dyDescent="0.2"/>
    <row r="167269" ht="12.75" customHeight="1" x14ac:dyDescent="0.2"/>
    <row r="167273" ht="12.75" customHeight="1" x14ac:dyDescent="0.2"/>
    <row r="167277" ht="12.75" customHeight="1" x14ac:dyDescent="0.2"/>
    <row r="167281" ht="12.75" customHeight="1" x14ac:dyDescent="0.2"/>
    <row r="167285" ht="12.75" customHeight="1" x14ac:dyDescent="0.2"/>
    <row r="167289" ht="12.75" customHeight="1" x14ac:dyDescent="0.2"/>
    <row r="167293" ht="12.75" customHeight="1" x14ac:dyDescent="0.2"/>
    <row r="167297" ht="12.75" customHeight="1" x14ac:dyDescent="0.2"/>
    <row r="167301" ht="12.75" customHeight="1" x14ac:dyDescent="0.2"/>
    <row r="167305" ht="12.75" customHeight="1" x14ac:dyDescent="0.2"/>
    <row r="167309" ht="12.75" customHeight="1" x14ac:dyDescent="0.2"/>
    <row r="167313" ht="12.75" customHeight="1" x14ac:dyDescent="0.2"/>
    <row r="167317" ht="12.75" customHeight="1" x14ac:dyDescent="0.2"/>
    <row r="167321" ht="12.75" customHeight="1" x14ac:dyDescent="0.2"/>
    <row r="167325" ht="12.75" customHeight="1" x14ac:dyDescent="0.2"/>
    <row r="167329" ht="12.75" customHeight="1" x14ac:dyDescent="0.2"/>
    <row r="167333" ht="12.75" customHeight="1" x14ac:dyDescent="0.2"/>
    <row r="167337" ht="12.75" customHeight="1" x14ac:dyDescent="0.2"/>
    <row r="167341" ht="12.75" customHeight="1" x14ac:dyDescent="0.2"/>
    <row r="167345" ht="12.75" customHeight="1" x14ac:dyDescent="0.2"/>
    <row r="167349" ht="12.75" customHeight="1" x14ac:dyDescent="0.2"/>
    <row r="167353" ht="12.75" customHeight="1" x14ac:dyDescent="0.2"/>
    <row r="167357" ht="12.75" customHeight="1" x14ac:dyDescent="0.2"/>
    <row r="167361" ht="12.75" customHeight="1" x14ac:dyDescent="0.2"/>
    <row r="167365" ht="12.75" customHeight="1" x14ac:dyDescent="0.2"/>
    <row r="167369" ht="12.75" customHeight="1" x14ac:dyDescent="0.2"/>
    <row r="167373" ht="12.75" customHeight="1" x14ac:dyDescent="0.2"/>
    <row r="167377" ht="12.75" customHeight="1" x14ac:dyDescent="0.2"/>
    <row r="167381" ht="12.75" customHeight="1" x14ac:dyDescent="0.2"/>
    <row r="167385" ht="12.75" customHeight="1" x14ac:dyDescent="0.2"/>
    <row r="167389" ht="12.75" customHeight="1" x14ac:dyDescent="0.2"/>
    <row r="167393" ht="12.75" customHeight="1" x14ac:dyDescent="0.2"/>
    <row r="167397" ht="12.75" customHeight="1" x14ac:dyDescent="0.2"/>
    <row r="167401" ht="12.75" customHeight="1" x14ac:dyDescent="0.2"/>
    <row r="167405" ht="12.75" customHeight="1" x14ac:dyDescent="0.2"/>
    <row r="167409" ht="12.75" customHeight="1" x14ac:dyDescent="0.2"/>
    <row r="167413" ht="12.75" customHeight="1" x14ac:dyDescent="0.2"/>
    <row r="167417" ht="12.75" customHeight="1" x14ac:dyDescent="0.2"/>
    <row r="167421" ht="12.75" customHeight="1" x14ac:dyDescent="0.2"/>
    <row r="167425" ht="12.75" customHeight="1" x14ac:dyDescent="0.2"/>
    <row r="167429" ht="12.75" customHeight="1" x14ac:dyDescent="0.2"/>
    <row r="167433" ht="12.75" customHeight="1" x14ac:dyDescent="0.2"/>
    <row r="167437" ht="12.75" customHeight="1" x14ac:dyDescent="0.2"/>
    <row r="167441" ht="12.75" customHeight="1" x14ac:dyDescent="0.2"/>
    <row r="167445" ht="12.75" customHeight="1" x14ac:dyDescent="0.2"/>
    <row r="167449" ht="12.75" customHeight="1" x14ac:dyDescent="0.2"/>
    <row r="167453" ht="12.75" customHeight="1" x14ac:dyDescent="0.2"/>
    <row r="167457" ht="12.75" customHeight="1" x14ac:dyDescent="0.2"/>
    <row r="167461" ht="12.75" customHeight="1" x14ac:dyDescent="0.2"/>
    <row r="167465" ht="12.75" customHeight="1" x14ac:dyDescent="0.2"/>
    <row r="167469" ht="12.75" customHeight="1" x14ac:dyDescent="0.2"/>
    <row r="167473" ht="12.75" customHeight="1" x14ac:dyDescent="0.2"/>
    <row r="167477" ht="12.75" customHeight="1" x14ac:dyDescent="0.2"/>
    <row r="167481" ht="12.75" customHeight="1" x14ac:dyDescent="0.2"/>
    <row r="167485" ht="12.75" customHeight="1" x14ac:dyDescent="0.2"/>
    <row r="167489" ht="12.75" customHeight="1" x14ac:dyDescent="0.2"/>
    <row r="167493" ht="12.75" customHeight="1" x14ac:dyDescent="0.2"/>
    <row r="167497" ht="12.75" customHeight="1" x14ac:dyDescent="0.2"/>
    <row r="167501" ht="12.75" customHeight="1" x14ac:dyDescent="0.2"/>
    <row r="167505" ht="12.75" customHeight="1" x14ac:dyDescent="0.2"/>
    <row r="167509" ht="12.75" customHeight="1" x14ac:dyDescent="0.2"/>
    <row r="167513" ht="12.75" customHeight="1" x14ac:dyDescent="0.2"/>
    <row r="167517" ht="12.75" customHeight="1" x14ac:dyDescent="0.2"/>
    <row r="167521" ht="12.75" customHeight="1" x14ac:dyDescent="0.2"/>
    <row r="167525" ht="12.75" customHeight="1" x14ac:dyDescent="0.2"/>
    <row r="167529" ht="12.75" customHeight="1" x14ac:dyDescent="0.2"/>
    <row r="167533" ht="12.75" customHeight="1" x14ac:dyDescent="0.2"/>
    <row r="167537" ht="12.75" customHeight="1" x14ac:dyDescent="0.2"/>
    <row r="167541" ht="12.75" customHeight="1" x14ac:dyDescent="0.2"/>
    <row r="167545" ht="12.75" customHeight="1" x14ac:dyDescent="0.2"/>
    <row r="167549" ht="12.75" customHeight="1" x14ac:dyDescent="0.2"/>
    <row r="167553" ht="12.75" customHeight="1" x14ac:dyDescent="0.2"/>
    <row r="167557" ht="12.75" customHeight="1" x14ac:dyDescent="0.2"/>
    <row r="167561" ht="12.75" customHeight="1" x14ac:dyDescent="0.2"/>
    <row r="167565" ht="12.75" customHeight="1" x14ac:dyDescent="0.2"/>
    <row r="167569" ht="12.75" customHeight="1" x14ac:dyDescent="0.2"/>
    <row r="167573" ht="12.75" customHeight="1" x14ac:dyDescent="0.2"/>
    <row r="167577" ht="12.75" customHeight="1" x14ac:dyDescent="0.2"/>
    <row r="167581" ht="12.75" customHeight="1" x14ac:dyDescent="0.2"/>
    <row r="167585" ht="12.75" customHeight="1" x14ac:dyDescent="0.2"/>
    <row r="167589" ht="12.75" customHeight="1" x14ac:dyDescent="0.2"/>
    <row r="167593" ht="12.75" customHeight="1" x14ac:dyDescent="0.2"/>
    <row r="167597" ht="12.75" customHeight="1" x14ac:dyDescent="0.2"/>
    <row r="167601" ht="12.75" customHeight="1" x14ac:dyDescent="0.2"/>
    <row r="167605" ht="12.75" customHeight="1" x14ac:dyDescent="0.2"/>
    <row r="167609" ht="12.75" customHeight="1" x14ac:dyDescent="0.2"/>
    <row r="167613" ht="12.75" customHeight="1" x14ac:dyDescent="0.2"/>
    <row r="167617" ht="12.75" customHeight="1" x14ac:dyDescent="0.2"/>
    <row r="167621" ht="12.75" customHeight="1" x14ac:dyDescent="0.2"/>
    <row r="167625" ht="12.75" customHeight="1" x14ac:dyDescent="0.2"/>
    <row r="167629" ht="12.75" customHeight="1" x14ac:dyDescent="0.2"/>
    <row r="167633" ht="12.75" customHeight="1" x14ac:dyDescent="0.2"/>
    <row r="167637" ht="12.75" customHeight="1" x14ac:dyDescent="0.2"/>
    <row r="167641" ht="12.75" customHeight="1" x14ac:dyDescent="0.2"/>
    <row r="167645" ht="12.75" customHeight="1" x14ac:dyDescent="0.2"/>
    <row r="167649" ht="12.75" customHeight="1" x14ac:dyDescent="0.2"/>
    <row r="167653" ht="12.75" customHeight="1" x14ac:dyDescent="0.2"/>
    <row r="167657" ht="12.75" customHeight="1" x14ac:dyDescent="0.2"/>
    <row r="167661" ht="12.75" customHeight="1" x14ac:dyDescent="0.2"/>
    <row r="167665" ht="12.75" customHeight="1" x14ac:dyDescent="0.2"/>
    <row r="167669" ht="12.75" customHeight="1" x14ac:dyDescent="0.2"/>
    <row r="167673" ht="12.75" customHeight="1" x14ac:dyDescent="0.2"/>
    <row r="167677" ht="12.75" customHeight="1" x14ac:dyDescent="0.2"/>
    <row r="167681" ht="12.75" customHeight="1" x14ac:dyDescent="0.2"/>
    <row r="167685" ht="12.75" customHeight="1" x14ac:dyDescent="0.2"/>
    <row r="167689" ht="12.75" customHeight="1" x14ac:dyDescent="0.2"/>
    <row r="167693" ht="12.75" customHeight="1" x14ac:dyDescent="0.2"/>
    <row r="167697" ht="12.75" customHeight="1" x14ac:dyDescent="0.2"/>
    <row r="167701" ht="12.75" customHeight="1" x14ac:dyDescent="0.2"/>
    <row r="167705" ht="12.75" customHeight="1" x14ac:dyDescent="0.2"/>
    <row r="167709" ht="12.75" customHeight="1" x14ac:dyDescent="0.2"/>
    <row r="167713" ht="12.75" customHeight="1" x14ac:dyDescent="0.2"/>
    <row r="167717" ht="12.75" customHeight="1" x14ac:dyDescent="0.2"/>
    <row r="167721" ht="12.75" customHeight="1" x14ac:dyDescent="0.2"/>
    <row r="167725" ht="12.75" customHeight="1" x14ac:dyDescent="0.2"/>
    <row r="167729" ht="12.75" customHeight="1" x14ac:dyDescent="0.2"/>
    <row r="167733" ht="12.75" customHeight="1" x14ac:dyDescent="0.2"/>
    <row r="167737" ht="12.75" customHeight="1" x14ac:dyDescent="0.2"/>
    <row r="167741" ht="12.75" customHeight="1" x14ac:dyDescent="0.2"/>
    <row r="167745" ht="12.75" customHeight="1" x14ac:dyDescent="0.2"/>
    <row r="167749" ht="12.75" customHeight="1" x14ac:dyDescent="0.2"/>
    <row r="167753" ht="12.75" customHeight="1" x14ac:dyDescent="0.2"/>
    <row r="167757" ht="12.75" customHeight="1" x14ac:dyDescent="0.2"/>
    <row r="167761" ht="12.75" customHeight="1" x14ac:dyDescent="0.2"/>
    <row r="167765" ht="12.75" customHeight="1" x14ac:dyDescent="0.2"/>
    <row r="167769" ht="12.75" customHeight="1" x14ac:dyDescent="0.2"/>
    <row r="167773" ht="12.75" customHeight="1" x14ac:dyDescent="0.2"/>
    <row r="167777" ht="12.75" customHeight="1" x14ac:dyDescent="0.2"/>
    <row r="167781" ht="12.75" customHeight="1" x14ac:dyDescent="0.2"/>
    <row r="167785" ht="12.75" customHeight="1" x14ac:dyDescent="0.2"/>
    <row r="167789" ht="12.75" customHeight="1" x14ac:dyDescent="0.2"/>
    <row r="167793" ht="12.75" customHeight="1" x14ac:dyDescent="0.2"/>
    <row r="167797" ht="12.75" customHeight="1" x14ac:dyDescent="0.2"/>
    <row r="167801" ht="12.75" customHeight="1" x14ac:dyDescent="0.2"/>
    <row r="167805" ht="12.75" customHeight="1" x14ac:dyDescent="0.2"/>
    <row r="167809" ht="12.75" customHeight="1" x14ac:dyDescent="0.2"/>
    <row r="167813" ht="12.75" customHeight="1" x14ac:dyDescent="0.2"/>
    <row r="167817" ht="12.75" customHeight="1" x14ac:dyDescent="0.2"/>
    <row r="167821" ht="12.75" customHeight="1" x14ac:dyDescent="0.2"/>
    <row r="167825" ht="12.75" customHeight="1" x14ac:dyDescent="0.2"/>
    <row r="167829" ht="12.75" customHeight="1" x14ac:dyDescent="0.2"/>
    <row r="167833" ht="12.75" customHeight="1" x14ac:dyDescent="0.2"/>
    <row r="167837" ht="12.75" customHeight="1" x14ac:dyDescent="0.2"/>
    <row r="167841" ht="12.75" customHeight="1" x14ac:dyDescent="0.2"/>
    <row r="167845" ht="12.75" customHeight="1" x14ac:dyDescent="0.2"/>
    <row r="167849" ht="12.75" customHeight="1" x14ac:dyDescent="0.2"/>
    <row r="167853" ht="12.75" customHeight="1" x14ac:dyDescent="0.2"/>
    <row r="167857" ht="12.75" customHeight="1" x14ac:dyDescent="0.2"/>
    <row r="167861" ht="12.75" customHeight="1" x14ac:dyDescent="0.2"/>
    <row r="167865" ht="12.75" customHeight="1" x14ac:dyDescent="0.2"/>
    <row r="167869" ht="12.75" customHeight="1" x14ac:dyDescent="0.2"/>
    <row r="167873" ht="12.75" customHeight="1" x14ac:dyDescent="0.2"/>
    <row r="167877" ht="12.75" customHeight="1" x14ac:dyDescent="0.2"/>
    <row r="167881" ht="12.75" customHeight="1" x14ac:dyDescent="0.2"/>
    <row r="167885" ht="12.75" customHeight="1" x14ac:dyDescent="0.2"/>
    <row r="167889" ht="12.75" customHeight="1" x14ac:dyDescent="0.2"/>
    <row r="167893" ht="12.75" customHeight="1" x14ac:dyDescent="0.2"/>
    <row r="167897" ht="12.75" customHeight="1" x14ac:dyDescent="0.2"/>
    <row r="167901" ht="12.75" customHeight="1" x14ac:dyDescent="0.2"/>
    <row r="167905" ht="12.75" customHeight="1" x14ac:dyDescent="0.2"/>
    <row r="167909" ht="12.75" customHeight="1" x14ac:dyDescent="0.2"/>
    <row r="167913" ht="12.75" customHeight="1" x14ac:dyDescent="0.2"/>
    <row r="167917" ht="12.75" customHeight="1" x14ac:dyDescent="0.2"/>
    <row r="167921" ht="12.75" customHeight="1" x14ac:dyDescent="0.2"/>
    <row r="167925" ht="12.75" customHeight="1" x14ac:dyDescent="0.2"/>
    <row r="167929" ht="12.75" customHeight="1" x14ac:dyDescent="0.2"/>
    <row r="167933" ht="12.75" customHeight="1" x14ac:dyDescent="0.2"/>
    <row r="167937" ht="12.75" customHeight="1" x14ac:dyDescent="0.2"/>
    <row r="167941" ht="12.75" customHeight="1" x14ac:dyDescent="0.2"/>
    <row r="167945" ht="12.75" customHeight="1" x14ac:dyDescent="0.2"/>
    <row r="167949" ht="12.75" customHeight="1" x14ac:dyDescent="0.2"/>
    <row r="167953" ht="12.75" customHeight="1" x14ac:dyDescent="0.2"/>
    <row r="167957" ht="12.75" customHeight="1" x14ac:dyDescent="0.2"/>
    <row r="167961" ht="12.75" customHeight="1" x14ac:dyDescent="0.2"/>
    <row r="167965" ht="12.75" customHeight="1" x14ac:dyDescent="0.2"/>
    <row r="167969" ht="12.75" customHeight="1" x14ac:dyDescent="0.2"/>
    <row r="167973" ht="12.75" customHeight="1" x14ac:dyDescent="0.2"/>
    <row r="167977" ht="12.75" customHeight="1" x14ac:dyDescent="0.2"/>
    <row r="167981" ht="12.75" customHeight="1" x14ac:dyDescent="0.2"/>
    <row r="167985" ht="12.75" customHeight="1" x14ac:dyDescent="0.2"/>
    <row r="167989" ht="12.75" customHeight="1" x14ac:dyDescent="0.2"/>
    <row r="167993" ht="12.75" customHeight="1" x14ac:dyDescent="0.2"/>
    <row r="167997" ht="12.75" customHeight="1" x14ac:dyDescent="0.2"/>
    <row r="168001" ht="12.75" customHeight="1" x14ac:dyDescent="0.2"/>
    <row r="168005" ht="12.75" customHeight="1" x14ac:dyDescent="0.2"/>
    <row r="168009" ht="12.75" customHeight="1" x14ac:dyDescent="0.2"/>
    <row r="168013" ht="12.75" customHeight="1" x14ac:dyDescent="0.2"/>
    <row r="168017" ht="12.75" customHeight="1" x14ac:dyDescent="0.2"/>
    <row r="168021" ht="12.75" customHeight="1" x14ac:dyDescent="0.2"/>
    <row r="168025" ht="12.75" customHeight="1" x14ac:dyDescent="0.2"/>
    <row r="168029" ht="12.75" customHeight="1" x14ac:dyDescent="0.2"/>
    <row r="168033" ht="12.75" customHeight="1" x14ac:dyDescent="0.2"/>
    <row r="168037" ht="12.75" customHeight="1" x14ac:dyDescent="0.2"/>
    <row r="168041" ht="12.75" customHeight="1" x14ac:dyDescent="0.2"/>
    <row r="168045" ht="12.75" customHeight="1" x14ac:dyDescent="0.2"/>
    <row r="168049" ht="12.75" customHeight="1" x14ac:dyDescent="0.2"/>
    <row r="168053" ht="12.75" customHeight="1" x14ac:dyDescent="0.2"/>
    <row r="168057" ht="12.75" customHeight="1" x14ac:dyDescent="0.2"/>
    <row r="168061" ht="12.75" customHeight="1" x14ac:dyDescent="0.2"/>
    <row r="168065" ht="12.75" customHeight="1" x14ac:dyDescent="0.2"/>
    <row r="168069" ht="12.75" customHeight="1" x14ac:dyDescent="0.2"/>
    <row r="168073" ht="12.75" customHeight="1" x14ac:dyDescent="0.2"/>
    <row r="168077" ht="12.75" customHeight="1" x14ac:dyDescent="0.2"/>
    <row r="168081" ht="12.75" customHeight="1" x14ac:dyDescent="0.2"/>
    <row r="168085" ht="12.75" customHeight="1" x14ac:dyDescent="0.2"/>
    <row r="168089" ht="12.75" customHeight="1" x14ac:dyDescent="0.2"/>
    <row r="168093" ht="12.75" customHeight="1" x14ac:dyDescent="0.2"/>
    <row r="168097" ht="12.75" customHeight="1" x14ac:dyDescent="0.2"/>
    <row r="168101" ht="12.75" customHeight="1" x14ac:dyDescent="0.2"/>
    <row r="168105" ht="12.75" customHeight="1" x14ac:dyDescent="0.2"/>
    <row r="168109" ht="12.75" customHeight="1" x14ac:dyDescent="0.2"/>
    <row r="168113" ht="12.75" customHeight="1" x14ac:dyDescent="0.2"/>
    <row r="168117" ht="12.75" customHeight="1" x14ac:dyDescent="0.2"/>
    <row r="168121" ht="12.75" customHeight="1" x14ac:dyDescent="0.2"/>
    <row r="168125" ht="12.75" customHeight="1" x14ac:dyDescent="0.2"/>
    <row r="168129" ht="12.75" customHeight="1" x14ac:dyDescent="0.2"/>
    <row r="168133" ht="12.75" customHeight="1" x14ac:dyDescent="0.2"/>
    <row r="168137" ht="12.75" customHeight="1" x14ac:dyDescent="0.2"/>
    <row r="168141" ht="12.75" customHeight="1" x14ac:dyDescent="0.2"/>
    <row r="168145" ht="12.75" customHeight="1" x14ac:dyDescent="0.2"/>
    <row r="168149" ht="12.75" customHeight="1" x14ac:dyDescent="0.2"/>
    <row r="168153" ht="12.75" customHeight="1" x14ac:dyDescent="0.2"/>
    <row r="168157" ht="12.75" customHeight="1" x14ac:dyDescent="0.2"/>
    <row r="168161" ht="12.75" customHeight="1" x14ac:dyDescent="0.2"/>
    <row r="168165" ht="12.75" customHeight="1" x14ac:dyDescent="0.2"/>
    <row r="168169" ht="12.75" customHeight="1" x14ac:dyDescent="0.2"/>
    <row r="168173" ht="12.75" customHeight="1" x14ac:dyDescent="0.2"/>
    <row r="168177" ht="12.75" customHeight="1" x14ac:dyDescent="0.2"/>
    <row r="168181" ht="12.75" customHeight="1" x14ac:dyDescent="0.2"/>
    <row r="168185" ht="12.75" customHeight="1" x14ac:dyDescent="0.2"/>
    <row r="168189" ht="12.75" customHeight="1" x14ac:dyDescent="0.2"/>
    <row r="168193" ht="12.75" customHeight="1" x14ac:dyDescent="0.2"/>
    <row r="168197" ht="12.75" customHeight="1" x14ac:dyDescent="0.2"/>
    <row r="168201" ht="12.75" customHeight="1" x14ac:dyDescent="0.2"/>
    <row r="168205" ht="12.75" customHeight="1" x14ac:dyDescent="0.2"/>
    <row r="168209" ht="12.75" customHeight="1" x14ac:dyDescent="0.2"/>
    <row r="168213" ht="12.75" customHeight="1" x14ac:dyDescent="0.2"/>
    <row r="168217" ht="12.75" customHeight="1" x14ac:dyDescent="0.2"/>
    <row r="168221" ht="12.75" customHeight="1" x14ac:dyDescent="0.2"/>
    <row r="168225" ht="12.75" customHeight="1" x14ac:dyDescent="0.2"/>
    <row r="168229" ht="12.75" customHeight="1" x14ac:dyDescent="0.2"/>
    <row r="168233" ht="12.75" customHeight="1" x14ac:dyDescent="0.2"/>
    <row r="168237" ht="12.75" customHeight="1" x14ac:dyDescent="0.2"/>
    <row r="168241" ht="12.75" customHeight="1" x14ac:dyDescent="0.2"/>
    <row r="168245" ht="12.75" customHeight="1" x14ac:dyDescent="0.2"/>
    <row r="168249" ht="12.75" customHeight="1" x14ac:dyDescent="0.2"/>
    <row r="168253" ht="12.75" customHeight="1" x14ac:dyDescent="0.2"/>
    <row r="168257" ht="12.75" customHeight="1" x14ac:dyDescent="0.2"/>
    <row r="168261" ht="12.75" customHeight="1" x14ac:dyDescent="0.2"/>
    <row r="168265" ht="12.75" customHeight="1" x14ac:dyDescent="0.2"/>
    <row r="168269" ht="12.75" customHeight="1" x14ac:dyDescent="0.2"/>
    <row r="168273" ht="12.75" customHeight="1" x14ac:dyDescent="0.2"/>
    <row r="168277" ht="12.75" customHeight="1" x14ac:dyDescent="0.2"/>
    <row r="168281" ht="12.75" customHeight="1" x14ac:dyDescent="0.2"/>
    <row r="168285" ht="12.75" customHeight="1" x14ac:dyDescent="0.2"/>
    <row r="168289" ht="12.75" customHeight="1" x14ac:dyDescent="0.2"/>
    <row r="168293" ht="12.75" customHeight="1" x14ac:dyDescent="0.2"/>
    <row r="168297" ht="12.75" customHeight="1" x14ac:dyDescent="0.2"/>
    <row r="168301" ht="12.75" customHeight="1" x14ac:dyDescent="0.2"/>
    <row r="168305" ht="12.75" customHeight="1" x14ac:dyDescent="0.2"/>
    <row r="168309" ht="12.75" customHeight="1" x14ac:dyDescent="0.2"/>
    <row r="168313" ht="12.75" customHeight="1" x14ac:dyDescent="0.2"/>
    <row r="168317" ht="12.75" customHeight="1" x14ac:dyDescent="0.2"/>
    <row r="168321" ht="12.75" customHeight="1" x14ac:dyDescent="0.2"/>
    <row r="168325" ht="12.75" customHeight="1" x14ac:dyDescent="0.2"/>
    <row r="168329" ht="12.75" customHeight="1" x14ac:dyDescent="0.2"/>
    <row r="168333" ht="12.75" customHeight="1" x14ac:dyDescent="0.2"/>
    <row r="168337" ht="12.75" customHeight="1" x14ac:dyDescent="0.2"/>
    <row r="168341" ht="12.75" customHeight="1" x14ac:dyDescent="0.2"/>
    <row r="168345" ht="12.75" customHeight="1" x14ac:dyDescent="0.2"/>
    <row r="168349" ht="12.75" customHeight="1" x14ac:dyDescent="0.2"/>
    <row r="168353" ht="12.75" customHeight="1" x14ac:dyDescent="0.2"/>
    <row r="168357" ht="12.75" customHeight="1" x14ac:dyDescent="0.2"/>
    <row r="168361" ht="12.75" customHeight="1" x14ac:dyDescent="0.2"/>
    <row r="168365" ht="12.75" customHeight="1" x14ac:dyDescent="0.2"/>
    <row r="168369" ht="12.75" customHeight="1" x14ac:dyDescent="0.2"/>
    <row r="168373" ht="12.75" customHeight="1" x14ac:dyDescent="0.2"/>
    <row r="168377" ht="12.75" customHeight="1" x14ac:dyDescent="0.2"/>
    <row r="168381" ht="12.75" customHeight="1" x14ac:dyDescent="0.2"/>
    <row r="168385" ht="12.75" customHeight="1" x14ac:dyDescent="0.2"/>
    <row r="168389" ht="12.75" customHeight="1" x14ac:dyDescent="0.2"/>
    <row r="168393" ht="12.75" customHeight="1" x14ac:dyDescent="0.2"/>
    <row r="168397" ht="12.75" customHeight="1" x14ac:dyDescent="0.2"/>
    <row r="168401" ht="12.75" customHeight="1" x14ac:dyDescent="0.2"/>
    <row r="168405" ht="12.75" customHeight="1" x14ac:dyDescent="0.2"/>
    <row r="168409" ht="12.75" customHeight="1" x14ac:dyDescent="0.2"/>
    <row r="168413" ht="12.75" customHeight="1" x14ac:dyDescent="0.2"/>
    <row r="168417" ht="12.75" customHeight="1" x14ac:dyDescent="0.2"/>
    <row r="168421" ht="12.75" customHeight="1" x14ac:dyDescent="0.2"/>
    <row r="168425" ht="12.75" customHeight="1" x14ac:dyDescent="0.2"/>
    <row r="168429" ht="12.75" customHeight="1" x14ac:dyDescent="0.2"/>
    <row r="168433" ht="12.75" customHeight="1" x14ac:dyDescent="0.2"/>
    <row r="168437" ht="12.75" customHeight="1" x14ac:dyDescent="0.2"/>
    <row r="168441" ht="12.75" customHeight="1" x14ac:dyDescent="0.2"/>
    <row r="168445" ht="12.75" customHeight="1" x14ac:dyDescent="0.2"/>
    <row r="168449" ht="12.75" customHeight="1" x14ac:dyDescent="0.2"/>
    <row r="168453" ht="12.75" customHeight="1" x14ac:dyDescent="0.2"/>
    <row r="168457" ht="12.75" customHeight="1" x14ac:dyDescent="0.2"/>
    <row r="168461" ht="12.75" customHeight="1" x14ac:dyDescent="0.2"/>
    <row r="168465" ht="12.75" customHeight="1" x14ac:dyDescent="0.2"/>
    <row r="168469" ht="12.75" customHeight="1" x14ac:dyDescent="0.2"/>
    <row r="168473" ht="12.75" customHeight="1" x14ac:dyDescent="0.2"/>
    <row r="168477" ht="12.75" customHeight="1" x14ac:dyDescent="0.2"/>
    <row r="168481" ht="12.75" customHeight="1" x14ac:dyDescent="0.2"/>
    <row r="168485" ht="12.75" customHeight="1" x14ac:dyDescent="0.2"/>
    <row r="168489" ht="12.75" customHeight="1" x14ac:dyDescent="0.2"/>
    <row r="168493" ht="12.75" customHeight="1" x14ac:dyDescent="0.2"/>
    <row r="168497" ht="12.75" customHeight="1" x14ac:dyDescent="0.2"/>
    <row r="168501" ht="12.75" customHeight="1" x14ac:dyDescent="0.2"/>
    <row r="168505" ht="12.75" customHeight="1" x14ac:dyDescent="0.2"/>
    <row r="168509" ht="12.75" customHeight="1" x14ac:dyDescent="0.2"/>
    <row r="168513" ht="12.75" customHeight="1" x14ac:dyDescent="0.2"/>
    <row r="168517" ht="12.75" customHeight="1" x14ac:dyDescent="0.2"/>
    <row r="168521" ht="12.75" customHeight="1" x14ac:dyDescent="0.2"/>
    <row r="168525" ht="12.75" customHeight="1" x14ac:dyDescent="0.2"/>
    <row r="168529" ht="12.75" customHeight="1" x14ac:dyDescent="0.2"/>
    <row r="168533" ht="12.75" customHeight="1" x14ac:dyDescent="0.2"/>
    <row r="168537" ht="12.75" customHeight="1" x14ac:dyDescent="0.2"/>
    <row r="168541" ht="12.75" customHeight="1" x14ac:dyDescent="0.2"/>
    <row r="168545" ht="12.75" customHeight="1" x14ac:dyDescent="0.2"/>
    <row r="168549" ht="12.75" customHeight="1" x14ac:dyDescent="0.2"/>
    <row r="168553" ht="12.75" customHeight="1" x14ac:dyDescent="0.2"/>
    <row r="168557" ht="12.75" customHeight="1" x14ac:dyDescent="0.2"/>
    <row r="168561" ht="12.75" customHeight="1" x14ac:dyDescent="0.2"/>
    <row r="168565" ht="12.75" customHeight="1" x14ac:dyDescent="0.2"/>
    <row r="168569" ht="12.75" customHeight="1" x14ac:dyDescent="0.2"/>
    <row r="168573" ht="12.75" customHeight="1" x14ac:dyDescent="0.2"/>
    <row r="168577" ht="12.75" customHeight="1" x14ac:dyDescent="0.2"/>
    <row r="168581" ht="12.75" customHeight="1" x14ac:dyDescent="0.2"/>
    <row r="168585" ht="12.75" customHeight="1" x14ac:dyDescent="0.2"/>
    <row r="168589" ht="12.75" customHeight="1" x14ac:dyDescent="0.2"/>
    <row r="168593" ht="12.75" customHeight="1" x14ac:dyDescent="0.2"/>
    <row r="168597" ht="12.75" customHeight="1" x14ac:dyDescent="0.2"/>
    <row r="168601" ht="12.75" customHeight="1" x14ac:dyDescent="0.2"/>
    <row r="168605" ht="12.75" customHeight="1" x14ac:dyDescent="0.2"/>
    <row r="168609" ht="12.75" customHeight="1" x14ac:dyDescent="0.2"/>
    <row r="168613" ht="12.75" customHeight="1" x14ac:dyDescent="0.2"/>
    <row r="168617" ht="12.75" customHeight="1" x14ac:dyDescent="0.2"/>
    <row r="168621" ht="12.75" customHeight="1" x14ac:dyDescent="0.2"/>
    <row r="168625" ht="12.75" customHeight="1" x14ac:dyDescent="0.2"/>
    <row r="168629" ht="12.75" customHeight="1" x14ac:dyDescent="0.2"/>
    <row r="168633" ht="12.75" customHeight="1" x14ac:dyDescent="0.2"/>
    <row r="168637" ht="12.75" customHeight="1" x14ac:dyDescent="0.2"/>
    <row r="168641" ht="12.75" customHeight="1" x14ac:dyDescent="0.2"/>
    <row r="168645" ht="12.75" customHeight="1" x14ac:dyDescent="0.2"/>
    <row r="168649" ht="12.75" customHeight="1" x14ac:dyDescent="0.2"/>
    <row r="168653" ht="12.75" customHeight="1" x14ac:dyDescent="0.2"/>
    <row r="168657" ht="12.75" customHeight="1" x14ac:dyDescent="0.2"/>
    <row r="168661" ht="12.75" customHeight="1" x14ac:dyDescent="0.2"/>
    <row r="168665" ht="12.75" customHeight="1" x14ac:dyDescent="0.2"/>
    <row r="168669" ht="12.75" customHeight="1" x14ac:dyDescent="0.2"/>
    <row r="168673" ht="12.75" customHeight="1" x14ac:dyDescent="0.2"/>
    <row r="168677" ht="12.75" customHeight="1" x14ac:dyDescent="0.2"/>
    <row r="168681" ht="12.75" customHeight="1" x14ac:dyDescent="0.2"/>
    <row r="168685" ht="12.75" customHeight="1" x14ac:dyDescent="0.2"/>
    <row r="168689" ht="12.75" customHeight="1" x14ac:dyDescent="0.2"/>
    <row r="168693" ht="12.75" customHeight="1" x14ac:dyDescent="0.2"/>
    <row r="168697" ht="12.75" customHeight="1" x14ac:dyDescent="0.2"/>
    <row r="168701" ht="12.75" customHeight="1" x14ac:dyDescent="0.2"/>
    <row r="168705" ht="12.75" customHeight="1" x14ac:dyDescent="0.2"/>
    <row r="168709" ht="12.75" customHeight="1" x14ac:dyDescent="0.2"/>
    <row r="168713" ht="12.75" customHeight="1" x14ac:dyDescent="0.2"/>
    <row r="168717" ht="12.75" customHeight="1" x14ac:dyDescent="0.2"/>
    <row r="168721" ht="12.75" customHeight="1" x14ac:dyDescent="0.2"/>
    <row r="168725" ht="12.75" customHeight="1" x14ac:dyDescent="0.2"/>
    <row r="168729" ht="12.75" customHeight="1" x14ac:dyDescent="0.2"/>
    <row r="168733" ht="12.75" customHeight="1" x14ac:dyDescent="0.2"/>
    <row r="168737" ht="12.75" customHeight="1" x14ac:dyDescent="0.2"/>
    <row r="168741" ht="12.75" customHeight="1" x14ac:dyDescent="0.2"/>
    <row r="168745" ht="12.75" customHeight="1" x14ac:dyDescent="0.2"/>
    <row r="168749" ht="12.75" customHeight="1" x14ac:dyDescent="0.2"/>
    <row r="168753" ht="12.75" customHeight="1" x14ac:dyDescent="0.2"/>
    <row r="168757" ht="12.75" customHeight="1" x14ac:dyDescent="0.2"/>
    <row r="168761" ht="12.75" customHeight="1" x14ac:dyDescent="0.2"/>
    <row r="168765" ht="12.75" customHeight="1" x14ac:dyDescent="0.2"/>
    <row r="168769" ht="12.75" customHeight="1" x14ac:dyDescent="0.2"/>
    <row r="168773" ht="12.75" customHeight="1" x14ac:dyDescent="0.2"/>
    <row r="168777" ht="12.75" customHeight="1" x14ac:dyDescent="0.2"/>
    <row r="168781" ht="12.75" customHeight="1" x14ac:dyDescent="0.2"/>
    <row r="168785" ht="12.75" customHeight="1" x14ac:dyDescent="0.2"/>
    <row r="168789" ht="12.75" customHeight="1" x14ac:dyDescent="0.2"/>
    <row r="168793" ht="12.75" customHeight="1" x14ac:dyDescent="0.2"/>
    <row r="168797" ht="12.75" customHeight="1" x14ac:dyDescent="0.2"/>
    <row r="168801" ht="12.75" customHeight="1" x14ac:dyDescent="0.2"/>
    <row r="168805" ht="12.75" customHeight="1" x14ac:dyDescent="0.2"/>
    <row r="168809" ht="12.75" customHeight="1" x14ac:dyDescent="0.2"/>
    <row r="168813" ht="12.75" customHeight="1" x14ac:dyDescent="0.2"/>
    <row r="168817" ht="12.75" customHeight="1" x14ac:dyDescent="0.2"/>
    <row r="168821" ht="12.75" customHeight="1" x14ac:dyDescent="0.2"/>
    <row r="168825" ht="12.75" customHeight="1" x14ac:dyDescent="0.2"/>
    <row r="168829" ht="12.75" customHeight="1" x14ac:dyDescent="0.2"/>
    <row r="168833" ht="12.75" customHeight="1" x14ac:dyDescent="0.2"/>
    <row r="168837" ht="12.75" customHeight="1" x14ac:dyDescent="0.2"/>
    <row r="168841" ht="12.75" customHeight="1" x14ac:dyDescent="0.2"/>
    <row r="168845" ht="12.75" customHeight="1" x14ac:dyDescent="0.2"/>
    <row r="168849" ht="12.75" customHeight="1" x14ac:dyDescent="0.2"/>
    <row r="168853" ht="12.75" customHeight="1" x14ac:dyDescent="0.2"/>
    <row r="168857" ht="12.75" customHeight="1" x14ac:dyDescent="0.2"/>
    <row r="168861" ht="12.75" customHeight="1" x14ac:dyDescent="0.2"/>
    <row r="168865" ht="12.75" customHeight="1" x14ac:dyDescent="0.2"/>
    <row r="168869" ht="12.75" customHeight="1" x14ac:dyDescent="0.2"/>
    <row r="168873" ht="12.75" customHeight="1" x14ac:dyDescent="0.2"/>
    <row r="168877" ht="12.75" customHeight="1" x14ac:dyDescent="0.2"/>
    <row r="168881" ht="12.75" customHeight="1" x14ac:dyDescent="0.2"/>
    <row r="168885" ht="12.75" customHeight="1" x14ac:dyDescent="0.2"/>
    <row r="168889" ht="12.75" customHeight="1" x14ac:dyDescent="0.2"/>
    <row r="168893" ht="12.75" customHeight="1" x14ac:dyDescent="0.2"/>
    <row r="168897" ht="12.75" customHeight="1" x14ac:dyDescent="0.2"/>
    <row r="168901" ht="12.75" customHeight="1" x14ac:dyDescent="0.2"/>
    <row r="168905" ht="12.75" customHeight="1" x14ac:dyDescent="0.2"/>
    <row r="168909" ht="12.75" customHeight="1" x14ac:dyDescent="0.2"/>
    <row r="168913" ht="12.75" customHeight="1" x14ac:dyDescent="0.2"/>
    <row r="168917" ht="12.75" customHeight="1" x14ac:dyDescent="0.2"/>
    <row r="168921" ht="12.75" customHeight="1" x14ac:dyDescent="0.2"/>
    <row r="168925" ht="12.75" customHeight="1" x14ac:dyDescent="0.2"/>
    <row r="168929" ht="12.75" customHeight="1" x14ac:dyDescent="0.2"/>
    <row r="168933" ht="12.75" customHeight="1" x14ac:dyDescent="0.2"/>
    <row r="168937" ht="12.75" customHeight="1" x14ac:dyDescent="0.2"/>
    <row r="168941" ht="12.75" customHeight="1" x14ac:dyDescent="0.2"/>
    <row r="168945" ht="12.75" customHeight="1" x14ac:dyDescent="0.2"/>
    <row r="168949" ht="12.75" customHeight="1" x14ac:dyDescent="0.2"/>
    <row r="168953" ht="12.75" customHeight="1" x14ac:dyDescent="0.2"/>
    <row r="168957" ht="12.75" customHeight="1" x14ac:dyDescent="0.2"/>
    <row r="168961" ht="12.75" customHeight="1" x14ac:dyDescent="0.2"/>
    <row r="168965" ht="12.75" customHeight="1" x14ac:dyDescent="0.2"/>
    <row r="168969" ht="12.75" customHeight="1" x14ac:dyDescent="0.2"/>
    <row r="168973" ht="12.75" customHeight="1" x14ac:dyDescent="0.2"/>
    <row r="168977" ht="12.75" customHeight="1" x14ac:dyDescent="0.2"/>
    <row r="168981" ht="12.75" customHeight="1" x14ac:dyDescent="0.2"/>
    <row r="168985" ht="12.75" customHeight="1" x14ac:dyDescent="0.2"/>
    <row r="168989" ht="12.75" customHeight="1" x14ac:dyDescent="0.2"/>
    <row r="168993" ht="12.75" customHeight="1" x14ac:dyDescent="0.2"/>
    <row r="168997" ht="12.75" customHeight="1" x14ac:dyDescent="0.2"/>
    <row r="169001" ht="12.75" customHeight="1" x14ac:dyDescent="0.2"/>
    <row r="169005" ht="12.75" customHeight="1" x14ac:dyDescent="0.2"/>
    <row r="169009" ht="12.75" customHeight="1" x14ac:dyDescent="0.2"/>
    <row r="169013" ht="12.75" customHeight="1" x14ac:dyDescent="0.2"/>
    <row r="169017" ht="12.75" customHeight="1" x14ac:dyDescent="0.2"/>
    <row r="169021" ht="12.75" customHeight="1" x14ac:dyDescent="0.2"/>
    <row r="169025" ht="12.75" customHeight="1" x14ac:dyDescent="0.2"/>
    <row r="169029" ht="12.75" customHeight="1" x14ac:dyDescent="0.2"/>
    <row r="169033" ht="12.75" customHeight="1" x14ac:dyDescent="0.2"/>
    <row r="169037" ht="12.75" customHeight="1" x14ac:dyDescent="0.2"/>
    <row r="169041" ht="12.75" customHeight="1" x14ac:dyDescent="0.2"/>
    <row r="169045" ht="12.75" customHeight="1" x14ac:dyDescent="0.2"/>
    <row r="169049" ht="12.75" customHeight="1" x14ac:dyDescent="0.2"/>
    <row r="169053" ht="12.75" customHeight="1" x14ac:dyDescent="0.2"/>
    <row r="169057" ht="12.75" customHeight="1" x14ac:dyDescent="0.2"/>
    <row r="169061" ht="12.75" customHeight="1" x14ac:dyDescent="0.2"/>
    <row r="169065" ht="12.75" customHeight="1" x14ac:dyDescent="0.2"/>
    <row r="169069" ht="12.75" customHeight="1" x14ac:dyDescent="0.2"/>
    <row r="169073" ht="12.75" customHeight="1" x14ac:dyDescent="0.2"/>
    <row r="169077" ht="12.75" customHeight="1" x14ac:dyDescent="0.2"/>
    <row r="169081" ht="12.75" customHeight="1" x14ac:dyDescent="0.2"/>
    <row r="169085" ht="12.75" customHeight="1" x14ac:dyDescent="0.2"/>
    <row r="169089" ht="12.75" customHeight="1" x14ac:dyDescent="0.2"/>
    <row r="169093" ht="12.75" customHeight="1" x14ac:dyDescent="0.2"/>
    <row r="169097" ht="12.75" customHeight="1" x14ac:dyDescent="0.2"/>
    <row r="169101" ht="12.75" customHeight="1" x14ac:dyDescent="0.2"/>
    <row r="169105" ht="12.75" customHeight="1" x14ac:dyDescent="0.2"/>
    <row r="169109" ht="12.75" customHeight="1" x14ac:dyDescent="0.2"/>
    <row r="169113" ht="12.75" customHeight="1" x14ac:dyDescent="0.2"/>
    <row r="169117" ht="12.75" customHeight="1" x14ac:dyDescent="0.2"/>
    <row r="169121" ht="12.75" customHeight="1" x14ac:dyDescent="0.2"/>
    <row r="169125" ht="12.75" customHeight="1" x14ac:dyDescent="0.2"/>
    <row r="169129" ht="12.75" customHeight="1" x14ac:dyDescent="0.2"/>
    <row r="169133" ht="12.75" customHeight="1" x14ac:dyDescent="0.2"/>
    <row r="169137" ht="12.75" customHeight="1" x14ac:dyDescent="0.2"/>
    <row r="169141" ht="12.75" customHeight="1" x14ac:dyDescent="0.2"/>
    <row r="169145" ht="12.75" customHeight="1" x14ac:dyDescent="0.2"/>
    <row r="169149" ht="12.75" customHeight="1" x14ac:dyDescent="0.2"/>
    <row r="169153" ht="12.75" customHeight="1" x14ac:dyDescent="0.2"/>
    <row r="169157" ht="12.75" customHeight="1" x14ac:dyDescent="0.2"/>
    <row r="169161" ht="12.75" customHeight="1" x14ac:dyDescent="0.2"/>
    <row r="169165" ht="12.75" customHeight="1" x14ac:dyDescent="0.2"/>
    <row r="169169" ht="12.75" customHeight="1" x14ac:dyDescent="0.2"/>
    <row r="169173" ht="12.75" customHeight="1" x14ac:dyDescent="0.2"/>
    <row r="169177" ht="12.75" customHeight="1" x14ac:dyDescent="0.2"/>
    <row r="169181" ht="12.75" customHeight="1" x14ac:dyDescent="0.2"/>
    <row r="169185" ht="12.75" customHeight="1" x14ac:dyDescent="0.2"/>
    <row r="169189" ht="12.75" customHeight="1" x14ac:dyDescent="0.2"/>
    <row r="169193" ht="12.75" customHeight="1" x14ac:dyDescent="0.2"/>
    <row r="169197" ht="12.75" customHeight="1" x14ac:dyDescent="0.2"/>
    <row r="169201" ht="12.75" customHeight="1" x14ac:dyDescent="0.2"/>
    <row r="169205" ht="12.75" customHeight="1" x14ac:dyDescent="0.2"/>
    <row r="169209" ht="12.75" customHeight="1" x14ac:dyDescent="0.2"/>
    <row r="169213" ht="12.75" customHeight="1" x14ac:dyDescent="0.2"/>
    <row r="169217" ht="12.75" customHeight="1" x14ac:dyDescent="0.2"/>
    <row r="169221" ht="12.75" customHeight="1" x14ac:dyDescent="0.2"/>
    <row r="169225" ht="12.75" customHeight="1" x14ac:dyDescent="0.2"/>
    <row r="169229" ht="12.75" customHeight="1" x14ac:dyDescent="0.2"/>
    <row r="169233" ht="12.75" customHeight="1" x14ac:dyDescent="0.2"/>
    <row r="169237" ht="12.75" customHeight="1" x14ac:dyDescent="0.2"/>
    <row r="169241" ht="12.75" customHeight="1" x14ac:dyDescent="0.2"/>
    <row r="169245" ht="12.75" customHeight="1" x14ac:dyDescent="0.2"/>
    <row r="169249" ht="12.75" customHeight="1" x14ac:dyDescent="0.2"/>
    <row r="169253" ht="12.75" customHeight="1" x14ac:dyDescent="0.2"/>
    <row r="169257" ht="12.75" customHeight="1" x14ac:dyDescent="0.2"/>
    <row r="169261" ht="12.75" customHeight="1" x14ac:dyDescent="0.2"/>
    <row r="169265" ht="12.75" customHeight="1" x14ac:dyDescent="0.2"/>
    <row r="169269" ht="12.75" customHeight="1" x14ac:dyDescent="0.2"/>
    <row r="169273" ht="12.75" customHeight="1" x14ac:dyDescent="0.2"/>
    <row r="169277" ht="12.75" customHeight="1" x14ac:dyDescent="0.2"/>
    <row r="169281" ht="12.75" customHeight="1" x14ac:dyDescent="0.2"/>
    <row r="169285" ht="12.75" customHeight="1" x14ac:dyDescent="0.2"/>
    <row r="169289" ht="12.75" customHeight="1" x14ac:dyDescent="0.2"/>
    <row r="169293" ht="12.75" customHeight="1" x14ac:dyDescent="0.2"/>
    <row r="169297" ht="12.75" customHeight="1" x14ac:dyDescent="0.2"/>
    <row r="169301" ht="12.75" customHeight="1" x14ac:dyDescent="0.2"/>
    <row r="169305" ht="12.75" customHeight="1" x14ac:dyDescent="0.2"/>
    <row r="169309" ht="12.75" customHeight="1" x14ac:dyDescent="0.2"/>
    <row r="169313" ht="12.75" customHeight="1" x14ac:dyDescent="0.2"/>
    <row r="169317" ht="12.75" customHeight="1" x14ac:dyDescent="0.2"/>
    <row r="169321" ht="12.75" customHeight="1" x14ac:dyDescent="0.2"/>
    <row r="169325" ht="12.75" customHeight="1" x14ac:dyDescent="0.2"/>
    <row r="169329" ht="12.75" customHeight="1" x14ac:dyDescent="0.2"/>
    <row r="169333" ht="12.75" customHeight="1" x14ac:dyDescent="0.2"/>
    <row r="169337" ht="12.75" customHeight="1" x14ac:dyDescent="0.2"/>
    <row r="169341" ht="12.75" customHeight="1" x14ac:dyDescent="0.2"/>
    <row r="169345" ht="12.75" customHeight="1" x14ac:dyDescent="0.2"/>
    <row r="169349" ht="12.75" customHeight="1" x14ac:dyDescent="0.2"/>
    <row r="169353" ht="12.75" customHeight="1" x14ac:dyDescent="0.2"/>
    <row r="169357" ht="12.75" customHeight="1" x14ac:dyDescent="0.2"/>
    <row r="169361" ht="12.75" customHeight="1" x14ac:dyDescent="0.2"/>
    <row r="169365" ht="12.75" customHeight="1" x14ac:dyDescent="0.2"/>
    <row r="169369" ht="12.75" customHeight="1" x14ac:dyDescent="0.2"/>
    <row r="169373" ht="12.75" customHeight="1" x14ac:dyDescent="0.2"/>
    <row r="169377" ht="12.75" customHeight="1" x14ac:dyDescent="0.2"/>
    <row r="169381" ht="12.75" customHeight="1" x14ac:dyDescent="0.2"/>
    <row r="169385" ht="12.75" customHeight="1" x14ac:dyDescent="0.2"/>
    <row r="169389" ht="12.75" customHeight="1" x14ac:dyDescent="0.2"/>
    <row r="169393" ht="12.75" customHeight="1" x14ac:dyDescent="0.2"/>
    <row r="169397" ht="12.75" customHeight="1" x14ac:dyDescent="0.2"/>
    <row r="169401" ht="12.75" customHeight="1" x14ac:dyDescent="0.2"/>
    <row r="169405" ht="12.75" customHeight="1" x14ac:dyDescent="0.2"/>
    <row r="169409" ht="12.75" customHeight="1" x14ac:dyDescent="0.2"/>
    <row r="169413" ht="12.75" customHeight="1" x14ac:dyDescent="0.2"/>
    <row r="169417" ht="12.75" customHeight="1" x14ac:dyDescent="0.2"/>
    <row r="169421" ht="12.75" customHeight="1" x14ac:dyDescent="0.2"/>
    <row r="169425" ht="12.75" customHeight="1" x14ac:dyDescent="0.2"/>
    <row r="169429" ht="12.75" customHeight="1" x14ac:dyDescent="0.2"/>
    <row r="169433" ht="12.75" customHeight="1" x14ac:dyDescent="0.2"/>
    <row r="169437" ht="12.75" customHeight="1" x14ac:dyDescent="0.2"/>
    <row r="169441" ht="12.75" customHeight="1" x14ac:dyDescent="0.2"/>
    <row r="169445" ht="12.75" customHeight="1" x14ac:dyDescent="0.2"/>
    <row r="169449" ht="12.75" customHeight="1" x14ac:dyDescent="0.2"/>
    <row r="169453" ht="12.75" customHeight="1" x14ac:dyDescent="0.2"/>
    <row r="169457" ht="12.75" customHeight="1" x14ac:dyDescent="0.2"/>
    <row r="169461" ht="12.75" customHeight="1" x14ac:dyDescent="0.2"/>
    <row r="169465" ht="12.75" customHeight="1" x14ac:dyDescent="0.2"/>
    <row r="169469" ht="12.75" customHeight="1" x14ac:dyDescent="0.2"/>
    <row r="169473" ht="12.75" customHeight="1" x14ac:dyDescent="0.2"/>
    <row r="169477" ht="12.75" customHeight="1" x14ac:dyDescent="0.2"/>
    <row r="169481" ht="12.75" customHeight="1" x14ac:dyDescent="0.2"/>
    <row r="169485" ht="12.75" customHeight="1" x14ac:dyDescent="0.2"/>
    <row r="169489" ht="12.75" customHeight="1" x14ac:dyDescent="0.2"/>
    <row r="169493" ht="12.75" customHeight="1" x14ac:dyDescent="0.2"/>
    <row r="169497" ht="12.75" customHeight="1" x14ac:dyDescent="0.2"/>
    <row r="169501" ht="12.75" customHeight="1" x14ac:dyDescent="0.2"/>
    <row r="169505" ht="12.75" customHeight="1" x14ac:dyDescent="0.2"/>
    <row r="169509" ht="12.75" customHeight="1" x14ac:dyDescent="0.2"/>
    <row r="169513" ht="12.75" customHeight="1" x14ac:dyDescent="0.2"/>
    <row r="169517" ht="12.75" customHeight="1" x14ac:dyDescent="0.2"/>
    <row r="169521" ht="12.75" customHeight="1" x14ac:dyDescent="0.2"/>
    <row r="169525" ht="12.75" customHeight="1" x14ac:dyDescent="0.2"/>
    <row r="169529" ht="12.75" customHeight="1" x14ac:dyDescent="0.2"/>
    <row r="169533" ht="12.75" customHeight="1" x14ac:dyDescent="0.2"/>
    <row r="169537" ht="12.75" customHeight="1" x14ac:dyDescent="0.2"/>
    <row r="169541" ht="12.75" customHeight="1" x14ac:dyDescent="0.2"/>
    <row r="169545" ht="12.75" customHeight="1" x14ac:dyDescent="0.2"/>
    <row r="169549" ht="12.75" customHeight="1" x14ac:dyDescent="0.2"/>
    <row r="169553" ht="12.75" customHeight="1" x14ac:dyDescent="0.2"/>
    <row r="169557" ht="12.75" customHeight="1" x14ac:dyDescent="0.2"/>
    <row r="169561" ht="12.75" customHeight="1" x14ac:dyDescent="0.2"/>
    <row r="169565" ht="12.75" customHeight="1" x14ac:dyDescent="0.2"/>
    <row r="169569" ht="12.75" customHeight="1" x14ac:dyDescent="0.2"/>
    <row r="169573" ht="12.75" customHeight="1" x14ac:dyDescent="0.2"/>
    <row r="169577" ht="12.75" customHeight="1" x14ac:dyDescent="0.2"/>
    <row r="169581" ht="12.75" customHeight="1" x14ac:dyDescent="0.2"/>
    <row r="169585" ht="12.75" customHeight="1" x14ac:dyDescent="0.2"/>
    <row r="169589" ht="12.75" customHeight="1" x14ac:dyDescent="0.2"/>
    <row r="169593" ht="12.75" customHeight="1" x14ac:dyDescent="0.2"/>
    <row r="169597" ht="12.75" customHeight="1" x14ac:dyDescent="0.2"/>
    <row r="169601" ht="12.75" customHeight="1" x14ac:dyDescent="0.2"/>
    <row r="169605" ht="12.75" customHeight="1" x14ac:dyDescent="0.2"/>
    <row r="169609" ht="12.75" customHeight="1" x14ac:dyDescent="0.2"/>
    <row r="169613" ht="12.75" customHeight="1" x14ac:dyDescent="0.2"/>
    <row r="169617" ht="12.75" customHeight="1" x14ac:dyDescent="0.2"/>
    <row r="169621" ht="12.75" customHeight="1" x14ac:dyDescent="0.2"/>
    <row r="169625" ht="12.75" customHeight="1" x14ac:dyDescent="0.2"/>
    <row r="169629" ht="12.75" customHeight="1" x14ac:dyDescent="0.2"/>
    <row r="169633" ht="12.75" customHeight="1" x14ac:dyDescent="0.2"/>
    <row r="169637" ht="12.75" customHeight="1" x14ac:dyDescent="0.2"/>
    <row r="169641" ht="12.75" customHeight="1" x14ac:dyDescent="0.2"/>
    <row r="169645" ht="12.75" customHeight="1" x14ac:dyDescent="0.2"/>
    <row r="169649" ht="12.75" customHeight="1" x14ac:dyDescent="0.2"/>
    <row r="169653" ht="12.75" customHeight="1" x14ac:dyDescent="0.2"/>
    <row r="169657" ht="12.75" customHeight="1" x14ac:dyDescent="0.2"/>
    <row r="169661" ht="12.75" customHeight="1" x14ac:dyDescent="0.2"/>
    <row r="169665" ht="12.75" customHeight="1" x14ac:dyDescent="0.2"/>
    <row r="169669" ht="12.75" customHeight="1" x14ac:dyDescent="0.2"/>
    <row r="169673" ht="12.75" customHeight="1" x14ac:dyDescent="0.2"/>
    <row r="169677" ht="12.75" customHeight="1" x14ac:dyDescent="0.2"/>
    <row r="169681" ht="12.75" customHeight="1" x14ac:dyDescent="0.2"/>
    <row r="169685" ht="12.75" customHeight="1" x14ac:dyDescent="0.2"/>
    <row r="169689" ht="12.75" customHeight="1" x14ac:dyDescent="0.2"/>
    <row r="169693" ht="12.75" customHeight="1" x14ac:dyDescent="0.2"/>
    <row r="169697" ht="12.75" customHeight="1" x14ac:dyDescent="0.2"/>
    <row r="169701" ht="12.75" customHeight="1" x14ac:dyDescent="0.2"/>
    <row r="169705" ht="12.75" customHeight="1" x14ac:dyDescent="0.2"/>
    <row r="169709" ht="12.75" customHeight="1" x14ac:dyDescent="0.2"/>
    <row r="169713" ht="12.75" customHeight="1" x14ac:dyDescent="0.2"/>
    <row r="169717" ht="12.75" customHeight="1" x14ac:dyDescent="0.2"/>
    <row r="169721" ht="12.75" customHeight="1" x14ac:dyDescent="0.2"/>
    <row r="169725" ht="12.75" customHeight="1" x14ac:dyDescent="0.2"/>
    <row r="169729" ht="12.75" customHeight="1" x14ac:dyDescent="0.2"/>
    <row r="169733" ht="12.75" customHeight="1" x14ac:dyDescent="0.2"/>
    <row r="169737" ht="12.75" customHeight="1" x14ac:dyDescent="0.2"/>
    <row r="169741" ht="12.75" customHeight="1" x14ac:dyDescent="0.2"/>
    <row r="169745" ht="12.75" customHeight="1" x14ac:dyDescent="0.2"/>
    <row r="169749" ht="12.75" customHeight="1" x14ac:dyDescent="0.2"/>
    <row r="169753" ht="12.75" customHeight="1" x14ac:dyDescent="0.2"/>
    <row r="169757" ht="12.75" customHeight="1" x14ac:dyDescent="0.2"/>
    <row r="169761" ht="12.75" customHeight="1" x14ac:dyDescent="0.2"/>
    <row r="169765" ht="12.75" customHeight="1" x14ac:dyDescent="0.2"/>
    <row r="169769" ht="12.75" customHeight="1" x14ac:dyDescent="0.2"/>
    <row r="169773" ht="12.75" customHeight="1" x14ac:dyDescent="0.2"/>
    <row r="169777" ht="12.75" customHeight="1" x14ac:dyDescent="0.2"/>
    <row r="169781" ht="12.75" customHeight="1" x14ac:dyDescent="0.2"/>
    <row r="169785" ht="12.75" customHeight="1" x14ac:dyDescent="0.2"/>
    <row r="169789" ht="12.75" customHeight="1" x14ac:dyDescent="0.2"/>
    <row r="169793" ht="12.75" customHeight="1" x14ac:dyDescent="0.2"/>
    <row r="169797" ht="12.75" customHeight="1" x14ac:dyDescent="0.2"/>
    <row r="169801" ht="12.75" customHeight="1" x14ac:dyDescent="0.2"/>
    <row r="169805" ht="12.75" customHeight="1" x14ac:dyDescent="0.2"/>
    <row r="169809" ht="12.75" customHeight="1" x14ac:dyDescent="0.2"/>
    <row r="169813" ht="12.75" customHeight="1" x14ac:dyDescent="0.2"/>
    <row r="169817" ht="12.75" customHeight="1" x14ac:dyDescent="0.2"/>
    <row r="169821" ht="12.75" customHeight="1" x14ac:dyDescent="0.2"/>
    <row r="169825" ht="12.75" customHeight="1" x14ac:dyDescent="0.2"/>
    <row r="169829" ht="12.75" customHeight="1" x14ac:dyDescent="0.2"/>
    <row r="169833" ht="12.75" customHeight="1" x14ac:dyDescent="0.2"/>
    <row r="169837" ht="12.75" customHeight="1" x14ac:dyDescent="0.2"/>
    <row r="169841" ht="12.75" customHeight="1" x14ac:dyDescent="0.2"/>
    <row r="169845" ht="12.75" customHeight="1" x14ac:dyDescent="0.2"/>
    <row r="169849" ht="12.75" customHeight="1" x14ac:dyDescent="0.2"/>
    <row r="169853" ht="12.75" customHeight="1" x14ac:dyDescent="0.2"/>
    <row r="169857" ht="12.75" customHeight="1" x14ac:dyDescent="0.2"/>
    <row r="169861" ht="12.75" customHeight="1" x14ac:dyDescent="0.2"/>
    <row r="169865" ht="12.75" customHeight="1" x14ac:dyDescent="0.2"/>
    <row r="169869" ht="12.75" customHeight="1" x14ac:dyDescent="0.2"/>
    <row r="169873" ht="12.75" customHeight="1" x14ac:dyDescent="0.2"/>
    <row r="169877" ht="12.75" customHeight="1" x14ac:dyDescent="0.2"/>
    <row r="169881" ht="12.75" customHeight="1" x14ac:dyDescent="0.2"/>
    <row r="169885" ht="12.75" customHeight="1" x14ac:dyDescent="0.2"/>
    <row r="169889" ht="12.75" customHeight="1" x14ac:dyDescent="0.2"/>
    <row r="169893" ht="12.75" customHeight="1" x14ac:dyDescent="0.2"/>
    <row r="169897" ht="12.75" customHeight="1" x14ac:dyDescent="0.2"/>
    <row r="169901" ht="12.75" customHeight="1" x14ac:dyDescent="0.2"/>
    <row r="169905" ht="12.75" customHeight="1" x14ac:dyDescent="0.2"/>
    <row r="169909" ht="12.75" customHeight="1" x14ac:dyDescent="0.2"/>
    <row r="169913" ht="12.75" customHeight="1" x14ac:dyDescent="0.2"/>
    <row r="169917" ht="12.75" customHeight="1" x14ac:dyDescent="0.2"/>
    <row r="169921" ht="12.75" customHeight="1" x14ac:dyDescent="0.2"/>
    <row r="169925" ht="12.75" customHeight="1" x14ac:dyDescent="0.2"/>
    <row r="169929" ht="12.75" customHeight="1" x14ac:dyDescent="0.2"/>
    <row r="169933" ht="12.75" customHeight="1" x14ac:dyDescent="0.2"/>
    <row r="169937" ht="12.75" customHeight="1" x14ac:dyDescent="0.2"/>
    <row r="169941" ht="12.75" customHeight="1" x14ac:dyDescent="0.2"/>
    <row r="169945" ht="12.75" customHeight="1" x14ac:dyDescent="0.2"/>
    <row r="169949" ht="12.75" customHeight="1" x14ac:dyDescent="0.2"/>
    <row r="169953" ht="12.75" customHeight="1" x14ac:dyDescent="0.2"/>
    <row r="169957" ht="12.75" customHeight="1" x14ac:dyDescent="0.2"/>
    <row r="169961" ht="12.75" customHeight="1" x14ac:dyDescent="0.2"/>
    <row r="169965" ht="12.75" customHeight="1" x14ac:dyDescent="0.2"/>
    <row r="169969" ht="12.75" customHeight="1" x14ac:dyDescent="0.2"/>
    <row r="169973" ht="12.75" customHeight="1" x14ac:dyDescent="0.2"/>
    <row r="169977" ht="12.75" customHeight="1" x14ac:dyDescent="0.2"/>
    <row r="169981" ht="12.75" customHeight="1" x14ac:dyDescent="0.2"/>
    <row r="169985" ht="12.75" customHeight="1" x14ac:dyDescent="0.2"/>
    <row r="169989" ht="12.75" customHeight="1" x14ac:dyDescent="0.2"/>
    <row r="169993" ht="12.75" customHeight="1" x14ac:dyDescent="0.2"/>
    <row r="169997" ht="12.75" customHeight="1" x14ac:dyDescent="0.2"/>
    <row r="170001" ht="12.75" customHeight="1" x14ac:dyDescent="0.2"/>
    <row r="170005" ht="12.75" customHeight="1" x14ac:dyDescent="0.2"/>
    <row r="170009" ht="12.75" customHeight="1" x14ac:dyDescent="0.2"/>
    <row r="170013" ht="12.75" customHeight="1" x14ac:dyDescent="0.2"/>
    <row r="170017" ht="12.75" customHeight="1" x14ac:dyDescent="0.2"/>
    <row r="170021" ht="12.75" customHeight="1" x14ac:dyDescent="0.2"/>
    <row r="170025" ht="12.75" customHeight="1" x14ac:dyDescent="0.2"/>
    <row r="170029" ht="12.75" customHeight="1" x14ac:dyDescent="0.2"/>
    <row r="170033" ht="12.75" customHeight="1" x14ac:dyDescent="0.2"/>
    <row r="170037" ht="12.75" customHeight="1" x14ac:dyDescent="0.2"/>
    <row r="170041" ht="12.75" customHeight="1" x14ac:dyDescent="0.2"/>
    <row r="170045" ht="12.75" customHeight="1" x14ac:dyDescent="0.2"/>
    <row r="170049" ht="12.75" customHeight="1" x14ac:dyDescent="0.2"/>
    <row r="170053" ht="12.75" customHeight="1" x14ac:dyDescent="0.2"/>
    <row r="170057" ht="12.75" customHeight="1" x14ac:dyDescent="0.2"/>
    <row r="170061" ht="12.75" customHeight="1" x14ac:dyDescent="0.2"/>
    <row r="170065" ht="12.75" customHeight="1" x14ac:dyDescent="0.2"/>
    <row r="170069" ht="12.75" customHeight="1" x14ac:dyDescent="0.2"/>
    <row r="170073" ht="12.75" customHeight="1" x14ac:dyDescent="0.2"/>
    <row r="170077" ht="12.75" customHeight="1" x14ac:dyDescent="0.2"/>
    <row r="170081" ht="12.75" customHeight="1" x14ac:dyDescent="0.2"/>
    <row r="170085" ht="12.75" customHeight="1" x14ac:dyDescent="0.2"/>
    <row r="170089" ht="12.75" customHeight="1" x14ac:dyDescent="0.2"/>
    <row r="170093" ht="12.75" customHeight="1" x14ac:dyDescent="0.2"/>
    <row r="170097" ht="12.75" customHeight="1" x14ac:dyDescent="0.2"/>
    <row r="170101" ht="12.75" customHeight="1" x14ac:dyDescent="0.2"/>
    <row r="170105" ht="12.75" customHeight="1" x14ac:dyDescent="0.2"/>
    <row r="170109" ht="12.75" customHeight="1" x14ac:dyDescent="0.2"/>
    <row r="170113" ht="12.75" customHeight="1" x14ac:dyDescent="0.2"/>
    <row r="170117" ht="12.75" customHeight="1" x14ac:dyDescent="0.2"/>
    <row r="170121" ht="12.75" customHeight="1" x14ac:dyDescent="0.2"/>
    <row r="170125" ht="12.75" customHeight="1" x14ac:dyDescent="0.2"/>
    <row r="170129" ht="12.75" customHeight="1" x14ac:dyDescent="0.2"/>
    <row r="170133" ht="12.75" customHeight="1" x14ac:dyDescent="0.2"/>
    <row r="170137" ht="12.75" customHeight="1" x14ac:dyDescent="0.2"/>
    <row r="170141" ht="12.75" customHeight="1" x14ac:dyDescent="0.2"/>
    <row r="170145" ht="12.75" customHeight="1" x14ac:dyDescent="0.2"/>
    <row r="170149" ht="12.75" customHeight="1" x14ac:dyDescent="0.2"/>
    <row r="170153" ht="12.75" customHeight="1" x14ac:dyDescent="0.2"/>
    <row r="170157" ht="12.75" customHeight="1" x14ac:dyDescent="0.2"/>
    <row r="170161" ht="12.75" customHeight="1" x14ac:dyDescent="0.2"/>
    <row r="170165" ht="12.75" customHeight="1" x14ac:dyDescent="0.2"/>
    <row r="170169" ht="12.75" customHeight="1" x14ac:dyDescent="0.2"/>
    <row r="170173" ht="12.75" customHeight="1" x14ac:dyDescent="0.2"/>
    <row r="170177" ht="12.75" customHeight="1" x14ac:dyDescent="0.2"/>
    <row r="170181" ht="12.75" customHeight="1" x14ac:dyDescent="0.2"/>
    <row r="170185" ht="12.75" customHeight="1" x14ac:dyDescent="0.2"/>
    <row r="170189" ht="12.75" customHeight="1" x14ac:dyDescent="0.2"/>
    <row r="170193" ht="12.75" customHeight="1" x14ac:dyDescent="0.2"/>
    <row r="170197" ht="12.75" customHeight="1" x14ac:dyDescent="0.2"/>
    <row r="170201" ht="12.75" customHeight="1" x14ac:dyDescent="0.2"/>
    <row r="170205" ht="12.75" customHeight="1" x14ac:dyDescent="0.2"/>
    <row r="170209" ht="12.75" customHeight="1" x14ac:dyDescent="0.2"/>
    <row r="170213" ht="12.75" customHeight="1" x14ac:dyDescent="0.2"/>
    <row r="170217" ht="12.75" customHeight="1" x14ac:dyDescent="0.2"/>
    <row r="170221" ht="12.75" customHeight="1" x14ac:dyDescent="0.2"/>
    <row r="170225" ht="12.75" customHeight="1" x14ac:dyDescent="0.2"/>
    <row r="170229" ht="12.75" customHeight="1" x14ac:dyDescent="0.2"/>
    <row r="170233" ht="12.75" customHeight="1" x14ac:dyDescent="0.2"/>
    <row r="170237" ht="12.75" customHeight="1" x14ac:dyDescent="0.2"/>
    <row r="170241" ht="12.75" customHeight="1" x14ac:dyDescent="0.2"/>
    <row r="170245" ht="12.75" customHeight="1" x14ac:dyDescent="0.2"/>
    <row r="170249" ht="12.75" customHeight="1" x14ac:dyDescent="0.2"/>
    <row r="170253" ht="12.75" customHeight="1" x14ac:dyDescent="0.2"/>
    <row r="170257" ht="12.75" customHeight="1" x14ac:dyDescent="0.2"/>
    <row r="170261" ht="12.75" customHeight="1" x14ac:dyDescent="0.2"/>
    <row r="170265" ht="12.75" customHeight="1" x14ac:dyDescent="0.2"/>
    <row r="170269" ht="12.75" customHeight="1" x14ac:dyDescent="0.2"/>
    <row r="170273" ht="12.75" customHeight="1" x14ac:dyDescent="0.2"/>
    <row r="170277" ht="12.75" customHeight="1" x14ac:dyDescent="0.2"/>
    <row r="170281" ht="12.75" customHeight="1" x14ac:dyDescent="0.2"/>
    <row r="170285" ht="12.75" customHeight="1" x14ac:dyDescent="0.2"/>
    <row r="170289" ht="12.75" customHeight="1" x14ac:dyDescent="0.2"/>
    <row r="170293" ht="12.75" customHeight="1" x14ac:dyDescent="0.2"/>
    <row r="170297" ht="12.75" customHeight="1" x14ac:dyDescent="0.2"/>
    <row r="170301" ht="12.75" customHeight="1" x14ac:dyDescent="0.2"/>
    <row r="170305" ht="12.75" customHeight="1" x14ac:dyDescent="0.2"/>
    <row r="170309" ht="12.75" customHeight="1" x14ac:dyDescent="0.2"/>
    <row r="170313" ht="12.75" customHeight="1" x14ac:dyDescent="0.2"/>
    <row r="170317" ht="12.75" customHeight="1" x14ac:dyDescent="0.2"/>
    <row r="170321" ht="12.75" customHeight="1" x14ac:dyDescent="0.2"/>
    <row r="170325" ht="12.75" customHeight="1" x14ac:dyDescent="0.2"/>
    <row r="170329" ht="12.75" customHeight="1" x14ac:dyDescent="0.2"/>
    <row r="170333" ht="12.75" customHeight="1" x14ac:dyDescent="0.2"/>
    <row r="170337" ht="12.75" customHeight="1" x14ac:dyDescent="0.2"/>
    <row r="170341" ht="12.75" customHeight="1" x14ac:dyDescent="0.2"/>
    <row r="170345" ht="12.75" customHeight="1" x14ac:dyDescent="0.2"/>
    <row r="170349" ht="12.75" customHeight="1" x14ac:dyDescent="0.2"/>
    <row r="170353" ht="12.75" customHeight="1" x14ac:dyDescent="0.2"/>
    <row r="170357" ht="12.75" customHeight="1" x14ac:dyDescent="0.2"/>
    <row r="170361" ht="12.75" customHeight="1" x14ac:dyDescent="0.2"/>
    <row r="170365" ht="12.75" customHeight="1" x14ac:dyDescent="0.2"/>
    <row r="170369" ht="12.75" customHeight="1" x14ac:dyDescent="0.2"/>
    <row r="170373" ht="12.75" customHeight="1" x14ac:dyDescent="0.2"/>
    <row r="170377" ht="12.75" customHeight="1" x14ac:dyDescent="0.2"/>
    <row r="170381" ht="12.75" customHeight="1" x14ac:dyDescent="0.2"/>
    <row r="170385" ht="12.75" customHeight="1" x14ac:dyDescent="0.2"/>
    <row r="170389" ht="12.75" customHeight="1" x14ac:dyDescent="0.2"/>
    <row r="170393" ht="12.75" customHeight="1" x14ac:dyDescent="0.2"/>
    <row r="170397" ht="12.75" customHeight="1" x14ac:dyDescent="0.2"/>
    <row r="170401" ht="12.75" customHeight="1" x14ac:dyDescent="0.2"/>
    <row r="170405" ht="12.75" customHeight="1" x14ac:dyDescent="0.2"/>
    <row r="170409" ht="12.75" customHeight="1" x14ac:dyDescent="0.2"/>
    <row r="170413" ht="12.75" customHeight="1" x14ac:dyDescent="0.2"/>
    <row r="170417" ht="12.75" customHeight="1" x14ac:dyDescent="0.2"/>
    <row r="170421" ht="12.75" customHeight="1" x14ac:dyDescent="0.2"/>
    <row r="170425" ht="12.75" customHeight="1" x14ac:dyDescent="0.2"/>
    <row r="170429" ht="12.75" customHeight="1" x14ac:dyDescent="0.2"/>
    <row r="170433" ht="12.75" customHeight="1" x14ac:dyDescent="0.2"/>
    <row r="170437" ht="12.75" customHeight="1" x14ac:dyDescent="0.2"/>
    <row r="170441" ht="12.75" customHeight="1" x14ac:dyDescent="0.2"/>
    <row r="170445" ht="12.75" customHeight="1" x14ac:dyDescent="0.2"/>
    <row r="170449" ht="12.75" customHeight="1" x14ac:dyDescent="0.2"/>
    <row r="170453" ht="12.75" customHeight="1" x14ac:dyDescent="0.2"/>
    <row r="170457" ht="12.75" customHeight="1" x14ac:dyDescent="0.2"/>
    <row r="170461" ht="12.75" customHeight="1" x14ac:dyDescent="0.2"/>
    <row r="170465" ht="12.75" customHeight="1" x14ac:dyDescent="0.2"/>
    <row r="170469" ht="12.75" customHeight="1" x14ac:dyDescent="0.2"/>
    <row r="170473" ht="12.75" customHeight="1" x14ac:dyDescent="0.2"/>
    <row r="170477" ht="12.75" customHeight="1" x14ac:dyDescent="0.2"/>
    <row r="170481" ht="12.75" customHeight="1" x14ac:dyDescent="0.2"/>
    <row r="170485" ht="12.75" customHeight="1" x14ac:dyDescent="0.2"/>
    <row r="170489" ht="12.75" customHeight="1" x14ac:dyDescent="0.2"/>
    <row r="170493" ht="12.75" customHeight="1" x14ac:dyDescent="0.2"/>
    <row r="170497" ht="12.75" customHeight="1" x14ac:dyDescent="0.2"/>
    <row r="170501" ht="12.75" customHeight="1" x14ac:dyDescent="0.2"/>
    <row r="170505" ht="12.75" customHeight="1" x14ac:dyDescent="0.2"/>
    <row r="170509" ht="12.75" customHeight="1" x14ac:dyDescent="0.2"/>
    <row r="170513" ht="12.75" customHeight="1" x14ac:dyDescent="0.2"/>
    <row r="170517" ht="12.75" customHeight="1" x14ac:dyDescent="0.2"/>
    <row r="170521" ht="12.75" customHeight="1" x14ac:dyDescent="0.2"/>
    <row r="170525" ht="12.75" customHeight="1" x14ac:dyDescent="0.2"/>
    <row r="170529" ht="12.75" customHeight="1" x14ac:dyDescent="0.2"/>
    <row r="170533" ht="12.75" customHeight="1" x14ac:dyDescent="0.2"/>
    <row r="170537" ht="12.75" customHeight="1" x14ac:dyDescent="0.2"/>
    <row r="170541" ht="12.75" customHeight="1" x14ac:dyDescent="0.2"/>
    <row r="170545" ht="12.75" customHeight="1" x14ac:dyDescent="0.2"/>
    <row r="170549" ht="12.75" customHeight="1" x14ac:dyDescent="0.2"/>
    <row r="170553" ht="12.75" customHeight="1" x14ac:dyDescent="0.2"/>
    <row r="170557" ht="12.75" customHeight="1" x14ac:dyDescent="0.2"/>
    <row r="170561" ht="12.75" customHeight="1" x14ac:dyDescent="0.2"/>
    <row r="170565" ht="12.75" customHeight="1" x14ac:dyDescent="0.2"/>
    <row r="170569" ht="12.75" customHeight="1" x14ac:dyDescent="0.2"/>
    <row r="170573" ht="12.75" customHeight="1" x14ac:dyDescent="0.2"/>
    <row r="170577" ht="12.75" customHeight="1" x14ac:dyDescent="0.2"/>
    <row r="170581" ht="12.75" customHeight="1" x14ac:dyDescent="0.2"/>
    <row r="170585" ht="12.75" customHeight="1" x14ac:dyDescent="0.2"/>
    <row r="170589" ht="12.75" customHeight="1" x14ac:dyDescent="0.2"/>
    <row r="170593" ht="12.75" customHeight="1" x14ac:dyDescent="0.2"/>
    <row r="170597" ht="12.75" customHeight="1" x14ac:dyDescent="0.2"/>
    <row r="170601" ht="12.75" customHeight="1" x14ac:dyDescent="0.2"/>
    <row r="170605" ht="12.75" customHeight="1" x14ac:dyDescent="0.2"/>
    <row r="170609" ht="12.75" customHeight="1" x14ac:dyDescent="0.2"/>
    <row r="170613" ht="12.75" customHeight="1" x14ac:dyDescent="0.2"/>
    <row r="170617" ht="12.75" customHeight="1" x14ac:dyDescent="0.2"/>
    <row r="170621" ht="12.75" customHeight="1" x14ac:dyDescent="0.2"/>
    <row r="170625" ht="12.75" customHeight="1" x14ac:dyDescent="0.2"/>
    <row r="170629" ht="12.75" customHeight="1" x14ac:dyDescent="0.2"/>
    <row r="170633" ht="12.75" customHeight="1" x14ac:dyDescent="0.2"/>
    <row r="170637" ht="12.75" customHeight="1" x14ac:dyDescent="0.2"/>
    <row r="170641" ht="12.75" customHeight="1" x14ac:dyDescent="0.2"/>
    <row r="170645" ht="12.75" customHeight="1" x14ac:dyDescent="0.2"/>
    <row r="170649" ht="12.75" customHeight="1" x14ac:dyDescent="0.2"/>
    <row r="170653" ht="12.75" customHeight="1" x14ac:dyDescent="0.2"/>
    <row r="170657" ht="12.75" customHeight="1" x14ac:dyDescent="0.2"/>
    <row r="170661" ht="12.75" customHeight="1" x14ac:dyDescent="0.2"/>
    <row r="170665" ht="12.75" customHeight="1" x14ac:dyDescent="0.2"/>
    <row r="170669" ht="12.75" customHeight="1" x14ac:dyDescent="0.2"/>
    <row r="170673" ht="12.75" customHeight="1" x14ac:dyDescent="0.2"/>
    <row r="170677" ht="12.75" customHeight="1" x14ac:dyDescent="0.2"/>
    <row r="170681" ht="12.75" customHeight="1" x14ac:dyDescent="0.2"/>
    <row r="170685" ht="12.75" customHeight="1" x14ac:dyDescent="0.2"/>
    <row r="170689" ht="12.75" customHeight="1" x14ac:dyDescent="0.2"/>
    <row r="170693" ht="12.75" customHeight="1" x14ac:dyDescent="0.2"/>
    <row r="170697" ht="12.75" customHeight="1" x14ac:dyDescent="0.2"/>
    <row r="170701" ht="12.75" customHeight="1" x14ac:dyDescent="0.2"/>
    <row r="170705" ht="12.75" customHeight="1" x14ac:dyDescent="0.2"/>
    <row r="170709" ht="12.75" customHeight="1" x14ac:dyDescent="0.2"/>
    <row r="170713" ht="12.75" customHeight="1" x14ac:dyDescent="0.2"/>
    <row r="170717" ht="12.75" customHeight="1" x14ac:dyDescent="0.2"/>
    <row r="170721" ht="12.75" customHeight="1" x14ac:dyDescent="0.2"/>
    <row r="170725" ht="12.75" customHeight="1" x14ac:dyDescent="0.2"/>
    <row r="170729" ht="12.75" customHeight="1" x14ac:dyDescent="0.2"/>
    <row r="170733" ht="12.75" customHeight="1" x14ac:dyDescent="0.2"/>
    <row r="170737" ht="12.75" customHeight="1" x14ac:dyDescent="0.2"/>
    <row r="170741" ht="12.75" customHeight="1" x14ac:dyDescent="0.2"/>
    <row r="170745" ht="12.75" customHeight="1" x14ac:dyDescent="0.2"/>
    <row r="170749" ht="12.75" customHeight="1" x14ac:dyDescent="0.2"/>
    <row r="170753" ht="12.75" customHeight="1" x14ac:dyDescent="0.2"/>
    <row r="170757" ht="12.75" customHeight="1" x14ac:dyDescent="0.2"/>
    <row r="170761" ht="12.75" customHeight="1" x14ac:dyDescent="0.2"/>
    <row r="170765" ht="12.75" customHeight="1" x14ac:dyDescent="0.2"/>
    <row r="170769" ht="12.75" customHeight="1" x14ac:dyDescent="0.2"/>
    <row r="170773" ht="12.75" customHeight="1" x14ac:dyDescent="0.2"/>
    <row r="170777" ht="12.75" customHeight="1" x14ac:dyDescent="0.2"/>
    <row r="170781" ht="12.75" customHeight="1" x14ac:dyDescent="0.2"/>
    <row r="170785" ht="12.75" customHeight="1" x14ac:dyDescent="0.2"/>
    <row r="170789" ht="12.75" customHeight="1" x14ac:dyDescent="0.2"/>
    <row r="170793" ht="12.75" customHeight="1" x14ac:dyDescent="0.2"/>
    <row r="170797" ht="12.75" customHeight="1" x14ac:dyDescent="0.2"/>
    <row r="170801" ht="12.75" customHeight="1" x14ac:dyDescent="0.2"/>
    <row r="170805" ht="12.75" customHeight="1" x14ac:dyDescent="0.2"/>
    <row r="170809" ht="12.75" customHeight="1" x14ac:dyDescent="0.2"/>
    <row r="170813" ht="12.75" customHeight="1" x14ac:dyDescent="0.2"/>
    <row r="170817" ht="12.75" customHeight="1" x14ac:dyDescent="0.2"/>
    <row r="170821" ht="12.75" customHeight="1" x14ac:dyDescent="0.2"/>
    <row r="170825" ht="12.75" customHeight="1" x14ac:dyDescent="0.2"/>
    <row r="170829" ht="12.75" customHeight="1" x14ac:dyDescent="0.2"/>
    <row r="170833" ht="12.75" customHeight="1" x14ac:dyDescent="0.2"/>
    <row r="170837" ht="12.75" customHeight="1" x14ac:dyDescent="0.2"/>
    <row r="170841" ht="12.75" customHeight="1" x14ac:dyDescent="0.2"/>
    <row r="170845" ht="12.75" customHeight="1" x14ac:dyDescent="0.2"/>
    <row r="170849" ht="12.75" customHeight="1" x14ac:dyDescent="0.2"/>
    <row r="170853" ht="12.75" customHeight="1" x14ac:dyDescent="0.2"/>
    <row r="170857" ht="12.75" customHeight="1" x14ac:dyDescent="0.2"/>
    <row r="170861" ht="12.75" customHeight="1" x14ac:dyDescent="0.2"/>
    <row r="170865" ht="12.75" customHeight="1" x14ac:dyDescent="0.2"/>
    <row r="170869" ht="12.75" customHeight="1" x14ac:dyDescent="0.2"/>
    <row r="170873" ht="12.75" customHeight="1" x14ac:dyDescent="0.2"/>
    <row r="170877" ht="12.75" customHeight="1" x14ac:dyDescent="0.2"/>
    <row r="170881" ht="12.75" customHeight="1" x14ac:dyDescent="0.2"/>
    <row r="170885" ht="12.75" customHeight="1" x14ac:dyDescent="0.2"/>
    <row r="170889" ht="12.75" customHeight="1" x14ac:dyDescent="0.2"/>
    <row r="170893" ht="12.75" customHeight="1" x14ac:dyDescent="0.2"/>
    <row r="170897" ht="12.75" customHeight="1" x14ac:dyDescent="0.2"/>
    <row r="170901" ht="12.75" customHeight="1" x14ac:dyDescent="0.2"/>
    <row r="170905" ht="12.75" customHeight="1" x14ac:dyDescent="0.2"/>
    <row r="170909" ht="12.75" customHeight="1" x14ac:dyDescent="0.2"/>
    <row r="170913" ht="12.75" customHeight="1" x14ac:dyDescent="0.2"/>
    <row r="170917" ht="12.75" customHeight="1" x14ac:dyDescent="0.2"/>
    <row r="170921" ht="12.75" customHeight="1" x14ac:dyDescent="0.2"/>
    <row r="170925" ht="12.75" customHeight="1" x14ac:dyDescent="0.2"/>
    <row r="170929" ht="12.75" customHeight="1" x14ac:dyDescent="0.2"/>
    <row r="170933" ht="12.75" customHeight="1" x14ac:dyDescent="0.2"/>
    <row r="170937" ht="12.75" customHeight="1" x14ac:dyDescent="0.2"/>
    <row r="170941" ht="12.75" customHeight="1" x14ac:dyDescent="0.2"/>
    <row r="170945" ht="12.75" customHeight="1" x14ac:dyDescent="0.2"/>
    <row r="170949" ht="12.75" customHeight="1" x14ac:dyDescent="0.2"/>
    <row r="170953" ht="12.75" customHeight="1" x14ac:dyDescent="0.2"/>
    <row r="170957" ht="12.75" customHeight="1" x14ac:dyDescent="0.2"/>
    <row r="170961" ht="12.75" customHeight="1" x14ac:dyDescent="0.2"/>
    <row r="170965" ht="12.75" customHeight="1" x14ac:dyDescent="0.2"/>
    <row r="170969" ht="12.75" customHeight="1" x14ac:dyDescent="0.2"/>
    <row r="170973" ht="12.75" customHeight="1" x14ac:dyDescent="0.2"/>
    <row r="170977" ht="12.75" customHeight="1" x14ac:dyDescent="0.2"/>
    <row r="170981" ht="12.75" customHeight="1" x14ac:dyDescent="0.2"/>
    <row r="170985" ht="12.75" customHeight="1" x14ac:dyDescent="0.2"/>
    <row r="170989" ht="12.75" customHeight="1" x14ac:dyDescent="0.2"/>
    <row r="170993" ht="12.75" customHeight="1" x14ac:dyDescent="0.2"/>
    <row r="170997" ht="12.75" customHeight="1" x14ac:dyDescent="0.2"/>
    <row r="171001" ht="12.75" customHeight="1" x14ac:dyDescent="0.2"/>
    <row r="171005" ht="12.75" customHeight="1" x14ac:dyDescent="0.2"/>
    <row r="171009" ht="12.75" customHeight="1" x14ac:dyDescent="0.2"/>
    <row r="171013" ht="12.75" customHeight="1" x14ac:dyDescent="0.2"/>
    <row r="171017" ht="12.75" customHeight="1" x14ac:dyDescent="0.2"/>
    <row r="171021" ht="12.75" customHeight="1" x14ac:dyDescent="0.2"/>
    <row r="171025" ht="12.75" customHeight="1" x14ac:dyDescent="0.2"/>
    <row r="171029" ht="12.75" customHeight="1" x14ac:dyDescent="0.2"/>
    <row r="171033" ht="12.75" customHeight="1" x14ac:dyDescent="0.2"/>
    <row r="171037" ht="12.75" customHeight="1" x14ac:dyDescent="0.2"/>
    <row r="171041" ht="12.75" customHeight="1" x14ac:dyDescent="0.2"/>
    <row r="171045" ht="12.75" customHeight="1" x14ac:dyDescent="0.2"/>
    <row r="171049" ht="12.75" customHeight="1" x14ac:dyDescent="0.2"/>
    <row r="171053" ht="12.75" customHeight="1" x14ac:dyDescent="0.2"/>
    <row r="171057" ht="12.75" customHeight="1" x14ac:dyDescent="0.2"/>
    <row r="171061" ht="12.75" customHeight="1" x14ac:dyDescent="0.2"/>
    <row r="171065" ht="12.75" customHeight="1" x14ac:dyDescent="0.2"/>
    <row r="171069" ht="12.75" customHeight="1" x14ac:dyDescent="0.2"/>
    <row r="171073" ht="12.75" customHeight="1" x14ac:dyDescent="0.2"/>
    <row r="171077" ht="12.75" customHeight="1" x14ac:dyDescent="0.2"/>
    <row r="171081" ht="12.75" customHeight="1" x14ac:dyDescent="0.2"/>
    <row r="171085" ht="12.75" customHeight="1" x14ac:dyDescent="0.2"/>
    <row r="171089" ht="12.75" customHeight="1" x14ac:dyDescent="0.2"/>
    <row r="171093" ht="12.75" customHeight="1" x14ac:dyDescent="0.2"/>
    <row r="171097" ht="12.75" customHeight="1" x14ac:dyDescent="0.2"/>
    <row r="171101" ht="12.75" customHeight="1" x14ac:dyDescent="0.2"/>
    <row r="171105" ht="12.75" customHeight="1" x14ac:dyDescent="0.2"/>
    <row r="171109" ht="12.75" customHeight="1" x14ac:dyDescent="0.2"/>
    <row r="171113" ht="12.75" customHeight="1" x14ac:dyDescent="0.2"/>
    <row r="171117" ht="12.75" customHeight="1" x14ac:dyDescent="0.2"/>
    <row r="171121" ht="12.75" customHeight="1" x14ac:dyDescent="0.2"/>
    <row r="171125" ht="12.75" customHeight="1" x14ac:dyDescent="0.2"/>
    <row r="171129" ht="12.75" customHeight="1" x14ac:dyDescent="0.2"/>
    <row r="171133" ht="12.75" customHeight="1" x14ac:dyDescent="0.2"/>
    <row r="171137" ht="12.75" customHeight="1" x14ac:dyDescent="0.2"/>
    <row r="171141" ht="12.75" customHeight="1" x14ac:dyDescent="0.2"/>
    <row r="171145" ht="12.75" customHeight="1" x14ac:dyDescent="0.2"/>
    <row r="171149" ht="12.75" customHeight="1" x14ac:dyDescent="0.2"/>
    <row r="171153" ht="12.75" customHeight="1" x14ac:dyDescent="0.2"/>
    <row r="171157" ht="12.75" customHeight="1" x14ac:dyDescent="0.2"/>
    <row r="171161" ht="12.75" customHeight="1" x14ac:dyDescent="0.2"/>
    <row r="171165" ht="12.75" customHeight="1" x14ac:dyDescent="0.2"/>
    <row r="171169" ht="12.75" customHeight="1" x14ac:dyDescent="0.2"/>
    <row r="171173" ht="12.75" customHeight="1" x14ac:dyDescent="0.2"/>
    <row r="171177" ht="12.75" customHeight="1" x14ac:dyDescent="0.2"/>
    <row r="171181" ht="12.75" customHeight="1" x14ac:dyDescent="0.2"/>
    <row r="171185" ht="12.75" customHeight="1" x14ac:dyDescent="0.2"/>
    <row r="171189" ht="12.75" customHeight="1" x14ac:dyDescent="0.2"/>
    <row r="171193" ht="12.75" customHeight="1" x14ac:dyDescent="0.2"/>
    <row r="171197" ht="12.75" customHeight="1" x14ac:dyDescent="0.2"/>
    <row r="171201" ht="12.75" customHeight="1" x14ac:dyDescent="0.2"/>
    <row r="171205" ht="12.75" customHeight="1" x14ac:dyDescent="0.2"/>
    <row r="171209" ht="12.75" customHeight="1" x14ac:dyDescent="0.2"/>
    <row r="171213" ht="12.75" customHeight="1" x14ac:dyDescent="0.2"/>
    <row r="171217" ht="12.75" customHeight="1" x14ac:dyDescent="0.2"/>
    <row r="171221" ht="12.75" customHeight="1" x14ac:dyDescent="0.2"/>
    <row r="171225" ht="12.75" customHeight="1" x14ac:dyDescent="0.2"/>
    <row r="171229" ht="12.75" customHeight="1" x14ac:dyDescent="0.2"/>
    <row r="171233" ht="12.75" customHeight="1" x14ac:dyDescent="0.2"/>
    <row r="171237" ht="12.75" customHeight="1" x14ac:dyDescent="0.2"/>
    <row r="171241" ht="12.75" customHeight="1" x14ac:dyDescent="0.2"/>
    <row r="171245" ht="12.75" customHeight="1" x14ac:dyDescent="0.2"/>
    <row r="171249" ht="12.75" customHeight="1" x14ac:dyDescent="0.2"/>
    <row r="171253" ht="12.75" customHeight="1" x14ac:dyDescent="0.2"/>
    <row r="171257" ht="12.75" customHeight="1" x14ac:dyDescent="0.2"/>
    <row r="171261" ht="12.75" customHeight="1" x14ac:dyDescent="0.2"/>
    <row r="171265" ht="12.75" customHeight="1" x14ac:dyDescent="0.2"/>
    <row r="171269" ht="12.75" customHeight="1" x14ac:dyDescent="0.2"/>
    <row r="171273" ht="12.75" customHeight="1" x14ac:dyDescent="0.2"/>
    <row r="171277" ht="12.75" customHeight="1" x14ac:dyDescent="0.2"/>
    <row r="171281" ht="12.75" customHeight="1" x14ac:dyDescent="0.2"/>
    <row r="171285" ht="12.75" customHeight="1" x14ac:dyDescent="0.2"/>
    <row r="171289" ht="12.75" customHeight="1" x14ac:dyDescent="0.2"/>
    <row r="171293" ht="12.75" customHeight="1" x14ac:dyDescent="0.2"/>
    <row r="171297" ht="12.75" customHeight="1" x14ac:dyDescent="0.2"/>
    <row r="171301" ht="12.75" customHeight="1" x14ac:dyDescent="0.2"/>
    <row r="171305" ht="12.75" customHeight="1" x14ac:dyDescent="0.2"/>
    <row r="171309" ht="12.75" customHeight="1" x14ac:dyDescent="0.2"/>
    <row r="171313" ht="12.75" customHeight="1" x14ac:dyDescent="0.2"/>
    <row r="171317" ht="12.75" customHeight="1" x14ac:dyDescent="0.2"/>
    <row r="171321" ht="12.75" customHeight="1" x14ac:dyDescent="0.2"/>
    <row r="171325" ht="12.75" customHeight="1" x14ac:dyDescent="0.2"/>
    <row r="171329" ht="12.75" customHeight="1" x14ac:dyDescent="0.2"/>
    <row r="171333" ht="12.75" customHeight="1" x14ac:dyDescent="0.2"/>
    <row r="171337" ht="12.75" customHeight="1" x14ac:dyDescent="0.2"/>
    <row r="171341" ht="12.75" customHeight="1" x14ac:dyDescent="0.2"/>
    <row r="171345" ht="12.75" customHeight="1" x14ac:dyDescent="0.2"/>
    <row r="171349" ht="12.75" customHeight="1" x14ac:dyDescent="0.2"/>
    <row r="171353" ht="12.75" customHeight="1" x14ac:dyDescent="0.2"/>
    <row r="171357" ht="12.75" customHeight="1" x14ac:dyDescent="0.2"/>
    <row r="171361" ht="12.75" customHeight="1" x14ac:dyDescent="0.2"/>
    <row r="171365" ht="12.75" customHeight="1" x14ac:dyDescent="0.2"/>
    <row r="171369" ht="12.75" customHeight="1" x14ac:dyDescent="0.2"/>
    <row r="171373" ht="12.75" customHeight="1" x14ac:dyDescent="0.2"/>
    <row r="171377" ht="12.75" customHeight="1" x14ac:dyDescent="0.2"/>
    <row r="171381" ht="12.75" customHeight="1" x14ac:dyDescent="0.2"/>
    <row r="171385" ht="12.75" customHeight="1" x14ac:dyDescent="0.2"/>
    <row r="171389" ht="12.75" customHeight="1" x14ac:dyDescent="0.2"/>
    <row r="171393" ht="12.75" customHeight="1" x14ac:dyDescent="0.2"/>
    <row r="171397" ht="12.75" customHeight="1" x14ac:dyDescent="0.2"/>
    <row r="171401" ht="12.75" customHeight="1" x14ac:dyDescent="0.2"/>
    <row r="171405" ht="12.75" customHeight="1" x14ac:dyDescent="0.2"/>
    <row r="171409" ht="12.75" customHeight="1" x14ac:dyDescent="0.2"/>
    <row r="171413" ht="12.75" customHeight="1" x14ac:dyDescent="0.2"/>
    <row r="171417" ht="12.75" customHeight="1" x14ac:dyDescent="0.2"/>
    <row r="171421" ht="12.75" customHeight="1" x14ac:dyDescent="0.2"/>
    <row r="171425" ht="12.75" customHeight="1" x14ac:dyDescent="0.2"/>
    <row r="171429" ht="12.75" customHeight="1" x14ac:dyDescent="0.2"/>
    <row r="171433" ht="12.75" customHeight="1" x14ac:dyDescent="0.2"/>
    <row r="171437" ht="12.75" customHeight="1" x14ac:dyDescent="0.2"/>
    <row r="171441" ht="12.75" customHeight="1" x14ac:dyDescent="0.2"/>
    <row r="171445" ht="12.75" customHeight="1" x14ac:dyDescent="0.2"/>
    <row r="171449" ht="12.75" customHeight="1" x14ac:dyDescent="0.2"/>
    <row r="171453" ht="12.75" customHeight="1" x14ac:dyDescent="0.2"/>
    <row r="171457" ht="12.75" customHeight="1" x14ac:dyDescent="0.2"/>
    <row r="171461" ht="12.75" customHeight="1" x14ac:dyDescent="0.2"/>
    <row r="171465" ht="12.75" customHeight="1" x14ac:dyDescent="0.2"/>
    <row r="171469" ht="12.75" customHeight="1" x14ac:dyDescent="0.2"/>
    <row r="171473" ht="12.75" customHeight="1" x14ac:dyDescent="0.2"/>
    <row r="171477" ht="12.75" customHeight="1" x14ac:dyDescent="0.2"/>
    <row r="171481" ht="12.75" customHeight="1" x14ac:dyDescent="0.2"/>
    <row r="171485" ht="12.75" customHeight="1" x14ac:dyDescent="0.2"/>
    <row r="171489" ht="12.75" customHeight="1" x14ac:dyDescent="0.2"/>
    <row r="171493" ht="12.75" customHeight="1" x14ac:dyDescent="0.2"/>
    <row r="171497" ht="12.75" customHeight="1" x14ac:dyDescent="0.2"/>
    <row r="171501" ht="12.75" customHeight="1" x14ac:dyDescent="0.2"/>
    <row r="171505" ht="12.75" customHeight="1" x14ac:dyDescent="0.2"/>
    <row r="171509" ht="12.75" customHeight="1" x14ac:dyDescent="0.2"/>
    <row r="171513" ht="12.75" customHeight="1" x14ac:dyDescent="0.2"/>
    <row r="171517" ht="12.75" customHeight="1" x14ac:dyDescent="0.2"/>
    <row r="171521" ht="12.75" customHeight="1" x14ac:dyDescent="0.2"/>
    <row r="171525" ht="12.75" customHeight="1" x14ac:dyDescent="0.2"/>
    <row r="171529" ht="12.75" customHeight="1" x14ac:dyDescent="0.2"/>
    <row r="171533" ht="12.75" customHeight="1" x14ac:dyDescent="0.2"/>
    <row r="171537" ht="12.75" customHeight="1" x14ac:dyDescent="0.2"/>
    <row r="171541" ht="12.75" customHeight="1" x14ac:dyDescent="0.2"/>
    <row r="171545" ht="12.75" customHeight="1" x14ac:dyDescent="0.2"/>
    <row r="171549" ht="12.75" customHeight="1" x14ac:dyDescent="0.2"/>
    <row r="171553" ht="12.75" customHeight="1" x14ac:dyDescent="0.2"/>
    <row r="171557" ht="12.75" customHeight="1" x14ac:dyDescent="0.2"/>
    <row r="171561" ht="12.75" customHeight="1" x14ac:dyDescent="0.2"/>
    <row r="171565" ht="12.75" customHeight="1" x14ac:dyDescent="0.2"/>
    <row r="171569" ht="12.75" customHeight="1" x14ac:dyDescent="0.2"/>
    <row r="171573" ht="12.75" customHeight="1" x14ac:dyDescent="0.2"/>
    <row r="171577" ht="12.75" customHeight="1" x14ac:dyDescent="0.2"/>
    <row r="171581" ht="12.75" customHeight="1" x14ac:dyDescent="0.2"/>
    <row r="171585" ht="12.75" customHeight="1" x14ac:dyDescent="0.2"/>
    <row r="171589" ht="12.75" customHeight="1" x14ac:dyDescent="0.2"/>
    <row r="171593" ht="12.75" customHeight="1" x14ac:dyDescent="0.2"/>
    <row r="171597" ht="12.75" customHeight="1" x14ac:dyDescent="0.2"/>
    <row r="171601" ht="12.75" customHeight="1" x14ac:dyDescent="0.2"/>
    <row r="171605" ht="12.75" customHeight="1" x14ac:dyDescent="0.2"/>
    <row r="171609" ht="12.75" customHeight="1" x14ac:dyDescent="0.2"/>
    <row r="171613" ht="12.75" customHeight="1" x14ac:dyDescent="0.2"/>
    <row r="171617" ht="12.75" customHeight="1" x14ac:dyDescent="0.2"/>
    <row r="171621" ht="12.75" customHeight="1" x14ac:dyDescent="0.2"/>
    <row r="171625" ht="12.75" customHeight="1" x14ac:dyDescent="0.2"/>
    <row r="171629" ht="12.75" customHeight="1" x14ac:dyDescent="0.2"/>
    <row r="171633" ht="12.75" customHeight="1" x14ac:dyDescent="0.2"/>
    <row r="171637" ht="12.75" customHeight="1" x14ac:dyDescent="0.2"/>
    <row r="171641" ht="12.75" customHeight="1" x14ac:dyDescent="0.2"/>
    <row r="171645" ht="12.75" customHeight="1" x14ac:dyDescent="0.2"/>
    <row r="171649" ht="12.75" customHeight="1" x14ac:dyDescent="0.2"/>
    <row r="171653" ht="12.75" customHeight="1" x14ac:dyDescent="0.2"/>
    <row r="171657" ht="12.75" customHeight="1" x14ac:dyDescent="0.2"/>
    <row r="171661" ht="12.75" customHeight="1" x14ac:dyDescent="0.2"/>
    <row r="171665" ht="12.75" customHeight="1" x14ac:dyDescent="0.2"/>
    <row r="171669" ht="12.75" customHeight="1" x14ac:dyDescent="0.2"/>
    <row r="171673" ht="12.75" customHeight="1" x14ac:dyDescent="0.2"/>
    <row r="171677" ht="12.75" customHeight="1" x14ac:dyDescent="0.2"/>
    <row r="171681" ht="12.75" customHeight="1" x14ac:dyDescent="0.2"/>
    <row r="171685" ht="12.75" customHeight="1" x14ac:dyDescent="0.2"/>
    <row r="171689" ht="12.75" customHeight="1" x14ac:dyDescent="0.2"/>
    <row r="171693" ht="12.75" customHeight="1" x14ac:dyDescent="0.2"/>
    <row r="171697" ht="12.75" customHeight="1" x14ac:dyDescent="0.2"/>
    <row r="171701" ht="12.75" customHeight="1" x14ac:dyDescent="0.2"/>
    <row r="171705" ht="12.75" customHeight="1" x14ac:dyDescent="0.2"/>
    <row r="171709" ht="12.75" customHeight="1" x14ac:dyDescent="0.2"/>
    <row r="171713" ht="12.75" customHeight="1" x14ac:dyDescent="0.2"/>
    <row r="171717" ht="12.75" customHeight="1" x14ac:dyDescent="0.2"/>
    <row r="171721" ht="12.75" customHeight="1" x14ac:dyDescent="0.2"/>
    <row r="171725" ht="12.75" customHeight="1" x14ac:dyDescent="0.2"/>
    <row r="171729" ht="12.75" customHeight="1" x14ac:dyDescent="0.2"/>
    <row r="171733" ht="12.75" customHeight="1" x14ac:dyDescent="0.2"/>
    <row r="171737" ht="12.75" customHeight="1" x14ac:dyDescent="0.2"/>
    <row r="171741" ht="12.75" customHeight="1" x14ac:dyDescent="0.2"/>
    <row r="171745" ht="12.75" customHeight="1" x14ac:dyDescent="0.2"/>
    <row r="171749" ht="12.75" customHeight="1" x14ac:dyDescent="0.2"/>
    <row r="171753" ht="12.75" customHeight="1" x14ac:dyDescent="0.2"/>
    <row r="171757" ht="12.75" customHeight="1" x14ac:dyDescent="0.2"/>
    <row r="171761" ht="12.75" customHeight="1" x14ac:dyDescent="0.2"/>
    <row r="171765" ht="12.75" customHeight="1" x14ac:dyDescent="0.2"/>
    <row r="171769" ht="12.75" customHeight="1" x14ac:dyDescent="0.2"/>
    <row r="171773" ht="12.75" customHeight="1" x14ac:dyDescent="0.2"/>
    <row r="171777" ht="12.75" customHeight="1" x14ac:dyDescent="0.2"/>
    <row r="171781" ht="12.75" customHeight="1" x14ac:dyDescent="0.2"/>
    <row r="171785" ht="12.75" customHeight="1" x14ac:dyDescent="0.2"/>
    <row r="171789" ht="12.75" customHeight="1" x14ac:dyDescent="0.2"/>
    <row r="171793" ht="12.75" customHeight="1" x14ac:dyDescent="0.2"/>
    <row r="171797" ht="12.75" customHeight="1" x14ac:dyDescent="0.2"/>
    <row r="171801" ht="12.75" customHeight="1" x14ac:dyDescent="0.2"/>
    <row r="171805" ht="12.75" customHeight="1" x14ac:dyDescent="0.2"/>
    <row r="171809" ht="12.75" customHeight="1" x14ac:dyDescent="0.2"/>
    <row r="171813" ht="12.75" customHeight="1" x14ac:dyDescent="0.2"/>
    <row r="171817" ht="12.75" customHeight="1" x14ac:dyDescent="0.2"/>
    <row r="171821" ht="12.75" customHeight="1" x14ac:dyDescent="0.2"/>
    <row r="171825" ht="12.75" customHeight="1" x14ac:dyDescent="0.2"/>
    <row r="171829" ht="12.75" customHeight="1" x14ac:dyDescent="0.2"/>
    <row r="171833" ht="12.75" customHeight="1" x14ac:dyDescent="0.2"/>
    <row r="171837" ht="12.75" customHeight="1" x14ac:dyDescent="0.2"/>
    <row r="171841" ht="12.75" customHeight="1" x14ac:dyDescent="0.2"/>
    <row r="171845" ht="12.75" customHeight="1" x14ac:dyDescent="0.2"/>
    <row r="171849" ht="12.75" customHeight="1" x14ac:dyDescent="0.2"/>
    <row r="171853" ht="12.75" customHeight="1" x14ac:dyDescent="0.2"/>
    <row r="171857" ht="12.75" customHeight="1" x14ac:dyDescent="0.2"/>
    <row r="171861" ht="12.75" customHeight="1" x14ac:dyDescent="0.2"/>
    <row r="171865" ht="12.75" customHeight="1" x14ac:dyDescent="0.2"/>
    <row r="171869" ht="12.75" customHeight="1" x14ac:dyDescent="0.2"/>
    <row r="171873" ht="12.75" customHeight="1" x14ac:dyDescent="0.2"/>
    <row r="171877" ht="12.75" customHeight="1" x14ac:dyDescent="0.2"/>
    <row r="171881" ht="12.75" customHeight="1" x14ac:dyDescent="0.2"/>
    <row r="171885" ht="12.75" customHeight="1" x14ac:dyDescent="0.2"/>
    <row r="171889" ht="12.75" customHeight="1" x14ac:dyDescent="0.2"/>
    <row r="171893" ht="12.75" customHeight="1" x14ac:dyDescent="0.2"/>
    <row r="171897" ht="12.75" customHeight="1" x14ac:dyDescent="0.2"/>
    <row r="171901" ht="12.75" customHeight="1" x14ac:dyDescent="0.2"/>
    <row r="171905" ht="12.75" customHeight="1" x14ac:dyDescent="0.2"/>
    <row r="171909" ht="12.75" customHeight="1" x14ac:dyDescent="0.2"/>
    <row r="171913" ht="12.75" customHeight="1" x14ac:dyDescent="0.2"/>
    <row r="171917" ht="12.75" customHeight="1" x14ac:dyDescent="0.2"/>
    <row r="171921" ht="12.75" customHeight="1" x14ac:dyDescent="0.2"/>
    <row r="171925" ht="12.75" customHeight="1" x14ac:dyDescent="0.2"/>
    <row r="171929" ht="12.75" customHeight="1" x14ac:dyDescent="0.2"/>
    <row r="171933" ht="12.75" customHeight="1" x14ac:dyDescent="0.2"/>
    <row r="171937" ht="12.75" customHeight="1" x14ac:dyDescent="0.2"/>
    <row r="171941" ht="12.75" customHeight="1" x14ac:dyDescent="0.2"/>
    <row r="171945" ht="12.75" customHeight="1" x14ac:dyDescent="0.2"/>
    <row r="171949" ht="12.75" customHeight="1" x14ac:dyDescent="0.2"/>
    <row r="171953" ht="12.75" customHeight="1" x14ac:dyDescent="0.2"/>
    <row r="171957" ht="12.75" customHeight="1" x14ac:dyDescent="0.2"/>
    <row r="171961" ht="12.75" customHeight="1" x14ac:dyDescent="0.2"/>
    <row r="171965" ht="12.75" customHeight="1" x14ac:dyDescent="0.2"/>
    <row r="171969" ht="12.75" customHeight="1" x14ac:dyDescent="0.2"/>
    <row r="171973" ht="12.75" customHeight="1" x14ac:dyDescent="0.2"/>
    <row r="171977" ht="12.75" customHeight="1" x14ac:dyDescent="0.2"/>
    <row r="171981" ht="12.75" customHeight="1" x14ac:dyDescent="0.2"/>
    <row r="171985" ht="12.75" customHeight="1" x14ac:dyDescent="0.2"/>
    <row r="171989" ht="12.75" customHeight="1" x14ac:dyDescent="0.2"/>
    <row r="171993" ht="12.75" customHeight="1" x14ac:dyDescent="0.2"/>
    <row r="171997" ht="12.75" customHeight="1" x14ac:dyDescent="0.2"/>
    <row r="172001" ht="12.75" customHeight="1" x14ac:dyDescent="0.2"/>
    <row r="172005" ht="12.75" customHeight="1" x14ac:dyDescent="0.2"/>
    <row r="172009" ht="12.75" customHeight="1" x14ac:dyDescent="0.2"/>
    <row r="172013" ht="12.75" customHeight="1" x14ac:dyDescent="0.2"/>
    <row r="172017" ht="12.75" customHeight="1" x14ac:dyDescent="0.2"/>
    <row r="172021" ht="12.75" customHeight="1" x14ac:dyDescent="0.2"/>
    <row r="172025" ht="12.75" customHeight="1" x14ac:dyDescent="0.2"/>
    <row r="172029" ht="12.75" customHeight="1" x14ac:dyDescent="0.2"/>
    <row r="172033" ht="12.75" customHeight="1" x14ac:dyDescent="0.2"/>
    <row r="172037" ht="12.75" customHeight="1" x14ac:dyDescent="0.2"/>
    <row r="172041" ht="12.75" customHeight="1" x14ac:dyDescent="0.2"/>
    <row r="172045" ht="12.75" customHeight="1" x14ac:dyDescent="0.2"/>
    <row r="172049" ht="12.75" customHeight="1" x14ac:dyDescent="0.2"/>
    <row r="172053" ht="12.75" customHeight="1" x14ac:dyDescent="0.2"/>
    <row r="172057" ht="12.75" customHeight="1" x14ac:dyDescent="0.2"/>
    <row r="172061" ht="12.75" customHeight="1" x14ac:dyDescent="0.2"/>
    <row r="172065" ht="12.75" customHeight="1" x14ac:dyDescent="0.2"/>
    <row r="172069" ht="12.75" customHeight="1" x14ac:dyDescent="0.2"/>
    <row r="172073" ht="12.75" customHeight="1" x14ac:dyDescent="0.2"/>
    <row r="172077" ht="12.75" customHeight="1" x14ac:dyDescent="0.2"/>
    <row r="172081" ht="12.75" customHeight="1" x14ac:dyDescent="0.2"/>
    <row r="172085" ht="12.75" customHeight="1" x14ac:dyDescent="0.2"/>
    <row r="172089" ht="12.75" customHeight="1" x14ac:dyDescent="0.2"/>
    <row r="172093" ht="12.75" customHeight="1" x14ac:dyDescent="0.2"/>
    <row r="172097" ht="12.75" customHeight="1" x14ac:dyDescent="0.2"/>
    <row r="172101" ht="12.75" customHeight="1" x14ac:dyDescent="0.2"/>
    <row r="172105" ht="12.75" customHeight="1" x14ac:dyDescent="0.2"/>
    <row r="172109" ht="12.75" customHeight="1" x14ac:dyDescent="0.2"/>
    <row r="172113" ht="12.75" customHeight="1" x14ac:dyDescent="0.2"/>
    <row r="172117" ht="12.75" customHeight="1" x14ac:dyDescent="0.2"/>
    <row r="172121" ht="12.75" customHeight="1" x14ac:dyDescent="0.2"/>
    <row r="172125" ht="12.75" customHeight="1" x14ac:dyDescent="0.2"/>
    <row r="172129" ht="12.75" customHeight="1" x14ac:dyDescent="0.2"/>
    <row r="172133" ht="12.75" customHeight="1" x14ac:dyDescent="0.2"/>
    <row r="172137" ht="12.75" customHeight="1" x14ac:dyDescent="0.2"/>
    <row r="172141" ht="12.75" customHeight="1" x14ac:dyDescent="0.2"/>
    <row r="172145" ht="12.75" customHeight="1" x14ac:dyDescent="0.2"/>
    <row r="172149" ht="12.75" customHeight="1" x14ac:dyDescent="0.2"/>
    <row r="172153" ht="12.75" customHeight="1" x14ac:dyDescent="0.2"/>
    <row r="172157" ht="12.75" customHeight="1" x14ac:dyDescent="0.2"/>
    <row r="172161" ht="12.75" customHeight="1" x14ac:dyDescent="0.2"/>
    <row r="172165" ht="12.75" customHeight="1" x14ac:dyDescent="0.2"/>
    <row r="172169" ht="12.75" customHeight="1" x14ac:dyDescent="0.2"/>
    <row r="172173" ht="12.75" customHeight="1" x14ac:dyDescent="0.2"/>
    <row r="172177" ht="12.75" customHeight="1" x14ac:dyDescent="0.2"/>
    <row r="172181" ht="12.75" customHeight="1" x14ac:dyDescent="0.2"/>
    <row r="172185" ht="12.75" customHeight="1" x14ac:dyDescent="0.2"/>
    <row r="172189" ht="12.75" customHeight="1" x14ac:dyDescent="0.2"/>
    <row r="172193" ht="12.75" customHeight="1" x14ac:dyDescent="0.2"/>
    <row r="172197" ht="12.75" customHeight="1" x14ac:dyDescent="0.2"/>
    <row r="172201" ht="12.75" customHeight="1" x14ac:dyDescent="0.2"/>
    <row r="172205" ht="12.75" customHeight="1" x14ac:dyDescent="0.2"/>
    <row r="172209" ht="12.75" customHeight="1" x14ac:dyDescent="0.2"/>
    <row r="172213" ht="12.75" customHeight="1" x14ac:dyDescent="0.2"/>
    <row r="172217" ht="12.75" customHeight="1" x14ac:dyDescent="0.2"/>
    <row r="172221" ht="12.75" customHeight="1" x14ac:dyDescent="0.2"/>
    <row r="172225" ht="12.75" customHeight="1" x14ac:dyDescent="0.2"/>
    <row r="172229" ht="12.75" customHeight="1" x14ac:dyDescent="0.2"/>
    <row r="172233" ht="12.75" customHeight="1" x14ac:dyDescent="0.2"/>
    <row r="172237" ht="12.75" customHeight="1" x14ac:dyDescent="0.2"/>
    <row r="172241" ht="12.75" customHeight="1" x14ac:dyDescent="0.2"/>
    <row r="172245" ht="12.75" customHeight="1" x14ac:dyDescent="0.2"/>
    <row r="172249" ht="12.75" customHeight="1" x14ac:dyDescent="0.2"/>
    <row r="172253" ht="12.75" customHeight="1" x14ac:dyDescent="0.2"/>
    <row r="172257" ht="12.75" customHeight="1" x14ac:dyDescent="0.2"/>
    <row r="172261" ht="12.75" customHeight="1" x14ac:dyDescent="0.2"/>
    <row r="172265" ht="12.75" customHeight="1" x14ac:dyDescent="0.2"/>
    <row r="172269" ht="12.75" customHeight="1" x14ac:dyDescent="0.2"/>
    <row r="172273" ht="12.75" customHeight="1" x14ac:dyDescent="0.2"/>
    <row r="172277" ht="12.75" customHeight="1" x14ac:dyDescent="0.2"/>
    <row r="172281" ht="12.75" customHeight="1" x14ac:dyDescent="0.2"/>
    <row r="172285" ht="12.75" customHeight="1" x14ac:dyDescent="0.2"/>
    <row r="172289" ht="12.75" customHeight="1" x14ac:dyDescent="0.2"/>
    <row r="172293" ht="12.75" customHeight="1" x14ac:dyDescent="0.2"/>
    <row r="172297" ht="12.75" customHeight="1" x14ac:dyDescent="0.2"/>
    <row r="172301" ht="12.75" customHeight="1" x14ac:dyDescent="0.2"/>
    <row r="172305" ht="12.75" customHeight="1" x14ac:dyDescent="0.2"/>
    <row r="172309" ht="12.75" customHeight="1" x14ac:dyDescent="0.2"/>
    <row r="172313" ht="12.75" customHeight="1" x14ac:dyDescent="0.2"/>
    <row r="172317" ht="12.75" customHeight="1" x14ac:dyDescent="0.2"/>
    <row r="172321" ht="12.75" customHeight="1" x14ac:dyDescent="0.2"/>
    <row r="172325" ht="12.75" customHeight="1" x14ac:dyDescent="0.2"/>
    <row r="172329" ht="12.75" customHeight="1" x14ac:dyDescent="0.2"/>
    <row r="172333" ht="12.75" customHeight="1" x14ac:dyDescent="0.2"/>
    <row r="172337" ht="12.75" customHeight="1" x14ac:dyDescent="0.2"/>
    <row r="172341" ht="12.75" customHeight="1" x14ac:dyDescent="0.2"/>
    <row r="172345" ht="12.75" customHeight="1" x14ac:dyDescent="0.2"/>
    <row r="172349" ht="12.75" customHeight="1" x14ac:dyDescent="0.2"/>
    <row r="172353" ht="12.75" customHeight="1" x14ac:dyDescent="0.2"/>
    <row r="172357" ht="12.75" customHeight="1" x14ac:dyDescent="0.2"/>
    <row r="172361" ht="12.75" customHeight="1" x14ac:dyDescent="0.2"/>
    <row r="172365" ht="12.75" customHeight="1" x14ac:dyDescent="0.2"/>
    <row r="172369" ht="12.75" customHeight="1" x14ac:dyDescent="0.2"/>
    <row r="172373" ht="12.75" customHeight="1" x14ac:dyDescent="0.2"/>
    <row r="172377" ht="12.75" customHeight="1" x14ac:dyDescent="0.2"/>
    <row r="172381" ht="12.75" customHeight="1" x14ac:dyDescent="0.2"/>
    <row r="172385" ht="12.75" customHeight="1" x14ac:dyDescent="0.2"/>
    <row r="172389" ht="12.75" customHeight="1" x14ac:dyDescent="0.2"/>
    <row r="172393" ht="12.75" customHeight="1" x14ac:dyDescent="0.2"/>
    <row r="172397" ht="12.75" customHeight="1" x14ac:dyDescent="0.2"/>
    <row r="172401" ht="12.75" customHeight="1" x14ac:dyDescent="0.2"/>
    <row r="172405" ht="12.75" customHeight="1" x14ac:dyDescent="0.2"/>
    <row r="172409" ht="12.75" customHeight="1" x14ac:dyDescent="0.2"/>
    <row r="172413" ht="12.75" customHeight="1" x14ac:dyDescent="0.2"/>
    <row r="172417" ht="12.75" customHeight="1" x14ac:dyDescent="0.2"/>
    <row r="172421" ht="12.75" customHeight="1" x14ac:dyDescent="0.2"/>
    <row r="172425" ht="12.75" customHeight="1" x14ac:dyDescent="0.2"/>
    <row r="172429" ht="12.75" customHeight="1" x14ac:dyDescent="0.2"/>
    <row r="172433" ht="12.75" customHeight="1" x14ac:dyDescent="0.2"/>
    <row r="172437" ht="12.75" customHeight="1" x14ac:dyDescent="0.2"/>
    <row r="172441" ht="12.75" customHeight="1" x14ac:dyDescent="0.2"/>
    <row r="172445" ht="12.75" customHeight="1" x14ac:dyDescent="0.2"/>
    <row r="172449" ht="12.75" customHeight="1" x14ac:dyDescent="0.2"/>
    <row r="172453" ht="12.75" customHeight="1" x14ac:dyDescent="0.2"/>
    <row r="172457" ht="12.75" customHeight="1" x14ac:dyDescent="0.2"/>
    <row r="172461" ht="12.75" customHeight="1" x14ac:dyDescent="0.2"/>
    <row r="172465" ht="12.75" customHeight="1" x14ac:dyDescent="0.2"/>
    <row r="172469" ht="12.75" customHeight="1" x14ac:dyDescent="0.2"/>
    <row r="172473" ht="12.75" customHeight="1" x14ac:dyDescent="0.2"/>
    <row r="172477" ht="12.75" customHeight="1" x14ac:dyDescent="0.2"/>
    <row r="172481" ht="12.75" customHeight="1" x14ac:dyDescent="0.2"/>
    <row r="172485" ht="12.75" customHeight="1" x14ac:dyDescent="0.2"/>
    <row r="172489" ht="12.75" customHeight="1" x14ac:dyDescent="0.2"/>
    <row r="172493" ht="12.75" customHeight="1" x14ac:dyDescent="0.2"/>
    <row r="172497" ht="12.75" customHeight="1" x14ac:dyDescent="0.2"/>
    <row r="172501" ht="12.75" customHeight="1" x14ac:dyDescent="0.2"/>
    <row r="172505" ht="12.75" customHeight="1" x14ac:dyDescent="0.2"/>
    <row r="172509" ht="12.75" customHeight="1" x14ac:dyDescent="0.2"/>
    <row r="172513" ht="12.75" customHeight="1" x14ac:dyDescent="0.2"/>
    <row r="172517" ht="12.75" customHeight="1" x14ac:dyDescent="0.2"/>
    <row r="172521" ht="12.75" customHeight="1" x14ac:dyDescent="0.2"/>
    <row r="172525" ht="12.75" customHeight="1" x14ac:dyDescent="0.2"/>
    <row r="172529" ht="12.75" customHeight="1" x14ac:dyDescent="0.2"/>
    <row r="172533" ht="12.75" customHeight="1" x14ac:dyDescent="0.2"/>
    <row r="172537" ht="12.75" customHeight="1" x14ac:dyDescent="0.2"/>
    <row r="172541" ht="12.75" customHeight="1" x14ac:dyDescent="0.2"/>
    <row r="172545" ht="12.75" customHeight="1" x14ac:dyDescent="0.2"/>
    <row r="172549" ht="12.75" customHeight="1" x14ac:dyDescent="0.2"/>
    <row r="172553" ht="12.75" customHeight="1" x14ac:dyDescent="0.2"/>
    <row r="172557" ht="12.75" customHeight="1" x14ac:dyDescent="0.2"/>
    <row r="172561" ht="12.75" customHeight="1" x14ac:dyDescent="0.2"/>
    <row r="172565" ht="12.75" customHeight="1" x14ac:dyDescent="0.2"/>
    <row r="172569" ht="12.75" customHeight="1" x14ac:dyDescent="0.2"/>
    <row r="172573" ht="12.75" customHeight="1" x14ac:dyDescent="0.2"/>
    <row r="172577" ht="12.75" customHeight="1" x14ac:dyDescent="0.2"/>
    <row r="172581" ht="12.75" customHeight="1" x14ac:dyDescent="0.2"/>
    <row r="172585" ht="12.75" customHeight="1" x14ac:dyDescent="0.2"/>
    <row r="172589" ht="12.75" customHeight="1" x14ac:dyDescent="0.2"/>
    <row r="172593" ht="12.75" customHeight="1" x14ac:dyDescent="0.2"/>
    <row r="172597" ht="12.75" customHeight="1" x14ac:dyDescent="0.2"/>
    <row r="172601" ht="12.75" customHeight="1" x14ac:dyDescent="0.2"/>
    <row r="172605" ht="12.75" customHeight="1" x14ac:dyDescent="0.2"/>
    <row r="172609" ht="12.75" customHeight="1" x14ac:dyDescent="0.2"/>
    <row r="172613" ht="12.75" customHeight="1" x14ac:dyDescent="0.2"/>
    <row r="172617" ht="12.75" customHeight="1" x14ac:dyDescent="0.2"/>
    <row r="172621" ht="12.75" customHeight="1" x14ac:dyDescent="0.2"/>
    <row r="172625" ht="12.75" customHeight="1" x14ac:dyDescent="0.2"/>
    <row r="172629" ht="12.75" customHeight="1" x14ac:dyDescent="0.2"/>
    <row r="172633" ht="12.75" customHeight="1" x14ac:dyDescent="0.2"/>
    <row r="172637" ht="12.75" customHeight="1" x14ac:dyDescent="0.2"/>
    <row r="172641" ht="12.75" customHeight="1" x14ac:dyDescent="0.2"/>
    <row r="172645" ht="12.75" customHeight="1" x14ac:dyDescent="0.2"/>
    <row r="172649" ht="12.75" customHeight="1" x14ac:dyDescent="0.2"/>
    <row r="172653" ht="12.75" customHeight="1" x14ac:dyDescent="0.2"/>
    <row r="172657" ht="12.75" customHeight="1" x14ac:dyDescent="0.2"/>
    <row r="172661" ht="12.75" customHeight="1" x14ac:dyDescent="0.2"/>
    <row r="172665" ht="12.75" customHeight="1" x14ac:dyDescent="0.2"/>
    <row r="172669" ht="12.75" customHeight="1" x14ac:dyDescent="0.2"/>
    <row r="172673" ht="12.75" customHeight="1" x14ac:dyDescent="0.2"/>
    <row r="172677" ht="12.75" customHeight="1" x14ac:dyDescent="0.2"/>
    <row r="172681" ht="12.75" customHeight="1" x14ac:dyDescent="0.2"/>
    <row r="172685" ht="12.75" customHeight="1" x14ac:dyDescent="0.2"/>
    <row r="172689" ht="12.75" customHeight="1" x14ac:dyDescent="0.2"/>
    <row r="172693" ht="12.75" customHeight="1" x14ac:dyDescent="0.2"/>
    <row r="172697" ht="12.75" customHeight="1" x14ac:dyDescent="0.2"/>
    <row r="172701" ht="12.75" customHeight="1" x14ac:dyDescent="0.2"/>
    <row r="172705" ht="12.75" customHeight="1" x14ac:dyDescent="0.2"/>
    <row r="172709" ht="12.75" customHeight="1" x14ac:dyDescent="0.2"/>
    <row r="172713" ht="12.75" customHeight="1" x14ac:dyDescent="0.2"/>
    <row r="172717" ht="12.75" customHeight="1" x14ac:dyDescent="0.2"/>
    <row r="172721" ht="12.75" customHeight="1" x14ac:dyDescent="0.2"/>
    <row r="172725" ht="12.75" customHeight="1" x14ac:dyDescent="0.2"/>
    <row r="172729" ht="12.75" customHeight="1" x14ac:dyDescent="0.2"/>
    <row r="172733" ht="12.75" customHeight="1" x14ac:dyDescent="0.2"/>
    <row r="172737" ht="12.75" customHeight="1" x14ac:dyDescent="0.2"/>
    <row r="172741" ht="12.75" customHeight="1" x14ac:dyDescent="0.2"/>
    <row r="172745" ht="12.75" customHeight="1" x14ac:dyDescent="0.2"/>
    <row r="172749" ht="12.75" customHeight="1" x14ac:dyDescent="0.2"/>
    <row r="172753" ht="12.75" customHeight="1" x14ac:dyDescent="0.2"/>
    <row r="172757" ht="12.75" customHeight="1" x14ac:dyDescent="0.2"/>
    <row r="172761" ht="12.75" customHeight="1" x14ac:dyDescent="0.2"/>
    <row r="172765" ht="12.75" customHeight="1" x14ac:dyDescent="0.2"/>
    <row r="172769" ht="12.75" customHeight="1" x14ac:dyDescent="0.2"/>
    <row r="172773" ht="12.75" customHeight="1" x14ac:dyDescent="0.2"/>
    <row r="172777" ht="12.75" customHeight="1" x14ac:dyDescent="0.2"/>
    <row r="172781" ht="12.75" customHeight="1" x14ac:dyDescent="0.2"/>
    <row r="172785" ht="12.75" customHeight="1" x14ac:dyDescent="0.2"/>
    <row r="172789" ht="12.75" customHeight="1" x14ac:dyDescent="0.2"/>
    <row r="172793" ht="12.75" customHeight="1" x14ac:dyDescent="0.2"/>
    <row r="172797" ht="12.75" customHeight="1" x14ac:dyDescent="0.2"/>
    <row r="172801" ht="12.75" customHeight="1" x14ac:dyDescent="0.2"/>
    <row r="172805" ht="12.75" customHeight="1" x14ac:dyDescent="0.2"/>
    <row r="172809" ht="12.75" customHeight="1" x14ac:dyDescent="0.2"/>
    <row r="172813" ht="12.75" customHeight="1" x14ac:dyDescent="0.2"/>
    <row r="172817" ht="12.75" customHeight="1" x14ac:dyDescent="0.2"/>
    <row r="172821" ht="12.75" customHeight="1" x14ac:dyDescent="0.2"/>
    <row r="172825" ht="12.75" customHeight="1" x14ac:dyDescent="0.2"/>
    <row r="172829" ht="12.75" customHeight="1" x14ac:dyDescent="0.2"/>
    <row r="172833" ht="12.75" customHeight="1" x14ac:dyDescent="0.2"/>
    <row r="172837" ht="12.75" customHeight="1" x14ac:dyDescent="0.2"/>
    <row r="172841" ht="12.75" customHeight="1" x14ac:dyDescent="0.2"/>
    <row r="172845" ht="12.75" customHeight="1" x14ac:dyDescent="0.2"/>
    <row r="172849" ht="12.75" customHeight="1" x14ac:dyDescent="0.2"/>
    <row r="172853" ht="12.75" customHeight="1" x14ac:dyDescent="0.2"/>
    <row r="172857" ht="12.75" customHeight="1" x14ac:dyDescent="0.2"/>
    <row r="172861" ht="12.75" customHeight="1" x14ac:dyDescent="0.2"/>
    <row r="172865" ht="12.75" customHeight="1" x14ac:dyDescent="0.2"/>
    <row r="172869" ht="12.75" customHeight="1" x14ac:dyDescent="0.2"/>
    <row r="172873" ht="12.75" customHeight="1" x14ac:dyDescent="0.2"/>
    <row r="172877" ht="12.75" customHeight="1" x14ac:dyDescent="0.2"/>
    <row r="172881" ht="12.75" customHeight="1" x14ac:dyDescent="0.2"/>
    <row r="172885" ht="12.75" customHeight="1" x14ac:dyDescent="0.2"/>
    <row r="172889" ht="12.75" customHeight="1" x14ac:dyDescent="0.2"/>
    <row r="172893" ht="12.75" customHeight="1" x14ac:dyDescent="0.2"/>
    <row r="172897" ht="12.75" customHeight="1" x14ac:dyDescent="0.2"/>
    <row r="172901" ht="12.75" customHeight="1" x14ac:dyDescent="0.2"/>
    <row r="172905" ht="12.75" customHeight="1" x14ac:dyDescent="0.2"/>
    <row r="172909" ht="12.75" customHeight="1" x14ac:dyDescent="0.2"/>
    <row r="172913" ht="12.75" customHeight="1" x14ac:dyDescent="0.2"/>
    <row r="172917" ht="12.75" customHeight="1" x14ac:dyDescent="0.2"/>
    <row r="172921" ht="12.75" customHeight="1" x14ac:dyDescent="0.2"/>
    <row r="172925" ht="12.75" customHeight="1" x14ac:dyDescent="0.2"/>
    <row r="172929" ht="12.75" customHeight="1" x14ac:dyDescent="0.2"/>
    <row r="172933" ht="12.75" customHeight="1" x14ac:dyDescent="0.2"/>
    <row r="172937" ht="12.75" customHeight="1" x14ac:dyDescent="0.2"/>
    <row r="172941" ht="12.75" customHeight="1" x14ac:dyDescent="0.2"/>
    <row r="172945" ht="12.75" customHeight="1" x14ac:dyDescent="0.2"/>
    <row r="172949" ht="12.75" customHeight="1" x14ac:dyDescent="0.2"/>
    <row r="172953" ht="12.75" customHeight="1" x14ac:dyDescent="0.2"/>
    <row r="172957" ht="12.75" customHeight="1" x14ac:dyDescent="0.2"/>
    <row r="172961" ht="12.75" customHeight="1" x14ac:dyDescent="0.2"/>
    <row r="172965" ht="12.75" customHeight="1" x14ac:dyDescent="0.2"/>
    <row r="172969" ht="12.75" customHeight="1" x14ac:dyDescent="0.2"/>
    <row r="172973" ht="12.75" customHeight="1" x14ac:dyDescent="0.2"/>
    <row r="172977" ht="12.75" customHeight="1" x14ac:dyDescent="0.2"/>
    <row r="172981" ht="12.75" customHeight="1" x14ac:dyDescent="0.2"/>
    <row r="172985" ht="12.75" customHeight="1" x14ac:dyDescent="0.2"/>
    <row r="172989" ht="12.75" customHeight="1" x14ac:dyDescent="0.2"/>
    <row r="172993" ht="12.75" customHeight="1" x14ac:dyDescent="0.2"/>
    <row r="172997" ht="12.75" customHeight="1" x14ac:dyDescent="0.2"/>
    <row r="173001" ht="12.75" customHeight="1" x14ac:dyDescent="0.2"/>
    <row r="173005" ht="12.75" customHeight="1" x14ac:dyDescent="0.2"/>
    <row r="173009" ht="12.75" customHeight="1" x14ac:dyDescent="0.2"/>
    <row r="173013" ht="12.75" customHeight="1" x14ac:dyDescent="0.2"/>
    <row r="173017" ht="12.75" customHeight="1" x14ac:dyDescent="0.2"/>
    <row r="173021" ht="12.75" customHeight="1" x14ac:dyDescent="0.2"/>
    <row r="173025" ht="12.75" customHeight="1" x14ac:dyDescent="0.2"/>
    <row r="173029" ht="12.75" customHeight="1" x14ac:dyDescent="0.2"/>
    <row r="173033" ht="12.75" customHeight="1" x14ac:dyDescent="0.2"/>
    <row r="173037" ht="12.75" customHeight="1" x14ac:dyDescent="0.2"/>
    <row r="173041" ht="12.75" customHeight="1" x14ac:dyDescent="0.2"/>
    <row r="173045" ht="12.75" customHeight="1" x14ac:dyDescent="0.2"/>
    <row r="173049" ht="12.75" customHeight="1" x14ac:dyDescent="0.2"/>
    <row r="173053" ht="12.75" customHeight="1" x14ac:dyDescent="0.2"/>
    <row r="173057" ht="12.75" customHeight="1" x14ac:dyDescent="0.2"/>
    <row r="173061" ht="12.75" customHeight="1" x14ac:dyDescent="0.2"/>
    <row r="173065" ht="12.75" customHeight="1" x14ac:dyDescent="0.2"/>
    <row r="173069" ht="12.75" customHeight="1" x14ac:dyDescent="0.2"/>
    <row r="173073" ht="12.75" customHeight="1" x14ac:dyDescent="0.2"/>
    <row r="173077" ht="12.75" customHeight="1" x14ac:dyDescent="0.2"/>
    <row r="173081" ht="12.75" customHeight="1" x14ac:dyDescent="0.2"/>
    <row r="173085" ht="12.75" customHeight="1" x14ac:dyDescent="0.2"/>
    <row r="173089" ht="12.75" customHeight="1" x14ac:dyDescent="0.2"/>
    <row r="173093" ht="12.75" customHeight="1" x14ac:dyDescent="0.2"/>
    <row r="173097" ht="12.75" customHeight="1" x14ac:dyDescent="0.2"/>
    <row r="173101" ht="12.75" customHeight="1" x14ac:dyDescent="0.2"/>
    <row r="173105" ht="12.75" customHeight="1" x14ac:dyDescent="0.2"/>
    <row r="173109" ht="12.75" customHeight="1" x14ac:dyDescent="0.2"/>
    <row r="173113" ht="12.75" customHeight="1" x14ac:dyDescent="0.2"/>
    <row r="173117" ht="12.75" customHeight="1" x14ac:dyDescent="0.2"/>
    <row r="173121" ht="12.75" customHeight="1" x14ac:dyDescent="0.2"/>
    <row r="173125" ht="12.75" customHeight="1" x14ac:dyDescent="0.2"/>
    <row r="173129" ht="12.75" customHeight="1" x14ac:dyDescent="0.2"/>
    <row r="173133" ht="12.75" customHeight="1" x14ac:dyDescent="0.2"/>
    <row r="173137" ht="12.75" customHeight="1" x14ac:dyDescent="0.2"/>
    <row r="173141" ht="12.75" customHeight="1" x14ac:dyDescent="0.2"/>
    <row r="173145" ht="12.75" customHeight="1" x14ac:dyDescent="0.2"/>
    <row r="173149" ht="12.75" customHeight="1" x14ac:dyDescent="0.2"/>
    <row r="173153" ht="12.75" customHeight="1" x14ac:dyDescent="0.2"/>
    <row r="173157" ht="12.75" customHeight="1" x14ac:dyDescent="0.2"/>
    <row r="173161" ht="12.75" customHeight="1" x14ac:dyDescent="0.2"/>
    <row r="173165" ht="12.75" customHeight="1" x14ac:dyDescent="0.2"/>
    <row r="173169" ht="12.75" customHeight="1" x14ac:dyDescent="0.2"/>
    <row r="173173" ht="12.75" customHeight="1" x14ac:dyDescent="0.2"/>
    <row r="173177" ht="12.75" customHeight="1" x14ac:dyDescent="0.2"/>
    <row r="173181" ht="12.75" customHeight="1" x14ac:dyDescent="0.2"/>
    <row r="173185" ht="12.75" customHeight="1" x14ac:dyDescent="0.2"/>
    <row r="173189" ht="12.75" customHeight="1" x14ac:dyDescent="0.2"/>
    <row r="173193" ht="12.75" customHeight="1" x14ac:dyDescent="0.2"/>
    <row r="173197" ht="12.75" customHeight="1" x14ac:dyDescent="0.2"/>
    <row r="173201" ht="12.75" customHeight="1" x14ac:dyDescent="0.2"/>
    <row r="173205" ht="12.75" customHeight="1" x14ac:dyDescent="0.2"/>
    <row r="173209" ht="12.75" customHeight="1" x14ac:dyDescent="0.2"/>
    <row r="173213" ht="12.75" customHeight="1" x14ac:dyDescent="0.2"/>
    <row r="173217" ht="12.75" customHeight="1" x14ac:dyDescent="0.2"/>
    <row r="173221" ht="12.75" customHeight="1" x14ac:dyDescent="0.2"/>
    <row r="173225" ht="12.75" customHeight="1" x14ac:dyDescent="0.2"/>
    <row r="173229" ht="12.75" customHeight="1" x14ac:dyDescent="0.2"/>
    <row r="173233" ht="12.75" customHeight="1" x14ac:dyDescent="0.2"/>
    <row r="173237" ht="12.75" customHeight="1" x14ac:dyDescent="0.2"/>
    <row r="173241" ht="12.75" customHeight="1" x14ac:dyDescent="0.2"/>
    <row r="173245" ht="12.75" customHeight="1" x14ac:dyDescent="0.2"/>
    <row r="173249" ht="12.75" customHeight="1" x14ac:dyDescent="0.2"/>
    <row r="173253" ht="12.75" customHeight="1" x14ac:dyDescent="0.2"/>
    <row r="173257" ht="12.75" customHeight="1" x14ac:dyDescent="0.2"/>
    <row r="173261" ht="12.75" customHeight="1" x14ac:dyDescent="0.2"/>
    <row r="173265" ht="12.75" customHeight="1" x14ac:dyDescent="0.2"/>
    <row r="173269" ht="12.75" customHeight="1" x14ac:dyDescent="0.2"/>
    <row r="173273" ht="12.75" customHeight="1" x14ac:dyDescent="0.2"/>
    <row r="173277" ht="12.75" customHeight="1" x14ac:dyDescent="0.2"/>
    <row r="173281" ht="12.75" customHeight="1" x14ac:dyDescent="0.2"/>
    <row r="173285" ht="12.75" customHeight="1" x14ac:dyDescent="0.2"/>
    <row r="173289" ht="12.75" customHeight="1" x14ac:dyDescent="0.2"/>
    <row r="173293" ht="12.75" customHeight="1" x14ac:dyDescent="0.2"/>
    <row r="173297" ht="12.75" customHeight="1" x14ac:dyDescent="0.2"/>
    <row r="173301" ht="12.75" customHeight="1" x14ac:dyDescent="0.2"/>
    <row r="173305" ht="12.75" customHeight="1" x14ac:dyDescent="0.2"/>
    <row r="173309" ht="12.75" customHeight="1" x14ac:dyDescent="0.2"/>
    <row r="173313" ht="12.75" customHeight="1" x14ac:dyDescent="0.2"/>
    <row r="173317" ht="12.75" customHeight="1" x14ac:dyDescent="0.2"/>
    <row r="173321" ht="12.75" customHeight="1" x14ac:dyDescent="0.2"/>
    <row r="173325" ht="12.75" customHeight="1" x14ac:dyDescent="0.2"/>
    <row r="173329" ht="12.75" customHeight="1" x14ac:dyDescent="0.2"/>
    <row r="173333" ht="12.75" customHeight="1" x14ac:dyDescent="0.2"/>
    <row r="173337" ht="12.75" customHeight="1" x14ac:dyDescent="0.2"/>
    <row r="173341" ht="12.75" customHeight="1" x14ac:dyDescent="0.2"/>
    <row r="173345" ht="12.75" customHeight="1" x14ac:dyDescent="0.2"/>
    <row r="173349" ht="12.75" customHeight="1" x14ac:dyDescent="0.2"/>
    <row r="173353" ht="12.75" customHeight="1" x14ac:dyDescent="0.2"/>
    <row r="173357" ht="12.75" customHeight="1" x14ac:dyDescent="0.2"/>
    <row r="173361" ht="12.75" customHeight="1" x14ac:dyDescent="0.2"/>
    <row r="173365" ht="12.75" customHeight="1" x14ac:dyDescent="0.2"/>
    <row r="173369" ht="12.75" customHeight="1" x14ac:dyDescent="0.2"/>
    <row r="173373" ht="12.75" customHeight="1" x14ac:dyDescent="0.2"/>
    <row r="173377" ht="12.75" customHeight="1" x14ac:dyDescent="0.2"/>
    <row r="173381" ht="12.75" customHeight="1" x14ac:dyDescent="0.2"/>
    <row r="173385" ht="12.75" customHeight="1" x14ac:dyDescent="0.2"/>
    <row r="173389" ht="12.75" customHeight="1" x14ac:dyDescent="0.2"/>
    <row r="173393" ht="12.75" customHeight="1" x14ac:dyDescent="0.2"/>
    <row r="173397" ht="12.75" customHeight="1" x14ac:dyDescent="0.2"/>
    <row r="173401" ht="12.75" customHeight="1" x14ac:dyDescent="0.2"/>
    <row r="173405" ht="12.75" customHeight="1" x14ac:dyDescent="0.2"/>
    <row r="173409" ht="12.75" customHeight="1" x14ac:dyDescent="0.2"/>
    <row r="173413" ht="12.75" customHeight="1" x14ac:dyDescent="0.2"/>
    <row r="173417" ht="12.75" customHeight="1" x14ac:dyDescent="0.2"/>
    <row r="173421" ht="12.75" customHeight="1" x14ac:dyDescent="0.2"/>
    <row r="173425" ht="12.75" customHeight="1" x14ac:dyDescent="0.2"/>
    <row r="173429" ht="12.75" customHeight="1" x14ac:dyDescent="0.2"/>
    <row r="173433" ht="12.75" customHeight="1" x14ac:dyDescent="0.2"/>
    <row r="173437" ht="12.75" customHeight="1" x14ac:dyDescent="0.2"/>
    <row r="173441" ht="12.75" customHeight="1" x14ac:dyDescent="0.2"/>
    <row r="173445" ht="12.75" customHeight="1" x14ac:dyDescent="0.2"/>
    <row r="173449" ht="12.75" customHeight="1" x14ac:dyDescent="0.2"/>
    <row r="173453" ht="12.75" customHeight="1" x14ac:dyDescent="0.2"/>
    <row r="173457" ht="12.75" customHeight="1" x14ac:dyDescent="0.2"/>
    <row r="173461" ht="12.75" customHeight="1" x14ac:dyDescent="0.2"/>
    <row r="173465" ht="12.75" customHeight="1" x14ac:dyDescent="0.2"/>
    <row r="173469" ht="12.75" customHeight="1" x14ac:dyDescent="0.2"/>
    <row r="173473" ht="12.75" customHeight="1" x14ac:dyDescent="0.2"/>
    <row r="173477" ht="12.75" customHeight="1" x14ac:dyDescent="0.2"/>
    <row r="173481" ht="12.75" customHeight="1" x14ac:dyDescent="0.2"/>
    <row r="173485" ht="12.75" customHeight="1" x14ac:dyDescent="0.2"/>
    <row r="173489" ht="12.75" customHeight="1" x14ac:dyDescent="0.2"/>
    <row r="173493" ht="12.75" customHeight="1" x14ac:dyDescent="0.2"/>
    <row r="173497" ht="12.75" customHeight="1" x14ac:dyDescent="0.2"/>
    <row r="173501" ht="12.75" customHeight="1" x14ac:dyDescent="0.2"/>
    <row r="173505" ht="12.75" customHeight="1" x14ac:dyDescent="0.2"/>
    <row r="173509" ht="12.75" customHeight="1" x14ac:dyDescent="0.2"/>
    <row r="173513" ht="12.75" customHeight="1" x14ac:dyDescent="0.2"/>
    <row r="173517" ht="12.75" customHeight="1" x14ac:dyDescent="0.2"/>
    <row r="173521" ht="12.75" customHeight="1" x14ac:dyDescent="0.2"/>
    <row r="173525" ht="12.75" customHeight="1" x14ac:dyDescent="0.2"/>
    <row r="173529" ht="12.75" customHeight="1" x14ac:dyDescent="0.2"/>
    <row r="173533" ht="12.75" customHeight="1" x14ac:dyDescent="0.2"/>
    <row r="173537" ht="12.75" customHeight="1" x14ac:dyDescent="0.2"/>
    <row r="173541" ht="12.75" customHeight="1" x14ac:dyDescent="0.2"/>
    <row r="173545" ht="12.75" customHeight="1" x14ac:dyDescent="0.2"/>
    <row r="173549" ht="12.75" customHeight="1" x14ac:dyDescent="0.2"/>
    <row r="173553" ht="12.75" customHeight="1" x14ac:dyDescent="0.2"/>
    <row r="173557" ht="12.75" customHeight="1" x14ac:dyDescent="0.2"/>
    <row r="173561" ht="12.75" customHeight="1" x14ac:dyDescent="0.2"/>
    <row r="173565" ht="12.75" customHeight="1" x14ac:dyDescent="0.2"/>
    <row r="173569" ht="12.75" customHeight="1" x14ac:dyDescent="0.2"/>
    <row r="173573" ht="12.75" customHeight="1" x14ac:dyDescent="0.2"/>
    <row r="173577" ht="12.75" customHeight="1" x14ac:dyDescent="0.2"/>
    <row r="173581" ht="12.75" customHeight="1" x14ac:dyDescent="0.2"/>
    <row r="173585" ht="12.75" customHeight="1" x14ac:dyDescent="0.2"/>
    <row r="173589" ht="12.75" customHeight="1" x14ac:dyDescent="0.2"/>
    <row r="173593" ht="12.75" customHeight="1" x14ac:dyDescent="0.2"/>
    <row r="173597" ht="12.75" customHeight="1" x14ac:dyDescent="0.2"/>
    <row r="173601" ht="12.75" customHeight="1" x14ac:dyDescent="0.2"/>
    <row r="173605" ht="12.75" customHeight="1" x14ac:dyDescent="0.2"/>
    <row r="173609" ht="12.75" customHeight="1" x14ac:dyDescent="0.2"/>
    <row r="173613" ht="12.75" customHeight="1" x14ac:dyDescent="0.2"/>
    <row r="173617" ht="12.75" customHeight="1" x14ac:dyDescent="0.2"/>
    <row r="173621" ht="12.75" customHeight="1" x14ac:dyDescent="0.2"/>
    <row r="173625" ht="12.75" customHeight="1" x14ac:dyDescent="0.2"/>
    <row r="173629" ht="12.75" customHeight="1" x14ac:dyDescent="0.2"/>
    <row r="173633" ht="12.75" customHeight="1" x14ac:dyDescent="0.2"/>
    <row r="173637" ht="12.75" customHeight="1" x14ac:dyDescent="0.2"/>
    <row r="173641" ht="12.75" customHeight="1" x14ac:dyDescent="0.2"/>
    <row r="173645" ht="12.75" customHeight="1" x14ac:dyDescent="0.2"/>
    <row r="173649" ht="12.75" customHeight="1" x14ac:dyDescent="0.2"/>
    <row r="173653" ht="12.75" customHeight="1" x14ac:dyDescent="0.2"/>
    <row r="173657" ht="12.75" customHeight="1" x14ac:dyDescent="0.2"/>
    <row r="173661" ht="12.75" customHeight="1" x14ac:dyDescent="0.2"/>
    <row r="173665" ht="12.75" customHeight="1" x14ac:dyDescent="0.2"/>
    <row r="173669" ht="12.75" customHeight="1" x14ac:dyDescent="0.2"/>
    <row r="173673" ht="12.75" customHeight="1" x14ac:dyDescent="0.2"/>
    <row r="173677" ht="12.75" customHeight="1" x14ac:dyDescent="0.2"/>
    <row r="173681" ht="12.75" customHeight="1" x14ac:dyDescent="0.2"/>
    <row r="173685" ht="12.75" customHeight="1" x14ac:dyDescent="0.2"/>
    <row r="173689" ht="12.75" customHeight="1" x14ac:dyDescent="0.2"/>
    <row r="173693" ht="12.75" customHeight="1" x14ac:dyDescent="0.2"/>
    <row r="173697" ht="12.75" customHeight="1" x14ac:dyDescent="0.2"/>
    <row r="173701" ht="12.75" customHeight="1" x14ac:dyDescent="0.2"/>
    <row r="173705" ht="12.75" customHeight="1" x14ac:dyDescent="0.2"/>
    <row r="173709" ht="12.75" customHeight="1" x14ac:dyDescent="0.2"/>
    <row r="173713" ht="12.75" customHeight="1" x14ac:dyDescent="0.2"/>
    <row r="173717" ht="12.75" customHeight="1" x14ac:dyDescent="0.2"/>
    <row r="173721" ht="12.75" customHeight="1" x14ac:dyDescent="0.2"/>
    <row r="173725" ht="12.75" customHeight="1" x14ac:dyDescent="0.2"/>
    <row r="173729" ht="12.75" customHeight="1" x14ac:dyDescent="0.2"/>
    <row r="173733" ht="12.75" customHeight="1" x14ac:dyDescent="0.2"/>
    <row r="173737" ht="12.75" customHeight="1" x14ac:dyDescent="0.2"/>
    <row r="173741" ht="12.75" customHeight="1" x14ac:dyDescent="0.2"/>
    <row r="173745" ht="12.75" customHeight="1" x14ac:dyDescent="0.2"/>
    <row r="173749" ht="12.75" customHeight="1" x14ac:dyDescent="0.2"/>
    <row r="173753" ht="12.75" customHeight="1" x14ac:dyDescent="0.2"/>
    <row r="173757" ht="12.75" customHeight="1" x14ac:dyDescent="0.2"/>
    <row r="173761" ht="12.75" customHeight="1" x14ac:dyDescent="0.2"/>
    <row r="173765" ht="12.75" customHeight="1" x14ac:dyDescent="0.2"/>
    <row r="173769" ht="12.75" customHeight="1" x14ac:dyDescent="0.2"/>
    <row r="173773" ht="12.75" customHeight="1" x14ac:dyDescent="0.2"/>
    <row r="173777" ht="12.75" customHeight="1" x14ac:dyDescent="0.2"/>
    <row r="173781" ht="12.75" customHeight="1" x14ac:dyDescent="0.2"/>
    <row r="173785" ht="12.75" customHeight="1" x14ac:dyDescent="0.2"/>
    <row r="173789" ht="12.75" customHeight="1" x14ac:dyDescent="0.2"/>
    <row r="173793" ht="12.75" customHeight="1" x14ac:dyDescent="0.2"/>
    <row r="173797" ht="12.75" customHeight="1" x14ac:dyDescent="0.2"/>
    <row r="173801" ht="12.75" customHeight="1" x14ac:dyDescent="0.2"/>
    <row r="173805" ht="12.75" customHeight="1" x14ac:dyDescent="0.2"/>
    <row r="173809" ht="12.75" customHeight="1" x14ac:dyDescent="0.2"/>
    <row r="173813" ht="12.75" customHeight="1" x14ac:dyDescent="0.2"/>
    <row r="173817" ht="12.75" customHeight="1" x14ac:dyDescent="0.2"/>
    <row r="173821" ht="12.75" customHeight="1" x14ac:dyDescent="0.2"/>
    <row r="173825" ht="12.75" customHeight="1" x14ac:dyDescent="0.2"/>
    <row r="173829" ht="12.75" customHeight="1" x14ac:dyDescent="0.2"/>
    <row r="173833" ht="12.75" customHeight="1" x14ac:dyDescent="0.2"/>
    <row r="173837" ht="12.75" customHeight="1" x14ac:dyDescent="0.2"/>
    <row r="173841" ht="12.75" customHeight="1" x14ac:dyDescent="0.2"/>
    <row r="173845" ht="12.75" customHeight="1" x14ac:dyDescent="0.2"/>
    <row r="173849" ht="12.75" customHeight="1" x14ac:dyDescent="0.2"/>
    <row r="173853" ht="12.75" customHeight="1" x14ac:dyDescent="0.2"/>
    <row r="173857" ht="12.75" customHeight="1" x14ac:dyDescent="0.2"/>
    <row r="173861" ht="12.75" customHeight="1" x14ac:dyDescent="0.2"/>
    <row r="173865" ht="12.75" customHeight="1" x14ac:dyDescent="0.2"/>
    <row r="173869" ht="12.75" customHeight="1" x14ac:dyDescent="0.2"/>
    <row r="173873" ht="12.75" customHeight="1" x14ac:dyDescent="0.2"/>
    <row r="173877" ht="12.75" customHeight="1" x14ac:dyDescent="0.2"/>
    <row r="173881" ht="12.75" customHeight="1" x14ac:dyDescent="0.2"/>
    <row r="173885" ht="12.75" customHeight="1" x14ac:dyDescent="0.2"/>
    <row r="173889" ht="12.75" customHeight="1" x14ac:dyDescent="0.2"/>
    <row r="173893" ht="12.75" customHeight="1" x14ac:dyDescent="0.2"/>
    <row r="173897" ht="12.75" customHeight="1" x14ac:dyDescent="0.2"/>
    <row r="173901" ht="12.75" customHeight="1" x14ac:dyDescent="0.2"/>
    <row r="173905" ht="12.75" customHeight="1" x14ac:dyDescent="0.2"/>
    <row r="173909" ht="12.75" customHeight="1" x14ac:dyDescent="0.2"/>
    <row r="173913" ht="12.75" customHeight="1" x14ac:dyDescent="0.2"/>
    <row r="173917" ht="12.75" customHeight="1" x14ac:dyDescent="0.2"/>
    <row r="173921" ht="12.75" customHeight="1" x14ac:dyDescent="0.2"/>
    <row r="173925" ht="12.75" customHeight="1" x14ac:dyDescent="0.2"/>
    <row r="173929" ht="12.75" customHeight="1" x14ac:dyDescent="0.2"/>
    <row r="173933" ht="12.75" customHeight="1" x14ac:dyDescent="0.2"/>
    <row r="173937" ht="12.75" customHeight="1" x14ac:dyDescent="0.2"/>
    <row r="173941" ht="12.75" customHeight="1" x14ac:dyDescent="0.2"/>
    <row r="173945" ht="12.75" customHeight="1" x14ac:dyDescent="0.2"/>
    <row r="173949" ht="12.75" customHeight="1" x14ac:dyDescent="0.2"/>
    <row r="173953" ht="12.75" customHeight="1" x14ac:dyDescent="0.2"/>
    <row r="173957" ht="12.75" customHeight="1" x14ac:dyDescent="0.2"/>
    <row r="173961" ht="12.75" customHeight="1" x14ac:dyDescent="0.2"/>
    <row r="173965" ht="12.75" customHeight="1" x14ac:dyDescent="0.2"/>
    <row r="173969" ht="12.75" customHeight="1" x14ac:dyDescent="0.2"/>
    <row r="173973" ht="12.75" customHeight="1" x14ac:dyDescent="0.2"/>
    <row r="173977" ht="12.75" customHeight="1" x14ac:dyDescent="0.2"/>
    <row r="173981" ht="12.75" customHeight="1" x14ac:dyDescent="0.2"/>
    <row r="173985" ht="12.75" customHeight="1" x14ac:dyDescent="0.2"/>
    <row r="173989" ht="12.75" customHeight="1" x14ac:dyDescent="0.2"/>
    <row r="173993" ht="12.75" customHeight="1" x14ac:dyDescent="0.2"/>
    <row r="173997" ht="12.75" customHeight="1" x14ac:dyDescent="0.2"/>
    <row r="174001" ht="12.75" customHeight="1" x14ac:dyDescent="0.2"/>
    <row r="174005" ht="12.75" customHeight="1" x14ac:dyDescent="0.2"/>
    <row r="174009" ht="12.75" customHeight="1" x14ac:dyDescent="0.2"/>
    <row r="174013" ht="12.75" customHeight="1" x14ac:dyDescent="0.2"/>
    <row r="174017" ht="12.75" customHeight="1" x14ac:dyDescent="0.2"/>
    <row r="174021" ht="12.75" customHeight="1" x14ac:dyDescent="0.2"/>
    <row r="174025" ht="12.75" customHeight="1" x14ac:dyDescent="0.2"/>
    <row r="174029" ht="12.75" customHeight="1" x14ac:dyDescent="0.2"/>
    <row r="174033" ht="12.75" customHeight="1" x14ac:dyDescent="0.2"/>
    <row r="174037" ht="12.75" customHeight="1" x14ac:dyDescent="0.2"/>
    <row r="174041" ht="12.75" customHeight="1" x14ac:dyDescent="0.2"/>
    <row r="174045" ht="12.75" customHeight="1" x14ac:dyDescent="0.2"/>
    <row r="174049" ht="12.75" customHeight="1" x14ac:dyDescent="0.2"/>
    <row r="174053" ht="12.75" customHeight="1" x14ac:dyDescent="0.2"/>
    <row r="174057" ht="12.75" customHeight="1" x14ac:dyDescent="0.2"/>
    <row r="174061" ht="12.75" customHeight="1" x14ac:dyDescent="0.2"/>
    <row r="174065" ht="12.75" customHeight="1" x14ac:dyDescent="0.2"/>
    <row r="174069" ht="12.75" customHeight="1" x14ac:dyDescent="0.2"/>
    <row r="174073" ht="12.75" customHeight="1" x14ac:dyDescent="0.2"/>
    <row r="174077" ht="12.75" customHeight="1" x14ac:dyDescent="0.2"/>
    <row r="174081" ht="12.75" customHeight="1" x14ac:dyDescent="0.2"/>
    <row r="174085" ht="12.75" customHeight="1" x14ac:dyDescent="0.2"/>
    <row r="174089" ht="12.75" customHeight="1" x14ac:dyDescent="0.2"/>
    <row r="174093" ht="12.75" customHeight="1" x14ac:dyDescent="0.2"/>
    <row r="174097" ht="12.75" customHeight="1" x14ac:dyDescent="0.2"/>
    <row r="174101" ht="12.75" customHeight="1" x14ac:dyDescent="0.2"/>
    <row r="174105" ht="12.75" customHeight="1" x14ac:dyDescent="0.2"/>
    <row r="174109" ht="12.75" customHeight="1" x14ac:dyDescent="0.2"/>
    <row r="174113" ht="12.75" customHeight="1" x14ac:dyDescent="0.2"/>
    <row r="174117" ht="12.75" customHeight="1" x14ac:dyDescent="0.2"/>
    <row r="174121" ht="12.75" customHeight="1" x14ac:dyDescent="0.2"/>
    <row r="174125" ht="12.75" customHeight="1" x14ac:dyDescent="0.2"/>
    <row r="174129" ht="12.75" customHeight="1" x14ac:dyDescent="0.2"/>
    <row r="174133" ht="12.75" customHeight="1" x14ac:dyDescent="0.2"/>
    <row r="174137" ht="12.75" customHeight="1" x14ac:dyDescent="0.2"/>
    <row r="174141" ht="12.75" customHeight="1" x14ac:dyDescent="0.2"/>
    <row r="174145" ht="12.75" customHeight="1" x14ac:dyDescent="0.2"/>
    <row r="174149" ht="12.75" customHeight="1" x14ac:dyDescent="0.2"/>
    <row r="174153" ht="12.75" customHeight="1" x14ac:dyDescent="0.2"/>
    <row r="174157" ht="12.75" customHeight="1" x14ac:dyDescent="0.2"/>
    <row r="174161" ht="12.75" customHeight="1" x14ac:dyDescent="0.2"/>
    <row r="174165" ht="12.75" customHeight="1" x14ac:dyDescent="0.2"/>
    <row r="174169" ht="12.75" customHeight="1" x14ac:dyDescent="0.2"/>
    <row r="174173" ht="12.75" customHeight="1" x14ac:dyDescent="0.2"/>
    <row r="174177" ht="12.75" customHeight="1" x14ac:dyDescent="0.2"/>
    <row r="174181" ht="12.75" customHeight="1" x14ac:dyDescent="0.2"/>
    <row r="174185" ht="12.75" customHeight="1" x14ac:dyDescent="0.2"/>
    <row r="174189" ht="12.75" customHeight="1" x14ac:dyDescent="0.2"/>
    <row r="174193" ht="12.75" customHeight="1" x14ac:dyDescent="0.2"/>
    <row r="174197" ht="12.75" customHeight="1" x14ac:dyDescent="0.2"/>
    <row r="174201" ht="12.75" customHeight="1" x14ac:dyDescent="0.2"/>
    <row r="174205" ht="12.75" customHeight="1" x14ac:dyDescent="0.2"/>
    <row r="174209" ht="12.75" customHeight="1" x14ac:dyDescent="0.2"/>
    <row r="174213" ht="12.75" customHeight="1" x14ac:dyDescent="0.2"/>
    <row r="174217" ht="12.75" customHeight="1" x14ac:dyDescent="0.2"/>
    <row r="174221" ht="12.75" customHeight="1" x14ac:dyDescent="0.2"/>
    <row r="174225" ht="12.75" customHeight="1" x14ac:dyDescent="0.2"/>
    <row r="174229" ht="12.75" customHeight="1" x14ac:dyDescent="0.2"/>
    <row r="174233" ht="12.75" customHeight="1" x14ac:dyDescent="0.2"/>
    <row r="174237" ht="12.75" customHeight="1" x14ac:dyDescent="0.2"/>
    <row r="174241" ht="12.75" customHeight="1" x14ac:dyDescent="0.2"/>
    <row r="174245" ht="12.75" customHeight="1" x14ac:dyDescent="0.2"/>
    <row r="174249" ht="12.75" customHeight="1" x14ac:dyDescent="0.2"/>
    <row r="174253" ht="12.75" customHeight="1" x14ac:dyDescent="0.2"/>
    <row r="174257" ht="12.75" customHeight="1" x14ac:dyDescent="0.2"/>
    <row r="174261" ht="12.75" customHeight="1" x14ac:dyDescent="0.2"/>
    <row r="174265" ht="12.75" customHeight="1" x14ac:dyDescent="0.2"/>
    <row r="174269" ht="12.75" customHeight="1" x14ac:dyDescent="0.2"/>
    <row r="174273" ht="12.75" customHeight="1" x14ac:dyDescent="0.2"/>
    <row r="174277" ht="12.75" customHeight="1" x14ac:dyDescent="0.2"/>
    <row r="174281" ht="12.75" customHeight="1" x14ac:dyDescent="0.2"/>
    <row r="174285" ht="12.75" customHeight="1" x14ac:dyDescent="0.2"/>
    <row r="174289" ht="12.75" customHeight="1" x14ac:dyDescent="0.2"/>
    <row r="174293" ht="12.75" customHeight="1" x14ac:dyDescent="0.2"/>
    <row r="174297" ht="12.75" customHeight="1" x14ac:dyDescent="0.2"/>
    <row r="174301" ht="12.75" customHeight="1" x14ac:dyDescent="0.2"/>
    <row r="174305" ht="12.75" customHeight="1" x14ac:dyDescent="0.2"/>
    <row r="174309" ht="12.75" customHeight="1" x14ac:dyDescent="0.2"/>
    <row r="174313" ht="12.75" customHeight="1" x14ac:dyDescent="0.2"/>
    <row r="174317" ht="12.75" customHeight="1" x14ac:dyDescent="0.2"/>
    <row r="174321" ht="12.75" customHeight="1" x14ac:dyDescent="0.2"/>
    <row r="174325" ht="12.75" customHeight="1" x14ac:dyDescent="0.2"/>
    <row r="174329" ht="12.75" customHeight="1" x14ac:dyDescent="0.2"/>
    <row r="174333" ht="12.75" customHeight="1" x14ac:dyDescent="0.2"/>
    <row r="174337" ht="12.75" customHeight="1" x14ac:dyDescent="0.2"/>
    <row r="174341" ht="12.75" customHeight="1" x14ac:dyDescent="0.2"/>
    <row r="174345" ht="12.75" customHeight="1" x14ac:dyDescent="0.2"/>
    <row r="174349" ht="12.75" customHeight="1" x14ac:dyDescent="0.2"/>
    <row r="174353" ht="12.75" customHeight="1" x14ac:dyDescent="0.2"/>
    <row r="174357" ht="12.75" customHeight="1" x14ac:dyDescent="0.2"/>
    <row r="174361" ht="12.75" customHeight="1" x14ac:dyDescent="0.2"/>
    <row r="174365" ht="12.75" customHeight="1" x14ac:dyDescent="0.2"/>
    <row r="174369" ht="12.75" customHeight="1" x14ac:dyDescent="0.2"/>
    <row r="174373" ht="12.75" customHeight="1" x14ac:dyDescent="0.2"/>
    <row r="174377" ht="12.75" customHeight="1" x14ac:dyDescent="0.2"/>
    <row r="174381" ht="12.75" customHeight="1" x14ac:dyDescent="0.2"/>
    <row r="174385" ht="12.75" customHeight="1" x14ac:dyDescent="0.2"/>
    <row r="174389" ht="12.75" customHeight="1" x14ac:dyDescent="0.2"/>
    <row r="174393" ht="12.75" customHeight="1" x14ac:dyDescent="0.2"/>
    <row r="174397" ht="12.75" customHeight="1" x14ac:dyDescent="0.2"/>
    <row r="174401" ht="12.75" customHeight="1" x14ac:dyDescent="0.2"/>
    <row r="174405" ht="12.75" customHeight="1" x14ac:dyDescent="0.2"/>
    <row r="174409" ht="12.75" customHeight="1" x14ac:dyDescent="0.2"/>
    <row r="174413" ht="12.75" customHeight="1" x14ac:dyDescent="0.2"/>
    <row r="174417" ht="12.75" customHeight="1" x14ac:dyDescent="0.2"/>
    <row r="174421" ht="12.75" customHeight="1" x14ac:dyDescent="0.2"/>
    <row r="174425" ht="12.75" customHeight="1" x14ac:dyDescent="0.2"/>
    <row r="174429" ht="12.75" customHeight="1" x14ac:dyDescent="0.2"/>
    <row r="174433" ht="12.75" customHeight="1" x14ac:dyDescent="0.2"/>
    <row r="174437" ht="12.75" customHeight="1" x14ac:dyDescent="0.2"/>
    <row r="174441" ht="12.75" customHeight="1" x14ac:dyDescent="0.2"/>
    <row r="174445" ht="12.75" customHeight="1" x14ac:dyDescent="0.2"/>
    <row r="174449" ht="12.75" customHeight="1" x14ac:dyDescent="0.2"/>
    <row r="174453" ht="12.75" customHeight="1" x14ac:dyDescent="0.2"/>
    <row r="174457" ht="12.75" customHeight="1" x14ac:dyDescent="0.2"/>
    <row r="174461" ht="12.75" customHeight="1" x14ac:dyDescent="0.2"/>
    <row r="174465" ht="12.75" customHeight="1" x14ac:dyDescent="0.2"/>
    <row r="174469" ht="12.75" customHeight="1" x14ac:dyDescent="0.2"/>
    <row r="174473" ht="12.75" customHeight="1" x14ac:dyDescent="0.2"/>
    <row r="174477" ht="12.75" customHeight="1" x14ac:dyDescent="0.2"/>
    <row r="174481" ht="12.75" customHeight="1" x14ac:dyDescent="0.2"/>
    <row r="174485" ht="12.75" customHeight="1" x14ac:dyDescent="0.2"/>
    <row r="174489" ht="12.75" customHeight="1" x14ac:dyDescent="0.2"/>
    <row r="174493" ht="12.75" customHeight="1" x14ac:dyDescent="0.2"/>
    <row r="174497" ht="12.75" customHeight="1" x14ac:dyDescent="0.2"/>
    <row r="174501" ht="12.75" customHeight="1" x14ac:dyDescent="0.2"/>
    <row r="174505" ht="12.75" customHeight="1" x14ac:dyDescent="0.2"/>
    <row r="174509" ht="12.75" customHeight="1" x14ac:dyDescent="0.2"/>
    <row r="174513" ht="12.75" customHeight="1" x14ac:dyDescent="0.2"/>
    <row r="174517" ht="12.75" customHeight="1" x14ac:dyDescent="0.2"/>
    <row r="174521" ht="12.75" customHeight="1" x14ac:dyDescent="0.2"/>
    <row r="174525" ht="12.75" customHeight="1" x14ac:dyDescent="0.2"/>
    <row r="174529" ht="12.75" customHeight="1" x14ac:dyDescent="0.2"/>
    <row r="174533" ht="12.75" customHeight="1" x14ac:dyDescent="0.2"/>
    <row r="174537" ht="12.75" customHeight="1" x14ac:dyDescent="0.2"/>
    <row r="174541" ht="12.75" customHeight="1" x14ac:dyDescent="0.2"/>
    <row r="174545" ht="12.75" customHeight="1" x14ac:dyDescent="0.2"/>
    <row r="174549" ht="12.75" customHeight="1" x14ac:dyDescent="0.2"/>
    <row r="174553" ht="12.75" customHeight="1" x14ac:dyDescent="0.2"/>
    <row r="174557" ht="12.75" customHeight="1" x14ac:dyDescent="0.2"/>
    <row r="174561" ht="12.75" customHeight="1" x14ac:dyDescent="0.2"/>
    <row r="174565" ht="12.75" customHeight="1" x14ac:dyDescent="0.2"/>
    <row r="174569" ht="12.75" customHeight="1" x14ac:dyDescent="0.2"/>
    <row r="174573" ht="12.75" customHeight="1" x14ac:dyDescent="0.2"/>
    <row r="174577" ht="12.75" customHeight="1" x14ac:dyDescent="0.2"/>
    <row r="174581" ht="12.75" customHeight="1" x14ac:dyDescent="0.2"/>
    <row r="174585" ht="12.75" customHeight="1" x14ac:dyDescent="0.2"/>
    <row r="174589" ht="12.75" customHeight="1" x14ac:dyDescent="0.2"/>
    <row r="174593" ht="12.75" customHeight="1" x14ac:dyDescent="0.2"/>
    <row r="174597" ht="12.75" customHeight="1" x14ac:dyDescent="0.2"/>
    <row r="174601" ht="12.75" customHeight="1" x14ac:dyDescent="0.2"/>
    <row r="174605" ht="12.75" customHeight="1" x14ac:dyDescent="0.2"/>
    <row r="174609" ht="12.75" customHeight="1" x14ac:dyDescent="0.2"/>
    <row r="174613" ht="12.75" customHeight="1" x14ac:dyDescent="0.2"/>
    <row r="174617" ht="12.75" customHeight="1" x14ac:dyDescent="0.2"/>
    <row r="174621" ht="12.75" customHeight="1" x14ac:dyDescent="0.2"/>
    <row r="174625" ht="12.75" customHeight="1" x14ac:dyDescent="0.2"/>
    <row r="174629" ht="12.75" customHeight="1" x14ac:dyDescent="0.2"/>
    <row r="174633" ht="12.75" customHeight="1" x14ac:dyDescent="0.2"/>
    <row r="174637" ht="12.75" customHeight="1" x14ac:dyDescent="0.2"/>
    <row r="174641" ht="12.75" customHeight="1" x14ac:dyDescent="0.2"/>
    <row r="174645" ht="12.75" customHeight="1" x14ac:dyDescent="0.2"/>
    <row r="174649" ht="12.75" customHeight="1" x14ac:dyDescent="0.2"/>
    <row r="174653" ht="12.75" customHeight="1" x14ac:dyDescent="0.2"/>
    <row r="174657" ht="12.75" customHeight="1" x14ac:dyDescent="0.2"/>
    <row r="174661" ht="12.75" customHeight="1" x14ac:dyDescent="0.2"/>
    <row r="174665" ht="12.75" customHeight="1" x14ac:dyDescent="0.2"/>
    <row r="174669" ht="12.75" customHeight="1" x14ac:dyDescent="0.2"/>
    <row r="174673" ht="12.75" customHeight="1" x14ac:dyDescent="0.2"/>
    <row r="174677" ht="12.75" customHeight="1" x14ac:dyDescent="0.2"/>
    <row r="174681" ht="12.75" customHeight="1" x14ac:dyDescent="0.2"/>
    <row r="174685" ht="12.75" customHeight="1" x14ac:dyDescent="0.2"/>
    <row r="174689" ht="12.75" customHeight="1" x14ac:dyDescent="0.2"/>
    <row r="174693" ht="12.75" customHeight="1" x14ac:dyDescent="0.2"/>
    <row r="174697" ht="12.75" customHeight="1" x14ac:dyDescent="0.2"/>
    <row r="174701" ht="12.75" customHeight="1" x14ac:dyDescent="0.2"/>
    <row r="174705" ht="12.75" customHeight="1" x14ac:dyDescent="0.2"/>
    <row r="174709" ht="12.75" customHeight="1" x14ac:dyDescent="0.2"/>
    <row r="174713" ht="12.75" customHeight="1" x14ac:dyDescent="0.2"/>
    <row r="174717" ht="12.75" customHeight="1" x14ac:dyDescent="0.2"/>
    <row r="174721" ht="12.75" customHeight="1" x14ac:dyDescent="0.2"/>
    <row r="174725" ht="12.75" customHeight="1" x14ac:dyDescent="0.2"/>
    <row r="174729" ht="12.75" customHeight="1" x14ac:dyDescent="0.2"/>
    <row r="174733" ht="12.75" customHeight="1" x14ac:dyDescent="0.2"/>
    <row r="174737" ht="12.75" customHeight="1" x14ac:dyDescent="0.2"/>
    <row r="174741" ht="12.75" customHeight="1" x14ac:dyDescent="0.2"/>
    <row r="174745" ht="12.75" customHeight="1" x14ac:dyDescent="0.2"/>
    <row r="174749" ht="12.75" customHeight="1" x14ac:dyDescent="0.2"/>
    <row r="174753" ht="12.75" customHeight="1" x14ac:dyDescent="0.2"/>
    <row r="174757" ht="12.75" customHeight="1" x14ac:dyDescent="0.2"/>
    <row r="174761" ht="12.75" customHeight="1" x14ac:dyDescent="0.2"/>
    <row r="174765" ht="12.75" customHeight="1" x14ac:dyDescent="0.2"/>
    <row r="174769" ht="12.75" customHeight="1" x14ac:dyDescent="0.2"/>
    <row r="174773" ht="12.75" customHeight="1" x14ac:dyDescent="0.2"/>
    <row r="174777" ht="12.75" customHeight="1" x14ac:dyDescent="0.2"/>
    <row r="174781" ht="12.75" customHeight="1" x14ac:dyDescent="0.2"/>
    <row r="174785" ht="12.75" customHeight="1" x14ac:dyDescent="0.2"/>
    <row r="174789" ht="12.75" customHeight="1" x14ac:dyDescent="0.2"/>
    <row r="174793" ht="12.75" customHeight="1" x14ac:dyDescent="0.2"/>
    <row r="174797" ht="12.75" customHeight="1" x14ac:dyDescent="0.2"/>
    <row r="174801" ht="12.75" customHeight="1" x14ac:dyDescent="0.2"/>
    <row r="174805" ht="12.75" customHeight="1" x14ac:dyDescent="0.2"/>
    <row r="174809" ht="12.75" customHeight="1" x14ac:dyDescent="0.2"/>
    <row r="174813" ht="12.75" customHeight="1" x14ac:dyDescent="0.2"/>
    <row r="174817" ht="12.75" customHeight="1" x14ac:dyDescent="0.2"/>
    <row r="174821" ht="12.75" customHeight="1" x14ac:dyDescent="0.2"/>
    <row r="174825" ht="12.75" customHeight="1" x14ac:dyDescent="0.2"/>
    <row r="174829" ht="12.75" customHeight="1" x14ac:dyDescent="0.2"/>
    <row r="174833" ht="12.75" customHeight="1" x14ac:dyDescent="0.2"/>
    <row r="174837" ht="12.75" customHeight="1" x14ac:dyDescent="0.2"/>
    <row r="174841" ht="12.75" customHeight="1" x14ac:dyDescent="0.2"/>
    <row r="174845" ht="12.75" customHeight="1" x14ac:dyDescent="0.2"/>
    <row r="174849" ht="12.75" customHeight="1" x14ac:dyDescent="0.2"/>
    <row r="174853" ht="12.75" customHeight="1" x14ac:dyDescent="0.2"/>
    <row r="174857" ht="12.75" customHeight="1" x14ac:dyDescent="0.2"/>
    <row r="174861" ht="12.75" customHeight="1" x14ac:dyDescent="0.2"/>
    <row r="174865" ht="12.75" customHeight="1" x14ac:dyDescent="0.2"/>
    <row r="174869" ht="12.75" customHeight="1" x14ac:dyDescent="0.2"/>
    <row r="174873" ht="12.75" customHeight="1" x14ac:dyDescent="0.2"/>
    <row r="174877" ht="12.75" customHeight="1" x14ac:dyDescent="0.2"/>
    <row r="174881" ht="12.75" customHeight="1" x14ac:dyDescent="0.2"/>
    <row r="174885" ht="12.75" customHeight="1" x14ac:dyDescent="0.2"/>
    <row r="174889" ht="12.75" customHeight="1" x14ac:dyDescent="0.2"/>
    <row r="174893" ht="12.75" customHeight="1" x14ac:dyDescent="0.2"/>
    <row r="174897" ht="12.75" customHeight="1" x14ac:dyDescent="0.2"/>
    <row r="174901" ht="12.75" customHeight="1" x14ac:dyDescent="0.2"/>
    <row r="174905" ht="12.75" customHeight="1" x14ac:dyDescent="0.2"/>
    <row r="174909" ht="12.75" customHeight="1" x14ac:dyDescent="0.2"/>
    <row r="174913" ht="12.75" customHeight="1" x14ac:dyDescent="0.2"/>
    <row r="174917" ht="12.75" customHeight="1" x14ac:dyDescent="0.2"/>
    <row r="174921" ht="12.75" customHeight="1" x14ac:dyDescent="0.2"/>
    <row r="174925" ht="12.75" customHeight="1" x14ac:dyDescent="0.2"/>
    <row r="174929" ht="12.75" customHeight="1" x14ac:dyDescent="0.2"/>
    <row r="174933" ht="12.75" customHeight="1" x14ac:dyDescent="0.2"/>
    <row r="174937" ht="12.75" customHeight="1" x14ac:dyDescent="0.2"/>
    <row r="174941" ht="12.75" customHeight="1" x14ac:dyDescent="0.2"/>
    <row r="174945" ht="12.75" customHeight="1" x14ac:dyDescent="0.2"/>
    <row r="174949" ht="12.75" customHeight="1" x14ac:dyDescent="0.2"/>
    <row r="174953" ht="12.75" customHeight="1" x14ac:dyDescent="0.2"/>
    <row r="174957" ht="12.75" customHeight="1" x14ac:dyDescent="0.2"/>
    <row r="174961" ht="12.75" customHeight="1" x14ac:dyDescent="0.2"/>
    <row r="174965" ht="12.75" customHeight="1" x14ac:dyDescent="0.2"/>
    <row r="174969" ht="12.75" customHeight="1" x14ac:dyDescent="0.2"/>
    <row r="174973" ht="12.75" customHeight="1" x14ac:dyDescent="0.2"/>
    <row r="174977" ht="12.75" customHeight="1" x14ac:dyDescent="0.2"/>
    <row r="174981" ht="12.75" customHeight="1" x14ac:dyDescent="0.2"/>
    <row r="174985" ht="12.75" customHeight="1" x14ac:dyDescent="0.2"/>
    <row r="174989" ht="12.75" customHeight="1" x14ac:dyDescent="0.2"/>
    <row r="174993" ht="12.75" customHeight="1" x14ac:dyDescent="0.2"/>
    <row r="174997" ht="12.75" customHeight="1" x14ac:dyDescent="0.2"/>
    <row r="175001" ht="12.75" customHeight="1" x14ac:dyDescent="0.2"/>
    <row r="175005" ht="12.75" customHeight="1" x14ac:dyDescent="0.2"/>
    <row r="175009" ht="12.75" customHeight="1" x14ac:dyDescent="0.2"/>
    <row r="175013" ht="12.75" customHeight="1" x14ac:dyDescent="0.2"/>
    <row r="175017" ht="12.75" customHeight="1" x14ac:dyDescent="0.2"/>
    <row r="175021" ht="12.75" customHeight="1" x14ac:dyDescent="0.2"/>
    <row r="175025" ht="12.75" customHeight="1" x14ac:dyDescent="0.2"/>
    <row r="175029" ht="12.75" customHeight="1" x14ac:dyDescent="0.2"/>
    <row r="175033" ht="12.75" customHeight="1" x14ac:dyDescent="0.2"/>
    <row r="175037" ht="12.75" customHeight="1" x14ac:dyDescent="0.2"/>
    <row r="175041" ht="12.75" customHeight="1" x14ac:dyDescent="0.2"/>
    <row r="175045" ht="12.75" customHeight="1" x14ac:dyDescent="0.2"/>
    <row r="175049" ht="12.75" customHeight="1" x14ac:dyDescent="0.2"/>
    <row r="175053" ht="12.75" customHeight="1" x14ac:dyDescent="0.2"/>
    <row r="175057" ht="12.75" customHeight="1" x14ac:dyDescent="0.2"/>
    <row r="175061" ht="12.75" customHeight="1" x14ac:dyDescent="0.2"/>
    <row r="175065" ht="12.75" customHeight="1" x14ac:dyDescent="0.2"/>
    <row r="175069" ht="12.75" customHeight="1" x14ac:dyDescent="0.2"/>
    <row r="175073" ht="12.75" customHeight="1" x14ac:dyDescent="0.2"/>
    <row r="175077" ht="12.75" customHeight="1" x14ac:dyDescent="0.2"/>
    <row r="175081" ht="12.75" customHeight="1" x14ac:dyDescent="0.2"/>
    <row r="175085" ht="12.75" customHeight="1" x14ac:dyDescent="0.2"/>
    <row r="175089" ht="12.75" customHeight="1" x14ac:dyDescent="0.2"/>
    <row r="175093" ht="12.75" customHeight="1" x14ac:dyDescent="0.2"/>
    <row r="175097" ht="12.75" customHeight="1" x14ac:dyDescent="0.2"/>
    <row r="175101" ht="12.75" customHeight="1" x14ac:dyDescent="0.2"/>
    <row r="175105" ht="12.75" customHeight="1" x14ac:dyDescent="0.2"/>
    <row r="175109" ht="12.75" customHeight="1" x14ac:dyDescent="0.2"/>
    <row r="175113" ht="12.75" customHeight="1" x14ac:dyDescent="0.2"/>
    <row r="175117" ht="12.75" customHeight="1" x14ac:dyDescent="0.2"/>
    <row r="175121" ht="12.75" customHeight="1" x14ac:dyDescent="0.2"/>
    <row r="175125" ht="12.75" customHeight="1" x14ac:dyDescent="0.2"/>
    <row r="175129" ht="12.75" customHeight="1" x14ac:dyDescent="0.2"/>
    <row r="175133" ht="12.75" customHeight="1" x14ac:dyDescent="0.2"/>
    <row r="175137" ht="12.75" customHeight="1" x14ac:dyDescent="0.2"/>
    <row r="175141" ht="12.75" customHeight="1" x14ac:dyDescent="0.2"/>
    <row r="175145" ht="12.75" customHeight="1" x14ac:dyDescent="0.2"/>
    <row r="175149" ht="12.75" customHeight="1" x14ac:dyDescent="0.2"/>
    <row r="175153" ht="12.75" customHeight="1" x14ac:dyDescent="0.2"/>
    <row r="175157" ht="12.75" customHeight="1" x14ac:dyDescent="0.2"/>
    <row r="175161" ht="12.75" customHeight="1" x14ac:dyDescent="0.2"/>
    <row r="175165" ht="12.75" customHeight="1" x14ac:dyDescent="0.2"/>
    <row r="175169" ht="12.75" customHeight="1" x14ac:dyDescent="0.2"/>
    <row r="175173" ht="12.75" customHeight="1" x14ac:dyDescent="0.2"/>
    <row r="175177" ht="12.75" customHeight="1" x14ac:dyDescent="0.2"/>
    <row r="175181" ht="12.75" customHeight="1" x14ac:dyDescent="0.2"/>
    <row r="175185" ht="12.75" customHeight="1" x14ac:dyDescent="0.2"/>
    <row r="175189" ht="12.75" customHeight="1" x14ac:dyDescent="0.2"/>
    <row r="175193" ht="12.75" customHeight="1" x14ac:dyDescent="0.2"/>
    <row r="175197" ht="12.75" customHeight="1" x14ac:dyDescent="0.2"/>
    <row r="175201" ht="12.75" customHeight="1" x14ac:dyDescent="0.2"/>
    <row r="175205" ht="12.75" customHeight="1" x14ac:dyDescent="0.2"/>
    <row r="175209" ht="12.75" customHeight="1" x14ac:dyDescent="0.2"/>
    <row r="175213" ht="12.75" customHeight="1" x14ac:dyDescent="0.2"/>
    <row r="175217" ht="12.75" customHeight="1" x14ac:dyDescent="0.2"/>
    <row r="175221" ht="12.75" customHeight="1" x14ac:dyDescent="0.2"/>
    <row r="175225" ht="12.75" customHeight="1" x14ac:dyDescent="0.2"/>
    <row r="175229" ht="12.75" customHeight="1" x14ac:dyDescent="0.2"/>
    <row r="175233" ht="12.75" customHeight="1" x14ac:dyDescent="0.2"/>
    <row r="175237" ht="12.75" customHeight="1" x14ac:dyDescent="0.2"/>
    <row r="175241" ht="12.75" customHeight="1" x14ac:dyDescent="0.2"/>
    <row r="175245" ht="12.75" customHeight="1" x14ac:dyDescent="0.2"/>
    <row r="175249" ht="12.75" customHeight="1" x14ac:dyDescent="0.2"/>
    <row r="175253" ht="12.75" customHeight="1" x14ac:dyDescent="0.2"/>
    <row r="175257" ht="12.75" customHeight="1" x14ac:dyDescent="0.2"/>
    <row r="175261" ht="12.75" customHeight="1" x14ac:dyDescent="0.2"/>
    <row r="175265" ht="12.75" customHeight="1" x14ac:dyDescent="0.2"/>
    <row r="175269" ht="12.75" customHeight="1" x14ac:dyDescent="0.2"/>
    <row r="175273" ht="12.75" customHeight="1" x14ac:dyDescent="0.2"/>
    <row r="175277" ht="12.75" customHeight="1" x14ac:dyDescent="0.2"/>
    <row r="175281" ht="12.75" customHeight="1" x14ac:dyDescent="0.2"/>
    <row r="175285" ht="12.75" customHeight="1" x14ac:dyDescent="0.2"/>
    <row r="175289" ht="12.75" customHeight="1" x14ac:dyDescent="0.2"/>
    <row r="175293" ht="12.75" customHeight="1" x14ac:dyDescent="0.2"/>
    <row r="175297" ht="12.75" customHeight="1" x14ac:dyDescent="0.2"/>
    <row r="175301" ht="12.75" customHeight="1" x14ac:dyDescent="0.2"/>
    <row r="175305" ht="12.75" customHeight="1" x14ac:dyDescent="0.2"/>
    <row r="175309" ht="12.75" customHeight="1" x14ac:dyDescent="0.2"/>
    <row r="175313" ht="12.75" customHeight="1" x14ac:dyDescent="0.2"/>
    <row r="175317" ht="12.75" customHeight="1" x14ac:dyDescent="0.2"/>
    <row r="175321" ht="12.75" customHeight="1" x14ac:dyDescent="0.2"/>
    <row r="175325" ht="12.75" customHeight="1" x14ac:dyDescent="0.2"/>
    <row r="175329" ht="12.75" customHeight="1" x14ac:dyDescent="0.2"/>
    <row r="175333" ht="12.75" customHeight="1" x14ac:dyDescent="0.2"/>
    <row r="175337" ht="12.75" customHeight="1" x14ac:dyDescent="0.2"/>
    <row r="175341" ht="12.75" customHeight="1" x14ac:dyDescent="0.2"/>
    <row r="175345" ht="12.75" customHeight="1" x14ac:dyDescent="0.2"/>
    <row r="175349" ht="12.75" customHeight="1" x14ac:dyDescent="0.2"/>
    <row r="175353" ht="12.75" customHeight="1" x14ac:dyDescent="0.2"/>
    <row r="175357" ht="12.75" customHeight="1" x14ac:dyDescent="0.2"/>
    <row r="175361" ht="12.75" customHeight="1" x14ac:dyDescent="0.2"/>
    <row r="175365" ht="12.75" customHeight="1" x14ac:dyDescent="0.2"/>
    <row r="175369" ht="12.75" customHeight="1" x14ac:dyDescent="0.2"/>
    <row r="175373" ht="12.75" customHeight="1" x14ac:dyDescent="0.2"/>
    <row r="175377" ht="12.75" customHeight="1" x14ac:dyDescent="0.2"/>
    <row r="175381" ht="12.75" customHeight="1" x14ac:dyDescent="0.2"/>
    <row r="175385" ht="12.75" customHeight="1" x14ac:dyDescent="0.2"/>
    <row r="175389" ht="12.75" customHeight="1" x14ac:dyDescent="0.2"/>
    <row r="175393" ht="12.75" customHeight="1" x14ac:dyDescent="0.2"/>
    <row r="175397" ht="12.75" customHeight="1" x14ac:dyDescent="0.2"/>
    <row r="175401" ht="12.75" customHeight="1" x14ac:dyDescent="0.2"/>
    <row r="175405" ht="12.75" customHeight="1" x14ac:dyDescent="0.2"/>
    <row r="175409" ht="12.75" customHeight="1" x14ac:dyDescent="0.2"/>
    <row r="175413" ht="12.75" customHeight="1" x14ac:dyDescent="0.2"/>
    <row r="175417" ht="12.75" customHeight="1" x14ac:dyDescent="0.2"/>
    <row r="175421" ht="12.75" customHeight="1" x14ac:dyDescent="0.2"/>
    <row r="175425" ht="12.75" customHeight="1" x14ac:dyDescent="0.2"/>
    <row r="175429" ht="12.75" customHeight="1" x14ac:dyDescent="0.2"/>
    <row r="175433" ht="12.75" customHeight="1" x14ac:dyDescent="0.2"/>
    <row r="175437" ht="12.75" customHeight="1" x14ac:dyDescent="0.2"/>
    <row r="175441" ht="12.75" customHeight="1" x14ac:dyDescent="0.2"/>
    <row r="175445" ht="12.75" customHeight="1" x14ac:dyDescent="0.2"/>
    <row r="175449" ht="12.75" customHeight="1" x14ac:dyDescent="0.2"/>
    <row r="175453" ht="12.75" customHeight="1" x14ac:dyDescent="0.2"/>
    <row r="175457" ht="12.75" customHeight="1" x14ac:dyDescent="0.2"/>
    <row r="175461" ht="12.75" customHeight="1" x14ac:dyDescent="0.2"/>
    <row r="175465" ht="12.75" customHeight="1" x14ac:dyDescent="0.2"/>
    <row r="175469" ht="12.75" customHeight="1" x14ac:dyDescent="0.2"/>
    <row r="175473" ht="12.75" customHeight="1" x14ac:dyDescent="0.2"/>
    <row r="175477" ht="12.75" customHeight="1" x14ac:dyDescent="0.2"/>
    <row r="175481" ht="12.75" customHeight="1" x14ac:dyDescent="0.2"/>
    <row r="175485" ht="12.75" customHeight="1" x14ac:dyDescent="0.2"/>
    <row r="175489" ht="12.75" customHeight="1" x14ac:dyDescent="0.2"/>
    <row r="175493" ht="12.75" customHeight="1" x14ac:dyDescent="0.2"/>
    <row r="175497" ht="12.75" customHeight="1" x14ac:dyDescent="0.2"/>
    <row r="175501" ht="12.75" customHeight="1" x14ac:dyDescent="0.2"/>
    <row r="175505" ht="12.75" customHeight="1" x14ac:dyDescent="0.2"/>
    <row r="175509" ht="12.75" customHeight="1" x14ac:dyDescent="0.2"/>
    <row r="175513" ht="12.75" customHeight="1" x14ac:dyDescent="0.2"/>
    <row r="175517" ht="12.75" customHeight="1" x14ac:dyDescent="0.2"/>
    <row r="175521" ht="12.75" customHeight="1" x14ac:dyDescent="0.2"/>
    <row r="175525" ht="12.75" customHeight="1" x14ac:dyDescent="0.2"/>
    <row r="175529" ht="12.75" customHeight="1" x14ac:dyDescent="0.2"/>
    <row r="175533" ht="12.75" customHeight="1" x14ac:dyDescent="0.2"/>
    <row r="175537" ht="12.75" customHeight="1" x14ac:dyDescent="0.2"/>
    <row r="175541" ht="12.75" customHeight="1" x14ac:dyDescent="0.2"/>
    <row r="175545" ht="12.75" customHeight="1" x14ac:dyDescent="0.2"/>
    <row r="175549" ht="12.75" customHeight="1" x14ac:dyDescent="0.2"/>
    <row r="175553" ht="12.75" customHeight="1" x14ac:dyDescent="0.2"/>
    <row r="175557" ht="12.75" customHeight="1" x14ac:dyDescent="0.2"/>
    <row r="175561" ht="12.75" customHeight="1" x14ac:dyDescent="0.2"/>
    <row r="175565" ht="12.75" customHeight="1" x14ac:dyDescent="0.2"/>
    <row r="175569" ht="12.75" customHeight="1" x14ac:dyDescent="0.2"/>
    <row r="175573" ht="12.75" customHeight="1" x14ac:dyDescent="0.2"/>
    <row r="175577" ht="12.75" customHeight="1" x14ac:dyDescent="0.2"/>
    <row r="175581" ht="12.75" customHeight="1" x14ac:dyDescent="0.2"/>
    <row r="175585" ht="12.75" customHeight="1" x14ac:dyDescent="0.2"/>
    <row r="175589" ht="12.75" customHeight="1" x14ac:dyDescent="0.2"/>
    <row r="175593" ht="12.75" customHeight="1" x14ac:dyDescent="0.2"/>
    <row r="175597" ht="12.75" customHeight="1" x14ac:dyDescent="0.2"/>
    <row r="175601" ht="12.75" customHeight="1" x14ac:dyDescent="0.2"/>
    <row r="175605" ht="12.75" customHeight="1" x14ac:dyDescent="0.2"/>
    <row r="175609" ht="12.75" customHeight="1" x14ac:dyDescent="0.2"/>
    <row r="175613" ht="12.75" customHeight="1" x14ac:dyDescent="0.2"/>
    <row r="175617" ht="12.75" customHeight="1" x14ac:dyDescent="0.2"/>
    <row r="175621" ht="12.75" customHeight="1" x14ac:dyDescent="0.2"/>
    <row r="175625" ht="12.75" customHeight="1" x14ac:dyDescent="0.2"/>
    <row r="175629" ht="12.75" customHeight="1" x14ac:dyDescent="0.2"/>
    <row r="175633" ht="12.75" customHeight="1" x14ac:dyDescent="0.2"/>
    <row r="175637" ht="12.75" customHeight="1" x14ac:dyDescent="0.2"/>
    <row r="175641" ht="12.75" customHeight="1" x14ac:dyDescent="0.2"/>
    <row r="175645" ht="12.75" customHeight="1" x14ac:dyDescent="0.2"/>
    <row r="175649" ht="12.75" customHeight="1" x14ac:dyDescent="0.2"/>
    <row r="175653" ht="12.75" customHeight="1" x14ac:dyDescent="0.2"/>
    <row r="175657" ht="12.75" customHeight="1" x14ac:dyDescent="0.2"/>
    <row r="175661" ht="12.75" customHeight="1" x14ac:dyDescent="0.2"/>
    <row r="175665" ht="12.75" customHeight="1" x14ac:dyDescent="0.2"/>
    <row r="175669" ht="12.75" customHeight="1" x14ac:dyDescent="0.2"/>
    <row r="175673" ht="12.75" customHeight="1" x14ac:dyDescent="0.2"/>
    <row r="175677" ht="12.75" customHeight="1" x14ac:dyDescent="0.2"/>
    <row r="175681" ht="12.75" customHeight="1" x14ac:dyDescent="0.2"/>
    <row r="175685" ht="12.75" customHeight="1" x14ac:dyDescent="0.2"/>
    <row r="175689" ht="12.75" customHeight="1" x14ac:dyDescent="0.2"/>
    <row r="175693" ht="12.75" customHeight="1" x14ac:dyDescent="0.2"/>
    <row r="175697" ht="12.75" customHeight="1" x14ac:dyDescent="0.2"/>
    <row r="175701" ht="12.75" customHeight="1" x14ac:dyDescent="0.2"/>
    <row r="175705" ht="12.75" customHeight="1" x14ac:dyDescent="0.2"/>
    <row r="175709" ht="12.75" customHeight="1" x14ac:dyDescent="0.2"/>
    <row r="175713" ht="12.75" customHeight="1" x14ac:dyDescent="0.2"/>
    <row r="175717" ht="12.75" customHeight="1" x14ac:dyDescent="0.2"/>
    <row r="175721" ht="12.75" customHeight="1" x14ac:dyDescent="0.2"/>
    <row r="175725" ht="12.75" customHeight="1" x14ac:dyDescent="0.2"/>
    <row r="175729" ht="12.75" customHeight="1" x14ac:dyDescent="0.2"/>
    <row r="175733" ht="12.75" customHeight="1" x14ac:dyDescent="0.2"/>
    <row r="175737" ht="12.75" customHeight="1" x14ac:dyDescent="0.2"/>
    <row r="175741" ht="12.75" customHeight="1" x14ac:dyDescent="0.2"/>
    <row r="175745" ht="12.75" customHeight="1" x14ac:dyDescent="0.2"/>
    <row r="175749" ht="12.75" customHeight="1" x14ac:dyDescent="0.2"/>
    <row r="175753" ht="12.75" customHeight="1" x14ac:dyDescent="0.2"/>
    <row r="175757" ht="12.75" customHeight="1" x14ac:dyDescent="0.2"/>
    <row r="175761" ht="12.75" customHeight="1" x14ac:dyDescent="0.2"/>
    <row r="175765" ht="12.75" customHeight="1" x14ac:dyDescent="0.2"/>
    <row r="175769" ht="12.75" customHeight="1" x14ac:dyDescent="0.2"/>
    <row r="175773" ht="12.75" customHeight="1" x14ac:dyDescent="0.2"/>
    <row r="175777" ht="12.75" customHeight="1" x14ac:dyDescent="0.2"/>
    <row r="175781" ht="12.75" customHeight="1" x14ac:dyDescent="0.2"/>
    <row r="175785" ht="12.75" customHeight="1" x14ac:dyDescent="0.2"/>
    <row r="175789" ht="12.75" customHeight="1" x14ac:dyDescent="0.2"/>
    <row r="175793" ht="12.75" customHeight="1" x14ac:dyDescent="0.2"/>
    <row r="175797" ht="12.75" customHeight="1" x14ac:dyDescent="0.2"/>
    <row r="175801" ht="12.75" customHeight="1" x14ac:dyDescent="0.2"/>
    <row r="175805" ht="12.75" customHeight="1" x14ac:dyDescent="0.2"/>
    <row r="175809" ht="12.75" customHeight="1" x14ac:dyDescent="0.2"/>
    <row r="175813" ht="12.75" customHeight="1" x14ac:dyDescent="0.2"/>
    <row r="175817" ht="12.75" customHeight="1" x14ac:dyDescent="0.2"/>
    <row r="175821" ht="12.75" customHeight="1" x14ac:dyDescent="0.2"/>
    <row r="175825" ht="12.75" customHeight="1" x14ac:dyDescent="0.2"/>
    <row r="175829" ht="12.75" customHeight="1" x14ac:dyDescent="0.2"/>
    <row r="175833" ht="12.75" customHeight="1" x14ac:dyDescent="0.2"/>
    <row r="175837" ht="12.75" customHeight="1" x14ac:dyDescent="0.2"/>
    <row r="175841" ht="12.75" customHeight="1" x14ac:dyDescent="0.2"/>
    <row r="175845" ht="12.75" customHeight="1" x14ac:dyDescent="0.2"/>
    <row r="175849" ht="12.75" customHeight="1" x14ac:dyDescent="0.2"/>
    <row r="175853" ht="12.75" customHeight="1" x14ac:dyDescent="0.2"/>
    <row r="175857" ht="12.75" customHeight="1" x14ac:dyDescent="0.2"/>
    <row r="175861" ht="12.75" customHeight="1" x14ac:dyDescent="0.2"/>
    <row r="175865" ht="12.75" customHeight="1" x14ac:dyDescent="0.2"/>
    <row r="175869" ht="12.75" customHeight="1" x14ac:dyDescent="0.2"/>
    <row r="175873" ht="12.75" customHeight="1" x14ac:dyDescent="0.2"/>
    <row r="175877" ht="12.75" customHeight="1" x14ac:dyDescent="0.2"/>
    <row r="175881" ht="12.75" customHeight="1" x14ac:dyDescent="0.2"/>
    <row r="175885" ht="12.75" customHeight="1" x14ac:dyDescent="0.2"/>
    <row r="175889" ht="12.75" customHeight="1" x14ac:dyDescent="0.2"/>
    <row r="175893" ht="12.75" customHeight="1" x14ac:dyDescent="0.2"/>
    <row r="175897" ht="12.75" customHeight="1" x14ac:dyDescent="0.2"/>
    <row r="175901" ht="12.75" customHeight="1" x14ac:dyDescent="0.2"/>
    <row r="175905" ht="12.75" customHeight="1" x14ac:dyDescent="0.2"/>
    <row r="175909" ht="12.75" customHeight="1" x14ac:dyDescent="0.2"/>
    <row r="175913" ht="12.75" customHeight="1" x14ac:dyDescent="0.2"/>
    <row r="175917" ht="12.75" customHeight="1" x14ac:dyDescent="0.2"/>
    <row r="175921" ht="12.75" customHeight="1" x14ac:dyDescent="0.2"/>
    <row r="175925" ht="12.75" customHeight="1" x14ac:dyDescent="0.2"/>
    <row r="175929" ht="12.75" customHeight="1" x14ac:dyDescent="0.2"/>
    <row r="175933" ht="12.75" customHeight="1" x14ac:dyDescent="0.2"/>
    <row r="175937" ht="12.75" customHeight="1" x14ac:dyDescent="0.2"/>
    <row r="175941" ht="12.75" customHeight="1" x14ac:dyDescent="0.2"/>
    <row r="175945" ht="12.75" customHeight="1" x14ac:dyDescent="0.2"/>
    <row r="175949" ht="12.75" customHeight="1" x14ac:dyDescent="0.2"/>
    <row r="175953" ht="12.75" customHeight="1" x14ac:dyDescent="0.2"/>
    <row r="175957" ht="12.75" customHeight="1" x14ac:dyDescent="0.2"/>
    <row r="175961" ht="12.75" customHeight="1" x14ac:dyDescent="0.2"/>
    <row r="175965" ht="12.75" customHeight="1" x14ac:dyDescent="0.2"/>
    <row r="175969" ht="12.75" customHeight="1" x14ac:dyDescent="0.2"/>
    <row r="175973" ht="12.75" customHeight="1" x14ac:dyDescent="0.2"/>
    <row r="175977" ht="12.75" customHeight="1" x14ac:dyDescent="0.2"/>
    <row r="175981" ht="12.75" customHeight="1" x14ac:dyDescent="0.2"/>
    <row r="175985" ht="12.75" customHeight="1" x14ac:dyDescent="0.2"/>
    <row r="175989" ht="12.75" customHeight="1" x14ac:dyDescent="0.2"/>
    <row r="175993" ht="12.75" customHeight="1" x14ac:dyDescent="0.2"/>
    <row r="175997" ht="12.75" customHeight="1" x14ac:dyDescent="0.2"/>
    <row r="176001" ht="12.75" customHeight="1" x14ac:dyDescent="0.2"/>
    <row r="176005" ht="12.75" customHeight="1" x14ac:dyDescent="0.2"/>
    <row r="176009" ht="12.75" customHeight="1" x14ac:dyDescent="0.2"/>
    <row r="176013" ht="12.75" customHeight="1" x14ac:dyDescent="0.2"/>
    <row r="176017" ht="12.75" customHeight="1" x14ac:dyDescent="0.2"/>
    <row r="176021" ht="12.75" customHeight="1" x14ac:dyDescent="0.2"/>
    <row r="176025" ht="12.75" customHeight="1" x14ac:dyDescent="0.2"/>
    <row r="176029" ht="12.75" customHeight="1" x14ac:dyDescent="0.2"/>
    <row r="176033" ht="12.75" customHeight="1" x14ac:dyDescent="0.2"/>
    <row r="176037" ht="12.75" customHeight="1" x14ac:dyDescent="0.2"/>
    <row r="176041" ht="12.75" customHeight="1" x14ac:dyDescent="0.2"/>
    <row r="176045" ht="12.75" customHeight="1" x14ac:dyDescent="0.2"/>
    <row r="176049" ht="12.75" customHeight="1" x14ac:dyDescent="0.2"/>
    <row r="176053" ht="12.75" customHeight="1" x14ac:dyDescent="0.2"/>
    <row r="176057" ht="12.75" customHeight="1" x14ac:dyDescent="0.2"/>
    <row r="176061" ht="12.75" customHeight="1" x14ac:dyDescent="0.2"/>
    <row r="176065" ht="12.75" customHeight="1" x14ac:dyDescent="0.2"/>
    <row r="176069" ht="12.75" customHeight="1" x14ac:dyDescent="0.2"/>
    <row r="176073" ht="12.75" customHeight="1" x14ac:dyDescent="0.2"/>
    <row r="176077" ht="12.75" customHeight="1" x14ac:dyDescent="0.2"/>
    <row r="176081" ht="12.75" customHeight="1" x14ac:dyDescent="0.2"/>
    <row r="176085" ht="12.75" customHeight="1" x14ac:dyDescent="0.2"/>
    <row r="176089" ht="12.75" customHeight="1" x14ac:dyDescent="0.2"/>
    <row r="176093" ht="12.75" customHeight="1" x14ac:dyDescent="0.2"/>
    <row r="176097" ht="12.75" customHeight="1" x14ac:dyDescent="0.2"/>
    <row r="176101" ht="12.75" customHeight="1" x14ac:dyDescent="0.2"/>
    <row r="176105" ht="12.75" customHeight="1" x14ac:dyDescent="0.2"/>
    <row r="176109" ht="12.75" customHeight="1" x14ac:dyDescent="0.2"/>
    <row r="176113" ht="12.75" customHeight="1" x14ac:dyDescent="0.2"/>
    <row r="176117" ht="12.75" customHeight="1" x14ac:dyDescent="0.2"/>
    <row r="176121" ht="12.75" customHeight="1" x14ac:dyDescent="0.2"/>
    <row r="176125" ht="12.75" customHeight="1" x14ac:dyDescent="0.2"/>
    <row r="176129" ht="12.75" customHeight="1" x14ac:dyDescent="0.2"/>
    <row r="176133" ht="12.75" customHeight="1" x14ac:dyDescent="0.2"/>
    <row r="176137" ht="12.75" customHeight="1" x14ac:dyDescent="0.2"/>
    <row r="176141" ht="12.75" customHeight="1" x14ac:dyDescent="0.2"/>
    <row r="176145" ht="12.75" customHeight="1" x14ac:dyDescent="0.2"/>
    <row r="176149" ht="12.75" customHeight="1" x14ac:dyDescent="0.2"/>
    <row r="176153" ht="12.75" customHeight="1" x14ac:dyDescent="0.2"/>
    <row r="176157" ht="12.75" customHeight="1" x14ac:dyDescent="0.2"/>
    <row r="176161" ht="12.75" customHeight="1" x14ac:dyDescent="0.2"/>
    <row r="176165" ht="12.75" customHeight="1" x14ac:dyDescent="0.2"/>
    <row r="176169" ht="12.75" customHeight="1" x14ac:dyDescent="0.2"/>
    <row r="176173" ht="12.75" customHeight="1" x14ac:dyDescent="0.2"/>
    <row r="176177" ht="12.75" customHeight="1" x14ac:dyDescent="0.2"/>
    <row r="176181" ht="12.75" customHeight="1" x14ac:dyDescent="0.2"/>
    <row r="176185" ht="12.75" customHeight="1" x14ac:dyDescent="0.2"/>
    <row r="176189" ht="12.75" customHeight="1" x14ac:dyDescent="0.2"/>
    <row r="176193" ht="12.75" customHeight="1" x14ac:dyDescent="0.2"/>
    <row r="176197" ht="12.75" customHeight="1" x14ac:dyDescent="0.2"/>
    <row r="176201" ht="12.75" customHeight="1" x14ac:dyDescent="0.2"/>
    <row r="176205" ht="12.75" customHeight="1" x14ac:dyDescent="0.2"/>
    <row r="176209" ht="12.75" customHeight="1" x14ac:dyDescent="0.2"/>
    <row r="176213" ht="12.75" customHeight="1" x14ac:dyDescent="0.2"/>
    <row r="176217" ht="12.75" customHeight="1" x14ac:dyDescent="0.2"/>
    <row r="176221" ht="12.75" customHeight="1" x14ac:dyDescent="0.2"/>
    <row r="176225" ht="12.75" customHeight="1" x14ac:dyDescent="0.2"/>
    <row r="176229" ht="12.75" customHeight="1" x14ac:dyDescent="0.2"/>
    <row r="176233" ht="12.75" customHeight="1" x14ac:dyDescent="0.2"/>
    <row r="176237" ht="12.75" customHeight="1" x14ac:dyDescent="0.2"/>
    <row r="176241" ht="12.75" customHeight="1" x14ac:dyDescent="0.2"/>
    <row r="176245" ht="12.75" customHeight="1" x14ac:dyDescent="0.2"/>
    <row r="176249" ht="12.75" customHeight="1" x14ac:dyDescent="0.2"/>
    <row r="176253" ht="12.75" customHeight="1" x14ac:dyDescent="0.2"/>
    <row r="176257" ht="12.75" customHeight="1" x14ac:dyDescent="0.2"/>
    <row r="176261" ht="12.75" customHeight="1" x14ac:dyDescent="0.2"/>
    <row r="176265" ht="12.75" customHeight="1" x14ac:dyDescent="0.2"/>
    <row r="176269" ht="12.75" customHeight="1" x14ac:dyDescent="0.2"/>
    <row r="176273" ht="12.75" customHeight="1" x14ac:dyDescent="0.2"/>
    <row r="176277" ht="12.75" customHeight="1" x14ac:dyDescent="0.2"/>
    <row r="176281" ht="12.75" customHeight="1" x14ac:dyDescent="0.2"/>
    <row r="176285" ht="12.75" customHeight="1" x14ac:dyDescent="0.2"/>
    <row r="176289" ht="12.75" customHeight="1" x14ac:dyDescent="0.2"/>
    <row r="176293" ht="12.75" customHeight="1" x14ac:dyDescent="0.2"/>
    <row r="176297" ht="12.75" customHeight="1" x14ac:dyDescent="0.2"/>
    <row r="176301" ht="12.75" customHeight="1" x14ac:dyDescent="0.2"/>
    <row r="176305" ht="12.75" customHeight="1" x14ac:dyDescent="0.2"/>
    <row r="176309" ht="12.75" customHeight="1" x14ac:dyDescent="0.2"/>
    <row r="176313" ht="12.75" customHeight="1" x14ac:dyDescent="0.2"/>
    <row r="176317" ht="12.75" customHeight="1" x14ac:dyDescent="0.2"/>
    <row r="176321" ht="12.75" customHeight="1" x14ac:dyDescent="0.2"/>
    <row r="176325" ht="12.75" customHeight="1" x14ac:dyDescent="0.2"/>
    <row r="176329" ht="12.75" customHeight="1" x14ac:dyDescent="0.2"/>
    <row r="176333" ht="12.75" customHeight="1" x14ac:dyDescent="0.2"/>
    <row r="176337" ht="12.75" customHeight="1" x14ac:dyDescent="0.2"/>
    <row r="176341" ht="12.75" customHeight="1" x14ac:dyDescent="0.2"/>
    <row r="176345" ht="12.75" customHeight="1" x14ac:dyDescent="0.2"/>
    <row r="176349" ht="12.75" customHeight="1" x14ac:dyDescent="0.2"/>
    <row r="176353" ht="12.75" customHeight="1" x14ac:dyDescent="0.2"/>
    <row r="176357" ht="12.75" customHeight="1" x14ac:dyDescent="0.2"/>
    <row r="176361" ht="12.75" customHeight="1" x14ac:dyDescent="0.2"/>
    <row r="176365" ht="12.75" customHeight="1" x14ac:dyDescent="0.2"/>
    <row r="176369" ht="12.75" customHeight="1" x14ac:dyDescent="0.2"/>
    <row r="176373" ht="12.75" customHeight="1" x14ac:dyDescent="0.2"/>
    <row r="176377" ht="12.75" customHeight="1" x14ac:dyDescent="0.2"/>
    <row r="176381" ht="12.75" customHeight="1" x14ac:dyDescent="0.2"/>
    <row r="176385" ht="12.75" customHeight="1" x14ac:dyDescent="0.2"/>
    <row r="176389" ht="12.75" customHeight="1" x14ac:dyDescent="0.2"/>
    <row r="176393" ht="12.75" customHeight="1" x14ac:dyDescent="0.2"/>
    <row r="176397" ht="12.75" customHeight="1" x14ac:dyDescent="0.2"/>
    <row r="176401" ht="12.75" customHeight="1" x14ac:dyDescent="0.2"/>
    <row r="176405" ht="12.75" customHeight="1" x14ac:dyDescent="0.2"/>
    <row r="176409" ht="12.75" customHeight="1" x14ac:dyDescent="0.2"/>
    <row r="176413" ht="12.75" customHeight="1" x14ac:dyDescent="0.2"/>
    <row r="176417" ht="12.75" customHeight="1" x14ac:dyDescent="0.2"/>
    <row r="176421" ht="12.75" customHeight="1" x14ac:dyDescent="0.2"/>
    <row r="176425" ht="12.75" customHeight="1" x14ac:dyDescent="0.2"/>
    <row r="176429" ht="12.75" customHeight="1" x14ac:dyDescent="0.2"/>
    <row r="176433" ht="12.75" customHeight="1" x14ac:dyDescent="0.2"/>
    <row r="176437" ht="12.75" customHeight="1" x14ac:dyDescent="0.2"/>
    <row r="176441" ht="12.75" customHeight="1" x14ac:dyDescent="0.2"/>
    <row r="176445" ht="12.75" customHeight="1" x14ac:dyDescent="0.2"/>
    <row r="176449" ht="12.75" customHeight="1" x14ac:dyDescent="0.2"/>
    <row r="176453" ht="12.75" customHeight="1" x14ac:dyDescent="0.2"/>
    <row r="176457" ht="12.75" customHeight="1" x14ac:dyDescent="0.2"/>
    <row r="176461" ht="12.75" customHeight="1" x14ac:dyDescent="0.2"/>
    <row r="176465" ht="12.75" customHeight="1" x14ac:dyDescent="0.2"/>
    <row r="176469" ht="12.75" customHeight="1" x14ac:dyDescent="0.2"/>
    <row r="176473" ht="12.75" customHeight="1" x14ac:dyDescent="0.2"/>
    <row r="176477" ht="12.75" customHeight="1" x14ac:dyDescent="0.2"/>
    <row r="176481" ht="12.75" customHeight="1" x14ac:dyDescent="0.2"/>
    <row r="176485" ht="12.75" customHeight="1" x14ac:dyDescent="0.2"/>
    <row r="176489" ht="12.75" customHeight="1" x14ac:dyDescent="0.2"/>
    <row r="176493" ht="12.75" customHeight="1" x14ac:dyDescent="0.2"/>
    <row r="176497" ht="12.75" customHeight="1" x14ac:dyDescent="0.2"/>
    <row r="176501" ht="12.75" customHeight="1" x14ac:dyDescent="0.2"/>
    <row r="176505" ht="12.75" customHeight="1" x14ac:dyDescent="0.2"/>
    <row r="176509" ht="12.75" customHeight="1" x14ac:dyDescent="0.2"/>
    <row r="176513" ht="12.75" customHeight="1" x14ac:dyDescent="0.2"/>
    <row r="176517" ht="12.75" customHeight="1" x14ac:dyDescent="0.2"/>
    <row r="176521" ht="12.75" customHeight="1" x14ac:dyDescent="0.2"/>
    <row r="176525" ht="12.75" customHeight="1" x14ac:dyDescent="0.2"/>
    <row r="176529" ht="12.75" customHeight="1" x14ac:dyDescent="0.2"/>
    <row r="176533" ht="12.75" customHeight="1" x14ac:dyDescent="0.2"/>
    <row r="176537" ht="12.75" customHeight="1" x14ac:dyDescent="0.2"/>
    <row r="176541" ht="12.75" customHeight="1" x14ac:dyDescent="0.2"/>
    <row r="176545" ht="12.75" customHeight="1" x14ac:dyDescent="0.2"/>
    <row r="176549" ht="12.75" customHeight="1" x14ac:dyDescent="0.2"/>
    <row r="176553" ht="12.75" customHeight="1" x14ac:dyDescent="0.2"/>
    <row r="176557" ht="12.75" customHeight="1" x14ac:dyDescent="0.2"/>
    <row r="176561" ht="12.75" customHeight="1" x14ac:dyDescent="0.2"/>
    <row r="176565" ht="12.75" customHeight="1" x14ac:dyDescent="0.2"/>
    <row r="176569" ht="12.75" customHeight="1" x14ac:dyDescent="0.2"/>
    <row r="176573" ht="12.75" customHeight="1" x14ac:dyDescent="0.2"/>
    <row r="176577" ht="12.75" customHeight="1" x14ac:dyDescent="0.2"/>
    <row r="176581" ht="12.75" customHeight="1" x14ac:dyDescent="0.2"/>
    <row r="176585" ht="12.75" customHeight="1" x14ac:dyDescent="0.2"/>
    <row r="176589" ht="12.75" customHeight="1" x14ac:dyDescent="0.2"/>
    <row r="176593" ht="12.75" customHeight="1" x14ac:dyDescent="0.2"/>
    <row r="176597" ht="12.75" customHeight="1" x14ac:dyDescent="0.2"/>
    <row r="176601" ht="12.75" customHeight="1" x14ac:dyDescent="0.2"/>
    <row r="176605" ht="12.75" customHeight="1" x14ac:dyDescent="0.2"/>
    <row r="176609" ht="12.75" customHeight="1" x14ac:dyDescent="0.2"/>
    <row r="176613" ht="12.75" customHeight="1" x14ac:dyDescent="0.2"/>
    <row r="176617" ht="12.75" customHeight="1" x14ac:dyDescent="0.2"/>
    <row r="176621" ht="12.75" customHeight="1" x14ac:dyDescent="0.2"/>
    <row r="176625" ht="12.75" customHeight="1" x14ac:dyDescent="0.2"/>
    <row r="176629" ht="12.75" customHeight="1" x14ac:dyDescent="0.2"/>
    <row r="176633" ht="12.75" customHeight="1" x14ac:dyDescent="0.2"/>
    <row r="176637" ht="12.75" customHeight="1" x14ac:dyDescent="0.2"/>
    <row r="176641" ht="12.75" customHeight="1" x14ac:dyDescent="0.2"/>
    <row r="176645" ht="12.75" customHeight="1" x14ac:dyDescent="0.2"/>
    <row r="176649" ht="12.75" customHeight="1" x14ac:dyDescent="0.2"/>
    <row r="176653" ht="12.75" customHeight="1" x14ac:dyDescent="0.2"/>
    <row r="176657" ht="12.75" customHeight="1" x14ac:dyDescent="0.2"/>
    <row r="176661" ht="12.75" customHeight="1" x14ac:dyDescent="0.2"/>
    <row r="176665" ht="12.75" customHeight="1" x14ac:dyDescent="0.2"/>
    <row r="176669" ht="12.75" customHeight="1" x14ac:dyDescent="0.2"/>
    <row r="176673" ht="12.75" customHeight="1" x14ac:dyDescent="0.2"/>
    <row r="176677" ht="12.75" customHeight="1" x14ac:dyDescent="0.2"/>
    <row r="176681" ht="12.75" customHeight="1" x14ac:dyDescent="0.2"/>
    <row r="176685" ht="12.75" customHeight="1" x14ac:dyDescent="0.2"/>
    <row r="176689" ht="12.75" customHeight="1" x14ac:dyDescent="0.2"/>
    <row r="176693" ht="12.75" customHeight="1" x14ac:dyDescent="0.2"/>
    <row r="176697" ht="12.75" customHeight="1" x14ac:dyDescent="0.2"/>
    <row r="176701" ht="12.75" customHeight="1" x14ac:dyDescent="0.2"/>
    <row r="176705" ht="12.75" customHeight="1" x14ac:dyDescent="0.2"/>
    <row r="176709" ht="12.75" customHeight="1" x14ac:dyDescent="0.2"/>
    <row r="176713" ht="12.75" customHeight="1" x14ac:dyDescent="0.2"/>
    <row r="176717" ht="12.75" customHeight="1" x14ac:dyDescent="0.2"/>
    <row r="176721" ht="12.75" customHeight="1" x14ac:dyDescent="0.2"/>
    <row r="176725" ht="12.75" customHeight="1" x14ac:dyDescent="0.2"/>
    <row r="176729" ht="12.75" customHeight="1" x14ac:dyDescent="0.2"/>
    <row r="176733" ht="12.75" customHeight="1" x14ac:dyDescent="0.2"/>
    <row r="176737" ht="12.75" customHeight="1" x14ac:dyDescent="0.2"/>
    <row r="176741" ht="12.75" customHeight="1" x14ac:dyDescent="0.2"/>
    <row r="176745" ht="12.75" customHeight="1" x14ac:dyDescent="0.2"/>
    <row r="176749" ht="12.75" customHeight="1" x14ac:dyDescent="0.2"/>
    <row r="176753" ht="12.75" customHeight="1" x14ac:dyDescent="0.2"/>
    <row r="176757" ht="12.75" customHeight="1" x14ac:dyDescent="0.2"/>
    <row r="176761" ht="12.75" customHeight="1" x14ac:dyDescent="0.2"/>
    <row r="176765" ht="12.75" customHeight="1" x14ac:dyDescent="0.2"/>
    <row r="176769" ht="12.75" customHeight="1" x14ac:dyDescent="0.2"/>
    <row r="176773" ht="12.75" customHeight="1" x14ac:dyDescent="0.2"/>
    <row r="176777" ht="12.75" customHeight="1" x14ac:dyDescent="0.2"/>
    <row r="176781" ht="12.75" customHeight="1" x14ac:dyDescent="0.2"/>
    <row r="176785" ht="12.75" customHeight="1" x14ac:dyDescent="0.2"/>
    <row r="176789" ht="12.75" customHeight="1" x14ac:dyDescent="0.2"/>
    <row r="176793" ht="12.75" customHeight="1" x14ac:dyDescent="0.2"/>
    <row r="176797" ht="12.75" customHeight="1" x14ac:dyDescent="0.2"/>
    <row r="176801" ht="12.75" customHeight="1" x14ac:dyDescent="0.2"/>
    <row r="176805" ht="12.75" customHeight="1" x14ac:dyDescent="0.2"/>
    <row r="176809" ht="12.75" customHeight="1" x14ac:dyDescent="0.2"/>
    <row r="176813" ht="12.75" customHeight="1" x14ac:dyDescent="0.2"/>
    <row r="176817" ht="12.75" customHeight="1" x14ac:dyDescent="0.2"/>
    <row r="176821" ht="12.75" customHeight="1" x14ac:dyDescent="0.2"/>
    <row r="176825" ht="12.75" customHeight="1" x14ac:dyDescent="0.2"/>
    <row r="176829" ht="12.75" customHeight="1" x14ac:dyDescent="0.2"/>
    <row r="176833" ht="12.75" customHeight="1" x14ac:dyDescent="0.2"/>
    <row r="176837" ht="12.75" customHeight="1" x14ac:dyDescent="0.2"/>
    <row r="176841" ht="12.75" customHeight="1" x14ac:dyDescent="0.2"/>
    <row r="176845" ht="12.75" customHeight="1" x14ac:dyDescent="0.2"/>
    <row r="176849" ht="12.75" customHeight="1" x14ac:dyDescent="0.2"/>
    <row r="176853" ht="12.75" customHeight="1" x14ac:dyDescent="0.2"/>
    <row r="176857" ht="12.75" customHeight="1" x14ac:dyDescent="0.2"/>
    <row r="176861" ht="12.75" customHeight="1" x14ac:dyDescent="0.2"/>
    <row r="176865" ht="12.75" customHeight="1" x14ac:dyDescent="0.2"/>
    <row r="176869" ht="12.75" customHeight="1" x14ac:dyDescent="0.2"/>
    <row r="176873" ht="12.75" customHeight="1" x14ac:dyDescent="0.2"/>
    <row r="176877" ht="12.75" customHeight="1" x14ac:dyDescent="0.2"/>
    <row r="176881" ht="12.75" customHeight="1" x14ac:dyDescent="0.2"/>
    <row r="176885" ht="12.75" customHeight="1" x14ac:dyDescent="0.2"/>
    <row r="176889" ht="12.75" customHeight="1" x14ac:dyDescent="0.2"/>
    <row r="176893" ht="12.75" customHeight="1" x14ac:dyDescent="0.2"/>
    <row r="176897" ht="12.75" customHeight="1" x14ac:dyDescent="0.2"/>
    <row r="176901" ht="12.75" customHeight="1" x14ac:dyDescent="0.2"/>
    <row r="176905" ht="12.75" customHeight="1" x14ac:dyDescent="0.2"/>
    <row r="176909" ht="12.75" customHeight="1" x14ac:dyDescent="0.2"/>
    <row r="176913" ht="12.75" customHeight="1" x14ac:dyDescent="0.2"/>
    <row r="176917" ht="12.75" customHeight="1" x14ac:dyDescent="0.2"/>
    <row r="176921" ht="12.75" customHeight="1" x14ac:dyDescent="0.2"/>
    <row r="176925" ht="12.75" customHeight="1" x14ac:dyDescent="0.2"/>
    <row r="176929" ht="12.75" customHeight="1" x14ac:dyDescent="0.2"/>
    <row r="176933" ht="12.75" customHeight="1" x14ac:dyDescent="0.2"/>
    <row r="176937" ht="12.75" customHeight="1" x14ac:dyDescent="0.2"/>
    <row r="176941" ht="12.75" customHeight="1" x14ac:dyDescent="0.2"/>
    <row r="176945" ht="12.75" customHeight="1" x14ac:dyDescent="0.2"/>
    <row r="176949" ht="12.75" customHeight="1" x14ac:dyDescent="0.2"/>
    <row r="176953" ht="12.75" customHeight="1" x14ac:dyDescent="0.2"/>
    <row r="176957" ht="12.75" customHeight="1" x14ac:dyDescent="0.2"/>
    <row r="176961" ht="12.75" customHeight="1" x14ac:dyDescent="0.2"/>
    <row r="176965" ht="12.75" customHeight="1" x14ac:dyDescent="0.2"/>
    <row r="176969" ht="12.75" customHeight="1" x14ac:dyDescent="0.2"/>
    <row r="176973" ht="12.75" customHeight="1" x14ac:dyDescent="0.2"/>
    <row r="176977" ht="12.75" customHeight="1" x14ac:dyDescent="0.2"/>
    <row r="176981" ht="12.75" customHeight="1" x14ac:dyDescent="0.2"/>
    <row r="176985" ht="12.75" customHeight="1" x14ac:dyDescent="0.2"/>
    <row r="176989" ht="12.75" customHeight="1" x14ac:dyDescent="0.2"/>
    <row r="176993" ht="12.75" customHeight="1" x14ac:dyDescent="0.2"/>
    <row r="176997" ht="12.75" customHeight="1" x14ac:dyDescent="0.2"/>
    <row r="177001" ht="12.75" customHeight="1" x14ac:dyDescent="0.2"/>
    <row r="177005" ht="12.75" customHeight="1" x14ac:dyDescent="0.2"/>
    <row r="177009" ht="12.75" customHeight="1" x14ac:dyDescent="0.2"/>
    <row r="177013" ht="12.75" customHeight="1" x14ac:dyDescent="0.2"/>
    <row r="177017" ht="12.75" customHeight="1" x14ac:dyDescent="0.2"/>
    <row r="177021" ht="12.75" customHeight="1" x14ac:dyDescent="0.2"/>
    <row r="177025" ht="12.75" customHeight="1" x14ac:dyDescent="0.2"/>
    <row r="177029" ht="12.75" customHeight="1" x14ac:dyDescent="0.2"/>
    <row r="177033" ht="12.75" customHeight="1" x14ac:dyDescent="0.2"/>
    <row r="177037" ht="12.75" customHeight="1" x14ac:dyDescent="0.2"/>
    <row r="177041" ht="12.75" customHeight="1" x14ac:dyDescent="0.2"/>
    <row r="177045" ht="12.75" customHeight="1" x14ac:dyDescent="0.2"/>
    <row r="177049" ht="12.75" customHeight="1" x14ac:dyDescent="0.2"/>
    <row r="177053" ht="12.75" customHeight="1" x14ac:dyDescent="0.2"/>
    <row r="177057" ht="12.75" customHeight="1" x14ac:dyDescent="0.2"/>
    <row r="177061" ht="12.75" customHeight="1" x14ac:dyDescent="0.2"/>
    <row r="177065" ht="12.75" customHeight="1" x14ac:dyDescent="0.2"/>
    <row r="177069" ht="12.75" customHeight="1" x14ac:dyDescent="0.2"/>
    <row r="177073" ht="12.75" customHeight="1" x14ac:dyDescent="0.2"/>
    <row r="177077" ht="12.75" customHeight="1" x14ac:dyDescent="0.2"/>
    <row r="177081" ht="12.75" customHeight="1" x14ac:dyDescent="0.2"/>
    <row r="177085" ht="12.75" customHeight="1" x14ac:dyDescent="0.2"/>
    <row r="177089" ht="12.75" customHeight="1" x14ac:dyDescent="0.2"/>
    <row r="177093" ht="12.75" customHeight="1" x14ac:dyDescent="0.2"/>
    <row r="177097" ht="12.75" customHeight="1" x14ac:dyDescent="0.2"/>
    <row r="177101" ht="12.75" customHeight="1" x14ac:dyDescent="0.2"/>
    <row r="177105" ht="12.75" customHeight="1" x14ac:dyDescent="0.2"/>
    <row r="177109" ht="12.75" customHeight="1" x14ac:dyDescent="0.2"/>
    <row r="177113" ht="12.75" customHeight="1" x14ac:dyDescent="0.2"/>
    <row r="177117" ht="12.75" customHeight="1" x14ac:dyDescent="0.2"/>
    <row r="177121" ht="12.75" customHeight="1" x14ac:dyDescent="0.2"/>
    <row r="177125" ht="12.75" customHeight="1" x14ac:dyDescent="0.2"/>
    <row r="177129" ht="12.75" customHeight="1" x14ac:dyDescent="0.2"/>
    <row r="177133" ht="12.75" customHeight="1" x14ac:dyDescent="0.2"/>
    <row r="177137" ht="12.75" customHeight="1" x14ac:dyDescent="0.2"/>
    <row r="177141" ht="12.75" customHeight="1" x14ac:dyDescent="0.2"/>
    <row r="177145" ht="12.75" customHeight="1" x14ac:dyDescent="0.2"/>
    <row r="177149" ht="12.75" customHeight="1" x14ac:dyDescent="0.2"/>
    <row r="177153" ht="12.75" customHeight="1" x14ac:dyDescent="0.2"/>
    <row r="177157" ht="12.75" customHeight="1" x14ac:dyDescent="0.2"/>
    <row r="177161" ht="12.75" customHeight="1" x14ac:dyDescent="0.2"/>
    <row r="177165" ht="12.75" customHeight="1" x14ac:dyDescent="0.2"/>
    <row r="177169" ht="12.75" customHeight="1" x14ac:dyDescent="0.2"/>
    <row r="177173" ht="12.75" customHeight="1" x14ac:dyDescent="0.2"/>
    <row r="177177" ht="12.75" customHeight="1" x14ac:dyDescent="0.2"/>
    <row r="177181" ht="12.75" customHeight="1" x14ac:dyDescent="0.2"/>
    <row r="177185" ht="12.75" customHeight="1" x14ac:dyDescent="0.2"/>
    <row r="177189" ht="12.75" customHeight="1" x14ac:dyDescent="0.2"/>
    <row r="177193" ht="12.75" customHeight="1" x14ac:dyDescent="0.2"/>
    <row r="177197" ht="12.75" customHeight="1" x14ac:dyDescent="0.2"/>
    <row r="177201" ht="12.75" customHeight="1" x14ac:dyDescent="0.2"/>
    <row r="177205" ht="12.75" customHeight="1" x14ac:dyDescent="0.2"/>
    <row r="177209" ht="12.75" customHeight="1" x14ac:dyDescent="0.2"/>
    <row r="177213" ht="12.75" customHeight="1" x14ac:dyDescent="0.2"/>
    <row r="177217" ht="12.75" customHeight="1" x14ac:dyDescent="0.2"/>
    <row r="177221" ht="12.75" customHeight="1" x14ac:dyDescent="0.2"/>
    <row r="177225" ht="12.75" customHeight="1" x14ac:dyDescent="0.2"/>
    <row r="177229" ht="12.75" customHeight="1" x14ac:dyDescent="0.2"/>
    <row r="177233" ht="12.75" customHeight="1" x14ac:dyDescent="0.2"/>
    <row r="177237" ht="12.75" customHeight="1" x14ac:dyDescent="0.2"/>
    <row r="177241" ht="12.75" customHeight="1" x14ac:dyDescent="0.2"/>
    <row r="177245" ht="12.75" customHeight="1" x14ac:dyDescent="0.2"/>
    <row r="177249" ht="12.75" customHeight="1" x14ac:dyDescent="0.2"/>
    <row r="177253" ht="12.75" customHeight="1" x14ac:dyDescent="0.2"/>
    <row r="177257" ht="12.75" customHeight="1" x14ac:dyDescent="0.2"/>
    <row r="177261" ht="12.75" customHeight="1" x14ac:dyDescent="0.2"/>
    <row r="177265" ht="12.75" customHeight="1" x14ac:dyDescent="0.2"/>
    <row r="177269" ht="12.75" customHeight="1" x14ac:dyDescent="0.2"/>
    <row r="177273" ht="12.75" customHeight="1" x14ac:dyDescent="0.2"/>
    <row r="177277" ht="12.75" customHeight="1" x14ac:dyDescent="0.2"/>
    <row r="177281" ht="12.75" customHeight="1" x14ac:dyDescent="0.2"/>
    <row r="177285" ht="12.75" customHeight="1" x14ac:dyDescent="0.2"/>
    <row r="177289" ht="12.75" customHeight="1" x14ac:dyDescent="0.2"/>
    <row r="177293" ht="12.75" customHeight="1" x14ac:dyDescent="0.2"/>
    <row r="177297" ht="12.75" customHeight="1" x14ac:dyDescent="0.2"/>
    <row r="177301" ht="12.75" customHeight="1" x14ac:dyDescent="0.2"/>
    <row r="177305" ht="12.75" customHeight="1" x14ac:dyDescent="0.2"/>
    <row r="177309" ht="12.75" customHeight="1" x14ac:dyDescent="0.2"/>
    <row r="177313" ht="12.75" customHeight="1" x14ac:dyDescent="0.2"/>
    <row r="177317" ht="12.75" customHeight="1" x14ac:dyDescent="0.2"/>
    <row r="177321" ht="12.75" customHeight="1" x14ac:dyDescent="0.2"/>
    <row r="177325" ht="12.75" customHeight="1" x14ac:dyDescent="0.2"/>
    <row r="177329" ht="12.75" customHeight="1" x14ac:dyDescent="0.2"/>
    <row r="177333" ht="12.75" customHeight="1" x14ac:dyDescent="0.2"/>
    <row r="177337" ht="12.75" customHeight="1" x14ac:dyDescent="0.2"/>
    <row r="177341" ht="12.75" customHeight="1" x14ac:dyDescent="0.2"/>
    <row r="177345" ht="12.75" customHeight="1" x14ac:dyDescent="0.2"/>
    <row r="177349" ht="12.75" customHeight="1" x14ac:dyDescent="0.2"/>
    <row r="177353" ht="12.75" customHeight="1" x14ac:dyDescent="0.2"/>
    <row r="177357" ht="12.75" customHeight="1" x14ac:dyDescent="0.2"/>
    <row r="177361" ht="12.75" customHeight="1" x14ac:dyDescent="0.2"/>
    <row r="177365" ht="12.75" customHeight="1" x14ac:dyDescent="0.2"/>
    <row r="177369" ht="12.75" customHeight="1" x14ac:dyDescent="0.2"/>
    <row r="177373" ht="12.75" customHeight="1" x14ac:dyDescent="0.2"/>
    <row r="177377" ht="12.75" customHeight="1" x14ac:dyDescent="0.2"/>
    <row r="177381" ht="12.75" customHeight="1" x14ac:dyDescent="0.2"/>
    <row r="177385" ht="12.75" customHeight="1" x14ac:dyDescent="0.2"/>
    <row r="177389" ht="12.75" customHeight="1" x14ac:dyDescent="0.2"/>
    <row r="177393" ht="12.75" customHeight="1" x14ac:dyDescent="0.2"/>
    <row r="177397" ht="12.75" customHeight="1" x14ac:dyDescent="0.2"/>
    <row r="177401" ht="12.75" customHeight="1" x14ac:dyDescent="0.2"/>
    <row r="177405" ht="12.75" customHeight="1" x14ac:dyDescent="0.2"/>
    <row r="177409" ht="12.75" customHeight="1" x14ac:dyDescent="0.2"/>
    <row r="177413" ht="12.75" customHeight="1" x14ac:dyDescent="0.2"/>
    <row r="177417" ht="12.75" customHeight="1" x14ac:dyDescent="0.2"/>
    <row r="177421" ht="12.75" customHeight="1" x14ac:dyDescent="0.2"/>
    <row r="177425" ht="12.75" customHeight="1" x14ac:dyDescent="0.2"/>
    <row r="177429" ht="12.75" customHeight="1" x14ac:dyDescent="0.2"/>
    <row r="177433" ht="12.75" customHeight="1" x14ac:dyDescent="0.2"/>
    <row r="177437" ht="12.75" customHeight="1" x14ac:dyDescent="0.2"/>
    <row r="177441" ht="12.75" customHeight="1" x14ac:dyDescent="0.2"/>
    <row r="177445" ht="12.75" customHeight="1" x14ac:dyDescent="0.2"/>
    <row r="177449" ht="12.75" customHeight="1" x14ac:dyDescent="0.2"/>
    <row r="177453" ht="12.75" customHeight="1" x14ac:dyDescent="0.2"/>
    <row r="177457" ht="12.75" customHeight="1" x14ac:dyDescent="0.2"/>
    <row r="177461" ht="12.75" customHeight="1" x14ac:dyDescent="0.2"/>
    <row r="177465" ht="12.75" customHeight="1" x14ac:dyDescent="0.2"/>
    <row r="177469" ht="12.75" customHeight="1" x14ac:dyDescent="0.2"/>
    <row r="177473" ht="12.75" customHeight="1" x14ac:dyDescent="0.2"/>
    <row r="177477" ht="12.75" customHeight="1" x14ac:dyDescent="0.2"/>
    <row r="177481" ht="12.75" customHeight="1" x14ac:dyDescent="0.2"/>
    <row r="177485" ht="12.75" customHeight="1" x14ac:dyDescent="0.2"/>
    <row r="177489" ht="12.75" customHeight="1" x14ac:dyDescent="0.2"/>
    <row r="177493" ht="12.75" customHeight="1" x14ac:dyDescent="0.2"/>
    <row r="177497" ht="12.75" customHeight="1" x14ac:dyDescent="0.2"/>
    <row r="177501" ht="12.75" customHeight="1" x14ac:dyDescent="0.2"/>
    <row r="177505" ht="12.75" customHeight="1" x14ac:dyDescent="0.2"/>
    <row r="177509" ht="12.75" customHeight="1" x14ac:dyDescent="0.2"/>
    <row r="177513" ht="12.75" customHeight="1" x14ac:dyDescent="0.2"/>
    <row r="177517" ht="12.75" customHeight="1" x14ac:dyDescent="0.2"/>
    <row r="177521" ht="12.75" customHeight="1" x14ac:dyDescent="0.2"/>
    <row r="177525" ht="12.75" customHeight="1" x14ac:dyDescent="0.2"/>
    <row r="177529" ht="12.75" customHeight="1" x14ac:dyDescent="0.2"/>
    <row r="177533" ht="12.75" customHeight="1" x14ac:dyDescent="0.2"/>
    <row r="177537" ht="12.75" customHeight="1" x14ac:dyDescent="0.2"/>
    <row r="177541" ht="12.75" customHeight="1" x14ac:dyDescent="0.2"/>
    <row r="177545" ht="12.75" customHeight="1" x14ac:dyDescent="0.2"/>
    <row r="177549" ht="12.75" customHeight="1" x14ac:dyDescent="0.2"/>
    <row r="177553" ht="12.75" customHeight="1" x14ac:dyDescent="0.2"/>
    <row r="177557" ht="12.75" customHeight="1" x14ac:dyDescent="0.2"/>
    <row r="177561" ht="12.75" customHeight="1" x14ac:dyDescent="0.2"/>
    <row r="177565" ht="12.75" customHeight="1" x14ac:dyDescent="0.2"/>
    <row r="177569" ht="12.75" customHeight="1" x14ac:dyDescent="0.2"/>
    <row r="177573" ht="12.75" customHeight="1" x14ac:dyDescent="0.2"/>
    <row r="177577" ht="12.75" customHeight="1" x14ac:dyDescent="0.2"/>
    <row r="177581" ht="12.75" customHeight="1" x14ac:dyDescent="0.2"/>
    <row r="177585" ht="12.75" customHeight="1" x14ac:dyDescent="0.2"/>
    <row r="177589" ht="12.75" customHeight="1" x14ac:dyDescent="0.2"/>
    <row r="177593" ht="12.75" customHeight="1" x14ac:dyDescent="0.2"/>
    <row r="177597" ht="12.75" customHeight="1" x14ac:dyDescent="0.2"/>
    <row r="177601" ht="12.75" customHeight="1" x14ac:dyDescent="0.2"/>
    <row r="177605" ht="12.75" customHeight="1" x14ac:dyDescent="0.2"/>
    <row r="177609" ht="12.75" customHeight="1" x14ac:dyDescent="0.2"/>
    <row r="177613" ht="12.75" customHeight="1" x14ac:dyDescent="0.2"/>
    <row r="177617" ht="12.75" customHeight="1" x14ac:dyDescent="0.2"/>
    <row r="177621" ht="12.75" customHeight="1" x14ac:dyDescent="0.2"/>
    <row r="177625" ht="12.75" customHeight="1" x14ac:dyDescent="0.2"/>
    <row r="177629" ht="12.75" customHeight="1" x14ac:dyDescent="0.2"/>
    <row r="177633" ht="12.75" customHeight="1" x14ac:dyDescent="0.2"/>
    <row r="177637" ht="12.75" customHeight="1" x14ac:dyDescent="0.2"/>
    <row r="177641" ht="12.75" customHeight="1" x14ac:dyDescent="0.2"/>
    <row r="177645" ht="12.75" customHeight="1" x14ac:dyDescent="0.2"/>
    <row r="177649" ht="12.75" customHeight="1" x14ac:dyDescent="0.2"/>
    <row r="177653" ht="12.75" customHeight="1" x14ac:dyDescent="0.2"/>
    <row r="177657" ht="12.75" customHeight="1" x14ac:dyDescent="0.2"/>
    <row r="177661" ht="12.75" customHeight="1" x14ac:dyDescent="0.2"/>
    <row r="177665" ht="12.75" customHeight="1" x14ac:dyDescent="0.2"/>
    <row r="177669" ht="12.75" customHeight="1" x14ac:dyDescent="0.2"/>
    <row r="177673" ht="12.75" customHeight="1" x14ac:dyDescent="0.2"/>
    <row r="177677" ht="12.75" customHeight="1" x14ac:dyDescent="0.2"/>
    <row r="177681" ht="12.75" customHeight="1" x14ac:dyDescent="0.2"/>
    <row r="177685" ht="12.75" customHeight="1" x14ac:dyDescent="0.2"/>
    <row r="177689" ht="12.75" customHeight="1" x14ac:dyDescent="0.2"/>
    <row r="177693" ht="12.75" customHeight="1" x14ac:dyDescent="0.2"/>
    <row r="177697" ht="12.75" customHeight="1" x14ac:dyDescent="0.2"/>
    <row r="177701" ht="12.75" customHeight="1" x14ac:dyDescent="0.2"/>
    <row r="177705" ht="12.75" customHeight="1" x14ac:dyDescent="0.2"/>
    <row r="177709" ht="12.75" customHeight="1" x14ac:dyDescent="0.2"/>
    <row r="177713" ht="12.75" customHeight="1" x14ac:dyDescent="0.2"/>
    <row r="177717" ht="12.75" customHeight="1" x14ac:dyDescent="0.2"/>
    <row r="177721" ht="12.75" customHeight="1" x14ac:dyDescent="0.2"/>
    <row r="177725" ht="12.75" customHeight="1" x14ac:dyDescent="0.2"/>
    <row r="177729" ht="12.75" customHeight="1" x14ac:dyDescent="0.2"/>
    <row r="177733" ht="12.75" customHeight="1" x14ac:dyDescent="0.2"/>
    <row r="177737" ht="12.75" customHeight="1" x14ac:dyDescent="0.2"/>
    <row r="177741" ht="12.75" customHeight="1" x14ac:dyDescent="0.2"/>
    <row r="177745" ht="12.75" customHeight="1" x14ac:dyDescent="0.2"/>
    <row r="177749" ht="12.75" customHeight="1" x14ac:dyDescent="0.2"/>
    <row r="177753" ht="12.75" customHeight="1" x14ac:dyDescent="0.2"/>
    <row r="177757" ht="12.75" customHeight="1" x14ac:dyDescent="0.2"/>
    <row r="177761" ht="12.75" customHeight="1" x14ac:dyDescent="0.2"/>
    <row r="177765" ht="12.75" customHeight="1" x14ac:dyDescent="0.2"/>
    <row r="177769" ht="12.75" customHeight="1" x14ac:dyDescent="0.2"/>
    <row r="177773" ht="12.75" customHeight="1" x14ac:dyDescent="0.2"/>
    <row r="177777" ht="12.75" customHeight="1" x14ac:dyDescent="0.2"/>
    <row r="177781" ht="12.75" customHeight="1" x14ac:dyDescent="0.2"/>
    <row r="177785" ht="12.75" customHeight="1" x14ac:dyDescent="0.2"/>
    <row r="177789" ht="12.75" customHeight="1" x14ac:dyDescent="0.2"/>
    <row r="177793" ht="12.75" customHeight="1" x14ac:dyDescent="0.2"/>
    <row r="177797" ht="12.75" customHeight="1" x14ac:dyDescent="0.2"/>
    <row r="177801" ht="12.75" customHeight="1" x14ac:dyDescent="0.2"/>
    <row r="177805" ht="12.75" customHeight="1" x14ac:dyDescent="0.2"/>
    <row r="177809" ht="12.75" customHeight="1" x14ac:dyDescent="0.2"/>
    <row r="177813" ht="12.75" customHeight="1" x14ac:dyDescent="0.2"/>
    <row r="177817" ht="12.75" customHeight="1" x14ac:dyDescent="0.2"/>
    <row r="177821" ht="12.75" customHeight="1" x14ac:dyDescent="0.2"/>
    <row r="177825" ht="12.75" customHeight="1" x14ac:dyDescent="0.2"/>
    <row r="177829" ht="12.75" customHeight="1" x14ac:dyDescent="0.2"/>
    <row r="177833" ht="12.75" customHeight="1" x14ac:dyDescent="0.2"/>
    <row r="177837" ht="12.75" customHeight="1" x14ac:dyDescent="0.2"/>
    <row r="177841" ht="12.75" customHeight="1" x14ac:dyDescent="0.2"/>
    <row r="177845" ht="12.75" customHeight="1" x14ac:dyDescent="0.2"/>
    <row r="177849" ht="12.75" customHeight="1" x14ac:dyDescent="0.2"/>
    <row r="177853" ht="12.75" customHeight="1" x14ac:dyDescent="0.2"/>
    <row r="177857" ht="12.75" customHeight="1" x14ac:dyDescent="0.2"/>
    <row r="177861" ht="12.75" customHeight="1" x14ac:dyDescent="0.2"/>
    <row r="177865" ht="12.75" customHeight="1" x14ac:dyDescent="0.2"/>
    <row r="177869" ht="12.75" customHeight="1" x14ac:dyDescent="0.2"/>
    <row r="177873" ht="12.75" customHeight="1" x14ac:dyDescent="0.2"/>
    <row r="177877" ht="12.75" customHeight="1" x14ac:dyDescent="0.2"/>
    <row r="177881" ht="12.75" customHeight="1" x14ac:dyDescent="0.2"/>
    <row r="177885" ht="12.75" customHeight="1" x14ac:dyDescent="0.2"/>
    <row r="177889" ht="12.75" customHeight="1" x14ac:dyDescent="0.2"/>
    <row r="177893" ht="12.75" customHeight="1" x14ac:dyDescent="0.2"/>
    <row r="177897" ht="12.75" customHeight="1" x14ac:dyDescent="0.2"/>
    <row r="177901" ht="12.75" customHeight="1" x14ac:dyDescent="0.2"/>
    <row r="177905" ht="12.75" customHeight="1" x14ac:dyDescent="0.2"/>
    <row r="177909" ht="12.75" customHeight="1" x14ac:dyDescent="0.2"/>
    <row r="177913" ht="12.75" customHeight="1" x14ac:dyDescent="0.2"/>
    <row r="177917" ht="12.75" customHeight="1" x14ac:dyDescent="0.2"/>
    <row r="177921" ht="12.75" customHeight="1" x14ac:dyDescent="0.2"/>
    <row r="177925" ht="12.75" customHeight="1" x14ac:dyDescent="0.2"/>
    <row r="177929" ht="12.75" customHeight="1" x14ac:dyDescent="0.2"/>
    <row r="177933" ht="12.75" customHeight="1" x14ac:dyDescent="0.2"/>
    <row r="177937" ht="12.75" customHeight="1" x14ac:dyDescent="0.2"/>
    <row r="177941" ht="12.75" customHeight="1" x14ac:dyDescent="0.2"/>
    <row r="177945" ht="12.75" customHeight="1" x14ac:dyDescent="0.2"/>
    <row r="177949" ht="12.75" customHeight="1" x14ac:dyDescent="0.2"/>
    <row r="177953" ht="12.75" customHeight="1" x14ac:dyDescent="0.2"/>
    <row r="177957" ht="12.75" customHeight="1" x14ac:dyDescent="0.2"/>
    <row r="177961" ht="12.75" customHeight="1" x14ac:dyDescent="0.2"/>
    <row r="177965" ht="12.75" customHeight="1" x14ac:dyDescent="0.2"/>
    <row r="177969" ht="12.75" customHeight="1" x14ac:dyDescent="0.2"/>
    <row r="177973" ht="12.75" customHeight="1" x14ac:dyDescent="0.2"/>
    <row r="177977" ht="12.75" customHeight="1" x14ac:dyDescent="0.2"/>
    <row r="177981" ht="12.75" customHeight="1" x14ac:dyDescent="0.2"/>
    <row r="177985" ht="12.75" customHeight="1" x14ac:dyDescent="0.2"/>
    <row r="177989" ht="12.75" customHeight="1" x14ac:dyDescent="0.2"/>
    <row r="177993" ht="12.75" customHeight="1" x14ac:dyDescent="0.2"/>
    <row r="177997" ht="12.75" customHeight="1" x14ac:dyDescent="0.2"/>
    <row r="178001" ht="12.75" customHeight="1" x14ac:dyDescent="0.2"/>
    <row r="178005" ht="12.75" customHeight="1" x14ac:dyDescent="0.2"/>
    <row r="178009" ht="12.75" customHeight="1" x14ac:dyDescent="0.2"/>
    <row r="178013" ht="12.75" customHeight="1" x14ac:dyDescent="0.2"/>
    <row r="178017" ht="12.75" customHeight="1" x14ac:dyDescent="0.2"/>
    <row r="178021" ht="12.75" customHeight="1" x14ac:dyDescent="0.2"/>
    <row r="178025" ht="12.75" customHeight="1" x14ac:dyDescent="0.2"/>
    <row r="178029" ht="12.75" customHeight="1" x14ac:dyDescent="0.2"/>
    <row r="178033" ht="12.75" customHeight="1" x14ac:dyDescent="0.2"/>
    <row r="178037" ht="12.75" customHeight="1" x14ac:dyDescent="0.2"/>
    <row r="178041" ht="12.75" customHeight="1" x14ac:dyDescent="0.2"/>
    <row r="178045" ht="12.75" customHeight="1" x14ac:dyDescent="0.2"/>
    <row r="178049" ht="12.75" customHeight="1" x14ac:dyDescent="0.2"/>
    <row r="178053" ht="12.75" customHeight="1" x14ac:dyDescent="0.2"/>
    <row r="178057" ht="12.75" customHeight="1" x14ac:dyDescent="0.2"/>
    <row r="178061" ht="12.75" customHeight="1" x14ac:dyDescent="0.2"/>
    <row r="178065" ht="12.75" customHeight="1" x14ac:dyDescent="0.2"/>
    <row r="178069" ht="12.75" customHeight="1" x14ac:dyDescent="0.2"/>
    <row r="178073" ht="12.75" customHeight="1" x14ac:dyDescent="0.2"/>
    <row r="178077" ht="12.75" customHeight="1" x14ac:dyDescent="0.2"/>
    <row r="178081" ht="12.75" customHeight="1" x14ac:dyDescent="0.2"/>
    <row r="178085" ht="12.75" customHeight="1" x14ac:dyDescent="0.2"/>
    <row r="178089" ht="12.75" customHeight="1" x14ac:dyDescent="0.2"/>
    <row r="178093" ht="12.75" customHeight="1" x14ac:dyDescent="0.2"/>
    <row r="178097" ht="12.75" customHeight="1" x14ac:dyDescent="0.2"/>
    <row r="178101" ht="12.75" customHeight="1" x14ac:dyDescent="0.2"/>
    <row r="178105" ht="12.75" customHeight="1" x14ac:dyDescent="0.2"/>
    <row r="178109" ht="12.75" customHeight="1" x14ac:dyDescent="0.2"/>
    <row r="178113" ht="12.75" customHeight="1" x14ac:dyDescent="0.2"/>
    <row r="178117" ht="12.75" customHeight="1" x14ac:dyDescent="0.2"/>
    <row r="178121" ht="12.75" customHeight="1" x14ac:dyDescent="0.2"/>
    <row r="178125" ht="12.75" customHeight="1" x14ac:dyDescent="0.2"/>
    <row r="178129" ht="12.75" customHeight="1" x14ac:dyDescent="0.2"/>
    <row r="178133" ht="12.75" customHeight="1" x14ac:dyDescent="0.2"/>
    <row r="178137" ht="12.75" customHeight="1" x14ac:dyDescent="0.2"/>
    <row r="178141" ht="12.75" customHeight="1" x14ac:dyDescent="0.2"/>
    <row r="178145" ht="12.75" customHeight="1" x14ac:dyDescent="0.2"/>
    <row r="178149" ht="12.75" customHeight="1" x14ac:dyDescent="0.2"/>
    <row r="178153" ht="12.75" customHeight="1" x14ac:dyDescent="0.2"/>
    <row r="178157" ht="12.75" customHeight="1" x14ac:dyDescent="0.2"/>
    <row r="178161" ht="12.75" customHeight="1" x14ac:dyDescent="0.2"/>
    <row r="178165" ht="12.75" customHeight="1" x14ac:dyDescent="0.2"/>
    <row r="178169" ht="12.75" customHeight="1" x14ac:dyDescent="0.2"/>
    <row r="178173" ht="12.75" customHeight="1" x14ac:dyDescent="0.2"/>
    <row r="178177" ht="12.75" customHeight="1" x14ac:dyDescent="0.2"/>
    <row r="178181" ht="12.75" customHeight="1" x14ac:dyDescent="0.2"/>
    <row r="178185" ht="12.75" customHeight="1" x14ac:dyDescent="0.2"/>
    <row r="178189" ht="12.75" customHeight="1" x14ac:dyDescent="0.2"/>
    <row r="178193" ht="12.75" customHeight="1" x14ac:dyDescent="0.2"/>
    <row r="178197" ht="12.75" customHeight="1" x14ac:dyDescent="0.2"/>
    <row r="178201" ht="12.75" customHeight="1" x14ac:dyDescent="0.2"/>
    <row r="178205" ht="12.75" customHeight="1" x14ac:dyDescent="0.2"/>
    <row r="178209" ht="12.75" customHeight="1" x14ac:dyDescent="0.2"/>
    <row r="178213" ht="12.75" customHeight="1" x14ac:dyDescent="0.2"/>
    <row r="178217" ht="12.75" customHeight="1" x14ac:dyDescent="0.2"/>
    <row r="178221" ht="12.75" customHeight="1" x14ac:dyDescent="0.2"/>
    <row r="178225" ht="12.75" customHeight="1" x14ac:dyDescent="0.2"/>
    <row r="178229" ht="12.75" customHeight="1" x14ac:dyDescent="0.2"/>
    <row r="178233" ht="12.75" customHeight="1" x14ac:dyDescent="0.2"/>
    <row r="178237" ht="12.75" customHeight="1" x14ac:dyDescent="0.2"/>
    <row r="178241" ht="12.75" customHeight="1" x14ac:dyDescent="0.2"/>
    <row r="178245" ht="12.75" customHeight="1" x14ac:dyDescent="0.2"/>
    <row r="178249" ht="12.75" customHeight="1" x14ac:dyDescent="0.2"/>
    <row r="178253" ht="12.75" customHeight="1" x14ac:dyDescent="0.2"/>
    <row r="178257" ht="12.75" customHeight="1" x14ac:dyDescent="0.2"/>
    <row r="178261" ht="12.75" customHeight="1" x14ac:dyDescent="0.2"/>
    <row r="178265" ht="12.75" customHeight="1" x14ac:dyDescent="0.2"/>
    <row r="178269" ht="12.75" customHeight="1" x14ac:dyDescent="0.2"/>
    <row r="178273" ht="12.75" customHeight="1" x14ac:dyDescent="0.2"/>
    <row r="178277" ht="12.75" customHeight="1" x14ac:dyDescent="0.2"/>
    <row r="178281" ht="12.75" customHeight="1" x14ac:dyDescent="0.2"/>
    <row r="178285" ht="12.75" customHeight="1" x14ac:dyDescent="0.2"/>
    <row r="178289" ht="12.75" customHeight="1" x14ac:dyDescent="0.2"/>
    <row r="178293" ht="12.75" customHeight="1" x14ac:dyDescent="0.2"/>
    <row r="178297" ht="12.75" customHeight="1" x14ac:dyDescent="0.2"/>
    <row r="178301" ht="12.75" customHeight="1" x14ac:dyDescent="0.2"/>
    <row r="178305" ht="12.75" customHeight="1" x14ac:dyDescent="0.2"/>
    <row r="178309" ht="12.75" customHeight="1" x14ac:dyDescent="0.2"/>
    <row r="178313" ht="12.75" customHeight="1" x14ac:dyDescent="0.2"/>
    <row r="178317" ht="12.75" customHeight="1" x14ac:dyDescent="0.2"/>
    <row r="178321" ht="12.75" customHeight="1" x14ac:dyDescent="0.2"/>
    <row r="178325" ht="12.75" customHeight="1" x14ac:dyDescent="0.2"/>
    <row r="178329" ht="12.75" customHeight="1" x14ac:dyDescent="0.2"/>
    <row r="178333" ht="12.75" customHeight="1" x14ac:dyDescent="0.2"/>
    <row r="178337" ht="12.75" customHeight="1" x14ac:dyDescent="0.2"/>
    <row r="178341" ht="12.75" customHeight="1" x14ac:dyDescent="0.2"/>
    <row r="178345" ht="12.75" customHeight="1" x14ac:dyDescent="0.2"/>
    <row r="178349" ht="12.75" customHeight="1" x14ac:dyDescent="0.2"/>
    <row r="178353" ht="12.75" customHeight="1" x14ac:dyDescent="0.2"/>
    <row r="178357" ht="12.75" customHeight="1" x14ac:dyDescent="0.2"/>
    <row r="178361" ht="12.75" customHeight="1" x14ac:dyDescent="0.2"/>
    <row r="178365" ht="12.75" customHeight="1" x14ac:dyDescent="0.2"/>
    <row r="178369" ht="12.75" customHeight="1" x14ac:dyDescent="0.2"/>
    <row r="178373" ht="12.75" customHeight="1" x14ac:dyDescent="0.2"/>
    <row r="178377" ht="12.75" customHeight="1" x14ac:dyDescent="0.2"/>
    <row r="178381" ht="12.75" customHeight="1" x14ac:dyDescent="0.2"/>
    <row r="178385" ht="12.75" customHeight="1" x14ac:dyDescent="0.2"/>
    <row r="178389" ht="12.75" customHeight="1" x14ac:dyDescent="0.2"/>
    <row r="178393" ht="12.75" customHeight="1" x14ac:dyDescent="0.2"/>
    <row r="178397" ht="12.75" customHeight="1" x14ac:dyDescent="0.2"/>
    <row r="178401" ht="12.75" customHeight="1" x14ac:dyDescent="0.2"/>
    <row r="178405" ht="12.75" customHeight="1" x14ac:dyDescent="0.2"/>
    <row r="178409" ht="12.75" customHeight="1" x14ac:dyDescent="0.2"/>
    <row r="178413" ht="12.75" customHeight="1" x14ac:dyDescent="0.2"/>
    <row r="178417" ht="12.75" customHeight="1" x14ac:dyDescent="0.2"/>
    <row r="178421" ht="12.75" customHeight="1" x14ac:dyDescent="0.2"/>
    <row r="178425" ht="12.75" customHeight="1" x14ac:dyDescent="0.2"/>
    <row r="178429" ht="12.75" customHeight="1" x14ac:dyDescent="0.2"/>
    <row r="178433" ht="12.75" customHeight="1" x14ac:dyDescent="0.2"/>
    <row r="178437" ht="12.75" customHeight="1" x14ac:dyDescent="0.2"/>
    <row r="178441" ht="12.75" customHeight="1" x14ac:dyDescent="0.2"/>
    <row r="178445" ht="12.75" customHeight="1" x14ac:dyDescent="0.2"/>
    <row r="178449" ht="12.75" customHeight="1" x14ac:dyDescent="0.2"/>
    <row r="178453" ht="12.75" customHeight="1" x14ac:dyDescent="0.2"/>
    <row r="178457" ht="12.75" customHeight="1" x14ac:dyDescent="0.2"/>
    <row r="178461" ht="12.75" customHeight="1" x14ac:dyDescent="0.2"/>
    <row r="178465" ht="12.75" customHeight="1" x14ac:dyDescent="0.2"/>
    <row r="178469" ht="12.75" customHeight="1" x14ac:dyDescent="0.2"/>
    <row r="178473" ht="12.75" customHeight="1" x14ac:dyDescent="0.2"/>
    <row r="178477" ht="12.75" customHeight="1" x14ac:dyDescent="0.2"/>
    <row r="178481" ht="12.75" customHeight="1" x14ac:dyDescent="0.2"/>
    <row r="178485" ht="12.75" customHeight="1" x14ac:dyDescent="0.2"/>
    <row r="178489" ht="12.75" customHeight="1" x14ac:dyDescent="0.2"/>
    <row r="178493" ht="12.75" customHeight="1" x14ac:dyDescent="0.2"/>
    <row r="178497" ht="12.75" customHeight="1" x14ac:dyDescent="0.2"/>
    <row r="178501" ht="12.75" customHeight="1" x14ac:dyDescent="0.2"/>
    <row r="178505" ht="12.75" customHeight="1" x14ac:dyDescent="0.2"/>
    <row r="178509" ht="12.75" customHeight="1" x14ac:dyDescent="0.2"/>
    <row r="178513" ht="12.75" customHeight="1" x14ac:dyDescent="0.2"/>
    <row r="178517" ht="12.75" customHeight="1" x14ac:dyDescent="0.2"/>
    <row r="178521" ht="12.75" customHeight="1" x14ac:dyDescent="0.2"/>
    <row r="178525" ht="12.75" customHeight="1" x14ac:dyDescent="0.2"/>
    <row r="178529" ht="12.75" customHeight="1" x14ac:dyDescent="0.2"/>
    <row r="178533" ht="12.75" customHeight="1" x14ac:dyDescent="0.2"/>
    <row r="178537" ht="12.75" customHeight="1" x14ac:dyDescent="0.2"/>
    <row r="178541" ht="12.75" customHeight="1" x14ac:dyDescent="0.2"/>
    <row r="178545" ht="12.75" customHeight="1" x14ac:dyDescent="0.2"/>
    <row r="178549" ht="12.75" customHeight="1" x14ac:dyDescent="0.2"/>
    <row r="178553" ht="12.75" customHeight="1" x14ac:dyDescent="0.2"/>
    <row r="178557" ht="12.75" customHeight="1" x14ac:dyDescent="0.2"/>
    <row r="178561" ht="12.75" customHeight="1" x14ac:dyDescent="0.2"/>
    <row r="178565" ht="12.75" customHeight="1" x14ac:dyDescent="0.2"/>
    <row r="178569" ht="12.75" customHeight="1" x14ac:dyDescent="0.2"/>
    <row r="178573" ht="12.75" customHeight="1" x14ac:dyDescent="0.2"/>
    <row r="178577" ht="12.75" customHeight="1" x14ac:dyDescent="0.2"/>
    <row r="178581" ht="12.75" customHeight="1" x14ac:dyDescent="0.2"/>
    <row r="178585" ht="12.75" customHeight="1" x14ac:dyDescent="0.2"/>
    <row r="178589" ht="12.75" customHeight="1" x14ac:dyDescent="0.2"/>
    <row r="178593" ht="12.75" customHeight="1" x14ac:dyDescent="0.2"/>
    <row r="178597" ht="12.75" customHeight="1" x14ac:dyDescent="0.2"/>
    <row r="178601" ht="12.75" customHeight="1" x14ac:dyDescent="0.2"/>
    <row r="178605" ht="12.75" customHeight="1" x14ac:dyDescent="0.2"/>
    <row r="178609" ht="12.75" customHeight="1" x14ac:dyDescent="0.2"/>
    <row r="178613" ht="12.75" customHeight="1" x14ac:dyDescent="0.2"/>
    <row r="178617" ht="12.75" customHeight="1" x14ac:dyDescent="0.2"/>
    <row r="178621" ht="12.75" customHeight="1" x14ac:dyDescent="0.2"/>
    <row r="178625" ht="12.75" customHeight="1" x14ac:dyDescent="0.2"/>
    <row r="178629" ht="12.75" customHeight="1" x14ac:dyDescent="0.2"/>
    <row r="178633" ht="12.75" customHeight="1" x14ac:dyDescent="0.2"/>
    <row r="178637" ht="12.75" customHeight="1" x14ac:dyDescent="0.2"/>
    <row r="178641" ht="12.75" customHeight="1" x14ac:dyDescent="0.2"/>
    <row r="178645" ht="12.75" customHeight="1" x14ac:dyDescent="0.2"/>
    <row r="178649" ht="12.75" customHeight="1" x14ac:dyDescent="0.2"/>
    <row r="178653" ht="12.75" customHeight="1" x14ac:dyDescent="0.2"/>
    <row r="178657" ht="12.75" customHeight="1" x14ac:dyDescent="0.2"/>
    <row r="178661" ht="12.75" customHeight="1" x14ac:dyDescent="0.2"/>
    <row r="178665" ht="12.75" customHeight="1" x14ac:dyDescent="0.2"/>
    <row r="178669" ht="12.75" customHeight="1" x14ac:dyDescent="0.2"/>
    <row r="178673" ht="12.75" customHeight="1" x14ac:dyDescent="0.2"/>
    <row r="178677" ht="12.75" customHeight="1" x14ac:dyDescent="0.2"/>
    <row r="178681" ht="12.75" customHeight="1" x14ac:dyDescent="0.2"/>
    <row r="178685" ht="12.75" customHeight="1" x14ac:dyDescent="0.2"/>
    <row r="178689" ht="12.75" customHeight="1" x14ac:dyDescent="0.2"/>
    <row r="178693" ht="12.75" customHeight="1" x14ac:dyDescent="0.2"/>
    <row r="178697" ht="12.75" customHeight="1" x14ac:dyDescent="0.2"/>
    <row r="178701" ht="12.75" customHeight="1" x14ac:dyDescent="0.2"/>
    <row r="178705" ht="12.75" customHeight="1" x14ac:dyDescent="0.2"/>
    <row r="178709" ht="12.75" customHeight="1" x14ac:dyDescent="0.2"/>
    <row r="178713" ht="12.75" customHeight="1" x14ac:dyDescent="0.2"/>
    <row r="178717" ht="12.75" customHeight="1" x14ac:dyDescent="0.2"/>
    <row r="178721" ht="12.75" customHeight="1" x14ac:dyDescent="0.2"/>
    <row r="178725" ht="12.75" customHeight="1" x14ac:dyDescent="0.2"/>
    <row r="178729" ht="12.75" customHeight="1" x14ac:dyDescent="0.2"/>
    <row r="178733" ht="12.75" customHeight="1" x14ac:dyDescent="0.2"/>
    <row r="178737" ht="12.75" customHeight="1" x14ac:dyDescent="0.2"/>
    <row r="178741" ht="12.75" customHeight="1" x14ac:dyDescent="0.2"/>
    <row r="178745" ht="12.75" customHeight="1" x14ac:dyDescent="0.2"/>
    <row r="178749" ht="12.75" customHeight="1" x14ac:dyDescent="0.2"/>
    <row r="178753" ht="12.75" customHeight="1" x14ac:dyDescent="0.2"/>
    <row r="178757" ht="12.75" customHeight="1" x14ac:dyDescent="0.2"/>
    <row r="178761" ht="12.75" customHeight="1" x14ac:dyDescent="0.2"/>
    <row r="178765" ht="12.75" customHeight="1" x14ac:dyDescent="0.2"/>
    <row r="178769" ht="12.75" customHeight="1" x14ac:dyDescent="0.2"/>
    <row r="178773" ht="12.75" customHeight="1" x14ac:dyDescent="0.2"/>
    <row r="178777" ht="12.75" customHeight="1" x14ac:dyDescent="0.2"/>
    <row r="178781" ht="12.75" customHeight="1" x14ac:dyDescent="0.2"/>
    <row r="178785" ht="12.75" customHeight="1" x14ac:dyDescent="0.2"/>
    <row r="178789" ht="12.75" customHeight="1" x14ac:dyDescent="0.2"/>
    <row r="178793" ht="12.75" customHeight="1" x14ac:dyDescent="0.2"/>
    <row r="178797" ht="12.75" customHeight="1" x14ac:dyDescent="0.2"/>
    <row r="178801" ht="12.75" customHeight="1" x14ac:dyDescent="0.2"/>
    <row r="178805" ht="12.75" customHeight="1" x14ac:dyDescent="0.2"/>
    <row r="178809" ht="12.75" customHeight="1" x14ac:dyDescent="0.2"/>
    <row r="178813" ht="12.75" customHeight="1" x14ac:dyDescent="0.2"/>
    <row r="178817" ht="12.75" customHeight="1" x14ac:dyDescent="0.2"/>
    <row r="178821" ht="12.75" customHeight="1" x14ac:dyDescent="0.2"/>
    <row r="178825" ht="12.75" customHeight="1" x14ac:dyDescent="0.2"/>
    <row r="178829" ht="12.75" customHeight="1" x14ac:dyDescent="0.2"/>
    <row r="178833" ht="12.75" customHeight="1" x14ac:dyDescent="0.2"/>
    <row r="178837" ht="12.75" customHeight="1" x14ac:dyDescent="0.2"/>
    <row r="178841" ht="12.75" customHeight="1" x14ac:dyDescent="0.2"/>
    <row r="178845" ht="12.75" customHeight="1" x14ac:dyDescent="0.2"/>
    <row r="178849" ht="12.75" customHeight="1" x14ac:dyDescent="0.2"/>
    <row r="178853" ht="12.75" customHeight="1" x14ac:dyDescent="0.2"/>
    <row r="178857" ht="12.75" customHeight="1" x14ac:dyDescent="0.2"/>
    <row r="178861" ht="12.75" customHeight="1" x14ac:dyDescent="0.2"/>
    <row r="178865" ht="12.75" customHeight="1" x14ac:dyDescent="0.2"/>
    <row r="178869" ht="12.75" customHeight="1" x14ac:dyDescent="0.2"/>
    <row r="178873" ht="12.75" customHeight="1" x14ac:dyDescent="0.2"/>
    <row r="178877" ht="12.75" customHeight="1" x14ac:dyDescent="0.2"/>
    <row r="178881" ht="12.75" customHeight="1" x14ac:dyDescent="0.2"/>
    <row r="178885" ht="12.75" customHeight="1" x14ac:dyDescent="0.2"/>
    <row r="178889" ht="12.75" customHeight="1" x14ac:dyDescent="0.2"/>
    <row r="178893" ht="12.75" customHeight="1" x14ac:dyDescent="0.2"/>
    <row r="178897" ht="12.75" customHeight="1" x14ac:dyDescent="0.2"/>
    <row r="178901" ht="12.75" customHeight="1" x14ac:dyDescent="0.2"/>
    <row r="178905" ht="12.75" customHeight="1" x14ac:dyDescent="0.2"/>
    <row r="178909" ht="12.75" customHeight="1" x14ac:dyDescent="0.2"/>
    <row r="178913" ht="12.75" customHeight="1" x14ac:dyDescent="0.2"/>
    <row r="178917" ht="12.75" customHeight="1" x14ac:dyDescent="0.2"/>
    <row r="178921" ht="12.75" customHeight="1" x14ac:dyDescent="0.2"/>
    <row r="178925" ht="12.75" customHeight="1" x14ac:dyDescent="0.2"/>
    <row r="178929" ht="12.75" customHeight="1" x14ac:dyDescent="0.2"/>
    <row r="178933" ht="12.75" customHeight="1" x14ac:dyDescent="0.2"/>
    <row r="178937" ht="12.75" customHeight="1" x14ac:dyDescent="0.2"/>
    <row r="178941" ht="12.75" customHeight="1" x14ac:dyDescent="0.2"/>
    <row r="178945" ht="12.75" customHeight="1" x14ac:dyDescent="0.2"/>
    <row r="178949" ht="12.75" customHeight="1" x14ac:dyDescent="0.2"/>
    <row r="178953" ht="12.75" customHeight="1" x14ac:dyDescent="0.2"/>
    <row r="178957" ht="12.75" customHeight="1" x14ac:dyDescent="0.2"/>
    <row r="178961" ht="12.75" customHeight="1" x14ac:dyDescent="0.2"/>
    <row r="178965" ht="12.75" customHeight="1" x14ac:dyDescent="0.2"/>
    <row r="178969" ht="12.75" customHeight="1" x14ac:dyDescent="0.2"/>
    <row r="178973" ht="12.75" customHeight="1" x14ac:dyDescent="0.2"/>
    <row r="178977" ht="12.75" customHeight="1" x14ac:dyDescent="0.2"/>
    <row r="178981" ht="12.75" customHeight="1" x14ac:dyDescent="0.2"/>
    <row r="178985" ht="12.75" customHeight="1" x14ac:dyDescent="0.2"/>
    <row r="178989" ht="12.75" customHeight="1" x14ac:dyDescent="0.2"/>
    <row r="178993" ht="12.75" customHeight="1" x14ac:dyDescent="0.2"/>
    <row r="178997" ht="12.75" customHeight="1" x14ac:dyDescent="0.2"/>
    <row r="179001" ht="12.75" customHeight="1" x14ac:dyDescent="0.2"/>
    <row r="179005" ht="12.75" customHeight="1" x14ac:dyDescent="0.2"/>
    <row r="179009" ht="12.75" customHeight="1" x14ac:dyDescent="0.2"/>
    <row r="179013" ht="12.75" customHeight="1" x14ac:dyDescent="0.2"/>
    <row r="179017" ht="12.75" customHeight="1" x14ac:dyDescent="0.2"/>
    <row r="179021" ht="12.75" customHeight="1" x14ac:dyDescent="0.2"/>
    <row r="179025" ht="12.75" customHeight="1" x14ac:dyDescent="0.2"/>
    <row r="179029" ht="12.75" customHeight="1" x14ac:dyDescent="0.2"/>
    <row r="179033" ht="12.75" customHeight="1" x14ac:dyDescent="0.2"/>
    <row r="179037" ht="12.75" customHeight="1" x14ac:dyDescent="0.2"/>
    <row r="179041" ht="12.75" customHeight="1" x14ac:dyDescent="0.2"/>
    <row r="179045" ht="12.75" customHeight="1" x14ac:dyDescent="0.2"/>
    <row r="179049" ht="12.75" customHeight="1" x14ac:dyDescent="0.2"/>
    <row r="179053" ht="12.75" customHeight="1" x14ac:dyDescent="0.2"/>
    <row r="179057" ht="12.75" customHeight="1" x14ac:dyDescent="0.2"/>
    <row r="179061" ht="12.75" customHeight="1" x14ac:dyDescent="0.2"/>
    <row r="179065" ht="12.75" customHeight="1" x14ac:dyDescent="0.2"/>
    <row r="179069" ht="12.75" customHeight="1" x14ac:dyDescent="0.2"/>
    <row r="179073" ht="12.75" customHeight="1" x14ac:dyDescent="0.2"/>
    <row r="179077" ht="12.75" customHeight="1" x14ac:dyDescent="0.2"/>
    <row r="179081" ht="12.75" customHeight="1" x14ac:dyDescent="0.2"/>
    <row r="179085" ht="12.75" customHeight="1" x14ac:dyDescent="0.2"/>
    <row r="179089" ht="12.75" customHeight="1" x14ac:dyDescent="0.2"/>
    <row r="179093" ht="12.75" customHeight="1" x14ac:dyDescent="0.2"/>
    <row r="179097" ht="12.75" customHeight="1" x14ac:dyDescent="0.2"/>
    <row r="179101" ht="12.75" customHeight="1" x14ac:dyDescent="0.2"/>
    <row r="179105" ht="12.75" customHeight="1" x14ac:dyDescent="0.2"/>
    <row r="179109" ht="12.75" customHeight="1" x14ac:dyDescent="0.2"/>
    <row r="179113" ht="12.75" customHeight="1" x14ac:dyDescent="0.2"/>
    <row r="179117" ht="12.75" customHeight="1" x14ac:dyDescent="0.2"/>
    <row r="179121" ht="12.75" customHeight="1" x14ac:dyDescent="0.2"/>
    <row r="179125" ht="12.75" customHeight="1" x14ac:dyDescent="0.2"/>
    <row r="179129" ht="12.75" customHeight="1" x14ac:dyDescent="0.2"/>
    <row r="179133" ht="12.75" customHeight="1" x14ac:dyDescent="0.2"/>
    <row r="179137" ht="12.75" customHeight="1" x14ac:dyDescent="0.2"/>
    <row r="179141" ht="12.75" customHeight="1" x14ac:dyDescent="0.2"/>
    <row r="179145" ht="12.75" customHeight="1" x14ac:dyDescent="0.2"/>
    <row r="179149" ht="12.75" customHeight="1" x14ac:dyDescent="0.2"/>
    <row r="179153" ht="12.75" customHeight="1" x14ac:dyDescent="0.2"/>
    <row r="179157" ht="12.75" customHeight="1" x14ac:dyDescent="0.2"/>
    <row r="179161" ht="12.75" customHeight="1" x14ac:dyDescent="0.2"/>
    <row r="179165" ht="12.75" customHeight="1" x14ac:dyDescent="0.2"/>
    <row r="179169" ht="12.75" customHeight="1" x14ac:dyDescent="0.2"/>
    <row r="179173" ht="12.75" customHeight="1" x14ac:dyDescent="0.2"/>
    <row r="179177" ht="12.75" customHeight="1" x14ac:dyDescent="0.2"/>
    <row r="179181" ht="12.75" customHeight="1" x14ac:dyDescent="0.2"/>
    <row r="179185" ht="12.75" customHeight="1" x14ac:dyDescent="0.2"/>
    <row r="179189" ht="12.75" customHeight="1" x14ac:dyDescent="0.2"/>
    <row r="179193" ht="12.75" customHeight="1" x14ac:dyDescent="0.2"/>
    <row r="179197" ht="12.75" customHeight="1" x14ac:dyDescent="0.2"/>
    <row r="179201" ht="12.75" customHeight="1" x14ac:dyDescent="0.2"/>
    <row r="179205" ht="12.75" customHeight="1" x14ac:dyDescent="0.2"/>
    <row r="179209" ht="12.75" customHeight="1" x14ac:dyDescent="0.2"/>
    <row r="179213" ht="12.75" customHeight="1" x14ac:dyDescent="0.2"/>
    <row r="179217" ht="12.75" customHeight="1" x14ac:dyDescent="0.2"/>
    <row r="179221" ht="12.75" customHeight="1" x14ac:dyDescent="0.2"/>
    <row r="179225" ht="12.75" customHeight="1" x14ac:dyDescent="0.2"/>
    <row r="179229" ht="12.75" customHeight="1" x14ac:dyDescent="0.2"/>
    <row r="179233" ht="12.75" customHeight="1" x14ac:dyDescent="0.2"/>
    <row r="179237" ht="12.75" customHeight="1" x14ac:dyDescent="0.2"/>
    <row r="179241" ht="12.75" customHeight="1" x14ac:dyDescent="0.2"/>
    <row r="179245" ht="12.75" customHeight="1" x14ac:dyDescent="0.2"/>
    <row r="179249" ht="12.75" customHeight="1" x14ac:dyDescent="0.2"/>
    <row r="179253" ht="12.75" customHeight="1" x14ac:dyDescent="0.2"/>
    <row r="179257" ht="12.75" customHeight="1" x14ac:dyDescent="0.2"/>
    <row r="179261" ht="12.75" customHeight="1" x14ac:dyDescent="0.2"/>
    <row r="179265" ht="12.75" customHeight="1" x14ac:dyDescent="0.2"/>
    <row r="179269" ht="12.75" customHeight="1" x14ac:dyDescent="0.2"/>
    <row r="179273" ht="12.75" customHeight="1" x14ac:dyDescent="0.2"/>
    <row r="179277" ht="12.75" customHeight="1" x14ac:dyDescent="0.2"/>
    <row r="179281" ht="12.75" customHeight="1" x14ac:dyDescent="0.2"/>
    <row r="179285" ht="12.75" customHeight="1" x14ac:dyDescent="0.2"/>
    <row r="179289" ht="12.75" customHeight="1" x14ac:dyDescent="0.2"/>
    <row r="179293" ht="12.75" customHeight="1" x14ac:dyDescent="0.2"/>
    <row r="179297" ht="12.75" customHeight="1" x14ac:dyDescent="0.2"/>
    <row r="179301" ht="12.75" customHeight="1" x14ac:dyDescent="0.2"/>
    <row r="179305" ht="12.75" customHeight="1" x14ac:dyDescent="0.2"/>
    <row r="179309" ht="12.75" customHeight="1" x14ac:dyDescent="0.2"/>
    <row r="179313" ht="12.75" customHeight="1" x14ac:dyDescent="0.2"/>
    <row r="179317" ht="12.75" customHeight="1" x14ac:dyDescent="0.2"/>
    <row r="179321" ht="12.75" customHeight="1" x14ac:dyDescent="0.2"/>
    <row r="179325" ht="12.75" customHeight="1" x14ac:dyDescent="0.2"/>
    <row r="179329" ht="12.75" customHeight="1" x14ac:dyDescent="0.2"/>
    <row r="179333" ht="12.75" customHeight="1" x14ac:dyDescent="0.2"/>
    <row r="179337" ht="12.75" customHeight="1" x14ac:dyDescent="0.2"/>
    <row r="179341" ht="12.75" customHeight="1" x14ac:dyDescent="0.2"/>
    <row r="179345" ht="12.75" customHeight="1" x14ac:dyDescent="0.2"/>
    <row r="179349" ht="12.75" customHeight="1" x14ac:dyDescent="0.2"/>
    <row r="179353" ht="12.75" customHeight="1" x14ac:dyDescent="0.2"/>
    <row r="179357" ht="12.75" customHeight="1" x14ac:dyDescent="0.2"/>
    <row r="179361" ht="12.75" customHeight="1" x14ac:dyDescent="0.2"/>
    <row r="179365" ht="12.75" customHeight="1" x14ac:dyDescent="0.2"/>
    <row r="179369" ht="12.75" customHeight="1" x14ac:dyDescent="0.2"/>
    <row r="179373" ht="12.75" customHeight="1" x14ac:dyDescent="0.2"/>
    <row r="179377" ht="12.75" customHeight="1" x14ac:dyDescent="0.2"/>
    <row r="179381" ht="12.75" customHeight="1" x14ac:dyDescent="0.2"/>
    <row r="179385" ht="12.75" customHeight="1" x14ac:dyDescent="0.2"/>
    <row r="179389" ht="12.75" customHeight="1" x14ac:dyDescent="0.2"/>
    <row r="179393" ht="12.75" customHeight="1" x14ac:dyDescent="0.2"/>
    <row r="179397" ht="12.75" customHeight="1" x14ac:dyDescent="0.2"/>
    <row r="179401" ht="12.75" customHeight="1" x14ac:dyDescent="0.2"/>
    <row r="179405" ht="12.75" customHeight="1" x14ac:dyDescent="0.2"/>
    <row r="179409" ht="12.75" customHeight="1" x14ac:dyDescent="0.2"/>
    <row r="179413" ht="12.75" customHeight="1" x14ac:dyDescent="0.2"/>
    <row r="179417" ht="12.75" customHeight="1" x14ac:dyDescent="0.2"/>
    <row r="179421" ht="12.75" customHeight="1" x14ac:dyDescent="0.2"/>
    <row r="179425" ht="12.75" customHeight="1" x14ac:dyDescent="0.2"/>
    <row r="179429" ht="12.75" customHeight="1" x14ac:dyDescent="0.2"/>
    <row r="179433" ht="12.75" customHeight="1" x14ac:dyDescent="0.2"/>
    <row r="179437" ht="12.75" customHeight="1" x14ac:dyDescent="0.2"/>
    <row r="179441" ht="12.75" customHeight="1" x14ac:dyDescent="0.2"/>
    <row r="179445" ht="12.75" customHeight="1" x14ac:dyDescent="0.2"/>
    <row r="179449" ht="12.75" customHeight="1" x14ac:dyDescent="0.2"/>
    <row r="179453" ht="12.75" customHeight="1" x14ac:dyDescent="0.2"/>
    <row r="179457" ht="12.75" customHeight="1" x14ac:dyDescent="0.2"/>
    <row r="179461" ht="12.75" customHeight="1" x14ac:dyDescent="0.2"/>
    <row r="179465" ht="12.75" customHeight="1" x14ac:dyDescent="0.2"/>
    <row r="179469" ht="12.75" customHeight="1" x14ac:dyDescent="0.2"/>
    <row r="179473" ht="12.75" customHeight="1" x14ac:dyDescent="0.2"/>
    <row r="179477" ht="12.75" customHeight="1" x14ac:dyDescent="0.2"/>
    <row r="179481" ht="12.75" customHeight="1" x14ac:dyDescent="0.2"/>
    <row r="179485" ht="12.75" customHeight="1" x14ac:dyDescent="0.2"/>
    <row r="179489" ht="12.75" customHeight="1" x14ac:dyDescent="0.2"/>
    <row r="179493" ht="12.75" customHeight="1" x14ac:dyDescent="0.2"/>
    <row r="179497" ht="12.75" customHeight="1" x14ac:dyDescent="0.2"/>
    <row r="179501" ht="12.75" customHeight="1" x14ac:dyDescent="0.2"/>
    <row r="179505" ht="12.75" customHeight="1" x14ac:dyDescent="0.2"/>
    <row r="179509" ht="12.75" customHeight="1" x14ac:dyDescent="0.2"/>
    <row r="179513" ht="12.75" customHeight="1" x14ac:dyDescent="0.2"/>
    <row r="179517" ht="12.75" customHeight="1" x14ac:dyDescent="0.2"/>
    <row r="179521" ht="12.75" customHeight="1" x14ac:dyDescent="0.2"/>
    <row r="179525" ht="12.75" customHeight="1" x14ac:dyDescent="0.2"/>
    <row r="179529" ht="12.75" customHeight="1" x14ac:dyDescent="0.2"/>
    <row r="179533" ht="12.75" customHeight="1" x14ac:dyDescent="0.2"/>
    <row r="179537" ht="12.75" customHeight="1" x14ac:dyDescent="0.2"/>
    <row r="179541" ht="12.75" customHeight="1" x14ac:dyDescent="0.2"/>
    <row r="179545" ht="12.75" customHeight="1" x14ac:dyDescent="0.2"/>
    <row r="179549" ht="12.75" customHeight="1" x14ac:dyDescent="0.2"/>
    <row r="179553" ht="12.75" customHeight="1" x14ac:dyDescent="0.2"/>
    <row r="179557" ht="12.75" customHeight="1" x14ac:dyDescent="0.2"/>
    <row r="179561" ht="12.75" customHeight="1" x14ac:dyDescent="0.2"/>
    <row r="179565" ht="12.75" customHeight="1" x14ac:dyDescent="0.2"/>
    <row r="179569" ht="12.75" customHeight="1" x14ac:dyDescent="0.2"/>
    <row r="179573" ht="12.75" customHeight="1" x14ac:dyDescent="0.2"/>
    <row r="179577" ht="12.75" customHeight="1" x14ac:dyDescent="0.2"/>
    <row r="179581" ht="12.75" customHeight="1" x14ac:dyDescent="0.2"/>
    <row r="179585" ht="12.75" customHeight="1" x14ac:dyDescent="0.2"/>
    <row r="179589" ht="12.75" customHeight="1" x14ac:dyDescent="0.2"/>
    <row r="179593" ht="12.75" customHeight="1" x14ac:dyDescent="0.2"/>
    <row r="179597" ht="12.75" customHeight="1" x14ac:dyDescent="0.2"/>
    <row r="179601" ht="12.75" customHeight="1" x14ac:dyDescent="0.2"/>
    <row r="179605" ht="12.75" customHeight="1" x14ac:dyDescent="0.2"/>
    <row r="179609" ht="12.75" customHeight="1" x14ac:dyDescent="0.2"/>
    <row r="179613" ht="12.75" customHeight="1" x14ac:dyDescent="0.2"/>
    <row r="179617" ht="12.75" customHeight="1" x14ac:dyDescent="0.2"/>
    <row r="179621" ht="12.75" customHeight="1" x14ac:dyDescent="0.2"/>
    <row r="179625" ht="12.75" customHeight="1" x14ac:dyDescent="0.2"/>
    <row r="179629" ht="12.75" customHeight="1" x14ac:dyDescent="0.2"/>
    <row r="179633" ht="12.75" customHeight="1" x14ac:dyDescent="0.2"/>
    <row r="179637" ht="12.75" customHeight="1" x14ac:dyDescent="0.2"/>
    <row r="179641" ht="12.75" customHeight="1" x14ac:dyDescent="0.2"/>
    <row r="179645" ht="12.75" customHeight="1" x14ac:dyDescent="0.2"/>
    <row r="179649" ht="12.75" customHeight="1" x14ac:dyDescent="0.2"/>
    <row r="179653" ht="12.75" customHeight="1" x14ac:dyDescent="0.2"/>
    <row r="179657" ht="12.75" customHeight="1" x14ac:dyDescent="0.2"/>
    <row r="179661" ht="12.75" customHeight="1" x14ac:dyDescent="0.2"/>
    <row r="179665" ht="12.75" customHeight="1" x14ac:dyDescent="0.2"/>
    <row r="179669" ht="12.75" customHeight="1" x14ac:dyDescent="0.2"/>
    <row r="179673" ht="12.75" customHeight="1" x14ac:dyDescent="0.2"/>
    <row r="179677" ht="12.75" customHeight="1" x14ac:dyDescent="0.2"/>
    <row r="179681" ht="12.75" customHeight="1" x14ac:dyDescent="0.2"/>
    <row r="179685" ht="12.75" customHeight="1" x14ac:dyDescent="0.2"/>
    <row r="179689" ht="12.75" customHeight="1" x14ac:dyDescent="0.2"/>
    <row r="179693" ht="12.75" customHeight="1" x14ac:dyDescent="0.2"/>
    <row r="179697" ht="12.75" customHeight="1" x14ac:dyDescent="0.2"/>
    <row r="179701" ht="12.75" customHeight="1" x14ac:dyDescent="0.2"/>
    <row r="179705" ht="12.75" customHeight="1" x14ac:dyDescent="0.2"/>
    <row r="179709" ht="12.75" customHeight="1" x14ac:dyDescent="0.2"/>
    <row r="179713" ht="12.75" customHeight="1" x14ac:dyDescent="0.2"/>
    <row r="179717" ht="12.75" customHeight="1" x14ac:dyDescent="0.2"/>
    <row r="179721" ht="12.75" customHeight="1" x14ac:dyDescent="0.2"/>
    <row r="179725" ht="12.75" customHeight="1" x14ac:dyDescent="0.2"/>
    <row r="179729" ht="12.75" customHeight="1" x14ac:dyDescent="0.2"/>
    <row r="179733" ht="12.75" customHeight="1" x14ac:dyDescent="0.2"/>
    <row r="179737" ht="12.75" customHeight="1" x14ac:dyDescent="0.2"/>
    <row r="179741" ht="12.75" customHeight="1" x14ac:dyDescent="0.2"/>
    <row r="179745" ht="12.75" customHeight="1" x14ac:dyDescent="0.2"/>
    <row r="179749" ht="12.75" customHeight="1" x14ac:dyDescent="0.2"/>
    <row r="179753" ht="12.75" customHeight="1" x14ac:dyDescent="0.2"/>
    <row r="179757" ht="12.75" customHeight="1" x14ac:dyDescent="0.2"/>
    <row r="179761" ht="12.75" customHeight="1" x14ac:dyDescent="0.2"/>
    <row r="179765" ht="12.75" customHeight="1" x14ac:dyDescent="0.2"/>
    <row r="179769" ht="12.75" customHeight="1" x14ac:dyDescent="0.2"/>
    <row r="179773" ht="12.75" customHeight="1" x14ac:dyDescent="0.2"/>
    <row r="179777" ht="12.75" customHeight="1" x14ac:dyDescent="0.2"/>
    <row r="179781" ht="12.75" customHeight="1" x14ac:dyDescent="0.2"/>
    <row r="179785" ht="12.75" customHeight="1" x14ac:dyDescent="0.2"/>
    <row r="179789" ht="12.75" customHeight="1" x14ac:dyDescent="0.2"/>
    <row r="179793" ht="12.75" customHeight="1" x14ac:dyDescent="0.2"/>
    <row r="179797" ht="12.75" customHeight="1" x14ac:dyDescent="0.2"/>
    <row r="179801" ht="12.75" customHeight="1" x14ac:dyDescent="0.2"/>
    <row r="179805" ht="12.75" customHeight="1" x14ac:dyDescent="0.2"/>
    <row r="179809" ht="12.75" customHeight="1" x14ac:dyDescent="0.2"/>
    <row r="179813" ht="12.75" customHeight="1" x14ac:dyDescent="0.2"/>
    <row r="179817" ht="12.75" customHeight="1" x14ac:dyDescent="0.2"/>
    <row r="179821" ht="12.75" customHeight="1" x14ac:dyDescent="0.2"/>
    <row r="179825" ht="12.75" customHeight="1" x14ac:dyDescent="0.2"/>
    <row r="179829" ht="12.75" customHeight="1" x14ac:dyDescent="0.2"/>
    <row r="179833" ht="12.75" customHeight="1" x14ac:dyDescent="0.2"/>
    <row r="179837" ht="12.75" customHeight="1" x14ac:dyDescent="0.2"/>
    <row r="179841" ht="12.75" customHeight="1" x14ac:dyDescent="0.2"/>
    <row r="179845" ht="12.75" customHeight="1" x14ac:dyDescent="0.2"/>
    <row r="179849" ht="12.75" customHeight="1" x14ac:dyDescent="0.2"/>
    <row r="179853" ht="12.75" customHeight="1" x14ac:dyDescent="0.2"/>
    <row r="179857" ht="12.75" customHeight="1" x14ac:dyDescent="0.2"/>
    <row r="179861" ht="12.75" customHeight="1" x14ac:dyDescent="0.2"/>
    <row r="179865" ht="12.75" customHeight="1" x14ac:dyDescent="0.2"/>
    <row r="179869" ht="12.75" customHeight="1" x14ac:dyDescent="0.2"/>
    <row r="179873" ht="12.75" customHeight="1" x14ac:dyDescent="0.2"/>
    <row r="179877" ht="12.75" customHeight="1" x14ac:dyDescent="0.2"/>
    <row r="179881" ht="12.75" customHeight="1" x14ac:dyDescent="0.2"/>
    <row r="179885" ht="12.75" customHeight="1" x14ac:dyDescent="0.2"/>
    <row r="179889" ht="12.75" customHeight="1" x14ac:dyDescent="0.2"/>
    <row r="179893" ht="12.75" customHeight="1" x14ac:dyDescent="0.2"/>
    <row r="179897" ht="12.75" customHeight="1" x14ac:dyDescent="0.2"/>
    <row r="179901" ht="12.75" customHeight="1" x14ac:dyDescent="0.2"/>
    <row r="179905" ht="12.75" customHeight="1" x14ac:dyDescent="0.2"/>
    <row r="179909" ht="12.75" customHeight="1" x14ac:dyDescent="0.2"/>
    <row r="179913" ht="12.75" customHeight="1" x14ac:dyDescent="0.2"/>
    <row r="179917" ht="12.75" customHeight="1" x14ac:dyDescent="0.2"/>
    <row r="179921" ht="12.75" customHeight="1" x14ac:dyDescent="0.2"/>
    <row r="179925" ht="12.75" customHeight="1" x14ac:dyDescent="0.2"/>
    <row r="179929" ht="12.75" customHeight="1" x14ac:dyDescent="0.2"/>
    <row r="179933" ht="12.75" customHeight="1" x14ac:dyDescent="0.2"/>
    <row r="179937" ht="12.75" customHeight="1" x14ac:dyDescent="0.2"/>
    <row r="179941" ht="12.75" customHeight="1" x14ac:dyDescent="0.2"/>
    <row r="179945" ht="12.75" customHeight="1" x14ac:dyDescent="0.2"/>
    <row r="179949" ht="12.75" customHeight="1" x14ac:dyDescent="0.2"/>
    <row r="179953" ht="12.75" customHeight="1" x14ac:dyDescent="0.2"/>
    <row r="179957" ht="12.75" customHeight="1" x14ac:dyDescent="0.2"/>
    <row r="179961" ht="12.75" customHeight="1" x14ac:dyDescent="0.2"/>
    <row r="179965" ht="12.75" customHeight="1" x14ac:dyDescent="0.2"/>
    <row r="179969" ht="12.75" customHeight="1" x14ac:dyDescent="0.2"/>
    <row r="179973" ht="12.75" customHeight="1" x14ac:dyDescent="0.2"/>
    <row r="179977" ht="12.75" customHeight="1" x14ac:dyDescent="0.2"/>
    <row r="179981" ht="12.75" customHeight="1" x14ac:dyDescent="0.2"/>
    <row r="179985" ht="12.75" customHeight="1" x14ac:dyDescent="0.2"/>
    <row r="179989" ht="12.75" customHeight="1" x14ac:dyDescent="0.2"/>
    <row r="179993" ht="12.75" customHeight="1" x14ac:dyDescent="0.2"/>
    <row r="179997" ht="12.75" customHeight="1" x14ac:dyDescent="0.2"/>
    <row r="180001" ht="12.75" customHeight="1" x14ac:dyDescent="0.2"/>
    <row r="180005" ht="12.75" customHeight="1" x14ac:dyDescent="0.2"/>
    <row r="180009" ht="12.75" customHeight="1" x14ac:dyDescent="0.2"/>
    <row r="180013" ht="12.75" customHeight="1" x14ac:dyDescent="0.2"/>
    <row r="180017" ht="12.75" customHeight="1" x14ac:dyDescent="0.2"/>
    <row r="180021" ht="12.75" customHeight="1" x14ac:dyDescent="0.2"/>
    <row r="180025" ht="12.75" customHeight="1" x14ac:dyDescent="0.2"/>
    <row r="180029" ht="12.75" customHeight="1" x14ac:dyDescent="0.2"/>
    <row r="180033" ht="12.75" customHeight="1" x14ac:dyDescent="0.2"/>
    <row r="180037" ht="12.75" customHeight="1" x14ac:dyDescent="0.2"/>
    <row r="180041" ht="12.75" customHeight="1" x14ac:dyDescent="0.2"/>
    <row r="180045" ht="12.75" customHeight="1" x14ac:dyDescent="0.2"/>
    <row r="180049" ht="12.75" customHeight="1" x14ac:dyDescent="0.2"/>
    <row r="180053" ht="12.75" customHeight="1" x14ac:dyDescent="0.2"/>
    <row r="180057" ht="12.75" customHeight="1" x14ac:dyDescent="0.2"/>
    <row r="180061" ht="12.75" customHeight="1" x14ac:dyDescent="0.2"/>
    <row r="180065" ht="12.75" customHeight="1" x14ac:dyDescent="0.2"/>
    <row r="180069" ht="12.75" customHeight="1" x14ac:dyDescent="0.2"/>
    <row r="180073" ht="12.75" customHeight="1" x14ac:dyDescent="0.2"/>
    <row r="180077" ht="12.75" customHeight="1" x14ac:dyDescent="0.2"/>
    <row r="180081" ht="12.75" customHeight="1" x14ac:dyDescent="0.2"/>
    <row r="180085" ht="12.75" customHeight="1" x14ac:dyDescent="0.2"/>
    <row r="180089" ht="12.75" customHeight="1" x14ac:dyDescent="0.2"/>
    <row r="180093" ht="12.75" customHeight="1" x14ac:dyDescent="0.2"/>
    <row r="180097" ht="12.75" customHeight="1" x14ac:dyDescent="0.2"/>
    <row r="180101" ht="12.75" customHeight="1" x14ac:dyDescent="0.2"/>
    <row r="180105" ht="12.75" customHeight="1" x14ac:dyDescent="0.2"/>
    <row r="180109" ht="12.75" customHeight="1" x14ac:dyDescent="0.2"/>
    <row r="180113" ht="12.75" customHeight="1" x14ac:dyDescent="0.2"/>
    <row r="180117" ht="12.75" customHeight="1" x14ac:dyDescent="0.2"/>
    <row r="180121" ht="12.75" customHeight="1" x14ac:dyDescent="0.2"/>
    <row r="180125" ht="12.75" customHeight="1" x14ac:dyDescent="0.2"/>
    <row r="180129" ht="12.75" customHeight="1" x14ac:dyDescent="0.2"/>
    <row r="180133" ht="12.75" customHeight="1" x14ac:dyDescent="0.2"/>
    <row r="180137" ht="12.75" customHeight="1" x14ac:dyDescent="0.2"/>
    <row r="180141" ht="12.75" customHeight="1" x14ac:dyDescent="0.2"/>
    <row r="180145" ht="12.75" customHeight="1" x14ac:dyDescent="0.2"/>
    <row r="180149" ht="12.75" customHeight="1" x14ac:dyDescent="0.2"/>
    <row r="180153" ht="12.75" customHeight="1" x14ac:dyDescent="0.2"/>
    <row r="180157" ht="12.75" customHeight="1" x14ac:dyDescent="0.2"/>
    <row r="180161" ht="12.75" customHeight="1" x14ac:dyDescent="0.2"/>
    <row r="180165" ht="12.75" customHeight="1" x14ac:dyDescent="0.2"/>
    <row r="180169" ht="12.75" customHeight="1" x14ac:dyDescent="0.2"/>
    <row r="180173" ht="12.75" customHeight="1" x14ac:dyDescent="0.2"/>
    <row r="180177" ht="12.75" customHeight="1" x14ac:dyDescent="0.2"/>
    <row r="180181" ht="12.75" customHeight="1" x14ac:dyDescent="0.2"/>
    <row r="180185" ht="12.75" customHeight="1" x14ac:dyDescent="0.2"/>
    <row r="180189" ht="12.75" customHeight="1" x14ac:dyDescent="0.2"/>
    <row r="180193" ht="12.75" customHeight="1" x14ac:dyDescent="0.2"/>
    <row r="180197" ht="12.75" customHeight="1" x14ac:dyDescent="0.2"/>
    <row r="180201" ht="12.75" customHeight="1" x14ac:dyDescent="0.2"/>
    <row r="180205" ht="12.75" customHeight="1" x14ac:dyDescent="0.2"/>
    <row r="180209" ht="12.75" customHeight="1" x14ac:dyDescent="0.2"/>
    <row r="180213" ht="12.75" customHeight="1" x14ac:dyDescent="0.2"/>
    <row r="180217" ht="12.75" customHeight="1" x14ac:dyDescent="0.2"/>
    <row r="180221" ht="12.75" customHeight="1" x14ac:dyDescent="0.2"/>
    <row r="180225" ht="12.75" customHeight="1" x14ac:dyDescent="0.2"/>
    <row r="180229" ht="12.75" customHeight="1" x14ac:dyDescent="0.2"/>
    <row r="180233" ht="12.75" customHeight="1" x14ac:dyDescent="0.2"/>
    <row r="180237" ht="12.75" customHeight="1" x14ac:dyDescent="0.2"/>
    <row r="180241" ht="12.75" customHeight="1" x14ac:dyDescent="0.2"/>
    <row r="180245" ht="12.75" customHeight="1" x14ac:dyDescent="0.2"/>
    <row r="180249" ht="12.75" customHeight="1" x14ac:dyDescent="0.2"/>
    <row r="180253" ht="12.75" customHeight="1" x14ac:dyDescent="0.2"/>
    <row r="180257" ht="12.75" customHeight="1" x14ac:dyDescent="0.2"/>
    <row r="180261" ht="12.75" customHeight="1" x14ac:dyDescent="0.2"/>
    <row r="180265" ht="12.75" customHeight="1" x14ac:dyDescent="0.2"/>
    <row r="180269" ht="12.75" customHeight="1" x14ac:dyDescent="0.2"/>
    <row r="180273" ht="12.75" customHeight="1" x14ac:dyDescent="0.2"/>
    <row r="180277" ht="12.75" customHeight="1" x14ac:dyDescent="0.2"/>
    <row r="180281" ht="12.75" customHeight="1" x14ac:dyDescent="0.2"/>
    <row r="180285" ht="12.75" customHeight="1" x14ac:dyDescent="0.2"/>
    <row r="180289" ht="12.75" customHeight="1" x14ac:dyDescent="0.2"/>
    <row r="180293" ht="12.75" customHeight="1" x14ac:dyDescent="0.2"/>
    <row r="180297" ht="12.75" customHeight="1" x14ac:dyDescent="0.2"/>
    <row r="180301" ht="12.75" customHeight="1" x14ac:dyDescent="0.2"/>
    <row r="180305" ht="12.75" customHeight="1" x14ac:dyDescent="0.2"/>
    <row r="180309" ht="12.75" customHeight="1" x14ac:dyDescent="0.2"/>
    <row r="180313" ht="12.75" customHeight="1" x14ac:dyDescent="0.2"/>
    <row r="180317" ht="12.75" customHeight="1" x14ac:dyDescent="0.2"/>
    <row r="180321" ht="12.75" customHeight="1" x14ac:dyDescent="0.2"/>
    <row r="180325" ht="12.75" customHeight="1" x14ac:dyDescent="0.2"/>
    <row r="180329" ht="12.75" customHeight="1" x14ac:dyDescent="0.2"/>
    <row r="180333" ht="12.75" customHeight="1" x14ac:dyDescent="0.2"/>
    <row r="180337" ht="12.75" customHeight="1" x14ac:dyDescent="0.2"/>
    <row r="180341" ht="12.75" customHeight="1" x14ac:dyDescent="0.2"/>
    <row r="180345" ht="12.75" customHeight="1" x14ac:dyDescent="0.2"/>
    <row r="180349" ht="12.75" customHeight="1" x14ac:dyDescent="0.2"/>
    <row r="180353" ht="12.75" customHeight="1" x14ac:dyDescent="0.2"/>
    <row r="180357" ht="12.75" customHeight="1" x14ac:dyDescent="0.2"/>
    <row r="180361" ht="12.75" customHeight="1" x14ac:dyDescent="0.2"/>
    <row r="180365" ht="12.75" customHeight="1" x14ac:dyDescent="0.2"/>
    <row r="180369" ht="12.75" customHeight="1" x14ac:dyDescent="0.2"/>
    <row r="180373" ht="12.75" customHeight="1" x14ac:dyDescent="0.2"/>
    <row r="180377" ht="12.75" customHeight="1" x14ac:dyDescent="0.2"/>
    <row r="180381" ht="12.75" customHeight="1" x14ac:dyDescent="0.2"/>
    <row r="180385" ht="12.75" customHeight="1" x14ac:dyDescent="0.2"/>
    <row r="180389" ht="12.75" customHeight="1" x14ac:dyDescent="0.2"/>
    <row r="180393" ht="12.75" customHeight="1" x14ac:dyDescent="0.2"/>
    <row r="180397" ht="12.75" customHeight="1" x14ac:dyDescent="0.2"/>
    <row r="180401" ht="12.75" customHeight="1" x14ac:dyDescent="0.2"/>
    <row r="180405" ht="12.75" customHeight="1" x14ac:dyDescent="0.2"/>
    <row r="180409" ht="12.75" customHeight="1" x14ac:dyDescent="0.2"/>
    <row r="180413" ht="12.75" customHeight="1" x14ac:dyDescent="0.2"/>
    <row r="180417" ht="12.75" customHeight="1" x14ac:dyDescent="0.2"/>
    <row r="180421" ht="12.75" customHeight="1" x14ac:dyDescent="0.2"/>
    <row r="180425" ht="12.75" customHeight="1" x14ac:dyDescent="0.2"/>
    <row r="180429" ht="12.75" customHeight="1" x14ac:dyDescent="0.2"/>
    <row r="180433" ht="12.75" customHeight="1" x14ac:dyDescent="0.2"/>
    <row r="180437" ht="12.75" customHeight="1" x14ac:dyDescent="0.2"/>
    <row r="180441" ht="12.75" customHeight="1" x14ac:dyDescent="0.2"/>
    <row r="180445" ht="12.75" customHeight="1" x14ac:dyDescent="0.2"/>
    <row r="180449" ht="12.75" customHeight="1" x14ac:dyDescent="0.2"/>
    <row r="180453" ht="12.75" customHeight="1" x14ac:dyDescent="0.2"/>
    <row r="180457" ht="12.75" customHeight="1" x14ac:dyDescent="0.2"/>
    <row r="180461" ht="12.75" customHeight="1" x14ac:dyDescent="0.2"/>
    <row r="180465" ht="12.75" customHeight="1" x14ac:dyDescent="0.2"/>
    <row r="180469" ht="12.75" customHeight="1" x14ac:dyDescent="0.2"/>
    <row r="180473" ht="12.75" customHeight="1" x14ac:dyDescent="0.2"/>
    <row r="180477" ht="12.75" customHeight="1" x14ac:dyDescent="0.2"/>
    <row r="180481" ht="12.75" customHeight="1" x14ac:dyDescent="0.2"/>
    <row r="180485" ht="12.75" customHeight="1" x14ac:dyDescent="0.2"/>
    <row r="180489" ht="12.75" customHeight="1" x14ac:dyDescent="0.2"/>
    <row r="180493" ht="12.75" customHeight="1" x14ac:dyDescent="0.2"/>
    <row r="180497" ht="12.75" customHeight="1" x14ac:dyDescent="0.2"/>
    <row r="180501" ht="12.75" customHeight="1" x14ac:dyDescent="0.2"/>
    <row r="180505" ht="12.75" customHeight="1" x14ac:dyDescent="0.2"/>
    <row r="180509" ht="12.75" customHeight="1" x14ac:dyDescent="0.2"/>
    <row r="180513" ht="12.75" customHeight="1" x14ac:dyDescent="0.2"/>
    <row r="180517" ht="12.75" customHeight="1" x14ac:dyDescent="0.2"/>
    <row r="180521" ht="12.75" customHeight="1" x14ac:dyDescent="0.2"/>
    <row r="180525" ht="12.75" customHeight="1" x14ac:dyDescent="0.2"/>
    <row r="180529" ht="12.75" customHeight="1" x14ac:dyDescent="0.2"/>
    <row r="180533" ht="12.75" customHeight="1" x14ac:dyDescent="0.2"/>
    <row r="180537" ht="12.75" customHeight="1" x14ac:dyDescent="0.2"/>
    <row r="180541" ht="12.75" customHeight="1" x14ac:dyDescent="0.2"/>
    <row r="180545" ht="12.75" customHeight="1" x14ac:dyDescent="0.2"/>
    <row r="180549" ht="12.75" customHeight="1" x14ac:dyDescent="0.2"/>
    <row r="180553" ht="12.75" customHeight="1" x14ac:dyDescent="0.2"/>
    <row r="180557" ht="12.75" customHeight="1" x14ac:dyDescent="0.2"/>
    <row r="180561" ht="12.75" customHeight="1" x14ac:dyDescent="0.2"/>
    <row r="180565" ht="12.75" customHeight="1" x14ac:dyDescent="0.2"/>
    <row r="180569" ht="12.75" customHeight="1" x14ac:dyDescent="0.2"/>
    <row r="180573" ht="12.75" customHeight="1" x14ac:dyDescent="0.2"/>
    <row r="180577" ht="12.75" customHeight="1" x14ac:dyDescent="0.2"/>
    <row r="180581" ht="12.75" customHeight="1" x14ac:dyDescent="0.2"/>
    <row r="180585" ht="12.75" customHeight="1" x14ac:dyDescent="0.2"/>
    <row r="180589" ht="12.75" customHeight="1" x14ac:dyDescent="0.2"/>
    <row r="180593" ht="12.75" customHeight="1" x14ac:dyDescent="0.2"/>
    <row r="180597" ht="12.75" customHeight="1" x14ac:dyDescent="0.2"/>
    <row r="180601" ht="12.75" customHeight="1" x14ac:dyDescent="0.2"/>
    <row r="180605" ht="12.75" customHeight="1" x14ac:dyDescent="0.2"/>
    <row r="180609" ht="12.75" customHeight="1" x14ac:dyDescent="0.2"/>
    <row r="180613" ht="12.75" customHeight="1" x14ac:dyDescent="0.2"/>
    <row r="180617" ht="12.75" customHeight="1" x14ac:dyDescent="0.2"/>
    <row r="180621" ht="12.75" customHeight="1" x14ac:dyDescent="0.2"/>
    <row r="180625" ht="12.75" customHeight="1" x14ac:dyDescent="0.2"/>
    <row r="180629" ht="12.75" customHeight="1" x14ac:dyDescent="0.2"/>
    <row r="180633" ht="12.75" customHeight="1" x14ac:dyDescent="0.2"/>
    <row r="180637" ht="12.75" customHeight="1" x14ac:dyDescent="0.2"/>
    <row r="180641" ht="12.75" customHeight="1" x14ac:dyDescent="0.2"/>
    <row r="180645" ht="12.75" customHeight="1" x14ac:dyDescent="0.2"/>
    <row r="180649" ht="12.75" customHeight="1" x14ac:dyDescent="0.2"/>
    <row r="180653" ht="12.75" customHeight="1" x14ac:dyDescent="0.2"/>
    <row r="180657" ht="12.75" customHeight="1" x14ac:dyDescent="0.2"/>
    <row r="180661" ht="12.75" customHeight="1" x14ac:dyDescent="0.2"/>
    <row r="180665" ht="12.75" customHeight="1" x14ac:dyDescent="0.2"/>
    <row r="180669" ht="12.75" customHeight="1" x14ac:dyDescent="0.2"/>
    <row r="180673" ht="12.75" customHeight="1" x14ac:dyDescent="0.2"/>
    <row r="180677" ht="12.75" customHeight="1" x14ac:dyDescent="0.2"/>
    <row r="180681" ht="12.75" customHeight="1" x14ac:dyDescent="0.2"/>
    <row r="180685" ht="12.75" customHeight="1" x14ac:dyDescent="0.2"/>
    <row r="180689" ht="12.75" customHeight="1" x14ac:dyDescent="0.2"/>
    <row r="180693" ht="12.75" customHeight="1" x14ac:dyDescent="0.2"/>
    <row r="180697" ht="12.75" customHeight="1" x14ac:dyDescent="0.2"/>
    <row r="180701" ht="12.75" customHeight="1" x14ac:dyDescent="0.2"/>
    <row r="180705" ht="12.75" customHeight="1" x14ac:dyDescent="0.2"/>
    <row r="180709" ht="12.75" customHeight="1" x14ac:dyDescent="0.2"/>
    <row r="180713" ht="12.75" customHeight="1" x14ac:dyDescent="0.2"/>
    <row r="180717" ht="12.75" customHeight="1" x14ac:dyDescent="0.2"/>
    <row r="180721" ht="12.75" customHeight="1" x14ac:dyDescent="0.2"/>
    <row r="180725" ht="12.75" customHeight="1" x14ac:dyDescent="0.2"/>
    <row r="180729" ht="12.75" customHeight="1" x14ac:dyDescent="0.2"/>
    <row r="180733" ht="12.75" customHeight="1" x14ac:dyDescent="0.2"/>
    <row r="180737" ht="12.75" customHeight="1" x14ac:dyDescent="0.2"/>
    <row r="180741" ht="12.75" customHeight="1" x14ac:dyDescent="0.2"/>
    <row r="180745" ht="12.75" customHeight="1" x14ac:dyDescent="0.2"/>
    <row r="180749" ht="12.75" customHeight="1" x14ac:dyDescent="0.2"/>
    <row r="180753" ht="12.75" customHeight="1" x14ac:dyDescent="0.2"/>
    <row r="180757" ht="12.75" customHeight="1" x14ac:dyDescent="0.2"/>
    <row r="180761" ht="12.75" customHeight="1" x14ac:dyDescent="0.2"/>
    <row r="180765" ht="12.75" customHeight="1" x14ac:dyDescent="0.2"/>
    <row r="180769" ht="12.75" customHeight="1" x14ac:dyDescent="0.2"/>
    <row r="180773" ht="12.75" customHeight="1" x14ac:dyDescent="0.2"/>
    <row r="180777" ht="12.75" customHeight="1" x14ac:dyDescent="0.2"/>
    <row r="180781" ht="12.75" customHeight="1" x14ac:dyDescent="0.2"/>
    <row r="180785" ht="12.75" customHeight="1" x14ac:dyDescent="0.2"/>
    <row r="180789" ht="12.75" customHeight="1" x14ac:dyDescent="0.2"/>
    <row r="180793" ht="12.75" customHeight="1" x14ac:dyDescent="0.2"/>
    <row r="180797" ht="12.75" customHeight="1" x14ac:dyDescent="0.2"/>
    <row r="180801" ht="12.75" customHeight="1" x14ac:dyDescent="0.2"/>
    <row r="180805" ht="12.75" customHeight="1" x14ac:dyDescent="0.2"/>
    <row r="180809" ht="12.75" customHeight="1" x14ac:dyDescent="0.2"/>
    <row r="180813" ht="12.75" customHeight="1" x14ac:dyDescent="0.2"/>
    <row r="180817" ht="12.75" customHeight="1" x14ac:dyDescent="0.2"/>
    <row r="180821" ht="12.75" customHeight="1" x14ac:dyDescent="0.2"/>
    <row r="180825" ht="12.75" customHeight="1" x14ac:dyDescent="0.2"/>
    <row r="180829" ht="12.75" customHeight="1" x14ac:dyDescent="0.2"/>
    <row r="180833" ht="12.75" customHeight="1" x14ac:dyDescent="0.2"/>
    <row r="180837" ht="12.75" customHeight="1" x14ac:dyDescent="0.2"/>
    <row r="180841" ht="12.75" customHeight="1" x14ac:dyDescent="0.2"/>
    <row r="180845" ht="12.75" customHeight="1" x14ac:dyDescent="0.2"/>
    <row r="180849" ht="12.75" customHeight="1" x14ac:dyDescent="0.2"/>
    <row r="180853" ht="12.75" customHeight="1" x14ac:dyDescent="0.2"/>
    <row r="180857" ht="12.75" customHeight="1" x14ac:dyDescent="0.2"/>
    <row r="180861" ht="12.75" customHeight="1" x14ac:dyDescent="0.2"/>
    <row r="180865" ht="12.75" customHeight="1" x14ac:dyDescent="0.2"/>
    <row r="180869" ht="12.75" customHeight="1" x14ac:dyDescent="0.2"/>
    <row r="180873" ht="12.75" customHeight="1" x14ac:dyDescent="0.2"/>
    <row r="180877" ht="12.75" customHeight="1" x14ac:dyDescent="0.2"/>
    <row r="180881" ht="12.75" customHeight="1" x14ac:dyDescent="0.2"/>
    <row r="180885" ht="12.75" customHeight="1" x14ac:dyDescent="0.2"/>
    <row r="180889" ht="12.75" customHeight="1" x14ac:dyDescent="0.2"/>
    <row r="180893" ht="12.75" customHeight="1" x14ac:dyDescent="0.2"/>
    <row r="180897" ht="12.75" customHeight="1" x14ac:dyDescent="0.2"/>
    <row r="180901" ht="12.75" customHeight="1" x14ac:dyDescent="0.2"/>
    <row r="180905" ht="12.75" customHeight="1" x14ac:dyDescent="0.2"/>
    <row r="180909" ht="12.75" customHeight="1" x14ac:dyDescent="0.2"/>
    <row r="180913" ht="12.75" customHeight="1" x14ac:dyDescent="0.2"/>
    <row r="180917" ht="12.75" customHeight="1" x14ac:dyDescent="0.2"/>
    <row r="180921" ht="12.75" customHeight="1" x14ac:dyDescent="0.2"/>
    <row r="180925" ht="12.75" customHeight="1" x14ac:dyDescent="0.2"/>
    <row r="180929" ht="12.75" customHeight="1" x14ac:dyDescent="0.2"/>
    <row r="180933" ht="12.75" customHeight="1" x14ac:dyDescent="0.2"/>
    <row r="180937" ht="12.75" customHeight="1" x14ac:dyDescent="0.2"/>
    <row r="180941" ht="12.75" customHeight="1" x14ac:dyDescent="0.2"/>
    <row r="180945" ht="12.75" customHeight="1" x14ac:dyDescent="0.2"/>
    <row r="180949" ht="12.75" customHeight="1" x14ac:dyDescent="0.2"/>
    <row r="180953" ht="12.75" customHeight="1" x14ac:dyDescent="0.2"/>
    <row r="180957" ht="12.75" customHeight="1" x14ac:dyDescent="0.2"/>
    <row r="180961" ht="12.75" customHeight="1" x14ac:dyDescent="0.2"/>
    <row r="180965" ht="12.75" customHeight="1" x14ac:dyDescent="0.2"/>
    <row r="180969" ht="12.75" customHeight="1" x14ac:dyDescent="0.2"/>
    <row r="180973" ht="12.75" customHeight="1" x14ac:dyDescent="0.2"/>
    <row r="180977" ht="12.75" customHeight="1" x14ac:dyDescent="0.2"/>
    <row r="180981" ht="12.75" customHeight="1" x14ac:dyDescent="0.2"/>
    <row r="180985" ht="12.75" customHeight="1" x14ac:dyDescent="0.2"/>
    <row r="180989" ht="12.75" customHeight="1" x14ac:dyDescent="0.2"/>
    <row r="180993" ht="12.75" customHeight="1" x14ac:dyDescent="0.2"/>
    <row r="180997" ht="12.75" customHeight="1" x14ac:dyDescent="0.2"/>
    <row r="181001" ht="12.75" customHeight="1" x14ac:dyDescent="0.2"/>
    <row r="181005" ht="12.75" customHeight="1" x14ac:dyDescent="0.2"/>
    <row r="181009" ht="12.75" customHeight="1" x14ac:dyDescent="0.2"/>
    <row r="181013" ht="12.75" customHeight="1" x14ac:dyDescent="0.2"/>
    <row r="181017" ht="12.75" customHeight="1" x14ac:dyDescent="0.2"/>
    <row r="181021" ht="12.75" customHeight="1" x14ac:dyDescent="0.2"/>
    <row r="181025" ht="12.75" customHeight="1" x14ac:dyDescent="0.2"/>
    <row r="181029" ht="12.75" customHeight="1" x14ac:dyDescent="0.2"/>
    <row r="181033" ht="12.75" customHeight="1" x14ac:dyDescent="0.2"/>
    <row r="181037" ht="12.75" customHeight="1" x14ac:dyDescent="0.2"/>
    <row r="181041" ht="12.75" customHeight="1" x14ac:dyDescent="0.2"/>
    <row r="181045" ht="12.75" customHeight="1" x14ac:dyDescent="0.2"/>
    <row r="181049" ht="12.75" customHeight="1" x14ac:dyDescent="0.2"/>
    <row r="181053" ht="12.75" customHeight="1" x14ac:dyDescent="0.2"/>
    <row r="181057" ht="12.75" customHeight="1" x14ac:dyDescent="0.2"/>
    <row r="181061" ht="12.75" customHeight="1" x14ac:dyDescent="0.2"/>
    <row r="181065" ht="12.75" customHeight="1" x14ac:dyDescent="0.2"/>
    <row r="181069" ht="12.75" customHeight="1" x14ac:dyDescent="0.2"/>
    <row r="181073" ht="12.75" customHeight="1" x14ac:dyDescent="0.2"/>
    <row r="181077" ht="12.75" customHeight="1" x14ac:dyDescent="0.2"/>
    <row r="181081" ht="12.75" customHeight="1" x14ac:dyDescent="0.2"/>
    <row r="181085" ht="12.75" customHeight="1" x14ac:dyDescent="0.2"/>
    <row r="181089" ht="12.75" customHeight="1" x14ac:dyDescent="0.2"/>
    <row r="181093" ht="12.75" customHeight="1" x14ac:dyDescent="0.2"/>
    <row r="181097" ht="12.75" customHeight="1" x14ac:dyDescent="0.2"/>
    <row r="181101" ht="12.75" customHeight="1" x14ac:dyDescent="0.2"/>
    <row r="181105" ht="12.75" customHeight="1" x14ac:dyDescent="0.2"/>
    <row r="181109" ht="12.75" customHeight="1" x14ac:dyDescent="0.2"/>
    <row r="181113" ht="12.75" customHeight="1" x14ac:dyDescent="0.2"/>
    <row r="181117" ht="12.75" customHeight="1" x14ac:dyDescent="0.2"/>
    <row r="181121" ht="12.75" customHeight="1" x14ac:dyDescent="0.2"/>
    <row r="181125" ht="12.75" customHeight="1" x14ac:dyDescent="0.2"/>
    <row r="181129" ht="12.75" customHeight="1" x14ac:dyDescent="0.2"/>
    <row r="181133" ht="12.75" customHeight="1" x14ac:dyDescent="0.2"/>
    <row r="181137" ht="12.75" customHeight="1" x14ac:dyDescent="0.2"/>
    <row r="181141" ht="12.75" customHeight="1" x14ac:dyDescent="0.2"/>
    <row r="181145" ht="12.75" customHeight="1" x14ac:dyDescent="0.2"/>
    <row r="181149" ht="12.75" customHeight="1" x14ac:dyDescent="0.2"/>
    <row r="181153" ht="12.75" customHeight="1" x14ac:dyDescent="0.2"/>
    <row r="181157" ht="12.75" customHeight="1" x14ac:dyDescent="0.2"/>
    <row r="181161" ht="12.75" customHeight="1" x14ac:dyDescent="0.2"/>
    <row r="181165" ht="12.75" customHeight="1" x14ac:dyDescent="0.2"/>
    <row r="181169" ht="12.75" customHeight="1" x14ac:dyDescent="0.2"/>
    <row r="181173" ht="12.75" customHeight="1" x14ac:dyDescent="0.2"/>
    <row r="181177" ht="12.75" customHeight="1" x14ac:dyDescent="0.2"/>
    <row r="181181" ht="12.75" customHeight="1" x14ac:dyDescent="0.2"/>
    <row r="181185" ht="12.75" customHeight="1" x14ac:dyDescent="0.2"/>
    <row r="181189" ht="12.75" customHeight="1" x14ac:dyDescent="0.2"/>
    <row r="181193" ht="12.75" customHeight="1" x14ac:dyDescent="0.2"/>
    <row r="181197" ht="12.75" customHeight="1" x14ac:dyDescent="0.2"/>
    <row r="181201" ht="12.75" customHeight="1" x14ac:dyDescent="0.2"/>
    <row r="181205" ht="12.75" customHeight="1" x14ac:dyDescent="0.2"/>
    <row r="181209" ht="12.75" customHeight="1" x14ac:dyDescent="0.2"/>
    <row r="181213" ht="12.75" customHeight="1" x14ac:dyDescent="0.2"/>
    <row r="181217" ht="12.75" customHeight="1" x14ac:dyDescent="0.2"/>
    <row r="181221" ht="12.75" customHeight="1" x14ac:dyDescent="0.2"/>
    <row r="181225" ht="12.75" customHeight="1" x14ac:dyDescent="0.2"/>
    <row r="181229" ht="12.75" customHeight="1" x14ac:dyDescent="0.2"/>
    <row r="181233" ht="12.75" customHeight="1" x14ac:dyDescent="0.2"/>
    <row r="181237" ht="12.75" customHeight="1" x14ac:dyDescent="0.2"/>
    <row r="181241" ht="12.75" customHeight="1" x14ac:dyDescent="0.2"/>
    <row r="181245" ht="12.75" customHeight="1" x14ac:dyDescent="0.2"/>
    <row r="181249" ht="12.75" customHeight="1" x14ac:dyDescent="0.2"/>
    <row r="181253" ht="12.75" customHeight="1" x14ac:dyDescent="0.2"/>
    <row r="181257" ht="12.75" customHeight="1" x14ac:dyDescent="0.2"/>
    <row r="181261" ht="12.75" customHeight="1" x14ac:dyDescent="0.2"/>
    <row r="181265" ht="12.75" customHeight="1" x14ac:dyDescent="0.2"/>
    <row r="181269" ht="12.75" customHeight="1" x14ac:dyDescent="0.2"/>
    <row r="181273" ht="12.75" customHeight="1" x14ac:dyDescent="0.2"/>
    <row r="181277" ht="12.75" customHeight="1" x14ac:dyDescent="0.2"/>
    <row r="181281" ht="12.75" customHeight="1" x14ac:dyDescent="0.2"/>
    <row r="181285" ht="12.75" customHeight="1" x14ac:dyDescent="0.2"/>
    <row r="181289" ht="12.75" customHeight="1" x14ac:dyDescent="0.2"/>
    <row r="181293" ht="12.75" customHeight="1" x14ac:dyDescent="0.2"/>
    <row r="181297" ht="12.75" customHeight="1" x14ac:dyDescent="0.2"/>
    <row r="181301" ht="12.75" customHeight="1" x14ac:dyDescent="0.2"/>
    <row r="181305" ht="12.75" customHeight="1" x14ac:dyDescent="0.2"/>
    <row r="181309" ht="12.75" customHeight="1" x14ac:dyDescent="0.2"/>
    <row r="181313" ht="12.75" customHeight="1" x14ac:dyDescent="0.2"/>
    <row r="181317" ht="12.75" customHeight="1" x14ac:dyDescent="0.2"/>
    <row r="181321" ht="12.75" customHeight="1" x14ac:dyDescent="0.2"/>
    <row r="181325" ht="12.75" customHeight="1" x14ac:dyDescent="0.2"/>
    <row r="181329" ht="12.75" customHeight="1" x14ac:dyDescent="0.2"/>
    <row r="181333" ht="12.75" customHeight="1" x14ac:dyDescent="0.2"/>
    <row r="181337" ht="12.75" customHeight="1" x14ac:dyDescent="0.2"/>
    <row r="181341" ht="12.75" customHeight="1" x14ac:dyDescent="0.2"/>
    <row r="181345" ht="12.75" customHeight="1" x14ac:dyDescent="0.2"/>
    <row r="181349" ht="12.75" customHeight="1" x14ac:dyDescent="0.2"/>
    <row r="181353" ht="12.75" customHeight="1" x14ac:dyDescent="0.2"/>
    <row r="181357" ht="12.75" customHeight="1" x14ac:dyDescent="0.2"/>
    <row r="181361" ht="12.75" customHeight="1" x14ac:dyDescent="0.2"/>
    <row r="181365" ht="12.75" customHeight="1" x14ac:dyDescent="0.2"/>
    <row r="181369" ht="12.75" customHeight="1" x14ac:dyDescent="0.2"/>
    <row r="181373" ht="12.75" customHeight="1" x14ac:dyDescent="0.2"/>
    <row r="181377" ht="12.75" customHeight="1" x14ac:dyDescent="0.2"/>
    <row r="181381" ht="12.75" customHeight="1" x14ac:dyDescent="0.2"/>
    <row r="181385" ht="12.75" customHeight="1" x14ac:dyDescent="0.2"/>
    <row r="181389" ht="12.75" customHeight="1" x14ac:dyDescent="0.2"/>
    <row r="181393" ht="12.75" customHeight="1" x14ac:dyDescent="0.2"/>
    <row r="181397" ht="12.75" customHeight="1" x14ac:dyDescent="0.2"/>
    <row r="181401" ht="12.75" customHeight="1" x14ac:dyDescent="0.2"/>
    <row r="181405" ht="12.75" customHeight="1" x14ac:dyDescent="0.2"/>
    <row r="181409" ht="12.75" customHeight="1" x14ac:dyDescent="0.2"/>
    <row r="181413" ht="12.75" customHeight="1" x14ac:dyDescent="0.2"/>
    <row r="181417" ht="12.75" customHeight="1" x14ac:dyDescent="0.2"/>
    <row r="181421" ht="12.75" customHeight="1" x14ac:dyDescent="0.2"/>
    <row r="181425" ht="12.75" customHeight="1" x14ac:dyDescent="0.2"/>
    <row r="181429" ht="12.75" customHeight="1" x14ac:dyDescent="0.2"/>
    <row r="181433" ht="12.75" customHeight="1" x14ac:dyDescent="0.2"/>
    <row r="181437" ht="12.75" customHeight="1" x14ac:dyDescent="0.2"/>
    <row r="181441" ht="12.75" customHeight="1" x14ac:dyDescent="0.2"/>
    <row r="181445" ht="12.75" customHeight="1" x14ac:dyDescent="0.2"/>
    <row r="181449" ht="12.75" customHeight="1" x14ac:dyDescent="0.2"/>
    <row r="181453" ht="12.75" customHeight="1" x14ac:dyDescent="0.2"/>
    <row r="181457" ht="12.75" customHeight="1" x14ac:dyDescent="0.2"/>
    <row r="181461" ht="12.75" customHeight="1" x14ac:dyDescent="0.2"/>
    <row r="181465" ht="12.75" customHeight="1" x14ac:dyDescent="0.2"/>
    <row r="181469" ht="12.75" customHeight="1" x14ac:dyDescent="0.2"/>
    <row r="181473" ht="12.75" customHeight="1" x14ac:dyDescent="0.2"/>
    <row r="181477" ht="12.75" customHeight="1" x14ac:dyDescent="0.2"/>
    <row r="181481" ht="12.75" customHeight="1" x14ac:dyDescent="0.2"/>
    <row r="181485" ht="12.75" customHeight="1" x14ac:dyDescent="0.2"/>
    <row r="181489" ht="12.75" customHeight="1" x14ac:dyDescent="0.2"/>
    <row r="181493" ht="12.75" customHeight="1" x14ac:dyDescent="0.2"/>
    <row r="181497" ht="12.75" customHeight="1" x14ac:dyDescent="0.2"/>
    <row r="181501" ht="12.75" customHeight="1" x14ac:dyDescent="0.2"/>
    <row r="181505" ht="12.75" customHeight="1" x14ac:dyDescent="0.2"/>
    <row r="181509" ht="12.75" customHeight="1" x14ac:dyDescent="0.2"/>
    <row r="181513" ht="12.75" customHeight="1" x14ac:dyDescent="0.2"/>
    <row r="181517" ht="12.75" customHeight="1" x14ac:dyDescent="0.2"/>
    <row r="181521" ht="12.75" customHeight="1" x14ac:dyDescent="0.2"/>
    <row r="181525" ht="12.75" customHeight="1" x14ac:dyDescent="0.2"/>
    <row r="181529" ht="12.75" customHeight="1" x14ac:dyDescent="0.2"/>
    <row r="181533" ht="12.75" customHeight="1" x14ac:dyDescent="0.2"/>
    <row r="181537" ht="12.75" customHeight="1" x14ac:dyDescent="0.2"/>
    <row r="181541" ht="12.75" customHeight="1" x14ac:dyDescent="0.2"/>
    <row r="181545" ht="12.75" customHeight="1" x14ac:dyDescent="0.2"/>
    <row r="181549" ht="12.75" customHeight="1" x14ac:dyDescent="0.2"/>
    <row r="181553" ht="12.75" customHeight="1" x14ac:dyDescent="0.2"/>
    <row r="181557" ht="12.75" customHeight="1" x14ac:dyDescent="0.2"/>
    <row r="181561" ht="12.75" customHeight="1" x14ac:dyDescent="0.2"/>
    <row r="181565" ht="12.75" customHeight="1" x14ac:dyDescent="0.2"/>
    <row r="181569" ht="12.75" customHeight="1" x14ac:dyDescent="0.2"/>
    <row r="181573" ht="12.75" customHeight="1" x14ac:dyDescent="0.2"/>
    <row r="181577" ht="12.75" customHeight="1" x14ac:dyDescent="0.2"/>
    <row r="181581" ht="12.75" customHeight="1" x14ac:dyDescent="0.2"/>
    <row r="181585" ht="12.75" customHeight="1" x14ac:dyDescent="0.2"/>
    <row r="181589" ht="12.75" customHeight="1" x14ac:dyDescent="0.2"/>
    <row r="181593" ht="12.75" customHeight="1" x14ac:dyDescent="0.2"/>
    <row r="181597" ht="12.75" customHeight="1" x14ac:dyDescent="0.2"/>
    <row r="181601" ht="12.75" customHeight="1" x14ac:dyDescent="0.2"/>
    <row r="181605" ht="12.75" customHeight="1" x14ac:dyDescent="0.2"/>
    <row r="181609" ht="12.75" customHeight="1" x14ac:dyDescent="0.2"/>
    <row r="181613" ht="12.75" customHeight="1" x14ac:dyDescent="0.2"/>
    <row r="181617" ht="12.75" customHeight="1" x14ac:dyDescent="0.2"/>
    <row r="181621" ht="12.75" customHeight="1" x14ac:dyDescent="0.2"/>
    <row r="181625" ht="12.75" customHeight="1" x14ac:dyDescent="0.2"/>
    <row r="181629" ht="12.75" customHeight="1" x14ac:dyDescent="0.2"/>
    <row r="181633" ht="12.75" customHeight="1" x14ac:dyDescent="0.2"/>
    <row r="181637" ht="12.75" customHeight="1" x14ac:dyDescent="0.2"/>
    <row r="181641" ht="12.75" customHeight="1" x14ac:dyDescent="0.2"/>
    <row r="181645" ht="12.75" customHeight="1" x14ac:dyDescent="0.2"/>
    <row r="181649" ht="12.75" customHeight="1" x14ac:dyDescent="0.2"/>
    <row r="181653" ht="12.75" customHeight="1" x14ac:dyDescent="0.2"/>
    <row r="181657" ht="12.75" customHeight="1" x14ac:dyDescent="0.2"/>
    <row r="181661" ht="12.75" customHeight="1" x14ac:dyDescent="0.2"/>
    <row r="181665" ht="12.75" customHeight="1" x14ac:dyDescent="0.2"/>
    <row r="181669" ht="12.75" customHeight="1" x14ac:dyDescent="0.2"/>
    <row r="181673" ht="12.75" customHeight="1" x14ac:dyDescent="0.2"/>
    <row r="181677" ht="12.75" customHeight="1" x14ac:dyDescent="0.2"/>
    <row r="181681" ht="12.75" customHeight="1" x14ac:dyDescent="0.2"/>
    <row r="181685" ht="12.75" customHeight="1" x14ac:dyDescent="0.2"/>
    <row r="181689" ht="12.75" customHeight="1" x14ac:dyDescent="0.2"/>
    <row r="181693" ht="12.75" customHeight="1" x14ac:dyDescent="0.2"/>
    <row r="181697" ht="12.75" customHeight="1" x14ac:dyDescent="0.2"/>
    <row r="181701" ht="12.75" customHeight="1" x14ac:dyDescent="0.2"/>
    <row r="181705" ht="12.75" customHeight="1" x14ac:dyDescent="0.2"/>
    <row r="181709" ht="12.75" customHeight="1" x14ac:dyDescent="0.2"/>
    <row r="181713" ht="12.75" customHeight="1" x14ac:dyDescent="0.2"/>
    <row r="181717" ht="12.75" customHeight="1" x14ac:dyDescent="0.2"/>
    <row r="181721" ht="12.75" customHeight="1" x14ac:dyDescent="0.2"/>
    <row r="181725" ht="12.75" customHeight="1" x14ac:dyDescent="0.2"/>
    <row r="181729" ht="12.75" customHeight="1" x14ac:dyDescent="0.2"/>
    <row r="181733" ht="12.75" customHeight="1" x14ac:dyDescent="0.2"/>
    <row r="181737" ht="12.75" customHeight="1" x14ac:dyDescent="0.2"/>
    <row r="181741" ht="12.75" customHeight="1" x14ac:dyDescent="0.2"/>
    <row r="181745" ht="12.75" customHeight="1" x14ac:dyDescent="0.2"/>
    <row r="181749" ht="12.75" customHeight="1" x14ac:dyDescent="0.2"/>
    <row r="181753" ht="12.75" customHeight="1" x14ac:dyDescent="0.2"/>
    <row r="181757" ht="12.75" customHeight="1" x14ac:dyDescent="0.2"/>
    <row r="181761" ht="12.75" customHeight="1" x14ac:dyDescent="0.2"/>
    <row r="181765" ht="12.75" customHeight="1" x14ac:dyDescent="0.2"/>
    <row r="181769" ht="12.75" customHeight="1" x14ac:dyDescent="0.2"/>
    <row r="181773" ht="12.75" customHeight="1" x14ac:dyDescent="0.2"/>
    <row r="181777" ht="12.75" customHeight="1" x14ac:dyDescent="0.2"/>
    <row r="181781" ht="12.75" customHeight="1" x14ac:dyDescent="0.2"/>
    <row r="181785" ht="12.75" customHeight="1" x14ac:dyDescent="0.2"/>
    <row r="181789" ht="12.75" customHeight="1" x14ac:dyDescent="0.2"/>
    <row r="181793" ht="12.75" customHeight="1" x14ac:dyDescent="0.2"/>
    <row r="181797" ht="12.75" customHeight="1" x14ac:dyDescent="0.2"/>
    <row r="181801" ht="12.75" customHeight="1" x14ac:dyDescent="0.2"/>
    <row r="181805" ht="12.75" customHeight="1" x14ac:dyDescent="0.2"/>
    <row r="181809" ht="12.75" customHeight="1" x14ac:dyDescent="0.2"/>
    <row r="181813" ht="12.75" customHeight="1" x14ac:dyDescent="0.2"/>
    <row r="181817" ht="12.75" customHeight="1" x14ac:dyDescent="0.2"/>
    <row r="181821" ht="12.75" customHeight="1" x14ac:dyDescent="0.2"/>
    <row r="181825" ht="12.75" customHeight="1" x14ac:dyDescent="0.2"/>
    <row r="181829" ht="12.75" customHeight="1" x14ac:dyDescent="0.2"/>
    <row r="181833" ht="12.75" customHeight="1" x14ac:dyDescent="0.2"/>
    <row r="181837" ht="12.75" customHeight="1" x14ac:dyDescent="0.2"/>
    <row r="181841" ht="12.75" customHeight="1" x14ac:dyDescent="0.2"/>
    <row r="181845" ht="12.75" customHeight="1" x14ac:dyDescent="0.2"/>
    <row r="181849" ht="12.75" customHeight="1" x14ac:dyDescent="0.2"/>
    <row r="181853" ht="12.75" customHeight="1" x14ac:dyDescent="0.2"/>
    <row r="181857" ht="12.75" customHeight="1" x14ac:dyDescent="0.2"/>
    <row r="181861" ht="12.75" customHeight="1" x14ac:dyDescent="0.2"/>
    <row r="181865" ht="12.75" customHeight="1" x14ac:dyDescent="0.2"/>
    <row r="181869" ht="12.75" customHeight="1" x14ac:dyDescent="0.2"/>
    <row r="181873" ht="12.75" customHeight="1" x14ac:dyDescent="0.2"/>
    <row r="181877" ht="12.75" customHeight="1" x14ac:dyDescent="0.2"/>
    <row r="181881" ht="12.75" customHeight="1" x14ac:dyDescent="0.2"/>
    <row r="181885" ht="12.75" customHeight="1" x14ac:dyDescent="0.2"/>
    <row r="181889" ht="12.75" customHeight="1" x14ac:dyDescent="0.2"/>
    <row r="181893" ht="12.75" customHeight="1" x14ac:dyDescent="0.2"/>
    <row r="181897" ht="12.75" customHeight="1" x14ac:dyDescent="0.2"/>
    <row r="181901" ht="12.75" customHeight="1" x14ac:dyDescent="0.2"/>
    <row r="181905" ht="12.75" customHeight="1" x14ac:dyDescent="0.2"/>
    <row r="181909" ht="12.75" customHeight="1" x14ac:dyDescent="0.2"/>
    <row r="181913" ht="12.75" customHeight="1" x14ac:dyDescent="0.2"/>
    <row r="181917" ht="12.75" customHeight="1" x14ac:dyDescent="0.2"/>
    <row r="181921" ht="12.75" customHeight="1" x14ac:dyDescent="0.2"/>
    <row r="181925" ht="12.75" customHeight="1" x14ac:dyDescent="0.2"/>
    <row r="181929" ht="12.75" customHeight="1" x14ac:dyDescent="0.2"/>
    <row r="181933" ht="12.75" customHeight="1" x14ac:dyDescent="0.2"/>
    <row r="181937" ht="12.75" customHeight="1" x14ac:dyDescent="0.2"/>
    <row r="181941" ht="12.75" customHeight="1" x14ac:dyDescent="0.2"/>
    <row r="181945" ht="12.75" customHeight="1" x14ac:dyDescent="0.2"/>
    <row r="181949" ht="12.75" customHeight="1" x14ac:dyDescent="0.2"/>
    <row r="181953" ht="12.75" customHeight="1" x14ac:dyDescent="0.2"/>
    <row r="181957" ht="12.75" customHeight="1" x14ac:dyDescent="0.2"/>
    <row r="181961" ht="12.75" customHeight="1" x14ac:dyDescent="0.2"/>
    <row r="181965" ht="12.75" customHeight="1" x14ac:dyDescent="0.2"/>
    <row r="181969" ht="12.75" customHeight="1" x14ac:dyDescent="0.2"/>
    <row r="181973" ht="12.75" customHeight="1" x14ac:dyDescent="0.2"/>
    <row r="181977" ht="12.75" customHeight="1" x14ac:dyDescent="0.2"/>
    <row r="181981" ht="12.75" customHeight="1" x14ac:dyDescent="0.2"/>
    <row r="181985" ht="12.75" customHeight="1" x14ac:dyDescent="0.2"/>
    <row r="181989" ht="12.75" customHeight="1" x14ac:dyDescent="0.2"/>
    <row r="181993" ht="12.75" customHeight="1" x14ac:dyDescent="0.2"/>
    <row r="181997" ht="12.75" customHeight="1" x14ac:dyDescent="0.2"/>
    <row r="182001" ht="12.75" customHeight="1" x14ac:dyDescent="0.2"/>
    <row r="182005" ht="12.75" customHeight="1" x14ac:dyDescent="0.2"/>
    <row r="182009" ht="12.75" customHeight="1" x14ac:dyDescent="0.2"/>
    <row r="182013" ht="12.75" customHeight="1" x14ac:dyDescent="0.2"/>
    <row r="182017" ht="12.75" customHeight="1" x14ac:dyDescent="0.2"/>
    <row r="182021" ht="12.75" customHeight="1" x14ac:dyDescent="0.2"/>
    <row r="182025" ht="12.75" customHeight="1" x14ac:dyDescent="0.2"/>
    <row r="182029" ht="12.75" customHeight="1" x14ac:dyDescent="0.2"/>
    <row r="182033" ht="12.75" customHeight="1" x14ac:dyDescent="0.2"/>
    <row r="182037" ht="12.75" customHeight="1" x14ac:dyDescent="0.2"/>
    <row r="182041" ht="12.75" customHeight="1" x14ac:dyDescent="0.2"/>
    <row r="182045" ht="12.75" customHeight="1" x14ac:dyDescent="0.2"/>
    <row r="182049" ht="12.75" customHeight="1" x14ac:dyDescent="0.2"/>
    <row r="182053" ht="12.75" customHeight="1" x14ac:dyDescent="0.2"/>
    <row r="182057" ht="12.75" customHeight="1" x14ac:dyDescent="0.2"/>
    <row r="182061" ht="12.75" customHeight="1" x14ac:dyDescent="0.2"/>
    <row r="182065" ht="12.75" customHeight="1" x14ac:dyDescent="0.2"/>
    <row r="182069" ht="12.75" customHeight="1" x14ac:dyDescent="0.2"/>
    <row r="182073" ht="12.75" customHeight="1" x14ac:dyDescent="0.2"/>
    <row r="182077" ht="12.75" customHeight="1" x14ac:dyDescent="0.2"/>
    <row r="182081" ht="12.75" customHeight="1" x14ac:dyDescent="0.2"/>
    <row r="182085" ht="12.75" customHeight="1" x14ac:dyDescent="0.2"/>
    <row r="182089" ht="12.75" customHeight="1" x14ac:dyDescent="0.2"/>
    <row r="182093" ht="12.75" customHeight="1" x14ac:dyDescent="0.2"/>
    <row r="182097" ht="12.75" customHeight="1" x14ac:dyDescent="0.2"/>
    <row r="182101" ht="12.75" customHeight="1" x14ac:dyDescent="0.2"/>
    <row r="182105" ht="12.75" customHeight="1" x14ac:dyDescent="0.2"/>
    <row r="182109" ht="12.75" customHeight="1" x14ac:dyDescent="0.2"/>
    <row r="182113" ht="12.75" customHeight="1" x14ac:dyDescent="0.2"/>
    <row r="182117" ht="12.75" customHeight="1" x14ac:dyDescent="0.2"/>
    <row r="182121" ht="12.75" customHeight="1" x14ac:dyDescent="0.2"/>
    <row r="182125" ht="12.75" customHeight="1" x14ac:dyDescent="0.2"/>
    <row r="182129" ht="12.75" customHeight="1" x14ac:dyDescent="0.2"/>
    <row r="182133" ht="12.75" customHeight="1" x14ac:dyDescent="0.2"/>
    <row r="182137" ht="12.75" customHeight="1" x14ac:dyDescent="0.2"/>
    <row r="182141" ht="12.75" customHeight="1" x14ac:dyDescent="0.2"/>
    <row r="182145" ht="12.75" customHeight="1" x14ac:dyDescent="0.2"/>
    <row r="182149" ht="12.75" customHeight="1" x14ac:dyDescent="0.2"/>
    <row r="182153" ht="12.75" customHeight="1" x14ac:dyDescent="0.2"/>
    <row r="182157" ht="12.75" customHeight="1" x14ac:dyDescent="0.2"/>
    <row r="182161" ht="12.75" customHeight="1" x14ac:dyDescent="0.2"/>
    <row r="182165" ht="12.75" customHeight="1" x14ac:dyDescent="0.2"/>
    <row r="182169" ht="12.75" customHeight="1" x14ac:dyDescent="0.2"/>
    <row r="182173" ht="12.75" customHeight="1" x14ac:dyDescent="0.2"/>
    <row r="182177" ht="12.75" customHeight="1" x14ac:dyDescent="0.2"/>
    <row r="182181" ht="12.75" customHeight="1" x14ac:dyDescent="0.2"/>
    <row r="182185" ht="12.75" customHeight="1" x14ac:dyDescent="0.2"/>
    <row r="182189" ht="12.75" customHeight="1" x14ac:dyDescent="0.2"/>
    <row r="182193" ht="12.75" customHeight="1" x14ac:dyDescent="0.2"/>
    <row r="182197" ht="12.75" customHeight="1" x14ac:dyDescent="0.2"/>
    <row r="182201" ht="12.75" customHeight="1" x14ac:dyDescent="0.2"/>
    <row r="182205" ht="12.75" customHeight="1" x14ac:dyDescent="0.2"/>
    <row r="182209" ht="12.75" customHeight="1" x14ac:dyDescent="0.2"/>
    <row r="182213" ht="12.75" customHeight="1" x14ac:dyDescent="0.2"/>
    <row r="182217" ht="12.75" customHeight="1" x14ac:dyDescent="0.2"/>
    <row r="182221" ht="12.75" customHeight="1" x14ac:dyDescent="0.2"/>
    <row r="182225" ht="12.75" customHeight="1" x14ac:dyDescent="0.2"/>
    <row r="182229" ht="12.75" customHeight="1" x14ac:dyDescent="0.2"/>
    <row r="182233" ht="12.75" customHeight="1" x14ac:dyDescent="0.2"/>
    <row r="182237" ht="12.75" customHeight="1" x14ac:dyDescent="0.2"/>
    <row r="182241" ht="12.75" customHeight="1" x14ac:dyDescent="0.2"/>
    <row r="182245" ht="12.75" customHeight="1" x14ac:dyDescent="0.2"/>
    <row r="182249" ht="12.75" customHeight="1" x14ac:dyDescent="0.2"/>
    <row r="182253" ht="12.75" customHeight="1" x14ac:dyDescent="0.2"/>
    <row r="182257" ht="12.75" customHeight="1" x14ac:dyDescent="0.2"/>
    <row r="182261" ht="12.75" customHeight="1" x14ac:dyDescent="0.2"/>
    <row r="182265" ht="12.75" customHeight="1" x14ac:dyDescent="0.2"/>
    <row r="182269" ht="12.75" customHeight="1" x14ac:dyDescent="0.2"/>
    <row r="182273" ht="12.75" customHeight="1" x14ac:dyDescent="0.2"/>
    <row r="182277" ht="12.75" customHeight="1" x14ac:dyDescent="0.2"/>
    <row r="182281" ht="12.75" customHeight="1" x14ac:dyDescent="0.2"/>
    <row r="182285" ht="12.75" customHeight="1" x14ac:dyDescent="0.2"/>
    <row r="182289" ht="12.75" customHeight="1" x14ac:dyDescent="0.2"/>
    <row r="182293" ht="12.75" customHeight="1" x14ac:dyDescent="0.2"/>
    <row r="182297" ht="12.75" customHeight="1" x14ac:dyDescent="0.2"/>
    <row r="182301" ht="12.75" customHeight="1" x14ac:dyDescent="0.2"/>
    <row r="182305" ht="12.75" customHeight="1" x14ac:dyDescent="0.2"/>
    <row r="182309" ht="12.75" customHeight="1" x14ac:dyDescent="0.2"/>
    <row r="182313" ht="12.75" customHeight="1" x14ac:dyDescent="0.2"/>
    <row r="182317" ht="12.75" customHeight="1" x14ac:dyDescent="0.2"/>
    <row r="182321" ht="12.75" customHeight="1" x14ac:dyDescent="0.2"/>
    <row r="182325" ht="12.75" customHeight="1" x14ac:dyDescent="0.2"/>
    <row r="182329" ht="12.75" customHeight="1" x14ac:dyDescent="0.2"/>
    <row r="182333" ht="12.75" customHeight="1" x14ac:dyDescent="0.2"/>
    <row r="182337" ht="12.75" customHeight="1" x14ac:dyDescent="0.2"/>
    <row r="182341" ht="12.75" customHeight="1" x14ac:dyDescent="0.2"/>
    <row r="182345" ht="12.75" customHeight="1" x14ac:dyDescent="0.2"/>
    <row r="182349" ht="12.75" customHeight="1" x14ac:dyDescent="0.2"/>
    <row r="182353" ht="12.75" customHeight="1" x14ac:dyDescent="0.2"/>
    <row r="182357" ht="12.75" customHeight="1" x14ac:dyDescent="0.2"/>
    <row r="182361" ht="12.75" customHeight="1" x14ac:dyDescent="0.2"/>
    <row r="182365" ht="12.75" customHeight="1" x14ac:dyDescent="0.2"/>
    <row r="182369" ht="12.75" customHeight="1" x14ac:dyDescent="0.2"/>
    <row r="182373" ht="12.75" customHeight="1" x14ac:dyDescent="0.2"/>
    <row r="182377" ht="12.75" customHeight="1" x14ac:dyDescent="0.2"/>
    <row r="182381" ht="12.75" customHeight="1" x14ac:dyDescent="0.2"/>
    <row r="182385" ht="12.75" customHeight="1" x14ac:dyDescent="0.2"/>
    <row r="182389" ht="12.75" customHeight="1" x14ac:dyDescent="0.2"/>
    <row r="182393" ht="12.75" customHeight="1" x14ac:dyDescent="0.2"/>
    <row r="182397" ht="12.75" customHeight="1" x14ac:dyDescent="0.2"/>
    <row r="182401" ht="12.75" customHeight="1" x14ac:dyDescent="0.2"/>
    <row r="182405" ht="12.75" customHeight="1" x14ac:dyDescent="0.2"/>
    <row r="182409" ht="12.75" customHeight="1" x14ac:dyDescent="0.2"/>
    <row r="182413" ht="12.75" customHeight="1" x14ac:dyDescent="0.2"/>
    <row r="182417" ht="12.75" customHeight="1" x14ac:dyDescent="0.2"/>
    <row r="182421" ht="12.75" customHeight="1" x14ac:dyDescent="0.2"/>
    <row r="182425" ht="12.75" customHeight="1" x14ac:dyDescent="0.2"/>
    <row r="182429" ht="12.75" customHeight="1" x14ac:dyDescent="0.2"/>
    <row r="182433" ht="12.75" customHeight="1" x14ac:dyDescent="0.2"/>
    <row r="182437" ht="12.75" customHeight="1" x14ac:dyDescent="0.2"/>
    <row r="182441" ht="12.75" customHeight="1" x14ac:dyDescent="0.2"/>
    <row r="182445" ht="12.75" customHeight="1" x14ac:dyDescent="0.2"/>
    <row r="182449" ht="12.75" customHeight="1" x14ac:dyDescent="0.2"/>
    <row r="182453" ht="12.75" customHeight="1" x14ac:dyDescent="0.2"/>
    <row r="182457" ht="12.75" customHeight="1" x14ac:dyDescent="0.2"/>
    <row r="182461" ht="12.75" customHeight="1" x14ac:dyDescent="0.2"/>
    <row r="182465" ht="12.75" customHeight="1" x14ac:dyDescent="0.2"/>
    <row r="182469" ht="12.75" customHeight="1" x14ac:dyDescent="0.2"/>
    <row r="182473" ht="12.75" customHeight="1" x14ac:dyDescent="0.2"/>
    <row r="182477" ht="12.75" customHeight="1" x14ac:dyDescent="0.2"/>
    <row r="182481" ht="12.75" customHeight="1" x14ac:dyDescent="0.2"/>
    <row r="182485" ht="12.75" customHeight="1" x14ac:dyDescent="0.2"/>
    <row r="182489" ht="12.75" customHeight="1" x14ac:dyDescent="0.2"/>
    <row r="182493" ht="12.75" customHeight="1" x14ac:dyDescent="0.2"/>
    <row r="182497" ht="12.75" customHeight="1" x14ac:dyDescent="0.2"/>
    <row r="182501" ht="12.75" customHeight="1" x14ac:dyDescent="0.2"/>
    <row r="182505" ht="12.75" customHeight="1" x14ac:dyDescent="0.2"/>
    <row r="182509" ht="12.75" customHeight="1" x14ac:dyDescent="0.2"/>
    <row r="182513" ht="12.75" customHeight="1" x14ac:dyDescent="0.2"/>
    <row r="182517" ht="12.75" customHeight="1" x14ac:dyDescent="0.2"/>
    <row r="182521" ht="12.75" customHeight="1" x14ac:dyDescent="0.2"/>
    <row r="182525" ht="12.75" customHeight="1" x14ac:dyDescent="0.2"/>
    <row r="182529" ht="12.75" customHeight="1" x14ac:dyDescent="0.2"/>
    <row r="182533" ht="12.75" customHeight="1" x14ac:dyDescent="0.2"/>
    <row r="182537" ht="12.75" customHeight="1" x14ac:dyDescent="0.2"/>
    <row r="182541" ht="12.75" customHeight="1" x14ac:dyDescent="0.2"/>
    <row r="182545" ht="12.75" customHeight="1" x14ac:dyDescent="0.2"/>
    <row r="182549" ht="12.75" customHeight="1" x14ac:dyDescent="0.2"/>
    <row r="182553" ht="12.75" customHeight="1" x14ac:dyDescent="0.2"/>
    <row r="182557" ht="12.75" customHeight="1" x14ac:dyDescent="0.2"/>
    <row r="182561" ht="12.75" customHeight="1" x14ac:dyDescent="0.2"/>
    <row r="182565" ht="12.75" customHeight="1" x14ac:dyDescent="0.2"/>
    <row r="182569" ht="12.75" customHeight="1" x14ac:dyDescent="0.2"/>
    <row r="182573" ht="12.75" customHeight="1" x14ac:dyDescent="0.2"/>
    <row r="182577" ht="12.75" customHeight="1" x14ac:dyDescent="0.2"/>
    <row r="182581" ht="12.75" customHeight="1" x14ac:dyDescent="0.2"/>
    <row r="182585" ht="12.75" customHeight="1" x14ac:dyDescent="0.2"/>
    <row r="182589" ht="12.75" customHeight="1" x14ac:dyDescent="0.2"/>
    <row r="182593" ht="12.75" customHeight="1" x14ac:dyDescent="0.2"/>
    <row r="182597" ht="12.75" customHeight="1" x14ac:dyDescent="0.2"/>
    <row r="182601" ht="12.75" customHeight="1" x14ac:dyDescent="0.2"/>
    <row r="182605" ht="12.75" customHeight="1" x14ac:dyDescent="0.2"/>
    <row r="182609" ht="12.75" customHeight="1" x14ac:dyDescent="0.2"/>
    <row r="182613" ht="12.75" customHeight="1" x14ac:dyDescent="0.2"/>
    <row r="182617" ht="12.75" customHeight="1" x14ac:dyDescent="0.2"/>
    <row r="182621" ht="12.75" customHeight="1" x14ac:dyDescent="0.2"/>
    <row r="182625" ht="12.75" customHeight="1" x14ac:dyDescent="0.2"/>
    <row r="182629" ht="12.75" customHeight="1" x14ac:dyDescent="0.2"/>
    <row r="182633" ht="12.75" customHeight="1" x14ac:dyDescent="0.2"/>
    <row r="182637" ht="12.75" customHeight="1" x14ac:dyDescent="0.2"/>
    <row r="182641" ht="12.75" customHeight="1" x14ac:dyDescent="0.2"/>
    <row r="182645" ht="12.75" customHeight="1" x14ac:dyDescent="0.2"/>
    <row r="182649" ht="12.75" customHeight="1" x14ac:dyDescent="0.2"/>
    <row r="182653" ht="12.75" customHeight="1" x14ac:dyDescent="0.2"/>
    <row r="182657" ht="12.75" customHeight="1" x14ac:dyDescent="0.2"/>
    <row r="182661" ht="12.75" customHeight="1" x14ac:dyDescent="0.2"/>
    <row r="182665" ht="12.75" customHeight="1" x14ac:dyDescent="0.2"/>
    <row r="182669" ht="12.75" customHeight="1" x14ac:dyDescent="0.2"/>
    <row r="182673" ht="12.75" customHeight="1" x14ac:dyDescent="0.2"/>
    <row r="182677" ht="12.75" customHeight="1" x14ac:dyDescent="0.2"/>
    <row r="182681" ht="12.75" customHeight="1" x14ac:dyDescent="0.2"/>
    <row r="182685" ht="12.75" customHeight="1" x14ac:dyDescent="0.2"/>
    <row r="182689" ht="12.75" customHeight="1" x14ac:dyDescent="0.2"/>
    <row r="182693" ht="12.75" customHeight="1" x14ac:dyDescent="0.2"/>
    <row r="182697" ht="12.75" customHeight="1" x14ac:dyDescent="0.2"/>
    <row r="182701" ht="12.75" customHeight="1" x14ac:dyDescent="0.2"/>
    <row r="182705" ht="12.75" customHeight="1" x14ac:dyDescent="0.2"/>
    <row r="182709" ht="12.75" customHeight="1" x14ac:dyDescent="0.2"/>
    <row r="182713" ht="12.75" customHeight="1" x14ac:dyDescent="0.2"/>
    <row r="182717" ht="12.75" customHeight="1" x14ac:dyDescent="0.2"/>
    <row r="182721" ht="12.75" customHeight="1" x14ac:dyDescent="0.2"/>
    <row r="182725" ht="12.75" customHeight="1" x14ac:dyDescent="0.2"/>
    <row r="182729" ht="12.75" customHeight="1" x14ac:dyDescent="0.2"/>
    <row r="182733" ht="12.75" customHeight="1" x14ac:dyDescent="0.2"/>
    <row r="182737" ht="12.75" customHeight="1" x14ac:dyDescent="0.2"/>
    <row r="182741" ht="12.75" customHeight="1" x14ac:dyDescent="0.2"/>
    <row r="182745" ht="12.75" customHeight="1" x14ac:dyDescent="0.2"/>
    <row r="182749" ht="12.75" customHeight="1" x14ac:dyDescent="0.2"/>
    <row r="182753" ht="12.75" customHeight="1" x14ac:dyDescent="0.2"/>
    <row r="182757" ht="12.75" customHeight="1" x14ac:dyDescent="0.2"/>
    <row r="182761" ht="12.75" customHeight="1" x14ac:dyDescent="0.2"/>
    <row r="182765" ht="12.75" customHeight="1" x14ac:dyDescent="0.2"/>
    <row r="182769" ht="12.75" customHeight="1" x14ac:dyDescent="0.2"/>
    <row r="182773" ht="12.75" customHeight="1" x14ac:dyDescent="0.2"/>
    <row r="182777" ht="12.75" customHeight="1" x14ac:dyDescent="0.2"/>
    <row r="182781" ht="12.75" customHeight="1" x14ac:dyDescent="0.2"/>
    <row r="182785" ht="12.75" customHeight="1" x14ac:dyDescent="0.2"/>
    <row r="182789" ht="12.75" customHeight="1" x14ac:dyDescent="0.2"/>
    <row r="182793" ht="12.75" customHeight="1" x14ac:dyDescent="0.2"/>
    <row r="182797" ht="12.75" customHeight="1" x14ac:dyDescent="0.2"/>
    <row r="182801" ht="12.75" customHeight="1" x14ac:dyDescent="0.2"/>
    <row r="182805" ht="12.75" customHeight="1" x14ac:dyDescent="0.2"/>
    <row r="182809" ht="12.75" customHeight="1" x14ac:dyDescent="0.2"/>
    <row r="182813" ht="12.75" customHeight="1" x14ac:dyDescent="0.2"/>
    <row r="182817" ht="12.75" customHeight="1" x14ac:dyDescent="0.2"/>
    <row r="182821" ht="12.75" customHeight="1" x14ac:dyDescent="0.2"/>
    <row r="182825" ht="12.75" customHeight="1" x14ac:dyDescent="0.2"/>
    <row r="182829" ht="12.75" customHeight="1" x14ac:dyDescent="0.2"/>
    <row r="182833" ht="12.75" customHeight="1" x14ac:dyDescent="0.2"/>
    <row r="182837" ht="12.75" customHeight="1" x14ac:dyDescent="0.2"/>
    <row r="182841" ht="12.75" customHeight="1" x14ac:dyDescent="0.2"/>
    <row r="182845" ht="12.75" customHeight="1" x14ac:dyDescent="0.2"/>
    <row r="182849" ht="12.75" customHeight="1" x14ac:dyDescent="0.2"/>
    <row r="182853" ht="12.75" customHeight="1" x14ac:dyDescent="0.2"/>
    <row r="182857" ht="12.75" customHeight="1" x14ac:dyDescent="0.2"/>
    <row r="182861" ht="12.75" customHeight="1" x14ac:dyDescent="0.2"/>
    <row r="182865" ht="12.75" customHeight="1" x14ac:dyDescent="0.2"/>
    <row r="182869" ht="12.75" customHeight="1" x14ac:dyDescent="0.2"/>
    <row r="182873" ht="12.75" customHeight="1" x14ac:dyDescent="0.2"/>
    <row r="182877" ht="12.75" customHeight="1" x14ac:dyDescent="0.2"/>
    <row r="182881" ht="12.75" customHeight="1" x14ac:dyDescent="0.2"/>
    <row r="182885" ht="12.75" customHeight="1" x14ac:dyDescent="0.2"/>
    <row r="182889" ht="12.75" customHeight="1" x14ac:dyDescent="0.2"/>
    <row r="182893" ht="12.75" customHeight="1" x14ac:dyDescent="0.2"/>
    <row r="182897" ht="12.75" customHeight="1" x14ac:dyDescent="0.2"/>
    <row r="182901" ht="12.75" customHeight="1" x14ac:dyDescent="0.2"/>
    <row r="182905" ht="12.75" customHeight="1" x14ac:dyDescent="0.2"/>
    <row r="182909" ht="12.75" customHeight="1" x14ac:dyDescent="0.2"/>
    <row r="182913" ht="12.75" customHeight="1" x14ac:dyDescent="0.2"/>
    <row r="182917" ht="12.75" customHeight="1" x14ac:dyDescent="0.2"/>
    <row r="182921" ht="12.75" customHeight="1" x14ac:dyDescent="0.2"/>
    <row r="182925" ht="12.75" customHeight="1" x14ac:dyDescent="0.2"/>
    <row r="182929" ht="12.75" customHeight="1" x14ac:dyDescent="0.2"/>
    <row r="182933" ht="12.75" customHeight="1" x14ac:dyDescent="0.2"/>
    <row r="182937" ht="12.75" customHeight="1" x14ac:dyDescent="0.2"/>
    <row r="182941" ht="12.75" customHeight="1" x14ac:dyDescent="0.2"/>
    <row r="182945" ht="12.75" customHeight="1" x14ac:dyDescent="0.2"/>
    <row r="182949" ht="12.75" customHeight="1" x14ac:dyDescent="0.2"/>
    <row r="182953" ht="12.75" customHeight="1" x14ac:dyDescent="0.2"/>
    <row r="182957" ht="12.75" customHeight="1" x14ac:dyDescent="0.2"/>
    <row r="182961" ht="12.75" customHeight="1" x14ac:dyDescent="0.2"/>
    <row r="182965" ht="12.75" customHeight="1" x14ac:dyDescent="0.2"/>
    <row r="182969" ht="12.75" customHeight="1" x14ac:dyDescent="0.2"/>
    <row r="182973" ht="12.75" customHeight="1" x14ac:dyDescent="0.2"/>
    <row r="182977" ht="12.75" customHeight="1" x14ac:dyDescent="0.2"/>
    <row r="182981" ht="12.75" customHeight="1" x14ac:dyDescent="0.2"/>
    <row r="182985" ht="12.75" customHeight="1" x14ac:dyDescent="0.2"/>
    <row r="182989" ht="12.75" customHeight="1" x14ac:dyDescent="0.2"/>
    <row r="182993" ht="12.75" customHeight="1" x14ac:dyDescent="0.2"/>
    <row r="182997" ht="12.75" customHeight="1" x14ac:dyDescent="0.2"/>
    <row r="183001" ht="12.75" customHeight="1" x14ac:dyDescent="0.2"/>
    <row r="183005" ht="12.75" customHeight="1" x14ac:dyDescent="0.2"/>
    <row r="183009" ht="12.75" customHeight="1" x14ac:dyDescent="0.2"/>
    <row r="183013" ht="12.75" customHeight="1" x14ac:dyDescent="0.2"/>
    <row r="183017" ht="12.75" customHeight="1" x14ac:dyDescent="0.2"/>
    <row r="183021" ht="12.75" customHeight="1" x14ac:dyDescent="0.2"/>
    <row r="183025" ht="12.75" customHeight="1" x14ac:dyDescent="0.2"/>
    <row r="183029" ht="12.75" customHeight="1" x14ac:dyDescent="0.2"/>
    <row r="183033" ht="12.75" customHeight="1" x14ac:dyDescent="0.2"/>
    <row r="183037" ht="12.75" customHeight="1" x14ac:dyDescent="0.2"/>
    <row r="183041" ht="12.75" customHeight="1" x14ac:dyDescent="0.2"/>
    <row r="183045" ht="12.75" customHeight="1" x14ac:dyDescent="0.2"/>
    <row r="183049" ht="12.75" customHeight="1" x14ac:dyDescent="0.2"/>
    <row r="183053" ht="12.75" customHeight="1" x14ac:dyDescent="0.2"/>
    <row r="183057" ht="12.75" customHeight="1" x14ac:dyDescent="0.2"/>
    <row r="183061" ht="12.75" customHeight="1" x14ac:dyDescent="0.2"/>
    <row r="183065" ht="12.75" customHeight="1" x14ac:dyDescent="0.2"/>
    <row r="183069" ht="12.75" customHeight="1" x14ac:dyDescent="0.2"/>
    <row r="183073" ht="12.75" customHeight="1" x14ac:dyDescent="0.2"/>
    <row r="183077" ht="12.75" customHeight="1" x14ac:dyDescent="0.2"/>
    <row r="183081" ht="12.75" customHeight="1" x14ac:dyDescent="0.2"/>
    <row r="183085" ht="12.75" customHeight="1" x14ac:dyDescent="0.2"/>
    <row r="183089" ht="12.75" customHeight="1" x14ac:dyDescent="0.2"/>
    <row r="183093" ht="12.75" customHeight="1" x14ac:dyDescent="0.2"/>
    <row r="183097" ht="12.75" customHeight="1" x14ac:dyDescent="0.2"/>
    <row r="183101" ht="12.75" customHeight="1" x14ac:dyDescent="0.2"/>
    <row r="183105" ht="12.75" customHeight="1" x14ac:dyDescent="0.2"/>
    <row r="183109" ht="12.75" customHeight="1" x14ac:dyDescent="0.2"/>
    <row r="183113" ht="12.75" customHeight="1" x14ac:dyDescent="0.2"/>
    <row r="183117" ht="12.75" customHeight="1" x14ac:dyDescent="0.2"/>
    <row r="183121" ht="12.75" customHeight="1" x14ac:dyDescent="0.2"/>
    <row r="183125" ht="12.75" customHeight="1" x14ac:dyDescent="0.2"/>
    <row r="183129" ht="12.75" customHeight="1" x14ac:dyDescent="0.2"/>
    <row r="183133" ht="12.75" customHeight="1" x14ac:dyDescent="0.2"/>
    <row r="183137" ht="12.75" customHeight="1" x14ac:dyDescent="0.2"/>
    <row r="183141" ht="12.75" customHeight="1" x14ac:dyDescent="0.2"/>
    <row r="183145" ht="12.75" customHeight="1" x14ac:dyDescent="0.2"/>
    <row r="183149" ht="12.75" customHeight="1" x14ac:dyDescent="0.2"/>
    <row r="183153" ht="12.75" customHeight="1" x14ac:dyDescent="0.2"/>
    <row r="183157" ht="12.75" customHeight="1" x14ac:dyDescent="0.2"/>
    <row r="183161" ht="12.75" customHeight="1" x14ac:dyDescent="0.2"/>
    <row r="183165" ht="12.75" customHeight="1" x14ac:dyDescent="0.2"/>
    <row r="183169" ht="12.75" customHeight="1" x14ac:dyDescent="0.2"/>
    <row r="183173" ht="12.75" customHeight="1" x14ac:dyDescent="0.2"/>
    <row r="183177" ht="12.75" customHeight="1" x14ac:dyDescent="0.2"/>
    <row r="183181" ht="12.75" customHeight="1" x14ac:dyDescent="0.2"/>
    <row r="183185" ht="12.75" customHeight="1" x14ac:dyDescent="0.2"/>
    <row r="183189" ht="12.75" customHeight="1" x14ac:dyDescent="0.2"/>
    <row r="183193" ht="12.75" customHeight="1" x14ac:dyDescent="0.2"/>
    <row r="183197" ht="12.75" customHeight="1" x14ac:dyDescent="0.2"/>
    <row r="183201" ht="12.75" customHeight="1" x14ac:dyDescent="0.2"/>
    <row r="183205" ht="12.75" customHeight="1" x14ac:dyDescent="0.2"/>
    <row r="183209" ht="12.75" customHeight="1" x14ac:dyDescent="0.2"/>
    <row r="183213" ht="12.75" customHeight="1" x14ac:dyDescent="0.2"/>
    <row r="183217" ht="12.75" customHeight="1" x14ac:dyDescent="0.2"/>
    <row r="183221" ht="12.75" customHeight="1" x14ac:dyDescent="0.2"/>
    <row r="183225" ht="12.75" customHeight="1" x14ac:dyDescent="0.2"/>
    <row r="183229" ht="12.75" customHeight="1" x14ac:dyDescent="0.2"/>
    <row r="183233" ht="12.75" customHeight="1" x14ac:dyDescent="0.2"/>
    <row r="183237" ht="12.75" customHeight="1" x14ac:dyDescent="0.2"/>
    <row r="183241" ht="12.75" customHeight="1" x14ac:dyDescent="0.2"/>
    <row r="183245" ht="12.75" customHeight="1" x14ac:dyDescent="0.2"/>
    <row r="183249" ht="12.75" customHeight="1" x14ac:dyDescent="0.2"/>
    <row r="183253" ht="12.75" customHeight="1" x14ac:dyDescent="0.2"/>
    <row r="183257" ht="12.75" customHeight="1" x14ac:dyDescent="0.2"/>
    <row r="183261" ht="12.75" customHeight="1" x14ac:dyDescent="0.2"/>
    <row r="183265" ht="12.75" customHeight="1" x14ac:dyDescent="0.2"/>
    <row r="183269" ht="12.75" customHeight="1" x14ac:dyDescent="0.2"/>
    <row r="183273" ht="12.75" customHeight="1" x14ac:dyDescent="0.2"/>
    <row r="183277" ht="12.75" customHeight="1" x14ac:dyDescent="0.2"/>
    <row r="183281" ht="12.75" customHeight="1" x14ac:dyDescent="0.2"/>
    <row r="183285" ht="12.75" customHeight="1" x14ac:dyDescent="0.2"/>
    <row r="183289" ht="12.75" customHeight="1" x14ac:dyDescent="0.2"/>
    <row r="183293" ht="12.75" customHeight="1" x14ac:dyDescent="0.2"/>
    <row r="183297" ht="12.75" customHeight="1" x14ac:dyDescent="0.2"/>
    <row r="183301" ht="12.75" customHeight="1" x14ac:dyDescent="0.2"/>
    <row r="183305" ht="12.75" customHeight="1" x14ac:dyDescent="0.2"/>
    <row r="183309" ht="12.75" customHeight="1" x14ac:dyDescent="0.2"/>
    <row r="183313" ht="12.75" customHeight="1" x14ac:dyDescent="0.2"/>
    <row r="183317" ht="12.75" customHeight="1" x14ac:dyDescent="0.2"/>
    <row r="183321" ht="12.75" customHeight="1" x14ac:dyDescent="0.2"/>
    <row r="183325" ht="12.75" customHeight="1" x14ac:dyDescent="0.2"/>
    <row r="183329" ht="12.75" customHeight="1" x14ac:dyDescent="0.2"/>
    <row r="183333" ht="12.75" customHeight="1" x14ac:dyDescent="0.2"/>
    <row r="183337" ht="12.75" customHeight="1" x14ac:dyDescent="0.2"/>
    <row r="183341" ht="12.75" customHeight="1" x14ac:dyDescent="0.2"/>
    <row r="183345" ht="12.75" customHeight="1" x14ac:dyDescent="0.2"/>
    <row r="183349" ht="12.75" customHeight="1" x14ac:dyDescent="0.2"/>
    <row r="183353" ht="12.75" customHeight="1" x14ac:dyDescent="0.2"/>
    <row r="183357" ht="12.75" customHeight="1" x14ac:dyDescent="0.2"/>
    <row r="183361" ht="12.75" customHeight="1" x14ac:dyDescent="0.2"/>
    <row r="183365" ht="12.75" customHeight="1" x14ac:dyDescent="0.2"/>
    <row r="183369" ht="12.75" customHeight="1" x14ac:dyDescent="0.2"/>
    <row r="183373" ht="12.75" customHeight="1" x14ac:dyDescent="0.2"/>
    <row r="183377" ht="12.75" customHeight="1" x14ac:dyDescent="0.2"/>
    <row r="183381" ht="12.75" customHeight="1" x14ac:dyDescent="0.2"/>
    <row r="183385" ht="12.75" customHeight="1" x14ac:dyDescent="0.2"/>
    <row r="183389" ht="12.75" customHeight="1" x14ac:dyDescent="0.2"/>
    <row r="183393" ht="12.75" customHeight="1" x14ac:dyDescent="0.2"/>
    <row r="183397" ht="12.75" customHeight="1" x14ac:dyDescent="0.2"/>
    <row r="183401" ht="12.75" customHeight="1" x14ac:dyDescent="0.2"/>
    <row r="183405" ht="12.75" customHeight="1" x14ac:dyDescent="0.2"/>
    <row r="183409" ht="12.75" customHeight="1" x14ac:dyDescent="0.2"/>
    <row r="183413" ht="12.75" customHeight="1" x14ac:dyDescent="0.2"/>
    <row r="183417" ht="12.75" customHeight="1" x14ac:dyDescent="0.2"/>
    <row r="183421" ht="12.75" customHeight="1" x14ac:dyDescent="0.2"/>
    <row r="183425" ht="12.75" customHeight="1" x14ac:dyDescent="0.2"/>
    <row r="183429" ht="12.75" customHeight="1" x14ac:dyDescent="0.2"/>
    <row r="183433" ht="12.75" customHeight="1" x14ac:dyDescent="0.2"/>
    <row r="183437" ht="12.75" customHeight="1" x14ac:dyDescent="0.2"/>
    <row r="183441" ht="12.75" customHeight="1" x14ac:dyDescent="0.2"/>
    <row r="183445" ht="12.75" customHeight="1" x14ac:dyDescent="0.2"/>
    <row r="183449" ht="12.75" customHeight="1" x14ac:dyDescent="0.2"/>
    <row r="183453" ht="12.75" customHeight="1" x14ac:dyDescent="0.2"/>
    <row r="183457" ht="12.75" customHeight="1" x14ac:dyDescent="0.2"/>
    <row r="183461" ht="12.75" customHeight="1" x14ac:dyDescent="0.2"/>
    <row r="183465" ht="12.75" customHeight="1" x14ac:dyDescent="0.2"/>
    <row r="183469" ht="12.75" customHeight="1" x14ac:dyDescent="0.2"/>
    <row r="183473" ht="12.75" customHeight="1" x14ac:dyDescent="0.2"/>
    <row r="183477" ht="12.75" customHeight="1" x14ac:dyDescent="0.2"/>
    <row r="183481" ht="12.75" customHeight="1" x14ac:dyDescent="0.2"/>
    <row r="183485" ht="12.75" customHeight="1" x14ac:dyDescent="0.2"/>
    <row r="183489" ht="12.75" customHeight="1" x14ac:dyDescent="0.2"/>
    <row r="183493" ht="12.75" customHeight="1" x14ac:dyDescent="0.2"/>
    <row r="183497" ht="12.75" customHeight="1" x14ac:dyDescent="0.2"/>
    <row r="183501" ht="12.75" customHeight="1" x14ac:dyDescent="0.2"/>
    <row r="183505" ht="12.75" customHeight="1" x14ac:dyDescent="0.2"/>
    <row r="183509" ht="12.75" customHeight="1" x14ac:dyDescent="0.2"/>
    <row r="183513" ht="12.75" customHeight="1" x14ac:dyDescent="0.2"/>
    <row r="183517" ht="12.75" customHeight="1" x14ac:dyDescent="0.2"/>
    <row r="183521" ht="12.75" customHeight="1" x14ac:dyDescent="0.2"/>
    <row r="183525" ht="12.75" customHeight="1" x14ac:dyDescent="0.2"/>
    <row r="183529" ht="12.75" customHeight="1" x14ac:dyDescent="0.2"/>
    <row r="183533" ht="12.75" customHeight="1" x14ac:dyDescent="0.2"/>
    <row r="183537" ht="12.75" customHeight="1" x14ac:dyDescent="0.2"/>
    <row r="183541" ht="12.75" customHeight="1" x14ac:dyDescent="0.2"/>
    <row r="183545" ht="12.75" customHeight="1" x14ac:dyDescent="0.2"/>
    <row r="183549" ht="12.75" customHeight="1" x14ac:dyDescent="0.2"/>
    <row r="183553" ht="12.75" customHeight="1" x14ac:dyDescent="0.2"/>
    <row r="183557" ht="12.75" customHeight="1" x14ac:dyDescent="0.2"/>
    <row r="183561" ht="12.75" customHeight="1" x14ac:dyDescent="0.2"/>
    <row r="183565" ht="12.75" customHeight="1" x14ac:dyDescent="0.2"/>
    <row r="183569" ht="12.75" customHeight="1" x14ac:dyDescent="0.2"/>
    <row r="183573" ht="12.75" customHeight="1" x14ac:dyDescent="0.2"/>
    <row r="183577" ht="12.75" customHeight="1" x14ac:dyDescent="0.2"/>
    <row r="183581" ht="12.75" customHeight="1" x14ac:dyDescent="0.2"/>
    <row r="183585" ht="12.75" customHeight="1" x14ac:dyDescent="0.2"/>
    <row r="183589" ht="12.75" customHeight="1" x14ac:dyDescent="0.2"/>
    <row r="183593" ht="12.75" customHeight="1" x14ac:dyDescent="0.2"/>
    <row r="183597" ht="12.75" customHeight="1" x14ac:dyDescent="0.2"/>
    <row r="183601" ht="12.75" customHeight="1" x14ac:dyDescent="0.2"/>
    <row r="183605" ht="12.75" customHeight="1" x14ac:dyDescent="0.2"/>
    <row r="183609" ht="12.75" customHeight="1" x14ac:dyDescent="0.2"/>
    <row r="183613" ht="12.75" customHeight="1" x14ac:dyDescent="0.2"/>
    <row r="183617" ht="12.75" customHeight="1" x14ac:dyDescent="0.2"/>
    <row r="183621" ht="12.75" customHeight="1" x14ac:dyDescent="0.2"/>
    <row r="183625" ht="12.75" customHeight="1" x14ac:dyDescent="0.2"/>
    <row r="183629" ht="12.75" customHeight="1" x14ac:dyDescent="0.2"/>
    <row r="183633" ht="12.75" customHeight="1" x14ac:dyDescent="0.2"/>
    <row r="183637" ht="12.75" customHeight="1" x14ac:dyDescent="0.2"/>
    <row r="183641" ht="12.75" customHeight="1" x14ac:dyDescent="0.2"/>
    <row r="183645" ht="12.75" customHeight="1" x14ac:dyDescent="0.2"/>
    <row r="183649" ht="12.75" customHeight="1" x14ac:dyDescent="0.2"/>
    <row r="183653" ht="12.75" customHeight="1" x14ac:dyDescent="0.2"/>
    <row r="183657" ht="12.75" customHeight="1" x14ac:dyDescent="0.2"/>
    <row r="183661" ht="12.75" customHeight="1" x14ac:dyDescent="0.2"/>
    <row r="183665" ht="12.75" customHeight="1" x14ac:dyDescent="0.2"/>
    <row r="183669" ht="12.75" customHeight="1" x14ac:dyDescent="0.2"/>
    <row r="183673" ht="12.75" customHeight="1" x14ac:dyDescent="0.2"/>
    <row r="183677" ht="12.75" customHeight="1" x14ac:dyDescent="0.2"/>
    <row r="183681" ht="12.75" customHeight="1" x14ac:dyDescent="0.2"/>
    <row r="183685" ht="12.75" customHeight="1" x14ac:dyDescent="0.2"/>
    <row r="183689" ht="12.75" customHeight="1" x14ac:dyDescent="0.2"/>
    <row r="183693" ht="12.75" customHeight="1" x14ac:dyDescent="0.2"/>
    <row r="183697" ht="12.75" customHeight="1" x14ac:dyDescent="0.2"/>
    <row r="183701" ht="12.75" customHeight="1" x14ac:dyDescent="0.2"/>
    <row r="183705" ht="12.75" customHeight="1" x14ac:dyDescent="0.2"/>
    <row r="183709" ht="12.75" customHeight="1" x14ac:dyDescent="0.2"/>
    <row r="183713" ht="12.75" customHeight="1" x14ac:dyDescent="0.2"/>
    <row r="183717" ht="12.75" customHeight="1" x14ac:dyDescent="0.2"/>
    <row r="183721" ht="12.75" customHeight="1" x14ac:dyDescent="0.2"/>
    <row r="183725" ht="12.75" customHeight="1" x14ac:dyDescent="0.2"/>
    <row r="183729" ht="12.75" customHeight="1" x14ac:dyDescent="0.2"/>
    <row r="183733" ht="12.75" customHeight="1" x14ac:dyDescent="0.2"/>
    <row r="183737" ht="12.75" customHeight="1" x14ac:dyDescent="0.2"/>
    <row r="183741" ht="12.75" customHeight="1" x14ac:dyDescent="0.2"/>
    <row r="183745" ht="12.75" customHeight="1" x14ac:dyDescent="0.2"/>
    <row r="183749" ht="12.75" customHeight="1" x14ac:dyDescent="0.2"/>
    <row r="183753" ht="12.75" customHeight="1" x14ac:dyDescent="0.2"/>
    <row r="183757" ht="12.75" customHeight="1" x14ac:dyDescent="0.2"/>
    <row r="183761" ht="12.75" customHeight="1" x14ac:dyDescent="0.2"/>
    <row r="183765" ht="12.75" customHeight="1" x14ac:dyDescent="0.2"/>
    <row r="183769" ht="12.75" customHeight="1" x14ac:dyDescent="0.2"/>
    <row r="183773" ht="12.75" customHeight="1" x14ac:dyDescent="0.2"/>
    <row r="183777" ht="12.75" customHeight="1" x14ac:dyDescent="0.2"/>
    <row r="183781" ht="12.75" customHeight="1" x14ac:dyDescent="0.2"/>
    <row r="183785" ht="12.75" customHeight="1" x14ac:dyDescent="0.2"/>
    <row r="183789" ht="12.75" customHeight="1" x14ac:dyDescent="0.2"/>
    <row r="183793" ht="12.75" customHeight="1" x14ac:dyDescent="0.2"/>
    <row r="183797" ht="12.75" customHeight="1" x14ac:dyDescent="0.2"/>
    <row r="183801" ht="12.75" customHeight="1" x14ac:dyDescent="0.2"/>
    <row r="183805" ht="12.75" customHeight="1" x14ac:dyDescent="0.2"/>
    <row r="183809" ht="12.75" customHeight="1" x14ac:dyDescent="0.2"/>
    <row r="183813" ht="12.75" customHeight="1" x14ac:dyDescent="0.2"/>
    <row r="183817" ht="12.75" customHeight="1" x14ac:dyDescent="0.2"/>
    <row r="183821" ht="12.75" customHeight="1" x14ac:dyDescent="0.2"/>
    <row r="183825" ht="12.75" customHeight="1" x14ac:dyDescent="0.2"/>
    <row r="183829" ht="12.75" customHeight="1" x14ac:dyDescent="0.2"/>
    <row r="183833" ht="12.75" customHeight="1" x14ac:dyDescent="0.2"/>
    <row r="183837" ht="12.75" customHeight="1" x14ac:dyDescent="0.2"/>
    <row r="183841" ht="12.75" customHeight="1" x14ac:dyDescent="0.2"/>
    <row r="183845" ht="12.75" customHeight="1" x14ac:dyDescent="0.2"/>
    <row r="183849" ht="12.75" customHeight="1" x14ac:dyDescent="0.2"/>
    <row r="183853" ht="12.75" customHeight="1" x14ac:dyDescent="0.2"/>
    <row r="183857" ht="12.75" customHeight="1" x14ac:dyDescent="0.2"/>
    <row r="183861" ht="12.75" customHeight="1" x14ac:dyDescent="0.2"/>
    <row r="183865" ht="12.75" customHeight="1" x14ac:dyDescent="0.2"/>
    <row r="183869" ht="12.75" customHeight="1" x14ac:dyDescent="0.2"/>
    <row r="183873" ht="12.75" customHeight="1" x14ac:dyDescent="0.2"/>
    <row r="183877" ht="12.75" customHeight="1" x14ac:dyDescent="0.2"/>
    <row r="183881" ht="12.75" customHeight="1" x14ac:dyDescent="0.2"/>
    <row r="183885" ht="12.75" customHeight="1" x14ac:dyDescent="0.2"/>
    <row r="183889" ht="12.75" customHeight="1" x14ac:dyDescent="0.2"/>
    <row r="183893" ht="12.75" customHeight="1" x14ac:dyDescent="0.2"/>
    <row r="183897" ht="12.75" customHeight="1" x14ac:dyDescent="0.2"/>
    <row r="183901" ht="12.75" customHeight="1" x14ac:dyDescent="0.2"/>
    <row r="183905" ht="12.75" customHeight="1" x14ac:dyDescent="0.2"/>
    <row r="183909" ht="12.75" customHeight="1" x14ac:dyDescent="0.2"/>
    <row r="183913" ht="12.75" customHeight="1" x14ac:dyDescent="0.2"/>
    <row r="183917" ht="12.75" customHeight="1" x14ac:dyDescent="0.2"/>
    <row r="183921" ht="12.75" customHeight="1" x14ac:dyDescent="0.2"/>
    <row r="183925" ht="12.75" customHeight="1" x14ac:dyDescent="0.2"/>
    <row r="183929" ht="12.75" customHeight="1" x14ac:dyDescent="0.2"/>
    <row r="183933" ht="12.75" customHeight="1" x14ac:dyDescent="0.2"/>
    <row r="183937" ht="12.75" customHeight="1" x14ac:dyDescent="0.2"/>
    <row r="183941" ht="12.75" customHeight="1" x14ac:dyDescent="0.2"/>
    <row r="183945" ht="12.75" customHeight="1" x14ac:dyDescent="0.2"/>
    <row r="183949" ht="12.75" customHeight="1" x14ac:dyDescent="0.2"/>
    <row r="183953" ht="12.75" customHeight="1" x14ac:dyDescent="0.2"/>
    <row r="183957" ht="12.75" customHeight="1" x14ac:dyDescent="0.2"/>
    <row r="183961" ht="12.75" customHeight="1" x14ac:dyDescent="0.2"/>
    <row r="183965" ht="12.75" customHeight="1" x14ac:dyDescent="0.2"/>
    <row r="183969" ht="12.75" customHeight="1" x14ac:dyDescent="0.2"/>
    <row r="183973" ht="12.75" customHeight="1" x14ac:dyDescent="0.2"/>
    <row r="183977" ht="12.75" customHeight="1" x14ac:dyDescent="0.2"/>
    <row r="183981" ht="12.75" customHeight="1" x14ac:dyDescent="0.2"/>
    <row r="183985" ht="12.75" customHeight="1" x14ac:dyDescent="0.2"/>
    <row r="183989" ht="12.75" customHeight="1" x14ac:dyDescent="0.2"/>
    <row r="183993" ht="12.75" customHeight="1" x14ac:dyDescent="0.2"/>
    <row r="183997" ht="12.75" customHeight="1" x14ac:dyDescent="0.2"/>
    <row r="184001" ht="12.75" customHeight="1" x14ac:dyDescent="0.2"/>
    <row r="184005" ht="12.75" customHeight="1" x14ac:dyDescent="0.2"/>
    <row r="184009" ht="12.75" customHeight="1" x14ac:dyDescent="0.2"/>
    <row r="184013" ht="12.75" customHeight="1" x14ac:dyDescent="0.2"/>
    <row r="184017" ht="12.75" customHeight="1" x14ac:dyDescent="0.2"/>
    <row r="184021" ht="12.75" customHeight="1" x14ac:dyDescent="0.2"/>
    <row r="184025" ht="12.75" customHeight="1" x14ac:dyDescent="0.2"/>
    <row r="184029" ht="12.75" customHeight="1" x14ac:dyDescent="0.2"/>
    <row r="184033" ht="12.75" customHeight="1" x14ac:dyDescent="0.2"/>
    <row r="184037" ht="12.75" customHeight="1" x14ac:dyDescent="0.2"/>
    <row r="184041" ht="12.75" customHeight="1" x14ac:dyDescent="0.2"/>
    <row r="184045" ht="12.75" customHeight="1" x14ac:dyDescent="0.2"/>
    <row r="184049" ht="12.75" customHeight="1" x14ac:dyDescent="0.2"/>
    <row r="184053" ht="12.75" customHeight="1" x14ac:dyDescent="0.2"/>
    <row r="184057" ht="12.75" customHeight="1" x14ac:dyDescent="0.2"/>
    <row r="184061" ht="12.75" customHeight="1" x14ac:dyDescent="0.2"/>
    <row r="184065" ht="12.75" customHeight="1" x14ac:dyDescent="0.2"/>
    <row r="184069" ht="12.75" customHeight="1" x14ac:dyDescent="0.2"/>
    <row r="184073" ht="12.75" customHeight="1" x14ac:dyDescent="0.2"/>
    <row r="184077" ht="12.75" customHeight="1" x14ac:dyDescent="0.2"/>
    <row r="184081" ht="12.75" customHeight="1" x14ac:dyDescent="0.2"/>
    <row r="184085" ht="12.75" customHeight="1" x14ac:dyDescent="0.2"/>
    <row r="184089" ht="12.75" customHeight="1" x14ac:dyDescent="0.2"/>
    <row r="184093" ht="12.75" customHeight="1" x14ac:dyDescent="0.2"/>
    <row r="184097" ht="12.75" customHeight="1" x14ac:dyDescent="0.2"/>
    <row r="184101" ht="12.75" customHeight="1" x14ac:dyDescent="0.2"/>
    <row r="184105" ht="12.75" customHeight="1" x14ac:dyDescent="0.2"/>
    <row r="184109" ht="12.75" customHeight="1" x14ac:dyDescent="0.2"/>
    <row r="184113" ht="12.75" customHeight="1" x14ac:dyDescent="0.2"/>
    <row r="184117" ht="12.75" customHeight="1" x14ac:dyDescent="0.2"/>
    <row r="184121" ht="12.75" customHeight="1" x14ac:dyDescent="0.2"/>
    <row r="184125" ht="12.75" customHeight="1" x14ac:dyDescent="0.2"/>
    <row r="184129" ht="12.75" customHeight="1" x14ac:dyDescent="0.2"/>
    <row r="184133" ht="12.75" customHeight="1" x14ac:dyDescent="0.2"/>
    <row r="184137" ht="12.75" customHeight="1" x14ac:dyDescent="0.2"/>
    <row r="184141" ht="12.75" customHeight="1" x14ac:dyDescent="0.2"/>
    <row r="184145" ht="12.75" customHeight="1" x14ac:dyDescent="0.2"/>
    <row r="184149" ht="12.75" customHeight="1" x14ac:dyDescent="0.2"/>
    <row r="184153" ht="12.75" customHeight="1" x14ac:dyDescent="0.2"/>
    <row r="184157" ht="12.75" customHeight="1" x14ac:dyDescent="0.2"/>
    <row r="184161" ht="12.75" customHeight="1" x14ac:dyDescent="0.2"/>
    <row r="184165" ht="12.75" customHeight="1" x14ac:dyDescent="0.2"/>
    <row r="184169" ht="12.75" customHeight="1" x14ac:dyDescent="0.2"/>
    <row r="184173" ht="12.75" customHeight="1" x14ac:dyDescent="0.2"/>
    <row r="184177" ht="12.75" customHeight="1" x14ac:dyDescent="0.2"/>
    <row r="184181" ht="12.75" customHeight="1" x14ac:dyDescent="0.2"/>
    <row r="184185" ht="12.75" customHeight="1" x14ac:dyDescent="0.2"/>
    <row r="184189" ht="12.75" customHeight="1" x14ac:dyDescent="0.2"/>
    <row r="184193" ht="12.75" customHeight="1" x14ac:dyDescent="0.2"/>
    <row r="184197" ht="12.75" customHeight="1" x14ac:dyDescent="0.2"/>
    <row r="184201" ht="12.75" customHeight="1" x14ac:dyDescent="0.2"/>
    <row r="184205" ht="12.75" customHeight="1" x14ac:dyDescent="0.2"/>
    <row r="184209" ht="12.75" customHeight="1" x14ac:dyDescent="0.2"/>
    <row r="184213" ht="12.75" customHeight="1" x14ac:dyDescent="0.2"/>
    <row r="184217" ht="12.75" customHeight="1" x14ac:dyDescent="0.2"/>
    <row r="184221" ht="12.75" customHeight="1" x14ac:dyDescent="0.2"/>
    <row r="184225" ht="12.75" customHeight="1" x14ac:dyDescent="0.2"/>
    <row r="184229" ht="12.75" customHeight="1" x14ac:dyDescent="0.2"/>
    <row r="184233" ht="12.75" customHeight="1" x14ac:dyDescent="0.2"/>
    <row r="184237" ht="12.75" customHeight="1" x14ac:dyDescent="0.2"/>
    <row r="184241" ht="12.75" customHeight="1" x14ac:dyDescent="0.2"/>
    <row r="184245" ht="12.75" customHeight="1" x14ac:dyDescent="0.2"/>
    <row r="184249" ht="12.75" customHeight="1" x14ac:dyDescent="0.2"/>
    <row r="184253" ht="12.75" customHeight="1" x14ac:dyDescent="0.2"/>
    <row r="184257" ht="12.75" customHeight="1" x14ac:dyDescent="0.2"/>
    <row r="184261" ht="12.75" customHeight="1" x14ac:dyDescent="0.2"/>
    <row r="184265" ht="12.75" customHeight="1" x14ac:dyDescent="0.2"/>
    <row r="184269" ht="12.75" customHeight="1" x14ac:dyDescent="0.2"/>
    <row r="184273" ht="12.75" customHeight="1" x14ac:dyDescent="0.2"/>
    <row r="184277" ht="12.75" customHeight="1" x14ac:dyDescent="0.2"/>
    <row r="184281" ht="12.75" customHeight="1" x14ac:dyDescent="0.2"/>
    <row r="184285" ht="12.75" customHeight="1" x14ac:dyDescent="0.2"/>
    <row r="184289" ht="12.75" customHeight="1" x14ac:dyDescent="0.2"/>
    <row r="184293" ht="12.75" customHeight="1" x14ac:dyDescent="0.2"/>
    <row r="184297" ht="12.75" customHeight="1" x14ac:dyDescent="0.2"/>
    <row r="184301" ht="12.75" customHeight="1" x14ac:dyDescent="0.2"/>
    <row r="184305" ht="12.75" customHeight="1" x14ac:dyDescent="0.2"/>
    <row r="184309" ht="12.75" customHeight="1" x14ac:dyDescent="0.2"/>
    <row r="184313" ht="12.75" customHeight="1" x14ac:dyDescent="0.2"/>
    <row r="184317" ht="12.75" customHeight="1" x14ac:dyDescent="0.2"/>
    <row r="184321" ht="12.75" customHeight="1" x14ac:dyDescent="0.2"/>
    <row r="184325" ht="12.75" customHeight="1" x14ac:dyDescent="0.2"/>
    <row r="184329" ht="12.75" customHeight="1" x14ac:dyDescent="0.2"/>
    <row r="184333" ht="12.75" customHeight="1" x14ac:dyDescent="0.2"/>
    <row r="184337" ht="12.75" customHeight="1" x14ac:dyDescent="0.2"/>
    <row r="184341" ht="12.75" customHeight="1" x14ac:dyDescent="0.2"/>
    <row r="184345" ht="12.75" customHeight="1" x14ac:dyDescent="0.2"/>
    <row r="184349" ht="12.75" customHeight="1" x14ac:dyDescent="0.2"/>
    <row r="184353" ht="12.75" customHeight="1" x14ac:dyDescent="0.2"/>
    <row r="184357" ht="12.75" customHeight="1" x14ac:dyDescent="0.2"/>
    <row r="184361" ht="12.75" customHeight="1" x14ac:dyDescent="0.2"/>
    <row r="184365" ht="12.75" customHeight="1" x14ac:dyDescent="0.2"/>
    <row r="184369" ht="12.75" customHeight="1" x14ac:dyDescent="0.2"/>
    <row r="184373" ht="12.75" customHeight="1" x14ac:dyDescent="0.2"/>
    <row r="184377" ht="12.75" customHeight="1" x14ac:dyDescent="0.2"/>
    <row r="184381" ht="12.75" customHeight="1" x14ac:dyDescent="0.2"/>
    <row r="184385" ht="12.75" customHeight="1" x14ac:dyDescent="0.2"/>
    <row r="184389" ht="12.75" customHeight="1" x14ac:dyDescent="0.2"/>
    <row r="184393" ht="12.75" customHeight="1" x14ac:dyDescent="0.2"/>
    <row r="184397" ht="12.75" customHeight="1" x14ac:dyDescent="0.2"/>
    <row r="184401" ht="12.75" customHeight="1" x14ac:dyDescent="0.2"/>
    <row r="184405" ht="12.75" customHeight="1" x14ac:dyDescent="0.2"/>
    <row r="184409" ht="12.75" customHeight="1" x14ac:dyDescent="0.2"/>
    <row r="184413" ht="12.75" customHeight="1" x14ac:dyDescent="0.2"/>
    <row r="184417" ht="12.75" customHeight="1" x14ac:dyDescent="0.2"/>
    <row r="184421" ht="12.75" customHeight="1" x14ac:dyDescent="0.2"/>
    <row r="184425" ht="12.75" customHeight="1" x14ac:dyDescent="0.2"/>
    <row r="184429" ht="12.75" customHeight="1" x14ac:dyDescent="0.2"/>
    <row r="184433" ht="12.75" customHeight="1" x14ac:dyDescent="0.2"/>
    <row r="184437" ht="12.75" customHeight="1" x14ac:dyDescent="0.2"/>
    <row r="184441" ht="12.75" customHeight="1" x14ac:dyDescent="0.2"/>
    <row r="184445" ht="12.75" customHeight="1" x14ac:dyDescent="0.2"/>
    <row r="184449" ht="12.75" customHeight="1" x14ac:dyDescent="0.2"/>
    <row r="184453" ht="12.75" customHeight="1" x14ac:dyDescent="0.2"/>
    <row r="184457" ht="12.75" customHeight="1" x14ac:dyDescent="0.2"/>
    <row r="184461" ht="12.75" customHeight="1" x14ac:dyDescent="0.2"/>
    <row r="184465" ht="12.75" customHeight="1" x14ac:dyDescent="0.2"/>
    <row r="184469" ht="12.75" customHeight="1" x14ac:dyDescent="0.2"/>
    <row r="184473" ht="12.75" customHeight="1" x14ac:dyDescent="0.2"/>
    <row r="184477" ht="12.75" customHeight="1" x14ac:dyDescent="0.2"/>
    <row r="184481" ht="12.75" customHeight="1" x14ac:dyDescent="0.2"/>
    <row r="184485" ht="12.75" customHeight="1" x14ac:dyDescent="0.2"/>
    <row r="184489" ht="12.75" customHeight="1" x14ac:dyDescent="0.2"/>
    <row r="184493" ht="12.75" customHeight="1" x14ac:dyDescent="0.2"/>
    <row r="184497" ht="12.75" customHeight="1" x14ac:dyDescent="0.2"/>
    <row r="184501" ht="12.75" customHeight="1" x14ac:dyDescent="0.2"/>
    <row r="184505" ht="12.75" customHeight="1" x14ac:dyDescent="0.2"/>
    <row r="184509" ht="12.75" customHeight="1" x14ac:dyDescent="0.2"/>
    <row r="184513" ht="12.75" customHeight="1" x14ac:dyDescent="0.2"/>
    <row r="184517" ht="12.75" customHeight="1" x14ac:dyDescent="0.2"/>
    <row r="184521" ht="12.75" customHeight="1" x14ac:dyDescent="0.2"/>
    <row r="184525" ht="12.75" customHeight="1" x14ac:dyDescent="0.2"/>
    <row r="184529" ht="12.75" customHeight="1" x14ac:dyDescent="0.2"/>
    <row r="184533" ht="12.75" customHeight="1" x14ac:dyDescent="0.2"/>
    <row r="184537" ht="12.75" customHeight="1" x14ac:dyDescent="0.2"/>
    <row r="184541" ht="12.75" customHeight="1" x14ac:dyDescent="0.2"/>
    <row r="184545" ht="12.75" customHeight="1" x14ac:dyDescent="0.2"/>
    <row r="184549" ht="12.75" customHeight="1" x14ac:dyDescent="0.2"/>
    <row r="184553" ht="12.75" customHeight="1" x14ac:dyDescent="0.2"/>
    <row r="184557" ht="12.75" customHeight="1" x14ac:dyDescent="0.2"/>
    <row r="184561" ht="12.75" customHeight="1" x14ac:dyDescent="0.2"/>
    <row r="184565" ht="12.75" customHeight="1" x14ac:dyDescent="0.2"/>
    <row r="184569" ht="12.75" customHeight="1" x14ac:dyDescent="0.2"/>
    <row r="184573" ht="12.75" customHeight="1" x14ac:dyDescent="0.2"/>
    <row r="184577" ht="12.75" customHeight="1" x14ac:dyDescent="0.2"/>
    <row r="184581" ht="12.75" customHeight="1" x14ac:dyDescent="0.2"/>
    <row r="184585" ht="12.75" customHeight="1" x14ac:dyDescent="0.2"/>
    <row r="184589" ht="12.75" customHeight="1" x14ac:dyDescent="0.2"/>
    <row r="184593" ht="12.75" customHeight="1" x14ac:dyDescent="0.2"/>
    <row r="184597" ht="12.75" customHeight="1" x14ac:dyDescent="0.2"/>
    <row r="184601" ht="12.75" customHeight="1" x14ac:dyDescent="0.2"/>
    <row r="184605" ht="12.75" customHeight="1" x14ac:dyDescent="0.2"/>
    <row r="184609" ht="12.75" customHeight="1" x14ac:dyDescent="0.2"/>
    <row r="184613" ht="12.75" customHeight="1" x14ac:dyDescent="0.2"/>
    <row r="184617" ht="12.75" customHeight="1" x14ac:dyDescent="0.2"/>
    <row r="184621" ht="12.75" customHeight="1" x14ac:dyDescent="0.2"/>
    <row r="184625" ht="12.75" customHeight="1" x14ac:dyDescent="0.2"/>
    <row r="184629" ht="12.75" customHeight="1" x14ac:dyDescent="0.2"/>
    <row r="184633" ht="12.75" customHeight="1" x14ac:dyDescent="0.2"/>
    <row r="184637" ht="12.75" customHeight="1" x14ac:dyDescent="0.2"/>
    <row r="184641" ht="12.75" customHeight="1" x14ac:dyDescent="0.2"/>
    <row r="184645" ht="12.75" customHeight="1" x14ac:dyDescent="0.2"/>
    <row r="184649" ht="12.75" customHeight="1" x14ac:dyDescent="0.2"/>
    <row r="184653" ht="12.75" customHeight="1" x14ac:dyDescent="0.2"/>
    <row r="184657" ht="12.75" customHeight="1" x14ac:dyDescent="0.2"/>
    <row r="184661" ht="12.75" customHeight="1" x14ac:dyDescent="0.2"/>
    <row r="184665" ht="12.75" customHeight="1" x14ac:dyDescent="0.2"/>
    <row r="184669" ht="12.75" customHeight="1" x14ac:dyDescent="0.2"/>
    <row r="184673" ht="12.75" customHeight="1" x14ac:dyDescent="0.2"/>
    <row r="184677" ht="12.75" customHeight="1" x14ac:dyDescent="0.2"/>
    <row r="184681" ht="12.75" customHeight="1" x14ac:dyDescent="0.2"/>
    <row r="184685" ht="12.75" customHeight="1" x14ac:dyDescent="0.2"/>
    <row r="184689" ht="12.75" customHeight="1" x14ac:dyDescent="0.2"/>
    <row r="184693" ht="12.75" customHeight="1" x14ac:dyDescent="0.2"/>
    <row r="184697" ht="12.75" customHeight="1" x14ac:dyDescent="0.2"/>
    <row r="184701" ht="12.75" customHeight="1" x14ac:dyDescent="0.2"/>
    <row r="184705" ht="12.75" customHeight="1" x14ac:dyDescent="0.2"/>
    <row r="184709" ht="12.75" customHeight="1" x14ac:dyDescent="0.2"/>
    <row r="184713" ht="12.75" customHeight="1" x14ac:dyDescent="0.2"/>
    <row r="184717" ht="12.75" customHeight="1" x14ac:dyDescent="0.2"/>
    <row r="184721" ht="12.75" customHeight="1" x14ac:dyDescent="0.2"/>
    <row r="184725" ht="12.75" customHeight="1" x14ac:dyDescent="0.2"/>
    <row r="184729" ht="12.75" customHeight="1" x14ac:dyDescent="0.2"/>
    <row r="184733" ht="12.75" customHeight="1" x14ac:dyDescent="0.2"/>
    <row r="184737" ht="12.75" customHeight="1" x14ac:dyDescent="0.2"/>
    <row r="184741" ht="12.75" customHeight="1" x14ac:dyDescent="0.2"/>
    <row r="184745" ht="12.75" customHeight="1" x14ac:dyDescent="0.2"/>
    <row r="184749" ht="12.75" customHeight="1" x14ac:dyDescent="0.2"/>
    <row r="184753" ht="12.75" customHeight="1" x14ac:dyDescent="0.2"/>
    <row r="184757" ht="12.75" customHeight="1" x14ac:dyDescent="0.2"/>
    <row r="184761" ht="12.75" customHeight="1" x14ac:dyDescent="0.2"/>
    <row r="184765" ht="12.75" customHeight="1" x14ac:dyDescent="0.2"/>
    <row r="184769" ht="12.75" customHeight="1" x14ac:dyDescent="0.2"/>
    <row r="184773" ht="12.75" customHeight="1" x14ac:dyDescent="0.2"/>
    <row r="184777" ht="12.75" customHeight="1" x14ac:dyDescent="0.2"/>
    <row r="184781" ht="12.75" customHeight="1" x14ac:dyDescent="0.2"/>
    <row r="184785" ht="12.75" customHeight="1" x14ac:dyDescent="0.2"/>
    <row r="184789" ht="12.75" customHeight="1" x14ac:dyDescent="0.2"/>
    <row r="184793" ht="12.75" customHeight="1" x14ac:dyDescent="0.2"/>
    <row r="184797" ht="12.75" customHeight="1" x14ac:dyDescent="0.2"/>
    <row r="184801" ht="12.75" customHeight="1" x14ac:dyDescent="0.2"/>
    <row r="184805" ht="12.75" customHeight="1" x14ac:dyDescent="0.2"/>
    <row r="184809" ht="12.75" customHeight="1" x14ac:dyDescent="0.2"/>
    <row r="184813" ht="12.75" customHeight="1" x14ac:dyDescent="0.2"/>
    <row r="184817" ht="12.75" customHeight="1" x14ac:dyDescent="0.2"/>
    <row r="184821" ht="12.75" customHeight="1" x14ac:dyDescent="0.2"/>
    <row r="184825" ht="12.75" customHeight="1" x14ac:dyDescent="0.2"/>
    <row r="184829" ht="12.75" customHeight="1" x14ac:dyDescent="0.2"/>
    <row r="184833" ht="12.75" customHeight="1" x14ac:dyDescent="0.2"/>
    <row r="184837" ht="12.75" customHeight="1" x14ac:dyDescent="0.2"/>
    <row r="184841" ht="12.75" customHeight="1" x14ac:dyDescent="0.2"/>
    <row r="184845" ht="12.75" customHeight="1" x14ac:dyDescent="0.2"/>
    <row r="184849" ht="12.75" customHeight="1" x14ac:dyDescent="0.2"/>
    <row r="184853" ht="12.75" customHeight="1" x14ac:dyDescent="0.2"/>
    <row r="184857" ht="12.75" customHeight="1" x14ac:dyDescent="0.2"/>
    <row r="184861" ht="12.75" customHeight="1" x14ac:dyDescent="0.2"/>
    <row r="184865" ht="12.75" customHeight="1" x14ac:dyDescent="0.2"/>
    <row r="184869" ht="12.75" customHeight="1" x14ac:dyDescent="0.2"/>
    <row r="184873" ht="12.75" customHeight="1" x14ac:dyDescent="0.2"/>
    <row r="184877" ht="12.75" customHeight="1" x14ac:dyDescent="0.2"/>
    <row r="184881" ht="12.75" customHeight="1" x14ac:dyDescent="0.2"/>
    <row r="184885" ht="12.75" customHeight="1" x14ac:dyDescent="0.2"/>
    <row r="184889" ht="12.75" customHeight="1" x14ac:dyDescent="0.2"/>
    <row r="184893" ht="12.75" customHeight="1" x14ac:dyDescent="0.2"/>
    <row r="184897" ht="12.75" customHeight="1" x14ac:dyDescent="0.2"/>
    <row r="184901" ht="12.75" customHeight="1" x14ac:dyDescent="0.2"/>
    <row r="184905" ht="12.75" customHeight="1" x14ac:dyDescent="0.2"/>
    <row r="184909" ht="12.75" customHeight="1" x14ac:dyDescent="0.2"/>
    <row r="184913" ht="12.75" customHeight="1" x14ac:dyDescent="0.2"/>
    <row r="184917" ht="12.75" customHeight="1" x14ac:dyDescent="0.2"/>
    <row r="184921" ht="12.75" customHeight="1" x14ac:dyDescent="0.2"/>
    <row r="184925" ht="12.75" customHeight="1" x14ac:dyDescent="0.2"/>
    <row r="184929" ht="12.75" customHeight="1" x14ac:dyDescent="0.2"/>
    <row r="184933" ht="12.75" customHeight="1" x14ac:dyDescent="0.2"/>
    <row r="184937" ht="12.75" customHeight="1" x14ac:dyDescent="0.2"/>
    <row r="184941" ht="12.75" customHeight="1" x14ac:dyDescent="0.2"/>
    <row r="184945" ht="12.75" customHeight="1" x14ac:dyDescent="0.2"/>
    <row r="184949" ht="12.75" customHeight="1" x14ac:dyDescent="0.2"/>
    <row r="184953" ht="12.75" customHeight="1" x14ac:dyDescent="0.2"/>
    <row r="184957" ht="12.75" customHeight="1" x14ac:dyDescent="0.2"/>
    <row r="184961" ht="12.75" customHeight="1" x14ac:dyDescent="0.2"/>
    <row r="184965" ht="12.75" customHeight="1" x14ac:dyDescent="0.2"/>
    <row r="184969" ht="12.75" customHeight="1" x14ac:dyDescent="0.2"/>
    <row r="184973" ht="12.75" customHeight="1" x14ac:dyDescent="0.2"/>
    <row r="184977" ht="12.75" customHeight="1" x14ac:dyDescent="0.2"/>
    <row r="184981" ht="12.75" customHeight="1" x14ac:dyDescent="0.2"/>
    <row r="184985" ht="12.75" customHeight="1" x14ac:dyDescent="0.2"/>
    <row r="184989" ht="12.75" customHeight="1" x14ac:dyDescent="0.2"/>
    <row r="184993" ht="12.75" customHeight="1" x14ac:dyDescent="0.2"/>
    <row r="184997" ht="12.75" customHeight="1" x14ac:dyDescent="0.2"/>
    <row r="185001" ht="12.75" customHeight="1" x14ac:dyDescent="0.2"/>
    <row r="185005" ht="12.75" customHeight="1" x14ac:dyDescent="0.2"/>
    <row r="185009" ht="12.75" customHeight="1" x14ac:dyDescent="0.2"/>
    <row r="185013" ht="12.75" customHeight="1" x14ac:dyDescent="0.2"/>
    <row r="185017" ht="12.75" customHeight="1" x14ac:dyDescent="0.2"/>
    <row r="185021" ht="12.75" customHeight="1" x14ac:dyDescent="0.2"/>
    <row r="185025" ht="12.75" customHeight="1" x14ac:dyDescent="0.2"/>
    <row r="185029" ht="12.75" customHeight="1" x14ac:dyDescent="0.2"/>
    <row r="185033" ht="12.75" customHeight="1" x14ac:dyDescent="0.2"/>
    <row r="185037" ht="12.75" customHeight="1" x14ac:dyDescent="0.2"/>
    <row r="185041" ht="12.75" customHeight="1" x14ac:dyDescent="0.2"/>
    <row r="185045" ht="12.75" customHeight="1" x14ac:dyDescent="0.2"/>
    <row r="185049" ht="12.75" customHeight="1" x14ac:dyDescent="0.2"/>
    <row r="185053" ht="12.75" customHeight="1" x14ac:dyDescent="0.2"/>
    <row r="185057" ht="12.75" customHeight="1" x14ac:dyDescent="0.2"/>
    <row r="185061" ht="12.75" customHeight="1" x14ac:dyDescent="0.2"/>
    <row r="185065" ht="12.75" customHeight="1" x14ac:dyDescent="0.2"/>
    <row r="185069" ht="12.75" customHeight="1" x14ac:dyDescent="0.2"/>
    <row r="185073" ht="12.75" customHeight="1" x14ac:dyDescent="0.2"/>
    <row r="185077" ht="12.75" customHeight="1" x14ac:dyDescent="0.2"/>
    <row r="185081" ht="12.75" customHeight="1" x14ac:dyDescent="0.2"/>
    <row r="185085" ht="12.75" customHeight="1" x14ac:dyDescent="0.2"/>
    <row r="185089" ht="12.75" customHeight="1" x14ac:dyDescent="0.2"/>
    <row r="185093" ht="12.75" customHeight="1" x14ac:dyDescent="0.2"/>
    <row r="185097" ht="12.75" customHeight="1" x14ac:dyDescent="0.2"/>
    <row r="185101" ht="12.75" customHeight="1" x14ac:dyDescent="0.2"/>
    <row r="185105" ht="12.75" customHeight="1" x14ac:dyDescent="0.2"/>
    <row r="185109" ht="12.75" customHeight="1" x14ac:dyDescent="0.2"/>
    <row r="185113" ht="12.75" customHeight="1" x14ac:dyDescent="0.2"/>
    <row r="185117" ht="12.75" customHeight="1" x14ac:dyDescent="0.2"/>
    <row r="185121" ht="12.75" customHeight="1" x14ac:dyDescent="0.2"/>
    <row r="185125" ht="12.75" customHeight="1" x14ac:dyDescent="0.2"/>
    <row r="185129" ht="12.75" customHeight="1" x14ac:dyDescent="0.2"/>
    <row r="185133" ht="12.75" customHeight="1" x14ac:dyDescent="0.2"/>
    <row r="185137" ht="12.75" customHeight="1" x14ac:dyDescent="0.2"/>
    <row r="185141" ht="12.75" customHeight="1" x14ac:dyDescent="0.2"/>
    <row r="185145" ht="12.75" customHeight="1" x14ac:dyDescent="0.2"/>
    <row r="185149" ht="12.75" customHeight="1" x14ac:dyDescent="0.2"/>
    <row r="185153" ht="12.75" customHeight="1" x14ac:dyDescent="0.2"/>
    <row r="185157" ht="12.75" customHeight="1" x14ac:dyDescent="0.2"/>
    <row r="185161" ht="12.75" customHeight="1" x14ac:dyDescent="0.2"/>
    <row r="185165" ht="12.75" customHeight="1" x14ac:dyDescent="0.2"/>
    <row r="185169" ht="12.75" customHeight="1" x14ac:dyDescent="0.2"/>
    <row r="185173" ht="12.75" customHeight="1" x14ac:dyDescent="0.2"/>
    <row r="185177" ht="12.75" customHeight="1" x14ac:dyDescent="0.2"/>
    <row r="185181" ht="12.75" customHeight="1" x14ac:dyDescent="0.2"/>
    <row r="185185" ht="12.75" customHeight="1" x14ac:dyDescent="0.2"/>
    <row r="185189" ht="12.75" customHeight="1" x14ac:dyDescent="0.2"/>
    <row r="185193" ht="12.75" customHeight="1" x14ac:dyDescent="0.2"/>
    <row r="185197" ht="12.75" customHeight="1" x14ac:dyDescent="0.2"/>
    <row r="185201" ht="12.75" customHeight="1" x14ac:dyDescent="0.2"/>
    <row r="185205" ht="12.75" customHeight="1" x14ac:dyDescent="0.2"/>
    <row r="185209" ht="12.75" customHeight="1" x14ac:dyDescent="0.2"/>
    <row r="185213" ht="12.75" customHeight="1" x14ac:dyDescent="0.2"/>
    <row r="185217" ht="12.75" customHeight="1" x14ac:dyDescent="0.2"/>
    <row r="185221" ht="12.75" customHeight="1" x14ac:dyDescent="0.2"/>
    <row r="185225" ht="12.75" customHeight="1" x14ac:dyDescent="0.2"/>
    <row r="185229" ht="12.75" customHeight="1" x14ac:dyDescent="0.2"/>
    <row r="185233" ht="12.75" customHeight="1" x14ac:dyDescent="0.2"/>
    <row r="185237" ht="12.75" customHeight="1" x14ac:dyDescent="0.2"/>
    <row r="185241" ht="12.75" customHeight="1" x14ac:dyDescent="0.2"/>
    <row r="185245" ht="12.75" customHeight="1" x14ac:dyDescent="0.2"/>
    <row r="185249" ht="12.75" customHeight="1" x14ac:dyDescent="0.2"/>
    <row r="185253" ht="12.75" customHeight="1" x14ac:dyDescent="0.2"/>
    <row r="185257" ht="12.75" customHeight="1" x14ac:dyDescent="0.2"/>
    <row r="185261" ht="12.75" customHeight="1" x14ac:dyDescent="0.2"/>
    <row r="185265" ht="12.75" customHeight="1" x14ac:dyDescent="0.2"/>
    <row r="185269" ht="12.75" customHeight="1" x14ac:dyDescent="0.2"/>
    <row r="185273" ht="12.75" customHeight="1" x14ac:dyDescent="0.2"/>
    <row r="185277" ht="12.75" customHeight="1" x14ac:dyDescent="0.2"/>
    <row r="185281" ht="12.75" customHeight="1" x14ac:dyDescent="0.2"/>
    <row r="185285" ht="12.75" customHeight="1" x14ac:dyDescent="0.2"/>
    <row r="185289" ht="12.75" customHeight="1" x14ac:dyDescent="0.2"/>
    <row r="185293" ht="12.75" customHeight="1" x14ac:dyDescent="0.2"/>
    <row r="185297" ht="12.75" customHeight="1" x14ac:dyDescent="0.2"/>
    <row r="185301" ht="12.75" customHeight="1" x14ac:dyDescent="0.2"/>
    <row r="185305" ht="12.75" customHeight="1" x14ac:dyDescent="0.2"/>
    <row r="185309" ht="12.75" customHeight="1" x14ac:dyDescent="0.2"/>
    <row r="185313" ht="12.75" customHeight="1" x14ac:dyDescent="0.2"/>
    <row r="185317" ht="12.75" customHeight="1" x14ac:dyDescent="0.2"/>
    <row r="185321" ht="12.75" customHeight="1" x14ac:dyDescent="0.2"/>
    <row r="185325" ht="12.75" customHeight="1" x14ac:dyDescent="0.2"/>
    <row r="185329" ht="12.75" customHeight="1" x14ac:dyDescent="0.2"/>
    <row r="185333" ht="12.75" customHeight="1" x14ac:dyDescent="0.2"/>
    <row r="185337" ht="12.75" customHeight="1" x14ac:dyDescent="0.2"/>
    <row r="185341" ht="12.75" customHeight="1" x14ac:dyDescent="0.2"/>
    <row r="185345" ht="12.75" customHeight="1" x14ac:dyDescent="0.2"/>
    <row r="185349" ht="12.75" customHeight="1" x14ac:dyDescent="0.2"/>
    <row r="185353" ht="12.75" customHeight="1" x14ac:dyDescent="0.2"/>
    <row r="185357" ht="12.75" customHeight="1" x14ac:dyDescent="0.2"/>
    <row r="185361" ht="12.75" customHeight="1" x14ac:dyDescent="0.2"/>
    <row r="185365" ht="12.75" customHeight="1" x14ac:dyDescent="0.2"/>
    <row r="185369" ht="12.75" customHeight="1" x14ac:dyDescent="0.2"/>
    <row r="185373" ht="12.75" customHeight="1" x14ac:dyDescent="0.2"/>
    <row r="185377" ht="12.75" customHeight="1" x14ac:dyDescent="0.2"/>
    <row r="185381" ht="12.75" customHeight="1" x14ac:dyDescent="0.2"/>
    <row r="185385" ht="12.75" customHeight="1" x14ac:dyDescent="0.2"/>
    <row r="185389" ht="12.75" customHeight="1" x14ac:dyDescent="0.2"/>
    <row r="185393" ht="12.75" customHeight="1" x14ac:dyDescent="0.2"/>
    <row r="185397" ht="12.75" customHeight="1" x14ac:dyDescent="0.2"/>
    <row r="185401" ht="12.75" customHeight="1" x14ac:dyDescent="0.2"/>
    <row r="185405" ht="12.75" customHeight="1" x14ac:dyDescent="0.2"/>
    <row r="185409" ht="12.75" customHeight="1" x14ac:dyDescent="0.2"/>
    <row r="185413" ht="12.75" customHeight="1" x14ac:dyDescent="0.2"/>
    <row r="185417" ht="12.75" customHeight="1" x14ac:dyDescent="0.2"/>
    <row r="185421" ht="12.75" customHeight="1" x14ac:dyDescent="0.2"/>
    <row r="185425" ht="12.75" customHeight="1" x14ac:dyDescent="0.2"/>
    <row r="185429" ht="12.75" customHeight="1" x14ac:dyDescent="0.2"/>
    <row r="185433" ht="12.75" customHeight="1" x14ac:dyDescent="0.2"/>
    <row r="185437" ht="12.75" customHeight="1" x14ac:dyDescent="0.2"/>
    <row r="185441" ht="12.75" customHeight="1" x14ac:dyDescent="0.2"/>
    <row r="185445" ht="12.75" customHeight="1" x14ac:dyDescent="0.2"/>
    <row r="185449" ht="12.75" customHeight="1" x14ac:dyDescent="0.2"/>
    <row r="185453" ht="12.75" customHeight="1" x14ac:dyDescent="0.2"/>
    <row r="185457" ht="12.75" customHeight="1" x14ac:dyDescent="0.2"/>
    <row r="185461" ht="12.75" customHeight="1" x14ac:dyDescent="0.2"/>
    <row r="185465" ht="12.75" customHeight="1" x14ac:dyDescent="0.2"/>
    <row r="185469" ht="12.75" customHeight="1" x14ac:dyDescent="0.2"/>
    <row r="185473" ht="12.75" customHeight="1" x14ac:dyDescent="0.2"/>
    <row r="185477" ht="12.75" customHeight="1" x14ac:dyDescent="0.2"/>
    <row r="185481" ht="12.75" customHeight="1" x14ac:dyDescent="0.2"/>
    <row r="185485" ht="12.75" customHeight="1" x14ac:dyDescent="0.2"/>
    <row r="185489" ht="12.75" customHeight="1" x14ac:dyDescent="0.2"/>
    <row r="185493" ht="12.75" customHeight="1" x14ac:dyDescent="0.2"/>
    <row r="185497" ht="12.75" customHeight="1" x14ac:dyDescent="0.2"/>
    <row r="185501" ht="12.75" customHeight="1" x14ac:dyDescent="0.2"/>
    <row r="185505" ht="12.75" customHeight="1" x14ac:dyDescent="0.2"/>
    <row r="185509" ht="12.75" customHeight="1" x14ac:dyDescent="0.2"/>
    <row r="185513" ht="12.75" customHeight="1" x14ac:dyDescent="0.2"/>
    <row r="185517" ht="12.75" customHeight="1" x14ac:dyDescent="0.2"/>
    <row r="185521" ht="12.75" customHeight="1" x14ac:dyDescent="0.2"/>
    <row r="185525" ht="12.75" customHeight="1" x14ac:dyDescent="0.2"/>
    <row r="185529" ht="12.75" customHeight="1" x14ac:dyDescent="0.2"/>
    <row r="185533" ht="12.75" customHeight="1" x14ac:dyDescent="0.2"/>
    <row r="185537" ht="12.75" customHeight="1" x14ac:dyDescent="0.2"/>
    <row r="185541" ht="12.75" customHeight="1" x14ac:dyDescent="0.2"/>
    <row r="185545" ht="12.75" customHeight="1" x14ac:dyDescent="0.2"/>
    <row r="185549" ht="12.75" customHeight="1" x14ac:dyDescent="0.2"/>
    <row r="185553" ht="12.75" customHeight="1" x14ac:dyDescent="0.2"/>
    <row r="185557" ht="12.75" customHeight="1" x14ac:dyDescent="0.2"/>
    <row r="185561" ht="12.75" customHeight="1" x14ac:dyDescent="0.2"/>
    <row r="185565" ht="12.75" customHeight="1" x14ac:dyDescent="0.2"/>
    <row r="185569" ht="12.75" customHeight="1" x14ac:dyDescent="0.2"/>
    <row r="185573" ht="12.75" customHeight="1" x14ac:dyDescent="0.2"/>
    <row r="185577" ht="12.75" customHeight="1" x14ac:dyDescent="0.2"/>
    <row r="185581" ht="12.75" customHeight="1" x14ac:dyDescent="0.2"/>
    <row r="185585" ht="12.75" customHeight="1" x14ac:dyDescent="0.2"/>
    <row r="185589" ht="12.75" customHeight="1" x14ac:dyDescent="0.2"/>
    <row r="185593" ht="12.75" customHeight="1" x14ac:dyDescent="0.2"/>
    <row r="185597" ht="12.75" customHeight="1" x14ac:dyDescent="0.2"/>
    <row r="185601" ht="12.75" customHeight="1" x14ac:dyDescent="0.2"/>
    <row r="185605" ht="12.75" customHeight="1" x14ac:dyDescent="0.2"/>
    <row r="185609" ht="12.75" customHeight="1" x14ac:dyDescent="0.2"/>
    <row r="185613" ht="12.75" customHeight="1" x14ac:dyDescent="0.2"/>
    <row r="185617" ht="12.75" customHeight="1" x14ac:dyDescent="0.2"/>
    <row r="185621" ht="12.75" customHeight="1" x14ac:dyDescent="0.2"/>
    <row r="185625" ht="12.75" customHeight="1" x14ac:dyDescent="0.2"/>
    <row r="185629" ht="12.75" customHeight="1" x14ac:dyDescent="0.2"/>
    <row r="185633" ht="12.75" customHeight="1" x14ac:dyDescent="0.2"/>
    <row r="185637" ht="12.75" customHeight="1" x14ac:dyDescent="0.2"/>
    <row r="185641" ht="12.75" customHeight="1" x14ac:dyDescent="0.2"/>
    <row r="185645" ht="12.75" customHeight="1" x14ac:dyDescent="0.2"/>
    <row r="185649" ht="12.75" customHeight="1" x14ac:dyDescent="0.2"/>
    <row r="185653" ht="12.75" customHeight="1" x14ac:dyDescent="0.2"/>
    <row r="185657" ht="12.75" customHeight="1" x14ac:dyDescent="0.2"/>
    <row r="185661" ht="12.75" customHeight="1" x14ac:dyDescent="0.2"/>
    <row r="185665" ht="12.75" customHeight="1" x14ac:dyDescent="0.2"/>
    <row r="185669" ht="12.75" customHeight="1" x14ac:dyDescent="0.2"/>
    <row r="185673" ht="12.75" customHeight="1" x14ac:dyDescent="0.2"/>
    <row r="185677" ht="12.75" customHeight="1" x14ac:dyDescent="0.2"/>
    <row r="185681" ht="12.75" customHeight="1" x14ac:dyDescent="0.2"/>
    <row r="185685" ht="12.75" customHeight="1" x14ac:dyDescent="0.2"/>
    <row r="185689" ht="12.75" customHeight="1" x14ac:dyDescent="0.2"/>
    <row r="185693" ht="12.75" customHeight="1" x14ac:dyDescent="0.2"/>
    <row r="185697" ht="12.75" customHeight="1" x14ac:dyDescent="0.2"/>
    <row r="185701" ht="12.75" customHeight="1" x14ac:dyDescent="0.2"/>
    <row r="185705" ht="12.75" customHeight="1" x14ac:dyDescent="0.2"/>
    <row r="185709" ht="12.75" customHeight="1" x14ac:dyDescent="0.2"/>
    <row r="185713" ht="12.75" customHeight="1" x14ac:dyDescent="0.2"/>
    <row r="185717" ht="12.75" customHeight="1" x14ac:dyDescent="0.2"/>
    <row r="185721" ht="12.75" customHeight="1" x14ac:dyDescent="0.2"/>
    <row r="185725" ht="12.75" customHeight="1" x14ac:dyDescent="0.2"/>
    <row r="185729" ht="12.75" customHeight="1" x14ac:dyDescent="0.2"/>
    <row r="185733" ht="12.75" customHeight="1" x14ac:dyDescent="0.2"/>
    <row r="185737" ht="12.75" customHeight="1" x14ac:dyDescent="0.2"/>
    <row r="185741" ht="12.75" customHeight="1" x14ac:dyDescent="0.2"/>
    <row r="185745" ht="12.75" customHeight="1" x14ac:dyDescent="0.2"/>
    <row r="185749" ht="12.75" customHeight="1" x14ac:dyDescent="0.2"/>
    <row r="185753" ht="12.75" customHeight="1" x14ac:dyDescent="0.2"/>
    <row r="185757" ht="12.75" customHeight="1" x14ac:dyDescent="0.2"/>
    <row r="185761" ht="12.75" customHeight="1" x14ac:dyDescent="0.2"/>
    <row r="185765" ht="12.75" customHeight="1" x14ac:dyDescent="0.2"/>
    <row r="185769" ht="12.75" customHeight="1" x14ac:dyDescent="0.2"/>
    <row r="185773" ht="12.75" customHeight="1" x14ac:dyDescent="0.2"/>
    <row r="185777" ht="12.75" customHeight="1" x14ac:dyDescent="0.2"/>
    <row r="185781" ht="12.75" customHeight="1" x14ac:dyDescent="0.2"/>
    <row r="185785" ht="12.75" customHeight="1" x14ac:dyDescent="0.2"/>
    <row r="185789" ht="12.75" customHeight="1" x14ac:dyDescent="0.2"/>
    <row r="185793" ht="12.75" customHeight="1" x14ac:dyDescent="0.2"/>
    <row r="185797" ht="12.75" customHeight="1" x14ac:dyDescent="0.2"/>
    <row r="185801" ht="12.75" customHeight="1" x14ac:dyDescent="0.2"/>
    <row r="185805" ht="12.75" customHeight="1" x14ac:dyDescent="0.2"/>
    <row r="185809" ht="12.75" customHeight="1" x14ac:dyDescent="0.2"/>
    <row r="185813" ht="12.75" customHeight="1" x14ac:dyDescent="0.2"/>
    <row r="185817" ht="12.75" customHeight="1" x14ac:dyDescent="0.2"/>
    <row r="185821" ht="12.75" customHeight="1" x14ac:dyDescent="0.2"/>
    <row r="185825" ht="12.75" customHeight="1" x14ac:dyDescent="0.2"/>
    <row r="185829" ht="12.75" customHeight="1" x14ac:dyDescent="0.2"/>
    <row r="185833" ht="12.75" customHeight="1" x14ac:dyDescent="0.2"/>
    <row r="185837" ht="12.75" customHeight="1" x14ac:dyDescent="0.2"/>
    <row r="185841" ht="12.75" customHeight="1" x14ac:dyDescent="0.2"/>
    <row r="185845" ht="12.75" customHeight="1" x14ac:dyDescent="0.2"/>
    <row r="185849" ht="12.75" customHeight="1" x14ac:dyDescent="0.2"/>
    <row r="185853" ht="12.75" customHeight="1" x14ac:dyDescent="0.2"/>
    <row r="185857" ht="12.75" customHeight="1" x14ac:dyDescent="0.2"/>
    <row r="185861" ht="12.75" customHeight="1" x14ac:dyDescent="0.2"/>
    <row r="185865" ht="12.75" customHeight="1" x14ac:dyDescent="0.2"/>
    <row r="185869" ht="12.75" customHeight="1" x14ac:dyDescent="0.2"/>
    <row r="185873" ht="12.75" customHeight="1" x14ac:dyDescent="0.2"/>
    <row r="185877" ht="12.75" customHeight="1" x14ac:dyDescent="0.2"/>
    <row r="185881" ht="12.75" customHeight="1" x14ac:dyDescent="0.2"/>
    <row r="185885" ht="12.75" customHeight="1" x14ac:dyDescent="0.2"/>
    <row r="185889" ht="12.75" customHeight="1" x14ac:dyDescent="0.2"/>
    <row r="185893" ht="12.75" customHeight="1" x14ac:dyDescent="0.2"/>
    <row r="185897" ht="12.75" customHeight="1" x14ac:dyDescent="0.2"/>
    <row r="185901" ht="12.75" customHeight="1" x14ac:dyDescent="0.2"/>
    <row r="185905" ht="12.75" customHeight="1" x14ac:dyDescent="0.2"/>
    <row r="185909" ht="12.75" customHeight="1" x14ac:dyDescent="0.2"/>
    <row r="185913" ht="12.75" customHeight="1" x14ac:dyDescent="0.2"/>
    <row r="185917" ht="12.75" customHeight="1" x14ac:dyDescent="0.2"/>
    <row r="185921" ht="12.75" customHeight="1" x14ac:dyDescent="0.2"/>
    <row r="185925" ht="12.75" customHeight="1" x14ac:dyDescent="0.2"/>
    <row r="185929" ht="12.75" customHeight="1" x14ac:dyDescent="0.2"/>
    <row r="185933" ht="12.75" customHeight="1" x14ac:dyDescent="0.2"/>
    <row r="185937" ht="12.75" customHeight="1" x14ac:dyDescent="0.2"/>
    <row r="185941" ht="12.75" customHeight="1" x14ac:dyDescent="0.2"/>
    <row r="185945" ht="12.75" customHeight="1" x14ac:dyDescent="0.2"/>
    <row r="185949" ht="12.75" customHeight="1" x14ac:dyDescent="0.2"/>
    <row r="185953" ht="12.75" customHeight="1" x14ac:dyDescent="0.2"/>
    <row r="185957" ht="12.75" customHeight="1" x14ac:dyDescent="0.2"/>
    <row r="185961" ht="12.75" customHeight="1" x14ac:dyDescent="0.2"/>
    <row r="185965" ht="12.75" customHeight="1" x14ac:dyDescent="0.2"/>
    <row r="185969" ht="12.75" customHeight="1" x14ac:dyDescent="0.2"/>
    <row r="185973" ht="12.75" customHeight="1" x14ac:dyDescent="0.2"/>
    <row r="185977" ht="12.75" customHeight="1" x14ac:dyDescent="0.2"/>
    <row r="185981" ht="12.75" customHeight="1" x14ac:dyDescent="0.2"/>
    <row r="185985" ht="12.75" customHeight="1" x14ac:dyDescent="0.2"/>
    <row r="185989" ht="12.75" customHeight="1" x14ac:dyDescent="0.2"/>
    <row r="185993" ht="12.75" customHeight="1" x14ac:dyDescent="0.2"/>
    <row r="185997" ht="12.75" customHeight="1" x14ac:dyDescent="0.2"/>
    <row r="186001" ht="12.75" customHeight="1" x14ac:dyDescent="0.2"/>
    <row r="186005" ht="12.75" customHeight="1" x14ac:dyDescent="0.2"/>
    <row r="186009" ht="12.75" customHeight="1" x14ac:dyDescent="0.2"/>
    <row r="186013" ht="12.75" customHeight="1" x14ac:dyDescent="0.2"/>
    <row r="186017" ht="12.75" customHeight="1" x14ac:dyDescent="0.2"/>
    <row r="186021" ht="12.75" customHeight="1" x14ac:dyDescent="0.2"/>
    <row r="186025" ht="12.75" customHeight="1" x14ac:dyDescent="0.2"/>
    <row r="186029" ht="12.75" customHeight="1" x14ac:dyDescent="0.2"/>
    <row r="186033" ht="12.75" customHeight="1" x14ac:dyDescent="0.2"/>
    <row r="186037" ht="12.75" customHeight="1" x14ac:dyDescent="0.2"/>
    <row r="186041" ht="12.75" customHeight="1" x14ac:dyDescent="0.2"/>
    <row r="186045" ht="12.75" customHeight="1" x14ac:dyDescent="0.2"/>
    <row r="186049" ht="12.75" customHeight="1" x14ac:dyDescent="0.2"/>
    <row r="186053" ht="12.75" customHeight="1" x14ac:dyDescent="0.2"/>
    <row r="186057" ht="12.75" customHeight="1" x14ac:dyDescent="0.2"/>
    <row r="186061" ht="12.75" customHeight="1" x14ac:dyDescent="0.2"/>
    <row r="186065" ht="12.75" customHeight="1" x14ac:dyDescent="0.2"/>
    <row r="186069" ht="12.75" customHeight="1" x14ac:dyDescent="0.2"/>
    <row r="186073" ht="12.75" customHeight="1" x14ac:dyDescent="0.2"/>
    <row r="186077" ht="12.75" customHeight="1" x14ac:dyDescent="0.2"/>
    <row r="186081" ht="12.75" customHeight="1" x14ac:dyDescent="0.2"/>
    <row r="186085" ht="12.75" customHeight="1" x14ac:dyDescent="0.2"/>
    <row r="186089" ht="12.75" customHeight="1" x14ac:dyDescent="0.2"/>
    <row r="186093" ht="12.75" customHeight="1" x14ac:dyDescent="0.2"/>
    <row r="186097" ht="12.75" customHeight="1" x14ac:dyDescent="0.2"/>
    <row r="186101" ht="12.75" customHeight="1" x14ac:dyDescent="0.2"/>
    <row r="186105" ht="12.75" customHeight="1" x14ac:dyDescent="0.2"/>
    <row r="186109" ht="12.75" customHeight="1" x14ac:dyDescent="0.2"/>
    <row r="186113" ht="12.75" customHeight="1" x14ac:dyDescent="0.2"/>
    <row r="186117" ht="12.75" customHeight="1" x14ac:dyDescent="0.2"/>
    <row r="186121" ht="12.75" customHeight="1" x14ac:dyDescent="0.2"/>
    <row r="186125" ht="12.75" customHeight="1" x14ac:dyDescent="0.2"/>
    <row r="186129" ht="12.75" customHeight="1" x14ac:dyDescent="0.2"/>
    <row r="186133" ht="12.75" customHeight="1" x14ac:dyDescent="0.2"/>
    <row r="186137" ht="12.75" customHeight="1" x14ac:dyDescent="0.2"/>
    <row r="186141" ht="12.75" customHeight="1" x14ac:dyDescent="0.2"/>
    <row r="186145" ht="12.75" customHeight="1" x14ac:dyDescent="0.2"/>
    <row r="186149" ht="12.75" customHeight="1" x14ac:dyDescent="0.2"/>
    <row r="186153" ht="12.75" customHeight="1" x14ac:dyDescent="0.2"/>
    <row r="186157" ht="12.75" customHeight="1" x14ac:dyDescent="0.2"/>
    <row r="186161" ht="12.75" customHeight="1" x14ac:dyDescent="0.2"/>
    <row r="186165" ht="12.75" customHeight="1" x14ac:dyDescent="0.2"/>
    <row r="186169" ht="12.75" customHeight="1" x14ac:dyDescent="0.2"/>
    <row r="186173" ht="12.75" customHeight="1" x14ac:dyDescent="0.2"/>
    <row r="186177" ht="12.75" customHeight="1" x14ac:dyDescent="0.2"/>
    <row r="186181" ht="12.75" customHeight="1" x14ac:dyDescent="0.2"/>
    <row r="186185" ht="12.75" customHeight="1" x14ac:dyDescent="0.2"/>
    <row r="186189" ht="12.75" customHeight="1" x14ac:dyDescent="0.2"/>
    <row r="186193" ht="12.75" customHeight="1" x14ac:dyDescent="0.2"/>
    <row r="186197" ht="12.75" customHeight="1" x14ac:dyDescent="0.2"/>
    <row r="186201" ht="12.75" customHeight="1" x14ac:dyDescent="0.2"/>
    <row r="186205" ht="12.75" customHeight="1" x14ac:dyDescent="0.2"/>
    <row r="186209" ht="12.75" customHeight="1" x14ac:dyDescent="0.2"/>
    <row r="186213" ht="12.75" customHeight="1" x14ac:dyDescent="0.2"/>
    <row r="186217" ht="12.75" customHeight="1" x14ac:dyDescent="0.2"/>
    <row r="186221" ht="12.75" customHeight="1" x14ac:dyDescent="0.2"/>
    <row r="186225" ht="12.75" customHeight="1" x14ac:dyDescent="0.2"/>
    <row r="186229" ht="12.75" customHeight="1" x14ac:dyDescent="0.2"/>
    <row r="186233" ht="12.75" customHeight="1" x14ac:dyDescent="0.2"/>
    <row r="186237" ht="12.75" customHeight="1" x14ac:dyDescent="0.2"/>
    <row r="186241" ht="12.75" customHeight="1" x14ac:dyDescent="0.2"/>
    <row r="186245" ht="12.75" customHeight="1" x14ac:dyDescent="0.2"/>
    <row r="186249" ht="12.75" customHeight="1" x14ac:dyDescent="0.2"/>
    <row r="186253" ht="12.75" customHeight="1" x14ac:dyDescent="0.2"/>
    <row r="186257" ht="12.75" customHeight="1" x14ac:dyDescent="0.2"/>
    <row r="186261" ht="12.75" customHeight="1" x14ac:dyDescent="0.2"/>
    <row r="186265" ht="12.75" customHeight="1" x14ac:dyDescent="0.2"/>
    <row r="186269" ht="12.75" customHeight="1" x14ac:dyDescent="0.2"/>
    <row r="186273" ht="12.75" customHeight="1" x14ac:dyDescent="0.2"/>
    <row r="186277" ht="12.75" customHeight="1" x14ac:dyDescent="0.2"/>
    <row r="186281" ht="12.75" customHeight="1" x14ac:dyDescent="0.2"/>
    <row r="186285" ht="12.75" customHeight="1" x14ac:dyDescent="0.2"/>
    <row r="186289" ht="12.75" customHeight="1" x14ac:dyDescent="0.2"/>
    <row r="186293" ht="12.75" customHeight="1" x14ac:dyDescent="0.2"/>
    <row r="186297" ht="12.75" customHeight="1" x14ac:dyDescent="0.2"/>
    <row r="186301" ht="12.75" customHeight="1" x14ac:dyDescent="0.2"/>
    <row r="186305" ht="12.75" customHeight="1" x14ac:dyDescent="0.2"/>
    <row r="186309" ht="12.75" customHeight="1" x14ac:dyDescent="0.2"/>
    <row r="186313" ht="12.75" customHeight="1" x14ac:dyDescent="0.2"/>
    <row r="186317" ht="12.75" customHeight="1" x14ac:dyDescent="0.2"/>
    <row r="186321" ht="12.75" customHeight="1" x14ac:dyDescent="0.2"/>
    <row r="186325" ht="12.75" customHeight="1" x14ac:dyDescent="0.2"/>
    <row r="186329" ht="12.75" customHeight="1" x14ac:dyDescent="0.2"/>
    <row r="186333" ht="12.75" customHeight="1" x14ac:dyDescent="0.2"/>
    <row r="186337" ht="12.75" customHeight="1" x14ac:dyDescent="0.2"/>
    <row r="186341" ht="12.75" customHeight="1" x14ac:dyDescent="0.2"/>
    <row r="186345" ht="12.75" customHeight="1" x14ac:dyDescent="0.2"/>
    <row r="186349" ht="12.75" customHeight="1" x14ac:dyDescent="0.2"/>
    <row r="186353" ht="12.75" customHeight="1" x14ac:dyDescent="0.2"/>
    <row r="186357" ht="12.75" customHeight="1" x14ac:dyDescent="0.2"/>
    <row r="186361" ht="12.75" customHeight="1" x14ac:dyDescent="0.2"/>
    <row r="186365" ht="12.75" customHeight="1" x14ac:dyDescent="0.2"/>
    <row r="186369" ht="12.75" customHeight="1" x14ac:dyDescent="0.2"/>
    <row r="186373" ht="12.75" customHeight="1" x14ac:dyDescent="0.2"/>
    <row r="186377" ht="12.75" customHeight="1" x14ac:dyDescent="0.2"/>
    <row r="186381" ht="12.75" customHeight="1" x14ac:dyDescent="0.2"/>
    <row r="186385" ht="12.75" customHeight="1" x14ac:dyDescent="0.2"/>
    <row r="186389" ht="12.75" customHeight="1" x14ac:dyDescent="0.2"/>
    <row r="186393" ht="12.75" customHeight="1" x14ac:dyDescent="0.2"/>
    <row r="186397" ht="12.75" customHeight="1" x14ac:dyDescent="0.2"/>
    <row r="186401" ht="12.75" customHeight="1" x14ac:dyDescent="0.2"/>
    <row r="186405" ht="12.75" customHeight="1" x14ac:dyDescent="0.2"/>
    <row r="186409" ht="12.75" customHeight="1" x14ac:dyDescent="0.2"/>
    <row r="186413" ht="12.75" customHeight="1" x14ac:dyDescent="0.2"/>
    <row r="186417" ht="12.75" customHeight="1" x14ac:dyDescent="0.2"/>
    <row r="186421" ht="12.75" customHeight="1" x14ac:dyDescent="0.2"/>
    <row r="186425" ht="12.75" customHeight="1" x14ac:dyDescent="0.2"/>
    <row r="186429" ht="12.75" customHeight="1" x14ac:dyDescent="0.2"/>
    <row r="186433" ht="12.75" customHeight="1" x14ac:dyDescent="0.2"/>
    <row r="186437" ht="12.75" customHeight="1" x14ac:dyDescent="0.2"/>
    <row r="186441" ht="12.75" customHeight="1" x14ac:dyDescent="0.2"/>
    <row r="186445" ht="12.75" customHeight="1" x14ac:dyDescent="0.2"/>
    <row r="186449" ht="12.75" customHeight="1" x14ac:dyDescent="0.2"/>
    <row r="186453" ht="12.75" customHeight="1" x14ac:dyDescent="0.2"/>
    <row r="186457" ht="12.75" customHeight="1" x14ac:dyDescent="0.2"/>
    <row r="186461" ht="12.75" customHeight="1" x14ac:dyDescent="0.2"/>
    <row r="186465" ht="12.75" customHeight="1" x14ac:dyDescent="0.2"/>
    <row r="186469" ht="12.75" customHeight="1" x14ac:dyDescent="0.2"/>
    <row r="186473" ht="12.75" customHeight="1" x14ac:dyDescent="0.2"/>
    <row r="186477" ht="12.75" customHeight="1" x14ac:dyDescent="0.2"/>
    <row r="186481" ht="12.75" customHeight="1" x14ac:dyDescent="0.2"/>
    <row r="186485" ht="12.75" customHeight="1" x14ac:dyDescent="0.2"/>
    <row r="186489" ht="12.75" customHeight="1" x14ac:dyDescent="0.2"/>
    <row r="186493" ht="12.75" customHeight="1" x14ac:dyDescent="0.2"/>
    <row r="186497" ht="12.75" customHeight="1" x14ac:dyDescent="0.2"/>
    <row r="186501" ht="12.75" customHeight="1" x14ac:dyDescent="0.2"/>
    <row r="186505" ht="12.75" customHeight="1" x14ac:dyDescent="0.2"/>
    <row r="186509" ht="12.75" customHeight="1" x14ac:dyDescent="0.2"/>
    <row r="186513" ht="12.75" customHeight="1" x14ac:dyDescent="0.2"/>
    <row r="186517" ht="12.75" customHeight="1" x14ac:dyDescent="0.2"/>
    <row r="186521" ht="12.75" customHeight="1" x14ac:dyDescent="0.2"/>
    <row r="186525" ht="12.75" customHeight="1" x14ac:dyDescent="0.2"/>
    <row r="186529" ht="12.75" customHeight="1" x14ac:dyDescent="0.2"/>
    <row r="186533" ht="12.75" customHeight="1" x14ac:dyDescent="0.2"/>
    <row r="186537" ht="12.75" customHeight="1" x14ac:dyDescent="0.2"/>
    <row r="186541" ht="12.75" customHeight="1" x14ac:dyDescent="0.2"/>
    <row r="186545" ht="12.75" customHeight="1" x14ac:dyDescent="0.2"/>
    <row r="186549" ht="12.75" customHeight="1" x14ac:dyDescent="0.2"/>
    <row r="186553" ht="12.75" customHeight="1" x14ac:dyDescent="0.2"/>
    <row r="186557" ht="12.75" customHeight="1" x14ac:dyDescent="0.2"/>
    <row r="186561" ht="12.75" customHeight="1" x14ac:dyDescent="0.2"/>
    <row r="186565" ht="12.75" customHeight="1" x14ac:dyDescent="0.2"/>
    <row r="186569" ht="12.75" customHeight="1" x14ac:dyDescent="0.2"/>
    <row r="186573" ht="12.75" customHeight="1" x14ac:dyDescent="0.2"/>
    <row r="186577" ht="12.75" customHeight="1" x14ac:dyDescent="0.2"/>
    <row r="186581" ht="12.75" customHeight="1" x14ac:dyDescent="0.2"/>
    <row r="186585" ht="12.75" customHeight="1" x14ac:dyDescent="0.2"/>
    <row r="186589" ht="12.75" customHeight="1" x14ac:dyDescent="0.2"/>
    <row r="186593" ht="12.75" customHeight="1" x14ac:dyDescent="0.2"/>
    <row r="186597" ht="12.75" customHeight="1" x14ac:dyDescent="0.2"/>
    <row r="186601" ht="12.75" customHeight="1" x14ac:dyDescent="0.2"/>
    <row r="186605" ht="12.75" customHeight="1" x14ac:dyDescent="0.2"/>
    <row r="186609" ht="12.75" customHeight="1" x14ac:dyDescent="0.2"/>
    <row r="186613" ht="12.75" customHeight="1" x14ac:dyDescent="0.2"/>
    <row r="186617" ht="12.75" customHeight="1" x14ac:dyDescent="0.2"/>
    <row r="186621" ht="12.75" customHeight="1" x14ac:dyDescent="0.2"/>
    <row r="186625" ht="12.75" customHeight="1" x14ac:dyDescent="0.2"/>
    <row r="186629" ht="12.75" customHeight="1" x14ac:dyDescent="0.2"/>
    <row r="186633" ht="12.75" customHeight="1" x14ac:dyDescent="0.2"/>
    <row r="186637" ht="12.75" customHeight="1" x14ac:dyDescent="0.2"/>
    <row r="186641" ht="12.75" customHeight="1" x14ac:dyDescent="0.2"/>
    <row r="186645" ht="12.75" customHeight="1" x14ac:dyDescent="0.2"/>
    <row r="186649" ht="12.75" customHeight="1" x14ac:dyDescent="0.2"/>
    <row r="186653" ht="12.75" customHeight="1" x14ac:dyDescent="0.2"/>
    <row r="186657" ht="12.75" customHeight="1" x14ac:dyDescent="0.2"/>
    <row r="186661" ht="12.75" customHeight="1" x14ac:dyDescent="0.2"/>
    <row r="186665" ht="12.75" customHeight="1" x14ac:dyDescent="0.2"/>
    <row r="186669" ht="12.75" customHeight="1" x14ac:dyDescent="0.2"/>
    <row r="186673" ht="12.75" customHeight="1" x14ac:dyDescent="0.2"/>
    <row r="186677" ht="12.75" customHeight="1" x14ac:dyDescent="0.2"/>
    <row r="186681" ht="12.75" customHeight="1" x14ac:dyDescent="0.2"/>
    <row r="186685" ht="12.75" customHeight="1" x14ac:dyDescent="0.2"/>
    <row r="186689" ht="12.75" customHeight="1" x14ac:dyDescent="0.2"/>
    <row r="186693" ht="12.75" customHeight="1" x14ac:dyDescent="0.2"/>
    <row r="186697" ht="12.75" customHeight="1" x14ac:dyDescent="0.2"/>
    <row r="186701" ht="12.75" customHeight="1" x14ac:dyDescent="0.2"/>
    <row r="186705" ht="12.75" customHeight="1" x14ac:dyDescent="0.2"/>
    <row r="186709" ht="12.75" customHeight="1" x14ac:dyDescent="0.2"/>
    <row r="186713" ht="12.75" customHeight="1" x14ac:dyDescent="0.2"/>
    <row r="186717" ht="12.75" customHeight="1" x14ac:dyDescent="0.2"/>
    <row r="186721" ht="12.75" customHeight="1" x14ac:dyDescent="0.2"/>
    <row r="186725" ht="12.75" customHeight="1" x14ac:dyDescent="0.2"/>
    <row r="186729" ht="12.75" customHeight="1" x14ac:dyDescent="0.2"/>
    <row r="186733" ht="12.75" customHeight="1" x14ac:dyDescent="0.2"/>
    <row r="186737" ht="12.75" customHeight="1" x14ac:dyDescent="0.2"/>
    <row r="186741" ht="12.75" customHeight="1" x14ac:dyDescent="0.2"/>
    <row r="186745" ht="12.75" customHeight="1" x14ac:dyDescent="0.2"/>
    <row r="186749" ht="12.75" customHeight="1" x14ac:dyDescent="0.2"/>
    <row r="186753" ht="12.75" customHeight="1" x14ac:dyDescent="0.2"/>
    <row r="186757" ht="12.75" customHeight="1" x14ac:dyDescent="0.2"/>
    <row r="186761" ht="12.75" customHeight="1" x14ac:dyDescent="0.2"/>
    <row r="186765" ht="12.75" customHeight="1" x14ac:dyDescent="0.2"/>
    <row r="186769" ht="12.75" customHeight="1" x14ac:dyDescent="0.2"/>
    <row r="186773" ht="12.75" customHeight="1" x14ac:dyDescent="0.2"/>
    <row r="186777" ht="12.75" customHeight="1" x14ac:dyDescent="0.2"/>
    <row r="186781" ht="12.75" customHeight="1" x14ac:dyDescent="0.2"/>
    <row r="186785" ht="12.75" customHeight="1" x14ac:dyDescent="0.2"/>
    <row r="186789" ht="12.75" customHeight="1" x14ac:dyDescent="0.2"/>
    <row r="186793" ht="12.75" customHeight="1" x14ac:dyDescent="0.2"/>
    <row r="186797" ht="12.75" customHeight="1" x14ac:dyDescent="0.2"/>
    <row r="186801" ht="12.75" customHeight="1" x14ac:dyDescent="0.2"/>
    <row r="186805" ht="12.75" customHeight="1" x14ac:dyDescent="0.2"/>
    <row r="186809" ht="12.75" customHeight="1" x14ac:dyDescent="0.2"/>
    <row r="186813" ht="12.75" customHeight="1" x14ac:dyDescent="0.2"/>
    <row r="186817" ht="12.75" customHeight="1" x14ac:dyDescent="0.2"/>
    <row r="186821" ht="12.75" customHeight="1" x14ac:dyDescent="0.2"/>
    <row r="186825" ht="12.75" customHeight="1" x14ac:dyDescent="0.2"/>
    <row r="186829" ht="12.75" customHeight="1" x14ac:dyDescent="0.2"/>
    <row r="186833" ht="12.75" customHeight="1" x14ac:dyDescent="0.2"/>
    <row r="186837" ht="12.75" customHeight="1" x14ac:dyDescent="0.2"/>
    <row r="186841" ht="12.75" customHeight="1" x14ac:dyDescent="0.2"/>
    <row r="186845" ht="12.75" customHeight="1" x14ac:dyDescent="0.2"/>
    <row r="186849" ht="12.75" customHeight="1" x14ac:dyDescent="0.2"/>
    <row r="186853" ht="12.75" customHeight="1" x14ac:dyDescent="0.2"/>
    <row r="186857" ht="12.75" customHeight="1" x14ac:dyDescent="0.2"/>
    <row r="186861" ht="12.75" customHeight="1" x14ac:dyDescent="0.2"/>
    <row r="186865" ht="12.75" customHeight="1" x14ac:dyDescent="0.2"/>
    <row r="186869" ht="12.75" customHeight="1" x14ac:dyDescent="0.2"/>
    <row r="186873" ht="12.75" customHeight="1" x14ac:dyDescent="0.2"/>
    <row r="186877" ht="12.75" customHeight="1" x14ac:dyDescent="0.2"/>
    <row r="186881" ht="12.75" customHeight="1" x14ac:dyDescent="0.2"/>
    <row r="186885" ht="12.75" customHeight="1" x14ac:dyDescent="0.2"/>
    <row r="186889" ht="12.75" customHeight="1" x14ac:dyDescent="0.2"/>
    <row r="186893" ht="12.75" customHeight="1" x14ac:dyDescent="0.2"/>
    <row r="186897" ht="12.75" customHeight="1" x14ac:dyDescent="0.2"/>
    <row r="186901" ht="12.75" customHeight="1" x14ac:dyDescent="0.2"/>
    <row r="186905" ht="12.75" customHeight="1" x14ac:dyDescent="0.2"/>
    <row r="186909" ht="12.75" customHeight="1" x14ac:dyDescent="0.2"/>
    <row r="186913" ht="12.75" customHeight="1" x14ac:dyDescent="0.2"/>
    <row r="186917" ht="12.75" customHeight="1" x14ac:dyDescent="0.2"/>
    <row r="186921" ht="12.75" customHeight="1" x14ac:dyDescent="0.2"/>
    <row r="186925" ht="12.75" customHeight="1" x14ac:dyDescent="0.2"/>
    <row r="186929" ht="12.75" customHeight="1" x14ac:dyDescent="0.2"/>
    <row r="186933" ht="12.75" customHeight="1" x14ac:dyDescent="0.2"/>
    <row r="186937" ht="12.75" customHeight="1" x14ac:dyDescent="0.2"/>
    <row r="186941" ht="12.75" customHeight="1" x14ac:dyDescent="0.2"/>
    <row r="186945" ht="12.75" customHeight="1" x14ac:dyDescent="0.2"/>
    <row r="186949" ht="12.75" customHeight="1" x14ac:dyDescent="0.2"/>
    <row r="186953" ht="12.75" customHeight="1" x14ac:dyDescent="0.2"/>
    <row r="186957" ht="12.75" customHeight="1" x14ac:dyDescent="0.2"/>
    <row r="186961" ht="12.75" customHeight="1" x14ac:dyDescent="0.2"/>
    <row r="186965" ht="12.75" customHeight="1" x14ac:dyDescent="0.2"/>
    <row r="186969" ht="12.75" customHeight="1" x14ac:dyDescent="0.2"/>
    <row r="186973" ht="12.75" customHeight="1" x14ac:dyDescent="0.2"/>
    <row r="186977" ht="12.75" customHeight="1" x14ac:dyDescent="0.2"/>
    <row r="186981" ht="12.75" customHeight="1" x14ac:dyDescent="0.2"/>
    <row r="186985" ht="12.75" customHeight="1" x14ac:dyDescent="0.2"/>
    <row r="186989" ht="12.75" customHeight="1" x14ac:dyDescent="0.2"/>
    <row r="186993" ht="12.75" customHeight="1" x14ac:dyDescent="0.2"/>
    <row r="186997" ht="12.75" customHeight="1" x14ac:dyDescent="0.2"/>
    <row r="187001" ht="12.75" customHeight="1" x14ac:dyDescent="0.2"/>
    <row r="187005" ht="12.75" customHeight="1" x14ac:dyDescent="0.2"/>
    <row r="187009" ht="12.75" customHeight="1" x14ac:dyDescent="0.2"/>
    <row r="187013" ht="12.75" customHeight="1" x14ac:dyDescent="0.2"/>
    <row r="187017" ht="12.75" customHeight="1" x14ac:dyDescent="0.2"/>
    <row r="187021" ht="12.75" customHeight="1" x14ac:dyDescent="0.2"/>
    <row r="187025" ht="12.75" customHeight="1" x14ac:dyDescent="0.2"/>
    <row r="187029" ht="12.75" customHeight="1" x14ac:dyDescent="0.2"/>
    <row r="187033" ht="12.75" customHeight="1" x14ac:dyDescent="0.2"/>
    <row r="187037" ht="12.75" customHeight="1" x14ac:dyDescent="0.2"/>
    <row r="187041" ht="12.75" customHeight="1" x14ac:dyDescent="0.2"/>
    <row r="187045" ht="12.75" customHeight="1" x14ac:dyDescent="0.2"/>
    <row r="187049" ht="12.75" customHeight="1" x14ac:dyDescent="0.2"/>
    <row r="187053" ht="12.75" customHeight="1" x14ac:dyDescent="0.2"/>
    <row r="187057" ht="12.75" customHeight="1" x14ac:dyDescent="0.2"/>
    <row r="187061" ht="12.75" customHeight="1" x14ac:dyDescent="0.2"/>
    <row r="187065" ht="12.75" customHeight="1" x14ac:dyDescent="0.2"/>
    <row r="187069" ht="12.75" customHeight="1" x14ac:dyDescent="0.2"/>
    <row r="187073" ht="12.75" customHeight="1" x14ac:dyDescent="0.2"/>
    <row r="187077" ht="12.75" customHeight="1" x14ac:dyDescent="0.2"/>
    <row r="187081" ht="12.75" customHeight="1" x14ac:dyDescent="0.2"/>
    <row r="187085" ht="12.75" customHeight="1" x14ac:dyDescent="0.2"/>
    <row r="187089" ht="12.75" customHeight="1" x14ac:dyDescent="0.2"/>
    <row r="187093" ht="12.75" customHeight="1" x14ac:dyDescent="0.2"/>
    <row r="187097" ht="12.75" customHeight="1" x14ac:dyDescent="0.2"/>
    <row r="187101" ht="12.75" customHeight="1" x14ac:dyDescent="0.2"/>
    <row r="187105" ht="12.75" customHeight="1" x14ac:dyDescent="0.2"/>
    <row r="187109" ht="12.75" customHeight="1" x14ac:dyDescent="0.2"/>
    <row r="187113" ht="12.75" customHeight="1" x14ac:dyDescent="0.2"/>
    <row r="187117" ht="12.75" customHeight="1" x14ac:dyDescent="0.2"/>
    <row r="187121" ht="12.75" customHeight="1" x14ac:dyDescent="0.2"/>
    <row r="187125" ht="12.75" customHeight="1" x14ac:dyDescent="0.2"/>
    <row r="187129" ht="12.75" customHeight="1" x14ac:dyDescent="0.2"/>
    <row r="187133" ht="12.75" customHeight="1" x14ac:dyDescent="0.2"/>
    <row r="187137" ht="12.75" customHeight="1" x14ac:dyDescent="0.2"/>
    <row r="187141" ht="12.75" customHeight="1" x14ac:dyDescent="0.2"/>
    <row r="187145" ht="12.75" customHeight="1" x14ac:dyDescent="0.2"/>
    <row r="187149" ht="12.75" customHeight="1" x14ac:dyDescent="0.2"/>
    <row r="187153" ht="12.75" customHeight="1" x14ac:dyDescent="0.2"/>
    <row r="187157" ht="12.75" customHeight="1" x14ac:dyDescent="0.2"/>
    <row r="187161" ht="12.75" customHeight="1" x14ac:dyDescent="0.2"/>
    <row r="187165" ht="12.75" customHeight="1" x14ac:dyDescent="0.2"/>
    <row r="187169" ht="12.75" customHeight="1" x14ac:dyDescent="0.2"/>
    <row r="187173" ht="12.75" customHeight="1" x14ac:dyDescent="0.2"/>
    <row r="187177" ht="12.75" customHeight="1" x14ac:dyDescent="0.2"/>
    <row r="187181" ht="12.75" customHeight="1" x14ac:dyDescent="0.2"/>
    <row r="187185" ht="12.75" customHeight="1" x14ac:dyDescent="0.2"/>
    <row r="187189" ht="12.75" customHeight="1" x14ac:dyDescent="0.2"/>
    <row r="187193" ht="12.75" customHeight="1" x14ac:dyDescent="0.2"/>
    <row r="187197" ht="12.75" customHeight="1" x14ac:dyDescent="0.2"/>
    <row r="187201" ht="12.75" customHeight="1" x14ac:dyDescent="0.2"/>
    <row r="187205" ht="12.75" customHeight="1" x14ac:dyDescent="0.2"/>
    <row r="187209" ht="12.75" customHeight="1" x14ac:dyDescent="0.2"/>
    <row r="187213" ht="12.75" customHeight="1" x14ac:dyDescent="0.2"/>
    <row r="187217" ht="12.75" customHeight="1" x14ac:dyDescent="0.2"/>
    <row r="187221" ht="12.75" customHeight="1" x14ac:dyDescent="0.2"/>
    <row r="187225" ht="12.75" customHeight="1" x14ac:dyDescent="0.2"/>
    <row r="187229" ht="12.75" customHeight="1" x14ac:dyDescent="0.2"/>
    <row r="187233" ht="12.75" customHeight="1" x14ac:dyDescent="0.2"/>
    <row r="187237" ht="12.75" customHeight="1" x14ac:dyDescent="0.2"/>
    <row r="187241" ht="12.75" customHeight="1" x14ac:dyDescent="0.2"/>
    <row r="187245" ht="12.75" customHeight="1" x14ac:dyDescent="0.2"/>
    <row r="187249" ht="12.75" customHeight="1" x14ac:dyDescent="0.2"/>
    <row r="187253" ht="12.75" customHeight="1" x14ac:dyDescent="0.2"/>
    <row r="187257" ht="12.75" customHeight="1" x14ac:dyDescent="0.2"/>
    <row r="187261" ht="12.75" customHeight="1" x14ac:dyDescent="0.2"/>
    <row r="187265" ht="12.75" customHeight="1" x14ac:dyDescent="0.2"/>
    <row r="187269" ht="12.75" customHeight="1" x14ac:dyDescent="0.2"/>
    <row r="187273" ht="12.75" customHeight="1" x14ac:dyDescent="0.2"/>
    <row r="187277" ht="12.75" customHeight="1" x14ac:dyDescent="0.2"/>
    <row r="187281" ht="12.75" customHeight="1" x14ac:dyDescent="0.2"/>
    <row r="187285" ht="12.75" customHeight="1" x14ac:dyDescent="0.2"/>
    <row r="187289" ht="12.75" customHeight="1" x14ac:dyDescent="0.2"/>
    <row r="187293" ht="12.75" customHeight="1" x14ac:dyDescent="0.2"/>
    <row r="187297" ht="12.75" customHeight="1" x14ac:dyDescent="0.2"/>
    <row r="187301" ht="12.75" customHeight="1" x14ac:dyDescent="0.2"/>
    <row r="187305" ht="12.75" customHeight="1" x14ac:dyDescent="0.2"/>
    <row r="187309" ht="12.75" customHeight="1" x14ac:dyDescent="0.2"/>
    <row r="187313" ht="12.75" customHeight="1" x14ac:dyDescent="0.2"/>
    <row r="187317" ht="12.75" customHeight="1" x14ac:dyDescent="0.2"/>
    <row r="187321" ht="12.75" customHeight="1" x14ac:dyDescent="0.2"/>
    <row r="187325" ht="12.75" customHeight="1" x14ac:dyDescent="0.2"/>
    <row r="187329" ht="12.75" customHeight="1" x14ac:dyDescent="0.2"/>
    <row r="187333" ht="12.75" customHeight="1" x14ac:dyDescent="0.2"/>
    <row r="187337" ht="12.75" customHeight="1" x14ac:dyDescent="0.2"/>
    <row r="187341" ht="12.75" customHeight="1" x14ac:dyDescent="0.2"/>
    <row r="187345" ht="12.75" customHeight="1" x14ac:dyDescent="0.2"/>
    <row r="187349" ht="12.75" customHeight="1" x14ac:dyDescent="0.2"/>
    <row r="187353" ht="12.75" customHeight="1" x14ac:dyDescent="0.2"/>
    <row r="187357" ht="12.75" customHeight="1" x14ac:dyDescent="0.2"/>
    <row r="187361" ht="12.75" customHeight="1" x14ac:dyDescent="0.2"/>
    <row r="187365" ht="12.75" customHeight="1" x14ac:dyDescent="0.2"/>
    <row r="187369" ht="12.75" customHeight="1" x14ac:dyDescent="0.2"/>
    <row r="187373" ht="12.75" customHeight="1" x14ac:dyDescent="0.2"/>
    <row r="187377" ht="12.75" customHeight="1" x14ac:dyDescent="0.2"/>
    <row r="187381" ht="12.75" customHeight="1" x14ac:dyDescent="0.2"/>
    <row r="187385" ht="12.75" customHeight="1" x14ac:dyDescent="0.2"/>
    <row r="187389" ht="12.75" customHeight="1" x14ac:dyDescent="0.2"/>
    <row r="187393" ht="12.75" customHeight="1" x14ac:dyDescent="0.2"/>
    <row r="187397" ht="12.75" customHeight="1" x14ac:dyDescent="0.2"/>
    <row r="187401" ht="12.75" customHeight="1" x14ac:dyDescent="0.2"/>
    <row r="187405" ht="12.75" customHeight="1" x14ac:dyDescent="0.2"/>
    <row r="187409" ht="12.75" customHeight="1" x14ac:dyDescent="0.2"/>
    <row r="187413" ht="12.75" customHeight="1" x14ac:dyDescent="0.2"/>
    <row r="187417" ht="12.75" customHeight="1" x14ac:dyDescent="0.2"/>
    <row r="187421" ht="12.75" customHeight="1" x14ac:dyDescent="0.2"/>
    <row r="187425" ht="12.75" customHeight="1" x14ac:dyDescent="0.2"/>
    <row r="187429" ht="12.75" customHeight="1" x14ac:dyDescent="0.2"/>
    <row r="187433" ht="12.75" customHeight="1" x14ac:dyDescent="0.2"/>
    <row r="187437" ht="12.75" customHeight="1" x14ac:dyDescent="0.2"/>
    <row r="187441" ht="12.75" customHeight="1" x14ac:dyDescent="0.2"/>
    <row r="187445" ht="12.75" customHeight="1" x14ac:dyDescent="0.2"/>
    <row r="187449" ht="12.75" customHeight="1" x14ac:dyDescent="0.2"/>
    <row r="187453" ht="12.75" customHeight="1" x14ac:dyDescent="0.2"/>
    <row r="187457" ht="12.75" customHeight="1" x14ac:dyDescent="0.2"/>
    <row r="187461" ht="12.75" customHeight="1" x14ac:dyDescent="0.2"/>
    <row r="187465" ht="12.75" customHeight="1" x14ac:dyDescent="0.2"/>
    <row r="187469" ht="12.75" customHeight="1" x14ac:dyDescent="0.2"/>
    <row r="187473" ht="12.75" customHeight="1" x14ac:dyDescent="0.2"/>
    <row r="187477" ht="12.75" customHeight="1" x14ac:dyDescent="0.2"/>
    <row r="187481" ht="12.75" customHeight="1" x14ac:dyDescent="0.2"/>
    <row r="187485" ht="12.75" customHeight="1" x14ac:dyDescent="0.2"/>
    <row r="187489" ht="12.75" customHeight="1" x14ac:dyDescent="0.2"/>
    <row r="187493" ht="12.75" customHeight="1" x14ac:dyDescent="0.2"/>
    <row r="187497" ht="12.75" customHeight="1" x14ac:dyDescent="0.2"/>
    <row r="187501" ht="12.75" customHeight="1" x14ac:dyDescent="0.2"/>
    <row r="187505" ht="12.75" customHeight="1" x14ac:dyDescent="0.2"/>
    <row r="187509" ht="12.75" customHeight="1" x14ac:dyDescent="0.2"/>
    <row r="187513" ht="12.75" customHeight="1" x14ac:dyDescent="0.2"/>
    <row r="187517" ht="12.75" customHeight="1" x14ac:dyDescent="0.2"/>
    <row r="187521" ht="12.75" customHeight="1" x14ac:dyDescent="0.2"/>
    <row r="187525" ht="12.75" customHeight="1" x14ac:dyDescent="0.2"/>
    <row r="187529" ht="12.75" customHeight="1" x14ac:dyDescent="0.2"/>
    <row r="187533" ht="12.75" customHeight="1" x14ac:dyDescent="0.2"/>
    <row r="187537" ht="12.75" customHeight="1" x14ac:dyDescent="0.2"/>
    <row r="187541" ht="12.75" customHeight="1" x14ac:dyDescent="0.2"/>
    <row r="187545" ht="12.75" customHeight="1" x14ac:dyDescent="0.2"/>
    <row r="187549" ht="12.75" customHeight="1" x14ac:dyDescent="0.2"/>
    <row r="187553" ht="12.75" customHeight="1" x14ac:dyDescent="0.2"/>
    <row r="187557" ht="12.75" customHeight="1" x14ac:dyDescent="0.2"/>
    <row r="187561" ht="12.75" customHeight="1" x14ac:dyDescent="0.2"/>
    <row r="187565" ht="12.75" customHeight="1" x14ac:dyDescent="0.2"/>
    <row r="187569" ht="12.75" customHeight="1" x14ac:dyDescent="0.2"/>
    <row r="187573" ht="12.75" customHeight="1" x14ac:dyDescent="0.2"/>
    <row r="187577" ht="12.75" customHeight="1" x14ac:dyDescent="0.2"/>
    <row r="187581" ht="12.75" customHeight="1" x14ac:dyDescent="0.2"/>
    <row r="187585" ht="12.75" customHeight="1" x14ac:dyDescent="0.2"/>
    <row r="187589" ht="12.75" customHeight="1" x14ac:dyDescent="0.2"/>
    <row r="187593" ht="12.75" customHeight="1" x14ac:dyDescent="0.2"/>
    <row r="187597" ht="12.75" customHeight="1" x14ac:dyDescent="0.2"/>
    <row r="187601" ht="12.75" customHeight="1" x14ac:dyDescent="0.2"/>
    <row r="187605" ht="12.75" customHeight="1" x14ac:dyDescent="0.2"/>
    <row r="187609" ht="12.75" customHeight="1" x14ac:dyDescent="0.2"/>
    <row r="187613" ht="12.75" customHeight="1" x14ac:dyDescent="0.2"/>
    <row r="187617" ht="12.75" customHeight="1" x14ac:dyDescent="0.2"/>
    <row r="187621" ht="12.75" customHeight="1" x14ac:dyDescent="0.2"/>
    <row r="187625" ht="12.75" customHeight="1" x14ac:dyDescent="0.2"/>
    <row r="187629" ht="12.75" customHeight="1" x14ac:dyDescent="0.2"/>
    <row r="187633" ht="12.75" customHeight="1" x14ac:dyDescent="0.2"/>
    <row r="187637" ht="12.75" customHeight="1" x14ac:dyDescent="0.2"/>
    <row r="187641" ht="12.75" customHeight="1" x14ac:dyDescent="0.2"/>
    <row r="187645" ht="12.75" customHeight="1" x14ac:dyDescent="0.2"/>
    <row r="187649" ht="12.75" customHeight="1" x14ac:dyDescent="0.2"/>
    <row r="187653" ht="12.75" customHeight="1" x14ac:dyDescent="0.2"/>
    <row r="187657" ht="12.75" customHeight="1" x14ac:dyDescent="0.2"/>
    <row r="187661" ht="12.75" customHeight="1" x14ac:dyDescent="0.2"/>
    <row r="187665" ht="12.75" customHeight="1" x14ac:dyDescent="0.2"/>
    <row r="187669" ht="12.75" customHeight="1" x14ac:dyDescent="0.2"/>
    <row r="187673" ht="12.75" customHeight="1" x14ac:dyDescent="0.2"/>
    <row r="187677" ht="12.75" customHeight="1" x14ac:dyDescent="0.2"/>
    <row r="187681" ht="12.75" customHeight="1" x14ac:dyDescent="0.2"/>
    <row r="187685" ht="12.75" customHeight="1" x14ac:dyDescent="0.2"/>
    <row r="187689" ht="12.75" customHeight="1" x14ac:dyDescent="0.2"/>
    <row r="187693" ht="12.75" customHeight="1" x14ac:dyDescent="0.2"/>
    <row r="187697" ht="12.75" customHeight="1" x14ac:dyDescent="0.2"/>
    <row r="187701" ht="12.75" customHeight="1" x14ac:dyDescent="0.2"/>
    <row r="187705" ht="12.75" customHeight="1" x14ac:dyDescent="0.2"/>
    <row r="187709" ht="12.75" customHeight="1" x14ac:dyDescent="0.2"/>
    <row r="187713" ht="12.75" customHeight="1" x14ac:dyDescent="0.2"/>
    <row r="187717" ht="12.75" customHeight="1" x14ac:dyDescent="0.2"/>
    <row r="187721" ht="12.75" customHeight="1" x14ac:dyDescent="0.2"/>
    <row r="187725" ht="12.75" customHeight="1" x14ac:dyDescent="0.2"/>
    <row r="187729" ht="12.75" customHeight="1" x14ac:dyDescent="0.2"/>
    <row r="187733" ht="12.75" customHeight="1" x14ac:dyDescent="0.2"/>
    <row r="187737" ht="12.75" customHeight="1" x14ac:dyDescent="0.2"/>
    <row r="187741" ht="12.75" customHeight="1" x14ac:dyDescent="0.2"/>
    <row r="187745" ht="12.75" customHeight="1" x14ac:dyDescent="0.2"/>
    <row r="187749" ht="12.75" customHeight="1" x14ac:dyDescent="0.2"/>
    <row r="187753" ht="12.75" customHeight="1" x14ac:dyDescent="0.2"/>
    <row r="187757" ht="12.75" customHeight="1" x14ac:dyDescent="0.2"/>
    <row r="187761" ht="12.75" customHeight="1" x14ac:dyDescent="0.2"/>
    <row r="187765" ht="12.75" customHeight="1" x14ac:dyDescent="0.2"/>
    <row r="187769" ht="12.75" customHeight="1" x14ac:dyDescent="0.2"/>
    <row r="187773" ht="12.75" customHeight="1" x14ac:dyDescent="0.2"/>
    <row r="187777" ht="12.75" customHeight="1" x14ac:dyDescent="0.2"/>
    <row r="187781" ht="12.75" customHeight="1" x14ac:dyDescent="0.2"/>
    <row r="187785" ht="12.75" customHeight="1" x14ac:dyDescent="0.2"/>
    <row r="187789" ht="12.75" customHeight="1" x14ac:dyDescent="0.2"/>
    <row r="187793" ht="12.75" customHeight="1" x14ac:dyDescent="0.2"/>
    <row r="187797" ht="12.75" customHeight="1" x14ac:dyDescent="0.2"/>
    <row r="187801" ht="12.75" customHeight="1" x14ac:dyDescent="0.2"/>
    <row r="187805" ht="12.75" customHeight="1" x14ac:dyDescent="0.2"/>
    <row r="187809" ht="12.75" customHeight="1" x14ac:dyDescent="0.2"/>
    <row r="187813" ht="12.75" customHeight="1" x14ac:dyDescent="0.2"/>
    <row r="187817" ht="12.75" customHeight="1" x14ac:dyDescent="0.2"/>
    <row r="187821" ht="12.75" customHeight="1" x14ac:dyDescent="0.2"/>
    <row r="187825" ht="12.75" customHeight="1" x14ac:dyDescent="0.2"/>
    <row r="187829" ht="12.75" customHeight="1" x14ac:dyDescent="0.2"/>
    <row r="187833" ht="12.75" customHeight="1" x14ac:dyDescent="0.2"/>
    <row r="187837" ht="12.75" customHeight="1" x14ac:dyDescent="0.2"/>
    <row r="187841" ht="12.75" customHeight="1" x14ac:dyDescent="0.2"/>
    <row r="187845" ht="12.75" customHeight="1" x14ac:dyDescent="0.2"/>
    <row r="187849" ht="12.75" customHeight="1" x14ac:dyDescent="0.2"/>
    <row r="187853" ht="12.75" customHeight="1" x14ac:dyDescent="0.2"/>
    <row r="187857" ht="12.75" customHeight="1" x14ac:dyDescent="0.2"/>
    <row r="187861" ht="12.75" customHeight="1" x14ac:dyDescent="0.2"/>
    <row r="187865" ht="12.75" customHeight="1" x14ac:dyDescent="0.2"/>
    <row r="187869" ht="12.75" customHeight="1" x14ac:dyDescent="0.2"/>
    <row r="187873" ht="12.75" customHeight="1" x14ac:dyDescent="0.2"/>
    <row r="187877" ht="12.75" customHeight="1" x14ac:dyDescent="0.2"/>
    <row r="187881" ht="12.75" customHeight="1" x14ac:dyDescent="0.2"/>
    <row r="187885" ht="12.75" customHeight="1" x14ac:dyDescent="0.2"/>
    <row r="187889" ht="12.75" customHeight="1" x14ac:dyDescent="0.2"/>
    <row r="187893" ht="12.75" customHeight="1" x14ac:dyDescent="0.2"/>
    <row r="187897" ht="12.75" customHeight="1" x14ac:dyDescent="0.2"/>
    <row r="187901" ht="12.75" customHeight="1" x14ac:dyDescent="0.2"/>
    <row r="187905" ht="12.75" customHeight="1" x14ac:dyDescent="0.2"/>
    <row r="187909" ht="12.75" customHeight="1" x14ac:dyDescent="0.2"/>
    <row r="187913" ht="12.75" customHeight="1" x14ac:dyDescent="0.2"/>
    <row r="187917" ht="12.75" customHeight="1" x14ac:dyDescent="0.2"/>
    <row r="187921" ht="12.75" customHeight="1" x14ac:dyDescent="0.2"/>
    <row r="187925" ht="12.75" customHeight="1" x14ac:dyDescent="0.2"/>
    <row r="187929" ht="12.75" customHeight="1" x14ac:dyDescent="0.2"/>
    <row r="187933" ht="12.75" customHeight="1" x14ac:dyDescent="0.2"/>
    <row r="187937" ht="12.75" customHeight="1" x14ac:dyDescent="0.2"/>
    <row r="187941" ht="12.75" customHeight="1" x14ac:dyDescent="0.2"/>
    <row r="187945" ht="12.75" customHeight="1" x14ac:dyDescent="0.2"/>
    <row r="187949" ht="12.75" customHeight="1" x14ac:dyDescent="0.2"/>
    <row r="187953" ht="12.75" customHeight="1" x14ac:dyDescent="0.2"/>
    <row r="187957" ht="12.75" customHeight="1" x14ac:dyDescent="0.2"/>
    <row r="187961" ht="12.75" customHeight="1" x14ac:dyDescent="0.2"/>
    <row r="187965" ht="12.75" customHeight="1" x14ac:dyDescent="0.2"/>
    <row r="187969" ht="12.75" customHeight="1" x14ac:dyDescent="0.2"/>
    <row r="187973" ht="12.75" customHeight="1" x14ac:dyDescent="0.2"/>
    <row r="187977" ht="12.75" customHeight="1" x14ac:dyDescent="0.2"/>
    <row r="187981" ht="12.75" customHeight="1" x14ac:dyDescent="0.2"/>
    <row r="187985" ht="12.75" customHeight="1" x14ac:dyDescent="0.2"/>
    <row r="187989" ht="12.75" customHeight="1" x14ac:dyDescent="0.2"/>
    <row r="187993" ht="12.75" customHeight="1" x14ac:dyDescent="0.2"/>
    <row r="187997" ht="12.75" customHeight="1" x14ac:dyDescent="0.2"/>
    <row r="188001" ht="12.75" customHeight="1" x14ac:dyDescent="0.2"/>
    <row r="188005" ht="12.75" customHeight="1" x14ac:dyDescent="0.2"/>
    <row r="188009" ht="12.75" customHeight="1" x14ac:dyDescent="0.2"/>
    <row r="188013" ht="12.75" customHeight="1" x14ac:dyDescent="0.2"/>
    <row r="188017" ht="12.75" customHeight="1" x14ac:dyDescent="0.2"/>
    <row r="188021" ht="12.75" customHeight="1" x14ac:dyDescent="0.2"/>
    <row r="188025" ht="12.75" customHeight="1" x14ac:dyDescent="0.2"/>
    <row r="188029" ht="12.75" customHeight="1" x14ac:dyDescent="0.2"/>
    <row r="188033" ht="12.75" customHeight="1" x14ac:dyDescent="0.2"/>
    <row r="188037" ht="12.75" customHeight="1" x14ac:dyDescent="0.2"/>
    <row r="188041" ht="12.75" customHeight="1" x14ac:dyDescent="0.2"/>
    <row r="188045" ht="12.75" customHeight="1" x14ac:dyDescent="0.2"/>
    <row r="188049" ht="12.75" customHeight="1" x14ac:dyDescent="0.2"/>
    <row r="188053" ht="12.75" customHeight="1" x14ac:dyDescent="0.2"/>
    <row r="188057" ht="12.75" customHeight="1" x14ac:dyDescent="0.2"/>
    <row r="188061" ht="12.75" customHeight="1" x14ac:dyDescent="0.2"/>
    <row r="188065" ht="12.75" customHeight="1" x14ac:dyDescent="0.2"/>
    <row r="188069" ht="12.75" customHeight="1" x14ac:dyDescent="0.2"/>
    <row r="188073" ht="12.75" customHeight="1" x14ac:dyDescent="0.2"/>
    <row r="188077" ht="12.75" customHeight="1" x14ac:dyDescent="0.2"/>
    <row r="188081" ht="12.75" customHeight="1" x14ac:dyDescent="0.2"/>
    <row r="188085" ht="12.75" customHeight="1" x14ac:dyDescent="0.2"/>
    <row r="188089" ht="12.75" customHeight="1" x14ac:dyDescent="0.2"/>
    <row r="188093" ht="12.75" customHeight="1" x14ac:dyDescent="0.2"/>
    <row r="188097" ht="12.75" customHeight="1" x14ac:dyDescent="0.2"/>
    <row r="188101" ht="12.75" customHeight="1" x14ac:dyDescent="0.2"/>
    <row r="188105" ht="12.75" customHeight="1" x14ac:dyDescent="0.2"/>
    <row r="188109" ht="12.75" customHeight="1" x14ac:dyDescent="0.2"/>
    <row r="188113" ht="12.75" customHeight="1" x14ac:dyDescent="0.2"/>
    <row r="188117" ht="12.75" customHeight="1" x14ac:dyDescent="0.2"/>
    <row r="188121" ht="12.75" customHeight="1" x14ac:dyDescent="0.2"/>
    <row r="188125" ht="12.75" customHeight="1" x14ac:dyDescent="0.2"/>
    <row r="188129" ht="12.75" customHeight="1" x14ac:dyDescent="0.2"/>
    <row r="188133" ht="12.75" customHeight="1" x14ac:dyDescent="0.2"/>
    <row r="188137" ht="12.75" customHeight="1" x14ac:dyDescent="0.2"/>
    <row r="188141" ht="12.75" customHeight="1" x14ac:dyDescent="0.2"/>
    <row r="188145" ht="12.75" customHeight="1" x14ac:dyDescent="0.2"/>
    <row r="188149" ht="12.75" customHeight="1" x14ac:dyDescent="0.2"/>
    <row r="188153" ht="12.75" customHeight="1" x14ac:dyDescent="0.2"/>
    <row r="188157" ht="12.75" customHeight="1" x14ac:dyDescent="0.2"/>
    <row r="188161" ht="12.75" customHeight="1" x14ac:dyDescent="0.2"/>
    <row r="188165" ht="12.75" customHeight="1" x14ac:dyDescent="0.2"/>
    <row r="188169" ht="12.75" customHeight="1" x14ac:dyDescent="0.2"/>
    <row r="188173" ht="12.75" customHeight="1" x14ac:dyDescent="0.2"/>
    <row r="188177" ht="12.75" customHeight="1" x14ac:dyDescent="0.2"/>
    <row r="188181" ht="12.75" customHeight="1" x14ac:dyDescent="0.2"/>
    <row r="188185" ht="12.75" customHeight="1" x14ac:dyDescent="0.2"/>
    <row r="188189" ht="12.75" customHeight="1" x14ac:dyDescent="0.2"/>
    <row r="188193" ht="12.75" customHeight="1" x14ac:dyDescent="0.2"/>
    <row r="188197" ht="12.75" customHeight="1" x14ac:dyDescent="0.2"/>
    <row r="188201" ht="12.75" customHeight="1" x14ac:dyDescent="0.2"/>
    <row r="188205" ht="12.75" customHeight="1" x14ac:dyDescent="0.2"/>
    <row r="188209" ht="12.75" customHeight="1" x14ac:dyDescent="0.2"/>
    <row r="188213" ht="12.75" customHeight="1" x14ac:dyDescent="0.2"/>
    <row r="188217" ht="12.75" customHeight="1" x14ac:dyDescent="0.2"/>
    <row r="188221" ht="12.75" customHeight="1" x14ac:dyDescent="0.2"/>
    <row r="188225" ht="12.75" customHeight="1" x14ac:dyDescent="0.2"/>
    <row r="188229" ht="12.75" customHeight="1" x14ac:dyDescent="0.2"/>
    <row r="188233" ht="12.75" customHeight="1" x14ac:dyDescent="0.2"/>
    <row r="188237" ht="12.75" customHeight="1" x14ac:dyDescent="0.2"/>
    <row r="188241" ht="12.75" customHeight="1" x14ac:dyDescent="0.2"/>
    <row r="188245" ht="12.75" customHeight="1" x14ac:dyDescent="0.2"/>
    <row r="188249" ht="12.75" customHeight="1" x14ac:dyDescent="0.2"/>
    <row r="188253" ht="12.75" customHeight="1" x14ac:dyDescent="0.2"/>
    <row r="188257" ht="12.75" customHeight="1" x14ac:dyDescent="0.2"/>
    <row r="188261" ht="12.75" customHeight="1" x14ac:dyDescent="0.2"/>
    <row r="188265" ht="12.75" customHeight="1" x14ac:dyDescent="0.2"/>
    <row r="188269" ht="12.75" customHeight="1" x14ac:dyDescent="0.2"/>
    <row r="188273" ht="12.75" customHeight="1" x14ac:dyDescent="0.2"/>
    <row r="188277" ht="12.75" customHeight="1" x14ac:dyDescent="0.2"/>
    <row r="188281" ht="12.75" customHeight="1" x14ac:dyDescent="0.2"/>
    <row r="188285" ht="12.75" customHeight="1" x14ac:dyDescent="0.2"/>
    <row r="188289" ht="12.75" customHeight="1" x14ac:dyDescent="0.2"/>
    <row r="188293" ht="12.75" customHeight="1" x14ac:dyDescent="0.2"/>
    <row r="188297" ht="12.75" customHeight="1" x14ac:dyDescent="0.2"/>
    <row r="188301" ht="12.75" customHeight="1" x14ac:dyDescent="0.2"/>
    <row r="188305" ht="12.75" customHeight="1" x14ac:dyDescent="0.2"/>
    <row r="188309" ht="12.75" customHeight="1" x14ac:dyDescent="0.2"/>
    <row r="188313" ht="12.75" customHeight="1" x14ac:dyDescent="0.2"/>
    <row r="188317" ht="12.75" customHeight="1" x14ac:dyDescent="0.2"/>
    <row r="188321" ht="12.75" customHeight="1" x14ac:dyDescent="0.2"/>
    <row r="188325" ht="12.75" customHeight="1" x14ac:dyDescent="0.2"/>
    <row r="188329" ht="12.75" customHeight="1" x14ac:dyDescent="0.2"/>
    <row r="188333" ht="12.75" customHeight="1" x14ac:dyDescent="0.2"/>
    <row r="188337" ht="12.75" customHeight="1" x14ac:dyDescent="0.2"/>
    <row r="188341" ht="12.75" customHeight="1" x14ac:dyDescent="0.2"/>
    <row r="188345" ht="12.75" customHeight="1" x14ac:dyDescent="0.2"/>
    <row r="188349" ht="12.75" customHeight="1" x14ac:dyDescent="0.2"/>
    <row r="188353" ht="12.75" customHeight="1" x14ac:dyDescent="0.2"/>
    <row r="188357" ht="12.75" customHeight="1" x14ac:dyDescent="0.2"/>
    <row r="188361" ht="12.75" customHeight="1" x14ac:dyDescent="0.2"/>
    <row r="188365" ht="12.75" customHeight="1" x14ac:dyDescent="0.2"/>
    <row r="188369" ht="12.75" customHeight="1" x14ac:dyDescent="0.2"/>
    <row r="188373" ht="12.75" customHeight="1" x14ac:dyDescent="0.2"/>
    <row r="188377" ht="12.75" customHeight="1" x14ac:dyDescent="0.2"/>
    <row r="188381" ht="12.75" customHeight="1" x14ac:dyDescent="0.2"/>
    <row r="188385" ht="12.75" customHeight="1" x14ac:dyDescent="0.2"/>
    <row r="188389" ht="12.75" customHeight="1" x14ac:dyDescent="0.2"/>
    <row r="188393" ht="12.75" customHeight="1" x14ac:dyDescent="0.2"/>
    <row r="188397" ht="12.75" customHeight="1" x14ac:dyDescent="0.2"/>
    <row r="188401" ht="12.75" customHeight="1" x14ac:dyDescent="0.2"/>
    <row r="188405" ht="12.75" customHeight="1" x14ac:dyDescent="0.2"/>
    <row r="188409" ht="12.75" customHeight="1" x14ac:dyDescent="0.2"/>
    <row r="188413" ht="12.75" customHeight="1" x14ac:dyDescent="0.2"/>
    <row r="188417" ht="12.75" customHeight="1" x14ac:dyDescent="0.2"/>
    <row r="188421" ht="12.75" customHeight="1" x14ac:dyDescent="0.2"/>
    <row r="188425" ht="12.75" customHeight="1" x14ac:dyDescent="0.2"/>
    <row r="188429" ht="12.75" customHeight="1" x14ac:dyDescent="0.2"/>
    <row r="188433" ht="12.75" customHeight="1" x14ac:dyDescent="0.2"/>
    <row r="188437" ht="12.75" customHeight="1" x14ac:dyDescent="0.2"/>
    <row r="188441" ht="12.75" customHeight="1" x14ac:dyDescent="0.2"/>
    <row r="188445" ht="12.75" customHeight="1" x14ac:dyDescent="0.2"/>
    <row r="188449" ht="12.75" customHeight="1" x14ac:dyDescent="0.2"/>
    <row r="188453" ht="12.75" customHeight="1" x14ac:dyDescent="0.2"/>
    <row r="188457" ht="12.75" customHeight="1" x14ac:dyDescent="0.2"/>
    <row r="188461" ht="12.75" customHeight="1" x14ac:dyDescent="0.2"/>
    <row r="188465" ht="12.75" customHeight="1" x14ac:dyDescent="0.2"/>
    <row r="188469" ht="12.75" customHeight="1" x14ac:dyDescent="0.2"/>
    <row r="188473" ht="12.75" customHeight="1" x14ac:dyDescent="0.2"/>
    <row r="188477" ht="12.75" customHeight="1" x14ac:dyDescent="0.2"/>
    <row r="188481" ht="12.75" customHeight="1" x14ac:dyDescent="0.2"/>
    <row r="188485" ht="12.75" customHeight="1" x14ac:dyDescent="0.2"/>
    <row r="188489" ht="12.75" customHeight="1" x14ac:dyDescent="0.2"/>
    <row r="188493" ht="12.75" customHeight="1" x14ac:dyDescent="0.2"/>
    <row r="188497" ht="12.75" customHeight="1" x14ac:dyDescent="0.2"/>
    <row r="188501" ht="12.75" customHeight="1" x14ac:dyDescent="0.2"/>
    <row r="188505" ht="12.75" customHeight="1" x14ac:dyDescent="0.2"/>
    <row r="188509" ht="12.75" customHeight="1" x14ac:dyDescent="0.2"/>
    <row r="188513" ht="12.75" customHeight="1" x14ac:dyDescent="0.2"/>
    <row r="188517" ht="12.75" customHeight="1" x14ac:dyDescent="0.2"/>
    <row r="188521" ht="12.75" customHeight="1" x14ac:dyDescent="0.2"/>
    <row r="188525" ht="12.75" customHeight="1" x14ac:dyDescent="0.2"/>
    <row r="188529" ht="12.75" customHeight="1" x14ac:dyDescent="0.2"/>
    <row r="188533" ht="12.75" customHeight="1" x14ac:dyDescent="0.2"/>
    <row r="188537" ht="12.75" customHeight="1" x14ac:dyDescent="0.2"/>
    <row r="188541" ht="12.75" customHeight="1" x14ac:dyDescent="0.2"/>
    <row r="188545" ht="12.75" customHeight="1" x14ac:dyDescent="0.2"/>
    <row r="188549" ht="12.75" customHeight="1" x14ac:dyDescent="0.2"/>
    <row r="188553" ht="12.75" customHeight="1" x14ac:dyDescent="0.2"/>
    <row r="188557" ht="12.75" customHeight="1" x14ac:dyDescent="0.2"/>
    <row r="188561" ht="12.75" customHeight="1" x14ac:dyDescent="0.2"/>
    <row r="188565" ht="12.75" customHeight="1" x14ac:dyDescent="0.2"/>
    <row r="188569" ht="12.75" customHeight="1" x14ac:dyDescent="0.2"/>
    <row r="188573" ht="12.75" customHeight="1" x14ac:dyDescent="0.2"/>
    <row r="188577" ht="12.75" customHeight="1" x14ac:dyDescent="0.2"/>
    <row r="188581" ht="12.75" customHeight="1" x14ac:dyDescent="0.2"/>
    <row r="188585" ht="12.75" customHeight="1" x14ac:dyDescent="0.2"/>
    <row r="188589" ht="12.75" customHeight="1" x14ac:dyDescent="0.2"/>
    <row r="188593" ht="12.75" customHeight="1" x14ac:dyDescent="0.2"/>
    <row r="188597" ht="12.75" customHeight="1" x14ac:dyDescent="0.2"/>
    <row r="188601" ht="12.75" customHeight="1" x14ac:dyDescent="0.2"/>
    <row r="188605" ht="12.75" customHeight="1" x14ac:dyDescent="0.2"/>
    <row r="188609" ht="12.75" customHeight="1" x14ac:dyDescent="0.2"/>
    <row r="188613" ht="12.75" customHeight="1" x14ac:dyDescent="0.2"/>
    <row r="188617" ht="12.75" customHeight="1" x14ac:dyDescent="0.2"/>
    <row r="188621" ht="12.75" customHeight="1" x14ac:dyDescent="0.2"/>
    <row r="188625" ht="12.75" customHeight="1" x14ac:dyDescent="0.2"/>
    <row r="188629" ht="12.75" customHeight="1" x14ac:dyDescent="0.2"/>
    <row r="188633" ht="12.75" customHeight="1" x14ac:dyDescent="0.2"/>
    <row r="188637" ht="12.75" customHeight="1" x14ac:dyDescent="0.2"/>
    <row r="188641" ht="12.75" customHeight="1" x14ac:dyDescent="0.2"/>
    <row r="188645" ht="12.75" customHeight="1" x14ac:dyDescent="0.2"/>
    <row r="188649" ht="12.75" customHeight="1" x14ac:dyDescent="0.2"/>
    <row r="188653" ht="12.75" customHeight="1" x14ac:dyDescent="0.2"/>
    <row r="188657" ht="12.75" customHeight="1" x14ac:dyDescent="0.2"/>
    <row r="188661" ht="12.75" customHeight="1" x14ac:dyDescent="0.2"/>
    <row r="188665" ht="12.75" customHeight="1" x14ac:dyDescent="0.2"/>
    <row r="188669" ht="12.75" customHeight="1" x14ac:dyDescent="0.2"/>
    <row r="188673" ht="12.75" customHeight="1" x14ac:dyDescent="0.2"/>
    <row r="188677" ht="12.75" customHeight="1" x14ac:dyDescent="0.2"/>
    <row r="188681" ht="12.75" customHeight="1" x14ac:dyDescent="0.2"/>
    <row r="188685" ht="12.75" customHeight="1" x14ac:dyDescent="0.2"/>
    <row r="188689" ht="12.75" customHeight="1" x14ac:dyDescent="0.2"/>
    <row r="188693" ht="12.75" customHeight="1" x14ac:dyDescent="0.2"/>
    <row r="188697" ht="12.75" customHeight="1" x14ac:dyDescent="0.2"/>
    <row r="188701" ht="12.75" customHeight="1" x14ac:dyDescent="0.2"/>
    <row r="188705" ht="12.75" customHeight="1" x14ac:dyDescent="0.2"/>
    <row r="188709" ht="12.75" customHeight="1" x14ac:dyDescent="0.2"/>
    <row r="188713" ht="12.75" customHeight="1" x14ac:dyDescent="0.2"/>
    <row r="188717" ht="12.75" customHeight="1" x14ac:dyDescent="0.2"/>
    <row r="188721" ht="12.75" customHeight="1" x14ac:dyDescent="0.2"/>
    <row r="188725" ht="12.75" customHeight="1" x14ac:dyDescent="0.2"/>
    <row r="188729" ht="12.75" customHeight="1" x14ac:dyDescent="0.2"/>
    <row r="188733" ht="12.75" customHeight="1" x14ac:dyDescent="0.2"/>
    <row r="188737" ht="12.75" customHeight="1" x14ac:dyDescent="0.2"/>
    <row r="188741" ht="12.75" customHeight="1" x14ac:dyDescent="0.2"/>
    <row r="188745" ht="12.75" customHeight="1" x14ac:dyDescent="0.2"/>
    <row r="188749" ht="12.75" customHeight="1" x14ac:dyDescent="0.2"/>
    <row r="188753" ht="12.75" customHeight="1" x14ac:dyDescent="0.2"/>
    <row r="188757" ht="12.75" customHeight="1" x14ac:dyDescent="0.2"/>
    <row r="188761" ht="12.75" customHeight="1" x14ac:dyDescent="0.2"/>
    <row r="188765" ht="12.75" customHeight="1" x14ac:dyDescent="0.2"/>
    <row r="188769" ht="12.75" customHeight="1" x14ac:dyDescent="0.2"/>
    <row r="188773" ht="12.75" customHeight="1" x14ac:dyDescent="0.2"/>
    <row r="188777" ht="12.75" customHeight="1" x14ac:dyDescent="0.2"/>
    <row r="188781" ht="12.75" customHeight="1" x14ac:dyDescent="0.2"/>
    <row r="188785" ht="12.75" customHeight="1" x14ac:dyDescent="0.2"/>
    <row r="188789" ht="12.75" customHeight="1" x14ac:dyDescent="0.2"/>
    <row r="188793" ht="12.75" customHeight="1" x14ac:dyDescent="0.2"/>
    <row r="188797" ht="12.75" customHeight="1" x14ac:dyDescent="0.2"/>
    <row r="188801" ht="12.75" customHeight="1" x14ac:dyDescent="0.2"/>
    <row r="188805" ht="12.75" customHeight="1" x14ac:dyDescent="0.2"/>
    <row r="188809" ht="12.75" customHeight="1" x14ac:dyDescent="0.2"/>
    <row r="188813" ht="12.75" customHeight="1" x14ac:dyDescent="0.2"/>
    <row r="188817" ht="12.75" customHeight="1" x14ac:dyDescent="0.2"/>
    <row r="188821" ht="12.75" customHeight="1" x14ac:dyDescent="0.2"/>
    <row r="188825" ht="12.75" customHeight="1" x14ac:dyDescent="0.2"/>
    <row r="188829" ht="12.75" customHeight="1" x14ac:dyDescent="0.2"/>
    <row r="188833" ht="12.75" customHeight="1" x14ac:dyDescent="0.2"/>
    <row r="188837" ht="12.75" customHeight="1" x14ac:dyDescent="0.2"/>
    <row r="188841" ht="12.75" customHeight="1" x14ac:dyDescent="0.2"/>
    <row r="188845" ht="12.75" customHeight="1" x14ac:dyDescent="0.2"/>
    <row r="188849" ht="12.75" customHeight="1" x14ac:dyDescent="0.2"/>
    <row r="188853" ht="12.75" customHeight="1" x14ac:dyDescent="0.2"/>
    <row r="188857" ht="12.75" customHeight="1" x14ac:dyDescent="0.2"/>
    <row r="188861" ht="12.75" customHeight="1" x14ac:dyDescent="0.2"/>
    <row r="188865" ht="12.75" customHeight="1" x14ac:dyDescent="0.2"/>
    <row r="188869" ht="12.75" customHeight="1" x14ac:dyDescent="0.2"/>
    <row r="188873" ht="12.75" customHeight="1" x14ac:dyDescent="0.2"/>
    <row r="188877" ht="12.75" customHeight="1" x14ac:dyDescent="0.2"/>
    <row r="188881" ht="12.75" customHeight="1" x14ac:dyDescent="0.2"/>
    <row r="188885" ht="12.75" customHeight="1" x14ac:dyDescent="0.2"/>
    <row r="188889" ht="12.75" customHeight="1" x14ac:dyDescent="0.2"/>
    <row r="188893" ht="12.75" customHeight="1" x14ac:dyDescent="0.2"/>
    <row r="188897" ht="12.75" customHeight="1" x14ac:dyDescent="0.2"/>
    <row r="188901" ht="12.75" customHeight="1" x14ac:dyDescent="0.2"/>
    <row r="188905" ht="12.75" customHeight="1" x14ac:dyDescent="0.2"/>
    <row r="188909" ht="12.75" customHeight="1" x14ac:dyDescent="0.2"/>
    <row r="188913" ht="12.75" customHeight="1" x14ac:dyDescent="0.2"/>
    <row r="188917" ht="12.75" customHeight="1" x14ac:dyDescent="0.2"/>
    <row r="188921" ht="12.75" customHeight="1" x14ac:dyDescent="0.2"/>
    <row r="188925" ht="12.75" customHeight="1" x14ac:dyDescent="0.2"/>
    <row r="188929" ht="12.75" customHeight="1" x14ac:dyDescent="0.2"/>
    <row r="188933" ht="12.75" customHeight="1" x14ac:dyDescent="0.2"/>
    <row r="188937" ht="12.75" customHeight="1" x14ac:dyDescent="0.2"/>
    <row r="188941" ht="12.75" customHeight="1" x14ac:dyDescent="0.2"/>
    <row r="188945" ht="12.75" customHeight="1" x14ac:dyDescent="0.2"/>
    <row r="188949" ht="12.75" customHeight="1" x14ac:dyDescent="0.2"/>
    <row r="188953" ht="12.75" customHeight="1" x14ac:dyDescent="0.2"/>
    <row r="188957" ht="12.75" customHeight="1" x14ac:dyDescent="0.2"/>
    <row r="188961" ht="12.75" customHeight="1" x14ac:dyDescent="0.2"/>
    <row r="188965" ht="12.75" customHeight="1" x14ac:dyDescent="0.2"/>
    <row r="188969" ht="12.75" customHeight="1" x14ac:dyDescent="0.2"/>
    <row r="188973" ht="12.75" customHeight="1" x14ac:dyDescent="0.2"/>
    <row r="188977" ht="12.75" customHeight="1" x14ac:dyDescent="0.2"/>
    <row r="188981" ht="12.75" customHeight="1" x14ac:dyDescent="0.2"/>
    <row r="188985" ht="12.75" customHeight="1" x14ac:dyDescent="0.2"/>
    <row r="188989" ht="12.75" customHeight="1" x14ac:dyDescent="0.2"/>
    <row r="188993" ht="12.75" customHeight="1" x14ac:dyDescent="0.2"/>
    <row r="188997" ht="12.75" customHeight="1" x14ac:dyDescent="0.2"/>
    <row r="189001" ht="12.75" customHeight="1" x14ac:dyDescent="0.2"/>
    <row r="189005" ht="12.75" customHeight="1" x14ac:dyDescent="0.2"/>
    <row r="189009" ht="12.75" customHeight="1" x14ac:dyDescent="0.2"/>
    <row r="189013" ht="12.75" customHeight="1" x14ac:dyDescent="0.2"/>
    <row r="189017" ht="12.75" customHeight="1" x14ac:dyDescent="0.2"/>
    <row r="189021" ht="12.75" customHeight="1" x14ac:dyDescent="0.2"/>
    <row r="189025" ht="12.75" customHeight="1" x14ac:dyDescent="0.2"/>
    <row r="189029" ht="12.75" customHeight="1" x14ac:dyDescent="0.2"/>
    <row r="189033" ht="12.75" customHeight="1" x14ac:dyDescent="0.2"/>
    <row r="189037" ht="12.75" customHeight="1" x14ac:dyDescent="0.2"/>
    <row r="189041" ht="12.75" customHeight="1" x14ac:dyDescent="0.2"/>
    <row r="189045" ht="12.75" customHeight="1" x14ac:dyDescent="0.2"/>
    <row r="189049" ht="12.75" customHeight="1" x14ac:dyDescent="0.2"/>
    <row r="189053" ht="12.75" customHeight="1" x14ac:dyDescent="0.2"/>
    <row r="189057" ht="12.75" customHeight="1" x14ac:dyDescent="0.2"/>
    <row r="189061" ht="12.75" customHeight="1" x14ac:dyDescent="0.2"/>
    <row r="189065" ht="12.75" customHeight="1" x14ac:dyDescent="0.2"/>
    <row r="189069" ht="12.75" customHeight="1" x14ac:dyDescent="0.2"/>
    <row r="189073" ht="12.75" customHeight="1" x14ac:dyDescent="0.2"/>
    <row r="189077" ht="12.75" customHeight="1" x14ac:dyDescent="0.2"/>
    <row r="189081" ht="12.75" customHeight="1" x14ac:dyDescent="0.2"/>
    <row r="189085" ht="12.75" customHeight="1" x14ac:dyDescent="0.2"/>
    <row r="189089" ht="12.75" customHeight="1" x14ac:dyDescent="0.2"/>
    <row r="189093" ht="12.75" customHeight="1" x14ac:dyDescent="0.2"/>
    <row r="189097" ht="12.75" customHeight="1" x14ac:dyDescent="0.2"/>
    <row r="189101" ht="12.75" customHeight="1" x14ac:dyDescent="0.2"/>
    <row r="189105" ht="12.75" customHeight="1" x14ac:dyDescent="0.2"/>
    <row r="189109" ht="12.75" customHeight="1" x14ac:dyDescent="0.2"/>
    <row r="189113" ht="12.75" customHeight="1" x14ac:dyDescent="0.2"/>
    <row r="189117" ht="12.75" customHeight="1" x14ac:dyDescent="0.2"/>
    <row r="189121" ht="12.75" customHeight="1" x14ac:dyDescent="0.2"/>
    <row r="189125" ht="12.75" customHeight="1" x14ac:dyDescent="0.2"/>
    <row r="189129" ht="12.75" customHeight="1" x14ac:dyDescent="0.2"/>
    <row r="189133" ht="12.75" customHeight="1" x14ac:dyDescent="0.2"/>
    <row r="189137" ht="12.75" customHeight="1" x14ac:dyDescent="0.2"/>
    <row r="189141" ht="12.75" customHeight="1" x14ac:dyDescent="0.2"/>
    <row r="189145" ht="12.75" customHeight="1" x14ac:dyDescent="0.2"/>
    <row r="189149" ht="12.75" customHeight="1" x14ac:dyDescent="0.2"/>
    <row r="189153" ht="12.75" customHeight="1" x14ac:dyDescent="0.2"/>
    <row r="189157" ht="12.75" customHeight="1" x14ac:dyDescent="0.2"/>
    <row r="189161" ht="12.75" customHeight="1" x14ac:dyDescent="0.2"/>
    <row r="189165" ht="12.75" customHeight="1" x14ac:dyDescent="0.2"/>
    <row r="189169" ht="12.75" customHeight="1" x14ac:dyDescent="0.2"/>
    <row r="189173" ht="12.75" customHeight="1" x14ac:dyDescent="0.2"/>
    <row r="189177" ht="12.75" customHeight="1" x14ac:dyDescent="0.2"/>
    <row r="189181" ht="12.75" customHeight="1" x14ac:dyDescent="0.2"/>
    <row r="189185" ht="12.75" customHeight="1" x14ac:dyDescent="0.2"/>
    <row r="189189" ht="12.75" customHeight="1" x14ac:dyDescent="0.2"/>
    <row r="189193" ht="12.75" customHeight="1" x14ac:dyDescent="0.2"/>
    <row r="189197" ht="12.75" customHeight="1" x14ac:dyDescent="0.2"/>
    <row r="189201" ht="12.75" customHeight="1" x14ac:dyDescent="0.2"/>
    <row r="189205" ht="12.75" customHeight="1" x14ac:dyDescent="0.2"/>
    <row r="189209" ht="12.75" customHeight="1" x14ac:dyDescent="0.2"/>
    <row r="189213" ht="12.75" customHeight="1" x14ac:dyDescent="0.2"/>
    <row r="189217" ht="12.75" customHeight="1" x14ac:dyDescent="0.2"/>
    <row r="189221" ht="12.75" customHeight="1" x14ac:dyDescent="0.2"/>
    <row r="189225" ht="12.75" customHeight="1" x14ac:dyDescent="0.2"/>
    <row r="189229" ht="12.75" customHeight="1" x14ac:dyDescent="0.2"/>
    <row r="189233" ht="12.75" customHeight="1" x14ac:dyDescent="0.2"/>
    <row r="189237" ht="12.75" customHeight="1" x14ac:dyDescent="0.2"/>
    <row r="189241" ht="12.75" customHeight="1" x14ac:dyDescent="0.2"/>
    <row r="189245" ht="12.75" customHeight="1" x14ac:dyDescent="0.2"/>
    <row r="189249" ht="12.75" customHeight="1" x14ac:dyDescent="0.2"/>
    <row r="189253" ht="12.75" customHeight="1" x14ac:dyDescent="0.2"/>
    <row r="189257" ht="12.75" customHeight="1" x14ac:dyDescent="0.2"/>
    <row r="189261" ht="12.75" customHeight="1" x14ac:dyDescent="0.2"/>
    <row r="189265" ht="12.75" customHeight="1" x14ac:dyDescent="0.2"/>
    <row r="189269" ht="12.75" customHeight="1" x14ac:dyDescent="0.2"/>
    <row r="189273" ht="12.75" customHeight="1" x14ac:dyDescent="0.2"/>
    <row r="189277" ht="12.75" customHeight="1" x14ac:dyDescent="0.2"/>
    <row r="189281" ht="12.75" customHeight="1" x14ac:dyDescent="0.2"/>
    <row r="189285" ht="12.75" customHeight="1" x14ac:dyDescent="0.2"/>
    <row r="189289" ht="12.75" customHeight="1" x14ac:dyDescent="0.2"/>
    <row r="189293" ht="12.75" customHeight="1" x14ac:dyDescent="0.2"/>
    <row r="189297" ht="12.75" customHeight="1" x14ac:dyDescent="0.2"/>
    <row r="189301" ht="12.75" customHeight="1" x14ac:dyDescent="0.2"/>
    <row r="189305" ht="12.75" customHeight="1" x14ac:dyDescent="0.2"/>
    <row r="189309" ht="12.75" customHeight="1" x14ac:dyDescent="0.2"/>
    <row r="189313" ht="12.75" customHeight="1" x14ac:dyDescent="0.2"/>
    <row r="189317" ht="12.75" customHeight="1" x14ac:dyDescent="0.2"/>
    <row r="189321" ht="12.75" customHeight="1" x14ac:dyDescent="0.2"/>
    <row r="189325" ht="12.75" customHeight="1" x14ac:dyDescent="0.2"/>
    <row r="189329" ht="12.75" customHeight="1" x14ac:dyDescent="0.2"/>
    <row r="189333" ht="12.75" customHeight="1" x14ac:dyDescent="0.2"/>
    <row r="189337" ht="12.75" customHeight="1" x14ac:dyDescent="0.2"/>
    <row r="189341" ht="12.75" customHeight="1" x14ac:dyDescent="0.2"/>
    <row r="189345" ht="12.75" customHeight="1" x14ac:dyDescent="0.2"/>
    <row r="189349" ht="12.75" customHeight="1" x14ac:dyDescent="0.2"/>
    <row r="189353" ht="12.75" customHeight="1" x14ac:dyDescent="0.2"/>
    <row r="189357" ht="12.75" customHeight="1" x14ac:dyDescent="0.2"/>
    <row r="189361" ht="12.75" customHeight="1" x14ac:dyDescent="0.2"/>
    <row r="189365" ht="12.75" customHeight="1" x14ac:dyDescent="0.2"/>
    <row r="189369" ht="12.75" customHeight="1" x14ac:dyDescent="0.2"/>
    <row r="189373" ht="12.75" customHeight="1" x14ac:dyDescent="0.2"/>
    <row r="189377" ht="12.75" customHeight="1" x14ac:dyDescent="0.2"/>
    <row r="189381" ht="12.75" customHeight="1" x14ac:dyDescent="0.2"/>
    <row r="189385" ht="12.75" customHeight="1" x14ac:dyDescent="0.2"/>
    <row r="189389" ht="12.75" customHeight="1" x14ac:dyDescent="0.2"/>
    <row r="189393" ht="12.75" customHeight="1" x14ac:dyDescent="0.2"/>
    <row r="189397" ht="12.75" customHeight="1" x14ac:dyDescent="0.2"/>
    <row r="189401" ht="12.75" customHeight="1" x14ac:dyDescent="0.2"/>
    <row r="189405" ht="12.75" customHeight="1" x14ac:dyDescent="0.2"/>
    <row r="189409" ht="12.75" customHeight="1" x14ac:dyDescent="0.2"/>
    <row r="189413" ht="12.75" customHeight="1" x14ac:dyDescent="0.2"/>
    <row r="189417" ht="12.75" customHeight="1" x14ac:dyDescent="0.2"/>
    <row r="189421" ht="12.75" customHeight="1" x14ac:dyDescent="0.2"/>
    <row r="189425" ht="12.75" customHeight="1" x14ac:dyDescent="0.2"/>
    <row r="189429" ht="12.75" customHeight="1" x14ac:dyDescent="0.2"/>
    <row r="189433" ht="12.75" customHeight="1" x14ac:dyDescent="0.2"/>
    <row r="189437" ht="12.75" customHeight="1" x14ac:dyDescent="0.2"/>
    <row r="189441" ht="12.75" customHeight="1" x14ac:dyDescent="0.2"/>
    <row r="189445" ht="12.75" customHeight="1" x14ac:dyDescent="0.2"/>
    <row r="189449" ht="12.75" customHeight="1" x14ac:dyDescent="0.2"/>
    <row r="189453" ht="12.75" customHeight="1" x14ac:dyDescent="0.2"/>
    <row r="189457" ht="12.75" customHeight="1" x14ac:dyDescent="0.2"/>
    <row r="189461" ht="12.75" customHeight="1" x14ac:dyDescent="0.2"/>
    <row r="189465" ht="12.75" customHeight="1" x14ac:dyDescent="0.2"/>
    <row r="189469" ht="12.75" customHeight="1" x14ac:dyDescent="0.2"/>
    <row r="189473" ht="12.75" customHeight="1" x14ac:dyDescent="0.2"/>
    <row r="189477" ht="12.75" customHeight="1" x14ac:dyDescent="0.2"/>
    <row r="189481" ht="12.75" customHeight="1" x14ac:dyDescent="0.2"/>
    <row r="189485" ht="12.75" customHeight="1" x14ac:dyDescent="0.2"/>
    <row r="189489" ht="12.75" customHeight="1" x14ac:dyDescent="0.2"/>
    <row r="189493" ht="12.75" customHeight="1" x14ac:dyDescent="0.2"/>
    <row r="189497" ht="12.75" customHeight="1" x14ac:dyDescent="0.2"/>
    <row r="189501" ht="12.75" customHeight="1" x14ac:dyDescent="0.2"/>
    <row r="189505" ht="12.75" customHeight="1" x14ac:dyDescent="0.2"/>
    <row r="189509" ht="12.75" customHeight="1" x14ac:dyDescent="0.2"/>
    <row r="189513" ht="12.75" customHeight="1" x14ac:dyDescent="0.2"/>
    <row r="189517" ht="12.75" customHeight="1" x14ac:dyDescent="0.2"/>
    <row r="189521" ht="12.75" customHeight="1" x14ac:dyDescent="0.2"/>
    <row r="189525" ht="12.75" customHeight="1" x14ac:dyDescent="0.2"/>
    <row r="189529" ht="12.75" customHeight="1" x14ac:dyDescent="0.2"/>
    <row r="189533" ht="12.75" customHeight="1" x14ac:dyDescent="0.2"/>
    <row r="189537" ht="12.75" customHeight="1" x14ac:dyDescent="0.2"/>
    <row r="189541" ht="12.75" customHeight="1" x14ac:dyDescent="0.2"/>
    <row r="189545" ht="12.75" customHeight="1" x14ac:dyDescent="0.2"/>
    <row r="189549" ht="12.75" customHeight="1" x14ac:dyDescent="0.2"/>
    <row r="189553" ht="12.75" customHeight="1" x14ac:dyDescent="0.2"/>
    <row r="189557" ht="12.75" customHeight="1" x14ac:dyDescent="0.2"/>
    <row r="189561" ht="12.75" customHeight="1" x14ac:dyDescent="0.2"/>
    <row r="189565" ht="12.75" customHeight="1" x14ac:dyDescent="0.2"/>
    <row r="189569" ht="12.75" customHeight="1" x14ac:dyDescent="0.2"/>
    <row r="189573" ht="12.75" customHeight="1" x14ac:dyDescent="0.2"/>
    <row r="189577" ht="12.75" customHeight="1" x14ac:dyDescent="0.2"/>
    <row r="189581" ht="12.75" customHeight="1" x14ac:dyDescent="0.2"/>
    <row r="189585" ht="12.75" customHeight="1" x14ac:dyDescent="0.2"/>
    <row r="189589" ht="12.75" customHeight="1" x14ac:dyDescent="0.2"/>
    <row r="189593" ht="12.75" customHeight="1" x14ac:dyDescent="0.2"/>
    <row r="189597" ht="12.75" customHeight="1" x14ac:dyDescent="0.2"/>
    <row r="189601" ht="12.75" customHeight="1" x14ac:dyDescent="0.2"/>
    <row r="189605" ht="12.75" customHeight="1" x14ac:dyDescent="0.2"/>
    <row r="189609" ht="12.75" customHeight="1" x14ac:dyDescent="0.2"/>
    <row r="189613" ht="12.75" customHeight="1" x14ac:dyDescent="0.2"/>
    <row r="189617" ht="12.75" customHeight="1" x14ac:dyDescent="0.2"/>
    <row r="189621" ht="12.75" customHeight="1" x14ac:dyDescent="0.2"/>
    <row r="189625" ht="12.75" customHeight="1" x14ac:dyDescent="0.2"/>
    <row r="189629" ht="12.75" customHeight="1" x14ac:dyDescent="0.2"/>
    <row r="189633" ht="12.75" customHeight="1" x14ac:dyDescent="0.2"/>
    <row r="189637" ht="12.75" customHeight="1" x14ac:dyDescent="0.2"/>
    <row r="189641" ht="12.75" customHeight="1" x14ac:dyDescent="0.2"/>
    <row r="189645" ht="12.75" customHeight="1" x14ac:dyDescent="0.2"/>
    <row r="189649" ht="12.75" customHeight="1" x14ac:dyDescent="0.2"/>
    <row r="189653" ht="12.75" customHeight="1" x14ac:dyDescent="0.2"/>
    <row r="189657" ht="12.75" customHeight="1" x14ac:dyDescent="0.2"/>
    <row r="189661" ht="12.75" customHeight="1" x14ac:dyDescent="0.2"/>
    <row r="189665" ht="12.75" customHeight="1" x14ac:dyDescent="0.2"/>
    <row r="189669" ht="12.75" customHeight="1" x14ac:dyDescent="0.2"/>
    <row r="189673" ht="12.75" customHeight="1" x14ac:dyDescent="0.2"/>
    <row r="189677" ht="12.75" customHeight="1" x14ac:dyDescent="0.2"/>
    <row r="189681" ht="12.75" customHeight="1" x14ac:dyDescent="0.2"/>
    <row r="189685" ht="12.75" customHeight="1" x14ac:dyDescent="0.2"/>
    <row r="189689" ht="12.75" customHeight="1" x14ac:dyDescent="0.2"/>
    <row r="189693" ht="12.75" customHeight="1" x14ac:dyDescent="0.2"/>
    <row r="189697" ht="12.75" customHeight="1" x14ac:dyDescent="0.2"/>
    <row r="189701" ht="12.75" customHeight="1" x14ac:dyDescent="0.2"/>
    <row r="189705" ht="12.75" customHeight="1" x14ac:dyDescent="0.2"/>
    <row r="189709" ht="12.75" customHeight="1" x14ac:dyDescent="0.2"/>
    <row r="189713" ht="12.75" customHeight="1" x14ac:dyDescent="0.2"/>
    <row r="189717" ht="12.75" customHeight="1" x14ac:dyDescent="0.2"/>
    <row r="189721" ht="12.75" customHeight="1" x14ac:dyDescent="0.2"/>
    <row r="189725" ht="12.75" customHeight="1" x14ac:dyDescent="0.2"/>
    <row r="189729" ht="12.75" customHeight="1" x14ac:dyDescent="0.2"/>
    <row r="189733" ht="12.75" customHeight="1" x14ac:dyDescent="0.2"/>
    <row r="189737" ht="12.75" customHeight="1" x14ac:dyDescent="0.2"/>
    <row r="189741" ht="12.75" customHeight="1" x14ac:dyDescent="0.2"/>
    <row r="189745" ht="12.75" customHeight="1" x14ac:dyDescent="0.2"/>
    <row r="189749" ht="12.75" customHeight="1" x14ac:dyDescent="0.2"/>
    <row r="189753" ht="12.75" customHeight="1" x14ac:dyDescent="0.2"/>
    <row r="189757" ht="12.75" customHeight="1" x14ac:dyDescent="0.2"/>
    <row r="189761" ht="12.75" customHeight="1" x14ac:dyDescent="0.2"/>
    <row r="189765" ht="12.75" customHeight="1" x14ac:dyDescent="0.2"/>
    <row r="189769" ht="12.75" customHeight="1" x14ac:dyDescent="0.2"/>
    <row r="189773" ht="12.75" customHeight="1" x14ac:dyDescent="0.2"/>
    <row r="189777" ht="12.75" customHeight="1" x14ac:dyDescent="0.2"/>
    <row r="189781" ht="12.75" customHeight="1" x14ac:dyDescent="0.2"/>
    <row r="189785" ht="12.75" customHeight="1" x14ac:dyDescent="0.2"/>
    <row r="189789" ht="12.75" customHeight="1" x14ac:dyDescent="0.2"/>
    <row r="189793" ht="12.75" customHeight="1" x14ac:dyDescent="0.2"/>
    <row r="189797" ht="12.75" customHeight="1" x14ac:dyDescent="0.2"/>
    <row r="189801" ht="12.75" customHeight="1" x14ac:dyDescent="0.2"/>
    <row r="189805" ht="12.75" customHeight="1" x14ac:dyDescent="0.2"/>
    <row r="189809" ht="12.75" customHeight="1" x14ac:dyDescent="0.2"/>
    <row r="189813" ht="12.75" customHeight="1" x14ac:dyDescent="0.2"/>
    <row r="189817" ht="12.75" customHeight="1" x14ac:dyDescent="0.2"/>
    <row r="189821" ht="12.75" customHeight="1" x14ac:dyDescent="0.2"/>
    <row r="189825" ht="12.75" customHeight="1" x14ac:dyDescent="0.2"/>
    <row r="189829" ht="12.75" customHeight="1" x14ac:dyDescent="0.2"/>
    <row r="189833" ht="12.75" customHeight="1" x14ac:dyDescent="0.2"/>
    <row r="189837" ht="12.75" customHeight="1" x14ac:dyDescent="0.2"/>
    <row r="189841" ht="12.75" customHeight="1" x14ac:dyDescent="0.2"/>
    <row r="189845" ht="12.75" customHeight="1" x14ac:dyDescent="0.2"/>
    <row r="189849" ht="12.75" customHeight="1" x14ac:dyDescent="0.2"/>
    <row r="189853" ht="12.75" customHeight="1" x14ac:dyDescent="0.2"/>
    <row r="189857" ht="12.75" customHeight="1" x14ac:dyDescent="0.2"/>
    <row r="189861" ht="12.75" customHeight="1" x14ac:dyDescent="0.2"/>
    <row r="189865" ht="12.75" customHeight="1" x14ac:dyDescent="0.2"/>
    <row r="189869" ht="12.75" customHeight="1" x14ac:dyDescent="0.2"/>
    <row r="189873" ht="12.75" customHeight="1" x14ac:dyDescent="0.2"/>
    <row r="189877" ht="12.75" customHeight="1" x14ac:dyDescent="0.2"/>
    <row r="189881" ht="12.75" customHeight="1" x14ac:dyDescent="0.2"/>
    <row r="189885" ht="12.75" customHeight="1" x14ac:dyDescent="0.2"/>
    <row r="189889" ht="12.75" customHeight="1" x14ac:dyDescent="0.2"/>
    <row r="189893" ht="12.75" customHeight="1" x14ac:dyDescent="0.2"/>
    <row r="189897" ht="12.75" customHeight="1" x14ac:dyDescent="0.2"/>
    <row r="189901" ht="12.75" customHeight="1" x14ac:dyDescent="0.2"/>
    <row r="189905" ht="12.75" customHeight="1" x14ac:dyDescent="0.2"/>
    <row r="189909" ht="12.75" customHeight="1" x14ac:dyDescent="0.2"/>
    <row r="189913" ht="12.75" customHeight="1" x14ac:dyDescent="0.2"/>
    <row r="189917" ht="12.75" customHeight="1" x14ac:dyDescent="0.2"/>
    <row r="189921" ht="12.75" customHeight="1" x14ac:dyDescent="0.2"/>
    <row r="189925" ht="12.75" customHeight="1" x14ac:dyDescent="0.2"/>
    <row r="189929" ht="12.75" customHeight="1" x14ac:dyDescent="0.2"/>
    <row r="189933" ht="12.75" customHeight="1" x14ac:dyDescent="0.2"/>
    <row r="189937" ht="12.75" customHeight="1" x14ac:dyDescent="0.2"/>
    <row r="189941" ht="12.75" customHeight="1" x14ac:dyDescent="0.2"/>
    <row r="189945" ht="12.75" customHeight="1" x14ac:dyDescent="0.2"/>
    <row r="189949" ht="12.75" customHeight="1" x14ac:dyDescent="0.2"/>
    <row r="189953" ht="12.75" customHeight="1" x14ac:dyDescent="0.2"/>
    <row r="189957" ht="12.75" customHeight="1" x14ac:dyDescent="0.2"/>
    <row r="189961" ht="12.75" customHeight="1" x14ac:dyDescent="0.2"/>
    <row r="189965" ht="12.75" customHeight="1" x14ac:dyDescent="0.2"/>
    <row r="189969" ht="12.75" customHeight="1" x14ac:dyDescent="0.2"/>
    <row r="189973" ht="12.75" customHeight="1" x14ac:dyDescent="0.2"/>
    <row r="189977" ht="12.75" customHeight="1" x14ac:dyDescent="0.2"/>
    <row r="189981" ht="12.75" customHeight="1" x14ac:dyDescent="0.2"/>
    <row r="189985" ht="12.75" customHeight="1" x14ac:dyDescent="0.2"/>
    <row r="189989" ht="12.75" customHeight="1" x14ac:dyDescent="0.2"/>
    <row r="189993" ht="12.75" customHeight="1" x14ac:dyDescent="0.2"/>
    <row r="189997" ht="12.75" customHeight="1" x14ac:dyDescent="0.2"/>
    <row r="190001" ht="12.75" customHeight="1" x14ac:dyDescent="0.2"/>
    <row r="190005" ht="12.75" customHeight="1" x14ac:dyDescent="0.2"/>
    <row r="190009" ht="12.75" customHeight="1" x14ac:dyDescent="0.2"/>
    <row r="190013" ht="12.75" customHeight="1" x14ac:dyDescent="0.2"/>
    <row r="190017" ht="12.75" customHeight="1" x14ac:dyDescent="0.2"/>
    <row r="190021" ht="12.75" customHeight="1" x14ac:dyDescent="0.2"/>
    <row r="190025" ht="12.75" customHeight="1" x14ac:dyDescent="0.2"/>
    <row r="190029" ht="12.75" customHeight="1" x14ac:dyDescent="0.2"/>
    <row r="190033" ht="12.75" customHeight="1" x14ac:dyDescent="0.2"/>
    <row r="190037" ht="12.75" customHeight="1" x14ac:dyDescent="0.2"/>
    <row r="190041" ht="12.75" customHeight="1" x14ac:dyDescent="0.2"/>
    <row r="190045" ht="12.75" customHeight="1" x14ac:dyDescent="0.2"/>
    <row r="190049" ht="12.75" customHeight="1" x14ac:dyDescent="0.2"/>
    <row r="190053" ht="12.75" customHeight="1" x14ac:dyDescent="0.2"/>
    <row r="190057" ht="12.75" customHeight="1" x14ac:dyDescent="0.2"/>
    <row r="190061" ht="12.75" customHeight="1" x14ac:dyDescent="0.2"/>
    <row r="190065" ht="12.75" customHeight="1" x14ac:dyDescent="0.2"/>
    <row r="190069" ht="12.75" customHeight="1" x14ac:dyDescent="0.2"/>
    <row r="190073" ht="12.75" customHeight="1" x14ac:dyDescent="0.2"/>
    <row r="190077" ht="12.75" customHeight="1" x14ac:dyDescent="0.2"/>
    <row r="190081" ht="12.75" customHeight="1" x14ac:dyDescent="0.2"/>
    <row r="190085" ht="12.75" customHeight="1" x14ac:dyDescent="0.2"/>
    <row r="190089" ht="12.75" customHeight="1" x14ac:dyDescent="0.2"/>
    <row r="190093" ht="12.75" customHeight="1" x14ac:dyDescent="0.2"/>
    <row r="190097" ht="12.75" customHeight="1" x14ac:dyDescent="0.2"/>
    <row r="190101" ht="12.75" customHeight="1" x14ac:dyDescent="0.2"/>
    <row r="190105" ht="12.75" customHeight="1" x14ac:dyDescent="0.2"/>
    <row r="190109" ht="12.75" customHeight="1" x14ac:dyDescent="0.2"/>
    <row r="190113" ht="12.75" customHeight="1" x14ac:dyDescent="0.2"/>
    <row r="190117" ht="12.75" customHeight="1" x14ac:dyDescent="0.2"/>
    <row r="190121" ht="12.75" customHeight="1" x14ac:dyDescent="0.2"/>
    <row r="190125" ht="12.75" customHeight="1" x14ac:dyDescent="0.2"/>
    <row r="190129" ht="12.75" customHeight="1" x14ac:dyDescent="0.2"/>
    <row r="190133" ht="12.75" customHeight="1" x14ac:dyDescent="0.2"/>
    <row r="190137" ht="12.75" customHeight="1" x14ac:dyDescent="0.2"/>
    <row r="190141" ht="12.75" customHeight="1" x14ac:dyDescent="0.2"/>
    <row r="190145" ht="12.75" customHeight="1" x14ac:dyDescent="0.2"/>
    <row r="190149" ht="12.75" customHeight="1" x14ac:dyDescent="0.2"/>
    <row r="190153" ht="12.75" customHeight="1" x14ac:dyDescent="0.2"/>
    <row r="190157" ht="12.75" customHeight="1" x14ac:dyDescent="0.2"/>
    <row r="190161" ht="12.75" customHeight="1" x14ac:dyDescent="0.2"/>
    <row r="190165" ht="12.75" customHeight="1" x14ac:dyDescent="0.2"/>
    <row r="190169" ht="12.75" customHeight="1" x14ac:dyDescent="0.2"/>
    <row r="190173" ht="12.75" customHeight="1" x14ac:dyDescent="0.2"/>
    <row r="190177" ht="12.75" customHeight="1" x14ac:dyDescent="0.2"/>
    <row r="190181" ht="12.75" customHeight="1" x14ac:dyDescent="0.2"/>
    <row r="190185" ht="12.75" customHeight="1" x14ac:dyDescent="0.2"/>
    <row r="190189" ht="12.75" customHeight="1" x14ac:dyDescent="0.2"/>
    <row r="190193" ht="12.75" customHeight="1" x14ac:dyDescent="0.2"/>
    <row r="190197" ht="12.75" customHeight="1" x14ac:dyDescent="0.2"/>
    <row r="190201" ht="12.75" customHeight="1" x14ac:dyDescent="0.2"/>
    <row r="190205" ht="12.75" customHeight="1" x14ac:dyDescent="0.2"/>
    <row r="190209" ht="12.75" customHeight="1" x14ac:dyDescent="0.2"/>
    <row r="190213" ht="12.75" customHeight="1" x14ac:dyDescent="0.2"/>
    <row r="190217" ht="12.75" customHeight="1" x14ac:dyDescent="0.2"/>
    <row r="190221" ht="12.75" customHeight="1" x14ac:dyDescent="0.2"/>
    <row r="190225" ht="12.75" customHeight="1" x14ac:dyDescent="0.2"/>
    <row r="190229" ht="12.75" customHeight="1" x14ac:dyDescent="0.2"/>
    <row r="190233" ht="12.75" customHeight="1" x14ac:dyDescent="0.2"/>
    <row r="190237" ht="12.75" customHeight="1" x14ac:dyDescent="0.2"/>
    <row r="190241" ht="12.75" customHeight="1" x14ac:dyDescent="0.2"/>
    <row r="190245" ht="12.75" customHeight="1" x14ac:dyDescent="0.2"/>
    <row r="190249" ht="12.75" customHeight="1" x14ac:dyDescent="0.2"/>
    <row r="190253" ht="12.75" customHeight="1" x14ac:dyDescent="0.2"/>
    <row r="190257" ht="12.75" customHeight="1" x14ac:dyDescent="0.2"/>
    <row r="190261" ht="12.75" customHeight="1" x14ac:dyDescent="0.2"/>
    <row r="190265" ht="12.75" customHeight="1" x14ac:dyDescent="0.2"/>
    <row r="190269" ht="12.75" customHeight="1" x14ac:dyDescent="0.2"/>
    <row r="190273" ht="12.75" customHeight="1" x14ac:dyDescent="0.2"/>
    <row r="190277" ht="12.75" customHeight="1" x14ac:dyDescent="0.2"/>
    <row r="190281" ht="12.75" customHeight="1" x14ac:dyDescent="0.2"/>
    <row r="190285" ht="12.75" customHeight="1" x14ac:dyDescent="0.2"/>
    <row r="190289" ht="12.75" customHeight="1" x14ac:dyDescent="0.2"/>
    <row r="190293" ht="12.75" customHeight="1" x14ac:dyDescent="0.2"/>
    <row r="190297" ht="12.75" customHeight="1" x14ac:dyDescent="0.2"/>
    <row r="190301" ht="12.75" customHeight="1" x14ac:dyDescent="0.2"/>
    <row r="190305" ht="12.75" customHeight="1" x14ac:dyDescent="0.2"/>
    <row r="190309" ht="12.75" customHeight="1" x14ac:dyDescent="0.2"/>
    <row r="190313" ht="12.75" customHeight="1" x14ac:dyDescent="0.2"/>
    <row r="190317" ht="12.75" customHeight="1" x14ac:dyDescent="0.2"/>
    <row r="190321" ht="12.75" customHeight="1" x14ac:dyDescent="0.2"/>
    <row r="190325" ht="12.75" customHeight="1" x14ac:dyDescent="0.2"/>
    <row r="190329" ht="12.75" customHeight="1" x14ac:dyDescent="0.2"/>
    <row r="190333" ht="12.75" customHeight="1" x14ac:dyDescent="0.2"/>
    <row r="190337" ht="12.75" customHeight="1" x14ac:dyDescent="0.2"/>
    <row r="190341" ht="12.75" customHeight="1" x14ac:dyDescent="0.2"/>
    <row r="190345" ht="12.75" customHeight="1" x14ac:dyDescent="0.2"/>
    <row r="190349" ht="12.75" customHeight="1" x14ac:dyDescent="0.2"/>
    <row r="190353" ht="12.75" customHeight="1" x14ac:dyDescent="0.2"/>
    <row r="190357" ht="12.75" customHeight="1" x14ac:dyDescent="0.2"/>
    <row r="190361" ht="12.75" customHeight="1" x14ac:dyDescent="0.2"/>
    <row r="190365" ht="12.75" customHeight="1" x14ac:dyDescent="0.2"/>
    <row r="190369" ht="12.75" customHeight="1" x14ac:dyDescent="0.2"/>
    <row r="190373" ht="12.75" customHeight="1" x14ac:dyDescent="0.2"/>
    <row r="190377" ht="12.75" customHeight="1" x14ac:dyDescent="0.2"/>
    <row r="190381" ht="12.75" customHeight="1" x14ac:dyDescent="0.2"/>
    <row r="190385" ht="12.75" customHeight="1" x14ac:dyDescent="0.2"/>
    <row r="190389" ht="12.75" customHeight="1" x14ac:dyDescent="0.2"/>
    <row r="190393" ht="12.75" customHeight="1" x14ac:dyDescent="0.2"/>
    <row r="190397" ht="12.75" customHeight="1" x14ac:dyDescent="0.2"/>
    <row r="190401" ht="12.75" customHeight="1" x14ac:dyDescent="0.2"/>
    <row r="190405" ht="12.75" customHeight="1" x14ac:dyDescent="0.2"/>
    <row r="190409" ht="12.75" customHeight="1" x14ac:dyDescent="0.2"/>
    <row r="190413" ht="12.75" customHeight="1" x14ac:dyDescent="0.2"/>
    <row r="190417" ht="12.75" customHeight="1" x14ac:dyDescent="0.2"/>
    <row r="190421" ht="12.75" customHeight="1" x14ac:dyDescent="0.2"/>
    <row r="190425" ht="12.75" customHeight="1" x14ac:dyDescent="0.2"/>
    <row r="190429" ht="12.75" customHeight="1" x14ac:dyDescent="0.2"/>
    <row r="190433" ht="12.75" customHeight="1" x14ac:dyDescent="0.2"/>
    <row r="190437" ht="12.75" customHeight="1" x14ac:dyDescent="0.2"/>
    <row r="190441" ht="12.75" customHeight="1" x14ac:dyDescent="0.2"/>
    <row r="190445" ht="12.75" customHeight="1" x14ac:dyDescent="0.2"/>
    <row r="190449" ht="12.75" customHeight="1" x14ac:dyDescent="0.2"/>
    <row r="190453" ht="12.75" customHeight="1" x14ac:dyDescent="0.2"/>
    <row r="190457" ht="12.75" customHeight="1" x14ac:dyDescent="0.2"/>
    <row r="190461" ht="12.75" customHeight="1" x14ac:dyDescent="0.2"/>
    <row r="190465" ht="12.75" customHeight="1" x14ac:dyDescent="0.2"/>
    <row r="190469" ht="12.75" customHeight="1" x14ac:dyDescent="0.2"/>
    <row r="190473" ht="12.75" customHeight="1" x14ac:dyDescent="0.2"/>
    <row r="190477" ht="12.75" customHeight="1" x14ac:dyDescent="0.2"/>
    <row r="190481" ht="12.75" customHeight="1" x14ac:dyDescent="0.2"/>
    <row r="190485" ht="12.75" customHeight="1" x14ac:dyDescent="0.2"/>
    <row r="190489" ht="12.75" customHeight="1" x14ac:dyDescent="0.2"/>
    <row r="190493" ht="12.75" customHeight="1" x14ac:dyDescent="0.2"/>
    <row r="190497" ht="12.75" customHeight="1" x14ac:dyDescent="0.2"/>
    <row r="190501" ht="12.75" customHeight="1" x14ac:dyDescent="0.2"/>
    <row r="190505" ht="12.75" customHeight="1" x14ac:dyDescent="0.2"/>
    <row r="190509" ht="12.75" customHeight="1" x14ac:dyDescent="0.2"/>
    <row r="190513" ht="12.75" customHeight="1" x14ac:dyDescent="0.2"/>
    <row r="190517" ht="12.75" customHeight="1" x14ac:dyDescent="0.2"/>
    <row r="190521" ht="12.75" customHeight="1" x14ac:dyDescent="0.2"/>
    <row r="190525" ht="12.75" customHeight="1" x14ac:dyDescent="0.2"/>
    <row r="190529" ht="12.75" customHeight="1" x14ac:dyDescent="0.2"/>
    <row r="190533" ht="12.75" customHeight="1" x14ac:dyDescent="0.2"/>
    <row r="190537" ht="12.75" customHeight="1" x14ac:dyDescent="0.2"/>
    <row r="190541" ht="12.75" customHeight="1" x14ac:dyDescent="0.2"/>
    <row r="190545" ht="12.75" customHeight="1" x14ac:dyDescent="0.2"/>
    <row r="190549" ht="12.75" customHeight="1" x14ac:dyDescent="0.2"/>
    <row r="190553" ht="12.75" customHeight="1" x14ac:dyDescent="0.2"/>
    <row r="190557" ht="12.75" customHeight="1" x14ac:dyDescent="0.2"/>
    <row r="190561" ht="12.75" customHeight="1" x14ac:dyDescent="0.2"/>
    <row r="190565" ht="12.75" customHeight="1" x14ac:dyDescent="0.2"/>
    <row r="190569" ht="12.75" customHeight="1" x14ac:dyDescent="0.2"/>
    <row r="190573" ht="12.75" customHeight="1" x14ac:dyDescent="0.2"/>
    <row r="190577" ht="12.75" customHeight="1" x14ac:dyDescent="0.2"/>
    <row r="190581" ht="12.75" customHeight="1" x14ac:dyDescent="0.2"/>
    <row r="190585" ht="12.75" customHeight="1" x14ac:dyDescent="0.2"/>
    <row r="190589" ht="12.75" customHeight="1" x14ac:dyDescent="0.2"/>
    <row r="190593" ht="12.75" customHeight="1" x14ac:dyDescent="0.2"/>
    <row r="190597" ht="12.75" customHeight="1" x14ac:dyDescent="0.2"/>
    <row r="190601" ht="12.75" customHeight="1" x14ac:dyDescent="0.2"/>
    <row r="190605" ht="12.75" customHeight="1" x14ac:dyDescent="0.2"/>
    <row r="190609" ht="12.75" customHeight="1" x14ac:dyDescent="0.2"/>
    <row r="190613" ht="12.75" customHeight="1" x14ac:dyDescent="0.2"/>
    <row r="190617" ht="12.75" customHeight="1" x14ac:dyDescent="0.2"/>
    <row r="190621" ht="12.75" customHeight="1" x14ac:dyDescent="0.2"/>
    <row r="190625" ht="12.75" customHeight="1" x14ac:dyDescent="0.2"/>
    <row r="190629" ht="12.75" customHeight="1" x14ac:dyDescent="0.2"/>
    <row r="190633" ht="12.75" customHeight="1" x14ac:dyDescent="0.2"/>
    <row r="190637" ht="12.75" customHeight="1" x14ac:dyDescent="0.2"/>
    <row r="190641" ht="12.75" customHeight="1" x14ac:dyDescent="0.2"/>
    <row r="190645" ht="12.75" customHeight="1" x14ac:dyDescent="0.2"/>
    <row r="190649" ht="12.75" customHeight="1" x14ac:dyDescent="0.2"/>
    <row r="190653" ht="12.75" customHeight="1" x14ac:dyDescent="0.2"/>
    <row r="190657" ht="12.75" customHeight="1" x14ac:dyDescent="0.2"/>
    <row r="190661" ht="12.75" customHeight="1" x14ac:dyDescent="0.2"/>
    <row r="190665" ht="12.75" customHeight="1" x14ac:dyDescent="0.2"/>
    <row r="190669" ht="12.75" customHeight="1" x14ac:dyDescent="0.2"/>
    <row r="190673" ht="12.75" customHeight="1" x14ac:dyDescent="0.2"/>
    <row r="190677" ht="12.75" customHeight="1" x14ac:dyDescent="0.2"/>
    <row r="190681" ht="12.75" customHeight="1" x14ac:dyDescent="0.2"/>
    <row r="190685" ht="12.75" customHeight="1" x14ac:dyDescent="0.2"/>
    <row r="190689" ht="12.75" customHeight="1" x14ac:dyDescent="0.2"/>
    <row r="190693" ht="12.75" customHeight="1" x14ac:dyDescent="0.2"/>
    <row r="190697" ht="12.75" customHeight="1" x14ac:dyDescent="0.2"/>
    <row r="190701" ht="12.75" customHeight="1" x14ac:dyDescent="0.2"/>
    <row r="190705" ht="12.75" customHeight="1" x14ac:dyDescent="0.2"/>
    <row r="190709" ht="12.75" customHeight="1" x14ac:dyDescent="0.2"/>
    <row r="190713" ht="12.75" customHeight="1" x14ac:dyDescent="0.2"/>
    <row r="190717" ht="12.75" customHeight="1" x14ac:dyDescent="0.2"/>
    <row r="190721" ht="12.75" customHeight="1" x14ac:dyDescent="0.2"/>
    <row r="190725" ht="12.75" customHeight="1" x14ac:dyDescent="0.2"/>
    <row r="190729" ht="12.75" customHeight="1" x14ac:dyDescent="0.2"/>
    <row r="190733" ht="12.75" customHeight="1" x14ac:dyDescent="0.2"/>
    <row r="190737" ht="12.75" customHeight="1" x14ac:dyDescent="0.2"/>
    <row r="190741" ht="12.75" customHeight="1" x14ac:dyDescent="0.2"/>
    <row r="190745" ht="12.75" customHeight="1" x14ac:dyDescent="0.2"/>
    <row r="190749" ht="12.75" customHeight="1" x14ac:dyDescent="0.2"/>
    <row r="190753" ht="12.75" customHeight="1" x14ac:dyDescent="0.2"/>
    <row r="190757" ht="12.75" customHeight="1" x14ac:dyDescent="0.2"/>
    <row r="190761" ht="12.75" customHeight="1" x14ac:dyDescent="0.2"/>
    <row r="190765" ht="12.75" customHeight="1" x14ac:dyDescent="0.2"/>
    <row r="190769" ht="12.75" customHeight="1" x14ac:dyDescent="0.2"/>
    <row r="190773" ht="12.75" customHeight="1" x14ac:dyDescent="0.2"/>
    <row r="190777" ht="12.75" customHeight="1" x14ac:dyDescent="0.2"/>
    <row r="190781" ht="12.75" customHeight="1" x14ac:dyDescent="0.2"/>
    <row r="190785" ht="12.75" customHeight="1" x14ac:dyDescent="0.2"/>
    <row r="190789" ht="12.75" customHeight="1" x14ac:dyDescent="0.2"/>
    <row r="190793" ht="12.75" customHeight="1" x14ac:dyDescent="0.2"/>
    <row r="190797" ht="12.75" customHeight="1" x14ac:dyDescent="0.2"/>
    <row r="190801" ht="12.75" customHeight="1" x14ac:dyDescent="0.2"/>
    <row r="190805" ht="12.75" customHeight="1" x14ac:dyDescent="0.2"/>
    <row r="190809" ht="12.75" customHeight="1" x14ac:dyDescent="0.2"/>
    <row r="190813" ht="12.75" customHeight="1" x14ac:dyDescent="0.2"/>
    <row r="190817" ht="12.75" customHeight="1" x14ac:dyDescent="0.2"/>
    <row r="190821" ht="12.75" customHeight="1" x14ac:dyDescent="0.2"/>
    <row r="190825" ht="12.75" customHeight="1" x14ac:dyDescent="0.2"/>
    <row r="190829" ht="12.75" customHeight="1" x14ac:dyDescent="0.2"/>
    <row r="190833" ht="12.75" customHeight="1" x14ac:dyDescent="0.2"/>
    <row r="190837" ht="12.75" customHeight="1" x14ac:dyDescent="0.2"/>
    <row r="190841" ht="12.75" customHeight="1" x14ac:dyDescent="0.2"/>
    <row r="190845" ht="12.75" customHeight="1" x14ac:dyDescent="0.2"/>
    <row r="190849" ht="12.75" customHeight="1" x14ac:dyDescent="0.2"/>
    <row r="190853" ht="12.75" customHeight="1" x14ac:dyDescent="0.2"/>
    <row r="190857" ht="12.75" customHeight="1" x14ac:dyDescent="0.2"/>
    <row r="190861" ht="12.75" customHeight="1" x14ac:dyDescent="0.2"/>
    <row r="190865" ht="12.75" customHeight="1" x14ac:dyDescent="0.2"/>
    <row r="190869" ht="12.75" customHeight="1" x14ac:dyDescent="0.2"/>
    <row r="190873" ht="12.75" customHeight="1" x14ac:dyDescent="0.2"/>
    <row r="190877" ht="12.75" customHeight="1" x14ac:dyDescent="0.2"/>
    <row r="190881" ht="12.75" customHeight="1" x14ac:dyDescent="0.2"/>
    <row r="190885" ht="12.75" customHeight="1" x14ac:dyDescent="0.2"/>
    <row r="190889" ht="12.75" customHeight="1" x14ac:dyDescent="0.2"/>
    <row r="190893" ht="12.75" customHeight="1" x14ac:dyDescent="0.2"/>
    <row r="190897" ht="12.75" customHeight="1" x14ac:dyDescent="0.2"/>
    <row r="190901" ht="12.75" customHeight="1" x14ac:dyDescent="0.2"/>
    <row r="190905" ht="12.75" customHeight="1" x14ac:dyDescent="0.2"/>
    <row r="190909" ht="12.75" customHeight="1" x14ac:dyDescent="0.2"/>
    <row r="190913" ht="12.75" customHeight="1" x14ac:dyDescent="0.2"/>
    <row r="190917" ht="12.75" customHeight="1" x14ac:dyDescent="0.2"/>
    <row r="190921" ht="12.75" customHeight="1" x14ac:dyDescent="0.2"/>
    <row r="190925" ht="12.75" customHeight="1" x14ac:dyDescent="0.2"/>
    <row r="190929" ht="12.75" customHeight="1" x14ac:dyDescent="0.2"/>
    <row r="190933" ht="12.75" customHeight="1" x14ac:dyDescent="0.2"/>
    <row r="190937" ht="12.75" customHeight="1" x14ac:dyDescent="0.2"/>
    <row r="190941" ht="12.75" customHeight="1" x14ac:dyDescent="0.2"/>
    <row r="190945" ht="12.75" customHeight="1" x14ac:dyDescent="0.2"/>
    <row r="190949" ht="12.75" customHeight="1" x14ac:dyDescent="0.2"/>
    <row r="190953" ht="12.75" customHeight="1" x14ac:dyDescent="0.2"/>
    <row r="190957" ht="12.75" customHeight="1" x14ac:dyDescent="0.2"/>
    <row r="190961" ht="12.75" customHeight="1" x14ac:dyDescent="0.2"/>
    <row r="190965" ht="12.75" customHeight="1" x14ac:dyDescent="0.2"/>
    <row r="190969" ht="12.75" customHeight="1" x14ac:dyDescent="0.2"/>
    <row r="190973" ht="12.75" customHeight="1" x14ac:dyDescent="0.2"/>
    <row r="190977" ht="12.75" customHeight="1" x14ac:dyDescent="0.2"/>
    <row r="190981" ht="12.75" customHeight="1" x14ac:dyDescent="0.2"/>
    <row r="190985" ht="12.75" customHeight="1" x14ac:dyDescent="0.2"/>
    <row r="190989" ht="12.75" customHeight="1" x14ac:dyDescent="0.2"/>
    <row r="190993" ht="12.75" customHeight="1" x14ac:dyDescent="0.2"/>
    <row r="190997" ht="12.75" customHeight="1" x14ac:dyDescent="0.2"/>
    <row r="191001" ht="12.75" customHeight="1" x14ac:dyDescent="0.2"/>
    <row r="191005" ht="12.75" customHeight="1" x14ac:dyDescent="0.2"/>
    <row r="191009" ht="12.75" customHeight="1" x14ac:dyDescent="0.2"/>
    <row r="191013" ht="12.75" customHeight="1" x14ac:dyDescent="0.2"/>
    <row r="191017" ht="12.75" customHeight="1" x14ac:dyDescent="0.2"/>
    <row r="191021" ht="12.75" customHeight="1" x14ac:dyDescent="0.2"/>
    <row r="191025" ht="12.75" customHeight="1" x14ac:dyDescent="0.2"/>
    <row r="191029" ht="12.75" customHeight="1" x14ac:dyDescent="0.2"/>
    <row r="191033" ht="12.75" customHeight="1" x14ac:dyDescent="0.2"/>
    <row r="191037" ht="12.75" customHeight="1" x14ac:dyDescent="0.2"/>
    <row r="191041" ht="12.75" customHeight="1" x14ac:dyDescent="0.2"/>
    <row r="191045" ht="12.75" customHeight="1" x14ac:dyDescent="0.2"/>
    <row r="191049" ht="12.75" customHeight="1" x14ac:dyDescent="0.2"/>
    <row r="191053" ht="12.75" customHeight="1" x14ac:dyDescent="0.2"/>
    <row r="191057" ht="12.75" customHeight="1" x14ac:dyDescent="0.2"/>
    <row r="191061" ht="12.75" customHeight="1" x14ac:dyDescent="0.2"/>
    <row r="191065" ht="12.75" customHeight="1" x14ac:dyDescent="0.2"/>
    <row r="191069" ht="12.75" customHeight="1" x14ac:dyDescent="0.2"/>
    <row r="191073" ht="12.75" customHeight="1" x14ac:dyDescent="0.2"/>
    <row r="191077" ht="12.75" customHeight="1" x14ac:dyDescent="0.2"/>
    <row r="191081" ht="12.75" customHeight="1" x14ac:dyDescent="0.2"/>
    <row r="191085" ht="12.75" customHeight="1" x14ac:dyDescent="0.2"/>
    <row r="191089" ht="12.75" customHeight="1" x14ac:dyDescent="0.2"/>
    <row r="191093" ht="12.75" customHeight="1" x14ac:dyDescent="0.2"/>
    <row r="191097" ht="12.75" customHeight="1" x14ac:dyDescent="0.2"/>
    <row r="191101" ht="12.75" customHeight="1" x14ac:dyDescent="0.2"/>
    <row r="191105" ht="12.75" customHeight="1" x14ac:dyDescent="0.2"/>
    <row r="191109" ht="12.75" customHeight="1" x14ac:dyDescent="0.2"/>
    <row r="191113" ht="12.75" customHeight="1" x14ac:dyDescent="0.2"/>
    <row r="191117" ht="12.75" customHeight="1" x14ac:dyDescent="0.2"/>
    <row r="191121" ht="12.75" customHeight="1" x14ac:dyDescent="0.2"/>
    <row r="191125" ht="12.75" customHeight="1" x14ac:dyDescent="0.2"/>
    <row r="191129" ht="12.75" customHeight="1" x14ac:dyDescent="0.2"/>
    <row r="191133" ht="12.75" customHeight="1" x14ac:dyDescent="0.2"/>
    <row r="191137" ht="12.75" customHeight="1" x14ac:dyDescent="0.2"/>
    <row r="191141" ht="12.75" customHeight="1" x14ac:dyDescent="0.2"/>
    <row r="191145" ht="12.75" customHeight="1" x14ac:dyDescent="0.2"/>
    <row r="191149" ht="12.75" customHeight="1" x14ac:dyDescent="0.2"/>
    <row r="191153" ht="12.75" customHeight="1" x14ac:dyDescent="0.2"/>
    <row r="191157" ht="12.75" customHeight="1" x14ac:dyDescent="0.2"/>
    <row r="191161" ht="12.75" customHeight="1" x14ac:dyDescent="0.2"/>
    <row r="191165" ht="12.75" customHeight="1" x14ac:dyDescent="0.2"/>
    <row r="191169" ht="12.75" customHeight="1" x14ac:dyDescent="0.2"/>
    <row r="191173" ht="12.75" customHeight="1" x14ac:dyDescent="0.2"/>
    <row r="191177" ht="12.75" customHeight="1" x14ac:dyDescent="0.2"/>
    <row r="191181" ht="12.75" customHeight="1" x14ac:dyDescent="0.2"/>
    <row r="191185" ht="12.75" customHeight="1" x14ac:dyDescent="0.2"/>
    <row r="191189" ht="12.75" customHeight="1" x14ac:dyDescent="0.2"/>
    <row r="191193" ht="12.75" customHeight="1" x14ac:dyDescent="0.2"/>
    <row r="191197" ht="12.75" customHeight="1" x14ac:dyDescent="0.2"/>
    <row r="191201" ht="12.75" customHeight="1" x14ac:dyDescent="0.2"/>
    <row r="191205" ht="12.75" customHeight="1" x14ac:dyDescent="0.2"/>
    <row r="191209" ht="12.75" customHeight="1" x14ac:dyDescent="0.2"/>
    <row r="191213" ht="12.75" customHeight="1" x14ac:dyDescent="0.2"/>
    <row r="191217" ht="12.75" customHeight="1" x14ac:dyDescent="0.2"/>
    <row r="191221" ht="12.75" customHeight="1" x14ac:dyDescent="0.2"/>
    <row r="191225" ht="12.75" customHeight="1" x14ac:dyDescent="0.2"/>
    <row r="191229" ht="12.75" customHeight="1" x14ac:dyDescent="0.2"/>
    <row r="191233" ht="12.75" customHeight="1" x14ac:dyDescent="0.2"/>
    <row r="191237" ht="12.75" customHeight="1" x14ac:dyDescent="0.2"/>
    <row r="191241" ht="12.75" customHeight="1" x14ac:dyDescent="0.2"/>
    <row r="191245" ht="12.75" customHeight="1" x14ac:dyDescent="0.2"/>
    <row r="191249" ht="12.75" customHeight="1" x14ac:dyDescent="0.2"/>
    <row r="191253" ht="12.75" customHeight="1" x14ac:dyDescent="0.2"/>
    <row r="191257" ht="12.75" customHeight="1" x14ac:dyDescent="0.2"/>
    <row r="191261" ht="12.75" customHeight="1" x14ac:dyDescent="0.2"/>
    <row r="191265" ht="12.75" customHeight="1" x14ac:dyDescent="0.2"/>
    <row r="191269" ht="12.75" customHeight="1" x14ac:dyDescent="0.2"/>
    <row r="191273" ht="12.75" customHeight="1" x14ac:dyDescent="0.2"/>
    <row r="191277" ht="12.75" customHeight="1" x14ac:dyDescent="0.2"/>
    <row r="191281" ht="12.75" customHeight="1" x14ac:dyDescent="0.2"/>
    <row r="191285" ht="12.75" customHeight="1" x14ac:dyDescent="0.2"/>
    <row r="191289" ht="12.75" customHeight="1" x14ac:dyDescent="0.2"/>
    <row r="191293" ht="12.75" customHeight="1" x14ac:dyDescent="0.2"/>
    <row r="191297" ht="12.75" customHeight="1" x14ac:dyDescent="0.2"/>
    <row r="191301" ht="12.75" customHeight="1" x14ac:dyDescent="0.2"/>
    <row r="191305" ht="12.75" customHeight="1" x14ac:dyDescent="0.2"/>
    <row r="191309" ht="12.75" customHeight="1" x14ac:dyDescent="0.2"/>
    <row r="191313" ht="12.75" customHeight="1" x14ac:dyDescent="0.2"/>
    <row r="191317" ht="12.75" customHeight="1" x14ac:dyDescent="0.2"/>
    <row r="191321" ht="12.75" customHeight="1" x14ac:dyDescent="0.2"/>
    <row r="191325" ht="12.75" customHeight="1" x14ac:dyDescent="0.2"/>
    <row r="191329" ht="12.75" customHeight="1" x14ac:dyDescent="0.2"/>
    <row r="191333" ht="12.75" customHeight="1" x14ac:dyDescent="0.2"/>
    <row r="191337" ht="12.75" customHeight="1" x14ac:dyDescent="0.2"/>
    <row r="191341" ht="12.75" customHeight="1" x14ac:dyDescent="0.2"/>
    <row r="191345" ht="12.75" customHeight="1" x14ac:dyDescent="0.2"/>
    <row r="191349" ht="12.75" customHeight="1" x14ac:dyDescent="0.2"/>
    <row r="191353" ht="12.75" customHeight="1" x14ac:dyDescent="0.2"/>
    <row r="191357" ht="12.75" customHeight="1" x14ac:dyDescent="0.2"/>
    <row r="191361" ht="12.75" customHeight="1" x14ac:dyDescent="0.2"/>
    <row r="191365" ht="12.75" customHeight="1" x14ac:dyDescent="0.2"/>
    <row r="191369" ht="12.75" customHeight="1" x14ac:dyDescent="0.2"/>
    <row r="191373" ht="12.75" customHeight="1" x14ac:dyDescent="0.2"/>
    <row r="191377" ht="12.75" customHeight="1" x14ac:dyDescent="0.2"/>
    <row r="191381" ht="12.75" customHeight="1" x14ac:dyDescent="0.2"/>
    <row r="191385" ht="12.75" customHeight="1" x14ac:dyDescent="0.2"/>
    <row r="191389" ht="12.75" customHeight="1" x14ac:dyDescent="0.2"/>
    <row r="191393" ht="12.75" customHeight="1" x14ac:dyDescent="0.2"/>
    <row r="191397" ht="12.75" customHeight="1" x14ac:dyDescent="0.2"/>
    <row r="191401" ht="12.75" customHeight="1" x14ac:dyDescent="0.2"/>
    <row r="191405" ht="12.75" customHeight="1" x14ac:dyDescent="0.2"/>
    <row r="191409" ht="12.75" customHeight="1" x14ac:dyDescent="0.2"/>
    <row r="191413" ht="12.75" customHeight="1" x14ac:dyDescent="0.2"/>
    <row r="191417" ht="12.75" customHeight="1" x14ac:dyDescent="0.2"/>
    <row r="191421" ht="12.75" customHeight="1" x14ac:dyDescent="0.2"/>
    <row r="191425" ht="12.75" customHeight="1" x14ac:dyDescent="0.2"/>
    <row r="191429" ht="12.75" customHeight="1" x14ac:dyDescent="0.2"/>
    <row r="191433" ht="12.75" customHeight="1" x14ac:dyDescent="0.2"/>
    <row r="191437" ht="12.75" customHeight="1" x14ac:dyDescent="0.2"/>
    <row r="191441" ht="12.75" customHeight="1" x14ac:dyDescent="0.2"/>
    <row r="191445" ht="12.75" customHeight="1" x14ac:dyDescent="0.2"/>
    <row r="191449" ht="12.75" customHeight="1" x14ac:dyDescent="0.2"/>
    <row r="191453" ht="12.75" customHeight="1" x14ac:dyDescent="0.2"/>
    <row r="191457" ht="12.75" customHeight="1" x14ac:dyDescent="0.2"/>
    <row r="191461" ht="12.75" customHeight="1" x14ac:dyDescent="0.2"/>
    <row r="191465" ht="12.75" customHeight="1" x14ac:dyDescent="0.2"/>
    <row r="191469" ht="12.75" customHeight="1" x14ac:dyDescent="0.2"/>
    <row r="191473" ht="12.75" customHeight="1" x14ac:dyDescent="0.2"/>
    <row r="191477" ht="12.75" customHeight="1" x14ac:dyDescent="0.2"/>
    <row r="191481" ht="12.75" customHeight="1" x14ac:dyDescent="0.2"/>
    <row r="191485" ht="12.75" customHeight="1" x14ac:dyDescent="0.2"/>
    <row r="191489" ht="12.75" customHeight="1" x14ac:dyDescent="0.2"/>
    <row r="191493" ht="12.75" customHeight="1" x14ac:dyDescent="0.2"/>
    <row r="191497" ht="12.75" customHeight="1" x14ac:dyDescent="0.2"/>
    <row r="191501" ht="12.75" customHeight="1" x14ac:dyDescent="0.2"/>
    <row r="191505" ht="12.75" customHeight="1" x14ac:dyDescent="0.2"/>
    <row r="191509" ht="12.75" customHeight="1" x14ac:dyDescent="0.2"/>
    <row r="191513" ht="12.75" customHeight="1" x14ac:dyDescent="0.2"/>
    <row r="191517" ht="12.75" customHeight="1" x14ac:dyDescent="0.2"/>
    <row r="191521" ht="12.75" customHeight="1" x14ac:dyDescent="0.2"/>
    <row r="191525" ht="12.75" customHeight="1" x14ac:dyDescent="0.2"/>
    <row r="191529" ht="12.75" customHeight="1" x14ac:dyDescent="0.2"/>
    <row r="191533" ht="12.75" customHeight="1" x14ac:dyDescent="0.2"/>
    <row r="191537" ht="12.75" customHeight="1" x14ac:dyDescent="0.2"/>
    <row r="191541" ht="12.75" customHeight="1" x14ac:dyDescent="0.2"/>
    <row r="191545" ht="12.75" customHeight="1" x14ac:dyDescent="0.2"/>
    <row r="191549" ht="12.75" customHeight="1" x14ac:dyDescent="0.2"/>
    <row r="191553" ht="12.75" customHeight="1" x14ac:dyDescent="0.2"/>
    <row r="191557" ht="12.75" customHeight="1" x14ac:dyDescent="0.2"/>
    <row r="191561" ht="12.75" customHeight="1" x14ac:dyDescent="0.2"/>
    <row r="191565" ht="12.75" customHeight="1" x14ac:dyDescent="0.2"/>
    <row r="191569" ht="12.75" customHeight="1" x14ac:dyDescent="0.2"/>
    <row r="191573" ht="12.75" customHeight="1" x14ac:dyDescent="0.2"/>
    <row r="191577" ht="12.75" customHeight="1" x14ac:dyDescent="0.2"/>
    <row r="191581" ht="12.75" customHeight="1" x14ac:dyDescent="0.2"/>
    <row r="191585" ht="12.75" customHeight="1" x14ac:dyDescent="0.2"/>
    <row r="191589" ht="12.75" customHeight="1" x14ac:dyDescent="0.2"/>
    <row r="191593" ht="12.75" customHeight="1" x14ac:dyDescent="0.2"/>
    <row r="191597" ht="12.75" customHeight="1" x14ac:dyDescent="0.2"/>
    <row r="191601" ht="12.75" customHeight="1" x14ac:dyDescent="0.2"/>
    <row r="191605" ht="12.75" customHeight="1" x14ac:dyDescent="0.2"/>
    <row r="191609" ht="12.75" customHeight="1" x14ac:dyDescent="0.2"/>
    <row r="191613" ht="12.75" customHeight="1" x14ac:dyDescent="0.2"/>
    <row r="191617" ht="12.75" customHeight="1" x14ac:dyDescent="0.2"/>
    <row r="191621" ht="12.75" customHeight="1" x14ac:dyDescent="0.2"/>
    <row r="191625" ht="12.75" customHeight="1" x14ac:dyDescent="0.2"/>
    <row r="191629" ht="12.75" customHeight="1" x14ac:dyDescent="0.2"/>
    <row r="191633" ht="12.75" customHeight="1" x14ac:dyDescent="0.2"/>
    <row r="191637" ht="12.75" customHeight="1" x14ac:dyDescent="0.2"/>
    <row r="191641" ht="12.75" customHeight="1" x14ac:dyDescent="0.2"/>
    <row r="191645" ht="12.75" customHeight="1" x14ac:dyDescent="0.2"/>
    <row r="191649" ht="12.75" customHeight="1" x14ac:dyDescent="0.2"/>
    <row r="191653" ht="12.75" customHeight="1" x14ac:dyDescent="0.2"/>
    <row r="191657" ht="12.75" customHeight="1" x14ac:dyDescent="0.2"/>
    <row r="191661" ht="12.75" customHeight="1" x14ac:dyDescent="0.2"/>
    <row r="191665" ht="12.75" customHeight="1" x14ac:dyDescent="0.2"/>
    <row r="191669" ht="12.75" customHeight="1" x14ac:dyDescent="0.2"/>
    <row r="191673" ht="12.75" customHeight="1" x14ac:dyDescent="0.2"/>
    <row r="191677" ht="12.75" customHeight="1" x14ac:dyDescent="0.2"/>
    <row r="191681" ht="12.75" customHeight="1" x14ac:dyDescent="0.2"/>
    <row r="191685" ht="12.75" customHeight="1" x14ac:dyDescent="0.2"/>
    <row r="191689" ht="12.75" customHeight="1" x14ac:dyDescent="0.2"/>
    <row r="191693" ht="12.75" customHeight="1" x14ac:dyDescent="0.2"/>
    <row r="191697" ht="12.75" customHeight="1" x14ac:dyDescent="0.2"/>
    <row r="191701" ht="12.75" customHeight="1" x14ac:dyDescent="0.2"/>
    <row r="191705" ht="12.75" customHeight="1" x14ac:dyDescent="0.2"/>
    <row r="191709" ht="12.75" customHeight="1" x14ac:dyDescent="0.2"/>
    <row r="191713" ht="12.75" customHeight="1" x14ac:dyDescent="0.2"/>
    <row r="191717" ht="12.75" customHeight="1" x14ac:dyDescent="0.2"/>
    <row r="191721" ht="12.75" customHeight="1" x14ac:dyDescent="0.2"/>
    <row r="191725" ht="12.75" customHeight="1" x14ac:dyDescent="0.2"/>
    <row r="191729" ht="12.75" customHeight="1" x14ac:dyDescent="0.2"/>
    <row r="191733" ht="12.75" customHeight="1" x14ac:dyDescent="0.2"/>
    <row r="191737" ht="12.75" customHeight="1" x14ac:dyDescent="0.2"/>
    <row r="191741" ht="12.75" customHeight="1" x14ac:dyDescent="0.2"/>
    <row r="191745" ht="12.75" customHeight="1" x14ac:dyDescent="0.2"/>
    <row r="191749" ht="12.75" customHeight="1" x14ac:dyDescent="0.2"/>
    <row r="191753" ht="12.75" customHeight="1" x14ac:dyDescent="0.2"/>
    <row r="191757" ht="12.75" customHeight="1" x14ac:dyDescent="0.2"/>
    <row r="191761" ht="12.75" customHeight="1" x14ac:dyDescent="0.2"/>
    <row r="191765" ht="12.75" customHeight="1" x14ac:dyDescent="0.2"/>
    <row r="191769" ht="12.75" customHeight="1" x14ac:dyDescent="0.2"/>
    <row r="191773" ht="12.75" customHeight="1" x14ac:dyDescent="0.2"/>
    <row r="191777" ht="12.75" customHeight="1" x14ac:dyDescent="0.2"/>
    <row r="191781" ht="12.75" customHeight="1" x14ac:dyDescent="0.2"/>
    <row r="191785" ht="12.75" customHeight="1" x14ac:dyDescent="0.2"/>
    <row r="191789" ht="12.75" customHeight="1" x14ac:dyDescent="0.2"/>
    <row r="191793" ht="12.75" customHeight="1" x14ac:dyDescent="0.2"/>
    <row r="191797" ht="12.75" customHeight="1" x14ac:dyDescent="0.2"/>
    <row r="191801" ht="12.75" customHeight="1" x14ac:dyDescent="0.2"/>
    <row r="191805" ht="12.75" customHeight="1" x14ac:dyDescent="0.2"/>
    <row r="191809" ht="12.75" customHeight="1" x14ac:dyDescent="0.2"/>
    <row r="191813" ht="12.75" customHeight="1" x14ac:dyDescent="0.2"/>
    <row r="191817" ht="12.75" customHeight="1" x14ac:dyDescent="0.2"/>
    <row r="191821" ht="12.75" customHeight="1" x14ac:dyDescent="0.2"/>
    <row r="191825" ht="12.75" customHeight="1" x14ac:dyDescent="0.2"/>
    <row r="191829" ht="12.75" customHeight="1" x14ac:dyDescent="0.2"/>
    <row r="191833" ht="12.75" customHeight="1" x14ac:dyDescent="0.2"/>
    <row r="191837" ht="12.75" customHeight="1" x14ac:dyDescent="0.2"/>
    <row r="191841" ht="12.75" customHeight="1" x14ac:dyDescent="0.2"/>
    <row r="191845" ht="12.75" customHeight="1" x14ac:dyDescent="0.2"/>
    <row r="191849" ht="12.75" customHeight="1" x14ac:dyDescent="0.2"/>
    <row r="191853" ht="12.75" customHeight="1" x14ac:dyDescent="0.2"/>
    <row r="191857" ht="12.75" customHeight="1" x14ac:dyDescent="0.2"/>
    <row r="191861" ht="12.75" customHeight="1" x14ac:dyDescent="0.2"/>
    <row r="191865" ht="12.75" customHeight="1" x14ac:dyDescent="0.2"/>
    <row r="191869" ht="12.75" customHeight="1" x14ac:dyDescent="0.2"/>
    <row r="191873" ht="12.75" customHeight="1" x14ac:dyDescent="0.2"/>
    <row r="191877" ht="12.75" customHeight="1" x14ac:dyDescent="0.2"/>
    <row r="191881" ht="12.75" customHeight="1" x14ac:dyDescent="0.2"/>
    <row r="191885" ht="12.75" customHeight="1" x14ac:dyDescent="0.2"/>
    <row r="191889" ht="12.75" customHeight="1" x14ac:dyDescent="0.2"/>
    <row r="191893" ht="12.75" customHeight="1" x14ac:dyDescent="0.2"/>
    <row r="191897" ht="12.75" customHeight="1" x14ac:dyDescent="0.2"/>
    <row r="191901" ht="12.75" customHeight="1" x14ac:dyDescent="0.2"/>
    <row r="191905" ht="12.75" customHeight="1" x14ac:dyDescent="0.2"/>
    <row r="191909" ht="12.75" customHeight="1" x14ac:dyDescent="0.2"/>
    <row r="191913" ht="12.75" customHeight="1" x14ac:dyDescent="0.2"/>
    <row r="191917" ht="12.75" customHeight="1" x14ac:dyDescent="0.2"/>
    <row r="191921" ht="12.75" customHeight="1" x14ac:dyDescent="0.2"/>
    <row r="191925" ht="12.75" customHeight="1" x14ac:dyDescent="0.2"/>
    <row r="191929" ht="12.75" customHeight="1" x14ac:dyDescent="0.2"/>
    <row r="191933" ht="12.75" customHeight="1" x14ac:dyDescent="0.2"/>
    <row r="191937" ht="12.75" customHeight="1" x14ac:dyDescent="0.2"/>
    <row r="191941" ht="12.75" customHeight="1" x14ac:dyDescent="0.2"/>
    <row r="191945" ht="12.75" customHeight="1" x14ac:dyDescent="0.2"/>
    <row r="191949" ht="12.75" customHeight="1" x14ac:dyDescent="0.2"/>
    <row r="191953" ht="12.75" customHeight="1" x14ac:dyDescent="0.2"/>
    <row r="191957" ht="12.75" customHeight="1" x14ac:dyDescent="0.2"/>
    <row r="191961" ht="12.75" customHeight="1" x14ac:dyDescent="0.2"/>
    <row r="191965" ht="12.75" customHeight="1" x14ac:dyDescent="0.2"/>
    <row r="191969" ht="12.75" customHeight="1" x14ac:dyDescent="0.2"/>
    <row r="191973" ht="12.75" customHeight="1" x14ac:dyDescent="0.2"/>
    <row r="191977" ht="12.75" customHeight="1" x14ac:dyDescent="0.2"/>
    <row r="191981" ht="12.75" customHeight="1" x14ac:dyDescent="0.2"/>
    <row r="191985" ht="12.75" customHeight="1" x14ac:dyDescent="0.2"/>
    <row r="191989" ht="12.75" customHeight="1" x14ac:dyDescent="0.2"/>
    <row r="191993" ht="12.75" customHeight="1" x14ac:dyDescent="0.2"/>
    <row r="191997" ht="12.75" customHeight="1" x14ac:dyDescent="0.2"/>
    <row r="192001" ht="12.75" customHeight="1" x14ac:dyDescent="0.2"/>
    <row r="192005" ht="12.75" customHeight="1" x14ac:dyDescent="0.2"/>
    <row r="192009" ht="12.75" customHeight="1" x14ac:dyDescent="0.2"/>
    <row r="192013" ht="12.75" customHeight="1" x14ac:dyDescent="0.2"/>
    <row r="192017" ht="12.75" customHeight="1" x14ac:dyDescent="0.2"/>
    <row r="192021" ht="12.75" customHeight="1" x14ac:dyDescent="0.2"/>
    <row r="192025" ht="12.75" customHeight="1" x14ac:dyDescent="0.2"/>
    <row r="192029" ht="12.75" customHeight="1" x14ac:dyDescent="0.2"/>
    <row r="192033" ht="12.75" customHeight="1" x14ac:dyDescent="0.2"/>
    <row r="192037" ht="12.75" customHeight="1" x14ac:dyDescent="0.2"/>
    <row r="192041" ht="12.75" customHeight="1" x14ac:dyDescent="0.2"/>
    <row r="192045" ht="12.75" customHeight="1" x14ac:dyDescent="0.2"/>
    <row r="192049" ht="12.75" customHeight="1" x14ac:dyDescent="0.2"/>
    <row r="192053" ht="12.75" customHeight="1" x14ac:dyDescent="0.2"/>
    <row r="192057" ht="12.75" customHeight="1" x14ac:dyDescent="0.2"/>
    <row r="192061" ht="12.75" customHeight="1" x14ac:dyDescent="0.2"/>
    <row r="192065" ht="12.75" customHeight="1" x14ac:dyDescent="0.2"/>
    <row r="192069" ht="12.75" customHeight="1" x14ac:dyDescent="0.2"/>
    <row r="192073" ht="12.75" customHeight="1" x14ac:dyDescent="0.2"/>
    <row r="192077" ht="12.75" customHeight="1" x14ac:dyDescent="0.2"/>
    <row r="192081" ht="12.75" customHeight="1" x14ac:dyDescent="0.2"/>
    <row r="192085" ht="12.75" customHeight="1" x14ac:dyDescent="0.2"/>
    <row r="192089" ht="12.75" customHeight="1" x14ac:dyDescent="0.2"/>
    <row r="192093" ht="12.75" customHeight="1" x14ac:dyDescent="0.2"/>
    <row r="192097" ht="12.75" customHeight="1" x14ac:dyDescent="0.2"/>
    <row r="192101" ht="12.75" customHeight="1" x14ac:dyDescent="0.2"/>
    <row r="192105" ht="12.75" customHeight="1" x14ac:dyDescent="0.2"/>
    <row r="192109" ht="12.75" customHeight="1" x14ac:dyDescent="0.2"/>
    <row r="192113" ht="12.75" customHeight="1" x14ac:dyDescent="0.2"/>
    <row r="192117" ht="12.75" customHeight="1" x14ac:dyDescent="0.2"/>
    <row r="192121" ht="12.75" customHeight="1" x14ac:dyDescent="0.2"/>
    <row r="192125" ht="12.75" customHeight="1" x14ac:dyDescent="0.2"/>
    <row r="192129" ht="12.75" customHeight="1" x14ac:dyDescent="0.2"/>
    <row r="192133" ht="12.75" customHeight="1" x14ac:dyDescent="0.2"/>
    <row r="192137" ht="12.75" customHeight="1" x14ac:dyDescent="0.2"/>
    <row r="192141" ht="12.75" customHeight="1" x14ac:dyDescent="0.2"/>
    <row r="192145" ht="12.75" customHeight="1" x14ac:dyDescent="0.2"/>
    <row r="192149" ht="12.75" customHeight="1" x14ac:dyDescent="0.2"/>
    <row r="192153" ht="12.75" customHeight="1" x14ac:dyDescent="0.2"/>
    <row r="192157" ht="12.75" customHeight="1" x14ac:dyDescent="0.2"/>
    <row r="192161" ht="12.75" customHeight="1" x14ac:dyDescent="0.2"/>
    <row r="192165" ht="12.75" customHeight="1" x14ac:dyDescent="0.2"/>
    <row r="192169" ht="12.75" customHeight="1" x14ac:dyDescent="0.2"/>
    <row r="192173" ht="12.75" customHeight="1" x14ac:dyDescent="0.2"/>
    <row r="192177" ht="12.75" customHeight="1" x14ac:dyDescent="0.2"/>
    <row r="192181" ht="12.75" customHeight="1" x14ac:dyDescent="0.2"/>
    <row r="192185" ht="12.75" customHeight="1" x14ac:dyDescent="0.2"/>
    <row r="192189" ht="12.75" customHeight="1" x14ac:dyDescent="0.2"/>
    <row r="192193" ht="12.75" customHeight="1" x14ac:dyDescent="0.2"/>
    <row r="192197" ht="12.75" customHeight="1" x14ac:dyDescent="0.2"/>
    <row r="192201" ht="12.75" customHeight="1" x14ac:dyDescent="0.2"/>
    <row r="192205" ht="12.75" customHeight="1" x14ac:dyDescent="0.2"/>
    <row r="192209" ht="12.75" customHeight="1" x14ac:dyDescent="0.2"/>
    <row r="192213" ht="12.75" customHeight="1" x14ac:dyDescent="0.2"/>
    <row r="192217" ht="12.75" customHeight="1" x14ac:dyDescent="0.2"/>
    <row r="192221" ht="12.75" customHeight="1" x14ac:dyDescent="0.2"/>
    <row r="192225" ht="12.75" customHeight="1" x14ac:dyDescent="0.2"/>
    <row r="192229" ht="12.75" customHeight="1" x14ac:dyDescent="0.2"/>
    <row r="192233" ht="12.75" customHeight="1" x14ac:dyDescent="0.2"/>
    <row r="192237" ht="12.75" customHeight="1" x14ac:dyDescent="0.2"/>
    <row r="192241" ht="12.75" customHeight="1" x14ac:dyDescent="0.2"/>
    <row r="192245" ht="12.75" customHeight="1" x14ac:dyDescent="0.2"/>
    <row r="192249" ht="12.75" customHeight="1" x14ac:dyDescent="0.2"/>
    <row r="192253" ht="12.75" customHeight="1" x14ac:dyDescent="0.2"/>
    <row r="192257" ht="12.75" customHeight="1" x14ac:dyDescent="0.2"/>
    <row r="192261" ht="12.75" customHeight="1" x14ac:dyDescent="0.2"/>
    <row r="192265" ht="12.75" customHeight="1" x14ac:dyDescent="0.2"/>
    <row r="192269" ht="12.75" customHeight="1" x14ac:dyDescent="0.2"/>
    <row r="192273" ht="12.75" customHeight="1" x14ac:dyDescent="0.2"/>
    <row r="192277" ht="12.75" customHeight="1" x14ac:dyDescent="0.2"/>
    <row r="192281" ht="12.75" customHeight="1" x14ac:dyDescent="0.2"/>
    <row r="192285" ht="12.75" customHeight="1" x14ac:dyDescent="0.2"/>
    <row r="192289" ht="12.75" customHeight="1" x14ac:dyDescent="0.2"/>
    <row r="192293" ht="12.75" customHeight="1" x14ac:dyDescent="0.2"/>
    <row r="192297" ht="12.75" customHeight="1" x14ac:dyDescent="0.2"/>
    <row r="192301" ht="12.75" customHeight="1" x14ac:dyDescent="0.2"/>
    <row r="192305" ht="12.75" customHeight="1" x14ac:dyDescent="0.2"/>
    <row r="192309" ht="12.75" customHeight="1" x14ac:dyDescent="0.2"/>
    <row r="192313" ht="12.75" customHeight="1" x14ac:dyDescent="0.2"/>
    <row r="192317" ht="12.75" customHeight="1" x14ac:dyDescent="0.2"/>
    <row r="192321" ht="12.75" customHeight="1" x14ac:dyDescent="0.2"/>
    <row r="192325" ht="12.75" customHeight="1" x14ac:dyDescent="0.2"/>
    <row r="192329" ht="12.75" customHeight="1" x14ac:dyDescent="0.2"/>
    <row r="192333" ht="12.75" customHeight="1" x14ac:dyDescent="0.2"/>
    <row r="192337" ht="12.75" customHeight="1" x14ac:dyDescent="0.2"/>
    <row r="192341" ht="12.75" customHeight="1" x14ac:dyDescent="0.2"/>
    <row r="192345" ht="12.75" customHeight="1" x14ac:dyDescent="0.2"/>
    <row r="192349" ht="12.75" customHeight="1" x14ac:dyDescent="0.2"/>
    <row r="192353" ht="12.75" customHeight="1" x14ac:dyDescent="0.2"/>
    <row r="192357" ht="12.75" customHeight="1" x14ac:dyDescent="0.2"/>
    <row r="192361" ht="12.75" customHeight="1" x14ac:dyDescent="0.2"/>
    <row r="192365" ht="12.75" customHeight="1" x14ac:dyDescent="0.2"/>
    <row r="192369" ht="12.75" customHeight="1" x14ac:dyDescent="0.2"/>
    <row r="192373" ht="12.75" customHeight="1" x14ac:dyDescent="0.2"/>
    <row r="192377" ht="12.75" customHeight="1" x14ac:dyDescent="0.2"/>
    <row r="192381" ht="12.75" customHeight="1" x14ac:dyDescent="0.2"/>
    <row r="192385" ht="12.75" customHeight="1" x14ac:dyDescent="0.2"/>
    <row r="192389" ht="12.75" customHeight="1" x14ac:dyDescent="0.2"/>
    <row r="192393" ht="12.75" customHeight="1" x14ac:dyDescent="0.2"/>
    <row r="192397" ht="12.75" customHeight="1" x14ac:dyDescent="0.2"/>
    <row r="192401" ht="12.75" customHeight="1" x14ac:dyDescent="0.2"/>
    <row r="192405" ht="12.75" customHeight="1" x14ac:dyDescent="0.2"/>
    <row r="192409" ht="12.75" customHeight="1" x14ac:dyDescent="0.2"/>
    <row r="192413" ht="12.75" customHeight="1" x14ac:dyDescent="0.2"/>
    <row r="192417" ht="12.75" customHeight="1" x14ac:dyDescent="0.2"/>
    <row r="192421" ht="12.75" customHeight="1" x14ac:dyDescent="0.2"/>
    <row r="192425" ht="12.75" customHeight="1" x14ac:dyDescent="0.2"/>
    <row r="192429" ht="12.75" customHeight="1" x14ac:dyDescent="0.2"/>
    <row r="192433" ht="12.75" customHeight="1" x14ac:dyDescent="0.2"/>
    <row r="192437" ht="12.75" customHeight="1" x14ac:dyDescent="0.2"/>
    <row r="192441" ht="12.75" customHeight="1" x14ac:dyDescent="0.2"/>
    <row r="192445" ht="12.75" customHeight="1" x14ac:dyDescent="0.2"/>
    <row r="192449" ht="12.75" customHeight="1" x14ac:dyDescent="0.2"/>
    <row r="192453" ht="12.75" customHeight="1" x14ac:dyDescent="0.2"/>
    <row r="192457" ht="12.75" customHeight="1" x14ac:dyDescent="0.2"/>
    <row r="192461" ht="12.75" customHeight="1" x14ac:dyDescent="0.2"/>
    <row r="192465" ht="12.75" customHeight="1" x14ac:dyDescent="0.2"/>
    <row r="192469" ht="12.75" customHeight="1" x14ac:dyDescent="0.2"/>
    <row r="192473" ht="12.75" customHeight="1" x14ac:dyDescent="0.2"/>
    <row r="192477" ht="12.75" customHeight="1" x14ac:dyDescent="0.2"/>
    <row r="192481" ht="12.75" customHeight="1" x14ac:dyDescent="0.2"/>
    <row r="192485" ht="12.75" customHeight="1" x14ac:dyDescent="0.2"/>
    <row r="192489" ht="12.75" customHeight="1" x14ac:dyDescent="0.2"/>
    <row r="192493" ht="12.75" customHeight="1" x14ac:dyDescent="0.2"/>
    <row r="192497" ht="12.75" customHeight="1" x14ac:dyDescent="0.2"/>
    <row r="192501" ht="12.75" customHeight="1" x14ac:dyDescent="0.2"/>
    <row r="192505" ht="12.75" customHeight="1" x14ac:dyDescent="0.2"/>
    <row r="192509" ht="12.75" customHeight="1" x14ac:dyDescent="0.2"/>
    <row r="192513" ht="12.75" customHeight="1" x14ac:dyDescent="0.2"/>
    <row r="192517" ht="12.75" customHeight="1" x14ac:dyDescent="0.2"/>
    <row r="192521" ht="12.75" customHeight="1" x14ac:dyDescent="0.2"/>
    <row r="192525" ht="12.75" customHeight="1" x14ac:dyDescent="0.2"/>
    <row r="192529" ht="12.75" customHeight="1" x14ac:dyDescent="0.2"/>
    <row r="192533" ht="12.75" customHeight="1" x14ac:dyDescent="0.2"/>
    <row r="192537" ht="12.75" customHeight="1" x14ac:dyDescent="0.2"/>
    <row r="192541" ht="12.75" customHeight="1" x14ac:dyDescent="0.2"/>
    <row r="192545" ht="12.75" customHeight="1" x14ac:dyDescent="0.2"/>
    <row r="192549" ht="12.75" customHeight="1" x14ac:dyDescent="0.2"/>
    <row r="192553" ht="12.75" customHeight="1" x14ac:dyDescent="0.2"/>
    <row r="192557" ht="12.75" customHeight="1" x14ac:dyDescent="0.2"/>
    <row r="192561" ht="12.75" customHeight="1" x14ac:dyDescent="0.2"/>
    <row r="192565" ht="12.75" customHeight="1" x14ac:dyDescent="0.2"/>
    <row r="192569" ht="12.75" customHeight="1" x14ac:dyDescent="0.2"/>
    <row r="192573" ht="12.75" customHeight="1" x14ac:dyDescent="0.2"/>
    <row r="192577" ht="12.75" customHeight="1" x14ac:dyDescent="0.2"/>
    <row r="192581" ht="12.75" customHeight="1" x14ac:dyDescent="0.2"/>
    <row r="192585" ht="12.75" customHeight="1" x14ac:dyDescent="0.2"/>
    <row r="192589" ht="12.75" customHeight="1" x14ac:dyDescent="0.2"/>
    <row r="192593" ht="12.75" customHeight="1" x14ac:dyDescent="0.2"/>
    <row r="192597" ht="12.75" customHeight="1" x14ac:dyDescent="0.2"/>
    <row r="192601" ht="12.75" customHeight="1" x14ac:dyDescent="0.2"/>
    <row r="192605" ht="12.75" customHeight="1" x14ac:dyDescent="0.2"/>
    <row r="192609" ht="12.75" customHeight="1" x14ac:dyDescent="0.2"/>
    <row r="192613" ht="12.75" customHeight="1" x14ac:dyDescent="0.2"/>
    <row r="192617" ht="12.75" customHeight="1" x14ac:dyDescent="0.2"/>
    <row r="192621" ht="12.75" customHeight="1" x14ac:dyDescent="0.2"/>
    <row r="192625" ht="12.75" customHeight="1" x14ac:dyDescent="0.2"/>
    <row r="192629" ht="12.75" customHeight="1" x14ac:dyDescent="0.2"/>
    <row r="192633" ht="12.75" customHeight="1" x14ac:dyDescent="0.2"/>
    <row r="192637" ht="12.75" customHeight="1" x14ac:dyDescent="0.2"/>
    <row r="192641" ht="12.75" customHeight="1" x14ac:dyDescent="0.2"/>
    <row r="192645" ht="12.75" customHeight="1" x14ac:dyDescent="0.2"/>
    <row r="192649" ht="12.75" customHeight="1" x14ac:dyDescent="0.2"/>
    <row r="192653" ht="12.75" customHeight="1" x14ac:dyDescent="0.2"/>
    <row r="192657" ht="12.75" customHeight="1" x14ac:dyDescent="0.2"/>
    <row r="192661" ht="12.75" customHeight="1" x14ac:dyDescent="0.2"/>
    <row r="192665" ht="12.75" customHeight="1" x14ac:dyDescent="0.2"/>
    <row r="192669" ht="12.75" customHeight="1" x14ac:dyDescent="0.2"/>
    <row r="192673" ht="12.75" customHeight="1" x14ac:dyDescent="0.2"/>
    <row r="192677" ht="12.75" customHeight="1" x14ac:dyDescent="0.2"/>
    <row r="192681" ht="12.75" customHeight="1" x14ac:dyDescent="0.2"/>
    <row r="192685" ht="12.75" customHeight="1" x14ac:dyDescent="0.2"/>
    <row r="192689" ht="12.75" customHeight="1" x14ac:dyDescent="0.2"/>
    <row r="192693" ht="12.75" customHeight="1" x14ac:dyDescent="0.2"/>
    <row r="192697" ht="12.75" customHeight="1" x14ac:dyDescent="0.2"/>
    <row r="192701" ht="12.75" customHeight="1" x14ac:dyDescent="0.2"/>
    <row r="192705" ht="12.75" customHeight="1" x14ac:dyDescent="0.2"/>
    <row r="192709" ht="12.75" customHeight="1" x14ac:dyDescent="0.2"/>
    <row r="192713" ht="12.75" customHeight="1" x14ac:dyDescent="0.2"/>
    <row r="192717" ht="12.75" customHeight="1" x14ac:dyDescent="0.2"/>
    <row r="192721" ht="12.75" customHeight="1" x14ac:dyDescent="0.2"/>
    <row r="192725" ht="12.75" customHeight="1" x14ac:dyDescent="0.2"/>
    <row r="192729" ht="12.75" customHeight="1" x14ac:dyDescent="0.2"/>
    <row r="192733" ht="12.75" customHeight="1" x14ac:dyDescent="0.2"/>
    <row r="192737" ht="12.75" customHeight="1" x14ac:dyDescent="0.2"/>
    <row r="192741" ht="12.75" customHeight="1" x14ac:dyDescent="0.2"/>
    <row r="192745" ht="12.75" customHeight="1" x14ac:dyDescent="0.2"/>
    <row r="192749" ht="12.75" customHeight="1" x14ac:dyDescent="0.2"/>
    <row r="192753" ht="12.75" customHeight="1" x14ac:dyDescent="0.2"/>
    <row r="192757" ht="12.75" customHeight="1" x14ac:dyDescent="0.2"/>
    <row r="192761" ht="12.75" customHeight="1" x14ac:dyDescent="0.2"/>
    <row r="192765" ht="12.75" customHeight="1" x14ac:dyDescent="0.2"/>
    <row r="192769" ht="12.75" customHeight="1" x14ac:dyDescent="0.2"/>
    <row r="192773" ht="12.75" customHeight="1" x14ac:dyDescent="0.2"/>
    <row r="192777" ht="12.75" customHeight="1" x14ac:dyDescent="0.2"/>
    <row r="192781" ht="12.75" customHeight="1" x14ac:dyDescent="0.2"/>
    <row r="192785" ht="12.75" customHeight="1" x14ac:dyDescent="0.2"/>
    <row r="192789" ht="12.75" customHeight="1" x14ac:dyDescent="0.2"/>
    <row r="192793" ht="12.75" customHeight="1" x14ac:dyDescent="0.2"/>
    <row r="192797" ht="12.75" customHeight="1" x14ac:dyDescent="0.2"/>
    <row r="192801" ht="12.75" customHeight="1" x14ac:dyDescent="0.2"/>
    <row r="192805" ht="12.75" customHeight="1" x14ac:dyDescent="0.2"/>
    <row r="192809" ht="12.75" customHeight="1" x14ac:dyDescent="0.2"/>
    <row r="192813" ht="12.75" customHeight="1" x14ac:dyDescent="0.2"/>
    <row r="192817" ht="12.75" customHeight="1" x14ac:dyDescent="0.2"/>
    <row r="192821" ht="12.75" customHeight="1" x14ac:dyDescent="0.2"/>
    <row r="192825" ht="12.75" customHeight="1" x14ac:dyDescent="0.2"/>
    <row r="192829" ht="12.75" customHeight="1" x14ac:dyDescent="0.2"/>
    <row r="192833" ht="12.75" customHeight="1" x14ac:dyDescent="0.2"/>
    <row r="192837" ht="12.75" customHeight="1" x14ac:dyDescent="0.2"/>
    <row r="192841" ht="12.75" customHeight="1" x14ac:dyDescent="0.2"/>
    <row r="192845" ht="12.75" customHeight="1" x14ac:dyDescent="0.2"/>
    <row r="192849" ht="12.75" customHeight="1" x14ac:dyDescent="0.2"/>
    <row r="192853" ht="12.75" customHeight="1" x14ac:dyDescent="0.2"/>
    <row r="192857" ht="12.75" customHeight="1" x14ac:dyDescent="0.2"/>
    <row r="192861" ht="12.75" customHeight="1" x14ac:dyDescent="0.2"/>
    <row r="192865" ht="12.75" customHeight="1" x14ac:dyDescent="0.2"/>
    <row r="192869" ht="12.75" customHeight="1" x14ac:dyDescent="0.2"/>
    <row r="192873" ht="12.75" customHeight="1" x14ac:dyDescent="0.2"/>
    <row r="192877" ht="12.75" customHeight="1" x14ac:dyDescent="0.2"/>
    <row r="192881" ht="12.75" customHeight="1" x14ac:dyDescent="0.2"/>
    <row r="192885" ht="12.75" customHeight="1" x14ac:dyDescent="0.2"/>
    <row r="192889" ht="12.75" customHeight="1" x14ac:dyDescent="0.2"/>
    <row r="192893" ht="12.75" customHeight="1" x14ac:dyDescent="0.2"/>
    <row r="192897" ht="12.75" customHeight="1" x14ac:dyDescent="0.2"/>
    <row r="192901" ht="12.75" customHeight="1" x14ac:dyDescent="0.2"/>
    <row r="192905" ht="12.75" customHeight="1" x14ac:dyDescent="0.2"/>
    <row r="192909" ht="12.75" customHeight="1" x14ac:dyDescent="0.2"/>
    <row r="192913" ht="12.75" customHeight="1" x14ac:dyDescent="0.2"/>
    <row r="192917" ht="12.75" customHeight="1" x14ac:dyDescent="0.2"/>
    <row r="192921" ht="12.75" customHeight="1" x14ac:dyDescent="0.2"/>
    <row r="192925" ht="12.75" customHeight="1" x14ac:dyDescent="0.2"/>
    <row r="192929" ht="12.75" customHeight="1" x14ac:dyDescent="0.2"/>
    <row r="192933" ht="12.75" customHeight="1" x14ac:dyDescent="0.2"/>
    <row r="192937" ht="12.75" customHeight="1" x14ac:dyDescent="0.2"/>
    <row r="192941" ht="12.75" customHeight="1" x14ac:dyDescent="0.2"/>
    <row r="192945" ht="12.75" customHeight="1" x14ac:dyDescent="0.2"/>
    <row r="192949" ht="12.75" customHeight="1" x14ac:dyDescent="0.2"/>
    <row r="192953" ht="12.75" customHeight="1" x14ac:dyDescent="0.2"/>
    <row r="192957" ht="12.75" customHeight="1" x14ac:dyDescent="0.2"/>
    <row r="192961" ht="12.75" customHeight="1" x14ac:dyDescent="0.2"/>
    <row r="192965" ht="12.75" customHeight="1" x14ac:dyDescent="0.2"/>
    <row r="192969" ht="12.75" customHeight="1" x14ac:dyDescent="0.2"/>
    <row r="192973" ht="12.75" customHeight="1" x14ac:dyDescent="0.2"/>
    <row r="192977" ht="12.75" customHeight="1" x14ac:dyDescent="0.2"/>
    <row r="192981" ht="12.75" customHeight="1" x14ac:dyDescent="0.2"/>
    <row r="192985" ht="12.75" customHeight="1" x14ac:dyDescent="0.2"/>
    <row r="192989" ht="12.75" customHeight="1" x14ac:dyDescent="0.2"/>
    <row r="192993" ht="12.75" customHeight="1" x14ac:dyDescent="0.2"/>
    <row r="192997" ht="12.75" customHeight="1" x14ac:dyDescent="0.2"/>
    <row r="193001" ht="12.75" customHeight="1" x14ac:dyDescent="0.2"/>
    <row r="193005" ht="12.75" customHeight="1" x14ac:dyDescent="0.2"/>
    <row r="193009" ht="12.75" customHeight="1" x14ac:dyDescent="0.2"/>
    <row r="193013" ht="12.75" customHeight="1" x14ac:dyDescent="0.2"/>
    <row r="193017" ht="12.75" customHeight="1" x14ac:dyDescent="0.2"/>
    <row r="193021" ht="12.75" customHeight="1" x14ac:dyDescent="0.2"/>
    <row r="193025" ht="12.75" customHeight="1" x14ac:dyDescent="0.2"/>
    <row r="193029" ht="12.75" customHeight="1" x14ac:dyDescent="0.2"/>
    <row r="193033" ht="12.75" customHeight="1" x14ac:dyDescent="0.2"/>
    <row r="193037" ht="12.75" customHeight="1" x14ac:dyDescent="0.2"/>
    <row r="193041" ht="12.75" customHeight="1" x14ac:dyDescent="0.2"/>
    <row r="193045" ht="12.75" customHeight="1" x14ac:dyDescent="0.2"/>
    <row r="193049" ht="12.75" customHeight="1" x14ac:dyDescent="0.2"/>
    <row r="193053" ht="12.75" customHeight="1" x14ac:dyDescent="0.2"/>
    <row r="193057" ht="12.75" customHeight="1" x14ac:dyDescent="0.2"/>
    <row r="193061" ht="12.75" customHeight="1" x14ac:dyDescent="0.2"/>
    <row r="193065" ht="12.75" customHeight="1" x14ac:dyDescent="0.2"/>
    <row r="193069" ht="12.75" customHeight="1" x14ac:dyDescent="0.2"/>
    <row r="193073" ht="12.75" customHeight="1" x14ac:dyDescent="0.2"/>
    <row r="193077" ht="12.75" customHeight="1" x14ac:dyDescent="0.2"/>
    <row r="193081" ht="12.75" customHeight="1" x14ac:dyDescent="0.2"/>
    <row r="193085" ht="12.75" customHeight="1" x14ac:dyDescent="0.2"/>
    <row r="193089" ht="12.75" customHeight="1" x14ac:dyDescent="0.2"/>
    <row r="193093" ht="12.75" customHeight="1" x14ac:dyDescent="0.2"/>
    <row r="193097" ht="12.75" customHeight="1" x14ac:dyDescent="0.2"/>
    <row r="193101" ht="12.75" customHeight="1" x14ac:dyDescent="0.2"/>
    <row r="193105" ht="12.75" customHeight="1" x14ac:dyDescent="0.2"/>
    <row r="193109" ht="12.75" customHeight="1" x14ac:dyDescent="0.2"/>
    <row r="193113" ht="12.75" customHeight="1" x14ac:dyDescent="0.2"/>
    <row r="193117" ht="12.75" customHeight="1" x14ac:dyDescent="0.2"/>
    <row r="193121" ht="12.75" customHeight="1" x14ac:dyDescent="0.2"/>
    <row r="193125" ht="12.75" customHeight="1" x14ac:dyDescent="0.2"/>
    <row r="193129" ht="12.75" customHeight="1" x14ac:dyDescent="0.2"/>
    <row r="193133" ht="12.75" customHeight="1" x14ac:dyDescent="0.2"/>
    <row r="193137" ht="12.75" customHeight="1" x14ac:dyDescent="0.2"/>
    <row r="193141" ht="12.75" customHeight="1" x14ac:dyDescent="0.2"/>
    <row r="193145" ht="12.75" customHeight="1" x14ac:dyDescent="0.2"/>
    <row r="193149" ht="12.75" customHeight="1" x14ac:dyDescent="0.2"/>
    <row r="193153" ht="12.75" customHeight="1" x14ac:dyDescent="0.2"/>
    <row r="193157" ht="12.75" customHeight="1" x14ac:dyDescent="0.2"/>
    <row r="193161" ht="12.75" customHeight="1" x14ac:dyDescent="0.2"/>
    <row r="193165" ht="12.75" customHeight="1" x14ac:dyDescent="0.2"/>
    <row r="193169" ht="12.75" customHeight="1" x14ac:dyDescent="0.2"/>
    <row r="193173" ht="12.75" customHeight="1" x14ac:dyDescent="0.2"/>
    <row r="193177" ht="12.75" customHeight="1" x14ac:dyDescent="0.2"/>
    <row r="193181" ht="12.75" customHeight="1" x14ac:dyDescent="0.2"/>
    <row r="193185" ht="12.75" customHeight="1" x14ac:dyDescent="0.2"/>
    <row r="193189" ht="12.75" customHeight="1" x14ac:dyDescent="0.2"/>
    <row r="193193" ht="12.75" customHeight="1" x14ac:dyDescent="0.2"/>
    <row r="193197" ht="12.75" customHeight="1" x14ac:dyDescent="0.2"/>
    <row r="193201" ht="12.75" customHeight="1" x14ac:dyDescent="0.2"/>
    <row r="193205" ht="12.75" customHeight="1" x14ac:dyDescent="0.2"/>
    <row r="193209" ht="12.75" customHeight="1" x14ac:dyDescent="0.2"/>
    <row r="193213" ht="12.75" customHeight="1" x14ac:dyDescent="0.2"/>
    <row r="193217" ht="12.75" customHeight="1" x14ac:dyDescent="0.2"/>
    <row r="193221" ht="12.75" customHeight="1" x14ac:dyDescent="0.2"/>
    <row r="193225" ht="12.75" customHeight="1" x14ac:dyDescent="0.2"/>
    <row r="193229" ht="12.75" customHeight="1" x14ac:dyDescent="0.2"/>
    <row r="193233" ht="12.75" customHeight="1" x14ac:dyDescent="0.2"/>
    <row r="193237" ht="12.75" customHeight="1" x14ac:dyDescent="0.2"/>
    <row r="193241" ht="12.75" customHeight="1" x14ac:dyDescent="0.2"/>
    <row r="193245" ht="12.75" customHeight="1" x14ac:dyDescent="0.2"/>
    <row r="193249" ht="12.75" customHeight="1" x14ac:dyDescent="0.2"/>
    <row r="193253" ht="12.75" customHeight="1" x14ac:dyDescent="0.2"/>
    <row r="193257" ht="12.75" customHeight="1" x14ac:dyDescent="0.2"/>
    <row r="193261" ht="12.75" customHeight="1" x14ac:dyDescent="0.2"/>
    <row r="193265" ht="12.75" customHeight="1" x14ac:dyDescent="0.2"/>
    <row r="193269" ht="12.75" customHeight="1" x14ac:dyDescent="0.2"/>
    <row r="193273" ht="12.75" customHeight="1" x14ac:dyDescent="0.2"/>
    <row r="193277" ht="12.75" customHeight="1" x14ac:dyDescent="0.2"/>
    <row r="193281" ht="12.75" customHeight="1" x14ac:dyDescent="0.2"/>
    <row r="193285" ht="12.75" customHeight="1" x14ac:dyDescent="0.2"/>
    <row r="193289" ht="12.75" customHeight="1" x14ac:dyDescent="0.2"/>
    <row r="193293" ht="12.75" customHeight="1" x14ac:dyDescent="0.2"/>
    <row r="193297" ht="12.75" customHeight="1" x14ac:dyDescent="0.2"/>
    <row r="193301" ht="12.75" customHeight="1" x14ac:dyDescent="0.2"/>
    <row r="193305" ht="12.75" customHeight="1" x14ac:dyDescent="0.2"/>
    <row r="193309" ht="12.75" customHeight="1" x14ac:dyDescent="0.2"/>
    <row r="193313" ht="12.75" customHeight="1" x14ac:dyDescent="0.2"/>
    <row r="193317" ht="12.75" customHeight="1" x14ac:dyDescent="0.2"/>
    <row r="193321" ht="12.75" customHeight="1" x14ac:dyDescent="0.2"/>
    <row r="193325" ht="12.75" customHeight="1" x14ac:dyDescent="0.2"/>
    <row r="193329" ht="12.75" customHeight="1" x14ac:dyDescent="0.2"/>
    <row r="193333" ht="12.75" customHeight="1" x14ac:dyDescent="0.2"/>
    <row r="193337" ht="12.75" customHeight="1" x14ac:dyDescent="0.2"/>
    <row r="193341" ht="12.75" customHeight="1" x14ac:dyDescent="0.2"/>
    <row r="193345" ht="12.75" customHeight="1" x14ac:dyDescent="0.2"/>
    <row r="193349" ht="12.75" customHeight="1" x14ac:dyDescent="0.2"/>
    <row r="193353" ht="12.75" customHeight="1" x14ac:dyDescent="0.2"/>
    <row r="193357" ht="12.75" customHeight="1" x14ac:dyDescent="0.2"/>
    <row r="193361" ht="12.75" customHeight="1" x14ac:dyDescent="0.2"/>
    <row r="193365" ht="12.75" customHeight="1" x14ac:dyDescent="0.2"/>
    <row r="193369" ht="12.75" customHeight="1" x14ac:dyDescent="0.2"/>
    <row r="193373" ht="12.75" customHeight="1" x14ac:dyDescent="0.2"/>
    <row r="193377" ht="12.75" customHeight="1" x14ac:dyDescent="0.2"/>
    <row r="193381" ht="12.75" customHeight="1" x14ac:dyDescent="0.2"/>
    <row r="193385" ht="12.75" customHeight="1" x14ac:dyDescent="0.2"/>
    <row r="193389" ht="12.75" customHeight="1" x14ac:dyDescent="0.2"/>
    <row r="193393" ht="12.75" customHeight="1" x14ac:dyDescent="0.2"/>
    <row r="193397" ht="12.75" customHeight="1" x14ac:dyDescent="0.2"/>
    <row r="193401" ht="12.75" customHeight="1" x14ac:dyDescent="0.2"/>
    <row r="193405" ht="12.75" customHeight="1" x14ac:dyDescent="0.2"/>
    <row r="193409" ht="12.75" customHeight="1" x14ac:dyDescent="0.2"/>
    <row r="193413" ht="12.75" customHeight="1" x14ac:dyDescent="0.2"/>
    <row r="193417" ht="12.75" customHeight="1" x14ac:dyDescent="0.2"/>
    <row r="193421" ht="12.75" customHeight="1" x14ac:dyDescent="0.2"/>
    <row r="193425" ht="12.75" customHeight="1" x14ac:dyDescent="0.2"/>
    <row r="193429" ht="12.75" customHeight="1" x14ac:dyDescent="0.2"/>
    <row r="193433" ht="12.75" customHeight="1" x14ac:dyDescent="0.2"/>
    <row r="193437" ht="12.75" customHeight="1" x14ac:dyDescent="0.2"/>
    <row r="193441" ht="12.75" customHeight="1" x14ac:dyDescent="0.2"/>
    <row r="193445" ht="12.75" customHeight="1" x14ac:dyDescent="0.2"/>
    <row r="193449" ht="12.75" customHeight="1" x14ac:dyDescent="0.2"/>
    <row r="193453" ht="12.75" customHeight="1" x14ac:dyDescent="0.2"/>
    <row r="193457" ht="12.75" customHeight="1" x14ac:dyDescent="0.2"/>
    <row r="193461" ht="12.75" customHeight="1" x14ac:dyDescent="0.2"/>
    <row r="193465" ht="12.75" customHeight="1" x14ac:dyDescent="0.2"/>
    <row r="193469" ht="12.75" customHeight="1" x14ac:dyDescent="0.2"/>
    <row r="193473" ht="12.75" customHeight="1" x14ac:dyDescent="0.2"/>
    <row r="193477" ht="12.75" customHeight="1" x14ac:dyDescent="0.2"/>
    <row r="193481" ht="12.75" customHeight="1" x14ac:dyDescent="0.2"/>
    <row r="193485" ht="12.75" customHeight="1" x14ac:dyDescent="0.2"/>
    <row r="193489" ht="12.75" customHeight="1" x14ac:dyDescent="0.2"/>
    <row r="193493" ht="12.75" customHeight="1" x14ac:dyDescent="0.2"/>
    <row r="193497" ht="12.75" customHeight="1" x14ac:dyDescent="0.2"/>
    <row r="193501" ht="12.75" customHeight="1" x14ac:dyDescent="0.2"/>
    <row r="193505" ht="12.75" customHeight="1" x14ac:dyDescent="0.2"/>
    <row r="193509" ht="12.75" customHeight="1" x14ac:dyDescent="0.2"/>
    <row r="193513" ht="12.75" customHeight="1" x14ac:dyDescent="0.2"/>
    <row r="193517" ht="12.75" customHeight="1" x14ac:dyDescent="0.2"/>
    <row r="193521" ht="12.75" customHeight="1" x14ac:dyDescent="0.2"/>
    <row r="193525" ht="12.75" customHeight="1" x14ac:dyDescent="0.2"/>
    <row r="193529" ht="12.75" customHeight="1" x14ac:dyDescent="0.2"/>
    <row r="193533" ht="12.75" customHeight="1" x14ac:dyDescent="0.2"/>
    <row r="193537" ht="12.75" customHeight="1" x14ac:dyDescent="0.2"/>
    <row r="193541" ht="12.75" customHeight="1" x14ac:dyDescent="0.2"/>
    <row r="193545" ht="12.75" customHeight="1" x14ac:dyDescent="0.2"/>
    <row r="193549" ht="12.75" customHeight="1" x14ac:dyDescent="0.2"/>
    <row r="193553" ht="12.75" customHeight="1" x14ac:dyDescent="0.2"/>
    <row r="193557" ht="12.75" customHeight="1" x14ac:dyDescent="0.2"/>
    <row r="193561" ht="12.75" customHeight="1" x14ac:dyDescent="0.2"/>
    <row r="193565" ht="12.75" customHeight="1" x14ac:dyDescent="0.2"/>
    <row r="193569" ht="12.75" customHeight="1" x14ac:dyDescent="0.2"/>
    <row r="193573" ht="12.75" customHeight="1" x14ac:dyDescent="0.2"/>
    <row r="193577" ht="12.75" customHeight="1" x14ac:dyDescent="0.2"/>
    <row r="193581" ht="12.75" customHeight="1" x14ac:dyDescent="0.2"/>
    <row r="193585" ht="12.75" customHeight="1" x14ac:dyDescent="0.2"/>
    <row r="193589" ht="12.75" customHeight="1" x14ac:dyDescent="0.2"/>
    <row r="193593" ht="12.75" customHeight="1" x14ac:dyDescent="0.2"/>
    <row r="193597" ht="12.75" customHeight="1" x14ac:dyDescent="0.2"/>
    <row r="193601" ht="12.75" customHeight="1" x14ac:dyDescent="0.2"/>
    <row r="193605" ht="12.75" customHeight="1" x14ac:dyDescent="0.2"/>
    <row r="193609" ht="12.75" customHeight="1" x14ac:dyDescent="0.2"/>
    <row r="193613" ht="12.75" customHeight="1" x14ac:dyDescent="0.2"/>
    <row r="193617" ht="12.75" customHeight="1" x14ac:dyDescent="0.2"/>
    <row r="193621" ht="12.75" customHeight="1" x14ac:dyDescent="0.2"/>
    <row r="193625" ht="12.75" customHeight="1" x14ac:dyDescent="0.2"/>
    <row r="193629" ht="12.75" customHeight="1" x14ac:dyDescent="0.2"/>
    <row r="193633" ht="12.75" customHeight="1" x14ac:dyDescent="0.2"/>
    <row r="193637" ht="12.75" customHeight="1" x14ac:dyDescent="0.2"/>
    <row r="193641" ht="12.75" customHeight="1" x14ac:dyDescent="0.2"/>
    <row r="193645" ht="12.75" customHeight="1" x14ac:dyDescent="0.2"/>
    <row r="193649" ht="12.75" customHeight="1" x14ac:dyDescent="0.2"/>
    <row r="193653" ht="12.75" customHeight="1" x14ac:dyDescent="0.2"/>
    <row r="193657" ht="12.75" customHeight="1" x14ac:dyDescent="0.2"/>
    <row r="193661" ht="12.75" customHeight="1" x14ac:dyDescent="0.2"/>
    <row r="193665" ht="12.75" customHeight="1" x14ac:dyDescent="0.2"/>
    <row r="193669" ht="12.75" customHeight="1" x14ac:dyDescent="0.2"/>
    <row r="193673" ht="12.75" customHeight="1" x14ac:dyDescent="0.2"/>
    <row r="193677" ht="12.75" customHeight="1" x14ac:dyDescent="0.2"/>
    <row r="193681" ht="12.75" customHeight="1" x14ac:dyDescent="0.2"/>
    <row r="193685" ht="12.75" customHeight="1" x14ac:dyDescent="0.2"/>
    <row r="193689" ht="12.75" customHeight="1" x14ac:dyDescent="0.2"/>
    <row r="193693" ht="12.75" customHeight="1" x14ac:dyDescent="0.2"/>
    <row r="193697" ht="12.75" customHeight="1" x14ac:dyDescent="0.2"/>
    <row r="193701" ht="12.75" customHeight="1" x14ac:dyDescent="0.2"/>
    <row r="193705" ht="12.75" customHeight="1" x14ac:dyDescent="0.2"/>
    <row r="193709" ht="12.75" customHeight="1" x14ac:dyDescent="0.2"/>
    <row r="193713" ht="12.75" customHeight="1" x14ac:dyDescent="0.2"/>
    <row r="193717" ht="12.75" customHeight="1" x14ac:dyDescent="0.2"/>
    <row r="193721" ht="12.75" customHeight="1" x14ac:dyDescent="0.2"/>
    <row r="193725" ht="12.75" customHeight="1" x14ac:dyDescent="0.2"/>
    <row r="193729" ht="12.75" customHeight="1" x14ac:dyDescent="0.2"/>
    <row r="193733" ht="12.75" customHeight="1" x14ac:dyDescent="0.2"/>
    <row r="193737" ht="12.75" customHeight="1" x14ac:dyDescent="0.2"/>
    <row r="193741" ht="12.75" customHeight="1" x14ac:dyDescent="0.2"/>
    <row r="193745" ht="12.75" customHeight="1" x14ac:dyDescent="0.2"/>
    <row r="193749" ht="12.75" customHeight="1" x14ac:dyDescent="0.2"/>
    <row r="193753" ht="12.75" customHeight="1" x14ac:dyDescent="0.2"/>
    <row r="193757" ht="12.75" customHeight="1" x14ac:dyDescent="0.2"/>
    <row r="193761" ht="12.75" customHeight="1" x14ac:dyDescent="0.2"/>
    <row r="193765" ht="12.75" customHeight="1" x14ac:dyDescent="0.2"/>
    <row r="193769" ht="12.75" customHeight="1" x14ac:dyDescent="0.2"/>
    <row r="193773" ht="12.75" customHeight="1" x14ac:dyDescent="0.2"/>
    <row r="193777" ht="12.75" customHeight="1" x14ac:dyDescent="0.2"/>
    <row r="193781" ht="12.75" customHeight="1" x14ac:dyDescent="0.2"/>
    <row r="193785" ht="12.75" customHeight="1" x14ac:dyDescent="0.2"/>
    <row r="193789" ht="12.75" customHeight="1" x14ac:dyDescent="0.2"/>
    <row r="193793" ht="12.75" customHeight="1" x14ac:dyDescent="0.2"/>
    <row r="193797" ht="12.75" customHeight="1" x14ac:dyDescent="0.2"/>
    <row r="193801" ht="12.75" customHeight="1" x14ac:dyDescent="0.2"/>
    <row r="193805" ht="12.75" customHeight="1" x14ac:dyDescent="0.2"/>
    <row r="193809" ht="12.75" customHeight="1" x14ac:dyDescent="0.2"/>
    <row r="193813" ht="12.75" customHeight="1" x14ac:dyDescent="0.2"/>
    <row r="193817" ht="12.75" customHeight="1" x14ac:dyDescent="0.2"/>
    <row r="193821" ht="12.75" customHeight="1" x14ac:dyDescent="0.2"/>
    <row r="193825" ht="12.75" customHeight="1" x14ac:dyDescent="0.2"/>
    <row r="193829" ht="12.75" customHeight="1" x14ac:dyDescent="0.2"/>
    <row r="193833" ht="12.75" customHeight="1" x14ac:dyDescent="0.2"/>
    <row r="193837" ht="12.75" customHeight="1" x14ac:dyDescent="0.2"/>
    <row r="193841" ht="12.75" customHeight="1" x14ac:dyDescent="0.2"/>
    <row r="193845" ht="12.75" customHeight="1" x14ac:dyDescent="0.2"/>
    <row r="193849" ht="12.75" customHeight="1" x14ac:dyDescent="0.2"/>
    <row r="193853" ht="12.75" customHeight="1" x14ac:dyDescent="0.2"/>
    <row r="193857" ht="12.75" customHeight="1" x14ac:dyDescent="0.2"/>
    <row r="193861" ht="12.75" customHeight="1" x14ac:dyDescent="0.2"/>
    <row r="193865" ht="12.75" customHeight="1" x14ac:dyDescent="0.2"/>
    <row r="193869" ht="12.75" customHeight="1" x14ac:dyDescent="0.2"/>
    <row r="193873" ht="12.75" customHeight="1" x14ac:dyDescent="0.2"/>
    <row r="193877" ht="12.75" customHeight="1" x14ac:dyDescent="0.2"/>
    <row r="193881" ht="12.75" customHeight="1" x14ac:dyDescent="0.2"/>
    <row r="193885" ht="12.75" customHeight="1" x14ac:dyDescent="0.2"/>
    <row r="193889" ht="12.75" customHeight="1" x14ac:dyDescent="0.2"/>
    <row r="193893" ht="12.75" customHeight="1" x14ac:dyDescent="0.2"/>
    <row r="193897" ht="12.75" customHeight="1" x14ac:dyDescent="0.2"/>
    <row r="193901" ht="12.75" customHeight="1" x14ac:dyDescent="0.2"/>
    <row r="193905" ht="12.75" customHeight="1" x14ac:dyDescent="0.2"/>
    <row r="193909" ht="12.75" customHeight="1" x14ac:dyDescent="0.2"/>
    <row r="193913" ht="12.75" customHeight="1" x14ac:dyDescent="0.2"/>
    <row r="193917" ht="12.75" customHeight="1" x14ac:dyDescent="0.2"/>
    <row r="193921" ht="12.75" customHeight="1" x14ac:dyDescent="0.2"/>
    <row r="193925" ht="12.75" customHeight="1" x14ac:dyDescent="0.2"/>
    <row r="193929" ht="12.75" customHeight="1" x14ac:dyDescent="0.2"/>
    <row r="193933" ht="12.75" customHeight="1" x14ac:dyDescent="0.2"/>
    <row r="193937" ht="12.75" customHeight="1" x14ac:dyDescent="0.2"/>
    <row r="193941" ht="12.75" customHeight="1" x14ac:dyDescent="0.2"/>
    <row r="193945" ht="12.75" customHeight="1" x14ac:dyDescent="0.2"/>
    <row r="193949" ht="12.75" customHeight="1" x14ac:dyDescent="0.2"/>
    <row r="193953" ht="12.75" customHeight="1" x14ac:dyDescent="0.2"/>
    <row r="193957" ht="12.75" customHeight="1" x14ac:dyDescent="0.2"/>
    <row r="193961" ht="12.75" customHeight="1" x14ac:dyDescent="0.2"/>
    <row r="193965" ht="12.75" customHeight="1" x14ac:dyDescent="0.2"/>
    <row r="193969" ht="12.75" customHeight="1" x14ac:dyDescent="0.2"/>
    <row r="193973" ht="12.75" customHeight="1" x14ac:dyDescent="0.2"/>
    <row r="193977" ht="12.75" customHeight="1" x14ac:dyDescent="0.2"/>
    <row r="193981" ht="12.75" customHeight="1" x14ac:dyDescent="0.2"/>
    <row r="193985" ht="12.75" customHeight="1" x14ac:dyDescent="0.2"/>
    <row r="193989" ht="12.75" customHeight="1" x14ac:dyDescent="0.2"/>
    <row r="193993" ht="12.75" customHeight="1" x14ac:dyDescent="0.2"/>
    <row r="193997" ht="12.75" customHeight="1" x14ac:dyDescent="0.2"/>
    <row r="194001" ht="12.75" customHeight="1" x14ac:dyDescent="0.2"/>
    <row r="194005" ht="12.75" customHeight="1" x14ac:dyDescent="0.2"/>
    <row r="194009" ht="12.75" customHeight="1" x14ac:dyDescent="0.2"/>
    <row r="194013" ht="12.75" customHeight="1" x14ac:dyDescent="0.2"/>
    <row r="194017" ht="12.75" customHeight="1" x14ac:dyDescent="0.2"/>
    <row r="194021" ht="12.75" customHeight="1" x14ac:dyDescent="0.2"/>
    <row r="194025" ht="12.75" customHeight="1" x14ac:dyDescent="0.2"/>
    <row r="194029" ht="12.75" customHeight="1" x14ac:dyDescent="0.2"/>
    <row r="194033" ht="12.75" customHeight="1" x14ac:dyDescent="0.2"/>
    <row r="194037" ht="12.75" customHeight="1" x14ac:dyDescent="0.2"/>
    <row r="194041" ht="12.75" customHeight="1" x14ac:dyDescent="0.2"/>
    <row r="194045" ht="12.75" customHeight="1" x14ac:dyDescent="0.2"/>
    <row r="194049" ht="12.75" customHeight="1" x14ac:dyDescent="0.2"/>
    <row r="194053" ht="12.75" customHeight="1" x14ac:dyDescent="0.2"/>
    <row r="194057" ht="12.75" customHeight="1" x14ac:dyDescent="0.2"/>
    <row r="194061" ht="12.75" customHeight="1" x14ac:dyDescent="0.2"/>
    <row r="194065" ht="12.75" customHeight="1" x14ac:dyDescent="0.2"/>
    <row r="194069" ht="12.75" customHeight="1" x14ac:dyDescent="0.2"/>
    <row r="194073" ht="12.75" customHeight="1" x14ac:dyDescent="0.2"/>
    <row r="194077" ht="12.75" customHeight="1" x14ac:dyDescent="0.2"/>
    <row r="194081" ht="12.75" customHeight="1" x14ac:dyDescent="0.2"/>
    <row r="194085" ht="12.75" customHeight="1" x14ac:dyDescent="0.2"/>
    <row r="194089" ht="12.75" customHeight="1" x14ac:dyDescent="0.2"/>
    <row r="194093" ht="12.75" customHeight="1" x14ac:dyDescent="0.2"/>
    <row r="194097" ht="12.75" customHeight="1" x14ac:dyDescent="0.2"/>
    <row r="194101" ht="12.75" customHeight="1" x14ac:dyDescent="0.2"/>
    <row r="194105" ht="12.75" customHeight="1" x14ac:dyDescent="0.2"/>
    <row r="194109" ht="12.75" customHeight="1" x14ac:dyDescent="0.2"/>
    <row r="194113" ht="12.75" customHeight="1" x14ac:dyDescent="0.2"/>
    <row r="194117" ht="12.75" customHeight="1" x14ac:dyDescent="0.2"/>
    <row r="194121" ht="12.75" customHeight="1" x14ac:dyDescent="0.2"/>
    <row r="194125" ht="12.75" customHeight="1" x14ac:dyDescent="0.2"/>
    <row r="194129" ht="12.75" customHeight="1" x14ac:dyDescent="0.2"/>
    <row r="194133" ht="12.75" customHeight="1" x14ac:dyDescent="0.2"/>
    <row r="194137" ht="12.75" customHeight="1" x14ac:dyDescent="0.2"/>
    <row r="194141" ht="12.75" customHeight="1" x14ac:dyDescent="0.2"/>
    <row r="194145" ht="12.75" customHeight="1" x14ac:dyDescent="0.2"/>
    <row r="194149" ht="12.75" customHeight="1" x14ac:dyDescent="0.2"/>
    <row r="194153" ht="12.75" customHeight="1" x14ac:dyDescent="0.2"/>
    <row r="194157" ht="12.75" customHeight="1" x14ac:dyDescent="0.2"/>
    <row r="194161" ht="12.75" customHeight="1" x14ac:dyDescent="0.2"/>
    <row r="194165" ht="12.75" customHeight="1" x14ac:dyDescent="0.2"/>
    <row r="194169" ht="12.75" customHeight="1" x14ac:dyDescent="0.2"/>
    <row r="194173" ht="12.75" customHeight="1" x14ac:dyDescent="0.2"/>
    <row r="194177" ht="12.75" customHeight="1" x14ac:dyDescent="0.2"/>
    <row r="194181" ht="12.75" customHeight="1" x14ac:dyDescent="0.2"/>
    <row r="194185" ht="12.75" customHeight="1" x14ac:dyDescent="0.2"/>
    <row r="194189" ht="12.75" customHeight="1" x14ac:dyDescent="0.2"/>
    <row r="194193" ht="12.75" customHeight="1" x14ac:dyDescent="0.2"/>
    <row r="194197" ht="12.75" customHeight="1" x14ac:dyDescent="0.2"/>
    <row r="194201" ht="12.75" customHeight="1" x14ac:dyDescent="0.2"/>
    <row r="194205" ht="12.75" customHeight="1" x14ac:dyDescent="0.2"/>
    <row r="194209" ht="12.75" customHeight="1" x14ac:dyDescent="0.2"/>
    <row r="194213" ht="12.75" customHeight="1" x14ac:dyDescent="0.2"/>
    <row r="194217" ht="12.75" customHeight="1" x14ac:dyDescent="0.2"/>
    <row r="194221" ht="12.75" customHeight="1" x14ac:dyDescent="0.2"/>
    <row r="194225" ht="12.75" customHeight="1" x14ac:dyDescent="0.2"/>
    <row r="194229" ht="12.75" customHeight="1" x14ac:dyDescent="0.2"/>
    <row r="194233" ht="12.75" customHeight="1" x14ac:dyDescent="0.2"/>
    <row r="194237" ht="12.75" customHeight="1" x14ac:dyDescent="0.2"/>
    <row r="194241" ht="12.75" customHeight="1" x14ac:dyDescent="0.2"/>
    <row r="194245" ht="12.75" customHeight="1" x14ac:dyDescent="0.2"/>
    <row r="194249" ht="12.75" customHeight="1" x14ac:dyDescent="0.2"/>
    <row r="194253" ht="12.75" customHeight="1" x14ac:dyDescent="0.2"/>
    <row r="194257" ht="12.75" customHeight="1" x14ac:dyDescent="0.2"/>
    <row r="194261" ht="12.75" customHeight="1" x14ac:dyDescent="0.2"/>
    <row r="194265" ht="12.75" customHeight="1" x14ac:dyDescent="0.2"/>
    <row r="194269" ht="12.75" customHeight="1" x14ac:dyDescent="0.2"/>
    <row r="194273" ht="12.75" customHeight="1" x14ac:dyDescent="0.2"/>
    <row r="194277" ht="12.75" customHeight="1" x14ac:dyDescent="0.2"/>
    <row r="194281" ht="12.75" customHeight="1" x14ac:dyDescent="0.2"/>
    <row r="194285" ht="12.75" customHeight="1" x14ac:dyDescent="0.2"/>
    <row r="194289" ht="12.75" customHeight="1" x14ac:dyDescent="0.2"/>
    <row r="194293" ht="12.75" customHeight="1" x14ac:dyDescent="0.2"/>
    <row r="194297" ht="12.75" customHeight="1" x14ac:dyDescent="0.2"/>
    <row r="194301" ht="12.75" customHeight="1" x14ac:dyDescent="0.2"/>
    <row r="194305" ht="12.75" customHeight="1" x14ac:dyDescent="0.2"/>
    <row r="194309" ht="12.75" customHeight="1" x14ac:dyDescent="0.2"/>
    <row r="194313" ht="12.75" customHeight="1" x14ac:dyDescent="0.2"/>
    <row r="194317" ht="12.75" customHeight="1" x14ac:dyDescent="0.2"/>
    <row r="194321" ht="12.75" customHeight="1" x14ac:dyDescent="0.2"/>
    <row r="194325" ht="12.75" customHeight="1" x14ac:dyDescent="0.2"/>
    <row r="194329" ht="12.75" customHeight="1" x14ac:dyDescent="0.2"/>
    <row r="194333" ht="12.75" customHeight="1" x14ac:dyDescent="0.2"/>
    <row r="194337" ht="12.75" customHeight="1" x14ac:dyDescent="0.2"/>
    <row r="194341" ht="12.75" customHeight="1" x14ac:dyDescent="0.2"/>
    <row r="194345" ht="12.75" customHeight="1" x14ac:dyDescent="0.2"/>
    <row r="194349" ht="12.75" customHeight="1" x14ac:dyDescent="0.2"/>
    <row r="194353" ht="12.75" customHeight="1" x14ac:dyDescent="0.2"/>
    <row r="194357" ht="12.75" customHeight="1" x14ac:dyDescent="0.2"/>
    <row r="194361" ht="12.75" customHeight="1" x14ac:dyDescent="0.2"/>
    <row r="194365" ht="12.75" customHeight="1" x14ac:dyDescent="0.2"/>
    <row r="194369" ht="12.75" customHeight="1" x14ac:dyDescent="0.2"/>
    <row r="194373" ht="12.75" customHeight="1" x14ac:dyDescent="0.2"/>
    <row r="194377" ht="12.75" customHeight="1" x14ac:dyDescent="0.2"/>
    <row r="194381" ht="12.75" customHeight="1" x14ac:dyDescent="0.2"/>
    <row r="194385" ht="12.75" customHeight="1" x14ac:dyDescent="0.2"/>
    <row r="194389" ht="12.75" customHeight="1" x14ac:dyDescent="0.2"/>
    <row r="194393" ht="12.75" customHeight="1" x14ac:dyDescent="0.2"/>
    <row r="194397" ht="12.75" customHeight="1" x14ac:dyDescent="0.2"/>
    <row r="194401" ht="12.75" customHeight="1" x14ac:dyDescent="0.2"/>
    <row r="194405" ht="12.75" customHeight="1" x14ac:dyDescent="0.2"/>
    <row r="194409" ht="12.75" customHeight="1" x14ac:dyDescent="0.2"/>
    <row r="194413" ht="12.75" customHeight="1" x14ac:dyDescent="0.2"/>
    <row r="194417" ht="12.75" customHeight="1" x14ac:dyDescent="0.2"/>
    <row r="194421" ht="12.75" customHeight="1" x14ac:dyDescent="0.2"/>
    <row r="194425" ht="12.75" customHeight="1" x14ac:dyDescent="0.2"/>
    <row r="194429" ht="12.75" customHeight="1" x14ac:dyDescent="0.2"/>
    <row r="194433" ht="12.75" customHeight="1" x14ac:dyDescent="0.2"/>
    <row r="194437" ht="12.75" customHeight="1" x14ac:dyDescent="0.2"/>
    <row r="194441" ht="12.75" customHeight="1" x14ac:dyDescent="0.2"/>
    <row r="194445" ht="12.75" customHeight="1" x14ac:dyDescent="0.2"/>
    <row r="194449" ht="12.75" customHeight="1" x14ac:dyDescent="0.2"/>
    <row r="194453" ht="12.75" customHeight="1" x14ac:dyDescent="0.2"/>
    <row r="194457" ht="12.75" customHeight="1" x14ac:dyDescent="0.2"/>
    <row r="194461" ht="12.75" customHeight="1" x14ac:dyDescent="0.2"/>
    <row r="194465" ht="12.75" customHeight="1" x14ac:dyDescent="0.2"/>
    <row r="194469" ht="12.75" customHeight="1" x14ac:dyDescent="0.2"/>
    <row r="194473" ht="12.75" customHeight="1" x14ac:dyDescent="0.2"/>
    <row r="194477" ht="12.75" customHeight="1" x14ac:dyDescent="0.2"/>
    <row r="194481" ht="12.75" customHeight="1" x14ac:dyDescent="0.2"/>
    <row r="194485" ht="12.75" customHeight="1" x14ac:dyDescent="0.2"/>
    <row r="194489" ht="12.75" customHeight="1" x14ac:dyDescent="0.2"/>
    <row r="194493" ht="12.75" customHeight="1" x14ac:dyDescent="0.2"/>
    <row r="194497" ht="12.75" customHeight="1" x14ac:dyDescent="0.2"/>
    <row r="194501" ht="12.75" customHeight="1" x14ac:dyDescent="0.2"/>
    <row r="194505" ht="12.75" customHeight="1" x14ac:dyDescent="0.2"/>
    <row r="194509" ht="12.75" customHeight="1" x14ac:dyDescent="0.2"/>
    <row r="194513" ht="12.75" customHeight="1" x14ac:dyDescent="0.2"/>
    <row r="194517" ht="12.75" customHeight="1" x14ac:dyDescent="0.2"/>
    <row r="194521" ht="12.75" customHeight="1" x14ac:dyDescent="0.2"/>
    <row r="194525" ht="12.75" customHeight="1" x14ac:dyDescent="0.2"/>
    <row r="194529" ht="12.75" customHeight="1" x14ac:dyDescent="0.2"/>
    <row r="194533" ht="12.75" customHeight="1" x14ac:dyDescent="0.2"/>
    <row r="194537" ht="12.75" customHeight="1" x14ac:dyDescent="0.2"/>
    <row r="194541" ht="12.75" customHeight="1" x14ac:dyDescent="0.2"/>
    <row r="194545" ht="12.75" customHeight="1" x14ac:dyDescent="0.2"/>
    <row r="194549" ht="12.75" customHeight="1" x14ac:dyDescent="0.2"/>
    <row r="194553" ht="12.75" customHeight="1" x14ac:dyDescent="0.2"/>
    <row r="194557" ht="12.75" customHeight="1" x14ac:dyDescent="0.2"/>
    <row r="194561" ht="12.75" customHeight="1" x14ac:dyDescent="0.2"/>
    <row r="194565" ht="12.75" customHeight="1" x14ac:dyDescent="0.2"/>
    <row r="194569" ht="12.75" customHeight="1" x14ac:dyDescent="0.2"/>
    <row r="194573" ht="12.75" customHeight="1" x14ac:dyDescent="0.2"/>
    <row r="194577" ht="12.75" customHeight="1" x14ac:dyDescent="0.2"/>
    <row r="194581" ht="12.75" customHeight="1" x14ac:dyDescent="0.2"/>
    <row r="194585" ht="12.75" customHeight="1" x14ac:dyDescent="0.2"/>
    <row r="194589" ht="12.75" customHeight="1" x14ac:dyDescent="0.2"/>
    <row r="194593" ht="12.75" customHeight="1" x14ac:dyDescent="0.2"/>
    <row r="194597" ht="12.75" customHeight="1" x14ac:dyDescent="0.2"/>
    <row r="194601" ht="12.75" customHeight="1" x14ac:dyDescent="0.2"/>
    <row r="194605" ht="12.75" customHeight="1" x14ac:dyDescent="0.2"/>
    <row r="194609" ht="12.75" customHeight="1" x14ac:dyDescent="0.2"/>
    <row r="194613" ht="12.75" customHeight="1" x14ac:dyDescent="0.2"/>
    <row r="194617" ht="12.75" customHeight="1" x14ac:dyDescent="0.2"/>
    <row r="194621" ht="12.75" customHeight="1" x14ac:dyDescent="0.2"/>
    <row r="194625" ht="12.75" customHeight="1" x14ac:dyDescent="0.2"/>
    <row r="194629" ht="12.75" customHeight="1" x14ac:dyDescent="0.2"/>
    <row r="194633" ht="12.75" customHeight="1" x14ac:dyDescent="0.2"/>
    <row r="194637" ht="12.75" customHeight="1" x14ac:dyDescent="0.2"/>
    <row r="194641" ht="12.75" customHeight="1" x14ac:dyDescent="0.2"/>
    <row r="194645" ht="12.75" customHeight="1" x14ac:dyDescent="0.2"/>
    <row r="194649" ht="12.75" customHeight="1" x14ac:dyDescent="0.2"/>
    <row r="194653" ht="12.75" customHeight="1" x14ac:dyDescent="0.2"/>
    <row r="194657" ht="12.75" customHeight="1" x14ac:dyDescent="0.2"/>
    <row r="194661" ht="12.75" customHeight="1" x14ac:dyDescent="0.2"/>
    <row r="194665" ht="12.75" customHeight="1" x14ac:dyDescent="0.2"/>
    <row r="194669" ht="12.75" customHeight="1" x14ac:dyDescent="0.2"/>
    <row r="194673" ht="12.75" customHeight="1" x14ac:dyDescent="0.2"/>
    <row r="194677" ht="12.75" customHeight="1" x14ac:dyDescent="0.2"/>
    <row r="194681" ht="12.75" customHeight="1" x14ac:dyDescent="0.2"/>
    <row r="194685" ht="12.75" customHeight="1" x14ac:dyDescent="0.2"/>
    <row r="194689" ht="12.75" customHeight="1" x14ac:dyDescent="0.2"/>
    <row r="194693" ht="12.75" customHeight="1" x14ac:dyDescent="0.2"/>
    <row r="194697" ht="12.75" customHeight="1" x14ac:dyDescent="0.2"/>
    <row r="194701" ht="12.75" customHeight="1" x14ac:dyDescent="0.2"/>
    <row r="194705" ht="12.75" customHeight="1" x14ac:dyDescent="0.2"/>
    <row r="194709" ht="12.75" customHeight="1" x14ac:dyDescent="0.2"/>
    <row r="194713" ht="12.75" customHeight="1" x14ac:dyDescent="0.2"/>
    <row r="194717" ht="12.75" customHeight="1" x14ac:dyDescent="0.2"/>
    <row r="194721" ht="12.75" customHeight="1" x14ac:dyDescent="0.2"/>
    <row r="194725" ht="12.75" customHeight="1" x14ac:dyDescent="0.2"/>
    <row r="194729" ht="12.75" customHeight="1" x14ac:dyDescent="0.2"/>
    <row r="194733" ht="12.75" customHeight="1" x14ac:dyDescent="0.2"/>
    <row r="194737" ht="12.75" customHeight="1" x14ac:dyDescent="0.2"/>
    <row r="194741" ht="12.75" customHeight="1" x14ac:dyDescent="0.2"/>
    <row r="194745" ht="12.75" customHeight="1" x14ac:dyDescent="0.2"/>
    <row r="194749" ht="12.75" customHeight="1" x14ac:dyDescent="0.2"/>
    <row r="194753" ht="12.75" customHeight="1" x14ac:dyDescent="0.2"/>
    <row r="194757" ht="12.75" customHeight="1" x14ac:dyDescent="0.2"/>
    <row r="194761" ht="12.75" customHeight="1" x14ac:dyDescent="0.2"/>
    <row r="194765" ht="12.75" customHeight="1" x14ac:dyDescent="0.2"/>
    <row r="194769" ht="12.75" customHeight="1" x14ac:dyDescent="0.2"/>
    <row r="194773" ht="12.75" customHeight="1" x14ac:dyDescent="0.2"/>
    <row r="194777" ht="12.75" customHeight="1" x14ac:dyDescent="0.2"/>
    <row r="194781" ht="12.75" customHeight="1" x14ac:dyDescent="0.2"/>
    <row r="194785" ht="12.75" customHeight="1" x14ac:dyDescent="0.2"/>
    <row r="194789" ht="12.75" customHeight="1" x14ac:dyDescent="0.2"/>
    <row r="194793" ht="12.75" customHeight="1" x14ac:dyDescent="0.2"/>
    <row r="194797" ht="12.75" customHeight="1" x14ac:dyDescent="0.2"/>
    <row r="194801" ht="12.75" customHeight="1" x14ac:dyDescent="0.2"/>
    <row r="194805" ht="12.75" customHeight="1" x14ac:dyDescent="0.2"/>
    <row r="194809" ht="12.75" customHeight="1" x14ac:dyDescent="0.2"/>
    <row r="194813" ht="12.75" customHeight="1" x14ac:dyDescent="0.2"/>
    <row r="194817" ht="12.75" customHeight="1" x14ac:dyDescent="0.2"/>
    <row r="194821" ht="12.75" customHeight="1" x14ac:dyDescent="0.2"/>
    <row r="194825" ht="12.75" customHeight="1" x14ac:dyDescent="0.2"/>
    <row r="194829" ht="12.75" customHeight="1" x14ac:dyDescent="0.2"/>
    <row r="194833" ht="12.75" customHeight="1" x14ac:dyDescent="0.2"/>
    <row r="194837" ht="12.75" customHeight="1" x14ac:dyDescent="0.2"/>
    <row r="194841" ht="12.75" customHeight="1" x14ac:dyDescent="0.2"/>
    <row r="194845" ht="12.75" customHeight="1" x14ac:dyDescent="0.2"/>
    <row r="194849" ht="12.75" customHeight="1" x14ac:dyDescent="0.2"/>
    <row r="194853" ht="12.75" customHeight="1" x14ac:dyDescent="0.2"/>
    <row r="194857" ht="12.75" customHeight="1" x14ac:dyDescent="0.2"/>
    <row r="194861" ht="12.75" customHeight="1" x14ac:dyDescent="0.2"/>
    <row r="194865" ht="12.75" customHeight="1" x14ac:dyDescent="0.2"/>
    <row r="194869" ht="12.75" customHeight="1" x14ac:dyDescent="0.2"/>
    <row r="194873" ht="12.75" customHeight="1" x14ac:dyDescent="0.2"/>
    <row r="194877" ht="12.75" customHeight="1" x14ac:dyDescent="0.2"/>
    <row r="194881" ht="12.75" customHeight="1" x14ac:dyDescent="0.2"/>
    <row r="194885" ht="12.75" customHeight="1" x14ac:dyDescent="0.2"/>
    <row r="194889" ht="12.75" customHeight="1" x14ac:dyDescent="0.2"/>
    <row r="194893" ht="12.75" customHeight="1" x14ac:dyDescent="0.2"/>
    <row r="194897" ht="12.75" customHeight="1" x14ac:dyDescent="0.2"/>
    <row r="194901" ht="12.75" customHeight="1" x14ac:dyDescent="0.2"/>
    <row r="194905" ht="12.75" customHeight="1" x14ac:dyDescent="0.2"/>
    <row r="194909" ht="12.75" customHeight="1" x14ac:dyDescent="0.2"/>
    <row r="194913" ht="12.75" customHeight="1" x14ac:dyDescent="0.2"/>
    <row r="194917" ht="12.75" customHeight="1" x14ac:dyDescent="0.2"/>
    <row r="194921" ht="12.75" customHeight="1" x14ac:dyDescent="0.2"/>
    <row r="194925" ht="12.75" customHeight="1" x14ac:dyDescent="0.2"/>
    <row r="194929" ht="12.75" customHeight="1" x14ac:dyDescent="0.2"/>
    <row r="194933" ht="12.75" customHeight="1" x14ac:dyDescent="0.2"/>
    <row r="194937" ht="12.75" customHeight="1" x14ac:dyDescent="0.2"/>
    <row r="194941" ht="12.75" customHeight="1" x14ac:dyDescent="0.2"/>
    <row r="194945" ht="12.75" customHeight="1" x14ac:dyDescent="0.2"/>
    <row r="194949" ht="12.75" customHeight="1" x14ac:dyDescent="0.2"/>
    <row r="194953" ht="12.75" customHeight="1" x14ac:dyDescent="0.2"/>
    <row r="194957" ht="12.75" customHeight="1" x14ac:dyDescent="0.2"/>
    <row r="194961" ht="12.75" customHeight="1" x14ac:dyDescent="0.2"/>
    <row r="194965" ht="12.75" customHeight="1" x14ac:dyDescent="0.2"/>
    <row r="194969" ht="12.75" customHeight="1" x14ac:dyDescent="0.2"/>
    <row r="194973" ht="12.75" customHeight="1" x14ac:dyDescent="0.2"/>
    <row r="194977" ht="12.75" customHeight="1" x14ac:dyDescent="0.2"/>
    <row r="194981" ht="12.75" customHeight="1" x14ac:dyDescent="0.2"/>
    <row r="194985" ht="12.75" customHeight="1" x14ac:dyDescent="0.2"/>
    <row r="194989" ht="12.75" customHeight="1" x14ac:dyDescent="0.2"/>
    <row r="194993" ht="12.75" customHeight="1" x14ac:dyDescent="0.2"/>
    <row r="194997" ht="12.75" customHeight="1" x14ac:dyDescent="0.2"/>
    <row r="195001" ht="12.75" customHeight="1" x14ac:dyDescent="0.2"/>
    <row r="195005" ht="12.75" customHeight="1" x14ac:dyDescent="0.2"/>
    <row r="195009" ht="12.75" customHeight="1" x14ac:dyDescent="0.2"/>
    <row r="195013" ht="12.75" customHeight="1" x14ac:dyDescent="0.2"/>
    <row r="195017" ht="12.75" customHeight="1" x14ac:dyDescent="0.2"/>
    <row r="195021" ht="12.75" customHeight="1" x14ac:dyDescent="0.2"/>
    <row r="195025" ht="12.75" customHeight="1" x14ac:dyDescent="0.2"/>
    <row r="195029" ht="12.75" customHeight="1" x14ac:dyDescent="0.2"/>
    <row r="195033" ht="12.75" customHeight="1" x14ac:dyDescent="0.2"/>
    <row r="195037" ht="12.75" customHeight="1" x14ac:dyDescent="0.2"/>
    <row r="195041" ht="12.75" customHeight="1" x14ac:dyDescent="0.2"/>
    <row r="195045" ht="12.75" customHeight="1" x14ac:dyDescent="0.2"/>
    <row r="195049" ht="12.75" customHeight="1" x14ac:dyDescent="0.2"/>
    <row r="195053" ht="12.75" customHeight="1" x14ac:dyDescent="0.2"/>
    <row r="195057" ht="12.75" customHeight="1" x14ac:dyDescent="0.2"/>
    <row r="195061" ht="12.75" customHeight="1" x14ac:dyDescent="0.2"/>
    <row r="195065" ht="12.75" customHeight="1" x14ac:dyDescent="0.2"/>
    <row r="195069" ht="12.75" customHeight="1" x14ac:dyDescent="0.2"/>
    <row r="195073" ht="12.75" customHeight="1" x14ac:dyDescent="0.2"/>
    <row r="195077" ht="12.75" customHeight="1" x14ac:dyDescent="0.2"/>
    <row r="195081" ht="12.75" customHeight="1" x14ac:dyDescent="0.2"/>
    <row r="195085" ht="12.75" customHeight="1" x14ac:dyDescent="0.2"/>
    <row r="195089" ht="12.75" customHeight="1" x14ac:dyDescent="0.2"/>
    <row r="195093" ht="12.75" customHeight="1" x14ac:dyDescent="0.2"/>
    <row r="195097" ht="12.75" customHeight="1" x14ac:dyDescent="0.2"/>
    <row r="195101" ht="12.75" customHeight="1" x14ac:dyDescent="0.2"/>
    <row r="195105" ht="12.75" customHeight="1" x14ac:dyDescent="0.2"/>
    <row r="195109" ht="12.75" customHeight="1" x14ac:dyDescent="0.2"/>
    <row r="195113" ht="12.75" customHeight="1" x14ac:dyDescent="0.2"/>
    <row r="195117" ht="12.75" customHeight="1" x14ac:dyDescent="0.2"/>
    <row r="195121" ht="12.75" customHeight="1" x14ac:dyDescent="0.2"/>
    <row r="195125" ht="12.75" customHeight="1" x14ac:dyDescent="0.2"/>
    <row r="195129" ht="12.75" customHeight="1" x14ac:dyDescent="0.2"/>
    <row r="195133" ht="12.75" customHeight="1" x14ac:dyDescent="0.2"/>
    <row r="195137" ht="12.75" customHeight="1" x14ac:dyDescent="0.2"/>
    <row r="195141" ht="12.75" customHeight="1" x14ac:dyDescent="0.2"/>
    <row r="195145" ht="12.75" customHeight="1" x14ac:dyDescent="0.2"/>
    <row r="195149" ht="12.75" customHeight="1" x14ac:dyDescent="0.2"/>
    <row r="195153" ht="12.75" customHeight="1" x14ac:dyDescent="0.2"/>
    <row r="195157" ht="12.75" customHeight="1" x14ac:dyDescent="0.2"/>
    <row r="195161" ht="12.75" customHeight="1" x14ac:dyDescent="0.2"/>
    <row r="195165" ht="12.75" customHeight="1" x14ac:dyDescent="0.2"/>
    <row r="195169" ht="12.75" customHeight="1" x14ac:dyDescent="0.2"/>
    <row r="195173" ht="12.75" customHeight="1" x14ac:dyDescent="0.2"/>
    <row r="195177" ht="12.75" customHeight="1" x14ac:dyDescent="0.2"/>
    <row r="195181" ht="12.75" customHeight="1" x14ac:dyDescent="0.2"/>
    <row r="195185" ht="12.75" customHeight="1" x14ac:dyDescent="0.2"/>
    <row r="195189" ht="12.75" customHeight="1" x14ac:dyDescent="0.2"/>
    <row r="195193" ht="12.75" customHeight="1" x14ac:dyDescent="0.2"/>
    <row r="195197" ht="12.75" customHeight="1" x14ac:dyDescent="0.2"/>
    <row r="195201" ht="12.75" customHeight="1" x14ac:dyDescent="0.2"/>
    <row r="195205" ht="12.75" customHeight="1" x14ac:dyDescent="0.2"/>
    <row r="195209" ht="12.75" customHeight="1" x14ac:dyDescent="0.2"/>
    <row r="195213" ht="12.75" customHeight="1" x14ac:dyDescent="0.2"/>
    <row r="195217" ht="12.75" customHeight="1" x14ac:dyDescent="0.2"/>
    <row r="195221" ht="12.75" customHeight="1" x14ac:dyDescent="0.2"/>
    <row r="195225" ht="12.75" customHeight="1" x14ac:dyDescent="0.2"/>
    <row r="195229" ht="12.75" customHeight="1" x14ac:dyDescent="0.2"/>
    <row r="195233" ht="12.75" customHeight="1" x14ac:dyDescent="0.2"/>
    <row r="195237" ht="12.75" customHeight="1" x14ac:dyDescent="0.2"/>
    <row r="195241" ht="12.75" customHeight="1" x14ac:dyDescent="0.2"/>
    <row r="195245" ht="12.75" customHeight="1" x14ac:dyDescent="0.2"/>
    <row r="195249" ht="12.75" customHeight="1" x14ac:dyDescent="0.2"/>
    <row r="195253" ht="12.75" customHeight="1" x14ac:dyDescent="0.2"/>
    <row r="195257" ht="12.75" customHeight="1" x14ac:dyDescent="0.2"/>
    <row r="195261" ht="12.75" customHeight="1" x14ac:dyDescent="0.2"/>
    <row r="195265" ht="12.75" customHeight="1" x14ac:dyDescent="0.2"/>
    <row r="195269" ht="12.75" customHeight="1" x14ac:dyDescent="0.2"/>
    <row r="195273" ht="12.75" customHeight="1" x14ac:dyDescent="0.2"/>
    <row r="195277" ht="12.75" customHeight="1" x14ac:dyDescent="0.2"/>
    <row r="195281" ht="12.75" customHeight="1" x14ac:dyDescent="0.2"/>
    <row r="195285" ht="12.75" customHeight="1" x14ac:dyDescent="0.2"/>
    <row r="195289" ht="12.75" customHeight="1" x14ac:dyDescent="0.2"/>
    <row r="195293" ht="12.75" customHeight="1" x14ac:dyDescent="0.2"/>
    <row r="195297" ht="12.75" customHeight="1" x14ac:dyDescent="0.2"/>
    <row r="195301" ht="12.75" customHeight="1" x14ac:dyDescent="0.2"/>
    <row r="195305" ht="12.75" customHeight="1" x14ac:dyDescent="0.2"/>
    <row r="195309" ht="12.75" customHeight="1" x14ac:dyDescent="0.2"/>
    <row r="195313" ht="12.75" customHeight="1" x14ac:dyDescent="0.2"/>
    <row r="195317" ht="12.75" customHeight="1" x14ac:dyDescent="0.2"/>
    <row r="195321" ht="12.75" customHeight="1" x14ac:dyDescent="0.2"/>
    <row r="195325" ht="12.75" customHeight="1" x14ac:dyDescent="0.2"/>
    <row r="195329" ht="12.75" customHeight="1" x14ac:dyDescent="0.2"/>
    <row r="195333" ht="12.75" customHeight="1" x14ac:dyDescent="0.2"/>
    <row r="195337" ht="12.75" customHeight="1" x14ac:dyDescent="0.2"/>
    <row r="195341" ht="12.75" customHeight="1" x14ac:dyDescent="0.2"/>
    <row r="195345" ht="12.75" customHeight="1" x14ac:dyDescent="0.2"/>
    <row r="195349" ht="12.75" customHeight="1" x14ac:dyDescent="0.2"/>
    <row r="195353" ht="12.75" customHeight="1" x14ac:dyDescent="0.2"/>
    <row r="195357" ht="12.75" customHeight="1" x14ac:dyDescent="0.2"/>
    <row r="195361" ht="12.75" customHeight="1" x14ac:dyDescent="0.2"/>
    <row r="195365" ht="12.75" customHeight="1" x14ac:dyDescent="0.2"/>
    <row r="195369" ht="12.75" customHeight="1" x14ac:dyDescent="0.2"/>
    <row r="195373" ht="12.75" customHeight="1" x14ac:dyDescent="0.2"/>
    <row r="195377" ht="12.75" customHeight="1" x14ac:dyDescent="0.2"/>
    <row r="195381" ht="12.75" customHeight="1" x14ac:dyDescent="0.2"/>
    <row r="195385" ht="12.75" customHeight="1" x14ac:dyDescent="0.2"/>
    <row r="195389" ht="12.75" customHeight="1" x14ac:dyDescent="0.2"/>
    <row r="195393" ht="12.75" customHeight="1" x14ac:dyDescent="0.2"/>
    <row r="195397" ht="12.75" customHeight="1" x14ac:dyDescent="0.2"/>
    <row r="195401" ht="12.75" customHeight="1" x14ac:dyDescent="0.2"/>
    <row r="195405" ht="12.75" customHeight="1" x14ac:dyDescent="0.2"/>
    <row r="195409" ht="12.75" customHeight="1" x14ac:dyDescent="0.2"/>
    <row r="195413" ht="12.75" customHeight="1" x14ac:dyDescent="0.2"/>
    <row r="195417" ht="12.75" customHeight="1" x14ac:dyDescent="0.2"/>
    <row r="195421" ht="12.75" customHeight="1" x14ac:dyDescent="0.2"/>
    <row r="195425" ht="12.75" customHeight="1" x14ac:dyDescent="0.2"/>
    <row r="195429" ht="12.75" customHeight="1" x14ac:dyDescent="0.2"/>
    <row r="195433" ht="12.75" customHeight="1" x14ac:dyDescent="0.2"/>
    <row r="195437" ht="12.75" customHeight="1" x14ac:dyDescent="0.2"/>
    <row r="195441" ht="12.75" customHeight="1" x14ac:dyDescent="0.2"/>
    <row r="195445" ht="12.75" customHeight="1" x14ac:dyDescent="0.2"/>
    <row r="195449" ht="12.75" customHeight="1" x14ac:dyDescent="0.2"/>
    <row r="195453" ht="12.75" customHeight="1" x14ac:dyDescent="0.2"/>
    <row r="195457" ht="12.75" customHeight="1" x14ac:dyDescent="0.2"/>
    <row r="195461" ht="12.75" customHeight="1" x14ac:dyDescent="0.2"/>
    <row r="195465" ht="12.75" customHeight="1" x14ac:dyDescent="0.2"/>
    <row r="195469" ht="12.75" customHeight="1" x14ac:dyDescent="0.2"/>
    <row r="195473" ht="12.75" customHeight="1" x14ac:dyDescent="0.2"/>
    <row r="195477" ht="12.75" customHeight="1" x14ac:dyDescent="0.2"/>
    <row r="195481" ht="12.75" customHeight="1" x14ac:dyDescent="0.2"/>
    <row r="195485" ht="12.75" customHeight="1" x14ac:dyDescent="0.2"/>
    <row r="195489" ht="12.75" customHeight="1" x14ac:dyDescent="0.2"/>
    <row r="195493" ht="12.75" customHeight="1" x14ac:dyDescent="0.2"/>
    <row r="195497" ht="12.75" customHeight="1" x14ac:dyDescent="0.2"/>
    <row r="195501" ht="12.75" customHeight="1" x14ac:dyDescent="0.2"/>
    <row r="195505" ht="12.75" customHeight="1" x14ac:dyDescent="0.2"/>
    <row r="195509" ht="12.75" customHeight="1" x14ac:dyDescent="0.2"/>
    <row r="195513" ht="12.75" customHeight="1" x14ac:dyDescent="0.2"/>
    <row r="195517" ht="12.75" customHeight="1" x14ac:dyDescent="0.2"/>
    <row r="195521" ht="12.75" customHeight="1" x14ac:dyDescent="0.2"/>
    <row r="195525" ht="12.75" customHeight="1" x14ac:dyDescent="0.2"/>
    <row r="195529" ht="12.75" customHeight="1" x14ac:dyDescent="0.2"/>
    <row r="195533" ht="12.75" customHeight="1" x14ac:dyDescent="0.2"/>
    <row r="195537" ht="12.75" customHeight="1" x14ac:dyDescent="0.2"/>
    <row r="195541" ht="12.75" customHeight="1" x14ac:dyDescent="0.2"/>
    <row r="195545" ht="12.75" customHeight="1" x14ac:dyDescent="0.2"/>
    <row r="195549" ht="12.75" customHeight="1" x14ac:dyDescent="0.2"/>
    <row r="195553" ht="12.75" customHeight="1" x14ac:dyDescent="0.2"/>
    <row r="195557" ht="12.75" customHeight="1" x14ac:dyDescent="0.2"/>
    <row r="195561" ht="12.75" customHeight="1" x14ac:dyDescent="0.2"/>
    <row r="195565" ht="12.75" customHeight="1" x14ac:dyDescent="0.2"/>
    <row r="195569" ht="12.75" customHeight="1" x14ac:dyDescent="0.2"/>
    <row r="195573" ht="12.75" customHeight="1" x14ac:dyDescent="0.2"/>
    <row r="195577" ht="12.75" customHeight="1" x14ac:dyDescent="0.2"/>
    <row r="195581" ht="12.75" customHeight="1" x14ac:dyDescent="0.2"/>
    <row r="195585" ht="12.75" customHeight="1" x14ac:dyDescent="0.2"/>
    <row r="195589" ht="12.75" customHeight="1" x14ac:dyDescent="0.2"/>
    <row r="195593" ht="12.75" customHeight="1" x14ac:dyDescent="0.2"/>
    <row r="195597" ht="12.75" customHeight="1" x14ac:dyDescent="0.2"/>
    <row r="195601" ht="12.75" customHeight="1" x14ac:dyDescent="0.2"/>
    <row r="195605" ht="12.75" customHeight="1" x14ac:dyDescent="0.2"/>
    <row r="195609" ht="12.75" customHeight="1" x14ac:dyDescent="0.2"/>
    <row r="195613" ht="12.75" customHeight="1" x14ac:dyDescent="0.2"/>
    <row r="195617" ht="12.75" customHeight="1" x14ac:dyDescent="0.2"/>
    <row r="195621" ht="12.75" customHeight="1" x14ac:dyDescent="0.2"/>
    <row r="195625" ht="12.75" customHeight="1" x14ac:dyDescent="0.2"/>
    <row r="195629" ht="12.75" customHeight="1" x14ac:dyDescent="0.2"/>
    <row r="195633" ht="12.75" customHeight="1" x14ac:dyDescent="0.2"/>
    <row r="195637" ht="12.75" customHeight="1" x14ac:dyDescent="0.2"/>
    <row r="195641" ht="12.75" customHeight="1" x14ac:dyDescent="0.2"/>
    <row r="195645" ht="12.75" customHeight="1" x14ac:dyDescent="0.2"/>
    <row r="195649" ht="12.75" customHeight="1" x14ac:dyDescent="0.2"/>
    <row r="195653" ht="12.75" customHeight="1" x14ac:dyDescent="0.2"/>
    <row r="195657" ht="12.75" customHeight="1" x14ac:dyDescent="0.2"/>
    <row r="195661" ht="12.75" customHeight="1" x14ac:dyDescent="0.2"/>
    <row r="195665" ht="12.75" customHeight="1" x14ac:dyDescent="0.2"/>
    <row r="195669" ht="12.75" customHeight="1" x14ac:dyDescent="0.2"/>
    <row r="195673" ht="12.75" customHeight="1" x14ac:dyDescent="0.2"/>
    <row r="195677" ht="12.75" customHeight="1" x14ac:dyDescent="0.2"/>
    <row r="195681" ht="12.75" customHeight="1" x14ac:dyDescent="0.2"/>
    <row r="195685" ht="12.75" customHeight="1" x14ac:dyDescent="0.2"/>
    <row r="195689" ht="12.75" customHeight="1" x14ac:dyDescent="0.2"/>
    <row r="195693" ht="12.75" customHeight="1" x14ac:dyDescent="0.2"/>
    <row r="195697" ht="12.75" customHeight="1" x14ac:dyDescent="0.2"/>
    <row r="195701" ht="12.75" customHeight="1" x14ac:dyDescent="0.2"/>
    <row r="195705" ht="12.75" customHeight="1" x14ac:dyDescent="0.2"/>
    <row r="195709" ht="12.75" customHeight="1" x14ac:dyDescent="0.2"/>
    <row r="195713" ht="12.75" customHeight="1" x14ac:dyDescent="0.2"/>
    <row r="195717" ht="12.75" customHeight="1" x14ac:dyDescent="0.2"/>
    <row r="195721" ht="12.75" customHeight="1" x14ac:dyDescent="0.2"/>
    <row r="195725" ht="12.75" customHeight="1" x14ac:dyDescent="0.2"/>
    <row r="195729" ht="12.75" customHeight="1" x14ac:dyDescent="0.2"/>
    <row r="195733" ht="12.75" customHeight="1" x14ac:dyDescent="0.2"/>
    <row r="195737" ht="12.75" customHeight="1" x14ac:dyDescent="0.2"/>
    <row r="195741" ht="12.75" customHeight="1" x14ac:dyDescent="0.2"/>
    <row r="195745" ht="12.75" customHeight="1" x14ac:dyDescent="0.2"/>
    <row r="195749" ht="12.75" customHeight="1" x14ac:dyDescent="0.2"/>
    <row r="195753" ht="12.75" customHeight="1" x14ac:dyDescent="0.2"/>
    <row r="195757" ht="12.75" customHeight="1" x14ac:dyDescent="0.2"/>
    <row r="195761" ht="12.75" customHeight="1" x14ac:dyDescent="0.2"/>
    <row r="195765" ht="12.75" customHeight="1" x14ac:dyDescent="0.2"/>
    <row r="195769" ht="12.75" customHeight="1" x14ac:dyDescent="0.2"/>
    <row r="195773" ht="12.75" customHeight="1" x14ac:dyDescent="0.2"/>
    <row r="195777" ht="12.75" customHeight="1" x14ac:dyDescent="0.2"/>
    <row r="195781" ht="12.75" customHeight="1" x14ac:dyDescent="0.2"/>
    <row r="195785" ht="12.75" customHeight="1" x14ac:dyDescent="0.2"/>
    <row r="195789" ht="12.75" customHeight="1" x14ac:dyDescent="0.2"/>
    <row r="195793" ht="12.75" customHeight="1" x14ac:dyDescent="0.2"/>
    <row r="195797" ht="12.75" customHeight="1" x14ac:dyDescent="0.2"/>
    <row r="195801" ht="12.75" customHeight="1" x14ac:dyDescent="0.2"/>
    <row r="195805" ht="12.75" customHeight="1" x14ac:dyDescent="0.2"/>
    <row r="195809" ht="12.75" customHeight="1" x14ac:dyDescent="0.2"/>
    <row r="195813" ht="12.75" customHeight="1" x14ac:dyDescent="0.2"/>
    <row r="195817" ht="12.75" customHeight="1" x14ac:dyDescent="0.2"/>
    <row r="195821" ht="12.75" customHeight="1" x14ac:dyDescent="0.2"/>
    <row r="195825" ht="12.75" customHeight="1" x14ac:dyDescent="0.2"/>
    <row r="195829" ht="12.75" customHeight="1" x14ac:dyDescent="0.2"/>
    <row r="195833" ht="12.75" customHeight="1" x14ac:dyDescent="0.2"/>
    <row r="195837" ht="12.75" customHeight="1" x14ac:dyDescent="0.2"/>
    <row r="195841" ht="12.75" customHeight="1" x14ac:dyDescent="0.2"/>
    <row r="195845" ht="12.75" customHeight="1" x14ac:dyDescent="0.2"/>
    <row r="195849" ht="12.75" customHeight="1" x14ac:dyDescent="0.2"/>
    <row r="195853" ht="12.75" customHeight="1" x14ac:dyDescent="0.2"/>
    <row r="195857" ht="12.75" customHeight="1" x14ac:dyDescent="0.2"/>
    <row r="195861" ht="12.75" customHeight="1" x14ac:dyDescent="0.2"/>
    <row r="195865" ht="12.75" customHeight="1" x14ac:dyDescent="0.2"/>
    <row r="195869" ht="12.75" customHeight="1" x14ac:dyDescent="0.2"/>
    <row r="195873" ht="12.75" customHeight="1" x14ac:dyDescent="0.2"/>
    <row r="195877" ht="12.75" customHeight="1" x14ac:dyDescent="0.2"/>
    <row r="195881" ht="12.75" customHeight="1" x14ac:dyDescent="0.2"/>
    <row r="195885" ht="12.75" customHeight="1" x14ac:dyDescent="0.2"/>
    <row r="195889" ht="12.75" customHeight="1" x14ac:dyDescent="0.2"/>
    <row r="195893" ht="12.75" customHeight="1" x14ac:dyDescent="0.2"/>
    <row r="195897" ht="12.75" customHeight="1" x14ac:dyDescent="0.2"/>
    <row r="195901" ht="12.75" customHeight="1" x14ac:dyDescent="0.2"/>
    <row r="195905" ht="12.75" customHeight="1" x14ac:dyDescent="0.2"/>
    <row r="195909" ht="12.75" customHeight="1" x14ac:dyDescent="0.2"/>
    <row r="195913" ht="12.75" customHeight="1" x14ac:dyDescent="0.2"/>
    <row r="195917" ht="12.75" customHeight="1" x14ac:dyDescent="0.2"/>
    <row r="195921" ht="12.75" customHeight="1" x14ac:dyDescent="0.2"/>
    <row r="195925" ht="12.75" customHeight="1" x14ac:dyDescent="0.2"/>
    <row r="195929" ht="12.75" customHeight="1" x14ac:dyDescent="0.2"/>
    <row r="195933" ht="12.75" customHeight="1" x14ac:dyDescent="0.2"/>
    <row r="195937" ht="12.75" customHeight="1" x14ac:dyDescent="0.2"/>
    <row r="195941" ht="12.75" customHeight="1" x14ac:dyDescent="0.2"/>
    <row r="195945" ht="12.75" customHeight="1" x14ac:dyDescent="0.2"/>
    <row r="195949" ht="12.75" customHeight="1" x14ac:dyDescent="0.2"/>
    <row r="195953" ht="12.75" customHeight="1" x14ac:dyDescent="0.2"/>
    <row r="195957" ht="12.75" customHeight="1" x14ac:dyDescent="0.2"/>
    <row r="195961" ht="12.75" customHeight="1" x14ac:dyDescent="0.2"/>
    <row r="195965" ht="12.75" customHeight="1" x14ac:dyDescent="0.2"/>
    <row r="195969" ht="12.75" customHeight="1" x14ac:dyDescent="0.2"/>
    <row r="195973" ht="12.75" customHeight="1" x14ac:dyDescent="0.2"/>
    <row r="195977" ht="12.75" customHeight="1" x14ac:dyDescent="0.2"/>
    <row r="195981" ht="12.75" customHeight="1" x14ac:dyDescent="0.2"/>
    <row r="195985" ht="12.75" customHeight="1" x14ac:dyDescent="0.2"/>
    <row r="195989" ht="12.75" customHeight="1" x14ac:dyDescent="0.2"/>
    <row r="195993" ht="12.75" customHeight="1" x14ac:dyDescent="0.2"/>
    <row r="195997" ht="12.75" customHeight="1" x14ac:dyDescent="0.2"/>
    <row r="196001" ht="12.75" customHeight="1" x14ac:dyDescent="0.2"/>
    <row r="196005" ht="12.75" customHeight="1" x14ac:dyDescent="0.2"/>
    <row r="196009" ht="12.75" customHeight="1" x14ac:dyDescent="0.2"/>
    <row r="196013" ht="12.75" customHeight="1" x14ac:dyDescent="0.2"/>
    <row r="196017" ht="12.75" customHeight="1" x14ac:dyDescent="0.2"/>
    <row r="196021" ht="12.75" customHeight="1" x14ac:dyDescent="0.2"/>
    <row r="196025" ht="12.75" customHeight="1" x14ac:dyDescent="0.2"/>
    <row r="196029" ht="12.75" customHeight="1" x14ac:dyDescent="0.2"/>
    <row r="196033" ht="12.75" customHeight="1" x14ac:dyDescent="0.2"/>
    <row r="196037" ht="12.75" customHeight="1" x14ac:dyDescent="0.2"/>
    <row r="196041" ht="12.75" customHeight="1" x14ac:dyDescent="0.2"/>
    <row r="196045" ht="12.75" customHeight="1" x14ac:dyDescent="0.2"/>
    <row r="196049" ht="12.75" customHeight="1" x14ac:dyDescent="0.2"/>
    <row r="196053" ht="12.75" customHeight="1" x14ac:dyDescent="0.2"/>
    <row r="196057" ht="12.75" customHeight="1" x14ac:dyDescent="0.2"/>
    <row r="196061" ht="12.75" customHeight="1" x14ac:dyDescent="0.2"/>
    <row r="196065" ht="12.75" customHeight="1" x14ac:dyDescent="0.2"/>
    <row r="196069" ht="12.75" customHeight="1" x14ac:dyDescent="0.2"/>
    <row r="196073" ht="12.75" customHeight="1" x14ac:dyDescent="0.2"/>
    <row r="196077" ht="12.75" customHeight="1" x14ac:dyDescent="0.2"/>
    <row r="196081" ht="12.75" customHeight="1" x14ac:dyDescent="0.2"/>
    <row r="196085" ht="12.75" customHeight="1" x14ac:dyDescent="0.2"/>
    <row r="196089" ht="12.75" customHeight="1" x14ac:dyDescent="0.2"/>
    <row r="196093" ht="12.75" customHeight="1" x14ac:dyDescent="0.2"/>
    <row r="196097" ht="12.75" customHeight="1" x14ac:dyDescent="0.2"/>
    <row r="196101" ht="12.75" customHeight="1" x14ac:dyDescent="0.2"/>
    <row r="196105" ht="12.75" customHeight="1" x14ac:dyDescent="0.2"/>
    <row r="196109" ht="12.75" customHeight="1" x14ac:dyDescent="0.2"/>
    <row r="196113" ht="12.75" customHeight="1" x14ac:dyDescent="0.2"/>
    <row r="196117" ht="12.75" customHeight="1" x14ac:dyDescent="0.2"/>
    <row r="196121" ht="12.75" customHeight="1" x14ac:dyDescent="0.2"/>
    <row r="196125" ht="12.75" customHeight="1" x14ac:dyDescent="0.2"/>
    <row r="196129" ht="12.75" customHeight="1" x14ac:dyDescent="0.2"/>
    <row r="196133" ht="12.75" customHeight="1" x14ac:dyDescent="0.2"/>
    <row r="196137" ht="12.75" customHeight="1" x14ac:dyDescent="0.2"/>
    <row r="196141" ht="12.75" customHeight="1" x14ac:dyDescent="0.2"/>
    <row r="196145" ht="12.75" customHeight="1" x14ac:dyDescent="0.2"/>
    <row r="196149" ht="12.75" customHeight="1" x14ac:dyDescent="0.2"/>
    <row r="196153" ht="12.75" customHeight="1" x14ac:dyDescent="0.2"/>
    <row r="196157" ht="12.75" customHeight="1" x14ac:dyDescent="0.2"/>
    <row r="196161" ht="12.75" customHeight="1" x14ac:dyDescent="0.2"/>
    <row r="196165" ht="12.75" customHeight="1" x14ac:dyDescent="0.2"/>
    <row r="196169" ht="12.75" customHeight="1" x14ac:dyDescent="0.2"/>
    <row r="196173" ht="12.75" customHeight="1" x14ac:dyDescent="0.2"/>
    <row r="196177" ht="12.75" customHeight="1" x14ac:dyDescent="0.2"/>
    <row r="196181" ht="12.75" customHeight="1" x14ac:dyDescent="0.2"/>
    <row r="196185" ht="12.75" customHeight="1" x14ac:dyDescent="0.2"/>
    <row r="196189" ht="12.75" customHeight="1" x14ac:dyDescent="0.2"/>
    <row r="196193" ht="12.75" customHeight="1" x14ac:dyDescent="0.2"/>
    <row r="196197" ht="12.75" customHeight="1" x14ac:dyDescent="0.2"/>
    <row r="196201" ht="12.75" customHeight="1" x14ac:dyDescent="0.2"/>
    <row r="196205" ht="12.75" customHeight="1" x14ac:dyDescent="0.2"/>
    <row r="196209" ht="12.75" customHeight="1" x14ac:dyDescent="0.2"/>
    <row r="196213" ht="12.75" customHeight="1" x14ac:dyDescent="0.2"/>
    <row r="196217" ht="12.75" customHeight="1" x14ac:dyDescent="0.2"/>
    <row r="196221" ht="12.75" customHeight="1" x14ac:dyDescent="0.2"/>
    <row r="196225" ht="12.75" customHeight="1" x14ac:dyDescent="0.2"/>
    <row r="196229" ht="12.75" customHeight="1" x14ac:dyDescent="0.2"/>
    <row r="196233" ht="12.75" customHeight="1" x14ac:dyDescent="0.2"/>
    <row r="196237" ht="12.75" customHeight="1" x14ac:dyDescent="0.2"/>
    <row r="196241" ht="12.75" customHeight="1" x14ac:dyDescent="0.2"/>
    <row r="196245" ht="12.75" customHeight="1" x14ac:dyDescent="0.2"/>
    <row r="196249" ht="12.75" customHeight="1" x14ac:dyDescent="0.2"/>
    <row r="196253" ht="12.75" customHeight="1" x14ac:dyDescent="0.2"/>
    <row r="196257" ht="12.75" customHeight="1" x14ac:dyDescent="0.2"/>
    <row r="196261" ht="12.75" customHeight="1" x14ac:dyDescent="0.2"/>
    <row r="196265" ht="12.75" customHeight="1" x14ac:dyDescent="0.2"/>
    <row r="196269" ht="12.75" customHeight="1" x14ac:dyDescent="0.2"/>
    <row r="196273" ht="12.75" customHeight="1" x14ac:dyDescent="0.2"/>
    <row r="196277" ht="12.75" customHeight="1" x14ac:dyDescent="0.2"/>
    <row r="196281" ht="12.75" customHeight="1" x14ac:dyDescent="0.2"/>
    <row r="196285" ht="12.75" customHeight="1" x14ac:dyDescent="0.2"/>
    <row r="196289" ht="12.75" customHeight="1" x14ac:dyDescent="0.2"/>
    <row r="196293" ht="12.75" customHeight="1" x14ac:dyDescent="0.2"/>
    <row r="196297" ht="12.75" customHeight="1" x14ac:dyDescent="0.2"/>
    <row r="196301" ht="12.75" customHeight="1" x14ac:dyDescent="0.2"/>
    <row r="196305" ht="12.75" customHeight="1" x14ac:dyDescent="0.2"/>
    <row r="196309" ht="12.75" customHeight="1" x14ac:dyDescent="0.2"/>
    <row r="196313" ht="12.75" customHeight="1" x14ac:dyDescent="0.2"/>
    <row r="196317" ht="12.75" customHeight="1" x14ac:dyDescent="0.2"/>
    <row r="196321" ht="12.75" customHeight="1" x14ac:dyDescent="0.2"/>
    <row r="196325" ht="12.75" customHeight="1" x14ac:dyDescent="0.2"/>
    <row r="196329" ht="12.75" customHeight="1" x14ac:dyDescent="0.2"/>
    <row r="196333" ht="12.75" customHeight="1" x14ac:dyDescent="0.2"/>
    <row r="196337" ht="12.75" customHeight="1" x14ac:dyDescent="0.2"/>
    <row r="196341" ht="12.75" customHeight="1" x14ac:dyDescent="0.2"/>
    <row r="196345" ht="12.75" customHeight="1" x14ac:dyDescent="0.2"/>
    <row r="196349" ht="12.75" customHeight="1" x14ac:dyDescent="0.2"/>
    <row r="196353" ht="12.75" customHeight="1" x14ac:dyDescent="0.2"/>
    <row r="196357" ht="12.75" customHeight="1" x14ac:dyDescent="0.2"/>
    <row r="196361" ht="12.75" customHeight="1" x14ac:dyDescent="0.2"/>
    <row r="196365" ht="12.75" customHeight="1" x14ac:dyDescent="0.2"/>
    <row r="196369" ht="12.75" customHeight="1" x14ac:dyDescent="0.2"/>
    <row r="196373" ht="12.75" customHeight="1" x14ac:dyDescent="0.2"/>
    <row r="196377" ht="12.75" customHeight="1" x14ac:dyDescent="0.2"/>
    <row r="196381" ht="12.75" customHeight="1" x14ac:dyDescent="0.2"/>
    <row r="196385" ht="12.75" customHeight="1" x14ac:dyDescent="0.2"/>
    <row r="196389" ht="12.75" customHeight="1" x14ac:dyDescent="0.2"/>
    <row r="196393" ht="12.75" customHeight="1" x14ac:dyDescent="0.2"/>
    <row r="196397" ht="12.75" customHeight="1" x14ac:dyDescent="0.2"/>
    <row r="196401" ht="12.75" customHeight="1" x14ac:dyDescent="0.2"/>
    <row r="196405" ht="12.75" customHeight="1" x14ac:dyDescent="0.2"/>
    <row r="196409" ht="12.75" customHeight="1" x14ac:dyDescent="0.2"/>
    <row r="196413" ht="12.75" customHeight="1" x14ac:dyDescent="0.2"/>
    <row r="196417" ht="12.75" customHeight="1" x14ac:dyDescent="0.2"/>
    <row r="196421" ht="12.75" customHeight="1" x14ac:dyDescent="0.2"/>
    <row r="196425" ht="12.75" customHeight="1" x14ac:dyDescent="0.2"/>
    <row r="196429" ht="12.75" customHeight="1" x14ac:dyDescent="0.2"/>
    <row r="196433" ht="12.75" customHeight="1" x14ac:dyDescent="0.2"/>
    <row r="196437" ht="12.75" customHeight="1" x14ac:dyDescent="0.2"/>
    <row r="196441" ht="12.75" customHeight="1" x14ac:dyDescent="0.2"/>
    <row r="196445" ht="12.75" customHeight="1" x14ac:dyDescent="0.2"/>
    <row r="196449" ht="12.75" customHeight="1" x14ac:dyDescent="0.2"/>
    <row r="196453" ht="12.75" customHeight="1" x14ac:dyDescent="0.2"/>
    <row r="196457" ht="12.75" customHeight="1" x14ac:dyDescent="0.2"/>
    <row r="196461" ht="12.75" customHeight="1" x14ac:dyDescent="0.2"/>
    <row r="196465" ht="12.75" customHeight="1" x14ac:dyDescent="0.2"/>
    <row r="196469" ht="12.75" customHeight="1" x14ac:dyDescent="0.2"/>
    <row r="196473" ht="12.75" customHeight="1" x14ac:dyDescent="0.2"/>
    <row r="196477" ht="12.75" customHeight="1" x14ac:dyDescent="0.2"/>
    <row r="196481" ht="12.75" customHeight="1" x14ac:dyDescent="0.2"/>
    <row r="196485" ht="12.75" customHeight="1" x14ac:dyDescent="0.2"/>
    <row r="196489" ht="12.75" customHeight="1" x14ac:dyDescent="0.2"/>
    <row r="196493" ht="12.75" customHeight="1" x14ac:dyDescent="0.2"/>
    <row r="196497" ht="12.75" customHeight="1" x14ac:dyDescent="0.2"/>
    <row r="196501" ht="12.75" customHeight="1" x14ac:dyDescent="0.2"/>
    <row r="196505" ht="12.75" customHeight="1" x14ac:dyDescent="0.2"/>
    <row r="196509" ht="12.75" customHeight="1" x14ac:dyDescent="0.2"/>
    <row r="196513" ht="12.75" customHeight="1" x14ac:dyDescent="0.2"/>
    <row r="196517" ht="12.75" customHeight="1" x14ac:dyDescent="0.2"/>
    <row r="196521" ht="12.75" customHeight="1" x14ac:dyDescent="0.2"/>
    <row r="196525" ht="12.75" customHeight="1" x14ac:dyDescent="0.2"/>
    <row r="196529" ht="12.75" customHeight="1" x14ac:dyDescent="0.2"/>
    <row r="196533" ht="12.75" customHeight="1" x14ac:dyDescent="0.2"/>
    <row r="196537" ht="12.75" customHeight="1" x14ac:dyDescent="0.2"/>
    <row r="196541" ht="12.75" customHeight="1" x14ac:dyDescent="0.2"/>
    <row r="196545" ht="12.75" customHeight="1" x14ac:dyDescent="0.2"/>
    <row r="196549" ht="12.75" customHeight="1" x14ac:dyDescent="0.2"/>
    <row r="196553" ht="12.75" customHeight="1" x14ac:dyDescent="0.2"/>
    <row r="196557" ht="12.75" customHeight="1" x14ac:dyDescent="0.2"/>
    <row r="196561" ht="12.75" customHeight="1" x14ac:dyDescent="0.2"/>
    <row r="196565" ht="12.75" customHeight="1" x14ac:dyDescent="0.2"/>
    <row r="196569" ht="12.75" customHeight="1" x14ac:dyDescent="0.2"/>
    <row r="196573" ht="12.75" customHeight="1" x14ac:dyDescent="0.2"/>
    <row r="196577" ht="12.75" customHeight="1" x14ac:dyDescent="0.2"/>
    <row r="196581" ht="12.75" customHeight="1" x14ac:dyDescent="0.2"/>
    <row r="196585" ht="12.75" customHeight="1" x14ac:dyDescent="0.2"/>
    <row r="196589" ht="12.75" customHeight="1" x14ac:dyDescent="0.2"/>
    <row r="196593" ht="12.75" customHeight="1" x14ac:dyDescent="0.2"/>
    <row r="196597" ht="12.75" customHeight="1" x14ac:dyDescent="0.2"/>
    <row r="196601" ht="12.75" customHeight="1" x14ac:dyDescent="0.2"/>
    <row r="196605" ht="12.75" customHeight="1" x14ac:dyDescent="0.2"/>
    <row r="196609" ht="12.75" customHeight="1" x14ac:dyDescent="0.2"/>
    <row r="196613" ht="12.75" customHeight="1" x14ac:dyDescent="0.2"/>
    <row r="196617" ht="12.75" customHeight="1" x14ac:dyDescent="0.2"/>
    <row r="196621" ht="12.75" customHeight="1" x14ac:dyDescent="0.2"/>
    <row r="196625" ht="12.75" customHeight="1" x14ac:dyDescent="0.2"/>
    <row r="196629" ht="12.75" customHeight="1" x14ac:dyDescent="0.2"/>
    <row r="196633" ht="12.75" customHeight="1" x14ac:dyDescent="0.2"/>
    <row r="196637" ht="12.75" customHeight="1" x14ac:dyDescent="0.2"/>
    <row r="196641" ht="12.75" customHeight="1" x14ac:dyDescent="0.2"/>
    <row r="196645" ht="12.75" customHeight="1" x14ac:dyDescent="0.2"/>
    <row r="196649" ht="12.75" customHeight="1" x14ac:dyDescent="0.2"/>
    <row r="196653" ht="12.75" customHeight="1" x14ac:dyDescent="0.2"/>
    <row r="196657" ht="12.75" customHeight="1" x14ac:dyDescent="0.2"/>
    <row r="196661" ht="12.75" customHeight="1" x14ac:dyDescent="0.2"/>
    <row r="196665" ht="12.75" customHeight="1" x14ac:dyDescent="0.2"/>
    <row r="196669" ht="12.75" customHeight="1" x14ac:dyDescent="0.2"/>
    <row r="196673" ht="12.75" customHeight="1" x14ac:dyDescent="0.2"/>
    <row r="196677" ht="12.75" customHeight="1" x14ac:dyDescent="0.2"/>
    <row r="196681" ht="12.75" customHeight="1" x14ac:dyDescent="0.2"/>
    <row r="196685" ht="12.75" customHeight="1" x14ac:dyDescent="0.2"/>
    <row r="196689" ht="12.75" customHeight="1" x14ac:dyDescent="0.2"/>
    <row r="196693" ht="12.75" customHeight="1" x14ac:dyDescent="0.2"/>
    <row r="196697" ht="12.75" customHeight="1" x14ac:dyDescent="0.2"/>
    <row r="196701" ht="12.75" customHeight="1" x14ac:dyDescent="0.2"/>
    <row r="196705" ht="12.75" customHeight="1" x14ac:dyDescent="0.2"/>
    <row r="196709" ht="12.75" customHeight="1" x14ac:dyDescent="0.2"/>
    <row r="196713" ht="12.75" customHeight="1" x14ac:dyDescent="0.2"/>
    <row r="196717" ht="12.75" customHeight="1" x14ac:dyDescent="0.2"/>
    <row r="196721" ht="12.75" customHeight="1" x14ac:dyDescent="0.2"/>
    <row r="196725" ht="12.75" customHeight="1" x14ac:dyDescent="0.2"/>
    <row r="196729" ht="12.75" customHeight="1" x14ac:dyDescent="0.2"/>
    <row r="196733" ht="12.75" customHeight="1" x14ac:dyDescent="0.2"/>
    <row r="196737" ht="12.75" customHeight="1" x14ac:dyDescent="0.2"/>
    <row r="196741" ht="12.75" customHeight="1" x14ac:dyDescent="0.2"/>
    <row r="196745" ht="12.75" customHeight="1" x14ac:dyDescent="0.2"/>
    <row r="196749" ht="12.75" customHeight="1" x14ac:dyDescent="0.2"/>
    <row r="196753" ht="12.75" customHeight="1" x14ac:dyDescent="0.2"/>
    <row r="196757" ht="12.75" customHeight="1" x14ac:dyDescent="0.2"/>
    <row r="196761" ht="12.75" customHeight="1" x14ac:dyDescent="0.2"/>
    <row r="196765" ht="12.75" customHeight="1" x14ac:dyDescent="0.2"/>
    <row r="196769" ht="12.75" customHeight="1" x14ac:dyDescent="0.2"/>
    <row r="196773" ht="12.75" customHeight="1" x14ac:dyDescent="0.2"/>
    <row r="196777" ht="12.75" customHeight="1" x14ac:dyDescent="0.2"/>
    <row r="196781" ht="12.75" customHeight="1" x14ac:dyDescent="0.2"/>
    <row r="196785" ht="12.75" customHeight="1" x14ac:dyDescent="0.2"/>
    <row r="196789" ht="12.75" customHeight="1" x14ac:dyDescent="0.2"/>
    <row r="196793" ht="12.75" customHeight="1" x14ac:dyDescent="0.2"/>
    <row r="196797" ht="12.75" customHeight="1" x14ac:dyDescent="0.2"/>
    <row r="196801" ht="12.75" customHeight="1" x14ac:dyDescent="0.2"/>
    <row r="196805" ht="12.75" customHeight="1" x14ac:dyDescent="0.2"/>
    <row r="196809" ht="12.75" customHeight="1" x14ac:dyDescent="0.2"/>
    <row r="196813" ht="12.75" customHeight="1" x14ac:dyDescent="0.2"/>
    <row r="196817" ht="12.75" customHeight="1" x14ac:dyDescent="0.2"/>
    <row r="196821" ht="12.75" customHeight="1" x14ac:dyDescent="0.2"/>
    <row r="196825" ht="12.75" customHeight="1" x14ac:dyDescent="0.2"/>
    <row r="196829" ht="12.75" customHeight="1" x14ac:dyDescent="0.2"/>
    <row r="196833" ht="12.75" customHeight="1" x14ac:dyDescent="0.2"/>
    <row r="196837" ht="12.75" customHeight="1" x14ac:dyDescent="0.2"/>
    <row r="196841" ht="12.75" customHeight="1" x14ac:dyDescent="0.2"/>
    <row r="196845" ht="12.75" customHeight="1" x14ac:dyDescent="0.2"/>
    <row r="196849" ht="12.75" customHeight="1" x14ac:dyDescent="0.2"/>
    <row r="196853" ht="12.75" customHeight="1" x14ac:dyDescent="0.2"/>
    <row r="196857" ht="12.75" customHeight="1" x14ac:dyDescent="0.2"/>
    <row r="196861" ht="12.75" customHeight="1" x14ac:dyDescent="0.2"/>
    <row r="196865" ht="12.75" customHeight="1" x14ac:dyDescent="0.2"/>
    <row r="196869" ht="12.75" customHeight="1" x14ac:dyDescent="0.2"/>
    <row r="196873" ht="12.75" customHeight="1" x14ac:dyDescent="0.2"/>
    <row r="196877" ht="12.75" customHeight="1" x14ac:dyDescent="0.2"/>
    <row r="196881" ht="12.75" customHeight="1" x14ac:dyDescent="0.2"/>
    <row r="196885" ht="12.75" customHeight="1" x14ac:dyDescent="0.2"/>
    <row r="196889" ht="12.75" customHeight="1" x14ac:dyDescent="0.2"/>
    <row r="196893" ht="12.75" customHeight="1" x14ac:dyDescent="0.2"/>
    <row r="196897" ht="12.75" customHeight="1" x14ac:dyDescent="0.2"/>
    <row r="196901" ht="12.75" customHeight="1" x14ac:dyDescent="0.2"/>
    <row r="196905" ht="12.75" customHeight="1" x14ac:dyDescent="0.2"/>
    <row r="196909" ht="12.75" customHeight="1" x14ac:dyDescent="0.2"/>
    <row r="196913" ht="12.75" customHeight="1" x14ac:dyDescent="0.2"/>
    <row r="196917" ht="12.75" customHeight="1" x14ac:dyDescent="0.2"/>
    <row r="196921" ht="12.75" customHeight="1" x14ac:dyDescent="0.2"/>
    <row r="196925" ht="12.75" customHeight="1" x14ac:dyDescent="0.2"/>
    <row r="196929" ht="12.75" customHeight="1" x14ac:dyDescent="0.2"/>
    <row r="196933" ht="12.75" customHeight="1" x14ac:dyDescent="0.2"/>
    <row r="196937" ht="12.75" customHeight="1" x14ac:dyDescent="0.2"/>
    <row r="196941" ht="12.75" customHeight="1" x14ac:dyDescent="0.2"/>
    <row r="196945" ht="12.75" customHeight="1" x14ac:dyDescent="0.2"/>
    <row r="196949" ht="12.75" customHeight="1" x14ac:dyDescent="0.2"/>
    <row r="196953" ht="12.75" customHeight="1" x14ac:dyDescent="0.2"/>
    <row r="196957" ht="12.75" customHeight="1" x14ac:dyDescent="0.2"/>
    <row r="196961" ht="12.75" customHeight="1" x14ac:dyDescent="0.2"/>
    <row r="196965" ht="12.75" customHeight="1" x14ac:dyDescent="0.2"/>
    <row r="196969" ht="12.75" customHeight="1" x14ac:dyDescent="0.2"/>
    <row r="196973" ht="12.75" customHeight="1" x14ac:dyDescent="0.2"/>
    <row r="196977" ht="12.75" customHeight="1" x14ac:dyDescent="0.2"/>
    <row r="196981" ht="12.75" customHeight="1" x14ac:dyDescent="0.2"/>
    <row r="196985" ht="12.75" customHeight="1" x14ac:dyDescent="0.2"/>
    <row r="196989" ht="12.75" customHeight="1" x14ac:dyDescent="0.2"/>
    <row r="196993" ht="12.75" customHeight="1" x14ac:dyDescent="0.2"/>
    <row r="196997" ht="12.75" customHeight="1" x14ac:dyDescent="0.2"/>
    <row r="197001" ht="12.75" customHeight="1" x14ac:dyDescent="0.2"/>
    <row r="197005" ht="12.75" customHeight="1" x14ac:dyDescent="0.2"/>
    <row r="197009" ht="12.75" customHeight="1" x14ac:dyDescent="0.2"/>
    <row r="197013" ht="12.75" customHeight="1" x14ac:dyDescent="0.2"/>
    <row r="197017" ht="12.75" customHeight="1" x14ac:dyDescent="0.2"/>
    <row r="197021" ht="12.75" customHeight="1" x14ac:dyDescent="0.2"/>
    <row r="197025" ht="12.75" customHeight="1" x14ac:dyDescent="0.2"/>
    <row r="197029" ht="12.75" customHeight="1" x14ac:dyDescent="0.2"/>
    <row r="197033" ht="12.75" customHeight="1" x14ac:dyDescent="0.2"/>
    <row r="197037" ht="12.75" customHeight="1" x14ac:dyDescent="0.2"/>
    <row r="197041" ht="12.75" customHeight="1" x14ac:dyDescent="0.2"/>
    <row r="197045" ht="12.75" customHeight="1" x14ac:dyDescent="0.2"/>
    <row r="197049" ht="12.75" customHeight="1" x14ac:dyDescent="0.2"/>
    <row r="197053" ht="12.75" customHeight="1" x14ac:dyDescent="0.2"/>
    <row r="197057" ht="12.75" customHeight="1" x14ac:dyDescent="0.2"/>
    <row r="197061" ht="12.75" customHeight="1" x14ac:dyDescent="0.2"/>
    <row r="197065" ht="12.75" customHeight="1" x14ac:dyDescent="0.2"/>
    <row r="197069" ht="12.75" customHeight="1" x14ac:dyDescent="0.2"/>
    <row r="197073" ht="12.75" customHeight="1" x14ac:dyDescent="0.2"/>
    <row r="197077" ht="12.75" customHeight="1" x14ac:dyDescent="0.2"/>
    <row r="197081" ht="12.75" customHeight="1" x14ac:dyDescent="0.2"/>
    <row r="197085" ht="12.75" customHeight="1" x14ac:dyDescent="0.2"/>
    <row r="197089" ht="12.75" customHeight="1" x14ac:dyDescent="0.2"/>
    <row r="197093" ht="12.75" customHeight="1" x14ac:dyDescent="0.2"/>
    <row r="197097" ht="12.75" customHeight="1" x14ac:dyDescent="0.2"/>
    <row r="197101" ht="12.75" customHeight="1" x14ac:dyDescent="0.2"/>
    <row r="197105" ht="12.75" customHeight="1" x14ac:dyDescent="0.2"/>
    <row r="197109" ht="12.75" customHeight="1" x14ac:dyDescent="0.2"/>
    <row r="197113" ht="12.75" customHeight="1" x14ac:dyDescent="0.2"/>
    <row r="197117" ht="12.75" customHeight="1" x14ac:dyDescent="0.2"/>
    <row r="197121" ht="12.75" customHeight="1" x14ac:dyDescent="0.2"/>
    <row r="197125" ht="12.75" customHeight="1" x14ac:dyDescent="0.2"/>
    <row r="197129" ht="12.75" customHeight="1" x14ac:dyDescent="0.2"/>
    <row r="197133" ht="12.75" customHeight="1" x14ac:dyDescent="0.2"/>
    <row r="197137" ht="12.75" customHeight="1" x14ac:dyDescent="0.2"/>
    <row r="197141" ht="12.75" customHeight="1" x14ac:dyDescent="0.2"/>
    <row r="197145" ht="12.75" customHeight="1" x14ac:dyDescent="0.2"/>
    <row r="197149" ht="12.75" customHeight="1" x14ac:dyDescent="0.2"/>
    <row r="197153" ht="12.75" customHeight="1" x14ac:dyDescent="0.2"/>
    <row r="197157" ht="12.75" customHeight="1" x14ac:dyDescent="0.2"/>
    <row r="197161" ht="12.75" customHeight="1" x14ac:dyDescent="0.2"/>
    <row r="197165" ht="12.75" customHeight="1" x14ac:dyDescent="0.2"/>
    <row r="197169" ht="12.75" customHeight="1" x14ac:dyDescent="0.2"/>
    <row r="197173" ht="12.75" customHeight="1" x14ac:dyDescent="0.2"/>
    <row r="197177" ht="12.75" customHeight="1" x14ac:dyDescent="0.2"/>
    <row r="197181" ht="12.75" customHeight="1" x14ac:dyDescent="0.2"/>
    <row r="197185" ht="12.75" customHeight="1" x14ac:dyDescent="0.2"/>
    <row r="197189" ht="12.75" customHeight="1" x14ac:dyDescent="0.2"/>
    <row r="197193" ht="12.75" customHeight="1" x14ac:dyDescent="0.2"/>
    <row r="197197" ht="12.75" customHeight="1" x14ac:dyDescent="0.2"/>
    <row r="197201" ht="12.75" customHeight="1" x14ac:dyDescent="0.2"/>
    <row r="197205" ht="12.75" customHeight="1" x14ac:dyDescent="0.2"/>
    <row r="197209" ht="12.75" customHeight="1" x14ac:dyDescent="0.2"/>
    <row r="197213" ht="12.75" customHeight="1" x14ac:dyDescent="0.2"/>
    <row r="197217" ht="12.75" customHeight="1" x14ac:dyDescent="0.2"/>
    <row r="197221" ht="12.75" customHeight="1" x14ac:dyDescent="0.2"/>
    <row r="197225" ht="12.75" customHeight="1" x14ac:dyDescent="0.2"/>
    <row r="197229" ht="12.75" customHeight="1" x14ac:dyDescent="0.2"/>
    <row r="197233" ht="12.75" customHeight="1" x14ac:dyDescent="0.2"/>
    <row r="197237" ht="12.75" customHeight="1" x14ac:dyDescent="0.2"/>
    <row r="197241" ht="12.75" customHeight="1" x14ac:dyDescent="0.2"/>
    <row r="197245" ht="12.75" customHeight="1" x14ac:dyDescent="0.2"/>
    <row r="197249" ht="12.75" customHeight="1" x14ac:dyDescent="0.2"/>
    <row r="197253" ht="12.75" customHeight="1" x14ac:dyDescent="0.2"/>
    <row r="197257" ht="12.75" customHeight="1" x14ac:dyDescent="0.2"/>
    <row r="197261" ht="12.75" customHeight="1" x14ac:dyDescent="0.2"/>
    <row r="197265" ht="12.75" customHeight="1" x14ac:dyDescent="0.2"/>
    <row r="197269" ht="12.75" customHeight="1" x14ac:dyDescent="0.2"/>
    <row r="197273" ht="12.75" customHeight="1" x14ac:dyDescent="0.2"/>
    <row r="197277" ht="12.75" customHeight="1" x14ac:dyDescent="0.2"/>
    <row r="197281" ht="12.75" customHeight="1" x14ac:dyDescent="0.2"/>
    <row r="197285" ht="12.75" customHeight="1" x14ac:dyDescent="0.2"/>
    <row r="197289" ht="12.75" customHeight="1" x14ac:dyDescent="0.2"/>
    <row r="197293" ht="12.75" customHeight="1" x14ac:dyDescent="0.2"/>
    <row r="197297" ht="12.75" customHeight="1" x14ac:dyDescent="0.2"/>
    <row r="197301" ht="12.75" customHeight="1" x14ac:dyDescent="0.2"/>
    <row r="197305" ht="12.75" customHeight="1" x14ac:dyDescent="0.2"/>
    <row r="197309" ht="12.75" customHeight="1" x14ac:dyDescent="0.2"/>
    <row r="197313" ht="12.75" customHeight="1" x14ac:dyDescent="0.2"/>
    <row r="197317" ht="12.75" customHeight="1" x14ac:dyDescent="0.2"/>
    <row r="197321" ht="12.75" customHeight="1" x14ac:dyDescent="0.2"/>
    <row r="197325" ht="12.75" customHeight="1" x14ac:dyDescent="0.2"/>
    <row r="197329" ht="12.75" customHeight="1" x14ac:dyDescent="0.2"/>
    <row r="197333" ht="12.75" customHeight="1" x14ac:dyDescent="0.2"/>
    <row r="197337" ht="12.75" customHeight="1" x14ac:dyDescent="0.2"/>
    <row r="197341" ht="12.75" customHeight="1" x14ac:dyDescent="0.2"/>
    <row r="197345" ht="12.75" customHeight="1" x14ac:dyDescent="0.2"/>
    <row r="197349" ht="12.75" customHeight="1" x14ac:dyDescent="0.2"/>
    <row r="197353" ht="12.75" customHeight="1" x14ac:dyDescent="0.2"/>
    <row r="197357" ht="12.75" customHeight="1" x14ac:dyDescent="0.2"/>
    <row r="197361" ht="12.75" customHeight="1" x14ac:dyDescent="0.2"/>
    <row r="197365" ht="12.75" customHeight="1" x14ac:dyDescent="0.2"/>
    <row r="197369" ht="12.75" customHeight="1" x14ac:dyDescent="0.2"/>
    <row r="197373" ht="12.75" customHeight="1" x14ac:dyDescent="0.2"/>
    <row r="197377" ht="12.75" customHeight="1" x14ac:dyDescent="0.2"/>
    <row r="197381" ht="12.75" customHeight="1" x14ac:dyDescent="0.2"/>
    <row r="197385" ht="12.75" customHeight="1" x14ac:dyDescent="0.2"/>
    <row r="197389" ht="12.75" customHeight="1" x14ac:dyDescent="0.2"/>
    <row r="197393" ht="12.75" customHeight="1" x14ac:dyDescent="0.2"/>
    <row r="197397" ht="12.75" customHeight="1" x14ac:dyDescent="0.2"/>
    <row r="197401" ht="12.75" customHeight="1" x14ac:dyDescent="0.2"/>
    <row r="197405" ht="12.75" customHeight="1" x14ac:dyDescent="0.2"/>
    <row r="197409" ht="12.75" customHeight="1" x14ac:dyDescent="0.2"/>
    <row r="197413" ht="12.75" customHeight="1" x14ac:dyDescent="0.2"/>
    <row r="197417" ht="12.75" customHeight="1" x14ac:dyDescent="0.2"/>
    <row r="197421" ht="12.75" customHeight="1" x14ac:dyDescent="0.2"/>
    <row r="197425" ht="12.75" customHeight="1" x14ac:dyDescent="0.2"/>
    <row r="197429" ht="12.75" customHeight="1" x14ac:dyDescent="0.2"/>
    <row r="197433" ht="12.75" customHeight="1" x14ac:dyDescent="0.2"/>
    <row r="197437" ht="12.75" customHeight="1" x14ac:dyDescent="0.2"/>
    <row r="197441" ht="12.75" customHeight="1" x14ac:dyDescent="0.2"/>
    <row r="197445" ht="12.75" customHeight="1" x14ac:dyDescent="0.2"/>
    <row r="197449" ht="12.75" customHeight="1" x14ac:dyDescent="0.2"/>
    <row r="197453" ht="12.75" customHeight="1" x14ac:dyDescent="0.2"/>
    <row r="197457" ht="12.75" customHeight="1" x14ac:dyDescent="0.2"/>
    <row r="197461" ht="12.75" customHeight="1" x14ac:dyDescent="0.2"/>
    <row r="197465" ht="12.75" customHeight="1" x14ac:dyDescent="0.2"/>
    <row r="197469" ht="12.75" customHeight="1" x14ac:dyDescent="0.2"/>
    <row r="197473" ht="12.75" customHeight="1" x14ac:dyDescent="0.2"/>
    <row r="197477" ht="12.75" customHeight="1" x14ac:dyDescent="0.2"/>
    <row r="197481" ht="12.75" customHeight="1" x14ac:dyDescent="0.2"/>
    <row r="197485" ht="12.75" customHeight="1" x14ac:dyDescent="0.2"/>
    <row r="197489" ht="12.75" customHeight="1" x14ac:dyDescent="0.2"/>
    <row r="197493" ht="12.75" customHeight="1" x14ac:dyDescent="0.2"/>
    <row r="197497" ht="12.75" customHeight="1" x14ac:dyDescent="0.2"/>
    <row r="197501" ht="12.75" customHeight="1" x14ac:dyDescent="0.2"/>
    <row r="197505" ht="12.75" customHeight="1" x14ac:dyDescent="0.2"/>
    <row r="197509" ht="12.75" customHeight="1" x14ac:dyDescent="0.2"/>
    <row r="197513" ht="12.75" customHeight="1" x14ac:dyDescent="0.2"/>
    <row r="197517" ht="12.75" customHeight="1" x14ac:dyDescent="0.2"/>
    <row r="197521" ht="12.75" customHeight="1" x14ac:dyDescent="0.2"/>
    <row r="197525" ht="12.75" customHeight="1" x14ac:dyDescent="0.2"/>
    <row r="197529" ht="12.75" customHeight="1" x14ac:dyDescent="0.2"/>
    <row r="197533" ht="12.75" customHeight="1" x14ac:dyDescent="0.2"/>
    <row r="197537" ht="12.75" customHeight="1" x14ac:dyDescent="0.2"/>
    <row r="197541" ht="12.75" customHeight="1" x14ac:dyDescent="0.2"/>
    <row r="197545" ht="12.75" customHeight="1" x14ac:dyDescent="0.2"/>
    <row r="197549" ht="12.75" customHeight="1" x14ac:dyDescent="0.2"/>
    <row r="197553" ht="12.75" customHeight="1" x14ac:dyDescent="0.2"/>
    <row r="197557" ht="12.75" customHeight="1" x14ac:dyDescent="0.2"/>
    <row r="197561" ht="12.75" customHeight="1" x14ac:dyDescent="0.2"/>
    <row r="197565" ht="12.75" customHeight="1" x14ac:dyDescent="0.2"/>
    <row r="197569" ht="12.75" customHeight="1" x14ac:dyDescent="0.2"/>
    <row r="197573" ht="12.75" customHeight="1" x14ac:dyDescent="0.2"/>
    <row r="197577" ht="12.75" customHeight="1" x14ac:dyDescent="0.2"/>
    <row r="197581" ht="12.75" customHeight="1" x14ac:dyDescent="0.2"/>
    <row r="197585" ht="12.75" customHeight="1" x14ac:dyDescent="0.2"/>
    <row r="197589" ht="12.75" customHeight="1" x14ac:dyDescent="0.2"/>
    <row r="197593" ht="12.75" customHeight="1" x14ac:dyDescent="0.2"/>
    <row r="197597" ht="12.75" customHeight="1" x14ac:dyDescent="0.2"/>
    <row r="197601" ht="12.75" customHeight="1" x14ac:dyDescent="0.2"/>
    <row r="197605" ht="12.75" customHeight="1" x14ac:dyDescent="0.2"/>
    <row r="197609" ht="12.75" customHeight="1" x14ac:dyDescent="0.2"/>
    <row r="197613" ht="12.75" customHeight="1" x14ac:dyDescent="0.2"/>
    <row r="197617" ht="12.75" customHeight="1" x14ac:dyDescent="0.2"/>
    <row r="197621" ht="12.75" customHeight="1" x14ac:dyDescent="0.2"/>
    <row r="197625" ht="12.75" customHeight="1" x14ac:dyDescent="0.2"/>
    <row r="197629" ht="12.75" customHeight="1" x14ac:dyDescent="0.2"/>
    <row r="197633" ht="12.75" customHeight="1" x14ac:dyDescent="0.2"/>
    <row r="197637" ht="12.75" customHeight="1" x14ac:dyDescent="0.2"/>
    <row r="197641" ht="12.75" customHeight="1" x14ac:dyDescent="0.2"/>
    <row r="197645" ht="12.75" customHeight="1" x14ac:dyDescent="0.2"/>
    <row r="197649" ht="12.75" customHeight="1" x14ac:dyDescent="0.2"/>
    <row r="197653" ht="12.75" customHeight="1" x14ac:dyDescent="0.2"/>
    <row r="197657" ht="12.75" customHeight="1" x14ac:dyDescent="0.2"/>
    <row r="197661" ht="12.75" customHeight="1" x14ac:dyDescent="0.2"/>
    <row r="197665" ht="12.75" customHeight="1" x14ac:dyDescent="0.2"/>
    <row r="197669" ht="12.75" customHeight="1" x14ac:dyDescent="0.2"/>
    <row r="197673" ht="12.75" customHeight="1" x14ac:dyDescent="0.2"/>
    <row r="197677" ht="12.75" customHeight="1" x14ac:dyDescent="0.2"/>
    <row r="197681" ht="12.75" customHeight="1" x14ac:dyDescent="0.2"/>
    <row r="197685" ht="12.75" customHeight="1" x14ac:dyDescent="0.2"/>
    <row r="197689" ht="12.75" customHeight="1" x14ac:dyDescent="0.2"/>
    <row r="197693" ht="12.75" customHeight="1" x14ac:dyDescent="0.2"/>
    <row r="197697" ht="12.75" customHeight="1" x14ac:dyDescent="0.2"/>
    <row r="197701" ht="12.75" customHeight="1" x14ac:dyDescent="0.2"/>
    <row r="197705" ht="12.75" customHeight="1" x14ac:dyDescent="0.2"/>
    <row r="197709" ht="12.75" customHeight="1" x14ac:dyDescent="0.2"/>
    <row r="197713" ht="12.75" customHeight="1" x14ac:dyDescent="0.2"/>
    <row r="197717" ht="12.75" customHeight="1" x14ac:dyDescent="0.2"/>
    <row r="197721" ht="12.75" customHeight="1" x14ac:dyDescent="0.2"/>
    <row r="197725" ht="12.75" customHeight="1" x14ac:dyDescent="0.2"/>
    <row r="197729" ht="12.75" customHeight="1" x14ac:dyDescent="0.2"/>
    <row r="197733" ht="12.75" customHeight="1" x14ac:dyDescent="0.2"/>
    <row r="197737" ht="12.75" customHeight="1" x14ac:dyDescent="0.2"/>
    <row r="197741" ht="12.75" customHeight="1" x14ac:dyDescent="0.2"/>
    <row r="197745" ht="12.75" customHeight="1" x14ac:dyDescent="0.2"/>
    <row r="197749" ht="12.75" customHeight="1" x14ac:dyDescent="0.2"/>
    <row r="197753" ht="12.75" customHeight="1" x14ac:dyDescent="0.2"/>
    <row r="197757" ht="12.75" customHeight="1" x14ac:dyDescent="0.2"/>
    <row r="197761" ht="12.75" customHeight="1" x14ac:dyDescent="0.2"/>
    <row r="197765" ht="12.75" customHeight="1" x14ac:dyDescent="0.2"/>
    <row r="197769" ht="12.75" customHeight="1" x14ac:dyDescent="0.2"/>
    <row r="197773" ht="12.75" customHeight="1" x14ac:dyDescent="0.2"/>
    <row r="197777" ht="12.75" customHeight="1" x14ac:dyDescent="0.2"/>
    <row r="197781" ht="12.75" customHeight="1" x14ac:dyDescent="0.2"/>
    <row r="197785" ht="12.75" customHeight="1" x14ac:dyDescent="0.2"/>
    <row r="197789" ht="12.75" customHeight="1" x14ac:dyDescent="0.2"/>
    <row r="197793" ht="12.75" customHeight="1" x14ac:dyDescent="0.2"/>
    <row r="197797" ht="12.75" customHeight="1" x14ac:dyDescent="0.2"/>
    <row r="197801" ht="12.75" customHeight="1" x14ac:dyDescent="0.2"/>
    <row r="197805" ht="12.75" customHeight="1" x14ac:dyDescent="0.2"/>
    <row r="197809" ht="12.75" customHeight="1" x14ac:dyDescent="0.2"/>
    <row r="197813" ht="12.75" customHeight="1" x14ac:dyDescent="0.2"/>
    <row r="197817" ht="12.75" customHeight="1" x14ac:dyDescent="0.2"/>
    <row r="197821" ht="12.75" customHeight="1" x14ac:dyDescent="0.2"/>
    <row r="197825" ht="12.75" customHeight="1" x14ac:dyDescent="0.2"/>
    <row r="197829" ht="12.75" customHeight="1" x14ac:dyDescent="0.2"/>
    <row r="197833" ht="12.75" customHeight="1" x14ac:dyDescent="0.2"/>
    <row r="197837" ht="12.75" customHeight="1" x14ac:dyDescent="0.2"/>
    <row r="197841" ht="12.75" customHeight="1" x14ac:dyDescent="0.2"/>
    <row r="197845" ht="12.75" customHeight="1" x14ac:dyDescent="0.2"/>
    <row r="197849" ht="12.75" customHeight="1" x14ac:dyDescent="0.2"/>
    <row r="197853" ht="12.75" customHeight="1" x14ac:dyDescent="0.2"/>
    <row r="197857" ht="12.75" customHeight="1" x14ac:dyDescent="0.2"/>
    <row r="197861" ht="12.75" customHeight="1" x14ac:dyDescent="0.2"/>
    <row r="197865" ht="12.75" customHeight="1" x14ac:dyDescent="0.2"/>
    <row r="197869" ht="12.75" customHeight="1" x14ac:dyDescent="0.2"/>
    <row r="197873" ht="12.75" customHeight="1" x14ac:dyDescent="0.2"/>
    <row r="197877" ht="12.75" customHeight="1" x14ac:dyDescent="0.2"/>
    <row r="197881" ht="12.75" customHeight="1" x14ac:dyDescent="0.2"/>
    <row r="197885" ht="12.75" customHeight="1" x14ac:dyDescent="0.2"/>
    <row r="197889" ht="12.75" customHeight="1" x14ac:dyDescent="0.2"/>
    <row r="197893" ht="12.75" customHeight="1" x14ac:dyDescent="0.2"/>
    <row r="197897" ht="12.75" customHeight="1" x14ac:dyDescent="0.2"/>
    <row r="197901" ht="12.75" customHeight="1" x14ac:dyDescent="0.2"/>
    <row r="197905" ht="12.75" customHeight="1" x14ac:dyDescent="0.2"/>
    <row r="197909" ht="12.75" customHeight="1" x14ac:dyDescent="0.2"/>
    <row r="197913" ht="12.75" customHeight="1" x14ac:dyDescent="0.2"/>
    <row r="197917" ht="12.75" customHeight="1" x14ac:dyDescent="0.2"/>
    <row r="197921" ht="12.75" customHeight="1" x14ac:dyDescent="0.2"/>
    <row r="197925" ht="12.75" customHeight="1" x14ac:dyDescent="0.2"/>
    <row r="197929" ht="12.75" customHeight="1" x14ac:dyDescent="0.2"/>
    <row r="197933" ht="12.75" customHeight="1" x14ac:dyDescent="0.2"/>
    <row r="197937" ht="12.75" customHeight="1" x14ac:dyDescent="0.2"/>
    <row r="197941" ht="12.75" customHeight="1" x14ac:dyDescent="0.2"/>
    <row r="197945" ht="12.75" customHeight="1" x14ac:dyDescent="0.2"/>
    <row r="197949" ht="12.75" customHeight="1" x14ac:dyDescent="0.2"/>
    <row r="197953" ht="12.75" customHeight="1" x14ac:dyDescent="0.2"/>
    <row r="197957" ht="12.75" customHeight="1" x14ac:dyDescent="0.2"/>
    <row r="197961" ht="12.75" customHeight="1" x14ac:dyDescent="0.2"/>
    <row r="197965" ht="12.75" customHeight="1" x14ac:dyDescent="0.2"/>
    <row r="197969" ht="12.75" customHeight="1" x14ac:dyDescent="0.2"/>
    <row r="197973" ht="12.75" customHeight="1" x14ac:dyDescent="0.2"/>
    <row r="197977" ht="12.75" customHeight="1" x14ac:dyDescent="0.2"/>
    <row r="197981" ht="12.75" customHeight="1" x14ac:dyDescent="0.2"/>
    <row r="197985" ht="12.75" customHeight="1" x14ac:dyDescent="0.2"/>
    <row r="197989" ht="12.75" customHeight="1" x14ac:dyDescent="0.2"/>
    <row r="197993" ht="12.75" customHeight="1" x14ac:dyDescent="0.2"/>
    <row r="197997" ht="12.75" customHeight="1" x14ac:dyDescent="0.2"/>
    <row r="198001" ht="12.75" customHeight="1" x14ac:dyDescent="0.2"/>
    <row r="198005" ht="12.75" customHeight="1" x14ac:dyDescent="0.2"/>
    <row r="198009" ht="12.75" customHeight="1" x14ac:dyDescent="0.2"/>
    <row r="198013" ht="12.75" customHeight="1" x14ac:dyDescent="0.2"/>
    <row r="198017" ht="12.75" customHeight="1" x14ac:dyDescent="0.2"/>
    <row r="198021" ht="12.75" customHeight="1" x14ac:dyDescent="0.2"/>
    <row r="198025" ht="12.75" customHeight="1" x14ac:dyDescent="0.2"/>
    <row r="198029" ht="12.75" customHeight="1" x14ac:dyDescent="0.2"/>
    <row r="198033" ht="12.75" customHeight="1" x14ac:dyDescent="0.2"/>
    <row r="198037" ht="12.75" customHeight="1" x14ac:dyDescent="0.2"/>
    <row r="198041" ht="12.75" customHeight="1" x14ac:dyDescent="0.2"/>
    <row r="198045" ht="12.75" customHeight="1" x14ac:dyDescent="0.2"/>
    <row r="198049" ht="12.75" customHeight="1" x14ac:dyDescent="0.2"/>
    <row r="198053" ht="12.75" customHeight="1" x14ac:dyDescent="0.2"/>
    <row r="198057" ht="12.75" customHeight="1" x14ac:dyDescent="0.2"/>
    <row r="198061" ht="12.75" customHeight="1" x14ac:dyDescent="0.2"/>
    <row r="198065" ht="12.75" customHeight="1" x14ac:dyDescent="0.2"/>
    <row r="198069" ht="12.75" customHeight="1" x14ac:dyDescent="0.2"/>
    <row r="198073" ht="12.75" customHeight="1" x14ac:dyDescent="0.2"/>
    <row r="198077" ht="12.75" customHeight="1" x14ac:dyDescent="0.2"/>
    <row r="198081" ht="12.75" customHeight="1" x14ac:dyDescent="0.2"/>
    <row r="198085" ht="12.75" customHeight="1" x14ac:dyDescent="0.2"/>
    <row r="198089" ht="12.75" customHeight="1" x14ac:dyDescent="0.2"/>
    <row r="198093" ht="12.75" customHeight="1" x14ac:dyDescent="0.2"/>
    <row r="198097" ht="12.75" customHeight="1" x14ac:dyDescent="0.2"/>
    <row r="198101" ht="12.75" customHeight="1" x14ac:dyDescent="0.2"/>
    <row r="198105" ht="12.75" customHeight="1" x14ac:dyDescent="0.2"/>
    <row r="198109" ht="12.75" customHeight="1" x14ac:dyDescent="0.2"/>
    <row r="198113" ht="12.75" customHeight="1" x14ac:dyDescent="0.2"/>
    <row r="198117" ht="12.75" customHeight="1" x14ac:dyDescent="0.2"/>
    <row r="198121" ht="12.75" customHeight="1" x14ac:dyDescent="0.2"/>
    <row r="198125" ht="12.75" customHeight="1" x14ac:dyDescent="0.2"/>
    <row r="198129" ht="12.75" customHeight="1" x14ac:dyDescent="0.2"/>
    <row r="198133" ht="12.75" customHeight="1" x14ac:dyDescent="0.2"/>
    <row r="198137" ht="12.75" customHeight="1" x14ac:dyDescent="0.2"/>
    <row r="198141" ht="12.75" customHeight="1" x14ac:dyDescent="0.2"/>
    <row r="198145" ht="12.75" customHeight="1" x14ac:dyDescent="0.2"/>
    <row r="198149" ht="12.75" customHeight="1" x14ac:dyDescent="0.2"/>
    <row r="198153" ht="12.75" customHeight="1" x14ac:dyDescent="0.2"/>
    <row r="198157" ht="12.75" customHeight="1" x14ac:dyDescent="0.2"/>
    <row r="198161" ht="12.75" customHeight="1" x14ac:dyDescent="0.2"/>
    <row r="198165" ht="12.75" customHeight="1" x14ac:dyDescent="0.2"/>
    <row r="198169" ht="12.75" customHeight="1" x14ac:dyDescent="0.2"/>
    <row r="198173" ht="12.75" customHeight="1" x14ac:dyDescent="0.2"/>
    <row r="198177" ht="12.75" customHeight="1" x14ac:dyDescent="0.2"/>
    <row r="198181" ht="12.75" customHeight="1" x14ac:dyDescent="0.2"/>
    <row r="198185" ht="12.75" customHeight="1" x14ac:dyDescent="0.2"/>
    <row r="198189" ht="12.75" customHeight="1" x14ac:dyDescent="0.2"/>
    <row r="198193" ht="12.75" customHeight="1" x14ac:dyDescent="0.2"/>
    <row r="198197" ht="12.75" customHeight="1" x14ac:dyDescent="0.2"/>
    <row r="198201" ht="12.75" customHeight="1" x14ac:dyDescent="0.2"/>
    <row r="198205" ht="12.75" customHeight="1" x14ac:dyDescent="0.2"/>
    <row r="198209" ht="12.75" customHeight="1" x14ac:dyDescent="0.2"/>
    <row r="198213" ht="12.75" customHeight="1" x14ac:dyDescent="0.2"/>
    <row r="198217" ht="12.75" customHeight="1" x14ac:dyDescent="0.2"/>
    <row r="198221" ht="12.75" customHeight="1" x14ac:dyDescent="0.2"/>
    <row r="198225" ht="12.75" customHeight="1" x14ac:dyDescent="0.2"/>
    <row r="198229" ht="12.75" customHeight="1" x14ac:dyDescent="0.2"/>
    <row r="198233" ht="12.75" customHeight="1" x14ac:dyDescent="0.2"/>
    <row r="198237" ht="12.75" customHeight="1" x14ac:dyDescent="0.2"/>
    <row r="198241" ht="12.75" customHeight="1" x14ac:dyDescent="0.2"/>
    <row r="198245" ht="12.75" customHeight="1" x14ac:dyDescent="0.2"/>
    <row r="198249" ht="12.75" customHeight="1" x14ac:dyDescent="0.2"/>
    <row r="198253" ht="12.75" customHeight="1" x14ac:dyDescent="0.2"/>
    <row r="198257" ht="12.75" customHeight="1" x14ac:dyDescent="0.2"/>
    <row r="198261" ht="12.75" customHeight="1" x14ac:dyDescent="0.2"/>
    <row r="198265" ht="12.75" customHeight="1" x14ac:dyDescent="0.2"/>
    <row r="198269" ht="12.75" customHeight="1" x14ac:dyDescent="0.2"/>
    <row r="198273" ht="12.75" customHeight="1" x14ac:dyDescent="0.2"/>
    <row r="198277" ht="12.75" customHeight="1" x14ac:dyDescent="0.2"/>
    <row r="198281" ht="12.75" customHeight="1" x14ac:dyDescent="0.2"/>
    <row r="198285" ht="12.75" customHeight="1" x14ac:dyDescent="0.2"/>
    <row r="198289" ht="12.75" customHeight="1" x14ac:dyDescent="0.2"/>
    <row r="198293" ht="12.75" customHeight="1" x14ac:dyDescent="0.2"/>
    <row r="198297" ht="12.75" customHeight="1" x14ac:dyDescent="0.2"/>
    <row r="198301" ht="12.75" customHeight="1" x14ac:dyDescent="0.2"/>
    <row r="198305" ht="12.75" customHeight="1" x14ac:dyDescent="0.2"/>
    <row r="198309" ht="12.75" customHeight="1" x14ac:dyDescent="0.2"/>
    <row r="198313" ht="12.75" customHeight="1" x14ac:dyDescent="0.2"/>
    <row r="198317" ht="12.75" customHeight="1" x14ac:dyDescent="0.2"/>
    <row r="198321" ht="12.75" customHeight="1" x14ac:dyDescent="0.2"/>
    <row r="198325" ht="12.75" customHeight="1" x14ac:dyDescent="0.2"/>
    <row r="198329" ht="12.75" customHeight="1" x14ac:dyDescent="0.2"/>
    <row r="198333" ht="12.75" customHeight="1" x14ac:dyDescent="0.2"/>
    <row r="198337" ht="12.75" customHeight="1" x14ac:dyDescent="0.2"/>
    <row r="198341" ht="12.75" customHeight="1" x14ac:dyDescent="0.2"/>
    <row r="198345" ht="12.75" customHeight="1" x14ac:dyDescent="0.2"/>
    <row r="198349" ht="12.75" customHeight="1" x14ac:dyDescent="0.2"/>
    <row r="198353" ht="12.75" customHeight="1" x14ac:dyDescent="0.2"/>
    <row r="198357" ht="12.75" customHeight="1" x14ac:dyDescent="0.2"/>
    <row r="198361" ht="12.75" customHeight="1" x14ac:dyDescent="0.2"/>
    <row r="198365" ht="12.75" customHeight="1" x14ac:dyDescent="0.2"/>
    <row r="198369" ht="12.75" customHeight="1" x14ac:dyDescent="0.2"/>
    <row r="198373" ht="12.75" customHeight="1" x14ac:dyDescent="0.2"/>
    <row r="198377" ht="12.75" customHeight="1" x14ac:dyDescent="0.2"/>
    <row r="198381" ht="12.75" customHeight="1" x14ac:dyDescent="0.2"/>
    <row r="198385" ht="12.75" customHeight="1" x14ac:dyDescent="0.2"/>
    <row r="198389" ht="12.75" customHeight="1" x14ac:dyDescent="0.2"/>
    <row r="198393" ht="12.75" customHeight="1" x14ac:dyDescent="0.2"/>
    <row r="198397" ht="12.75" customHeight="1" x14ac:dyDescent="0.2"/>
    <row r="198401" ht="12.75" customHeight="1" x14ac:dyDescent="0.2"/>
    <row r="198405" ht="12.75" customHeight="1" x14ac:dyDescent="0.2"/>
    <row r="198409" ht="12.75" customHeight="1" x14ac:dyDescent="0.2"/>
    <row r="198413" ht="12.75" customHeight="1" x14ac:dyDescent="0.2"/>
    <row r="198417" ht="12.75" customHeight="1" x14ac:dyDescent="0.2"/>
    <row r="198421" ht="12.75" customHeight="1" x14ac:dyDescent="0.2"/>
    <row r="198425" ht="12.75" customHeight="1" x14ac:dyDescent="0.2"/>
    <row r="198429" ht="12.75" customHeight="1" x14ac:dyDescent="0.2"/>
    <row r="198433" ht="12.75" customHeight="1" x14ac:dyDescent="0.2"/>
    <row r="198437" ht="12.75" customHeight="1" x14ac:dyDescent="0.2"/>
    <row r="198441" ht="12.75" customHeight="1" x14ac:dyDescent="0.2"/>
    <row r="198445" ht="12.75" customHeight="1" x14ac:dyDescent="0.2"/>
    <row r="198449" ht="12.75" customHeight="1" x14ac:dyDescent="0.2"/>
    <row r="198453" ht="12.75" customHeight="1" x14ac:dyDescent="0.2"/>
    <row r="198457" ht="12.75" customHeight="1" x14ac:dyDescent="0.2"/>
    <row r="198461" ht="12.75" customHeight="1" x14ac:dyDescent="0.2"/>
    <row r="198465" ht="12.75" customHeight="1" x14ac:dyDescent="0.2"/>
    <row r="198469" ht="12.75" customHeight="1" x14ac:dyDescent="0.2"/>
    <row r="198473" ht="12.75" customHeight="1" x14ac:dyDescent="0.2"/>
    <row r="198477" ht="12.75" customHeight="1" x14ac:dyDescent="0.2"/>
    <row r="198481" ht="12.75" customHeight="1" x14ac:dyDescent="0.2"/>
    <row r="198485" ht="12.75" customHeight="1" x14ac:dyDescent="0.2"/>
    <row r="198489" ht="12.75" customHeight="1" x14ac:dyDescent="0.2"/>
    <row r="198493" ht="12.75" customHeight="1" x14ac:dyDescent="0.2"/>
    <row r="198497" ht="12.75" customHeight="1" x14ac:dyDescent="0.2"/>
    <row r="198501" ht="12.75" customHeight="1" x14ac:dyDescent="0.2"/>
    <row r="198505" ht="12.75" customHeight="1" x14ac:dyDescent="0.2"/>
    <row r="198509" ht="12.75" customHeight="1" x14ac:dyDescent="0.2"/>
    <row r="198513" ht="12.75" customHeight="1" x14ac:dyDescent="0.2"/>
    <row r="198517" ht="12.75" customHeight="1" x14ac:dyDescent="0.2"/>
    <row r="198521" ht="12.75" customHeight="1" x14ac:dyDescent="0.2"/>
    <row r="198525" ht="12.75" customHeight="1" x14ac:dyDescent="0.2"/>
    <row r="198529" ht="12.75" customHeight="1" x14ac:dyDescent="0.2"/>
    <row r="198533" ht="12.75" customHeight="1" x14ac:dyDescent="0.2"/>
    <row r="198537" ht="12.75" customHeight="1" x14ac:dyDescent="0.2"/>
    <row r="198541" ht="12.75" customHeight="1" x14ac:dyDescent="0.2"/>
    <row r="198545" ht="12.75" customHeight="1" x14ac:dyDescent="0.2"/>
    <row r="198549" ht="12.75" customHeight="1" x14ac:dyDescent="0.2"/>
    <row r="198553" ht="12.75" customHeight="1" x14ac:dyDescent="0.2"/>
    <row r="198557" ht="12.75" customHeight="1" x14ac:dyDescent="0.2"/>
    <row r="198561" ht="12.75" customHeight="1" x14ac:dyDescent="0.2"/>
    <row r="198565" ht="12.75" customHeight="1" x14ac:dyDescent="0.2"/>
    <row r="198569" ht="12.75" customHeight="1" x14ac:dyDescent="0.2"/>
    <row r="198573" ht="12.75" customHeight="1" x14ac:dyDescent="0.2"/>
    <row r="198577" ht="12.75" customHeight="1" x14ac:dyDescent="0.2"/>
    <row r="198581" ht="12.75" customHeight="1" x14ac:dyDescent="0.2"/>
    <row r="198585" ht="12.75" customHeight="1" x14ac:dyDescent="0.2"/>
    <row r="198589" ht="12.75" customHeight="1" x14ac:dyDescent="0.2"/>
    <row r="198593" ht="12.75" customHeight="1" x14ac:dyDescent="0.2"/>
    <row r="198597" ht="12.75" customHeight="1" x14ac:dyDescent="0.2"/>
    <row r="198601" ht="12.75" customHeight="1" x14ac:dyDescent="0.2"/>
    <row r="198605" ht="12.75" customHeight="1" x14ac:dyDescent="0.2"/>
    <row r="198609" ht="12.75" customHeight="1" x14ac:dyDescent="0.2"/>
    <row r="198613" ht="12.75" customHeight="1" x14ac:dyDescent="0.2"/>
    <row r="198617" ht="12.75" customHeight="1" x14ac:dyDescent="0.2"/>
    <row r="198621" ht="12.75" customHeight="1" x14ac:dyDescent="0.2"/>
    <row r="198625" ht="12.75" customHeight="1" x14ac:dyDescent="0.2"/>
    <row r="198629" ht="12.75" customHeight="1" x14ac:dyDescent="0.2"/>
    <row r="198633" ht="12.75" customHeight="1" x14ac:dyDescent="0.2"/>
    <row r="198637" ht="12.75" customHeight="1" x14ac:dyDescent="0.2"/>
    <row r="198641" ht="12.75" customHeight="1" x14ac:dyDescent="0.2"/>
    <row r="198645" ht="12.75" customHeight="1" x14ac:dyDescent="0.2"/>
    <row r="198649" ht="12.75" customHeight="1" x14ac:dyDescent="0.2"/>
    <row r="198653" ht="12.75" customHeight="1" x14ac:dyDescent="0.2"/>
    <row r="198657" ht="12.75" customHeight="1" x14ac:dyDescent="0.2"/>
    <row r="198661" ht="12.75" customHeight="1" x14ac:dyDescent="0.2"/>
    <row r="198665" ht="12.75" customHeight="1" x14ac:dyDescent="0.2"/>
    <row r="198669" ht="12.75" customHeight="1" x14ac:dyDescent="0.2"/>
    <row r="198673" ht="12.75" customHeight="1" x14ac:dyDescent="0.2"/>
    <row r="198677" ht="12.75" customHeight="1" x14ac:dyDescent="0.2"/>
    <row r="198681" ht="12.75" customHeight="1" x14ac:dyDescent="0.2"/>
    <row r="198685" ht="12.75" customHeight="1" x14ac:dyDescent="0.2"/>
    <row r="198689" ht="12.75" customHeight="1" x14ac:dyDescent="0.2"/>
    <row r="198693" ht="12.75" customHeight="1" x14ac:dyDescent="0.2"/>
    <row r="198697" ht="12.75" customHeight="1" x14ac:dyDescent="0.2"/>
    <row r="198701" ht="12.75" customHeight="1" x14ac:dyDescent="0.2"/>
    <row r="198705" ht="12.75" customHeight="1" x14ac:dyDescent="0.2"/>
    <row r="198709" ht="12.75" customHeight="1" x14ac:dyDescent="0.2"/>
    <row r="198713" ht="12.75" customHeight="1" x14ac:dyDescent="0.2"/>
    <row r="198717" ht="12.75" customHeight="1" x14ac:dyDescent="0.2"/>
    <row r="198721" ht="12.75" customHeight="1" x14ac:dyDescent="0.2"/>
    <row r="198725" ht="12.75" customHeight="1" x14ac:dyDescent="0.2"/>
    <row r="198729" ht="12.75" customHeight="1" x14ac:dyDescent="0.2"/>
    <row r="198733" ht="12.75" customHeight="1" x14ac:dyDescent="0.2"/>
    <row r="198737" ht="12.75" customHeight="1" x14ac:dyDescent="0.2"/>
    <row r="198741" ht="12.75" customHeight="1" x14ac:dyDescent="0.2"/>
    <row r="198745" ht="12.75" customHeight="1" x14ac:dyDescent="0.2"/>
    <row r="198749" ht="12.75" customHeight="1" x14ac:dyDescent="0.2"/>
    <row r="198753" ht="12.75" customHeight="1" x14ac:dyDescent="0.2"/>
    <row r="198757" ht="12.75" customHeight="1" x14ac:dyDescent="0.2"/>
    <row r="198761" ht="12.75" customHeight="1" x14ac:dyDescent="0.2"/>
    <row r="198765" ht="12.75" customHeight="1" x14ac:dyDescent="0.2"/>
    <row r="198769" ht="12.75" customHeight="1" x14ac:dyDescent="0.2"/>
    <row r="198773" ht="12.75" customHeight="1" x14ac:dyDescent="0.2"/>
    <row r="198777" ht="12.75" customHeight="1" x14ac:dyDescent="0.2"/>
    <row r="198781" ht="12.75" customHeight="1" x14ac:dyDescent="0.2"/>
    <row r="198785" ht="12.75" customHeight="1" x14ac:dyDescent="0.2"/>
    <row r="198789" ht="12.75" customHeight="1" x14ac:dyDescent="0.2"/>
    <row r="198793" ht="12.75" customHeight="1" x14ac:dyDescent="0.2"/>
    <row r="198797" ht="12.75" customHeight="1" x14ac:dyDescent="0.2"/>
    <row r="198801" ht="12.75" customHeight="1" x14ac:dyDescent="0.2"/>
    <row r="198805" ht="12.75" customHeight="1" x14ac:dyDescent="0.2"/>
    <row r="198809" ht="12.75" customHeight="1" x14ac:dyDescent="0.2"/>
    <row r="198813" ht="12.75" customHeight="1" x14ac:dyDescent="0.2"/>
    <row r="198817" ht="12.75" customHeight="1" x14ac:dyDescent="0.2"/>
    <row r="198821" ht="12.75" customHeight="1" x14ac:dyDescent="0.2"/>
    <row r="198825" ht="12.75" customHeight="1" x14ac:dyDescent="0.2"/>
    <row r="198829" ht="12.75" customHeight="1" x14ac:dyDescent="0.2"/>
    <row r="198833" ht="12.75" customHeight="1" x14ac:dyDescent="0.2"/>
    <row r="198837" ht="12.75" customHeight="1" x14ac:dyDescent="0.2"/>
    <row r="198841" ht="12.75" customHeight="1" x14ac:dyDescent="0.2"/>
    <row r="198845" ht="12.75" customHeight="1" x14ac:dyDescent="0.2"/>
    <row r="198849" ht="12.75" customHeight="1" x14ac:dyDescent="0.2"/>
    <row r="198853" ht="12.75" customHeight="1" x14ac:dyDescent="0.2"/>
    <row r="198857" ht="12.75" customHeight="1" x14ac:dyDescent="0.2"/>
    <row r="198861" ht="12.75" customHeight="1" x14ac:dyDescent="0.2"/>
    <row r="198865" ht="12.75" customHeight="1" x14ac:dyDescent="0.2"/>
    <row r="198869" ht="12.75" customHeight="1" x14ac:dyDescent="0.2"/>
    <row r="198873" ht="12.75" customHeight="1" x14ac:dyDescent="0.2"/>
    <row r="198877" ht="12.75" customHeight="1" x14ac:dyDescent="0.2"/>
    <row r="198881" ht="12.75" customHeight="1" x14ac:dyDescent="0.2"/>
    <row r="198885" ht="12.75" customHeight="1" x14ac:dyDescent="0.2"/>
    <row r="198889" ht="12.75" customHeight="1" x14ac:dyDescent="0.2"/>
    <row r="198893" ht="12.75" customHeight="1" x14ac:dyDescent="0.2"/>
    <row r="198897" ht="12.75" customHeight="1" x14ac:dyDescent="0.2"/>
    <row r="198901" ht="12.75" customHeight="1" x14ac:dyDescent="0.2"/>
    <row r="198905" ht="12.75" customHeight="1" x14ac:dyDescent="0.2"/>
    <row r="198909" ht="12.75" customHeight="1" x14ac:dyDescent="0.2"/>
    <row r="198913" ht="12.75" customHeight="1" x14ac:dyDescent="0.2"/>
    <row r="198917" ht="12.75" customHeight="1" x14ac:dyDescent="0.2"/>
    <row r="198921" ht="12.75" customHeight="1" x14ac:dyDescent="0.2"/>
    <row r="198925" ht="12.75" customHeight="1" x14ac:dyDescent="0.2"/>
    <row r="198929" ht="12.75" customHeight="1" x14ac:dyDescent="0.2"/>
    <row r="198933" ht="12.75" customHeight="1" x14ac:dyDescent="0.2"/>
    <row r="198937" ht="12.75" customHeight="1" x14ac:dyDescent="0.2"/>
    <row r="198941" ht="12.75" customHeight="1" x14ac:dyDescent="0.2"/>
    <row r="198945" ht="12.75" customHeight="1" x14ac:dyDescent="0.2"/>
    <row r="198949" ht="12.75" customHeight="1" x14ac:dyDescent="0.2"/>
    <row r="198953" ht="12.75" customHeight="1" x14ac:dyDescent="0.2"/>
    <row r="198957" ht="12.75" customHeight="1" x14ac:dyDescent="0.2"/>
    <row r="198961" ht="12.75" customHeight="1" x14ac:dyDescent="0.2"/>
    <row r="198965" ht="12.75" customHeight="1" x14ac:dyDescent="0.2"/>
    <row r="198969" ht="12.75" customHeight="1" x14ac:dyDescent="0.2"/>
    <row r="198973" ht="12.75" customHeight="1" x14ac:dyDescent="0.2"/>
    <row r="198977" ht="12.75" customHeight="1" x14ac:dyDescent="0.2"/>
    <row r="198981" ht="12.75" customHeight="1" x14ac:dyDescent="0.2"/>
    <row r="198985" ht="12.75" customHeight="1" x14ac:dyDescent="0.2"/>
    <row r="198989" ht="12.75" customHeight="1" x14ac:dyDescent="0.2"/>
    <row r="198993" ht="12.75" customHeight="1" x14ac:dyDescent="0.2"/>
    <row r="198997" ht="12.75" customHeight="1" x14ac:dyDescent="0.2"/>
    <row r="199001" ht="12.75" customHeight="1" x14ac:dyDescent="0.2"/>
    <row r="199005" ht="12.75" customHeight="1" x14ac:dyDescent="0.2"/>
    <row r="199009" ht="12.75" customHeight="1" x14ac:dyDescent="0.2"/>
    <row r="199013" ht="12.75" customHeight="1" x14ac:dyDescent="0.2"/>
    <row r="199017" ht="12.75" customHeight="1" x14ac:dyDescent="0.2"/>
    <row r="199021" ht="12.75" customHeight="1" x14ac:dyDescent="0.2"/>
    <row r="199025" ht="12.75" customHeight="1" x14ac:dyDescent="0.2"/>
    <row r="199029" ht="12.75" customHeight="1" x14ac:dyDescent="0.2"/>
    <row r="199033" ht="12.75" customHeight="1" x14ac:dyDescent="0.2"/>
    <row r="199037" ht="12.75" customHeight="1" x14ac:dyDescent="0.2"/>
    <row r="199041" ht="12.75" customHeight="1" x14ac:dyDescent="0.2"/>
    <row r="199045" ht="12.75" customHeight="1" x14ac:dyDescent="0.2"/>
    <row r="199049" ht="12.75" customHeight="1" x14ac:dyDescent="0.2"/>
    <row r="199053" ht="12.75" customHeight="1" x14ac:dyDescent="0.2"/>
    <row r="199057" ht="12.75" customHeight="1" x14ac:dyDescent="0.2"/>
    <row r="199061" ht="12.75" customHeight="1" x14ac:dyDescent="0.2"/>
    <row r="199065" ht="12.75" customHeight="1" x14ac:dyDescent="0.2"/>
    <row r="199069" ht="12.75" customHeight="1" x14ac:dyDescent="0.2"/>
    <row r="199073" ht="12.75" customHeight="1" x14ac:dyDescent="0.2"/>
    <row r="199077" ht="12.75" customHeight="1" x14ac:dyDescent="0.2"/>
    <row r="199081" ht="12.75" customHeight="1" x14ac:dyDescent="0.2"/>
    <row r="199085" ht="12.75" customHeight="1" x14ac:dyDescent="0.2"/>
    <row r="199089" ht="12.75" customHeight="1" x14ac:dyDescent="0.2"/>
    <row r="199093" ht="12.75" customHeight="1" x14ac:dyDescent="0.2"/>
    <row r="199097" ht="12.75" customHeight="1" x14ac:dyDescent="0.2"/>
    <row r="199101" ht="12.75" customHeight="1" x14ac:dyDescent="0.2"/>
    <row r="199105" ht="12.75" customHeight="1" x14ac:dyDescent="0.2"/>
    <row r="199109" ht="12.75" customHeight="1" x14ac:dyDescent="0.2"/>
    <row r="199113" ht="12.75" customHeight="1" x14ac:dyDescent="0.2"/>
    <row r="199117" ht="12.75" customHeight="1" x14ac:dyDescent="0.2"/>
    <row r="199121" ht="12.75" customHeight="1" x14ac:dyDescent="0.2"/>
    <row r="199125" ht="12.75" customHeight="1" x14ac:dyDescent="0.2"/>
    <row r="199129" ht="12.75" customHeight="1" x14ac:dyDescent="0.2"/>
    <row r="199133" ht="12.75" customHeight="1" x14ac:dyDescent="0.2"/>
    <row r="199137" ht="12.75" customHeight="1" x14ac:dyDescent="0.2"/>
    <row r="199141" ht="12.75" customHeight="1" x14ac:dyDescent="0.2"/>
    <row r="199145" ht="12.75" customHeight="1" x14ac:dyDescent="0.2"/>
    <row r="199149" ht="12.75" customHeight="1" x14ac:dyDescent="0.2"/>
    <row r="199153" ht="12.75" customHeight="1" x14ac:dyDescent="0.2"/>
    <row r="199157" ht="12.75" customHeight="1" x14ac:dyDescent="0.2"/>
    <row r="199161" ht="12.75" customHeight="1" x14ac:dyDescent="0.2"/>
    <row r="199165" ht="12.75" customHeight="1" x14ac:dyDescent="0.2"/>
    <row r="199169" ht="12.75" customHeight="1" x14ac:dyDescent="0.2"/>
    <row r="199173" ht="12.75" customHeight="1" x14ac:dyDescent="0.2"/>
    <row r="199177" ht="12.75" customHeight="1" x14ac:dyDescent="0.2"/>
    <row r="199181" ht="12.75" customHeight="1" x14ac:dyDescent="0.2"/>
    <row r="199185" ht="12.75" customHeight="1" x14ac:dyDescent="0.2"/>
    <row r="199189" ht="12.75" customHeight="1" x14ac:dyDescent="0.2"/>
    <row r="199193" ht="12.75" customHeight="1" x14ac:dyDescent="0.2"/>
    <row r="199197" ht="12.75" customHeight="1" x14ac:dyDescent="0.2"/>
    <row r="199201" ht="12.75" customHeight="1" x14ac:dyDescent="0.2"/>
    <row r="199205" ht="12.75" customHeight="1" x14ac:dyDescent="0.2"/>
    <row r="199209" ht="12.75" customHeight="1" x14ac:dyDescent="0.2"/>
    <row r="199213" ht="12.75" customHeight="1" x14ac:dyDescent="0.2"/>
    <row r="199217" ht="12.75" customHeight="1" x14ac:dyDescent="0.2"/>
    <row r="199221" ht="12.75" customHeight="1" x14ac:dyDescent="0.2"/>
    <row r="199225" ht="12.75" customHeight="1" x14ac:dyDescent="0.2"/>
    <row r="199229" ht="12.75" customHeight="1" x14ac:dyDescent="0.2"/>
    <row r="199233" ht="12.75" customHeight="1" x14ac:dyDescent="0.2"/>
    <row r="199237" ht="12.75" customHeight="1" x14ac:dyDescent="0.2"/>
    <row r="199241" ht="12.75" customHeight="1" x14ac:dyDescent="0.2"/>
    <row r="199245" ht="12.75" customHeight="1" x14ac:dyDescent="0.2"/>
    <row r="199249" ht="12.75" customHeight="1" x14ac:dyDescent="0.2"/>
    <row r="199253" ht="12.75" customHeight="1" x14ac:dyDescent="0.2"/>
    <row r="199257" ht="12.75" customHeight="1" x14ac:dyDescent="0.2"/>
    <row r="199261" ht="12.75" customHeight="1" x14ac:dyDescent="0.2"/>
    <row r="199265" ht="12.75" customHeight="1" x14ac:dyDescent="0.2"/>
    <row r="199269" ht="12.75" customHeight="1" x14ac:dyDescent="0.2"/>
    <row r="199273" ht="12.75" customHeight="1" x14ac:dyDescent="0.2"/>
    <row r="199277" ht="12.75" customHeight="1" x14ac:dyDescent="0.2"/>
    <row r="199281" ht="12.75" customHeight="1" x14ac:dyDescent="0.2"/>
    <row r="199285" ht="12.75" customHeight="1" x14ac:dyDescent="0.2"/>
    <row r="199289" ht="12.75" customHeight="1" x14ac:dyDescent="0.2"/>
    <row r="199293" ht="12.75" customHeight="1" x14ac:dyDescent="0.2"/>
    <row r="199297" ht="12.75" customHeight="1" x14ac:dyDescent="0.2"/>
    <row r="199301" ht="12.75" customHeight="1" x14ac:dyDescent="0.2"/>
    <row r="199305" ht="12.75" customHeight="1" x14ac:dyDescent="0.2"/>
    <row r="199309" ht="12.75" customHeight="1" x14ac:dyDescent="0.2"/>
    <row r="199313" ht="12.75" customHeight="1" x14ac:dyDescent="0.2"/>
    <row r="199317" ht="12.75" customHeight="1" x14ac:dyDescent="0.2"/>
    <row r="199321" ht="12.75" customHeight="1" x14ac:dyDescent="0.2"/>
    <row r="199325" ht="12.75" customHeight="1" x14ac:dyDescent="0.2"/>
    <row r="199329" ht="12.75" customHeight="1" x14ac:dyDescent="0.2"/>
    <row r="199333" ht="12.75" customHeight="1" x14ac:dyDescent="0.2"/>
    <row r="199337" ht="12.75" customHeight="1" x14ac:dyDescent="0.2"/>
    <row r="199341" ht="12.75" customHeight="1" x14ac:dyDescent="0.2"/>
    <row r="199345" ht="12.75" customHeight="1" x14ac:dyDescent="0.2"/>
    <row r="199349" ht="12.75" customHeight="1" x14ac:dyDescent="0.2"/>
    <row r="199353" ht="12.75" customHeight="1" x14ac:dyDescent="0.2"/>
    <row r="199357" ht="12.75" customHeight="1" x14ac:dyDescent="0.2"/>
    <row r="199361" ht="12.75" customHeight="1" x14ac:dyDescent="0.2"/>
    <row r="199365" ht="12.75" customHeight="1" x14ac:dyDescent="0.2"/>
    <row r="199369" ht="12.75" customHeight="1" x14ac:dyDescent="0.2"/>
    <row r="199373" ht="12.75" customHeight="1" x14ac:dyDescent="0.2"/>
    <row r="199377" ht="12.75" customHeight="1" x14ac:dyDescent="0.2"/>
    <row r="199381" ht="12.75" customHeight="1" x14ac:dyDescent="0.2"/>
    <row r="199385" ht="12.75" customHeight="1" x14ac:dyDescent="0.2"/>
    <row r="199389" ht="12.75" customHeight="1" x14ac:dyDescent="0.2"/>
    <row r="199393" ht="12.75" customHeight="1" x14ac:dyDescent="0.2"/>
    <row r="199397" ht="12.75" customHeight="1" x14ac:dyDescent="0.2"/>
    <row r="199401" ht="12.75" customHeight="1" x14ac:dyDescent="0.2"/>
    <row r="199405" ht="12.75" customHeight="1" x14ac:dyDescent="0.2"/>
    <row r="199409" ht="12.75" customHeight="1" x14ac:dyDescent="0.2"/>
    <row r="199413" ht="12.75" customHeight="1" x14ac:dyDescent="0.2"/>
    <row r="199417" ht="12.75" customHeight="1" x14ac:dyDescent="0.2"/>
    <row r="199421" ht="12.75" customHeight="1" x14ac:dyDescent="0.2"/>
    <row r="199425" ht="12.75" customHeight="1" x14ac:dyDescent="0.2"/>
    <row r="199429" ht="12.75" customHeight="1" x14ac:dyDescent="0.2"/>
    <row r="199433" ht="12.75" customHeight="1" x14ac:dyDescent="0.2"/>
    <row r="199437" ht="12.75" customHeight="1" x14ac:dyDescent="0.2"/>
    <row r="199441" ht="12.75" customHeight="1" x14ac:dyDescent="0.2"/>
    <row r="199445" ht="12.75" customHeight="1" x14ac:dyDescent="0.2"/>
    <row r="199449" ht="12.75" customHeight="1" x14ac:dyDescent="0.2"/>
    <row r="199453" ht="12.75" customHeight="1" x14ac:dyDescent="0.2"/>
    <row r="199457" ht="12.75" customHeight="1" x14ac:dyDescent="0.2"/>
    <row r="199461" ht="12.75" customHeight="1" x14ac:dyDescent="0.2"/>
    <row r="199465" ht="12.75" customHeight="1" x14ac:dyDescent="0.2"/>
    <row r="199469" ht="12.75" customHeight="1" x14ac:dyDescent="0.2"/>
    <row r="199473" ht="12.75" customHeight="1" x14ac:dyDescent="0.2"/>
    <row r="199477" ht="12.75" customHeight="1" x14ac:dyDescent="0.2"/>
    <row r="199481" ht="12.75" customHeight="1" x14ac:dyDescent="0.2"/>
    <row r="199485" ht="12.75" customHeight="1" x14ac:dyDescent="0.2"/>
    <row r="199489" ht="12.75" customHeight="1" x14ac:dyDescent="0.2"/>
    <row r="199493" ht="12.75" customHeight="1" x14ac:dyDescent="0.2"/>
    <row r="199497" ht="12.75" customHeight="1" x14ac:dyDescent="0.2"/>
    <row r="199501" ht="12.75" customHeight="1" x14ac:dyDescent="0.2"/>
    <row r="199505" ht="12.75" customHeight="1" x14ac:dyDescent="0.2"/>
    <row r="199509" ht="12.75" customHeight="1" x14ac:dyDescent="0.2"/>
    <row r="199513" ht="12.75" customHeight="1" x14ac:dyDescent="0.2"/>
    <row r="199517" ht="12.75" customHeight="1" x14ac:dyDescent="0.2"/>
    <row r="199521" ht="12.75" customHeight="1" x14ac:dyDescent="0.2"/>
    <row r="199525" ht="12.75" customHeight="1" x14ac:dyDescent="0.2"/>
    <row r="199529" ht="12.75" customHeight="1" x14ac:dyDescent="0.2"/>
    <row r="199533" ht="12.75" customHeight="1" x14ac:dyDescent="0.2"/>
    <row r="199537" ht="12.75" customHeight="1" x14ac:dyDescent="0.2"/>
    <row r="199541" ht="12.75" customHeight="1" x14ac:dyDescent="0.2"/>
    <row r="199545" ht="12.75" customHeight="1" x14ac:dyDescent="0.2"/>
    <row r="199549" ht="12.75" customHeight="1" x14ac:dyDescent="0.2"/>
    <row r="199553" ht="12.75" customHeight="1" x14ac:dyDescent="0.2"/>
    <row r="199557" ht="12.75" customHeight="1" x14ac:dyDescent="0.2"/>
    <row r="199561" ht="12.75" customHeight="1" x14ac:dyDescent="0.2"/>
    <row r="199565" ht="12.75" customHeight="1" x14ac:dyDescent="0.2"/>
    <row r="199569" ht="12.75" customHeight="1" x14ac:dyDescent="0.2"/>
    <row r="199573" ht="12.75" customHeight="1" x14ac:dyDescent="0.2"/>
    <row r="199577" ht="12.75" customHeight="1" x14ac:dyDescent="0.2"/>
    <row r="199581" ht="12.75" customHeight="1" x14ac:dyDescent="0.2"/>
    <row r="199585" ht="12.75" customHeight="1" x14ac:dyDescent="0.2"/>
    <row r="199589" ht="12.75" customHeight="1" x14ac:dyDescent="0.2"/>
    <row r="199593" ht="12.75" customHeight="1" x14ac:dyDescent="0.2"/>
    <row r="199597" ht="12.75" customHeight="1" x14ac:dyDescent="0.2"/>
    <row r="199601" ht="12.75" customHeight="1" x14ac:dyDescent="0.2"/>
    <row r="199605" ht="12.75" customHeight="1" x14ac:dyDescent="0.2"/>
    <row r="199609" ht="12.75" customHeight="1" x14ac:dyDescent="0.2"/>
    <row r="199613" ht="12.75" customHeight="1" x14ac:dyDescent="0.2"/>
    <row r="199617" ht="12.75" customHeight="1" x14ac:dyDescent="0.2"/>
    <row r="199621" ht="12.75" customHeight="1" x14ac:dyDescent="0.2"/>
    <row r="199625" ht="12.75" customHeight="1" x14ac:dyDescent="0.2"/>
    <row r="199629" ht="12.75" customHeight="1" x14ac:dyDescent="0.2"/>
    <row r="199633" ht="12.75" customHeight="1" x14ac:dyDescent="0.2"/>
    <row r="199637" ht="12.75" customHeight="1" x14ac:dyDescent="0.2"/>
    <row r="199641" ht="12.75" customHeight="1" x14ac:dyDescent="0.2"/>
    <row r="199645" ht="12.75" customHeight="1" x14ac:dyDescent="0.2"/>
    <row r="199649" ht="12.75" customHeight="1" x14ac:dyDescent="0.2"/>
    <row r="199653" ht="12.75" customHeight="1" x14ac:dyDescent="0.2"/>
    <row r="199657" ht="12.75" customHeight="1" x14ac:dyDescent="0.2"/>
    <row r="199661" ht="12.75" customHeight="1" x14ac:dyDescent="0.2"/>
    <row r="199665" ht="12.75" customHeight="1" x14ac:dyDescent="0.2"/>
    <row r="199669" ht="12.75" customHeight="1" x14ac:dyDescent="0.2"/>
    <row r="199673" ht="12.75" customHeight="1" x14ac:dyDescent="0.2"/>
    <row r="199677" ht="12.75" customHeight="1" x14ac:dyDescent="0.2"/>
    <row r="199681" ht="12.75" customHeight="1" x14ac:dyDescent="0.2"/>
    <row r="199685" ht="12.75" customHeight="1" x14ac:dyDescent="0.2"/>
    <row r="199689" ht="12.75" customHeight="1" x14ac:dyDescent="0.2"/>
    <row r="199693" ht="12.75" customHeight="1" x14ac:dyDescent="0.2"/>
    <row r="199697" ht="12.75" customHeight="1" x14ac:dyDescent="0.2"/>
    <row r="199701" ht="12.75" customHeight="1" x14ac:dyDescent="0.2"/>
    <row r="199705" ht="12.75" customHeight="1" x14ac:dyDescent="0.2"/>
    <row r="199709" ht="12.75" customHeight="1" x14ac:dyDescent="0.2"/>
    <row r="199713" ht="12.75" customHeight="1" x14ac:dyDescent="0.2"/>
    <row r="199717" ht="12.75" customHeight="1" x14ac:dyDescent="0.2"/>
    <row r="199721" ht="12.75" customHeight="1" x14ac:dyDescent="0.2"/>
    <row r="199725" ht="12.75" customHeight="1" x14ac:dyDescent="0.2"/>
    <row r="199729" ht="12.75" customHeight="1" x14ac:dyDescent="0.2"/>
    <row r="199733" ht="12.75" customHeight="1" x14ac:dyDescent="0.2"/>
    <row r="199737" ht="12.75" customHeight="1" x14ac:dyDescent="0.2"/>
    <row r="199741" ht="12.75" customHeight="1" x14ac:dyDescent="0.2"/>
    <row r="199745" ht="12.75" customHeight="1" x14ac:dyDescent="0.2"/>
    <row r="199749" ht="12.75" customHeight="1" x14ac:dyDescent="0.2"/>
    <row r="199753" ht="12.75" customHeight="1" x14ac:dyDescent="0.2"/>
    <row r="199757" ht="12.75" customHeight="1" x14ac:dyDescent="0.2"/>
    <row r="199761" ht="12.75" customHeight="1" x14ac:dyDescent="0.2"/>
    <row r="199765" ht="12.75" customHeight="1" x14ac:dyDescent="0.2"/>
    <row r="199769" ht="12.75" customHeight="1" x14ac:dyDescent="0.2"/>
    <row r="199773" ht="12.75" customHeight="1" x14ac:dyDescent="0.2"/>
    <row r="199777" ht="12.75" customHeight="1" x14ac:dyDescent="0.2"/>
    <row r="199781" ht="12.75" customHeight="1" x14ac:dyDescent="0.2"/>
    <row r="199785" ht="12.75" customHeight="1" x14ac:dyDescent="0.2"/>
    <row r="199789" ht="12.75" customHeight="1" x14ac:dyDescent="0.2"/>
    <row r="199793" ht="12.75" customHeight="1" x14ac:dyDescent="0.2"/>
    <row r="199797" ht="12.75" customHeight="1" x14ac:dyDescent="0.2"/>
    <row r="199801" ht="12.75" customHeight="1" x14ac:dyDescent="0.2"/>
    <row r="199805" ht="12.75" customHeight="1" x14ac:dyDescent="0.2"/>
    <row r="199809" ht="12.75" customHeight="1" x14ac:dyDescent="0.2"/>
    <row r="199813" ht="12.75" customHeight="1" x14ac:dyDescent="0.2"/>
    <row r="199817" ht="12.75" customHeight="1" x14ac:dyDescent="0.2"/>
    <row r="199821" ht="12.75" customHeight="1" x14ac:dyDescent="0.2"/>
    <row r="199825" ht="12.75" customHeight="1" x14ac:dyDescent="0.2"/>
    <row r="199829" ht="12.75" customHeight="1" x14ac:dyDescent="0.2"/>
    <row r="199833" ht="12.75" customHeight="1" x14ac:dyDescent="0.2"/>
    <row r="199837" ht="12.75" customHeight="1" x14ac:dyDescent="0.2"/>
    <row r="199841" ht="12.75" customHeight="1" x14ac:dyDescent="0.2"/>
    <row r="199845" ht="12.75" customHeight="1" x14ac:dyDescent="0.2"/>
    <row r="199849" ht="12.75" customHeight="1" x14ac:dyDescent="0.2"/>
    <row r="199853" ht="12.75" customHeight="1" x14ac:dyDescent="0.2"/>
    <row r="199857" ht="12.75" customHeight="1" x14ac:dyDescent="0.2"/>
    <row r="199861" ht="12.75" customHeight="1" x14ac:dyDescent="0.2"/>
    <row r="199865" ht="12.75" customHeight="1" x14ac:dyDescent="0.2"/>
    <row r="199869" ht="12.75" customHeight="1" x14ac:dyDescent="0.2"/>
    <row r="199873" ht="12.75" customHeight="1" x14ac:dyDescent="0.2"/>
    <row r="199877" ht="12.75" customHeight="1" x14ac:dyDescent="0.2"/>
    <row r="199881" ht="12.75" customHeight="1" x14ac:dyDescent="0.2"/>
    <row r="199885" ht="12.75" customHeight="1" x14ac:dyDescent="0.2"/>
    <row r="199889" ht="12.75" customHeight="1" x14ac:dyDescent="0.2"/>
    <row r="199893" ht="12.75" customHeight="1" x14ac:dyDescent="0.2"/>
    <row r="199897" ht="12.75" customHeight="1" x14ac:dyDescent="0.2"/>
    <row r="199901" ht="12.75" customHeight="1" x14ac:dyDescent="0.2"/>
    <row r="199905" ht="12.75" customHeight="1" x14ac:dyDescent="0.2"/>
    <row r="199909" ht="12.75" customHeight="1" x14ac:dyDescent="0.2"/>
    <row r="199913" ht="12.75" customHeight="1" x14ac:dyDescent="0.2"/>
    <row r="199917" ht="12.75" customHeight="1" x14ac:dyDescent="0.2"/>
    <row r="199921" ht="12.75" customHeight="1" x14ac:dyDescent="0.2"/>
    <row r="199925" ht="12.75" customHeight="1" x14ac:dyDescent="0.2"/>
    <row r="199929" ht="12.75" customHeight="1" x14ac:dyDescent="0.2"/>
    <row r="199933" ht="12.75" customHeight="1" x14ac:dyDescent="0.2"/>
    <row r="199937" ht="12.75" customHeight="1" x14ac:dyDescent="0.2"/>
    <row r="199941" ht="12.75" customHeight="1" x14ac:dyDescent="0.2"/>
    <row r="199945" ht="12.75" customHeight="1" x14ac:dyDescent="0.2"/>
    <row r="199949" ht="12.75" customHeight="1" x14ac:dyDescent="0.2"/>
    <row r="199953" ht="12.75" customHeight="1" x14ac:dyDescent="0.2"/>
    <row r="199957" ht="12.75" customHeight="1" x14ac:dyDescent="0.2"/>
    <row r="199961" ht="12.75" customHeight="1" x14ac:dyDescent="0.2"/>
    <row r="199965" ht="12.75" customHeight="1" x14ac:dyDescent="0.2"/>
    <row r="199969" ht="12.75" customHeight="1" x14ac:dyDescent="0.2"/>
    <row r="199973" ht="12.75" customHeight="1" x14ac:dyDescent="0.2"/>
    <row r="199977" ht="12.75" customHeight="1" x14ac:dyDescent="0.2"/>
    <row r="199981" ht="12.75" customHeight="1" x14ac:dyDescent="0.2"/>
    <row r="199985" ht="12.75" customHeight="1" x14ac:dyDescent="0.2"/>
    <row r="199989" ht="12.75" customHeight="1" x14ac:dyDescent="0.2"/>
    <row r="199993" ht="12.75" customHeight="1" x14ac:dyDescent="0.2"/>
    <row r="199997" ht="12.75" customHeight="1" x14ac:dyDescent="0.2"/>
    <row r="200001" ht="12.75" customHeight="1" x14ac:dyDescent="0.2"/>
    <row r="200005" ht="12.75" customHeight="1" x14ac:dyDescent="0.2"/>
    <row r="200009" ht="12.75" customHeight="1" x14ac:dyDescent="0.2"/>
    <row r="200013" ht="12.75" customHeight="1" x14ac:dyDescent="0.2"/>
    <row r="200017" ht="12.75" customHeight="1" x14ac:dyDescent="0.2"/>
    <row r="200021" ht="12.75" customHeight="1" x14ac:dyDescent="0.2"/>
    <row r="200025" ht="12.75" customHeight="1" x14ac:dyDescent="0.2"/>
    <row r="200029" ht="12.75" customHeight="1" x14ac:dyDescent="0.2"/>
    <row r="200033" ht="12.75" customHeight="1" x14ac:dyDescent="0.2"/>
    <row r="200037" ht="12.75" customHeight="1" x14ac:dyDescent="0.2"/>
    <row r="200041" ht="12.75" customHeight="1" x14ac:dyDescent="0.2"/>
    <row r="200045" ht="12.75" customHeight="1" x14ac:dyDescent="0.2"/>
    <row r="200049" ht="12.75" customHeight="1" x14ac:dyDescent="0.2"/>
    <row r="200053" ht="12.75" customHeight="1" x14ac:dyDescent="0.2"/>
    <row r="200057" ht="12.75" customHeight="1" x14ac:dyDescent="0.2"/>
    <row r="200061" ht="12.75" customHeight="1" x14ac:dyDescent="0.2"/>
    <row r="200065" ht="12.75" customHeight="1" x14ac:dyDescent="0.2"/>
    <row r="200069" ht="12.75" customHeight="1" x14ac:dyDescent="0.2"/>
    <row r="200073" ht="12.75" customHeight="1" x14ac:dyDescent="0.2"/>
    <row r="200077" ht="12.75" customHeight="1" x14ac:dyDescent="0.2"/>
    <row r="200081" ht="12.75" customHeight="1" x14ac:dyDescent="0.2"/>
    <row r="200085" ht="12.75" customHeight="1" x14ac:dyDescent="0.2"/>
    <row r="200089" ht="12.75" customHeight="1" x14ac:dyDescent="0.2"/>
    <row r="200093" ht="12.75" customHeight="1" x14ac:dyDescent="0.2"/>
    <row r="200097" ht="12.75" customHeight="1" x14ac:dyDescent="0.2"/>
    <row r="200101" ht="12.75" customHeight="1" x14ac:dyDescent="0.2"/>
    <row r="200105" ht="12.75" customHeight="1" x14ac:dyDescent="0.2"/>
    <row r="200109" ht="12.75" customHeight="1" x14ac:dyDescent="0.2"/>
    <row r="200113" ht="12.75" customHeight="1" x14ac:dyDescent="0.2"/>
    <row r="200117" ht="12.75" customHeight="1" x14ac:dyDescent="0.2"/>
    <row r="200121" ht="12.75" customHeight="1" x14ac:dyDescent="0.2"/>
    <row r="200125" ht="12.75" customHeight="1" x14ac:dyDescent="0.2"/>
    <row r="200129" ht="12.75" customHeight="1" x14ac:dyDescent="0.2"/>
    <row r="200133" ht="12.75" customHeight="1" x14ac:dyDescent="0.2"/>
    <row r="200137" ht="12.75" customHeight="1" x14ac:dyDescent="0.2"/>
    <row r="200141" ht="12.75" customHeight="1" x14ac:dyDescent="0.2"/>
    <row r="200145" ht="12.75" customHeight="1" x14ac:dyDescent="0.2"/>
    <row r="200149" ht="12.75" customHeight="1" x14ac:dyDescent="0.2"/>
    <row r="200153" ht="12.75" customHeight="1" x14ac:dyDescent="0.2"/>
    <row r="200157" ht="12.75" customHeight="1" x14ac:dyDescent="0.2"/>
    <row r="200161" ht="12.75" customHeight="1" x14ac:dyDescent="0.2"/>
    <row r="200165" ht="12.75" customHeight="1" x14ac:dyDescent="0.2"/>
    <row r="200169" ht="12.75" customHeight="1" x14ac:dyDescent="0.2"/>
    <row r="200173" ht="12.75" customHeight="1" x14ac:dyDescent="0.2"/>
    <row r="200177" ht="12.75" customHeight="1" x14ac:dyDescent="0.2"/>
    <row r="200181" ht="12.75" customHeight="1" x14ac:dyDescent="0.2"/>
    <row r="200185" ht="12.75" customHeight="1" x14ac:dyDescent="0.2"/>
    <row r="200189" ht="12.75" customHeight="1" x14ac:dyDescent="0.2"/>
    <row r="200193" ht="12.75" customHeight="1" x14ac:dyDescent="0.2"/>
    <row r="200197" ht="12.75" customHeight="1" x14ac:dyDescent="0.2"/>
    <row r="200201" ht="12.75" customHeight="1" x14ac:dyDescent="0.2"/>
    <row r="200205" ht="12.75" customHeight="1" x14ac:dyDescent="0.2"/>
    <row r="200209" ht="12.75" customHeight="1" x14ac:dyDescent="0.2"/>
    <row r="200213" ht="12.75" customHeight="1" x14ac:dyDescent="0.2"/>
    <row r="200217" ht="12.75" customHeight="1" x14ac:dyDescent="0.2"/>
    <row r="200221" ht="12.75" customHeight="1" x14ac:dyDescent="0.2"/>
    <row r="200225" ht="12.75" customHeight="1" x14ac:dyDescent="0.2"/>
    <row r="200229" ht="12.75" customHeight="1" x14ac:dyDescent="0.2"/>
    <row r="200233" ht="12.75" customHeight="1" x14ac:dyDescent="0.2"/>
    <row r="200237" ht="12.75" customHeight="1" x14ac:dyDescent="0.2"/>
    <row r="200241" ht="12.75" customHeight="1" x14ac:dyDescent="0.2"/>
    <row r="200245" ht="12.75" customHeight="1" x14ac:dyDescent="0.2"/>
    <row r="200249" ht="12.75" customHeight="1" x14ac:dyDescent="0.2"/>
    <row r="200253" ht="12.75" customHeight="1" x14ac:dyDescent="0.2"/>
    <row r="200257" ht="12.75" customHeight="1" x14ac:dyDescent="0.2"/>
    <row r="200261" ht="12.75" customHeight="1" x14ac:dyDescent="0.2"/>
    <row r="200265" ht="12.75" customHeight="1" x14ac:dyDescent="0.2"/>
    <row r="200269" ht="12.75" customHeight="1" x14ac:dyDescent="0.2"/>
    <row r="200273" ht="12.75" customHeight="1" x14ac:dyDescent="0.2"/>
    <row r="200277" ht="12.75" customHeight="1" x14ac:dyDescent="0.2"/>
    <row r="200281" ht="12.75" customHeight="1" x14ac:dyDescent="0.2"/>
    <row r="200285" ht="12.75" customHeight="1" x14ac:dyDescent="0.2"/>
    <row r="200289" ht="12.75" customHeight="1" x14ac:dyDescent="0.2"/>
    <row r="200293" ht="12.75" customHeight="1" x14ac:dyDescent="0.2"/>
    <row r="200297" ht="12.75" customHeight="1" x14ac:dyDescent="0.2"/>
    <row r="200301" ht="12.75" customHeight="1" x14ac:dyDescent="0.2"/>
    <row r="200305" ht="12.75" customHeight="1" x14ac:dyDescent="0.2"/>
    <row r="200309" ht="12.75" customHeight="1" x14ac:dyDescent="0.2"/>
    <row r="200313" ht="12.75" customHeight="1" x14ac:dyDescent="0.2"/>
    <row r="200317" ht="12.75" customHeight="1" x14ac:dyDescent="0.2"/>
    <row r="200321" ht="12.75" customHeight="1" x14ac:dyDescent="0.2"/>
    <row r="200325" ht="12.75" customHeight="1" x14ac:dyDescent="0.2"/>
    <row r="200329" ht="12.75" customHeight="1" x14ac:dyDescent="0.2"/>
    <row r="200333" ht="12.75" customHeight="1" x14ac:dyDescent="0.2"/>
    <row r="200337" ht="12.75" customHeight="1" x14ac:dyDescent="0.2"/>
    <row r="200341" ht="12.75" customHeight="1" x14ac:dyDescent="0.2"/>
    <row r="200345" ht="12.75" customHeight="1" x14ac:dyDescent="0.2"/>
    <row r="200349" ht="12.75" customHeight="1" x14ac:dyDescent="0.2"/>
    <row r="200353" ht="12.75" customHeight="1" x14ac:dyDescent="0.2"/>
    <row r="200357" ht="12.75" customHeight="1" x14ac:dyDescent="0.2"/>
    <row r="200361" ht="12.75" customHeight="1" x14ac:dyDescent="0.2"/>
    <row r="200365" ht="12.75" customHeight="1" x14ac:dyDescent="0.2"/>
    <row r="200369" ht="12.75" customHeight="1" x14ac:dyDescent="0.2"/>
    <row r="200373" ht="12.75" customHeight="1" x14ac:dyDescent="0.2"/>
    <row r="200377" ht="12.75" customHeight="1" x14ac:dyDescent="0.2"/>
    <row r="200381" ht="12.75" customHeight="1" x14ac:dyDescent="0.2"/>
    <row r="200385" ht="12.75" customHeight="1" x14ac:dyDescent="0.2"/>
    <row r="200389" ht="12.75" customHeight="1" x14ac:dyDescent="0.2"/>
    <row r="200393" ht="12.75" customHeight="1" x14ac:dyDescent="0.2"/>
    <row r="200397" ht="12.75" customHeight="1" x14ac:dyDescent="0.2"/>
    <row r="200401" ht="12.75" customHeight="1" x14ac:dyDescent="0.2"/>
    <row r="200405" ht="12.75" customHeight="1" x14ac:dyDescent="0.2"/>
    <row r="200409" ht="12.75" customHeight="1" x14ac:dyDescent="0.2"/>
    <row r="200413" ht="12.75" customHeight="1" x14ac:dyDescent="0.2"/>
    <row r="200417" ht="12.75" customHeight="1" x14ac:dyDescent="0.2"/>
    <row r="200421" ht="12.75" customHeight="1" x14ac:dyDescent="0.2"/>
    <row r="200425" ht="12.75" customHeight="1" x14ac:dyDescent="0.2"/>
    <row r="200429" ht="12.75" customHeight="1" x14ac:dyDescent="0.2"/>
    <row r="200433" ht="12.75" customHeight="1" x14ac:dyDescent="0.2"/>
    <row r="200437" ht="12.75" customHeight="1" x14ac:dyDescent="0.2"/>
    <row r="200441" ht="12.75" customHeight="1" x14ac:dyDescent="0.2"/>
    <row r="200445" ht="12.75" customHeight="1" x14ac:dyDescent="0.2"/>
    <row r="200449" ht="12.75" customHeight="1" x14ac:dyDescent="0.2"/>
    <row r="200453" ht="12.75" customHeight="1" x14ac:dyDescent="0.2"/>
    <row r="200457" ht="12.75" customHeight="1" x14ac:dyDescent="0.2"/>
    <row r="200461" ht="12.75" customHeight="1" x14ac:dyDescent="0.2"/>
    <row r="200465" ht="12.75" customHeight="1" x14ac:dyDescent="0.2"/>
    <row r="200469" ht="12.75" customHeight="1" x14ac:dyDescent="0.2"/>
    <row r="200473" ht="12.75" customHeight="1" x14ac:dyDescent="0.2"/>
    <row r="200477" ht="12.75" customHeight="1" x14ac:dyDescent="0.2"/>
    <row r="200481" ht="12.75" customHeight="1" x14ac:dyDescent="0.2"/>
    <row r="200485" ht="12.75" customHeight="1" x14ac:dyDescent="0.2"/>
    <row r="200489" ht="12.75" customHeight="1" x14ac:dyDescent="0.2"/>
    <row r="200493" ht="12.75" customHeight="1" x14ac:dyDescent="0.2"/>
    <row r="200497" ht="12.75" customHeight="1" x14ac:dyDescent="0.2"/>
    <row r="200501" ht="12.75" customHeight="1" x14ac:dyDescent="0.2"/>
    <row r="200505" ht="12.75" customHeight="1" x14ac:dyDescent="0.2"/>
    <row r="200509" ht="12.75" customHeight="1" x14ac:dyDescent="0.2"/>
    <row r="200513" ht="12.75" customHeight="1" x14ac:dyDescent="0.2"/>
    <row r="200517" ht="12.75" customHeight="1" x14ac:dyDescent="0.2"/>
    <row r="200521" ht="12.75" customHeight="1" x14ac:dyDescent="0.2"/>
    <row r="200525" ht="12.75" customHeight="1" x14ac:dyDescent="0.2"/>
    <row r="200529" ht="12.75" customHeight="1" x14ac:dyDescent="0.2"/>
    <row r="200533" ht="12.75" customHeight="1" x14ac:dyDescent="0.2"/>
    <row r="200537" ht="12.75" customHeight="1" x14ac:dyDescent="0.2"/>
    <row r="200541" ht="12.75" customHeight="1" x14ac:dyDescent="0.2"/>
    <row r="200545" ht="12.75" customHeight="1" x14ac:dyDescent="0.2"/>
    <row r="200549" ht="12.75" customHeight="1" x14ac:dyDescent="0.2"/>
    <row r="200553" ht="12.75" customHeight="1" x14ac:dyDescent="0.2"/>
    <row r="200557" ht="12.75" customHeight="1" x14ac:dyDescent="0.2"/>
    <row r="200561" ht="12.75" customHeight="1" x14ac:dyDescent="0.2"/>
    <row r="200565" ht="12.75" customHeight="1" x14ac:dyDescent="0.2"/>
    <row r="200569" ht="12.75" customHeight="1" x14ac:dyDescent="0.2"/>
    <row r="200573" ht="12.75" customHeight="1" x14ac:dyDescent="0.2"/>
    <row r="200577" ht="12.75" customHeight="1" x14ac:dyDescent="0.2"/>
    <row r="200581" ht="12.75" customHeight="1" x14ac:dyDescent="0.2"/>
    <row r="200585" ht="12.75" customHeight="1" x14ac:dyDescent="0.2"/>
    <row r="200589" ht="12.75" customHeight="1" x14ac:dyDescent="0.2"/>
    <row r="200593" ht="12.75" customHeight="1" x14ac:dyDescent="0.2"/>
    <row r="200597" ht="12.75" customHeight="1" x14ac:dyDescent="0.2"/>
    <row r="200601" ht="12.75" customHeight="1" x14ac:dyDescent="0.2"/>
    <row r="200605" ht="12.75" customHeight="1" x14ac:dyDescent="0.2"/>
    <row r="200609" ht="12.75" customHeight="1" x14ac:dyDescent="0.2"/>
    <row r="200613" ht="12.75" customHeight="1" x14ac:dyDescent="0.2"/>
    <row r="200617" ht="12.75" customHeight="1" x14ac:dyDescent="0.2"/>
    <row r="200621" ht="12.75" customHeight="1" x14ac:dyDescent="0.2"/>
    <row r="200625" ht="12.75" customHeight="1" x14ac:dyDescent="0.2"/>
    <row r="200629" ht="12.75" customHeight="1" x14ac:dyDescent="0.2"/>
    <row r="200633" ht="12.75" customHeight="1" x14ac:dyDescent="0.2"/>
    <row r="200637" ht="12.75" customHeight="1" x14ac:dyDescent="0.2"/>
    <row r="200641" ht="12.75" customHeight="1" x14ac:dyDescent="0.2"/>
    <row r="200645" ht="12.75" customHeight="1" x14ac:dyDescent="0.2"/>
    <row r="200649" ht="12.75" customHeight="1" x14ac:dyDescent="0.2"/>
    <row r="200653" ht="12.75" customHeight="1" x14ac:dyDescent="0.2"/>
    <row r="200657" ht="12.75" customHeight="1" x14ac:dyDescent="0.2"/>
    <row r="200661" ht="12.75" customHeight="1" x14ac:dyDescent="0.2"/>
    <row r="200665" ht="12.75" customHeight="1" x14ac:dyDescent="0.2"/>
    <row r="200669" ht="12.75" customHeight="1" x14ac:dyDescent="0.2"/>
    <row r="200673" ht="12.75" customHeight="1" x14ac:dyDescent="0.2"/>
    <row r="200677" ht="12.75" customHeight="1" x14ac:dyDescent="0.2"/>
    <row r="200681" ht="12.75" customHeight="1" x14ac:dyDescent="0.2"/>
    <row r="200685" ht="12.75" customHeight="1" x14ac:dyDescent="0.2"/>
    <row r="200689" ht="12.75" customHeight="1" x14ac:dyDescent="0.2"/>
    <row r="200693" ht="12.75" customHeight="1" x14ac:dyDescent="0.2"/>
    <row r="200697" ht="12.75" customHeight="1" x14ac:dyDescent="0.2"/>
    <row r="200701" ht="12.75" customHeight="1" x14ac:dyDescent="0.2"/>
    <row r="200705" ht="12.75" customHeight="1" x14ac:dyDescent="0.2"/>
    <row r="200709" ht="12.75" customHeight="1" x14ac:dyDescent="0.2"/>
    <row r="200713" ht="12.75" customHeight="1" x14ac:dyDescent="0.2"/>
    <row r="200717" ht="12.75" customHeight="1" x14ac:dyDescent="0.2"/>
    <row r="200721" ht="12.75" customHeight="1" x14ac:dyDescent="0.2"/>
    <row r="200725" ht="12.75" customHeight="1" x14ac:dyDescent="0.2"/>
    <row r="200729" ht="12.75" customHeight="1" x14ac:dyDescent="0.2"/>
    <row r="200733" ht="12.75" customHeight="1" x14ac:dyDescent="0.2"/>
    <row r="200737" ht="12.75" customHeight="1" x14ac:dyDescent="0.2"/>
    <row r="200741" ht="12.75" customHeight="1" x14ac:dyDescent="0.2"/>
    <row r="200745" ht="12.75" customHeight="1" x14ac:dyDescent="0.2"/>
    <row r="200749" ht="12.75" customHeight="1" x14ac:dyDescent="0.2"/>
    <row r="200753" ht="12.75" customHeight="1" x14ac:dyDescent="0.2"/>
    <row r="200757" ht="12.75" customHeight="1" x14ac:dyDescent="0.2"/>
    <row r="200761" ht="12.75" customHeight="1" x14ac:dyDescent="0.2"/>
    <row r="200765" ht="12.75" customHeight="1" x14ac:dyDescent="0.2"/>
    <row r="200769" ht="12.75" customHeight="1" x14ac:dyDescent="0.2"/>
    <row r="200773" ht="12.75" customHeight="1" x14ac:dyDescent="0.2"/>
    <row r="200777" ht="12.75" customHeight="1" x14ac:dyDescent="0.2"/>
    <row r="200781" ht="12.75" customHeight="1" x14ac:dyDescent="0.2"/>
    <row r="200785" ht="12.75" customHeight="1" x14ac:dyDescent="0.2"/>
    <row r="200789" ht="12.75" customHeight="1" x14ac:dyDescent="0.2"/>
    <row r="200793" ht="12.75" customHeight="1" x14ac:dyDescent="0.2"/>
    <row r="200797" ht="12.75" customHeight="1" x14ac:dyDescent="0.2"/>
    <row r="200801" ht="12.75" customHeight="1" x14ac:dyDescent="0.2"/>
    <row r="200805" ht="12.75" customHeight="1" x14ac:dyDescent="0.2"/>
    <row r="200809" ht="12.75" customHeight="1" x14ac:dyDescent="0.2"/>
    <row r="200813" ht="12.75" customHeight="1" x14ac:dyDescent="0.2"/>
    <row r="200817" ht="12.75" customHeight="1" x14ac:dyDescent="0.2"/>
    <row r="200821" ht="12.75" customHeight="1" x14ac:dyDescent="0.2"/>
    <row r="200825" ht="12.75" customHeight="1" x14ac:dyDescent="0.2"/>
    <row r="200829" ht="12.75" customHeight="1" x14ac:dyDescent="0.2"/>
    <row r="200833" ht="12.75" customHeight="1" x14ac:dyDescent="0.2"/>
    <row r="200837" ht="12.75" customHeight="1" x14ac:dyDescent="0.2"/>
    <row r="200841" ht="12.75" customHeight="1" x14ac:dyDescent="0.2"/>
    <row r="200845" ht="12.75" customHeight="1" x14ac:dyDescent="0.2"/>
    <row r="200849" ht="12.75" customHeight="1" x14ac:dyDescent="0.2"/>
    <row r="200853" ht="12.75" customHeight="1" x14ac:dyDescent="0.2"/>
    <row r="200857" ht="12.75" customHeight="1" x14ac:dyDescent="0.2"/>
    <row r="200861" ht="12.75" customHeight="1" x14ac:dyDescent="0.2"/>
    <row r="200865" ht="12.75" customHeight="1" x14ac:dyDescent="0.2"/>
    <row r="200869" ht="12.75" customHeight="1" x14ac:dyDescent="0.2"/>
    <row r="200873" ht="12.75" customHeight="1" x14ac:dyDescent="0.2"/>
    <row r="200877" ht="12.75" customHeight="1" x14ac:dyDescent="0.2"/>
    <row r="200881" ht="12.75" customHeight="1" x14ac:dyDescent="0.2"/>
    <row r="200885" ht="12.75" customHeight="1" x14ac:dyDescent="0.2"/>
    <row r="200889" ht="12.75" customHeight="1" x14ac:dyDescent="0.2"/>
    <row r="200893" ht="12.75" customHeight="1" x14ac:dyDescent="0.2"/>
    <row r="200897" ht="12.75" customHeight="1" x14ac:dyDescent="0.2"/>
    <row r="200901" ht="12.75" customHeight="1" x14ac:dyDescent="0.2"/>
    <row r="200905" ht="12.75" customHeight="1" x14ac:dyDescent="0.2"/>
    <row r="200909" ht="12.75" customHeight="1" x14ac:dyDescent="0.2"/>
    <row r="200913" ht="12.75" customHeight="1" x14ac:dyDescent="0.2"/>
    <row r="200917" ht="12.75" customHeight="1" x14ac:dyDescent="0.2"/>
    <row r="200921" ht="12.75" customHeight="1" x14ac:dyDescent="0.2"/>
    <row r="200925" ht="12.75" customHeight="1" x14ac:dyDescent="0.2"/>
    <row r="200929" ht="12.75" customHeight="1" x14ac:dyDescent="0.2"/>
    <row r="200933" ht="12.75" customHeight="1" x14ac:dyDescent="0.2"/>
    <row r="200937" ht="12.75" customHeight="1" x14ac:dyDescent="0.2"/>
    <row r="200941" ht="12.75" customHeight="1" x14ac:dyDescent="0.2"/>
    <row r="200945" ht="12.75" customHeight="1" x14ac:dyDescent="0.2"/>
    <row r="200949" ht="12.75" customHeight="1" x14ac:dyDescent="0.2"/>
    <row r="200953" ht="12.75" customHeight="1" x14ac:dyDescent="0.2"/>
    <row r="200957" ht="12.75" customHeight="1" x14ac:dyDescent="0.2"/>
    <row r="200961" ht="12.75" customHeight="1" x14ac:dyDescent="0.2"/>
    <row r="200965" ht="12.75" customHeight="1" x14ac:dyDescent="0.2"/>
    <row r="200969" ht="12.75" customHeight="1" x14ac:dyDescent="0.2"/>
    <row r="200973" ht="12.75" customHeight="1" x14ac:dyDescent="0.2"/>
    <row r="200977" ht="12.75" customHeight="1" x14ac:dyDescent="0.2"/>
    <row r="200981" ht="12.75" customHeight="1" x14ac:dyDescent="0.2"/>
    <row r="200985" ht="12.75" customHeight="1" x14ac:dyDescent="0.2"/>
    <row r="200989" ht="12.75" customHeight="1" x14ac:dyDescent="0.2"/>
    <row r="200993" ht="12.75" customHeight="1" x14ac:dyDescent="0.2"/>
    <row r="200997" ht="12.75" customHeight="1" x14ac:dyDescent="0.2"/>
    <row r="201001" ht="12.75" customHeight="1" x14ac:dyDescent="0.2"/>
    <row r="201005" ht="12.75" customHeight="1" x14ac:dyDescent="0.2"/>
    <row r="201009" ht="12.75" customHeight="1" x14ac:dyDescent="0.2"/>
    <row r="201013" ht="12.75" customHeight="1" x14ac:dyDescent="0.2"/>
    <row r="201017" ht="12.75" customHeight="1" x14ac:dyDescent="0.2"/>
    <row r="201021" ht="12.75" customHeight="1" x14ac:dyDescent="0.2"/>
    <row r="201025" ht="12.75" customHeight="1" x14ac:dyDescent="0.2"/>
    <row r="201029" ht="12.75" customHeight="1" x14ac:dyDescent="0.2"/>
    <row r="201033" ht="12.75" customHeight="1" x14ac:dyDescent="0.2"/>
    <row r="201037" ht="12.75" customHeight="1" x14ac:dyDescent="0.2"/>
    <row r="201041" ht="12.75" customHeight="1" x14ac:dyDescent="0.2"/>
    <row r="201045" ht="12.75" customHeight="1" x14ac:dyDescent="0.2"/>
    <row r="201049" ht="12.75" customHeight="1" x14ac:dyDescent="0.2"/>
    <row r="201053" ht="12.75" customHeight="1" x14ac:dyDescent="0.2"/>
    <row r="201057" ht="12.75" customHeight="1" x14ac:dyDescent="0.2"/>
    <row r="201061" ht="12.75" customHeight="1" x14ac:dyDescent="0.2"/>
    <row r="201065" ht="12.75" customHeight="1" x14ac:dyDescent="0.2"/>
    <row r="201069" ht="12.75" customHeight="1" x14ac:dyDescent="0.2"/>
    <row r="201073" ht="12.75" customHeight="1" x14ac:dyDescent="0.2"/>
    <row r="201077" ht="12.75" customHeight="1" x14ac:dyDescent="0.2"/>
    <row r="201081" ht="12.75" customHeight="1" x14ac:dyDescent="0.2"/>
    <row r="201085" ht="12.75" customHeight="1" x14ac:dyDescent="0.2"/>
    <row r="201089" ht="12.75" customHeight="1" x14ac:dyDescent="0.2"/>
    <row r="201093" ht="12.75" customHeight="1" x14ac:dyDescent="0.2"/>
    <row r="201097" ht="12.75" customHeight="1" x14ac:dyDescent="0.2"/>
    <row r="201101" ht="12.75" customHeight="1" x14ac:dyDescent="0.2"/>
    <row r="201105" ht="12.75" customHeight="1" x14ac:dyDescent="0.2"/>
    <row r="201109" ht="12.75" customHeight="1" x14ac:dyDescent="0.2"/>
    <row r="201113" ht="12.75" customHeight="1" x14ac:dyDescent="0.2"/>
    <row r="201117" ht="12.75" customHeight="1" x14ac:dyDescent="0.2"/>
    <row r="201121" ht="12.75" customHeight="1" x14ac:dyDescent="0.2"/>
    <row r="201125" ht="12.75" customHeight="1" x14ac:dyDescent="0.2"/>
    <row r="201129" ht="12.75" customHeight="1" x14ac:dyDescent="0.2"/>
    <row r="201133" ht="12.75" customHeight="1" x14ac:dyDescent="0.2"/>
    <row r="201137" ht="12.75" customHeight="1" x14ac:dyDescent="0.2"/>
    <row r="201141" ht="12.75" customHeight="1" x14ac:dyDescent="0.2"/>
    <row r="201145" ht="12.75" customHeight="1" x14ac:dyDescent="0.2"/>
    <row r="201149" ht="12.75" customHeight="1" x14ac:dyDescent="0.2"/>
    <row r="201153" ht="12.75" customHeight="1" x14ac:dyDescent="0.2"/>
    <row r="201157" ht="12.75" customHeight="1" x14ac:dyDescent="0.2"/>
    <row r="201161" ht="12.75" customHeight="1" x14ac:dyDescent="0.2"/>
    <row r="201165" ht="12.75" customHeight="1" x14ac:dyDescent="0.2"/>
    <row r="201169" ht="12.75" customHeight="1" x14ac:dyDescent="0.2"/>
    <row r="201173" ht="12.75" customHeight="1" x14ac:dyDescent="0.2"/>
    <row r="201177" ht="12.75" customHeight="1" x14ac:dyDescent="0.2"/>
    <row r="201181" ht="12.75" customHeight="1" x14ac:dyDescent="0.2"/>
    <row r="201185" ht="12.75" customHeight="1" x14ac:dyDescent="0.2"/>
    <row r="201189" ht="12.75" customHeight="1" x14ac:dyDescent="0.2"/>
    <row r="201193" ht="12.75" customHeight="1" x14ac:dyDescent="0.2"/>
    <row r="201197" ht="12.75" customHeight="1" x14ac:dyDescent="0.2"/>
    <row r="201201" ht="12.75" customHeight="1" x14ac:dyDescent="0.2"/>
    <row r="201205" ht="12.75" customHeight="1" x14ac:dyDescent="0.2"/>
    <row r="201209" ht="12.75" customHeight="1" x14ac:dyDescent="0.2"/>
    <row r="201213" ht="12.75" customHeight="1" x14ac:dyDescent="0.2"/>
    <row r="201217" ht="12.75" customHeight="1" x14ac:dyDescent="0.2"/>
    <row r="201221" ht="12.75" customHeight="1" x14ac:dyDescent="0.2"/>
    <row r="201225" ht="12.75" customHeight="1" x14ac:dyDescent="0.2"/>
    <row r="201229" ht="12.75" customHeight="1" x14ac:dyDescent="0.2"/>
    <row r="201233" ht="12.75" customHeight="1" x14ac:dyDescent="0.2"/>
    <row r="201237" ht="12.75" customHeight="1" x14ac:dyDescent="0.2"/>
    <row r="201241" ht="12.75" customHeight="1" x14ac:dyDescent="0.2"/>
    <row r="201245" ht="12.75" customHeight="1" x14ac:dyDescent="0.2"/>
    <row r="201249" ht="12.75" customHeight="1" x14ac:dyDescent="0.2"/>
    <row r="201253" ht="12.75" customHeight="1" x14ac:dyDescent="0.2"/>
    <row r="201257" ht="12.75" customHeight="1" x14ac:dyDescent="0.2"/>
    <row r="201261" ht="12.75" customHeight="1" x14ac:dyDescent="0.2"/>
    <row r="201265" ht="12.75" customHeight="1" x14ac:dyDescent="0.2"/>
    <row r="201269" ht="12.75" customHeight="1" x14ac:dyDescent="0.2"/>
    <row r="201273" ht="12.75" customHeight="1" x14ac:dyDescent="0.2"/>
    <row r="201277" ht="12.75" customHeight="1" x14ac:dyDescent="0.2"/>
    <row r="201281" ht="12.75" customHeight="1" x14ac:dyDescent="0.2"/>
    <row r="201285" ht="12.75" customHeight="1" x14ac:dyDescent="0.2"/>
    <row r="201289" ht="12.75" customHeight="1" x14ac:dyDescent="0.2"/>
    <row r="201293" ht="12.75" customHeight="1" x14ac:dyDescent="0.2"/>
    <row r="201297" ht="12.75" customHeight="1" x14ac:dyDescent="0.2"/>
    <row r="201301" ht="12.75" customHeight="1" x14ac:dyDescent="0.2"/>
    <row r="201305" ht="12.75" customHeight="1" x14ac:dyDescent="0.2"/>
    <row r="201309" ht="12.75" customHeight="1" x14ac:dyDescent="0.2"/>
    <row r="201313" ht="12.75" customHeight="1" x14ac:dyDescent="0.2"/>
    <row r="201317" ht="12.75" customHeight="1" x14ac:dyDescent="0.2"/>
    <row r="201321" ht="12.75" customHeight="1" x14ac:dyDescent="0.2"/>
    <row r="201325" ht="12.75" customHeight="1" x14ac:dyDescent="0.2"/>
    <row r="201329" ht="12.75" customHeight="1" x14ac:dyDescent="0.2"/>
    <row r="201333" ht="12.75" customHeight="1" x14ac:dyDescent="0.2"/>
    <row r="201337" ht="12.75" customHeight="1" x14ac:dyDescent="0.2"/>
    <row r="201341" ht="12.75" customHeight="1" x14ac:dyDescent="0.2"/>
    <row r="201345" ht="12.75" customHeight="1" x14ac:dyDescent="0.2"/>
    <row r="201349" ht="12.75" customHeight="1" x14ac:dyDescent="0.2"/>
    <row r="201353" ht="12.75" customHeight="1" x14ac:dyDescent="0.2"/>
    <row r="201357" ht="12.75" customHeight="1" x14ac:dyDescent="0.2"/>
    <row r="201361" ht="12.75" customHeight="1" x14ac:dyDescent="0.2"/>
    <row r="201365" ht="12.75" customHeight="1" x14ac:dyDescent="0.2"/>
    <row r="201369" ht="12.75" customHeight="1" x14ac:dyDescent="0.2"/>
    <row r="201373" ht="12.75" customHeight="1" x14ac:dyDescent="0.2"/>
    <row r="201377" ht="12.75" customHeight="1" x14ac:dyDescent="0.2"/>
    <row r="201381" ht="12.75" customHeight="1" x14ac:dyDescent="0.2"/>
    <row r="201385" ht="12.75" customHeight="1" x14ac:dyDescent="0.2"/>
    <row r="201389" ht="12.75" customHeight="1" x14ac:dyDescent="0.2"/>
    <row r="201393" ht="12.75" customHeight="1" x14ac:dyDescent="0.2"/>
    <row r="201397" ht="12.75" customHeight="1" x14ac:dyDescent="0.2"/>
    <row r="201401" ht="12.75" customHeight="1" x14ac:dyDescent="0.2"/>
    <row r="201405" ht="12.75" customHeight="1" x14ac:dyDescent="0.2"/>
    <row r="201409" ht="12.75" customHeight="1" x14ac:dyDescent="0.2"/>
    <row r="201413" ht="12.75" customHeight="1" x14ac:dyDescent="0.2"/>
    <row r="201417" ht="12.75" customHeight="1" x14ac:dyDescent="0.2"/>
    <row r="201421" ht="12.75" customHeight="1" x14ac:dyDescent="0.2"/>
    <row r="201425" ht="12.75" customHeight="1" x14ac:dyDescent="0.2"/>
    <row r="201429" ht="12.75" customHeight="1" x14ac:dyDescent="0.2"/>
    <row r="201433" ht="12.75" customHeight="1" x14ac:dyDescent="0.2"/>
    <row r="201437" ht="12.75" customHeight="1" x14ac:dyDescent="0.2"/>
    <row r="201441" ht="12.75" customHeight="1" x14ac:dyDescent="0.2"/>
    <row r="201445" ht="12.75" customHeight="1" x14ac:dyDescent="0.2"/>
    <row r="201449" ht="12.75" customHeight="1" x14ac:dyDescent="0.2"/>
    <row r="201453" ht="12.75" customHeight="1" x14ac:dyDescent="0.2"/>
    <row r="201457" ht="12.75" customHeight="1" x14ac:dyDescent="0.2"/>
    <row r="201461" ht="12.75" customHeight="1" x14ac:dyDescent="0.2"/>
    <row r="201465" ht="12.75" customHeight="1" x14ac:dyDescent="0.2"/>
    <row r="201469" ht="12.75" customHeight="1" x14ac:dyDescent="0.2"/>
    <row r="201473" ht="12.75" customHeight="1" x14ac:dyDescent="0.2"/>
    <row r="201477" ht="12.75" customHeight="1" x14ac:dyDescent="0.2"/>
    <row r="201481" ht="12.75" customHeight="1" x14ac:dyDescent="0.2"/>
    <row r="201485" ht="12.75" customHeight="1" x14ac:dyDescent="0.2"/>
    <row r="201489" ht="12.75" customHeight="1" x14ac:dyDescent="0.2"/>
    <row r="201493" ht="12.75" customHeight="1" x14ac:dyDescent="0.2"/>
    <row r="201497" ht="12.75" customHeight="1" x14ac:dyDescent="0.2"/>
    <row r="201501" ht="12.75" customHeight="1" x14ac:dyDescent="0.2"/>
    <row r="201505" ht="12.75" customHeight="1" x14ac:dyDescent="0.2"/>
    <row r="201509" ht="12.75" customHeight="1" x14ac:dyDescent="0.2"/>
    <row r="201513" ht="12.75" customHeight="1" x14ac:dyDescent="0.2"/>
    <row r="201517" ht="12.75" customHeight="1" x14ac:dyDescent="0.2"/>
    <row r="201521" ht="12.75" customHeight="1" x14ac:dyDescent="0.2"/>
    <row r="201525" ht="12.75" customHeight="1" x14ac:dyDescent="0.2"/>
    <row r="201529" ht="12.75" customHeight="1" x14ac:dyDescent="0.2"/>
    <row r="201533" ht="12.75" customHeight="1" x14ac:dyDescent="0.2"/>
    <row r="201537" ht="12.75" customHeight="1" x14ac:dyDescent="0.2"/>
    <row r="201541" ht="12.75" customHeight="1" x14ac:dyDescent="0.2"/>
    <row r="201545" ht="12.75" customHeight="1" x14ac:dyDescent="0.2"/>
    <row r="201549" ht="12.75" customHeight="1" x14ac:dyDescent="0.2"/>
    <row r="201553" ht="12.75" customHeight="1" x14ac:dyDescent="0.2"/>
    <row r="201557" ht="12.75" customHeight="1" x14ac:dyDescent="0.2"/>
    <row r="201561" ht="12.75" customHeight="1" x14ac:dyDescent="0.2"/>
    <row r="201565" ht="12.75" customHeight="1" x14ac:dyDescent="0.2"/>
    <row r="201569" ht="12.75" customHeight="1" x14ac:dyDescent="0.2"/>
    <row r="201573" ht="12.75" customHeight="1" x14ac:dyDescent="0.2"/>
    <row r="201577" ht="12.75" customHeight="1" x14ac:dyDescent="0.2"/>
    <row r="201581" ht="12.75" customHeight="1" x14ac:dyDescent="0.2"/>
    <row r="201585" ht="12.75" customHeight="1" x14ac:dyDescent="0.2"/>
    <row r="201589" ht="12.75" customHeight="1" x14ac:dyDescent="0.2"/>
    <row r="201593" ht="12.75" customHeight="1" x14ac:dyDescent="0.2"/>
    <row r="201597" ht="12.75" customHeight="1" x14ac:dyDescent="0.2"/>
    <row r="201601" ht="12.75" customHeight="1" x14ac:dyDescent="0.2"/>
    <row r="201605" ht="12.75" customHeight="1" x14ac:dyDescent="0.2"/>
    <row r="201609" ht="12.75" customHeight="1" x14ac:dyDescent="0.2"/>
    <row r="201613" ht="12.75" customHeight="1" x14ac:dyDescent="0.2"/>
    <row r="201617" ht="12.75" customHeight="1" x14ac:dyDescent="0.2"/>
    <row r="201621" ht="12.75" customHeight="1" x14ac:dyDescent="0.2"/>
    <row r="201625" ht="12.75" customHeight="1" x14ac:dyDescent="0.2"/>
    <row r="201629" ht="12.75" customHeight="1" x14ac:dyDescent="0.2"/>
    <row r="201633" ht="12.75" customHeight="1" x14ac:dyDescent="0.2"/>
    <row r="201637" ht="12.75" customHeight="1" x14ac:dyDescent="0.2"/>
    <row r="201641" ht="12.75" customHeight="1" x14ac:dyDescent="0.2"/>
    <row r="201645" ht="12.75" customHeight="1" x14ac:dyDescent="0.2"/>
    <row r="201649" ht="12.75" customHeight="1" x14ac:dyDescent="0.2"/>
    <row r="201653" ht="12.75" customHeight="1" x14ac:dyDescent="0.2"/>
    <row r="201657" ht="12.75" customHeight="1" x14ac:dyDescent="0.2"/>
    <row r="201661" ht="12.75" customHeight="1" x14ac:dyDescent="0.2"/>
    <row r="201665" ht="12.75" customHeight="1" x14ac:dyDescent="0.2"/>
    <row r="201669" ht="12.75" customHeight="1" x14ac:dyDescent="0.2"/>
    <row r="201673" ht="12.75" customHeight="1" x14ac:dyDescent="0.2"/>
    <row r="201677" ht="12.75" customHeight="1" x14ac:dyDescent="0.2"/>
    <row r="201681" ht="12.75" customHeight="1" x14ac:dyDescent="0.2"/>
    <row r="201685" ht="12.75" customHeight="1" x14ac:dyDescent="0.2"/>
    <row r="201689" ht="12.75" customHeight="1" x14ac:dyDescent="0.2"/>
    <row r="201693" ht="12.75" customHeight="1" x14ac:dyDescent="0.2"/>
    <row r="201697" ht="12.75" customHeight="1" x14ac:dyDescent="0.2"/>
    <row r="201701" ht="12.75" customHeight="1" x14ac:dyDescent="0.2"/>
    <row r="201705" ht="12.75" customHeight="1" x14ac:dyDescent="0.2"/>
    <row r="201709" ht="12.75" customHeight="1" x14ac:dyDescent="0.2"/>
    <row r="201713" ht="12.75" customHeight="1" x14ac:dyDescent="0.2"/>
    <row r="201717" ht="12.75" customHeight="1" x14ac:dyDescent="0.2"/>
    <row r="201721" ht="12.75" customHeight="1" x14ac:dyDescent="0.2"/>
    <row r="201725" ht="12.75" customHeight="1" x14ac:dyDescent="0.2"/>
    <row r="201729" ht="12.75" customHeight="1" x14ac:dyDescent="0.2"/>
    <row r="201733" ht="12.75" customHeight="1" x14ac:dyDescent="0.2"/>
    <row r="201737" ht="12.75" customHeight="1" x14ac:dyDescent="0.2"/>
    <row r="201741" ht="12.75" customHeight="1" x14ac:dyDescent="0.2"/>
    <row r="201745" ht="12.75" customHeight="1" x14ac:dyDescent="0.2"/>
    <row r="201749" ht="12.75" customHeight="1" x14ac:dyDescent="0.2"/>
    <row r="201753" ht="12.75" customHeight="1" x14ac:dyDescent="0.2"/>
    <row r="201757" ht="12.75" customHeight="1" x14ac:dyDescent="0.2"/>
    <row r="201761" ht="12.75" customHeight="1" x14ac:dyDescent="0.2"/>
    <row r="201765" ht="12.75" customHeight="1" x14ac:dyDescent="0.2"/>
    <row r="201769" ht="12.75" customHeight="1" x14ac:dyDescent="0.2"/>
    <row r="201773" ht="12.75" customHeight="1" x14ac:dyDescent="0.2"/>
    <row r="201777" ht="12.75" customHeight="1" x14ac:dyDescent="0.2"/>
    <row r="201781" ht="12.75" customHeight="1" x14ac:dyDescent="0.2"/>
    <row r="201785" ht="12.75" customHeight="1" x14ac:dyDescent="0.2"/>
    <row r="201789" ht="12.75" customHeight="1" x14ac:dyDescent="0.2"/>
    <row r="201793" ht="12.75" customHeight="1" x14ac:dyDescent="0.2"/>
    <row r="201797" ht="12.75" customHeight="1" x14ac:dyDescent="0.2"/>
    <row r="201801" ht="12.75" customHeight="1" x14ac:dyDescent="0.2"/>
    <row r="201805" ht="12.75" customHeight="1" x14ac:dyDescent="0.2"/>
    <row r="201809" ht="12.75" customHeight="1" x14ac:dyDescent="0.2"/>
    <row r="201813" ht="12.75" customHeight="1" x14ac:dyDescent="0.2"/>
    <row r="201817" ht="12.75" customHeight="1" x14ac:dyDescent="0.2"/>
    <row r="201821" ht="12.75" customHeight="1" x14ac:dyDescent="0.2"/>
    <row r="201825" ht="12.75" customHeight="1" x14ac:dyDescent="0.2"/>
    <row r="201829" ht="12.75" customHeight="1" x14ac:dyDescent="0.2"/>
    <row r="201833" ht="12.75" customHeight="1" x14ac:dyDescent="0.2"/>
    <row r="201837" ht="12.75" customHeight="1" x14ac:dyDescent="0.2"/>
    <row r="201841" ht="12.75" customHeight="1" x14ac:dyDescent="0.2"/>
    <row r="201845" ht="12.75" customHeight="1" x14ac:dyDescent="0.2"/>
    <row r="201849" ht="12.75" customHeight="1" x14ac:dyDescent="0.2"/>
    <row r="201853" ht="12.75" customHeight="1" x14ac:dyDescent="0.2"/>
    <row r="201857" ht="12.75" customHeight="1" x14ac:dyDescent="0.2"/>
    <row r="201861" ht="12.75" customHeight="1" x14ac:dyDescent="0.2"/>
    <row r="201865" ht="12.75" customHeight="1" x14ac:dyDescent="0.2"/>
    <row r="201869" ht="12.75" customHeight="1" x14ac:dyDescent="0.2"/>
    <row r="201873" ht="12.75" customHeight="1" x14ac:dyDescent="0.2"/>
    <row r="201877" ht="12.75" customHeight="1" x14ac:dyDescent="0.2"/>
    <row r="201881" ht="12.75" customHeight="1" x14ac:dyDescent="0.2"/>
    <row r="201885" ht="12.75" customHeight="1" x14ac:dyDescent="0.2"/>
    <row r="201889" ht="12.75" customHeight="1" x14ac:dyDescent="0.2"/>
    <row r="201893" ht="12.75" customHeight="1" x14ac:dyDescent="0.2"/>
    <row r="201897" ht="12.75" customHeight="1" x14ac:dyDescent="0.2"/>
    <row r="201901" ht="12.75" customHeight="1" x14ac:dyDescent="0.2"/>
    <row r="201905" ht="12.75" customHeight="1" x14ac:dyDescent="0.2"/>
    <row r="201909" ht="12.75" customHeight="1" x14ac:dyDescent="0.2"/>
    <row r="201913" ht="12.75" customHeight="1" x14ac:dyDescent="0.2"/>
    <row r="201917" ht="12.75" customHeight="1" x14ac:dyDescent="0.2"/>
    <row r="201921" ht="12.75" customHeight="1" x14ac:dyDescent="0.2"/>
    <row r="201925" ht="12.75" customHeight="1" x14ac:dyDescent="0.2"/>
    <row r="201929" ht="12.75" customHeight="1" x14ac:dyDescent="0.2"/>
    <row r="201933" ht="12.75" customHeight="1" x14ac:dyDescent="0.2"/>
    <row r="201937" ht="12.75" customHeight="1" x14ac:dyDescent="0.2"/>
    <row r="201941" ht="12.75" customHeight="1" x14ac:dyDescent="0.2"/>
    <row r="201945" ht="12.75" customHeight="1" x14ac:dyDescent="0.2"/>
    <row r="201949" ht="12.75" customHeight="1" x14ac:dyDescent="0.2"/>
    <row r="201953" ht="12.75" customHeight="1" x14ac:dyDescent="0.2"/>
    <row r="201957" ht="12.75" customHeight="1" x14ac:dyDescent="0.2"/>
    <row r="201961" ht="12.75" customHeight="1" x14ac:dyDescent="0.2"/>
    <row r="201965" ht="12.75" customHeight="1" x14ac:dyDescent="0.2"/>
    <row r="201969" ht="12.75" customHeight="1" x14ac:dyDescent="0.2"/>
    <row r="201973" ht="12.75" customHeight="1" x14ac:dyDescent="0.2"/>
    <row r="201977" ht="12.75" customHeight="1" x14ac:dyDescent="0.2"/>
    <row r="201981" ht="12.75" customHeight="1" x14ac:dyDescent="0.2"/>
    <row r="201985" ht="12.75" customHeight="1" x14ac:dyDescent="0.2"/>
    <row r="201989" ht="12.75" customHeight="1" x14ac:dyDescent="0.2"/>
    <row r="201993" ht="12.75" customHeight="1" x14ac:dyDescent="0.2"/>
    <row r="201997" ht="12.75" customHeight="1" x14ac:dyDescent="0.2"/>
    <row r="202001" ht="12.75" customHeight="1" x14ac:dyDescent="0.2"/>
    <row r="202005" ht="12.75" customHeight="1" x14ac:dyDescent="0.2"/>
    <row r="202009" ht="12.75" customHeight="1" x14ac:dyDescent="0.2"/>
    <row r="202013" ht="12.75" customHeight="1" x14ac:dyDescent="0.2"/>
    <row r="202017" ht="12.75" customHeight="1" x14ac:dyDescent="0.2"/>
    <row r="202021" ht="12.75" customHeight="1" x14ac:dyDescent="0.2"/>
    <row r="202025" ht="12.75" customHeight="1" x14ac:dyDescent="0.2"/>
    <row r="202029" ht="12.75" customHeight="1" x14ac:dyDescent="0.2"/>
    <row r="202033" ht="12.75" customHeight="1" x14ac:dyDescent="0.2"/>
    <row r="202037" ht="12.75" customHeight="1" x14ac:dyDescent="0.2"/>
    <row r="202041" ht="12.75" customHeight="1" x14ac:dyDescent="0.2"/>
    <row r="202045" ht="12.75" customHeight="1" x14ac:dyDescent="0.2"/>
    <row r="202049" ht="12.75" customHeight="1" x14ac:dyDescent="0.2"/>
    <row r="202053" ht="12.75" customHeight="1" x14ac:dyDescent="0.2"/>
    <row r="202057" ht="12.75" customHeight="1" x14ac:dyDescent="0.2"/>
    <row r="202061" ht="12.75" customHeight="1" x14ac:dyDescent="0.2"/>
    <row r="202065" ht="12.75" customHeight="1" x14ac:dyDescent="0.2"/>
    <row r="202069" ht="12.75" customHeight="1" x14ac:dyDescent="0.2"/>
    <row r="202073" ht="12.75" customHeight="1" x14ac:dyDescent="0.2"/>
    <row r="202077" ht="12.75" customHeight="1" x14ac:dyDescent="0.2"/>
    <row r="202081" ht="12.75" customHeight="1" x14ac:dyDescent="0.2"/>
    <row r="202085" ht="12.75" customHeight="1" x14ac:dyDescent="0.2"/>
    <row r="202089" ht="12.75" customHeight="1" x14ac:dyDescent="0.2"/>
    <row r="202093" ht="12.75" customHeight="1" x14ac:dyDescent="0.2"/>
    <row r="202097" ht="12.75" customHeight="1" x14ac:dyDescent="0.2"/>
    <row r="202101" ht="12.75" customHeight="1" x14ac:dyDescent="0.2"/>
    <row r="202105" ht="12.75" customHeight="1" x14ac:dyDescent="0.2"/>
    <row r="202109" ht="12.75" customHeight="1" x14ac:dyDescent="0.2"/>
    <row r="202113" ht="12.75" customHeight="1" x14ac:dyDescent="0.2"/>
    <row r="202117" ht="12.75" customHeight="1" x14ac:dyDescent="0.2"/>
    <row r="202121" ht="12.75" customHeight="1" x14ac:dyDescent="0.2"/>
    <row r="202125" ht="12.75" customHeight="1" x14ac:dyDescent="0.2"/>
    <row r="202129" ht="12.75" customHeight="1" x14ac:dyDescent="0.2"/>
    <row r="202133" ht="12.75" customHeight="1" x14ac:dyDescent="0.2"/>
    <row r="202137" ht="12.75" customHeight="1" x14ac:dyDescent="0.2"/>
    <row r="202141" ht="12.75" customHeight="1" x14ac:dyDescent="0.2"/>
    <row r="202145" ht="12.75" customHeight="1" x14ac:dyDescent="0.2"/>
    <row r="202149" ht="12.75" customHeight="1" x14ac:dyDescent="0.2"/>
    <row r="202153" ht="12.75" customHeight="1" x14ac:dyDescent="0.2"/>
    <row r="202157" ht="12.75" customHeight="1" x14ac:dyDescent="0.2"/>
    <row r="202161" ht="12.75" customHeight="1" x14ac:dyDescent="0.2"/>
    <row r="202165" ht="12.75" customHeight="1" x14ac:dyDescent="0.2"/>
    <row r="202169" ht="12.75" customHeight="1" x14ac:dyDescent="0.2"/>
    <row r="202173" ht="12.75" customHeight="1" x14ac:dyDescent="0.2"/>
    <row r="202177" ht="12.75" customHeight="1" x14ac:dyDescent="0.2"/>
    <row r="202181" ht="12.75" customHeight="1" x14ac:dyDescent="0.2"/>
    <row r="202185" ht="12.75" customHeight="1" x14ac:dyDescent="0.2"/>
    <row r="202189" ht="12.75" customHeight="1" x14ac:dyDescent="0.2"/>
    <row r="202193" ht="12.75" customHeight="1" x14ac:dyDescent="0.2"/>
    <row r="202197" ht="12.75" customHeight="1" x14ac:dyDescent="0.2"/>
    <row r="202201" ht="12.75" customHeight="1" x14ac:dyDescent="0.2"/>
    <row r="202205" ht="12.75" customHeight="1" x14ac:dyDescent="0.2"/>
    <row r="202209" ht="12.75" customHeight="1" x14ac:dyDescent="0.2"/>
    <row r="202213" ht="12.75" customHeight="1" x14ac:dyDescent="0.2"/>
    <row r="202217" ht="12.75" customHeight="1" x14ac:dyDescent="0.2"/>
    <row r="202221" ht="12.75" customHeight="1" x14ac:dyDescent="0.2"/>
    <row r="202225" ht="12.75" customHeight="1" x14ac:dyDescent="0.2"/>
    <row r="202229" ht="12.75" customHeight="1" x14ac:dyDescent="0.2"/>
    <row r="202233" ht="12.75" customHeight="1" x14ac:dyDescent="0.2"/>
    <row r="202237" ht="12.75" customHeight="1" x14ac:dyDescent="0.2"/>
    <row r="202241" ht="12.75" customHeight="1" x14ac:dyDescent="0.2"/>
    <row r="202245" ht="12.75" customHeight="1" x14ac:dyDescent="0.2"/>
    <row r="202249" ht="12.75" customHeight="1" x14ac:dyDescent="0.2"/>
    <row r="202253" ht="12.75" customHeight="1" x14ac:dyDescent="0.2"/>
    <row r="202257" ht="12.75" customHeight="1" x14ac:dyDescent="0.2"/>
    <row r="202261" ht="12.75" customHeight="1" x14ac:dyDescent="0.2"/>
    <row r="202265" ht="12.75" customHeight="1" x14ac:dyDescent="0.2"/>
    <row r="202269" ht="12.75" customHeight="1" x14ac:dyDescent="0.2"/>
    <row r="202273" ht="12.75" customHeight="1" x14ac:dyDescent="0.2"/>
    <row r="202277" ht="12.75" customHeight="1" x14ac:dyDescent="0.2"/>
    <row r="202281" ht="12.75" customHeight="1" x14ac:dyDescent="0.2"/>
    <row r="202285" ht="12.75" customHeight="1" x14ac:dyDescent="0.2"/>
    <row r="202289" ht="12.75" customHeight="1" x14ac:dyDescent="0.2"/>
    <row r="202293" ht="12.75" customHeight="1" x14ac:dyDescent="0.2"/>
    <row r="202297" ht="12.75" customHeight="1" x14ac:dyDescent="0.2"/>
    <row r="202301" ht="12.75" customHeight="1" x14ac:dyDescent="0.2"/>
    <row r="202305" ht="12.75" customHeight="1" x14ac:dyDescent="0.2"/>
    <row r="202309" ht="12.75" customHeight="1" x14ac:dyDescent="0.2"/>
    <row r="202313" ht="12.75" customHeight="1" x14ac:dyDescent="0.2"/>
    <row r="202317" ht="12.75" customHeight="1" x14ac:dyDescent="0.2"/>
    <row r="202321" ht="12.75" customHeight="1" x14ac:dyDescent="0.2"/>
    <row r="202325" ht="12.75" customHeight="1" x14ac:dyDescent="0.2"/>
    <row r="202329" ht="12.75" customHeight="1" x14ac:dyDescent="0.2"/>
    <row r="202333" ht="12.75" customHeight="1" x14ac:dyDescent="0.2"/>
    <row r="202337" ht="12.75" customHeight="1" x14ac:dyDescent="0.2"/>
    <row r="202341" ht="12.75" customHeight="1" x14ac:dyDescent="0.2"/>
    <row r="202345" ht="12.75" customHeight="1" x14ac:dyDescent="0.2"/>
    <row r="202349" ht="12.75" customHeight="1" x14ac:dyDescent="0.2"/>
    <row r="202353" ht="12.75" customHeight="1" x14ac:dyDescent="0.2"/>
    <row r="202357" ht="12.75" customHeight="1" x14ac:dyDescent="0.2"/>
    <row r="202361" ht="12.75" customHeight="1" x14ac:dyDescent="0.2"/>
    <row r="202365" ht="12.75" customHeight="1" x14ac:dyDescent="0.2"/>
    <row r="202369" ht="12.75" customHeight="1" x14ac:dyDescent="0.2"/>
    <row r="202373" ht="12.75" customHeight="1" x14ac:dyDescent="0.2"/>
    <row r="202377" ht="12.75" customHeight="1" x14ac:dyDescent="0.2"/>
    <row r="202381" ht="12.75" customHeight="1" x14ac:dyDescent="0.2"/>
    <row r="202385" ht="12.75" customHeight="1" x14ac:dyDescent="0.2"/>
    <row r="202389" ht="12.75" customHeight="1" x14ac:dyDescent="0.2"/>
    <row r="202393" ht="12.75" customHeight="1" x14ac:dyDescent="0.2"/>
    <row r="202397" ht="12.75" customHeight="1" x14ac:dyDescent="0.2"/>
    <row r="202401" ht="12.75" customHeight="1" x14ac:dyDescent="0.2"/>
    <row r="202405" ht="12.75" customHeight="1" x14ac:dyDescent="0.2"/>
    <row r="202409" ht="12.75" customHeight="1" x14ac:dyDescent="0.2"/>
    <row r="202413" ht="12.75" customHeight="1" x14ac:dyDescent="0.2"/>
    <row r="202417" ht="12.75" customHeight="1" x14ac:dyDescent="0.2"/>
    <row r="202421" ht="12.75" customHeight="1" x14ac:dyDescent="0.2"/>
    <row r="202425" ht="12.75" customHeight="1" x14ac:dyDescent="0.2"/>
    <row r="202429" ht="12.75" customHeight="1" x14ac:dyDescent="0.2"/>
    <row r="202433" ht="12.75" customHeight="1" x14ac:dyDescent="0.2"/>
    <row r="202437" ht="12.75" customHeight="1" x14ac:dyDescent="0.2"/>
    <row r="202441" ht="12.75" customHeight="1" x14ac:dyDescent="0.2"/>
    <row r="202445" ht="12.75" customHeight="1" x14ac:dyDescent="0.2"/>
    <row r="202449" ht="12.75" customHeight="1" x14ac:dyDescent="0.2"/>
    <row r="202453" ht="12.75" customHeight="1" x14ac:dyDescent="0.2"/>
    <row r="202457" ht="12.75" customHeight="1" x14ac:dyDescent="0.2"/>
    <row r="202461" ht="12.75" customHeight="1" x14ac:dyDescent="0.2"/>
    <row r="202465" ht="12.75" customHeight="1" x14ac:dyDescent="0.2"/>
    <row r="202469" ht="12.75" customHeight="1" x14ac:dyDescent="0.2"/>
    <row r="202473" ht="12.75" customHeight="1" x14ac:dyDescent="0.2"/>
    <row r="202477" ht="12.75" customHeight="1" x14ac:dyDescent="0.2"/>
    <row r="202481" ht="12.75" customHeight="1" x14ac:dyDescent="0.2"/>
    <row r="202485" ht="12.75" customHeight="1" x14ac:dyDescent="0.2"/>
    <row r="202489" ht="12.75" customHeight="1" x14ac:dyDescent="0.2"/>
    <row r="202493" ht="12.75" customHeight="1" x14ac:dyDescent="0.2"/>
    <row r="202497" ht="12.75" customHeight="1" x14ac:dyDescent="0.2"/>
    <row r="202501" ht="12.75" customHeight="1" x14ac:dyDescent="0.2"/>
    <row r="202505" ht="12.75" customHeight="1" x14ac:dyDescent="0.2"/>
    <row r="202509" ht="12.75" customHeight="1" x14ac:dyDescent="0.2"/>
    <row r="202513" ht="12.75" customHeight="1" x14ac:dyDescent="0.2"/>
    <row r="202517" ht="12.75" customHeight="1" x14ac:dyDescent="0.2"/>
    <row r="202521" ht="12.75" customHeight="1" x14ac:dyDescent="0.2"/>
    <row r="202525" ht="12.75" customHeight="1" x14ac:dyDescent="0.2"/>
    <row r="202529" ht="12.75" customHeight="1" x14ac:dyDescent="0.2"/>
    <row r="202533" ht="12.75" customHeight="1" x14ac:dyDescent="0.2"/>
    <row r="202537" ht="12.75" customHeight="1" x14ac:dyDescent="0.2"/>
    <row r="202541" ht="12.75" customHeight="1" x14ac:dyDescent="0.2"/>
    <row r="202545" ht="12.75" customHeight="1" x14ac:dyDescent="0.2"/>
    <row r="202549" ht="12.75" customHeight="1" x14ac:dyDescent="0.2"/>
    <row r="202553" ht="12.75" customHeight="1" x14ac:dyDescent="0.2"/>
    <row r="202557" ht="12.75" customHeight="1" x14ac:dyDescent="0.2"/>
    <row r="202561" ht="12.75" customHeight="1" x14ac:dyDescent="0.2"/>
    <row r="202565" ht="12.75" customHeight="1" x14ac:dyDescent="0.2"/>
    <row r="202569" ht="12.75" customHeight="1" x14ac:dyDescent="0.2"/>
    <row r="202573" ht="12.75" customHeight="1" x14ac:dyDescent="0.2"/>
    <row r="202577" ht="12.75" customHeight="1" x14ac:dyDescent="0.2"/>
    <row r="202581" ht="12.75" customHeight="1" x14ac:dyDescent="0.2"/>
    <row r="202585" ht="12.75" customHeight="1" x14ac:dyDescent="0.2"/>
    <row r="202589" ht="12.75" customHeight="1" x14ac:dyDescent="0.2"/>
    <row r="202593" ht="12.75" customHeight="1" x14ac:dyDescent="0.2"/>
    <row r="202597" ht="12.75" customHeight="1" x14ac:dyDescent="0.2"/>
    <row r="202601" ht="12.75" customHeight="1" x14ac:dyDescent="0.2"/>
    <row r="202605" ht="12.75" customHeight="1" x14ac:dyDescent="0.2"/>
    <row r="202609" ht="12.75" customHeight="1" x14ac:dyDescent="0.2"/>
    <row r="202613" ht="12.75" customHeight="1" x14ac:dyDescent="0.2"/>
    <row r="202617" ht="12.75" customHeight="1" x14ac:dyDescent="0.2"/>
    <row r="202621" ht="12.75" customHeight="1" x14ac:dyDescent="0.2"/>
    <row r="202625" ht="12.75" customHeight="1" x14ac:dyDescent="0.2"/>
    <row r="202629" ht="12.75" customHeight="1" x14ac:dyDescent="0.2"/>
    <row r="202633" ht="12.75" customHeight="1" x14ac:dyDescent="0.2"/>
    <row r="202637" ht="12.75" customHeight="1" x14ac:dyDescent="0.2"/>
    <row r="202641" ht="12.75" customHeight="1" x14ac:dyDescent="0.2"/>
    <row r="202645" ht="12.75" customHeight="1" x14ac:dyDescent="0.2"/>
    <row r="202649" ht="12.75" customHeight="1" x14ac:dyDescent="0.2"/>
    <row r="202653" ht="12.75" customHeight="1" x14ac:dyDescent="0.2"/>
    <row r="202657" ht="12.75" customHeight="1" x14ac:dyDescent="0.2"/>
    <row r="202661" ht="12.75" customHeight="1" x14ac:dyDescent="0.2"/>
    <row r="202665" ht="12.75" customHeight="1" x14ac:dyDescent="0.2"/>
    <row r="202669" ht="12.75" customHeight="1" x14ac:dyDescent="0.2"/>
    <row r="202673" ht="12.75" customHeight="1" x14ac:dyDescent="0.2"/>
    <row r="202677" ht="12.75" customHeight="1" x14ac:dyDescent="0.2"/>
    <row r="202681" ht="12.75" customHeight="1" x14ac:dyDescent="0.2"/>
    <row r="202685" ht="12.75" customHeight="1" x14ac:dyDescent="0.2"/>
    <row r="202689" ht="12.75" customHeight="1" x14ac:dyDescent="0.2"/>
    <row r="202693" ht="12.75" customHeight="1" x14ac:dyDescent="0.2"/>
    <row r="202697" ht="12.75" customHeight="1" x14ac:dyDescent="0.2"/>
    <row r="202701" ht="12.75" customHeight="1" x14ac:dyDescent="0.2"/>
    <row r="202705" ht="12.75" customHeight="1" x14ac:dyDescent="0.2"/>
    <row r="202709" ht="12.75" customHeight="1" x14ac:dyDescent="0.2"/>
    <row r="202713" ht="12.75" customHeight="1" x14ac:dyDescent="0.2"/>
    <row r="202717" ht="12.75" customHeight="1" x14ac:dyDescent="0.2"/>
    <row r="202721" ht="12.75" customHeight="1" x14ac:dyDescent="0.2"/>
    <row r="202725" ht="12.75" customHeight="1" x14ac:dyDescent="0.2"/>
    <row r="202729" ht="12.75" customHeight="1" x14ac:dyDescent="0.2"/>
    <row r="202733" ht="12.75" customHeight="1" x14ac:dyDescent="0.2"/>
    <row r="202737" ht="12.75" customHeight="1" x14ac:dyDescent="0.2"/>
    <row r="202741" ht="12.75" customHeight="1" x14ac:dyDescent="0.2"/>
    <row r="202745" ht="12.75" customHeight="1" x14ac:dyDescent="0.2"/>
    <row r="202749" ht="12.75" customHeight="1" x14ac:dyDescent="0.2"/>
    <row r="202753" ht="12.75" customHeight="1" x14ac:dyDescent="0.2"/>
    <row r="202757" ht="12.75" customHeight="1" x14ac:dyDescent="0.2"/>
    <row r="202761" ht="12.75" customHeight="1" x14ac:dyDescent="0.2"/>
    <row r="202765" ht="12.75" customHeight="1" x14ac:dyDescent="0.2"/>
    <row r="202769" ht="12.75" customHeight="1" x14ac:dyDescent="0.2"/>
    <row r="202773" ht="12.75" customHeight="1" x14ac:dyDescent="0.2"/>
    <row r="202777" ht="12.75" customHeight="1" x14ac:dyDescent="0.2"/>
    <row r="202781" ht="12.75" customHeight="1" x14ac:dyDescent="0.2"/>
    <row r="202785" ht="12.75" customHeight="1" x14ac:dyDescent="0.2"/>
    <row r="202789" ht="12.75" customHeight="1" x14ac:dyDescent="0.2"/>
    <row r="202793" ht="12.75" customHeight="1" x14ac:dyDescent="0.2"/>
    <row r="202797" ht="12.75" customHeight="1" x14ac:dyDescent="0.2"/>
    <row r="202801" ht="12.75" customHeight="1" x14ac:dyDescent="0.2"/>
    <row r="202805" ht="12.75" customHeight="1" x14ac:dyDescent="0.2"/>
    <row r="202809" ht="12.75" customHeight="1" x14ac:dyDescent="0.2"/>
    <row r="202813" ht="12.75" customHeight="1" x14ac:dyDescent="0.2"/>
    <row r="202817" ht="12.75" customHeight="1" x14ac:dyDescent="0.2"/>
    <row r="202821" ht="12.75" customHeight="1" x14ac:dyDescent="0.2"/>
    <row r="202825" ht="12.75" customHeight="1" x14ac:dyDescent="0.2"/>
    <row r="202829" ht="12.75" customHeight="1" x14ac:dyDescent="0.2"/>
    <row r="202833" ht="12.75" customHeight="1" x14ac:dyDescent="0.2"/>
    <row r="202837" ht="12.75" customHeight="1" x14ac:dyDescent="0.2"/>
    <row r="202841" ht="12.75" customHeight="1" x14ac:dyDescent="0.2"/>
    <row r="202845" ht="12.75" customHeight="1" x14ac:dyDescent="0.2"/>
    <row r="202849" ht="12.75" customHeight="1" x14ac:dyDescent="0.2"/>
    <row r="202853" ht="12.75" customHeight="1" x14ac:dyDescent="0.2"/>
    <row r="202857" ht="12.75" customHeight="1" x14ac:dyDescent="0.2"/>
    <row r="202861" ht="12.75" customHeight="1" x14ac:dyDescent="0.2"/>
    <row r="202865" ht="12.75" customHeight="1" x14ac:dyDescent="0.2"/>
    <row r="202869" ht="12.75" customHeight="1" x14ac:dyDescent="0.2"/>
    <row r="202873" ht="12.75" customHeight="1" x14ac:dyDescent="0.2"/>
    <row r="202877" ht="12.75" customHeight="1" x14ac:dyDescent="0.2"/>
    <row r="202881" ht="12.75" customHeight="1" x14ac:dyDescent="0.2"/>
    <row r="202885" ht="12.75" customHeight="1" x14ac:dyDescent="0.2"/>
    <row r="202889" ht="12.75" customHeight="1" x14ac:dyDescent="0.2"/>
    <row r="202893" ht="12.75" customHeight="1" x14ac:dyDescent="0.2"/>
    <row r="202897" ht="12.75" customHeight="1" x14ac:dyDescent="0.2"/>
    <row r="202901" ht="12.75" customHeight="1" x14ac:dyDescent="0.2"/>
    <row r="202905" ht="12.75" customHeight="1" x14ac:dyDescent="0.2"/>
    <row r="202909" ht="12.75" customHeight="1" x14ac:dyDescent="0.2"/>
    <row r="202913" ht="12.75" customHeight="1" x14ac:dyDescent="0.2"/>
    <row r="202917" ht="12.75" customHeight="1" x14ac:dyDescent="0.2"/>
    <row r="202921" ht="12.75" customHeight="1" x14ac:dyDescent="0.2"/>
    <row r="202925" ht="12.75" customHeight="1" x14ac:dyDescent="0.2"/>
    <row r="202929" ht="12.75" customHeight="1" x14ac:dyDescent="0.2"/>
    <row r="202933" ht="12.75" customHeight="1" x14ac:dyDescent="0.2"/>
    <row r="202937" ht="12.75" customHeight="1" x14ac:dyDescent="0.2"/>
    <row r="202941" ht="12.75" customHeight="1" x14ac:dyDescent="0.2"/>
    <row r="202945" ht="12.75" customHeight="1" x14ac:dyDescent="0.2"/>
    <row r="202949" ht="12.75" customHeight="1" x14ac:dyDescent="0.2"/>
    <row r="202953" ht="12.75" customHeight="1" x14ac:dyDescent="0.2"/>
    <row r="202957" ht="12.75" customHeight="1" x14ac:dyDescent="0.2"/>
    <row r="202961" ht="12.75" customHeight="1" x14ac:dyDescent="0.2"/>
    <row r="202965" ht="12.75" customHeight="1" x14ac:dyDescent="0.2"/>
    <row r="202969" ht="12.75" customHeight="1" x14ac:dyDescent="0.2"/>
    <row r="202973" ht="12.75" customHeight="1" x14ac:dyDescent="0.2"/>
    <row r="202977" ht="12.75" customHeight="1" x14ac:dyDescent="0.2"/>
    <row r="202981" ht="12.75" customHeight="1" x14ac:dyDescent="0.2"/>
    <row r="202985" ht="12.75" customHeight="1" x14ac:dyDescent="0.2"/>
    <row r="202989" ht="12.75" customHeight="1" x14ac:dyDescent="0.2"/>
    <row r="202993" ht="12.75" customHeight="1" x14ac:dyDescent="0.2"/>
    <row r="202997" ht="12.75" customHeight="1" x14ac:dyDescent="0.2"/>
    <row r="203001" ht="12.75" customHeight="1" x14ac:dyDescent="0.2"/>
    <row r="203005" ht="12.75" customHeight="1" x14ac:dyDescent="0.2"/>
    <row r="203009" ht="12.75" customHeight="1" x14ac:dyDescent="0.2"/>
    <row r="203013" ht="12.75" customHeight="1" x14ac:dyDescent="0.2"/>
    <row r="203017" ht="12.75" customHeight="1" x14ac:dyDescent="0.2"/>
    <row r="203021" ht="12.75" customHeight="1" x14ac:dyDescent="0.2"/>
    <row r="203025" ht="12.75" customHeight="1" x14ac:dyDescent="0.2"/>
    <row r="203029" ht="12.75" customHeight="1" x14ac:dyDescent="0.2"/>
    <row r="203033" ht="12.75" customHeight="1" x14ac:dyDescent="0.2"/>
    <row r="203037" ht="12.75" customHeight="1" x14ac:dyDescent="0.2"/>
    <row r="203041" ht="12.75" customHeight="1" x14ac:dyDescent="0.2"/>
    <row r="203045" ht="12.75" customHeight="1" x14ac:dyDescent="0.2"/>
    <row r="203049" ht="12.75" customHeight="1" x14ac:dyDescent="0.2"/>
    <row r="203053" ht="12.75" customHeight="1" x14ac:dyDescent="0.2"/>
    <row r="203057" ht="12.75" customHeight="1" x14ac:dyDescent="0.2"/>
    <row r="203061" ht="12.75" customHeight="1" x14ac:dyDescent="0.2"/>
    <row r="203065" ht="12.75" customHeight="1" x14ac:dyDescent="0.2"/>
    <row r="203069" ht="12.75" customHeight="1" x14ac:dyDescent="0.2"/>
    <row r="203073" ht="12.75" customHeight="1" x14ac:dyDescent="0.2"/>
    <row r="203077" ht="12.75" customHeight="1" x14ac:dyDescent="0.2"/>
    <row r="203081" ht="12.75" customHeight="1" x14ac:dyDescent="0.2"/>
    <row r="203085" ht="12.75" customHeight="1" x14ac:dyDescent="0.2"/>
    <row r="203089" ht="12.75" customHeight="1" x14ac:dyDescent="0.2"/>
    <row r="203093" ht="12.75" customHeight="1" x14ac:dyDescent="0.2"/>
    <row r="203097" ht="12.75" customHeight="1" x14ac:dyDescent="0.2"/>
    <row r="203101" ht="12.75" customHeight="1" x14ac:dyDescent="0.2"/>
    <row r="203105" ht="12.75" customHeight="1" x14ac:dyDescent="0.2"/>
    <row r="203109" ht="12.75" customHeight="1" x14ac:dyDescent="0.2"/>
    <row r="203113" ht="12.75" customHeight="1" x14ac:dyDescent="0.2"/>
    <row r="203117" ht="12.75" customHeight="1" x14ac:dyDescent="0.2"/>
    <row r="203121" ht="12.75" customHeight="1" x14ac:dyDescent="0.2"/>
    <row r="203125" ht="12.75" customHeight="1" x14ac:dyDescent="0.2"/>
    <row r="203129" ht="12.75" customHeight="1" x14ac:dyDescent="0.2"/>
    <row r="203133" ht="12.75" customHeight="1" x14ac:dyDescent="0.2"/>
    <row r="203137" ht="12.75" customHeight="1" x14ac:dyDescent="0.2"/>
    <row r="203141" ht="12.75" customHeight="1" x14ac:dyDescent="0.2"/>
    <row r="203145" ht="12.75" customHeight="1" x14ac:dyDescent="0.2"/>
    <row r="203149" ht="12.75" customHeight="1" x14ac:dyDescent="0.2"/>
    <row r="203153" ht="12.75" customHeight="1" x14ac:dyDescent="0.2"/>
    <row r="203157" ht="12.75" customHeight="1" x14ac:dyDescent="0.2"/>
    <row r="203161" ht="12.75" customHeight="1" x14ac:dyDescent="0.2"/>
    <row r="203165" ht="12.75" customHeight="1" x14ac:dyDescent="0.2"/>
    <row r="203169" ht="12.75" customHeight="1" x14ac:dyDescent="0.2"/>
    <row r="203173" ht="12.75" customHeight="1" x14ac:dyDescent="0.2"/>
    <row r="203177" ht="12.75" customHeight="1" x14ac:dyDescent="0.2"/>
    <row r="203181" ht="12.75" customHeight="1" x14ac:dyDescent="0.2"/>
    <row r="203185" ht="12.75" customHeight="1" x14ac:dyDescent="0.2"/>
    <row r="203189" ht="12.75" customHeight="1" x14ac:dyDescent="0.2"/>
    <row r="203193" ht="12.75" customHeight="1" x14ac:dyDescent="0.2"/>
    <row r="203197" ht="12.75" customHeight="1" x14ac:dyDescent="0.2"/>
    <row r="203201" ht="12.75" customHeight="1" x14ac:dyDescent="0.2"/>
    <row r="203205" ht="12.75" customHeight="1" x14ac:dyDescent="0.2"/>
    <row r="203209" ht="12.75" customHeight="1" x14ac:dyDescent="0.2"/>
    <row r="203213" ht="12.75" customHeight="1" x14ac:dyDescent="0.2"/>
    <row r="203217" ht="12.75" customHeight="1" x14ac:dyDescent="0.2"/>
    <row r="203221" ht="12.75" customHeight="1" x14ac:dyDescent="0.2"/>
    <row r="203225" ht="12.75" customHeight="1" x14ac:dyDescent="0.2"/>
    <row r="203229" ht="12.75" customHeight="1" x14ac:dyDescent="0.2"/>
    <row r="203233" ht="12.75" customHeight="1" x14ac:dyDescent="0.2"/>
    <row r="203237" ht="12.75" customHeight="1" x14ac:dyDescent="0.2"/>
    <row r="203241" ht="12.75" customHeight="1" x14ac:dyDescent="0.2"/>
    <row r="203245" ht="12.75" customHeight="1" x14ac:dyDescent="0.2"/>
    <row r="203249" ht="12.75" customHeight="1" x14ac:dyDescent="0.2"/>
    <row r="203253" ht="12.75" customHeight="1" x14ac:dyDescent="0.2"/>
    <row r="203257" ht="12.75" customHeight="1" x14ac:dyDescent="0.2"/>
    <row r="203261" ht="12.75" customHeight="1" x14ac:dyDescent="0.2"/>
    <row r="203265" ht="12.75" customHeight="1" x14ac:dyDescent="0.2"/>
    <row r="203269" ht="12.75" customHeight="1" x14ac:dyDescent="0.2"/>
    <row r="203273" ht="12.75" customHeight="1" x14ac:dyDescent="0.2"/>
    <row r="203277" ht="12.75" customHeight="1" x14ac:dyDescent="0.2"/>
    <row r="203281" ht="12.75" customHeight="1" x14ac:dyDescent="0.2"/>
    <row r="203285" ht="12.75" customHeight="1" x14ac:dyDescent="0.2"/>
    <row r="203289" ht="12.75" customHeight="1" x14ac:dyDescent="0.2"/>
    <row r="203293" ht="12.75" customHeight="1" x14ac:dyDescent="0.2"/>
    <row r="203297" ht="12.75" customHeight="1" x14ac:dyDescent="0.2"/>
    <row r="203301" ht="12.75" customHeight="1" x14ac:dyDescent="0.2"/>
    <row r="203305" ht="12.75" customHeight="1" x14ac:dyDescent="0.2"/>
    <row r="203309" ht="12.75" customHeight="1" x14ac:dyDescent="0.2"/>
    <row r="203313" ht="12.75" customHeight="1" x14ac:dyDescent="0.2"/>
    <row r="203317" ht="12.75" customHeight="1" x14ac:dyDescent="0.2"/>
    <row r="203321" ht="12.75" customHeight="1" x14ac:dyDescent="0.2"/>
    <row r="203325" ht="12.75" customHeight="1" x14ac:dyDescent="0.2"/>
    <row r="203329" ht="12.75" customHeight="1" x14ac:dyDescent="0.2"/>
    <row r="203333" ht="12.75" customHeight="1" x14ac:dyDescent="0.2"/>
    <row r="203337" ht="12.75" customHeight="1" x14ac:dyDescent="0.2"/>
    <row r="203341" ht="12.75" customHeight="1" x14ac:dyDescent="0.2"/>
    <row r="203345" ht="12.75" customHeight="1" x14ac:dyDescent="0.2"/>
    <row r="203349" ht="12.75" customHeight="1" x14ac:dyDescent="0.2"/>
    <row r="203353" ht="12.75" customHeight="1" x14ac:dyDescent="0.2"/>
    <row r="203357" ht="12.75" customHeight="1" x14ac:dyDescent="0.2"/>
    <row r="203361" ht="12.75" customHeight="1" x14ac:dyDescent="0.2"/>
    <row r="203365" ht="12.75" customHeight="1" x14ac:dyDescent="0.2"/>
    <row r="203369" ht="12.75" customHeight="1" x14ac:dyDescent="0.2"/>
    <row r="203373" ht="12.75" customHeight="1" x14ac:dyDescent="0.2"/>
    <row r="203377" ht="12.75" customHeight="1" x14ac:dyDescent="0.2"/>
    <row r="203381" ht="12.75" customHeight="1" x14ac:dyDescent="0.2"/>
    <row r="203385" ht="12.75" customHeight="1" x14ac:dyDescent="0.2"/>
    <row r="203389" ht="12.75" customHeight="1" x14ac:dyDescent="0.2"/>
    <row r="203393" ht="12.75" customHeight="1" x14ac:dyDescent="0.2"/>
    <row r="203397" ht="12.75" customHeight="1" x14ac:dyDescent="0.2"/>
    <row r="203401" ht="12.75" customHeight="1" x14ac:dyDescent="0.2"/>
    <row r="203405" ht="12.75" customHeight="1" x14ac:dyDescent="0.2"/>
    <row r="203409" ht="12.75" customHeight="1" x14ac:dyDescent="0.2"/>
    <row r="203413" ht="12.75" customHeight="1" x14ac:dyDescent="0.2"/>
    <row r="203417" ht="12.75" customHeight="1" x14ac:dyDescent="0.2"/>
    <row r="203421" ht="12.75" customHeight="1" x14ac:dyDescent="0.2"/>
    <row r="203425" ht="12.75" customHeight="1" x14ac:dyDescent="0.2"/>
    <row r="203429" ht="12.75" customHeight="1" x14ac:dyDescent="0.2"/>
    <row r="203433" ht="12.75" customHeight="1" x14ac:dyDescent="0.2"/>
    <row r="203437" ht="12.75" customHeight="1" x14ac:dyDescent="0.2"/>
    <row r="203441" ht="12.75" customHeight="1" x14ac:dyDescent="0.2"/>
    <row r="203445" ht="12.75" customHeight="1" x14ac:dyDescent="0.2"/>
    <row r="203449" ht="12.75" customHeight="1" x14ac:dyDescent="0.2"/>
    <row r="203453" ht="12.75" customHeight="1" x14ac:dyDescent="0.2"/>
    <row r="203457" ht="12.75" customHeight="1" x14ac:dyDescent="0.2"/>
    <row r="203461" ht="12.75" customHeight="1" x14ac:dyDescent="0.2"/>
    <row r="203465" ht="12.75" customHeight="1" x14ac:dyDescent="0.2"/>
    <row r="203469" ht="12.75" customHeight="1" x14ac:dyDescent="0.2"/>
    <row r="203473" ht="12.75" customHeight="1" x14ac:dyDescent="0.2"/>
    <row r="203477" ht="12.75" customHeight="1" x14ac:dyDescent="0.2"/>
    <row r="203481" ht="12.75" customHeight="1" x14ac:dyDescent="0.2"/>
    <row r="203485" ht="12.75" customHeight="1" x14ac:dyDescent="0.2"/>
    <row r="203489" ht="12.75" customHeight="1" x14ac:dyDescent="0.2"/>
    <row r="203493" ht="12.75" customHeight="1" x14ac:dyDescent="0.2"/>
    <row r="203497" ht="12.75" customHeight="1" x14ac:dyDescent="0.2"/>
    <row r="203501" ht="12.75" customHeight="1" x14ac:dyDescent="0.2"/>
    <row r="203505" ht="12.75" customHeight="1" x14ac:dyDescent="0.2"/>
    <row r="203509" ht="12.75" customHeight="1" x14ac:dyDescent="0.2"/>
    <row r="203513" ht="12.75" customHeight="1" x14ac:dyDescent="0.2"/>
    <row r="203517" ht="12.75" customHeight="1" x14ac:dyDescent="0.2"/>
    <row r="203521" ht="12.75" customHeight="1" x14ac:dyDescent="0.2"/>
    <row r="203525" ht="12.75" customHeight="1" x14ac:dyDescent="0.2"/>
    <row r="203529" ht="12.75" customHeight="1" x14ac:dyDescent="0.2"/>
    <row r="203533" ht="12.75" customHeight="1" x14ac:dyDescent="0.2"/>
    <row r="203537" ht="12.75" customHeight="1" x14ac:dyDescent="0.2"/>
    <row r="203541" ht="12.75" customHeight="1" x14ac:dyDescent="0.2"/>
    <row r="203545" ht="12.75" customHeight="1" x14ac:dyDescent="0.2"/>
    <row r="203549" ht="12.75" customHeight="1" x14ac:dyDescent="0.2"/>
    <row r="203553" ht="12.75" customHeight="1" x14ac:dyDescent="0.2"/>
    <row r="203557" ht="12.75" customHeight="1" x14ac:dyDescent="0.2"/>
    <row r="203561" ht="12.75" customHeight="1" x14ac:dyDescent="0.2"/>
    <row r="203565" ht="12.75" customHeight="1" x14ac:dyDescent="0.2"/>
    <row r="203569" ht="12.75" customHeight="1" x14ac:dyDescent="0.2"/>
    <row r="203573" ht="12.75" customHeight="1" x14ac:dyDescent="0.2"/>
    <row r="203577" ht="12.75" customHeight="1" x14ac:dyDescent="0.2"/>
    <row r="203581" ht="12.75" customHeight="1" x14ac:dyDescent="0.2"/>
    <row r="203585" ht="12.75" customHeight="1" x14ac:dyDescent="0.2"/>
    <row r="203589" ht="12.75" customHeight="1" x14ac:dyDescent="0.2"/>
    <row r="203593" ht="12.75" customHeight="1" x14ac:dyDescent="0.2"/>
    <row r="203597" ht="12.75" customHeight="1" x14ac:dyDescent="0.2"/>
    <row r="203601" ht="12.75" customHeight="1" x14ac:dyDescent="0.2"/>
    <row r="203605" ht="12.75" customHeight="1" x14ac:dyDescent="0.2"/>
    <row r="203609" ht="12.75" customHeight="1" x14ac:dyDescent="0.2"/>
    <row r="203613" ht="12.75" customHeight="1" x14ac:dyDescent="0.2"/>
    <row r="203617" ht="12.75" customHeight="1" x14ac:dyDescent="0.2"/>
    <row r="203621" ht="12.75" customHeight="1" x14ac:dyDescent="0.2"/>
    <row r="203625" ht="12.75" customHeight="1" x14ac:dyDescent="0.2"/>
    <row r="203629" ht="12.75" customHeight="1" x14ac:dyDescent="0.2"/>
    <row r="203633" ht="12.75" customHeight="1" x14ac:dyDescent="0.2"/>
    <row r="203637" ht="12.75" customHeight="1" x14ac:dyDescent="0.2"/>
    <row r="203641" ht="12.75" customHeight="1" x14ac:dyDescent="0.2"/>
    <row r="203645" ht="12.75" customHeight="1" x14ac:dyDescent="0.2"/>
    <row r="203649" ht="12.75" customHeight="1" x14ac:dyDescent="0.2"/>
    <row r="203653" ht="12.75" customHeight="1" x14ac:dyDescent="0.2"/>
    <row r="203657" ht="12.75" customHeight="1" x14ac:dyDescent="0.2"/>
    <row r="203661" ht="12.75" customHeight="1" x14ac:dyDescent="0.2"/>
    <row r="203665" ht="12.75" customHeight="1" x14ac:dyDescent="0.2"/>
    <row r="203669" ht="12.75" customHeight="1" x14ac:dyDescent="0.2"/>
    <row r="203673" ht="12.75" customHeight="1" x14ac:dyDescent="0.2"/>
    <row r="203677" ht="12.75" customHeight="1" x14ac:dyDescent="0.2"/>
    <row r="203681" ht="12.75" customHeight="1" x14ac:dyDescent="0.2"/>
    <row r="203685" ht="12.75" customHeight="1" x14ac:dyDescent="0.2"/>
    <row r="203689" ht="12.75" customHeight="1" x14ac:dyDescent="0.2"/>
    <row r="203693" ht="12.75" customHeight="1" x14ac:dyDescent="0.2"/>
    <row r="203697" ht="12.75" customHeight="1" x14ac:dyDescent="0.2"/>
    <row r="203701" ht="12.75" customHeight="1" x14ac:dyDescent="0.2"/>
    <row r="203705" ht="12.75" customHeight="1" x14ac:dyDescent="0.2"/>
    <row r="203709" ht="12.75" customHeight="1" x14ac:dyDescent="0.2"/>
    <row r="203713" ht="12.75" customHeight="1" x14ac:dyDescent="0.2"/>
    <row r="203717" ht="12.75" customHeight="1" x14ac:dyDescent="0.2"/>
    <row r="203721" ht="12.75" customHeight="1" x14ac:dyDescent="0.2"/>
    <row r="203725" ht="12.75" customHeight="1" x14ac:dyDescent="0.2"/>
    <row r="203729" ht="12.75" customHeight="1" x14ac:dyDescent="0.2"/>
    <row r="203733" ht="12.75" customHeight="1" x14ac:dyDescent="0.2"/>
    <row r="203737" ht="12.75" customHeight="1" x14ac:dyDescent="0.2"/>
    <row r="203741" ht="12.75" customHeight="1" x14ac:dyDescent="0.2"/>
    <row r="203745" ht="12.75" customHeight="1" x14ac:dyDescent="0.2"/>
    <row r="203749" ht="12.75" customHeight="1" x14ac:dyDescent="0.2"/>
    <row r="203753" ht="12.75" customHeight="1" x14ac:dyDescent="0.2"/>
    <row r="203757" ht="12.75" customHeight="1" x14ac:dyDescent="0.2"/>
    <row r="203761" ht="12.75" customHeight="1" x14ac:dyDescent="0.2"/>
    <row r="203765" ht="12.75" customHeight="1" x14ac:dyDescent="0.2"/>
    <row r="203769" ht="12.75" customHeight="1" x14ac:dyDescent="0.2"/>
    <row r="203773" ht="12.75" customHeight="1" x14ac:dyDescent="0.2"/>
    <row r="203777" ht="12.75" customHeight="1" x14ac:dyDescent="0.2"/>
    <row r="203781" ht="12.75" customHeight="1" x14ac:dyDescent="0.2"/>
    <row r="203785" ht="12.75" customHeight="1" x14ac:dyDescent="0.2"/>
    <row r="203789" ht="12.75" customHeight="1" x14ac:dyDescent="0.2"/>
    <row r="203793" ht="12.75" customHeight="1" x14ac:dyDescent="0.2"/>
    <row r="203797" ht="12.75" customHeight="1" x14ac:dyDescent="0.2"/>
    <row r="203801" ht="12.75" customHeight="1" x14ac:dyDescent="0.2"/>
    <row r="203805" ht="12.75" customHeight="1" x14ac:dyDescent="0.2"/>
    <row r="203809" ht="12.75" customHeight="1" x14ac:dyDescent="0.2"/>
    <row r="203813" ht="12.75" customHeight="1" x14ac:dyDescent="0.2"/>
    <row r="203817" ht="12.75" customHeight="1" x14ac:dyDescent="0.2"/>
    <row r="203821" ht="12.75" customHeight="1" x14ac:dyDescent="0.2"/>
    <row r="203825" ht="12.75" customHeight="1" x14ac:dyDescent="0.2"/>
    <row r="203829" ht="12.75" customHeight="1" x14ac:dyDescent="0.2"/>
    <row r="203833" ht="12.75" customHeight="1" x14ac:dyDescent="0.2"/>
    <row r="203837" ht="12.75" customHeight="1" x14ac:dyDescent="0.2"/>
    <row r="203841" ht="12.75" customHeight="1" x14ac:dyDescent="0.2"/>
    <row r="203845" ht="12.75" customHeight="1" x14ac:dyDescent="0.2"/>
    <row r="203849" ht="12.75" customHeight="1" x14ac:dyDescent="0.2"/>
    <row r="203853" ht="12.75" customHeight="1" x14ac:dyDescent="0.2"/>
    <row r="203857" ht="12.75" customHeight="1" x14ac:dyDescent="0.2"/>
    <row r="203861" ht="12.75" customHeight="1" x14ac:dyDescent="0.2"/>
    <row r="203865" ht="12.75" customHeight="1" x14ac:dyDescent="0.2"/>
    <row r="203869" ht="12.75" customHeight="1" x14ac:dyDescent="0.2"/>
    <row r="203873" ht="12.75" customHeight="1" x14ac:dyDescent="0.2"/>
    <row r="203877" ht="12.75" customHeight="1" x14ac:dyDescent="0.2"/>
    <row r="203881" ht="12.75" customHeight="1" x14ac:dyDescent="0.2"/>
    <row r="203885" ht="12.75" customHeight="1" x14ac:dyDescent="0.2"/>
    <row r="203889" ht="12.75" customHeight="1" x14ac:dyDescent="0.2"/>
    <row r="203893" ht="12.75" customHeight="1" x14ac:dyDescent="0.2"/>
    <row r="203897" ht="12.75" customHeight="1" x14ac:dyDescent="0.2"/>
    <row r="203901" ht="12.75" customHeight="1" x14ac:dyDescent="0.2"/>
    <row r="203905" ht="12.75" customHeight="1" x14ac:dyDescent="0.2"/>
    <row r="203909" ht="12.75" customHeight="1" x14ac:dyDescent="0.2"/>
    <row r="203913" ht="12.75" customHeight="1" x14ac:dyDescent="0.2"/>
    <row r="203917" ht="12.75" customHeight="1" x14ac:dyDescent="0.2"/>
    <row r="203921" ht="12.75" customHeight="1" x14ac:dyDescent="0.2"/>
    <row r="203925" ht="12.75" customHeight="1" x14ac:dyDescent="0.2"/>
    <row r="203929" ht="12.75" customHeight="1" x14ac:dyDescent="0.2"/>
    <row r="203933" ht="12.75" customHeight="1" x14ac:dyDescent="0.2"/>
    <row r="203937" ht="12.75" customHeight="1" x14ac:dyDescent="0.2"/>
    <row r="203941" ht="12.75" customHeight="1" x14ac:dyDescent="0.2"/>
    <row r="203945" ht="12.75" customHeight="1" x14ac:dyDescent="0.2"/>
    <row r="203949" ht="12.75" customHeight="1" x14ac:dyDescent="0.2"/>
    <row r="203953" ht="12.75" customHeight="1" x14ac:dyDescent="0.2"/>
    <row r="203957" ht="12.75" customHeight="1" x14ac:dyDescent="0.2"/>
    <row r="203961" ht="12.75" customHeight="1" x14ac:dyDescent="0.2"/>
    <row r="203965" ht="12.75" customHeight="1" x14ac:dyDescent="0.2"/>
    <row r="203969" ht="12.75" customHeight="1" x14ac:dyDescent="0.2"/>
    <row r="203973" ht="12.75" customHeight="1" x14ac:dyDescent="0.2"/>
    <row r="203977" ht="12.75" customHeight="1" x14ac:dyDescent="0.2"/>
    <row r="203981" ht="12.75" customHeight="1" x14ac:dyDescent="0.2"/>
    <row r="203985" ht="12.75" customHeight="1" x14ac:dyDescent="0.2"/>
    <row r="203989" ht="12.75" customHeight="1" x14ac:dyDescent="0.2"/>
    <row r="203993" ht="12.75" customHeight="1" x14ac:dyDescent="0.2"/>
    <row r="203997" ht="12.75" customHeight="1" x14ac:dyDescent="0.2"/>
    <row r="204001" ht="12.75" customHeight="1" x14ac:dyDescent="0.2"/>
    <row r="204005" ht="12.75" customHeight="1" x14ac:dyDescent="0.2"/>
    <row r="204009" ht="12.75" customHeight="1" x14ac:dyDescent="0.2"/>
    <row r="204013" ht="12.75" customHeight="1" x14ac:dyDescent="0.2"/>
    <row r="204017" ht="12.75" customHeight="1" x14ac:dyDescent="0.2"/>
    <row r="204021" ht="12.75" customHeight="1" x14ac:dyDescent="0.2"/>
    <row r="204025" ht="12.75" customHeight="1" x14ac:dyDescent="0.2"/>
    <row r="204029" ht="12.75" customHeight="1" x14ac:dyDescent="0.2"/>
    <row r="204033" ht="12.75" customHeight="1" x14ac:dyDescent="0.2"/>
    <row r="204037" ht="12.75" customHeight="1" x14ac:dyDescent="0.2"/>
    <row r="204041" ht="12.75" customHeight="1" x14ac:dyDescent="0.2"/>
    <row r="204045" ht="12.75" customHeight="1" x14ac:dyDescent="0.2"/>
    <row r="204049" ht="12.75" customHeight="1" x14ac:dyDescent="0.2"/>
    <row r="204053" ht="12.75" customHeight="1" x14ac:dyDescent="0.2"/>
    <row r="204057" ht="12.75" customHeight="1" x14ac:dyDescent="0.2"/>
    <row r="204061" ht="12.75" customHeight="1" x14ac:dyDescent="0.2"/>
    <row r="204065" ht="12.75" customHeight="1" x14ac:dyDescent="0.2"/>
    <row r="204069" ht="12.75" customHeight="1" x14ac:dyDescent="0.2"/>
    <row r="204073" ht="12.75" customHeight="1" x14ac:dyDescent="0.2"/>
    <row r="204077" ht="12.75" customHeight="1" x14ac:dyDescent="0.2"/>
    <row r="204081" ht="12.75" customHeight="1" x14ac:dyDescent="0.2"/>
    <row r="204085" ht="12.75" customHeight="1" x14ac:dyDescent="0.2"/>
    <row r="204089" ht="12.75" customHeight="1" x14ac:dyDescent="0.2"/>
    <row r="204093" ht="12.75" customHeight="1" x14ac:dyDescent="0.2"/>
    <row r="204097" ht="12.75" customHeight="1" x14ac:dyDescent="0.2"/>
    <row r="204101" ht="12.75" customHeight="1" x14ac:dyDescent="0.2"/>
    <row r="204105" ht="12.75" customHeight="1" x14ac:dyDescent="0.2"/>
    <row r="204109" ht="12.75" customHeight="1" x14ac:dyDescent="0.2"/>
    <row r="204113" ht="12.75" customHeight="1" x14ac:dyDescent="0.2"/>
    <row r="204117" ht="12.75" customHeight="1" x14ac:dyDescent="0.2"/>
    <row r="204121" ht="12.75" customHeight="1" x14ac:dyDescent="0.2"/>
    <row r="204125" ht="12.75" customHeight="1" x14ac:dyDescent="0.2"/>
    <row r="204129" ht="12.75" customHeight="1" x14ac:dyDescent="0.2"/>
    <row r="204133" ht="12.75" customHeight="1" x14ac:dyDescent="0.2"/>
    <row r="204137" ht="12.75" customHeight="1" x14ac:dyDescent="0.2"/>
    <row r="204141" ht="12.75" customHeight="1" x14ac:dyDescent="0.2"/>
    <row r="204145" ht="12.75" customHeight="1" x14ac:dyDescent="0.2"/>
    <row r="204149" ht="12.75" customHeight="1" x14ac:dyDescent="0.2"/>
    <row r="204153" ht="12.75" customHeight="1" x14ac:dyDescent="0.2"/>
    <row r="204157" ht="12.75" customHeight="1" x14ac:dyDescent="0.2"/>
    <row r="204161" ht="12.75" customHeight="1" x14ac:dyDescent="0.2"/>
    <row r="204165" ht="12.75" customHeight="1" x14ac:dyDescent="0.2"/>
    <row r="204169" ht="12.75" customHeight="1" x14ac:dyDescent="0.2"/>
    <row r="204173" ht="12.75" customHeight="1" x14ac:dyDescent="0.2"/>
    <row r="204177" ht="12.75" customHeight="1" x14ac:dyDescent="0.2"/>
    <row r="204181" ht="12.75" customHeight="1" x14ac:dyDescent="0.2"/>
    <row r="204185" ht="12.75" customHeight="1" x14ac:dyDescent="0.2"/>
    <row r="204189" ht="12.75" customHeight="1" x14ac:dyDescent="0.2"/>
    <row r="204193" ht="12.75" customHeight="1" x14ac:dyDescent="0.2"/>
    <row r="204197" ht="12.75" customHeight="1" x14ac:dyDescent="0.2"/>
    <row r="204201" ht="12.75" customHeight="1" x14ac:dyDescent="0.2"/>
    <row r="204205" ht="12.75" customHeight="1" x14ac:dyDescent="0.2"/>
    <row r="204209" ht="12.75" customHeight="1" x14ac:dyDescent="0.2"/>
    <row r="204213" ht="12.75" customHeight="1" x14ac:dyDescent="0.2"/>
    <row r="204217" ht="12.75" customHeight="1" x14ac:dyDescent="0.2"/>
    <row r="204221" ht="12.75" customHeight="1" x14ac:dyDescent="0.2"/>
    <row r="204225" ht="12.75" customHeight="1" x14ac:dyDescent="0.2"/>
    <row r="204229" ht="12.75" customHeight="1" x14ac:dyDescent="0.2"/>
    <row r="204233" ht="12.75" customHeight="1" x14ac:dyDescent="0.2"/>
    <row r="204237" ht="12.75" customHeight="1" x14ac:dyDescent="0.2"/>
    <row r="204241" ht="12.75" customHeight="1" x14ac:dyDescent="0.2"/>
    <row r="204245" ht="12.75" customHeight="1" x14ac:dyDescent="0.2"/>
    <row r="204249" ht="12.75" customHeight="1" x14ac:dyDescent="0.2"/>
    <row r="204253" ht="12.75" customHeight="1" x14ac:dyDescent="0.2"/>
    <row r="204257" ht="12.75" customHeight="1" x14ac:dyDescent="0.2"/>
    <row r="204261" ht="12.75" customHeight="1" x14ac:dyDescent="0.2"/>
    <row r="204265" ht="12.75" customHeight="1" x14ac:dyDescent="0.2"/>
    <row r="204269" ht="12.75" customHeight="1" x14ac:dyDescent="0.2"/>
    <row r="204273" ht="12.75" customHeight="1" x14ac:dyDescent="0.2"/>
    <row r="204277" ht="12.75" customHeight="1" x14ac:dyDescent="0.2"/>
    <row r="204281" ht="12.75" customHeight="1" x14ac:dyDescent="0.2"/>
    <row r="204285" ht="12.75" customHeight="1" x14ac:dyDescent="0.2"/>
    <row r="204289" ht="12.75" customHeight="1" x14ac:dyDescent="0.2"/>
    <row r="204293" ht="12.75" customHeight="1" x14ac:dyDescent="0.2"/>
    <row r="204297" ht="12.75" customHeight="1" x14ac:dyDescent="0.2"/>
    <row r="204301" ht="12.75" customHeight="1" x14ac:dyDescent="0.2"/>
    <row r="204305" ht="12.75" customHeight="1" x14ac:dyDescent="0.2"/>
    <row r="204309" ht="12.75" customHeight="1" x14ac:dyDescent="0.2"/>
    <row r="204313" ht="12.75" customHeight="1" x14ac:dyDescent="0.2"/>
    <row r="204317" ht="12.75" customHeight="1" x14ac:dyDescent="0.2"/>
    <row r="204321" ht="12.75" customHeight="1" x14ac:dyDescent="0.2"/>
    <row r="204325" ht="12.75" customHeight="1" x14ac:dyDescent="0.2"/>
    <row r="204329" ht="12.75" customHeight="1" x14ac:dyDescent="0.2"/>
    <row r="204333" ht="12.75" customHeight="1" x14ac:dyDescent="0.2"/>
    <row r="204337" ht="12.75" customHeight="1" x14ac:dyDescent="0.2"/>
    <row r="204341" ht="12.75" customHeight="1" x14ac:dyDescent="0.2"/>
    <row r="204345" ht="12.75" customHeight="1" x14ac:dyDescent="0.2"/>
    <row r="204349" ht="12.75" customHeight="1" x14ac:dyDescent="0.2"/>
    <row r="204353" ht="12.75" customHeight="1" x14ac:dyDescent="0.2"/>
    <row r="204357" ht="12.75" customHeight="1" x14ac:dyDescent="0.2"/>
    <row r="204361" ht="12.75" customHeight="1" x14ac:dyDescent="0.2"/>
    <row r="204365" ht="12.75" customHeight="1" x14ac:dyDescent="0.2"/>
    <row r="204369" ht="12.75" customHeight="1" x14ac:dyDescent="0.2"/>
    <row r="204373" ht="12.75" customHeight="1" x14ac:dyDescent="0.2"/>
    <row r="204377" ht="12.75" customHeight="1" x14ac:dyDescent="0.2"/>
    <row r="204381" ht="12.75" customHeight="1" x14ac:dyDescent="0.2"/>
    <row r="204385" ht="12.75" customHeight="1" x14ac:dyDescent="0.2"/>
    <row r="204389" ht="12.75" customHeight="1" x14ac:dyDescent="0.2"/>
    <row r="204393" ht="12.75" customHeight="1" x14ac:dyDescent="0.2"/>
    <row r="204397" ht="12.75" customHeight="1" x14ac:dyDescent="0.2"/>
    <row r="204401" ht="12.75" customHeight="1" x14ac:dyDescent="0.2"/>
    <row r="204405" ht="12.75" customHeight="1" x14ac:dyDescent="0.2"/>
    <row r="204409" ht="12.75" customHeight="1" x14ac:dyDescent="0.2"/>
    <row r="204413" ht="12.75" customHeight="1" x14ac:dyDescent="0.2"/>
    <row r="204417" ht="12.75" customHeight="1" x14ac:dyDescent="0.2"/>
    <row r="204421" ht="12.75" customHeight="1" x14ac:dyDescent="0.2"/>
    <row r="204425" ht="12.75" customHeight="1" x14ac:dyDescent="0.2"/>
    <row r="204429" ht="12.75" customHeight="1" x14ac:dyDescent="0.2"/>
    <row r="204433" ht="12.75" customHeight="1" x14ac:dyDescent="0.2"/>
    <row r="204437" ht="12.75" customHeight="1" x14ac:dyDescent="0.2"/>
    <row r="204441" ht="12.75" customHeight="1" x14ac:dyDescent="0.2"/>
    <row r="204445" ht="12.75" customHeight="1" x14ac:dyDescent="0.2"/>
    <row r="204449" ht="12.75" customHeight="1" x14ac:dyDescent="0.2"/>
    <row r="204453" ht="12.75" customHeight="1" x14ac:dyDescent="0.2"/>
    <row r="204457" ht="12.75" customHeight="1" x14ac:dyDescent="0.2"/>
    <row r="204461" ht="12.75" customHeight="1" x14ac:dyDescent="0.2"/>
    <row r="204465" ht="12.75" customHeight="1" x14ac:dyDescent="0.2"/>
    <row r="204469" ht="12.75" customHeight="1" x14ac:dyDescent="0.2"/>
    <row r="204473" ht="12.75" customHeight="1" x14ac:dyDescent="0.2"/>
    <row r="204477" ht="12.75" customHeight="1" x14ac:dyDescent="0.2"/>
    <row r="204481" ht="12.75" customHeight="1" x14ac:dyDescent="0.2"/>
    <row r="204485" ht="12.75" customHeight="1" x14ac:dyDescent="0.2"/>
    <row r="204489" ht="12.75" customHeight="1" x14ac:dyDescent="0.2"/>
    <row r="204493" ht="12.75" customHeight="1" x14ac:dyDescent="0.2"/>
    <row r="204497" ht="12.75" customHeight="1" x14ac:dyDescent="0.2"/>
    <row r="204501" ht="12.75" customHeight="1" x14ac:dyDescent="0.2"/>
    <row r="204505" ht="12.75" customHeight="1" x14ac:dyDescent="0.2"/>
    <row r="204509" ht="12.75" customHeight="1" x14ac:dyDescent="0.2"/>
    <row r="204513" ht="12.75" customHeight="1" x14ac:dyDescent="0.2"/>
    <row r="204517" ht="12.75" customHeight="1" x14ac:dyDescent="0.2"/>
    <row r="204521" ht="12.75" customHeight="1" x14ac:dyDescent="0.2"/>
    <row r="204525" ht="12.75" customHeight="1" x14ac:dyDescent="0.2"/>
    <row r="204529" ht="12.75" customHeight="1" x14ac:dyDescent="0.2"/>
    <row r="204533" ht="12.75" customHeight="1" x14ac:dyDescent="0.2"/>
    <row r="204537" ht="12.75" customHeight="1" x14ac:dyDescent="0.2"/>
    <row r="204541" ht="12.75" customHeight="1" x14ac:dyDescent="0.2"/>
    <row r="204545" ht="12.75" customHeight="1" x14ac:dyDescent="0.2"/>
    <row r="204549" ht="12.75" customHeight="1" x14ac:dyDescent="0.2"/>
    <row r="204553" ht="12.75" customHeight="1" x14ac:dyDescent="0.2"/>
    <row r="204557" ht="12.75" customHeight="1" x14ac:dyDescent="0.2"/>
    <row r="204561" ht="12.75" customHeight="1" x14ac:dyDescent="0.2"/>
    <row r="204565" ht="12.75" customHeight="1" x14ac:dyDescent="0.2"/>
    <row r="204569" ht="12.75" customHeight="1" x14ac:dyDescent="0.2"/>
    <row r="204573" ht="12.75" customHeight="1" x14ac:dyDescent="0.2"/>
    <row r="204577" ht="12.75" customHeight="1" x14ac:dyDescent="0.2"/>
    <row r="204581" ht="12.75" customHeight="1" x14ac:dyDescent="0.2"/>
    <row r="204585" ht="12.75" customHeight="1" x14ac:dyDescent="0.2"/>
    <row r="204589" ht="12.75" customHeight="1" x14ac:dyDescent="0.2"/>
    <row r="204593" ht="12.75" customHeight="1" x14ac:dyDescent="0.2"/>
    <row r="204597" ht="12.75" customHeight="1" x14ac:dyDescent="0.2"/>
    <row r="204601" ht="12.75" customHeight="1" x14ac:dyDescent="0.2"/>
    <row r="204605" ht="12.75" customHeight="1" x14ac:dyDescent="0.2"/>
    <row r="204609" ht="12.75" customHeight="1" x14ac:dyDescent="0.2"/>
    <row r="204613" ht="12.75" customHeight="1" x14ac:dyDescent="0.2"/>
    <row r="204617" ht="12.75" customHeight="1" x14ac:dyDescent="0.2"/>
    <row r="204621" ht="12.75" customHeight="1" x14ac:dyDescent="0.2"/>
    <row r="204625" ht="12.75" customHeight="1" x14ac:dyDescent="0.2"/>
    <row r="204629" ht="12.75" customHeight="1" x14ac:dyDescent="0.2"/>
    <row r="204633" ht="12.75" customHeight="1" x14ac:dyDescent="0.2"/>
    <row r="204637" ht="12.75" customHeight="1" x14ac:dyDescent="0.2"/>
    <row r="204641" ht="12.75" customHeight="1" x14ac:dyDescent="0.2"/>
    <row r="204645" ht="12.75" customHeight="1" x14ac:dyDescent="0.2"/>
    <row r="204649" ht="12.75" customHeight="1" x14ac:dyDescent="0.2"/>
    <row r="204653" ht="12.75" customHeight="1" x14ac:dyDescent="0.2"/>
    <row r="204657" ht="12.75" customHeight="1" x14ac:dyDescent="0.2"/>
    <row r="204661" ht="12.75" customHeight="1" x14ac:dyDescent="0.2"/>
    <row r="204665" ht="12.75" customHeight="1" x14ac:dyDescent="0.2"/>
    <row r="204669" ht="12.75" customHeight="1" x14ac:dyDescent="0.2"/>
    <row r="204673" ht="12.75" customHeight="1" x14ac:dyDescent="0.2"/>
    <row r="204677" ht="12.75" customHeight="1" x14ac:dyDescent="0.2"/>
    <row r="204681" ht="12.75" customHeight="1" x14ac:dyDescent="0.2"/>
    <row r="204685" ht="12.75" customHeight="1" x14ac:dyDescent="0.2"/>
    <row r="204689" ht="12.75" customHeight="1" x14ac:dyDescent="0.2"/>
    <row r="204693" ht="12.75" customHeight="1" x14ac:dyDescent="0.2"/>
    <row r="204697" ht="12.75" customHeight="1" x14ac:dyDescent="0.2"/>
    <row r="204701" ht="12.75" customHeight="1" x14ac:dyDescent="0.2"/>
    <row r="204705" ht="12.75" customHeight="1" x14ac:dyDescent="0.2"/>
    <row r="204709" ht="12.75" customHeight="1" x14ac:dyDescent="0.2"/>
    <row r="204713" ht="12.75" customHeight="1" x14ac:dyDescent="0.2"/>
    <row r="204717" ht="12.75" customHeight="1" x14ac:dyDescent="0.2"/>
    <row r="204721" ht="12.75" customHeight="1" x14ac:dyDescent="0.2"/>
    <row r="204725" ht="12.75" customHeight="1" x14ac:dyDescent="0.2"/>
    <row r="204729" ht="12.75" customHeight="1" x14ac:dyDescent="0.2"/>
    <row r="204733" ht="12.75" customHeight="1" x14ac:dyDescent="0.2"/>
    <row r="204737" ht="12.75" customHeight="1" x14ac:dyDescent="0.2"/>
    <row r="204741" ht="12.75" customHeight="1" x14ac:dyDescent="0.2"/>
    <row r="204745" ht="12.75" customHeight="1" x14ac:dyDescent="0.2"/>
    <row r="204749" ht="12.75" customHeight="1" x14ac:dyDescent="0.2"/>
    <row r="204753" ht="12.75" customHeight="1" x14ac:dyDescent="0.2"/>
    <row r="204757" ht="12.75" customHeight="1" x14ac:dyDescent="0.2"/>
    <row r="204761" ht="12.75" customHeight="1" x14ac:dyDescent="0.2"/>
    <row r="204765" ht="12.75" customHeight="1" x14ac:dyDescent="0.2"/>
    <row r="204769" ht="12.75" customHeight="1" x14ac:dyDescent="0.2"/>
    <row r="204773" ht="12.75" customHeight="1" x14ac:dyDescent="0.2"/>
    <row r="204777" ht="12.75" customHeight="1" x14ac:dyDescent="0.2"/>
    <row r="204781" ht="12.75" customHeight="1" x14ac:dyDescent="0.2"/>
    <row r="204785" ht="12.75" customHeight="1" x14ac:dyDescent="0.2"/>
    <row r="204789" ht="12.75" customHeight="1" x14ac:dyDescent="0.2"/>
    <row r="204793" ht="12.75" customHeight="1" x14ac:dyDescent="0.2"/>
    <row r="204797" ht="12.75" customHeight="1" x14ac:dyDescent="0.2"/>
    <row r="204801" ht="12.75" customHeight="1" x14ac:dyDescent="0.2"/>
    <row r="204805" ht="12.75" customHeight="1" x14ac:dyDescent="0.2"/>
    <row r="204809" ht="12.75" customHeight="1" x14ac:dyDescent="0.2"/>
    <row r="204813" ht="12.75" customHeight="1" x14ac:dyDescent="0.2"/>
    <row r="204817" ht="12.75" customHeight="1" x14ac:dyDescent="0.2"/>
    <row r="204821" ht="12.75" customHeight="1" x14ac:dyDescent="0.2"/>
    <row r="204825" ht="12.75" customHeight="1" x14ac:dyDescent="0.2"/>
    <row r="204829" ht="12.75" customHeight="1" x14ac:dyDescent="0.2"/>
    <row r="204833" ht="12.75" customHeight="1" x14ac:dyDescent="0.2"/>
    <row r="204837" ht="12.75" customHeight="1" x14ac:dyDescent="0.2"/>
    <row r="204841" ht="12.75" customHeight="1" x14ac:dyDescent="0.2"/>
    <row r="204845" ht="12.75" customHeight="1" x14ac:dyDescent="0.2"/>
    <row r="204849" ht="12.75" customHeight="1" x14ac:dyDescent="0.2"/>
    <row r="204853" ht="12.75" customHeight="1" x14ac:dyDescent="0.2"/>
    <row r="204857" ht="12.75" customHeight="1" x14ac:dyDescent="0.2"/>
    <row r="204861" ht="12.75" customHeight="1" x14ac:dyDescent="0.2"/>
    <row r="204865" ht="12.75" customHeight="1" x14ac:dyDescent="0.2"/>
    <row r="204869" ht="12.75" customHeight="1" x14ac:dyDescent="0.2"/>
    <row r="204873" ht="12.75" customHeight="1" x14ac:dyDescent="0.2"/>
    <row r="204877" ht="12.75" customHeight="1" x14ac:dyDescent="0.2"/>
    <row r="204881" ht="12.75" customHeight="1" x14ac:dyDescent="0.2"/>
    <row r="204885" ht="12.75" customHeight="1" x14ac:dyDescent="0.2"/>
    <row r="204889" ht="12.75" customHeight="1" x14ac:dyDescent="0.2"/>
    <row r="204893" ht="12.75" customHeight="1" x14ac:dyDescent="0.2"/>
    <row r="204897" ht="12.75" customHeight="1" x14ac:dyDescent="0.2"/>
    <row r="204901" ht="12.75" customHeight="1" x14ac:dyDescent="0.2"/>
    <row r="204905" ht="12.75" customHeight="1" x14ac:dyDescent="0.2"/>
    <row r="204909" ht="12.75" customHeight="1" x14ac:dyDescent="0.2"/>
    <row r="204913" ht="12.75" customHeight="1" x14ac:dyDescent="0.2"/>
    <row r="204917" ht="12.75" customHeight="1" x14ac:dyDescent="0.2"/>
    <row r="204921" ht="12.75" customHeight="1" x14ac:dyDescent="0.2"/>
    <row r="204925" ht="12.75" customHeight="1" x14ac:dyDescent="0.2"/>
    <row r="204929" ht="12.75" customHeight="1" x14ac:dyDescent="0.2"/>
    <row r="204933" ht="12.75" customHeight="1" x14ac:dyDescent="0.2"/>
    <row r="204937" ht="12.75" customHeight="1" x14ac:dyDescent="0.2"/>
    <row r="204941" ht="12.75" customHeight="1" x14ac:dyDescent="0.2"/>
    <row r="204945" ht="12.75" customHeight="1" x14ac:dyDescent="0.2"/>
    <row r="204949" ht="12.75" customHeight="1" x14ac:dyDescent="0.2"/>
    <row r="204953" ht="12.75" customHeight="1" x14ac:dyDescent="0.2"/>
    <row r="204957" ht="12.75" customHeight="1" x14ac:dyDescent="0.2"/>
    <row r="204961" ht="12.75" customHeight="1" x14ac:dyDescent="0.2"/>
    <row r="204965" ht="12.75" customHeight="1" x14ac:dyDescent="0.2"/>
    <row r="204969" ht="12.75" customHeight="1" x14ac:dyDescent="0.2"/>
    <row r="204973" ht="12.75" customHeight="1" x14ac:dyDescent="0.2"/>
    <row r="204977" ht="12.75" customHeight="1" x14ac:dyDescent="0.2"/>
    <row r="204981" ht="12.75" customHeight="1" x14ac:dyDescent="0.2"/>
    <row r="204985" ht="12.75" customHeight="1" x14ac:dyDescent="0.2"/>
    <row r="204989" ht="12.75" customHeight="1" x14ac:dyDescent="0.2"/>
    <row r="204993" ht="12.75" customHeight="1" x14ac:dyDescent="0.2"/>
    <row r="204997" ht="12.75" customHeight="1" x14ac:dyDescent="0.2"/>
    <row r="205001" ht="12.75" customHeight="1" x14ac:dyDescent="0.2"/>
    <row r="205005" ht="12.75" customHeight="1" x14ac:dyDescent="0.2"/>
    <row r="205009" ht="12.75" customHeight="1" x14ac:dyDescent="0.2"/>
    <row r="205013" ht="12.75" customHeight="1" x14ac:dyDescent="0.2"/>
    <row r="205017" ht="12.75" customHeight="1" x14ac:dyDescent="0.2"/>
    <row r="205021" ht="12.75" customHeight="1" x14ac:dyDescent="0.2"/>
    <row r="205025" ht="12.75" customHeight="1" x14ac:dyDescent="0.2"/>
    <row r="205029" ht="12.75" customHeight="1" x14ac:dyDescent="0.2"/>
    <row r="205033" ht="12.75" customHeight="1" x14ac:dyDescent="0.2"/>
    <row r="205037" ht="12.75" customHeight="1" x14ac:dyDescent="0.2"/>
    <row r="205041" ht="12.75" customHeight="1" x14ac:dyDescent="0.2"/>
    <row r="205045" ht="12.75" customHeight="1" x14ac:dyDescent="0.2"/>
    <row r="205049" ht="12.75" customHeight="1" x14ac:dyDescent="0.2"/>
    <row r="205053" ht="12.75" customHeight="1" x14ac:dyDescent="0.2"/>
    <row r="205057" ht="12.75" customHeight="1" x14ac:dyDescent="0.2"/>
    <row r="205061" ht="12.75" customHeight="1" x14ac:dyDescent="0.2"/>
    <row r="205065" ht="12.75" customHeight="1" x14ac:dyDescent="0.2"/>
    <row r="205069" ht="12.75" customHeight="1" x14ac:dyDescent="0.2"/>
    <row r="205073" ht="12.75" customHeight="1" x14ac:dyDescent="0.2"/>
    <row r="205077" ht="12.75" customHeight="1" x14ac:dyDescent="0.2"/>
    <row r="205081" ht="12.75" customHeight="1" x14ac:dyDescent="0.2"/>
    <row r="205085" ht="12.75" customHeight="1" x14ac:dyDescent="0.2"/>
    <row r="205089" ht="12.75" customHeight="1" x14ac:dyDescent="0.2"/>
    <row r="205093" ht="12.75" customHeight="1" x14ac:dyDescent="0.2"/>
    <row r="205097" ht="12.75" customHeight="1" x14ac:dyDescent="0.2"/>
    <row r="205101" ht="12.75" customHeight="1" x14ac:dyDescent="0.2"/>
    <row r="205105" ht="12.75" customHeight="1" x14ac:dyDescent="0.2"/>
    <row r="205109" ht="12.75" customHeight="1" x14ac:dyDescent="0.2"/>
    <row r="205113" ht="12.75" customHeight="1" x14ac:dyDescent="0.2"/>
    <row r="205117" ht="12.75" customHeight="1" x14ac:dyDescent="0.2"/>
    <row r="205121" ht="12.75" customHeight="1" x14ac:dyDescent="0.2"/>
    <row r="205125" ht="12.75" customHeight="1" x14ac:dyDescent="0.2"/>
    <row r="205129" ht="12.75" customHeight="1" x14ac:dyDescent="0.2"/>
    <row r="205133" ht="12.75" customHeight="1" x14ac:dyDescent="0.2"/>
    <row r="205137" ht="12.75" customHeight="1" x14ac:dyDescent="0.2"/>
    <row r="205141" ht="12.75" customHeight="1" x14ac:dyDescent="0.2"/>
    <row r="205145" ht="12.75" customHeight="1" x14ac:dyDescent="0.2"/>
    <row r="205149" ht="12.75" customHeight="1" x14ac:dyDescent="0.2"/>
    <row r="205153" ht="12.75" customHeight="1" x14ac:dyDescent="0.2"/>
    <row r="205157" ht="12.75" customHeight="1" x14ac:dyDescent="0.2"/>
    <row r="205161" ht="12.75" customHeight="1" x14ac:dyDescent="0.2"/>
    <row r="205165" ht="12.75" customHeight="1" x14ac:dyDescent="0.2"/>
    <row r="205169" ht="12.75" customHeight="1" x14ac:dyDescent="0.2"/>
    <row r="205173" ht="12.75" customHeight="1" x14ac:dyDescent="0.2"/>
    <row r="205177" ht="12.75" customHeight="1" x14ac:dyDescent="0.2"/>
    <row r="205181" ht="12.75" customHeight="1" x14ac:dyDescent="0.2"/>
    <row r="205185" ht="12.75" customHeight="1" x14ac:dyDescent="0.2"/>
    <row r="205189" ht="12.75" customHeight="1" x14ac:dyDescent="0.2"/>
    <row r="205193" ht="12.75" customHeight="1" x14ac:dyDescent="0.2"/>
    <row r="205197" ht="12.75" customHeight="1" x14ac:dyDescent="0.2"/>
    <row r="205201" ht="12.75" customHeight="1" x14ac:dyDescent="0.2"/>
    <row r="205205" ht="12.75" customHeight="1" x14ac:dyDescent="0.2"/>
    <row r="205209" ht="12.75" customHeight="1" x14ac:dyDescent="0.2"/>
    <row r="205213" ht="12.75" customHeight="1" x14ac:dyDescent="0.2"/>
    <row r="205217" ht="12.75" customHeight="1" x14ac:dyDescent="0.2"/>
    <row r="205221" ht="12.75" customHeight="1" x14ac:dyDescent="0.2"/>
    <row r="205225" ht="12.75" customHeight="1" x14ac:dyDescent="0.2"/>
    <row r="205229" ht="12.75" customHeight="1" x14ac:dyDescent="0.2"/>
    <row r="205233" ht="12.75" customHeight="1" x14ac:dyDescent="0.2"/>
    <row r="205237" ht="12.75" customHeight="1" x14ac:dyDescent="0.2"/>
    <row r="205241" ht="12.75" customHeight="1" x14ac:dyDescent="0.2"/>
    <row r="205245" ht="12.75" customHeight="1" x14ac:dyDescent="0.2"/>
    <row r="205249" ht="12.75" customHeight="1" x14ac:dyDescent="0.2"/>
    <row r="205253" ht="12.75" customHeight="1" x14ac:dyDescent="0.2"/>
    <row r="205257" ht="12.75" customHeight="1" x14ac:dyDescent="0.2"/>
    <row r="205261" ht="12.75" customHeight="1" x14ac:dyDescent="0.2"/>
    <row r="205265" ht="12.75" customHeight="1" x14ac:dyDescent="0.2"/>
    <row r="205269" ht="12.75" customHeight="1" x14ac:dyDescent="0.2"/>
    <row r="205273" ht="12.75" customHeight="1" x14ac:dyDescent="0.2"/>
    <row r="205277" ht="12.75" customHeight="1" x14ac:dyDescent="0.2"/>
    <row r="205281" ht="12.75" customHeight="1" x14ac:dyDescent="0.2"/>
    <row r="205285" ht="12.75" customHeight="1" x14ac:dyDescent="0.2"/>
    <row r="205289" ht="12.75" customHeight="1" x14ac:dyDescent="0.2"/>
    <row r="205293" ht="12.75" customHeight="1" x14ac:dyDescent="0.2"/>
    <row r="205297" ht="12.75" customHeight="1" x14ac:dyDescent="0.2"/>
    <row r="205301" ht="12.75" customHeight="1" x14ac:dyDescent="0.2"/>
    <row r="205305" ht="12.75" customHeight="1" x14ac:dyDescent="0.2"/>
    <row r="205309" ht="12.75" customHeight="1" x14ac:dyDescent="0.2"/>
    <row r="205313" ht="12.75" customHeight="1" x14ac:dyDescent="0.2"/>
    <row r="205317" ht="12.75" customHeight="1" x14ac:dyDescent="0.2"/>
    <row r="205321" ht="12.75" customHeight="1" x14ac:dyDescent="0.2"/>
    <row r="205325" ht="12.75" customHeight="1" x14ac:dyDescent="0.2"/>
    <row r="205329" ht="12.75" customHeight="1" x14ac:dyDescent="0.2"/>
    <row r="205333" ht="12.75" customHeight="1" x14ac:dyDescent="0.2"/>
    <row r="205337" ht="12.75" customHeight="1" x14ac:dyDescent="0.2"/>
    <row r="205341" ht="12.75" customHeight="1" x14ac:dyDescent="0.2"/>
    <row r="205345" ht="12.75" customHeight="1" x14ac:dyDescent="0.2"/>
    <row r="205349" ht="12.75" customHeight="1" x14ac:dyDescent="0.2"/>
    <row r="205353" ht="12.75" customHeight="1" x14ac:dyDescent="0.2"/>
    <row r="205357" ht="12.75" customHeight="1" x14ac:dyDescent="0.2"/>
    <row r="205361" ht="12.75" customHeight="1" x14ac:dyDescent="0.2"/>
    <row r="205365" ht="12.75" customHeight="1" x14ac:dyDescent="0.2"/>
    <row r="205369" ht="12.75" customHeight="1" x14ac:dyDescent="0.2"/>
    <row r="205373" ht="12.75" customHeight="1" x14ac:dyDescent="0.2"/>
    <row r="205377" ht="12.75" customHeight="1" x14ac:dyDescent="0.2"/>
    <row r="205381" ht="12.75" customHeight="1" x14ac:dyDescent="0.2"/>
    <row r="205385" ht="12.75" customHeight="1" x14ac:dyDescent="0.2"/>
    <row r="205389" ht="12.75" customHeight="1" x14ac:dyDescent="0.2"/>
    <row r="205393" ht="12.75" customHeight="1" x14ac:dyDescent="0.2"/>
    <row r="205397" ht="12.75" customHeight="1" x14ac:dyDescent="0.2"/>
    <row r="205401" ht="12.75" customHeight="1" x14ac:dyDescent="0.2"/>
    <row r="205405" ht="12.75" customHeight="1" x14ac:dyDescent="0.2"/>
    <row r="205409" ht="12.75" customHeight="1" x14ac:dyDescent="0.2"/>
    <row r="205413" ht="12.75" customHeight="1" x14ac:dyDescent="0.2"/>
    <row r="205417" ht="12.75" customHeight="1" x14ac:dyDescent="0.2"/>
    <row r="205421" ht="12.75" customHeight="1" x14ac:dyDescent="0.2"/>
    <row r="205425" ht="12.75" customHeight="1" x14ac:dyDescent="0.2"/>
    <row r="205429" ht="12.75" customHeight="1" x14ac:dyDescent="0.2"/>
    <row r="205433" ht="12.75" customHeight="1" x14ac:dyDescent="0.2"/>
    <row r="205437" ht="12.75" customHeight="1" x14ac:dyDescent="0.2"/>
    <row r="205441" ht="12.75" customHeight="1" x14ac:dyDescent="0.2"/>
    <row r="205445" ht="12.75" customHeight="1" x14ac:dyDescent="0.2"/>
    <row r="205449" ht="12.75" customHeight="1" x14ac:dyDescent="0.2"/>
    <row r="205453" ht="12.75" customHeight="1" x14ac:dyDescent="0.2"/>
    <row r="205457" ht="12.75" customHeight="1" x14ac:dyDescent="0.2"/>
    <row r="205461" ht="12.75" customHeight="1" x14ac:dyDescent="0.2"/>
    <row r="205465" ht="12.75" customHeight="1" x14ac:dyDescent="0.2"/>
    <row r="205469" ht="12.75" customHeight="1" x14ac:dyDescent="0.2"/>
    <row r="205473" ht="12.75" customHeight="1" x14ac:dyDescent="0.2"/>
    <row r="205477" ht="12.75" customHeight="1" x14ac:dyDescent="0.2"/>
    <row r="205481" ht="12.75" customHeight="1" x14ac:dyDescent="0.2"/>
    <row r="205485" ht="12.75" customHeight="1" x14ac:dyDescent="0.2"/>
    <row r="205489" ht="12.75" customHeight="1" x14ac:dyDescent="0.2"/>
    <row r="205493" ht="12.75" customHeight="1" x14ac:dyDescent="0.2"/>
    <row r="205497" ht="12.75" customHeight="1" x14ac:dyDescent="0.2"/>
    <row r="205501" ht="12.75" customHeight="1" x14ac:dyDescent="0.2"/>
    <row r="205505" ht="12.75" customHeight="1" x14ac:dyDescent="0.2"/>
    <row r="205509" ht="12.75" customHeight="1" x14ac:dyDescent="0.2"/>
    <row r="205513" ht="12.75" customHeight="1" x14ac:dyDescent="0.2"/>
    <row r="205517" ht="12.75" customHeight="1" x14ac:dyDescent="0.2"/>
    <row r="205521" ht="12.75" customHeight="1" x14ac:dyDescent="0.2"/>
    <row r="205525" ht="12.75" customHeight="1" x14ac:dyDescent="0.2"/>
    <row r="205529" ht="12.75" customHeight="1" x14ac:dyDescent="0.2"/>
    <row r="205533" ht="12.75" customHeight="1" x14ac:dyDescent="0.2"/>
    <row r="205537" ht="12.75" customHeight="1" x14ac:dyDescent="0.2"/>
    <row r="205541" ht="12.75" customHeight="1" x14ac:dyDescent="0.2"/>
    <row r="205545" ht="12.75" customHeight="1" x14ac:dyDescent="0.2"/>
    <row r="205549" ht="12.75" customHeight="1" x14ac:dyDescent="0.2"/>
    <row r="205553" ht="12.75" customHeight="1" x14ac:dyDescent="0.2"/>
    <row r="205557" ht="12.75" customHeight="1" x14ac:dyDescent="0.2"/>
    <row r="205561" ht="12.75" customHeight="1" x14ac:dyDescent="0.2"/>
    <row r="205565" ht="12.75" customHeight="1" x14ac:dyDescent="0.2"/>
    <row r="205569" ht="12.75" customHeight="1" x14ac:dyDescent="0.2"/>
    <row r="205573" ht="12.75" customHeight="1" x14ac:dyDescent="0.2"/>
    <row r="205577" ht="12.75" customHeight="1" x14ac:dyDescent="0.2"/>
    <row r="205581" ht="12.75" customHeight="1" x14ac:dyDescent="0.2"/>
    <row r="205585" ht="12.75" customHeight="1" x14ac:dyDescent="0.2"/>
    <row r="205589" ht="12.75" customHeight="1" x14ac:dyDescent="0.2"/>
    <row r="205593" ht="12.75" customHeight="1" x14ac:dyDescent="0.2"/>
    <row r="205597" ht="12.75" customHeight="1" x14ac:dyDescent="0.2"/>
    <row r="205601" ht="12.75" customHeight="1" x14ac:dyDescent="0.2"/>
    <row r="205605" ht="12.75" customHeight="1" x14ac:dyDescent="0.2"/>
    <row r="205609" ht="12.75" customHeight="1" x14ac:dyDescent="0.2"/>
    <row r="205613" ht="12.75" customHeight="1" x14ac:dyDescent="0.2"/>
    <row r="205617" ht="12.75" customHeight="1" x14ac:dyDescent="0.2"/>
    <row r="205621" ht="12.75" customHeight="1" x14ac:dyDescent="0.2"/>
    <row r="205625" ht="12.75" customHeight="1" x14ac:dyDescent="0.2"/>
    <row r="205629" ht="12.75" customHeight="1" x14ac:dyDescent="0.2"/>
    <row r="205633" ht="12.75" customHeight="1" x14ac:dyDescent="0.2"/>
    <row r="205637" ht="12.75" customHeight="1" x14ac:dyDescent="0.2"/>
    <row r="205641" ht="12.75" customHeight="1" x14ac:dyDescent="0.2"/>
    <row r="205645" ht="12.75" customHeight="1" x14ac:dyDescent="0.2"/>
    <row r="205649" ht="12.75" customHeight="1" x14ac:dyDescent="0.2"/>
    <row r="205653" ht="12.75" customHeight="1" x14ac:dyDescent="0.2"/>
    <row r="205657" ht="12.75" customHeight="1" x14ac:dyDescent="0.2"/>
    <row r="205661" ht="12.75" customHeight="1" x14ac:dyDescent="0.2"/>
    <row r="205665" ht="12.75" customHeight="1" x14ac:dyDescent="0.2"/>
    <row r="205669" ht="12.75" customHeight="1" x14ac:dyDescent="0.2"/>
    <row r="205673" ht="12.75" customHeight="1" x14ac:dyDescent="0.2"/>
    <row r="205677" ht="12.75" customHeight="1" x14ac:dyDescent="0.2"/>
    <row r="205681" ht="12.75" customHeight="1" x14ac:dyDescent="0.2"/>
    <row r="205685" ht="12.75" customHeight="1" x14ac:dyDescent="0.2"/>
    <row r="205689" ht="12.75" customHeight="1" x14ac:dyDescent="0.2"/>
    <row r="205693" ht="12.75" customHeight="1" x14ac:dyDescent="0.2"/>
    <row r="205697" ht="12.75" customHeight="1" x14ac:dyDescent="0.2"/>
    <row r="205701" ht="12.75" customHeight="1" x14ac:dyDescent="0.2"/>
    <row r="205705" ht="12.75" customHeight="1" x14ac:dyDescent="0.2"/>
    <row r="205709" ht="12.75" customHeight="1" x14ac:dyDescent="0.2"/>
    <row r="205713" ht="12.75" customHeight="1" x14ac:dyDescent="0.2"/>
    <row r="205717" ht="12.75" customHeight="1" x14ac:dyDescent="0.2"/>
    <row r="205721" ht="12.75" customHeight="1" x14ac:dyDescent="0.2"/>
    <row r="205725" ht="12.75" customHeight="1" x14ac:dyDescent="0.2"/>
    <row r="205729" ht="12.75" customHeight="1" x14ac:dyDescent="0.2"/>
    <row r="205733" ht="12.75" customHeight="1" x14ac:dyDescent="0.2"/>
    <row r="205737" ht="12.75" customHeight="1" x14ac:dyDescent="0.2"/>
    <row r="205741" ht="12.75" customHeight="1" x14ac:dyDescent="0.2"/>
    <row r="205745" ht="12.75" customHeight="1" x14ac:dyDescent="0.2"/>
    <row r="205749" ht="12.75" customHeight="1" x14ac:dyDescent="0.2"/>
    <row r="205753" ht="12.75" customHeight="1" x14ac:dyDescent="0.2"/>
    <row r="205757" ht="12.75" customHeight="1" x14ac:dyDescent="0.2"/>
    <row r="205761" ht="12.75" customHeight="1" x14ac:dyDescent="0.2"/>
    <row r="205765" ht="12.75" customHeight="1" x14ac:dyDescent="0.2"/>
    <row r="205769" ht="12.75" customHeight="1" x14ac:dyDescent="0.2"/>
    <row r="205773" ht="12.75" customHeight="1" x14ac:dyDescent="0.2"/>
    <row r="205777" ht="12.75" customHeight="1" x14ac:dyDescent="0.2"/>
    <row r="205781" ht="12.75" customHeight="1" x14ac:dyDescent="0.2"/>
    <row r="205785" ht="12.75" customHeight="1" x14ac:dyDescent="0.2"/>
    <row r="205789" ht="12.75" customHeight="1" x14ac:dyDescent="0.2"/>
    <row r="205793" ht="12.75" customHeight="1" x14ac:dyDescent="0.2"/>
    <row r="205797" ht="12.75" customHeight="1" x14ac:dyDescent="0.2"/>
    <row r="205801" ht="12.75" customHeight="1" x14ac:dyDescent="0.2"/>
    <row r="205805" ht="12.75" customHeight="1" x14ac:dyDescent="0.2"/>
    <row r="205809" ht="12.75" customHeight="1" x14ac:dyDescent="0.2"/>
    <row r="205813" ht="12.75" customHeight="1" x14ac:dyDescent="0.2"/>
    <row r="205817" ht="12.75" customHeight="1" x14ac:dyDescent="0.2"/>
    <row r="205821" ht="12.75" customHeight="1" x14ac:dyDescent="0.2"/>
    <row r="205825" ht="12.75" customHeight="1" x14ac:dyDescent="0.2"/>
    <row r="205829" ht="12.75" customHeight="1" x14ac:dyDescent="0.2"/>
    <row r="205833" ht="12.75" customHeight="1" x14ac:dyDescent="0.2"/>
    <row r="205837" ht="12.75" customHeight="1" x14ac:dyDescent="0.2"/>
    <row r="205841" ht="12.75" customHeight="1" x14ac:dyDescent="0.2"/>
    <row r="205845" ht="12.75" customHeight="1" x14ac:dyDescent="0.2"/>
    <row r="205849" ht="12.75" customHeight="1" x14ac:dyDescent="0.2"/>
    <row r="205853" ht="12.75" customHeight="1" x14ac:dyDescent="0.2"/>
    <row r="205857" ht="12.75" customHeight="1" x14ac:dyDescent="0.2"/>
    <row r="205861" ht="12.75" customHeight="1" x14ac:dyDescent="0.2"/>
    <row r="205865" ht="12.75" customHeight="1" x14ac:dyDescent="0.2"/>
    <row r="205869" ht="12.75" customHeight="1" x14ac:dyDescent="0.2"/>
    <row r="205873" ht="12.75" customHeight="1" x14ac:dyDescent="0.2"/>
    <row r="205877" ht="12.75" customHeight="1" x14ac:dyDescent="0.2"/>
    <row r="205881" ht="12.75" customHeight="1" x14ac:dyDescent="0.2"/>
    <row r="205885" ht="12.75" customHeight="1" x14ac:dyDescent="0.2"/>
    <row r="205889" ht="12.75" customHeight="1" x14ac:dyDescent="0.2"/>
    <row r="205893" ht="12.75" customHeight="1" x14ac:dyDescent="0.2"/>
    <row r="205897" ht="12.75" customHeight="1" x14ac:dyDescent="0.2"/>
    <row r="205901" ht="12.75" customHeight="1" x14ac:dyDescent="0.2"/>
    <row r="205905" ht="12.75" customHeight="1" x14ac:dyDescent="0.2"/>
    <row r="205909" ht="12.75" customHeight="1" x14ac:dyDescent="0.2"/>
    <row r="205913" ht="12.75" customHeight="1" x14ac:dyDescent="0.2"/>
    <row r="205917" ht="12.75" customHeight="1" x14ac:dyDescent="0.2"/>
    <row r="205921" ht="12.75" customHeight="1" x14ac:dyDescent="0.2"/>
    <row r="205925" ht="12.75" customHeight="1" x14ac:dyDescent="0.2"/>
    <row r="205929" ht="12.75" customHeight="1" x14ac:dyDescent="0.2"/>
    <row r="205933" ht="12.75" customHeight="1" x14ac:dyDescent="0.2"/>
    <row r="205937" ht="12.75" customHeight="1" x14ac:dyDescent="0.2"/>
    <row r="205941" ht="12.75" customHeight="1" x14ac:dyDescent="0.2"/>
    <row r="205945" ht="12.75" customHeight="1" x14ac:dyDescent="0.2"/>
    <row r="205949" ht="12.75" customHeight="1" x14ac:dyDescent="0.2"/>
    <row r="205953" ht="12.75" customHeight="1" x14ac:dyDescent="0.2"/>
    <row r="205957" ht="12.75" customHeight="1" x14ac:dyDescent="0.2"/>
    <row r="205961" ht="12.75" customHeight="1" x14ac:dyDescent="0.2"/>
    <row r="205965" ht="12.75" customHeight="1" x14ac:dyDescent="0.2"/>
    <row r="205969" ht="12.75" customHeight="1" x14ac:dyDescent="0.2"/>
    <row r="205973" ht="12.75" customHeight="1" x14ac:dyDescent="0.2"/>
    <row r="205977" ht="12.75" customHeight="1" x14ac:dyDescent="0.2"/>
    <row r="205981" ht="12.75" customHeight="1" x14ac:dyDescent="0.2"/>
    <row r="205985" ht="12.75" customHeight="1" x14ac:dyDescent="0.2"/>
    <row r="205989" ht="12.75" customHeight="1" x14ac:dyDescent="0.2"/>
    <row r="205993" ht="12.75" customHeight="1" x14ac:dyDescent="0.2"/>
    <row r="205997" ht="12.75" customHeight="1" x14ac:dyDescent="0.2"/>
    <row r="206001" ht="12.75" customHeight="1" x14ac:dyDescent="0.2"/>
    <row r="206005" ht="12.75" customHeight="1" x14ac:dyDescent="0.2"/>
    <row r="206009" ht="12.75" customHeight="1" x14ac:dyDescent="0.2"/>
    <row r="206013" ht="12.75" customHeight="1" x14ac:dyDescent="0.2"/>
    <row r="206017" ht="12.75" customHeight="1" x14ac:dyDescent="0.2"/>
    <row r="206021" ht="12.75" customHeight="1" x14ac:dyDescent="0.2"/>
    <row r="206025" ht="12.75" customHeight="1" x14ac:dyDescent="0.2"/>
    <row r="206029" ht="12.75" customHeight="1" x14ac:dyDescent="0.2"/>
    <row r="206033" ht="12.75" customHeight="1" x14ac:dyDescent="0.2"/>
    <row r="206037" ht="12.75" customHeight="1" x14ac:dyDescent="0.2"/>
    <row r="206041" ht="12.75" customHeight="1" x14ac:dyDescent="0.2"/>
    <row r="206045" ht="12.75" customHeight="1" x14ac:dyDescent="0.2"/>
    <row r="206049" ht="12.75" customHeight="1" x14ac:dyDescent="0.2"/>
    <row r="206053" ht="12.75" customHeight="1" x14ac:dyDescent="0.2"/>
    <row r="206057" ht="12.75" customHeight="1" x14ac:dyDescent="0.2"/>
    <row r="206061" ht="12.75" customHeight="1" x14ac:dyDescent="0.2"/>
    <row r="206065" ht="12.75" customHeight="1" x14ac:dyDescent="0.2"/>
    <row r="206069" ht="12.75" customHeight="1" x14ac:dyDescent="0.2"/>
    <row r="206073" ht="12.75" customHeight="1" x14ac:dyDescent="0.2"/>
    <row r="206077" ht="12.75" customHeight="1" x14ac:dyDescent="0.2"/>
    <row r="206081" ht="12.75" customHeight="1" x14ac:dyDescent="0.2"/>
    <row r="206085" ht="12.75" customHeight="1" x14ac:dyDescent="0.2"/>
    <row r="206089" ht="12.75" customHeight="1" x14ac:dyDescent="0.2"/>
    <row r="206093" ht="12.75" customHeight="1" x14ac:dyDescent="0.2"/>
    <row r="206097" ht="12.75" customHeight="1" x14ac:dyDescent="0.2"/>
    <row r="206101" ht="12.75" customHeight="1" x14ac:dyDescent="0.2"/>
    <row r="206105" ht="12.75" customHeight="1" x14ac:dyDescent="0.2"/>
    <row r="206109" ht="12.75" customHeight="1" x14ac:dyDescent="0.2"/>
    <row r="206113" ht="12.75" customHeight="1" x14ac:dyDescent="0.2"/>
    <row r="206117" ht="12.75" customHeight="1" x14ac:dyDescent="0.2"/>
    <row r="206121" ht="12.75" customHeight="1" x14ac:dyDescent="0.2"/>
    <row r="206125" ht="12.75" customHeight="1" x14ac:dyDescent="0.2"/>
    <row r="206129" ht="12.75" customHeight="1" x14ac:dyDescent="0.2"/>
    <row r="206133" ht="12.75" customHeight="1" x14ac:dyDescent="0.2"/>
    <row r="206137" ht="12.75" customHeight="1" x14ac:dyDescent="0.2"/>
    <row r="206141" ht="12.75" customHeight="1" x14ac:dyDescent="0.2"/>
    <row r="206145" ht="12.75" customHeight="1" x14ac:dyDescent="0.2"/>
    <row r="206149" ht="12.75" customHeight="1" x14ac:dyDescent="0.2"/>
    <row r="206153" ht="12.75" customHeight="1" x14ac:dyDescent="0.2"/>
    <row r="206157" ht="12.75" customHeight="1" x14ac:dyDescent="0.2"/>
    <row r="206161" ht="12.75" customHeight="1" x14ac:dyDescent="0.2"/>
    <row r="206165" ht="12.75" customHeight="1" x14ac:dyDescent="0.2"/>
    <row r="206169" ht="12.75" customHeight="1" x14ac:dyDescent="0.2"/>
    <row r="206173" ht="12.75" customHeight="1" x14ac:dyDescent="0.2"/>
    <row r="206177" ht="12.75" customHeight="1" x14ac:dyDescent="0.2"/>
    <row r="206181" ht="12.75" customHeight="1" x14ac:dyDescent="0.2"/>
    <row r="206185" ht="12.75" customHeight="1" x14ac:dyDescent="0.2"/>
    <row r="206189" ht="12.75" customHeight="1" x14ac:dyDescent="0.2"/>
    <row r="206193" ht="12.75" customHeight="1" x14ac:dyDescent="0.2"/>
    <row r="206197" ht="12.75" customHeight="1" x14ac:dyDescent="0.2"/>
    <row r="206201" ht="12.75" customHeight="1" x14ac:dyDescent="0.2"/>
    <row r="206205" ht="12.75" customHeight="1" x14ac:dyDescent="0.2"/>
    <row r="206209" ht="12.75" customHeight="1" x14ac:dyDescent="0.2"/>
    <row r="206213" ht="12.75" customHeight="1" x14ac:dyDescent="0.2"/>
    <row r="206217" ht="12.75" customHeight="1" x14ac:dyDescent="0.2"/>
    <row r="206221" ht="12.75" customHeight="1" x14ac:dyDescent="0.2"/>
    <row r="206225" ht="12.75" customHeight="1" x14ac:dyDescent="0.2"/>
    <row r="206229" ht="12.75" customHeight="1" x14ac:dyDescent="0.2"/>
    <row r="206233" ht="12.75" customHeight="1" x14ac:dyDescent="0.2"/>
    <row r="206237" ht="12.75" customHeight="1" x14ac:dyDescent="0.2"/>
    <row r="206241" ht="12.75" customHeight="1" x14ac:dyDescent="0.2"/>
    <row r="206245" ht="12.75" customHeight="1" x14ac:dyDescent="0.2"/>
    <row r="206249" ht="12.75" customHeight="1" x14ac:dyDescent="0.2"/>
    <row r="206253" ht="12.75" customHeight="1" x14ac:dyDescent="0.2"/>
    <row r="206257" ht="12.75" customHeight="1" x14ac:dyDescent="0.2"/>
    <row r="206261" ht="12.75" customHeight="1" x14ac:dyDescent="0.2"/>
    <row r="206265" ht="12.75" customHeight="1" x14ac:dyDescent="0.2"/>
    <row r="206269" ht="12.75" customHeight="1" x14ac:dyDescent="0.2"/>
    <row r="206273" ht="12.75" customHeight="1" x14ac:dyDescent="0.2"/>
    <row r="206277" ht="12.75" customHeight="1" x14ac:dyDescent="0.2"/>
    <row r="206281" ht="12.75" customHeight="1" x14ac:dyDescent="0.2"/>
    <row r="206285" ht="12.75" customHeight="1" x14ac:dyDescent="0.2"/>
    <row r="206289" ht="12.75" customHeight="1" x14ac:dyDescent="0.2"/>
    <row r="206293" ht="12.75" customHeight="1" x14ac:dyDescent="0.2"/>
    <row r="206297" ht="12.75" customHeight="1" x14ac:dyDescent="0.2"/>
    <row r="206301" ht="12.75" customHeight="1" x14ac:dyDescent="0.2"/>
    <row r="206305" ht="12.75" customHeight="1" x14ac:dyDescent="0.2"/>
    <row r="206309" ht="12.75" customHeight="1" x14ac:dyDescent="0.2"/>
    <row r="206313" ht="12.75" customHeight="1" x14ac:dyDescent="0.2"/>
    <row r="206317" ht="12.75" customHeight="1" x14ac:dyDescent="0.2"/>
    <row r="206321" ht="12.75" customHeight="1" x14ac:dyDescent="0.2"/>
    <row r="206325" ht="12.75" customHeight="1" x14ac:dyDescent="0.2"/>
    <row r="206329" ht="12.75" customHeight="1" x14ac:dyDescent="0.2"/>
    <row r="206333" ht="12.75" customHeight="1" x14ac:dyDescent="0.2"/>
    <row r="206337" ht="12.75" customHeight="1" x14ac:dyDescent="0.2"/>
    <row r="206341" ht="12.75" customHeight="1" x14ac:dyDescent="0.2"/>
    <row r="206345" ht="12.75" customHeight="1" x14ac:dyDescent="0.2"/>
    <row r="206349" ht="12.75" customHeight="1" x14ac:dyDescent="0.2"/>
    <row r="206353" ht="12.75" customHeight="1" x14ac:dyDescent="0.2"/>
    <row r="206357" ht="12.75" customHeight="1" x14ac:dyDescent="0.2"/>
    <row r="206361" ht="12.75" customHeight="1" x14ac:dyDescent="0.2"/>
    <row r="206365" ht="12.75" customHeight="1" x14ac:dyDescent="0.2"/>
    <row r="206369" ht="12.75" customHeight="1" x14ac:dyDescent="0.2"/>
    <row r="206373" ht="12.75" customHeight="1" x14ac:dyDescent="0.2"/>
    <row r="206377" ht="12.75" customHeight="1" x14ac:dyDescent="0.2"/>
    <row r="206381" ht="12.75" customHeight="1" x14ac:dyDescent="0.2"/>
    <row r="206385" ht="12.75" customHeight="1" x14ac:dyDescent="0.2"/>
    <row r="206389" ht="12.75" customHeight="1" x14ac:dyDescent="0.2"/>
    <row r="206393" ht="12.75" customHeight="1" x14ac:dyDescent="0.2"/>
    <row r="206397" ht="12.75" customHeight="1" x14ac:dyDescent="0.2"/>
    <row r="206401" ht="12.75" customHeight="1" x14ac:dyDescent="0.2"/>
    <row r="206405" ht="12.75" customHeight="1" x14ac:dyDescent="0.2"/>
    <row r="206409" ht="12.75" customHeight="1" x14ac:dyDescent="0.2"/>
    <row r="206413" ht="12.75" customHeight="1" x14ac:dyDescent="0.2"/>
    <row r="206417" ht="12.75" customHeight="1" x14ac:dyDescent="0.2"/>
    <row r="206421" ht="12.75" customHeight="1" x14ac:dyDescent="0.2"/>
    <row r="206425" ht="12.75" customHeight="1" x14ac:dyDescent="0.2"/>
    <row r="206429" ht="12.75" customHeight="1" x14ac:dyDescent="0.2"/>
    <row r="206433" ht="12.75" customHeight="1" x14ac:dyDescent="0.2"/>
    <row r="206437" ht="12.75" customHeight="1" x14ac:dyDescent="0.2"/>
    <row r="206441" ht="12.75" customHeight="1" x14ac:dyDescent="0.2"/>
    <row r="206445" ht="12.75" customHeight="1" x14ac:dyDescent="0.2"/>
    <row r="206449" ht="12.75" customHeight="1" x14ac:dyDescent="0.2"/>
    <row r="206453" ht="12.75" customHeight="1" x14ac:dyDescent="0.2"/>
    <row r="206457" ht="12.75" customHeight="1" x14ac:dyDescent="0.2"/>
    <row r="206461" ht="12.75" customHeight="1" x14ac:dyDescent="0.2"/>
    <row r="206465" ht="12.75" customHeight="1" x14ac:dyDescent="0.2"/>
    <row r="206469" ht="12.75" customHeight="1" x14ac:dyDescent="0.2"/>
    <row r="206473" ht="12.75" customHeight="1" x14ac:dyDescent="0.2"/>
    <row r="206477" ht="12.75" customHeight="1" x14ac:dyDescent="0.2"/>
    <row r="206481" ht="12.75" customHeight="1" x14ac:dyDescent="0.2"/>
    <row r="206485" ht="12.75" customHeight="1" x14ac:dyDescent="0.2"/>
    <row r="206489" ht="12.75" customHeight="1" x14ac:dyDescent="0.2"/>
    <row r="206493" ht="12.75" customHeight="1" x14ac:dyDescent="0.2"/>
    <row r="206497" ht="12.75" customHeight="1" x14ac:dyDescent="0.2"/>
    <row r="206501" ht="12.75" customHeight="1" x14ac:dyDescent="0.2"/>
    <row r="206505" ht="12.75" customHeight="1" x14ac:dyDescent="0.2"/>
    <row r="206509" ht="12.75" customHeight="1" x14ac:dyDescent="0.2"/>
    <row r="206513" ht="12.75" customHeight="1" x14ac:dyDescent="0.2"/>
    <row r="206517" ht="12.75" customHeight="1" x14ac:dyDescent="0.2"/>
    <row r="206521" ht="12.75" customHeight="1" x14ac:dyDescent="0.2"/>
    <row r="206525" ht="12.75" customHeight="1" x14ac:dyDescent="0.2"/>
    <row r="206529" ht="12.75" customHeight="1" x14ac:dyDescent="0.2"/>
    <row r="206533" ht="12.75" customHeight="1" x14ac:dyDescent="0.2"/>
    <row r="206537" ht="12.75" customHeight="1" x14ac:dyDescent="0.2"/>
    <row r="206541" ht="12.75" customHeight="1" x14ac:dyDescent="0.2"/>
    <row r="206545" ht="12.75" customHeight="1" x14ac:dyDescent="0.2"/>
    <row r="206549" ht="12.75" customHeight="1" x14ac:dyDescent="0.2"/>
    <row r="206553" ht="12.75" customHeight="1" x14ac:dyDescent="0.2"/>
    <row r="206557" ht="12.75" customHeight="1" x14ac:dyDescent="0.2"/>
    <row r="206561" ht="12.75" customHeight="1" x14ac:dyDescent="0.2"/>
    <row r="206565" ht="12.75" customHeight="1" x14ac:dyDescent="0.2"/>
    <row r="206569" ht="12.75" customHeight="1" x14ac:dyDescent="0.2"/>
    <row r="206573" ht="12.75" customHeight="1" x14ac:dyDescent="0.2"/>
    <row r="206577" ht="12.75" customHeight="1" x14ac:dyDescent="0.2"/>
    <row r="206581" ht="12.75" customHeight="1" x14ac:dyDescent="0.2"/>
    <row r="206585" ht="12.75" customHeight="1" x14ac:dyDescent="0.2"/>
    <row r="206589" ht="12.75" customHeight="1" x14ac:dyDescent="0.2"/>
    <row r="206593" ht="12.75" customHeight="1" x14ac:dyDescent="0.2"/>
    <row r="206597" ht="12.75" customHeight="1" x14ac:dyDescent="0.2"/>
    <row r="206601" ht="12.75" customHeight="1" x14ac:dyDescent="0.2"/>
    <row r="206605" ht="12.75" customHeight="1" x14ac:dyDescent="0.2"/>
    <row r="206609" ht="12.75" customHeight="1" x14ac:dyDescent="0.2"/>
    <row r="206613" ht="12.75" customHeight="1" x14ac:dyDescent="0.2"/>
    <row r="206617" ht="12.75" customHeight="1" x14ac:dyDescent="0.2"/>
    <row r="206621" ht="12.75" customHeight="1" x14ac:dyDescent="0.2"/>
    <row r="206625" ht="12.75" customHeight="1" x14ac:dyDescent="0.2"/>
    <row r="206629" ht="12.75" customHeight="1" x14ac:dyDescent="0.2"/>
    <row r="206633" ht="12.75" customHeight="1" x14ac:dyDescent="0.2"/>
    <row r="206637" ht="12.75" customHeight="1" x14ac:dyDescent="0.2"/>
    <row r="206641" ht="12.75" customHeight="1" x14ac:dyDescent="0.2"/>
    <row r="206645" ht="12.75" customHeight="1" x14ac:dyDescent="0.2"/>
    <row r="206649" ht="12.75" customHeight="1" x14ac:dyDescent="0.2"/>
    <row r="206653" ht="12.75" customHeight="1" x14ac:dyDescent="0.2"/>
    <row r="206657" ht="12.75" customHeight="1" x14ac:dyDescent="0.2"/>
    <row r="206661" ht="12.75" customHeight="1" x14ac:dyDescent="0.2"/>
    <row r="206665" ht="12.75" customHeight="1" x14ac:dyDescent="0.2"/>
    <row r="206669" ht="12.75" customHeight="1" x14ac:dyDescent="0.2"/>
    <row r="206673" ht="12.75" customHeight="1" x14ac:dyDescent="0.2"/>
    <row r="206677" ht="12.75" customHeight="1" x14ac:dyDescent="0.2"/>
    <row r="206681" ht="12.75" customHeight="1" x14ac:dyDescent="0.2"/>
    <row r="206685" ht="12.75" customHeight="1" x14ac:dyDescent="0.2"/>
    <row r="206689" ht="12.75" customHeight="1" x14ac:dyDescent="0.2"/>
    <row r="206693" ht="12.75" customHeight="1" x14ac:dyDescent="0.2"/>
    <row r="206697" ht="12.75" customHeight="1" x14ac:dyDescent="0.2"/>
    <row r="206701" ht="12.75" customHeight="1" x14ac:dyDescent="0.2"/>
    <row r="206705" ht="12.75" customHeight="1" x14ac:dyDescent="0.2"/>
    <row r="206709" ht="12.75" customHeight="1" x14ac:dyDescent="0.2"/>
    <row r="206713" ht="12.75" customHeight="1" x14ac:dyDescent="0.2"/>
    <row r="206717" ht="12.75" customHeight="1" x14ac:dyDescent="0.2"/>
    <row r="206721" ht="12.75" customHeight="1" x14ac:dyDescent="0.2"/>
    <row r="206725" ht="12.75" customHeight="1" x14ac:dyDescent="0.2"/>
    <row r="206729" ht="12.75" customHeight="1" x14ac:dyDescent="0.2"/>
    <row r="206733" ht="12.75" customHeight="1" x14ac:dyDescent="0.2"/>
    <row r="206737" ht="12.75" customHeight="1" x14ac:dyDescent="0.2"/>
    <row r="206741" ht="12.75" customHeight="1" x14ac:dyDescent="0.2"/>
    <row r="206745" ht="12.75" customHeight="1" x14ac:dyDescent="0.2"/>
    <row r="206749" ht="12.75" customHeight="1" x14ac:dyDescent="0.2"/>
    <row r="206753" ht="12.75" customHeight="1" x14ac:dyDescent="0.2"/>
    <row r="206757" ht="12.75" customHeight="1" x14ac:dyDescent="0.2"/>
    <row r="206761" ht="12.75" customHeight="1" x14ac:dyDescent="0.2"/>
    <row r="206765" ht="12.75" customHeight="1" x14ac:dyDescent="0.2"/>
    <row r="206769" ht="12.75" customHeight="1" x14ac:dyDescent="0.2"/>
    <row r="206773" ht="12.75" customHeight="1" x14ac:dyDescent="0.2"/>
    <row r="206777" ht="12.75" customHeight="1" x14ac:dyDescent="0.2"/>
    <row r="206781" ht="12.75" customHeight="1" x14ac:dyDescent="0.2"/>
    <row r="206785" ht="12.75" customHeight="1" x14ac:dyDescent="0.2"/>
    <row r="206789" ht="12.75" customHeight="1" x14ac:dyDescent="0.2"/>
    <row r="206793" ht="12.75" customHeight="1" x14ac:dyDescent="0.2"/>
    <row r="206797" ht="12.75" customHeight="1" x14ac:dyDescent="0.2"/>
    <row r="206801" ht="12.75" customHeight="1" x14ac:dyDescent="0.2"/>
    <row r="206805" ht="12.75" customHeight="1" x14ac:dyDescent="0.2"/>
    <row r="206809" ht="12.75" customHeight="1" x14ac:dyDescent="0.2"/>
    <row r="206813" ht="12.75" customHeight="1" x14ac:dyDescent="0.2"/>
    <row r="206817" ht="12.75" customHeight="1" x14ac:dyDescent="0.2"/>
    <row r="206821" ht="12.75" customHeight="1" x14ac:dyDescent="0.2"/>
    <row r="206825" ht="12.75" customHeight="1" x14ac:dyDescent="0.2"/>
    <row r="206829" ht="12.75" customHeight="1" x14ac:dyDescent="0.2"/>
    <row r="206833" ht="12.75" customHeight="1" x14ac:dyDescent="0.2"/>
    <row r="206837" ht="12.75" customHeight="1" x14ac:dyDescent="0.2"/>
    <row r="206841" ht="12.75" customHeight="1" x14ac:dyDescent="0.2"/>
    <row r="206845" ht="12.75" customHeight="1" x14ac:dyDescent="0.2"/>
    <row r="206849" ht="12.75" customHeight="1" x14ac:dyDescent="0.2"/>
    <row r="206853" ht="12.75" customHeight="1" x14ac:dyDescent="0.2"/>
    <row r="206857" ht="12.75" customHeight="1" x14ac:dyDescent="0.2"/>
    <row r="206861" ht="12.75" customHeight="1" x14ac:dyDescent="0.2"/>
    <row r="206865" ht="12.75" customHeight="1" x14ac:dyDescent="0.2"/>
    <row r="206869" ht="12.75" customHeight="1" x14ac:dyDescent="0.2"/>
    <row r="206873" ht="12.75" customHeight="1" x14ac:dyDescent="0.2"/>
    <row r="206877" ht="12.75" customHeight="1" x14ac:dyDescent="0.2"/>
    <row r="206881" ht="12.75" customHeight="1" x14ac:dyDescent="0.2"/>
    <row r="206885" ht="12.75" customHeight="1" x14ac:dyDescent="0.2"/>
    <row r="206889" ht="12.75" customHeight="1" x14ac:dyDescent="0.2"/>
    <row r="206893" ht="12.75" customHeight="1" x14ac:dyDescent="0.2"/>
    <row r="206897" ht="12.75" customHeight="1" x14ac:dyDescent="0.2"/>
    <row r="206901" ht="12.75" customHeight="1" x14ac:dyDescent="0.2"/>
    <row r="206905" ht="12.75" customHeight="1" x14ac:dyDescent="0.2"/>
    <row r="206909" ht="12.75" customHeight="1" x14ac:dyDescent="0.2"/>
    <row r="206913" ht="12.75" customHeight="1" x14ac:dyDescent="0.2"/>
    <row r="206917" ht="12.75" customHeight="1" x14ac:dyDescent="0.2"/>
    <row r="206921" ht="12.75" customHeight="1" x14ac:dyDescent="0.2"/>
    <row r="206925" ht="12.75" customHeight="1" x14ac:dyDescent="0.2"/>
    <row r="206929" ht="12.75" customHeight="1" x14ac:dyDescent="0.2"/>
    <row r="206933" ht="12.75" customHeight="1" x14ac:dyDescent="0.2"/>
    <row r="206937" ht="12.75" customHeight="1" x14ac:dyDescent="0.2"/>
    <row r="206941" ht="12.75" customHeight="1" x14ac:dyDescent="0.2"/>
    <row r="206945" ht="12.75" customHeight="1" x14ac:dyDescent="0.2"/>
    <row r="206949" ht="12.75" customHeight="1" x14ac:dyDescent="0.2"/>
    <row r="206953" ht="12.75" customHeight="1" x14ac:dyDescent="0.2"/>
    <row r="206957" ht="12.75" customHeight="1" x14ac:dyDescent="0.2"/>
    <row r="206961" ht="12.75" customHeight="1" x14ac:dyDescent="0.2"/>
    <row r="206965" ht="12.75" customHeight="1" x14ac:dyDescent="0.2"/>
    <row r="206969" ht="12.75" customHeight="1" x14ac:dyDescent="0.2"/>
    <row r="206973" ht="12.75" customHeight="1" x14ac:dyDescent="0.2"/>
    <row r="206977" ht="12.75" customHeight="1" x14ac:dyDescent="0.2"/>
    <row r="206981" ht="12.75" customHeight="1" x14ac:dyDescent="0.2"/>
    <row r="206985" ht="12.75" customHeight="1" x14ac:dyDescent="0.2"/>
    <row r="206989" ht="12.75" customHeight="1" x14ac:dyDescent="0.2"/>
    <row r="206993" ht="12.75" customHeight="1" x14ac:dyDescent="0.2"/>
    <row r="206997" ht="12.75" customHeight="1" x14ac:dyDescent="0.2"/>
    <row r="207001" ht="12.75" customHeight="1" x14ac:dyDescent="0.2"/>
    <row r="207005" ht="12.75" customHeight="1" x14ac:dyDescent="0.2"/>
    <row r="207009" ht="12.75" customHeight="1" x14ac:dyDescent="0.2"/>
    <row r="207013" ht="12.75" customHeight="1" x14ac:dyDescent="0.2"/>
    <row r="207017" ht="12.75" customHeight="1" x14ac:dyDescent="0.2"/>
    <row r="207021" ht="12.75" customHeight="1" x14ac:dyDescent="0.2"/>
    <row r="207025" ht="12.75" customHeight="1" x14ac:dyDescent="0.2"/>
    <row r="207029" ht="12.75" customHeight="1" x14ac:dyDescent="0.2"/>
    <row r="207033" ht="12.75" customHeight="1" x14ac:dyDescent="0.2"/>
    <row r="207037" ht="12.75" customHeight="1" x14ac:dyDescent="0.2"/>
    <row r="207041" ht="12.75" customHeight="1" x14ac:dyDescent="0.2"/>
    <row r="207045" ht="12.75" customHeight="1" x14ac:dyDescent="0.2"/>
    <row r="207049" ht="12.75" customHeight="1" x14ac:dyDescent="0.2"/>
    <row r="207053" ht="12.75" customHeight="1" x14ac:dyDescent="0.2"/>
    <row r="207057" ht="12.75" customHeight="1" x14ac:dyDescent="0.2"/>
    <row r="207061" ht="12.75" customHeight="1" x14ac:dyDescent="0.2"/>
    <row r="207065" ht="12.75" customHeight="1" x14ac:dyDescent="0.2"/>
    <row r="207069" ht="12.75" customHeight="1" x14ac:dyDescent="0.2"/>
    <row r="207073" ht="12.75" customHeight="1" x14ac:dyDescent="0.2"/>
    <row r="207077" ht="12.75" customHeight="1" x14ac:dyDescent="0.2"/>
    <row r="207081" ht="12.75" customHeight="1" x14ac:dyDescent="0.2"/>
    <row r="207085" ht="12.75" customHeight="1" x14ac:dyDescent="0.2"/>
    <row r="207089" ht="12.75" customHeight="1" x14ac:dyDescent="0.2"/>
    <row r="207093" ht="12.75" customHeight="1" x14ac:dyDescent="0.2"/>
    <row r="207097" ht="12.75" customHeight="1" x14ac:dyDescent="0.2"/>
    <row r="207101" ht="12.75" customHeight="1" x14ac:dyDescent="0.2"/>
    <row r="207105" ht="12.75" customHeight="1" x14ac:dyDescent="0.2"/>
    <row r="207109" ht="12.75" customHeight="1" x14ac:dyDescent="0.2"/>
    <row r="207113" ht="12.75" customHeight="1" x14ac:dyDescent="0.2"/>
    <row r="207117" ht="12.75" customHeight="1" x14ac:dyDescent="0.2"/>
    <row r="207121" ht="12.75" customHeight="1" x14ac:dyDescent="0.2"/>
    <row r="207125" ht="12.75" customHeight="1" x14ac:dyDescent="0.2"/>
    <row r="207129" ht="12.75" customHeight="1" x14ac:dyDescent="0.2"/>
    <row r="207133" ht="12.75" customHeight="1" x14ac:dyDescent="0.2"/>
    <row r="207137" ht="12.75" customHeight="1" x14ac:dyDescent="0.2"/>
    <row r="207141" ht="12.75" customHeight="1" x14ac:dyDescent="0.2"/>
    <row r="207145" ht="12.75" customHeight="1" x14ac:dyDescent="0.2"/>
    <row r="207149" ht="12.75" customHeight="1" x14ac:dyDescent="0.2"/>
    <row r="207153" ht="12.75" customHeight="1" x14ac:dyDescent="0.2"/>
    <row r="207157" ht="12.75" customHeight="1" x14ac:dyDescent="0.2"/>
    <row r="207161" ht="12.75" customHeight="1" x14ac:dyDescent="0.2"/>
    <row r="207165" ht="12.75" customHeight="1" x14ac:dyDescent="0.2"/>
    <row r="207169" ht="12.75" customHeight="1" x14ac:dyDescent="0.2"/>
    <row r="207173" ht="12.75" customHeight="1" x14ac:dyDescent="0.2"/>
    <row r="207177" ht="12.75" customHeight="1" x14ac:dyDescent="0.2"/>
    <row r="207181" ht="12.75" customHeight="1" x14ac:dyDescent="0.2"/>
    <row r="207185" ht="12.75" customHeight="1" x14ac:dyDescent="0.2"/>
    <row r="207189" ht="12.75" customHeight="1" x14ac:dyDescent="0.2"/>
    <row r="207193" ht="12.75" customHeight="1" x14ac:dyDescent="0.2"/>
    <row r="207197" ht="12.75" customHeight="1" x14ac:dyDescent="0.2"/>
    <row r="207201" ht="12.75" customHeight="1" x14ac:dyDescent="0.2"/>
    <row r="207205" ht="12.75" customHeight="1" x14ac:dyDescent="0.2"/>
    <row r="207209" ht="12.75" customHeight="1" x14ac:dyDescent="0.2"/>
    <row r="207213" ht="12.75" customHeight="1" x14ac:dyDescent="0.2"/>
    <row r="207217" ht="12.75" customHeight="1" x14ac:dyDescent="0.2"/>
    <row r="207221" ht="12.75" customHeight="1" x14ac:dyDescent="0.2"/>
    <row r="207225" ht="12.75" customHeight="1" x14ac:dyDescent="0.2"/>
    <row r="207229" ht="12.75" customHeight="1" x14ac:dyDescent="0.2"/>
    <row r="207233" ht="12.75" customHeight="1" x14ac:dyDescent="0.2"/>
    <row r="207237" ht="12.75" customHeight="1" x14ac:dyDescent="0.2"/>
    <row r="207241" ht="12.75" customHeight="1" x14ac:dyDescent="0.2"/>
    <row r="207245" ht="12.75" customHeight="1" x14ac:dyDescent="0.2"/>
    <row r="207249" ht="12.75" customHeight="1" x14ac:dyDescent="0.2"/>
    <row r="207253" ht="12.75" customHeight="1" x14ac:dyDescent="0.2"/>
    <row r="207257" ht="12.75" customHeight="1" x14ac:dyDescent="0.2"/>
    <row r="207261" ht="12.75" customHeight="1" x14ac:dyDescent="0.2"/>
    <row r="207265" ht="12.75" customHeight="1" x14ac:dyDescent="0.2"/>
    <row r="207269" ht="12.75" customHeight="1" x14ac:dyDescent="0.2"/>
    <row r="207273" ht="12.75" customHeight="1" x14ac:dyDescent="0.2"/>
    <row r="207277" ht="12.75" customHeight="1" x14ac:dyDescent="0.2"/>
    <row r="207281" ht="12.75" customHeight="1" x14ac:dyDescent="0.2"/>
    <row r="207285" ht="12.75" customHeight="1" x14ac:dyDescent="0.2"/>
    <row r="207289" ht="12.75" customHeight="1" x14ac:dyDescent="0.2"/>
    <row r="207293" ht="12.75" customHeight="1" x14ac:dyDescent="0.2"/>
    <row r="207297" ht="12.75" customHeight="1" x14ac:dyDescent="0.2"/>
    <row r="207301" ht="12.75" customHeight="1" x14ac:dyDescent="0.2"/>
    <row r="207305" ht="12.75" customHeight="1" x14ac:dyDescent="0.2"/>
    <row r="207309" ht="12.75" customHeight="1" x14ac:dyDescent="0.2"/>
    <row r="207313" ht="12.75" customHeight="1" x14ac:dyDescent="0.2"/>
    <row r="207317" ht="12.75" customHeight="1" x14ac:dyDescent="0.2"/>
    <row r="207321" ht="12.75" customHeight="1" x14ac:dyDescent="0.2"/>
    <row r="207325" ht="12.75" customHeight="1" x14ac:dyDescent="0.2"/>
    <row r="207329" ht="12.75" customHeight="1" x14ac:dyDescent="0.2"/>
    <row r="207333" ht="12.75" customHeight="1" x14ac:dyDescent="0.2"/>
    <row r="207337" ht="12.75" customHeight="1" x14ac:dyDescent="0.2"/>
    <row r="207341" ht="12.75" customHeight="1" x14ac:dyDescent="0.2"/>
    <row r="207345" ht="12.75" customHeight="1" x14ac:dyDescent="0.2"/>
    <row r="207349" ht="12.75" customHeight="1" x14ac:dyDescent="0.2"/>
    <row r="207353" ht="12.75" customHeight="1" x14ac:dyDescent="0.2"/>
    <row r="207357" ht="12.75" customHeight="1" x14ac:dyDescent="0.2"/>
    <row r="207361" ht="12.75" customHeight="1" x14ac:dyDescent="0.2"/>
    <row r="207365" ht="12.75" customHeight="1" x14ac:dyDescent="0.2"/>
    <row r="207369" ht="12.75" customHeight="1" x14ac:dyDescent="0.2"/>
    <row r="207373" ht="12.75" customHeight="1" x14ac:dyDescent="0.2"/>
    <row r="207377" ht="12.75" customHeight="1" x14ac:dyDescent="0.2"/>
    <row r="207381" ht="12.75" customHeight="1" x14ac:dyDescent="0.2"/>
    <row r="207385" ht="12.75" customHeight="1" x14ac:dyDescent="0.2"/>
    <row r="207389" ht="12.75" customHeight="1" x14ac:dyDescent="0.2"/>
    <row r="207393" ht="12.75" customHeight="1" x14ac:dyDescent="0.2"/>
    <row r="207397" ht="12.75" customHeight="1" x14ac:dyDescent="0.2"/>
    <row r="207401" ht="12.75" customHeight="1" x14ac:dyDescent="0.2"/>
    <row r="207405" ht="12.75" customHeight="1" x14ac:dyDescent="0.2"/>
    <row r="207409" ht="12.75" customHeight="1" x14ac:dyDescent="0.2"/>
    <row r="207413" ht="12.75" customHeight="1" x14ac:dyDescent="0.2"/>
    <row r="207417" ht="12.75" customHeight="1" x14ac:dyDescent="0.2"/>
    <row r="207421" ht="12.75" customHeight="1" x14ac:dyDescent="0.2"/>
    <row r="207425" ht="12.75" customHeight="1" x14ac:dyDescent="0.2"/>
    <row r="207429" ht="12.75" customHeight="1" x14ac:dyDescent="0.2"/>
    <row r="207433" ht="12.75" customHeight="1" x14ac:dyDescent="0.2"/>
    <row r="207437" ht="12.75" customHeight="1" x14ac:dyDescent="0.2"/>
    <row r="207441" ht="12.75" customHeight="1" x14ac:dyDescent="0.2"/>
    <row r="207445" ht="12.75" customHeight="1" x14ac:dyDescent="0.2"/>
    <row r="207449" ht="12.75" customHeight="1" x14ac:dyDescent="0.2"/>
    <row r="207453" ht="12.75" customHeight="1" x14ac:dyDescent="0.2"/>
    <row r="207457" ht="12.75" customHeight="1" x14ac:dyDescent="0.2"/>
    <row r="207461" ht="12.75" customHeight="1" x14ac:dyDescent="0.2"/>
    <row r="207465" ht="12.75" customHeight="1" x14ac:dyDescent="0.2"/>
    <row r="207469" ht="12.75" customHeight="1" x14ac:dyDescent="0.2"/>
    <row r="207473" ht="12.75" customHeight="1" x14ac:dyDescent="0.2"/>
    <row r="207477" ht="12.75" customHeight="1" x14ac:dyDescent="0.2"/>
    <row r="207481" ht="12.75" customHeight="1" x14ac:dyDescent="0.2"/>
    <row r="207485" ht="12.75" customHeight="1" x14ac:dyDescent="0.2"/>
    <row r="207489" ht="12.75" customHeight="1" x14ac:dyDescent="0.2"/>
    <row r="207493" ht="12.75" customHeight="1" x14ac:dyDescent="0.2"/>
    <row r="207497" ht="12.75" customHeight="1" x14ac:dyDescent="0.2"/>
    <row r="207501" ht="12.75" customHeight="1" x14ac:dyDescent="0.2"/>
    <row r="207505" ht="12.75" customHeight="1" x14ac:dyDescent="0.2"/>
    <row r="207509" ht="12.75" customHeight="1" x14ac:dyDescent="0.2"/>
    <row r="207513" ht="12.75" customHeight="1" x14ac:dyDescent="0.2"/>
    <row r="207517" ht="12.75" customHeight="1" x14ac:dyDescent="0.2"/>
    <row r="207521" ht="12.75" customHeight="1" x14ac:dyDescent="0.2"/>
    <row r="207525" ht="12.75" customHeight="1" x14ac:dyDescent="0.2"/>
    <row r="207529" ht="12.75" customHeight="1" x14ac:dyDescent="0.2"/>
    <row r="207533" ht="12.75" customHeight="1" x14ac:dyDescent="0.2"/>
    <row r="207537" ht="12.75" customHeight="1" x14ac:dyDescent="0.2"/>
    <row r="207541" ht="12.75" customHeight="1" x14ac:dyDescent="0.2"/>
    <row r="207545" ht="12.75" customHeight="1" x14ac:dyDescent="0.2"/>
    <row r="207549" ht="12.75" customHeight="1" x14ac:dyDescent="0.2"/>
    <row r="207553" ht="12.75" customHeight="1" x14ac:dyDescent="0.2"/>
    <row r="207557" ht="12.75" customHeight="1" x14ac:dyDescent="0.2"/>
    <row r="207561" ht="12.75" customHeight="1" x14ac:dyDescent="0.2"/>
    <row r="207565" ht="12.75" customHeight="1" x14ac:dyDescent="0.2"/>
    <row r="207569" ht="12.75" customHeight="1" x14ac:dyDescent="0.2"/>
    <row r="207573" ht="12.75" customHeight="1" x14ac:dyDescent="0.2"/>
    <row r="207577" ht="12.75" customHeight="1" x14ac:dyDescent="0.2"/>
    <row r="207581" ht="12.75" customHeight="1" x14ac:dyDescent="0.2"/>
    <row r="207585" ht="12.75" customHeight="1" x14ac:dyDescent="0.2"/>
    <row r="207589" ht="12.75" customHeight="1" x14ac:dyDescent="0.2"/>
    <row r="207593" ht="12.75" customHeight="1" x14ac:dyDescent="0.2"/>
    <row r="207597" ht="12.75" customHeight="1" x14ac:dyDescent="0.2"/>
    <row r="207601" ht="12.75" customHeight="1" x14ac:dyDescent="0.2"/>
    <row r="207605" ht="12.75" customHeight="1" x14ac:dyDescent="0.2"/>
    <row r="207609" ht="12.75" customHeight="1" x14ac:dyDescent="0.2"/>
    <row r="207613" ht="12.75" customHeight="1" x14ac:dyDescent="0.2"/>
    <row r="207617" ht="12.75" customHeight="1" x14ac:dyDescent="0.2"/>
    <row r="207621" ht="12.75" customHeight="1" x14ac:dyDescent="0.2"/>
    <row r="207625" ht="12.75" customHeight="1" x14ac:dyDescent="0.2"/>
    <row r="207629" ht="12.75" customHeight="1" x14ac:dyDescent="0.2"/>
    <row r="207633" ht="12.75" customHeight="1" x14ac:dyDescent="0.2"/>
    <row r="207637" ht="12.75" customHeight="1" x14ac:dyDescent="0.2"/>
    <row r="207641" ht="12.75" customHeight="1" x14ac:dyDescent="0.2"/>
    <row r="207645" ht="12.75" customHeight="1" x14ac:dyDescent="0.2"/>
    <row r="207649" ht="12.75" customHeight="1" x14ac:dyDescent="0.2"/>
    <row r="207653" ht="12.75" customHeight="1" x14ac:dyDescent="0.2"/>
    <row r="207657" ht="12.75" customHeight="1" x14ac:dyDescent="0.2"/>
    <row r="207661" ht="12.75" customHeight="1" x14ac:dyDescent="0.2"/>
    <row r="207665" ht="12.75" customHeight="1" x14ac:dyDescent="0.2"/>
    <row r="207669" ht="12.75" customHeight="1" x14ac:dyDescent="0.2"/>
    <row r="207673" ht="12.75" customHeight="1" x14ac:dyDescent="0.2"/>
    <row r="207677" ht="12.75" customHeight="1" x14ac:dyDescent="0.2"/>
    <row r="207681" ht="12.75" customHeight="1" x14ac:dyDescent="0.2"/>
    <row r="207685" ht="12.75" customHeight="1" x14ac:dyDescent="0.2"/>
    <row r="207689" ht="12.75" customHeight="1" x14ac:dyDescent="0.2"/>
    <row r="207693" ht="12.75" customHeight="1" x14ac:dyDescent="0.2"/>
    <row r="207697" ht="12.75" customHeight="1" x14ac:dyDescent="0.2"/>
    <row r="207701" ht="12.75" customHeight="1" x14ac:dyDescent="0.2"/>
    <row r="207705" ht="12.75" customHeight="1" x14ac:dyDescent="0.2"/>
    <row r="207709" ht="12.75" customHeight="1" x14ac:dyDescent="0.2"/>
    <row r="207713" ht="12.75" customHeight="1" x14ac:dyDescent="0.2"/>
    <row r="207717" ht="12.75" customHeight="1" x14ac:dyDescent="0.2"/>
    <row r="207721" ht="12.75" customHeight="1" x14ac:dyDescent="0.2"/>
    <row r="207725" ht="12.75" customHeight="1" x14ac:dyDescent="0.2"/>
    <row r="207729" ht="12.75" customHeight="1" x14ac:dyDescent="0.2"/>
    <row r="207733" ht="12.75" customHeight="1" x14ac:dyDescent="0.2"/>
    <row r="207737" ht="12.75" customHeight="1" x14ac:dyDescent="0.2"/>
    <row r="207741" ht="12.75" customHeight="1" x14ac:dyDescent="0.2"/>
    <row r="207745" ht="12.75" customHeight="1" x14ac:dyDescent="0.2"/>
    <row r="207749" ht="12.75" customHeight="1" x14ac:dyDescent="0.2"/>
    <row r="207753" ht="12.75" customHeight="1" x14ac:dyDescent="0.2"/>
    <row r="207757" ht="12.75" customHeight="1" x14ac:dyDescent="0.2"/>
    <row r="207761" ht="12.75" customHeight="1" x14ac:dyDescent="0.2"/>
    <row r="207765" ht="12.75" customHeight="1" x14ac:dyDescent="0.2"/>
    <row r="207769" ht="12.75" customHeight="1" x14ac:dyDescent="0.2"/>
    <row r="207773" ht="12.75" customHeight="1" x14ac:dyDescent="0.2"/>
    <row r="207777" ht="12.75" customHeight="1" x14ac:dyDescent="0.2"/>
    <row r="207781" ht="12.75" customHeight="1" x14ac:dyDescent="0.2"/>
    <row r="207785" ht="12.75" customHeight="1" x14ac:dyDescent="0.2"/>
    <row r="207789" ht="12.75" customHeight="1" x14ac:dyDescent="0.2"/>
    <row r="207793" ht="12.75" customHeight="1" x14ac:dyDescent="0.2"/>
    <row r="207797" ht="12.75" customHeight="1" x14ac:dyDescent="0.2"/>
    <row r="207801" ht="12.75" customHeight="1" x14ac:dyDescent="0.2"/>
    <row r="207805" ht="12.75" customHeight="1" x14ac:dyDescent="0.2"/>
    <row r="207809" ht="12.75" customHeight="1" x14ac:dyDescent="0.2"/>
    <row r="207813" ht="12.75" customHeight="1" x14ac:dyDescent="0.2"/>
    <row r="207817" ht="12.75" customHeight="1" x14ac:dyDescent="0.2"/>
    <row r="207821" ht="12.75" customHeight="1" x14ac:dyDescent="0.2"/>
    <row r="207825" ht="12.75" customHeight="1" x14ac:dyDescent="0.2"/>
    <row r="207829" ht="12.75" customHeight="1" x14ac:dyDescent="0.2"/>
    <row r="207833" ht="12.75" customHeight="1" x14ac:dyDescent="0.2"/>
    <row r="207837" ht="12.75" customHeight="1" x14ac:dyDescent="0.2"/>
    <row r="207841" ht="12.75" customHeight="1" x14ac:dyDescent="0.2"/>
    <row r="207845" ht="12.75" customHeight="1" x14ac:dyDescent="0.2"/>
    <row r="207849" ht="12.75" customHeight="1" x14ac:dyDescent="0.2"/>
    <row r="207853" ht="12.75" customHeight="1" x14ac:dyDescent="0.2"/>
    <row r="207857" ht="12.75" customHeight="1" x14ac:dyDescent="0.2"/>
    <row r="207861" ht="12.75" customHeight="1" x14ac:dyDescent="0.2"/>
    <row r="207865" ht="12.75" customHeight="1" x14ac:dyDescent="0.2"/>
    <row r="207869" ht="12.75" customHeight="1" x14ac:dyDescent="0.2"/>
    <row r="207873" ht="12.75" customHeight="1" x14ac:dyDescent="0.2"/>
    <row r="207877" ht="12.75" customHeight="1" x14ac:dyDescent="0.2"/>
    <row r="207881" ht="12.75" customHeight="1" x14ac:dyDescent="0.2"/>
    <row r="207885" ht="12.75" customHeight="1" x14ac:dyDescent="0.2"/>
    <row r="207889" ht="12.75" customHeight="1" x14ac:dyDescent="0.2"/>
    <row r="207893" ht="12.75" customHeight="1" x14ac:dyDescent="0.2"/>
    <row r="207897" ht="12.75" customHeight="1" x14ac:dyDescent="0.2"/>
    <row r="207901" ht="12.75" customHeight="1" x14ac:dyDescent="0.2"/>
    <row r="207905" ht="12.75" customHeight="1" x14ac:dyDescent="0.2"/>
    <row r="207909" ht="12.75" customHeight="1" x14ac:dyDescent="0.2"/>
    <row r="207913" ht="12.75" customHeight="1" x14ac:dyDescent="0.2"/>
    <row r="207917" ht="12.75" customHeight="1" x14ac:dyDescent="0.2"/>
    <row r="207921" ht="12.75" customHeight="1" x14ac:dyDescent="0.2"/>
    <row r="207925" ht="12.75" customHeight="1" x14ac:dyDescent="0.2"/>
    <row r="207929" ht="12.75" customHeight="1" x14ac:dyDescent="0.2"/>
    <row r="207933" ht="12.75" customHeight="1" x14ac:dyDescent="0.2"/>
    <row r="207937" ht="12.75" customHeight="1" x14ac:dyDescent="0.2"/>
    <row r="207941" ht="12.75" customHeight="1" x14ac:dyDescent="0.2"/>
    <row r="207945" ht="12.75" customHeight="1" x14ac:dyDescent="0.2"/>
    <row r="207949" ht="12.75" customHeight="1" x14ac:dyDescent="0.2"/>
    <row r="207953" ht="12.75" customHeight="1" x14ac:dyDescent="0.2"/>
    <row r="207957" ht="12.75" customHeight="1" x14ac:dyDescent="0.2"/>
    <row r="207961" ht="12.75" customHeight="1" x14ac:dyDescent="0.2"/>
    <row r="207965" ht="12.75" customHeight="1" x14ac:dyDescent="0.2"/>
    <row r="207969" ht="12.75" customHeight="1" x14ac:dyDescent="0.2"/>
    <row r="207973" ht="12.75" customHeight="1" x14ac:dyDescent="0.2"/>
    <row r="207977" ht="12.75" customHeight="1" x14ac:dyDescent="0.2"/>
    <row r="207981" ht="12.75" customHeight="1" x14ac:dyDescent="0.2"/>
    <row r="207985" ht="12.75" customHeight="1" x14ac:dyDescent="0.2"/>
    <row r="207989" ht="12.75" customHeight="1" x14ac:dyDescent="0.2"/>
    <row r="207993" ht="12.75" customHeight="1" x14ac:dyDescent="0.2"/>
    <row r="207997" ht="12.75" customHeight="1" x14ac:dyDescent="0.2"/>
    <row r="208001" ht="12.75" customHeight="1" x14ac:dyDescent="0.2"/>
    <row r="208005" ht="12.75" customHeight="1" x14ac:dyDescent="0.2"/>
    <row r="208009" ht="12.75" customHeight="1" x14ac:dyDescent="0.2"/>
    <row r="208013" ht="12.75" customHeight="1" x14ac:dyDescent="0.2"/>
    <row r="208017" ht="12.75" customHeight="1" x14ac:dyDescent="0.2"/>
    <row r="208021" ht="12.75" customHeight="1" x14ac:dyDescent="0.2"/>
    <row r="208025" ht="12.75" customHeight="1" x14ac:dyDescent="0.2"/>
    <row r="208029" ht="12.75" customHeight="1" x14ac:dyDescent="0.2"/>
    <row r="208033" ht="12.75" customHeight="1" x14ac:dyDescent="0.2"/>
    <row r="208037" ht="12.75" customHeight="1" x14ac:dyDescent="0.2"/>
    <row r="208041" ht="12.75" customHeight="1" x14ac:dyDescent="0.2"/>
    <row r="208045" ht="12.75" customHeight="1" x14ac:dyDescent="0.2"/>
    <row r="208049" ht="12.75" customHeight="1" x14ac:dyDescent="0.2"/>
    <row r="208053" ht="12.75" customHeight="1" x14ac:dyDescent="0.2"/>
    <row r="208057" ht="12.75" customHeight="1" x14ac:dyDescent="0.2"/>
    <row r="208061" ht="12.75" customHeight="1" x14ac:dyDescent="0.2"/>
    <row r="208065" ht="12.75" customHeight="1" x14ac:dyDescent="0.2"/>
    <row r="208069" ht="12.75" customHeight="1" x14ac:dyDescent="0.2"/>
    <row r="208073" ht="12.75" customHeight="1" x14ac:dyDescent="0.2"/>
    <row r="208077" ht="12.75" customHeight="1" x14ac:dyDescent="0.2"/>
    <row r="208081" ht="12.75" customHeight="1" x14ac:dyDescent="0.2"/>
    <row r="208085" ht="12.75" customHeight="1" x14ac:dyDescent="0.2"/>
    <row r="208089" ht="12.75" customHeight="1" x14ac:dyDescent="0.2"/>
    <row r="208093" ht="12.75" customHeight="1" x14ac:dyDescent="0.2"/>
    <row r="208097" ht="12.75" customHeight="1" x14ac:dyDescent="0.2"/>
    <row r="208101" ht="12.75" customHeight="1" x14ac:dyDescent="0.2"/>
    <row r="208105" ht="12.75" customHeight="1" x14ac:dyDescent="0.2"/>
    <row r="208109" ht="12.75" customHeight="1" x14ac:dyDescent="0.2"/>
    <row r="208113" ht="12.75" customHeight="1" x14ac:dyDescent="0.2"/>
    <row r="208117" ht="12.75" customHeight="1" x14ac:dyDescent="0.2"/>
    <row r="208121" ht="12.75" customHeight="1" x14ac:dyDescent="0.2"/>
    <row r="208125" ht="12.75" customHeight="1" x14ac:dyDescent="0.2"/>
    <row r="208129" ht="12.75" customHeight="1" x14ac:dyDescent="0.2"/>
    <row r="208133" ht="12.75" customHeight="1" x14ac:dyDescent="0.2"/>
    <row r="208137" ht="12.75" customHeight="1" x14ac:dyDescent="0.2"/>
    <row r="208141" ht="12.75" customHeight="1" x14ac:dyDescent="0.2"/>
    <row r="208145" ht="12.75" customHeight="1" x14ac:dyDescent="0.2"/>
    <row r="208149" ht="12.75" customHeight="1" x14ac:dyDescent="0.2"/>
    <row r="208153" ht="12.75" customHeight="1" x14ac:dyDescent="0.2"/>
    <row r="208157" ht="12.75" customHeight="1" x14ac:dyDescent="0.2"/>
    <row r="208161" ht="12.75" customHeight="1" x14ac:dyDescent="0.2"/>
    <row r="208165" ht="12.75" customHeight="1" x14ac:dyDescent="0.2"/>
    <row r="208169" ht="12.75" customHeight="1" x14ac:dyDescent="0.2"/>
    <row r="208173" ht="12.75" customHeight="1" x14ac:dyDescent="0.2"/>
    <row r="208177" ht="12.75" customHeight="1" x14ac:dyDescent="0.2"/>
    <row r="208181" ht="12.75" customHeight="1" x14ac:dyDescent="0.2"/>
    <row r="208185" ht="12.75" customHeight="1" x14ac:dyDescent="0.2"/>
    <row r="208189" ht="12.75" customHeight="1" x14ac:dyDescent="0.2"/>
    <row r="208193" ht="12.75" customHeight="1" x14ac:dyDescent="0.2"/>
    <row r="208197" ht="12.75" customHeight="1" x14ac:dyDescent="0.2"/>
    <row r="208201" ht="12.75" customHeight="1" x14ac:dyDescent="0.2"/>
    <row r="208205" ht="12.75" customHeight="1" x14ac:dyDescent="0.2"/>
    <row r="208209" ht="12.75" customHeight="1" x14ac:dyDescent="0.2"/>
    <row r="208213" ht="12.75" customHeight="1" x14ac:dyDescent="0.2"/>
    <row r="208217" ht="12.75" customHeight="1" x14ac:dyDescent="0.2"/>
    <row r="208221" ht="12.75" customHeight="1" x14ac:dyDescent="0.2"/>
    <row r="208225" ht="12.75" customHeight="1" x14ac:dyDescent="0.2"/>
    <row r="208229" ht="12.75" customHeight="1" x14ac:dyDescent="0.2"/>
    <row r="208233" ht="12.75" customHeight="1" x14ac:dyDescent="0.2"/>
    <row r="208237" ht="12.75" customHeight="1" x14ac:dyDescent="0.2"/>
    <row r="208241" ht="12.75" customHeight="1" x14ac:dyDescent="0.2"/>
    <row r="208245" ht="12.75" customHeight="1" x14ac:dyDescent="0.2"/>
    <row r="208249" ht="12.75" customHeight="1" x14ac:dyDescent="0.2"/>
    <row r="208253" ht="12.75" customHeight="1" x14ac:dyDescent="0.2"/>
    <row r="208257" ht="12.75" customHeight="1" x14ac:dyDescent="0.2"/>
    <row r="208261" ht="12.75" customHeight="1" x14ac:dyDescent="0.2"/>
    <row r="208265" ht="12.75" customHeight="1" x14ac:dyDescent="0.2"/>
    <row r="208269" ht="12.75" customHeight="1" x14ac:dyDescent="0.2"/>
    <row r="208273" ht="12.75" customHeight="1" x14ac:dyDescent="0.2"/>
    <row r="208277" ht="12.75" customHeight="1" x14ac:dyDescent="0.2"/>
    <row r="208281" ht="12.75" customHeight="1" x14ac:dyDescent="0.2"/>
    <row r="208285" ht="12.75" customHeight="1" x14ac:dyDescent="0.2"/>
    <row r="208289" ht="12.75" customHeight="1" x14ac:dyDescent="0.2"/>
    <row r="208293" ht="12.75" customHeight="1" x14ac:dyDescent="0.2"/>
    <row r="208297" ht="12.75" customHeight="1" x14ac:dyDescent="0.2"/>
    <row r="208301" ht="12.75" customHeight="1" x14ac:dyDescent="0.2"/>
    <row r="208305" ht="12.75" customHeight="1" x14ac:dyDescent="0.2"/>
    <row r="208309" ht="12.75" customHeight="1" x14ac:dyDescent="0.2"/>
    <row r="208313" ht="12.75" customHeight="1" x14ac:dyDescent="0.2"/>
    <row r="208317" ht="12.75" customHeight="1" x14ac:dyDescent="0.2"/>
    <row r="208321" ht="12.75" customHeight="1" x14ac:dyDescent="0.2"/>
    <row r="208325" ht="12.75" customHeight="1" x14ac:dyDescent="0.2"/>
    <row r="208329" ht="12.75" customHeight="1" x14ac:dyDescent="0.2"/>
    <row r="208333" ht="12.75" customHeight="1" x14ac:dyDescent="0.2"/>
    <row r="208337" ht="12.75" customHeight="1" x14ac:dyDescent="0.2"/>
    <row r="208341" ht="12.75" customHeight="1" x14ac:dyDescent="0.2"/>
    <row r="208345" ht="12.75" customHeight="1" x14ac:dyDescent="0.2"/>
    <row r="208349" ht="12.75" customHeight="1" x14ac:dyDescent="0.2"/>
    <row r="208353" ht="12.75" customHeight="1" x14ac:dyDescent="0.2"/>
    <row r="208357" ht="12.75" customHeight="1" x14ac:dyDescent="0.2"/>
    <row r="208361" ht="12.75" customHeight="1" x14ac:dyDescent="0.2"/>
    <row r="208365" ht="12.75" customHeight="1" x14ac:dyDescent="0.2"/>
    <row r="208369" ht="12.75" customHeight="1" x14ac:dyDescent="0.2"/>
    <row r="208373" ht="12.75" customHeight="1" x14ac:dyDescent="0.2"/>
    <row r="208377" ht="12.75" customHeight="1" x14ac:dyDescent="0.2"/>
    <row r="208381" ht="12.75" customHeight="1" x14ac:dyDescent="0.2"/>
    <row r="208385" ht="12.75" customHeight="1" x14ac:dyDescent="0.2"/>
    <row r="208389" ht="12.75" customHeight="1" x14ac:dyDescent="0.2"/>
    <row r="208393" ht="12.75" customHeight="1" x14ac:dyDescent="0.2"/>
    <row r="208397" ht="12.75" customHeight="1" x14ac:dyDescent="0.2"/>
    <row r="208401" ht="12.75" customHeight="1" x14ac:dyDescent="0.2"/>
    <row r="208405" ht="12.75" customHeight="1" x14ac:dyDescent="0.2"/>
    <row r="208409" ht="12.75" customHeight="1" x14ac:dyDescent="0.2"/>
    <row r="208413" ht="12.75" customHeight="1" x14ac:dyDescent="0.2"/>
    <row r="208417" ht="12.75" customHeight="1" x14ac:dyDescent="0.2"/>
    <row r="208421" ht="12.75" customHeight="1" x14ac:dyDescent="0.2"/>
    <row r="208425" ht="12.75" customHeight="1" x14ac:dyDescent="0.2"/>
    <row r="208429" ht="12.75" customHeight="1" x14ac:dyDescent="0.2"/>
    <row r="208433" ht="12.75" customHeight="1" x14ac:dyDescent="0.2"/>
    <row r="208437" ht="12.75" customHeight="1" x14ac:dyDescent="0.2"/>
    <row r="208441" ht="12.75" customHeight="1" x14ac:dyDescent="0.2"/>
    <row r="208445" ht="12.75" customHeight="1" x14ac:dyDescent="0.2"/>
    <row r="208449" ht="12.75" customHeight="1" x14ac:dyDescent="0.2"/>
    <row r="208453" ht="12.75" customHeight="1" x14ac:dyDescent="0.2"/>
    <row r="208457" ht="12.75" customHeight="1" x14ac:dyDescent="0.2"/>
    <row r="208461" ht="12.75" customHeight="1" x14ac:dyDescent="0.2"/>
    <row r="208465" ht="12.75" customHeight="1" x14ac:dyDescent="0.2"/>
    <row r="208469" ht="12.75" customHeight="1" x14ac:dyDescent="0.2"/>
    <row r="208473" ht="12.75" customHeight="1" x14ac:dyDescent="0.2"/>
    <row r="208477" ht="12.75" customHeight="1" x14ac:dyDescent="0.2"/>
    <row r="208481" ht="12.75" customHeight="1" x14ac:dyDescent="0.2"/>
    <row r="208485" ht="12.75" customHeight="1" x14ac:dyDescent="0.2"/>
    <row r="208489" ht="12.75" customHeight="1" x14ac:dyDescent="0.2"/>
    <row r="208493" ht="12.75" customHeight="1" x14ac:dyDescent="0.2"/>
    <row r="208497" ht="12.75" customHeight="1" x14ac:dyDescent="0.2"/>
    <row r="208501" ht="12.75" customHeight="1" x14ac:dyDescent="0.2"/>
    <row r="208505" ht="12.75" customHeight="1" x14ac:dyDescent="0.2"/>
    <row r="208509" ht="12.75" customHeight="1" x14ac:dyDescent="0.2"/>
    <row r="208513" ht="12.75" customHeight="1" x14ac:dyDescent="0.2"/>
    <row r="208517" ht="12.75" customHeight="1" x14ac:dyDescent="0.2"/>
    <row r="208521" ht="12.75" customHeight="1" x14ac:dyDescent="0.2"/>
    <row r="208525" ht="12.75" customHeight="1" x14ac:dyDescent="0.2"/>
    <row r="208529" ht="12.75" customHeight="1" x14ac:dyDescent="0.2"/>
    <row r="208533" ht="12.75" customHeight="1" x14ac:dyDescent="0.2"/>
    <row r="208537" ht="12.75" customHeight="1" x14ac:dyDescent="0.2"/>
    <row r="208541" ht="12.75" customHeight="1" x14ac:dyDescent="0.2"/>
    <row r="208545" ht="12.75" customHeight="1" x14ac:dyDescent="0.2"/>
    <row r="208549" ht="12.75" customHeight="1" x14ac:dyDescent="0.2"/>
    <row r="208553" ht="12.75" customHeight="1" x14ac:dyDescent="0.2"/>
    <row r="208557" ht="12.75" customHeight="1" x14ac:dyDescent="0.2"/>
    <row r="208561" ht="12.75" customHeight="1" x14ac:dyDescent="0.2"/>
    <row r="208565" ht="12.75" customHeight="1" x14ac:dyDescent="0.2"/>
    <row r="208569" ht="12.75" customHeight="1" x14ac:dyDescent="0.2"/>
    <row r="208573" ht="12.75" customHeight="1" x14ac:dyDescent="0.2"/>
    <row r="208577" ht="12.75" customHeight="1" x14ac:dyDescent="0.2"/>
    <row r="208581" ht="12.75" customHeight="1" x14ac:dyDescent="0.2"/>
    <row r="208585" ht="12.75" customHeight="1" x14ac:dyDescent="0.2"/>
    <row r="208589" ht="12.75" customHeight="1" x14ac:dyDescent="0.2"/>
    <row r="208593" ht="12.75" customHeight="1" x14ac:dyDescent="0.2"/>
    <row r="208597" ht="12.75" customHeight="1" x14ac:dyDescent="0.2"/>
    <row r="208601" ht="12.75" customHeight="1" x14ac:dyDescent="0.2"/>
    <row r="208605" ht="12.75" customHeight="1" x14ac:dyDescent="0.2"/>
    <row r="208609" ht="12.75" customHeight="1" x14ac:dyDescent="0.2"/>
    <row r="208613" ht="12.75" customHeight="1" x14ac:dyDescent="0.2"/>
    <row r="208617" ht="12.75" customHeight="1" x14ac:dyDescent="0.2"/>
    <row r="208621" ht="12.75" customHeight="1" x14ac:dyDescent="0.2"/>
    <row r="208625" ht="12.75" customHeight="1" x14ac:dyDescent="0.2"/>
    <row r="208629" ht="12.75" customHeight="1" x14ac:dyDescent="0.2"/>
    <row r="208633" ht="12.75" customHeight="1" x14ac:dyDescent="0.2"/>
    <row r="208637" ht="12.75" customHeight="1" x14ac:dyDescent="0.2"/>
    <row r="208641" ht="12.75" customHeight="1" x14ac:dyDescent="0.2"/>
    <row r="208645" ht="12.75" customHeight="1" x14ac:dyDescent="0.2"/>
    <row r="208649" ht="12.75" customHeight="1" x14ac:dyDescent="0.2"/>
    <row r="208653" ht="12.75" customHeight="1" x14ac:dyDescent="0.2"/>
    <row r="208657" ht="12.75" customHeight="1" x14ac:dyDescent="0.2"/>
    <row r="208661" ht="12.75" customHeight="1" x14ac:dyDescent="0.2"/>
    <row r="208665" ht="12.75" customHeight="1" x14ac:dyDescent="0.2"/>
    <row r="208669" ht="12.75" customHeight="1" x14ac:dyDescent="0.2"/>
    <row r="208673" ht="12.75" customHeight="1" x14ac:dyDescent="0.2"/>
    <row r="208677" ht="12.75" customHeight="1" x14ac:dyDescent="0.2"/>
    <row r="208681" ht="12.75" customHeight="1" x14ac:dyDescent="0.2"/>
    <row r="208685" ht="12.75" customHeight="1" x14ac:dyDescent="0.2"/>
    <row r="208689" ht="12.75" customHeight="1" x14ac:dyDescent="0.2"/>
    <row r="208693" ht="12.75" customHeight="1" x14ac:dyDescent="0.2"/>
    <row r="208697" ht="12.75" customHeight="1" x14ac:dyDescent="0.2"/>
    <row r="208701" ht="12.75" customHeight="1" x14ac:dyDescent="0.2"/>
    <row r="208705" ht="12.75" customHeight="1" x14ac:dyDescent="0.2"/>
    <row r="208709" ht="12.75" customHeight="1" x14ac:dyDescent="0.2"/>
    <row r="208713" ht="12.75" customHeight="1" x14ac:dyDescent="0.2"/>
    <row r="208717" ht="12.75" customHeight="1" x14ac:dyDescent="0.2"/>
    <row r="208721" ht="12.75" customHeight="1" x14ac:dyDescent="0.2"/>
    <row r="208725" ht="12.75" customHeight="1" x14ac:dyDescent="0.2"/>
    <row r="208729" ht="12.75" customHeight="1" x14ac:dyDescent="0.2"/>
    <row r="208733" ht="12.75" customHeight="1" x14ac:dyDescent="0.2"/>
    <row r="208737" ht="12.75" customHeight="1" x14ac:dyDescent="0.2"/>
    <row r="208741" ht="12.75" customHeight="1" x14ac:dyDescent="0.2"/>
    <row r="208745" ht="12.75" customHeight="1" x14ac:dyDescent="0.2"/>
    <row r="208749" ht="12.75" customHeight="1" x14ac:dyDescent="0.2"/>
    <row r="208753" ht="12.75" customHeight="1" x14ac:dyDescent="0.2"/>
    <row r="208757" ht="12.75" customHeight="1" x14ac:dyDescent="0.2"/>
    <row r="208761" ht="12.75" customHeight="1" x14ac:dyDescent="0.2"/>
    <row r="208765" ht="12.75" customHeight="1" x14ac:dyDescent="0.2"/>
    <row r="208769" ht="12.75" customHeight="1" x14ac:dyDescent="0.2"/>
    <row r="208773" ht="12.75" customHeight="1" x14ac:dyDescent="0.2"/>
    <row r="208777" ht="12.75" customHeight="1" x14ac:dyDescent="0.2"/>
    <row r="208781" ht="12.75" customHeight="1" x14ac:dyDescent="0.2"/>
    <row r="208785" ht="12.75" customHeight="1" x14ac:dyDescent="0.2"/>
    <row r="208789" ht="12.75" customHeight="1" x14ac:dyDescent="0.2"/>
    <row r="208793" ht="12.75" customHeight="1" x14ac:dyDescent="0.2"/>
    <row r="208797" ht="12.75" customHeight="1" x14ac:dyDescent="0.2"/>
    <row r="208801" ht="12.75" customHeight="1" x14ac:dyDescent="0.2"/>
    <row r="208805" ht="12.75" customHeight="1" x14ac:dyDescent="0.2"/>
    <row r="208809" ht="12.75" customHeight="1" x14ac:dyDescent="0.2"/>
    <row r="208813" ht="12.75" customHeight="1" x14ac:dyDescent="0.2"/>
    <row r="208817" ht="12.75" customHeight="1" x14ac:dyDescent="0.2"/>
    <row r="208821" ht="12.75" customHeight="1" x14ac:dyDescent="0.2"/>
    <row r="208825" ht="12.75" customHeight="1" x14ac:dyDescent="0.2"/>
    <row r="208829" ht="12.75" customHeight="1" x14ac:dyDescent="0.2"/>
    <row r="208833" ht="12.75" customHeight="1" x14ac:dyDescent="0.2"/>
    <row r="208837" ht="12.75" customHeight="1" x14ac:dyDescent="0.2"/>
    <row r="208841" ht="12.75" customHeight="1" x14ac:dyDescent="0.2"/>
    <row r="208845" ht="12.75" customHeight="1" x14ac:dyDescent="0.2"/>
    <row r="208849" ht="12.75" customHeight="1" x14ac:dyDescent="0.2"/>
    <row r="208853" ht="12.75" customHeight="1" x14ac:dyDescent="0.2"/>
    <row r="208857" ht="12.75" customHeight="1" x14ac:dyDescent="0.2"/>
    <row r="208861" ht="12.75" customHeight="1" x14ac:dyDescent="0.2"/>
    <row r="208865" ht="12.75" customHeight="1" x14ac:dyDescent="0.2"/>
    <row r="208869" ht="12.75" customHeight="1" x14ac:dyDescent="0.2"/>
    <row r="208873" ht="12.75" customHeight="1" x14ac:dyDescent="0.2"/>
    <row r="208877" ht="12.75" customHeight="1" x14ac:dyDescent="0.2"/>
    <row r="208881" ht="12.75" customHeight="1" x14ac:dyDescent="0.2"/>
    <row r="208885" ht="12.75" customHeight="1" x14ac:dyDescent="0.2"/>
    <row r="208889" ht="12.75" customHeight="1" x14ac:dyDescent="0.2"/>
    <row r="208893" ht="12.75" customHeight="1" x14ac:dyDescent="0.2"/>
    <row r="208897" ht="12.75" customHeight="1" x14ac:dyDescent="0.2"/>
    <row r="208901" ht="12.75" customHeight="1" x14ac:dyDescent="0.2"/>
    <row r="208905" ht="12.75" customHeight="1" x14ac:dyDescent="0.2"/>
    <row r="208909" ht="12.75" customHeight="1" x14ac:dyDescent="0.2"/>
    <row r="208913" ht="12.75" customHeight="1" x14ac:dyDescent="0.2"/>
    <row r="208917" ht="12.75" customHeight="1" x14ac:dyDescent="0.2"/>
    <row r="208921" ht="12.75" customHeight="1" x14ac:dyDescent="0.2"/>
    <row r="208925" ht="12.75" customHeight="1" x14ac:dyDescent="0.2"/>
    <row r="208929" ht="12.75" customHeight="1" x14ac:dyDescent="0.2"/>
    <row r="208933" ht="12.75" customHeight="1" x14ac:dyDescent="0.2"/>
    <row r="208937" ht="12.75" customHeight="1" x14ac:dyDescent="0.2"/>
    <row r="208941" ht="12.75" customHeight="1" x14ac:dyDescent="0.2"/>
    <row r="208945" ht="12.75" customHeight="1" x14ac:dyDescent="0.2"/>
    <row r="208949" ht="12.75" customHeight="1" x14ac:dyDescent="0.2"/>
    <row r="208953" ht="12.75" customHeight="1" x14ac:dyDescent="0.2"/>
    <row r="208957" ht="12.75" customHeight="1" x14ac:dyDescent="0.2"/>
    <row r="208961" ht="12.75" customHeight="1" x14ac:dyDescent="0.2"/>
    <row r="208965" ht="12.75" customHeight="1" x14ac:dyDescent="0.2"/>
    <row r="208969" ht="12.75" customHeight="1" x14ac:dyDescent="0.2"/>
    <row r="208973" ht="12.75" customHeight="1" x14ac:dyDescent="0.2"/>
    <row r="208977" ht="12.75" customHeight="1" x14ac:dyDescent="0.2"/>
    <row r="208981" ht="12.75" customHeight="1" x14ac:dyDescent="0.2"/>
    <row r="208985" ht="12.75" customHeight="1" x14ac:dyDescent="0.2"/>
    <row r="208989" ht="12.75" customHeight="1" x14ac:dyDescent="0.2"/>
    <row r="208993" ht="12.75" customHeight="1" x14ac:dyDescent="0.2"/>
    <row r="208997" ht="12.75" customHeight="1" x14ac:dyDescent="0.2"/>
    <row r="209001" ht="12.75" customHeight="1" x14ac:dyDescent="0.2"/>
    <row r="209005" ht="12.75" customHeight="1" x14ac:dyDescent="0.2"/>
    <row r="209009" ht="12.75" customHeight="1" x14ac:dyDescent="0.2"/>
    <row r="209013" ht="12.75" customHeight="1" x14ac:dyDescent="0.2"/>
    <row r="209017" ht="12.75" customHeight="1" x14ac:dyDescent="0.2"/>
    <row r="209021" ht="12.75" customHeight="1" x14ac:dyDescent="0.2"/>
    <row r="209025" ht="12.75" customHeight="1" x14ac:dyDescent="0.2"/>
    <row r="209029" ht="12.75" customHeight="1" x14ac:dyDescent="0.2"/>
    <row r="209033" ht="12.75" customHeight="1" x14ac:dyDescent="0.2"/>
    <row r="209037" ht="12.75" customHeight="1" x14ac:dyDescent="0.2"/>
    <row r="209041" ht="12.75" customHeight="1" x14ac:dyDescent="0.2"/>
    <row r="209045" ht="12.75" customHeight="1" x14ac:dyDescent="0.2"/>
    <row r="209049" ht="12.75" customHeight="1" x14ac:dyDescent="0.2"/>
    <row r="209053" ht="12.75" customHeight="1" x14ac:dyDescent="0.2"/>
    <row r="209057" ht="12.75" customHeight="1" x14ac:dyDescent="0.2"/>
    <row r="209061" ht="12.75" customHeight="1" x14ac:dyDescent="0.2"/>
    <row r="209065" ht="12.75" customHeight="1" x14ac:dyDescent="0.2"/>
    <row r="209069" ht="12.75" customHeight="1" x14ac:dyDescent="0.2"/>
    <row r="209073" ht="12.75" customHeight="1" x14ac:dyDescent="0.2"/>
    <row r="209077" ht="12.75" customHeight="1" x14ac:dyDescent="0.2"/>
    <row r="209081" ht="12.75" customHeight="1" x14ac:dyDescent="0.2"/>
    <row r="209085" ht="12.75" customHeight="1" x14ac:dyDescent="0.2"/>
    <row r="209089" ht="12.75" customHeight="1" x14ac:dyDescent="0.2"/>
    <row r="209093" ht="12.75" customHeight="1" x14ac:dyDescent="0.2"/>
    <row r="209097" ht="12.75" customHeight="1" x14ac:dyDescent="0.2"/>
    <row r="209101" ht="12.75" customHeight="1" x14ac:dyDescent="0.2"/>
    <row r="209105" ht="12.75" customHeight="1" x14ac:dyDescent="0.2"/>
    <row r="209109" ht="12.75" customHeight="1" x14ac:dyDescent="0.2"/>
    <row r="209113" ht="12.75" customHeight="1" x14ac:dyDescent="0.2"/>
    <row r="209117" ht="12.75" customHeight="1" x14ac:dyDescent="0.2"/>
    <row r="209121" ht="12.75" customHeight="1" x14ac:dyDescent="0.2"/>
    <row r="209125" ht="12.75" customHeight="1" x14ac:dyDescent="0.2"/>
    <row r="209129" ht="12.75" customHeight="1" x14ac:dyDescent="0.2"/>
    <row r="209133" ht="12.75" customHeight="1" x14ac:dyDescent="0.2"/>
    <row r="209137" ht="12.75" customHeight="1" x14ac:dyDescent="0.2"/>
    <row r="209141" ht="12.75" customHeight="1" x14ac:dyDescent="0.2"/>
    <row r="209145" ht="12.75" customHeight="1" x14ac:dyDescent="0.2"/>
    <row r="209149" ht="12.75" customHeight="1" x14ac:dyDescent="0.2"/>
    <row r="209153" ht="12.75" customHeight="1" x14ac:dyDescent="0.2"/>
    <row r="209157" ht="12.75" customHeight="1" x14ac:dyDescent="0.2"/>
    <row r="209161" ht="12.75" customHeight="1" x14ac:dyDescent="0.2"/>
    <row r="209165" ht="12.75" customHeight="1" x14ac:dyDescent="0.2"/>
    <row r="209169" ht="12.75" customHeight="1" x14ac:dyDescent="0.2"/>
    <row r="209173" ht="12.75" customHeight="1" x14ac:dyDescent="0.2"/>
    <row r="209177" ht="12.75" customHeight="1" x14ac:dyDescent="0.2"/>
    <row r="209181" ht="12.75" customHeight="1" x14ac:dyDescent="0.2"/>
    <row r="209185" ht="12.75" customHeight="1" x14ac:dyDescent="0.2"/>
    <row r="209189" ht="12.75" customHeight="1" x14ac:dyDescent="0.2"/>
    <row r="209193" ht="12.75" customHeight="1" x14ac:dyDescent="0.2"/>
    <row r="209197" ht="12.75" customHeight="1" x14ac:dyDescent="0.2"/>
    <row r="209201" ht="12.75" customHeight="1" x14ac:dyDescent="0.2"/>
    <row r="209205" ht="12.75" customHeight="1" x14ac:dyDescent="0.2"/>
    <row r="209209" ht="12.75" customHeight="1" x14ac:dyDescent="0.2"/>
    <row r="209213" ht="12.75" customHeight="1" x14ac:dyDescent="0.2"/>
    <row r="209217" ht="12.75" customHeight="1" x14ac:dyDescent="0.2"/>
    <row r="209221" ht="12.75" customHeight="1" x14ac:dyDescent="0.2"/>
    <row r="209225" ht="12.75" customHeight="1" x14ac:dyDescent="0.2"/>
    <row r="209229" ht="12.75" customHeight="1" x14ac:dyDescent="0.2"/>
    <row r="209233" ht="12.75" customHeight="1" x14ac:dyDescent="0.2"/>
    <row r="209237" ht="12.75" customHeight="1" x14ac:dyDescent="0.2"/>
    <row r="209241" ht="12.75" customHeight="1" x14ac:dyDescent="0.2"/>
    <row r="209245" ht="12.75" customHeight="1" x14ac:dyDescent="0.2"/>
    <row r="209249" ht="12.75" customHeight="1" x14ac:dyDescent="0.2"/>
    <row r="209253" ht="12.75" customHeight="1" x14ac:dyDescent="0.2"/>
    <row r="209257" ht="12.75" customHeight="1" x14ac:dyDescent="0.2"/>
    <row r="209261" ht="12.75" customHeight="1" x14ac:dyDescent="0.2"/>
    <row r="209265" ht="12.75" customHeight="1" x14ac:dyDescent="0.2"/>
    <row r="209269" ht="12.75" customHeight="1" x14ac:dyDescent="0.2"/>
    <row r="209273" ht="12.75" customHeight="1" x14ac:dyDescent="0.2"/>
    <row r="209277" ht="12.75" customHeight="1" x14ac:dyDescent="0.2"/>
    <row r="209281" ht="12.75" customHeight="1" x14ac:dyDescent="0.2"/>
    <row r="209285" ht="12.75" customHeight="1" x14ac:dyDescent="0.2"/>
    <row r="209289" ht="12.75" customHeight="1" x14ac:dyDescent="0.2"/>
    <row r="209293" ht="12.75" customHeight="1" x14ac:dyDescent="0.2"/>
    <row r="209297" ht="12.75" customHeight="1" x14ac:dyDescent="0.2"/>
    <row r="209301" ht="12.75" customHeight="1" x14ac:dyDescent="0.2"/>
    <row r="209305" ht="12.75" customHeight="1" x14ac:dyDescent="0.2"/>
    <row r="209309" ht="12.75" customHeight="1" x14ac:dyDescent="0.2"/>
    <row r="209313" ht="12.75" customHeight="1" x14ac:dyDescent="0.2"/>
    <row r="209317" ht="12.75" customHeight="1" x14ac:dyDescent="0.2"/>
    <row r="209321" ht="12.75" customHeight="1" x14ac:dyDescent="0.2"/>
    <row r="209325" ht="12.75" customHeight="1" x14ac:dyDescent="0.2"/>
    <row r="209329" ht="12.75" customHeight="1" x14ac:dyDescent="0.2"/>
    <row r="209333" ht="12.75" customHeight="1" x14ac:dyDescent="0.2"/>
    <row r="209337" ht="12.75" customHeight="1" x14ac:dyDescent="0.2"/>
    <row r="209341" ht="12.75" customHeight="1" x14ac:dyDescent="0.2"/>
    <row r="209345" ht="12.75" customHeight="1" x14ac:dyDescent="0.2"/>
    <row r="209349" ht="12.75" customHeight="1" x14ac:dyDescent="0.2"/>
    <row r="209353" ht="12.75" customHeight="1" x14ac:dyDescent="0.2"/>
    <row r="209357" ht="12.75" customHeight="1" x14ac:dyDescent="0.2"/>
    <row r="209361" ht="12.75" customHeight="1" x14ac:dyDescent="0.2"/>
    <row r="209365" ht="12.75" customHeight="1" x14ac:dyDescent="0.2"/>
    <row r="209369" ht="12.75" customHeight="1" x14ac:dyDescent="0.2"/>
    <row r="209373" ht="12.75" customHeight="1" x14ac:dyDescent="0.2"/>
    <row r="209377" ht="12.75" customHeight="1" x14ac:dyDescent="0.2"/>
    <row r="209381" ht="12.75" customHeight="1" x14ac:dyDescent="0.2"/>
    <row r="209385" ht="12.75" customHeight="1" x14ac:dyDescent="0.2"/>
    <row r="209389" ht="12.75" customHeight="1" x14ac:dyDescent="0.2"/>
    <row r="209393" ht="12.75" customHeight="1" x14ac:dyDescent="0.2"/>
    <row r="209397" ht="12.75" customHeight="1" x14ac:dyDescent="0.2"/>
    <row r="209401" ht="12.75" customHeight="1" x14ac:dyDescent="0.2"/>
    <row r="209405" ht="12.75" customHeight="1" x14ac:dyDescent="0.2"/>
    <row r="209409" ht="12.75" customHeight="1" x14ac:dyDescent="0.2"/>
    <row r="209413" ht="12.75" customHeight="1" x14ac:dyDescent="0.2"/>
    <row r="209417" ht="12.75" customHeight="1" x14ac:dyDescent="0.2"/>
    <row r="209421" ht="12.75" customHeight="1" x14ac:dyDescent="0.2"/>
    <row r="209425" ht="12.75" customHeight="1" x14ac:dyDescent="0.2"/>
    <row r="209429" ht="12.75" customHeight="1" x14ac:dyDescent="0.2"/>
    <row r="209433" ht="12.75" customHeight="1" x14ac:dyDescent="0.2"/>
    <row r="209437" ht="12.75" customHeight="1" x14ac:dyDescent="0.2"/>
    <row r="209441" ht="12.75" customHeight="1" x14ac:dyDescent="0.2"/>
    <row r="209445" ht="12.75" customHeight="1" x14ac:dyDescent="0.2"/>
    <row r="209449" ht="12.75" customHeight="1" x14ac:dyDescent="0.2"/>
    <row r="209453" ht="12.75" customHeight="1" x14ac:dyDescent="0.2"/>
    <row r="209457" ht="12.75" customHeight="1" x14ac:dyDescent="0.2"/>
    <row r="209461" ht="12.75" customHeight="1" x14ac:dyDescent="0.2"/>
    <row r="209465" ht="12.75" customHeight="1" x14ac:dyDescent="0.2"/>
    <row r="209469" ht="12.75" customHeight="1" x14ac:dyDescent="0.2"/>
    <row r="209473" ht="12.75" customHeight="1" x14ac:dyDescent="0.2"/>
    <row r="209477" ht="12.75" customHeight="1" x14ac:dyDescent="0.2"/>
    <row r="209481" ht="12.75" customHeight="1" x14ac:dyDescent="0.2"/>
    <row r="209485" ht="12.75" customHeight="1" x14ac:dyDescent="0.2"/>
    <row r="209489" ht="12.75" customHeight="1" x14ac:dyDescent="0.2"/>
    <row r="209493" ht="12.75" customHeight="1" x14ac:dyDescent="0.2"/>
    <row r="209497" ht="12.75" customHeight="1" x14ac:dyDescent="0.2"/>
    <row r="209501" ht="12.75" customHeight="1" x14ac:dyDescent="0.2"/>
    <row r="209505" ht="12.75" customHeight="1" x14ac:dyDescent="0.2"/>
    <row r="209509" ht="12.75" customHeight="1" x14ac:dyDescent="0.2"/>
    <row r="209513" ht="12.75" customHeight="1" x14ac:dyDescent="0.2"/>
    <row r="209517" ht="12.75" customHeight="1" x14ac:dyDescent="0.2"/>
    <row r="209521" ht="12.75" customHeight="1" x14ac:dyDescent="0.2"/>
    <row r="209525" ht="12.75" customHeight="1" x14ac:dyDescent="0.2"/>
    <row r="209529" ht="12.75" customHeight="1" x14ac:dyDescent="0.2"/>
    <row r="209533" ht="12.75" customHeight="1" x14ac:dyDescent="0.2"/>
    <row r="209537" ht="12.75" customHeight="1" x14ac:dyDescent="0.2"/>
    <row r="209541" ht="12.75" customHeight="1" x14ac:dyDescent="0.2"/>
    <row r="209545" ht="12.75" customHeight="1" x14ac:dyDescent="0.2"/>
    <row r="209549" ht="12.75" customHeight="1" x14ac:dyDescent="0.2"/>
    <row r="209553" ht="12.75" customHeight="1" x14ac:dyDescent="0.2"/>
    <row r="209557" ht="12.75" customHeight="1" x14ac:dyDescent="0.2"/>
    <row r="209561" ht="12.75" customHeight="1" x14ac:dyDescent="0.2"/>
    <row r="209565" ht="12.75" customHeight="1" x14ac:dyDescent="0.2"/>
    <row r="209569" ht="12.75" customHeight="1" x14ac:dyDescent="0.2"/>
    <row r="209573" ht="12.75" customHeight="1" x14ac:dyDescent="0.2"/>
    <row r="209577" ht="12.75" customHeight="1" x14ac:dyDescent="0.2"/>
    <row r="209581" ht="12.75" customHeight="1" x14ac:dyDescent="0.2"/>
    <row r="209585" ht="12.75" customHeight="1" x14ac:dyDescent="0.2"/>
    <row r="209589" ht="12.75" customHeight="1" x14ac:dyDescent="0.2"/>
    <row r="209593" ht="12.75" customHeight="1" x14ac:dyDescent="0.2"/>
    <row r="209597" ht="12.75" customHeight="1" x14ac:dyDescent="0.2"/>
    <row r="209601" ht="12.75" customHeight="1" x14ac:dyDescent="0.2"/>
    <row r="209605" ht="12.75" customHeight="1" x14ac:dyDescent="0.2"/>
    <row r="209609" ht="12.75" customHeight="1" x14ac:dyDescent="0.2"/>
    <row r="209613" ht="12.75" customHeight="1" x14ac:dyDescent="0.2"/>
    <row r="209617" ht="12.75" customHeight="1" x14ac:dyDescent="0.2"/>
    <row r="209621" ht="12.75" customHeight="1" x14ac:dyDescent="0.2"/>
    <row r="209625" ht="12.75" customHeight="1" x14ac:dyDescent="0.2"/>
    <row r="209629" ht="12.75" customHeight="1" x14ac:dyDescent="0.2"/>
    <row r="209633" ht="12.75" customHeight="1" x14ac:dyDescent="0.2"/>
    <row r="209637" ht="12.75" customHeight="1" x14ac:dyDescent="0.2"/>
    <row r="209641" ht="12.75" customHeight="1" x14ac:dyDescent="0.2"/>
    <row r="209645" ht="12.75" customHeight="1" x14ac:dyDescent="0.2"/>
    <row r="209649" ht="12.75" customHeight="1" x14ac:dyDescent="0.2"/>
    <row r="209653" ht="12.75" customHeight="1" x14ac:dyDescent="0.2"/>
    <row r="209657" ht="12.75" customHeight="1" x14ac:dyDescent="0.2"/>
    <row r="209661" ht="12.75" customHeight="1" x14ac:dyDescent="0.2"/>
    <row r="209665" ht="12.75" customHeight="1" x14ac:dyDescent="0.2"/>
    <row r="209669" ht="12.75" customHeight="1" x14ac:dyDescent="0.2"/>
    <row r="209673" ht="12.75" customHeight="1" x14ac:dyDescent="0.2"/>
    <row r="209677" ht="12.75" customHeight="1" x14ac:dyDescent="0.2"/>
    <row r="209681" ht="12.75" customHeight="1" x14ac:dyDescent="0.2"/>
    <row r="209685" ht="12.75" customHeight="1" x14ac:dyDescent="0.2"/>
    <row r="209689" ht="12.75" customHeight="1" x14ac:dyDescent="0.2"/>
    <row r="209693" ht="12.75" customHeight="1" x14ac:dyDescent="0.2"/>
    <row r="209697" ht="12.75" customHeight="1" x14ac:dyDescent="0.2"/>
    <row r="209701" ht="12.75" customHeight="1" x14ac:dyDescent="0.2"/>
    <row r="209705" ht="12.75" customHeight="1" x14ac:dyDescent="0.2"/>
    <row r="209709" ht="12.75" customHeight="1" x14ac:dyDescent="0.2"/>
    <row r="209713" ht="12.75" customHeight="1" x14ac:dyDescent="0.2"/>
    <row r="209717" ht="12.75" customHeight="1" x14ac:dyDescent="0.2"/>
    <row r="209721" ht="12.75" customHeight="1" x14ac:dyDescent="0.2"/>
    <row r="209725" ht="12.75" customHeight="1" x14ac:dyDescent="0.2"/>
    <row r="209729" ht="12.75" customHeight="1" x14ac:dyDescent="0.2"/>
    <row r="209733" ht="12.75" customHeight="1" x14ac:dyDescent="0.2"/>
    <row r="209737" ht="12.75" customHeight="1" x14ac:dyDescent="0.2"/>
    <row r="209741" ht="12.75" customHeight="1" x14ac:dyDescent="0.2"/>
    <row r="209745" ht="12.75" customHeight="1" x14ac:dyDescent="0.2"/>
    <row r="209749" ht="12.75" customHeight="1" x14ac:dyDescent="0.2"/>
    <row r="209753" ht="12.75" customHeight="1" x14ac:dyDescent="0.2"/>
    <row r="209757" ht="12.75" customHeight="1" x14ac:dyDescent="0.2"/>
    <row r="209761" ht="12.75" customHeight="1" x14ac:dyDescent="0.2"/>
    <row r="209765" ht="12.75" customHeight="1" x14ac:dyDescent="0.2"/>
    <row r="209769" ht="12.75" customHeight="1" x14ac:dyDescent="0.2"/>
    <row r="209773" ht="12.75" customHeight="1" x14ac:dyDescent="0.2"/>
    <row r="209777" ht="12.75" customHeight="1" x14ac:dyDescent="0.2"/>
    <row r="209781" ht="12.75" customHeight="1" x14ac:dyDescent="0.2"/>
    <row r="209785" ht="12.75" customHeight="1" x14ac:dyDescent="0.2"/>
    <row r="209789" ht="12.75" customHeight="1" x14ac:dyDescent="0.2"/>
    <row r="209793" ht="12.75" customHeight="1" x14ac:dyDescent="0.2"/>
    <row r="209797" ht="12.75" customHeight="1" x14ac:dyDescent="0.2"/>
    <row r="209801" ht="12.75" customHeight="1" x14ac:dyDescent="0.2"/>
    <row r="209805" ht="12.75" customHeight="1" x14ac:dyDescent="0.2"/>
    <row r="209809" ht="12.75" customHeight="1" x14ac:dyDescent="0.2"/>
    <row r="209813" ht="12.75" customHeight="1" x14ac:dyDescent="0.2"/>
    <row r="209817" ht="12.75" customHeight="1" x14ac:dyDescent="0.2"/>
    <row r="209821" ht="12.75" customHeight="1" x14ac:dyDescent="0.2"/>
    <row r="209825" ht="12.75" customHeight="1" x14ac:dyDescent="0.2"/>
    <row r="209829" ht="12.75" customHeight="1" x14ac:dyDescent="0.2"/>
    <row r="209833" ht="12.75" customHeight="1" x14ac:dyDescent="0.2"/>
    <row r="209837" ht="12.75" customHeight="1" x14ac:dyDescent="0.2"/>
    <row r="209841" ht="12.75" customHeight="1" x14ac:dyDescent="0.2"/>
    <row r="209845" ht="12.75" customHeight="1" x14ac:dyDescent="0.2"/>
    <row r="209849" ht="12.75" customHeight="1" x14ac:dyDescent="0.2"/>
    <row r="209853" ht="12.75" customHeight="1" x14ac:dyDescent="0.2"/>
    <row r="209857" ht="12.75" customHeight="1" x14ac:dyDescent="0.2"/>
    <row r="209861" ht="12.75" customHeight="1" x14ac:dyDescent="0.2"/>
    <row r="209865" ht="12.75" customHeight="1" x14ac:dyDescent="0.2"/>
    <row r="209869" ht="12.75" customHeight="1" x14ac:dyDescent="0.2"/>
    <row r="209873" ht="12.75" customHeight="1" x14ac:dyDescent="0.2"/>
    <row r="209877" ht="12.75" customHeight="1" x14ac:dyDescent="0.2"/>
    <row r="209881" ht="12.75" customHeight="1" x14ac:dyDescent="0.2"/>
    <row r="209885" ht="12.75" customHeight="1" x14ac:dyDescent="0.2"/>
    <row r="209889" ht="12.75" customHeight="1" x14ac:dyDescent="0.2"/>
    <row r="209893" ht="12.75" customHeight="1" x14ac:dyDescent="0.2"/>
    <row r="209897" ht="12.75" customHeight="1" x14ac:dyDescent="0.2"/>
    <row r="209901" ht="12.75" customHeight="1" x14ac:dyDescent="0.2"/>
    <row r="209905" ht="12.75" customHeight="1" x14ac:dyDescent="0.2"/>
    <row r="209909" ht="12.75" customHeight="1" x14ac:dyDescent="0.2"/>
    <row r="209913" ht="12.75" customHeight="1" x14ac:dyDescent="0.2"/>
    <row r="209917" ht="12.75" customHeight="1" x14ac:dyDescent="0.2"/>
    <row r="209921" ht="12.75" customHeight="1" x14ac:dyDescent="0.2"/>
    <row r="209925" ht="12.75" customHeight="1" x14ac:dyDescent="0.2"/>
    <row r="209929" ht="12.75" customHeight="1" x14ac:dyDescent="0.2"/>
    <row r="209933" ht="12.75" customHeight="1" x14ac:dyDescent="0.2"/>
    <row r="209937" ht="12.75" customHeight="1" x14ac:dyDescent="0.2"/>
    <row r="209941" ht="12.75" customHeight="1" x14ac:dyDescent="0.2"/>
    <row r="209945" ht="12.75" customHeight="1" x14ac:dyDescent="0.2"/>
    <row r="209949" ht="12.75" customHeight="1" x14ac:dyDescent="0.2"/>
    <row r="209953" ht="12.75" customHeight="1" x14ac:dyDescent="0.2"/>
    <row r="209957" ht="12.75" customHeight="1" x14ac:dyDescent="0.2"/>
    <row r="209961" ht="12.75" customHeight="1" x14ac:dyDescent="0.2"/>
    <row r="209965" ht="12.75" customHeight="1" x14ac:dyDescent="0.2"/>
    <row r="209969" ht="12.75" customHeight="1" x14ac:dyDescent="0.2"/>
    <row r="209973" ht="12.75" customHeight="1" x14ac:dyDescent="0.2"/>
    <row r="209977" ht="12.75" customHeight="1" x14ac:dyDescent="0.2"/>
    <row r="209981" ht="12.75" customHeight="1" x14ac:dyDescent="0.2"/>
    <row r="209985" ht="12.75" customHeight="1" x14ac:dyDescent="0.2"/>
    <row r="209989" ht="12.75" customHeight="1" x14ac:dyDescent="0.2"/>
    <row r="209993" ht="12.75" customHeight="1" x14ac:dyDescent="0.2"/>
    <row r="209997" ht="12.75" customHeight="1" x14ac:dyDescent="0.2"/>
    <row r="210001" ht="12.75" customHeight="1" x14ac:dyDescent="0.2"/>
    <row r="210005" ht="12.75" customHeight="1" x14ac:dyDescent="0.2"/>
    <row r="210009" ht="12.75" customHeight="1" x14ac:dyDescent="0.2"/>
    <row r="210013" ht="12.75" customHeight="1" x14ac:dyDescent="0.2"/>
    <row r="210017" ht="12.75" customHeight="1" x14ac:dyDescent="0.2"/>
    <row r="210021" ht="12.75" customHeight="1" x14ac:dyDescent="0.2"/>
    <row r="210025" ht="12.75" customHeight="1" x14ac:dyDescent="0.2"/>
    <row r="210029" ht="12.75" customHeight="1" x14ac:dyDescent="0.2"/>
    <row r="210033" ht="12.75" customHeight="1" x14ac:dyDescent="0.2"/>
    <row r="210037" ht="12.75" customHeight="1" x14ac:dyDescent="0.2"/>
    <row r="210041" ht="12.75" customHeight="1" x14ac:dyDescent="0.2"/>
    <row r="210045" ht="12.75" customHeight="1" x14ac:dyDescent="0.2"/>
    <row r="210049" ht="12.75" customHeight="1" x14ac:dyDescent="0.2"/>
    <row r="210053" ht="12.75" customHeight="1" x14ac:dyDescent="0.2"/>
    <row r="210057" ht="12.75" customHeight="1" x14ac:dyDescent="0.2"/>
    <row r="210061" ht="12.75" customHeight="1" x14ac:dyDescent="0.2"/>
    <row r="210065" ht="12.75" customHeight="1" x14ac:dyDescent="0.2"/>
    <row r="210069" ht="12.75" customHeight="1" x14ac:dyDescent="0.2"/>
    <row r="210073" ht="12.75" customHeight="1" x14ac:dyDescent="0.2"/>
    <row r="210077" ht="12.75" customHeight="1" x14ac:dyDescent="0.2"/>
    <row r="210081" ht="12.75" customHeight="1" x14ac:dyDescent="0.2"/>
    <row r="210085" ht="12.75" customHeight="1" x14ac:dyDescent="0.2"/>
    <row r="210089" ht="12.75" customHeight="1" x14ac:dyDescent="0.2"/>
    <row r="210093" ht="12.75" customHeight="1" x14ac:dyDescent="0.2"/>
    <row r="210097" ht="12.75" customHeight="1" x14ac:dyDescent="0.2"/>
    <row r="210101" ht="12.75" customHeight="1" x14ac:dyDescent="0.2"/>
    <row r="210105" ht="12.75" customHeight="1" x14ac:dyDescent="0.2"/>
    <row r="210109" ht="12.75" customHeight="1" x14ac:dyDescent="0.2"/>
    <row r="210113" ht="12.75" customHeight="1" x14ac:dyDescent="0.2"/>
    <row r="210117" ht="12.75" customHeight="1" x14ac:dyDescent="0.2"/>
    <row r="210121" ht="12.75" customHeight="1" x14ac:dyDescent="0.2"/>
    <row r="210125" ht="12.75" customHeight="1" x14ac:dyDescent="0.2"/>
    <row r="210129" ht="12.75" customHeight="1" x14ac:dyDescent="0.2"/>
    <row r="210133" ht="12.75" customHeight="1" x14ac:dyDescent="0.2"/>
    <row r="210137" ht="12.75" customHeight="1" x14ac:dyDescent="0.2"/>
    <row r="210141" ht="12.75" customHeight="1" x14ac:dyDescent="0.2"/>
    <row r="210145" ht="12.75" customHeight="1" x14ac:dyDescent="0.2"/>
    <row r="210149" ht="12.75" customHeight="1" x14ac:dyDescent="0.2"/>
    <row r="210153" ht="12.75" customHeight="1" x14ac:dyDescent="0.2"/>
    <row r="210157" ht="12.75" customHeight="1" x14ac:dyDescent="0.2"/>
    <row r="210161" ht="12.75" customHeight="1" x14ac:dyDescent="0.2"/>
    <row r="210165" ht="12.75" customHeight="1" x14ac:dyDescent="0.2"/>
    <row r="210169" ht="12.75" customHeight="1" x14ac:dyDescent="0.2"/>
    <row r="210173" ht="12.75" customHeight="1" x14ac:dyDescent="0.2"/>
    <row r="210177" ht="12.75" customHeight="1" x14ac:dyDescent="0.2"/>
    <row r="210181" ht="12.75" customHeight="1" x14ac:dyDescent="0.2"/>
    <row r="210185" ht="12.75" customHeight="1" x14ac:dyDescent="0.2"/>
    <row r="210189" ht="12.75" customHeight="1" x14ac:dyDescent="0.2"/>
    <row r="210193" ht="12.75" customHeight="1" x14ac:dyDescent="0.2"/>
    <row r="210197" ht="12.75" customHeight="1" x14ac:dyDescent="0.2"/>
    <row r="210201" ht="12.75" customHeight="1" x14ac:dyDescent="0.2"/>
    <row r="210205" ht="12.75" customHeight="1" x14ac:dyDescent="0.2"/>
    <row r="210209" ht="12.75" customHeight="1" x14ac:dyDescent="0.2"/>
    <row r="210213" ht="12.75" customHeight="1" x14ac:dyDescent="0.2"/>
    <row r="210217" ht="12.75" customHeight="1" x14ac:dyDescent="0.2"/>
    <row r="210221" ht="12.75" customHeight="1" x14ac:dyDescent="0.2"/>
    <row r="210225" ht="12.75" customHeight="1" x14ac:dyDescent="0.2"/>
    <row r="210229" ht="12.75" customHeight="1" x14ac:dyDescent="0.2"/>
    <row r="210233" ht="12.75" customHeight="1" x14ac:dyDescent="0.2"/>
    <row r="210237" ht="12.75" customHeight="1" x14ac:dyDescent="0.2"/>
    <row r="210241" ht="12.75" customHeight="1" x14ac:dyDescent="0.2"/>
    <row r="210245" ht="12.75" customHeight="1" x14ac:dyDescent="0.2"/>
    <row r="210249" ht="12.75" customHeight="1" x14ac:dyDescent="0.2"/>
    <row r="210253" ht="12.75" customHeight="1" x14ac:dyDescent="0.2"/>
    <row r="210257" ht="12.75" customHeight="1" x14ac:dyDescent="0.2"/>
    <row r="210261" ht="12.75" customHeight="1" x14ac:dyDescent="0.2"/>
    <row r="210265" ht="12.75" customHeight="1" x14ac:dyDescent="0.2"/>
    <row r="210269" ht="12.75" customHeight="1" x14ac:dyDescent="0.2"/>
    <row r="210273" ht="12.75" customHeight="1" x14ac:dyDescent="0.2"/>
    <row r="210277" ht="12.75" customHeight="1" x14ac:dyDescent="0.2"/>
    <row r="210281" ht="12.75" customHeight="1" x14ac:dyDescent="0.2"/>
    <row r="210285" ht="12.75" customHeight="1" x14ac:dyDescent="0.2"/>
    <row r="210289" ht="12.75" customHeight="1" x14ac:dyDescent="0.2"/>
    <row r="210293" ht="12.75" customHeight="1" x14ac:dyDescent="0.2"/>
    <row r="210297" ht="12.75" customHeight="1" x14ac:dyDescent="0.2"/>
    <row r="210301" ht="12.75" customHeight="1" x14ac:dyDescent="0.2"/>
    <row r="210305" ht="12.75" customHeight="1" x14ac:dyDescent="0.2"/>
    <row r="210309" ht="12.75" customHeight="1" x14ac:dyDescent="0.2"/>
    <row r="210313" ht="12.75" customHeight="1" x14ac:dyDescent="0.2"/>
    <row r="210317" ht="12.75" customHeight="1" x14ac:dyDescent="0.2"/>
    <row r="210321" ht="12.75" customHeight="1" x14ac:dyDescent="0.2"/>
    <row r="210325" ht="12.75" customHeight="1" x14ac:dyDescent="0.2"/>
    <row r="210329" ht="12.75" customHeight="1" x14ac:dyDescent="0.2"/>
    <row r="210333" ht="12.75" customHeight="1" x14ac:dyDescent="0.2"/>
    <row r="210337" ht="12.75" customHeight="1" x14ac:dyDescent="0.2"/>
    <row r="210341" ht="12.75" customHeight="1" x14ac:dyDescent="0.2"/>
    <row r="210345" ht="12.75" customHeight="1" x14ac:dyDescent="0.2"/>
    <row r="210349" ht="12.75" customHeight="1" x14ac:dyDescent="0.2"/>
    <row r="210353" ht="12.75" customHeight="1" x14ac:dyDescent="0.2"/>
    <row r="210357" ht="12.75" customHeight="1" x14ac:dyDescent="0.2"/>
    <row r="210361" ht="12.75" customHeight="1" x14ac:dyDescent="0.2"/>
    <row r="210365" ht="12.75" customHeight="1" x14ac:dyDescent="0.2"/>
    <row r="210369" ht="12.75" customHeight="1" x14ac:dyDescent="0.2"/>
    <row r="210373" ht="12.75" customHeight="1" x14ac:dyDescent="0.2"/>
    <row r="210377" ht="12.75" customHeight="1" x14ac:dyDescent="0.2"/>
    <row r="210381" ht="12.75" customHeight="1" x14ac:dyDescent="0.2"/>
    <row r="210385" ht="12.75" customHeight="1" x14ac:dyDescent="0.2"/>
    <row r="210389" ht="12.75" customHeight="1" x14ac:dyDescent="0.2"/>
    <row r="210393" ht="12.75" customHeight="1" x14ac:dyDescent="0.2"/>
    <row r="210397" ht="12.75" customHeight="1" x14ac:dyDescent="0.2"/>
    <row r="210401" ht="12.75" customHeight="1" x14ac:dyDescent="0.2"/>
    <row r="210405" ht="12.75" customHeight="1" x14ac:dyDescent="0.2"/>
    <row r="210409" ht="12.75" customHeight="1" x14ac:dyDescent="0.2"/>
    <row r="210413" ht="12.75" customHeight="1" x14ac:dyDescent="0.2"/>
    <row r="210417" ht="12.75" customHeight="1" x14ac:dyDescent="0.2"/>
    <row r="210421" ht="12.75" customHeight="1" x14ac:dyDescent="0.2"/>
    <row r="210425" ht="12.75" customHeight="1" x14ac:dyDescent="0.2"/>
    <row r="210429" ht="12.75" customHeight="1" x14ac:dyDescent="0.2"/>
    <row r="210433" ht="12.75" customHeight="1" x14ac:dyDescent="0.2"/>
    <row r="210437" ht="12.75" customHeight="1" x14ac:dyDescent="0.2"/>
    <row r="210441" ht="12.75" customHeight="1" x14ac:dyDescent="0.2"/>
    <row r="210445" ht="12.75" customHeight="1" x14ac:dyDescent="0.2"/>
    <row r="210449" ht="12.75" customHeight="1" x14ac:dyDescent="0.2"/>
    <row r="210453" ht="12.75" customHeight="1" x14ac:dyDescent="0.2"/>
    <row r="210457" ht="12.75" customHeight="1" x14ac:dyDescent="0.2"/>
    <row r="210461" ht="12.75" customHeight="1" x14ac:dyDescent="0.2"/>
    <row r="210465" ht="12.75" customHeight="1" x14ac:dyDescent="0.2"/>
    <row r="210469" ht="12.75" customHeight="1" x14ac:dyDescent="0.2"/>
    <row r="210473" ht="12.75" customHeight="1" x14ac:dyDescent="0.2"/>
    <row r="210477" ht="12.75" customHeight="1" x14ac:dyDescent="0.2"/>
    <row r="210481" ht="12.75" customHeight="1" x14ac:dyDescent="0.2"/>
    <row r="210485" ht="12.75" customHeight="1" x14ac:dyDescent="0.2"/>
    <row r="210489" ht="12.75" customHeight="1" x14ac:dyDescent="0.2"/>
    <row r="210493" ht="12.75" customHeight="1" x14ac:dyDescent="0.2"/>
    <row r="210497" ht="12.75" customHeight="1" x14ac:dyDescent="0.2"/>
    <row r="210501" ht="12.75" customHeight="1" x14ac:dyDescent="0.2"/>
    <row r="210505" ht="12.75" customHeight="1" x14ac:dyDescent="0.2"/>
    <row r="210509" ht="12.75" customHeight="1" x14ac:dyDescent="0.2"/>
    <row r="210513" ht="12.75" customHeight="1" x14ac:dyDescent="0.2"/>
    <row r="210517" ht="12.75" customHeight="1" x14ac:dyDescent="0.2"/>
    <row r="210521" ht="12.75" customHeight="1" x14ac:dyDescent="0.2"/>
    <row r="210525" ht="12.75" customHeight="1" x14ac:dyDescent="0.2"/>
    <row r="210529" ht="12.75" customHeight="1" x14ac:dyDescent="0.2"/>
    <row r="210533" ht="12.75" customHeight="1" x14ac:dyDescent="0.2"/>
    <row r="210537" ht="12.75" customHeight="1" x14ac:dyDescent="0.2"/>
    <row r="210541" ht="12.75" customHeight="1" x14ac:dyDescent="0.2"/>
    <row r="210545" ht="12.75" customHeight="1" x14ac:dyDescent="0.2"/>
    <row r="210549" ht="12.75" customHeight="1" x14ac:dyDescent="0.2"/>
    <row r="210553" ht="12.75" customHeight="1" x14ac:dyDescent="0.2"/>
    <row r="210557" ht="12.75" customHeight="1" x14ac:dyDescent="0.2"/>
    <row r="210561" ht="12.75" customHeight="1" x14ac:dyDescent="0.2"/>
    <row r="210565" ht="12.75" customHeight="1" x14ac:dyDescent="0.2"/>
    <row r="210569" ht="12.75" customHeight="1" x14ac:dyDescent="0.2"/>
    <row r="210573" ht="12.75" customHeight="1" x14ac:dyDescent="0.2"/>
    <row r="210577" ht="12.75" customHeight="1" x14ac:dyDescent="0.2"/>
    <row r="210581" ht="12.75" customHeight="1" x14ac:dyDescent="0.2"/>
    <row r="210585" ht="12.75" customHeight="1" x14ac:dyDescent="0.2"/>
    <row r="210589" ht="12.75" customHeight="1" x14ac:dyDescent="0.2"/>
    <row r="210593" ht="12.75" customHeight="1" x14ac:dyDescent="0.2"/>
    <row r="210597" ht="12.75" customHeight="1" x14ac:dyDescent="0.2"/>
    <row r="210601" ht="12.75" customHeight="1" x14ac:dyDescent="0.2"/>
    <row r="210605" ht="12.75" customHeight="1" x14ac:dyDescent="0.2"/>
    <row r="210609" ht="12.75" customHeight="1" x14ac:dyDescent="0.2"/>
    <row r="210613" ht="12.75" customHeight="1" x14ac:dyDescent="0.2"/>
    <row r="210617" ht="12.75" customHeight="1" x14ac:dyDescent="0.2"/>
    <row r="210621" ht="12.75" customHeight="1" x14ac:dyDescent="0.2"/>
    <row r="210625" ht="12.75" customHeight="1" x14ac:dyDescent="0.2"/>
    <row r="210629" ht="12.75" customHeight="1" x14ac:dyDescent="0.2"/>
    <row r="210633" ht="12.75" customHeight="1" x14ac:dyDescent="0.2"/>
    <row r="210637" ht="12.75" customHeight="1" x14ac:dyDescent="0.2"/>
    <row r="210641" ht="12.75" customHeight="1" x14ac:dyDescent="0.2"/>
    <row r="210645" ht="12.75" customHeight="1" x14ac:dyDescent="0.2"/>
    <row r="210649" ht="12.75" customHeight="1" x14ac:dyDescent="0.2"/>
    <row r="210653" ht="12.75" customHeight="1" x14ac:dyDescent="0.2"/>
    <row r="210657" ht="12.75" customHeight="1" x14ac:dyDescent="0.2"/>
    <row r="210661" ht="12.75" customHeight="1" x14ac:dyDescent="0.2"/>
    <row r="210665" ht="12.75" customHeight="1" x14ac:dyDescent="0.2"/>
    <row r="210669" ht="12.75" customHeight="1" x14ac:dyDescent="0.2"/>
    <row r="210673" ht="12.75" customHeight="1" x14ac:dyDescent="0.2"/>
    <row r="210677" ht="12.75" customHeight="1" x14ac:dyDescent="0.2"/>
    <row r="210681" ht="12.75" customHeight="1" x14ac:dyDescent="0.2"/>
    <row r="210685" ht="12.75" customHeight="1" x14ac:dyDescent="0.2"/>
    <row r="210689" ht="12.75" customHeight="1" x14ac:dyDescent="0.2"/>
    <row r="210693" ht="12.75" customHeight="1" x14ac:dyDescent="0.2"/>
    <row r="210697" ht="12.75" customHeight="1" x14ac:dyDescent="0.2"/>
    <row r="210701" ht="12.75" customHeight="1" x14ac:dyDescent="0.2"/>
    <row r="210705" ht="12.75" customHeight="1" x14ac:dyDescent="0.2"/>
    <row r="210709" ht="12.75" customHeight="1" x14ac:dyDescent="0.2"/>
    <row r="210713" ht="12.75" customHeight="1" x14ac:dyDescent="0.2"/>
    <row r="210717" ht="12.75" customHeight="1" x14ac:dyDescent="0.2"/>
    <row r="210721" ht="12.75" customHeight="1" x14ac:dyDescent="0.2"/>
    <row r="210725" ht="12.75" customHeight="1" x14ac:dyDescent="0.2"/>
    <row r="210729" ht="12.75" customHeight="1" x14ac:dyDescent="0.2"/>
    <row r="210733" ht="12.75" customHeight="1" x14ac:dyDescent="0.2"/>
    <row r="210737" ht="12.75" customHeight="1" x14ac:dyDescent="0.2"/>
    <row r="210741" ht="12.75" customHeight="1" x14ac:dyDescent="0.2"/>
    <row r="210745" ht="12.75" customHeight="1" x14ac:dyDescent="0.2"/>
    <row r="210749" ht="12.75" customHeight="1" x14ac:dyDescent="0.2"/>
    <row r="210753" ht="12.75" customHeight="1" x14ac:dyDescent="0.2"/>
    <row r="210757" ht="12.75" customHeight="1" x14ac:dyDescent="0.2"/>
    <row r="210761" ht="12.75" customHeight="1" x14ac:dyDescent="0.2"/>
    <row r="210765" ht="12.75" customHeight="1" x14ac:dyDescent="0.2"/>
    <row r="210769" ht="12.75" customHeight="1" x14ac:dyDescent="0.2"/>
    <row r="210773" ht="12.75" customHeight="1" x14ac:dyDescent="0.2"/>
    <row r="210777" ht="12.75" customHeight="1" x14ac:dyDescent="0.2"/>
    <row r="210781" ht="12.75" customHeight="1" x14ac:dyDescent="0.2"/>
    <row r="210785" ht="12.75" customHeight="1" x14ac:dyDescent="0.2"/>
    <row r="210789" ht="12.75" customHeight="1" x14ac:dyDescent="0.2"/>
    <row r="210793" ht="12.75" customHeight="1" x14ac:dyDescent="0.2"/>
    <row r="210797" ht="12.75" customHeight="1" x14ac:dyDescent="0.2"/>
    <row r="210801" ht="12.75" customHeight="1" x14ac:dyDescent="0.2"/>
    <row r="210805" ht="12.75" customHeight="1" x14ac:dyDescent="0.2"/>
    <row r="210809" ht="12.75" customHeight="1" x14ac:dyDescent="0.2"/>
    <row r="210813" ht="12.75" customHeight="1" x14ac:dyDescent="0.2"/>
    <row r="210817" ht="12.75" customHeight="1" x14ac:dyDescent="0.2"/>
    <row r="210821" ht="12.75" customHeight="1" x14ac:dyDescent="0.2"/>
    <row r="210825" ht="12.75" customHeight="1" x14ac:dyDescent="0.2"/>
    <row r="210829" ht="12.75" customHeight="1" x14ac:dyDescent="0.2"/>
    <row r="210833" ht="12.75" customHeight="1" x14ac:dyDescent="0.2"/>
    <row r="210837" ht="12.75" customHeight="1" x14ac:dyDescent="0.2"/>
    <row r="210841" ht="12.75" customHeight="1" x14ac:dyDescent="0.2"/>
    <row r="210845" ht="12.75" customHeight="1" x14ac:dyDescent="0.2"/>
    <row r="210849" ht="12.75" customHeight="1" x14ac:dyDescent="0.2"/>
    <row r="210853" ht="12.75" customHeight="1" x14ac:dyDescent="0.2"/>
    <row r="210857" ht="12.75" customHeight="1" x14ac:dyDescent="0.2"/>
    <row r="210861" ht="12.75" customHeight="1" x14ac:dyDescent="0.2"/>
    <row r="210865" ht="12.75" customHeight="1" x14ac:dyDescent="0.2"/>
    <row r="210869" ht="12.75" customHeight="1" x14ac:dyDescent="0.2"/>
    <row r="210873" ht="12.75" customHeight="1" x14ac:dyDescent="0.2"/>
    <row r="210877" ht="12.75" customHeight="1" x14ac:dyDescent="0.2"/>
    <row r="210881" ht="12.75" customHeight="1" x14ac:dyDescent="0.2"/>
    <row r="210885" ht="12.75" customHeight="1" x14ac:dyDescent="0.2"/>
    <row r="210889" ht="12.75" customHeight="1" x14ac:dyDescent="0.2"/>
    <row r="210893" ht="12.75" customHeight="1" x14ac:dyDescent="0.2"/>
    <row r="210897" ht="12.75" customHeight="1" x14ac:dyDescent="0.2"/>
    <row r="210901" ht="12.75" customHeight="1" x14ac:dyDescent="0.2"/>
    <row r="210905" ht="12.75" customHeight="1" x14ac:dyDescent="0.2"/>
    <row r="210909" ht="12.75" customHeight="1" x14ac:dyDescent="0.2"/>
    <row r="210913" ht="12.75" customHeight="1" x14ac:dyDescent="0.2"/>
    <row r="210917" ht="12.75" customHeight="1" x14ac:dyDescent="0.2"/>
    <row r="210921" ht="12.75" customHeight="1" x14ac:dyDescent="0.2"/>
    <row r="210925" ht="12.75" customHeight="1" x14ac:dyDescent="0.2"/>
    <row r="210929" ht="12.75" customHeight="1" x14ac:dyDescent="0.2"/>
    <row r="210933" ht="12.75" customHeight="1" x14ac:dyDescent="0.2"/>
    <row r="210937" ht="12.75" customHeight="1" x14ac:dyDescent="0.2"/>
    <row r="210941" ht="12.75" customHeight="1" x14ac:dyDescent="0.2"/>
    <row r="210945" ht="12.75" customHeight="1" x14ac:dyDescent="0.2"/>
    <row r="210949" ht="12.75" customHeight="1" x14ac:dyDescent="0.2"/>
    <row r="210953" ht="12.75" customHeight="1" x14ac:dyDescent="0.2"/>
    <row r="210957" ht="12.75" customHeight="1" x14ac:dyDescent="0.2"/>
    <row r="210961" ht="12.75" customHeight="1" x14ac:dyDescent="0.2"/>
    <row r="210965" ht="12.75" customHeight="1" x14ac:dyDescent="0.2"/>
    <row r="210969" ht="12.75" customHeight="1" x14ac:dyDescent="0.2"/>
    <row r="210973" ht="12.75" customHeight="1" x14ac:dyDescent="0.2"/>
    <row r="210977" ht="12.75" customHeight="1" x14ac:dyDescent="0.2"/>
    <row r="210981" ht="12.75" customHeight="1" x14ac:dyDescent="0.2"/>
    <row r="210985" ht="12.75" customHeight="1" x14ac:dyDescent="0.2"/>
    <row r="210989" ht="12.75" customHeight="1" x14ac:dyDescent="0.2"/>
    <row r="210993" ht="12.75" customHeight="1" x14ac:dyDescent="0.2"/>
    <row r="210997" ht="12.75" customHeight="1" x14ac:dyDescent="0.2"/>
    <row r="211001" ht="12.75" customHeight="1" x14ac:dyDescent="0.2"/>
    <row r="211005" ht="12.75" customHeight="1" x14ac:dyDescent="0.2"/>
    <row r="211009" ht="12.75" customHeight="1" x14ac:dyDescent="0.2"/>
    <row r="211013" ht="12.75" customHeight="1" x14ac:dyDescent="0.2"/>
    <row r="211017" ht="12.75" customHeight="1" x14ac:dyDescent="0.2"/>
    <row r="211021" ht="12.75" customHeight="1" x14ac:dyDescent="0.2"/>
    <row r="211025" ht="12.75" customHeight="1" x14ac:dyDescent="0.2"/>
    <row r="211029" ht="12.75" customHeight="1" x14ac:dyDescent="0.2"/>
    <row r="211033" ht="12.75" customHeight="1" x14ac:dyDescent="0.2"/>
    <row r="211037" ht="12.75" customHeight="1" x14ac:dyDescent="0.2"/>
    <row r="211041" ht="12.75" customHeight="1" x14ac:dyDescent="0.2"/>
    <row r="211045" ht="12.75" customHeight="1" x14ac:dyDescent="0.2"/>
    <row r="211049" ht="12.75" customHeight="1" x14ac:dyDescent="0.2"/>
    <row r="211053" ht="12.75" customHeight="1" x14ac:dyDescent="0.2"/>
    <row r="211057" ht="12.75" customHeight="1" x14ac:dyDescent="0.2"/>
    <row r="211061" ht="12.75" customHeight="1" x14ac:dyDescent="0.2"/>
    <row r="211065" ht="12.75" customHeight="1" x14ac:dyDescent="0.2"/>
    <row r="211069" ht="12.75" customHeight="1" x14ac:dyDescent="0.2"/>
    <row r="211073" ht="12.75" customHeight="1" x14ac:dyDescent="0.2"/>
    <row r="211077" ht="12.75" customHeight="1" x14ac:dyDescent="0.2"/>
    <row r="211081" ht="12.75" customHeight="1" x14ac:dyDescent="0.2"/>
    <row r="211085" ht="12.75" customHeight="1" x14ac:dyDescent="0.2"/>
    <row r="211089" ht="12.75" customHeight="1" x14ac:dyDescent="0.2"/>
    <row r="211093" ht="12.75" customHeight="1" x14ac:dyDescent="0.2"/>
    <row r="211097" ht="12.75" customHeight="1" x14ac:dyDescent="0.2"/>
    <row r="211101" ht="12.75" customHeight="1" x14ac:dyDescent="0.2"/>
    <row r="211105" ht="12.75" customHeight="1" x14ac:dyDescent="0.2"/>
    <row r="211109" ht="12.75" customHeight="1" x14ac:dyDescent="0.2"/>
    <row r="211113" ht="12.75" customHeight="1" x14ac:dyDescent="0.2"/>
    <row r="211117" ht="12.75" customHeight="1" x14ac:dyDescent="0.2"/>
    <row r="211121" ht="12.75" customHeight="1" x14ac:dyDescent="0.2"/>
    <row r="211125" ht="12.75" customHeight="1" x14ac:dyDescent="0.2"/>
    <row r="211129" ht="12.75" customHeight="1" x14ac:dyDescent="0.2"/>
    <row r="211133" ht="12.75" customHeight="1" x14ac:dyDescent="0.2"/>
    <row r="211137" ht="12.75" customHeight="1" x14ac:dyDescent="0.2"/>
    <row r="211141" ht="12.75" customHeight="1" x14ac:dyDescent="0.2"/>
    <row r="211145" ht="12.75" customHeight="1" x14ac:dyDescent="0.2"/>
    <row r="211149" ht="12.75" customHeight="1" x14ac:dyDescent="0.2"/>
    <row r="211153" ht="12.75" customHeight="1" x14ac:dyDescent="0.2"/>
    <row r="211157" ht="12.75" customHeight="1" x14ac:dyDescent="0.2"/>
    <row r="211161" ht="12.75" customHeight="1" x14ac:dyDescent="0.2"/>
    <row r="211165" ht="12.75" customHeight="1" x14ac:dyDescent="0.2"/>
    <row r="211169" ht="12.75" customHeight="1" x14ac:dyDescent="0.2"/>
    <row r="211173" ht="12.75" customHeight="1" x14ac:dyDescent="0.2"/>
    <row r="211177" ht="12.75" customHeight="1" x14ac:dyDescent="0.2"/>
    <row r="211181" ht="12.75" customHeight="1" x14ac:dyDescent="0.2"/>
    <row r="211185" ht="12.75" customHeight="1" x14ac:dyDescent="0.2"/>
    <row r="211189" ht="12.75" customHeight="1" x14ac:dyDescent="0.2"/>
    <row r="211193" ht="12.75" customHeight="1" x14ac:dyDescent="0.2"/>
    <row r="211197" ht="12.75" customHeight="1" x14ac:dyDescent="0.2"/>
    <row r="211201" ht="12.75" customHeight="1" x14ac:dyDescent="0.2"/>
    <row r="211205" ht="12.75" customHeight="1" x14ac:dyDescent="0.2"/>
    <row r="211209" ht="12.75" customHeight="1" x14ac:dyDescent="0.2"/>
    <row r="211213" ht="12.75" customHeight="1" x14ac:dyDescent="0.2"/>
    <row r="211217" ht="12.75" customHeight="1" x14ac:dyDescent="0.2"/>
    <row r="211221" ht="12.75" customHeight="1" x14ac:dyDescent="0.2"/>
    <row r="211225" ht="12.75" customHeight="1" x14ac:dyDescent="0.2"/>
    <row r="211229" ht="12.75" customHeight="1" x14ac:dyDescent="0.2"/>
    <row r="211233" ht="12.75" customHeight="1" x14ac:dyDescent="0.2"/>
    <row r="211237" ht="12.75" customHeight="1" x14ac:dyDescent="0.2"/>
    <row r="211241" ht="12.75" customHeight="1" x14ac:dyDescent="0.2"/>
    <row r="211245" ht="12.75" customHeight="1" x14ac:dyDescent="0.2"/>
    <row r="211249" ht="12.75" customHeight="1" x14ac:dyDescent="0.2"/>
    <row r="211253" ht="12.75" customHeight="1" x14ac:dyDescent="0.2"/>
    <row r="211257" ht="12.75" customHeight="1" x14ac:dyDescent="0.2"/>
    <row r="211261" ht="12.75" customHeight="1" x14ac:dyDescent="0.2"/>
    <row r="211265" ht="12.75" customHeight="1" x14ac:dyDescent="0.2"/>
    <row r="211269" ht="12.75" customHeight="1" x14ac:dyDescent="0.2"/>
    <row r="211273" ht="12.75" customHeight="1" x14ac:dyDescent="0.2"/>
    <row r="211277" ht="12.75" customHeight="1" x14ac:dyDescent="0.2"/>
    <row r="211281" ht="12.75" customHeight="1" x14ac:dyDescent="0.2"/>
    <row r="211285" ht="12.75" customHeight="1" x14ac:dyDescent="0.2"/>
    <row r="211289" ht="12.75" customHeight="1" x14ac:dyDescent="0.2"/>
    <row r="211293" ht="12.75" customHeight="1" x14ac:dyDescent="0.2"/>
    <row r="211297" ht="12.75" customHeight="1" x14ac:dyDescent="0.2"/>
    <row r="211301" ht="12.75" customHeight="1" x14ac:dyDescent="0.2"/>
    <row r="211305" ht="12.75" customHeight="1" x14ac:dyDescent="0.2"/>
    <row r="211309" ht="12.75" customHeight="1" x14ac:dyDescent="0.2"/>
    <row r="211313" ht="12.75" customHeight="1" x14ac:dyDescent="0.2"/>
    <row r="211317" ht="12.75" customHeight="1" x14ac:dyDescent="0.2"/>
    <row r="211321" ht="12.75" customHeight="1" x14ac:dyDescent="0.2"/>
    <row r="211325" ht="12.75" customHeight="1" x14ac:dyDescent="0.2"/>
    <row r="211329" ht="12.75" customHeight="1" x14ac:dyDescent="0.2"/>
    <row r="211333" ht="12.75" customHeight="1" x14ac:dyDescent="0.2"/>
    <row r="211337" ht="12.75" customHeight="1" x14ac:dyDescent="0.2"/>
    <row r="211341" ht="12.75" customHeight="1" x14ac:dyDescent="0.2"/>
    <row r="211345" ht="12.75" customHeight="1" x14ac:dyDescent="0.2"/>
    <row r="211349" ht="12.75" customHeight="1" x14ac:dyDescent="0.2"/>
    <row r="211353" ht="12.75" customHeight="1" x14ac:dyDescent="0.2"/>
    <row r="211357" ht="12.75" customHeight="1" x14ac:dyDescent="0.2"/>
    <row r="211361" ht="12.75" customHeight="1" x14ac:dyDescent="0.2"/>
    <row r="211365" ht="12.75" customHeight="1" x14ac:dyDescent="0.2"/>
    <row r="211369" ht="12.75" customHeight="1" x14ac:dyDescent="0.2"/>
    <row r="211373" ht="12.75" customHeight="1" x14ac:dyDescent="0.2"/>
    <row r="211377" ht="12.75" customHeight="1" x14ac:dyDescent="0.2"/>
    <row r="211381" ht="12.75" customHeight="1" x14ac:dyDescent="0.2"/>
    <row r="211385" ht="12.75" customHeight="1" x14ac:dyDescent="0.2"/>
    <row r="211389" ht="12.75" customHeight="1" x14ac:dyDescent="0.2"/>
    <row r="211393" ht="12.75" customHeight="1" x14ac:dyDescent="0.2"/>
    <row r="211397" ht="12.75" customHeight="1" x14ac:dyDescent="0.2"/>
    <row r="211401" ht="12.75" customHeight="1" x14ac:dyDescent="0.2"/>
    <row r="211405" ht="12.75" customHeight="1" x14ac:dyDescent="0.2"/>
    <row r="211409" ht="12.75" customHeight="1" x14ac:dyDescent="0.2"/>
    <row r="211413" ht="12.75" customHeight="1" x14ac:dyDescent="0.2"/>
    <row r="211417" ht="12.75" customHeight="1" x14ac:dyDescent="0.2"/>
    <row r="211421" ht="12.75" customHeight="1" x14ac:dyDescent="0.2"/>
    <row r="211425" ht="12.75" customHeight="1" x14ac:dyDescent="0.2"/>
    <row r="211429" ht="12.75" customHeight="1" x14ac:dyDescent="0.2"/>
    <row r="211433" ht="12.75" customHeight="1" x14ac:dyDescent="0.2"/>
    <row r="211437" ht="12.75" customHeight="1" x14ac:dyDescent="0.2"/>
    <row r="211441" ht="12.75" customHeight="1" x14ac:dyDescent="0.2"/>
    <row r="211445" ht="12.75" customHeight="1" x14ac:dyDescent="0.2"/>
    <row r="211449" ht="12.75" customHeight="1" x14ac:dyDescent="0.2"/>
    <row r="211453" ht="12.75" customHeight="1" x14ac:dyDescent="0.2"/>
    <row r="211457" ht="12.75" customHeight="1" x14ac:dyDescent="0.2"/>
    <row r="211461" ht="12.75" customHeight="1" x14ac:dyDescent="0.2"/>
    <row r="211465" ht="12.75" customHeight="1" x14ac:dyDescent="0.2"/>
    <row r="211469" ht="12.75" customHeight="1" x14ac:dyDescent="0.2"/>
    <row r="211473" ht="12.75" customHeight="1" x14ac:dyDescent="0.2"/>
    <row r="211477" ht="12.75" customHeight="1" x14ac:dyDescent="0.2"/>
    <row r="211481" ht="12.75" customHeight="1" x14ac:dyDescent="0.2"/>
    <row r="211485" ht="12.75" customHeight="1" x14ac:dyDescent="0.2"/>
    <row r="211489" ht="12.75" customHeight="1" x14ac:dyDescent="0.2"/>
    <row r="211493" ht="12.75" customHeight="1" x14ac:dyDescent="0.2"/>
    <row r="211497" ht="12.75" customHeight="1" x14ac:dyDescent="0.2"/>
    <row r="211501" ht="12.75" customHeight="1" x14ac:dyDescent="0.2"/>
    <row r="211505" ht="12.75" customHeight="1" x14ac:dyDescent="0.2"/>
    <row r="211509" ht="12.75" customHeight="1" x14ac:dyDescent="0.2"/>
    <row r="211513" ht="12.75" customHeight="1" x14ac:dyDescent="0.2"/>
    <row r="211517" ht="12.75" customHeight="1" x14ac:dyDescent="0.2"/>
    <row r="211521" ht="12.75" customHeight="1" x14ac:dyDescent="0.2"/>
    <row r="211525" ht="12.75" customHeight="1" x14ac:dyDescent="0.2"/>
    <row r="211529" ht="12.75" customHeight="1" x14ac:dyDescent="0.2"/>
    <row r="211533" ht="12.75" customHeight="1" x14ac:dyDescent="0.2"/>
    <row r="211537" ht="12.75" customHeight="1" x14ac:dyDescent="0.2"/>
    <row r="211541" ht="12.75" customHeight="1" x14ac:dyDescent="0.2"/>
    <row r="211545" ht="12.75" customHeight="1" x14ac:dyDescent="0.2"/>
    <row r="211549" ht="12.75" customHeight="1" x14ac:dyDescent="0.2"/>
    <row r="211553" ht="12.75" customHeight="1" x14ac:dyDescent="0.2"/>
    <row r="211557" ht="12.75" customHeight="1" x14ac:dyDescent="0.2"/>
    <row r="211561" ht="12.75" customHeight="1" x14ac:dyDescent="0.2"/>
    <row r="211565" ht="12.75" customHeight="1" x14ac:dyDescent="0.2"/>
    <row r="211569" ht="12.75" customHeight="1" x14ac:dyDescent="0.2"/>
    <row r="211573" ht="12.75" customHeight="1" x14ac:dyDescent="0.2"/>
    <row r="211577" ht="12.75" customHeight="1" x14ac:dyDescent="0.2"/>
    <row r="211581" ht="12.75" customHeight="1" x14ac:dyDescent="0.2"/>
    <row r="211585" ht="12.75" customHeight="1" x14ac:dyDescent="0.2"/>
    <row r="211589" ht="12.75" customHeight="1" x14ac:dyDescent="0.2"/>
    <row r="211593" ht="12.75" customHeight="1" x14ac:dyDescent="0.2"/>
    <row r="211597" ht="12.75" customHeight="1" x14ac:dyDescent="0.2"/>
    <row r="211601" ht="12.75" customHeight="1" x14ac:dyDescent="0.2"/>
    <row r="211605" ht="12.75" customHeight="1" x14ac:dyDescent="0.2"/>
    <row r="211609" ht="12.75" customHeight="1" x14ac:dyDescent="0.2"/>
    <row r="211613" ht="12.75" customHeight="1" x14ac:dyDescent="0.2"/>
    <row r="211617" ht="12.75" customHeight="1" x14ac:dyDescent="0.2"/>
    <row r="211621" ht="12.75" customHeight="1" x14ac:dyDescent="0.2"/>
    <row r="211625" ht="12.75" customHeight="1" x14ac:dyDescent="0.2"/>
    <row r="211629" ht="12.75" customHeight="1" x14ac:dyDescent="0.2"/>
    <row r="211633" ht="12.75" customHeight="1" x14ac:dyDescent="0.2"/>
    <row r="211637" ht="12.75" customHeight="1" x14ac:dyDescent="0.2"/>
    <row r="211641" ht="12.75" customHeight="1" x14ac:dyDescent="0.2"/>
    <row r="211645" ht="12.75" customHeight="1" x14ac:dyDescent="0.2"/>
    <row r="211649" ht="12.75" customHeight="1" x14ac:dyDescent="0.2"/>
    <row r="211653" ht="12.75" customHeight="1" x14ac:dyDescent="0.2"/>
    <row r="211657" ht="12.75" customHeight="1" x14ac:dyDescent="0.2"/>
    <row r="211661" ht="12.75" customHeight="1" x14ac:dyDescent="0.2"/>
    <row r="211665" ht="12.75" customHeight="1" x14ac:dyDescent="0.2"/>
    <row r="211669" ht="12.75" customHeight="1" x14ac:dyDescent="0.2"/>
    <row r="211673" ht="12.75" customHeight="1" x14ac:dyDescent="0.2"/>
    <row r="211677" ht="12.75" customHeight="1" x14ac:dyDescent="0.2"/>
    <row r="211681" ht="12.75" customHeight="1" x14ac:dyDescent="0.2"/>
    <row r="211685" ht="12.75" customHeight="1" x14ac:dyDescent="0.2"/>
    <row r="211689" ht="12.75" customHeight="1" x14ac:dyDescent="0.2"/>
    <row r="211693" ht="12.75" customHeight="1" x14ac:dyDescent="0.2"/>
    <row r="211697" ht="12.75" customHeight="1" x14ac:dyDescent="0.2"/>
    <row r="211701" ht="12.75" customHeight="1" x14ac:dyDescent="0.2"/>
    <row r="211705" ht="12.75" customHeight="1" x14ac:dyDescent="0.2"/>
    <row r="211709" ht="12.75" customHeight="1" x14ac:dyDescent="0.2"/>
    <row r="211713" ht="12.75" customHeight="1" x14ac:dyDescent="0.2"/>
    <row r="211717" ht="12.75" customHeight="1" x14ac:dyDescent="0.2"/>
    <row r="211721" ht="12.75" customHeight="1" x14ac:dyDescent="0.2"/>
    <row r="211725" ht="12.75" customHeight="1" x14ac:dyDescent="0.2"/>
    <row r="211729" ht="12.75" customHeight="1" x14ac:dyDescent="0.2"/>
    <row r="211733" ht="12.75" customHeight="1" x14ac:dyDescent="0.2"/>
    <row r="211737" ht="12.75" customHeight="1" x14ac:dyDescent="0.2"/>
    <row r="211741" ht="12.75" customHeight="1" x14ac:dyDescent="0.2"/>
    <row r="211745" ht="12.75" customHeight="1" x14ac:dyDescent="0.2"/>
    <row r="211749" ht="12.75" customHeight="1" x14ac:dyDescent="0.2"/>
    <row r="211753" ht="12.75" customHeight="1" x14ac:dyDescent="0.2"/>
    <row r="211757" ht="12.75" customHeight="1" x14ac:dyDescent="0.2"/>
    <row r="211761" ht="12.75" customHeight="1" x14ac:dyDescent="0.2"/>
    <row r="211765" ht="12.75" customHeight="1" x14ac:dyDescent="0.2"/>
    <row r="211769" ht="12.75" customHeight="1" x14ac:dyDescent="0.2"/>
    <row r="211773" ht="12.75" customHeight="1" x14ac:dyDescent="0.2"/>
    <row r="211777" ht="12.75" customHeight="1" x14ac:dyDescent="0.2"/>
    <row r="211781" ht="12.75" customHeight="1" x14ac:dyDescent="0.2"/>
    <row r="211785" ht="12.75" customHeight="1" x14ac:dyDescent="0.2"/>
    <row r="211789" ht="12.75" customHeight="1" x14ac:dyDescent="0.2"/>
    <row r="211793" ht="12.75" customHeight="1" x14ac:dyDescent="0.2"/>
    <row r="211797" ht="12.75" customHeight="1" x14ac:dyDescent="0.2"/>
    <row r="211801" ht="12.75" customHeight="1" x14ac:dyDescent="0.2"/>
    <row r="211805" ht="12.75" customHeight="1" x14ac:dyDescent="0.2"/>
    <row r="211809" ht="12.75" customHeight="1" x14ac:dyDescent="0.2"/>
    <row r="211813" ht="12.75" customHeight="1" x14ac:dyDescent="0.2"/>
    <row r="211817" ht="12.75" customHeight="1" x14ac:dyDescent="0.2"/>
    <row r="211821" ht="12.75" customHeight="1" x14ac:dyDescent="0.2"/>
    <row r="211825" ht="12.75" customHeight="1" x14ac:dyDescent="0.2"/>
    <row r="211829" ht="12.75" customHeight="1" x14ac:dyDescent="0.2"/>
    <row r="211833" ht="12.75" customHeight="1" x14ac:dyDescent="0.2"/>
    <row r="211837" ht="12.75" customHeight="1" x14ac:dyDescent="0.2"/>
    <row r="211841" ht="12.75" customHeight="1" x14ac:dyDescent="0.2"/>
    <row r="211845" ht="12.75" customHeight="1" x14ac:dyDescent="0.2"/>
    <row r="211849" ht="12.75" customHeight="1" x14ac:dyDescent="0.2"/>
    <row r="211853" ht="12.75" customHeight="1" x14ac:dyDescent="0.2"/>
    <row r="211857" ht="12.75" customHeight="1" x14ac:dyDescent="0.2"/>
    <row r="211861" ht="12.75" customHeight="1" x14ac:dyDescent="0.2"/>
    <row r="211865" ht="12.75" customHeight="1" x14ac:dyDescent="0.2"/>
    <row r="211869" ht="12.75" customHeight="1" x14ac:dyDescent="0.2"/>
    <row r="211873" ht="12.75" customHeight="1" x14ac:dyDescent="0.2"/>
    <row r="211877" ht="12.75" customHeight="1" x14ac:dyDescent="0.2"/>
    <row r="211881" ht="12.75" customHeight="1" x14ac:dyDescent="0.2"/>
    <row r="211885" ht="12.75" customHeight="1" x14ac:dyDescent="0.2"/>
    <row r="211889" ht="12.75" customHeight="1" x14ac:dyDescent="0.2"/>
    <row r="211893" ht="12.75" customHeight="1" x14ac:dyDescent="0.2"/>
    <row r="211897" ht="12.75" customHeight="1" x14ac:dyDescent="0.2"/>
    <row r="211901" ht="12.75" customHeight="1" x14ac:dyDescent="0.2"/>
    <row r="211905" ht="12.75" customHeight="1" x14ac:dyDescent="0.2"/>
    <row r="211909" ht="12.75" customHeight="1" x14ac:dyDescent="0.2"/>
    <row r="211913" ht="12.75" customHeight="1" x14ac:dyDescent="0.2"/>
    <row r="211917" ht="12.75" customHeight="1" x14ac:dyDescent="0.2"/>
    <row r="211921" ht="12.75" customHeight="1" x14ac:dyDescent="0.2"/>
    <row r="211925" ht="12.75" customHeight="1" x14ac:dyDescent="0.2"/>
    <row r="211929" ht="12.75" customHeight="1" x14ac:dyDescent="0.2"/>
    <row r="211933" ht="12.75" customHeight="1" x14ac:dyDescent="0.2"/>
    <row r="211937" ht="12.75" customHeight="1" x14ac:dyDescent="0.2"/>
    <row r="211941" ht="12.75" customHeight="1" x14ac:dyDescent="0.2"/>
    <row r="211945" ht="12.75" customHeight="1" x14ac:dyDescent="0.2"/>
    <row r="211949" ht="12.75" customHeight="1" x14ac:dyDescent="0.2"/>
    <row r="211953" ht="12.75" customHeight="1" x14ac:dyDescent="0.2"/>
    <row r="211957" ht="12.75" customHeight="1" x14ac:dyDescent="0.2"/>
    <row r="211961" ht="12.75" customHeight="1" x14ac:dyDescent="0.2"/>
    <row r="211965" ht="12.75" customHeight="1" x14ac:dyDescent="0.2"/>
    <row r="211969" ht="12.75" customHeight="1" x14ac:dyDescent="0.2"/>
    <row r="211973" ht="12.75" customHeight="1" x14ac:dyDescent="0.2"/>
    <row r="211977" ht="12.75" customHeight="1" x14ac:dyDescent="0.2"/>
    <row r="211981" ht="12.75" customHeight="1" x14ac:dyDescent="0.2"/>
    <row r="211985" ht="12.75" customHeight="1" x14ac:dyDescent="0.2"/>
    <row r="211989" ht="12.75" customHeight="1" x14ac:dyDescent="0.2"/>
    <row r="211993" ht="12.75" customHeight="1" x14ac:dyDescent="0.2"/>
    <row r="211997" ht="12.75" customHeight="1" x14ac:dyDescent="0.2"/>
    <row r="212001" ht="12.75" customHeight="1" x14ac:dyDescent="0.2"/>
    <row r="212005" ht="12.75" customHeight="1" x14ac:dyDescent="0.2"/>
    <row r="212009" ht="12.75" customHeight="1" x14ac:dyDescent="0.2"/>
    <row r="212013" ht="12.75" customHeight="1" x14ac:dyDescent="0.2"/>
    <row r="212017" ht="12.75" customHeight="1" x14ac:dyDescent="0.2"/>
    <row r="212021" ht="12.75" customHeight="1" x14ac:dyDescent="0.2"/>
    <row r="212025" ht="12.75" customHeight="1" x14ac:dyDescent="0.2"/>
    <row r="212029" ht="12.75" customHeight="1" x14ac:dyDescent="0.2"/>
    <row r="212033" ht="12.75" customHeight="1" x14ac:dyDescent="0.2"/>
    <row r="212037" ht="12.75" customHeight="1" x14ac:dyDescent="0.2"/>
    <row r="212041" ht="12.75" customHeight="1" x14ac:dyDescent="0.2"/>
    <row r="212045" ht="12.75" customHeight="1" x14ac:dyDescent="0.2"/>
    <row r="212049" ht="12.75" customHeight="1" x14ac:dyDescent="0.2"/>
    <row r="212053" ht="12.75" customHeight="1" x14ac:dyDescent="0.2"/>
    <row r="212057" ht="12.75" customHeight="1" x14ac:dyDescent="0.2"/>
    <row r="212061" ht="12.75" customHeight="1" x14ac:dyDescent="0.2"/>
    <row r="212065" ht="12.75" customHeight="1" x14ac:dyDescent="0.2"/>
    <row r="212069" ht="12.75" customHeight="1" x14ac:dyDescent="0.2"/>
    <row r="212073" ht="12.75" customHeight="1" x14ac:dyDescent="0.2"/>
    <row r="212077" ht="12.75" customHeight="1" x14ac:dyDescent="0.2"/>
    <row r="212081" ht="12.75" customHeight="1" x14ac:dyDescent="0.2"/>
    <row r="212085" ht="12.75" customHeight="1" x14ac:dyDescent="0.2"/>
    <row r="212089" ht="12.75" customHeight="1" x14ac:dyDescent="0.2"/>
    <row r="212093" ht="12.75" customHeight="1" x14ac:dyDescent="0.2"/>
    <row r="212097" ht="12.75" customHeight="1" x14ac:dyDescent="0.2"/>
    <row r="212101" ht="12.75" customHeight="1" x14ac:dyDescent="0.2"/>
    <row r="212105" ht="12.75" customHeight="1" x14ac:dyDescent="0.2"/>
    <row r="212109" ht="12.75" customHeight="1" x14ac:dyDescent="0.2"/>
    <row r="212113" ht="12.75" customHeight="1" x14ac:dyDescent="0.2"/>
    <row r="212117" ht="12.75" customHeight="1" x14ac:dyDescent="0.2"/>
    <row r="212121" ht="12.75" customHeight="1" x14ac:dyDescent="0.2"/>
    <row r="212125" ht="12.75" customHeight="1" x14ac:dyDescent="0.2"/>
    <row r="212129" ht="12.75" customHeight="1" x14ac:dyDescent="0.2"/>
    <row r="212133" ht="12.75" customHeight="1" x14ac:dyDescent="0.2"/>
    <row r="212137" ht="12.75" customHeight="1" x14ac:dyDescent="0.2"/>
    <row r="212141" ht="12.75" customHeight="1" x14ac:dyDescent="0.2"/>
    <row r="212145" ht="12.75" customHeight="1" x14ac:dyDescent="0.2"/>
    <row r="212149" ht="12.75" customHeight="1" x14ac:dyDescent="0.2"/>
    <row r="212153" ht="12.75" customHeight="1" x14ac:dyDescent="0.2"/>
    <row r="212157" ht="12.75" customHeight="1" x14ac:dyDescent="0.2"/>
    <row r="212161" ht="12.75" customHeight="1" x14ac:dyDescent="0.2"/>
    <row r="212165" ht="12.75" customHeight="1" x14ac:dyDescent="0.2"/>
    <row r="212169" ht="12.75" customHeight="1" x14ac:dyDescent="0.2"/>
    <row r="212173" ht="12.75" customHeight="1" x14ac:dyDescent="0.2"/>
    <row r="212177" ht="12.75" customHeight="1" x14ac:dyDescent="0.2"/>
    <row r="212181" ht="12.75" customHeight="1" x14ac:dyDescent="0.2"/>
    <row r="212185" ht="12.75" customHeight="1" x14ac:dyDescent="0.2"/>
    <row r="212189" ht="12.75" customHeight="1" x14ac:dyDescent="0.2"/>
    <row r="212193" ht="12.75" customHeight="1" x14ac:dyDescent="0.2"/>
    <row r="212197" ht="12.75" customHeight="1" x14ac:dyDescent="0.2"/>
    <row r="212201" ht="12.75" customHeight="1" x14ac:dyDescent="0.2"/>
    <row r="212205" ht="12.75" customHeight="1" x14ac:dyDescent="0.2"/>
    <row r="212209" ht="12.75" customHeight="1" x14ac:dyDescent="0.2"/>
    <row r="212213" ht="12.75" customHeight="1" x14ac:dyDescent="0.2"/>
    <row r="212217" ht="12.75" customHeight="1" x14ac:dyDescent="0.2"/>
    <row r="212221" ht="12.75" customHeight="1" x14ac:dyDescent="0.2"/>
    <row r="212225" ht="12.75" customHeight="1" x14ac:dyDescent="0.2"/>
    <row r="212229" ht="12.75" customHeight="1" x14ac:dyDescent="0.2"/>
    <row r="212233" ht="12.75" customHeight="1" x14ac:dyDescent="0.2"/>
    <row r="212237" ht="12.75" customHeight="1" x14ac:dyDescent="0.2"/>
    <row r="212241" ht="12.75" customHeight="1" x14ac:dyDescent="0.2"/>
    <row r="212245" ht="12.75" customHeight="1" x14ac:dyDescent="0.2"/>
    <row r="212249" ht="12.75" customHeight="1" x14ac:dyDescent="0.2"/>
    <row r="212253" ht="12.75" customHeight="1" x14ac:dyDescent="0.2"/>
    <row r="212257" ht="12.75" customHeight="1" x14ac:dyDescent="0.2"/>
    <row r="212261" ht="12.75" customHeight="1" x14ac:dyDescent="0.2"/>
    <row r="212265" ht="12.75" customHeight="1" x14ac:dyDescent="0.2"/>
    <row r="212269" ht="12.75" customHeight="1" x14ac:dyDescent="0.2"/>
    <row r="212273" ht="12.75" customHeight="1" x14ac:dyDescent="0.2"/>
    <row r="212277" ht="12.75" customHeight="1" x14ac:dyDescent="0.2"/>
    <row r="212281" ht="12.75" customHeight="1" x14ac:dyDescent="0.2"/>
    <row r="212285" ht="12.75" customHeight="1" x14ac:dyDescent="0.2"/>
    <row r="212289" ht="12.75" customHeight="1" x14ac:dyDescent="0.2"/>
    <row r="212293" ht="12.75" customHeight="1" x14ac:dyDescent="0.2"/>
    <row r="212297" ht="12.75" customHeight="1" x14ac:dyDescent="0.2"/>
    <row r="212301" ht="12.75" customHeight="1" x14ac:dyDescent="0.2"/>
    <row r="212305" ht="12.75" customHeight="1" x14ac:dyDescent="0.2"/>
    <row r="212309" ht="12.75" customHeight="1" x14ac:dyDescent="0.2"/>
    <row r="212313" ht="12.75" customHeight="1" x14ac:dyDescent="0.2"/>
    <row r="212317" ht="12.75" customHeight="1" x14ac:dyDescent="0.2"/>
    <row r="212321" ht="12.75" customHeight="1" x14ac:dyDescent="0.2"/>
    <row r="212325" ht="12.75" customHeight="1" x14ac:dyDescent="0.2"/>
    <row r="212329" ht="12.75" customHeight="1" x14ac:dyDescent="0.2"/>
    <row r="212333" ht="12.75" customHeight="1" x14ac:dyDescent="0.2"/>
    <row r="212337" ht="12.75" customHeight="1" x14ac:dyDescent="0.2"/>
    <row r="212341" ht="12.75" customHeight="1" x14ac:dyDescent="0.2"/>
    <row r="212345" ht="12.75" customHeight="1" x14ac:dyDescent="0.2"/>
    <row r="212349" ht="12.75" customHeight="1" x14ac:dyDescent="0.2"/>
    <row r="212353" ht="12.75" customHeight="1" x14ac:dyDescent="0.2"/>
    <row r="212357" ht="12.75" customHeight="1" x14ac:dyDescent="0.2"/>
    <row r="212361" ht="12.75" customHeight="1" x14ac:dyDescent="0.2"/>
    <row r="212365" ht="12.75" customHeight="1" x14ac:dyDescent="0.2"/>
    <row r="212369" ht="12.75" customHeight="1" x14ac:dyDescent="0.2"/>
    <row r="212373" ht="12.75" customHeight="1" x14ac:dyDescent="0.2"/>
    <row r="212377" ht="12.75" customHeight="1" x14ac:dyDescent="0.2"/>
    <row r="212381" ht="12.75" customHeight="1" x14ac:dyDescent="0.2"/>
    <row r="212385" ht="12.75" customHeight="1" x14ac:dyDescent="0.2"/>
    <row r="212389" ht="12.75" customHeight="1" x14ac:dyDescent="0.2"/>
    <row r="212393" ht="12.75" customHeight="1" x14ac:dyDescent="0.2"/>
    <row r="212397" ht="12.75" customHeight="1" x14ac:dyDescent="0.2"/>
    <row r="212401" ht="12.75" customHeight="1" x14ac:dyDescent="0.2"/>
    <row r="212405" ht="12.75" customHeight="1" x14ac:dyDescent="0.2"/>
    <row r="212409" ht="12.75" customHeight="1" x14ac:dyDescent="0.2"/>
    <row r="212413" ht="12.75" customHeight="1" x14ac:dyDescent="0.2"/>
    <row r="212417" ht="12.75" customHeight="1" x14ac:dyDescent="0.2"/>
    <row r="212421" ht="12.75" customHeight="1" x14ac:dyDescent="0.2"/>
    <row r="212425" ht="12.75" customHeight="1" x14ac:dyDescent="0.2"/>
    <row r="212429" ht="12.75" customHeight="1" x14ac:dyDescent="0.2"/>
    <row r="212433" ht="12.75" customHeight="1" x14ac:dyDescent="0.2"/>
    <row r="212437" ht="12.75" customHeight="1" x14ac:dyDescent="0.2"/>
    <row r="212441" ht="12.75" customHeight="1" x14ac:dyDescent="0.2"/>
    <row r="212445" ht="12.75" customHeight="1" x14ac:dyDescent="0.2"/>
    <row r="212449" ht="12.75" customHeight="1" x14ac:dyDescent="0.2"/>
    <row r="212453" ht="12.75" customHeight="1" x14ac:dyDescent="0.2"/>
    <row r="212457" ht="12.75" customHeight="1" x14ac:dyDescent="0.2"/>
    <row r="212461" ht="12.75" customHeight="1" x14ac:dyDescent="0.2"/>
    <row r="212465" ht="12.75" customHeight="1" x14ac:dyDescent="0.2"/>
    <row r="212469" ht="12.75" customHeight="1" x14ac:dyDescent="0.2"/>
    <row r="212473" ht="12.75" customHeight="1" x14ac:dyDescent="0.2"/>
    <row r="212477" ht="12.75" customHeight="1" x14ac:dyDescent="0.2"/>
    <row r="212481" ht="12.75" customHeight="1" x14ac:dyDescent="0.2"/>
    <row r="212485" ht="12.75" customHeight="1" x14ac:dyDescent="0.2"/>
    <row r="212489" ht="12.75" customHeight="1" x14ac:dyDescent="0.2"/>
    <row r="212493" ht="12.75" customHeight="1" x14ac:dyDescent="0.2"/>
    <row r="212497" ht="12.75" customHeight="1" x14ac:dyDescent="0.2"/>
    <row r="212501" ht="12.75" customHeight="1" x14ac:dyDescent="0.2"/>
    <row r="212505" ht="12.75" customHeight="1" x14ac:dyDescent="0.2"/>
    <row r="212509" ht="12.75" customHeight="1" x14ac:dyDescent="0.2"/>
    <row r="212513" ht="12.75" customHeight="1" x14ac:dyDescent="0.2"/>
    <row r="212517" ht="12.75" customHeight="1" x14ac:dyDescent="0.2"/>
    <row r="212521" ht="12.75" customHeight="1" x14ac:dyDescent="0.2"/>
    <row r="212525" ht="12.75" customHeight="1" x14ac:dyDescent="0.2"/>
    <row r="212529" ht="12.75" customHeight="1" x14ac:dyDescent="0.2"/>
    <row r="212533" ht="12.75" customHeight="1" x14ac:dyDescent="0.2"/>
    <row r="212537" ht="12.75" customHeight="1" x14ac:dyDescent="0.2"/>
    <row r="212541" ht="12.75" customHeight="1" x14ac:dyDescent="0.2"/>
    <row r="212545" ht="12.75" customHeight="1" x14ac:dyDescent="0.2"/>
    <row r="212549" ht="12.75" customHeight="1" x14ac:dyDescent="0.2"/>
    <row r="212553" ht="12.75" customHeight="1" x14ac:dyDescent="0.2"/>
    <row r="212557" ht="12.75" customHeight="1" x14ac:dyDescent="0.2"/>
    <row r="212561" ht="12.75" customHeight="1" x14ac:dyDescent="0.2"/>
    <row r="212565" ht="12.75" customHeight="1" x14ac:dyDescent="0.2"/>
    <row r="212569" ht="12.75" customHeight="1" x14ac:dyDescent="0.2"/>
    <row r="212573" ht="12.75" customHeight="1" x14ac:dyDescent="0.2"/>
    <row r="212577" ht="12.75" customHeight="1" x14ac:dyDescent="0.2"/>
    <row r="212581" ht="12.75" customHeight="1" x14ac:dyDescent="0.2"/>
    <row r="212585" ht="12.75" customHeight="1" x14ac:dyDescent="0.2"/>
    <row r="212589" ht="12.75" customHeight="1" x14ac:dyDescent="0.2"/>
    <row r="212593" ht="12.75" customHeight="1" x14ac:dyDescent="0.2"/>
    <row r="212597" ht="12.75" customHeight="1" x14ac:dyDescent="0.2"/>
    <row r="212601" ht="12.75" customHeight="1" x14ac:dyDescent="0.2"/>
    <row r="212605" ht="12.75" customHeight="1" x14ac:dyDescent="0.2"/>
    <row r="212609" ht="12.75" customHeight="1" x14ac:dyDescent="0.2"/>
    <row r="212613" ht="12.75" customHeight="1" x14ac:dyDescent="0.2"/>
    <row r="212617" ht="12.75" customHeight="1" x14ac:dyDescent="0.2"/>
    <row r="212621" ht="12.75" customHeight="1" x14ac:dyDescent="0.2"/>
    <row r="212625" ht="12.75" customHeight="1" x14ac:dyDescent="0.2"/>
    <row r="212629" ht="12.75" customHeight="1" x14ac:dyDescent="0.2"/>
    <row r="212633" ht="12.75" customHeight="1" x14ac:dyDescent="0.2"/>
    <row r="212637" ht="12.75" customHeight="1" x14ac:dyDescent="0.2"/>
    <row r="212641" ht="12.75" customHeight="1" x14ac:dyDescent="0.2"/>
    <row r="212645" ht="12.75" customHeight="1" x14ac:dyDescent="0.2"/>
    <row r="212649" ht="12.75" customHeight="1" x14ac:dyDescent="0.2"/>
    <row r="212653" ht="12.75" customHeight="1" x14ac:dyDescent="0.2"/>
    <row r="212657" ht="12.75" customHeight="1" x14ac:dyDescent="0.2"/>
    <row r="212661" ht="12.75" customHeight="1" x14ac:dyDescent="0.2"/>
    <row r="212665" ht="12.75" customHeight="1" x14ac:dyDescent="0.2"/>
    <row r="212669" ht="12.75" customHeight="1" x14ac:dyDescent="0.2"/>
    <row r="212673" ht="12.75" customHeight="1" x14ac:dyDescent="0.2"/>
    <row r="212677" ht="12.75" customHeight="1" x14ac:dyDescent="0.2"/>
    <row r="212681" ht="12.75" customHeight="1" x14ac:dyDescent="0.2"/>
    <row r="212685" ht="12.75" customHeight="1" x14ac:dyDescent="0.2"/>
    <row r="212689" ht="12.75" customHeight="1" x14ac:dyDescent="0.2"/>
    <row r="212693" ht="12.75" customHeight="1" x14ac:dyDescent="0.2"/>
    <row r="212697" ht="12.75" customHeight="1" x14ac:dyDescent="0.2"/>
    <row r="212701" ht="12.75" customHeight="1" x14ac:dyDescent="0.2"/>
    <row r="212705" ht="12.75" customHeight="1" x14ac:dyDescent="0.2"/>
    <row r="212709" ht="12.75" customHeight="1" x14ac:dyDescent="0.2"/>
    <row r="212713" ht="12.75" customHeight="1" x14ac:dyDescent="0.2"/>
    <row r="212717" ht="12.75" customHeight="1" x14ac:dyDescent="0.2"/>
    <row r="212721" ht="12.75" customHeight="1" x14ac:dyDescent="0.2"/>
    <row r="212725" ht="12.75" customHeight="1" x14ac:dyDescent="0.2"/>
    <row r="212729" ht="12.75" customHeight="1" x14ac:dyDescent="0.2"/>
    <row r="212733" ht="12.75" customHeight="1" x14ac:dyDescent="0.2"/>
    <row r="212737" ht="12.75" customHeight="1" x14ac:dyDescent="0.2"/>
    <row r="212741" ht="12.75" customHeight="1" x14ac:dyDescent="0.2"/>
    <row r="212745" ht="12.75" customHeight="1" x14ac:dyDescent="0.2"/>
    <row r="212749" ht="12.75" customHeight="1" x14ac:dyDescent="0.2"/>
    <row r="212753" ht="12.75" customHeight="1" x14ac:dyDescent="0.2"/>
    <row r="212757" ht="12.75" customHeight="1" x14ac:dyDescent="0.2"/>
    <row r="212761" ht="12.75" customHeight="1" x14ac:dyDescent="0.2"/>
    <row r="212765" ht="12.75" customHeight="1" x14ac:dyDescent="0.2"/>
    <row r="212769" ht="12.75" customHeight="1" x14ac:dyDescent="0.2"/>
    <row r="212773" ht="12.75" customHeight="1" x14ac:dyDescent="0.2"/>
    <row r="212777" ht="12.75" customHeight="1" x14ac:dyDescent="0.2"/>
    <row r="212781" ht="12.75" customHeight="1" x14ac:dyDescent="0.2"/>
    <row r="212785" ht="12.75" customHeight="1" x14ac:dyDescent="0.2"/>
    <row r="212789" ht="12.75" customHeight="1" x14ac:dyDescent="0.2"/>
    <row r="212793" ht="12.75" customHeight="1" x14ac:dyDescent="0.2"/>
    <row r="212797" ht="12.75" customHeight="1" x14ac:dyDescent="0.2"/>
    <row r="212801" ht="12.75" customHeight="1" x14ac:dyDescent="0.2"/>
    <row r="212805" ht="12.75" customHeight="1" x14ac:dyDescent="0.2"/>
    <row r="212809" ht="12.75" customHeight="1" x14ac:dyDescent="0.2"/>
    <row r="212813" ht="12.75" customHeight="1" x14ac:dyDescent="0.2"/>
    <row r="212817" ht="12.75" customHeight="1" x14ac:dyDescent="0.2"/>
    <row r="212821" ht="12.75" customHeight="1" x14ac:dyDescent="0.2"/>
    <row r="212825" ht="12.75" customHeight="1" x14ac:dyDescent="0.2"/>
    <row r="212829" ht="12.75" customHeight="1" x14ac:dyDescent="0.2"/>
    <row r="212833" ht="12.75" customHeight="1" x14ac:dyDescent="0.2"/>
    <row r="212837" ht="12.75" customHeight="1" x14ac:dyDescent="0.2"/>
    <row r="212841" ht="12.75" customHeight="1" x14ac:dyDescent="0.2"/>
    <row r="212845" ht="12.75" customHeight="1" x14ac:dyDescent="0.2"/>
    <row r="212849" ht="12.75" customHeight="1" x14ac:dyDescent="0.2"/>
    <row r="212853" ht="12.75" customHeight="1" x14ac:dyDescent="0.2"/>
    <row r="212857" ht="12.75" customHeight="1" x14ac:dyDescent="0.2"/>
    <row r="212861" ht="12.75" customHeight="1" x14ac:dyDescent="0.2"/>
    <row r="212865" ht="12.75" customHeight="1" x14ac:dyDescent="0.2"/>
    <row r="212869" ht="12.75" customHeight="1" x14ac:dyDescent="0.2"/>
    <row r="212873" ht="12.75" customHeight="1" x14ac:dyDescent="0.2"/>
    <row r="212877" ht="12.75" customHeight="1" x14ac:dyDescent="0.2"/>
    <row r="212881" ht="12.75" customHeight="1" x14ac:dyDescent="0.2"/>
    <row r="212885" ht="12.75" customHeight="1" x14ac:dyDescent="0.2"/>
    <row r="212889" ht="12.75" customHeight="1" x14ac:dyDescent="0.2"/>
    <row r="212893" ht="12.75" customHeight="1" x14ac:dyDescent="0.2"/>
    <row r="212897" ht="12.75" customHeight="1" x14ac:dyDescent="0.2"/>
    <row r="212901" ht="12.75" customHeight="1" x14ac:dyDescent="0.2"/>
    <row r="212905" ht="12.75" customHeight="1" x14ac:dyDescent="0.2"/>
    <row r="212909" ht="12.75" customHeight="1" x14ac:dyDescent="0.2"/>
    <row r="212913" ht="12.75" customHeight="1" x14ac:dyDescent="0.2"/>
    <row r="212917" ht="12.75" customHeight="1" x14ac:dyDescent="0.2"/>
    <row r="212921" ht="12.75" customHeight="1" x14ac:dyDescent="0.2"/>
    <row r="212925" ht="12.75" customHeight="1" x14ac:dyDescent="0.2"/>
    <row r="212929" ht="12.75" customHeight="1" x14ac:dyDescent="0.2"/>
    <row r="212933" ht="12.75" customHeight="1" x14ac:dyDescent="0.2"/>
    <row r="212937" ht="12.75" customHeight="1" x14ac:dyDescent="0.2"/>
    <row r="212941" ht="12.75" customHeight="1" x14ac:dyDescent="0.2"/>
    <row r="212945" ht="12.75" customHeight="1" x14ac:dyDescent="0.2"/>
    <row r="212949" ht="12.75" customHeight="1" x14ac:dyDescent="0.2"/>
    <row r="212953" ht="12.75" customHeight="1" x14ac:dyDescent="0.2"/>
    <row r="212957" ht="12.75" customHeight="1" x14ac:dyDescent="0.2"/>
    <row r="212961" ht="12.75" customHeight="1" x14ac:dyDescent="0.2"/>
    <row r="212965" ht="12.75" customHeight="1" x14ac:dyDescent="0.2"/>
    <row r="212969" ht="12.75" customHeight="1" x14ac:dyDescent="0.2"/>
    <row r="212973" ht="12.75" customHeight="1" x14ac:dyDescent="0.2"/>
    <row r="212977" ht="12.75" customHeight="1" x14ac:dyDescent="0.2"/>
    <row r="212981" ht="12.75" customHeight="1" x14ac:dyDescent="0.2"/>
    <row r="212985" ht="12.75" customHeight="1" x14ac:dyDescent="0.2"/>
    <row r="212989" ht="12.75" customHeight="1" x14ac:dyDescent="0.2"/>
    <row r="212993" ht="12.75" customHeight="1" x14ac:dyDescent="0.2"/>
    <row r="212997" ht="12.75" customHeight="1" x14ac:dyDescent="0.2"/>
    <row r="213001" ht="12.75" customHeight="1" x14ac:dyDescent="0.2"/>
    <row r="213005" ht="12.75" customHeight="1" x14ac:dyDescent="0.2"/>
    <row r="213009" ht="12.75" customHeight="1" x14ac:dyDescent="0.2"/>
    <row r="213013" ht="12.75" customHeight="1" x14ac:dyDescent="0.2"/>
    <row r="213017" ht="12.75" customHeight="1" x14ac:dyDescent="0.2"/>
    <row r="213021" ht="12.75" customHeight="1" x14ac:dyDescent="0.2"/>
    <row r="213025" ht="12.75" customHeight="1" x14ac:dyDescent="0.2"/>
    <row r="213029" ht="12.75" customHeight="1" x14ac:dyDescent="0.2"/>
    <row r="213033" ht="12.75" customHeight="1" x14ac:dyDescent="0.2"/>
    <row r="213037" ht="12.75" customHeight="1" x14ac:dyDescent="0.2"/>
    <row r="213041" ht="12.75" customHeight="1" x14ac:dyDescent="0.2"/>
    <row r="213045" ht="12.75" customHeight="1" x14ac:dyDescent="0.2"/>
    <row r="213049" ht="12.75" customHeight="1" x14ac:dyDescent="0.2"/>
    <row r="213053" ht="12.75" customHeight="1" x14ac:dyDescent="0.2"/>
    <row r="213057" ht="12.75" customHeight="1" x14ac:dyDescent="0.2"/>
    <row r="213061" ht="12.75" customHeight="1" x14ac:dyDescent="0.2"/>
    <row r="213065" ht="12.75" customHeight="1" x14ac:dyDescent="0.2"/>
    <row r="213069" ht="12.75" customHeight="1" x14ac:dyDescent="0.2"/>
    <row r="213073" ht="12.75" customHeight="1" x14ac:dyDescent="0.2"/>
    <row r="213077" ht="12.75" customHeight="1" x14ac:dyDescent="0.2"/>
    <row r="213081" ht="12.75" customHeight="1" x14ac:dyDescent="0.2"/>
    <row r="213085" ht="12.75" customHeight="1" x14ac:dyDescent="0.2"/>
    <row r="213089" ht="12.75" customHeight="1" x14ac:dyDescent="0.2"/>
    <row r="213093" ht="12.75" customHeight="1" x14ac:dyDescent="0.2"/>
    <row r="213097" ht="12.75" customHeight="1" x14ac:dyDescent="0.2"/>
    <row r="213101" ht="12.75" customHeight="1" x14ac:dyDescent="0.2"/>
    <row r="213105" ht="12.75" customHeight="1" x14ac:dyDescent="0.2"/>
    <row r="213109" ht="12.75" customHeight="1" x14ac:dyDescent="0.2"/>
    <row r="213113" ht="12.75" customHeight="1" x14ac:dyDescent="0.2"/>
    <row r="213117" ht="12.75" customHeight="1" x14ac:dyDescent="0.2"/>
    <row r="213121" ht="12.75" customHeight="1" x14ac:dyDescent="0.2"/>
    <row r="213125" ht="12.75" customHeight="1" x14ac:dyDescent="0.2"/>
    <row r="213129" ht="12.75" customHeight="1" x14ac:dyDescent="0.2"/>
    <row r="213133" ht="12.75" customHeight="1" x14ac:dyDescent="0.2"/>
    <row r="213137" ht="12.75" customHeight="1" x14ac:dyDescent="0.2"/>
    <row r="213141" ht="12.75" customHeight="1" x14ac:dyDescent="0.2"/>
    <row r="213145" ht="12.75" customHeight="1" x14ac:dyDescent="0.2"/>
    <row r="213149" ht="12.75" customHeight="1" x14ac:dyDescent="0.2"/>
    <row r="213153" ht="12.75" customHeight="1" x14ac:dyDescent="0.2"/>
    <row r="213157" ht="12.75" customHeight="1" x14ac:dyDescent="0.2"/>
    <row r="213161" ht="12.75" customHeight="1" x14ac:dyDescent="0.2"/>
    <row r="213165" ht="12.75" customHeight="1" x14ac:dyDescent="0.2"/>
    <row r="213169" ht="12.75" customHeight="1" x14ac:dyDescent="0.2"/>
    <row r="213173" ht="12.75" customHeight="1" x14ac:dyDescent="0.2"/>
    <row r="213177" ht="12.75" customHeight="1" x14ac:dyDescent="0.2"/>
    <row r="213181" ht="12.75" customHeight="1" x14ac:dyDescent="0.2"/>
    <row r="213185" ht="12.75" customHeight="1" x14ac:dyDescent="0.2"/>
    <row r="213189" ht="12.75" customHeight="1" x14ac:dyDescent="0.2"/>
    <row r="213193" ht="12.75" customHeight="1" x14ac:dyDescent="0.2"/>
    <row r="213197" ht="12.75" customHeight="1" x14ac:dyDescent="0.2"/>
    <row r="213201" ht="12.75" customHeight="1" x14ac:dyDescent="0.2"/>
    <row r="213205" ht="12.75" customHeight="1" x14ac:dyDescent="0.2"/>
    <row r="213209" ht="12.75" customHeight="1" x14ac:dyDescent="0.2"/>
    <row r="213213" ht="12.75" customHeight="1" x14ac:dyDescent="0.2"/>
    <row r="213217" ht="12.75" customHeight="1" x14ac:dyDescent="0.2"/>
    <row r="213221" ht="12.75" customHeight="1" x14ac:dyDescent="0.2"/>
    <row r="213225" ht="12.75" customHeight="1" x14ac:dyDescent="0.2"/>
    <row r="213229" ht="12.75" customHeight="1" x14ac:dyDescent="0.2"/>
    <row r="213233" ht="12.75" customHeight="1" x14ac:dyDescent="0.2"/>
    <row r="213237" ht="12.75" customHeight="1" x14ac:dyDescent="0.2"/>
    <row r="213241" ht="12.75" customHeight="1" x14ac:dyDescent="0.2"/>
    <row r="213245" ht="12.75" customHeight="1" x14ac:dyDescent="0.2"/>
    <row r="213249" ht="12.75" customHeight="1" x14ac:dyDescent="0.2"/>
    <row r="213253" ht="12.75" customHeight="1" x14ac:dyDescent="0.2"/>
    <row r="213257" ht="12.75" customHeight="1" x14ac:dyDescent="0.2"/>
    <row r="213261" ht="12.75" customHeight="1" x14ac:dyDescent="0.2"/>
    <row r="213265" ht="12.75" customHeight="1" x14ac:dyDescent="0.2"/>
    <row r="213269" ht="12.75" customHeight="1" x14ac:dyDescent="0.2"/>
    <row r="213273" ht="12.75" customHeight="1" x14ac:dyDescent="0.2"/>
    <row r="213277" ht="12.75" customHeight="1" x14ac:dyDescent="0.2"/>
    <row r="213281" ht="12.75" customHeight="1" x14ac:dyDescent="0.2"/>
    <row r="213285" ht="12.75" customHeight="1" x14ac:dyDescent="0.2"/>
    <row r="213289" ht="12.75" customHeight="1" x14ac:dyDescent="0.2"/>
    <row r="213293" ht="12.75" customHeight="1" x14ac:dyDescent="0.2"/>
    <row r="213297" ht="12.75" customHeight="1" x14ac:dyDescent="0.2"/>
    <row r="213301" ht="12.75" customHeight="1" x14ac:dyDescent="0.2"/>
    <row r="213305" ht="12.75" customHeight="1" x14ac:dyDescent="0.2"/>
    <row r="213309" ht="12.75" customHeight="1" x14ac:dyDescent="0.2"/>
    <row r="213313" ht="12.75" customHeight="1" x14ac:dyDescent="0.2"/>
    <row r="213317" ht="12.75" customHeight="1" x14ac:dyDescent="0.2"/>
    <row r="213321" ht="12.75" customHeight="1" x14ac:dyDescent="0.2"/>
    <row r="213325" ht="12.75" customHeight="1" x14ac:dyDescent="0.2"/>
    <row r="213329" ht="12.75" customHeight="1" x14ac:dyDescent="0.2"/>
    <row r="213333" ht="12.75" customHeight="1" x14ac:dyDescent="0.2"/>
    <row r="213337" ht="12.75" customHeight="1" x14ac:dyDescent="0.2"/>
    <row r="213341" ht="12.75" customHeight="1" x14ac:dyDescent="0.2"/>
    <row r="213345" ht="12.75" customHeight="1" x14ac:dyDescent="0.2"/>
    <row r="213349" ht="12.75" customHeight="1" x14ac:dyDescent="0.2"/>
    <row r="213353" ht="12.75" customHeight="1" x14ac:dyDescent="0.2"/>
    <row r="213357" ht="12.75" customHeight="1" x14ac:dyDescent="0.2"/>
    <row r="213361" ht="12.75" customHeight="1" x14ac:dyDescent="0.2"/>
    <row r="213365" ht="12.75" customHeight="1" x14ac:dyDescent="0.2"/>
    <row r="213369" ht="12.75" customHeight="1" x14ac:dyDescent="0.2"/>
    <row r="213373" ht="12.75" customHeight="1" x14ac:dyDescent="0.2"/>
    <row r="213377" ht="12.75" customHeight="1" x14ac:dyDescent="0.2"/>
    <row r="213381" ht="12.75" customHeight="1" x14ac:dyDescent="0.2"/>
    <row r="213385" ht="12.75" customHeight="1" x14ac:dyDescent="0.2"/>
    <row r="213389" ht="12.75" customHeight="1" x14ac:dyDescent="0.2"/>
    <row r="213393" ht="12.75" customHeight="1" x14ac:dyDescent="0.2"/>
    <row r="213397" ht="12.75" customHeight="1" x14ac:dyDescent="0.2"/>
    <row r="213401" ht="12.75" customHeight="1" x14ac:dyDescent="0.2"/>
    <row r="213405" ht="12.75" customHeight="1" x14ac:dyDescent="0.2"/>
    <row r="213409" ht="12.75" customHeight="1" x14ac:dyDescent="0.2"/>
    <row r="213413" ht="12.75" customHeight="1" x14ac:dyDescent="0.2"/>
    <row r="213417" ht="12.75" customHeight="1" x14ac:dyDescent="0.2"/>
    <row r="213421" ht="12.75" customHeight="1" x14ac:dyDescent="0.2"/>
    <row r="213425" ht="12.75" customHeight="1" x14ac:dyDescent="0.2"/>
    <row r="213429" ht="12.75" customHeight="1" x14ac:dyDescent="0.2"/>
    <row r="213433" ht="12.75" customHeight="1" x14ac:dyDescent="0.2"/>
    <row r="213437" ht="12.75" customHeight="1" x14ac:dyDescent="0.2"/>
    <row r="213441" ht="12.75" customHeight="1" x14ac:dyDescent="0.2"/>
    <row r="213445" ht="12.75" customHeight="1" x14ac:dyDescent="0.2"/>
    <row r="213449" ht="12.75" customHeight="1" x14ac:dyDescent="0.2"/>
    <row r="213453" ht="12.75" customHeight="1" x14ac:dyDescent="0.2"/>
    <row r="213457" ht="12.75" customHeight="1" x14ac:dyDescent="0.2"/>
    <row r="213461" ht="12.75" customHeight="1" x14ac:dyDescent="0.2"/>
    <row r="213465" ht="12.75" customHeight="1" x14ac:dyDescent="0.2"/>
    <row r="213469" ht="12.75" customHeight="1" x14ac:dyDescent="0.2"/>
    <row r="213473" ht="12.75" customHeight="1" x14ac:dyDescent="0.2"/>
    <row r="213477" ht="12.75" customHeight="1" x14ac:dyDescent="0.2"/>
    <row r="213481" ht="12.75" customHeight="1" x14ac:dyDescent="0.2"/>
    <row r="213485" ht="12.75" customHeight="1" x14ac:dyDescent="0.2"/>
    <row r="213489" ht="12.75" customHeight="1" x14ac:dyDescent="0.2"/>
    <row r="213493" ht="12.75" customHeight="1" x14ac:dyDescent="0.2"/>
    <row r="213497" ht="12.75" customHeight="1" x14ac:dyDescent="0.2"/>
    <row r="213501" ht="12.75" customHeight="1" x14ac:dyDescent="0.2"/>
    <row r="213505" ht="12.75" customHeight="1" x14ac:dyDescent="0.2"/>
    <row r="213509" ht="12.75" customHeight="1" x14ac:dyDescent="0.2"/>
    <row r="213513" ht="12.75" customHeight="1" x14ac:dyDescent="0.2"/>
    <row r="213517" ht="12.75" customHeight="1" x14ac:dyDescent="0.2"/>
    <row r="213521" ht="12.75" customHeight="1" x14ac:dyDescent="0.2"/>
    <row r="213525" ht="12.75" customHeight="1" x14ac:dyDescent="0.2"/>
    <row r="213529" ht="12.75" customHeight="1" x14ac:dyDescent="0.2"/>
    <row r="213533" ht="12.75" customHeight="1" x14ac:dyDescent="0.2"/>
    <row r="213537" ht="12.75" customHeight="1" x14ac:dyDescent="0.2"/>
    <row r="213541" ht="12.75" customHeight="1" x14ac:dyDescent="0.2"/>
    <row r="213545" ht="12.75" customHeight="1" x14ac:dyDescent="0.2"/>
    <row r="213549" ht="12.75" customHeight="1" x14ac:dyDescent="0.2"/>
    <row r="213553" ht="12.75" customHeight="1" x14ac:dyDescent="0.2"/>
    <row r="213557" ht="12.75" customHeight="1" x14ac:dyDescent="0.2"/>
    <row r="213561" ht="12.75" customHeight="1" x14ac:dyDescent="0.2"/>
    <row r="213565" ht="12.75" customHeight="1" x14ac:dyDescent="0.2"/>
    <row r="213569" ht="12.75" customHeight="1" x14ac:dyDescent="0.2"/>
    <row r="213573" ht="12.75" customHeight="1" x14ac:dyDescent="0.2"/>
    <row r="213577" ht="12.75" customHeight="1" x14ac:dyDescent="0.2"/>
    <row r="213581" ht="12.75" customHeight="1" x14ac:dyDescent="0.2"/>
    <row r="213585" ht="12.75" customHeight="1" x14ac:dyDescent="0.2"/>
    <row r="213589" ht="12.75" customHeight="1" x14ac:dyDescent="0.2"/>
    <row r="213593" ht="12.75" customHeight="1" x14ac:dyDescent="0.2"/>
    <row r="213597" ht="12.75" customHeight="1" x14ac:dyDescent="0.2"/>
    <row r="213601" ht="12.75" customHeight="1" x14ac:dyDescent="0.2"/>
    <row r="213605" ht="12.75" customHeight="1" x14ac:dyDescent="0.2"/>
    <row r="213609" ht="12.75" customHeight="1" x14ac:dyDescent="0.2"/>
    <row r="213613" ht="12.75" customHeight="1" x14ac:dyDescent="0.2"/>
    <row r="213617" ht="12.75" customHeight="1" x14ac:dyDescent="0.2"/>
    <row r="213621" ht="12.75" customHeight="1" x14ac:dyDescent="0.2"/>
    <row r="213625" ht="12.75" customHeight="1" x14ac:dyDescent="0.2"/>
    <row r="213629" ht="12.75" customHeight="1" x14ac:dyDescent="0.2"/>
    <row r="213633" ht="12.75" customHeight="1" x14ac:dyDescent="0.2"/>
    <row r="213637" ht="12.75" customHeight="1" x14ac:dyDescent="0.2"/>
    <row r="213641" ht="12.75" customHeight="1" x14ac:dyDescent="0.2"/>
    <row r="213645" ht="12.75" customHeight="1" x14ac:dyDescent="0.2"/>
    <row r="213649" ht="12.75" customHeight="1" x14ac:dyDescent="0.2"/>
    <row r="213653" ht="12.75" customHeight="1" x14ac:dyDescent="0.2"/>
    <row r="213657" ht="12.75" customHeight="1" x14ac:dyDescent="0.2"/>
    <row r="213661" ht="12.75" customHeight="1" x14ac:dyDescent="0.2"/>
    <row r="213665" ht="12.75" customHeight="1" x14ac:dyDescent="0.2"/>
    <row r="213669" ht="12.75" customHeight="1" x14ac:dyDescent="0.2"/>
    <row r="213673" ht="12.75" customHeight="1" x14ac:dyDescent="0.2"/>
    <row r="213677" ht="12.75" customHeight="1" x14ac:dyDescent="0.2"/>
    <row r="213681" ht="12.75" customHeight="1" x14ac:dyDescent="0.2"/>
    <row r="213685" ht="12.75" customHeight="1" x14ac:dyDescent="0.2"/>
    <row r="213689" ht="12.75" customHeight="1" x14ac:dyDescent="0.2"/>
    <row r="213693" ht="12.75" customHeight="1" x14ac:dyDescent="0.2"/>
    <row r="213697" ht="12.75" customHeight="1" x14ac:dyDescent="0.2"/>
    <row r="213701" ht="12.75" customHeight="1" x14ac:dyDescent="0.2"/>
    <row r="213705" ht="12.75" customHeight="1" x14ac:dyDescent="0.2"/>
    <row r="213709" ht="12.75" customHeight="1" x14ac:dyDescent="0.2"/>
    <row r="213713" ht="12.75" customHeight="1" x14ac:dyDescent="0.2"/>
    <row r="213717" ht="12.75" customHeight="1" x14ac:dyDescent="0.2"/>
    <row r="213721" ht="12.75" customHeight="1" x14ac:dyDescent="0.2"/>
    <row r="213725" ht="12.75" customHeight="1" x14ac:dyDescent="0.2"/>
    <row r="213729" ht="12.75" customHeight="1" x14ac:dyDescent="0.2"/>
    <row r="213733" ht="12.75" customHeight="1" x14ac:dyDescent="0.2"/>
    <row r="213737" ht="12.75" customHeight="1" x14ac:dyDescent="0.2"/>
    <row r="213741" ht="12.75" customHeight="1" x14ac:dyDescent="0.2"/>
    <row r="213745" ht="12.75" customHeight="1" x14ac:dyDescent="0.2"/>
    <row r="213749" ht="12.75" customHeight="1" x14ac:dyDescent="0.2"/>
    <row r="213753" ht="12.75" customHeight="1" x14ac:dyDescent="0.2"/>
    <row r="213757" ht="12.75" customHeight="1" x14ac:dyDescent="0.2"/>
    <row r="213761" ht="12.75" customHeight="1" x14ac:dyDescent="0.2"/>
    <row r="213765" ht="12.75" customHeight="1" x14ac:dyDescent="0.2"/>
    <row r="213769" ht="12.75" customHeight="1" x14ac:dyDescent="0.2"/>
    <row r="213773" ht="12.75" customHeight="1" x14ac:dyDescent="0.2"/>
    <row r="213777" ht="12.75" customHeight="1" x14ac:dyDescent="0.2"/>
    <row r="213781" ht="12.75" customHeight="1" x14ac:dyDescent="0.2"/>
    <row r="213785" ht="12.75" customHeight="1" x14ac:dyDescent="0.2"/>
    <row r="213789" ht="12.75" customHeight="1" x14ac:dyDescent="0.2"/>
    <row r="213793" ht="12.75" customHeight="1" x14ac:dyDescent="0.2"/>
    <row r="213797" ht="12.75" customHeight="1" x14ac:dyDescent="0.2"/>
    <row r="213801" ht="12.75" customHeight="1" x14ac:dyDescent="0.2"/>
    <row r="213805" ht="12.75" customHeight="1" x14ac:dyDescent="0.2"/>
    <row r="213809" ht="12.75" customHeight="1" x14ac:dyDescent="0.2"/>
    <row r="213813" ht="12.75" customHeight="1" x14ac:dyDescent="0.2"/>
    <row r="213817" ht="12.75" customHeight="1" x14ac:dyDescent="0.2"/>
    <row r="213821" ht="12.75" customHeight="1" x14ac:dyDescent="0.2"/>
    <row r="213825" ht="12.75" customHeight="1" x14ac:dyDescent="0.2"/>
    <row r="213829" ht="12.75" customHeight="1" x14ac:dyDescent="0.2"/>
    <row r="213833" ht="12.75" customHeight="1" x14ac:dyDescent="0.2"/>
    <row r="213837" ht="12.75" customHeight="1" x14ac:dyDescent="0.2"/>
    <row r="213841" ht="12.75" customHeight="1" x14ac:dyDescent="0.2"/>
    <row r="213845" ht="12.75" customHeight="1" x14ac:dyDescent="0.2"/>
    <row r="213849" ht="12.75" customHeight="1" x14ac:dyDescent="0.2"/>
    <row r="213853" ht="12.75" customHeight="1" x14ac:dyDescent="0.2"/>
    <row r="213857" ht="12.75" customHeight="1" x14ac:dyDescent="0.2"/>
    <row r="213861" ht="12.75" customHeight="1" x14ac:dyDescent="0.2"/>
    <row r="213865" ht="12.75" customHeight="1" x14ac:dyDescent="0.2"/>
    <row r="213869" ht="12.75" customHeight="1" x14ac:dyDescent="0.2"/>
    <row r="213873" ht="12.75" customHeight="1" x14ac:dyDescent="0.2"/>
    <row r="213877" ht="12.75" customHeight="1" x14ac:dyDescent="0.2"/>
    <row r="213881" ht="12.75" customHeight="1" x14ac:dyDescent="0.2"/>
    <row r="213885" ht="12.75" customHeight="1" x14ac:dyDescent="0.2"/>
    <row r="213889" ht="12.75" customHeight="1" x14ac:dyDescent="0.2"/>
    <row r="213893" ht="12.75" customHeight="1" x14ac:dyDescent="0.2"/>
    <row r="213897" ht="12.75" customHeight="1" x14ac:dyDescent="0.2"/>
    <row r="213901" ht="12.75" customHeight="1" x14ac:dyDescent="0.2"/>
    <row r="213905" ht="12.75" customHeight="1" x14ac:dyDescent="0.2"/>
    <row r="213909" ht="12.75" customHeight="1" x14ac:dyDescent="0.2"/>
    <row r="213913" ht="12.75" customHeight="1" x14ac:dyDescent="0.2"/>
    <row r="213917" ht="12.75" customHeight="1" x14ac:dyDescent="0.2"/>
    <row r="213921" ht="12.75" customHeight="1" x14ac:dyDescent="0.2"/>
    <row r="213925" ht="12.75" customHeight="1" x14ac:dyDescent="0.2"/>
    <row r="213929" ht="12.75" customHeight="1" x14ac:dyDescent="0.2"/>
    <row r="213933" ht="12.75" customHeight="1" x14ac:dyDescent="0.2"/>
    <row r="213937" ht="12.75" customHeight="1" x14ac:dyDescent="0.2"/>
    <row r="213941" ht="12.75" customHeight="1" x14ac:dyDescent="0.2"/>
    <row r="213945" ht="12.75" customHeight="1" x14ac:dyDescent="0.2"/>
    <row r="213949" ht="12.75" customHeight="1" x14ac:dyDescent="0.2"/>
    <row r="213953" ht="12.75" customHeight="1" x14ac:dyDescent="0.2"/>
    <row r="213957" ht="12.75" customHeight="1" x14ac:dyDescent="0.2"/>
    <row r="213961" ht="12.75" customHeight="1" x14ac:dyDescent="0.2"/>
    <row r="213965" ht="12.75" customHeight="1" x14ac:dyDescent="0.2"/>
    <row r="213969" ht="12.75" customHeight="1" x14ac:dyDescent="0.2"/>
    <row r="213973" ht="12.75" customHeight="1" x14ac:dyDescent="0.2"/>
    <row r="213977" ht="12.75" customHeight="1" x14ac:dyDescent="0.2"/>
    <row r="213981" ht="12.75" customHeight="1" x14ac:dyDescent="0.2"/>
    <row r="213985" ht="12.75" customHeight="1" x14ac:dyDescent="0.2"/>
    <row r="213989" ht="12.75" customHeight="1" x14ac:dyDescent="0.2"/>
    <row r="213993" ht="12.75" customHeight="1" x14ac:dyDescent="0.2"/>
    <row r="213997" ht="12.75" customHeight="1" x14ac:dyDescent="0.2"/>
    <row r="214001" ht="12.75" customHeight="1" x14ac:dyDescent="0.2"/>
    <row r="214005" ht="12.75" customHeight="1" x14ac:dyDescent="0.2"/>
    <row r="214009" ht="12.75" customHeight="1" x14ac:dyDescent="0.2"/>
    <row r="214013" ht="12.75" customHeight="1" x14ac:dyDescent="0.2"/>
    <row r="214017" ht="12.75" customHeight="1" x14ac:dyDescent="0.2"/>
    <row r="214021" ht="12.75" customHeight="1" x14ac:dyDescent="0.2"/>
    <row r="214025" ht="12.75" customHeight="1" x14ac:dyDescent="0.2"/>
    <row r="214029" ht="12.75" customHeight="1" x14ac:dyDescent="0.2"/>
    <row r="214033" ht="12.75" customHeight="1" x14ac:dyDescent="0.2"/>
    <row r="214037" ht="12.75" customHeight="1" x14ac:dyDescent="0.2"/>
    <row r="214041" ht="12.75" customHeight="1" x14ac:dyDescent="0.2"/>
    <row r="214045" ht="12.75" customHeight="1" x14ac:dyDescent="0.2"/>
    <row r="214049" ht="12.75" customHeight="1" x14ac:dyDescent="0.2"/>
    <row r="214053" ht="12.75" customHeight="1" x14ac:dyDescent="0.2"/>
    <row r="214057" ht="12.75" customHeight="1" x14ac:dyDescent="0.2"/>
    <row r="214061" ht="12.75" customHeight="1" x14ac:dyDescent="0.2"/>
    <row r="214065" ht="12.75" customHeight="1" x14ac:dyDescent="0.2"/>
    <row r="214069" ht="12.75" customHeight="1" x14ac:dyDescent="0.2"/>
    <row r="214073" ht="12.75" customHeight="1" x14ac:dyDescent="0.2"/>
    <row r="214077" ht="12.75" customHeight="1" x14ac:dyDescent="0.2"/>
    <row r="214081" ht="12.75" customHeight="1" x14ac:dyDescent="0.2"/>
    <row r="214085" ht="12.75" customHeight="1" x14ac:dyDescent="0.2"/>
    <row r="214089" ht="12.75" customHeight="1" x14ac:dyDescent="0.2"/>
    <row r="214093" ht="12.75" customHeight="1" x14ac:dyDescent="0.2"/>
    <row r="214097" ht="12.75" customHeight="1" x14ac:dyDescent="0.2"/>
    <row r="214101" ht="12.75" customHeight="1" x14ac:dyDescent="0.2"/>
    <row r="214105" ht="12.75" customHeight="1" x14ac:dyDescent="0.2"/>
    <row r="214109" ht="12.75" customHeight="1" x14ac:dyDescent="0.2"/>
    <row r="214113" ht="12.75" customHeight="1" x14ac:dyDescent="0.2"/>
    <row r="214117" ht="12.75" customHeight="1" x14ac:dyDescent="0.2"/>
    <row r="214121" ht="12.75" customHeight="1" x14ac:dyDescent="0.2"/>
    <row r="214125" ht="12.75" customHeight="1" x14ac:dyDescent="0.2"/>
    <row r="214129" ht="12.75" customHeight="1" x14ac:dyDescent="0.2"/>
    <row r="214133" ht="12.75" customHeight="1" x14ac:dyDescent="0.2"/>
    <row r="214137" ht="12.75" customHeight="1" x14ac:dyDescent="0.2"/>
    <row r="214141" ht="12.75" customHeight="1" x14ac:dyDescent="0.2"/>
    <row r="214145" ht="12.75" customHeight="1" x14ac:dyDescent="0.2"/>
    <row r="214149" ht="12.75" customHeight="1" x14ac:dyDescent="0.2"/>
    <row r="214153" ht="12.75" customHeight="1" x14ac:dyDescent="0.2"/>
    <row r="214157" ht="12.75" customHeight="1" x14ac:dyDescent="0.2"/>
    <row r="214161" ht="12.75" customHeight="1" x14ac:dyDescent="0.2"/>
    <row r="214165" ht="12.75" customHeight="1" x14ac:dyDescent="0.2"/>
    <row r="214169" ht="12.75" customHeight="1" x14ac:dyDescent="0.2"/>
    <row r="214173" ht="12.75" customHeight="1" x14ac:dyDescent="0.2"/>
    <row r="214177" ht="12.75" customHeight="1" x14ac:dyDescent="0.2"/>
    <row r="214181" ht="12.75" customHeight="1" x14ac:dyDescent="0.2"/>
    <row r="214185" ht="12.75" customHeight="1" x14ac:dyDescent="0.2"/>
    <row r="214189" ht="12.75" customHeight="1" x14ac:dyDescent="0.2"/>
    <row r="214193" ht="12.75" customHeight="1" x14ac:dyDescent="0.2"/>
    <row r="214197" ht="12.75" customHeight="1" x14ac:dyDescent="0.2"/>
    <row r="214201" ht="12.75" customHeight="1" x14ac:dyDescent="0.2"/>
    <row r="214205" ht="12.75" customHeight="1" x14ac:dyDescent="0.2"/>
    <row r="214209" ht="12.75" customHeight="1" x14ac:dyDescent="0.2"/>
    <row r="214213" ht="12.75" customHeight="1" x14ac:dyDescent="0.2"/>
    <row r="214217" ht="12.75" customHeight="1" x14ac:dyDescent="0.2"/>
    <row r="214221" ht="12.75" customHeight="1" x14ac:dyDescent="0.2"/>
    <row r="214225" ht="12.75" customHeight="1" x14ac:dyDescent="0.2"/>
    <row r="214229" ht="12.75" customHeight="1" x14ac:dyDescent="0.2"/>
    <row r="214233" ht="12.75" customHeight="1" x14ac:dyDescent="0.2"/>
    <row r="214237" ht="12.75" customHeight="1" x14ac:dyDescent="0.2"/>
    <row r="214241" ht="12.75" customHeight="1" x14ac:dyDescent="0.2"/>
    <row r="214245" ht="12.75" customHeight="1" x14ac:dyDescent="0.2"/>
    <row r="214249" ht="12.75" customHeight="1" x14ac:dyDescent="0.2"/>
    <row r="214253" ht="12.75" customHeight="1" x14ac:dyDescent="0.2"/>
    <row r="214257" ht="12.75" customHeight="1" x14ac:dyDescent="0.2"/>
    <row r="214261" ht="12.75" customHeight="1" x14ac:dyDescent="0.2"/>
    <row r="214265" ht="12.75" customHeight="1" x14ac:dyDescent="0.2"/>
    <row r="214269" ht="12.75" customHeight="1" x14ac:dyDescent="0.2"/>
    <row r="214273" ht="12.75" customHeight="1" x14ac:dyDescent="0.2"/>
    <row r="214277" ht="12.75" customHeight="1" x14ac:dyDescent="0.2"/>
    <row r="214281" ht="12.75" customHeight="1" x14ac:dyDescent="0.2"/>
    <row r="214285" ht="12.75" customHeight="1" x14ac:dyDescent="0.2"/>
    <row r="214289" ht="12.75" customHeight="1" x14ac:dyDescent="0.2"/>
    <row r="214293" ht="12.75" customHeight="1" x14ac:dyDescent="0.2"/>
    <row r="214297" ht="12.75" customHeight="1" x14ac:dyDescent="0.2"/>
    <row r="214301" ht="12.75" customHeight="1" x14ac:dyDescent="0.2"/>
    <row r="214305" ht="12.75" customHeight="1" x14ac:dyDescent="0.2"/>
    <row r="214309" ht="12.75" customHeight="1" x14ac:dyDescent="0.2"/>
    <row r="214313" ht="12.75" customHeight="1" x14ac:dyDescent="0.2"/>
    <row r="214317" ht="12.75" customHeight="1" x14ac:dyDescent="0.2"/>
    <row r="214321" ht="12.75" customHeight="1" x14ac:dyDescent="0.2"/>
    <row r="214325" ht="12.75" customHeight="1" x14ac:dyDescent="0.2"/>
    <row r="214329" ht="12.75" customHeight="1" x14ac:dyDescent="0.2"/>
    <row r="214333" ht="12.75" customHeight="1" x14ac:dyDescent="0.2"/>
    <row r="214337" ht="12.75" customHeight="1" x14ac:dyDescent="0.2"/>
    <row r="214341" ht="12.75" customHeight="1" x14ac:dyDescent="0.2"/>
    <row r="214345" ht="12.75" customHeight="1" x14ac:dyDescent="0.2"/>
    <row r="214349" ht="12.75" customHeight="1" x14ac:dyDescent="0.2"/>
    <row r="214353" ht="12.75" customHeight="1" x14ac:dyDescent="0.2"/>
    <row r="214357" ht="12.75" customHeight="1" x14ac:dyDescent="0.2"/>
    <row r="214361" ht="12.75" customHeight="1" x14ac:dyDescent="0.2"/>
    <row r="214365" ht="12.75" customHeight="1" x14ac:dyDescent="0.2"/>
    <row r="214369" ht="12.75" customHeight="1" x14ac:dyDescent="0.2"/>
    <row r="214373" ht="12.75" customHeight="1" x14ac:dyDescent="0.2"/>
    <row r="214377" ht="12.75" customHeight="1" x14ac:dyDescent="0.2"/>
    <row r="214381" ht="12.75" customHeight="1" x14ac:dyDescent="0.2"/>
    <row r="214385" ht="12.75" customHeight="1" x14ac:dyDescent="0.2"/>
    <row r="214389" ht="12.75" customHeight="1" x14ac:dyDescent="0.2"/>
    <row r="214393" ht="12.75" customHeight="1" x14ac:dyDescent="0.2"/>
    <row r="214397" ht="12.75" customHeight="1" x14ac:dyDescent="0.2"/>
    <row r="214401" ht="12.75" customHeight="1" x14ac:dyDescent="0.2"/>
    <row r="214405" ht="12.75" customHeight="1" x14ac:dyDescent="0.2"/>
    <row r="214409" ht="12.75" customHeight="1" x14ac:dyDescent="0.2"/>
    <row r="214413" ht="12.75" customHeight="1" x14ac:dyDescent="0.2"/>
    <row r="214417" ht="12.75" customHeight="1" x14ac:dyDescent="0.2"/>
    <row r="214421" ht="12.75" customHeight="1" x14ac:dyDescent="0.2"/>
    <row r="214425" ht="12.75" customHeight="1" x14ac:dyDescent="0.2"/>
    <row r="214429" ht="12.75" customHeight="1" x14ac:dyDescent="0.2"/>
    <row r="214433" ht="12.75" customHeight="1" x14ac:dyDescent="0.2"/>
    <row r="214437" ht="12.75" customHeight="1" x14ac:dyDescent="0.2"/>
    <row r="214441" ht="12.75" customHeight="1" x14ac:dyDescent="0.2"/>
    <row r="214445" ht="12.75" customHeight="1" x14ac:dyDescent="0.2"/>
    <row r="214449" ht="12.75" customHeight="1" x14ac:dyDescent="0.2"/>
    <row r="214453" ht="12.75" customHeight="1" x14ac:dyDescent="0.2"/>
    <row r="214457" ht="12.75" customHeight="1" x14ac:dyDescent="0.2"/>
    <row r="214461" ht="12.75" customHeight="1" x14ac:dyDescent="0.2"/>
    <row r="214465" ht="12.75" customHeight="1" x14ac:dyDescent="0.2"/>
    <row r="214469" ht="12.75" customHeight="1" x14ac:dyDescent="0.2"/>
    <row r="214473" ht="12.75" customHeight="1" x14ac:dyDescent="0.2"/>
    <row r="214477" ht="12.75" customHeight="1" x14ac:dyDescent="0.2"/>
    <row r="214481" ht="12.75" customHeight="1" x14ac:dyDescent="0.2"/>
    <row r="214485" ht="12.75" customHeight="1" x14ac:dyDescent="0.2"/>
    <row r="214489" ht="12.75" customHeight="1" x14ac:dyDescent="0.2"/>
    <row r="214493" ht="12.75" customHeight="1" x14ac:dyDescent="0.2"/>
    <row r="214497" ht="12.75" customHeight="1" x14ac:dyDescent="0.2"/>
    <row r="214501" ht="12.75" customHeight="1" x14ac:dyDescent="0.2"/>
    <row r="214505" ht="12.75" customHeight="1" x14ac:dyDescent="0.2"/>
    <row r="214509" ht="12.75" customHeight="1" x14ac:dyDescent="0.2"/>
    <row r="214513" ht="12.75" customHeight="1" x14ac:dyDescent="0.2"/>
    <row r="214517" ht="12.75" customHeight="1" x14ac:dyDescent="0.2"/>
    <row r="214521" ht="12.75" customHeight="1" x14ac:dyDescent="0.2"/>
    <row r="214525" ht="12.75" customHeight="1" x14ac:dyDescent="0.2"/>
    <row r="214529" ht="12.75" customHeight="1" x14ac:dyDescent="0.2"/>
    <row r="214533" ht="12.75" customHeight="1" x14ac:dyDescent="0.2"/>
    <row r="214537" ht="12.75" customHeight="1" x14ac:dyDescent="0.2"/>
    <row r="214541" ht="12.75" customHeight="1" x14ac:dyDescent="0.2"/>
    <row r="214545" ht="12.75" customHeight="1" x14ac:dyDescent="0.2"/>
    <row r="214549" ht="12.75" customHeight="1" x14ac:dyDescent="0.2"/>
    <row r="214553" ht="12.75" customHeight="1" x14ac:dyDescent="0.2"/>
    <row r="214557" ht="12.75" customHeight="1" x14ac:dyDescent="0.2"/>
    <row r="214561" ht="12.75" customHeight="1" x14ac:dyDescent="0.2"/>
    <row r="214565" ht="12.75" customHeight="1" x14ac:dyDescent="0.2"/>
    <row r="214569" ht="12.75" customHeight="1" x14ac:dyDescent="0.2"/>
    <row r="214573" ht="12.75" customHeight="1" x14ac:dyDescent="0.2"/>
    <row r="214577" ht="12.75" customHeight="1" x14ac:dyDescent="0.2"/>
    <row r="214581" ht="12.75" customHeight="1" x14ac:dyDescent="0.2"/>
    <row r="214585" ht="12.75" customHeight="1" x14ac:dyDescent="0.2"/>
    <row r="214589" ht="12.75" customHeight="1" x14ac:dyDescent="0.2"/>
    <row r="214593" ht="12.75" customHeight="1" x14ac:dyDescent="0.2"/>
    <row r="214597" ht="12.75" customHeight="1" x14ac:dyDescent="0.2"/>
    <row r="214601" ht="12.75" customHeight="1" x14ac:dyDescent="0.2"/>
    <row r="214605" ht="12.75" customHeight="1" x14ac:dyDescent="0.2"/>
    <row r="214609" ht="12.75" customHeight="1" x14ac:dyDescent="0.2"/>
    <row r="214613" ht="12.75" customHeight="1" x14ac:dyDescent="0.2"/>
    <row r="214617" ht="12.75" customHeight="1" x14ac:dyDescent="0.2"/>
    <row r="214621" ht="12.75" customHeight="1" x14ac:dyDescent="0.2"/>
    <row r="214625" ht="12.75" customHeight="1" x14ac:dyDescent="0.2"/>
    <row r="214629" ht="12.75" customHeight="1" x14ac:dyDescent="0.2"/>
    <row r="214633" ht="12.75" customHeight="1" x14ac:dyDescent="0.2"/>
    <row r="214637" ht="12.75" customHeight="1" x14ac:dyDescent="0.2"/>
    <row r="214641" ht="12.75" customHeight="1" x14ac:dyDescent="0.2"/>
    <row r="214645" ht="12.75" customHeight="1" x14ac:dyDescent="0.2"/>
    <row r="214649" ht="12.75" customHeight="1" x14ac:dyDescent="0.2"/>
    <row r="214653" ht="12.75" customHeight="1" x14ac:dyDescent="0.2"/>
    <row r="214657" ht="12.75" customHeight="1" x14ac:dyDescent="0.2"/>
    <row r="214661" ht="12.75" customHeight="1" x14ac:dyDescent="0.2"/>
    <row r="214665" ht="12.75" customHeight="1" x14ac:dyDescent="0.2"/>
    <row r="214669" ht="12.75" customHeight="1" x14ac:dyDescent="0.2"/>
    <row r="214673" ht="12.75" customHeight="1" x14ac:dyDescent="0.2"/>
    <row r="214677" ht="12.75" customHeight="1" x14ac:dyDescent="0.2"/>
    <row r="214681" ht="12.75" customHeight="1" x14ac:dyDescent="0.2"/>
    <row r="214685" ht="12.75" customHeight="1" x14ac:dyDescent="0.2"/>
    <row r="214689" ht="12.75" customHeight="1" x14ac:dyDescent="0.2"/>
    <row r="214693" ht="12.75" customHeight="1" x14ac:dyDescent="0.2"/>
    <row r="214697" ht="12.75" customHeight="1" x14ac:dyDescent="0.2"/>
    <row r="214701" ht="12.75" customHeight="1" x14ac:dyDescent="0.2"/>
    <row r="214705" ht="12.75" customHeight="1" x14ac:dyDescent="0.2"/>
    <row r="214709" ht="12.75" customHeight="1" x14ac:dyDescent="0.2"/>
    <row r="214713" ht="12.75" customHeight="1" x14ac:dyDescent="0.2"/>
    <row r="214717" ht="12.75" customHeight="1" x14ac:dyDescent="0.2"/>
    <row r="214721" ht="12.75" customHeight="1" x14ac:dyDescent="0.2"/>
    <row r="214725" ht="12.75" customHeight="1" x14ac:dyDescent="0.2"/>
    <row r="214729" ht="12.75" customHeight="1" x14ac:dyDescent="0.2"/>
    <row r="214733" ht="12.75" customHeight="1" x14ac:dyDescent="0.2"/>
    <row r="214737" ht="12.75" customHeight="1" x14ac:dyDescent="0.2"/>
    <row r="214741" ht="12.75" customHeight="1" x14ac:dyDescent="0.2"/>
    <row r="214745" ht="12.75" customHeight="1" x14ac:dyDescent="0.2"/>
    <row r="214749" ht="12.75" customHeight="1" x14ac:dyDescent="0.2"/>
    <row r="214753" ht="12.75" customHeight="1" x14ac:dyDescent="0.2"/>
    <row r="214757" ht="12.75" customHeight="1" x14ac:dyDescent="0.2"/>
    <row r="214761" ht="12.75" customHeight="1" x14ac:dyDescent="0.2"/>
    <row r="214765" ht="12.75" customHeight="1" x14ac:dyDescent="0.2"/>
    <row r="214769" ht="12.75" customHeight="1" x14ac:dyDescent="0.2"/>
    <row r="214773" ht="12.75" customHeight="1" x14ac:dyDescent="0.2"/>
    <row r="214777" ht="12.75" customHeight="1" x14ac:dyDescent="0.2"/>
    <row r="214781" ht="12.75" customHeight="1" x14ac:dyDescent="0.2"/>
    <row r="214785" ht="12.75" customHeight="1" x14ac:dyDescent="0.2"/>
    <row r="214789" ht="12.75" customHeight="1" x14ac:dyDescent="0.2"/>
    <row r="214793" ht="12.75" customHeight="1" x14ac:dyDescent="0.2"/>
    <row r="214797" ht="12.75" customHeight="1" x14ac:dyDescent="0.2"/>
    <row r="214801" ht="12.75" customHeight="1" x14ac:dyDescent="0.2"/>
    <row r="214805" ht="12.75" customHeight="1" x14ac:dyDescent="0.2"/>
    <row r="214809" ht="12.75" customHeight="1" x14ac:dyDescent="0.2"/>
    <row r="214813" ht="12.75" customHeight="1" x14ac:dyDescent="0.2"/>
    <row r="214817" ht="12.75" customHeight="1" x14ac:dyDescent="0.2"/>
    <row r="214821" ht="12.75" customHeight="1" x14ac:dyDescent="0.2"/>
    <row r="214825" ht="12.75" customHeight="1" x14ac:dyDescent="0.2"/>
    <row r="214829" ht="12.75" customHeight="1" x14ac:dyDescent="0.2"/>
    <row r="214833" ht="12.75" customHeight="1" x14ac:dyDescent="0.2"/>
    <row r="214837" ht="12.75" customHeight="1" x14ac:dyDescent="0.2"/>
    <row r="214841" ht="12.75" customHeight="1" x14ac:dyDescent="0.2"/>
    <row r="214845" ht="12.75" customHeight="1" x14ac:dyDescent="0.2"/>
    <row r="214849" ht="12.75" customHeight="1" x14ac:dyDescent="0.2"/>
    <row r="214853" ht="12.75" customHeight="1" x14ac:dyDescent="0.2"/>
    <row r="214857" ht="12.75" customHeight="1" x14ac:dyDescent="0.2"/>
    <row r="214861" ht="12.75" customHeight="1" x14ac:dyDescent="0.2"/>
    <row r="214865" ht="12.75" customHeight="1" x14ac:dyDescent="0.2"/>
    <row r="214869" ht="12.75" customHeight="1" x14ac:dyDescent="0.2"/>
    <row r="214873" ht="12.75" customHeight="1" x14ac:dyDescent="0.2"/>
    <row r="214877" ht="12.75" customHeight="1" x14ac:dyDescent="0.2"/>
    <row r="214881" ht="12.75" customHeight="1" x14ac:dyDescent="0.2"/>
    <row r="214885" ht="12.75" customHeight="1" x14ac:dyDescent="0.2"/>
    <row r="214889" ht="12.75" customHeight="1" x14ac:dyDescent="0.2"/>
    <row r="214893" ht="12.75" customHeight="1" x14ac:dyDescent="0.2"/>
    <row r="214897" ht="12.75" customHeight="1" x14ac:dyDescent="0.2"/>
    <row r="214901" ht="12.75" customHeight="1" x14ac:dyDescent="0.2"/>
    <row r="214905" ht="12.75" customHeight="1" x14ac:dyDescent="0.2"/>
    <row r="214909" ht="12.75" customHeight="1" x14ac:dyDescent="0.2"/>
    <row r="214913" ht="12.75" customHeight="1" x14ac:dyDescent="0.2"/>
    <row r="214917" ht="12.75" customHeight="1" x14ac:dyDescent="0.2"/>
    <row r="214921" ht="12.75" customHeight="1" x14ac:dyDescent="0.2"/>
    <row r="214925" ht="12.75" customHeight="1" x14ac:dyDescent="0.2"/>
    <row r="214929" ht="12.75" customHeight="1" x14ac:dyDescent="0.2"/>
    <row r="214933" ht="12.75" customHeight="1" x14ac:dyDescent="0.2"/>
    <row r="214937" ht="12.75" customHeight="1" x14ac:dyDescent="0.2"/>
    <row r="214941" ht="12.75" customHeight="1" x14ac:dyDescent="0.2"/>
    <row r="214945" ht="12.75" customHeight="1" x14ac:dyDescent="0.2"/>
    <row r="214949" ht="12.75" customHeight="1" x14ac:dyDescent="0.2"/>
    <row r="214953" ht="12.75" customHeight="1" x14ac:dyDescent="0.2"/>
    <row r="214957" ht="12.75" customHeight="1" x14ac:dyDescent="0.2"/>
    <row r="214961" ht="12.75" customHeight="1" x14ac:dyDescent="0.2"/>
    <row r="214965" ht="12.75" customHeight="1" x14ac:dyDescent="0.2"/>
    <row r="214969" ht="12.75" customHeight="1" x14ac:dyDescent="0.2"/>
    <row r="214973" ht="12.75" customHeight="1" x14ac:dyDescent="0.2"/>
    <row r="214977" ht="12.75" customHeight="1" x14ac:dyDescent="0.2"/>
    <row r="214981" ht="12.75" customHeight="1" x14ac:dyDescent="0.2"/>
    <row r="214985" ht="12.75" customHeight="1" x14ac:dyDescent="0.2"/>
    <row r="214989" ht="12.75" customHeight="1" x14ac:dyDescent="0.2"/>
    <row r="214993" ht="12.75" customHeight="1" x14ac:dyDescent="0.2"/>
    <row r="214997" ht="12.75" customHeight="1" x14ac:dyDescent="0.2"/>
    <row r="215001" ht="12.75" customHeight="1" x14ac:dyDescent="0.2"/>
    <row r="215005" ht="12.75" customHeight="1" x14ac:dyDescent="0.2"/>
    <row r="215009" ht="12.75" customHeight="1" x14ac:dyDescent="0.2"/>
    <row r="215013" ht="12.75" customHeight="1" x14ac:dyDescent="0.2"/>
    <row r="215017" ht="12.75" customHeight="1" x14ac:dyDescent="0.2"/>
    <row r="215021" ht="12.75" customHeight="1" x14ac:dyDescent="0.2"/>
    <row r="215025" ht="12.75" customHeight="1" x14ac:dyDescent="0.2"/>
    <row r="215029" ht="12.75" customHeight="1" x14ac:dyDescent="0.2"/>
    <row r="215033" ht="12.75" customHeight="1" x14ac:dyDescent="0.2"/>
    <row r="215037" ht="12.75" customHeight="1" x14ac:dyDescent="0.2"/>
    <row r="215041" ht="12.75" customHeight="1" x14ac:dyDescent="0.2"/>
    <row r="215045" ht="12.75" customHeight="1" x14ac:dyDescent="0.2"/>
    <row r="215049" ht="12.75" customHeight="1" x14ac:dyDescent="0.2"/>
    <row r="215053" ht="12.75" customHeight="1" x14ac:dyDescent="0.2"/>
    <row r="215057" ht="12.75" customHeight="1" x14ac:dyDescent="0.2"/>
    <row r="215061" ht="12.75" customHeight="1" x14ac:dyDescent="0.2"/>
    <row r="215065" ht="12.75" customHeight="1" x14ac:dyDescent="0.2"/>
    <row r="215069" ht="12.75" customHeight="1" x14ac:dyDescent="0.2"/>
    <row r="215073" ht="12.75" customHeight="1" x14ac:dyDescent="0.2"/>
    <row r="215077" ht="12.75" customHeight="1" x14ac:dyDescent="0.2"/>
    <row r="215081" ht="12.75" customHeight="1" x14ac:dyDescent="0.2"/>
    <row r="215085" ht="12.75" customHeight="1" x14ac:dyDescent="0.2"/>
    <row r="215089" ht="12.75" customHeight="1" x14ac:dyDescent="0.2"/>
    <row r="215093" ht="12.75" customHeight="1" x14ac:dyDescent="0.2"/>
    <row r="215097" ht="12.75" customHeight="1" x14ac:dyDescent="0.2"/>
    <row r="215101" ht="12.75" customHeight="1" x14ac:dyDescent="0.2"/>
    <row r="215105" ht="12.75" customHeight="1" x14ac:dyDescent="0.2"/>
    <row r="215109" ht="12.75" customHeight="1" x14ac:dyDescent="0.2"/>
    <row r="215113" ht="12.75" customHeight="1" x14ac:dyDescent="0.2"/>
    <row r="215117" ht="12.75" customHeight="1" x14ac:dyDescent="0.2"/>
    <row r="215121" ht="12.75" customHeight="1" x14ac:dyDescent="0.2"/>
    <row r="215125" ht="12.75" customHeight="1" x14ac:dyDescent="0.2"/>
    <row r="215129" ht="12.75" customHeight="1" x14ac:dyDescent="0.2"/>
    <row r="215133" ht="12.75" customHeight="1" x14ac:dyDescent="0.2"/>
    <row r="215137" ht="12.75" customHeight="1" x14ac:dyDescent="0.2"/>
    <row r="215141" ht="12.75" customHeight="1" x14ac:dyDescent="0.2"/>
    <row r="215145" ht="12.75" customHeight="1" x14ac:dyDescent="0.2"/>
    <row r="215149" ht="12.75" customHeight="1" x14ac:dyDescent="0.2"/>
    <row r="215153" ht="12.75" customHeight="1" x14ac:dyDescent="0.2"/>
    <row r="215157" ht="12.75" customHeight="1" x14ac:dyDescent="0.2"/>
    <row r="215161" ht="12.75" customHeight="1" x14ac:dyDescent="0.2"/>
    <row r="215165" ht="12.75" customHeight="1" x14ac:dyDescent="0.2"/>
    <row r="215169" ht="12.75" customHeight="1" x14ac:dyDescent="0.2"/>
    <row r="215173" ht="12.75" customHeight="1" x14ac:dyDescent="0.2"/>
    <row r="215177" ht="12.75" customHeight="1" x14ac:dyDescent="0.2"/>
    <row r="215181" ht="12.75" customHeight="1" x14ac:dyDescent="0.2"/>
    <row r="215185" ht="12.75" customHeight="1" x14ac:dyDescent="0.2"/>
    <row r="215189" ht="12.75" customHeight="1" x14ac:dyDescent="0.2"/>
    <row r="215193" ht="12.75" customHeight="1" x14ac:dyDescent="0.2"/>
    <row r="215197" ht="12.75" customHeight="1" x14ac:dyDescent="0.2"/>
    <row r="215201" ht="12.75" customHeight="1" x14ac:dyDescent="0.2"/>
    <row r="215205" ht="12.75" customHeight="1" x14ac:dyDescent="0.2"/>
    <row r="215209" ht="12.75" customHeight="1" x14ac:dyDescent="0.2"/>
    <row r="215213" ht="12.75" customHeight="1" x14ac:dyDescent="0.2"/>
    <row r="215217" ht="12.75" customHeight="1" x14ac:dyDescent="0.2"/>
    <row r="215221" ht="12.75" customHeight="1" x14ac:dyDescent="0.2"/>
    <row r="215225" ht="12.75" customHeight="1" x14ac:dyDescent="0.2"/>
    <row r="215229" ht="12.75" customHeight="1" x14ac:dyDescent="0.2"/>
    <row r="215233" ht="12.75" customHeight="1" x14ac:dyDescent="0.2"/>
    <row r="215237" ht="12.75" customHeight="1" x14ac:dyDescent="0.2"/>
    <row r="215241" ht="12.75" customHeight="1" x14ac:dyDescent="0.2"/>
    <row r="215245" ht="12.75" customHeight="1" x14ac:dyDescent="0.2"/>
    <row r="215249" ht="12.75" customHeight="1" x14ac:dyDescent="0.2"/>
    <row r="215253" ht="12.75" customHeight="1" x14ac:dyDescent="0.2"/>
    <row r="215257" ht="12.75" customHeight="1" x14ac:dyDescent="0.2"/>
    <row r="215261" ht="12.75" customHeight="1" x14ac:dyDescent="0.2"/>
    <row r="215265" ht="12.75" customHeight="1" x14ac:dyDescent="0.2"/>
    <row r="215269" ht="12.75" customHeight="1" x14ac:dyDescent="0.2"/>
    <row r="215273" ht="12.75" customHeight="1" x14ac:dyDescent="0.2"/>
    <row r="215277" ht="12.75" customHeight="1" x14ac:dyDescent="0.2"/>
    <row r="215281" ht="12.75" customHeight="1" x14ac:dyDescent="0.2"/>
    <row r="215285" ht="12.75" customHeight="1" x14ac:dyDescent="0.2"/>
    <row r="215289" ht="12.75" customHeight="1" x14ac:dyDescent="0.2"/>
    <row r="215293" ht="12.75" customHeight="1" x14ac:dyDescent="0.2"/>
    <row r="215297" ht="12.75" customHeight="1" x14ac:dyDescent="0.2"/>
    <row r="215301" ht="12.75" customHeight="1" x14ac:dyDescent="0.2"/>
    <row r="215305" ht="12.75" customHeight="1" x14ac:dyDescent="0.2"/>
    <row r="215309" ht="12.75" customHeight="1" x14ac:dyDescent="0.2"/>
    <row r="215313" ht="12.75" customHeight="1" x14ac:dyDescent="0.2"/>
    <row r="215317" ht="12.75" customHeight="1" x14ac:dyDescent="0.2"/>
    <row r="215321" ht="12.75" customHeight="1" x14ac:dyDescent="0.2"/>
    <row r="215325" ht="12.75" customHeight="1" x14ac:dyDescent="0.2"/>
    <row r="215329" ht="12.75" customHeight="1" x14ac:dyDescent="0.2"/>
    <row r="215333" ht="12.75" customHeight="1" x14ac:dyDescent="0.2"/>
    <row r="215337" ht="12.75" customHeight="1" x14ac:dyDescent="0.2"/>
    <row r="215341" ht="12.75" customHeight="1" x14ac:dyDescent="0.2"/>
    <row r="215345" ht="12.75" customHeight="1" x14ac:dyDescent="0.2"/>
    <row r="215349" ht="12.75" customHeight="1" x14ac:dyDescent="0.2"/>
    <row r="215353" ht="12.75" customHeight="1" x14ac:dyDescent="0.2"/>
    <row r="215357" ht="12.75" customHeight="1" x14ac:dyDescent="0.2"/>
    <row r="215361" ht="12.75" customHeight="1" x14ac:dyDescent="0.2"/>
    <row r="215365" ht="12.75" customHeight="1" x14ac:dyDescent="0.2"/>
    <row r="215369" ht="12.75" customHeight="1" x14ac:dyDescent="0.2"/>
    <row r="215373" ht="12.75" customHeight="1" x14ac:dyDescent="0.2"/>
    <row r="215377" ht="12.75" customHeight="1" x14ac:dyDescent="0.2"/>
    <row r="215381" ht="12.75" customHeight="1" x14ac:dyDescent="0.2"/>
    <row r="215385" ht="12.75" customHeight="1" x14ac:dyDescent="0.2"/>
    <row r="215389" ht="12.75" customHeight="1" x14ac:dyDescent="0.2"/>
    <row r="215393" ht="12.75" customHeight="1" x14ac:dyDescent="0.2"/>
    <row r="215397" ht="12.75" customHeight="1" x14ac:dyDescent="0.2"/>
    <row r="215401" ht="12.75" customHeight="1" x14ac:dyDescent="0.2"/>
    <row r="215405" ht="12.75" customHeight="1" x14ac:dyDescent="0.2"/>
    <row r="215409" ht="12.75" customHeight="1" x14ac:dyDescent="0.2"/>
    <row r="215413" ht="12.75" customHeight="1" x14ac:dyDescent="0.2"/>
    <row r="215417" ht="12.75" customHeight="1" x14ac:dyDescent="0.2"/>
    <row r="215421" ht="12.75" customHeight="1" x14ac:dyDescent="0.2"/>
    <row r="215425" ht="12.75" customHeight="1" x14ac:dyDescent="0.2"/>
    <row r="215429" ht="12.75" customHeight="1" x14ac:dyDescent="0.2"/>
    <row r="215433" ht="12.75" customHeight="1" x14ac:dyDescent="0.2"/>
    <row r="215437" ht="12.75" customHeight="1" x14ac:dyDescent="0.2"/>
    <row r="215441" ht="12.75" customHeight="1" x14ac:dyDescent="0.2"/>
    <row r="215445" ht="12.75" customHeight="1" x14ac:dyDescent="0.2"/>
    <row r="215449" ht="12.75" customHeight="1" x14ac:dyDescent="0.2"/>
    <row r="215453" ht="12.75" customHeight="1" x14ac:dyDescent="0.2"/>
    <row r="215457" ht="12.75" customHeight="1" x14ac:dyDescent="0.2"/>
    <row r="215461" ht="12.75" customHeight="1" x14ac:dyDescent="0.2"/>
    <row r="215465" ht="12.75" customHeight="1" x14ac:dyDescent="0.2"/>
    <row r="215469" ht="12.75" customHeight="1" x14ac:dyDescent="0.2"/>
    <row r="215473" ht="12.75" customHeight="1" x14ac:dyDescent="0.2"/>
    <row r="215477" ht="12.75" customHeight="1" x14ac:dyDescent="0.2"/>
    <row r="215481" ht="12.75" customHeight="1" x14ac:dyDescent="0.2"/>
    <row r="215485" ht="12.75" customHeight="1" x14ac:dyDescent="0.2"/>
    <row r="215489" ht="12.75" customHeight="1" x14ac:dyDescent="0.2"/>
    <row r="215493" ht="12.75" customHeight="1" x14ac:dyDescent="0.2"/>
    <row r="215497" ht="12.75" customHeight="1" x14ac:dyDescent="0.2"/>
    <row r="215501" ht="12.75" customHeight="1" x14ac:dyDescent="0.2"/>
    <row r="215505" ht="12.75" customHeight="1" x14ac:dyDescent="0.2"/>
    <row r="215509" ht="12.75" customHeight="1" x14ac:dyDescent="0.2"/>
    <row r="215513" ht="12.75" customHeight="1" x14ac:dyDescent="0.2"/>
    <row r="215517" ht="12.75" customHeight="1" x14ac:dyDescent="0.2"/>
    <row r="215521" ht="12.75" customHeight="1" x14ac:dyDescent="0.2"/>
    <row r="215525" ht="12.75" customHeight="1" x14ac:dyDescent="0.2"/>
    <row r="215529" ht="12.75" customHeight="1" x14ac:dyDescent="0.2"/>
    <row r="215533" ht="12.75" customHeight="1" x14ac:dyDescent="0.2"/>
    <row r="215537" ht="12.75" customHeight="1" x14ac:dyDescent="0.2"/>
    <row r="215541" ht="12.75" customHeight="1" x14ac:dyDescent="0.2"/>
    <row r="215545" ht="12.75" customHeight="1" x14ac:dyDescent="0.2"/>
    <row r="215549" ht="12.75" customHeight="1" x14ac:dyDescent="0.2"/>
    <row r="215553" ht="12.75" customHeight="1" x14ac:dyDescent="0.2"/>
    <row r="215557" ht="12.75" customHeight="1" x14ac:dyDescent="0.2"/>
    <row r="215561" ht="12.75" customHeight="1" x14ac:dyDescent="0.2"/>
    <row r="215565" ht="12.75" customHeight="1" x14ac:dyDescent="0.2"/>
    <row r="215569" ht="12.75" customHeight="1" x14ac:dyDescent="0.2"/>
    <row r="215573" ht="12.75" customHeight="1" x14ac:dyDescent="0.2"/>
    <row r="215577" ht="12.75" customHeight="1" x14ac:dyDescent="0.2"/>
    <row r="215581" ht="12.75" customHeight="1" x14ac:dyDescent="0.2"/>
    <row r="215585" ht="12.75" customHeight="1" x14ac:dyDescent="0.2"/>
    <row r="215589" ht="12.75" customHeight="1" x14ac:dyDescent="0.2"/>
    <row r="215593" ht="12.75" customHeight="1" x14ac:dyDescent="0.2"/>
    <row r="215597" ht="12.75" customHeight="1" x14ac:dyDescent="0.2"/>
    <row r="215601" ht="12.75" customHeight="1" x14ac:dyDescent="0.2"/>
    <row r="215605" ht="12.75" customHeight="1" x14ac:dyDescent="0.2"/>
    <row r="215609" ht="12.75" customHeight="1" x14ac:dyDescent="0.2"/>
    <row r="215613" ht="12.75" customHeight="1" x14ac:dyDescent="0.2"/>
    <row r="215617" ht="12.75" customHeight="1" x14ac:dyDescent="0.2"/>
    <row r="215621" ht="12.75" customHeight="1" x14ac:dyDescent="0.2"/>
    <row r="215625" ht="12.75" customHeight="1" x14ac:dyDescent="0.2"/>
    <row r="215629" ht="12.75" customHeight="1" x14ac:dyDescent="0.2"/>
    <row r="215633" ht="12.75" customHeight="1" x14ac:dyDescent="0.2"/>
    <row r="215637" ht="12.75" customHeight="1" x14ac:dyDescent="0.2"/>
    <row r="215641" ht="12.75" customHeight="1" x14ac:dyDescent="0.2"/>
    <row r="215645" ht="12.75" customHeight="1" x14ac:dyDescent="0.2"/>
    <row r="215649" ht="12.75" customHeight="1" x14ac:dyDescent="0.2"/>
    <row r="215653" ht="12.75" customHeight="1" x14ac:dyDescent="0.2"/>
    <row r="215657" ht="12.75" customHeight="1" x14ac:dyDescent="0.2"/>
    <row r="215661" ht="12.75" customHeight="1" x14ac:dyDescent="0.2"/>
    <row r="215665" ht="12.75" customHeight="1" x14ac:dyDescent="0.2"/>
    <row r="215669" ht="12.75" customHeight="1" x14ac:dyDescent="0.2"/>
    <row r="215673" ht="12.75" customHeight="1" x14ac:dyDescent="0.2"/>
    <row r="215677" ht="12.75" customHeight="1" x14ac:dyDescent="0.2"/>
    <row r="215681" ht="12.75" customHeight="1" x14ac:dyDescent="0.2"/>
    <row r="215685" ht="12.75" customHeight="1" x14ac:dyDescent="0.2"/>
    <row r="215689" ht="12.75" customHeight="1" x14ac:dyDescent="0.2"/>
    <row r="215693" ht="12.75" customHeight="1" x14ac:dyDescent="0.2"/>
    <row r="215697" ht="12.75" customHeight="1" x14ac:dyDescent="0.2"/>
    <row r="215701" ht="12.75" customHeight="1" x14ac:dyDescent="0.2"/>
    <row r="215705" ht="12.75" customHeight="1" x14ac:dyDescent="0.2"/>
    <row r="215709" ht="12.75" customHeight="1" x14ac:dyDescent="0.2"/>
    <row r="215713" ht="12.75" customHeight="1" x14ac:dyDescent="0.2"/>
    <row r="215717" ht="12.75" customHeight="1" x14ac:dyDescent="0.2"/>
    <row r="215721" ht="12.75" customHeight="1" x14ac:dyDescent="0.2"/>
    <row r="215725" ht="12.75" customHeight="1" x14ac:dyDescent="0.2"/>
    <row r="215729" ht="12.75" customHeight="1" x14ac:dyDescent="0.2"/>
    <row r="215733" ht="12.75" customHeight="1" x14ac:dyDescent="0.2"/>
    <row r="215737" ht="12.75" customHeight="1" x14ac:dyDescent="0.2"/>
    <row r="215741" ht="12.75" customHeight="1" x14ac:dyDescent="0.2"/>
    <row r="215745" ht="12.75" customHeight="1" x14ac:dyDescent="0.2"/>
    <row r="215749" ht="12.75" customHeight="1" x14ac:dyDescent="0.2"/>
    <row r="215753" ht="12.75" customHeight="1" x14ac:dyDescent="0.2"/>
    <row r="215757" ht="12.75" customHeight="1" x14ac:dyDescent="0.2"/>
    <row r="215761" ht="12.75" customHeight="1" x14ac:dyDescent="0.2"/>
    <row r="215765" ht="12.75" customHeight="1" x14ac:dyDescent="0.2"/>
    <row r="215769" ht="12.75" customHeight="1" x14ac:dyDescent="0.2"/>
    <row r="215773" ht="12.75" customHeight="1" x14ac:dyDescent="0.2"/>
    <row r="215777" ht="12.75" customHeight="1" x14ac:dyDescent="0.2"/>
    <row r="215781" ht="12.75" customHeight="1" x14ac:dyDescent="0.2"/>
    <row r="215785" ht="12.75" customHeight="1" x14ac:dyDescent="0.2"/>
    <row r="215789" ht="12.75" customHeight="1" x14ac:dyDescent="0.2"/>
    <row r="215793" ht="12.75" customHeight="1" x14ac:dyDescent="0.2"/>
    <row r="215797" ht="12.75" customHeight="1" x14ac:dyDescent="0.2"/>
    <row r="215801" ht="12.75" customHeight="1" x14ac:dyDescent="0.2"/>
    <row r="215805" ht="12.75" customHeight="1" x14ac:dyDescent="0.2"/>
    <row r="215809" ht="12.75" customHeight="1" x14ac:dyDescent="0.2"/>
    <row r="215813" ht="12.75" customHeight="1" x14ac:dyDescent="0.2"/>
    <row r="215817" ht="12.75" customHeight="1" x14ac:dyDescent="0.2"/>
    <row r="215821" ht="12.75" customHeight="1" x14ac:dyDescent="0.2"/>
    <row r="215825" ht="12.75" customHeight="1" x14ac:dyDescent="0.2"/>
    <row r="215829" ht="12.75" customHeight="1" x14ac:dyDescent="0.2"/>
    <row r="215833" ht="12.75" customHeight="1" x14ac:dyDescent="0.2"/>
    <row r="215837" ht="12.75" customHeight="1" x14ac:dyDescent="0.2"/>
    <row r="215841" ht="12.75" customHeight="1" x14ac:dyDescent="0.2"/>
    <row r="215845" ht="12.75" customHeight="1" x14ac:dyDescent="0.2"/>
    <row r="215849" ht="12.75" customHeight="1" x14ac:dyDescent="0.2"/>
    <row r="215853" ht="12.75" customHeight="1" x14ac:dyDescent="0.2"/>
    <row r="215857" ht="12.75" customHeight="1" x14ac:dyDescent="0.2"/>
    <row r="215861" ht="12.75" customHeight="1" x14ac:dyDescent="0.2"/>
    <row r="215865" ht="12.75" customHeight="1" x14ac:dyDescent="0.2"/>
    <row r="215869" ht="12.75" customHeight="1" x14ac:dyDescent="0.2"/>
    <row r="215873" ht="12.75" customHeight="1" x14ac:dyDescent="0.2"/>
    <row r="215877" ht="12.75" customHeight="1" x14ac:dyDescent="0.2"/>
    <row r="215881" ht="12.75" customHeight="1" x14ac:dyDescent="0.2"/>
    <row r="215885" ht="12.75" customHeight="1" x14ac:dyDescent="0.2"/>
    <row r="215889" ht="12.75" customHeight="1" x14ac:dyDescent="0.2"/>
    <row r="215893" ht="12.75" customHeight="1" x14ac:dyDescent="0.2"/>
    <row r="215897" ht="12.75" customHeight="1" x14ac:dyDescent="0.2"/>
    <row r="215901" ht="12.75" customHeight="1" x14ac:dyDescent="0.2"/>
    <row r="215905" ht="12.75" customHeight="1" x14ac:dyDescent="0.2"/>
    <row r="215909" ht="12.75" customHeight="1" x14ac:dyDescent="0.2"/>
    <row r="215913" ht="12.75" customHeight="1" x14ac:dyDescent="0.2"/>
    <row r="215917" ht="12.75" customHeight="1" x14ac:dyDescent="0.2"/>
    <row r="215921" ht="12.75" customHeight="1" x14ac:dyDescent="0.2"/>
    <row r="215925" ht="12.75" customHeight="1" x14ac:dyDescent="0.2"/>
    <row r="215929" ht="12.75" customHeight="1" x14ac:dyDescent="0.2"/>
    <row r="215933" ht="12.75" customHeight="1" x14ac:dyDescent="0.2"/>
    <row r="215937" ht="12.75" customHeight="1" x14ac:dyDescent="0.2"/>
    <row r="215941" ht="12.75" customHeight="1" x14ac:dyDescent="0.2"/>
    <row r="215945" ht="12.75" customHeight="1" x14ac:dyDescent="0.2"/>
    <row r="215949" ht="12.75" customHeight="1" x14ac:dyDescent="0.2"/>
    <row r="215953" ht="12.75" customHeight="1" x14ac:dyDescent="0.2"/>
    <row r="215957" ht="12.75" customHeight="1" x14ac:dyDescent="0.2"/>
    <row r="215961" ht="12.75" customHeight="1" x14ac:dyDescent="0.2"/>
    <row r="215965" ht="12.75" customHeight="1" x14ac:dyDescent="0.2"/>
    <row r="215969" ht="12.75" customHeight="1" x14ac:dyDescent="0.2"/>
    <row r="215973" ht="12.75" customHeight="1" x14ac:dyDescent="0.2"/>
    <row r="215977" ht="12.75" customHeight="1" x14ac:dyDescent="0.2"/>
    <row r="215981" ht="12.75" customHeight="1" x14ac:dyDescent="0.2"/>
    <row r="215985" ht="12.75" customHeight="1" x14ac:dyDescent="0.2"/>
    <row r="215989" ht="12.75" customHeight="1" x14ac:dyDescent="0.2"/>
    <row r="215993" ht="12.75" customHeight="1" x14ac:dyDescent="0.2"/>
    <row r="215997" ht="12.75" customHeight="1" x14ac:dyDescent="0.2"/>
    <row r="216001" ht="12.75" customHeight="1" x14ac:dyDescent="0.2"/>
    <row r="216005" ht="12.75" customHeight="1" x14ac:dyDescent="0.2"/>
    <row r="216009" ht="12.75" customHeight="1" x14ac:dyDescent="0.2"/>
    <row r="216013" ht="12.75" customHeight="1" x14ac:dyDescent="0.2"/>
    <row r="216017" ht="12.75" customHeight="1" x14ac:dyDescent="0.2"/>
    <row r="216021" ht="12.75" customHeight="1" x14ac:dyDescent="0.2"/>
    <row r="216025" ht="12.75" customHeight="1" x14ac:dyDescent="0.2"/>
    <row r="216029" ht="12.75" customHeight="1" x14ac:dyDescent="0.2"/>
    <row r="216033" ht="12.75" customHeight="1" x14ac:dyDescent="0.2"/>
    <row r="216037" ht="12.75" customHeight="1" x14ac:dyDescent="0.2"/>
    <row r="216041" ht="12.75" customHeight="1" x14ac:dyDescent="0.2"/>
    <row r="216045" ht="12.75" customHeight="1" x14ac:dyDescent="0.2"/>
    <row r="216049" ht="12.75" customHeight="1" x14ac:dyDescent="0.2"/>
    <row r="216053" ht="12.75" customHeight="1" x14ac:dyDescent="0.2"/>
    <row r="216057" ht="12.75" customHeight="1" x14ac:dyDescent="0.2"/>
    <row r="216061" ht="12.75" customHeight="1" x14ac:dyDescent="0.2"/>
    <row r="216065" ht="12.75" customHeight="1" x14ac:dyDescent="0.2"/>
    <row r="216069" ht="12.75" customHeight="1" x14ac:dyDescent="0.2"/>
    <row r="216073" ht="12.75" customHeight="1" x14ac:dyDescent="0.2"/>
    <row r="216077" ht="12.75" customHeight="1" x14ac:dyDescent="0.2"/>
    <row r="216081" ht="12.75" customHeight="1" x14ac:dyDescent="0.2"/>
    <row r="216085" ht="12.75" customHeight="1" x14ac:dyDescent="0.2"/>
    <row r="216089" ht="12.75" customHeight="1" x14ac:dyDescent="0.2"/>
    <row r="216093" ht="12.75" customHeight="1" x14ac:dyDescent="0.2"/>
    <row r="216097" ht="12.75" customHeight="1" x14ac:dyDescent="0.2"/>
    <row r="216101" ht="12.75" customHeight="1" x14ac:dyDescent="0.2"/>
    <row r="216105" ht="12.75" customHeight="1" x14ac:dyDescent="0.2"/>
    <row r="216109" ht="12.75" customHeight="1" x14ac:dyDescent="0.2"/>
    <row r="216113" ht="12.75" customHeight="1" x14ac:dyDescent="0.2"/>
    <row r="216117" ht="12.75" customHeight="1" x14ac:dyDescent="0.2"/>
    <row r="216121" ht="12.75" customHeight="1" x14ac:dyDescent="0.2"/>
    <row r="216125" ht="12.75" customHeight="1" x14ac:dyDescent="0.2"/>
    <row r="216129" ht="12.75" customHeight="1" x14ac:dyDescent="0.2"/>
    <row r="216133" ht="12.75" customHeight="1" x14ac:dyDescent="0.2"/>
    <row r="216137" ht="12.75" customHeight="1" x14ac:dyDescent="0.2"/>
    <row r="216141" ht="12.75" customHeight="1" x14ac:dyDescent="0.2"/>
    <row r="216145" ht="12.75" customHeight="1" x14ac:dyDescent="0.2"/>
    <row r="216149" ht="12.75" customHeight="1" x14ac:dyDescent="0.2"/>
    <row r="216153" ht="12.75" customHeight="1" x14ac:dyDescent="0.2"/>
    <row r="216157" ht="12.75" customHeight="1" x14ac:dyDescent="0.2"/>
    <row r="216161" ht="12.75" customHeight="1" x14ac:dyDescent="0.2"/>
    <row r="216165" ht="12.75" customHeight="1" x14ac:dyDescent="0.2"/>
    <row r="216169" ht="12.75" customHeight="1" x14ac:dyDescent="0.2"/>
    <row r="216173" ht="12.75" customHeight="1" x14ac:dyDescent="0.2"/>
    <row r="216177" ht="12.75" customHeight="1" x14ac:dyDescent="0.2"/>
    <row r="216181" ht="12.75" customHeight="1" x14ac:dyDescent="0.2"/>
    <row r="216185" ht="12.75" customHeight="1" x14ac:dyDescent="0.2"/>
    <row r="216189" ht="12.75" customHeight="1" x14ac:dyDescent="0.2"/>
    <row r="216193" ht="12.75" customHeight="1" x14ac:dyDescent="0.2"/>
    <row r="216197" ht="12.75" customHeight="1" x14ac:dyDescent="0.2"/>
    <row r="216201" ht="12.75" customHeight="1" x14ac:dyDescent="0.2"/>
    <row r="216205" ht="12.75" customHeight="1" x14ac:dyDescent="0.2"/>
    <row r="216209" ht="12.75" customHeight="1" x14ac:dyDescent="0.2"/>
    <row r="216213" ht="12.75" customHeight="1" x14ac:dyDescent="0.2"/>
    <row r="216217" ht="12.75" customHeight="1" x14ac:dyDescent="0.2"/>
    <row r="216221" ht="12.75" customHeight="1" x14ac:dyDescent="0.2"/>
    <row r="216225" ht="12.75" customHeight="1" x14ac:dyDescent="0.2"/>
    <row r="216229" ht="12.75" customHeight="1" x14ac:dyDescent="0.2"/>
    <row r="216233" ht="12.75" customHeight="1" x14ac:dyDescent="0.2"/>
    <row r="216237" ht="12.75" customHeight="1" x14ac:dyDescent="0.2"/>
    <row r="216241" ht="12.75" customHeight="1" x14ac:dyDescent="0.2"/>
    <row r="216245" ht="12.75" customHeight="1" x14ac:dyDescent="0.2"/>
    <row r="216249" ht="12.75" customHeight="1" x14ac:dyDescent="0.2"/>
    <row r="216253" ht="12.75" customHeight="1" x14ac:dyDescent="0.2"/>
    <row r="216257" ht="12.75" customHeight="1" x14ac:dyDescent="0.2"/>
    <row r="216261" ht="12.75" customHeight="1" x14ac:dyDescent="0.2"/>
    <row r="216265" ht="12.75" customHeight="1" x14ac:dyDescent="0.2"/>
    <row r="216269" ht="12.75" customHeight="1" x14ac:dyDescent="0.2"/>
    <row r="216273" ht="12.75" customHeight="1" x14ac:dyDescent="0.2"/>
    <row r="216277" ht="12.75" customHeight="1" x14ac:dyDescent="0.2"/>
    <row r="216281" ht="12.75" customHeight="1" x14ac:dyDescent="0.2"/>
    <row r="216285" ht="12.75" customHeight="1" x14ac:dyDescent="0.2"/>
    <row r="216289" ht="12.75" customHeight="1" x14ac:dyDescent="0.2"/>
    <row r="216293" ht="12.75" customHeight="1" x14ac:dyDescent="0.2"/>
    <row r="216297" ht="12.75" customHeight="1" x14ac:dyDescent="0.2"/>
    <row r="216301" ht="12.75" customHeight="1" x14ac:dyDescent="0.2"/>
    <row r="216305" ht="12.75" customHeight="1" x14ac:dyDescent="0.2"/>
    <row r="216309" ht="12.75" customHeight="1" x14ac:dyDescent="0.2"/>
    <row r="216313" ht="12.75" customHeight="1" x14ac:dyDescent="0.2"/>
    <row r="216317" ht="12.75" customHeight="1" x14ac:dyDescent="0.2"/>
    <row r="216321" ht="12.75" customHeight="1" x14ac:dyDescent="0.2"/>
    <row r="216325" ht="12.75" customHeight="1" x14ac:dyDescent="0.2"/>
    <row r="216329" ht="12.75" customHeight="1" x14ac:dyDescent="0.2"/>
    <row r="216333" ht="12.75" customHeight="1" x14ac:dyDescent="0.2"/>
    <row r="216337" ht="12.75" customHeight="1" x14ac:dyDescent="0.2"/>
    <row r="216341" ht="12.75" customHeight="1" x14ac:dyDescent="0.2"/>
    <row r="216345" ht="12.75" customHeight="1" x14ac:dyDescent="0.2"/>
    <row r="216349" ht="12.75" customHeight="1" x14ac:dyDescent="0.2"/>
    <row r="216353" ht="12.75" customHeight="1" x14ac:dyDescent="0.2"/>
    <row r="216357" ht="12.75" customHeight="1" x14ac:dyDescent="0.2"/>
    <row r="216361" ht="12.75" customHeight="1" x14ac:dyDescent="0.2"/>
    <row r="216365" ht="12.75" customHeight="1" x14ac:dyDescent="0.2"/>
    <row r="216369" ht="12.75" customHeight="1" x14ac:dyDescent="0.2"/>
    <row r="216373" ht="12.75" customHeight="1" x14ac:dyDescent="0.2"/>
    <row r="216377" ht="12.75" customHeight="1" x14ac:dyDescent="0.2"/>
    <row r="216381" ht="12.75" customHeight="1" x14ac:dyDescent="0.2"/>
    <row r="216385" ht="12.75" customHeight="1" x14ac:dyDescent="0.2"/>
    <row r="216389" ht="12.75" customHeight="1" x14ac:dyDescent="0.2"/>
    <row r="216393" ht="12.75" customHeight="1" x14ac:dyDescent="0.2"/>
    <row r="216397" ht="12.75" customHeight="1" x14ac:dyDescent="0.2"/>
    <row r="216401" ht="12.75" customHeight="1" x14ac:dyDescent="0.2"/>
    <row r="216405" ht="12.75" customHeight="1" x14ac:dyDescent="0.2"/>
    <row r="216409" ht="12.75" customHeight="1" x14ac:dyDescent="0.2"/>
    <row r="216413" ht="12.75" customHeight="1" x14ac:dyDescent="0.2"/>
    <row r="216417" ht="12.75" customHeight="1" x14ac:dyDescent="0.2"/>
    <row r="216421" ht="12.75" customHeight="1" x14ac:dyDescent="0.2"/>
    <row r="216425" ht="12.75" customHeight="1" x14ac:dyDescent="0.2"/>
    <row r="216429" ht="12.75" customHeight="1" x14ac:dyDescent="0.2"/>
    <row r="216433" ht="12.75" customHeight="1" x14ac:dyDescent="0.2"/>
    <row r="216437" ht="12.75" customHeight="1" x14ac:dyDescent="0.2"/>
    <row r="216441" ht="12.75" customHeight="1" x14ac:dyDescent="0.2"/>
    <row r="216445" ht="12.75" customHeight="1" x14ac:dyDescent="0.2"/>
    <row r="216449" ht="12.75" customHeight="1" x14ac:dyDescent="0.2"/>
    <row r="216453" ht="12.75" customHeight="1" x14ac:dyDescent="0.2"/>
    <row r="216457" ht="12.75" customHeight="1" x14ac:dyDescent="0.2"/>
    <row r="216461" ht="12.75" customHeight="1" x14ac:dyDescent="0.2"/>
    <row r="216465" ht="12.75" customHeight="1" x14ac:dyDescent="0.2"/>
    <row r="216469" ht="12.75" customHeight="1" x14ac:dyDescent="0.2"/>
    <row r="216473" ht="12.75" customHeight="1" x14ac:dyDescent="0.2"/>
    <row r="216477" ht="12.75" customHeight="1" x14ac:dyDescent="0.2"/>
    <row r="216481" ht="12.75" customHeight="1" x14ac:dyDescent="0.2"/>
    <row r="216485" ht="12.75" customHeight="1" x14ac:dyDescent="0.2"/>
    <row r="216489" ht="12.75" customHeight="1" x14ac:dyDescent="0.2"/>
    <row r="216493" ht="12.75" customHeight="1" x14ac:dyDescent="0.2"/>
    <row r="216497" ht="12.75" customHeight="1" x14ac:dyDescent="0.2"/>
    <row r="216501" ht="12.75" customHeight="1" x14ac:dyDescent="0.2"/>
    <row r="216505" ht="12.75" customHeight="1" x14ac:dyDescent="0.2"/>
    <row r="216509" ht="12.75" customHeight="1" x14ac:dyDescent="0.2"/>
    <row r="216513" ht="12.75" customHeight="1" x14ac:dyDescent="0.2"/>
    <row r="216517" ht="12.75" customHeight="1" x14ac:dyDescent="0.2"/>
    <row r="216521" ht="12.75" customHeight="1" x14ac:dyDescent="0.2"/>
    <row r="216525" ht="12.75" customHeight="1" x14ac:dyDescent="0.2"/>
    <row r="216529" ht="12.75" customHeight="1" x14ac:dyDescent="0.2"/>
    <row r="216533" ht="12.75" customHeight="1" x14ac:dyDescent="0.2"/>
    <row r="216537" ht="12.75" customHeight="1" x14ac:dyDescent="0.2"/>
    <row r="216541" ht="12.75" customHeight="1" x14ac:dyDescent="0.2"/>
    <row r="216545" ht="12.75" customHeight="1" x14ac:dyDescent="0.2"/>
    <row r="216549" ht="12.75" customHeight="1" x14ac:dyDescent="0.2"/>
    <row r="216553" ht="12.75" customHeight="1" x14ac:dyDescent="0.2"/>
    <row r="216557" ht="12.75" customHeight="1" x14ac:dyDescent="0.2"/>
    <row r="216561" ht="12.75" customHeight="1" x14ac:dyDescent="0.2"/>
    <row r="216565" ht="12.75" customHeight="1" x14ac:dyDescent="0.2"/>
    <row r="216569" ht="12.75" customHeight="1" x14ac:dyDescent="0.2"/>
    <row r="216573" ht="12.75" customHeight="1" x14ac:dyDescent="0.2"/>
    <row r="216577" ht="12.75" customHeight="1" x14ac:dyDescent="0.2"/>
    <row r="216581" ht="12.75" customHeight="1" x14ac:dyDescent="0.2"/>
    <row r="216585" ht="12.75" customHeight="1" x14ac:dyDescent="0.2"/>
    <row r="216589" ht="12.75" customHeight="1" x14ac:dyDescent="0.2"/>
    <row r="216593" ht="12.75" customHeight="1" x14ac:dyDescent="0.2"/>
    <row r="216597" ht="12.75" customHeight="1" x14ac:dyDescent="0.2"/>
    <row r="216601" ht="12.75" customHeight="1" x14ac:dyDescent="0.2"/>
    <row r="216605" ht="12.75" customHeight="1" x14ac:dyDescent="0.2"/>
    <row r="216609" ht="12.75" customHeight="1" x14ac:dyDescent="0.2"/>
    <row r="216613" ht="12.75" customHeight="1" x14ac:dyDescent="0.2"/>
    <row r="216617" ht="12.75" customHeight="1" x14ac:dyDescent="0.2"/>
    <row r="216621" ht="12.75" customHeight="1" x14ac:dyDescent="0.2"/>
    <row r="216625" ht="12.75" customHeight="1" x14ac:dyDescent="0.2"/>
    <row r="216629" ht="12.75" customHeight="1" x14ac:dyDescent="0.2"/>
    <row r="216633" ht="12.75" customHeight="1" x14ac:dyDescent="0.2"/>
    <row r="216637" ht="12.75" customHeight="1" x14ac:dyDescent="0.2"/>
    <row r="216641" ht="12.75" customHeight="1" x14ac:dyDescent="0.2"/>
    <row r="216645" ht="12.75" customHeight="1" x14ac:dyDescent="0.2"/>
    <row r="216649" ht="12.75" customHeight="1" x14ac:dyDescent="0.2"/>
    <row r="216653" ht="12.75" customHeight="1" x14ac:dyDescent="0.2"/>
    <row r="216657" ht="12.75" customHeight="1" x14ac:dyDescent="0.2"/>
    <row r="216661" ht="12.75" customHeight="1" x14ac:dyDescent="0.2"/>
    <row r="216665" ht="12.75" customHeight="1" x14ac:dyDescent="0.2"/>
    <row r="216669" ht="12.75" customHeight="1" x14ac:dyDescent="0.2"/>
    <row r="216673" ht="12.75" customHeight="1" x14ac:dyDescent="0.2"/>
    <row r="216677" ht="12.75" customHeight="1" x14ac:dyDescent="0.2"/>
    <row r="216681" ht="12.75" customHeight="1" x14ac:dyDescent="0.2"/>
    <row r="216685" ht="12.75" customHeight="1" x14ac:dyDescent="0.2"/>
    <row r="216689" ht="12.75" customHeight="1" x14ac:dyDescent="0.2"/>
    <row r="216693" ht="12.75" customHeight="1" x14ac:dyDescent="0.2"/>
    <row r="216697" ht="12.75" customHeight="1" x14ac:dyDescent="0.2"/>
    <row r="216701" ht="12.75" customHeight="1" x14ac:dyDescent="0.2"/>
    <row r="216705" ht="12.75" customHeight="1" x14ac:dyDescent="0.2"/>
    <row r="216709" ht="12.75" customHeight="1" x14ac:dyDescent="0.2"/>
    <row r="216713" ht="12.75" customHeight="1" x14ac:dyDescent="0.2"/>
    <row r="216717" ht="12.75" customHeight="1" x14ac:dyDescent="0.2"/>
    <row r="216721" ht="12.75" customHeight="1" x14ac:dyDescent="0.2"/>
    <row r="216725" ht="12.75" customHeight="1" x14ac:dyDescent="0.2"/>
    <row r="216729" ht="12.75" customHeight="1" x14ac:dyDescent="0.2"/>
    <row r="216733" ht="12.75" customHeight="1" x14ac:dyDescent="0.2"/>
    <row r="216737" ht="12.75" customHeight="1" x14ac:dyDescent="0.2"/>
    <row r="216741" ht="12.75" customHeight="1" x14ac:dyDescent="0.2"/>
    <row r="216745" ht="12.75" customHeight="1" x14ac:dyDescent="0.2"/>
    <row r="216749" ht="12.75" customHeight="1" x14ac:dyDescent="0.2"/>
    <row r="216753" ht="12.75" customHeight="1" x14ac:dyDescent="0.2"/>
    <row r="216757" ht="12.75" customHeight="1" x14ac:dyDescent="0.2"/>
    <row r="216761" ht="12.75" customHeight="1" x14ac:dyDescent="0.2"/>
    <row r="216765" ht="12.75" customHeight="1" x14ac:dyDescent="0.2"/>
    <row r="216769" ht="12.75" customHeight="1" x14ac:dyDescent="0.2"/>
    <row r="216773" ht="12.75" customHeight="1" x14ac:dyDescent="0.2"/>
    <row r="216777" ht="12.75" customHeight="1" x14ac:dyDescent="0.2"/>
    <row r="216781" ht="12.75" customHeight="1" x14ac:dyDescent="0.2"/>
    <row r="216785" ht="12.75" customHeight="1" x14ac:dyDescent="0.2"/>
    <row r="216789" ht="12.75" customHeight="1" x14ac:dyDescent="0.2"/>
    <row r="216793" ht="12.75" customHeight="1" x14ac:dyDescent="0.2"/>
    <row r="216797" ht="12.75" customHeight="1" x14ac:dyDescent="0.2"/>
    <row r="216801" ht="12.75" customHeight="1" x14ac:dyDescent="0.2"/>
    <row r="216805" ht="12.75" customHeight="1" x14ac:dyDescent="0.2"/>
    <row r="216809" ht="12.75" customHeight="1" x14ac:dyDescent="0.2"/>
    <row r="216813" ht="12.75" customHeight="1" x14ac:dyDescent="0.2"/>
    <row r="216817" ht="12.75" customHeight="1" x14ac:dyDescent="0.2"/>
    <row r="216821" ht="12.75" customHeight="1" x14ac:dyDescent="0.2"/>
    <row r="216825" ht="12.75" customHeight="1" x14ac:dyDescent="0.2"/>
    <row r="216829" ht="12.75" customHeight="1" x14ac:dyDescent="0.2"/>
    <row r="216833" ht="12.75" customHeight="1" x14ac:dyDescent="0.2"/>
    <row r="216837" ht="12.75" customHeight="1" x14ac:dyDescent="0.2"/>
    <row r="216841" ht="12.75" customHeight="1" x14ac:dyDescent="0.2"/>
    <row r="216845" ht="12.75" customHeight="1" x14ac:dyDescent="0.2"/>
    <row r="216849" ht="12.75" customHeight="1" x14ac:dyDescent="0.2"/>
    <row r="216853" ht="12.75" customHeight="1" x14ac:dyDescent="0.2"/>
    <row r="216857" ht="12.75" customHeight="1" x14ac:dyDescent="0.2"/>
    <row r="216861" ht="12.75" customHeight="1" x14ac:dyDescent="0.2"/>
    <row r="216865" ht="12.75" customHeight="1" x14ac:dyDescent="0.2"/>
    <row r="216869" ht="12.75" customHeight="1" x14ac:dyDescent="0.2"/>
    <row r="216873" ht="12.75" customHeight="1" x14ac:dyDescent="0.2"/>
    <row r="216877" ht="12.75" customHeight="1" x14ac:dyDescent="0.2"/>
    <row r="216881" ht="12.75" customHeight="1" x14ac:dyDescent="0.2"/>
    <row r="216885" ht="12.75" customHeight="1" x14ac:dyDescent="0.2"/>
    <row r="216889" ht="12.75" customHeight="1" x14ac:dyDescent="0.2"/>
    <row r="216893" ht="12.75" customHeight="1" x14ac:dyDescent="0.2"/>
    <row r="216897" ht="12.75" customHeight="1" x14ac:dyDescent="0.2"/>
    <row r="216901" ht="12.75" customHeight="1" x14ac:dyDescent="0.2"/>
    <row r="216905" ht="12.75" customHeight="1" x14ac:dyDescent="0.2"/>
    <row r="216909" ht="12.75" customHeight="1" x14ac:dyDescent="0.2"/>
    <row r="216913" ht="12.75" customHeight="1" x14ac:dyDescent="0.2"/>
    <row r="216917" ht="12.75" customHeight="1" x14ac:dyDescent="0.2"/>
    <row r="216921" ht="12.75" customHeight="1" x14ac:dyDescent="0.2"/>
    <row r="216925" ht="12.75" customHeight="1" x14ac:dyDescent="0.2"/>
    <row r="216929" ht="12.75" customHeight="1" x14ac:dyDescent="0.2"/>
    <row r="216933" ht="12.75" customHeight="1" x14ac:dyDescent="0.2"/>
    <row r="216937" ht="12.75" customHeight="1" x14ac:dyDescent="0.2"/>
    <row r="216941" ht="12.75" customHeight="1" x14ac:dyDescent="0.2"/>
    <row r="216945" ht="12.75" customHeight="1" x14ac:dyDescent="0.2"/>
    <row r="216949" ht="12.75" customHeight="1" x14ac:dyDescent="0.2"/>
    <row r="216953" ht="12.75" customHeight="1" x14ac:dyDescent="0.2"/>
    <row r="216957" ht="12.75" customHeight="1" x14ac:dyDescent="0.2"/>
    <row r="216961" ht="12.75" customHeight="1" x14ac:dyDescent="0.2"/>
    <row r="216965" ht="12.75" customHeight="1" x14ac:dyDescent="0.2"/>
    <row r="216969" ht="12.75" customHeight="1" x14ac:dyDescent="0.2"/>
    <row r="216973" ht="12.75" customHeight="1" x14ac:dyDescent="0.2"/>
    <row r="216977" ht="12.75" customHeight="1" x14ac:dyDescent="0.2"/>
    <row r="216981" ht="12.75" customHeight="1" x14ac:dyDescent="0.2"/>
    <row r="216985" ht="12.75" customHeight="1" x14ac:dyDescent="0.2"/>
    <row r="216989" ht="12.75" customHeight="1" x14ac:dyDescent="0.2"/>
    <row r="216993" ht="12.75" customHeight="1" x14ac:dyDescent="0.2"/>
    <row r="216997" ht="12.75" customHeight="1" x14ac:dyDescent="0.2"/>
    <row r="217001" ht="12.75" customHeight="1" x14ac:dyDescent="0.2"/>
    <row r="217005" ht="12.75" customHeight="1" x14ac:dyDescent="0.2"/>
    <row r="217009" ht="12.75" customHeight="1" x14ac:dyDescent="0.2"/>
    <row r="217013" ht="12.75" customHeight="1" x14ac:dyDescent="0.2"/>
    <row r="217017" ht="12.75" customHeight="1" x14ac:dyDescent="0.2"/>
    <row r="217021" ht="12.75" customHeight="1" x14ac:dyDescent="0.2"/>
    <row r="217025" ht="12.75" customHeight="1" x14ac:dyDescent="0.2"/>
    <row r="217029" ht="12.75" customHeight="1" x14ac:dyDescent="0.2"/>
    <row r="217033" ht="12.75" customHeight="1" x14ac:dyDescent="0.2"/>
    <row r="217037" ht="12.75" customHeight="1" x14ac:dyDescent="0.2"/>
    <row r="217041" ht="12.75" customHeight="1" x14ac:dyDescent="0.2"/>
    <row r="217045" ht="12.75" customHeight="1" x14ac:dyDescent="0.2"/>
    <row r="217049" ht="12.75" customHeight="1" x14ac:dyDescent="0.2"/>
    <row r="217053" ht="12.75" customHeight="1" x14ac:dyDescent="0.2"/>
    <row r="217057" ht="12.75" customHeight="1" x14ac:dyDescent="0.2"/>
    <row r="217061" ht="12.75" customHeight="1" x14ac:dyDescent="0.2"/>
    <row r="217065" ht="12.75" customHeight="1" x14ac:dyDescent="0.2"/>
    <row r="217069" ht="12.75" customHeight="1" x14ac:dyDescent="0.2"/>
    <row r="217073" ht="12.75" customHeight="1" x14ac:dyDescent="0.2"/>
    <row r="217077" ht="12.75" customHeight="1" x14ac:dyDescent="0.2"/>
    <row r="217081" ht="12.75" customHeight="1" x14ac:dyDescent="0.2"/>
    <row r="217085" ht="12.75" customHeight="1" x14ac:dyDescent="0.2"/>
    <row r="217089" ht="12.75" customHeight="1" x14ac:dyDescent="0.2"/>
    <row r="217093" ht="12.75" customHeight="1" x14ac:dyDescent="0.2"/>
    <row r="217097" ht="12.75" customHeight="1" x14ac:dyDescent="0.2"/>
    <row r="217101" ht="12.75" customHeight="1" x14ac:dyDescent="0.2"/>
    <row r="217105" ht="12.75" customHeight="1" x14ac:dyDescent="0.2"/>
    <row r="217109" ht="12.75" customHeight="1" x14ac:dyDescent="0.2"/>
    <row r="217113" ht="12.75" customHeight="1" x14ac:dyDescent="0.2"/>
    <row r="217117" ht="12.75" customHeight="1" x14ac:dyDescent="0.2"/>
    <row r="217121" ht="12.75" customHeight="1" x14ac:dyDescent="0.2"/>
    <row r="217125" ht="12.75" customHeight="1" x14ac:dyDescent="0.2"/>
    <row r="217129" ht="12.75" customHeight="1" x14ac:dyDescent="0.2"/>
    <row r="217133" ht="12.75" customHeight="1" x14ac:dyDescent="0.2"/>
    <row r="217137" ht="12.75" customHeight="1" x14ac:dyDescent="0.2"/>
    <row r="217141" ht="12.75" customHeight="1" x14ac:dyDescent="0.2"/>
    <row r="217145" ht="12.75" customHeight="1" x14ac:dyDescent="0.2"/>
    <row r="217149" ht="12.75" customHeight="1" x14ac:dyDescent="0.2"/>
    <row r="217153" ht="12.75" customHeight="1" x14ac:dyDescent="0.2"/>
    <row r="217157" ht="12.75" customHeight="1" x14ac:dyDescent="0.2"/>
    <row r="217161" ht="12.75" customHeight="1" x14ac:dyDescent="0.2"/>
    <row r="217165" ht="12.75" customHeight="1" x14ac:dyDescent="0.2"/>
    <row r="217169" ht="12.75" customHeight="1" x14ac:dyDescent="0.2"/>
    <row r="217173" ht="12.75" customHeight="1" x14ac:dyDescent="0.2"/>
    <row r="217177" ht="12.75" customHeight="1" x14ac:dyDescent="0.2"/>
    <row r="217181" ht="12.75" customHeight="1" x14ac:dyDescent="0.2"/>
    <row r="217185" ht="12.75" customHeight="1" x14ac:dyDescent="0.2"/>
    <row r="217189" ht="12.75" customHeight="1" x14ac:dyDescent="0.2"/>
    <row r="217193" ht="12.75" customHeight="1" x14ac:dyDescent="0.2"/>
    <row r="217197" ht="12.75" customHeight="1" x14ac:dyDescent="0.2"/>
    <row r="217201" ht="12.75" customHeight="1" x14ac:dyDescent="0.2"/>
    <row r="217205" ht="12.75" customHeight="1" x14ac:dyDescent="0.2"/>
    <row r="217209" ht="12.75" customHeight="1" x14ac:dyDescent="0.2"/>
    <row r="217213" ht="12.75" customHeight="1" x14ac:dyDescent="0.2"/>
    <row r="217217" ht="12.75" customHeight="1" x14ac:dyDescent="0.2"/>
    <row r="217221" ht="12.75" customHeight="1" x14ac:dyDescent="0.2"/>
    <row r="217225" ht="12.75" customHeight="1" x14ac:dyDescent="0.2"/>
    <row r="217229" ht="12.75" customHeight="1" x14ac:dyDescent="0.2"/>
    <row r="217233" ht="12.75" customHeight="1" x14ac:dyDescent="0.2"/>
    <row r="217237" ht="12.75" customHeight="1" x14ac:dyDescent="0.2"/>
    <row r="217241" ht="12.75" customHeight="1" x14ac:dyDescent="0.2"/>
    <row r="217245" ht="12.75" customHeight="1" x14ac:dyDescent="0.2"/>
    <row r="217249" ht="12.75" customHeight="1" x14ac:dyDescent="0.2"/>
    <row r="217253" ht="12.75" customHeight="1" x14ac:dyDescent="0.2"/>
    <row r="217257" ht="12.75" customHeight="1" x14ac:dyDescent="0.2"/>
    <row r="217261" ht="12.75" customHeight="1" x14ac:dyDescent="0.2"/>
    <row r="217265" ht="12.75" customHeight="1" x14ac:dyDescent="0.2"/>
    <row r="217269" ht="12.75" customHeight="1" x14ac:dyDescent="0.2"/>
    <row r="217273" ht="12.75" customHeight="1" x14ac:dyDescent="0.2"/>
    <row r="217277" ht="12.75" customHeight="1" x14ac:dyDescent="0.2"/>
    <row r="217281" ht="12.75" customHeight="1" x14ac:dyDescent="0.2"/>
    <row r="217285" ht="12.75" customHeight="1" x14ac:dyDescent="0.2"/>
    <row r="217289" ht="12.75" customHeight="1" x14ac:dyDescent="0.2"/>
    <row r="217293" ht="12.75" customHeight="1" x14ac:dyDescent="0.2"/>
    <row r="217297" ht="12.75" customHeight="1" x14ac:dyDescent="0.2"/>
    <row r="217301" ht="12.75" customHeight="1" x14ac:dyDescent="0.2"/>
    <row r="217305" ht="12.75" customHeight="1" x14ac:dyDescent="0.2"/>
    <row r="217309" ht="12.75" customHeight="1" x14ac:dyDescent="0.2"/>
    <row r="217313" ht="12.75" customHeight="1" x14ac:dyDescent="0.2"/>
    <row r="217317" ht="12.75" customHeight="1" x14ac:dyDescent="0.2"/>
    <row r="217321" ht="12.75" customHeight="1" x14ac:dyDescent="0.2"/>
    <row r="217325" ht="12.75" customHeight="1" x14ac:dyDescent="0.2"/>
    <row r="217329" ht="12.75" customHeight="1" x14ac:dyDescent="0.2"/>
    <row r="217333" ht="12.75" customHeight="1" x14ac:dyDescent="0.2"/>
    <row r="217337" ht="12.75" customHeight="1" x14ac:dyDescent="0.2"/>
    <row r="217341" ht="12.75" customHeight="1" x14ac:dyDescent="0.2"/>
    <row r="217345" ht="12.75" customHeight="1" x14ac:dyDescent="0.2"/>
    <row r="217349" ht="12.75" customHeight="1" x14ac:dyDescent="0.2"/>
    <row r="217353" ht="12.75" customHeight="1" x14ac:dyDescent="0.2"/>
    <row r="217357" ht="12.75" customHeight="1" x14ac:dyDescent="0.2"/>
    <row r="217361" ht="12.75" customHeight="1" x14ac:dyDescent="0.2"/>
    <row r="217365" ht="12.75" customHeight="1" x14ac:dyDescent="0.2"/>
    <row r="217369" ht="12.75" customHeight="1" x14ac:dyDescent="0.2"/>
    <row r="217373" ht="12.75" customHeight="1" x14ac:dyDescent="0.2"/>
    <row r="217377" ht="12.75" customHeight="1" x14ac:dyDescent="0.2"/>
    <row r="217381" ht="12.75" customHeight="1" x14ac:dyDescent="0.2"/>
    <row r="217385" ht="12.75" customHeight="1" x14ac:dyDescent="0.2"/>
    <row r="217389" ht="12.75" customHeight="1" x14ac:dyDescent="0.2"/>
    <row r="217393" ht="12.75" customHeight="1" x14ac:dyDescent="0.2"/>
    <row r="217397" ht="12.75" customHeight="1" x14ac:dyDescent="0.2"/>
    <row r="217401" ht="12.75" customHeight="1" x14ac:dyDescent="0.2"/>
    <row r="217405" ht="12.75" customHeight="1" x14ac:dyDescent="0.2"/>
    <row r="217409" ht="12.75" customHeight="1" x14ac:dyDescent="0.2"/>
    <row r="217413" ht="12.75" customHeight="1" x14ac:dyDescent="0.2"/>
    <row r="217417" ht="12.75" customHeight="1" x14ac:dyDescent="0.2"/>
    <row r="217421" ht="12.75" customHeight="1" x14ac:dyDescent="0.2"/>
    <row r="217425" ht="12.75" customHeight="1" x14ac:dyDescent="0.2"/>
    <row r="217429" ht="12.75" customHeight="1" x14ac:dyDescent="0.2"/>
    <row r="217433" ht="12.75" customHeight="1" x14ac:dyDescent="0.2"/>
    <row r="217437" ht="12.75" customHeight="1" x14ac:dyDescent="0.2"/>
    <row r="217441" ht="12.75" customHeight="1" x14ac:dyDescent="0.2"/>
    <row r="217445" ht="12.75" customHeight="1" x14ac:dyDescent="0.2"/>
    <row r="217449" ht="12.75" customHeight="1" x14ac:dyDescent="0.2"/>
    <row r="217453" ht="12.75" customHeight="1" x14ac:dyDescent="0.2"/>
    <row r="217457" ht="12.75" customHeight="1" x14ac:dyDescent="0.2"/>
    <row r="217461" ht="12.75" customHeight="1" x14ac:dyDescent="0.2"/>
    <row r="217465" ht="12.75" customHeight="1" x14ac:dyDescent="0.2"/>
    <row r="217469" ht="12.75" customHeight="1" x14ac:dyDescent="0.2"/>
    <row r="217473" ht="12.75" customHeight="1" x14ac:dyDescent="0.2"/>
    <row r="217477" ht="12.75" customHeight="1" x14ac:dyDescent="0.2"/>
    <row r="217481" ht="12.75" customHeight="1" x14ac:dyDescent="0.2"/>
    <row r="217485" ht="12.75" customHeight="1" x14ac:dyDescent="0.2"/>
    <row r="217489" ht="12.75" customHeight="1" x14ac:dyDescent="0.2"/>
    <row r="217493" ht="12.75" customHeight="1" x14ac:dyDescent="0.2"/>
    <row r="217497" ht="12.75" customHeight="1" x14ac:dyDescent="0.2"/>
    <row r="217501" ht="12.75" customHeight="1" x14ac:dyDescent="0.2"/>
    <row r="217505" ht="12.75" customHeight="1" x14ac:dyDescent="0.2"/>
    <row r="217509" ht="12.75" customHeight="1" x14ac:dyDescent="0.2"/>
    <row r="217513" ht="12.75" customHeight="1" x14ac:dyDescent="0.2"/>
    <row r="217517" ht="12.75" customHeight="1" x14ac:dyDescent="0.2"/>
    <row r="217521" ht="12.75" customHeight="1" x14ac:dyDescent="0.2"/>
    <row r="217525" ht="12.75" customHeight="1" x14ac:dyDescent="0.2"/>
    <row r="217529" ht="12.75" customHeight="1" x14ac:dyDescent="0.2"/>
    <row r="217533" ht="12.75" customHeight="1" x14ac:dyDescent="0.2"/>
    <row r="217537" ht="12.75" customHeight="1" x14ac:dyDescent="0.2"/>
    <row r="217541" ht="12.75" customHeight="1" x14ac:dyDescent="0.2"/>
    <row r="217545" ht="12.75" customHeight="1" x14ac:dyDescent="0.2"/>
    <row r="217549" ht="12.75" customHeight="1" x14ac:dyDescent="0.2"/>
    <row r="217553" ht="12.75" customHeight="1" x14ac:dyDescent="0.2"/>
    <row r="217557" ht="12.75" customHeight="1" x14ac:dyDescent="0.2"/>
    <row r="217561" ht="12.75" customHeight="1" x14ac:dyDescent="0.2"/>
    <row r="217565" ht="12.75" customHeight="1" x14ac:dyDescent="0.2"/>
    <row r="217569" ht="12.75" customHeight="1" x14ac:dyDescent="0.2"/>
    <row r="217573" ht="12.75" customHeight="1" x14ac:dyDescent="0.2"/>
    <row r="217577" ht="12.75" customHeight="1" x14ac:dyDescent="0.2"/>
    <row r="217581" ht="12.75" customHeight="1" x14ac:dyDescent="0.2"/>
    <row r="217585" ht="12.75" customHeight="1" x14ac:dyDescent="0.2"/>
    <row r="217589" ht="12.75" customHeight="1" x14ac:dyDescent="0.2"/>
    <row r="217593" ht="12.75" customHeight="1" x14ac:dyDescent="0.2"/>
    <row r="217597" ht="12.75" customHeight="1" x14ac:dyDescent="0.2"/>
    <row r="217601" ht="12.75" customHeight="1" x14ac:dyDescent="0.2"/>
    <row r="217605" ht="12.75" customHeight="1" x14ac:dyDescent="0.2"/>
    <row r="217609" ht="12.75" customHeight="1" x14ac:dyDescent="0.2"/>
    <row r="217613" ht="12.75" customHeight="1" x14ac:dyDescent="0.2"/>
    <row r="217617" ht="12.75" customHeight="1" x14ac:dyDescent="0.2"/>
    <row r="217621" ht="12.75" customHeight="1" x14ac:dyDescent="0.2"/>
    <row r="217625" ht="12.75" customHeight="1" x14ac:dyDescent="0.2"/>
    <row r="217629" ht="12.75" customHeight="1" x14ac:dyDescent="0.2"/>
    <row r="217633" ht="12.75" customHeight="1" x14ac:dyDescent="0.2"/>
    <row r="217637" ht="12.75" customHeight="1" x14ac:dyDescent="0.2"/>
    <row r="217641" ht="12.75" customHeight="1" x14ac:dyDescent="0.2"/>
    <row r="217645" ht="12.75" customHeight="1" x14ac:dyDescent="0.2"/>
    <row r="217649" ht="12.75" customHeight="1" x14ac:dyDescent="0.2"/>
    <row r="217653" ht="12.75" customHeight="1" x14ac:dyDescent="0.2"/>
    <row r="217657" ht="12.75" customHeight="1" x14ac:dyDescent="0.2"/>
    <row r="217661" ht="12.75" customHeight="1" x14ac:dyDescent="0.2"/>
    <row r="217665" ht="12.75" customHeight="1" x14ac:dyDescent="0.2"/>
    <row r="217669" ht="12.75" customHeight="1" x14ac:dyDescent="0.2"/>
    <row r="217673" ht="12.75" customHeight="1" x14ac:dyDescent="0.2"/>
    <row r="217677" ht="12.75" customHeight="1" x14ac:dyDescent="0.2"/>
    <row r="217681" ht="12.75" customHeight="1" x14ac:dyDescent="0.2"/>
    <row r="217685" ht="12.75" customHeight="1" x14ac:dyDescent="0.2"/>
    <row r="217689" ht="12.75" customHeight="1" x14ac:dyDescent="0.2"/>
    <row r="217693" ht="12.75" customHeight="1" x14ac:dyDescent="0.2"/>
    <row r="217697" ht="12.75" customHeight="1" x14ac:dyDescent="0.2"/>
    <row r="217701" ht="12.75" customHeight="1" x14ac:dyDescent="0.2"/>
    <row r="217705" ht="12.75" customHeight="1" x14ac:dyDescent="0.2"/>
    <row r="217709" ht="12.75" customHeight="1" x14ac:dyDescent="0.2"/>
    <row r="217713" ht="12.75" customHeight="1" x14ac:dyDescent="0.2"/>
    <row r="217717" ht="12.75" customHeight="1" x14ac:dyDescent="0.2"/>
    <row r="217721" ht="12.75" customHeight="1" x14ac:dyDescent="0.2"/>
    <row r="217725" ht="12.75" customHeight="1" x14ac:dyDescent="0.2"/>
    <row r="217729" ht="12.75" customHeight="1" x14ac:dyDescent="0.2"/>
    <row r="217733" ht="12.75" customHeight="1" x14ac:dyDescent="0.2"/>
    <row r="217737" ht="12.75" customHeight="1" x14ac:dyDescent="0.2"/>
    <row r="217741" ht="12.75" customHeight="1" x14ac:dyDescent="0.2"/>
    <row r="217745" ht="12.75" customHeight="1" x14ac:dyDescent="0.2"/>
    <row r="217749" ht="12.75" customHeight="1" x14ac:dyDescent="0.2"/>
    <row r="217753" ht="12.75" customHeight="1" x14ac:dyDescent="0.2"/>
    <row r="217757" ht="12.75" customHeight="1" x14ac:dyDescent="0.2"/>
    <row r="217761" ht="12.75" customHeight="1" x14ac:dyDescent="0.2"/>
    <row r="217765" ht="12.75" customHeight="1" x14ac:dyDescent="0.2"/>
    <row r="217769" ht="12.75" customHeight="1" x14ac:dyDescent="0.2"/>
    <row r="217773" ht="12.75" customHeight="1" x14ac:dyDescent="0.2"/>
    <row r="217777" ht="12.75" customHeight="1" x14ac:dyDescent="0.2"/>
    <row r="217781" ht="12.75" customHeight="1" x14ac:dyDescent="0.2"/>
    <row r="217785" ht="12.75" customHeight="1" x14ac:dyDescent="0.2"/>
    <row r="217789" ht="12.75" customHeight="1" x14ac:dyDescent="0.2"/>
    <row r="217793" ht="12.75" customHeight="1" x14ac:dyDescent="0.2"/>
    <row r="217797" ht="12.75" customHeight="1" x14ac:dyDescent="0.2"/>
    <row r="217801" ht="12.75" customHeight="1" x14ac:dyDescent="0.2"/>
    <row r="217805" ht="12.75" customHeight="1" x14ac:dyDescent="0.2"/>
    <row r="217809" ht="12.75" customHeight="1" x14ac:dyDescent="0.2"/>
    <row r="217813" ht="12.75" customHeight="1" x14ac:dyDescent="0.2"/>
    <row r="217817" ht="12.75" customHeight="1" x14ac:dyDescent="0.2"/>
    <row r="217821" ht="12.75" customHeight="1" x14ac:dyDescent="0.2"/>
    <row r="217825" ht="12.75" customHeight="1" x14ac:dyDescent="0.2"/>
    <row r="217829" ht="12.75" customHeight="1" x14ac:dyDescent="0.2"/>
    <row r="217833" ht="12.75" customHeight="1" x14ac:dyDescent="0.2"/>
    <row r="217837" ht="12.75" customHeight="1" x14ac:dyDescent="0.2"/>
    <row r="217841" ht="12.75" customHeight="1" x14ac:dyDescent="0.2"/>
    <row r="217845" ht="12.75" customHeight="1" x14ac:dyDescent="0.2"/>
    <row r="217849" ht="12.75" customHeight="1" x14ac:dyDescent="0.2"/>
    <row r="217853" ht="12.75" customHeight="1" x14ac:dyDescent="0.2"/>
    <row r="217857" ht="12.75" customHeight="1" x14ac:dyDescent="0.2"/>
    <row r="217861" ht="12.75" customHeight="1" x14ac:dyDescent="0.2"/>
    <row r="217865" ht="12.75" customHeight="1" x14ac:dyDescent="0.2"/>
    <row r="217869" ht="12.75" customHeight="1" x14ac:dyDescent="0.2"/>
    <row r="217873" ht="12.75" customHeight="1" x14ac:dyDescent="0.2"/>
    <row r="217877" ht="12.75" customHeight="1" x14ac:dyDescent="0.2"/>
    <row r="217881" ht="12.75" customHeight="1" x14ac:dyDescent="0.2"/>
    <row r="217885" ht="12.75" customHeight="1" x14ac:dyDescent="0.2"/>
    <row r="217889" ht="12.75" customHeight="1" x14ac:dyDescent="0.2"/>
    <row r="217893" ht="12.75" customHeight="1" x14ac:dyDescent="0.2"/>
    <row r="217897" ht="12.75" customHeight="1" x14ac:dyDescent="0.2"/>
    <row r="217901" ht="12.75" customHeight="1" x14ac:dyDescent="0.2"/>
    <row r="217905" ht="12.75" customHeight="1" x14ac:dyDescent="0.2"/>
    <row r="217909" ht="12.75" customHeight="1" x14ac:dyDescent="0.2"/>
    <row r="217913" ht="12.75" customHeight="1" x14ac:dyDescent="0.2"/>
    <row r="217917" ht="12.75" customHeight="1" x14ac:dyDescent="0.2"/>
    <row r="217921" ht="12.75" customHeight="1" x14ac:dyDescent="0.2"/>
    <row r="217925" ht="12.75" customHeight="1" x14ac:dyDescent="0.2"/>
    <row r="217929" ht="12.75" customHeight="1" x14ac:dyDescent="0.2"/>
    <row r="217933" ht="12.75" customHeight="1" x14ac:dyDescent="0.2"/>
    <row r="217937" ht="12.75" customHeight="1" x14ac:dyDescent="0.2"/>
    <row r="217941" ht="12.75" customHeight="1" x14ac:dyDescent="0.2"/>
    <row r="217945" ht="12.75" customHeight="1" x14ac:dyDescent="0.2"/>
    <row r="217949" ht="12.75" customHeight="1" x14ac:dyDescent="0.2"/>
    <row r="217953" ht="12.75" customHeight="1" x14ac:dyDescent="0.2"/>
    <row r="217957" ht="12.75" customHeight="1" x14ac:dyDescent="0.2"/>
    <row r="217961" ht="12.75" customHeight="1" x14ac:dyDescent="0.2"/>
    <row r="217965" ht="12.75" customHeight="1" x14ac:dyDescent="0.2"/>
    <row r="217969" ht="12.75" customHeight="1" x14ac:dyDescent="0.2"/>
    <row r="217973" ht="12.75" customHeight="1" x14ac:dyDescent="0.2"/>
    <row r="217977" ht="12.75" customHeight="1" x14ac:dyDescent="0.2"/>
    <row r="217981" ht="12.75" customHeight="1" x14ac:dyDescent="0.2"/>
    <row r="217985" ht="12.75" customHeight="1" x14ac:dyDescent="0.2"/>
    <row r="217989" ht="12.75" customHeight="1" x14ac:dyDescent="0.2"/>
    <row r="217993" ht="12.75" customHeight="1" x14ac:dyDescent="0.2"/>
    <row r="217997" ht="12.75" customHeight="1" x14ac:dyDescent="0.2"/>
    <row r="218001" ht="12.75" customHeight="1" x14ac:dyDescent="0.2"/>
    <row r="218005" ht="12.75" customHeight="1" x14ac:dyDescent="0.2"/>
    <row r="218009" ht="12.75" customHeight="1" x14ac:dyDescent="0.2"/>
    <row r="218013" ht="12.75" customHeight="1" x14ac:dyDescent="0.2"/>
    <row r="218017" ht="12.75" customHeight="1" x14ac:dyDescent="0.2"/>
    <row r="218021" ht="12.75" customHeight="1" x14ac:dyDescent="0.2"/>
    <row r="218025" ht="12.75" customHeight="1" x14ac:dyDescent="0.2"/>
    <row r="218029" ht="12.75" customHeight="1" x14ac:dyDescent="0.2"/>
    <row r="218033" ht="12.75" customHeight="1" x14ac:dyDescent="0.2"/>
    <row r="218037" ht="12.75" customHeight="1" x14ac:dyDescent="0.2"/>
    <row r="218041" ht="12.75" customHeight="1" x14ac:dyDescent="0.2"/>
    <row r="218045" ht="12.75" customHeight="1" x14ac:dyDescent="0.2"/>
    <row r="218049" ht="12.75" customHeight="1" x14ac:dyDescent="0.2"/>
    <row r="218053" ht="12.75" customHeight="1" x14ac:dyDescent="0.2"/>
    <row r="218057" ht="12.75" customHeight="1" x14ac:dyDescent="0.2"/>
    <row r="218061" ht="12.75" customHeight="1" x14ac:dyDescent="0.2"/>
    <row r="218065" ht="12.75" customHeight="1" x14ac:dyDescent="0.2"/>
    <row r="218069" ht="12.75" customHeight="1" x14ac:dyDescent="0.2"/>
    <row r="218073" ht="12.75" customHeight="1" x14ac:dyDescent="0.2"/>
    <row r="218077" ht="12.75" customHeight="1" x14ac:dyDescent="0.2"/>
    <row r="218081" ht="12.75" customHeight="1" x14ac:dyDescent="0.2"/>
    <row r="218085" ht="12.75" customHeight="1" x14ac:dyDescent="0.2"/>
    <row r="218089" ht="12.75" customHeight="1" x14ac:dyDescent="0.2"/>
    <row r="218093" ht="12.75" customHeight="1" x14ac:dyDescent="0.2"/>
    <row r="218097" ht="12.75" customHeight="1" x14ac:dyDescent="0.2"/>
    <row r="218101" ht="12.75" customHeight="1" x14ac:dyDescent="0.2"/>
    <row r="218105" ht="12.75" customHeight="1" x14ac:dyDescent="0.2"/>
    <row r="218109" ht="12.75" customHeight="1" x14ac:dyDescent="0.2"/>
    <row r="218113" ht="12.75" customHeight="1" x14ac:dyDescent="0.2"/>
    <row r="218117" ht="12.75" customHeight="1" x14ac:dyDescent="0.2"/>
    <row r="218121" ht="12.75" customHeight="1" x14ac:dyDescent="0.2"/>
    <row r="218125" ht="12.75" customHeight="1" x14ac:dyDescent="0.2"/>
    <row r="218129" ht="12.75" customHeight="1" x14ac:dyDescent="0.2"/>
    <row r="218133" ht="12.75" customHeight="1" x14ac:dyDescent="0.2"/>
    <row r="218137" ht="12.75" customHeight="1" x14ac:dyDescent="0.2"/>
    <row r="218141" ht="12.75" customHeight="1" x14ac:dyDescent="0.2"/>
    <row r="218145" ht="12.75" customHeight="1" x14ac:dyDescent="0.2"/>
    <row r="218149" ht="12.75" customHeight="1" x14ac:dyDescent="0.2"/>
    <row r="218153" ht="12.75" customHeight="1" x14ac:dyDescent="0.2"/>
    <row r="218157" ht="12.75" customHeight="1" x14ac:dyDescent="0.2"/>
    <row r="218161" ht="12.75" customHeight="1" x14ac:dyDescent="0.2"/>
    <row r="218165" ht="12.75" customHeight="1" x14ac:dyDescent="0.2"/>
    <row r="218169" ht="12.75" customHeight="1" x14ac:dyDescent="0.2"/>
    <row r="218173" ht="12.75" customHeight="1" x14ac:dyDescent="0.2"/>
    <row r="218177" ht="12.75" customHeight="1" x14ac:dyDescent="0.2"/>
    <row r="218181" ht="12.75" customHeight="1" x14ac:dyDescent="0.2"/>
    <row r="218185" ht="12.75" customHeight="1" x14ac:dyDescent="0.2"/>
    <row r="218189" ht="12.75" customHeight="1" x14ac:dyDescent="0.2"/>
    <row r="218193" ht="12.75" customHeight="1" x14ac:dyDescent="0.2"/>
    <row r="218197" ht="12.75" customHeight="1" x14ac:dyDescent="0.2"/>
    <row r="218201" ht="12.75" customHeight="1" x14ac:dyDescent="0.2"/>
    <row r="218205" ht="12.75" customHeight="1" x14ac:dyDescent="0.2"/>
    <row r="218209" ht="12.75" customHeight="1" x14ac:dyDescent="0.2"/>
    <row r="218213" ht="12.75" customHeight="1" x14ac:dyDescent="0.2"/>
    <row r="218217" ht="12.75" customHeight="1" x14ac:dyDescent="0.2"/>
    <row r="218221" ht="12.75" customHeight="1" x14ac:dyDescent="0.2"/>
    <row r="218225" ht="12.75" customHeight="1" x14ac:dyDescent="0.2"/>
    <row r="218229" ht="12.75" customHeight="1" x14ac:dyDescent="0.2"/>
    <row r="218233" ht="12.75" customHeight="1" x14ac:dyDescent="0.2"/>
    <row r="218237" ht="12.75" customHeight="1" x14ac:dyDescent="0.2"/>
    <row r="218241" ht="12.75" customHeight="1" x14ac:dyDescent="0.2"/>
    <row r="218245" ht="12.75" customHeight="1" x14ac:dyDescent="0.2"/>
    <row r="218249" ht="12.75" customHeight="1" x14ac:dyDescent="0.2"/>
    <row r="218253" ht="12.75" customHeight="1" x14ac:dyDescent="0.2"/>
    <row r="218257" ht="12.75" customHeight="1" x14ac:dyDescent="0.2"/>
    <row r="218261" ht="12.75" customHeight="1" x14ac:dyDescent="0.2"/>
    <row r="218265" ht="12.75" customHeight="1" x14ac:dyDescent="0.2"/>
    <row r="218269" ht="12.75" customHeight="1" x14ac:dyDescent="0.2"/>
    <row r="218273" ht="12.75" customHeight="1" x14ac:dyDescent="0.2"/>
    <row r="218277" ht="12.75" customHeight="1" x14ac:dyDescent="0.2"/>
    <row r="218281" ht="12.75" customHeight="1" x14ac:dyDescent="0.2"/>
    <row r="218285" ht="12.75" customHeight="1" x14ac:dyDescent="0.2"/>
    <row r="218289" ht="12.75" customHeight="1" x14ac:dyDescent="0.2"/>
    <row r="218293" ht="12.75" customHeight="1" x14ac:dyDescent="0.2"/>
    <row r="218297" ht="12.75" customHeight="1" x14ac:dyDescent="0.2"/>
    <row r="218301" ht="12.75" customHeight="1" x14ac:dyDescent="0.2"/>
    <row r="218305" ht="12.75" customHeight="1" x14ac:dyDescent="0.2"/>
    <row r="218309" ht="12.75" customHeight="1" x14ac:dyDescent="0.2"/>
    <row r="218313" ht="12.75" customHeight="1" x14ac:dyDescent="0.2"/>
    <row r="218317" ht="12.75" customHeight="1" x14ac:dyDescent="0.2"/>
    <row r="218321" ht="12.75" customHeight="1" x14ac:dyDescent="0.2"/>
    <row r="218325" ht="12.75" customHeight="1" x14ac:dyDescent="0.2"/>
    <row r="218329" ht="12.75" customHeight="1" x14ac:dyDescent="0.2"/>
    <row r="218333" ht="12.75" customHeight="1" x14ac:dyDescent="0.2"/>
    <row r="218337" ht="12.75" customHeight="1" x14ac:dyDescent="0.2"/>
    <row r="218341" ht="12.75" customHeight="1" x14ac:dyDescent="0.2"/>
    <row r="218345" ht="12.75" customHeight="1" x14ac:dyDescent="0.2"/>
    <row r="218349" ht="12.75" customHeight="1" x14ac:dyDescent="0.2"/>
    <row r="218353" ht="12.75" customHeight="1" x14ac:dyDescent="0.2"/>
    <row r="218357" ht="12.75" customHeight="1" x14ac:dyDescent="0.2"/>
    <row r="218361" ht="12.75" customHeight="1" x14ac:dyDescent="0.2"/>
    <row r="218365" ht="12.75" customHeight="1" x14ac:dyDescent="0.2"/>
    <row r="218369" ht="12.75" customHeight="1" x14ac:dyDescent="0.2"/>
    <row r="218373" ht="12.75" customHeight="1" x14ac:dyDescent="0.2"/>
    <row r="218377" ht="12.75" customHeight="1" x14ac:dyDescent="0.2"/>
    <row r="218381" ht="12.75" customHeight="1" x14ac:dyDescent="0.2"/>
    <row r="218385" ht="12.75" customHeight="1" x14ac:dyDescent="0.2"/>
    <row r="218389" ht="12.75" customHeight="1" x14ac:dyDescent="0.2"/>
    <row r="218393" ht="12.75" customHeight="1" x14ac:dyDescent="0.2"/>
    <row r="218397" ht="12.75" customHeight="1" x14ac:dyDescent="0.2"/>
    <row r="218401" ht="12.75" customHeight="1" x14ac:dyDescent="0.2"/>
    <row r="218405" ht="12.75" customHeight="1" x14ac:dyDescent="0.2"/>
    <row r="218409" ht="12.75" customHeight="1" x14ac:dyDescent="0.2"/>
    <row r="218413" ht="12.75" customHeight="1" x14ac:dyDescent="0.2"/>
    <row r="218417" ht="12.75" customHeight="1" x14ac:dyDescent="0.2"/>
    <row r="218421" ht="12.75" customHeight="1" x14ac:dyDescent="0.2"/>
    <row r="218425" ht="12.75" customHeight="1" x14ac:dyDescent="0.2"/>
    <row r="218429" ht="12.75" customHeight="1" x14ac:dyDescent="0.2"/>
    <row r="218433" ht="12.75" customHeight="1" x14ac:dyDescent="0.2"/>
    <row r="218437" ht="12.75" customHeight="1" x14ac:dyDescent="0.2"/>
    <row r="218441" ht="12.75" customHeight="1" x14ac:dyDescent="0.2"/>
    <row r="218445" ht="12.75" customHeight="1" x14ac:dyDescent="0.2"/>
    <row r="218449" ht="12.75" customHeight="1" x14ac:dyDescent="0.2"/>
    <row r="218453" ht="12.75" customHeight="1" x14ac:dyDescent="0.2"/>
    <row r="218457" ht="12.75" customHeight="1" x14ac:dyDescent="0.2"/>
    <row r="218461" ht="12.75" customHeight="1" x14ac:dyDescent="0.2"/>
    <row r="218465" ht="12.75" customHeight="1" x14ac:dyDescent="0.2"/>
    <row r="218469" ht="12.75" customHeight="1" x14ac:dyDescent="0.2"/>
    <row r="218473" ht="12.75" customHeight="1" x14ac:dyDescent="0.2"/>
    <row r="218477" ht="12.75" customHeight="1" x14ac:dyDescent="0.2"/>
    <row r="218481" ht="12.75" customHeight="1" x14ac:dyDescent="0.2"/>
    <row r="218485" ht="12.75" customHeight="1" x14ac:dyDescent="0.2"/>
    <row r="218489" ht="12.75" customHeight="1" x14ac:dyDescent="0.2"/>
    <row r="218493" ht="12.75" customHeight="1" x14ac:dyDescent="0.2"/>
    <row r="218497" ht="12.75" customHeight="1" x14ac:dyDescent="0.2"/>
    <row r="218501" ht="12.75" customHeight="1" x14ac:dyDescent="0.2"/>
    <row r="218505" ht="12.75" customHeight="1" x14ac:dyDescent="0.2"/>
    <row r="218509" ht="12.75" customHeight="1" x14ac:dyDescent="0.2"/>
    <row r="218513" ht="12.75" customHeight="1" x14ac:dyDescent="0.2"/>
    <row r="218517" ht="12.75" customHeight="1" x14ac:dyDescent="0.2"/>
    <row r="218521" ht="12.75" customHeight="1" x14ac:dyDescent="0.2"/>
    <row r="218525" ht="12.75" customHeight="1" x14ac:dyDescent="0.2"/>
    <row r="218529" ht="12.75" customHeight="1" x14ac:dyDescent="0.2"/>
    <row r="218533" ht="12.75" customHeight="1" x14ac:dyDescent="0.2"/>
    <row r="218537" ht="12.75" customHeight="1" x14ac:dyDescent="0.2"/>
    <row r="218541" ht="12.75" customHeight="1" x14ac:dyDescent="0.2"/>
    <row r="218545" ht="12.75" customHeight="1" x14ac:dyDescent="0.2"/>
    <row r="218549" ht="12.75" customHeight="1" x14ac:dyDescent="0.2"/>
    <row r="218553" ht="12.75" customHeight="1" x14ac:dyDescent="0.2"/>
    <row r="218557" ht="12.75" customHeight="1" x14ac:dyDescent="0.2"/>
    <row r="218561" ht="12.75" customHeight="1" x14ac:dyDescent="0.2"/>
    <row r="218565" ht="12.75" customHeight="1" x14ac:dyDescent="0.2"/>
    <row r="218569" ht="12.75" customHeight="1" x14ac:dyDescent="0.2"/>
    <row r="218573" ht="12.75" customHeight="1" x14ac:dyDescent="0.2"/>
    <row r="218577" ht="12.75" customHeight="1" x14ac:dyDescent="0.2"/>
    <row r="218581" ht="12.75" customHeight="1" x14ac:dyDescent="0.2"/>
    <row r="218585" ht="12.75" customHeight="1" x14ac:dyDescent="0.2"/>
    <row r="218589" ht="12.75" customHeight="1" x14ac:dyDescent="0.2"/>
    <row r="218593" ht="12.75" customHeight="1" x14ac:dyDescent="0.2"/>
    <row r="218597" ht="12.75" customHeight="1" x14ac:dyDescent="0.2"/>
    <row r="218601" ht="12.75" customHeight="1" x14ac:dyDescent="0.2"/>
    <row r="218605" ht="12.75" customHeight="1" x14ac:dyDescent="0.2"/>
    <row r="218609" ht="12.75" customHeight="1" x14ac:dyDescent="0.2"/>
    <row r="218613" ht="12.75" customHeight="1" x14ac:dyDescent="0.2"/>
    <row r="218617" ht="12.75" customHeight="1" x14ac:dyDescent="0.2"/>
    <row r="218621" ht="12.75" customHeight="1" x14ac:dyDescent="0.2"/>
    <row r="218625" ht="12.75" customHeight="1" x14ac:dyDescent="0.2"/>
    <row r="218629" ht="12.75" customHeight="1" x14ac:dyDescent="0.2"/>
    <row r="218633" ht="12.75" customHeight="1" x14ac:dyDescent="0.2"/>
    <row r="218637" ht="12.75" customHeight="1" x14ac:dyDescent="0.2"/>
    <row r="218641" ht="12.75" customHeight="1" x14ac:dyDescent="0.2"/>
    <row r="218645" ht="12.75" customHeight="1" x14ac:dyDescent="0.2"/>
    <row r="218649" ht="12.75" customHeight="1" x14ac:dyDescent="0.2"/>
    <row r="218653" ht="12.75" customHeight="1" x14ac:dyDescent="0.2"/>
    <row r="218657" ht="12.75" customHeight="1" x14ac:dyDescent="0.2"/>
    <row r="218661" ht="12.75" customHeight="1" x14ac:dyDescent="0.2"/>
    <row r="218665" ht="12.75" customHeight="1" x14ac:dyDescent="0.2"/>
    <row r="218669" ht="12.75" customHeight="1" x14ac:dyDescent="0.2"/>
    <row r="218673" ht="12.75" customHeight="1" x14ac:dyDescent="0.2"/>
    <row r="218677" ht="12.75" customHeight="1" x14ac:dyDescent="0.2"/>
    <row r="218681" ht="12.75" customHeight="1" x14ac:dyDescent="0.2"/>
    <row r="218685" ht="12.75" customHeight="1" x14ac:dyDescent="0.2"/>
    <row r="218689" ht="12.75" customHeight="1" x14ac:dyDescent="0.2"/>
    <row r="218693" ht="12.75" customHeight="1" x14ac:dyDescent="0.2"/>
    <row r="218697" ht="12.75" customHeight="1" x14ac:dyDescent="0.2"/>
    <row r="218701" ht="12.75" customHeight="1" x14ac:dyDescent="0.2"/>
    <row r="218705" ht="12.75" customHeight="1" x14ac:dyDescent="0.2"/>
    <row r="218709" ht="12.75" customHeight="1" x14ac:dyDescent="0.2"/>
    <row r="218713" ht="12.75" customHeight="1" x14ac:dyDescent="0.2"/>
    <row r="218717" ht="12.75" customHeight="1" x14ac:dyDescent="0.2"/>
    <row r="218721" ht="12.75" customHeight="1" x14ac:dyDescent="0.2"/>
    <row r="218725" ht="12.75" customHeight="1" x14ac:dyDescent="0.2"/>
    <row r="218729" ht="12.75" customHeight="1" x14ac:dyDescent="0.2"/>
    <row r="218733" ht="12.75" customHeight="1" x14ac:dyDescent="0.2"/>
    <row r="218737" ht="12.75" customHeight="1" x14ac:dyDescent="0.2"/>
    <row r="218741" ht="12.75" customHeight="1" x14ac:dyDescent="0.2"/>
    <row r="218745" ht="12.75" customHeight="1" x14ac:dyDescent="0.2"/>
    <row r="218749" ht="12.75" customHeight="1" x14ac:dyDescent="0.2"/>
    <row r="218753" ht="12.75" customHeight="1" x14ac:dyDescent="0.2"/>
    <row r="218757" ht="12.75" customHeight="1" x14ac:dyDescent="0.2"/>
    <row r="218761" ht="12.75" customHeight="1" x14ac:dyDescent="0.2"/>
    <row r="218765" ht="12.75" customHeight="1" x14ac:dyDescent="0.2"/>
    <row r="218769" ht="12.75" customHeight="1" x14ac:dyDescent="0.2"/>
    <row r="218773" ht="12.75" customHeight="1" x14ac:dyDescent="0.2"/>
    <row r="218777" ht="12.75" customHeight="1" x14ac:dyDescent="0.2"/>
    <row r="218781" ht="12.75" customHeight="1" x14ac:dyDescent="0.2"/>
    <row r="218785" ht="12.75" customHeight="1" x14ac:dyDescent="0.2"/>
    <row r="218789" ht="12.75" customHeight="1" x14ac:dyDescent="0.2"/>
    <row r="218793" ht="12.75" customHeight="1" x14ac:dyDescent="0.2"/>
    <row r="218797" ht="12.75" customHeight="1" x14ac:dyDescent="0.2"/>
    <row r="218801" ht="12.75" customHeight="1" x14ac:dyDescent="0.2"/>
    <row r="218805" ht="12.75" customHeight="1" x14ac:dyDescent="0.2"/>
    <row r="218809" ht="12.75" customHeight="1" x14ac:dyDescent="0.2"/>
    <row r="218813" ht="12.75" customHeight="1" x14ac:dyDescent="0.2"/>
    <row r="218817" ht="12.75" customHeight="1" x14ac:dyDescent="0.2"/>
    <row r="218821" ht="12.75" customHeight="1" x14ac:dyDescent="0.2"/>
    <row r="218825" ht="12.75" customHeight="1" x14ac:dyDescent="0.2"/>
    <row r="218829" ht="12.75" customHeight="1" x14ac:dyDescent="0.2"/>
    <row r="218833" ht="12.75" customHeight="1" x14ac:dyDescent="0.2"/>
    <row r="218837" ht="12.75" customHeight="1" x14ac:dyDescent="0.2"/>
    <row r="218841" ht="12.75" customHeight="1" x14ac:dyDescent="0.2"/>
    <row r="218845" ht="12.75" customHeight="1" x14ac:dyDescent="0.2"/>
    <row r="218849" ht="12.75" customHeight="1" x14ac:dyDescent="0.2"/>
    <row r="218853" ht="12.75" customHeight="1" x14ac:dyDescent="0.2"/>
    <row r="218857" ht="12.75" customHeight="1" x14ac:dyDescent="0.2"/>
    <row r="218861" ht="12.75" customHeight="1" x14ac:dyDescent="0.2"/>
    <row r="218865" ht="12.75" customHeight="1" x14ac:dyDescent="0.2"/>
    <row r="218869" ht="12.75" customHeight="1" x14ac:dyDescent="0.2"/>
    <row r="218873" ht="12.75" customHeight="1" x14ac:dyDescent="0.2"/>
    <row r="218877" ht="12.75" customHeight="1" x14ac:dyDescent="0.2"/>
    <row r="218881" ht="12.75" customHeight="1" x14ac:dyDescent="0.2"/>
    <row r="218885" ht="12.75" customHeight="1" x14ac:dyDescent="0.2"/>
    <row r="218889" ht="12.75" customHeight="1" x14ac:dyDescent="0.2"/>
    <row r="218893" ht="12.75" customHeight="1" x14ac:dyDescent="0.2"/>
    <row r="218897" ht="12.75" customHeight="1" x14ac:dyDescent="0.2"/>
    <row r="218901" ht="12.75" customHeight="1" x14ac:dyDescent="0.2"/>
    <row r="218905" ht="12.75" customHeight="1" x14ac:dyDescent="0.2"/>
    <row r="218909" ht="12.75" customHeight="1" x14ac:dyDescent="0.2"/>
    <row r="218913" ht="12.75" customHeight="1" x14ac:dyDescent="0.2"/>
    <row r="218917" ht="12.75" customHeight="1" x14ac:dyDescent="0.2"/>
    <row r="218921" ht="12.75" customHeight="1" x14ac:dyDescent="0.2"/>
    <row r="218925" ht="12.75" customHeight="1" x14ac:dyDescent="0.2"/>
    <row r="218929" ht="12.75" customHeight="1" x14ac:dyDescent="0.2"/>
    <row r="218933" ht="12.75" customHeight="1" x14ac:dyDescent="0.2"/>
    <row r="218937" ht="12.75" customHeight="1" x14ac:dyDescent="0.2"/>
    <row r="218941" ht="12.75" customHeight="1" x14ac:dyDescent="0.2"/>
    <row r="218945" ht="12.75" customHeight="1" x14ac:dyDescent="0.2"/>
    <row r="218949" ht="12.75" customHeight="1" x14ac:dyDescent="0.2"/>
    <row r="218953" ht="12.75" customHeight="1" x14ac:dyDescent="0.2"/>
    <row r="218957" ht="12.75" customHeight="1" x14ac:dyDescent="0.2"/>
    <row r="218961" ht="12.75" customHeight="1" x14ac:dyDescent="0.2"/>
    <row r="218965" ht="12.75" customHeight="1" x14ac:dyDescent="0.2"/>
    <row r="218969" ht="12.75" customHeight="1" x14ac:dyDescent="0.2"/>
    <row r="218973" ht="12.75" customHeight="1" x14ac:dyDescent="0.2"/>
    <row r="218977" ht="12.75" customHeight="1" x14ac:dyDescent="0.2"/>
    <row r="218981" ht="12.75" customHeight="1" x14ac:dyDescent="0.2"/>
    <row r="218985" ht="12.75" customHeight="1" x14ac:dyDescent="0.2"/>
    <row r="218989" ht="12.75" customHeight="1" x14ac:dyDescent="0.2"/>
    <row r="218993" ht="12.75" customHeight="1" x14ac:dyDescent="0.2"/>
    <row r="218997" ht="12.75" customHeight="1" x14ac:dyDescent="0.2"/>
    <row r="219001" ht="12.75" customHeight="1" x14ac:dyDescent="0.2"/>
    <row r="219005" ht="12.75" customHeight="1" x14ac:dyDescent="0.2"/>
    <row r="219009" ht="12.75" customHeight="1" x14ac:dyDescent="0.2"/>
    <row r="219013" ht="12.75" customHeight="1" x14ac:dyDescent="0.2"/>
    <row r="219017" ht="12.75" customHeight="1" x14ac:dyDescent="0.2"/>
    <row r="219021" ht="12.75" customHeight="1" x14ac:dyDescent="0.2"/>
    <row r="219025" ht="12.75" customHeight="1" x14ac:dyDescent="0.2"/>
    <row r="219029" ht="12.75" customHeight="1" x14ac:dyDescent="0.2"/>
    <row r="219033" ht="12.75" customHeight="1" x14ac:dyDescent="0.2"/>
    <row r="219037" ht="12.75" customHeight="1" x14ac:dyDescent="0.2"/>
    <row r="219041" ht="12.75" customHeight="1" x14ac:dyDescent="0.2"/>
    <row r="219045" ht="12.75" customHeight="1" x14ac:dyDescent="0.2"/>
    <row r="219049" ht="12.75" customHeight="1" x14ac:dyDescent="0.2"/>
    <row r="219053" ht="12.75" customHeight="1" x14ac:dyDescent="0.2"/>
    <row r="219057" ht="12.75" customHeight="1" x14ac:dyDescent="0.2"/>
    <row r="219061" ht="12.75" customHeight="1" x14ac:dyDescent="0.2"/>
    <row r="219065" ht="12.75" customHeight="1" x14ac:dyDescent="0.2"/>
    <row r="219069" ht="12.75" customHeight="1" x14ac:dyDescent="0.2"/>
    <row r="219073" ht="12.75" customHeight="1" x14ac:dyDescent="0.2"/>
    <row r="219077" ht="12.75" customHeight="1" x14ac:dyDescent="0.2"/>
    <row r="219081" ht="12.75" customHeight="1" x14ac:dyDescent="0.2"/>
    <row r="219085" ht="12.75" customHeight="1" x14ac:dyDescent="0.2"/>
    <row r="219089" ht="12.75" customHeight="1" x14ac:dyDescent="0.2"/>
    <row r="219093" ht="12.75" customHeight="1" x14ac:dyDescent="0.2"/>
    <row r="219097" ht="12.75" customHeight="1" x14ac:dyDescent="0.2"/>
    <row r="219101" ht="12.75" customHeight="1" x14ac:dyDescent="0.2"/>
    <row r="219105" ht="12.75" customHeight="1" x14ac:dyDescent="0.2"/>
    <row r="219109" ht="12.75" customHeight="1" x14ac:dyDescent="0.2"/>
    <row r="219113" ht="12.75" customHeight="1" x14ac:dyDescent="0.2"/>
    <row r="219117" ht="12.75" customHeight="1" x14ac:dyDescent="0.2"/>
    <row r="219121" ht="12.75" customHeight="1" x14ac:dyDescent="0.2"/>
    <row r="219125" ht="12.75" customHeight="1" x14ac:dyDescent="0.2"/>
    <row r="219129" ht="12.75" customHeight="1" x14ac:dyDescent="0.2"/>
    <row r="219133" ht="12.75" customHeight="1" x14ac:dyDescent="0.2"/>
    <row r="219137" ht="12.75" customHeight="1" x14ac:dyDescent="0.2"/>
    <row r="219141" ht="12.75" customHeight="1" x14ac:dyDescent="0.2"/>
    <row r="219145" ht="12.75" customHeight="1" x14ac:dyDescent="0.2"/>
    <row r="219149" ht="12.75" customHeight="1" x14ac:dyDescent="0.2"/>
    <row r="219153" ht="12.75" customHeight="1" x14ac:dyDescent="0.2"/>
    <row r="219157" ht="12.75" customHeight="1" x14ac:dyDescent="0.2"/>
    <row r="219161" ht="12.75" customHeight="1" x14ac:dyDescent="0.2"/>
    <row r="219165" ht="12.75" customHeight="1" x14ac:dyDescent="0.2"/>
    <row r="219169" ht="12.75" customHeight="1" x14ac:dyDescent="0.2"/>
    <row r="219173" ht="12.75" customHeight="1" x14ac:dyDescent="0.2"/>
    <row r="219177" ht="12.75" customHeight="1" x14ac:dyDescent="0.2"/>
    <row r="219181" ht="12.75" customHeight="1" x14ac:dyDescent="0.2"/>
    <row r="219185" ht="12.75" customHeight="1" x14ac:dyDescent="0.2"/>
    <row r="219189" ht="12.75" customHeight="1" x14ac:dyDescent="0.2"/>
    <row r="219193" ht="12.75" customHeight="1" x14ac:dyDescent="0.2"/>
    <row r="219197" ht="12.75" customHeight="1" x14ac:dyDescent="0.2"/>
    <row r="219201" ht="12.75" customHeight="1" x14ac:dyDescent="0.2"/>
    <row r="219205" ht="12.75" customHeight="1" x14ac:dyDescent="0.2"/>
    <row r="219209" ht="12.75" customHeight="1" x14ac:dyDescent="0.2"/>
    <row r="219213" ht="12.75" customHeight="1" x14ac:dyDescent="0.2"/>
    <row r="219217" ht="12.75" customHeight="1" x14ac:dyDescent="0.2"/>
    <row r="219221" ht="12.75" customHeight="1" x14ac:dyDescent="0.2"/>
    <row r="219225" ht="12.75" customHeight="1" x14ac:dyDescent="0.2"/>
    <row r="219229" ht="12.75" customHeight="1" x14ac:dyDescent="0.2"/>
    <row r="219233" ht="12.75" customHeight="1" x14ac:dyDescent="0.2"/>
    <row r="219237" ht="12.75" customHeight="1" x14ac:dyDescent="0.2"/>
    <row r="219241" ht="12.75" customHeight="1" x14ac:dyDescent="0.2"/>
    <row r="219245" ht="12.75" customHeight="1" x14ac:dyDescent="0.2"/>
    <row r="219249" ht="12.75" customHeight="1" x14ac:dyDescent="0.2"/>
    <row r="219253" ht="12.75" customHeight="1" x14ac:dyDescent="0.2"/>
    <row r="219257" ht="12.75" customHeight="1" x14ac:dyDescent="0.2"/>
    <row r="219261" ht="12.75" customHeight="1" x14ac:dyDescent="0.2"/>
    <row r="219265" ht="12.75" customHeight="1" x14ac:dyDescent="0.2"/>
    <row r="219269" ht="12.75" customHeight="1" x14ac:dyDescent="0.2"/>
    <row r="219273" ht="12.75" customHeight="1" x14ac:dyDescent="0.2"/>
    <row r="219277" ht="12.75" customHeight="1" x14ac:dyDescent="0.2"/>
    <row r="219281" ht="12.75" customHeight="1" x14ac:dyDescent="0.2"/>
    <row r="219285" ht="12.75" customHeight="1" x14ac:dyDescent="0.2"/>
    <row r="219289" ht="12.75" customHeight="1" x14ac:dyDescent="0.2"/>
    <row r="219293" ht="12.75" customHeight="1" x14ac:dyDescent="0.2"/>
    <row r="219297" ht="12.75" customHeight="1" x14ac:dyDescent="0.2"/>
    <row r="219301" ht="12.75" customHeight="1" x14ac:dyDescent="0.2"/>
    <row r="219305" ht="12.75" customHeight="1" x14ac:dyDescent="0.2"/>
    <row r="219309" ht="12.75" customHeight="1" x14ac:dyDescent="0.2"/>
    <row r="219313" ht="12.75" customHeight="1" x14ac:dyDescent="0.2"/>
    <row r="219317" ht="12.75" customHeight="1" x14ac:dyDescent="0.2"/>
    <row r="219321" ht="12.75" customHeight="1" x14ac:dyDescent="0.2"/>
    <row r="219325" ht="12.75" customHeight="1" x14ac:dyDescent="0.2"/>
    <row r="219329" ht="12.75" customHeight="1" x14ac:dyDescent="0.2"/>
    <row r="219333" ht="12.75" customHeight="1" x14ac:dyDescent="0.2"/>
    <row r="219337" ht="12.75" customHeight="1" x14ac:dyDescent="0.2"/>
    <row r="219341" ht="12.75" customHeight="1" x14ac:dyDescent="0.2"/>
    <row r="219345" ht="12.75" customHeight="1" x14ac:dyDescent="0.2"/>
    <row r="219349" ht="12.75" customHeight="1" x14ac:dyDescent="0.2"/>
    <row r="219353" ht="12.75" customHeight="1" x14ac:dyDescent="0.2"/>
    <row r="219357" ht="12.75" customHeight="1" x14ac:dyDescent="0.2"/>
    <row r="219361" ht="12.75" customHeight="1" x14ac:dyDescent="0.2"/>
    <row r="219365" ht="12.75" customHeight="1" x14ac:dyDescent="0.2"/>
    <row r="219369" ht="12.75" customHeight="1" x14ac:dyDescent="0.2"/>
    <row r="219373" ht="12.75" customHeight="1" x14ac:dyDescent="0.2"/>
    <row r="219377" ht="12.75" customHeight="1" x14ac:dyDescent="0.2"/>
    <row r="219381" ht="12.75" customHeight="1" x14ac:dyDescent="0.2"/>
    <row r="219385" ht="12.75" customHeight="1" x14ac:dyDescent="0.2"/>
    <row r="219389" ht="12.75" customHeight="1" x14ac:dyDescent="0.2"/>
    <row r="219393" ht="12.75" customHeight="1" x14ac:dyDescent="0.2"/>
    <row r="219397" ht="12.75" customHeight="1" x14ac:dyDescent="0.2"/>
    <row r="219401" ht="12.75" customHeight="1" x14ac:dyDescent="0.2"/>
    <row r="219405" ht="12.75" customHeight="1" x14ac:dyDescent="0.2"/>
    <row r="219409" ht="12.75" customHeight="1" x14ac:dyDescent="0.2"/>
    <row r="219413" ht="12.75" customHeight="1" x14ac:dyDescent="0.2"/>
    <row r="219417" ht="12.75" customHeight="1" x14ac:dyDescent="0.2"/>
    <row r="219421" ht="12.75" customHeight="1" x14ac:dyDescent="0.2"/>
    <row r="219425" ht="12.75" customHeight="1" x14ac:dyDescent="0.2"/>
    <row r="219429" ht="12.75" customHeight="1" x14ac:dyDescent="0.2"/>
    <row r="219433" ht="12.75" customHeight="1" x14ac:dyDescent="0.2"/>
    <row r="219437" ht="12.75" customHeight="1" x14ac:dyDescent="0.2"/>
    <row r="219441" ht="12.75" customHeight="1" x14ac:dyDescent="0.2"/>
    <row r="219445" ht="12.75" customHeight="1" x14ac:dyDescent="0.2"/>
    <row r="219449" ht="12.75" customHeight="1" x14ac:dyDescent="0.2"/>
    <row r="219453" ht="12.75" customHeight="1" x14ac:dyDescent="0.2"/>
    <row r="219457" ht="12.75" customHeight="1" x14ac:dyDescent="0.2"/>
    <row r="219461" ht="12.75" customHeight="1" x14ac:dyDescent="0.2"/>
    <row r="219465" ht="12.75" customHeight="1" x14ac:dyDescent="0.2"/>
    <row r="219469" ht="12.75" customHeight="1" x14ac:dyDescent="0.2"/>
    <row r="219473" ht="12.75" customHeight="1" x14ac:dyDescent="0.2"/>
    <row r="219477" ht="12.75" customHeight="1" x14ac:dyDescent="0.2"/>
    <row r="219481" ht="12.75" customHeight="1" x14ac:dyDescent="0.2"/>
    <row r="219485" ht="12.75" customHeight="1" x14ac:dyDescent="0.2"/>
    <row r="219489" ht="12.75" customHeight="1" x14ac:dyDescent="0.2"/>
    <row r="219493" ht="12.75" customHeight="1" x14ac:dyDescent="0.2"/>
    <row r="219497" ht="12.75" customHeight="1" x14ac:dyDescent="0.2"/>
    <row r="219501" ht="12.75" customHeight="1" x14ac:dyDescent="0.2"/>
    <row r="219505" ht="12.75" customHeight="1" x14ac:dyDescent="0.2"/>
    <row r="219509" ht="12.75" customHeight="1" x14ac:dyDescent="0.2"/>
    <row r="219513" ht="12.75" customHeight="1" x14ac:dyDescent="0.2"/>
    <row r="219517" ht="12.75" customHeight="1" x14ac:dyDescent="0.2"/>
    <row r="219521" ht="12.75" customHeight="1" x14ac:dyDescent="0.2"/>
    <row r="219525" ht="12.75" customHeight="1" x14ac:dyDescent="0.2"/>
    <row r="219529" ht="12.75" customHeight="1" x14ac:dyDescent="0.2"/>
    <row r="219533" ht="12.75" customHeight="1" x14ac:dyDescent="0.2"/>
    <row r="219537" ht="12.75" customHeight="1" x14ac:dyDescent="0.2"/>
    <row r="219541" ht="12.75" customHeight="1" x14ac:dyDescent="0.2"/>
    <row r="219545" ht="12.75" customHeight="1" x14ac:dyDescent="0.2"/>
    <row r="219549" ht="12.75" customHeight="1" x14ac:dyDescent="0.2"/>
    <row r="219553" ht="12.75" customHeight="1" x14ac:dyDescent="0.2"/>
    <row r="219557" ht="12.75" customHeight="1" x14ac:dyDescent="0.2"/>
    <row r="219561" ht="12.75" customHeight="1" x14ac:dyDescent="0.2"/>
    <row r="219565" ht="12.75" customHeight="1" x14ac:dyDescent="0.2"/>
    <row r="219569" ht="12.75" customHeight="1" x14ac:dyDescent="0.2"/>
    <row r="219573" ht="12.75" customHeight="1" x14ac:dyDescent="0.2"/>
    <row r="219577" ht="12.75" customHeight="1" x14ac:dyDescent="0.2"/>
    <row r="219581" ht="12.75" customHeight="1" x14ac:dyDescent="0.2"/>
    <row r="219585" ht="12.75" customHeight="1" x14ac:dyDescent="0.2"/>
    <row r="219589" ht="12.75" customHeight="1" x14ac:dyDescent="0.2"/>
    <row r="219593" ht="12.75" customHeight="1" x14ac:dyDescent="0.2"/>
    <row r="219597" ht="12.75" customHeight="1" x14ac:dyDescent="0.2"/>
    <row r="219601" ht="12.75" customHeight="1" x14ac:dyDescent="0.2"/>
    <row r="219605" ht="12.75" customHeight="1" x14ac:dyDescent="0.2"/>
    <row r="219609" ht="12.75" customHeight="1" x14ac:dyDescent="0.2"/>
    <row r="219613" ht="12.75" customHeight="1" x14ac:dyDescent="0.2"/>
    <row r="219617" ht="12.75" customHeight="1" x14ac:dyDescent="0.2"/>
    <row r="219621" ht="12.75" customHeight="1" x14ac:dyDescent="0.2"/>
    <row r="219625" ht="12.75" customHeight="1" x14ac:dyDescent="0.2"/>
    <row r="219629" ht="12.75" customHeight="1" x14ac:dyDescent="0.2"/>
    <row r="219633" ht="12.75" customHeight="1" x14ac:dyDescent="0.2"/>
    <row r="219637" ht="12.75" customHeight="1" x14ac:dyDescent="0.2"/>
    <row r="219641" ht="12.75" customHeight="1" x14ac:dyDescent="0.2"/>
    <row r="219645" ht="12.75" customHeight="1" x14ac:dyDescent="0.2"/>
    <row r="219649" ht="12.75" customHeight="1" x14ac:dyDescent="0.2"/>
    <row r="219653" ht="12.75" customHeight="1" x14ac:dyDescent="0.2"/>
    <row r="219657" ht="12.75" customHeight="1" x14ac:dyDescent="0.2"/>
    <row r="219661" ht="12.75" customHeight="1" x14ac:dyDescent="0.2"/>
    <row r="219665" ht="12.75" customHeight="1" x14ac:dyDescent="0.2"/>
    <row r="219669" ht="12.75" customHeight="1" x14ac:dyDescent="0.2"/>
    <row r="219673" ht="12.75" customHeight="1" x14ac:dyDescent="0.2"/>
    <row r="219677" ht="12.75" customHeight="1" x14ac:dyDescent="0.2"/>
    <row r="219681" ht="12.75" customHeight="1" x14ac:dyDescent="0.2"/>
    <row r="219685" ht="12.75" customHeight="1" x14ac:dyDescent="0.2"/>
    <row r="219689" ht="12.75" customHeight="1" x14ac:dyDescent="0.2"/>
    <row r="219693" ht="12.75" customHeight="1" x14ac:dyDescent="0.2"/>
    <row r="219697" ht="12.75" customHeight="1" x14ac:dyDescent="0.2"/>
    <row r="219701" ht="12.75" customHeight="1" x14ac:dyDescent="0.2"/>
    <row r="219705" ht="12.75" customHeight="1" x14ac:dyDescent="0.2"/>
    <row r="219709" ht="12.75" customHeight="1" x14ac:dyDescent="0.2"/>
    <row r="219713" ht="12.75" customHeight="1" x14ac:dyDescent="0.2"/>
    <row r="219717" ht="12.75" customHeight="1" x14ac:dyDescent="0.2"/>
    <row r="219721" ht="12.75" customHeight="1" x14ac:dyDescent="0.2"/>
    <row r="219725" ht="12.75" customHeight="1" x14ac:dyDescent="0.2"/>
    <row r="219729" ht="12.75" customHeight="1" x14ac:dyDescent="0.2"/>
    <row r="219733" ht="12.75" customHeight="1" x14ac:dyDescent="0.2"/>
    <row r="219737" ht="12.75" customHeight="1" x14ac:dyDescent="0.2"/>
    <row r="219741" ht="12.75" customHeight="1" x14ac:dyDescent="0.2"/>
    <row r="219745" ht="12.75" customHeight="1" x14ac:dyDescent="0.2"/>
    <row r="219749" ht="12.75" customHeight="1" x14ac:dyDescent="0.2"/>
    <row r="219753" ht="12.75" customHeight="1" x14ac:dyDescent="0.2"/>
    <row r="219757" ht="12.75" customHeight="1" x14ac:dyDescent="0.2"/>
    <row r="219761" ht="12.75" customHeight="1" x14ac:dyDescent="0.2"/>
    <row r="219765" ht="12.75" customHeight="1" x14ac:dyDescent="0.2"/>
    <row r="219769" ht="12.75" customHeight="1" x14ac:dyDescent="0.2"/>
    <row r="219773" ht="12.75" customHeight="1" x14ac:dyDescent="0.2"/>
    <row r="219777" ht="12.75" customHeight="1" x14ac:dyDescent="0.2"/>
    <row r="219781" ht="12.75" customHeight="1" x14ac:dyDescent="0.2"/>
    <row r="219785" ht="12.75" customHeight="1" x14ac:dyDescent="0.2"/>
    <row r="219789" ht="12.75" customHeight="1" x14ac:dyDescent="0.2"/>
    <row r="219793" ht="12.75" customHeight="1" x14ac:dyDescent="0.2"/>
    <row r="219797" ht="12.75" customHeight="1" x14ac:dyDescent="0.2"/>
    <row r="219801" ht="12.75" customHeight="1" x14ac:dyDescent="0.2"/>
    <row r="219805" ht="12.75" customHeight="1" x14ac:dyDescent="0.2"/>
    <row r="219809" ht="12.75" customHeight="1" x14ac:dyDescent="0.2"/>
    <row r="219813" ht="12.75" customHeight="1" x14ac:dyDescent="0.2"/>
    <row r="219817" ht="12.75" customHeight="1" x14ac:dyDescent="0.2"/>
    <row r="219821" ht="12.75" customHeight="1" x14ac:dyDescent="0.2"/>
    <row r="219825" ht="12.75" customHeight="1" x14ac:dyDescent="0.2"/>
    <row r="219829" ht="12.75" customHeight="1" x14ac:dyDescent="0.2"/>
    <row r="219833" ht="12.75" customHeight="1" x14ac:dyDescent="0.2"/>
    <row r="219837" ht="12.75" customHeight="1" x14ac:dyDescent="0.2"/>
    <row r="219841" ht="12.75" customHeight="1" x14ac:dyDescent="0.2"/>
    <row r="219845" ht="12.75" customHeight="1" x14ac:dyDescent="0.2"/>
    <row r="219849" ht="12.75" customHeight="1" x14ac:dyDescent="0.2"/>
    <row r="219853" ht="12.75" customHeight="1" x14ac:dyDescent="0.2"/>
    <row r="219857" ht="12.75" customHeight="1" x14ac:dyDescent="0.2"/>
    <row r="219861" ht="12.75" customHeight="1" x14ac:dyDescent="0.2"/>
    <row r="219865" ht="12.75" customHeight="1" x14ac:dyDescent="0.2"/>
    <row r="219869" ht="12.75" customHeight="1" x14ac:dyDescent="0.2"/>
    <row r="219873" ht="12.75" customHeight="1" x14ac:dyDescent="0.2"/>
    <row r="219877" ht="12.75" customHeight="1" x14ac:dyDescent="0.2"/>
    <row r="219881" ht="12.75" customHeight="1" x14ac:dyDescent="0.2"/>
    <row r="219885" ht="12.75" customHeight="1" x14ac:dyDescent="0.2"/>
    <row r="219889" ht="12.75" customHeight="1" x14ac:dyDescent="0.2"/>
    <row r="219893" ht="12.75" customHeight="1" x14ac:dyDescent="0.2"/>
    <row r="219897" ht="12.75" customHeight="1" x14ac:dyDescent="0.2"/>
    <row r="219901" ht="12.75" customHeight="1" x14ac:dyDescent="0.2"/>
    <row r="219905" ht="12.75" customHeight="1" x14ac:dyDescent="0.2"/>
    <row r="219909" ht="12.75" customHeight="1" x14ac:dyDescent="0.2"/>
    <row r="219913" ht="12.75" customHeight="1" x14ac:dyDescent="0.2"/>
    <row r="219917" ht="12.75" customHeight="1" x14ac:dyDescent="0.2"/>
    <row r="219921" ht="12.75" customHeight="1" x14ac:dyDescent="0.2"/>
    <row r="219925" ht="12.75" customHeight="1" x14ac:dyDescent="0.2"/>
    <row r="219929" ht="12.75" customHeight="1" x14ac:dyDescent="0.2"/>
    <row r="219933" ht="12.75" customHeight="1" x14ac:dyDescent="0.2"/>
    <row r="219937" ht="12.75" customHeight="1" x14ac:dyDescent="0.2"/>
    <row r="219941" ht="12.75" customHeight="1" x14ac:dyDescent="0.2"/>
    <row r="219945" ht="12.75" customHeight="1" x14ac:dyDescent="0.2"/>
    <row r="219949" ht="12.75" customHeight="1" x14ac:dyDescent="0.2"/>
    <row r="219953" ht="12.75" customHeight="1" x14ac:dyDescent="0.2"/>
    <row r="219957" ht="12.75" customHeight="1" x14ac:dyDescent="0.2"/>
    <row r="219961" ht="12.75" customHeight="1" x14ac:dyDescent="0.2"/>
    <row r="219965" ht="12.75" customHeight="1" x14ac:dyDescent="0.2"/>
    <row r="219969" ht="12.75" customHeight="1" x14ac:dyDescent="0.2"/>
    <row r="219973" ht="12.75" customHeight="1" x14ac:dyDescent="0.2"/>
    <row r="219977" ht="12.75" customHeight="1" x14ac:dyDescent="0.2"/>
    <row r="219981" ht="12.75" customHeight="1" x14ac:dyDescent="0.2"/>
    <row r="219985" ht="12.75" customHeight="1" x14ac:dyDescent="0.2"/>
    <row r="219989" ht="12.75" customHeight="1" x14ac:dyDescent="0.2"/>
    <row r="219993" ht="12.75" customHeight="1" x14ac:dyDescent="0.2"/>
    <row r="219997" ht="12.75" customHeight="1" x14ac:dyDescent="0.2"/>
    <row r="220001" ht="12.75" customHeight="1" x14ac:dyDescent="0.2"/>
    <row r="220005" ht="12.75" customHeight="1" x14ac:dyDescent="0.2"/>
    <row r="220009" ht="12.75" customHeight="1" x14ac:dyDescent="0.2"/>
    <row r="220013" ht="12.75" customHeight="1" x14ac:dyDescent="0.2"/>
    <row r="220017" ht="12.75" customHeight="1" x14ac:dyDescent="0.2"/>
    <row r="220021" ht="12.75" customHeight="1" x14ac:dyDescent="0.2"/>
    <row r="220025" ht="12.75" customHeight="1" x14ac:dyDescent="0.2"/>
    <row r="220029" ht="12.75" customHeight="1" x14ac:dyDescent="0.2"/>
    <row r="220033" ht="12.75" customHeight="1" x14ac:dyDescent="0.2"/>
    <row r="220037" ht="12.75" customHeight="1" x14ac:dyDescent="0.2"/>
    <row r="220041" ht="12.75" customHeight="1" x14ac:dyDescent="0.2"/>
    <row r="220045" ht="12.75" customHeight="1" x14ac:dyDescent="0.2"/>
    <row r="220049" ht="12.75" customHeight="1" x14ac:dyDescent="0.2"/>
    <row r="220053" ht="12.75" customHeight="1" x14ac:dyDescent="0.2"/>
    <row r="220057" ht="12.75" customHeight="1" x14ac:dyDescent="0.2"/>
    <row r="220061" ht="12.75" customHeight="1" x14ac:dyDescent="0.2"/>
    <row r="220065" ht="12.75" customHeight="1" x14ac:dyDescent="0.2"/>
    <row r="220069" ht="12.75" customHeight="1" x14ac:dyDescent="0.2"/>
    <row r="220073" ht="12.75" customHeight="1" x14ac:dyDescent="0.2"/>
    <row r="220077" ht="12.75" customHeight="1" x14ac:dyDescent="0.2"/>
    <row r="220081" ht="12.75" customHeight="1" x14ac:dyDescent="0.2"/>
    <row r="220085" ht="12.75" customHeight="1" x14ac:dyDescent="0.2"/>
    <row r="220089" ht="12.75" customHeight="1" x14ac:dyDescent="0.2"/>
    <row r="220093" ht="12.75" customHeight="1" x14ac:dyDescent="0.2"/>
    <row r="220097" ht="12.75" customHeight="1" x14ac:dyDescent="0.2"/>
    <row r="220101" ht="12.75" customHeight="1" x14ac:dyDescent="0.2"/>
    <row r="220105" ht="12.75" customHeight="1" x14ac:dyDescent="0.2"/>
    <row r="220109" ht="12.75" customHeight="1" x14ac:dyDescent="0.2"/>
    <row r="220113" ht="12.75" customHeight="1" x14ac:dyDescent="0.2"/>
    <row r="220117" ht="12.75" customHeight="1" x14ac:dyDescent="0.2"/>
    <row r="220121" ht="12.75" customHeight="1" x14ac:dyDescent="0.2"/>
    <row r="220125" ht="12.75" customHeight="1" x14ac:dyDescent="0.2"/>
    <row r="220129" ht="12.75" customHeight="1" x14ac:dyDescent="0.2"/>
    <row r="220133" ht="12.75" customHeight="1" x14ac:dyDescent="0.2"/>
    <row r="220137" ht="12.75" customHeight="1" x14ac:dyDescent="0.2"/>
    <row r="220141" ht="12.75" customHeight="1" x14ac:dyDescent="0.2"/>
    <row r="220145" ht="12.75" customHeight="1" x14ac:dyDescent="0.2"/>
    <row r="220149" ht="12.75" customHeight="1" x14ac:dyDescent="0.2"/>
    <row r="220153" ht="12.75" customHeight="1" x14ac:dyDescent="0.2"/>
    <row r="220157" ht="12.75" customHeight="1" x14ac:dyDescent="0.2"/>
    <row r="220161" ht="12.75" customHeight="1" x14ac:dyDescent="0.2"/>
    <row r="220165" ht="12.75" customHeight="1" x14ac:dyDescent="0.2"/>
    <row r="220169" ht="12.75" customHeight="1" x14ac:dyDescent="0.2"/>
    <row r="220173" ht="12.75" customHeight="1" x14ac:dyDescent="0.2"/>
    <row r="220177" ht="12.75" customHeight="1" x14ac:dyDescent="0.2"/>
    <row r="220181" ht="12.75" customHeight="1" x14ac:dyDescent="0.2"/>
    <row r="220185" ht="12.75" customHeight="1" x14ac:dyDescent="0.2"/>
    <row r="220189" ht="12.75" customHeight="1" x14ac:dyDescent="0.2"/>
    <row r="220193" ht="12.75" customHeight="1" x14ac:dyDescent="0.2"/>
    <row r="220197" ht="12.75" customHeight="1" x14ac:dyDescent="0.2"/>
    <row r="220201" ht="12.75" customHeight="1" x14ac:dyDescent="0.2"/>
    <row r="220205" ht="12.75" customHeight="1" x14ac:dyDescent="0.2"/>
    <row r="220209" ht="12.75" customHeight="1" x14ac:dyDescent="0.2"/>
    <row r="220213" ht="12.75" customHeight="1" x14ac:dyDescent="0.2"/>
    <row r="220217" ht="12.75" customHeight="1" x14ac:dyDescent="0.2"/>
    <row r="220221" ht="12.75" customHeight="1" x14ac:dyDescent="0.2"/>
    <row r="220225" ht="12.75" customHeight="1" x14ac:dyDescent="0.2"/>
    <row r="220229" ht="12.75" customHeight="1" x14ac:dyDescent="0.2"/>
    <row r="220233" ht="12.75" customHeight="1" x14ac:dyDescent="0.2"/>
    <row r="220237" ht="12.75" customHeight="1" x14ac:dyDescent="0.2"/>
    <row r="220241" ht="12.75" customHeight="1" x14ac:dyDescent="0.2"/>
    <row r="220245" ht="12.75" customHeight="1" x14ac:dyDescent="0.2"/>
    <row r="220249" ht="12.75" customHeight="1" x14ac:dyDescent="0.2"/>
    <row r="220253" ht="12.75" customHeight="1" x14ac:dyDescent="0.2"/>
    <row r="220257" ht="12.75" customHeight="1" x14ac:dyDescent="0.2"/>
    <row r="220261" ht="12.75" customHeight="1" x14ac:dyDescent="0.2"/>
    <row r="220265" ht="12.75" customHeight="1" x14ac:dyDescent="0.2"/>
    <row r="220269" ht="12.75" customHeight="1" x14ac:dyDescent="0.2"/>
    <row r="220273" ht="12.75" customHeight="1" x14ac:dyDescent="0.2"/>
    <row r="220277" ht="12.75" customHeight="1" x14ac:dyDescent="0.2"/>
    <row r="220281" ht="12.75" customHeight="1" x14ac:dyDescent="0.2"/>
    <row r="220285" ht="12.75" customHeight="1" x14ac:dyDescent="0.2"/>
    <row r="220289" ht="12.75" customHeight="1" x14ac:dyDescent="0.2"/>
    <row r="220293" ht="12.75" customHeight="1" x14ac:dyDescent="0.2"/>
    <row r="220297" ht="12.75" customHeight="1" x14ac:dyDescent="0.2"/>
    <row r="220301" ht="12.75" customHeight="1" x14ac:dyDescent="0.2"/>
    <row r="220305" ht="12.75" customHeight="1" x14ac:dyDescent="0.2"/>
    <row r="220309" ht="12.75" customHeight="1" x14ac:dyDescent="0.2"/>
    <row r="220313" ht="12.75" customHeight="1" x14ac:dyDescent="0.2"/>
    <row r="220317" ht="12.75" customHeight="1" x14ac:dyDescent="0.2"/>
    <row r="220321" ht="12.75" customHeight="1" x14ac:dyDescent="0.2"/>
    <row r="220325" ht="12.75" customHeight="1" x14ac:dyDescent="0.2"/>
    <row r="220329" ht="12.75" customHeight="1" x14ac:dyDescent="0.2"/>
    <row r="220333" ht="12.75" customHeight="1" x14ac:dyDescent="0.2"/>
    <row r="220337" ht="12.75" customHeight="1" x14ac:dyDescent="0.2"/>
    <row r="220341" ht="12.75" customHeight="1" x14ac:dyDescent="0.2"/>
    <row r="220345" ht="12.75" customHeight="1" x14ac:dyDescent="0.2"/>
    <row r="220349" ht="12.75" customHeight="1" x14ac:dyDescent="0.2"/>
    <row r="220353" ht="12.75" customHeight="1" x14ac:dyDescent="0.2"/>
    <row r="220357" ht="12.75" customHeight="1" x14ac:dyDescent="0.2"/>
    <row r="220361" ht="12.75" customHeight="1" x14ac:dyDescent="0.2"/>
    <row r="220365" ht="12.75" customHeight="1" x14ac:dyDescent="0.2"/>
    <row r="220369" ht="12.75" customHeight="1" x14ac:dyDescent="0.2"/>
    <row r="220373" ht="12.75" customHeight="1" x14ac:dyDescent="0.2"/>
    <row r="220377" ht="12.75" customHeight="1" x14ac:dyDescent="0.2"/>
    <row r="220381" ht="12.75" customHeight="1" x14ac:dyDescent="0.2"/>
    <row r="220385" ht="12.75" customHeight="1" x14ac:dyDescent="0.2"/>
    <row r="220389" ht="12.75" customHeight="1" x14ac:dyDescent="0.2"/>
    <row r="220393" ht="12.75" customHeight="1" x14ac:dyDescent="0.2"/>
    <row r="220397" ht="12.75" customHeight="1" x14ac:dyDescent="0.2"/>
    <row r="220401" ht="12.75" customHeight="1" x14ac:dyDescent="0.2"/>
    <row r="220405" ht="12.75" customHeight="1" x14ac:dyDescent="0.2"/>
    <row r="220409" ht="12.75" customHeight="1" x14ac:dyDescent="0.2"/>
    <row r="220413" ht="12.75" customHeight="1" x14ac:dyDescent="0.2"/>
    <row r="220417" ht="12.75" customHeight="1" x14ac:dyDescent="0.2"/>
    <row r="220421" ht="12.75" customHeight="1" x14ac:dyDescent="0.2"/>
    <row r="220425" ht="12.75" customHeight="1" x14ac:dyDescent="0.2"/>
    <row r="220429" ht="12.75" customHeight="1" x14ac:dyDescent="0.2"/>
    <row r="220433" ht="12.75" customHeight="1" x14ac:dyDescent="0.2"/>
    <row r="220437" ht="12.75" customHeight="1" x14ac:dyDescent="0.2"/>
    <row r="220441" ht="12.75" customHeight="1" x14ac:dyDescent="0.2"/>
    <row r="220445" ht="12.75" customHeight="1" x14ac:dyDescent="0.2"/>
    <row r="220449" ht="12.75" customHeight="1" x14ac:dyDescent="0.2"/>
    <row r="220453" ht="12.75" customHeight="1" x14ac:dyDescent="0.2"/>
    <row r="220457" ht="12.75" customHeight="1" x14ac:dyDescent="0.2"/>
    <row r="220461" ht="12.75" customHeight="1" x14ac:dyDescent="0.2"/>
    <row r="220465" ht="12.75" customHeight="1" x14ac:dyDescent="0.2"/>
    <row r="220469" ht="12.75" customHeight="1" x14ac:dyDescent="0.2"/>
    <row r="220473" ht="12.75" customHeight="1" x14ac:dyDescent="0.2"/>
    <row r="220477" ht="12.75" customHeight="1" x14ac:dyDescent="0.2"/>
    <row r="220481" ht="12.75" customHeight="1" x14ac:dyDescent="0.2"/>
    <row r="220485" ht="12.75" customHeight="1" x14ac:dyDescent="0.2"/>
    <row r="220489" ht="12.75" customHeight="1" x14ac:dyDescent="0.2"/>
    <row r="220493" ht="12.75" customHeight="1" x14ac:dyDescent="0.2"/>
    <row r="220497" ht="12.75" customHeight="1" x14ac:dyDescent="0.2"/>
    <row r="220501" ht="12.75" customHeight="1" x14ac:dyDescent="0.2"/>
    <row r="220505" ht="12.75" customHeight="1" x14ac:dyDescent="0.2"/>
    <row r="220509" ht="12.75" customHeight="1" x14ac:dyDescent="0.2"/>
    <row r="220513" ht="12.75" customHeight="1" x14ac:dyDescent="0.2"/>
    <row r="220517" ht="12.75" customHeight="1" x14ac:dyDescent="0.2"/>
    <row r="220521" ht="12.75" customHeight="1" x14ac:dyDescent="0.2"/>
    <row r="220525" ht="12.75" customHeight="1" x14ac:dyDescent="0.2"/>
    <row r="220529" ht="12.75" customHeight="1" x14ac:dyDescent="0.2"/>
    <row r="220533" ht="12.75" customHeight="1" x14ac:dyDescent="0.2"/>
    <row r="220537" ht="12.75" customHeight="1" x14ac:dyDescent="0.2"/>
    <row r="220541" ht="12.75" customHeight="1" x14ac:dyDescent="0.2"/>
    <row r="220545" ht="12.75" customHeight="1" x14ac:dyDescent="0.2"/>
    <row r="220549" ht="12.75" customHeight="1" x14ac:dyDescent="0.2"/>
    <row r="220553" ht="12.75" customHeight="1" x14ac:dyDescent="0.2"/>
    <row r="220557" ht="12.75" customHeight="1" x14ac:dyDescent="0.2"/>
    <row r="220561" ht="12.75" customHeight="1" x14ac:dyDescent="0.2"/>
    <row r="220565" ht="12.75" customHeight="1" x14ac:dyDescent="0.2"/>
    <row r="220569" ht="12.75" customHeight="1" x14ac:dyDescent="0.2"/>
    <row r="220573" ht="12.75" customHeight="1" x14ac:dyDescent="0.2"/>
    <row r="220577" ht="12.75" customHeight="1" x14ac:dyDescent="0.2"/>
    <row r="220581" ht="12.75" customHeight="1" x14ac:dyDescent="0.2"/>
    <row r="220585" ht="12.75" customHeight="1" x14ac:dyDescent="0.2"/>
    <row r="220589" ht="12.75" customHeight="1" x14ac:dyDescent="0.2"/>
    <row r="220593" ht="12.75" customHeight="1" x14ac:dyDescent="0.2"/>
    <row r="220597" ht="12.75" customHeight="1" x14ac:dyDescent="0.2"/>
    <row r="220601" ht="12.75" customHeight="1" x14ac:dyDescent="0.2"/>
    <row r="220605" ht="12.75" customHeight="1" x14ac:dyDescent="0.2"/>
    <row r="220609" ht="12.75" customHeight="1" x14ac:dyDescent="0.2"/>
    <row r="220613" ht="12.75" customHeight="1" x14ac:dyDescent="0.2"/>
    <row r="220617" ht="12.75" customHeight="1" x14ac:dyDescent="0.2"/>
    <row r="220621" ht="12.75" customHeight="1" x14ac:dyDescent="0.2"/>
    <row r="220625" ht="12.75" customHeight="1" x14ac:dyDescent="0.2"/>
    <row r="220629" ht="12.75" customHeight="1" x14ac:dyDescent="0.2"/>
    <row r="220633" ht="12.75" customHeight="1" x14ac:dyDescent="0.2"/>
    <row r="220637" ht="12.75" customHeight="1" x14ac:dyDescent="0.2"/>
    <row r="220641" ht="12.75" customHeight="1" x14ac:dyDescent="0.2"/>
    <row r="220645" ht="12.75" customHeight="1" x14ac:dyDescent="0.2"/>
    <row r="220649" ht="12.75" customHeight="1" x14ac:dyDescent="0.2"/>
    <row r="220653" ht="12.75" customHeight="1" x14ac:dyDescent="0.2"/>
    <row r="220657" ht="12.75" customHeight="1" x14ac:dyDescent="0.2"/>
    <row r="220661" ht="12.75" customHeight="1" x14ac:dyDescent="0.2"/>
    <row r="220665" ht="12.75" customHeight="1" x14ac:dyDescent="0.2"/>
    <row r="220669" ht="12.75" customHeight="1" x14ac:dyDescent="0.2"/>
    <row r="220673" ht="12.75" customHeight="1" x14ac:dyDescent="0.2"/>
    <row r="220677" ht="12.75" customHeight="1" x14ac:dyDescent="0.2"/>
    <row r="220681" ht="12.75" customHeight="1" x14ac:dyDescent="0.2"/>
    <row r="220685" ht="12.75" customHeight="1" x14ac:dyDescent="0.2"/>
    <row r="220689" ht="12.75" customHeight="1" x14ac:dyDescent="0.2"/>
    <row r="220693" ht="12.75" customHeight="1" x14ac:dyDescent="0.2"/>
    <row r="220697" ht="12.75" customHeight="1" x14ac:dyDescent="0.2"/>
    <row r="220701" ht="12.75" customHeight="1" x14ac:dyDescent="0.2"/>
    <row r="220705" ht="12.75" customHeight="1" x14ac:dyDescent="0.2"/>
    <row r="220709" ht="12.75" customHeight="1" x14ac:dyDescent="0.2"/>
    <row r="220713" ht="12.75" customHeight="1" x14ac:dyDescent="0.2"/>
    <row r="220717" ht="12.75" customHeight="1" x14ac:dyDescent="0.2"/>
    <row r="220721" ht="12.75" customHeight="1" x14ac:dyDescent="0.2"/>
    <row r="220725" ht="12.75" customHeight="1" x14ac:dyDescent="0.2"/>
    <row r="220729" ht="12.75" customHeight="1" x14ac:dyDescent="0.2"/>
    <row r="220733" ht="12.75" customHeight="1" x14ac:dyDescent="0.2"/>
    <row r="220737" ht="12.75" customHeight="1" x14ac:dyDescent="0.2"/>
    <row r="220741" ht="12.75" customHeight="1" x14ac:dyDescent="0.2"/>
    <row r="220745" ht="12.75" customHeight="1" x14ac:dyDescent="0.2"/>
    <row r="220749" ht="12.75" customHeight="1" x14ac:dyDescent="0.2"/>
    <row r="220753" ht="12.75" customHeight="1" x14ac:dyDescent="0.2"/>
    <row r="220757" ht="12.75" customHeight="1" x14ac:dyDescent="0.2"/>
    <row r="220761" ht="12.75" customHeight="1" x14ac:dyDescent="0.2"/>
    <row r="220765" ht="12.75" customHeight="1" x14ac:dyDescent="0.2"/>
    <row r="220769" ht="12.75" customHeight="1" x14ac:dyDescent="0.2"/>
    <row r="220773" ht="12.75" customHeight="1" x14ac:dyDescent="0.2"/>
    <row r="220777" ht="12.75" customHeight="1" x14ac:dyDescent="0.2"/>
    <row r="220781" ht="12.75" customHeight="1" x14ac:dyDescent="0.2"/>
    <row r="220785" ht="12.75" customHeight="1" x14ac:dyDescent="0.2"/>
    <row r="220789" ht="12.75" customHeight="1" x14ac:dyDescent="0.2"/>
    <row r="220793" ht="12.75" customHeight="1" x14ac:dyDescent="0.2"/>
    <row r="220797" ht="12.75" customHeight="1" x14ac:dyDescent="0.2"/>
    <row r="220801" ht="12.75" customHeight="1" x14ac:dyDescent="0.2"/>
    <row r="220805" ht="12.75" customHeight="1" x14ac:dyDescent="0.2"/>
    <row r="220809" ht="12.75" customHeight="1" x14ac:dyDescent="0.2"/>
    <row r="220813" ht="12.75" customHeight="1" x14ac:dyDescent="0.2"/>
    <row r="220817" ht="12.75" customHeight="1" x14ac:dyDescent="0.2"/>
    <row r="220821" ht="12.75" customHeight="1" x14ac:dyDescent="0.2"/>
    <row r="220825" ht="12.75" customHeight="1" x14ac:dyDescent="0.2"/>
    <row r="220829" ht="12.75" customHeight="1" x14ac:dyDescent="0.2"/>
    <row r="220833" ht="12.75" customHeight="1" x14ac:dyDescent="0.2"/>
    <row r="220837" ht="12.75" customHeight="1" x14ac:dyDescent="0.2"/>
    <row r="220841" ht="12.75" customHeight="1" x14ac:dyDescent="0.2"/>
    <row r="220845" ht="12.75" customHeight="1" x14ac:dyDescent="0.2"/>
    <row r="220849" ht="12.75" customHeight="1" x14ac:dyDescent="0.2"/>
    <row r="220853" ht="12.75" customHeight="1" x14ac:dyDescent="0.2"/>
    <row r="220857" ht="12.75" customHeight="1" x14ac:dyDescent="0.2"/>
    <row r="220861" ht="12.75" customHeight="1" x14ac:dyDescent="0.2"/>
    <row r="220865" ht="12.75" customHeight="1" x14ac:dyDescent="0.2"/>
    <row r="220869" ht="12.75" customHeight="1" x14ac:dyDescent="0.2"/>
    <row r="220873" ht="12.75" customHeight="1" x14ac:dyDescent="0.2"/>
    <row r="220877" ht="12.75" customHeight="1" x14ac:dyDescent="0.2"/>
    <row r="220881" ht="12.75" customHeight="1" x14ac:dyDescent="0.2"/>
    <row r="220885" ht="12.75" customHeight="1" x14ac:dyDescent="0.2"/>
    <row r="220889" ht="12.75" customHeight="1" x14ac:dyDescent="0.2"/>
    <row r="220893" ht="12.75" customHeight="1" x14ac:dyDescent="0.2"/>
    <row r="220897" ht="12.75" customHeight="1" x14ac:dyDescent="0.2"/>
    <row r="220901" ht="12.75" customHeight="1" x14ac:dyDescent="0.2"/>
    <row r="220905" ht="12.75" customHeight="1" x14ac:dyDescent="0.2"/>
    <row r="220909" ht="12.75" customHeight="1" x14ac:dyDescent="0.2"/>
    <row r="220913" ht="12.75" customHeight="1" x14ac:dyDescent="0.2"/>
    <row r="220917" ht="12.75" customHeight="1" x14ac:dyDescent="0.2"/>
    <row r="220921" ht="12.75" customHeight="1" x14ac:dyDescent="0.2"/>
    <row r="220925" ht="12.75" customHeight="1" x14ac:dyDescent="0.2"/>
    <row r="220929" ht="12.75" customHeight="1" x14ac:dyDescent="0.2"/>
    <row r="220933" ht="12.75" customHeight="1" x14ac:dyDescent="0.2"/>
    <row r="220937" ht="12.75" customHeight="1" x14ac:dyDescent="0.2"/>
    <row r="220941" ht="12.75" customHeight="1" x14ac:dyDescent="0.2"/>
    <row r="220945" ht="12.75" customHeight="1" x14ac:dyDescent="0.2"/>
    <row r="220949" ht="12.75" customHeight="1" x14ac:dyDescent="0.2"/>
    <row r="220953" ht="12.75" customHeight="1" x14ac:dyDescent="0.2"/>
    <row r="220957" ht="12.75" customHeight="1" x14ac:dyDescent="0.2"/>
    <row r="220961" ht="12.75" customHeight="1" x14ac:dyDescent="0.2"/>
    <row r="220965" ht="12.75" customHeight="1" x14ac:dyDescent="0.2"/>
    <row r="220969" ht="12.75" customHeight="1" x14ac:dyDescent="0.2"/>
    <row r="220973" ht="12.75" customHeight="1" x14ac:dyDescent="0.2"/>
    <row r="220977" ht="12.75" customHeight="1" x14ac:dyDescent="0.2"/>
    <row r="220981" ht="12.75" customHeight="1" x14ac:dyDescent="0.2"/>
    <row r="220985" ht="12.75" customHeight="1" x14ac:dyDescent="0.2"/>
    <row r="220989" ht="12.75" customHeight="1" x14ac:dyDescent="0.2"/>
    <row r="220993" ht="12.75" customHeight="1" x14ac:dyDescent="0.2"/>
    <row r="220997" ht="12.75" customHeight="1" x14ac:dyDescent="0.2"/>
    <row r="221001" ht="12.75" customHeight="1" x14ac:dyDescent="0.2"/>
    <row r="221005" ht="12.75" customHeight="1" x14ac:dyDescent="0.2"/>
    <row r="221009" ht="12.75" customHeight="1" x14ac:dyDescent="0.2"/>
    <row r="221013" ht="12.75" customHeight="1" x14ac:dyDescent="0.2"/>
    <row r="221017" ht="12.75" customHeight="1" x14ac:dyDescent="0.2"/>
    <row r="221021" ht="12.75" customHeight="1" x14ac:dyDescent="0.2"/>
    <row r="221025" ht="12.75" customHeight="1" x14ac:dyDescent="0.2"/>
    <row r="221029" ht="12.75" customHeight="1" x14ac:dyDescent="0.2"/>
    <row r="221033" ht="12.75" customHeight="1" x14ac:dyDescent="0.2"/>
    <row r="221037" ht="12.75" customHeight="1" x14ac:dyDescent="0.2"/>
    <row r="221041" ht="12.75" customHeight="1" x14ac:dyDescent="0.2"/>
    <row r="221045" ht="12.75" customHeight="1" x14ac:dyDescent="0.2"/>
    <row r="221049" ht="12.75" customHeight="1" x14ac:dyDescent="0.2"/>
    <row r="221053" ht="12.75" customHeight="1" x14ac:dyDescent="0.2"/>
    <row r="221057" ht="12.75" customHeight="1" x14ac:dyDescent="0.2"/>
    <row r="221061" ht="12.75" customHeight="1" x14ac:dyDescent="0.2"/>
    <row r="221065" ht="12.75" customHeight="1" x14ac:dyDescent="0.2"/>
    <row r="221069" ht="12.75" customHeight="1" x14ac:dyDescent="0.2"/>
    <row r="221073" ht="12.75" customHeight="1" x14ac:dyDescent="0.2"/>
    <row r="221077" ht="12.75" customHeight="1" x14ac:dyDescent="0.2"/>
    <row r="221081" ht="12.75" customHeight="1" x14ac:dyDescent="0.2"/>
    <row r="221085" ht="12.75" customHeight="1" x14ac:dyDescent="0.2"/>
    <row r="221089" ht="12.75" customHeight="1" x14ac:dyDescent="0.2"/>
    <row r="221093" ht="12.75" customHeight="1" x14ac:dyDescent="0.2"/>
    <row r="221097" ht="12.75" customHeight="1" x14ac:dyDescent="0.2"/>
    <row r="221101" ht="12.75" customHeight="1" x14ac:dyDescent="0.2"/>
    <row r="221105" ht="12.75" customHeight="1" x14ac:dyDescent="0.2"/>
    <row r="221109" ht="12.75" customHeight="1" x14ac:dyDescent="0.2"/>
    <row r="221113" ht="12.75" customHeight="1" x14ac:dyDescent="0.2"/>
    <row r="221117" ht="12.75" customHeight="1" x14ac:dyDescent="0.2"/>
    <row r="221121" ht="12.75" customHeight="1" x14ac:dyDescent="0.2"/>
    <row r="221125" ht="12.75" customHeight="1" x14ac:dyDescent="0.2"/>
    <row r="221129" ht="12.75" customHeight="1" x14ac:dyDescent="0.2"/>
    <row r="221133" ht="12.75" customHeight="1" x14ac:dyDescent="0.2"/>
    <row r="221137" ht="12.75" customHeight="1" x14ac:dyDescent="0.2"/>
    <row r="221141" ht="12.75" customHeight="1" x14ac:dyDescent="0.2"/>
    <row r="221145" ht="12.75" customHeight="1" x14ac:dyDescent="0.2"/>
    <row r="221149" ht="12.75" customHeight="1" x14ac:dyDescent="0.2"/>
    <row r="221153" ht="12.75" customHeight="1" x14ac:dyDescent="0.2"/>
    <row r="221157" ht="12.75" customHeight="1" x14ac:dyDescent="0.2"/>
    <row r="221161" ht="12.75" customHeight="1" x14ac:dyDescent="0.2"/>
    <row r="221165" ht="12.75" customHeight="1" x14ac:dyDescent="0.2"/>
    <row r="221169" ht="12.75" customHeight="1" x14ac:dyDescent="0.2"/>
    <row r="221173" ht="12.75" customHeight="1" x14ac:dyDescent="0.2"/>
    <row r="221177" ht="12.75" customHeight="1" x14ac:dyDescent="0.2"/>
    <row r="221181" ht="12.75" customHeight="1" x14ac:dyDescent="0.2"/>
    <row r="221185" ht="12.75" customHeight="1" x14ac:dyDescent="0.2"/>
    <row r="221189" ht="12.75" customHeight="1" x14ac:dyDescent="0.2"/>
    <row r="221193" ht="12.75" customHeight="1" x14ac:dyDescent="0.2"/>
    <row r="221197" ht="12.75" customHeight="1" x14ac:dyDescent="0.2"/>
    <row r="221201" ht="12.75" customHeight="1" x14ac:dyDescent="0.2"/>
    <row r="221205" ht="12.75" customHeight="1" x14ac:dyDescent="0.2"/>
    <row r="221209" ht="12.75" customHeight="1" x14ac:dyDescent="0.2"/>
    <row r="221213" ht="12.75" customHeight="1" x14ac:dyDescent="0.2"/>
    <row r="221217" ht="12.75" customHeight="1" x14ac:dyDescent="0.2"/>
    <row r="221221" ht="12.75" customHeight="1" x14ac:dyDescent="0.2"/>
    <row r="221225" ht="12.75" customHeight="1" x14ac:dyDescent="0.2"/>
    <row r="221229" ht="12.75" customHeight="1" x14ac:dyDescent="0.2"/>
    <row r="221233" ht="12.75" customHeight="1" x14ac:dyDescent="0.2"/>
    <row r="221237" ht="12.75" customHeight="1" x14ac:dyDescent="0.2"/>
    <row r="221241" ht="12.75" customHeight="1" x14ac:dyDescent="0.2"/>
    <row r="221245" ht="12.75" customHeight="1" x14ac:dyDescent="0.2"/>
    <row r="221249" ht="12.75" customHeight="1" x14ac:dyDescent="0.2"/>
    <row r="221253" ht="12.75" customHeight="1" x14ac:dyDescent="0.2"/>
    <row r="221257" ht="12.75" customHeight="1" x14ac:dyDescent="0.2"/>
    <row r="221261" ht="12.75" customHeight="1" x14ac:dyDescent="0.2"/>
    <row r="221265" ht="12.75" customHeight="1" x14ac:dyDescent="0.2"/>
    <row r="221269" ht="12.75" customHeight="1" x14ac:dyDescent="0.2"/>
    <row r="221273" ht="12.75" customHeight="1" x14ac:dyDescent="0.2"/>
    <row r="221277" ht="12.75" customHeight="1" x14ac:dyDescent="0.2"/>
    <row r="221281" ht="12.75" customHeight="1" x14ac:dyDescent="0.2"/>
    <row r="221285" ht="12.75" customHeight="1" x14ac:dyDescent="0.2"/>
    <row r="221289" ht="12.75" customHeight="1" x14ac:dyDescent="0.2"/>
    <row r="221293" ht="12.75" customHeight="1" x14ac:dyDescent="0.2"/>
    <row r="221297" ht="12.75" customHeight="1" x14ac:dyDescent="0.2"/>
    <row r="221301" ht="12.75" customHeight="1" x14ac:dyDescent="0.2"/>
    <row r="221305" ht="12.75" customHeight="1" x14ac:dyDescent="0.2"/>
    <row r="221309" ht="12.75" customHeight="1" x14ac:dyDescent="0.2"/>
    <row r="221313" ht="12.75" customHeight="1" x14ac:dyDescent="0.2"/>
    <row r="221317" ht="12.75" customHeight="1" x14ac:dyDescent="0.2"/>
    <row r="221321" ht="12.75" customHeight="1" x14ac:dyDescent="0.2"/>
    <row r="221325" ht="12.75" customHeight="1" x14ac:dyDescent="0.2"/>
    <row r="221329" ht="12.75" customHeight="1" x14ac:dyDescent="0.2"/>
    <row r="221333" ht="12.75" customHeight="1" x14ac:dyDescent="0.2"/>
    <row r="221337" ht="12.75" customHeight="1" x14ac:dyDescent="0.2"/>
    <row r="221341" ht="12.75" customHeight="1" x14ac:dyDescent="0.2"/>
    <row r="221345" ht="12.75" customHeight="1" x14ac:dyDescent="0.2"/>
    <row r="221349" ht="12.75" customHeight="1" x14ac:dyDescent="0.2"/>
    <row r="221353" ht="12.75" customHeight="1" x14ac:dyDescent="0.2"/>
    <row r="221357" ht="12.75" customHeight="1" x14ac:dyDescent="0.2"/>
    <row r="221361" ht="12.75" customHeight="1" x14ac:dyDescent="0.2"/>
    <row r="221365" ht="12.75" customHeight="1" x14ac:dyDescent="0.2"/>
    <row r="221369" ht="12.75" customHeight="1" x14ac:dyDescent="0.2"/>
    <row r="221373" ht="12.75" customHeight="1" x14ac:dyDescent="0.2"/>
    <row r="221377" ht="12.75" customHeight="1" x14ac:dyDescent="0.2"/>
    <row r="221381" ht="12.75" customHeight="1" x14ac:dyDescent="0.2"/>
    <row r="221385" ht="12.75" customHeight="1" x14ac:dyDescent="0.2"/>
    <row r="221389" ht="12.75" customHeight="1" x14ac:dyDescent="0.2"/>
    <row r="221393" ht="12.75" customHeight="1" x14ac:dyDescent="0.2"/>
    <row r="221397" ht="12.75" customHeight="1" x14ac:dyDescent="0.2"/>
    <row r="221401" ht="12.75" customHeight="1" x14ac:dyDescent="0.2"/>
    <row r="221405" ht="12.75" customHeight="1" x14ac:dyDescent="0.2"/>
    <row r="221409" ht="12.75" customHeight="1" x14ac:dyDescent="0.2"/>
    <row r="221413" ht="12.75" customHeight="1" x14ac:dyDescent="0.2"/>
    <row r="221417" ht="12.75" customHeight="1" x14ac:dyDescent="0.2"/>
    <row r="221421" ht="12.75" customHeight="1" x14ac:dyDescent="0.2"/>
    <row r="221425" ht="12.75" customHeight="1" x14ac:dyDescent="0.2"/>
    <row r="221429" ht="12.75" customHeight="1" x14ac:dyDescent="0.2"/>
    <row r="221433" ht="12.75" customHeight="1" x14ac:dyDescent="0.2"/>
    <row r="221437" ht="12.75" customHeight="1" x14ac:dyDescent="0.2"/>
    <row r="221441" ht="12.75" customHeight="1" x14ac:dyDescent="0.2"/>
    <row r="221445" ht="12.75" customHeight="1" x14ac:dyDescent="0.2"/>
    <row r="221449" ht="12.75" customHeight="1" x14ac:dyDescent="0.2"/>
    <row r="221453" ht="12.75" customHeight="1" x14ac:dyDescent="0.2"/>
    <row r="221457" ht="12.75" customHeight="1" x14ac:dyDescent="0.2"/>
    <row r="221461" ht="12.75" customHeight="1" x14ac:dyDescent="0.2"/>
    <row r="221465" ht="12.75" customHeight="1" x14ac:dyDescent="0.2"/>
    <row r="221469" ht="12.75" customHeight="1" x14ac:dyDescent="0.2"/>
    <row r="221473" ht="12.75" customHeight="1" x14ac:dyDescent="0.2"/>
    <row r="221477" ht="12.75" customHeight="1" x14ac:dyDescent="0.2"/>
    <row r="221481" ht="12.75" customHeight="1" x14ac:dyDescent="0.2"/>
    <row r="221485" ht="12.75" customHeight="1" x14ac:dyDescent="0.2"/>
    <row r="221489" ht="12.75" customHeight="1" x14ac:dyDescent="0.2"/>
    <row r="221493" ht="12.75" customHeight="1" x14ac:dyDescent="0.2"/>
    <row r="221497" ht="12.75" customHeight="1" x14ac:dyDescent="0.2"/>
    <row r="221501" ht="12.75" customHeight="1" x14ac:dyDescent="0.2"/>
    <row r="221505" ht="12.75" customHeight="1" x14ac:dyDescent="0.2"/>
    <row r="221509" ht="12.75" customHeight="1" x14ac:dyDescent="0.2"/>
    <row r="221513" ht="12.75" customHeight="1" x14ac:dyDescent="0.2"/>
    <row r="221517" ht="12.75" customHeight="1" x14ac:dyDescent="0.2"/>
    <row r="221521" ht="12.75" customHeight="1" x14ac:dyDescent="0.2"/>
    <row r="221525" ht="12.75" customHeight="1" x14ac:dyDescent="0.2"/>
    <row r="221529" ht="12.75" customHeight="1" x14ac:dyDescent="0.2"/>
    <row r="221533" ht="12.75" customHeight="1" x14ac:dyDescent="0.2"/>
    <row r="221537" ht="12.75" customHeight="1" x14ac:dyDescent="0.2"/>
    <row r="221541" ht="12.75" customHeight="1" x14ac:dyDescent="0.2"/>
    <row r="221545" ht="12.75" customHeight="1" x14ac:dyDescent="0.2"/>
    <row r="221549" ht="12.75" customHeight="1" x14ac:dyDescent="0.2"/>
    <row r="221553" ht="12.75" customHeight="1" x14ac:dyDescent="0.2"/>
    <row r="221557" ht="12.75" customHeight="1" x14ac:dyDescent="0.2"/>
    <row r="221561" ht="12.75" customHeight="1" x14ac:dyDescent="0.2"/>
    <row r="221565" ht="12.75" customHeight="1" x14ac:dyDescent="0.2"/>
    <row r="221569" ht="12.75" customHeight="1" x14ac:dyDescent="0.2"/>
    <row r="221573" ht="12.75" customHeight="1" x14ac:dyDescent="0.2"/>
    <row r="221577" ht="12.75" customHeight="1" x14ac:dyDescent="0.2"/>
    <row r="221581" ht="12.75" customHeight="1" x14ac:dyDescent="0.2"/>
    <row r="221585" ht="12.75" customHeight="1" x14ac:dyDescent="0.2"/>
    <row r="221589" ht="12.75" customHeight="1" x14ac:dyDescent="0.2"/>
    <row r="221593" ht="12.75" customHeight="1" x14ac:dyDescent="0.2"/>
    <row r="221597" ht="12.75" customHeight="1" x14ac:dyDescent="0.2"/>
    <row r="221601" ht="12.75" customHeight="1" x14ac:dyDescent="0.2"/>
    <row r="221605" ht="12.75" customHeight="1" x14ac:dyDescent="0.2"/>
    <row r="221609" ht="12.75" customHeight="1" x14ac:dyDescent="0.2"/>
    <row r="221613" ht="12.75" customHeight="1" x14ac:dyDescent="0.2"/>
    <row r="221617" ht="12.75" customHeight="1" x14ac:dyDescent="0.2"/>
    <row r="221621" ht="12.75" customHeight="1" x14ac:dyDescent="0.2"/>
    <row r="221625" ht="12.75" customHeight="1" x14ac:dyDescent="0.2"/>
    <row r="221629" ht="12.75" customHeight="1" x14ac:dyDescent="0.2"/>
    <row r="221633" ht="12.75" customHeight="1" x14ac:dyDescent="0.2"/>
    <row r="221637" ht="12.75" customHeight="1" x14ac:dyDescent="0.2"/>
    <row r="221641" ht="12.75" customHeight="1" x14ac:dyDescent="0.2"/>
    <row r="221645" ht="12.75" customHeight="1" x14ac:dyDescent="0.2"/>
    <row r="221649" ht="12.75" customHeight="1" x14ac:dyDescent="0.2"/>
    <row r="221653" ht="12.75" customHeight="1" x14ac:dyDescent="0.2"/>
    <row r="221657" ht="12.75" customHeight="1" x14ac:dyDescent="0.2"/>
    <row r="221661" ht="12.75" customHeight="1" x14ac:dyDescent="0.2"/>
    <row r="221665" ht="12.75" customHeight="1" x14ac:dyDescent="0.2"/>
    <row r="221669" ht="12.75" customHeight="1" x14ac:dyDescent="0.2"/>
    <row r="221673" ht="12.75" customHeight="1" x14ac:dyDescent="0.2"/>
    <row r="221677" ht="12.75" customHeight="1" x14ac:dyDescent="0.2"/>
    <row r="221681" ht="12.75" customHeight="1" x14ac:dyDescent="0.2"/>
    <row r="221685" ht="12.75" customHeight="1" x14ac:dyDescent="0.2"/>
    <row r="221689" ht="12.75" customHeight="1" x14ac:dyDescent="0.2"/>
    <row r="221693" ht="12.75" customHeight="1" x14ac:dyDescent="0.2"/>
    <row r="221697" ht="12.75" customHeight="1" x14ac:dyDescent="0.2"/>
    <row r="221701" ht="12.75" customHeight="1" x14ac:dyDescent="0.2"/>
    <row r="221705" ht="12.75" customHeight="1" x14ac:dyDescent="0.2"/>
    <row r="221709" ht="12.75" customHeight="1" x14ac:dyDescent="0.2"/>
    <row r="221713" ht="12.75" customHeight="1" x14ac:dyDescent="0.2"/>
    <row r="221717" ht="12.75" customHeight="1" x14ac:dyDescent="0.2"/>
    <row r="221721" ht="12.75" customHeight="1" x14ac:dyDescent="0.2"/>
    <row r="221725" ht="12.75" customHeight="1" x14ac:dyDescent="0.2"/>
    <row r="221729" ht="12.75" customHeight="1" x14ac:dyDescent="0.2"/>
    <row r="221733" ht="12.75" customHeight="1" x14ac:dyDescent="0.2"/>
    <row r="221737" ht="12.75" customHeight="1" x14ac:dyDescent="0.2"/>
    <row r="221741" ht="12.75" customHeight="1" x14ac:dyDescent="0.2"/>
    <row r="221745" ht="12.75" customHeight="1" x14ac:dyDescent="0.2"/>
    <row r="221749" ht="12.75" customHeight="1" x14ac:dyDescent="0.2"/>
    <row r="221753" ht="12.75" customHeight="1" x14ac:dyDescent="0.2"/>
    <row r="221757" ht="12.75" customHeight="1" x14ac:dyDescent="0.2"/>
    <row r="221761" ht="12.75" customHeight="1" x14ac:dyDescent="0.2"/>
    <row r="221765" ht="12.75" customHeight="1" x14ac:dyDescent="0.2"/>
    <row r="221769" ht="12.75" customHeight="1" x14ac:dyDescent="0.2"/>
    <row r="221773" ht="12.75" customHeight="1" x14ac:dyDescent="0.2"/>
    <row r="221777" ht="12.75" customHeight="1" x14ac:dyDescent="0.2"/>
    <row r="221781" ht="12.75" customHeight="1" x14ac:dyDescent="0.2"/>
    <row r="221785" ht="12.75" customHeight="1" x14ac:dyDescent="0.2"/>
    <row r="221789" ht="12.75" customHeight="1" x14ac:dyDescent="0.2"/>
    <row r="221793" ht="12.75" customHeight="1" x14ac:dyDescent="0.2"/>
    <row r="221797" ht="12.75" customHeight="1" x14ac:dyDescent="0.2"/>
    <row r="221801" ht="12.75" customHeight="1" x14ac:dyDescent="0.2"/>
    <row r="221805" ht="12.75" customHeight="1" x14ac:dyDescent="0.2"/>
    <row r="221809" ht="12.75" customHeight="1" x14ac:dyDescent="0.2"/>
    <row r="221813" ht="12.75" customHeight="1" x14ac:dyDescent="0.2"/>
    <row r="221817" ht="12.75" customHeight="1" x14ac:dyDescent="0.2"/>
    <row r="221821" ht="12.75" customHeight="1" x14ac:dyDescent="0.2"/>
    <row r="221825" ht="12.75" customHeight="1" x14ac:dyDescent="0.2"/>
    <row r="221829" ht="12.75" customHeight="1" x14ac:dyDescent="0.2"/>
    <row r="221833" ht="12.75" customHeight="1" x14ac:dyDescent="0.2"/>
    <row r="221837" ht="12.75" customHeight="1" x14ac:dyDescent="0.2"/>
    <row r="221841" ht="12.75" customHeight="1" x14ac:dyDescent="0.2"/>
    <row r="221845" ht="12.75" customHeight="1" x14ac:dyDescent="0.2"/>
    <row r="221849" ht="12.75" customHeight="1" x14ac:dyDescent="0.2"/>
    <row r="221853" ht="12.75" customHeight="1" x14ac:dyDescent="0.2"/>
    <row r="221857" ht="12.75" customHeight="1" x14ac:dyDescent="0.2"/>
    <row r="221861" ht="12.75" customHeight="1" x14ac:dyDescent="0.2"/>
    <row r="221865" ht="12.75" customHeight="1" x14ac:dyDescent="0.2"/>
    <row r="221869" ht="12.75" customHeight="1" x14ac:dyDescent="0.2"/>
    <row r="221873" ht="12.75" customHeight="1" x14ac:dyDescent="0.2"/>
    <row r="221877" ht="12.75" customHeight="1" x14ac:dyDescent="0.2"/>
    <row r="221881" ht="12.75" customHeight="1" x14ac:dyDescent="0.2"/>
    <row r="221885" ht="12.75" customHeight="1" x14ac:dyDescent="0.2"/>
    <row r="221889" ht="12.75" customHeight="1" x14ac:dyDescent="0.2"/>
    <row r="221893" ht="12.75" customHeight="1" x14ac:dyDescent="0.2"/>
    <row r="221897" ht="12.75" customHeight="1" x14ac:dyDescent="0.2"/>
    <row r="221901" ht="12.75" customHeight="1" x14ac:dyDescent="0.2"/>
    <row r="221905" ht="12.75" customHeight="1" x14ac:dyDescent="0.2"/>
    <row r="221909" ht="12.75" customHeight="1" x14ac:dyDescent="0.2"/>
    <row r="221913" ht="12.75" customHeight="1" x14ac:dyDescent="0.2"/>
    <row r="221917" ht="12.75" customHeight="1" x14ac:dyDescent="0.2"/>
    <row r="221921" ht="12.75" customHeight="1" x14ac:dyDescent="0.2"/>
    <row r="221925" ht="12.75" customHeight="1" x14ac:dyDescent="0.2"/>
    <row r="221929" ht="12.75" customHeight="1" x14ac:dyDescent="0.2"/>
    <row r="221933" ht="12.75" customHeight="1" x14ac:dyDescent="0.2"/>
    <row r="221937" ht="12.75" customHeight="1" x14ac:dyDescent="0.2"/>
    <row r="221941" ht="12.75" customHeight="1" x14ac:dyDescent="0.2"/>
    <row r="221945" ht="12.75" customHeight="1" x14ac:dyDescent="0.2"/>
    <row r="221949" ht="12.75" customHeight="1" x14ac:dyDescent="0.2"/>
    <row r="221953" ht="12.75" customHeight="1" x14ac:dyDescent="0.2"/>
    <row r="221957" ht="12.75" customHeight="1" x14ac:dyDescent="0.2"/>
    <row r="221961" ht="12.75" customHeight="1" x14ac:dyDescent="0.2"/>
    <row r="221965" ht="12.75" customHeight="1" x14ac:dyDescent="0.2"/>
    <row r="221969" ht="12.75" customHeight="1" x14ac:dyDescent="0.2"/>
    <row r="221973" ht="12.75" customHeight="1" x14ac:dyDescent="0.2"/>
    <row r="221977" ht="12.75" customHeight="1" x14ac:dyDescent="0.2"/>
    <row r="221981" ht="12.75" customHeight="1" x14ac:dyDescent="0.2"/>
    <row r="221985" ht="12.75" customHeight="1" x14ac:dyDescent="0.2"/>
    <row r="221989" ht="12.75" customHeight="1" x14ac:dyDescent="0.2"/>
    <row r="221993" ht="12.75" customHeight="1" x14ac:dyDescent="0.2"/>
    <row r="221997" ht="12.75" customHeight="1" x14ac:dyDescent="0.2"/>
    <row r="222001" ht="12.75" customHeight="1" x14ac:dyDescent="0.2"/>
    <row r="222005" ht="12.75" customHeight="1" x14ac:dyDescent="0.2"/>
    <row r="222009" ht="12.75" customHeight="1" x14ac:dyDescent="0.2"/>
    <row r="222013" ht="12.75" customHeight="1" x14ac:dyDescent="0.2"/>
    <row r="222017" ht="12.75" customHeight="1" x14ac:dyDescent="0.2"/>
    <row r="222021" ht="12.75" customHeight="1" x14ac:dyDescent="0.2"/>
    <row r="222025" ht="12.75" customHeight="1" x14ac:dyDescent="0.2"/>
    <row r="222029" ht="12.75" customHeight="1" x14ac:dyDescent="0.2"/>
    <row r="222033" ht="12.75" customHeight="1" x14ac:dyDescent="0.2"/>
    <row r="222037" ht="12.75" customHeight="1" x14ac:dyDescent="0.2"/>
    <row r="222041" ht="12.75" customHeight="1" x14ac:dyDescent="0.2"/>
    <row r="222045" ht="12.75" customHeight="1" x14ac:dyDescent="0.2"/>
    <row r="222049" ht="12.75" customHeight="1" x14ac:dyDescent="0.2"/>
    <row r="222053" ht="12.75" customHeight="1" x14ac:dyDescent="0.2"/>
    <row r="222057" ht="12.75" customHeight="1" x14ac:dyDescent="0.2"/>
    <row r="222061" ht="12.75" customHeight="1" x14ac:dyDescent="0.2"/>
    <row r="222065" ht="12.75" customHeight="1" x14ac:dyDescent="0.2"/>
    <row r="222069" ht="12.75" customHeight="1" x14ac:dyDescent="0.2"/>
    <row r="222073" ht="12.75" customHeight="1" x14ac:dyDescent="0.2"/>
    <row r="222077" ht="12.75" customHeight="1" x14ac:dyDescent="0.2"/>
    <row r="222081" ht="12.75" customHeight="1" x14ac:dyDescent="0.2"/>
    <row r="222085" ht="12.75" customHeight="1" x14ac:dyDescent="0.2"/>
    <row r="222089" ht="12.75" customHeight="1" x14ac:dyDescent="0.2"/>
    <row r="222093" ht="12.75" customHeight="1" x14ac:dyDescent="0.2"/>
    <row r="222097" ht="12.75" customHeight="1" x14ac:dyDescent="0.2"/>
    <row r="222101" ht="12.75" customHeight="1" x14ac:dyDescent="0.2"/>
    <row r="222105" ht="12.75" customHeight="1" x14ac:dyDescent="0.2"/>
    <row r="222109" ht="12.75" customHeight="1" x14ac:dyDescent="0.2"/>
    <row r="222113" ht="12.75" customHeight="1" x14ac:dyDescent="0.2"/>
    <row r="222117" ht="12.75" customHeight="1" x14ac:dyDescent="0.2"/>
    <row r="222121" ht="12.75" customHeight="1" x14ac:dyDescent="0.2"/>
    <row r="222125" ht="12.75" customHeight="1" x14ac:dyDescent="0.2"/>
    <row r="222129" ht="12.75" customHeight="1" x14ac:dyDescent="0.2"/>
    <row r="222133" ht="12.75" customHeight="1" x14ac:dyDescent="0.2"/>
    <row r="222137" ht="12.75" customHeight="1" x14ac:dyDescent="0.2"/>
    <row r="222141" ht="12.75" customHeight="1" x14ac:dyDescent="0.2"/>
    <row r="222145" ht="12.75" customHeight="1" x14ac:dyDescent="0.2"/>
    <row r="222149" ht="12.75" customHeight="1" x14ac:dyDescent="0.2"/>
    <row r="222153" ht="12.75" customHeight="1" x14ac:dyDescent="0.2"/>
    <row r="222157" ht="12.75" customHeight="1" x14ac:dyDescent="0.2"/>
    <row r="222161" ht="12.75" customHeight="1" x14ac:dyDescent="0.2"/>
    <row r="222165" ht="12.75" customHeight="1" x14ac:dyDescent="0.2"/>
    <row r="222169" ht="12.75" customHeight="1" x14ac:dyDescent="0.2"/>
    <row r="222173" ht="12.75" customHeight="1" x14ac:dyDescent="0.2"/>
    <row r="222177" ht="12.75" customHeight="1" x14ac:dyDescent="0.2"/>
    <row r="222181" ht="12.75" customHeight="1" x14ac:dyDescent="0.2"/>
    <row r="222185" ht="12.75" customHeight="1" x14ac:dyDescent="0.2"/>
    <row r="222189" ht="12.75" customHeight="1" x14ac:dyDescent="0.2"/>
    <row r="222193" ht="12.75" customHeight="1" x14ac:dyDescent="0.2"/>
    <row r="222197" ht="12.75" customHeight="1" x14ac:dyDescent="0.2"/>
    <row r="222201" ht="12.75" customHeight="1" x14ac:dyDescent="0.2"/>
    <row r="222205" ht="12.75" customHeight="1" x14ac:dyDescent="0.2"/>
    <row r="222209" ht="12.75" customHeight="1" x14ac:dyDescent="0.2"/>
    <row r="222213" ht="12.75" customHeight="1" x14ac:dyDescent="0.2"/>
    <row r="222217" ht="12.75" customHeight="1" x14ac:dyDescent="0.2"/>
    <row r="222221" ht="12.75" customHeight="1" x14ac:dyDescent="0.2"/>
    <row r="222225" ht="12.75" customHeight="1" x14ac:dyDescent="0.2"/>
    <row r="222229" ht="12.75" customHeight="1" x14ac:dyDescent="0.2"/>
    <row r="222233" ht="12.75" customHeight="1" x14ac:dyDescent="0.2"/>
    <row r="222237" ht="12.75" customHeight="1" x14ac:dyDescent="0.2"/>
    <row r="222241" ht="12.75" customHeight="1" x14ac:dyDescent="0.2"/>
    <row r="222245" ht="12.75" customHeight="1" x14ac:dyDescent="0.2"/>
    <row r="222249" ht="12.75" customHeight="1" x14ac:dyDescent="0.2"/>
    <row r="222253" ht="12.75" customHeight="1" x14ac:dyDescent="0.2"/>
    <row r="222257" ht="12.75" customHeight="1" x14ac:dyDescent="0.2"/>
    <row r="222261" ht="12.75" customHeight="1" x14ac:dyDescent="0.2"/>
    <row r="222265" ht="12.75" customHeight="1" x14ac:dyDescent="0.2"/>
    <row r="222269" ht="12.75" customHeight="1" x14ac:dyDescent="0.2"/>
    <row r="222273" ht="12.75" customHeight="1" x14ac:dyDescent="0.2"/>
    <row r="222277" ht="12.75" customHeight="1" x14ac:dyDescent="0.2"/>
    <row r="222281" ht="12.75" customHeight="1" x14ac:dyDescent="0.2"/>
    <row r="222285" ht="12.75" customHeight="1" x14ac:dyDescent="0.2"/>
    <row r="222289" ht="12.75" customHeight="1" x14ac:dyDescent="0.2"/>
    <row r="222293" ht="12.75" customHeight="1" x14ac:dyDescent="0.2"/>
    <row r="222297" ht="12.75" customHeight="1" x14ac:dyDescent="0.2"/>
    <row r="222301" ht="12.75" customHeight="1" x14ac:dyDescent="0.2"/>
    <row r="222305" ht="12.75" customHeight="1" x14ac:dyDescent="0.2"/>
    <row r="222309" ht="12.75" customHeight="1" x14ac:dyDescent="0.2"/>
    <row r="222313" ht="12.75" customHeight="1" x14ac:dyDescent="0.2"/>
    <row r="222317" ht="12.75" customHeight="1" x14ac:dyDescent="0.2"/>
    <row r="222321" ht="12.75" customHeight="1" x14ac:dyDescent="0.2"/>
    <row r="222325" ht="12.75" customHeight="1" x14ac:dyDescent="0.2"/>
    <row r="222329" ht="12.75" customHeight="1" x14ac:dyDescent="0.2"/>
    <row r="222333" ht="12.75" customHeight="1" x14ac:dyDescent="0.2"/>
    <row r="222337" ht="12.75" customHeight="1" x14ac:dyDescent="0.2"/>
    <row r="222341" ht="12.75" customHeight="1" x14ac:dyDescent="0.2"/>
    <row r="222345" ht="12.75" customHeight="1" x14ac:dyDescent="0.2"/>
    <row r="222349" ht="12.75" customHeight="1" x14ac:dyDescent="0.2"/>
    <row r="222353" ht="12.75" customHeight="1" x14ac:dyDescent="0.2"/>
    <row r="222357" ht="12.75" customHeight="1" x14ac:dyDescent="0.2"/>
    <row r="222361" ht="12.75" customHeight="1" x14ac:dyDescent="0.2"/>
    <row r="222365" ht="12.75" customHeight="1" x14ac:dyDescent="0.2"/>
    <row r="222369" ht="12.75" customHeight="1" x14ac:dyDescent="0.2"/>
    <row r="222373" ht="12.75" customHeight="1" x14ac:dyDescent="0.2"/>
    <row r="222377" ht="12.75" customHeight="1" x14ac:dyDescent="0.2"/>
    <row r="222381" ht="12.75" customHeight="1" x14ac:dyDescent="0.2"/>
    <row r="222385" ht="12.75" customHeight="1" x14ac:dyDescent="0.2"/>
    <row r="222389" ht="12.75" customHeight="1" x14ac:dyDescent="0.2"/>
    <row r="222393" ht="12.75" customHeight="1" x14ac:dyDescent="0.2"/>
    <row r="222397" ht="12.75" customHeight="1" x14ac:dyDescent="0.2"/>
    <row r="222401" ht="12.75" customHeight="1" x14ac:dyDescent="0.2"/>
    <row r="222405" ht="12.75" customHeight="1" x14ac:dyDescent="0.2"/>
    <row r="222409" ht="12.75" customHeight="1" x14ac:dyDescent="0.2"/>
    <row r="222413" ht="12.75" customHeight="1" x14ac:dyDescent="0.2"/>
    <row r="222417" ht="12.75" customHeight="1" x14ac:dyDescent="0.2"/>
    <row r="222421" ht="12.75" customHeight="1" x14ac:dyDescent="0.2"/>
    <row r="222425" ht="12.75" customHeight="1" x14ac:dyDescent="0.2"/>
    <row r="222429" ht="12.75" customHeight="1" x14ac:dyDescent="0.2"/>
    <row r="222433" ht="12.75" customHeight="1" x14ac:dyDescent="0.2"/>
    <row r="222437" ht="12.75" customHeight="1" x14ac:dyDescent="0.2"/>
    <row r="222441" ht="12.75" customHeight="1" x14ac:dyDescent="0.2"/>
    <row r="222445" ht="12.75" customHeight="1" x14ac:dyDescent="0.2"/>
    <row r="222449" ht="12.75" customHeight="1" x14ac:dyDescent="0.2"/>
    <row r="222453" ht="12.75" customHeight="1" x14ac:dyDescent="0.2"/>
    <row r="222457" ht="12.75" customHeight="1" x14ac:dyDescent="0.2"/>
    <row r="222461" ht="12.75" customHeight="1" x14ac:dyDescent="0.2"/>
    <row r="222465" ht="12.75" customHeight="1" x14ac:dyDescent="0.2"/>
    <row r="222469" ht="12.75" customHeight="1" x14ac:dyDescent="0.2"/>
    <row r="222473" ht="12.75" customHeight="1" x14ac:dyDescent="0.2"/>
    <row r="222477" ht="12.75" customHeight="1" x14ac:dyDescent="0.2"/>
    <row r="222481" ht="12.75" customHeight="1" x14ac:dyDescent="0.2"/>
    <row r="222485" ht="12.75" customHeight="1" x14ac:dyDescent="0.2"/>
    <row r="222489" ht="12.75" customHeight="1" x14ac:dyDescent="0.2"/>
    <row r="222493" ht="12.75" customHeight="1" x14ac:dyDescent="0.2"/>
    <row r="222497" ht="12.75" customHeight="1" x14ac:dyDescent="0.2"/>
    <row r="222501" ht="12.75" customHeight="1" x14ac:dyDescent="0.2"/>
    <row r="222505" ht="12.75" customHeight="1" x14ac:dyDescent="0.2"/>
    <row r="222509" ht="12.75" customHeight="1" x14ac:dyDescent="0.2"/>
    <row r="222513" ht="12.75" customHeight="1" x14ac:dyDescent="0.2"/>
    <row r="222517" ht="12.75" customHeight="1" x14ac:dyDescent="0.2"/>
    <row r="222521" ht="12.75" customHeight="1" x14ac:dyDescent="0.2"/>
    <row r="222525" ht="12.75" customHeight="1" x14ac:dyDescent="0.2"/>
    <row r="222529" ht="12.75" customHeight="1" x14ac:dyDescent="0.2"/>
    <row r="222533" ht="12.75" customHeight="1" x14ac:dyDescent="0.2"/>
    <row r="222537" ht="12.75" customHeight="1" x14ac:dyDescent="0.2"/>
    <row r="222541" ht="12.75" customHeight="1" x14ac:dyDescent="0.2"/>
    <row r="222545" ht="12.75" customHeight="1" x14ac:dyDescent="0.2"/>
    <row r="222549" ht="12.75" customHeight="1" x14ac:dyDescent="0.2"/>
    <row r="222553" ht="12.75" customHeight="1" x14ac:dyDescent="0.2"/>
    <row r="222557" ht="12.75" customHeight="1" x14ac:dyDescent="0.2"/>
    <row r="222561" ht="12.75" customHeight="1" x14ac:dyDescent="0.2"/>
    <row r="222565" ht="12.75" customHeight="1" x14ac:dyDescent="0.2"/>
    <row r="222569" ht="12.75" customHeight="1" x14ac:dyDescent="0.2"/>
    <row r="222573" ht="12.75" customHeight="1" x14ac:dyDescent="0.2"/>
    <row r="222577" ht="12.75" customHeight="1" x14ac:dyDescent="0.2"/>
    <row r="222581" ht="12.75" customHeight="1" x14ac:dyDescent="0.2"/>
    <row r="222585" ht="12.75" customHeight="1" x14ac:dyDescent="0.2"/>
    <row r="222589" ht="12.75" customHeight="1" x14ac:dyDescent="0.2"/>
    <row r="222593" ht="12.75" customHeight="1" x14ac:dyDescent="0.2"/>
    <row r="222597" ht="12.75" customHeight="1" x14ac:dyDescent="0.2"/>
    <row r="222601" ht="12.75" customHeight="1" x14ac:dyDescent="0.2"/>
    <row r="222605" ht="12.75" customHeight="1" x14ac:dyDescent="0.2"/>
    <row r="222609" ht="12.75" customHeight="1" x14ac:dyDescent="0.2"/>
    <row r="222613" ht="12.75" customHeight="1" x14ac:dyDescent="0.2"/>
    <row r="222617" ht="12.75" customHeight="1" x14ac:dyDescent="0.2"/>
    <row r="222621" ht="12.75" customHeight="1" x14ac:dyDescent="0.2"/>
    <row r="222625" ht="12.75" customHeight="1" x14ac:dyDescent="0.2"/>
    <row r="222629" ht="12.75" customHeight="1" x14ac:dyDescent="0.2"/>
    <row r="222633" ht="12.75" customHeight="1" x14ac:dyDescent="0.2"/>
    <row r="222637" ht="12.75" customHeight="1" x14ac:dyDescent="0.2"/>
    <row r="222641" ht="12.75" customHeight="1" x14ac:dyDescent="0.2"/>
    <row r="222645" ht="12.75" customHeight="1" x14ac:dyDescent="0.2"/>
    <row r="222649" ht="12.75" customHeight="1" x14ac:dyDescent="0.2"/>
    <row r="222653" ht="12.75" customHeight="1" x14ac:dyDescent="0.2"/>
    <row r="222657" ht="12.75" customHeight="1" x14ac:dyDescent="0.2"/>
    <row r="222661" ht="12.75" customHeight="1" x14ac:dyDescent="0.2"/>
    <row r="222665" ht="12.75" customHeight="1" x14ac:dyDescent="0.2"/>
    <row r="222669" ht="12.75" customHeight="1" x14ac:dyDescent="0.2"/>
    <row r="222673" ht="12.75" customHeight="1" x14ac:dyDescent="0.2"/>
    <row r="222677" ht="12.75" customHeight="1" x14ac:dyDescent="0.2"/>
    <row r="222681" ht="12.75" customHeight="1" x14ac:dyDescent="0.2"/>
    <row r="222685" ht="12.75" customHeight="1" x14ac:dyDescent="0.2"/>
    <row r="222689" ht="12.75" customHeight="1" x14ac:dyDescent="0.2"/>
    <row r="222693" ht="12.75" customHeight="1" x14ac:dyDescent="0.2"/>
    <row r="222697" ht="12.75" customHeight="1" x14ac:dyDescent="0.2"/>
    <row r="222701" ht="12.75" customHeight="1" x14ac:dyDescent="0.2"/>
    <row r="222705" ht="12.75" customHeight="1" x14ac:dyDescent="0.2"/>
    <row r="222709" ht="12.75" customHeight="1" x14ac:dyDescent="0.2"/>
    <row r="222713" ht="12.75" customHeight="1" x14ac:dyDescent="0.2"/>
    <row r="222717" ht="12.75" customHeight="1" x14ac:dyDescent="0.2"/>
    <row r="222721" ht="12.75" customHeight="1" x14ac:dyDescent="0.2"/>
    <row r="222725" ht="12.75" customHeight="1" x14ac:dyDescent="0.2"/>
    <row r="222729" ht="12.75" customHeight="1" x14ac:dyDescent="0.2"/>
    <row r="222733" ht="12.75" customHeight="1" x14ac:dyDescent="0.2"/>
    <row r="222737" ht="12.75" customHeight="1" x14ac:dyDescent="0.2"/>
    <row r="222741" ht="12.75" customHeight="1" x14ac:dyDescent="0.2"/>
    <row r="222745" ht="12.75" customHeight="1" x14ac:dyDescent="0.2"/>
    <row r="222749" ht="12.75" customHeight="1" x14ac:dyDescent="0.2"/>
    <row r="222753" ht="12.75" customHeight="1" x14ac:dyDescent="0.2"/>
    <row r="222757" ht="12.75" customHeight="1" x14ac:dyDescent="0.2"/>
    <row r="222761" ht="12.75" customHeight="1" x14ac:dyDescent="0.2"/>
    <row r="222765" ht="12.75" customHeight="1" x14ac:dyDescent="0.2"/>
    <row r="222769" ht="12.75" customHeight="1" x14ac:dyDescent="0.2"/>
    <row r="222773" ht="12.75" customHeight="1" x14ac:dyDescent="0.2"/>
    <row r="222777" ht="12.75" customHeight="1" x14ac:dyDescent="0.2"/>
    <row r="222781" ht="12.75" customHeight="1" x14ac:dyDescent="0.2"/>
    <row r="222785" ht="12.75" customHeight="1" x14ac:dyDescent="0.2"/>
    <row r="222789" ht="12.75" customHeight="1" x14ac:dyDescent="0.2"/>
    <row r="222793" ht="12.75" customHeight="1" x14ac:dyDescent="0.2"/>
    <row r="222797" ht="12.75" customHeight="1" x14ac:dyDescent="0.2"/>
    <row r="222801" ht="12.75" customHeight="1" x14ac:dyDescent="0.2"/>
    <row r="222805" ht="12.75" customHeight="1" x14ac:dyDescent="0.2"/>
    <row r="222809" ht="12.75" customHeight="1" x14ac:dyDescent="0.2"/>
    <row r="222813" ht="12.75" customHeight="1" x14ac:dyDescent="0.2"/>
    <row r="222817" ht="12.75" customHeight="1" x14ac:dyDescent="0.2"/>
    <row r="222821" ht="12.75" customHeight="1" x14ac:dyDescent="0.2"/>
    <row r="222825" ht="12.75" customHeight="1" x14ac:dyDescent="0.2"/>
    <row r="222829" ht="12.75" customHeight="1" x14ac:dyDescent="0.2"/>
    <row r="222833" ht="12.75" customHeight="1" x14ac:dyDescent="0.2"/>
    <row r="222837" ht="12.75" customHeight="1" x14ac:dyDescent="0.2"/>
    <row r="222841" ht="12.75" customHeight="1" x14ac:dyDescent="0.2"/>
    <row r="222845" ht="12.75" customHeight="1" x14ac:dyDescent="0.2"/>
    <row r="222849" ht="12.75" customHeight="1" x14ac:dyDescent="0.2"/>
    <row r="222853" ht="12.75" customHeight="1" x14ac:dyDescent="0.2"/>
    <row r="222857" ht="12.75" customHeight="1" x14ac:dyDescent="0.2"/>
    <row r="222861" ht="12.75" customHeight="1" x14ac:dyDescent="0.2"/>
    <row r="222865" ht="12.75" customHeight="1" x14ac:dyDescent="0.2"/>
    <row r="222869" ht="12.75" customHeight="1" x14ac:dyDescent="0.2"/>
    <row r="222873" ht="12.75" customHeight="1" x14ac:dyDescent="0.2"/>
    <row r="222877" ht="12.75" customHeight="1" x14ac:dyDescent="0.2"/>
    <row r="222881" ht="12.75" customHeight="1" x14ac:dyDescent="0.2"/>
    <row r="222885" ht="12.75" customHeight="1" x14ac:dyDescent="0.2"/>
    <row r="222889" ht="12.75" customHeight="1" x14ac:dyDescent="0.2"/>
    <row r="222893" ht="12.75" customHeight="1" x14ac:dyDescent="0.2"/>
    <row r="222897" ht="12.75" customHeight="1" x14ac:dyDescent="0.2"/>
    <row r="222901" ht="12.75" customHeight="1" x14ac:dyDescent="0.2"/>
    <row r="222905" ht="12.75" customHeight="1" x14ac:dyDescent="0.2"/>
    <row r="222909" ht="12.75" customHeight="1" x14ac:dyDescent="0.2"/>
    <row r="222913" ht="12.75" customHeight="1" x14ac:dyDescent="0.2"/>
    <row r="222917" ht="12.75" customHeight="1" x14ac:dyDescent="0.2"/>
    <row r="222921" ht="12.75" customHeight="1" x14ac:dyDescent="0.2"/>
    <row r="222925" ht="12.75" customHeight="1" x14ac:dyDescent="0.2"/>
    <row r="222929" ht="12.75" customHeight="1" x14ac:dyDescent="0.2"/>
    <row r="222933" ht="12.75" customHeight="1" x14ac:dyDescent="0.2"/>
    <row r="222937" ht="12.75" customHeight="1" x14ac:dyDescent="0.2"/>
    <row r="222941" ht="12.75" customHeight="1" x14ac:dyDescent="0.2"/>
    <row r="222945" ht="12.75" customHeight="1" x14ac:dyDescent="0.2"/>
    <row r="222949" ht="12.75" customHeight="1" x14ac:dyDescent="0.2"/>
    <row r="222953" ht="12.75" customHeight="1" x14ac:dyDescent="0.2"/>
    <row r="222957" ht="12.75" customHeight="1" x14ac:dyDescent="0.2"/>
    <row r="222961" ht="12.75" customHeight="1" x14ac:dyDescent="0.2"/>
    <row r="222965" ht="12.75" customHeight="1" x14ac:dyDescent="0.2"/>
    <row r="222969" ht="12.75" customHeight="1" x14ac:dyDescent="0.2"/>
    <row r="222973" ht="12.75" customHeight="1" x14ac:dyDescent="0.2"/>
    <row r="222977" ht="12.75" customHeight="1" x14ac:dyDescent="0.2"/>
    <row r="222981" ht="12.75" customHeight="1" x14ac:dyDescent="0.2"/>
    <row r="222985" ht="12.75" customHeight="1" x14ac:dyDescent="0.2"/>
    <row r="222989" ht="12.75" customHeight="1" x14ac:dyDescent="0.2"/>
    <row r="222993" ht="12.75" customHeight="1" x14ac:dyDescent="0.2"/>
    <row r="222997" ht="12.75" customHeight="1" x14ac:dyDescent="0.2"/>
    <row r="223001" ht="12.75" customHeight="1" x14ac:dyDescent="0.2"/>
    <row r="223005" ht="12.75" customHeight="1" x14ac:dyDescent="0.2"/>
    <row r="223009" ht="12.75" customHeight="1" x14ac:dyDescent="0.2"/>
    <row r="223013" ht="12.75" customHeight="1" x14ac:dyDescent="0.2"/>
    <row r="223017" ht="12.75" customHeight="1" x14ac:dyDescent="0.2"/>
    <row r="223021" ht="12.75" customHeight="1" x14ac:dyDescent="0.2"/>
    <row r="223025" ht="12.75" customHeight="1" x14ac:dyDescent="0.2"/>
    <row r="223029" ht="12.75" customHeight="1" x14ac:dyDescent="0.2"/>
    <row r="223033" ht="12.75" customHeight="1" x14ac:dyDescent="0.2"/>
    <row r="223037" ht="12.75" customHeight="1" x14ac:dyDescent="0.2"/>
    <row r="223041" ht="12.75" customHeight="1" x14ac:dyDescent="0.2"/>
    <row r="223045" ht="12.75" customHeight="1" x14ac:dyDescent="0.2"/>
    <row r="223049" ht="12.75" customHeight="1" x14ac:dyDescent="0.2"/>
    <row r="223053" ht="12.75" customHeight="1" x14ac:dyDescent="0.2"/>
    <row r="223057" ht="12.75" customHeight="1" x14ac:dyDescent="0.2"/>
    <row r="223061" ht="12.75" customHeight="1" x14ac:dyDescent="0.2"/>
    <row r="223065" ht="12.75" customHeight="1" x14ac:dyDescent="0.2"/>
    <row r="223069" ht="12.75" customHeight="1" x14ac:dyDescent="0.2"/>
    <row r="223073" ht="12.75" customHeight="1" x14ac:dyDescent="0.2"/>
    <row r="223077" ht="12.75" customHeight="1" x14ac:dyDescent="0.2"/>
    <row r="223081" ht="12.75" customHeight="1" x14ac:dyDescent="0.2"/>
    <row r="223085" ht="12.75" customHeight="1" x14ac:dyDescent="0.2"/>
    <row r="223089" ht="12.75" customHeight="1" x14ac:dyDescent="0.2"/>
    <row r="223093" ht="12.75" customHeight="1" x14ac:dyDescent="0.2"/>
    <row r="223097" ht="12.75" customHeight="1" x14ac:dyDescent="0.2"/>
    <row r="223101" ht="12.75" customHeight="1" x14ac:dyDescent="0.2"/>
    <row r="223105" ht="12.75" customHeight="1" x14ac:dyDescent="0.2"/>
    <row r="223109" ht="12.75" customHeight="1" x14ac:dyDescent="0.2"/>
    <row r="223113" ht="12.75" customHeight="1" x14ac:dyDescent="0.2"/>
    <row r="223117" ht="12.75" customHeight="1" x14ac:dyDescent="0.2"/>
    <row r="223121" ht="12.75" customHeight="1" x14ac:dyDescent="0.2"/>
    <row r="223125" ht="12.75" customHeight="1" x14ac:dyDescent="0.2"/>
    <row r="223129" ht="12.75" customHeight="1" x14ac:dyDescent="0.2"/>
    <row r="223133" ht="12.75" customHeight="1" x14ac:dyDescent="0.2"/>
    <row r="223137" ht="12.75" customHeight="1" x14ac:dyDescent="0.2"/>
    <row r="223141" ht="12.75" customHeight="1" x14ac:dyDescent="0.2"/>
    <row r="223145" ht="12.75" customHeight="1" x14ac:dyDescent="0.2"/>
    <row r="223149" ht="12.75" customHeight="1" x14ac:dyDescent="0.2"/>
    <row r="223153" ht="12.75" customHeight="1" x14ac:dyDescent="0.2"/>
    <row r="223157" ht="12.75" customHeight="1" x14ac:dyDescent="0.2"/>
    <row r="223161" ht="12.75" customHeight="1" x14ac:dyDescent="0.2"/>
    <row r="223165" ht="12.75" customHeight="1" x14ac:dyDescent="0.2"/>
    <row r="223169" ht="12.75" customHeight="1" x14ac:dyDescent="0.2"/>
    <row r="223173" ht="12.75" customHeight="1" x14ac:dyDescent="0.2"/>
    <row r="223177" ht="12.75" customHeight="1" x14ac:dyDescent="0.2"/>
    <row r="223181" ht="12.75" customHeight="1" x14ac:dyDescent="0.2"/>
    <row r="223185" ht="12.75" customHeight="1" x14ac:dyDescent="0.2"/>
    <row r="223189" ht="12.75" customHeight="1" x14ac:dyDescent="0.2"/>
    <row r="223193" ht="12.75" customHeight="1" x14ac:dyDescent="0.2"/>
    <row r="223197" ht="12.75" customHeight="1" x14ac:dyDescent="0.2"/>
    <row r="223201" ht="12.75" customHeight="1" x14ac:dyDescent="0.2"/>
    <row r="223205" ht="12.75" customHeight="1" x14ac:dyDescent="0.2"/>
    <row r="223209" ht="12.75" customHeight="1" x14ac:dyDescent="0.2"/>
    <row r="223213" ht="12.75" customHeight="1" x14ac:dyDescent="0.2"/>
    <row r="223217" ht="12.75" customHeight="1" x14ac:dyDescent="0.2"/>
    <row r="223221" ht="12.75" customHeight="1" x14ac:dyDescent="0.2"/>
    <row r="223225" ht="12.75" customHeight="1" x14ac:dyDescent="0.2"/>
    <row r="223229" ht="12.75" customHeight="1" x14ac:dyDescent="0.2"/>
    <row r="223233" ht="12.75" customHeight="1" x14ac:dyDescent="0.2"/>
    <row r="223237" ht="12.75" customHeight="1" x14ac:dyDescent="0.2"/>
    <row r="223241" ht="12.75" customHeight="1" x14ac:dyDescent="0.2"/>
    <row r="223245" ht="12.75" customHeight="1" x14ac:dyDescent="0.2"/>
    <row r="223249" ht="12.75" customHeight="1" x14ac:dyDescent="0.2"/>
    <row r="223253" ht="12.75" customHeight="1" x14ac:dyDescent="0.2"/>
    <row r="223257" ht="12.75" customHeight="1" x14ac:dyDescent="0.2"/>
    <row r="223261" ht="12.75" customHeight="1" x14ac:dyDescent="0.2"/>
    <row r="223265" ht="12.75" customHeight="1" x14ac:dyDescent="0.2"/>
    <row r="223269" ht="12.75" customHeight="1" x14ac:dyDescent="0.2"/>
    <row r="223273" ht="12.75" customHeight="1" x14ac:dyDescent="0.2"/>
    <row r="223277" ht="12.75" customHeight="1" x14ac:dyDescent="0.2"/>
    <row r="223281" ht="12.75" customHeight="1" x14ac:dyDescent="0.2"/>
    <row r="223285" ht="12.75" customHeight="1" x14ac:dyDescent="0.2"/>
    <row r="223289" ht="12.75" customHeight="1" x14ac:dyDescent="0.2"/>
    <row r="223293" ht="12.75" customHeight="1" x14ac:dyDescent="0.2"/>
    <row r="223297" ht="12.75" customHeight="1" x14ac:dyDescent="0.2"/>
    <row r="223301" ht="12.75" customHeight="1" x14ac:dyDescent="0.2"/>
    <row r="223305" ht="12.75" customHeight="1" x14ac:dyDescent="0.2"/>
    <row r="223309" ht="12.75" customHeight="1" x14ac:dyDescent="0.2"/>
    <row r="223313" ht="12.75" customHeight="1" x14ac:dyDescent="0.2"/>
    <row r="223317" ht="12.75" customHeight="1" x14ac:dyDescent="0.2"/>
    <row r="223321" ht="12.75" customHeight="1" x14ac:dyDescent="0.2"/>
    <row r="223325" ht="12.75" customHeight="1" x14ac:dyDescent="0.2"/>
    <row r="223329" ht="12.75" customHeight="1" x14ac:dyDescent="0.2"/>
    <row r="223333" ht="12.75" customHeight="1" x14ac:dyDescent="0.2"/>
    <row r="223337" ht="12.75" customHeight="1" x14ac:dyDescent="0.2"/>
    <row r="223341" ht="12.75" customHeight="1" x14ac:dyDescent="0.2"/>
    <row r="223345" ht="12.75" customHeight="1" x14ac:dyDescent="0.2"/>
    <row r="223349" ht="12.75" customHeight="1" x14ac:dyDescent="0.2"/>
    <row r="223353" ht="12.75" customHeight="1" x14ac:dyDescent="0.2"/>
    <row r="223357" ht="12.75" customHeight="1" x14ac:dyDescent="0.2"/>
    <row r="223361" ht="12.75" customHeight="1" x14ac:dyDescent="0.2"/>
    <row r="223365" ht="12.75" customHeight="1" x14ac:dyDescent="0.2"/>
    <row r="223369" ht="12.75" customHeight="1" x14ac:dyDescent="0.2"/>
    <row r="223373" ht="12.75" customHeight="1" x14ac:dyDescent="0.2"/>
    <row r="223377" ht="12.75" customHeight="1" x14ac:dyDescent="0.2"/>
    <row r="223381" ht="12.75" customHeight="1" x14ac:dyDescent="0.2"/>
    <row r="223385" ht="12.75" customHeight="1" x14ac:dyDescent="0.2"/>
    <row r="223389" ht="12.75" customHeight="1" x14ac:dyDescent="0.2"/>
    <row r="223393" ht="12.75" customHeight="1" x14ac:dyDescent="0.2"/>
    <row r="223397" ht="12.75" customHeight="1" x14ac:dyDescent="0.2"/>
    <row r="223401" ht="12.75" customHeight="1" x14ac:dyDescent="0.2"/>
    <row r="223405" ht="12.75" customHeight="1" x14ac:dyDescent="0.2"/>
    <row r="223409" ht="12.75" customHeight="1" x14ac:dyDescent="0.2"/>
    <row r="223413" ht="12.75" customHeight="1" x14ac:dyDescent="0.2"/>
    <row r="223417" ht="12.75" customHeight="1" x14ac:dyDescent="0.2"/>
    <row r="223421" ht="12.75" customHeight="1" x14ac:dyDescent="0.2"/>
    <row r="223425" ht="12.75" customHeight="1" x14ac:dyDescent="0.2"/>
    <row r="223429" ht="12.75" customHeight="1" x14ac:dyDescent="0.2"/>
    <row r="223433" ht="12.75" customHeight="1" x14ac:dyDescent="0.2"/>
    <row r="223437" ht="12.75" customHeight="1" x14ac:dyDescent="0.2"/>
    <row r="223441" ht="12.75" customHeight="1" x14ac:dyDescent="0.2"/>
    <row r="223445" ht="12.75" customHeight="1" x14ac:dyDescent="0.2"/>
    <row r="223449" ht="12.75" customHeight="1" x14ac:dyDescent="0.2"/>
    <row r="223453" ht="12.75" customHeight="1" x14ac:dyDescent="0.2"/>
    <row r="223457" ht="12.75" customHeight="1" x14ac:dyDescent="0.2"/>
    <row r="223461" ht="12.75" customHeight="1" x14ac:dyDescent="0.2"/>
    <row r="223465" ht="12.75" customHeight="1" x14ac:dyDescent="0.2"/>
    <row r="223469" ht="12.75" customHeight="1" x14ac:dyDescent="0.2"/>
    <row r="223473" ht="12.75" customHeight="1" x14ac:dyDescent="0.2"/>
    <row r="223477" ht="12.75" customHeight="1" x14ac:dyDescent="0.2"/>
    <row r="223481" ht="12.75" customHeight="1" x14ac:dyDescent="0.2"/>
    <row r="223485" ht="12.75" customHeight="1" x14ac:dyDescent="0.2"/>
    <row r="223489" ht="12.75" customHeight="1" x14ac:dyDescent="0.2"/>
    <row r="223493" ht="12.75" customHeight="1" x14ac:dyDescent="0.2"/>
    <row r="223497" ht="12.75" customHeight="1" x14ac:dyDescent="0.2"/>
    <row r="223501" ht="12.75" customHeight="1" x14ac:dyDescent="0.2"/>
    <row r="223505" ht="12.75" customHeight="1" x14ac:dyDescent="0.2"/>
    <row r="223509" ht="12.75" customHeight="1" x14ac:dyDescent="0.2"/>
    <row r="223513" ht="12.75" customHeight="1" x14ac:dyDescent="0.2"/>
    <row r="223517" ht="12.75" customHeight="1" x14ac:dyDescent="0.2"/>
    <row r="223521" ht="12.75" customHeight="1" x14ac:dyDescent="0.2"/>
    <row r="223525" ht="12.75" customHeight="1" x14ac:dyDescent="0.2"/>
    <row r="223529" ht="12.75" customHeight="1" x14ac:dyDescent="0.2"/>
    <row r="223533" ht="12.75" customHeight="1" x14ac:dyDescent="0.2"/>
    <row r="223537" ht="12.75" customHeight="1" x14ac:dyDescent="0.2"/>
    <row r="223541" ht="12.75" customHeight="1" x14ac:dyDescent="0.2"/>
    <row r="223545" ht="12.75" customHeight="1" x14ac:dyDescent="0.2"/>
    <row r="223549" ht="12.75" customHeight="1" x14ac:dyDescent="0.2"/>
    <row r="223553" ht="12.75" customHeight="1" x14ac:dyDescent="0.2"/>
    <row r="223557" ht="12.75" customHeight="1" x14ac:dyDescent="0.2"/>
    <row r="223561" ht="12.75" customHeight="1" x14ac:dyDescent="0.2"/>
    <row r="223565" ht="12.75" customHeight="1" x14ac:dyDescent="0.2"/>
    <row r="223569" ht="12.75" customHeight="1" x14ac:dyDescent="0.2"/>
    <row r="223573" ht="12.75" customHeight="1" x14ac:dyDescent="0.2"/>
    <row r="223577" ht="12.75" customHeight="1" x14ac:dyDescent="0.2"/>
    <row r="223581" ht="12.75" customHeight="1" x14ac:dyDescent="0.2"/>
    <row r="223585" ht="12.75" customHeight="1" x14ac:dyDescent="0.2"/>
    <row r="223589" ht="12.75" customHeight="1" x14ac:dyDescent="0.2"/>
    <row r="223593" ht="12.75" customHeight="1" x14ac:dyDescent="0.2"/>
    <row r="223597" ht="12.75" customHeight="1" x14ac:dyDescent="0.2"/>
    <row r="223601" ht="12.75" customHeight="1" x14ac:dyDescent="0.2"/>
    <row r="223605" ht="12.75" customHeight="1" x14ac:dyDescent="0.2"/>
    <row r="223609" ht="12.75" customHeight="1" x14ac:dyDescent="0.2"/>
    <row r="223613" ht="12.75" customHeight="1" x14ac:dyDescent="0.2"/>
    <row r="223617" ht="12.75" customHeight="1" x14ac:dyDescent="0.2"/>
    <row r="223621" ht="12.75" customHeight="1" x14ac:dyDescent="0.2"/>
    <row r="223625" ht="12.75" customHeight="1" x14ac:dyDescent="0.2"/>
    <row r="223629" ht="12.75" customHeight="1" x14ac:dyDescent="0.2"/>
    <row r="223633" ht="12.75" customHeight="1" x14ac:dyDescent="0.2"/>
    <row r="223637" ht="12.75" customHeight="1" x14ac:dyDescent="0.2"/>
    <row r="223641" ht="12.75" customHeight="1" x14ac:dyDescent="0.2"/>
    <row r="223645" ht="12.75" customHeight="1" x14ac:dyDescent="0.2"/>
    <row r="223649" ht="12.75" customHeight="1" x14ac:dyDescent="0.2"/>
    <row r="223653" ht="12.75" customHeight="1" x14ac:dyDescent="0.2"/>
    <row r="223657" ht="12.75" customHeight="1" x14ac:dyDescent="0.2"/>
    <row r="223661" ht="12.75" customHeight="1" x14ac:dyDescent="0.2"/>
    <row r="223665" ht="12.75" customHeight="1" x14ac:dyDescent="0.2"/>
    <row r="223669" ht="12.75" customHeight="1" x14ac:dyDescent="0.2"/>
    <row r="223673" ht="12.75" customHeight="1" x14ac:dyDescent="0.2"/>
    <row r="223677" ht="12.75" customHeight="1" x14ac:dyDescent="0.2"/>
    <row r="223681" ht="12.75" customHeight="1" x14ac:dyDescent="0.2"/>
    <row r="223685" ht="12.75" customHeight="1" x14ac:dyDescent="0.2"/>
    <row r="223689" ht="12.75" customHeight="1" x14ac:dyDescent="0.2"/>
    <row r="223693" ht="12.75" customHeight="1" x14ac:dyDescent="0.2"/>
    <row r="223697" ht="12.75" customHeight="1" x14ac:dyDescent="0.2"/>
    <row r="223701" ht="12.75" customHeight="1" x14ac:dyDescent="0.2"/>
    <row r="223705" ht="12.75" customHeight="1" x14ac:dyDescent="0.2"/>
    <row r="223709" ht="12.75" customHeight="1" x14ac:dyDescent="0.2"/>
    <row r="223713" ht="12.75" customHeight="1" x14ac:dyDescent="0.2"/>
    <row r="223717" ht="12.75" customHeight="1" x14ac:dyDescent="0.2"/>
    <row r="223721" ht="12.75" customHeight="1" x14ac:dyDescent="0.2"/>
    <row r="223725" ht="12.75" customHeight="1" x14ac:dyDescent="0.2"/>
    <row r="223729" ht="12.75" customHeight="1" x14ac:dyDescent="0.2"/>
    <row r="223733" ht="12.75" customHeight="1" x14ac:dyDescent="0.2"/>
    <row r="223737" ht="12.75" customHeight="1" x14ac:dyDescent="0.2"/>
    <row r="223741" ht="12.75" customHeight="1" x14ac:dyDescent="0.2"/>
    <row r="223745" ht="12.75" customHeight="1" x14ac:dyDescent="0.2"/>
    <row r="223749" ht="12.75" customHeight="1" x14ac:dyDescent="0.2"/>
    <row r="223753" ht="12.75" customHeight="1" x14ac:dyDescent="0.2"/>
    <row r="223757" ht="12.75" customHeight="1" x14ac:dyDescent="0.2"/>
    <row r="223761" ht="12.75" customHeight="1" x14ac:dyDescent="0.2"/>
    <row r="223765" ht="12.75" customHeight="1" x14ac:dyDescent="0.2"/>
    <row r="223769" ht="12.75" customHeight="1" x14ac:dyDescent="0.2"/>
    <row r="223773" ht="12.75" customHeight="1" x14ac:dyDescent="0.2"/>
    <row r="223777" ht="12.75" customHeight="1" x14ac:dyDescent="0.2"/>
    <row r="223781" ht="12.75" customHeight="1" x14ac:dyDescent="0.2"/>
    <row r="223785" ht="12.75" customHeight="1" x14ac:dyDescent="0.2"/>
    <row r="223789" ht="12.75" customHeight="1" x14ac:dyDescent="0.2"/>
    <row r="223793" ht="12.75" customHeight="1" x14ac:dyDescent="0.2"/>
    <row r="223797" ht="12.75" customHeight="1" x14ac:dyDescent="0.2"/>
    <row r="223801" ht="12.75" customHeight="1" x14ac:dyDescent="0.2"/>
    <row r="223805" ht="12.75" customHeight="1" x14ac:dyDescent="0.2"/>
    <row r="223809" ht="12.75" customHeight="1" x14ac:dyDescent="0.2"/>
    <row r="223813" ht="12.75" customHeight="1" x14ac:dyDescent="0.2"/>
    <row r="223817" ht="12.75" customHeight="1" x14ac:dyDescent="0.2"/>
    <row r="223821" ht="12.75" customHeight="1" x14ac:dyDescent="0.2"/>
    <row r="223825" ht="12.75" customHeight="1" x14ac:dyDescent="0.2"/>
    <row r="223829" ht="12.75" customHeight="1" x14ac:dyDescent="0.2"/>
    <row r="223833" ht="12.75" customHeight="1" x14ac:dyDescent="0.2"/>
    <row r="223837" ht="12.75" customHeight="1" x14ac:dyDescent="0.2"/>
    <row r="223841" ht="12.75" customHeight="1" x14ac:dyDescent="0.2"/>
    <row r="223845" ht="12.75" customHeight="1" x14ac:dyDescent="0.2"/>
    <row r="223849" ht="12.75" customHeight="1" x14ac:dyDescent="0.2"/>
    <row r="223853" ht="12.75" customHeight="1" x14ac:dyDescent="0.2"/>
    <row r="223857" ht="12.75" customHeight="1" x14ac:dyDescent="0.2"/>
    <row r="223861" ht="12.75" customHeight="1" x14ac:dyDescent="0.2"/>
    <row r="223865" ht="12.75" customHeight="1" x14ac:dyDescent="0.2"/>
    <row r="223869" ht="12.75" customHeight="1" x14ac:dyDescent="0.2"/>
    <row r="223873" ht="12.75" customHeight="1" x14ac:dyDescent="0.2"/>
    <row r="223877" ht="12.75" customHeight="1" x14ac:dyDescent="0.2"/>
    <row r="223881" ht="12.75" customHeight="1" x14ac:dyDescent="0.2"/>
    <row r="223885" ht="12.75" customHeight="1" x14ac:dyDescent="0.2"/>
    <row r="223889" ht="12.75" customHeight="1" x14ac:dyDescent="0.2"/>
    <row r="223893" ht="12.75" customHeight="1" x14ac:dyDescent="0.2"/>
    <row r="223897" ht="12.75" customHeight="1" x14ac:dyDescent="0.2"/>
    <row r="223901" ht="12.75" customHeight="1" x14ac:dyDescent="0.2"/>
    <row r="223905" ht="12.75" customHeight="1" x14ac:dyDescent="0.2"/>
    <row r="223909" ht="12.75" customHeight="1" x14ac:dyDescent="0.2"/>
    <row r="223913" ht="12.75" customHeight="1" x14ac:dyDescent="0.2"/>
    <row r="223917" ht="12.75" customHeight="1" x14ac:dyDescent="0.2"/>
    <row r="223921" ht="12.75" customHeight="1" x14ac:dyDescent="0.2"/>
    <row r="223925" ht="12.75" customHeight="1" x14ac:dyDescent="0.2"/>
    <row r="223929" ht="12.75" customHeight="1" x14ac:dyDescent="0.2"/>
    <row r="223933" ht="12.75" customHeight="1" x14ac:dyDescent="0.2"/>
    <row r="223937" ht="12.75" customHeight="1" x14ac:dyDescent="0.2"/>
    <row r="223941" ht="12.75" customHeight="1" x14ac:dyDescent="0.2"/>
    <row r="223945" ht="12.75" customHeight="1" x14ac:dyDescent="0.2"/>
    <row r="223949" ht="12.75" customHeight="1" x14ac:dyDescent="0.2"/>
    <row r="223953" ht="12.75" customHeight="1" x14ac:dyDescent="0.2"/>
    <row r="223957" ht="12.75" customHeight="1" x14ac:dyDescent="0.2"/>
    <row r="223961" ht="12.75" customHeight="1" x14ac:dyDescent="0.2"/>
    <row r="223965" ht="12.75" customHeight="1" x14ac:dyDescent="0.2"/>
    <row r="223969" ht="12.75" customHeight="1" x14ac:dyDescent="0.2"/>
    <row r="223973" ht="12.75" customHeight="1" x14ac:dyDescent="0.2"/>
    <row r="223977" ht="12.75" customHeight="1" x14ac:dyDescent="0.2"/>
    <row r="223981" ht="12.75" customHeight="1" x14ac:dyDescent="0.2"/>
    <row r="223985" ht="12.75" customHeight="1" x14ac:dyDescent="0.2"/>
    <row r="223989" ht="12.75" customHeight="1" x14ac:dyDescent="0.2"/>
    <row r="223993" ht="12.75" customHeight="1" x14ac:dyDescent="0.2"/>
    <row r="223997" ht="12.75" customHeight="1" x14ac:dyDescent="0.2"/>
    <row r="224001" ht="12.75" customHeight="1" x14ac:dyDescent="0.2"/>
    <row r="224005" ht="12.75" customHeight="1" x14ac:dyDescent="0.2"/>
    <row r="224009" ht="12.75" customHeight="1" x14ac:dyDescent="0.2"/>
    <row r="224013" ht="12.75" customHeight="1" x14ac:dyDescent="0.2"/>
    <row r="224017" ht="12.75" customHeight="1" x14ac:dyDescent="0.2"/>
    <row r="224021" ht="12.75" customHeight="1" x14ac:dyDescent="0.2"/>
    <row r="224025" ht="12.75" customHeight="1" x14ac:dyDescent="0.2"/>
    <row r="224029" ht="12.75" customHeight="1" x14ac:dyDescent="0.2"/>
    <row r="224033" ht="12.75" customHeight="1" x14ac:dyDescent="0.2"/>
    <row r="224037" ht="12.75" customHeight="1" x14ac:dyDescent="0.2"/>
    <row r="224041" ht="12.75" customHeight="1" x14ac:dyDescent="0.2"/>
    <row r="224045" ht="12.75" customHeight="1" x14ac:dyDescent="0.2"/>
    <row r="224049" ht="12.75" customHeight="1" x14ac:dyDescent="0.2"/>
    <row r="224053" ht="12.75" customHeight="1" x14ac:dyDescent="0.2"/>
    <row r="224057" ht="12.75" customHeight="1" x14ac:dyDescent="0.2"/>
    <row r="224061" ht="12.75" customHeight="1" x14ac:dyDescent="0.2"/>
    <row r="224065" ht="12.75" customHeight="1" x14ac:dyDescent="0.2"/>
    <row r="224069" ht="12.75" customHeight="1" x14ac:dyDescent="0.2"/>
    <row r="224073" ht="12.75" customHeight="1" x14ac:dyDescent="0.2"/>
    <row r="224077" ht="12.75" customHeight="1" x14ac:dyDescent="0.2"/>
    <row r="224081" ht="12.75" customHeight="1" x14ac:dyDescent="0.2"/>
    <row r="224085" ht="12.75" customHeight="1" x14ac:dyDescent="0.2"/>
    <row r="224089" ht="12.75" customHeight="1" x14ac:dyDescent="0.2"/>
    <row r="224093" ht="12.75" customHeight="1" x14ac:dyDescent="0.2"/>
    <row r="224097" ht="12.75" customHeight="1" x14ac:dyDescent="0.2"/>
    <row r="224101" ht="12.75" customHeight="1" x14ac:dyDescent="0.2"/>
    <row r="224105" ht="12.75" customHeight="1" x14ac:dyDescent="0.2"/>
    <row r="224109" ht="12.75" customHeight="1" x14ac:dyDescent="0.2"/>
    <row r="224113" ht="12.75" customHeight="1" x14ac:dyDescent="0.2"/>
    <row r="224117" ht="12.75" customHeight="1" x14ac:dyDescent="0.2"/>
    <row r="224121" ht="12.75" customHeight="1" x14ac:dyDescent="0.2"/>
    <row r="224125" ht="12.75" customHeight="1" x14ac:dyDescent="0.2"/>
    <row r="224129" ht="12.75" customHeight="1" x14ac:dyDescent="0.2"/>
    <row r="224133" ht="12.75" customHeight="1" x14ac:dyDescent="0.2"/>
    <row r="224137" ht="12.75" customHeight="1" x14ac:dyDescent="0.2"/>
    <row r="224141" ht="12.75" customHeight="1" x14ac:dyDescent="0.2"/>
    <row r="224145" ht="12.75" customHeight="1" x14ac:dyDescent="0.2"/>
    <row r="224149" ht="12.75" customHeight="1" x14ac:dyDescent="0.2"/>
    <row r="224153" ht="12.75" customHeight="1" x14ac:dyDescent="0.2"/>
    <row r="224157" ht="12.75" customHeight="1" x14ac:dyDescent="0.2"/>
    <row r="224161" ht="12.75" customHeight="1" x14ac:dyDescent="0.2"/>
    <row r="224165" ht="12.75" customHeight="1" x14ac:dyDescent="0.2"/>
    <row r="224169" ht="12.75" customHeight="1" x14ac:dyDescent="0.2"/>
    <row r="224173" ht="12.75" customHeight="1" x14ac:dyDescent="0.2"/>
    <row r="224177" ht="12.75" customHeight="1" x14ac:dyDescent="0.2"/>
    <row r="224181" ht="12.75" customHeight="1" x14ac:dyDescent="0.2"/>
    <row r="224185" ht="12.75" customHeight="1" x14ac:dyDescent="0.2"/>
    <row r="224189" ht="12.75" customHeight="1" x14ac:dyDescent="0.2"/>
    <row r="224193" ht="12.75" customHeight="1" x14ac:dyDescent="0.2"/>
    <row r="224197" ht="12.75" customHeight="1" x14ac:dyDescent="0.2"/>
    <row r="224201" ht="12.75" customHeight="1" x14ac:dyDescent="0.2"/>
    <row r="224205" ht="12.75" customHeight="1" x14ac:dyDescent="0.2"/>
    <row r="224209" ht="12.75" customHeight="1" x14ac:dyDescent="0.2"/>
    <row r="224213" ht="12.75" customHeight="1" x14ac:dyDescent="0.2"/>
    <row r="224217" ht="12.75" customHeight="1" x14ac:dyDescent="0.2"/>
    <row r="224221" ht="12.75" customHeight="1" x14ac:dyDescent="0.2"/>
    <row r="224225" ht="12.75" customHeight="1" x14ac:dyDescent="0.2"/>
    <row r="224229" ht="12.75" customHeight="1" x14ac:dyDescent="0.2"/>
    <row r="224233" ht="12.75" customHeight="1" x14ac:dyDescent="0.2"/>
    <row r="224237" ht="12.75" customHeight="1" x14ac:dyDescent="0.2"/>
    <row r="224241" ht="12.75" customHeight="1" x14ac:dyDescent="0.2"/>
    <row r="224245" ht="12.75" customHeight="1" x14ac:dyDescent="0.2"/>
    <row r="224249" ht="12.75" customHeight="1" x14ac:dyDescent="0.2"/>
    <row r="224253" ht="12.75" customHeight="1" x14ac:dyDescent="0.2"/>
    <row r="224257" ht="12.75" customHeight="1" x14ac:dyDescent="0.2"/>
    <row r="224261" ht="12.75" customHeight="1" x14ac:dyDescent="0.2"/>
    <row r="224265" ht="12.75" customHeight="1" x14ac:dyDescent="0.2"/>
    <row r="224269" ht="12.75" customHeight="1" x14ac:dyDescent="0.2"/>
    <row r="224273" ht="12.75" customHeight="1" x14ac:dyDescent="0.2"/>
    <row r="224277" ht="12.75" customHeight="1" x14ac:dyDescent="0.2"/>
    <row r="224281" ht="12.75" customHeight="1" x14ac:dyDescent="0.2"/>
    <row r="224285" ht="12.75" customHeight="1" x14ac:dyDescent="0.2"/>
    <row r="224289" ht="12.75" customHeight="1" x14ac:dyDescent="0.2"/>
    <row r="224293" ht="12.75" customHeight="1" x14ac:dyDescent="0.2"/>
    <row r="224297" ht="12.75" customHeight="1" x14ac:dyDescent="0.2"/>
    <row r="224301" ht="12.75" customHeight="1" x14ac:dyDescent="0.2"/>
    <row r="224305" ht="12.75" customHeight="1" x14ac:dyDescent="0.2"/>
    <row r="224309" ht="12.75" customHeight="1" x14ac:dyDescent="0.2"/>
    <row r="224313" ht="12.75" customHeight="1" x14ac:dyDescent="0.2"/>
    <row r="224317" ht="12.75" customHeight="1" x14ac:dyDescent="0.2"/>
    <row r="224321" ht="12.75" customHeight="1" x14ac:dyDescent="0.2"/>
    <row r="224325" ht="12.75" customHeight="1" x14ac:dyDescent="0.2"/>
    <row r="224329" ht="12.75" customHeight="1" x14ac:dyDescent="0.2"/>
    <row r="224333" ht="12.75" customHeight="1" x14ac:dyDescent="0.2"/>
    <row r="224337" ht="12.75" customHeight="1" x14ac:dyDescent="0.2"/>
    <row r="224341" ht="12.75" customHeight="1" x14ac:dyDescent="0.2"/>
    <row r="224345" ht="12.75" customHeight="1" x14ac:dyDescent="0.2"/>
    <row r="224349" ht="12.75" customHeight="1" x14ac:dyDescent="0.2"/>
    <row r="224353" ht="12.75" customHeight="1" x14ac:dyDescent="0.2"/>
    <row r="224357" ht="12.75" customHeight="1" x14ac:dyDescent="0.2"/>
    <row r="224361" ht="12.75" customHeight="1" x14ac:dyDescent="0.2"/>
    <row r="224365" ht="12.75" customHeight="1" x14ac:dyDescent="0.2"/>
    <row r="224369" ht="12.75" customHeight="1" x14ac:dyDescent="0.2"/>
    <row r="224373" ht="12.75" customHeight="1" x14ac:dyDescent="0.2"/>
    <row r="224377" ht="12.75" customHeight="1" x14ac:dyDescent="0.2"/>
    <row r="224381" ht="12.75" customHeight="1" x14ac:dyDescent="0.2"/>
    <row r="224385" ht="12.75" customHeight="1" x14ac:dyDescent="0.2"/>
    <row r="224389" ht="12.75" customHeight="1" x14ac:dyDescent="0.2"/>
    <row r="224393" ht="12.75" customHeight="1" x14ac:dyDescent="0.2"/>
    <row r="224397" ht="12.75" customHeight="1" x14ac:dyDescent="0.2"/>
    <row r="224401" ht="12.75" customHeight="1" x14ac:dyDescent="0.2"/>
    <row r="224405" ht="12.75" customHeight="1" x14ac:dyDescent="0.2"/>
    <row r="224409" ht="12.75" customHeight="1" x14ac:dyDescent="0.2"/>
    <row r="224413" ht="12.75" customHeight="1" x14ac:dyDescent="0.2"/>
    <row r="224417" ht="12.75" customHeight="1" x14ac:dyDescent="0.2"/>
    <row r="224421" ht="12.75" customHeight="1" x14ac:dyDescent="0.2"/>
    <row r="224425" ht="12.75" customHeight="1" x14ac:dyDescent="0.2"/>
    <row r="224429" ht="12.75" customHeight="1" x14ac:dyDescent="0.2"/>
    <row r="224433" ht="12.75" customHeight="1" x14ac:dyDescent="0.2"/>
    <row r="224437" ht="12.75" customHeight="1" x14ac:dyDescent="0.2"/>
    <row r="224441" ht="12.75" customHeight="1" x14ac:dyDescent="0.2"/>
    <row r="224445" ht="12.75" customHeight="1" x14ac:dyDescent="0.2"/>
    <row r="224449" ht="12.75" customHeight="1" x14ac:dyDescent="0.2"/>
    <row r="224453" ht="12.75" customHeight="1" x14ac:dyDescent="0.2"/>
    <row r="224457" ht="12.75" customHeight="1" x14ac:dyDescent="0.2"/>
    <row r="224461" ht="12.75" customHeight="1" x14ac:dyDescent="0.2"/>
    <row r="224465" ht="12.75" customHeight="1" x14ac:dyDescent="0.2"/>
    <row r="224469" ht="12.75" customHeight="1" x14ac:dyDescent="0.2"/>
    <row r="224473" ht="12.75" customHeight="1" x14ac:dyDescent="0.2"/>
    <row r="224477" ht="12.75" customHeight="1" x14ac:dyDescent="0.2"/>
    <row r="224481" ht="12.75" customHeight="1" x14ac:dyDescent="0.2"/>
    <row r="224485" ht="12.75" customHeight="1" x14ac:dyDescent="0.2"/>
    <row r="224489" ht="12.75" customHeight="1" x14ac:dyDescent="0.2"/>
    <row r="224493" ht="12.75" customHeight="1" x14ac:dyDescent="0.2"/>
    <row r="224497" ht="12.75" customHeight="1" x14ac:dyDescent="0.2"/>
    <row r="224501" ht="12.75" customHeight="1" x14ac:dyDescent="0.2"/>
    <row r="224505" ht="12.75" customHeight="1" x14ac:dyDescent="0.2"/>
    <row r="224509" ht="12.75" customHeight="1" x14ac:dyDescent="0.2"/>
    <row r="224513" ht="12.75" customHeight="1" x14ac:dyDescent="0.2"/>
    <row r="224517" ht="12.75" customHeight="1" x14ac:dyDescent="0.2"/>
    <row r="224521" ht="12.75" customHeight="1" x14ac:dyDescent="0.2"/>
    <row r="224525" ht="12.75" customHeight="1" x14ac:dyDescent="0.2"/>
    <row r="224529" ht="12.75" customHeight="1" x14ac:dyDescent="0.2"/>
    <row r="224533" ht="12.75" customHeight="1" x14ac:dyDescent="0.2"/>
    <row r="224537" ht="12.75" customHeight="1" x14ac:dyDescent="0.2"/>
    <row r="224541" ht="12.75" customHeight="1" x14ac:dyDescent="0.2"/>
    <row r="224545" ht="12.75" customHeight="1" x14ac:dyDescent="0.2"/>
    <row r="224549" ht="12.75" customHeight="1" x14ac:dyDescent="0.2"/>
    <row r="224553" ht="12.75" customHeight="1" x14ac:dyDescent="0.2"/>
    <row r="224557" ht="12.75" customHeight="1" x14ac:dyDescent="0.2"/>
    <row r="224561" ht="12.75" customHeight="1" x14ac:dyDescent="0.2"/>
    <row r="224565" ht="12.75" customHeight="1" x14ac:dyDescent="0.2"/>
    <row r="224569" ht="12.75" customHeight="1" x14ac:dyDescent="0.2"/>
    <row r="224573" ht="12.75" customHeight="1" x14ac:dyDescent="0.2"/>
    <row r="224577" ht="12.75" customHeight="1" x14ac:dyDescent="0.2"/>
    <row r="224581" ht="12.75" customHeight="1" x14ac:dyDescent="0.2"/>
    <row r="224585" ht="12.75" customHeight="1" x14ac:dyDescent="0.2"/>
    <row r="224589" ht="12.75" customHeight="1" x14ac:dyDescent="0.2"/>
    <row r="224593" ht="12.75" customHeight="1" x14ac:dyDescent="0.2"/>
    <row r="224597" ht="12.75" customHeight="1" x14ac:dyDescent="0.2"/>
    <row r="224601" ht="12.75" customHeight="1" x14ac:dyDescent="0.2"/>
    <row r="224605" ht="12.75" customHeight="1" x14ac:dyDescent="0.2"/>
    <row r="224609" ht="12.75" customHeight="1" x14ac:dyDescent="0.2"/>
    <row r="224613" ht="12.75" customHeight="1" x14ac:dyDescent="0.2"/>
    <row r="224617" ht="12.75" customHeight="1" x14ac:dyDescent="0.2"/>
    <row r="224621" ht="12.75" customHeight="1" x14ac:dyDescent="0.2"/>
    <row r="224625" ht="12.75" customHeight="1" x14ac:dyDescent="0.2"/>
    <row r="224629" ht="12.75" customHeight="1" x14ac:dyDescent="0.2"/>
    <row r="224633" ht="12.75" customHeight="1" x14ac:dyDescent="0.2"/>
    <row r="224637" ht="12.75" customHeight="1" x14ac:dyDescent="0.2"/>
    <row r="224641" ht="12.75" customHeight="1" x14ac:dyDescent="0.2"/>
    <row r="224645" ht="12.75" customHeight="1" x14ac:dyDescent="0.2"/>
    <row r="224649" ht="12.75" customHeight="1" x14ac:dyDescent="0.2"/>
    <row r="224653" ht="12.75" customHeight="1" x14ac:dyDescent="0.2"/>
    <row r="224657" ht="12.75" customHeight="1" x14ac:dyDescent="0.2"/>
    <row r="224661" ht="12.75" customHeight="1" x14ac:dyDescent="0.2"/>
    <row r="224665" ht="12.75" customHeight="1" x14ac:dyDescent="0.2"/>
    <row r="224669" ht="12.75" customHeight="1" x14ac:dyDescent="0.2"/>
    <row r="224673" ht="12.75" customHeight="1" x14ac:dyDescent="0.2"/>
    <row r="224677" ht="12.75" customHeight="1" x14ac:dyDescent="0.2"/>
    <row r="224681" ht="12.75" customHeight="1" x14ac:dyDescent="0.2"/>
    <row r="224685" ht="12.75" customHeight="1" x14ac:dyDescent="0.2"/>
    <row r="224689" ht="12.75" customHeight="1" x14ac:dyDescent="0.2"/>
    <row r="224693" ht="12.75" customHeight="1" x14ac:dyDescent="0.2"/>
    <row r="224697" ht="12.75" customHeight="1" x14ac:dyDescent="0.2"/>
    <row r="224701" ht="12.75" customHeight="1" x14ac:dyDescent="0.2"/>
    <row r="224705" ht="12.75" customHeight="1" x14ac:dyDescent="0.2"/>
    <row r="224709" ht="12.75" customHeight="1" x14ac:dyDescent="0.2"/>
    <row r="224713" ht="12.75" customHeight="1" x14ac:dyDescent="0.2"/>
    <row r="224717" ht="12.75" customHeight="1" x14ac:dyDescent="0.2"/>
    <row r="224721" ht="12.75" customHeight="1" x14ac:dyDescent="0.2"/>
    <row r="224725" ht="12.75" customHeight="1" x14ac:dyDescent="0.2"/>
    <row r="224729" ht="12.75" customHeight="1" x14ac:dyDescent="0.2"/>
    <row r="224733" ht="12.75" customHeight="1" x14ac:dyDescent="0.2"/>
    <row r="224737" ht="12.75" customHeight="1" x14ac:dyDescent="0.2"/>
    <row r="224741" ht="12.75" customHeight="1" x14ac:dyDescent="0.2"/>
    <row r="224745" ht="12.75" customHeight="1" x14ac:dyDescent="0.2"/>
    <row r="224749" ht="12.75" customHeight="1" x14ac:dyDescent="0.2"/>
    <row r="224753" ht="12.75" customHeight="1" x14ac:dyDescent="0.2"/>
    <row r="224757" ht="12.75" customHeight="1" x14ac:dyDescent="0.2"/>
    <row r="224761" ht="12.75" customHeight="1" x14ac:dyDescent="0.2"/>
    <row r="224765" ht="12.75" customHeight="1" x14ac:dyDescent="0.2"/>
    <row r="224769" ht="12.75" customHeight="1" x14ac:dyDescent="0.2"/>
    <row r="224773" ht="12.75" customHeight="1" x14ac:dyDescent="0.2"/>
    <row r="224777" ht="12.75" customHeight="1" x14ac:dyDescent="0.2"/>
    <row r="224781" ht="12.75" customHeight="1" x14ac:dyDescent="0.2"/>
    <row r="224785" ht="12.75" customHeight="1" x14ac:dyDescent="0.2"/>
    <row r="224789" ht="12.75" customHeight="1" x14ac:dyDescent="0.2"/>
    <row r="224793" ht="12.75" customHeight="1" x14ac:dyDescent="0.2"/>
    <row r="224797" ht="12.75" customHeight="1" x14ac:dyDescent="0.2"/>
    <row r="224801" ht="12.75" customHeight="1" x14ac:dyDescent="0.2"/>
    <row r="224805" ht="12.75" customHeight="1" x14ac:dyDescent="0.2"/>
    <row r="224809" ht="12.75" customHeight="1" x14ac:dyDescent="0.2"/>
    <row r="224813" ht="12.75" customHeight="1" x14ac:dyDescent="0.2"/>
    <row r="224817" ht="12.75" customHeight="1" x14ac:dyDescent="0.2"/>
    <row r="224821" ht="12.75" customHeight="1" x14ac:dyDescent="0.2"/>
    <row r="224825" ht="12.75" customHeight="1" x14ac:dyDescent="0.2"/>
    <row r="224829" ht="12.75" customHeight="1" x14ac:dyDescent="0.2"/>
    <row r="224833" ht="12.75" customHeight="1" x14ac:dyDescent="0.2"/>
    <row r="224837" ht="12.75" customHeight="1" x14ac:dyDescent="0.2"/>
    <row r="224841" ht="12.75" customHeight="1" x14ac:dyDescent="0.2"/>
    <row r="224845" ht="12.75" customHeight="1" x14ac:dyDescent="0.2"/>
    <row r="224849" ht="12.75" customHeight="1" x14ac:dyDescent="0.2"/>
    <row r="224853" ht="12.75" customHeight="1" x14ac:dyDescent="0.2"/>
    <row r="224857" ht="12.75" customHeight="1" x14ac:dyDescent="0.2"/>
    <row r="224861" ht="12.75" customHeight="1" x14ac:dyDescent="0.2"/>
    <row r="224865" ht="12.75" customHeight="1" x14ac:dyDescent="0.2"/>
    <row r="224869" ht="12.75" customHeight="1" x14ac:dyDescent="0.2"/>
    <row r="224873" ht="12.75" customHeight="1" x14ac:dyDescent="0.2"/>
    <row r="224877" ht="12.75" customHeight="1" x14ac:dyDescent="0.2"/>
    <row r="224881" ht="12.75" customHeight="1" x14ac:dyDescent="0.2"/>
    <row r="224885" ht="12.75" customHeight="1" x14ac:dyDescent="0.2"/>
    <row r="224889" ht="12.75" customHeight="1" x14ac:dyDescent="0.2"/>
    <row r="224893" ht="12.75" customHeight="1" x14ac:dyDescent="0.2"/>
    <row r="224897" ht="12.75" customHeight="1" x14ac:dyDescent="0.2"/>
    <row r="224901" ht="12.75" customHeight="1" x14ac:dyDescent="0.2"/>
    <row r="224905" ht="12.75" customHeight="1" x14ac:dyDescent="0.2"/>
    <row r="224909" ht="12.75" customHeight="1" x14ac:dyDescent="0.2"/>
    <row r="224913" ht="12.75" customHeight="1" x14ac:dyDescent="0.2"/>
    <row r="224917" ht="12.75" customHeight="1" x14ac:dyDescent="0.2"/>
    <row r="224921" ht="12.75" customHeight="1" x14ac:dyDescent="0.2"/>
    <row r="224925" ht="12.75" customHeight="1" x14ac:dyDescent="0.2"/>
    <row r="224929" ht="12.75" customHeight="1" x14ac:dyDescent="0.2"/>
    <row r="224933" ht="12.75" customHeight="1" x14ac:dyDescent="0.2"/>
    <row r="224937" ht="12.75" customHeight="1" x14ac:dyDescent="0.2"/>
    <row r="224941" ht="12.75" customHeight="1" x14ac:dyDescent="0.2"/>
    <row r="224945" ht="12.75" customHeight="1" x14ac:dyDescent="0.2"/>
    <row r="224949" ht="12.75" customHeight="1" x14ac:dyDescent="0.2"/>
    <row r="224953" ht="12.75" customHeight="1" x14ac:dyDescent="0.2"/>
    <row r="224957" ht="12.75" customHeight="1" x14ac:dyDescent="0.2"/>
    <row r="224961" ht="12.75" customHeight="1" x14ac:dyDescent="0.2"/>
    <row r="224965" ht="12.75" customHeight="1" x14ac:dyDescent="0.2"/>
    <row r="224969" ht="12.75" customHeight="1" x14ac:dyDescent="0.2"/>
    <row r="224973" ht="12.75" customHeight="1" x14ac:dyDescent="0.2"/>
    <row r="224977" ht="12.75" customHeight="1" x14ac:dyDescent="0.2"/>
    <row r="224981" ht="12.75" customHeight="1" x14ac:dyDescent="0.2"/>
    <row r="224985" ht="12.75" customHeight="1" x14ac:dyDescent="0.2"/>
    <row r="224989" ht="12.75" customHeight="1" x14ac:dyDescent="0.2"/>
    <row r="224993" ht="12.75" customHeight="1" x14ac:dyDescent="0.2"/>
    <row r="224997" ht="12.75" customHeight="1" x14ac:dyDescent="0.2"/>
    <row r="225001" ht="12.75" customHeight="1" x14ac:dyDescent="0.2"/>
    <row r="225005" ht="12.75" customHeight="1" x14ac:dyDescent="0.2"/>
    <row r="225009" ht="12.75" customHeight="1" x14ac:dyDescent="0.2"/>
    <row r="225013" ht="12.75" customHeight="1" x14ac:dyDescent="0.2"/>
    <row r="225017" ht="12.75" customHeight="1" x14ac:dyDescent="0.2"/>
    <row r="225021" ht="12.75" customHeight="1" x14ac:dyDescent="0.2"/>
    <row r="225025" ht="12.75" customHeight="1" x14ac:dyDescent="0.2"/>
    <row r="225029" ht="12.75" customHeight="1" x14ac:dyDescent="0.2"/>
    <row r="225033" ht="12.75" customHeight="1" x14ac:dyDescent="0.2"/>
    <row r="225037" ht="12.75" customHeight="1" x14ac:dyDescent="0.2"/>
    <row r="225041" ht="12.75" customHeight="1" x14ac:dyDescent="0.2"/>
    <row r="225045" ht="12.75" customHeight="1" x14ac:dyDescent="0.2"/>
    <row r="225049" ht="12.75" customHeight="1" x14ac:dyDescent="0.2"/>
    <row r="225053" ht="12.75" customHeight="1" x14ac:dyDescent="0.2"/>
    <row r="225057" ht="12.75" customHeight="1" x14ac:dyDescent="0.2"/>
    <row r="225061" ht="12.75" customHeight="1" x14ac:dyDescent="0.2"/>
    <row r="225065" ht="12.75" customHeight="1" x14ac:dyDescent="0.2"/>
    <row r="225069" ht="12.75" customHeight="1" x14ac:dyDescent="0.2"/>
    <row r="225073" ht="12.75" customHeight="1" x14ac:dyDescent="0.2"/>
    <row r="225077" ht="12.75" customHeight="1" x14ac:dyDescent="0.2"/>
    <row r="225081" ht="12.75" customHeight="1" x14ac:dyDescent="0.2"/>
    <row r="225085" ht="12.75" customHeight="1" x14ac:dyDescent="0.2"/>
    <row r="225089" ht="12.75" customHeight="1" x14ac:dyDescent="0.2"/>
    <row r="225093" ht="12.75" customHeight="1" x14ac:dyDescent="0.2"/>
    <row r="225097" ht="12.75" customHeight="1" x14ac:dyDescent="0.2"/>
    <row r="225101" ht="12.75" customHeight="1" x14ac:dyDescent="0.2"/>
    <row r="225105" ht="12.75" customHeight="1" x14ac:dyDescent="0.2"/>
    <row r="225109" ht="12.75" customHeight="1" x14ac:dyDescent="0.2"/>
    <row r="225113" ht="12.75" customHeight="1" x14ac:dyDescent="0.2"/>
    <row r="225117" ht="12.75" customHeight="1" x14ac:dyDescent="0.2"/>
    <row r="225121" ht="12.75" customHeight="1" x14ac:dyDescent="0.2"/>
    <row r="225125" ht="12.75" customHeight="1" x14ac:dyDescent="0.2"/>
    <row r="225129" ht="12.75" customHeight="1" x14ac:dyDescent="0.2"/>
    <row r="225133" ht="12.75" customHeight="1" x14ac:dyDescent="0.2"/>
    <row r="225137" ht="12.75" customHeight="1" x14ac:dyDescent="0.2"/>
    <row r="225141" ht="12.75" customHeight="1" x14ac:dyDescent="0.2"/>
    <row r="225145" ht="12.75" customHeight="1" x14ac:dyDescent="0.2"/>
    <row r="225149" ht="12.75" customHeight="1" x14ac:dyDescent="0.2"/>
    <row r="225153" ht="12.75" customHeight="1" x14ac:dyDescent="0.2"/>
    <row r="225157" ht="12.75" customHeight="1" x14ac:dyDescent="0.2"/>
    <row r="225161" ht="12.75" customHeight="1" x14ac:dyDescent="0.2"/>
    <row r="225165" ht="12.75" customHeight="1" x14ac:dyDescent="0.2"/>
    <row r="225169" ht="12.75" customHeight="1" x14ac:dyDescent="0.2"/>
    <row r="225173" ht="12.75" customHeight="1" x14ac:dyDescent="0.2"/>
    <row r="225177" ht="12.75" customHeight="1" x14ac:dyDescent="0.2"/>
    <row r="225181" ht="12.75" customHeight="1" x14ac:dyDescent="0.2"/>
    <row r="225185" ht="12.75" customHeight="1" x14ac:dyDescent="0.2"/>
    <row r="225189" ht="12.75" customHeight="1" x14ac:dyDescent="0.2"/>
    <row r="225193" ht="12.75" customHeight="1" x14ac:dyDescent="0.2"/>
    <row r="225197" ht="12.75" customHeight="1" x14ac:dyDescent="0.2"/>
    <row r="225201" ht="12.75" customHeight="1" x14ac:dyDescent="0.2"/>
    <row r="225205" ht="12.75" customHeight="1" x14ac:dyDescent="0.2"/>
    <row r="225209" ht="12.75" customHeight="1" x14ac:dyDescent="0.2"/>
    <row r="225213" ht="12.75" customHeight="1" x14ac:dyDescent="0.2"/>
    <row r="225217" ht="12.75" customHeight="1" x14ac:dyDescent="0.2"/>
    <row r="225221" ht="12.75" customHeight="1" x14ac:dyDescent="0.2"/>
    <row r="225225" ht="12.75" customHeight="1" x14ac:dyDescent="0.2"/>
    <row r="225229" ht="12.75" customHeight="1" x14ac:dyDescent="0.2"/>
    <row r="225233" ht="12.75" customHeight="1" x14ac:dyDescent="0.2"/>
    <row r="225237" ht="12.75" customHeight="1" x14ac:dyDescent="0.2"/>
    <row r="225241" ht="12.75" customHeight="1" x14ac:dyDescent="0.2"/>
    <row r="225245" ht="12.75" customHeight="1" x14ac:dyDescent="0.2"/>
    <row r="225249" ht="12.75" customHeight="1" x14ac:dyDescent="0.2"/>
    <row r="225253" ht="12.75" customHeight="1" x14ac:dyDescent="0.2"/>
    <row r="225257" ht="12.75" customHeight="1" x14ac:dyDescent="0.2"/>
    <row r="225261" ht="12.75" customHeight="1" x14ac:dyDescent="0.2"/>
    <row r="225265" ht="12.75" customHeight="1" x14ac:dyDescent="0.2"/>
    <row r="225269" ht="12.75" customHeight="1" x14ac:dyDescent="0.2"/>
    <row r="225273" ht="12.75" customHeight="1" x14ac:dyDescent="0.2"/>
    <row r="225277" ht="12.75" customHeight="1" x14ac:dyDescent="0.2"/>
    <row r="225281" ht="12.75" customHeight="1" x14ac:dyDescent="0.2"/>
    <row r="225285" ht="12.75" customHeight="1" x14ac:dyDescent="0.2"/>
    <row r="225289" ht="12.75" customHeight="1" x14ac:dyDescent="0.2"/>
    <row r="225293" ht="12.75" customHeight="1" x14ac:dyDescent="0.2"/>
    <row r="225297" ht="12.75" customHeight="1" x14ac:dyDescent="0.2"/>
    <row r="225301" ht="12.75" customHeight="1" x14ac:dyDescent="0.2"/>
    <row r="225305" ht="12.75" customHeight="1" x14ac:dyDescent="0.2"/>
    <row r="225309" ht="12.75" customHeight="1" x14ac:dyDescent="0.2"/>
    <row r="225313" ht="12.75" customHeight="1" x14ac:dyDescent="0.2"/>
    <row r="225317" ht="12.75" customHeight="1" x14ac:dyDescent="0.2"/>
    <row r="225321" ht="12.75" customHeight="1" x14ac:dyDescent="0.2"/>
    <row r="225325" ht="12.75" customHeight="1" x14ac:dyDescent="0.2"/>
    <row r="225329" ht="12.75" customHeight="1" x14ac:dyDescent="0.2"/>
    <row r="225333" ht="12.75" customHeight="1" x14ac:dyDescent="0.2"/>
    <row r="225337" ht="12.75" customHeight="1" x14ac:dyDescent="0.2"/>
    <row r="225341" ht="12.75" customHeight="1" x14ac:dyDescent="0.2"/>
    <row r="225345" ht="12.75" customHeight="1" x14ac:dyDescent="0.2"/>
    <row r="225349" ht="12.75" customHeight="1" x14ac:dyDescent="0.2"/>
    <row r="225353" ht="12.75" customHeight="1" x14ac:dyDescent="0.2"/>
    <row r="225357" ht="12.75" customHeight="1" x14ac:dyDescent="0.2"/>
    <row r="225361" ht="12.75" customHeight="1" x14ac:dyDescent="0.2"/>
    <row r="225365" ht="12.75" customHeight="1" x14ac:dyDescent="0.2"/>
    <row r="225369" ht="12.75" customHeight="1" x14ac:dyDescent="0.2"/>
    <row r="225373" ht="12.75" customHeight="1" x14ac:dyDescent="0.2"/>
    <row r="225377" ht="12.75" customHeight="1" x14ac:dyDescent="0.2"/>
    <row r="225381" ht="12.75" customHeight="1" x14ac:dyDescent="0.2"/>
    <row r="225385" ht="12.75" customHeight="1" x14ac:dyDescent="0.2"/>
    <row r="225389" ht="12.75" customHeight="1" x14ac:dyDescent="0.2"/>
    <row r="225393" ht="12.75" customHeight="1" x14ac:dyDescent="0.2"/>
    <row r="225397" ht="12.75" customHeight="1" x14ac:dyDescent="0.2"/>
    <row r="225401" ht="12.75" customHeight="1" x14ac:dyDescent="0.2"/>
    <row r="225405" ht="12.75" customHeight="1" x14ac:dyDescent="0.2"/>
    <row r="225409" ht="12.75" customHeight="1" x14ac:dyDescent="0.2"/>
    <row r="225413" ht="12.75" customHeight="1" x14ac:dyDescent="0.2"/>
    <row r="225417" ht="12.75" customHeight="1" x14ac:dyDescent="0.2"/>
    <row r="225421" ht="12.75" customHeight="1" x14ac:dyDescent="0.2"/>
    <row r="225425" ht="12.75" customHeight="1" x14ac:dyDescent="0.2"/>
    <row r="225429" ht="12.75" customHeight="1" x14ac:dyDescent="0.2"/>
    <row r="225433" ht="12.75" customHeight="1" x14ac:dyDescent="0.2"/>
    <row r="225437" ht="12.75" customHeight="1" x14ac:dyDescent="0.2"/>
    <row r="225441" ht="12.75" customHeight="1" x14ac:dyDescent="0.2"/>
    <row r="225445" ht="12.75" customHeight="1" x14ac:dyDescent="0.2"/>
    <row r="225449" ht="12.75" customHeight="1" x14ac:dyDescent="0.2"/>
    <row r="225453" ht="12.75" customHeight="1" x14ac:dyDescent="0.2"/>
    <row r="225457" ht="12.75" customHeight="1" x14ac:dyDescent="0.2"/>
    <row r="225461" ht="12.75" customHeight="1" x14ac:dyDescent="0.2"/>
    <row r="225465" ht="12.75" customHeight="1" x14ac:dyDescent="0.2"/>
    <row r="225469" ht="12.75" customHeight="1" x14ac:dyDescent="0.2"/>
    <row r="225473" ht="12.75" customHeight="1" x14ac:dyDescent="0.2"/>
    <row r="225477" ht="12.75" customHeight="1" x14ac:dyDescent="0.2"/>
    <row r="225481" ht="12.75" customHeight="1" x14ac:dyDescent="0.2"/>
    <row r="225485" ht="12.75" customHeight="1" x14ac:dyDescent="0.2"/>
    <row r="225489" ht="12.75" customHeight="1" x14ac:dyDescent="0.2"/>
    <row r="225493" ht="12.75" customHeight="1" x14ac:dyDescent="0.2"/>
    <row r="225497" ht="12.75" customHeight="1" x14ac:dyDescent="0.2"/>
    <row r="225501" ht="12.75" customHeight="1" x14ac:dyDescent="0.2"/>
    <row r="225505" ht="12.75" customHeight="1" x14ac:dyDescent="0.2"/>
    <row r="225509" ht="12.75" customHeight="1" x14ac:dyDescent="0.2"/>
    <row r="225513" ht="12.75" customHeight="1" x14ac:dyDescent="0.2"/>
    <row r="225517" ht="12.75" customHeight="1" x14ac:dyDescent="0.2"/>
    <row r="225521" ht="12.75" customHeight="1" x14ac:dyDescent="0.2"/>
    <row r="225525" ht="12.75" customHeight="1" x14ac:dyDescent="0.2"/>
    <row r="225529" ht="12.75" customHeight="1" x14ac:dyDescent="0.2"/>
    <row r="225533" ht="12.75" customHeight="1" x14ac:dyDescent="0.2"/>
    <row r="225537" ht="12.75" customHeight="1" x14ac:dyDescent="0.2"/>
    <row r="225541" ht="12.75" customHeight="1" x14ac:dyDescent="0.2"/>
    <row r="225545" ht="12.75" customHeight="1" x14ac:dyDescent="0.2"/>
    <row r="225549" ht="12.75" customHeight="1" x14ac:dyDescent="0.2"/>
    <row r="225553" ht="12.75" customHeight="1" x14ac:dyDescent="0.2"/>
    <row r="225557" ht="12.75" customHeight="1" x14ac:dyDescent="0.2"/>
    <row r="225561" ht="12.75" customHeight="1" x14ac:dyDescent="0.2"/>
    <row r="225565" ht="12.75" customHeight="1" x14ac:dyDescent="0.2"/>
    <row r="225569" ht="12.75" customHeight="1" x14ac:dyDescent="0.2"/>
    <row r="225573" ht="12.75" customHeight="1" x14ac:dyDescent="0.2"/>
    <row r="225577" ht="12.75" customHeight="1" x14ac:dyDescent="0.2"/>
    <row r="225581" ht="12.75" customHeight="1" x14ac:dyDescent="0.2"/>
    <row r="225585" ht="12.75" customHeight="1" x14ac:dyDescent="0.2"/>
    <row r="225589" ht="12.75" customHeight="1" x14ac:dyDescent="0.2"/>
    <row r="225593" ht="12.75" customHeight="1" x14ac:dyDescent="0.2"/>
    <row r="225597" ht="12.75" customHeight="1" x14ac:dyDescent="0.2"/>
    <row r="225601" ht="12.75" customHeight="1" x14ac:dyDescent="0.2"/>
    <row r="225605" ht="12.75" customHeight="1" x14ac:dyDescent="0.2"/>
    <row r="225609" ht="12.75" customHeight="1" x14ac:dyDescent="0.2"/>
    <row r="225613" ht="12.75" customHeight="1" x14ac:dyDescent="0.2"/>
    <row r="225617" ht="12.75" customHeight="1" x14ac:dyDescent="0.2"/>
    <row r="225621" ht="12.75" customHeight="1" x14ac:dyDescent="0.2"/>
    <row r="225625" ht="12.75" customHeight="1" x14ac:dyDescent="0.2"/>
    <row r="225629" ht="12.75" customHeight="1" x14ac:dyDescent="0.2"/>
    <row r="225633" ht="12.75" customHeight="1" x14ac:dyDescent="0.2"/>
    <row r="225637" ht="12.75" customHeight="1" x14ac:dyDescent="0.2"/>
    <row r="225641" ht="12.75" customHeight="1" x14ac:dyDescent="0.2"/>
    <row r="225645" ht="12.75" customHeight="1" x14ac:dyDescent="0.2"/>
    <row r="225649" ht="12.75" customHeight="1" x14ac:dyDescent="0.2"/>
    <row r="225653" ht="12.75" customHeight="1" x14ac:dyDescent="0.2"/>
    <row r="225657" ht="12.75" customHeight="1" x14ac:dyDescent="0.2"/>
    <row r="225661" ht="12.75" customHeight="1" x14ac:dyDescent="0.2"/>
    <row r="225665" ht="12.75" customHeight="1" x14ac:dyDescent="0.2"/>
    <row r="225669" ht="12.75" customHeight="1" x14ac:dyDescent="0.2"/>
    <row r="225673" ht="12.75" customHeight="1" x14ac:dyDescent="0.2"/>
    <row r="225677" ht="12.75" customHeight="1" x14ac:dyDescent="0.2"/>
    <row r="225681" ht="12.75" customHeight="1" x14ac:dyDescent="0.2"/>
    <row r="225685" ht="12.75" customHeight="1" x14ac:dyDescent="0.2"/>
    <row r="225689" ht="12.75" customHeight="1" x14ac:dyDescent="0.2"/>
    <row r="225693" ht="12.75" customHeight="1" x14ac:dyDescent="0.2"/>
    <row r="225697" ht="12.75" customHeight="1" x14ac:dyDescent="0.2"/>
    <row r="225701" ht="12.75" customHeight="1" x14ac:dyDescent="0.2"/>
    <row r="225705" ht="12.75" customHeight="1" x14ac:dyDescent="0.2"/>
    <row r="225709" ht="12.75" customHeight="1" x14ac:dyDescent="0.2"/>
    <row r="225713" ht="12.75" customHeight="1" x14ac:dyDescent="0.2"/>
    <row r="225717" ht="12.75" customHeight="1" x14ac:dyDescent="0.2"/>
    <row r="225721" ht="12.75" customHeight="1" x14ac:dyDescent="0.2"/>
    <row r="225725" ht="12.75" customHeight="1" x14ac:dyDescent="0.2"/>
    <row r="225729" ht="12.75" customHeight="1" x14ac:dyDescent="0.2"/>
    <row r="225733" ht="12.75" customHeight="1" x14ac:dyDescent="0.2"/>
    <row r="225737" ht="12.75" customHeight="1" x14ac:dyDescent="0.2"/>
    <row r="225741" ht="12.75" customHeight="1" x14ac:dyDescent="0.2"/>
    <row r="225745" ht="12.75" customHeight="1" x14ac:dyDescent="0.2"/>
    <row r="225749" ht="12.75" customHeight="1" x14ac:dyDescent="0.2"/>
    <row r="225753" ht="12.75" customHeight="1" x14ac:dyDescent="0.2"/>
    <row r="225757" ht="12.75" customHeight="1" x14ac:dyDescent="0.2"/>
    <row r="225761" ht="12.75" customHeight="1" x14ac:dyDescent="0.2"/>
    <row r="225765" ht="12.75" customHeight="1" x14ac:dyDescent="0.2"/>
    <row r="225769" ht="12.75" customHeight="1" x14ac:dyDescent="0.2"/>
    <row r="225773" ht="12.75" customHeight="1" x14ac:dyDescent="0.2"/>
    <row r="225777" ht="12.75" customHeight="1" x14ac:dyDescent="0.2"/>
    <row r="225781" ht="12.75" customHeight="1" x14ac:dyDescent="0.2"/>
    <row r="225785" ht="12.75" customHeight="1" x14ac:dyDescent="0.2"/>
    <row r="225789" ht="12.75" customHeight="1" x14ac:dyDescent="0.2"/>
    <row r="225793" ht="12.75" customHeight="1" x14ac:dyDescent="0.2"/>
    <row r="225797" ht="12.75" customHeight="1" x14ac:dyDescent="0.2"/>
    <row r="225801" ht="12.75" customHeight="1" x14ac:dyDescent="0.2"/>
    <row r="225805" ht="12.75" customHeight="1" x14ac:dyDescent="0.2"/>
    <row r="225809" ht="12.75" customHeight="1" x14ac:dyDescent="0.2"/>
    <row r="225813" ht="12.75" customHeight="1" x14ac:dyDescent="0.2"/>
    <row r="225817" ht="12.75" customHeight="1" x14ac:dyDescent="0.2"/>
    <row r="225821" ht="12.75" customHeight="1" x14ac:dyDescent="0.2"/>
    <row r="225825" ht="12.75" customHeight="1" x14ac:dyDescent="0.2"/>
    <row r="225829" ht="12.75" customHeight="1" x14ac:dyDescent="0.2"/>
    <row r="225833" ht="12.75" customHeight="1" x14ac:dyDescent="0.2"/>
    <row r="225837" ht="12.75" customHeight="1" x14ac:dyDescent="0.2"/>
    <row r="225841" ht="12.75" customHeight="1" x14ac:dyDescent="0.2"/>
    <row r="225845" ht="12.75" customHeight="1" x14ac:dyDescent="0.2"/>
    <row r="225849" ht="12.75" customHeight="1" x14ac:dyDescent="0.2"/>
    <row r="225853" ht="12.75" customHeight="1" x14ac:dyDescent="0.2"/>
    <row r="225857" ht="12.75" customHeight="1" x14ac:dyDescent="0.2"/>
    <row r="225861" ht="12.75" customHeight="1" x14ac:dyDescent="0.2"/>
    <row r="225865" ht="12.75" customHeight="1" x14ac:dyDescent="0.2"/>
    <row r="225869" ht="12.75" customHeight="1" x14ac:dyDescent="0.2"/>
    <row r="225873" ht="12.75" customHeight="1" x14ac:dyDescent="0.2"/>
    <row r="225877" ht="12.75" customHeight="1" x14ac:dyDescent="0.2"/>
    <row r="225881" ht="12.75" customHeight="1" x14ac:dyDescent="0.2"/>
    <row r="225885" ht="12.75" customHeight="1" x14ac:dyDescent="0.2"/>
    <row r="225889" ht="12.75" customHeight="1" x14ac:dyDescent="0.2"/>
    <row r="225893" ht="12.75" customHeight="1" x14ac:dyDescent="0.2"/>
    <row r="225897" ht="12.75" customHeight="1" x14ac:dyDescent="0.2"/>
    <row r="225901" ht="12.75" customHeight="1" x14ac:dyDescent="0.2"/>
    <row r="225905" ht="12.75" customHeight="1" x14ac:dyDescent="0.2"/>
    <row r="225909" ht="12.75" customHeight="1" x14ac:dyDescent="0.2"/>
    <row r="225913" ht="12.75" customHeight="1" x14ac:dyDescent="0.2"/>
    <row r="225917" ht="12.75" customHeight="1" x14ac:dyDescent="0.2"/>
    <row r="225921" ht="12.75" customHeight="1" x14ac:dyDescent="0.2"/>
    <row r="225925" ht="12.75" customHeight="1" x14ac:dyDescent="0.2"/>
    <row r="225929" ht="12.75" customHeight="1" x14ac:dyDescent="0.2"/>
    <row r="225933" ht="12.75" customHeight="1" x14ac:dyDescent="0.2"/>
    <row r="225937" ht="12.75" customHeight="1" x14ac:dyDescent="0.2"/>
    <row r="225941" ht="12.75" customHeight="1" x14ac:dyDescent="0.2"/>
    <row r="225945" ht="12.75" customHeight="1" x14ac:dyDescent="0.2"/>
    <row r="225949" ht="12.75" customHeight="1" x14ac:dyDescent="0.2"/>
    <row r="225953" ht="12.75" customHeight="1" x14ac:dyDescent="0.2"/>
    <row r="225957" ht="12.75" customHeight="1" x14ac:dyDescent="0.2"/>
    <row r="225961" ht="12.75" customHeight="1" x14ac:dyDescent="0.2"/>
    <row r="225965" ht="12.75" customHeight="1" x14ac:dyDescent="0.2"/>
    <row r="225969" ht="12.75" customHeight="1" x14ac:dyDescent="0.2"/>
    <row r="225973" ht="12.75" customHeight="1" x14ac:dyDescent="0.2"/>
    <row r="225977" ht="12.75" customHeight="1" x14ac:dyDescent="0.2"/>
    <row r="225981" ht="12.75" customHeight="1" x14ac:dyDescent="0.2"/>
    <row r="225985" ht="12.75" customHeight="1" x14ac:dyDescent="0.2"/>
    <row r="225989" ht="12.75" customHeight="1" x14ac:dyDescent="0.2"/>
    <row r="225993" ht="12.75" customHeight="1" x14ac:dyDescent="0.2"/>
    <row r="225997" ht="12.75" customHeight="1" x14ac:dyDescent="0.2"/>
    <row r="226001" ht="12.75" customHeight="1" x14ac:dyDescent="0.2"/>
    <row r="226005" ht="12.75" customHeight="1" x14ac:dyDescent="0.2"/>
    <row r="226009" ht="12.75" customHeight="1" x14ac:dyDescent="0.2"/>
    <row r="226013" ht="12.75" customHeight="1" x14ac:dyDescent="0.2"/>
    <row r="226017" ht="12.75" customHeight="1" x14ac:dyDescent="0.2"/>
    <row r="226021" ht="12.75" customHeight="1" x14ac:dyDescent="0.2"/>
    <row r="226025" ht="12.75" customHeight="1" x14ac:dyDescent="0.2"/>
    <row r="226029" ht="12.75" customHeight="1" x14ac:dyDescent="0.2"/>
    <row r="226033" ht="12.75" customHeight="1" x14ac:dyDescent="0.2"/>
    <row r="226037" ht="12.75" customHeight="1" x14ac:dyDescent="0.2"/>
    <row r="226041" ht="12.75" customHeight="1" x14ac:dyDescent="0.2"/>
    <row r="226045" ht="12.75" customHeight="1" x14ac:dyDescent="0.2"/>
    <row r="226049" ht="12.75" customHeight="1" x14ac:dyDescent="0.2"/>
    <row r="226053" ht="12.75" customHeight="1" x14ac:dyDescent="0.2"/>
    <row r="226057" ht="12.75" customHeight="1" x14ac:dyDescent="0.2"/>
    <row r="226061" ht="12.75" customHeight="1" x14ac:dyDescent="0.2"/>
    <row r="226065" ht="12.75" customHeight="1" x14ac:dyDescent="0.2"/>
    <row r="226069" ht="12.75" customHeight="1" x14ac:dyDescent="0.2"/>
    <row r="226073" ht="12.75" customHeight="1" x14ac:dyDescent="0.2"/>
    <row r="226077" ht="12.75" customHeight="1" x14ac:dyDescent="0.2"/>
    <row r="226081" ht="12.75" customHeight="1" x14ac:dyDescent="0.2"/>
    <row r="226085" ht="12.75" customHeight="1" x14ac:dyDescent="0.2"/>
    <row r="226089" ht="12.75" customHeight="1" x14ac:dyDescent="0.2"/>
    <row r="226093" ht="12.75" customHeight="1" x14ac:dyDescent="0.2"/>
    <row r="226097" ht="12.75" customHeight="1" x14ac:dyDescent="0.2"/>
    <row r="226101" ht="12.75" customHeight="1" x14ac:dyDescent="0.2"/>
    <row r="226105" ht="12.75" customHeight="1" x14ac:dyDescent="0.2"/>
    <row r="226109" ht="12.75" customHeight="1" x14ac:dyDescent="0.2"/>
    <row r="226113" ht="12.75" customHeight="1" x14ac:dyDescent="0.2"/>
    <row r="226117" ht="12.75" customHeight="1" x14ac:dyDescent="0.2"/>
    <row r="226121" ht="12.75" customHeight="1" x14ac:dyDescent="0.2"/>
    <row r="226125" ht="12.75" customHeight="1" x14ac:dyDescent="0.2"/>
    <row r="226129" ht="12.75" customHeight="1" x14ac:dyDescent="0.2"/>
    <row r="226133" ht="12.75" customHeight="1" x14ac:dyDescent="0.2"/>
    <row r="226137" ht="12.75" customHeight="1" x14ac:dyDescent="0.2"/>
    <row r="226141" ht="12.75" customHeight="1" x14ac:dyDescent="0.2"/>
    <row r="226145" ht="12.75" customHeight="1" x14ac:dyDescent="0.2"/>
    <row r="226149" ht="12.75" customHeight="1" x14ac:dyDescent="0.2"/>
    <row r="226153" ht="12.75" customHeight="1" x14ac:dyDescent="0.2"/>
    <row r="226157" ht="12.75" customHeight="1" x14ac:dyDescent="0.2"/>
    <row r="226161" ht="12.75" customHeight="1" x14ac:dyDescent="0.2"/>
    <row r="226165" ht="12.75" customHeight="1" x14ac:dyDescent="0.2"/>
    <row r="226169" ht="12.75" customHeight="1" x14ac:dyDescent="0.2"/>
    <row r="226173" ht="12.75" customHeight="1" x14ac:dyDescent="0.2"/>
    <row r="226177" ht="12.75" customHeight="1" x14ac:dyDescent="0.2"/>
    <row r="226181" ht="12.75" customHeight="1" x14ac:dyDescent="0.2"/>
    <row r="226185" ht="12.75" customHeight="1" x14ac:dyDescent="0.2"/>
    <row r="226189" ht="12.75" customHeight="1" x14ac:dyDescent="0.2"/>
    <row r="226193" ht="12.75" customHeight="1" x14ac:dyDescent="0.2"/>
    <row r="226197" ht="12.75" customHeight="1" x14ac:dyDescent="0.2"/>
    <row r="226201" ht="12.75" customHeight="1" x14ac:dyDescent="0.2"/>
    <row r="226205" ht="12.75" customHeight="1" x14ac:dyDescent="0.2"/>
    <row r="226209" ht="12.75" customHeight="1" x14ac:dyDescent="0.2"/>
    <row r="226213" ht="12.75" customHeight="1" x14ac:dyDescent="0.2"/>
    <row r="226217" ht="12.75" customHeight="1" x14ac:dyDescent="0.2"/>
    <row r="226221" ht="12.75" customHeight="1" x14ac:dyDescent="0.2"/>
    <row r="226225" ht="12.75" customHeight="1" x14ac:dyDescent="0.2"/>
    <row r="226229" ht="12.75" customHeight="1" x14ac:dyDescent="0.2"/>
    <row r="226233" ht="12.75" customHeight="1" x14ac:dyDescent="0.2"/>
    <row r="226237" ht="12.75" customHeight="1" x14ac:dyDescent="0.2"/>
    <row r="226241" ht="12.75" customHeight="1" x14ac:dyDescent="0.2"/>
    <row r="226245" ht="12.75" customHeight="1" x14ac:dyDescent="0.2"/>
    <row r="226249" ht="12.75" customHeight="1" x14ac:dyDescent="0.2"/>
    <row r="226253" ht="12.75" customHeight="1" x14ac:dyDescent="0.2"/>
    <row r="226257" ht="12.75" customHeight="1" x14ac:dyDescent="0.2"/>
    <row r="226261" ht="12.75" customHeight="1" x14ac:dyDescent="0.2"/>
    <row r="226265" ht="12.75" customHeight="1" x14ac:dyDescent="0.2"/>
    <row r="226269" ht="12.75" customHeight="1" x14ac:dyDescent="0.2"/>
    <row r="226273" ht="12.75" customHeight="1" x14ac:dyDescent="0.2"/>
    <row r="226277" ht="12.75" customHeight="1" x14ac:dyDescent="0.2"/>
    <row r="226281" ht="12.75" customHeight="1" x14ac:dyDescent="0.2"/>
    <row r="226285" ht="12.75" customHeight="1" x14ac:dyDescent="0.2"/>
    <row r="226289" ht="12.75" customHeight="1" x14ac:dyDescent="0.2"/>
    <row r="226293" ht="12.75" customHeight="1" x14ac:dyDescent="0.2"/>
    <row r="226297" ht="12.75" customHeight="1" x14ac:dyDescent="0.2"/>
    <row r="226301" ht="12.75" customHeight="1" x14ac:dyDescent="0.2"/>
    <row r="226305" ht="12.75" customHeight="1" x14ac:dyDescent="0.2"/>
    <row r="226309" ht="12.75" customHeight="1" x14ac:dyDescent="0.2"/>
    <row r="226313" ht="12.75" customHeight="1" x14ac:dyDescent="0.2"/>
    <row r="226317" ht="12.75" customHeight="1" x14ac:dyDescent="0.2"/>
    <row r="226321" ht="12.75" customHeight="1" x14ac:dyDescent="0.2"/>
    <row r="226325" ht="12.75" customHeight="1" x14ac:dyDescent="0.2"/>
    <row r="226329" ht="12.75" customHeight="1" x14ac:dyDescent="0.2"/>
    <row r="226333" ht="12.75" customHeight="1" x14ac:dyDescent="0.2"/>
    <row r="226337" ht="12.75" customHeight="1" x14ac:dyDescent="0.2"/>
    <row r="226341" ht="12.75" customHeight="1" x14ac:dyDescent="0.2"/>
    <row r="226345" ht="12.75" customHeight="1" x14ac:dyDescent="0.2"/>
    <row r="226349" ht="12.75" customHeight="1" x14ac:dyDescent="0.2"/>
    <row r="226353" ht="12.75" customHeight="1" x14ac:dyDescent="0.2"/>
    <row r="226357" ht="12.75" customHeight="1" x14ac:dyDescent="0.2"/>
    <row r="226361" ht="12.75" customHeight="1" x14ac:dyDescent="0.2"/>
    <row r="226365" ht="12.75" customHeight="1" x14ac:dyDescent="0.2"/>
    <row r="226369" ht="12.75" customHeight="1" x14ac:dyDescent="0.2"/>
    <row r="226373" ht="12.75" customHeight="1" x14ac:dyDescent="0.2"/>
    <row r="226377" ht="12.75" customHeight="1" x14ac:dyDescent="0.2"/>
    <row r="226381" ht="12.75" customHeight="1" x14ac:dyDescent="0.2"/>
    <row r="226385" ht="12.75" customHeight="1" x14ac:dyDescent="0.2"/>
    <row r="226389" ht="12.75" customHeight="1" x14ac:dyDescent="0.2"/>
    <row r="226393" ht="12.75" customHeight="1" x14ac:dyDescent="0.2"/>
    <row r="226397" ht="12.75" customHeight="1" x14ac:dyDescent="0.2"/>
    <row r="226401" ht="12.75" customHeight="1" x14ac:dyDescent="0.2"/>
    <row r="226405" ht="12.75" customHeight="1" x14ac:dyDescent="0.2"/>
    <row r="226409" ht="12.75" customHeight="1" x14ac:dyDescent="0.2"/>
    <row r="226413" ht="12.75" customHeight="1" x14ac:dyDescent="0.2"/>
    <row r="226417" ht="12.75" customHeight="1" x14ac:dyDescent="0.2"/>
    <row r="226421" ht="12.75" customHeight="1" x14ac:dyDescent="0.2"/>
    <row r="226425" ht="12.75" customHeight="1" x14ac:dyDescent="0.2"/>
    <row r="226429" ht="12.75" customHeight="1" x14ac:dyDescent="0.2"/>
    <row r="226433" ht="12.75" customHeight="1" x14ac:dyDescent="0.2"/>
    <row r="226437" ht="12.75" customHeight="1" x14ac:dyDescent="0.2"/>
    <row r="226441" ht="12.75" customHeight="1" x14ac:dyDescent="0.2"/>
    <row r="226445" ht="12.75" customHeight="1" x14ac:dyDescent="0.2"/>
    <row r="226449" ht="12.75" customHeight="1" x14ac:dyDescent="0.2"/>
    <row r="226453" ht="12.75" customHeight="1" x14ac:dyDescent="0.2"/>
    <row r="226457" ht="12.75" customHeight="1" x14ac:dyDescent="0.2"/>
    <row r="226461" ht="12.75" customHeight="1" x14ac:dyDescent="0.2"/>
    <row r="226465" ht="12.75" customHeight="1" x14ac:dyDescent="0.2"/>
    <row r="226469" ht="12.75" customHeight="1" x14ac:dyDescent="0.2"/>
    <row r="226473" ht="12.75" customHeight="1" x14ac:dyDescent="0.2"/>
    <row r="226477" ht="12.75" customHeight="1" x14ac:dyDescent="0.2"/>
    <row r="226481" ht="12.75" customHeight="1" x14ac:dyDescent="0.2"/>
    <row r="226485" ht="12.75" customHeight="1" x14ac:dyDescent="0.2"/>
    <row r="226489" ht="12.75" customHeight="1" x14ac:dyDescent="0.2"/>
    <row r="226493" ht="12.75" customHeight="1" x14ac:dyDescent="0.2"/>
    <row r="226497" ht="12.75" customHeight="1" x14ac:dyDescent="0.2"/>
    <row r="226501" ht="12.75" customHeight="1" x14ac:dyDescent="0.2"/>
    <row r="226505" ht="12.75" customHeight="1" x14ac:dyDescent="0.2"/>
    <row r="226509" ht="12.75" customHeight="1" x14ac:dyDescent="0.2"/>
    <row r="226513" ht="12.75" customHeight="1" x14ac:dyDescent="0.2"/>
    <row r="226517" ht="12.75" customHeight="1" x14ac:dyDescent="0.2"/>
    <row r="226521" ht="12.75" customHeight="1" x14ac:dyDescent="0.2"/>
    <row r="226525" ht="12.75" customHeight="1" x14ac:dyDescent="0.2"/>
    <row r="226529" ht="12.75" customHeight="1" x14ac:dyDescent="0.2"/>
    <row r="226533" ht="12.75" customHeight="1" x14ac:dyDescent="0.2"/>
    <row r="226537" ht="12.75" customHeight="1" x14ac:dyDescent="0.2"/>
    <row r="226541" ht="12.75" customHeight="1" x14ac:dyDescent="0.2"/>
    <row r="226545" ht="12.75" customHeight="1" x14ac:dyDescent="0.2"/>
    <row r="226549" ht="12.75" customHeight="1" x14ac:dyDescent="0.2"/>
    <row r="226553" ht="12.75" customHeight="1" x14ac:dyDescent="0.2"/>
    <row r="226557" ht="12.75" customHeight="1" x14ac:dyDescent="0.2"/>
    <row r="226561" ht="12.75" customHeight="1" x14ac:dyDescent="0.2"/>
    <row r="226565" ht="12.75" customHeight="1" x14ac:dyDescent="0.2"/>
    <row r="226569" ht="12.75" customHeight="1" x14ac:dyDescent="0.2"/>
    <row r="226573" ht="12.75" customHeight="1" x14ac:dyDescent="0.2"/>
    <row r="226577" ht="12.75" customHeight="1" x14ac:dyDescent="0.2"/>
    <row r="226581" ht="12.75" customHeight="1" x14ac:dyDescent="0.2"/>
    <row r="226585" ht="12.75" customHeight="1" x14ac:dyDescent="0.2"/>
    <row r="226589" ht="12.75" customHeight="1" x14ac:dyDescent="0.2"/>
    <row r="226593" ht="12.75" customHeight="1" x14ac:dyDescent="0.2"/>
    <row r="226597" ht="12.75" customHeight="1" x14ac:dyDescent="0.2"/>
    <row r="226601" ht="12.75" customHeight="1" x14ac:dyDescent="0.2"/>
    <row r="226605" ht="12.75" customHeight="1" x14ac:dyDescent="0.2"/>
    <row r="226609" ht="12.75" customHeight="1" x14ac:dyDescent="0.2"/>
    <row r="226613" ht="12.75" customHeight="1" x14ac:dyDescent="0.2"/>
    <row r="226617" ht="12.75" customHeight="1" x14ac:dyDescent="0.2"/>
    <row r="226621" ht="12.75" customHeight="1" x14ac:dyDescent="0.2"/>
    <row r="226625" ht="12.75" customHeight="1" x14ac:dyDescent="0.2"/>
    <row r="226629" ht="12.75" customHeight="1" x14ac:dyDescent="0.2"/>
    <row r="226633" ht="12.75" customHeight="1" x14ac:dyDescent="0.2"/>
    <row r="226637" ht="12.75" customHeight="1" x14ac:dyDescent="0.2"/>
    <row r="226641" ht="12.75" customHeight="1" x14ac:dyDescent="0.2"/>
    <row r="226645" ht="12.75" customHeight="1" x14ac:dyDescent="0.2"/>
    <row r="226649" ht="12.75" customHeight="1" x14ac:dyDescent="0.2"/>
    <row r="226653" ht="12.75" customHeight="1" x14ac:dyDescent="0.2"/>
    <row r="226657" ht="12.75" customHeight="1" x14ac:dyDescent="0.2"/>
    <row r="226661" ht="12.75" customHeight="1" x14ac:dyDescent="0.2"/>
    <row r="226665" ht="12.75" customHeight="1" x14ac:dyDescent="0.2"/>
    <row r="226669" ht="12.75" customHeight="1" x14ac:dyDescent="0.2"/>
    <row r="226673" ht="12.75" customHeight="1" x14ac:dyDescent="0.2"/>
    <row r="226677" ht="12.75" customHeight="1" x14ac:dyDescent="0.2"/>
    <row r="226681" ht="12.75" customHeight="1" x14ac:dyDescent="0.2"/>
    <row r="226685" ht="12.75" customHeight="1" x14ac:dyDescent="0.2"/>
    <row r="226689" ht="12.75" customHeight="1" x14ac:dyDescent="0.2"/>
    <row r="226693" ht="12.75" customHeight="1" x14ac:dyDescent="0.2"/>
    <row r="226697" ht="12.75" customHeight="1" x14ac:dyDescent="0.2"/>
    <row r="226701" ht="12.75" customHeight="1" x14ac:dyDescent="0.2"/>
    <row r="226705" ht="12.75" customHeight="1" x14ac:dyDescent="0.2"/>
    <row r="226709" ht="12.75" customHeight="1" x14ac:dyDescent="0.2"/>
    <row r="226713" ht="12.75" customHeight="1" x14ac:dyDescent="0.2"/>
    <row r="226717" ht="12.75" customHeight="1" x14ac:dyDescent="0.2"/>
    <row r="226721" ht="12.75" customHeight="1" x14ac:dyDescent="0.2"/>
    <row r="226725" ht="12.75" customHeight="1" x14ac:dyDescent="0.2"/>
    <row r="226729" ht="12.75" customHeight="1" x14ac:dyDescent="0.2"/>
    <row r="226733" ht="12.75" customHeight="1" x14ac:dyDescent="0.2"/>
    <row r="226737" ht="12.75" customHeight="1" x14ac:dyDescent="0.2"/>
    <row r="226741" ht="12.75" customHeight="1" x14ac:dyDescent="0.2"/>
    <row r="226745" ht="12.75" customHeight="1" x14ac:dyDescent="0.2"/>
    <row r="226749" ht="12.75" customHeight="1" x14ac:dyDescent="0.2"/>
    <row r="226753" ht="12.75" customHeight="1" x14ac:dyDescent="0.2"/>
    <row r="226757" ht="12.75" customHeight="1" x14ac:dyDescent="0.2"/>
    <row r="226761" ht="12.75" customHeight="1" x14ac:dyDescent="0.2"/>
    <row r="226765" ht="12.75" customHeight="1" x14ac:dyDescent="0.2"/>
    <row r="226769" ht="12.75" customHeight="1" x14ac:dyDescent="0.2"/>
    <row r="226773" ht="12.75" customHeight="1" x14ac:dyDescent="0.2"/>
    <row r="226777" ht="12.75" customHeight="1" x14ac:dyDescent="0.2"/>
    <row r="226781" ht="12.75" customHeight="1" x14ac:dyDescent="0.2"/>
    <row r="226785" ht="12.75" customHeight="1" x14ac:dyDescent="0.2"/>
    <row r="226789" ht="12.75" customHeight="1" x14ac:dyDescent="0.2"/>
    <row r="226793" ht="12.75" customHeight="1" x14ac:dyDescent="0.2"/>
    <row r="226797" ht="12.75" customHeight="1" x14ac:dyDescent="0.2"/>
    <row r="226801" ht="12.75" customHeight="1" x14ac:dyDescent="0.2"/>
    <row r="226805" ht="12.75" customHeight="1" x14ac:dyDescent="0.2"/>
    <row r="226809" ht="12.75" customHeight="1" x14ac:dyDescent="0.2"/>
    <row r="226813" ht="12.75" customHeight="1" x14ac:dyDescent="0.2"/>
    <row r="226817" ht="12.75" customHeight="1" x14ac:dyDescent="0.2"/>
    <row r="226821" ht="12.75" customHeight="1" x14ac:dyDescent="0.2"/>
    <row r="226825" ht="12.75" customHeight="1" x14ac:dyDescent="0.2"/>
    <row r="226829" ht="12.75" customHeight="1" x14ac:dyDescent="0.2"/>
    <row r="226833" ht="12.75" customHeight="1" x14ac:dyDescent="0.2"/>
    <row r="226837" ht="12.75" customHeight="1" x14ac:dyDescent="0.2"/>
    <row r="226841" ht="12.75" customHeight="1" x14ac:dyDescent="0.2"/>
    <row r="226845" ht="12.75" customHeight="1" x14ac:dyDescent="0.2"/>
    <row r="226849" ht="12.75" customHeight="1" x14ac:dyDescent="0.2"/>
    <row r="226853" ht="12.75" customHeight="1" x14ac:dyDescent="0.2"/>
    <row r="226857" ht="12.75" customHeight="1" x14ac:dyDescent="0.2"/>
    <row r="226861" ht="12.75" customHeight="1" x14ac:dyDescent="0.2"/>
    <row r="226865" ht="12.75" customHeight="1" x14ac:dyDescent="0.2"/>
    <row r="226869" ht="12.75" customHeight="1" x14ac:dyDescent="0.2"/>
    <row r="226873" ht="12.75" customHeight="1" x14ac:dyDescent="0.2"/>
    <row r="226877" ht="12.75" customHeight="1" x14ac:dyDescent="0.2"/>
    <row r="226881" ht="12.75" customHeight="1" x14ac:dyDescent="0.2"/>
    <row r="226885" ht="12.75" customHeight="1" x14ac:dyDescent="0.2"/>
    <row r="226889" ht="12.75" customHeight="1" x14ac:dyDescent="0.2"/>
    <row r="226893" ht="12.75" customHeight="1" x14ac:dyDescent="0.2"/>
    <row r="226897" ht="12.75" customHeight="1" x14ac:dyDescent="0.2"/>
    <row r="226901" ht="12.75" customHeight="1" x14ac:dyDescent="0.2"/>
    <row r="226905" ht="12.75" customHeight="1" x14ac:dyDescent="0.2"/>
    <row r="226909" ht="12.75" customHeight="1" x14ac:dyDescent="0.2"/>
    <row r="226913" ht="12.75" customHeight="1" x14ac:dyDescent="0.2"/>
    <row r="226917" ht="12.75" customHeight="1" x14ac:dyDescent="0.2"/>
    <row r="226921" ht="12.75" customHeight="1" x14ac:dyDescent="0.2"/>
    <row r="226925" ht="12.75" customHeight="1" x14ac:dyDescent="0.2"/>
    <row r="226929" ht="12.75" customHeight="1" x14ac:dyDescent="0.2"/>
    <row r="226933" ht="12.75" customHeight="1" x14ac:dyDescent="0.2"/>
    <row r="226937" ht="12.75" customHeight="1" x14ac:dyDescent="0.2"/>
    <row r="226941" ht="12.75" customHeight="1" x14ac:dyDescent="0.2"/>
    <row r="226945" ht="12.75" customHeight="1" x14ac:dyDescent="0.2"/>
    <row r="226949" ht="12.75" customHeight="1" x14ac:dyDescent="0.2"/>
    <row r="226953" ht="12.75" customHeight="1" x14ac:dyDescent="0.2"/>
    <row r="226957" ht="12.75" customHeight="1" x14ac:dyDescent="0.2"/>
    <row r="226961" ht="12.75" customHeight="1" x14ac:dyDescent="0.2"/>
    <row r="226965" ht="12.75" customHeight="1" x14ac:dyDescent="0.2"/>
    <row r="226969" ht="12.75" customHeight="1" x14ac:dyDescent="0.2"/>
    <row r="226973" ht="12.75" customHeight="1" x14ac:dyDescent="0.2"/>
    <row r="226977" ht="12.75" customHeight="1" x14ac:dyDescent="0.2"/>
    <row r="226981" ht="12.75" customHeight="1" x14ac:dyDescent="0.2"/>
    <row r="226985" ht="12.75" customHeight="1" x14ac:dyDescent="0.2"/>
    <row r="226989" ht="12.75" customHeight="1" x14ac:dyDescent="0.2"/>
    <row r="226993" ht="12.75" customHeight="1" x14ac:dyDescent="0.2"/>
    <row r="226997" ht="12.75" customHeight="1" x14ac:dyDescent="0.2"/>
    <row r="227001" ht="12.75" customHeight="1" x14ac:dyDescent="0.2"/>
    <row r="227005" ht="12.75" customHeight="1" x14ac:dyDescent="0.2"/>
    <row r="227009" ht="12.75" customHeight="1" x14ac:dyDescent="0.2"/>
    <row r="227013" ht="12.75" customHeight="1" x14ac:dyDescent="0.2"/>
    <row r="227017" ht="12.75" customHeight="1" x14ac:dyDescent="0.2"/>
    <row r="227021" ht="12.75" customHeight="1" x14ac:dyDescent="0.2"/>
    <row r="227025" ht="12.75" customHeight="1" x14ac:dyDescent="0.2"/>
    <row r="227029" ht="12.75" customHeight="1" x14ac:dyDescent="0.2"/>
    <row r="227033" ht="12.75" customHeight="1" x14ac:dyDescent="0.2"/>
    <row r="227037" ht="12.75" customHeight="1" x14ac:dyDescent="0.2"/>
    <row r="227041" ht="12.75" customHeight="1" x14ac:dyDescent="0.2"/>
    <row r="227045" ht="12.75" customHeight="1" x14ac:dyDescent="0.2"/>
    <row r="227049" ht="12.75" customHeight="1" x14ac:dyDescent="0.2"/>
    <row r="227053" ht="12.75" customHeight="1" x14ac:dyDescent="0.2"/>
    <row r="227057" ht="12.75" customHeight="1" x14ac:dyDescent="0.2"/>
    <row r="227061" ht="12.75" customHeight="1" x14ac:dyDescent="0.2"/>
    <row r="227065" ht="12.75" customHeight="1" x14ac:dyDescent="0.2"/>
    <row r="227069" ht="12.75" customHeight="1" x14ac:dyDescent="0.2"/>
    <row r="227073" ht="12.75" customHeight="1" x14ac:dyDescent="0.2"/>
    <row r="227077" ht="12.75" customHeight="1" x14ac:dyDescent="0.2"/>
    <row r="227081" ht="12.75" customHeight="1" x14ac:dyDescent="0.2"/>
    <row r="227085" ht="12.75" customHeight="1" x14ac:dyDescent="0.2"/>
    <row r="227089" ht="12.75" customHeight="1" x14ac:dyDescent="0.2"/>
    <row r="227093" ht="12.75" customHeight="1" x14ac:dyDescent="0.2"/>
    <row r="227097" ht="12.75" customHeight="1" x14ac:dyDescent="0.2"/>
    <row r="227101" ht="12.75" customHeight="1" x14ac:dyDescent="0.2"/>
    <row r="227105" ht="12.75" customHeight="1" x14ac:dyDescent="0.2"/>
    <row r="227109" ht="12.75" customHeight="1" x14ac:dyDescent="0.2"/>
    <row r="227113" ht="12.75" customHeight="1" x14ac:dyDescent="0.2"/>
    <row r="227117" ht="12.75" customHeight="1" x14ac:dyDescent="0.2"/>
    <row r="227121" ht="12.75" customHeight="1" x14ac:dyDescent="0.2"/>
    <row r="227125" ht="12.75" customHeight="1" x14ac:dyDescent="0.2"/>
    <row r="227129" ht="12.75" customHeight="1" x14ac:dyDescent="0.2"/>
    <row r="227133" ht="12.75" customHeight="1" x14ac:dyDescent="0.2"/>
    <row r="227137" ht="12.75" customHeight="1" x14ac:dyDescent="0.2"/>
    <row r="227141" ht="12.75" customHeight="1" x14ac:dyDescent="0.2"/>
    <row r="227145" ht="12.75" customHeight="1" x14ac:dyDescent="0.2"/>
    <row r="227149" ht="12.75" customHeight="1" x14ac:dyDescent="0.2"/>
    <row r="227153" ht="12.75" customHeight="1" x14ac:dyDescent="0.2"/>
    <row r="227157" ht="12.75" customHeight="1" x14ac:dyDescent="0.2"/>
    <row r="227161" ht="12.75" customHeight="1" x14ac:dyDescent="0.2"/>
    <row r="227165" ht="12.75" customHeight="1" x14ac:dyDescent="0.2"/>
    <row r="227169" ht="12.75" customHeight="1" x14ac:dyDescent="0.2"/>
    <row r="227173" ht="12.75" customHeight="1" x14ac:dyDescent="0.2"/>
    <row r="227177" ht="12.75" customHeight="1" x14ac:dyDescent="0.2"/>
    <row r="227181" ht="12.75" customHeight="1" x14ac:dyDescent="0.2"/>
    <row r="227185" ht="12.75" customHeight="1" x14ac:dyDescent="0.2"/>
    <row r="227189" ht="12.75" customHeight="1" x14ac:dyDescent="0.2"/>
    <row r="227193" ht="12.75" customHeight="1" x14ac:dyDescent="0.2"/>
    <row r="227197" ht="12.75" customHeight="1" x14ac:dyDescent="0.2"/>
    <row r="227201" ht="12.75" customHeight="1" x14ac:dyDescent="0.2"/>
    <row r="227205" ht="12.75" customHeight="1" x14ac:dyDescent="0.2"/>
    <row r="227209" ht="12.75" customHeight="1" x14ac:dyDescent="0.2"/>
    <row r="227213" ht="12.75" customHeight="1" x14ac:dyDescent="0.2"/>
    <row r="227217" ht="12.75" customHeight="1" x14ac:dyDescent="0.2"/>
    <row r="227221" ht="12.75" customHeight="1" x14ac:dyDescent="0.2"/>
    <row r="227225" ht="12.75" customHeight="1" x14ac:dyDescent="0.2"/>
    <row r="227229" ht="12.75" customHeight="1" x14ac:dyDescent="0.2"/>
    <row r="227233" ht="12.75" customHeight="1" x14ac:dyDescent="0.2"/>
    <row r="227237" ht="12.75" customHeight="1" x14ac:dyDescent="0.2"/>
    <row r="227241" ht="12.75" customHeight="1" x14ac:dyDescent="0.2"/>
    <row r="227245" ht="12.75" customHeight="1" x14ac:dyDescent="0.2"/>
    <row r="227249" ht="12.75" customHeight="1" x14ac:dyDescent="0.2"/>
    <row r="227253" ht="12.75" customHeight="1" x14ac:dyDescent="0.2"/>
    <row r="227257" ht="12.75" customHeight="1" x14ac:dyDescent="0.2"/>
    <row r="227261" ht="12.75" customHeight="1" x14ac:dyDescent="0.2"/>
    <row r="227265" ht="12.75" customHeight="1" x14ac:dyDescent="0.2"/>
    <row r="227269" ht="12.75" customHeight="1" x14ac:dyDescent="0.2"/>
    <row r="227273" ht="12.75" customHeight="1" x14ac:dyDescent="0.2"/>
    <row r="227277" ht="12.75" customHeight="1" x14ac:dyDescent="0.2"/>
    <row r="227281" ht="12.75" customHeight="1" x14ac:dyDescent="0.2"/>
    <row r="227285" ht="12.75" customHeight="1" x14ac:dyDescent="0.2"/>
    <row r="227289" ht="12.75" customHeight="1" x14ac:dyDescent="0.2"/>
    <row r="227293" ht="12.75" customHeight="1" x14ac:dyDescent="0.2"/>
    <row r="227297" ht="12.75" customHeight="1" x14ac:dyDescent="0.2"/>
    <row r="227301" ht="12.75" customHeight="1" x14ac:dyDescent="0.2"/>
    <row r="227305" ht="12.75" customHeight="1" x14ac:dyDescent="0.2"/>
    <row r="227309" ht="12.75" customHeight="1" x14ac:dyDescent="0.2"/>
    <row r="227313" ht="12.75" customHeight="1" x14ac:dyDescent="0.2"/>
    <row r="227317" ht="12.75" customHeight="1" x14ac:dyDescent="0.2"/>
    <row r="227321" ht="12.75" customHeight="1" x14ac:dyDescent="0.2"/>
    <row r="227325" ht="12.75" customHeight="1" x14ac:dyDescent="0.2"/>
    <row r="227329" ht="12.75" customHeight="1" x14ac:dyDescent="0.2"/>
    <row r="227333" ht="12.75" customHeight="1" x14ac:dyDescent="0.2"/>
    <row r="227337" ht="12.75" customHeight="1" x14ac:dyDescent="0.2"/>
    <row r="227341" ht="12.75" customHeight="1" x14ac:dyDescent="0.2"/>
    <row r="227345" ht="12.75" customHeight="1" x14ac:dyDescent="0.2"/>
    <row r="227349" ht="12.75" customHeight="1" x14ac:dyDescent="0.2"/>
    <row r="227353" ht="12.75" customHeight="1" x14ac:dyDescent="0.2"/>
    <row r="227357" ht="12.75" customHeight="1" x14ac:dyDescent="0.2"/>
    <row r="227361" ht="12.75" customHeight="1" x14ac:dyDescent="0.2"/>
    <row r="227365" ht="12.75" customHeight="1" x14ac:dyDescent="0.2"/>
    <row r="227369" ht="12.75" customHeight="1" x14ac:dyDescent="0.2"/>
    <row r="227373" ht="12.75" customHeight="1" x14ac:dyDescent="0.2"/>
    <row r="227377" ht="12.75" customHeight="1" x14ac:dyDescent="0.2"/>
    <row r="227381" ht="12.75" customHeight="1" x14ac:dyDescent="0.2"/>
    <row r="227385" ht="12.75" customHeight="1" x14ac:dyDescent="0.2"/>
    <row r="227389" ht="12.75" customHeight="1" x14ac:dyDescent="0.2"/>
    <row r="227393" ht="12.75" customHeight="1" x14ac:dyDescent="0.2"/>
    <row r="227397" ht="12.75" customHeight="1" x14ac:dyDescent="0.2"/>
    <row r="227401" ht="12.75" customHeight="1" x14ac:dyDescent="0.2"/>
    <row r="227405" ht="12.75" customHeight="1" x14ac:dyDescent="0.2"/>
    <row r="227409" ht="12.75" customHeight="1" x14ac:dyDescent="0.2"/>
    <row r="227413" ht="12.75" customHeight="1" x14ac:dyDescent="0.2"/>
    <row r="227417" ht="12.75" customHeight="1" x14ac:dyDescent="0.2"/>
    <row r="227421" ht="12.75" customHeight="1" x14ac:dyDescent="0.2"/>
    <row r="227425" ht="12.75" customHeight="1" x14ac:dyDescent="0.2"/>
    <row r="227429" ht="12.75" customHeight="1" x14ac:dyDescent="0.2"/>
    <row r="227433" ht="12.75" customHeight="1" x14ac:dyDescent="0.2"/>
    <row r="227437" ht="12.75" customHeight="1" x14ac:dyDescent="0.2"/>
    <row r="227441" ht="12.75" customHeight="1" x14ac:dyDescent="0.2"/>
    <row r="227445" ht="12.75" customHeight="1" x14ac:dyDescent="0.2"/>
    <row r="227449" ht="12.75" customHeight="1" x14ac:dyDescent="0.2"/>
    <row r="227453" ht="12.75" customHeight="1" x14ac:dyDescent="0.2"/>
    <row r="227457" ht="12.75" customHeight="1" x14ac:dyDescent="0.2"/>
    <row r="227461" ht="12.75" customHeight="1" x14ac:dyDescent="0.2"/>
    <row r="227465" ht="12.75" customHeight="1" x14ac:dyDescent="0.2"/>
    <row r="227469" ht="12.75" customHeight="1" x14ac:dyDescent="0.2"/>
    <row r="227473" ht="12.75" customHeight="1" x14ac:dyDescent="0.2"/>
    <row r="227477" ht="12.75" customHeight="1" x14ac:dyDescent="0.2"/>
    <row r="227481" ht="12.75" customHeight="1" x14ac:dyDescent="0.2"/>
    <row r="227485" ht="12.75" customHeight="1" x14ac:dyDescent="0.2"/>
    <row r="227489" ht="12.75" customHeight="1" x14ac:dyDescent="0.2"/>
    <row r="227493" ht="12.75" customHeight="1" x14ac:dyDescent="0.2"/>
    <row r="227497" ht="12.75" customHeight="1" x14ac:dyDescent="0.2"/>
    <row r="227501" ht="12.75" customHeight="1" x14ac:dyDescent="0.2"/>
    <row r="227505" ht="12.75" customHeight="1" x14ac:dyDescent="0.2"/>
    <row r="227509" ht="12.75" customHeight="1" x14ac:dyDescent="0.2"/>
    <row r="227513" ht="12.75" customHeight="1" x14ac:dyDescent="0.2"/>
    <row r="227517" ht="12.75" customHeight="1" x14ac:dyDescent="0.2"/>
    <row r="227521" ht="12.75" customHeight="1" x14ac:dyDescent="0.2"/>
    <row r="227525" ht="12.75" customHeight="1" x14ac:dyDescent="0.2"/>
    <row r="227529" ht="12.75" customHeight="1" x14ac:dyDescent="0.2"/>
    <row r="227533" ht="12.75" customHeight="1" x14ac:dyDescent="0.2"/>
    <row r="227537" ht="12.75" customHeight="1" x14ac:dyDescent="0.2"/>
    <row r="227541" ht="12.75" customHeight="1" x14ac:dyDescent="0.2"/>
    <row r="227545" ht="12.75" customHeight="1" x14ac:dyDescent="0.2"/>
    <row r="227549" ht="12.75" customHeight="1" x14ac:dyDescent="0.2"/>
    <row r="227553" ht="12.75" customHeight="1" x14ac:dyDescent="0.2"/>
    <row r="227557" ht="12.75" customHeight="1" x14ac:dyDescent="0.2"/>
    <row r="227561" ht="12.75" customHeight="1" x14ac:dyDescent="0.2"/>
    <row r="227565" ht="12.75" customHeight="1" x14ac:dyDescent="0.2"/>
    <row r="227569" ht="12.75" customHeight="1" x14ac:dyDescent="0.2"/>
    <row r="227573" ht="12.75" customHeight="1" x14ac:dyDescent="0.2"/>
    <row r="227577" ht="12.75" customHeight="1" x14ac:dyDescent="0.2"/>
    <row r="227581" ht="12.75" customHeight="1" x14ac:dyDescent="0.2"/>
    <row r="227585" ht="12.75" customHeight="1" x14ac:dyDescent="0.2"/>
    <row r="227589" ht="12.75" customHeight="1" x14ac:dyDescent="0.2"/>
    <row r="227593" ht="12.75" customHeight="1" x14ac:dyDescent="0.2"/>
    <row r="227597" ht="12.75" customHeight="1" x14ac:dyDescent="0.2"/>
    <row r="227601" ht="12.75" customHeight="1" x14ac:dyDescent="0.2"/>
    <row r="227605" ht="12.75" customHeight="1" x14ac:dyDescent="0.2"/>
    <row r="227609" ht="12.75" customHeight="1" x14ac:dyDescent="0.2"/>
    <row r="227613" ht="12.75" customHeight="1" x14ac:dyDescent="0.2"/>
    <row r="227617" ht="12.75" customHeight="1" x14ac:dyDescent="0.2"/>
    <row r="227621" ht="12.75" customHeight="1" x14ac:dyDescent="0.2"/>
    <row r="227625" ht="12.75" customHeight="1" x14ac:dyDescent="0.2"/>
    <row r="227629" ht="12.75" customHeight="1" x14ac:dyDescent="0.2"/>
    <row r="227633" ht="12.75" customHeight="1" x14ac:dyDescent="0.2"/>
    <row r="227637" ht="12.75" customHeight="1" x14ac:dyDescent="0.2"/>
    <row r="227641" ht="12.75" customHeight="1" x14ac:dyDescent="0.2"/>
    <row r="227645" ht="12.75" customHeight="1" x14ac:dyDescent="0.2"/>
    <row r="227649" ht="12.75" customHeight="1" x14ac:dyDescent="0.2"/>
    <row r="227653" ht="12.75" customHeight="1" x14ac:dyDescent="0.2"/>
    <row r="227657" ht="12.75" customHeight="1" x14ac:dyDescent="0.2"/>
    <row r="227661" ht="12.75" customHeight="1" x14ac:dyDescent="0.2"/>
    <row r="227665" ht="12.75" customHeight="1" x14ac:dyDescent="0.2"/>
    <row r="227669" ht="12.75" customHeight="1" x14ac:dyDescent="0.2"/>
    <row r="227673" ht="12.75" customHeight="1" x14ac:dyDescent="0.2"/>
    <row r="227677" ht="12.75" customHeight="1" x14ac:dyDescent="0.2"/>
    <row r="227681" ht="12.75" customHeight="1" x14ac:dyDescent="0.2"/>
    <row r="227685" ht="12.75" customHeight="1" x14ac:dyDescent="0.2"/>
    <row r="227689" ht="12.75" customHeight="1" x14ac:dyDescent="0.2"/>
    <row r="227693" ht="12.75" customHeight="1" x14ac:dyDescent="0.2"/>
    <row r="227697" ht="12.75" customHeight="1" x14ac:dyDescent="0.2"/>
    <row r="227701" ht="12.75" customHeight="1" x14ac:dyDescent="0.2"/>
    <row r="227705" ht="12.75" customHeight="1" x14ac:dyDescent="0.2"/>
    <row r="227709" ht="12.75" customHeight="1" x14ac:dyDescent="0.2"/>
    <row r="227713" ht="12.75" customHeight="1" x14ac:dyDescent="0.2"/>
    <row r="227717" ht="12.75" customHeight="1" x14ac:dyDescent="0.2"/>
    <row r="227721" ht="12.75" customHeight="1" x14ac:dyDescent="0.2"/>
    <row r="227725" ht="12.75" customHeight="1" x14ac:dyDescent="0.2"/>
    <row r="227729" ht="12.75" customHeight="1" x14ac:dyDescent="0.2"/>
    <row r="227733" ht="12.75" customHeight="1" x14ac:dyDescent="0.2"/>
    <row r="227737" ht="12.75" customHeight="1" x14ac:dyDescent="0.2"/>
    <row r="227741" ht="12.75" customHeight="1" x14ac:dyDescent="0.2"/>
    <row r="227745" ht="12.75" customHeight="1" x14ac:dyDescent="0.2"/>
    <row r="227749" ht="12.75" customHeight="1" x14ac:dyDescent="0.2"/>
    <row r="227753" ht="12.75" customHeight="1" x14ac:dyDescent="0.2"/>
    <row r="227757" ht="12.75" customHeight="1" x14ac:dyDescent="0.2"/>
    <row r="227761" ht="12.75" customHeight="1" x14ac:dyDescent="0.2"/>
    <row r="227765" ht="12.75" customHeight="1" x14ac:dyDescent="0.2"/>
    <row r="227769" ht="12.75" customHeight="1" x14ac:dyDescent="0.2"/>
    <row r="227773" ht="12.75" customHeight="1" x14ac:dyDescent="0.2"/>
    <row r="227777" ht="12.75" customHeight="1" x14ac:dyDescent="0.2"/>
    <row r="227781" ht="12.75" customHeight="1" x14ac:dyDescent="0.2"/>
    <row r="227785" ht="12.75" customHeight="1" x14ac:dyDescent="0.2"/>
    <row r="227789" ht="12.75" customHeight="1" x14ac:dyDescent="0.2"/>
    <row r="227793" ht="12.75" customHeight="1" x14ac:dyDescent="0.2"/>
    <row r="227797" ht="12.75" customHeight="1" x14ac:dyDescent="0.2"/>
    <row r="227801" ht="12.75" customHeight="1" x14ac:dyDescent="0.2"/>
    <row r="227805" ht="12.75" customHeight="1" x14ac:dyDescent="0.2"/>
    <row r="227809" ht="12.75" customHeight="1" x14ac:dyDescent="0.2"/>
    <row r="227813" ht="12.75" customHeight="1" x14ac:dyDescent="0.2"/>
    <row r="227817" ht="12.75" customHeight="1" x14ac:dyDescent="0.2"/>
    <row r="227821" ht="12.75" customHeight="1" x14ac:dyDescent="0.2"/>
    <row r="227825" ht="12.75" customHeight="1" x14ac:dyDescent="0.2"/>
    <row r="227829" ht="12.75" customHeight="1" x14ac:dyDescent="0.2"/>
    <row r="227833" ht="12.75" customHeight="1" x14ac:dyDescent="0.2"/>
    <row r="227837" ht="12.75" customHeight="1" x14ac:dyDescent="0.2"/>
    <row r="227841" ht="12.75" customHeight="1" x14ac:dyDescent="0.2"/>
    <row r="227845" ht="12.75" customHeight="1" x14ac:dyDescent="0.2"/>
    <row r="227849" ht="12.75" customHeight="1" x14ac:dyDescent="0.2"/>
    <row r="227853" ht="12.75" customHeight="1" x14ac:dyDescent="0.2"/>
    <row r="227857" ht="12.75" customHeight="1" x14ac:dyDescent="0.2"/>
    <row r="227861" ht="12.75" customHeight="1" x14ac:dyDescent="0.2"/>
    <row r="227865" ht="12.75" customHeight="1" x14ac:dyDescent="0.2"/>
    <row r="227869" ht="12.75" customHeight="1" x14ac:dyDescent="0.2"/>
    <row r="227873" ht="12.75" customHeight="1" x14ac:dyDescent="0.2"/>
    <row r="227877" ht="12.75" customHeight="1" x14ac:dyDescent="0.2"/>
    <row r="227881" ht="12.75" customHeight="1" x14ac:dyDescent="0.2"/>
    <row r="227885" ht="12.75" customHeight="1" x14ac:dyDescent="0.2"/>
    <row r="227889" ht="12.75" customHeight="1" x14ac:dyDescent="0.2"/>
    <row r="227893" ht="12.75" customHeight="1" x14ac:dyDescent="0.2"/>
    <row r="227897" ht="12.75" customHeight="1" x14ac:dyDescent="0.2"/>
    <row r="227901" ht="12.75" customHeight="1" x14ac:dyDescent="0.2"/>
    <row r="227905" ht="12.75" customHeight="1" x14ac:dyDescent="0.2"/>
    <row r="227909" ht="12.75" customHeight="1" x14ac:dyDescent="0.2"/>
    <row r="227913" ht="12.75" customHeight="1" x14ac:dyDescent="0.2"/>
    <row r="227917" ht="12.75" customHeight="1" x14ac:dyDescent="0.2"/>
    <row r="227921" ht="12.75" customHeight="1" x14ac:dyDescent="0.2"/>
    <row r="227925" ht="12.75" customHeight="1" x14ac:dyDescent="0.2"/>
    <row r="227929" ht="12.75" customHeight="1" x14ac:dyDescent="0.2"/>
    <row r="227933" ht="12.75" customHeight="1" x14ac:dyDescent="0.2"/>
    <row r="227937" ht="12.75" customHeight="1" x14ac:dyDescent="0.2"/>
    <row r="227941" ht="12.75" customHeight="1" x14ac:dyDescent="0.2"/>
    <row r="227945" ht="12.75" customHeight="1" x14ac:dyDescent="0.2"/>
    <row r="227949" ht="12.75" customHeight="1" x14ac:dyDescent="0.2"/>
    <row r="227953" ht="12.75" customHeight="1" x14ac:dyDescent="0.2"/>
    <row r="227957" ht="12.75" customHeight="1" x14ac:dyDescent="0.2"/>
    <row r="227961" ht="12.75" customHeight="1" x14ac:dyDescent="0.2"/>
    <row r="227965" ht="12.75" customHeight="1" x14ac:dyDescent="0.2"/>
    <row r="227969" ht="12.75" customHeight="1" x14ac:dyDescent="0.2"/>
    <row r="227973" ht="12.75" customHeight="1" x14ac:dyDescent="0.2"/>
    <row r="227977" ht="12.75" customHeight="1" x14ac:dyDescent="0.2"/>
    <row r="227981" ht="12.75" customHeight="1" x14ac:dyDescent="0.2"/>
    <row r="227985" ht="12.75" customHeight="1" x14ac:dyDescent="0.2"/>
    <row r="227989" ht="12.75" customHeight="1" x14ac:dyDescent="0.2"/>
    <row r="227993" ht="12.75" customHeight="1" x14ac:dyDescent="0.2"/>
    <row r="227997" ht="12.75" customHeight="1" x14ac:dyDescent="0.2"/>
    <row r="228001" ht="12.75" customHeight="1" x14ac:dyDescent="0.2"/>
    <row r="228005" ht="12.75" customHeight="1" x14ac:dyDescent="0.2"/>
    <row r="228009" ht="12.75" customHeight="1" x14ac:dyDescent="0.2"/>
    <row r="228013" ht="12.75" customHeight="1" x14ac:dyDescent="0.2"/>
    <row r="228017" ht="12.75" customHeight="1" x14ac:dyDescent="0.2"/>
    <row r="228021" ht="12.75" customHeight="1" x14ac:dyDescent="0.2"/>
    <row r="228025" ht="12.75" customHeight="1" x14ac:dyDescent="0.2"/>
    <row r="228029" ht="12.75" customHeight="1" x14ac:dyDescent="0.2"/>
    <row r="228033" ht="12.75" customHeight="1" x14ac:dyDescent="0.2"/>
    <row r="228037" ht="12.75" customHeight="1" x14ac:dyDescent="0.2"/>
    <row r="228041" ht="12.75" customHeight="1" x14ac:dyDescent="0.2"/>
    <row r="228045" ht="12.75" customHeight="1" x14ac:dyDescent="0.2"/>
    <row r="228049" ht="12.75" customHeight="1" x14ac:dyDescent="0.2"/>
    <row r="228053" ht="12.75" customHeight="1" x14ac:dyDescent="0.2"/>
    <row r="228057" ht="12.75" customHeight="1" x14ac:dyDescent="0.2"/>
    <row r="228061" ht="12.75" customHeight="1" x14ac:dyDescent="0.2"/>
    <row r="228065" ht="12.75" customHeight="1" x14ac:dyDescent="0.2"/>
    <row r="228069" ht="12.75" customHeight="1" x14ac:dyDescent="0.2"/>
    <row r="228073" ht="12.75" customHeight="1" x14ac:dyDescent="0.2"/>
    <row r="228077" ht="12.75" customHeight="1" x14ac:dyDescent="0.2"/>
    <row r="228081" ht="12.75" customHeight="1" x14ac:dyDescent="0.2"/>
    <row r="228085" ht="12.75" customHeight="1" x14ac:dyDescent="0.2"/>
    <row r="228089" ht="12.75" customHeight="1" x14ac:dyDescent="0.2"/>
    <row r="228093" ht="12.75" customHeight="1" x14ac:dyDescent="0.2"/>
    <row r="228097" ht="12.75" customHeight="1" x14ac:dyDescent="0.2"/>
    <row r="228101" ht="12.75" customHeight="1" x14ac:dyDescent="0.2"/>
    <row r="228105" ht="12.75" customHeight="1" x14ac:dyDescent="0.2"/>
    <row r="228109" ht="12.75" customHeight="1" x14ac:dyDescent="0.2"/>
    <row r="228113" ht="12.75" customHeight="1" x14ac:dyDescent="0.2"/>
    <row r="228117" ht="12.75" customHeight="1" x14ac:dyDescent="0.2"/>
    <row r="228121" ht="12.75" customHeight="1" x14ac:dyDescent="0.2"/>
    <row r="228125" ht="12.75" customHeight="1" x14ac:dyDescent="0.2"/>
    <row r="228129" ht="12.75" customHeight="1" x14ac:dyDescent="0.2"/>
    <row r="228133" ht="12.75" customHeight="1" x14ac:dyDescent="0.2"/>
    <row r="228137" ht="12.75" customHeight="1" x14ac:dyDescent="0.2"/>
    <row r="228141" ht="12.75" customHeight="1" x14ac:dyDescent="0.2"/>
    <row r="228145" ht="12.75" customHeight="1" x14ac:dyDescent="0.2"/>
    <row r="228149" ht="12.75" customHeight="1" x14ac:dyDescent="0.2"/>
    <row r="228153" ht="12.75" customHeight="1" x14ac:dyDescent="0.2"/>
    <row r="228157" ht="12.75" customHeight="1" x14ac:dyDescent="0.2"/>
    <row r="228161" ht="12.75" customHeight="1" x14ac:dyDescent="0.2"/>
    <row r="228165" ht="12.75" customHeight="1" x14ac:dyDescent="0.2"/>
    <row r="228169" ht="12.75" customHeight="1" x14ac:dyDescent="0.2"/>
    <row r="228173" ht="12.75" customHeight="1" x14ac:dyDescent="0.2"/>
    <row r="228177" ht="12.75" customHeight="1" x14ac:dyDescent="0.2"/>
    <row r="228181" ht="12.75" customHeight="1" x14ac:dyDescent="0.2"/>
    <row r="228185" ht="12.75" customHeight="1" x14ac:dyDescent="0.2"/>
    <row r="228189" ht="12.75" customHeight="1" x14ac:dyDescent="0.2"/>
    <row r="228193" ht="12.75" customHeight="1" x14ac:dyDescent="0.2"/>
    <row r="228197" ht="12.75" customHeight="1" x14ac:dyDescent="0.2"/>
    <row r="228201" ht="12.75" customHeight="1" x14ac:dyDescent="0.2"/>
    <row r="228205" ht="12.75" customHeight="1" x14ac:dyDescent="0.2"/>
    <row r="228209" ht="12.75" customHeight="1" x14ac:dyDescent="0.2"/>
    <row r="228213" ht="12.75" customHeight="1" x14ac:dyDescent="0.2"/>
    <row r="228217" ht="12.75" customHeight="1" x14ac:dyDescent="0.2"/>
    <row r="228221" ht="12.75" customHeight="1" x14ac:dyDescent="0.2"/>
    <row r="228225" ht="12.75" customHeight="1" x14ac:dyDescent="0.2"/>
    <row r="228229" ht="12.75" customHeight="1" x14ac:dyDescent="0.2"/>
    <row r="228233" ht="12.75" customHeight="1" x14ac:dyDescent="0.2"/>
    <row r="228237" ht="12.75" customHeight="1" x14ac:dyDescent="0.2"/>
    <row r="228241" ht="12.75" customHeight="1" x14ac:dyDescent="0.2"/>
    <row r="228245" ht="12.75" customHeight="1" x14ac:dyDescent="0.2"/>
    <row r="228249" ht="12.75" customHeight="1" x14ac:dyDescent="0.2"/>
    <row r="228253" ht="12.75" customHeight="1" x14ac:dyDescent="0.2"/>
    <row r="228257" ht="12.75" customHeight="1" x14ac:dyDescent="0.2"/>
    <row r="228261" ht="12.75" customHeight="1" x14ac:dyDescent="0.2"/>
    <row r="228265" ht="12.75" customHeight="1" x14ac:dyDescent="0.2"/>
    <row r="228269" ht="12.75" customHeight="1" x14ac:dyDescent="0.2"/>
    <row r="228273" ht="12.75" customHeight="1" x14ac:dyDescent="0.2"/>
    <row r="228277" ht="12.75" customHeight="1" x14ac:dyDescent="0.2"/>
    <row r="228281" ht="12.75" customHeight="1" x14ac:dyDescent="0.2"/>
    <row r="228285" ht="12.75" customHeight="1" x14ac:dyDescent="0.2"/>
    <row r="228289" ht="12.75" customHeight="1" x14ac:dyDescent="0.2"/>
    <row r="228293" ht="12.75" customHeight="1" x14ac:dyDescent="0.2"/>
    <row r="228297" ht="12.75" customHeight="1" x14ac:dyDescent="0.2"/>
    <row r="228301" ht="12.75" customHeight="1" x14ac:dyDescent="0.2"/>
    <row r="228305" ht="12.75" customHeight="1" x14ac:dyDescent="0.2"/>
    <row r="228309" ht="12.75" customHeight="1" x14ac:dyDescent="0.2"/>
    <row r="228313" ht="12.75" customHeight="1" x14ac:dyDescent="0.2"/>
    <row r="228317" ht="12.75" customHeight="1" x14ac:dyDescent="0.2"/>
    <row r="228321" ht="12.75" customHeight="1" x14ac:dyDescent="0.2"/>
    <row r="228325" ht="12.75" customHeight="1" x14ac:dyDescent="0.2"/>
    <row r="228329" ht="12.75" customHeight="1" x14ac:dyDescent="0.2"/>
    <row r="228333" ht="12.75" customHeight="1" x14ac:dyDescent="0.2"/>
    <row r="228337" ht="12.75" customHeight="1" x14ac:dyDescent="0.2"/>
    <row r="228341" ht="12.75" customHeight="1" x14ac:dyDescent="0.2"/>
    <row r="228345" ht="12.75" customHeight="1" x14ac:dyDescent="0.2"/>
    <row r="228349" ht="12.75" customHeight="1" x14ac:dyDescent="0.2"/>
    <row r="228353" ht="12.75" customHeight="1" x14ac:dyDescent="0.2"/>
    <row r="228357" ht="12.75" customHeight="1" x14ac:dyDescent="0.2"/>
    <row r="228361" ht="12.75" customHeight="1" x14ac:dyDescent="0.2"/>
    <row r="228365" ht="12.75" customHeight="1" x14ac:dyDescent="0.2"/>
    <row r="228369" ht="12.75" customHeight="1" x14ac:dyDescent="0.2"/>
    <row r="228373" ht="12.75" customHeight="1" x14ac:dyDescent="0.2"/>
    <row r="228377" ht="12.75" customHeight="1" x14ac:dyDescent="0.2"/>
    <row r="228381" ht="12.75" customHeight="1" x14ac:dyDescent="0.2"/>
    <row r="228385" ht="12.75" customHeight="1" x14ac:dyDescent="0.2"/>
    <row r="228389" ht="12.75" customHeight="1" x14ac:dyDescent="0.2"/>
    <row r="228393" ht="12.75" customHeight="1" x14ac:dyDescent="0.2"/>
    <row r="228397" ht="12.75" customHeight="1" x14ac:dyDescent="0.2"/>
    <row r="228401" ht="12.75" customHeight="1" x14ac:dyDescent="0.2"/>
    <row r="228405" ht="12.75" customHeight="1" x14ac:dyDescent="0.2"/>
    <row r="228409" ht="12.75" customHeight="1" x14ac:dyDescent="0.2"/>
    <row r="228413" ht="12.75" customHeight="1" x14ac:dyDescent="0.2"/>
    <row r="228417" ht="12.75" customHeight="1" x14ac:dyDescent="0.2"/>
    <row r="228421" ht="12.75" customHeight="1" x14ac:dyDescent="0.2"/>
    <row r="228425" ht="12.75" customHeight="1" x14ac:dyDescent="0.2"/>
    <row r="228429" ht="12.75" customHeight="1" x14ac:dyDescent="0.2"/>
    <row r="228433" ht="12.75" customHeight="1" x14ac:dyDescent="0.2"/>
    <row r="228437" ht="12.75" customHeight="1" x14ac:dyDescent="0.2"/>
    <row r="228441" ht="12.75" customHeight="1" x14ac:dyDescent="0.2"/>
    <row r="228445" ht="12.75" customHeight="1" x14ac:dyDescent="0.2"/>
    <row r="228449" ht="12.75" customHeight="1" x14ac:dyDescent="0.2"/>
    <row r="228453" ht="12.75" customHeight="1" x14ac:dyDescent="0.2"/>
    <row r="228457" ht="12.75" customHeight="1" x14ac:dyDescent="0.2"/>
    <row r="228461" ht="12.75" customHeight="1" x14ac:dyDescent="0.2"/>
    <row r="228465" ht="12.75" customHeight="1" x14ac:dyDescent="0.2"/>
    <row r="228469" ht="12.75" customHeight="1" x14ac:dyDescent="0.2"/>
    <row r="228473" ht="12.75" customHeight="1" x14ac:dyDescent="0.2"/>
    <row r="228477" ht="12.75" customHeight="1" x14ac:dyDescent="0.2"/>
    <row r="228481" ht="12.75" customHeight="1" x14ac:dyDescent="0.2"/>
    <row r="228485" ht="12.75" customHeight="1" x14ac:dyDescent="0.2"/>
    <row r="228489" ht="12.75" customHeight="1" x14ac:dyDescent="0.2"/>
    <row r="228493" ht="12.75" customHeight="1" x14ac:dyDescent="0.2"/>
    <row r="228497" ht="12.75" customHeight="1" x14ac:dyDescent="0.2"/>
    <row r="228501" ht="12.75" customHeight="1" x14ac:dyDescent="0.2"/>
    <row r="228505" ht="12.75" customHeight="1" x14ac:dyDescent="0.2"/>
    <row r="228509" ht="12.75" customHeight="1" x14ac:dyDescent="0.2"/>
    <row r="228513" ht="12.75" customHeight="1" x14ac:dyDescent="0.2"/>
    <row r="228517" ht="12.75" customHeight="1" x14ac:dyDescent="0.2"/>
    <row r="228521" ht="12.75" customHeight="1" x14ac:dyDescent="0.2"/>
    <row r="228525" ht="12.75" customHeight="1" x14ac:dyDescent="0.2"/>
    <row r="228529" ht="12.75" customHeight="1" x14ac:dyDescent="0.2"/>
    <row r="228533" ht="12.75" customHeight="1" x14ac:dyDescent="0.2"/>
    <row r="228537" ht="12.75" customHeight="1" x14ac:dyDescent="0.2"/>
    <row r="228541" ht="12.75" customHeight="1" x14ac:dyDescent="0.2"/>
    <row r="228545" ht="12.75" customHeight="1" x14ac:dyDescent="0.2"/>
    <row r="228549" ht="12.75" customHeight="1" x14ac:dyDescent="0.2"/>
    <row r="228553" ht="12.75" customHeight="1" x14ac:dyDescent="0.2"/>
    <row r="228557" ht="12.75" customHeight="1" x14ac:dyDescent="0.2"/>
    <row r="228561" ht="12.75" customHeight="1" x14ac:dyDescent="0.2"/>
    <row r="228565" ht="12.75" customHeight="1" x14ac:dyDescent="0.2"/>
    <row r="228569" ht="12.75" customHeight="1" x14ac:dyDescent="0.2"/>
    <row r="228573" ht="12.75" customHeight="1" x14ac:dyDescent="0.2"/>
    <row r="228577" ht="12.75" customHeight="1" x14ac:dyDescent="0.2"/>
    <row r="228581" ht="12.75" customHeight="1" x14ac:dyDescent="0.2"/>
    <row r="228585" ht="12.75" customHeight="1" x14ac:dyDescent="0.2"/>
    <row r="228589" ht="12.75" customHeight="1" x14ac:dyDescent="0.2"/>
    <row r="228593" ht="12.75" customHeight="1" x14ac:dyDescent="0.2"/>
    <row r="228597" ht="12.75" customHeight="1" x14ac:dyDescent="0.2"/>
    <row r="228601" ht="12.75" customHeight="1" x14ac:dyDescent="0.2"/>
    <row r="228605" ht="12.75" customHeight="1" x14ac:dyDescent="0.2"/>
    <row r="228609" ht="12.75" customHeight="1" x14ac:dyDescent="0.2"/>
    <row r="228613" ht="12.75" customHeight="1" x14ac:dyDescent="0.2"/>
    <row r="228617" ht="12.75" customHeight="1" x14ac:dyDescent="0.2"/>
    <row r="228621" ht="12.75" customHeight="1" x14ac:dyDescent="0.2"/>
    <row r="228625" ht="12.75" customHeight="1" x14ac:dyDescent="0.2"/>
    <row r="228629" ht="12.75" customHeight="1" x14ac:dyDescent="0.2"/>
    <row r="228633" ht="12.75" customHeight="1" x14ac:dyDescent="0.2"/>
    <row r="228637" ht="12.75" customHeight="1" x14ac:dyDescent="0.2"/>
    <row r="228641" ht="12.75" customHeight="1" x14ac:dyDescent="0.2"/>
    <row r="228645" ht="12.75" customHeight="1" x14ac:dyDescent="0.2"/>
    <row r="228649" ht="12.75" customHeight="1" x14ac:dyDescent="0.2"/>
    <row r="228653" ht="12.75" customHeight="1" x14ac:dyDescent="0.2"/>
    <row r="228657" ht="12.75" customHeight="1" x14ac:dyDescent="0.2"/>
    <row r="228661" ht="12.75" customHeight="1" x14ac:dyDescent="0.2"/>
    <row r="228665" ht="12.75" customHeight="1" x14ac:dyDescent="0.2"/>
    <row r="228669" ht="12.75" customHeight="1" x14ac:dyDescent="0.2"/>
    <row r="228673" ht="12.75" customHeight="1" x14ac:dyDescent="0.2"/>
    <row r="228677" ht="12.75" customHeight="1" x14ac:dyDescent="0.2"/>
    <row r="228681" ht="12.75" customHeight="1" x14ac:dyDescent="0.2"/>
    <row r="228685" ht="12.75" customHeight="1" x14ac:dyDescent="0.2"/>
    <row r="228689" ht="12.75" customHeight="1" x14ac:dyDescent="0.2"/>
    <row r="228693" ht="12.75" customHeight="1" x14ac:dyDescent="0.2"/>
    <row r="228697" ht="12.75" customHeight="1" x14ac:dyDescent="0.2"/>
    <row r="228701" ht="12.75" customHeight="1" x14ac:dyDescent="0.2"/>
    <row r="228705" ht="12.75" customHeight="1" x14ac:dyDescent="0.2"/>
    <row r="228709" ht="12.75" customHeight="1" x14ac:dyDescent="0.2"/>
    <row r="228713" ht="12.75" customHeight="1" x14ac:dyDescent="0.2"/>
    <row r="228717" ht="12.75" customHeight="1" x14ac:dyDescent="0.2"/>
    <row r="228721" ht="12.75" customHeight="1" x14ac:dyDescent="0.2"/>
    <row r="228725" ht="12.75" customHeight="1" x14ac:dyDescent="0.2"/>
    <row r="228729" ht="12.75" customHeight="1" x14ac:dyDescent="0.2"/>
    <row r="228733" ht="12.75" customHeight="1" x14ac:dyDescent="0.2"/>
    <row r="228737" ht="12.75" customHeight="1" x14ac:dyDescent="0.2"/>
    <row r="228741" ht="12.75" customHeight="1" x14ac:dyDescent="0.2"/>
    <row r="228745" ht="12.75" customHeight="1" x14ac:dyDescent="0.2"/>
    <row r="228749" ht="12.75" customHeight="1" x14ac:dyDescent="0.2"/>
    <row r="228753" ht="12.75" customHeight="1" x14ac:dyDescent="0.2"/>
    <row r="228757" ht="12.75" customHeight="1" x14ac:dyDescent="0.2"/>
    <row r="228761" ht="12.75" customHeight="1" x14ac:dyDescent="0.2"/>
    <row r="228765" ht="12.75" customHeight="1" x14ac:dyDescent="0.2"/>
    <row r="228769" ht="12.75" customHeight="1" x14ac:dyDescent="0.2"/>
    <row r="228773" ht="12.75" customHeight="1" x14ac:dyDescent="0.2"/>
    <row r="228777" ht="12.75" customHeight="1" x14ac:dyDescent="0.2"/>
    <row r="228781" ht="12.75" customHeight="1" x14ac:dyDescent="0.2"/>
    <row r="228785" ht="12.75" customHeight="1" x14ac:dyDescent="0.2"/>
    <row r="228789" ht="12.75" customHeight="1" x14ac:dyDescent="0.2"/>
    <row r="228793" ht="12.75" customHeight="1" x14ac:dyDescent="0.2"/>
    <row r="228797" ht="12.75" customHeight="1" x14ac:dyDescent="0.2"/>
    <row r="228801" ht="12.75" customHeight="1" x14ac:dyDescent="0.2"/>
    <row r="228805" ht="12.75" customHeight="1" x14ac:dyDescent="0.2"/>
    <row r="228809" ht="12.75" customHeight="1" x14ac:dyDescent="0.2"/>
    <row r="228813" ht="12.75" customHeight="1" x14ac:dyDescent="0.2"/>
    <row r="228817" ht="12.75" customHeight="1" x14ac:dyDescent="0.2"/>
    <row r="228821" ht="12.75" customHeight="1" x14ac:dyDescent="0.2"/>
    <row r="228825" ht="12.75" customHeight="1" x14ac:dyDescent="0.2"/>
    <row r="228829" ht="12.75" customHeight="1" x14ac:dyDescent="0.2"/>
    <row r="228833" ht="12.75" customHeight="1" x14ac:dyDescent="0.2"/>
    <row r="228837" ht="12.75" customHeight="1" x14ac:dyDescent="0.2"/>
    <row r="228841" ht="12.75" customHeight="1" x14ac:dyDescent="0.2"/>
    <row r="228845" ht="12.75" customHeight="1" x14ac:dyDescent="0.2"/>
    <row r="228849" ht="12.75" customHeight="1" x14ac:dyDescent="0.2"/>
    <row r="228853" ht="12.75" customHeight="1" x14ac:dyDescent="0.2"/>
    <row r="228857" ht="12.75" customHeight="1" x14ac:dyDescent="0.2"/>
    <row r="228861" ht="12.75" customHeight="1" x14ac:dyDescent="0.2"/>
    <row r="228865" ht="12.75" customHeight="1" x14ac:dyDescent="0.2"/>
    <row r="228869" ht="12.75" customHeight="1" x14ac:dyDescent="0.2"/>
    <row r="228873" ht="12.75" customHeight="1" x14ac:dyDescent="0.2"/>
    <row r="228877" ht="12.75" customHeight="1" x14ac:dyDescent="0.2"/>
    <row r="228881" ht="12.75" customHeight="1" x14ac:dyDescent="0.2"/>
    <row r="228885" ht="12.75" customHeight="1" x14ac:dyDescent="0.2"/>
    <row r="228889" ht="12.75" customHeight="1" x14ac:dyDescent="0.2"/>
    <row r="228893" ht="12.75" customHeight="1" x14ac:dyDescent="0.2"/>
    <row r="228897" ht="12.75" customHeight="1" x14ac:dyDescent="0.2"/>
    <row r="228901" ht="12.75" customHeight="1" x14ac:dyDescent="0.2"/>
    <row r="228905" ht="12.75" customHeight="1" x14ac:dyDescent="0.2"/>
    <row r="228909" ht="12.75" customHeight="1" x14ac:dyDescent="0.2"/>
    <row r="228913" ht="12.75" customHeight="1" x14ac:dyDescent="0.2"/>
    <row r="228917" ht="12.75" customHeight="1" x14ac:dyDescent="0.2"/>
    <row r="228921" ht="12.75" customHeight="1" x14ac:dyDescent="0.2"/>
    <row r="228925" ht="12.75" customHeight="1" x14ac:dyDescent="0.2"/>
    <row r="228929" ht="12.75" customHeight="1" x14ac:dyDescent="0.2"/>
    <row r="228933" ht="12.75" customHeight="1" x14ac:dyDescent="0.2"/>
    <row r="228937" ht="12.75" customHeight="1" x14ac:dyDescent="0.2"/>
    <row r="228941" ht="12.75" customHeight="1" x14ac:dyDescent="0.2"/>
    <row r="228945" ht="12.75" customHeight="1" x14ac:dyDescent="0.2"/>
    <row r="228949" ht="12.75" customHeight="1" x14ac:dyDescent="0.2"/>
    <row r="228953" ht="12.75" customHeight="1" x14ac:dyDescent="0.2"/>
    <row r="228957" ht="12.75" customHeight="1" x14ac:dyDescent="0.2"/>
    <row r="228961" ht="12.75" customHeight="1" x14ac:dyDescent="0.2"/>
    <row r="228965" ht="12.75" customHeight="1" x14ac:dyDescent="0.2"/>
    <row r="228969" ht="12.75" customHeight="1" x14ac:dyDescent="0.2"/>
    <row r="228973" ht="12.75" customHeight="1" x14ac:dyDescent="0.2"/>
    <row r="228977" ht="12.75" customHeight="1" x14ac:dyDescent="0.2"/>
    <row r="228981" ht="12.75" customHeight="1" x14ac:dyDescent="0.2"/>
    <row r="228985" ht="12.75" customHeight="1" x14ac:dyDescent="0.2"/>
    <row r="228989" ht="12.75" customHeight="1" x14ac:dyDescent="0.2"/>
    <row r="228993" ht="12.75" customHeight="1" x14ac:dyDescent="0.2"/>
    <row r="228997" ht="12.75" customHeight="1" x14ac:dyDescent="0.2"/>
    <row r="229001" ht="12.75" customHeight="1" x14ac:dyDescent="0.2"/>
    <row r="229005" ht="12.75" customHeight="1" x14ac:dyDescent="0.2"/>
    <row r="229009" ht="12.75" customHeight="1" x14ac:dyDescent="0.2"/>
    <row r="229013" ht="12.75" customHeight="1" x14ac:dyDescent="0.2"/>
    <row r="229017" ht="12.75" customHeight="1" x14ac:dyDescent="0.2"/>
    <row r="229021" ht="12.75" customHeight="1" x14ac:dyDescent="0.2"/>
    <row r="229025" ht="12.75" customHeight="1" x14ac:dyDescent="0.2"/>
    <row r="229029" ht="12.75" customHeight="1" x14ac:dyDescent="0.2"/>
    <row r="229033" ht="12.75" customHeight="1" x14ac:dyDescent="0.2"/>
    <row r="229037" ht="12.75" customHeight="1" x14ac:dyDescent="0.2"/>
    <row r="229041" ht="12.75" customHeight="1" x14ac:dyDescent="0.2"/>
    <row r="229045" ht="12.75" customHeight="1" x14ac:dyDescent="0.2"/>
    <row r="229049" ht="12.75" customHeight="1" x14ac:dyDescent="0.2"/>
    <row r="229053" ht="12.75" customHeight="1" x14ac:dyDescent="0.2"/>
    <row r="229057" ht="12.75" customHeight="1" x14ac:dyDescent="0.2"/>
    <row r="229061" ht="12.75" customHeight="1" x14ac:dyDescent="0.2"/>
    <row r="229065" ht="12.75" customHeight="1" x14ac:dyDescent="0.2"/>
    <row r="229069" ht="12.75" customHeight="1" x14ac:dyDescent="0.2"/>
    <row r="229073" ht="12.75" customHeight="1" x14ac:dyDescent="0.2"/>
    <row r="229077" ht="12.75" customHeight="1" x14ac:dyDescent="0.2"/>
    <row r="229081" ht="12.75" customHeight="1" x14ac:dyDescent="0.2"/>
    <row r="229085" ht="12.75" customHeight="1" x14ac:dyDescent="0.2"/>
    <row r="229089" ht="12.75" customHeight="1" x14ac:dyDescent="0.2"/>
    <row r="229093" ht="12.75" customHeight="1" x14ac:dyDescent="0.2"/>
    <row r="229097" ht="12.75" customHeight="1" x14ac:dyDescent="0.2"/>
    <row r="229101" ht="12.75" customHeight="1" x14ac:dyDescent="0.2"/>
    <row r="229105" ht="12.75" customHeight="1" x14ac:dyDescent="0.2"/>
    <row r="229109" ht="12.75" customHeight="1" x14ac:dyDescent="0.2"/>
    <row r="229113" ht="12.75" customHeight="1" x14ac:dyDescent="0.2"/>
    <row r="229117" ht="12.75" customHeight="1" x14ac:dyDescent="0.2"/>
    <row r="229121" ht="12.75" customHeight="1" x14ac:dyDescent="0.2"/>
    <row r="229125" ht="12.75" customHeight="1" x14ac:dyDescent="0.2"/>
    <row r="229129" ht="12.75" customHeight="1" x14ac:dyDescent="0.2"/>
    <row r="229133" ht="12.75" customHeight="1" x14ac:dyDescent="0.2"/>
    <row r="229137" ht="12.75" customHeight="1" x14ac:dyDescent="0.2"/>
    <row r="229141" ht="12.75" customHeight="1" x14ac:dyDescent="0.2"/>
    <row r="229145" ht="12.75" customHeight="1" x14ac:dyDescent="0.2"/>
    <row r="229149" ht="12.75" customHeight="1" x14ac:dyDescent="0.2"/>
    <row r="229153" ht="12.75" customHeight="1" x14ac:dyDescent="0.2"/>
    <row r="229157" ht="12.75" customHeight="1" x14ac:dyDescent="0.2"/>
    <row r="229161" ht="12.75" customHeight="1" x14ac:dyDescent="0.2"/>
    <row r="229165" ht="12.75" customHeight="1" x14ac:dyDescent="0.2"/>
    <row r="229169" ht="12.75" customHeight="1" x14ac:dyDescent="0.2"/>
    <row r="229173" ht="12.75" customHeight="1" x14ac:dyDescent="0.2"/>
    <row r="229177" ht="12.75" customHeight="1" x14ac:dyDescent="0.2"/>
    <row r="229181" ht="12.75" customHeight="1" x14ac:dyDescent="0.2"/>
    <row r="229185" ht="12.75" customHeight="1" x14ac:dyDescent="0.2"/>
    <row r="229189" ht="12.75" customHeight="1" x14ac:dyDescent="0.2"/>
    <row r="229193" ht="12.75" customHeight="1" x14ac:dyDescent="0.2"/>
    <row r="229197" ht="12.75" customHeight="1" x14ac:dyDescent="0.2"/>
    <row r="229201" ht="12.75" customHeight="1" x14ac:dyDescent="0.2"/>
    <row r="229205" ht="12.75" customHeight="1" x14ac:dyDescent="0.2"/>
    <row r="229209" ht="12.75" customHeight="1" x14ac:dyDescent="0.2"/>
    <row r="229213" ht="12.75" customHeight="1" x14ac:dyDescent="0.2"/>
    <row r="229217" ht="12.75" customHeight="1" x14ac:dyDescent="0.2"/>
    <row r="229221" ht="12.75" customHeight="1" x14ac:dyDescent="0.2"/>
    <row r="229225" ht="12.75" customHeight="1" x14ac:dyDescent="0.2"/>
    <row r="229229" ht="12.75" customHeight="1" x14ac:dyDescent="0.2"/>
    <row r="229233" ht="12.75" customHeight="1" x14ac:dyDescent="0.2"/>
    <row r="229237" ht="12.75" customHeight="1" x14ac:dyDescent="0.2"/>
    <row r="229241" ht="12.75" customHeight="1" x14ac:dyDescent="0.2"/>
    <row r="229245" ht="12.75" customHeight="1" x14ac:dyDescent="0.2"/>
    <row r="229249" ht="12.75" customHeight="1" x14ac:dyDescent="0.2"/>
    <row r="229253" ht="12.75" customHeight="1" x14ac:dyDescent="0.2"/>
    <row r="229257" ht="12.75" customHeight="1" x14ac:dyDescent="0.2"/>
    <row r="229261" ht="12.75" customHeight="1" x14ac:dyDescent="0.2"/>
    <row r="229265" ht="12.75" customHeight="1" x14ac:dyDescent="0.2"/>
    <row r="229269" ht="12.75" customHeight="1" x14ac:dyDescent="0.2"/>
    <row r="229273" ht="12.75" customHeight="1" x14ac:dyDescent="0.2"/>
    <row r="229277" ht="12.75" customHeight="1" x14ac:dyDescent="0.2"/>
    <row r="229281" ht="12.75" customHeight="1" x14ac:dyDescent="0.2"/>
    <row r="229285" ht="12.75" customHeight="1" x14ac:dyDescent="0.2"/>
    <row r="229289" ht="12.75" customHeight="1" x14ac:dyDescent="0.2"/>
    <row r="229293" ht="12.75" customHeight="1" x14ac:dyDescent="0.2"/>
    <row r="229297" ht="12.75" customHeight="1" x14ac:dyDescent="0.2"/>
    <row r="229301" ht="12.75" customHeight="1" x14ac:dyDescent="0.2"/>
    <row r="229305" ht="12.75" customHeight="1" x14ac:dyDescent="0.2"/>
    <row r="229309" ht="12.75" customHeight="1" x14ac:dyDescent="0.2"/>
    <row r="229313" ht="12.75" customHeight="1" x14ac:dyDescent="0.2"/>
    <row r="229317" ht="12.75" customHeight="1" x14ac:dyDescent="0.2"/>
    <row r="229321" ht="12.75" customHeight="1" x14ac:dyDescent="0.2"/>
    <row r="229325" ht="12.75" customHeight="1" x14ac:dyDescent="0.2"/>
    <row r="229329" ht="12.75" customHeight="1" x14ac:dyDescent="0.2"/>
    <row r="229333" ht="12.75" customHeight="1" x14ac:dyDescent="0.2"/>
    <row r="229337" ht="12.75" customHeight="1" x14ac:dyDescent="0.2"/>
    <row r="229341" ht="12.75" customHeight="1" x14ac:dyDescent="0.2"/>
    <row r="229345" ht="12.75" customHeight="1" x14ac:dyDescent="0.2"/>
    <row r="229349" ht="12.75" customHeight="1" x14ac:dyDescent="0.2"/>
    <row r="229353" ht="12.75" customHeight="1" x14ac:dyDescent="0.2"/>
    <row r="229357" ht="12.75" customHeight="1" x14ac:dyDescent="0.2"/>
    <row r="229361" ht="12.75" customHeight="1" x14ac:dyDescent="0.2"/>
    <row r="229365" ht="12.75" customHeight="1" x14ac:dyDescent="0.2"/>
    <row r="229369" ht="12.75" customHeight="1" x14ac:dyDescent="0.2"/>
    <row r="229373" ht="12.75" customHeight="1" x14ac:dyDescent="0.2"/>
    <row r="229377" ht="12.75" customHeight="1" x14ac:dyDescent="0.2"/>
    <row r="229381" ht="12.75" customHeight="1" x14ac:dyDescent="0.2"/>
    <row r="229385" ht="12.75" customHeight="1" x14ac:dyDescent="0.2"/>
    <row r="229389" ht="12.75" customHeight="1" x14ac:dyDescent="0.2"/>
    <row r="229393" ht="12.75" customHeight="1" x14ac:dyDescent="0.2"/>
    <row r="229397" ht="12.75" customHeight="1" x14ac:dyDescent="0.2"/>
    <row r="229401" ht="12.75" customHeight="1" x14ac:dyDescent="0.2"/>
    <row r="229405" ht="12.75" customHeight="1" x14ac:dyDescent="0.2"/>
    <row r="229409" ht="12.75" customHeight="1" x14ac:dyDescent="0.2"/>
    <row r="229413" ht="12.75" customHeight="1" x14ac:dyDescent="0.2"/>
    <row r="229417" ht="12.75" customHeight="1" x14ac:dyDescent="0.2"/>
    <row r="229421" ht="12.75" customHeight="1" x14ac:dyDescent="0.2"/>
    <row r="229425" ht="12.75" customHeight="1" x14ac:dyDescent="0.2"/>
    <row r="229429" ht="12.75" customHeight="1" x14ac:dyDescent="0.2"/>
    <row r="229433" ht="12.75" customHeight="1" x14ac:dyDescent="0.2"/>
    <row r="229437" ht="12.75" customHeight="1" x14ac:dyDescent="0.2"/>
    <row r="229441" ht="12.75" customHeight="1" x14ac:dyDescent="0.2"/>
    <row r="229445" ht="12.75" customHeight="1" x14ac:dyDescent="0.2"/>
    <row r="229449" ht="12.75" customHeight="1" x14ac:dyDescent="0.2"/>
    <row r="229453" ht="12.75" customHeight="1" x14ac:dyDescent="0.2"/>
    <row r="229457" ht="12.75" customHeight="1" x14ac:dyDescent="0.2"/>
    <row r="229461" ht="12.75" customHeight="1" x14ac:dyDescent="0.2"/>
    <row r="229465" ht="12.75" customHeight="1" x14ac:dyDescent="0.2"/>
    <row r="229469" ht="12.75" customHeight="1" x14ac:dyDescent="0.2"/>
    <row r="229473" ht="12.75" customHeight="1" x14ac:dyDescent="0.2"/>
    <row r="229477" ht="12.75" customHeight="1" x14ac:dyDescent="0.2"/>
    <row r="229481" ht="12.75" customHeight="1" x14ac:dyDescent="0.2"/>
    <row r="229485" ht="12.75" customHeight="1" x14ac:dyDescent="0.2"/>
    <row r="229489" ht="12.75" customHeight="1" x14ac:dyDescent="0.2"/>
    <row r="229493" ht="12.75" customHeight="1" x14ac:dyDescent="0.2"/>
    <row r="229497" ht="12.75" customHeight="1" x14ac:dyDescent="0.2"/>
    <row r="229501" ht="12.75" customHeight="1" x14ac:dyDescent="0.2"/>
    <row r="229505" ht="12.75" customHeight="1" x14ac:dyDescent="0.2"/>
    <row r="229509" ht="12.75" customHeight="1" x14ac:dyDescent="0.2"/>
    <row r="229513" ht="12.75" customHeight="1" x14ac:dyDescent="0.2"/>
    <row r="229517" ht="12.75" customHeight="1" x14ac:dyDescent="0.2"/>
    <row r="229521" ht="12.75" customHeight="1" x14ac:dyDescent="0.2"/>
    <row r="229525" ht="12.75" customHeight="1" x14ac:dyDescent="0.2"/>
    <row r="229529" ht="12.75" customHeight="1" x14ac:dyDescent="0.2"/>
    <row r="229533" ht="12.75" customHeight="1" x14ac:dyDescent="0.2"/>
    <row r="229537" ht="12.75" customHeight="1" x14ac:dyDescent="0.2"/>
    <row r="229541" ht="12.75" customHeight="1" x14ac:dyDescent="0.2"/>
    <row r="229545" ht="12.75" customHeight="1" x14ac:dyDescent="0.2"/>
    <row r="229549" ht="12.75" customHeight="1" x14ac:dyDescent="0.2"/>
    <row r="229553" ht="12.75" customHeight="1" x14ac:dyDescent="0.2"/>
    <row r="229557" ht="12.75" customHeight="1" x14ac:dyDescent="0.2"/>
    <row r="229561" ht="12.75" customHeight="1" x14ac:dyDescent="0.2"/>
    <row r="229565" ht="12.75" customHeight="1" x14ac:dyDescent="0.2"/>
    <row r="229569" ht="12.75" customHeight="1" x14ac:dyDescent="0.2"/>
    <row r="229573" ht="12.75" customHeight="1" x14ac:dyDescent="0.2"/>
    <row r="229577" ht="12.75" customHeight="1" x14ac:dyDescent="0.2"/>
    <row r="229581" ht="12.75" customHeight="1" x14ac:dyDescent="0.2"/>
    <row r="229585" ht="12.75" customHeight="1" x14ac:dyDescent="0.2"/>
    <row r="229589" ht="12.75" customHeight="1" x14ac:dyDescent="0.2"/>
    <row r="229593" ht="12.75" customHeight="1" x14ac:dyDescent="0.2"/>
    <row r="229597" ht="12.75" customHeight="1" x14ac:dyDescent="0.2"/>
    <row r="229601" ht="12.75" customHeight="1" x14ac:dyDescent="0.2"/>
    <row r="229605" ht="12.75" customHeight="1" x14ac:dyDescent="0.2"/>
    <row r="229609" ht="12.75" customHeight="1" x14ac:dyDescent="0.2"/>
    <row r="229613" ht="12.75" customHeight="1" x14ac:dyDescent="0.2"/>
    <row r="229617" ht="12.75" customHeight="1" x14ac:dyDescent="0.2"/>
    <row r="229621" ht="12.75" customHeight="1" x14ac:dyDescent="0.2"/>
    <row r="229625" ht="12.75" customHeight="1" x14ac:dyDescent="0.2"/>
    <row r="229629" ht="12.75" customHeight="1" x14ac:dyDescent="0.2"/>
    <row r="229633" ht="12.75" customHeight="1" x14ac:dyDescent="0.2"/>
    <row r="229637" ht="12.75" customHeight="1" x14ac:dyDescent="0.2"/>
    <row r="229641" ht="12.75" customHeight="1" x14ac:dyDescent="0.2"/>
    <row r="229645" ht="12.75" customHeight="1" x14ac:dyDescent="0.2"/>
    <row r="229649" ht="12.75" customHeight="1" x14ac:dyDescent="0.2"/>
    <row r="229653" ht="12.75" customHeight="1" x14ac:dyDescent="0.2"/>
    <row r="229657" ht="12.75" customHeight="1" x14ac:dyDescent="0.2"/>
    <row r="229661" ht="12.75" customHeight="1" x14ac:dyDescent="0.2"/>
    <row r="229665" ht="12.75" customHeight="1" x14ac:dyDescent="0.2"/>
    <row r="229669" ht="12.75" customHeight="1" x14ac:dyDescent="0.2"/>
    <row r="229673" ht="12.75" customHeight="1" x14ac:dyDescent="0.2"/>
    <row r="229677" ht="12.75" customHeight="1" x14ac:dyDescent="0.2"/>
    <row r="229681" ht="12.75" customHeight="1" x14ac:dyDescent="0.2"/>
    <row r="229685" ht="12.75" customHeight="1" x14ac:dyDescent="0.2"/>
    <row r="229689" ht="12.75" customHeight="1" x14ac:dyDescent="0.2"/>
    <row r="229693" ht="12.75" customHeight="1" x14ac:dyDescent="0.2"/>
    <row r="229697" ht="12.75" customHeight="1" x14ac:dyDescent="0.2"/>
    <row r="229701" ht="12.75" customHeight="1" x14ac:dyDescent="0.2"/>
    <row r="229705" ht="12.75" customHeight="1" x14ac:dyDescent="0.2"/>
    <row r="229709" ht="12.75" customHeight="1" x14ac:dyDescent="0.2"/>
    <row r="229713" ht="12.75" customHeight="1" x14ac:dyDescent="0.2"/>
    <row r="229717" ht="12.75" customHeight="1" x14ac:dyDescent="0.2"/>
    <row r="229721" ht="12.75" customHeight="1" x14ac:dyDescent="0.2"/>
    <row r="229725" ht="12.75" customHeight="1" x14ac:dyDescent="0.2"/>
    <row r="229729" ht="12.75" customHeight="1" x14ac:dyDescent="0.2"/>
    <row r="229733" ht="12.75" customHeight="1" x14ac:dyDescent="0.2"/>
    <row r="229737" ht="12.75" customHeight="1" x14ac:dyDescent="0.2"/>
    <row r="229741" ht="12.75" customHeight="1" x14ac:dyDescent="0.2"/>
    <row r="229745" ht="12.75" customHeight="1" x14ac:dyDescent="0.2"/>
    <row r="229749" ht="12.75" customHeight="1" x14ac:dyDescent="0.2"/>
    <row r="229753" ht="12.75" customHeight="1" x14ac:dyDescent="0.2"/>
    <row r="229757" ht="12.75" customHeight="1" x14ac:dyDescent="0.2"/>
    <row r="229761" ht="12.75" customHeight="1" x14ac:dyDescent="0.2"/>
    <row r="229765" ht="12.75" customHeight="1" x14ac:dyDescent="0.2"/>
    <row r="229769" ht="12.75" customHeight="1" x14ac:dyDescent="0.2"/>
    <row r="229773" ht="12.75" customHeight="1" x14ac:dyDescent="0.2"/>
    <row r="229777" ht="12.75" customHeight="1" x14ac:dyDescent="0.2"/>
    <row r="229781" ht="12.75" customHeight="1" x14ac:dyDescent="0.2"/>
    <row r="229785" ht="12.75" customHeight="1" x14ac:dyDescent="0.2"/>
    <row r="229789" ht="12.75" customHeight="1" x14ac:dyDescent="0.2"/>
    <row r="229793" ht="12.75" customHeight="1" x14ac:dyDescent="0.2"/>
    <row r="229797" ht="12.75" customHeight="1" x14ac:dyDescent="0.2"/>
    <row r="229801" ht="12.75" customHeight="1" x14ac:dyDescent="0.2"/>
    <row r="229805" ht="12.75" customHeight="1" x14ac:dyDescent="0.2"/>
    <row r="229809" ht="12.75" customHeight="1" x14ac:dyDescent="0.2"/>
    <row r="229813" ht="12.75" customHeight="1" x14ac:dyDescent="0.2"/>
    <row r="229817" ht="12.75" customHeight="1" x14ac:dyDescent="0.2"/>
    <row r="229821" ht="12.75" customHeight="1" x14ac:dyDescent="0.2"/>
    <row r="229825" ht="12.75" customHeight="1" x14ac:dyDescent="0.2"/>
    <row r="229829" ht="12.75" customHeight="1" x14ac:dyDescent="0.2"/>
    <row r="229833" ht="12.75" customHeight="1" x14ac:dyDescent="0.2"/>
    <row r="229837" ht="12.75" customHeight="1" x14ac:dyDescent="0.2"/>
    <row r="229841" ht="12.75" customHeight="1" x14ac:dyDescent="0.2"/>
    <row r="229845" ht="12.75" customHeight="1" x14ac:dyDescent="0.2"/>
    <row r="229849" ht="12.75" customHeight="1" x14ac:dyDescent="0.2"/>
    <row r="229853" ht="12.75" customHeight="1" x14ac:dyDescent="0.2"/>
    <row r="229857" ht="12.75" customHeight="1" x14ac:dyDescent="0.2"/>
    <row r="229861" ht="12.75" customHeight="1" x14ac:dyDescent="0.2"/>
    <row r="229865" ht="12.75" customHeight="1" x14ac:dyDescent="0.2"/>
    <row r="229869" ht="12.75" customHeight="1" x14ac:dyDescent="0.2"/>
    <row r="229873" ht="12.75" customHeight="1" x14ac:dyDescent="0.2"/>
    <row r="229877" ht="12.75" customHeight="1" x14ac:dyDescent="0.2"/>
    <row r="229881" ht="12.75" customHeight="1" x14ac:dyDescent="0.2"/>
    <row r="229885" ht="12.75" customHeight="1" x14ac:dyDescent="0.2"/>
    <row r="229889" ht="12.75" customHeight="1" x14ac:dyDescent="0.2"/>
    <row r="229893" ht="12.75" customHeight="1" x14ac:dyDescent="0.2"/>
    <row r="229897" ht="12.75" customHeight="1" x14ac:dyDescent="0.2"/>
    <row r="229901" ht="12.75" customHeight="1" x14ac:dyDescent="0.2"/>
    <row r="229905" ht="12.75" customHeight="1" x14ac:dyDescent="0.2"/>
    <row r="229909" ht="12.75" customHeight="1" x14ac:dyDescent="0.2"/>
    <row r="229913" ht="12.75" customHeight="1" x14ac:dyDescent="0.2"/>
    <row r="229917" ht="12.75" customHeight="1" x14ac:dyDescent="0.2"/>
    <row r="229921" ht="12.75" customHeight="1" x14ac:dyDescent="0.2"/>
    <row r="229925" ht="12.75" customHeight="1" x14ac:dyDescent="0.2"/>
    <row r="229929" ht="12.75" customHeight="1" x14ac:dyDescent="0.2"/>
    <row r="229933" ht="12.75" customHeight="1" x14ac:dyDescent="0.2"/>
    <row r="229937" ht="12.75" customHeight="1" x14ac:dyDescent="0.2"/>
    <row r="229941" ht="12.75" customHeight="1" x14ac:dyDescent="0.2"/>
    <row r="229945" ht="12.75" customHeight="1" x14ac:dyDescent="0.2"/>
    <row r="229949" ht="12.75" customHeight="1" x14ac:dyDescent="0.2"/>
    <row r="229953" ht="12.75" customHeight="1" x14ac:dyDescent="0.2"/>
    <row r="229957" ht="12.75" customHeight="1" x14ac:dyDescent="0.2"/>
    <row r="229961" ht="12.75" customHeight="1" x14ac:dyDescent="0.2"/>
    <row r="229965" ht="12.75" customHeight="1" x14ac:dyDescent="0.2"/>
    <row r="229969" ht="12.75" customHeight="1" x14ac:dyDescent="0.2"/>
    <row r="229973" ht="12.75" customHeight="1" x14ac:dyDescent="0.2"/>
    <row r="229977" ht="12.75" customHeight="1" x14ac:dyDescent="0.2"/>
    <row r="229981" ht="12.75" customHeight="1" x14ac:dyDescent="0.2"/>
    <row r="229985" ht="12.75" customHeight="1" x14ac:dyDescent="0.2"/>
    <row r="229989" ht="12.75" customHeight="1" x14ac:dyDescent="0.2"/>
    <row r="229993" ht="12.75" customHeight="1" x14ac:dyDescent="0.2"/>
    <row r="229997" ht="12.75" customHeight="1" x14ac:dyDescent="0.2"/>
    <row r="230001" ht="12.75" customHeight="1" x14ac:dyDescent="0.2"/>
    <row r="230005" ht="12.75" customHeight="1" x14ac:dyDescent="0.2"/>
    <row r="230009" ht="12.75" customHeight="1" x14ac:dyDescent="0.2"/>
    <row r="230013" ht="12.75" customHeight="1" x14ac:dyDescent="0.2"/>
    <row r="230017" ht="12.75" customHeight="1" x14ac:dyDescent="0.2"/>
    <row r="230021" ht="12.75" customHeight="1" x14ac:dyDescent="0.2"/>
    <row r="230025" ht="12.75" customHeight="1" x14ac:dyDescent="0.2"/>
    <row r="230029" ht="12.75" customHeight="1" x14ac:dyDescent="0.2"/>
    <row r="230033" ht="12.75" customHeight="1" x14ac:dyDescent="0.2"/>
    <row r="230037" ht="12.75" customHeight="1" x14ac:dyDescent="0.2"/>
    <row r="230041" ht="12.75" customHeight="1" x14ac:dyDescent="0.2"/>
    <row r="230045" ht="12.75" customHeight="1" x14ac:dyDescent="0.2"/>
    <row r="230049" ht="12.75" customHeight="1" x14ac:dyDescent="0.2"/>
    <row r="230053" ht="12.75" customHeight="1" x14ac:dyDescent="0.2"/>
    <row r="230057" ht="12.75" customHeight="1" x14ac:dyDescent="0.2"/>
    <row r="230061" ht="12.75" customHeight="1" x14ac:dyDescent="0.2"/>
    <row r="230065" ht="12.75" customHeight="1" x14ac:dyDescent="0.2"/>
    <row r="230069" ht="12.75" customHeight="1" x14ac:dyDescent="0.2"/>
    <row r="230073" ht="12.75" customHeight="1" x14ac:dyDescent="0.2"/>
    <row r="230077" ht="12.75" customHeight="1" x14ac:dyDescent="0.2"/>
    <row r="230081" ht="12.75" customHeight="1" x14ac:dyDescent="0.2"/>
    <row r="230085" ht="12.75" customHeight="1" x14ac:dyDescent="0.2"/>
    <row r="230089" ht="12.75" customHeight="1" x14ac:dyDescent="0.2"/>
    <row r="230093" ht="12.75" customHeight="1" x14ac:dyDescent="0.2"/>
    <row r="230097" ht="12.75" customHeight="1" x14ac:dyDescent="0.2"/>
    <row r="230101" ht="12.75" customHeight="1" x14ac:dyDescent="0.2"/>
    <row r="230105" ht="12.75" customHeight="1" x14ac:dyDescent="0.2"/>
    <row r="230109" ht="12.75" customHeight="1" x14ac:dyDescent="0.2"/>
    <row r="230113" ht="12.75" customHeight="1" x14ac:dyDescent="0.2"/>
    <row r="230117" ht="12.75" customHeight="1" x14ac:dyDescent="0.2"/>
    <row r="230121" ht="12.75" customHeight="1" x14ac:dyDescent="0.2"/>
    <row r="230125" ht="12.75" customHeight="1" x14ac:dyDescent="0.2"/>
    <row r="230129" ht="12.75" customHeight="1" x14ac:dyDescent="0.2"/>
    <row r="230133" ht="12.75" customHeight="1" x14ac:dyDescent="0.2"/>
    <row r="230137" ht="12.75" customHeight="1" x14ac:dyDescent="0.2"/>
    <row r="230141" ht="12.75" customHeight="1" x14ac:dyDescent="0.2"/>
    <row r="230145" ht="12.75" customHeight="1" x14ac:dyDescent="0.2"/>
    <row r="230149" ht="12.75" customHeight="1" x14ac:dyDescent="0.2"/>
    <row r="230153" ht="12.75" customHeight="1" x14ac:dyDescent="0.2"/>
    <row r="230157" ht="12.75" customHeight="1" x14ac:dyDescent="0.2"/>
    <row r="230161" ht="12.75" customHeight="1" x14ac:dyDescent="0.2"/>
    <row r="230165" ht="12.75" customHeight="1" x14ac:dyDescent="0.2"/>
    <row r="230169" ht="12.75" customHeight="1" x14ac:dyDescent="0.2"/>
    <row r="230173" ht="12.75" customHeight="1" x14ac:dyDescent="0.2"/>
    <row r="230177" ht="12.75" customHeight="1" x14ac:dyDescent="0.2"/>
    <row r="230181" ht="12.75" customHeight="1" x14ac:dyDescent="0.2"/>
    <row r="230185" ht="12.75" customHeight="1" x14ac:dyDescent="0.2"/>
    <row r="230189" ht="12.75" customHeight="1" x14ac:dyDescent="0.2"/>
    <row r="230193" ht="12.75" customHeight="1" x14ac:dyDescent="0.2"/>
    <row r="230197" ht="12.75" customHeight="1" x14ac:dyDescent="0.2"/>
    <row r="230201" ht="12.75" customHeight="1" x14ac:dyDescent="0.2"/>
    <row r="230205" ht="12.75" customHeight="1" x14ac:dyDescent="0.2"/>
    <row r="230209" ht="12.75" customHeight="1" x14ac:dyDescent="0.2"/>
    <row r="230213" ht="12.75" customHeight="1" x14ac:dyDescent="0.2"/>
    <row r="230217" ht="12.75" customHeight="1" x14ac:dyDescent="0.2"/>
    <row r="230221" ht="12.75" customHeight="1" x14ac:dyDescent="0.2"/>
    <row r="230225" ht="12.75" customHeight="1" x14ac:dyDescent="0.2"/>
    <row r="230229" ht="12.75" customHeight="1" x14ac:dyDescent="0.2"/>
    <row r="230233" ht="12.75" customHeight="1" x14ac:dyDescent="0.2"/>
    <row r="230237" ht="12.75" customHeight="1" x14ac:dyDescent="0.2"/>
    <row r="230241" ht="12.75" customHeight="1" x14ac:dyDescent="0.2"/>
    <row r="230245" ht="12.75" customHeight="1" x14ac:dyDescent="0.2"/>
    <row r="230249" ht="12.75" customHeight="1" x14ac:dyDescent="0.2"/>
    <row r="230253" ht="12.75" customHeight="1" x14ac:dyDescent="0.2"/>
    <row r="230257" ht="12.75" customHeight="1" x14ac:dyDescent="0.2"/>
    <row r="230261" ht="12.75" customHeight="1" x14ac:dyDescent="0.2"/>
    <row r="230265" ht="12.75" customHeight="1" x14ac:dyDescent="0.2"/>
    <row r="230269" ht="12.75" customHeight="1" x14ac:dyDescent="0.2"/>
    <row r="230273" ht="12.75" customHeight="1" x14ac:dyDescent="0.2"/>
    <row r="230277" ht="12.75" customHeight="1" x14ac:dyDescent="0.2"/>
    <row r="230281" ht="12.75" customHeight="1" x14ac:dyDescent="0.2"/>
    <row r="230285" ht="12.75" customHeight="1" x14ac:dyDescent="0.2"/>
    <row r="230289" ht="12.75" customHeight="1" x14ac:dyDescent="0.2"/>
    <row r="230293" ht="12.75" customHeight="1" x14ac:dyDescent="0.2"/>
    <row r="230297" ht="12.75" customHeight="1" x14ac:dyDescent="0.2"/>
    <row r="230301" ht="12.75" customHeight="1" x14ac:dyDescent="0.2"/>
    <row r="230305" ht="12.75" customHeight="1" x14ac:dyDescent="0.2"/>
    <row r="230309" ht="12.75" customHeight="1" x14ac:dyDescent="0.2"/>
    <row r="230313" ht="12.75" customHeight="1" x14ac:dyDescent="0.2"/>
    <row r="230317" ht="12.75" customHeight="1" x14ac:dyDescent="0.2"/>
    <row r="230321" ht="12.75" customHeight="1" x14ac:dyDescent="0.2"/>
    <row r="230325" ht="12.75" customHeight="1" x14ac:dyDescent="0.2"/>
    <row r="230329" ht="12.75" customHeight="1" x14ac:dyDescent="0.2"/>
    <row r="230333" ht="12.75" customHeight="1" x14ac:dyDescent="0.2"/>
    <row r="230337" ht="12.75" customHeight="1" x14ac:dyDescent="0.2"/>
    <row r="230341" ht="12.75" customHeight="1" x14ac:dyDescent="0.2"/>
    <row r="230345" ht="12.75" customHeight="1" x14ac:dyDescent="0.2"/>
    <row r="230349" ht="12.75" customHeight="1" x14ac:dyDescent="0.2"/>
    <row r="230353" ht="12.75" customHeight="1" x14ac:dyDescent="0.2"/>
    <row r="230357" ht="12.75" customHeight="1" x14ac:dyDescent="0.2"/>
    <row r="230361" ht="12.75" customHeight="1" x14ac:dyDescent="0.2"/>
    <row r="230365" ht="12.75" customHeight="1" x14ac:dyDescent="0.2"/>
    <row r="230369" ht="12.75" customHeight="1" x14ac:dyDescent="0.2"/>
    <row r="230373" ht="12.75" customHeight="1" x14ac:dyDescent="0.2"/>
    <row r="230377" ht="12.75" customHeight="1" x14ac:dyDescent="0.2"/>
    <row r="230381" ht="12.75" customHeight="1" x14ac:dyDescent="0.2"/>
    <row r="230385" ht="12.75" customHeight="1" x14ac:dyDescent="0.2"/>
    <row r="230389" ht="12.75" customHeight="1" x14ac:dyDescent="0.2"/>
    <row r="230393" ht="12.75" customHeight="1" x14ac:dyDescent="0.2"/>
    <row r="230397" ht="12.75" customHeight="1" x14ac:dyDescent="0.2"/>
    <row r="230401" ht="12.75" customHeight="1" x14ac:dyDescent="0.2"/>
    <row r="230405" ht="12.75" customHeight="1" x14ac:dyDescent="0.2"/>
    <row r="230409" ht="12.75" customHeight="1" x14ac:dyDescent="0.2"/>
    <row r="230413" ht="12.75" customHeight="1" x14ac:dyDescent="0.2"/>
    <row r="230417" ht="12.75" customHeight="1" x14ac:dyDescent="0.2"/>
    <row r="230421" ht="12.75" customHeight="1" x14ac:dyDescent="0.2"/>
    <row r="230425" ht="12.75" customHeight="1" x14ac:dyDescent="0.2"/>
    <row r="230429" ht="12.75" customHeight="1" x14ac:dyDescent="0.2"/>
    <row r="230433" ht="12.75" customHeight="1" x14ac:dyDescent="0.2"/>
    <row r="230437" ht="12.75" customHeight="1" x14ac:dyDescent="0.2"/>
    <row r="230441" ht="12.75" customHeight="1" x14ac:dyDescent="0.2"/>
    <row r="230445" ht="12.75" customHeight="1" x14ac:dyDescent="0.2"/>
    <row r="230449" ht="12.75" customHeight="1" x14ac:dyDescent="0.2"/>
    <row r="230453" ht="12.75" customHeight="1" x14ac:dyDescent="0.2"/>
    <row r="230457" ht="12.75" customHeight="1" x14ac:dyDescent="0.2"/>
    <row r="230461" ht="12.75" customHeight="1" x14ac:dyDescent="0.2"/>
    <row r="230465" ht="12.75" customHeight="1" x14ac:dyDescent="0.2"/>
    <row r="230469" ht="12.75" customHeight="1" x14ac:dyDescent="0.2"/>
    <row r="230473" ht="12.75" customHeight="1" x14ac:dyDescent="0.2"/>
    <row r="230477" ht="12.75" customHeight="1" x14ac:dyDescent="0.2"/>
    <row r="230481" ht="12.75" customHeight="1" x14ac:dyDescent="0.2"/>
    <row r="230485" ht="12.75" customHeight="1" x14ac:dyDescent="0.2"/>
    <row r="230489" ht="12.75" customHeight="1" x14ac:dyDescent="0.2"/>
    <row r="230493" ht="12.75" customHeight="1" x14ac:dyDescent="0.2"/>
    <row r="230497" ht="12.75" customHeight="1" x14ac:dyDescent="0.2"/>
    <row r="230501" ht="12.75" customHeight="1" x14ac:dyDescent="0.2"/>
    <row r="230505" ht="12.75" customHeight="1" x14ac:dyDescent="0.2"/>
    <row r="230509" ht="12.75" customHeight="1" x14ac:dyDescent="0.2"/>
    <row r="230513" ht="12.75" customHeight="1" x14ac:dyDescent="0.2"/>
    <row r="230517" ht="12.75" customHeight="1" x14ac:dyDescent="0.2"/>
    <row r="230521" ht="12.75" customHeight="1" x14ac:dyDescent="0.2"/>
    <row r="230525" ht="12.75" customHeight="1" x14ac:dyDescent="0.2"/>
    <row r="230529" ht="12.75" customHeight="1" x14ac:dyDescent="0.2"/>
    <row r="230533" ht="12.75" customHeight="1" x14ac:dyDescent="0.2"/>
    <row r="230537" ht="12.75" customHeight="1" x14ac:dyDescent="0.2"/>
    <row r="230541" ht="12.75" customHeight="1" x14ac:dyDescent="0.2"/>
    <row r="230545" ht="12.75" customHeight="1" x14ac:dyDescent="0.2"/>
    <row r="230549" ht="12.75" customHeight="1" x14ac:dyDescent="0.2"/>
    <row r="230553" ht="12.75" customHeight="1" x14ac:dyDescent="0.2"/>
    <row r="230557" ht="12.75" customHeight="1" x14ac:dyDescent="0.2"/>
    <row r="230561" ht="12.75" customHeight="1" x14ac:dyDescent="0.2"/>
    <row r="230565" ht="12.75" customHeight="1" x14ac:dyDescent="0.2"/>
    <row r="230569" ht="12.75" customHeight="1" x14ac:dyDescent="0.2"/>
    <row r="230573" ht="12.75" customHeight="1" x14ac:dyDescent="0.2"/>
    <row r="230577" ht="12.75" customHeight="1" x14ac:dyDescent="0.2"/>
    <row r="230581" ht="12.75" customHeight="1" x14ac:dyDescent="0.2"/>
    <row r="230585" ht="12.75" customHeight="1" x14ac:dyDescent="0.2"/>
    <row r="230589" ht="12.75" customHeight="1" x14ac:dyDescent="0.2"/>
    <row r="230593" ht="12.75" customHeight="1" x14ac:dyDescent="0.2"/>
    <row r="230597" ht="12.75" customHeight="1" x14ac:dyDescent="0.2"/>
    <row r="230601" ht="12.75" customHeight="1" x14ac:dyDescent="0.2"/>
    <row r="230605" ht="12.75" customHeight="1" x14ac:dyDescent="0.2"/>
    <row r="230609" ht="12.75" customHeight="1" x14ac:dyDescent="0.2"/>
    <row r="230613" ht="12.75" customHeight="1" x14ac:dyDescent="0.2"/>
    <row r="230617" ht="12.75" customHeight="1" x14ac:dyDescent="0.2"/>
    <row r="230621" ht="12.75" customHeight="1" x14ac:dyDescent="0.2"/>
    <row r="230625" ht="12.75" customHeight="1" x14ac:dyDescent="0.2"/>
    <row r="230629" ht="12.75" customHeight="1" x14ac:dyDescent="0.2"/>
    <row r="230633" ht="12.75" customHeight="1" x14ac:dyDescent="0.2"/>
    <row r="230637" ht="12.75" customHeight="1" x14ac:dyDescent="0.2"/>
    <row r="230641" ht="12.75" customHeight="1" x14ac:dyDescent="0.2"/>
    <row r="230645" ht="12.75" customHeight="1" x14ac:dyDescent="0.2"/>
    <row r="230649" ht="12.75" customHeight="1" x14ac:dyDescent="0.2"/>
    <row r="230653" ht="12.75" customHeight="1" x14ac:dyDescent="0.2"/>
    <row r="230657" ht="12.75" customHeight="1" x14ac:dyDescent="0.2"/>
    <row r="230661" ht="12.75" customHeight="1" x14ac:dyDescent="0.2"/>
    <row r="230665" ht="12.75" customHeight="1" x14ac:dyDescent="0.2"/>
    <row r="230669" ht="12.75" customHeight="1" x14ac:dyDescent="0.2"/>
    <row r="230673" ht="12.75" customHeight="1" x14ac:dyDescent="0.2"/>
    <row r="230677" ht="12.75" customHeight="1" x14ac:dyDescent="0.2"/>
    <row r="230681" ht="12.75" customHeight="1" x14ac:dyDescent="0.2"/>
    <row r="230685" ht="12.75" customHeight="1" x14ac:dyDescent="0.2"/>
    <row r="230689" ht="12.75" customHeight="1" x14ac:dyDescent="0.2"/>
    <row r="230693" ht="12.75" customHeight="1" x14ac:dyDescent="0.2"/>
    <row r="230697" ht="12.75" customHeight="1" x14ac:dyDescent="0.2"/>
    <row r="230701" ht="12.75" customHeight="1" x14ac:dyDescent="0.2"/>
    <row r="230705" ht="12.75" customHeight="1" x14ac:dyDescent="0.2"/>
    <row r="230709" ht="12.75" customHeight="1" x14ac:dyDescent="0.2"/>
    <row r="230713" ht="12.75" customHeight="1" x14ac:dyDescent="0.2"/>
    <row r="230717" ht="12.75" customHeight="1" x14ac:dyDescent="0.2"/>
    <row r="230721" ht="12.75" customHeight="1" x14ac:dyDescent="0.2"/>
    <row r="230725" ht="12.75" customHeight="1" x14ac:dyDescent="0.2"/>
    <row r="230729" ht="12.75" customHeight="1" x14ac:dyDescent="0.2"/>
    <row r="230733" ht="12.75" customHeight="1" x14ac:dyDescent="0.2"/>
    <row r="230737" ht="12.75" customHeight="1" x14ac:dyDescent="0.2"/>
    <row r="230741" ht="12.75" customHeight="1" x14ac:dyDescent="0.2"/>
    <row r="230745" ht="12.75" customHeight="1" x14ac:dyDescent="0.2"/>
    <row r="230749" ht="12.75" customHeight="1" x14ac:dyDescent="0.2"/>
    <row r="230753" ht="12.75" customHeight="1" x14ac:dyDescent="0.2"/>
    <row r="230757" ht="12.75" customHeight="1" x14ac:dyDescent="0.2"/>
    <row r="230761" ht="12.75" customHeight="1" x14ac:dyDescent="0.2"/>
    <row r="230765" ht="12.75" customHeight="1" x14ac:dyDescent="0.2"/>
    <row r="230769" ht="12.75" customHeight="1" x14ac:dyDescent="0.2"/>
    <row r="230773" ht="12.75" customHeight="1" x14ac:dyDescent="0.2"/>
    <row r="230777" ht="12.75" customHeight="1" x14ac:dyDescent="0.2"/>
    <row r="230781" ht="12.75" customHeight="1" x14ac:dyDescent="0.2"/>
    <row r="230785" ht="12.75" customHeight="1" x14ac:dyDescent="0.2"/>
    <row r="230789" ht="12.75" customHeight="1" x14ac:dyDescent="0.2"/>
    <row r="230793" ht="12.75" customHeight="1" x14ac:dyDescent="0.2"/>
    <row r="230797" ht="12.75" customHeight="1" x14ac:dyDescent="0.2"/>
    <row r="230801" ht="12.75" customHeight="1" x14ac:dyDescent="0.2"/>
    <row r="230805" ht="12.75" customHeight="1" x14ac:dyDescent="0.2"/>
    <row r="230809" ht="12.75" customHeight="1" x14ac:dyDescent="0.2"/>
    <row r="230813" ht="12.75" customHeight="1" x14ac:dyDescent="0.2"/>
    <row r="230817" ht="12.75" customHeight="1" x14ac:dyDescent="0.2"/>
    <row r="230821" ht="12.75" customHeight="1" x14ac:dyDescent="0.2"/>
    <row r="230825" ht="12.75" customHeight="1" x14ac:dyDescent="0.2"/>
    <row r="230829" ht="12.75" customHeight="1" x14ac:dyDescent="0.2"/>
    <row r="230833" ht="12.75" customHeight="1" x14ac:dyDescent="0.2"/>
    <row r="230837" ht="12.75" customHeight="1" x14ac:dyDescent="0.2"/>
    <row r="230841" ht="12.75" customHeight="1" x14ac:dyDescent="0.2"/>
    <row r="230845" ht="12.75" customHeight="1" x14ac:dyDescent="0.2"/>
    <row r="230849" ht="12.75" customHeight="1" x14ac:dyDescent="0.2"/>
    <row r="230853" ht="12.75" customHeight="1" x14ac:dyDescent="0.2"/>
    <row r="230857" ht="12.75" customHeight="1" x14ac:dyDescent="0.2"/>
    <row r="230861" ht="12.75" customHeight="1" x14ac:dyDescent="0.2"/>
    <row r="230865" ht="12.75" customHeight="1" x14ac:dyDescent="0.2"/>
    <row r="230869" ht="12.75" customHeight="1" x14ac:dyDescent="0.2"/>
    <row r="230873" ht="12.75" customHeight="1" x14ac:dyDescent="0.2"/>
    <row r="230877" ht="12.75" customHeight="1" x14ac:dyDescent="0.2"/>
    <row r="230881" ht="12.75" customHeight="1" x14ac:dyDescent="0.2"/>
    <row r="230885" ht="12.75" customHeight="1" x14ac:dyDescent="0.2"/>
    <row r="230889" ht="12.75" customHeight="1" x14ac:dyDescent="0.2"/>
    <row r="230893" ht="12.75" customHeight="1" x14ac:dyDescent="0.2"/>
    <row r="230897" ht="12.75" customHeight="1" x14ac:dyDescent="0.2"/>
    <row r="230901" ht="12.75" customHeight="1" x14ac:dyDescent="0.2"/>
    <row r="230905" ht="12.75" customHeight="1" x14ac:dyDescent="0.2"/>
    <row r="230909" ht="12.75" customHeight="1" x14ac:dyDescent="0.2"/>
    <row r="230913" ht="12.75" customHeight="1" x14ac:dyDescent="0.2"/>
    <row r="230917" ht="12.75" customHeight="1" x14ac:dyDescent="0.2"/>
    <row r="230921" ht="12.75" customHeight="1" x14ac:dyDescent="0.2"/>
    <row r="230925" ht="12.75" customHeight="1" x14ac:dyDescent="0.2"/>
    <row r="230929" ht="12.75" customHeight="1" x14ac:dyDescent="0.2"/>
    <row r="230933" ht="12.75" customHeight="1" x14ac:dyDescent="0.2"/>
    <row r="230937" ht="12.75" customHeight="1" x14ac:dyDescent="0.2"/>
    <row r="230941" ht="12.75" customHeight="1" x14ac:dyDescent="0.2"/>
    <row r="230945" ht="12.75" customHeight="1" x14ac:dyDescent="0.2"/>
    <row r="230949" ht="12.75" customHeight="1" x14ac:dyDescent="0.2"/>
    <row r="230953" ht="12.75" customHeight="1" x14ac:dyDescent="0.2"/>
    <row r="230957" ht="12.75" customHeight="1" x14ac:dyDescent="0.2"/>
    <row r="230961" ht="12.75" customHeight="1" x14ac:dyDescent="0.2"/>
    <row r="230965" ht="12.75" customHeight="1" x14ac:dyDescent="0.2"/>
    <row r="230969" ht="12.75" customHeight="1" x14ac:dyDescent="0.2"/>
    <row r="230973" ht="12.75" customHeight="1" x14ac:dyDescent="0.2"/>
    <row r="230977" ht="12.75" customHeight="1" x14ac:dyDescent="0.2"/>
    <row r="230981" ht="12.75" customHeight="1" x14ac:dyDescent="0.2"/>
    <row r="230985" ht="12.75" customHeight="1" x14ac:dyDescent="0.2"/>
    <row r="230989" ht="12.75" customHeight="1" x14ac:dyDescent="0.2"/>
    <row r="230993" ht="12.75" customHeight="1" x14ac:dyDescent="0.2"/>
    <row r="230997" ht="12.75" customHeight="1" x14ac:dyDescent="0.2"/>
    <row r="231001" ht="12.75" customHeight="1" x14ac:dyDescent="0.2"/>
    <row r="231005" ht="12.75" customHeight="1" x14ac:dyDescent="0.2"/>
    <row r="231009" ht="12.75" customHeight="1" x14ac:dyDescent="0.2"/>
    <row r="231013" ht="12.75" customHeight="1" x14ac:dyDescent="0.2"/>
    <row r="231017" ht="12.75" customHeight="1" x14ac:dyDescent="0.2"/>
    <row r="231021" ht="12.75" customHeight="1" x14ac:dyDescent="0.2"/>
    <row r="231025" ht="12.75" customHeight="1" x14ac:dyDescent="0.2"/>
    <row r="231029" ht="12.75" customHeight="1" x14ac:dyDescent="0.2"/>
    <row r="231033" ht="12.75" customHeight="1" x14ac:dyDescent="0.2"/>
    <row r="231037" ht="12.75" customHeight="1" x14ac:dyDescent="0.2"/>
    <row r="231041" ht="12.75" customHeight="1" x14ac:dyDescent="0.2"/>
    <row r="231045" ht="12.75" customHeight="1" x14ac:dyDescent="0.2"/>
    <row r="231049" ht="12.75" customHeight="1" x14ac:dyDescent="0.2"/>
    <row r="231053" ht="12.75" customHeight="1" x14ac:dyDescent="0.2"/>
    <row r="231057" ht="12.75" customHeight="1" x14ac:dyDescent="0.2"/>
    <row r="231061" ht="12.75" customHeight="1" x14ac:dyDescent="0.2"/>
    <row r="231065" ht="12.75" customHeight="1" x14ac:dyDescent="0.2"/>
    <row r="231069" ht="12.75" customHeight="1" x14ac:dyDescent="0.2"/>
    <row r="231073" ht="12.75" customHeight="1" x14ac:dyDescent="0.2"/>
    <row r="231077" ht="12.75" customHeight="1" x14ac:dyDescent="0.2"/>
    <row r="231081" ht="12.75" customHeight="1" x14ac:dyDescent="0.2"/>
    <row r="231085" ht="12.75" customHeight="1" x14ac:dyDescent="0.2"/>
    <row r="231089" ht="12.75" customHeight="1" x14ac:dyDescent="0.2"/>
    <row r="231093" ht="12.75" customHeight="1" x14ac:dyDescent="0.2"/>
    <row r="231097" ht="12.75" customHeight="1" x14ac:dyDescent="0.2"/>
    <row r="231101" ht="12.75" customHeight="1" x14ac:dyDescent="0.2"/>
    <row r="231105" ht="12.75" customHeight="1" x14ac:dyDescent="0.2"/>
    <row r="231109" ht="12.75" customHeight="1" x14ac:dyDescent="0.2"/>
    <row r="231113" ht="12.75" customHeight="1" x14ac:dyDescent="0.2"/>
    <row r="231117" ht="12.75" customHeight="1" x14ac:dyDescent="0.2"/>
    <row r="231121" ht="12.75" customHeight="1" x14ac:dyDescent="0.2"/>
    <row r="231125" ht="12.75" customHeight="1" x14ac:dyDescent="0.2"/>
    <row r="231129" ht="12.75" customHeight="1" x14ac:dyDescent="0.2"/>
    <row r="231133" ht="12.75" customHeight="1" x14ac:dyDescent="0.2"/>
    <row r="231137" ht="12.75" customHeight="1" x14ac:dyDescent="0.2"/>
    <row r="231141" ht="12.75" customHeight="1" x14ac:dyDescent="0.2"/>
    <row r="231145" ht="12.75" customHeight="1" x14ac:dyDescent="0.2"/>
    <row r="231149" ht="12.75" customHeight="1" x14ac:dyDescent="0.2"/>
    <row r="231153" ht="12.75" customHeight="1" x14ac:dyDescent="0.2"/>
    <row r="231157" ht="12.75" customHeight="1" x14ac:dyDescent="0.2"/>
    <row r="231161" ht="12.75" customHeight="1" x14ac:dyDescent="0.2"/>
    <row r="231165" ht="12.75" customHeight="1" x14ac:dyDescent="0.2"/>
    <row r="231169" ht="12.75" customHeight="1" x14ac:dyDescent="0.2"/>
    <row r="231173" ht="12.75" customHeight="1" x14ac:dyDescent="0.2"/>
    <row r="231177" ht="12.75" customHeight="1" x14ac:dyDescent="0.2"/>
    <row r="231181" ht="12.75" customHeight="1" x14ac:dyDescent="0.2"/>
    <row r="231185" ht="12.75" customHeight="1" x14ac:dyDescent="0.2"/>
    <row r="231189" ht="12.75" customHeight="1" x14ac:dyDescent="0.2"/>
    <row r="231193" ht="12.75" customHeight="1" x14ac:dyDescent="0.2"/>
    <row r="231197" ht="12.75" customHeight="1" x14ac:dyDescent="0.2"/>
    <row r="231201" ht="12.75" customHeight="1" x14ac:dyDescent="0.2"/>
    <row r="231205" ht="12.75" customHeight="1" x14ac:dyDescent="0.2"/>
    <row r="231209" ht="12.75" customHeight="1" x14ac:dyDescent="0.2"/>
    <row r="231213" ht="12.75" customHeight="1" x14ac:dyDescent="0.2"/>
    <row r="231217" ht="12.75" customHeight="1" x14ac:dyDescent="0.2"/>
    <row r="231221" ht="12.75" customHeight="1" x14ac:dyDescent="0.2"/>
    <row r="231225" ht="12.75" customHeight="1" x14ac:dyDescent="0.2"/>
    <row r="231229" ht="12.75" customHeight="1" x14ac:dyDescent="0.2"/>
    <row r="231233" ht="12.75" customHeight="1" x14ac:dyDescent="0.2"/>
    <row r="231237" ht="12.75" customHeight="1" x14ac:dyDescent="0.2"/>
    <row r="231241" ht="12.75" customHeight="1" x14ac:dyDescent="0.2"/>
    <row r="231245" ht="12.75" customHeight="1" x14ac:dyDescent="0.2"/>
    <row r="231249" ht="12.75" customHeight="1" x14ac:dyDescent="0.2"/>
    <row r="231253" ht="12.75" customHeight="1" x14ac:dyDescent="0.2"/>
    <row r="231257" ht="12.75" customHeight="1" x14ac:dyDescent="0.2"/>
    <row r="231261" ht="12.75" customHeight="1" x14ac:dyDescent="0.2"/>
    <row r="231265" ht="12.75" customHeight="1" x14ac:dyDescent="0.2"/>
    <row r="231269" ht="12.75" customHeight="1" x14ac:dyDescent="0.2"/>
    <row r="231273" ht="12.75" customHeight="1" x14ac:dyDescent="0.2"/>
    <row r="231277" ht="12.75" customHeight="1" x14ac:dyDescent="0.2"/>
    <row r="231281" ht="12.75" customHeight="1" x14ac:dyDescent="0.2"/>
    <row r="231285" ht="12.75" customHeight="1" x14ac:dyDescent="0.2"/>
    <row r="231289" ht="12.75" customHeight="1" x14ac:dyDescent="0.2"/>
    <row r="231293" ht="12.75" customHeight="1" x14ac:dyDescent="0.2"/>
    <row r="231297" ht="12.75" customHeight="1" x14ac:dyDescent="0.2"/>
    <row r="231301" ht="12.75" customHeight="1" x14ac:dyDescent="0.2"/>
    <row r="231305" ht="12.75" customHeight="1" x14ac:dyDescent="0.2"/>
    <row r="231309" ht="12.75" customHeight="1" x14ac:dyDescent="0.2"/>
    <row r="231313" ht="12.75" customHeight="1" x14ac:dyDescent="0.2"/>
    <row r="231317" ht="12.75" customHeight="1" x14ac:dyDescent="0.2"/>
    <row r="231321" ht="12.75" customHeight="1" x14ac:dyDescent="0.2"/>
    <row r="231325" ht="12.75" customHeight="1" x14ac:dyDescent="0.2"/>
    <row r="231329" ht="12.75" customHeight="1" x14ac:dyDescent="0.2"/>
    <row r="231333" ht="12.75" customHeight="1" x14ac:dyDescent="0.2"/>
    <row r="231337" ht="12.75" customHeight="1" x14ac:dyDescent="0.2"/>
    <row r="231341" ht="12.75" customHeight="1" x14ac:dyDescent="0.2"/>
    <row r="231345" ht="12.75" customHeight="1" x14ac:dyDescent="0.2"/>
    <row r="231349" ht="12.75" customHeight="1" x14ac:dyDescent="0.2"/>
    <row r="231353" ht="12.75" customHeight="1" x14ac:dyDescent="0.2"/>
    <row r="231357" ht="12.75" customHeight="1" x14ac:dyDescent="0.2"/>
    <row r="231361" ht="12.75" customHeight="1" x14ac:dyDescent="0.2"/>
    <row r="231365" ht="12.75" customHeight="1" x14ac:dyDescent="0.2"/>
    <row r="231369" ht="12.75" customHeight="1" x14ac:dyDescent="0.2"/>
    <row r="231373" ht="12.75" customHeight="1" x14ac:dyDescent="0.2"/>
    <row r="231377" ht="12.75" customHeight="1" x14ac:dyDescent="0.2"/>
    <row r="231381" ht="12.75" customHeight="1" x14ac:dyDescent="0.2"/>
    <row r="231385" ht="12.75" customHeight="1" x14ac:dyDescent="0.2"/>
    <row r="231389" ht="12.75" customHeight="1" x14ac:dyDescent="0.2"/>
    <row r="231393" ht="12.75" customHeight="1" x14ac:dyDescent="0.2"/>
    <row r="231397" ht="12.75" customHeight="1" x14ac:dyDescent="0.2"/>
    <row r="231401" ht="12.75" customHeight="1" x14ac:dyDescent="0.2"/>
    <row r="231405" ht="12.75" customHeight="1" x14ac:dyDescent="0.2"/>
    <row r="231409" ht="12.75" customHeight="1" x14ac:dyDescent="0.2"/>
    <row r="231413" ht="12.75" customHeight="1" x14ac:dyDescent="0.2"/>
    <row r="231417" ht="12.75" customHeight="1" x14ac:dyDescent="0.2"/>
    <row r="231421" ht="12.75" customHeight="1" x14ac:dyDescent="0.2"/>
    <row r="231425" ht="12.75" customHeight="1" x14ac:dyDescent="0.2"/>
    <row r="231429" ht="12.75" customHeight="1" x14ac:dyDescent="0.2"/>
    <row r="231433" ht="12.75" customHeight="1" x14ac:dyDescent="0.2"/>
    <row r="231437" ht="12.75" customHeight="1" x14ac:dyDescent="0.2"/>
    <row r="231441" ht="12.75" customHeight="1" x14ac:dyDescent="0.2"/>
    <row r="231445" ht="12.75" customHeight="1" x14ac:dyDescent="0.2"/>
    <row r="231449" ht="12.75" customHeight="1" x14ac:dyDescent="0.2"/>
    <row r="231453" ht="12.75" customHeight="1" x14ac:dyDescent="0.2"/>
    <row r="231457" ht="12.75" customHeight="1" x14ac:dyDescent="0.2"/>
    <row r="231461" ht="12.75" customHeight="1" x14ac:dyDescent="0.2"/>
    <row r="231465" ht="12.75" customHeight="1" x14ac:dyDescent="0.2"/>
    <row r="231469" ht="12.75" customHeight="1" x14ac:dyDescent="0.2"/>
    <row r="231473" ht="12.75" customHeight="1" x14ac:dyDescent="0.2"/>
    <row r="231477" ht="12.75" customHeight="1" x14ac:dyDescent="0.2"/>
    <row r="231481" ht="12.75" customHeight="1" x14ac:dyDescent="0.2"/>
    <row r="231485" ht="12.75" customHeight="1" x14ac:dyDescent="0.2"/>
    <row r="231489" ht="12.75" customHeight="1" x14ac:dyDescent="0.2"/>
    <row r="231493" ht="12.75" customHeight="1" x14ac:dyDescent="0.2"/>
    <row r="231497" ht="12.75" customHeight="1" x14ac:dyDescent="0.2"/>
    <row r="231501" ht="12.75" customHeight="1" x14ac:dyDescent="0.2"/>
    <row r="231505" ht="12.75" customHeight="1" x14ac:dyDescent="0.2"/>
    <row r="231509" ht="12.75" customHeight="1" x14ac:dyDescent="0.2"/>
    <row r="231513" ht="12.75" customHeight="1" x14ac:dyDescent="0.2"/>
    <row r="231517" ht="12.75" customHeight="1" x14ac:dyDescent="0.2"/>
    <row r="231521" ht="12.75" customHeight="1" x14ac:dyDescent="0.2"/>
    <row r="231525" ht="12.75" customHeight="1" x14ac:dyDescent="0.2"/>
    <row r="231529" ht="12.75" customHeight="1" x14ac:dyDescent="0.2"/>
    <row r="231533" ht="12.75" customHeight="1" x14ac:dyDescent="0.2"/>
    <row r="231537" ht="12.75" customHeight="1" x14ac:dyDescent="0.2"/>
    <row r="231541" ht="12.75" customHeight="1" x14ac:dyDescent="0.2"/>
    <row r="231545" ht="12.75" customHeight="1" x14ac:dyDescent="0.2"/>
    <row r="231549" ht="12.75" customHeight="1" x14ac:dyDescent="0.2"/>
    <row r="231553" ht="12.75" customHeight="1" x14ac:dyDescent="0.2"/>
    <row r="231557" ht="12.75" customHeight="1" x14ac:dyDescent="0.2"/>
    <row r="231561" ht="12.75" customHeight="1" x14ac:dyDescent="0.2"/>
    <row r="231565" ht="12.75" customHeight="1" x14ac:dyDescent="0.2"/>
    <row r="231569" ht="12.75" customHeight="1" x14ac:dyDescent="0.2"/>
    <row r="231573" ht="12.75" customHeight="1" x14ac:dyDescent="0.2"/>
    <row r="231577" ht="12.75" customHeight="1" x14ac:dyDescent="0.2"/>
    <row r="231581" ht="12.75" customHeight="1" x14ac:dyDescent="0.2"/>
    <row r="231585" ht="12.75" customHeight="1" x14ac:dyDescent="0.2"/>
    <row r="231589" ht="12.75" customHeight="1" x14ac:dyDescent="0.2"/>
    <row r="231593" ht="12.75" customHeight="1" x14ac:dyDescent="0.2"/>
    <row r="231597" ht="12.75" customHeight="1" x14ac:dyDescent="0.2"/>
    <row r="231601" ht="12.75" customHeight="1" x14ac:dyDescent="0.2"/>
    <row r="231605" ht="12.75" customHeight="1" x14ac:dyDescent="0.2"/>
    <row r="231609" ht="12.75" customHeight="1" x14ac:dyDescent="0.2"/>
    <row r="231613" ht="12.75" customHeight="1" x14ac:dyDescent="0.2"/>
    <row r="231617" ht="12.75" customHeight="1" x14ac:dyDescent="0.2"/>
    <row r="231621" ht="12.75" customHeight="1" x14ac:dyDescent="0.2"/>
    <row r="231625" ht="12.75" customHeight="1" x14ac:dyDescent="0.2"/>
    <row r="231629" ht="12.75" customHeight="1" x14ac:dyDescent="0.2"/>
    <row r="231633" ht="12.75" customHeight="1" x14ac:dyDescent="0.2"/>
    <row r="231637" ht="12.75" customHeight="1" x14ac:dyDescent="0.2"/>
    <row r="231641" ht="12.75" customHeight="1" x14ac:dyDescent="0.2"/>
    <row r="231645" ht="12.75" customHeight="1" x14ac:dyDescent="0.2"/>
    <row r="231649" ht="12.75" customHeight="1" x14ac:dyDescent="0.2"/>
    <row r="231653" ht="12.75" customHeight="1" x14ac:dyDescent="0.2"/>
    <row r="231657" ht="12.75" customHeight="1" x14ac:dyDescent="0.2"/>
    <row r="231661" ht="12.75" customHeight="1" x14ac:dyDescent="0.2"/>
    <row r="231665" ht="12.75" customHeight="1" x14ac:dyDescent="0.2"/>
    <row r="231669" ht="12.75" customHeight="1" x14ac:dyDescent="0.2"/>
    <row r="231673" ht="12.75" customHeight="1" x14ac:dyDescent="0.2"/>
    <row r="231677" ht="12.75" customHeight="1" x14ac:dyDescent="0.2"/>
    <row r="231681" ht="12.75" customHeight="1" x14ac:dyDescent="0.2"/>
    <row r="231685" ht="12.75" customHeight="1" x14ac:dyDescent="0.2"/>
    <row r="231689" ht="12.75" customHeight="1" x14ac:dyDescent="0.2"/>
    <row r="231693" ht="12.75" customHeight="1" x14ac:dyDescent="0.2"/>
    <row r="231697" ht="12.75" customHeight="1" x14ac:dyDescent="0.2"/>
    <row r="231701" ht="12.75" customHeight="1" x14ac:dyDescent="0.2"/>
    <row r="231705" ht="12.75" customHeight="1" x14ac:dyDescent="0.2"/>
    <row r="231709" ht="12.75" customHeight="1" x14ac:dyDescent="0.2"/>
    <row r="231713" ht="12.75" customHeight="1" x14ac:dyDescent="0.2"/>
    <row r="231717" ht="12.75" customHeight="1" x14ac:dyDescent="0.2"/>
    <row r="231721" ht="12.75" customHeight="1" x14ac:dyDescent="0.2"/>
    <row r="231725" ht="12.75" customHeight="1" x14ac:dyDescent="0.2"/>
    <row r="231729" ht="12.75" customHeight="1" x14ac:dyDescent="0.2"/>
    <row r="231733" ht="12.75" customHeight="1" x14ac:dyDescent="0.2"/>
    <row r="231737" ht="12.75" customHeight="1" x14ac:dyDescent="0.2"/>
    <row r="231741" ht="12.75" customHeight="1" x14ac:dyDescent="0.2"/>
    <row r="231745" ht="12.75" customHeight="1" x14ac:dyDescent="0.2"/>
    <row r="231749" ht="12.75" customHeight="1" x14ac:dyDescent="0.2"/>
    <row r="231753" ht="12.75" customHeight="1" x14ac:dyDescent="0.2"/>
    <row r="231757" ht="12.75" customHeight="1" x14ac:dyDescent="0.2"/>
    <row r="231761" ht="12.75" customHeight="1" x14ac:dyDescent="0.2"/>
    <row r="231765" ht="12.75" customHeight="1" x14ac:dyDescent="0.2"/>
    <row r="231769" ht="12.75" customHeight="1" x14ac:dyDescent="0.2"/>
    <row r="231773" ht="12.75" customHeight="1" x14ac:dyDescent="0.2"/>
    <row r="231777" ht="12.75" customHeight="1" x14ac:dyDescent="0.2"/>
    <row r="231781" ht="12.75" customHeight="1" x14ac:dyDescent="0.2"/>
    <row r="231785" ht="12.75" customHeight="1" x14ac:dyDescent="0.2"/>
    <row r="231789" ht="12.75" customHeight="1" x14ac:dyDescent="0.2"/>
    <row r="231793" ht="12.75" customHeight="1" x14ac:dyDescent="0.2"/>
    <row r="231797" ht="12.75" customHeight="1" x14ac:dyDescent="0.2"/>
    <row r="231801" ht="12.75" customHeight="1" x14ac:dyDescent="0.2"/>
    <row r="231805" ht="12.75" customHeight="1" x14ac:dyDescent="0.2"/>
    <row r="231809" ht="12.75" customHeight="1" x14ac:dyDescent="0.2"/>
    <row r="231813" ht="12.75" customHeight="1" x14ac:dyDescent="0.2"/>
    <row r="231817" ht="12.75" customHeight="1" x14ac:dyDescent="0.2"/>
    <row r="231821" ht="12.75" customHeight="1" x14ac:dyDescent="0.2"/>
    <row r="231825" ht="12.75" customHeight="1" x14ac:dyDescent="0.2"/>
    <row r="231829" ht="12.75" customHeight="1" x14ac:dyDescent="0.2"/>
    <row r="231833" ht="12.75" customHeight="1" x14ac:dyDescent="0.2"/>
    <row r="231837" ht="12.75" customHeight="1" x14ac:dyDescent="0.2"/>
    <row r="231841" ht="12.75" customHeight="1" x14ac:dyDescent="0.2"/>
    <row r="231845" ht="12.75" customHeight="1" x14ac:dyDescent="0.2"/>
    <row r="231849" ht="12.75" customHeight="1" x14ac:dyDescent="0.2"/>
    <row r="231853" ht="12.75" customHeight="1" x14ac:dyDescent="0.2"/>
    <row r="231857" ht="12.75" customHeight="1" x14ac:dyDescent="0.2"/>
    <row r="231861" ht="12.75" customHeight="1" x14ac:dyDescent="0.2"/>
    <row r="231865" ht="12.75" customHeight="1" x14ac:dyDescent="0.2"/>
    <row r="231869" ht="12.75" customHeight="1" x14ac:dyDescent="0.2"/>
    <row r="231873" ht="12.75" customHeight="1" x14ac:dyDescent="0.2"/>
    <row r="231877" ht="12.75" customHeight="1" x14ac:dyDescent="0.2"/>
    <row r="231881" ht="12.75" customHeight="1" x14ac:dyDescent="0.2"/>
    <row r="231885" ht="12.75" customHeight="1" x14ac:dyDescent="0.2"/>
    <row r="231889" ht="12.75" customHeight="1" x14ac:dyDescent="0.2"/>
    <row r="231893" ht="12.75" customHeight="1" x14ac:dyDescent="0.2"/>
    <row r="231897" ht="12.75" customHeight="1" x14ac:dyDescent="0.2"/>
    <row r="231901" ht="12.75" customHeight="1" x14ac:dyDescent="0.2"/>
    <row r="231905" ht="12.75" customHeight="1" x14ac:dyDescent="0.2"/>
    <row r="231909" ht="12.75" customHeight="1" x14ac:dyDescent="0.2"/>
    <row r="231913" ht="12.75" customHeight="1" x14ac:dyDescent="0.2"/>
    <row r="231917" ht="12.75" customHeight="1" x14ac:dyDescent="0.2"/>
    <row r="231921" ht="12.75" customHeight="1" x14ac:dyDescent="0.2"/>
    <row r="231925" ht="12.75" customHeight="1" x14ac:dyDescent="0.2"/>
    <row r="231929" ht="12.75" customHeight="1" x14ac:dyDescent="0.2"/>
    <row r="231933" ht="12.75" customHeight="1" x14ac:dyDescent="0.2"/>
    <row r="231937" ht="12.75" customHeight="1" x14ac:dyDescent="0.2"/>
    <row r="231941" ht="12.75" customHeight="1" x14ac:dyDescent="0.2"/>
    <row r="231945" ht="12.75" customHeight="1" x14ac:dyDescent="0.2"/>
    <row r="231949" ht="12.75" customHeight="1" x14ac:dyDescent="0.2"/>
    <row r="231953" ht="12.75" customHeight="1" x14ac:dyDescent="0.2"/>
    <row r="231957" ht="12.75" customHeight="1" x14ac:dyDescent="0.2"/>
    <row r="231961" ht="12.75" customHeight="1" x14ac:dyDescent="0.2"/>
    <row r="231965" ht="12.75" customHeight="1" x14ac:dyDescent="0.2"/>
    <row r="231969" ht="12.75" customHeight="1" x14ac:dyDescent="0.2"/>
    <row r="231973" ht="12.75" customHeight="1" x14ac:dyDescent="0.2"/>
    <row r="231977" ht="12.75" customHeight="1" x14ac:dyDescent="0.2"/>
    <row r="231981" ht="12.75" customHeight="1" x14ac:dyDescent="0.2"/>
    <row r="231985" ht="12.75" customHeight="1" x14ac:dyDescent="0.2"/>
    <row r="231989" ht="12.75" customHeight="1" x14ac:dyDescent="0.2"/>
    <row r="231993" ht="12.75" customHeight="1" x14ac:dyDescent="0.2"/>
    <row r="231997" ht="12.75" customHeight="1" x14ac:dyDescent="0.2"/>
    <row r="232001" ht="12.75" customHeight="1" x14ac:dyDescent="0.2"/>
    <row r="232005" ht="12.75" customHeight="1" x14ac:dyDescent="0.2"/>
    <row r="232009" ht="12.75" customHeight="1" x14ac:dyDescent="0.2"/>
    <row r="232013" ht="12.75" customHeight="1" x14ac:dyDescent="0.2"/>
    <row r="232017" ht="12.75" customHeight="1" x14ac:dyDescent="0.2"/>
    <row r="232021" ht="12.75" customHeight="1" x14ac:dyDescent="0.2"/>
    <row r="232025" ht="12.75" customHeight="1" x14ac:dyDescent="0.2"/>
    <row r="232029" ht="12.75" customHeight="1" x14ac:dyDescent="0.2"/>
    <row r="232033" ht="12.75" customHeight="1" x14ac:dyDescent="0.2"/>
    <row r="232037" ht="12.75" customHeight="1" x14ac:dyDescent="0.2"/>
    <row r="232041" ht="12.75" customHeight="1" x14ac:dyDescent="0.2"/>
    <row r="232045" ht="12.75" customHeight="1" x14ac:dyDescent="0.2"/>
    <row r="232049" ht="12.75" customHeight="1" x14ac:dyDescent="0.2"/>
    <row r="232053" ht="12.75" customHeight="1" x14ac:dyDescent="0.2"/>
    <row r="232057" ht="12.75" customHeight="1" x14ac:dyDescent="0.2"/>
    <row r="232061" ht="12.75" customHeight="1" x14ac:dyDescent="0.2"/>
    <row r="232065" ht="12.75" customHeight="1" x14ac:dyDescent="0.2"/>
    <row r="232069" ht="12.75" customHeight="1" x14ac:dyDescent="0.2"/>
    <row r="232073" ht="12.75" customHeight="1" x14ac:dyDescent="0.2"/>
    <row r="232077" ht="12.75" customHeight="1" x14ac:dyDescent="0.2"/>
    <row r="232081" ht="12.75" customHeight="1" x14ac:dyDescent="0.2"/>
    <row r="232085" ht="12.75" customHeight="1" x14ac:dyDescent="0.2"/>
    <row r="232089" ht="12.75" customHeight="1" x14ac:dyDescent="0.2"/>
    <row r="232093" ht="12.75" customHeight="1" x14ac:dyDescent="0.2"/>
    <row r="232097" ht="12.75" customHeight="1" x14ac:dyDescent="0.2"/>
    <row r="232101" ht="12.75" customHeight="1" x14ac:dyDescent="0.2"/>
    <row r="232105" ht="12.75" customHeight="1" x14ac:dyDescent="0.2"/>
    <row r="232109" ht="12.75" customHeight="1" x14ac:dyDescent="0.2"/>
    <row r="232113" ht="12.75" customHeight="1" x14ac:dyDescent="0.2"/>
    <row r="232117" ht="12.75" customHeight="1" x14ac:dyDescent="0.2"/>
    <row r="232121" ht="12.75" customHeight="1" x14ac:dyDescent="0.2"/>
    <row r="232125" ht="12.75" customHeight="1" x14ac:dyDescent="0.2"/>
    <row r="232129" ht="12.75" customHeight="1" x14ac:dyDescent="0.2"/>
    <row r="232133" ht="12.75" customHeight="1" x14ac:dyDescent="0.2"/>
    <row r="232137" ht="12.75" customHeight="1" x14ac:dyDescent="0.2"/>
    <row r="232141" ht="12.75" customHeight="1" x14ac:dyDescent="0.2"/>
    <row r="232145" ht="12.75" customHeight="1" x14ac:dyDescent="0.2"/>
    <row r="232149" ht="12.75" customHeight="1" x14ac:dyDescent="0.2"/>
    <row r="232153" ht="12.75" customHeight="1" x14ac:dyDescent="0.2"/>
    <row r="232157" ht="12.75" customHeight="1" x14ac:dyDescent="0.2"/>
    <row r="232161" ht="12.75" customHeight="1" x14ac:dyDescent="0.2"/>
    <row r="232165" ht="12.75" customHeight="1" x14ac:dyDescent="0.2"/>
    <row r="232169" ht="12.75" customHeight="1" x14ac:dyDescent="0.2"/>
    <row r="232173" ht="12.75" customHeight="1" x14ac:dyDescent="0.2"/>
    <row r="232177" ht="12.75" customHeight="1" x14ac:dyDescent="0.2"/>
    <row r="232181" ht="12.75" customHeight="1" x14ac:dyDescent="0.2"/>
    <row r="232185" ht="12.75" customHeight="1" x14ac:dyDescent="0.2"/>
    <row r="232189" ht="12.75" customHeight="1" x14ac:dyDescent="0.2"/>
    <row r="232193" ht="12.75" customHeight="1" x14ac:dyDescent="0.2"/>
    <row r="232197" ht="12.75" customHeight="1" x14ac:dyDescent="0.2"/>
    <row r="232201" ht="12.75" customHeight="1" x14ac:dyDescent="0.2"/>
    <row r="232205" ht="12.75" customHeight="1" x14ac:dyDescent="0.2"/>
    <row r="232209" ht="12.75" customHeight="1" x14ac:dyDescent="0.2"/>
    <row r="232213" ht="12.75" customHeight="1" x14ac:dyDescent="0.2"/>
    <row r="232217" ht="12.75" customHeight="1" x14ac:dyDescent="0.2"/>
    <row r="232221" ht="12.75" customHeight="1" x14ac:dyDescent="0.2"/>
    <row r="232225" ht="12.75" customHeight="1" x14ac:dyDescent="0.2"/>
    <row r="232229" ht="12.75" customHeight="1" x14ac:dyDescent="0.2"/>
    <row r="232233" ht="12.75" customHeight="1" x14ac:dyDescent="0.2"/>
    <row r="232237" ht="12.75" customHeight="1" x14ac:dyDescent="0.2"/>
    <row r="232241" ht="12.75" customHeight="1" x14ac:dyDescent="0.2"/>
    <row r="232245" ht="12.75" customHeight="1" x14ac:dyDescent="0.2"/>
    <row r="232249" ht="12.75" customHeight="1" x14ac:dyDescent="0.2"/>
    <row r="232253" ht="12.75" customHeight="1" x14ac:dyDescent="0.2"/>
    <row r="232257" ht="12.75" customHeight="1" x14ac:dyDescent="0.2"/>
    <row r="232261" ht="12.75" customHeight="1" x14ac:dyDescent="0.2"/>
    <row r="232265" ht="12.75" customHeight="1" x14ac:dyDescent="0.2"/>
    <row r="232269" ht="12.75" customHeight="1" x14ac:dyDescent="0.2"/>
    <row r="232273" ht="12.75" customHeight="1" x14ac:dyDescent="0.2"/>
    <row r="232277" ht="12.75" customHeight="1" x14ac:dyDescent="0.2"/>
    <row r="232281" ht="12.75" customHeight="1" x14ac:dyDescent="0.2"/>
    <row r="232285" ht="12.75" customHeight="1" x14ac:dyDescent="0.2"/>
    <row r="232289" ht="12.75" customHeight="1" x14ac:dyDescent="0.2"/>
    <row r="232293" ht="12.75" customHeight="1" x14ac:dyDescent="0.2"/>
    <row r="232297" ht="12.75" customHeight="1" x14ac:dyDescent="0.2"/>
    <row r="232301" ht="12.75" customHeight="1" x14ac:dyDescent="0.2"/>
    <row r="232305" ht="12.75" customHeight="1" x14ac:dyDescent="0.2"/>
    <row r="232309" ht="12.75" customHeight="1" x14ac:dyDescent="0.2"/>
    <row r="232313" ht="12.75" customHeight="1" x14ac:dyDescent="0.2"/>
    <row r="232317" ht="12.75" customHeight="1" x14ac:dyDescent="0.2"/>
    <row r="232321" ht="12.75" customHeight="1" x14ac:dyDescent="0.2"/>
    <row r="232325" ht="12.75" customHeight="1" x14ac:dyDescent="0.2"/>
    <row r="232329" ht="12.75" customHeight="1" x14ac:dyDescent="0.2"/>
    <row r="232333" ht="12.75" customHeight="1" x14ac:dyDescent="0.2"/>
    <row r="232337" ht="12.75" customHeight="1" x14ac:dyDescent="0.2"/>
    <row r="232341" ht="12.75" customHeight="1" x14ac:dyDescent="0.2"/>
    <row r="232345" ht="12.75" customHeight="1" x14ac:dyDescent="0.2"/>
    <row r="232349" ht="12.75" customHeight="1" x14ac:dyDescent="0.2"/>
    <row r="232353" ht="12.75" customHeight="1" x14ac:dyDescent="0.2"/>
    <row r="232357" ht="12.75" customHeight="1" x14ac:dyDescent="0.2"/>
    <row r="232361" ht="12.75" customHeight="1" x14ac:dyDescent="0.2"/>
    <row r="232365" ht="12.75" customHeight="1" x14ac:dyDescent="0.2"/>
    <row r="232369" ht="12.75" customHeight="1" x14ac:dyDescent="0.2"/>
    <row r="232373" ht="12.75" customHeight="1" x14ac:dyDescent="0.2"/>
    <row r="232377" ht="12.75" customHeight="1" x14ac:dyDescent="0.2"/>
    <row r="232381" ht="12.75" customHeight="1" x14ac:dyDescent="0.2"/>
    <row r="232385" ht="12.75" customHeight="1" x14ac:dyDescent="0.2"/>
    <row r="232389" ht="12.75" customHeight="1" x14ac:dyDescent="0.2"/>
    <row r="232393" ht="12.75" customHeight="1" x14ac:dyDescent="0.2"/>
    <row r="232397" ht="12.75" customHeight="1" x14ac:dyDescent="0.2"/>
    <row r="232401" ht="12.75" customHeight="1" x14ac:dyDescent="0.2"/>
    <row r="232405" ht="12.75" customHeight="1" x14ac:dyDescent="0.2"/>
    <row r="232409" ht="12.75" customHeight="1" x14ac:dyDescent="0.2"/>
    <row r="232413" ht="12.75" customHeight="1" x14ac:dyDescent="0.2"/>
    <row r="232417" ht="12.75" customHeight="1" x14ac:dyDescent="0.2"/>
    <row r="232421" ht="12.75" customHeight="1" x14ac:dyDescent="0.2"/>
    <row r="232425" ht="12.75" customHeight="1" x14ac:dyDescent="0.2"/>
    <row r="232429" ht="12.75" customHeight="1" x14ac:dyDescent="0.2"/>
    <row r="232433" ht="12.75" customHeight="1" x14ac:dyDescent="0.2"/>
    <row r="232437" ht="12.75" customHeight="1" x14ac:dyDescent="0.2"/>
    <row r="232441" ht="12.75" customHeight="1" x14ac:dyDescent="0.2"/>
    <row r="232445" ht="12.75" customHeight="1" x14ac:dyDescent="0.2"/>
    <row r="232449" ht="12.75" customHeight="1" x14ac:dyDescent="0.2"/>
    <row r="232453" ht="12.75" customHeight="1" x14ac:dyDescent="0.2"/>
    <row r="232457" ht="12.75" customHeight="1" x14ac:dyDescent="0.2"/>
    <row r="232461" ht="12.75" customHeight="1" x14ac:dyDescent="0.2"/>
    <row r="232465" ht="12.75" customHeight="1" x14ac:dyDescent="0.2"/>
    <row r="232469" ht="12.75" customHeight="1" x14ac:dyDescent="0.2"/>
    <row r="232473" ht="12.75" customHeight="1" x14ac:dyDescent="0.2"/>
    <row r="232477" ht="12.75" customHeight="1" x14ac:dyDescent="0.2"/>
    <row r="232481" ht="12.75" customHeight="1" x14ac:dyDescent="0.2"/>
    <row r="232485" ht="12.75" customHeight="1" x14ac:dyDescent="0.2"/>
    <row r="232489" ht="12.75" customHeight="1" x14ac:dyDescent="0.2"/>
    <row r="232493" ht="12.75" customHeight="1" x14ac:dyDescent="0.2"/>
    <row r="232497" ht="12.75" customHeight="1" x14ac:dyDescent="0.2"/>
    <row r="232501" ht="12.75" customHeight="1" x14ac:dyDescent="0.2"/>
    <row r="232505" ht="12.75" customHeight="1" x14ac:dyDescent="0.2"/>
    <row r="232509" ht="12.75" customHeight="1" x14ac:dyDescent="0.2"/>
    <row r="232513" ht="12.75" customHeight="1" x14ac:dyDescent="0.2"/>
    <row r="232517" ht="12.75" customHeight="1" x14ac:dyDescent="0.2"/>
    <row r="232521" ht="12.75" customHeight="1" x14ac:dyDescent="0.2"/>
    <row r="232525" ht="12.75" customHeight="1" x14ac:dyDescent="0.2"/>
    <row r="232529" ht="12.75" customHeight="1" x14ac:dyDescent="0.2"/>
    <row r="232533" ht="12.75" customHeight="1" x14ac:dyDescent="0.2"/>
    <row r="232537" ht="12.75" customHeight="1" x14ac:dyDescent="0.2"/>
    <row r="232541" ht="12.75" customHeight="1" x14ac:dyDescent="0.2"/>
    <row r="232545" ht="12.75" customHeight="1" x14ac:dyDescent="0.2"/>
    <row r="232549" ht="12.75" customHeight="1" x14ac:dyDescent="0.2"/>
    <row r="232553" ht="12.75" customHeight="1" x14ac:dyDescent="0.2"/>
    <row r="232557" ht="12.75" customHeight="1" x14ac:dyDescent="0.2"/>
    <row r="232561" ht="12.75" customHeight="1" x14ac:dyDescent="0.2"/>
    <row r="232565" ht="12.75" customHeight="1" x14ac:dyDescent="0.2"/>
    <row r="232569" ht="12.75" customHeight="1" x14ac:dyDescent="0.2"/>
    <row r="232573" ht="12.75" customHeight="1" x14ac:dyDescent="0.2"/>
    <row r="232577" ht="12.75" customHeight="1" x14ac:dyDescent="0.2"/>
    <row r="232581" ht="12.75" customHeight="1" x14ac:dyDescent="0.2"/>
    <row r="232585" ht="12.75" customHeight="1" x14ac:dyDescent="0.2"/>
    <row r="232589" ht="12.75" customHeight="1" x14ac:dyDescent="0.2"/>
    <row r="232593" ht="12.75" customHeight="1" x14ac:dyDescent="0.2"/>
    <row r="232597" ht="12.75" customHeight="1" x14ac:dyDescent="0.2"/>
    <row r="232601" ht="12.75" customHeight="1" x14ac:dyDescent="0.2"/>
    <row r="232605" ht="12.75" customHeight="1" x14ac:dyDescent="0.2"/>
    <row r="232609" ht="12.75" customHeight="1" x14ac:dyDescent="0.2"/>
    <row r="232613" ht="12.75" customHeight="1" x14ac:dyDescent="0.2"/>
    <row r="232617" ht="12.75" customHeight="1" x14ac:dyDescent="0.2"/>
    <row r="232621" ht="12.75" customHeight="1" x14ac:dyDescent="0.2"/>
    <row r="232625" ht="12.75" customHeight="1" x14ac:dyDescent="0.2"/>
    <row r="232629" ht="12.75" customHeight="1" x14ac:dyDescent="0.2"/>
    <row r="232633" ht="12.75" customHeight="1" x14ac:dyDescent="0.2"/>
    <row r="232637" ht="12.75" customHeight="1" x14ac:dyDescent="0.2"/>
    <row r="232641" ht="12.75" customHeight="1" x14ac:dyDescent="0.2"/>
    <row r="232645" ht="12.75" customHeight="1" x14ac:dyDescent="0.2"/>
    <row r="232649" ht="12.75" customHeight="1" x14ac:dyDescent="0.2"/>
    <row r="232653" ht="12.75" customHeight="1" x14ac:dyDescent="0.2"/>
    <row r="232657" ht="12.75" customHeight="1" x14ac:dyDescent="0.2"/>
    <row r="232661" ht="12.75" customHeight="1" x14ac:dyDescent="0.2"/>
    <row r="232665" ht="12.75" customHeight="1" x14ac:dyDescent="0.2"/>
    <row r="232669" ht="12.75" customHeight="1" x14ac:dyDescent="0.2"/>
    <row r="232673" ht="12.75" customHeight="1" x14ac:dyDescent="0.2"/>
    <row r="232677" ht="12.75" customHeight="1" x14ac:dyDescent="0.2"/>
    <row r="232681" ht="12.75" customHeight="1" x14ac:dyDescent="0.2"/>
    <row r="232685" ht="12.75" customHeight="1" x14ac:dyDescent="0.2"/>
    <row r="232689" ht="12.75" customHeight="1" x14ac:dyDescent="0.2"/>
    <row r="232693" ht="12.75" customHeight="1" x14ac:dyDescent="0.2"/>
    <row r="232697" ht="12.75" customHeight="1" x14ac:dyDescent="0.2"/>
    <row r="232701" ht="12.75" customHeight="1" x14ac:dyDescent="0.2"/>
    <row r="232705" ht="12.75" customHeight="1" x14ac:dyDescent="0.2"/>
    <row r="232709" ht="12.75" customHeight="1" x14ac:dyDescent="0.2"/>
    <row r="232713" ht="12.75" customHeight="1" x14ac:dyDescent="0.2"/>
    <row r="232717" ht="12.75" customHeight="1" x14ac:dyDescent="0.2"/>
    <row r="232721" ht="12.75" customHeight="1" x14ac:dyDescent="0.2"/>
    <row r="232725" ht="12.75" customHeight="1" x14ac:dyDescent="0.2"/>
    <row r="232729" ht="12.75" customHeight="1" x14ac:dyDescent="0.2"/>
    <row r="232733" ht="12.75" customHeight="1" x14ac:dyDescent="0.2"/>
    <row r="232737" ht="12.75" customHeight="1" x14ac:dyDescent="0.2"/>
    <row r="232741" ht="12.75" customHeight="1" x14ac:dyDescent="0.2"/>
    <row r="232745" ht="12.75" customHeight="1" x14ac:dyDescent="0.2"/>
    <row r="232749" ht="12.75" customHeight="1" x14ac:dyDescent="0.2"/>
    <row r="232753" ht="12.75" customHeight="1" x14ac:dyDescent="0.2"/>
    <row r="232757" ht="12.75" customHeight="1" x14ac:dyDescent="0.2"/>
    <row r="232761" ht="12.75" customHeight="1" x14ac:dyDescent="0.2"/>
    <row r="232765" ht="12.75" customHeight="1" x14ac:dyDescent="0.2"/>
    <row r="232769" ht="12.75" customHeight="1" x14ac:dyDescent="0.2"/>
    <row r="232773" ht="12.75" customHeight="1" x14ac:dyDescent="0.2"/>
    <row r="232777" ht="12.75" customHeight="1" x14ac:dyDescent="0.2"/>
    <row r="232781" ht="12.75" customHeight="1" x14ac:dyDescent="0.2"/>
    <row r="232785" ht="12.75" customHeight="1" x14ac:dyDescent="0.2"/>
    <row r="232789" ht="12.75" customHeight="1" x14ac:dyDescent="0.2"/>
    <row r="232793" ht="12.75" customHeight="1" x14ac:dyDescent="0.2"/>
    <row r="232797" ht="12.75" customHeight="1" x14ac:dyDescent="0.2"/>
    <row r="232801" ht="12.75" customHeight="1" x14ac:dyDescent="0.2"/>
    <row r="232805" ht="12.75" customHeight="1" x14ac:dyDescent="0.2"/>
    <row r="232809" ht="12.75" customHeight="1" x14ac:dyDescent="0.2"/>
    <row r="232813" ht="12.75" customHeight="1" x14ac:dyDescent="0.2"/>
    <row r="232817" ht="12.75" customHeight="1" x14ac:dyDescent="0.2"/>
    <row r="232821" ht="12.75" customHeight="1" x14ac:dyDescent="0.2"/>
    <row r="232825" ht="12.75" customHeight="1" x14ac:dyDescent="0.2"/>
    <row r="232829" ht="12.75" customHeight="1" x14ac:dyDescent="0.2"/>
    <row r="232833" ht="12.75" customHeight="1" x14ac:dyDescent="0.2"/>
    <row r="232837" ht="12.75" customHeight="1" x14ac:dyDescent="0.2"/>
    <row r="232841" ht="12.75" customHeight="1" x14ac:dyDescent="0.2"/>
    <row r="232845" ht="12.75" customHeight="1" x14ac:dyDescent="0.2"/>
    <row r="232849" ht="12.75" customHeight="1" x14ac:dyDescent="0.2"/>
    <row r="232853" ht="12.75" customHeight="1" x14ac:dyDescent="0.2"/>
    <row r="232857" ht="12.75" customHeight="1" x14ac:dyDescent="0.2"/>
    <row r="232861" ht="12.75" customHeight="1" x14ac:dyDescent="0.2"/>
    <row r="232865" ht="12.75" customHeight="1" x14ac:dyDescent="0.2"/>
    <row r="232869" ht="12.75" customHeight="1" x14ac:dyDescent="0.2"/>
    <row r="232873" ht="12.75" customHeight="1" x14ac:dyDescent="0.2"/>
    <row r="232877" ht="12.75" customHeight="1" x14ac:dyDescent="0.2"/>
    <row r="232881" ht="12.75" customHeight="1" x14ac:dyDescent="0.2"/>
    <row r="232885" ht="12.75" customHeight="1" x14ac:dyDescent="0.2"/>
    <row r="232889" ht="12.75" customHeight="1" x14ac:dyDescent="0.2"/>
    <row r="232893" ht="12.75" customHeight="1" x14ac:dyDescent="0.2"/>
    <row r="232897" ht="12.75" customHeight="1" x14ac:dyDescent="0.2"/>
    <row r="232901" ht="12.75" customHeight="1" x14ac:dyDescent="0.2"/>
    <row r="232905" ht="12.75" customHeight="1" x14ac:dyDescent="0.2"/>
    <row r="232909" ht="12.75" customHeight="1" x14ac:dyDescent="0.2"/>
    <row r="232913" ht="12.75" customHeight="1" x14ac:dyDescent="0.2"/>
    <row r="232917" ht="12.75" customHeight="1" x14ac:dyDescent="0.2"/>
    <row r="232921" ht="12.75" customHeight="1" x14ac:dyDescent="0.2"/>
    <row r="232925" ht="12.75" customHeight="1" x14ac:dyDescent="0.2"/>
    <row r="232929" ht="12.75" customHeight="1" x14ac:dyDescent="0.2"/>
    <row r="232933" ht="12.75" customHeight="1" x14ac:dyDescent="0.2"/>
    <row r="232937" ht="12.75" customHeight="1" x14ac:dyDescent="0.2"/>
    <row r="232941" ht="12.75" customHeight="1" x14ac:dyDescent="0.2"/>
    <row r="232945" ht="12.75" customHeight="1" x14ac:dyDescent="0.2"/>
    <row r="232949" ht="12.75" customHeight="1" x14ac:dyDescent="0.2"/>
    <row r="232953" ht="12.75" customHeight="1" x14ac:dyDescent="0.2"/>
    <row r="232957" ht="12.75" customHeight="1" x14ac:dyDescent="0.2"/>
    <row r="232961" ht="12.75" customHeight="1" x14ac:dyDescent="0.2"/>
    <row r="232965" ht="12.75" customHeight="1" x14ac:dyDescent="0.2"/>
    <row r="232969" ht="12.75" customHeight="1" x14ac:dyDescent="0.2"/>
    <row r="232973" ht="12.75" customHeight="1" x14ac:dyDescent="0.2"/>
    <row r="232977" ht="12.75" customHeight="1" x14ac:dyDescent="0.2"/>
    <row r="232981" ht="12.75" customHeight="1" x14ac:dyDescent="0.2"/>
    <row r="232985" ht="12.75" customHeight="1" x14ac:dyDescent="0.2"/>
    <row r="232989" ht="12.75" customHeight="1" x14ac:dyDescent="0.2"/>
    <row r="232993" ht="12.75" customHeight="1" x14ac:dyDescent="0.2"/>
    <row r="232997" ht="12.75" customHeight="1" x14ac:dyDescent="0.2"/>
    <row r="233001" ht="12.75" customHeight="1" x14ac:dyDescent="0.2"/>
    <row r="233005" ht="12.75" customHeight="1" x14ac:dyDescent="0.2"/>
    <row r="233009" ht="12.75" customHeight="1" x14ac:dyDescent="0.2"/>
    <row r="233013" ht="12.75" customHeight="1" x14ac:dyDescent="0.2"/>
    <row r="233017" ht="12.75" customHeight="1" x14ac:dyDescent="0.2"/>
    <row r="233021" ht="12.75" customHeight="1" x14ac:dyDescent="0.2"/>
    <row r="233025" ht="12.75" customHeight="1" x14ac:dyDescent="0.2"/>
    <row r="233029" ht="12.75" customHeight="1" x14ac:dyDescent="0.2"/>
    <row r="233033" ht="12.75" customHeight="1" x14ac:dyDescent="0.2"/>
    <row r="233037" ht="12.75" customHeight="1" x14ac:dyDescent="0.2"/>
    <row r="233041" ht="12.75" customHeight="1" x14ac:dyDescent="0.2"/>
    <row r="233045" ht="12.75" customHeight="1" x14ac:dyDescent="0.2"/>
    <row r="233049" ht="12.75" customHeight="1" x14ac:dyDescent="0.2"/>
    <row r="233053" ht="12.75" customHeight="1" x14ac:dyDescent="0.2"/>
    <row r="233057" ht="12.75" customHeight="1" x14ac:dyDescent="0.2"/>
    <row r="233061" ht="12.75" customHeight="1" x14ac:dyDescent="0.2"/>
    <row r="233065" ht="12.75" customHeight="1" x14ac:dyDescent="0.2"/>
    <row r="233069" ht="12.75" customHeight="1" x14ac:dyDescent="0.2"/>
    <row r="233073" ht="12.75" customHeight="1" x14ac:dyDescent="0.2"/>
    <row r="233077" ht="12.75" customHeight="1" x14ac:dyDescent="0.2"/>
    <row r="233081" ht="12.75" customHeight="1" x14ac:dyDescent="0.2"/>
    <row r="233085" ht="12.75" customHeight="1" x14ac:dyDescent="0.2"/>
    <row r="233089" ht="12.75" customHeight="1" x14ac:dyDescent="0.2"/>
    <row r="233093" ht="12.75" customHeight="1" x14ac:dyDescent="0.2"/>
    <row r="233097" ht="12.75" customHeight="1" x14ac:dyDescent="0.2"/>
    <row r="233101" ht="12.75" customHeight="1" x14ac:dyDescent="0.2"/>
    <row r="233105" ht="12.75" customHeight="1" x14ac:dyDescent="0.2"/>
    <row r="233109" ht="12.75" customHeight="1" x14ac:dyDescent="0.2"/>
    <row r="233113" ht="12.75" customHeight="1" x14ac:dyDescent="0.2"/>
    <row r="233117" ht="12.75" customHeight="1" x14ac:dyDescent="0.2"/>
    <row r="233121" ht="12.75" customHeight="1" x14ac:dyDescent="0.2"/>
    <row r="233125" ht="12.75" customHeight="1" x14ac:dyDescent="0.2"/>
    <row r="233129" ht="12.75" customHeight="1" x14ac:dyDescent="0.2"/>
    <row r="233133" ht="12.75" customHeight="1" x14ac:dyDescent="0.2"/>
    <row r="233137" ht="12.75" customHeight="1" x14ac:dyDescent="0.2"/>
    <row r="233141" ht="12.75" customHeight="1" x14ac:dyDescent="0.2"/>
    <row r="233145" ht="12.75" customHeight="1" x14ac:dyDescent="0.2"/>
    <row r="233149" ht="12.75" customHeight="1" x14ac:dyDescent="0.2"/>
    <row r="233153" ht="12.75" customHeight="1" x14ac:dyDescent="0.2"/>
    <row r="233157" ht="12.75" customHeight="1" x14ac:dyDescent="0.2"/>
    <row r="233161" ht="12.75" customHeight="1" x14ac:dyDescent="0.2"/>
    <row r="233165" ht="12.75" customHeight="1" x14ac:dyDescent="0.2"/>
    <row r="233169" ht="12.75" customHeight="1" x14ac:dyDescent="0.2"/>
    <row r="233173" ht="12.75" customHeight="1" x14ac:dyDescent="0.2"/>
    <row r="233177" ht="12.75" customHeight="1" x14ac:dyDescent="0.2"/>
    <row r="233181" ht="12.75" customHeight="1" x14ac:dyDescent="0.2"/>
    <row r="233185" ht="12.75" customHeight="1" x14ac:dyDescent="0.2"/>
    <row r="233189" ht="12.75" customHeight="1" x14ac:dyDescent="0.2"/>
    <row r="233193" ht="12.75" customHeight="1" x14ac:dyDescent="0.2"/>
    <row r="233197" ht="12.75" customHeight="1" x14ac:dyDescent="0.2"/>
    <row r="233201" ht="12.75" customHeight="1" x14ac:dyDescent="0.2"/>
    <row r="233205" ht="12.75" customHeight="1" x14ac:dyDescent="0.2"/>
    <row r="233209" ht="12.75" customHeight="1" x14ac:dyDescent="0.2"/>
    <row r="233213" ht="12.75" customHeight="1" x14ac:dyDescent="0.2"/>
    <row r="233217" ht="12.75" customHeight="1" x14ac:dyDescent="0.2"/>
    <row r="233221" ht="12.75" customHeight="1" x14ac:dyDescent="0.2"/>
    <row r="233225" ht="12.75" customHeight="1" x14ac:dyDescent="0.2"/>
    <row r="233229" ht="12.75" customHeight="1" x14ac:dyDescent="0.2"/>
    <row r="233233" ht="12.75" customHeight="1" x14ac:dyDescent="0.2"/>
    <row r="233237" ht="12.75" customHeight="1" x14ac:dyDescent="0.2"/>
    <row r="233241" ht="12.75" customHeight="1" x14ac:dyDescent="0.2"/>
    <row r="233245" ht="12.75" customHeight="1" x14ac:dyDescent="0.2"/>
    <row r="233249" ht="12.75" customHeight="1" x14ac:dyDescent="0.2"/>
    <row r="233253" ht="12.75" customHeight="1" x14ac:dyDescent="0.2"/>
    <row r="233257" ht="12.75" customHeight="1" x14ac:dyDescent="0.2"/>
    <row r="233261" ht="12.75" customHeight="1" x14ac:dyDescent="0.2"/>
    <row r="233265" ht="12.75" customHeight="1" x14ac:dyDescent="0.2"/>
    <row r="233269" ht="12.75" customHeight="1" x14ac:dyDescent="0.2"/>
    <row r="233273" ht="12.75" customHeight="1" x14ac:dyDescent="0.2"/>
    <row r="233277" ht="12.75" customHeight="1" x14ac:dyDescent="0.2"/>
    <row r="233281" ht="12.75" customHeight="1" x14ac:dyDescent="0.2"/>
    <row r="233285" ht="12.75" customHeight="1" x14ac:dyDescent="0.2"/>
    <row r="233289" ht="12.75" customHeight="1" x14ac:dyDescent="0.2"/>
    <row r="233293" ht="12.75" customHeight="1" x14ac:dyDescent="0.2"/>
    <row r="233297" ht="12.75" customHeight="1" x14ac:dyDescent="0.2"/>
    <row r="233301" ht="12.75" customHeight="1" x14ac:dyDescent="0.2"/>
    <row r="233305" ht="12.75" customHeight="1" x14ac:dyDescent="0.2"/>
    <row r="233309" ht="12.75" customHeight="1" x14ac:dyDescent="0.2"/>
    <row r="233313" ht="12.75" customHeight="1" x14ac:dyDescent="0.2"/>
    <row r="233317" ht="12.75" customHeight="1" x14ac:dyDescent="0.2"/>
    <row r="233321" ht="12.75" customHeight="1" x14ac:dyDescent="0.2"/>
    <row r="233325" ht="12.75" customHeight="1" x14ac:dyDescent="0.2"/>
    <row r="233329" ht="12.75" customHeight="1" x14ac:dyDescent="0.2"/>
    <row r="233333" ht="12.75" customHeight="1" x14ac:dyDescent="0.2"/>
    <row r="233337" ht="12.75" customHeight="1" x14ac:dyDescent="0.2"/>
    <row r="233341" ht="12.75" customHeight="1" x14ac:dyDescent="0.2"/>
    <row r="233345" ht="12.75" customHeight="1" x14ac:dyDescent="0.2"/>
    <row r="233349" ht="12.75" customHeight="1" x14ac:dyDescent="0.2"/>
    <row r="233353" ht="12.75" customHeight="1" x14ac:dyDescent="0.2"/>
    <row r="233357" ht="12.75" customHeight="1" x14ac:dyDescent="0.2"/>
    <row r="233361" ht="12.75" customHeight="1" x14ac:dyDescent="0.2"/>
    <row r="233365" ht="12.75" customHeight="1" x14ac:dyDescent="0.2"/>
    <row r="233369" ht="12.75" customHeight="1" x14ac:dyDescent="0.2"/>
    <row r="233373" ht="12.75" customHeight="1" x14ac:dyDescent="0.2"/>
    <row r="233377" ht="12.75" customHeight="1" x14ac:dyDescent="0.2"/>
    <row r="233381" ht="12.75" customHeight="1" x14ac:dyDescent="0.2"/>
    <row r="233385" ht="12.75" customHeight="1" x14ac:dyDescent="0.2"/>
    <row r="233389" ht="12.75" customHeight="1" x14ac:dyDescent="0.2"/>
    <row r="233393" ht="12.75" customHeight="1" x14ac:dyDescent="0.2"/>
    <row r="233397" ht="12.75" customHeight="1" x14ac:dyDescent="0.2"/>
    <row r="233401" ht="12.75" customHeight="1" x14ac:dyDescent="0.2"/>
    <row r="233405" ht="12.75" customHeight="1" x14ac:dyDescent="0.2"/>
    <row r="233409" ht="12.75" customHeight="1" x14ac:dyDescent="0.2"/>
    <row r="233413" ht="12.75" customHeight="1" x14ac:dyDescent="0.2"/>
    <row r="233417" ht="12.75" customHeight="1" x14ac:dyDescent="0.2"/>
    <row r="233421" ht="12.75" customHeight="1" x14ac:dyDescent="0.2"/>
    <row r="233425" ht="12.75" customHeight="1" x14ac:dyDescent="0.2"/>
    <row r="233429" ht="12.75" customHeight="1" x14ac:dyDescent="0.2"/>
    <row r="233433" ht="12.75" customHeight="1" x14ac:dyDescent="0.2"/>
    <row r="233437" ht="12.75" customHeight="1" x14ac:dyDescent="0.2"/>
    <row r="233441" ht="12.75" customHeight="1" x14ac:dyDescent="0.2"/>
    <row r="233445" ht="12.75" customHeight="1" x14ac:dyDescent="0.2"/>
    <row r="233449" ht="12.75" customHeight="1" x14ac:dyDescent="0.2"/>
    <row r="233453" ht="12.75" customHeight="1" x14ac:dyDescent="0.2"/>
    <row r="233457" ht="12.75" customHeight="1" x14ac:dyDescent="0.2"/>
    <row r="233461" ht="12.75" customHeight="1" x14ac:dyDescent="0.2"/>
    <row r="233465" ht="12.75" customHeight="1" x14ac:dyDescent="0.2"/>
    <row r="233469" ht="12.75" customHeight="1" x14ac:dyDescent="0.2"/>
    <row r="233473" ht="12.75" customHeight="1" x14ac:dyDescent="0.2"/>
    <row r="233477" ht="12.75" customHeight="1" x14ac:dyDescent="0.2"/>
    <row r="233481" ht="12.75" customHeight="1" x14ac:dyDescent="0.2"/>
    <row r="233485" ht="12.75" customHeight="1" x14ac:dyDescent="0.2"/>
    <row r="233489" ht="12.75" customHeight="1" x14ac:dyDescent="0.2"/>
    <row r="233493" ht="12.75" customHeight="1" x14ac:dyDescent="0.2"/>
    <row r="233497" ht="12.75" customHeight="1" x14ac:dyDescent="0.2"/>
    <row r="233501" ht="12.75" customHeight="1" x14ac:dyDescent="0.2"/>
    <row r="233505" ht="12.75" customHeight="1" x14ac:dyDescent="0.2"/>
    <row r="233509" ht="12.75" customHeight="1" x14ac:dyDescent="0.2"/>
    <row r="233513" ht="12.75" customHeight="1" x14ac:dyDescent="0.2"/>
    <row r="233517" ht="12.75" customHeight="1" x14ac:dyDescent="0.2"/>
    <row r="233521" ht="12.75" customHeight="1" x14ac:dyDescent="0.2"/>
    <row r="233525" ht="12.75" customHeight="1" x14ac:dyDescent="0.2"/>
    <row r="233529" ht="12.75" customHeight="1" x14ac:dyDescent="0.2"/>
    <row r="233533" ht="12.75" customHeight="1" x14ac:dyDescent="0.2"/>
    <row r="233537" ht="12.75" customHeight="1" x14ac:dyDescent="0.2"/>
    <row r="233541" ht="12.75" customHeight="1" x14ac:dyDescent="0.2"/>
    <row r="233545" ht="12.75" customHeight="1" x14ac:dyDescent="0.2"/>
    <row r="233549" ht="12.75" customHeight="1" x14ac:dyDescent="0.2"/>
    <row r="233553" ht="12.75" customHeight="1" x14ac:dyDescent="0.2"/>
    <row r="233557" ht="12.75" customHeight="1" x14ac:dyDescent="0.2"/>
    <row r="233561" ht="12.75" customHeight="1" x14ac:dyDescent="0.2"/>
    <row r="233565" ht="12.75" customHeight="1" x14ac:dyDescent="0.2"/>
    <row r="233569" ht="12.75" customHeight="1" x14ac:dyDescent="0.2"/>
    <row r="233573" ht="12.75" customHeight="1" x14ac:dyDescent="0.2"/>
    <row r="233577" ht="12.75" customHeight="1" x14ac:dyDescent="0.2"/>
    <row r="233581" ht="12.75" customHeight="1" x14ac:dyDescent="0.2"/>
    <row r="233585" ht="12.75" customHeight="1" x14ac:dyDescent="0.2"/>
    <row r="233589" ht="12.75" customHeight="1" x14ac:dyDescent="0.2"/>
    <row r="233593" ht="12.75" customHeight="1" x14ac:dyDescent="0.2"/>
    <row r="233597" ht="12.75" customHeight="1" x14ac:dyDescent="0.2"/>
    <row r="233601" ht="12.75" customHeight="1" x14ac:dyDescent="0.2"/>
    <row r="233605" ht="12.75" customHeight="1" x14ac:dyDescent="0.2"/>
    <row r="233609" ht="12.75" customHeight="1" x14ac:dyDescent="0.2"/>
    <row r="233613" ht="12.75" customHeight="1" x14ac:dyDescent="0.2"/>
    <row r="233617" ht="12.75" customHeight="1" x14ac:dyDescent="0.2"/>
    <row r="233621" ht="12.75" customHeight="1" x14ac:dyDescent="0.2"/>
    <row r="233625" ht="12.75" customHeight="1" x14ac:dyDescent="0.2"/>
    <row r="233629" ht="12.75" customHeight="1" x14ac:dyDescent="0.2"/>
    <row r="233633" ht="12.75" customHeight="1" x14ac:dyDescent="0.2"/>
    <row r="233637" ht="12.75" customHeight="1" x14ac:dyDescent="0.2"/>
    <row r="233641" ht="12.75" customHeight="1" x14ac:dyDescent="0.2"/>
    <row r="233645" ht="12.75" customHeight="1" x14ac:dyDescent="0.2"/>
    <row r="233649" ht="12.75" customHeight="1" x14ac:dyDescent="0.2"/>
    <row r="233653" ht="12.75" customHeight="1" x14ac:dyDescent="0.2"/>
    <row r="233657" ht="12.75" customHeight="1" x14ac:dyDescent="0.2"/>
    <row r="233661" ht="12.75" customHeight="1" x14ac:dyDescent="0.2"/>
    <row r="233665" ht="12.75" customHeight="1" x14ac:dyDescent="0.2"/>
    <row r="233669" ht="12.75" customHeight="1" x14ac:dyDescent="0.2"/>
    <row r="233673" ht="12.75" customHeight="1" x14ac:dyDescent="0.2"/>
    <row r="233677" ht="12.75" customHeight="1" x14ac:dyDescent="0.2"/>
    <row r="233681" ht="12.75" customHeight="1" x14ac:dyDescent="0.2"/>
    <row r="233685" ht="12.75" customHeight="1" x14ac:dyDescent="0.2"/>
    <row r="233689" ht="12.75" customHeight="1" x14ac:dyDescent="0.2"/>
    <row r="233693" ht="12.75" customHeight="1" x14ac:dyDescent="0.2"/>
    <row r="233697" ht="12.75" customHeight="1" x14ac:dyDescent="0.2"/>
    <row r="233701" ht="12.75" customHeight="1" x14ac:dyDescent="0.2"/>
    <row r="233705" ht="12.75" customHeight="1" x14ac:dyDescent="0.2"/>
    <row r="233709" ht="12.75" customHeight="1" x14ac:dyDescent="0.2"/>
    <row r="233713" ht="12.75" customHeight="1" x14ac:dyDescent="0.2"/>
    <row r="233717" ht="12.75" customHeight="1" x14ac:dyDescent="0.2"/>
    <row r="233721" ht="12.75" customHeight="1" x14ac:dyDescent="0.2"/>
    <row r="233725" ht="12.75" customHeight="1" x14ac:dyDescent="0.2"/>
    <row r="233729" ht="12.75" customHeight="1" x14ac:dyDescent="0.2"/>
    <row r="233733" ht="12.75" customHeight="1" x14ac:dyDescent="0.2"/>
    <row r="233737" ht="12.75" customHeight="1" x14ac:dyDescent="0.2"/>
    <row r="233741" ht="12.75" customHeight="1" x14ac:dyDescent="0.2"/>
    <row r="233745" ht="12.75" customHeight="1" x14ac:dyDescent="0.2"/>
    <row r="233749" ht="12.75" customHeight="1" x14ac:dyDescent="0.2"/>
    <row r="233753" ht="12.75" customHeight="1" x14ac:dyDescent="0.2"/>
    <row r="233757" ht="12.75" customHeight="1" x14ac:dyDescent="0.2"/>
    <row r="233761" ht="12.75" customHeight="1" x14ac:dyDescent="0.2"/>
    <row r="233765" ht="12.75" customHeight="1" x14ac:dyDescent="0.2"/>
    <row r="233769" ht="12.75" customHeight="1" x14ac:dyDescent="0.2"/>
    <row r="233773" ht="12.75" customHeight="1" x14ac:dyDescent="0.2"/>
    <row r="233777" ht="12.75" customHeight="1" x14ac:dyDescent="0.2"/>
    <row r="233781" ht="12.75" customHeight="1" x14ac:dyDescent="0.2"/>
    <row r="233785" ht="12.75" customHeight="1" x14ac:dyDescent="0.2"/>
    <row r="233789" ht="12.75" customHeight="1" x14ac:dyDescent="0.2"/>
    <row r="233793" ht="12.75" customHeight="1" x14ac:dyDescent="0.2"/>
    <row r="233797" ht="12.75" customHeight="1" x14ac:dyDescent="0.2"/>
    <row r="233801" ht="12.75" customHeight="1" x14ac:dyDescent="0.2"/>
    <row r="233805" ht="12.75" customHeight="1" x14ac:dyDescent="0.2"/>
    <row r="233809" ht="12.75" customHeight="1" x14ac:dyDescent="0.2"/>
    <row r="233813" ht="12.75" customHeight="1" x14ac:dyDescent="0.2"/>
    <row r="233817" ht="12.75" customHeight="1" x14ac:dyDescent="0.2"/>
    <row r="233821" ht="12.75" customHeight="1" x14ac:dyDescent="0.2"/>
    <row r="233825" ht="12.75" customHeight="1" x14ac:dyDescent="0.2"/>
    <row r="233829" ht="12.75" customHeight="1" x14ac:dyDescent="0.2"/>
    <row r="233833" ht="12.75" customHeight="1" x14ac:dyDescent="0.2"/>
    <row r="233837" ht="12.75" customHeight="1" x14ac:dyDescent="0.2"/>
    <row r="233841" ht="12.75" customHeight="1" x14ac:dyDescent="0.2"/>
    <row r="233845" ht="12.75" customHeight="1" x14ac:dyDescent="0.2"/>
    <row r="233849" ht="12.75" customHeight="1" x14ac:dyDescent="0.2"/>
    <row r="233853" ht="12.75" customHeight="1" x14ac:dyDescent="0.2"/>
    <row r="233857" ht="12.75" customHeight="1" x14ac:dyDescent="0.2"/>
    <row r="233861" ht="12.75" customHeight="1" x14ac:dyDescent="0.2"/>
    <row r="233865" ht="12.75" customHeight="1" x14ac:dyDescent="0.2"/>
    <row r="233869" ht="12.75" customHeight="1" x14ac:dyDescent="0.2"/>
    <row r="233873" ht="12.75" customHeight="1" x14ac:dyDescent="0.2"/>
    <row r="233877" ht="12.75" customHeight="1" x14ac:dyDescent="0.2"/>
    <row r="233881" ht="12.75" customHeight="1" x14ac:dyDescent="0.2"/>
    <row r="233885" ht="12.75" customHeight="1" x14ac:dyDescent="0.2"/>
    <row r="233889" ht="12.75" customHeight="1" x14ac:dyDescent="0.2"/>
    <row r="233893" ht="12.75" customHeight="1" x14ac:dyDescent="0.2"/>
    <row r="233897" ht="12.75" customHeight="1" x14ac:dyDescent="0.2"/>
    <row r="233901" ht="12.75" customHeight="1" x14ac:dyDescent="0.2"/>
    <row r="233905" ht="12.75" customHeight="1" x14ac:dyDescent="0.2"/>
    <row r="233909" ht="12.75" customHeight="1" x14ac:dyDescent="0.2"/>
    <row r="233913" ht="12.75" customHeight="1" x14ac:dyDescent="0.2"/>
    <row r="233917" ht="12.75" customHeight="1" x14ac:dyDescent="0.2"/>
    <row r="233921" ht="12.75" customHeight="1" x14ac:dyDescent="0.2"/>
    <row r="233925" ht="12.75" customHeight="1" x14ac:dyDescent="0.2"/>
    <row r="233929" ht="12.75" customHeight="1" x14ac:dyDescent="0.2"/>
    <row r="233933" ht="12.75" customHeight="1" x14ac:dyDescent="0.2"/>
    <row r="233937" ht="12.75" customHeight="1" x14ac:dyDescent="0.2"/>
    <row r="233941" ht="12.75" customHeight="1" x14ac:dyDescent="0.2"/>
    <row r="233945" ht="12.75" customHeight="1" x14ac:dyDescent="0.2"/>
    <row r="233949" ht="12.75" customHeight="1" x14ac:dyDescent="0.2"/>
    <row r="233953" ht="12.75" customHeight="1" x14ac:dyDescent="0.2"/>
    <row r="233957" ht="12.75" customHeight="1" x14ac:dyDescent="0.2"/>
    <row r="233961" ht="12.75" customHeight="1" x14ac:dyDescent="0.2"/>
    <row r="233965" ht="12.75" customHeight="1" x14ac:dyDescent="0.2"/>
    <row r="233969" ht="12.75" customHeight="1" x14ac:dyDescent="0.2"/>
    <row r="233973" ht="12.75" customHeight="1" x14ac:dyDescent="0.2"/>
    <row r="233977" ht="12.75" customHeight="1" x14ac:dyDescent="0.2"/>
    <row r="233981" ht="12.75" customHeight="1" x14ac:dyDescent="0.2"/>
    <row r="233985" ht="12.75" customHeight="1" x14ac:dyDescent="0.2"/>
    <row r="233989" ht="12.75" customHeight="1" x14ac:dyDescent="0.2"/>
    <row r="233993" ht="12.75" customHeight="1" x14ac:dyDescent="0.2"/>
    <row r="233997" ht="12.75" customHeight="1" x14ac:dyDescent="0.2"/>
    <row r="234001" ht="12.75" customHeight="1" x14ac:dyDescent="0.2"/>
    <row r="234005" ht="12.75" customHeight="1" x14ac:dyDescent="0.2"/>
    <row r="234009" ht="12.75" customHeight="1" x14ac:dyDescent="0.2"/>
    <row r="234013" ht="12.75" customHeight="1" x14ac:dyDescent="0.2"/>
    <row r="234017" ht="12.75" customHeight="1" x14ac:dyDescent="0.2"/>
    <row r="234021" ht="12.75" customHeight="1" x14ac:dyDescent="0.2"/>
    <row r="234025" ht="12.75" customHeight="1" x14ac:dyDescent="0.2"/>
    <row r="234029" ht="12.75" customHeight="1" x14ac:dyDescent="0.2"/>
    <row r="234033" ht="12.75" customHeight="1" x14ac:dyDescent="0.2"/>
    <row r="234037" ht="12.75" customHeight="1" x14ac:dyDescent="0.2"/>
    <row r="234041" ht="12.75" customHeight="1" x14ac:dyDescent="0.2"/>
    <row r="234045" ht="12.75" customHeight="1" x14ac:dyDescent="0.2"/>
    <row r="234049" ht="12.75" customHeight="1" x14ac:dyDescent="0.2"/>
    <row r="234053" ht="12.75" customHeight="1" x14ac:dyDescent="0.2"/>
    <row r="234057" ht="12.75" customHeight="1" x14ac:dyDescent="0.2"/>
    <row r="234061" ht="12.75" customHeight="1" x14ac:dyDescent="0.2"/>
    <row r="234065" ht="12.75" customHeight="1" x14ac:dyDescent="0.2"/>
    <row r="234069" ht="12.75" customHeight="1" x14ac:dyDescent="0.2"/>
    <row r="234073" ht="12.75" customHeight="1" x14ac:dyDescent="0.2"/>
    <row r="234077" ht="12.75" customHeight="1" x14ac:dyDescent="0.2"/>
    <row r="234081" ht="12.75" customHeight="1" x14ac:dyDescent="0.2"/>
    <row r="234085" ht="12.75" customHeight="1" x14ac:dyDescent="0.2"/>
    <row r="234089" ht="12.75" customHeight="1" x14ac:dyDescent="0.2"/>
    <row r="234093" ht="12.75" customHeight="1" x14ac:dyDescent="0.2"/>
    <row r="234097" ht="12.75" customHeight="1" x14ac:dyDescent="0.2"/>
    <row r="234101" ht="12.75" customHeight="1" x14ac:dyDescent="0.2"/>
    <row r="234105" ht="12.75" customHeight="1" x14ac:dyDescent="0.2"/>
    <row r="234109" ht="12.75" customHeight="1" x14ac:dyDescent="0.2"/>
    <row r="234113" ht="12.75" customHeight="1" x14ac:dyDescent="0.2"/>
    <row r="234117" ht="12.75" customHeight="1" x14ac:dyDescent="0.2"/>
    <row r="234121" ht="12.75" customHeight="1" x14ac:dyDescent="0.2"/>
    <row r="234125" ht="12.75" customHeight="1" x14ac:dyDescent="0.2"/>
    <row r="234129" ht="12.75" customHeight="1" x14ac:dyDescent="0.2"/>
    <row r="234133" ht="12.75" customHeight="1" x14ac:dyDescent="0.2"/>
    <row r="234137" ht="12.75" customHeight="1" x14ac:dyDescent="0.2"/>
    <row r="234141" ht="12.75" customHeight="1" x14ac:dyDescent="0.2"/>
    <row r="234145" ht="12.75" customHeight="1" x14ac:dyDescent="0.2"/>
    <row r="234149" ht="12.75" customHeight="1" x14ac:dyDescent="0.2"/>
    <row r="234153" ht="12.75" customHeight="1" x14ac:dyDescent="0.2"/>
    <row r="234157" ht="12.75" customHeight="1" x14ac:dyDescent="0.2"/>
    <row r="234161" ht="12.75" customHeight="1" x14ac:dyDescent="0.2"/>
    <row r="234165" ht="12.75" customHeight="1" x14ac:dyDescent="0.2"/>
    <row r="234169" ht="12.75" customHeight="1" x14ac:dyDescent="0.2"/>
    <row r="234173" ht="12.75" customHeight="1" x14ac:dyDescent="0.2"/>
    <row r="234177" ht="12.75" customHeight="1" x14ac:dyDescent="0.2"/>
    <row r="234181" ht="12.75" customHeight="1" x14ac:dyDescent="0.2"/>
    <row r="234185" ht="12.75" customHeight="1" x14ac:dyDescent="0.2"/>
    <row r="234189" ht="12.75" customHeight="1" x14ac:dyDescent="0.2"/>
    <row r="234193" ht="12.75" customHeight="1" x14ac:dyDescent="0.2"/>
    <row r="234197" ht="12.75" customHeight="1" x14ac:dyDescent="0.2"/>
    <row r="234201" ht="12.75" customHeight="1" x14ac:dyDescent="0.2"/>
    <row r="234205" ht="12.75" customHeight="1" x14ac:dyDescent="0.2"/>
    <row r="234209" ht="12.75" customHeight="1" x14ac:dyDescent="0.2"/>
    <row r="234213" ht="12.75" customHeight="1" x14ac:dyDescent="0.2"/>
    <row r="234217" ht="12.75" customHeight="1" x14ac:dyDescent="0.2"/>
    <row r="234221" ht="12.75" customHeight="1" x14ac:dyDescent="0.2"/>
    <row r="234225" ht="12.75" customHeight="1" x14ac:dyDescent="0.2"/>
    <row r="234229" ht="12.75" customHeight="1" x14ac:dyDescent="0.2"/>
    <row r="234233" ht="12.75" customHeight="1" x14ac:dyDescent="0.2"/>
    <row r="234237" ht="12.75" customHeight="1" x14ac:dyDescent="0.2"/>
    <row r="234241" ht="12.75" customHeight="1" x14ac:dyDescent="0.2"/>
    <row r="234245" ht="12.75" customHeight="1" x14ac:dyDescent="0.2"/>
    <row r="234249" ht="12.75" customHeight="1" x14ac:dyDescent="0.2"/>
    <row r="234253" ht="12.75" customHeight="1" x14ac:dyDescent="0.2"/>
    <row r="234257" ht="12.75" customHeight="1" x14ac:dyDescent="0.2"/>
    <row r="234261" ht="12.75" customHeight="1" x14ac:dyDescent="0.2"/>
    <row r="234265" ht="12.75" customHeight="1" x14ac:dyDescent="0.2"/>
    <row r="234269" ht="12.75" customHeight="1" x14ac:dyDescent="0.2"/>
    <row r="234273" ht="12.75" customHeight="1" x14ac:dyDescent="0.2"/>
    <row r="234277" ht="12.75" customHeight="1" x14ac:dyDescent="0.2"/>
    <row r="234281" ht="12.75" customHeight="1" x14ac:dyDescent="0.2"/>
    <row r="234285" ht="12.75" customHeight="1" x14ac:dyDescent="0.2"/>
    <row r="234289" ht="12.75" customHeight="1" x14ac:dyDescent="0.2"/>
    <row r="234293" ht="12.75" customHeight="1" x14ac:dyDescent="0.2"/>
    <row r="234297" ht="12.75" customHeight="1" x14ac:dyDescent="0.2"/>
    <row r="234301" ht="12.75" customHeight="1" x14ac:dyDescent="0.2"/>
    <row r="234305" ht="12.75" customHeight="1" x14ac:dyDescent="0.2"/>
    <row r="234309" ht="12.75" customHeight="1" x14ac:dyDescent="0.2"/>
    <row r="234313" ht="12.75" customHeight="1" x14ac:dyDescent="0.2"/>
    <row r="234317" ht="12.75" customHeight="1" x14ac:dyDescent="0.2"/>
    <row r="234321" ht="12.75" customHeight="1" x14ac:dyDescent="0.2"/>
    <row r="234325" ht="12.75" customHeight="1" x14ac:dyDescent="0.2"/>
    <row r="234329" ht="12.75" customHeight="1" x14ac:dyDescent="0.2"/>
    <row r="234333" ht="12.75" customHeight="1" x14ac:dyDescent="0.2"/>
    <row r="234337" ht="12.75" customHeight="1" x14ac:dyDescent="0.2"/>
    <row r="234341" ht="12.75" customHeight="1" x14ac:dyDescent="0.2"/>
    <row r="234345" ht="12.75" customHeight="1" x14ac:dyDescent="0.2"/>
    <row r="234349" ht="12.75" customHeight="1" x14ac:dyDescent="0.2"/>
    <row r="234353" ht="12.75" customHeight="1" x14ac:dyDescent="0.2"/>
    <row r="234357" ht="12.75" customHeight="1" x14ac:dyDescent="0.2"/>
    <row r="234361" ht="12.75" customHeight="1" x14ac:dyDescent="0.2"/>
    <row r="234365" ht="12.75" customHeight="1" x14ac:dyDescent="0.2"/>
    <row r="234369" ht="12.75" customHeight="1" x14ac:dyDescent="0.2"/>
    <row r="234373" ht="12.75" customHeight="1" x14ac:dyDescent="0.2"/>
    <row r="234377" ht="12.75" customHeight="1" x14ac:dyDescent="0.2"/>
    <row r="234381" ht="12.75" customHeight="1" x14ac:dyDescent="0.2"/>
    <row r="234385" ht="12.75" customHeight="1" x14ac:dyDescent="0.2"/>
    <row r="234389" ht="12.75" customHeight="1" x14ac:dyDescent="0.2"/>
    <row r="234393" ht="12.75" customHeight="1" x14ac:dyDescent="0.2"/>
    <row r="234397" ht="12.75" customHeight="1" x14ac:dyDescent="0.2"/>
    <row r="234401" ht="12.75" customHeight="1" x14ac:dyDescent="0.2"/>
    <row r="234405" ht="12.75" customHeight="1" x14ac:dyDescent="0.2"/>
    <row r="234409" ht="12.75" customHeight="1" x14ac:dyDescent="0.2"/>
    <row r="234413" ht="12.75" customHeight="1" x14ac:dyDescent="0.2"/>
    <row r="234417" ht="12.75" customHeight="1" x14ac:dyDescent="0.2"/>
    <row r="234421" ht="12.75" customHeight="1" x14ac:dyDescent="0.2"/>
    <row r="234425" ht="12.75" customHeight="1" x14ac:dyDescent="0.2"/>
    <row r="234429" ht="12.75" customHeight="1" x14ac:dyDescent="0.2"/>
    <row r="234433" ht="12.75" customHeight="1" x14ac:dyDescent="0.2"/>
    <row r="234437" ht="12.75" customHeight="1" x14ac:dyDescent="0.2"/>
    <row r="234441" ht="12.75" customHeight="1" x14ac:dyDescent="0.2"/>
    <row r="234445" ht="12.75" customHeight="1" x14ac:dyDescent="0.2"/>
    <row r="234449" ht="12.75" customHeight="1" x14ac:dyDescent="0.2"/>
    <row r="234453" ht="12.75" customHeight="1" x14ac:dyDescent="0.2"/>
    <row r="234457" ht="12.75" customHeight="1" x14ac:dyDescent="0.2"/>
    <row r="234461" ht="12.75" customHeight="1" x14ac:dyDescent="0.2"/>
    <row r="234465" ht="12.75" customHeight="1" x14ac:dyDescent="0.2"/>
    <row r="234469" ht="12.75" customHeight="1" x14ac:dyDescent="0.2"/>
    <row r="234473" ht="12.75" customHeight="1" x14ac:dyDescent="0.2"/>
    <row r="234477" ht="12.75" customHeight="1" x14ac:dyDescent="0.2"/>
    <row r="234481" ht="12.75" customHeight="1" x14ac:dyDescent="0.2"/>
    <row r="234485" ht="12.75" customHeight="1" x14ac:dyDescent="0.2"/>
    <row r="234489" ht="12.75" customHeight="1" x14ac:dyDescent="0.2"/>
    <row r="234493" ht="12.75" customHeight="1" x14ac:dyDescent="0.2"/>
    <row r="234497" ht="12.75" customHeight="1" x14ac:dyDescent="0.2"/>
    <row r="234501" ht="12.75" customHeight="1" x14ac:dyDescent="0.2"/>
    <row r="234505" ht="12.75" customHeight="1" x14ac:dyDescent="0.2"/>
    <row r="234509" ht="12.75" customHeight="1" x14ac:dyDescent="0.2"/>
    <row r="234513" ht="12.75" customHeight="1" x14ac:dyDescent="0.2"/>
    <row r="234517" ht="12.75" customHeight="1" x14ac:dyDescent="0.2"/>
    <row r="234521" ht="12.75" customHeight="1" x14ac:dyDescent="0.2"/>
    <row r="234525" ht="12.75" customHeight="1" x14ac:dyDescent="0.2"/>
    <row r="234529" ht="12.75" customHeight="1" x14ac:dyDescent="0.2"/>
    <row r="234533" ht="12.75" customHeight="1" x14ac:dyDescent="0.2"/>
    <row r="234537" ht="12.75" customHeight="1" x14ac:dyDescent="0.2"/>
    <row r="234541" ht="12.75" customHeight="1" x14ac:dyDescent="0.2"/>
    <row r="234545" ht="12.75" customHeight="1" x14ac:dyDescent="0.2"/>
    <row r="234549" ht="12.75" customHeight="1" x14ac:dyDescent="0.2"/>
    <row r="234553" ht="12.75" customHeight="1" x14ac:dyDescent="0.2"/>
    <row r="234557" ht="12.75" customHeight="1" x14ac:dyDescent="0.2"/>
    <row r="234561" ht="12.75" customHeight="1" x14ac:dyDescent="0.2"/>
    <row r="234565" ht="12.75" customHeight="1" x14ac:dyDescent="0.2"/>
    <row r="234569" ht="12.75" customHeight="1" x14ac:dyDescent="0.2"/>
    <row r="234573" ht="12.75" customHeight="1" x14ac:dyDescent="0.2"/>
    <row r="234577" ht="12.75" customHeight="1" x14ac:dyDescent="0.2"/>
    <row r="234581" ht="12.75" customHeight="1" x14ac:dyDescent="0.2"/>
    <row r="234585" ht="12.75" customHeight="1" x14ac:dyDescent="0.2"/>
    <row r="234589" ht="12.75" customHeight="1" x14ac:dyDescent="0.2"/>
    <row r="234593" ht="12.75" customHeight="1" x14ac:dyDescent="0.2"/>
    <row r="234597" ht="12.75" customHeight="1" x14ac:dyDescent="0.2"/>
    <row r="234601" ht="12.75" customHeight="1" x14ac:dyDescent="0.2"/>
    <row r="234605" ht="12.75" customHeight="1" x14ac:dyDescent="0.2"/>
    <row r="234609" ht="12.75" customHeight="1" x14ac:dyDescent="0.2"/>
    <row r="234613" ht="12.75" customHeight="1" x14ac:dyDescent="0.2"/>
    <row r="234617" ht="12.75" customHeight="1" x14ac:dyDescent="0.2"/>
    <row r="234621" ht="12.75" customHeight="1" x14ac:dyDescent="0.2"/>
    <row r="234625" ht="12.75" customHeight="1" x14ac:dyDescent="0.2"/>
    <row r="234629" ht="12.75" customHeight="1" x14ac:dyDescent="0.2"/>
    <row r="234633" ht="12.75" customHeight="1" x14ac:dyDescent="0.2"/>
    <row r="234637" ht="12.75" customHeight="1" x14ac:dyDescent="0.2"/>
    <row r="234641" ht="12.75" customHeight="1" x14ac:dyDescent="0.2"/>
    <row r="234645" ht="12.75" customHeight="1" x14ac:dyDescent="0.2"/>
    <row r="234649" ht="12.75" customHeight="1" x14ac:dyDescent="0.2"/>
    <row r="234653" ht="12.75" customHeight="1" x14ac:dyDescent="0.2"/>
    <row r="234657" ht="12.75" customHeight="1" x14ac:dyDescent="0.2"/>
    <row r="234661" ht="12.75" customHeight="1" x14ac:dyDescent="0.2"/>
    <row r="234665" ht="12.75" customHeight="1" x14ac:dyDescent="0.2"/>
    <row r="234669" ht="12.75" customHeight="1" x14ac:dyDescent="0.2"/>
    <row r="234673" ht="12.75" customHeight="1" x14ac:dyDescent="0.2"/>
    <row r="234677" ht="12.75" customHeight="1" x14ac:dyDescent="0.2"/>
    <row r="234681" ht="12.75" customHeight="1" x14ac:dyDescent="0.2"/>
    <row r="234685" ht="12.75" customHeight="1" x14ac:dyDescent="0.2"/>
    <row r="234689" ht="12.75" customHeight="1" x14ac:dyDescent="0.2"/>
    <row r="234693" ht="12.75" customHeight="1" x14ac:dyDescent="0.2"/>
    <row r="234697" ht="12.75" customHeight="1" x14ac:dyDescent="0.2"/>
    <row r="234701" ht="12.75" customHeight="1" x14ac:dyDescent="0.2"/>
    <row r="234705" ht="12.75" customHeight="1" x14ac:dyDescent="0.2"/>
    <row r="234709" ht="12.75" customHeight="1" x14ac:dyDescent="0.2"/>
    <row r="234713" ht="12.75" customHeight="1" x14ac:dyDescent="0.2"/>
    <row r="234717" ht="12.75" customHeight="1" x14ac:dyDescent="0.2"/>
    <row r="234721" ht="12.75" customHeight="1" x14ac:dyDescent="0.2"/>
    <row r="234725" ht="12.75" customHeight="1" x14ac:dyDescent="0.2"/>
    <row r="234729" ht="12.75" customHeight="1" x14ac:dyDescent="0.2"/>
    <row r="234733" ht="12.75" customHeight="1" x14ac:dyDescent="0.2"/>
    <row r="234737" ht="12.75" customHeight="1" x14ac:dyDescent="0.2"/>
    <row r="234741" ht="12.75" customHeight="1" x14ac:dyDescent="0.2"/>
    <row r="234745" ht="12.75" customHeight="1" x14ac:dyDescent="0.2"/>
    <row r="234749" ht="12.75" customHeight="1" x14ac:dyDescent="0.2"/>
    <row r="234753" ht="12.75" customHeight="1" x14ac:dyDescent="0.2"/>
    <row r="234757" ht="12.75" customHeight="1" x14ac:dyDescent="0.2"/>
    <row r="234761" ht="12.75" customHeight="1" x14ac:dyDescent="0.2"/>
    <row r="234765" ht="12.75" customHeight="1" x14ac:dyDescent="0.2"/>
    <row r="234769" ht="12.75" customHeight="1" x14ac:dyDescent="0.2"/>
    <row r="234773" ht="12.75" customHeight="1" x14ac:dyDescent="0.2"/>
    <row r="234777" ht="12.75" customHeight="1" x14ac:dyDescent="0.2"/>
    <row r="234781" ht="12.75" customHeight="1" x14ac:dyDescent="0.2"/>
    <row r="234785" ht="12.75" customHeight="1" x14ac:dyDescent="0.2"/>
    <row r="234789" ht="12.75" customHeight="1" x14ac:dyDescent="0.2"/>
    <row r="234793" ht="12.75" customHeight="1" x14ac:dyDescent="0.2"/>
    <row r="234797" ht="12.75" customHeight="1" x14ac:dyDescent="0.2"/>
    <row r="234801" ht="12.75" customHeight="1" x14ac:dyDescent="0.2"/>
    <row r="234805" ht="12.75" customHeight="1" x14ac:dyDescent="0.2"/>
    <row r="234809" ht="12.75" customHeight="1" x14ac:dyDescent="0.2"/>
    <row r="234813" ht="12.75" customHeight="1" x14ac:dyDescent="0.2"/>
    <row r="234817" ht="12.75" customHeight="1" x14ac:dyDescent="0.2"/>
    <row r="234821" ht="12.75" customHeight="1" x14ac:dyDescent="0.2"/>
    <row r="234825" ht="12.75" customHeight="1" x14ac:dyDescent="0.2"/>
    <row r="234829" ht="12.75" customHeight="1" x14ac:dyDescent="0.2"/>
    <row r="234833" ht="12.75" customHeight="1" x14ac:dyDescent="0.2"/>
    <row r="234837" ht="12.75" customHeight="1" x14ac:dyDescent="0.2"/>
    <row r="234841" ht="12.75" customHeight="1" x14ac:dyDescent="0.2"/>
    <row r="234845" ht="12.75" customHeight="1" x14ac:dyDescent="0.2"/>
    <row r="234849" ht="12.75" customHeight="1" x14ac:dyDescent="0.2"/>
    <row r="234853" ht="12.75" customHeight="1" x14ac:dyDescent="0.2"/>
    <row r="234857" ht="12.75" customHeight="1" x14ac:dyDescent="0.2"/>
    <row r="234861" ht="12.75" customHeight="1" x14ac:dyDescent="0.2"/>
    <row r="234865" ht="12.75" customHeight="1" x14ac:dyDescent="0.2"/>
    <row r="234869" ht="12.75" customHeight="1" x14ac:dyDescent="0.2"/>
    <row r="234873" ht="12.75" customHeight="1" x14ac:dyDescent="0.2"/>
    <row r="234877" ht="12.75" customHeight="1" x14ac:dyDescent="0.2"/>
    <row r="234881" ht="12.75" customHeight="1" x14ac:dyDescent="0.2"/>
    <row r="234885" ht="12.75" customHeight="1" x14ac:dyDescent="0.2"/>
    <row r="234889" ht="12.75" customHeight="1" x14ac:dyDescent="0.2"/>
    <row r="234893" ht="12.75" customHeight="1" x14ac:dyDescent="0.2"/>
    <row r="234897" ht="12.75" customHeight="1" x14ac:dyDescent="0.2"/>
    <row r="234901" ht="12.75" customHeight="1" x14ac:dyDescent="0.2"/>
    <row r="234905" ht="12.75" customHeight="1" x14ac:dyDescent="0.2"/>
    <row r="234909" ht="12.75" customHeight="1" x14ac:dyDescent="0.2"/>
    <row r="234913" ht="12.75" customHeight="1" x14ac:dyDescent="0.2"/>
    <row r="234917" ht="12.75" customHeight="1" x14ac:dyDescent="0.2"/>
    <row r="234921" ht="12.75" customHeight="1" x14ac:dyDescent="0.2"/>
    <row r="234925" ht="12.75" customHeight="1" x14ac:dyDescent="0.2"/>
    <row r="234929" ht="12.75" customHeight="1" x14ac:dyDescent="0.2"/>
    <row r="234933" ht="12.75" customHeight="1" x14ac:dyDescent="0.2"/>
    <row r="234937" ht="12.75" customHeight="1" x14ac:dyDescent="0.2"/>
    <row r="234941" ht="12.75" customHeight="1" x14ac:dyDescent="0.2"/>
    <row r="234945" ht="12.75" customHeight="1" x14ac:dyDescent="0.2"/>
    <row r="234949" ht="12.75" customHeight="1" x14ac:dyDescent="0.2"/>
    <row r="234953" ht="12.75" customHeight="1" x14ac:dyDescent="0.2"/>
    <row r="234957" ht="12.75" customHeight="1" x14ac:dyDescent="0.2"/>
    <row r="234961" ht="12.75" customHeight="1" x14ac:dyDescent="0.2"/>
    <row r="234965" ht="12.75" customHeight="1" x14ac:dyDescent="0.2"/>
    <row r="234969" ht="12.75" customHeight="1" x14ac:dyDescent="0.2"/>
    <row r="234973" ht="12.75" customHeight="1" x14ac:dyDescent="0.2"/>
    <row r="234977" ht="12.75" customHeight="1" x14ac:dyDescent="0.2"/>
    <row r="234981" ht="12.75" customHeight="1" x14ac:dyDescent="0.2"/>
    <row r="234985" ht="12.75" customHeight="1" x14ac:dyDescent="0.2"/>
    <row r="234989" ht="12.75" customHeight="1" x14ac:dyDescent="0.2"/>
    <row r="234993" ht="12.75" customHeight="1" x14ac:dyDescent="0.2"/>
    <row r="234997" ht="12.75" customHeight="1" x14ac:dyDescent="0.2"/>
    <row r="235001" ht="12.75" customHeight="1" x14ac:dyDescent="0.2"/>
    <row r="235005" ht="12.75" customHeight="1" x14ac:dyDescent="0.2"/>
    <row r="235009" ht="12.75" customHeight="1" x14ac:dyDescent="0.2"/>
    <row r="235013" ht="12.75" customHeight="1" x14ac:dyDescent="0.2"/>
    <row r="235017" ht="12.75" customHeight="1" x14ac:dyDescent="0.2"/>
    <row r="235021" ht="12.75" customHeight="1" x14ac:dyDescent="0.2"/>
    <row r="235025" ht="12.75" customHeight="1" x14ac:dyDescent="0.2"/>
    <row r="235029" ht="12.75" customHeight="1" x14ac:dyDescent="0.2"/>
    <row r="235033" ht="12.75" customHeight="1" x14ac:dyDescent="0.2"/>
    <row r="235037" ht="12.75" customHeight="1" x14ac:dyDescent="0.2"/>
    <row r="235041" ht="12.75" customHeight="1" x14ac:dyDescent="0.2"/>
    <row r="235045" ht="12.75" customHeight="1" x14ac:dyDescent="0.2"/>
    <row r="235049" ht="12.75" customHeight="1" x14ac:dyDescent="0.2"/>
    <row r="235053" ht="12.75" customHeight="1" x14ac:dyDescent="0.2"/>
    <row r="235057" ht="12.75" customHeight="1" x14ac:dyDescent="0.2"/>
    <row r="235061" ht="12.75" customHeight="1" x14ac:dyDescent="0.2"/>
    <row r="235065" ht="12.75" customHeight="1" x14ac:dyDescent="0.2"/>
    <row r="235069" ht="12.75" customHeight="1" x14ac:dyDescent="0.2"/>
    <row r="235073" ht="12.75" customHeight="1" x14ac:dyDescent="0.2"/>
    <row r="235077" ht="12.75" customHeight="1" x14ac:dyDescent="0.2"/>
    <row r="235081" ht="12.75" customHeight="1" x14ac:dyDescent="0.2"/>
    <row r="235085" ht="12.75" customHeight="1" x14ac:dyDescent="0.2"/>
    <row r="235089" ht="12.75" customHeight="1" x14ac:dyDescent="0.2"/>
    <row r="235093" ht="12.75" customHeight="1" x14ac:dyDescent="0.2"/>
    <row r="235097" ht="12.75" customHeight="1" x14ac:dyDescent="0.2"/>
    <row r="235101" ht="12.75" customHeight="1" x14ac:dyDescent="0.2"/>
    <row r="235105" ht="12.75" customHeight="1" x14ac:dyDescent="0.2"/>
    <row r="235109" ht="12.75" customHeight="1" x14ac:dyDescent="0.2"/>
    <row r="235113" ht="12.75" customHeight="1" x14ac:dyDescent="0.2"/>
    <row r="235117" ht="12.75" customHeight="1" x14ac:dyDescent="0.2"/>
    <row r="235121" ht="12.75" customHeight="1" x14ac:dyDescent="0.2"/>
    <row r="235125" ht="12.75" customHeight="1" x14ac:dyDescent="0.2"/>
    <row r="235129" ht="12.75" customHeight="1" x14ac:dyDescent="0.2"/>
    <row r="235133" ht="12.75" customHeight="1" x14ac:dyDescent="0.2"/>
    <row r="235137" ht="12.75" customHeight="1" x14ac:dyDescent="0.2"/>
    <row r="235141" ht="12.75" customHeight="1" x14ac:dyDescent="0.2"/>
    <row r="235145" ht="12.75" customHeight="1" x14ac:dyDescent="0.2"/>
    <row r="235149" ht="12.75" customHeight="1" x14ac:dyDescent="0.2"/>
    <row r="235153" ht="12.75" customHeight="1" x14ac:dyDescent="0.2"/>
    <row r="235157" ht="12.75" customHeight="1" x14ac:dyDescent="0.2"/>
    <row r="235161" ht="12.75" customHeight="1" x14ac:dyDescent="0.2"/>
    <row r="235165" ht="12.75" customHeight="1" x14ac:dyDescent="0.2"/>
    <row r="235169" ht="12.75" customHeight="1" x14ac:dyDescent="0.2"/>
    <row r="235173" ht="12.75" customHeight="1" x14ac:dyDescent="0.2"/>
    <row r="235177" ht="12.75" customHeight="1" x14ac:dyDescent="0.2"/>
    <row r="235181" ht="12.75" customHeight="1" x14ac:dyDescent="0.2"/>
    <row r="235185" ht="12.75" customHeight="1" x14ac:dyDescent="0.2"/>
    <row r="235189" ht="12.75" customHeight="1" x14ac:dyDescent="0.2"/>
    <row r="235193" ht="12.75" customHeight="1" x14ac:dyDescent="0.2"/>
    <row r="235197" ht="12.75" customHeight="1" x14ac:dyDescent="0.2"/>
    <row r="235201" ht="12.75" customHeight="1" x14ac:dyDescent="0.2"/>
    <row r="235205" ht="12.75" customHeight="1" x14ac:dyDescent="0.2"/>
    <row r="235209" ht="12.75" customHeight="1" x14ac:dyDescent="0.2"/>
    <row r="235213" ht="12.75" customHeight="1" x14ac:dyDescent="0.2"/>
    <row r="235217" ht="12.75" customHeight="1" x14ac:dyDescent="0.2"/>
    <row r="235221" ht="12.75" customHeight="1" x14ac:dyDescent="0.2"/>
    <row r="235225" ht="12.75" customHeight="1" x14ac:dyDescent="0.2"/>
    <row r="235229" ht="12.75" customHeight="1" x14ac:dyDescent="0.2"/>
    <row r="235233" ht="12.75" customHeight="1" x14ac:dyDescent="0.2"/>
    <row r="235237" ht="12.75" customHeight="1" x14ac:dyDescent="0.2"/>
    <row r="235241" ht="12.75" customHeight="1" x14ac:dyDescent="0.2"/>
    <row r="235245" ht="12.75" customHeight="1" x14ac:dyDescent="0.2"/>
    <row r="235249" ht="12.75" customHeight="1" x14ac:dyDescent="0.2"/>
    <row r="235253" ht="12.75" customHeight="1" x14ac:dyDescent="0.2"/>
    <row r="235257" ht="12.75" customHeight="1" x14ac:dyDescent="0.2"/>
    <row r="235261" ht="12.75" customHeight="1" x14ac:dyDescent="0.2"/>
    <row r="235265" ht="12.75" customHeight="1" x14ac:dyDescent="0.2"/>
    <row r="235269" ht="12.75" customHeight="1" x14ac:dyDescent="0.2"/>
    <row r="235273" ht="12.75" customHeight="1" x14ac:dyDescent="0.2"/>
    <row r="235277" ht="12.75" customHeight="1" x14ac:dyDescent="0.2"/>
    <row r="235281" ht="12.75" customHeight="1" x14ac:dyDescent="0.2"/>
    <row r="235285" ht="12.75" customHeight="1" x14ac:dyDescent="0.2"/>
    <row r="235289" ht="12.75" customHeight="1" x14ac:dyDescent="0.2"/>
    <row r="235293" ht="12.75" customHeight="1" x14ac:dyDescent="0.2"/>
    <row r="235297" ht="12.75" customHeight="1" x14ac:dyDescent="0.2"/>
    <row r="235301" ht="12.75" customHeight="1" x14ac:dyDescent="0.2"/>
    <row r="235305" ht="12.75" customHeight="1" x14ac:dyDescent="0.2"/>
    <row r="235309" ht="12.75" customHeight="1" x14ac:dyDescent="0.2"/>
    <row r="235313" ht="12.75" customHeight="1" x14ac:dyDescent="0.2"/>
    <row r="235317" ht="12.75" customHeight="1" x14ac:dyDescent="0.2"/>
    <row r="235321" ht="12.75" customHeight="1" x14ac:dyDescent="0.2"/>
    <row r="235325" ht="12.75" customHeight="1" x14ac:dyDescent="0.2"/>
    <row r="235329" ht="12.75" customHeight="1" x14ac:dyDescent="0.2"/>
    <row r="235333" ht="12.75" customHeight="1" x14ac:dyDescent="0.2"/>
    <row r="235337" ht="12.75" customHeight="1" x14ac:dyDescent="0.2"/>
    <row r="235341" ht="12.75" customHeight="1" x14ac:dyDescent="0.2"/>
    <row r="235345" ht="12.75" customHeight="1" x14ac:dyDescent="0.2"/>
    <row r="235349" ht="12.75" customHeight="1" x14ac:dyDescent="0.2"/>
    <row r="235353" ht="12.75" customHeight="1" x14ac:dyDescent="0.2"/>
    <row r="235357" ht="12.75" customHeight="1" x14ac:dyDescent="0.2"/>
    <row r="235361" ht="12.75" customHeight="1" x14ac:dyDescent="0.2"/>
    <row r="235365" ht="12.75" customHeight="1" x14ac:dyDescent="0.2"/>
    <row r="235369" ht="12.75" customHeight="1" x14ac:dyDescent="0.2"/>
    <row r="235373" ht="12.75" customHeight="1" x14ac:dyDescent="0.2"/>
    <row r="235377" ht="12.75" customHeight="1" x14ac:dyDescent="0.2"/>
    <row r="235381" ht="12.75" customHeight="1" x14ac:dyDescent="0.2"/>
    <row r="235385" ht="12.75" customHeight="1" x14ac:dyDescent="0.2"/>
    <row r="235389" ht="12.75" customHeight="1" x14ac:dyDescent="0.2"/>
    <row r="235393" ht="12.75" customHeight="1" x14ac:dyDescent="0.2"/>
    <row r="235397" ht="12.75" customHeight="1" x14ac:dyDescent="0.2"/>
    <row r="235401" ht="12.75" customHeight="1" x14ac:dyDescent="0.2"/>
    <row r="235405" ht="12.75" customHeight="1" x14ac:dyDescent="0.2"/>
    <row r="235409" ht="12.75" customHeight="1" x14ac:dyDescent="0.2"/>
    <row r="235413" ht="12.75" customHeight="1" x14ac:dyDescent="0.2"/>
    <row r="235417" ht="12.75" customHeight="1" x14ac:dyDescent="0.2"/>
    <row r="235421" ht="12.75" customHeight="1" x14ac:dyDescent="0.2"/>
    <row r="235425" ht="12.75" customHeight="1" x14ac:dyDescent="0.2"/>
    <row r="235429" ht="12.75" customHeight="1" x14ac:dyDescent="0.2"/>
    <row r="235433" ht="12.75" customHeight="1" x14ac:dyDescent="0.2"/>
    <row r="235437" ht="12.75" customHeight="1" x14ac:dyDescent="0.2"/>
    <row r="235441" ht="12.75" customHeight="1" x14ac:dyDescent="0.2"/>
    <row r="235445" ht="12.75" customHeight="1" x14ac:dyDescent="0.2"/>
    <row r="235449" ht="12.75" customHeight="1" x14ac:dyDescent="0.2"/>
    <row r="235453" ht="12.75" customHeight="1" x14ac:dyDescent="0.2"/>
    <row r="235457" ht="12.75" customHeight="1" x14ac:dyDescent="0.2"/>
    <row r="235461" ht="12.75" customHeight="1" x14ac:dyDescent="0.2"/>
    <row r="235465" ht="12.75" customHeight="1" x14ac:dyDescent="0.2"/>
    <row r="235469" ht="12.75" customHeight="1" x14ac:dyDescent="0.2"/>
    <row r="235473" ht="12.75" customHeight="1" x14ac:dyDescent="0.2"/>
    <row r="235477" ht="12.75" customHeight="1" x14ac:dyDescent="0.2"/>
    <row r="235481" ht="12.75" customHeight="1" x14ac:dyDescent="0.2"/>
    <row r="235485" ht="12.75" customHeight="1" x14ac:dyDescent="0.2"/>
    <row r="235489" ht="12.75" customHeight="1" x14ac:dyDescent="0.2"/>
    <row r="235493" ht="12.75" customHeight="1" x14ac:dyDescent="0.2"/>
    <row r="235497" ht="12.75" customHeight="1" x14ac:dyDescent="0.2"/>
    <row r="235501" ht="12.75" customHeight="1" x14ac:dyDescent="0.2"/>
    <row r="235505" ht="12.75" customHeight="1" x14ac:dyDescent="0.2"/>
    <row r="235509" ht="12.75" customHeight="1" x14ac:dyDescent="0.2"/>
    <row r="235513" ht="12.75" customHeight="1" x14ac:dyDescent="0.2"/>
    <row r="235517" ht="12.75" customHeight="1" x14ac:dyDescent="0.2"/>
    <row r="235521" ht="12.75" customHeight="1" x14ac:dyDescent="0.2"/>
    <row r="235525" ht="12.75" customHeight="1" x14ac:dyDescent="0.2"/>
    <row r="235529" ht="12.75" customHeight="1" x14ac:dyDescent="0.2"/>
    <row r="235533" ht="12.75" customHeight="1" x14ac:dyDescent="0.2"/>
    <row r="235537" ht="12.75" customHeight="1" x14ac:dyDescent="0.2"/>
    <row r="235541" ht="12.75" customHeight="1" x14ac:dyDescent="0.2"/>
    <row r="235545" ht="12.75" customHeight="1" x14ac:dyDescent="0.2"/>
    <row r="235549" ht="12.75" customHeight="1" x14ac:dyDescent="0.2"/>
    <row r="235553" ht="12.75" customHeight="1" x14ac:dyDescent="0.2"/>
    <row r="235557" ht="12.75" customHeight="1" x14ac:dyDescent="0.2"/>
    <row r="235561" ht="12.75" customHeight="1" x14ac:dyDescent="0.2"/>
    <row r="235565" ht="12.75" customHeight="1" x14ac:dyDescent="0.2"/>
    <row r="235569" ht="12.75" customHeight="1" x14ac:dyDescent="0.2"/>
    <row r="235573" ht="12.75" customHeight="1" x14ac:dyDescent="0.2"/>
    <row r="235577" ht="12.75" customHeight="1" x14ac:dyDescent="0.2"/>
    <row r="235581" ht="12.75" customHeight="1" x14ac:dyDescent="0.2"/>
    <row r="235585" ht="12.75" customHeight="1" x14ac:dyDescent="0.2"/>
    <row r="235589" ht="12.75" customHeight="1" x14ac:dyDescent="0.2"/>
    <row r="235593" ht="12.75" customHeight="1" x14ac:dyDescent="0.2"/>
    <row r="235597" ht="12.75" customHeight="1" x14ac:dyDescent="0.2"/>
    <row r="235601" ht="12.75" customHeight="1" x14ac:dyDescent="0.2"/>
    <row r="235605" ht="12.75" customHeight="1" x14ac:dyDescent="0.2"/>
    <row r="235609" ht="12.75" customHeight="1" x14ac:dyDescent="0.2"/>
    <row r="235613" ht="12.75" customHeight="1" x14ac:dyDescent="0.2"/>
    <row r="235617" ht="12.75" customHeight="1" x14ac:dyDescent="0.2"/>
    <row r="235621" ht="12.75" customHeight="1" x14ac:dyDescent="0.2"/>
    <row r="235625" ht="12.75" customHeight="1" x14ac:dyDescent="0.2"/>
    <row r="235629" ht="12.75" customHeight="1" x14ac:dyDescent="0.2"/>
    <row r="235633" ht="12.75" customHeight="1" x14ac:dyDescent="0.2"/>
    <row r="235637" ht="12.75" customHeight="1" x14ac:dyDescent="0.2"/>
    <row r="235641" ht="12.75" customHeight="1" x14ac:dyDescent="0.2"/>
    <row r="235645" ht="12.75" customHeight="1" x14ac:dyDescent="0.2"/>
    <row r="235649" ht="12.75" customHeight="1" x14ac:dyDescent="0.2"/>
    <row r="235653" ht="12.75" customHeight="1" x14ac:dyDescent="0.2"/>
    <row r="235657" ht="12.75" customHeight="1" x14ac:dyDescent="0.2"/>
    <row r="235661" ht="12.75" customHeight="1" x14ac:dyDescent="0.2"/>
    <row r="235665" ht="12.75" customHeight="1" x14ac:dyDescent="0.2"/>
    <row r="235669" ht="12.75" customHeight="1" x14ac:dyDescent="0.2"/>
    <row r="235673" ht="12.75" customHeight="1" x14ac:dyDescent="0.2"/>
    <row r="235677" ht="12.75" customHeight="1" x14ac:dyDescent="0.2"/>
    <row r="235681" ht="12.75" customHeight="1" x14ac:dyDescent="0.2"/>
    <row r="235685" ht="12.75" customHeight="1" x14ac:dyDescent="0.2"/>
    <row r="235689" ht="12.75" customHeight="1" x14ac:dyDescent="0.2"/>
    <row r="235693" ht="12.75" customHeight="1" x14ac:dyDescent="0.2"/>
    <row r="235697" ht="12.75" customHeight="1" x14ac:dyDescent="0.2"/>
    <row r="235701" ht="12.75" customHeight="1" x14ac:dyDescent="0.2"/>
    <row r="235705" ht="12.75" customHeight="1" x14ac:dyDescent="0.2"/>
    <row r="235709" ht="12.75" customHeight="1" x14ac:dyDescent="0.2"/>
    <row r="235713" ht="12.75" customHeight="1" x14ac:dyDescent="0.2"/>
    <row r="235717" ht="12.75" customHeight="1" x14ac:dyDescent="0.2"/>
    <row r="235721" ht="12.75" customHeight="1" x14ac:dyDescent="0.2"/>
    <row r="235725" ht="12.75" customHeight="1" x14ac:dyDescent="0.2"/>
    <row r="235729" ht="12.75" customHeight="1" x14ac:dyDescent="0.2"/>
    <row r="235733" ht="12.75" customHeight="1" x14ac:dyDescent="0.2"/>
    <row r="235737" ht="12.75" customHeight="1" x14ac:dyDescent="0.2"/>
    <row r="235741" ht="12.75" customHeight="1" x14ac:dyDescent="0.2"/>
    <row r="235745" ht="12.75" customHeight="1" x14ac:dyDescent="0.2"/>
    <row r="235749" ht="12.75" customHeight="1" x14ac:dyDescent="0.2"/>
    <row r="235753" ht="12.75" customHeight="1" x14ac:dyDescent="0.2"/>
    <row r="235757" ht="12.75" customHeight="1" x14ac:dyDescent="0.2"/>
    <row r="235761" ht="12.75" customHeight="1" x14ac:dyDescent="0.2"/>
    <row r="235765" ht="12.75" customHeight="1" x14ac:dyDescent="0.2"/>
    <row r="235769" ht="12.75" customHeight="1" x14ac:dyDescent="0.2"/>
    <row r="235773" ht="12.75" customHeight="1" x14ac:dyDescent="0.2"/>
    <row r="235777" ht="12.75" customHeight="1" x14ac:dyDescent="0.2"/>
    <row r="235781" ht="12.75" customHeight="1" x14ac:dyDescent="0.2"/>
    <row r="235785" ht="12.75" customHeight="1" x14ac:dyDescent="0.2"/>
    <row r="235789" ht="12.75" customHeight="1" x14ac:dyDescent="0.2"/>
    <row r="235793" ht="12.75" customHeight="1" x14ac:dyDescent="0.2"/>
    <row r="235797" ht="12.75" customHeight="1" x14ac:dyDescent="0.2"/>
    <row r="235801" ht="12.75" customHeight="1" x14ac:dyDescent="0.2"/>
    <row r="235805" ht="12.75" customHeight="1" x14ac:dyDescent="0.2"/>
    <row r="235809" ht="12.75" customHeight="1" x14ac:dyDescent="0.2"/>
    <row r="235813" ht="12.75" customHeight="1" x14ac:dyDescent="0.2"/>
    <row r="235817" ht="12.75" customHeight="1" x14ac:dyDescent="0.2"/>
    <row r="235821" ht="12.75" customHeight="1" x14ac:dyDescent="0.2"/>
    <row r="235825" ht="12.75" customHeight="1" x14ac:dyDescent="0.2"/>
    <row r="235829" ht="12.75" customHeight="1" x14ac:dyDescent="0.2"/>
    <row r="235833" ht="12.75" customHeight="1" x14ac:dyDescent="0.2"/>
    <row r="235837" ht="12.75" customHeight="1" x14ac:dyDescent="0.2"/>
    <row r="235841" ht="12.75" customHeight="1" x14ac:dyDescent="0.2"/>
    <row r="235845" ht="12.75" customHeight="1" x14ac:dyDescent="0.2"/>
    <row r="235849" ht="12.75" customHeight="1" x14ac:dyDescent="0.2"/>
    <row r="235853" ht="12.75" customHeight="1" x14ac:dyDescent="0.2"/>
    <row r="235857" ht="12.75" customHeight="1" x14ac:dyDescent="0.2"/>
    <row r="235861" ht="12.75" customHeight="1" x14ac:dyDescent="0.2"/>
    <row r="235865" ht="12.75" customHeight="1" x14ac:dyDescent="0.2"/>
    <row r="235869" ht="12.75" customHeight="1" x14ac:dyDescent="0.2"/>
    <row r="235873" ht="12.75" customHeight="1" x14ac:dyDescent="0.2"/>
    <row r="235877" ht="12.75" customHeight="1" x14ac:dyDescent="0.2"/>
    <row r="235881" ht="12.75" customHeight="1" x14ac:dyDescent="0.2"/>
    <row r="235885" ht="12.75" customHeight="1" x14ac:dyDescent="0.2"/>
    <row r="235889" ht="12.75" customHeight="1" x14ac:dyDescent="0.2"/>
    <row r="235893" ht="12.75" customHeight="1" x14ac:dyDescent="0.2"/>
    <row r="235897" ht="12.75" customHeight="1" x14ac:dyDescent="0.2"/>
    <row r="235901" ht="12.75" customHeight="1" x14ac:dyDescent="0.2"/>
    <row r="235905" ht="12.75" customHeight="1" x14ac:dyDescent="0.2"/>
    <row r="235909" ht="12.75" customHeight="1" x14ac:dyDescent="0.2"/>
    <row r="235913" ht="12.75" customHeight="1" x14ac:dyDescent="0.2"/>
    <row r="235917" ht="12.75" customHeight="1" x14ac:dyDescent="0.2"/>
    <row r="235921" ht="12.75" customHeight="1" x14ac:dyDescent="0.2"/>
    <row r="235925" ht="12.75" customHeight="1" x14ac:dyDescent="0.2"/>
    <row r="235929" ht="12.75" customHeight="1" x14ac:dyDescent="0.2"/>
    <row r="235933" ht="12.75" customHeight="1" x14ac:dyDescent="0.2"/>
    <row r="235937" ht="12.75" customHeight="1" x14ac:dyDescent="0.2"/>
    <row r="235941" ht="12.75" customHeight="1" x14ac:dyDescent="0.2"/>
    <row r="235945" ht="12.75" customHeight="1" x14ac:dyDescent="0.2"/>
    <row r="235949" ht="12.75" customHeight="1" x14ac:dyDescent="0.2"/>
    <row r="235953" ht="12.75" customHeight="1" x14ac:dyDescent="0.2"/>
    <row r="235957" ht="12.75" customHeight="1" x14ac:dyDescent="0.2"/>
    <row r="235961" ht="12.75" customHeight="1" x14ac:dyDescent="0.2"/>
    <row r="235965" ht="12.75" customHeight="1" x14ac:dyDescent="0.2"/>
    <row r="235969" ht="12.75" customHeight="1" x14ac:dyDescent="0.2"/>
    <row r="235973" ht="12.75" customHeight="1" x14ac:dyDescent="0.2"/>
    <row r="235977" ht="12.75" customHeight="1" x14ac:dyDescent="0.2"/>
    <row r="235981" ht="12.75" customHeight="1" x14ac:dyDescent="0.2"/>
    <row r="235985" ht="12.75" customHeight="1" x14ac:dyDescent="0.2"/>
    <row r="235989" ht="12.75" customHeight="1" x14ac:dyDescent="0.2"/>
    <row r="235993" ht="12.75" customHeight="1" x14ac:dyDescent="0.2"/>
    <row r="235997" ht="12.75" customHeight="1" x14ac:dyDescent="0.2"/>
    <row r="236001" ht="12.75" customHeight="1" x14ac:dyDescent="0.2"/>
    <row r="236005" ht="12.75" customHeight="1" x14ac:dyDescent="0.2"/>
    <row r="236009" ht="12.75" customHeight="1" x14ac:dyDescent="0.2"/>
    <row r="236013" ht="12.75" customHeight="1" x14ac:dyDescent="0.2"/>
    <row r="236017" ht="12.75" customHeight="1" x14ac:dyDescent="0.2"/>
    <row r="236021" ht="12.75" customHeight="1" x14ac:dyDescent="0.2"/>
    <row r="236025" ht="12.75" customHeight="1" x14ac:dyDescent="0.2"/>
    <row r="236029" ht="12.75" customHeight="1" x14ac:dyDescent="0.2"/>
    <row r="236033" ht="12.75" customHeight="1" x14ac:dyDescent="0.2"/>
    <row r="236037" ht="12.75" customHeight="1" x14ac:dyDescent="0.2"/>
    <row r="236041" ht="12.75" customHeight="1" x14ac:dyDescent="0.2"/>
    <row r="236045" ht="12.75" customHeight="1" x14ac:dyDescent="0.2"/>
    <row r="236049" ht="12.75" customHeight="1" x14ac:dyDescent="0.2"/>
    <row r="236053" ht="12.75" customHeight="1" x14ac:dyDescent="0.2"/>
    <row r="236057" ht="12.75" customHeight="1" x14ac:dyDescent="0.2"/>
    <row r="236061" ht="12.75" customHeight="1" x14ac:dyDescent="0.2"/>
    <row r="236065" ht="12.75" customHeight="1" x14ac:dyDescent="0.2"/>
    <row r="236069" ht="12.75" customHeight="1" x14ac:dyDescent="0.2"/>
    <row r="236073" ht="12.75" customHeight="1" x14ac:dyDescent="0.2"/>
    <row r="236077" ht="12.75" customHeight="1" x14ac:dyDescent="0.2"/>
    <row r="236081" ht="12.75" customHeight="1" x14ac:dyDescent="0.2"/>
    <row r="236085" ht="12.75" customHeight="1" x14ac:dyDescent="0.2"/>
    <row r="236089" ht="12.75" customHeight="1" x14ac:dyDescent="0.2"/>
    <row r="236093" ht="12.75" customHeight="1" x14ac:dyDescent="0.2"/>
    <row r="236097" ht="12.75" customHeight="1" x14ac:dyDescent="0.2"/>
    <row r="236101" ht="12.75" customHeight="1" x14ac:dyDescent="0.2"/>
    <row r="236105" ht="12.75" customHeight="1" x14ac:dyDescent="0.2"/>
    <row r="236109" ht="12.75" customHeight="1" x14ac:dyDescent="0.2"/>
    <row r="236113" ht="12.75" customHeight="1" x14ac:dyDescent="0.2"/>
    <row r="236117" ht="12.75" customHeight="1" x14ac:dyDescent="0.2"/>
    <row r="236121" ht="12.75" customHeight="1" x14ac:dyDescent="0.2"/>
    <row r="236125" ht="12.75" customHeight="1" x14ac:dyDescent="0.2"/>
    <row r="236129" ht="12.75" customHeight="1" x14ac:dyDescent="0.2"/>
    <row r="236133" ht="12.75" customHeight="1" x14ac:dyDescent="0.2"/>
    <row r="236137" ht="12.75" customHeight="1" x14ac:dyDescent="0.2"/>
    <row r="236141" ht="12.75" customHeight="1" x14ac:dyDescent="0.2"/>
    <row r="236145" ht="12.75" customHeight="1" x14ac:dyDescent="0.2"/>
    <row r="236149" ht="12.75" customHeight="1" x14ac:dyDescent="0.2"/>
    <row r="236153" ht="12.75" customHeight="1" x14ac:dyDescent="0.2"/>
    <row r="236157" ht="12.75" customHeight="1" x14ac:dyDescent="0.2"/>
    <row r="236161" ht="12.75" customHeight="1" x14ac:dyDescent="0.2"/>
    <row r="236165" ht="12.75" customHeight="1" x14ac:dyDescent="0.2"/>
    <row r="236169" ht="12.75" customHeight="1" x14ac:dyDescent="0.2"/>
    <row r="236173" ht="12.75" customHeight="1" x14ac:dyDescent="0.2"/>
    <row r="236177" ht="12.75" customHeight="1" x14ac:dyDescent="0.2"/>
    <row r="236181" ht="12.75" customHeight="1" x14ac:dyDescent="0.2"/>
    <row r="236185" ht="12.75" customHeight="1" x14ac:dyDescent="0.2"/>
    <row r="236189" ht="12.75" customHeight="1" x14ac:dyDescent="0.2"/>
    <row r="236193" ht="12.75" customHeight="1" x14ac:dyDescent="0.2"/>
    <row r="236197" ht="12.75" customHeight="1" x14ac:dyDescent="0.2"/>
    <row r="236201" ht="12.75" customHeight="1" x14ac:dyDescent="0.2"/>
    <row r="236205" ht="12.75" customHeight="1" x14ac:dyDescent="0.2"/>
    <row r="236209" ht="12.75" customHeight="1" x14ac:dyDescent="0.2"/>
    <row r="236213" ht="12.75" customHeight="1" x14ac:dyDescent="0.2"/>
    <row r="236217" ht="12.75" customHeight="1" x14ac:dyDescent="0.2"/>
    <row r="236221" ht="12.75" customHeight="1" x14ac:dyDescent="0.2"/>
    <row r="236225" ht="12.75" customHeight="1" x14ac:dyDescent="0.2"/>
    <row r="236229" ht="12.75" customHeight="1" x14ac:dyDescent="0.2"/>
    <row r="236233" ht="12.75" customHeight="1" x14ac:dyDescent="0.2"/>
    <row r="236237" ht="12.75" customHeight="1" x14ac:dyDescent="0.2"/>
    <row r="236241" ht="12.75" customHeight="1" x14ac:dyDescent="0.2"/>
    <row r="236245" ht="12.75" customHeight="1" x14ac:dyDescent="0.2"/>
    <row r="236249" ht="12.75" customHeight="1" x14ac:dyDescent="0.2"/>
    <row r="236253" ht="12.75" customHeight="1" x14ac:dyDescent="0.2"/>
    <row r="236257" ht="12.75" customHeight="1" x14ac:dyDescent="0.2"/>
    <row r="236261" ht="12.75" customHeight="1" x14ac:dyDescent="0.2"/>
    <row r="236265" ht="12.75" customHeight="1" x14ac:dyDescent="0.2"/>
    <row r="236269" ht="12.75" customHeight="1" x14ac:dyDescent="0.2"/>
    <row r="236273" ht="12.75" customHeight="1" x14ac:dyDescent="0.2"/>
    <row r="236277" ht="12.75" customHeight="1" x14ac:dyDescent="0.2"/>
    <row r="236281" ht="12.75" customHeight="1" x14ac:dyDescent="0.2"/>
    <row r="236285" ht="12.75" customHeight="1" x14ac:dyDescent="0.2"/>
    <row r="236289" ht="12.75" customHeight="1" x14ac:dyDescent="0.2"/>
    <row r="236293" ht="12.75" customHeight="1" x14ac:dyDescent="0.2"/>
    <row r="236297" ht="12.75" customHeight="1" x14ac:dyDescent="0.2"/>
    <row r="236301" ht="12.75" customHeight="1" x14ac:dyDescent="0.2"/>
    <row r="236305" ht="12.75" customHeight="1" x14ac:dyDescent="0.2"/>
    <row r="236309" ht="12.75" customHeight="1" x14ac:dyDescent="0.2"/>
    <row r="236313" ht="12.75" customHeight="1" x14ac:dyDescent="0.2"/>
    <row r="236317" ht="12.75" customHeight="1" x14ac:dyDescent="0.2"/>
    <row r="236321" ht="12.75" customHeight="1" x14ac:dyDescent="0.2"/>
    <row r="236325" ht="12.75" customHeight="1" x14ac:dyDescent="0.2"/>
    <row r="236329" ht="12.75" customHeight="1" x14ac:dyDescent="0.2"/>
    <row r="236333" ht="12.75" customHeight="1" x14ac:dyDescent="0.2"/>
    <row r="236337" ht="12.75" customHeight="1" x14ac:dyDescent="0.2"/>
    <row r="236341" ht="12.75" customHeight="1" x14ac:dyDescent="0.2"/>
    <row r="236345" ht="12.75" customHeight="1" x14ac:dyDescent="0.2"/>
    <row r="236349" ht="12.75" customHeight="1" x14ac:dyDescent="0.2"/>
    <row r="236353" ht="12.75" customHeight="1" x14ac:dyDescent="0.2"/>
    <row r="236357" ht="12.75" customHeight="1" x14ac:dyDescent="0.2"/>
    <row r="236361" ht="12.75" customHeight="1" x14ac:dyDescent="0.2"/>
    <row r="236365" ht="12.75" customHeight="1" x14ac:dyDescent="0.2"/>
    <row r="236369" ht="12.75" customHeight="1" x14ac:dyDescent="0.2"/>
    <row r="236373" ht="12.75" customHeight="1" x14ac:dyDescent="0.2"/>
    <row r="236377" ht="12.75" customHeight="1" x14ac:dyDescent="0.2"/>
    <row r="236381" ht="12.75" customHeight="1" x14ac:dyDescent="0.2"/>
    <row r="236385" ht="12.75" customHeight="1" x14ac:dyDescent="0.2"/>
    <row r="236389" ht="12.75" customHeight="1" x14ac:dyDescent="0.2"/>
    <row r="236393" ht="12.75" customHeight="1" x14ac:dyDescent="0.2"/>
    <row r="236397" ht="12.75" customHeight="1" x14ac:dyDescent="0.2"/>
    <row r="236401" ht="12.75" customHeight="1" x14ac:dyDescent="0.2"/>
    <row r="236405" ht="12.75" customHeight="1" x14ac:dyDescent="0.2"/>
    <row r="236409" ht="12.75" customHeight="1" x14ac:dyDescent="0.2"/>
    <row r="236413" ht="12.75" customHeight="1" x14ac:dyDescent="0.2"/>
    <row r="236417" ht="12.75" customHeight="1" x14ac:dyDescent="0.2"/>
    <row r="236421" ht="12.75" customHeight="1" x14ac:dyDescent="0.2"/>
    <row r="236425" ht="12.75" customHeight="1" x14ac:dyDescent="0.2"/>
    <row r="236429" ht="12.75" customHeight="1" x14ac:dyDescent="0.2"/>
    <row r="236433" ht="12.75" customHeight="1" x14ac:dyDescent="0.2"/>
    <row r="236437" ht="12.75" customHeight="1" x14ac:dyDescent="0.2"/>
    <row r="236441" ht="12.75" customHeight="1" x14ac:dyDescent="0.2"/>
    <row r="236445" ht="12.75" customHeight="1" x14ac:dyDescent="0.2"/>
    <row r="236449" ht="12.75" customHeight="1" x14ac:dyDescent="0.2"/>
    <row r="236453" ht="12.75" customHeight="1" x14ac:dyDescent="0.2"/>
    <row r="236457" ht="12.75" customHeight="1" x14ac:dyDescent="0.2"/>
    <row r="236461" ht="12.75" customHeight="1" x14ac:dyDescent="0.2"/>
    <row r="236465" ht="12.75" customHeight="1" x14ac:dyDescent="0.2"/>
    <row r="236469" ht="12.75" customHeight="1" x14ac:dyDescent="0.2"/>
    <row r="236473" ht="12.75" customHeight="1" x14ac:dyDescent="0.2"/>
    <row r="236477" ht="12.75" customHeight="1" x14ac:dyDescent="0.2"/>
    <row r="236481" ht="12.75" customHeight="1" x14ac:dyDescent="0.2"/>
    <row r="236485" ht="12.75" customHeight="1" x14ac:dyDescent="0.2"/>
    <row r="236489" ht="12.75" customHeight="1" x14ac:dyDescent="0.2"/>
    <row r="236493" ht="12.75" customHeight="1" x14ac:dyDescent="0.2"/>
    <row r="236497" ht="12.75" customHeight="1" x14ac:dyDescent="0.2"/>
    <row r="236501" ht="12.75" customHeight="1" x14ac:dyDescent="0.2"/>
    <row r="236505" ht="12.75" customHeight="1" x14ac:dyDescent="0.2"/>
    <row r="236509" ht="12.75" customHeight="1" x14ac:dyDescent="0.2"/>
    <row r="236513" ht="12.75" customHeight="1" x14ac:dyDescent="0.2"/>
    <row r="236517" ht="12.75" customHeight="1" x14ac:dyDescent="0.2"/>
    <row r="236521" ht="12.75" customHeight="1" x14ac:dyDescent="0.2"/>
    <row r="236525" ht="12.75" customHeight="1" x14ac:dyDescent="0.2"/>
    <row r="236529" ht="12.75" customHeight="1" x14ac:dyDescent="0.2"/>
    <row r="236533" ht="12.75" customHeight="1" x14ac:dyDescent="0.2"/>
    <row r="236537" ht="12.75" customHeight="1" x14ac:dyDescent="0.2"/>
    <row r="236541" ht="12.75" customHeight="1" x14ac:dyDescent="0.2"/>
    <row r="236545" ht="12.75" customHeight="1" x14ac:dyDescent="0.2"/>
    <row r="236549" ht="12.75" customHeight="1" x14ac:dyDescent="0.2"/>
    <row r="236553" ht="12.75" customHeight="1" x14ac:dyDescent="0.2"/>
    <row r="236557" ht="12.75" customHeight="1" x14ac:dyDescent="0.2"/>
    <row r="236561" ht="12.75" customHeight="1" x14ac:dyDescent="0.2"/>
    <row r="236565" ht="12.75" customHeight="1" x14ac:dyDescent="0.2"/>
    <row r="236569" ht="12.75" customHeight="1" x14ac:dyDescent="0.2"/>
    <row r="236573" ht="12.75" customHeight="1" x14ac:dyDescent="0.2"/>
    <row r="236577" ht="12.75" customHeight="1" x14ac:dyDescent="0.2"/>
    <row r="236581" ht="12.75" customHeight="1" x14ac:dyDescent="0.2"/>
    <row r="236585" ht="12.75" customHeight="1" x14ac:dyDescent="0.2"/>
    <row r="236589" ht="12.75" customHeight="1" x14ac:dyDescent="0.2"/>
    <row r="236593" ht="12.75" customHeight="1" x14ac:dyDescent="0.2"/>
    <row r="236597" ht="12.75" customHeight="1" x14ac:dyDescent="0.2"/>
    <row r="236601" ht="12.75" customHeight="1" x14ac:dyDescent="0.2"/>
    <row r="236605" ht="12.75" customHeight="1" x14ac:dyDescent="0.2"/>
    <row r="236609" ht="12.75" customHeight="1" x14ac:dyDescent="0.2"/>
    <row r="236613" ht="12.75" customHeight="1" x14ac:dyDescent="0.2"/>
    <row r="236617" ht="12.75" customHeight="1" x14ac:dyDescent="0.2"/>
    <row r="236621" ht="12.75" customHeight="1" x14ac:dyDescent="0.2"/>
    <row r="236625" ht="12.75" customHeight="1" x14ac:dyDescent="0.2"/>
    <row r="236629" ht="12.75" customHeight="1" x14ac:dyDescent="0.2"/>
    <row r="236633" ht="12.75" customHeight="1" x14ac:dyDescent="0.2"/>
    <row r="236637" ht="12.75" customHeight="1" x14ac:dyDescent="0.2"/>
    <row r="236641" ht="12.75" customHeight="1" x14ac:dyDescent="0.2"/>
    <row r="236645" ht="12.75" customHeight="1" x14ac:dyDescent="0.2"/>
    <row r="236649" ht="12.75" customHeight="1" x14ac:dyDescent="0.2"/>
    <row r="236653" ht="12.75" customHeight="1" x14ac:dyDescent="0.2"/>
    <row r="236657" ht="12.75" customHeight="1" x14ac:dyDescent="0.2"/>
    <row r="236661" ht="12.75" customHeight="1" x14ac:dyDescent="0.2"/>
    <row r="236665" ht="12.75" customHeight="1" x14ac:dyDescent="0.2"/>
    <row r="236669" ht="12.75" customHeight="1" x14ac:dyDescent="0.2"/>
    <row r="236673" ht="12.75" customHeight="1" x14ac:dyDescent="0.2"/>
    <row r="236677" ht="12.75" customHeight="1" x14ac:dyDescent="0.2"/>
    <row r="236681" ht="12.75" customHeight="1" x14ac:dyDescent="0.2"/>
    <row r="236685" ht="12.75" customHeight="1" x14ac:dyDescent="0.2"/>
    <row r="236689" ht="12.75" customHeight="1" x14ac:dyDescent="0.2"/>
    <row r="236693" ht="12.75" customHeight="1" x14ac:dyDescent="0.2"/>
    <row r="236697" ht="12.75" customHeight="1" x14ac:dyDescent="0.2"/>
    <row r="236701" ht="12.75" customHeight="1" x14ac:dyDescent="0.2"/>
    <row r="236705" ht="12.75" customHeight="1" x14ac:dyDescent="0.2"/>
    <row r="236709" ht="12.75" customHeight="1" x14ac:dyDescent="0.2"/>
    <row r="236713" ht="12.75" customHeight="1" x14ac:dyDescent="0.2"/>
    <row r="236717" ht="12.75" customHeight="1" x14ac:dyDescent="0.2"/>
    <row r="236721" ht="12.75" customHeight="1" x14ac:dyDescent="0.2"/>
    <row r="236725" ht="12.75" customHeight="1" x14ac:dyDescent="0.2"/>
    <row r="236729" ht="12.75" customHeight="1" x14ac:dyDescent="0.2"/>
    <row r="236733" ht="12.75" customHeight="1" x14ac:dyDescent="0.2"/>
    <row r="236737" ht="12.75" customHeight="1" x14ac:dyDescent="0.2"/>
    <row r="236741" ht="12.75" customHeight="1" x14ac:dyDescent="0.2"/>
    <row r="236745" ht="12.75" customHeight="1" x14ac:dyDescent="0.2"/>
    <row r="236749" ht="12.75" customHeight="1" x14ac:dyDescent="0.2"/>
    <row r="236753" ht="12.75" customHeight="1" x14ac:dyDescent="0.2"/>
    <row r="236757" ht="12.75" customHeight="1" x14ac:dyDescent="0.2"/>
    <row r="236761" ht="12.75" customHeight="1" x14ac:dyDescent="0.2"/>
    <row r="236765" ht="12.75" customHeight="1" x14ac:dyDescent="0.2"/>
    <row r="236769" ht="12.75" customHeight="1" x14ac:dyDescent="0.2"/>
    <row r="236773" ht="12.75" customHeight="1" x14ac:dyDescent="0.2"/>
    <row r="236777" ht="12.75" customHeight="1" x14ac:dyDescent="0.2"/>
    <row r="236781" ht="12.75" customHeight="1" x14ac:dyDescent="0.2"/>
    <row r="236785" ht="12.75" customHeight="1" x14ac:dyDescent="0.2"/>
    <row r="236789" ht="12.75" customHeight="1" x14ac:dyDescent="0.2"/>
    <row r="236793" ht="12.75" customHeight="1" x14ac:dyDescent="0.2"/>
    <row r="236797" ht="12.75" customHeight="1" x14ac:dyDescent="0.2"/>
    <row r="236801" ht="12.75" customHeight="1" x14ac:dyDescent="0.2"/>
    <row r="236805" ht="12.75" customHeight="1" x14ac:dyDescent="0.2"/>
    <row r="236809" ht="12.75" customHeight="1" x14ac:dyDescent="0.2"/>
    <row r="236813" ht="12.75" customHeight="1" x14ac:dyDescent="0.2"/>
    <row r="236817" ht="12.75" customHeight="1" x14ac:dyDescent="0.2"/>
    <row r="236821" ht="12.75" customHeight="1" x14ac:dyDescent="0.2"/>
    <row r="236825" ht="12.75" customHeight="1" x14ac:dyDescent="0.2"/>
    <row r="236829" ht="12.75" customHeight="1" x14ac:dyDescent="0.2"/>
    <row r="236833" ht="12.75" customHeight="1" x14ac:dyDescent="0.2"/>
    <row r="236837" ht="12.75" customHeight="1" x14ac:dyDescent="0.2"/>
    <row r="236841" ht="12.75" customHeight="1" x14ac:dyDescent="0.2"/>
    <row r="236845" ht="12.75" customHeight="1" x14ac:dyDescent="0.2"/>
    <row r="236849" ht="12.75" customHeight="1" x14ac:dyDescent="0.2"/>
    <row r="236853" ht="12.75" customHeight="1" x14ac:dyDescent="0.2"/>
    <row r="236857" ht="12.75" customHeight="1" x14ac:dyDescent="0.2"/>
    <row r="236861" ht="12.75" customHeight="1" x14ac:dyDescent="0.2"/>
    <row r="236865" ht="12.75" customHeight="1" x14ac:dyDescent="0.2"/>
    <row r="236869" ht="12.75" customHeight="1" x14ac:dyDescent="0.2"/>
    <row r="236873" ht="12.75" customHeight="1" x14ac:dyDescent="0.2"/>
    <row r="236877" ht="12.75" customHeight="1" x14ac:dyDescent="0.2"/>
    <row r="236881" ht="12.75" customHeight="1" x14ac:dyDescent="0.2"/>
    <row r="236885" ht="12.75" customHeight="1" x14ac:dyDescent="0.2"/>
    <row r="236889" ht="12.75" customHeight="1" x14ac:dyDescent="0.2"/>
    <row r="236893" ht="12.75" customHeight="1" x14ac:dyDescent="0.2"/>
    <row r="236897" ht="12.75" customHeight="1" x14ac:dyDescent="0.2"/>
    <row r="236901" ht="12.75" customHeight="1" x14ac:dyDescent="0.2"/>
    <row r="236905" ht="12.75" customHeight="1" x14ac:dyDescent="0.2"/>
    <row r="236909" ht="12.75" customHeight="1" x14ac:dyDescent="0.2"/>
    <row r="236913" ht="12.75" customHeight="1" x14ac:dyDescent="0.2"/>
    <row r="236917" ht="12.75" customHeight="1" x14ac:dyDescent="0.2"/>
    <row r="236921" ht="12.75" customHeight="1" x14ac:dyDescent="0.2"/>
    <row r="236925" ht="12.75" customHeight="1" x14ac:dyDescent="0.2"/>
    <row r="236929" ht="12.75" customHeight="1" x14ac:dyDescent="0.2"/>
    <row r="236933" ht="12.75" customHeight="1" x14ac:dyDescent="0.2"/>
    <row r="236937" ht="12.75" customHeight="1" x14ac:dyDescent="0.2"/>
    <row r="236941" ht="12.75" customHeight="1" x14ac:dyDescent="0.2"/>
    <row r="236945" ht="12.75" customHeight="1" x14ac:dyDescent="0.2"/>
    <row r="236949" ht="12.75" customHeight="1" x14ac:dyDescent="0.2"/>
    <row r="236953" ht="12.75" customHeight="1" x14ac:dyDescent="0.2"/>
    <row r="236957" ht="12.75" customHeight="1" x14ac:dyDescent="0.2"/>
    <row r="236961" ht="12.75" customHeight="1" x14ac:dyDescent="0.2"/>
    <row r="236965" ht="12.75" customHeight="1" x14ac:dyDescent="0.2"/>
    <row r="236969" ht="12.75" customHeight="1" x14ac:dyDescent="0.2"/>
    <row r="236973" ht="12.75" customHeight="1" x14ac:dyDescent="0.2"/>
    <row r="236977" ht="12.75" customHeight="1" x14ac:dyDescent="0.2"/>
    <row r="236981" ht="12.75" customHeight="1" x14ac:dyDescent="0.2"/>
    <row r="236985" ht="12.75" customHeight="1" x14ac:dyDescent="0.2"/>
    <row r="236989" ht="12.75" customHeight="1" x14ac:dyDescent="0.2"/>
    <row r="236993" ht="12.75" customHeight="1" x14ac:dyDescent="0.2"/>
    <row r="236997" ht="12.75" customHeight="1" x14ac:dyDescent="0.2"/>
    <row r="237001" ht="12.75" customHeight="1" x14ac:dyDescent="0.2"/>
    <row r="237005" ht="12.75" customHeight="1" x14ac:dyDescent="0.2"/>
    <row r="237009" ht="12.75" customHeight="1" x14ac:dyDescent="0.2"/>
    <row r="237013" ht="12.75" customHeight="1" x14ac:dyDescent="0.2"/>
    <row r="237017" ht="12.75" customHeight="1" x14ac:dyDescent="0.2"/>
    <row r="237021" ht="12.75" customHeight="1" x14ac:dyDescent="0.2"/>
    <row r="237025" ht="12.75" customHeight="1" x14ac:dyDescent="0.2"/>
    <row r="237029" ht="12.75" customHeight="1" x14ac:dyDescent="0.2"/>
    <row r="237033" ht="12.75" customHeight="1" x14ac:dyDescent="0.2"/>
    <row r="237037" ht="12.75" customHeight="1" x14ac:dyDescent="0.2"/>
    <row r="237041" ht="12.75" customHeight="1" x14ac:dyDescent="0.2"/>
    <row r="237045" ht="12.75" customHeight="1" x14ac:dyDescent="0.2"/>
    <row r="237049" ht="12.75" customHeight="1" x14ac:dyDescent="0.2"/>
    <row r="237053" ht="12.75" customHeight="1" x14ac:dyDescent="0.2"/>
    <row r="237057" ht="12.75" customHeight="1" x14ac:dyDescent="0.2"/>
    <row r="237061" ht="12.75" customHeight="1" x14ac:dyDescent="0.2"/>
    <row r="237065" ht="12.75" customHeight="1" x14ac:dyDescent="0.2"/>
    <row r="237069" ht="12.75" customHeight="1" x14ac:dyDescent="0.2"/>
    <row r="237073" ht="12.75" customHeight="1" x14ac:dyDescent="0.2"/>
    <row r="237077" ht="12.75" customHeight="1" x14ac:dyDescent="0.2"/>
    <row r="237081" ht="12.75" customHeight="1" x14ac:dyDescent="0.2"/>
    <row r="237085" ht="12.75" customHeight="1" x14ac:dyDescent="0.2"/>
    <row r="237089" ht="12.75" customHeight="1" x14ac:dyDescent="0.2"/>
    <row r="237093" ht="12.75" customHeight="1" x14ac:dyDescent="0.2"/>
    <row r="237097" ht="12.75" customHeight="1" x14ac:dyDescent="0.2"/>
    <row r="237101" ht="12.75" customHeight="1" x14ac:dyDescent="0.2"/>
    <row r="237105" ht="12.75" customHeight="1" x14ac:dyDescent="0.2"/>
    <row r="237109" ht="12.75" customHeight="1" x14ac:dyDescent="0.2"/>
    <row r="237113" ht="12.75" customHeight="1" x14ac:dyDescent="0.2"/>
    <row r="237117" ht="12.75" customHeight="1" x14ac:dyDescent="0.2"/>
    <row r="237121" ht="12.75" customHeight="1" x14ac:dyDescent="0.2"/>
    <row r="237125" ht="12.75" customHeight="1" x14ac:dyDescent="0.2"/>
    <row r="237129" ht="12.75" customHeight="1" x14ac:dyDescent="0.2"/>
    <row r="237133" ht="12.75" customHeight="1" x14ac:dyDescent="0.2"/>
    <row r="237137" ht="12.75" customHeight="1" x14ac:dyDescent="0.2"/>
    <row r="237141" ht="12.75" customHeight="1" x14ac:dyDescent="0.2"/>
    <row r="237145" ht="12.75" customHeight="1" x14ac:dyDescent="0.2"/>
    <row r="237149" ht="12.75" customHeight="1" x14ac:dyDescent="0.2"/>
    <row r="237153" ht="12.75" customHeight="1" x14ac:dyDescent="0.2"/>
    <row r="237157" ht="12.75" customHeight="1" x14ac:dyDescent="0.2"/>
    <row r="237161" ht="12.75" customHeight="1" x14ac:dyDescent="0.2"/>
    <row r="237165" ht="12.75" customHeight="1" x14ac:dyDescent="0.2"/>
    <row r="237169" ht="12.75" customHeight="1" x14ac:dyDescent="0.2"/>
    <row r="237173" ht="12.75" customHeight="1" x14ac:dyDescent="0.2"/>
    <row r="237177" ht="12.75" customHeight="1" x14ac:dyDescent="0.2"/>
    <row r="237181" ht="12.75" customHeight="1" x14ac:dyDescent="0.2"/>
    <row r="237185" ht="12.75" customHeight="1" x14ac:dyDescent="0.2"/>
    <row r="237189" ht="12.75" customHeight="1" x14ac:dyDescent="0.2"/>
    <row r="237193" ht="12.75" customHeight="1" x14ac:dyDescent="0.2"/>
    <row r="237197" ht="12.75" customHeight="1" x14ac:dyDescent="0.2"/>
    <row r="237201" ht="12.75" customHeight="1" x14ac:dyDescent="0.2"/>
    <row r="237205" ht="12.75" customHeight="1" x14ac:dyDescent="0.2"/>
    <row r="237209" ht="12.75" customHeight="1" x14ac:dyDescent="0.2"/>
    <row r="237213" ht="12.75" customHeight="1" x14ac:dyDescent="0.2"/>
    <row r="237217" ht="12.75" customHeight="1" x14ac:dyDescent="0.2"/>
    <row r="237221" ht="12.75" customHeight="1" x14ac:dyDescent="0.2"/>
    <row r="237225" ht="12.75" customHeight="1" x14ac:dyDescent="0.2"/>
    <row r="237229" ht="12.75" customHeight="1" x14ac:dyDescent="0.2"/>
    <row r="237233" ht="12.75" customHeight="1" x14ac:dyDescent="0.2"/>
    <row r="237237" ht="12.75" customHeight="1" x14ac:dyDescent="0.2"/>
    <row r="237241" ht="12.75" customHeight="1" x14ac:dyDescent="0.2"/>
    <row r="237245" ht="12.75" customHeight="1" x14ac:dyDescent="0.2"/>
    <row r="237249" ht="12.75" customHeight="1" x14ac:dyDescent="0.2"/>
    <row r="237253" ht="12.75" customHeight="1" x14ac:dyDescent="0.2"/>
    <row r="237257" ht="12.75" customHeight="1" x14ac:dyDescent="0.2"/>
    <row r="237261" ht="12.75" customHeight="1" x14ac:dyDescent="0.2"/>
    <row r="237265" ht="12.75" customHeight="1" x14ac:dyDescent="0.2"/>
    <row r="237269" ht="12.75" customHeight="1" x14ac:dyDescent="0.2"/>
    <row r="237273" ht="12.75" customHeight="1" x14ac:dyDescent="0.2"/>
    <row r="237277" ht="12.75" customHeight="1" x14ac:dyDescent="0.2"/>
    <row r="237281" ht="12.75" customHeight="1" x14ac:dyDescent="0.2"/>
    <row r="237285" ht="12.75" customHeight="1" x14ac:dyDescent="0.2"/>
    <row r="237289" ht="12.75" customHeight="1" x14ac:dyDescent="0.2"/>
    <row r="237293" ht="12.75" customHeight="1" x14ac:dyDescent="0.2"/>
    <row r="237297" ht="12.75" customHeight="1" x14ac:dyDescent="0.2"/>
    <row r="237301" ht="12.75" customHeight="1" x14ac:dyDescent="0.2"/>
    <row r="237305" ht="12.75" customHeight="1" x14ac:dyDescent="0.2"/>
    <row r="237309" ht="12.75" customHeight="1" x14ac:dyDescent="0.2"/>
    <row r="237313" ht="12.75" customHeight="1" x14ac:dyDescent="0.2"/>
    <row r="237317" ht="12.75" customHeight="1" x14ac:dyDescent="0.2"/>
    <row r="237321" ht="12.75" customHeight="1" x14ac:dyDescent="0.2"/>
    <row r="237325" ht="12.75" customHeight="1" x14ac:dyDescent="0.2"/>
    <row r="237329" ht="12.75" customHeight="1" x14ac:dyDescent="0.2"/>
    <row r="237333" ht="12.75" customHeight="1" x14ac:dyDescent="0.2"/>
    <row r="237337" ht="12.75" customHeight="1" x14ac:dyDescent="0.2"/>
    <row r="237341" ht="12.75" customHeight="1" x14ac:dyDescent="0.2"/>
    <row r="237345" ht="12.75" customHeight="1" x14ac:dyDescent="0.2"/>
    <row r="237349" ht="12.75" customHeight="1" x14ac:dyDescent="0.2"/>
    <row r="237353" ht="12.75" customHeight="1" x14ac:dyDescent="0.2"/>
    <row r="237357" ht="12.75" customHeight="1" x14ac:dyDescent="0.2"/>
    <row r="237361" ht="12.75" customHeight="1" x14ac:dyDescent="0.2"/>
    <row r="237365" ht="12.75" customHeight="1" x14ac:dyDescent="0.2"/>
    <row r="237369" ht="12.75" customHeight="1" x14ac:dyDescent="0.2"/>
    <row r="237373" ht="12.75" customHeight="1" x14ac:dyDescent="0.2"/>
    <row r="237377" ht="12.75" customHeight="1" x14ac:dyDescent="0.2"/>
    <row r="237381" ht="12.75" customHeight="1" x14ac:dyDescent="0.2"/>
    <row r="237385" ht="12.75" customHeight="1" x14ac:dyDescent="0.2"/>
    <row r="237389" ht="12.75" customHeight="1" x14ac:dyDescent="0.2"/>
    <row r="237393" ht="12.75" customHeight="1" x14ac:dyDescent="0.2"/>
    <row r="237397" ht="12.75" customHeight="1" x14ac:dyDescent="0.2"/>
    <row r="237401" ht="12.75" customHeight="1" x14ac:dyDescent="0.2"/>
    <row r="237405" ht="12.75" customHeight="1" x14ac:dyDescent="0.2"/>
    <row r="237409" ht="12.75" customHeight="1" x14ac:dyDescent="0.2"/>
    <row r="237413" ht="12.75" customHeight="1" x14ac:dyDescent="0.2"/>
    <row r="237417" ht="12.75" customHeight="1" x14ac:dyDescent="0.2"/>
    <row r="237421" ht="12.75" customHeight="1" x14ac:dyDescent="0.2"/>
    <row r="237425" ht="12.75" customHeight="1" x14ac:dyDescent="0.2"/>
    <row r="237429" ht="12.75" customHeight="1" x14ac:dyDescent="0.2"/>
    <row r="237433" ht="12.75" customHeight="1" x14ac:dyDescent="0.2"/>
    <row r="237437" ht="12.75" customHeight="1" x14ac:dyDescent="0.2"/>
    <row r="237441" ht="12.75" customHeight="1" x14ac:dyDescent="0.2"/>
    <row r="237445" ht="12.75" customHeight="1" x14ac:dyDescent="0.2"/>
    <row r="237449" ht="12.75" customHeight="1" x14ac:dyDescent="0.2"/>
    <row r="237453" ht="12.75" customHeight="1" x14ac:dyDescent="0.2"/>
    <row r="237457" ht="12.75" customHeight="1" x14ac:dyDescent="0.2"/>
    <row r="237461" ht="12.75" customHeight="1" x14ac:dyDescent="0.2"/>
    <row r="237465" ht="12.75" customHeight="1" x14ac:dyDescent="0.2"/>
    <row r="237469" ht="12.75" customHeight="1" x14ac:dyDescent="0.2"/>
    <row r="237473" ht="12.75" customHeight="1" x14ac:dyDescent="0.2"/>
    <row r="237477" ht="12.75" customHeight="1" x14ac:dyDescent="0.2"/>
    <row r="237481" ht="12.75" customHeight="1" x14ac:dyDescent="0.2"/>
    <row r="237485" ht="12.75" customHeight="1" x14ac:dyDescent="0.2"/>
    <row r="237489" ht="12.75" customHeight="1" x14ac:dyDescent="0.2"/>
    <row r="237493" ht="12.75" customHeight="1" x14ac:dyDescent="0.2"/>
    <row r="237497" ht="12.75" customHeight="1" x14ac:dyDescent="0.2"/>
    <row r="237501" ht="12.75" customHeight="1" x14ac:dyDescent="0.2"/>
    <row r="237505" ht="12.75" customHeight="1" x14ac:dyDescent="0.2"/>
    <row r="237509" ht="12.75" customHeight="1" x14ac:dyDescent="0.2"/>
    <row r="237513" ht="12.75" customHeight="1" x14ac:dyDescent="0.2"/>
    <row r="237517" ht="12.75" customHeight="1" x14ac:dyDescent="0.2"/>
    <row r="237521" ht="12.75" customHeight="1" x14ac:dyDescent="0.2"/>
    <row r="237525" ht="12.75" customHeight="1" x14ac:dyDescent="0.2"/>
    <row r="237529" ht="12.75" customHeight="1" x14ac:dyDescent="0.2"/>
    <row r="237533" ht="12.75" customHeight="1" x14ac:dyDescent="0.2"/>
    <row r="237537" ht="12.75" customHeight="1" x14ac:dyDescent="0.2"/>
    <row r="237541" ht="12.75" customHeight="1" x14ac:dyDescent="0.2"/>
    <row r="237545" ht="12.75" customHeight="1" x14ac:dyDescent="0.2"/>
    <row r="237549" ht="12.75" customHeight="1" x14ac:dyDescent="0.2"/>
    <row r="237553" ht="12.75" customHeight="1" x14ac:dyDescent="0.2"/>
    <row r="237557" ht="12.75" customHeight="1" x14ac:dyDescent="0.2"/>
    <row r="237561" ht="12.75" customHeight="1" x14ac:dyDescent="0.2"/>
    <row r="237565" ht="12.75" customHeight="1" x14ac:dyDescent="0.2"/>
    <row r="237569" ht="12.75" customHeight="1" x14ac:dyDescent="0.2"/>
    <row r="237573" ht="12.75" customHeight="1" x14ac:dyDescent="0.2"/>
    <row r="237577" ht="12.75" customHeight="1" x14ac:dyDescent="0.2"/>
    <row r="237581" ht="12.75" customHeight="1" x14ac:dyDescent="0.2"/>
    <row r="237585" ht="12.75" customHeight="1" x14ac:dyDescent="0.2"/>
    <row r="237589" ht="12.75" customHeight="1" x14ac:dyDescent="0.2"/>
    <row r="237593" ht="12.75" customHeight="1" x14ac:dyDescent="0.2"/>
    <row r="237597" ht="12.75" customHeight="1" x14ac:dyDescent="0.2"/>
    <row r="237601" ht="12.75" customHeight="1" x14ac:dyDescent="0.2"/>
    <row r="237605" ht="12.75" customHeight="1" x14ac:dyDescent="0.2"/>
    <row r="237609" ht="12.75" customHeight="1" x14ac:dyDescent="0.2"/>
    <row r="237613" ht="12.75" customHeight="1" x14ac:dyDescent="0.2"/>
    <row r="237617" ht="12.75" customHeight="1" x14ac:dyDescent="0.2"/>
    <row r="237621" ht="12.75" customHeight="1" x14ac:dyDescent="0.2"/>
    <row r="237625" ht="12.75" customHeight="1" x14ac:dyDescent="0.2"/>
    <row r="237629" ht="12.75" customHeight="1" x14ac:dyDescent="0.2"/>
    <row r="237633" ht="12.75" customHeight="1" x14ac:dyDescent="0.2"/>
    <row r="237637" ht="12.75" customHeight="1" x14ac:dyDescent="0.2"/>
    <row r="237641" ht="12.75" customHeight="1" x14ac:dyDescent="0.2"/>
    <row r="237645" ht="12.75" customHeight="1" x14ac:dyDescent="0.2"/>
    <row r="237649" ht="12.75" customHeight="1" x14ac:dyDescent="0.2"/>
    <row r="237653" ht="12.75" customHeight="1" x14ac:dyDescent="0.2"/>
    <row r="237657" ht="12.75" customHeight="1" x14ac:dyDescent="0.2"/>
    <row r="237661" ht="12.75" customHeight="1" x14ac:dyDescent="0.2"/>
    <row r="237665" ht="12.75" customHeight="1" x14ac:dyDescent="0.2"/>
    <row r="237669" ht="12.75" customHeight="1" x14ac:dyDescent="0.2"/>
    <row r="237673" ht="12.75" customHeight="1" x14ac:dyDescent="0.2"/>
    <row r="237677" ht="12.75" customHeight="1" x14ac:dyDescent="0.2"/>
    <row r="237681" ht="12.75" customHeight="1" x14ac:dyDescent="0.2"/>
    <row r="237685" ht="12.75" customHeight="1" x14ac:dyDescent="0.2"/>
    <row r="237689" ht="12.75" customHeight="1" x14ac:dyDescent="0.2"/>
    <row r="237693" ht="12.75" customHeight="1" x14ac:dyDescent="0.2"/>
    <row r="237697" ht="12.75" customHeight="1" x14ac:dyDescent="0.2"/>
    <row r="237701" ht="12.75" customHeight="1" x14ac:dyDescent="0.2"/>
    <row r="237705" ht="12.75" customHeight="1" x14ac:dyDescent="0.2"/>
    <row r="237709" ht="12.75" customHeight="1" x14ac:dyDescent="0.2"/>
    <row r="237713" ht="12.75" customHeight="1" x14ac:dyDescent="0.2"/>
    <row r="237717" ht="12.75" customHeight="1" x14ac:dyDescent="0.2"/>
    <row r="237721" ht="12.75" customHeight="1" x14ac:dyDescent="0.2"/>
    <row r="237725" ht="12.75" customHeight="1" x14ac:dyDescent="0.2"/>
    <row r="237729" ht="12.75" customHeight="1" x14ac:dyDescent="0.2"/>
    <row r="237733" ht="12.75" customHeight="1" x14ac:dyDescent="0.2"/>
    <row r="237737" ht="12.75" customHeight="1" x14ac:dyDescent="0.2"/>
    <row r="237741" ht="12.75" customHeight="1" x14ac:dyDescent="0.2"/>
    <row r="237745" ht="12.75" customHeight="1" x14ac:dyDescent="0.2"/>
    <row r="237749" ht="12.75" customHeight="1" x14ac:dyDescent="0.2"/>
    <row r="237753" ht="12.75" customHeight="1" x14ac:dyDescent="0.2"/>
    <row r="237757" ht="12.75" customHeight="1" x14ac:dyDescent="0.2"/>
    <row r="237761" ht="12.75" customHeight="1" x14ac:dyDescent="0.2"/>
    <row r="237765" ht="12.75" customHeight="1" x14ac:dyDescent="0.2"/>
    <row r="237769" ht="12.75" customHeight="1" x14ac:dyDescent="0.2"/>
    <row r="237773" ht="12.75" customHeight="1" x14ac:dyDescent="0.2"/>
    <row r="237777" ht="12.75" customHeight="1" x14ac:dyDescent="0.2"/>
    <row r="237781" ht="12.75" customHeight="1" x14ac:dyDescent="0.2"/>
    <row r="237785" ht="12.75" customHeight="1" x14ac:dyDescent="0.2"/>
    <row r="237789" ht="12.75" customHeight="1" x14ac:dyDescent="0.2"/>
    <row r="237793" ht="12.75" customHeight="1" x14ac:dyDescent="0.2"/>
    <row r="237797" ht="12.75" customHeight="1" x14ac:dyDescent="0.2"/>
    <row r="237801" ht="12.75" customHeight="1" x14ac:dyDescent="0.2"/>
    <row r="237805" ht="12.75" customHeight="1" x14ac:dyDescent="0.2"/>
    <row r="237809" ht="12.75" customHeight="1" x14ac:dyDescent="0.2"/>
    <row r="237813" ht="12.75" customHeight="1" x14ac:dyDescent="0.2"/>
    <row r="237817" ht="12.75" customHeight="1" x14ac:dyDescent="0.2"/>
    <row r="237821" ht="12.75" customHeight="1" x14ac:dyDescent="0.2"/>
    <row r="237825" ht="12.75" customHeight="1" x14ac:dyDescent="0.2"/>
    <row r="237829" ht="12.75" customHeight="1" x14ac:dyDescent="0.2"/>
    <row r="237833" ht="12.75" customHeight="1" x14ac:dyDescent="0.2"/>
    <row r="237837" ht="12.75" customHeight="1" x14ac:dyDescent="0.2"/>
    <row r="237841" ht="12.75" customHeight="1" x14ac:dyDescent="0.2"/>
    <row r="237845" ht="12.75" customHeight="1" x14ac:dyDescent="0.2"/>
    <row r="237849" ht="12.75" customHeight="1" x14ac:dyDescent="0.2"/>
    <row r="237853" ht="12.75" customHeight="1" x14ac:dyDescent="0.2"/>
    <row r="237857" ht="12.75" customHeight="1" x14ac:dyDescent="0.2"/>
    <row r="237861" ht="12.75" customHeight="1" x14ac:dyDescent="0.2"/>
    <row r="237865" ht="12.75" customHeight="1" x14ac:dyDescent="0.2"/>
    <row r="237869" ht="12.75" customHeight="1" x14ac:dyDescent="0.2"/>
    <row r="237873" ht="12.75" customHeight="1" x14ac:dyDescent="0.2"/>
    <row r="237877" ht="12.75" customHeight="1" x14ac:dyDescent="0.2"/>
    <row r="237881" ht="12.75" customHeight="1" x14ac:dyDescent="0.2"/>
    <row r="237885" ht="12.75" customHeight="1" x14ac:dyDescent="0.2"/>
    <row r="237889" ht="12.75" customHeight="1" x14ac:dyDescent="0.2"/>
    <row r="237893" ht="12.75" customHeight="1" x14ac:dyDescent="0.2"/>
    <row r="237897" ht="12.75" customHeight="1" x14ac:dyDescent="0.2"/>
    <row r="237901" ht="12.75" customHeight="1" x14ac:dyDescent="0.2"/>
    <row r="237905" ht="12.75" customHeight="1" x14ac:dyDescent="0.2"/>
    <row r="237909" ht="12.75" customHeight="1" x14ac:dyDescent="0.2"/>
    <row r="237913" ht="12.75" customHeight="1" x14ac:dyDescent="0.2"/>
    <row r="237917" ht="12.75" customHeight="1" x14ac:dyDescent="0.2"/>
    <row r="237921" ht="12.75" customHeight="1" x14ac:dyDescent="0.2"/>
    <row r="237925" ht="12.75" customHeight="1" x14ac:dyDescent="0.2"/>
    <row r="237929" ht="12.75" customHeight="1" x14ac:dyDescent="0.2"/>
    <row r="237933" ht="12.75" customHeight="1" x14ac:dyDescent="0.2"/>
    <row r="237937" ht="12.75" customHeight="1" x14ac:dyDescent="0.2"/>
    <row r="237941" ht="12.75" customHeight="1" x14ac:dyDescent="0.2"/>
    <row r="237945" ht="12.75" customHeight="1" x14ac:dyDescent="0.2"/>
    <row r="237949" ht="12.75" customHeight="1" x14ac:dyDescent="0.2"/>
    <row r="237953" ht="12.75" customHeight="1" x14ac:dyDescent="0.2"/>
    <row r="237957" ht="12.75" customHeight="1" x14ac:dyDescent="0.2"/>
    <row r="237961" ht="12.75" customHeight="1" x14ac:dyDescent="0.2"/>
    <row r="237965" ht="12.75" customHeight="1" x14ac:dyDescent="0.2"/>
    <row r="237969" ht="12.75" customHeight="1" x14ac:dyDescent="0.2"/>
    <row r="237973" ht="12.75" customHeight="1" x14ac:dyDescent="0.2"/>
    <row r="237977" ht="12.75" customHeight="1" x14ac:dyDescent="0.2"/>
    <row r="237981" ht="12.75" customHeight="1" x14ac:dyDescent="0.2"/>
    <row r="237985" ht="12.75" customHeight="1" x14ac:dyDescent="0.2"/>
    <row r="237989" ht="12.75" customHeight="1" x14ac:dyDescent="0.2"/>
    <row r="237993" ht="12.75" customHeight="1" x14ac:dyDescent="0.2"/>
    <row r="237997" ht="12.75" customHeight="1" x14ac:dyDescent="0.2"/>
    <row r="238001" ht="12.75" customHeight="1" x14ac:dyDescent="0.2"/>
    <row r="238005" ht="12.75" customHeight="1" x14ac:dyDescent="0.2"/>
    <row r="238009" ht="12.75" customHeight="1" x14ac:dyDescent="0.2"/>
    <row r="238013" ht="12.75" customHeight="1" x14ac:dyDescent="0.2"/>
    <row r="238017" ht="12.75" customHeight="1" x14ac:dyDescent="0.2"/>
    <row r="238021" ht="12.75" customHeight="1" x14ac:dyDescent="0.2"/>
    <row r="238025" ht="12.75" customHeight="1" x14ac:dyDescent="0.2"/>
    <row r="238029" ht="12.75" customHeight="1" x14ac:dyDescent="0.2"/>
    <row r="238033" ht="12.75" customHeight="1" x14ac:dyDescent="0.2"/>
    <row r="238037" ht="12.75" customHeight="1" x14ac:dyDescent="0.2"/>
    <row r="238041" ht="12.75" customHeight="1" x14ac:dyDescent="0.2"/>
    <row r="238045" ht="12.75" customHeight="1" x14ac:dyDescent="0.2"/>
    <row r="238049" ht="12.75" customHeight="1" x14ac:dyDescent="0.2"/>
    <row r="238053" ht="12.75" customHeight="1" x14ac:dyDescent="0.2"/>
    <row r="238057" ht="12.75" customHeight="1" x14ac:dyDescent="0.2"/>
    <row r="238061" ht="12.75" customHeight="1" x14ac:dyDescent="0.2"/>
    <row r="238065" ht="12.75" customHeight="1" x14ac:dyDescent="0.2"/>
    <row r="238069" ht="12.75" customHeight="1" x14ac:dyDescent="0.2"/>
    <row r="238073" ht="12.75" customHeight="1" x14ac:dyDescent="0.2"/>
    <row r="238077" ht="12.75" customHeight="1" x14ac:dyDescent="0.2"/>
    <row r="238081" ht="12.75" customHeight="1" x14ac:dyDescent="0.2"/>
    <row r="238085" ht="12.75" customHeight="1" x14ac:dyDescent="0.2"/>
    <row r="238089" ht="12.75" customHeight="1" x14ac:dyDescent="0.2"/>
    <row r="238093" ht="12.75" customHeight="1" x14ac:dyDescent="0.2"/>
    <row r="238097" ht="12.75" customHeight="1" x14ac:dyDescent="0.2"/>
    <row r="238101" ht="12.75" customHeight="1" x14ac:dyDescent="0.2"/>
    <row r="238105" ht="12.75" customHeight="1" x14ac:dyDescent="0.2"/>
    <row r="238109" ht="12.75" customHeight="1" x14ac:dyDescent="0.2"/>
    <row r="238113" ht="12.75" customHeight="1" x14ac:dyDescent="0.2"/>
    <row r="238117" ht="12.75" customHeight="1" x14ac:dyDescent="0.2"/>
    <row r="238121" ht="12.75" customHeight="1" x14ac:dyDescent="0.2"/>
    <row r="238125" ht="12.75" customHeight="1" x14ac:dyDescent="0.2"/>
    <row r="238129" ht="12.75" customHeight="1" x14ac:dyDescent="0.2"/>
    <row r="238133" ht="12.75" customHeight="1" x14ac:dyDescent="0.2"/>
    <row r="238137" ht="12.75" customHeight="1" x14ac:dyDescent="0.2"/>
    <row r="238141" ht="12.75" customHeight="1" x14ac:dyDescent="0.2"/>
    <row r="238145" ht="12.75" customHeight="1" x14ac:dyDescent="0.2"/>
    <row r="238149" ht="12.75" customHeight="1" x14ac:dyDescent="0.2"/>
    <row r="238153" ht="12.75" customHeight="1" x14ac:dyDescent="0.2"/>
    <row r="238157" ht="12.75" customHeight="1" x14ac:dyDescent="0.2"/>
    <row r="238161" ht="12.75" customHeight="1" x14ac:dyDescent="0.2"/>
    <row r="238165" ht="12.75" customHeight="1" x14ac:dyDescent="0.2"/>
    <row r="238169" ht="12.75" customHeight="1" x14ac:dyDescent="0.2"/>
    <row r="238173" ht="12.75" customHeight="1" x14ac:dyDescent="0.2"/>
    <row r="238177" ht="12.75" customHeight="1" x14ac:dyDescent="0.2"/>
    <row r="238181" ht="12.75" customHeight="1" x14ac:dyDescent="0.2"/>
    <row r="238185" ht="12.75" customHeight="1" x14ac:dyDescent="0.2"/>
    <row r="238189" ht="12.75" customHeight="1" x14ac:dyDescent="0.2"/>
    <row r="238193" ht="12.75" customHeight="1" x14ac:dyDescent="0.2"/>
    <row r="238197" ht="12.75" customHeight="1" x14ac:dyDescent="0.2"/>
    <row r="238201" ht="12.75" customHeight="1" x14ac:dyDescent="0.2"/>
    <row r="238205" ht="12.75" customHeight="1" x14ac:dyDescent="0.2"/>
    <row r="238209" ht="12.75" customHeight="1" x14ac:dyDescent="0.2"/>
    <row r="238213" ht="12.75" customHeight="1" x14ac:dyDescent="0.2"/>
    <row r="238217" ht="12.75" customHeight="1" x14ac:dyDescent="0.2"/>
    <row r="238221" ht="12.75" customHeight="1" x14ac:dyDescent="0.2"/>
    <row r="238225" ht="12.75" customHeight="1" x14ac:dyDescent="0.2"/>
    <row r="238229" ht="12.75" customHeight="1" x14ac:dyDescent="0.2"/>
    <row r="238233" ht="12.75" customHeight="1" x14ac:dyDescent="0.2"/>
    <row r="238237" ht="12.75" customHeight="1" x14ac:dyDescent="0.2"/>
    <row r="238241" ht="12.75" customHeight="1" x14ac:dyDescent="0.2"/>
    <row r="238245" ht="12.75" customHeight="1" x14ac:dyDescent="0.2"/>
    <row r="238249" ht="12.75" customHeight="1" x14ac:dyDescent="0.2"/>
    <row r="238253" ht="12.75" customHeight="1" x14ac:dyDescent="0.2"/>
    <row r="238257" ht="12.75" customHeight="1" x14ac:dyDescent="0.2"/>
    <row r="238261" ht="12.75" customHeight="1" x14ac:dyDescent="0.2"/>
    <row r="238265" ht="12.75" customHeight="1" x14ac:dyDescent="0.2"/>
    <row r="238269" ht="12.75" customHeight="1" x14ac:dyDescent="0.2"/>
    <row r="238273" ht="12.75" customHeight="1" x14ac:dyDescent="0.2"/>
    <row r="238277" ht="12.75" customHeight="1" x14ac:dyDescent="0.2"/>
    <row r="238281" ht="12.75" customHeight="1" x14ac:dyDescent="0.2"/>
    <row r="238285" ht="12.75" customHeight="1" x14ac:dyDescent="0.2"/>
    <row r="238289" ht="12.75" customHeight="1" x14ac:dyDescent="0.2"/>
    <row r="238293" ht="12.75" customHeight="1" x14ac:dyDescent="0.2"/>
    <row r="238297" ht="12.75" customHeight="1" x14ac:dyDescent="0.2"/>
    <row r="238301" ht="12.75" customHeight="1" x14ac:dyDescent="0.2"/>
    <row r="238305" ht="12.75" customHeight="1" x14ac:dyDescent="0.2"/>
    <row r="238309" ht="12.75" customHeight="1" x14ac:dyDescent="0.2"/>
    <row r="238313" ht="12.75" customHeight="1" x14ac:dyDescent="0.2"/>
    <row r="238317" ht="12.75" customHeight="1" x14ac:dyDescent="0.2"/>
    <row r="238321" ht="12.75" customHeight="1" x14ac:dyDescent="0.2"/>
    <row r="238325" ht="12.75" customHeight="1" x14ac:dyDescent="0.2"/>
    <row r="238329" ht="12.75" customHeight="1" x14ac:dyDescent="0.2"/>
    <row r="238333" ht="12.75" customHeight="1" x14ac:dyDescent="0.2"/>
    <row r="238337" ht="12.75" customHeight="1" x14ac:dyDescent="0.2"/>
    <row r="238341" ht="12.75" customHeight="1" x14ac:dyDescent="0.2"/>
    <row r="238345" ht="12.75" customHeight="1" x14ac:dyDescent="0.2"/>
    <row r="238349" ht="12.75" customHeight="1" x14ac:dyDescent="0.2"/>
    <row r="238353" ht="12.75" customHeight="1" x14ac:dyDescent="0.2"/>
    <row r="238357" ht="12.75" customHeight="1" x14ac:dyDescent="0.2"/>
    <row r="238361" ht="12.75" customHeight="1" x14ac:dyDescent="0.2"/>
    <row r="238365" ht="12.75" customHeight="1" x14ac:dyDescent="0.2"/>
    <row r="238369" ht="12.75" customHeight="1" x14ac:dyDescent="0.2"/>
    <row r="238373" ht="12.75" customHeight="1" x14ac:dyDescent="0.2"/>
    <row r="238377" ht="12.75" customHeight="1" x14ac:dyDescent="0.2"/>
    <row r="238381" ht="12.75" customHeight="1" x14ac:dyDescent="0.2"/>
    <row r="238385" ht="12.75" customHeight="1" x14ac:dyDescent="0.2"/>
    <row r="238389" ht="12.75" customHeight="1" x14ac:dyDescent="0.2"/>
    <row r="238393" ht="12.75" customHeight="1" x14ac:dyDescent="0.2"/>
    <row r="238397" ht="12.75" customHeight="1" x14ac:dyDescent="0.2"/>
    <row r="238401" ht="12.75" customHeight="1" x14ac:dyDescent="0.2"/>
    <row r="238405" ht="12.75" customHeight="1" x14ac:dyDescent="0.2"/>
    <row r="238409" ht="12.75" customHeight="1" x14ac:dyDescent="0.2"/>
    <row r="238413" ht="12.75" customHeight="1" x14ac:dyDescent="0.2"/>
    <row r="238417" ht="12.75" customHeight="1" x14ac:dyDescent="0.2"/>
    <row r="238421" ht="12.75" customHeight="1" x14ac:dyDescent="0.2"/>
    <row r="238425" ht="12.75" customHeight="1" x14ac:dyDescent="0.2"/>
    <row r="238429" ht="12.75" customHeight="1" x14ac:dyDescent="0.2"/>
    <row r="238433" ht="12.75" customHeight="1" x14ac:dyDescent="0.2"/>
    <row r="238437" ht="12.75" customHeight="1" x14ac:dyDescent="0.2"/>
    <row r="238441" ht="12.75" customHeight="1" x14ac:dyDescent="0.2"/>
    <row r="238445" ht="12.75" customHeight="1" x14ac:dyDescent="0.2"/>
    <row r="238449" ht="12.75" customHeight="1" x14ac:dyDescent="0.2"/>
    <row r="238453" ht="12.75" customHeight="1" x14ac:dyDescent="0.2"/>
    <row r="238457" ht="12.75" customHeight="1" x14ac:dyDescent="0.2"/>
    <row r="238461" ht="12.75" customHeight="1" x14ac:dyDescent="0.2"/>
    <row r="238465" ht="12.75" customHeight="1" x14ac:dyDescent="0.2"/>
    <row r="238469" ht="12.75" customHeight="1" x14ac:dyDescent="0.2"/>
    <row r="238473" ht="12.75" customHeight="1" x14ac:dyDescent="0.2"/>
    <row r="238477" ht="12.75" customHeight="1" x14ac:dyDescent="0.2"/>
    <row r="238481" ht="12.75" customHeight="1" x14ac:dyDescent="0.2"/>
    <row r="238485" ht="12.75" customHeight="1" x14ac:dyDescent="0.2"/>
    <row r="238489" ht="12.75" customHeight="1" x14ac:dyDescent="0.2"/>
    <row r="238493" ht="12.75" customHeight="1" x14ac:dyDescent="0.2"/>
    <row r="238497" ht="12.75" customHeight="1" x14ac:dyDescent="0.2"/>
    <row r="238501" ht="12.75" customHeight="1" x14ac:dyDescent="0.2"/>
    <row r="238505" ht="12.75" customHeight="1" x14ac:dyDescent="0.2"/>
    <row r="238509" ht="12.75" customHeight="1" x14ac:dyDescent="0.2"/>
    <row r="238513" ht="12.75" customHeight="1" x14ac:dyDescent="0.2"/>
    <row r="238517" ht="12.75" customHeight="1" x14ac:dyDescent="0.2"/>
    <row r="238521" ht="12.75" customHeight="1" x14ac:dyDescent="0.2"/>
    <row r="238525" ht="12.75" customHeight="1" x14ac:dyDescent="0.2"/>
    <row r="238529" ht="12.75" customHeight="1" x14ac:dyDescent="0.2"/>
    <row r="238533" ht="12.75" customHeight="1" x14ac:dyDescent="0.2"/>
    <row r="238537" ht="12.75" customHeight="1" x14ac:dyDescent="0.2"/>
    <row r="238541" ht="12.75" customHeight="1" x14ac:dyDescent="0.2"/>
    <row r="238545" ht="12.75" customHeight="1" x14ac:dyDescent="0.2"/>
    <row r="238549" ht="12.75" customHeight="1" x14ac:dyDescent="0.2"/>
    <row r="238553" ht="12.75" customHeight="1" x14ac:dyDescent="0.2"/>
    <row r="238557" ht="12.75" customHeight="1" x14ac:dyDescent="0.2"/>
    <row r="238561" ht="12.75" customHeight="1" x14ac:dyDescent="0.2"/>
    <row r="238565" ht="12.75" customHeight="1" x14ac:dyDescent="0.2"/>
    <row r="238569" ht="12.75" customHeight="1" x14ac:dyDescent="0.2"/>
    <row r="238573" ht="12.75" customHeight="1" x14ac:dyDescent="0.2"/>
    <row r="238577" ht="12.75" customHeight="1" x14ac:dyDescent="0.2"/>
    <row r="238581" ht="12.75" customHeight="1" x14ac:dyDescent="0.2"/>
    <row r="238585" ht="12.75" customHeight="1" x14ac:dyDescent="0.2"/>
    <row r="238589" ht="12.75" customHeight="1" x14ac:dyDescent="0.2"/>
    <row r="238593" ht="12.75" customHeight="1" x14ac:dyDescent="0.2"/>
    <row r="238597" ht="12.75" customHeight="1" x14ac:dyDescent="0.2"/>
    <row r="238601" ht="12.75" customHeight="1" x14ac:dyDescent="0.2"/>
    <row r="238605" ht="12.75" customHeight="1" x14ac:dyDescent="0.2"/>
    <row r="238609" ht="12.75" customHeight="1" x14ac:dyDescent="0.2"/>
    <row r="238613" ht="12.75" customHeight="1" x14ac:dyDescent="0.2"/>
    <row r="238617" ht="12.75" customHeight="1" x14ac:dyDescent="0.2"/>
    <row r="238621" ht="12.75" customHeight="1" x14ac:dyDescent="0.2"/>
    <row r="238625" ht="12.75" customHeight="1" x14ac:dyDescent="0.2"/>
    <row r="238629" ht="12.75" customHeight="1" x14ac:dyDescent="0.2"/>
    <row r="238633" ht="12.75" customHeight="1" x14ac:dyDescent="0.2"/>
    <row r="238637" ht="12.75" customHeight="1" x14ac:dyDescent="0.2"/>
    <row r="238641" ht="12.75" customHeight="1" x14ac:dyDescent="0.2"/>
    <row r="238645" ht="12.75" customHeight="1" x14ac:dyDescent="0.2"/>
    <row r="238649" ht="12.75" customHeight="1" x14ac:dyDescent="0.2"/>
    <row r="238653" ht="12.75" customHeight="1" x14ac:dyDescent="0.2"/>
    <row r="238657" ht="12.75" customHeight="1" x14ac:dyDescent="0.2"/>
    <row r="238661" ht="12.75" customHeight="1" x14ac:dyDescent="0.2"/>
    <row r="238665" ht="12.75" customHeight="1" x14ac:dyDescent="0.2"/>
    <row r="238669" ht="12.75" customHeight="1" x14ac:dyDescent="0.2"/>
    <row r="238673" ht="12.75" customHeight="1" x14ac:dyDescent="0.2"/>
    <row r="238677" ht="12.75" customHeight="1" x14ac:dyDescent="0.2"/>
    <row r="238681" ht="12.75" customHeight="1" x14ac:dyDescent="0.2"/>
    <row r="238685" ht="12.75" customHeight="1" x14ac:dyDescent="0.2"/>
    <row r="238689" ht="12.75" customHeight="1" x14ac:dyDescent="0.2"/>
    <row r="238693" ht="12.75" customHeight="1" x14ac:dyDescent="0.2"/>
    <row r="238697" ht="12.75" customHeight="1" x14ac:dyDescent="0.2"/>
    <row r="238701" ht="12.75" customHeight="1" x14ac:dyDescent="0.2"/>
    <row r="238705" ht="12.75" customHeight="1" x14ac:dyDescent="0.2"/>
    <row r="238709" ht="12.75" customHeight="1" x14ac:dyDescent="0.2"/>
    <row r="238713" ht="12.75" customHeight="1" x14ac:dyDescent="0.2"/>
    <row r="238717" ht="12.75" customHeight="1" x14ac:dyDescent="0.2"/>
    <row r="238721" ht="12.75" customHeight="1" x14ac:dyDescent="0.2"/>
    <row r="238725" ht="12.75" customHeight="1" x14ac:dyDescent="0.2"/>
    <row r="238729" ht="12.75" customHeight="1" x14ac:dyDescent="0.2"/>
    <row r="238733" ht="12.75" customHeight="1" x14ac:dyDescent="0.2"/>
    <row r="238737" ht="12.75" customHeight="1" x14ac:dyDescent="0.2"/>
    <row r="238741" ht="12.75" customHeight="1" x14ac:dyDescent="0.2"/>
    <row r="238745" ht="12.75" customHeight="1" x14ac:dyDescent="0.2"/>
    <row r="238749" ht="12.75" customHeight="1" x14ac:dyDescent="0.2"/>
    <row r="238753" ht="12.75" customHeight="1" x14ac:dyDescent="0.2"/>
    <row r="238757" ht="12.75" customHeight="1" x14ac:dyDescent="0.2"/>
    <row r="238761" ht="12.75" customHeight="1" x14ac:dyDescent="0.2"/>
    <row r="238765" ht="12.75" customHeight="1" x14ac:dyDescent="0.2"/>
    <row r="238769" ht="12.75" customHeight="1" x14ac:dyDescent="0.2"/>
    <row r="238773" ht="12.75" customHeight="1" x14ac:dyDescent="0.2"/>
    <row r="238777" ht="12.75" customHeight="1" x14ac:dyDescent="0.2"/>
    <row r="238781" ht="12.75" customHeight="1" x14ac:dyDescent="0.2"/>
    <row r="238785" ht="12.75" customHeight="1" x14ac:dyDescent="0.2"/>
    <row r="238789" ht="12.75" customHeight="1" x14ac:dyDescent="0.2"/>
    <row r="238793" ht="12.75" customHeight="1" x14ac:dyDescent="0.2"/>
    <row r="238797" ht="12.75" customHeight="1" x14ac:dyDescent="0.2"/>
    <row r="238801" ht="12.75" customHeight="1" x14ac:dyDescent="0.2"/>
    <row r="238805" ht="12.75" customHeight="1" x14ac:dyDescent="0.2"/>
    <row r="238809" ht="12.75" customHeight="1" x14ac:dyDescent="0.2"/>
    <row r="238813" ht="12.75" customHeight="1" x14ac:dyDescent="0.2"/>
    <row r="238817" ht="12.75" customHeight="1" x14ac:dyDescent="0.2"/>
    <row r="238821" ht="12.75" customHeight="1" x14ac:dyDescent="0.2"/>
    <row r="238825" ht="12.75" customHeight="1" x14ac:dyDescent="0.2"/>
    <row r="238829" ht="12.75" customHeight="1" x14ac:dyDescent="0.2"/>
    <row r="238833" ht="12.75" customHeight="1" x14ac:dyDescent="0.2"/>
    <row r="238837" ht="12.75" customHeight="1" x14ac:dyDescent="0.2"/>
    <row r="238841" ht="12.75" customHeight="1" x14ac:dyDescent="0.2"/>
    <row r="238845" ht="12.75" customHeight="1" x14ac:dyDescent="0.2"/>
    <row r="238849" ht="12.75" customHeight="1" x14ac:dyDescent="0.2"/>
    <row r="238853" ht="12.75" customHeight="1" x14ac:dyDescent="0.2"/>
    <row r="238857" ht="12.75" customHeight="1" x14ac:dyDescent="0.2"/>
    <row r="238861" ht="12.75" customHeight="1" x14ac:dyDescent="0.2"/>
    <row r="238865" ht="12.75" customHeight="1" x14ac:dyDescent="0.2"/>
    <row r="238869" ht="12.75" customHeight="1" x14ac:dyDescent="0.2"/>
    <row r="238873" ht="12.75" customHeight="1" x14ac:dyDescent="0.2"/>
    <row r="238877" ht="12.75" customHeight="1" x14ac:dyDescent="0.2"/>
    <row r="238881" ht="12.75" customHeight="1" x14ac:dyDescent="0.2"/>
    <row r="238885" ht="12.75" customHeight="1" x14ac:dyDescent="0.2"/>
    <row r="238889" ht="12.75" customHeight="1" x14ac:dyDescent="0.2"/>
    <row r="238893" ht="12.75" customHeight="1" x14ac:dyDescent="0.2"/>
    <row r="238897" ht="12.75" customHeight="1" x14ac:dyDescent="0.2"/>
    <row r="238901" ht="12.75" customHeight="1" x14ac:dyDescent="0.2"/>
    <row r="238905" ht="12.75" customHeight="1" x14ac:dyDescent="0.2"/>
    <row r="238909" ht="12.75" customHeight="1" x14ac:dyDescent="0.2"/>
    <row r="238913" ht="12.75" customHeight="1" x14ac:dyDescent="0.2"/>
    <row r="238917" ht="12.75" customHeight="1" x14ac:dyDescent="0.2"/>
    <row r="238921" ht="12.75" customHeight="1" x14ac:dyDescent="0.2"/>
    <row r="238925" ht="12.75" customHeight="1" x14ac:dyDescent="0.2"/>
    <row r="238929" ht="12.75" customHeight="1" x14ac:dyDescent="0.2"/>
    <row r="238933" ht="12.75" customHeight="1" x14ac:dyDescent="0.2"/>
    <row r="238937" ht="12.75" customHeight="1" x14ac:dyDescent="0.2"/>
    <row r="238941" ht="12.75" customHeight="1" x14ac:dyDescent="0.2"/>
    <row r="238945" ht="12.75" customHeight="1" x14ac:dyDescent="0.2"/>
    <row r="238949" ht="12.75" customHeight="1" x14ac:dyDescent="0.2"/>
    <row r="238953" ht="12.75" customHeight="1" x14ac:dyDescent="0.2"/>
    <row r="238957" ht="12.75" customHeight="1" x14ac:dyDescent="0.2"/>
    <row r="238961" ht="12.75" customHeight="1" x14ac:dyDescent="0.2"/>
    <row r="238965" ht="12.75" customHeight="1" x14ac:dyDescent="0.2"/>
    <row r="238969" ht="12.75" customHeight="1" x14ac:dyDescent="0.2"/>
    <row r="238973" ht="12.75" customHeight="1" x14ac:dyDescent="0.2"/>
    <row r="238977" ht="12.75" customHeight="1" x14ac:dyDescent="0.2"/>
    <row r="238981" ht="12.75" customHeight="1" x14ac:dyDescent="0.2"/>
    <row r="238985" ht="12.75" customHeight="1" x14ac:dyDescent="0.2"/>
    <row r="238989" ht="12.75" customHeight="1" x14ac:dyDescent="0.2"/>
    <row r="238993" ht="12.75" customHeight="1" x14ac:dyDescent="0.2"/>
    <row r="238997" ht="12.75" customHeight="1" x14ac:dyDescent="0.2"/>
    <row r="239001" ht="12.75" customHeight="1" x14ac:dyDescent="0.2"/>
    <row r="239005" ht="12.75" customHeight="1" x14ac:dyDescent="0.2"/>
    <row r="239009" ht="12.75" customHeight="1" x14ac:dyDescent="0.2"/>
    <row r="239013" ht="12.75" customHeight="1" x14ac:dyDescent="0.2"/>
    <row r="239017" ht="12.75" customHeight="1" x14ac:dyDescent="0.2"/>
    <row r="239021" ht="12.75" customHeight="1" x14ac:dyDescent="0.2"/>
    <row r="239025" ht="12.75" customHeight="1" x14ac:dyDescent="0.2"/>
    <row r="239029" ht="12.75" customHeight="1" x14ac:dyDescent="0.2"/>
    <row r="239033" ht="12.75" customHeight="1" x14ac:dyDescent="0.2"/>
    <row r="239037" ht="12.75" customHeight="1" x14ac:dyDescent="0.2"/>
    <row r="239041" ht="12.75" customHeight="1" x14ac:dyDescent="0.2"/>
    <row r="239045" ht="12.75" customHeight="1" x14ac:dyDescent="0.2"/>
    <row r="239049" ht="12.75" customHeight="1" x14ac:dyDescent="0.2"/>
    <row r="239053" ht="12.75" customHeight="1" x14ac:dyDescent="0.2"/>
    <row r="239057" ht="12.75" customHeight="1" x14ac:dyDescent="0.2"/>
    <row r="239061" ht="12.75" customHeight="1" x14ac:dyDescent="0.2"/>
    <row r="239065" ht="12.75" customHeight="1" x14ac:dyDescent="0.2"/>
    <row r="239069" ht="12.75" customHeight="1" x14ac:dyDescent="0.2"/>
    <row r="239073" ht="12.75" customHeight="1" x14ac:dyDescent="0.2"/>
    <row r="239077" ht="12.75" customHeight="1" x14ac:dyDescent="0.2"/>
    <row r="239081" ht="12.75" customHeight="1" x14ac:dyDescent="0.2"/>
    <row r="239085" ht="12.75" customHeight="1" x14ac:dyDescent="0.2"/>
    <row r="239089" ht="12.75" customHeight="1" x14ac:dyDescent="0.2"/>
    <row r="239093" ht="12.75" customHeight="1" x14ac:dyDescent="0.2"/>
    <row r="239097" ht="12.75" customHeight="1" x14ac:dyDescent="0.2"/>
    <row r="239101" ht="12.75" customHeight="1" x14ac:dyDescent="0.2"/>
    <row r="239105" ht="12.75" customHeight="1" x14ac:dyDescent="0.2"/>
    <row r="239109" ht="12.75" customHeight="1" x14ac:dyDescent="0.2"/>
    <row r="239113" ht="12.75" customHeight="1" x14ac:dyDescent="0.2"/>
    <row r="239117" ht="12.75" customHeight="1" x14ac:dyDescent="0.2"/>
    <row r="239121" ht="12.75" customHeight="1" x14ac:dyDescent="0.2"/>
    <row r="239125" ht="12.75" customHeight="1" x14ac:dyDescent="0.2"/>
    <row r="239129" ht="12.75" customHeight="1" x14ac:dyDescent="0.2"/>
    <row r="239133" ht="12.75" customHeight="1" x14ac:dyDescent="0.2"/>
    <row r="239137" ht="12.75" customHeight="1" x14ac:dyDescent="0.2"/>
    <row r="239141" ht="12.75" customHeight="1" x14ac:dyDescent="0.2"/>
    <row r="239145" ht="12.75" customHeight="1" x14ac:dyDescent="0.2"/>
    <row r="239149" ht="12.75" customHeight="1" x14ac:dyDescent="0.2"/>
    <row r="239153" ht="12.75" customHeight="1" x14ac:dyDescent="0.2"/>
    <row r="239157" ht="12.75" customHeight="1" x14ac:dyDescent="0.2"/>
    <row r="239161" ht="12.75" customHeight="1" x14ac:dyDescent="0.2"/>
    <row r="239165" ht="12.75" customHeight="1" x14ac:dyDescent="0.2"/>
    <row r="239169" ht="12.75" customHeight="1" x14ac:dyDescent="0.2"/>
    <row r="239173" ht="12.75" customHeight="1" x14ac:dyDescent="0.2"/>
    <row r="239177" ht="12.75" customHeight="1" x14ac:dyDescent="0.2"/>
    <row r="239181" ht="12.75" customHeight="1" x14ac:dyDescent="0.2"/>
    <row r="239185" ht="12.75" customHeight="1" x14ac:dyDescent="0.2"/>
    <row r="239189" ht="12.75" customHeight="1" x14ac:dyDescent="0.2"/>
    <row r="239193" ht="12.75" customHeight="1" x14ac:dyDescent="0.2"/>
    <row r="239197" ht="12.75" customHeight="1" x14ac:dyDescent="0.2"/>
    <row r="239201" ht="12.75" customHeight="1" x14ac:dyDescent="0.2"/>
    <row r="239205" ht="12.75" customHeight="1" x14ac:dyDescent="0.2"/>
    <row r="239209" ht="12.75" customHeight="1" x14ac:dyDescent="0.2"/>
    <row r="239213" ht="12.75" customHeight="1" x14ac:dyDescent="0.2"/>
    <row r="239217" ht="12.75" customHeight="1" x14ac:dyDescent="0.2"/>
    <row r="239221" ht="12.75" customHeight="1" x14ac:dyDescent="0.2"/>
    <row r="239225" ht="12.75" customHeight="1" x14ac:dyDescent="0.2"/>
    <row r="239229" ht="12.75" customHeight="1" x14ac:dyDescent="0.2"/>
    <row r="239233" ht="12.75" customHeight="1" x14ac:dyDescent="0.2"/>
    <row r="239237" ht="12.75" customHeight="1" x14ac:dyDescent="0.2"/>
    <row r="239241" ht="12.75" customHeight="1" x14ac:dyDescent="0.2"/>
    <row r="239245" ht="12.75" customHeight="1" x14ac:dyDescent="0.2"/>
    <row r="239249" ht="12.75" customHeight="1" x14ac:dyDescent="0.2"/>
    <row r="239253" ht="12.75" customHeight="1" x14ac:dyDescent="0.2"/>
    <row r="239257" ht="12.75" customHeight="1" x14ac:dyDescent="0.2"/>
    <row r="239261" ht="12.75" customHeight="1" x14ac:dyDescent="0.2"/>
    <row r="239265" ht="12.75" customHeight="1" x14ac:dyDescent="0.2"/>
    <row r="239269" ht="12.75" customHeight="1" x14ac:dyDescent="0.2"/>
    <row r="239273" ht="12.75" customHeight="1" x14ac:dyDescent="0.2"/>
    <row r="239277" ht="12.75" customHeight="1" x14ac:dyDescent="0.2"/>
    <row r="239281" ht="12.75" customHeight="1" x14ac:dyDescent="0.2"/>
    <row r="239285" ht="12.75" customHeight="1" x14ac:dyDescent="0.2"/>
    <row r="239289" ht="12.75" customHeight="1" x14ac:dyDescent="0.2"/>
    <row r="239293" ht="12.75" customHeight="1" x14ac:dyDescent="0.2"/>
    <row r="239297" ht="12.75" customHeight="1" x14ac:dyDescent="0.2"/>
    <row r="239301" ht="12.75" customHeight="1" x14ac:dyDescent="0.2"/>
    <row r="239305" ht="12.75" customHeight="1" x14ac:dyDescent="0.2"/>
    <row r="239309" ht="12.75" customHeight="1" x14ac:dyDescent="0.2"/>
    <row r="239313" ht="12.75" customHeight="1" x14ac:dyDescent="0.2"/>
    <row r="239317" ht="12.75" customHeight="1" x14ac:dyDescent="0.2"/>
    <row r="239321" ht="12.75" customHeight="1" x14ac:dyDescent="0.2"/>
    <row r="239325" ht="12.75" customHeight="1" x14ac:dyDescent="0.2"/>
    <row r="239329" ht="12.75" customHeight="1" x14ac:dyDescent="0.2"/>
    <row r="239333" ht="12.75" customHeight="1" x14ac:dyDescent="0.2"/>
    <row r="239337" ht="12.75" customHeight="1" x14ac:dyDescent="0.2"/>
    <row r="239341" ht="12.75" customHeight="1" x14ac:dyDescent="0.2"/>
    <row r="239345" ht="12.75" customHeight="1" x14ac:dyDescent="0.2"/>
    <row r="239349" ht="12.75" customHeight="1" x14ac:dyDescent="0.2"/>
    <row r="239353" ht="12.75" customHeight="1" x14ac:dyDescent="0.2"/>
    <row r="239357" ht="12.75" customHeight="1" x14ac:dyDescent="0.2"/>
    <row r="239361" ht="12.75" customHeight="1" x14ac:dyDescent="0.2"/>
    <row r="239365" ht="12.75" customHeight="1" x14ac:dyDescent="0.2"/>
    <row r="239369" ht="12.75" customHeight="1" x14ac:dyDescent="0.2"/>
    <row r="239373" ht="12.75" customHeight="1" x14ac:dyDescent="0.2"/>
    <row r="239377" ht="12.75" customHeight="1" x14ac:dyDescent="0.2"/>
    <row r="239381" ht="12.75" customHeight="1" x14ac:dyDescent="0.2"/>
    <row r="239385" ht="12.75" customHeight="1" x14ac:dyDescent="0.2"/>
    <row r="239389" ht="12.75" customHeight="1" x14ac:dyDescent="0.2"/>
    <row r="239393" ht="12.75" customHeight="1" x14ac:dyDescent="0.2"/>
    <row r="239397" ht="12.75" customHeight="1" x14ac:dyDescent="0.2"/>
    <row r="239401" ht="12.75" customHeight="1" x14ac:dyDescent="0.2"/>
    <row r="239405" ht="12.75" customHeight="1" x14ac:dyDescent="0.2"/>
    <row r="239409" ht="12.75" customHeight="1" x14ac:dyDescent="0.2"/>
    <row r="239413" ht="12.75" customHeight="1" x14ac:dyDescent="0.2"/>
    <row r="239417" ht="12.75" customHeight="1" x14ac:dyDescent="0.2"/>
    <row r="239421" ht="12.75" customHeight="1" x14ac:dyDescent="0.2"/>
    <row r="239425" ht="12.75" customHeight="1" x14ac:dyDescent="0.2"/>
    <row r="239429" ht="12.75" customHeight="1" x14ac:dyDescent="0.2"/>
    <row r="239433" ht="12.75" customHeight="1" x14ac:dyDescent="0.2"/>
    <row r="239437" ht="12.75" customHeight="1" x14ac:dyDescent="0.2"/>
    <row r="239441" ht="12.75" customHeight="1" x14ac:dyDescent="0.2"/>
    <row r="239445" ht="12.75" customHeight="1" x14ac:dyDescent="0.2"/>
    <row r="239449" ht="12.75" customHeight="1" x14ac:dyDescent="0.2"/>
    <row r="239453" ht="12.75" customHeight="1" x14ac:dyDescent="0.2"/>
    <row r="239457" ht="12.75" customHeight="1" x14ac:dyDescent="0.2"/>
    <row r="239461" ht="12.75" customHeight="1" x14ac:dyDescent="0.2"/>
    <row r="239465" ht="12.75" customHeight="1" x14ac:dyDescent="0.2"/>
    <row r="239469" ht="12.75" customHeight="1" x14ac:dyDescent="0.2"/>
    <row r="239473" ht="12.75" customHeight="1" x14ac:dyDescent="0.2"/>
    <row r="239477" ht="12.75" customHeight="1" x14ac:dyDescent="0.2"/>
    <row r="239481" ht="12.75" customHeight="1" x14ac:dyDescent="0.2"/>
    <row r="239485" ht="12.75" customHeight="1" x14ac:dyDescent="0.2"/>
    <row r="239489" ht="12.75" customHeight="1" x14ac:dyDescent="0.2"/>
    <row r="239493" ht="12.75" customHeight="1" x14ac:dyDescent="0.2"/>
    <row r="239497" ht="12.75" customHeight="1" x14ac:dyDescent="0.2"/>
    <row r="239501" ht="12.75" customHeight="1" x14ac:dyDescent="0.2"/>
    <row r="239505" ht="12.75" customHeight="1" x14ac:dyDescent="0.2"/>
    <row r="239509" ht="12.75" customHeight="1" x14ac:dyDescent="0.2"/>
    <row r="239513" ht="12.75" customHeight="1" x14ac:dyDescent="0.2"/>
    <row r="239517" ht="12.75" customHeight="1" x14ac:dyDescent="0.2"/>
    <row r="239521" ht="12.75" customHeight="1" x14ac:dyDescent="0.2"/>
    <row r="239525" ht="12.75" customHeight="1" x14ac:dyDescent="0.2"/>
    <row r="239529" ht="12.75" customHeight="1" x14ac:dyDescent="0.2"/>
    <row r="239533" ht="12.75" customHeight="1" x14ac:dyDescent="0.2"/>
    <row r="239537" ht="12.75" customHeight="1" x14ac:dyDescent="0.2"/>
    <row r="239541" ht="12.75" customHeight="1" x14ac:dyDescent="0.2"/>
    <row r="239545" ht="12.75" customHeight="1" x14ac:dyDescent="0.2"/>
    <row r="239549" ht="12.75" customHeight="1" x14ac:dyDescent="0.2"/>
    <row r="239553" ht="12.75" customHeight="1" x14ac:dyDescent="0.2"/>
    <row r="239557" ht="12.75" customHeight="1" x14ac:dyDescent="0.2"/>
    <row r="239561" ht="12.75" customHeight="1" x14ac:dyDescent="0.2"/>
    <row r="239565" ht="12.75" customHeight="1" x14ac:dyDescent="0.2"/>
    <row r="239569" ht="12.75" customHeight="1" x14ac:dyDescent="0.2"/>
    <row r="239573" ht="12.75" customHeight="1" x14ac:dyDescent="0.2"/>
    <row r="239577" ht="12.75" customHeight="1" x14ac:dyDescent="0.2"/>
    <row r="239581" ht="12.75" customHeight="1" x14ac:dyDescent="0.2"/>
    <row r="239585" ht="12.75" customHeight="1" x14ac:dyDescent="0.2"/>
    <row r="239589" ht="12.75" customHeight="1" x14ac:dyDescent="0.2"/>
    <row r="239593" ht="12.75" customHeight="1" x14ac:dyDescent="0.2"/>
    <row r="239597" ht="12.75" customHeight="1" x14ac:dyDescent="0.2"/>
    <row r="239601" ht="12.75" customHeight="1" x14ac:dyDescent="0.2"/>
    <row r="239605" ht="12.75" customHeight="1" x14ac:dyDescent="0.2"/>
    <row r="239609" ht="12.75" customHeight="1" x14ac:dyDescent="0.2"/>
    <row r="239613" ht="12.75" customHeight="1" x14ac:dyDescent="0.2"/>
    <row r="239617" ht="12.75" customHeight="1" x14ac:dyDescent="0.2"/>
    <row r="239621" ht="12.75" customHeight="1" x14ac:dyDescent="0.2"/>
    <row r="239625" ht="12.75" customHeight="1" x14ac:dyDescent="0.2"/>
    <row r="239629" ht="12.75" customHeight="1" x14ac:dyDescent="0.2"/>
    <row r="239633" ht="12.75" customHeight="1" x14ac:dyDescent="0.2"/>
    <row r="239637" ht="12.75" customHeight="1" x14ac:dyDescent="0.2"/>
    <row r="239641" ht="12.75" customHeight="1" x14ac:dyDescent="0.2"/>
    <row r="239645" ht="12.75" customHeight="1" x14ac:dyDescent="0.2"/>
    <row r="239649" ht="12.75" customHeight="1" x14ac:dyDescent="0.2"/>
    <row r="239653" ht="12.75" customHeight="1" x14ac:dyDescent="0.2"/>
    <row r="239657" ht="12.75" customHeight="1" x14ac:dyDescent="0.2"/>
    <row r="239661" ht="12.75" customHeight="1" x14ac:dyDescent="0.2"/>
    <row r="239665" ht="12.75" customHeight="1" x14ac:dyDescent="0.2"/>
    <row r="239669" ht="12.75" customHeight="1" x14ac:dyDescent="0.2"/>
    <row r="239673" ht="12.75" customHeight="1" x14ac:dyDescent="0.2"/>
    <row r="239677" ht="12.75" customHeight="1" x14ac:dyDescent="0.2"/>
    <row r="239681" ht="12.75" customHeight="1" x14ac:dyDescent="0.2"/>
    <row r="239685" ht="12.75" customHeight="1" x14ac:dyDescent="0.2"/>
    <row r="239689" ht="12.75" customHeight="1" x14ac:dyDescent="0.2"/>
    <row r="239693" ht="12.75" customHeight="1" x14ac:dyDescent="0.2"/>
    <row r="239697" ht="12.75" customHeight="1" x14ac:dyDescent="0.2"/>
    <row r="239701" ht="12.75" customHeight="1" x14ac:dyDescent="0.2"/>
    <row r="239705" ht="12.75" customHeight="1" x14ac:dyDescent="0.2"/>
    <row r="239709" ht="12.75" customHeight="1" x14ac:dyDescent="0.2"/>
    <row r="239713" ht="12.75" customHeight="1" x14ac:dyDescent="0.2"/>
    <row r="239717" ht="12.75" customHeight="1" x14ac:dyDescent="0.2"/>
    <row r="239721" ht="12.75" customHeight="1" x14ac:dyDescent="0.2"/>
    <row r="239725" ht="12.75" customHeight="1" x14ac:dyDescent="0.2"/>
    <row r="239729" ht="12.75" customHeight="1" x14ac:dyDescent="0.2"/>
    <row r="239733" ht="12.75" customHeight="1" x14ac:dyDescent="0.2"/>
    <row r="239737" ht="12.75" customHeight="1" x14ac:dyDescent="0.2"/>
    <row r="239741" ht="12.75" customHeight="1" x14ac:dyDescent="0.2"/>
    <row r="239745" ht="12.75" customHeight="1" x14ac:dyDescent="0.2"/>
    <row r="239749" ht="12.75" customHeight="1" x14ac:dyDescent="0.2"/>
    <row r="239753" ht="12.75" customHeight="1" x14ac:dyDescent="0.2"/>
    <row r="239757" ht="12.75" customHeight="1" x14ac:dyDescent="0.2"/>
    <row r="239761" ht="12.75" customHeight="1" x14ac:dyDescent="0.2"/>
    <row r="239765" ht="12.75" customHeight="1" x14ac:dyDescent="0.2"/>
    <row r="239769" ht="12.75" customHeight="1" x14ac:dyDescent="0.2"/>
    <row r="239773" ht="12.75" customHeight="1" x14ac:dyDescent="0.2"/>
    <row r="239777" ht="12.75" customHeight="1" x14ac:dyDescent="0.2"/>
    <row r="239781" ht="12.75" customHeight="1" x14ac:dyDescent="0.2"/>
    <row r="239785" ht="12.75" customHeight="1" x14ac:dyDescent="0.2"/>
    <row r="239789" ht="12.75" customHeight="1" x14ac:dyDescent="0.2"/>
    <row r="239793" ht="12.75" customHeight="1" x14ac:dyDescent="0.2"/>
    <row r="239797" ht="12.75" customHeight="1" x14ac:dyDescent="0.2"/>
    <row r="239801" ht="12.75" customHeight="1" x14ac:dyDescent="0.2"/>
    <row r="239805" ht="12.75" customHeight="1" x14ac:dyDescent="0.2"/>
    <row r="239809" ht="12.75" customHeight="1" x14ac:dyDescent="0.2"/>
    <row r="239813" ht="12.75" customHeight="1" x14ac:dyDescent="0.2"/>
    <row r="239817" ht="12.75" customHeight="1" x14ac:dyDescent="0.2"/>
    <row r="239821" ht="12.75" customHeight="1" x14ac:dyDescent="0.2"/>
    <row r="239825" ht="12.75" customHeight="1" x14ac:dyDescent="0.2"/>
    <row r="239829" ht="12.75" customHeight="1" x14ac:dyDescent="0.2"/>
    <row r="239833" ht="12.75" customHeight="1" x14ac:dyDescent="0.2"/>
    <row r="239837" ht="12.75" customHeight="1" x14ac:dyDescent="0.2"/>
    <row r="239841" ht="12.75" customHeight="1" x14ac:dyDescent="0.2"/>
    <row r="239845" ht="12.75" customHeight="1" x14ac:dyDescent="0.2"/>
    <row r="239849" ht="12.75" customHeight="1" x14ac:dyDescent="0.2"/>
    <row r="239853" ht="12.75" customHeight="1" x14ac:dyDescent="0.2"/>
    <row r="239857" ht="12.75" customHeight="1" x14ac:dyDescent="0.2"/>
    <row r="239861" ht="12.75" customHeight="1" x14ac:dyDescent="0.2"/>
    <row r="239865" ht="12.75" customHeight="1" x14ac:dyDescent="0.2"/>
    <row r="239869" ht="12.75" customHeight="1" x14ac:dyDescent="0.2"/>
    <row r="239873" ht="12.75" customHeight="1" x14ac:dyDescent="0.2"/>
    <row r="239877" ht="12.75" customHeight="1" x14ac:dyDescent="0.2"/>
    <row r="239881" ht="12.75" customHeight="1" x14ac:dyDescent="0.2"/>
    <row r="239885" ht="12.75" customHeight="1" x14ac:dyDescent="0.2"/>
    <row r="239889" ht="12.75" customHeight="1" x14ac:dyDescent="0.2"/>
    <row r="239893" ht="12.75" customHeight="1" x14ac:dyDescent="0.2"/>
    <row r="239897" ht="12.75" customHeight="1" x14ac:dyDescent="0.2"/>
    <row r="239901" ht="12.75" customHeight="1" x14ac:dyDescent="0.2"/>
    <row r="239905" ht="12.75" customHeight="1" x14ac:dyDescent="0.2"/>
    <row r="239909" ht="12.75" customHeight="1" x14ac:dyDescent="0.2"/>
    <row r="239913" ht="12.75" customHeight="1" x14ac:dyDescent="0.2"/>
    <row r="239917" ht="12.75" customHeight="1" x14ac:dyDescent="0.2"/>
    <row r="239921" ht="12.75" customHeight="1" x14ac:dyDescent="0.2"/>
    <row r="239925" ht="12.75" customHeight="1" x14ac:dyDescent="0.2"/>
    <row r="239929" ht="12.75" customHeight="1" x14ac:dyDescent="0.2"/>
    <row r="239933" ht="12.75" customHeight="1" x14ac:dyDescent="0.2"/>
    <row r="239937" ht="12.75" customHeight="1" x14ac:dyDescent="0.2"/>
    <row r="239941" ht="12.75" customHeight="1" x14ac:dyDescent="0.2"/>
    <row r="239945" ht="12.75" customHeight="1" x14ac:dyDescent="0.2"/>
    <row r="239949" ht="12.75" customHeight="1" x14ac:dyDescent="0.2"/>
    <row r="239953" ht="12.75" customHeight="1" x14ac:dyDescent="0.2"/>
    <row r="239957" ht="12.75" customHeight="1" x14ac:dyDescent="0.2"/>
    <row r="239961" ht="12.75" customHeight="1" x14ac:dyDescent="0.2"/>
    <row r="239965" ht="12.75" customHeight="1" x14ac:dyDescent="0.2"/>
    <row r="239969" ht="12.75" customHeight="1" x14ac:dyDescent="0.2"/>
    <row r="239973" ht="12.75" customHeight="1" x14ac:dyDescent="0.2"/>
    <row r="239977" ht="12.75" customHeight="1" x14ac:dyDescent="0.2"/>
    <row r="239981" ht="12.75" customHeight="1" x14ac:dyDescent="0.2"/>
    <row r="239985" ht="12.75" customHeight="1" x14ac:dyDescent="0.2"/>
    <row r="239989" ht="12.75" customHeight="1" x14ac:dyDescent="0.2"/>
    <row r="239993" ht="12.75" customHeight="1" x14ac:dyDescent="0.2"/>
    <row r="239997" ht="12.75" customHeight="1" x14ac:dyDescent="0.2"/>
    <row r="240001" ht="12.75" customHeight="1" x14ac:dyDescent="0.2"/>
    <row r="240005" ht="12.75" customHeight="1" x14ac:dyDescent="0.2"/>
    <row r="240009" ht="12.75" customHeight="1" x14ac:dyDescent="0.2"/>
    <row r="240013" ht="12.75" customHeight="1" x14ac:dyDescent="0.2"/>
    <row r="240017" ht="12.75" customHeight="1" x14ac:dyDescent="0.2"/>
    <row r="240021" ht="12.75" customHeight="1" x14ac:dyDescent="0.2"/>
    <row r="240025" ht="12.75" customHeight="1" x14ac:dyDescent="0.2"/>
    <row r="240029" ht="12.75" customHeight="1" x14ac:dyDescent="0.2"/>
    <row r="240033" ht="12.75" customHeight="1" x14ac:dyDescent="0.2"/>
    <row r="240037" ht="12.75" customHeight="1" x14ac:dyDescent="0.2"/>
    <row r="240041" ht="12.75" customHeight="1" x14ac:dyDescent="0.2"/>
    <row r="240045" ht="12.75" customHeight="1" x14ac:dyDescent="0.2"/>
    <row r="240049" ht="12.75" customHeight="1" x14ac:dyDescent="0.2"/>
    <row r="240053" ht="12.75" customHeight="1" x14ac:dyDescent="0.2"/>
    <row r="240057" ht="12.75" customHeight="1" x14ac:dyDescent="0.2"/>
    <row r="240061" ht="12.75" customHeight="1" x14ac:dyDescent="0.2"/>
    <row r="240065" ht="12.75" customHeight="1" x14ac:dyDescent="0.2"/>
    <row r="240069" ht="12.75" customHeight="1" x14ac:dyDescent="0.2"/>
    <row r="240073" ht="12.75" customHeight="1" x14ac:dyDescent="0.2"/>
    <row r="240077" ht="12.75" customHeight="1" x14ac:dyDescent="0.2"/>
    <row r="240081" ht="12.75" customHeight="1" x14ac:dyDescent="0.2"/>
    <row r="240085" ht="12.75" customHeight="1" x14ac:dyDescent="0.2"/>
    <row r="240089" ht="12.75" customHeight="1" x14ac:dyDescent="0.2"/>
    <row r="240093" ht="12.75" customHeight="1" x14ac:dyDescent="0.2"/>
    <row r="240097" ht="12.75" customHeight="1" x14ac:dyDescent="0.2"/>
    <row r="240101" ht="12.75" customHeight="1" x14ac:dyDescent="0.2"/>
    <row r="240105" ht="12.75" customHeight="1" x14ac:dyDescent="0.2"/>
    <row r="240109" ht="12.75" customHeight="1" x14ac:dyDescent="0.2"/>
    <row r="240113" ht="12.75" customHeight="1" x14ac:dyDescent="0.2"/>
    <row r="240117" ht="12.75" customHeight="1" x14ac:dyDescent="0.2"/>
    <row r="240121" ht="12.75" customHeight="1" x14ac:dyDescent="0.2"/>
    <row r="240125" ht="12.75" customHeight="1" x14ac:dyDescent="0.2"/>
    <row r="240129" ht="12.75" customHeight="1" x14ac:dyDescent="0.2"/>
    <row r="240133" ht="12.75" customHeight="1" x14ac:dyDescent="0.2"/>
    <row r="240137" ht="12.75" customHeight="1" x14ac:dyDescent="0.2"/>
    <row r="240141" ht="12.75" customHeight="1" x14ac:dyDescent="0.2"/>
    <row r="240145" ht="12.75" customHeight="1" x14ac:dyDescent="0.2"/>
    <row r="240149" ht="12.75" customHeight="1" x14ac:dyDescent="0.2"/>
    <row r="240153" ht="12.75" customHeight="1" x14ac:dyDescent="0.2"/>
    <row r="240157" ht="12.75" customHeight="1" x14ac:dyDescent="0.2"/>
    <row r="240161" ht="12.75" customHeight="1" x14ac:dyDescent="0.2"/>
    <row r="240165" ht="12.75" customHeight="1" x14ac:dyDescent="0.2"/>
    <row r="240169" ht="12.75" customHeight="1" x14ac:dyDescent="0.2"/>
    <row r="240173" ht="12.75" customHeight="1" x14ac:dyDescent="0.2"/>
    <row r="240177" ht="12.75" customHeight="1" x14ac:dyDescent="0.2"/>
    <row r="240181" ht="12.75" customHeight="1" x14ac:dyDescent="0.2"/>
    <row r="240185" ht="12.75" customHeight="1" x14ac:dyDescent="0.2"/>
    <row r="240189" ht="12.75" customHeight="1" x14ac:dyDescent="0.2"/>
    <row r="240193" ht="12.75" customHeight="1" x14ac:dyDescent="0.2"/>
    <row r="240197" ht="12.75" customHeight="1" x14ac:dyDescent="0.2"/>
    <row r="240201" ht="12.75" customHeight="1" x14ac:dyDescent="0.2"/>
    <row r="240205" ht="12.75" customHeight="1" x14ac:dyDescent="0.2"/>
    <row r="240209" ht="12.75" customHeight="1" x14ac:dyDescent="0.2"/>
    <row r="240213" ht="12.75" customHeight="1" x14ac:dyDescent="0.2"/>
    <row r="240217" ht="12.75" customHeight="1" x14ac:dyDescent="0.2"/>
    <row r="240221" ht="12.75" customHeight="1" x14ac:dyDescent="0.2"/>
    <row r="240225" ht="12.75" customHeight="1" x14ac:dyDescent="0.2"/>
    <row r="240229" ht="12.75" customHeight="1" x14ac:dyDescent="0.2"/>
    <row r="240233" ht="12.75" customHeight="1" x14ac:dyDescent="0.2"/>
    <row r="240237" ht="12.75" customHeight="1" x14ac:dyDescent="0.2"/>
    <row r="240241" ht="12.75" customHeight="1" x14ac:dyDescent="0.2"/>
    <row r="240245" ht="12.75" customHeight="1" x14ac:dyDescent="0.2"/>
    <row r="240249" ht="12.75" customHeight="1" x14ac:dyDescent="0.2"/>
    <row r="240253" ht="12.75" customHeight="1" x14ac:dyDescent="0.2"/>
    <row r="240257" ht="12.75" customHeight="1" x14ac:dyDescent="0.2"/>
    <row r="240261" ht="12.75" customHeight="1" x14ac:dyDescent="0.2"/>
    <row r="240265" ht="12.75" customHeight="1" x14ac:dyDescent="0.2"/>
    <row r="240269" ht="12.75" customHeight="1" x14ac:dyDescent="0.2"/>
    <row r="240273" ht="12.75" customHeight="1" x14ac:dyDescent="0.2"/>
    <row r="240277" ht="12.75" customHeight="1" x14ac:dyDescent="0.2"/>
    <row r="240281" ht="12.75" customHeight="1" x14ac:dyDescent="0.2"/>
    <row r="240285" ht="12.75" customHeight="1" x14ac:dyDescent="0.2"/>
    <row r="240289" ht="12.75" customHeight="1" x14ac:dyDescent="0.2"/>
    <row r="240293" ht="12.75" customHeight="1" x14ac:dyDescent="0.2"/>
    <row r="240297" ht="12.75" customHeight="1" x14ac:dyDescent="0.2"/>
    <row r="240301" ht="12.75" customHeight="1" x14ac:dyDescent="0.2"/>
    <row r="240305" ht="12.75" customHeight="1" x14ac:dyDescent="0.2"/>
    <row r="240309" ht="12.75" customHeight="1" x14ac:dyDescent="0.2"/>
    <row r="240313" ht="12.75" customHeight="1" x14ac:dyDescent="0.2"/>
    <row r="240317" ht="12.75" customHeight="1" x14ac:dyDescent="0.2"/>
    <row r="240321" ht="12.75" customHeight="1" x14ac:dyDescent="0.2"/>
    <row r="240325" ht="12.75" customHeight="1" x14ac:dyDescent="0.2"/>
    <row r="240329" ht="12.75" customHeight="1" x14ac:dyDescent="0.2"/>
    <row r="240333" ht="12.75" customHeight="1" x14ac:dyDescent="0.2"/>
    <row r="240337" ht="12.75" customHeight="1" x14ac:dyDescent="0.2"/>
    <row r="240341" ht="12.75" customHeight="1" x14ac:dyDescent="0.2"/>
    <row r="240345" ht="12.75" customHeight="1" x14ac:dyDescent="0.2"/>
    <row r="240349" ht="12.75" customHeight="1" x14ac:dyDescent="0.2"/>
    <row r="240353" ht="12.75" customHeight="1" x14ac:dyDescent="0.2"/>
    <row r="240357" ht="12.75" customHeight="1" x14ac:dyDescent="0.2"/>
    <row r="240361" ht="12.75" customHeight="1" x14ac:dyDescent="0.2"/>
    <row r="240365" ht="12.75" customHeight="1" x14ac:dyDescent="0.2"/>
    <row r="240369" ht="12.75" customHeight="1" x14ac:dyDescent="0.2"/>
    <row r="240373" ht="12.75" customHeight="1" x14ac:dyDescent="0.2"/>
    <row r="240377" ht="12.75" customHeight="1" x14ac:dyDescent="0.2"/>
    <row r="240381" ht="12.75" customHeight="1" x14ac:dyDescent="0.2"/>
    <row r="240385" ht="12.75" customHeight="1" x14ac:dyDescent="0.2"/>
    <row r="240389" ht="12.75" customHeight="1" x14ac:dyDescent="0.2"/>
    <row r="240393" ht="12.75" customHeight="1" x14ac:dyDescent="0.2"/>
    <row r="240397" ht="12.75" customHeight="1" x14ac:dyDescent="0.2"/>
    <row r="240401" ht="12.75" customHeight="1" x14ac:dyDescent="0.2"/>
    <row r="240405" ht="12.75" customHeight="1" x14ac:dyDescent="0.2"/>
    <row r="240409" ht="12.75" customHeight="1" x14ac:dyDescent="0.2"/>
    <row r="240413" ht="12.75" customHeight="1" x14ac:dyDescent="0.2"/>
    <row r="240417" ht="12.75" customHeight="1" x14ac:dyDescent="0.2"/>
    <row r="240421" ht="12.75" customHeight="1" x14ac:dyDescent="0.2"/>
    <row r="240425" ht="12.75" customHeight="1" x14ac:dyDescent="0.2"/>
    <row r="240429" ht="12.75" customHeight="1" x14ac:dyDescent="0.2"/>
    <row r="240433" ht="12.75" customHeight="1" x14ac:dyDescent="0.2"/>
    <row r="240437" ht="12.75" customHeight="1" x14ac:dyDescent="0.2"/>
    <row r="240441" ht="12.75" customHeight="1" x14ac:dyDescent="0.2"/>
    <row r="240445" ht="12.75" customHeight="1" x14ac:dyDescent="0.2"/>
    <row r="240449" ht="12.75" customHeight="1" x14ac:dyDescent="0.2"/>
    <row r="240453" ht="12.75" customHeight="1" x14ac:dyDescent="0.2"/>
    <row r="240457" ht="12.75" customHeight="1" x14ac:dyDescent="0.2"/>
    <row r="240461" ht="12.75" customHeight="1" x14ac:dyDescent="0.2"/>
    <row r="240465" ht="12.75" customHeight="1" x14ac:dyDescent="0.2"/>
    <row r="240469" ht="12.75" customHeight="1" x14ac:dyDescent="0.2"/>
    <row r="240473" ht="12.75" customHeight="1" x14ac:dyDescent="0.2"/>
    <row r="240477" ht="12.75" customHeight="1" x14ac:dyDescent="0.2"/>
    <row r="240481" ht="12.75" customHeight="1" x14ac:dyDescent="0.2"/>
    <row r="240485" ht="12.75" customHeight="1" x14ac:dyDescent="0.2"/>
    <row r="240489" ht="12.75" customHeight="1" x14ac:dyDescent="0.2"/>
    <row r="240493" ht="12.75" customHeight="1" x14ac:dyDescent="0.2"/>
    <row r="240497" ht="12.75" customHeight="1" x14ac:dyDescent="0.2"/>
    <row r="240501" ht="12.75" customHeight="1" x14ac:dyDescent="0.2"/>
    <row r="240505" ht="12.75" customHeight="1" x14ac:dyDescent="0.2"/>
    <row r="240509" ht="12.75" customHeight="1" x14ac:dyDescent="0.2"/>
    <row r="240513" ht="12.75" customHeight="1" x14ac:dyDescent="0.2"/>
    <row r="240517" ht="12.75" customHeight="1" x14ac:dyDescent="0.2"/>
    <row r="240521" ht="12.75" customHeight="1" x14ac:dyDescent="0.2"/>
    <row r="240525" ht="12.75" customHeight="1" x14ac:dyDescent="0.2"/>
    <row r="240529" ht="12.75" customHeight="1" x14ac:dyDescent="0.2"/>
    <row r="240533" ht="12.75" customHeight="1" x14ac:dyDescent="0.2"/>
    <row r="240537" ht="12.75" customHeight="1" x14ac:dyDescent="0.2"/>
    <row r="240541" ht="12.75" customHeight="1" x14ac:dyDescent="0.2"/>
    <row r="240545" ht="12.75" customHeight="1" x14ac:dyDescent="0.2"/>
    <row r="240549" ht="12.75" customHeight="1" x14ac:dyDescent="0.2"/>
    <row r="240553" ht="12.75" customHeight="1" x14ac:dyDescent="0.2"/>
    <row r="240557" ht="12.75" customHeight="1" x14ac:dyDescent="0.2"/>
    <row r="240561" ht="12.75" customHeight="1" x14ac:dyDescent="0.2"/>
    <row r="240565" ht="12.75" customHeight="1" x14ac:dyDescent="0.2"/>
    <row r="240569" ht="12.75" customHeight="1" x14ac:dyDescent="0.2"/>
    <row r="240573" ht="12.75" customHeight="1" x14ac:dyDescent="0.2"/>
    <row r="240577" ht="12.75" customHeight="1" x14ac:dyDescent="0.2"/>
    <row r="240581" ht="12.75" customHeight="1" x14ac:dyDescent="0.2"/>
    <row r="240585" ht="12.75" customHeight="1" x14ac:dyDescent="0.2"/>
    <row r="240589" ht="12.75" customHeight="1" x14ac:dyDescent="0.2"/>
    <row r="240593" ht="12.75" customHeight="1" x14ac:dyDescent="0.2"/>
    <row r="240597" ht="12.75" customHeight="1" x14ac:dyDescent="0.2"/>
    <row r="240601" ht="12.75" customHeight="1" x14ac:dyDescent="0.2"/>
    <row r="240605" ht="12.75" customHeight="1" x14ac:dyDescent="0.2"/>
    <row r="240609" ht="12.75" customHeight="1" x14ac:dyDescent="0.2"/>
    <row r="240613" ht="12.75" customHeight="1" x14ac:dyDescent="0.2"/>
    <row r="240617" ht="12.75" customHeight="1" x14ac:dyDescent="0.2"/>
    <row r="240621" ht="12.75" customHeight="1" x14ac:dyDescent="0.2"/>
    <row r="240625" ht="12.75" customHeight="1" x14ac:dyDescent="0.2"/>
    <row r="240629" ht="12.75" customHeight="1" x14ac:dyDescent="0.2"/>
    <row r="240633" ht="12.75" customHeight="1" x14ac:dyDescent="0.2"/>
    <row r="240637" ht="12.75" customHeight="1" x14ac:dyDescent="0.2"/>
    <row r="240641" ht="12.75" customHeight="1" x14ac:dyDescent="0.2"/>
    <row r="240645" ht="12.75" customHeight="1" x14ac:dyDescent="0.2"/>
    <row r="240649" ht="12.75" customHeight="1" x14ac:dyDescent="0.2"/>
    <row r="240653" ht="12.75" customHeight="1" x14ac:dyDescent="0.2"/>
    <row r="240657" ht="12.75" customHeight="1" x14ac:dyDescent="0.2"/>
    <row r="240661" ht="12.75" customHeight="1" x14ac:dyDescent="0.2"/>
    <row r="240665" ht="12.75" customHeight="1" x14ac:dyDescent="0.2"/>
    <row r="240669" ht="12.75" customHeight="1" x14ac:dyDescent="0.2"/>
    <row r="240673" ht="12.75" customHeight="1" x14ac:dyDescent="0.2"/>
    <row r="240677" ht="12.75" customHeight="1" x14ac:dyDescent="0.2"/>
    <row r="240681" ht="12.75" customHeight="1" x14ac:dyDescent="0.2"/>
    <row r="240685" ht="12.75" customHeight="1" x14ac:dyDescent="0.2"/>
    <row r="240689" ht="12.75" customHeight="1" x14ac:dyDescent="0.2"/>
    <row r="240693" ht="12.75" customHeight="1" x14ac:dyDescent="0.2"/>
    <row r="240697" ht="12.75" customHeight="1" x14ac:dyDescent="0.2"/>
    <row r="240701" ht="12.75" customHeight="1" x14ac:dyDescent="0.2"/>
    <row r="240705" ht="12.75" customHeight="1" x14ac:dyDescent="0.2"/>
    <row r="240709" ht="12.75" customHeight="1" x14ac:dyDescent="0.2"/>
    <row r="240713" ht="12.75" customHeight="1" x14ac:dyDescent="0.2"/>
    <row r="240717" ht="12.75" customHeight="1" x14ac:dyDescent="0.2"/>
    <row r="240721" ht="12.75" customHeight="1" x14ac:dyDescent="0.2"/>
    <row r="240725" ht="12.75" customHeight="1" x14ac:dyDescent="0.2"/>
    <row r="240729" ht="12.75" customHeight="1" x14ac:dyDescent="0.2"/>
    <row r="240733" ht="12.75" customHeight="1" x14ac:dyDescent="0.2"/>
    <row r="240737" ht="12.75" customHeight="1" x14ac:dyDescent="0.2"/>
    <row r="240741" ht="12.75" customHeight="1" x14ac:dyDescent="0.2"/>
    <row r="240745" ht="12.75" customHeight="1" x14ac:dyDescent="0.2"/>
    <row r="240749" ht="12.75" customHeight="1" x14ac:dyDescent="0.2"/>
    <row r="240753" ht="12.75" customHeight="1" x14ac:dyDescent="0.2"/>
    <row r="240757" ht="12.75" customHeight="1" x14ac:dyDescent="0.2"/>
    <row r="240761" ht="12.75" customHeight="1" x14ac:dyDescent="0.2"/>
    <row r="240765" ht="12.75" customHeight="1" x14ac:dyDescent="0.2"/>
    <row r="240769" ht="12.75" customHeight="1" x14ac:dyDescent="0.2"/>
    <row r="240773" ht="12.75" customHeight="1" x14ac:dyDescent="0.2"/>
    <row r="240777" ht="12.75" customHeight="1" x14ac:dyDescent="0.2"/>
    <row r="240781" ht="12.75" customHeight="1" x14ac:dyDescent="0.2"/>
    <row r="240785" ht="12.75" customHeight="1" x14ac:dyDescent="0.2"/>
    <row r="240789" ht="12.75" customHeight="1" x14ac:dyDescent="0.2"/>
    <row r="240793" ht="12.75" customHeight="1" x14ac:dyDescent="0.2"/>
    <row r="240797" ht="12.75" customHeight="1" x14ac:dyDescent="0.2"/>
    <row r="240801" ht="12.75" customHeight="1" x14ac:dyDescent="0.2"/>
    <row r="240805" ht="12.75" customHeight="1" x14ac:dyDescent="0.2"/>
    <row r="240809" ht="12.75" customHeight="1" x14ac:dyDescent="0.2"/>
    <row r="240813" ht="12.75" customHeight="1" x14ac:dyDescent="0.2"/>
    <row r="240817" ht="12.75" customHeight="1" x14ac:dyDescent="0.2"/>
    <row r="240821" ht="12.75" customHeight="1" x14ac:dyDescent="0.2"/>
    <row r="240825" ht="12.75" customHeight="1" x14ac:dyDescent="0.2"/>
    <row r="240829" ht="12.75" customHeight="1" x14ac:dyDescent="0.2"/>
    <row r="240833" ht="12.75" customHeight="1" x14ac:dyDescent="0.2"/>
    <row r="240837" ht="12.75" customHeight="1" x14ac:dyDescent="0.2"/>
    <row r="240841" ht="12.75" customHeight="1" x14ac:dyDescent="0.2"/>
    <row r="240845" ht="12.75" customHeight="1" x14ac:dyDescent="0.2"/>
    <row r="240849" ht="12.75" customHeight="1" x14ac:dyDescent="0.2"/>
    <row r="240853" ht="12.75" customHeight="1" x14ac:dyDescent="0.2"/>
    <row r="240857" ht="12.75" customHeight="1" x14ac:dyDescent="0.2"/>
    <row r="240861" ht="12.75" customHeight="1" x14ac:dyDescent="0.2"/>
    <row r="240865" ht="12.75" customHeight="1" x14ac:dyDescent="0.2"/>
    <row r="240869" ht="12.75" customHeight="1" x14ac:dyDescent="0.2"/>
    <row r="240873" ht="12.75" customHeight="1" x14ac:dyDescent="0.2"/>
    <row r="240877" ht="12.75" customHeight="1" x14ac:dyDescent="0.2"/>
    <row r="240881" ht="12.75" customHeight="1" x14ac:dyDescent="0.2"/>
    <row r="240885" ht="12.75" customHeight="1" x14ac:dyDescent="0.2"/>
    <row r="240889" ht="12.75" customHeight="1" x14ac:dyDescent="0.2"/>
    <row r="240893" ht="12.75" customHeight="1" x14ac:dyDescent="0.2"/>
    <row r="240897" ht="12.75" customHeight="1" x14ac:dyDescent="0.2"/>
    <row r="240901" ht="12.75" customHeight="1" x14ac:dyDescent="0.2"/>
    <row r="240905" ht="12.75" customHeight="1" x14ac:dyDescent="0.2"/>
    <row r="240909" ht="12.75" customHeight="1" x14ac:dyDescent="0.2"/>
    <row r="240913" ht="12.75" customHeight="1" x14ac:dyDescent="0.2"/>
    <row r="240917" ht="12.75" customHeight="1" x14ac:dyDescent="0.2"/>
    <row r="240921" ht="12.75" customHeight="1" x14ac:dyDescent="0.2"/>
    <row r="240925" ht="12.75" customHeight="1" x14ac:dyDescent="0.2"/>
    <row r="240929" ht="12.75" customHeight="1" x14ac:dyDescent="0.2"/>
    <row r="240933" ht="12.75" customHeight="1" x14ac:dyDescent="0.2"/>
    <row r="240937" ht="12.75" customHeight="1" x14ac:dyDescent="0.2"/>
    <row r="240941" ht="12.75" customHeight="1" x14ac:dyDescent="0.2"/>
    <row r="240945" ht="12.75" customHeight="1" x14ac:dyDescent="0.2"/>
    <row r="240949" ht="12.75" customHeight="1" x14ac:dyDescent="0.2"/>
    <row r="240953" ht="12.75" customHeight="1" x14ac:dyDescent="0.2"/>
    <row r="240957" ht="12.75" customHeight="1" x14ac:dyDescent="0.2"/>
    <row r="240961" ht="12.75" customHeight="1" x14ac:dyDescent="0.2"/>
    <row r="240965" ht="12.75" customHeight="1" x14ac:dyDescent="0.2"/>
    <row r="240969" ht="12.75" customHeight="1" x14ac:dyDescent="0.2"/>
    <row r="240973" ht="12.75" customHeight="1" x14ac:dyDescent="0.2"/>
    <row r="240977" ht="12.75" customHeight="1" x14ac:dyDescent="0.2"/>
    <row r="240981" ht="12.75" customHeight="1" x14ac:dyDescent="0.2"/>
    <row r="240985" ht="12.75" customHeight="1" x14ac:dyDescent="0.2"/>
    <row r="240989" ht="12.75" customHeight="1" x14ac:dyDescent="0.2"/>
    <row r="240993" ht="12.75" customHeight="1" x14ac:dyDescent="0.2"/>
    <row r="240997" ht="12.75" customHeight="1" x14ac:dyDescent="0.2"/>
    <row r="241001" ht="12.75" customHeight="1" x14ac:dyDescent="0.2"/>
    <row r="241005" ht="12.75" customHeight="1" x14ac:dyDescent="0.2"/>
    <row r="241009" ht="12.75" customHeight="1" x14ac:dyDescent="0.2"/>
    <row r="241013" ht="12.75" customHeight="1" x14ac:dyDescent="0.2"/>
    <row r="241017" ht="12.75" customHeight="1" x14ac:dyDescent="0.2"/>
    <row r="241021" ht="12.75" customHeight="1" x14ac:dyDescent="0.2"/>
    <row r="241025" ht="12.75" customHeight="1" x14ac:dyDescent="0.2"/>
    <row r="241029" ht="12.75" customHeight="1" x14ac:dyDescent="0.2"/>
    <row r="241033" ht="12.75" customHeight="1" x14ac:dyDescent="0.2"/>
    <row r="241037" ht="12.75" customHeight="1" x14ac:dyDescent="0.2"/>
    <row r="241041" ht="12.75" customHeight="1" x14ac:dyDescent="0.2"/>
    <row r="241045" ht="12.75" customHeight="1" x14ac:dyDescent="0.2"/>
    <row r="241049" ht="12.75" customHeight="1" x14ac:dyDescent="0.2"/>
    <row r="241053" ht="12.75" customHeight="1" x14ac:dyDescent="0.2"/>
    <row r="241057" ht="12.75" customHeight="1" x14ac:dyDescent="0.2"/>
    <row r="241061" ht="12.75" customHeight="1" x14ac:dyDescent="0.2"/>
    <row r="241065" ht="12.75" customHeight="1" x14ac:dyDescent="0.2"/>
    <row r="241069" ht="12.75" customHeight="1" x14ac:dyDescent="0.2"/>
    <row r="241073" ht="12.75" customHeight="1" x14ac:dyDescent="0.2"/>
    <row r="241077" ht="12.75" customHeight="1" x14ac:dyDescent="0.2"/>
    <row r="241081" ht="12.75" customHeight="1" x14ac:dyDescent="0.2"/>
    <row r="241085" ht="12.75" customHeight="1" x14ac:dyDescent="0.2"/>
    <row r="241089" ht="12.75" customHeight="1" x14ac:dyDescent="0.2"/>
    <row r="241093" ht="12.75" customHeight="1" x14ac:dyDescent="0.2"/>
    <row r="241097" ht="12.75" customHeight="1" x14ac:dyDescent="0.2"/>
    <row r="241101" ht="12.75" customHeight="1" x14ac:dyDescent="0.2"/>
    <row r="241105" ht="12.75" customHeight="1" x14ac:dyDescent="0.2"/>
    <row r="241109" ht="12.75" customHeight="1" x14ac:dyDescent="0.2"/>
    <row r="241113" ht="12.75" customHeight="1" x14ac:dyDescent="0.2"/>
    <row r="241117" ht="12.75" customHeight="1" x14ac:dyDescent="0.2"/>
    <row r="241121" ht="12.75" customHeight="1" x14ac:dyDescent="0.2"/>
    <row r="241125" ht="12.75" customHeight="1" x14ac:dyDescent="0.2"/>
    <row r="241129" ht="12.75" customHeight="1" x14ac:dyDescent="0.2"/>
    <row r="241133" ht="12.75" customHeight="1" x14ac:dyDescent="0.2"/>
    <row r="241137" ht="12.75" customHeight="1" x14ac:dyDescent="0.2"/>
    <row r="241141" ht="12.75" customHeight="1" x14ac:dyDescent="0.2"/>
    <row r="241145" ht="12.75" customHeight="1" x14ac:dyDescent="0.2"/>
    <row r="241149" ht="12.75" customHeight="1" x14ac:dyDescent="0.2"/>
    <row r="241153" ht="12.75" customHeight="1" x14ac:dyDescent="0.2"/>
    <row r="241157" ht="12.75" customHeight="1" x14ac:dyDescent="0.2"/>
    <row r="241161" ht="12.75" customHeight="1" x14ac:dyDescent="0.2"/>
    <row r="241165" ht="12.75" customHeight="1" x14ac:dyDescent="0.2"/>
    <row r="241169" ht="12.75" customHeight="1" x14ac:dyDescent="0.2"/>
    <row r="241173" ht="12.75" customHeight="1" x14ac:dyDescent="0.2"/>
    <row r="241177" ht="12.75" customHeight="1" x14ac:dyDescent="0.2"/>
    <row r="241181" ht="12.75" customHeight="1" x14ac:dyDescent="0.2"/>
    <row r="241185" ht="12.75" customHeight="1" x14ac:dyDescent="0.2"/>
    <row r="241189" ht="12.75" customHeight="1" x14ac:dyDescent="0.2"/>
    <row r="241193" ht="12.75" customHeight="1" x14ac:dyDescent="0.2"/>
    <row r="241197" ht="12.75" customHeight="1" x14ac:dyDescent="0.2"/>
    <row r="241201" ht="12.75" customHeight="1" x14ac:dyDescent="0.2"/>
    <row r="241205" ht="12.75" customHeight="1" x14ac:dyDescent="0.2"/>
    <row r="241209" ht="12.75" customHeight="1" x14ac:dyDescent="0.2"/>
    <row r="241213" ht="12.75" customHeight="1" x14ac:dyDescent="0.2"/>
    <row r="241217" ht="12.75" customHeight="1" x14ac:dyDescent="0.2"/>
    <row r="241221" ht="12.75" customHeight="1" x14ac:dyDescent="0.2"/>
    <row r="241225" ht="12.75" customHeight="1" x14ac:dyDescent="0.2"/>
    <row r="241229" ht="12.75" customHeight="1" x14ac:dyDescent="0.2"/>
    <row r="241233" ht="12.75" customHeight="1" x14ac:dyDescent="0.2"/>
    <row r="241237" ht="12.75" customHeight="1" x14ac:dyDescent="0.2"/>
    <row r="241241" ht="12.75" customHeight="1" x14ac:dyDescent="0.2"/>
    <row r="241245" ht="12.75" customHeight="1" x14ac:dyDescent="0.2"/>
    <row r="241249" ht="12.75" customHeight="1" x14ac:dyDescent="0.2"/>
    <row r="241253" ht="12.75" customHeight="1" x14ac:dyDescent="0.2"/>
    <row r="241257" ht="12.75" customHeight="1" x14ac:dyDescent="0.2"/>
    <row r="241261" ht="12.75" customHeight="1" x14ac:dyDescent="0.2"/>
    <row r="241265" ht="12.75" customHeight="1" x14ac:dyDescent="0.2"/>
    <row r="241269" ht="12.75" customHeight="1" x14ac:dyDescent="0.2"/>
    <row r="241273" ht="12.75" customHeight="1" x14ac:dyDescent="0.2"/>
    <row r="241277" ht="12.75" customHeight="1" x14ac:dyDescent="0.2"/>
    <row r="241281" ht="12.75" customHeight="1" x14ac:dyDescent="0.2"/>
    <row r="241285" ht="12.75" customHeight="1" x14ac:dyDescent="0.2"/>
    <row r="241289" ht="12.75" customHeight="1" x14ac:dyDescent="0.2"/>
    <row r="241293" ht="12.75" customHeight="1" x14ac:dyDescent="0.2"/>
    <row r="241297" ht="12.75" customHeight="1" x14ac:dyDescent="0.2"/>
    <row r="241301" ht="12.75" customHeight="1" x14ac:dyDescent="0.2"/>
    <row r="241305" ht="12.75" customHeight="1" x14ac:dyDescent="0.2"/>
    <row r="241309" ht="12.75" customHeight="1" x14ac:dyDescent="0.2"/>
    <row r="241313" ht="12.75" customHeight="1" x14ac:dyDescent="0.2"/>
    <row r="241317" ht="12.75" customHeight="1" x14ac:dyDescent="0.2"/>
    <row r="241321" ht="12.75" customHeight="1" x14ac:dyDescent="0.2"/>
    <row r="241325" ht="12.75" customHeight="1" x14ac:dyDescent="0.2"/>
    <row r="241329" ht="12.75" customHeight="1" x14ac:dyDescent="0.2"/>
    <row r="241333" ht="12.75" customHeight="1" x14ac:dyDescent="0.2"/>
    <row r="241337" ht="12.75" customHeight="1" x14ac:dyDescent="0.2"/>
    <row r="241341" ht="12.75" customHeight="1" x14ac:dyDescent="0.2"/>
    <row r="241345" ht="12.75" customHeight="1" x14ac:dyDescent="0.2"/>
    <row r="241349" ht="12.75" customHeight="1" x14ac:dyDescent="0.2"/>
    <row r="241353" ht="12.75" customHeight="1" x14ac:dyDescent="0.2"/>
    <row r="241357" ht="12.75" customHeight="1" x14ac:dyDescent="0.2"/>
    <row r="241361" ht="12.75" customHeight="1" x14ac:dyDescent="0.2"/>
    <row r="241365" ht="12.75" customHeight="1" x14ac:dyDescent="0.2"/>
    <row r="241369" ht="12.75" customHeight="1" x14ac:dyDescent="0.2"/>
    <row r="241373" ht="12.75" customHeight="1" x14ac:dyDescent="0.2"/>
    <row r="241377" ht="12.75" customHeight="1" x14ac:dyDescent="0.2"/>
    <row r="241381" ht="12.75" customHeight="1" x14ac:dyDescent="0.2"/>
    <row r="241385" ht="12.75" customHeight="1" x14ac:dyDescent="0.2"/>
    <row r="241389" ht="12.75" customHeight="1" x14ac:dyDescent="0.2"/>
    <row r="241393" ht="12.75" customHeight="1" x14ac:dyDescent="0.2"/>
    <row r="241397" ht="12.75" customHeight="1" x14ac:dyDescent="0.2"/>
    <row r="241401" ht="12.75" customHeight="1" x14ac:dyDescent="0.2"/>
    <row r="241405" ht="12.75" customHeight="1" x14ac:dyDescent="0.2"/>
    <row r="241409" ht="12.75" customHeight="1" x14ac:dyDescent="0.2"/>
    <row r="241413" ht="12.75" customHeight="1" x14ac:dyDescent="0.2"/>
    <row r="241417" ht="12.75" customHeight="1" x14ac:dyDescent="0.2"/>
    <row r="241421" ht="12.75" customHeight="1" x14ac:dyDescent="0.2"/>
    <row r="241425" ht="12.75" customHeight="1" x14ac:dyDescent="0.2"/>
    <row r="241429" ht="12.75" customHeight="1" x14ac:dyDescent="0.2"/>
    <row r="241433" ht="12.75" customHeight="1" x14ac:dyDescent="0.2"/>
    <row r="241437" ht="12.75" customHeight="1" x14ac:dyDescent="0.2"/>
    <row r="241441" ht="12.75" customHeight="1" x14ac:dyDescent="0.2"/>
    <row r="241445" ht="12.75" customHeight="1" x14ac:dyDescent="0.2"/>
    <row r="241449" ht="12.75" customHeight="1" x14ac:dyDescent="0.2"/>
    <row r="241453" ht="12.75" customHeight="1" x14ac:dyDescent="0.2"/>
    <row r="241457" ht="12.75" customHeight="1" x14ac:dyDescent="0.2"/>
    <row r="241461" ht="12.75" customHeight="1" x14ac:dyDescent="0.2"/>
    <row r="241465" ht="12.75" customHeight="1" x14ac:dyDescent="0.2"/>
    <row r="241469" ht="12.75" customHeight="1" x14ac:dyDescent="0.2"/>
    <row r="241473" ht="12.75" customHeight="1" x14ac:dyDescent="0.2"/>
    <row r="241477" ht="12.75" customHeight="1" x14ac:dyDescent="0.2"/>
    <row r="241481" ht="12.75" customHeight="1" x14ac:dyDescent="0.2"/>
    <row r="241485" ht="12.75" customHeight="1" x14ac:dyDescent="0.2"/>
    <row r="241489" ht="12.75" customHeight="1" x14ac:dyDescent="0.2"/>
    <row r="241493" ht="12.75" customHeight="1" x14ac:dyDescent="0.2"/>
    <row r="241497" ht="12.75" customHeight="1" x14ac:dyDescent="0.2"/>
    <row r="241501" ht="12.75" customHeight="1" x14ac:dyDescent="0.2"/>
    <row r="241505" ht="12.75" customHeight="1" x14ac:dyDescent="0.2"/>
    <row r="241509" ht="12.75" customHeight="1" x14ac:dyDescent="0.2"/>
    <row r="241513" ht="12.75" customHeight="1" x14ac:dyDescent="0.2"/>
    <row r="241517" ht="12.75" customHeight="1" x14ac:dyDescent="0.2"/>
    <row r="241521" ht="12.75" customHeight="1" x14ac:dyDescent="0.2"/>
    <row r="241525" ht="12.75" customHeight="1" x14ac:dyDescent="0.2"/>
    <row r="241529" ht="12.75" customHeight="1" x14ac:dyDescent="0.2"/>
    <row r="241533" ht="12.75" customHeight="1" x14ac:dyDescent="0.2"/>
    <row r="241537" ht="12.75" customHeight="1" x14ac:dyDescent="0.2"/>
    <row r="241541" ht="12.75" customHeight="1" x14ac:dyDescent="0.2"/>
    <row r="241545" ht="12.75" customHeight="1" x14ac:dyDescent="0.2"/>
    <row r="241549" ht="12.75" customHeight="1" x14ac:dyDescent="0.2"/>
    <row r="241553" ht="12.75" customHeight="1" x14ac:dyDescent="0.2"/>
    <row r="241557" ht="12.75" customHeight="1" x14ac:dyDescent="0.2"/>
    <row r="241561" ht="12.75" customHeight="1" x14ac:dyDescent="0.2"/>
    <row r="241565" ht="12.75" customHeight="1" x14ac:dyDescent="0.2"/>
    <row r="241569" ht="12.75" customHeight="1" x14ac:dyDescent="0.2"/>
    <row r="241573" ht="12.75" customHeight="1" x14ac:dyDescent="0.2"/>
    <row r="241577" ht="12.75" customHeight="1" x14ac:dyDescent="0.2"/>
    <row r="241581" ht="12.75" customHeight="1" x14ac:dyDescent="0.2"/>
    <row r="241585" ht="12.75" customHeight="1" x14ac:dyDescent="0.2"/>
    <row r="241589" ht="12.75" customHeight="1" x14ac:dyDescent="0.2"/>
    <row r="241593" ht="12.75" customHeight="1" x14ac:dyDescent="0.2"/>
    <row r="241597" ht="12.75" customHeight="1" x14ac:dyDescent="0.2"/>
    <row r="241601" ht="12.75" customHeight="1" x14ac:dyDescent="0.2"/>
    <row r="241605" ht="12.75" customHeight="1" x14ac:dyDescent="0.2"/>
    <row r="241609" ht="12.75" customHeight="1" x14ac:dyDescent="0.2"/>
    <row r="241613" ht="12.75" customHeight="1" x14ac:dyDescent="0.2"/>
    <row r="241617" ht="12.75" customHeight="1" x14ac:dyDescent="0.2"/>
    <row r="241621" ht="12.75" customHeight="1" x14ac:dyDescent="0.2"/>
    <row r="241625" ht="12.75" customHeight="1" x14ac:dyDescent="0.2"/>
    <row r="241629" ht="12.75" customHeight="1" x14ac:dyDescent="0.2"/>
    <row r="241633" ht="12.75" customHeight="1" x14ac:dyDescent="0.2"/>
    <row r="241637" ht="12.75" customHeight="1" x14ac:dyDescent="0.2"/>
    <row r="241641" ht="12.75" customHeight="1" x14ac:dyDescent="0.2"/>
    <row r="241645" ht="12.75" customHeight="1" x14ac:dyDescent="0.2"/>
    <row r="241649" ht="12.75" customHeight="1" x14ac:dyDescent="0.2"/>
    <row r="241653" ht="12.75" customHeight="1" x14ac:dyDescent="0.2"/>
    <row r="241657" ht="12.75" customHeight="1" x14ac:dyDescent="0.2"/>
    <row r="241661" ht="12.75" customHeight="1" x14ac:dyDescent="0.2"/>
    <row r="241665" ht="12.75" customHeight="1" x14ac:dyDescent="0.2"/>
    <row r="241669" ht="12.75" customHeight="1" x14ac:dyDescent="0.2"/>
    <row r="241673" ht="12.75" customHeight="1" x14ac:dyDescent="0.2"/>
    <row r="241677" ht="12.75" customHeight="1" x14ac:dyDescent="0.2"/>
    <row r="241681" ht="12.75" customHeight="1" x14ac:dyDescent="0.2"/>
    <row r="241685" ht="12.75" customHeight="1" x14ac:dyDescent="0.2"/>
    <row r="241689" ht="12.75" customHeight="1" x14ac:dyDescent="0.2"/>
    <row r="241693" ht="12.75" customHeight="1" x14ac:dyDescent="0.2"/>
    <row r="241697" ht="12.75" customHeight="1" x14ac:dyDescent="0.2"/>
    <row r="241701" ht="12.75" customHeight="1" x14ac:dyDescent="0.2"/>
    <row r="241705" ht="12.75" customHeight="1" x14ac:dyDescent="0.2"/>
    <row r="241709" ht="12.75" customHeight="1" x14ac:dyDescent="0.2"/>
    <row r="241713" ht="12.75" customHeight="1" x14ac:dyDescent="0.2"/>
    <row r="241717" ht="12.75" customHeight="1" x14ac:dyDescent="0.2"/>
    <row r="241721" ht="12.75" customHeight="1" x14ac:dyDescent="0.2"/>
    <row r="241725" ht="12.75" customHeight="1" x14ac:dyDescent="0.2"/>
    <row r="241729" ht="12.75" customHeight="1" x14ac:dyDescent="0.2"/>
    <row r="241733" ht="12.75" customHeight="1" x14ac:dyDescent="0.2"/>
    <row r="241737" ht="12.75" customHeight="1" x14ac:dyDescent="0.2"/>
    <row r="241741" ht="12.75" customHeight="1" x14ac:dyDescent="0.2"/>
    <row r="241745" ht="12.75" customHeight="1" x14ac:dyDescent="0.2"/>
    <row r="241749" ht="12.75" customHeight="1" x14ac:dyDescent="0.2"/>
    <row r="241753" ht="12.75" customHeight="1" x14ac:dyDescent="0.2"/>
    <row r="241757" ht="12.75" customHeight="1" x14ac:dyDescent="0.2"/>
    <row r="241761" ht="12.75" customHeight="1" x14ac:dyDescent="0.2"/>
    <row r="241765" ht="12.75" customHeight="1" x14ac:dyDescent="0.2"/>
    <row r="241769" ht="12.75" customHeight="1" x14ac:dyDescent="0.2"/>
    <row r="241773" ht="12.75" customHeight="1" x14ac:dyDescent="0.2"/>
    <row r="241777" ht="12.75" customHeight="1" x14ac:dyDescent="0.2"/>
    <row r="241781" ht="12.75" customHeight="1" x14ac:dyDescent="0.2"/>
    <row r="241785" ht="12.75" customHeight="1" x14ac:dyDescent="0.2"/>
    <row r="241789" ht="12.75" customHeight="1" x14ac:dyDescent="0.2"/>
    <row r="241793" ht="12.75" customHeight="1" x14ac:dyDescent="0.2"/>
    <row r="241797" ht="12.75" customHeight="1" x14ac:dyDescent="0.2"/>
    <row r="241801" ht="12.75" customHeight="1" x14ac:dyDescent="0.2"/>
    <row r="241805" ht="12.75" customHeight="1" x14ac:dyDescent="0.2"/>
    <row r="241809" ht="12.75" customHeight="1" x14ac:dyDescent="0.2"/>
    <row r="241813" ht="12.75" customHeight="1" x14ac:dyDescent="0.2"/>
    <row r="241817" ht="12.75" customHeight="1" x14ac:dyDescent="0.2"/>
    <row r="241821" ht="12.75" customHeight="1" x14ac:dyDescent="0.2"/>
    <row r="241825" ht="12.75" customHeight="1" x14ac:dyDescent="0.2"/>
    <row r="241829" ht="12.75" customHeight="1" x14ac:dyDescent="0.2"/>
    <row r="241833" ht="12.75" customHeight="1" x14ac:dyDescent="0.2"/>
    <row r="241837" ht="12.75" customHeight="1" x14ac:dyDescent="0.2"/>
    <row r="241841" ht="12.75" customHeight="1" x14ac:dyDescent="0.2"/>
    <row r="241845" ht="12.75" customHeight="1" x14ac:dyDescent="0.2"/>
    <row r="241849" ht="12.75" customHeight="1" x14ac:dyDescent="0.2"/>
    <row r="241853" ht="12.75" customHeight="1" x14ac:dyDescent="0.2"/>
    <row r="241857" ht="12.75" customHeight="1" x14ac:dyDescent="0.2"/>
    <row r="241861" ht="12.75" customHeight="1" x14ac:dyDescent="0.2"/>
    <row r="241865" ht="12.75" customHeight="1" x14ac:dyDescent="0.2"/>
    <row r="241869" ht="12.75" customHeight="1" x14ac:dyDescent="0.2"/>
    <row r="241873" ht="12.75" customHeight="1" x14ac:dyDescent="0.2"/>
    <row r="241877" ht="12.75" customHeight="1" x14ac:dyDescent="0.2"/>
    <row r="241881" ht="12.75" customHeight="1" x14ac:dyDescent="0.2"/>
    <row r="241885" ht="12.75" customHeight="1" x14ac:dyDescent="0.2"/>
    <row r="241889" ht="12.75" customHeight="1" x14ac:dyDescent="0.2"/>
    <row r="241893" ht="12.75" customHeight="1" x14ac:dyDescent="0.2"/>
    <row r="241897" ht="12.75" customHeight="1" x14ac:dyDescent="0.2"/>
    <row r="241901" ht="12.75" customHeight="1" x14ac:dyDescent="0.2"/>
    <row r="241905" ht="12.75" customHeight="1" x14ac:dyDescent="0.2"/>
    <row r="241909" ht="12.75" customHeight="1" x14ac:dyDescent="0.2"/>
    <row r="241913" ht="12.75" customHeight="1" x14ac:dyDescent="0.2"/>
    <row r="241917" ht="12.75" customHeight="1" x14ac:dyDescent="0.2"/>
    <row r="241921" ht="12.75" customHeight="1" x14ac:dyDescent="0.2"/>
    <row r="241925" ht="12.75" customHeight="1" x14ac:dyDescent="0.2"/>
    <row r="241929" ht="12.75" customHeight="1" x14ac:dyDescent="0.2"/>
    <row r="241933" ht="12.75" customHeight="1" x14ac:dyDescent="0.2"/>
    <row r="241937" ht="12.75" customHeight="1" x14ac:dyDescent="0.2"/>
    <row r="241941" ht="12.75" customHeight="1" x14ac:dyDescent="0.2"/>
    <row r="241945" ht="12.75" customHeight="1" x14ac:dyDescent="0.2"/>
    <row r="241949" ht="12.75" customHeight="1" x14ac:dyDescent="0.2"/>
    <row r="241953" ht="12.75" customHeight="1" x14ac:dyDescent="0.2"/>
    <row r="241957" ht="12.75" customHeight="1" x14ac:dyDescent="0.2"/>
    <row r="241961" ht="12.75" customHeight="1" x14ac:dyDescent="0.2"/>
    <row r="241965" ht="12.75" customHeight="1" x14ac:dyDescent="0.2"/>
    <row r="241969" ht="12.75" customHeight="1" x14ac:dyDescent="0.2"/>
    <row r="241973" ht="12.75" customHeight="1" x14ac:dyDescent="0.2"/>
    <row r="241977" ht="12.75" customHeight="1" x14ac:dyDescent="0.2"/>
    <row r="241981" ht="12.75" customHeight="1" x14ac:dyDescent="0.2"/>
    <row r="241985" ht="12.75" customHeight="1" x14ac:dyDescent="0.2"/>
    <row r="241989" ht="12.75" customHeight="1" x14ac:dyDescent="0.2"/>
    <row r="241993" ht="12.75" customHeight="1" x14ac:dyDescent="0.2"/>
    <row r="241997" ht="12.75" customHeight="1" x14ac:dyDescent="0.2"/>
    <row r="242001" ht="12.75" customHeight="1" x14ac:dyDescent="0.2"/>
    <row r="242005" ht="12.75" customHeight="1" x14ac:dyDescent="0.2"/>
    <row r="242009" ht="12.75" customHeight="1" x14ac:dyDescent="0.2"/>
    <row r="242013" ht="12.75" customHeight="1" x14ac:dyDescent="0.2"/>
    <row r="242017" ht="12.75" customHeight="1" x14ac:dyDescent="0.2"/>
    <row r="242021" ht="12.75" customHeight="1" x14ac:dyDescent="0.2"/>
    <row r="242025" ht="12.75" customHeight="1" x14ac:dyDescent="0.2"/>
    <row r="242029" ht="12.75" customHeight="1" x14ac:dyDescent="0.2"/>
    <row r="242033" ht="12.75" customHeight="1" x14ac:dyDescent="0.2"/>
    <row r="242037" ht="12.75" customHeight="1" x14ac:dyDescent="0.2"/>
    <row r="242041" ht="12.75" customHeight="1" x14ac:dyDescent="0.2"/>
    <row r="242045" ht="12.75" customHeight="1" x14ac:dyDescent="0.2"/>
    <row r="242049" ht="12.75" customHeight="1" x14ac:dyDescent="0.2"/>
    <row r="242053" ht="12.75" customHeight="1" x14ac:dyDescent="0.2"/>
    <row r="242057" ht="12.75" customHeight="1" x14ac:dyDescent="0.2"/>
    <row r="242061" ht="12.75" customHeight="1" x14ac:dyDescent="0.2"/>
    <row r="242065" ht="12.75" customHeight="1" x14ac:dyDescent="0.2"/>
    <row r="242069" ht="12.75" customHeight="1" x14ac:dyDescent="0.2"/>
    <row r="242073" ht="12.75" customHeight="1" x14ac:dyDescent="0.2"/>
    <row r="242077" ht="12.75" customHeight="1" x14ac:dyDescent="0.2"/>
    <row r="242081" ht="12.75" customHeight="1" x14ac:dyDescent="0.2"/>
    <row r="242085" ht="12.75" customHeight="1" x14ac:dyDescent="0.2"/>
    <row r="242089" ht="12.75" customHeight="1" x14ac:dyDescent="0.2"/>
    <row r="242093" ht="12.75" customHeight="1" x14ac:dyDescent="0.2"/>
    <row r="242097" ht="12.75" customHeight="1" x14ac:dyDescent="0.2"/>
    <row r="242101" ht="12.75" customHeight="1" x14ac:dyDescent="0.2"/>
    <row r="242105" ht="12.75" customHeight="1" x14ac:dyDescent="0.2"/>
    <row r="242109" ht="12.75" customHeight="1" x14ac:dyDescent="0.2"/>
    <row r="242113" ht="12.75" customHeight="1" x14ac:dyDescent="0.2"/>
    <row r="242117" ht="12.75" customHeight="1" x14ac:dyDescent="0.2"/>
    <row r="242121" ht="12.75" customHeight="1" x14ac:dyDescent="0.2"/>
    <row r="242125" ht="12.75" customHeight="1" x14ac:dyDescent="0.2"/>
    <row r="242129" ht="12.75" customHeight="1" x14ac:dyDescent="0.2"/>
    <row r="242133" ht="12.75" customHeight="1" x14ac:dyDescent="0.2"/>
    <row r="242137" ht="12.75" customHeight="1" x14ac:dyDescent="0.2"/>
    <row r="242141" ht="12.75" customHeight="1" x14ac:dyDescent="0.2"/>
    <row r="242145" ht="12.75" customHeight="1" x14ac:dyDescent="0.2"/>
    <row r="242149" ht="12.75" customHeight="1" x14ac:dyDescent="0.2"/>
    <row r="242153" ht="12.75" customHeight="1" x14ac:dyDescent="0.2"/>
    <row r="242157" ht="12.75" customHeight="1" x14ac:dyDescent="0.2"/>
    <row r="242161" ht="12.75" customHeight="1" x14ac:dyDescent="0.2"/>
    <row r="242165" ht="12.75" customHeight="1" x14ac:dyDescent="0.2"/>
    <row r="242169" ht="12.75" customHeight="1" x14ac:dyDescent="0.2"/>
    <row r="242173" ht="12.75" customHeight="1" x14ac:dyDescent="0.2"/>
    <row r="242177" ht="12.75" customHeight="1" x14ac:dyDescent="0.2"/>
    <row r="242181" ht="12.75" customHeight="1" x14ac:dyDescent="0.2"/>
    <row r="242185" ht="12.75" customHeight="1" x14ac:dyDescent="0.2"/>
    <row r="242189" ht="12.75" customHeight="1" x14ac:dyDescent="0.2"/>
    <row r="242193" ht="12.75" customHeight="1" x14ac:dyDescent="0.2"/>
    <row r="242197" ht="12.75" customHeight="1" x14ac:dyDescent="0.2"/>
    <row r="242201" ht="12.75" customHeight="1" x14ac:dyDescent="0.2"/>
    <row r="242205" ht="12.75" customHeight="1" x14ac:dyDescent="0.2"/>
    <row r="242209" ht="12.75" customHeight="1" x14ac:dyDescent="0.2"/>
    <row r="242213" ht="12.75" customHeight="1" x14ac:dyDescent="0.2"/>
    <row r="242217" ht="12.75" customHeight="1" x14ac:dyDescent="0.2"/>
    <row r="242221" ht="12.75" customHeight="1" x14ac:dyDescent="0.2"/>
    <row r="242225" ht="12.75" customHeight="1" x14ac:dyDescent="0.2"/>
    <row r="242229" ht="12.75" customHeight="1" x14ac:dyDescent="0.2"/>
    <row r="242233" ht="12.75" customHeight="1" x14ac:dyDescent="0.2"/>
    <row r="242237" ht="12.75" customHeight="1" x14ac:dyDescent="0.2"/>
    <row r="242241" ht="12.75" customHeight="1" x14ac:dyDescent="0.2"/>
    <row r="242245" ht="12.75" customHeight="1" x14ac:dyDescent="0.2"/>
    <row r="242249" ht="12.75" customHeight="1" x14ac:dyDescent="0.2"/>
    <row r="242253" ht="12.75" customHeight="1" x14ac:dyDescent="0.2"/>
    <row r="242257" ht="12.75" customHeight="1" x14ac:dyDescent="0.2"/>
    <row r="242261" ht="12.75" customHeight="1" x14ac:dyDescent="0.2"/>
    <row r="242265" ht="12.75" customHeight="1" x14ac:dyDescent="0.2"/>
    <row r="242269" ht="12.75" customHeight="1" x14ac:dyDescent="0.2"/>
    <row r="242273" ht="12.75" customHeight="1" x14ac:dyDescent="0.2"/>
    <row r="242277" ht="12.75" customHeight="1" x14ac:dyDescent="0.2"/>
    <row r="242281" ht="12.75" customHeight="1" x14ac:dyDescent="0.2"/>
    <row r="242285" ht="12.75" customHeight="1" x14ac:dyDescent="0.2"/>
    <row r="242289" ht="12.75" customHeight="1" x14ac:dyDescent="0.2"/>
    <row r="242293" ht="12.75" customHeight="1" x14ac:dyDescent="0.2"/>
    <row r="242297" ht="12.75" customHeight="1" x14ac:dyDescent="0.2"/>
    <row r="242301" ht="12.75" customHeight="1" x14ac:dyDescent="0.2"/>
    <row r="242305" ht="12.75" customHeight="1" x14ac:dyDescent="0.2"/>
    <row r="242309" ht="12.75" customHeight="1" x14ac:dyDescent="0.2"/>
    <row r="242313" ht="12.75" customHeight="1" x14ac:dyDescent="0.2"/>
    <row r="242317" ht="12.75" customHeight="1" x14ac:dyDescent="0.2"/>
    <row r="242321" ht="12.75" customHeight="1" x14ac:dyDescent="0.2"/>
    <row r="242325" ht="12.75" customHeight="1" x14ac:dyDescent="0.2"/>
    <row r="242329" ht="12.75" customHeight="1" x14ac:dyDescent="0.2"/>
    <row r="242333" ht="12.75" customHeight="1" x14ac:dyDescent="0.2"/>
    <row r="242337" ht="12.75" customHeight="1" x14ac:dyDescent="0.2"/>
    <row r="242341" ht="12.75" customHeight="1" x14ac:dyDescent="0.2"/>
    <row r="242345" ht="12.75" customHeight="1" x14ac:dyDescent="0.2"/>
    <row r="242349" ht="12.75" customHeight="1" x14ac:dyDescent="0.2"/>
    <row r="242353" ht="12.75" customHeight="1" x14ac:dyDescent="0.2"/>
    <row r="242357" ht="12.75" customHeight="1" x14ac:dyDescent="0.2"/>
    <row r="242361" ht="12.75" customHeight="1" x14ac:dyDescent="0.2"/>
    <row r="242365" ht="12.75" customHeight="1" x14ac:dyDescent="0.2"/>
    <row r="242369" ht="12.75" customHeight="1" x14ac:dyDescent="0.2"/>
    <row r="242373" ht="12.75" customHeight="1" x14ac:dyDescent="0.2"/>
    <row r="242377" ht="12.75" customHeight="1" x14ac:dyDescent="0.2"/>
    <row r="242381" ht="12.75" customHeight="1" x14ac:dyDescent="0.2"/>
    <row r="242385" ht="12.75" customHeight="1" x14ac:dyDescent="0.2"/>
    <row r="242389" ht="12.75" customHeight="1" x14ac:dyDescent="0.2"/>
    <row r="242393" ht="12.75" customHeight="1" x14ac:dyDescent="0.2"/>
    <row r="242397" ht="12.75" customHeight="1" x14ac:dyDescent="0.2"/>
    <row r="242401" ht="12.75" customHeight="1" x14ac:dyDescent="0.2"/>
    <row r="242405" ht="12.75" customHeight="1" x14ac:dyDescent="0.2"/>
    <row r="242409" ht="12.75" customHeight="1" x14ac:dyDescent="0.2"/>
    <row r="242413" ht="12.75" customHeight="1" x14ac:dyDescent="0.2"/>
    <row r="242417" ht="12.75" customHeight="1" x14ac:dyDescent="0.2"/>
    <row r="242421" ht="12.75" customHeight="1" x14ac:dyDescent="0.2"/>
    <row r="242425" ht="12.75" customHeight="1" x14ac:dyDescent="0.2"/>
    <row r="242429" ht="12.75" customHeight="1" x14ac:dyDescent="0.2"/>
    <row r="242433" ht="12.75" customHeight="1" x14ac:dyDescent="0.2"/>
    <row r="242437" ht="12.75" customHeight="1" x14ac:dyDescent="0.2"/>
    <row r="242441" ht="12.75" customHeight="1" x14ac:dyDescent="0.2"/>
    <row r="242445" ht="12.75" customHeight="1" x14ac:dyDescent="0.2"/>
    <row r="242449" ht="12.75" customHeight="1" x14ac:dyDescent="0.2"/>
    <row r="242453" ht="12.75" customHeight="1" x14ac:dyDescent="0.2"/>
    <row r="242457" ht="12.75" customHeight="1" x14ac:dyDescent="0.2"/>
    <row r="242461" ht="12.75" customHeight="1" x14ac:dyDescent="0.2"/>
    <row r="242465" ht="12.75" customHeight="1" x14ac:dyDescent="0.2"/>
    <row r="242469" ht="12.75" customHeight="1" x14ac:dyDescent="0.2"/>
    <row r="242473" ht="12.75" customHeight="1" x14ac:dyDescent="0.2"/>
    <row r="242477" ht="12.75" customHeight="1" x14ac:dyDescent="0.2"/>
    <row r="242481" ht="12.75" customHeight="1" x14ac:dyDescent="0.2"/>
    <row r="242485" ht="12.75" customHeight="1" x14ac:dyDescent="0.2"/>
    <row r="242489" ht="12.75" customHeight="1" x14ac:dyDescent="0.2"/>
    <row r="242493" ht="12.75" customHeight="1" x14ac:dyDescent="0.2"/>
    <row r="242497" ht="12.75" customHeight="1" x14ac:dyDescent="0.2"/>
    <row r="242501" ht="12.75" customHeight="1" x14ac:dyDescent="0.2"/>
    <row r="242505" ht="12.75" customHeight="1" x14ac:dyDescent="0.2"/>
    <row r="242509" ht="12.75" customHeight="1" x14ac:dyDescent="0.2"/>
    <row r="242513" ht="12.75" customHeight="1" x14ac:dyDescent="0.2"/>
    <row r="242517" ht="12.75" customHeight="1" x14ac:dyDescent="0.2"/>
    <row r="242521" ht="12.75" customHeight="1" x14ac:dyDescent="0.2"/>
    <row r="242525" ht="12.75" customHeight="1" x14ac:dyDescent="0.2"/>
    <row r="242529" ht="12.75" customHeight="1" x14ac:dyDescent="0.2"/>
    <row r="242533" ht="12.75" customHeight="1" x14ac:dyDescent="0.2"/>
    <row r="242537" ht="12.75" customHeight="1" x14ac:dyDescent="0.2"/>
    <row r="242541" ht="12.75" customHeight="1" x14ac:dyDescent="0.2"/>
    <row r="242545" ht="12.75" customHeight="1" x14ac:dyDescent="0.2"/>
    <row r="242549" ht="12.75" customHeight="1" x14ac:dyDescent="0.2"/>
    <row r="242553" ht="12.75" customHeight="1" x14ac:dyDescent="0.2"/>
    <row r="242557" ht="12.75" customHeight="1" x14ac:dyDescent="0.2"/>
    <row r="242561" ht="12.75" customHeight="1" x14ac:dyDescent="0.2"/>
    <row r="242565" ht="12.75" customHeight="1" x14ac:dyDescent="0.2"/>
    <row r="242569" ht="12.75" customHeight="1" x14ac:dyDescent="0.2"/>
    <row r="242573" ht="12.75" customHeight="1" x14ac:dyDescent="0.2"/>
    <row r="242577" ht="12.75" customHeight="1" x14ac:dyDescent="0.2"/>
    <row r="242581" ht="12.75" customHeight="1" x14ac:dyDescent="0.2"/>
    <row r="242585" ht="12.75" customHeight="1" x14ac:dyDescent="0.2"/>
    <row r="242589" ht="12.75" customHeight="1" x14ac:dyDescent="0.2"/>
    <row r="242593" ht="12.75" customHeight="1" x14ac:dyDescent="0.2"/>
    <row r="242597" ht="12.75" customHeight="1" x14ac:dyDescent="0.2"/>
    <row r="242601" ht="12.75" customHeight="1" x14ac:dyDescent="0.2"/>
    <row r="242605" ht="12.75" customHeight="1" x14ac:dyDescent="0.2"/>
    <row r="242609" ht="12.75" customHeight="1" x14ac:dyDescent="0.2"/>
    <row r="242613" ht="12.75" customHeight="1" x14ac:dyDescent="0.2"/>
    <row r="242617" ht="12.75" customHeight="1" x14ac:dyDescent="0.2"/>
    <row r="242621" ht="12.75" customHeight="1" x14ac:dyDescent="0.2"/>
    <row r="242625" ht="12.75" customHeight="1" x14ac:dyDescent="0.2"/>
    <row r="242629" ht="12.75" customHeight="1" x14ac:dyDescent="0.2"/>
    <row r="242633" ht="12.75" customHeight="1" x14ac:dyDescent="0.2"/>
    <row r="242637" ht="12.75" customHeight="1" x14ac:dyDescent="0.2"/>
    <row r="242641" ht="12.75" customHeight="1" x14ac:dyDescent="0.2"/>
    <row r="242645" ht="12.75" customHeight="1" x14ac:dyDescent="0.2"/>
    <row r="242649" ht="12.75" customHeight="1" x14ac:dyDescent="0.2"/>
    <row r="242653" ht="12.75" customHeight="1" x14ac:dyDescent="0.2"/>
    <row r="242657" ht="12.75" customHeight="1" x14ac:dyDescent="0.2"/>
    <row r="242661" ht="12.75" customHeight="1" x14ac:dyDescent="0.2"/>
    <row r="242665" ht="12.75" customHeight="1" x14ac:dyDescent="0.2"/>
    <row r="242669" ht="12.75" customHeight="1" x14ac:dyDescent="0.2"/>
    <row r="242673" ht="12.75" customHeight="1" x14ac:dyDescent="0.2"/>
    <row r="242677" ht="12.75" customHeight="1" x14ac:dyDescent="0.2"/>
    <row r="242681" ht="12.75" customHeight="1" x14ac:dyDescent="0.2"/>
    <row r="242685" ht="12.75" customHeight="1" x14ac:dyDescent="0.2"/>
    <row r="242689" ht="12.75" customHeight="1" x14ac:dyDescent="0.2"/>
    <row r="242693" ht="12.75" customHeight="1" x14ac:dyDescent="0.2"/>
    <row r="242697" ht="12.75" customHeight="1" x14ac:dyDescent="0.2"/>
    <row r="242701" ht="12.75" customHeight="1" x14ac:dyDescent="0.2"/>
    <row r="242705" ht="12.75" customHeight="1" x14ac:dyDescent="0.2"/>
    <row r="242709" ht="12.75" customHeight="1" x14ac:dyDescent="0.2"/>
    <row r="242713" ht="12.75" customHeight="1" x14ac:dyDescent="0.2"/>
    <row r="242717" ht="12.75" customHeight="1" x14ac:dyDescent="0.2"/>
    <row r="242721" ht="12.75" customHeight="1" x14ac:dyDescent="0.2"/>
    <row r="242725" ht="12.75" customHeight="1" x14ac:dyDescent="0.2"/>
    <row r="242729" ht="12.75" customHeight="1" x14ac:dyDescent="0.2"/>
    <row r="242733" ht="12.75" customHeight="1" x14ac:dyDescent="0.2"/>
    <row r="242737" ht="12.75" customHeight="1" x14ac:dyDescent="0.2"/>
    <row r="242741" ht="12.75" customHeight="1" x14ac:dyDescent="0.2"/>
    <row r="242745" ht="12.75" customHeight="1" x14ac:dyDescent="0.2"/>
    <row r="242749" ht="12.75" customHeight="1" x14ac:dyDescent="0.2"/>
    <row r="242753" ht="12.75" customHeight="1" x14ac:dyDescent="0.2"/>
    <row r="242757" ht="12.75" customHeight="1" x14ac:dyDescent="0.2"/>
    <row r="242761" ht="12.75" customHeight="1" x14ac:dyDescent="0.2"/>
    <row r="242765" ht="12.75" customHeight="1" x14ac:dyDescent="0.2"/>
    <row r="242769" ht="12.75" customHeight="1" x14ac:dyDescent="0.2"/>
    <row r="242773" ht="12.75" customHeight="1" x14ac:dyDescent="0.2"/>
    <row r="242777" ht="12.75" customHeight="1" x14ac:dyDescent="0.2"/>
    <row r="242781" ht="12.75" customHeight="1" x14ac:dyDescent="0.2"/>
    <row r="242785" ht="12.75" customHeight="1" x14ac:dyDescent="0.2"/>
    <row r="242789" ht="12.75" customHeight="1" x14ac:dyDescent="0.2"/>
    <row r="242793" ht="12.75" customHeight="1" x14ac:dyDescent="0.2"/>
    <row r="242797" ht="12.75" customHeight="1" x14ac:dyDescent="0.2"/>
    <row r="242801" ht="12.75" customHeight="1" x14ac:dyDescent="0.2"/>
    <row r="242805" ht="12.75" customHeight="1" x14ac:dyDescent="0.2"/>
    <row r="242809" ht="12.75" customHeight="1" x14ac:dyDescent="0.2"/>
    <row r="242813" ht="12.75" customHeight="1" x14ac:dyDescent="0.2"/>
    <row r="242817" ht="12.75" customHeight="1" x14ac:dyDescent="0.2"/>
    <row r="242821" ht="12.75" customHeight="1" x14ac:dyDescent="0.2"/>
    <row r="242825" ht="12.75" customHeight="1" x14ac:dyDescent="0.2"/>
    <row r="242829" ht="12.75" customHeight="1" x14ac:dyDescent="0.2"/>
    <row r="242833" ht="12.75" customHeight="1" x14ac:dyDescent="0.2"/>
    <row r="242837" ht="12.75" customHeight="1" x14ac:dyDescent="0.2"/>
    <row r="242841" ht="12.75" customHeight="1" x14ac:dyDescent="0.2"/>
    <row r="242845" ht="12.75" customHeight="1" x14ac:dyDescent="0.2"/>
    <row r="242849" ht="12.75" customHeight="1" x14ac:dyDescent="0.2"/>
    <row r="242853" ht="12.75" customHeight="1" x14ac:dyDescent="0.2"/>
    <row r="242857" ht="12.75" customHeight="1" x14ac:dyDescent="0.2"/>
    <row r="242861" ht="12.75" customHeight="1" x14ac:dyDescent="0.2"/>
    <row r="242865" ht="12.75" customHeight="1" x14ac:dyDescent="0.2"/>
    <row r="242869" ht="12.75" customHeight="1" x14ac:dyDescent="0.2"/>
    <row r="242873" ht="12.75" customHeight="1" x14ac:dyDescent="0.2"/>
    <row r="242877" ht="12.75" customHeight="1" x14ac:dyDescent="0.2"/>
    <row r="242881" ht="12.75" customHeight="1" x14ac:dyDescent="0.2"/>
    <row r="242885" ht="12.75" customHeight="1" x14ac:dyDescent="0.2"/>
    <row r="242889" ht="12.75" customHeight="1" x14ac:dyDescent="0.2"/>
    <row r="242893" ht="12.75" customHeight="1" x14ac:dyDescent="0.2"/>
    <row r="242897" ht="12.75" customHeight="1" x14ac:dyDescent="0.2"/>
    <row r="242901" ht="12.75" customHeight="1" x14ac:dyDescent="0.2"/>
    <row r="242905" ht="12.75" customHeight="1" x14ac:dyDescent="0.2"/>
    <row r="242909" ht="12.75" customHeight="1" x14ac:dyDescent="0.2"/>
    <row r="242913" ht="12.75" customHeight="1" x14ac:dyDescent="0.2"/>
    <row r="242917" ht="12.75" customHeight="1" x14ac:dyDescent="0.2"/>
    <row r="242921" ht="12.75" customHeight="1" x14ac:dyDescent="0.2"/>
    <row r="242925" ht="12.75" customHeight="1" x14ac:dyDescent="0.2"/>
    <row r="242929" ht="12.75" customHeight="1" x14ac:dyDescent="0.2"/>
    <row r="242933" ht="12.75" customHeight="1" x14ac:dyDescent="0.2"/>
    <row r="242937" ht="12.75" customHeight="1" x14ac:dyDescent="0.2"/>
    <row r="242941" ht="12.75" customHeight="1" x14ac:dyDescent="0.2"/>
    <row r="242945" ht="12.75" customHeight="1" x14ac:dyDescent="0.2"/>
    <row r="242949" ht="12.75" customHeight="1" x14ac:dyDescent="0.2"/>
    <row r="242953" ht="12.75" customHeight="1" x14ac:dyDescent="0.2"/>
    <row r="242957" ht="12.75" customHeight="1" x14ac:dyDescent="0.2"/>
    <row r="242961" ht="12.75" customHeight="1" x14ac:dyDescent="0.2"/>
    <row r="242965" ht="12.75" customHeight="1" x14ac:dyDescent="0.2"/>
    <row r="242969" ht="12.75" customHeight="1" x14ac:dyDescent="0.2"/>
    <row r="242973" ht="12.75" customHeight="1" x14ac:dyDescent="0.2"/>
    <row r="242977" ht="12.75" customHeight="1" x14ac:dyDescent="0.2"/>
    <row r="242981" ht="12.75" customHeight="1" x14ac:dyDescent="0.2"/>
    <row r="242985" ht="12.75" customHeight="1" x14ac:dyDescent="0.2"/>
    <row r="242989" ht="12.75" customHeight="1" x14ac:dyDescent="0.2"/>
    <row r="242993" ht="12.75" customHeight="1" x14ac:dyDescent="0.2"/>
    <row r="242997" ht="12.75" customHeight="1" x14ac:dyDescent="0.2"/>
    <row r="243001" ht="12.75" customHeight="1" x14ac:dyDescent="0.2"/>
    <row r="243005" ht="12.75" customHeight="1" x14ac:dyDescent="0.2"/>
    <row r="243009" ht="12.75" customHeight="1" x14ac:dyDescent="0.2"/>
    <row r="243013" ht="12.75" customHeight="1" x14ac:dyDescent="0.2"/>
    <row r="243017" ht="12.75" customHeight="1" x14ac:dyDescent="0.2"/>
    <row r="243021" ht="12.75" customHeight="1" x14ac:dyDescent="0.2"/>
    <row r="243025" ht="12.75" customHeight="1" x14ac:dyDescent="0.2"/>
    <row r="243029" ht="12.75" customHeight="1" x14ac:dyDescent="0.2"/>
    <row r="243033" ht="12.75" customHeight="1" x14ac:dyDescent="0.2"/>
    <row r="243037" ht="12.75" customHeight="1" x14ac:dyDescent="0.2"/>
    <row r="243041" ht="12.75" customHeight="1" x14ac:dyDescent="0.2"/>
    <row r="243045" ht="12.75" customHeight="1" x14ac:dyDescent="0.2"/>
    <row r="243049" ht="12.75" customHeight="1" x14ac:dyDescent="0.2"/>
    <row r="243053" ht="12.75" customHeight="1" x14ac:dyDescent="0.2"/>
    <row r="243057" ht="12.75" customHeight="1" x14ac:dyDescent="0.2"/>
    <row r="243061" ht="12.75" customHeight="1" x14ac:dyDescent="0.2"/>
    <row r="243065" ht="12.75" customHeight="1" x14ac:dyDescent="0.2"/>
    <row r="243069" ht="12.75" customHeight="1" x14ac:dyDescent="0.2"/>
    <row r="243073" ht="12.75" customHeight="1" x14ac:dyDescent="0.2"/>
    <row r="243077" ht="12.75" customHeight="1" x14ac:dyDescent="0.2"/>
    <row r="243081" ht="12.75" customHeight="1" x14ac:dyDescent="0.2"/>
    <row r="243085" ht="12.75" customHeight="1" x14ac:dyDescent="0.2"/>
    <row r="243089" ht="12.75" customHeight="1" x14ac:dyDescent="0.2"/>
    <row r="243093" ht="12.75" customHeight="1" x14ac:dyDescent="0.2"/>
    <row r="243097" ht="12.75" customHeight="1" x14ac:dyDescent="0.2"/>
    <row r="243101" ht="12.75" customHeight="1" x14ac:dyDescent="0.2"/>
    <row r="243105" ht="12.75" customHeight="1" x14ac:dyDescent="0.2"/>
    <row r="243109" ht="12.75" customHeight="1" x14ac:dyDescent="0.2"/>
    <row r="243113" ht="12.75" customHeight="1" x14ac:dyDescent="0.2"/>
    <row r="243117" ht="12.75" customHeight="1" x14ac:dyDescent="0.2"/>
    <row r="243121" ht="12.75" customHeight="1" x14ac:dyDescent="0.2"/>
    <row r="243125" ht="12.75" customHeight="1" x14ac:dyDescent="0.2"/>
    <row r="243129" ht="12.75" customHeight="1" x14ac:dyDescent="0.2"/>
    <row r="243133" ht="12.75" customHeight="1" x14ac:dyDescent="0.2"/>
    <row r="243137" ht="12.75" customHeight="1" x14ac:dyDescent="0.2"/>
    <row r="243141" ht="12.75" customHeight="1" x14ac:dyDescent="0.2"/>
    <row r="243145" ht="12.75" customHeight="1" x14ac:dyDescent="0.2"/>
    <row r="243149" ht="12.75" customHeight="1" x14ac:dyDescent="0.2"/>
    <row r="243153" ht="12.75" customHeight="1" x14ac:dyDescent="0.2"/>
    <row r="243157" ht="12.75" customHeight="1" x14ac:dyDescent="0.2"/>
    <row r="243161" ht="12.75" customHeight="1" x14ac:dyDescent="0.2"/>
    <row r="243165" ht="12.75" customHeight="1" x14ac:dyDescent="0.2"/>
    <row r="243169" ht="12.75" customHeight="1" x14ac:dyDescent="0.2"/>
    <row r="243173" ht="12.75" customHeight="1" x14ac:dyDescent="0.2"/>
    <row r="243177" ht="12.75" customHeight="1" x14ac:dyDescent="0.2"/>
    <row r="243181" ht="12.75" customHeight="1" x14ac:dyDescent="0.2"/>
    <row r="243185" ht="12.75" customHeight="1" x14ac:dyDescent="0.2"/>
    <row r="243189" ht="12.75" customHeight="1" x14ac:dyDescent="0.2"/>
    <row r="243193" ht="12.75" customHeight="1" x14ac:dyDescent="0.2"/>
    <row r="243197" ht="12.75" customHeight="1" x14ac:dyDescent="0.2"/>
    <row r="243201" ht="12.75" customHeight="1" x14ac:dyDescent="0.2"/>
    <row r="243205" ht="12.75" customHeight="1" x14ac:dyDescent="0.2"/>
    <row r="243209" ht="12.75" customHeight="1" x14ac:dyDescent="0.2"/>
    <row r="243213" ht="12.75" customHeight="1" x14ac:dyDescent="0.2"/>
    <row r="243217" ht="12.75" customHeight="1" x14ac:dyDescent="0.2"/>
    <row r="243221" ht="12.75" customHeight="1" x14ac:dyDescent="0.2"/>
    <row r="243225" ht="12.75" customHeight="1" x14ac:dyDescent="0.2"/>
    <row r="243229" ht="12.75" customHeight="1" x14ac:dyDescent="0.2"/>
    <row r="243233" ht="12.75" customHeight="1" x14ac:dyDescent="0.2"/>
    <row r="243237" ht="12.75" customHeight="1" x14ac:dyDescent="0.2"/>
    <row r="243241" ht="12.75" customHeight="1" x14ac:dyDescent="0.2"/>
    <row r="243245" ht="12.75" customHeight="1" x14ac:dyDescent="0.2"/>
    <row r="243249" ht="12.75" customHeight="1" x14ac:dyDescent="0.2"/>
    <row r="243253" ht="12.75" customHeight="1" x14ac:dyDescent="0.2"/>
    <row r="243257" ht="12.75" customHeight="1" x14ac:dyDescent="0.2"/>
    <row r="243261" ht="12.75" customHeight="1" x14ac:dyDescent="0.2"/>
    <row r="243265" ht="12.75" customHeight="1" x14ac:dyDescent="0.2"/>
    <row r="243269" ht="12.75" customHeight="1" x14ac:dyDescent="0.2"/>
    <row r="243273" ht="12.75" customHeight="1" x14ac:dyDescent="0.2"/>
    <row r="243277" ht="12.75" customHeight="1" x14ac:dyDescent="0.2"/>
    <row r="243281" ht="12.75" customHeight="1" x14ac:dyDescent="0.2"/>
    <row r="243285" ht="12.75" customHeight="1" x14ac:dyDescent="0.2"/>
    <row r="243289" ht="12.75" customHeight="1" x14ac:dyDescent="0.2"/>
    <row r="243293" ht="12.75" customHeight="1" x14ac:dyDescent="0.2"/>
    <row r="243297" ht="12.75" customHeight="1" x14ac:dyDescent="0.2"/>
    <row r="243301" ht="12.75" customHeight="1" x14ac:dyDescent="0.2"/>
    <row r="243305" ht="12.75" customHeight="1" x14ac:dyDescent="0.2"/>
    <row r="243309" ht="12.75" customHeight="1" x14ac:dyDescent="0.2"/>
    <row r="243313" ht="12.75" customHeight="1" x14ac:dyDescent="0.2"/>
    <row r="243317" ht="12.75" customHeight="1" x14ac:dyDescent="0.2"/>
    <row r="243321" ht="12.75" customHeight="1" x14ac:dyDescent="0.2"/>
    <row r="243325" ht="12.75" customHeight="1" x14ac:dyDescent="0.2"/>
    <row r="243329" ht="12.75" customHeight="1" x14ac:dyDescent="0.2"/>
    <row r="243333" ht="12.75" customHeight="1" x14ac:dyDescent="0.2"/>
    <row r="243337" ht="12.75" customHeight="1" x14ac:dyDescent="0.2"/>
    <row r="243341" ht="12.75" customHeight="1" x14ac:dyDescent="0.2"/>
    <row r="243345" ht="12.75" customHeight="1" x14ac:dyDescent="0.2"/>
    <row r="243349" ht="12.75" customHeight="1" x14ac:dyDescent="0.2"/>
    <row r="243353" ht="12.75" customHeight="1" x14ac:dyDescent="0.2"/>
    <row r="243357" ht="12.75" customHeight="1" x14ac:dyDescent="0.2"/>
    <row r="243361" ht="12.75" customHeight="1" x14ac:dyDescent="0.2"/>
    <row r="243365" ht="12.75" customHeight="1" x14ac:dyDescent="0.2"/>
    <row r="243369" ht="12.75" customHeight="1" x14ac:dyDescent="0.2"/>
    <row r="243373" ht="12.75" customHeight="1" x14ac:dyDescent="0.2"/>
    <row r="243377" ht="12.75" customHeight="1" x14ac:dyDescent="0.2"/>
    <row r="243381" ht="12.75" customHeight="1" x14ac:dyDescent="0.2"/>
    <row r="243385" ht="12.75" customHeight="1" x14ac:dyDescent="0.2"/>
    <row r="243389" ht="12.75" customHeight="1" x14ac:dyDescent="0.2"/>
    <row r="243393" ht="12.75" customHeight="1" x14ac:dyDescent="0.2"/>
    <row r="243397" ht="12.75" customHeight="1" x14ac:dyDescent="0.2"/>
    <row r="243401" ht="12.75" customHeight="1" x14ac:dyDescent="0.2"/>
    <row r="243405" ht="12.75" customHeight="1" x14ac:dyDescent="0.2"/>
    <row r="243409" ht="12.75" customHeight="1" x14ac:dyDescent="0.2"/>
    <row r="243413" ht="12.75" customHeight="1" x14ac:dyDescent="0.2"/>
    <row r="243417" ht="12.75" customHeight="1" x14ac:dyDescent="0.2"/>
    <row r="243421" ht="12.75" customHeight="1" x14ac:dyDescent="0.2"/>
    <row r="243425" ht="12.75" customHeight="1" x14ac:dyDescent="0.2"/>
    <row r="243429" ht="12.75" customHeight="1" x14ac:dyDescent="0.2"/>
    <row r="243433" ht="12.75" customHeight="1" x14ac:dyDescent="0.2"/>
    <row r="243437" ht="12.75" customHeight="1" x14ac:dyDescent="0.2"/>
    <row r="243441" ht="12.75" customHeight="1" x14ac:dyDescent="0.2"/>
    <row r="243445" ht="12.75" customHeight="1" x14ac:dyDescent="0.2"/>
    <row r="243449" ht="12.75" customHeight="1" x14ac:dyDescent="0.2"/>
    <row r="243453" ht="12.75" customHeight="1" x14ac:dyDescent="0.2"/>
    <row r="243457" ht="12.75" customHeight="1" x14ac:dyDescent="0.2"/>
    <row r="243461" ht="12.75" customHeight="1" x14ac:dyDescent="0.2"/>
    <row r="243465" ht="12.75" customHeight="1" x14ac:dyDescent="0.2"/>
    <row r="243469" ht="12.75" customHeight="1" x14ac:dyDescent="0.2"/>
    <row r="243473" ht="12.75" customHeight="1" x14ac:dyDescent="0.2"/>
    <row r="243477" ht="12.75" customHeight="1" x14ac:dyDescent="0.2"/>
    <row r="243481" ht="12.75" customHeight="1" x14ac:dyDescent="0.2"/>
    <row r="243485" ht="12.75" customHeight="1" x14ac:dyDescent="0.2"/>
    <row r="243489" ht="12.75" customHeight="1" x14ac:dyDescent="0.2"/>
    <row r="243493" ht="12.75" customHeight="1" x14ac:dyDescent="0.2"/>
    <row r="243497" ht="12.75" customHeight="1" x14ac:dyDescent="0.2"/>
    <row r="243501" ht="12.75" customHeight="1" x14ac:dyDescent="0.2"/>
    <row r="243505" ht="12.75" customHeight="1" x14ac:dyDescent="0.2"/>
    <row r="243509" ht="12.75" customHeight="1" x14ac:dyDescent="0.2"/>
    <row r="243513" ht="12.75" customHeight="1" x14ac:dyDescent="0.2"/>
    <row r="243517" ht="12.75" customHeight="1" x14ac:dyDescent="0.2"/>
    <row r="243521" ht="12.75" customHeight="1" x14ac:dyDescent="0.2"/>
    <row r="243525" ht="12.75" customHeight="1" x14ac:dyDescent="0.2"/>
    <row r="243529" ht="12.75" customHeight="1" x14ac:dyDescent="0.2"/>
    <row r="243533" ht="12.75" customHeight="1" x14ac:dyDescent="0.2"/>
    <row r="243537" ht="12.75" customHeight="1" x14ac:dyDescent="0.2"/>
    <row r="243541" ht="12.75" customHeight="1" x14ac:dyDescent="0.2"/>
    <row r="243545" ht="12.75" customHeight="1" x14ac:dyDescent="0.2"/>
    <row r="243549" ht="12.75" customHeight="1" x14ac:dyDescent="0.2"/>
    <row r="243553" ht="12.75" customHeight="1" x14ac:dyDescent="0.2"/>
    <row r="243557" ht="12.75" customHeight="1" x14ac:dyDescent="0.2"/>
    <row r="243561" ht="12.75" customHeight="1" x14ac:dyDescent="0.2"/>
    <row r="243565" ht="12.75" customHeight="1" x14ac:dyDescent="0.2"/>
    <row r="243569" ht="12.75" customHeight="1" x14ac:dyDescent="0.2"/>
    <row r="243573" ht="12.75" customHeight="1" x14ac:dyDescent="0.2"/>
    <row r="243577" ht="12.75" customHeight="1" x14ac:dyDescent="0.2"/>
    <row r="243581" ht="12.75" customHeight="1" x14ac:dyDescent="0.2"/>
    <row r="243585" ht="12.75" customHeight="1" x14ac:dyDescent="0.2"/>
    <row r="243589" ht="12.75" customHeight="1" x14ac:dyDescent="0.2"/>
    <row r="243593" ht="12.75" customHeight="1" x14ac:dyDescent="0.2"/>
    <row r="243597" ht="12.75" customHeight="1" x14ac:dyDescent="0.2"/>
    <row r="243601" ht="12.75" customHeight="1" x14ac:dyDescent="0.2"/>
    <row r="243605" ht="12.75" customHeight="1" x14ac:dyDescent="0.2"/>
    <row r="243609" ht="12.75" customHeight="1" x14ac:dyDescent="0.2"/>
    <row r="243613" ht="12.75" customHeight="1" x14ac:dyDescent="0.2"/>
    <row r="243617" ht="12.75" customHeight="1" x14ac:dyDescent="0.2"/>
    <row r="243621" ht="12.75" customHeight="1" x14ac:dyDescent="0.2"/>
    <row r="243625" ht="12.75" customHeight="1" x14ac:dyDescent="0.2"/>
    <row r="243629" ht="12.75" customHeight="1" x14ac:dyDescent="0.2"/>
    <row r="243633" ht="12.75" customHeight="1" x14ac:dyDescent="0.2"/>
    <row r="243637" ht="12.75" customHeight="1" x14ac:dyDescent="0.2"/>
    <row r="243641" ht="12.75" customHeight="1" x14ac:dyDescent="0.2"/>
    <row r="243645" ht="12.75" customHeight="1" x14ac:dyDescent="0.2"/>
    <row r="243649" ht="12.75" customHeight="1" x14ac:dyDescent="0.2"/>
    <row r="243653" ht="12.75" customHeight="1" x14ac:dyDescent="0.2"/>
    <row r="243657" ht="12.75" customHeight="1" x14ac:dyDescent="0.2"/>
    <row r="243661" ht="12.75" customHeight="1" x14ac:dyDescent="0.2"/>
    <row r="243665" ht="12.75" customHeight="1" x14ac:dyDescent="0.2"/>
    <row r="243669" ht="12.75" customHeight="1" x14ac:dyDescent="0.2"/>
    <row r="243673" ht="12.75" customHeight="1" x14ac:dyDescent="0.2"/>
    <row r="243677" ht="12.75" customHeight="1" x14ac:dyDescent="0.2"/>
    <row r="243681" ht="12.75" customHeight="1" x14ac:dyDescent="0.2"/>
    <row r="243685" ht="12.75" customHeight="1" x14ac:dyDescent="0.2"/>
    <row r="243689" ht="12.75" customHeight="1" x14ac:dyDescent="0.2"/>
    <row r="243693" ht="12.75" customHeight="1" x14ac:dyDescent="0.2"/>
    <row r="243697" ht="12.75" customHeight="1" x14ac:dyDescent="0.2"/>
    <row r="243701" ht="12.75" customHeight="1" x14ac:dyDescent="0.2"/>
    <row r="243705" ht="12.75" customHeight="1" x14ac:dyDescent="0.2"/>
    <row r="243709" ht="12.75" customHeight="1" x14ac:dyDescent="0.2"/>
    <row r="243713" ht="12.75" customHeight="1" x14ac:dyDescent="0.2"/>
    <row r="243717" ht="12.75" customHeight="1" x14ac:dyDescent="0.2"/>
    <row r="243721" ht="12.75" customHeight="1" x14ac:dyDescent="0.2"/>
    <row r="243725" ht="12.75" customHeight="1" x14ac:dyDescent="0.2"/>
    <row r="243729" ht="12.75" customHeight="1" x14ac:dyDescent="0.2"/>
    <row r="243733" ht="12.75" customHeight="1" x14ac:dyDescent="0.2"/>
    <row r="243737" ht="12.75" customHeight="1" x14ac:dyDescent="0.2"/>
    <row r="243741" ht="12.75" customHeight="1" x14ac:dyDescent="0.2"/>
    <row r="243745" ht="12.75" customHeight="1" x14ac:dyDescent="0.2"/>
    <row r="243749" ht="12.75" customHeight="1" x14ac:dyDescent="0.2"/>
    <row r="243753" ht="12.75" customHeight="1" x14ac:dyDescent="0.2"/>
    <row r="243757" ht="12.75" customHeight="1" x14ac:dyDescent="0.2"/>
    <row r="243761" ht="12.75" customHeight="1" x14ac:dyDescent="0.2"/>
    <row r="243765" ht="12.75" customHeight="1" x14ac:dyDescent="0.2"/>
    <row r="243769" ht="12.75" customHeight="1" x14ac:dyDescent="0.2"/>
    <row r="243773" ht="12.75" customHeight="1" x14ac:dyDescent="0.2"/>
    <row r="243777" ht="12.75" customHeight="1" x14ac:dyDescent="0.2"/>
    <row r="243781" ht="12.75" customHeight="1" x14ac:dyDescent="0.2"/>
    <row r="243785" ht="12.75" customHeight="1" x14ac:dyDescent="0.2"/>
    <row r="243789" ht="12.75" customHeight="1" x14ac:dyDescent="0.2"/>
    <row r="243793" ht="12.75" customHeight="1" x14ac:dyDescent="0.2"/>
    <row r="243797" ht="12.75" customHeight="1" x14ac:dyDescent="0.2"/>
    <row r="243801" ht="12.75" customHeight="1" x14ac:dyDescent="0.2"/>
    <row r="243805" ht="12.75" customHeight="1" x14ac:dyDescent="0.2"/>
    <row r="243809" ht="12.75" customHeight="1" x14ac:dyDescent="0.2"/>
    <row r="243813" ht="12.75" customHeight="1" x14ac:dyDescent="0.2"/>
    <row r="243817" ht="12.75" customHeight="1" x14ac:dyDescent="0.2"/>
    <row r="243821" ht="12.75" customHeight="1" x14ac:dyDescent="0.2"/>
    <row r="243825" ht="12.75" customHeight="1" x14ac:dyDescent="0.2"/>
    <row r="243829" ht="12.75" customHeight="1" x14ac:dyDescent="0.2"/>
    <row r="243833" ht="12.75" customHeight="1" x14ac:dyDescent="0.2"/>
    <row r="243837" ht="12.75" customHeight="1" x14ac:dyDescent="0.2"/>
    <row r="243841" ht="12.75" customHeight="1" x14ac:dyDescent="0.2"/>
    <row r="243845" ht="12.75" customHeight="1" x14ac:dyDescent="0.2"/>
    <row r="243849" ht="12.75" customHeight="1" x14ac:dyDescent="0.2"/>
    <row r="243853" ht="12.75" customHeight="1" x14ac:dyDescent="0.2"/>
    <row r="243857" ht="12.75" customHeight="1" x14ac:dyDescent="0.2"/>
    <row r="243861" ht="12.75" customHeight="1" x14ac:dyDescent="0.2"/>
    <row r="243865" ht="12.75" customHeight="1" x14ac:dyDescent="0.2"/>
    <row r="243869" ht="12.75" customHeight="1" x14ac:dyDescent="0.2"/>
    <row r="243873" ht="12.75" customHeight="1" x14ac:dyDescent="0.2"/>
    <row r="243877" ht="12.75" customHeight="1" x14ac:dyDescent="0.2"/>
    <row r="243881" ht="12.75" customHeight="1" x14ac:dyDescent="0.2"/>
    <row r="243885" ht="12.75" customHeight="1" x14ac:dyDescent="0.2"/>
    <row r="243889" ht="12.75" customHeight="1" x14ac:dyDescent="0.2"/>
    <row r="243893" ht="12.75" customHeight="1" x14ac:dyDescent="0.2"/>
    <row r="243897" ht="12.75" customHeight="1" x14ac:dyDescent="0.2"/>
    <row r="243901" ht="12.75" customHeight="1" x14ac:dyDescent="0.2"/>
    <row r="243905" ht="12.75" customHeight="1" x14ac:dyDescent="0.2"/>
    <row r="243909" ht="12.75" customHeight="1" x14ac:dyDescent="0.2"/>
    <row r="243913" ht="12.75" customHeight="1" x14ac:dyDescent="0.2"/>
    <row r="243917" ht="12.75" customHeight="1" x14ac:dyDescent="0.2"/>
    <row r="243921" ht="12.75" customHeight="1" x14ac:dyDescent="0.2"/>
    <row r="243925" ht="12.75" customHeight="1" x14ac:dyDescent="0.2"/>
    <row r="243929" ht="12.75" customHeight="1" x14ac:dyDescent="0.2"/>
    <row r="243933" ht="12.75" customHeight="1" x14ac:dyDescent="0.2"/>
    <row r="243937" ht="12.75" customHeight="1" x14ac:dyDescent="0.2"/>
    <row r="243941" ht="12.75" customHeight="1" x14ac:dyDescent="0.2"/>
    <row r="243945" ht="12.75" customHeight="1" x14ac:dyDescent="0.2"/>
    <row r="243949" ht="12.75" customHeight="1" x14ac:dyDescent="0.2"/>
    <row r="243953" ht="12.75" customHeight="1" x14ac:dyDescent="0.2"/>
    <row r="243957" ht="12.75" customHeight="1" x14ac:dyDescent="0.2"/>
    <row r="243961" ht="12.75" customHeight="1" x14ac:dyDescent="0.2"/>
    <row r="243965" ht="12.75" customHeight="1" x14ac:dyDescent="0.2"/>
    <row r="243969" ht="12.75" customHeight="1" x14ac:dyDescent="0.2"/>
    <row r="243973" ht="12.75" customHeight="1" x14ac:dyDescent="0.2"/>
    <row r="243977" ht="12.75" customHeight="1" x14ac:dyDescent="0.2"/>
    <row r="243981" ht="12.75" customHeight="1" x14ac:dyDescent="0.2"/>
    <row r="243985" ht="12.75" customHeight="1" x14ac:dyDescent="0.2"/>
    <row r="243989" ht="12.75" customHeight="1" x14ac:dyDescent="0.2"/>
    <row r="243993" ht="12.75" customHeight="1" x14ac:dyDescent="0.2"/>
    <row r="243997" ht="12.75" customHeight="1" x14ac:dyDescent="0.2"/>
    <row r="244001" ht="12.75" customHeight="1" x14ac:dyDescent="0.2"/>
    <row r="244005" ht="12.75" customHeight="1" x14ac:dyDescent="0.2"/>
    <row r="244009" ht="12.75" customHeight="1" x14ac:dyDescent="0.2"/>
    <row r="244013" ht="12.75" customHeight="1" x14ac:dyDescent="0.2"/>
    <row r="244017" ht="12.75" customHeight="1" x14ac:dyDescent="0.2"/>
    <row r="244021" ht="12.75" customHeight="1" x14ac:dyDescent="0.2"/>
    <row r="244025" ht="12.75" customHeight="1" x14ac:dyDescent="0.2"/>
    <row r="244029" ht="12.75" customHeight="1" x14ac:dyDescent="0.2"/>
    <row r="244033" ht="12.75" customHeight="1" x14ac:dyDescent="0.2"/>
    <row r="244037" ht="12.75" customHeight="1" x14ac:dyDescent="0.2"/>
    <row r="244041" ht="12.75" customHeight="1" x14ac:dyDescent="0.2"/>
    <row r="244045" ht="12.75" customHeight="1" x14ac:dyDescent="0.2"/>
    <row r="244049" ht="12.75" customHeight="1" x14ac:dyDescent="0.2"/>
    <row r="244053" ht="12.75" customHeight="1" x14ac:dyDescent="0.2"/>
    <row r="244057" ht="12.75" customHeight="1" x14ac:dyDescent="0.2"/>
    <row r="244061" ht="12.75" customHeight="1" x14ac:dyDescent="0.2"/>
    <row r="244065" ht="12.75" customHeight="1" x14ac:dyDescent="0.2"/>
    <row r="244069" ht="12.75" customHeight="1" x14ac:dyDescent="0.2"/>
    <row r="244073" ht="12.75" customHeight="1" x14ac:dyDescent="0.2"/>
    <row r="244077" ht="12.75" customHeight="1" x14ac:dyDescent="0.2"/>
    <row r="244081" ht="12.75" customHeight="1" x14ac:dyDescent="0.2"/>
    <row r="244085" ht="12.75" customHeight="1" x14ac:dyDescent="0.2"/>
    <row r="244089" ht="12.75" customHeight="1" x14ac:dyDescent="0.2"/>
    <row r="244093" ht="12.75" customHeight="1" x14ac:dyDescent="0.2"/>
    <row r="244097" ht="12.75" customHeight="1" x14ac:dyDescent="0.2"/>
    <row r="244101" ht="12.75" customHeight="1" x14ac:dyDescent="0.2"/>
    <row r="244105" ht="12.75" customHeight="1" x14ac:dyDescent="0.2"/>
    <row r="244109" ht="12.75" customHeight="1" x14ac:dyDescent="0.2"/>
    <row r="244113" ht="12.75" customHeight="1" x14ac:dyDescent="0.2"/>
    <row r="244117" ht="12.75" customHeight="1" x14ac:dyDescent="0.2"/>
    <row r="244121" ht="12.75" customHeight="1" x14ac:dyDescent="0.2"/>
    <row r="244125" ht="12.75" customHeight="1" x14ac:dyDescent="0.2"/>
    <row r="244129" ht="12.75" customHeight="1" x14ac:dyDescent="0.2"/>
    <row r="244133" ht="12.75" customHeight="1" x14ac:dyDescent="0.2"/>
    <row r="244137" ht="12.75" customHeight="1" x14ac:dyDescent="0.2"/>
    <row r="244141" ht="12.75" customHeight="1" x14ac:dyDescent="0.2"/>
    <row r="244145" ht="12.75" customHeight="1" x14ac:dyDescent="0.2"/>
    <row r="244149" ht="12.75" customHeight="1" x14ac:dyDescent="0.2"/>
    <row r="244153" ht="12.75" customHeight="1" x14ac:dyDescent="0.2"/>
    <row r="244157" ht="12.75" customHeight="1" x14ac:dyDescent="0.2"/>
    <row r="244161" ht="12.75" customHeight="1" x14ac:dyDescent="0.2"/>
    <row r="244165" ht="12.75" customHeight="1" x14ac:dyDescent="0.2"/>
    <row r="244169" ht="12.75" customHeight="1" x14ac:dyDescent="0.2"/>
    <row r="244173" ht="12.75" customHeight="1" x14ac:dyDescent="0.2"/>
    <row r="244177" ht="12.75" customHeight="1" x14ac:dyDescent="0.2"/>
    <row r="244181" ht="12.75" customHeight="1" x14ac:dyDescent="0.2"/>
    <row r="244185" ht="12.75" customHeight="1" x14ac:dyDescent="0.2"/>
    <row r="244189" ht="12.75" customHeight="1" x14ac:dyDescent="0.2"/>
    <row r="244193" ht="12.75" customHeight="1" x14ac:dyDescent="0.2"/>
    <row r="244197" ht="12.75" customHeight="1" x14ac:dyDescent="0.2"/>
    <row r="244201" ht="12.75" customHeight="1" x14ac:dyDescent="0.2"/>
    <row r="244205" ht="12.75" customHeight="1" x14ac:dyDescent="0.2"/>
    <row r="244209" ht="12.75" customHeight="1" x14ac:dyDescent="0.2"/>
    <row r="244213" ht="12.75" customHeight="1" x14ac:dyDescent="0.2"/>
    <row r="244217" ht="12.75" customHeight="1" x14ac:dyDescent="0.2"/>
    <row r="244221" ht="12.75" customHeight="1" x14ac:dyDescent="0.2"/>
    <row r="244225" ht="12.75" customHeight="1" x14ac:dyDescent="0.2"/>
    <row r="244229" ht="12.75" customHeight="1" x14ac:dyDescent="0.2"/>
    <row r="244233" ht="12.75" customHeight="1" x14ac:dyDescent="0.2"/>
    <row r="244237" ht="12.75" customHeight="1" x14ac:dyDescent="0.2"/>
    <row r="244241" ht="12.75" customHeight="1" x14ac:dyDescent="0.2"/>
    <row r="244245" ht="12.75" customHeight="1" x14ac:dyDescent="0.2"/>
    <row r="244249" ht="12.75" customHeight="1" x14ac:dyDescent="0.2"/>
    <row r="244253" ht="12.75" customHeight="1" x14ac:dyDescent="0.2"/>
    <row r="244257" ht="12.75" customHeight="1" x14ac:dyDescent="0.2"/>
    <row r="244261" ht="12.75" customHeight="1" x14ac:dyDescent="0.2"/>
    <row r="244265" ht="12.75" customHeight="1" x14ac:dyDescent="0.2"/>
    <row r="244269" ht="12.75" customHeight="1" x14ac:dyDescent="0.2"/>
    <row r="244273" ht="12.75" customHeight="1" x14ac:dyDescent="0.2"/>
    <row r="244277" ht="12.75" customHeight="1" x14ac:dyDescent="0.2"/>
    <row r="244281" ht="12.75" customHeight="1" x14ac:dyDescent="0.2"/>
    <row r="244285" ht="12.75" customHeight="1" x14ac:dyDescent="0.2"/>
    <row r="244289" ht="12.75" customHeight="1" x14ac:dyDescent="0.2"/>
    <row r="244293" ht="12.75" customHeight="1" x14ac:dyDescent="0.2"/>
    <row r="244297" ht="12.75" customHeight="1" x14ac:dyDescent="0.2"/>
    <row r="244301" ht="12.75" customHeight="1" x14ac:dyDescent="0.2"/>
    <row r="244305" ht="12.75" customHeight="1" x14ac:dyDescent="0.2"/>
    <row r="244309" ht="12.75" customHeight="1" x14ac:dyDescent="0.2"/>
    <row r="244313" ht="12.75" customHeight="1" x14ac:dyDescent="0.2"/>
    <row r="244317" ht="12.75" customHeight="1" x14ac:dyDescent="0.2"/>
    <row r="244321" ht="12.75" customHeight="1" x14ac:dyDescent="0.2"/>
    <row r="244325" ht="12.75" customHeight="1" x14ac:dyDescent="0.2"/>
    <row r="244329" ht="12.75" customHeight="1" x14ac:dyDescent="0.2"/>
    <row r="244333" ht="12.75" customHeight="1" x14ac:dyDescent="0.2"/>
    <row r="244337" ht="12.75" customHeight="1" x14ac:dyDescent="0.2"/>
    <row r="244341" ht="12.75" customHeight="1" x14ac:dyDescent="0.2"/>
    <row r="244345" ht="12.75" customHeight="1" x14ac:dyDescent="0.2"/>
    <row r="244349" ht="12.75" customHeight="1" x14ac:dyDescent="0.2"/>
    <row r="244353" ht="12.75" customHeight="1" x14ac:dyDescent="0.2"/>
    <row r="244357" ht="12.75" customHeight="1" x14ac:dyDescent="0.2"/>
    <row r="244361" ht="12.75" customHeight="1" x14ac:dyDescent="0.2"/>
    <row r="244365" ht="12.75" customHeight="1" x14ac:dyDescent="0.2"/>
    <row r="244369" ht="12.75" customHeight="1" x14ac:dyDescent="0.2"/>
    <row r="244373" ht="12.75" customHeight="1" x14ac:dyDescent="0.2"/>
    <row r="244377" ht="12.75" customHeight="1" x14ac:dyDescent="0.2"/>
    <row r="244381" ht="12.75" customHeight="1" x14ac:dyDescent="0.2"/>
    <row r="244385" ht="12.75" customHeight="1" x14ac:dyDescent="0.2"/>
    <row r="244389" ht="12.75" customHeight="1" x14ac:dyDescent="0.2"/>
    <row r="244393" ht="12.75" customHeight="1" x14ac:dyDescent="0.2"/>
    <row r="244397" ht="12.75" customHeight="1" x14ac:dyDescent="0.2"/>
    <row r="244401" ht="12.75" customHeight="1" x14ac:dyDescent="0.2"/>
    <row r="244405" ht="12.75" customHeight="1" x14ac:dyDescent="0.2"/>
    <row r="244409" ht="12.75" customHeight="1" x14ac:dyDescent="0.2"/>
    <row r="244413" ht="12.75" customHeight="1" x14ac:dyDescent="0.2"/>
    <row r="244417" ht="12.75" customHeight="1" x14ac:dyDescent="0.2"/>
    <row r="244421" ht="12.75" customHeight="1" x14ac:dyDescent="0.2"/>
    <row r="244425" ht="12.75" customHeight="1" x14ac:dyDescent="0.2"/>
    <row r="244429" ht="12.75" customHeight="1" x14ac:dyDescent="0.2"/>
    <row r="244433" ht="12.75" customHeight="1" x14ac:dyDescent="0.2"/>
    <row r="244437" ht="12.75" customHeight="1" x14ac:dyDescent="0.2"/>
    <row r="244441" ht="12.75" customHeight="1" x14ac:dyDescent="0.2"/>
    <row r="244445" ht="12.75" customHeight="1" x14ac:dyDescent="0.2"/>
    <row r="244449" ht="12.75" customHeight="1" x14ac:dyDescent="0.2"/>
    <row r="244453" ht="12.75" customHeight="1" x14ac:dyDescent="0.2"/>
    <row r="244457" ht="12.75" customHeight="1" x14ac:dyDescent="0.2"/>
    <row r="244461" ht="12.75" customHeight="1" x14ac:dyDescent="0.2"/>
    <row r="244465" ht="12.75" customHeight="1" x14ac:dyDescent="0.2"/>
    <row r="244469" ht="12.75" customHeight="1" x14ac:dyDescent="0.2"/>
    <row r="244473" ht="12.75" customHeight="1" x14ac:dyDescent="0.2"/>
    <row r="244477" ht="12.75" customHeight="1" x14ac:dyDescent="0.2"/>
    <row r="244481" ht="12.75" customHeight="1" x14ac:dyDescent="0.2"/>
    <row r="244485" ht="12.75" customHeight="1" x14ac:dyDescent="0.2"/>
    <row r="244489" ht="12.75" customHeight="1" x14ac:dyDescent="0.2"/>
    <row r="244493" ht="12.75" customHeight="1" x14ac:dyDescent="0.2"/>
    <row r="244497" ht="12.75" customHeight="1" x14ac:dyDescent="0.2"/>
    <row r="244501" ht="12.75" customHeight="1" x14ac:dyDescent="0.2"/>
    <row r="244505" ht="12.75" customHeight="1" x14ac:dyDescent="0.2"/>
    <row r="244509" ht="12.75" customHeight="1" x14ac:dyDescent="0.2"/>
    <row r="244513" ht="12.75" customHeight="1" x14ac:dyDescent="0.2"/>
    <row r="244517" ht="12.75" customHeight="1" x14ac:dyDescent="0.2"/>
    <row r="244521" ht="12.75" customHeight="1" x14ac:dyDescent="0.2"/>
    <row r="244525" ht="12.75" customHeight="1" x14ac:dyDescent="0.2"/>
    <row r="244529" ht="12.75" customHeight="1" x14ac:dyDescent="0.2"/>
    <row r="244533" ht="12.75" customHeight="1" x14ac:dyDescent="0.2"/>
    <row r="244537" ht="12.75" customHeight="1" x14ac:dyDescent="0.2"/>
    <row r="244541" ht="12.75" customHeight="1" x14ac:dyDescent="0.2"/>
    <row r="244545" ht="12.75" customHeight="1" x14ac:dyDescent="0.2"/>
    <row r="244549" ht="12.75" customHeight="1" x14ac:dyDescent="0.2"/>
    <row r="244553" ht="12.75" customHeight="1" x14ac:dyDescent="0.2"/>
    <row r="244557" ht="12.75" customHeight="1" x14ac:dyDescent="0.2"/>
    <row r="244561" ht="12.75" customHeight="1" x14ac:dyDescent="0.2"/>
    <row r="244565" ht="12.75" customHeight="1" x14ac:dyDescent="0.2"/>
    <row r="244569" ht="12.75" customHeight="1" x14ac:dyDescent="0.2"/>
    <row r="244573" ht="12.75" customHeight="1" x14ac:dyDescent="0.2"/>
    <row r="244577" ht="12.75" customHeight="1" x14ac:dyDescent="0.2"/>
    <row r="244581" ht="12.75" customHeight="1" x14ac:dyDescent="0.2"/>
    <row r="244585" ht="12.75" customHeight="1" x14ac:dyDescent="0.2"/>
    <row r="244589" ht="12.75" customHeight="1" x14ac:dyDescent="0.2"/>
    <row r="244593" ht="12.75" customHeight="1" x14ac:dyDescent="0.2"/>
    <row r="244597" ht="12.75" customHeight="1" x14ac:dyDescent="0.2"/>
    <row r="244601" ht="12.75" customHeight="1" x14ac:dyDescent="0.2"/>
    <row r="244605" ht="12.75" customHeight="1" x14ac:dyDescent="0.2"/>
    <row r="244609" ht="12.75" customHeight="1" x14ac:dyDescent="0.2"/>
    <row r="244613" ht="12.75" customHeight="1" x14ac:dyDescent="0.2"/>
    <row r="244617" ht="12.75" customHeight="1" x14ac:dyDescent="0.2"/>
    <row r="244621" ht="12.75" customHeight="1" x14ac:dyDescent="0.2"/>
    <row r="244625" ht="12.75" customHeight="1" x14ac:dyDescent="0.2"/>
    <row r="244629" ht="12.75" customHeight="1" x14ac:dyDescent="0.2"/>
    <row r="244633" ht="12.75" customHeight="1" x14ac:dyDescent="0.2"/>
    <row r="244637" ht="12.75" customHeight="1" x14ac:dyDescent="0.2"/>
    <row r="244641" ht="12.75" customHeight="1" x14ac:dyDescent="0.2"/>
    <row r="244645" ht="12.75" customHeight="1" x14ac:dyDescent="0.2"/>
    <row r="244649" ht="12.75" customHeight="1" x14ac:dyDescent="0.2"/>
    <row r="244653" ht="12.75" customHeight="1" x14ac:dyDescent="0.2"/>
    <row r="244657" ht="12.75" customHeight="1" x14ac:dyDescent="0.2"/>
    <row r="244661" ht="12.75" customHeight="1" x14ac:dyDescent="0.2"/>
    <row r="244665" ht="12.75" customHeight="1" x14ac:dyDescent="0.2"/>
    <row r="244669" ht="12.75" customHeight="1" x14ac:dyDescent="0.2"/>
    <row r="244673" ht="12.75" customHeight="1" x14ac:dyDescent="0.2"/>
    <row r="244677" ht="12.75" customHeight="1" x14ac:dyDescent="0.2"/>
    <row r="244681" ht="12.75" customHeight="1" x14ac:dyDescent="0.2"/>
    <row r="244685" ht="12.75" customHeight="1" x14ac:dyDescent="0.2"/>
    <row r="244689" ht="12.75" customHeight="1" x14ac:dyDescent="0.2"/>
    <row r="244693" ht="12.75" customHeight="1" x14ac:dyDescent="0.2"/>
    <row r="244697" ht="12.75" customHeight="1" x14ac:dyDescent="0.2"/>
    <row r="244701" ht="12.75" customHeight="1" x14ac:dyDescent="0.2"/>
    <row r="244705" ht="12.75" customHeight="1" x14ac:dyDescent="0.2"/>
    <row r="244709" ht="12.75" customHeight="1" x14ac:dyDescent="0.2"/>
    <row r="244713" ht="12.75" customHeight="1" x14ac:dyDescent="0.2"/>
    <row r="244717" ht="12.75" customHeight="1" x14ac:dyDescent="0.2"/>
    <row r="244721" ht="12.75" customHeight="1" x14ac:dyDescent="0.2"/>
    <row r="244725" ht="12.75" customHeight="1" x14ac:dyDescent="0.2"/>
    <row r="244729" ht="12.75" customHeight="1" x14ac:dyDescent="0.2"/>
    <row r="244733" ht="12.75" customHeight="1" x14ac:dyDescent="0.2"/>
    <row r="244737" ht="12.75" customHeight="1" x14ac:dyDescent="0.2"/>
    <row r="244741" ht="12.75" customHeight="1" x14ac:dyDescent="0.2"/>
    <row r="244745" ht="12.75" customHeight="1" x14ac:dyDescent="0.2"/>
    <row r="244749" ht="12.75" customHeight="1" x14ac:dyDescent="0.2"/>
    <row r="244753" ht="12.75" customHeight="1" x14ac:dyDescent="0.2"/>
    <row r="244757" ht="12.75" customHeight="1" x14ac:dyDescent="0.2"/>
    <row r="244761" ht="12.75" customHeight="1" x14ac:dyDescent="0.2"/>
    <row r="244765" ht="12.75" customHeight="1" x14ac:dyDescent="0.2"/>
    <row r="244769" ht="12.75" customHeight="1" x14ac:dyDescent="0.2"/>
    <row r="244773" ht="12.75" customHeight="1" x14ac:dyDescent="0.2"/>
    <row r="244777" ht="12.75" customHeight="1" x14ac:dyDescent="0.2"/>
    <row r="244781" ht="12.75" customHeight="1" x14ac:dyDescent="0.2"/>
    <row r="244785" ht="12.75" customHeight="1" x14ac:dyDescent="0.2"/>
    <row r="244789" ht="12.75" customHeight="1" x14ac:dyDescent="0.2"/>
    <row r="244793" ht="12.75" customHeight="1" x14ac:dyDescent="0.2"/>
    <row r="244797" ht="12.75" customHeight="1" x14ac:dyDescent="0.2"/>
    <row r="244801" ht="12.75" customHeight="1" x14ac:dyDescent="0.2"/>
    <row r="244805" ht="12.75" customHeight="1" x14ac:dyDescent="0.2"/>
    <row r="244809" ht="12.75" customHeight="1" x14ac:dyDescent="0.2"/>
    <row r="244813" ht="12.75" customHeight="1" x14ac:dyDescent="0.2"/>
    <row r="244817" ht="12.75" customHeight="1" x14ac:dyDescent="0.2"/>
    <row r="244821" ht="12.75" customHeight="1" x14ac:dyDescent="0.2"/>
    <row r="244825" ht="12.75" customHeight="1" x14ac:dyDescent="0.2"/>
    <row r="244829" ht="12.75" customHeight="1" x14ac:dyDescent="0.2"/>
    <row r="244833" ht="12.75" customHeight="1" x14ac:dyDescent="0.2"/>
    <row r="244837" ht="12.75" customHeight="1" x14ac:dyDescent="0.2"/>
    <row r="244841" ht="12.75" customHeight="1" x14ac:dyDescent="0.2"/>
    <row r="244845" ht="12.75" customHeight="1" x14ac:dyDescent="0.2"/>
    <row r="244849" ht="12.75" customHeight="1" x14ac:dyDescent="0.2"/>
    <row r="244853" ht="12.75" customHeight="1" x14ac:dyDescent="0.2"/>
    <row r="244857" ht="12.75" customHeight="1" x14ac:dyDescent="0.2"/>
    <row r="244861" ht="12.75" customHeight="1" x14ac:dyDescent="0.2"/>
    <row r="244865" ht="12.75" customHeight="1" x14ac:dyDescent="0.2"/>
    <row r="244869" ht="12.75" customHeight="1" x14ac:dyDescent="0.2"/>
    <row r="244873" ht="12.75" customHeight="1" x14ac:dyDescent="0.2"/>
    <row r="244877" ht="12.75" customHeight="1" x14ac:dyDescent="0.2"/>
    <row r="244881" ht="12.75" customHeight="1" x14ac:dyDescent="0.2"/>
    <row r="244885" ht="12.75" customHeight="1" x14ac:dyDescent="0.2"/>
    <row r="244889" ht="12.75" customHeight="1" x14ac:dyDescent="0.2"/>
    <row r="244893" ht="12.75" customHeight="1" x14ac:dyDescent="0.2"/>
    <row r="244897" ht="12.75" customHeight="1" x14ac:dyDescent="0.2"/>
    <row r="244901" ht="12.75" customHeight="1" x14ac:dyDescent="0.2"/>
    <row r="244905" ht="12.75" customHeight="1" x14ac:dyDescent="0.2"/>
    <row r="244909" ht="12.75" customHeight="1" x14ac:dyDescent="0.2"/>
    <row r="244913" ht="12.75" customHeight="1" x14ac:dyDescent="0.2"/>
    <row r="244917" ht="12.75" customHeight="1" x14ac:dyDescent="0.2"/>
    <row r="244921" ht="12.75" customHeight="1" x14ac:dyDescent="0.2"/>
    <row r="244925" ht="12.75" customHeight="1" x14ac:dyDescent="0.2"/>
    <row r="244929" ht="12.75" customHeight="1" x14ac:dyDescent="0.2"/>
    <row r="244933" ht="12.75" customHeight="1" x14ac:dyDescent="0.2"/>
    <row r="244937" ht="12.75" customHeight="1" x14ac:dyDescent="0.2"/>
    <row r="244941" ht="12.75" customHeight="1" x14ac:dyDescent="0.2"/>
    <row r="244945" ht="12.75" customHeight="1" x14ac:dyDescent="0.2"/>
    <row r="244949" ht="12.75" customHeight="1" x14ac:dyDescent="0.2"/>
    <row r="244953" ht="12.75" customHeight="1" x14ac:dyDescent="0.2"/>
    <row r="244957" ht="12.75" customHeight="1" x14ac:dyDescent="0.2"/>
    <row r="244961" ht="12.75" customHeight="1" x14ac:dyDescent="0.2"/>
    <row r="244965" ht="12.75" customHeight="1" x14ac:dyDescent="0.2"/>
    <row r="244969" ht="12.75" customHeight="1" x14ac:dyDescent="0.2"/>
    <row r="244973" ht="12.75" customHeight="1" x14ac:dyDescent="0.2"/>
    <row r="244977" ht="12.75" customHeight="1" x14ac:dyDescent="0.2"/>
    <row r="244981" ht="12.75" customHeight="1" x14ac:dyDescent="0.2"/>
    <row r="244985" ht="12.75" customHeight="1" x14ac:dyDescent="0.2"/>
    <row r="244989" ht="12.75" customHeight="1" x14ac:dyDescent="0.2"/>
    <row r="244993" ht="12.75" customHeight="1" x14ac:dyDescent="0.2"/>
    <row r="244997" ht="12.75" customHeight="1" x14ac:dyDescent="0.2"/>
    <row r="245001" ht="12.75" customHeight="1" x14ac:dyDescent="0.2"/>
    <row r="245005" ht="12.75" customHeight="1" x14ac:dyDescent="0.2"/>
    <row r="245009" ht="12.75" customHeight="1" x14ac:dyDescent="0.2"/>
    <row r="245013" ht="12.75" customHeight="1" x14ac:dyDescent="0.2"/>
    <row r="245017" ht="12.75" customHeight="1" x14ac:dyDescent="0.2"/>
    <row r="245021" ht="12.75" customHeight="1" x14ac:dyDescent="0.2"/>
    <row r="245025" ht="12.75" customHeight="1" x14ac:dyDescent="0.2"/>
    <row r="245029" ht="12.75" customHeight="1" x14ac:dyDescent="0.2"/>
    <row r="245033" ht="12.75" customHeight="1" x14ac:dyDescent="0.2"/>
    <row r="245037" ht="12.75" customHeight="1" x14ac:dyDescent="0.2"/>
    <row r="245041" ht="12.75" customHeight="1" x14ac:dyDescent="0.2"/>
    <row r="245045" ht="12.75" customHeight="1" x14ac:dyDescent="0.2"/>
    <row r="245049" ht="12.75" customHeight="1" x14ac:dyDescent="0.2"/>
    <row r="245053" ht="12.75" customHeight="1" x14ac:dyDescent="0.2"/>
    <row r="245057" ht="12.75" customHeight="1" x14ac:dyDescent="0.2"/>
    <row r="245061" ht="12.75" customHeight="1" x14ac:dyDescent="0.2"/>
    <row r="245065" ht="12.75" customHeight="1" x14ac:dyDescent="0.2"/>
    <row r="245069" ht="12.75" customHeight="1" x14ac:dyDescent="0.2"/>
    <row r="245073" ht="12.75" customHeight="1" x14ac:dyDescent="0.2"/>
    <row r="245077" ht="12.75" customHeight="1" x14ac:dyDescent="0.2"/>
    <row r="245081" ht="12.75" customHeight="1" x14ac:dyDescent="0.2"/>
    <row r="245085" ht="12.75" customHeight="1" x14ac:dyDescent="0.2"/>
    <row r="245089" ht="12.75" customHeight="1" x14ac:dyDescent="0.2"/>
    <row r="245093" ht="12.75" customHeight="1" x14ac:dyDescent="0.2"/>
    <row r="245097" ht="12.75" customHeight="1" x14ac:dyDescent="0.2"/>
    <row r="245101" ht="12.75" customHeight="1" x14ac:dyDescent="0.2"/>
    <row r="245105" ht="12.75" customHeight="1" x14ac:dyDescent="0.2"/>
    <row r="245109" ht="12.75" customHeight="1" x14ac:dyDescent="0.2"/>
    <row r="245113" ht="12.75" customHeight="1" x14ac:dyDescent="0.2"/>
    <row r="245117" ht="12.75" customHeight="1" x14ac:dyDescent="0.2"/>
    <row r="245121" ht="12.75" customHeight="1" x14ac:dyDescent="0.2"/>
    <row r="245125" ht="12.75" customHeight="1" x14ac:dyDescent="0.2"/>
    <row r="245129" ht="12.75" customHeight="1" x14ac:dyDescent="0.2"/>
    <row r="245133" ht="12.75" customHeight="1" x14ac:dyDescent="0.2"/>
    <row r="245137" ht="12.75" customHeight="1" x14ac:dyDescent="0.2"/>
    <row r="245141" ht="12.75" customHeight="1" x14ac:dyDescent="0.2"/>
    <row r="245145" ht="12.75" customHeight="1" x14ac:dyDescent="0.2"/>
    <row r="245149" ht="12.75" customHeight="1" x14ac:dyDescent="0.2"/>
    <row r="245153" ht="12.75" customHeight="1" x14ac:dyDescent="0.2"/>
    <row r="245157" ht="12.75" customHeight="1" x14ac:dyDescent="0.2"/>
    <row r="245161" ht="12.75" customHeight="1" x14ac:dyDescent="0.2"/>
    <row r="245165" ht="12.75" customHeight="1" x14ac:dyDescent="0.2"/>
    <row r="245169" ht="12.75" customHeight="1" x14ac:dyDescent="0.2"/>
    <row r="245173" ht="12.75" customHeight="1" x14ac:dyDescent="0.2"/>
    <row r="245177" ht="12.75" customHeight="1" x14ac:dyDescent="0.2"/>
    <row r="245181" ht="12.75" customHeight="1" x14ac:dyDescent="0.2"/>
    <row r="245185" ht="12.75" customHeight="1" x14ac:dyDescent="0.2"/>
    <row r="245189" ht="12.75" customHeight="1" x14ac:dyDescent="0.2"/>
    <row r="245193" ht="12.75" customHeight="1" x14ac:dyDescent="0.2"/>
    <row r="245197" ht="12.75" customHeight="1" x14ac:dyDescent="0.2"/>
    <row r="245201" ht="12.75" customHeight="1" x14ac:dyDescent="0.2"/>
    <row r="245205" ht="12.75" customHeight="1" x14ac:dyDescent="0.2"/>
    <row r="245209" ht="12.75" customHeight="1" x14ac:dyDescent="0.2"/>
    <row r="245213" ht="12.75" customHeight="1" x14ac:dyDescent="0.2"/>
    <row r="245217" ht="12.75" customHeight="1" x14ac:dyDescent="0.2"/>
    <row r="245221" ht="12.75" customHeight="1" x14ac:dyDescent="0.2"/>
    <row r="245225" ht="12.75" customHeight="1" x14ac:dyDescent="0.2"/>
    <row r="245229" ht="12.75" customHeight="1" x14ac:dyDescent="0.2"/>
    <row r="245233" ht="12.75" customHeight="1" x14ac:dyDescent="0.2"/>
    <row r="245237" ht="12.75" customHeight="1" x14ac:dyDescent="0.2"/>
    <row r="245241" ht="12.75" customHeight="1" x14ac:dyDescent="0.2"/>
    <row r="245245" ht="12.75" customHeight="1" x14ac:dyDescent="0.2"/>
    <row r="245249" ht="12.75" customHeight="1" x14ac:dyDescent="0.2"/>
    <row r="245253" ht="12.75" customHeight="1" x14ac:dyDescent="0.2"/>
    <row r="245257" ht="12.75" customHeight="1" x14ac:dyDescent="0.2"/>
    <row r="245261" ht="12.75" customHeight="1" x14ac:dyDescent="0.2"/>
    <row r="245265" ht="12.75" customHeight="1" x14ac:dyDescent="0.2"/>
    <row r="245269" ht="12.75" customHeight="1" x14ac:dyDescent="0.2"/>
    <row r="245273" ht="12.75" customHeight="1" x14ac:dyDescent="0.2"/>
    <row r="245277" ht="12.75" customHeight="1" x14ac:dyDescent="0.2"/>
    <row r="245281" ht="12.75" customHeight="1" x14ac:dyDescent="0.2"/>
    <row r="245285" ht="12.75" customHeight="1" x14ac:dyDescent="0.2"/>
    <row r="245289" ht="12.75" customHeight="1" x14ac:dyDescent="0.2"/>
    <row r="245293" ht="12.75" customHeight="1" x14ac:dyDescent="0.2"/>
    <row r="245297" ht="12.75" customHeight="1" x14ac:dyDescent="0.2"/>
    <row r="245301" ht="12.75" customHeight="1" x14ac:dyDescent="0.2"/>
    <row r="245305" ht="12.75" customHeight="1" x14ac:dyDescent="0.2"/>
    <row r="245309" ht="12.75" customHeight="1" x14ac:dyDescent="0.2"/>
    <row r="245313" ht="12.75" customHeight="1" x14ac:dyDescent="0.2"/>
    <row r="245317" ht="12.75" customHeight="1" x14ac:dyDescent="0.2"/>
    <row r="245321" ht="12.75" customHeight="1" x14ac:dyDescent="0.2"/>
    <row r="245325" ht="12.75" customHeight="1" x14ac:dyDescent="0.2"/>
    <row r="245329" ht="12.75" customHeight="1" x14ac:dyDescent="0.2"/>
    <row r="245333" ht="12.75" customHeight="1" x14ac:dyDescent="0.2"/>
    <row r="245337" ht="12.75" customHeight="1" x14ac:dyDescent="0.2"/>
    <row r="245341" ht="12.75" customHeight="1" x14ac:dyDescent="0.2"/>
    <row r="245345" ht="12.75" customHeight="1" x14ac:dyDescent="0.2"/>
    <row r="245349" ht="12.75" customHeight="1" x14ac:dyDescent="0.2"/>
    <row r="245353" ht="12.75" customHeight="1" x14ac:dyDescent="0.2"/>
    <row r="245357" ht="12.75" customHeight="1" x14ac:dyDescent="0.2"/>
    <row r="245361" ht="12.75" customHeight="1" x14ac:dyDescent="0.2"/>
    <row r="245365" ht="12.75" customHeight="1" x14ac:dyDescent="0.2"/>
    <row r="245369" ht="12.75" customHeight="1" x14ac:dyDescent="0.2"/>
    <row r="245373" ht="12.75" customHeight="1" x14ac:dyDescent="0.2"/>
    <row r="245377" ht="12.75" customHeight="1" x14ac:dyDescent="0.2"/>
    <row r="245381" ht="12.75" customHeight="1" x14ac:dyDescent="0.2"/>
    <row r="245385" ht="12.75" customHeight="1" x14ac:dyDescent="0.2"/>
    <row r="245389" ht="12.75" customHeight="1" x14ac:dyDescent="0.2"/>
    <row r="245393" ht="12.75" customHeight="1" x14ac:dyDescent="0.2"/>
    <row r="245397" ht="12.75" customHeight="1" x14ac:dyDescent="0.2"/>
    <row r="245401" ht="12.75" customHeight="1" x14ac:dyDescent="0.2"/>
    <row r="245405" ht="12.75" customHeight="1" x14ac:dyDescent="0.2"/>
    <row r="245409" ht="12.75" customHeight="1" x14ac:dyDescent="0.2"/>
    <row r="245413" ht="12.75" customHeight="1" x14ac:dyDescent="0.2"/>
    <row r="245417" ht="12.75" customHeight="1" x14ac:dyDescent="0.2"/>
    <row r="245421" ht="12.75" customHeight="1" x14ac:dyDescent="0.2"/>
    <row r="245425" ht="12.75" customHeight="1" x14ac:dyDescent="0.2"/>
    <row r="245429" ht="12.75" customHeight="1" x14ac:dyDescent="0.2"/>
    <row r="245433" ht="12.75" customHeight="1" x14ac:dyDescent="0.2"/>
    <row r="245437" ht="12.75" customHeight="1" x14ac:dyDescent="0.2"/>
    <row r="245441" ht="12.75" customHeight="1" x14ac:dyDescent="0.2"/>
    <row r="245445" ht="12.75" customHeight="1" x14ac:dyDescent="0.2"/>
    <row r="245449" ht="12.75" customHeight="1" x14ac:dyDescent="0.2"/>
    <row r="245453" ht="12.75" customHeight="1" x14ac:dyDescent="0.2"/>
    <row r="245457" ht="12.75" customHeight="1" x14ac:dyDescent="0.2"/>
    <row r="245461" ht="12.75" customHeight="1" x14ac:dyDescent="0.2"/>
    <row r="245465" ht="12.75" customHeight="1" x14ac:dyDescent="0.2"/>
    <row r="245469" ht="12.75" customHeight="1" x14ac:dyDescent="0.2"/>
    <row r="245473" ht="12.75" customHeight="1" x14ac:dyDescent="0.2"/>
    <row r="245477" ht="12.75" customHeight="1" x14ac:dyDescent="0.2"/>
    <row r="245481" ht="12.75" customHeight="1" x14ac:dyDescent="0.2"/>
    <row r="245485" ht="12.75" customHeight="1" x14ac:dyDescent="0.2"/>
    <row r="245489" ht="12.75" customHeight="1" x14ac:dyDescent="0.2"/>
    <row r="245493" ht="12.75" customHeight="1" x14ac:dyDescent="0.2"/>
    <row r="245497" ht="12.75" customHeight="1" x14ac:dyDescent="0.2"/>
    <row r="245501" ht="12.75" customHeight="1" x14ac:dyDescent="0.2"/>
    <row r="245505" ht="12.75" customHeight="1" x14ac:dyDescent="0.2"/>
    <row r="245509" ht="12.75" customHeight="1" x14ac:dyDescent="0.2"/>
    <row r="245513" ht="12.75" customHeight="1" x14ac:dyDescent="0.2"/>
    <row r="245517" ht="12.75" customHeight="1" x14ac:dyDescent="0.2"/>
    <row r="245521" ht="12.75" customHeight="1" x14ac:dyDescent="0.2"/>
    <row r="245525" ht="12.75" customHeight="1" x14ac:dyDescent="0.2"/>
    <row r="245529" ht="12.75" customHeight="1" x14ac:dyDescent="0.2"/>
    <row r="245533" ht="12.75" customHeight="1" x14ac:dyDescent="0.2"/>
    <row r="245537" ht="12.75" customHeight="1" x14ac:dyDescent="0.2"/>
    <row r="245541" ht="12.75" customHeight="1" x14ac:dyDescent="0.2"/>
    <row r="245545" ht="12.75" customHeight="1" x14ac:dyDescent="0.2"/>
    <row r="245549" ht="12.75" customHeight="1" x14ac:dyDescent="0.2"/>
    <row r="245553" ht="12.75" customHeight="1" x14ac:dyDescent="0.2"/>
    <row r="245557" ht="12.75" customHeight="1" x14ac:dyDescent="0.2"/>
    <row r="245561" ht="12.75" customHeight="1" x14ac:dyDescent="0.2"/>
    <row r="245565" ht="12.75" customHeight="1" x14ac:dyDescent="0.2"/>
    <row r="245569" ht="12.75" customHeight="1" x14ac:dyDescent="0.2"/>
    <row r="245573" ht="12.75" customHeight="1" x14ac:dyDescent="0.2"/>
    <row r="245577" ht="12.75" customHeight="1" x14ac:dyDescent="0.2"/>
    <row r="245581" ht="12.75" customHeight="1" x14ac:dyDescent="0.2"/>
    <row r="245585" ht="12.75" customHeight="1" x14ac:dyDescent="0.2"/>
    <row r="245589" ht="12.75" customHeight="1" x14ac:dyDescent="0.2"/>
    <row r="245593" ht="12.75" customHeight="1" x14ac:dyDescent="0.2"/>
    <row r="245597" ht="12.75" customHeight="1" x14ac:dyDescent="0.2"/>
    <row r="245601" ht="12.75" customHeight="1" x14ac:dyDescent="0.2"/>
    <row r="245605" ht="12.75" customHeight="1" x14ac:dyDescent="0.2"/>
    <row r="245609" ht="12.75" customHeight="1" x14ac:dyDescent="0.2"/>
    <row r="245613" ht="12.75" customHeight="1" x14ac:dyDescent="0.2"/>
    <row r="245617" ht="12.75" customHeight="1" x14ac:dyDescent="0.2"/>
    <row r="245621" ht="12.75" customHeight="1" x14ac:dyDescent="0.2"/>
    <row r="245625" ht="12.75" customHeight="1" x14ac:dyDescent="0.2"/>
    <row r="245629" ht="12.75" customHeight="1" x14ac:dyDescent="0.2"/>
    <row r="245633" ht="12.75" customHeight="1" x14ac:dyDescent="0.2"/>
    <row r="245637" ht="12.75" customHeight="1" x14ac:dyDescent="0.2"/>
    <row r="245641" ht="12.75" customHeight="1" x14ac:dyDescent="0.2"/>
    <row r="245645" ht="12.75" customHeight="1" x14ac:dyDescent="0.2"/>
    <row r="245649" ht="12.75" customHeight="1" x14ac:dyDescent="0.2"/>
    <row r="245653" ht="12.75" customHeight="1" x14ac:dyDescent="0.2"/>
    <row r="245657" ht="12.75" customHeight="1" x14ac:dyDescent="0.2"/>
    <row r="245661" ht="12.75" customHeight="1" x14ac:dyDescent="0.2"/>
    <row r="245665" ht="12.75" customHeight="1" x14ac:dyDescent="0.2"/>
    <row r="245669" ht="12.75" customHeight="1" x14ac:dyDescent="0.2"/>
    <row r="245673" ht="12.75" customHeight="1" x14ac:dyDescent="0.2"/>
    <row r="245677" ht="12.75" customHeight="1" x14ac:dyDescent="0.2"/>
    <row r="245681" ht="12.75" customHeight="1" x14ac:dyDescent="0.2"/>
    <row r="245685" ht="12.75" customHeight="1" x14ac:dyDescent="0.2"/>
    <row r="245689" ht="12.75" customHeight="1" x14ac:dyDescent="0.2"/>
    <row r="245693" ht="12.75" customHeight="1" x14ac:dyDescent="0.2"/>
    <row r="245697" ht="12.75" customHeight="1" x14ac:dyDescent="0.2"/>
    <row r="245701" ht="12.75" customHeight="1" x14ac:dyDescent="0.2"/>
    <row r="245705" ht="12.75" customHeight="1" x14ac:dyDescent="0.2"/>
    <row r="245709" ht="12.75" customHeight="1" x14ac:dyDescent="0.2"/>
    <row r="245713" ht="12.75" customHeight="1" x14ac:dyDescent="0.2"/>
    <row r="245717" ht="12.75" customHeight="1" x14ac:dyDescent="0.2"/>
    <row r="245721" ht="12.75" customHeight="1" x14ac:dyDescent="0.2"/>
    <row r="245725" ht="12.75" customHeight="1" x14ac:dyDescent="0.2"/>
    <row r="245729" ht="12.75" customHeight="1" x14ac:dyDescent="0.2"/>
    <row r="245733" ht="12.75" customHeight="1" x14ac:dyDescent="0.2"/>
    <row r="245737" ht="12.75" customHeight="1" x14ac:dyDescent="0.2"/>
    <row r="245741" ht="12.75" customHeight="1" x14ac:dyDescent="0.2"/>
    <row r="245745" ht="12.75" customHeight="1" x14ac:dyDescent="0.2"/>
    <row r="245749" ht="12.75" customHeight="1" x14ac:dyDescent="0.2"/>
    <row r="245753" ht="12.75" customHeight="1" x14ac:dyDescent="0.2"/>
    <row r="245757" ht="12.75" customHeight="1" x14ac:dyDescent="0.2"/>
    <row r="245761" ht="12.75" customHeight="1" x14ac:dyDescent="0.2"/>
    <row r="245765" ht="12.75" customHeight="1" x14ac:dyDescent="0.2"/>
    <row r="245769" ht="12.75" customHeight="1" x14ac:dyDescent="0.2"/>
    <row r="245773" ht="12.75" customHeight="1" x14ac:dyDescent="0.2"/>
    <row r="245777" ht="12.75" customHeight="1" x14ac:dyDescent="0.2"/>
    <row r="245781" ht="12.75" customHeight="1" x14ac:dyDescent="0.2"/>
    <row r="245785" ht="12.75" customHeight="1" x14ac:dyDescent="0.2"/>
    <row r="245789" ht="12.75" customHeight="1" x14ac:dyDescent="0.2"/>
    <row r="245793" ht="12.75" customHeight="1" x14ac:dyDescent="0.2"/>
    <row r="245797" ht="12.75" customHeight="1" x14ac:dyDescent="0.2"/>
    <row r="245801" ht="12.75" customHeight="1" x14ac:dyDescent="0.2"/>
    <row r="245805" ht="12.75" customHeight="1" x14ac:dyDescent="0.2"/>
    <row r="245809" ht="12.75" customHeight="1" x14ac:dyDescent="0.2"/>
    <row r="245813" ht="12.75" customHeight="1" x14ac:dyDescent="0.2"/>
    <row r="245817" ht="12.75" customHeight="1" x14ac:dyDescent="0.2"/>
    <row r="245821" ht="12.75" customHeight="1" x14ac:dyDescent="0.2"/>
    <row r="245825" ht="12.75" customHeight="1" x14ac:dyDescent="0.2"/>
    <row r="245829" ht="12.75" customHeight="1" x14ac:dyDescent="0.2"/>
    <row r="245833" ht="12.75" customHeight="1" x14ac:dyDescent="0.2"/>
    <row r="245837" ht="12.75" customHeight="1" x14ac:dyDescent="0.2"/>
    <row r="245841" ht="12.75" customHeight="1" x14ac:dyDescent="0.2"/>
    <row r="245845" ht="12.75" customHeight="1" x14ac:dyDescent="0.2"/>
    <row r="245849" ht="12.75" customHeight="1" x14ac:dyDescent="0.2"/>
    <row r="245853" ht="12.75" customHeight="1" x14ac:dyDescent="0.2"/>
    <row r="245857" ht="12.75" customHeight="1" x14ac:dyDescent="0.2"/>
    <row r="245861" ht="12.75" customHeight="1" x14ac:dyDescent="0.2"/>
    <row r="245865" ht="12.75" customHeight="1" x14ac:dyDescent="0.2"/>
    <row r="245869" ht="12.75" customHeight="1" x14ac:dyDescent="0.2"/>
    <row r="245873" ht="12.75" customHeight="1" x14ac:dyDescent="0.2"/>
    <row r="245877" ht="12.75" customHeight="1" x14ac:dyDescent="0.2"/>
    <row r="245881" ht="12.75" customHeight="1" x14ac:dyDescent="0.2"/>
    <row r="245885" ht="12.75" customHeight="1" x14ac:dyDescent="0.2"/>
    <row r="245889" ht="12.75" customHeight="1" x14ac:dyDescent="0.2"/>
    <row r="245893" ht="12.75" customHeight="1" x14ac:dyDescent="0.2"/>
    <row r="245897" ht="12.75" customHeight="1" x14ac:dyDescent="0.2"/>
    <row r="245901" ht="12.75" customHeight="1" x14ac:dyDescent="0.2"/>
    <row r="245905" ht="12.75" customHeight="1" x14ac:dyDescent="0.2"/>
    <row r="245909" ht="12.75" customHeight="1" x14ac:dyDescent="0.2"/>
    <row r="245913" ht="12.75" customHeight="1" x14ac:dyDescent="0.2"/>
    <row r="245917" ht="12.75" customHeight="1" x14ac:dyDescent="0.2"/>
    <row r="245921" ht="12.75" customHeight="1" x14ac:dyDescent="0.2"/>
    <row r="245925" ht="12.75" customHeight="1" x14ac:dyDescent="0.2"/>
    <row r="245929" ht="12.75" customHeight="1" x14ac:dyDescent="0.2"/>
    <row r="245933" ht="12.75" customHeight="1" x14ac:dyDescent="0.2"/>
    <row r="245937" ht="12.75" customHeight="1" x14ac:dyDescent="0.2"/>
    <row r="245941" ht="12.75" customHeight="1" x14ac:dyDescent="0.2"/>
    <row r="245945" ht="12.75" customHeight="1" x14ac:dyDescent="0.2"/>
    <row r="245949" ht="12.75" customHeight="1" x14ac:dyDescent="0.2"/>
    <row r="245953" ht="12.75" customHeight="1" x14ac:dyDescent="0.2"/>
    <row r="245957" ht="12.75" customHeight="1" x14ac:dyDescent="0.2"/>
    <row r="245961" ht="12.75" customHeight="1" x14ac:dyDescent="0.2"/>
    <row r="245965" ht="12.75" customHeight="1" x14ac:dyDescent="0.2"/>
    <row r="245969" ht="12.75" customHeight="1" x14ac:dyDescent="0.2"/>
    <row r="245973" ht="12.75" customHeight="1" x14ac:dyDescent="0.2"/>
    <row r="245977" ht="12.75" customHeight="1" x14ac:dyDescent="0.2"/>
    <row r="245981" ht="12.75" customHeight="1" x14ac:dyDescent="0.2"/>
    <row r="245985" ht="12.75" customHeight="1" x14ac:dyDescent="0.2"/>
    <row r="245989" ht="12.75" customHeight="1" x14ac:dyDescent="0.2"/>
    <row r="245993" ht="12.75" customHeight="1" x14ac:dyDescent="0.2"/>
    <row r="245997" ht="12.75" customHeight="1" x14ac:dyDescent="0.2"/>
    <row r="246001" ht="12.75" customHeight="1" x14ac:dyDescent="0.2"/>
    <row r="246005" ht="12.75" customHeight="1" x14ac:dyDescent="0.2"/>
    <row r="246009" ht="12.75" customHeight="1" x14ac:dyDescent="0.2"/>
    <row r="246013" ht="12.75" customHeight="1" x14ac:dyDescent="0.2"/>
    <row r="246017" ht="12.75" customHeight="1" x14ac:dyDescent="0.2"/>
    <row r="246021" ht="12.75" customHeight="1" x14ac:dyDescent="0.2"/>
    <row r="246025" ht="12.75" customHeight="1" x14ac:dyDescent="0.2"/>
    <row r="246029" ht="12.75" customHeight="1" x14ac:dyDescent="0.2"/>
    <row r="246033" ht="12.75" customHeight="1" x14ac:dyDescent="0.2"/>
    <row r="246037" ht="12.75" customHeight="1" x14ac:dyDescent="0.2"/>
    <row r="246041" ht="12.75" customHeight="1" x14ac:dyDescent="0.2"/>
    <row r="246045" ht="12.75" customHeight="1" x14ac:dyDescent="0.2"/>
    <row r="246049" ht="12.75" customHeight="1" x14ac:dyDescent="0.2"/>
    <row r="246053" ht="12.75" customHeight="1" x14ac:dyDescent="0.2"/>
    <row r="246057" ht="12.75" customHeight="1" x14ac:dyDescent="0.2"/>
    <row r="246061" ht="12.75" customHeight="1" x14ac:dyDescent="0.2"/>
    <row r="246065" ht="12.75" customHeight="1" x14ac:dyDescent="0.2"/>
    <row r="246069" ht="12.75" customHeight="1" x14ac:dyDescent="0.2"/>
    <row r="246073" ht="12.75" customHeight="1" x14ac:dyDescent="0.2"/>
    <row r="246077" ht="12.75" customHeight="1" x14ac:dyDescent="0.2"/>
    <row r="246081" ht="12.75" customHeight="1" x14ac:dyDescent="0.2"/>
    <row r="246085" ht="12.75" customHeight="1" x14ac:dyDescent="0.2"/>
    <row r="246089" ht="12.75" customHeight="1" x14ac:dyDescent="0.2"/>
    <row r="246093" ht="12.75" customHeight="1" x14ac:dyDescent="0.2"/>
    <row r="246097" ht="12.75" customHeight="1" x14ac:dyDescent="0.2"/>
    <row r="246101" ht="12.75" customHeight="1" x14ac:dyDescent="0.2"/>
    <row r="246105" ht="12.75" customHeight="1" x14ac:dyDescent="0.2"/>
    <row r="246109" ht="12.75" customHeight="1" x14ac:dyDescent="0.2"/>
    <row r="246113" ht="12.75" customHeight="1" x14ac:dyDescent="0.2"/>
    <row r="246117" ht="12.75" customHeight="1" x14ac:dyDescent="0.2"/>
    <row r="246121" ht="12.75" customHeight="1" x14ac:dyDescent="0.2"/>
    <row r="246125" ht="12.75" customHeight="1" x14ac:dyDescent="0.2"/>
    <row r="246129" ht="12.75" customHeight="1" x14ac:dyDescent="0.2"/>
    <row r="246133" ht="12.75" customHeight="1" x14ac:dyDescent="0.2"/>
    <row r="246137" ht="12.75" customHeight="1" x14ac:dyDescent="0.2"/>
    <row r="246141" ht="12.75" customHeight="1" x14ac:dyDescent="0.2"/>
    <row r="246145" ht="12.75" customHeight="1" x14ac:dyDescent="0.2"/>
    <row r="246149" ht="12.75" customHeight="1" x14ac:dyDescent="0.2"/>
    <row r="246153" ht="12.75" customHeight="1" x14ac:dyDescent="0.2"/>
    <row r="246157" ht="12.75" customHeight="1" x14ac:dyDescent="0.2"/>
    <row r="246161" ht="12.75" customHeight="1" x14ac:dyDescent="0.2"/>
    <row r="246165" ht="12.75" customHeight="1" x14ac:dyDescent="0.2"/>
    <row r="246169" ht="12.75" customHeight="1" x14ac:dyDescent="0.2"/>
    <row r="246173" ht="12.75" customHeight="1" x14ac:dyDescent="0.2"/>
    <row r="246177" ht="12.75" customHeight="1" x14ac:dyDescent="0.2"/>
    <row r="246181" ht="12.75" customHeight="1" x14ac:dyDescent="0.2"/>
    <row r="246185" ht="12.75" customHeight="1" x14ac:dyDescent="0.2"/>
    <row r="246189" ht="12.75" customHeight="1" x14ac:dyDescent="0.2"/>
    <row r="246193" ht="12.75" customHeight="1" x14ac:dyDescent="0.2"/>
    <row r="246197" ht="12.75" customHeight="1" x14ac:dyDescent="0.2"/>
    <row r="246201" ht="12.75" customHeight="1" x14ac:dyDescent="0.2"/>
    <row r="246205" ht="12.75" customHeight="1" x14ac:dyDescent="0.2"/>
    <row r="246209" ht="12.75" customHeight="1" x14ac:dyDescent="0.2"/>
    <row r="246213" ht="12.75" customHeight="1" x14ac:dyDescent="0.2"/>
    <row r="246217" ht="12.75" customHeight="1" x14ac:dyDescent="0.2"/>
    <row r="246221" ht="12.75" customHeight="1" x14ac:dyDescent="0.2"/>
    <row r="246225" ht="12.75" customHeight="1" x14ac:dyDescent="0.2"/>
    <row r="246229" ht="12.75" customHeight="1" x14ac:dyDescent="0.2"/>
    <row r="246233" ht="12.75" customHeight="1" x14ac:dyDescent="0.2"/>
    <row r="246237" ht="12.75" customHeight="1" x14ac:dyDescent="0.2"/>
    <row r="246241" ht="12.75" customHeight="1" x14ac:dyDescent="0.2"/>
    <row r="246245" ht="12.75" customHeight="1" x14ac:dyDescent="0.2"/>
    <row r="246249" ht="12.75" customHeight="1" x14ac:dyDescent="0.2"/>
    <row r="246253" ht="12.75" customHeight="1" x14ac:dyDescent="0.2"/>
    <row r="246257" ht="12.75" customHeight="1" x14ac:dyDescent="0.2"/>
    <row r="246261" ht="12.75" customHeight="1" x14ac:dyDescent="0.2"/>
    <row r="246265" ht="12.75" customHeight="1" x14ac:dyDescent="0.2"/>
    <row r="246269" ht="12.75" customHeight="1" x14ac:dyDescent="0.2"/>
    <row r="246273" ht="12.75" customHeight="1" x14ac:dyDescent="0.2"/>
    <row r="246277" ht="12.75" customHeight="1" x14ac:dyDescent="0.2"/>
    <row r="246281" ht="12.75" customHeight="1" x14ac:dyDescent="0.2"/>
    <row r="246285" ht="12.75" customHeight="1" x14ac:dyDescent="0.2"/>
    <row r="246289" ht="12.75" customHeight="1" x14ac:dyDescent="0.2"/>
    <row r="246293" ht="12.75" customHeight="1" x14ac:dyDescent="0.2"/>
    <row r="246297" ht="12.75" customHeight="1" x14ac:dyDescent="0.2"/>
    <row r="246301" ht="12.75" customHeight="1" x14ac:dyDescent="0.2"/>
    <row r="246305" ht="12.75" customHeight="1" x14ac:dyDescent="0.2"/>
    <row r="246309" ht="12.75" customHeight="1" x14ac:dyDescent="0.2"/>
    <row r="246313" ht="12.75" customHeight="1" x14ac:dyDescent="0.2"/>
    <row r="246317" ht="12.75" customHeight="1" x14ac:dyDescent="0.2"/>
    <row r="246321" ht="12.75" customHeight="1" x14ac:dyDescent="0.2"/>
    <row r="246325" ht="12.75" customHeight="1" x14ac:dyDescent="0.2"/>
    <row r="246329" ht="12.75" customHeight="1" x14ac:dyDescent="0.2"/>
    <row r="246333" ht="12.75" customHeight="1" x14ac:dyDescent="0.2"/>
    <row r="246337" ht="12.75" customHeight="1" x14ac:dyDescent="0.2"/>
    <row r="246341" ht="12.75" customHeight="1" x14ac:dyDescent="0.2"/>
    <row r="246345" ht="12.75" customHeight="1" x14ac:dyDescent="0.2"/>
    <row r="246349" ht="12.75" customHeight="1" x14ac:dyDescent="0.2"/>
    <row r="246353" ht="12.75" customHeight="1" x14ac:dyDescent="0.2"/>
    <row r="246357" ht="12.75" customHeight="1" x14ac:dyDescent="0.2"/>
    <row r="246361" ht="12.75" customHeight="1" x14ac:dyDescent="0.2"/>
    <row r="246365" ht="12.75" customHeight="1" x14ac:dyDescent="0.2"/>
    <row r="246369" ht="12.75" customHeight="1" x14ac:dyDescent="0.2"/>
    <row r="246373" ht="12.75" customHeight="1" x14ac:dyDescent="0.2"/>
    <row r="246377" ht="12.75" customHeight="1" x14ac:dyDescent="0.2"/>
    <row r="246381" ht="12.75" customHeight="1" x14ac:dyDescent="0.2"/>
    <row r="246385" ht="12.75" customHeight="1" x14ac:dyDescent="0.2"/>
    <row r="246389" ht="12.75" customHeight="1" x14ac:dyDescent="0.2"/>
    <row r="246393" ht="12.75" customHeight="1" x14ac:dyDescent="0.2"/>
    <row r="246397" ht="12.75" customHeight="1" x14ac:dyDescent="0.2"/>
    <row r="246401" ht="12.75" customHeight="1" x14ac:dyDescent="0.2"/>
    <row r="246405" ht="12.75" customHeight="1" x14ac:dyDescent="0.2"/>
    <row r="246409" ht="12.75" customHeight="1" x14ac:dyDescent="0.2"/>
    <row r="246413" ht="12.75" customHeight="1" x14ac:dyDescent="0.2"/>
    <row r="246417" ht="12.75" customHeight="1" x14ac:dyDescent="0.2"/>
    <row r="246421" ht="12.75" customHeight="1" x14ac:dyDescent="0.2"/>
    <row r="246425" ht="12.75" customHeight="1" x14ac:dyDescent="0.2"/>
    <row r="246429" ht="12.75" customHeight="1" x14ac:dyDescent="0.2"/>
    <row r="246433" ht="12.75" customHeight="1" x14ac:dyDescent="0.2"/>
    <row r="246437" ht="12.75" customHeight="1" x14ac:dyDescent="0.2"/>
    <row r="246441" ht="12.75" customHeight="1" x14ac:dyDescent="0.2"/>
    <row r="246445" ht="12.75" customHeight="1" x14ac:dyDescent="0.2"/>
    <row r="246449" ht="12.75" customHeight="1" x14ac:dyDescent="0.2"/>
    <row r="246453" ht="12.75" customHeight="1" x14ac:dyDescent="0.2"/>
    <row r="246457" ht="12.75" customHeight="1" x14ac:dyDescent="0.2"/>
    <row r="246461" ht="12.75" customHeight="1" x14ac:dyDescent="0.2"/>
    <row r="246465" ht="12.75" customHeight="1" x14ac:dyDescent="0.2"/>
    <row r="246469" ht="12.75" customHeight="1" x14ac:dyDescent="0.2"/>
    <row r="246473" ht="12.75" customHeight="1" x14ac:dyDescent="0.2"/>
    <row r="246477" ht="12.75" customHeight="1" x14ac:dyDescent="0.2"/>
    <row r="246481" ht="12.75" customHeight="1" x14ac:dyDescent="0.2"/>
    <row r="246485" ht="12.75" customHeight="1" x14ac:dyDescent="0.2"/>
    <row r="246489" ht="12.75" customHeight="1" x14ac:dyDescent="0.2"/>
    <row r="246493" ht="12.75" customHeight="1" x14ac:dyDescent="0.2"/>
    <row r="246497" ht="12.75" customHeight="1" x14ac:dyDescent="0.2"/>
    <row r="246501" ht="12.75" customHeight="1" x14ac:dyDescent="0.2"/>
    <row r="246505" ht="12.75" customHeight="1" x14ac:dyDescent="0.2"/>
    <row r="246509" ht="12.75" customHeight="1" x14ac:dyDescent="0.2"/>
    <row r="246513" ht="12.75" customHeight="1" x14ac:dyDescent="0.2"/>
    <row r="246517" ht="12.75" customHeight="1" x14ac:dyDescent="0.2"/>
    <row r="246521" ht="12.75" customHeight="1" x14ac:dyDescent="0.2"/>
    <row r="246525" ht="12.75" customHeight="1" x14ac:dyDescent="0.2"/>
    <row r="246529" ht="12.75" customHeight="1" x14ac:dyDescent="0.2"/>
    <row r="246533" ht="12.75" customHeight="1" x14ac:dyDescent="0.2"/>
    <row r="246537" ht="12.75" customHeight="1" x14ac:dyDescent="0.2"/>
    <row r="246541" ht="12.75" customHeight="1" x14ac:dyDescent="0.2"/>
    <row r="246545" ht="12.75" customHeight="1" x14ac:dyDescent="0.2"/>
    <row r="246549" ht="12.75" customHeight="1" x14ac:dyDescent="0.2"/>
    <row r="246553" ht="12.75" customHeight="1" x14ac:dyDescent="0.2"/>
    <row r="246557" ht="12.75" customHeight="1" x14ac:dyDescent="0.2"/>
    <row r="246561" ht="12.75" customHeight="1" x14ac:dyDescent="0.2"/>
    <row r="246565" ht="12.75" customHeight="1" x14ac:dyDescent="0.2"/>
    <row r="246569" ht="12.75" customHeight="1" x14ac:dyDescent="0.2"/>
    <row r="246573" ht="12.75" customHeight="1" x14ac:dyDescent="0.2"/>
    <row r="246577" ht="12.75" customHeight="1" x14ac:dyDescent="0.2"/>
    <row r="246581" ht="12.75" customHeight="1" x14ac:dyDescent="0.2"/>
    <row r="246585" ht="12.75" customHeight="1" x14ac:dyDescent="0.2"/>
    <row r="246589" ht="12.75" customHeight="1" x14ac:dyDescent="0.2"/>
    <row r="246593" ht="12.75" customHeight="1" x14ac:dyDescent="0.2"/>
    <row r="246597" ht="12.75" customHeight="1" x14ac:dyDescent="0.2"/>
    <row r="246601" ht="12.75" customHeight="1" x14ac:dyDescent="0.2"/>
    <row r="246605" ht="12.75" customHeight="1" x14ac:dyDescent="0.2"/>
    <row r="246609" ht="12.75" customHeight="1" x14ac:dyDescent="0.2"/>
    <row r="246613" ht="12.75" customHeight="1" x14ac:dyDescent="0.2"/>
    <row r="246617" ht="12.75" customHeight="1" x14ac:dyDescent="0.2"/>
    <row r="246621" ht="12.75" customHeight="1" x14ac:dyDescent="0.2"/>
    <row r="246625" ht="12.75" customHeight="1" x14ac:dyDescent="0.2"/>
    <row r="246629" ht="12.75" customHeight="1" x14ac:dyDescent="0.2"/>
    <row r="246633" ht="12.75" customHeight="1" x14ac:dyDescent="0.2"/>
    <row r="246637" ht="12.75" customHeight="1" x14ac:dyDescent="0.2"/>
    <row r="246641" ht="12.75" customHeight="1" x14ac:dyDescent="0.2"/>
    <row r="246645" ht="12.75" customHeight="1" x14ac:dyDescent="0.2"/>
    <row r="246649" ht="12.75" customHeight="1" x14ac:dyDescent="0.2"/>
    <row r="246653" ht="12.75" customHeight="1" x14ac:dyDescent="0.2"/>
    <row r="246657" ht="12.75" customHeight="1" x14ac:dyDescent="0.2"/>
    <row r="246661" ht="12.75" customHeight="1" x14ac:dyDescent="0.2"/>
    <row r="246665" ht="12.75" customHeight="1" x14ac:dyDescent="0.2"/>
    <row r="246669" ht="12.75" customHeight="1" x14ac:dyDescent="0.2"/>
    <row r="246673" ht="12.75" customHeight="1" x14ac:dyDescent="0.2"/>
    <row r="246677" ht="12.75" customHeight="1" x14ac:dyDescent="0.2"/>
    <row r="246681" ht="12.75" customHeight="1" x14ac:dyDescent="0.2"/>
    <row r="246685" ht="12.75" customHeight="1" x14ac:dyDescent="0.2"/>
    <row r="246689" ht="12.75" customHeight="1" x14ac:dyDescent="0.2"/>
    <row r="246693" ht="12.75" customHeight="1" x14ac:dyDescent="0.2"/>
    <row r="246697" ht="12.75" customHeight="1" x14ac:dyDescent="0.2"/>
    <row r="246701" ht="12.75" customHeight="1" x14ac:dyDescent="0.2"/>
    <row r="246705" ht="12.75" customHeight="1" x14ac:dyDescent="0.2"/>
    <row r="246709" ht="12.75" customHeight="1" x14ac:dyDescent="0.2"/>
    <row r="246713" ht="12.75" customHeight="1" x14ac:dyDescent="0.2"/>
    <row r="246717" ht="12.75" customHeight="1" x14ac:dyDescent="0.2"/>
    <row r="246721" ht="12.75" customHeight="1" x14ac:dyDescent="0.2"/>
    <row r="246725" ht="12.75" customHeight="1" x14ac:dyDescent="0.2"/>
    <row r="246729" ht="12.75" customHeight="1" x14ac:dyDescent="0.2"/>
    <row r="246733" ht="12.75" customHeight="1" x14ac:dyDescent="0.2"/>
    <row r="246737" ht="12.75" customHeight="1" x14ac:dyDescent="0.2"/>
    <row r="246741" ht="12.75" customHeight="1" x14ac:dyDescent="0.2"/>
    <row r="246745" ht="12.75" customHeight="1" x14ac:dyDescent="0.2"/>
    <row r="246749" ht="12.75" customHeight="1" x14ac:dyDescent="0.2"/>
    <row r="246753" ht="12.75" customHeight="1" x14ac:dyDescent="0.2"/>
    <row r="246757" ht="12.75" customHeight="1" x14ac:dyDescent="0.2"/>
    <row r="246761" ht="12.75" customHeight="1" x14ac:dyDescent="0.2"/>
    <row r="246765" ht="12.75" customHeight="1" x14ac:dyDescent="0.2"/>
    <row r="246769" ht="12.75" customHeight="1" x14ac:dyDescent="0.2"/>
    <row r="246773" ht="12.75" customHeight="1" x14ac:dyDescent="0.2"/>
    <row r="246777" ht="12.75" customHeight="1" x14ac:dyDescent="0.2"/>
    <row r="246781" ht="12.75" customHeight="1" x14ac:dyDescent="0.2"/>
    <row r="246785" ht="12.75" customHeight="1" x14ac:dyDescent="0.2"/>
    <row r="246789" ht="12.75" customHeight="1" x14ac:dyDescent="0.2"/>
    <row r="246793" ht="12.75" customHeight="1" x14ac:dyDescent="0.2"/>
    <row r="246797" ht="12.75" customHeight="1" x14ac:dyDescent="0.2"/>
    <row r="246801" ht="12.75" customHeight="1" x14ac:dyDescent="0.2"/>
    <row r="246805" ht="12.75" customHeight="1" x14ac:dyDescent="0.2"/>
    <row r="246809" ht="12.75" customHeight="1" x14ac:dyDescent="0.2"/>
    <row r="246813" ht="12.75" customHeight="1" x14ac:dyDescent="0.2"/>
    <row r="246817" ht="12.75" customHeight="1" x14ac:dyDescent="0.2"/>
    <row r="246821" ht="12.75" customHeight="1" x14ac:dyDescent="0.2"/>
    <row r="246825" ht="12.75" customHeight="1" x14ac:dyDescent="0.2"/>
    <row r="246829" ht="12.75" customHeight="1" x14ac:dyDescent="0.2"/>
    <row r="246833" ht="12.75" customHeight="1" x14ac:dyDescent="0.2"/>
    <row r="246837" ht="12.75" customHeight="1" x14ac:dyDescent="0.2"/>
    <row r="246841" ht="12.75" customHeight="1" x14ac:dyDescent="0.2"/>
    <row r="246845" ht="12.75" customHeight="1" x14ac:dyDescent="0.2"/>
    <row r="246849" ht="12.75" customHeight="1" x14ac:dyDescent="0.2"/>
    <row r="246853" ht="12.75" customHeight="1" x14ac:dyDescent="0.2"/>
    <row r="246857" ht="12.75" customHeight="1" x14ac:dyDescent="0.2"/>
    <row r="246861" ht="12.75" customHeight="1" x14ac:dyDescent="0.2"/>
    <row r="246865" ht="12.75" customHeight="1" x14ac:dyDescent="0.2"/>
    <row r="246869" ht="12.75" customHeight="1" x14ac:dyDescent="0.2"/>
    <row r="246873" ht="12.75" customHeight="1" x14ac:dyDescent="0.2"/>
    <row r="246877" ht="12.75" customHeight="1" x14ac:dyDescent="0.2"/>
    <row r="246881" ht="12.75" customHeight="1" x14ac:dyDescent="0.2"/>
    <row r="246885" ht="12.75" customHeight="1" x14ac:dyDescent="0.2"/>
    <row r="246889" ht="12.75" customHeight="1" x14ac:dyDescent="0.2"/>
    <row r="246893" ht="12.75" customHeight="1" x14ac:dyDescent="0.2"/>
    <row r="246897" ht="12.75" customHeight="1" x14ac:dyDescent="0.2"/>
    <row r="246901" ht="12.75" customHeight="1" x14ac:dyDescent="0.2"/>
    <row r="246905" ht="12.75" customHeight="1" x14ac:dyDescent="0.2"/>
    <row r="246909" ht="12.75" customHeight="1" x14ac:dyDescent="0.2"/>
    <row r="246913" ht="12.75" customHeight="1" x14ac:dyDescent="0.2"/>
    <row r="246917" ht="12.75" customHeight="1" x14ac:dyDescent="0.2"/>
    <row r="246921" ht="12.75" customHeight="1" x14ac:dyDescent="0.2"/>
    <row r="246925" ht="12.75" customHeight="1" x14ac:dyDescent="0.2"/>
    <row r="246929" ht="12.75" customHeight="1" x14ac:dyDescent="0.2"/>
    <row r="246933" ht="12.75" customHeight="1" x14ac:dyDescent="0.2"/>
    <row r="246937" ht="12.75" customHeight="1" x14ac:dyDescent="0.2"/>
    <row r="246941" ht="12.75" customHeight="1" x14ac:dyDescent="0.2"/>
    <row r="246945" ht="12.75" customHeight="1" x14ac:dyDescent="0.2"/>
    <row r="246949" ht="12.75" customHeight="1" x14ac:dyDescent="0.2"/>
    <row r="246953" ht="12.75" customHeight="1" x14ac:dyDescent="0.2"/>
    <row r="246957" ht="12.75" customHeight="1" x14ac:dyDescent="0.2"/>
    <row r="246961" ht="12.75" customHeight="1" x14ac:dyDescent="0.2"/>
    <row r="246965" ht="12.75" customHeight="1" x14ac:dyDescent="0.2"/>
    <row r="246969" ht="12.75" customHeight="1" x14ac:dyDescent="0.2"/>
    <row r="246973" ht="12.75" customHeight="1" x14ac:dyDescent="0.2"/>
    <row r="246977" ht="12.75" customHeight="1" x14ac:dyDescent="0.2"/>
    <row r="246981" ht="12.75" customHeight="1" x14ac:dyDescent="0.2"/>
    <row r="246985" ht="12.75" customHeight="1" x14ac:dyDescent="0.2"/>
    <row r="246989" ht="12.75" customHeight="1" x14ac:dyDescent="0.2"/>
    <row r="246993" ht="12.75" customHeight="1" x14ac:dyDescent="0.2"/>
    <row r="246997" ht="12.75" customHeight="1" x14ac:dyDescent="0.2"/>
    <row r="247001" ht="12.75" customHeight="1" x14ac:dyDescent="0.2"/>
    <row r="247005" ht="12.75" customHeight="1" x14ac:dyDescent="0.2"/>
    <row r="247009" ht="12.75" customHeight="1" x14ac:dyDescent="0.2"/>
    <row r="247013" ht="12.75" customHeight="1" x14ac:dyDescent="0.2"/>
    <row r="247017" ht="12.75" customHeight="1" x14ac:dyDescent="0.2"/>
    <row r="247021" ht="12.75" customHeight="1" x14ac:dyDescent="0.2"/>
    <row r="247025" ht="12.75" customHeight="1" x14ac:dyDescent="0.2"/>
    <row r="247029" ht="12.75" customHeight="1" x14ac:dyDescent="0.2"/>
    <row r="247033" ht="12.75" customHeight="1" x14ac:dyDescent="0.2"/>
    <row r="247037" ht="12.75" customHeight="1" x14ac:dyDescent="0.2"/>
    <row r="247041" ht="12.75" customHeight="1" x14ac:dyDescent="0.2"/>
    <row r="247045" ht="12.75" customHeight="1" x14ac:dyDescent="0.2"/>
    <row r="247049" ht="12.75" customHeight="1" x14ac:dyDescent="0.2"/>
    <row r="247053" ht="12.75" customHeight="1" x14ac:dyDescent="0.2"/>
    <row r="247057" ht="12.75" customHeight="1" x14ac:dyDescent="0.2"/>
    <row r="247061" ht="12.75" customHeight="1" x14ac:dyDescent="0.2"/>
    <row r="247065" ht="12.75" customHeight="1" x14ac:dyDescent="0.2"/>
    <row r="247069" ht="12.75" customHeight="1" x14ac:dyDescent="0.2"/>
    <row r="247073" ht="12.75" customHeight="1" x14ac:dyDescent="0.2"/>
    <row r="247077" ht="12.75" customHeight="1" x14ac:dyDescent="0.2"/>
    <row r="247081" ht="12.75" customHeight="1" x14ac:dyDescent="0.2"/>
    <row r="247085" ht="12.75" customHeight="1" x14ac:dyDescent="0.2"/>
    <row r="247089" ht="12.75" customHeight="1" x14ac:dyDescent="0.2"/>
    <row r="247093" ht="12.75" customHeight="1" x14ac:dyDescent="0.2"/>
    <row r="247097" ht="12.75" customHeight="1" x14ac:dyDescent="0.2"/>
    <row r="247101" ht="12.75" customHeight="1" x14ac:dyDescent="0.2"/>
    <row r="247105" ht="12.75" customHeight="1" x14ac:dyDescent="0.2"/>
    <row r="247109" ht="12.75" customHeight="1" x14ac:dyDescent="0.2"/>
    <row r="247113" ht="12.75" customHeight="1" x14ac:dyDescent="0.2"/>
    <row r="247117" ht="12.75" customHeight="1" x14ac:dyDescent="0.2"/>
    <row r="247121" ht="12.75" customHeight="1" x14ac:dyDescent="0.2"/>
    <row r="247125" ht="12.75" customHeight="1" x14ac:dyDescent="0.2"/>
    <row r="247129" ht="12.75" customHeight="1" x14ac:dyDescent="0.2"/>
    <row r="247133" ht="12.75" customHeight="1" x14ac:dyDescent="0.2"/>
    <row r="247137" ht="12.75" customHeight="1" x14ac:dyDescent="0.2"/>
    <row r="247141" ht="12.75" customHeight="1" x14ac:dyDescent="0.2"/>
    <row r="247145" ht="12.75" customHeight="1" x14ac:dyDescent="0.2"/>
    <row r="247149" ht="12.75" customHeight="1" x14ac:dyDescent="0.2"/>
    <row r="247153" ht="12.75" customHeight="1" x14ac:dyDescent="0.2"/>
    <row r="247157" ht="12.75" customHeight="1" x14ac:dyDescent="0.2"/>
    <row r="247161" ht="12.75" customHeight="1" x14ac:dyDescent="0.2"/>
    <row r="247165" ht="12.75" customHeight="1" x14ac:dyDescent="0.2"/>
    <row r="247169" ht="12.75" customHeight="1" x14ac:dyDescent="0.2"/>
    <row r="247173" ht="12.75" customHeight="1" x14ac:dyDescent="0.2"/>
    <row r="247177" ht="12.75" customHeight="1" x14ac:dyDescent="0.2"/>
    <row r="247181" ht="12.75" customHeight="1" x14ac:dyDescent="0.2"/>
    <row r="247185" ht="12.75" customHeight="1" x14ac:dyDescent="0.2"/>
    <row r="247189" ht="12.75" customHeight="1" x14ac:dyDescent="0.2"/>
    <row r="247193" ht="12.75" customHeight="1" x14ac:dyDescent="0.2"/>
    <row r="247197" ht="12.75" customHeight="1" x14ac:dyDescent="0.2"/>
    <row r="247201" ht="12.75" customHeight="1" x14ac:dyDescent="0.2"/>
    <row r="247205" ht="12.75" customHeight="1" x14ac:dyDescent="0.2"/>
    <row r="247209" ht="12.75" customHeight="1" x14ac:dyDescent="0.2"/>
    <row r="247213" ht="12.75" customHeight="1" x14ac:dyDescent="0.2"/>
    <row r="247217" ht="12.75" customHeight="1" x14ac:dyDescent="0.2"/>
    <row r="247221" ht="12.75" customHeight="1" x14ac:dyDescent="0.2"/>
    <row r="247225" ht="12.75" customHeight="1" x14ac:dyDescent="0.2"/>
    <row r="247229" ht="12.75" customHeight="1" x14ac:dyDescent="0.2"/>
    <row r="247233" ht="12.75" customHeight="1" x14ac:dyDescent="0.2"/>
    <row r="247237" ht="12.75" customHeight="1" x14ac:dyDescent="0.2"/>
    <row r="247241" ht="12.75" customHeight="1" x14ac:dyDescent="0.2"/>
    <row r="247245" ht="12.75" customHeight="1" x14ac:dyDescent="0.2"/>
    <row r="247249" ht="12.75" customHeight="1" x14ac:dyDescent="0.2"/>
    <row r="247253" ht="12.75" customHeight="1" x14ac:dyDescent="0.2"/>
    <row r="247257" ht="12.75" customHeight="1" x14ac:dyDescent="0.2"/>
    <row r="247261" ht="12.75" customHeight="1" x14ac:dyDescent="0.2"/>
    <row r="247265" ht="12.75" customHeight="1" x14ac:dyDescent="0.2"/>
    <row r="247269" ht="12.75" customHeight="1" x14ac:dyDescent="0.2"/>
    <row r="247273" ht="12.75" customHeight="1" x14ac:dyDescent="0.2"/>
    <row r="247277" ht="12.75" customHeight="1" x14ac:dyDescent="0.2"/>
    <row r="247281" ht="12.75" customHeight="1" x14ac:dyDescent="0.2"/>
    <row r="247285" ht="12.75" customHeight="1" x14ac:dyDescent="0.2"/>
    <row r="247289" ht="12.75" customHeight="1" x14ac:dyDescent="0.2"/>
    <row r="247293" ht="12.75" customHeight="1" x14ac:dyDescent="0.2"/>
    <row r="247297" ht="12.75" customHeight="1" x14ac:dyDescent="0.2"/>
    <row r="247301" ht="12.75" customHeight="1" x14ac:dyDescent="0.2"/>
    <row r="247305" ht="12.75" customHeight="1" x14ac:dyDescent="0.2"/>
    <row r="247309" ht="12.75" customHeight="1" x14ac:dyDescent="0.2"/>
    <row r="247313" ht="12.75" customHeight="1" x14ac:dyDescent="0.2"/>
    <row r="247317" ht="12.75" customHeight="1" x14ac:dyDescent="0.2"/>
    <row r="247321" ht="12.75" customHeight="1" x14ac:dyDescent="0.2"/>
    <row r="247325" ht="12.75" customHeight="1" x14ac:dyDescent="0.2"/>
    <row r="247329" ht="12.75" customHeight="1" x14ac:dyDescent="0.2"/>
    <row r="247333" ht="12.75" customHeight="1" x14ac:dyDescent="0.2"/>
    <row r="247337" ht="12.75" customHeight="1" x14ac:dyDescent="0.2"/>
    <row r="247341" ht="12.75" customHeight="1" x14ac:dyDescent="0.2"/>
    <row r="247345" ht="12.75" customHeight="1" x14ac:dyDescent="0.2"/>
    <row r="247349" ht="12.75" customHeight="1" x14ac:dyDescent="0.2"/>
    <row r="247353" ht="12.75" customHeight="1" x14ac:dyDescent="0.2"/>
    <row r="247357" ht="12.75" customHeight="1" x14ac:dyDescent="0.2"/>
    <row r="247361" ht="12.75" customHeight="1" x14ac:dyDescent="0.2"/>
    <row r="247365" ht="12.75" customHeight="1" x14ac:dyDescent="0.2"/>
    <row r="247369" ht="12.75" customHeight="1" x14ac:dyDescent="0.2"/>
    <row r="247373" ht="12.75" customHeight="1" x14ac:dyDescent="0.2"/>
    <row r="247377" ht="12.75" customHeight="1" x14ac:dyDescent="0.2"/>
    <row r="247381" ht="12.75" customHeight="1" x14ac:dyDescent="0.2"/>
    <row r="247385" ht="12.75" customHeight="1" x14ac:dyDescent="0.2"/>
    <row r="247389" ht="12.75" customHeight="1" x14ac:dyDescent="0.2"/>
    <row r="247393" ht="12.75" customHeight="1" x14ac:dyDescent="0.2"/>
    <row r="247397" ht="12.75" customHeight="1" x14ac:dyDescent="0.2"/>
    <row r="247401" ht="12.75" customHeight="1" x14ac:dyDescent="0.2"/>
    <row r="247405" ht="12.75" customHeight="1" x14ac:dyDescent="0.2"/>
    <row r="247409" ht="12.75" customHeight="1" x14ac:dyDescent="0.2"/>
    <row r="247413" ht="12.75" customHeight="1" x14ac:dyDescent="0.2"/>
    <row r="247417" ht="12.75" customHeight="1" x14ac:dyDescent="0.2"/>
    <row r="247421" ht="12.75" customHeight="1" x14ac:dyDescent="0.2"/>
    <row r="247425" ht="12.75" customHeight="1" x14ac:dyDescent="0.2"/>
    <row r="247429" ht="12.75" customHeight="1" x14ac:dyDescent="0.2"/>
    <row r="247433" ht="12.75" customHeight="1" x14ac:dyDescent="0.2"/>
    <row r="247437" ht="12.75" customHeight="1" x14ac:dyDescent="0.2"/>
    <row r="247441" ht="12.75" customHeight="1" x14ac:dyDescent="0.2"/>
    <row r="247445" ht="12.75" customHeight="1" x14ac:dyDescent="0.2"/>
    <row r="247449" ht="12.75" customHeight="1" x14ac:dyDescent="0.2"/>
    <row r="247453" ht="12.75" customHeight="1" x14ac:dyDescent="0.2"/>
    <row r="247457" ht="12.75" customHeight="1" x14ac:dyDescent="0.2"/>
    <row r="247461" ht="12.75" customHeight="1" x14ac:dyDescent="0.2"/>
    <row r="247465" ht="12.75" customHeight="1" x14ac:dyDescent="0.2"/>
    <row r="247469" ht="12.75" customHeight="1" x14ac:dyDescent="0.2"/>
    <row r="247473" ht="12.75" customHeight="1" x14ac:dyDescent="0.2"/>
    <row r="247477" ht="12.75" customHeight="1" x14ac:dyDescent="0.2"/>
    <row r="247481" ht="12.75" customHeight="1" x14ac:dyDescent="0.2"/>
    <row r="247485" ht="12.75" customHeight="1" x14ac:dyDescent="0.2"/>
    <row r="247489" ht="12.75" customHeight="1" x14ac:dyDescent="0.2"/>
    <row r="247493" ht="12.75" customHeight="1" x14ac:dyDescent="0.2"/>
    <row r="247497" ht="12.75" customHeight="1" x14ac:dyDescent="0.2"/>
    <row r="247501" ht="12.75" customHeight="1" x14ac:dyDescent="0.2"/>
    <row r="247505" ht="12.75" customHeight="1" x14ac:dyDescent="0.2"/>
    <row r="247509" ht="12.75" customHeight="1" x14ac:dyDescent="0.2"/>
    <row r="247513" ht="12.75" customHeight="1" x14ac:dyDescent="0.2"/>
    <row r="247517" ht="12.75" customHeight="1" x14ac:dyDescent="0.2"/>
    <row r="247521" ht="12.75" customHeight="1" x14ac:dyDescent="0.2"/>
    <row r="247525" ht="12.75" customHeight="1" x14ac:dyDescent="0.2"/>
    <row r="247529" ht="12.75" customHeight="1" x14ac:dyDescent="0.2"/>
    <row r="247533" ht="12.75" customHeight="1" x14ac:dyDescent="0.2"/>
    <row r="247537" ht="12.75" customHeight="1" x14ac:dyDescent="0.2"/>
    <row r="247541" ht="12.75" customHeight="1" x14ac:dyDescent="0.2"/>
    <row r="247545" ht="12.75" customHeight="1" x14ac:dyDescent="0.2"/>
    <row r="247549" ht="12.75" customHeight="1" x14ac:dyDescent="0.2"/>
    <row r="247553" ht="12.75" customHeight="1" x14ac:dyDescent="0.2"/>
    <row r="247557" ht="12.75" customHeight="1" x14ac:dyDescent="0.2"/>
    <row r="247561" ht="12.75" customHeight="1" x14ac:dyDescent="0.2"/>
    <row r="247565" ht="12.75" customHeight="1" x14ac:dyDescent="0.2"/>
    <row r="247569" ht="12.75" customHeight="1" x14ac:dyDescent="0.2"/>
    <row r="247573" ht="12.75" customHeight="1" x14ac:dyDescent="0.2"/>
    <row r="247577" ht="12.75" customHeight="1" x14ac:dyDescent="0.2"/>
    <row r="247581" ht="12.75" customHeight="1" x14ac:dyDescent="0.2"/>
    <row r="247585" ht="12.75" customHeight="1" x14ac:dyDescent="0.2"/>
    <row r="247589" ht="12.75" customHeight="1" x14ac:dyDescent="0.2"/>
    <row r="247593" ht="12.75" customHeight="1" x14ac:dyDescent="0.2"/>
    <row r="247597" ht="12.75" customHeight="1" x14ac:dyDescent="0.2"/>
    <row r="247601" ht="12.75" customHeight="1" x14ac:dyDescent="0.2"/>
    <row r="247605" ht="12.75" customHeight="1" x14ac:dyDescent="0.2"/>
    <row r="247609" ht="12.75" customHeight="1" x14ac:dyDescent="0.2"/>
    <row r="247613" ht="12.75" customHeight="1" x14ac:dyDescent="0.2"/>
    <row r="247617" ht="12.75" customHeight="1" x14ac:dyDescent="0.2"/>
    <row r="247621" ht="12.75" customHeight="1" x14ac:dyDescent="0.2"/>
    <row r="247625" ht="12.75" customHeight="1" x14ac:dyDescent="0.2"/>
    <row r="247629" ht="12.75" customHeight="1" x14ac:dyDescent="0.2"/>
    <row r="247633" ht="12.75" customHeight="1" x14ac:dyDescent="0.2"/>
    <row r="247637" ht="12.75" customHeight="1" x14ac:dyDescent="0.2"/>
    <row r="247641" ht="12.75" customHeight="1" x14ac:dyDescent="0.2"/>
    <row r="247645" ht="12.75" customHeight="1" x14ac:dyDescent="0.2"/>
    <row r="247649" ht="12.75" customHeight="1" x14ac:dyDescent="0.2"/>
    <row r="247653" ht="12.75" customHeight="1" x14ac:dyDescent="0.2"/>
    <row r="247657" ht="12.75" customHeight="1" x14ac:dyDescent="0.2"/>
    <row r="247661" ht="12.75" customHeight="1" x14ac:dyDescent="0.2"/>
    <row r="247665" ht="12.75" customHeight="1" x14ac:dyDescent="0.2"/>
    <row r="247669" ht="12.75" customHeight="1" x14ac:dyDescent="0.2"/>
    <row r="247673" ht="12.75" customHeight="1" x14ac:dyDescent="0.2"/>
    <row r="247677" ht="12.75" customHeight="1" x14ac:dyDescent="0.2"/>
    <row r="247681" ht="12.75" customHeight="1" x14ac:dyDescent="0.2"/>
    <row r="247685" ht="12.75" customHeight="1" x14ac:dyDescent="0.2"/>
    <row r="247689" ht="12.75" customHeight="1" x14ac:dyDescent="0.2"/>
    <row r="247693" ht="12.75" customHeight="1" x14ac:dyDescent="0.2"/>
    <row r="247697" ht="12.75" customHeight="1" x14ac:dyDescent="0.2"/>
    <row r="247701" ht="12.75" customHeight="1" x14ac:dyDescent="0.2"/>
    <row r="247705" ht="12.75" customHeight="1" x14ac:dyDescent="0.2"/>
    <row r="247709" ht="12.75" customHeight="1" x14ac:dyDescent="0.2"/>
    <row r="247713" ht="12.75" customHeight="1" x14ac:dyDescent="0.2"/>
    <row r="247717" ht="12.75" customHeight="1" x14ac:dyDescent="0.2"/>
    <row r="247721" ht="12.75" customHeight="1" x14ac:dyDescent="0.2"/>
    <row r="247725" ht="12.75" customHeight="1" x14ac:dyDescent="0.2"/>
    <row r="247729" ht="12.75" customHeight="1" x14ac:dyDescent="0.2"/>
    <row r="247733" ht="12.75" customHeight="1" x14ac:dyDescent="0.2"/>
    <row r="247737" ht="12.75" customHeight="1" x14ac:dyDescent="0.2"/>
    <row r="247741" ht="12.75" customHeight="1" x14ac:dyDescent="0.2"/>
    <row r="247745" ht="12.75" customHeight="1" x14ac:dyDescent="0.2"/>
    <row r="247749" ht="12.75" customHeight="1" x14ac:dyDescent="0.2"/>
    <row r="247753" ht="12.75" customHeight="1" x14ac:dyDescent="0.2"/>
    <row r="247757" ht="12.75" customHeight="1" x14ac:dyDescent="0.2"/>
    <row r="247761" ht="12.75" customHeight="1" x14ac:dyDescent="0.2"/>
    <row r="247765" ht="12.75" customHeight="1" x14ac:dyDescent="0.2"/>
    <row r="247769" ht="12.75" customHeight="1" x14ac:dyDescent="0.2"/>
    <row r="247773" ht="12.75" customHeight="1" x14ac:dyDescent="0.2"/>
    <row r="247777" ht="12.75" customHeight="1" x14ac:dyDescent="0.2"/>
    <row r="247781" ht="12.75" customHeight="1" x14ac:dyDescent="0.2"/>
    <row r="247785" ht="12.75" customHeight="1" x14ac:dyDescent="0.2"/>
    <row r="247789" ht="12.75" customHeight="1" x14ac:dyDescent="0.2"/>
    <row r="247793" ht="12.75" customHeight="1" x14ac:dyDescent="0.2"/>
    <row r="247797" ht="12.75" customHeight="1" x14ac:dyDescent="0.2"/>
    <row r="247801" ht="12.75" customHeight="1" x14ac:dyDescent="0.2"/>
    <row r="247805" ht="12.75" customHeight="1" x14ac:dyDescent="0.2"/>
    <row r="247809" ht="12.75" customHeight="1" x14ac:dyDescent="0.2"/>
    <row r="247813" ht="12.75" customHeight="1" x14ac:dyDescent="0.2"/>
    <row r="247817" ht="12.75" customHeight="1" x14ac:dyDescent="0.2"/>
    <row r="247821" ht="12.75" customHeight="1" x14ac:dyDescent="0.2"/>
    <row r="247825" ht="12.75" customHeight="1" x14ac:dyDescent="0.2"/>
    <row r="247829" ht="12.75" customHeight="1" x14ac:dyDescent="0.2"/>
    <row r="247833" ht="12.75" customHeight="1" x14ac:dyDescent="0.2"/>
    <row r="247837" ht="12.75" customHeight="1" x14ac:dyDescent="0.2"/>
    <row r="247841" ht="12.75" customHeight="1" x14ac:dyDescent="0.2"/>
    <row r="247845" ht="12.75" customHeight="1" x14ac:dyDescent="0.2"/>
    <row r="247849" ht="12.75" customHeight="1" x14ac:dyDescent="0.2"/>
    <row r="247853" ht="12.75" customHeight="1" x14ac:dyDescent="0.2"/>
    <row r="247857" ht="12.75" customHeight="1" x14ac:dyDescent="0.2"/>
    <row r="247861" ht="12.75" customHeight="1" x14ac:dyDescent="0.2"/>
    <row r="247865" ht="12.75" customHeight="1" x14ac:dyDescent="0.2"/>
    <row r="247869" ht="12.75" customHeight="1" x14ac:dyDescent="0.2"/>
    <row r="247873" ht="12.75" customHeight="1" x14ac:dyDescent="0.2"/>
    <row r="247877" ht="12.75" customHeight="1" x14ac:dyDescent="0.2"/>
    <row r="247881" ht="12.75" customHeight="1" x14ac:dyDescent="0.2"/>
    <row r="247885" ht="12.75" customHeight="1" x14ac:dyDescent="0.2"/>
    <row r="247889" ht="12.75" customHeight="1" x14ac:dyDescent="0.2"/>
    <row r="247893" ht="12.75" customHeight="1" x14ac:dyDescent="0.2"/>
    <row r="247897" ht="12.75" customHeight="1" x14ac:dyDescent="0.2"/>
    <row r="247901" ht="12.75" customHeight="1" x14ac:dyDescent="0.2"/>
    <row r="247905" ht="12.75" customHeight="1" x14ac:dyDescent="0.2"/>
    <row r="247909" ht="12.75" customHeight="1" x14ac:dyDescent="0.2"/>
    <row r="247913" ht="12.75" customHeight="1" x14ac:dyDescent="0.2"/>
    <row r="247917" ht="12.75" customHeight="1" x14ac:dyDescent="0.2"/>
    <row r="247921" ht="12.75" customHeight="1" x14ac:dyDescent="0.2"/>
    <row r="247925" ht="12.75" customHeight="1" x14ac:dyDescent="0.2"/>
    <row r="247929" ht="12.75" customHeight="1" x14ac:dyDescent="0.2"/>
    <row r="247933" ht="12.75" customHeight="1" x14ac:dyDescent="0.2"/>
    <row r="247937" ht="12.75" customHeight="1" x14ac:dyDescent="0.2"/>
    <row r="247941" ht="12.75" customHeight="1" x14ac:dyDescent="0.2"/>
    <row r="247945" ht="12.75" customHeight="1" x14ac:dyDescent="0.2"/>
    <row r="247949" ht="12.75" customHeight="1" x14ac:dyDescent="0.2"/>
    <row r="247953" ht="12.75" customHeight="1" x14ac:dyDescent="0.2"/>
    <row r="247957" ht="12.75" customHeight="1" x14ac:dyDescent="0.2"/>
    <row r="247961" ht="12.75" customHeight="1" x14ac:dyDescent="0.2"/>
    <row r="247965" ht="12.75" customHeight="1" x14ac:dyDescent="0.2"/>
    <row r="247969" ht="12.75" customHeight="1" x14ac:dyDescent="0.2"/>
    <row r="247973" ht="12.75" customHeight="1" x14ac:dyDescent="0.2"/>
    <row r="247977" ht="12.75" customHeight="1" x14ac:dyDescent="0.2"/>
    <row r="247981" ht="12.75" customHeight="1" x14ac:dyDescent="0.2"/>
    <row r="247985" ht="12.75" customHeight="1" x14ac:dyDescent="0.2"/>
    <row r="247989" ht="12.75" customHeight="1" x14ac:dyDescent="0.2"/>
    <row r="247993" ht="12.75" customHeight="1" x14ac:dyDescent="0.2"/>
    <row r="247997" ht="12.75" customHeight="1" x14ac:dyDescent="0.2"/>
    <row r="248001" ht="12.75" customHeight="1" x14ac:dyDescent="0.2"/>
    <row r="248005" ht="12.75" customHeight="1" x14ac:dyDescent="0.2"/>
    <row r="248009" ht="12.75" customHeight="1" x14ac:dyDescent="0.2"/>
    <row r="248013" ht="12.75" customHeight="1" x14ac:dyDescent="0.2"/>
    <row r="248017" ht="12.75" customHeight="1" x14ac:dyDescent="0.2"/>
    <row r="248021" ht="12.75" customHeight="1" x14ac:dyDescent="0.2"/>
    <row r="248025" ht="12.75" customHeight="1" x14ac:dyDescent="0.2"/>
    <row r="248029" ht="12.75" customHeight="1" x14ac:dyDescent="0.2"/>
    <row r="248033" ht="12.75" customHeight="1" x14ac:dyDescent="0.2"/>
    <row r="248037" ht="12.75" customHeight="1" x14ac:dyDescent="0.2"/>
    <row r="248041" ht="12.75" customHeight="1" x14ac:dyDescent="0.2"/>
    <row r="248045" ht="12.75" customHeight="1" x14ac:dyDescent="0.2"/>
    <row r="248049" ht="12.75" customHeight="1" x14ac:dyDescent="0.2"/>
    <row r="248053" ht="12.75" customHeight="1" x14ac:dyDescent="0.2"/>
    <row r="248057" ht="12.75" customHeight="1" x14ac:dyDescent="0.2"/>
    <row r="248061" ht="12.75" customHeight="1" x14ac:dyDescent="0.2"/>
    <row r="248065" ht="12.75" customHeight="1" x14ac:dyDescent="0.2"/>
    <row r="248069" ht="12.75" customHeight="1" x14ac:dyDescent="0.2"/>
    <row r="248073" ht="12.75" customHeight="1" x14ac:dyDescent="0.2"/>
    <row r="248077" ht="12.75" customHeight="1" x14ac:dyDescent="0.2"/>
    <row r="248081" ht="12.75" customHeight="1" x14ac:dyDescent="0.2"/>
    <row r="248085" ht="12.75" customHeight="1" x14ac:dyDescent="0.2"/>
    <row r="248089" ht="12.75" customHeight="1" x14ac:dyDescent="0.2"/>
    <row r="248093" ht="12.75" customHeight="1" x14ac:dyDescent="0.2"/>
    <row r="248097" ht="12.75" customHeight="1" x14ac:dyDescent="0.2"/>
    <row r="248101" ht="12.75" customHeight="1" x14ac:dyDescent="0.2"/>
    <row r="248105" ht="12.75" customHeight="1" x14ac:dyDescent="0.2"/>
    <row r="248109" ht="12.75" customHeight="1" x14ac:dyDescent="0.2"/>
    <row r="248113" ht="12.75" customHeight="1" x14ac:dyDescent="0.2"/>
    <row r="248117" ht="12.75" customHeight="1" x14ac:dyDescent="0.2"/>
    <row r="248121" ht="12.75" customHeight="1" x14ac:dyDescent="0.2"/>
    <row r="248125" ht="12.75" customHeight="1" x14ac:dyDescent="0.2"/>
    <row r="248129" ht="12.75" customHeight="1" x14ac:dyDescent="0.2"/>
    <row r="248133" ht="12.75" customHeight="1" x14ac:dyDescent="0.2"/>
    <row r="248137" ht="12.75" customHeight="1" x14ac:dyDescent="0.2"/>
    <row r="248141" ht="12.75" customHeight="1" x14ac:dyDescent="0.2"/>
    <row r="248145" ht="12.75" customHeight="1" x14ac:dyDescent="0.2"/>
    <row r="248149" ht="12.75" customHeight="1" x14ac:dyDescent="0.2"/>
    <row r="248153" ht="12.75" customHeight="1" x14ac:dyDescent="0.2"/>
    <row r="248157" ht="12.75" customHeight="1" x14ac:dyDescent="0.2"/>
    <row r="248161" ht="12.75" customHeight="1" x14ac:dyDescent="0.2"/>
    <row r="248165" ht="12.75" customHeight="1" x14ac:dyDescent="0.2"/>
    <row r="248169" ht="12.75" customHeight="1" x14ac:dyDescent="0.2"/>
    <row r="248173" ht="12.75" customHeight="1" x14ac:dyDescent="0.2"/>
    <row r="248177" ht="12.75" customHeight="1" x14ac:dyDescent="0.2"/>
    <row r="248181" ht="12.75" customHeight="1" x14ac:dyDescent="0.2"/>
    <row r="248185" ht="12.75" customHeight="1" x14ac:dyDescent="0.2"/>
    <row r="248189" ht="12.75" customHeight="1" x14ac:dyDescent="0.2"/>
    <row r="248193" ht="12.75" customHeight="1" x14ac:dyDescent="0.2"/>
    <row r="248197" ht="12.75" customHeight="1" x14ac:dyDescent="0.2"/>
    <row r="248201" ht="12.75" customHeight="1" x14ac:dyDescent="0.2"/>
    <row r="248205" ht="12.75" customHeight="1" x14ac:dyDescent="0.2"/>
    <row r="248209" ht="12.75" customHeight="1" x14ac:dyDescent="0.2"/>
    <row r="248213" ht="12.75" customHeight="1" x14ac:dyDescent="0.2"/>
    <row r="248217" ht="12.75" customHeight="1" x14ac:dyDescent="0.2"/>
    <row r="248221" ht="12.75" customHeight="1" x14ac:dyDescent="0.2"/>
    <row r="248225" ht="12.75" customHeight="1" x14ac:dyDescent="0.2"/>
    <row r="248229" ht="12.75" customHeight="1" x14ac:dyDescent="0.2"/>
    <row r="248233" ht="12.75" customHeight="1" x14ac:dyDescent="0.2"/>
    <row r="248237" ht="12.75" customHeight="1" x14ac:dyDescent="0.2"/>
    <row r="248241" ht="12.75" customHeight="1" x14ac:dyDescent="0.2"/>
    <row r="248245" ht="12.75" customHeight="1" x14ac:dyDescent="0.2"/>
    <row r="248249" ht="12.75" customHeight="1" x14ac:dyDescent="0.2"/>
    <row r="248253" ht="12.75" customHeight="1" x14ac:dyDescent="0.2"/>
    <row r="248257" ht="12.75" customHeight="1" x14ac:dyDescent="0.2"/>
    <row r="248261" ht="12.75" customHeight="1" x14ac:dyDescent="0.2"/>
    <row r="248265" ht="12.75" customHeight="1" x14ac:dyDescent="0.2"/>
    <row r="248269" ht="12.75" customHeight="1" x14ac:dyDescent="0.2"/>
    <row r="248273" ht="12.75" customHeight="1" x14ac:dyDescent="0.2"/>
    <row r="248277" ht="12.75" customHeight="1" x14ac:dyDescent="0.2"/>
    <row r="248281" ht="12.75" customHeight="1" x14ac:dyDescent="0.2"/>
    <row r="248285" ht="12.75" customHeight="1" x14ac:dyDescent="0.2"/>
    <row r="248289" ht="12.75" customHeight="1" x14ac:dyDescent="0.2"/>
    <row r="248293" ht="12.75" customHeight="1" x14ac:dyDescent="0.2"/>
    <row r="248297" ht="12.75" customHeight="1" x14ac:dyDescent="0.2"/>
    <row r="248301" ht="12.75" customHeight="1" x14ac:dyDescent="0.2"/>
    <row r="248305" ht="12.75" customHeight="1" x14ac:dyDescent="0.2"/>
    <row r="248309" ht="12.75" customHeight="1" x14ac:dyDescent="0.2"/>
    <row r="248313" ht="12.75" customHeight="1" x14ac:dyDescent="0.2"/>
    <row r="248317" ht="12.75" customHeight="1" x14ac:dyDescent="0.2"/>
    <row r="248321" ht="12.75" customHeight="1" x14ac:dyDescent="0.2"/>
    <row r="248325" ht="12.75" customHeight="1" x14ac:dyDescent="0.2"/>
    <row r="248329" ht="12.75" customHeight="1" x14ac:dyDescent="0.2"/>
    <row r="248333" ht="12.75" customHeight="1" x14ac:dyDescent="0.2"/>
    <row r="248337" ht="12.75" customHeight="1" x14ac:dyDescent="0.2"/>
    <row r="248341" ht="12.75" customHeight="1" x14ac:dyDescent="0.2"/>
    <row r="248345" ht="12.75" customHeight="1" x14ac:dyDescent="0.2"/>
    <row r="248349" ht="12.75" customHeight="1" x14ac:dyDescent="0.2"/>
    <row r="248353" ht="12.75" customHeight="1" x14ac:dyDescent="0.2"/>
    <row r="248357" ht="12.75" customHeight="1" x14ac:dyDescent="0.2"/>
    <row r="248361" ht="12.75" customHeight="1" x14ac:dyDescent="0.2"/>
    <row r="248365" ht="12.75" customHeight="1" x14ac:dyDescent="0.2"/>
    <row r="248369" ht="12.75" customHeight="1" x14ac:dyDescent="0.2"/>
    <row r="248373" ht="12.75" customHeight="1" x14ac:dyDescent="0.2"/>
    <row r="248377" ht="12.75" customHeight="1" x14ac:dyDescent="0.2"/>
    <row r="248381" ht="12.75" customHeight="1" x14ac:dyDescent="0.2"/>
    <row r="248385" ht="12.75" customHeight="1" x14ac:dyDescent="0.2"/>
    <row r="248389" ht="12.75" customHeight="1" x14ac:dyDescent="0.2"/>
    <row r="248393" ht="12.75" customHeight="1" x14ac:dyDescent="0.2"/>
    <row r="248397" ht="12.75" customHeight="1" x14ac:dyDescent="0.2"/>
    <row r="248401" ht="12.75" customHeight="1" x14ac:dyDescent="0.2"/>
    <row r="248405" ht="12.75" customHeight="1" x14ac:dyDescent="0.2"/>
    <row r="248409" ht="12.75" customHeight="1" x14ac:dyDescent="0.2"/>
    <row r="248413" ht="12.75" customHeight="1" x14ac:dyDescent="0.2"/>
    <row r="248417" ht="12.75" customHeight="1" x14ac:dyDescent="0.2"/>
    <row r="248421" ht="12.75" customHeight="1" x14ac:dyDescent="0.2"/>
    <row r="248425" ht="12.75" customHeight="1" x14ac:dyDescent="0.2"/>
    <row r="248429" ht="12.75" customHeight="1" x14ac:dyDescent="0.2"/>
    <row r="248433" ht="12.75" customHeight="1" x14ac:dyDescent="0.2"/>
    <row r="248437" ht="12.75" customHeight="1" x14ac:dyDescent="0.2"/>
    <row r="248441" ht="12.75" customHeight="1" x14ac:dyDescent="0.2"/>
    <row r="248445" ht="12.75" customHeight="1" x14ac:dyDescent="0.2"/>
    <row r="248449" ht="12.75" customHeight="1" x14ac:dyDescent="0.2"/>
    <row r="248453" ht="12.75" customHeight="1" x14ac:dyDescent="0.2"/>
    <row r="248457" ht="12.75" customHeight="1" x14ac:dyDescent="0.2"/>
    <row r="248461" ht="12.75" customHeight="1" x14ac:dyDescent="0.2"/>
    <row r="248465" ht="12.75" customHeight="1" x14ac:dyDescent="0.2"/>
    <row r="248469" ht="12.75" customHeight="1" x14ac:dyDescent="0.2"/>
    <row r="248473" ht="12.75" customHeight="1" x14ac:dyDescent="0.2"/>
    <row r="248477" ht="12.75" customHeight="1" x14ac:dyDescent="0.2"/>
    <row r="248481" ht="12.75" customHeight="1" x14ac:dyDescent="0.2"/>
    <row r="248485" ht="12.75" customHeight="1" x14ac:dyDescent="0.2"/>
    <row r="248489" ht="12.75" customHeight="1" x14ac:dyDescent="0.2"/>
    <row r="248493" ht="12.75" customHeight="1" x14ac:dyDescent="0.2"/>
    <row r="248497" ht="12.75" customHeight="1" x14ac:dyDescent="0.2"/>
    <row r="248501" ht="12.75" customHeight="1" x14ac:dyDescent="0.2"/>
    <row r="248505" ht="12.75" customHeight="1" x14ac:dyDescent="0.2"/>
    <row r="248509" ht="12.75" customHeight="1" x14ac:dyDescent="0.2"/>
    <row r="248513" ht="12.75" customHeight="1" x14ac:dyDescent="0.2"/>
    <row r="248517" ht="12.75" customHeight="1" x14ac:dyDescent="0.2"/>
    <row r="248521" ht="12.75" customHeight="1" x14ac:dyDescent="0.2"/>
    <row r="248525" ht="12.75" customHeight="1" x14ac:dyDescent="0.2"/>
    <row r="248529" ht="12.75" customHeight="1" x14ac:dyDescent="0.2"/>
    <row r="248533" ht="12.75" customHeight="1" x14ac:dyDescent="0.2"/>
    <row r="248537" ht="12.75" customHeight="1" x14ac:dyDescent="0.2"/>
    <row r="248541" ht="12.75" customHeight="1" x14ac:dyDescent="0.2"/>
    <row r="248545" ht="12.75" customHeight="1" x14ac:dyDescent="0.2"/>
    <row r="248549" ht="12.75" customHeight="1" x14ac:dyDescent="0.2"/>
    <row r="248553" ht="12.75" customHeight="1" x14ac:dyDescent="0.2"/>
    <row r="248557" ht="12.75" customHeight="1" x14ac:dyDescent="0.2"/>
    <row r="248561" ht="12.75" customHeight="1" x14ac:dyDescent="0.2"/>
    <row r="248565" ht="12.75" customHeight="1" x14ac:dyDescent="0.2"/>
    <row r="248569" ht="12.75" customHeight="1" x14ac:dyDescent="0.2"/>
    <row r="248573" ht="12.75" customHeight="1" x14ac:dyDescent="0.2"/>
    <row r="248577" ht="12.75" customHeight="1" x14ac:dyDescent="0.2"/>
    <row r="248581" ht="12.75" customHeight="1" x14ac:dyDescent="0.2"/>
    <row r="248585" ht="12.75" customHeight="1" x14ac:dyDescent="0.2"/>
    <row r="248589" ht="12.75" customHeight="1" x14ac:dyDescent="0.2"/>
    <row r="248593" ht="12.75" customHeight="1" x14ac:dyDescent="0.2"/>
    <row r="248597" ht="12.75" customHeight="1" x14ac:dyDescent="0.2"/>
    <row r="248601" ht="12.75" customHeight="1" x14ac:dyDescent="0.2"/>
    <row r="248605" ht="12.75" customHeight="1" x14ac:dyDescent="0.2"/>
    <row r="248609" ht="12.75" customHeight="1" x14ac:dyDescent="0.2"/>
    <row r="248613" ht="12.75" customHeight="1" x14ac:dyDescent="0.2"/>
    <row r="248617" ht="12.75" customHeight="1" x14ac:dyDescent="0.2"/>
    <row r="248621" ht="12.75" customHeight="1" x14ac:dyDescent="0.2"/>
    <row r="248625" ht="12.75" customHeight="1" x14ac:dyDescent="0.2"/>
    <row r="248629" ht="12.75" customHeight="1" x14ac:dyDescent="0.2"/>
    <row r="248633" ht="12.75" customHeight="1" x14ac:dyDescent="0.2"/>
    <row r="248637" ht="12.75" customHeight="1" x14ac:dyDescent="0.2"/>
    <row r="248641" ht="12.75" customHeight="1" x14ac:dyDescent="0.2"/>
    <row r="248645" ht="12.75" customHeight="1" x14ac:dyDescent="0.2"/>
    <row r="248649" ht="12.75" customHeight="1" x14ac:dyDescent="0.2"/>
    <row r="248653" ht="12.75" customHeight="1" x14ac:dyDescent="0.2"/>
    <row r="248657" ht="12.75" customHeight="1" x14ac:dyDescent="0.2"/>
    <row r="248661" ht="12.75" customHeight="1" x14ac:dyDescent="0.2"/>
    <row r="248665" ht="12.75" customHeight="1" x14ac:dyDescent="0.2"/>
    <row r="248669" ht="12.75" customHeight="1" x14ac:dyDescent="0.2"/>
    <row r="248673" ht="12.75" customHeight="1" x14ac:dyDescent="0.2"/>
    <row r="248677" ht="12.75" customHeight="1" x14ac:dyDescent="0.2"/>
    <row r="248681" ht="12.75" customHeight="1" x14ac:dyDescent="0.2"/>
    <row r="248685" ht="12.75" customHeight="1" x14ac:dyDescent="0.2"/>
    <row r="248689" ht="12.75" customHeight="1" x14ac:dyDescent="0.2"/>
    <row r="248693" ht="12.75" customHeight="1" x14ac:dyDescent="0.2"/>
    <row r="248697" ht="12.75" customHeight="1" x14ac:dyDescent="0.2"/>
    <row r="248701" ht="12.75" customHeight="1" x14ac:dyDescent="0.2"/>
    <row r="248705" ht="12.75" customHeight="1" x14ac:dyDescent="0.2"/>
    <row r="248709" ht="12.75" customHeight="1" x14ac:dyDescent="0.2"/>
    <row r="248713" ht="12.75" customHeight="1" x14ac:dyDescent="0.2"/>
    <row r="248717" ht="12.75" customHeight="1" x14ac:dyDescent="0.2"/>
    <row r="248721" ht="12.75" customHeight="1" x14ac:dyDescent="0.2"/>
    <row r="248725" ht="12.75" customHeight="1" x14ac:dyDescent="0.2"/>
    <row r="248729" ht="12.75" customHeight="1" x14ac:dyDescent="0.2"/>
    <row r="248733" ht="12.75" customHeight="1" x14ac:dyDescent="0.2"/>
    <row r="248737" ht="12.75" customHeight="1" x14ac:dyDescent="0.2"/>
    <row r="248741" ht="12.75" customHeight="1" x14ac:dyDescent="0.2"/>
    <row r="248745" ht="12.75" customHeight="1" x14ac:dyDescent="0.2"/>
    <row r="248749" ht="12.75" customHeight="1" x14ac:dyDescent="0.2"/>
    <row r="248753" ht="12.75" customHeight="1" x14ac:dyDescent="0.2"/>
    <row r="248757" ht="12.75" customHeight="1" x14ac:dyDescent="0.2"/>
    <row r="248761" ht="12.75" customHeight="1" x14ac:dyDescent="0.2"/>
    <row r="248765" ht="12.75" customHeight="1" x14ac:dyDescent="0.2"/>
    <row r="248769" ht="12.75" customHeight="1" x14ac:dyDescent="0.2"/>
    <row r="248773" ht="12.75" customHeight="1" x14ac:dyDescent="0.2"/>
    <row r="248777" ht="12.75" customHeight="1" x14ac:dyDescent="0.2"/>
    <row r="248781" ht="12.75" customHeight="1" x14ac:dyDescent="0.2"/>
    <row r="248785" ht="12.75" customHeight="1" x14ac:dyDescent="0.2"/>
    <row r="248789" ht="12.75" customHeight="1" x14ac:dyDescent="0.2"/>
    <row r="248793" ht="12.75" customHeight="1" x14ac:dyDescent="0.2"/>
    <row r="248797" ht="12.75" customHeight="1" x14ac:dyDescent="0.2"/>
    <row r="248801" ht="12.75" customHeight="1" x14ac:dyDescent="0.2"/>
    <row r="248805" ht="12.75" customHeight="1" x14ac:dyDescent="0.2"/>
    <row r="248809" ht="12.75" customHeight="1" x14ac:dyDescent="0.2"/>
    <row r="248813" ht="12.75" customHeight="1" x14ac:dyDescent="0.2"/>
    <row r="248817" ht="12.75" customHeight="1" x14ac:dyDescent="0.2"/>
    <row r="248821" ht="12.75" customHeight="1" x14ac:dyDescent="0.2"/>
    <row r="248825" ht="12.75" customHeight="1" x14ac:dyDescent="0.2"/>
    <row r="248829" ht="12.75" customHeight="1" x14ac:dyDescent="0.2"/>
    <row r="248833" ht="12.75" customHeight="1" x14ac:dyDescent="0.2"/>
    <row r="248837" ht="12.75" customHeight="1" x14ac:dyDescent="0.2"/>
    <row r="248841" ht="12.75" customHeight="1" x14ac:dyDescent="0.2"/>
    <row r="248845" ht="12.75" customHeight="1" x14ac:dyDescent="0.2"/>
    <row r="248849" ht="12.75" customHeight="1" x14ac:dyDescent="0.2"/>
    <row r="248853" ht="12.75" customHeight="1" x14ac:dyDescent="0.2"/>
    <row r="248857" ht="12.75" customHeight="1" x14ac:dyDescent="0.2"/>
    <row r="248861" ht="12.75" customHeight="1" x14ac:dyDescent="0.2"/>
    <row r="248865" ht="12.75" customHeight="1" x14ac:dyDescent="0.2"/>
    <row r="248869" ht="12.75" customHeight="1" x14ac:dyDescent="0.2"/>
    <row r="248873" ht="12.75" customHeight="1" x14ac:dyDescent="0.2"/>
    <row r="248877" ht="12.75" customHeight="1" x14ac:dyDescent="0.2"/>
    <row r="248881" ht="12.75" customHeight="1" x14ac:dyDescent="0.2"/>
    <row r="248885" ht="12.75" customHeight="1" x14ac:dyDescent="0.2"/>
    <row r="248889" ht="12.75" customHeight="1" x14ac:dyDescent="0.2"/>
    <row r="248893" ht="12.75" customHeight="1" x14ac:dyDescent="0.2"/>
    <row r="248897" ht="12.75" customHeight="1" x14ac:dyDescent="0.2"/>
    <row r="248901" ht="12.75" customHeight="1" x14ac:dyDescent="0.2"/>
    <row r="248905" ht="12.75" customHeight="1" x14ac:dyDescent="0.2"/>
    <row r="248909" ht="12.75" customHeight="1" x14ac:dyDescent="0.2"/>
    <row r="248913" ht="12.75" customHeight="1" x14ac:dyDescent="0.2"/>
    <row r="248917" ht="12.75" customHeight="1" x14ac:dyDescent="0.2"/>
    <row r="248921" ht="12.75" customHeight="1" x14ac:dyDescent="0.2"/>
    <row r="248925" ht="12.75" customHeight="1" x14ac:dyDescent="0.2"/>
    <row r="248929" ht="12.75" customHeight="1" x14ac:dyDescent="0.2"/>
    <row r="248933" ht="12.75" customHeight="1" x14ac:dyDescent="0.2"/>
    <row r="248937" ht="12.75" customHeight="1" x14ac:dyDescent="0.2"/>
    <row r="248941" ht="12.75" customHeight="1" x14ac:dyDescent="0.2"/>
    <row r="248945" ht="12.75" customHeight="1" x14ac:dyDescent="0.2"/>
    <row r="248949" ht="12.75" customHeight="1" x14ac:dyDescent="0.2"/>
    <row r="248953" ht="12.75" customHeight="1" x14ac:dyDescent="0.2"/>
    <row r="248957" ht="12.75" customHeight="1" x14ac:dyDescent="0.2"/>
    <row r="248961" ht="12.75" customHeight="1" x14ac:dyDescent="0.2"/>
    <row r="248965" ht="12.75" customHeight="1" x14ac:dyDescent="0.2"/>
    <row r="248969" ht="12.75" customHeight="1" x14ac:dyDescent="0.2"/>
    <row r="248973" ht="12.75" customHeight="1" x14ac:dyDescent="0.2"/>
    <row r="248977" ht="12.75" customHeight="1" x14ac:dyDescent="0.2"/>
    <row r="248981" ht="12.75" customHeight="1" x14ac:dyDescent="0.2"/>
    <row r="248985" ht="12.75" customHeight="1" x14ac:dyDescent="0.2"/>
    <row r="248989" ht="12.75" customHeight="1" x14ac:dyDescent="0.2"/>
    <row r="248993" ht="12.75" customHeight="1" x14ac:dyDescent="0.2"/>
    <row r="248997" ht="12.75" customHeight="1" x14ac:dyDescent="0.2"/>
    <row r="249001" ht="12.75" customHeight="1" x14ac:dyDescent="0.2"/>
    <row r="249005" ht="12.75" customHeight="1" x14ac:dyDescent="0.2"/>
    <row r="249009" ht="12.75" customHeight="1" x14ac:dyDescent="0.2"/>
    <row r="249013" ht="12.75" customHeight="1" x14ac:dyDescent="0.2"/>
    <row r="249017" ht="12.75" customHeight="1" x14ac:dyDescent="0.2"/>
    <row r="249021" ht="12.75" customHeight="1" x14ac:dyDescent="0.2"/>
    <row r="249025" ht="12.75" customHeight="1" x14ac:dyDescent="0.2"/>
    <row r="249029" ht="12.75" customHeight="1" x14ac:dyDescent="0.2"/>
    <row r="249033" ht="12.75" customHeight="1" x14ac:dyDescent="0.2"/>
    <row r="249037" ht="12.75" customHeight="1" x14ac:dyDescent="0.2"/>
    <row r="249041" ht="12.75" customHeight="1" x14ac:dyDescent="0.2"/>
    <row r="249045" ht="12.75" customHeight="1" x14ac:dyDescent="0.2"/>
    <row r="249049" ht="12.75" customHeight="1" x14ac:dyDescent="0.2"/>
    <row r="249053" ht="12.75" customHeight="1" x14ac:dyDescent="0.2"/>
    <row r="249057" ht="12.75" customHeight="1" x14ac:dyDescent="0.2"/>
    <row r="249061" ht="12.75" customHeight="1" x14ac:dyDescent="0.2"/>
    <row r="249065" ht="12.75" customHeight="1" x14ac:dyDescent="0.2"/>
    <row r="249069" ht="12.75" customHeight="1" x14ac:dyDescent="0.2"/>
    <row r="249073" ht="12.75" customHeight="1" x14ac:dyDescent="0.2"/>
    <row r="249077" ht="12.75" customHeight="1" x14ac:dyDescent="0.2"/>
    <row r="249081" ht="12.75" customHeight="1" x14ac:dyDescent="0.2"/>
    <row r="249085" ht="12.75" customHeight="1" x14ac:dyDescent="0.2"/>
    <row r="249089" ht="12.75" customHeight="1" x14ac:dyDescent="0.2"/>
    <row r="249093" ht="12.75" customHeight="1" x14ac:dyDescent="0.2"/>
    <row r="249097" ht="12.75" customHeight="1" x14ac:dyDescent="0.2"/>
    <row r="249101" ht="12.75" customHeight="1" x14ac:dyDescent="0.2"/>
    <row r="249105" ht="12.75" customHeight="1" x14ac:dyDescent="0.2"/>
    <row r="249109" ht="12.75" customHeight="1" x14ac:dyDescent="0.2"/>
    <row r="249113" ht="12.75" customHeight="1" x14ac:dyDescent="0.2"/>
    <row r="249117" ht="12.75" customHeight="1" x14ac:dyDescent="0.2"/>
    <row r="249121" ht="12.75" customHeight="1" x14ac:dyDescent="0.2"/>
    <row r="249125" ht="12.75" customHeight="1" x14ac:dyDescent="0.2"/>
    <row r="249129" ht="12.75" customHeight="1" x14ac:dyDescent="0.2"/>
    <row r="249133" ht="12.75" customHeight="1" x14ac:dyDescent="0.2"/>
    <row r="249137" ht="12.75" customHeight="1" x14ac:dyDescent="0.2"/>
    <row r="249141" ht="12.75" customHeight="1" x14ac:dyDescent="0.2"/>
    <row r="249145" ht="12.75" customHeight="1" x14ac:dyDescent="0.2"/>
    <row r="249149" ht="12.75" customHeight="1" x14ac:dyDescent="0.2"/>
    <row r="249153" ht="12.75" customHeight="1" x14ac:dyDescent="0.2"/>
    <row r="249157" ht="12.75" customHeight="1" x14ac:dyDescent="0.2"/>
    <row r="249161" ht="12.75" customHeight="1" x14ac:dyDescent="0.2"/>
    <row r="249165" ht="12.75" customHeight="1" x14ac:dyDescent="0.2"/>
    <row r="249169" ht="12.75" customHeight="1" x14ac:dyDescent="0.2"/>
    <row r="249173" ht="12.75" customHeight="1" x14ac:dyDescent="0.2"/>
    <row r="249177" ht="12.75" customHeight="1" x14ac:dyDescent="0.2"/>
    <row r="249181" ht="12.75" customHeight="1" x14ac:dyDescent="0.2"/>
    <row r="249185" ht="12.75" customHeight="1" x14ac:dyDescent="0.2"/>
    <row r="249189" ht="12.75" customHeight="1" x14ac:dyDescent="0.2"/>
    <row r="249193" ht="12.75" customHeight="1" x14ac:dyDescent="0.2"/>
    <row r="249197" ht="12.75" customHeight="1" x14ac:dyDescent="0.2"/>
    <row r="249201" ht="12.75" customHeight="1" x14ac:dyDescent="0.2"/>
    <row r="249205" ht="12.75" customHeight="1" x14ac:dyDescent="0.2"/>
    <row r="249209" ht="12.75" customHeight="1" x14ac:dyDescent="0.2"/>
    <row r="249213" ht="12.75" customHeight="1" x14ac:dyDescent="0.2"/>
    <row r="249217" ht="12.75" customHeight="1" x14ac:dyDescent="0.2"/>
    <row r="249221" ht="12.75" customHeight="1" x14ac:dyDescent="0.2"/>
    <row r="249225" ht="12.75" customHeight="1" x14ac:dyDescent="0.2"/>
    <row r="249229" ht="12.75" customHeight="1" x14ac:dyDescent="0.2"/>
    <row r="249233" ht="12.75" customHeight="1" x14ac:dyDescent="0.2"/>
    <row r="249237" ht="12.75" customHeight="1" x14ac:dyDescent="0.2"/>
    <row r="249241" ht="12.75" customHeight="1" x14ac:dyDescent="0.2"/>
    <row r="249245" ht="12.75" customHeight="1" x14ac:dyDescent="0.2"/>
    <row r="249249" ht="12.75" customHeight="1" x14ac:dyDescent="0.2"/>
    <row r="249253" ht="12.75" customHeight="1" x14ac:dyDescent="0.2"/>
    <row r="249257" ht="12.75" customHeight="1" x14ac:dyDescent="0.2"/>
    <row r="249261" ht="12.75" customHeight="1" x14ac:dyDescent="0.2"/>
    <row r="249265" ht="12.75" customHeight="1" x14ac:dyDescent="0.2"/>
    <row r="249269" ht="12.75" customHeight="1" x14ac:dyDescent="0.2"/>
    <row r="249273" ht="12.75" customHeight="1" x14ac:dyDescent="0.2"/>
    <row r="249277" ht="12.75" customHeight="1" x14ac:dyDescent="0.2"/>
    <row r="249281" ht="12.75" customHeight="1" x14ac:dyDescent="0.2"/>
    <row r="249285" ht="12.75" customHeight="1" x14ac:dyDescent="0.2"/>
    <row r="249289" ht="12.75" customHeight="1" x14ac:dyDescent="0.2"/>
    <row r="249293" ht="12.75" customHeight="1" x14ac:dyDescent="0.2"/>
    <row r="249297" ht="12.75" customHeight="1" x14ac:dyDescent="0.2"/>
    <row r="249301" ht="12.75" customHeight="1" x14ac:dyDescent="0.2"/>
    <row r="249305" ht="12.75" customHeight="1" x14ac:dyDescent="0.2"/>
    <row r="249309" ht="12.75" customHeight="1" x14ac:dyDescent="0.2"/>
    <row r="249313" ht="12.75" customHeight="1" x14ac:dyDescent="0.2"/>
    <row r="249317" ht="12.75" customHeight="1" x14ac:dyDescent="0.2"/>
    <row r="249321" ht="12.75" customHeight="1" x14ac:dyDescent="0.2"/>
    <row r="249325" ht="12.75" customHeight="1" x14ac:dyDescent="0.2"/>
    <row r="249329" ht="12.75" customHeight="1" x14ac:dyDescent="0.2"/>
    <row r="249333" ht="12.75" customHeight="1" x14ac:dyDescent="0.2"/>
    <row r="249337" ht="12.75" customHeight="1" x14ac:dyDescent="0.2"/>
    <row r="249341" ht="12.75" customHeight="1" x14ac:dyDescent="0.2"/>
    <row r="249345" ht="12.75" customHeight="1" x14ac:dyDescent="0.2"/>
    <row r="249349" ht="12.75" customHeight="1" x14ac:dyDescent="0.2"/>
    <row r="249353" ht="12.75" customHeight="1" x14ac:dyDescent="0.2"/>
    <row r="249357" ht="12.75" customHeight="1" x14ac:dyDescent="0.2"/>
    <row r="249361" ht="12.75" customHeight="1" x14ac:dyDescent="0.2"/>
    <row r="249365" ht="12.75" customHeight="1" x14ac:dyDescent="0.2"/>
    <row r="249369" ht="12.75" customHeight="1" x14ac:dyDescent="0.2"/>
    <row r="249373" ht="12.75" customHeight="1" x14ac:dyDescent="0.2"/>
    <row r="249377" ht="12.75" customHeight="1" x14ac:dyDescent="0.2"/>
    <row r="249381" ht="12.75" customHeight="1" x14ac:dyDescent="0.2"/>
    <row r="249385" ht="12.75" customHeight="1" x14ac:dyDescent="0.2"/>
    <row r="249389" ht="12.75" customHeight="1" x14ac:dyDescent="0.2"/>
    <row r="249393" ht="12.75" customHeight="1" x14ac:dyDescent="0.2"/>
    <row r="249397" ht="12.75" customHeight="1" x14ac:dyDescent="0.2"/>
    <row r="249401" ht="12.75" customHeight="1" x14ac:dyDescent="0.2"/>
    <row r="249405" ht="12.75" customHeight="1" x14ac:dyDescent="0.2"/>
    <row r="249409" ht="12.75" customHeight="1" x14ac:dyDescent="0.2"/>
    <row r="249413" ht="12.75" customHeight="1" x14ac:dyDescent="0.2"/>
    <row r="249417" ht="12.75" customHeight="1" x14ac:dyDescent="0.2"/>
    <row r="249421" ht="12.75" customHeight="1" x14ac:dyDescent="0.2"/>
    <row r="249425" ht="12.75" customHeight="1" x14ac:dyDescent="0.2"/>
    <row r="249429" ht="12.75" customHeight="1" x14ac:dyDescent="0.2"/>
    <row r="249433" ht="12.75" customHeight="1" x14ac:dyDescent="0.2"/>
    <row r="249437" ht="12.75" customHeight="1" x14ac:dyDescent="0.2"/>
    <row r="249441" ht="12.75" customHeight="1" x14ac:dyDescent="0.2"/>
    <row r="249445" ht="12.75" customHeight="1" x14ac:dyDescent="0.2"/>
    <row r="249449" ht="12.75" customHeight="1" x14ac:dyDescent="0.2"/>
    <row r="249453" ht="12.75" customHeight="1" x14ac:dyDescent="0.2"/>
    <row r="249457" ht="12.75" customHeight="1" x14ac:dyDescent="0.2"/>
    <row r="249461" ht="12.75" customHeight="1" x14ac:dyDescent="0.2"/>
    <row r="249465" ht="12.75" customHeight="1" x14ac:dyDescent="0.2"/>
    <row r="249469" ht="12.75" customHeight="1" x14ac:dyDescent="0.2"/>
    <row r="249473" ht="12.75" customHeight="1" x14ac:dyDescent="0.2"/>
    <row r="249477" ht="12.75" customHeight="1" x14ac:dyDescent="0.2"/>
    <row r="249481" ht="12.75" customHeight="1" x14ac:dyDescent="0.2"/>
    <row r="249485" ht="12.75" customHeight="1" x14ac:dyDescent="0.2"/>
    <row r="249489" ht="12.75" customHeight="1" x14ac:dyDescent="0.2"/>
    <row r="249493" ht="12.75" customHeight="1" x14ac:dyDescent="0.2"/>
    <row r="249497" ht="12.75" customHeight="1" x14ac:dyDescent="0.2"/>
    <row r="249501" ht="12.75" customHeight="1" x14ac:dyDescent="0.2"/>
    <row r="249505" ht="12.75" customHeight="1" x14ac:dyDescent="0.2"/>
    <row r="249509" ht="12.75" customHeight="1" x14ac:dyDescent="0.2"/>
    <row r="249513" ht="12.75" customHeight="1" x14ac:dyDescent="0.2"/>
    <row r="249517" ht="12.75" customHeight="1" x14ac:dyDescent="0.2"/>
    <row r="249521" ht="12.75" customHeight="1" x14ac:dyDescent="0.2"/>
    <row r="249525" ht="12.75" customHeight="1" x14ac:dyDescent="0.2"/>
    <row r="249529" ht="12.75" customHeight="1" x14ac:dyDescent="0.2"/>
    <row r="249533" ht="12.75" customHeight="1" x14ac:dyDescent="0.2"/>
    <row r="249537" ht="12.75" customHeight="1" x14ac:dyDescent="0.2"/>
    <row r="249541" ht="12.75" customHeight="1" x14ac:dyDescent="0.2"/>
    <row r="249545" ht="12.75" customHeight="1" x14ac:dyDescent="0.2"/>
    <row r="249549" ht="12.75" customHeight="1" x14ac:dyDescent="0.2"/>
    <row r="249553" ht="12.75" customHeight="1" x14ac:dyDescent="0.2"/>
    <row r="249557" ht="12.75" customHeight="1" x14ac:dyDescent="0.2"/>
    <row r="249561" ht="12.75" customHeight="1" x14ac:dyDescent="0.2"/>
    <row r="249565" ht="12.75" customHeight="1" x14ac:dyDescent="0.2"/>
    <row r="249569" ht="12.75" customHeight="1" x14ac:dyDescent="0.2"/>
    <row r="249573" ht="12.75" customHeight="1" x14ac:dyDescent="0.2"/>
    <row r="249577" ht="12.75" customHeight="1" x14ac:dyDescent="0.2"/>
    <row r="249581" ht="12.75" customHeight="1" x14ac:dyDescent="0.2"/>
    <row r="249585" ht="12.75" customHeight="1" x14ac:dyDescent="0.2"/>
    <row r="249589" ht="12.75" customHeight="1" x14ac:dyDescent="0.2"/>
    <row r="249593" ht="12.75" customHeight="1" x14ac:dyDescent="0.2"/>
    <row r="249597" ht="12.75" customHeight="1" x14ac:dyDescent="0.2"/>
    <row r="249601" ht="12.75" customHeight="1" x14ac:dyDescent="0.2"/>
    <row r="249605" ht="12.75" customHeight="1" x14ac:dyDescent="0.2"/>
    <row r="249609" ht="12.75" customHeight="1" x14ac:dyDescent="0.2"/>
    <row r="249613" ht="12.75" customHeight="1" x14ac:dyDescent="0.2"/>
    <row r="249617" ht="12.75" customHeight="1" x14ac:dyDescent="0.2"/>
    <row r="249621" ht="12.75" customHeight="1" x14ac:dyDescent="0.2"/>
    <row r="249625" ht="12.75" customHeight="1" x14ac:dyDescent="0.2"/>
    <row r="249629" ht="12.75" customHeight="1" x14ac:dyDescent="0.2"/>
    <row r="249633" ht="12.75" customHeight="1" x14ac:dyDescent="0.2"/>
    <row r="249637" ht="12.75" customHeight="1" x14ac:dyDescent="0.2"/>
    <row r="249641" ht="12.75" customHeight="1" x14ac:dyDescent="0.2"/>
    <row r="249645" ht="12.75" customHeight="1" x14ac:dyDescent="0.2"/>
    <row r="249649" ht="12.75" customHeight="1" x14ac:dyDescent="0.2"/>
    <row r="249653" ht="12.75" customHeight="1" x14ac:dyDescent="0.2"/>
    <row r="249657" ht="12.75" customHeight="1" x14ac:dyDescent="0.2"/>
    <row r="249661" ht="12.75" customHeight="1" x14ac:dyDescent="0.2"/>
    <row r="249665" ht="12.75" customHeight="1" x14ac:dyDescent="0.2"/>
    <row r="249669" ht="12.75" customHeight="1" x14ac:dyDescent="0.2"/>
    <row r="249673" ht="12.75" customHeight="1" x14ac:dyDescent="0.2"/>
    <row r="249677" ht="12.75" customHeight="1" x14ac:dyDescent="0.2"/>
    <row r="249681" ht="12.75" customHeight="1" x14ac:dyDescent="0.2"/>
    <row r="249685" ht="12.75" customHeight="1" x14ac:dyDescent="0.2"/>
    <row r="249689" ht="12.75" customHeight="1" x14ac:dyDescent="0.2"/>
    <row r="249693" ht="12.75" customHeight="1" x14ac:dyDescent="0.2"/>
    <row r="249697" ht="12.75" customHeight="1" x14ac:dyDescent="0.2"/>
    <row r="249701" ht="12.75" customHeight="1" x14ac:dyDescent="0.2"/>
    <row r="249705" ht="12.75" customHeight="1" x14ac:dyDescent="0.2"/>
    <row r="249709" ht="12.75" customHeight="1" x14ac:dyDescent="0.2"/>
    <row r="249713" ht="12.75" customHeight="1" x14ac:dyDescent="0.2"/>
    <row r="249717" ht="12.75" customHeight="1" x14ac:dyDescent="0.2"/>
    <row r="249721" ht="12.75" customHeight="1" x14ac:dyDescent="0.2"/>
    <row r="249725" ht="12.75" customHeight="1" x14ac:dyDescent="0.2"/>
    <row r="249729" ht="12.75" customHeight="1" x14ac:dyDescent="0.2"/>
    <row r="249733" ht="12.75" customHeight="1" x14ac:dyDescent="0.2"/>
    <row r="249737" ht="12.75" customHeight="1" x14ac:dyDescent="0.2"/>
    <row r="249741" ht="12.75" customHeight="1" x14ac:dyDescent="0.2"/>
    <row r="249745" ht="12.75" customHeight="1" x14ac:dyDescent="0.2"/>
    <row r="249749" ht="12.75" customHeight="1" x14ac:dyDescent="0.2"/>
    <row r="249753" ht="12.75" customHeight="1" x14ac:dyDescent="0.2"/>
    <row r="249757" ht="12.75" customHeight="1" x14ac:dyDescent="0.2"/>
    <row r="249761" ht="12.75" customHeight="1" x14ac:dyDescent="0.2"/>
    <row r="249765" ht="12.75" customHeight="1" x14ac:dyDescent="0.2"/>
    <row r="249769" ht="12.75" customHeight="1" x14ac:dyDescent="0.2"/>
    <row r="249773" ht="12.75" customHeight="1" x14ac:dyDescent="0.2"/>
    <row r="249777" ht="12.75" customHeight="1" x14ac:dyDescent="0.2"/>
    <row r="249781" ht="12.75" customHeight="1" x14ac:dyDescent="0.2"/>
    <row r="249785" ht="12.75" customHeight="1" x14ac:dyDescent="0.2"/>
    <row r="249789" ht="12.75" customHeight="1" x14ac:dyDescent="0.2"/>
    <row r="249793" ht="12.75" customHeight="1" x14ac:dyDescent="0.2"/>
    <row r="249797" ht="12.75" customHeight="1" x14ac:dyDescent="0.2"/>
    <row r="249801" ht="12.75" customHeight="1" x14ac:dyDescent="0.2"/>
    <row r="249805" ht="12.75" customHeight="1" x14ac:dyDescent="0.2"/>
    <row r="249809" ht="12.75" customHeight="1" x14ac:dyDescent="0.2"/>
    <row r="249813" ht="12.75" customHeight="1" x14ac:dyDescent="0.2"/>
    <row r="249817" ht="12.75" customHeight="1" x14ac:dyDescent="0.2"/>
    <row r="249821" ht="12.75" customHeight="1" x14ac:dyDescent="0.2"/>
    <row r="249825" ht="12.75" customHeight="1" x14ac:dyDescent="0.2"/>
    <row r="249829" ht="12.75" customHeight="1" x14ac:dyDescent="0.2"/>
    <row r="249833" ht="12.75" customHeight="1" x14ac:dyDescent="0.2"/>
    <row r="249837" ht="12.75" customHeight="1" x14ac:dyDescent="0.2"/>
    <row r="249841" ht="12.75" customHeight="1" x14ac:dyDescent="0.2"/>
    <row r="249845" ht="12.75" customHeight="1" x14ac:dyDescent="0.2"/>
    <row r="249849" ht="12.75" customHeight="1" x14ac:dyDescent="0.2"/>
    <row r="249853" ht="12.75" customHeight="1" x14ac:dyDescent="0.2"/>
    <row r="249857" ht="12.75" customHeight="1" x14ac:dyDescent="0.2"/>
    <row r="249861" ht="12.75" customHeight="1" x14ac:dyDescent="0.2"/>
    <row r="249865" ht="12.75" customHeight="1" x14ac:dyDescent="0.2"/>
    <row r="249869" ht="12.75" customHeight="1" x14ac:dyDescent="0.2"/>
    <row r="249873" ht="12.75" customHeight="1" x14ac:dyDescent="0.2"/>
    <row r="249877" ht="12.75" customHeight="1" x14ac:dyDescent="0.2"/>
    <row r="249881" ht="12.75" customHeight="1" x14ac:dyDescent="0.2"/>
    <row r="249885" ht="12.75" customHeight="1" x14ac:dyDescent="0.2"/>
    <row r="249889" ht="12.75" customHeight="1" x14ac:dyDescent="0.2"/>
    <row r="249893" ht="12.75" customHeight="1" x14ac:dyDescent="0.2"/>
    <row r="249897" ht="12.75" customHeight="1" x14ac:dyDescent="0.2"/>
    <row r="249901" ht="12.75" customHeight="1" x14ac:dyDescent="0.2"/>
    <row r="249905" ht="12.75" customHeight="1" x14ac:dyDescent="0.2"/>
    <row r="249909" ht="12.75" customHeight="1" x14ac:dyDescent="0.2"/>
    <row r="249913" ht="12.75" customHeight="1" x14ac:dyDescent="0.2"/>
    <row r="249917" ht="12.75" customHeight="1" x14ac:dyDescent="0.2"/>
    <row r="249921" ht="12.75" customHeight="1" x14ac:dyDescent="0.2"/>
    <row r="249925" ht="12.75" customHeight="1" x14ac:dyDescent="0.2"/>
    <row r="249929" ht="12.75" customHeight="1" x14ac:dyDescent="0.2"/>
    <row r="249933" ht="12.75" customHeight="1" x14ac:dyDescent="0.2"/>
    <row r="249937" ht="12.75" customHeight="1" x14ac:dyDescent="0.2"/>
    <row r="249941" ht="12.75" customHeight="1" x14ac:dyDescent="0.2"/>
    <row r="249945" ht="12.75" customHeight="1" x14ac:dyDescent="0.2"/>
    <row r="249949" ht="12.75" customHeight="1" x14ac:dyDescent="0.2"/>
    <row r="249953" ht="12.75" customHeight="1" x14ac:dyDescent="0.2"/>
    <row r="249957" ht="12.75" customHeight="1" x14ac:dyDescent="0.2"/>
    <row r="249961" ht="12.75" customHeight="1" x14ac:dyDescent="0.2"/>
    <row r="249965" ht="12.75" customHeight="1" x14ac:dyDescent="0.2"/>
    <row r="249969" ht="12.75" customHeight="1" x14ac:dyDescent="0.2"/>
    <row r="249973" ht="12.75" customHeight="1" x14ac:dyDescent="0.2"/>
    <row r="249977" ht="12.75" customHeight="1" x14ac:dyDescent="0.2"/>
    <row r="249981" ht="12.75" customHeight="1" x14ac:dyDescent="0.2"/>
    <row r="249985" ht="12.75" customHeight="1" x14ac:dyDescent="0.2"/>
    <row r="249989" ht="12.75" customHeight="1" x14ac:dyDescent="0.2"/>
    <row r="249993" ht="12.75" customHeight="1" x14ac:dyDescent="0.2"/>
    <row r="249997" ht="12.75" customHeight="1" x14ac:dyDescent="0.2"/>
    <row r="250001" ht="12.75" customHeight="1" x14ac:dyDescent="0.2"/>
    <row r="250005" ht="12.75" customHeight="1" x14ac:dyDescent="0.2"/>
    <row r="250009" ht="12.75" customHeight="1" x14ac:dyDescent="0.2"/>
    <row r="250013" ht="12.75" customHeight="1" x14ac:dyDescent="0.2"/>
    <row r="250017" ht="12.75" customHeight="1" x14ac:dyDescent="0.2"/>
    <row r="250021" ht="12.75" customHeight="1" x14ac:dyDescent="0.2"/>
    <row r="250025" ht="12.75" customHeight="1" x14ac:dyDescent="0.2"/>
    <row r="250029" ht="12.75" customHeight="1" x14ac:dyDescent="0.2"/>
    <row r="250033" ht="12.75" customHeight="1" x14ac:dyDescent="0.2"/>
    <row r="250037" ht="12.75" customHeight="1" x14ac:dyDescent="0.2"/>
    <row r="250041" ht="12.75" customHeight="1" x14ac:dyDescent="0.2"/>
    <row r="250045" ht="12.75" customHeight="1" x14ac:dyDescent="0.2"/>
    <row r="250049" ht="12.75" customHeight="1" x14ac:dyDescent="0.2"/>
    <row r="250053" ht="12.75" customHeight="1" x14ac:dyDescent="0.2"/>
    <row r="250057" ht="12.75" customHeight="1" x14ac:dyDescent="0.2"/>
    <row r="250061" ht="12.75" customHeight="1" x14ac:dyDescent="0.2"/>
    <row r="250065" ht="12.75" customHeight="1" x14ac:dyDescent="0.2"/>
    <row r="250069" ht="12.75" customHeight="1" x14ac:dyDescent="0.2"/>
    <row r="250073" ht="12.75" customHeight="1" x14ac:dyDescent="0.2"/>
    <row r="250077" ht="12.75" customHeight="1" x14ac:dyDescent="0.2"/>
    <row r="250081" ht="12.75" customHeight="1" x14ac:dyDescent="0.2"/>
    <row r="250085" ht="12.75" customHeight="1" x14ac:dyDescent="0.2"/>
    <row r="250089" ht="12.75" customHeight="1" x14ac:dyDescent="0.2"/>
    <row r="250093" ht="12.75" customHeight="1" x14ac:dyDescent="0.2"/>
    <row r="250097" ht="12.75" customHeight="1" x14ac:dyDescent="0.2"/>
    <row r="250101" ht="12.75" customHeight="1" x14ac:dyDescent="0.2"/>
    <row r="250105" ht="12.75" customHeight="1" x14ac:dyDescent="0.2"/>
    <row r="250109" ht="12.75" customHeight="1" x14ac:dyDescent="0.2"/>
    <row r="250113" ht="12.75" customHeight="1" x14ac:dyDescent="0.2"/>
    <row r="250117" ht="12.75" customHeight="1" x14ac:dyDescent="0.2"/>
    <row r="250121" ht="12.75" customHeight="1" x14ac:dyDescent="0.2"/>
    <row r="250125" ht="12.75" customHeight="1" x14ac:dyDescent="0.2"/>
    <row r="250129" ht="12.75" customHeight="1" x14ac:dyDescent="0.2"/>
    <row r="250133" ht="12.75" customHeight="1" x14ac:dyDescent="0.2"/>
    <row r="250137" ht="12.75" customHeight="1" x14ac:dyDescent="0.2"/>
    <row r="250141" ht="12.75" customHeight="1" x14ac:dyDescent="0.2"/>
    <row r="250145" ht="12.75" customHeight="1" x14ac:dyDescent="0.2"/>
    <row r="250149" ht="12.75" customHeight="1" x14ac:dyDescent="0.2"/>
    <row r="250153" ht="12.75" customHeight="1" x14ac:dyDescent="0.2"/>
    <row r="250157" ht="12.75" customHeight="1" x14ac:dyDescent="0.2"/>
    <row r="250161" ht="12.75" customHeight="1" x14ac:dyDescent="0.2"/>
    <row r="250165" ht="12.75" customHeight="1" x14ac:dyDescent="0.2"/>
    <row r="250169" ht="12.75" customHeight="1" x14ac:dyDescent="0.2"/>
    <row r="250173" ht="12.75" customHeight="1" x14ac:dyDescent="0.2"/>
    <row r="250177" ht="12.75" customHeight="1" x14ac:dyDescent="0.2"/>
    <row r="250181" ht="12.75" customHeight="1" x14ac:dyDescent="0.2"/>
    <row r="250185" ht="12.75" customHeight="1" x14ac:dyDescent="0.2"/>
    <row r="250189" ht="12.75" customHeight="1" x14ac:dyDescent="0.2"/>
    <row r="250193" ht="12.75" customHeight="1" x14ac:dyDescent="0.2"/>
    <row r="250197" ht="12.75" customHeight="1" x14ac:dyDescent="0.2"/>
    <row r="250201" ht="12.75" customHeight="1" x14ac:dyDescent="0.2"/>
    <row r="250205" ht="12.75" customHeight="1" x14ac:dyDescent="0.2"/>
    <row r="250209" ht="12.75" customHeight="1" x14ac:dyDescent="0.2"/>
    <row r="250213" ht="12.75" customHeight="1" x14ac:dyDescent="0.2"/>
    <row r="250217" ht="12.75" customHeight="1" x14ac:dyDescent="0.2"/>
    <row r="250221" ht="12.75" customHeight="1" x14ac:dyDescent="0.2"/>
    <row r="250225" ht="12.75" customHeight="1" x14ac:dyDescent="0.2"/>
    <row r="250229" ht="12.75" customHeight="1" x14ac:dyDescent="0.2"/>
    <row r="250233" ht="12.75" customHeight="1" x14ac:dyDescent="0.2"/>
    <row r="250237" ht="12.75" customHeight="1" x14ac:dyDescent="0.2"/>
    <row r="250241" ht="12.75" customHeight="1" x14ac:dyDescent="0.2"/>
    <row r="250245" ht="12.75" customHeight="1" x14ac:dyDescent="0.2"/>
    <row r="250249" ht="12.75" customHeight="1" x14ac:dyDescent="0.2"/>
    <row r="250253" ht="12.75" customHeight="1" x14ac:dyDescent="0.2"/>
    <row r="250257" ht="12.75" customHeight="1" x14ac:dyDescent="0.2"/>
    <row r="250261" ht="12.75" customHeight="1" x14ac:dyDescent="0.2"/>
    <row r="250265" ht="12.75" customHeight="1" x14ac:dyDescent="0.2"/>
    <row r="250269" ht="12.75" customHeight="1" x14ac:dyDescent="0.2"/>
    <row r="250273" ht="12.75" customHeight="1" x14ac:dyDescent="0.2"/>
    <row r="250277" ht="12.75" customHeight="1" x14ac:dyDescent="0.2"/>
    <row r="250281" ht="12.75" customHeight="1" x14ac:dyDescent="0.2"/>
    <row r="250285" ht="12.75" customHeight="1" x14ac:dyDescent="0.2"/>
    <row r="250289" ht="12.75" customHeight="1" x14ac:dyDescent="0.2"/>
    <row r="250293" ht="12.75" customHeight="1" x14ac:dyDescent="0.2"/>
    <row r="250297" ht="12.75" customHeight="1" x14ac:dyDescent="0.2"/>
    <row r="250301" ht="12.75" customHeight="1" x14ac:dyDescent="0.2"/>
    <row r="250305" ht="12.75" customHeight="1" x14ac:dyDescent="0.2"/>
    <row r="250309" ht="12.75" customHeight="1" x14ac:dyDescent="0.2"/>
    <row r="250313" ht="12.75" customHeight="1" x14ac:dyDescent="0.2"/>
    <row r="250317" ht="12.75" customHeight="1" x14ac:dyDescent="0.2"/>
    <row r="250321" ht="12.75" customHeight="1" x14ac:dyDescent="0.2"/>
    <row r="250325" ht="12.75" customHeight="1" x14ac:dyDescent="0.2"/>
    <row r="250329" ht="12.75" customHeight="1" x14ac:dyDescent="0.2"/>
    <row r="250333" ht="12.75" customHeight="1" x14ac:dyDescent="0.2"/>
    <row r="250337" ht="12.75" customHeight="1" x14ac:dyDescent="0.2"/>
    <row r="250341" ht="12.75" customHeight="1" x14ac:dyDescent="0.2"/>
    <row r="250345" ht="12.75" customHeight="1" x14ac:dyDescent="0.2"/>
    <row r="250349" ht="12.75" customHeight="1" x14ac:dyDescent="0.2"/>
    <row r="250353" ht="12.75" customHeight="1" x14ac:dyDescent="0.2"/>
    <row r="250357" ht="12.75" customHeight="1" x14ac:dyDescent="0.2"/>
    <row r="250361" ht="12.75" customHeight="1" x14ac:dyDescent="0.2"/>
    <row r="250365" ht="12.75" customHeight="1" x14ac:dyDescent="0.2"/>
    <row r="250369" ht="12.75" customHeight="1" x14ac:dyDescent="0.2"/>
    <row r="250373" ht="12.75" customHeight="1" x14ac:dyDescent="0.2"/>
    <row r="250377" ht="12.75" customHeight="1" x14ac:dyDescent="0.2"/>
    <row r="250381" ht="12.75" customHeight="1" x14ac:dyDescent="0.2"/>
    <row r="250385" ht="12.75" customHeight="1" x14ac:dyDescent="0.2"/>
    <row r="250389" ht="12.75" customHeight="1" x14ac:dyDescent="0.2"/>
    <row r="250393" ht="12.75" customHeight="1" x14ac:dyDescent="0.2"/>
    <row r="250397" ht="12.75" customHeight="1" x14ac:dyDescent="0.2"/>
    <row r="250401" ht="12.75" customHeight="1" x14ac:dyDescent="0.2"/>
    <row r="250405" ht="12.75" customHeight="1" x14ac:dyDescent="0.2"/>
    <row r="250409" ht="12.75" customHeight="1" x14ac:dyDescent="0.2"/>
    <row r="250413" ht="12.75" customHeight="1" x14ac:dyDescent="0.2"/>
    <row r="250417" ht="12.75" customHeight="1" x14ac:dyDescent="0.2"/>
    <row r="250421" ht="12.75" customHeight="1" x14ac:dyDescent="0.2"/>
    <row r="250425" ht="12.75" customHeight="1" x14ac:dyDescent="0.2"/>
    <row r="250429" ht="12.75" customHeight="1" x14ac:dyDescent="0.2"/>
    <row r="250433" ht="12.75" customHeight="1" x14ac:dyDescent="0.2"/>
    <row r="250437" ht="12.75" customHeight="1" x14ac:dyDescent="0.2"/>
    <row r="250441" ht="12.75" customHeight="1" x14ac:dyDescent="0.2"/>
    <row r="250445" ht="12.75" customHeight="1" x14ac:dyDescent="0.2"/>
    <row r="250449" ht="12.75" customHeight="1" x14ac:dyDescent="0.2"/>
    <row r="250453" ht="12.75" customHeight="1" x14ac:dyDescent="0.2"/>
    <row r="250457" ht="12.75" customHeight="1" x14ac:dyDescent="0.2"/>
    <row r="250461" ht="12.75" customHeight="1" x14ac:dyDescent="0.2"/>
    <row r="250465" ht="12.75" customHeight="1" x14ac:dyDescent="0.2"/>
    <row r="250469" ht="12.75" customHeight="1" x14ac:dyDescent="0.2"/>
    <row r="250473" ht="12.75" customHeight="1" x14ac:dyDescent="0.2"/>
    <row r="250477" ht="12.75" customHeight="1" x14ac:dyDescent="0.2"/>
    <row r="250481" ht="12.75" customHeight="1" x14ac:dyDescent="0.2"/>
    <row r="250485" ht="12.75" customHeight="1" x14ac:dyDescent="0.2"/>
    <row r="250489" ht="12.75" customHeight="1" x14ac:dyDescent="0.2"/>
    <row r="250493" ht="12.75" customHeight="1" x14ac:dyDescent="0.2"/>
    <row r="250497" ht="12.75" customHeight="1" x14ac:dyDescent="0.2"/>
    <row r="250501" ht="12.75" customHeight="1" x14ac:dyDescent="0.2"/>
    <row r="250505" ht="12.75" customHeight="1" x14ac:dyDescent="0.2"/>
    <row r="250509" ht="12.75" customHeight="1" x14ac:dyDescent="0.2"/>
    <row r="250513" ht="12.75" customHeight="1" x14ac:dyDescent="0.2"/>
    <row r="250517" ht="12.75" customHeight="1" x14ac:dyDescent="0.2"/>
    <row r="250521" ht="12.75" customHeight="1" x14ac:dyDescent="0.2"/>
    <row r="250525" ht="12.75" customHeight="1" x14ac:dyDescent="0.2"/>
    <row r="250529" ht="12.75" customHeight="1" x14ac:dyDescent="0.2"/>
    <row r="250533" ht="12.75" customHeight="1" x14ac:dyDescent="0.2"/>
    <row r="250537" ht="12.75" customHeight="1" x14ac:dyDescent="0.2"/>
    <row r="250541" ht="12.75" customHeight="1" x14ac:dyDescent="0.2"/>
    <row r="250545" ht="12.75" customHeight="1" x14ac:dyDescent="0.2"/>
    <row r="250549" ht="12.75" customHeight="1" x14ac:dyDescent="0.2"/>
    <row r="250553" ht="12.75" customHeight="1" x14ac:dyDescent="0.2"/>
    <row r="250557" ht="12.75" customHeight="1" x14ac:dyDescent="0.2"/>
    <row r="250561" ht="12.75" customHeight="1" x14ac:dyDescent="0.2"/>
    <row r="250565" ht="12.75" customHeight="1" x14ac:dyDescent="0.2"/>
    <row r="250569" ht="12.75" customHeight="1" x14ac:dyDescent="0.2"/>
    <row r="250573" ht="12.75" customHeight="1" x14ac:dyDescent="0.2"/>
    <row r="250577" ht="12.75" customHeight="1" x14ac:dyDescent="0.2"/>
    <row r="250581" ht="12.75" customHeight="1" x14ac:dyDescent="0.2"/>
    <row r="250585" ht="12.75" customHeight="1" x14ac:dyDescent="0.2"/>
    <row r="250589" ht="12.75" customHeight="1" x14ac:dyDescent="0.2"/>
    <row r="250593" ht="12.75" customHeight="1" x14ac:dyDescent="0.2"/>
    <row r="250597" ht="12.75" customHeight="1" x14ac:dyDescent="0.2"/>
    <row r="250601" ht="12.75" customHeight="1" x14ac:dyDescent="0.2"/>
    <row r="250605" ht="12.75" customHeight="1" x14ac:dyDescent="0.2"/>
    <row r="250609" ht="12.75" customHeight="1" x14ac:dyDescent="0.2"/>
    <row r="250613" ht="12.75" customHeight="1" x14ac:dyDescent="0.2"/>
    <row r="250617" ht="12.75" customHeight="1" x14ac:dyDescent="0.2"/>
    <row r="250621" ht="12.75" customHeight="1" x14ac:dyDescent="0.2"/>
    <row r="250625" ht="12.75" customHeight="1" x14ac:dyDescent="0.2"/>
    <row r="250629" ht="12.75" customHeight="1" x14ac:dyDescent="0.2"/>
    <row r="250633" ht="12.75" customHeight="1" x14ac:dyDescent="0.2"/>
    <row r="250637" ht="12.75" customHeight="1" x14ac:dyDescent="0.2"/>
    <row r="250641" ht="12.75" customHeight="1" x14ac:dyDescent="0.2"/>
    <row r="250645" ht="12.75" customHeight="1" x14ac:dyDescent="0.2"/>
    <row r="250649" ht="12.75" customHeight="1" x14ac:dyDescent="0.2"/>
    <row r="250653" ht="12.75" customHeight="1" x14ac:dyDescent="0.2"/>
    <row r="250657" ht="12.75" customHeight="1" x14ac:dyDescent="0.2"/>
    <row r="250661" ht="12.75" customHeight="1" x14ac:dyDescent="0.2"/>
    <row r="250665" ht="12.75" customHeight="1" x14ac:dyDescent="0.2"/>
    <row r="250669" ht="12.75" customHeight="1" x14ac:dyDescent="0.2"/>
    <row r="250673" ht="12.75" customHeight="1" x14ac:dyDescent="0.2"/>
    <row r="250677" ht="12.75" customHeight="1" x14ac:dyDescent="0.2"/>
    <row r="250681" ht="12.75" customHeight="1" x14ac:dyDescent="0.2"/>
    <row r="250685" ht="12.75" customHeight="1" x14ac:dyDescent="0.2"/>
    <row r="250689" ht="12.75" customHeight="1" x14ac:dyDescent="0.2"/>
    <row r="250693" ht="12.75" customHeight="1" x14ac:dyDescent="0.2"/>
    <row r="250697" ht="12.75" customHeight="1" x14ac:dyDescent="0.2"/>
    <row r="250701" ht="12.75" customHeight="1" x14ac:dyDescent="0.2"/>
    <row r="250705" ht="12.75" customHeight="1" x14ac:dyDescent="0.2"/>
    <row r="250709" ht="12.75" customHeight="1" x14ac:dyDescent="0.2"/>
    <row r="250713" ht="12.75" customHeight="1" x14ac:dyDescent="0.2"/>
    <row r="250717" ht="12.75" customHeight="1" x14ac:dyDescent="0.2"/>
    <row r="250721" ht="12.75" customHeight="1" x14ac:dyDescent="0.2"/>
    <row r="250725" ht="12.75" customHeight="1" x14ac:dyDescent="0.2"/>
    <row r="250729" ht="12.75" customHeight="1" x14ac:dyDescent="0.2"/>
    <row r="250733" ht="12.75" customHeight="1" x14ac:dyDescent="0.2"/>
    <row r="250737" ht="12.75" customHeight="1" x14ac:dyDescent="0.2"/>
    <row r="250741" ht="12.75" customHeight="1" x14ac:dyDescent="0.2"/>
    <row r="250745" ht="12.75" customHeight="1" x14ac:dyDescent="0.2"/>
    <row r="250749" ht="12.75" customHeight="1" x14ac:dyDescent="0.2"/>
    <row r="250753" ht="12.75" customHeight="1" x14ac:dyDescent="0.2"/>
    <row r="250757" ht="12.75" customHeight="1" x14ac:dyDescent="0.2"/>
    <row r="250761" ht="12.75" customHeight="1" x14ac:dyDescent="0.2"/>
    <row r="250765" ht="12.75" customHeight="1" x14ac:dyDescent="0.2"/>
    <row r="250769" ht="12.75" customHeight="1" x14ac:dyDescent="0.2"/>
    <row r="250773" ht="12.75" customHeight="1" x14ac:dyDescent="0.2"/>
    <row r="250777" ht="12.75" customHeight="1" x14ac:dyDescent="0.2"/>
    <row r="250781" ht="12.75" customHeight="1" x14ac:dyDescent="0.2"/>
    <row r="250785" ht="12.75" customHeight="1" x14ac:dyDescent="0.2"/>
    <row r="250789" ht="12.75" customHeight="1" x14ac:dyDescent="0.2"/>
    <row r="250793" ht="12.75" customHeight="1" x14ac:dyDescent="0.2"/>
    <row r="250797" ht="12.75" customHeight="1" x14ac:dyDescent="0.2"/>
    <row r="250801" ht="12.75" customHeight="1" x14ac:dyDescent="0.2"/>
    <row r="250805" ht="12.75" customHeight="1" x14ac:dyDescent="0.2"/>
    <row r="250809" ht="12.75" customHeight="1" x14ac:dyDescent="0.2"/>
    <row r="250813" ht="12.75" customHeight="1" x14ac:dyDescent="0.2"/>
    <row r="250817" ht="12.75" customHeight="1" x14ac:dyDescent="0.2"/>
    <row r="250821" ht="12.75" customHeight="1" x14ac:dyDescent="0.2"/>
    <row r="250825" ht="12.75" customHeight="1" x14ac:dyDescent="0.2"/>
    <row r="250829" ht="12.75" customHeight="1" x14ac:dyDescent="0.2"/>
    <row r="250833" ht="12.75" customHeight="1" x14ac:dyDescent="0.2"/>
    <row r="250837" ht="12.75" customHeight="1" x14ac:dyDescent="0.2"/>
    <row r="250841" ht="12.75" customHeight="1" x14ac:dyDescent="0.2"/>
    <row r="250845" ht="12.75" customHeight="1" x14ac:dyDescent="0.2"/>
    <row r="250849" ht="12.75" customHeight="1" x14ac:dyDescent="0.2"/>
    <row r="250853" ht="12.75" customHeight="1" x14ac:dyDescent="0.2"/>
    <row r="250857" ht="12.75" customHeight="1" x14ac:dyDescent="0.2"/>
    <row r="250861" ht="12.75" customHeight="1" x14ac:dyDescent="0.2"/>
    <row r="250865" ht="12.75" customHeight="1" x14ac:dyDescent="0.2"/>
    <row r="250869" ht="12.75" customHeight="1" x14ac:dyDescent="0.2"/>
    <row r="250873" ht="12.75" customHeight="1" x14ac:dyDescent="0.2"/>
    <row r="250877" ht="12.75" customHeight="1" x14ac:dyDescent="0.2"/>
    <row r="250881" ht="12.75" customHeight="1" x14ac:dyDescent="0.2"/>
    <row r="250885" ht="12.75" customHeight="1" x14ac:dyDescent="0.2"/>
    <row r="250889" ht="12.75" customHeight="1" x14ac:dyDescent="0.2"/>
    <row r="250893" ht="12.75" customHeight="1" x14ac:dyDescent="0.2"/>
    <row r="250897" ht="12.75" customHeight="1" x14ac:dyDescent="0.2"/>
    <row r="250901" ht="12.75" customHeight="1" x14ac:dyDescent="0.2"/>
    <row r="250905" ht="12.75" customHeight="1" x14ac:dyDescent="0.2"/>
    <row r="250909" ht="12.75" customHeight="1" x14ac:dyDescent="0.2"/>
    <row r="250913" ht="12.75" customHeight="1" x14ac:dyDescent="0.2"/>
    <row r="250917" ht="12.75" customHeight="1" x14ac:dyDescent="0.2"/>
    <row r="250921" ht="12.75" customHeight="1" x14ac:dyDescent="0.2"/>
    <row r="250925" ht="12.75" customHeight="1" x14ac:dyDescent="0.2"/>
    <row r="250929" ht="12.75" customHeight="1" x14ac:dyDescent="0.2"/>
    <row r="250933" ht="12.75" customHeight="1" x14ac:dyDescent="0.2"/>
    <row r="250937" ht="12.75" customHeight="1" x14ac:dyDescent="0.2"/>
    <row r="250941" ht="12.75" customHeight="1" x14ac:dyDescent="0.2"/>
    <row r="250945" ht="12.75" customHeight="1" x14ac:dyDescent="0.2"/>
    <row r="250949" ht="12.75" customHeight="1" x14ac:dyDescent="0.2"/>
    <row r="250953" ht="12.75" customHeight="1" x14ac:dyDescent="0.2"/>
    <row r="250957" ht="12.75" customHeight="1" x14ac:dyDescent="0.2"/>
    <row r="250961" ht="12.75" customHeight="1" x14ac:dyDescent="0.2"/>
    <row r="250965" ht="12.75" customHeight="1" x14ac:dyDescent="0.2"/>
    <row r="250969" ht="12.75" customHeight="1" x14ac:dyDescent="0.2"/>
    <row r="250973" ht="12.75" customHeight="1" x14ac:dyDescent="0.2"/>
    <row r="250977" ht="12.75" customHeight="1" x14ac:dyDescent="0.2"/>
    <row r="250981" ht="12.75" customHeight="1" x14ac:dyDescent="0.2"/>
    <row r="250985" ht="12.75" customHeight="1" x14ac:dyDescent="0.2"/>
    <row r="250989" ht="12.75" customHeight="1" x14ac:dyDescent="0.2"/>
    <row r="250993" ht="12.75" customHeight="1" x14ac:dyDescent="0.2"/>
    <row r="250997" ht="12.75" customHeight="1" x14ac:dyDescent="0.2"/>
    <row r="251001" ht="12.75" customHeight="1" x14ac:dyDescent="0.2"/>
    <row r="251005" ht="12.75" customHeight="1" x14ac:dyDescent="0.2"/>
    <row r="251009" ht="12.75" customHeight="1" x14ac:dyDescent="0.2"/>
    <row r="251013" ht="12.75" customHeight="1" x14ac:dyDescent="0.2"/>
    <row r="251017" ht="12.75" customHeight="1" x14ac:dyDescent="0.2"/>
    <row r="251021" ht="12.75" customHeight="1" x14ac:dyDescent="0.2"/>
    <row r="251025" ht="12.75" customHeight="1" x14ac:dyDescent="0.2"/>
    <row r="251029" ht="12.75" customHeight="1" x14ac:dyDescent="0.2"/>
    <row r="251033" ht="12.75" customHeight="1" x14ac:dyDescent="0.2"/>
    <row r="251037" ht="12.75" customHeight="1" x14ac:dyDescent="0.2"/>
    <row r="251041" ht="12.75" customHeight="1" x14ac:dyDescent="0.2"/>
    <row r="251045" ht="12.75" customHeight="1" x14ac:dyDescent="0.2"/>
    <row r="251049" ht="12.75" customHeight="1" x14ac:dyDescent="0.2"/>
    <row r="251053" ht="12.75" customHeight="1" x14ac:dyDescent="0.2"/>
    <row r="251057" ht="12.75" customHeight="1" x14ac:dyDescent="0.2"/>
    <row r="251061" ht="12.75" customHeight="1" x14ac:dyDescent="0.2"/>
    <row r="251065" ht="12.75" customHeight="1" x14ac:dyDescent="0.2"/>
    <row r="251069" ht="12.75" customHeight="1" x14ac:dyDescent="0.2"/>
    <row r="251073" ht="12.75" customHeight="1" x14ac:dyDescent="0.2"/>
    <row r="251077" ht="12.75" customHeight="1" x14ac:dyDescent="0.2"/>
    <row r="251081" ht="12.75" customHeight="1" x14ac:dyDescent="0.2"/>
    <row r="251085" ht="12.75" customHeight="1" x14ac:dyDescent="0.2"/>
    <row r="251089" ht="12.75" customHeight="1" x14ac:dyDescent="0.2"/>
    <row r="251093" ht="12.75" customHeight="1" x14ac:dyDescent="0.2"/>
    <row r="251097" ht="12.75" customHeight="1" x14ac:dyDescent="0.2"/>
    <row r="251101" ht="12.75" customHeight="1" x14ac:dyDescent="0.2"/>
    <row r="251105" ht="12.75" customHeight="1" x14ac:dyDescent="0.2"/>
    <row r="251109" ht="12.75" customHeight="1" x14ac:dyDescent="0.2"/>
    <row r="251113" ht="12.75" customHeight="1" x14ac:dyDescent="0.2"/>
    <row r="251117" ht="12.75" customHeight="1" x14ac:dyDescent="0.2"/>
    <row r="251121" ht="12.75" customHeight="1" x14ac:dyDescent="0.2"/>
    <row r="251125" ht="12.75" customHeight="1" x14ac:dyDescent="0.2"/>
    <row r="251129" ht="12.75" customHeight="1" x14ac:dyDescent="0.2"/>
    <row r="251133" ht="12.75" customHeight="1" x14ac:dyDescent="0.2"/>
    <row r="251137" ht="12.75" customHeight="1" x14ac:dyDescent="0.2"/>
    <row r="251141" ht="12.75" customHeight="1" x14ac:dyDescent="0.2"/>
    <row r="251145" ht="12.75" customHeight="1" x14ac:dyDescent="0.2"/>
    <row r="251149" ht="12.75" customHeight="1" x14ac:dyDescent="0.2"/>
    <row r="251153" ht="12.75" customHeight="1" x14ac:dyDescent="0.2"/>
    <row r="251157" ht="12.75" customHeight="1" x14ac:dyDescent="0.2"/>
    <row r="251161" ht="12.75" customHeight="1" x14ac:dyDescent="0.2"/>
    <row r="251165" ht="12.75" customHeight="1" x14ac:dyDescent="0.2"/>
    <row r="251169" ht="12.75" customHeight="1" x14ac:dyDescent="0.2"/>
    <row r="251173" ht="12.75" customHeight="1" x14ac:dyDescent="0.2"/>
    <row r="251177" ht="12.75" customHeight="1" x14ac:dyDescent="0.2"/>
    <row r="251181" ht="12.75" customHeight="1" x14ac:dyDescent="0.2"/>
    <row r="251185" ht="12.75" customHeight="1" x14ac:dyDescent="0.2"/>
    <row r="251189" ht="12.75" customHeight="1" x14ac:dyDescent="0.2"/>
    <row r="251193" ht="12.75" customHeight="1" x14ac:dyDescent="0.2"/>
    <row r="251197" ht="12.75" customHeight="1" x14ac:dyDescent="0.2"/>
    <row r="251201" ht="12.75" customHeight="1" x14ac:dyDescent="0.2"/>
    <row r="251205" ht="12.75" customHeight="1" x14ac:dyDescent="0.2"/>
    <row r="251209" ht="12.75" customHeight="1" x14ac:dyDescent="0.2"/>
    <row r="251213" ht="12.75" customHeight="1" x14ac:dyDescent="0.2"/>
    <row r="251217" ht="12.75" customHeight="1" x14ac:dyDescent="0.2"/>
    <row r="251221" ht="12.75" customHeight="1" x14ac:dyDescent="0.2"/>
    <row r="251225" ht="12.75" customHeight="1" x14ac:dyDescent="0.2"/>
    <row r="251229" ht="12.75" customHeight="1" x14ac:dyDescent="0.2"/>
    <row r="251233" ht="12.75" customHeight="1" x14ac:dyDescent="0.2"/>
    <row r="251237" ht="12.75" customHeight="1" x14ac:dyDescent="0.2"/>
    <row r="251241" ht="12.75" customHeight="1" x14ac:dyDescent="0.2"/>
    <row r="251245" ht="12.75" customHeight="1" x14ac:dyDescent="0.2"/>
    <row r="251249" ht="12.75" customHeight="1" x14ac:dyDescent="0.2"/>
    <row r="251253" ht="12.75" customHeight="1" x14ac:dyDescent="0.2"/>
    <row r="251257" ht="12.75" customHeight="1" x14ac:dyDescent="0.2"/>
    <row r="251261" ht="12.75" customHeight="1" x14ac:dyDescent="0.2"/>
    <row r="251265" ht="12.75" customHeight="1" x14ac:dyDescent="0.2"/>
    <row r="251269" ht="12.75" customHeight="1" x14ac:dyDescent="0.2"/>
    <row r="251273" ht="12.75" customHeight="1" x14ac:dyDescent="0.2"/>
    <row r="251277" ht="12.75" customHeight="1" x14ac:dyDescent="0.2"/>
    <row r="251281" ht="12.75" customHeight="1" x14ac:dyDescent="0.2"/>
    <row r="251285" ht="12.75" customHeight="1" x14ac:dyDescent="0.2"/>
    <row r="251289" ht="12.75" customHeight="1" x14ac:dyDescent="0.2"/>
    <row r="251293" ht="12.75" customHeight="1" x14ac:dyDescent="0.2"/>
    <row r="251297" ht="12.75" customHeight="1" x14ac:dyDescent="0.2"/>
    <row r="251301" ht="12.75" customHeight="1" x14ac:dyDescent="0.2"/>
    <row r="251305" ht="12.75" customHeight="1" x14ac:dyDescent="0.2"/>
    <row r="251309" ht="12.75" customHeight="1" x14ac:dyDescent="0.2"/>
    <row r="251313" ht="12.75" customHeight="1" x14ac:dyDescent="0.2"/>
    <row r="251317" ht="12.75" customHeight="1" x14ac:dyDescent="0.2"/>
    <row r="251321" ht="12.75" customHeight="1" x14ac:dyDescent="0.2"/>
    <row r="251325" ht="12.75" customHeight="1" x14ac:dyDescent="0.2"/>
    <row r="251329" ht="12.75" customHeight="1" x14ac:dyDescent="0.2"/>
    <row r="251333" ht="12.75" customHeight="1" x14ac:dyDescent="0.2"/>
    <row r="251337" ht="12.75" customHeight="1" x14ac:dyDescent="0.2"/>
    <row r="251341" ht="12.75" customHeight="1" x14ac:dyDescent="0.2"/>
    <row r="251345" ht="12.75" customHeight="1" x14ac:dyDescent="0.2"/>
    <row r="251349" ht="12.75" customHeight="1" x14ac:dyDescent="0.2"/>
    <row r="251353" ht="12.75" customHeight="1" x14ac:dyDescent="0.2"/>
    <row r="251357" ht="12.75" customHeight="1" x14ac:dyDescent="0.2"/>
    <row r="251361" ht="12.75" customHeight="1" x14ac:dyDescent="0.2"/>
    <row r="251365" ht="12.75" customHeight="1" x14ac:dyDescent="0.2"/>
    <row r="251369" ht="12.75" customHeight="1" x14ac:dyDescent="0.2"/>
    <row r="251373" ht="12.75" customHeight="1" x14ac:dyDescent="0.2"/>
    <row r="251377" ht="12.75" customHeight="1" x14ac:dyDescent="0.2"/>
    <row r="251381" ht="12.75" customHeight="1" x14ac:dyDescent="0.2"/>
    <row r="251385" ht="12.75" customHeight="1" x14ac:dyDescent="0.2"/>
    <row r="251389" ht="12.75" customHeight="1" x14ac:dyDescent="0.2"/>
    <row r="251393" ht="12.75" customHeight="1" x14ac:dyDescent="0.2"/>
    <row r="251397" ht="12.75" customHeight="1" x14ac:dyDescent="0.2"/>
    <row r="251401" ht="12.75" customHeight="1" x14ac:dyDescent="0.2"/>
    <row r="251405" ht="12.75" customHeight="1" x14ac:dyDescent="0.2"/>
    <row r="251409" ht="12.75" customHeight="1" x14ac:dyDescent="0.2"/>
    <row r="251413" ht="12.75" customHeight="1" x14ac:dyDescent="0.2"/>
    <row r="251417" ht="12.75" customHeight="1" x14ac:dyDescent="0.2"/>
    <row r="251421" ht="12.75" customHeight="1" x14ac:dyDescent="0.2"/>
    <row r="251425" ht="12.75" customHeight="1" x14ac:dyDescent="0.2"/>
    <row r="251429" ht="12.75" customHeight="1" x14ac:dyDescent="0.2"/>
    <row r="251433" ht="12.75" customHeight="1" x14ac:dyDescent="0.2"/>
    <row r="251437" ht="12.75" customHeight="1" x14ac:dyDescent="0.2"/>
    <row r="251441" ht="12.75" customHeight="1" x14ac:dyDescent="0.2"/>
    <row r="251445" ht="12.75" customHeight="1" x14ac:dyDescent="0.2"/>
    <row r="251449" ht="12.75" customHeight="1" x14ac:dyDescent="0.2"/>
    <row r="251453" ht="12.75" customHeight="1" x14ac:dyDescent="0.2"/>
    <row r="251457" ht="12.75" customHeight="1" x14ac:dyDescent="0.2"/>
    <row r="251461" ht="12.75" customHeight="1" x14ac:dyDescent="0.2"/>
    <row r="251465" ht="12.75" customHeight="1" x14ac:dyDescent="0.2"/>
    <row r="251469" ht="12.75" customHeight="1" x14ac:dyDescent="0.2"/>
    <row r="251473" ht="12.75" customHeight="1" x14ac:dyDescent="0.2"/>
    <row r="251477" ht="12.75" customHeight="1" x14ac:dyDescent="0.2"/>
    <row r="251481" ht="12.75" customHeight="1" x14ac:dyDescent="0.2"/>
    <row r="251485" ht="12.75" customHeight="1" x14ac:dyDescent="0.2"/>
    <row r="251489" ht="12.75" customHeight="1" x14ac:dyDescent="0.2"/>
    <row r="251493" ht="12.75" customHeight="1" x14ac:dyDescent="0.2"/>
    <row r="251497" ht="12.75" customHeight="1" x14ac:dyDescent="0.2"/>
    <row r="251501" ht="12.75" customHeight="1" x14ac:dyDescent="0.2"/>
    <row r="251505" ht="12.75" customHeight="1" x14ac:dyDescent="0.2"/>
    <row r="251509" ht="12.75" customHeight="1" x14ac:dyDescent="0.2"/>
    <row r="251513" ht="12.75" customHeight="1" x14ac:dyDescent="0.2"/>
    <row r="251517" ht="12.75" customHeight="1" x14ac:dyDescent="0.2"/>
    <row r="251521" ht="12.75" customHeight="1" x14ac:dyDescent="0.2"/>
    <row r="251525" ht="12.75" customHeight="1" x14ac:dyDescent="0.2"/>
    <row r="251529" ht="12.75" customHeight="1" x14ac:dyDescent="0.2"/>
    <row r="251533" ht="12.75" customHeight="1" x14ac:dyDescent="0.2"/>
    <row r="251537" ht="12.75" customHeight="1" x14ac:dyDescent="0.2"/>
    <row r="251541" ht="12.75" customHeight="1" x14ac:dyDescent="0.2"/>
    <row r="251545" ht="12.75" customHeight="1" x14ac:dyDescent="0.2"/>
    <row r="251549" ht="12.75" customHeight="1" x14ac:dyDescent="0.2"/>
    <row r="251553" ht="12.75" customHeight="1" x14ac:dyDescent="0.2"/>
    <row r="251557" ht="12.75" customHeight="1" x14ac:dyDescent="0.2"/>
    <row r="251561" ht="12.75" customHeight="1" x14ac:dyDescent="0.2"/>
    <row r="251565" ht="12.75" customHeight="1" x14ac:dyDescent="0.2"/>
    <row r="251569" ht="12.75" customHeight="1" x14ac:dyDescent="0.2"/>
    <row r="251573" ht="12.75" customHeight="1" x14ac:dyDescent="0.2"/>
    <row r="251577" ht="12.75" customHeight="1" x14ac:dyDescent="0.2"/>
    <row r="251581" ht="12.75" customHeight="1" x14ac:dyDescent="0.2"/>
    <row r="251585" ht="12.75" customHeight="1" x14ac:dyDescent="0.2"/>
    <row r="251589" ht="12.75" customHeight="1" x14ac:dyDescent="0.2"/>
    <row r="251593" ht="12.75" customHeight="1" x14ac:dyDescent="0.2"/>
    <row r="251597" ht="12.75" customHeight="1" x14ac:dyDescent="0.2"/>
    <row r="251601" ht="12.75" customHeight="1" x14ac:dyDescent="0.2"/>
    <row r="251605" ht="12.75" customHeight="1" x14ac:dyDescent="0.2"/>
    <row r="251609" ht="12.75" customHeight="1" x14ac:dyDescent="0.2"/>
    <row r="251613" ht="12.75" customHeight="1" x14ac:dyDescent="0.2"/>
    <row r="251617" ht="12.75" customHeight="1" x14ac:dyDescent="0.2"/>
    <row r="251621" ht="12.75" customHeight="1" x14ac:dyDescent="0.2"/>
    <row r="251625" ht="12.75" customHeight="1" x14ac:dyDescent="0.2"/>
    <row r="251629" ht="12.75" customHeight="1" x14ac:dyDescent="0.2"/>
    <row r="251633" ht="12.75" customHeight="1" x14ac:dyDescent="0.2"/>
    <row r="251637" ht="12.75" customHeight="1" x14ac:dyDescent="0.2"/>
    <row r="251641" ht="12.75" customHeight="1" x14ac:dyDescent="0.2"/>
    <row r="251645" ht="12.75" customHeight="1" x14ac:dyDescent="0.2"/>
    <row r="251649" ht="12.75" customHeight="1" x14ac:dyDescent="0.2"/>
    <row r="251653" ht="12.75" customHeight="1" x14ac:dyDescent="0.2"/>
    <row r="251657" ht="12.75" customHeight="1" x14ac:dyDescent="0.2"/>
    <row r="251661" ht="12.75" customHeight="1" x14ac:dyDescent="0.2"/>
    <row r="251665" ht="12.75" customHeight="1" x14ac:dyDescent="0.2"/>
    <row r="251669" ht="12.75" customHeight="1" x14ac:dyDescent="0.2"/>
    <row r="251673" ht="12.75" customHeight="1" x14ac:dyDescent="0.2"/>
    <row r="251677" ht="12.75" customHeight="1" x14ac:dyDescent="0.2"/>
    <row r="251681" ht="12.75" customHeight="1" x14ac:dyDescent="0.2"/>
    <row r="251685" ht="12.75" customHeight="1" x14ac:dyDescent="0.2"/>
    <row r="251689" ht="12.75" customHeight="1" x14ac:dyDescent="0.2"/>
    <row r="251693" ht="12.75" customHeight="1" x14ac:dyDescent="0.2"/>
    <row r="251697" ht="12.75" customHeight="1" x14ac:dyDescent="0.2"/>
    <row r="251701" ht="12.75" customHeight="1" x14ac:dyDescent="0.2"/>
    <row r="251705" ht="12.75" customHeight="1" x14ac:dyDescent="0.2"/>
    <row r="251709" ht="12.75" customHeight="1" x14ac:dyDescent="0.2"/>
    <row r="251713" ht="12.75" customHeight="1" x14ac:dyDescent="0.2"/>
    <row r="251717" ht="12.75" customHeight="1" x14ac:dyDescent="0.2"/>
    <row r="251721" ht="12.75" customHeight="1" x14ac:dyDescent="0.2"/>
    <row r="251725" ht="12.75" customHeight="1" x14ac:dyDescent="0.2"/>
    <row r="251729" ht="12.75" customHeight="1" x14ac:dyDescent="0.2"/>
    <row r="251733" ht="12.75" customHeight="1" x14ac:dyDescent="0.2"/>
    <row r="251737" ht="12.75" customHeight="1" x14ac:dyDescent="0.2"/>
    <row r="251741" ht="12.75" customHeight="1" x14ac:dyDescent="0.2"/>
    <row r="251745" ht="12.75" customHeight="1" x14ac:dyDescent="0.2"/>
    <row r="251749" ht="12.75" customHeight="1" x14ac:dyDescent="0.2"/>
    <row r="251753" ht="12.75" customHeight="1" x14ac:dyDescent="0.2"/>
    <row r="251757" ht="12.75" customHeight="1" x14ac:dyDescent="0.2"/>
    <row r="251761" ht="12.75" customHeight="1" x14ac:dyDescent="0.2"/>
    <row r="251765" ht="12.75" customHeight="1" x14ac:dyDescent="0.2"/>
    <row r="251769" ht="12.75" customHeight="1" x14ac:dyDescent="0.2"/>
    <row r="251773" ht="12.75" customHeight="1" x14ac:dyDescent="0.2"/>
    <row r="251777" ht="12.75" customHeight="1" x14ac:dyDescent="0.2"/>
    <row r="251781" ht="12.75" customHeight="1" x14ac:dyDescent="0.2"/>
    <row r="251785" ht="12.75" customHeight="1" x14ac:dyDescent="0.2"/>
    <row r="251789" ht="12.75" customHeight="1" x14ac:dyDescent="0.2"/>
    <row r="251793" ht="12.75" customHeight="1" x14ac:dyDescent="0.2"/>
    <row r="251797" ht="12.75" customHeight="1" x14ac:dyDescent="0.2"/>
    <row r="251801" ht="12.75" customHeight="1" x14ac:dyDescent="0.2"/>
    <row r="251805" ht="12.75" customHeight="1" x14ac:dyDescent="0.2"/>
    <row r="251809" ht="12.75" customHeight="1" x14ac:dyDescent="0.2"/>
    <row r="251813" ht="12.75" customHeight="1" x14ac:dyDescent="0.2"/>
    <row r="251817" ht="12.75" customHeight="1" x14ac:dyDescent="0.2"/>
    <row r="251821" ht="12.75" customHeight="1" x14ac:dyDescent="0.2"/>
    <row r="251825" ht="12.75" customHeight="1" x14ac:dyDescent="0.2"/>
    <row r="251829" ht="12.75" customHeight="1" x14ac:dyDescent="0.2"/>
    <row r="251833" ht="12.75" customHeight="1" x14ac:dyDescent="0.2"/>
    <row r="251837" ht="12.75" customHeight="1" x14ac:dyDescent="0.2"/>
    <row r="251841" ht="12.75" customHeight="1" x14ac:dyDescent="0.2"/>
    <row r="251845" ht="12.75" customHeight="1" x14ac:dyDescent="0.2"/>
    <row r="251849" ht="12.75" customHeight="1" x14ac:dyDescent="0.2"/>
    <row r="251853" ht="12.75" customHeight="1" x14ac:dyDescent="0.2"/>
    <row r="251857" ht="12.75" customHeight="1" x14ac:dyDescent="0.2"/>
    <row r="251861" ht="12.75" customHeight="1" x14ac:dyDescent="0.2"/>
    <row r="251865" ht="12.75" customHeight="1" x14ac:dyDescent="0.2"/>
    <row r="251869" ht="12.75" customHeight="1" x14ac:dyDescent="0.2"/>
    <row r="251873" ht="12.75" customHeight="1" x14ac:dyDescent="0.2"/>
    <row r="251877" ht="12.75" customHeight="1" x14ac:dyDescent="0.2"/>
    <row r="251881" ht="12.75" customHeight="1" x14ac:dyDescent="0.2"/>
    <row r="251885" ht="12.75" customHeight="1" x14ac:dyDescent="0.2"/>
    <row r="251889" ht="12.75" customHeight="1" x14ac:dyDescent="0.2"/>
    <row r="251893" ht="12.75" customHeight="1" x14ac:dyDescent="0.2"/>
    <row r="251897" ht="12.75" customHeight="1" x14ac:dyDescent="0.2"/>
    <row r="251901" ht="12.75" customHeight="1" x14ac:dyDescent="0.2"/>
    <row r="251905" ht="12.75" customHeight="1" x14ac:dyDescent="0.2"/>
    <row r="251909" ht="12.75" customHeight="1" x14ac:dyDescent="0.2"/>
    <row r="251913" ht="12.75" customHeight="1" x14ac:dyDescent="0.2"/>
    <row r="251917" ht="12.75" customHeight="1" x14ac:dyDescent="0.2"/>
    <row r="251921" ht="12.75" customHeight="1" x14ac:dyDescent="0.2"/>
    <row r="251925" ht="12.75" customHeight="1" x14ac:dyDescent="0.2"/>
    <row r="251929" ht="12.75" customHeight="1" x14ac:dyDescent="0.2"/>
    <row r="251933" ht="12.75" customHeight="1" x14ac:dyDescent="0.2"/>
    <row r="251937" ht="12.75" customHeight="1" x14ac:dyDescent="0.2"/>
    <row r="251941" ht="12.75" customHeight="1" x14ac:dyDescent="0.2"/>
    <row r="251945" ht="12.75" customHeight="1" x14ac:dyDescent="0.2"/>
    <row r="251949" ht="12.75" customHeight="1" x14ac:dyDescent="0.2"/>
    <row r="251953" ht="12.75" customHeight="1" x14ac:dyDescent="0.2"/>
    <row r="251957" ht="12.75" customHeight="1" x14ac:dyDescent="0.2"/>
    <row r="251961" ht="12.75" customHeight="1" x14ac:dyDescent="0.2"/>
    <row r="251965" ht="12.75" customHeight="1" x14ac:dyDescent="0.2"/>
    <row r="251969" ht="12.75" customHeight="1" x14ac:dyDescent="0.2"/>
    <row r="251973" ht="12.75" customHeight="1" x14ac:dyDescent="0.2"/>
    <row r="251977" ht="12.75" customHeight="1" x14ac:dyDescent="0.2"/>
    <row r="251981" ht="12.75" customHeight="1" x14ac:dyDescent="0.2"/>
    <row r="251985" ht="12.75" customHeight="1" x14ac:dyDescent="0.2"/>
    <row r="251989" ht="12.75" customHeight="1" x14ac:dyDescent="0.2"/>
    <row r="251993" ht="12.75" customHeight="1" x14ac:dyDescent="0.2"/>
    <row r="251997" ht="12.75" customHeight="1" x14ac:dyDescent="0.2"/>
    <row r="252001" ht="12.75" customHeight="1" x14ac:dyDescent="0.2"/>
    <row r="252005" ht="12.75" customHeight="1" x14ac:dyDescent="0.2"/>
    <row r="252009" ht="12.75" customHeight="1" x14ac:dyDescent="0.2"/>
    <row r="252013" ht="12.75" customHeight="1" x14ac:dyDescent="0.2"/>
    <row r="252017" ht="12.75" customHeight="1" x14ac:dyDescent="0.2"/>
    <row r="252021" ht="12.75" customHeight="1" x14ac:dyDescent="0.2"/>
    <row r="252025" ht="12.75" customHeight="1" x14ac:dyDescent="0.2"/>
    <row r="252029" ht="12.75" customHeight="1" x14ac:dyDescent="0.2"/>
    <row r="252033" ht="12.75" customHeight="1" x14ac:dyDescent="0.2"/>
    <row r="252037" ht="12.75" customHeight="1" x14ac:dyDescent="0.2"/>
    <row r="252041" ht="12.75" customHeight="1" x14ac:dyDescent="0.2"/>
    <row r="252045" ht="12.75" customHeight="1" x14ac:dyDescent="0.2"/>
    <row r="252049" ht="12.75" customHeight="1" x14ac:dyDescent="0.2"/>
    <row r="252053" ht="12.75" customHeight="1" x14ac:dyDescent="0.2"/>
    <row r="252057" ht="12.75" customHeight="1" x14ac:dyDescent="0.2"/>
    <row r="252061" ht="12.75" customHeight="1" x14ac:dyDescent="0.2"/>
    <row r="252065" ht="12.75" customHeight="1" x14ac:dyDescent="0.2"/>
    <row r="252069" ht="12.75" customHeight="1" x14ac:dyDescent="0.2"/>
    <row r="252073" ht="12.75" customHeight="1" x14ac:dyDescent="0.2"/>
    <row r="252077" ht="12.75" customHeight="1" x14ac:dyDescent="0.2"/>
    <row r="252081" ht="12.75" customHeight="1" x14ac:dyDescent="0.2"/>
    <row r="252085" ht="12.75" customHeight="1" x14ac:dyDescent="0.2"/>
    <row r="252089" ht="12.75" customHeight="1" x14ac:dyDescent="0.2"/>
    <row r="252093" ht="12.75" customHeight="1" x14ac:dyDescent="0.2"/>
    <row r="252097" ht="12.75" customHeight="1" x14ac:dyDescent="0.2"/>
    <row r="252101" ht="12.75" customHeight="1" x14ac:dyDescent="0.2"/>
    <row r="252105" ht="12.75" customHeight="1" x14ac:dyDescent="0.2"/>
    <row r="252109" ht="12.75" customHeight="1" x14ac:dyDescent="0.2"/>
    <row r="252113" ht="12.75" customHeight="1" x14ac:dyDescent="0.2"/>
    <row r="252117" ht="12.75" customHeight="1" x14ac:dyDescent="0.2"/>
    <row r="252121" ht="12.75" customHeight="1" x14ac:dyDescent="0.2"/>
    <row r="252125" ht="12.75" customHeight="1" x14ac:dyDescent="0.2"/>
    <row r="252129" ht="12.75" customHeight="1" x14ac:dyDescent="0.2"/>
    <row r="252133" ht="12.75" customHeight="1" x14ac:dyDescent="0.2"/>
    <row r="252137" ht="12.75" customHeight="1" x14ac:dyDescent="0.2"/>
    <row r="252141" ht="12.75" customHeight="1" x14ac:dyDescent="0.2"/>
    <row r="252145" ht="12.75" customHeight="1" x14ac:dyDescent="0.2"/>
    <row r="252149" ht="12.75" customHeight="1" x14ac:dyDescent="0.2"/>
    <row r="252153" ht="12.75" customHeight="1" x14ac:dyDescent="0.2"/>
    <row r="252157" ht="12.75" customHeight="1" x14ac:dyDescent="0.2"/>
    <row r="252161" ht="12.75" customHeight="1" x14ac:dyDescent="0.2"/>
    <row r="252165" ht="12.75" customHeight="1" x14ac:dyDescent="0.2"/>
    <row r="252169" ht="12.75" customHeight="1" x14ac:dyDescent="0.2"/>
    <row r="252173" ht="12.75" customHeight="1" x14ac:dyDescent="0.2"/>
    <row r="252177" ht="12.75" customHeight="1" x14ac:dyDescent="0.2"/>
    <row r="252181" ht="12.75" customHeight="1" x14ac:dyDescent="0.2"/>
    <row r="252185" ht="12.75" customHeight="1" x14ac:dyDescent="0.2"/>
    <row r="252189" ht="12.75" customHeight="1" x14ac:dyDescent="0.2"/>
    <row r="252193" ht="12.75" customHeight="1" x14ac:dyDescent="0.2"/>
    <row r="252197" ht="12.75" customHeight="1" x14ac:dyDescent="0.2"/>
    <row r="252201" ht="12.75" customHeight="1" x14ac:dyDescent="0.2"/>
    <row r="252205" ht="12.75" customHeight="1" x14ac:dyDescent="0.2"/>
    <row r="252209" ht="12.75" customHeight="1" x14ac:dyDescent="0.2"/>
    <row r="252213" ht="12.75" customHeight="1" x14ac:dyDescent="0.2"/>
    <row r="252217" ht="12.75" customHeight="1" x14ac:dyDescent="0.2"/>
    <row r="252221" ht="12.75" customHeight="1" x14ac:dyDescent="0.2"/>
    <row r="252225" ht="12.75" customHeight="1" x14ac:dyDescent="0.2"/>
    <row r="252229" ht="12.75" customHeight="1" x14ac:dyDescent="0.2"/>
    <row r="252233" ht="12.75" customHeight="1" x14ac:dyDescent="0.2"/>
    <row r="252237" ht="12.75" customHeight="1" x14ac:dyDescent="0.2"/>
    <row r="252241" ht="12.75" customHeight="1" x14ac:dyDescent="0.2"/>
    <row r="252245" ht="12.75" customHeight="1" x14ac:dyDescent="0.2"/>
    <row r="252249" ht="12.75" customHeight="1" x14ac:dyDescent="0.2"/>
    <row r="252253" ht="12.75" customHeight="1" x14ac:dyDescent="0.2"/>
    <row r="252257" ht="12.75" customHeight="1" x14ac:dyDescent="0.2"/>
    <row r="252261" ht="12.75" customHeight="1" x14ac:dyDescent="0.2"/>
    <row r="252265" ht="12.75" customHeight="1" x14ac:dyDescent="0.2"/>
    <row r="252269" ht="12.75" customHeight="1" x14ac:dyDescent="0.2"/>
    <row r="252273" ht="12.75" customHeight="1" x14ac:dyDescent="0.2"/>
    <row r="252277" ht="12.75" customHeight="1" x14ac:dyDescent="0.2"/>
    <row r="252281" ht="12.75" customHeight="1" x14ac:dyDescent="0.2"/>
    <row r="252285" ht="12.75" customHeight="1" x14ac:dyDescent="0.2"/>
    <row r="252289" ht="12.75" customHeight="1" x14ac:dyDescent="0.2"/>
    <row r="252293" ht="12.75" customHeight="1" x14ac:dyDescent="0.2"/>
    <row r="252297" ht="12.75" customHeight="1" x14ac:dyDescent="0.2"/>
    <row r="252301" ht="12.75" customHeight="1" x14ac:dyDescent="0.2"/>
    <row r="252305" ht="12.75" customHeight="1" x14ac:dyDescent="0.2"/>
    <row r="252309" ht="12.75" customHeight="1" x14ac:dyDescent="0.2"/>
    <row r="252313" ht="12.75" customHeight="1" x14ac:dyDescent="0.2"/>
    <row r="252317" ht="12.75" customHeight="1" x14ac:dyDescent="0.2"/>
    <row r="252321" ht="12.75" customHeight="1" x14ac:dyDescent="0.2"/>
    <row r="252325" ht="12.75" customHeight="1" x14ac:dyDescent="0.2"/>
    <row r="252329" ht="12.75" customHeight="1" x14ac:dyDescent="0.2"/>
    <row r="252333" ht="12.75" customHeight="1" x14ac:dyDescent="0.2"/>
    <row r="252337" ht="12.75" customHeight="1" x14ac:dyDescent="0.2"/>
    <row r="252341" ht="12.75" customHeight="1" x14ac:dyDescent="0.2"/>
    <row r="252345" ht="12.75" customHeight="1" x14ac:dyDescent="0.2"/>
    <row r="252349" ht="12.75" customHeight="1" x14ac:dyDescent="0.2"/>
    <row r="252353" ht="12.75" customHeight="1" x14ac:dyDescent="0.2"/>
    <row r="252357" ht="12.75" customHeight="1" x14ac:dyDescent="0.2"/>
    <row r="252361" ht="12.75" customHeight="1" x14ac:dyDescent="0.2"/>
    <row r="252365" ht="12.75" customHeight="1" x14ac:dyDescent="0.2"/>
    <row r="252369" ht="12.75" customHeight="1" x14ac:dyDescent="0.2"/>
    <row r="252373" ht="12.75" customHeight="1" x14ac:dyDescent="0.2"/>
    <row r="252377" ht="12.75" customHeight="1" x14ac:dyDescent="0.2"/>
    <row r="252381" ht="12.75" customHeight="1" x14ac:dyDescent="0.2"/>
    <row r="252385" ht="12.75" customHeight="1" x14ac:dyDescent="0.2"/>
    <row r="252389" ht="12.75" customHeight="1" x14ac:dyDescent="0.2"/>
    <row r="252393" ht="12.75" customHeight="1" x14ac:dyDescent="0.2"/>
    <row r="252397" ht="12.75" customHeight="1" x14ac:dyDescent="0.2"/>
    <row r="252401" ht="12.75" customHeight="1" x14ac:dyDescent="0.2"/>
    <row r="252405" ht="12.75" customHeight="1" x14ac:dyDescent="0.2"/>
    <row r="252409" ht="12.75" customHeight="1" x14ac:dyDescent="0.2"/>
    <row r="252413" ht="12.75" customHeight="1" x14ac:dyDescent="0.2"/>
    <row r="252417" ht="12.75" customHeight="1" x14ac:dyDescent="0.2"/>
    <row r="252421" ht="12.75" customHeight="1" x14ac:dyDescent="0.2"/>
    <row r="252425" ht="12.75" customHeight="1" x14ac:dyDescent="0.2"/>
    <row r="252429" ht="12.75" customHeight="1" x14ac:dyDescent="0.2"/>
    <row r="252433" ht="12.75" customHeight="1" x14ac:dyDescent="0.2"/>
    <row r="252437" ht="12.75" customHeight="1" x14ac:dyDescent="0.2"/>
    <row r="252441" ht="12.75" customHeight="1" x14ac:dyDescent="0.2"/>
    <row r="252445" ht="12.75" customHeight="1" x14ac:dyDescent="0.2"/>
    <row r="252449" ht="12.75" customHeight="1" x14ac:dyDescent="0.2"/>
    <row r="252453" ht="12.75" customHeight="1" x14ac:dyDescent="0.2"/>
    <row r="252457" ht="12.75" customHeight="1" x14ac:dyDescent="0.2"/>
    <row r="252461" ht="12.75" customHeight="1" x14ac:dyDescent="0.2"/>
    <row r="252465" ht="12.75" customHeight="1" x14ac:dyDescent="0.2"/>
    <row r="252469" ht="12.75" customHeight="1" x14ac:dyDescent="0.2"/>
    <row r="252473" ht="12.75" customHeight="1" x14ac:dyDescent="0.2"/>
    <row r="252477" ht="12.75" customHeight="1" x14ac:dyDescent="0.2"/>
    <row r="252481" ht="12.75" customHeight="1" x14ac:dyDescent="0.2"/>
    <row r="252485" ht="12.75" customHeight="1" x14ac:dyDescent="0.2"/>
    <row r="252489" ht="12.75" customHeight="1" x14ac:dyDescent="0.2"/>
    <row r="252493" ht="12.75" customHeight="1" x14ac:dyDescent="0.2"/>
    <row r="252497" ht="12.75" customHeight="1" x14ac:dyDescent="0.2"/>
    <row r="252501" ht="12.75" customHeight="1" x14ac:dyDescent="0.2"/>
    <row r="252505" ht="12.75" customHeight="1" x14ac:dyDescent="0.2"/>
    <row r="252509" ht="12.75" customHeight="1" x14ac:dyDescent="0.2"/>
    <row r="252513" ht="12.75" customHeight="1" x14ac:dyDescent="0.2"/>
    <row r="252517" ht="12.75" customHeight="1" x14ac:dyDescent="0.2"/>
    <row r="252521" ht="12.75" customHeight="1" x14ac:dyDescent="0.2"/>
    <row r="252525" ht="12.75" customHeight="1" x14ac:dyDescent="0.2"/>
    <row r="252529" ht="12.75" customHeight="1" x14ac:dyDescent="0.2"/>
    <row r="252533" ht="12.75" customHeight="1" x14ac:dyDescent="0.2"/>
    <row r="252537" ht="12.75" customHeight="1" x14ac:dyDescent="0.2"/>
    <row r="252541" ht="12.75" customHeight="1" x14ac:dyDescent="0.2"/>
    <row r="252545" ht="12.75" customHeight="1" x14ac:dyDescent="0.2"/>
    <row r="252549" ht="12.75" customHeight="1" x14ac:dyDescent="0.2"/>
    <row r="252553" ht="12.75" customHeight="1" x14ac:dyDescent="0.2"/>
    <row r="252557" ht="12.75" customHeight="1" x14ac:dyDescent="0.2"/>
    <row r="252561" ht="12.75" customHeight="1" x14ac:dyDescent="0.2"/>
    <row r="252565" ht="12.75" customHeight="1" x14ac:dyDescent="0.2"/>
    <row r="252569" ht="12.75" customHeight="1" x14ac:dyDescent="0.2"/>
    <row r="252573" ht="12.75" customHeight="1" x14ac:dyDescent="0.2"/>
    <row r="252577" ht="12.75" customHeight="1" x14ac:dyDescent="0.2"/>
    <row r="252581" ht="12.75" customHeight="1" x14ac:dyDescent="0.2"/>
    <row r="252585" ht="12.75" customHeight="1" x14ac:dyDescent="0.2"/>
    <row r="252589" ht="12.75" customHeight="1" x14ac:dyDescent="0.2"/>
    <row r="252593" ht="12.75" customHeight="1" x14ac:dyDescent="0.2"/>
    <row r="252597" ht="12.75" customHeight="1" x14ac:dyDescent="0.2"/>
    <row r="252601" ht="12.75" customHeight="1" x14ac:dyDescent="0.2"/>
    <row r="252605" ht="12.75" customHeight="1" x14ac:dyDescent="0.2"/>
    <row r="252609" ht="12.75" customHeight="1" x14ac:dyDescent="0.2"/>
    <row r="252613" ht="12.75" customHeight="1" x14ac:dyDescent="0.2"/>
    <row r="252617" ht="12.75" customHeight="1" x14ac:dyDescent="0.2"/>
    <row r="252621" ht="12.75" customHeight="1" x14ac:dyDescent="0.2"/>
    <row r="252625" ht="12.75" customHeight="1" x14ac:dyDescent="0.2"/>
    <row r="252629" ht="12.75" customHeight="1" x14ac:dyDescent="0.2"/>
    <row r="252633" ht="12.75" customHeight="1" x14ac:dyDescent="0.2"/>
    <row r="252637" ht="12.75" customHeight="1" x14ac:dyDescent="0.2"/>
    <row r="252641" ht="12.75" customHeight="1" x14ac:dyDescent="0.2"/>
    <row r="252645" ht="12.75" customHeight="1" x14ac:dyDescent="0.2"/>
    <row r="252649" ht="12.75" customHeight="1" x14ac:dyDescent="0.2"/>
    <row r="252653" ht="12.75" customHeight="1" x14ac:dyDescent="0.2"/>
    <row r="252657" ht="12.75" customHeight="1" x14ac:dyDescent="0.2"/>
    <row r="252661" ht="12.75" customHeight="1" x14ac:dyDescent="0.2"/>
    <row r="252665" ht="12.75" customHeight="1" x14ac:dyDescent="0.2"/>
    <row r="252669" ht="12.75" customHeight="1" x14ac:dyDescent="0.2"/>
    <row r="252673" ht="12.75" customHeight="1" x14ac:dyDescent="0.2"/>
    <row r="252677" ht="12.75" customHeight="1" x14ac:dyDescent="0.2"/>
    <row r="252681" ht="12.75" customHeight="1" x14ac:dyDescent="0.2"/>
    <row r="252685" ht="12.75" customHeight="1" x14ac:dyDescent="0.2"/>
    <row r="252689" ht="12.75" customHeight="1" x14ac:dyDescent="0.2"/>
    <row r="252693" ht="12.75" customHeight="1" x14ac:dyDescent="0.2"/>
    <row r="252697" ht="12.75" customHeight="1" x14ac:dyDescent="0.2"/>
    <row r="252701" ht="12.75" customHeight="1" x14ac:dyDescent="0.2"/>
    <row r="252705" ht="12.75" customHeight="1" x14ac:dyDescent="0.2"/>
    <row r="252709" ht="12.75" customHeight="1" x14ac:dyDescent="0.2"/>
    <row r="252713" ht="12.75" customHeight="1" x14ac:dyDescent="0.2"/>
    <row r="252717" ht="12.75" customHeight="1" x14ac:dyDescent="0.2"/>
    <row r="252721" ht="12.75" customHeight="1" x14ac:dyDescent="0.2"/>
    <row r="252725" ht="12.75" customHeight="1" x14ac:dyDescent="0.2"/>
    <row r="252729" ht="12.75" customHeight="1" x14ac:dyDescent="0.2"/>
    <row r="252733" ht="12.75" customHeight="1" x14ac:dyDescent="0.2"/>
    <row r="252737" ht="12.75" customHeight="1" x14ac:dyDescent="0.2"/>
    <row r="252741" ht="12.75" customHeight="1" x14ac:dyDescent="0.2"/>
    <row r="252745" ht="12.75" customHeight="1" x14ac:dyDescent="0.2"/>
    <row r="252749" ht="12.75" customHeight="1" x14ac:dyDescent="0.2"/>
    <row r="252753" ht="12.75" customHeight="1" x14ac:dyDescent="0.2"/>
    <row r="252757" ht="12.75" customHeight="1" x14ac:dyDescent="0.2"/>
    <row r="252761" ht="12.75" customHeight="1" x14ac:dyDescent="0.2"/>
    <row r="252765" ht="12.75" customHeight="1" x14ac:dyDescent="0.2"/>
    <row r="252769" ht="12.75" customHeight="1" x14ac:dyDescent="0.2"/>
    <row r="252773" ht="12.75" customHeight="1" x14ac:dyDescent="0.2"/>
    <row r="252777" ht="12.75" customHeight="1" x14ac:dyDescent="0.2"/>
    <row r="252781" ht="12.75" customHeight="1" x14ac:dyDescent="0.2"/>
    <row r="252785" ht="12.75" customHeight="1" x14ac:dyDescent="0.2"/>
    <row r="252789" ht="12.75" customHeight="1" x14ac:dyDescent="0.2"/>
    <row r="252793" ht="12.75" customHeight="1" x14ac:dyDescent="0.2"/>
    <row r="252797" ht="12.75" customHeight="1" x14ac:dyDescent="0.2"/>
    <row r="252801" ht="12.75" customHeight="1" x14ac:dyDescent="0.2"/>
    <row r="252805" ht="12.75" customHeight="1" x14ac:dyDescent="0.2"/>
    <row r="252809" ht="12.75" customHeight="1" x14ac:dyDescent="0.2"/>
    <row r="252813" ht="12.75" customHeight="1" x14ac:dyDescent="0.2"/>
    <row r="252817" ht="12.75" customHeight="1" x14ac:dyDescent="0.2"/>
    <row r="252821" ht="12.75" customHeight="1" x14ac:dyDescent="0.2"/>
    <row r="252825" ht="12.75" customHeight="1" x14ac:dyDescent="0.2"/>
    <row r="252829" ht="12.75" customHeight="1" x14ac:dyDescent="0.2"/>
    <row r="252833" ht="12.75" customHeight="1" x14ac:dyDescent="0.2"/>
    <row r="252837" ht="12.75" customHeight="1" x14ac:dyDescent="0.2"/>
    <row r="252841" ht="12.75" customHeight="1" x14ac:dyDescent="0.2"/>
    <row r="252845" ht="12.75" customHeight="1" x14ac:dyDescent="0.2"/>
    <row r="252849" ht="12.75" customHeight="1" x14ac:dyDescent="0.2"/>
    <row r="252853" ht="12.75" customHeight="1" x14ac:dyDescent="0.2"/>
    <row r="252857" ht="12.75" customHeight="1" x14ac:dyDescent="0.2"/>
    <row r="252861" ht="12.75" customHeight="1" x14ac:dyDescent="0.2"/>
    <row r="252865" ht="12.75" customHeight="1" x14ac:dyDescent="0.2"/>
    <row r="252869" ht="12.75" customHeight="1" x14ac:dyDescent="0.2"/>
    <row r="252873" ht="12.75" customHeight="1" x14ac:dyDescent="0.2"/>
    <row r="252877" ht="12.75" customHeight="1" x14ac:dyDescent="0.2"/>
    <row r="252881" ht="12.75" customHeight="1" x14ac:dyDescent="0.2"/>
    <row r="252885" ht="12.75" customHeight="1" x14ac:dyDescent="0.2"/>
    <row r="252889" ht="12.75" customHeight="1" x14ac:dyDescent="0.2"/>
    <row r="252893" ht="12.75" customHeight="1" x14ac:dyDescent="0.2"/>
    <row r="252897" ht="12.75" customHeight="1" x14ac:dyDescent="0.2"/>
    <row r="252901" ht="12.75" customHeight="1" x14ac:dyDescent="0.2"/>
    <row r="252905" ht="12.75" customHeight="1" x14ac:dyDescent="0.2"/>
    <row r="252909" ht="12.75" customHeight="1" x14ac:dyDescent="0.2"/>
    <row r="252913" ht="12.75" customHeight="1" x14ac:dyDescent="0.2"/>
    <row r="252917" ht="12.75" customHeight="1" x14ac:dyDescent="0.2"/>
    <row r="252921" ht="12.75" customHeight="1" x14ac:dyDescent="0.2"/>
    <row r="252925" ht="12.75" customHeight="1" x14ac:dyDescent="0.2"/>
    <row r="252929" ht="12.75" customHeight="1" x14ac:dyDescent="0.2"/>
    <row r="252933" ht="12.75" customHeight="1" x14ac:dyDescent="0.2"/>
    <row r="252937" ht="12.75" customHeight="1" x14ac:dyDescent="0.2"/>
    <row r="252941" ht="12.75" customHeight="1" x14ac:dyDescent="0.2"/>
    <row r="252945" ht="12.75" customHeight="1" x14ac:dyDescent="0.2"/>
    <row r="252949" ht="12.75" customHeight="1" x14ac:dyDescent="0.2"/>
    <row r="252953" ht="12.75" customHeight="1" x14ac:dyDescent="0.2"/>
    <row r="252957" ht="12.75" customHeight="1" x14ac:dyDescent="0.2"/>
    <row r="252961" ht="12.75" customHeight="1" x14ac:dyDescent="0.2"/>
    <row r="252965" ht="12.75" customHeight="1" x14ac:dyDescent="0.2"/>
    <row r="252969" ht="12.75" customHeight="1" x14ac:dyDescent="0.2"/>
    <row r="252973" ht="12.75" customHeight="1" x14ac:dyDescent="0.2"/>
    <row r="252977" ht="12.75" customHeight="1" x14ac:dyDescent="0.2"/>
    <row r="252981" ht="12.75" customHeight="1" x14ac:dyDescent="0.2"/>
    <row r="252985" ht="12.75" customHeight="1" x14ac:dyDescent="0.2"/>
    <row r="252989" ht="12.75" customHeight="1" x14ac:dyDescent="0.2"/>
    <row r="252993" ht="12.75" customHeight="1" x14ac:dyDescent="0.2"/>
    <row r="252997" ht="12.75" customHeight="1" x14ac:dyDescent="0.2"/>
    <row r="253001" ht="12.75" customHeight="1" x14ac:dyDescent="0.2"/>
    <row r="253005" ht="12.75" customHeight="1" x14ac:dyDescent="0.2"/>
    <row r="253009" ht="12.75" customHeight="1" x14ac:dyDescent="0.2"/>
    <row r="253013" ht="12.75" customHeight="1" x14ac:dyDescent="0.2"/>
    <row r="253017" ht="12.75" customHeight="1" x14ac:dyDescent="0.2"/>
    <row r="253021" ht="12.75" customHeight="1" x14ac:dyDescent="0.2"/>
    <row r="253025" ht="12.75" customHeight="1" x14ac:dyDescent="0.2"/>
    <row r="253029" ht="12.75" customHeight="1" x14ac:dyDescent="0.2"/>
    <row r="253033" ht="12.75" customHeight="1" x14ac:dyDescent="0.2"/>
    <row r="253037" ht="12.75" customHeight="1" x14ac:dyDescent="0.2"/>
    <row r="253041" ht="12.75" customHeight="1" x14ac:dyDescent="0.2"/>
    <row r="253045" ht="12.75" customHeight="1" x14ac:dyDescent="0.2"/>
    <row r="253049" ht="12.75" customHeight="1" x14ac:dyDescent="0.2"/>
    <row r="253053" ht="12.75" customHeight="1" x14ac:dyDescent="0.2"/>
    <row r="253057" ht="12.75" customHeight="1" x14ac:dyDescent="0.2"/>
    <row r="253061" ht="12.75" customHeight="1" x14ac:dyDescent="0.2"/>
    <row r="253065" ht="12.75" customHeight="1" x14ac:dyDescent="0.2"/>
    <row r="253069" ht="12.75" customHeight="1" x14ac:dyDescent="0.2"/>
    <row r="253073" ht="12.75" customHeight="1" x14ac:dyDescent="0.2"/>
    <row r="253077" ht="12.75" customHeight="1" x14ac:dyDescent="0.2"/>
    <row r="253081" ht="12.75" customHeight="1" x14ac:dyDescent="0.2"/>
    <row r="253085" ht="12.75" customHeight="1" x14ac:dyDescent="0.2"/>
    <row r="253089" ht="12.75" customHeight="1" x14ac:dyDescent="0.2"/>
    <row r="253093" ht="12.75" customHeight="1" x14ac:dyDescent="0.2"/>
    <row r="253097" ht="12.75" customHeight="1" x14ac:dyDescent="0.2"/>
    <row r="253101" ht="12.75" customHeight="1" x14ac:dyDescent="0.2"/>
    <row r="253105" ht="12.75" customHeight="1" x14ac:dyDescent="0.2"/>
    <row r="253109" ht="12.75" customHeight="1" x14ac:dyDescent="0.2"/>
    <row r="253113" ht="12.75" customHeight="1" x14ac:dyDescent="0.2"/>
    <row r="253117" ht="12.75" customHeight="1" x14ac:dyDescent="0.2"/>
    <row r="253121" ht="12.75" customHeight="1" x14ac:dyDescent="0.2"/>
    <row r="253125" ht="12.75" customHeight="1" x14ac:dyDescent="0.2"/>
    <row r="253129" ht="12.75" customHeight="1" x14ac:dyDescent="0.2"/>
    <row r="253133" ht="12.75" customHeight="1" x14ac:dyDescent="0.2"/>
    <row r="253137" ht="12.75" customHeight="1" x14ac:dyDescent="0.2"/>
    <row r="253141" ht="12.75" customHeight="1" x14ac:dyDescent="0.2"/>
    <row r="253145" ht="12.75" customHeight="1" x14ac:dyDescent="0.2"/>
    <row r="253149" ht="12.75" customHeight="1" x14ac:dyDescent="0.2"/>
    <row r="253153" ht="12.75" customHeight="1" x14ac:dyDescent="0.2"/>
    <row r="253157" ht="12.75" customHeight="1" x14ac:dyDescent="0.2"/>
    <row r="253161" ht="12.75" customHeight="1" x14ac:dyDescent="0.2"/>
    <row r="253165" ht="12.75" customHeight="1" x14ac:dyDescent="0.2"/>
    <row r="253169" ht="12.75" customHeight="1" x14ac:dyDescent="0.2"/>
    <row r="253173" ht="12.75" customHeight="1" x14ac:dyDescent="0.2"/>
    <row r="253177" ht="12.75" customHeight="1" x14ac:dyDescent="0.2"/>
    <row r="253181" ht="12.75" customHeight="1" x14ac:dyDescent="0.2"/>
    <row r="253185" ht="12.75" customHeight="1" x14ac:dyDescent="0.2"/>
    <row r="253189" ht="12.75" customHeight="1" x14ac:dyDescent="0.2"/>
    <row r="253193" ht="12.75" customHeight="1" x14ac:dyDescent="0.2"/>
    <row r="253197" ht="12.75" customHeight="1" x14ac:dyDescent="0.2"/>
    <row r="253201" ht="12.75" customHeight="1" x14ac:dyDescent="0.2"/>
    <row r="253205" ht="12.75" customHeight="1" x14ac:dyDescent="0.2"/>
    <row r="253209" ht="12.75" customHeight="1" x14ac:dyDescent="0.2"/>
    <row r="253213" ht="12.75" customHeight="1" x14ac:dyDescent="0.2"/>
    <row r="253217" ht="12.75" customHeight="1" x14ac:dyDescent="0.2"/>
    <row r="253221" ht="12.75" customHeight="1" x14ac:dyDescent="0.2"/>
    <row r="253225" ht="12.75" customHeight="1" x14ac:dyDescent="0.2"/>
    <row r="253229" ht="12.75" customHeight="1" x14ac:dyDescent="0.2"/>
    <row r="253233" ht="12.75" customHeight="1" x14ac:dyDescent="0.2"/>
    <row r="253237" ht="12.75" customHeight="1" x14ac:dyDescent="0.2"/>
    <row r="253241" ht="12.75" customHeight="1" x14ac:dyDescent="0.2"/>
    <row r="253245" ht="12.75" customHeight="1" x14ac:dyDescent="0.2"/>
    <row r="253249" ht="12.75" customHeight="1" x14ac:dyDescent="0.2"/>
    <row r="253253" ht="12.75" customHeight="1" x14ac:dyDescent="0.2"/>
    <row r="253257" ht="12.75" customHeight="1" x14ac:dyDescent="0.2"/>
    <row r="253261" ht="12.75" customHeight="1" x14ac:dyDescent="0.2"/>
    <row r="253265" ht="12.75" customHeight="1" x14ac:dyDescent="0.2"/>
    <row r="253269" ht="12.75" customHeight="1" x14ac:dyDescent="0.2"/>
    <row r="253273" ht="12.75" customHeight="1" x14ac:dyDescent="0.2"/>
    <row r="253277" ht="12.75" customHeight="1" x14ac:dyDescent="0.2"/>
    <row r="253281" ht="12.75" customHeight="1" x14ac:dyDescent="0.2"/>
    <row r="253285" ht="12.75" customHeight="1" x14ac:dyDescent="0.2"/>
    <row r="253289" ht="12.75" customHeight="1" x14ac:dyDescent="0.2"/>
    <row r="253293" ht="12.75" customHeight="1" x14ac:dyDescent="0.2"/>
    <row r="253297" ht="12.75" customHeight="1" x14ac:dyDescent="0.2"/>
    <row r="253301" ht="12.75" customHeight="1" x14ac:dyDescent="0.2"/>
    <row r="253305" ht="12.75" customHeight="1" x14ac:dyDescent="0.2"/>
    <row r="253309" ht="12.75" customHeight="1" x14ac:dyDescent="0.2"/>
    <row r="253313" ht="12.75" customHeight="1" x14ac:dyDescent="0.2"/>
    <row r="253317" ht="12.75" customHeight="1" x14ac:dyDescent="0.2"/>
    <row r="253321" ht="12.75" customHeight="1" x14ac:dyDescent="0.2"/>
    <row r="253325" ht="12.75" customHeight="1" x14ac:dyDescent="0.2"/>
    <row r="253329" ht="12.75" customHeight="1" x14ac:dyDescent="0.2"/>
    <row r="253333" ht="12.75" customHeight="1" x14ac:dyDescent="0.2"/>
    <row r="253337" ht="12.75" customHeight="1" x14ac:dyDescent="0.2"/>
    <row r="253341" ht="12.75" customHeight="1" x14ac:dyDescent="0.2"/>
    <row r="253345" ht="12.75" customHeight="1" x14ac:dyDescent="0.2"/>
    <row r="253349" ht="12.75" customHeight="1" x14ac:dyDescent="0.2"/>
    <row r="253353" ht="12.75" customHeight="1" x14ac:dyDescent="0.2"/>
    <row r="253357" ht="12.75" customHeight="1" x14ac:dyDescent="0.2"/>
    <row r="253361" ht="12.75" customHeight="1" x14ac:dyDescent="0.2"/>
    <row r="253365" ht="12.75" customHeight="1" x14ac:dyDescent="0.2"/>
    <row r="253369" ht="12.75" customHeight="1" x14ac:dyDescent="0.2"/>
    <row r="253373" ht="12.75" customHeight="1" x14ac:dyDescent="0.2"/>
    <row r="253377" ht="12.75" customHeight="1" x14ac:dyDescent="0.2"/>
    <row r="253381" ht="12.75" customHeight="1" x14ac:dyDescent="0.2"/>
    <row r="253385" ht="12.75" customHeight="1" x14ac:dyDescent="0.2"/>
    <row r="253389" ht="12.75" customHeight="1" x14ac:dyDescent="0.2"/>
    <row r="253393" ht="12.75" customHeight="1" x14ac:dyDescent="0.2"/>
    <row r="253397" ht="12.75" customHeight="1" x14ac:dyDescent="0.2"/>
    <row r="253401" ht="12.75" customHeight="1" x14ac:dyDescent="0.2"/>
    <row r="253405" ht="12.75" customHeight="1" x14ac:dyDescent="0.2"/>
    <row r="253409" ht="12.75" customHeight="1" x14ac:dyDescent="0.2"/>
    <row r="253413" ht="12.75" customHeight="1" x14ac:dyDescent="0.2"/>
    <row r="253417" ht="12.75" customHeight="1" x14ac:dyDescent="0.2"/>
    <row r="253421" ht="12.75" customHeight="1" x14ac:dyDescent="0.2"/>
    <row r="253425" ht="12.75" customHeight="1" x14ac:dyDescent="0.2"/>
    <row r="253429" ht="12.75" customHeight="1" x14ac:dyDescent="0.2"/>
    <row r="253433" ht="12.75" customHeight="1" x14ac:dyDescent="0.2"/>
    <row r="253437" ht="12.75" customHeight="1" x14ac:dyDescent="0.2"/>
    <row r="253441" ht="12.75" customHeight="1" x14ac:dyDescent="0.2"/>
    <row r="253445" ht="12.75" customHeight="1" x14ac:dyDescent="0.2"/>
    <row r="253449" ht="12.75" customHeight="1" x14ac:dyDescent="0.2"/>
    <row r="253453" ht="12.75" customHeight="1" x14ac:dyDescent="0.2"/>
    <row r="253457" ht="12.75" customHeight="1" x14ac:dyDescent="0.2"/>
    <row r="253461" ht="12.75" customHeight="1" x14ac:dyDescent="0.2"/>
    <row r="253465" ht="12.75" customHeight="1" x14ac:dyDescent="0.2"/>
    <row r="253469" ht="12.75" customHeight="1" x14ac:dyDescent="0.2"/>
    <row r="253473" ht="12.75" customHeight="1" x14ac:dyDescent="0.2"/>
    <row r="253477" ht="12.75" customHeight="1" x14ac:dyDescent="0.2"/>
    <row r="253481" ht="12.75" customHeight="1" x14ac:dyDescent="0.2"/>
    <row r="253485" ht="12.75" customHeight="1" x14ac:dyDescent="0.2"/>
    <row r="253489" ht="12.75" customHeight="1" x14ac:dyDescent="0.2"/>
    <row r="253493" ht="12.75" customHeight="1" x14ac:dyDescent="0.2"/>
    <row r="253497" ht="12.75" customHeight="1" x14ac:dyDescent="0.2"/>
    <row r="253501" ht="12.75" customHeight="1" x14ac:dyDescent="0.2"/>
    <row r="253505" ht="12.75" customHeight="1" x14ac:dyDescent="0.2"/>
    <row r="253509" ht="12.75" customHeight="1" x14ac:dyDescent="0.2"/>
    <row r="253513" ht="12.75" customHeight="1" x14ac:dyDescent="0.2"/>
    <row r="253517" ht="12.75" customHeight="1" x14ac:dyDescent="0.2"/>
    <row r="253521" ht="12.75" customHeight="1" x14ac:dyDescent="0.2"/>
    <row r="253525" ht="12.75" customHeight="1" x14ac:dyDescent="0.2"/>
    <row r="253529" ht="12.75" customHeight="1" x14ac:dyDescent="0.2"/>
    <row r="253533" ht="12.75" customHeight="1" x14ac:dyDescent="0.2"/>
    <row r="253537" ht="12.75" customHeight="1" x14ac:dyDescent="0.2"/>
    <row r="253541" ht="12.75" customHeight="1" x14ac:dyDescent="0.2"/>
    <row r="253545" ht="12.75" customHeight="1" x14ac:dyDescent="0.2"/>
    <row r="253549" ht="12.75" customHeight="1" x14ac:dyDescent="0.2"/>
    <row r="253553" ht="12.75" customHeight="1" x14ac:dyDescent="0.2"/>
    <row r="253557" ht="12.75" customHeight="1" x14ac:dyDescent="0.2"/>
    <row r="253561" ht="12.75" customHeight="1" x14ac:dyDescent="0.2"/>
    <row r="253565" ht="12.75" customHeight="1" x14ac:dyDescent="0.2"/>
    <row r="253569" ht="12.75" customHeight="1" x14ac:dyDescent="0.2"/>
    <row r="253573" ht="12.75" customHeight="1" x14ac:dyDescent="0.2"/>
    <row r="253577" ht="12.75" customHeight="1" x14ac:dyDescent="0.2"/>
    <row r="253581" ht="12.75" customHeight="1" x14ac:dyDescent="0.2"/>
    <row r="253585" ht="12.75" customHeight="1" x14ac:dyDescent="0.2"/>
    <row r="253589" ht="12.75" customHeight="1" x14ac:dyDescent="0.2"/>
    <row r="253593" ht="12.75" customHeight="1" x14ac:dyDescent="0.2"/>
    <row r="253597" ht="12.75" customHeight="1" x14ac:dyDescent="0.2"/>
    <row r="253601" ht="12.75" customHeight="1" x14ac:dyDescent="0.2"/>
    <row r="253605" ht="12.75" customHeight="1" x14ac:dyDescent="0.2"/>
    <row r="253609" ht="12.75" customHeight="1" x14ac:dyDescent="0.2"/>
    <row r="253613" ht="12.75" customHeight="1" x14ac:dyDescent="0.2"/>
    <row r="253617" ht="12.75" customHeight="1" x14ac:dyDescent="0.2"/>
    <row r="253621" ht="12.75" customHeight="1" x14ac:dyDescent="0.2"/>
    <row r="253625" ht="12.75" customHeight="1" x14ac:dyDescent="0.2"/>
    <row r="253629" ht="12.75" customHeight="1" x14ac:dyDescent="0.2"/>
    <row r="253633" ht="12.75" customHeight="1" x14ac:dyDescent="0.2"/>
    <row r="253637" ht="12.75" customHeight="1" x14ac:dyDescent="0.2"/>
    <row r="253641" ht="12.75" customHeight="1" x14ac:dyDescent="0.2"/>
    <row r="253645" ht="12.75" customHeight="1" x14ac:dyDescent="0.2"/>
    <row r="253649" ht="12.75" customHeight="1" x14ac:dyDescent="0.2"/>
    <row r="253653" ht="12.75" customHeight="1" x14ac:dyDescent="0.2"/>
    <row r="253657" ht="12.75" customHeight="1" x14ac:dyDescent="0.2"/>
    <row r="253661" ht="12.75" customHeight="1" x14ac:dyDescent="0.2"/>
    <row r="253665" ht="12.75" customHeight="1" x14ac:dyDescent="0.2"/>
    <row r="253669" ht="12.75" customHeight="1" x14ac:dyDescent="0.2"/>
    <row r="253673" ht="12.75" customHeight="1" x14ac:dyDescent="0.2"/>
    <row r="253677" ht="12.75" customHeight="1" x14ac:dyDescent="0.2"/>
    <row r="253681" ht="12.75" customHeight="1" x14ac:dyDescent="0.2"/>
    <row r="253685" ht="12.75" customHeight="1" x14ac:dyDescent="0.2"/>
    <row r="253689" ht="12.75" customHeight="1" x14ac:dyDescent="0.2"/>
    <row r="253693" ht="12.75" customHeight="1" x14ac:dyDescent="0.2"/>
    <row r="253697" ht="12.75" customHeight="1" x14ac:dyDescent="0.2"/>
    <row r="253701" ht="12.75" customHeight="1" x14ac:dyDescent="0.2"/>
    <row r="253705" ht="12.75" customHeight="1" x14ac:dyDescent="0.2"/>
    <row r="253709" ht="12.75" customHeight="1" x14ac:dyDescent="0.2"/>
    <row r="253713" ht="12.75" customHeight="1" x14ac:dyDescent="0.2"/>
    <row r="253717" ht="12.75" customHeight="1" x14ac:dyDescent="0.2"/>
    <row r="253721" ht="12.75" customHeight="1" x14ac:dyDescent="0.2"/>
    <row r="253725" ht="12.75" customHeight="1" x14ac:dyDescent="0.2"/>
    <row r="253729" ht="12.75" customHeight="1" x14ac:dyDescent="0.2"/>
    <row r="253733" ht="12.75" customHeight="1" x14ac:dyDescent="0.2"/>
    <row r="253737" ht="12.75" customHeight="1" x14ac:dyDescent="0.2"/>
    <row r="253741" ht="12.75" customHeight="1" x14ac:dyDescent="0.2"/>
    <row r="253745" ht="12.75" customHeight="1" x14ac:dyDescent="0.2"/>
    <row r="253749" ht="12.75" customHeight="1" x14ac:dyDescent="0.2"/>
    <row r="253753" ht="12.75" customHeight="1" x14ac:dyDescent="0.2"/>
    <row r="253757" ht="12.75" customHeight="1" x14ac:dyDescent="0.2"/>
    <row r="253761" ht="12.75" customHeight="1" x14ac:dyDescent="0.2"/>
    <row r="253765" ht="12.75" customHeight="1" x14ac:dyDescent="0.2"/>
    <row r="253769" ht="12.75" customHeight="1" x14ac:dyDescent="0.2"/>
    <row r="253773" ht="12.75" customHeight="1" x14ac:dyDescent="0.2"/>
    <row r="253777" ht="12.75" customHeight="1" x14ac:dyDescent="0.2"/>
    <row r="253781" ht="12.75" customHeight="1" x14ac:dyDescent="0.2"/>
    <row r="253785" ht="12.75" customHeight="1" x14ac:dyDescent="0.2"/>
    <row r="253789" ht="12.75" customHeight="1" x14ac:dyDescent="0.2"/>
    <row r="253793" ht="12.75" customHeight="1" x14ac:dyDescent="0.2"/>
    <row r="253797" ht="12.75" customHeight="1" x14ac:dyDescent="0.2"/>
    <row r="253801" ht="12.75" customHeight="1" x14ac:dyDescent="0.2"/>
    <row r="253805" ht="12.75" customHeight="1" x14ac:dyDescent="0.2"/>
    <row r="253809" ht="12.75" customHeight="1" x14ac:dyDescent="0.2"/>
    <row r="253813" ht="12.75" customHeight="1" x14ac:dyDescent="0.2"/>
    <row r="253817" ht="12.75" customHeight="1" x14ac:dyDescent="0.2"/>
    <row r="253821" ht="12.75" customHeight="1" x14ac:dyDescent="0.2"/>
    <row r="253825" ht="12.75" customHeight="1" x14ac:dyDescent="0.2"/>
    <row r="253829" ht="12.75" customHeight="1" x14ac:dyDescent="0.2"/>
    <row r="253833" ht="12.75" customHeight="1" x14ac:dyDescent="0.2"/>
    <row r="253837" ht="12.75" customHeight="1" x14ac:dyDescent="0.2"/>
    <row r="253841" ht="12.75" customHeight="1" x14ac:dyDescent="0.2"/>
    <row r="253845" ht="12.75" customHeight="1" x14ac:dyDescent="0.2"/>
    <row r="253849" ht="12.75" customHeight="1" x14ac:dyDescent="0.2"/>
    <row r="253853" ht="12.75" customHeight="1" x14ac:dyDescent="0.2"/>
    <row r="253857" ht="12.75" customHeight="1" x14ac:dyDescent="0.2"/>
    <row r="253861" ht="12.75" customHeight="1" x14ac:dyDescent="0.2"/>
    <row r="253865" ht="12.75" customHeight="1" x14ac:dyDescent="0.2"/>
    <row r="253869" ht="12.75" customHeight="1" x14ac:dyDescent="0.2"/>
    <row r="253873" ht="12.75" customHeight="1" x14ac:dyDescent="0.2"/>
    <row r="253877" ht="12.75" customHeight="1" x14ac:dyDescent="0.2"/>
    <row r="253881" ht="12.75" customHeight="1" x14ac:dyDescent="0.2"/>
    <row r="253885" ht="12.75" customHeight="1" x14ac:dyDescent="0.2"/>
    <row r="253889" ht="12.75" customHeight="1" x14ac:dyDescent="0.2"/>
    <row r="253893" ht="12.75" customHeight="1" x14ac:dyDescent="0.2"/>
    <row r="253897" ht="12.75" customHeight="1" x14ac:dyDescent="0.2"/>
    <row r="253901" ht="12.75" customHeight="1" x14ac:dyDescent="0.2"/>
    <row r="253905" ht="12.75" customHeight="1" x14ac:dyDescent="0.2"/>
    <row r="253909" ht="12.75" customHeight="1" x14ac:dyDescent="0.2"/>
    <row r="253913" ht="12.75" customHeight="1" x14ac:dyDescent="0.2"/>
    <row r="253917" ht="12.75" customHeight="1" x14ac:dyDescent="0.2"/>
    <row r="253921" ht="12.75" customHeight="1" x14ac:dyDescent="0.2"/>
    <row r="253925" ht="12.75" customHeight="1" x14ac:dyDescent="0.2"/>
    <row r="253929" ht="12.75" customHeight="1" x14ac:dyDescent="0.2"/>
    <row r="253933" ht="12.75" customHeight="1" x14ac:dyDescent="0.2"/>
    <row r="253937" ht="12.75" customHeight="1" x14ac:dyDescent="0.2"/>
    <row r="253941" ht="12.75" customHeight="1" x14ac:dyDescent="0.2"/>
    <row r="253945" ht="12.75" customHeight="1" x14ac:dyDescent="0.2"/>
    <row r="253949" ht="12.75" customHeight="1" x14ac:dyDescent="0.2"/>
    <row r="253953" ht="12.75" customHeight="1" x14ac:dyDescent="0.2"/>
    <row r="253957" ht="12.75" customHeight="1" x14ac:dyDescent="0.2"/>
    <row r="253961" ht="12.75" customHeight="1" x14ac:dyDescent="0.2"/>
    <row r="253965" ht="12.75" customHeight="1" x14ac:dyDescent="0.2"/>
    <row r="253969" ht="12.75" customHeight="1" x14ac:dyDescent="0.2"/>
    <row r="253973" ht="12.75" customHeight="1" x14ac:dyDescent="0.2"/>
    <row r="253977" ht="12.75" customHeight="1" x14ac:dyDescent="0.2"/>
    <row r="253981" ht="12.75" customHeight="1" x14ac:dyDescent="0.2"/>
    <row r="253985" ht="12.75" customHeight="1" x14ac:dyDescent="0.2"/>
    <row r="253989" ht="12.75" customHeight="1" x14ac:dyDescent="0.2"/>
    <row r="253993" ht="12.75" customHeight="1" x14ac:dyDescent="0.2"/>
    <row r="253997" ht="12.75" customHeight="1" x14ac:dyDescent="0.2"/>
    <row r="254001" ht="12.75" customHeight="1" x14ac:dyDescent="0.2"/>
    <row r="254005" ht="12.75" customHeight="1" x14ac:dyDescent="0.2"/>
    <row r="254009" ht="12.75" customHeight="1" x14ac:dyDescent="0.2"/>
    <row r="254013" ht="12.75" customHeight="1" x14ac:dyDescent="0.2"/>
    <row r="254017" ht="12.75" customHeight="1" x14ac:dyDescent="0.2"/>
    <row r="254021" ht="12.75" customHeight="1" x14ac:dyDescent="0.2"/>
    <row r="254025" ht="12.75" customHeight="1" x14ac:dyDescent="0.2"/>
    <row r="254029" ht="12.75" customHeight="1" x14ac:dyDescent="0.2"/>
    <row r="254033" ht="12.75" customHeight="1" x14ac:dyDescent="0.2"/>
    <row r="254037" ht="12.75" customHeight="1" x14ac:dyDescent="0.2"/>
    <row r="254041" ht="12.75" customHeight="1" x14ac:dyDescent="0.2"/>
    <row r="254045" ht="12.75" customHeight="1" x14ac:dyDescent="0.2"/>
    <row r="254049" ht="12.75" customHeight="1" x14ac:dyDescent="0.2"/>
    <row r="254053" ht="12.75" customHeight="1" x14ac:dyDescent="0.2"/>
    <row r="254057" ht="12.75" customHeight="1" x14ac:dyDescent="0.2"/>
    <row r="254061" ht="12.75" customHeight="1" x14ac:dyDescent="0.2"/>
    <row r="254065" ht="12.75" customHeight="1" x14ac:dyDescent="0.2"/>
    <row r="254069" ht="12.75" customHeight="1" x14ac:dyDescent="0.2"/>
    <row r="254073" ht="12.75" customHeight="1" x14ac:dyDescent="0.2"/>
    <row r="254077" ht="12.75" customHeight="1" x14ac:dyDescent="0.2"/>
    <row r="254081" ht="12.75" customHeight="1" x14ac:dyDescent="0.2"/>
    <row r="254085" ht="12.75" customHeight="1" x14ac:dyDescent="0.2"/>
    <row r="254089" ht="12.75" customHeight="1" x14ac:dyDescent="0.2"/>
    <row r="254093" ht="12.75" customHeight="1" x14ac:dyDescent="0.2"/>
    <row r="254097" ht="12.75" customHeight="1" x14ac:dyDescent="0.2"/>
    <row r="254101" ht="12.75" customHeight="1" x14ac:dyDescent="0.2"/>
    <row r="254105" ht="12.75" customHeight="1" x14ac:dyDescent="0.2"/>
    <row r="254109" ht="12.75" customHeight="1" x14ac:dyDescent="0.2"/>
    <row r="254113" ht="12.75" customHeight="1" x14ac:dyDescent="0.2"/>
    <row r="254117" ht="12.75" customHeight="1" x14ac:dyDescent="0.2"/>
    <row r="254121" ht="12.75" customHeight="1" x14ac:dyDescent="0.2"/>
    <row r="254125" ht="12.75" customHeight="1" x14ac:dyDescent="0.2"/>
    <row r="254129" ht="12.75" customHeight="1" x14ac:dyDescent="0.2"/>
    <row r="254133" ht="12.75" customHeight="1" x14ac:dyDescent="0.2"/>
    <row r="254137" ht="12.75" customHeight="1" x14ac:dyDescent="0.2"/>
    <row r="254141" ht="12.75" customHeight="1" x14ac:dyDescent="0.2"/>
    <row r="254145" ht="12.75" customHeight="1" x14ac:dyDescent="0.2"/>
    <row r="254149" ht="12.75" customHeight="1" x14ac:dyDescent="0.2"/>
    <row r="254153" ht="12.75" customHeight="1" x14ac:dyDescent="0.2"/>
    <row r="254157" ht="12.75" customHeight="1" x14ac:dyDescent="0.2"/>
    <row r="254161" ht="12.75" customHeight="1" x14ac:dyDescent="0.2"/>
    <row r="254165" ht="12.75" customHeight="1" x14ac:dyDescent="0.2"/>
    <row r="254169" ht="12.75" customHeight="1" x14ac:dyDescent="0.2"/>
    <row r="254173" ht="12.75" customHeight="1" x14ac:dyDescent="0.2"/>
    <row r="254177" ht="12.75" customHeight="1" x14ac:dyDescent="0.2"/>
    <row r="254181" ht="12.75" customHeight="1" x14ac:dyDescent="0.2"/>
    <row r="254185" ht="12.75" customHeight="1" x14ac:dyDescent="0.2"/>
    <row r="254189" ht="12.75" customHeight="1" x14ac:dyDescent="0.2"/>
    <row r="254193" ht="12.75" customHeight="1" x14ac:dyDescent="0.2"/>
    <row r="254197" ht="12.75" customHeight="1" x14ac:dyDescent="0.2"/>
    <row r="254201" ht="12.75" customHeight="1" x14ac:dyDescent="0.2"/>
    <row r="254205" ht="12.75" customHeight="1" x14ac:dyDescent="0.2"/>
    <row r="254209" ht="12.75" customHeight="1" x14ac:dyDescent="0.2"/>
    <row r="254213" ht="12.75" customHeight="1" x14ac:dyDescent="0.2"/>
    <row r="254217" ht="12.75" customHeight="1" x14ac:dyDescent="0.2"/>
    <row r="254221" ht="12.75" customHeight="1" x14ac:dyDescent="0.2"/>
    <row r="254225" ht="12.75" customHeight="1" x14ac:dyDescent="0.2"/>
    <row r="254229" ht="12.75" customHeight="1" x14ac:dyDescent="0.2"/>
    <row r="254233" ht="12.75" customHeight="1" x14ac:dyDescent="0.2"/>
    <row r="254237" ht="12.75" customHeight="1" x14ac:dyDescent="0.2"/>
    <row r="254241" ht="12.75" customHeight="1" x14ac:dyDescent="0.2"/>
    <row r="254245" ht="12.75" customHeight="1" x14ac:dyDescent="0.2"/>
    <row r="254249" ht="12.75" customHeight="1" x14ac:dyDescent="0.2"/>
    <row r="254253" ht="12.75" customHeight="1" x14ac:dyDescent="0.2"/>
    <row r="254257" ht="12.75" customHeight="1" x14ac:dyDescent="0.2"/>
    <row r="254261" ht="12.75" customHeight="1" x14ac:dyDescent="0.2"/>
    <row r="254265" ht="12.75" customHeight="1" x14ac:dyDescent="0.2"/>
    <row r="254269" ht="12.75" customHeight="1" x14ac:dyDescent="0.2"/>
    <row r="254273" ht="12.75" customHeight="1" x14ac:dyDescent="0.2"/>
    <row r="254277" ht="12.75" customHeight="1" x14ac:dyDescent="0.2"/>
    <row r="254281" ht="12.75" customHeight="1" x14ac:dyDescent="0.2"/>
    <row r="254285" ht="12.75" customHeight="1" x14ac:dyDescent="0.2"/>
    <row r="254289" ht="12.75" customHeight="1" x14ac:dyDescent="0.2"/>
    <row r="254293" ht="12.75" customHeight="1" x14ac:dyDescent="0.2"/>
    <row r="254297" ht="12.75" customHeight="1" x14ac:dyDescent="0.2"/>
    <row r="254301" ht="12.75" customHeight="1" x14ac:dyDescent="0.2"/>
    <row r="254305" ht="12.75" customHeight="1" x14ac:dyDescent="0.2"/>
    <row r="254309" ht="12.75" customHeight="1" x14ac:dyDescent="0.2"/>
    <row r="254313" ht="12.75" customHeight="1" x14ac:dyDescent="0.2"/>
    <row r="254317" ht="12.75" customHeight="1" x14ac:dyDescent="0.2"/>
    <row r="254321" ht="12.75" customHeight="1" x14ac:dyDescent="0.2"/>
    <row r="254325" ht="12.75" customHeight="1" x14ac:dyDescent="0.2"/>
    <row r="254329" ht="12.75" customHeight="1" x14ac:dyDescent="0.2"/>
    <row r="254333" ht="12.75" customHeight="1" x14ac:dyDescent="0.2"/>
    <row r="254337" ht="12.75" customHeight="1" x14ac:dyDescent="0.2"/>
    <row r="254341" ht="12.75" customHeight="1" x14ac:dyDescent="0.2"/>
    <row r="254345" ht="12.75" customHeight="1" x14ac:dyDescent="0.2"/>
    <row r="254349" ht="12.75" customHeight="1" x14ac:dyDescent="0.2"/>
    <row r="254353" ht="12.75" customHeight="1" x14ac:dyDescent="0.2"/>
    <row r="254357" ht="12.75" customHeight="1" x14ac:dyDescent="0.2"/>
    <row r="254361" ht="12.75" customHeight="1" x14ac:dyDescent="0.2"/>
    <row r="254365" ht="12.75" customHeight="1" x14ac:dyDescent="0.2"/>
    <row r="254369" ht="12.75" customHeight="1" x14ac:dyDescent="0.2"/>
    <row r="254373" ht="12.75" customHeight="1" x14ac:dyDescent="0.2"/>
    <row r="254377" ht="12.75" customHeight="1" x14ac:dyDescent="0.2"/>
    <row r="254381" ht="12.75" customHeight="1" x14ac:dyDescent="0.2"/>
    <row r="254385" ht="12.75" customHeight="1" x14ac:dyDescent="0.2"/>
    <row r="254389" ht="12.75" customHeight="1" x14ac:dyDescent="0.2"/>
    <row r="254393" ht="12.75" customHeight="1" x14ac:dyDescent="0.2"/>
    <row r="254397" ht="12.75" customHeight="1" x14ac:dyDescent="0.2"/>
    <row r="254401" ht="12.75" customHeight="1" x14ac:dyDescent="0.2"/>
    <row r="254405" ht="12.75" customHeight="1" x14ac:dyDescent="0.2"/>
    <row r="254409" ht="12.75" customHeight="1" x14ac:dyDescent="0.2"/>
    <row r="254413" ht="12.75" customHeight="1" x14ac:dyDescent="0.2"/>
    <row r="254417" ht="12.75" customHeight="1" x14ac:dyDescent="0.2"/>
    <row r="254421" ht="12.75" customHeight="1" x14ac:dyDescent="0.2"/>
    <row r="254425" ht="12.75" customHeight="1" x14ac:dyDescent="0.2"/>
    <row r="254429" ht="12.75" customHeight="1" x14ac:dyDescent="0.2"/>
    <row r="254433" ht="12.75" customHeight="1" x14ac:dyDescent="0.2"/>
    <row r="254437" ht="12.75" customHeight="1" x14ac:dyDescent="0.2"/>
    <row r="254441" ht="12.75" customHeight="1" x14ac:dyDescent="0.2"/>
    <row r="254445" ht="12.75" customHeight="1" x14ac:dyDescent="0.2"/>
    <row r="254449" ht="12.75" customHeight="1" x14ac:dyDescent="0.2"/>
    <row r="254453" ht="12.75" customHeight="1" x14ac:dyDescent="0.2"/>
    <row r="254457" ht="12.75" customHeight="1" x14ac:dyDescent="0.2"/>
    <row r="254461" ht="12.75" customHeight="1" x14ac:dyDescent="0.2"/>
    <row r="254465" ht="12.75" customHeight="1" x14ac:dyDescent="0.2"/>
    <row r="254469" ht="12.75" customHeight="1" x14ac:dyDescent="0.2"/>
    <row r="254473" ht="12.75" customHeight="1" x14ac:dyDescent="0.2"/>
    <row r="254477" ht="12.75" customHeight="1" x14ac:dyDescent="0.2"/>
    <row r="254481" ht="12.75" customHeight="1" x14ac:dyDescent="0.2"/>
    <row r="254485" ht="12.75" customHeight="1" x14ac:dyDescent="0.2"/>
    <row r="254489" ht="12.75" customHeight="1" x14ac:dyDescent="0.2"/>
    <row r="254493" ht="12.75" customHeight="1" x14ac:dyDescent="0.2"/>
    <row r="254497" ht="12.75" customHeight="1" x14ac:dyDescent="0.2"/>
    <row r="254501" ht="12.75" customHeight="1" x14ac:dyDescent="0.2"/>
    <row r="254505" ht="12.75" customHeight="1" x14ac:dyDescent="0.2"/>
    <row r="254509" ht="12.75" customHeight="1" x14ac:dyDescent="0.2"/>
    <row r="254513" ht="12.75" customHeight="1" x14ac:dyDescent="0.2"/>
    <row r="254517" ht="12.75" customHeight="1" x14ac:dyDescent="0.2"/>
    <row r="254521" ht="12.75" customHeight="1" x14ac:dyDescent="0.2"/>
    <row r="254525" ht="12.75" customHeight="1" x14ac:dyDescent="0.2"/>
    <row r="254529" ht="12.75" customHeight="1" x14ac:dyDescent="0.2"/>
    <row r="254533" ht="12.75" customHeight="1" x14ac:dyDescent="0.2"/>
    <row r="254537" ht="12.75" customHeight="1" x14ac:dyDescent="0.2"/>
    <row r="254541" ht="12.75" customHeight="1" x14ac:dyDescent="0.2"/>
    <row r="254545" ht="12.75" customHeight="1" x14ac:dyDescent="0.2"/>
    <row r="254549" ht="12.75" customHeight="1" x14ac:dyDescent="0.2"/>
    <row r="254553" ht="12.75" customHeight="1" x14ac:dyDescent="0.2"/>
    <row r="254557" ht="12.75" customHeight="1" x14ac:dyDescent="0.2"/>
    <row r="254561" ht="12.75" customHeight="1" x14ac:dyDescent="0.2"/>
    <row r="254565" ht="12.75" customHeight="1" x14ac:dyDescent="0.2"/>
    <row r="254569" ht="12.75" customHeight="1" x14ac:dyDescent="0.2"/>
    <row r="254573" ht="12.75" customHeight="1" x14ac:dyDescent="0.2"/>
    <row r="254577" ht="12.75" customHeight="1" x14ac:dyDescent="0.2"/>
    <row r="254581" ht="12.75" customHeight="1" x14ac:dyDescent="0.2"/>
    <row r="254585" ht="12.75" customHeight="1" x14ac:dyDescent="0.2"/>
    <row r="254589" ht="12.75" customHeight="1" x14ac:dyDescent="0.2"/>
    <row r="254593" ht="12.75" customHeight="1" x14ac:dyDescent="0.2"/>
    <row r="254597" ht="12.75" customHeight="1" x14ac:dyDescent="0.2"/>
    <row r="254601" ht="12.75" customHeight="1" x14ac:dyDescent="0.2"/>
    <row r="254605" ht="12.75" customHeight="1" x14ac:dyDescent="0.2"/>
    <row r="254609" ht="12.75" customHeight="1" x14ac:dyDescent="0.2"/>
    <row r="254613" ht="12.75" customHeight="1" x14ac:dyDescent="0.2"/>
    <row r="254617" ht="12.75" customHeight="1" x14ac:dyDescent="0.2"/>
    <row r="254621" ht="12.75" customHeight="1" x14ac:dyDescent="0.2"/>
    <row r="254625" ht="12.75" customHeight="1" x14ac:dyDescent="0.2"/>
    <row r="254629" ht="12.75" customHeight="1" x14ac:dyDescent="0.2"/>
    <row r="254633" ht="12.75" customHeight="1" x14ac:dyDescent="0.2"/>
    <row r="254637" ht="12.75" customHeight="1" x14ac:dyDescent="0.2"/>
    <row r="254641" ht="12.75" customHeight="1" x14ac:dyDescent="0.2"/>
    <row r="254645" ht="12.75" customHeight="1" x14ac:dyDescent="0.2"/>
    <row r="254649" ht="12.75" customHeight="1" x14ac:dyDescent="0.2"/>
    <row r="254653" ht="12.75" customHeight="1" x14ac:dyDescent="0.2"/>
    <row r="254657" ht="12.75" customHeight="1" x14ac:dyDescent="0.2"/>
    <row r="254661" ht="12.75" customHeight="1" x14ac:dyDescent="0.2"/>
    <row r="254665" ht="12.75" customHeight="1" x14ac:dyDescent="0.2"/>
    <row r="254669" ht="12.75" customHeight="1" x14ac:dyDescent="0.2"/>
    <row r="254673" ht="12.75" customHeight="1" x14ac:dyDescent="0.2"/>
    <row r="254677" ht="12.75" customHeight="1" x14ac:dyDescent="0.2"/>
    <row r="254681" ht="12.75" customHeight="1" x14ac:dyDescent="0.2"/>
    <row r="254685" ht="12.75" customHeight="1" x14ac:dyDescent="0.2"/>
    <row r="254689" ht="12.75" customHeight="1" x14ac:dyDescent="0.2"/>
    <row r="254693" ht="12.75" customHeight="1" x14ac:dyDescent="0.2"/>
    <row r="254697" ht="12.75" customHeight="1" x14ac:dyDescent="0.2"/>
    <row r="254701" ht="12.75" customHeight="1" x14ac:dyDescent="0.2"/>
    <row r="254705" ht="12.75" customHeight="1" x14ac:dyDescent="0.2"/>
    <row r="254709" ht="12.75" customHeight="1" x14ac:dyDescent="0.2"/>
    <row r="254713" ht="12.75" customHeight="1" x14ac:dyDescent="0.2"/>
    <row r="254717" ht="12.75" customHeight="1" x14ac:dyDescent="0.2"/>
    <row r="254721" ht="12.75" customHeight="1" x14ac:dyDescent="0.2"/>
    <row r="254725" ht="12.75" customHeight="1" x14ac:dyDescent="0.2"/>
    <row r="254729" ht="12.75" customHeight="1" x14ac:dyDescent="0.2"/>
    <row r="254733" ht="12.75" customHeight="1" x14ac:dyDescent="0.2"/>
    <row r="254737" ht="12.75" customHeight="1" x14ac:dyDescent="0.2"/>
    <row r="254741" ht="12.75" customHeight="1" x14ac:dyDescent="0.2"/>
    <row r="254745" ht="12.75" customHeight="1" x14ac:dyDescent="0.2"/>
    <row r="254749" ht="12.75" customHeight="1" x14ac:dyDescent="0.2"/>
    <row r="254753" ht="12.75" customHeight="1" x14ac:dyDescent="0.2"/>
    <row r="254757" ht="12.75" customHeight="1" x14ac:dyDescent="0.2"/>
    <row r="254761" ht="12.75" customHeight="1" x14ac:dyDescent="0.2"/>
    <row r="254765" ht="12.75" customHeight="1" x14ac:dyDescent="0.2"/>
    <row r="254769" ht="12.75" customHeight="1" x14ac:dyDescent="0.2"/>
    <row r="254773" ht="12.75" customHeight="1" x14ac:dyDescent="0.2"/>
    <row r="254777" ht="12.75" customHeight="1" x14ac:dyDescent="0.2"/>
    <row r="254781" ht="12.75" customHeight="1" x14ac:dyDescent="0.2"/>
    <row r="254785" ht="12.75" customHeight="1" x14ac:dyDescent="0.2"/>
    <row r="254789" ht="12.75" customHeight="1" x14ac:dyDescent="0.2"/>
    <row r="254793" ht="12.75" customHeight="1" x14ac:dyDescent="0.2"/>
    <row r="254797" ht="12.75" customHeight="1" x14ac:dyDescent="0.2"/>
    <row r="254801" ht="12.75" customHeight="1" x14ac:dyDescent="0.2"/>
    <row r="254805" ht="12.75" customHeight="1" x14ac:dyDescent="0.2"/>
    <row r="254809" ht="12.75" customHeight="1" x14ac:dyDescent="0.2"/>
    <row r="254813" ht="12.75" customHeight="1" x14ac:dyDescent="0.2"/>
    <row r="254817" ht="12.75" customHeight="1" x14ac:dyDescent="0.2"/>
    <row r="254821" ht="12.75" customHeight="1" x14ac:dyDescent="0.2"/>
    <row r="254825" ht="12.75" customHeight="1" x14ac:dyDescent="0.2"/>
    <row r="254829" ht="12.75" customHeight="1" x14ac:dyDescent="0.2"/>
    <row r="254833" ht="12.75" customHeight="1" x14ac:dyDescent="0.2"/>
    <row r="254837" ht="12.75" customHeight="1" x14ac:dyDescent="0.2"/>
    <row r="254841" ht="12.75" customHeight="1" x14ac:dyDescent="0.2"/>
    <row r="254845" ht="12.75" customHeight="1" x14ac:dyDescent="0.2"/>
    <row r="254849" ht="12.75" customHeight="1" x14ac:dyDescent="0.2"/>
    <row r="254853" ht="12.75" customHeight="1" x14ac:dyDescent="0.2"/>
    <row r="254857" ht="12.75" customHeight="1" x14ac:dyDescent="0.2"/>
    <row r="254861" ht="12.75" customHeight="1" x14ac:dyDescent="0.2"/>
    <row r="254865" ht="12.75" customHeight="1" x14ac:dyDescent="0.2"/>
    <row r="254869" ht="12.75" customHeight="1" x14ac:dyDescent="0.2"/>
    <row r="254873" ht="12.75" customHeight="1" x14ac:dyDescent="0.2"/>
    <row r="254877" ht="12.75" customHeight="1" x14ac:dyDescent="0.2"/>
    <row r="254881" ht="12.75" customHeight="1" x14ac:dyDescent="0.2"/>
    <row r="254885" ht="12.75" customHeight="1" x14ac:dyDescent="0.2"/>
    <row r="254889" ht="12.75" customHeight="1" x14ac:dyDescent="0.2"/>
    <row r="254893" ht="12.75" customHeight="1" x14ac:dyDescent="0.2"/>
    <row r="254897" ht="12.75" customHeight="1" x14ac:dyDescent="0.2"/>
    <row r="254901" ht="12.75" customHeight="1" x14ac:dyDescent="0.2"/>
    <row r="254905" ht="12.75" customHeight="1" x14ac:dyDescent="0.2"/>
    <row r="254909" ht="12.75" customHeight="1" x14ac:dyDescent="0.2"/>
    <row r="254913" ht="12.75" customHeight="1" x14ac:dyDescent="0.2"/>
    <row r="254917" ht="12.75" customHeight="1" x14ac:dyDescent="0.2"/>
    <row r="254921" ht="12.75" customHeight="1" x14ac:dyDescent="0.2"/>
    <row r="254925" ht="12.75" customHeight="1" x14ac:dyDescent="0.2"/>
    <row r="254929" ht="12.75" customHeight="1" x14ac:dyDescent="0.2"/>
    <row r="254933" ht="12.75" customHeight="1" x14ac:dyDescent="0.2"/>
    <row r="254937" ht="12.75" customHeight="1" x14ac:dyDescent="0.2"/>
    <row r="254941" ht="12.75" customHeight="1" x14ac:dyDescent="0.2"/>
    <row r="254945" ht="12.75" customHeight="1" x14ac:dyDescent="0.2"/>
    <row r="254949" ht="12.75" customHeight="1" x14ac:dyDescent="0.2"/>
    <row r="254953" ht="12.75" customHeight="1" x14ac:dyDescent="0.2"/>
    <row r="254957" ht="12.75" customHeight="1" x14ac:dyDescent="0.2"/>
    <row r="254961" ht="12.75" customHeight="1" x14ac:dyDescent="0.2"/>
    <row r="254965" ht="12.75" customHeight="1" x14ac:dyDescent="0.2"/>
    <row r="254969" ht="12.75" customHeight="1" x14ac:dyDescent="0.2"/>
    <row r="254973" ht="12.75" customHeight="1" x14ac:dyDescent="0.2"/>
    <row r="254977" ht="12.75" customHeight="1" x14ac:dyDescent="0.2"/>
    <row r="254981" ht="12.75" customHeight="1" x14ac:dyDescent="0.2"/>
    <row r="254985" ht="12.75" customHeight="1" x14ac:dyDescent="0.2"/>
    <row r="254989" ht="12.75" customHeight="1" x14ac:dyDescent="0.2"/>
    <row r="254993" ht="12.75" customHeight="1" x14ac:dyDescent="0.2"/>
    <row r="254997" ht="12.75" customHeight="1" x14ac:dyDescent="0.2"/>
    <row r="255001" ht="12.75" customHeight="1" x14ac:dyDescent="0.2"/>
    <row r="255005" ht="12.75" customHeight="1" x14ac:dyDescent="0.2"/>
    <row r="255009" ht="12.75" customHeight="1" x14ac:dyDescent="0.2"/>
    <row r="255013" ht="12.75" customHeight="1" x14ac:dyDescent="0.2"/>
    <row r="255017" ht="12.75" customHeight="1" x14ac:dyDescent="0.2"/>
    <row r="255021" ht="12.75" customHeight="1" x14ac:dyDescent="0.2"/>
    <row r="255025" ht="12.75" customHeight="1" x14ac:dyDescent="0.2"/>
    <row r="255029" ht="12.75" customHeight="1" x14ac:dyDescent="0.2"/>
    <row r="255033" ht="12.75" customHeight="1" x14ac:dyDescent="0.2"/>
    <row r="255037" ht="12.75" customHeight="1" x14ac:dyDescent="0.2"/>
    <row r="255041" ht="12.75" customHeight="1" x14ac:dyDescent="0.2"/>
    <row r="255045" ht="12.75" customHeight="1" x14ac:dyDescent="0.2"/>
    <row r="255049" ht="12.75" customHeight="1" x14ac:dyDescent="0.2"/>
    <row r="255053" ht="12.75" customHeight="1" x14ac:dyDescent="0.2"/>
    <row r="255057" ht="12.75" customHeight="1" x14ac:dyDescent="0.2"/>
    <row r="255061" ht="12.75" customHeight="1" x14ac:dyDescent="0.2"/>
    <row r="255065" ht="12.75" customHeight="1" x14ac:dyDescent="0.2"/>
    <row r="255069" ht="12.75" customHeight="1" x14ac:dyDescent="0.2"/>
    <row r="255073" ht="12.75" customHeight="1" x14ac:dyDescent="0.2"/>
    <row r="255077" ht="12.75" customHeight="1" x14ac:dyDescent="0.2"/>
    <row r="255081" ht="12.75" customHeight="1" x14ac:dyDescent="0.2"/>
    <row r="255085" ht="12.75" customHeight="1" x14ac:dyDescent="0.2"/>
    <row r="255089" ht="12.75" customHeight="1" x14ac:dyDescent="0.2"/>
    <row r="255093" ht="12.75" customHeight="1" x14ac:dyDescent="0.2"/>
    <row r="255097" ht="12.75" customHeight="1" x14ac:dyDescent="0.2"/>
    <row r="255101" ht="12.75" customHeight="1" x14ac:dyDescent="0.2"/>
    <row r="255105" ht="12.75" customHeight="1" x14ac:dyDescent="0.2"/>
    <row r="255109" ht="12.75" customHeight="1" x14ac:dyDescent="0.2"/>
    <row r="255113" ht="12.75" customHeight="1" x14ac:dyDescent="0.2"/>
    <row r="255117" ht="12.75" customHeight="1" x14ac:dyDescent="0.2"/>
    <row r="255121" ht="12.75" customHeight="1" x14ac:dyDescent="0.2"/>
    <row r="255125" ht="12.75" customHeight="1" x14ac:dyDescent="0.2"/>
    <row r="255129" ht="12.75" customHeight="1" x14ac:dyDescent="0.2"/>
    <row r="255133" ht="12.75" customHeight="1" x14ac:dyDescent="0.2"/>
    <row r="255137" ht="12.75" customHeight="1" x14ac:dyDescent="0.2"/>
    <row r="255141" ht="12.75" customHeight="1" x14ac:dyDescent="0.2"/>
    <row r="255145" ht="12.75" customHeight="1" x14ac:dyDescent="0.2"/>
    <row r="255149" ht="12.75" customHeight="1" x14ac:dyDescent="0.2"/>
    <row r="255153" ht="12.75" customHeight="1" x14ac:dyDescent="0.2"/>
    <row r="255157" ht="12.75" customHeight="1" x14ac:dyDescent="0.2"/>
    <row r="255161" ht="12.75" customHeight="1" x14ac:dyDescent="0.2"/>
    <row r="255165" ht="12.75" customHeight="1" x14ac:dyDescent="0.2"/>
    <row r="255169" ht="12.75" customHeight="1" x14ac:dyDescent="0.2"/>
    <row r="255173" ht="12.75" customHeight="1" x14ac:dyDescent="0.2"/>
    <row r="255177" ht="12.75" customHeight="1" x14ac:dyDescent="0.2"/>
    <row r="255181" ht="12.75" customHeight="1" x14ac:dyDescent="0.2"/>
    <row r="255185" ht="12.75" customHeight="1" x14ac:dyDescent="0.2"/>
    <row r="255189" ht="12.75" customHeight="1" x14ac:dyDescent="0.2"/>
    <row r="255193" ht="12.75" customHeight="1" x14ac:dyDescent="0.2"/>
    <row r="255197" ht="12.75" customHeight="1" x14ac:dyDescent="0.2"/>
    <row r="255201" ht="12.75" customHeight="1" x14ac:dyDescent="0.2"/>
    <row r="255205" ht="12.75" customHeight="1" x14ac:dyDescent="0.2"/>
    <row r="255209" ht="12.75" customHeight="1" x14ac:dyDescent="0.2"/>
    <row r="255213" ht="12.75" customHeight="1" x14ac:dyDescent="0.2"/>
    <row r="255217" ht="12.75" customHeight="1" x14ac:dyDescent="0.2"/>
    <row r="255221" ht="12.75" customHeight="1" x14ac:dyDescent="0.2"/>
    <row r="255225" ht="12.75" customHeight="1" x14ac:dyDescent="0.2"/>
    <row r="255229" ht="12.75" customHeight="1" x14ac:dyDescent="0.2"/>
    <row r="255233" ht="12.75" customHeight="1" x14ac:dyDescent="0.2"/>
    <row r="255237" ht="12.75" customHeight="1" x14ac:dyDescent="0.2"/>
    <row r="255241" ht="12.75" customHeight="1" x14ac:dyDescent="0.2"/>
    <row r="255245" ht="12.75" customHeight="1" x14ac:dyDescent="0.2"/>
    <row r="255249" ht="12.75" customHeight="1" x14ac:dyDescent="0.2"/>
    <row r="255253" ht="12.75" customHeight="1" x14ac:dyDescent="0.2"/>
    <row r="255257" ht="12.75" customHeight="1" x14ac:dyDescent="0.2"/>
    <row r="255261" ht="12.75" customHeight="1" x14ac:dyDescent="0.2"/>
    <row r="255265" ht="12.75" customHeight="1" x14ac:dyDescent="0.2"/>
    <row r="255269" ht="12.75" customHeight="1" x14ac:dyDescent="0.2"/>
    <row r="255273" ht="12.75" customHeight="1" x14ac:dyDescent="0.2"/>
    <row r="255277" ht="12.75" customHeight="1" x14ac:dyDescent="0.2"/>
    <row r="255281" ht="12.75" customHeight="1" x14ac:dyDescent="0.2"/>
    <row r="255285" ht="12.75" customHeight="1" x14ac:dyDescent="0.2"/>
    <row r="255289" ht="12.75" customHeight="1" x14ac:dyDescent="0.2"/>
    <row r="255293" ht="12.75" customHeight="1" x14ac:dyDescent="0.2"/>
    <row r="255297" ht="12.75" customHeight="1" x14ac:dyDescent="0.2"/>
    <row r="255301" ht="12.75" customHeight="1" x14ac:dyDescent="0.2"/>
    <row r="255305" ht="12.75" customHeight="1" x14ac:dyDescent="0.2"/>
    <row r="255309" ht="12.75" customHeight="1" x14ac:dyDescent="0.2"/>
    <row r="255313" ht="12.75" customHeight="1" x14ac:dyDescent="0.2"/>
    <row r="255317" ht="12.75" customHeight="1" x14ac:dyDescent="0.2"/>
    <row r="255321" ht="12.75" customHeight="1" x14ac:dyDescent="0.2"/>
    <row r="255325" ht="12.75" customHeight="1" x14ac:dyDescent="0.2"/>
    <row r="255329" ht="12.75" customHeight="1" x14ac:dyDescent="0.2"/>
    <row r="255333" ht="12.75" customHeight="1" x14ac:dyDescent="0.2"/>
    <row r="255337" ht="12.75" customHeight="1" x14ac:dyDescent="0.2"/>
    <row r="255341" ht="12.75" customHeight="1" x14ac:dyDescent="0.2"/>
    <row r="255345" ht="12.75" customHeight="1" x14ac:dyDescent="0.2"/>
    <row r="255349" ht="12.75" customHeight="1" x14ac:dyDescent="0.2"/>
    <row r="255353" ht="12.75" customHeight="1" x14ac:dyDescent="0.2"/>
    <row r="255357" ht="12.75" customHeight="1" x14ac:dyDescent="0.2"/>
    <row r="255361" ht="12.75" customHeight="1" x14ac:dyDescent="0.2"/>
    <row r="255365" ht="12.75" customHeight="1" x14ac:dyDescent="0.2"/>
    <row r="255369" ht="12.75" customHeight="1" x14ac:dyDescent="0.2"/>
    <row r="255373" ht="12.75" customHeight="1" x14ac:dyDescent="0.2"/>
    <row r="255377" ht="12.75" customHeight="1" x14ac:dyDescent="0.2"/>
    <row r="255381" ht="12.75" customHeight="1" x14ac:dyDescent="0.2"/>
    <row r="255385" ht="12.75" customHeight="1" x14ac:dyDescent="0.2"/>
    <row r="255389" ht="12.75" customHeight="1" x14ac:dyDescent="0.2"/>
    <row r="255393" ht="12.75" customHeight="1" x14ac:dyDescent="0.2"/>
    <row r="255397" ht="12.75" customHeight="1" x14ac:dyDescent="0.2"/>
    <row r="255401" ht="12.75" customHeight="1" x14ac:dyDescent="0.2"/>
    <row r="255405" ht="12.75" customHeight="1" x14ac:dyDescent="0.2"/>
    <row r="255409" ht="12.75" customHeight="1" x14ac:dyDescent="0.2"/>
    <row r="255413" ht="12.75" customHeight="1" x14ac:dyDescent="0.2"/>
    <row r="255417" ht="12.75" customHeight="1" x14ac:dyDescent="0.2"/>
    <row r="255421" ht="12.75" customHeight="1" x14ac:dyDescent="0.2"/>
    <row r="255425" ht="12.75" customHeight="1" x14ac:dyDescent="0.2"/>
    <row r="255429" ht="12.75" customHeight="1" x14ac:dyDescent="0.2"/>
    <row r="255433" ht="12.75" customHeight="1" x14ac:dyDescent="0.2"/>
    <row r="255437" ht="12.75" customHeight="1" x14ac:dyDescent="0.2"/>
    <row r="255441" ht="12.75" customHeight="1" x14ac:dyDescent="0.2"/>
    <row r="255445" ht="12.75" customHeight="1" x14ac:dyDescent="0.2"/>
    <row r="255449" ht="12.75" customHeight="1" x14ac:dyDescent="0.2"/>
    <row r="255453" ht="12.75" customHeight="1" x14ac:dyDescent="0.2"/>
    <row r="255457" ht="12.75" customHeight="1" x14ac:dyDescent="0.2"/>
    <row r="255461" ht="12.75" customHeight="1" x14ac:dyDescent="0.2"/>
    <row r="255465" ht="12.75" customHeight="1" x14ac:dyDescent="0.2"/>
    <row r="255469" ht="12.75" customHeight="1" x14ac:dyDescent="0.2"/>
    <row r="255473" ht="12.75" customHeight="1" x14ac:dyDescent="0.2"/>
    <row r="255477" ht="12.75" customHeight="1" x14ac:dyDescent="0.2"/>
    <row r="255481" ht="12.75" customHeight="1" x14ac:dyDescent="0.2"/>
    <row r="255485" ht="12.75" customHeight="1" x14ac:dyDescent="0.2"/>
    <row r="255489" ht="12.75" customHeight="1" x14ac:dyDescent="0.2"/>
    <row r="255493" ht="12.75" customHeight="1" x14ac:dyDescent="0.2"/>
    <row r="255497" ht="12.75" customHeight="1" x14ac:dyDescent="0.2"/>
    <row r="255501" ht="12.75" customHeight="1" x14ac:dyDescent="0.2"/>
    <row r="255505" ht="12.75" customHeight="1" x14ac:dyDescent="0.2"/>
    <row r="255509" ht="12.75" customHeight="1" x14ac:dyDescent="0.2"/>
    <row r="255513" ht="12.75" customHeight="1" x14ac:dyDescent="0.2"/>
    <row r="255517" ht="12.75" customHeight="1" x14ac:dyDescent="0.2"/>
    <row r="255521" ht="12.75" customHeight="1" x14ac:dyDescent="0.2"/>
    <row r="255525" ht="12.75" customHeight="1" x14ac:dyDescent="0.2"/>
    <row r="255529" ht="12.75" customHeight="1" x14ac:dyDescent="0.2"/>
    <row r="255533" ht="12.75" customHeight="1" x14ac:dyDescent="0.2"/>
    <row r="255537" ht="12.75" customHeight="1" x14ac:dyDescent="0.2"/>
    <row r="255541" ht="12.75" customHeight="1" x14ac:dyDescent="0.2"/>
    <row r="255545" ht="12.75" customHeight="1" x14ac:dyDescent="0.2"/>
    <row r="255549" ht="12.75" customHeight="1" x14ac:dyDescent="0.2"/>
    <row r="255553" ht="12.75" customHeight="1" x14ac:dyDescent="0.2"/>
    <row r="255557" ht="12.75" customHeight="1" x14ac:dyDescent="0.2"/>
    <row r="255561" ht="12.75" customHeight="1" x14ac:dyDescent="0.2"/>
    <row r="255565" ht="12.75" customHeight="1" x14ac:dyDescent="0.2"/>
    <row r="255569" ht="12.75" customHeight="1" x14ac:dyDescent="0.2"/>
    <row r="255573" ht="12.75" customHeight="1" x14ac:dyDescent="0.2"/>
    <row r="255577" ht="12.75" customHeight="1" x14ac:dyDescent="0.2"/>
    <row r="255581" ht="12.75" customHeight="1" x14ac:dyDescent="0.2"/>
    <row r="255585" ht="12.75" customHeight="1" x14ac:dyDescent="0.2"/>
    <row r="255589" ht="12.75" customHeight="1" x14ac:dyDescent="0.2"/>
    <row r="255593" ht="12.75" customHeight="1" x14ac:dyDescent="0.2"/>
    <row r="255597" ht="12.75" customHeight="1" x14ac:dyDescent="0.2"/>
    <row r="255601" ht="12.75" customHeight="1" x14ac:dyDescent="0.2"/>
    <row r="255605" ht="12.75" customHeight="1" x14ac:dyDescent="0.2"/>
    <row r="255609" ht="12.75" customHeight="1" x14ac:dyDescent="0.2"/>
    <row r="255613" ht="12.75" customHeight="1" x14ac:dyDescent="0.2"/>
    <row r="255617" ht="12.75" customHeight="1" x14ac:dyDescent="0.2"/>
    <row r="255621" ht="12.75" customHeight="1" x14ac:dyDescent="0.2"/>
    <row r="255625" ht="12.75" customHeight="1" x14ac:dyDescent="0.2"/>
    <row r="255629" ht="12.75" customHeight="1" x14ac:dyDescent="0.2"/>
    <row r="255633" ht="12.75" customHeight="1" x14ac:dyDescent="0.2"/>
    <row r="255637" ht="12.75" customHeight="1" x14ac:dyDescent="0.2"/>
    <row r="255641" ht="12.75" customHeight="1" x14ac:dyDescent="0.2"/>
    <row r="255645" ht="12.75" customHeight="1" x14ac:dyDescent="0.2"/>
    <row r="255649" ht="12.75" customHeight="1" x14ac:dyDescent="0.2"/>
    <row r="255653" ht="12.75" customHeight="1" x14ac:dyDescent="0.2"/>
    <row r="255657" ht="12.75" customHeight="1" x14ac:dyDescent="0.2"/>
    <row r="255661" ht="12.75" customHeight="1" x14ac:dyDescent="0.2"/>
    <row r="255665" ht="12.75" customHeight="1" x14ac:dyDescent="0.2"/>
    <row r="255669" ht="12.75" customHeight="1" x14ac:dyDescent="0.2"/>
    <row r="255673" ht="12.75" customHeight="1" x14ac:dyDescent="0.2"/>
    <row r="255677" ht="12.75" customHeight="1" x14ac:dyDescent="0.2"/>
    <row r="255681" ht="12.75" customHeight="1" x14ac:dyDescent="0.2"/>
    <row r="255685" ht="12.75" customHeight="1" x14ac:dyDescent="0.2"/>
    <row r="255689" ht="12.75" customHeight="1" x14ac:dyDescent="0.2"/>
    <row r="255693" ht="12.75" customHeight="1" x14ac:dyDescent="0.2"/>
    <row r="255697" ht="12.75" customHeight="1" x14ac:dyDescent="0.2"/>
    <row r="255701" ht="12.75" customHeight="1" x14ac:dyDescent="0.2"/>
    <row r="255705" ht="12.75" customHeight="1" x14ac:dyDescent="0.2"/>
    <row r="255709" ht="12.75" customHeight="1" x14ac:dyDescent="0.2"/>
    <row r="255713" ht="12.75" customHeight="1" x14ac:dyDescent="0.2"/>
    <row r="255717" ht="12.75" customHeight="1" x14ac:dyDescent="0.2"/>
    <row r="255721" ht="12.75" customHeight="1" x14ac:dyDescent="0.2"/>
    <row r="255725" ht="12.75" customHeight="1" x14ac:dyDescent="0.2"/>
    <row r="255729" ht="12.75" customHeight="1" x14ac:dyDescent="0.2"/>
    <row r="255733" ht="12.75" customHeight="1" x14ac:dyDescent="0.2"/>
    <row r="255737" ht="12.75" customHeight="1" x14ac:dyDescent="0.2"/>
    <row r="255741" ht="12.75" customHeight="1" x14ac:dyDescent="0.2"/>
    <row r="255745" ht="12.75" customHeight="1" x14ac:dyDescent="0.2"/>
    <row r="255749" ht="12.75" customHeight="1" x14ac:dyDescent="0.2"/>
    <row r="255753" ht="12.75" customHeight="1" x14ac:dyDescent="0.2"/>
    <row r="255757" ht="12.75" customHeight="1" x14ac:dyDescent="0.2"/>
    <row r="255761" ht="12.75" customHeight="1" x14ac:dyDescent="0.2"/>
    <row r="255765" ht="12.75" customHeight="1" x14ac:dyDescent="0.2"/>
    <row r="255769" ht="12.75" customHeight="1" x14ac:dyDescent="0.2"/>
    <row r="255773" ht="12.75" customHeight="1" x14ac:dyDescent="0.2"/>
    <row r="255777" ht="12.75" customHeight="1" x14ac:dyDescent="0.2"/>
    <row r="255781" ht="12.75" customHeight="1" x14ac:dyDescent="0.2"/>
    <row r="255785" ht="12.75" customHeight="1" x14ac:dyDescent="0.2"/>
    <row r="255789" ht="12.75" customHeight="1" x14ac:dyDescent="0.2"/>
    <row r="255793" ht="12.75" customHeight="1" x14ac:dyDescent="0.2"/>
    <row r="255797" ht="12.75" customHeight="1" x14ac:dyDescent="0.2"/>
    <row r="255801" ht="12.75" customHeight="1" x14ac:dyDescent="0.2"/>
    <row r="255805" ht="12.75" customHeight="1" x14ac:dyDescent="0.2"/>
    <row r="255809" ht="12.75" customHeight="1" x14ac:dyDescent="0.2"/>
    <row r="255813" ht="12.75" customHeight="1" x14ac:dyDescent="0.2"/>
    <row r="255817" ht="12.75" customHeight="1" x14ac:dyDescent="0.2"/>
    <row r="255821" ht="12.75" customHeight="1" x14ac:dyDescent="0.2"/>
    <row r="255825" ht="12.75" customHeight="1" x14ac:dyDescent="0.2"/>
    <row r="255829" ht="12.75" customHeight="1" x14ac:dyDescent="0.2"/>
    <row r="255833" ht="12.75" customHeight="1" x14ac:dyDescent="0.2"/>
    <row r="255837" ht="12.75" customHeight="1" x14ac:dyDescent="0.2"/>
    <row r="255841" ht="12.75" customHeight="1" x14ac:dyDescent="0.2"/>
    <row r="255845" ht="12.75" customHeight="1" x14ac:dyDescent="0.2"/>
    <row r="255849" ht="12.75" customHeight="1" x14ac:dyDescent="0.2"/>
    <row r="255853" ht="12.75" customHeight="1" x14ac:dyDescent="0.2"/>
    <row r="255857" ht="12.75" customHeight="1" x14ac:dyDescent="0.2"/>
    <row r="255861" ht="12.75" customHeight="1" x14ac:dyDescent="0.2"/>
    <row r="255865" ht="12.75" customHeight="1" x14ac:dyDescent="0.2"/>
    <row r="255869" ht="12.75" customHeight="1" x14ac:dyDescent="0.2"/>
    <row r="255873" ht="12.75" customHeight="1" x14ac:dyDescent="0.2"/>
    <row r="255877" ht="12.75" customHeight="1" x14ac:dyDescent="0.2"/>
    <row r="255881" ht="12.75" customHeight="1" x14ac:dyDescent="0.2"/>
    <row r="255885" ht="12.75" customHeight="1" x14ac:dyDescent="0.2"/>
    <row r="255889" ht="12.75" customHeight="1" x14ac:dyDescent="0.2"/>
    <row r="255893" ht="12.75" customHeight="1" x14ac:dyDescent="0.2"/>
    <row r="255897" ht="12.75" customHeight="1" x14ac:dyDescent="0.2"/>
    <row r="255901" ht="12.75" customHeight="1" x14ac:dyDescent="0.2"/>
    <row r="255905" ht="12.75" customHeight="1" x14ac:dyDescent="0.2"/>
    <row r="255909" ht="12.75" customHeight="1" x14ac:dyDescent="0.2"/>
    <row r="255913" ht="12.75" customHeight="1" x14ac:dyDescent="0.2"/>
    <row r="255917" ht="12.75" customHeight="1" x14ac:dyDescent="0.2"/>
    <row r="255921" ht="12.75" customHeight="1" x14ac:dyDescent="0.2"/>
    <row r="255925" ht="12.75" customHeight="1" x14ac:dyDescent="0.2"/>
    <row r="255929" ht="12.75" customHeight="1" x14ac:dyDescent="0.2"/>
    <row r="255933" ht="12.75" customHeight="1" x14ac:dyDescent="0.2"/>
    <row r="255937" ht="12.75" customHeight="1" x14ac:dyDescent="0.2"/>
    <row r="255941" ht="12.75" customHeight="1" x14ac:dyDescent="0.2"/>
    <row r="255945" ht="12.75" customHeight="1" x14ac:dyDescent="0.2"/>
    <row r="255949" ht="12.75" customHeight="1" x14ac:dyDescent="0.2"/>
    <row r="255953" ht="12.75" customHeight="1" x14ac:dyDescent="0.2"/>
    <row r="255957" ht="12.75" customHeight="1" x14ac:dyDescent="0.2"/>
    <row r="255961" ht="12.75" customHeight="1" x14ac:dyDescent="0.2"/>
    <row r="255965" ht="12.75" customHeight="1" x14ac:dyDescent="0.2"/>
    <row r="255969" ht="12.75" customHeight="1" x14ac:dyDescent="0.2"/>
    <row r="255973" ht="12.75" customHeight="1" x14ac:dyDescent="0.2"/>
    <row r="255977" ht="12.75" customHeight="1" x14ac:dyDescent="0.2"/>
    <row r="255981" ht="12.75" customHeight="1" x14ac:dyDescent="0.2"/>
    <row r="255985" ht="12.75" customHeight="1" x14ac:dyDescent="0.2"/>
    <row r="255989" ht="12.75" customHeight="1" x14ac:dyDescent="0.2"/>
    <row r="255993" ht="12.75" customHeight="1" x14ac:dyDescent="0.2"/>
    <row r="255997" ht="12.75" customHeight="1" x14ac:dyDescent="0.2"/>
    <row r="256001" ht="12.75" customHeight="1" x14ac:dyDescent="0.2"/>
    <row r="256005" ht="12.75" customHeight="1" x14ac:dyDescent="0.2"/>
    <row r="256009" ht="12.75" customHeight="1" x14ac:dyDescent="0.2"/>
    <row r="256013" ht="12.75" customHeight="1" x14ac:dyDescent="0.2"/>
    <row r="256017" ht="12.75" customHeight="1" x14ac:dyDescent="0.2"/>
    <row r="256021" ht="12.75" customHeight="1" x14ac:dyDescent="0.2"/>
    <row r="256025" ht="12.75" customHeight="1" x14ac:dyDescent="0.2"/>
    <row r="256029" ht="12.75" customHeight="1" x14ac:dyDescent="0.2"/>
    <row r="256033" ht="12.75" customHeight="1" x14ac:dyDescent="0.2"/>
    <row r="256037" ht="12.75" customHeight="1" x14ac:dyDescent="0.2"/>
    <row r="256041" ht="12.75" customHeight="1" x14ac:dyDescent="0.2"/>
    <row r="256045" ht="12.75" customHeight="1" x14ac:dyDescent="0.2"/>
    <row r="256049" ht="12.75" customHeight="1" x14ac:dyDescent="0.2"/>
    <row r="256053" ht="12.75" customHeight="1" x14ac:dyDescent="0.2"/>
    <row r="256057" ht="12.75" customHeight="1" x14ac:dyDescent="0.2"/>
    <row r="256061" ht="12.75" customHeight="1" x14ac:dyDescent="0.2"/>
    <row r="256065" ht="12.75" customHeight="1" x14ac:dyDescent="0.2"/>
    <row r="256069" ht="12.75" customHeight="1" x14ac:dyDescent="0.2"/>
    <row r="256073" ht="12.75" customHeight="1" x14ac:dyDescent="0.2"/>
    <row r="256077" ht="12.75" customHeight="1" x14ac:dyDescent="0.2"/>
    <row r="256081" ht="12.75" customHeight="1" x14ac:dyDescent="0.2"/>
    <row r="256085" ht="12.75" customHeight="1" x14ac:dyDescent="0.2"/>
    <row r="256089" ht="12.75" customHeight="1" x14ac:dyDescent="0.2"/>
    <row r="256093" ht="12.75" customHeight="1" x14ac:dyDescent="0.2"/>
    <row r="256097" ht="12.75" customHeight="1" x14ac:dyDescent="0.2"/>
    <row r="256101" ht="12.75" customHeight="1" x14ac:dyDescent="0.2"/>
    <row r="256105" ht="12.75" customHeight="1" x14ac:dyDescent="0.2"/>
    <row r="256109" ht="12.75" customHeight="1" x14ac:dyDescent="0.2"/>
    <row r="256113" ht="12.75" customHeight="1" x14ac:dyDescent="0.2"/>
    <row r="256117" ht="12.75" customHeight="1" x14ac:dyDescent="0.2"/>
    <row r="256121" ht="12.75" customHeight="1" x14ac:dyDescent="0.2"/>
    <row r="256125" ht="12.75" customHeight="1" x14ac:dyDescent="0.2"/>
    <row r="256129" ht="12.75" customHeight="1" x14ac:dyDescent="0.2"/>
    <row r="256133" ht="12.75" customHeight="1" x14ac:dyDescent="0.2"/>
    <row r="256137" ht="12.75" customHeight="1" x14ac:dyDescent="0.2"/>
    <row r="256141" ht="12.75" customHeight="1" x14ac:dyDescent="0.2"/>
    <row r="256145" ht="12.75" customHeight="1" x14ac:dyDescent="0.2"/>
    <row r="256149" ht="12.75" customHeight="1" x14ac:dyDescent="0.2"/>
    <row r="256153" ht="12.75" customHeight="1" x14ac:dyDescent="0.2"/>
    <row r="256157" ht="12.75" customHeight="1" x14ac:dyDescent="0.2"/>
    <row r="256161" ht="12.75" customHeight="1" x14ac:dyDescent="0.2"/>
    <row r="256165" ht="12.75" customHeight="1" x14ac:dyDescent="0.2"/>
    <row r="256169" ht="12.75" customHeight="1" x14ac:dyDescent="0.2"/>
    <row r="256173" ht="12.75" customHeight="1" x14ac:dyDescent="0.2"/>
    <row r="256177" ht="12.75" customHeight="1" x14ac:dyDescent="0.2"/>
    <row r="256181" ht="12.75" customHeight="1" x14ac:dyDescent="0.2"/>
    <row r="256185" ht="12.75" customHeight="1" x14ac:dyDescent="0.2"/>
    <row r="256189" ht="12.75" customHeight="1" x14ac:dyDescent="0.2"/>
    <row r="256193" ht="12.75" customHeight="1" x14ac:dyDescent="0.2"/>
    <row r="256197" ht="12.75" customHeight="1" x14ac:dyDescent="0.2"/>
    <row r="256201" ht="12.75" customHeight="1" x14ac:dyDescent="0.2"/>
    <row r="256205" ht="12.75" customHeight="1" x14ac:dyDescent="0.2"/>
    <row r="256209" ht="12.75" customHeight="1" x14ac:dyDescent="0.2"/>
    <row r="256213" ht="12.75" customHeight="1" x14ac:dyDescent="0.2"/>
    <row r="256217" ht="12.75" customHeight="1" x14ac:dyDescent="0.2"/>
    <row r="256221" ht="12.75" customHeight="1" x14ac:dyDescent="0.2"/>
    <row r="256225" ht="12.75" customHeight="1" x14ac:dyDescent="0.2"/>
    <row r="256229" ht="12.75" customHeight="1" x14ac:dyDescent="0.2"/>
    <row r="256233" ht="12.75" customHeight="1" x14ac:dyDescent="0.2"/>
    <row r="256237" ht="12.75" customHeight="1" x14ac:dyDescent="0.2"/>
    <row r="256241" ht="12.75" customHeight="1" x14ac:dyDescent="0.2"/>
    <row r="256245" ht="12.75" customHeight="1" x14ac:dyDescent="0.2"/>
    <row r="256249" ht="12.75" customHeight="1" x14ac:dyDescent="0.2"/>
    <row r="256253" ht="12.75" customHeight="1" x14ac:dyDescent="0.2"/>
    <row r="256257" ht="12.75" customHeight="1" x14ac:dyDescent="0.2"/>
    <row r="256261" ht="12.75" customHeight="1" x14ac:dyDescent="0.2"/>
    <row r="256265" ht="12.75" customHeight="1" x14ac:dyDescent="0.2"/>
    <row r="256269" ht="12.75" customHeight="1" x14ac:dyDescent="0.2"/>
    <row r="256273" ht="12.75" customHeight="1" x14ac:dyDescent="0.2"/>
    <row r="256277" ht="12.75" customHeight="1" x14ac:dyDescent="0.2"/>
    <row r="256281" ht="12.75" customHeight="1" x14ac:dyDescent="0.2"/>
    <row r="256285" ht="12.75" customHeight="1" x14ac:dyDescent="0.2"/>
    <row r="256289" ht="12.75" customHeight="1" x14ac:dyDescent="0.2"/>
    <row r="256293" ht="12.75" customHeight="1" x14ac:dyDescent="0.2"/>
    <row r="256297" ht="12.75" customHeight="1" x14ac:dyDescent="0.2"/>
    <row r="256301" ht="12.75" customHeight="1" x14ac:dyDescent="0.2"/>
    <row r="256305" ht="12.75" customHeight="1" x14ac:dyDescent="0.2"/>
    <row r="256309" ht="12.75" customHeight="1" x14ac:dyDescent="0.2"/>
    <row r="256313" ht="12.75" customHeight="1" x14ac:dyDescent="0.2"/>
    <row r="256317" ht="12.75" customHeight="1" x14ac:dyDescent="0.2"/>
    <row r="256321" ht="12.75" customHeight="1" x14ac:dyDescent="0.2"/>
    <row r="256325" ht="12.75" customHeight="1" x14ac:dyDescent="0.2"/>
    <row r="256329" ht="12.75" customHeight="1" x14ac:dyDescent="0.2"/>
    <row r="256333" ht="12.75" customHeight="1" x14ac:dyDescent="0.2"/>
    <row r="256337" ht="12.75" customHeight="1" x14ac:dyDescent="0.2"/>
    <row r="256341" ht="12.75" customHeight="1" x14ac:dyDescent="0.2"/>
    <row r="256345" ht="12.75" customHeight="1" x14ac:dyDescent="0.2"/>
    <row r="256349" ht="12.75" customHeight="1" x14ac:dyDescent="0.2"/>
    <row r="256353" ht="12.75" customHeight="1" x14ac:dyDescent="0.2"/>
    <row r="256357" ht="12.75" customHeight="1" x14ac:dyDescent="0.2"/>
    <row r="256361" ht="12.75" customHeight="1" x14ac:dyDescent="0.2"/>
    <row r="256365" ht="12.75" customHeight="1" x14ac:dyDescent="0.2"/>
    <row r="256369" ht="12.75" customHeight="1" x14ac:dyDescent="0.2"/>
    <row r="256373" ht="12.75" customHeight="1" x14ac:dyDescent="0.2"/>
    <row r="256377" ht="12.75" customHeight="1" x14ac:dyDescent="0.2"/>
    <row r="256381" ht="12.75" customHeight="1" x14ac:dyDescent="0.2"/>
    <row r="256385" ht="12.75" customHeight="1" x14ac:dyDescent="0.2"/>
    <row r="256389" ht="12.75" customHeight="1" x14ac:dyDescent="0.2"/>
    <row r="256393" ht="12.75" customHeight="1" x14ac:dyDescent="0.2"/>
    <row r="256397" ht="12.75" customHeight="1" x14ac:dyDescent="0.2"/>
    <row r="256401" ht="12.75" customHeight="1" x14ac:dyDescent="0.2"/>
    <row r="256405" ht="12.75" customHeight="1" x14ac:dyDescent="0.2"/>
    <row r="256409" ht="12.75" customHeight="1" x14ac:dyDescent="0.2"/>
    <row r="256413" ht="12.75" customHeight="1" x14ac:dyDescent="0.2"/>
    <row r="256417" ht="12.75" customHeight="1" x14ac:dyDescent="0.2"/>
    <row r="256421" ht="12.75" customHeight="1" x14ac:dyDescent="0.2"/>
    <row r="256425" ht="12.75" customHeight="1" x14ac:dyDescent="0.2"/>
    <row r="256429" ht="12.75" customHeight="1" x14ac:dyDescent="0.2"/>
    <row r="256433" ht="12.75" customHeight="1" x14ac:dyDescent="0.2"/>
    <row r="256437" ht="12.75" customHeight="1" x14ac:dyDescent="0.2"/>
    <row r="256441" ht="12.75" customHeight="1" x14ac:dyDescent="0.2"/>
    <row r="256445" ht="12.75" customHeight="1" x14ac:dyDescent="0.2"/>
    <row r="256449" ht="12.75" customHeight="1" x14ac:dyDescent="0.2"/>
    <row r="256453" ht="12.75" customHeight="1" x14ac:dyDescent="0.2"/>
    <row r="256457" ht="12.75" customHeight="1" x14ac:dyDescent="0.2"/>
    <row r="256461" ht="12.75" customHeight="1" x14ac:dyDescent="0.2"/>
    <row r="256465" ht="12.75" customHeight="1" x14ac:dyDescent="0.2"/>
    <row r="256469" ht="12.75" customHeight="1" x14ac:dyDescent="0.2"/>
    <row r="256473" ht="12.75" customHeight="1" x14ac:dyDescent="0.2"/>
    <row r="256477" ht="12.75" customHeight="1" x14ac:dyDescent="0.2"/>
    <row r="256481" ht="12.75" customHeight="1" x14ac:dyDescent="0.2"/>
    <row r="256485" ht="12.75" customHeight="1" x14ac:dyDescent="0.2"/>
    <row r="256489" ht="12.75" customHeight="1" x14ac:dyDescent="0.2"/>
    <row r="256493" ht="12.75" customHeight="1" x14ac:dyDescent="0.2"/>
    <row r="256497" ht="12.75" customHeight="1" x14ac:dyDescent="0.2"/>
    <row r="256501" ht="12.75" customHeight="1" x14ac:dyDescent="0.2"/>
    <row r="256505" ht="12.75" customHeight="1" x14ac:dyDescent="0.2"/>
    <row r="256509" ht="12.75" customHeight="1" x14ac:dyDescent="0.2"/>
    <row r="256513" ht="12.75" customHeight="1" x14ac:dyDescent="0.2"/>
    <row r="256517" ht="12.75" customHeight="1" x14ac:dyDescent="0.2"/>
    <row r="256521" ht="12.75" customHeight="1" x14ac:dyDescent="0.2"/>
    <row r="256525" ht="12.75" customHeight="1" x14ac:dyDescent="0.2"/>
    <row r="256529" ht="12.75" customHeight="1" x14ac:dyDescent="0.2"/>
    <row r="256533" ht="12.75" customHeight="1" x14ac:dyDescent="0.2"/>
    <row r="256537" ht="12.75" customHeight="1" x14ac:dyDescent="0.2"/>
    <row r="256541" ht="12.75" customHeight="1" x14ac:dyDescent="0.2"/>
    <row r="256545" ht="12.75" customHeight="1" x14ac:dyDescent="0.2"/>
    <row r="256549" ht="12.75" customHeight="1" x14ac:dyDescent="0.2"/>
    <row r="256553" ht="12.75" customHeight="1" x14ac:dyDescent="0.2"/>
    <row r="256557" ht="12.75" customHeight="1" x14ac:dyDescent="0.2"/>
    <row r="256561" ht="12.75" customHeight="1" x14ac:dyDescent="0.2"/>
    <row r="256565" ht="12.75" customHeight="1" x14ac:dyDescent="0.2"/>
    <row r="256569" ht="12.75" customHeight="1" x14ac:dyDescent="0.2"/>
    <row r="256573" ht="12.75" customHeight="1" x14ac:dyDescent="0.2"/>
    <row r="256577" ht="12.75" customHeight="1" x14ac:dyDescent="0.2"/>
    <row r="256581" ht="12.75" customHeight="1" x14ac:dyDescent="0.2"/>
    <row r="256585" ht="12.75" customHeight="1" x14ac:dyDescent="0.2"/>
    <row r="256589" ht="12.75" customHeight="1" x14ac:dyDescent="0.2"/>
    <row r="256593" ht="12.75" customHeight="1" x14ac:dyDescent="0.2"/>
    <row r="256597" ht="12.75" customHeight="1" x14ac:dyDescent="0.2"/>
    <row r="256601" ht="12.75" customHeight="1" x14ac:dyDescent="0.2"/>
    <row r="256605" ht="12.75" customHeight="1" x14ac:dyDescent="0.2"/>
    <row r="256609" ht="12.75" customHeight="1" x14ac:dyDescent="0.2"/>
    <row r="256613" ht="12.75" customHeight="1" x14ac:dyDescent="0.2"/>
    <row r="256617" ht="12.75" customHeight="1" x14ac:dyDescent="0.2"/>
    <row r="256621" ht="12.75" customHeight="1" x14ac:dyDescent="0.2"/>
    <row r="256625" ht="12.75" customHeight="1" x14ac:dyDescent="0.2"/>
    <row r="256629" ht="12.75" customHeight="1" x14ac:dyDescent="0.2"/>
    <row r="256633" ht="12.75" customHeight="1" x14ac:dyDescent="0.2"/>
    <row r="256637" ht="12.75" customHeight="1" x14ac:dyDescent="0.2"/>
    <row r="256641" ht="12.75" customHeight="1" x14ac:dyDescent="0.2"/>
    <row r="256645" ht="12.75" customHeight="1" x14ac:dyDescent="0.2"/>
    <row r="256649" ht="12.75" customHeight="1" x14ac:dyDescent="0.2"/>
    <row r="256653" ht="12.75" customHeight="1" x14ac:dyDescent="0.2"/>
    <row r="256657" ht="12.75" customHeight="1" x14ac:dyDescent="0.2"/>
    <row r="256661" ht="12.75" customHeight="1" x14ac:dyDescent="0.2"/>
    <row r="256665" ht="12.75" customHeight="1" x14ac:dyDescent="0.2"/>
    <row r="256669" ht="12.75" customHeight="1" x14ac:dyDescent="0.2"/>
    <row r="256673" ht="12.75" customHeight="1" x14ac:dyDescent="0.2"/>
    <row r="256677" ht="12.75" customHeight="1" x14ac:dyDescent="0.2"/>
    <row r="256681" ht="12.75" customHeight="1" x14ac:dyDescent="0.2"/>
    <row r="256685" ht="12.75" customHeight="1" x14ac:dyDescent="0.2"/>
    <row r="256689" ht="12.75" customHeight="1" x14ac:dyDescent="0.2"/>
    <row r="256693" ht="12.75" customHeight="1" x14ac:dyDescent="0.2"/>
    <row r="256697" ht="12.75" customHeight="1" x14ac:dyDescent="0.2"/>
    <row r="256701" ht="12.75" customHeight="1" x14ac:dyDescent="0.2"/>
    <row r="256705" ht="12.75" customHeight="1" x14ac:dyDescent="0.2"/>
    <row r="256709" ht="12.75" customHeight="1" x14ac:dyDescent="0.2"/>
    <row r="256713" ht="12.75" customHeight="1" x14ac:dyDescent="0.2"/>
    <row r="256717" ht="12.75" customHeight="1" x14ac:dyDescent="0.2"/>
    <row r="256721" ht="12.75" customHeight="1" x14ac:dyDescent="0.2"/>
    <row r="256725" ht="12.75" customHeight="1" x14ac:dyDescent="0.2"/>
    <row r="256729" ht="12.75" customHeight="1" x14ac:dyDescent="0.2"/>
    <row r="256733" ht="12.75" customHeight="1" x14ac:dyDescent="0.2"/>
    <row r="256737" ht="12.75" customHeight="1" x14ac:dyDescent="0.2"/>
    <row r="256741" ht="12.75" customHeight="1" x14ac:dyDescent="0.2"/>
    <row r="256745" ht="12.75" customHeight="1" x14ac:dyDescent="0.2"/>
    <row r="256749" ht="12.75" customHeight="1" x14ac:dyDescent="0.2"/>
    <row r="256753" ht="12.75" customHeight="1" x14ac:dyDescent="0.2"/>
    <row r="256757" ht="12.75" customHeight="1" x14ac:dyDescent="0.2"/>
    <row r="256761" ht="12.75" customHeight="1" x14ac:dyDescent="0.2"/>
    <row r="256765" ht="12.75" customHeight="1" x14ac:dyDescent="0.2"/>
    <row r="256769" ht="12.75" customHeight="1" x14ac:dyDescent="0.2"/>
    <row r="256773" ht="12.75" customHeight="1" x14ac:dyDescent="0.2"/>
    <row r="256777" ht="12.75" customHeight="1" x14ac:dyDescent="0.2"/>
    <row r="256781" ht="12.75" customHeight="1" x14ac:dyDescent="0.2"/>
    <row r="256785" ht="12.75" customHeight="1" x14ac:dyDescent="0.2"/>
    <row r="256789" ht="12.75" customHeight="1" x14ac:dyDescent="0.2"/>
    <row r="256793" ht="12.75" customHeight="1" x14ac:dyDescent="0.2"/>
    <row r="256797" ht="12.75" customHeight="1" x14ac:dyDescent="0.2"/>
    <row r="256801" ht="12.75" customHeight="1" x14ac:dyDescent="0.2"/>
    <row r="256805" ht="12.75" customHeight="1" x14ac:dyDescent="0.2"/>
    <row r="256809" ht="12.75" customHeight="1" x14ac:dyDescent="0.2"/>
    <row r="256813" ht="12.75" customHeight="1" x14ac:dyDescent="0.2"/>
    <row r="256817" ht="12.75" customHeight="1" x14ac:dyDescent="0.2"/>
    <row r="256821" ht="12.75" customHeight="1" x14ac:dyDescent="0.2"/>
    <row r="256825" ht="12.75" customHeight="1" x14ac:dyDescent="0.2"/>
    <row r="256829" ht="12.75" customHeight="1" x14ac:dyDescent="0.2"/>
    <row r="256833" ht="12.75" customHeight="1" x14ac:dyDescent="0.2"/>
    <row r="256837" ht="12.75" customHeight="1" x14ac:dyDescent="0.2"/>
    <row r="256841" ht="12.75" customHeight="1" x14ac:dyDescent="0.2"/>
    <row r="256845" ht="12.75" customHeight="1" x14ac:dyDescent="0.2"/>
    <row r="256849" ht="12.75" customHeight="1" x14ac:dyDescent="0.2"/>
    <row r="256853" ht="12.75" customHeight="1" x14ac:dyDescent="0.2"/>
    <row r="256857" ht="12.75" customHeight="1" x14ac:dyDescent="0.2"/>
    <row r="256861" ht="12.75" customHeight="1" x14ac:dyDescent="0.2"/>
    <row r="256865" ht="12.75" customHeight="1" x14ac:dyDescent="0.2"/>
    <row r="256869" ht="12.75" customHeight="1" x14ac:dyDescent="0.2"/>
    <row r="256873" ht="12.75" customHeight="1" x14ac:dyDescent="0.2"/>
    <row r="256877" ht="12.75" customHeight="1" x14ac:dyDescent="0.2"/>
    <row r="256881" ht="12.75" customHeight="1" x14ac:dyDescent="0.2"/>
    <row r="256885" ht="12.75" customHeight="1" x14ac:dyDescent="0.2"/>
    <row r="256889" ht="12.75" customHeight="1" x14ac:dyDescent="0.2"/>
    <row r="256893" ht="12.75" customHeight="1" x14ac:dyDescent="0.2"/>
    <row r="256897" ht="12.75" customHeight="1" x14ac:dyDescent="0.2"/>
    <row r="256901" ht="12.75" customHeight="1" x14ac:dyDescent="0.2"/>
    <row r="256905" ht="12.75" customHeight="1" x14ac:dyDescent="0.2"/>
    <row r="256909" ht="12.75" customHeight="1" x14ac:dyDescent="0.2"/>
    <row r="256913" ht="12.75" customHeight="1" x14ac:dyDescent="0.2"/>
    <row r="256917" ht="12.75" customHeight="1" x14ac:dyDescent="0.2"/>
    <row r="256921" ht="12.75" customHeight="1" x14ac:dyDescent="0.2"/>
    <row r="256925" ht="12.75" customHeight="1" x14ac:dyDescent="0.2"/>
    <row r="256929" ht="12.75" customHeight="1" x14ac:dyDescent="0.2"/>
    <row r="256933" ht="12.75" customHeight="1" x14ac:dyDescent="0.2"/>
    <row r="256937" ht="12.75" customHeight="1" x14ac:dyDescent="0.2"/>
    <row r="256941" ht="12.75" customHeight="1" x14ac:dyDescent="0.2"/>
    <row r="256945" ht="12.75" customHeight="1" x14ac:dyDescent="0.2"/>
    <row r="256949" ht="12.75" customHeight="1" x14ac:dyDescent="0.2"/>
    <row r="256953" ht="12.75" customHeight="1" x14ac:dyDescent="0.2"/>
    <row r="256957" ht="12.75" customHeight="1" x14ac:dyDescent="0.2"/>
    <row r="256961" ht="12.75" customHeight="1" x14ac:dyDescent="0.2"/>
    <row r="256965" ht="12.75" customHeight="1" x14ac:dyDescent="0.2"/>
    <row r="256969" ht="12.75" customHeight="1" x14ac:dyDescent="0.2"/>
    <row r="256973" ht="12.75" customHeight="1" x14ac:dyDescent="0.2"/>
    <row r="256977" ht="12.75" customHeight="1" x14ac:dyDescent="0.2"/>
    <row r="256981" ht="12.75" customHeight="1" x14ac:dyDescent="0.2"/>
    <row r="256985" ht="12.75" customHeight="1" x14ac:dyDescent="0.2"/>
    <row r="256989" ht="12.75" customHeight="1" x14ac:dyDescent="0.2"/>
    <row r="256993" ht="12.75" customHeight="1" x14ac:dyDescent="0.2"/>
    <row r="256997" ht="12.75" customHeight="1" x14ac:dyDescent="0.2"/>
    <row r="257001" ht="12.75" customHeight="1" x14ac:dyDescent="0.2"/>
    <row r="257005" ht="12.75" customHeight="1" x14ac:dyDescent="0.2"/>
    <row r="257009" ht="12.75" customHeight="1" x14ac:dyDescent="0.2"/>
    <row r="257013" ht="12.75" customHeight="1" x14ac:dyDescent="0.2"/>
    <row r="257017" ht="12.75" customHeight="1" x14ac:dyDescent="0.2"/>
    <row r="257021" ht="12.75" customHeight="1" x14ac:dyDescent="0.2"/>
    <row r="257025" ht="12.75" customHeight="1" x14ac:dyDescent="0.2"/>
    <row r="257029" ht="12.75" customHeight="1" x14ac:dyDescent="0.2"/>
    <row r="257033" ht="12.75" customHeight="1" x14ac:dyDescent="0.2"/>
    <row r="257037" ht="12.75" customHeight="1" x14ac:dyDescent="0.2"/>
    <row r="257041" ht="12.75" customHeight="1" x14ac:dyDescent="0.2"/>
    <row r="257045" ht="12.75" customHeight="1" x14ac:dyDescent="0.2"/>
    <row r="257049" ht="12.75" customHeight="1" x14ac:dyDescent="0.2"/>
    <row r="257053" ht="12.75" customHeight="1" x14ac:dyDescent="0.2"/>
    <row r="257057" ht="12.75" customHeight="1" x14ac:dyDescent="0.2"/>
    <row r="257061" ht="12.75" customHeight="1" x14ac:dyDescent="0.2"/>
    <row r="257065" ht="12.75" customHeight="1" x14ac:dyDescent="0.2"/>
    <row r="257069" ht="12.75" customHeight="1" x14ac:dyDescent="0.2"/>
    <row r="257073" ht="12.75" customHeight="1" x14ac:dyDescent="0.2"/>
    <row r="257077" ht="12.75" customHeight="1" x14ac:dyDescent="0.2"/>
    <row r="257081" ht="12.75" customHeight="1" x14ac:dyDescent="0.2"/>
    <row r="257085" ht="12.75" customHeight="1" x14ac:dyDescent="0.2"/>
    <row r="257089" ht="12.75" customHeight="1" x14ac:dyDescent="0.2"/>
    <row r="257093" ht="12.75" customHeight="1" x14ac:dyDescent="0.2"/>
    <row r="257097" ht="12.75" customHeight="1" x14ac:dyDescent="0.2"/>
    <row r="257101" ht="12.75" customHeight="1" x14ac:dyDescent="0.2"/>
    <row r="257105" ht="12.75" customHeight="1" x14ac:dyDescent="0.2"/>
    <row r="257109" ht="12.75" customHeight="1" x14ac:dyDescent="0.2"/>
    <row r="257113" ht="12.75" customHeight="1" x14ac:dyDescent="0.2"/>
    <row r="257117" ht="12.75" customHeight="1" x14ac:dyDescent="0.2"/>
    <row r="257121" ht="12.75" customHeight="1" x14ac:dyDescent="0.2"/>
    <row r="257125" ht="12.75" customHeight="1" x14ac:dyDescent="0.2"/>
    <row r="257129" ht="12.75" customHeight="1" x14ac:dyDescent="0.2"/>
    <row r="257133" ht="12.75" customHeight="1" x14ac:dyDescent="0.2"/>
    <row r="257137" ht="12.75" customHeight="1" x14ac:dyDescent="0.2"/>
    <row r="257141" ht="12.75" customHeight="1" x14ac:dyDescent="0.2"/>
    <row r="257145" ht="12.75" customHeight="1" x14ac:dyDescent="0.2"/>
    <row r="257149" ht="12.75" customHeight="1" x14ac:dyDescent="0.2"/>
    <row r="257153" ht="12.75" customHeight="1" x14ac:dyDescent="0.2"/>
    <row r="257157" ht="12.75" customHeight="1" x14ac:dyDescent="0.2"/>
    <row r="257161" ht="12.75" customHeight="1" x14ac:dyDescent="0.2"/>
    <row r="257165" ht="12.75" customHeight="1" x14ac:dyDescent="0.2"/>
    <row r="257169" ht="12.75" customHeight="1" x14ac:dyDescent="0.2"/>
    <row r="257173" ht="12.75" customHeight="1" x14ac:dyDescent="0.2"/>
    <row r="257177" ht="12.75" customHeight="1" x14ac:dyDescent="0.2"/>
    <row r="257181" ht="12.75" customHeight="1" x14ac:dyDescent="0.2"/>
    <row r="257185" ht="12.75" customHeight="1" x14ac:dyDescent="0.2"/>
    <row r="257189" ht="12.75" customHeight="1" x14ac:dyDescent="0.2"/>
    <row r="257193" ht="12.75" customHeight="1" x14ac:dyDescent="0.2"/>
    <row r="257197" ht="12.75" customHeight="1" x14ac:dyDescent="0.2"/>
    <row r="257201" ht="12.75" customHeight="1" x14ac:dyDescent="0.2"/>
    <row r="257205" ht="12.75" customHeight="1" x14ac:dyDescent="0.2"/>
    <row r="257209" ht="12.75" customHeight="1" x14ac:dyDescent="0.2"/>
    <row r="257213" ht="12.75" customHeight="1" x14ac:dyDescent="0.2"/>
    <row r="257217" ht="12.75" customHeight="1" x14ac:dyDescent="0.2"/>
    <row r="257221" ht="12.75" customHeight="1" x14ac:dyDescent="0.2"/>
    <row r="257225" ht="12.75" customHeight="1" x14ac:dyDescent="0.2"/>
    <row r="257229" ht="12.75" customHeight="1" x14ac:dyDescent="0.2"/>
    <row r="257233" ht="12.75" customHeight="1" x14ac:dyDescent="0.2"/>
    <row r="257237" ht="12.75" customHeight="1" x14ac:dyDescent="0.2"/>
    <row r="257241" ht="12.75" customHeight="1" x14ac:dyDescent="0.2"/>
    <row r="257245" ht="12.75" customHeight="1" x14ac:dyDescent="0.2"/>
    <row r="257249" ht="12.75" customHeight="1" x14ac:dyDescent="0.2"/>
    <row r="257253" ht="12.75" customHeight="1" x14ac:dyDescent="0.2"/>
    <row r="257257" ht="12.75" customHeight="1" x14ac:dyDescent="0.2"/>
    <row r="257261" ht="12.75" customHeight="1" x14ac:dyDescent="0.2"/>
    <row r="257265" ht="12.75" customHeight="1" x14ac:dyDescent="0.2"/>
    <row r="257269" ht="12.75" customHeight="1" x14ac:dyDescent="0.2"/>
    <row r="257273" ht="12.75" customHeight="1" x14ac:dyDescent="0.2"/>
    <row r="257277" ht="12.75" customHeight="1" x14ac:dyDescent="0.2"/>
    <row r="257281" ht="12.75" customHeight="1" x14ac:dyDescent="0.2"/>
    <row r="257285" ht="12.75" customHeight="1" x14ac:dyDescent="0.2"/>
    <row r="257289" ht="12.75" customHeight="1" x14ac:dyDescent="0.2"/>
    <row r="257293" ht="12.75" customHeight="1" x14ac:dyDescent="0.2"/>
    <row r="257297" ht="12.75" customHeight="1" x14ac:dyDescent="0.2"/>
    <row r="257301" ht="12.75" customHeight="1" x14ac:dyDescent="0.2"/>
    <row r="257305" ht="12.75" customHeight="1" x14ac:dyDescent="0.2"/>
    <row r="257309" ht="12.75" customHeight="1" x14ac:dyDescent="0.2"/>
    <row r="257313" ht="12.75" customHeight="1" x14ac:dyDescent="0.2"/>
    <row r="257317" ht="12.75" customHeight="1" x14ac:dyDescent="0.2"/>
    <row r="257321" ht="12.75" customHeight="1" x14ac:dyDescent="0.2"/>
    <row r="257325" ht="12.75" customHeight="1" x14ac:dyDescent="0.2"/>
    <row r="257329" ht="12.75" customHeight="1" x14ac:dyDescent="0.2"/>
    <row r="257333" ht="12.75" customHeight="1" x14ac:dyDescent="0.2"/>
    <row r="257337" ht="12.75" customHeight="1" x14ac:dyDescent="0.2"/>
    <row r="257341" ht="12.75" customHeight="1" x14ac:dyDescent="0.2"/>
    <row r="257345" ht="12.75" customHeight="1" x14ac:dyDescent="0.2"/>
    <row r="257349" ht="12.75" customHeight="1" x14ac:dyDescent="0.2"/>
    <row r="257353" ht="12.75" customHeight="1" x14ac:dyDescent="0.2"/>
    <row r="257357" ht="12.75" customHeight="1" x14ac:dyDescent="0.2"/>
    <row r="257361" ht="12.75" customHeight="1" x14ac:dyDescent="0.2"/>
    <row r="257365" ht="12.75" customHeight="1" x14ac:dyDescent="0.2"/>
    <row r="257369" ht="12.75" customHeight="1" x14ac:dyDescent="0.2"/>
    <row r="257373" ht="12.75" customHeight="1" x14ac:dyDescent="0.2"/>
    <row r="257377" ht="12.75" customHeight="1" x14ac:dyDescent="0.2"/>
    <row r="257381" ht="12.75" customHeight="1" x14ac:dyDescent="0.2"/>
    <row r="257385" ht="12.75" customHeight="1" x14ac:dyDescent="0.2"/>
    <row r="257389" ht="12.75" customHeight="1" x14ac:dyDescent="0.2"/>
    <row r="257393" ht="12.75" customHeight="1" x14ac:dyDescent="0.2"/>
    <row r="257397" ht="12.75" customHeight="1" x14ac:dyDescent="0.2"/>
    <row r="257401" ht="12.75" customHeight="1" x14ac:dyDescent="0.2"/>
    <row r="257405" ht="12.75" customHeight="1" x14ac:dyDescent="0.2"/>
    <row r="257409" ht="12.75" customHeight="1" x14ac:dyDescent="0.2"/>
    <row r="257413" ht="12.75" customHeight="1" x14ac:dyDescent="0.2"/>
    <row r="257417" ht="12.75" customHeight="1" x14ac:dyDescent="0.2"/>
    <row r="257421" ht="12.75" customHeight="1" x14ac:dyDescent="0.2"/>
    <row r="257425" ht="12.75" customHeight="1" x14ac:dyDescent="0.2"/>
    <row r="257429" ht="12.75" customHeight="1" x14ac:dyDescent="0.2"/>
    <row r="257433" ht="12.75" customHeight="1" x14ac:dyDescent="0.2"/>
    <row r="257437" ht="12.75" customHeight="1" x14ac:dyDescent="0.2"/>
    <row r="257441" ht="12.75" customHeight="1" x14ac:dyDescent="0.2"/>
    <row r="257445" ht="12.75" customHeight="1" x14ac:dyDescent="0.2"/>
    <row r="257449" ht="12.75" customHeight="1" x14ac:dyDescent="0.2"/>
    <row r="257453" ht="12.75" customHeight="1" x14ac:dyDescent="0.2"/>
    <row r="257457" ht="12.75" customHeight="1" x14ac:dyDescent="0.2"/>
    <row r="257461" ht="12.75" customHeight="1" x14ac:dyDescent="0.2"/>
    <row r="257465" ht="12.75" customHeight="1" x14ac:dyDescent="0.2"/>
    <row r="257469" ht="12.75" customHeight="1" x14ac:dyDescent="0.2"/>
    <row r="257473" ht="12.75" customHeight="1" x14ac:dyDescent="0.2"/>
    <row r="257477" ht="12.75" customHeight="1" x14ac:dyDescent="0.2"/>
    <row r="257481" ht="12.75" customHeight="1" x14ac:dyDescent="0.2"/>
    <row r="257485" ht="12.75" customHeight="1" x14ac:dyDescent="0.2"/>
    <row r="257489" ht="12.75" customHeight="1" x14ac:dyDescent="0.2"/>
    <row r="257493" ht="12.75" customHeight="1" x14ac:dyDescent="0.2"/>
    <row r="257497" ht="12.75" customHeight="1" x14ac:dyDescent="0.2"/>
    <row r="257501" ht="12.75" customHeight="1" x14ac:dyDescent="0.2"/>
    <row r="257505" ht="12.75" customHeight="1" x14ac:dyDescent="0.2"/>
    <row r="257509" ht="12.75" customHeight="1" x14ac:dyDescent="0.2"/>
    <row r="257513" ht="12.75" customHeight="1" x14ac:dyDescent="0.2"/>
    <row r="257517" ht="12.75" customHeight="1" x14ac:dyDescent="0.2"/>
    <row r="257521" ht="12.75" customHeight="1" x14ac:dyDescent="0.2"/>
    <row r="257525" ht="12.75" customHeight="1" x14ac:dyDescent="0.2"/>
    <row r="257529" ht="12.75" customHeight="1" x14ac:dyDescent="0.2"/>
    <row r="257533" ht="12.75" customHeight="1" x14ac:dyDescent="0.2"/>
    <row r="257537" ht="12.75" customHeight="1" x14ac:dyDescent="0.2"/>
    <row r="257541" ht="12.75" customHeight="1" x14ac:dyDescent="0.2"/>
    <row r="257545" ht="12.75" customHeight="1" x14ac:dyDescent="0.2"/>
    <row r="257549" ht="12.75" customHeight="1" x14ac:dyDescent="0.2"/>
    <row r="257553" ht="12.75" customHeight="1" x14ac:dyDescent="0.2"/>
    <row r="257557" ht="12.75" customHeight="1" x14ac:dyDescent="0.2"/>
    <row r="257561" ht="12.75" customHeight="1" x14ac:dyDescent="0.2"/>
    <row r="257565" ht="12.75" customHeight="1" x14ac:dyDescent="0.2"/>
    <row r="257569" ht="12.75" customHeight="1" x14ac:dyDescent="0.2"/>
    <row r="257573" ht="12.75" customHeight="1" x14ac:dyDescent="0.2"/>
    <row r="257577" ht="12.75" customHeight="1" x14ac:dyDescent="0.2"/>
    <row r="257581" ht="12.75" customHeight="1" x14ac:dyDescent="0.2"/>
    <row r="257585" ht="12.75" customHeight="1" x14ac:dyDescent="0.2"/>
    <row r="257589" ht="12.75" customHeight="1" x14ac:dyDescent="0.2"/>
    <row r="257593" ht="12.75" customHeight="1" x14ac:dyDescent="0.2"/>
    <row r="257597" ht="12.75" customHeight="1" x14ac:dyDescent="0.2"/>
    <row r="257601" ht="12.75" customHeight="1" x14ac:dyDescent="0.2"/>
    <row r="257605" ht="12.75" customHeight="1" x14ac:dyDescent="0.2"/>
    <row r="257609" ht="12.75" customHeight="1" x14ac:dyDescent="0.2"/>
    <row r="257613" ht="12.75" customHeight="1" x14ac:dyDescent="0.2"/>
    <row r="257617" ht="12.75" customHeight="1" x14ac:dyDescent="0.2"/>
    <row r="257621" ht="12.75" customHeight="1" x14ac:dyDescent="0.2"/>
    <row r="257625" ht="12.75" customHeight="1" x14ac:dyDescent="0.2"/>
    <row r="257629" ht="12.75" customHeight="1" x14ac:dyDescent="0.2"/>
    <row r="257633" ht="12.75" customHeight="1" x14ac:dyDescent="0.2"/>
    <row r="257637" ht="12.75" customHeight="1" x14ac:dyDescent="0.2"/>
    <row r="257641" ht="12.75" customHeight="1" x14ac:dyDescent="0.2"/>
    <row r="257645" ht="12.75" customHeight="1" x14ac:dyDescent="0.2"/>
    <row r="257649" ht="12.75" customHeight="1" x14ac:dyDescent="0.2"/>
    <row r="257653" ht="12.75" customHeight="1" x14ac:dyDescent="0.2"/>
    <row r="257657" ht="12.75" customHeight="1" x14ac:dyDescent="0.2"/>
    <row r="257661" ht="12.75" customHeight="1" x14ac:dyDescent="0.2"/>
    <row r="257665" ht="12.75" customHeight="1" x14ac:dyDescent="0.2"/>
    <row r="257669" ht="12.75" customHeight="1" x14ac:dyDescent="0.2"/>
    <row r="257673" ht="12.75" customHeight="1" x14ac:dyDescent="0.2"/>
    <row r="257677" ht="12.75" customHeight="1" x14ac:dyDescent="0.2"/>
    <row r="257681" ht="12.75" customHeight="1" x14ac:dyDescent="0.2"/>
    <row r="257685" ht="12.75" customHeight="1" x14ac:dyDescent="0.2"/>
    <row r="257689" ht="12.75" customHeight="1" x14ac:dyDescent="0.2"/>
    <row r="257693" ht="12.75" customHeight="1" x14ac:dyDescent="0.2"/>
    <row r="257697" ht="12.75" customHeight="1" x14ac:dyDescent="0.2"/>
    <row r="257701" ht="12.75" customHeight="1" x14ac:dyDescent="0.2"/>
    <row r="257705" ht="12.75" customHeight="1" x14ac:dyDescent="0.2"/>
    <row r="257709" ht="12.75" customHeight="1" x14ac:dyDescent="0.2"/>
    <row r="257713" ht="12.75" customHeight="1" x14ac:dyDescent="0.2"/>
    <row r="257717" ht="12.75" customHeight="1" x14ac:dyDescent="0.2"/>
    <row r="257721" ht="12.75" customHeight="1" x14ac:dyDescent="0.2"/>
    <row r="257725" ht="12.75" customHeight="1" x14ac:dyDescent="0.2"/>
    <row r="257729" ht="12.75" customHeight="1" x14ac:dyDescent="0.2"/>
    <row r="257733" ht="12.75" customHeight="1" x14ac:dyDescent="0.2"/>
    <row r="257737" ht="12.75" customHeight="1" x14ac:dyDescent="0.2"/>
    <row r="257741" ht="12.75" customHeight="1" x14ac:dyDescent="0.2"/>
    <row r="257745" ht="12.75" customHeight="1" x14ac:dyDescent="0.2"/>
    <row r="257749" ht="12.75" customHeight="1" x14ac:dyDescent="0.2"/>
    <row r="257753" ht="12.75" customHeight="1" x14ac:dyDescent="0.2"/>
    <row r="257757" ht="12.75" customHeight="1" x14ac:dyDescent="0.2"/>
    <row r="257761" ht="12.75" customHeight="1" x14ac:dyDescent="0.2"/>
    <row r="257765" ht="12.75" customHeight="1" x14ac:dyDescent="0.2"/>
    <row r="257769" ht="12.75" customHeight="1" x14ac:dyDescent="0.2"/>
    <row r="257773" ht="12.75" customHeight="1" x14ac:dyDescent="0.2"/>
    <row r="257777" ht="12.75" customHeight="1" x14ac:dyDescent="0.2"/>
    <row r="257781" ht="12.75" customHeight="1" x14ac:dyDescent="0.2"/>
    <row r="257785" ht="12.75" customHeight="1" x14ac:dyDescent="0.2"/>
    <row r="257789" ht="12.75" customHeight="1" x14ac:dyDescent="0.2"/>
    <row r="257793" ht="12.75" customHeight="1" x14ac:dyDescent="0.2"/>
    <row r="257797" ht="12.75" customHeight="1" x14ac:dyDescent="0.2"/>
    <row r="257801" ht="12.75" customHeight="1" x14ac:dyDescent="0.2"/>
    <row r="257805" ht="12.75" customHeight="1" x14ac:dyDescent="0.2"/>
    <row r="257809" ht="12.75" customHeight="1" x14ac:dyDescent="0.2"/>
    <row r="257813" ht="12.75" customHeight="1" x14ac:dyDescent="0.2"/>
    <row r="257817" ht="12.75" customHeight="1" x14ac:dyDescent="0.2"/>
    <row r="257821" ht="12.75" customHeight="1" x14ac:dyDescent="0.2"/>
    <row r="257825" ht="12.75" customHeight="1" x14ac:dyDescent="0.2"/>
    <row r="257829" ht="12.75" customHeight="1" x14ac:dyDescent="0.2"/>
    <row r="257833" ht="12.75" customHeight="1" x14ac:dyDescent="0.2"/>
    <row r="257837" ht="12.75" customHeight="1" x14ac:dyDescent="0.2"/>
    <row r="257841" ht="12.75" customHeight="1" x14ac:dyDescent="0.2"/>
    <row r="257845" ht="12.75" customHeight="1" x14ac:dyDescent="0.2"/>
    <row r="257849" ht="12.75" customHeight="1" x14ac:dyDescent="0.2"/>
    <row r="257853" ht="12.75" customHeight="1" x14ac:dyDescent="0.2"/>
    <row r="257857" ht="12.75" customHeight="1" x14ac:dyDescent="0.2"/>
    <row r="257861" ht="12.75" customHeight="1" x14ac:dyDescent="0.2"/>
    <row r="257865" ht="12.75" customHeight="1" x14ac:dyDescent="0.2"/>
    <row r="257869" ht="12.75" customHeight="1" x14ac:dyDescent="0.2"/>
    <row r="257873" ht="12.75" customHeight="1" x14ac:dyDescent="0.2"/>
    <row r="257877" ht="12.75" customHeight="1" x14ac:dyDescent="0.2"/>
    <row r="257881" ht="12.75" customHeight="1" x14ac:dyDescent="0.2"/>
    <row r="257885" ht="12.75" customHeight="1" x14ac:dyDescent="0.2"/>
    <row r="257889" ht="12.75" customHeight="1" x14ac:dyDescent="0.2"/>
    <row r="257893" ht="12.75" customHeight="1" x14ac:dyDescent="0.2"/>
    <row r="257897" ht="12.75" customHeight="1" x14ac:dyDescent="0.2"/>
    <row r="257901" ht="12.75" customHeight="1" x14ac:dyDescent="0.2"/>
    <row r="257905" ht="12.75" customHeight="1" x14ac:dyDescent="0.2"/>
    <row r="257909" ht="12.75" customHeight="1" x14ac:dyDescent="0.2"/>
    <row r="257913" ht="12.75" customHeight="1" x14ac:dyDescent="0.2"/>
    <row r="257917" ht="12.75" customHeight="1" x14ac:dyDescent="0.2"/>
    <row r="257921" ht="12.75" customHeight="1" x14ac:dyDescent="0.2"/>
    <row r="257925" ht="12.75" customHeight="1" x14ac:dyDescent="0.2"/>
    <row r="257929" ht="12.75" customHeight="1" x14ac:dyDescent="0.2"/>
    <row r="257933" ht="12.75" customHeight="1" x14ac:dyDescent="0.2"/>
    <row r="257937" ht="12.75" customHeight="1" x14ac:dyDescent="0.2"/>
    <row r="257941" ht="12.75" customHeight="1" x14ac:dyDescent="0.2"/>
    <row r="257945" ht="12.75" customHeight="1" x14ac:dyDescent="0.2"/>
    <row r="257949" ht="12.75" customHeight="1" x14ac:dyDescent="0.2"/>
    <row r="257953" ht="12.75" customHeight="1" x14ac:dyDescent="0.2"/>
    <row r="257957" ht="12.75" customHeight="1" x14ac:dyDescent="0.2"/>
    <row r="257961" ht="12.75" customHeight="1" x14ac:dyDescent="0.2"/>
    <row r="257965" ht="12.75" customHeight="1" x14ac:dyDescent="0.2"/>
    <row r="257969" ht="12.75" customHeight="1" x14ac:dyDescent="0.2"/>
    <row r="257973" ht="12.75" customHeight="1" x14ac:dyDescent="0.2"/>
    <row r="257977" ht="12.75" customHeight="1" x14ac:dyDescent="0.2"/>
    <row r="257981" ht="12.75" customHeight="1" x14ac:dyDescent="0.2"/>
    <row r="257985" ht="12.75" customHeight="1" x14ac:dyDescent="0.2"/>
    <row r="257989" ht="12.75" customHeight="1" x14ac:dyDescent="0.2"/>
    <row r="257993" ht="12.75" customHeight="1" x14ac:dyDescent="0.2"/>
    <row r="257997" ht="12.75" customHeight="1" x14ac:dyDescent="0.2"/>
    <row r="258001" ht="12.75" customHeight="1" x14ac:dyDescent="0.2"/>
    <row r="258005" ht="12.75" customHeight="1" x14ac:dyDescent="0.2"/>
    <row r="258009" ht="12.75" customHeight="1" x14ac:dyDescent="0.2"/>
    <row r="258013" ht="12.75" customHeight="1" x14ac:dyDescent="0.2"/>
    <row r="258017" ht="12.75" customHeight="1" x14ac:dyDescent="0.2"/>
    <row r="258021" ht="12.75" customHeight="1" x14ac:dyDescent="0.2"/>
    <row r="258025" ht="12.75" customHeight="1" x14ac:dyDescent="0.2"/>
    <row r="258029" ht="12.75" customHeight="1" x14ac:dyDescent="0.2"/>
    <row r="258033" ht="12.75" customHeight="1" x14ac:dyDescent="0.2"/>
    <row r="258037" ht="12.75" customHeight="1" x14ac:dyDescent="0.2"/>
    <row r="258041" ht="12.75" customHeight="1" x14ac:dyDescent="0.2"/>
    <row r="258045" ht="12.75" customHeight="1" x14ac:dyDescent="0.2"/>
    <row r="258049" ht="12.75" customHeight="1" x14ac:dyDescent="0.2"/>
    <row r="258053" ht="12.75" customHeight="1" x14ac:dyDescent="0.2"/>
    <row r="258057" ht="12.75" customHeight="1" x14ac:dyDescent="0.2"/>
    <row r="258061" ht="12.75" customHeight="1" x14ac:dyDescent="0.2"/>
    <row r="258065" ht="12.75" customHeight="1" x14ac:dyDescent="0.2"/>
    <row r="258069" ht="12.75" customHeight="1" x14ac:dyDescent="0.2"/>
    <row r="258073" ht="12.75" customHeight="1" x14ac:dyDescent="0.2"/>
    <row r="258077" ht="12.75" customHeight="1" x14ac:dyDescent="0.2"/>
    <row r="258081" ht="12.75" customHeight="1" x14ac:dyDescent="0.2"/>
    <row r="258085" ht="12.75" customHeight="1" x14ac:dyDescent="0.2"/>
    <row r="258089" ht="12.75" customHeight="1" x14ac:dyDescent="0.2"/>
    <row r="258093" ht="12.75" customHeight="1" x14ac:dyDescent="0.2"/>
    <row r="258097" ht="12.75" customHeight="1" x14ac:dyDescent="0.2"/>
    <row r="258101" ht="12.75" customHeight="1" x14ac:dyDescent="0.2"/>
    <row r="258105" ht="12.75" customHeight="1" x14ac:dyDescent="0.2"/>
    <row r="258109" ht="12.75" customHeight="1" x14ac:dyDescent="0.2"/>
    <row r="258113" ht="12.75" customHeight="1" x14ac:dyDescent="0.2"/>
    <row r="258117" ht="12.75" customHeight="1" x14ac:dyDescent="0.2"/>
    <row r="258121" ht="12.75" customHeight="1" x14ac:dyDescent="0.2"/>
    <row r="258125" ht="12.75" customHeight="1" x14ac:dyDescent="0.2"/>
    <row r="258129" ht="12.75" customHeight="1" x14ac:dyDescent="0.2"/>
    <row r="258133" ht="12.75" customHeight="1" x14ac:dyDescent="0.2"/>
    <row r="258137" ht="12.75" customHeight="1" x14ac:dyDescent="0.2"/>
    <row r="258141" ht="12.75" customHeight="1" x14ac:dyDescent="0.2"/>
    <row r="258145" ht="12.75" customHeight="1" x14ac:dyDescent="0.2"/>
    <row r="258149" ht="12.75" customHeight="1" x14ac:dyDescent="0.2"/>
    <row r="258153" ht="12.75" customHeight="1" x14ac:dyDescent="0.2"/>
    <row r="258157" ht="12.75" customHeight="1" x14ac:dyDescent="0.2"/>
    <row r="258161" ht="12.75" customHeight="1" x14ac:dyDescent="0.2"/>
    <row r="258165" ht="12.75" customHeight="1" x14ac:dyDescent="0.2"/>
    <row r="258169" ht="12.75" customHeight="1" x14ac:dyDescent="0.2"/>
    <row r="258173" ht="12.75" customHeight="1" x14ac:dyDescent="0.2"/>
    <row r="258177" ht="12.75" customHeight="1" x14ac:dyDescent="0.2"/>
    <row r="258181" ht="12.75" customHeight="1" x14ac:dyDescent="0.2"/>
    <row r="258185" ht="12.75" customHeight="1" x14ac:dyDescent="0.2"/>
    <row r="258189" ht="12.75" customHeight="1" x14ac:dyDescent="0.2"/>
    <row r="258193" ht="12.75" customHeight="1" x14ac:dyDescent="0.2"/>
    <row r="258197" ht="12.75" customHeight="1" x14ac:dyDescent="0.2"/>
    <row r="258201" ht="12.75" customHeight="1" x14ac:dyDescent="0.2"/>
    <row r="258205" ht="12.75" customHeight="1" x14ac:dyDescent="0.2"/>
    <row r="258209" ht="12.75" customHeight="1" x14ac:dyDescent="0.2"/>
    <row r="258213" ht="12.75" customHeight="1" x14ac:dyDescent="0.2"/>
    <row r="258217" ht="12.75" customHeight="1" x14ac:dyDescent="0.2"/>
    <row r="258221" ht="12.75" customHeight="1" x14ac:dyDescent="0.2"/>
    <row r="258225" ht="12.75" customHeight="1" x14ac:dyDescent="0.2"/>
    <row r="258229" ht="12.75" customHeight="1" x14ac:dyDescent="0.2"/>
    <row r="258233" ht="12.75" customHeight="1" x14ac:dyDescent="0.2"/>
    <row r="258237" ht="12.75" customHeight="1" x14ac:dyDescent="0.2"/>
    <row r="258241" ht="12.75" customHeight="1" x14ac:dyDescent="0.2"/>
    <row r="258245" ht="12.75" customHeight="1" x14ac:dyDescent="0.2"/>
    <row r="258249" ht="12.75" customHeight="1" x14ac:dyDescent="0.2"/>
    <row r="258253" ht="12.75" customHeight="1" x14ac:dyDescent="0.2"/>
    <row r="258257" ht="12.75" customHeight="1" x14ac:dyDescent="0.2"/>
    <row r="258261" ht="12.75" customHeight="1" x14ac:dyDescent="0.2"/>
    <row r="258265" ht="12.75" customHeight="1" x14ac:dyDescent="0.2"/>
    <row r="258269" ht="12.75" customHeight="1" x14ac:dyDescent="0.2"/>
    <row r="258273" ht="12.75" customHeight="1" x14ac:dyDescent="0.2"/>
    <row r="258277" ht="12.75" customHeight="1" x14ac:dyDescent="0.2"/>
    <row r="258281" ht="12.75" customHeight="1" x14ac:dyDescent="0.2"/>
    <row r="258285" ht="12.75" customHeight="1" x14ac:dyDescent="0.2"/>
    <row r="258289" ht="12.75" customHeight="1" x14ac:dyDescent="0.2"/>
    <row r="258293" ht="12.75" customHeight="1" x14ac:dyDescent="0.2"/>
    <row r="258297" ht="12.75" customHeight="1" x14ac:dyDescent="0.2"/>
    <row r="258301" ht="12.75" customHeight="1" x14ac:dyDescent="0.2"/>
    <row r="258305" ht="12.75" customHeight="1" x14ac:dyDescent="0.2"/>
    <row r="258309" ht="12.75" customHeight="1" x14ac:dyDescent="0.2"/>
    <row r="258313" ht="12.75" customHeight="1" x14ac:dyDescent="0.2"/>
    <row r="258317" ht="12.75" customHeight="1" x14ac:dyDescent="0.2"/>
    <row r="258321" ht="12.75" customHeight="1" x14ac:dyDescent="0.2"/>
    <row r="258325" ht="12.75" customHeight="1" x14ac:dyDescent="0.2"/>
    <row r="258329" ht="12.75" customHeight="1" x14ac:dyDescent="0.2"/>
    <row r="258333" ht="12.75" customHeight="1" x14ac:dyDescent="0.2"/>
    <row r="258337" ht="12.75" customHeight="1" x14ac:dyDescent="0.2"/>
    <row r="258341" ht="12.75" customHeight="1" x14ac:dyDescent="0.2"/>
    <row r="258345" ht="12.75" customHeight="1" x14ac:dyDescent="0.2"/>
    <row r="258349" ht="12.75" customHeight="1" x14ac:dyDescent="0.2"/>
    <row r="258353" ht="12.75" customHeight="1" x14ac:dyDescent="0.2"/>
    <row r="258357" ht="12.75" customHeight="1" x14ac:dyDescent="0.2"/>
    <row r="258361" ht="12.75" customHeight="1" x14ac:dyDescent="0.2"/>
    <row r="258365" ht="12.75" customHeight="1" x14ac:dyDescent="0.2"/>
    <row r="258369" ht="12.75" customHeight="1" x14ac:dyDescent="0.2"/>
    <row r="258373" ht="12.75" customHeight="1" x14ac:dyDescent="0.2"/>
    <row r="258377" ht="12.75" customHeight="1" x14ac:dyDescent="0.2"/>
    <row r="258381" ht="12.75" customHeight="1" x14ac:dyDescent="0.2"/>
    <row r="258385" ht="12.75" customHeight="1" x14ac:dyDescent="0.2"/>
    <row r="258389" ht="12.75" customHeight="1" x14ac:dyDescent="0.2"/>
    <row r="258393" ht="12.75" customHeight="1" x14ac:dyDescent="0.2"/>
    <row r="258397" ht="12.75" customHeight="1" x14ac:dyDescent="0.2"/>
    <row r="258401" ht="12.75" customHeight="1" x14ac:dyDescent="0.2"/>
    <row r="258405" ht="12.75" customHeight="1" x14ac:dyDescent="0.2"/>
    <row r="258409" ht="12.75" customHeight="1" x14ac:dyDescent="0.2"/>
    <row r="258413" ht="12.75" customHeight="1" x14ac:dyDescent="0.2"/>
    <row r="258417" ht="12.75" customHeight="1" x14ac:dyDescent="0.2"/>
    <row r="258421" ht="12.75" customHeight="1" x14ac:dyDescent="0.2"/>
    <row r="258425" ht="12.75" customHeight="1" x14ac:dyDescent="0.2"/>
    <row r="258429" ht="12.75" customHeight="1" x14ac:dyDescent="0.2"/>
    <row r="258433" ht="12.75" customHeight="1" x14ac:dyDescent="0.2"/>
    <row r="258437" ht="12.75" customHeight="1" x14ac:dyDescent="0.2"/>
    <row r="258441" ht="12.75" customHeight="1" x14ac:dyDescent="0.2"/>
    <row r="258445" ht="12.75" customHeight="1" x14ac:dyDescent="0.2"/>
    <row r="258449" ht="12.75" customHeight="1" x14ac:dyDescent="0.2"/>
    <row r="258453" ht="12.75" customHeight="1" x14ac:dyDescent="0.2"/>
    <row r="258457" ht="12.75" customHeight="1" x14ac:dyDescent="0.2"/>
    <row r="258461" ht="12.75" customHeight="1" x14ac:dyDescent="0.2"/>
    <row r="258465" ht="12.75" customHeight="1" x14ac:dyDescent="0.2"/>
    <row r="258469" ht="12.75" customHeight="1" x14ac:dyDescent="0.2"/>
    <row r="258473" ht="12.75" customHeight="1" x14ac:dyDescent="0.2"/>
    <row r="258477" ht="12.75" customHeight="1" x14ac:dyDescent="0.2"/>
    <row r="258481" ht="12.75" customHeight="1" x14ac:dyDescent="0.2"/>
    <row r="258485" ht="12.75" customHeight="1" x14ac:dyDescent="0.2"/>
    <row r="258489" ht="12.75" customHeight="1" x14ac:dyDescent="0.2"/>
    <row r="258493" ht="12.75" customHeight="1" x14ac:dyDescent="0.2"/>
    <row r="258497" ht="12.75" customHeight="1" x14ac:dyDescent="0.2"/>
    <row r="258501" ht="12.75" customHeight="1" x14ac:dyDescent="0.2"/>
    <row r="258505" ht="12.75" customHeight="1" x14ac:dyDescent="0.2"/>
    <row r="258509" ht="12.75" customHeight="1" x14ac:dyDescent="0.2"/>
    <row r="258513" ht="12.75" customHeight="1" x14ac:dyDescent="0.2"/>
    <row r="258517" ht="12.75" customHeight="1" x14ac:dyDescent="0.2"/>
    <row r="258521" ht="12.75" customHeight="1" x14ac:dyDescent="0.2"/>
    <row r="258525" ht="12.75" customHeight="1" x14ac:dyDescent="0.2"/>
    <row r="258529" ht="12.75" customHeight="1" x14ac:dyDescent="0.2"/>
    <row r="258533" ht="12.75" customHeight="1" x14ac:dyDescent="0.2"/>
    <row r="258537" ht="12.75" customHeight="1" x14ac:dyDescent="0.2"/>
    <row r="258541" ht="12.75" customHeight="1" x14ac:dyDescent="0.2"/>
    <row r="258545" ht="12.75" customHeight="1" x14ac:dyDescent="0.2"/>
    <row r="258549" ht="12.75" customHeight="1" x14ac:dyDescent="0.2"/>
    <row r="258553" ht="12.75" customHeight="1" x14ac:dyDescent="0.2"/>
    <row r="258557" ht="12.75" customHeight="1" x14ac:dyDescent="0.2"/>
    <row r="258561" ht="12.75" customHeight="1" x14ac:dyDescent="0.2"/>
    <row r="258565" ht="12.75" customHeight="1" x14ac:dyDescent="0.2"/>
    <row r="258569" ht="12.75" customHeight="1" x14ac:dyDescent="0.2"/>
    <row r="258573" ht="12.75" customHeight="1" x14ac:dyDescent="0.2"/>
    <row r="258577" ht="12.75" customHeight="1" x14ac:dyDescent="0.2"/>
    <row r="258581" ht="12.75" customHeight="1" x14ac:dyDescent="0.2"/>
    <row r="258585" ht="12.75" customHeight="1" x14ac:dyDescent="0.2"/>
    <row r="258589" ht="12.75" customHeight="1" x14ac:dyDescent="0.2"/>
    <row r="258593" ht="12.75" customHeight="1" x14ac:dyDescent="0.2"/>
    <row r="258597" ht="12.75" customHeight="1" x14ac:dyDescent="0.2"/>
    <row r="258601" ht="12.75" customHeight="1" x14ac:dyDescent="0.2"/>
    <row r="258605" ht="12.75" customHeight="1" x14ac:dyDescent="0.2"/>
    <row r="258609" ht="12.75" customHeight="1" x14ac:dyDescent="0.2"/>
    <row r="258613" ht="12.75" customHeight="1" x14ac:dyDescent="0.2"/>
    <row r="258617" ht="12.75" customHeight="1" x14ac:dyDescent="0.2"/>
    <row r="258621" ht="12.75" customHeight="1" x14ac:dyDescent="0.2"/>
    <row r="258625" ht="12.75" customHeight="1" x14ac:dyDescent="0.2"/>
    <row r="258629" ht="12.75" customHeight="1" x14ac:dyDescent="0.2"/>
    <row r="258633" ht="12.75" customHeight="1" x14ac:dyDescent="0.2"/>
    <row r="258637" ht="12.75" customHeight="1" x14ac:dyDescent="0.2"/>
    <row r="258641" ht="12.75" customHeight="1" x14ac:dyDescent="0.2"/>
    <row r="258645" ht="12.75" customHeight="1" x14ac:dyDescent="0.2"/>
    <row r="258649" ht="12.75" customHeight="1" x14ac:dyDescent="0.2"/>
    <row r="258653" ht="12.75" customHeight="1" x14ac:dyDescent="0.2"/>
    <row r="258657" ht="12.75" customHeight="1" x14ac:dyDescent="0.2"/>
    <row r="258661" ht="12.75" customHeight="1" x14ac:dyDescent="0.2"/>
    <row r="258665" ht="12.75" customHeight="1" x14ac:dyDescent="0.2"/>
    <row r="258669" ht="12.75" customHeight="1" x14ac:dyDescent="0.2"/>
    <row r="258673" ht="12.75" customHeight="1" x14ac:dyDescent="0.2"/>
    <row r="258677" ht="12.75" customHeight="1" x14ac:dyDescent="0.2"/>
    <row r="258681" ht="12.75" customHeight="1" x14ac:dyDescent="0.2"/>
    <row r="258685" ht="12.75" customHeight="1" x14ac:dyDescent="0.2"/>
    <row r="258689" ht="12.75" customHeight="1" x14ac:dyDescent="0.2"/>
    <row r="258693" ht="12.75" customHeight="1" x14ac:dyDescent="0.2"/>
    <row r="258697" ht="12.75" customHeight="1" x14ac:dyDescent="0.2"/>
    <row r="258701" ht="12.75" customHeight="1" x14ac:dyDescent="0.2"/>
    <row r="258705" ht="12.75" customHeight="1" x14ac:dyDescent="0.2"/>
    <row r="258709" ht="12.75" customHeight="1" x14ac:dyDescent="0.2"/>
    <row r="258713" ht="12.75" customHeight="1" x14ac:dyDescent="0.2"/>
    <row r="258717" ht="12.75" customHeight="1" x14ac:dyDescent="0.2"/>
    <row r="258721" ht="12.75" customHeight="1" x14ac:dyDescent="0.2"/>
    <row r="258725" ht="12.75" customHeight="1" x14ac:dyDescent="0.2"/>
    <row r="258729" ht="12.75" customHeight="1" x14ac:dyDescent="0.2"/>
    <row r="258733" ht="12.75" customHeight="1" x14ac:dyDescent="0.2"/>
    <row r="258737" ht="12.75" customHeight="1" x14ac:dyDescent="0.2"/>
    <row r="258741" ht="12.75" customHeight="1" x14ac:dyDescent="0.2"/>
    <row r="258745" ht="12.75" customHeight="1" x14ac:dyDescent="0.2"/>
    <row r="258749" ht="12.75" customHeight="1" x14ac:dyDescent="0.2"/>
    <row r="258753" ht="12.75" customHeight="1" x14ac:dyDescent="0.2"/>
    <row r="258757" ht="12.75" customHeight="1" x14ac:dyDescent="0.2"/>
    <row r="258761" ht="12.75" customHeight="1" x14ac:dyDescent="0.2"/>
    <row r="258765" ht="12.75" customHeight="1" x14ac:dyDescent="0.2"/>
    <row r="258769" ht="12.75" customHeight="1" x14ac:dyDescent="0.2"/>
    <row r="258773" ht="12.75" customHeight="1" x14ac:dyDescent="0.2"/>
    <row r="258777" ht="12.75" customHeight="1" x14ac:dyDescent="0.2"/>
    <row r="258781" ht="12.75" customHeight="1" x14ac:dyDescent="0.2"/>
    <row r="258785" ht="12.75" customHeight="1" x14ac:dyDescent="0.2"/>
    <row r="258789" ht="12.75" customHeight="1" x14ac:dyDescent="0.2"/>
    <row r="258793" ht="12.75" customHeight="1" x14ac:dyDescent="0.2"/>
    <row r="258797" ht="12.75" customHeight="1" x14ac:dyDescent="0.2"/>
    <row r="258801" ht="12.75" customHeight="1" x14ac:dyDescent="0.2"/>
    <row r="258805" ht="12.75" customHeight="1" x14ac:dyDescent="0.2"/>
    <row r="258809" ht="12.75" customHeight="1" x14ac:dyDescent="0.2"/>
    <row r="258813" ht="12.75" customHeight="1" x14ac:dyDescent="0.2"/>
    <row r="258817" ht="12.75" customHeight="1" x14ac:dyDescent="0.2"/>
    <row r="258821" ht="12.75" customHeight="1" x14ac:dyDescent="0.2"/>
    <row r="258825" ht="12.75" customHeight="1" x14ac:dyDescent="0.2"/>
    <row r="258829" ht="12.75" customHeight="1" x14ac:dyDescent="0.2"/>
    <row r="258833" ht="12.75" customHeight="1" x14ac:dyDescent="0.2"/>
    <row r="258837" ht="12.75" customHeight="1" x14ac:dyDescent="0.2"/>
    <row r="258841" ht="12.75" customHeight="1" x14ac:dyDescent="0.2"/>
    <row r="258845" ht="12.75" customHeight="1" x14ac:dyDescent="0.2"/>
    <row r="258849" ht="12.75" customHeight="1" x14ac:dyDescent="0.2"/>
    <row r="258853" ht="12.75" customHeight="1" x14ac:dyDescent="0.2"/>
    <row r="258857" ht="12.75" customHeight="1" x14ac:dyDescent="0.2"/>
    <row r="258861" ht="12.75" customHeight="1" x14ac:dyDescent="0.2"/>
    <row r="258865" ht="12.75" customHeight="1" x14ac:dyDescent="0.2"/>
    <row r="258869" ht="12.75" customHeight="1" x14ac:dyDescent="0.2"/>
    <row r="258873" ht="12.75" customHeight="1" x14ac:dyDescent="0.2"/>
    <row r="258877" ht="12.75" customHeight="1" x14ac:dyDescent="0.2"/>
    <row r="258881" ht="12.75" customHeight="1" x14ac:dyDescent="0.2"/>
    <row r="258885" ht="12.75" customHeight="1" x14ac:dyDescent="0.2"/>
    <row r="258889" ht="12.75" customHeight="1" x14ac:dyDescent="0.2"/>
    <row r="258893" ht="12.75" customHeight="1" x14ac:dyDescent="0.2"/>
    <row r="258897" ht="12.75" customHeight="1" x14ac:dyDescent="0.2"/>
    <row r="258901" ht="12.75" customHeight="1" x14ac:dyDescent="0.2"/>
    <row r="258905" ht="12.75" customHeight="1" x14ac:dyDescent="0.2"/>
    <row r="258909" ht="12.75" customHeight="1" x14ac:dyDescent="0.2"/>
    <row r="258913" ht="12.75" customHeight="1" x14ac:dyDescent="0.2"/>
    <row r="258917" ht="12.75" customHeight="1" x14ac:dyDescent="0.2"/>
    <row r="258921" ht="12.75" customHeight="1" x14ac:dyDescent="0.2"/>
    <row r="258925" ht="12.75" customHeight="1" x14ac:dyDescent="0.2"/>
    <row r="258929" ht="12.75" customHeight="1" x14ac:dyDescent="0.2"/>
    <row r="258933" ht="12.75" customHeight="1" x14ac:dyDescent="0.2"/>
    <row r="258937" ht="12.75" customHeight="1" x14ac:dyDescent="0.2"/>
    <row r="258941" ht="12.75" customHeight="1" x14ac:dyDescent="0.2"/>
    <row r="258945" ht="12.75" customHeight="1" x14ac:dyDescent="0.2"/>
    <row r="258949" ht="12.75" customHeight="1" x14ac:dyDescent="0.2"/>
    <row r="258953" ht="12.75" customHeight="1" x14ac:dyDescent="0.2"/>
    <row r="258957" ht="12.75" customHeight="1" x14ac:dyDescent="0.2"/>
    <row r="258961" ht="12.75" customHeight="1" x14ac:dyDescent="0.2"/>
    <row r="258965" ht="12.75" customHeight="1" x14ac:dyDescent="0.2"/>
    <row r="258969" ht="12.75" customHeight="1" x14ac:dyDescent="0.2"/>
    <row r="258973" ht="12.75" customHeight="1" x14ac:dyDescent="0.2"/>
    <row r="258977" ht="12.75" customHeight="1" x14ac:dyDescent="0.2"/>
    <row r="258981" ht="12.75" customHeight="1" x14ac:dyDescent="0.2"/>
    <row r="258985" ht="12.75" customHeight="1" x14ac:dyDescent="0.2"/>
    <row r="258989" ht="12.75" customHeight="1" x14ac:dyDescent="0.2"/>
    <row r="258993" ht="12.75" customHeight="1" x14ac:dyDescent="0.2"/>
    <row r="258997" ht="12.75" customHeight="1" x14ac:dyDescent="0.2"/>
    <row r="259001" ht="12.75" customHeight="1" x14ac:dyDescent="0.2"/>
    <row r="259005" ht="12.75" customHeight="1" x14ac:dyDescent="0.2"/>
    <row r="259009" ht="12.75" customHeight="1" x14ac:dyDescent="0.2"/>
    <row r="259013" ht="12.75" customHeight="1" x14ac:dyDescent="0.2"/>
    <row r="259017" ht="12.75" customHeight="1" x14ac:dyDescent="0.2"/>
    <row r="259021" ht="12.75" customHeight="1" x14ac:dyDescent="0.2"/>
    <row r="259025" ht="12.75" customHeight="1" x14ac:dyDescent="0.2"/>
    <row r="259029" ht="12.75" customHeight="1" x14ac:dyDescent="0.2"/>
    <row r="259033" ht="12.75" customHeight="1" x14ac:dyDescent="0.2"/>
    <row r="259037" ht="12.75" customHeight="1" x14ac:dyDescent="0.2"/>
    <row r="259041" ht="12.75" customHeight="1" x14ac:dyDescent="0.2"/>
    <row r="259045" ht="12.75" customHeight="1" x14ac:dyDescent="0.2"/>
    <row r="259049" ht="12.75" customHeight="1" x14ac:dyDescent="0.2"/>
    <row r="259053" ht="12.75" customHeight="1" x14ac:dyDescent="0.2"/>
    <row r="259057" ht="12.75" customHeight="1" x14ac:dyDescent="0.2"/>
    <row r="259061" ht="12.75" customHeight="1" x14ac:dyDescent="0.2"/>
    <row r="259065" ht="12.75" customHeight="1" x14ac:dyDescent="0.2"/>
    <row r="259069" ht="12.75" customHeight="1" x14ac:dyDescent="0.2"/>
    <row r="259073" ht="12.75" customHeight="1" x14ac:dyDescent="0.2"/>
    <row r="259077" ht="12.75" customHeight="1" x14ac:dyDescent="0.2"/>
    <row r="259081" ht="12.75" customHeight="1" x14ac:dyDescent="0.2"/>
    <row r="259085" ht="12.75" customHeight="1" x14ac:dyDescent="0.2"/>
    <row r="259089" ht="12.75" customHeight="1" x14ac:dyDescent="0.2"/>
    <row r="259093" ht="12.75" customHeight="1" x14ac:dyDescent="0.2"/>
    <row r="259097" ht="12.75" customHeight="1" x14ac:dyDescent="0.2"/>
    <row r="259101" ht="12.75" customHeight="1" x14ac:dyDescent="0.2"/>
    <row r="259105" ht="12.75" customHeight="1" x14ac:dyDescent="0.2"/>
    <row r="259109" ht="12.75" customHeight="1" x14ac:dyDescent="0.2"/>
    <row r="259113" ht="12.75" customHeight="1" x14ac:dyDescent="0.2"/>
    <row r="259117" ht="12.75" customHeight="1" x14ac:dyDescent="0.2"/>
    <row r="259121" ht="12.75" customHeight="1" x14ac:dyDescent="0.2"/>
    <row r="259125" ht="12.75" customHeight="1" x14ac:dyDescent="0.2"/>
    <row r="259129" ht="12.75" customHeight="1" x14ac:dyDescent="0.2"/>
    <row r="259133" ht="12.75" customHeight="1" x14ac:dyDescent="0.2"/>
    <row r="259137" ht="12.75" customHeight="1" x14ac:dyDescent="0.2"/>
    <row r="259141" ht="12.75" customHeight="1" x14ac:dyDescent="0.2"/>
    <row r="259145" ht="12.75" customHeight="1" x14ac:dyDescent="0.2"/>
    <row r="259149" ht="12.75" customHeight="1" x14ac:dyDescent="0.2"/>
    <row r="259153" ht="12.75" customHeight="1" x14ac:dyDescent="0.2"/>
    <row r="259157" ht="12.75" customHeight="1" x14ac:dyDescent="0.2"/>
    <row r="259161" ht="12.75" customHeight="1" x14ac:dyDescent="0.2"/>
    <row r="259165" ht="12.75" customHeight="1" x14ac:dyDescent="0.2"/>
    <row r="259169" ht="12.75" customHeight="1" x14ac:dyDescent="0.2"/>
    <row r="259173" ht="12.75" customHeight="1" x14ac:dyDescent="0.2"/>
    <row r="259177" ht="12.75" customHeight="1" x14ac:dyDescent="0.2"/>
    <row r="259181" ht="12.75" customHeight="1" x14ac:dyDescent="0.2"/>
    <row r="259185" ht="12.75" customHeight="1" x14ac:dyDescent="0.2"/>
    <row r="259189" ht="12.75" customHeight="1" x14ac:dyDescent="0.2"/>
    <row r="259193" ht="12.75" customHeight="1" x14ac:dyDescent="0.2"/>
    <row r="259197" ht="12.75" customHeight="1" x14ac:dyDescent="0.2"/>
    <row r="259201" ht="12.75" customHeight="1" x14ac:dyDescent="0.2"/>
    <row r="259205" ht="12.75" customHeight="1" x14ac:dyDescent="0.2"/>
    <row r="259209" ht="12.75" customHeight="1" x14ac:dyDescent="0.2"/>
    <row r="259213" ht="12.75" customHeight="1" x14ac:dyDescent="0.2"/>
    <row r="259217" ht="12.75" customHeight="1" x14ac:dyDescent="0.2"/>
    <row r="259221" ht="12.75" customHeight="1" x14ac:dyDescent="0.2"/>
    <row r="259225" ht="12.75" customHeight="1" x14ac:dyDescent="0.2"/>
    <row r="259229" ht="12.75" customHeight="1" x14ac:dyDescent="0.2"/>
    <row r="259233" ht="12.75" customHeight="1" x14ac:dyDescent="0.2"/>
    <row r="259237" ht="12.75" customHeight="1" x14ac:dyDescent="0.2"/>
    <row r="259241" ht="12.75" customHeight="1" x14ac:dyDescent="0.2"/>
    <row r="259245" ht="12.75" customHeight="1" x14ac:dyDescent="0.2"/>
    <row r="259249" ht="12.75" customHeight="1" x14ac:dyDescent="0.2"/>
    <row r="259253" ht="12.75" customHeight="1" x14ac:dyDescent="0.2"/>
    <row r="259257" ht="12.75" customHeight="1" x14ac:dyDescent="0.2"/>
    <row r="259261" ht="12.75" customHeight="1" x14ac:dyDescent="0.2"/>
    <row r="259265" ht="12.75" customHeight="1" x14ac:dyDescent="0.2"/>
    <row r="259269" ht="12.75" customHeight="1" x14ac:dyDescent="0.2"/>
    <row r="259273" ht="12.75" customHeight="1" x14ac:dyDescent="0.2"/>
    <row r="259277" ht="12.75" customHeight="1" x14ac:dyDescent="0.2"/>
    <row r="259281" ht="12.75" customHeight="1" x14ac:dyDescent="0.2"/>
    <row r="259285" ht="12.75" customHeight="1" x14ac:dyDescent="0.2"/>
    <row r="259289" ht="12.75" customHeight="1" x14ac:dyDescent="0.2"/>
    <row r="259293" ht="12.75" customHeight="1" x14ac:dyDescent="0.2"/>
    <row r="259297" ht="12.75" customHeight="1" x14ac:dyDescent="0.2"/>
    <row r="259301" ht="12.75" customHeight="1" x14ac:dyDescent="0.2"/>
    <row r="259305" ht="12.75" customHeight="1" x14ac:dyDescent="0.2"/>
    <row r="259309" ht="12.75" customHeight="1" x14ac:dyDescent="0.2"/>
    <row r="259313" ht="12.75" customHeight="1" x14ac:dyDescent="0.2"/>
    <row r="259317" ht="12.75" customHeight="1" x14ac:dyDescent="0.2"/>
    <row r="259321" ht="12.75" customHeight="1" x14ac:dyDescent="0.2"/>
    <row r="259325" ht="12.75" customHeight="1" x14ac:dyDescent="0.2"/>
    <row r="259329" ht="12.75" customHeight="1" x14ac:dyDescent="0.2"/>
    <row r="259333" ht="12.75" customHeight="1" x14ac:dyDescent="0.2"/>
    <row r="259337" ht="12.75" customHeight="1" x14ac:dyDescent="0.2"/>
    <row r="259341" ht="12.75" customHeight="1" x14ac:dyDescent="0.2"/>
    <row r="259345" ht="12.75" customHeight="1" x14ac:dyDescent="0.2"/>
    <row r="259349" ht="12.75" customHeight="1" x14ac:dyDescent="0.2"/>
    <row r="259353" ht="12.75" customHeight="1" x14ac:dyDescent="0.2"/>
    <row r="259357" ht="12.75" customHeight="1" x14ac:dyDescent="0.2"/>
    <row r="259361" ht="12.75" customHeight="1" x14ac:dyDescent="0.2"/>
    <row r="259365" ht="12.75" customHeight="1" x14ac:dyDescent="0.2"/>
    <row r="259369" ht="12.75" customHeight="1" x14ac:dyDescent="0.2"/>
    <row r="259373" ht="12.75" customHeight="1" x14ac:dyDescent="0.2"/>
    <row r="259377" ht="12.75" customHeight="1" x14ac:dyDescent="0.2"/>
    <row r="259381" ht="12.75" customHeight="1" x14ac:dyDescent="0.2"/>
    <row r="259385" ht="12.75" customHeight="1" x14ac:dyDescent="0.2"/>
    <row r="259389" ht="12.75" customHeight="1" x14ac:dyDescent="0.2"/>
    <row r="259393" ht="12.75" customHeight="1" x14ac:dyDescent="0.2"/>
    <row r="259397" ht="12.75" customHeight="1" x14ac:dyDescent="0.2"/>
    <row r="259401" ht="12.75" customHeight="1" x14ac:dyDescent="0.2"/>
    <row r="259405" ht="12.75" customHeight="1" x14ac:dyDescent="0.2"/>
    <row r="259409" ht="12.75" customHeight="1" x14ac:dyDescent="0.2"/>
    <row r="259413" ht="12.75" customHeight="1" x14ac:dyDescent="0.2"/>
    <row r="259417" ht="12.75" customHeight="1" x14ac:dyDescent="0.2"/>
    <row r="259421" ht="12.75" customHeight="1" x14ac:dyDescent="0.2"/>
    <row r="259425" ht="12.75" customHeight="1" x14ac:dyDescent="0.2"/>
    <row r="259429" ht="12.75" customHeight="1" x14ac:dyDescent="0.2"/>
    <row r="259433" ht="12.75" customHeight="1" x14ac:dyDescent="0.2"/>
    <row r="259437" ht="12.75" customHeight="1" x14ac:dyDescent="0.2"/>
    <row r="259441" ht="12.75" customHeight="1" x14ac:dyDescent="0.2"/>
    <row r="259445" ht="12.75" customHeight="1" x14ac:dyDescent="0.2"/>
    <row r="259449" ht="12.75" customHeight="1" x14ac:dyDescent="0.2"/>
    <row r="259453" ht="12.75" customHeight="1" x14ac:dyDescent="0.2"/>
    <row r="259457" ht="12.75" customHeight="1" x14ac:dyDescent="0.2"/>
    <row r="259461" ht="12.75" customHeight="1" x14ac:dyDescent="0.2"/>
    <row r="259465" ht="12.75" customHeight="1" x14ac:dyDescent="0.2"/>
    <row r="259469" ht="12.75" customHeight="1" x14ac:dyDescent="0.2"/>
    <row r="259473" ht="12.75" customHeight="1" x14ac:dyDescent="0.2"/>
    <row r="259477" ht="12.75" customHeight="1" x14ac:dyDescent="0.2"/>
    <row r="259481" ht="12.75" customHeight="1" x14ac:dyDescent="0.2"/>
    <row r="259485" ht="12.75" customHeight="1" x14ac:dyDescent="0.2"/>
    <row r="259489" ht="12.75" customHeight="1" x14ac:dyDescent="0.2"/>
    <row r="259493" ht="12.75" customHeight="1" x14ac:dyDescent="0.2"/>
    <row r="259497" ht="12.75" customHeight="1" x14ac:dyDescent="0.2"/>
    <row r="259501" ht="12.75" customHeight="1" x14ac:dyDescent="0.2"/>
    <row r="259505" ht="12.75" customHeight="1" x14ac:dyDescent="0.2"/>
    <row r="259509" ht="12.75" customHeight="1" x14ac:dyDescent="0.2"/>
    <row r="259513" ht="12.75" customHeight="1" x14ac:dyDescent="0.2"/>
    <row r="259517" ht="12.75" customHeight="1" x14ac:dyDescent="0.2"/>
    <row r="259521" ht="12.75" customHeight="1" x14ac:dyDescent="0.2"/>
    <row r="259525" ht="12.75" customHeight="1" x14ac:dyDescent="0.2"/>
    <row r="259529" ht="12.75" customHeight="1" x14ac:dyDescent="0.2"/>
    <row r="259533" ht="12.75" customHeight="1" x14ac:dyDescent="0.2"/>
    <row r="259537" ht="12.75" customHeight="1" x14ac:dyDescent="0.2"/>
    <row r="259541" ht="12.75" customHeight="1" x14ac:dyDescent="0.2"/>
    <row r="259545" ht="12.75" customHeight="1" x14ac:dyDescent="0.2"/>
    <row r="259549" ht="12.75" customHeight="1" x14ac:dyDescent="0.2"/>
    <row r="259553" ht="12.75" customHeight="1" x14ac:dyDescent="0.2"/>
    <row r="259557" ht="12.75" customHeight="1" x14ac:dyDescent="0.2"/>
    <row r="259561" ht="12.75" customHeight="1" x14ac:dyDescent="0.2"/>
    <row r="259565" ht="12.75" customHeight="1" x14ac:dyDescent="0.2"/>
    <row r="259569" ht="12.75" customHeight="1" x14ac:dyDescent="0.2"/>
    <row r="259573" ht="12.75" customHeight="1" x14ac:dyDescent="0.2"/>
    <row r="259577" ht="12.75" customHeight="1" x14ac:dyDescent="0.2"/>
    <row r="259581" ht="12.75" customHeight="1" x14ac:dyDescent="0.2"/>
    <row r="259585" ht="12.75" customHeight="1" x14ac:dyDescent="0.2"/>
    <row r="259589" ht="12.75" customHeight="1" x14ac:dyDescent="0.2"/>
    <row r="259593" ht="12.75" customHeight="1" x14ac:dyDescent="0.2"/>
    <row r="259597" ht="12.75" customHeight="1" x14ac:dyDescent="0.2"/>
    <row r="259601" ht="12.75" customHeight="1" x14ac:dyDescent="0.2"/>
    <row r="259605" ht="12.75" customHeight="1" x14ac:dyDescent="0.2"/>
    <row r="259609" ht="12.75" customHeight="1" x14ac:dyDescent="0.2"/>
    <row r="259613" ht="12.75" customHeight="1" x14ac:dyDescent="0.2"/>
    <row r="259617" ht="12.75" customHeight="1" x14ac:dyDescent="0.2"/>
    <row r="259621" ht="12.75" customHeight="1" x14ac:dyDescent="0.2"/>
    <row r="259625" ht="12.75" customHeight="1" x14ac:dyDescent="0.2"/>
    <row r="259629" ht="12.75" customHeight="1" x14ac:dyDescent="0.2"/>
    <row r="259633" ht="12.75" customHeight="1" x14ac:dyDescent="0.2"/>
    <row r="259637" ht="12.75" customHeight="1" x14ac:dyDescent="0.2"/>
    <row r="259641" ht="12.75" customHeight="1" x14ac:dyDescent="0.2"/>
    <row r="259645" ht="12.75" customHeight="1" x14ac:dyDescent="0.2"/>
    <row r="259649" ht="12.75" customHeight="1" x14ac:dyDescent="0.2"/>
    <row r="259653" ht="12.75" customHeight="1" x14ac:dyDescent="0.2"/>
    <row r="259657" ht="12.75" customHeight="1" x14ac:dyDescent="0.2"/>
    <row r="259661" ht="12.75" customHeight="1" x14ac:dyDescent="0.2"/>
    <row r="259665" ht="12.75" customHeight="1" x14ac:dyDescent="0.2"/>
    <row r="259669" ht="12.75" customHeight="1" x14ac:dyDescent="0.2"/>
    <row r="259673" ht="12.75" customHeight="1" x14ac:dyDescent="0.2"/>
    <row r="259677" ht="12.75" customHeight="1" x14ac:dyDescent="0.2"/>
    <row r="259681" ht="12.75" customHeight="1" x14ac:dyDescent="0.2"/>
    <row r="259685" ht="12.75" customHeight="1" x14ac:dyDescent="0.2"/>
    <row r="259689" ht="12.75" customHeight="1" x14ac:dyDescent="0.2"/>
    <row r="259693" ht="12.75" customHeight="1" x14ac:dyDescent="0.2"/>
    <row r="259697" ht="12.75" customHeight="1" x14ac:dyDescent="0.2"/>
    <row r="259701" ht="12.75" customHeight="1" x14ac:dyDescent="0.2"/>
    <row r="259705" ht="12.75" customHeight="1" x14ac:dyDescent="0.2"/>
    <row r="259709" ht="12.75" customHeight="1" x14ac:dyDescent="0.2"/>
    <row r="259713" ht="12.75" customHeight="1" x14ac:dyDescent="0.2"/>
    <row r="259717" ht="12.75" customHeight="1" x14ac:dyDescent="0.2"/>
    <row r="259721" ht="12.75" customHeight="1" x14ac:dyDescent="0.2"/>
    <row r="259725" ht="12.75" customHeight="1" x14ac:dyDescent="0.2"/>
    <row r="259729" ht="12.75" customHeight="1" x14ac:dyDescent="0.2"/>
    <row r="259733" ht="12.75" customHeight="1" x14ac:dyDescent="0.2"/>
    <row r="259737" ht="12.75" customHeight="1" x14ac:dyDescent="0.2"/>
    <row r="259741" ht="12.75" customHeight="1" x14ac:dyDescent="0.2"/>
    <row r="259745" ht="12.75" customHeight="1" x14ac:dyDescent="0.2"/>
    <row r="259749" ht="12.75" customHeight="1" x14ac:dyDescent="0.2"/>
    <row r="259753" ht="12.75" customHeight="1" x14ac:dyDescent="0.2"/>
    <row r="259757" ht="12.75" customHeight="1" x14ac:dyDescent="0.2"/>
    <row r="259761" ht="12.75" customHeight="1" x14ac:dyDescent="0.2"/>
    <row r="259765" ht="12.75" customHeight="1" x14ac:dyDescent="0.2"/>
    <row r="259769" ht="12.75" customHeight="1" x14ac:dyDescent="0.2"/>
    <row r="259773" ht="12.75" customHeight="1" x14ac:dyDescent="0.2"/>
    <row r="259777" ht="12.75" customHeight="1" x14ac:dyDescent="0.2"/>
    <row r="259781" ht="12.75" customHeight="1" x14ac:dyDescent="0.2"/>
    <row r="259785" ht="12.75" customHeight="1" x14ac:dyDescent="0.2"/>
    <row r="259789" ht="12.75" customHeight="1" x14ac:dyDescent="0.2"/>
    <row r="259793" ht="12.75" customHeight="1" x14ac:dyDescent="0.2"/>
    <row r="259797" ht="12.75" customHeight="1" x14ac:dyDescent="0.2"/>
    <row r="259801" ht="12.75" customHeight="1" x14ac:dyDescent="0.2"/>
    <row r="259805" ht="12.75" customHeight="1" x14ac:dyDescent="0.2"/>
    <row r="259809" ht="12.75" customHeight="1" x14ac:dyDescent="0.2"/>
    <row r="259813" ht="12.75" customHeight="1" x14ac:dyDescent="0.2"/>
    <row r="259817" ht="12.75" customHeight="1" x14ac:dyDescent="0.2"/>
    <row r="259821" ht="12.75" customHeight="1" x14ac:dyDescent="0.2"/>
    <row r="259825" ht="12.75" customHeight="1" x14ac:dyDescent="0.2"/>
    <row r="259829" ht="12.75" customHeight="1" x14ac:dyDescent="0.2"/>
    <row r="259833" ht="12.75" customHeight="1" x14ac:dyDescent="0.2"/>
    <row r="259837" ht="12.75" customHeight="1" x14ac:dyDescent="0.2"/>
    <row r="259841" ht="12.75" customHeight="1" x14ac:dyDescent="0.2"/>
    <row r="259845" ht="12.75" customHeight="1" x14ac:dyDescent="0.2"/>
    <row r="259849" ht="12.75" customHeight="1" x14ac:dyDescent="0.2"/>
    <row r="259853" ht="12.75" customHeight="1" x14ac:dyDescent="0.2"/>
    <row r="259857" ht="12.75" customHeight="1" x14ac:dyDescent="0.2"/>
    <row r="259861" ht="12.75" customHeight="1" x14ac:dyDescent="0.2"/>
    <row r="259865" ht="12.75" customHeight="1" x14ac:dyDescent="0.2"/>
    <row r="259869" ht="12.75" customHeight="1" x14ac:dyDescent="0.2"/>
    <row r="259873" ht="12.75" customHeight="1" x14ac:dyDescent="0.2"/>
    <row r="259877" ht="12.75" customHeight="1" x14ac:dyDescent="0.2"/>
    <row r="259881" ht="12.75" customHeight="1" x14ac:dyDescent="0.2"/>
    <row r="259885" ht="12.75" customHeight="1" x14ac:dyDescent="0.2"/>
    <row r="259889" ht="12.75" customHeight="1" x14ac:dyDescent="0.2"/>
    <row r="259893" ht="12.75" customHeight="1" x14ac:dyDescent="0.2"/>
    <row r="259897" ht="12.75" customHeight="1" x14ac:dyDescent="0.2"/>
    <row r="259901" ht="12.75" customHeight="1" x14ac:dyDescent="0.2"/>
    <row r="259905" ht="12.75" customHeight="1" x14ac:dyDescent="0.2"/>
    <row r="259909" ht="12.75" customHeight="1" x14ac:dyDescent="0.2"/>
    <row r="259913" ht="12.75" customHeight="1" x14ac:dyDescent="0.2"/>
    <row r="259917" ht="12.75" customHeight="1" x14ac:dyDescent="0.2"/>
    <row r="259921" ht="12.75" customHeight="1" x14ac:dyDescent="0.2"/>
    <row r="259925" ht="12.75" customHeight="1" x14ac:dyDescent="0.2"/>
    <row r="259929" ht="12.75" customHeight="1" x14ac:dyDescent="0.2"/>
    <row r="259933" ht="12.75" customHeight="1" x14ac:dyDescent="0.2"/>
    <row r="259937" ht="12.75" customHeight="1" x14ac:dyDescent="0.2"/>
    <row r="259941" ht="12.75" customHeight="1" x14ac:dyDescent="0.2"/>
    <row r="259945" ht="12.75" customHeight="1" x14ac:dyDescent="0.2"/>
    <row r="259949" ht="12.75" customHeight="1" x14ac:dyDescent="0.2"/>
    <row r="259953" ht="12.75" customHeight="1" x14ac:dyDescent="0.2"/>
    <row r="259957" ht="12.75" customHeight="1" x14ac:dyDescent="0.2"/>
    <row r="259961" ht="12.75" customHeight="1" x14ac:dyDescent="0.2"/>
    <row r="259965" ht="12.75" customHeight="1" x14ac:dyDescent="0.2"/>
    <row r="259969" ht="12.75" customHeight="1" x14ac:dyDescent="0.2"/>
    <row r="259973" ht="12.75" customHeight="1" x14ac:dyDescent="0.2"/>
    <row r="259977" ht="12.75" customHeight="1" x14ac:dyDescent="0.2"/>
    <row r="259981" ht="12.75" customHeight="1" x14ac:dyDescent="0.2"/>
    <row r="259985" ht="12.75" customHeight="1" x14ac:dyDescent="0.2"/>
    <row r="259989" ht="12.75" customHeight="1" x14ac:dyDescent="0.2"/>
    <row r="259993" ht="12.75" customHeight="1" x14ac:dyDescent="0.2"/>
    <row r="259997" ht="12.75" customHeight="1" x14ac:dyDescent="0.2"/>
    <row r="260001" ht="12.75" customHeight="1" x14ac:dyDescent="0.2"/>
    <row r="260005" ht="12.75" customHeight="1" x14ac:dyDescent="0.2"/>
    <row r="260009" ht="12.75" customHeight="1" x14ac:dyDescent="0.2"/>
    <row r="260013" ht="12.75" customHeight="1" x14ac:dyDescent="0.2"/>
    <row r="260017" ht="12.75" customHeight="1" x14ac:dyDescent="0.2"/>
    <row r="260021" ht="12.75" customHeight="1" x14ac:dyDescent="0.2"/>
    <row r="260025" ht="12.75" customHeight="1" x14ac:dyDescent="0.2"/>
    <row r="260029" ht="12.75" customHeight="1" x14ac:dyDescent="0.2"/>
    <row r="260033" ht="12.75" customHeight="1" x14ac:dyDescent="0.2"/>
    <row r="260037" ht="12.75" customHeight="1" x14ac:dyDescent="0.2"/>
    <row r="260041" ht="12.75" customHeight="1" x14ac:dyDescent="0.2"/>
    <row r="260045" ht="12.75" customHeight="1" x14ac:dyDescent="0.2"/>
    <row r="260049" ht="12.75" customHeight="1" x14ac:dyDescent="0.2"/>
    <row r="260053" ht="12.75" customHeight="1" x14ac:dyDescent="0.2"/>
    <row r="260057" ht="12.75" customHeight="1" x14ac:dyDescent="0.2"/>
    <row r="260061" ht="12.75" customHeight="1" x14ac:dyDescent="0.2"/>
    <row r="260065" ht="12.75" customHeight="1" x14ac:dyDescent="0.2"/>
    <row r="260069" ht="12.75" customHeight="1" x14ac:dyDescent="0.2"/>
    <row r="260073" ht="12.75" customHeight="1" x14ac:dyDescent="0.2"/>
    <row r="260077" ht="12.75" customHeight="1" x14ac:dyDescent="0.2"/>
    <row r="260081" ht="12.75" customHeight="1" x14ac:dyDescent="0.2"/>
    <row r="260085" ht="12.75" customHeight="1" x14ac:dyDescent="0.2"/>
    <row r="260089" ht="12.75" customHeight="1" x14ac:dyDescent="0.2"/>
    <row r="260093" ht="12.75" customHeight="1" x14ac:dyDescent="0.2"/>
    <row r="260097" ht="12.75" customHeight="1" x14ac:dyDescent="0.2"/>
    <row r="260101" ht="12.75" customHeight="1" x14ac:dyDescent="0.2"/>
    <row r="260105" ht="12.75" customHeight="1" x14ac:dyDescent="0.2"/>
    <row r="260109" ht="12.75" customHeight="1" x14ac:dyDescent="0.2"/>
    <row r="260113" ht="12.75" customHeight="1" x14ac:dyDescent="0.2"/>
    <row r="260117" ht="12.75" customHeight="1" x14ac:dyDescent="0.2"/>
    <row r="260121" ht="12.75" customHeight="1" x14ac:dyDescent="0.2"/>
    <row r="260125" ht="12.75" customHeight="1" x14ac:dyDescent="0.2"/>
    <row r="260129" ht="12.75" customHeight="1" x14ac:dyDescent="0.2"/>
    <row r="260133" ht="12.75" customHeight="1" x14ac:dyDescent="0.2"/>
    <row r="260137" ht="12.75" customHeight="1" x14ac:dyDescent="0.2"/>
    <row r="260141" ht="12.75" customHeight="1" x14ac:dyDescent="0.2"/>
    <row r="260145" ht="12.75" customHeight="1" x14ac:dyDescent="0.2"/>
    <row r="260149" ht="12.75" customHeight="1" x14ac:dyDescent="0.2"/>
    <row r="260153" ht="12.75" customHeight="1" x14ac:dyDescent="0.2"/>
    <row r="260157" ht="12.75" customHeight="1" x14ac:dyDescent="0.2"/>
    <row r="260161" ht="12.75" customHeight="1" x14ac:dyDescent="0.2"/>
    <row r="260165" ht="12.75" customHeight="1" x14ac:dyDescent="0.2"/>
    <row r="260169" ht="12.75" customHeight="1" x14ac:dyDescent="0.2"/>
    <row r="260173" ht="12.75" customHeight="1" x14ac:dyDescent="0.2"/>
    <row r="260177" ht="12.75" customHeight="1" x14ac:dyDescent="0.2"/>
    <row r="260181" ht="12.75" customHeight="1" x14ac:dyDescent="0.2"/>
    <row r="260185" ht="12.75" customHeight="1" x14ac:dyDescent="0.2"/>
    <row r="260189" ht="12.75" customHeight="1" x14ac:dyDescent="0.2"/>
    <row r="260193" ht="12.75" customHeight="1" x14ac:dyDescent="0.2"/>
    <row r="260197" ht="12.75" customHeight="1" x14ac:dyDescent="0.2"/>
    <row r="260201" ht="12.75" customHeight="1" x14ac:dyDescent="0.2"/>
    <row r="260205" ht="12.75" customHeight="1" x14ac:dyDescent="0.2"/>
    <row r="260209" ht="12.75" customHeight="1" x14ac:dyDescent="0.2"/>
    <row r="260213" ht="12.75" customHeight="1" x14ac:dyDescent="0.2"/>
    <row r="260217" ht="12.75" customHeight="1" x14ac:dyDescent="0.2"/>
    <row r="260221" ht="12.75" customHeight="1" x14ac:dyDescent="0.2"/>
    <row r="260225" ht="12.75" customHeight="1" x14ac:dyDescent="0.2"/>
    <row r="260229" ht="12.75" customHeight="1" x14ac:dyDescent="0.2"/>
    <row r="260233" ht="12.75" customHeight="1" x14ac:dyDescent="0.2"/>
    <row r="260237" ht="12.75" customHeight="1" x14ac:dyDescent="0.2"/>
    <row r="260241" ht="12.75" customHeight="1" x14ac:dyDescent="0.2"/>
    <row r="260245" ht="12.75" customHeight="1" x14ac:dyDescent="0.2"/>
    <row r="260249" ht="12.75" customHeight="1" x14ac:dyDescent="0.2"/>
    <row r="260253" ht="12.75" customHeight="1" x14ac:dyDescent="0.2"/>
    <row r="260257" ht="12.75" customHeight="1" x14ac:dyDescent="0.2"/>
    <row r="260261" ht="12.75" customHeight="1" x14ac:dyDescent="0.2"/>
    <row r="260265" ht="12.75" customHeight="1" x14ac:dyDescent="0.2"/>
    <row r="260269" ht="12.75" customHeight="1" x14ac:dyDescent="0.2"/>
    <row r="260273" ht="12.75" customHeight="1" x14ac:dyDescent="0.2"/>
    <row r="260277" ht="12.75" customHeight="1" x14ac:dyDescent="0.2"/>
    <row r="260281" ht="12.75" customHeight="1" x14ac:dyDescent="0.2"/>
    <row r="260285" ht="12.75" customHeight="1" x14ac:dyDescent="0.2"/>
    <row r="260289" ht="12.75" customHeight="1" x14ac:dyDescent="0.2"/>
    <row r="260293" ht="12.75" customHeight="1" x14ac:dyDescent="0.2"/>
    <row r="260297" ht="12.75" customHeight="1" x14ac:dyDescent="0.2"/>
    <row r="260301" ht="12.75" customHeight="1" x14ac:dyDescent="0.2"/>
    <row r="260305" ht="12.75" customHeight="1" x14ac:dyDescent="0.2"/>
    <row r="260309" ht="12.75" customHeight="1" x14ac:dyDescent="0.2"/>
    <row r="260313" ht="12.75" customHeight="1" x14ac:dyDescent="0.2"/>
    <row r="260317" ht="12.75" customHeight="1" x14ac:dyDescent="0.2"/>
    <row r="260321" ht="12.75" customHeight="1" x14ac:dyDescent="0.2"/>
    <row r="260325" ht="12.75" customHeight="1" x14ac:dyDescent="0.2"/>
    <row r="260329" ht="12.75" customHeight="1" x14ac:dyDescent="0.2"/>
    <row r="260333" ht="12.75" customHeight="1" x14ac:dyDescent="0.2"/>
    <row r="260337" ht="12.75" customHeight="1" x14ac:dyDescent="0.2"/>
    <row r="260341" ht="12.75" customHeight="1" x14ac:dyDescent="0.2"/>
    <row r="260345" ht="12.75" customHeight="1" x14ac:dyDescent="0.2"/>
    <row r="260349" ht="12.75" customHeight="1" x14ac:dyDescent="0.2"/>
    <row r="260353" ht="12.75" customHeight="1" x14ac:dyDescent="0.2"/>
    <row r="260357" ht="12.75" customHeight="1" x14ac:dyDescent="0.2"/>
    <row r="260361" ht="12.75" customHeight="1" x14ac:dyDescent="0.2"/>
    <row r="260365" ht="12.75" customHeight="1" x14ac:dyDescent="0.2"/>
    <row r="260369" ht="12.75" customHeight="1" x14ac:dyDescent="0.2"/>
    <row r="260373" ht="12.75" customHeight="1" x14ac:dyDescent="0.2"/>
    <row r="260377" ht="12.75" customHeight="1" x14ac:dyDescent="0.2"/>
    <row r="260381" ht="12.75" customHeight="1" x14ac:dyDescent="0.2"/>
    <row r="260385" ht="12.75" customHeight="1" x14ac:dyDescent="0.2"/>
    <row r="260389" ht="12.75" customHeight="1" x14ac:dyDescent="0.2"/>
    <row r="260393" ht="12.75" customHeight="1" x14ac:dyDescent="0.2"/>
    <row r="260397" ht="12.75" customHeight="1" x14ac:dyDescent="0.2"/>
    <row r="260401" ht="12.75" customHeight="1" x14ac:dyDescent="0.2"/>
    <row r="260405" ht="12.75" customHeight="1" x14ac:dyDescent="0.2"/>
    <row r="260409" ht="12.75" customHeight="1" x14ac:dyDescent="0.2"/>
    <row r="260413" ht="12.75" customHeight="1" x14ac:dyDescent="0.2"/>
    <row r="260417" ht="12.75" customHeight="1" x14ac:dyDescent="0.2"/>
    <row r="260421" ht="12.75" customHeight="1" x14ac:dyDescent="0.2"/>
    <row r="260425" ht="12.75" customHeight="1" x14ac:dyDescent="0.2"/>
    <row r="260429" ht="12.75" customHeight="1" x14ac:dyDescent="0.2"/>
    <row r="260433" ht="12.75" customHeight="1" x14ac:dyDescent="0.2"/>
    <row r="260437" ht="12.75" customHeight="1" x14ac:dyDescent="0.2"/>
    <row r="260441" ht="12.75" customHeight="1" x14ac:dyDescent="0.2"/>
    <row r="260445" ht="12.75" customHeight="1" x14ac:dyDescent="0.2"/>
    <row r="260449" ht="12.75" customHeight="1" x14ac:dyDescent="0.2"/>
    <row r="260453" ht="12.75" customHeight="1" x14ac:dyDescent="0.2"/>
    <row r="260457" ht="12.75" customHeight="1" x14ac:dyDescent="0.2"/>
    <row r="260461" ht="12.75" customHeight="1" x14ac:dyDescent="0.2"/>
    <row r="260465" ht="12.75" customHeight="1" x14ac:dyDescent="0.2"/>
    <row r="260469" ht="12.75" customHeight="1" x14ac:dyDescent="0.2"/>
    <row r="260473" ht="12.75" customHeight="1" x14ac:dyDescent="0.2"/>
    <row r="260477" ht="12.75" customHeight="1" x14ac:dyDescent="0.2"/>
    <row r="260481" ht="12.75" customHeight="1" x14ac:dyDescent="0.2"/>
    <row r="260485" ht="12.75" customHeight="1" x14ac:dyDescent="0.2"/>
    <row r="260489" ht="12.75" customHeight="1" x14ac:dyDescent="0.2"/>
    <row r="260493" ht="12.75" customHeight="1" x14ac:dyDescent="0.2"/>
    <row r="260497" ht="12.75" customHeight="1" x14ac:dyDescent="0.2"/>
    <row r="260501" ht="12.75" customHeight="1" x14ac:dyDescent="0.2"/>
    <row r="260505" ht="12.75" customHeight="1" x14ac:dyDescent="0.2"/>
    <row r="260509" ht="12.75" customHeight="1" x14ac:dyDescent="0.2"/>
    <row r="260513" ht="12.75" customHeight="1" x14ac:dyDescent="0.2"/>
    <row r="260517" ht="12.75" customHeight="1" x14ac:dyDescent="0.2"/>
    <row r="260521" ht="12.75" customHeight="1" x14ac:dyDescent="0.2"/>
    <row r="260525" ht="12.75" customHeight="1" x14ac:dyDescent="0.2"/>
    <row r="260529" ht="12.75" customHeight="1" x14ac:dyDescent="0.2"/>
    <row r="260533" ht="12.75" customHeight="1" x14ac:dyDescent="0.2"/>
    <row r="260537" ht="12.75" customHeight="1" x14ac:dyDescent="0.2"/>
    <row r="260541" ht="12.75" customHeight="1" x14ac:dyDescent="0.2"/>
    <row r="260545" ht="12.75" customHeight="1" x14ac:dyDescent="0.2"/>
    <row r="260549" ht="12.75" customHeight="1" x14ac:dyDescent="0.2"/>
    <row r="260553" ht="12.75" customHeight="1" x14ac:dyDescent="0.2"/>
    <row r="260557" ht="12.75" customHeight="1" x14ac:dyDescent="0.2"/>
    <row r="260561" ht="12.75" customHeight="1" x14ac:dyDescent="0.2"/>
    <row r="260565" ht="12.75" customHeight="1" x14ac:dyDescent="0.2"/>
    <row r="260569" ht="12.75" customHeight="1" x14ac:dyDescent="0.2"/>
    <row r="260573" ht="12.75" customHeight="1" x14ac:dyDescent="0.2"/>
    <row r="260577" ht="12.75" customHeight="1" x14ac:dyDescent="0.2"/>
    <row r="260581" ht="12.75" customHeight="1" x14ac:dyDescent="0.2"/>
    <row r="260585" ht="12.75" customHeight="1" x14ac:dyDescent="0.2"/>
    <row r="260589" ht="12.75" customHeight="1" x14ac:dyDescent="0.2"/>
    <row r="260593" ht="12.75" customHeight="1" x14ac:dyDescent="0.2"/>
    <row r="260597" ht="12.75" customHeight="1" x14ac:dyDescent="0.2"/>
    <row r="260601" ht="12.75" customHeight="1" x14ac:dyDescent="0.2"/>
    <row r="260605" ht="12.75" customHeight="1" x14ac:dyDescent="0.2"/>
    <row r="260609" ht="12.75" customHeight="1" x14ac:dyDescent="0.2"/>
    <row r="260613" ht="12.75" customHeight="1" x14ac:dyDescent="0.2"/>
    <row r="260617" ht="12.75" customHeight="1" x14ac:dyDescent="0.2"/>
    <row r="260621" ht="12.75" customHeight="1" x14ac:dyDescent="0.2"/>
    <row r="260625" ht="12.75" customHeight="1" x14ac:dyDescent="0.2"/>
    <row r="260629" ht="12.75" customHeight="1" x14ac:dyDescent="0.2"/>
    <row r="260633" ht="12.75" customHeight="1" x14ac:dyDescent="0.2"/>
    <row r="260637" ht="12.75" customHeight="1" x14ac:dyDescent="0.2"/>
    <row r="260641" ht="12.75" customHeight="1" x14ac:dyDescent="0.2"/>
    <row r="260645" ht="12.75" customHeight="1" x14ac:dyDescent="0.2"/>
    <row r="260649" ht="12.75" customHeight="1" x14ac:dyDescent="0.2"/>
    <row r="260653" ht="12.75" customHeight="1" x14ac:dyDescent="0.2"/>
    <row r="260657" ht="12.75" customHeight="1" x14ac:dyDescent="0.2"/>
    <row r="260661" ht="12.75" customHeight="1" x14ac:dyDescent="0.2"/>
    <row r="260665" ht="12.75" customHeight="1" x14ac:dyDescent="0.2"/>
    <row r="260669" ht="12.75" customHeight="1" x14ac:dyDescent="0.2"/>
    <row r="260673" ht="12.75" customHeight="1" x14ac:dyDescent="0.2"/>
    <row r="260677" ht="12.75" customHeight="1" x14ac:dyDescent="0.2"/>
    <row r="260681" ht="12.75" customHeight="1" x14ac:dyDescent="0.2"/>
    <row r="260685" ht="12.75" customHeight="1" x14ac:dyDescent="0.2"/>
    <row r="260689" ht="12.75" customHeight="1" x14ac:dyDescent="0.2"/>
    <row r="260693" ht="12.75" customHeight="1" x14ac:dyDescent="0.2"/>
    <row r="260697" ht="12.75" customHeight="1" x14ac:dyDescent="0.2"/>
    <row r="260701" ht="12.75" customHeight="1" x14ac:dyDescent="0.2"/>
    <row r="260705" ht="12.75" customHeight="1" x14ac:dyDescent="0.2"/>
    <row r="260709" ht="12.75" customHeight="1" x14ac:dyDescent="0.2"/>
    <row r="260713" ht="12.75" customHeight="1" x14ac:dyDescent="0.2"/>
    <row r="260717" ht="12.75" customHeight="1" x14ac:dyDescent="0.2"/>
    <row r="260721" ht="12.75" customHeight="1" x14ac:dyDescent="0.2"/>
    <row r="260725" ht="12.75" customHeight="1" x14ac:dyDescent="0.2"/>
    <row r="260729" ht="12.75" customHeight="1" x14ac:dyDescent="0.2"/>
    <row r="260733" ht="12.75" customHeight="1" x14ac:dyDescent="0.2"/>
    <row r="260737" ht="12.75" customHeight="1" x14ac:dyDescent="0.2"/>
    <row r="260741" ht="12.75" customHeight="1" x14ac:dyDescent="0.2"/>
    <row r="260745" ht="12.75" customHeight="1" x14ac:dyDescent="0.2"/>
    <row r="260749" ht="12.75" customHeight="1" x14ac:dyDescent="0.2"/>
    <row r="260753" ht="12.75" customHeight="1" x14ac:dyDescent="0.2"/>
    <row r="260757" ht="12.75" customHeight="1" x14ac:dyDescent="0.2"/>
    <row r="260761" ht="12.75" customHeight="1" x14ac:dyDescent="0.2"/>
    <row r="260765" ht="12.75" customHeight="1" x14ac:dyDescent="0.2"/>
    <row r="260769" ht="12.75" customHeight="1" x14ac:dyDescent="0.2"/>
    <row r="260773" ht="12.75" customHeight="1" x14ac:dyDescent="0.2"/>
    <row r="260777" ht="12.75" customHeight="1" x14ac:dyDescent="0.2"/>
    <row r="260781" ht="12.75" customHeight="1" x14ac:dyDescent="0.2"/>
    <row r="260785" ht="12.75" customHeight="1" x14ac:dyDescent="0.2"/>
    <row r="260789" ht="12.75" customHeight="1" x14ac:dyDescent="0.2"/>
    <row r="260793" ht="12.75" customHeight="1" x14ac:dyDescent="0.2"/>
    <row r="260797" ht="12.75" customHeight="1" x14ac:dyDescent="0.2"/>
    <row r="260801" ht="12.75" customHeight="1" x14ac:dyDescent="0.2"/>
    <row r="260805" ht="12.75" customHeight="1" x14ac:dyDescent="0.2"/>
    <row r="260809" ht="12.75" customHeight="1" x14ac:dyDescent="0.2"/>
    <row r="260813" ht="12.75" customHeight="1" x14ac:dyDescent="0.2"/>
    <row r="260817" ht="12.75" customHeight="1" x14ac:dyDescent="0.2"/>
    <row r="260821" ht="12.75" customHeight="1" x14ac:dyDescent="0.2"/>
    <row r="260825" ht="12.75" customHeight="1" x14ac:dyDescent="0.2"/>
    <row r="260829" ht="12.75" customHeight="1" x14ac:dyDescent="0.2"/>
    <row r="260833" ht="12.75" customHeight="1" x14ac:dyDescent="0.2"/>
    <row r="260837" ht="12.75" customHeight="1" x14ac:dyDescent="0.2"/>
    <row r="260841" ht="12.75" customHeight="1" x14ac:dyDescent="0.2"/>
    <row r="260845" ht="12.75" customHeight="1" x14ac:dyDescent="0.2"/>
    <row r="260849" ht="12.75" customHeight="1" x14ac:dyDescent="0.2"/>
    <row r="260853" ht="12.75" customHeight="1" x14ac:dyDescent="0.2"/>
    <row r="260857" ht="12.75" customHeight="1" x14ac:dyDescent="0.2"/>
    <row r="260861" ht="12.75" customHeight="1" x14ac:dyDescent="0.2"/>
    <row r="260865" ht="12.75" customHeight="1" x14ac:dyDescent="0.2"/>
    <row r="260869" ht="12.75" customHeight="1" x14ac:dyDescent="0.2"/>
    <row r="260873" ht="12.75" customHeight="1" x14ac:dyDescent="0.2"/>
    <row r="260877" ht="12.75" customHeight="1" x14ac:dyDescent="0.2"/>
    <row r="260881" ht="12.75" customHeight="1" x14ac:dyDescent="0.2"/>
    <row r="260885" ht="12.75" customHeight="1" x14ac:dyDescent="0.2"/>
    <row r="260889" ht="12.75" customHeight="1" x14ac:dyDescent="0.2"/>
    <row r="260893" ht="12.75" customHeight="1" x14ac:dyDescent="0.2"/>
    <row r="260897" ht="12.75" customHeight="1" x14ac:dyDescent="0.2"/>
    <row r="260901" ht="12.75" customHeight="1" x14ac:dyDescent="0.2"/>
    <row r="260905" ht="12.75" customHeight="1" x14ac:dyDescent="0.2"/>
    <row r="260909" ht="12.75" customHeight="1" x14ac:dyDescent="0.2"/>
    <row r="260913" ht="12.75" customHeight="1" x14ac:dyDescent="0.2"/>
    <row r="260917" ht="12.75" customHeight="1" x14ac:dyDescent="0.2"/>
    <row r="260921" ht="12.75" customHeight="1" x14ac:dyDescent="0.2"/>
    <row r="260925" ht="12.75" customHeight="1" x14ac:dyDescent="0.2"/>
    <row r="260929" ht="12.75" customHeight="1" x14ac:dyDescent="0.2"/>
    <row r="260933" ht="12.75" customHeight="1" x14ac:dyDescent="0.2"/>
    <row r="260937" ht="12.75" customHeight="1" x14ac:dyDescent="0.2"/>
    <row r="260941" ht="12.75" customHeight="1" x14ac:dyDescent="0.2"/>
    <row r="260945" ht="12.75" customHeight="1" x14ac:dyDescent="0.2"/>
    <row r="260949" ht="12.75" customHeight="1" x14ac:dyDescent="0.2"/>
    <row r="260953" ht="12.75" customHeight="1" x14ac:dyDescent="0.2"/>
    <row r="260957" ht="12.75" customHeight="1" x14ac:dyDescent="0.2"/>
    <row r="260961" ht="12.75" customHeight="1" x14ac:dyDescent="0.2"/>
    <row r="260965" ht="12.75" customHeight="1" x14ac:dyDescent="0.2"/>
    <row r="260969" ht="12.75" customHeight="1" x14ac:dyDescent="0.2"/>
    <row r="260973" ht="12.75" customHeight="1" x14ac:dyDescent="0.2"/>
    <row r="260977" ht="12.75" customHeight="1" x14ac:dyDescent="0.2"/>
    <row r="260981" ht="12.75" customHeight="1" x14ac:dyDescent="0.2"/>
    <row r="260985" ht="12.75" customHeight="1" x14ac:dyDescent="0.2"/>
    <row r="260989" ht="12.75" customHeight="1" x14ac:dyDescent="0.2"/>
    <row r="260993" ht="12.75" customHeight="1" x14ac:dyDescent="0.2"/>
    <row r="260997" ht="12.75" customHeight="1" x14ac:dyDescent="0.2"/>
    <row r="261001" ht="12.75" customHeight="1" x14ac:dyDescent="0.2"/>
    <row r="261005" ht="12.75" customHeight="1" x14ac:dyDescent="0.2"/>
    <row r="261009" ht="12.75" customHeight="1" x14ac:dyDescent="0.2"/>
    <row r="261013" ht="12.75" customHeight="1" x14ac:dyDescent="0.2"/>
    <row r="261017" ht="12.75" customHeight="1" x14ac:dyDescent="0.2"/>
    <row r="261021" ht="12.75" customHeight="1" x14ac:dyDescent="0.2"/>
    <row r="261025" ht="12.75" customHeight="1" x14ac:dyDescent="0.2"/>
    <row r="261029" ht="12.75" customHeight="1" x14ac:dyDescent="0.2"/>
    <row r="261033" ht="12.75" customHeight="1" x14ac:dyDescent="0.2"/>
    <row r="261037" ht="12.75" customHeight="1" x14ac:dyDescent="0.2"/>
    <row r="261041" ht="12.75" customHeight="1" x14ac:dyDescent="0.2"/>
    <row r="261045" ht="12.75" customHeight="1" x14ac:dyDescent="0.2"/>
    <row r="261049" ht="12.75" customHeight="1" x14ac:dyDescent="0.2"/>
    <row r="261053" ht="12.75" customHeight="1" x14ac:dyDescent="0.2"/>
    <row r="261057" ht="12.75" customHeight="1" x14ac:dyDescent="0.2"/>
    <row r="261061" ht="12.75" customHeight="1" x14ac:dyDescent="0.2"/>
    <row r="261065" ht="12.75" customHeight="1" x14ac:dyDescent="0.2"/>
    <row r="261069" ht="12.75" customHeight="1" x14ac:dyDescent="0.2"/>
    <row r="261073" ht="12.75" customHeight="1" x14ac:dyDescent="0.2"/>
    <row r="261077" ht="12.75" customHeight="1" x14ac:dyDescent="0.2"/>
    <row r="261081" ht="12.75" customHeight="1" x14ac:dyDescent="0.2"/>
    <row r="261085" ht="12.75" customHeight="1" x14ac:dyDescent="0.2"/>
    <row r="261089" ht="12.75" customHeight="1" x14ac:dyDescent="0.2"/>
    <row r="261093" ht="12.75" customHeight="1" x14ac:dyDescent="0.2"/>
    <row r="261097" ht="12.75" customHeight="1" x14ac:dyDescent="0.2"/>
    <row r="261101" ht="12.75" customHeight="1" x14ac:dyDescent="0.2"/>
    <row r="261105" ht="12.75" customHeight="1" x14ac:dyDescent="0.2"/>
    <row r="261109" ht="12.75" customHeight="1" x14ac:dyDescent="0.2"/>
    <row r="261113" ht="12.75" customHeight="1" x14ac:dyDescent="0.2"/>
    <row r="261117" ht="12.75" customHeight="1" x14ac:dyDescent="0.2"/>
    <row r="261121" ht="12.75" customHeight="1" x14ac:dyDescent="0.2"/>
    <row r="261125" ht="12.75" customHeight="1" x14ac:dyDescent="0.2"/>
    <row r="261129" ht="12.75" customHeight="1" x14ac:dyDescent="0.2"/>
    <row r="261133" ht="12.75" customHeight="1" x14ac:dyDescent="0.2"/>
    <row r="261137" ht="12.75" customHeight="1" x14ac:dyDescent="0.2"/>
    <row r="261141" ht="12.75" customHeight="1" x14ac:dyDescent="0.2"/>
    <row r="261145" ht="12.75" customHeight="1" x14ac:dyDescent="0.2"/>
    <row r="261149" ht="12.75" customHeight="1" x14ac:dyDescent="0.2"/>
    <row r="261153" ht="12.75" customHeight="1" x14ac:dyDescent="0.2"/>
    <row r="261157" ht="12.75" customHeight="1" x14ac:dyDescent="0.2"/>
    <row r="261161" ht="12.75" customHeight="1" x14ac:dyDescent="0.2"/>
    <row r="261165" ht="12.75" customHeight="1" x14ac:dyDescent="0.2"/>
    <row r="261169" ht="12.75" customHeight="1" x14ac:dyDescent="0.2"/>
    <row r="261173" ht="12.75" customHeight="1" x14ac:dyDescent="0.2"/>
    <row r="261177" ht="12.75" customHeight="1" x14ac:dyDescent="0.2"/>
    <row r="261181" ht="12.75" customHeight="1" x14ac:dyDescent="0.2"/>
    <row r="261185" ht="12.75" customHeight="1" x14ac:dyDescent="0.2"/>
    <row r="261189" ht="12.75" customHeight="1" x14ac:dyDescent="0.2"/>
    <row r="261193" ht="12.75" customHeight="1" x14ac:dyDescent="0.2"/>
    <row r="261197" ht="12.75" customHeight="1" x14ac:dyDescent="0.2"/>
    <row r="261201" ht="12.75" customHeight="1" x14ac:dyDescent="0.2"/>
    <row r="261205" ht="12.75" customHeight="1" x14ac:dyDescent="0.2"/>
    <row r="261209" ht="12.75" customHeight="1" x14ac:dyDescent="0.2"/>
    <row r="261213" ht="12.75" customHeight="1" x14ac:dyDescent="0.2"/>
    <row r="261217" ht="12.75" customHeight="1" x14ac:dyDescent="0.2"/>
    <row r="261221" ht="12.75" customHeight="1" x14ac:dyDescent="0.2"/>
    <row r="261225" ht="12.75" customHeight="1" x14ac:dyDescent="0.2"/>
    <row r="261229" ht="12.75" customHeight="1" x14ac:dyDescent="0.2"/>
    <row r="261233" ht="12.75" customHeight="1" x14ac:dyDescent="0.2"/>
    <row r="261237" ht="12.75" customHeight="1" x14ac:dyDescent="0.2"/>
    <row r="261241" ht="12.75" customHeight="1" x14ac:dyDescent="0.2"/>
    <row r="261245" ht="12.75" customHeight="1" x14ac:dyDescent="0.2"/>
    <row r="261249" ht="12.75" customHeight="1" x14ac:dyDescent="0.2"/>
    <row r="261253" ht="12.75" customHeight="1" x14ac:dyDescent="0.2"/>
    <row r="261257" ht="12.75" customHeight="1" x14ac:dyDescent="0.2"/>
    <row r="261261" ht="12.75" customHeight="1" x14ac:dyDescent="0.2"/>
    <row r="261265" ht="12.75" customHeight="1" x14ac:dyDescent="0.2"/>
    <row r="261269" ht="12.75" customHeight="1" x14ac:dyDescent="0.2"/>
    <row r="261273" ht="12.75" customHeight="1" x14ac:dyDescent="0.2"/>
    <row r="261277" ht="12.75" customHeight="1" x14ac:dyDescent="0.2"/>
    <row r="261281" ht="12.75" customHeight="1" x14ac:dyDescent="0.2"/>
    <row r="261285" ht="12.75" customHeight="1" x14ac:dyDescent="0.2"/>
    <row r="261289" ht="12.75" customHeight="1" x14ac:dyDescent="0.2"/>
    <row r="261293" ht="12.75" customHeight="1" x14ac:dyDescent="0.2"/>
    <row r="261297" ht="12.75" customHeight="1" x14ac:dyDescent="0.2"/>
    <row r="261301" ht="12.75" customHeight="1" x14ac:dyDescent="0.2"/>
    <row r="261305" ht="12.75" customHeight="1" x14ac:dyDescent="0.2"/>
    <row r="261309" ht="12.75" customHeight="1" x14ac:dyDescent="0.2"/>
    <row r="261313" ht="12.75" customHeight="1" x14ac:dyDescent="0.2"/>
    <row r="261317" ht="12.75" customHeight="1" x14ac:dyDescent="0.2"/>
    <row r="261321" ht="12.75" customHeight="1" x14ac:dyDescent="0.2"/>
    <row r="261325" ht="12.75" customHeight="1" x14ac:dyDescent="0.2"/>
    <row r="261329" ht="12.75" customHeight="1" x14ac:dyDescent="0.2"/>
    <row r="261333" ht="12.75" customHeight="1" x14ac:dyDescent="0.2"/>
    <row r="261337" ht="12.75" customHeight="1" x14ac:dyDescent="0.2"/>
    <row r="261341" ht="12.75" customHeight="1" x14ac:dyDescent="0.2"/>
    <row r="261345" ht="12.75" customHeight="1" x14ac:dyDescent="0.2"/>
    <row r="261349" ht="12.75" customHeight="1" x14ac:dyDescent="0.2"/>
    <row r="261353" ht="12.75" customHeight="1" x14ac:dyDescent="0.2"/>
    <row r="261357" ht="12.75" customHeight="1" x14ac:dyDescent="0.2"/>
    <row r="261361" ht="12.75" customHeight="1" x14ac:dyDescent="0.2"/>
    <row r="261365" ht="12.75" customHeight="1" x14ac:dyDescent="0.2"/>
    <row r="261369" ht="12.75" customHeight="1" x14ac:dyDescent="0.2"/>
    <row r="261373" ht="12.75" customHeight="1" x14ac:dyDescent="0.2"/>
    <row r="261377" ht="12.75" customHeight="1" x14ac:dyDescent="0.2"/>
    <row r="261381" ht="12.75" customHeight="1" x14ac:dyDescent="0.2"/>
    <row r="261385" ht="12.75" customHeight="1" x14ac:dyDescent="0.2"/>
    <row r="261389" ht="12.75" customHeight="1" x14ac:dyDescent="0.2"/>
    <row r="261393" ht="12.75" customHeight="1" x14ac:dyDescent="0.2"/>
    <row r="261397" ht="12.75" customHeight="1" x14ac:dyDescent="0.2"/>
    <row r="261401" ht="12.75" customHeight="1" x14ac:dyDescent="0.2"/>
    <row r="261405" ht="12.75" customHeight="1" x14ac:dyDescent="0.2"/>
    <row r="261409" ht="12.75" customHeight="1" x14ac:dyDescent="0.2"/>
    <row r="261413" ht="12.75" customHeight="1" x14ac:dyDescent="0.2"/>
    <row r="261417" ht="12.75" customHeight="1" x14ac:dyDescent="0.2"/>
    <row r="261421" ht="12.75" customHeight="1" x14ac:dyDescent="0.2"/>
    <row r="261425" ht="12.75" customHeight="1" x14ac:dyDescent="0.2"/>
    <row r="261429" ht="12.75" customHeight="1" x14ac:dyDescent="0.2"/>
    <row r="261433" ht="12.75" customHeight="1" x14ac:dyDescent="0.2"/>
    <row r="261437" ht="12.75" customHeight="1" x14ac:dyDescent="0.2"/>
    <row r="261441" ht="12.75" customHeight="1" x14ac:dyDescent="0.2"/>
    <row r="261445" ht="12.75" customHeight="1" x14ac:dyDescent="0.2"/>
    <row r="261449" ht="12.75" customHeight="1" x14ac:dyDescent="0.2"/>
    <row r="261453" ht="12.75" customHeight="1" x14ac:dyDescent="0.2"/>
    <row r="261457" ht="12.75" customHeight="1" x14ac:dyDescent="0.2"/>
    <row r="261461" ht="12.75" customHeight="1" x14ac:dyDescent="0.2"/>
    <row r="261465" ht="12.75" customHeight="1" x14ac:dyDescent="0.2"/>
    <row r="261469" ht="12.75" customHeight="1" x14ac:dyDescent="0.2"/>
    <row r="261473" ht="12.75" customHeight="1" x14ac:dyDescent="0.2"/>
    <row r="261477" ht="12.75" customHeight="1" x14ac:dyDescent="0.2"/>
    <row r="261481" ht="12.75" customHeight="1" x14ac:dyDescent="0.2"/>
    <row r="261485" ht="12.75" customHeight="1" x14ac:dyDescent="0.2"/>
    <row r="261489" ht="12.75" customHeight="1" x14ac:dyDescent="0.2"/>
    <row r="261493" ht="12.75" customHeight="1" x14ac:dyDescent="0.2"/>
    <row r="261497" ht="12.75" customHeight="1" x14ac:dyDescent="0.2"/>
    <row r="261501" ht="12.75" customHeight="1" x14ac:dyDescent="0.2"/>
    <row r="261505" ht="12.75" customHeight="1" x14ac:dyDescent="0.2"/>
    <row r="261509" ht="12.75" customHeight="1" x14ac:dyDescent="0.2"/>
    <row r="261513" ht="12.75" customHeight="1" x14ac:dyDescent="0.2"/>
    <row r="261517" ht="12.75" customHeight="1" x14ac:dyDescent="0.2"/>
    <row r="261521" ht="12.75" customHeight="1" x14ac:dyDescent="0.2"/>
    <row r="261525" ht="12.75" customHeight="1" x14ac:dyDescent="0.2"/>
    <row r="261529" ht="12.75" customHeight="1" x14ac:dyDescent="0.2"/>
    <row r="261533" ht="12.75" customHeight="1" x14ac:dyDescent="0.2"/>
    <row r="261537" ht="12.75" customHeight="1" x14ac:dyDescent="0.2"/>
    <row r="261541" ht="12.75" customHeight="1" x14ac:dyDescent="0.2"/>
    <row r="261545" ht="12.75" customHeight="1" x14ac:dyDescent="0.2"/>
    <row r="261549" ht="12.75" customHeight="1" x14ac:dyDescent="0.2"/>
    <row r="261553" ht="12.75" customHeight="1" x14ac:dyDescent="0.2"/>
    <row r="261557" ht="12.75" customHeight="1" x14ac:dyDescent="0.2"/>
    <row r="261561" ht="12.75" customHeight="1" x14ac:dyDescent="0.2"/>
    <row r="261565" ht="12.75" customHeight="1" x14ac:dyDescent="0.2"/>
    <row r="261569" ht="12.75" customHeight="1" x14ac:dyDescent="0.2"/>
    <row r="261573" ht="12.75" customHeight="1" x14ac:dyDescent="0.2"/>
    <row r="261577" ht="12.75" customHeight="1" x14ac:dyDescent="0.2"/>
    <row r="261581" ht="12.75" customHeight="1" x14ac:dyDescent="0.2"/>
    <row r="261585" ht="12.75" customHeight="1" x14ac:dyDescent="0.2"/>
    <row r="261589" ht="12.75" customHeight="1" x14ac:dyDescent="0.2"/>
    <row r="261593" ht="12.75" customHeight="1" x14ac:dyDescent="0.2"/>
    <row r="261597" ht="12.75" customHeight="1" x14ac:dyDescent="0.2"/>
    <row r="261601" ht="12.75" customHeight="1" x14ac:dyDescent="0.2"/>
    <row r="261605" ht="12.75" customHeight="1" x14ac:dyDescent="0.2"/>
    <row r="261609" ht="12.75" customHeight="1" x14ac:dyDescent="0.2"/>
    <row r="261613" ht="12.75" customHeight="1" x14ac:dyDescent="0.2"/>
    <row r="261617" ht="12.75" customHeight="1" x14ac:dyDescent="0.2"/>
    <row r="261621" ht="12.75" customHeight="1" x14ac:dyDescent="0.2"/>
    <row r="261625" ht="12.75" customHeight="1" x14ac:dyDescent="0.2"/>
    <row r="261629" ht="12.75" customHeight="1" x14ac:dyDescent="0.2"/>
    <row r="261633" ht="12.75" customHeight="1" x14ac:dyDescent="0.2"/>
    <row r="261637" ht="12.75" customHeight="1" x14ac:dyDescent="0.2"/>
    <row r="261641" ht="12.75" customHeight="1" x14ac:dyDescent="0.2"/>
    <row r="261645" ht="12.75" customHeight="1" x14ac:dyDescent="0.2"/>
    <row r="261649" ht="12.75" customHeight="1" x14ac:dyDescent="0.2"/>
    <row r="261653" ht="12.75" customHeight="1" x14ac:dyDescent="0.2"/>
    <row r="261657" ht="12.75" customHeight="1" x14ac:dyDescent="0.2"/>
    <row r="261661" ht="12.75" customHeight="1" x14ac:dyDescent="0.2"/>
    <row r="261665" ht="12.75" customHeight="1" x14ac:dyDescent="0.2"/>
    <row r="261669" ht="12.75" customHeight="1" x14ac:dyDescent="0.2"/>
    <row r="261673" ht="12.75" customHeight="1" x14ac:dyDescent="0.2"/>
    <row r="261677" ht="12.75" customHeight="1" x14ac:dyDescent="0.2"/>
    <row r="261681" ht="12.75" customHeight="1" x14ac:dyDescent="0.2"/>
    <row r="261685" ht="12.75" customHeight="1" x14ac:dyDescent="0.2"/>
    <row r="261689" ht="12.75" customHeight="1" x14ac:dyDescent="0.2"/>
    <row r="261693" ht="12.75" customHeight="1" x14ac:dyDescent="0.2"/>
    <row r="261697" ht="12.75" customHeight="1" x14ac:dyDescent="0.2"/>
    <row r="261701" ht="12.75" customHeight="1" x14ac:dyDescent="0.2"/>
    <row r="261705" ht="12.75" customHeight="1" x14ac:dyDescent="0.2"/>
    <row r="261709" ht="12.75" customHeight="1" x14ac:dyDescent="0.2"/>
    <row r="261713" ht="12.75" customHeight="1" x14ac:dyDescent="0.2"/>
    <row r="261717" ht="12.75" customHeight="1" x14ac:dyDescent="0.2"/>
    <row r="261721" ht="12.75" customHeight="1" x14ac:dyDescent="0.2"/>
    <row r="261725" ht="12.75" customHeight="1" x14ac:dyDescent="0.2"/>
    <row r="261729" ht="12.75" customHeight="1" x14ac:dyDescent="0.2"/>
    <row r="261733" ht="12.75" customHeight="1" x14ac:dyDescent="0.2"/>
    <row r="261737" ht="12.75" customHeight="1" x14ac:dyDescent="0.2"/>
    <row r="261741" ht="12.75" customHeight="1" x14ac:dyDescent="0.2"/>
    <row r="261745" ht="12.75" customHeight="1" x14ac:dyDescent="0.2"/>
    <row r="261749" ht="12.75" customHeight="1" x14ac:dyDescent="0.2"/>
    <row r="261753" ht="12.75" customHeight="1" x14ac:dyDescent="0.2"/>
    <row r="261757" ht="12.75" customHeight="1" x14ac:dyDescent="0.2"/>
    <row r="261761" ht="12.75" customHeight="1" x14ac:dyDescent="0.2"/>
    <row r="261765" ht="12.75" customHeight="1" x14ac:dyDescent="0.2"/>
    <row r="261769" ht="12.75" customHeight="1" x14ac:dyDescent="0.2"/>
    <row r="261773" ht="12.75" customHeight="1" x14ac:dyDescent="0.2"/>
    <row r="261777" ht="12.75" customHeight="1" x14ac:dyDescent="0.2"/>
    <row r="261781" ht="12.75" customHeight="1" x14ac:dyDescent="0.2"/>
    <row r="261785" ht="12.75" customHeight="1" x14ac:dyDescent="0.2"/>
    <row r="261789" ht="12.75" customHeight="1" x14ac:dyDescent="0.2"/>
    <row r="261793" ht="12.75" customHeight="1" x14ac:dyDescent="0.2"/>
    <row r="261797" ht="12.75" customHeight="1" x14ac:dyDescent="0.2"/>
    <row r="261801" ht="12.75" customHeight="1" x14ac:dyDescent="0.2"/>
    <row r="261805" ht="12.75" customHeight="1" x14ac:dyDescent="0.2"/>
    <row r="261809" ht="12.75" customHeight="1" x14ac:dyDescent="0.2"/>
    <row r="261813" ht="12.75" customHeight="1" x14ac:dyDescent="0.2"/>
    <row r="261817" ht="12.75" customHeight="1" x14ac:dyDescent="0.2"/>
    <row r="261821" ht="12.75" customHeight="1" x14ac:dyDescent="0.2"/>
    <row r="261825" ht="12.75" customHeight="1" x14ac:dyDescent="0.2"/>
    <row r="261829" ht="12.75" customHeight="1" x14ac:dyDescent="0.2"/>
    <row r="261833" ht="12.75" customHeight="1" x14ac:dyDescent="0.2"/>
    <row r="261837" ht="12.75" customHeight="1" x14ac:dyDescent="0.2"/>
    <row r="261841" ht="12.75" customHeight="1" x14ac:dyDescent="0.2"/>
    <row r="261845" ht="12.75" customHeight="1" x14ac:dyDescent="0.2"/>
    <row r="261849" ht="12.75" customHeight="1" x14ac:dyDescent="0.2"/>
    <row r="261853" ht="12.75" customHeight="1" x14ac:dyDescent="0.2"/>
    <row r="261857" ht="12.75" customHeight="1" x14ac:dyDescent="0.2"/>
    <row r="261861" ht="12.75" customHeight="1" x14ac:dyDescent="0.2"/>
    <row r="261865" ht="12.75" customHeight="1" x14ac:dyDescent="0.2"/>
    <row r="261869" ht="12.75" customHeight="1" x14ac:dyDescent="0.2"/>
    <row r="261873" ht="12.75" customHeight="1" x14ac:dyDescent="0.2"/>
    <row r="261877" ht="12.75" customHeight="1" x14ac:dyDescent="0.2"/>
    <row r="261881" ht="12.75" customHeight="1" x14ac:dyDescent="0.2"/>
    <row r="261885" ht="12.75" customHeight="1" x14ac:dyDescent="0.2"/>
    <row r="261889" ht="12.75" customHeight="1" x14ac:dyDescent="0.2"/>
    <row r="261893" ht="12.75" customHeight="1" x14ac:dyDescent="0.2"/>
    <row r="261897" ht="12.75" customHeight="1" x14ac:dyDescent="0.2"/>
    <row r="261901" ht="12.75" customHeight="1" x14ac:dyDescent="0.2"/>
    <row r="261905" ht="12.75" customHeight="1" x14ac:dyDescent="0.2"/>
    <row r="261909" ht="12.75" customHeight="1" x14ac:dyDescent="0.2"/>
    <row r="261913" ht="12.75" customHeight="1" x14ac:dyDescent="0.2"/>
    <row r="261917" ht="12.75" customHeight="1" x14ac:dyDescent="0.2"/>
    <row r="261921" ht="12.75" customHeight="1" x14ac:dyDescent="0.2"/>
    <row r="261925" ht="12.75" customHeight="1" x14ac:dyDescent="0.2"/>
    <row r="261929" ht="12.75" customHeight="1" x14ac:dyDescent="0.2"/>
    <row r="261933" ht="12.75" customHeight="1" x14ac:dyDescent="0.2"/>
    <row r="261937" ht="12.75" customHeight="1" x14ac:dyDescent="0.2"/>
    <row r="261941" ht="12.75" customHeight="1" x14ac:dyDescent="0.2"/>
    <row r="261945" ht="12.75" customHeight="1" x14ac:dyDescent="0.2"/>
    <row r="261949" ht="12.75" customHeight="1" x14ac:dyDescent="0.2"/>
    <row r="261953" ht="12.75" customHeight="1" x14ac:dyDescent="0.2"/>
    <row r="261957" ht="12.75" customHeight="1" x14ac:dyDescent="0.2"/>
    <row r="261961" ht="12.75" customHeight="1" x14ac:dyDescent="0.2"/>
    <row r="261965" ht="12.75" customHeight="1" x14ac:dyDescent="0.2"/>
    <row r="261969" ht="12.75" customHeight="1" x14ac:dyDescent="0.2"/>
    <row r="261973" ht="12.75" customHeight="1" x14ac:dyDescent="0.2"/>
    <row r="261977" ht="12.75" customHeight="1" x14ac:dyDescent="0.2"/>
    <row r="261981" ht="12.75" customHeight="1" x14ac:dyDescent="0.2"/>
    <row r="261985" ht="12.75" customHeight="1" x14ac:dyDescent="0.2"/>
    <row r="261989" ht="12.75" customHeight="1" x14ac:dyDescent="0.2"/>
    <row r="261993" ht="12.75" customHeight="1" x14ac:dyDescent="0.2"/>
    <row r="261997" ht="12.75" customHeight="1" x14ac:dyDescent="0.2"/>
    <row r="262001" ht="12.75" customHeight="1" x14ac:dyDescent="0.2"/>
    <row r="262005" ht="12.75" customHeight="1" x14ac:dyDescent="0.2"/>
    <row r="262009" ht="12.75" customHeight="1" x14ac:dyDescent="0.2"/>
    <row r="262013" ht="12.75" customHeight="1" x14ac:dyDescent="0.2"/>
    <row r="262017" ht="12.75" customHeight="1" x14ac:dyDescent="0.2"/>
    <row r="262021" ht="12.75" customHeight="1" x14ac:dyDescent="0.2"/>
    <row r="262025" ht="12.75" customHeight="1" x14ac:dyDescent="0.2"/>
    <row r="262029" ht="12.75" customHeight="1" x14ac:dyDescent="0.2"/>
    <row r="262033" ht="12.75" customHeight="1" x14ac:dyDescent="0.2"/>
    <row r="262037" ht="12.75" customHeight="1" x14ac:dyDescent="0.2"/>
    <row r="262041" ht="12.75" customHeight="1" x14ac:dyDescent="0.2"/>
    <row r="262045" ht="12.75" customHeight="1" x14ac:dyDescent="0.2"/>
    <row r="262049" ht="12.75" customHeight="1" x14ac:dyDescent="0.2"/>
    <row r="262053" ht="12.75" customHeight="1" x14ac:dyDescent="0.2"/>
    <row r="262057" ht="12.75" customHeight="1" x14ac:dyDescent="0.2"/>
    <row r="262061" ht="12.75" customHeight="1" x14ac:dyDescent="0.2"/>
    <row r="262065" ht="12.75" customHeight="1" x14ac:dyDescent="0.2"/>
    <row r="262069" ht="12.75" customHeight="1" x14ac:dyDescent="0.2"/>
    <row r="262073" ht="12.75" customHeight="1" x14ac:dyDescent="0.2"/>
    <row r="262077" ht="12.75" customHeight="1" x14ac:dyDescent="0.2"/>
    <row r="262081" ht="12.75" customHeight="1" x14ac:dyDescent="0.2"/>
    <row r="262085" ht="12.75" customHeight="1" x14ac:dyDescent="0.2"/>
    <row r="262089" ht="12.75" customHeight="1" x14ac:dyDescent="0.2"/>
    <row r="262093" ht="12.75" customHeight="1" x14ac:dyDescent="0.2"/>
    <row r="262097" ht="12.75" customHeight="1" x14ac:dyDescent="0.2"/>
    <row r="262101" ht="12.75" customHeight="1" x14ac:dyDescent="0.2"/>
    <row r="262105" ht="12.75" customHeight="1" x14ac:dyDescent="0.2"/>
    <row r="262109" ht="12.75" customHeight="1" x14ac:dyDescent="0.2"/>
    <row r="262113" ht="12.75" customHeight="1" x14ac:dyDescent="0.2"/>
    <row r="262117" ht="12.75" customHeight="1" x14ac:dyDescent="0.2"/>
    <row r="262121" ht="12.75" customHeight="1" x14ac:dyDescent="0.2"/>
    <row r="262125" ht="12.75" customHeight="1" x14ac:dyDescent="0.2"/>
    <row r="262129" ht="12.75" customHeight="1" x14ac:dyDescent="0.2"/>
    <row r="262133" ht="12.75" customHeight="1" x14ac:dyDescent="0.2"/>
    <row r="262137" ht="12.75" customHeight="1" x14ac:dyDescent="0.2"/>
    <row r="262141" ht="12.75" customHeight="1" x14ac:dyDescent="0.2"/>
    <row r="262145" ht="12.75" customHeight="1" x14ac:dyDescent="0.2"/>
    <row r="262149" ht="12.75" customHeight="1" x14ac:dyDescent="0.2"/>
    <row r="262153" ht="12.75" customHeight="1" x14ac:dyDescent="0.2"/>
    <row r="262157" ht="12.75" customHeight="1" x14ac:dyDescent="0.2"/>
    <row r="262161" ht="12.75" customHeight="1" x14ac:dyDescent="0.2"/>
    <row r="262165" ht="12.75" customHeight="1" x14ac:dyDescent="0.2"/>
    <row r="262169" ht="12.75" customHeight="1" x14ac:dyDescent="0.2"/>
    <row r="262173" ht="12.75" customHeight="1" x14ac:dyDescent="0.2"/>
    <row r="262177" ht="12.75" customHeight="1" x14ac:dyDescent="0.2"/>
    <row r="262181" ht="12.75" customHeight="1" x14ac:dyDescent="0.2"/>
    <row r="262185" ht="12.75" customHeight="1" x14ac:dyDescent="0.2"/>
    <row r="262189" ht="12.75" customHeight="1" x14ac:dyDescent="0.2"/>
    <row r="262193" ht="12.75" customHeight="1" x14ac:dyDescent="0.2"/>
    <row r="262197" ht="12.75" customHeight="1" x14ac:dyDescent="0.2"/>
    <row r="262201" ht="12.75" customHeight="1" x14ac:dyDescent="0.2"/>
    <row r="262205" ht="12.75" customHeight="1" x14ac:dyDescent="0.2"/>
    <row r="262209" ht="12.75" customHeight="1" x14ac:dyDescent="0.2"/>
    <row r="262213" ht="12.75" customHeight="1" x14ac:dyDescent="0.2"/>
    <row r="262217" ht="12.75" customHeight="1" x14ac:dyDescent="0.2"/>
    <row r="262221" ht="12.75" customHeight="1" x14ac:dyDescent="0.2"/>
    <row r="262225" ht="12.75" customHeight="1" x14ac:dyDescent="0.2"/>
    <row r="262229" ht="12.75" customHeight="1" x14ac:dyDescent="0.2"/>
    <row r="262233" ht="12.75" customHeight="1" x14ac:dyDescent="0.2"/>
    <row r="262237" ht="12.75" customHeight="1" x14ac:dyDescent="0.2"/>
    <row r="262241" ht="12.75" customHeight="1" x14ac:dyDescent="0.2"/>
    <row r="262245" ht="12.75" customHeight="1" x14ac:dyDescent="0.2"/>
    <row r="262249" ht="12.75" customHeight="1" x14ac:dyDescent="0.2"/>
    <row r="262253" ht="12.75" customHeight="1" x14ac:dyDescent="0.2"/>
    <row r="262257" ht="12.75" customHeight="1" x14ac:dyDescent="0.2"/>
    <row r="262261" ht="12.75" customHeight="1" x14ac:dyDescent="0.2"/>
    <row r="262265" ht="12.75" customHeight="1" x14ac:dyDescent="0.2"/>
    <row r="262269" ht="12.75" customHeight="1" x14ac:dyDescent="0.2"/>
    <row r="262273" ht="12.75" customHeight="1" x14ac:dyDescent="0.2"/>
    <row r="262277" ht="12.75" customHeight="1" x14ac:dyDescent="0.2"/>
    <row r="262281" ht="12.75" customHeight="1" x14ac:dyDescent="0.2"/>
    <row r="262285" ht="12.75" customHeight="1" x14ac:dyDescent="0.2"/>
    <row r="262289" ht="12.75" customHeight="1" x14ac:dyDescent="0.2"/>
    <row r="262293" ht="12.75" customHeight="1" x14ac:dyDescent="0.2"/>
    <row r="262297" ht="12.75" customHeight="1" x14ac:dyDescent="0.2"/>
    <row r="262301" ht="12.75" customHeight="1" x14ac:dyDescent="0.2"/>
    <row r="262305" ht="12.75" customHeight="1" x14ac:dyDescent="0.2"/>
    <row r="262309" ht="12.75" customHeight="1" x14ac:dyDescent="0.2"/>
    <row r="262313" ht="12.75" customHeight="1" x14ac:dyDescent="0.2"/>
    <row r="262317" ht="12.75" customHeight="1" x14ac:dyDescent="0.2"/>
    <row r="262321" ht="12.75" customHeight="1" x14ac:dyDescent="0.2"/>
    <row r="262325" ht="12.75" customHeight="1" x14ac:dyDescent="0.2"/>
    <row r="262329" ht="12.75" customHeight="1" x14ac:dyDescent="0.2"/>
    <row r="262333" ht="12.75" customHeight="1" x14ac:dyDescent="0.2"/>
    <row r="262337" ht="12.75" customHeight="1" x14ac:dyDescent="0.2"/>
    <row r="262341" ht="12.75" customHeight="1" x14ac:dyDescent="0.2"/>
    <row r="262345" ht="12.75" customHeight="1" x14ac:dyDescent="0.2"/>
    <row r="262349" ht="12.75" customHeight="1" x14ac:dyDescent="0.2"/>
    <row r="262353" ht="12.75" customHeight="1" x14ac:dyDescent="0.2"/>
    <row r="262357" ht="12.75" customHeight="1" x14ac:dyDescent="0.2"/>
    <row r="262361" ht="12.75" customHeight="1" x14ac:dyDescent="0.2"/>
    <row r="262365" ht="12.75" customHeight="1" x14ac:dyDescent="0.2"/>
    <row r="262369" ht="12.75" customHeight="1" x14ac:dyDescent="0.2"/>
    <row r="262373" ht="12.75" customHeight="1" x14ac:dyDescent="0.2"/>
    <row r="262377" ht="12.75" customHeight="1" x14ac:dyDescent="0.2"/>
    <row r="262381" ht="12.75" customHeight="1" x14ac:dyDescent="0.2"/>
    <row r="262385" ht="12.75" customHeight="1" x14ac:dyDescent="0.2"/>
    <row r="262389" ht="12.75" customHeight="1" x14ac:dyDescent="0.2"/>
    <row r="262393" ht="12.75" customHeight="1" x14ac:dyDescent="0.2"/>
    <row r="262397" ht="12.75" customHeight="1" x14ac:dyDescent="0.2"/>
    <row r="262401" ht="12.75" customHeight="1" x14ac:dyDescent="0.2"/>
    <row r="262405" ht="12.75" customHeight="1" x14ac:dyDescent="0.2"/>
    <row r="262409" ht="12.75" customHeight="1" x14ac:dyDescent="0.2"/>
    <row r="262413" ht="12.75" customHeight="1" x14ac:dyDescent="0.2"/>
    <row r="262417" ht="12.75" customHeight="1" x14ac:dyDescent="0.2"/>
    <row r="262421" ht="12.75" customHeight="1" x14ac:dyDescent="0.2"/>
    <row r="262425" ht="12.75" customHeight="1" x14ac:dyDescent="0.2"/>
    <row r="262429" ht="12.75" customHeight="1" x14ac:dyDescent="0.2"/>
    <row r="262433" ht="12.75" customHeight="1" x14ac:dyDescent="0.2"/>
    <row r="262437" ht="12.75" customHeight="1" x14ac:dyDescent="0.2"/>
    <row r="262441" ht="12.75" customHeight="1" x14ac:dyDescent="0.2"/>
    <row r="262445" ht="12.75" customHeight="1" x14ac:dyDescent="0.2"/>
    <row r="262449" ht="12.75" customHeight="1" x14ac:dyDescent="0.2"/>
    <row r="262453" ht="12.75" customHeight="1" x14ac:dyDescent="0.2"/>
    <row r="262457" ht="12.75" customHeight="1" x14ac:dyDescent="0.2"/>
    <row r="262461" ht="12.75" customHeight="1" x14ac:dyDescent="0.2"/>
    <row r="262465" ht="12.75" customHeight="1" x14ac:dyDescent="0.2"/>
    <row r="262469" ht="12.75" customHeight="1" x14ac:dyDescent="0.2"/>
    <row r="262473" ht="12.75" customHeight="1" x14ac:dyDescent="0.2"/>
    <row r="262477" ht="12.75" customHeight="1" x14ac:dyDescent="0.2"/>
    <row r="262481" ht="12.75" customHeight="1" x14ac:dyDescent="0.2"/>
    <row r="262485" ht="12.75" customHeight="1" x14ac:dyDescent="0.2"/>
    <row r="262489" ht="12.75" customHeight="1" x14ac:dyDescent="0.2"/>
    <row r="262493" ht="12.75" customHeight="1" x14ac:dyDescent="0.2"/>
    <row r="262497" ht="12.75" customHeight="1" x14ac:dyDescent="0.2"/>
    <row r="262501" ht="12.75" customHeight="1" x14ac:dyDescent="0.2"/>
    <row r="262505" ht="12.75" customHeight="1" x14ac:dyDescent="0.2"/>
    <row r="262509" ht="12.75" customHeight="1" x14ac:dyDescent="0.2"/>
    <row r="262513" ht="12.75" customHeight="1" x14ac:dyDescent="0.2"/>
    <row r="262517" ht="12.75" customHeight="1" x14ac:dyDescent="0.2"/>
    <row r="262521" ht="12.75" customHeight="1" x14ac:dyDescent="0.2"/>
    <row r="262525" ht="12.75" customHeight="1" x14ac:dyDescent="0.2"/>
    <row r="262529" ht="12.75" customHeight="1" x14ac:dyDescent="0.2"/>
    <row r="262533" ht="12.75" customHeight="1" x14ac:dyDescent="0.2"/>
    <row r="262537" ht="12.75" customHeight="1" x14ac:dyDescent="0.2"/>
    <row r="262541" ht="12.75" customHeight="1" x14ac:dyDescent="0.2"/>
    <row r="262545" ht="12.75" customHeight="1" x14ac:dyDescent="0.2"/>
    <row r="262549" ht="12.75" customHeight="1" x14ac:dyDescent="0.2"/>
    <row r="262553" ht="12.75" customHeight="1" x14ac:dyDescent="0.2"/>
    <row r="262557" ht="12.75" customHeight="1" x14ac:dyDescent="0.2"/>
    <row r="262561" ht="12.75" customHeight="1" x14ac:dyDescent="0.2"/>
    <row r="262565" ht="12.75" customHeight="1" x14ac:dyDescent="0.2"/>
    <row r="262569" ht="12.75" customHeight="1" x14ac:dyDescent="0.2"/>
    <row r="262573" ht="12.75" customHeight="1" x14ac:dyDescent="0.2"/>
    <row r="262577" ht="12.75" customHeight="1" x14ac:dyDescent="0.2"/>
    <row r="262581" ht="12.75" customHeight="1" x14ac:dyDescent="0.2"/>
    <row r="262585" ht="12.75" customHeight="1" x14ac:dyDescent="0.2"/>
    <row r="262589" ht="12.75" customHeight="1" x14ac:dyDescent="0.2"/>
    <row r="262593" ht="12.75" customHeight="1" x14ac:dyDescent="0.2"/>
    <row r="262597" ht="12.75" customHeight="1" x14ac:dyDescent="0.2"/>
    <row r="262601" ht="12.75" customHeight="1" x14ac:dyDescent="0.2"/>
    <row r="262605" ht="12.75" customHeight="1" x14ac:dyDescent="0.2"/>
    <row r="262609" ht="12.75" customHeight="1" x14ac:dyDescent="0.2"/>
    <row r="262613" ht="12.75" customHeight="1" x14ac:dyDescent="0.2"/>
    <row r="262617" ht="12.75" customHeight="1" x14ac:dyDescent="0.2"/>
    <row r="262621" ht="12.75" customHeight="1" x14ac:dyDescent="0.2"/>
    <row r="262625" ht="12.75" customHeight="1" x14ac:dyDescent="0.2"/>
    <row r="262629" ht="12.75" customHeight="1" x14ac:dyDescent="0.2"/>
    <row r="262633" ht="12.75" customHeight="1" x14ac:dyDescent="0.2"/>
    <row r="262637" ht="12.75" customHeight="1" x14ac:dyDescent="0.2"/>
    <row r="262641" ht="12.75" customHeight="1" x14ac:dyDescent="0.2"/>
    <row r="262645" ht="12.75" customHeight="1" x14ac:dyDescent="0.2"/>
    <row r="262649" ht="12.75" customHeight="1" x14ac:dyDescent="0.2"/>
    <row r="262653" ht="12.75" customHeight="1" x14ac:dyDescent="0.2"/>
    <row r="262657" ht="12.75" customHeight="1" x14ac:dyDescent="0.2"/>
    <row r="262661" ht="12.75" customHeight="1" x14ac:dyDescent="0.2"/>
    <row r="262665" ht="12.75" customHeight="1" x14ac:dyDescent="0.2"/>
    <row r="262669" ht="12.75" customHeight="1" x14ac:dyDescent="0.2"/>
    <row r="262673" ht="12.75" customHeight="1" x14ac:dyDescent="0.2"/>
    <row r="262677" ht="12.75" customHeight="1" x14ac:dyDescent="0.2"/>
    <row r="262681" ht="12.75" customHeight="1" x14ac:dyDescent="0.2"/>
    <row r="262685" ht="12.75" customHeight="1" x14ac:dyDescent="0.2"/>
    <row r="262689" ht="12.75" customHeight="1" x14ac:dyDescent="0.2"/>
    <row r="262693" ht="12.75" customHeight="1" x14ac:dyDescent="0.2"/>
    <row r="262697" ht="12.75" customHeight="1" x14ac:dyDescent="0.2"/>
    <row r="262701" ht="12.75" customHeight="1" x14ac:dyDescent="0.2"/>
    <row r="262705" ht="12.75" customHeight="1" x14ac:dyDescent="0.2"/>
    <row r="262709" ht="12.75" customHeight="1" x14ac:dyDescent="0.2"/>
    <row r="262713" ht="12.75" customHeight="1" x14ac:dyDescent="0.2"/>
    <row r="262717" ht="12.75" customHeight="1" x14ac:dyDescent="0.2"/>
    <row r="262721" ht="12.75" customHeight="1" x14ac:dyDescent="0.2"/>
    <row r="262725" ht="12.75" customHeight="1" x14ac:dyDescent="0.2"/>
    <row r="262729" ht="12.75" customHeight="1" x14ac:dyDescent="0.2"/>
    <row r="262733" ht="12.75" customHeight="1" x14ac:dyDescent="0.2"/>
    <row r="262737" ht="12.75" customHeight="1" x14ac:dyDescent="0.2"/>
    <row r="262741" ht="12.75" customHeight="1" x14ac:dyDescent="0.2"/>
    <row r="262745" ht="12.75" customHeight="1" x14ac:dyDescent="0.2"/>
    <row r="262749" ht="12.75" customHeight="1" x14ac:dyDescent="0.2"/>
    <row r="262753" ht="12.75" customHeight="1" x14ac:dyDescent="0.2"/>
    <row r="262757" ht="12.75" customHeight="1" x14ac:dyDescent="0.2"/>
    <row r="262761" ht="12.75" customHeight="1" x14ac:dyDescent="0.2"/>
    <row r="262765" ht="12.75" customHeight="1" x14ac:dyDescent="0.2"/>
    <row r="262769" ht="12.75" customHeight="1" x14ac:dyDescent="0.2"/>
    <row r="262773" ht="12.75" customHeight="1" x14ac:dyDescent="0.2"/>
    <row r="262777" ht="12.75" customHeight="1" x14ac:dyDescent="0.2"/>
    <row r="262781" ht="12.75" customHeight="1" x14ac:dyDescent="0.2"/>
    <row r="262785" ht="12.75" customHeight="1" x14ac:dyDescent="0.2"/>
    <row r="262789" ht="12.75" customHeight="1" x14ac:dyDescent="0.2"/>
    <row r="262793" ht="12.75" customHeight="1" x14ac:dyDescent="0.2"/>
    <row r="262797" ht="12.75" customHeight="1" x14ac:dyDescent="0.2"/>
    <row r="262801" ht="12.75" customHeight="1" x14ac:dyDescent="0.2"/>
    <row r="262805" ht="12.75" customHeight="1" x14ac:dyDescent="0.2"/>
    <row r="262809" ht="12.75" customHeight="1" x14ac:dyDescent="0.2"/>
    <row r="262813" ht="12.75" customHeight="1" x14ac:dyDescent="0.2"/>
    <row r="262817" ht="12.75" customHeight="1" x14ac:dyDescent="0.2"/>
    <row r="262821" ht="12.75" customHeight="1" x14ac:dyDescent="0.2"/>
    <row r="262825" ht="12.75" customHeight="1" x14ac:dyDescent="0.2"/>
    <row r="262829" ht="12.75" customHeight="1" x14ac:dyDescent="0.2"/>
    <row r="262833" ht="12.75" customHeight="1" x14ac:dyDescent="0.2"/>
    <row r="262837" ht="12.75" customHeight="1" x14ac:dyDescent="0.2"/>
    <row r="262841" ht="12.75" customHeight="1" x14ac:dyDescent="0.2"/>
    <row r="262845" ht="12.75" customHeight="1" x14ac:dyDescent="0.2"/>
    <row r="262849" ht="12.75" customHeight="1" x14ac:dyDescent="0.2"/>
    <row r="262853" ht="12.75" customHeight="1" x14ac:dyDescent="0.2"/>
    <row r="262857" ht="12.75" customHeight="1" x14ac:dyDescent="0.2"/>
    <row r="262861" ht="12.75" customHeight="1" x14ac:dyDescent="0.2"/>
    <row r="262865" ht="12.75" customHeight="1" x14ac:dyDescent="0.2"/>
    <row r="262869" ht="12.75" customHeight="1" x14ac:dyDescent="0.2"/>
    <row r="262873" ht="12.75" customHeight="1" x14ac:dyDescent="0.2"/>
    <row r="262877" ht="12.75" customHeight="1" x14ac:dyDescent="0.2"/>
    <row r="262881" ht="12.75" customHeight="1" x14ac:dyDescent="0.2"/>
    <row r="262885" ht="12.75" customHeight="1" x14ac:dyDescent="0.2"/>
    <row r="262889" ht="12.75" customHeight="1" x14ac:dyDescent="0.2"/>
    <row r="262893" ht="12.75" customHeight="1" x14ac:dyDescent="0.2"/>
    <row r="262897" ht="12.75" customHeight="1" x14ac:dyDescent="0.2"/>
    <row r="262901" ht="12.75" customHeight="1" x14ac:dyDescent="0.2"/>
    <row r="262905" ht="12.75" customHeight="1" x14ac:dyDescent="0.2"/>
    <row r="262909" ht="12.75" customHeight="1" x14ac:dyDescent="0.2"/>
    <row r="262913" ht="12.75" customHeight="1" x14ac:dyDescent="0.2"/>
    <row r="262917" ht="12.75" customHeight="1" x14ac:dyDescent="0.2"/>
    <row r="262921" ht="12.75" customHeight="1" x14ac:dyDescent="0.2"/>
    <row r="262925" ht="12.75" customHeight="1" x14ac:dyDescent="0.2"/>
    <row r="262929" ht="12.75" customHeight="1" x14ac:dyDescent="0.2"/>
    <row r="262933" ht="12.75" customHeight="1" x14ac:dyDescent="0.2"/>
    <row r="262937" ht="12.75" customHeight="1" x14ac:dyDescent="0.2"/>
    <row r="262941" ht="12.75" customHeight="1" x14ac:dyDescent="0.2"/>
    <row r="262945" ht="12.75" customHeight="1" x14ac:dyDescent="0.2"/>
    <row r="262949" ht="12.75" customHeight="1" x14ac:dyDescent="0.2"/>
    <row r="262953" ht="12.75" customHeight="1" x14ac:dyDescent="0.2"/>
    <row r="262957" ht="12.75" customHeight="1" x14ac:dyDescent="0.2"/>
    <row r="262961" ht="12.75" customHeight="1" x14ac:dyDescent="0.2"/>
    <row r="262965" ht="12.75" customHeight="1" x14ac:dyDescent="0.2"/>
    <row r="262969" ht="12.75" customHeight="1" x14ac:dyDescent="0.2"/>
    <row r="262973" ht="12.75" customHeight="1" x14ac:dyDescent="0.2"/>
    <row r="262977" ht="12.75" customHeight="1" x14ac:dyDescent="0.2"/>
    <row r="262981" ht="12.75" customHeight="1" x14ac:dyDescent="0.2"/>
    <row r="262985" ht="12.75" customHeight="1" x14ac:dyDescent="0.2"/>
    <row r="262989" ht="12.75" customHeight="1" x14ac:dyDescent="0.2"/>
    <row r="262993" ht="12.75" customHeight="1" x14ac:dyDescent="0.2"/>
    <row r="262997" ht="12.75" customHeight="1" x14ac:dyDescent="0.2"/>
    <row r="263001" ht="12.75" customHeight="1" x14ac:dyDescent="0.2"/>
    <row r="263005" ht="12.75" customHeight="1" x14ac:dyDescent="0.2"/>
    <row r="263009" ht="12.75" customHeight="1" x14ac:dyDescent="0.2"/>
    <row r="263013" ht="12.75" customHeight="1" x14ac:dyDescent="0.2"/>
    <row r="263017" ht="12.75" customHeight="1" x14ac:dyDescent="0.2"/>
    <row r="263021" ht="12.75" customHeight="1" x14ac:dyDescent="0.2"/>
    <row r="263025" ht="12.75" customHeight="1" x14ac:dyDescent="0.2"/>
    <row r="263029" ht="12.75" customHeight="1" x14ac:dyDescent="0.2"/>
    <row r="263033" ht="12.75" customHeight="1" x14ac:dyDescent="0.2"/>
    <row r="263037" ht="12.75" customHeight="1" x14ac:dyDescent="0.2"/>
    <row r="263041" ht="12.75" customHeight="1" x14ac:dyDescent="0.2"/>
    <row r="263045" ht="12.75" customHeight="1" x14ac:dyDescent="0.2"/>
    <row r="263049" ht="12.75" customHeight="1" x14ac:dyDescent="0.2"/>
    <row r="263053" ht="12.75" customHeight="1" x14ac:dyDescent="0.2"/>
    <row r="263057" ht="12.75" customHeight="1" x14ac:dyDescent="0.2"/>
    <row r="263061" ht="12.75" customHeight="1" x14ac:dyDescent="0.2"/>
    <row r="263065" ht="12.75" customHeight="1" x14ac:dyDescent="0.2"/>
    <row r="263069" ht="12.75" customHeight="1" x14ac:dyDescent="0.2"/>
    <row r="263073" ht="12.75" customHeight="1" x14ac:dyDescent="0.2"/>
    <row r="263077" ht="12.75" customHeight="1" x14ac:dyDescent="0.2"/>
    <row r="263081" ht="12.75" customHeight="1" x14ac:dyDescent="0.2"/>
    <row r="263085" ht="12.75" customHeight="1" x14ac:dyDescent="0.2"/>
    <row r="263089" ht="12.75" customHeight="1" x14ac:dyDescent="0.2"/>
    <row r="263093" ht="12.75" customHeight="1" x14ac:dyDescent="0.2"/>
    <row r="263097" ht="12.75" customHeight="1" x14ac:dyDescent="0.2"/>
    <row r="263101" ht="12.75" customHeight="1" x14ac:dyDescent="0.2"/>
    <row r="263105" ht="12.75" customHeight="1" x14ac:dyDescent="0.2"/>
    <row r="263109" ht="12.75" customHeight="1" x14ac:dyDescent="0.2"/>
    <row r="263113" ht="12.75" customHeight="1" x14ac:dyDescent="0.2"/>
    <row r="263117" ht="12.75" customHeight="1" x14ac:dyDescent="0.2"/>
    <row r="263121" ht="12.75" customHeight="1" x14ac:dyDescent="0.2"/>
    <row r="263125" ht="12.75" customHeight="1" x14ac:dyDescent="0.2"/>
    <row r="263129" ht="12.75" customHeight="1" x14ac:dyDescent="0.2"/>
    <row r="263133" ht="12.75" customHeight="1" x14ac:dyDescent="0.2"/>
    <row r="263137" ht="12.75" customHeight="1" x14ac:dyDescent="0.2"/>
    <row r="263141" ht="12.75" customHeight="1" x14ac:dyDescent="0.2"/>
    <row r="263145" ht="12.75" customHeight="1" x14ac:dyDescent="0.2"/>
    <row r="263149" ht="12.75" customHeight="1" x14ac:dyDescent="0.2"/>
    <row r="263153" ht="12.75" customHeight="1" x14ac:dyDescent="0.2"/>
    <row r="263157" ht="12.75" customHeight="1" x14ac:dyDescent="0.2"/>
    <row r="263161" ht="12.75" customHeight="1" x14ac:dyDescent="0.2"/>
    <row r="263165" ht="12.75" customHeight="1" x14ac:dyDescent="0.2"/>
    <row r="263169" ht="12.75" customHeight="1" x14ac:dyDescent="0.2"/>
    <row r="263173" ht="12.75" customHeight="1" x14ac:dyDescent="0.2"/>
    <row r="263177" ht="12.75" customHeight="1" x14ac:dyDescent="0.2"/>
    <row r="263181" ht="12.75" customHeight="1" x14ac:dyDescent="0.2"/>
    <row r="263185" ht="12.75" customHeight="1" x14ac:dyDescent="0.2"/>
    <row r="263189" ht="12.75" customHeight="1" x14ac:dyDescent="0.2"/>
    <row r="263193" ht="12.75" customHeight="1" x14ac:dyDescent="0.2"/>
    <row r="263197" ht="12.75" customHeight="1" x14ac:dyDescent="0.2"/>
    <row r="263201" ht="12.75" customHeight="1" x14ac:dyDescent="0.2"/>
    <row r="263205" ht="12.75" customHeight="1" x14ac:dyDescent="0.2"/>
    <row r="263209" ht="12.75" customHeight="1" x14ac:dyDescent="0.2"/>
    <row r="263213" ht="12.75" customHeight="1" x14ac:dyDescent="0.2"/>
    <row r="263217" ht="12.75" customHeight="1" x14ac:dyDescent="0.2"/>
    <row r="263221" ht="12.75" customHeight="1" x14ac:dyDescent="0.2"/>
    <row r="263225" ht="12.75" customHeight="1" x14ac:dyDescent="0.2"/>
    <row r="263229" ht="12.75" customHeight="1" x14ac:dyDescent="0.2"/>
    <row r="263233" ht="12.75" customHeight="1" x14ac:dyDescent="0.2"/>
    <row r="263237" ht="12.75" customHeight="1" x14ac:dyDescent="0.2"/>
    <row r="263241" ht="12.75" customHeight="1" x14ac:dyDescent="0.2"/>
    <row r="263245" ht="12.75" customHeight="1" x14ac:dyDescent="0.2"/>
    <row r="263249" ht="12.75" customHeight="1" x14ac:dyDescent="0.2"/>
    <row r="263253" ht="12.75" customHeight="1" x14ac:dyDescent="0.2"/>
    <row r="263257" ht="12.75" customHeight="1" x14ac:dyDescent="0.2"/>
    <row r="263261" ht="12.75" customHeight="1" x14ac:dyDescent="0.2"/>
    <row r="263265" ht="12.75" customHeight="1" x14ac:dyDescent="0.2"/>
    <row r="263269" ht="12.75" customHeight="1" x14ac:dyDescent="0.2"/>
    <row r="263273" ht="12.75" customHeight="1" x14ac:dyDescent="0.2"/>
    <row r="263277" ht="12.75" customHeight="1" x14ac:dyDescent="0.2"/>
    <row r="263281" ht="12.75" customHeight="1" x14ac:dyDescent="0.2"/>
    <row r="263285" ht="12.75" customHeight="1" x14ac:dyDescent="0.2"/>
    <row r="263289" ht="12.75" customHeight="1" x14ac:dyDescent="0.2"/>
    <row r="263293" ht="12.75" customHeight="1" x14ac:dyDescent="0.2"/>
    <row r="263297" ht="12.75" customHeight="1" x14ac:dyDescent="0.2"/>
    <row r="263301" ht="12.75" customHeight="1" x14ac:dyDescent="0.2"/>
    <row r="263305" ht="12.75" customHeight="1" x14ac:dyDescent="0.2"/>
    <row r="263309" ht="12.75" customHeight="1" x14ac:dyDescent="0.2"/>
    <row r="263313" ht="12.75" customHeight="1" x14ac:dyDescent="0.2"/>
    <row r="263317" ht="12.75" customHeight="1" x14ac:dyDescent="0.2"/>
    <row r="263321" ht="12.75" customHeight="1" x14ac:dyDescent="0.2"/>
    <row r="263325" ht="12.75" customHeight="1" x14ac:dyDescent="0.2"/>
    <row r="263329" ht="12.75" customHeight="1" x14ac:dyDescent="0.2"/>
    <row r="263333" ht="12.75" customHeight="1" x14ac:dyDescent="0.2"/>
    <row r="263337" ht="12.75" customHeight="1" x14ac:dyDescent="0.2"/>
    <row r="263341" ht="12.75" customHeight="1" x14ac:dyDescent="0.2"/>
    <row r="263345" ht="12.75" customHeight="1" x14ac:dyDescent="0.2"/>
    <row r="263349" ht="12.75" customHeight="1" x14ac:dyDescent="0.2"/>
    <row r="263353" ht="12.75" customHeight="1" x14ac:dyDescent="0.2"/>
    <row r="263357" ht="12.75" customHeight="1" x14ac:dyDescent="0.2"/>
    <row r="263361" ht="12.75" customHeight="1" x14ac:dyDescent="0.2"/>
    <row r="263365" ht="12.75" customHeight="1" x14ac:dyDescent="0.2"/>
    <row r="263369" ht="12.75" customHeight="1" x14ac:dyDescent="0.2"/>
    <row r="263373" ht="12.75" customHeight="1" x14ac:dyDescent="0.2"/>
    <row r="263377" ht="12.75" customHeight="1" x14ac:dyDescent="0.2"/>
    <row r="263381" ht="12.75" customHeight="1" x14ac:dyDescent="0.2"/>
    <row r="263385" ht="12.75" customHeight="1" x14ac:dyDescent="0.2"/>
    <row r="263389" ht="12.75" customHeight="1" x14ac:dyDescent="0.2"/>
    <row r="263393" ht="12.75" customHeight="1" x14ac:dyDescent="0.2"/>
    <row r="263397" ht="12.75" customHeight="1" x14ac:dyDescent="0.2"/>
    <row r="263401" ht="12.75" customHeight="1" x14ac:dyDescent="0.2"/>
    <row r="263405" ht="12.75" customHeight="1" x14ac:dyDescent="0.2"/>
    <row r="263409" ht="12.75" customHeight="1" x14ac:dyDescent="0.2"/>
    <row r="263413" ht="12.75" customHeight="1" x14ac:dyDescent="0.2"/>
    <row r="263417" ht="12.75" customHeight="1" x14ac:dyDescent="0.2"/>
    <row r="263421" ht="12.75" customHeight="1" x14ac:dyDescent="0.2"/>
    <row r="263425" ht="12.75" customHeight="1" x14ac:dyDescent="0.2"/>
    <row r="263429" ht="12.75" customHeight="1" x14ac:dyDescent="0.2"/>
    <row r="263433" ht="12.75" customHeight="1" x14ac:dyDescent="0.2"/>
    <row r="263437" ht="12.75" customHeight="1" x14ac:dyDescent="0.2"/>
    <row r="263441" ht="12.75" customHeight="1" x14ac:dyDescent="0.2"/>
    <row r="263445" ht="12.75" customHeight="1" x14ac:dyDescent="0.2"/>
    <row r="263449" ht="12.75" customHeight="1" x14ac:dyDescent="0.2"/>
    <row r="263453" ht="12.75" customHeight="1" x14ac:dyDescent="0.2"/>
    <row r="263457" ht="12.75" customHeight="1" x14ac:dyDescent="0.2"/>
    <row r="263461" ht="12.75" customHeight="1" x14ac:dyDescent="0.2"/>
    <row r="263465" ht="12.75" customHeight="1" x14ac:dyDescent="0.2"/>
    <row r="263469" ht="12.75" customHeight="1" x14ac:dyDescent="0.2"/>
    <row r="263473" ht="12.75" customHeight="1" x14ac:dyDescent="0.2"/>
    <row r="263477" ht="12.75" customHeight="1" x14ac:dyDescent="0.2"/>
    <row r="263481" ht="12.75" customHeight="1" x14ac:dyDescent="0.2"/>
    <row r="263485" ht="12.75" customHeight="1" x14ac:dyDescent="0.2"/>
    <row r="263489" ht="12.75" customHeight="1" x14ac:dyDescent="0.2"/>
    <row r="263493" ht="12.75" customHeight="1" x14ac:dyDescent="0.2"/>
    <row r="263497" ht="12.75" customHeight="1" x14ac:dyDescent="0.2"/>
    <row r="263501" ht="12.75" customHeight="1" x14ac:dyDescent="0.2"/>
    <row r="263505" ht="12.75" customHeight="1" x14ac:dyDescent="0.2"/>
    <row r="263509" ht="12.75" customHeight="1" x14ac:dyDescent="0.2"/>
    <row r="263513" ht="12.75" customHeight="1" x14ac:dyDescent="0.2"/>
    <row r="263517" ht="12.75" customHeight="1" x14ac:dyDescent="0.2"/>
    <row r="263521" ht="12.75" customHeight="1" x14ac:dyDescent="0.2"/>
    <row r="263525" ht="12.75" customHeight="1" x14ac:dyDescent="0.2"/>
    <row r="263529" ht="12.75" customHeight="1" x14ac:dyDescent="0.2"/>
    <row r="263533" ht="12.75" customHeight="1" x14ac:dyDescent="0.2"/>
    <row r="263537" ht="12.75" customHeight="1" x14ac:dyDescent="0.2"/>
    <row r="263541" ht="12.75" customHeight="1" x14ac:dyDescent="0.2"/>
    <row r="263545" ht="12.75" customHeight="1" x14ac:dyDescent="0.2"/>
    <row r="263549" ht="12.75" customHeight="1" x14ac:dyDescent="0.2"/>
    <row r="263553" ht="12.75" customHeight="1" x14ac:dyDescent="0.2"/>
    <row r="263557" ht="12.75" customHeight="1" x14ac:dyDescent="0.2"/>
    <row r="263561" ht="12.75" customHeight="1" x14ac:dyDescent="0.2"/>
    <row r="263565" ht="12.75" customHeight="1" x14ac:dyDescent="0.2"/>
    <row r="263569" ht="12.75" customHeight="1" x14ac:dyDescent="0.2"/>
    <row r="263573" ht="12.75" customHeight="1" x14ac:dyDescent="0.2"/>
    <row r="263577" ht="12.75" customHeight="1" x14ac:dyDescent="0.2"/>
    <row r="263581" ht="12.75" customHeight="1" x14ac:dyDescent="0.2"/>
    <row r="263585" ht="12.75" customHeight="1" x14ac:dyDescent="0.2"/>
    <row r="263589" ht="12.75" customHeight="1" x14ac:dyDescent="0.2"/>
    <row r="263593" ht="12.75" customHeight="1" x14ac:dyDescent="0.2"/>
    <row r="263597" ht="12.75" customHeight="1" x14ac:dyDescent="0.2"/>
    <row r="263601" ht="12.75" customHeight="1" x14ac:dyDescent="0.2"/>
    <row r="263605" ht="12.75" customHeight="1" x14ac:dyDescent="0.2"/>
    <row r="263609" ht="12.75" customHeight="1" x14ac:dyDescent="0.2"/>
    <row r="263613" ht="12.75" customHeight="1" x14ac:dyDescent="0.2"/>
    <row r="263617" ht="12.75" customHeight="1" x14ac:dyDescent="0.2"/>
    <row r="263621" ht="12.75" customHeight="1" x14ac:dyDescent="0.2"/>
    <row r="263625" ht="12.75" customHeight="1" x14ac:dyDescent="0.2"/>
    <row r="263629" ht="12.75" customHeight="1" x14ac:dyDescent="0.2"/>
    <row r="263633" ht="12.75" customHeight="1" x14ac:dyDescent="0.2"/>
    <row r="263637" ht="12.75" customHeight="1" x14ac:dyDescent="0.2"/>
    <row r="263641" ht="12.75" customHeight="1" x14ac:dyDescent="0.2"/>
    <row r="263645" ht="12.75" customHeight="1" x14ac:dyDescent="0.2"/>
    <row r="263649" ht="12.75" customHeight="1" x14ac:dyDescent="0.2"/>
    <row r="263653" ht="12.75" customHeight="1" x14ac:dyDescent="0.2"/>
    <row r="263657" ht="12.75" customHeight="1" x14ac:dyDescent="0.2"/>
    <row r="263661" ht="12.75" customHeight="1" x14ac:dyDescent="0.2"/>
    <row r="263665" ht="12.75" customHeight="1" x14ac:dyDescent="0.2"/>
    <row r="263669" ht="12.75" customHeight="1" x14ac:dyDescent="0.2"/>
    <row r="263673" ht="12.75" customHeight="1" x14ac:dyDescent="0.2"/>
    <row r="263677" ht="12.75" customHeight="1" x14ac:dyDescent="0.2"/>
    <row r="263681" ht="12.75" customHeight="1" x14ac:dyDescent="0.2"/>
    <row r="263685" ht="12.75" customHeight="1" x14ac:dyDescent="0.2"/>
    <row r="263689" ht="12.75" customHeight="1" x14ac:dyDescent="0.2"/>
    <row r="263693" ht="12.75" customHeight="1" x14ac:dyDescent="0.2"/>
    <row r="263697" ht="12.75" customHeight="1" x14ac:dyDescent="0.2"/>
    <row r="263701" ht="12.75" customHeight="1" x14ac:dyDescent="0.2"/>
    <row r="263705" ht="12.75" customHeight="1" x14ac:dyDescent="0.2"/>
    <row r="263709" ht="12.75" customHeight="1" x14ac:dyDescent="0.2"/>
    <row r="263713" ht="12.75" customHeight="1" x14ac:dyDescent="0.2"/>
    <row r="263717" ht="12.75" customHeight="1" x14ac:dyDescent="0.2"/>
    <row r="263721" ht="12.75" customHeight="1" x14ac:dyDescent="0.2"/>
    <row r="263725" ht="12.75" customHeight="1" x14ac:dyDescent="0.2"/>
    <row r="263729" ht="12.75" customHeight="1" x14ac:dyDescent="0.2"/>
    <row r="263733" ht="12.75" customHeight="1" x14ac:dyDescent="0.2"/>
    <row r="263737" ht="12.75" customHeight="1" x14ac:dyDescent="0.2"/>
    <row r="263741" ht="12.75" customHeight="1" x14ac:dyDescent="0.2"/>
    <row r="263745" ht="12.75" customHeight="1" x14ac:dyDescent="0.2"/>
    <row r="263749" ht="12.75" customHeight="1" x14ac:dyDescent="0.2"/>
    <row r="263753" ht="12.75" customHeight="1" x14ac:dyDescent="0.2"/>
    <row r="263757" ht="12.75" customHeight="1" x14ac:dyDescent="0.2"/>
    <row r="263761" ht="12.75" customHeight="1" x14ac:dyDescent="0.2"/>
    <row r="263765" ht="12.75" customHeight="1" x14ac:dyDescent="0.2"/>
    <row r="263769" ht="12.75" customHeight="1" x14ac:dyDescent="0.2"/>
    <row r="263773" ht="12.75" customHeight="1" x14ac:dyDescent="0.2"/>
    <row r="263777" ht="12.75" customHeight="1" x14ac:dyDescent="0.2"/>
    <row r="263781" ht="12.75" customHeight="1" x14ac:dyDescent="0.2"/>
    <row r="263785" ht="12.75" customHeight="1" x14ac:dyDescent="0.2"/>
    <row r="263789" ht="12.75" customHeight="1" x14ac:dyDescent="0.2"/>
    <row r="263793" ht="12.75" customHeight="1" x14ac:dyDescent="0.2"/>
    <row r="263797" ht="12.75" customHeight="1" x14ac:dyDescent="0.2"/>
    <row r="263801" ht="12.75" customHeight="1" x14ac:dyDescent="0.2"/>
    <row r="263805" ht="12.75" customHeight="1" x14ac:dyDescent="0.2"/>
    <row r="263809" ht="12.75" customHeight="1" x14ac:dyDescent="0.2"/>
    <row r="263813" ht="12.75" customHeight="1" x14ac:dyDescent="0.2"/>
    <row r="263817" ht="12.75" customHeight="1" x14ac:dyDescent="0.2"/>
    <row r="263821" ht="12.75" customHeight="1" x14ac:dyDescent="0.2"/>
    <row r="263825" ht="12.75" customHeight="1" x14ac:dyDescent="0.2"/>
    <row r="263829" ht="12.75" customHeight="1" x14ac:dyDescent="0.2"/>
    <row r="263833" ht="12.75" customHeight="1" x14ac:dyDescent="0.2"/>
    <row r="263837" ht="12.75" customHeight="1" x14ac:dyDescent="0.2"/>
    <row r="263841" ht="12.75" customHeight="1" x14ac:dyDescent="0.2"/>
    <row r="263845" ht="12.75" customHeight="1" x14ac:dyDescent="0.2"/>
    <row r="263849" ht="12.75" customHeight="1" x14ac:dyDescent="0.2"/>
    <row r="263853" ht="12.75" customHeight="1" x14ac:dyDescent="0.2"/>
    <row r="263857" ht="12.75" customHeight="1" x14ac:dyDescent="0.2"/>
    <row r="263861" ht="12.75" customHeight="1" x14ac:dyDescent="0.2"/>
    <row r="263865" ht="12.75" customHeight="1" x14ac:dyDescent="0.2"/>
    <row r="263869" ht="12.75" customHeight="1" x14ac:dyDescent="0.2"/>
    <row r="263873" ht="12.75" customHeight="1" x14ac:dyDescent="0.2"/>
    <row r="263877" ht="12.75" customHeight="1" x14ac:dyDescent="0.2"/>
    <row r="263881" ht="12.75" customHeight="1" x14ac:dyDescent="0.2"/>
    <row r="263885" ht="12.75" customHeight="1" x14ac:dyDescent="0.2"/>
    <row r="263889" ht="12.75" customHeight="1" x14ac:dyDescent="0.2"/>
    <row r="263893" ht="12.75" customHeight="1" x14ac:dyDescent="0.2"/>
    <row r="263897" ht="12.75" customHeight="1" x14ac:dyDescent="0.2"/>
    <row r="263901" ht="12.75" customHeight="1" x14ac:dyDescent="0.2"/>
    <row r="263905" ht="12.75" customHeight="1" x14ac:dyDescent="0.2"/>
    <row r="263909" ht="12.75" customHeight="1" x14ac:dyDescent="0.2"/>
    <row r="263913" ht="12.75" customHeight="1" x14ac:dyDescent="0.2"/>
    <row r="263917" ht="12.75" customHeight="1" x14ac:dyDescent="0.2"/>
    <row r="263921" ht="12.75" customHeight="1" x14ac:dyDescent="0.2"/>
    <row r="263925" ht="12.75" customHeight="1" x14ac:dyDescent="0.2"/>
    <row r="263929" ht="12.75" customHeight="1" x14ac:dyDescent="0.2"/>
    <row r="263933" ht="12.75" customHeight="1" x14ac:dyDescent="0.2"/>
    <row r="263937" ht="12.75" customHeight="1" x14ac:dyDescent="0.2"/>
    <row r="263941" ht="12.75" customHeight="1" x14ac:dyDescent="0.2"/>
    <row r="263945" ht="12.75" customHeight="1" x14ac:dyDescent="0.2"/>
    <row r="263949" ht="12.75" customHeight="1" x14ac:dyDescent="0.2"/>
    <row r="263953" ht="12.75" customHeight="1" x14ac:dyDescent="0.2"/>
    <row r="263957" ht="12.75" customHeight="1" x14ac:dyDescent="0.2"/>
    <row r="263961" ht="12.75" customHeight="1" x14ac:dyDescent="0.2"/>
    <row r="263965" ht="12.75" customHeight="1" x14ac:dyDescent="0.2"/>
    <row r="263969" ht="12.75" customHeight="1" x14ac:dyDescent="0.2"/>
    <row r="263973" ht="12.75" customHeight="1" x14ac:dyDescent="0.2"/>
    <row r="263977" ht="12.75" customHeight="1" x14ac:dyDescent="0.2"/>
    <row r="263981" ht="12.75" customHeight="1" x14ac:dyDescent="0.2"/>
    <row r="263985" ht="12.75" customHeight="1" x14ac:dyDescent="0.2"/>
    <row r="263989" ht="12.75" customHeight="1" x14ac:dyDescent="0.2"/>
    <row r="263993" ht="12.75" customHeight="1" x14ac:dyDescent="0.2"/>
    <row r="263997" ht="12.75" customHeight="1" x14ac:dyDescent="0.2"/>
    <row r="264001" ht="12.75" customHeight="1" x14ac:dyDescent="0.2"/>
    <row r="264005" ht="12.75" customHeight="1" x14ac:dyDescent="0.2"/>
    <row r="264009" ht="12.75" customHeight="1" x14ac:dyDescent="0.2"/>
    <row r="264013" ht="12.75" customHeight="1" x14ac:dyDescent="0.2"/>
    <row r="264017" ht="12.75" customHeight="1" x14ac:dyDescent="0.2"/>
    <row r="264021" ht="12.75" customHeight="1" x14ac:dyDescent="0.2"/>
    <row r="264025" ht="12.75" customHeight="1" x14ac:dyDescent="0.2"/>
    <row r="264029" ht="12.75" customHeight="1" x14ac:dyDescent="0.2"/>
    <row r="264033" ht="12.75" customHeight="1" x14ac:dyDescent="0.2"/>
    <row r="264037" ht="12.75" customHeight="1" x14ac:dyDescent="0.2"/>
    <row r="264041" ht="12.75" customHeight="1" x14ac:dyDescent="0.2"/>
    <row r="264045" ht="12.75" customHeight="1" x14ac:dyDescent="0.2"/>
    <row r="264049" ht="12.75" customHeight="1" x14ac:dyDescent="0.2"/>
    <row r="264053" ht="12.75" customHeight="1" x14ac:dyDescent="0.2"/>
    <row r="264057" ht="12.75" customHeight="1" x14ac:dyDescent="0.2"/>
    <row r="264061" ht="12.75" customHeight="1" x14ac:dyDescent="0.2"/>
    <row r="264065" ht="12.75" customHeight="1" x14ac:dyDescent="0.2"/>
    <row r="264069" ht="12.75" customHeight="1" x14ac:dyDescent="0.2"/>
    <row r="264073" ht="12.75" customHeight="1" x14ac:dyDescent="0.2"/>
    <row r="264077" ht="12.75" customHeight="1" x14ac:dyDescent="0.2"/>
    <row r="264081" ht="12.75" customHeight="1" x14ac:dyDescent="0.2"/>
    <row r="264085" ht="12.75" customHeight="1" x14ac:dyDescent="0.2"/>
    <row r="264089" ht="12.75" customHeight="1" x14ac:dyDescent="0.2"/>
    <row r="264093" ht="12.75" customHeight="1" x14ac:dyDescent="0.2"/>
    <row r="264097" ht="12.75" customHeight="1" x14ac:dyDescent="0.2"/>
    <row r="264101" ht="12.75" customHeight="1" x14ac:dyDescent="0.2"/>
    <row r="264105" ht="12.75" customHeight="1" x14ac:dyDescent="0.2"/>
    <row r="264109" ht="12.75" customHeight="1" x14ac:dyDescent="0.2"/>
    <row r="264113" ht="12.75" customHeight="1" x14ac:dyDescent="0.2"/>
    <row r="264117" ht="12.75" customHeight="1" x14ac:dyDescent="0.2"/>
    <row r="264121" ht="12.75" customHeight="1" x14ac:dyDescent="0.2"/>
    <row r="264125" ht="12.75" customHeight="1" x14ac:dyDescent="0.2"/>
    <row r="264129" ht="12.75" customHeight="1" x14ac:dyDescent="0.2"/>
    <row r="264133" ht="12.75" customHeight="1" x14ac:dyDescent="0.2"/>
    <row r="264137" ht="12.75" customHeight="1" x14ac:dyDescent="0.2"/>
    <row r="264141" ht="12.75" customHeight="1" x14ac:dyDescent="0.2"/>
    <row r="264145" ht="12.75" customHeight="1" x14ac:dyDescent="0.2"/>
    <row r="264149" ht="12.75" customHeight="1" x14ac:dyDescent="0.2"/>
    <row r="264153" ht="12.75" customHeight="1" x14ac:dyDescent="0.2"/>
    <row r="264157" ht="12.75" customHeight="1" x14ac:dyDescent="0.2"/>
    <row r="264161" ht="12.75" customHeight="1" x14ac:dyDescent="0.2"/>
    <row r="264165" ht="12.75" customHeight="1" x14ac:dyDescent="0.2"/>
    <row r="264169" ht="12.75" customHeight="1" x14ac:dyDescent="0.2"/>
    <row r="264173" ht="12.75" customHeight="1" x14ac:dyDescent="0.2"/>
    <row r="264177" ht="12.75" customHeight="1" x14ac:dyDescent="0.2"/>
    <row r="264181" ht="12.75" customHeight="1" x14ac:dyDescent="0.2"/>
    <row r="264185" ht="12.75" customHeight="1" x14ac:dyDescent="0.2"/>
    <row r="264189" ht="12.75" customHeight="1" x14ac:dyDescent="0.2"/>
    <row r="264193" ht="12.75" customHeight="1" x14ac:dyDescent="0.2"/>
    <row r="264197" ht="12.75" customHeight="1" x14ac:dyDescent="0.2"/>
    <row r="264201" ht="12.75" customHeight="1" x14ac:dyDescent="0.2"/>
    <row r="264205" ht="12.75" customHeight="1" x14ac:dyDescent="0.2"/>
    <row r="264209" ht="12.75" customHeight="1" x14ac:dyDescent="0.2"/>
    <row r="264213" ht="12.75" customHeight="1" x14ac:dyDescent="0.2"/>
    <row r="264217" ht="12.75" customHeight="1" x14ac:dyDescent="0.2"/>
    <row r="264221" ht="12.75" customHeight="1" x14ac:dyDescent="0.2"/>
    <row r="264225" ht="12.75" customHeight="1" x14ac:dyDescent="0.2"/>
    <row r="264229" ht="12.75" customHeight="1" x14ac:dyDescent="0.2"/>
    <row r="264233" ht="12.75" customHeight="1" x14ac:dyDescent="0.2"/>
    <row r="264237" ht="12.75" customHeight="1" x14ac:dyDescent="0.2"/>
    <row r="264241" ht="12.75" customHeight="1" x14ac:dyDescent="0.2"/>
    <row r="264245" ht="12.75" customHeight="1" x14ac:dyDescent="0.2"/>
    <row r="264249" ht="12.75" customHeight="1" x14ac:dyDescent="0.2"/>
    <row r="264253" ht="12.75" customHeight="1" x14ac:dyDescent="0.2"/>
    <row r="264257" ht="12.75" customHeight="1" x14ac:dyDescent="0.2"/>
    <row r="264261" ht="12.75" customHeight="1" x14ac:dyDescent="0.2"/>
    <row r="264265" ht="12.75" customHeight="1" x14ac:dyDescent="0.2"/>
    <row r="264269" ht="12.75" customHeight="1" x14ac:dyDescent="0.2"/>
    <row r="264273" ht="12.75" customHeight="1" x14ac:dyDescent="0.2"/>
    <row r="264277" ht="12.75" customHeight="1" x14ac:dyDescent="0.2"/>
    <row r="264281" ht="12.75" customHeight="1" x14ac:dyDescent="0.2"/>
    <row r="264285" ht="12.75" customHeight="1" x14ac:dyDescent="0.2"/>
    <row r="264289" ht="12.75" customHeight="1" x14ac:dyDescent="0.2"/>
    <row r="264293" ht="12.75" customHeight="1" x14ac:dyDescent="0.2"/>
    <row r="264297" ht="12.75" customHeight="1" x14ac:dyDescent="0.2"/>
    <row r="264301" ht="12.75" customHeight="1" x14ac:dyDescent="0.2"/>
    <row r="264305" ht="12.75" customHeight="1" x14ac:dyDescent="0.2"/>
    <row r="264309" ht="12.75" customHeight="1" x14ac:dyDescent="0.2"/>
    <row r="264313" ht="12.75" customHeight="1" x14ac:dyDescent="0.2"/>
    <row r="264317" ht="12.75" customHeight="1" x14ac:dyDescent="0.2"/>
    <row r="264321" ht="12.75" customHeight="1" x14ac:dyDescent="0.2"/>
    <row r="264325" ht="12.75" customHeight="1" x14ac:dyDescent="0.2"/>
    <row r="264329" ht="12.75" customHeight="1" x14ac:dyDescent="0.2"/>
    <row r="264333" ht="12.75" customHeight="1" x14ac:dyDescent="0.2"/>
    <row r="264337" ht="12.75" customHeight="1" x14ac:dyDescent="0.2"/>
    <row r="264341" ht="12.75" customHeight="1" x14ac:dyDescent="0.2"/>
    <row r="264345" ht="12.75" customHeight="1" x14ac:dyDescent="0.2"/>
    <row r="264349" ht="12.75" customHeight="1" x14ac:dyDescent="0.2"/>
    <row r="264353" ht="12.75" customHeight="1" x14ac:dyDescent="0.2"/>
    <row r="264357" ht="12.75" customHeight="1" x14ac:dyDescent="0.2"/>
    <row r="264361" ht="12.75" customHeight="1" x14ac:dyDescent="0.2"/>
    <row r="264365" ht="12.75" customHeight="1" x14ac:dyDescent="0.2"/>
    <row r="264369" ht="12.75" customHeight="1" x14ac:dyDescent="0.2"/>
    <row r="264373" ht="12.75" customHeight="1" x14ac:dyDescent="0.2"/>
    <row r="264377" ht="12.75" customHeight="1" x14ac:dyDescent="0.2"/>
    <row r="264381" ht="12.75" customHeight="1" x14ac:dyDescent="0.2"/>
    <row r="264385" ht="12.75" customHeight="1" x14ac:dyDescent="0.2"/>
    <row r="264389" ht="12.75" customHeight="1" x14ac:dyDescent="0.2"/>
    <row r="264393" ht="12.75" customHeight="1" x14ac:dyDescent="0.2"/>
    <row r="264397" ht="12.75" customHeight="1" x14ac:dyDescent="0.2"/>
    <row r="264401" ht="12.75" customHeight="1" x14ac:dyDescent="0.2"/>
    <row r="264405" ht="12.75" customHeight="1" x14ac:dyDescent="0.2"/>
    <row r="264409" ht="12.75" customHeight="1" x14ac:dyDescent="0.2"/>
    <row r="264413" ht="12.75" customHeight="1" x14ac:dyDescent="0.2"/>
    <row r="264417" ht="12.75" customHeight="1" x14ac:dyDescent="0.2"/>
    <row r="264421" ht="12.75" customHeight="1" x14ac:dyDescent="0.2"/>
    <row r="264425" ht="12.75" customHeight="1" x14ac:dyDescent="0.2"/>
    <row r="264429" ht="12.75" customHeight="1" x14ac:dyDescent="0.2"/>
    <row r="264433" ht="12.75" customHeight="1" x14ac:dyDescent="0.2"/>
    <row r="264437" ht="12.75" customHeight="1" x14ac:dyDescent="0.2"/>
    <row r="264441" ht="12.75" customHeight="1" x14ac:dyDescent="0.2"/>
    <row r="264445" ht="12.75" customHeight="1" x14ac:dyDescent="0.2"/>
    <row r="264449" ht="12.75" customHeight="1" x14ac:dyDescent="0.2"/>
    <row r="264453" ht="12.75" customHeight="1" x14ac:dyDescent="0.2"/>
    <row r="264457" ht="12.75" customHeight="1" x14ac:dyDescent="0.2"/>
    <row r="264461" ht="12.75" customHeight="1" x14ac:dyDescent="0.2"/>
    <row r="264465" ht="12.75" customHeight="1" x14ac:dyDescent="0.2"/>
    <row r="264469" ht="12.75" customHeight="1" x14ac:dyDescent="0.2"/>
    <row r="264473" ht="12.75" customHeight="1" x14ac:dyDescent="0.2"/>
    <row r="264477" ht="12.75" customHeight="1" x14ac:dyDescent="0.2"/>
    <row r="264481" ht="12.75" customHeight="1" x14ac:dyDescent="0.2"/>
    <row r="264485" ht="12.75" customHeight="1" x14ac:dyDescent="0.2"/>
    <row r="264489" ht="12.75" customHeight="1" x14ac:dyDescent="0.2"/>
    <row r="264493" ht="12.75" customHeight="1" x14ac:dyDescent="0.2"/>
    <row r="264497" ht="12.75" customHeight="1" x14ac:dyDescent="0.2"/>
    <row r="264501" ht="12.75" customHeight="1" x14ac:dyDescent="0.2"/>
    <row r="264505" ht="12.75" customHeight="1" x14ac:dyDescent="0.2"/>
    <row r="264509" ht="12.75" customHeight="1" x14ac:dyDescent="0.2"/>
    <row r="264513" ht="12.75" customHeight="1" x14ac:dyDescent="0.2"/>
    <row r="264517" ht="12.75" customHeight="1" x14ac:dyDescent="0.2"/>
    <row r="264521" ht="12.75" customHeight="1" x14ac:dyDescent="0.2"/>
    <row r="264525" ht="12.75" customHeight="1" x14ac:dyDescent="0.2"/>
    <row r="264529" ht="12.75" customHeight="1" x14ac:dyDescent="0.2"/>
    <row r="264533" ht="12.75" customHeight="1" x14ac:dyDescent="0.2"/>
    <row r="264537" ht="12.75" customHeight="1" x14ac:dyDescent="0.2"/>
    <row r="264541" ht="12.75" customHeight="1" x14ac:dyDescent="0.2"/>
    <row r="264545" ht="12.75" customHeight="1" x14ac:dyDescent="0.2"/>
    <row r="264549" ht="12.75" customHeight="1" x14ac:dyDescent="0.2"/>
    <row r="264553" ht="12.75" customHeight="1" x14ac:dyDescent="0.2"/>
    <row r="264557" ht="12.75" customHeight="1" x14ac:dyDescent="0.2"/>
    <row r="264561" ht="12.75" customHeight="1" x14ac:dyDescent="0.2"/>
    <row r="264565" ht="12.75" customHeight="1" x14ac:dyDescent="0.2"/>
    <row r="264569" ht="12.75" customHeight="1" x14ac:dyDescent="0.2"/>
    <row r="264573" ht="12.75" customHeight="1" x14ac:dyDescent="0.2"/>
    <row r="264577" ht="12.75" customHeight="1" x14ac:dyDescent="0.2"/>
    <row r="264581" ht="12.75" customHeight="1" x14ac:dyDescent="0.2"/>
    <row r="264585" ht="12.75" customHeight="1" x14ac:dyDescent="0.2"/>
    <row r="264589" ht="12.75" customHeight="1" x14ac:dyDescent="0.2"/>
    <row r="264593" ht="12.75" customHeight="1" x14ac:dyDescent="0.2"/>
    <row r="264597" ht="12.75" customHeight="1" x14ac:dyDescent="0.2"/>
    <row r="264601" ht="12.75" customHeight="1" x14ac:dyDescent="0.2"/>
    <row r="264605" ht="12.75" customHeight="1" x14ac:dyDescent="0.2"/>
    <row r="264609" ht="12.75" customHeight="1" x14ac:dyDescent="0.2"/>
    <row r="264613" ht="12.75" customHeight="1" x14ac:dyDescent="0.2"/>
    <row r="264617" ht="12.75" customHeight="1" x14ac:dyDescent="0.2"/>
    <row r="264621" ht="12.75" customHeight="1" x14ac:dyDescent="0.2"/>
    <row r="264625" ht="12.75" customHeight="1" x14ac:dyDescent="0.2"/>
    <row r="264629" ht="12.75" customHeight="1" x14ac:dyDescent="0.2"/>
    <row r="264633" ht="12.75" customHeight="1" x14ac:dyDescent="0.2"/>
    <row r="264637" ht="12.75" customHeight="1" x14ac:dyDescent="0.2"/>
    <row r="264641" ht="12.75" customHeight="1" x14ac:dyDescent="0.2"/>
    <row r="264645" ht="12.75" customHeight="1" x14ac:dyDescent="0.2"/>
    <row r="264649" ht="12.75" customHeight="1" x14ac:dyDescent="0.2"/>
    <row r="264653" ht="12.75" customHeight="1" x14ac:dyDescent="0.2"/>
    <row r="264657" ht="12.75" customHeight="1" x14ac:dyDescent="0.2"/>
    <row r="264661" ht="12.75" customHeight="1" x14ac:dyDescent="0.2"/>
    <row r="264665" ht="12.75" customHeight="1" x14ac:dyDescent="0.2"/>
    <row r="264669" ht="12.75" customHeight="1" x14ac:dyDescent="0.2"/>
    <row r="264673" ht="12.75" customHeight="1" x14ac:dyDescent="0.2"/>
    <row r="264677" ht="12.75" customHeight="1" x14ac:dyDescent="0.2"/>
    <row r="264681" ht="12.75" customHeight="1" x14ac:dyDescent="0.2"/>
    <row r="264685" ht="12.75" customHeight="1" x14ac:dyDescent="0.2"/>
    <row r="264689" ht="12.75" customHeight="1" x14ac:dyDescent="0.2"/>
    <row r="264693" ht="12.75" customHeight="1" x14ac:dyDescent="0.2"/>
    <row r="264697" ht="12.75" customHeight="1" x14ac:dyDescent="0.2"/>
    <row r="264701" ht="12.75" customHeight="1" x14ac:dyDescent="0.2"/>
    <row r="264705" ht="12.75" customHeight="1" x14ac:dyDescent="0.2"/>
    <row r="264709" ht="12.75" customHeight="1" x14ac:dyDescent="0.2"/>
    <row r="264713" ht="12.75" customHeight="1" x14ac:dyDescent="0.2"/>
    <row r="264717" ht="12.75" customHeight="1" x14ac:dyDescent="0.2"/>
    <row r="264721" ht="12.75" customHeight="1" x14ac:dyDescent="0.2"/>
    <row r="264725" ht="12.75" customHeight="1" x14ac:dyDescent="0.2"/>
    <row r="264729" ht="12.75" customHeight="1" x14ac:dyDescent="0.2"/>
    <row r="264733" ht="12.75" customHeight="1" x14ac:dyDescent="0.2"/>
    <row r="264737" ht="12.75" customHeight="1" x14ac:dyDescent="0.2"/>
    <row r="264741" ht="12.75" customHeight="1" x14ac:dyDescent="0.2"/>
    <row r="264745" ht="12.75" customHeight="1" x14ac:dyDescent="0.2"/>
    <row r="264749" ht="12.75" customHeight="1" x14ac:dyDescent="0.2"/>
    <row r="264753" ht="12.75" customHeight="1" x14ac:dyDescent="0.2"/>
    <row r="264757" ht="12.75" customHeight="1" x14ac:dyDescent="0.2"/>
    <row r="264761" ht="12.75" customHeight="1" x14ac:dyDescent="0.2"/>
    <row r="264765" ht="12.75" customHeight="1" x14ac:dyDescent="0.2"/>
    <row r="264769" ht="12.75" customHeight="1" x14ac:dyDescent="0.2"/>
    <row r="264773" ht="12.75" customHeight="1" x14ac:dyDescent="0.2"/>
    <row r="264777" ht="12.75" customHeight="1" x14ac:dyDescent="0.2"/>
    <row r="264781" ht="12.75" customHeight="1" x14ac:dyDescent="0.2"/>
    <row r="264785" ht="12.75" customHeight="1" x14ac:dyDescent="0.2"/>
    <row r="264789" ht="12.75" customHeight="1" x14ac:dyDescent="0.2"/>
    <row r="264793" ht="12.75" customHeight="1" x14ac:dyDescent="0.2"/>
    <row r="264797" ht="12.75" customHeight="1" x14ac:dyDescent="0.2"/>
    <row r="264801" ht="12.75" customHeight="1" x14ac:dyDescent="0.2"/>
    <row r="264805" ht="12.75" customHeight="1" x14ac:dyDescent="0.2"/>
    <row r="264809" ht="12.75" customHeight="1" x14ac:dyDescent="0.2"/>
    <row r="264813" ht="12.75" customHeight="1" x14ac:dyDescent="0.2"/>
    <row r="264817" ht="12.75" customHeight="1" x14ac:dyDescent="0.2"/>
    <row r="264821" ht="12.75" customHeight="1" x14ac:dyDescent="0.2"/>
    <row r="264825" ht="12.75" customHeight="1" x14ac:dyDescent="0.2"/>
    <row r="264829" ht="12.75" customHeight="1" x14ac:dyDescent="0.2"/>
    <row r="264833" ht="12.75" customHeight="1" x14ac:dyDescent="0.2"/>
    <row r="264837" ht="12.75" customHeight="1" x14ac:dyDescent="0.2"/>
    <row r="264841" ht="12.75" customHeight="1" x14ac:dyDescent="0.2"/>
    <row r="264845" ht="12.75" customHeight="1" x14ac:dyDescent="0.2"/>
    <row r="264849" ht="12.75" customHeight="1" x14ac:dyDescent="0.2"/>
    <row r="264853" ht="12.75" customHeight="1" x14ac:dyDescent="0.2"/>
    <row r="264857" ht="12.75" customHeight="1" x14ac:dyDescent="0.2"/>
    <row r="264861" ht="12.75" customHeight="1" x14ac:dyDescent="0.2"/>
    <row r="264865" ht="12.75" customHeight="1" x14ac:dyDescent="0.2"/>
    <row r="264869" ht="12.75" customHeight="1" x14ac:dyDescent="0.2"/>
    <row r="264873" ht="12.75" customHeight="1" x14ac:dyDescent="0.2"/>
    <row r="264877" ht="12.75" customHeight="1" x14ac:dyDescent="0.2"/>
    <row r="264881" ht="12.75" customHeight="1" x14ac:dyDescent="0.2"/>
    <row r="264885" ht="12.75" customHeight="1" x14ac:dyDescent="0.2"/>
    <row r="264889" ht="12.75" customHeight="1" x14ac:dyDescent="0.2"/>
    <row r="264893" ht="12.75" customHeight="1" x14ac:dyDescent="0.2"/>
    <row r="264897" ht="12.75" customHeight="1" x14ac:dyDescent="0.2"/>
    <row r="264901" ht="12.75" customHeight="1" x14ac:dyDescent="0.2"/>
    <row r="264905" ht="12.75" customHeight="1" x14ac:dyDescent="0.2"/>
    <row r="264909" ht="12.75" customHeight="1" x14ac:dyDescent="0.2"/>
    <row r="264913" ht="12.75" customHeight="1" x14ac:dyDescent="0.2"/>
    <row r="264917" ht="12.75" customHeight="1" x14ac:dyDescent="0.2"/>
    <row r="264921" ht="12.75" customHeight="1" x14ac:dyDescent="0.2"/>
    <row r="264925" ht="12.75" customHeight="1" x14ac:dyDescent="0.2"/>
    <row r="264929" ht="12.75" customHeight="1" x14ac:dyDescent="0.2"/>
    <row r="264933" ht="12.75" customHeight="1" x14ac:dyDescent="0.2"/>
    <row r="264937" ht="12.75" customHeight="1" x14ac:dyDescent="0.2"/>
    <row r="264941" ht="12.75" customHeight="1" x14ac:dyDescent="0.2"/>
    <row r="264945" ht="12.75" customHeight="1" x14ac:dyDescent="0.2"/>
    <row r="264949" ht="12.75" customHeight="1" x14ac:dyDescent="0.2"/>
    <row r="264953" ht="12.75" customHeight="1" x14ac:dyDescent="0.2"/>
    <row r="264957" ht="12.75" customHeight="1" x14ac:dyDescent="0.2"/>
    <row r="264961" ht="12.75" customHeight="1" x14ac:dyDescent="0.2"/>
    <row r="264965" ht="12.75" customHeight="1" x14ac:dyDescent="0.2"/>
    <row r="264969" ht="12.75" customHeight="1" x14ac:dyDescent="0.2"/>
    <row r="264973" ht="12.75" customHeight="1" x14ac:dyDescent="0.2"/>
    <row r="264977" ht="12.75" customHeight="1" x14ac:dyDescent="0.2"/>
    <row r="264981" ht="12.75" customHeight="1" x14ac:dyDescent="0.2"/>
    <row r="264985" ht="12.75" customHeight="1" x14ac:dyDescent="0.2"/>
    <row r="264989" ht="12.75" customHeight="1" x14ac:dyDescent="0.2"/>
    <row r="264993" ht="12.75" customHeight="1" x14ac:dyDescent="0.2"/>
    <row r="264997" ht="12.75" customHeight="1" x14ac:dyDescent="0.2"/>
    <row r="265001" ht="12.75" customHeight="1" x14ac:dyDescent="0.2"/>
    <row r="265005" ht="12.75" customHeight="1" x14ac:dyDescent="0.2"/>
    <row r="265009" ht="12.75" customHeight="1" x14ac:dyDescent="0.2"/>
    <row r="265013" ht="12.75" customHeight="1" x14ac:dyDescent="0.2"/>
    <row r="265017" ht="12.75" customHeight="1" x14ac:dyDescent="0.2"/>
    <row r="265021" ht="12.75" customHeight="1" x14ac:dyDescent="0.2"/>
    <row r="265025" ht="12.75" customHeight="1" x14ac:dyDescent="0.2"/>
    <row r="265029" ht="12.75" customHeight="1" x14ac:dyDescent="0.2"/>
    <row r="265033" ht="12.75" customHeight="1" x14ac:dyDescent="0.2"/>
    <row r="265037" ht="12.75" customHeight="1" x14ac:dyDescent="0.2"/>
    <row r="265041" ht="12.75" customHeight="1" x14ac:dyDescent="0.2"/>
    <row r="265045" ht="12.75" customHeight="1" x14ac:dyDescent="0.2"/>
    <row r="265049" ht="12.75" customHeight="1" x14ac:dyDescent="0.2"/>
    <row r="265053" ht="12.75" customHeight="1" x14ac:dyDescent="0.2"/>
    <row r="265057" ht="12.75" customHeight="1" x14ac:dyDescent="0.2"/>
    <row r="265061" ht="12.75" customHeight="1" x14ac:dyDescent="0.2"/>
    <row r="265065" ht="12.75" customHeight="1" x14ac:dyDescent="0.2"/>
    <row r="265069" ht="12.75" customHeight="1" x14ac:dyDescent="0.2"/>
    <row r="265073" ht="12.75" customHeight="1" x14ac:dyDescent="0.2"/>
    <row r="265077" ht="12.75" customHeight="1" x14ac:dyDescent="0.2"/>
    <row r="265081" ht="12.75" customHeight="1" x14ac:dyDescent="0.2"/>
    <row r="265085" ht="12.75" customHeight="1" x14ac:dyDescent="0.2"/>
    <row r="265089" ht="12.75" customHeight="1" x14ac:dyDescent="0.2"/>
    <row r="265093" ht="12.75" customHeight="1" x14ac:dyDescent="0.2"/>
    <row r="265097" ht="12.75" customHeight="1" x14ac:dyDescent="0.2"/>
    <row r="265101" ht="12.75" customHeight="1" x14ac:dyDescent="0.2"/>
    <row r="265105" ht="12.75" customHeight="1" x14ac:dyDescent="0.2"/>
    <row r="265109" ht="12.75" customHeight="1" x14ac:dyDescent="0.2"/>
    <row r="265113" ht="12.75" customHeight="1" x14ac:dyDescent="0.2"/>
    <row r="265117" ht="12.75" customHeight="1" x14ac:dyDescent="0.2"/>
    <row r="265121" ht="12.75" customHeight="1" x14ac:dyDescent="0.2"/>
    <row r="265125" ht="12.75" customHeight="1" x14ac:dyDescent="0.2"/>
    <row r="265129" ht="12.75" customHeight="1" x14ac:dyDescent="0.2"/>
    <row r="265133" ht="12.75" customHeight="1" x14ac:dyDescent="0.2"/>
    <row r="265137" ht="12.75" customHeight="1" x14ac:dyDescent="0.2"/>
    <row r="265141" ht="12.75" customHeight="1" x14ac:dyDescent="0.2"/>
    <row r="265145" ht="12.75" customHeight="1" x14ac:dyDescent="0.2"/>
    <row r="265149" ht="12.75" customHeight="1" x14ac:dyDescent="0.2"/>
    <row r="265153" ht="12.75" customHeight="1" x14ac:dyDescent="0.2"/>
    <row r="265157" ht="12.75" customHeight="1" x14ac:dyDescent="0.2"/>
    <row r="265161" ht="12.75" customHeight="1" x14ac:dyDescent="0.2"/>
    <row r="265165" ht="12.75" customHeight="1" x14ac:dyDescent="0.2"/>
    <row r="265169" ht="12.75" customHeight="1" x14ac:dyDescent="0.2"/>
    <row r="265173" ht="12.75" customHeight="1" x14ac:dyDescent="0.2"/>
    <row r="265177" ht="12.75" customHeight="1" x14ac:dyDescent="0.2"/>
    <row r="265181" ht="12.75" customHeight="1" x14ac:dyDescent="0.2"/>
    <row r="265185" ht="12.75" customHeight="1" x14ac:dyDescent="0.2"/>
    <row r="265189" ht="12.75" customHeight="1" x14ac:dyDescent="0.2"/>
    <row r="265193" ht="12.75" customHeight="1" x14ac:dyDescent="0.2"/>
    <row r="265197" ht="12.75" customHeight="1" x14ac:dyDescent="0.2"/>
    <row r="265201" ht="12.75" customHeight="1" x14ac:dyDescent="0.2"/>
    <row r="265205" ht="12.75" customHeight="1" x14ac:dyDescent="0.2"/>
    <row r="265209" ht="12.75" customHeight="1" x14ac:dyDescent="0.2"/>
    <row r="265213" ht="12.75" customHeight="1" x14ac:dyDescent="0.2"/>
    <row r="265217" ht="12.75" customHeight="1" x14ac:dyDescent="0.2"/>
    <row r="265221" ht="12.75" customHeight="1" x14ac:dyDescent="0.2"/>
    <row r="265225" ht="12.75" customHeight="1" x14ac:dyDescent="0.2"/>
    <row r="265229" ht="12.75" customHeight="1" x14ac:dyDescent="0.2"/>
    <row r="265233" ht="12.75" customHeight="1" x14ac:dyDescent="0.2"/>
    <row r="265237" ht="12.75" customHeight="1" x14ac:dyDescent="0.2"/>
    <row r="265241" ht="12.75" customHeight="1" x14ac:dyDescent="0.2"/>
    <row r="265245" ht="12.75" customHeight="1" x14ac:dyDescent="0.2"/>
    <row r="265249" ht="12.75" customHeight="1" x14ac:dyDescent="0.2"/>
    <row r="265253" ht="12.75" customHeight="1" x14ac:dyDescent="0.2"/>
    <row r="265257" ht="12.75" customHeight="1" x14ac:dyDescent="0.2"/>
    <row r="265261" ht="12.75" customHeight="1" x14ac:dyDescent="0.2"/>
    <row r="265265" ht="12.75" customHeight="1" x14ac:dyDescent="0.2"/>
    <row r="265269" ht="12.75" customHeight="1" x14ac:dyDescent="0.2"/>
    <row r="265273" ht="12.75" customHeight="1" x14ac:dyDescent="0.2"/>
    <row r="265277" ht="12.75" customHeight="1" x14ac:dyDescent="0.2"/>
    <row r="265281" ht="12.75" customHeight="1" x14ac:dyDescent="0.2"/>
    <row r="265285" ht="12.75" customHeight="1" x14ac:dyDescent="0.2"/>
    <row r="265289" ht="12.75" customHeight="1" x14ac:dyDescent="0.2"/>
    <row r="265293" ht="12.75" customHeight="1" x14ac:dyDescent="0.2"/>
    <row r="265297" ht="12.75" customHeight="1" x14ac:dyDescent="0.2"/>
    <row r="265301" ht="12.75" customHeight="1" x14ac:dyDescent="0.2"/>
    <row r="265305" ht="12.75" customHeight="1" x14ac:dyDescent="0.2"/>
    <row r="265309" ht="12.75" customHeight="1" x14ac:dyDescent="0.2"/>
    <row r="265313" ht="12.75" customHeight="1" x14ac:dyDescent="0.2"/>
    <row r="265317" ht="12.75" customHeight="1" x14ac:dyDescent="0.2"/>
    <row r="265321" ht="12.75" customHeight="1" x14ac:dyDescent="0.2"/>
    <row r="265325" ht="12.75" customHeight="1" x14ac:dyDescent="0.2"/>
    <row r="265329" ht="12.75" customHeight="1" x14ac:dyDescent="0.2"/>
    <row r="265333" ht="12.75" customHeight="1" x14ac:dyDescent="0.2"/>
    <row r="265337" ht="12.75" customHeight="1" x14ac:dyDescent="0.2"/>
    <row r="265341" ht="12.75" customHeight="1" x14ac:dyDescent="0.2"/>
    <row r="265345" ht="12.75" customHeight="1" x14ac:dyDescent="0.2"/>
    <row r="265349" ht="12.75" customHeight="1" x14ac:dyDescent="0.2"/>
    <row r="265353" ht="12.75" customHeight="1" x14ac:dyDescent="0.2"/>
    <row r="265357" ht="12.75" customHeight="1" x14ac:dyDescent="0.2"/>
    <row r="265361" ht="12.75" customHeight="1" x14ac:dyDescent="0.2"/>
    <row r="265365" ht="12.75" customHeight="1" x14ac:dyDescent="0.2"/>
    <row r="265369" ht="12.75" customHeight="1" x14ac:dyDescent="0.2"/>
    <row r="265373" ht="12.75" customHeight="1" x14ac:dyDescent="0.2"/>
    <row r="265377" ht="12.75" customHeight="1" x14ac:dyDescent="0.2"/>
    <row r="265381" ht="12.75" customHeight="1" x14ac:dyDescent="0.2"/>
    <row r="265385" ht="12.75" customHeight="1" x14ac:dyDescent="0.2"/>
    <row r="265389" ht="12.75" customHeight="1" x14ac:dyDescent="0.2"/>
    <row r="265393" ht="12.75" customHeight="1" x14ac:dyDescent="0.2"/>
    <row r="265397" ht="12.75" customHeight="1" x14ac:dyDescent="0.2"/>
    <row r="265401" ht="12.75" customHeight="1" x14ac:dyDescent="0.2"/>
    <row r="265405" ht="12.75" customHeight="1" x14ac:dyDescent="0.2"/>
    <row r="265409" ht="12.75" customHeight="1" x14ac:dyDescent="0.2"/>
    <row r="265413" ht="12.75" customHeight="1" x14ac:dyDescent="0.2"/>
    <row r="265417" ht="12.75" customHeight="1" x14ac:dyDescent="0.2"/>
    <row r="265421" ht="12.75" customHeight="1" x14ac:dyDescent="0.2"/>
    <row r="265425" ht="12.75" customHeight="1" x14ac:dyDescent="0.2"/>
    <row r="265429" ht="12.75" customHeight="1" x14ac:dyDescent="0.2"/>
    <row r="265433" ht="12.75" customHeight="1" x14ac:dyDescent="0.2"/>
    <row r="265437" ht="12.75" customHeight="1" x14ac:dyDescent="0.2"/>
    <row r="265441" ht="12.75" customHeight="1" x14ac:dyDescent="0.2"/>
    <row r="265445" ht="12.75" customHeight="1" x14ac:dyDescent="0.2"/>
    <row r="265449" ht="12.75" customHeight="1" x14ac:dyDescent="0.2"/>
    <row r="265453" ht="12.75" customHeight="1" x14ac:dyDescent="0.2"/>
    <row r="265457" ht="12.75" customHeight="1" x14ac:dyDescent="0.2"/>
    <row r="265461" ht="12.75" customHeight="1" x14ac:dyDescent="0.2"/>
    <row r="265465" ht="12.75" customHeight="1" x14ac:dyDescent="0.2"/>
    <row r="265469" ht="12.75" customHeight="1" x14ac:dyDescent="0.2"/>
    <row r="265473" ht="12.75" customHeight="1" x14ac:dyDescent="0.2"/>
    <row r="265477" ht="12.75" customHeight="1" x14ac:dyDescent="0.2"/>
    <row r="265481" ht="12.75" customHeight="1" x14ac:dyDescent="0.2"/>
    <row r="265485" ht="12.75" customHeight="1" x14ac:dyDescent="0.2"/>
    <row r="265489" ht="12.75" customHeight="1" x14ac:dyDescent="0.2"/>
    <row r="265493" ht="12.75" customHeight="1" x14ac:dyDescent="0.2"/>
    <row r="265497" ht="12.75" customHeight="1" x14ac:dyDescent="0.2"/>
    <row r="265501" ht="12.75" customHeight="1" x14ac:dyDescent="0.2"/>
    <row r="265505" ht="12.75" customHeight="1" x14ac:dyDescent="0.2"/>
    <row r="265509" ht="12.75" customHeight="1" x14ac:dyDescent="0.2"/>
    <row r="265513" ht="12.75" customHeight="1" x14ac:dyDescent="0.2"/>
    <row r="265517" ht="12.75" customHeight="1" x14ac:dyDescent="0.2"/>
    <row r="265521" ht="12.75" customHeight="1" x14ac:dyDescent="0.2"/>
    <row r="265525" ht="12.75" customHeight="1" x14ac:dyDescent="0.2"/>
    <row r="265529" ht="12.75" customHeight="1" x14ac:dyDescent="0.2"/>
    <row r="265533" ht="12.75" customHeight="1" x14ac:dyDescent="0.2"/>
    <row r="265537" ht="12.75" customHeight="1" x14ac:dyDescent="0.2"/>
    <row r="265541" ht="12.75" customHeight="1" x14ac:dyDescent="0.2"/>
    <row r="265545" ht="12.75" customHeight="1" x14ac:dyDescent="0.2"/>
    <row r="265549" ht="12.75" customHeight="1" x14ac:dyDescent="0.2"/>
    <row r="265553" ht="12.75" customHeight="1" x14ac:dyDescent="0.2"/>
    <row r="265557" ht="12.75" customHeight="1" x14ac:dyDescent="0.2"/>
    <row r="265561" ht="12.75" customHeight="1" x14ac:dyDescent="0.2"/>
    <row r="265565" ht="12.75" customHeight="1" x14ac:dyDescent="0.2"/>
    <row r="265569" ht="12.75" customHeight="1" x14ac:dyDescent="0.2"/>
    <row r="265573" ht="12.75" customHeight="1" x14ac:dyDescent="0.2"/>
    <row r="265577" ht="12.75" customHeight="1" x14ac:dyDescent="0.2"/>
    <row r="265581" ht="12.75" customHeight="1" x14ac:dyDescent="0.2"/>
    <row r="265585" ht="12.75" customHeight="1" x14ac:dyDescent="0.2"/>
    <row r="265589" ht="12.75" customHeight="1" x14ac:dyDescent="0.2"/>
    <row r="265593" ht="12.75" customHeight="1" x14ac:dyDescent="0.2"/>
    <row r="265597" ht="12.75" customHeight="1" x14ac:dyDescent="0.2"/>
    <row r="265601" ht="12.75" customHeight="1" x14ac:dyDescent="0.2"/>
    <row r="265605" ht="12.75" customHeight="1" x14ac:dyDescent="0.2"/>
    <row r="265609" ht="12.75" customHeight="1" x14ac:dyDescent="0.2"/>
    <row r="265613" ht="12.75" customHeight="1" x14ac:dyDescent="0.2"/>
    <row r="265617" ht="12.75" customHeight="1" x14ac:dyDescent="0.2"/>
    <row r="265621" ht="12.75" customHeight="1" x14ac:dyDescent="0.2"/>
    <row r="265625" ht="12.75" customHeight="1" x14ac:dyDescent="0.2"/>
    <row r="265629" ht="12.75" customHeight="1" x14ac:dyDescent="0.2"/>
    <row r="265633" ht="12.75" customHeight="1" x14ac:dyDescent="0.2"/>
    <row r="265637" ht="12.75" customHeight="1" x14ac:dyDescent="0.2"/>
    <row r="265641" ht="12.75" customHeight="1" x14ac:dyDescent="0.2"/>
    <row r="265645" ht="12.75" customHeight="1" x14ac:dyDescent="0.2"/>
    <row r="265649" ht="12.75" customHeight="1" x14ac:dyDescent="0.2"/>
    <row r="265653" ht="12.75" customHeight="1" x14ac:dyDescent="0.2"/>
    <row r="265657" ht="12.75" customHeight="1" x14ac:dyDescent="0.2"/>
    <row r="265661" ht="12.75" customHeight="1" x14ac:dyDescent="0.2"/>
    <row r="265665" ht="12.75" customHeight="1" x14ac:dyDescent="0.2"/>
    <row r="265669" ht="12.75" customHeight="1" x14ac:dyDescent="0.2"/>
    <row r="265673" ht="12.75" customHeight="1" x14ac:dyDescent="0.2"/>
    <row r="265677" ht="12.75" customHeight="1" x14ac:dyDescent="0.2"/>
    <row r="265681" ht="12.75" customHeight="1" x14ac:dyDescent="0.2"/>
    <row r="265685" ht="12.75" customHeight="1" x14ac:dyDescent="0.2"/>
    <row r="265689" ht="12.75" customHeight="1" x14ac:dyDescent="0.2"/>
    <row r="265693" ht="12.75" customHeight="1" x14ac:dyDescent="0.2"/>
    <row r="265697" ht="12.75" customHeight="1" x14ac:dyDescent="0.2"/>
    <row r="265701" ht="12.75" customHeight="1" x14ac:dyDescent="0.2"/>
    <row r="265705" ht="12.75" customHeight="1" x14ac:dyDescent="0.2"/>
    <row r="265709" ht="12.75" customHeight="1" x14ac:dyDescent="0.2"/>
    <row r="265713" ht="12.75" customHeight="1" x14ac:dyDescent="0.2"/>
    <row r="265717" ht="12.75" customHeight="1" x14ac:dyDescent="0.2"/>
    <row r="265721" ht="12.75" customHeight="1" x14ac:dyDescent="0.2"/>
    <row r="265725" ht="12.75" customHeight="1" x14ac:dyDescent="0.2"/>
    <row r="265729" ht="12.75" customHeight="1" x14ac:dyDescent="0.2"/>
    <row r="265733" ht="12.75" customHeight="1" x14ac:dyDescent="0.2"/>
    <row r="265737" ht="12.75" customHeight="1" x14ac:dyDescent="0.2"/>
    <row r="265741" ht="12.75" customHeight="1" x14ac:dyDescent="0.2"/>
    <row r="265745" ht="12.75" customHeight="1" x14ac:dyDescent="0.2"/>
    <row r="265749" ht="12.75" customHeight="1" x14ac:dyDescent="0.2"/>
    <row r="265753" ht="12.75" customHeight="1" x14ac:dyDescent="0.2"/>
    <row r="265757" ht="12.75" customHeight="1" x14ac:dyDescent="0.2"/>
    <row r="265761" ht="12.75" customHeight="1" x14ac:dyDescent="0.2"/>
    <row r="265765" ht="12.75" customHeight="1" x14ac:dyDescent="0.2"/>
    <row r="265769" ht="12.75" customHeight="1" x14ac:dyDescent="0.2"/>
    <row r="265773" ht="12.75" customHeight="1" x14ac:dyDescent="0.2"/>
    <row r="265777" ht="12.75" customHeight="1" x14ac:dyDescent="0.2"/>
    <row r="265781" ht="12.75" customHeight="1" x14ac:dyDescent="0.2"/>
    <row r="265785" ht="12.75" customHeight="1" x14ac:dyDescent="0.2"/>
    <row r="265789" ht="12.75" customHeight="1" x14ac:dyDescent="0.2"/>
    <row r="265793" ht="12.75" customHeight="1" x14ac:dyDescent="0.2"/>
    <row r="265797" ht="12.75" customHeight="1" x14ac:dyDescent="0.2"/>
    <row r="265801" ht="12.75" customHeight="1" x14ac:dyDescent="0.2"/>
    <row r="265805" ht="12.75" customHeight="1" x14ac:dyDescent="0.2"/>
    <row r="265809" ht="12.75" customHeight="1" x14ac:dyDescent="0.2"/>
    <row r="265813" ht="12.75" customHeight="1" x14ac:dyDescent="0.2"/>
    <row r="265817" ht="12.75" customHeight="1" x14ac:dyDescent="0.2"/>
    <row r="265821" ht="12.75" customHeight="1" x14ac:dyDescent="0.2"/>
    <row r="265825" ht="12.75" customHeight="1" x14ac:dyDescent="0.2"/>
    <row r="265829" ht="12.75" customHeight="1" x14ac:dyDescent="0.2"/>
    <row r="265833" ht="12.75" customHeight="1" x14ac:dyDescent="0.2"/>
    <row r="265837" ht="12.75" customHeight="1" x14ac:dyDescent="0.2"/>
    <row r="265841" ht="12.75" customHeight="1" x14ac:dyDescent="0.2"/>
    <row r="265845" ht="12.75" customHeight="1" x14ac:dyDescent="0.2"/>
    <row r="265849" ht="12.75" customHeight="1" x14ac:dyDescent="0.2"/>
    <row r="265853" ht="12.75" customHeight="1" x14ac:dyDescent="0.2"/>
    <row r="265857" ht="12.75" customHeight="1" x14ac:dyDescent="0.2"/>
    <row r="265861" ht="12.75" customHeight="1" x14ac:dyDescent="0.2"/>
    <row r="265865" ht="12.75" customHeight="1" x14ac:dyDescent="0.2"/>
    <row r="265869" ht="12.75" customHeight="1" x14ac:dyDescent="0.2"/>
    <row r="265873" ht="12.75" customHeight="1" x14ac:dyDescent="0.2"/>
    <row r="265877" ht="12.75" customHeight="1" x14ac:dyDescent="0.2"/>
    <row r="265881" ht="12.75" customHeight="1" x14ac:dyDescent="0.2"/>
    <row r="265885" ht="12.75" customHeight="1" x14ac:dyDescent="0.2"/>
    <row r="265889" ht="12.75" customHeight="1" x14ac:dyDescent="0.2"/>
    <row r="265893" ht="12.75" customHeight="1" x14ac:dyDescent="0.2"/>
    <row r="265897" ht="12.75" customHeight="1" x14ac:dyDescent="0.2"/>
    <row r="265901" ht="12.75" customHeight="1" x14ac:dyDescent="0.2"/>
    <row r="265905" ht="12.75" customHeight="1" x14ac:dyDescent="0.2"/>
    <row r="265909" ht="12.75" customHeight="1" x14ac:dyDescent="0.2"/>
    <row r="265913" ht="12.75" customHeight="1" x14ac:dyDescent="0.2"/>
    <row r="265917" ht="12.75" customHeight="1" x14ac:dyDescent="0.2"/>
    <row r="265921" ht="12.75" customHeight="1" x14ac:dyDescent="0.2"/>
    <row r="265925" ht="12.75" customHeight="1" x14ac:dyDescent="0.2"/>
    <row r="265929" ht="12.75" customHeight="1" x14ac:dyDescent="0.2"/>
    <row r="265933" ht="12.75" customHeight="1" x14ac:dyDescent="0.2"/>
    <row r="265937" ht="12.75" customHeight="1" x14ac:dyDescent="0.2"/>
    <row r="265941" ht="12.75" customHeight="1" x14ac:dyDescent="0.2"/>
    <row r="265945" ht="12.75" customHeight="1" x14ac:dyDescent="0.2"/>
    <row r="265949" ht="12.75" customHeight="1" x14ac:dyDescent="0.2"/>
    <row r="265953" ht="12.75" customHeight="1" x14ac:dyDescent="0.2"/>
    <row r="265957" ht="12.75" customHeight="1" x14ac:dyDescent="0.2"/>
    <row r="265961" ht="12.75" customHeight="1" x14ac:dyDescent="0.2"/>
    <row r="265965" ht="12.75" customHeight="1" x14ac:dyDescent="0.2"/>
    <row r="265969" ht="12.75" customHeight="1" x14ac:dyDescent="0.2"/>
    <row r="265973" ht="12.75" customHeight="1" x14ac:dyDescent="0.2"/>
    <row r="265977" ht="12.75" customHeight="1" x14ac:dyDescent="0.2"/>
    <row r="265981" ht="12.75" customHeight="1" x14ac:dyDescent="0.2"/>
    <row r="265985" ht="12.75" customHeight="1" x14ac:dyDescent="0.2"/>
    <row r="265989" ht="12.75" customHeight="1" x14ac:dyDescent="0.2"/>
    <row r="265993" ht="12.75" customHeight="1" x14ac:dyDescent="0.2"/>
    <row r="265997" ht="12.75" customHeight="1" x14ac:dyDescent="0.2"/>
    <row r="266001" ht="12.75" customHeight="1" x14ac:dyDescent="0.2"/>
    <row r="266005" ht="12.75" customHeight="1" x14ac:dyDescent="0.2"/>
    <row r="266009" ht="12.75" customHeight="1" x14ac:dyDescent="0.2"/>
    <row r="266013" ht="12.75" customHeight="1" x14ac:dyDescent="0.2"/>
    <row r="266017" ht="12.75" customHeight="1" x14ac:dyDescent="0.2"/>
    <row r="266021" ht="12.75" customHeight="1" x14ac:dyDescent="0.2"/>
    <row r="266025" ht="12.75" customHeight="1" x14ac:dyDescent="0.2"/>
    <row r="266029" ht="12.75" customHeight="1" x14ac:dyDescent="0.2"/>
    <row r="266033" ht="12.75" customHeight="1" x14ac:dyDescent="0.2"/>
    <row r="266037" ht="12.75" customHeight="1" x14ac:dyDescent="0.2"/>
    <row r="266041" ht="12.75" customHeight="1" x14ac:dyDescent="0.2"/>
    <row r="266045" ht="12.75" customHeight="1" x14ac:dyDescent="0.2"/>
    <row r="266049" ht="12.75" customHeight="1" x14ac:dyDescent="0.2"/>
    <row r="266053" ht="12.75" customHeight="1" x14ac:dyDescent="0.2"/>
    <row r="266057" ht="12.75" customHeight="1" x14ac:dyDescent="0.2"/>
    <row r="266061" ht="12.75" customHeight="1" x14ac:dyDescent="0.2"/>
    <row r="266065" ht="12.75" customHeight="1" x14ac:dyDescent="0.2"/>
    <row r="266069" ht="12.75" customHeight="1" x14ac:dyDescent="0.2"/>
    <row r="266073" ht="12.75" customHeight="1" x14ac:dyDescent="0.2"/>
    <row r="266077" ht="12.75" customHeight="1" x14ac:dyDescent="0.2"/>
    <row r="266081" ht="12.75" customHeight="1" x14ac:dyDescent="0.2"/>
    <row r="266085" ht="12.75" customHeight="1" x14ac:dyDescent="0.2"/>
    <row r="266089" ht="12.75" customHeight="1" x14ac:dyDescent="0.2"/>
    <row r="266093" ht="12.75" customHeight="1" x14ac:dyDescent="0.2"/>
    <row r="266097" ht="12.75" customHeight="1" x14ac:dyDescent="0.2"/>
    <row r="266101" ht="12.75" customHeight="1" x14ac:dyDescent="0.2"/>
    <row r="266105" ht="12.75" customHeight="1" x14ac:dyDescent="0.2"/>
    <row r="266109" ht="12.75" customHeight="1" x14ac:dyDescent="0.2"/>
    <row r="266113" ht="12.75" customHeight="1" x14ac:dyDescent="0.2"/>
    <row r="266117" ht="12.75" customHeight="1" x14ac:dyDescent="0.2"/>
    <row r="266121" ht="12.75" customHeight="1" x14ac:dyDescent="0.2"/>
    <row r="266125" ht="12.75" customHeight="1" x14ac:dyDescent="0.2"/>
    <row r="266129" ht="12.75" customHeight="1" x14ac:dyDescent="0.2"/>
    <row r="266133" ht="12.75" customHeight="1" x14ac:dyDescent="0.2"/>
    <row r="266137" ht="12.75" customHeight="1" x14ac:dyDescent="0.2"/>
    <row r="266141" ht="12.75" customHeight="1" x14ac:dyDescent="0.2"/>
    <row r="266145" ht="12.75" customHeight="1" x14ac:dyDescent="0.2"/>
    <row r="266149" ht="12.75" customHeight="1" x14ac:dyDescent="0.2"/>
    <row r="266153" ht="12.75" customHeight="1" x14ac:dyDescent="0.2"/>
    <row r="266157" ht="12.75" customHeight="1" x14ac:dyDescent="0.2"/>
    <row r="266161" ht="12.75" customHeight="1" x14ac:dyDescent="0.2"/>
    <row r="266165" ht="12.75" customHeight="1" x14ac:dyDescent="0.2"/>
    <row r="266169" ht="12.75" customHeight="1" x14ac:dyDescent="0.2"/>
    <row r="266173" ht="12.75" customHeight="1" x14ac:dyDescent="0.2"/>
    <row r="266177" ht="12.75" customHeight="1" x14ac:dyDescent="0.2"/>
    <row r="266181" ht="12.75" customHeight="1" x14ac:dyDescent="0.2"/>
    <row r="266185" ht="12.75" customHeight="1" x14ac:dyDescent="0.2"/>
    <row r="266189" ht="12.75" customHeight="1" x14ac:dyDescent="0.2"/>
    <row r="266193" ht="12.75" customHeight="1" x14ac:dyDescent="0.2"/>
    <row r="266197" ht="12.75" customHeight="1" x14ac:dyDescent="0.2"/>
    <row r="266201" ht="12.75" customHeight="1" x14ac:dyDescent="0.2"/>
    <row r="266205" ht="12.75" customHeight="1" x14ac:dyDescent="0.2"/>
    <row r="266209" ht="12.75" customHeight="1" x14ac:dyDescent="0.2"/>
    <row r="266213" ht="12.75" customHeight="1" x14ac:dyDescent="0.2"/>
    <row r="266217" ht="12.75" customHeight="1" x14ac:dyDescent="0.2"/>
    <row r="266221" ht="12.75" customHeight="1" x14ac:dyDescent="0.2"/>
    <row r="266225" ht="12.75" customHeight="1" x14ac:dyDescent="0.2"/>
    <row r="266229" ht="12.75" customHeight="1" x14ac:dyDescent="0.2"/>
    <row r="266233" ht="12.75" customHeight="1" x14ac:dyDescent="0.2"/>
    <row r="266237" ht="12.75" customHeight="1" x14ac:dyDescent="0.2"/>
    <row r="266241" ht="12.75" customHeight="1" x14ac:dyDescent="0.2"/>
    <row r="266245" ht="12.75" customHeight="1" x14ac:dyDescent="0.2"/>
    <row r="266249" ht="12.75" customHeight="1" x14ac:dyDescent="0.2"/>
    <row r="266253" ht="12.75" customHeight="1" x14ac:dyDescent="0.2"/>
    <row r="266257" ht="12.75" customHeight="1" x14ac:dyDescent="0.2"/>
    <row r="266261" ht="12.75" customHeight="1" x14ac:dyDescent="0.2"/>
    <row r="266265" ht="12.75" customHeight="1" x14ac:dyDescent="0.2"/>
    <row r="266269" ht="12.75" customHeight="1" x14ac:dyDescent="0.2"/>
    <row r="266273" ht="12.75" customHeight="1" x14ac:dyDescent="0.2"/>
    <row r="266277" ht="12.75" customHeight="1" x14ac:dyDescent="0.2"/>
    <row r="266281" ht="12.75" customHeight="1" x14ac:dyDescent="0.2"/>
    <row r="266285" ht="12.75" customHeight="1" x14ac:dyDescent="0.2"/>
    <row r="266289" ht="12.75" customHeight="1" x14ac:dyDescent="0.2"/>
    <row r="266293" ht="12.75" customHeight="1" x14ac:dyDescent="0.2"/>
    <row r="266297" ht="12.75" customHeight="1" x14ac:dyDescent="0.2"/>
    <row r="266301" ht="12.75" customHeight="1" x14ac:dyDescent="0.2"/>
    <row r="266305" ht="12.75" customHeight="1" x14ac:dyDescent="0.2"/>
    <row r="266309" ht="12.75" customHeight="1" x14ac:dyDescent="0.2"/>
    <row r="266313" ht="12.75" customHeight="1" x14ac:dyDescent="0.2"/>
    <row r="266317" ht="12.75" customHeight="1" x14ac:dyDescent="0.2"/>
    <row r="266321" ht="12.75" customHeight="1" x14ac:dyDescent="0.2"/>
    <row r="266325" ht="12.75" customHeight="1" x14ac:dyDescent="0.2"/>
    <row r="266329" ht="12.75" customHeight="1" x14ac:dyDescent="0.2"/>
    <row r="266333" ht="12.75" customHeight="1" x14ac:dyDescent="0.2"/>
    <row r="266337" ht="12.75" customHeight="1" x14ac:dyDescent="0.2"/>
    <row r="266341" ht="12.75" customHeight="1" x14ac:dyDescent="0.2"/>
    <row r="266345" ht="12.75" customHeight="1" x14ac:dyDescent="0.2"/>
    <row r="266349" ht="12.75" customHeight="1" x14ac:dyDescent="0.2"/>
    <row r="266353" ht="12.75" customHeight="1" x14ac:dyDescent="0.2"/>
    <row r="266357" ht="12.75" customHeight="1" x14ac:dyDescent="0.2"/>
    <row r="266361" ht="12.75" customHeight="1" x14ac:dyDescent="0.2"/>
    <row r="266365" ht="12.75" customHeight="1" x14ac:dyDescent="0.2"/>
    <row r="266369" ht="12.75" customHeight="1" x14ac:dyDescent="0.2"/>
    <row r="266373" ht="12.75" customHeight="1" x14ac:dyDescent="0.2"/>
    <row r="266377" ht="12.75" customHeight="1" x14ac:dyDescent="0.2"/>
    <row r="266381" ht="12.75" customHeight="1" x14ac:dyDescent="0.2"/>
    <row r="266385" ht="12.75" customHeight="1" x14ac:dyDescent="0.2"/>
    <row r="266389" ht="12.75" customHeight="1" x14ac:dyDescent="0.2"/>
    <row r="266393" ht="12.75" customHeight="1" x14ac:dyDescent="0.2"/>
    <row r="266397" ht="12.75" customHeight="1" x14ac:dyDescent="0.2"/>
    <row r="266401" ht="12.75" customHeight="1" x14ac:dyDescent="0.2"/>
    <row r="266405" ht="12.75" customHeight="1" x14ac:dyDescent="0.2"/>
    <row r="266409" ht="12.75" customHeight="1" x14ac:dyDescent="0.2"/>
    <row r="266413" ht="12.75" customHeight="1" x14ac:dyDescent="0.2"/>
    <row r="266417" ht="12.75" customHeight="1" x14ac:dyDescent="0.2"/>
    <row r="266421" ht="12.75" customHeight="1" x14ac:dyDescent="0.2"/>
    <row r="266425" ht="12.75" customHeight="1" x14ac:dyDescent="0.2"/>
    <row r="266429" ht="12.75" customHeight="1" x14ac:dyDescent="0.2"/>
    <row r="266433" ht="12.75" customHeight="1" x14ac:dyDescent="0.2"/>
    <row r="266437" ht="12.75" customHeight="1" x14ac:dyDescent="0.2"/>
    <row r="266441" ht="12.75" customHeight="1" x14ac:dyDescent="0.2"/>
    <row r="266445" ht="12.75" customHeight="1" x14ac:dyDescent="0.2"/>
    <row r="266449" ht="12.75" customHeight="1" x14ac:dyDescent="0.2"/>
    <row r="266453" ht="12.75" customHeight="1" x14ac:dyDescent="0.2"/>
    <row r="266457" ht="12.75" customHeight="1" x14ac:dyDescent="0.2"/>
    <row r="266461" ht="12.75" customHeight="1" x14ac:dyDescent="0.2"/>
    <row r="266465" ht="12.75" customHeight="1" x14ac:dyDescent="0.2"/>
    <row r="266469" ht="12.75" customHeight="1" x14ac:dyDescent="0.2"/>
    <row r="266473" ht="12.75" customHeight="1" x14ac:dyDescent="0.2"/>
    <row r="266477" ht="12.75" customHeight="1" x14ac:dyDescent="0.2"/>
    <row r="266481" ht="12.75" customHeight="1" x14ac:dyDescent="0.2"/>
    <row r="266485" ht="12.75" customHeight="1" x14ac:dyDescent="0.2"/>
    <row r="266489" ht="12.75" customHeight="1" x14ac:dyDescent="0.2"/>
    <row r="266493" ht="12.75" customHeight="1" x14ac:dyDescent="0.2"/>
    <row r="266497" ht="12.75" customHeight="1" x14ac:dyDescent="0.2"/>
    <row r="266501" ht="12.75" customHeight="1" x14ac:dyDescent="0.2"/>
    <row r="266505" ht="12.75" customHeight="1" x14ac:dyDescent="0.2"/>
    <row r="266509" ht="12.75" customHeight="1" x14ac:dyDescent="0.2"/>
    <row r="266513" ht="12.75" customHeight="1" x14ac:dyDescent="0.2"/>
    <row r="266517" ht="12.75" customHeight="1" x14ac:dyDescent="0.2"/>
    <row r="266521" ht="12.75" customHeight="1" x14ac:dyDescent="0.2"/>
    <row r="266525" ht="12.75" customHeight="1" x14ac:dyDescent="0.2"/>
    <row r="266529" ht="12.75" customHeight="1" x14ac:dyDescent="0.2"/>
    <row r="266533" ht="12.75" customHeight="1" x14ac:dyDescent="0.2"/>
    <row r="266537" ht="12.75" customHeight="1" x14ac:dyDescent="0.2"/>
    <row r="266541" ht="12.75" customHeight="1" x14ac:dyDescent="0.2"/>
    <row r="266545" ht="12.75" customHeight="1" x14ac:dyDescent="0.2"/>
    <row r="266549" ht="12.75" customHeight="1" x14ac:dyDescent="0.2"/>
    <row r="266553" ht="12.75" customHeight="1" x14ac:dyDescent="0.2"/>
    <row r="266557" ht="12.75" customHeight="1" x14ac:dyDescent="0.2"/>
    <row r="266561" ht="12.75" customHeight="1" x14ac:dyDescent="0.2"/>
    <row r="266565" ht="12.75" customHeight="1" x14ac:dyDescent="0.2"/>
    <row r="266569" ht="12.75" customHeight="1" x14ac:dyDescent="0.2"/>
    <row r="266573" ht="12.75" customHeight="1" x14ac:dyDescent="0.2"/>
    <row r="266577" ht="12.75" customHeight="1" x14ac:dyDescent="0.2"/>
    <row r="266581" ht="12.75" customHeight="1" x14ac:dyDescent="0.2"/>
    <row r="266585" ht="12.75" customHeight="1" x14ac:dyDescent="0.2"/>
    <row r="266589" ht="12.75" customHeight="1" x14ac:dyDescent="0.2"/>
    <row r="266593" ht="12.75" customHeight="1" x14ac:dyDescent="0.2"/>
    <row r="266597" ht="12.75" customHeight="1" x14ac:dyDescent="0.2"/>
    <row r="266601" ht="12.75" customHeight="1" x14ac:dyDescent="0.2"/>
    <row r="266605" ht="12.75" customHeight="1" x14ac:dyDescent="0.2"/>
    <row r="266609" ht="12.75" customHeight="1" x14ac:dyDescent="0.2"/>
    <row r="266613" ht="12.75" customHeight="1" x14ac:dyDescent="0.2"/>
    <row r="266617" ht="12.75" customHeight="1" x14ac:dyDescent="0.2"/>
    <row r="266621" ht="12.75" customHeight="1" x14ac:dyDescent="0.2"/>
    <row r="266625" ht="12.75" customHeight="1" x14ac:dyDescent="0.2"/>
    <row r="266629" ht="12.75" customHeight="1" x14ac:dyDescent="0.2"/>
    <row r="266633" ht="12.75" customHeight="1" x14ac:dyDescent="0.2"/>
    <row r="266637" ht="12.75" customHeight="1" x14ac:dyDescent="0.2"/>
    <row r="266641" ht="12.75" customHeight="1" x14ac:dyDescent="0.2"/>
    <row r="266645" ht="12.75" customHeight="1" x14ac:dyDescent="0.2"/>
    <row r="266649" ht="12.75" customHeight="1" x14ac:dyDescent="0.2"/>
    <row r="266653" ht="12.75" customHeight="1" x14ac:dyDescent="0.2"/>
    <row r="266657" ht="12.75" customHeight="1" x14ac:dyDescent="0.2"/>
    <row r="266661" ht="12.75" customHeight="1" x14ac:dyDescent="0.2"/>
    <row r="266665" ht="12.75" customHeight="1" x14ac:dyDescent="0.2"/>
    <row r="266669" ht="12.75" customHeight="1" x14ac:dyDescent="0.2"/>
    <row r="266673" ht="12.75" customHeight="1" x14ac:dyDescent="0.2"/>
    <row r="266677" ht="12.75" customHeight="1" x14ac:dyDescent="0.2"/>
    <row r="266681" ht="12.75" customHeight="1" x14ac:dyDescent="0.2"/>
    <row r="266685" ht="12.75" customHeight="1" x14ac:dyDescent="0.2"/>
    <row r="266689" ht="12.75" customHeight="1" x14ac:dyDescent="0.2"/>
    <row r="266693" ht="12.75" customHeight="1" x14ac:dyDescent="0.2"/>
    <row r="266697" ht="12.75" customHeight="1" x14ac:dyDescent="0.2"/>
    <row r="266701" ht="12.75" customHeight="1" x14ac:dyDescent="0.2"/>
    <row r="266705" ht="12.75" customHeight="1" x14ac:dyDescent="0.2"/>
    <row r="266709" ht="12.75" customHeight="1" x14ac:dyDescent="0.2"/>
    <row r="266713" ht="12.75" customHeight="1" x14ac:dyDescent="0.2"/>
    <row r="266717" ht="12.75" customHeight="1" x14ac:dyDescent="0.2"/>
    <row r="266721" ht="12.75" customHeight="1" x14ac:dyDescent="0.2"/>
    <row r="266725" ht="12.75" customHeight="1" x14ac:dyDescent="0.2"/>
    <row r="266729" ht="12.75" customHeight="1" x14ac:dyDescent="0.2"/>
    <row r="266733" ht="12.75" customHeight="1" x14ac:dyDescent="0.2"/>
    <row r="266737" ht="12.75" customHeight="1" x14ac:dyDescent="0.2"/>
    <row r="266741" ht="12.75" customHeight="1" x14ac:dyDescent="0.2"/>
    <row r="266745" ht="12.75" customHeight="1" x14ac:dyDescent="0.2"/>
    <row r="266749" ht="12.75" customHeight="1" x14ac:dyDescent="0.2"/>
    <row r="266753" ht="12.75" customHeight="1" x14ac:dyDescent="0.2"/>
    <row r="266757" ht="12.75" customHeight="1" x14ac:dyDescent="0.2"/>
    <row r="266761" ht="12.75" customHeight="1" x14ac:dyDescent="0.2"/>
    <row r="266765" ht="12.75" customHeight="1" x14ac:dyDescent="0.2"/>
    <row r="266769" ht="12.75" customHeight="1" x14ac:dyDescent="0.2"/>
    <row r="266773" ht="12.75" customHeight="1" x14ac:dyDescent="0.2"/>
    <row r="266777" ht="12.75" customHeight="1" x14ac:dyDescent="0.2"/>
    <row r="266781" ht="12.75" customHeight="1" x14ac:dyDescent="0.2"/>
    <row r="266785" ht="12.75" customHeight="1" x14ac:dyDescent="0.2"/>
    <row r="266789" ht="12.75" customHeight="1" x14ac:dyDescent="0.2"/>
    <row r="266793" ht="12.75" customHeight="1" x14ac:dyDescent="0.2"/>
    <row r="266797" ht="12.75" customHeight="1" x14ac:dyDescent="0.2"/>
    <row r="266801" ht="12.75" customHeight="1" x14ac:dyDescent="0.2"/>
    <row r="266805" ht="12.75" customHeight="1" x14ac:dyDescent="0.2"/>
    <row r="266809" ht="12.75" customHeight="1" x14ac:dyDescent="0.2"/>
    <row r="266813" ht="12.75" customHeight="1" x14ac:dyDescent="0.2"/>
    <row r="266817" ht="12.75" customHeight="1" x14ac:dyDescent="0.2"/>
    <row r="266821" ht="12.75" customHeight="1" x14ac:dyDescent="0.2"/>
    <row r="266825" ht="12.75" customHeight="1" x14ac:dyDescent="0.2"/>
    <row r="266829" ht="12.75" customHeight="1" x14ac:dyDescent="0.2"/>
    <row r="266833" ht="12.75" customHeight="1" x14ac:dyDescent="0.2"/>
    <row r="266837" ht="12.75" customHeight="1" x14ac:dyDescent="0.2"/>
    <row r="266841" ht="12.75" customHeight="1" x14ac:dyDescent="0.2"/>
    <row r="266845" ht="12.75" customHeight="1" x14ac:dyDescent="0.2"/>
    <row r="266849" ht="12.75" customHeight="1" x14ac:dyDescent="0.2"/>
    <row r="266853" ht="12.75" customHeight="1" x14ac:dyDescent="0.2"/>
    <row r="266857" ht="12.75" customHeight="1" x14ac:dyDescent="0.2"/>
    <row r="266861" ht="12.75" customHeight="1" x14ac:dyDescent="0.2"/>
    <row r="266865" ht="12.75" customHeight="1" x14ac:dyDescent="0.2"/>
    <row r="266869" ht="12.75" customHeight="1" x14ac:dyDescent="0.2"/>
    <row r="266873" ht="12.75" customHeight="1" x14ac:dyDescent="0.2"/>
    <row r="266877" ht="12.75" customHeight="1" x14ac:dyDescent="0.2"/>
    <row r="266881" ht="12.75" customHeight="1" x14ac:dyDescent="0.2"/>
    <row r="266885" ht="12.75" customHeight="1" x14ac:dyDescent="0.2"/>
    <row r="266889" ht="12.75" customHeight="1" x14ac:dyDescent="0.2"/>
    <row r="266893" ht="12.75" customHeight="1" x14ac:dyDescent="0.2"/>
    <row r="266897" ht="12.75" customHeight="1" x14ac:dyDescent="0.2"/>
    <row r="266901" ht="12.75" customHeight="1" x14ac:dyDescent="0.2"/>
    <row r="266905" ht="12.75" customHeight="1" x14ac:dyDescent="0.2"/>
    <row r="266909" ht="12.75" customHeight="1" x14ac:dyDescent="0.2"/>
    <row r="266913" ht="12.75" customHeight="1" x14ac:dyDescent="0.2"/>
    <row r="266917" ht="12.75" customHeight="1" x14ac:dyDescent="0.2"/>
    <row r="266921" ht="12.75" customHeight="1" x14ac:dyDescent="0.2"/>
    <row r="266925" ht="12.75" customHeight="1" x14ac:dyDescent="0.2"/>
    <row r="266929" ht="12.75" customHeight="1" x14ac:dyDescent="0.2"/>
    <row r="266933" ht="12.75" customHeight="1" x14ac:dyDescent="0.2"/>
    <row r="266937" ht="12.75" customHeight="1" x14ac:dyDescent="0.2"/>
    <row r="266941" ht="12.75" customHeight="1" x14ac:dyDescent="0.2"/>
    <row r="266945" ht="12.75" customHeight="1" x14ac:dyDescent="0.2"/>
    <row r="266949" ht="12.75" customHeight="1" x14ac:dyDescent="0.2"/>
    <row r="266953" ht="12.75" customHeight="1" x14ac:dyDescent="0.2"/>
    <row r="266957" ht="12.75" customHeight="1" x14ac:dyDescent="0.2"/>
    <row r="266961" ht="12.75" customHeight="1" x14ac:dyDescent="0.2"/>
    <row r="266965" ht="12.75" customHeight="1" x14ac:dyDescent="0.2"/>
    <row r="266969" ht="12.75" customHeight="1" x14ac:dyDescent="0.2"/>
    <row r="266973" ht="12.75" customHeight="1" x14ac:dyDescent="0.2"/>
    <row r="266977" ht="12.75" customHeight="1" x14ac:dyDescent="0.2"/>
    <row r="266981" ht="12.75" customHeight="1" x14ac:dyDescent="0.2"/>
    <row r="266985" ht="12.75" customHeight="1" x14ac:dyDescent="0.2"/>
    <row r="266989" ht="12.75" customHeight="1" x14ac:dyDescent="0.2"/>
    <row r="266993" ht="12.75" customHeight="1" x14ac:dyDescent="0.2"/>
    <row r="266997" ht="12.75" customHeight="1" x14ac:dyDescent="0.2"/>
    <row r="267001" ht="12.75" customHeight="1" x14ac:dyDescent="0.2"/>
    <row r="267005" ht="12.75" customHeight="1" x14ac:dyDescent="0.2"/>
    <row r="267009" ht="12.75" customHeight="1" x14ac:dyDescent="0.2"/>
    <row r="267013" ht="12.75" customHeight="1" x14ac:dyDescent="0.2"/>
    <row r="267017" ht="12.75" customHeight="1" x14ac:dyDescent="0.2"/>
    <row r="267021" ht="12.75" customHeight="1" x14ac:dyDescent="0.2"/>
    <row r="267025" ht="12.75" customHeight="1" x14ac:dyDescent="0.2"/>
    <row r="267029" ht="12.75" customHeight="1" x14ac:dyDescent="0.2"/>
    <row r="267033" ht="12.75" customHeight="1" x14ac:dyDescent="0.2"/>
    <row r="267037" ht="12.75" customHeight="1" x14ac:dyDescent="0.2"/>
    <row r="267041" ht="12.75" customHeight="1" x14ac:dyDescent="0.2"/>
    <row r="267045" ht="12.75" customHeight="1" x14ac:dyDescent="0.2"/>
    <row r="267049" ht="12.75" customHeight="1" x14ac:dyDescent="0.2"/>
    <row r="267053" ht="12.75" customHeight="1" x14ac:dyDescent="0.2"/>
    <row r="267057" ht="12.75" customHeight="1" x14ac:dyDescent="0.2"/>
    <row r="267061" ht="12.75" customHeight="1" x14ac:dyDescent="0.2"/>
    <row r="267065" ht="12.75" customHeight="1" x14ac:dyDescent="0.2"/>
    <row r="267069" ht="12.75" customHeight="1" x14ac:dyDescent="0.2"/>
    <row r="267073" ht="12.75" customHeight="1" x14ac:dyDescent="0.2"/>
    <row r="267077" ht="12.75" customHeight="1" x14ac:dyDescent="0.2"/>
    <row r="267081" ht="12.75" customHeight="1" x14ac:dyDescent="0.2"/>
    <row r="267085" ht="12.75" customHeight="1" x14ac:dyDescent="0.2"/>
    <row r="267089" ht="12.75" customHeight="1" x14ac:dyDescent="0.2"/>
    <row r="267093" ht="12.75" customHeight="1" x14ac:dyDescent="0.2"/>
    <row r="267097" ht="12.75" customHeight="1" x14ac:dyDescent="0.2"/>
    <row r="267101" ht="12.75" customHeight="1" x14ac:dyDescent="0.2"/>
    <row r="267105" ht="12.75" customHeight="1" x14ac:dyDescent="0.2"/>
    <row r="267109" ht="12.75" customHeight="1" x14ac:dyDescent="0.2"/>
    <row r="267113" ht="12.75" customHeight="1" x14ac:dyDescent="0.2"/>
    <row r="267117" ht="12.75" customHeight="1" x14ac:dyDescent="0.2"/>
    <row r="267121" ht="12.75" customHeight="1" x14ac:dyDescent="0.2"/>
    <row r="267125" ht="12.75" customHeight="1" x14ac:dyDescent="0.2"/>
    <row r="267129" ht="12.75" customHeight="1" x14ac:dyDescent="0.2"/>
    <row r="267133" ht="12.75" customHeight="1" x14ac:dyDescent="0.2"/>
    <row r="267137" ht="12.75" customHeight="1" x14ac:dyDescent="0.2"/>
    <row r="267141" ht="12.75" customHeight="1" x14ac:dyDescent="0.2"/>
    <row r="267145" ht="12.75" customHeight="1" x14ac:dyDescent="0.2"/>
    <row r="267149" ht="12.75" customHeight="1" x14ac:dyDescent="0.2"/>
    <row r="267153" ht="12.75" customHeight="1" x14ac:dyDescent="0.2"/>
    <row r="267157" ht="12.75" customHeight="1" x14ac:dyDescent="0.2"/>
    <row r="267161" ht="12.75" customHeight="1" x14ac:dyDescent="0.2"/>
    <row r="267165" ht="12.75" customHeight="1" x14ac:dyDescent="0.2"/>
    <row r="267169" ht="12.75" customHeight="1" x14ac:dyDescent="0.2"/>
    <row r="267173" ht="12.75" customHeight="1" x14ac:dyDescent="0.2"/>
    <row r="267177" ht="12.75" customHeight="1" x14ac:dyDescent="0.2"/>
    <row r="267181" ht="12.75" customHeight="1" x14ac:dyDescent="0.2"/>
    <row r="267185" ht="12.75" customHeight="1" x14ac:dyDescent="0.2"/>
    <row r="267189" ht="12.75" customHeight="1" x14ac:dyDescent="0.2"/>
    <row r="267193" ht="12.75" customHeight="1" x14ac:dyDescent="0.2"/>
    <row r="267197" ht="12.75" customHeight="1" x14ac:dyDescent="0.2"/>
    <row r="267201" ht="12.75" customHeight="1" x14ac:dyDescent="0.2"/>
    <row r="267205" ht="12.75" customHeight="1" x14ac:dyDescent="0.2"/>
    <row r="267209" ht="12.75" customHeight="1" x14ac:dyDescent="0.2"/>
    <row r="267213" ht="12.75" customHeight="1" x14ac:dyDescent="0.2"/>
    <row r="267217" ht="12.75" customHeight="1" x14ac:dyDescent="0.2"/>
    <row r="267221" ht="12.75" customHeight="1" x14ac:dyDescent="0.2"/>
    <row r="267225" ht="12.75" customHeight="1" x14ac:dyDescent="0.2"/>
    <row r="267229" ht="12.75" customHeight="1" x14ac:dyDescent="0.2"/>
    <row r="267233" ht="12.75" customHeight="1" x14ac:dyDescent="0.2"/>
    <row r="267237" ht="12.75" customHeight="1" x14ac:dyDescent="0.2"/>
    <row r="267241" ht="12.75" customHeight="1" x14ac:dyDescent="0.2"/>
    <row r="267245" ht="12.75" customHeight="1" x14ac:dyDescent="0.2"/>
    <row r="267249" ht="12.75" customHeight="1" x14ac:dyDescent="0.2"/>
    <row r="267253" ht="12.75" customHeight="1" x14ac:dyDescent="0.2"/>
    <row r="267257" ht="12.75" customHeight="1" x14ac:dyDescent="0.2"/>
    <row r="267261" ht="12.75" customHeight="1" x14ac:dyDescent="0.2"/>
    <row r="267265" ht="12.75" customHeight="1" x14ac:dyDescent="0.2"/>
    <row r="267269" ht="12.75" customHeight="1" x14ac:dyDescent="0.2"/>
    <row r="267273" ht="12.75" customHeight="1" x14ac:dyDescent="0.2"/>
    <row r="267277" ht="12.75" customHeight="1" x14ac:dyDescent="0.2"/>
    <row r="267281" ht="12.75" customHeight="1" x14ac:dyDescent="0.2"/>
    <row r="267285" ht="12.75" customHeight="1" x14ac:dyDescent="0.2"/>
    <row r="267289" ht="12.75" customHeight="1" x14ac:dyDescent="0.2"/>
    <row r="267293" ht="12.75" customHeight="1" x14ac:dyDescent="0.2"/>
    <row r="267297" ht="12.75" customHeight="1" x14ac:dyDescent="0.2"/>
    <row r="267301" ht="12.75" customHeight="1" x14ac:dyDescent="0.2"/>
    <row r="267305" ht="12.75" customHeight="1" x14ac:dyDescent="0.2"/>
    <row r="267309" ht="12.75" customHeight="1" x14ac:dyDescent="0.2"/>
    <row r="267313" ht="12.75" customHeight="1" x14ac:dyDescent="0.2"/>
    <row r="267317" ht="12.75" customHeight="1" x14ac:dyDescent="0.2"/>
    <row r="267321" ht="12.75" customHeight="1" x14ac:dyDescent="0.2"/>
    <row r="267325" ht="12.75" customHeight="1" x14ac:dyDescent="0.2"/>
    <row r="267329" ht="12.75" customHeight="1" x14ac:dyDescent="0.2"/>
    <row r="267333" ht="12.75" customHeight="1" x14ac:dyDescent="0.2"/>
    <row r="267337" ht="12.75" customHeight="1" x14ac:dyDescent="0.2"/>
    <row r="267341" ht="12.75" customHeight="1" x14ac:dyDescent="0.2"/>
    <row r="267345" ht="12.75" customHeight="1" x14ac:dyDescent="0.2"/>
    <row r="267349" ht="12.75" customHeight="1" x14ac:dyDescent="0.2"/>
    <row r="267353" ht="12.75" customHeight="1" x14ac:dyDescent="0.2"/>
    <row r="267357" ht="12.75" customHeight="1" x14ac:dyDescent="0.2"/>
    <row r="267361" ht="12.75" customHeight="1" x14ac:dyDescent="0.2"/>
    <row r="267365" ht="12.75" customHeight="1" x14ac:dyDescent="0.2"/>
    <row r="267369" ht="12.75" customHeight="1" x14ac:dyDescent="0.2"/>
    <row r="267373" ht="12.75" customHeight="1" x14ac:dyDescent="0.2"/>
    <row r="267377" ht="12.75" customHeight="1" x14ac:dyDescent="0.2"/>
    <row r="267381" ht="12.75" customHeight="1" x14ac:dyDescent="0.2"/>
    <row r="267385" ht="12.75" customHeight="1" x14ac:dyDescent="0.2"/>
    <row r="267389" ht="12.75" customHeight="1" x14ac:dyDescent="0.2"/>
    <row r="267393" ht="12.75" customHeight="1" x14ac:dyDescent="0.2"/>
    <row r="267397" ht="12.75" customHeight="1" x14ac:dyDescent="0.2"/>
    <row r="267401" ht="12.75" customHeight="1" x14ac:dyDescent="0.2"/>
    <row r="267405" ht="12.75" customHeight="1" x14ac:dyDescent="0.2"/>
    <row r="267409" ht="12.75" customHeight="1" x14ac:dyDescent="0.2"/>
    <row r="267413" ht="12.75" customHeight="1" x14ac:dyDescent="0.2"/>
    <row r="267417" ht="12.75" customHeight="1" x14ac:dyDescent="0.2"/>
    <row r="267421" ht="12.75" customHeight="1" x14ac:dyDescent="0.2"/>
    <row r="267425" ht="12.75" customHeight="1" x14ac:dyDescent="0.2"/>
    <row r="267429" ht="12.75" customHeight="1" x14ac:dyDescent="0.2"/>
    <row r="267433" ht="12.75" customHeight="1" x14ac:dyDescent="0.2"/>
    <row r="267437" ht="12.75" customHeight="1" x14ac:dyDescent="0.2"/>
    <row r="267441" ht="12.75" customHeight="1" x14ac:dyDescent="0.2"/>
    <row r="267445" ht="12.75" customHeight="1" x14ac:dyDescent="0.2"/>
    <row r="267449" ht="12.75" customHeight="1" x14ac:dyDescent="0.2"/>
    <row r="267453" ht="12.75" customHeight="1" x14ac:dyDescent="0.2"/>
    <row r="267457" ht="12.75" customHeight="1" x14ac:dyDescent="0.2"/>
    <row r="267461" ht="12.75" customHeight="1" x14ac:dyDescent="0.2"/>
    <row r="267465" ht="12.75" customHeight="1" x14ac:dyDescent="0.2"/>
    <row r="267469" ht="12.75" customHeight="1" x14ac:dyDescent="0.2"/>
    <row r="267473" ht="12.75" customHeight="1" x14ac:dyDescent="0.2"/>
    <row r="267477" ht="12.75" customHeight="1" x14ac:dyDescent="0.2"/>
    <row r="267481" ht="12.75" customHeight="1" x14ac:dyDescent="0.2"/>
    <row r="267485" ht="12.75" customHeight="1" x14ac:dyDescent="0.2"/>
    <row r="267489" ht="12.75" customHeight="1" x14ac:dyDescent="0.2"/>
    <row r="267493" ht="12.75" customHeight="1" x14ac:dyDescent="0.2"/>
    <row r="267497" ht="12.75" customHeight="1" x14ac:dyDescent="0.2"/>
    <row r="267501" ht="12.75" customHeight="1" x14ac:dyDescent="0.2"/>
    <row r="267505" ht="12.75" customHeight="1" x14ac:dyDescent="0.2"/>
    <row r="267509" ht="12.75" customHeight="1" x14ac:dyDescent="0.2"/>
    <row r="267513" ht="12.75" customHeight="1" x14ac:dyDescent="0.2"/>
    <row r="267517" ht="12.75" customHeight="1" x14ac:dyDescent="0.2"/>
    <row r="267521" ht="12.75" customHeight="1" x14ac:dyDescent="0.2"/>
    <row r="267525" ht="12.75" customHeight="1" x14ac:dyDescent="0.2"/>
    <row r="267529" ht="12.75" customHeight="1" x14ac:dyDescent="0.2"/>
    <row r="267533" ht="12.75" customHeight="1" x14ac:dyDescent="0.2"/>
    <row r="267537" ht="12.75" customHeight="1" x14ac:dyDescent="0.2"/>
    <row r="267541" ht="12.75" customHeight="1" x14ac:dyDescent="0.2"/>
    <row r="267545" ht="12.75" customHeight="1" x14ac:dyDescent="0.2"/>
    <row r="267549" ht="12.75" customHeight="1" x14ac:dyDescent="0.2"/>
    <row r="267553" ht="12.75" customHeight="1" x14ac:dyDescent="0.2"/>
    <row r="267557" ht="12.75" customHeight="1" x14ac:dyDescent="0.2"/>
    <row r="267561" ht="12.75" customHeight="1" x14ac:dyDescent="0.2"/>
    <row r="267565" ht="12.75" customHeight="1" x14ac:dyDescent="0.2"/>
    <row r="267569" ht="12.75" customHeight="1" x14ac:dyDescent="0.2"/>
    <row r="267573" ht="12.75" customHeight="1" x14ac:dyDescent="0.2"/>
    <row r="267577" ht="12.75" customHeight="1" x14ac:dyDescent="0.2"/>
    <row r="267581" ht="12.75" customHeight="1" x14ac:dyDescent="0.2"/>
    <row r="267585" ht="12.75" customHeight="1" x14ac:dyDescent="0.2"/>
    <row r="267589" ht="12.75" customHeight="1" x14ac:dyDescent="0.2"/>
    <row r="267593" ht="12.75" customHeight="1" x14ac:dyDescent="0.2"/>
    <row r="267597" ht="12.75" customHeight="1" x14ac:dyDescent="0.2"/>
    <row r="267601" ht="12.75" customHeight="1" x14ac:dyDescent="0.2"/>
    <row r="267605" ht="12.75" customHeight="1" x14ac:dyDescent="0.2"/>
    <row r="267609" ht="12.75" customHeight="1" x14ac:dyDescent="0.2"/>
    <row r="267613" ht="12.75" customHeight="1" x14ac:dyDescent="0.2"/>
    <row r="267617" ht="12.75" customHeight="1" x14ac:dyDescent="0.2"/>
    <row r="267621" ht="12.75" customHeight="1" x14ac:dyDescent="0.2"/>
    <row r="267625" ht="12.75" customHeight="1" x14ac:dyDescent="0.2"/>
    <row r="267629" ht="12.75" customHeight="1" x14ac:dyDescent="0.2"/>
    <row r="267633" ht="12.75" customHeight="1" x14ac:dyDescent="0.2"/>
    <row r="267637" ht="12.75" customHeight="1" x14ac:dyDescent="0.2"/>
    <row r="267641" ht="12.75" customHeight="1" x14ac:dyDescent="0.2"/>
    <row r="267645" ht="12.75" customHeight="1" x14ac:dyDescent="0.2"/>
    <row r="267649" ht="12.75" customHeight="1" x14ac:dyDescent="0.2"/>
    <row r="267653" ht="12.75" customHeight="1" x14ac:dyDescent="0.2"/>
    <row r="267657" ht="12.75" customHeight="1" x14ac:dyDescent="0.2"/>
    <row r="267661" ht="12.75" customHeight="1" x14ac:dyDescent="0.2"/>
    <row r="267665" ht="12.75" customHeight="1" x14ac:dyDescent="0.2"/>
    <row r="267669" ht="12.75" customHeight="1" x14ac:dyDescent="0.2"/>
    <row r="267673" ht="12.75" customHeight="1" x14ac:dyDescent="0.2"/>
    <row r="267677" ht="12.75" customHeight="1" x14ac:dyDescent="0.2"/>
    <row r="267681" ht="12.75" customHeight="1" x14ac:dyDescent="0.2"/>
    <row r="267685" ht="12.75" customHeight="1" x14ac:dyDescent="0.2"/>
    <row r="267689" ht="12.75" customHeight="1" x14ac:dyDescent="0.2"/>
    <row r="267693" ht="12.75" customHeight="1" x14ac:dyDescent="0.2"/>
    <row r="267697" ht="12.75" customHeight="1" x14ac:dyDescent="0.2"/>
    <row r="267701" ht="12.75" customHeight="1" x14ac:dyDescent="0.2"/>
    <row r="267705" ht="12.75" customHeight="1" x14ac:dyDescent="0.2"/>
    <row r="267709" ht="12.75" customHeight="1" x14ac:dyDescent="0.2"/>
    <row r="267713" ht="12.75" customHeight="1" x14ac:dyDescent="0.2"/>
    <row r="267717" ht="12.75" customHeight="1" x14ac:dyDescent="0.2"/>
    <row r="267721" ht="12.75" customHeight="1" x14ac:dyDescent="0.2"/>
    <row r="267725" ht="12.75" customHeight="1" x14ac:dyDescent="0.2"/>
    <row r="267729" ht="12.75" customHeight="1" x14ac:dyDescent="0.2"/>
    <row r="267733" ht="12.75" customHeight="1" x14ac:dyDescent="0.2"/>
    <row r="267737" ht="12.75" customHeight="1" x14ac:dyDescent="0.2"/>
    <row r="267741" ht="12.75" customHeight="1" x14ac:dyDescent="0.2"/>
    <row r="267745" ht="12.75" customHeight="1" x14ac:dyDescent="0.2"/>
    <row r="267749" ht="12.75" customHeight="1" x14ac:dyDescent="0.2"/>
    <row r="267753" ht="12.75" customHeight="1" x14ac:dyDescent="0.2"/>
    <row r="267757" ht="12.75" customHeight="1" x14ac:dyDescent="0.2"/>
    <row r="267761" ht="12.75" customHeight="1" x14ac:dyDescent="0.2"/>
    <row r="267765" ht="12.75" customHeight="1" x14ac:dyDescent="0.2"/>
    <row r="267769" ht="12.75" customHeight="1" x14ac:dyDescent="0.2"/>
    <row r="267773" ht="12.75" customHeight="1" x14ac:dyDescent="0.2"/>
    <row r="267777" ht="12.75" customHeight="1" x14ac:dyDescent="0.2"/>
    <row r="267781" ht="12.75" customHeight="1" x14ac:dyDescent="0.2"/>
    <row r="267785" ht="12.75" customHeight="1" x14ac:dyDescent="0.2"/>
    <row r="267789" ht="12.75" customHeight="1" x14ac:dyDescent="0.2"/>
    <row r="267793" ht="12.75" customHeight="1" x14ac:dyDescent="0.2"/>
    <row r="267797" ht="12.75" customHeight="1" x14ac:dyDescent="0.2"/>
    <row r="267801" ht="12.75" customHeight="1" x14ac:dyDescent="0.2"/>
    <row r="267805" ht="12.75" customHeight="1" x14ac:dyDescent="0.2"/>
    <row r="267809" ht="12.75" customHeight="1" x14ac:dyDescent="0.2"/>
    <row r="267813" ht="12.75" customHeight="1" x14ac:dyDescent="0.2"/>
    <row r="267817" ht="12.75" customHeight="1" x14ac:dyDescent="0.2"/>
    <row r="267821" ht="12.75" customHeight="1" x14ac:dyDescent="0.2"/>
    <row r="267825" ht="12.75" customHeight="1" x14ac:dyDescent="0.2"/>
    <row r="267829" ht="12.75" customHeight="1" x14ac:dyDescent="0.2"/>
    <row r="267833" ht="12.75" customHeight="1" x14ac:dyDescent="0.2"/>
    <row r="267837" ht="12.75" customHeight="1" x14ac:dyDescent="0.2"/>
    <row r="267841" ht="12.75" customHeight="1" x14ac:dyDescent="0.2"/>
    <row r="267845" ht="12.75" customHeight="1" x14ac:dyDescent="0.2"/>
    <row r="267849" ht="12.75" customHeight="1" x14ac:dyDescent="0.2"/>
    <row r="267853" ht="12.75" customHeight="1" x14ac:dyDescent="0.2"/>
    <row r="267857" ht="12.75" customHeight="1" x14ac:dyDescent="0.2"/>
    <row r="267861" ht="12.75" customHeight="1" x14ac:dyDescent="0.2"/>
    <row r="267865" ht="12.75" customHeight="1" x14ac:dyDescent="0.2"/>
    <row r="267869" ht="12.75" customHeight="1" x14ac:dyDescent="0.2"/>
    <row r="267873" ht="12.75" customHeight="1" x14ac:dyDescent="0.2"/>
    <row r="267877" ht="12.75" customHeight="1" x14ac:dyDescent="0.2"/>
    <row r="267881" ht="12.75" customHeight="1" x14ac:dyDescent="0.2"/>
    <row r="267885" ht="12.75" customHeight="1" x14ac:dyDescent="0.2"/>
    <row r="267889" ht="12.75" customHeight="1" x14ac:dyDescent="0.2"/>
    <row r="267893" ht="12.75" customHeight="1" x14ac:dyDescent="0.2"/>
    <row r="267897" ht="12.75" customHeight="1" x14ac:dyDescent="0.2"/>
    <row r="267901" ht="12.75" customHeight="1" x14ac:dyDescent="0.2"/>
    <row r="267905" ht="12.75" customHeight="1" x14ac:dyDescent="0.2"/>
    <row r="267909" ht="12.75" customHeight="1" x14ac:dyDescent="0.2"/>
    <row r="267913" ht="12.75" customHeight="1" x14ac:dyDescent="0.2"/>
    <row r="267917" ht="12.75" customHeight="1" x14ac:dyDescent="0.2"/>
    <row r="267921" ht="12.75" customHeight="1" x14ac:dyDescent="0.2"/>
    <row r="267925" ht="12.75" customHeight="1" x14ac:dyDescent="0.2"/>
    <row r="267929" ht="12.75" customHeight="1" x14ac:dyDescent="0.2"/>
    <row r="267933" ht="12.75" customHeight="1" x14ac:dyDescent="0.2"/>
    <row r="267937" ht="12.75" customHeight="1" x14ac:dyDescent="0.2"/>
    <row r="267941" ht="12.75" customHeight="1" x14ac:dyDescent="0.2"/>
    <row r="267945" ht="12.75" customHeight="1" x14ac:dyDescent="0.2"/>
    <row r="267949" ht="12.75" customHeight="1" x14ac:dyDescent="0.2"/>
    <row r="267953" ht="12.75" customHeight="1" x14ac:dyDescent="0.2"/>
    <row r="267957" ht="12.75" customHeight="1" x14ac:dyDescent="0.2"/>
    <row r="267961" ht="12.75" customHeight="1" x14ac:dyDescent="0.2"/>
    <row r="267965" ht="12.75" customHeight="1" x14ac:dyDescent="0.2"/>
    <row r="267969" ht="12.75" customHeight="1" x14ac:dyDescent="0.2"/>
    <row r="267973" ht="12.75" customHeight="1" x14ac:dyDescent="0.2"/>
    <row r="267977" ht="12.75" customHeight="1" x14ac:dyDescent="0.2"/>
    <row r="267981" ht="12.75" customHeight="1" x14ac:dyDescent="0.2"/>
    <row r="267985" ht="12.75" customHeight="1" x14ac:dyDescent="0.2"/>
    <row r="267989" ht="12.75" customHeight="1" x14ac:dyDescent="0.2"/>
    <row r="267993" ht="12.75" customHeight="1" x14ac:dyDescent="0.2"/>
    <row r="267997" ht="12.75" customHeight="1" x14ac:dyDescent="0.2"/>
    <row r="268001" ht="12.75" customHeight="1" x14ac:dyDescent="0.2"/>
    <row r="268005" ht="12.75" customHeight="1" x14ac:dyDescent="0.2"/>
    <row r="268009" ht="12.75" customHeight="1" x14ac:dyDescent="0.2"/>
    <row r="268013" ht="12.75" customHeight="1" x14ac:dyDescent="0.2"/>
    <row r="268017" ht="12.75" customHeight="1" x14ac:dyDescent="0.2"/>
    <row r="268021" ht="12.75" customHeight="1" x14ac:dyDescent="0.2"/>
    <row r="268025" ht="12.75" customHeight="1" x14ac:dyDescent="0.2"/>
    <row r="268029" ht="12.75" customHeight="1" x14ac:dyDescent="0.2"/>
    <row r="268033" ht="12.75" customHeight="1" x14ac:dyDescent="0.2"/>
    <row r="268037" ht="12.75" customHeight="1" x14ac:dyDescent="0.2"/>
    <row r="268041" ht="12.75" customHeight="1" x14ac:dyDescent="0.2"/>
    <row r="268045" ht="12.75" customHeight="1" x14ac:dyDescent="0.2"/>
    <row r="268049" ht="12.75" customHeight="1" x14ac:dyDescent="0.2"/>
    <row r="268053" ht="12.75" customHeight="1" x14ac:dyDescent="0.2"/>
    <row r="268057" ht="12.75" customHeight="1" x14ac:dyDescent="0.2"/>
    <row r="268061" ht="12.75" customHeight="1" x14ac:dyDescent="0.2"/>
    <row r="268065" ht="12.75" customHeight="1" x14ac:dyDescent="0.2"/>
    <row r="268069" ht="12.75" customHeight="1" x14ac:dyDescent="0.2"/>
    <row r="268073" ht="12.75" customHeight="1" x14ac:dyDescent="0.2"/>
    <row r="268077" ht="12.75" customHeight="1" x14ac:dyDescent="0.2"/>
    <row r="268081" ht="12.75" customHeight="1" x14ac:dyDescent="0.2"/>
    <row r="268085" ht="12.75" customHeight="1" x14ac:dyDescent="0.2"/>
    <row r="268089" ht="12.75" customHeight="1" x14ac:dyDescent="0.2"/>
    <row r="268093" ht="12.75" customHeight="1" x14ac:dyDescent="0.2"/>
    <row r="268097" ht="12.75" customHeight="1" x14ac:dyDescent="0.2"/>
    <row r="268101" ht="12.75" customHeight="1" x14ac:dyDescent="0.2"/>
    <row r="268105" ht="12.75" customHeight="1" x14ac:dyDescent="0.2"/>
    <row r="268109" ht="12.75" customHeight="1" x14ac:dyDescent="0.2"/>
    <row r="268113" ht="12.75" customHeight="1" x14ac:dyDescent="0.2"/>
    <row r="268117" ht="12.75" customHeight="1" x14ac:dyDescent="0.2"/>
    <row r="268121" ht="12.75" customHeight="1" x14ac:dyDescent="0.2"/>
    <row r="268125" ht="12.75" customHeight="1" x14ac:dyDescent="0.2"/>
    <row r="268129" ht="12.75" customHeight="1" x14ac:dyDescent="0.2"/>
    <row r="268133" ht="12.75" customHeight="1" x14ac:dyDescent="0.2"/>
    <row r="268137" ht="12.75" customHeight="1" x14ac:dyDescent="0.2"/>
    <row r="268141" ht="12.75" customHeight="1" x14ac:dyDescent="0.2"/>
    <row r="268145" ht="12.75" customHeight="1" x14ac:dyDescent="0.2"/>
    <row r="268149" ht="12.75" customHeight="1" x14ac:dyDescent="0.2"/>
    <row r="268153" ht="12.75" customHeight="1" x14ac:dyDescent="0.2"/>
    <row r="268157" ht="12.75" customHeight="1" x14ac:dyDescent="0.2"/>
    <row r="268161" ht="12.75" customHeight="1" x14ac:dyDescent="0.2"/>
    <row r="268165" ht="12.75" customHeight="1" x14ac:dyDescent="0.2"/>
    <row r="268169" ht="12.75" customHeight="1" x14ac:dyDescent="0.2"/>
    <row r="268173" ht="12.75" customHeight="1" x14ac:dyDescent="0.2"/>
    <row r="268177" ht="12.75" customHeight="1" x14ac:dyDescent="0.2"/>
    <row r="268181" ht="12.75" customHeight="1" x14ac:dyDescent="0.2"/>
    <row r="268185" ht="12.75" customHeight="1" x14ac:dyDescent="0.2"/>
    <row r="268189" ht="12.75" customHeight="1" x14ac:dyDescent="0.2"/>
    <row r="268193" ht="12.75" customHeight="1" x14ac:dyDescent="0.2"/>
    <row r="268197" ht="12.75" customHeight="1" x14ac:dyDescent="0.2"/>
    <row r="268201" ht="12.75" customHeight="1" x14ac:dyDescent="0.2"/>
    <row r="268205" ht="12.75" customHeight="1" x14ac:dyDescent="0.2"/>
    <row r="268209" ht="12.75" customHeight="1" x14ac:dyDescent="0.2"/>
    <row r="268213" ht="12.75" customHeight="1" x14ac:dyDescent="0.2"/>
    <row r="268217" ht="12.75" customHeight="1" x14ac:dyDescent="0.2"/>
    <row r="268221" ht="12.75" customHeight="1" x14ac:dyDescent="0.2"/>
    <row r="268225" ht="12.75" customHeight="1" x14ac:dyDescent="0.2"/>
    <row r="268229" ht="12.75" customHeight="1" x14ac:dyDescent="0.2"/>
    <row r="268233" ht="12.75" customHeight="1" x14ac:dyDescent="0.2"/>
    <row r="268237" ht="12.75" customHeight="1" x14ac:dyDescent="0.2"/>
    <row r="268241" ht="12.75" customHeight="1" x14ac:dyDescent="0.2"/>
    <row r="268245" ht="12.75" customHeight="1" x14ac:dyDescent="0.2"/>
    <row r="268249" ht="12.75" customHeight="1" x14ac:dyDescent="0.2"/>
    <row r="268253" ht="12.75" customHeight="1" x14ac:dyDescent="0.2"/>
    <row r="268257" ht="12.75" customHeight="1" x14ac:dyDescent="0.2"/>
    <row r="268261" ht="12.75" customHeight="1" x14ac:dyDescent="0.2"/>
    <row r="268265" ht="12.75" customHeight="1" x14ac:dyDescent="0.2"/>
    <row r="268269" ht="12.75" customHeight="1" x14ac:dyDescent="0.2"/>
    <row r="268273" ht="12.75" customHeight="1" x14ac:dyDescent="0.2"/>
    <row r="268277" ht="12.75" customHeight="1" x14ac:dyDescent="0.2"/>
    <row r="268281" ht="12.75" customHeight="1" x14ac:dyDescent="0.2"/>
    <row r="268285" ht="12.75" customHeight="1" x14ac:dyDescent="0.2"/>
    <row r="268289" ht="12.75" customHeight="1" x14ac:dyDescent="0.2"/>
    <row r="268293" ht="12.75" customHeight="1" x14ac:dyDescent="0.2"/>
    <row r="268297" ht="12.75" customHeight="1" x14ac:dyDescent="0.2"/>
    <row r="268301" ht="12.75" customHeight="1" x14ac:dyDescent="0.2"/>
    <row r="268305" ht="12.75" customHeight="1" x14ac:dyDescent="0.2"/>
    <row r="268309" ht="12.75" customHeight="1" x14ac:dyDescent="0.2"/>
    <row r="268313" ht="12.75" customHeight="1" x14ac:dyDescent="0.2"/>
    <row r="268317" ht="12.75" customHeight="1" x14ac:dyDescent="0.2"/>
    <row r="268321" ht="12.75" customHeight="1" x14ac:dyDescent="0.2"/>
    <row r="268325" ht="12.75" customHeight="1" x14ac:dyDescent="0.2"/>
    <row r="268329" ht="12.75" customHeight="1" x14ac:dyDescent="0.2"/>
    <row r="268333" ht="12.75" customHeight="1" x14ac:dyDescent="0.2"/>
    <row r="268337" ht="12.75" customHeight="1" x14ac:dyDescent="0.2"/>
    <row r="268341" ht="12.75" customHeight="1" x14ac:dyDescent="0.2"/>
    <row r="268345" ht="12.75" customHeight="1" x14ac:dyDescent="0.2"/>
    <row r="268349" ht="12.75" customHeight="1" x14ac:dyDescent="0.2"/>
    <row r="268353" ht="12.75" customHeight="1" x14ac:dyDescent="0.2"/>
    <row r="268357" ht="12.75" customHeight="1" x14ac:dyDescent="0.2"/>
    <row r="268361" ht="12.75" customHeight="1" x14ac:dyDescent="0.2"/>
    <row r="268365" ht="12.75" customHeight="1" x14ac:dyDescent="0.2"/>
    <row r="268369" ht="12.75" customHeight="1" x14ac:dyDescent="0.2"/>
    <row r="268373" ht="12.75" customHeight="1" x14ac:dyDescent="0.2"/>
    <row r="268377" ht="12.75" customHeight="1" x14ac:dyDescent="0.2"/>
    <row r="268381" ht="12.75" customHeight="1" x14ac:dyDescent="0.2"/>
    <row r="268385" ht="12.75" customHeight="1" x14ac:dyDescent="0.2"/>
    <row r="268389" ht="12.75" customHeight="1" x14ac:dyDescent="0.2"/>
    <row r="268393" ht="12.75" customHeight="1" x14ac:dyDescent="0.2"/>
    <row r="268397" ht="12.75" customHeight="1" x14ac:dyDescent="0.2"/>
    <row r="268401" ht="12.75" customHeight="1" x14ac:dyDescent="0.2"/>
    <row r="268405" ht="12.75" customHeight="1" x14ac:dyDescent="0.2"/>
    <row r="268409" ht="12.75" customHeight="1" x14ac:dyDescent="0.2"/>
    <row r="268413" ht="12.75" customHeight="1" x14ac:dyDescent="0.2"/>
    <row r="268417" ht="12.75" customHeight="1" x14ac:dyDescent="0.2"/>
    <row r="268421" ht="12.75" customHeight="1" x14ac:dyDescent="0.2"/>
    <row r="268425" ht="12.75" customHeight="1" x14ac:dyDescent="0.2"/>
    <row r="268429" ht="12.75" customHeight="1" x14ac:dyDescent="0.2"/>
    <row r="268433" ht="12.75" customHeight="1" x14ac:dyDescent="0.2"/>
    <row r="268437" ht="12.75" customHeight="1" x14ac:dyDescent="0.2"/>
    <row r="268441" ht="12.75" customHeight="1" x14ac:dyDescent="0.2"/>
    <row r="268445" ht="12.75" customHeight="1" x14ac:dyDescent="0.2"/>
    <row r="268449" ht="12.75" customHeight="1" x14ac:dyDescent="0.2"/>
    <row r="268453" ht="12.75" customHeight="1" x14ac:dyDescent="0.2"/>
    <row r="268457" ht="12.75" customHeight="1" x14ac:dyDescent="0.2"/>
    <row r="268461" ht="12.75" customHeight="1" x14ac:dyDescent="0.2"/>
    <row r="268465" ht="12.75" customHeight="1" x14ac:dyDescent="0.2"/>
    <row r="268469" ht="12.75" customHeight="1" x14ac:dyDescent="0.2"/>
    <row r="268473" ht="12.75" customHeight="1" x14ac:dyDescent="0.2"/>
    <row r="268477" ht="12.75" customHeight="1" x14ac:dyDescent="0.2"/>
    <row r="268481" ht="12.75" customHeight="1" x14ac:dyDescent="0.2"/>
    <row r="268485" ht="12.75" customHeight="1" x14ac:dyDescent="0.2"/>
    <row r="268489" ht="12.75" customHeight="1" x14ac:dyDescent="0.2"/>
    <row r="268493" ht="12.75" customHeight="1" x14ac:dyDescent="0.2"/>
    <row r="268497" ht="12.75" customHeight="1" x14ac:dyDescent="0.2"/>
    <row r="268501" ht="12.75" customHeight="1" x14ac:dyDescent="0.2"/>
    <row r="268505" ht="12.75" customHeight="1" x14ac:dyDescent="0.2"/>
    <row r="268509" ht="12.75" customHeight="1" x14ac:dyDescent="0.2"/>
    <row r="268513" ht="12.75" customHeight="1" x14ac:dyDescent="0.2"/>
    <row r="268517" ht="12.75" customHeight="1" x14ac:dyDescent="0.2"/>
    <row r="268521" ht="12.75" customHeight="1" x14ac:dyDescent="0.2"/>
    <row r="268525" ht="12.75" customHeight="1" x14ac:dyDescent="0.2"/>
    <row r="268529" ht="12.75" customHeight="1" x14ac:dyDescent="0.2"/>
    <row r="268533" ht="12.75" customHeight="1" x14ac:dyDescent="0.2"/>
    <row r="268537" ht="12.75" customHeight="1" x14ac:dyDescent="0.2"/>
    <row r="268541" ht="12.75" customHeight="1" x14ac:dyDescent="0.2"/>
    <row r="268545" ht="12.75" customHeight="1" x14ac:dyDescent="0.2"/>
    <row r="268549" ht="12.75" customHeight="1" x14ac:dyDescent="0.2"/>
    <row r="268553" ht="12.75" customHeight="1" x14ac:dyDescent="0.2"/>
    <row r="268557" ht="12.75" customHeight="1" x14ac:dyDescent="0.2"/>
    <row r="268561" ht="12.75" customHeight="1" x14ac:dyDescent="0.2"/>
    <row r="268565" ht="12.75" customHeight="1" x14ac:dyDescent="0.2"/>
    <row r="268569" ht="12.75" customHeight="1" x14ac:dyDescent="0.2"/>
    <row r="268573" ht="12.75" customHeight="1" x14ac:dyDescent="0.2"/>
    <row r="268577" ht="12.75" customHeight="1" x14ac:dyDescent="0.2"/>
    <row r="268581" ht="12.75" customHeight="1" x14ac:dyDescent="0.2"/>
    <row r="268585" ht="12.75" customHeight="1" x14ac:dyDescent="0.2"/>
    <row r="268589" ht="12.75" customHeight="1" x14ac:dyDescent="0.2"/>
    <row r="268593" ht="12.75" customHeight="1" x14ac:dyDescent="0.2"/>
    <row r="268597" ht="12.75" customHeight="1" x14ac:dyDescent="0.2"/>
    <row r="268601" ht="12.75" customHeight="1" x14ac:dyDescent="0.2"/>
    <row r="268605" ht="12.75" customHeight="1" x14ac:dyDescent="0.2"/>
    <row r="268609" ht="12.75" customHeight="1" x14ac:dyDescent="0.2"/>
    <row r="268613" ht="12.75" customHeight="1" x14ac:dyDescent="0.2"/>
    <row r="268617" ht="12.75" customHeight="1" x14ac:dyDescent="0.2"/>
    <row r="268621" ht="12.75" customHeight="1" x14ac:dyDescent="0.2"/>
    <row r="268625" ht="12.75" customHeight="1" x14ac:dyDescent="0.2"/>
    <row r="268629" ht="12.75" customHeight="1" x14ac:dyDescent="0.2"/>
    <row r="268633" ht="12.75" customHeight="1" x14ac:dyDescent="0.2"/>
    <row r="268637" ht="12.75" customHeight="1" x14ac:dyDescent="0.2"/>
    <row r="268641" ht="12.75" customHeight="1" x14ac:dyDescent="0.2"/>
    <row r="268645" ht="12.75" customHeight="1" x14ac:dyDescent="0.2"/>
    <row r="268649" ht="12.75" customHeight="1" x14ac:dyDescent="0.2"/>
    <row r="268653" ht="12.75" customHeight="1" x14ac:dyDescent="0.2"/>
    <row r="268657" ht="12.75" customHeight="1" x14ac:dyDescent="0.2"/>
    <row r="268661" ht="12.75" customHeight="1" x14ac:dyDescent="0.2"/>
    <row r="268665" ht="12.75" customHeight="1" x14ac:dyDescent="0.2"/>
    <row r="268669" ht="12.75" customHeight="1" x14ac:dyDescent="0.2"/>
    <row r="268673" ht="12.75" customHeight="1" x14ac:dyDescent="0.2"/>
    <row r="268677" ht="12.75" customHeight="1" x14ac:dyDescent="0.2"/>
    <row r="268681" ht="12.75" customHeight="1" x14ac:dyDescent="0.2"/>
    <row r="268685" ht="12.75" customHeight="1" x14ac:dyDescent="0.2"/>
    <row r="268689" ht="12.75" customHeight="1" x14ac:dyDescent="0.2"/>
    <row r="268693" ht="12.75" customHeight="1" x14ac:dyDescent="0.2"/>
    <row r="268697" ht="12.75" customHeight="1" x14ac:dyDescent="0.2"/>
    <row r="268701" ht="12.75" customHeight="1" x14ac:dyDescent="0.2"/>
    <row r="268705" ht="12.75" customHeight="1" x14ac:dyDescent="0.2"/>
    <row r="268709" ht="12.75" customHeight="1" x14ac:dyDescent="0.2"/>
    <row r="268713" ht="12.75" customHeight="1" x14ac:dyDescent="0.2"/>
    <row r="268717" ht="12.75" customHeight="1" x14ac:dyDescent="0.2"/>
    <row r="268721" ht="12.75" customHeight="1" x14ac:dyDescent="0.2"/>
    <row r="268725" ht="12.75" customHeight="1" x14ac:dyDescent="0.2"/>
    <row r="268729" ht="12.75" customHeight="1" x14ac:dyDescent="0.2"/>
    <row r="268733" ht="12.75" customHeight="1" x14ac:dyDescent="0.2"/>
    <row r="268737" ht="12.75" customHeight="1" x14ac:dyDescent="0.2"/>
    <row r="268741" ht="12.75" customHeight="1" x14ac:dyDescent="0.2"/>
    <row r="268745" ht="12.75" customHeight="1" x14ac:dyDescent="0.2"/>
    <row r="268749" ht="12.75" customHeight="1" x14ac:dyDescent="0.2"/>
    <row r="268753" ht="12.75" customHeight="1" x14ac:dyDescent="0.2"/>
    <row r="268757" ht="12.75" customHeight="1" x14ac:dyDescent="0.2"/>
    <row r="268761" ht="12.75" customHeight="1" x14ac:dyDescent="0.2"/>
    <row r="268765" ht="12.75" customHeight="1" x14ac:dyDescent="0.2"/>
    <row r="268769" ht="12.75" customHeight="1" x14ac:dyDescent="0.2"/>
    <row r="268773" ht="12.75" customHeight="1" x14ac:dyDescent="0.2"/>
    <row r="268777" ht="12.75" customHeight="1" x14ac:dyDescent="0.2"/>
    <row r="268781" ht="12.75" customHeight="1" x14ac:dyDescent="0.2"/>
    <row r="268785" ht="12.75" customHeight="1" x14ac:dyDescent="0.2"/>
    <row r="268789" ht="12.75" customHeight="1" x14ac:dyDescent="0.2"/>
    <row r="268793" ht="12.75" customHeight="1" x14ac:dyDescent="0.2"/>
    <row r="268797" ht="12.75" customHeight="1" x14ac:dyDescent="0.2"/>
    <row r="268801" ht="12.75" customHeight="1" x14ac:dyDescent="0.2"/>
    <row r="268805" ht="12.75" customHeight="1" x14ac:dyDescent="0.2"/>
    <row r="268809" ht="12.75" customHeight="1" x14ac:dyDescent="0.2"/>
    <row r="268813" ht="12.75" customHeight="1" x14ac:dyDescent="0.2"/>
    <row r="268817" ht="12.75" customHeight="1" x14ac:dyDescent="0.2"/>
    <row r="268821" ht="12.75" customHeight="1" x14ac:dyDescent="0.2"/>
    <row r="268825" ht="12.75" customHeight="1" x14ac:dyDescent="0.2"/>
    <row r="268829" ht="12.75" customHeight="1" x14ac:dyDescent="0.2"/>
    <row r="268833" ht="12.75" customHeight="1" x14ac:dyDescent="0.2"/>
    <row r="268837" ht="12.75" customHeight="1" x14ac:dyDescent="0.2"/>
    <row r="268841" ht="12.75" customHeight="1" x14ac:dyDescent="0.2"/>
    <row r="268845" ht="12.75" customHeight="1" x14ac:dyDescent="0.2"/>
    <row r="268849" ht="12.75" customHeight="1" x14ac:dyDescent="0.2"/>
    <row r="268853" ht="12.75" customHeight="1" x14ac:dyDescent="0.2"/>
    <row r="268857" ht="12.75" customHeight="1" x14ac:dyDescent="0.2"/>
    <row r="268861" ht="12.75" customHeight="1" x14ac:dyDescent="0.2"/>
    <row r="268865" ht="12.75" customHeight="1" x14ac:dyDescent="0.2"/>
    <row r="268869" ht="12.75" customHeight="1" x14ac:dyDescent="0.2"/>
    <row r="268873" ht="12.75" customHeight="1" x14ac:dyDescent="0.2"/>
    <row r="268877" ht="12.75" customHeight="1" x14ac:dyDescent="0.2"/>
    <row r="268881" ht="12.75" customHeight="1" x14ac:dyDescent="0.2"/>
    <row r="268885" ht="12.75" customHeight="1" x14ac:dyDescent="0.2"/>
    <row r="268889" ht="12.75" customHeight="1" x14ac:dyDescent="0.2"/>
    <row r="268893" ht="12.75" customHeight="1" x14ac:dyDescent="0.2"/>
    <row r="268897" ht="12.75" customHeight="1" x14ac:dyDescent="0.2"/>
    <row r="268901" ht="12.75" customHeight="1" x14ac:dyDescent="0.2"/>
    <row r="268905" ht="12.75" customHeight="1" x14ac:dyDescent="0.2"/>
    <row r="268909" ht="12.75" customHeight="1" x14ac:dyDescent="0.2"/>
    <row r="268913" ht="12.75" customHeight="1" x14ac:dyDescent="0.2"/>
    <row r="268917" ht="12.75" customHeight="1" x14ac:dyDescent="0.2"/>
    <row r="268921" ht="12.75" customHeight="1" x14ac:dyDescent="0.2"/>
    <row r="268925" ht="12.75" customHeight="1" x14ac:dyDescent="0.2"/>
    <row r="268929" ht="12.75" customHeight="1" x14ac:dyDescent="0.2"/>
    <row r="268933" ht="12.75" customHeight="1" x14ac:dyDescent="0.2"/>
    <row r="268937" ht="12.75" customHeight="1" x14ac:dyDescent="0.2"/>
    <row r="268941" ht="12.75" customHeight="1" x14ac:dyDescent="0.2"/>
    <row r="268945" ht="12.75" customHeight="1" x14ac:dyDescent="0.2"/>
    <row r="268949" ht="12.75" customHeight="1" x14ac:dyDescent="0.2"/>
    <row r="268953" ht="12.75" customHeight="1" x14ac:dyDescent="0.2"/>
    <row r="268957" ht="12.75" customHeight="1" x14ac:dyDescent="0.2"/>
    <row r="268961" ht="12.75" customHeight="1" x14ac:dyDescent="0.2"/>
    <row r="268965" ht="12.75" customHeight="1" x14ac:dyDescent="0.2"/>
    <row r="268969" ht="12.75" customHeight="1" x14ac:dyDescent="0.2"/>
    <row r="268973" ht="12.75" customHeight="1" x14ac:dyDescent="0.2"/>
    <row r="268977" ht="12.75" customHeight="1" x14ac:dyDescent="0.2"/>
    <row r="268981" ht="12.75" customHeight="1" x14ac:dyDescent="0.2"/>
    <row r="268985" ht="12.75" customHeight="1" x14ac:dyDescent="0.2"/>
    <row r="268989" ht="12.75" customHeight="1" x14ac:dyDescent="0.2"/>
    <row r="268993" ht="12.75" customHeight="1" x14ac:dyDescent="0.2"/>
    <row r="268997" ht="12.75" customHeight="1" x14ac:dyDescent="0.2"/>
    <row r="269001" ht="12.75" customHeight="1" x14ac:dyDescent="0.2"/>
    <row r="269005" ht="12.75" customHeight="1" x14ac:dyDescent="0.2"/>
    <row r="269009" ht="12.75" customHeight="1" x14ac:dyDescent="0.2"/>
    <row r="269013" ht="12.75" customHeight="1" x14ac:dyDescent="0.2"/>
    <row r="269017" ht="12.75" customHeight="1" x14ac:dyDescent="0.2"/>
    <row r="269021" ht="12.75" customHeight="1" x14ac:dyDescent="0.2"/>
    <row r="269025" ht="12.75" customHeight="1" x14ac:dyDescent="0.2"/>
    <row r="269029" ht="12.75" customHeight="1" x14ac:dyDescent="0.2"/>
    <row r="269033" ht="12.75" customHeight="1" x14ac:dyDescent="0.2"/>
    <row r="269037" ht="12.75" customHeight="1" x14ac:dyDescent="0.2"/>
    <row r="269041" ht="12.75" customHeight="1" x14ac:dyDescent="0.2"/>
    <row r="269045" ht="12.75" customHeight="1" x14ac:dyDescent="0.2"/>
    <row r="269049" ht="12.75" customHeight="1" x14ac:dyDescent="0.2"/>
    <row r="269053" ht="12.75" customHeight="1" x14ac:dyDescent="0.2"/>
    <row r="269057" ht="12.75" customHeight="1" x14ac:dyDescent="0.2"/>
    <row r="269061" ht="12.75" customHeight="1" x14ac:dyDescent="0.2"/>
    <row r="269065" ht="12.75" customHeight="1" x14ac:dyDescent="0.2"/>
    <row r="269069" ht="12.75" customHeight="1" x14ac:dyDescent="0.2"/>
    <row r="269073" ht="12.75" customHeight="1" x14ac:dyDescent="0.2"/>
    <row r="269077" ht="12.75" customHeight="1" x14ac:dyDescent="0.2"/>
    <row r="269081" ht="12.75" customHeight="1" x14ac:dyDescent="0.2"/>
    <row r="269085" ht="12.75" customHeight="1" x14ac:dyDescent="0.2"/>
    <row r="269089" ht="12.75" customHeight="1" x14ac:dyDescent="0.2"/>
    <row r="269093" ht="12.75" customHeight="1" x14ac:dyDescent="0.2"/>
    <row r="269097" ht="12.75" customHeight="1" x14ac:dyDescent="0.2"/>
    <row r="269101" ht="12.75" customHeight="1" x14ac:dyDescent="0.2"/>
    <row r="269105" ht="12.75" customHeight="1" x14ac:dyDescent="0.2"/>
    <row r="269109" ht="12.75" customHeight="1" x14ac:dyDescent="0.2"/>
    <row r="269113" ht="12.75" customHeight="1" x14ac:dyDescent="0.2"/>
    <row r="269117" ht="12.75" customHeight="1" x14ac:dyDescent="0.2"/>
    <row r="269121" ht="12.75" customHeight="1" x14ac:dyDescent="0.2"/>
    <row r="269125" ht="12.75" customHeight="1" x14ac:dyDescent="0.2"/>
    <row r="269129" ht="12.75" customHeight="1" x14ac:dyDescent="0.2"/>
    <row r="269133" ht="12.75" customHeight="1" x14ac:dyDescent="0.2"/>
    <row r="269137" ht="12.75" customHeight="1" x14ac:dyDescent="0.2"/>
    <row r="269141" ht="12.75" customHeight="1" x14ac:dyDescent="0.2"/>
    <row r="269145" ht="12.75" customHeight="1" x14ac:dyDescent="0.2"/>
    <row r="269149" ht="12.75" customHeight="1" x14ac:dyDescent="0.2"/>
    <row r="269153" ht="12.75" customHeight="1" x14ac:dyDescent="0.2"/>
    <row r="269157" ht="12.75" customHeight="1" x14ac:dyDescent="0.2"/>
    <row r="269161" ht="12.75" customHeight="1" x14ac:dyDescent="0.2"/>
    <row r="269165" ht="12.75" customHeight="1" x14ac:dyDescent="0.2"/>
    <row r="269169" ht="12.75" customHeight="1" x14ac:dyDescent="0.2"/>
    <row r="269173" ht="12.75" customHeight="1" x14ac:dyDescent="0.2"/>
    <row r="269177" ht="12.75" customHeight="1" x14ac:dyDescent="0.2"/>
    <row r="269181" ht="12.75" customHeight="1" x14ac:dyDescent="0.2"/>
    <row r="269185" ht="12.75" customHeight="1" x14ac:dyDescent="0.2"/>
    <row r="269189" ht="12.75" customHeight="1" x14ac:dyDescent="0.2"/>
    <row r="269193" ht="12.75" customHeight="1" x14ac:dyDescent="0.2"/>
    <row r="269197" ht="12.75" customHeight="1" x14ac:dyDescent="0.2"/>
    <row r="269201" ht="12.75" customHeight="1" x14ac:dyDescent="0.2"/>
    <row r="269205" ht="12.75" customHeight="1" x14ac:dyDescent="0.2"/>
    <row r="269209" ht="12.75" customHeight="1" x14ac:dyDescent="0.2"/>
    <row r="269213" ht="12.75" customHeight="1" x14ac:dyDescent="0.2"/>
    <row r="269217" ht="12.75" customHeight="1" x14ac:dyDescent="0.2"/>
    <row r="269221" ht="12.75" customHeight="1" x14ac:dyDescent="0.2"/>
    <row r="269225" ht="12.75" customHeight="1" x14ac:dyDescent="0.2"/>
    <row r="269229" ht="12.75" customHeight="1" x14ac:dyDescent="0.2"/>
    <row r="269233" ht="12.75" customHeight="1" x14ac:dyDescent="0.2"/>
    <row r="269237" ht="12.75" customHeight="1" x14ac:dyDescent="0.2"/>
    <row r="269241" ht="12.75" customHeight="1" x14ac:dyDescent="0.2"/>
    <row r="269245" ht="12.75" customHeight="1" x14ac:dyDescent="0.2"/>
    <row r="269249" ht="12.75" customHeight="1" x14ac:dyDescent="0.2"/>
    <row r="269253" ht="12.75" customHeight="1" x14ac:dyDescent="0.2"/>
    <row r="269257" ht="12.75" customHeight="1" x14ac:dyDescent="0.2"/>
    <row r="269261" ht="12.75" customHeight="1" x14ac:dyDescent="0.2"/>
    <row r="269265" ht="12.75" customHeight="1" x14ac:dyDescent="0.2"/>
    <row r="269269" ht="12.75" customHeight="1" x14ac:dyDescent="0.2"/>
    <row r="269273" ht="12.75" customHeight="1" x14ac:dyDescent="0.2"/>
    <row r="269277" ht="12.75" customHeight="1" x14ac:dyDescent="0.2"/>
    <row r="269281" ht="12.75" customHeight="1" x14ac:dyDescent="0.2"/>
    <row r="269285" ht="12.75" customHeight="1" x14ac:dyDescent="0.2"/>
    <row r="269289" ht="12.75" customHeight="1" x14ac:dyDescent="0.2"/>
    <row r="269293" ht="12.75" customHeight="1" x14ac:dyDescent="0.2"/>
    <row r="269297" ht="12.75" customHeight="1" x14ac:dyDescent="0.2"/>
    <row r="269301" ht="12.75" customHeight="1" x14ac:dyDescent="0.2"/>
    <row r="269305" ht="12.75" customHeight="1" x14ac:dyDescent="0.2"/>
    <row r="269309" ht="12.75" customHeight="1" x14ac:dyDescent="0.2"/>
    <row r="269313" ht="12.75" customHeight="1" x14ac:dyDescent="0.2"/>
    <row r="269317" ht="12.75" customHeight="1" x14ac:dyDescent="0.2"/>
    <row r="269321" ht="12.75" customHeight="1" x14ac:dyDescent="0.2"/>
    <row r="269325" ht="12.75" customHeight="1" x14ac:dyDescent="0.2"/>
    <row r="269329" ht="12.75" customHeight="1" x14ac:dyDescent="0.2"/>
    <row r="269333" ht="12.75" customHeight="1" x14ac:dyDescent="0.2"/>
    <row r="269337" ht="12.75" customHeight="1" x14ac:dyDescent="0.2"/>
    <row r="269341" ht="12.75" customHeight="1" x14ac:dyDescent="0.2"/>
    <row r="269345" ht="12.75" customHeight="1" x14ac:dyDescent="0.2"/>
    <row r="269349" ht="12.75" customHeight="1" x14ac:dyDescent="0.2"/>
    <row r="269353" ht="12.75" customHeight="1" x14ac:dyDescent="0.2"/>
    <row r="269357" ht="12.75" customHeight="1" x14ac:dyDescent="0.2"/>
    <row r="269361" ht="12.75" customHeight="1" x14ac:dyDescent="0.2"/>
    <row r="269365" ht="12.75" customHeight="1" x14ac:dyDescent="0.2"/>
    <row r="269369" ht="12.75" customHeight="1" x14ac:dyDescent="0.2"/>
    <row r="269373" ht="12.75" customHeight="1" x14ac:dyDescent="0.2"/>
    <row r="269377" ht="12.75" customHeight="1" x14ac:dyDescent="0.2"/>
    <row r="269381" ht="12.75" customHeight="1" x14ac:dyDescent="0.2"/>
    <row r="269385" ht="12.75" customHeight="1" x14ac:dyDescent="0.2"/>
    <row r="269389" ht="12.75" customHeight="1" x14ac:dyDescent="0.2"/>
    <row r="269393" ht="12.75" customHeight="1" x14ac:dyDescent="0.2"/>
    <row r="269397" ht="12.75" customHeight="1" x14ac:dyDescent="0.2"/>
    <row r="269401" ht="12.75" customHeight="1" x14ac:dyDescent="0.2"/>
    <row r="269405" ht="12.75" customHeight="1" x14ac:dyDescent="0.2"/>
    <row r="269409" ht="12.75" customHeight="1" x14ac:dyDescent="0.2"/>
    <row r="269413" ht="12.75" customHeight="1" x14ac:dyDescent="0.2"/>
    <row r="269417" ht="12.75" customHeight="1" x14ac:dyDescent="0.2"/>
    <row r="269421" ht="12.75" customHeight="1" x14ac:dyDescent="0.2"/>
    <row r="269425" ht="12.75" customHeight="1" x14ac:dyDescent="0.2"/>
    <row r="269429" ht="12.75" customHeight="1" x14ac:dyDescent="0.2"/>
    <row r="269433" ht="12.75" customHeight="1" x14ac:dyDescent="0.2"/>
    <row r="269437" ht="12.75" customHeight="1" x14ac:dyDescent="0.2"/>
    <row r="269441" ht="12.75" customHeight="1" x14ac:dyDescent="0.2"/>
    <row r="269445" ht="12.75" customHeight="1" x14ac:dyDescent="0.2"/>
    <row r="269449" ht="12.75" customHeight="1" x14ac:dyDescent="0.2"/>
    <row r="269453" ht="12.75" customHeight="1" x14ac:dyDescent="0.2"/>
    <row r="269457" ht="12.75" customHeight="1" x14ac:dyDescent="0.2"/>
    <row r="269461" ht="12.75" customHeight="1" x14ac:dyDescent="0.2"/>
    <row r="269465" ht="12.75" customHeight="1" x14ac:dyDescent="0.2"/>
    <row r="269469" ht="12.75" customHeight="1" x14ac:dyDescent="0.2"/>
    <row r="269473" ht="12.75" customHeight="1" x14ac:dyDescent="0.2"/>
    <row r="269477" ht="12.75" customHeight="1" x14ac:dyDescent="0.2"/>
    <row r="269481" ht="12.75" customHeight="1" x14ac:dyDescent="0.2"/>
    <row r="269485" ht="12.75" customHeight="1" x14ac:dyDescent="0.2"/>
    <row r="269489" ht="12.75" customHeight="1" x14ac:dyDescent="0.2"/>
    <row r="269493" ht="12.75" customHeight="1" x14ac:dyDescent="0.2"/>
    <row r="269497" ht="12.75" customHeight="1" x14ac:dyDescent="0.2"/>
    <row r="269501" ht="12.75" customHeight="1" x14ac:dyDescent="0.2"/>
    <row r="269505" ht="12.75" customHeight="1" x14ac:dyDescent="0.2"/>
    <row r="269509" ht="12.75" customHeight="1" x14ac:dyDescent="0.2"/>
    <row r="269513" ht="12.75" customHeight="1" x14ac:dyDescent="0.2"/>
    <row r="269517" ht="12.75" customHeight="1" x14ac:dyDescent="0.2"/>
    <row r="269521" ht="12.75" customHeight="1" x14ac:dyDescent="0.2"/>
    <row r="269525" ht="12.75" customHeight="1" x14ac:dyDescent="0.2"/>
    <row r="269529" ht="12.75" customHeight="1" x14ac:dyDescent="0.2"/>
    <row r="269533" ht="12.75" customHeight="1" x14ac:dyDescent="0.2"/>
    <row r="269537" ht="12.75" customHeight="1" x14ac:dyDescent="0.2"/>
    <row r="269541" ht="12.75" customHeight="1" x14ac:dyDescent="0.2"/>
    <row r="269545" ht="12.75" customHeight="1" x14ac:dyDescent="0.2"/>
    <row r="269549" ht="12.75" customHeight="1" x14ac:dyDescent="0.2"/>
    <row r="269553" ht="12.75" customHeight="1" x14ac:dyDescent="0.2"/>
    <row r="269557" ht="12.75" customHeight="1" x14ac:dyDescent="0.2"/>
    <row r="269561" ht="12.75" customHeight="1" x14ac:dyDescent="0.2"/>
    <row r="269565" ht="12.75" customHeight="1" x14ac:dyDescent="0.2"/>
    <row r="269569" ht="12.75" customHeight="1" x14ac:dyDescent="0.2"/>
    <row r="269573" ht="12.75" customHeight="1" x14ac:dyDescent="0.2"/>
    <row r="269577" ht="12.75" customHeight="1" x14ac:dyDescent="0.2"/>
    <row r="269581" ht="12.75" customHeight="1" x14ac:dyDescent="0.2"/>
    <row r="269585" ht="12.75" customHeight="1" x14ac:dyDescent="0.2"/>
    <row r="269589" ht="12.75" customHeight="1" x14ac:dyDescent="0.2"/>
    <row r="269593" ht="12.75" customHeight="1" x14ac:dyDescent="0.2"/>
    <row r="269597" ht="12.75" customHeight="1" x14ac:dyDescent="0.2"/>
    <row r="269601" ht="12.75" customHeight="1" x14ac:dyDescent="0.2"/>
    <row r="269605" ht="12.75" customHeight="1" x14ac:dyDescent="0.2"/>
    <row r="269609" ht="12.75" customHeight="1" x14ac:dyDescent="0.2"/>
    <row r="269613" ht="12.75" customHeight="1" x14ac:dyDescent="0.2"/>
    <row r="269617" ht="12.75" customHeight="1" x14ac:dyDescent="0.2"/>
    <row r="269621" ht="12.75" customHeight="1" x14ac:dyDescent="0.2"/>
    <row r="269625" ht="12.75" customHeight="1" x14ac:dyDescent="0.2"/>
    <row r="269629" ht="12.75" customHeight="1" x14ac:dyDescent="0.2"/>
    <row r="269633" ht="12.75" customHeight="1" x14ac:dyDescent="0.2"/>
    <row r="269637" ht="12.75" customHeight="1" x14ac:dyDescent="0.2"/>
    <row r="269641" ht="12.75" customHeight="1" x14ac:dyDescent="0.2"/>
    <row r="269645" ht="12.75" customHeight="1" x14ac:dyDescent="0.2"/>
    <row r="269649" ht="12.75" customHeight="1" x14ac:dyDescent="0.2"/>
    <row r="269653" ht="12.75" customHeight="1" x14ac:dyDescent="0.2"/>
    <row r="269657" ht="12.75" customHeight="1" x14ac:dyDescent="0.2"/>
    <row r="269661" ht="12.75" customHeight="1" x14ac:dyDescent="0.2"/>
    <row r="269665" ht="12.75" customHeight="1" x14ac:dyDescent="0.2"/>
    <row r="269669" ht="12.75" customHeight="1" x14ac:dyDescent="0.2"/>
    <row r="269673" ht="12.75" customHeight="1" x14ac:dyDescent="0.2"/>
    <row r="269677" ht="12.75" customHeight="1" x14ac:dyDescent="0.2"/>
    <row r="269681" ht="12.75" customHeight="1" x14ac:dyDescent="0.2"/>
    <row r="269685" ht="12.75" customHeight="1" x14ac:dyDescent="0.2"/>
    <row r="269689" ht="12.75" customHeight="1" x14ac:dyDescent="0.2"/>
    <row r="269693" ht="12.75" customHeight="1" x14ac:dyDescent="0.2"/>
    <row r="269697" ht="12.75" customHeight="1" x14ac:dyDescent="0.2"/>
    <row r="269701" ht="12.75" customHeight="1" x14ac:dyDescent="0.2"/>
    <row r="269705" ht="12.75" customHeight="1" x14ac:dyDescent="0.2"/>
    <row r="269709" ht="12.75" customHeight="1" x14ac:dyDescent="0.2"/>
    <row r="269713" ht="12.75" customHeight="1" x14ac:dyDescent="0.2"/>
    <row r="269717" ht="12.75" customHeight="1" x14ac:dyDescent="0.2"/>
    <row r="269721" ht="12.75" customHeight="1" x14ac:dyDescent="0.2"/>
    <row r="269725" ht="12.75" customHeight="1" x14ac:dyDescent="0.2"/>
    <row r="269729" ht="12.75" customHeight="1" x14ac:dyDescent="0.2"/>
    <row r="269733" ht="12.75" customHeight="1" x14ac:dyDescent="0.2"/>
    <row r="269737" ht="12.75" customHeight="1" x14ac:dyDescent="0.2"/>
    <row r="269741" ht="12.75" customHeight="1" x14ac:dyDescent="0.2"/>
    <row r="269745" ht="12.75" customHeight="1" x14ac:dyDescent="0.2"/>
    <row r="269749" ht="12.75" customHeight="1" x14ac:dyDescent="0.2"/>
    <row r="269753" ht="12.75" customHeight="1" x14ac:dyDescent="0.2"/>
    <row r="269757" ht="12.75" customHeight="1" x14ac:dyDescent="0.2"/>
    <row r="269761" ht="12.75" customHeight="1" x14ac:dyDescent="0.2"/>
    <row r="269765" ht="12.75" customHeight="1" x14ac:dyDescent="0.2"/>
    <row r="269769" ht="12.75" customHeight="1" x14ac:dyDescent="0.2"/>
    <row r="269773" ht="12.75" customHeight="1" x14ac:dyDescent="0.2"/>
    <row r="269777" ht="12.75" customHeight="1" x14ac:dyDescent="0.2"/>
    <row r="269781" ht="12.75" customHeight="1" x14ac:dyDescent="0.2"/>
    <row r="269785" ht="12.75" customHeight="1" x14ac:dyDescent="0.2"/>
    <row r="269789" ht="12.75" customHeight="1" x14ac:dyDescent="0.2"/>
    <row r="269793" ht="12.75" customHeight="1" x14ac:dyDescent="0.2"/>
    <row r="269797" ht="12.75" customHeight="1" x14ac:dyDescent="0.2"/>
    <row r="269801" ht="12.75" customHeight="1" x14ac:dyDescent="0.2"/>
    <row r="269805" ht="12.75" customHeight="1" x14ac:dyDescent="0.2"/>
    <row r="269809" ht="12.75" customHeight="1" x14ac:dyDescent="0.2"/>
    <row r="269813" ht="12.75" customHeight="1" x14ac:dyDescent="0.2"/>
    <row r="269817" ht="12.75" customHeight="1" x14ac:dyDescent="0.2"/>
    <row r="269821" ht="12.75" customHeight="1" x14ac:dyDescent="0.2"/>
    <row r="269825" ht="12.75" customHeight="1" x14ac:dyDescent="0.2"/>
    <row r="269829" ht="12.75" customHeight="1" x14ac:dyDescent="0.2"/>
    <row r="269833" ht="12.75" customHeight="1" x14ac:dyDescent="0.2"/>
    <row r="269837" ht="12.75" customHeight="1" x14ac:dyDescent="0.2"/>
    <row r="269841" ht="12.75" customHeight="1" x14ac:dyDescent="0.2"/>
    <row r="269845" ht="12.75" customHeight="1" x14ac:dyDescent="0.2"/>
    <row r="269849" ht="12.75" customHeight="1" x14ac:dyDescent="0.2"/>
    <row r="269853" ht="12.75" customHeight="1" x14ac:dyDescent="0.2"/>
    <row r="269857" ht="12.75" customHeight="1" x14ac:dyDescent="0.2"/>
    <row r="269861" ht="12.75" customHeight="1" x14ac:dyDescent="0.2"/>
    <row r="269865" ht="12.75" customHeight="1" x14ac:dyDescent="0.2"/>
    <row r="269869" ht="12.75" customHeight="1" x14ac:dyDescent="0.2"/>
    <row r="269873" ht="12.75" customHeight="1" x14ac:dyDescent="0.2"/>
    <row r="269877" ht="12.75" customHeight="1" x14ac:dyDescent="0.2"/>
    <row r="269881" ht="12.75" customHeight="1" x14ac:dyDescent="0.2"/>
    <row r="269885" ht="12.75" customHeight="1" x14ac:dyDescent="0.2"/>
    <row r="269889" ht="12.75" customHeight="1" x14ac:dyDescent="0.2"/>
    <row r="269893" ht="12.75" customHeight="1" x14ac:dyDescent="0.2"/>
    <row r="269897" ht="12.75" customHeight="1" x14ac:dyDescent="0.2"/>
    <row r="269901" ht="12.75" customHeight="1" x14ac:dyDescent="0.2"/>
    <row r="269905" ht="12.75" customHeight="1" x14ac:dyDescent="0.2"/>
    <row r="269909" ht="12.75" customHeight="1" x14ac:dyDescent="0.2"/>
    <row r="269913" ht="12.75" customHeight="1" x14ac:dyDescent="0.2"/>
    <row r="269917" ht="12.75" customHeight="1" x14ac:dyDescent="0.2"/>
    <row r="269921" ht="12.75" customHeight="1" x14ac:dyDescent="0.2"/>
    <row r="269925" ht="12.75" customHeight="1" x14ac:dyDescent="0.2"/>
    <row r="269929" ht="12.75" customHeight="1" x14ac:dyDescent="0.2"/>
    <row r="269933" ht="12.75" customHeight="1" x14ac:dyDescent="0.2"/>
    <row r="269937" ht="12.75" customHeight="1" x14ac:dyDescent="0.2"/>
    <row r="269941" ht="12.75" customHeight="1" x14ac:dyDescent="0.2"/>
    <row r="269945" ht="12.75" customHeight="1" x14ac:dyDescent="0.2"/>
    <row r="269949" ht="12.75" customHeight="1" x14ac:dyDescent="0.2"/>
    <row r="269953" ht="12.75" customHeight="1" x14ac:dyDescent="0.2"/>
    <row r="269957" ht="12.75" customHeight="1" x14ac:dyDescent="0.2"/>
    <row r="269961" ht="12.75" customHeight="1" x14ac:dyDescent="0.2"/>
    <row r="269965" ht="12.75" customHeight="1" x14ac:dyDescent="0.2"/>
    <row r="269969" ht="12.75" customHeight="1" x14ac:dyDescent="0.2"/>
    <row r="269973" ht="12.75" customHeight="1" x14ac:dyDescent="0.2"/>
    <row r="269977" ht="12.75" customHeight="1" x14ac:dyDescent="0.2"/>
    <row r="269981" ht="12.75" customHeight="1" x14ac:dyDescent="0.2"/>
    <row r="269985" ht="12.75" customHeight="1" x14ac:dyDescent="0.2"/>
    <row r="269989" ht="12.75" customHeight="1" x14ac:dyDescent="0.2"/>
    <row r="269993" ht="12.75" customHeight="1" x14ac:dyDescent="0.2"/>
    <row r="269997" ht="12.75" customHeight="1" x14ac:dyDescent="0.2"/>
    <row r="270001" ht="12.75" customHeight="1" x14ac:dyDescent="0.2"/>
    <row r="270005" ht="12.75" customHeight="1" x14ac:dyDescent="0.2"/>
    <row r="270009" ht="12.75" customHeight="1" x14ac:dyDescent="0.2"/>
    <row r="270013" ht="12.75" customHeight="1" x14ac:dyDescent="0.2"/>
    <row r="270017" ht="12.75" customHeight="1" x14ac:dyDescent="0.2"/>
    <row r="270021" ht="12.75" customHeight="1" x14ac:dyDescent="0.2"/>
    <row r="270025" ht="12.75" customHeight="1" x14ac:dyDescent="0.2"/>
    <row r="270029" ht="12.75" customHeight="1" x14ac:dyDescent="0.2"/>
    <row r="270033" ht="12.75" customHeight="1" x14ac:dyDescent="0.2"/>
    <row r="270037" ht="12.75" customHeight="1" x14ac:dyDescent="0.2"/>
    <row r="270041" ht="12.75" customHeight="1" x14ac:dyDescent="0.2"/>
    <row r="270045" ht="12.75" customHeight="1" x14ac:dyDescent="0.2"/>
    <row r="270049" ht="12.75" customHeight="1" x14ac:dyDescent="0.2"/>
    <row r="270053" ht="12.75" customHeight="1" x14ac:dyDescent="0.2"/>
    <row r="270057" ht="12.75" customHeight="1" x14ac:dyDescent="0.2"/>
    <row r="270061" ht="12.75" customHeight="1" x14ac:dyDescent="0.2"/>
    <row r="270065" ht="12.75" customHeight="1" x14ac:dyDescent="0.2"/>
    <row r="270069" ht="12.75" customHeight="1" x14ac:dyDescent="0.2"/>
    <row r="270073" ht="12.75" customHeight="1" x14ac:dyDescent="0.2"/>
    <row r="270077" ht="12.75" customHeight="1" x14ac:dyDescent="0.2"/>
    <row r="270081" ht="12.75" customHeight="1" x14ac:dyDescent="0.2"/>
    <row r="270085" ht="12.75" customHeight="1" x14ac:dyDescent="0.2"/>
    <row r="270089" ht="12.75" customHeight="1" x14ac:dyDescent="0.2"/>
    <row r="270093" ht="12.75" customHeight="1" x14ac:dyDescent="0.2"/>
    <row r="270097" ht="12.75" customHeight="1" x14ac:dyDescent="0.2"/>
    <row r="270101" ht="12.75" customHeight="1" x14ac:dyDescent="0.2"/>
    <row r="270105" ht="12.75" customHeight="1" x14ac:dyDescent="0.2"/>
    <row r="270109" ht="12.75" customHeight="1" x14ac:dyDescent="0.2"/>
    <row r="270113" ht="12.75" customHeight="1" x14ac:dyDescent="0.2"/>
    <row r="270117" ht="12.75" customHeight="1" x14ac:dyDescent="0.2"/>
    <row r="270121" ht="12.75" customHeight="1" x14ac:dyDescent="0.2"/>
    <row r="270125" ht="12.75" customHeight="1" x14ac:dyDescent="0.2"/>
    <row r="270129" ht="12.75" customHeight="1" x14ac:dyDescent="0.2"/>
    <row r="270133" ht="12.75" customHeight="1" x14ac:dyDescent="0.2"/>
    <row r="270137" ht="12.75" customHeight="1" x14ac:dyDescent="0.2"/>
    <row r="270141" ht="12.75" customHeight="1" x14ac:dyDescent="0.2"/>
    <row r="270145" ht="12.75" customHeight="1" x14ac:dyDescent="0.2"/>
    <row r="270149" ht="12.75" customHeight="1" x14ac:dyDescent="0.2"/>
    <row r="270153" ht="12.75" customHeight="1" x14ac:dyDescent="0.2"/>
    <row r="270157" ht="12.75" customHeight="1" x14ac:dyDescent="0.2"/>
    <row r="270161" ht="12.75" customHeight="1" x14ac:dyDescent="0.2"/>
    <row r="270165" ht="12.75" customHeight="1" x14ac:dyDescent="0.2"/>
    <row r="270169" ht="12.75" customHeight="1" x14ac:dyDescent="0.2"/>
    <row r="270173" ht="12.75" customHeight="1" x14ac:dyDescent="0.2"/>
    <row r="270177" ht="12.75" customHeight="1" x14ac:dyDescent="0.2"/>
    <row r="270181" ht="12.75" customHeight="1" x14ac:dyDescent="0.2"/>
    <row r="270185" ht="12.75" customHeight="1" x14ac:dyDescent="0.2"/>
    <row r="270189" ht="12.75" customHeight="1" x14ac:dyDescent="0.2"/>
    <row r="270193" ht="12.75" customHeight="1" x14ac:dyDescent="0.2"/>
    <row r="270197" ht="12.75" customHeight="1" x14ac:dyDescent="0.2"/>
    <row r="270201" ht="12.75" customHeight="1" x14ac:dyDescent="0.2"/>
    <row r="270205" ht="12.75" customHeight="1" x14ac:dyDescent="0.2"/>
    <row r="270209" ht="12.75" customHeight="1" x14ac:dyDescent="0.2"/>
    <row r="270213" ht="12.75" customHeight="1" x14ac:dyDescent="0.2"/>
    <row r="270217" ht="12.75" customHeight="1" x14ac:dyDescent="0.2"/>
    <row r="270221" ht="12.75" customHeight="1" x14ac:dyDescent="0.2"/>
    <row r="270225" ht="12.75" customHeight="1" x14ac:dyDescent="0.2"/>
    <row r="270229" ht="12.75" customHeight="1" x14ac:dyDescent="0.2"/>
    <row r="270233" ht="12.75" customHeight="1" x14ac:dyDescent="0.2"/>
    <row r="270237" ht="12.75" customHeight="1" x14ac:dyDescent="0.2"/>
    <row r="270241" ht="12.75" customHeight="1" x14ac:dyDescent="0.2"/>
    <row r="270245" ht="12.75" customHeight="1" x14ac:dyDescent="0.2"/>
    <row r="270249" ht="12.75" customHeight="1" x14ac:dyDescent="0.2"/>
    <row r="270253" ht="12.75" customHeight="1" x14ac:dyDescent="0.2"/>
    <row r="270257" ht="12.75" customHeight="1" x14ac:dyDescent="0.2"/>
    <row r="270261" ht="12.75" customHeight="1" x14ac:dyDescent="0.2"/>
    <row r="270265" ht="12.75" customHeight="1" x14ac:dyDescent="0.2"/>
    <row r="270269" ht="12.75" customHeight="1" x14ac:dyDescent="0.2"/>
    <row r="270273" ht="12.75" customHeight="1" x14ac:dyDescent="0.2"/>
    <row r="270277" ht="12.75" customHeight="1" x14ac:dyDescent="0.2"/>
    <row r="270281" ht="12.75" customHeight="1" x14ac:dyDescent="0.2"/>
    <row r="270285" ht="12.75" customHeight="1" x14ac:dyDescent="0.2"/>
    <row r="270289" ht="12.75" customHeight="1" x14ac:dyDescent="0.2"/>
    <row r="270293" ht="12.75" customHeight="1" x14ac:dyDescent="0.2"/>
    <row r="270297" ht="12.75" customHeight="1" x14ac:dyDescent="0.2"/>
    <row r="270301" ht="12.75" customHeight="1" x14ac:dyDescent="0.2"/>
    <row r="270305" ht="12.75" customHeight="1" x14ac:dyDescent="0.2"/>
    <row r="270309" ht="12.75" customHeight="1" x14ac:dyDescent="0.2"/>
    <row r="270313" ht="12.75" customHeight="1" x14ac:dyDescent="0.2"/>
    <row r="270317" ht="12.75" customHeight="1" x14ac:dyDescent="0.2"/>
    <row r="270321" ht="12.75" customHeight="1" x14ac:dyDescent="0.2"/>
    <row r="270325" ht="12.75" customHeight="1" x14ac:dyDescent="0.2"/>
    <row r="270329" ht="12.75" customHeight="1" x14ac:dyDescent="0.2"/>
    <row r="270333" ht="12.75" customHeight="1" x14ac:dyDescent="0.2"/>
    <row r="270337" ht="12.75" customHeight="1" x14ac:dyDescent="0.2"/>
    <row r="270341" ht="12.75" customHeight="1" x14ac:dyDescent="0.2"/>
    <row r="270345" ht="12.75" customHeight="1" x14ac:dyDescent="0.2"/>
    <row r="270349" ht="12.75" customHeight="1" x14ac:dyDescent="0.2"/>
    <row r="270353" ht="12.75" customHeight="1" x14ac:dyDescent="0.2"/>
    <row r="270357" ht="12.75" customHeight="1" x14ac:dyDescent="0.2"/>
    <row r="270361" ht="12.75" customHeight="1" x14ac:dyDescent="0.2"/>
    <row r="270365" ht="12.75" customHeight="1" x14ac:dyDescent="0.2"/>
    <row r="270369" ht="12.75" customHeight="1" x14ac:dyDescent="0.2"/>
    <row r="270373" ht="12.75" customHeight="1" x14ac:dyDescent="0.2"/>
    <row r="270377" ht="12.75" customHeight="1" x14ac:dyDescent="0.2"/>
    <row r="270381" ht="12.75" customHeight="1" x14ac:dyDescent="0.2"/>
    <row r="270385" ht="12.75" customHeight="1" x14ac:dyDescent="0.2"/>
    <row r="270389" ht="12.75" customHeight="1" x14ac:dyDescent="0.2"/>
    <row r="270393" ht="12.75" customHeight="1" x14ac:dyDescent="0.2"/>
    <row r="270397" ht="12.75" customHeight="1" x14ac:dyDescent="0.2"/>
    <row r="270401" ht="12.75" customHeight="1" x14ac:dyDescent="0.2"/>
    <row r="270405" ht="12.75" customHeight="1" x14ac:dyDescent="0.2"/>
    <row r="270409" ht="12.75" customHeight="1" x14ac:dyDescent="0.2"/>
    <row r="270413" ht="12.75" customHeight="1" x14ac:dyDescent="0.2"/>
    <row r="270417" ht="12.75" customHeight="1" x14ac:dyDescent="0.2"/>
    <row r="270421" ht="12.75" customHeight="1" x14ac:dyDescent="0.2"/>
    <row r="270425" ht="12.75" customHeight="1" x14ac:dyDescent="0.2"/>
    <row r="270429" ht="12.75" customHeight="1" x14ac:dyDescent="0.2"/>
    <row r="270433" ht="12.75" customHeight="1" x14ac:dyDescent="0.2"/>
    <row r="270437" ht="12.75" customHeight="1" x14ac:dyDescent="0.2"/>
    <row r="270441" ht="12.75" customHeight="1" x14ac:dyDescent="0.2"/>
    <row r="270445" ht="12.75" customHeight="1" x14ac:dyDescent="0.2"/>
    <row r="270449" ht="12.75" customHeight="1" x14ac:dyDescent="0.2"/>
    <row r="270453" ht="12.75" customHeight="1" x14ac:dyDescent="0.2"/>
    <row r="270457" ht="12.75" customHeight="1" x14ac:dyDescent="0.2"/>
    <row r="270461" ht="12.75" customHeight="1" x14ac:dyDescent="0.2"/>
    <row r="270465" ht="12.75" customHeight="1" x14ac:dyDescent="0.2"/>
    <row r="270469" ht="12.75" customHeight="1" x14ac:dyDescent="0.2"/>
    <row r="270473" ht="12.75" customHeight="1" x14ac:dyDescent="0.2"/>
    <row r="270477" ht="12.75" customHeight="1" x14ac:dyDescent="0.2"/>
    <row r="270481" ht="12.75" customHeight="1" x14ac:dyDescent="0.2"/>
    <row r="270485" ht="12.75" customHeight="1" x14ac:dyDescent="0.2"/>
    <row r="270489" ht="12.75" customHeight="1" x14ac:dyDescent="0.2"/>
    <row r="270493" ht="12.75" customHeight="1" x14ac:dyDescent="0.2"/>
    <row r="270497" ht="12.75" customHeight="1" x14ac:dyDescent="0.2"/>
    <row r="270501" ht="12.75" customHeight="1" x14ac:dyDescent="0.2"/>
    <row r="270505" ht="12.75" customHeight="1" x14ac:dyDescent="0.2"/>
    <row r="270509" ht="12.75" customHeight="1" x14ac:dyDescent="0.2"/>
    <row r="270513" ht="12.75" customHeight="1" x14ac:dyDescent="0.2"/>
    <row r="270517" ht="12.75" customHeight="1" x14ac:dyDescent="0.2"/>
    <row r="270521" ht="12.75" customHeight="1" x14ac:dyDescent="0.2"/>
    <row r="270525" ht="12.75" customHeight="1" x14ac:dyDescent="0.2"/>
    <row r="270529" ht="12.75" customHeight="1" x14ac:dyDescent="0.2"/>
    <row r="270533" ht="12.75" customHeight="1" x14ac:dyDescent="0.2"/>
    <row r="270537" ht="12.75" customHeight="1" x14ac:dyDescent="0.2"/>
    <row r="270541" ht="12.75" customHeight="1" x14ac:dyDescent="0.2"/>
    <row r="270545" ht="12.75" customHeight="1" x14ac:dyDescent="0.2"/>
    <row r="270549" ht="12.75" customHeight="1" x14ac:dyDescent="0.2"/>
    <row r="270553" ht="12.75" customHeight="1" x14ac:dyDescent="0.2"/>
    <row r="270557" ht="12.75" customHeight="1" x14ac:dyDescent="0.2"/>
    <row r="270561" ht="12.75" customHeight="1" x14ac:dyDescent="0.2"/>
    <row r="270565" ht="12.75" customHeight="1" x14ac:dyDescent="0.2"/>
    <row r="270569" ht="12.75" customHeight="1" x14ac:dyDescent="0.2"/>
    <row r="270573" ht="12.75" customHeight="1" x14ac:dyDescent="0.2"/>
    <row r="270577" ht="12.75" customHeight="1" x14ac:dyDescent="0.2"/>
    <row r="270581" ht="12.75" customHeight="1" x14ac:dyDescent="0.2"/>
    <row r="270585" ht="12.75" customHeight="1" x14ac:dyDescent="0.2"/>
    <row r="270589" ht="12.75" customHeight="1" x14ac:dyDescent="0.2"/>
    <row r="270593" ht="12.75" customHeight="1" x14ac:dyDescent="0.2"/>
    <row r="270597" ht="12.75" customHeight="1" x14ac:dyDescent="0.2"/>
    <row r="270601" ht="12.75" customHeight="1" x14ac:dyDescent="0.2"/>
    <row r="270605" ht="12.75" customHeight="1" x14ac:dyDescent="0.2"/>
    <row r="270609" ht="12.75" customHeight="1" x14ac:dyDescent="0.2"/>
    <row r="270613" ht="12.75" customHeight="1" x14ac:dyDescent="0.2"/>
    <row r="270617" ht="12.75" customHeight="1" x14ac:dyDescent="0.2"/>
    <row r="270621" ht="12.75" customHeight="1" x14ac:dyDescent="0.2"/>
    <row r="270625" ht="12.75" customHeight="1" x14ac:dyDescent="0.2"/>
    <row r="270629" ht="12.75" customHeight="1" x14ac:dyDescent="0.2"/>
    <row r="270633" ht="12.75" customHeight="1" x14ac:dyDescent="0.2"/>
    <row r="270637" ht="12.75" customHeight="1" x14ac:dyDescent="0.2"/>
    <row r="270641" ht="12.75" customHeight="1" x14ac:dyDescent="0.2"/>
    <row r="270645" ht="12.75" customHeight="1" x14ac:dyDescent="0.2"/>
    <row r="270649" ht="12.75" customHeight="1" x14ac:dyDescent="0.2"/>
    <row r="270653" ht="12.75" customHeight="1" x14ac:dyDescent="0.2"/>
    <row r="270657" ht="12.75" customHeight="1" x14ac:dyDescent="0.2"/>
    <row r="270661" ht="12.75" customHeight="1" x14ac:dyDescent="0.2"/>
    <row r="270665" ht="12.75" customHeight="1" x14ac:dyDescent="0.2"/>
    <row r="270669" ht="12.75" customHeight="1" x14ac:dyDescent="0.2"/>
    <row r="270673" ht="12.75" customHeight="1" x14ac:dyDescent="0.2"/>
    <row r="270677" ht="12.75" customHeight="1" x14ac:dyDescent="0.2"/>
    <row r="270681" ht="12.75" customHeight="1" x14ac:dyDescent="0.2"/>
    <row r="270685" ht="12.75" customHeight="1" x14ac:dyDescent="0.2"/>
    <row r="270689" ht="12.75" customHeight="1" x14ac:dyDescent="0.2"/>
    <row r="270693" ht="12.75" customHeight="1" x14ac:dyDescent="0.2"/>
    <row r="270697" ht="12.75" customHeight="1" x14ac:dyDescent="0.2"/>
    <row r="270701" ht="12.75" customHeight="1" x14ac:dyDescent="0.2"/>
    <row r="270705" ht="12.75" customHeight="1" x14ac:dyDescent="0.2"/>
    <row r="270709" ht="12.75" customHeight="1" x14ac:dyDescent="0.2"/>
    <row r="270713" ht="12.75" customHeight="1" x14ac:dyDescent="0.2"/>
    <row r="270717" ht="12.75" customHeight="1" x14ac:dyDescent="0.2"/>
    <row r="270721" ht="12.75" customHeight="1" x14ac:dyDescent="0.2"/>
    <row r="270725" ht="12.75" customHeight="1" x14ac:dyDescent="0.2"/>
    <row r="270729" ht="12.75" customHeight="1" x14ac:dyDescent="0.2"/>
    <row r="270733" ht="12.75" customHeight="1" x14ac:dyDescent="0.2"/>
    <row r="270737" ht="12.75" customHeight="1" x14ac:dyDescent="0.2"/>
    <row r="270741" ht="12.75" customHeight="1" x14ac:dyDescent="0.2"/>
    <row r="270745" ht="12.75" customHeight="1" x14ac:dyDescent="0.2"/>
    <row r="270749" ht="12.75" customHeight="1" x14ac:dyDescent="0.2"/>
    <row r="270753" ht="12.75" customHeight="1" x14ac:dyDescent="0.2"/>
    <row r="270757" ht="12.75" customHeight="1" x14ac:dyDescent="0.2"/>
    <row r="270761" ht="12.75" customHeight="1" x14ac:dyDescent="0.2"/>
    <row r="270765" ht="12.75" customHeight="1" x14ac:dyDescent="0.2"/>
    <row r="270769" ht="12.75" customHeight="1" x14ac:dyDescent="0.2"/>
    <row r="270773" ht="12.75" customHeight="1" x14ac:dyDescent="0.2"/>
    <row r="270777" ht="12.75" customHeight="1" x14ac:dyDescent="0.2"/>
    <row r="270781" ht="12.75" customHeight="1" x14ac:dyDescent="0.2"/>
    <row r="270785" ht="12.75" customHeight="1" x14ac:dyDescent="0.2"/>
    <row r="270789" ht="12.75" customHeight="1" x14ac:dyDescent="0.2"/>
    <row r="270793" ht="12.75" customHeight="1" x14ac:dyDescent="0.2"/>
    <row r="270797" ht="12.75" customHeight="1" x14ac:dyDescent="0.2"/>
    <row r="270801" ht="12.75" customHeight="1" x14ac:dyDescent="0.2"/>
    <row r="270805" ht="12.75" customHeight="1" x14ac:dyDescent="0.2"/>
    <row r="270809" ht="12.75" customHeight="1" x14ac:dyDescent="0.2"/>
    <row r="270813" ht="12.75" customHeight="1" x14ac:dyDescent="0.2"/>
    <row r="270817" ht="12.75" customHeight="1" x14ac:dyDescent="0.2"/>
    <row r="270821" ht="12.75" customHeight="1" x14ac:dyDescent="0.2"/>
    <row r="270825" ht="12.75" customHeight="1" x14ac:dyDescent="0.2"/>
    <row r="270829" ht="12.75" customHeight="1" x14ac:dyDescent="0.2"/>
    <row r="270833" ht="12.75" customHeight="1" x14ac:dyDescent="0.2"/>
    <row r="270837" ht="12.75" customHeight="1" x14ac:dyDescent="0.2"/>
    <row r="270841" ht="12.75" customHeight="1" x14ac:dyDescent="0.2"/>
    <row r="270845" ht="12.75" customHeight="1" x14ac:dyDescent="0.2"/>
    <row r="270849" ht="12.75" customHeight="1" x14ac:dyDescent="0.2"/>
    <row r="270853" ht="12.75" customHeight="1" x14ac:dyDescent="0.2"/>
    <row r="270857" ht="12.75" customHeight="1" x14ac:dyDescent="0.2"/>
    <row r="270861" ht="12.75" customHeight="1" x14ac:dyDescent="0.2"/>
    <row r="270865" ht="12.75" customHeight="1" x14ac:dyDescent="0.2"/>
    <row r="270869" ht="12.75" customHeight="1" x14ac:dyDescent="0.2"/>
    <row r="270873" ht="12.75" customHeight="1" x14ac:dyDescent="0.2"/>
    <row r="270877" ht="12.75" customHeight="1" x14ac:dyDescent="0.2"/>
    <row r="270881" ht="12.75" customHeight="1" x14ac:dyDescent="0.2"/>
    <row r="270885" ht="12.75" customHeight="1" x14ac:dyDescent="0.2"/>
    <row r="270889" ht="12.75" customHeight="1" x14ac:dyDescent="0.2"/>
    <row r="270893" ht="12.75" customHeight="1" x14ac:dyDescent="0.2"/>
    <row r="270897" ht="12.75" customHeight="1" x14ac:dyDescent="0.2"/>
    <row r="270901" ht="12.75" customHeight="1" x14ac:dyDescent="0.2"/>
    <row r="270905" ht="12.75" customHeight="1" x14ac:dyDescent="0.2"/>
    <row r="270909" ht="12.75" customHeight="1" x14ac:dyDescent="0.2"/>
    <row r="270913" ht="12.75" customHeight="1" x14ac:dyDescent="0.2"/>
    <row r="270917" ht="12.75" customHeight="1" x14ac:dyDescent="0.2"/>
    <row r="270921" ht="12.75" customHeight="1" x14ac:dyDescent="0.2"/>
    <row r="270925" ht="12.75" customHeight="1" x14ac:dyDescent="0.2"/>
    <row r="270929" ht="12.75" customHeight="1" x14ac:dyDescent="0.2"/>
    <row r="270933" ht="12.75" customHeight="1" x14ac:dyDescent="0.2"/>
    <row r="270937" ht="12.75" customHeight="1" x14ac:dyDescent="0.2"/>
    <row r="270941" ht="12.75" customHeight="1" x14ac:dyDescent="0.2"/>
    <row r="270945" ht="12.75" customHeight="1" x14ac:dyDescent="0.2"/>
    <row r="270949" ht="12.75" customHeight="1" x14ac:dyDescent="0.2"/>
    <row r="270953" ht="12.75" customHeight="1" x14ac:dyDescent="0.2"/>
    <row r="270957" ht="12.75" customHeight="1" x14ac:dyDescent="0.2"/>
    <row r="270961" ht="12.75" customHeight="1" x14ac:dyDescent="0.2"/>
    <row r="270965" ht="12.75" customHeight="1" x14ac:dyDescent="0.2"/>
    <row r="270969" ht="12.75" customHeight="1" x14ac:dyDescent="0.2"/>
    <row r="270973" ht="12.75" customHeight="1" x14ac:dyDescent="0.2"/>
    <row r="270977" ht="12.75" customHeight="1" x14ac:dyDescent="0.2"/>
    <row r="270981" ht="12.75" customHeight="1" x14ac:dyDescent="0.2"/>
    <row r="270985" ht="12.75" customHeight="1" x14ac:dyDescent="0.2"/>
    <row r="270989" ht="12.75" customHeight="1" x14ac:dyDescent="0.2"/>
    <row r="270993" ht="12.75" customHeight="1" x14ac:dyDescent="0.2"/>
    <row r="270997" ht="12.75" customHeight="1" x14ac:dyDescent="0.2"/>
    <row r="271001" ht="12.75" customHeight="1" x14ac:dyDescent="0.2"/>
    <row r="271005" ht="12.75" customHeight="1" x14ac:dyDescent="0.2"/>
    <row r="271009" ht="12.75" customHeight="1" x14ac:dyDescent="0.2"/>
    <row r="271013" ht="12.75" customHeight="1" x14ac:dyDescent="0.2"/>
    <row r="271017" ht="12.75" customHeight="1" x14ac:dyDescent="0.2"/>
    <row r="271021" ht="12.75" customHeight="1" x14ac:dyDescent="0.2"/>
    <row r="271025" ht="12.75" customHeight="1" x14ac:dyDescent="0.2"/>
    <row r="271029" ht="12.75" customHeight="1" x14ac:dyDescent="0.2"/>
    <row r="271033" ht="12.75" customHeight="1" x14ac:dyDescent="0.2"/>
    <row r="271037" ht="12.75" customHeight="1" x14ac:dyDescent="0.2"/>
    <row r="271041" ht="12.75" customHeight="1" x14ac:dyDescent="0.2"/>
    <row r="271045" ht="12.75" customHeight="1" x14ac:dyDescent="0.2"/>
    <row r="271049" ht="12.75" customHeight="1" x14ac:dyDescent="0.2"/>
    <row r="271053" ht="12.75" customHeight="1" x14ac:dyDescent="0.2"/>
    <row r="271057" ht="12.75" customHeight="1" x14ac:dyDescent="0.2"/>
    <row r="271061" ht="12.75" customHeight="1" x14ac:dyDescent="0.2"/>
    <row r="271065" ht="12.75" customHeight="1" x14ac:dyDescent="0.2"/>
    <row r="271069" ht="12.75" customHeight="1" x14ac:dyDescent="0.2"/>
    <row r="271073" ht="12.75" customHeight="1" x14ac:dyDescent="0.2"/>
    <row r="271077" ht="12.75" customHeight="1" x14ac:dyDescent="0.2"/>
    <row r="271081" ht="12.75" customHeight="1" x14ac:dyDescent="0.2"/>
    <row r="271085" ht="12.75" customHeight="1" x14ac:dyDescent="0.2"/>
    <row r="271089" ht="12.75" customHeight="1" x14ac:dyDescent="0.2"/>
    <row r="271093" ht="12.75" customHeight="1" x14ac:dyDescent="0.2"/>
    <row r="271097" ht="12.75" customHeight="1" x14ac:dyDescent="0.2"/>
    <row r="271101" ht="12.75" customHeight="1" x14ac:dyDescent="0.2"/>
    <row r="271105" ht="12.75" customHeight="1" x14ac:dyDescent="0.2"/>
    <row r="271109" ht="12.75" customHeight="1" x14ac:dyDescent="0.2"/>
    <row r="271113" ht="12.75" customHeight="1" x14ac:dyDescent="0.2"/>
    <row r="271117" ht="12.75" customHeight="1" x14ac:dyDescent="0.2"/>
    <row r="271121" ht="12.75" customHeight="1" x14ac:dyDescent="0.2"/>
    <row r="271125" ht="12.75" customHeight="1" x14ac:dyDescent="0.2"/>
    <row r="271129" ht="12.75" customHeight="1" x14ac:dyDescent="0.2"/>
    <row r="271133" ht="12.75" customHeight="1" x14ac:dyDescent="0.2"/>
    <row r="271137" ht="12.75" customHeight="1" x14ac:dyDescent="0.2"/>
    <row r="271141" ht="12.75" customHeight="1" x14ac:dyDescent="0.2"/>
    <row r="271145" ht="12.75" customHeight="1" x14ac:dyDescent="0.2"/>
    <row r="271149" ht="12.75" customHeight="1" x14ac:dyDescent="0.2"/>
    <row r="271153" ht="12.75" customHeight="1" x14ac:dyDescent="0.2"/>
    <row r="271157" ht="12.75" customHeight="1" x14ac:dyDescent="0.2"/>
    <row r="271161" ht="12.75" customHeight="1" x14ac:dyDescent="0.2"/>
    <row r="271165" ht="12.75" customHeight="1" x14ac:dyDescent="0.2"/>
    <row r="271169" ht="12.75" customHeight="1" x14ac:dyDescent="0.2"/>
    <row r="271173" ht="12.75" customHeight="1" x14ac:dyDescent="0.2"/>
    <row r="271177" ht="12.75" customHeight="1" x14ac:dyDescent="0.2"/>
    <row r="271181" ht="12.75" customHeight="1" x14ac:dyDescent="0.2"/>
    <row r="271185" ht="12.75" customHeight="1" x14ac:dyDescent="0.2"/>
    <row r="271189" ht="12.75" customHeight="1" x14ac:dyDescent="0.2"/>
    <row r="271193" ht="12.75" customHeight="1" x14ac:dyDescent="0.2"/>
    <row r="271197" ht="12.75" customHeight="1" x14ac:dyDescent="0.2"/>
    <row r="271201" ht="12.75" customHeight="1" x14ac:dyDescent="0.2"/>
    <row r="271205" ht="12.75" customHeight="1" x14ac:dyDescent="0.2"/>
    <row r="271209" ht="12.75" customHeight="1" x14ac:dyDescent="0.2"/>
    <row r="271213" ht="12.75" customHeight="1" x14ac:dyDescent="0.2"/>
    <row r="271217" ht="12.75" customHeight="1" x14ac:dyDescent="0.2"/>
    <row r="271221" ht="12.75" customHeight="1" x14ac:dyDescent="0.2"/>
    <row r="271225" ht="12.75" customHeight="1" x14ac:dyDescent="0.2"/>
    <row r="271229" ht="12.75" customHeight="1" x14ac:dyDescent="0.2"/>
    <row r="271233" ht="12.75" customHeight="1" x14ac:dyDescent="0.2"/>
    <row r="271237" ht="12.75" customHeight="1" x14ac:dyDescent="0.2"/>
    <row r="271241" ht="12.75" customHeight="1" x14ac:dyDescent="0.2"/>
    <row r="271245" ht="12.75" customHeight="1" x14ac:dyDescent="0.2"/>
    <row r="271249" ht="12.75" customHeight="1" x14ac:dyDescent="0.2"/>
    <row r="271253" ht="12.75" customHeight="1" x14ac:dyDescent="0.2"/>
    <row r="271257" ht="12.75" customHeight="1" x14ac:dyDescent="0.2"/>
    <row r="271261" ht="12.75" customHeight="1" x14ac:dyDescent="0.2"/>
    <row r="271265" ht="12.75" customHeight="1" x14ac:dyDescent="0.2"/>
    <row r="271269" ht="12.75" customHeight="1" x14ac:dyDescent="0.2"/>
    <row r="271273" ht="12.75" customHeight="1" x14ac:dyDescent="0.2"/>
    <row r="271277" ht="12.75" customHeight="1" x14ac:dyDescent="0.2"/>
    <row r="271281" ht="12.75" customHeight="1" x14ac:dyDescent="0.2"/>
    <row r="271285" ht="12.75" customHeight="1" x14ac:dyDescent="0.2"/>
    <row r="271289" ht="12.75" customHeight="1" x14ac:dyDescent="0.2"/>
    <row r="271293" ht="12.75" customHeight="1" x14ac:dyDescent="0.2"/>
    <row r="271297" ht="12.75" customHeight="1" x14ac:dyDescent="0.2"/>
    <row r="271301" ht="12.75" customHeight="1" x14ac:dyDescent="0.2"/>
    <row r="271305" ht="12.75" customHeight="1" x14ac:dyDescent="0.2"/>
    <row r="271309" ht="12.75" customHeight="1" x14ac:dyDescent="0.2"/>
    <row r="271313" ht="12.75" customHeight="1" x14ac:dyDescent="0.2"/>
    <row r="271317" ht="12.75" customHeight="1" x14ac:dyDescent="0.2"/>
    <row r="271321" ht="12.75" customHeight="1" x14ac:dyDescent="0.2"/>
    <row r="271325" ht="12.75" customHeight="1" x14ac:dyDescent="0.2"/>
    <row r="271329" ht="12.75" customHeight="1" x14ac:dyDescent="0.2"/>
    <row r="271333" ht="12.75" customHeight="1" x14ac:dyDescent="0.2"/>
    <row r="271337" ht="12.75" customHeight="1" x14ac:dyDescent="0.2"/>
    <row r="271341" ht="12.75" customHeight="1" x14ac:dyDescent="0.2"/>
    <row r="271345" ht="12.75" customHeight="1" x14ac:dyDescent="0.2"/>
    <row r="271349" ht="12.75" customHeight="1" x14ac:dyDescent="0.2"/>
    <row r="271353" ht="12.75" customHeight="1" x14ac:dyDescent="0.2"/>
    <row r="271357" ht="12.75" customHeight="1" x14ac:dyDescent="0.2"/>
    <row r="271361" ht="12.75" customHeight="1" x14ac:dyDescent="0.2"/>
    <row r="271365" ht="12.75" customHeight="1" x14ac:dyDescent="0.2"/>
    <row r="271369" ht="12.75" customHeight="1" x14ac:dyDescent="0.2"/>
    <row r="271373" ht="12.75" customHeight="1" x14ac:dyDescent="0.2"/>
    <row r="271377" ht="12.75" customHeight="1" x14ac:dyDescent="0.2"/>
    <row r="271381" ht="12.75" customHeight="1" x14ac:dyDescent="0.2"/>
    <row r="271385" ht="12.75" customHeight="1" x14ac:dyDescent="0.2"/>
    <row r="271389" ht="12.75" customHeight="1" x14ac:dyDescent="0.2"/>
    <row r="271393" ht="12.75" customHeight="1" x14ac:dyDescent="0.2"/>
    <row r="271397" ht="12.75" customHeight="1" x14ac:dyDescent="0.2"/>
    <row r="271401" ht="12.75" customHeight="1" x14ac:dyDescent="0.2"/>
    <row r="271405" ht="12.75" customHeight="1" x14ac:dyDescent="0.2"/>
    <row r="271409" ht="12.75" customHeight="1" x14ac:dyDescent="0.2"/>
    <row r="271413" ht="12.75" customHeight="1" x14ac:dyDescent="0.2"/>
    <row r="271417" ht="12.75" customHeight="1" x14ac:dyDescent="0.2"/>
    <row r="271421" ht="12.75" customHeight="1" x14ac:dyDescent="0.2"/>
    <row r="271425" ht="12.75" customHeight="1" x14ac:dyDescent="0.2"/>
    <row r="271429" ht="12.75" customHeight="1" x14ac:dyDescent="0.2"/>
    <row r="271433" ht="12.75" customHeight="1" x14ac:dyDescent="0.2"/>
    <row r="271437" ht="12.75" customHeight="1" x14ac:dyDescent="0.2"/>
    <row r="271441" ht="12.75" customHeight="1" x14ac:dyDescent="0.2"/>
    <row r="271445" ht="12.75" customHeight="1" x14ac:dyDescent="0.2"/>
    <row r="271449" ht="12.75" customHeight="1" x14ac:dyDescent="0.2"/>
    <row r="271453" ht="12.75" customHeight="1" x14ac:dyDescent="0.2"/>
    <row r="271457" ht="12.75" customHeight="1" x14ac:dyDescent="0.2"/>
    <row r="271461" ht="12.75" customHeight="1" x14ac:dyDescent="0.2"/>
    <row r="271465" ht="12.75" customHeight="1" x14ac:dyDescent="0.2"/>
    <row r="271469" ht="12.75" customHeight="1" x14ac:dyDescent="0.2"/>
    <row r="271473" ht="12.75" customHeight="1" x14ac:dyDescent="0.2"/>
    <row r="271477" ht="12.75" customHeight="1" x14ac:dyDescent="0.2"/>
    <row r="271481" ht="12.75" customHeight="1" x14ac:dyDescent="0.2"/>
    <row r="271485" ht="12.75" customHeight="1" x14ac:dyDescent="0.2"/>
    <row r="271489" ht="12.75" customHeight="1" x14ac:dyDescent="0.2"/>
    <row r="271493" ht="12.75" customHeight="1" x14ac:dyDescent="0.2"/>
    <row r="271497" ht="12.75" customHeight="1" x14ac:dyDescent="0.2"/>
    <row r="271501" ht="12.75" customHeight="1" x14ac:dyDescent="0.2"/>
    <row r="271505" ht="12.75" customHeight="1" x14ac:dyDescent="0.2"/>
    <row r="271509" ht="12.75" customHeight="1" x14ac:dyDescent="0.2"/>
    <row r="271513" ht="12.75" customHeight="1" x14ac:dyDescent="0.2"/>
    <row r="271517" ht="12.75" customHeight="1" x14ac:dyDescent="0.2"/>
    <row r="271521" ht="12.75" customHeight="1" x14ac:dyDescent="0.2"/>
    <row r="271525" ht="12.75" customHeight="1" x14ac:dyDescent="0.2"/>
    <row r="271529" ht="12.75" customHeight="1" x14ac:dyDescent="0.2"/>
    <row r="271533" ht="12.75" customHeight="1" x14ac:dyDescent="0.2"/>
    <row r="271537" ht="12.75" customHeight="1" x14ac:dyDescent="0.2"/>
    <row r="271541" ht="12.75" customHeight="1" x14ac:dyDescent="0.2"/>
    <row r="271545" ht="12.75" customHeight="1" x14ac:dyDescent="0.2"/>
    <row r="271549" ht="12.75" customHeight="1" x14ac:dyDescent="0.2"/>
    <row r="271553" ht="12.75" customHeight="1" x14ac:dyDescent="0.2"/>
    <row r="271557" ht="12.75" customHeight="1" x14ac:dyDescent="0.2"/>
    <row r="271561" ht="12.75" customHeight="1" x14ac:dyDescent="0.2"/>
    <row r="271565" ht="12.75" customHeight="1" x14ac:dyDescent="0.2"/>
    <row r="271569" ht="12.75" customHeight="1" x14ac:dyDescent="0.2"/>
    <row r="271573" ht="12.75" customHeight="1" x14ac:dyDescent="0.2"/>
    <row r="271577" ht="12.75" customHeight="1" x14ac:dyDescent="0.2"/>
    <row r="271581" ht="12.75" customHeight="1" x14ac:dyDescent="0.2"/>
    <row r="271585" ht="12.75" customHeight="1" x14ac:dyDescent="0.2"/>
    <row r="271589" ht="12.75" customHeight="1" x14ac:dyDescent="0.2"/>
    <row r="271593" ht="12.75" customHeight="1" x14ac:dyDescent="0.2"/>
    <row r="271597" ht="12.75" customHeight="1" x14ac:dyDescent="0.2"/>
    <row r="271601" ht="12.75" customHeight="1" x14ac:dyDescent="0.2"/>
    <row r="271605" ht="12.75" customHeight="1" x14ac:dyDescent="0.2"/>
    <row r="271609" ht="12.75" customHeight="1" x14ac:dyDescent="0.2"/>
    <row r="271613" ht="12.75" customHeight="1" x14ac:dyDescent="0.2"/>
    <row r="271617" ht="12.75" customHeight="1" x14ac:dyDescent="0.2"/>
    <row r="271621" ht="12.75" customHeight="1" x14ac:dyDescent="0.2"/>
    <row r="271625" ht="12.75" customHeight="1" x14ac:dyDescent="0.2"/>
    <row r="271629" ht="12.75" customHeight="1" x14ac:dyDescent="0.2"/>
    <row r="271633" ht="12.75" customHeight="1" x14ac:dyDescent="0.2"/>
    <row r="271637" ht="12.75" customHeight="1" x14ac:dyDescent="0.2"/>
    <row r="271641" ht="12.75" customHeight="1" x14ac:dyDescent="0.2"/>
    <row r="271645" ht="12.75" customHeight="1" x14ac:dyDescent="0.2"/>
    <row r="271649" ht="12.75" customHeight="1" x14ac:dyDescent="0.2"/>
    <row r="271653" ht="12.75" customHeight="1" x14ac:dyDescent="0.2"/>
    <row r="271657" ht="12.75" customHeight="1" x14ac:dyDescent="0.2"/>
    <row r="271661" ht="12.75" customHeight="1" x14ac:dyDescent="0.2"/>
    <row r="271665" ht="12.75" customHeight="1" x14ac:dyDescent="0.2"/>
    <row r="271669" ht="12.75" customHeight="1" x14ac:dyDescent="0.2"/>
    <row r="271673" ht="12.75" customHeight="1" x14ac:dyDescent="0.2"/>
    <row r="271677" ht="12.75" customHeight="1" x14ac:dyDescent="0.2"/>
    <row r="271681" ht="12.75" customHeight="1" x14ac:dyDescent="0.2"/>
    <row r="271685" ht="12.75" customHeight="1" x14ac:dyDescent="0.2"/>
    <row r="271689" ht="12.75" customHeight="1" x14ac:dyDescent="0.2"/>
    <row r="271693" ht="12.75" customHeight="1" x14ac:dyDescent="0.2"/>
    <row r="271697" ht="12.75" customHeight="1" x14ac:dyDescent="0.2"/>
    <row r="271701" ht="12.75" customHeight="1" x14ac:dyDescent="0.2"/>
    <row r="271705" ht="12.75" customHeight="1" x14ac:dyDescent="0.2"/>
    <row r="271709" ht="12.75" customHeight="1" x14ac:dyDescent="0.2"/>
    <row r="271713" ht="12.75" customHeight="1" x14ac:dyDescent="0.2"/>
    <row r="271717" ht="12.75" customHeight="1" x14ac:dyDescent="0.2"/>
    <row r="271721" ht="12.75" customHeight="1" x14ac:dyDescent="0.2"/>
    <row r="271725" ht="12.75" customHeight="1" x14ac:dyDescent="0.2"/>
    <row r="271729" ht="12.75" customHeight="1" x14ac:dyDescent="0.2"/>
    <row r="271733" ht="12.75" customHeight="1" x14ac:dyDescent="0.2"/>
    <row r="271737" ht="12.75" customHeight="1" x14ac:dyDescent="0.2"/>
    <row r="271741" ht="12.75" customHeight="1" x14ac:dyDescent="0.2"/>
    <row r="271745" ht="12.75" customHeight="1" x14ac:dyDescent="0.2"/>
    <row r="271749" ht="12.75" customHeight="1" x14ac:dyDescent="0.2"/>
    <row r="271753" ht="12.75" customHeight="1" x14ac:dyDescent="0.2"/>
    <row r="271757" ht="12.75" customHeight="1" x14ac:dyDescent="0.2"/>
    <row r="271761" ht="12.75" customHeight="1" x14ac:dyDescent="0.2"/>
    <row r="271765" ht="12.75" customHeight="1" x14ac:dyDescent="0.2"/>
    <row r="271769" ht="12.75" customHeight="1" x14ac:dyDescent="0.2"/>
    <row r="271773" ht="12.75" customHeight="1" x14ac:dyDescent="0.2"/>
    <row r="271777" ht="12.75" customHeight="1" x14ac:dyDescent="0.2"/>
    <row r="271781" ht="12.75" customHeight="1" x14ac:dyDescent="0.2"/>
    <row r="271785" ht="12.75" customHeight="1" x14ac:dyDescent="0.2"/>
    <row r="271789" ht="12.75" customHeight="1" x14ac:dyDescent="0.2"/>
    <row r="271793" ht="12.75" customHeight="1" x14ac:dyDescent="0.2"/>
    <row r="271797" ht="12.75" customHeight="1" x14ac:dyDescent="0.2"/>
    <row r="271801" ht="12.75" customHeight="1" x14ac:dyDescent="0.2"/>
    <row r="271805" ht="12.75" customHeight="1" x14ac:dyDescent="0.2"/>
    <row r="271809" ht="12.75" customHeight="1" x14ac:dyDescent="0.2"/>
    <row r="271813" ht="12.75" customHeight="1" x14ac:dyDescent="0.2"/>
    <row r="271817" ht="12.75" customHeight="1" x14ac:dyDescent="0.2"/>
    <row r="271821" ht="12.75" customHeight="1" x14ac:dyDescent="0.2"/>
    <row r="271825" ht="12.75" customHeight="1" x14ac:dyDescent="0.2"/>
    <row r="271829" ht="12.75" customHeight="1" x14ac:dyDescent="0.2"/>
    <row r="271833" ht="12.75" customHeight="1" x14ac:dyDescent="0.2"/>
    <row r="271837" ht="12.75" customHeight="1" x14ac:dyDescent="0.2"/>
    <row r="271841" ht="12.75" customHeight="1" x14ac:dyDescent="0.2"/>
    <row r="271845" ht="12.75" customHeight="1" x14ac:dyDescent="0.2"/>
    <row r="271849" ht="12.75" customHeight="1" x14ac:dyDescent="0.2"/>
    <row r="271853" ht="12.75" customHeight="1" x14ac:dyDescent="0.2"/>
    <row r="271857" ht="12.75" customHeight="1" x14ac:dyDescent="0.2"/>
    <row r="271861" ht="12.75" customHeight="1" x14ac:dyDescent="0.2"/>
    <row r="271865" ht="12.75" customHeight="1" x14ac:dyDescent="0.2"/>
    <row r="271869" ht="12.75" customHeight="1" x14ac:dyDescent="0.2"/>
    <row r="271873" ht="12.75" customHeight="1" x14ac:dyDescent="0.2"/>
    <row r="271877" ht="12.75" customHeight="1" x14ac:dyDescent="0.2"/>
    <row r="271881" ht="12.75" customHeight="1" x14ac:dyDescent="0.2"/>
    <row r="271885" ht="12.75" customHeight="1" x14ac:dyDescent="0.2"/>
    <row r="271889" ht="12.75" customHeight="1" x14ac:dyDescent="0.2"/>
    <row r="271893" ht="12.75" customHeight="1" x14ac:dyDescent="0.2"/>
    <row r="271897" ht="12.75" customHeight="1" x14ac:dyDescent="0.2"/>
    <row r="271901" ht="12.75" customHeight="1" x14ac:dyDescent="0.2"/>
    <row r="271905" ht="12.75" customHeight="1" x14ac:dyDescent="0.2"/>
    <row r="271909" ht="12.75" customHeight="1" x14ac:dyDescent="0.2"/>
    <row r="271913" ht="12.75" customHeight="1" x14ac:dyDescent="0.2"/>
    <row r="271917" ht="12.75" customHeight="1" x14ac:dyDescent="0.2"/>
    <row r="271921" ht="12.75" customHeight="1" x14ac:dyDescent="0.2"/>
    <row r="271925" ht="12.75" customHeight="1" x14ac:dyDescent="0.2"/>
    <row r="271929" ht="12.75" customHeight="1" x14ac:dyDescent="0.2"/>
    <row r="271933" ht="12.75" customHeight="1" x14ac:dyDescent="0.2"/>
    <row r="271937" ht="12.75" customHeight="1" x14ac:dyDescent="0.2"/>
    <row r="271941" ht="12.75" customHeight="1" x14ac:dyDescent="0.2"/>
    <row r="271945" ht="12.75" customHeight="1" x14ac:dyDescent="0.2"/>
    <row r="271949" ht="12.75" customHeight="1" x14ac:dyDescent="0.2"/>
    <row r="271953" ht="12.75" customHeight="1" x14ac:dyDescent="0.2"/>
    <row r="271957" ht="12.75" customHeight="1" x14ac:dyDescent="0.2"/>
    <row r="271961" ht="12.75" customHeight="1" x14ac:dyDescent="0.2"/>
    <row r="271965" ht="12.75" customHeight="1" x14ac:dyDescent="0.2"/>
    <row r="271969" ht="12.75" customHeight="1" x14ac:dyDescent="0.2"/>
    <row r="271973" ht="12.75" customHeight="1" x14ac:dyDescent="0.2"/>
    <row r="271977" ht="12.75" customHeight="1" x14ac:dyDescent="0.2"/>
    <row r="271981" ht="12.75" customHeight="1" x14ac:dyDescent="0.2"/>
    <row r="271985" ht="12.75" customHeight="1" x14ac:dyDescent="0.2"/>
    <row r="271989" ht="12.75" customHeight="1" x14ac:dyDescent="0.2"/>
    <row r="271993" ht="12.75" customHeight="1" x14ac:dyDescent="0.2"/>
    <row r="271997" ht="12.75" customHeight="1" x14ac:dyDescent="0.2"/>
    <row r="272001" ht="12.75" customHeight="1" x14ac:dyDescent="0.2"/>
    <row r="272005" ht="12.75" customHeight="1" x14ac:dyDescent="0.2"/>
    <row r="272009" ht="12.75" customHeight="1" x14ac:dyDescent="0.2"/>
    <row r="272013" ht="12.75" customHeight="1" x14ac:dyDescent="0.2"/>
    <row r="272017" ht="12.75" customHeight="1" x14ac:dyDescent="0.2"/>
    <row r="272021" ht="12.75" customHeight="1" x14ac:dyDescent="0.2"/>
    <row r="272025" ht="12.75" customHeight="1" x14ac:dyDescent="0.2"/>
    <row r="272029" ht="12.75" customHeight="1" x14ac:dyDescent="0.2"/>
    <row r="272033" ht="12.75" customHeight="1" x14ac:dyDescent="0.2"/>
    <row r="272037" ht="12.75" customHeight="1" x14ac:dyDescent="0.2"/>
    <row r="272041" ht="12.75" customHeight="1" x14ac:dyDescent="0.2"/>
    <row r="272045" ht="12.75" customHeight="1" x14ac:dyDescent="0.2"/>
    <row r="272049" ht="12.75" customHeight="1" x14ac:dyDescent="0.2"/>
    <row r="272053" ht="12.75" customHeight="1" x14ac:dyDescent="0.2"/>
    <row r="272057" ht="12.75" customHeight="1" x14ac:dyDescent="0.2"/>
    <row r="272061" ht="12.75" customHeight="1" x14ac:dyDescent="0.2"/>
    <row r="272065" ht="12.75" customHeight="1" x14ac:dyDescent="0.2"/>
    <row r="272069" ht="12.75" customHeight="1" x14ac:dyDescent="0.2"/>
    <row r="272073" ht="12.75" customHeight="1" x14ac:dyDescent="0.2"/>
    <row r="272077" ht="12.75" customHeight="1" x14ac:dyDescent="0.2"/>
    <row r="272081" ht="12.75" customHeight="1" x14ac:dyDescent="0.2"/>
    <row r="272085" ht="12.75" customHeight="1" x14ac:dyDescent="0.2"/>
    <row r="272089" ht="12.75" customHeight="1" x14ac:dyDescent="0.2"/>
    <row r="272093" ht="12.75" customHeight="1" x14ac:dyDescent="0.2"/>
    <row r="272097" ht="12.75" customHeight="1" x14ac:dyDescent="0.2"/>
    <row r="272101" ht="12.75" customHeight="1" x14ac:dyDescent="0.2"/>
    <row r="272105" ht="12.75" customHeight="1" x14ac:dyDescent="0.2"/>
    <row r="272109" ht="12.75" customHeight="1" x14ac:dyDescent="0.2"/>
    <row r="272113" ht="12.75" customHeight="1" x14ac:dyDescent="0.2"/>
    <row r="272117" ht="12.75" customHeight="1" x14ac:dyDescent="0.2"/>
    <row r="272121" ht="12.75" customHeight="1" x14ac:dyDescent="0.2"/>
    <row r="272125" ht="12.75" customHeight="1" x14ac:dyDescent="0.2"/>
    <row r="272129" ht="12.75" customHeight="1" x14ac:dyDescent="0.2"/>
    <row r="272133" ht="12.75" customHeight="1" x14ac:dyDescent="0.2"/>
    <row r="272137" ht="12.75" customHeight="1" x14ac:dyDescent="0.2"/>
    <row r="272141" ht="12.75" customHeight="1" x14ac:dyDescent="0.2"/>
    <row r="272145" ht="12.75" customHeight="1" x14ac:dyDescent="0.2"/>
    <row r="272149" ht="12.75" customHeight="1" x14ac:dyDescent="0.2"/>
    <row r="272153" ht="12.75" customHeight="1" x14ac:dyDescent="0.2"/>
    <row r="272157" ht="12.75" customHeight="1" x14ac:dyDescent="0.2"/>
    <row r="272161" ht="12.75" customHeight="1" x14ac:dyDescent="0.2"/>
    <row r="272165" ht="12.75" customHeight="1" x14ac:dyDescent="0.2"/>
    <row r="272169" ht="12.75" customHeight="1" x14ac:dyDescent="0.2"/>
    <row r="272173" ht="12.75" customHeight="1" x14ac:dyDescent="0.2"/>
    <row r="272177" ht="12.75" customHeight="1" x14ac:dyDescent="0.2"/>
    <row r="272181" ht="12.75" customHeight="1" x14ac:dyDescent="0.2"/>
    <row r="272185" ht="12.75" customHeight="1" x14ac:dyDescent="0.2"/>
    <row r="272189" ht="12.75" customHeight="1" x14ac:dyDescent="0.2"/>
    <row r="272193" ht="12.75" customHeight="1" x14ac:dyDescent="0.2"/>
    <row r="272197" ht="12.75" customHeight="1" x14ac:dyDescent="0.2"/>
    <row r="272201" ht="12.75" customHeight="1" x14ac:dyDescent="0.2"/>
    <row r="272205" ht="12.75" customHeight="1" x14ac:dyDescent="0.2"/>
    <row r="272209" ht="12.75" customHeight="1" x14ac:dyDescent="0.2"/>
    <row r="272213" ht="12.75" customHeight="1" x14ac:dyDescent="0.2"/>
    <row r="272217" ht="12.75" customHeight="1" x14ac:dyDescent="0.2"/>
    <row r="272221" ht="12.75" customHeight="1" x14ac:dyDescent="0.2"/>
    <row r="272225" ht="12.75" customHeight="1" x14ac:dyDescent="0.2"/>
    <row r="272229" ht="12.75" customHeight="1" x14ac:dyDescent="0.2"/>
    <row r="272233" ht="12.75" customHeight="1" x14ac:dyDescent="0.2"/>
    <row r="272237" ht="12.75" customHeight="1" x14ac:dyDescent="0.2"/>
    <row r="272241" ht="12.75" customHeight="1" x14ac:dyDescent="0.2"/>
    <row r="272245" ht="12.75" customHeight="1" x14ac:dyDescent="0.2"/>
    <row r="272249" ht="12.75" customHeight="1" x14ac:dyDescent="0.2"/>
    <row r="272253" ht="12.75" customHeight="1" x14ac:dyDescent="0.2"/>
    <row r="272257" ht="12.75" customHeight="1" x14ac:dyDescent="0.2"/>
    <row r="272261" ht="12.75" customHeight="1" x14ac:dyDescent="0.2"/>
    <row r="272265" ht="12.75" customHeight="1" x14ac:dyDescent="0.2"/>
    <row r="272269" ht="12.75" customHeight="1" x14ac:dyDescent="0.2"/>
    <row r="272273" ht="12.75" customHeight="1" x14ac:dyDescent="0.2"/>
    <row r="272277" ht="12.75" customHeight="1" x14ac:dyDescent="0.2"/>
    <row r="272281" ht="12.75" customHeight="1" x14ac:dyDescent="0.2"/>
    <row r="272285" ht="12.75" customHeight="1" x14ac:dyDescent="0.2"/>
    <row r="272289" ht="12.75" customHeight="1" x14ac:dyDescent="0.2"/>
    <row r="272293" ht="12.75" customHeight="1" x14ac:dyDescent="0.2"/>
    <row r="272297" ht="12.75" customHeight="1" x14ac:dyDescent="0.2"/>
    <row r="272301" ht="12.75" customHeight="1" x14ac:dyDescent="0.2"/>
    <row r="272305" ht="12.75" customHeight="1" x14ac:dyDescent="0.2"/>
    <row r="272309" ht="12.75" customHeight="1" x14ac:dyDescent="0.2"/>
    <row r="272313" ht="12.75" customHeight="1" x14ac:dyDescent="0.2"/>
    <row r="272317" ht="12.75" customHeight="1" x14ac:dyDescent="0.2"/>
    <row r="272321" ht="12.75" customHeight="1" x14ac:dyDescent="0.2"/>
    <row r="272325" ht="12.75" customHeight="1" x14ac:dyDescent="0.2"/>
    <row r="272329" ht="12.75" customHeight="1" x14ac:dyDescent="0.2"/>
    <row r="272333" ht="12.75" customHeight="1" x14ac:dyDescent="0.2"/>
    <row r="272337" ht="12.75" customHeight="1" x14ac:dyDescent="0.2"/>
    <row r="272341" ht="12.75" customHeight="1" x14ac:dyDescent="0.2"/>
    <row r="272345" ht="12.75" customHeight="1" x14ac:dyDescent="0.2"/>
    <row r="272349" ht="12.75" customHeight="1" x14ac:dyDescent="0.2"/>
    <row r="272353" ht="12.75" customHeight="1" x14ac:dyDescent="0.2"/>
    <row r="272357" ht="12.75" customHeight="1" x14ac:dyDescent="0.2"/>
    <row r="272361" ht="12.75" customHeight="1" x14ac:dyDescent="0.2"/>
    <row r="272365" ht="12.75" customHeight="1" x14ac:dyDescent="0.2"/>
    <row r="272369" ht="12.75" customHeight="1" x14ac:dyDescent="0.2"/>
    <row r="272373" ht="12.75" customHeight="1" x14ac:dyDescent="0.2"/>
    <row r="272377" ht="12.75" customHeight="1" x14ac:dyDescent="0.2"/>
    <row r="272381" ht="12.75" customHeight="1" x14ac:dyDescent="0.2"/>
    <row r="272385" ht="12.75" customHeight="1" x14ac:dyDescent="0.2"/>
    <row r="272389" ht="12.75" customHeight="1" x14ac:dyDescent="0.2"/>
    <row r="272393" ht="12.75" customHeight="1" x14ac:dyDescent="0.2"/>
    <row r="272397" ht="12.75" customHeight="1" x14ac:dyDescent="0.2"/>
    <row r="272401" ht="12.75" customHeight="1" x14ac:dyDescent="0.2"/>
    <row r="272405" ht="12.75" customHeight="1" x14ac:dyDescent="0.2"/>
    <row r="272409" ht="12.75" customHeight="1" x14ac:dyDescent="0.2"/>
    <row r="272413" ht="12.75" customHeight="1" x14ac:dyDescent="0.2"/>
    <row r="272417" ht="12.75" customHeight="1" x14ac:dyDescent="0.2"/>
    <row r="272421" ht="12.75" customHeight="1" x14ac:dyDescent="0.2"/>
    <row r="272425" ht="12.75" customHeight="1" x14ac:dyDescent="0.2"/>
    <row r="272429" ht="12.75" customHeight="1" x14ac:dyDescent="0.2"/>
    <row r="272433" ht="12.75" customHeight="1" x14ac:dyDescent="0.2"/>
    <row r="272437" ht="12.75" customHeight="1" x14ac:dyDescent="0.2"/>
    <row r="272441" ht="12.75" customHeight="1" x14ac:dyDescent="0.2"/>
    <row r="272445" ht="12.75" customHeight="1" x14ac:dyDescent="0.2"/>
    <row r="272449" ht="12.75" customHeight="1" x14ac:dyDescent="0.2"/>
    <row r="272453" ht="12.75" customHeight="1" x14ac:dyDescent="0.2"/>
    <row r="272457" ht="12.75" customHeight="1" x14ac:dyDescent="0.2"/>
    <row r="272461" ht="12.75" customHeight="1" x14ac:dyDescent="0.2"/>
    <row r="272465" ht="12.75" customHeight="1" x14ac:dyDescent="0.2"/>
    <row r="272469" ht="12.75" customHeight="1" x14ac:dyDescent="0.2"/>
    <row r="272473" ht="12.75" customHeight="1" x14ac:dyDescent="0.2"/>
    <row r="272477" ht="12.75" customHeight="1" x14ac:dyDescent="0.2"/>
    <row r="272481" ht="12.75" customHeight="1" x14ac:dyDescent="0.2"/>
    <row r="272485" ht="12.75" customHeight="1" x14ac:dyDescent="0.2"/>
    <row r="272489" ht="12.75" customHeight="1" x14ac:dyDescent="0.2"/>
    <row r="272493" ht="12.75" customHeight="1" x14ac:dyDescent="0.2"/>
    <row r="272497" ht="12.75" customHeight="1" x14ac:dyDescent="0.2"/>
    <row r="272501" ht="12.75" customHeight="1" x14ac:dyDescent="0.2"/>
    <row r="272505" ht="12.75" customHeight="1" x14ac:dyDescent="0.2"/>
    <row r="272509" ht="12.75" customHeight="1" x14ac:dyDescent="0.2"/>
    <row r="272513" ht="12.75" customHeight="1" x14ac:dyDescent="0.2"/>
    <row r="272517" ht="12.75" customHeight="1" x14ac:dyDescent="0.2"/>
    <row r="272521" ht="12.75" customHeight="1" x14ac:dyDescent="0.2"/>
    <row r="272525" ht="12.75" customHeight="1" x14ac:dyDescent="0.2"/>
    <row r="272529" ht="12.75" customHeight="1" x14ac:dyDescent="0.2"/>
    <row r="272533" ht="12.75" customHeight="1" x14ac:dyDescent="0.2"/>
    <row r="272537" ht="12.75" customHeight="1" x14ac:dyDescent="0.2"/>
    <row r="272541" ht="12.75" customHeight="1" x14ac:dyDescent="0.2"/>
    <row r="272545" ht="12.75" customHeight="1" x14ac:dyDescent="0.2"/>
    <row r="272549" ht="12.75" customHeight="1" x14ac:dyDescent="0.2"/>
    <row r="272553" ht="12.75" customHeight="1" x14ac:dyDescent="0.2"/>
    <row r="272557" ht="12.75" customHeight="1" x14ac:dyDescent="0.2"/>
    <row r="272561" ht="12.75" customHeight="1" x14ac:dyDescent="0.2"/>
    <row r="272565" ht="12.75" customHeight="1" x14ac:dyDescent="0.2"/>
    <row r="272569" ht="12.75" customHeight="1" x14ac:dyDescent="0.2"/>
    <row r="272573" ht="12.75" customHeight="1" x14ac:dyDescent="0.2"/>
    <row r="272577" ht="12.75" customHeight="1" x14ac:dyDescent="0.2"/>
    <row r="272581" ht="12.75" customHeight="1" x14ac:dyDescent="0.2"/>
    <row r="272585" ht="12.75" customHeight="1" x14ac:dyDescent="0.2"/>
    <row r="272589" ht="12.75" customHeight="1" x14ac:dyDescent="0.2"/>
    <row r="272593" ht="12.75" customHeight="1" x14ac:dyDescent="0.2"/>
    <row r="272597" ht="12.75" customHeight="1" x14ac:dyDescent="0.2"/>
    <row r="272601" ht="12.75" customHeight="1" x14ac:dyDescent="0.2"/>
    <row r="272605" ht="12.75" customHeight="1" x14ac:dyDescent="0.2"/>
    <row r="272609" ht="12.75" customHeight="1" x14ac:dyDescent="0.2"/>
    <row r="272613" ht="12.75" customHeight="1" x14ac:dyDescent="0.2"/>
    <row r="272617" ht="12.75" customHeight="1" x14ac:dyDescent="0.2"/>
    <row r="272621" ht="12.75" customHeight="1" x14ac:dyDescent="0.2"/>
    <row r="272625" ht="12.75" customHeight="1" x14ac:dyDescent="0.2"/>
    <row r="272629" ht="12.75" customHeight="1" x14ac:dyDescent="0.2"/>
    <row r="272633" ht="12.75" customHeight="1" x14ac:dyDescent="0.2"/>
    <row r="272637" ht="12.75" customHeight="1" x14ac:dyDescent="0.2"/>
    <row r="272641" ht="12.75" customHeight="1" x14ac:dyDescent="0.2"/>
    <row r="272645" ht="12.75" customHeight="1" x14ac:dyDescent="0.2"/>
    <row r="272649" ht="12.75" customHeight="1" x14ac:dyDescent="0.2"/>
    <row r="272653" ht="12.75" customHeight="1" x14ac:dyDescent="0.2"/>
    <row r="272657" ht="12.75" customHeight="1" x14ac:dyDescent="0.2"/>
    <row r="272661" ht="12.75" customHeight="1" x14ac:dyDescent="0.2"/>
    <row r="272665" ht="12.75" customHeight="1" x14ac:dyDescent="0.2"/>
    <row r="272669" ht="12.75" customHeight="1" x14ac:dyDescent="0.2"/>
    <row r="272673" ht="12.75" customHeight="1" x14ac:dyDescent="0.2"/>
    <row r="272677" ht="12.75" customHeight="1" x14ac:dyDescent="0.2"/>
    <row r="272681" ht="12.75" customHeight="1" x14ac:dyDescent="0.2"/>
    <row r="272685" ht="12.75" customHeight="1" x14ac:dyDescent="0.2"/>
    <row r="272689" ht="12.75" customHeight="1" x14ac:dyDescent="0.2"/>
    <row r="272693" ht="12.75" customHeight="1" x14ac:dyDescent="0.2"/>
    <row r="272697" ht="12.75" customHeight="1" x14ac:dyDescent="0.2"/>
    <row r="272701" ht="12.75" customHeight="1" x14ac:dyDescent="0.2"/>
    <row r="272705" ht="12.75" customHeight="1" x14ac:dyDescent="0.2"/>
    <row r="272709" ht="12.75" customHeight="1" x14ac:dyDescent="0.2"/>
    <row r="272713" ht="12.75" customHeight="1" x14ac:dyDescent="0.2"/>
    <row r="272717" ht="12.75" customHeight="1" x14ac:dyDescent="0.2"/>
    <row r="272721" ht="12.75" customHeight="1" x14ac:dyDescent="0.2"/>
    <row r="272725" ht="12.75" customHeight="1" x14ac:dyDescent="0.2"/>
    <row r="272729" ht="12.75" customHeight="1" x14ac:dyDescent="0.2"/>
    <row r="272733" ht="12.75" customHeight="1" x14ac:dyDescent="0.2"/>
    <row r="272737" ht="12.75" customHeight="1" x14ac:dyDescent="0.2"/>
    <row r="272741" ht="12.75" customHeight="1" x14ac:dyDescent="0.2"/>
    <row r="272745" ht="12.75" customHeight="1" x14ac:dyDescent="0.2"/>
    <row r="272749" ht="12.75" customHeight="1" x14ac:dyDescent="0.2"/>
    <row r="272753" ht="12.75" customHeight="1" x14ac:dyDescent="0.2"/>
    <row r="272757" ht="12.75" customHeight="1" x14ac:dyDescent="0.2"/>
    <row r="272761" ht="12.75" customHeight="1" x14ac:dyDescent="0.2"/>
    <row r="272765" ht="12.75" customHeight="1" x14ac:dyDescent="0.2"/>
    <row r="272769" ht="12.75" customHeight="1" x14ac:dyDescent="0.2"/>
    <row r="272773" ht="12.75" customHeight="1" x14ac:dyDescent="0.2"/>
    <row r="272777" ht="12.75" customHeight="1" x14ac:dyDescent="0.2"/>
    <row r="272781" ht="12.75" customHeight="1" x14ac:dyDescent="0.2"/>
    <row r="272785" ht="12.75" customHeight="1" x14ac:dyDescent="0.2"/>
    <row r="272789" ht="12.75" customHeight="1" x14ac:dyDescent="0.2"/>
    <row r="272793" ht="12.75" customHeight="1" x14ac:dyDescent="0.2"/>
    <row r="272797" ht="12.75" customHeight="1" x14ac:dyDescent="0.2"/>
    <row r="272801" ht="12.75" customHeight="1" x14ac:dyDescent="0.2"/>
    <row r="272805" ht="12.75" customHeight="1" x14ac:dyDescent="0.2"/>
    <row r="272809" ht="12.75" customHeight="1" x14ac:dyDescent="0.2"/>
    <row r="272813" ht="12.75" customHeight="1" x14ac:dyDescent="0.2"/>
    <row r="272817" ht="12.75" customHeight="1" x14ac:dyDescent="0.2"/>
    <row r="272821" ht="12.75" customHeight="1" x14ac:dyDescent="0.2"/>
    <row r="272825" ht="12.75" customHeight="1" x14ac:dyDescent="0.2"/>
    <row r="272829" ht="12.75" customHeight="1" x14ac:dyDescent="0.2"/>
    <row r="272833" ht="12.75" customHeight="1" x14ac:dyDescent="0.2"/>
    <row r="272837" ht="12.75" customHeight="1" x14ac:dyDescent="0.2"/>
    <row r="272841" ht="12.75" customHeight="1" x14ac:dyDescent="0.2"/>
    <row r="272845" ht="12.75" customHeight="1" x14ac:dyDescent="0.2"/>
    <row r="272849" ht="12.75" customHeight="1" x14ac:dyDescent="0.2"/>
    <row r="272853" ht="12.75" customHeight="1" x14ac:dyDescent="0.2"/>
    <row r="272857" ht="12.75" customHeight="1" x14ac:dyDescent="0.2"/>
    <row r="272861" ht="12.75" customHeight="1" x14ac:dyDescent="0.2"/>
    <row r="272865" ht="12.75" customHeight="1" x14ac:dyDescent="0.2"/>
    <row r="272869" ht="12.75" customHeight="1" x14ac:dyDescent="0.2"/>
    <row r="272873" ht="12.75" customHeight="1" x14ac:dyDescent="0.2"/>
    <row r="272877" ht="12.75" customHeight="1" x14ac:dyDescent="0.2"/>
    <row r="272881" ht="12.75" customHeight="1" x14ac:dyDescent="0.2"/>
    <row r="272885" ht="12.75" customHeight="1" x14ac:dyDescent="0.2"/>
    <row r="272889" ht="12.75" customHeight="1" x14ac:dyDescent="0.2"/>
    <row r="272893" ht="12.75" customHeight="1" x14ac:dyDescent="0.2"/>
    <row r="272897" ht="12.75" customHeight="1" x14ac:dyDescent="0.2"/>
    <row r="272901" ht="12.75" customHeight="1" x14ac:dyDescent="0.2"/>
    <row r="272905" ht="12.75" customHeight="1" x14ac:dyDescent="0.2"/>
    <row r="272909" ht="12.75" customHeight="1" x14ac:dyDescent="0.2"/>
    <row r="272913" ht="12.75" customHeight="1" x14ac:dyDescent="0.2"/>
    <row r="272917" ht="12.75" customHeight="1" x14ac:dyDescent="0.2"/>
    <row r="272921" ht="12.75" customHeight="1" x14ac:dyDescent="0.2"/>
    <row r="272925" ht="12.75" customHeight="1" x14ac:dyDescent="0.2"/>
    <row r="272929" ht="12.75" customHeight="1" x14ac:dyDescent="0.2"/>
    <row r="272933" ht="12.75" customHeight="1" x14ac:dyDescent="0.2"/>
    <row r="272937" ht="12.75" customHeight="1" x14ac:dyDescent="0.2"/>
    <row r="272941" ht="12.75" customHeight="1" x14ac:dyDescent="0.2"/>
    <row r="272945" ht="12.75" customHeight="1" x14ac:dyDescent="0.2"/>
    <row r="272949" ht="12.75" customHeight="1" x14ac:dyDescent="0.2"/>
    <row r="272953" ht="12.75" customHeight="1" x14ac:dyDescent="0.2"/>
    <row r="272957" ht="12.75" customHeight="1" x14ac:dyDescent="0.2"/>
    <row r="272961" ht="12.75" customHeight="1" x14ac:dyDescent="0.2"/>
    <row r="272965" ht="12.75" customHeight="1" x14ac:dyDescent="0.2"/>
    <row r="272969" ht="12.75" customHeight="1" x14ac:dyDescent="0.2"/>
    <row r="272973" ht="12.75" customHeight="1" x14ac:dyDescent="0.2"/>
    <row r="272977" ht="12.75" customHeight="1" x14ac:dyDescent="0.2"/>
    <row r="272981" ht="12.75" customHeight="1" x14ac:dyDescent="0.2"/>
    <row r="272985" ht="12.75" customHeight="1" x14ac:dyDescent="0.2"/>
    <row r="272989" ht="12.75" customHeight="1" x14ac:dyDescent="0.2"/>
    <row r="272993" ht="12.75" customHeight="1" x14ac:dyDescent="0.2"/>
    <row r="272997" ht="12.75" customHeight="1" x14ac:dyDescent="0.2"/>
    <row r="273001" ht="12.75" customHeight="1" x14ac:dyDescent="0.2"/>
    <row r="273005" ht="12.75" customHeight="1" x14ac:dyDescent="0.2"/>
    <row r="273009" ht="12.75" customHeight="1" x14ac:dyDescent="0.2"/>
    <row r="273013" ht="12.75" customHeight="1" x14ac:dyDescent="0.2"/>
    <row r="273017" ht="12.75" customHeight="1" x14ac:dyDescent="0.2"/>
    <row r="273021" ht="12.75" customHeight="1" x14ac:dyDescent="0.2"/>
    <row r="273025" ht="12.75" customHeight="1" x14ac:dyDescent="0.2"/>
    <row r="273029" ht="12.75" customHeight="1" x14ac:dyDescent="0.2"/>
    <row r="273033" ht="12.75" customHeight="1" x14ac:dyDescent="0.2"/>
    <row r="273037" ht="12.75" customHeight="1" x14ac:dyDescent="0.2"/>
    <row r="273041" ht="12.75" customHeight="1" x14ac:dyDescent="0.2"/>
    <row r="273045" ht="12.75" customHeight="1" x14ac:dyDescent="0.2"/>
    <row r="273049" ht="12.75" customHeight="1" x14ac:dyDescent="0.2"/>
    <row r="273053" ht="12.75" customHeight="1" x14ac:dyDescent="0.2"/>
    <row r="273057" ht="12.75" customHeight="1" x14ac:dyDescent="0.2"/>
    <row r="273061" ht="12.75" customHeight="1" x14ac:dyDescent="0.2"/>
    <row r="273065" ht="12.75" customHeight="1" x14ac:dyDescent="0.2"/>
    <row r="273069" ht="12.75" customHeight="1" x14ac:dyDescent="0.2"/>
    <row r="273073" ht="12.75" customHeight="1" x14ac:dyDescent="0.2"/>
    <row r="273077" ht="12.75" customHeight="1" x14ac:dyDescent="0.2"/>
    <row r="273081" ht="12.75" customHeight="1" x14ac:dyDescent="0.2"/>
    <row r="273085" ht="12.75" customHeight="1" x14ac:dyDescent="0.2"/>
    <row r="273089" ht="12.75" customHeight="1" x14ac:dyDescent="0.2"/>
    <row r="273093" ht="12.75" customHeight="1" x14ac:dyDescent="0.2"/>
    <row r="273097" ht="12.75" customHeight="1" x14ac:dyDescent="0.2"/>
    <row r="273101" ht="12.75" customHeight="1" x14ac:dyDescent="0.2"/>
    <row r="273105" ht="12.75" customHeight="1" x14ac:dyDescent="0.2"/>
    <row r="273109" ht="12.75" customHeight="1" x14ac:dyDescent="0.2"/>
    <row r="273113" ht="12.75" customHeight="1" x14ac:dyDescent="0.2"/>
    <row r="273117" ht="12.75" customHeight="1" x14ac:dyDescent="0.2"/>
    <row r="273121" ht="12.75" customHeight="1" x14ac:dyDescent="0.2"/>
    <row r="273125" ht="12.75" customHeight="1" x14ac:dyDescent="0.2"/>
    <row r="273129" ht="12.75" customHeight="1" x14ac:dyDescent="0.2"/>
    <row r="273133" ht="12.75" customHeight="1" x14ac:dyDescent="0.2"/>
    <row r="273137" ht="12.75" customHeight="1" x14ac:dyDescent="0.2"/>
    <row r="273141" ht="12.75" customHeight="1" x14ac:dyDescent="0.2"/>
    <row r="273145" ht="12.75" customHeight="1" x14ac:dyDescent="0.2"/>
    <row r="273149" ht="12.75" customHeight="1" x14ac:dyDescent="0.2"/>
    <row r="273153" ht="12.75" customHeight="1" x14ac:dyDescent="0.2"/>
    <row r="273157" ht="12.75" customHeight="1" x14ac:dyDescent="0.2"/>
    <row r="273161" ht="12.75" customHeight="1" x14ac:dyDescent="0.2"/>
    <row r="273165" ht="12.75" customHeight="1" x14ac:dyDescent="0.2"/>
    <row r="273169" ht="12.75" customHeight="1" x14ac:dyDescent="0.2"/>
    <row r="273173" ht="12.75" customHeight="1" x14ac:dyDescent="0.2"/>
    <row r="273177" ht="12.75" customHeight="1" x14ac:dyDescent="0.2"/>
    <row r="273181" ht="12.75" customHeight="1" x14ac:dyDescent="0.2"/>
    <row r="273185" ht="12.75" customHeight="1" x14ac:dyDescent="0.2"/>
    <row r="273189" ht="12.75" customHeight="1" x14ac:dyDescent="0.2"/>
    <row r="273193" ht="12.75" customHeight="1" x14ac:dyDescent="0.2"/>
    <row r="273197" ht="12.75" customHeight="1" x14ac:dyDescent="0.2"/>
    <row r="273201" ht="12.75" customHeight="1" x14ac:dyDescent="0.2"/>
    <row r="273205" ht="12.75" customHeight="1" x14ac:dyDescent="0.2"/>
    <row r="273209" ht="12.75" customHeight="1" x14ac:dyDescent="0.2"/>
    <row r="273213" ht="12.75" customHeight="1" x14ac:dyDescent="0.2"/>
    <row r="273217" ht="12.75" customHeight="1" x14ac:dyDescent="0.2"/>
    <row r="273221" ht="12.75" customHeight="1" x14ac:dyDescent="0.2"/>
    <row r="273225" ht="12.75" customHeight="1" x14ac:dyDescent="0.2"/>
    <row r="273229" ht="12.75" customHeight="1" x14ac:dyDescent="0.2"/>
    <row r="273233" ht="12.75" customHeight="1" x14ac:dyDescent="0.2"/>
    <row r="273237" ht="12.75" customHeight="1" x14ac:dyDescent="0.2"/>
    <row r="273241" ht="12.75" customHeight="1" x14ac:dyDescent="0.2"/>
    <row r="273245" ht="12.75" customHeight="1" x14ac:dyDescent="0.2"/>
    <row r="273249" ht="12.75" customHeight="1" x14ac:dyDescent="0.2"/>
    <row r="273253" ht="12.75" customHeight="1" x14ac:dyDescent="0.2"/>
    <row r="273257" ht="12.75" customHeight="1" x14ac:dyDescent="0.2"/>
    <row r="273261" ht="12.75" customHeight="1" x14ac:dyDescent="0.2"/>
    <row r="273265" ht="12.75" customHeight="1" x14ac:dyDescent="0.2"/>
    <row r="273269" ht="12.75" customHeight="1" x14ac:dyDescent="0.2"/>
    <row r="273273" ht="12.75" customHeight="1" x14ac:dyDescent="0.2"/>
    <row r="273277" ht="12.75" customHeight="1" x14ac:dyDescent="0.2"/>
    <row r="273281" ht="12.75" customHeight="1" x14ac:dyDescent="0.2"/>
    <row r="273285" ht="12.75" customHeight="1" x14ac:dyDescent="0.2"/>
    <row r="273289" ht="12.75" customHeight="1" x14ac:dyDescent="0.2"/>
    <row r="273293" ht="12.75" customHeight="1" x14ac:dyDescent="0.2"/>
    <row r="273297" ht="12.75" customHeight="1" x14ac:dyDescent="0.2"/>
    <row r="273301" ht="12.75" customHeight="1" x14ac:dyDescent="0.2"/>
    <row r="273305" ht="12.75" customHeight="1" x14ac:dyDescent="0.2"/>
    <row r="273309" ht="12.75" customHeight="1" x14ac:dyDescent="0.2"/>
    <row r="273313" ht="12.75" customHeight="1" x14ac:dyDescent="0.2"/>
    <row r="273317" ht="12.75" customHeight="1" x14ac:dyDescent="0.2"/>
    <row r="273321" ht="12.75" customHeight="1" x14ac:dyDescent="0.2"/>
    <row r="273325" ht="12.75" customHeight="1" x14ac:dyDescent="0.2"/>
    <row r="273329" ht="12.75" customHeight="1" x14ac:dyDescent="0.2"/>
    <row r="273333" ht="12.75" customHeight="1" x14ac:dyDescent="0.2"/>
    <row r="273337" ht="12.75" customHeight="1" x14ac:dyDescent="0.2"/>
    <row r="273341" ht="12.75" customHeight="1" x14ac:dyDescent="0.2"/>
    <row r="273345" ht="12.75" customHeight="1" x14ac:dyDescent="0.2"/>
    <row r="273349" ht="12.75" customHeight="1" x14ac:dyDescent="0.2"/>
    <row r="273353" ht="12.75" customHeight="1" x14ac:dyDescent="0.2"/>
    <row r="273357" ht="12.75" customHeight="1" x14ac:dyDescent="0.2"/>
    <row r="273361" ht="12.75" customHeight="1" x14ac:dyDescent="0.2"/>
    <row r="273365" ht="12.75" customHeight="1" x14ac:dyDescent="0.2"/>
    <row r="273369" ht="12.75" customHeight="1" x14ac:dyDescent="0.2"/>
    <row r="273373" ht="12.75" customHeight="1" x14ac:dyDescent="0.2"/>
    <row r="273377" ht="12.75" customHeight="1" x14ac:dyDescent="0.2"/>
    <row r="273381" ht="12.75" customHeight="1" x14ac:dyDescent="0.2"/>
    <row r="273385" ht="12.75" customHeight="1" x14ac:dyDescent="0.2"/>
    <row r="273389" ht="12.75" customHeight="1" x14ac:dyDescent="0.2"/>
    <row r="273393" ht="12.75" customHeight="1" x14ac:dyDescent="0.2"/>
    <row r="273397" ht="12.75" customHeight="1" x14ac:dyDescent="0.2"/>
    <row r="273401" ht="12.75" customHeight="1" x14ac:dyDescent="0.2"/>
    <row r="273405" ht="12.75" customHeight="1" x14ac:dyDescent="0.2"/>
    <row r="273409" ht="12.75" customHeight="1" x14ac:dyDescent="0.2"/>
    <row r="273413" ht="12.75" customHeight="1" x14ac:dyDescent="0.2"/>
    <row r="273417" ht="12.75" customHeight="1" x14ac:dyDescent="0.2"/>
    <row r="273421" ht="12.75" customHeight="1" x14ac:dyDescent="0.2"/>
    <row r="273425" ht="12.75" customHeight="1" x14ac:dyDescent="0.2"/>
    <row r="273429" ht="12.75" customHeight="1" x14ac:dyDescent="0.2"/>
    <row r="273433" ht="12.75" customHeight="1" x14ac:dyDescent="0.2"/>
    <row r="273437" ht="12.75" customHeight="1" x14ac:dyDescent="0.2"/>
    <row r="273441" ht="12.75" customHeight="1" x14ac:dyDescent="0.2"/>
    <row r="273445" ht="12.75" customHeight="1" x14ac:dyDescent="0.2"/>
    <row r="273449" ht="12.75" customHeight="1" x14ac:dyDescent="0.2"/>
    <row r="273453" ht="12.75" customHeight="1" x14ac:dyDescent="0.2"/>
    <row r="273457" ht="12.75" customHeight="1" x14ac:dyDescent="0.2"/>
    <row r="273461" ht="12.75" customHeight="1" x14ac:dyDescent="0.2"/>
    <row r="273465" ht="12.75" customHeight="1" x14ac:dyDescent="0.2"/>
    <row r="273469" ht="12.75" customHeight="1" x14ac:dyDescent="0.2"/>
    <row r="273473" ht="12.75" customHeight="1" x14ac:dyDescent="0.2"/>
    <row r="273477" ht="12.75" customHeight="1" x14ac:dyDescent="0.2"/>
    <row r="273481" ht="12.75" customHeight="1" x14ac:dyDescent="0.2"/>
    <row r="273485" ht="12.75" customHeight="1" x14ac:dyDescent="0.2"/>
    <row r="273489" ht="12.75" customHeight="1" x14ac:dyDescent="0.2"/>
    <row r="273493" ht="12.75" customHeight="1" x14ac:dyDescent="0.2"/>
    <row r="273497" ht="12.75" customHeight="1" x14ac:dyDescent="0.2"/>
    <row r="273501" ht="12.75" customHeight="1" x14ac:dyDescent="0.2"/>
    <row r="273505" ht="12.75" customHeight="1" x14ac:dyDescent="0.2"/>
    <row r="273509" ht="12.75" customHeight="1" x14ac:dyDescent="0.2"/>
    <row r="273513" ht="12.75" customHeight="1" x14ac:dyDescent="0.2"/>
    <row r="273517" ht="12.75" customHeight="1" x14ac:dyDescent="0.2"/>
    <row r="273521" ht="12.75" customHeight="1" x14ac:dyDescent="0.2"/>
    <row r="273525" ht="12.75" customHeight="1" x14ac:dyDescent="0.2"/>
    <row r="273529" ht="12.75" customHeight="1" x14ac:dyDescent="0.2"/>
    <row r="273533" ht="12.75" customHeight="1" x14ac:dyDescent="0.2"/>
    <row r="273537" ht="12.75" customHeight="1" x14ac:dyDescent="0.2"/>
    <row r="273541" ht="12.75" customHeight="1" x14ac:dyDescent="0.2"/>
    <row r="273545" ht="12.75" customHeight="1" x14ac:dyDescent="0.2"/>
    <row r="273549" ht="12.75" customHeight="1" x14ac:dyDescent="0.2"/>
    <row r="273553" ht="12.75" customHeight="1" x14ac:dyDescent="0.2"/>
    <row r="273557" ht="12.75" customHeight="1" x14ac:dyDescent="0.2"/>
    <row r="273561" ht="12.75" customHeight="1" x14ac:dyDescent="0.2"/>
    <row r="273565" ht="12.75" customHeight="1" x14ac:dyDescent="0.2"/>
    <row r="273569" ht="12.75" customHeight="1" x14ac:dyDescent="0.2"/>
    <row r="273573" ht="12.75" customHeight="1" x14ac:dyDescent="0.2"/>
    <row r="273577" ht="12.75" customHeight="1" x14ac:dyDescent="0.2"/>
    <row r="273581" ht="12.75" customHeight="1" x14ac:dyDescent="0.2"/>
    <row r="273585" ht="12.75" customHeight="1" x14ac:dyDescent="0.2"/>
    <row r="273589" ht="12.75" customHeight="1" x14ac:dyDescent="0.2"/>
    <row r="273593" ht="12.75" customHeight="1" x14ac:dyDescent="0.2"/>
    <row r="273597" ht="12.75" customHeight="1" x14ac:dyDescent="0.2"/>
    <row r="273601" ht="12.75" customHeight="1" x14ac:dyDescent="0.2"/>
    <row r="273605" ht="12.75" customHeight="1" x14ac:dyDescent="0.2"/>
    <row r="273609" ht="12.75" customHeight="1" x14ac:dyDescent="0.2"/>
    <row r="273613" ht="12.75" customHeight="1" x14ac:dyDescent="0.2"/>
    <row r="273617" ht="12.75" customHeight="1" x14ac:dyDescent="0.2"/>
    <row r="273621" ht="12.75" customHeight="1" x14ac:dyDescent="0.2"/>
    <row r="273625" ht="12.75" customHeight="1" x14ac:dyDescent="0.2"/>
    <row r="273629" ht="12.75" customHeight="1" x14ac:dyDescent="0.2"/>
    <row r="273633" ht="12.75" customHeight="1" x14ac:dyDescent="0.2"/>
    <row r="273637" ht="12.75" customHeight="1" x14ac:dyDescent="0.2"/>
    <row r="273641" ht="12.75" customHeight="1" x14ac:dyDescent="0.2"/>
    <row r="273645" ht="12.75" customHeight="1" x14ac:dyDescent="0.2"/>
    <row r="273649" ht="12.75" customHeight="1" x14ac:dyDescent="0.2"/>
    <row r="273653" ht="12.75" customHeight="1" x14ac:dyDescent="0.2"/>
    <row r="273657" ht="12.75" customHeight="1" x14ac:dyDescent="0.2"/>
    <row r="273661" ht="12.75" customHeight="1" x14ac:dyDescent="0.2"/>
    <row r="273665" ht="12.75" customHeight="1" x14ac:dyDescent="0.2"/>
    <row r="273669" ht="12.75" customHeight="1" x14ac:dyDescent="0.2"/>
    <row r="273673" ht="12.75" customHeight="1" x14ac:dyDescent="0.2"/>
    <row r="273677" ht="12.75" customHeight="1" x14ac:dyDescent="0.2"/>
    <row r="273681" ht="12.75" customHeight="1" x14ac:dyDescent="0.2"/>
    <row r="273685" ht="12.75" customHeight="1" x14ac:dyDescent="0.2"/>
    <row r="273689" ht="12.75" customHeight="1" x14ac:dyDescent="0.2"/>
    <row r="273693" ht="12.75" customHeight="1" x14ac:dyDescent="0.2"/>
    <row r="273697" ht="12.75" customHeight="1" x14ac:dyDescent="0.2"/>
    <row r="273701" ht="12.75" customHeight="1" x14ac:dyDescent="0.2"/>
    <row r="273705" ht="12.75" customHeight="1" x14ac:dyDescent="0.2"/>
    <row r="273709" ht="12.75" customHeight="1" x14ac:dyDescent="0.2"/>
    <row r="273713" ht="12.75" customHeight="1" x14ac:dyDescent="0.2"/>
    <row r="273717" ht="12.75" customHeight="1" x14ac:dyDescent="0.2"/>
    <row r="273721" ht="12.75" customHeight="1" x14ac:dyDescent="0.2"/>
    <row r="273725" ht="12.75" customHeight="1" x14ac:dyDescent="0.2"/>
    <row r="273729" ht="12.75" customHeight="1" x14ac:dyDescent="0.2"/>
    <row r="273733" ht="12.75" customHeight="1" x14ac:dyDescent="0.2"/>
    <row r="273737" ht="12.75" customHeight="1" x14ac:dyDescent="0.2"/>
    <row r="273741" ht="12.75" customHeight="1" x14ac:dyDescent="0.2"/>
    <row r="273745" ht="12.75" customHeight="1" x14ac:dyDescent="0.2"/>
    <row r="273749" ht="12.75" customHeight="1" x14ac:dyDescent="0.2"/>
    <row r="273753" ht="12.75" customHeight="1" x14ac:dyDescent="0.2"/>
    <row r="273757" ht="12.75" customHeight="1" x14ac:dyDescent="0.2"/>
    <row r="273761" ht="12.75" customHeight="1" x14ac:dyDescent="0.2"/>
    <row r="273765" ht="12.75" customHeight="1" x14ac:dyDescent="0.2"/>
    <row r="273769" ht="12.75" customHeight="1" x14ac:dyDescent="0.2"/>
    <row r="273773" ht="12.75" customHeight="1" x14ac:dyDescent="0.2"/>
    <row r="273777" ht="12.75" customHeight="1" x14ac:dyDescent="0.2"/>
    <row r="273781" ht="12.75" customHeight="1" x14ac:dyDescent="0.2"/>
    <row r="273785" ht="12.75" customHeight="1" x14ac:dyDescent="0.2"/>
    <row r="273789" ht="12.75" customHeight="1" x14ac:dyDescent="0.2"/>
    <row r="273793" ht="12.75" customHeight="1" x14ac:dyDescent="0.2"/>
    <row r="273797" ht="12.75" customHeight="1" x14ac:dyDescent="0.2"/>
    <row r="273801" ht="12.75" customHeight="1" x14ac:dyDescent="0.2"/>
    <row r="273805" ht="12.75" customHeight="1" x14ac:dyDescent="0.2"/>
    <row r="273809" ht="12.75" customHeight="1" x14ac:dyDescent="0.2"/>
    <row r="273813" ht="12.75" customHeight="1" x14ac:dyDescent="0.2"/>
    <row r="273817" ht="12.75" customHeight="1" x14ac:dyDescent="0.2"/>
    <row r="273821" ht="12.75" customHeight="1" x14ac:dyDescent="0.2"/>
    <row r="273825" ht="12.75" customHeight="1" x14ac:dyDescent="0.2"/>
    <row r="273829" ht="12.75" customHeight="1" x14ac:dyDescent="0.2"/>
    <row r="273833" ht="12.75" customHeight="1" x14ac:dyDescent="0.2"/>
    <row r="273837" ht="12.75" customHeight="1" x14ac:dyDescent="0.2"/>
    <row r="273841" ht="12.75" customHeight="1" x14ac:dyDescent="0.2"/>
    <row r="273845" ht="12.75" customHeight="1" x14ac:dyDescent="0.2"/>
    <row r="273849" ht="12.75" customHeight="1" x14ac:dyDescent="0.2"/>
    <row r="273853" ht="12.75" customHeight="1" x14ac:dyDescent="0.2"/>
    <row r="273857" ht="12.75" customHeight="1" x14ac:dyDescent="0.2"/>
    <row r="273861" ht="12.75" customHeight="1" x14ac:dyDescent="0.2"/>
    <row r="273865" ht="12.75" customHeight="1" x14ac:dyDescent="0.2"/>
    <row r="273869" ht="12.75" customHeight="1" x14ac:dyDescent="0.2"/>
    <row r="273873" ht="12.75" customHeight="1" x14ac:dyDescent="0.2"/>
    <row r="273877" ht="12.75" customHeight="1" x14ac:dyDescent="0.2"/>
    <row r="273881" ht="12.75" customHeight="1" x14ac:dyDescent="0.2"/>
    <row r="273885" ht="12.75" customHeight="1" x14ac:dyDescent="0.2"/>
    <row r="273889" ht="12.75" customHeight="1" x14ac:dyDescent="0.2"/>
    <row r="273893" ht="12.75" customHeight="1" x14ac:dyDescent="0.2"/>
    <row r="273897" ht="12.75" customHeight="1" x14ac:dyDescent="0.2"/>
    <row r="273901" ht="12.75" customHeight="1" x14ac:dyDescent="0.2"/>
    <row r="273905" ht="12.75" customHeight="1" x14ac:dyDescent="0.2"/>
    <row r="273909" ht="12.75" customHeight="1" x14ac:dyDescent="0.2"/>
    <row r="273913" ht="12.75" customHeight="1" x14ac:dyDescent="0.2"/>
    <row r="273917" ht="12.75" customHeight="1" x14ac:dyDescent="0.2"/>
    <row r="273921" ht="12.75" customHeight="1" x14ac:dyDescent="0.2"/>
    <row r="273925" ht="12.75" customHeight="1" x14ac:dyDescent="0.2"/>
    <row r="273929" ht="12.75" customHeight="1" x14ac:dyDescent="0.2"/>
    <row r="273933" ht="12.75" customHeight="1" x14ac:dyDescent="0.2"/>
    <row r="273937" ht="12.75" customHeight="1" x14ac:dyDescent="0.2"/>
    <row r="273941" ht="12.75" customHeight="1" x14ac:dyDescent="0.2"/>
    <row r="273945" ht="12.75" customHeight="1" x14ac:dyDescent="0.2"/>
    <row r="273949" ht="12.75" customHeight="1" x14ac:dyDescent="0.2"/>
    <row r="273953" ht="12.75" customHeight="1" x14ac:dyDescent="0.2"/>
    <row r="273957" ht="12.75" customHeight="1" x14ac:dyDescent="0.2"/>
    <row r="273961" ht="12.75" customHeight="1" x14ac:dyDescent="0.2"/>
    <row r="273965" ht="12.75" customHeight="1" x14ac:dyDescent="0.2"/>
    <row r="273969" ht="12.75" customHeight="1" x14ac:dyDescent="0.2"/>
    <row r="273973" ht="12.75" customHeight="1" x14ac:dyDescent="0.2"/>
    <row r="273977" ht="12.75" customHeight="1" x14ac:dyDescent="0.2"/>
    <row r="273981" ht="12.75" customHeight="1" x14ac:dyDescent="0.2"/>
    <row r="273985" ht="12.75" customHeight="1" x14ac:dyDescent="0.2"/>
    <row r="273989" ht="12.75" customHeight="1" x14ac:dyDescent="0.2"/>
    <row r="273993" ht="12.75" customHeight="1" x14ac:dyDescent="0.2"/>
    <row r="273997" ht="12.75" customHeight="1" x14ac:dyDescent="0.2"/>
    <row r="274001" ht="12.75" customHeight="1" x14ac:dyDescent="0.2"/>
    <row r="274005" ht="12.75" customHeight="1" x14ac:dyDescent="0.2"/>
    <row r="274009" ht="12.75" customHeight="1" x14ac:dyDescent="0.2"/>
    <row r="274013" ht="12.75" customHeight="1" x14ac:dyDescent="0.2"/>
    <row r="274017" ht="12.75" customHeight="1" x14ac:dyDescent="0.2"/>
    <row r="274021" ht="12.75" customHeight="1" x14ac:dyDescent="0.2"/>
    <row r="274025" ht="12.75" customHeight="1" x14ac:dyDescent="0.2"/>
    <row r="274029" ht="12.75" customHeight="1" x14ac:dyDescent="0.2"/>
    <row r="274033" ht="12.75" customHeight="1" x14ac:dyDescent="0.2"/>
    <row r="274037" ht="12.75" customHeight="1" x14ac:dyDescent="0.2"/>
    <row r="274041" ht="12.75" customHeight="1" x14ac:dyDescent="0.2"/>
    <row r="274045" ht="12.75" customHeight="1" x14ac:dyDescent="0.2"/>
    <row r="274049" ht="12.75" customHeight="1" x14ac:dyDescent="0.2"/>
    <row r="274053" ht="12.75" customHeight="1" x14ac:dyDescent="0.2"/>
    <row r="274057" ht="12.75" customHeight="1" x14ac:dyDescent="0.2"/>
    <row r="274061" ht="12.75" customHeight="1" x14ac:dyDescent="0.2"/>
    <row r="274065" ht="12.75" customHeight="1" x14ac:dyDescent="0.2"/>
    <row r="274069" ht="12.75" customHeight="1" x14ac:dyDescent="0.2"/>
    <row r="274073" ht="12.75" customHeight="1" x14ac:dyDescent="0.2"/>
    <row r="274077" ht="12.75" customHeight="1" x14ac:dyDescent="0.2"/>
    <row r="274081" ht="12.75" customHeight="1" x14ac:dyDescent="0.2"/>
    <row r="274085" ht="12.75" customHeight="1" x14ac:dyDescent="0.2"/>
    <row r="274089" ht="12.75" customHeight="1" x14ac:dyDescent="0.2"/>
    <row r="274093" ht="12.75" customHeight="1" x14ac:dyDescent="0.2"/>
    <row r="274097" ht="12.75" customHeight="1" x14ac:dyDescent="0.2"/>
    <row r="274101" ht="12.75" customHeight="1" x14ac:dyDescent="0.2"/>
    <row r="274105" ht="12.75" customHeight="1" x14ac:dyDescent="0.2"/>
    <row r="274109" ht="12.75" customHeight="1" x14ac:dyDescent="0.2"/>
    <row r="274113" ht="12.75" customHeight="1" x14ac:dyDescent="0.2"/>
    <row r="274117" ht="12.75" customHeight="1" x14ac:dyDescent="0.2"/>
    <row r="274121" ht="12.75" customHeight="1" x14ac:dyDescent="0.2"/>
    <row r="274125" ht="12.75" customHeight="1" x14ac:dyDescent="0.2"/>
    <row r="274129" ht="12.75" customHeight="1" x14ac:dyDescent="0.2"/>
    <row r="274133" ht="12.75" customHeight="1" x14ac:dyDescent="0.2"/>
    <row r="274137" ht="12.75" customHeight="1" x14ac:dyDescent="0.2"/>
    <row r="274141" ht="12.75" customHeight="1" x14ac:dyDescent="0.2"/>
    <row r="274145" ht="12.75" customHeight="1" x14ac:dyDescent="0.2"/>
    <row r="274149" ht="12.75" customHeight="1" x14ac:dyDescent="0.2"/>
    <row r="274153" ht="12.75" customHeight="1" x14ac:dyDescent="0.2"/>
    <row r="274157" ht="12.75" customHeight="1" x14ac:dyDescent="0.2"/>
    <row r="274161" ht="12.75" customHeight="1" x14ac:dyDescent="0.2"/>
    <row r="274165" ht="12.75" customHeight="1" x14ac:dyDescent="0.2"/>
    <row r="274169" ht="12.75" customHeight="1" x14ac:dyDescent="0.2"/>
    <row r="274173" ht="12.75" customHeight="1" x14ac:dyDescent="0.2"/>
    <row r="274177" ht="12.75" customHeight="1" x14ac:dyDescent="0.2"/>
    <row r="274181" ht="12.75" customHeight="1" x14ac:dyDescent="0.2"/>
    <row r="274185" ht="12.75" customHeight="1" x14ac:dyDescent="0.2"/>
    <row r="274189" ht="12.75" customHeight="1" x14ac:dyDescent="0.2"/>
    <row r="274193" ht="12.75" customHeight="1" x14ac:dyDescent="0.2"/>
    <row r="274197" ht="12.75" customHeight="1" x14ac:dyDescent="0.2"/>
    <row r="274201" ht="12.75" customHeight="1" x14ac:dyDescent="0.2"/>
    <row r="274205" ht="12.75" customHeight="1" x14ac:dyDescent="0.2"/>
    <row r="274209" ht="12.75" customHeight="1" x14ac:dyDescent="0.2"/>
    <row r="274213" ht="12.75" customHeight="1" x14ac:dyDescent="0.2"/>
    <row r="274217" ht="12.75" customHeight="1" x14ac:dyDescent="0.2"/>
    <row r="274221" ht="12.75" customHeight="1" x14ac:dyDescent="0.2"/>
    <row r="274225" ht="12.75" customHeight="1" x14ac:dyDescent="0.2"/>
    <row r="274229" ht="12.75" customHeight="1" x14ac:dyDescent="0.2"/>
    <row r="274233" ht="12.75" customHeight="1" x14ac:dyDescent="0.2"/>
    <row r="274237" ht="12.75" customHeight="1" x14ac:dyDescent="0.2"/>
    <row r="274241" ht="12.75" customHeight="1" x14ac:dyDescent="0.2"/>
    <row r="274245" ht="12.75" customHeight="1" x14ac:dyDescent="0.2"/>
    <row r="274249" ht="12.75" customHeight="1" x14ac:dyDescent="0.2"/>
    <row r="274253" ht="12.75" customHeight="1" x14ac:dyDescent="0.2"/>
    <row r="274257" ht="12.75" customHeight="1" x14ac:dyDescent="0.2"/>
    <row r="274261" ht="12.75" customHeight="1" x14ac:dyDescent="0.2"/>
    <row r="274265" ht="12.75" customHeight="1" x14ac:dyDescent="0.2"/>
    <row r="274269" ht="12.75" customHeight="1" x14ac:dyDescent="0.2"/>
    <row r="274273" ht="12.75" customHeight="1" x14ac:dyDescent="0.2"/>
    <row r="274277" ht="12.75" customHeight="1" x14ac:dyDescent="0.2"/>
    <row r="274281" ht="12.75" customHeight="1" x14ac:dyDescent="0.2"/>
    <row r="274285" ht="12.75" customHeight="1" x14ac:dyDescent="0.2"/>
    <row r="274289" ht="12.75" customHeight="1" x14ac:dyDescent="0.2"/>
    <row r="274293" ht="12.75" customHeight="1" x14ac:dyDescent="0.2"/>
    <row r="274297" ht="12.75" customHeight="1" x14ac:dyDescent="0.2"/>
    <row r="274301" ht="12.75" customHeight="1" x14ac:dyDescent="0.2"/>
    <row r="274305" ht="12.75" customHeight="1" x14ac:dyDescent="0.2"/>
    <row r="274309" ht="12.75" customHeight="1" x14ac:dyDescent="0.2"/>
    <row r="274313" ht="12.75" customHeight="1" x14ac:dyDescent="0.2"/>
    <row r="274317" ht="12.75" customHeight="1" x14ac:dyDescent="0.2"/>
    <row r="274321" ht="12.75" customHeight="1" x14ac:dyDescent="0.2"/>
    <row r="274325" ht="12.75" customHeight="1" x14ac:dyDescent="0.2"/>
    <row r="274329" ht="12.75" customHeight="1" x14ac:dyDescent="0.2"/>
    <row r="274333" ht="12.75" customHeight="1" x14ac:dyDescent="0.2"/>
    <row r="274337" ht="12.75" customHeight="1" x14ac:dyDescent="0.2"/>
    <row r="274341" ht="12.75" customHeight="1" x14ac:dyDescent="0.2"/>
    <row r="274345" ht="12.75" customHeight="1" x14ac:dyDescent="0.2"/>
    <row r="274349" ht="12.75" customHeight="1" x14ac:dyDescent="0.2"/>
    <row r="274353" ht="12.75" customHeight="1" x14ac:dyDescent="0.2"/>
    <row r="274357" ht="12.75" customHeight="1" x14ac:dyDescent="0.2"/>
    <row r="274361" ht="12.75" customHeight="1" x14ac:dyDescent="0.2"/>
    <row r="274365" ht="12.75" customHeight="1" x14ac:dyDescent="0.2"/>
    <row r="274369" ht="12.75" customHeight="1" x14ac:dyDescent="0.2"/>
    <row r="274373" ht="12.75" customHeight="1" x14ac:dyDescent="0.2"/>
    <row r="274377" ht="12.75" customHeight="1" x14ac:dyDescent="0.2"/>
    <row r="274381" ht="12.75" customHeight="1" x14ac:dyDescent="0.2"/>
    <row r="274385" ht="12.75" customHeight="1" x14ac:dyDescent="0.2"/>
    <row r="274389" ht="12.75" customHeight="1" x14ac:dyDescent="0.2"/>
    <row r="274393" ht="12.75" customHeight="1" x14ac:dyDescent="0.2"/>
    <row r="274397" ht="12.75" customHeight="1" x14ac:dyDescent="0.2"/>
    <row r="274401" ht="12.75" customHeight="1" x14ac:dyDescent="0.2"/>
    <row r="274405" ht="12.75" customHeight="1" x14ac:dyDescent="0.2"/>
    <row r="274409" ht="12.75" customHeight="1" x14ac:dyDescent="0.2"/>
    <row r="274413" ht="12.75" customHeight="1" x14ac:dyDescent="0.2"/>
    <row r="274417" ht="12.75" customHeight="1" x14ac:dyDescent="0.2"/>
    <row r="274421" ht="12.75" customHeight="1" x14ac:dyDescent="0.2"/>
    <row r="274425" ht="12.75" customHeight="1" x14ac:dyDescent="0.2"/>
    <row r="274429" ht="12.75" customHeight="1" x14ac:dyDescent="0.2"/>
    <row r="274433" ht="12.75" customHeight="1" x14ac:dyDescent="0.2"/>
    <row r="274437" ht="12.75" customHeight="1" x14ac:dyDescent="0.2"/>
    <row r="274441" ht="12.75" customHeight="1" x14ac:dyDescent="0.2"/>
    <row r="274445" ht="12.75" customHeight="1" x14ac:dyDescent="0.2"/>
    <row r="274449" ht="12.75" customHeight="1" x14ac:dyDescent="0.2"/>
    <row r="274453" ht="12.75" customHeight="1" x14ac:dyDescent="0.2"/>
    <row r="274457" ht="12.75" customHeight="1" x14ac:dyDescent="0.2"/>
    <row r="274461" ht="12.75" customHeight="1" x14ac:dyDescent="0.2"/>
    <row r="274465" ht="12.75" customHeight="1" x14ac:dyDescent="0.2"/>
    <row r="274469" ht="12.75" customHeight="1" x14ac:dyDescent="0.2"/>
    <row r="274473" ht="12.75" customHeight="1" x14ac:dyDescent="0.2"/>
    <row r="274477" ht="12.75" customHeight="1" x14ac:dyDescent="0.2"/>
    <row r="274481" ht="12.75" customHeight="1" x14ac:dyDescent="0.2"/>
    <row r="274485" ht="12.75" customHeight="1" x14ac:dyDescent="0.2"/>
    <row r="274489" ht="12.75" customHeight="1" x14ac:dyDescent="0.2"/>
    <row r="274493" ht="12.75" customHeight="1" x14ac:dyDescent="0.2"/>
    <row r="274497" ht="12.75" customHeight="1" x14ac:dyDescent="0.2"/>
    <row r="274501" ht="12.75" customHeight="1" x14ac:dyDescent="0.2"/>
    <row r="274505" ht="12.75" customHeight="1" x14ac:dyDescent="0.2"/>
    <row r="274509" ht="12.75" customHeight="1" x14ac:dyDescent="0.2"/>
    <row r="274513" ht="12.75" customHeight="1" x14ac:dyDescent="0.2"/>
    <row r="274517" ht="12.75" customHeight="1" x14ac:dyDescent="0.2"/>
    <row r="274521" ht="12.75" customHeight="1" x14ac:dyDescent="0.2"/>
    <row r="274525" ht="12.75" customHeight="1" x14ac:dyDescent="0.2"/>
    <row r="274529" ht="12.75" customHeight="1" x14ac:dyDescent="0.2"/>
    <row r="274533" ht="12.75" customHeight="1" x14ac:dyDescent="0.2"/>
    <row r="274537" ht="12.75" customHeight="1" x14ac:dyDescent="0.2"/>
    <row r="274541" ht="12.75" customHeight="1" x14ac:dyDescent="0.2"/>
    <row r="274545" ht="12.75" customHeight="1" x14ac:dyDescent="0.2"/>
    <row r="274549" ht="12.75" customHeight="1" x14ac:dyDescent="0.2"/>
    <row r="274553" ht="12.75" customHeight="1" x14ac:dyDescent="0.2"/>
    <row r="274557" ht="12.75" customHeight="1" x14ac:dyDescent="0.2"/>
    <row r="274561" ht="12.75" customHeight="1" x14ac:dyDescent="0.2"/>
    <row r="274565" ht="12.75" customHeight="1" x14ac:dyDescent="0.2"/>
    <row r="274569" ht="12.75" customHeight="1" x14ac:dyDescent="0.2"/>
    <row r="274573" ht="12.75" customHeight="1" x14ac:dyDescent="0.2"/>
    <row r="274577" ht="12.75" customHeight="1" x14ac:dyDescent="0.2"/>
    <row r="274581" ht="12.75" customHeight="1" x14ac:dyDescent="0.2"/>
    <row r="274585" ht="12.75" customHeight="1" x14ac:dyDescent="0.2"/>
    <row r="274589" ht="12.75" customHeight="1" x14ac:dyDescent="0.2"/>
    <row r="274593" ht="12.75" customHeight="1" x14ac:dyDescent="0.2"/>
    <row r="274597" ht="12.75" customHeight="1" x14ac:dyDescent="0.2"/>
    <row r="274601" ht="12.75" customHeight="1" x14ac:dyDescent="0.2"/>
    <row r="274605" ht="12.75" customHeight="1" x14ac:dyDescent="0.2"/>
    <row r="274609" ht="12.75" customHeight="1" x14ac:dyDescent="0.2"/>
    <row r="274613" ht="12.75" customHeight="1" x14ac:dyDescent="0.2"/>
    <row r="274617" ht="12.75" customHeight="1" x14ac:dyDescent="0.2"/>
    <row r="274621" ht="12.75" customHeight="1" x14ac:dyDescent="0.2"/>
    <row r="274625" ht="12.75" customHeight="1" x14ac:dyDescent="0.2"/>
    <row r="274629" ht="12.75" customHeight="1" x14ac:dyDescent="0.2"/>
    <row r="274633" ht="12.75" customHeight="1" x14ac:dyDescent="0.2"/>
    <row r="274637" ht="12.75" customHeight="1" x14ac:dyDescent="0.2"/>
    <row r="274641" ht="12.75" customHeight="1" x14ac:dyDescent="0.2"/>
    <row r="274645" ht="12.75" customHeight="1" x14ac:dyDescent="0.2"/>
    <row r="274649" ht="12.75" customHeight="1" x14ac:dyDescent="0.2"/>
    <row r="274653" ht="12.75" customHeight="1" x14ac:dyDescent="0.2"/>
    <row r="274657" ht="12.75" customHeight="1" x14ac:dyDescent="0.2"/>
    <row r="274661" ht="12.75" customHeight="1" x14ac:dyDescent="0.2"/>
    <row r="274665" ht="12.75" customHeight="1" x14ac:dyDescent="0.2"/>
    <row r="274669" ht="12.75" customHeight="1" x14ac:dyDescent="0.2"/>
    <row r="274673" ht="12.75" customHeight="1" x14ac:dyDescent="0.2"/>
    <row r="274677" ht="12.75" customHeight="1" x14ac:dyDescent="0.2"/>
    <row r="274681" ht="12.75" customHeight="1" x14ac:dyDescent="0.2"/>
    <row r="274685" ht="12.75" customHeight="1" x14ac:dyDescent="0.2"/>
    <row r="274689" ht="12.75" customHeight="1" x14ac:dyDescent="0.2"/>
    <row r="274693" ht="12.75" customHeight="1" x14ac:dyDescent="0.2"/>
    <row r="274697" ht="12.75" customHeight="1" x14ac:dyDescent="0.2"/>
    <row r="274701" ht="12.75" customHeight="1" x14ac:dyDescent="0.2"/>
    <row r="274705" ht="12.75" customHeight="1" x14ac:dyDescent="0.2"/>
    <row r="274709" ht="12.75" customHeight="1" x14ac:dyDescent="0.2"/>
    <row r="274713" ht="12.75" customHeight="1" x14ac:dyDescent="0.2"/>
    <row r="274717" ht="12.75" customHeight="1" x14ac:dyDescent="0.2"/>
    <row r="274721" ht="12.75" customHeight="1" x14ac:dyDescent="0.2"/>
    <row r="274725" ht="12.75" customHeight="1" x14ac:dyDescent="0.2"/>
    <row r="274729" ht="12.75" customHeight="1" x14ac:dyDescent="0.2"/>
    <row r="274733" ht="12.75" customHeight="1" x14ac:dyDescent="0.2"/>
    <row r="274737" ht="12.75" customHeight="1" x14ac:dyDescent="0.2"/>
    <row r="274741" ht="12.75" customHeight="1" x14ac:dyDescent="0.2"/>
    <row r="274745" ht="12.75" customHeight="1" x14ac:dyDescent="0.2"/>
    <row r="274749" ht="12.75" customHeight="1" x14ac:dyDescent="0.2"/>
    <row r="274753" ht="12.75" customHeight="1" x14ac:dyDescent="0.2"/>
    <row r="274757" ht="12.75" customHeight="1" x14ac:dyDescent="0.2"/>
    <row r="274761" ht="12.75" customHeight="1" x14ac:dyDescent="0.2"/>
    <row r="274765" ht="12.75" customHeight="1" x14ac:dyDescent="0.2"/>
    <row r="274769" ht="12.75" customHeight="1" x14ac:dyDescent="0.2"/>
    <row r="274773" ht="12.75" customHeight="1" x14ac:dyDescent="0.2"/>
    <row r="274777" ht="12.75" customHeight="1" x14ac:dyDescent="0.2"/>
    <row r="274781" ht="12.75" customHeight="1" x14ac:dyDescent="0.2"/>
    <row r="274785" ht="12.75" customHeight="1" x14ac:dyDescent="0.2"/>
    <row r="274789" ht="12.75" customHeight="1" x14ac:dyDescent="0.2"/>
    <row r="274793" ht="12.75" customHeight="1" x14ac:dyDescent="0.2"/>
    <row r="274797" ht="12.75" customHeight="1" x14ac:dyDescent="0.2"/>
    <row r="274801" ht="12.75" customHeight="1" x14ac:dyDescent="0.2"/>
    <row r="274805" ht="12.75" customHeight="1" x14ac:dyDescent="0.2"/>
    <row r="274809" ht="12.75" customHeight="1" x14ac:dyDescent="0.2"/>
    <row r="274813" ht="12.75" customHeight="1" x14ac:dyDescent="0.2"/>
    <row r="274817" ht="12.75" customHeight="1" x14ac:dyDescent="0.2"/>
    <row r="274821" ht="12.75" customHeight="1" x14ac:dyDescent="0.2"/>
    <row r="274825" ht="12.75" customHeight="1" x14ac:dyDescent="0.2"/>
    <row r="274829" ht="12.75" customHeight="1" x14ac:dyDescent="0.2"/>
    <row r="274833" ht="12.75" customHeight="1" x14ac:dyDescent="0.2"/>
    <row r="274837" ht="12.75" customHeight="1" x14ac:dyDescent="0.2"/>
    <row r="274841" ht="12.75" customHeight="1" x14ac:dyDescent="0.2"/>
    <row r="274845" ht="12.75" customHeight="1" x14ac:dyDescent="0.2"/>
    <row r="274849" ht="12.75" customHeight="1" x14ac:dyDescent="0.2"/>
    <row r="274853" ht="12.75" customHeight="1" x14ac:dyDescent="0.2"/>
    <row r="274857" ht="12.75" customHeight="1" x14ac:dyDescent="0.2"/>
    <row r="274861" ht="12.75" customHeight="1" x14ac:dyDescent="0.2"/>
    <row r="274865" ht="12.75" customHeight="1" x14ac:dyDescent="0.2"/>
    <row r="274869" ht="12.75" customHeight="1" x14ac:dyDescent="0.2"/>
    <row r="274873" ht="12.75" customHeight="1" x14ac:dyDescent="0.2"/>
    <row r="274877" ht="12.75" customHeight="1" x14ac:dyDescent="0.2"/>
    <row r="274881" ht="12.75" customHeight="1" x14ac:dyDescent="0.2"/>
    <row r="274885" ht="12.75" customHeight="1" x14ac:dyDescent="0.2"/>
    <row r="274889" ht="12.75" customHeight="1" x14ac:dyDescent="0.2"/>
    <row r="274893" ht="12.75" customHeight="1" x14ac:dyDescent="0.2"/>
    <row r="274897" ht="12.75" customHeight="1" x14ac:dyDescent="0.2"/>
    <row r="274901" ht="12.75" customHeight="1" x14ac:dyDescent="0.2"/>
    <row r="274905" ht="12.75" customHeight="1" x14ac:dyDescent="0.2"/>
    <row r="274909" ht="12.75" customHeight="1" x14ac:dyDescent="0.2"/>
    <row r="274913" ht="12.75" customHeight="1" x14ac:dyDescent="0.2"/>
    <row r="274917" ht="12.75" customHeight="1" x14ac:dyDescent="0.2"/>
    <row r="274921" ht="12.75" customHeight="1" x14ac:dyDescent="0.2"/>
    <row r="274925" ht="12.75" customHeight="1" x14ac:dyDescent="0.2"/>
    <row r="274929" ht="12.75" customHeight="1" x14ac:dyDescent="0.2"/>
    <row r="274933" ht="12.75" customHeight="1" x14ac:dyDescent="0.2"/>
    <row r="274937" ht="12.75" customHeight="1" x14ac:dyDescent="0.2"/>
    <row r="274941" ht="12.75" customHeight="1" x14ac:dyDescent="0.2"/>
    <row r="274945" ht="12.75" customHeight="1" x14ac:dyDescent="0.2"/>
    <row r="274949" ht="12.75" customHeight="1" x14ac:dyDescent="0.2"/>
    <row r="274953" ht="12.75" customHeight="1" x14ac:dyDescent="0.2"/>
    <row r="274957" ht="12.75" customHeight="1" x14ac:dyDescent="0.2"/>
    <row r="274961" ht="12.75" customHeight="1" x14ac:dyDescent="0.2"/>
    <row r="274965" ht="12.75" customHeight="1" x14ac:dyDescent="0.2"/>
    <row r="274969" ht="12.75" customHeight="1" x14ac:dyDescent="0.2"/>
    <row r="274973" ht="12.75" customHeight="1" x14ac:dyDescent="0.2"/>
    <row r="274977" ht="12.75" customHeight="1" x14ac:dyDescent="0.2"/>
    <row r="274981" ht="12.75" customHeight="1" x14ac:dyDescent="0.2"/>
    <row r="274985" ht="12.75" customHeight="1" x14ac:dyDescent="0.2"/>
    <row r="274989" ht="12.75" customHeight="1" x14ac:dyDescent="0.2"/>
    <row r="274993" ht="12.75" customHeight="1" x14ac:dyDescent="0.2"/>
    <row r="274997" ht="12.75" customHeight="1" x14ac:dyDescent="0.2"/>
    <row r="275001" ht="12.75" customHeight="1" x14ac:dyDescent="0.2"/>
    <row r="275005" ht="12.75" customHeight="1" x14ac:dyDescent="0.2"/>
    <row r="275009" ht="12.75" customHeight="1" x14ac:dyDescent="0.2"/>
    <row r="275013" ht="12.75" customHeight="1" x14ac:dyDescent="0.2"/>
    <row r="275017" ht="12.75" customHeight="1" x14ac:dyDescent="0.2"/>
    <row r="275021" ht="12.75" customHeight="1" x14ac:dyDescent="0.2"/>
    <row r="275025" ht="12.75" customHeight="1" x14ac:dyDescent="0.2"/>
    <row r="275029" ht="12.75" customHeight="1" x14ac:dyDescent="0.2"/>
    <row r="275033" ht="12.75" customHeight="1" x14ac:dyDescent="0.2"/>
    <row r="275037" ht="12.75" customHeight="1" x14ac:dyDescent="0.2"/>
    <row r="275041" ht="12.75" customHeight="1" x14ac:dyDescent="0.2"/>
    <row r="275045" ht="12.75" customHeight="1" x14ac:dyDescent="0.2"/>
    <row r="275049" ht="12.75" customHeight="1" x14ac:dyDescent="0.2"/>
    <row r="275053" ht="12.75" customHeight="1" x14ac:dyDescent="0.2"/>
    <row r="275057" ht="12.75" customHeight="1" x14ac:dyDescent="0.2"/>
    <row r="275061" ht="12.75" customHeight="1" x14ac:dyDescent="0.2"/>
    <row r="275065" ht="12.75" customHeight="1" x14ac:dyDescent="0.2"/>
    <row r="275069" ht="12.75" customHeight="1" x14ac:dyDescent="0.2"/>
    <row r="275073" ht="12.75" customHeight="1" x14ac:dyDescent="0.2"/>
    <row r="275077" ht="12.75" customHeight="1" x14ac:dyDescent="0.2"/>
    <row r="275081" ht="12.75" customHeight="1" x14ac:dyDescent="0.2"/>
    <row r="275085" ht="12.75" customHeight="1" x14ac:dyDescent="0.2"/>
    <row r="275089" ht="12.75" customHeight="1" x14ac:dyDescent="0.2"/>
    <row r="275093" ht="12.75" customHeight="1" x14ac:dyDescent="0.2"/>
    <row r="275097" ht="12.75" customHeight="1" x14ac:dyDescent="0.2"/>
    <row r="275101" ht="12.75" customHeight="1" x14ac:dyDescent="0.2"/>
    <row r="275105" ht="12.75" customHeight="1" x14ac:dyDescent="0.2"/>
    <row r="275109" ht="12.75" customHeight="1" x14ac:dyDescent="0.2"/>
    <row r="275113" ht="12.75" customHeight="1" x14ac:dyDescent="0.2"/>
    <row r="275117" ht="12.75" customHeight="1" x14ac:dyDescent="0.2"/>
    <row r="275121" ht="12.75" customHeight="1" x14ac:dyDescent="0.2"/>
    <row r="275125" ht="12.75" customHeight="1" x14ac:dyDescent="0.2"/>
    <row r="275129" ht="12.75" customHeight="1" x14ac:dyDescent="0.2"/>
    <row r="275133" ht="12.75" customHeight="1" x14ac:dyDescent="0.2"/>
    <row r="275137" ht="12.75" customHeight="1" x14ac:dyDescent="0.2"/>
    <row r="275141" ht="12.75" customHeight="1" x14ac:dyDescent="0.2"/>
    <row r="275145" ht="12.75" customHeight="1" x14ac:dyDescent="0.2"/>
    <row r="275149" ht="12.75" customHeight="1" x14ac:dyDescent="0.2"/>
    <row r="275153" ht="12.75" customHeight="1" x14ac:dyDescent="0.2"/>
    <row r="275157" ht="12.75" customHeight="1" x14ac:dyDescent="0.2"/>
    <row r="275161" ht="12.75" customHeight="1" x14ac:dyDescent="0.2"/>
    <row r="275165" ht="12.75" customHeight="1" x14ac:dyDescent="0.2"/>
    <row r="275169" ht="12.75" customHeight="1" x14ac:dyDescent="0.2"/>
    <row r="275173" ht="12.75" customHeight="1" x14ac:dyDescent="0.2"/>
    <row r="275177" ht="12.75" customHeight="1" x14ac:dyDescent="0.2"/>
    <row r="275181" ht="12.75" customHeight="1" x14ac:dyDescent="0.2"/>
    <row r="275185" ht="12.75" customHeight="1" x14ac:dyDescent="0.2"/>
    <row r="275189" ht="12.75" customHeight="1" x14ac:dyDescent="0.2"/>
    <row r="275193" ht="12.75" customHeight="1" x14ac:dyDescent="0.2"/>
    <row r="275197" ht="12.75" customHeight="1" x14ac:dyDescent="0.2"/>
    <row r="275201" ht="12.75" customHeight="1" x14ac:dyDescent="0.2"/>
    <row r="275205" ht="12.75" customHeight="1" x14ac:dyDescent="0.2"/>
    <row r="275209" ht="12.75" customHeight="1" x14ac:dyDescent="0.2"/>
    <row r="275213" ht="12.75" customHeight="1" x14ac:dyDescent="0.2"/>
    <row r="275217" ht="12.75" customHeight="1" x14ac:dyDescent="0.2"/>
    <row r="275221" ht="12.75" customHeight="1" x14ac:dyDescent="0.2"/>
    <row r="275225" ht="12.75" customHeight="1" x14ac:dyDescent="0.2"/>
    <row r="275229" ht="12.75" customHeight="1" x14ac:dyDescent="0.2"/>
    <row r="275233" ht="12.75" customHeight="1" x14ac:dyDescent="0.2"/>
    <row r="275237" ht="12.75" customHeight="1" x14ac:dyDescent="0.2"/>
    <row r="275241" ht="12.75" customHeight="1" x14ac:dyDescent="0.2"/>
    <row r="275245" ht="12.75" customHeight="1" x14ac:dyDescent="0.2"/>
    <row r="275249" ht="12.75" customHeight="1" x14ac:dyDescent="0.2"/>
    <row r="275253" ht="12.75" customHeight="1" x14ac:dyDescent="0.2"/>
    <row r="275257" ht="12.75" customHeight="1" x14ac:dyDescent="0.2"/>
    <row r="275261" ht="12.75" customHeight="1" x14ac:dyDescent="0.2"/>
    <row r="275265" ht="12.75" customHeight="1" x14ac:dyDescent="0.2"/>
    <row r="275269" ht="12.75" customHeight="1" x14ac:dyDescent="0.2"/>
    <row r="275273" ht="12.75" customHeight="1" x14ac:dyDescent="0.2"/>
    <row r="275277" ht="12.75" customHeight="1" x14ac:dyDescent="0.2"/>
    <row r="275281" ht="12.75" customHeight="1" x14ac:dyDescent="0.2"/>
    <row r="275285" ht="12.75" customHeight="1" x14ac:dyDescent="0.2"/>
    <row r="275289" ht="12.75" customHeight="1" x14ac:dyDescent="0.2"/>
    <row r="275293" ht="12.75" customHeight="1" x14ac:dyDescent="0.2"/>
    <row r="275297" ht="12.75" customHeight="1" x14ac:dyDescent="0.2"/>
    <row r="275301" ht="12.75" customHeight="1" x14ac:dyDescent="0.2"/>
    <row r="275305" ht="12.75" customHeight="1" x14ac:dyDescent="0.2"/>
    <row r="275309" ht="12.75" customHeight="1" x14ac:dyDescent="0.2"/>
    <row r="275313" ht="12.75" customHeight="1" x14ac:dyDescent="0.2"/>
    <row r="275317" ht="12.75" customHeight="1" x14ac:dyDescent="0.2"/>
    <row r="275321" ht="12.75" customHeight="1" x14ac:dyDescent="0.2"/>
    <row r="275325" ht="12.75" customHeight="1" x14ac:dyDescent="0.2"/>
    <row r="275329" ht="12.75" customHeight="1" x14ac:dyDescent="0.2"/>
    <row r="275333" ht="12.75" customHeight="1" x14ac:dyDescent="0.2"/>
    <row r="275337" ht="12.75" customHeight="1" x14ac:dyDescent="0.2"/>
    <row r="275341" ht="12.75" customHeight="1" x14ac:dyDescent="0.2"/>
    <row r="275345" ht="12.75" customHeight="1" x14ac:dyDescent="0.2"/>
    <row r="275349" ht="12.75" customHeight="1" x14ac:dyDescent="0.2"/>
    <row r="275353" ht="12.75" customHeight="1" x14ac:dyDescent="0.2"/>
    <row r="275357" ht="12.75" customHeight="1" x14ac:dyDescent="0.2"/>
    <row r="275361" ht="12.75" customHeight="1" x14ac:dyDescent="0.2"/>
    <row r="275365" ht="12.75" customHeight="1" x14ac:dyDescent="0.2"/>
    <row r="275369" ht="12.75" customHeight="1" x14ac:dyDescent="0.2"/>
    <row r="275373" ht="12.75" customHeight="1" x14ac:dyDescent="0.2"/>
    <row r="275377" ht="12.75" customHeight="1" x14ac:dyDescent="0.2"/>
    <row r="275381" ht="12.75" customHeight="1" x14ac:dyDescent="0.2"/>
    <row r="275385" ht="12.75" customHeight="1" x14ac:dyDescent="0.2"/>
    <row r="275389" ht="12.75" customHeight="1" x14ac:dyDescent="0.2"/>
    <row r="275393" ht="12.75" customHeight="1" x14ac:dyDescent="0.2"/>
    <row r="275397" ht="12.75" customHeight="1" x14ac:dyDescent="0.2"/>
    <row r="275401" ht="12.75" customHeight="1" x14ac:dyDescent="0.2"/>
    <row r="275405" ht="12.75" customHeight="1" x14ac:dyDescent="0.2"/>
    <row r="275409" ht="12.75" customHeight="1" x14ac:dyDescent="0.2"/>
    <row r="275413" ht="12.75" customHeight="1" x14ac:dyDescent="0.2"/>
    <row r="275417" ht="12.75" customHeight="1" x14ac:dyDescent="0.2"/>
    <row r="275421" ht="12.75" customHeight="1" x14ac:dyDescent="0.2"/>
    <row r="275425" ht="12.75" customHeight="1" x14ac:dyDescent="0.2"/>
    <row r="275429" ht="12.75" customHeight="1" x14ac:dyDescent="0.2"/>
    <row r="275433" ht="12.75" customHeight="1" x14ac:dyDescent="0.2"/>
    <row r="275437" ht="12.75" customHeight="1" x14ac:dyDescent="0.2"/>
    <row r="275441" ht="12.75" customHeight="1" x14ac:dyDescent="0.2"/>
    <row r="275445" ht="12.75" customHeight="1" x14ac:dyDescent="0.2"/>
    <row r="275449" ht="12.75" customHeight="1" x14ac:dyDescent="0.2"/>
    <row r="275453" ht="12.75" customHeight="1" x14ac:dyDescent="0.2"/>
    <row r="275457" ht="12.75" customHeight="1" x14ac:dyDescent="0.2"/>
    <row r="275461" ht="12.75" customHeight="1" x14ac:dyDescent="0.2"/>
    <row r="275465" ht="12.75" customHeight="1" x14ac:dyDescent="0.2"/>
    <row r="275469" ht="12.75" customHeight="1" x14ac:dyDescent="0.2"/>
    <row r="275473" ht="12.75" customHeight="1" x14ac:dyDescent="0.2"/>
    <row r="275477" ht="12.75" customHeight="1" x14ac:dyDescent="0.2"/>
    <row r="275481" ht="12.75" customHeight="1" x14ac:dyDescent="0.2"/>
    <row r="275485" ht="12.75" customHeight="1" x14ac:dyDescent="0.2"/>
    <row r="275489" ht="12.75" customHeight="1" x14ac:dyDescent="0.2"/>
    <row r="275493" ht="12.75" customHeight="1" x14ac:dyDescent="0.2"/>
    <row r="275497" ht="12.75" customHeight="1" x14ac:dyDescent="0.2"/>
    <row r="275501" ht="12.75" customHeight="1" x14ac:dyDescent="0.2"/>
    <row r="275505" ht="12.75" customHeight="1" x14ac:dyDescent="0.2"/>
    <row r="275509" ht="12.75" customHeight="1" x14ac:dyDescent="0.2"/>
    <row r="275513" ht="12.75" customHeight="1" x14ac:dyDescent="0.2"/>
    <row r="275517" ht="12.75" customHeight="1" x14ac:dyDescent="0.2"/>
    <row r="275521" ht="12.75" customHeight="1" x14ac:dyDescent="0.2"/>
    <row r="275525" ht="12.75" customHeight="1" x14ac:dyDescent="0.2"/>
    <row r="275529" ht="12.75" customHeight="1" x14ac:dyDescent="0.2"/>
    <row r="275533" ht="12.75" customHeight="1" x14ac:dyDescent="0.2"/>
    <row r="275537" ht="12.75" customHeight="1" x14ac:dyDescent="0.2"/>
    <row r="275541" ht="12.75" customHeight="1" x14ac:dyDescent="0.2"/>
    <row r="275545" ht="12.75" customHeight="1" x14ac:dyDescent="0.2"/>
    <row r="275549" ht="12.75" customHeight="1" x14ac:dyDescent="0.2"/>
    <row r="275553" ht="12.75" customHeight="1" x14ac:dyDescent="0.2"/>
    <row r="275557" ht="12.75" customHeight="1" x14ac:dyDescent="0.2"/>
    <row r="275561" ht="12.75" customHeight="1" x14ac:dyDescent="0.2"/>
    <row r="275565" ht="12.75" customHeight="1" x14ac:dyDescent="0.2"/>
    <row r="275569" ht="12.75" customHeight="1" x14ac:dyDescent="0.2"/>
    <row r="275573" ht="12.75" customHeight="1" x14ac:dyDescent="0.2"/>
    <row r="275577" ht="12.75" customHeight="1" x14ac:dyDescent="0.2"/>
    <row r="275581" ht="12.75" customHeight="1" x14ac:dyDescent="0.2"/>
    <row r="275585" ht="12.75" customHeight="1" x14ac:dyDescent="0.2"/>
    <row r="275589" ht="12.75" customHeight="1" x14ac:dyDescent="0.2"/>
    <row r="275593" ht="12.75" customHeight="1" x14ac:dyDescent="0.2"/>
    <row r="275597" ht="12.75" customHeight="1" x14ac:dyDescent="0.2"/>
    <row r="275601" ht="12.75" customHeight="1" x14ac:dyDescent="0.2"/>
    <row r="275605" ht="12.75" customHeight="1" x14ac:dyDescent="0.2"/>
    <row r="275609" ht="12.75" customHeight="1" x14ac:dyDescent="0.2"/>
    <row r="275613" ht="12.75" customHeight="1" x14ac:dyDescent="0.2"/>
    <row r="275617" ht="12.75" customHeight="1" x14ac:dyDescent="0.2"/>
    <row r="275621" ht="12.75" customHeight="1" x14ac:dyDescent="0.2"/>
    <row r="275625" ht="12.75" customHeight="1" x14ac:dyDescent="0.2"/>
    <row r="275629" ht="12.75" customHeight="1" x14ac:dyDescent="0.2"/>
    <row r="275633" ht="12.75" customHeight="1" x14ac:dyDescent="0.2"/>
    <row r="275637" ht="12.75" customHeight="1" x14ac:dyDescent="0.2"/>
    <row r="275641" ht="12.75" customHeight="1" x14ac:dyDescent="0.2"/>
    <row r="275645" ht="12.75" customHeight="1" x14ac:dyDescent="0.2"/>
    <row r="275649" ht="12.75" customHeight="1" x14ac:dyDescent="0.2"/>
    <row r="275653" ht="12.75" customHeight="1" x14ac:dyDescent="0.2"/>
    <row r="275657" ht="12.75" customHeight="1" x14ac:dyDescent="0.2"/>
    <row r="275661" ht="12.75" customHeight="1" x14ac:dyDescent="0.2"/>
    <row r="275665" ht="12.75" customHeight="1" x14ac:dyDescent="0.2"/>
    <row r="275669" ht="12.75" customHeight="1" x14ac:dyDescent="0.2"/>
    <row r="275673" ht="12.75" customHeight="1" x14ac:dyDescent="0.2"/>
    <row r="275677" ht="12.75" customHeight="1" x14ac:dyDescent="0.2"/>
    <row r="275681" ht="12.75" customHeight="1" x14ac:dyDescent="0.2"/>
    <row r="275685" ht="12.75" customHeight="1" x14ac:dyDescent="0.2"/>
    <row r="275689" ht="12.75" customHeight="1" x14ac:dyDescent="0.2"/>
    <row r="275693" ht="12.75" customHeight="1" x14ac:dyDescent="0.2"/>
    <row r="275697" ht="12.75" customHeight="1" x14ac:dyDescent="0.2"/>
    <row r="275701" ht="12.75" customHeight="1" x14ac:dyDescent="0.2"/>
    <row r="275705" ht="12.75" customHeight="1" x14ac:dyDescent="0.2"/>
    <row r="275709" ht="12.75" customHeight="1" x14ac:dyDescent="0.2"/>
    <row r="275713" ht="12.75" customHeight="1" x14ac:dyDescent="0.2"/>
    <row r="275717" ht="12.75" customHeight="1" x14ac:dyDescent="0.2"/>
    <row r="275721" ht="12.75" customHeight="1" x14ac:dyDescent="0.2"/>
    <row r="275725" ht="12.75" customHeight="1" x14ac:dyDescent="0.2"/>
    <row r="275729" ht="12.75" customHeight="1" x14ac:dyDescent="0.2"/>
    <row r="275733" ht="12.75" customHeight="1" x14ac:dyDescent="0.2"/>
    <row r="275737" ht="12.75" customHeight="1" x14ac:dyDescent="0.2"/>
    <row r="275741" ht="12.75" customHeight="1" x14ac:dyDescent="0.2"/>
    <row r="275745" ht="12.75" customHeight="1" x14ac:dyDescent="0.2"/>
    <row r="275749" ht="12.75" customHeight="1" x14ac:dyDescent="0.2"/>
    <row r="275753" ht="12.75" customHeight="1" x14ac:dyDescent="0.2"/>
    <row r="275757" ht="12.75" customHeight="1" x14ac:dyDescent="0.2"/>
    <row r="275761" ht="12.75" customHeight="1" x14ac:dyDescent="0.2"/>
    <row r="275765" ht="12.75" customHeight="1" x14ac:dyDescent="0.2"/>
    <row r="275769" ht="12.75" customHeight="1" x14ac:dyDescent="0.2"/>
    <row r="275773" ht="12.75" customHeight="1" x14ac:dyDescent="0.2"/>
    <row r="275777" ht="12.75" customHeight="1" x14ac:dyDescent="0.2"/>
    <row r="275781" ht="12.75" customHeight="1" x14ac:dyDescent="0.2"/>
    <row r="275785" ht="12.75" customHeight="1" x14ac:dyDescent="0.2"/>
    <row r="275789" ht="12.75" customHeight="1" x14ac:dyDescent="0.2"/>
    <row r="275793" ht="12.75" customHeight="1" x14ac:dyDescent="0.2"/>
    <row r="275797" ht="12.75" customHeight="1" x14ac:dyDescent="0.2"/>
    <row r="275801" ht="12.75" customHeight="1" x14ac:dyDescent="0.2"/>
    <row r="275805" ht="12.75" customHeight="1" x14ac:dyDescent="0.2"/>
    <row r="275809" ht="12.75" customHeight="1" x14ac:dyDescent="0.2"/>
    <row r="275813" ht="12.75" customHeight="1" x14ac:dyDescent="0.2"/>
    <row r="275817" ht="12.75" customHeight="1" x14ac:dyDescent="0.2"/>
    <row r="275821" ht="12.75" customHeight="1" x14ac:dyDescent="0.2"/>
    <row r="275825" ht="12.75" customHeight="1" x14ac:dyDescent="0.2"/>
    <row r="275829" ht="12.75" customHeight="1" x14ac:dyDescent="0.2"/>
    <row r="275833" ht="12.75" customHeight="1" x14ac:dyDescent="0.2"/>
    <row r="275837" ht="12.75" customHeight="1" x14ac:dyDescent="0.2"/>
    <row r="275841" ht="12.75" customHeight="1" x14ac:dyDescent="0.2"/>
    <row r="275845" ht="12.75" customHeight="1" x14ac:dyDescent="0.2"/>
    <row r="275849" ht="12.75" customHeight="1" x14ac:dyDescent="0.2"/>
    <row r="275853" ht="12.75" customHeight="1" x14ac:dyDescent="0.2"/>
    <row r="275857" ht="12.75" customHeight="1" x14ac:dyDescent="0.2"/>
    <row r="275861" ht="12.75" customHeight="1" x14ac:dyDescent="0.2"/>
    <row r="275865" ht="12.75" customHeight="1" x14ac:dyDescent="0.2"/>
    <row r="275869" ht="12.75" customHeight="1" x14ac:dyDescent="0.2"/>
    <row r="275873" ht="12.75" customHeight="1" x14ac:dyDescent="0.2"/>
    <row r="275877" ht="12.75" customHeight="1" x14ac:dyDescent="0.2"/>
    <row r="275881" ht="12.75" customHeight="1" x14ac:dyDescent="0.2"/>
    <row r="275885" ht="12.75" customHeight="1" x14ac:dyDescent="0.2"/>
    <row r="275889" ht="12.75" customHeight="1" x14ac:dyDescent="0.2"/>
    <row r="275893" ht="12.75" customHeight="1" x14ac:dyDescent="0.2"/>
    <row r="275897" ht="12.75" customHeight="1" x14ac:dyDescent="0.2"/>
    <row r="275901" ht="12.75" customHeight="1" x14ac:dyDescent="0.2"/>
    <row r="275905" ht="12.75" customHeight="1" x14ac:dyDescent="0.2"/>
    <row r="275909" ht="12.75" customHeight="1" x14ac:dyDescent="0.2"/>
    <row r="275913" ht="12.75" customHeight="1" x14ac:dyDescent="0.2"/>
    <row r="275917" ht="12.75" customHeight="1" x14ac:dyDescent="0.2"/>
    <row r="275921" ht="12.75" customHeight="1" x14ac:dyDescent="0.2"/>
    <row r="275925" ht="12.75" customHeight="1" x14ac:dyDescent="0.2"/>
    <row r="275929" ht="12.75" customHeight="1" x14ac:dyDescent="0.2"/>
    <row r="275933" ht="12.75" customHeight="1" x14ac:dyDescent="0.2"/>
    <row r="275937" ht="12.75" customHeight="1" x14ac:dyDescent="0.2"/>
    <row r="275941" ht="12.75" customHeight="1" x14ac:dyDescent="0.2"/>
    <row r="275945" ht="12.75" customHeight="1" x14ac:dyDescent="0.2"/>
    <row r="275949" ht="12.75" customHeight="1" x14ac:dyDescent="0.2"/>
    <row r="275953" ht="12.75" customHeight="1" x14ac:dyDescent="0.2"/>
    <row r="275957" ht="12.75" customHeight="1" x14ac:dyDescent="0.2"/>
    <row r="275961" ht="12.75" customHeight="1" x14ac:dyDescent="0.2"/>
    <row r="275965" ht="12.75" customHeight="1" x14ac:dyDescent="0.2"/>
    <row r="275969" ht="12.75" customHeight="1" x14ac:dyDescent="0.2"/>
    <row r="275973" ht="12.75" customHeight="1" x14ac:dyDescent="0.2"/>
    <row r="275977" ht="12.75" customHeight="1" x14ac:dyDescent="0.2"/>
    <row r="275981" ht="12.75" customHeight="1" x14ac:dyDescent="0.2"/>
    <row r="275985" ht="12.75" customHeight="1" x14ac:dyDescent="0.2"/>
    <row r="275989" ht="12.75" customHeight="1" x14ac:dyDescent="0.2"/>
    <row r="275993" ht="12.75" customHeight="1" x14ac:dyDescent="0.2"/>
    <row r="275997" ht="12.75" customHeight="1" x14ac:dyDescent="0.2"/>
    <row r="276001" ht="12.75" customHeight="1" x14ac:dyDescent="0.2"/>
    <row r="276005" ht="12.75" customHeight="1" x14ac:dyDescent="0.2"/>
    <row r="276009" ht="12.75" customHeight="1" x14ac:dyDescent="0.2"/>
    <row r="276013" ht="12.75" customHeight="1" x14ac:dyDescent="0.2"/>
    <row r="276017" ht="12.75" customHeight="1" x14ac:dyDescent="0.2"/>
    <row r="276021" ht="12.75" customHeight="1" x14ac:dyDescent="0.2"/>
    <row r="276025" ht="12.75" customHeight="1" x14ac:dyDescent="0.2"/>
    <row r="276029" ht="12.75" customHeight="1" x14ac:dyDescent="0.2"/>
    <row r="276033" ht="12.75" customHeight="1" x14ac:dyDescent="0.2"/>
    <row r="276037" ht="12.75" customHeight="1" x14ac:dyDescent="0.2"/>
    <row r="276041" ht="12.75" customHeight="1" x14ac:dyDescent="0.2"/>
    <row r="276045" ht="12.75" customHeight="1" x14ac:dyDescent="0.2"/>
    <row r="276049" ht="12.75" customHeight="1" x14ac:dyDescent="0.2"/>
    <row r="276053" ht="12.75" customHeight="1" x14ac:dyDescent="0.2"/>
    <row r="276057" ht="12.75" customHeight="1" x14ac:dyDescent="0.2"/>
    <row r="276061" ht="12.75" customHeight="1" x14ac:dyDescent="0.2"/>
    <row r="276065" ht="12.75" customHeight="1" x14ac:dyDescent="0.2"/>
    <row r="276069" ht="12.75" customHeight="1" x14ac:dyDescent="0.2"/>
    <row r="276073" ht="12.75" customHeight="1" x14ac:dyDescent="0.2"/>
    <row r="276077" ht="12.75" customHeight="1" x14ac:dyDescent="0.2"/>
    <row r="276081" ht="12.75" customHeight="1" x14ac:dyDescent="0.2"/>
    <row r="276085" ht="12.75" customHeight="1" x14ac:dyDescent="0.2"/>
    <row r="276089" ht="12.75" customHeight="1" x14ac:dyDescent="0.2"/>
    <row r="276093" ht="12.75" customHeight="1" x14ac:dyDescent="0.2"/>
    <row r="276097" ht="12.75" customHeight="1" x14ac:dyDescent="0.2"/>
    <row r="276101" ht="12.75" customHeight="1" x14ac:dyDescent="0.2"/>
    <row r="276105" ht="12.75" customHeight="1" x14ac:dyDescent="0.2"/>
    <row r="276109" ht="12.75" customHeight="1" x14ac:dyDescent="0.2"/>
    <row r="276113" ht="12.75" customHeight="1" x14ac:dyDescent="0.2"/>
    <row r="276117" ht="12.75" customHeight="1" x14ac:dyDescent="0.2"/>
    <row r="276121" ht="12.75" customHeight="1" x14ac:dyDescent="0.2"/>
    <row r="276125" ht="12.75" customHeight="1" x14ac:dyDescent="0.2"/>
    <row r="276129" ht="12.75" customHeight="1" x14ac:dyDescent="0.2"/>
    <row r="276133" ht="12.75" customHeight="1" x14ac:dyDescent="0.2"/>
    <row r="276137" ht="12.75" customHeight="1" x14ac:dyDescent="0.2"/>
    <row r="276141" ht="12.75" customHeight="1" x14ac:dyDescent="0.2"/>
    <row r="276145" ht="12.75" customHeight="1" x14ac:dyDescent="0.2"/>
    <row r="276149" ht="12.75" customHeight="1" x14ac:dyDescent="0.2"/>
    <row r="276153" ht="12.75" customHeight="1" x14ac:dyDescent="0.2"/>
    <row r="276157" ht="12.75" customHeight="1" x14ac:dyDescent="0.2"/>
    <row r="276161" ht="12.75" customHeight="1" x14ac:dyDescent="0.2"/>
    <row r="276165" ht="12.75" customHeight="1" x14ac:dyDescent="0.2"/>
    <row r="276169" ht="12.75" customHeight="1" x14ac:dyDescent="0.2"/>
    <row r="276173" ht="12.75" customHeight="1" x14ac:dyDescent="0.2"/>
    <row r="276177" ht="12.75" customHeight="1" x14ac:dyDescent="0.2"/>
    <row r="276181" ht="12.75" customHeight="1" x14ac:dyDescent="0.2"/>
    <row r="276185" ht="12.75" customHeight="1" x14ac:dyDescent="0.2"/>
    <row r="276189" ht="12.75" customHeight="1" x14ac:dyDescent="0.2"/>
    <row r="276193" ht="12.75" customHeight="1" x14ac:dyDescent="0.2"/>
    <row r="276197" ht="12.75" customHeight="1" x14ac:dyDescent="0.2"/>
    <row r="276201" ht="12.75" customHeight="1" x14ac:dyDescent="0.2"/>
    <row r="276205" ht="12.75" customHeight="1" x14ac:dyDescent="0.2"/>
    <row r="276209" ht="12.75" customHeight="1" x14ac:dyDescent="0.2"/>
    <row r="276213" ht="12.75" customHeight="1" x14ac:dyDescent="0.2"/>
    <row r="276217" ht="12.75" customHeight="1" x14ac:dyDescent="0.2"/>
    <row r="276221" ht="12.75" customHeight="1" x14ac:dyDescent="0.2"/>
    <row r="276225" ht="12.75" customHeight="1" x14ac:dyDescent="0.2"/>
    <row r="276229" ht="12.75" customHeight="1" x14ac:dyDescent="0.2"/>
    <row r="276233" ht="12.75" customHeight="1" x14ac:dyDescent="0.2"/>
    <row r="276237" ht="12.75" customHeight="1" x14ac:dyDescent="0.2"/>
    <row r="276241" ht="12.75" customHeight="1" x14ac:dyDescent="0.2"/>
    <row r="276245" ht="12.75" customHeight="1" x14ac:dyDescent="0.2"/>
    <row r="276249" ht="12.75" customHeight="1" x14ac:dyDescent="0.2"/>
    <row r="276253" ht="12.75" customHeight="1" x14ac:dyDescent="0.2"/>
    <row r="276257" ht="12.75" customHeight="1" x14ac:dyDescent="0.2"/>
    <row r="276261" ht="12.75" customHeight="1" x14ac:dyDescent="0.2"/>
    <row r="276265" ht="12.75" customHeight="1" x14ac:dyDescent="0.2"/>
    <row r="276269" ht="12.75" customHeight="1" x14ac:dyDescent="0.2"/>
    <row r="276273" ht="12.75" customHeight="1" x14ac:dyDescent="0.2"/>
    <row r="276277" ht="12.75" customHeight="1" x14ac:dyDescent="0.2"/>
    <row r="276281" ht="12.75" customHeight="1" x14ac:dyDescent="0.2"/>
    <row r="276285" ht="12.75" customHeight="1" x14ac:dyDescent="0.2"/>
    <row r="276289" ht="12.75" customHeight="1" x14ac:dyDescent="0.2"/>
    <row r="276293" ht="12.75" customHeight="1" x14ac:dyDescent="0.2"/>
    <row r="276297" ht="12.75" customHeight="1" x14ac:dyDescent="0.2"/>
    <row r="276301" ht="12.75" customHeight="1" x14ac:dyDescent="0.2"/>
    <row r="276305" ht="12.75" customHeight="1" x14ac:dyDescent="0.2"/>
    <row r="276309" ht="12.75" customHeight="1" x14ac:dyDescent="0.2"/>
    <row r="276313" ht="12.75" customHeight="1" x14ac:dyDescent="0.2"/>
    <row r="276317" ht="12.75" customHeight="1" x14ac:dyDescent="0.2"/>
    <row r="276321" ht="12.75" customHeight="1" x14ac:dyDescent="0.2"/>
    <row r="276325" ht="12.75" customHeight="1" x14ac:dyDescent="0.2"/>
    <row r="276329" ht="12.75" customHeight="1" x14ac:dyDescent="0.2"/>
    <row r="276333" ht="12.75" customHeight="1" x14ac:dyDescent="0.2"/>
    <row r="276337" ht="12.75" customHeight="1" x14ac:dyDescent="0.2"/>
    <row r="276341" ht="12.75" customHeight="1" x14ac:dyDescent="0.2"/>
    <row r="276345" ht="12.75" customHeight="1" x14ac:dyDescent="0.2"/>
    <row r="276349" ht="12.75" customHeight="1" x14ac:dyDescent="0.2"/>
    <row r="276353" ht="12.75" customHeight="1" x14ac:dyDescent="0.2"/>
    <row r="276357" ht="12.75" customHeight="1" x14ac:dyDescent="0.2"/>
    <row r="276361" ht="12.75" customHeight="1" x14ac:dyDescent="0.2"/>
    <row r="276365" ht="12.75" customHeight="1" x14ac:dyDescent="0.2"/>
    <row r="276369" ht="12.75" customHeight="1" x14ac:dyDescent="0.2"/>
    <row r="276373" ht="12.75" customHeight="1" x14ac:dyDescent="0.2"/>
    <row r="276377" ht="12.75" customHeight="1" x14ac:dyDescent="0.2"/>
    <row r="276381" ht="12.75" customHeight="1" x14ac:dyDescent="0.2"/>
    <row r="276385" ht="12.75" customHeight="1" x14ac:dyDescent="0.2"/>
    <row r="276389" ht="12.75" customHeight="1" x14ac:dyDescent="0.2"/>
    <row r="276393" ht="12.75" customHeight="1" x14ac:dyDescent="0.2"/>
    <row r="276397" ht="12.75" customHeight="1" x14ac:dyDescent="0.2"/>
    <row r="276401" ht="12.75" customHeight="1" x14ac:dyDescent="0.2"/>
    <row r="276405" ht="12.75" customHeight="1" x14ac:dyDescent="0.2"/>
    <row r="276409" ht="12.75" customHeight="1" x14ac:dyDescent="0.2"/>
    <row r="276413" ht="12.75" customHeight="1" x14ac:dyDescent="0.2"/>
    <row r="276417" ht="12.75" customHeight="1" x14ac:dyDescent="0.2"/>
    <row r="276421" ht="12.75" customHeight="1" x14ac:dyDescent="0.2"/>
    <row r="276425" ht="12.75" customHeight="1" x14ac:dyDescent="0.2"/>
    <row r="276429" ht="12.75" customHeight="1" x14ac:dyDescent="0.2"/>
    <row r="276433" ht="12.75" customHeight="1" x14ac:dyDescent="0.2"/>
    <row r="276437" ht="12.75" customHeight="1" x14ac:dyDescent="0.2"/>
    <row r="276441" ht="12.75" customHeight="1" x14ac:dyDescent="0.2"/>
    <row r="276445" ht="12.75" customHeight="1" x14ac:dyDescent="0.2"/>
    <row r="276449" ht="12.75" customHeight="1" x14ac:dyDescent="0.2"/>
    <row r="276453" ht="12.75" customHeight="1" x14ac:dyDescent="0.2"/>
    <row r="276457" ht="12.75" customHeight="1" x14ac:dyDescent="0.2"/>
    <row r="276461" ht="12.75" customHeight="1" x14ac:dyDescent="0.2"/>
    <row r="276465" ht="12.75" customHeight="1" x14ac:dyDescent="0.2"/>
    <row r="276469" ht="12.75" customHeight="1" x14ac:dyDescent="0.2"/>
    <row r="276473" ht="12.75" customHeight="1" x14ac:dyDescent="0.2"/>
    <row r="276477" ht="12.75" customHeight="1" x14ac:dyDescent="0.2"/>
    <row r="276481" ht="12.75" customHeight="1" x14ac:dyDescent="0.2"/>
    <row r="276485" ht="12.75" customHeight="1" x14ac:dyDescent="0.2"/>
    <row r="276489" ht="12.75" customHeight="1" x14ac:dyDescent="0.2"/>
    <row r="276493" ht="12.75" customHeight="1" x14ac:dyDescent="0.2"/>
    <row r="276497" ht="12.75" customHeight="1" x14ac:dyDescent="0.2"/>
    <row r="276501" ht="12.75" customHeight="1" x14ac:dyDescent="0.2"/>
    <row r="276505" ht="12.75" customHeight="1" x14ac:dyDescent="0.2"/>
    <row r="276509" ht="12.75" customHeight="1" x14ac:dyDescent="0.2"/>
    <row r="276513" ht="12.75" customHeight="1" x14ac:dyDescent="0.2"/>
    <row r="276517" ht="12.75" customHeight="1" x14ac:dyDescent="0.2"/>
    <row r="276521" ht="12.75" customHeight="1" x14ac:dyDescent="0.2"/>
    <row r="276525" ht="12.75" customHeight="1" x14ac:dyDescent="0.2"/>
    <row r="276529" ht="12.75" customHeight="1" x14ac:dyDescent="0.2"/>
    <row r="276533" ht="12.75" customHeight="1" x14ac:dyDescent="0.2"/>
    <row r="276537" ht="12.75" customHeight="1" x14ac:dyDescent="0.2"/>
    <row r="276541" ht="12.75" customHeight="1" x14ac:dyDescent="0.2"/>
    <row r="276545" ht="12.75" customHeight="1" x14ac:dyDescent="0.2"/>
    <row r="276549" ht="12.75" customHeight="1" x14ac:dyDescent="0.2"/>
    <row r="276553" ht="12.75" customHeight="1" x14ac:dyDescent="0.2"/>
    <row r="276557" ht="12.75" customHeight="1" x14ac:dyDescent="0.2"/>
    <row r="276561" ht="12.75" customHeight="1" x14ac:dyDescent="0.2"/>
    <row r="276565" ht="12.75" customHeight="1" x14ac:dyDescent="0.2"/>
    <row r="276569" ht="12.75" customHeight="1" x14ac:dyDescent="0.2"/>
    <row r="276573" ht="12.75" customHeight="1" x14ac:dyDescent="0.2"/>
    <row r="276577" ht="12.75" customHeight="1" x14ac:dyDescent="0.2"/>
    <row r="276581" ht="12.75" customHeight="1" x14ac:dyDescent="0.2"/>
    <row r="276585" ht="12.75" customHeight="1" x14ac:dyDescent="0.2"/>
    <row r="276589" ht="12.75" customHeight="1" x14ac:dyDescent="0.2"/>
    <row r="276593" ht="12.75" customHeight="1" x14ac:dyDescent="0.2"/>
    <row r="276597" ht="12.75" customHeight="1" x14ac:dyDescent="0.2"/>
    <row r="276601" ht="12.75" customHeight="1" x14ac:dyDescent="0.2"/>
    <row r="276605" ht="12.75" customHeight="1" x14ac:dyDescent="0.2"/>
    <row r="276609" ht="12.75" customHeight="1" x14ac:dyDescent="0.2"/>
    <row r="276613" ht="12.75" customHeight="1" x14ac:dyDescent="0.2"/>
    <row r="276617" ht="12.75" customHeight="1" x14ac:dyDescent="0.2"/>
    <row r="276621" ht="12.75" customHeight="1" x14ac:dyDescent="0.2"/>
    <row r="276625" ht="12.75" customHeight="1" x14ac:dyDescent="0.2"/>
    <row r="276629" ht="12.75" customHeight="1" x14ac:dyDescent="0.2"/>
    <row r="276633" ht="12.75" customHeight="1" x14ac:dyDescent="0.2"/>
    <row r="276637" ht="12.75" customHeight="1" x14ac:dyDescent="0.2"/>
    <row r="276641" ht="12.75" customHeight="1" x14ac:dyDescent="0.2"/>
    <row r="276645" ht="12.75" customHeight="1" x14ac:dyDescent="0.2"/>
    <row r="276649" ht="12.75" customHeight="1" x14ac:dyDescent="0.2"/>
    <row r="276653" ht="12.75" customHeight="1" x14ac:dyDescent="0.2"/>
    <row r="276657" ht="12.75" customHeight="1" x14ac:dyDescent="0.2"/>
    <row r="276661" ht="12.75" customHeight="1" x14ac:dyDescent="0.2"/>
    <row r="276665" ht="12.75" customHeight="1" x14ac:dyDescent="0.2"/>
    <row r="276669" ht="12.75" customHeight="1" x14ac:dyDescent="0.2"/>
    <row r="276673" ht="12.75" customHeight="1" x14ac:dyDescent="0.2"/>
    <row r="276677" ht="12.75" customHeight="1" x14ac:dyDescent="0.2"/>
    <row r="276681" ht="12.75" customHeight="1" x14ac:dyDescent="0.2"/>
    <row r="276685" ht="12.75" customHeight="1" x14ac:dyDescent="0.2"/>
    <row r="276689" ht="12.75" customHeight="1" x14ac:dyDescent="0.2"/>
    <row r="276693" ht="12.75" customHeight="1" x14ac:dyDescent="0.2"/>
    <row r="276697" ht="12.75" customHeight="1" x14ac:dyDescent="0.2"/>
    <row r="276701" ht="12.75" customHeight="1" x14ac:dyDescent="0.2"/>
    <row r="276705" ht="12.75" customHeight="1" x14ac:dyDescent="0.2"/>
    <row r="276709" ht="12.75" customHeight="1" x14ac:dyDescent="0.2"/>
    <row r="276713" ht="12.75" customHeight="1" x14ac:dyDescent="0.2"/>
    <row r="276717" ht="12.75" customHeight="1" x14ac:dyDescent="0.2"/>
    <row r="276721" ht="12.75" customHeight="1" x14ac:dyDescent="0.2"/>
    <row r="276725" ht="12.75" customHeight="1" x14ac:dyDescent="0.2"/>
    <row r="276729" ht="12.75" customHeight="1" x14ac:dyDescent="0.2"/>
    <row r="276733" ht="12.75" customHeight="1" x14ac:dyDescent="0.2"/>
    <row r="276737" ht="12.75" customHeight="1" x14ac:dyDescent="0.2"/>
    <row r="276741" ht="12.75" customHeight="1" x14ac:dyDescent="0.2"/>
    <row r="276745" ht="12.75" customHeight="1" x14ac:dyDescent="0.2"/>
    <row r="276749" ht="12.75" customHeight="1" x14ac:dyDescent="0.2"/>
    <row r="276753" ht="12.75" customHeight="1" x14ac:dyDescent="0.2"/>
    <row r="276757" ht="12.75" customHeight="1" x14ac:dyDescent="0.2"/>
    <row r="276761" ht="12.75" customHeight="1" x14ac:dyDescent="0.2"/>
    <row r="276765" ht="12.75" customHeight="1" x14ac:dyDescent="0.2"/>
    <row r="276769" ht="12.75" customHeight="1" x14ac:dyDescent="0.2"/>
    <row r="276773" ht="12.75" customHeight="1" x14ac:dyDescent="0.2"/>
    <row r="276777" ht="12.75" customHeight="1" x14ac:dyDescent="0.2"/>
    <row r="276781" ht="12.75" customHeight="1" x14ac:dyDescent="0.2"/>
    <row r="276785" ht="12.75" customHeight="1" x14ac:dyDescent="0.2"/>
    <row r="276789" ht="12.75" customHeight="1" x14ac:dyDescent="0.2"/>
    <row r="276793" ht="12.75" customHeight="1" x14ac:dyDescent="0.2"/>
    <row r="276797" ht="12.75" customHeight="1" x14ac:dyDescent="0.2"/>
    <row r="276801" ht="12.75" customHeight="1" x14ac:dyDescent="0.2"/>
    <row r="276805" ht="12.75" customHeight="1" x14ac:dyDescent="0.2"/>
    <row r="276809" ht="12.75" customHeight="1" x14ac:dyDescent="0.2"/>
    <row r="276813" ht="12.75" customHeight="1" x14ac:dyDescent="0.2"/>
    <row r="276817" ht="12.75" customHeight="1" x14ac:dyDescent="0.2"/>
    <row r="276821" ht="12.75" customHeight="1" x14ac:dyDescent="0.2"/>
    <row r="276825" ht="12.75" customHeight="1" x14ac:dyDescent="0.2"/>
    <row r="276829" ht="12.75" customHeight="1" x14ac:dyDescent="0.2"/>
    <row r="276833" ht="12.75" customHeight="1" x14ac:dyDescent="0.2"/>
    <row r="276837" ht="12.75" customHeight="1" x14ac:dyDescent="0.2"/>
    <row r="276841" ht="12.75" customHeight="1" x14ac:dyDescent="0.2"/>
    <row r="276845" ht="12.75" customHeight="1" x14ac:dyDescent="0.2"/>
    <row r="276849" ht="12.75" customHeight="1" x14ac:dyDescent="0.2"/>
    <row r="276853" ht="12.75" customHeight="1" x14ac:dyDescent="0.2"/>
    <row r="276857" ht="12.75" customHeight="1" x14ac:dyDescent="0.2"/>
    <row r="276861" ht="12.75" customHeight="1" x14ac:dyDescent="0.2"/>
    <row r="276865" ht="12.75" customHeight="1" x14ac:dyDescent="0.2"/>
    <row r="276869" ht="12.75" customHeight="1" x14ac:dyDescent="0.2"/>
    <row r="276873" ht="12.75" customHeight="1" x14ac:dyDescent="0.2"/>
    <row r="276877" ht="12.75" customHeight="1" x14ac:dyDescent="0.2"/>
    <row r="276881" ht="12.75" customHeight="1" x14ac:dyDescent="0.2"/>
    <row r="276885" ht="12.75" customHeight="1" x14ac:dyDescent="0.2"/>
    <row r="276889" ht="12.75" customHeight="1" x14ac:dyDescent="0.2"/>
    <row r="276893" ht="12.75" customHeight="1" x14ac:dyDescent="0.2"/>
    <row r="276897" ht="12.75" customHeight="1" x14ac:dyDescent="0.2"/>
    <row r="276901" ht="12.75" customHeight="1" x14ac:dyDescent="0.2"/>
    <row r="276905" ht="12.75" customHeight="1" x14ac:dyDescent="0.2"/>
    <row r="276909" ht="12.75" customHeight="1" x14ac:dyDescent="0.2"/>
    <row r="276913" ht="12.75" customHeight="1" x14ac:dyDescent="0.2"/>
    <row r="276917" ht="12.75" customHeight="1" x14ac:dyDescent="0.2"/>
    <row r="276921" ht="12.75" customHeight="1" x14ac:dyDescent="0.2"/>
    <row r="276925" ht="12.75" customHeight="1" x14ac:dyDescent="0.2"/>
    <row r="276929" ht="12.75" customHeight="1" x14ac:dyDescent="0.2"/>
    <row r="276933" ht="12.75" customHeight="1" x14ac:dyDescent="0.2"/>
    <row r="276937" ht="12.75" customHeight="1" x14ac:dyDescent="0.2"/>
    <row r="276941" ht="12.75" customHeight="1" x14ac:dyDescent="0.2"/>
    <row r="276945" ht="12.75" customHeight="1" x14ac:dyDescent="0.2"/>
    <row r="276949" ht="12.75" customHeight="1" x14ac:dyDescent="0.2"/>
    <row r="276953" ht="12.75" customHeight="1" x14ac:dyDescent="0.2"/>
    <row r="276957" ht="12.75" customHeight="1" x14ac:dyDescent="0.2"/>
    <row r="276961" ht="12.75" customHeight="1" x14ac:dyDescent="0.2"/>
    <row r="276965" ht="12.75" customHeight="1" x14ac:dyDescent="0.2"/>
    <row r="276969" ht="12.75" customHeight="1" x14ac:dyDescent="0.2"/>
    <row r="276973" ht="12.75" customHeight="1" x14ac:dyDescent="0.2"/>
    <row r="276977" ht="12.75" customHeight="1" x14ac:dyDescent="0.2"/>
    <row r="276981" ht="12.75" customHeight="1" x14ac:dyDescent="0.2"/>
    <row r="276985" ht="12.75" customHeight="1" x14ac:dyDescent="0.2"/>
    <row r="276989" ht="12.75" customHeight="1" x14ac:dyDescent="0.2"/>
    <row r="276993" ht="12.75" customHeight="1" x14ac:dyDescent="0.2"/>
    <row r="276997" ht="12.75" customHeight="1" x14ac:dyDescent="0.2"/>
    <row r="277001" ht="12.75" customHeight="1" x14ac:dyDescent="0.2"/>
    <row r="277005" ht="12.75" customHeight="1" x14ac:dyDescent="0.2"/>
    <row r="277009" ht="12.75" customHeight="1" x14ac:dyDescent="0.2"/>
    <row r="277013" ht="12.75" customHeight="1" x14ac:dyDescent="0.2"/>
    <row r="277017" ht="12.75" customHeight="1" x14ac:dyDescent="0.2"/>
    <row r="277021" ht="12.75" customHeight="1" x14ac:dyDescent="0.2"/>
    <row r="277025" ht="12.75" customHeight="1" x14ac:dyDescent="0.2"/>
    <row r="277029" ht="12.75" customHeight="1" x14ac:dyDescent="0.2"/>
    <row r="277033" ht="12.75" customHeight="1" x14ac:dyDescent="0.2"/>
    <row r="277037" ht="12.75" customHeight="1" x14ac:dyDescent="0.2"/>
    <row r="277041" ht="12.75" customHeight="1" x14ac:dyDescent="0.2"/>
    <row r="277045" ht="12.75" customHeight="1" x14ac:dyDescent="0.2"/>
    <row r="277049" ht="12.75" customHeight="1" x14ac:dyDescent="0.2"/>
    <row r="277053" ht="12.75" customHeight="1" x14ac:dyDescent="0.2"/>
    <row r="277057" ht="12.75" customHeight="1" x14ac:dyDescent="0.2"/>
    <row r="277061" ht="12.75" customHeight="1" x14ac:dyDescent="0.2"/>
    <row r="277065" ht="12.75" customHeight="1" x14ac:dyDescent="0.2"/>
    <row r="277069" ht="12.75" customHeight="1" x14ac:dyDescent="0.2"/>
    <row r="277073" ht="12.75" customHeight="1" x14ac:dyDescent="0.2"/>
    <row r="277077" ht="12.75" customHeight="1" x14ac:dyDescent="0.2"/>
    <row r="277081" ht="12.75" customHeight="1" x14ac:dyDescent="0.2"/>
    <row r="277085" ht="12.75" customHeight="1" x14ac:dyDescent="0.2"/>
    <row r="277089" ht="12.75" customHeight="1" x14ac:dyDescent="0.2"/>
    <row r="277093" ht="12.75" customHeight="1" x14ac:dyDescent="0.2"/>
    <row r="277097" ht="12.75" customHeight="1" x14ac:dyDescent="0.2"/>
    <row r="277101" ht="12.75" customHeight="1" x14ac:dyDescent="0.2"/>
    <row r="277105" ht="12.75" customHeight="1" x14ac:dyDescent="0.2"/>
    <row r="277109" ht="12.75" customHeight="1" x14ac:dyDescent="0.2"/>
    <row r="277113" ht="12.75" customHeight="1" x14ac:dyDescent="0.2"/>
    <row r="277117" ht="12.75" customHeight="1" x14ac:dyDescent="0.2"/>
    <row r="277121" ht="12.75" customHeight="1" x14ac:dyDescent="0.2"/>
    <row r="277125" ht="12.75" customHeight="1" x14ac:dyDescent="0.2"/>
    <row r="277129" ht="12.75" customHeight="1" x14ac:dyDescent="0.2"/>
    <row r="277133" ht="12.75" customHeight="1" x14ac:dyDescent="0.2"/>
    <row r="277137" ht="12.75" customHeight="1" x14ac:dyDescent="0.2"/>
    <row r="277141" ht="12.75" customHeight="1" x14ac:dyDescent="0.2"/>
    <row r="277145" ht="12.75" customHeight="1" x14ac:dyDescent="0.2"/>
    <row r="277149" ht="12.75" customHeight="1" x14ac:dyDescent="0.2"/>
    <row r="277153" ht="12.75" customHeight="1" x14ac:dyDescent="0.2"/>
    <row r="277157" ht="12.75" customHeight="1" x14ac:dyDescent="0.2"/>
    <row r="277161" ht="12.75" customHeight="1" x14ac:dyDescent="0.2"/>
    <row r="277165" ht="12.75" customHeight="1" x14ac:dyDescent="0.2"/>
    <row r="277169" ht="12.75" customHeight="1" x14ac:dyDescent="0.2"/>
    <row r="277173" ht="12.75" customHeight="1" x14ac:dyDescent="0.2"/>
    <row r="277177" ht="12.75" customHeight="1" x14ac:dyDescent="0.2"/>
    <row r="277181" ht="12.75" customHeight="1" x14ac:dyDescent="0.2"/>
    <row r="277185" ht="12.75" customHeight="1" x14ac:dyDescent="0.2"/>
    <row r="277189" ht="12.75" customHeight="1" x14ac:dyDescent="0.2"/>
    <row r="277193" ht="12.75" customHeight="1" x14ac:dyDescent="0.2"/>
    <row r="277197" ht="12.75" customHeight="1" x14ac:dyDescent="0.2"/>
    <row r="277201" ht="12.75" customHeight="1" x14ac:dyDescent="0.2"/>
    <row r="277205" ht="12.75" customHeight="1" x14ac:dyDescent="0.2"/>
    <row r="277209" ht="12.75" customHeight="1" x14ac:dyDescent="0.2"/>
    <row r="277213" ht="12.75" customHeight="1" x14ac:dyDescent="0.2"/>
    <row r="277217" ht="12.75" customHeight="1" x14ac:dyDescent="0.2"/>
    <row r="277221" ht="12.75" customHeight="1" x14ac:dyDescent="0.2"/>
    <row r="277225" ht="12.75" customHeight="1" x14ac:dyDescent="0.2"/>
    <row r="277229" ht="12.75" customHeight="1" x14ac:dyDescent="0.2"/>
    <row r="277233" ht="12.75" customHeight="1" x14ac:dyDescent="0.2"/>
    <row r="277237" ht="12.75" customHeight="1" x14ac:dyDescent="0.2"/>
    <row r="277241" ht="12.75" customHeight="1" x14ac:dyDescent="0.2"/>
    <row r="277245" ht="12.75" customHeight="1" x14ac:dyDescent="0.2"/>
    <row r="277249" ht="12.75" customHeight="1" x14ac:dyDescent="0.2"/>
    <row r="277253" ht="12.75" customHeight="1" x14ac:dyDescent="0.2"/>
    <row r="277257" ht="12.75" customHeight="1" x14ac:dyDescent="0.2"/>
    <row r="277261" ht="12.75" customHeight="1" x14ac:dyDescent="0.2"/>
    <row r="277265" ht="12.75" customHeight="1" x14ac:dyDescent="0.2"/>
    <row r="277269" ht="12.75" customHeight="1" x14ac:dyDescent="0.2"/>
    <row r="277273" ht="12.75" customHeight="1" x14ac:dyDescent="0.2"/>
    <row r="277277" ht="12.75" customHeight="1" x14ac:dyDescent="0.2"/>
    <row r="277281" ht="12.75" customHeight="1" x14ac:dyDescent="0.2"/>
    <row r="277285" ht="12.75" customHeight="1" x14ac:dyDescent="0.2"/>
    <row r="277289" ht="12.75" customHeight="1" x14ac:dyDescent="0.2"/>
    <row r="277293" ht="12.75" customHeight="1" x14ac:dyDescent="0.2"/>
    <row r="277297" ht="12.75" customHeight="1" x14ac:dyDescent="0.2"/>
    <row r="277301" ht="12.75" customHeight="1" x14ac:dyDescent="0.2"/>
    <row r="277305" ht="12.75" customHeight="1" x14ac:dyDescent="0.2"/>
    <row r="277309" ht="12.75" customHeight="1" x14ac:dyDescent="0.2"/>
    <row r="277313" ht="12.75" customHeight="1" x14ac:dyDescent="0.2"/>
    <row r="277317" ht="12.75" customHeight="1" x14ac:dyDescent="0.2"/>
    <row r="277321" ht="12.75" customHeight="1" x14ac:dyDescent="0.2"/>
    <row r="277325" ht="12.75" customHeight="1" x14ac:dyDescent="0.2"/>
    <row r="277329" ht="12.75" customHeight="1" x14ac:dyDescent="0.2"/>
    <row r="277333" ht="12.75" customHeight="1" x14ac:dyDescent="0.2"/>
    <row r="277337" ht="12.75" customHeight="1" x14ac:dyDescent="0.2"/>
    <row r="277341" ht="12.75" customHeight="1" x14ac:dyDescent="0.2"/>
    <row r="277345" ht="12.75" customHeight="1" x14ac:dyDescent="0.2"/>
    <row r="277349" ht="12.75" customHeight="1" x14ac:dyDescent="0.2"/>
    <row r="277353" ht="12.75" customHeight="1" x14ac:dyDescent="0.2"/>
    <row r="277357" ht="12.75" customHeight="1" x14ac:dyDescent="0.2"/>
    <row r="277361" ht="12.75" customHeight="1" x14ac:dyDescent="0.2"/>
    <row r="277365" ht="12.75" customHeight="1" x14ac:dyDescent="0.2"/>
    <row r="277369" ht="12.75" customHeight="1" x14ac:dyDescent="0.2"/>
    <row r="277373" ht="12.75" customHeight="1" x14ac:dyDescent="0.2"/>
    <row r="277377" ht="12.75" customHeight="1" x14ac:dyDescent="0.2"/>
    <row r="277381" ht="12.75" customHeight="1" x14ac:dyDescent="0.2"/>
    <row r="277385" ht="12.75" customHeight="1" x14ac:dyDescent="0.2"/>
    <row r="277389" ht="12.75" customHeight="1" x14ac:dyDescent="0.2"/>
    <row r="277393" ht="12.75" customHeight="1" x14ac:dyDescent="0.2"/>
    <row r="277397" ht="12.75" customHeight="1" x14ac:dyDescent="0.2"/>
    <row r="277401" ht="12.75" customHeight="1" x14ac:dyDescent="0.2"/>
    <row r="277405" ht="12.75" customHeight="1" x14ac:dyDescent="0.2"/>
    <row r="277409" ht="12.75" customHeight="1" x14ac:dyDescent="0.2"/>
    <row r="277413" ht="12.75" customHeight="1" x14ac:dyDescent="0.2"/>
    <row r="277417" ht="12.75" customHeight="1" x14ac:dyDescent="0.2"/>
    <row r="277421" ht="12.75" customHeight="1" x14ac:dyDescent="0.2"/>
    <row r="277425" ht="12.75" customHeight="1" x14ac:dyDescent="0.2"/>
    <row r="277429" ht="12.75" customHeight="1" x14ac:dyDescent="0.2"/>
    <row r="277433" ht="12.75" customHeight="1" x14ac:dyDescent="0.2"/>
    <row r="277437" ht="12.75" customHeight="1" x14ac:dyDescent="0.2"/>
    <row r="277441" ht="12.75" customHeight="1" x14ac:dyDescent="0.2"/>
    <row r="277445" ht="12.75" customHeight="1" x14ac:dyDescent="0.2"/>
    <row r="277449" ht="12.75" customHeight="1" x14ac:dyDescent="0.2"/>
    <row r="277453" ht="12.75" customHeight="1" x14ac:dyDescent="0.2"/>
    <row r="277457" ht="12.75" customHeight="1" x14ac:dyDescent="0.2"/>
    <row r="277461" ht="12.75" customHeight="1" x14ac:dyDescent="0.2"/>
    <row r="277465" ht="12.75" customHeight="1" x14ac:dyDescent="0.2"/>
    <row r="277469" ht="12.75" customHeight="1" x14ac:dyDescent="0.2"/>
    <row r="277473" ht="12.75" customHeight="1" x14ac:dyDescent="0.2"/>
    <row r="277477" ht="12.75" customHeight="1" x14ac:dyDescent="0.2"/>
    <row r="277481" ht="12.75" customHeight="1" x14ac:dyDescent="0.2"/>
    <row r="277485" ht="12.75" customHeight="1" x14ac:dyDescent="0.2"/>
    <row r="277489" ht="12.75" customHeight="1" x14ac:dyDescent="0.2"/>
    <row r="277493" ht="12.75" customHeight="1" x14ac:dyDescent="0.2"/>
    <row r="277497" ht="12.75" customHeight="1" x14ac:dyDescent="0.2"/>
    <row r="277501" ht="12.75" customHeight="1" x14ac:dyDescent="0.2"/>
    <row r="277505" ht="12.75" customHeight="1" x14ac:dyDescent="0.2"/>
    <row r="277509" ht="12.75" customHeight="1" x14ac:dyDescent="0.2"/>
    <row r="277513" ht="12.75" customHeight="1" x14ac:dyDescent="0.2"/>
    <row r="277517" ht="12.75" customHeight="1" x14ac:dyDescent="0.2"/>
    <row r="277521" ht="12.75" customHeight="1" x14ac:dyDescent="0.2"/>
    <row r="277525" ht="12.75" customHeight="1" x14ac:dyDescent="0.2"/>
    <row r="277529" ht="12.75" customHeight="1" x14ac:dyDescent="0.2"/>
    <row r="277533" ht="12.75" customHeight="1" x14ac:dyDescent="0.2"/>
    <row r="277537" ht="12.75" customHeight="1" x14ac:dyDescent="0.2"/>
    <row r="277541" ht="12.75" customHeight="1" x14ac:dyDescent="0.2"/>
    <row r="277545" ht="12.75" customHeight="1" x14ac:dyDescent="0.2"/>
    <row r="277549" ht="12.75" customHeight="1" x14ac:dyDescent="0.2"/>
    <row r="277553" ht="12.75" customHeight="1" x14ac:dyDescent="0.2"/>
    <row r="277557" ht="12.75" customHeight="1" x14ac:dyDescent="0.2"/>
    <row r="277561" ht="12.75" customHeight="1" x14ac:dyDescent="0.2"/>
    <row r="277565" ht="12.75" customHeight="1" x14ac:dyDescent="0.2"/>
    <row r="277569" ht="12.75" customHeight="1" x14ac:dyDescent="0.2"/>
    <row r="277573" ht="12.75" customHeight="1" x14ac:dyDescent="0.2"/>
    <row r="277577" ht="12.75" customHeight="1" x14ac:dyDescent="0.2"/>
    <row r="277581" ht="12.75" customHeight="1" x14ac:dyDescent="0.2"/>
    <row r="277585" ht="12.75" customHeight="1" x14ac:dyDescent="0.2"/>
    <row r="277589" ht="12.75" customHeight="1" x14ac:dyDescent="0.2"/>
    <row r="277593" ht="12.75" customHeight="1" x14ac:dyDescent="0.2"/>
    <row r="277597" ht="12.75" customHeight="1" x14ac:dyDescent="0.2"/>
    <row r="277601" ht="12.75" customHeight="1" x14ac:dyDescent="0.2"/>
    <row r="277605" ht="12.75" customHeight="1" x14ac:dyDescent="0.2"/>
    <row r="277609" ht="12.75" customHeight="1" x14ac:dyDescent="0.2"/>
    <row r="277613" ht="12.75" customHeight="1" x14ac:dyDescent="0.2"/>
    <row r="277617" ht="12.75" customHeight="1" x14ac:dyDescent="0.2"/>
    <row r="277621" ht="12.75" customHeight="1" x14ac:dyDescent="0.2"/>
    <row r="277625" ht="12.75" customHeight="1" x14ac:dyDescent="0.2"/>
    <row r="277629" ht="12.75" customHeight="1" x14ac:dyDescent="0.2"/>
    <row r="277633" ht="12.75" customHeight="1" x14ac:dyDescent="0.2"/>
    <row r="277637" ht="12.75" customHeight="1" x14ac:dyDescent="0.2"/>
    <row r="277641" ht="12.75" customHeight="1" x14ac:dyDescent="0.2"/>
    <row r="277645" ht="12.75" customHeight="1" x14ac:dyDescent="0.2"/>
    <row r="277649" ht="12.75" customHeight="1" x14ac:dyDescent="0.2"/>
    <row r="277653" ht="12.75" customHeight="1" x14ac:dyDescent="0.2"/>
    <row r="277657" ht="12.75" customHeight="1" x14ac:dyDescent="0.2"/>
    <row r="277661" ht="12.75" customHeight="1" x14ac:dyDescent="0.2"/>
    <row r="277665" ht="12.75" customHeight="1" x14ac:dyDescent="0.2"/>
    <row r="277669" ht="12.75" customHeight="1" x14ac:dyDescent="0.2"/>
    <row r="277673" ht="12.75" customHeight="1" x14ac:dyDescent="0.2"/>
    <row r="277677" ht="12.75" customHeight="1" x14ac:dyDescent="0.2"/>
    <row r="277681" ht="12.75" customHeight="1" x14ac:dyDescent="0.2"/>
    <row r="277685" ht="12.75" customHeight="1" x14ac:dyDescent="0.2"/>
    <row r="277689" ht="12.75" customHeight="1" x14ac:dyDescent="0.2"/>
    <row r="277693" ht="12.75" customHeight="1" x14ac:dyDescent="0.2"/>
    <row r="277697" ht="12.75" customHeight="1" x14ac:dyDescent="0.2"/>
    <row r="277701" ht="12.75" customHeight="1" x14ac:dyDescent="0.2"/>
    <row r="277705" ht="12.75" customHeight="1" x14ac:dyDescent="0.2"/>
    <row r="277709" ht="12.75" customHeight="1" x14ac:dyDescent="0.2"/>
    <row r="277713" ht="12.75" customHeight="1" x14ac:dyDescent="0.2"/>
    <row r="277717" ht="12.75" customHeight="1" x14ac:dyDescent="0.2"/>
    <row r="277721" ht="12.75" customHeight="1" x14ac:dyDescent="0.2"/>
    <row r="277725" ht="12.75" customHeight="1" x14ac:dyDescent="0.2"/>
    <row r="277729" ht="12.75" customHeight="1" x14ac:dyDescent="0.2"/>
    <row r="277733" ht="12.75" customHeight="1" x14ac:dyDescent="0.2"/>
    <row r="277737" ht="12.75" customHeight="1" x14ac:dyDescent="0.2"/>
    <row r="277741" ht="12.75" customHeight="1" x14ac:dyDescent="0.2"/>
    <row r="277745" ht="12.75" customHeight="1" x14ac:dyDescent="0.2"/>
    <row r="277749" ht="12.75" customHeight="1" x14ac:dyDescent="0.2"/>
    <row r="277753" ht="12.75" customHeight="1" x14ac:dyDescent="0.2"/>
    <row r="277757" ht="12.75" customHeight="1" x14ac:dyDescent="0.2"/>
    <row r="277761" ht="12.75" customHeight="1" x14ac:dyDescent="0.2"/>
    <row r="277765" ht="12.75" customHeight="1" x14ac:dyDescent="0.2"/>
    <row r="277769" ht="12.75" customHeight="1" x14ac:dyDescent="0.2"/>
    <row r="277773" ht="12.75" customHeight="1" x14ac:dyDescent="0.2"/>
    <row r="277777" ht="12.75" customHeight="1" x14ac:dyDescent="0.2"/>
    <row r="277781" ht="12.75" customHeight="1" x14ac:dyDescent="0.2"/>
    <row r="277785" ht="12.75" customHeight="1" x14ac:dyDescent="0.2"/>
    <row r="277789" ht="12.75" customHeight="1" x14ac:dyDescent="0.2"/>
    <row r="277793" ht="12.75" customHeight="1" x14ac:dyDescent="0.2"/>
    <row r="277797" ht="12.75" customHeight="1" x14ac:dyDescent="0.2"/>
    <row r="277801" ht="12.75" customHeight="1" x14ac:dyDescent="0.2"/>
    <row r="277805" ht="12.75" customHeight="1" x14ac:dyDescent="0.2"/>
    <row r="277809" ht="12.75" customHeight="1" x14ac:dyDescent="0.2"/>
    <row r="277813" ht="12.75" customHeight="1" x14ac:dyDescent="0.2"/>
    <row r="277817" ht="12.75" customHeight="1" x14ac:dyDescent="0.2"/>
    <row r="277821" ht="12.75" customHeight="1" x14ac:dyDescent="0.2"/>
    <row r="277825" ht="12.75" customHeight="1" x14ac:dyDescent="0.2"/>
    <row r="277829" ht="12.75" customHeight="1" x14ac:dyDescent="0.2"/>
    <row r="277833" ht="12.75" customHeight="1" x14ac:dyDescent="0.2"/>
    <row r="277837" ht="12.75" customHeight="1" x14ac:dyDescent="0.2"/>
    <row r="277841" ht="12.75" customHeight="1" x14ac:dyDescent="0.2"/>
    <row r="277845" ht="12.75" customHeight="1" x14ac:dyDescent="0.2"/>
    <row r="277849" ht="12.75" customHeight="1" x14ac:dyDescent="0.2"/>
    <row r="277853" ht="12.75" customHeight="1" x14ac:dyDescent="0.2"/>
    <row r="277857" ht="12.75" customHeight="1" x14ac:dyDescent="0.2"/>
    <row r="277861" ht="12.75" customHeight="1" x14ac:dyDescent="0.2"/>
    <row r="277865" ht="12.75" customHeight="1" x14ac:dyDescent="0.2"/>
    <row r="277869" ht="12.75" customHeight="1" x14ac:dyDescent="0.2"/>
    <row r="277873" ht="12.75" customHeight="1" x14ac:dyDescent="0.2"/>
    <row r="277877" ht="12.75" customHeight="1" x14ac:dyDescent="0.2"/>
    <row r="277881" ht="12.75" customHeight="1" x14ac:dyDescent="0.2"/>
    <row r="277885" ht="12.75" customHeight="1" x14ac:dyDescent="0.2"/>
    <row r="277889" ht="12.75" customHeight="1" x14ac:dyDescent="0.2"/>
    <row r="277893" ht="12.75" customHeight="1" x14ac:dyDescent="0.2"/>
    <row r="277897" ht="12.75" customHeight="1" x14ac:dyDescent="0.2"/>
    <row r="277901" ht="12.75" customHeight="1" x14ac:dyDescent="0.2"/>
    <row r="277905" ht="12.75" customHeight="1" x14ac:dyDescent="0.2"/>
    <row r="277909" ht="12.75" customHeight="1" x14ac:dyDescent="0.2"/>
    <row r="277913" ht="12.75" customHeight="1" x14ac:dyDescent="0.2"/>
    <row r="277917" ht="12.75" customHeight="1" x14ac:dyDescent="0.2"/>
    <row r="277921" ht="12.75" customHeight="1" x14ac:dyDescent="0.2"/>
    <row r="277925" ht="12.75" customHeight="1" x14ac:dyDescent="0.2"/>
    <row r="277929" ht="12.75" customHeight="1" x14ac:dyDescent="0.2"/>
    <row r="277933" ht="12.75" customHeight="1" x14ac:dyDescent="0.2"/>
    <row r="277937" ht="12.75" customHeight="1" x14ac:dyDescent="0.2"/>
    <row r="277941" ht="12.75" customHeight="1" x14ac:dyDescent="0.2"/>
    <row r="277945" ht="12.75" customHeight="1" x14ac:dyDescent="0.2"/>
    <row r="277949" ht="12.75" customHeight="1" x14ac:dyDescent="0.2"/>
    <row r="277953" ht="12.75" customHeight="1" x14ac:dyDescent="0.2"/>
    <row r="277957" ht="12.75" customHeight="1" x14ac:dyDescent="0.2"/>
    <row r="277961" ht="12.75" customHeight="1" x14ac:dyDescent="0.2"/>
    <row r="277965" ht="12.75" customHeight="1" x14ac:dyDescent="0.2"/>
    <row r="277969" ht="12.75" customHeight="1" x14ac:dyDescent="0.2"/>
    <row r="277973" ht="12.75" customHeight="1" x14ac:dyDescent="0.2"/>
    <row r="277977" ht="12.75" customHeight="1" x14ac:dyDescent="0.2"/>
    <row r="277981" ht="12.75" customHeight="1" x14ac:dyDescent="0.2"/>
    <row r="277985" ht="12.75" customHeight="1" x14ac:dyDescent="0.2"/>
    <row r="277989" ht="12.75" customHeight="1" x14ac:dyDescent="0.2"/>
    <row r="277993" ht="12.75" customHeight="1" x14ac:dyDescent="0.2"/>
    <row r="277997" ht="12.75" customHeight="1" x14ac:dyDescent="0.2"/>
    <row r="278001" ht="12.75" customHeight="1" x14ac:dyDescent="0.2"/>
    <row r="278005" ht="12.75" customHeight="1" x14ac:dyDescent="0.2"/>
    <row r="278009" ht="12.75" customHeight="1" x14ac:dyDescent="0.2"/>
    <row r="278013" ht="12.75" customHeight="1" x14ac:dyDescent="0.2"/>
    <row r="278017" ht="12.75" customHeight="1" x14ac:dyDescent="0.2"/>
    <row r="278021" ht="12.75" customHeight="1" x14ac:dyDescent="0.2"/>
    <row r="278025" ht="12.75" customHeight="1" x14ac:dyDescent="0.2"/>
    <row r="278029" ht="12.75" customHeight="1" x14ac:dyDescent="0.2"/>
    <row r="278033" ht="12.75" customHeight="1" x14ac:dyDescent="0.2"/>
    <row r="278037" ht="12.75" customHeight="1" x14ac:dyDescent="0.2"/>
    <row r="278041" ht="12.75" customHeight="1" x14ac:dyDescent="0.2"/>
    <row r="278045" ht="12.75" customHeight="1" x14ac:dyDescent="0.2"/>
    <row r="278049" ht="12.75" customHeight="1" x14ac:dyDescent="0.2"/>
    <row r="278053" ht="12.75" customHeight="1" x14ac:dyDescent="0.2"/>
    <row r="278057" ht="12.75" customHeight="1" x14ac:dyDescent="0.2"/>
    <row r="278061" ht="12.75" customHeight="1" x14ac:dyDescent="0.2"/>
    <row r="278065" ht="12.75" customHeight="1" x14ac:dyDescent="0.2"/>
    <row r="278069" ht="12.75" customHeight="1" x14ac:dyDescent="0.2"/>
    <row r="278073" ht="12.75" customHeight="1" x14ac:dyDescent="0.2"/>
    <row r="278077" ht="12.75" customHeight="1" x14ac:dyDescent="0.2"/>
    <row r="278081" ht="12.75" customHeight="1" x14ac:dyDescent="0.2"/>
    <row r="278085" ht="12.75" customHeight="1" x14ac:dyDescent="0.2"/>
    <row r="278089" ht="12.75" customHeight="1" x14ac:dyDescent="0.2"/>
    <row r="278093" ht="12.75" customHeight="1" x14ac:dyDescent="0.2"/>
    <row r="278097" ht="12.75" customHeight="1" x14ac:dyDescent="0.2"/>
    <row r="278101" ht="12.75" customHeight="1" x14ac:dyDescent="0.2"/>
    <row r="278105" ht="12.75" customHeight="1" x14ac:dyDescent="0.2"/>
    <row r="278109" ht="12.75" customHeight="1" x14ac:dyDescent="0.2"/>
    <row r="278113" ht="12.75" customHeight="1" x14ac:dyDescent="0.2"/>
    <row r="278117" ht="12.75" customHeight="1" x14ac:dyDescent="0.2"/>
    <row r="278121" ht="12.75" customHeight="1" x14ac:dyDescent="0.2"/>
    <row r="278125" ht="12.75" customHeight="1" x14ac:dyDescent="0.2"/>
    <row r="278129" ht="12.75" customHeight="1" x14ac:dyDescent="0.2"/>
    <row r="278133" ht="12.75" customHeight="1" x14ac:dyDescent="0.2"/>
    <row r="278137" ht="12.75" customHeight="1" x14ac:dyDescent="0.2"/>
    <row r="278141" ht="12.75" customHeight="1" x14ac:dyDescent="0.2"/>
    <row r="278145" ht="12.75" customHeight="1" x14ac:dyDescent="0.2"/>
    <row r="278149" ht="12.75" customHeight="1" x14ac:dyDescent="0.2"/>
    <row r="278153" ht="12.75" customHeight="1" x14ac:dyDescent="0.2"/>
    <row r="278157" ht="12.75" customHeight="1" x14ac:dyDescent="0.2"/>
    <row r="278161" ht="12.75" customHeight="1" x14ac:dyDescent="0.2"/>
    <row r="278165" ht="12.75" customHeight="1" x14ac:dyDescent="0.2"/>
    <row r="278169" ht="12.75" customHeight="1" x14ac:dyDescent="0.2"/>
    <row r="278173" ht="12.75" customHeight="1" x14ac:dyDescent="0.2"/>
    <row r="278177" ht="12.75" customHeight="1" x14ac:dyDescent="0.2"/>
    <row r="278181" ht="12.75" customHeight="1" x14ac:dyDescent="0.2"/>
    <row r="278185" ht="12.75" customHeight="1" x14ac:dyDescent="0.2"/>
    <row r="278189" ht="12.75" customHeight="1" x14ac:dyDescent="0.2"/>
    <row r="278193" ht="12.75" customHeight="1" x14ac:dyDescent="0.2"/>
    <row r="278197" ht="12.75" customHeight="1" x14ac:dyDescent="0.2"/>
    <row r="278201" ht="12.75" customHeight="1" x14ac:dyDescent="0.2"/>
    <row r="278205" ht="12.75" customHeight="1" x14ac:dyDescent="0.2"/>
    <row r="278209" ht="12.75" customHeight="1" x14ac:dyDescent="0.2"/>
    <row r="278213" ht="12.75" customHeight="1" x14ac:dyDescent="0.2"/>
    <row r="278217" ht="12.75" customHeight="1" x14ac:dyDescent="0.2"/>
    <row r="278221" ht="12.75" customHeight="1" x14ac:dyDescent="0.2"/>
    <row r="278225" ht="12.75" customHeight="1" x14ac:dyDescent="0.2"/>
    <row r="278229" ht="12.75" customHeight="1" x14ac:dyDescent="0.2"/>
    <row r="278233" ht="12.75" customHeight="1" x14ac:dyDescent="0.2"/>
    <row r="278237" ht="12.75" customHeight="1" x14ac:dyDescent="0.2"/>
    <row r="278241" ht="12.75" customHeight="1" x14ac:dyDescent="0.2"/>
    <row r="278245" ht="12.75" customHeight="1" x14ac:dyDescent="0.2"/>
    <row r="278249" ht="12.75" customHeight="1" x14ac:dyDescent="0.2"/>
    <row r="278253" ht="12.75" customHeight="1" x14ac:dyDescent="0.2"/>
    <row r="278257" ht="12.75" customHeight="1" x14ac:dyDescent="0.2"/>
    <row r="278261" ht="12.75" customHeight="1" x14ac:dyDescent="0.2"/>
    <row r="278265" ht="12.75" customHeight="1" x14ac:dyDescent="0.2"/>
    <row r="278269" ht="12.75" customHeight="1" x14ac:dyDescent="0.2"/>
    <row r="278273" ht="12.75" customHeight="1" x14ac:dyDescent="0.2"/>
    <row r="278277" ht="12.75" customHeight="1" x14ac:dyDescent="0.2"/>
    <row r="278281" ht="12.75" customHeight="1" x14ac:dyDescent="0.2"/>
    <row r="278285" ht="12.75" customHeight="1" x14ac:dyDescent="0.2"/>
    <row r="278289" ht="12.75" customHeight="1" x14ac:dyDescent="0.2"/>
    <row r="278293" ht="12.75" customHeight="1" x14ac:dyDescent="0.2"/>
    <row r="278297" ht="12.75" customHeight="1" x14ac:dyDescent="0.2"/>
    <row r="278301" ht="12.75" customHeight="1" x14ac:dyDescent="0.2"/>
    <row r="278305" ht="12.75" customHeight="1" x14ac:dyDescent="0.2"/>
    <row r="278309" ht="12.75" customHeight="1" x14ac:dyDescent="0.2"/>
    <row r="278313" ht="12.75" customHeight="1" x14ac:dyDescent="0.2"/>
    <row r="278317" ht="12.75" customHeight="1" x14ac:dyDescent="0.2"/>
    <row r="278321" ht="12.75" customHeight="1" x14ac:dyDescent="0.2"/>
    <row r="278325" ht="12.75" customHeight="1" x14ac:dyDescent="0.2"/>
    <row r="278329" ht="12.75" customHeight="1" x14ac:dyDescent="0.2"/>
    <row r="278333" ht="12.75" customHeight="1" x14ac:dyDescent="0.2"/>
    <row r="278337" ht="12.75" customHeight="1" x14ac:dyDescent="0.2"/>
    <row r="278341" ht="12.75" customHeight="1" x14ac:dyDescent="0.2"/>
    <row r="278345" ht="12.75" customHeight="1" x14ac:dyDescent="0.2"/>
    <row r="278349" ht="12.75" customHeight="1" x14ac:dyDescent="0.2"/>
    <row r="278353" ht="12.75" customHeight="1" x14ac:dyDescent="0.2"/>
    <row r="278357" ht="12.75" customHeight="1" x14ac:dyDescent="0.2"/>
    <row r="278361" ht="12.75" customHeight="1" x14ac:dyDescent="0.2"/>
    <row r="278365" ht="12.75" customHeight="1" x14ac:dyDescent="0.2"/>
    <row r="278369" ht="12.75" customHeight="1" x14ac:dyDescent="0.2"/>
    <row r="278373" ht="12.75" customHeight="1" x14ac:dyDescent="0.2"/>
    <row r="278377" ht="12.75" customHeight="1" x14ac:dyDescent="0.2"/>
    <row r="278381" ht="12.75" customHeight="1" x14ac:dyDescent="0.2"/>
    <row r="278385" ht="12.75" customHeight="1" x14ac:dyDescent="0.2"/>
    <row r="278389" ht="12.75" customHeight="1" x14ac:dyDescent="0.2"/>
    <row r="278393" ht="12.75" customHeight="1" x14ac:dyDescent="0.2"/>
    <row r="278397" ht="12.75" customHeight="1" x14ac:dyDescent="0.2"/>
    <row r="278401" ht="12.75" customHeight="1" x14ac:dyDescent="0.2"/>
    <row r="278405" ht="12.75" customHeight="1" x14ac:dyDescent="0.2"/>
    <row r="278409" ht="12.75" customHeight="1" x14ac:dyDescent="0.2"/>
    <row r="278413" ht="12.75" customHeight="1" x14ac:dyDescent="0.2"/>
    <row r="278417" ht="12.75" customHeight="1" x14ac:dyDescent="0.2"/>
    <row r="278421" ht="12.75" customHeight="1" x14ac:dyDescent="0.2"/>
    <row r="278425" ht="12.75" customHeight="1" x14ac:dyDescent="0.2"/>
    <row r="278429" ht="12.75" customHeight="1" x14ac:dyDescent="0.2"/>
    <row r="278433" ht="12.75" customHeight="1" x14ac:dyDescent="0.2"/>
    <row r="278437" ht="12.75" customHeight="1" x14ac:dyDescent="0.2"/>
    <row r="278441" ht="12.75" customHeight="1" x14ac:dyDescent="0.2"/>
    <row r="278445" ht="12.75" customHeight="1" x14ac:dyDescent="0.2"/>
    <row r="278449" ht="12.75" customHeight="1" x14ac:dyDescent="0.2"/>
    <row r="278453" ht="12.75" customHeight="1" x14ac:dyDescent="0.2"/>
    <row r="278457" ht="12.75" customHeight="1" x14ac:dyDescent="0.2"/>
    <row r="278461" ht="12.75" customHeight="1" x14ac:dyDescent="0.2"/>
    <row r="278465" ht="12.75" customHeight="1" x14ac:dyDescent="0.2"/>
    <row r="278469" ht="12.75" customHeight="1" x14ac:dyDescent="0.2"/>
    <row r="278473" ht="12.75" customHeight="1" x14ac:dyDescent="0.2"/>
    <row r="278477" ht="12.75" customHeight="1" x14ac:dyDescent="0.2"/>
    <row r="278481" ht="12.75" customHeight="1" x14ac:dyDescent="0.2"/>
    <row r="278485" ht="12.75" customHeight="1" x14ac:dyDescent="0.2"/>
    <row r="278489" ht="12.75" customHeight="1" x14ac:dyDescent="0.2"/>
    <row r="278493" ht="12.75" customHeight="1" x14ac:dyDescent="0.2"/>
    <row r="278497" ht="12.75" customHeight="1" x14ac:dyDescent="0.2"/>
    <row r="278501" ht="12.75" customHeight="1" x14ac:dyDescent="0.2"/>
    <row r="278505" ht="12.75" customHeight="1" x14ac:dyDescent="0.2"/>
    <row r="278509" ht="12.75" customHeight="1" x14ac:dyDescent="0.2"/>
    <row r="278513" ht="12.75" customHeight="1" x14ac:dyDescent="0.2"/>
    <row r="278517" ht="12.75" customHeight="1" x14ac:dyDescent="0.2"/>
    <row r="278521" ht="12.75" customHeight="1" x14ac:dyDescent="0.2"/>
    <row r="278525" ht="12.75" customHeight="1" x14ac:dyDescent="0.2"/>
    <row r="278529" ht="12.75" customHeight="1" x14ac:dyDescent="0.2"/>
    <row r="278533" ht="12.75" customHeight="1" x14ac:dyDescent="0.2"/>
    <row r="278537" ht="12.75" customHeight="1" x14ac:dyDescent="0.2"/>
    <row r="278541" ht="12.75" customHeight="1" x14ac:dyDescent="0.2"/>
    <row r="278545" ht="12.75" customHeight="1" x14ac:dyDescent="0.2"/>
    <row r="278549" ht="12.75" customHeight="1" x14ac:dyDescent="0.2"/>
    <row r="278553" ht="12.75" customHeight="1" x14ac:dyDescent="0.2"/>
    <row r="278557" ht="12.75" customHeight="1" x14ac:dyDescent="0.2"/>
    <row r="278561" ht="12.75" customHeight="1" x14ac:dyDescent="0.2"/>
    <row r="278565" ht="12.75" customHeight="1" x14ac:dyDescent="0.2"/>
    <row r="278569" ht="12.75" customHeight="1" x14ac:dyDescent="0.2"/>
    <row r="278573" ht="12.75" customHeight="1" x14ac:dyDescent="0.2"/>
    <row r="278577" ht="12.75" customHeight="1" x14ac:dyDescent="0.2"/>
    <row r="278581" ht="12.75" customHeight="1" x14ac:dyDescent="0.2"/>
    <row r="278585" ht="12.75" customHeight="1" x14ac:dyDescent="0.2"/>
    <row r="278589" ht="12.75" customHeight="1" x14ac:dyDescent="0.2"/>
    <row r="278593" ht="12.75" customHeight="1" x14ac:dyDescent="0.2"/>
    <row r="278597" ht="12.75" customHeight="1" x14ac:dyDescent="0.2"/>
    <row r="278601" ht="12.75" customHeight="1" x14ac:dyDescent="0.2"/>
    <row r="278605" ht="12.75" customHeight="1" x14ac:dyDescent="0.2"/>
    <row r="278609" ht="12.75" customHeight="1" x14ac:dyDescent="0.2"/>
    <row r="278613" ht="12.75" customHeight="1" x14ac:dyDescent="0.2"/>
    <row r="278617" ht="12.75" customHeight="1" x14ac:dyDescent="0.2"/>
    <row r="278621" ht="12.75" customHeight="1" x14ac:dyDescent="0.2"/>
    <row r="278625" ht="12.75" customHeight="1" x14ac:dyDescent="0.2"/>
    <row r="278629" ht="12.75" customHeight="1" x14ac:dyDescent="0.2"/>
    <row r="278633" ht="12.75" customHeight="1" x14ac:dyDescent="0.2"/>
    <row r="278637" ht="12.75" customHeight="1" x14ac:dyDescent="0.2"/>
    <row r="278641" ht="12.75" customHeight="1" x14ac:dyDescent="0.2"/>
    <row r="278645" ht="12.75" customHeight="1" x14ac:dyDescent="0.2"/>
    <row r="278649" ht="12.75" customHeight="1" x14ac:dyDescent="0.2"/>
    <row r="278653" ht="12.75" customHeight="1" x14ac:dyDescent="0.2"/>
    <row r="278657" ht="12.75" customHeight="1" x14ac:dyDescent="0.2"/>
    <row r="278661" ht="12.75" customHeight="1" x14ac:dyDescent="0.2"/>
    <row r="278665" ht="12.75" customHeight="1" x14ac:dyDescent="0.2"/>
    <row r="278669" ht="12.75" customHeight="1" x14ac:dyDescent="0.2"/>
    <row r="278673" ht="12.75" customHeight="1" x14ac:dyDescent="0.2"/>
    <row r="278677" ht="12.75" customHeight="1" x14ac:dyDescent="0.2"/>
    <row r="278681" ht="12.75" customHeight="1" x14ac:dyDescent="0.2"/>
    <row r="278685" ht="12.75" customHeight="1" x14ac:dyDescent="0.2"/>
    <row r="278689" ht="12.75" customHeight="1" x14ac:dyDescent="0.2"/>
    <row r="278693" ht="12.75" customHeight="1" x14ac:dyDescent="0.2"/>
    <row r="278697" ht="12.75" customHeight="1" x14ac:dyDescent="0.2"/>
    <row r="278701" ht="12.75" customHeight="1" x14ac:dyDescent="0.2"/>
    <row r="278705" ht="12.75" customHeight="1" x14ac:dyDescent="0.2"/>
    <row r="278709" ht="12.75" customHeight="1" x14ac:dyDescent="0.2"/>
    <row r="278713" ht="12.75" customHeight="1" x14ac:dyDescent="0.2"/>
    <row r="278717" ht="12.75" customHeight="1" x14ac:dyDescent="0.2"/>
    <row r="278721" ht="12.75" customHeight="1" x14ac:dyDescent="0.2"/>
    <row r="278725" ht="12.75" customHeight="1" x14ac:dyDescent="0.2"/>
    <row r="278729" ht="12.75" customHeight="1" x14ac:dyDescent="0.2"/>
    <row r="278733" ht="12.75" customHeight="1" x14ac:dyDescent="0.2"/>
    <row r="278737" ht="12.75" customHeight="1" x14ac:dyDescent="0.2"/>
    <row r="278741" ht="12.75" customHeight="1" x14ac:dyDescent="0.2"/>
    <row r="278745" ht="12.75" customHeight="1" x14ac:dyDescent="0.2"/>
    <row r="278749" ht="12.75" customHeight="1" x14ac:dyDescent="0.2"/>
    <row r="278753" ht="12.75" customHeight="1" x14ac:dyDescent="0.2"/>
    <row r="278757" ht="12.75" customHeight="1" x14ac:dyDescent="0.2"/>
    <row r="278761" ht="12.75" customHeight="1" x14ac:dyDescent="0.2"/>
    <row r="278765" ht="12.75" customHeight="1" x14ac:dyDescent="0.2"/>
    <row r="278769" ht="12.75" customHeight="1" x14ac:dyDescent="0.2"/>
    <row r="278773" ht="12.75" customHeight="1" x14ac:dyDescent="0.2"/>
    <row r="278777" ht="12.75" customHeight="1" x14ac:dyDescent="0.2"/>
    <row r="278781" ht="12.75" customHeight="1" x14ac:dyDescent="0.2"/>
    <row r="278785" ht="12.75" customHeight="1" x14ac:dyDescent="0.2"/>
    <row r="278789" ht="12.75" customHeight="1" x14ac:dyDescent="0.2"/>
    <row r="278793" ht="12.75" customHeight="1" x14ac:dyDescent="0.2"/>
    <row r="278797" ht="12.75" customHeight="1" x14ac:dyDescent="0.2"/>
    <row r="278801" ht="12.75" customHeight="1" x14ac:dyDescent="0.2"/>
    <row r="278805" ht="12.75" customHeight="1" x14ac:dyDescent="0.2"/>
    <row r="278809" ht="12.75" customHeight="1" x14ac:dyDescent="0.2"/>
    <row r="278813" ht="12.75" customHeight="1" x14ac:dyDescent="0.2"/>
    <row r="278817" ht="12.75" customHeight="1" x14ac:dyDescent="0.2"/>
    <row r="278821" ht="12.75" customHeight="1" x14ac:dyDescent="0.2"/>
    <row r="278825" ht="12.75" customHeight="1" x14ac:dyDescent="0.2"/>
    <row r="278829" ht="12.75" customHeight="1" x14ac:dyDescent="0.2"/>
    <row r="278833" ht="12.75" customHeight="1" x14ac:dyDescent="0.2"/>
    <row r="278837" ht="12.75" customHeight="1" x14ac:dyDescent="0.2"/>
    <row r="278841" ht="12.75" customHeight="1" x14ac:dyDescent="0.2"/>
    <row r="278845" ht="12.75" customHeight="1" x14ac:dyDescent="0.2"/>
    <row r="278849" ht="12.75" customHeight="1" x14ac:dyDescent="0.2"/>
    <row r="278853" ht="12.75" customHeight="1" x14ac:dyDescent="0.2"/>
    <row r="278857" ht="12.75" customHeight="1" x14ac:dyDescent="0.2"/>
    <row r="278861" ht="12.75" customHeight="1" x14ac:dyDescent="0.2"/>
    <row r="278865" ht="12.75" customHeight="1" x14ac:dyDescent="0.2"/>
    <row r="278869" ht="12.75" customHeight="1" x14ac:dyDescent="0.2"/>
    <row r="278873" ht="12.75" customHeight="1" x14ac:dyDescent="0.2"/>
    <row r="278877" ht="12.75" customHeight="1" x14ac:dyDescent="0.2"/>
    <row r="278881" ht="12.75" customHeight="1" x14ac:dyDescent="0.2"/>
    <row r="278885" ht="12.75" customHeight="1" x14ac:dyDescent="0.2"/>
    <row r="278889" ht="12.75" customHeight="1" x14ac:dyDescent="0.2"/>
    <row r="278893" ht="12.75" customHeight="1" x14ac:dyDescent="0.2"/>
    <row r="278897" ht="12.75" customHeight="1" x14ac:dyDescent="0.2"/>
    <row r="278901" ht="12.75" customHeight="1" x14ac:dyDescent="0.2"/>
    <row r="278905" ht="12.75" customHeight="1" x14ac:dyDescent="0.2"/>
    <row r="278909" ht="12.75" customHeight="1" x14ac:dyDescent="0.2"/>
    <row r="278913" ht="12.75" customHeight="1" x14ac:dyDescent="0.2"/>
    <row r="278917" ht="12.75" customHeight="1" x14ac:dyDescent="0.2"/>
    <row r="278921" ht="12.75" customHeight="1" x14ac:dyDescent="0.2"/>
    <row r="278925" ht="12.75" customHeight="1" x14ac:dyDescent="0.2"/>
    <row r="278929" ht="12.75" customHeight="1" x14ac:dyDescent="0.2"/>
    <row r="278933" ht="12.75" customHeight="1" x14ac:dyDescent="0.2"/>
    <row r="278937" ht="12.75" customHeight="1" x14ac:dyDescent="0.2"/>
    <row r="278941" ht="12.75" customHeight="1" x14ac:dyDescent="0.2"/>
    <row r="278945" ht="12.75" customHeight="1" x14ac:dyDescent="0.2"/>
    <row r="278949" ht="12.75" customHeight="1" x14ac:dyDescent="0.2"/>
    <row r="278953" ht="12.75" customHeight="1" x14ac:dyDescent="0.2"/>
    <row r="278957" ht="12.75" customHeight="1" x14ac:dyDescent="0.2"/>
    <row r="278961" ht="12.75" customHeight="1" x14ac:dyDescent="0.2"/>
    <row r="278965" ht="12.75" customHeight="1" x14ac:dyDescent="0.2"/>
    <row r="278969" ht="12.75" customHeight="1" x14ac:dyDescent="0.2"/>
    <row r="278973" ht="12.75" customHeight="1" x14ac:dyDescent="0.2"/>
    <row r="278977" ht="12.75" customHeight="1" x14ac:dyDescent="0.2"/>
    <row r="278981" ht="12.75" customHeight="1" x14ac:dyDescent="0.2"/>
    <row r="278985" ht="12.75" customHeight="1" x14ac:dyDescent="0.2"/>
    <row r="278989" ht="12.75" customHeight="1" x14ac:dyDescent="0.2"/>
    <row r="278993" ht="12.75" customHeight="1" x14ac:dyDescent="0.2"/>
    <row r="278997" ht="12.75" customHeight="1" x14ac:dyDescent="0.2"/>
    <row r="279001" ht="12.75" customHeight="1" x14ac:dyDescent="0.2"/>
    <row r="279005" ht="12.75" customHeight="1" x14ac:dyDescent="0.2"/>
    <row r="279009" ht="12.75" customHeight="1" x14ac:dyDescent="0.2"/>
    <row r="279013" ht="12.75" customHeight="1" x14ac:dyDescent="0.2"/>
    <row r="279017" ht="12.75" customHeight="1" x14ac:dyDescent="0.2"/>
    <row r="279021" ht="12.75" customHeight="1" x14ac:dyDescent="0.2"/>
    <row r="279025" ht="12.75" customHeight="1" x14ac:dyDescent="0.2"/>
    <row r="279029" ht="12.75" customHeight="1" x14ac:dyDescent="0.2"/>
    <row r="279033" ht="12.75" customHeight="1" x14ac:dyDescent="0.2"/>
    <row r="279037" ht="12.75" customHeight="1" x14ac:dyDescent="0.2"/>
    <row r="279041" ht="12.75" customHeight="1" x14ac:dyDescent="0.2"/>
    <row r="279045" ht="12.75" customHeight="1" x14ac:dyDescent="0.2"/>
    <row r="279049" ht="12.75" customHeight="1" x14ac:dyDescent="0.2"/>
    <row r="279053" ht="12.75" customHeight="1" x14ac:dyDescent="0.2"/>
    <row r="279057" ht="12.75" customHeight="1" x14ac:dyDescent="0.2"/>
    <row r="279061" ht="12.75" customHeight="1" x14ac:dyDescent="0.2"/>
    <row r="279065" ht="12.75" customHeight="1" x14ac:dyDescent="0.2"/>
    <row r="279069" ht="12.75" customHeight="1" x14ac:dyDescent="0.2"/>
    <row r="279073" ht="12.75" customHeight="1" x14ac:dyDescent="0.2"/>
    <row r="279077" ht="12.75" customHeight="1" x14ac:dyDescent="0.2"/>
    <row r="279081" ht="12.75" customHeight="1" x14ac:dyDescent="0.2"/>
    <row r="279085" ht="12.75" customHeight="1" x14ac:dyDescent="0.2"/>
    <row r="279089" ht="12.75" customHeight="1" x14ac:dyDescent="0.2"/>
    <row r="279093" ht="12.75" customHeight="1" x14ac:dyDescent="0.2"/>
    <row r="279097" ht="12.75" customHeight="1" x14ac:dyDescent="0.2"/>
    <row r="279101" ht="12.75" customHeight="1" x14ac:dyDescent="0.2"/>
    <row r="279105" ht="12.75" customHeight="1" x14ac:dyDescent="0.2"/>
    <row r="279109" ht="12.75" customHeight="1" x14ac:dyDescent="0.2"/>
    <row r="279113" ht="12.75" customHeight="1" x14ac:dyDescent="0.2"/>
    <row r="279117" ht="12.75" customHeight="1" x14ac:dyDescent="0.2"/>
    <row r="279121" ht="12.75" customHeight="1" x14ac:dyDescent="0.2"/>
    <row r="279125" ht="12.75" customHeight="1" x14ac:dyDescent="0.2"/>
    <row r="279129" ht="12.75" customHeight="1" x14ac:dyDescent="0.2"/>
    <row r="279133" ht="12.75" customHeight="1" x14ac:dyDescent="0.2"/>
    <row r="279137" ht="12.75" customHeight="1" x14ac:dyDescent="0.2"/>
    <row r="279141" ht="12.75" customHeight="1" x14ac:dyDescent="0.2"/>
    <row r="279145" ht="12.75" customHeight="1" x14ac:dyDescent="0.2"/>
    <row r="279149" ht="12.75" customHeight="1" x14ac:dyDescent="0.2"/>
    <row r="279153" ht="12.75" customHeight="1" x14ac:dyDescent="0.2"/>
    <row r="279157" ht="12.75" customHeight="1" x14ac:dyDescent="0.2"/>
    <row r="279161" ht="12.75" customHeight="1" x14ac:dyDescent="0.2"/>
    <row r="279165" ht="12.75" customHeight="1" x14ac:dyDescent="0.2"/>
    <row r="279169" ht="12.75" customHeight="1" x14ac:dyDescent="0.2"/>
    <row r="279173" ht="12.75" customHeight="1" x14ac:dyDescent="0.2"/>
    <row r="279177" ht="12.75" customHeight="1" x14ac:dyDescent="0.2"/>
    <row r="279181" ht="12.75" customHeight="1" x14ac:dyDescent="0.2"/>
    <row r="279185" ht="12.75" customHeight="1" x14ac:dyDescent="0.2"/>
    <row r="279189" ht="12.75" customHeight="1" x14ac:dyDescent="0.2"/>
    <row r="279193" ht="12.75" customHeight="1" x14ac:dyDescent="0.2"/>
    <row r="279197" ht="12.75" customHeight="1" x14ac:dyDescent="0.2"/>
    <row r="279201" ht="12.75" customHeight="1" x14ac:dyDescent="0.2"/>
    <row r="279205" ht="12.75" customHeight="1" x14ac:dyDescent="0.2"/>
    <row r="279209" ht="12.75" customHeight="1" x14ac:dyDescent="0.2"/>
    <row r="279213" ht="12.75" customHeight="1" x14ac:dyDescent="0.2"/>
    <row r="279217" ht="12.75" customHeight="1" x14ac:dyDescent="0.2"/>
    <row r="279221" ht="12.75" customHeight="1" x14ac:dyDescent="0.2"/>
    <row r="279225" ht="12.75" customHeight="1" x14ac:dyDescent="0.2"/>
    <row r="279229" ht="12.75" customHeight="1" x14ac:dyDescent="0.2"/>
    <row r="279233" ht="12.75" customHeight="1" x14ac:dyDescent="0.2"/>
    <row r="279237" ht="12.75" customHeight="1" x14ac:dyDescent="0.2"/>
    <row r="279241" ht="12.75" customHeight="1" x14ac:dyDescent="0.2"/>
    <row r="279245" ht="12.75" customHeight="1" x14ac:dyDescent="0.2"/>
    <row r="279249" ht="12.75" customHeight="1" x14ac:dyDescent="0.2"/>
    <row r="279253" ht="12.75" customHeight="1" x14ac:dyDescent="0.2"/>
    <row r="279257" ht="12.75" customHeight="1" x14ac:dyDescent="0.2"/>
    <row r="279261" ht="12.75" customHeight="1" x14ac:dyDescent="0.2"/>
    <row r="279265" ht="12.75" customHeight="1" x14ac:dyDescent="0.2"/>
    <row r="279269" ht="12.75" customHeight="1" x14ac:dyDescent="0.2"/>
    <row r="279273" ht="12.75" customHeight="1" x14ac:dyDescent="0.2"/>
    <row r="279277" ht="12.75" customHeight="1" x14ac:dyDescent="0.2"/>
    <row r="279281" ht="12.75" customHeight="1" x14ac:dyDescent="0.2"/>
    <row r="279285" ht="12.75" customHeight="1" x14ac:dyDescent="0.2"/>
    <row r="279289" ht="12.75" customHeight="1" x14ac:dyDescent="0.2"/>
    <row r="279293" ht="12.75" customHeight="1" x14ac:dyDescent="0.2"/>
    <row r="279297" ht="12.75" customHeight="1" x14ac:dyDescent="0.2"/>
    <row r="279301" ht="12.75" customHeight="1" x14ac:dyDescent="0.2"/>
    <row r="279305" ht="12.75" customHeight="1" x14ac:dyDescent="0.2"/>
    <row r="279309" ht="12.75" customHeight="1" x14ac:dyDescent="0.2"/>
    <row r="279313" ht="12.75" customHeight="1" x14ac:dyDescent="0.2"/>
    <row r="279317" ht="12.75" customHeight="1" x14ac:dyDescent="0.2"/>
    <row r="279321" ht="12.75" customHeight="1" x14ac:dyDescent="0.2"/>
    <row r="279325" ht="12.75" customHeight="1" x14ac:dyDescent="0.2"/>
    <row r="279329" ht="12.75" customHeight="1" x14ac:dyDescent="0.2"/>
    <row r="279333" ht="12.75" customHeight="1" x14ac:dyDescent="0.2"/>
    <row r="279337" ht="12.75" customHeight="1" x14ac:dyDescent="0.2"/>
    <row r="279341" ht="12.75" customHeight="1" x14ac:dyDescent="0.2"/>
    <row r="279345" ht="12.75" customHeight="1" x14ac:dyDescent="0.2"/>
    <row r="279349" ht="12.75" customHeight="1" x14ac:dyDescent="0.2"/>
    <row r="279353" ht="12.75" customHeight="1" x14ac:dyDescent="0.2"/>
    <row r="279357" ht="12.75" customHeight="1" x14ac:dyDescent="0.2"/>
    <row r="279361" ht="12.75" customHeight="1" x14ac:dyDescent="0.2"/>
    <row r="279365" ht="12.75" customHeight="1" x14ac:dyDescent="0.2"/>
    <row r="279369" ht="12.75" customHeight="1" x14ac:dyDescent="0.2"/>
    <row r="279373" ht="12.75" customHeight="1" x14ac:dyDescent="0.2"/>
    <row r="279377" ht="12.75" customHeight="1" x14ac:dyDescent="0.2"/>
    <row r="279381" ht="12.75" customHeight="1" x14ac:dyDescent="0.2"/>
    <row r="279385" ht="12.75" customHeight="1" x14ac:dyDescent="0.2"/>
    <row r="279389" ht="12.75" customHeight="1" x14ac:dyDescent="0.2"/>
    <row r="279393" ht="12.75" customHeight="1" x14ac:dyDescent="0.2"/>
    <row r="279397" ht="12.75" customHeight="1" x14ac:dyDescent="0.2"/>
    <row r="279401" ht="12.75" customHeight="1" x14ac:dyDescent="0.2"/>
    <row r="279405" ht="12.75" customHeight="1" x14ac:dyDescent="0.2"/>
    <row r="279409" ht="12.75" customHeight="1" x14ac:dyDescent="0.2"/>
    <row r="279413" ht="12.75" customHeight="1" x14ac:dyDescent="0.2"/>
    <row r="279417" ht="12.75" customHeight="1" x14ac:dyDescent="0.2"/>
    <row r="279421" ht="12.75" customHeight="1" x14ac:dyDescent="0.2"/>
    <row r="279425" ht="12.75" customHeight="1" x14ac:dyDescent="0.2"/>
    <row r="279429" ht="12.75" customHeight="1" x14ac:dyDescent="0.2"/>
    <row r="279433" ht="12.75" customHeight="1" x14ac:dyDescent="0.2"/>
    <row r="279437" ht="12.75" customHeight="1" x14ac:dyDescent="0.2"/>
    <row r="279441" ht="12.75" customHeight="1" x14ac:dyDescent="0.2"/>
    <row r="279445" ht="12.75" customHeight="1" x14ac:dyDescent="0.2"/>
    <row r="279449" ht="12.75" customHeight="1" x14ac:dyDescent="0.2"/>
    <row r="279453" ht="12.75" customHeight="1" x14ac:dyDescent="0.2"/>
    <row r="279457" ht="12.75" customHeight="1" x14ac:dyDescent="0.2"/>
    <row r="279461" ht="12.75" customHeight="1" x14ac:dyDescent="0.2"/>
    <row r="279465" ht="12.75" customHeight="1" x14ac:dyDescent="0.2"/>
    <row r="279469" ht="12.75" customHeight="1" x14ac:dyDescent="0.2"/>
    <row r="279473" ht="12.75" customHeight="1" x14ac:dyDescent="0.2"/>
    <row r="279477" ht="12.75" customHeight="1" x14ac:dyDescent="0.2"/>
    <row r="279481" ht="12.75" customHeight="1" x14ac:dyDescent="0.2"/>
    <row r="279485" ht="12.75" customHeight="1" x14ac:dyDescent="0.2"/>
    <row r="279489" ht="12.75" customHeight="1" x14ac:dyDescent="0.2"/>
    <row r="279493" ht="12.75" customHeight="1" x14ac:dyDescent="0.2"/>
    <row r="279497" ht="12.75" customHeight="1" x14ac:dyDescent="0.2"/>
    <row r="279501" ht="12.75" customHeight="1" x14ac:dyDescent="0.2"/>
    <row r="279505" ht="12.75" customHeight="1" x14ac:dyDescent="0.2"/>
    <row r="279509" ht="12.75" customHeight="1" x14ac:dyDescent="0.2"/>
    <row r="279513" ht="12.75" customHeight="1" x14ac:dyDescent="0.2"/>
    <row r="279517" ht="12.75" customHeight="1" x14ac:dyDescent="0.2"/>
    <row r="279521" ht="12.75" customHeight="1" x14ac:dyDescent="0.2"/>
    <row r="279525" ht="12.75" customHeight="1" x14ac:dyDescent="0.2"/>
    <row r="279529" ht="12.75" customHeight="1" x14ac:dyDescent="0.2"/>
    <row r="279533" ht="12.75" customHeight="1" x14ac:dyDescent="0.2"/>
    <row r="279537" ht="12.75" customHeight="1" x14ac:dyDescent="0.2"/>
    <row r="279541" ht="12.75" customHeight="1" x14ac:dyDescent="0.2"/>
    <row r="279545" ht="12.75" customHeight="1" x14ac:dyDescent="0.2"/>
    <row r="279549" ht="12.75" customHeight="1" x14ac:dyDescent="0.2"/>
    <row r="279553" ht="12.75" customHeight="1" x14ac:dyDescent="0.2"/>
    <row r="279557" ht="12.75" customHeight="1" x14ac:dyDescent="0.2"/>
    <row r="279561" ht="12.75" customHeight="1" x14ac:dyDescent="0.2"/>
    <row r="279565" ht="12.75" customHeight="1" x14ac:dyDescent="0.2"/>
    <row r="279569" ht="12.75" customHeight="1" x14ac:dyDescent="0.2"/>
    <row r="279573" ht="12.75" customHeight="1" x14ac:dyDescent="0.2"/>
    <row r="279577" ht="12.75" customHeight="1" x14ac:dyDescent="0.2"/>
    <row r="279581" ht="12.75" customHeight="1" x14ac:dyDescent="0.2"/>
    <row r="279585" ht="12.75" customHeight="1" x14ac:dyDescent="0.2"/>
    <row r="279589" ht="12.75" customHeight="1" x14ac:dyDescent="0.2"/>
    <row r="279593" ht="12.75" customHeight="1" x14ac:dyDescent="0.2"/>
    <row r="279597" ht="12.75" customHeight="1" x14ac:dyDescent="0.2"/>
    <row r="279601" ht="12.75" customHeight="1" x14ac:dyDescent="0.2"/>
    <row r="279605" ht="12.75" customHeight="1" x14ac:dyDescent="0.2"/>
    <row r="279609" ht="12.75" customHeight="1" x14ac:dyDescent="0.2"/>
    <row r="279613" ht="12.75" customHeight="1" x14ac:dyDescent="0.2"/>
    <row r="279617" ht="12.75" customHeight="1" x14ac:dyDescent="0.2"/>
    <row r="279621" ht="12.75" customHeight="1" x14ac:dyDescent="0.2"/>
    <row r="279625" ht="12.75" customHeight="1" x14ac:dyDescent="0.2"/>
    <row r="279629" ht="12.75" customHeight="1" x14ac:dyDescent="0.2"/>
    <row r="279633" ht="12.75" customHeight="1" x14ac:dyDescent="0.2"/>
    <row r="279637" ht="12.75" customHeight="1" x14ac:dyDescent="0.2"/>
    <row r="279641" ht="12.75" customHeight="1" x14ac:dyDescent="0.2"/>
    <row r="279645" ht="12.75" customHeight="1" x14ac:dyDescent="0.2"/>
    <row r="279649" ht="12.75" customHeight="1" x14ac:dyDescent="0.2"/>
    <row r="279653" ht="12.75" customHeight="1" x14ac:dyDescent="0.2"/>
    <row r="279657" ht="12.75" customHeight="1" x14ac:dyDescent="0.2"/>
    <row r="279661" ht="12.75" customHeight="1" x14ac:dyDescent="0.2"/>
    <row r="279665" ht="12.75" customHeight="1" x14ac:dyDescent="0.2"/>
    <row r="279669" ht="12.75" customHeight="1" x14ac:dyDescent="0.2"/>
    <row r="279673" ht="12.75" customHeight="1" x14ac:dyDescent="0.2"/>
    <row r="279677" ht="12.75" customHeight="1" x14ac:dyDescent="0.2"/>
    <row r="279681" ht="12.75" customHeight="1" x14ac:dyDescent="0.2"/>
    <row r="279685" ht="12.75" customHeight="1" x14ac:dyDescent="0.2"/>
    <row r="279689" ht="12.75" customHeight="1" x14ac:dyDescent="0.2"/>
    <row r="279693" ht="12.75" customHeight="1" x14ac:dyDescent="0.2"/>
    <row r="279697" ht="12.75" customHeight="1" x14ac:dyDescent="0.2"/>
    <row r="279701" ht="12.75" customHeight="1" x14ac:dyDescent="0.2"/>
    <row r="279705" ht="12.75" customHeight="1" x14ac:dyDescent="0.2"/>
    <row r="279709" ht="12.75" customHeight="1" x14ac:dyDescent="0.2"/>
    <row r="279713" ht="12.75" customHeight="1" x14ac:dyDescent="0.2"/>
    <row r="279717" ht="12.75" customHeight="1" x14ac:dyDescent="0.2"/>
    <row r="279721" ht="12.75" customHeight="1" x14ac:dyDescent="0.2"/>
    <row r="279725" ht="12.75" customHeight="1" x14ac:dyDescent="0.2"/>
    <row r="279729" ht="12.75" customHeight="1" x14ac:dyDescent="0.2"/>
    <row r="279733" ht="12.75" customHeight="1" x14ac:dyDescent="0.2"/>
    <row r="279737" ht="12.75" customHeight="1" x14ac:dyDescent="0.2"/>
    <row r="279741" ht="12.75" customHeight="1" x14ac:dyDescent="0.2"/>
    <row r="279745" ht="12.75" customHeight="1" x14ac:dyDescent="0.2"/>
    <row r="279749" ht="12.75" customHeight="1" x14ac:dyDescent="0.2"/>
    <row r="279753" ht="12.75" customHeight="1" x14ac:dyDescent="0.2"/>
    <row r="279757" ht="12.75" customHeight="1" x14ac:dyDescent="0.2"/>
    <row r="279761" ht="12.75" customHeight="1" x14ac:dyDescent="0.2"/>
    <row r="279765" ht="12.75" customHeight="1" x14ac:dyDescent="0.2"/>
    <row r="279769" ht="12.75" customHeight="1" x14ac:dyDescent="0.2"/>
    <row r="279773" ht="12.75" customHeight="1" x14ac:dyDescent="0.2"/>
    <row r="279777" ht="12.75" customHeight="1" x14ac:dyDescent="0.2"/>
    <row r="279781" ht="12.75" customHeight="1" x14ac:dyDescent="0.2"/>
    <row r="279785" ht="12.75" customHeight="1" x14ac:dyDescent="0.2"/>
    <row r="279789" ht="12.75" customHeight="1" x14ac:dyDescent="0.2"/>
    <row r="279793" ht="12.75" customHeight="1" x14ac:dyDescent="0.2"/>
    <row r="279797" ht="12.75" customHeight="1" x14ac:dyDescent="0.2"/>
    <row r="279801" ht="12.75" customHeight="1" x14ac:dyDescent="0.2"/>
    <row r="279805" ht="12.75" customHeight="1" x14ac:dyDescent="0.2"/>
    <row r="279809" ht="12.75" customHeight="1" x14ac:dyDescent="0.2"/>
    <row r="279813" ht="12.75" customHeight="1" x14ac:dyDescent="0.2"/>
    <row r="279817" ht="12.75" customHeight="1" x14ac:dyDescent="0.2"/>
    <row r="279821" ht="12.75" customHeight="1" x14ac:dyDescent="0.2"/>
    <row r="279825" ht="12.75" customHeight="1" x14ac:dyDescent="0.2"/>
    <row r="279829" ht="12.75" customHeight="1" x14ac:dyDescent="0.2"/>
    <row r="279833" ht="12.75" customHeight="1" x14ac:dyDescent="0.2"/>
    <row r="279837" ht="12.75" customHeight="1" x14ac:dyDescent="0.2"/>
    <row r="279841" ht="12.75" customHeight="1" x14ac:dyDescent="0.2"/>
    <row r="279845" ht="12.75" customHeight="1" x14ac:dyDescent="0.2"/>
    <row r="279849" ht="12.75" customHeight="1" x14ac:dyDescent="0.2"/>
    <row r="279853" ht="12.75" customHeight="1" x14ac:dyDescent="0.2"/>
    <row r="279857" ht="12.75" customHeight="1" x14ac:dyDescent="0.2"/>
    <row r="279861" ht="12.75" customHeight="1" x14ac:dyDescent="0.2"/>
    <row r="279865" ht="12.75" customHeight="1" x14ac:dyDescent="0.2"/>
    <row r="279869" ht="12.75" customHeight="1" x14ac:dyDescent="0.2"/>
    <row r="279873" ht="12.75" customHeight="1" x14ac:dyDescent="0.2"/>
    <row r="279877" ht="12.75" customHeight="1" x14ac:dyDescent="0.2"/>
    <row r="279881" ht="12.75" customHeight="1" x14ac:dyDescent="0.2"/>
    <row r="279885" ht="12.75" customHeight="1" x14ac:dyDescent="0.2"/>
    <row r="279889" ht="12.75" customHeight="1" x14ac:dyDescent="0.2"/>
    <row r="279893" ht="12.75" customHeight="1" x14ac:dyDescent="0.2"/>
    <row r="279897" ht="12.75" customHeight="1" x14ac:dyDescent="0.2"/>
    <row r="279901" ht="12.75" customHeight="1" x14ac:dyDescent="0.2"/>
    <row r="279905" ht="12.75" customHeight="1" x14ac:dyDescent="0.2"/>
    <row r="279909" ht="12.75" customHeight="1" x14ac:dyDescent="0.2"/>
    <row r="279913" ht="12.75" customHeight="1" x14ac:dyDescent="0.2"/>
    <row r="279917" ht="12.75" customHeight="1" x14ac:dyDescent="0.2"/>
    <row r="279921" ht="12.75" customHeight="1" x14ac:dyDescent="0.2"/>
    <row r="279925" ht="12.75" customHeight="1" x14ac:dyDescent="0.2"/>
    <row r="279929" ht="12.75" customHeight="1" x14ac:dyDescent="0.2"/>
    <row r="279933" ht="12.75" customHeight="1" x14ac:dyDescent="0.2"/>
    <row r="279937" ht="12.75" customHeight="1" x14ac:dyDescent="0.2"/>
    <row r="279941" ht="12.75" customHeight="1" x14ac:dyDescent="0.2"/>
    <row r="279945" ht="12.75" customHeight="1" x14ac:dyDescent="0.2"/>
    <row r="279949" ht="12.75" customHeight="1" x14ac:dyDescent="0.2"/>
    <row r="279953" ht="12.75" customHeight="1" x14ac:dyDescent="0.2"/>
    <row r="279957" ht="12.75" customHeight="1" x14ac:dyDescent="0.2"/>
    <row r="279961" ht="12.75" customHeight="1" x14ac:dyDescent="0.2"/>
    <row r="279965" ht="12.75" customHeight="1" x14ac:dyDescent="0.2"/>
    <row r="279969" ht="12.75" customHeight="1" x14ac:dyDescent="0.2"/>
    <row r="279973" ht="12.75" customHeight="1" x14ac:dyDescent="0.2"/>
    <row r="279977" ht="12.75" customHeight="1" x14ac:dyDescent="0.2"/>
    <row r="279981" ht="12.75" customHeight="1" x14ac:dyDescent="0.2"/>
    <row r="279985" ht="12.75" customHeight="1" x14ac:dyDescent="0.2"/>
    <row r="279989" ht="12.75" customHeight="1" x14ac:dyDescent="0.2"/>
    <row r="279993" ht="12.75" customHeight="1" x14ac:dyDescent="0.2"/>
    <row r="279997" ht="12.75" customHeight="1" x14ac:dyDescent="0.2"/>
    <row r="280001" ht="12.75" customHeight="1" x14ac:dyDescent="0.2"/>
    <row r="280005" ht="12.75" customHeight="1" x14ac:dyDescent="0.2"/>
    <row r="280009" ht="12.75" customHeight="1" x14ac:dyDescent="0.2"/>
    <row r="280013" ht="12.75" customHeight="1" x14ac:dyDescent="0.2"/>
    <row r="280017" ht="12.75" customHeight="1" x14ac:dyDescent="0.2"/>
    <row r="280021" ht="12.75" customHeight="1" x14ac:dyDescent="0.2"/>
    <row r="280025" ht="12.75" customHeight="1" x14ac:dyDescent="0.2"/>
    <row r="280029" ht="12.75" customHeight="1" x14ac:dyDescent="0.2"/>
    <row r="280033" ht="12.75" customHeight="1" x14ac:dyDescent="0.2"/>
    <row r="280037" ht="12.75" customHeight="1" x14ac:dyDescent="0.2"/>
    <row r="280041" ht="12.75" customHeight="1" x14ac:dyDescent="0.2"/>
    <row r="280045" ht="12.75" customHeight="1" x14ac:dyDescent="0.2"/>
    <row r="280049" ht="12.75" customHeight="1" x14ac:dyDescent="0.2"/>
    <row r="280053" ht="12.75" customHeight="1" x14ac:dyDescent="0.2"/>
    <row r="280057" ht="12.75" customHeight="1" x14ac:dyDescent="0.2"/>
    <row r="280061" ht="12.75" customHeight="1" x14ac:dyDescent="0.2"/>
    <row r="280065" ht="12.75" customHeight="1" x14ac:dyDescent="0.2"/>
    <row r="280069" ht="12.75" customHeight="1" x14ac:dyDescent="0.2"/>
    <row r="280073" ht="12.75" customHeight="1" x14ac:dyDescent="0.2"/>
    <row r="280077" ht="12.75" customHeight="1" x14ac:dyDescent="0.2"/>
    <row r="280081" ht="12.75" customHeight="1" x14ac:dyDescent="0.2"/>
    <row r="280085" ht="12.75" customHeight="1" x14ac:dyDescent="0.2"/>
    <row r="280089" ht="12.75" customHeight="1" x14ac:dyDescent="0.2"/>
    <row r="280093" ht="12.75" customHeight="1" x14ac:dyDescent="0.2"/>
    <row r="280097" ht="12.75" customHeight="1" x14ac:dyDescent="0.2"/>
    <row r="280101" ht="12.75" customHeight="1" x14ac:dyDescent="0.2"/>
    <row r="280105" ht="12.75" customHeight="1" x14ac:dyDescent="0.2"/>
    <row r="280109" ht="12.75" customHeight="1" x14ac:dyDescent="0.2"/>
    <row r="280113" ht="12.75" customHeight="1" x14ac:dyDescent="0.2"/>
    <row r="280117" ht="12.75" customHeight="1" x14ac:dyDescent="0.2"/>
    <row r="280121" ht="12.75" customHeight="1" x14ac:dyDescent="0.2"/>
    <row r="280125" ht="12.75" customHeight="1" x14ac:dyDescent="0.2"/>
    <row r="280129" ht="12.75" customHeight="1" x14ac:dyDescent="0.2"/>
    <row r="280133" ht="12.75" customHeight="1" x14ac:dyDescent="0.2"/>
    <row r="280137" ht="12.75" customHeight="1" x14ac:dyDescent="0.2"/>
    <row r="280141" ht="12.75" customHeight="1" x14ac:dyDescent="0.2"/>
    <row r="280145" ht="12.75" customHeight="1" x14ac:dyDescent="0.2"/>
    <row r="280149" ht="12.75" customHeight="1" x14ac:dyDescent="0.2"/>
    <row r="280153" ht="12.75" customHeight="1" x14ac:dyDescent="0.2"/>
    <row r="280157" ht="12.75" customHeight="1" x14ac:dyDescent="0.2"/>
    <row r="280161" ht="12.75" customHeight="1" x14ac:dyDescent="0.2"/>
    <row r="280165" ht="12.75" customHeight="1" x14ac:dyDescent="0.2"/>
    <row r="280169" ht="12.75" customHeight="1" x14ac:dyDescent="0.2"/>
    <row r="280173" ht="12.75" customHeight="1" x14ac:dyDescent="0.2"/>
    <row r="280177" ht="12.75" customHeight="1" x14ac:dyDescent="0.2"/>
    <row r="280181" ht="12.75" customHeight="1" x14ac:dyDescent="0.2"/>
    <row r="280185" ht="12.75" customHeight="1" x14ac:dyDescent="0.2"/>
    <row r="280189" ht="12.75" customHeight="1" x14ac:dyDescent="0.2"/>
    <row r="280193" ht="12.75" customHeight="1" x14ac:dyDescent="0.2"/>
    <row r="280197" ht="12.75" customHeight="1" x14ac:dyDescent="0.2"/>
    <row r="280201" ht="12.75" customHeight="1" x14ac:dyDescent="0.2"/>
    <row r="280205" ht="12.75" customHeight="1" x14ac:dyDescent="0.2"/>
    <row r="280209" ht="12.75" customHeight="1" x14ac:dyDescent="0.2"/>
    <row r="280213" ht="12.75" customHeight="1" x14ac:dyDescent="0.2"/>
    <row r="280217" ht="12.75" customHeight="1" x14ac:dyDescent="0.2"/>
    <row r="280221" ht="12.75" customHeight="1" x14ac:dyDescent="0.2"/>
    <row r="280225" ht="12.75" customHeight="1" x14ac:dyDescent="0.2"/>
    <row r="280229" ht="12.75" customHeight="1" x14ac:dyDescent="0.2"/>
    <row r="280233" ht="12.75" customHeight="1" x14ac:dyDescent="0.2"/>
    <row r="280237" ht="12.75" customHeight="1" x14ac:dyDescent="0.2"/>
    <row r="280241" ht="12.75" customHeight="1" x14ac:dyDescent="0.2"/>
    <row r="280245" ht="12.75" customHeight="1" x14ac:dyDescent="0.2"/>
    <row r="280249" ht="12.75" customHeight="1" x14ac:dyDescent="0.2"/>
    <row r="280253" ht="12.75" customHeight="1" x14ac:dyDescent="0.2"/>
    <row r="280257" ht="12.75" customHeight="1" x14ac:dyDescent="0.2"/>
    <row r="280261" ht="12.75" customHeight="1" x14ac:dyDescent="0.2"/>
    <row r="280265" ht="12.75" customHeight="1" x14ac:dyDescent="0.2"/>
    <row r="280269" ht="12.75" customHeight="1" x14ac:dyDescent="0.2"/>
    <row r="280273" ht="12.75" customHeight="1" x14ac:dyDescent="0.2"/>
    <row r="280277" ht="12.75" customHeight="1" x14ac:dyDescent="0.2"/>
    <row r="280281" ht="12.75" customHeight="1" x14ac:dyDescent="0.2"/>
    <row r="280285" ht="12.75" customHeight="1" x14ac:dyDescent="0.2"/>
    <row r="280289" ht="12.75" customHeight="1" x14ac:dyDescent="0.2"/>
    <row r="280293" ht="12.75" customHeight="1" x14ac:dyDescent="0.2"/>
    <row r="280297" ht="12.75" customHeight="1" x14ac:dyDescent="0.2"/>
    <row r="280301" ht="12.75" customHeight="1" x14ac:dyDescent="0.2"/>
    <row r="280305" ht="12.75" customHeight="1" x14ac:dyDescent="0.2"/>
    <row r="280309" ht="12.75" customHeight="1" x14ac:dyDescent="0.2"/>
    <row r="280313" ht="12.75" customHeight="1" x14ac:dyDescent="0.2"/>
    <row r="280317" ht="12.75" customHeight="1" x14ac:dyDescent="0.2"/>
    <row r="280321" ht="12.75" customHeight="1" x14ac:dyDescent="0.2"/>
    <row r="280325" ht="12.75" customHeight="1" x14ac:dyDescent="0.2"/>
    <row r="280329" ht="12.75" customHeight="1" x14ac:dyDescent="0.2"/>
    <row r="280333" ht="12.75" customHeight="1" x14ac:dyDescent="0.2"/>
    <row r="280337" ht="12.75" customHeight="1" x14ac:dyDescent="0.2"/>
    <row r="280341" ht="12.75" customHeight="1" x14ac:dyDescent="0.2"/>
    <row r="280345" ht="12.75" customHeight="1" x14ac:dyDescent="0.2"/>
    <row r="280349" ht="12.75" customHeight="1" x14ac:dyDescent="0.2"/>
    <row r="280353" ht="12.75" customHeight="1" x14ac:dyDescent="0.2"/>
    <row r="280357" ht="12.75" customHeight="1" x14ac:dyDescent="0.2"/>
    <row r="280361" ht="12.75" customHeight="1" x14ac:dyDescent="0.2"/>
    <row r="280365" ht="12.75" customHeight="1" x14ac:dyDescent="0.2"/>
    <row r="280369" ht="12.75" customHeight="1" x14ac:dyDescent="0.2"/>
    <row r="280373" ht="12.75" customHeight="1" x14ac:dyDescent="0.2"/>
    <row r="280377" ht="12.75" customHeight="1" x14ac:dyDescent="0.2"/>
    <row r="280381" ht="12.75" customHeight="1" x14ac:dyDescent="0.2"/>
    <row r="280385" ht="12.75" customHeight="1" x14ac:dyDescent="0.2"/>
    <row r="280389" ht="12.75" customHeight="1" x14ac:dyDescent="0.2"/>
    <row r="280393" ht="12.75" customHeight="1" x14ac:dyDescent="0.2"/>
    <row r="280397" ht="12.75" customHeight="1" x14ac:dyDescent="0.2"/>
    <row r="280401" ht="12.75" customHeight="1" x14ac:dyDescent="0.2"/>
    <row r="280405" ht="12.75" customHeight="1" x14ac:dyDescent="0.2"/>
    <row r="280409" ht="12.75" customHeight="1" x14ac:dyDescent="0.2"/>
    <row r="280413" ht="12.75" customHeight="1" x14ac:dyDescent="0.2"/>
    <row r="280417" ht="12.75" customHeight="1" x14ac:dyDescent="0.2"/>
    <row r="280421" ht="12.75" customHeight="1" x14ac:dyDescent="0.2"/>
    <row r="280425" ht="12.75" customHeight="1" x14ac:dyDescent="0.2"/>
    <row r="280429" ht="12.75" customHeight="1" x14ac:dyDescent="0.2"/>
    <row r="280433" ht="12.75" customHeight="1" x14ac:dyDescent="0.2"/>
    <row r="280437" ht="12.75" customHeight="1" x14ac:dyDescent="0.2"/>
    <row r="280441" ht="12.75" customHeight="1" x14ac:dyDescent="0.2"/>
    <row r="280445" ht="12.75" customHeight="1" x14ac:dyDescent="0.2"/>
    <row r="280449" ht="12.75" customHeight="1" x14ac:dyDescent="0.2"/>
    <row r="280453" ht="12.75" customHeight="1" x14ac:dyDescent="0.2"/>
    <row r="280457" ht="12.75" customHeight="1" x14ac:dyDescent="0.2"/>
    <row r="280461" ht="12.75" customHeight="1" x14ac:dyDescent="0.2"/>
    <row r="280465" ht="12.75" customHeight="1" x14ac:dyDescent="0.2"/>
    <row r="280469" ht="12.75" customHeight="1" x14ac:dyDescent="0.2"/>
    <row r="280473" ht="12.75" customHeight="1" x14ac:dyDescent="0.2"/>
    <row r="280477" ht="12.75" customHeight="1" x14ac:dyDescent="0.2"/>
    <row r="280481" ht="12.75" customHeight="1" x14ac:dyDescent="0.2"/>
    <row r="280485" ht="12.75" customHeight="1" x14ac:dyDescent="0.2"/>
    <row r="280489" ht="12.75" customHeight="1" x14ac:dyDescent="0.2"/>
    <row r="280493" ht="12.75" customHeight="1" x14ac:dyDescent="0.2"/>
    <row r="280497" ht="12.75" customHeight="1" x14ac:dyDescent="0.2"/>
    <row r="280501" ht="12.75" customHeight="1" x14ac:dyDescent="0.2"/>
    <row r="280505" ht="12.75" customHeight="1" x14ac:dyDescent="0.2"/>
    <row r="280509" ht="12.75" customHeight="1" x14ac:dyDescent="0.2"/>
    <row r="280513" ht="12.75" customHeight="1" x14ac:dyDescent="0.2"/>
    <row r="280517" ht="12.75" customHeight="1" x14ac:dyDescent="0.2"/>
    <row r="280521" ht="12.75" customHeight="1" x14ac:dyDescent="0.2"/>
    <row r="280525" ht="12.75" customHeight="1" x14ac:dyDescent="0.2"/>
    <row r="280529" ht="12.75" customHeight="1" x14ac:dyDescent="0.2"/>
    <row r="280533" ht="12.75" customHeight="1" x14ac:dyDescent="0.2"/>
    <row r="280537" ht="12.75" customHeight="1" x14ac:dyDescent="0.2"/>
    <row r="280541" ht="12.75" customHeight="1" x14ac:dyDescent="0.2"/>
    <row r="280545" ht="12.75" customHeight="1" x14ac:dyDescent="0.2"/>
    <row r="280549" ht="12.75" customHeight="1" x14ac:dyDescent="0.2"/>
    <row r="280553" ht="12.75" customHeight="1" x14ac:dyDescent="0.2"/>
    <row r="280557" ht="12.75" customHeight="1" x14ac:dyDescent="0.2"/>
    <row r="280561" ht="12.75" customHeight="1" x14ac:dyDescent="0.2"/>
    <row r="280565" ht="12.75" customHeight="1" x14ac:dyDescent="0.2"/>
    <row r="280569" ht="12.75" customHeight="1" x14ac:dyDescent="0.2"/>
    <row r="280573" ht="12.75" customHeight="1" x14ac:dyDescent="0.2"/>
    <row r="280577" ht="12.75" customHeight="1" x14ac:dyDescent="0.2"/>
    <row r="280581" ht="12.75" customHeight="1" x14ac:dyDescent="0.2"/>
    <row r="280585" ht="12.75" customHeight="1" x14ac:dyDescent="0.2"/>
    <row r="280589" ht="12.75" customHeight="1" x14ac:dyDescent="0.2"/>
    <row r="280593" ht="12.75" customHeight="1" x14ac:dyDescent="0.2"/>
    <row r="280597" ht="12.75" customHeight="1" x14ac:dyDescent="0.2"/>
    <row r="280601" ht="12.75" customHeight="1" x14ac:dyDescent="0.2"/>
    <row r="280605" ht="12.75" customHeight="1" x14ac:dyDescent="0.2"/>
    <row r="280609" ht="12.75" customHeight="1" x14ac:dyDescent="0.2"/>
    <row r="280613" ht="12.75" customHeight="1" x14ac:dyDescent="0.2"/>
    <row r="280617" ht="12.75" customHeight="1" x14ac:dyDescent="0.2"/>
    <row r="280621" ht="12.75" customHeight="1" x14ac:dyDescent="0.2"/>
    <row r="280625" ht="12.75" customHeight="1" x14ac:dyDescent="0.2"/>
    <row r="280629" ht="12.75" customHeight="1" x14ac:dyDescent="0.2"/>
    <row r="280633" ht="12.75" customHeight="1" x14ac:dyDescent="0.2"/>
    <row r="280637" ht="12.75" customHeight="1" x14ac:dyDescent="0.2"/>
    <row r="280641" ht="12.75" customHeight="1" x14ac:dyDescent="0.2"/>
    <row r="280645" ht="12.75" customHeight="1" x14ac:dyDescent="0.2"/>
    <row r="280649" ht="12.75" customHeight="1" x14ac:dyDescent="0.2"/>
    <row r="280653" ht="12.75" customHeight="1" x14ac:dyDescent="0.2"/>
    <row r="280657" ht="12.75" customHeight="1" x14ac:dyDescent="0.2"/>
    <row r="280661" ht="12.75" customHeight="1" x14ac:dyDescent="0.2"/>
    <row r="280665" ht="12.75" customHeight="1" x14ac:dyDescent="0.2"/>
    <row r="280669" ht="12.75" customHeight="1" x14ac:dyDescent="0.2"/>
    <row r="280673" ht="12.75" customHeight="1" x14ac:dyDescent="0.2"/>
    <row r="280677" ht="12.75" customHeight="1" x14ac:dyDescent="0.2"/>
    <row r="280681" ht="12.75" customHeight="1" x14ac:dyDescent="0.2"/>
    <row r="280685" ht="12.75" customHeight="1" x14ac:dyDescent="0.2"/>
    <row r="280689" ht="12.75" customHeight="1" x14ac:dyDescent="0.2"/>
    <row r="280693" ht="12.75" customHeight="1" x14ac:dyDescent="0.2"/>
    <row r="280697" ht="12.75" customHeight="1" x14ac:dyDescent="0.2"/>
    <row r="280701" ht="12.75" customHeight="1" x14ac:dyDescent="0.2"/>
    <row r="280705" ht="12.75" customHeight="1" x14ac:dyDescent="0.2"/>
    <row r="280709" ht="12.75" customHeight="1" x14ac:dyDescent="0.2"/>
    <row r="280713" ht="12.75" customHeight="1" x14ac:dyDescent="0.2"/>
    <row r="280717" ht="12.75" customHeight="1" x14ac:dyDescent="0.2"/>
    <row r="280721" ht="12.75" customHeight="1" x14ac:dyDescent="0.2"/>
    <row r="280725" ht="12.75" customHeight="1" x14ac:dyDescent="0.2"/>
    <row r="280729" ht="12.75" customHeight="1" x14ac:dyDescent="0.2"/>
    <row r="280733" ht="12.75" customHeight="1" x14ac:dyDescent="0.2"/>
    <row r="280737" ht="12.75" customHeight="1" x14ac:dyDescent="0.2"/>
    <row r="280741" ht="12.75" customHeight="1" x14ac:dyDescent="0.2"/>
    <row r="280745" ht="12.75" customHeight="1" x14ac:dyDescent="0.2"/>
    <row r="280749" ht="12.75" customHeight="1" x14ac:dyDescent="0.2"/>
    <row r="280753" ht="12.75" customHeight="1" x14ac:dyDescent="0.2"/>
    <row r="280757" ht="12.75" customHeight="1" x14ac:dyDescent="0.2"/>
    <row r="280761" ht="12.75" customHeight="1" x14ac:dyDescent="0.2"/>
    <row r="280765" ht="12.75" customHeight="1" x14ac:dyDescent="0.2"/>
    <row r="280769" ht="12.75" customHeight="1" x14ac:dyDescent="0.2"/>
    <row r="280773" ht="12.75" customHeight="1" x14ac:dyDescent="0.2"/>
    <row r="280777" ht="12.75" customHeight="1" x14ac:dyDescent="0.2"/>
    <row r="280781" ht="12.75" customHeight="1" x14ac:dyDescent="0.2"/>
    <row r="280785" ht="12.75" customHeight="1" x14ac:dyDescent="0.2"/>
    <row r="280789" ht="12.75" customHeight="1" x14ac:dyDescent="0.2"/>
    <row r="280793" ht="12.75" customHeight="1" x14ac:dyDescent="0.2"/>
    <row r="280797" ht="12.75" customHeight="1" x14ac:dyDescent="0.2"/>
    <row r="280801" ht="12.75" customHeight="1" x14ac:dyDescent="0.2"/>
    <row r="280805" ht="12.75" customHeight="1" x14ac:dyDescent="0.2"/>
    <row r="280809" ht="12.75" customHeight="1" x14ac:dyDescent="0.2"/>
    <row r="280813" ht="12.75" customHeight="1" x14ac:dyDescent="0.2"/>
    <row r="280817" ht="12.75" customHeight="1" x14ac:dyDescent="0.2"/>
    <row r="280821" ht="12.75" customHeight="1" x14ac:dyDescent="0.2"/>
    <row r="280825" ht="12.75" customHeight="1" x14ac:dyDescent="0.2"/>
    <row r="280829" ht="12.75" customHeight="1" x14ac:dyDescent="0.2"/>
    <row r="280833" ht="12.75" customHeight="1" x14ac:dyDescent="0.2"/>
    <row r="280837" ht="12.75" customHeight="1" x14ac:dyDescent="0.2"/>
    <row r="280841" ht="12.75" customHeight="1" x14ac:dyDescent="0.2"/>
    <row r="280845" ht="12.75" customHeight="1" x14ac:dyDescent="0.2"/>
    <row r="280849" ht="12.75" customHeight="1" x14ac:dyDescent="0.2"/>
    <row r="280853" ht="12.75" customHeight="1" x14ac:dyDescent="0.2"/>
    <row r="280857" ht="12.75" customHeight="1" x14ac:dyDescent="0.2"/>
    <row r="280861" ht="12.75" customHeight="1" x14ac:dyDescent="0.2"/>
    <row r="280865" ht="12.75" customHeight="1" x14ac:dyDescent="0.2"/>
    <row r="280869" ht="12.75" customHeight="1" x14ac:dyDescent="0.2"/>
    <row r="280873" ht="12.75" customHeight="1" x14ac:dyDescent="0.2"/>
    <row r="280877" ht="12.75" customHeight="1" x14ac:dyDescent="0.2"/>
    <row r="280881" ht="12.75" customHeight="1" x14ac:dyDescent="0.2"/>
    <row r="280885" ht="12.75" customHeight="1" x14ac:dyDescent="0.2"/>
    <row r="280889" ht="12.75" customHeight="1" x14ac:dyDescent="0.2"/>
    <row r="280893" ht="12.75" customHeight="1" x14ac:dyDescent="0.2"/>
    <row r="280897" ht="12.75" customHeight="1" x14ac:dyDescent="0.2"/>
    <row r="280901" ht="12.75" customHeight="1" x14ac:dyDescent="0.2"/>
    <row r="280905" ht="12.75" customHeight="1" x14ac:dyDescent="0.2"/>
    <row r="280909" ht="12.75" customHeight="1" x14ac:dyDescent="0.2"/>
    <row r="280913" ht="12.75" customHeight="1" x14ac:dyDescent="0.2"/>
    <row r="280917" ht="12.75" customHeight="1" x14ac:dyDescent="0.2"/>
    <row r="280921" ht="12.75" customHeight="1" x14ac:dyDescent="0.2"/>
    <row r="280925" ht="12.75" customHeight="1" x14ac:dyDescent="0.2"/>
    <row r="280929" ht="12.75" customHeight="1" x14ac:dyDescent="0.2"/>
    <row r="280933" ht="12.75" customHeight="1" x14ac:dyDescent="0.2"/>
    <row r="280937" ht="12.75" customHeight="1" x14ac:dyDescent="0.2"/>
    <row r="280941" ht="12.75" customHeight="1" x14ac:dyDescent="0.2"/>
    <row r="280945" ht="12.75" customHeight="1" x14ac:dyDescent="0.2"/>
    <row r="280949" ht="12.75" customHeight="1" x14ac:dyDescent="0.2"/>
    <row r="280953" ht="12.75" customHeight="1" x14ac:dyDescent="0.2"/>
    <row r="280957" ht="12.75" customHeight="1" x14ac:dyDescent="0.2"/>
    <row r="280961" ht="12.75" customHeight="1" x14ac:dyDescent="0.2"/>
    <row r="280965" ht="12.75" customHeight="1" x14ac:dyDescent="0.2"/>
    <row r="280969" ht="12.75" customHeight="1" x14ac:dyDescent="0.2"/>
    <row r="280973" ht="12.75" customHeight="1" x14ac:dyDescent="0.2"/>
    <row r="280977" ht="12.75" customHeight="1" x14ac:dyDescent="0.2"/>
    <row r="280981" ht="12.75" customHeight="1" x14ac:dyDescent="0.2"/>
    <row r="280985" ht="12.75" customHeight="1" x14ac:dyDescent="0.2"/>
    <row r="280989" ht="12.75" customHeight="1" x14ac:dyDescent="0.2"/>
    <row r="280993" ht="12.75" customHeight="1" x14ac:dyDescent="0.2"/>
    <row r="280997" ht="12.75" customHeight="1" x14ac:dyDescent="0.2"/>
    <row r="281001" ht="12.75" customHeight="1" x14ac:dyDescent="0.2"/>
    <row r="281005" ht="12.75" customHeight="1" x14ac:dyDescent="0.2"/>
    <row r="281009" ht="12.75" customHeight="1" x14ac:dyDescent="0.2"/>
    <row r="281013" ht="12.75" customHeight="1" x14ac:dyDescent="0.2"/>
    <row r="281017" ht="12.75" customHeight="1" x14ac:dyDescent="0.2"/>
    <row r="281021" ht="12.75" customHeight="1" x14ac:dyDescent="0.2"/>
    <row r="281025" ht="12.75" customHeight="1" x14ac:dyDescent="0.2"/>
    <row r="281029" ht="12.75" customHeight="1" x14ac:dyDescent="0.2"/>
    <row r="281033" ht="12.75" customHeight="1" x14ac:dyDescent="0.2"/>
    <row r="281037" ht="12.75" customHeight="1" x14ac:dyDescent="0.2"/>
    <row r="281041" ht="12.75" customHeight="1" x14ac:dyDescent="0.2"/>
    <row r="281045" ht="12.75" customHeight="1" x14ac:dyDescent="0.2"/>
    <row r="281049" ht="12.75" customHeight="1" x14ac:dyDescent="0.2"/>
    <row r="281053" ht="12.75" customHeight="1" x14ac:dyDescent="0.2"/>
    <row r="281057" ht="12.75" customHeight="1" x14ac:dyDescent="0.2"/>
    <row r="281061" ht="12.75" customHeight="1" x14ac:dyDescent="0.2"/>
    <row r="281065" ht="12.75" customHeight="1" x14ac:dyDescent="0.2"/>
    <row r="281069" ht="12.75" customHeight="1" x14ac:dyDescent="0.2"/>
    <row r="281073" ht="12.75" customHeight="1" x14ac:dyDescent="0.2"/>
    <row r="281077" ht="12.75" customHeight="1" x14ac:dyDescent="0.2"/>
    <row r="281081" ht="12.75" customHeight="1" x14ac:dyDescent="0.2"/>
    <row r="281085" ht="12.75" customHeight="1" x14ac:dyDescent="0.2"/>
    <row r="281089" ht="12.75" customHeight="1" x14ac:dyDescent="0.2"/>
    <row r="281093" ht="12.75" customHeight="1" x14ac:dyDescent="0.2"/>
    <row r="281097" ht="12.75" customHeight="1" x14ac:dyDescent="0.2"/>
    <row r="281101" ht="12.75" customHeight="1" x14ac:dyDescent="0.2"/>
    <row r="281105" ht="12.75" customHeight="1" x14ac:dyDescent="0.2"/>
    <row r="281109" ht="12.75" customHeight="1" x14ac:dyDescent="0.2"/>
    <row r="281113" ht="12.75" customHeight="1" x14ac:dyDescent="0.2"/>
    <row r="281117" ht="12.75" customHeight="1" x14ac:dyDescent="0.2"/>
    <row r="281121" ht="12.75" customHeight="1" x14ac:dyDescent="0.2"/>
    <row r="281125" ht="12.75" customHeight="1" x14ac:dyDescent="0.2"/>
    <row r="281129" ht="12.75" customHeight="1" x14ac:dyDescent="0.2"/>
    <row r="281133" ht="12.75" customHeight="1" x14ac:dyDescent="0.2"/>
    <row r="281137" ht="12.75" customHeight="1" x14ac:dyDescent="0.2"/>
    <row r="281141" ht="12.75" customHeight="1" x14ac:dyDescent="0.2"/>
    <row r="281145" ht="12.75" customHeight="1" x14ac:dyDescent="0.2"/>
    <row r="281149" ht="12.75" customHeight="1" x14ac:dyDescent="0.2"/>
    <row r="281153" ht="12.75" customHeight="1" x14ac:dyDescent="0.2"/>
    <row r="281157" ht="12.75" customHeight="1" x14ac:dyDescent="0.2"/>
    <row r="281161" ht="12.75" customHeight="1" x14ac:dyDescent="0.2"/>
    <row r="281165" ht="12.75" customHeight="1" x14ac:dyDescent="0.2"/>
    <row r="281169" ht="12.75" customHeight="1" x14ac:dyDescent="0.2"/>
    <row r="281173" ht="12.75" customHeight="1" x14ac:dyDescent="0.2"/>
    <row r="281177" ht="12.75" customHeight="1" x14ac:dyDescent="0.2"/>
    <row r="281181" ht="12.75" customHeight="1" x14ac:dyDescent="0.2"/>
    <row r="281185" ht="12.75" customHeight="1" x14ac:dyDescent="0.2"/>
    <row r="281189" ht="12.75" customHeight="1" x14ac:dyDescent="0.2"/>
    <row r="281193" ht="12.75" customHeight="1" x14ac:dyDescent="0.2"/>
    <row r="281197" ht="12.75" customHeight="1" x14ac:dyDescent="0.2"/>
    <row r="281201" ht="12.75" customHeight="1" x14ac:dyDescent="0.2"/>
    <row r="281205" ht="12.75" customHeight="1" x14ac:dyDescent="0.2"/>
    <row r="281209" ht="12.75" customHeight="1" x14ac:dyDescent="0.2"/>
    <row r="281213" ht="12.75" customHeight="1" x14ac:dyDescent="0.2"/>
    <row r="281217" ht="12.75" customHeight="1" x14ac:dyDescent="0.2"/>
    <row r="281221" ht="12.75" customHeight="1" x14ac:dyDescent="0.2"/>
    <row r="281225" ht="12.75" customHeight="1" x14ac:dyDescent="0.2"/>
    <row r="281229" ht="12.75" customHeight="1" x14ac:dyDescent="0.2"/>
    <row r="281233" ht="12.75" customHeight="1" x14ac:dyDescent="0.2"/>
    <row r="281237" ht="12.75" customHeight="1" x14ac:dyDescent="0.2"/>
    <row r="281241" ht="12.75" customHeight="1" x14ac:dyDescent="0.2"/>
    <row r="281245" ht="12.75" customHeight="1" x14ac:dyDescent="0.2"/>
    <row r="281249" ht="12.75" customHeight="1" x14ac:dyDescent="0.2"/>
    <row r="281253" ht="12.75" customHeight="1" x14ac:dyDescent="0.2"/>
    <row r="281257" ht="12.75" customHeight="1" x14ac:dyDescent="0.2"/>
    <row r="281261" ht="12.75" customHeight="1" x14ac:dyDescent="0.2"/>
    <row r="281265" ht="12.75" customHeight="1" x14ac:dyDescent="0.2"/>
    <row r="281269" ht="12.75" customHeight="1" x14ac:dyDescent="0.2"/>
    <row r="281273" ht="12.75" customHeight="1" x14ac:dyDescent="0.2"/>
    <row r="281277" ht="12.75" customHeight="1" x14ac:dyDescent="0.2"/>
    <row r="281281" ht="12.75" customHeight="1" x14ac:dyDescent="0.2"/>
    <row r="281285" ht="12.75" customHeight="1" x14ac:dyDescent="0.2"/>
    <row r="281289" ht="12.75" customHeight="1" x14ac:dyDescent="0.2"/>
    <row r="281293" ht="12.75" customHeight="1" x14ac:dyDescent="0.2"/>
    <row r="281297" ht="12.75" customHeight="1" x14ac:dyDescent="0.2"/>
    <row r="281301" ht="12.75" customHeight="1" x14ac:dyDescent="0.2"/>
    <row r="281305" ht="12.75" customHeight="1" x14ac:dyDescent="0.2"/>
    <row r="281309" ht="12.75" customHeight="1" x14ac:dyDescent="0.2"/>
    <row r="281313" ht="12.75" customHeight="1" x14ac:dyDescent="0.2"/>
    <row r="281317" ht="12.75" customHeight="1" x14ac:dyDescent="0.2"/>
    <row r="281321" ht="12.75" customHeight="1" x14ac:dyDescent="0.2"/>
    <row r="281325" ht="12.75" customHeight="1" x14ac:dyDescent="0.2"/>
    <row r="281329" ht="12.75" customHeight="1" x14ac:dyDescent="0.2"/>
    <row r="281333" ht="12.75" customHeight="1" x14ac:dyDescent="0.2"/>
    <row r="281337" ht="12.75" customHeight="1" x14ac:dyDescent="0.2"/>
    <row r="281341" ht="12.75" customHeight="1" x14ac:dyDescent="0.2"/>
    <row r="281345" ht="12.75" customHeight="1" x14ac:dyDescent="0.2"/>
    <row r="281349" ht="12.75" customHeight="1" x14ac:dyDescent="0.2"/>
    <row r="281353" ht="12.75" customHeight="1" x14ac:dyDescent="0.2"/>
    <row r="281357" ht="12.75" customHeight="1" x14ac:dyDescent="0.2"/>
    <row r="281361" ht="12.75" customHeight="1" x14ac:dyDescent="0.2"/>
    <row r="281365" ht="12.75" customHeight="1" x14ac:dyDescent="0.2"/>
    <row r="281369" ht="12.75" customHeight="1" x14ac:dyDescent="0.2"/>
    <row r="281373" ht="12.75" customHeight="1" x14ac:dyDescent="0.2"/>
    <row r="281377" ht="12.75" customHeight="1" x14ac:dyDescent="0.2"/>
    <row r="281381" ht="12.75" customHeight="1" x14ac:dyDescent="0.2"/>
    <row r="281385" ht="12.75" customHeight="1" x14ac:dyDescent="0.2"/>
    <row r="281389" ht="12.75" customHeight="1" x14ac:dyDescent="0.2"/>
    <row r="281393" ht="12.75" customHeight="1" x14ac:dyDescent="0.2"/>
    <row r="281397" ht="12.75" customHeight="1" x14ac:dyDescent="0.2"/>
    <row r="281401" ht="12.75" customHeight="1" x14ac:dyDescent="0.2"/>
    <row r="281405" ht="12.75" customHeight="1" x14ac:dyDescent="0.2"/>
    <row r="281409" ht="12.75" customHeight="1" x14ac:dyDescent="0.2"/>
    <row r="281413" ht="12.75" customHeight="1" x14ac:dyDescent="0.2"/>
    <row r="281417" ht="12.75" customHeight="1" x14ac:dyDescent="0.2"/>
    <row r="281421" ht="12.75" customHeight="1" x14ac:dyDescent="0.2"/>
    <row r="281425" ht="12.75" customHeight="1" x14ac:dyDescent="0.2"/>
    <row r="281429" ht="12.75" customHeight="1" x14ac:dyDescent="0.2"/>
    <row r="281433" ht="12.75" customHeight="1" x14ac:dyDescent="0.2"/>
    <row r="281437" ht="12.75" customHeight="1" x14ac:dyDescent="0.2"/>
    <row r="281441" ht="12.75" customHeight="1" x14ac:dyDescent="0.2"/>
    <row r="281445" ht="12.75" customHeight="1" x14ac:dyDescent="0.2"/>
    <row r="281449" ht="12.75" customHeight="1" x14ac:dyDescent="0.2"/>
    <row r="281453" ht="12.75" customHeight="1" x14ac:dyDescent="0.2"/>
    <row r="281457" ht="12.75" customHeight="1" x14ac:dyDescent="0.2"/>
    <row r="281461" ht="12.75" customHeight="1" x14ac:dyDescent="0.2"/>
    <row r="281465" ht="12.75" customHeight="1" x14ac:dyDescent="0.2"/>
    <row r="281469" ht="12.75" customHeight="1" x14ac:dyDescent="0.2"/>
    <row r="281473" ht="12.75" customHeight="1" x14ac:dyDescent="0.2"/>
    <row r="281477" ht="12.75" customHeight="1" x14ac:dyDescent="0.2"/>
    <row r="281481" ht="12.75" customHeight="1" x14ac:dyDescent="0.2"/>
    <row r="281485" ht="12.75" customHeight="1" x14ac:dyDescent="0.2"/>
    <row r="281489" ht="12.75" customHeight="1" x14ac:dyDescent="0.2"/>
    <row r="281493" ht="12.75" customHeight="1" x14ac:dyDescent="0.2"/>
    <row r="281497" ht="12.75" customHeight="1" x14ac:dyDescent="0.2"/>
    <row r="281501" ht="12.75" customHeight="1" x14ac:dyDescent="0.2"/>
    <row r="281505" ht="12.75" customHeight="1" x14ac:dyDescent="0.2"/>
    <row r="281509" ht="12.75" customHeight="1" x14ac:dyDescent="0.2"/>
    <row r="281513" ht="12.75" customHeight="1" x14ac:dyDescent="0.2"/>
    <row r="281517" ht="12.75" customHeight="1" x14ac:dyDescent="0.2"/>
    <row r="281521" ht="12.75" customHeight="1" x14ac:dyDescent="0.2"/>
    <row r="281525" ht="12.75" customHeight="1" x14ac:dyDescent="0.2"/>
    <row r="281529" ht="12.75" customHeight="1" x14ac:dyDescent="0.2"/>
    <row r="281533" ht="12.75" customHeight="1" x14ac:dyDescent="0.2"/>
    <row r="281537" ht="12.75" customHeight="1" x14ac:dyDescent="0.2"/>
    <row r="281541" ht="12.75" customHeight="1" x14ac:dyDescent="0.2"/>
    <row r="281545" ht="12.75" customHeight="1" x14ac:dyDescent="0.2"/>
    <row r="281549" ht="12.75" customHeight="1" x14ac:dyDescent="0.2"/>
    <row r="281553" ht="12.75" customHeight="1" x14ac:dyDescent="0.2"/>
    <row r="281557" ht="12.75" customHeight="1" x14ac:dyDescent="0.2"/>
    <row r="281561" ht="12.75" customHeight="1" x14ac:dyDescent="0.2"/>
    <row r="281565" ht="12.75" customHeight="1" x14ac:dyDescent="0.2"/>
    <row r="281569" ht="12.75" customHeight="1" x14ac:dyDescent="0.2"/>
    <row r="281573" ht="12.75" customHeight="1" x14ac:dyDescent="0.2"/>
    <row r="281577" ht="12.75" customHeight="1" x14ac:dyDescent="0.2"/>
    <row r="281581" ht="12.75" customHeight="1" x14ac:dyDescent="0.2"/>
    <row r="281585" ht="12.75" customHeight="1" x14ac:dyDescent="0.2"/>
    <row r="281589" ht="12.75" customHeight="1" x14ac:dyDescent="0.2"/>
    <row r="281593" ht="12.75" customHeight="1" x14ac:dyDescent="0.2"/>
    <row r="281597" ht="12.75" customHeight="1" x14ac:dyDescent="0.2"/>
    <row r="281601" ht="12.75" customHeight="1" x14ac:dyDescent="0.2"/>
    <row r="281605" ht="12.75" customHeight="1" x14ac:dyDescent="0.2"/>
    <row r="281609" ht="12.75" customHeight="1" x14ac:dyDescent="0.2"/>
    <row r="281613" ht="12.75" customHeight="1" x14ac:dyDescent="0.2"/>
    <row r="281617" ht="12.75" customHeight="1" x14ac:dyDescent="0.2"/>
    <row r="281621" ht="12.75" customHeight="1" x14ac:dyDescent="0.2"/>
    <row r="281625" ht="12.75" customHeight="1" x14ac:dyDescent="0.2"/>
    <row r="281629" ht="12.75" customHeight="1" x14ac:dyDescent="0.2"/>
    <row r="281633" ht="12.75" customHeight="1" x14ac:dyDescent="0.2"/>
    <row r="281637" ht="12.75" customHeight="1" x14ac:dyDescent="0.2"/>
    <row r="281641" ht="12.75" customHeight="1" x14ac:dyDescent="0.2"/>
    <row r="281645" ht="12.75" customHeight="1" x14ac:dyDescent="0.2"/>
    <row r="281649" ht="12.75" customHeight="1" x14ac:dyDescent="0.2"/>
    <row r="281653" ht="12.75" customHeight="1" x14ac:dyDescent="0.2"/>
    <row r="281657" ht="12.75" customHeight="1" x14ac:dyDescent="0.2"/>
    <row r="281661" ht="12.75" customHeight="1" x14ac:dyDescent="0.2"/>
    <row r="281665" ht="12.75" customHeight="1" x14ac:dyDescent="0.2"/>
    <row r="281669" ht="12.75" customHeight="1" x14ac:dyDescent="0.2"/>
    <row r="281673" ht="12.75" customHeight="1" x14ac:dyDescent="0.2"/>
    <row r="281677" ht="12.75" customHeight="1" x14ac:dyDescent="0.2"/>
    <row r="281681" ht="12.75" customHeight="1" x14ac:dyDescent="0.2"/>
    <row r="281685" ht="12.75" customHeight="1" x14ac:dyDescent="0.2"/>
    <row r="281689" ht="12.75" customHeight="1" x14ac:dyDescent="0.2"/>
    <row r="281693" ht="12.75" customHeight="1" x14ac:dyDescent="0.2"/>
    <row r="281697" ht="12.75" customHeight="1" x14ac:dyDescent="0.2"/>
    <row r="281701" ht="12.75" customHeight="1" x14ac:dyDescent="0.2"/>
    <row r="281705" ht="12.75" customHeight="1" x14ac:dyDescent="0.2"/>
    <row r="281709" ht="12.75" customHeight="1" x14ac:dyDescent="0.2"/>
    <row r="281713" ht="12.75" customHeight="1" x14ac:dyDescent="0.2"/>
    <row r="281717" ht="12.75" customHeight="1" x14ac:dyDescent="0.2"/>
    <row r="281721" ht="12.75" customHeight="1" x14ac:dyDescent="0.2"/>
    <row r="281725" ht="12.75" customHeight="1" x14ac:dyDescent="0.2"/>
    <row r="281729" ht="12.75" customHeight="1" x14ac:dyDescent="0.2"/>
    <row r="281733" ht="12.75" customHeight="1" x14ac:dyDescent="0.2"/>
    <row r="281737" ht="12.75" customHeight="1" x14ac:dyDescent="0.2"/>
    <row r="281741" ht="12.75" customHeight="1" x14ac:dyDescent="0.2"/>
    <row r="281745" ht="12.75" customHeight="1" x14ac:dyDescent="0.2"/>
    <row r="281749" ht="12.75" customHeight="1" x14ac:dyDescent="0.2"/>
    <row r="281753" ht="12.75" customHeight="1" x14ac:dyDescent="0.2"/>
    <row r="281757" ht="12.75" customHeight="1" x14ac:dyDescent="0.2"/>
    <row r="281761" ht="12.75" customHeight="1" x14ac:dyDescent="0.2"/>
    <row r="281765" ht="12.75" customHeight="1" x14ac:dyDescent="0.2"/>
    <row r="281769" ht="12.75" customHeight="1" x14ac:dyDescent="0.2"/>
    <row r="281773" ht="12.75" customHeight="1" x14ac:dyDescent="0.2"/>
    <row r="281777" ht="12.75" customHeight="1" x14ac:dyDescent="0.2"/>
    <row r="281781" ht="12.75" customHeight="1" x14ac:dyDescent="0.2"/>
    <row r="281785" ht="12.75" customHeight="1" x14ac:dyDescent="0.2"/>
    <row r="281789" ht="12.75" customHeight="1" x14ac:dyDescent="0.2"/>
    <row r="281793" ht="12.75" customHeight="1" x14ac:dyDescent="0.2"/>
    <row r="281797" ht="12.75" customHeight="1" x14ac:dyDescent="0.2"/>
    <row r="281801" ht="12.75" customHeight="1" x14ac:dyDescent="0.2"/>
    <row r="281805" ht="12.75" customHeight="1" x14ac:dyDescent="0.2"/>
    <row r="281809" ht="12.75" customHeight="1" x14ac:dyDescent="0.2"/>
    <row r="281813" ht="12.75" customHeight="1" x14ac:dyDescent="0.2"/>
    <row r="281817" ht="12.75" customHeight="1" x14ac:dyDescent="0.2"/>
    <row r="281821" ht="12.75" customHeight="1" x14ac:dyDescent="0.2"/>
    <row r="281825" ht="12.75" customHeight="1" x14ac:dyDescent="0.2"/>
    <row r="281829" ht="12.75" customHeight="1" x14ac:dyDescent="0.2"/>
    <row r="281833" ht="12.75" customHeight="1" x14ac:dyDescent="0.2"/>
    <row r="281837" ht="12.75" customHeight="1" x14ac:dyDescent="0.2"/>
    <row r="281841" ht="12.75" customHeight="1" x14ac:dyDescent="0.2"/>
    <row r="281845" ht="12.75" customHeight="1" x14ac:dyDescent="0.2"/>
    <row r="281849" ht="12.75" customHeight="1" x14ac:dyDescent="0.2"/>
    <row r="281853" ht="12.75" customHeight="1" x14ac:dyDescent="0.2"/>
    <row r="281857" ht="12.75" customHeight="1" x14ac:dyDescent="0.2"/>
    <row r="281861" ht="12.75" customHeight="1" x14ac:dyDescent="0.2"/>
    <row r="281865" ht="12.75" customHeight="1" x14ac:dyDescent="0.2"/>
    <row r="281869" ht="12.75" customHeight="1" x14ac:dyDescent="0.2"/>
    <row r="281873" ht="12.75" customHeight="1" x14ac:dyDescent="0.2"/>
    <row r="281877" ht="12.75" customHeight="1" x14ac:dyDescent="0.2"/>
    <row r="281881" ht="12.75" customHeight="1" x14ac:dyDescent="0.2"/>
    <row r="281885" ht="12.75" customHeight="1" x14ac:dyDescent="0.2"/>
    <row r="281889" ht="12.75" customHeight="1" x14ac:dyDescent="0.2"/>
    <row r="281893" ht="12.75" customHeight="1" x14ac:dyDescent="0.2"/>
    <row r="281897" ht="12.75" customHeight="1" x14ac:dyDescent="0.2"/>
    <row r="281901" ht="12.75" customHeight="1" x14ac:dyDescent="0.2"/>
    <row r="281905" ht="12.75" customHeight="1" x14ac:dyDescent="0.2"/>
    <row r="281909" ht="12.75" customHeight="1" x14ac:dyDescent="0.2"/>
    <row r="281913" ht="12.75" customHeight="1" x14ac:dyDescent="0.2"/>
    <row r="281917" ht="12.75" customHeight="1" x14ac:dyDescent="0.2"/>
    <row r="281921" ht="12.75" customHeight="1" x14ac:dyDescent="0.2"/>
    <row r="281925" ht="12.75" customHeight="1" x14ac:dyDescent="0.2"/>
    <row r="281929" ht="12.75" customHeight="1" x14ac:dyDescent="0.2"/>
    <row r="281933" ht="12.75" customHeight="1" x14ac:dyDescent="0.2"/>
    <row r="281937" ht="12.75" customHeight="1" x14ac:dyDescent="0.2"/>
    <row r="281941" ht="12.75" customHeight="1" x14ac:dyDescent="0.2"/>
    <row r="281945" ht="12.75" customHeight="1" x14ac:dyDescent="0.2"/>
    <row r="281949" ht="12.75" customHeight="1" x14ac:dyDescent="0.2"/>
    <row r="281953" ht="12.75" customHeight="1" x14ac:dyDescent="0.2"/>
    <row r="281957" ht="12.75" customHeight="1" x14ac:dyDescent="0.2"/>
    <row r="281961" ht="12.75" customHeight="1" x14ac:dyDescent="0.2"/>
    <row r="281965" ht="12.75" customHeight="1" x14ac:dyDescent="0.2"/>
    <row r="281969" ht="12.75" customHeight="1" x14ac:dyDescent="0.2"/>
    <row r="281973" ht="12.75" customHeight="1" x14ac:dyDescent="0.2"/>
    <row r="281977" ht="12.75" customHeight="1" x14ac:dyDescent="0.2"/>
    <row r="281981" ht="12.75" customHeight="1" x14ac:dyDescent="0.2"/>
    <row r="281985" ht="12.75" customHeight="1" x14ac:dyDescent="0.2"/>
    <row r="281989" ht="12.75" customHeight="1" x14ac:dyDescent="0.2"/>
    <row r="281993" ht="12.75" customHeight="1" x14ac:dyDescent="0.2"/>
    <row r="281997" ht="12.75" customHeight="1" x14ac:dyDescent="0.2"/>
    <row r="282001" ht="12.75" customHeight="1" x14ac:dyDescent="0.2"/>
    <row r="282005" ht="12.75" customHeight="1" x14ac:dyDescent="0.2"/>
    <row r="282009" ht="12.75" customHeight="1" x14ac:dyDescent="0.2"/>
    <row r="282013" ht="12.75" customHeight="1" x14ac:dyDescent="0.2"/>
    <row r="282017" ht="12.75" customHeight="1" x14ac:dyDescent="0.2"/>
    <row r="282021" ht="12.75" customHeight="1" x14ac:dyDescent="0.2"/>
    <row r="282025" ht="12.75" customHeight="1" x14ac:dyDescent="0.2"/>
    <row r="282029" ht="12.75" customHeight="1" x14ac:dyDescent="0.2"/>
    <row r="282033" ht="12.75" customHeight="1" x14ac:dyDescent="0.2"/>
    <row r="282037" ht="12.75" customHeight="1" x14ac:dyDescent="0.2"/>
    <row r="282041" ht="12.75" customHeight="1" x14ac:dyDescent="0.2"/>
    <row r="282045" ht="12.75" customHeight="1" x14ac:dyDescent="0.2"/>
    <row r="282049" ht="12.75" customHeight="1" x14ac:dyDescent="0.2"/>
    <row r="282053" ht="12.75" customHeight="1" x14ac:dyDescent="0.2"/>
    <row r="282057" ht="12.75" customHeight="1" x14ac:dyDescent="0.2"/>
    <row r="282061" ht="12.75" customHeight="1" x14ac:dyDescent="0.2"/>
    <row r="282065" ht="12.75" customHeight="1" x14ac:dyDescent="0.2"/>
    <row r="282069" ht="12.75" customHeight="1" x14ac:dyDescent="0.2"/>
    <row r="282073" ht="12.75" customHeight="1" x14ac:dyDescent="0.2"/>
    <row r="282077" ht="12.75" customHeight="1" x14ac:dyDescent="0.2"/>
    <row r="282081" ht="12.75" customHeight="1" x14ac:dyDescent="0.2"/>
    <row r="282085" ht="12.75" customHeight="1" x14ac:dyDescent="0.2"/>
    <row r="282089" ht="12.75" customHeight="1" x14ac:dyDescent="0.2"/>
    <row r="282093" ht="12.75" customHeight="1" x14ac:dyDescent="0.2"/>
    <row r="282097" ht="12.75" customHeight="1" x14ac:dyDescent="0.2"/>
    <row r="282101" ht="12.75" customHeight="1" x14ac:dyDescent="0.2"/>
    <row r="282105" ht="12.75" customHeight="1" x14ac:dyDescent="0.2"/>
    <row r="282109" ht="12.75" customHeight="1" x14ac:dyDescent="0.2"/>
    <row r="282113" ht="12.75" customHeight="1" x14ac:dyDescent="0.2"/>
    <row r="282117" ht="12.75" customHeight="1" x14ac:dyDescent="0.2"/>
    <row r="282121" ht="12.75" customHeight="1" x14ac:dyDescent="0.2"/>
    <row r="282125" ht="12.75" customHeight="1" x14ac:dyDescent="0.2"/>
    <row r="282129" ht="12.75" customHeight="1" x14ac:dyDescent="0.2"/>
    <row r="282133" ht="12.75" customHeight="1" x14ac:dyDescent="0.2"/>
    <row r="282137" ht="12.75" customHeight="1" x14ac:dyDescent="0.2"/>
    <row r="282141" ht="12.75" customHeight="1" x14ac:dyDescent="0.2"/>
    <row r="282145" ht="12.75" customHeight="1" x14ac:dyDescent="0.2"/>
    <row r="282149" ht="12.75" customHeight="1" x14ac:dyDescent="0.2"/>
    <row r="282153" ht="12.75" customHeight="1" x14ac:dyDescent="0.2"/>
    <row r="282157" ht="12.75" customHeight="1" x14ac:dyDescent="0.2"/>
    <row r="282161" ht="12.75" customHeight="1" x14ac:dyDescent="0.2"/>
    <row r="282165" ht="12.75" customHeight="1" x14ac:dyDescent="0.2"/>
    <row r="282169" ht="12.75" customHeight="1" x14ac:dyDescent="0.2"/>
    <row r="282173" ht="12.75" customHeight="1" x14ac:dyDescent="0.2"/>
    <row r="282177" ht="12.75" customHeight="1" x14ac:dyDescent="0.2"/>
    <row r="282181" ht="12.75" customHeight="1" x14ac:dyDescent="0.2"/>
    <row r="282185" ht="12.75" customHeight="1" x14ac:dyDescent="0.2"/>
    <row r="282189" ht="12.75" customHeight="1" x14ac:dyDescent="0.2"/>
    <row r="282193" ht="12.75" customHeight="1" x14ac:dyDescent="0.2"/>
    <row r="282197" ht="12.75" customHeight="1" x14ac:dyDescent="0.2"/>
    <row r="282201" ht="12.75" customHeight="1" x14ac:dyDescent="0.2"/>
    <row r="282205" ht="12.75" customHeight="1" x14ac:dyDescent="0.2"/>
    <row r="282209" ht="12.75" customHeight="1" x14ac:dyDescent="0.2"/>
    <row r="282213" ht="12.75" customHeight="1" x14ac:dyDescent="0.2"/>
    <row r="282217" ht="12.75" customHeight="1" x14ac:dyDescent="0.2"/>
    <row r="282221" ht="12.75" customHeight="1" x14ac:dyDescent="0.2"/>
    <row r="282225" ht="12.75" customHeight="1" x14ac:dyDescent="0.2"/>
    <row r="282229" ht="12.75" customHeight="1" x14ac:dyDescent="0.2"/>
    <row r="282233" ht="12.75" customHeight="1" x14ac:dyDescent="0.2"/>
    <row r="282237" ht="12.75" customHeight="1" x14ac:dyDescent="0.2"/>
    <row r="282241" ht="12.75" customHeight="1" x14ac:dyDescent="0.2"/>
    <row r="282245" ht="12.75" customHeight="1" x14ac:dyDescent="0.2"/>
    <row r="282249" ht="12.75" customHeight="1" x14ac:dyDescent="0.2"/>
    <row r="282253" ht="12.75" customHeight="1" x14ac:dyDescent="0.2"/>
    <row r="282257" ht="12.75" customHeight="1" x14ac:dyDescent="0.2"/>
    <row r="282261" ht="12.75" customHeight="1" x14ac:dyDescent="0.2"/>
    <row r="282265" ht="12.75" customHeight="1" x14ac:dyDescent="0.2"/>
    <row r="282269" ht="12.75" customHeight="1" x14ac:dyDescent="0.2"/>
    <row r="282273" ht="12.75" customHeight="1" x14ac:dyDescent="0.2"/>
    <row r="282277" ht="12.75" customHeight="1" x14ac:dyDescent="0.2"/>
    <row r="282281" ht="12.75" customHeight="1" x14ac:dyDescent="0.2"/>
    <row r="282285" ht="12.75" customHeight="1" x14ac:dyDescent="0.2"/>
    <row r="282289" ht="12.75" customHeight="1" x14ac:dyDescent="0.2"/>
    <row r="282293" ht="12.75" customHeight="1" x14ac:dyDescent="0.2"/>
    <row r="282297" ht="12.75" customHeight="1" x14ac:dyDescent="0.2"/>
    <row r="282301" ht="12.75" customHeight="1" x14ac:dyDescent="0.2"/>
    <row r="282305" ht="12.75" customHeight="1" x14ac:dyDescent="0.2"/>
    <row r="282309" ht="12.75" customHeight="1" x14ac:dyDescent="0.2"/>
    <row r="282313" ht="12.75" customHeight="1" x14ac:dyDescent="0.2"/>
    <row r="282317" ht="12.75" customHeight="1" x14ac:dyDescent="0.2"/>
    <row r="282321" ht="12.75" customHeight="1" x14ac:dyDescent="0.2"/>
    <row r="282325" ht="12.75" customHeight="1" x14ac:dyDescent="0.2"/>
    <row r="282329" ht="12.75" customHeight="1" x14ac:dyDescent="0.2"/>
    <row r="282333" ht="12.75" customHeight="1" x14ac:dyDescent="0.2"/>
    <row r="282337" ht="12.75" customHeight="1" x14ac:dyDescent="0.2"/>
    <row r="282341" ht="12.75" customHeight="1" x14ac:dyDescent="0.2"/>
    <row r="282345" ht="12.75" customHeight="1" x14ac:dyDescent="0.2"/>
    <row r="282349" ht="12.75" customHeight="1" x14ac:dyDescent="0.2"/>
    <row r="282353" ht="12.75" customHeight="1" x14ac:dyDescent="0.2"/>
    <row r="282357" ht="12.75" customHeight="1" x14ac:dyDescent="0.2"/>
    <row r="282361" ht="12.75" customHeight="1" x14ac:dyDescent="0.2"/>
    <row r="282365" ht="12.75" customHeight="1" x14ac:dyDescent="0.2"/>
    <row r="282369" ht="12.75" customHeight="1" x14ac:dyDescent="0.2"/>
    <row r="282373" ht="12.75" customHeight="1" x14ac:dyDescent="0.2"/>
    <row r="282377" ht="12.75" customHeight="1" x14ac:dyDescent="0.2"/>
    <row r="282381" ht="12.75" customHeight="1" x14ac:dyDescent="0.2"/>
    <row r="282385" ht="12.75" customHeight="1" x14ac:dyDescent="0.2"/>
    <row r="282389" ht="12.75" customHeight="1" x14ac:dyDescent="0.2"/>
    <row r="282393" ht="12.75" customHeight="1" x14ac:dyDescent="0.2"/>
    <row r="282397" ht="12.75" customHeight="1" x14ac:dyDescent="0.2"/>
    <row r="282401" ht="12.75" customHeight="1" x14ac:dyDescent="0.2"/>
    <row r="282405" ht="12.75" customHeight="1" x14ac:dyDescent="0.2"/>
    <row r="282409" ht="12.75" customHeight="1" x14ac:dyDescent="0.2"/>
    <row r="282413" ht="12.75" customHeight="1" x14ac:dyDescent="0.2"/>
    <row r="282417" ht="12.75" customHeight="1" x14ac:dyDescent="0.2"/>
    <row r="282421" ht="12.75" customHeight="1" x14ac:dyDescent="0.2"/>
    <row r="282425" ht="12.75" customHeight="1" x14ac:dyDescent="0.2"/>
    <row r="282429" ht="12.75" customHeight="1" x14ac:dyDescent="0.2"/>
    <row r="282433" ht="12.75" customHeight="1" x14ac:dyDescent="0.2"/>
    <row r="282437" ht="12.75" customHeight="1" x14ac:dyDescent="0.2"/>
    <row r="282441" ht="12.75" customHeight="1" x14ac:dyDescent="0.2"/>
    <row r="282445" ht="12.75" customHeight="1" x14ac:dyDescent="0.2"/>
    <row r="282449" ht="12.75" customHeight="1" x14ac:dyDescent="0.2"/>
    <row r="282453" ht="12.75" customHeight="1" x14ac:dyDescent="0.2"/>
    <row r="282457" ht="12.75" customHeight="1" x14ac:dyDescent="0.2"/>
    <row r="282461" ht="12.75" customHeight="1" x14ac:dyDescent="0.2"/>
    <row r="282465" ht="12.75" customHeight="1" x14ac:dyDescent="0.2"/>
    <row r="282469" ht="12.75" customHeight="1" x14ac:dyDescent="0.2"/>
    <row r="282473" ht="12.75" customHeight="1" x14ac:dyDescent="0.2"/>
    <row r="282477" ht="12.75" customHeight="1" x14ac:dyDescent="0.2"/>
    <row r="282481" ht="12.75" customHeight="1" x14ac:dyDescent="0.2"/>
    <row r="282485" ht="12.75" customHeight="1" x14ac:dyDescent="0.2"/>
    <row r="282489" ht="12.75" customHeight="1" x14ac:dyDescent="0.2"/>
    <row r="282493" ht="12.75" customHeight="1" x14ac:dyDescent="0.2"/>
    <row r="282497" ht="12.75" customHeight="1" x14ac:dyDescent="0.2"/>
    <row r="282501" ht="12.75" customHeight="1" x14ac:dyDescent="0.2"/>
    <row r="282505" ht="12.75" customHeight="1" x14ac:dyDescent="0.2"/>
    <row r="282509" ht="12.75" customHeight="1" x14ac:dyDescent="0.2"/>
    <row r="282513" ht="12.75" customHeight="1" x14ac:dyDescent="0.2"/>
    <row r="282517" ht="12.75" customHeight="1" x14ac:dyDescent="0.2"/>
    <row r="282521" ht="12.75" customHeight="1" x14ac:dyDescent="0.2"/>
    <row r="282525" ht="12.75" customHeight="1" x14ac:dyDescent="0.2"/>
    <row r="282529" ht="12.75" customHeight="1" x14ac:dyDescent="0.2"/>
    <row r="282533" ht="12.75" customHeight="1" x14ac:dyDescent="0.2"/>
    <row r="282537" ht="12.75" customHeight="1" x14ac:dyDescent="0.2"/>
    <row r="282541" ht="12.75" customHeight="1" x14ac:dyDescent="0.2"/>
    <row r="282545" ht="12.75" customHeight="1" x14ac:dyDescent="0.2"/>
    <row r="282549" ht="12.75" customHeight="1" x14ac:dyDescent="0.2"/>
    <row r="282553" ht="12.75" customHeight="1" x14ac:dyDescent="0.2"/>
    <row r="282557" ht="12.75" customHeight="1" x14ac:dyDescent="0.2"/>
    <row r="282561" ht="12.75" customHeight="1" x14ac:dyDescent="0.2"/>
    <row r="282565" ht="12.75" customHeight="1" x14ac:dyDescent="0.2"/>
    <row r="282569" ht="12.75" customHeight="1" x14ac:dyDescent="0.2"/>
    <row r="282573" ht="12.75" customHeight="1" x14ac:dyDescent="0.2"/>
    <row r="282577" ht="12.75" customHeight="1" x14ac:dyDescent="0.2"/>
    <row r="282581" ht="12.75" customHeight="1" x14ac:dyDescent="0.2"/>
    <row r="282585" ht="12.75" customHeight="1" x14ac:dyDescent="0.2"/>
    <row r="282589" ht="12.75" customHeight="1" x14ac:dyDescent="0.2"/>
    <row r="282593" ht="12.75" customHeight="1" x14ac:dyDescent="0.2"/>
    <row r="282597" ht="12.75" customHeight="1" x14ac:dyDescent="0.2"/>
    <row r="282601" ht="12.75" customHeight="1" x14ac:dyDescent="0.2"/>
    <row r="282605" ht="12.75" customHeight="1" x14ac:dyDescent="0.2"/>
    <row r="282609" ht="12.75" customHeight="1" x14ac:dyDescent="0.2"/>
    <row r="282613" ht="12.75" customHeight="1" x14ac:dyDescent="0.2"/>
    <row r="282617" ht="12.75" customHeight="1" x14ac:dyDescent="0.2"/>
    <row r="282621" ht="12.75" customHeight="1" x14ac:dyDescent="0.2"/>
    <row r="282625" ht="12.75" customHeight="1" x14ac:dyDescent="0.2"/>
    <row r="282629" ht="12.75" customHeight="1" x14ac:dyDescent="0.2"/>
    <row r="282633" ht="12.75" customHeight="1" x14ac:dyDescent="0.2"/>
    <row r="282637" ht="12.75" customHeight="1" x14ac:dyDescent="0.2"/>
    <row r="282641" ht="12.75" customHeight="1" x14ac:dyDescent="0.2"/>
    <row r="282645" ht="12.75" customHeight="1" x14ac:dyDescent="0.2"/>
    <row r="282649" ht="12.75" customHeight="1" x14ac:dyDescent="0.2"/>
    <row r="282653" ht="12.75" customHeight="1" x14ac:dyDescent="0.2"/>
    <row r="282657" ht="12.75" customHeight="1" x14ac:dyDescent="0.2"/>
    <row r="282661" ht="12.75" customHeight="1" x14ac:dyDescent="0.2"/>
    <row r="282665" ht="12.75" customHeight="1" x14ac:dyDescent="0.2"/>
    <row r="282669" ht="12.75" customHeight="1" x14ac:dyDescent="0.2"/>
    <row r="282673" ht="12.75" customHeight="1" x14ac:dyDescent="0.2"/>
    <row r="282677" ht="12.75" customHeight="1" x14ac:dyDescent="0.2"/>
    <row r="282681" ht="12.75" customHeight="1" x14ac:dyDescent="0.2"/>
    <row r="282685" ht="12.75" customHeight="1" x14ac:dyDescent="0.2"/>
    <row r="282689" ht="12.75" customHeight="1" x14ac:dyDescent="0.2"/>
    <row r="282693" ht="12.75" customHeight="1" x14ac:dyDescent="0.2"/>
    <row r="282697" ht="12.75" customHeight="1" x14ac:dyDescent="0.2"/>
    <row r="282701" ht="12.75" customHeight="1" x14ac:dyDescent="0.2"/>
    <row r="282705" ht="12.75" customHeight="1" x14ac:dyDescent="0.2"/>
    <row r="282709" ht="12.75" customHeight="1" x14ac:dyDescent="0.2"/>
    <row r="282713" ht="12.75" customHeight="1" x14ac:dyDescent="0.2"/>
    <row r="282717" ht="12.75" customHeight="1" x14ac:dyDescent="0.2"/>
    <row r="282721" ht="12.75" customHeight="1" x14ac:dyDescent="0.2"/>
    <row r="282725" ht="12.75" customHeight="1" x14ac:dyDescent="0.2"/>
    <row r="282729" ht="12.75" customHeight="1" x14ac:dyDescent="0.2"/>
    <row r="282733" ht="12.75" customHeight="1" x14ac:dyDescent="0.2"/>
    <row r="282737" ht="12.75" customHeight="1" x14ac:dyDescent="0.2"/>
    <row r="282741" ht="12.75" customHeight="1" x14ac:dyDescent="0.2"/>
    <row r="282745" ht="12.75" customHeight="1" x14ac:dyDescent="0.2"/>
    <row r="282749" ht="12.75" customHeight="1" x14ac:dyDescent="0.2"/>
    <row r="282753" ht="12.75" customHeight="1" x14ac:dyDescent="0.2"/>
    <row r="282757" ht="12.75" customHeight="1" x14ac:dyDescent="0.2"/>
    <row r="282761" ht="12.75" customHeight="1" x14ac:dyDescent="0.2"/>
    <row r="282765" ht="12.75" customHeight="1" x14ac:dyDescent="0.2"/>
    <row r="282769" ht="12.75" customHeight="1" x14ac:dyDescent="0.2"/>
    <row r="282773" ht="12.75" customHeight="1" x14ac:dyDescent="0.2"/>
    <row r="282777" ht="12.75" customHeight="1" x14ac:dyDescent="0.2"/>
    <row r="282781" ht="12.75" customHeight="1" x14ac:dyDescent="0.2"/>
    <row r="282785" ht="12.75" customHeight="1" x14ac:dyDescent="0.2"/>
    <row r="282789" ht="12.75" customHeight="1" x14ac:dyDescent="0.2"/>
    <row r="282793" ht="12.75" customHeight="1" x14ac:dyDescent="0.2"/>
    <row r="282797" ht="12.75" customHeight="1" x14ac:dyDescent="0.2"/>
    <row r="282801" ht="12.75" customHeight="1" x14ac:dyDescent="0.2"/>
    <row r="282805" ht="12.75" customHeight="1" x14ac:dyDescent="0.2"/>
    <row r="282809" ht="12.75" customHeight="1" x14ac:dyDescent="0.2"/>
    <row r="282813" ht="12.75" customHeight="1" x14ac:dyDescent="0.2"/>
    <row r="282817" ht="12.75" customHeight="1" x14ac:dyDescent="0.2"/>
    <row r="282821" ht="12.75" customHeight="1" x14ac:dyDescent="0.2"/>
    <row r="282825" ht="12.75" customHeight="1" x14ac:dyDescent="0.2"/>
    <row r="282829" ht="12.75" customHeight="1" x14ac:dyDescent="0.2"/>
    <row r="282833" ht="12.75" customHeight="1" x14ac:dyDescent="0.2"/>
    <row r="282837" ht="12.75" customHeight="1" x14ac:dyDescent="0.2"/>
    <row r="282841" ht="12.75" customHeight="1" x14ac:dyDescent="0.2"/>
    <row r="282845" ht="12.75" customHeight="1" x14ac:dyDescent="0.2"/>
    <row r="282849" ht="12.75" customHeight="1" x14ac:dyDescent="0.2"/>
    <row r="282853" ht="12.75" customHeight="1" x14ac:dyDescent="0.2"/>
    <row r="282857" ht="12.75" customHeight="1" x14ac:dyDescent="0.2"/>
    <row r="282861" ht="12.75" customHeight="1" x14ac:dyDescent="0.2"/>
    <row r="282865" ht="12.75" customHeight="1" x14ac:dyDescent="0.2"/>
    <row r="282869" ht="12.75" customHeight="1" x14ac:dyDescent="0.2"/>
    <row r="282873" ht="12.75" customHeight="1" x14ac:dyDescent="0.2"/>
    <row r="282877" ht="12.75" customHeight="1" x14ac:dyDescent="0.2"/>
    <row r="282881" ht="12.75" customHeight="1" x14ac:dyDescent="0.2"/>
    <row r="282885" ht="12.75" customHeight="1" x14ac:dyDescent="0.2"/>
    <row r="282889" ht="12.75" customHeight="1" x14ac:dyDescent="0.2"/>
    <row r="282893" ht="12.75" customHeight="1" x14ac:dyDescent="0.2"/>
    <row r="282897" ht="12.75" customHeight="1" x14ac:dyDescent="0.2"/>
    <row r="282901" ht="12.75" customHeight="1" x14ac:dyDescent="0.2"/>
    <row r="282905" ht="12.75" customHeight="1" x14ac:dyDescent="0.2"/>
    <row r="282909" ht="12.75" customHeight="1" x14ac:dyDescent="0.2"/>
    <row r="282913" ht="12.75" customHeight="1" x14ac:dyDescent="0.2"/>
    <row r="282917" ht="12.75" customHeight="1" x14ac:dyDescent="0.2"/>
    <row r="282921" ht="12.75" customHeight="1" x14ac:dyDescent="0.2"/>
    <row r="282925" ht="12.75" customHeight="1" x14ac:dyDescent="0.2"/>
    <row r="282929" ht="12.75" customHeight="1" x14ac:dyDescent="0.2"/>
    <row r="282933" ht="12.75" customHeight="1" x14ac:dyDescent="0.2"/>
    <row r="282937" ht="12.75" customHeight="1" x14ac:dyDescent="0.2"/>
    <row r="282941" ht="12.75" customHeight="1" x14ac:dyDescent="0.2"/>
    <row r="282945" ht="12.75" customHeight="1" x14ac:dyDescent="0.2"/>
    <row r="282949" ht="12.75" customHeight="1" x14ac:dyDescent="0.2"/>
    <row r="282953" ht="12.75" customHeight="1" x14ac:dyDescent="0.2"/>
    <row r="282957" ht="12.75" customHeight="1" x14ac:dyDescent="0.2"/>
    <row r="282961" ht="12.75" customHeight="1" x14ac:dyDescent="0.2"/>
    <row r="282965" ht="12.75" customHeight="1" x14ac:dyDescent="0.2"/>
    <row r="282969" ht="12.75" customHeight="1" x14ac:dyDescent="0.2"/>
    <row r="282973" ht="12.75" customHeight="1" x14ac:dyDescent="0.2"/>
    <row r="282977" ht="12.75" customHeight="1" x14ac:dyDescent="0.2"/>
    <row r="282981" ht="12.75" customHeight="1" x14ac:dyDescent="0.2"/>
    <row r="282985" ht="12.75" customHeight="1" x14ac:dyDescent="0.2"/>
    <row r="282989" ht="12.75" customHeight="1" x14ac:dyDescent="0.2"/>
    <row r="282993" ht="12.75" customHeight="1" x14ac:dyDescent="0.2"/>
    <row r="282997" ht="12.75" customHeight="1" x14ac:dyDescent="0.2"/>
    <row r="283001" ht="12.75" customHeight="1" x14ac:dyDescent="0.2"/>
    <row r="283005" ht="12.75" customHeight="1" x14ac:dyDescent="0.2"/>
    <row r="283009" ht="12.75" customHeight="1" x14ac:dyDescent="0.2"/>
    <row r="283013" ht="12.75" customHeight="1" x14ac:dyDescent="0.2"/>
    <row r="283017" ht="12.75" customHeight="1" x14ac:dyDescent="0.2"/>
    <row r="283021" ht="12.75" customHeight="1" x14ac:dyDescent="0.2"/>
    <row r="283025" ht="12.75" customHeight="1" x14ac:dyDescent="0.2"/>
    <row r="283029" ht="12.75" customHeight="1" x14ac:dyDescent="0.2"/>
    <row r="283033" ht="12.75" customHeight="1" x14ac:dyDescent="0.2"/>
    <row r="283037" ht="12.75" customHeight="1" x14ac:dyDescent="0.2"/>
    <row r="283041" ht="12.75" customHeight="1" x14ac:dyDescent="0.2"/>
    <row r="283045" ht="12.75" customHeight="1" x14ac:dyDescent="0.2"/>
    <row r="283049" ht="12.75" customHeight="1" x14ac:dyDescent="0.2"/>
    <row r="283053" ht="12.75" customHeight="1" x14ac:dyDescent="0.2"/>
    <row r="283057" ht="12.75" customHeight="1" x14ac:dyDescent="0.2"/>
    <row r="283061" ht="12.75" customHeight="1" x14ac:dyDescent="0.2"/>
    <row r="283065" ht="12.75" customHeight="1" x14ac:dyDescent="0.2"/>
    <row r="283069" ht="12.75" customHeight="1" x14ac:dyDescent="0.2"/>
    <row r="283073" ht="12.75" customHeight="1" x14ac:dyDescent="0.2"/>
    <row r="283077" ht="12.75" customHeight="1" x14ac:dyDescent="0.2"/>
    <row r="283081" ht="12.75" customHeight="1" x14ac:dyDescent="0.2"/>
    <row r="283085" ht="12.75" customHeight="1" x14ac:dyDescent="0.2"/>
    <row r="283089" ht="12.75" customHeight="1" x14ac:dyDescent="0.2"/>
    <row r="283093" ht="12.75" customHeight="1" x14ac:dyDescent="0.2"/>
    <row r="283097" ht="12.75" customHeight="1" x14ac:dyDescent="0.2"/>
    <row r="283101" ht="12.75" customHeight="1" x14ac:dyDescent="0.2"/>
    <row r="283105" ht="12.75" customHeight="1" x14ac:dyDescent="0.2"/>
    <row r="283109" ht="12.75" customHeight="1" x14ac:dyDescent="0.2"/>
    <row r="283113" ht="12.75" customHeight="1" x14ac:dyDescent="0.2"/>
    <row r="283117" ht="12.75" customHeight="1" x14ac:dyDescent="0.2"/>
    <row r="283121" ht="12.75" customHeight="1" x14ac:dyDescent="0.2"/>
    <row r="283125" ht="12.75" customHeight="1" x14ac:dyDescent="0.2"/>
    <row r="283129" ht="12.75" customHeight="1" x14ac:dyDescent="0.2"/>
    <row r="283133" ht="12.75" customHeight="1" x14ac:dyDescent="0.2"/>
    <row r="283137" ht="12.75" customHeight="1" x14ac:dyDescent="0.2"/>
    <row r="283141" ht="12.75" customHeight="1" x14ac:dyDescent="0.2"/>
    <row r="283145" ht="12.75" customHeight="1" x14ac:dyDescent="0.2"/>
    <row r="283149" ht="12.75" customHeight="1" x14ac:dyDescent="0.2"/>
    <row r="283153" ht="12.75" customHeight="1" x14ac:dyDescent="0.2"/>
    <row r="283157" ht="12.75" customHeight="1" x14ac:dyDescent="0.2"/>
    <row r="283161" ht="12.75" customHeight="1" x14ac:dyDescent="0.2"/>
    <row r="283165" ht="12.75" customHeight="1" x14ac:dyDescent="0.2"/>
    <row r="283169" ht="12.75" customHeight="1" x14ac:dyDescent="0.2"/>
    <row r="283173" ht="12.75" customHeight="1" x14ac:dyDescent="0.2"/>
    <row r="283177" ht="12.75" customHeight="1" x14ac:dyDescent="0.2"/>
    <row r="283181" ht="12.75" customHeight="1" x14ac:dyDescent="0.2"/>
    <row r="283185" ht="12.75" customHeight="1" x14ac:dyDescent="0.2"/>
    <row r="283189" ht="12.75" customHeight="1" x14ac:dyDescent="0.2"/>
    <row r="283193" ht="12.75" customHeight="1" x14ac:dyDescent="0.2"/>
    <row r="283197" ht="12.75" customHeight="1" x14ac:dyDescent="0.2"/>
    <row r="283201" ht="12.75" customHeight="1" x14ac:dyDescent="0.2"/>
    <row r="283205" ht="12.75" customHeight="1" x14ac:dyDescent="0.2"/>
    <row r="283209" ht="12.75" customHeight="1" x14ac:dyDescent="0.2"/>
    <row r="283213" ht="12.75" customHeight="1" x14ac:dyDescent="0.2"/>
    <row r="283217" ht="12.75" customHeight="1" x14ac:dyDescent="0.2"/>
    <row r="283221" ht="12.75" customHeight="1" x14ac:dyDescent="0.2"/>
    <row r="283225" ht="12.75" customHeight="1" x14ac:dyDescent="0.2"/>
    <row r="283229" ht="12.75" customHeight="1" x14ac:dyDescent="0.2"/>
    <row r="283233" ht="12.75" customHeight="1" x14ac:dyDescent="0.2"/>
    <row r="283237" ht="12.75" customHeight="1" x14ac:dyDescent="0.2"/>
    <row r="283241" ht="12.75" customHeight="1" x14ac:dyDescent="0.2"/>
    <row r="283245" ht="12.75" customHeight="1" x14ac:dyDescent="0.2"/>
    <row r="283249" ht="12.75" customHeight="1" x14ac:dyDescent="0.2"/>
    <row r="283253" ht="12.75" customHeight="1" x14ac:dyDescent="0.2"/>
    <row r="283257" ht="12.75" customHeight="1" x14ac:dyDescent="0.2"/>
    <row r="283261" ht="12.75" customHeight="1" x14ac:dyDescent="0.2"/>
    <row r="283265" ht="12.75" customHeight="1" x14ac:dyDescent="0.2"/>
    <row r="283269" ht="12.75" customHeight="1" x14ac:dyDescent="0.2"/>
    <row r="283273" ht="12.75" customHeight="1" x14ac:dyDescent="0.2"/>
    <row r="283277" ht="12.75" customHeight="1" x14ac:dyDescent="0.2"/>
    <row r="283281" ht="12.75" customHeight="1" x14ac:dyDescent="0.2"/>
    <row r="283285" ht="12.75" customHeight="1" x14ac:dyDescent="0.2"/>
    <row r="283289" ht="12.75" customHeight="1" x14ac:dyDescent="0.2"/>
    <row r="283293" ht="12.75" customHeight="1" x14ac:dyDescent="0.2"/>
    <row r="283297" ht="12.75" customHeight="1" x14ac:dyDescent="0.2"/>
    <row r="283301" ht="12.75" customHeight="1" x14ac:dyDescent="0.2"/>
    <row r="283305" ht="12.75" customHeight="1" x14ac:dyDescent="0.2"/>
    <row r="283309" ht="12.75" customHeight="1" x14ac:dyDescent="0.2"/>
    <row r="283313" ht="12.75" customHeight="1" x14ac:dyDescent="0.2"/>
    <row r="283317" ht="12.75" customHeight="1" x14ac:dyDescent="0.2"/>
    <row r="283321" ht="12.75" customHeight="1" x14ac:dyDescent="0.2"/>
    <row r="283325" ht="12.75" customHeight="1" x14ac:dyDescent="0.2"/>
    <row r="283329" ht="12.75" customHeight="1" x14ac:dyDescent="0.2"/>
    <row r="283333" ht="12.75" customHeight="1" x14ac:dyDescent="0.2"/>
    <row r="283337" ht="12.75" customHeight="1" x14ac:dyDescent="0.2"/>
    <row r="283341" ht="12.75" customHeight="1" x14ac:dyDescent="0.2"/>
    <row r="283345" ht="12.75" customHeight="1" x14ac:dyDescent="0.2"/>
    <row r="283349" ht="12.75" customHeight="1" x14ac:dyDescent="0.2"/>
    <row r="283353" ht="12.75" customHeight="1" x14ac:dyDescent="0.2"/>
    <row r="283357" ht="12.75" customHeight="1" x14ac:dyDescent="0.2"/>
    <row r="283361" ht="12.75" customHeight="1" x14ac:dyDescent="0.2"/>
    <row r="283365" ht="12.75" customHeight="1" x14ac:dyDescent="0.2"/>
    <row r="283369" ht="12.75" customHeight="1" x14ac:dyDescent="0.2"/>
    <row r="283373" ht="12.75" customHeight="1" x14ac:dyDescent="0.2"/>
    <row r="283377" ht="12.75" customHeight="1" x14ac:dyDescent="0.2"/>
    <row r="283381" ht="12.75" customHeight="1" x14ac:dyDescent="0.2"/>
    <row r="283385" ht="12.75" customHeight="1" x14ac:dyDescent="0.2"/>
    <row r="283389" ht="12.75" customHeight="1" x14ac:dyDescent="0.2"/>
    <row r="283393" ht="12.75" customHeight="1" x14ac:dyDescent="0.2"/>
    <row r="283397" ht="12.75" customHeight="1" x14ac:dyDescent="0.2"/>
    <row r="283401" ht="12.75" customHeight="1" x14ac:dyDescent="0.2"/>
    <row r="283405" ht="12.75" customHeight="1" x14ac:dyDescent="0.2"/>
    <row r="283409" ht="12.75" customHeight="1" x14ac:dyDescent="0.2"/>
    <row r="283413" ht="12.75" customHeight="1" x14ac:dyDescent="0.2"/>
    <row r="283417" ht="12.75" customHeight="1" x14ac:dyDescent="0.2"/>
    <row r="283421" ht="12.75" customHeight="1" x14ac:dyDescent="0.2"/>
    <row r="283425" ht="12.75" customHeight="1" x14ac:dyDescent="0.2"/>
    <row r="283429" ht="12.75" customHeight="1" x14ac:dyDescent="0.2"/>
    <row r="283433" ht="12.75" customHeight="1" x14ac:dyDescent="0.2"/>
    <row r="283437" ht="12.75" customHeight="1" x14ac:dyDescent="0.2"/>
    <row r="283441" ht="12.75" customHeight="1" x14ac:dyDescent="0.2"/>
    <row r="283445" ht="12.75" customHeight="1" x14ac:dyDescent="0.2"/>
    <row r="283449" ht="12.75" customHeight="1" x14ac:dyDescent="0.2"/>
    <row r="283453" ht="12.75" customHeight="1" x14ac:dyDescent="0.2"/>
    <row r="283457" ht="12.75" customHeight="1" x14ac:dyDescent="0.2"/>
    <row r="283461" ht="12.75" customHeight="1" x14ac:dyDescent="0.2"/>
    <row r="283465" ht="12.75" customHeight="1" x14ac:dyDescent="0.2"/>
    <row r="283469" ht="12.75" customHeight="1" x14ac:dyDescent="0.2"/>
    <row r="283473" ht="12.75" customHeight="1" x14ac:dyDescent="0.2"/>
    <row r="283477" ht="12.75" customHeight="1" x14ac:dyDescent="0.2"/>
    <row r="283481" ht="12.75" customHeight="1" x14ac:dyDescent="0.2"/>
    <row r="283485" ht="12.75" customHeight="1" x14ac:dyDescent="0.2"/>
    <row r="283489" ht="12.75" customHeight="1" x14ac:dyDescent="0.2"/>
    <row r="283493" ht="12.75" customHeight="1" x14ac:dyDescent="0.2"/>
    <row r="283497" ht="12.75" customHeight="1" x14ac:dyDescent="0.2"/>
    <row r="283501" ht="12.75" customHeight="1" x14ac:dyDescent="0.2"/>
    <row r="283505" ht="12.75" customHeight="1" x14ac:dyDescent="0.2"/>
    <row r="283509" ht="12.75" customHeight="1" x14ac:dyDescent="0.2"/>
    <row r="283513" ht="12.75" customHeight="1" x14ac:dyDescent="0.2"/>
    <row r="283517" ht="12.75" customHeight="1" x14ac:dyDescent="0.2"/>
    <row r="283521" ht="12.75" customHeight="1" x14ac:dyDescent="0.2"/>
    <row r="283525" ht="12.75" customHeight="1" x14ac:dyDescent="0.2"/>
    <row r="283529" ht="12.75" customHeight="1" x14ac:dyDescent="0.2"/>
    <row r="283533" ht="12.75" customHeight="1" x14ac:dyDescent="0.2"/>
    <row r="283537" ht="12.75" customHeight="1" x14ac:dyDescent="0.2"/>
    <row r="283541" ht="12.75" customHeight="1" x14ac:dyDescent="0.2"/>
    <row r="283545" ht="12.75" customHeight="1" x14ac:dyDescent="0.2"/>
    <row r="283549" ht="12.75" customHeight="1" x14ac:dyDescent="0.2"/>
    <row r="283553" ht="12.75" customHeight="1" x14ac:dyDescent="0.2"/>
    <row r="283557" ht="12.75" customHeight="1" x14ac:dyDescent="0.2"/>
    <row r="283561" ht="12.75" customHeight="1" x14ac:dyDescent="0.2"/>
    <row r="283565" ht="12.75" customHeight="1" x14ac:dyDescent="0.2"/>
    <row r="283569" ht="12.75" customHeight="1" x14ac:dyDescent="0.2"/>
    <row r="283573" ht="12.75" customHeight="1" x14ac:dyDescent="0.2"/>
    <row r="283577" ht="12.75" customHeight="1" x14ac:dyDescent="0.2"/>
    <row r="283581" ht="12.75" customHeight="1" x14ac:dyDescent="0.2"/>
    <row r="283585" ht="12.75" customHeight="1" x14ac:dyDescent="0.2"/>
    <row r="283589" ht="12.75" customHeight="1" x14ac:dyDescent="0.2"/>
    <row r="283593" ht="12.75" customHeight="1" x14ac:dyDescent="0.2"/>
    <row r="283597" ht="12.75" customHeight="1" x14ac:dyDescent="0.2"/>
    <row r="283601" ht="12.75" customHeight="1" x14ac:dyDescent="0.2"/>
    <row r="283605" ht="12.75" customHeight="1" x14ac:dyDescent="0.2"/>
    <row r="283609" ht="12.75" customHeight="1" x14ac:dyDescent="0.2"/>
    <row r="283613" ht="12.75" customHeight="1" x14ac:dyDescent="0.2"/>
    <row r="283617" ht="12.75" customHeight="1" x14ac:dyDescent="0.2"/>
    <row r="283621" ht="12.75" customHeight="1" x14ac:dyDescent="0.2"/>
    <row r="283625" ht="12.75" customHeight="1" x14ac:dyDescent="0.2"/>
    <row r="283629" ht="12.75" customHeight="1" x14ac:dyDescent="0.2"/>
    <row r="283633" ht="12.75" customHeight="1" x14ac:dyDescent="0.2"/>
    <row r="283637" ht="12.75" customHeight="1" x14ac:dyDescent="0.2"/>
    <row r="283641" ht="12.75" customHeight="1" x14ac:dyDescent="0.2"/>
    <row r="283645" ht="12.75" customHeight="1" x14ac:dyDescent="0.2"/>
    <row r="283649" ht="12.75" customHeight="1" x14ac:dyDescent="0.2"/>
    <row r="283653" ht="12.75" customHeight="1" x14ac:dyDescent="0.2"/>
    <row r="283657" ht="12.75" customHeight="1" x14ac:dyDescent="0.2"/>
    <row r="283661" ht="12.75" customHeight="1" x14ac:dyDescent="0.2"/>
    <row r="283665" ht="12.75" customHeight="1" x14ac:dyDescent="0.2"/>
    <row r="283669" ht="12.75" customHeight="1" x14ac:dyDescent="0.2"/>
    <row r="283673" ht="12.75" customHeight="1" x14ac:dyDescent="0.2"/>
    <row r="283677" ht="12.75" customHeight="1" x14ac:dyDescent="0.2"/>
    <row r="283681" ht="12.75" customHeight="1" x14ac:dyDescent="0.2"/>
    <row r="283685" ht="12.75" customHeight="1" x14ac:dyDescent="0.2"/>
    <row r="283689" ht="12.75" customHeight="1" x14ac:dyDescent="0.2"/>
    <row r="283693" ht="12.75" customHeight="1" x14ac:dyDescent="0.2"/>
    <row r="283697" ht="12.75" customHeight="1" x14ac:dyDescent="0.2"/>
    <row r="283701" ht="12.75" customHeight="1" x14ac:dyDescent="0.2"/>
    <row r="283705" ht="12.75" customHeight="1" x14ac:dyDescent="0.2"/>
    <row r="283709" ht="12.75" customHeight="1" x14ac:dyDescent="0.2"/>
    <row r="283713" ht="12.75" customHeight="1" x14ac:dyDescent="0.2"/>
    <row r="283717" ht="12.75" customHeight="1" x14ac:dyDescent="0.2"/>
    <row r="283721" ht="12.75" customHeight="1" x14ac:dyDescent="0.2"/>
    <row r="283725" ht="12.75" customHeight="1" x14ac:dyDescent="0.2"/>
    <row r="283729" ht="12.75" customHeight="1" x14ac:dyDescent="0.2"/>
    <row r="283733" ht="12.75" customHeight="1" x14ac:dyDescent="0.2"/>
    <row r="283737" ht="12.75" customHeight="1" x14ac:dyDescent="0.2"/>
    <row r="283741" ht="12.75" customHeight="1" x14ac:dyDescent="0.2"/>
    <row r="283745" ht="12.75" customHeight="1" x14ac:dyDescent="0.2"/>
    <row r="283749" ht="12.75" customHeight="1" x14ac:dyDescent="0.2"/>
    <row r="283753" ht="12.75" customHeight="1" x14ac:dyDescent="0.2"/>
    <row r="283757" ht="12.75" customHeight="1" x14ac:dyDescent="0.2"/>
    <row r="283761" ht="12.75" customHeight="1" x14ac:dyDescent="0.2"/>
    <row r="283765" ht="12.75" customHeight="1" x14ac:dyDescent="0.2"/>
    <row r="283769" ht="12.75" customHeight="1" x14ac:dyDescent="0.2"/>
    <row r="283773" ht="12.75" customHeight="1" x14ac:dyDescent="0.2"/>
    <row r="283777" ht="12.75" customHeight="1" x14ac:dyDescent="0.2"/>
    <row r="283781" ht="12.75" customHeight="1" x14ac:dyDescent="0.2"/>
    <row r="283785" ht="12.75" customHeight="1" x14ac:dyDescent="0.2"/>
    <row r="283789" ht="12.75" customHeight="1" x14ac:dyDescent="0.2"/>
    <row r="283793" ht="12.75" customHeight="1" x14ac:dyDescent="0.2"/>
    <row r="283797" ht="12.75" customHeight="1" x14ac:dyDescent="0.2"/>
    <row r="283801" ht="12.75" customHeight="1" x14ac:dyDescent="0.2"/>
    <row r="283805" ht="12.75" customHeight="1" x14ac:dyDescent="0.2"/>
    <row r="283809" ht="12.75" customHeight="1" x14ac:dyDescent="0.2"/>
    <row r="283813" ht="12.75" customHeight="1" x14ac:dyDescent="0.2"/>
    <row r="283817" ht="12.75" customHeight="1" x14ac:dyDescent="0.2"/>
    <row r="283821" ht="12.75" customHeight="1" x14ac:dyDescent="0.2"/>
    <row r="283825" ht="12.75" customHeight="1" x14ac:dyDescent="0.2"/>
    <row r="283829" ht="12.75" customHeight="1" x14ac:dyDescent="0.2"/>
    <row r="283833" ht="12.75" customHeight="1" x14ac:dyDescent="0.2"/>
    <row r="283837" ht="12.75" customHeight="1" x14ac:dyDescent="0.2"/>
    <row r="283841" ht="12.75" customHeight="1" x14ac:dyDescent="0.2"/>
    <row r="283845" ht="12.75" customHeight="1" x14ac:dyDescent="0.2"/>
    <row r="283849" ht="12.75" customHeight="1" x14ac:dyDescent="0.2"/>
    <row r="283853" ht="12.75" customHeight="1" x14ac:dyDescent="0.2"/>
    <row r="283857" ht="12.75" customHeight="1" x14ac:dyDescent="0.2"/>
    <row r="283861" ht="12.75" customHeight="1" x14ac:dyDescent="0.2"/>
    <row r="283865" ht="12.75" customHeight="1" x14ac:dyDescent="0.2"/>
    <row r="283869" ht="12.75" customHeight="1" x14ac:dyDescent="0.2"/>
    <row r="283873" ht="12.75" customHeight="1" x14ac:dyDescent="0.2"/>
    <row r="283877" ht="12.75" customHeight="1" x14ac:dyDescent="0.2"/>
    <row r="283881" ht="12.75" customHeight="1" x14ac:dyDescent="0.2"/>
    <row r="283885" ht="12.75" customHeight="1" x14ac:dyDescent="0.2"/>
    <row r="283889" ht="12.75" customHeight="1" x14ac:dyDescent="0.2"/>
    <row r="283893" ht="12.75" customHeight="1" x14ac:dyDescent="0.2"/>
    <row r="283897" ht="12.75" customHeight="1" x14ac:dyDescent="0.2"/>
    <row r="283901" ht="12.75" customHeight="1" x14ac:dyDescent="0.2"/>
    <row r="283905" ht="12.75" customHeight="1" x14ac:dyDescent="0.2"/>
    <row r="283909" ht="12.75" customHeight="1" x14ac:dyDescent="0.2"/>
    <row r="283913" ht="12.75" customHeight="1" x14ac:dyDescent="0.2"/>
    <row r="283917" ht="12.75" customHeight="1" x14ac:dyDescent="0.2"/>
    <row r="283921" ht="12.75" customHeight="1" x14ac:dyDescent="0.2"/>
    <row r="283925" ht="12.75" customHeight="1" x14ac:dyDescent="0.2"/>
    <row r="283929" ht="12.75" customHeight="1" x14ac:dyDescent="0.2"/>
    <row r="283933" ht="12.75" customHeight="1" x14ac:dyDescent="0.2"/>
    <row r="283937" ht="12.75" customHeight="1" x14ac:dyDescent="0.2"/>
    <row r="283941" ht="12.75" customHeight="1" x14ac:dyDescent="0.2"/>
    <row r="283945" ht="12.75" customHeight="1" x14ac:dyDescent="0.2"/>
    <row r="283949" ht="12.75" customHeight="1" x14ac:dyDescent="0.2"/>
    <row r="283953" ht="12.75" customHeight="1" x14ac:dyDescent="0.2"/>
    <row r="283957" ht="12.75" customHeight="1" x14ac:dyDescent="0.2"/>
    <row r="283961" ht="12.75" customHeight="1" x14ac:dyDescent="0.2"/>
    <row r="283965" ht="12.75" customHeight="1" x14ac:dyDescent="0.2"/>
    <row r="283969" ht="12.75" customHeight="1" x14ac:dyDescent="0.2"/>
    <row r="283973" ht="12.75" customHeight="1" x14ac:dyDescent="0.2"/>
    <row r="283977" ht="12.75" customHeight="1" x14ac:dyDescent="0.2"/>
    <row r="283981" ht="12.75" customHeight="1" x14ac:dyDescent="0.2"/>
    <row r="283985" ht="12.75" customHeight="1" x14ac:dyDescent="0.2"/>
    <row r="283989" ht="12.75" customHeight="1" x14ac:dyDescent="0.2"/>
    <row r="283993" ht="12.75" customHeight="1" x14ac:dyDescent="0.2"/>
    <row r="283997" ht="12.75" customHeight="1" x14ac:dyDescent="0.2"/>
    <row r="284001" ht="12.75" customHeight="1" x14ac:dyDescent="0.2"/>
    <row r="284005" ht="12.75" customHeight="1" x14ac:dyDescent="0.2"/>
    <row r="284009" ht="12.75" customHeight="1" x14ac:dyDescent="0.2"/>
    <row r="284013" ht="12.75" customHeight="1" x14ac:dyDescent="0.2"/>
    <row r="284017" ht="12.75" customHeight="1" x14ac:dyDescent="0.2"/>
    <row r="284021" ht="12.75" customHeight="1" x14ac:dyDescent="0.2"/>
    <row r="284025" ht="12.75" customHeight="1" x14ac:dyDescent="0.2"/>
    <row r="284029" ht="12.75" customHeight="1" x14ac:dyDescent="0.2"/>
    <row r="284033" ht="12.75" customHeight="1" x14ac:dyDescent="0.2"/>
    <row r="284037" ht="12.75" customHeight="1" x14ac:dyDescent="0.2"/>
    <row r="284041" ht="12.75" customHeight="1" x14ac:dyDescent="0.2"/>
    <row r="284045" ht="12.75" customHeight="1" x14ac:dyDescent="0.2"/>
    <row r="284049" ht="12.75" customHeight="1" x14ac:dyDescent="0.2"/>
    <row r="284053" ht="12.75" customHeight="1" x14ac:dyDescent="0.2"/>
    <row r="284057" ht="12.75" customHeight="1" x14ac:dyDescent="0.2"/>
    <row r="284061" ht="12.75" customHeight="1" x14ac:dyDescent="0.2"/>
    <row r="284065" ht="12.75" customHeight="1" x14ac:dyDescent="0.2"/>
    <row r="284069" ht="12.75" customHeight="1" x14ac:dyDescent="0.2"/>
    <row r="284073" ht="12.75" customHeight="1" x14ac:dyDescent="0.2"/>
    <row r="284077" ht="12.75" customHeight="1" x14ac:dyDescent="0.2"/>
    <row r="284081" ht="12.75" customHeight="1" x14ac:dyDescent="0.2"/>
    <row r="284085" ht="12.75" customHeight="1" x14ac:dyDescent="0.2"/>
    <row r="284089" ht="12.75" customHeight="1" x14ac:dyDescent="0.2"/>
    <row r="284093" ht="12.75" customHeight="1" x14ac:dyDescent="0.2"/>
    <row r="284097" ht="12.75" customHeight="1" x14ac:dyDescent="0.2"/>
    <row r="284101" ht="12.75" customHeight="1" x14ac:dyDescent="0.2"/>
    <row r="284105" ht="12.75" customHeight="1" x14ac:dyDescent="0.2"/>
    <row r="284109" ht="12.75" customHeight="1" x14ac:dyDescent="0.2"/>
    <row r="284113" ht="12.75" customHeight="1" x14ac:dyDescent="0.2"/>
    <row r="284117" ht="12.75" customHeight="1" x14ac:dyDescent="0.2"/>
    <row r="284121" ht="12.75" customHeight="1" x14ac:dyDescent="0.2"/>
    <row r="284125" ht="12.75" customHeight="1" x14ac:dyDescent="0.2"/>
    <row r="284129" ht="12.75" customHeight="1" x14ac:dyDescent="0.2"/>
    <row r="284133" ht="12.75" customHeight="1" x14ac:dyDescent="0.2"/>
    <row r="284137" ht="12.75" customHeight="1" x14ac:dyDescent="0.2"/>
    <row r="284141" ht="12.75" customHeight="1" x14ac:dyDescent="0.2"/>
    <row r="284145" ht="12.75" customHeight="1" x14ac:dyDescent="0.2"/>
    <row r="284149" ht="12.75" customHeight="1" x14ac:dyDescent="0.2"/>
    <row r="284153" ht="12.75" customHeight="1" x14ac:dyDescent="0.2"/>
    <row r="284157" ht="12.75" customHeight="1" x14ac:dyDescent="0.2"/>
    <row r="284161" ht="12.75" customHeight="1" x14ac:dyDescent="0.2"/>
    <row r="284165" ht="12.75" customHeight="1" x14ac:dyDescent="0.2"/>
    <row r="284169" ht="12.75" customHeight="1" x14ac:dyDescent="0.2"/>
    <row r="284173" ht="12.75" customHeight="1" x14ac:dyDescent="0.2"/>
    <row r="284177" ht="12.75" customHeight="1" x14ac:dyDescent="0.2"/>
    <row r="284181" ht="12.75" customHeight="1" x14ac:dyDescent="0.2"/>
    <row r="284185" ht="12.75" customHeight="1" x14ac:dyDescent="0.2"/>
    <row r="284189" ht="12.75" customHeight="1" x14ac:dyDescent="0.2"/>
    <row r="284193" ht="12.75" customHeight="1" x14ac:dyDescent="0.2"/>
    <row r="284197" ht="12.75" customHeight="1" x14ac:dyDescent="0.2"/>
    <row r="284201" ht="12.75" customHeight="1" x14ac:dyDescent="0.2"/>
    <row r="284205" ht="12.75" customHeight="1" x14ac:dyDescent="0.2"/>
    <row r="284209" ht="12.75" customHeight="1" x14ac:dyDescent="0.2"/>
    <row r="284213" ht="12.75" customHeight="1" x14ac:dyDescent="0.2"/>
    <row r="284217" ht="12.75" customHeight="1" x14ac:dyDescent="0.2"/>
    <row r="284221" ht="12.75" customHeight="1" x14ac:dyDescent="0.2"/>
    <row r="284225" ht="12.75" customHeight="1" x14ac:dyDescent="0.2"/>
    <row r="284229" ht="12.75" customHeight="1" x14ac:dyDescent="0.2"/>
    <row r="284233" ht="12.75" customHeight="1" x14ac:dyDescent="0.2"/>
    <row r="284237" ht="12.75" customHeight="1" x14ac:dyDescent="0.2"/>
    <row r="284241" ht="12.75" customHeight="1" x14ac:dyDescent="0.2"/>
    <row r="284245" ht="12.75" customHeight="1" x14ac:dyDescent="0.2"/>
    <row r="284249" ht="12.75" customHeight="1" x14ac:dyDescent="0.2"/>
    <row r="284253" ht="12.75" customHeight="1" x14ac:dyDescent="0.2"/>
    <row r="284257" ht="12.75" customHeight="1" x14ac:dyDescent="0.2"/>
    <row r="284261" ht="12.75" customHeight="1" x14ac:dyDescent="0.2"/>
    <row r="284265" ht="12.75" customHeight="1" x14ac:dyDescent="0.2"/>
    <row r="284269" ht="12.75" customHeight="1" x14ac:dyDescent="0.2"/>
    <row r="284273" ht="12.75" customHeight="1" x14ac:dyDescent="0.2"/>
    <row r="284277" ht="12.75" customHeight="1" x14ac:dyDescent="0.2"/>
    <row r="284281" ht="12.75" customHeight="1" x14ac:dyDescent="0.2"/>
    <row r="284285" ht="12.75" customHeight="1" x14ac:dyDescent="0.2"/>
    <row r="284289" ht="12.75" customHeight="1" x14ac:dyDescent="0.2"/>
    <row r="284293" ht="12.75" customHeight="1" x14ac:dyDescent="0.2"/>
    <row r="284297" ht="12.75" customHeight="1" x14ac:dyDescent="0.2"/>
    <row r="284301" ht="12.75" customHeight="1" x14ac:dyDescent="0.2"/>
    <row r="284305" ht="12.75" customHeight="1" x14ac:dyDescent="0.2"/>
    <row r="284309" ht="12.75" customHeight="1" x14ac:dyDescent="0.2"/>
    <row r="284313" ht="12.75" customHeight="1" x14ac:dyDescent="0.2"/>
    <row r="284317" ht="12.75" customHeight="1" x14ac:dyDescent="0.2"/>
    <row r="284321" ht="12.75" customHeight="1" x14ac:dyDescent="0.2"/>
    <row r="284325" ht="12.75" customHeight="1" x14ac:dyDescent="0.2"/>
    <row r="284329" ht="12.75" customHeight="1" x14ac:dyDescent="0.2"/>
    <row r="284333" ht="12.75" customHeight="1" x14ac:dyDescent="0.2"/>
    <row r="284337" ht="12.75" customHeight="1" x14ac:dyDescent="0.2"/>
    <row r="284341" ht="12.75" customHeight="1" x14ac:dyDescent="0.2"/>
    <row r="284345" ht="12.75" customHeight="1" x14ac:dyDescent="0.2"/>
    <row r="284349" ht="12.75" customHeight="1" x14ac:dyDescent="0.2"/>
    <row r="284353" ht="12.75" customHeight="1" x14ac:dyDescent="0.2"/>
    <row r="284357" ht="12.75" customHeight="1" x14ac:dyDescent="0.2"/>
    <row r="284361" ht="12.75" customHeight="1" x14ac:dyDescent="0.2"/>
    <row r="284365" ht="12.75" customHeight="1" x14ac:dyDescent="0.2"/>
    <row r="284369" ht="12.75" customHeight="1" x14ac:dyDescent="0.2"/>
    <row r="284373" ht="12.75" customHeight="1" x14ac:dyDescent="0.2"/>
    <row r="284377" ht="12.75" customHeight="1" x14ac:dyDescent="0.2"/>
    <row r="284381" ht="12.75" customHeight="1" x14ac:dyDescent="0.2"/>
    <row r="284385" ht="12.75" customHeight="1" x14ac:dyDescent="0.2"/>
    <row r="284389" ht="12.75" customHeight="1" x14ac:dyDescent="0.2"/>
    <row r="284393" ht="12.75" customHeight="1" x14ac:dyDescent="0.2"/>
    <row r="284397" ht="12.75" customHeight="1" x14ac:dyDescent="0.2"/>
    <row r="284401" ht="12.75" customHeight="1" x14ac:dyDescent="0.2"/>
    <row r="284405" ht="12.75" customHeight="1" x14ac:dyDescent="0.2"/>
    <row r="284409" ht="12.75" customHeight="1" x14ac:dyDescent="0.2"/>
    <row r="284413" ht="12.75" customHeight="1" x14ac:dyDescent="0.2"/>
    <row r="284417" ht="12.75" customHeight="1" x14ac:dyDescent="0.2"/>
    <row r="284421" ht="12.75" customHeight="1" x14ac:dyDescent="0.2"/>
    <row r="284425" ht="12.75" customHeight="1" x14ac:dyDescent="0.2"/>
    <row r="284429" ht="12.75" customHeight="1" x14ac:dyDescent="0.2"/>
    <row r="284433" ht="12.75" customHeight="1" x14ac:dyDescent="0.2"/>
    <row r="284437" ht="12.75" customHeight="1" x14ac:dyDescent="0.2"/>
    <row r="284441" ht="12.75" customHeight="1" x14ac:dyDescent="0.2"/>
    <row r="284445" ht="12.75" customHeight="1" x14ac:dyDescent="0.2"/>
    <row r="284449" ht="12.75" customHeight="1" x14ac:dyDescent="0.2"/>
    <row r="284453" ht="12.75" customHeight="1" x14ac:dyDescent="0.2"/>
    <row r="284457" ht="12.75" customHeight="1" x14ac:dyDescent="0.2"/>
    <row r="284461" ht="12.75" customHeight="1" x14ac:dyDescent="0.2"/>
    <row r="284465" ht="12.75" customHeight="1" x14ac:dyDescent="0.2"/>
    <row r="284469" ht="12.75" customHeight="1" x14ac:dyDescent="0.2"/>
    <row r="284473" ht="12.75" customHeight="1" x14ac:dyDescent="0.2"/>
    <row r="284477" ht="12.75" customHeight="1" x14ac:dyDescent="0.2"/>
    <row r="284481" ht="12.75" customHeight="1" x14ac:dyDescent="0.2"/>
    <row r="284485" ht="12.75" customHeight="1" x14ac:dyDescent="0.2"/>
    <row r="284489" ht="12.75" customHeight="1" x14ac:dyDescent="0.2"/>
    <row r="284493" ht="12.75" customHeight="1" x14ac:dyDescent="0.2"/>
    <row r="284497" ht="12.75" customHeight="1" x14ac:dyDescent="0.2"/>
    <row r="284501" ht="12.75" customHeight="1" x14ac:dyDescent="0.2"/>
    <row r="284505" ht="12.75" customHeight="1" x14ac:dyDescent="0.2"/>
    <row r="284509" ht="12.75" customHeight="1" x14ac:dyDescent="0.2"/>
    <row r="284513" ht="12.75" customHeight="1" x14ac:dyDescent="0.2"/>
    <row r="284517" ht="12.75" customHeight="1" x14ac:dyDescent="0.2"/>
    <row r="284521" ht="12.75" customHeight="1" x14ac:dyDescent="0.2"/>
    <row r="284525" ht="12.75" customHeight="1" x14ac:dyDescent="0.2"/>
    <row r="284529" ht="12.75" customHeight="1" x14ac:dyDescent="0.2"/>
    <row r="284533" ht="12.75" customHeight="1" x14ac:dyDescent="0.2"/>
    <row r="284537" ht="12.75" customHeight="1" x14ac:dyDescent="0.2"/>
    <row r="284541" ht="12.75" customHeight="1" x14ac:dyDescent="0.2"/>
    <row r="284545" ht="12.75" customHeight="1" x14ac:dyDescent="0.2"/>
    <row r="284549" ht="12.75" customHeight="1" x14ac:dyDescent="0.2"/>
    <row r="284553" ht="12.75" customHeight="1" x14ac:dyDescent="0.2"/>
    <row r="284557" ht="12.75" customHeight="1" x14ac:dyDescent="0.2"/>
    <row r="284561" ht="12.75" customHeight="1" x14ac:dyDescent="0.2"/>
    <row r="284565" ht="12.75" customHeight="1" x14ac:dyDescent="0.2"/>
    <row r="284569" ht="12.75" customHeight="1" x14ac:dyDescent="0.2"/>
    <row r="284573" ht="12.75" customHeight="1" x14ac:dyDescent="0.2"/>
    <row r="284577" ht="12.75" customHeight="1" x14ac:dyDescent="0.2"/>
    <row r="284581" ht="12.75" customHeight="1" x14ac:dyDescent="0.2"/>
    <row r="284585" ht="12.75" customHeight="1" x14ac:dyDescent="0.2"/>
    <row r="284589" ht="12.75" customHeight="1" x14ac:dyDescent="0.2"/>
    <row r="284593" ht="12.75" customHeight="1" x14ac:dyDescent="0.2"/>
    <row r="284597" ht="12.75" customHeight="1" x14ac:dyDescent="0.2"/>
    <row r="284601" ht="12.75" customHeight="1" x14ac:dyDescent="0.2"/>
    <row r="284605" ht="12.75" customHeight="1" x14ac:dyDescent="0.2"/>
    <row r="284609" ht="12.75" customHeight="1" x14ac:dyDescent="0.2"/>
    <row r="284613" ht="12.75" customHeight="1" x14ac:dyDescent="0.2"/>
    <row r="284617" ht="12.75" customHeight="1" x14ac:dyDescent="0.2"/>
    <row r="284621" ht="12.75" customHeight="1" x14ac:dyDescent="0.2"/>
    <row r="284625" ht="12.75" customHeight="1" x14ac:dyDescent="0.2"/>
    <row r="284629" ht="12.75" customHeight="1" x14ac:dyDescent="0.2"/>
    <row r="284633" ht="12.75" customHeight="1" x14ac:dyDescent="0.2"/>
    <row r="284637" ht="12.75" customHeight="1" x14ac:dyDescent="0.2"/>
    <row r="284641" ht="12.75" customHeight="1" x14ac:dyDescent="0.2"/>
    <row r="284645" ht="12.75" customHeight="1" x14ac:dyDescent="0.2"/>
    <row r="284649" ht="12.75" customHeight="1" x14ac:dyDescent="0.2"/>
    <row r="284653" ht="12.75" customHeight="1" x14ac:dyDescent="0.2"/>
    <row r="284657" ht="12.75" customHeight="1" x14ac:dyDescent="0.2"/>
    <row r="284661" ht="12.75" customHeight="1" x14ac:dyDescent="0.2"/>
    <row r="284665" ht="12.75" customHeight="1" x14ac:dyDescent="0.2"/>
    <row r="284669" ht="12.75" customHeight="1" x14ac:dyDescent="0.2"/>
    <row r="284673" ht="12.75" customHeight="1" x14ac:dyDescent="0.2"/>
    <row r="284677" ht="12.75" customHeight="1" x14ac:dyDescent="0.2"/>
    <row r="284681" ht="12.75" customHeight="1" x14ac:dyDescent="0.2"/>
    <row r="284685" ht="12.75" customHeight="1" x14ac:dyDescent="0.2"/>
    <row r="284689" ht="12.75" customHeight="1" x14ac:dyDescent="0.2"/>
    <row r="284693" ht="12.75" customHeight="1" x14ac:dyDescent="0.2"/>
    <row r="284697" ht="12.75" customHeight="1" x14ac:dyDescent="0.2"/>
    <row r="284701" ht="12.75" customHeight="1" x14ac:dyDescent="0.2"/>
    <row r="284705" ht="12.75" customHeight="1" x14ac:dyDescent="0.2"/>
    <row r="284709" ht="12.75" customHeight="1" x14ac:dyDescent="0.2"/>
    <row r="284713" ht="12.75" customHeight="1" x14ac:dyDescent="0.2"/>
    <row r="284717" ht="12.75" customHeight="1" x14ac:dyDescent="0.2"/>
    <row r="284721" ht="12.75" customHeight="1" x14ac:dyDescent="0.2"/>
    <row r="284725" ht="12.75" customHeight="1" x14ac:dyDescent="0.2"/>
    <row r="284729" ht="12.75" customHeight="1" x14ac:dyDescent="0.2"/>
    <row r="284733" ht="12.75" customHeight="1" x14ac:dyDescent="0.2"/>
    <row r="284737" ht="12.75" customHeight="1" x14ac:dyDescent="0.2"/>
    <row r="284741" ht="12.75" customHeight="1" x14ac:dyDescent="0.2"/>
    <row r="284745" ht="12.75" customHeight="1" x14ac:dyDescent="0.2"/>
    <row r="284749" ht="12.75" customHeight="1" x14ac:dyDescent="0.2"/>
    <row r="284753" ht="12.75" customHeight="1" x14ac:dyDescent="0.2"/>
    <row r="284757" ht="12.75" customHeight="1" x14ac:dyDescent="0.2"/>
    <row r="284761" ht="12.75" customHeight="1" x14ac:dyDescent="0.2"/>
    <row r="284765" ht="12.75" customHeight="1" x14ac:dyDescent="0.2"/>
    <row r="284769" ht="12.75" customHeight="1" x14ac:dyDescent="0.2"/>
    <row r="284773" ht="12.75" customHeight="1" x14ac:dyDescent="0.2"/>
    <row r="284777" ht="12.75" customHeight="1" x14ac:dyDescent="0.2"/>
    <row r="284781" ht="12.75" customHeight="1" x14ac:dyDescent="0.2"/>
    <row r="284785" ht="12.75" customHeight="1" x14ac:dyDescent="0.2"/>
    <row r="284789" ht="12.75" customHeight="1" x14ac:dyDescent="0.2"/>
    <row r="284793" ht="12.75" customHeight="1" x14ac:dyDescent="0.2"/>
    <row r="284797" ht="12.75" customHeight="1" x14ac:dyDescent="0.2"/>
    <row r="284801" ht="12.75" customHeight="1" x14ac:dyDescent="0.2"/>
    <row r="284805" ht="12.75" customHeight="1" x14ac:dyDescent="0.2"/>
    <row r="284809" ht="12.75" customHeight="1" x14ac:dyDescent="0.2"/>
    <row r="284813" ht="12.75" customHeight="1" x14ac:dyDescent="0.2"/>
    <row r="284817" ht="12.75" customHeight="1" x14ac:dyDescent="0.2"/>
    <row r="284821" ht="12.75" customHeight="1" x14ac:dyDescent="0.2"/>
    <row r="284825" ht="12.75" customHeight="1" x14ac:dyDescent="0.2"/>
    <row r="284829" ht="12.75" customHeight="1" x14ac:dyDescent="0.2"/>
    <row r="284833" ht="12.75" customHeight="1" x14ac:dyDescent="0.2"/>
    <row r="284837" ht="12.75" customHeight="1" x14ac:dyDescent="0.2"/>
    <row r="284841" ht="12.75" customHeight="1" x14ac:dyDescent="0.2"/>
    <row r="284845" ht="12.75" customHeight="1" x14ac:dyDescent="0.2"/>
    <row r="284849" ht="12.75" customHeight="1" x14ac:dyDescent="0.2"/>
    <row r="284853" ht="12.75" customHeight="1" x14ac:dyDescent="0.2"/>
    <row r="284857" ht="12.75" customHeight="1" x14ac:dyDescent="0.2"/>
    <row r="284861" ht="12.75" customHeight="1" x14ac:dyDescent="0.2"/>
    <row r="284865" ht="12.75" customHeight="1" x14ac:dyDescent="0.2"/>
    <row r="284869" ht="12.75" customHeight="1" x14ac:dyDescent="0.2"/>
    <row r="284873" ht="12.75" customHeight="1" x14ac:dyDescent="0.2"/>
    <row r="284877" ht="12.75" customHeight="1" x14ac:dyDescent="0.2"/>
    <row r="284881" ht="12.75" customHeight="1" x14ac:dyDescent="0.2"/>
    <row r="284885" ht="12.75" customHeight="1" x14ac:dyDescent="0.2"/>
    <row r="284889" ht="12.75" customHeight="1" x14ac:dyDescent="0.2"/>
    <row r="284893" ht="12.75" customHeight="1" x14ac:dyDescent="0.2"/>
    <row r="284897" ht="12.75" customHeight="1" x14ac:dyDescent="0.2"/>
    <row r="284901" ht="12.75" customHeight="1" x14ac:dyDescent="0.2"/>
    <row r="284905" ht="12.75" customHeight="1" x14ac:dyDescent="0.2"/>
    <row r="284909" ht="12.75" customHeight="1" x14ac:dyDescent="0.2"/>
    <row r="284913" ht="12.75" customHeight="1" x14ac:dyDescent="0.2"/>
    <row r="284917" ht="12.75" customHeight="1" x14ac:dyDescent="0.2"/>
    <row r="284921" ht="12.75" customHeight="1" x14ac:dyDescent="0.2"/>
    <row r="284925" ht="12.75" customHeight="1" x14ac:dyDescent="0.2"/>
    <row r="284929" ht="12.75" customHeight="1" x14ac:dyDescent="0.2"/>
    <row r="284933" ht="12.75" customHeight="1" x14ac:dyDescent="0.2"/>
    <row r="284937" ht="12.75" customHeight="1" x14ac:dyDescent="0.2"/>
    <row r="284941" ht="12.75" customHeight="1" x14ac:dyDescent="0.2"/>
    <row r="284945" ht="12.75" customHeight="1" x14ac:dyDescent="0.2"/>
    <row r="284949" ht="12.75" customHeight="1" x14ac:dyDescent="0.2"/>
    <row r="284953" ht="12.75" customHeight="1" x14ac:dyDescent="0.2"/>
    <row r="284957" ht="12.75" customHeight="1" x14ac:dyDescent="0.2"/>
    <row r="284961" ht="12.75" customHeight="1" x14ac:dyDescent="0.2"/>
    <row r="284965" ht="12.75" customHeight="1" x14ac:dyDescent="0.2"/>
    <row r="284969" ht="12.75" customHeight="1" x14ac:dyDescent="0.2"/>
    <row r="284973" ht="12.75" customHeight="1" x14ac:dyDescent="0.2"/>
    <row r="284977" ht="12.75" customHeight="1" x14ac:dyDescent="0.2"/>
    <row r="284981" ht="12.75" customHeight="1" x14ac:dyDescent="0.2"/>
    <row r="284985" ht="12.75" customHeight="1" x14ac:dyDescent="0.2"/>
    <row r="284989" ht="12.75" customHeight="1" x14ac:dyDescent="0.2"/>
    <row r="284993" ht="12.75" customHeight="1" x14ac:dyDescent="0.2"/>
    <row r="284997" ht="12.75" customHeight="1" x14ac:dyDescent="0.2"/>
    <row r="285001" ht="12.75" customHeight="1" x14ac:dyDescent="0.2"/>
    <row r="285005" ht="12.75" customHeight="1" x14ac:dyDescent="0.2"/>
    <row r="285009" ht="12.75" customHeight="1" x14ac:dyDescent="0.2"/>
    <row r="285013" ht="12.75" customHeight="1" x14ac:dyDescent="0.2"/>
    <row r="285017" ht="12.75" customHeight="1" x14ac:dyDescent="0.2"/>
    <row r="285021" ht="12.75" customHeight="1" x14ac:dyDescent="0.2"/>
    <row r="285025" ht="12.75" customHeight="1" x14ac:dyDescent="0.2"/>
    <row r="285029" ht="12.75" customHeight="1" x14ac:dyDescent="0.2"/>
    <row r="285033" ht="12.75" customHeight="1" x14ac:dyDescent="0.2"/>
    <row r="285037" ht="12.75" customHeight="1" x14ac:dyDescent="0.2"/>
    <row r="285041" ht="12.75" customHeight="1" x14ac:dyDescent="0.2"/>
    <row r="285045" ht="12.75" customHeight="1" x14ac:dyDescent="0.2"/>
    <row r="285049" ht="12.75" customHeight="1" x14ac:dyDescent="0.2"/>
    <row r="285053" ht="12.75" customHeight="1" x14ac:dyDescent="0.2"/>
    <row r="285057" ht="12.75" customHeight="1" x14ac:dyDescent="0.2"/>
    <row r="285061" ht="12.75" customHeight="1" x14ac:dyDescent="0.2"/>
    <row r="285065" ht="12.75" customHeight="1" x14ac:dyDescent="0.2"/>
    <row r="285069" ht="12.75" customHeight="1" x14ac:dyDescent="0.2"/>
    <row r="285073" ht="12.75" customHeight="1" x14ac:dyDescent="0.2"/>
    <row r="285077" ht="12.75" customHeight="1" x14ac:dyDescent="0.2"/>
    <row r="285081" ht="12.75" customHeight="1" x14ac:dyDescent="0.2"/>
    <row r="285085" ht="12.75" customHeight="1" x14ac:dyDescent="0.2"/>
    <row r="285089" ht="12.75" customHeight="1" x14ac:dyDescent="0.2"/>
    <row r="285093" ht="12.75" customHeight="1" x14ac:dyDescent="0.2"/>
    <row r="285097" ht="12.75" customHeight="1" x14ac:dyDescent="0.2"/>
    <row r="285101" ht="12.75" customHeight="1" x14ac:dyDescent="0.2"/>
    <row r="285105" ht="12.75" customHeight="1" x14ac:dyDescent="0.2"/>
    <row r="285109" ht="12.75" customHeight="1" x14ac:dyDescent="0.2"/>
    <row r="285113" ht="12.75" customHeight="1" x14ac:dyDescent="0.2"/>
    <row r="285117" ht="12.75" customHeight="1" x14ac:dyDescent="0.2"/>
    <row r="285121" ht="12.75" customHeight="1" x14ac:dyDescent="0.2"/>
    <row r="285125" ht="12.75" customHeight="1" x14ac:dyDescent="0.2"/>
    <row r="285129" ht="12.75" customHeight="1" x14ac:dyDescent="0.2"/>
    <row r="285133" ht="12.75" customHeight="1" x14ac:dyDescent="0.2"/>
    <row r="285137" ht="12.75" customHeight="1" x14ac:dyDescent="0.2"/>
    <row r="285141" ht="12.75" customHeight="1" x14ac:dyDescent="0.2"/>
    <row r="285145" ht="12.75" customHeight="1" x14ac:dyDescent="0.2"/>
    <row r="285149" ht="12.75" customHeight="1" x14ac:dyDescent="0.2"/>
    <row r="285153" ht="12.75" customHeight="1" x14ac:dyDescent="0.2"/>
    <row r="285157" ht="12.75" customHeight="1" x14ac:dyDescent="0.2"/>
    <row r="285161" ht="12.75" customHeight="1" x14ac:dyDescent="0.2"/>
    <row r="285165" ht="12.75" customHeight="1" x14ac:dyDescent="0.2"/>
    <row r="285169" ht="12.75" customHeight="1" x14ac:dyDescent="0.2"/>
    <row r="285173" ht="12.75" customHeight="1" x14ac:dyDescent="0.2"/>
    <row r="285177" ht="12.75" customHeight="1" x14ac:dyDescent="0.2"/>
    <row r="285181" ht="12.75" customHeight="1" x14ac:dyDescent="0.2"/>
    <row r="285185" ht="12.75" customHeight="1" x14ac:dyDescent="0.2"/>
    <row r="285189" ht="12.75" customHeight="1" x14ac:dyDescent="0.2"/>
    <row r="285193" ht="12.75" customHeight="1" x14ac:dyDescent="0.2"/>
    <row r="285197" ht="12.75" customHeight="1" x14ac:dyDescent="0.2"/>
    <row r="285201" ht="12.75" customHeight="1" x14ac:dyDescent="0.2"/>
    <row r="285205" ht="12.75" customHeight="1" x14ac:dyDescent="0.2"/>
    <row r="285209" ht="12.75" customHeight="1" x14ac:dyDescent="0.2"/>
    <row r="285213" ht="12.75" customHeight="1" x14ac:dyDescent="0.2"/>
    <row r="285217" ht="12.75" customHeight="1" x14ac:dyDescent="0.2"/>
    <row r="285221" ht="12.75" customHeight="1" x14ac:dyDescent="0.2"/>
    <row r="285225" ht="12.75" customHeight="1" x14ac:dyDescent="0.2"/>
    <row r="285229" ht="12.75" customHeight="1" x14ac:dyDescent="0.2"/>
    <row r="285233" ht="12.75" customHeight="1" x14ac:dyDescent="0.2"/>
    <row r="285237" ht="12.75" customHeight="1" x14ac:dyDescent="0.2"/>
    <row r="285241" ht="12.75" customHeight="1" x14ac:dyDescent="0.2"/>
    <row r="285245" ht="12.75" customHeight="1" x14ac:dyDescent="0.2"/>
    <row r="285249" ht="12.75" customHeight="1" x14ac:dyDescent="0.2"/>
    <row r="285253" ht="12.75" customHeight="1" x14ac:dyDescent="0.2"/>
    <row r="285257" ht="12.75" customHeight="1" x14ac:dyDescent="0.2"/>
    <row r="285261" ht="12.75" customHeight="1" x14ac:dyDescent="0.2"/>
    <row r="285265" ht="12.75" customHeight="1" x14ac:dyDescent="0.2"/>
    <row r="285269" ht="12.75" customHeight="1" x14ac:dyDescent="0.2"/>
    <row r="285273" ht="12.75" customHeight="1" x14ac:dyDescent="0.2"/>
    <row r="285277" ht="12.75" customHeight="1" x14ac:dyDescent="0.2"/>
    <row r="285281" ht="12.75" customHeight="1" x14ac:dyDescent="0.2"/>
    <row r="285285" ht="12.75" customHeight="1" x14ac:dyDescent="0.2"/>
    <row r="285289" ht="12.75" customHeight="1" x14ac:dyDescent="0.2"/>
    <row r="285293" ht="12.75" customHeight="1" x14ac:dyDescent="0.2"/>
    <row r="285297" ht="12.75" customHeight="1" x14ac:dyDescent="0.2"/>
    <row r="285301" ht="12.75" customHeight="1" x14ac:dyDescent="0.2"/>
    <row r="285305" ht="12.75" customHeight="1" x14ac:dyDescent="0.2"/>
    <row r="285309" ht="12.75" customHeight="1" x14ac:dyDescent="0.2"/>
    <row r="285313" ht="12.75" customHeight="1" x14ac:dyDescent="0.2"/>
    <row r="285317" ht="12.75" customHeight="1" x14ac:dyDescent="0.2"/>
    <row r="285321" ht="12.75" customHeight="1" x14ac:dyDescent="0.2"/>
    <row r="285325" ht="12.75" customHeight="1" x14ac:dyDescent="0.2"/>
    <row r="285329" ht="12.75" customHeight="1" x14ac:dyDescent="0.2"/>
    <row r="285333" ht="12.75" customHeight="1" x14ac:dyDescent="0.2"/>
    <row r="285337" ht="12.75" customHeight="1" x14ac:dyDescent="0.2"/>
    <row r="285341" ht="12.75" customHeight="1" x14ac:dyDescent="0.2"/>
    <row r="285345" ht="12.75" customHeight="1" x14ac:dyDescent="0.2"/>
    <row r="285349" ht="12.75" customHeight="1" x14ac:dyDescent="0.2"/>
    <row r="285353" ht="12.75" customHeight="1" x14ac:dyDescent="0.2"/>
    <row r="285357" ht="12.75" customHeight="1" x14ac:dyDescent="0.2"/>
    <row r="285361" ht="12.75" customHeight="1" x14ac:dyDescent="0.2"/>
    <row r="285365" ht="12.75" customHeight="1" x14ac:dyDescent="0.2"/>
    <row r="285369" ht="12.75" customHeight="1" x14ac:dyDescent="0.2"/>
    <row r="285373" ht="12.75" customHeight="1" x14ac:dyDescent="0.2"/>
    <row r="285377" ht="12.75" customHeight="1" x14ac:dyDescent="0.2"/>
    <row r="285381" ht="12.75" customHeight="1" x14ac:dyDescent="0.2"/>
    <row r="285385" ht="12.75" customHeight="1" x14ac:dyDescent="0.2"/>
    <row r="285389" ht="12.75" customHeight="1" x14ac:dyDescent="0.2"/>
    <row r="285393" ht="12.75" customHeight="1" x14ac:dyDescent="0.2"/>
    <row r="285397" ht="12.75" customHeight="1" x14ac:dyDescent="0.2"/>
    <row r="285401" ht="12.75" customHeight="1" x14ac:dyDescent="0.2"/>
    <row r="285405" ht="12.75" customHeight="1" x14ac:dyDescent="0.2"/>
    <row r="285409" ht="12.75" customHeight="1" x14ac:dyDescent="0.2"/>
    <row r="285413" ht="12.75" customHeight="1" x14ac:dyDescent="0.2"/>
    <row r="285417" ht="12.75" customHeight="1" x14ac:dyDescent="0.2"/>
    <row r="285421" ht="12.75" customHeight="1" x14ac:dyDescent="0.2"/>
    <row r="285425" ht="12.75" customHeight="1" x14ac:dyDescent="0.2"/>
    <row r="285429" ht="12.75" customHeight="1" x14ac:dyDescent="0.2"/>
    <row r="285433" ht="12.75" customHeight="1" x14ac:dyDescent="0.2"/>
    <row r="285437" ht="12.75" customHeight="1" x14ac:dyDescent="0.2"/>
    <row r="285441" ht="12.75" customHeight="1" x14ac:dyDescent="0.2"/>
    <row r="285445" ht="12.75" customHeight="1" x14ac:dyDescent="0.2"/>
    <row r="285449" ht="12.75" customHeight="1" x14ac:dyDescent="0.2"/>
    <row r="285453" ht="12.75" customHeight="1" x14ac:dyDescent="0.2"/>
    <row r="285457" ht="12.75" customHeight="1" x14ac:dyDescent="0.2"/>
    <row r="285461" ht="12.75" customHeight="1" x14ac:dyDescent="0.2"/>
    <row r="285465" ht="12.75" customHeight="1" x14ac:dyDescent="0.2"/>
    <row r="285469" ht="12.75" customHeight="1" x14ac:dyDescent="0.2"/>
    <row r="285473" ht="12.75" customHeight="1" x14ac:dyDescent="0.2"/>
    <row r="285477" ht="12.75" customHeight="1" x14ac:dyDescent="0.2"/>
    <row r="285481" ht="12.75" customHeight="1" x14ac:dyDescent="0.2"/>
    <row r="285485" ht="12.75" customHeight="1" x14ac:dyDescent="0.2"/>
    <row r="285489" ht="12.75" customHeight="1" x14ac:dyDescent="0.2"/>
    <row r="285493" ht="12.75" customHeight="1" x14ac:dyDescent="0.2"/>
    <row r="285497" ht="12.75" customHeight="1" x14ac:dyDescent="0.2"/>
    <row r="285501" ht="12.75" customHeight="1" x14ac:dyDescent="0.2"/>
    <row r="285505" ht="12.75" customHeight="1" x14ac:dyDescent="0.2"/>
    <row r="285509" ht="12.75" customHeight="1" x14ac:dyDescent="0.2"/>
    <row r="285513" ht="12.75" customHeight="1" x14ac:dyDescent="0.2"/>
    <row r="285517" ht="12.75" customHeight="1" x14ac:dyDescent="0.2"/>
    <row r="285521" ht="12.75" customHeight="1" x14ac:dyDescent="0.2"/>
    <row r="285525" ht="12.75" customHeight="1" x14ac:dyDescent="0.2"/>
    <row r="285529" ht="12.75" customHeight="1" x14ac:dyDescent="0.2"/>
    <row r="285533" ht="12.75" customHeight="1" x14ac:dyDescent="0.2"/>
    <row r="285537" ht="12.75" customHeight="1" x14ac:dyDescent="0.2"/>
    <row r="285541" ht="12.75" customHeight="1" x14ac:dyDescent="0.2"/>
    <row r="285545" ht="12.75" customHeight="1" x14ac:dyDescent="0.2"/>
    <row r="285549" ht="12.75" customHeight="1" x14ac:dyDescent="0.2"/>
    <row r="285553" ht="12.75" customHeight="1" x14ac:dyDescent="0.2"/>
    <row r="285557" ht="12.75" customHeight="1" x14ac:dyDescent="0.2"/>
    <row r="285561" ht="12.75" customHeight="1" x14ac:dyDescent="0.2"/>
    <row r="285565" ht="12.75" customHeight="1" x14ac:dyDescent="0.2"/>
    <row r="285569" ht="12.75" customHeight="1" x14ac:dyDescent="0.2"/>
    <row r="285573" ht="12.75" customHeight="1" x14ac:dyDescent="0.2"/>
    <row r="285577" ht="12.75" customHeight="1" x14ac:dyDescent="0.2"/>
    <row r="285581" ht="12.75" customHeight="1" x14ac:dyDescent="0.2"/>
    <row r="285585" ht="12.75" customHeight="1" x14ac:dyDescent="0.2"/>
    <row r="285589" ht="12.75" customHeight="1" x14ac:dyDescent="0.2"/>
    <row r="285593" ht="12.75" customHeight="1" x14ac:dyDescent="0.2"/>
    <row r="285597" ht="12.75" customHeight="1" x14ac:dyDescent="0.2"/>
    <row r="285601" ht="12.75" customHeight="1" x14ac:dyDescent="0.2"/>
    <row r="285605" ht="12.75" customHeight="1" x14ac:dyDescent="0.2"/>
    <row r="285609" ht="12.75" customHeight="1" x14ac:dyDescent="0.2"/>
    <row r="285613" ht="12.75" customHeight="1" x14ac:dyDescent="0.2"/>
    <row r="285617" ht="12.75" customHeight="1" x14ac:dyDescent="0.2"/>
    <row r="285621" ht="12.75" customHeight="1" x14ac:dyDescent="0.2"/>
    <row r="285625" ht="12.75" customHeight="1" x14ac:dyDescent="0.2"/>
    <row r="285629" ht="12.75" customHeight="1" x14ac:dyDescent="0.2"/>
    <row r="285633" ht="12.75" customHeight="1" x14ac:dyDescent="0.2"/>
    <row r="285637" ht="12.75" customHeight="1" x14ac:dyDescent="0.2"/>
    <row r="285641" ht="12.75" customHeight="1" x14ac:dyDescent="0.2"/>
    <row r="285645" ht="12.75" customHeight="1" x14ac:dyDescent="0.2"/>
    <row r="285649" ht="12.75" customHeight="1" x14ac:dyDescent="0.2"/>
    <row r="285653" ht="12.75" customHeight="1" x14ac:dyDescent="0.2"/>
    <row r="285657" ht="12.75" customHeight="1" x14ac:dyDescent="0.2"/>
    <row r="285661" ht="12.75" customHeight="1" x14ac:dyDescent="0.2"/>
    <row r="285665" ht="12.75" customHeight="1" x14ac:dyDescent="0.2"/>
    <row r="285669" ht="12.75" customHeight="1" x14ac:dyDescent="0.2"/>
    <row r="285673" ht="12.75" customHeight="1" x14ac:dyDescent="0.2"/>
    <row r="285677" ht="12.75" customHeight="1" x14ac:dyDescent="0.2"/>
    <row r="285681" ht="12.75" customHeight="1" x14ac:dyDescent="0.2"/>
    <row r="285685" ht="12.75" customHeight="1" x14ac:dyDescent="0.2"/>
    <row r="285689" ht="12.75" customHeight="1" x14ac:dyDescent="0.2"/>
    <row r="285693" ht="12.75" customHeight="1" x14ac:dyDescent="0.2"/>
    <row r="285697" ht="12.75" customHeight="1" x14ac:dyDescent="0.2"/>
    <row r="285701" ht="12.75" customHeight="1" x14ac:dyDescent="0.2"/>
    <row r="285705" ht="12.75" customHeight="1" x14ac:dyDescent="0.2"/>
    <row r="285709" ht="12.75" customHeight="1" x14ac:dyDescent="0.2"/>
    <row r="285713" ht="12.75" customHeight="1" x14ac:dyDescent="0.2"/>
    <row r="285717" ht="12.75" customHeight="1" x14ac:dyDescent="0.2"/>
    <row r="285721" ht="12.75" customHeight="1" x14ac:dyDescent="0.2"/>
    <row r="285725" ht="12.75" customHeight="1" x14ac:dyDescent="0.2"/>
    <row r="285729" ht="12.75" customHeight="1" x14ac:dyDescent="0.2"/>
    <row r="285733" ht="12.75" customHeight="1" x14ac:dyDescent="0.2"/>
    <row r="285737" ht="12.75" customHeight="1" x14ac:dyDescent="0.2"/>
    <row r="285741" ht="12.75" customHeight="1" x14ac:dyDescent="0.2"/>
    <row r="285745" ht="12.75" customHeight="1" x14ac:dyDescent="0.2"/>
    <row r="285749" ht="12.75" customHeight="1" x14ac:dyDescent="0.2"/>
    <row r="285753" ht="12.75" customHeight="1" x14ac:dyDescent="0.2"/>
    <row r="285757" ht="12.75" customHeight="1" x14ac:dyDescent="0.2"/>
    <row r="285761" ht="12.75" customHeight="1" x14ac:dyDescent="0.2"/>
    <row r="285765" ht="12.75" customHeight="1" x14ac:dyDescent="0.2"/>
    <row r="285769" ht="12.75" customHeight="1" x14ac:dyDescent="0.2"/>
    <row r="285773" ht="12.75" customHeight="1" x14ac:dyDescent="0.2"/>
    <row r="285777" ht="12.75" customHeight="1" x14ac:dyDescent="0.2"/>
    <row r="285781" ht="12.75" customHeight="1" x14ac:dyDescent="0.2"/>
    <row r="285785" ht="12.75" customHeight="1" x14ac:dyDescent="0.2"/>
    <row r="285789" ht="12.75" customHeight="1" x14ac:dyDescent="0.2"/>
    <row r="285793" ht="12.75" customHeight="1" x14ac:dyDescent="0.2"/>
    <row r="285797" ht="12.75" customHeight="1" x14ac:dyDescent="0.2"/>
    <row r="285801" ht="12.75" customHeight="1" x14ac:dyDescent="0.2"/>
    <row r="285805" ht="12.75" customHeight="1" x14ac:dyDescent="0.2"/>
    <row r="285809" ht="12.75" customHeight="1" x14ac:dyDescent="0.2"/>
    <row r="285813" ht="12.75" customHeight="1" x14ac:dyDescent="0.2"/>
    <row r="285817" ht="12.75" customHeight="1" x14ac:dyDescent="0.2"/>
    <row r="285821" ht="12.75" customHeight="1" x14ac:dyDescent="0.2"/>
    <row r="285825" ht="12.75" customHeight="1" x14ac:dyDescent="0.2"/>
    <row r="285829" ht="12.75" customHeight="1" x14ac:dyDescent="0.2"/>
    <row r="285833" ht="12.75" customHeight="1" x14ac:dyDescent="0.2"/>
    <row r="285837" ht="12.75" customHeight="1" x14ac:dyDescent="0.2"/>
    <row r="285841" ht="12.75" customHeight="1" x14ac:dyDescent="0.2"/>
    <row r="285845" ht="12.75" customHeight="1" x14ac:dyDescent="0.2"/>
    <row r="285849" ht="12.75" customHeight="1" x14ac:dyDescent="0.2"/>
    <row r="285853" ht="12.75" customHeight="1" x14ac:dyDescent="0.2"/>
    <row r="285857" ht="12.75" customHeight="1" x14ac:dyDescent="0.2"/>
    <row r="285861" ht="12.75" customHeight="1" x14ac:dyDescent="0.2"/>
    <row r="285865" ht="12.75" customHeight="1" x14ac:dyDescent="0.2"/>
    <row r="285869" ht="12.75" customHeight="1" x14ac:dyDescent="0.2"/>
    <row r="285873" ht="12.75" customHeight="1" x14ac:dyDescent="0.2"/>
    <row r="285877" ht="12.75" customHeight="1" x14ac:dyDescent="0.2"/>
    <row r="285881" ht="12.75" customHeight="1" x14ac:dyDescent="0.2"/>
    <row r="285885" ht="12.75" customHeight="1" x14ac:dyDescent="0.2"/>
    <row r="285889" ht="12.75" customHeight="1" x14ac:dyDescent="0.2"/>
    <row r="285893" ht="12.75" customHeight="1" x14ac:dyDescent="0.2"/>
    <row r="285897" ht="12.75" customHeight="1" x14ac:dyDescent="0.2"/>
    <row r="285901" ht="12.75" customHeight="1" x14ac:dyDescent="0.2"/>
    <row r="285905" ht="12.75" customHeight="1" x14ac:dyDescent="0.2"/>
    <row r="285909" ht="12.75" customHeight="1" x14ac:dyDescent="0.2"/>
    <row r="285913" ht="12.75" customHeight="1" x14ac:dyDescent="0.2"/>
    <row r="285917" ht="12.75" customHeight="1" x14ac:dyDescent="0.2"/>
    <row r="285921" ht="12.75" customHeight="1" x14ac:dyDescent="0.2"/>
    <row r="285925" ht="12.75" customHeight="1" x14ac:dyDescent="0.2"/>
    <row r="285929" ht="12.75" customHeight="1" x14ac:dyDescent="0.2"/>
    <row r="285933" ht="12.75" customHeight="1" x14ac:dyDescent="0.2"/>
    <row r="285937" ht="12.75" customHeight="1" x14ac:dyDescent="0.2"/>
    <row r="285941" ht="12.75" customHeight="1" x14ac:dyDescent="0.2"/>
    <row r="285945" ht="12.75" customHeight="1" x14ac:dyDescent="0.2"/>
    <row r="285949" ht="12.75" customHeight="1" x14ac:dyDescent="0.2"/>
    <row r="285953" ht="12.75" customHeight="1" x14ac:dyDescent="0.2"/>
    <row r="285957" ht="12.75" customHeight="1" x14ac:dyDescent="0.2"/>
    <row r="285961" ht="12.75" customHeight="1" x14ac:dyDescent="0.2"/>
    <row r="285965" ht="12.75" customHeight="1" x14ac:dyDescent="0.2"/>
    <row r="285969" ht="12.75" customHeight="1" x14ac:dyDescent="0.2"/>
    <row r="285973" ht="12.75" customHeight="1" x14ac:dyDescent="0.2"/>
    <row r="285977" ht="12.75" customHeight="1" x14ac:dyDescent="0.2"/>
    <row r="285981" ht="12.75" customHeight="1" x14ac:dyDescent="0.2"/>
    <row r="285985" ht="12.75" customHeight="1" x14ac:dyDescent="0.2"/>
    <row r="285989" ht="12.75" customHeight="1" x14ac:dyDescent="0.2"/>
    <row r="285993" ht="12.75" customHeight="1" x14ac:dyDescent="0.2"/>
    <row r="285997" ht="12.75" customHeight="1" x14ac:dyDescent="0.2"/>
    <row r="286001" ht="12.75" customHeight="1" x14ac:dyDescent="0.2"/>
    <row r="286005" ht="12.75" customHeight="1" x14ac:dyDescent="0.2"/>
    <row r="286009" ht="12.75" customHeight="1" x14ac:dyDescent="0.2"/>
    <row r="286013" ht="12.75" customHeight="1" x14ac:dyDescent="0.2"/>
    <row r="286017" ht="12.75" customHeight="1" x14ac:dyDescent="0.2"/>
    <row r="286021" ht="12.75" customHeight="1" x14ac:dyDescent="0.2"/>
    <row r="286025" ht="12.75" customHeight="1" x14ac:dyDescent="0.2"/>
    <row r="286029" ht="12.75" customHeight="1" x14ac:dyDescent="0.2"/>
    <row r="286033" ht="12.75" customHeight="1" x14ac:dyDescent="0.2"/>
    <row r="286037" ht="12.75" customHeight="1" x14ac:dyDescent="0.2"/>
    <row r="286041" ht="12.75" customHeight="1" x14ac:dyDescent="0.2"/>
    <row r="286045" ht="12.75" customHeight="1" x14ac:dyDescent="0.2"/>
    <row r="286049" ht="12.75" customHeight="1" x14ac:dyDescent="0.2"/>
    <row r="286053" ht="12.75" customHeight="1" x14ac:dyDescent="0.2"/>
    <row r="286057" ht="12.75" customHeight="1" x14ac:dyDescent="0.2"/>
    <row r="286061" ht="12.75" customHeight="1" x14ac:dyDescent="0.2"/>
    <row r="286065" ht="12.75" customHeight="1" x14ac:dyDescent="0.2"/>
    <row r="286069" ht="12.75" customHeight="1" x14ac:dyDescent="0.2"/>
    <row r="286073" ht="12.75" customHeight="1" x14ac:dyDescent="0.2"/>
    <row r="286077" ht="12.75" customHeight="1" x14ac:dyDescent="0.2"/>
    <row r="286081" ht="12.75" customHeight="1" x14ac:dyDescent="0.2"/>
    <row r="286085" ht="12.75" customHeight="1" x14ac:dyDescent="0.2"/>
    <row r="286089" ht="12.75" customHeight="1" x14ac:dyDescent="0.2"/>
    <row r="286093" ht="12.75" customHeight="1" x14ac:dyDescent="0.2"/>
    <row r="286097" ht="12.75" customHeight="1" x14ac:dyDescent="0.2"/>
    <row r="286101" ht="12.75" customHeight="1" x14ac:dyDescent="0.2"/>
    <row r="286105" ht="12.75" customHeight="1" x14ac:dyDescent="0.2"/>
    <row r="286109" ht="12.75" customHeight="1" x14ac:dyDescent="0.2"/>
    <row r="286113" ht="12.75" customHeight="1" x14ac:dyDescent="0.2"/>
    <row r="286117" ht="12.75" customHeight="1" x14ac:dyDescent="0.2"/>
    <row r="286121" ht="12.75" customHeight="1" x14ac:dyDescent="0.2"/>
    <row r="286125" ht="12.75" customHeight="1" x14ac:dyDescent="0.2"/>
    <row r="286129" ht="12.75" customHeight="1" x14ac:dyDescent="0.2"/>
    <row r="286133" ht="12.75" customHeight="1" x14ac:dyDescent="0.2"/>
    <row r="286137" ht="12.75" customHeight="1" x14ac:dyDescent="0.2"/>
    <row r="286141" ht="12.75" customHeight="1" x14ac:dyDescent="0.2"/>
    <row r="286145" ht="12.75" customHeight="1" x14ac:dyDescent="0.2"/>
    <row r="286149" ht="12.75" customHeight="1" x14ac:dyDescent="0.2"/>
    <row r="286153" ht="12.75" customHeight="1" x14ac:dyDescent="0.2"/>
    <row r="286157" ht="12.75" customHeight="1" x14ac:dyDescent="0.2"/>
    <row r="286161" ht="12.75" customHeight="1" x14ac:dyDescent="0.2"/>
    <row r="286165" ht="12.75" customHeight="1" x14ac:dyDescent="0.2"/>
    <row r="286169" ht="12.75" customHeight="1" x14ac:dyDescent="0.2"/>
    <row r="286173" ht="12.75" customHeight="1" x14ac:dyDescent="0.2"/>
    <row r="286177" ht="12.75" customHeight="1" x14ac:dyDescent="0.2"/>
    <row r="286181" ht="12.75" customHeight="1" x14ac:dyDescent="0.2"/>
    <row r="286185" ht="12.75" customHeight="1" x14ac:dyDescent="0.2"/>
    <row r="286189" ht="12.75" customHeight="1" x14ac:dyDescent="0.2"/>
    <row r="286193" ht="12.75" customHeight="1" x14ac:dyDescent="0.2"/>
    <row r="286197" ht="12.75" customHeight="1" x14ac:dyDescent="0.2"/>
    <row r="286201" ht="12.75" customHeight="1" x14ac:dyDescent="0.2"/>
    <row r="286205" ht="12.75" customHeight="1" x14ac:dyDescent="0.2"/>
    <row r="286209" ht="12.75" customHeight="1" x14ac:dyDescent="0.2"/>
    <row r="286213" ht="12.75" customHeight="1" x14ac:dyDescent="0.2"/>
    <row r="286217" ht="12.75" customHeight="1" x14ac:dyDescent="0.2"/>
    <row r="286221" ht="12.75" customHeight="1" x14ac:dyDescent="0.2"/>
    <row r="286225" ht="12.75" customHeight="1" x14ac:dyDescent="0.2"/>
    <row r="286229" ht="12.75" customHeight="1" x14ac:dyDescent="0.2"/>
    <row r="286233" ht="12.75" customHeight="1" x14ac:dyDescent="0.2"/>
    <row r="286237" ht="12.75" customHeight="1" x14ac:dyDescent="0.2"/>
    <row r="286241" ht="12.75" customHeight="1" x14ac:dyDescent="0.2"/>
    <row r="286245" ht="12.75" customHeight="1" x14ac:dyDescent="0.2"/>
    <row r="286249" ht="12.75" customHeight="1" x14ac:dyDescent="0.2"/>
    <row r="286253" ht="12.75" customHeight="1" x14ac:dyDescent="0.2"/>
    <row r="286257" ht="12.75" customHeight="1" x14ac:dyDescent="0.2"/>
    <row r="286261" ht="12.75" customHeight="1" x14ac:dyDescent="0.2"/>
    <row r="286265" ht="12.75" customHeight="1" x14ac:dyDescent="0.2"/>
    <row r="286269" ht="12.75" customHeight="1" x14ac:dyDescent="0.2"/>
    <row r="286273" ht="12.75" customHeight="1" x14ac:dyDescent="0.2"/>
    <row r="286277" ht="12.75" customHeight="1" x14ac:dyDescent="0.2"/>
    <row r="286281" ht="12.75" customHeight="1" x14ac:dyDescent="0.2"/>
    <row r="286285" ht="12.75" customHeight="1" x14ac:dyDescent="0.2"/>
    <row r="286289" ht="12.75" customHeight="1" x14ac:dyDescent="0.2"/>
    <row r="286293" ht="12.75" customHeight="1" x14ac:dyDescent="0.2"/>
    <row r="286297" ht="12.75" customHeight="1" x14ac:dyDescent="0.2"/>
    <row r="286301" ht="12.75" customHeight="1" x14ac:dyDescent="0.2"/>
    <row r="286305" ht="12.75" customHeight="1" x14ac:dyDescent="0.2"/>
    <row r="286309" ht="12.75" customHeight="1" x14ac:dyDescent="0.2"/>
    <row r="286313" ht="12.75" customHeight="1" x14ac:dyDescent="0.2"/>
    <row r="286317" ht="12.75" customHeight="1" x14ac:dyDescent="0.2"/>
    <row r="286321" ht="12.75" customHeight="1" x14ac:dyDescent="0.2"/>
    <row r="286325" ht="12.75" customHeight="1" x14ac:dyDescent="0.2"/>
    <row r="286329" ht="12.75" customHeight="1" x14ac:dyDescent="0.2"/>
    <row r="286333" ht="12.75" customHeight="1" x14ac:dyDescent="0.2"/>
    <row r="286337" ht="12.75" customHeight="1" x14ac:dyDescent="0.2"/>
    <row r="286341" ht="12.75" customHeight="1" x14ac:dyDescent="0.2"/>
    <row r="286345" ht="12.75" customHeight="1" x14ac:dyDescent="0.2"/>
    <row r="286349" ht="12.75" customHeight="1" x14ac:dyDescent="0.2"/>
    <row r="286353" ht="12.75" customHeight="1" x14ac:dyDescent="0.2"/>
    <row r="286357" ht="12.75" customHeight="1" x14ac:dyDescent="0.2"/>
    <row r="286361" ht="12.75" customHeight="1" x14ac:dyDescent="0.2"/>
    <row r="286365" ht="12.75" customHeight="1" x14ac:dyDescent="0.2"/>
    <row r="286369" ht="12.75" customHeight="1" x14ac:dyDescent="0.2"/>
    <row r="286373" ht="12.75" customHeight="1" x14ac:dyDescent="0.2"/>
    <row r="286377" ht="12.75" customHeight="1" x14ac:dyDescent="0.2"/>
    <row r="286381" ht="12.75" customHeight="1" x14ac:dyDescent="0.2"/>
    <row r="286385" ht="12.75" customHeight="1" x14ac:dyDescent="0.2"/>
    <row r="286389" ht="12.75" customHeight="1" x14ac:dyDescent="0.2"/>
    <row r="286393" ht="12.75" customHeight="1" x14ac:dyDescent="0.2"/>
    <row r="286397" ht="12.75" customHeight="1" x14ac:dyDescent="0.2"/>
    <row r="286401" ht="12.75" customHeight="1" x14ac:dyDescent="0.2"/>
    <row r="286405" ht="12.75" customHeight="1" x14ac:dyDescent="0.2"/>
    <row r="286409" ht="12.75" customHeight="1" x14ac:dyDescent="0.2"/>
    <row r="286413" ht="12.75" customHeight="1" x14ac:dyDescent="0.2"/>
    <row r="286417" ht="12.75" customHeight="1" x14ac:dyDescent="0.2"/>
    <row r="286421" ht="12.75" customHeight="1" x14ac:dyDescent="0.2"/>
    <row r="286425" ht="12.75" customHeight="1" x14ac:dyDescent="0.2"/>
    <row r="286429" ht="12.75" customHeight="1" x14ac:dyDescent="0.2"/>
    <row r="286433" ht="12.75" customHeight="1" x14ac:dyDescent="0.2"/>
    <row r="286437" ht="12.75" customHeight="1" x14ac:dyDescent="0.2"/>
    <row r="286441" ht="12.75" customHeight="1" x14ac:dyDescent="0.2"/>
    <row r="286445" ht="12.75" customHeight="1" x14ac:dyDescent="0.2"/>
    <row r="286449" ht="12.75" customHeight="1" x14ac:dyDescent="0.2"/>
    <row r="286453" ht="12.75" customHeight="1" x14ac:dyDescent="0.2"/>
    <row r="286457" ht="12.75" customHeight="1" x14ac:dyDescent="0.2"/>
    <row r="286461" ht="12.75" customHeight="1" x14ac:dyDescent="0.2"/>
    <row r="286465" ht="12.75" customHeight="1" x14ac:dyDescent="0.2"/>
    <row r="286469" ht="12.75" customHeight="1" x14ac:dyDescent="0.2"/>
    <row r="286473" ht="12.75" customHeight="1" x14ac:dyDescent="0.2"/>
    <row r="286477" ht="12.75" customHeight="1" x14ac:dyDescent="0.2"/>
    <row r="286481" ht="12.75" customHeight="1" x14ac:dyDescent="0.2"/>
    <row r="286485" ht="12.75" customHeight="1" x14ac:dyDescent="0.2"/>
    <row r="286489" ht="12.75" customHeight="1" x14ac:dyDescent="0.2"/>
    <row r="286493" ht="12.75" customHeight="1" x14ac:dyDescent="0.2"/>
    <row r="286497" ht="12.75" customHeight="1" x14ac:dyDescent="0.2"/>
    <row r="286501" ht="12.75" customHeight="1" x14ac:dyDescent="0.2"/>
    <row r="286505" ht="12.75" customHeight="1" x14ac:dyDescent="0.2"/>
    <row r="286509" ht="12.75" customHeight="1" x14ac:dyDescent="0.2"/>
    <row r="286513" ht="12.75" customHeight="1" x14ac:dyDescent="0.2"/>
    <row r="286517" ht="12.75" customHeight="1" x14ac:dyDescent="0.2"/>
    <row r="286521" ht="12.75" customHeight="1" x14ac:dyDescent="0.2"/>
    <row r="286525" ht="12.75" customHeight="1" x14ac:dyDescent="0.2"/>
    <row r="286529" ht="12.75" customHeight="1" x14ac:dyDescent="0.2"/>
    <row r="286533" ht="12.75" customHeight="1" x14ac:dyDescent="0.2"/>
    <row r="286537" ht="12.75" customHeight="1" x14ac:dyDescent="0.2"/>
    <row r="286541" ht="12.75" customHeight="1" x14ac:dyDescent="0.2"/>
    <row r="286545" ht="12.75" customHeight="1" x14ac:dyDescent="0.2"/>
    <row r="286549" ht="12.75" customHeight="1" x14ac:dyDescent="0.2"/>
    <row r="286553" ht="12.75" customHeight="1" x14ac:dyDescent="0.2"/>
    <row r="286557" ht="12.75" customHeight="1" x14ac:dyDescent="0.2"/>
    <row r="286561" ht="12.75" customHeight="1" x14ac:dyDescent="0.2"/>
    <row r="286565" ht="12.75" customHeight="1" x14ac:dyDescent="0.2"/>
    <row r="286569" ht="12.75" customHeight="1" x14ac:dyDescent="0.2"/>
    <row r="286573" ht="12.75" customHeight="1" x14ac:dyDescent="0.2"/>
    <row r="286577" ht="12.75" customHeight="1" x14ac:dyDescent="0.2"/>
    <row r="286581" ht="12.75" customHeight="1" x14ac:dyDescent="0.2"/>
    <row r="286585" ht="12.75" customHeight="1" x14ac:dyDescent="0.2"/>
    <row r="286589" ht="12.75" customHeight="1" x14ac:dyDescent="0.2"/>
    <row r="286593" ht="12.75" customHeight="1" x14ac:dyDescent="0.2"/>
    <row r="286597" ht="12.75" customHeight="1" x14ac:dyDescent="0.2"/>
    <row r="286601" ht="12.75" customHeight="1" x14ac:dyDescent="0.2"/>
    <row r="286605" ht="12.75" customHeight="1" x14ac:dyDescent="0.2"/>
    <row r="286609" ht="12.75" customHeight="1" x14ac:dyDescent="0.2"/>
    <row r="286613" ht="12.75" customHeight="1" x14ac:dyDescent="0.2"/>
    <row r="286617" ht="12.75" customHeight="1" x14ac:dyDescent="0.2"/>
    <row r="286621" ht="12.75" customHeight="1" x14ac:dyDescent="0.2"/>
    <row r="286625" ht="12.75" customHeight="1" x14ac:dyDescent="0.2"/>
    <row r="286629" ht="12.75" customHeight="1" x14ac:dyDescent="0.2"/>
    <row r="286633" ht="12.75" customHeight="1" x14ac:dyDescent="0.2"/>
    <row r="286637" ht="12.75" customHeight="1" x14ac:dyDescent="0.2"/>
    <row r="286641" ht="12.75" customHeight="1" x14ac:dyDescent="0.2"/>
    <row r="286645" ht="12.75" customHeight="1" x14ac:dyDescent="0.2"/>
    <row r="286649" ht="12.75" customHeight="1" x14ac:dyDescent="0.2"/>
    <row r="286653" ht="12.75" customHeight="1" x14ac:dyDescent="0.2"/>
    <row r="286657" ht="12.75" customHeight="1" x14ac:dyDescent="0.2"/>
    <row r="286661" ht="12.75" customHeight="1" x14ac:dyDescent="0.2"/>
    <row r="286665" ht="12.75" customHeight="1" x14ac:dyDescent="0.2"/>
    <row r="286669" ht="12.75" customHeight="1" x14ac:dyDescent="0.2"/>
    <row r="286673" ht="12.75" customHeight="1" x14ac:dyDescent="0.2"/>
    <row r="286677" ht="12.75" customHeight="1" x14ac:dyDescent="0.2"/>
    <row r="286681" ht="12.75" customHeight="1" x14ac:dyDescent="0.2"/>
    <row r="286685" ht="12.75" customHeight="1" x14ac:dyDescent="0.2"/>
    <row r="286689" ht="12.75" customHeight="1" x14ac:dyDescent="0.2"/>
    <row r="286693" ht="12.75" customHeight="1" x14ac:dyDescent="0.2"/>
    <row r="286697" ht="12.75" customHeight="1" x14ac:dyDescent="0.2"/>
    <row r="286701" ht="12.75" customHeight="1" x14ac:dyDescent="0.2"/>
    <row r="286705" ht="12.75" customHeight="1" x14ac:dyDescent="0.2"/>
    <row r="286709" ht="12.75" customHeight="1" x14ac:dyDescent="0.2"/>
    <row r="286713" ht="12.75" customHeight="1" x14ac:dyDescent="0.2"/>
    <row r="286717" ht="12.75" customHeight="1" x14ac:dyDescent="0.2"/>
    <row r="286721" ht="12.75" customHeight="1" x14ac:dyDescent="0.2"/>
    <row r="286725" ht="12.75" customHeight="1" x14ac:dyDescent="0.2"/>
    <row r="286729" ht="12.75" customHeight="1" x14ac:dyDescent="0.2"/>
    <row r="286733" ht="12.75" customHeight="1" x14ac:dyDescent="0.2"/>
    <row r="286737" ht="12.75" customHeight="1" x14ac:dyDescent="0.2"/>
    <row r="286741" ht="12.75" customHeight="1" x14ac:dyDescent="0.2"/>
    <row r="286745" ht="12.75" customHeight="1" x14ac:dyDescent="0.2"/>
    <row r="286749" ht="12.75" customHeight="1" x14ac:dyDescent="0.2"/>
    <row r="286753" ht="12.75" customHeight="1" x14ac:dyDescent="0.2"/>
    <row r="286757" ht="12.75" customHeight="1" x14ac:dyDescent="0.2"/>
    <row r="286761" ht="12.75" customHeight="1" x14ac:dyDescent="0.2"/>
    <row r="286765" ht="12.75" customHeight="1" x14ac:dyDescent="0.2"/>
    <row r="286769" ht="12.75" customHeight="1" x14ac:dyDescent="0.2"/>
    <row r="286773" ht="12.75" customHeight="1" x14ac:dyDescent="0.2"/>
    <row r="286777" ht="12.75" customHeight="1" x14ac:dyDescent="0.2"/>
    <row r="286781" ht="12.75" customHeight="1" x14ac:dyDescent="0.2"/>
    <row r="286785" ht="12.75" customHeight="1" x14ac:dyDescent="0.2"/>
    <row r="286789" ht="12.75" customHeight="1" x14ac:dyDescent="0.2"/>
    <row r="286793" ht="12.75" customHeight="1" x14ac:dyDescent="0.2"/>
    <row r="286797" ht="12.75" customHeight="1" x14ac:dyDescent="0.2"/>
    <row r="286801" ht="12.75" customHeight="1" x14ac:dyDescent="0.2"/>
    <row r="286805" ht="12.75" customHeight="1" x14ac:dyDescent="0.2"/>
    <row r="286809" ht="12.75" customHeight="1" x14ac:dyDescent="0.2"/>
    <row r="286813" ht="12.75" customHeight="1" x14ac:dyDescent="0.2"/>
    <row r="286817" ht="12.75" customHeight="1" x14ac:dyDescent="0.2"/>
    <row r="286821" ht="12.75" customHeight="1" x14ac:dyDescent="0.2"/>
    <row r="286825" ht="12.75" customHeight="1" x14ac:dyDescent="0.2"/>
    <row r="286829" ht="12.75" customHeight="1" x14ac:dyDescent="0.2"/>
    <row r="286833" ht="12.75" customHeight="1" x14ac:dyDescent="0.2"/>
    <row r="286837" ht="12.75" customHeight="1" x14ac:dyDescent="0.2"/>
    <row r="286841" ht="12.75" customHeight="1" x14ac:dyDescent="0.2"/>
    <row r="286845" ht="12.75" customHeight="1" x14ac:dyDescent="0.2"/>
    <row r="286849" ht="12.75" customHeight="1" x14ac:dyDescent="0.2"/>
    <row r="286853" ht="12.75" customHeight="1" x14ac:dyDescent="0.2"/>
    <row r="286857" ht="12.75" customHeight="1" x14ac:dyDescent="0.2"/>
    <row r="286861" ht="12.75" customHeight="1" x14ac:dyDescent="0.2"/>
    <row r="286865" ht="12.75" customHeight="1" x14ac:dyDescent="0.2"/>
    <row r="286869" ht="12.75" customHeight="1" x14ac:dyDescent="0.2"/>
    <row r="286873" ht="12.75" customHeight="1" x14ac:dyDescent="0.2"/>
    <row r="286877" ht="12.75" customHeight="1" x14ac:dyDescent="0.2"/>
    <row r="286881" ht="12.75" customHeight="1" x14ac:dyDescent="0.2"/>
    <row r="286885" ht="12.75" customHeight="1" x14ac:dyDescent="0.2"/>
    <row r="286889" ht="12.75" customHeight="1" x14ac:dyDescent="0.2"/>
    <row r="286893" ht="12.75" customHeight="1" x14ac:dyDescent="0.2"/>
    <row r="286897" ht="12.75" customHeight="1" x14ac:dyDescent="0.2"/>
    <row r="286901" ht="12.75" customHeight="1" x14ac:dyDescent="0.2"/>
    <row r="286905" ht="12.75" customHeight="1" x14ac:dyDescent="0.2"/>
    <row r="286909" ht="12.75" customHeight="1" x14ac:dyDescent="0.2"/>
    <row r="286913" ht="12.75" customHeight="1" x14ac:dyDescent="0.2"/>
    <row r="286917" ht="12.75" customHeight="1" x14ac:dyDescent="0.2"/>
    <row r="286921" ht="12.75" customHeight="1" x14ac:dyDescent="0.2"/>
    <row r="286925" ht="12.75" customHeight="1" x14ac:dyDescent="0.2"/>
    <row r="286929" ht="12.75" customHeight="1" x14ac:dyDescent="0.2"/>
    <row r="286933" ht="12.75" customHeight="1" x14ac:dyDescent="0.2"/>
    <row r="286937" ht="12.75" customHeight="1" x14ac:dyDescent="0.2"/>
    <row r="286941" ht="12.75" customHeight="1" x14ac:dyDescent="0.2"/>
    <row r="286945" ht="12.75" customHeight="1" x14ac:dyDescent="0.2"/>
    <row r="286949" ht="12.75" customHeight="1" x14ac:dyDescent="0.2"/>
    <row r="286953" ht="12.75" customHeight="1" x14ac:dyDescent="0.2"/>
    <row r="286957" ht="12.75" customHeight="1" x14ac:dyDescent="0.2"/>
    <row r="286961" ht="12.75" customHeight="1" x14ac:dyDescent="0.2"/>
    <row r="286965" ht="12.75" customHeight="1" x14ac:dyDescent="0.2"/>
    <row r="286969" ht="12.75" customHeight="1" x14ac:dyDescent="0.2"/>
    <row r="286973" ht="12.75" customHeight="1" x14ac:dyDescent="0.2"/>
    <row r="286977" ht="12.75" customHeight="1" x14ac:dyDescent="0.2"/>
    <row r="286981" ht="12.75" customHeight="1" x14ac:dyDescent="0.2"/>
    <row r="286985" ht="12.75" customHeight="1" x14ac:dyDescent="0.2"/>
    <row r="286989" ht="12.75" customHeight="1" x14ac:dyDescent="0.2"/>
    <row r="286993" ht="12.75" customHeight="1" x14ac:dyDescent="0.2"/>
    <row r="286997" ht="12.75" customHeight="1" x14ac:dyDescent="0.2"/>
    <row r="287001" ht="12.75" customHeight="1" x14ac:dyDescent="0.2"/>
    <row r="287005" ht="12.75" customHeight="1" x14ac:dyDescent="0.2"/>
    <row r="287009" ht="12.75" customHeight="1" x14ac:dyDescent="0.2"/>
    <row r="287013" ht="12.75" customHeight="1" x14ac:dyDescent="0.2"/>
    <row r="287017" ht="12.75" customHeight="1" x14ac:dyDescent="0.2"/>
    <row r="287021" ht="12.75" customHeight="1" x14ac:dyDescent="0.2"/>
    <row r="287025" ht="12.75" customHeight="1" x14ac:dyDescent="0.2"/>
    <row r="287029" ht="12.75" customHeight="1" x14ac:dyDescent="0.2"/>
    <row r="287033" ht="12.75" customHeight="1" x14ac:dyDescent="0.2"/>
    <row r="287037" ht="12.75" customHeight="1" x14ac:dyDescent="0.2"/>
    <row r="287041" ht="12.75" customHeight="1" x14ac:dyDescent="0.2"/>
    <row r="287045" ht="12.75" customHeight="1" x14ac:dyDescent="0.2"/>
    <row r="287049" ht="12.75" customHeight="1" x14ac:dyDescent="0.2"/>
    <row r="287053" ht="12.75" customHeight="1" x14ac:dyDescent="0.2"/>
    <row r="287057" ht="12.75" customHeight="1" x14ac:dyDescent="0.2"/>
    <row r="287061" ht="12.75" customHeight="1" x14ac:dyDescent="0.2"/>
    <row r="287065" ht="12.75" customHeight="1" x14ac:dyDescent="0.2"/>
    <row r="287069" ht="12.75" customHeight="1" x14ac:dyDescent="0.2"/>
    <row r="287073" ht="12.75" customHeight="1" x14ac:dyDescent="0.2"/>
    <row r="287077" ht="12.75" customHeight="1" x14ac:dyDescent="0.2"/>
    <row r="287081" ht="12.75" customHeight="1" x14ac:dyDescent="0.2"/>
    <row r="287085" ht="12.75" customHeight="1" x14ac:dyDescent="0.2"/>
    <row r="287089" ht="12.75" customHeight="1" x14ac:dyDescent="0.2"/>
    <row r="287093" ht="12.75" customHeight="1" x14ac:dyDescent="0.2"/>
    <row r="287097" ht="12.75" customHeight="1" x14ac:dyDescent="0.2"/>
    <row r="287101" ht="12.75" customHeight="1" x14ac:dyDescent="0.2"/>
    <row r="287105" ht="12.75" customHeight="1" x14ac:dyDescent="0.2"/>
    <row r="287109" ht="12.75" customHeight="1" x14ac:dyDescent="0.2"/>
    <row r="287113" ht="12.75" customHeight="1" x14ac:dyDescent="0.2"/>
    <row r="287117" ht="12.75" customHeight="1" x14ac:dyDescent="0.2"/>
    <row r="287121" ht="12.75" customHeight="1" x14ac:dyDescent="0.2"/>
    <row r="287125" ht="12.75" customHeight="1" x14ac:dyDescent="0.2"/>
    <row r="287129" ht="12.75" customHeight="1" x14ac:dyDescent="0.2"/>
    <row r="287133" ht="12.75" customHeight="1" x14ac:dyDescent="0.2"/>
    <row r="287137" ht="12.75" customHeight="1" x14ac:dyDescent="0.2"/>
    <row r="287141" ht="12.75" customHeight="1" x14ac:dyDescent="0.2"/>
    <row r="287145" ht="12.75" customHeight="1" x14ac:dyDescent="0.2"/>
    <row r="287149" ht="12.75" customHeight="1" x14ac:dyDescent="0.2"/>
    <row r="287153" ht="12.75" customHeight="1" x14ac:dyDescent="0.2"/>
    <row r="287157" ht="12.75" customHeight="1" x14ac:dyDescent="0.2"/>
    <row r="287161" ht="12.75" customHeight="1" x14ac:dyDescent="0.2"/>
    <row r="287165" ht="12.75" customHeight="1" x14ac:dyDescent="0.2"/>
    <row r="287169" ht="12.75" customHeight="1" x14ac:dyDescent="0.2"/>
    <row r="287173" ht="12.75" customHeight="1" x14ac:dyDescent="0.2"/>
    <row r="287177" ht="12.75" customHeight="1" x14ac:dyDescent="0.2"/>
    <row r="287181" ht="12.75" customHeight="1" x14ac:dyDescent="0.2"/>
    <row r="287185" ht="12.75" customHeight="1" x14ac:dyDescent="0.2"/>
    <row r="287189" ht="12.75" customHeight="1" x14ac:dyDescent="0.2"/>
    <row r="287193" ht="12.75" customHeight="1" x14ac:dyDescent="0.2"/>
    <row r="287197" ht="12.75" customHeight="1" x14ac:dyDescent="0.2"/>
    <row r="287201" ht="12.75" customHeight="1" x14ac:dyDescent="0.2"/>
    <row r="287205" ht="12.75" customHeight="1" x14ac:dyDescent="0.2"/>
    <row r="287209" ht="12.75" customHeight="1" x14ac:dyDescent="0.2"/>
    <row r="287213" ht="12.75" customHeight="1" x14ac:dyDescent="0.2"/>
    <row r="287217" ht="12.75" customHeight="1" x14ac:dyDescent="0.2"/>
    <row r="287221" ht="12.75" customHeight="1" x14ac:dyDescent="0.2"/>
    <row r="287225" ht="12.75" customHeight="1" x14ac:dyDescent="0.2"/>
    <row r="287229" ht="12.75" customHeight="1" x14ac:dyDescent="0.2"/>
    <row r="287233" ht="12.75" customHeight="1" x14ac:dyDescent="0.2"/>
    <row r="287237" ht="12.75" customHeight="1" x14ac:dyDescent="0.2"/>
    <row r="287241" ht="12.75" customHeight="1" x14ac:dyDescent="0.2"/>
    <row r="287245" ht="12.75" customHeight="1" x14ac:dyDescent="0.2"/>
    <row r="287249" ht="12.75" customHeight="1" x14ac:dyDescent="0.2"/>
    <row r="287253" ht="12.75" customHeight="1" x14ac:dyDescent="0.2"/>
    <row r="287257" ht="12.75" customHeight="1" x14ac:dyDescent="0.2"/>
    <row r="287261" ht="12.75" customHeight="1" x14ac:dyDescent="0.2"/>
    <row r="287265" ht="12.75" customHeight="1" x14ac:dyDescent="0.2"/>
    <row r="287269" ht="12.75" customHeight="1" x14ac:dyDescent="0.2"/>
    <row r="287273" ht="12.75" customHeight="1" x14ac:dyDescent="0.2"/>
    <row r="287277" ht="12.75" customHeight="1" x14ac:dyDescent="0.2"/>
    <row r="287281" ht="12.75" customHeight="1" x14ac:dyDescent="0.2"/>
    <row r="287285" ht="12.75" customHeight="1" x14ac:dyDescent="0.2"/>
    <row r="287289" ht="12.75" customHeight="1" x14ac:dyDescent="0.2"/>
    <row r="287293" ht="12.75" customHeight="1" x14ac:dyDescent="0.2"/>
    <row r="287297" ht="12.75" customHeight="1" x14ac:dyDescent="0.2"/>
    <row r="287301" ht="12.75" customHeight="1" x14ac:dyDescent="0.2"/>
    <row r="287305" ht="12.75" customHeight="1" x14ac:dyDescent="0.2"/>
    <row r="287309" ht="12.75" customHeight="1" x14ac:dyDescent="0.2"/>
    <row r="287313" ht="12.75" customHeight="1" x14ac:dyDescent="0.2"/>
    <row r="287317" ht="12.75" customHeight="1" x14ac:dyDescent="0.2"/>
    <row r="287321" ht="12.75" customHeight="1" x14ac:dyDescent="0.2"/>
    <row r="287325" ht="12.75" customHeight="1" x14ac:dyDescent="0.2"/>
    <row r="287329" ht="12.75" customHeight="1" x14ac:dyDescent="0.2"/>
    <row r="287333" ht="12.75" customHeight="1" x14ac:dyDescent="0.2"/>
    <row r="287337" ht="12.75" customHeight="1" x14ac:dyDescent="0.2"/>
    <row r="287341" ht="12.75" customHeight="1" x14ac:dyDescent="0.2"/>
    <row r="287345" ht="12.75" customHeight="1" x14ac:dyDescent="0.2"/>
    <row r="287349" ht="12.75" customHeight="1" x14ac:dyDescent="0.2"/>
    <row r="287353" ht="12.75" customHeight="1" x14ac:dyDescent="0.2"/>
    <row r="287357" ht="12.75" customHeight="1" x14ac:dyDescent="0.2"/>
    <row r="287361" ht="12.75" customHeight="1" x14ac:dyDescent="0.2"/>
    <row r="287365" ht="12.75" customHeight="1" x14ac:dyDescent="0.2"/>
    <row r="287369" ht="12.75" customHeight="1" x14ac:dyDescent="0.2"/>
    <row r="287373" ht="12.75" customHeight="1" x14ac:dyDescent="0.2"/>
    <row r="287377" ht="12.75" customHeight="1" x14ac:dyDescent="0.2"/>
    <row r="287381" ht="12.75" customHeight="1" x14ac:dyDescent="0.2"/>
    <row r="287385" ht="12.75" customHeight="1" x14ac:dyDescent="0.2"/>
    <row r="287389" ht="12.75" customHeight="1" x14ac:dyDescent="0.2"/>
    <row r="287393" ht="12.75" customHeight="1" x14ac:dyDescent="0.2"/>
    <row r="287397" ht="12.75" customHeight="1" x14ac:dyDescent="0.2"/>
    <row r="287401" ht="12.75" customHeight="1" x14ac:dyDescent="0.2"/>
    <row r="287405" ht="12.75" customHeight="1" x14ac:dyDescent="0.2"/>
    <row r="287409" ht="12.75" customHeight="1" x14ac:dyDescent="0.2"/>
    <row r="287413" ht="12.75" customHeight="1" x14ac:dyDescent="0.2"/>
    <row r="287417" ht="12.75" customHeight="1" x14ac:dyDescent="0.2"/>
    <row r="287421" ht="12.75" customHeight="1" x14ac:dyDescent="0.2"/>
    <row r="287425" ht="12.75" customHeight="1" x14ac:dyDescent="0.2"/>
    <row r="287429" ht="12.75" customHeight="1" x14ac:dyDescent="0.2"/>
    <row r="287433" ht="12.75" customHeight="1" x14ac:dyDescent="0.2"/>
    <row r="287437" ht="12.75" customHeight="1" x14ac:dyDescent="0.2"/>
    <row r="287441" ht="12.75" customHeight="1" x14ac:dyDescent="0.2"/>
    <row r="287445" ht="12.75" customHeight="1" x14ac:dyDescent="0.2"/>
    <row r="287449" ht="12.75" customHeight="1" x14ac:dyDescent="0.2"/>
    <row r="287453" ht="12.75" customHeight="1" x14ac:dyDescent="0.2"/>
    <row r="287457" ht="12.75" customHeight="1" x14ac:dyDescent="0.2"/>
    <row r="287461" ht="12.75" customHeight="1" x14ac:dyDescent="0.2"/>
    <row r="287465" ht="12.75" customHeight="1" x14ac:dyDescent="0.2"/>
    <row r="287469" ht="12.75" customHeight="1" x14ac:dyDescent="0.2"/>
    <row r="287473" ht="12.75" customHeight="1" x14ac:dyDescent="0.2"/>
    <row r="287477" ht="12.75" customHeight="1" x14ac:dyDescent="0.2"/>
    <row r="287481" ht="12.75" customHeight="1" x14ac:dyDescent="0.2"/>
    <row r="287485" ht="12.75" customHeight="1" x14ac:dyDescent="0.2"/>
    <row r="287489" ht="12.75" customHeight="1" x14ac:dyDescent="0.2"/>
    <row r="287493" ht="12.75" customHeight="1" x14ac:dyDescent="0.2"/>
    <row r="287497" ht="12.75" customHeight="1" x14ac:dyDescent="0.2"/>
    <row r="287501" ht="12.75" customHeight="1" x14ac:dyDescent="0.2"/>
    <row r="287505" ht="12.75" customHeight="1" x14ac:dyDescent="0.2"/>
    <row r="287509" ht="12.75" customHeight="1" x14ac:dyDescent="0.2"/>
    <row r="287513" ht="12.75" customHeight="1" x14ac:dyDescent="0.2"/>
    <row r="287517" ht="12.75" customHeight="1" x14ac:dyDescent="0.2"/>
    <row r="287521" ht="12.75" customHeight="1" x14ac:dyDescent="0.2"/>
    <row r="287525" ht="12.75" customHeight="1" x14ac:dyDescent="0.2"/>
    <row r="287529" ht="12.75" customHeight="1" x14ac:dyDescent="0.2"/>
    <row r="287533" ht="12.75" customHeight="1" x14ac:dyDescent="0.2"/>
    <row r="287537" ht="12.75" customHeight="1" x14ac:dyDescent="0.2"/>
    <row r="287541" ht="12.75" customHeight="1" x14ac:dyDescent="0.2"/>
    <row r="287545" ht="12.75" customHeight="1" x14ac:dyDescent="0.2"/>
    <row r="287549" ht="12.75" customHeight="1" x14ac:dyDescent="0.2"/>
    <row r="287553" ht="12.75" customHeight="1" x14ac:dyDescent="0.2"/>
    <row r="287557" ht="12.75" customHeight="1" x14ac:dyDescent="0.2"/>
    <row r="287561" ht="12.75" customHeight="1" x14ac:dyDescent="0.2"/>
    <row r="287565" ht="12.75" customHeight="1" x14ac:dyDescent="0.2"/>
    <row r="287569" ht="12.75" customHeight="1" x14ac:dyDescent="0.2"/>
    <row r="287573" ht="12.75" customHeight="1" x14ac:dyDescent="0.2"/>
    <row r="287577" ht="12.75" customHeight="1" x14ac:dyDescent="0.2"/>
    <row r="287581" ht="12.75" customHeight="1" x14ac:dyDescent="0.2"/>
    <row r="287585" ht="12.75" customHeight="1" x14ac:dyDescent="0.2"/>
    <row r="287589" ht="12.75" customHeight="1" x14ac:dyDescent="0.2"/>
    <row r="287593" ht="12.75" customHeight="1" x14ac:dyDescent="0.2"/>
    <row r="287597" ht="12.75" customHeight="1" x14ac:dyDescent="0.2"/>
    <row r="287601" ht="12.75" customHeight="1" x14ac:dyDescent="0.2"/>
    <row r="287605" ht="12.75" customHeight="1" x14ac:dyDescent="0.2"/>
    <row r="287609" ht="12.75" customHeight="1" x14ac:dyDescent="0.2"/>
    <row r="287613" ht="12.75" customHeight="1" x14ac:dyDescent="0.2"/>
    <row r="287617" ht="12.75" customHeight="1" x14ac:dyDescent="0.2"/>
    <row r="287621" ht="12.75" customHeight="1" x14ac:dyDescent="0.2"/>
    <row r="287625" ht="12.75" customHeight="1" x14ac:dyDescent="0.2"/>
    <row r="287629" ht="12.75" customHeight="1" x14ac:dyDescent="0.2"/>
    <row r="287633" ht="12.75" customHeight="1" x14ac:dyDescent="0.2"/>
    <row r="287637" ht="12.75" customHeight="1" x14ac:dyDescent="0.2"/>
    <row r="287641" ht="12.75" customHeight="1" x14ac:dyDescent="0.2"/>
    <row r="287645" ht="12.75" customHeight="1" x14ac:dyDescent="0.2"/>
    <row r="287649" ht="12.75" customHeight="1" x14ac:dyDescent="0.2"/>
    <row r="287653" ht="12.75" customHeight="1" x14ac:dyDescent="0.2"/>
    <row r="287657" ht="12.75" customHeight="1" x14ac:dyDescent="0.2"/>
    <row r="287661" ht="12.75" customHeight="1" x14ac:dyDescent="0.2"/>
    <row r="287665" ht="12.75" customHeight="1" x14ac:dyDescent="0.2"/>
    <row r="287669" ht="12.75" customHeight="1" x14ac:dyDescent="0.2"/>
    <row r="287673" ht="12.75" customHeight="1" x14ac:dyDescent="0.2"/>
    <row r="287677" ht="12.75" customHeight="1" x14ac:dyDescent="0.2"/>
    <row r="287681" ht="12.75" customHeight="1" x14ac:dyDescent="0.2"/>
    <row r="287685" ht="12.75" customHeight="1" x14ac:dyDescent="0.2"/>
    <row r="287689" ht="12.75" customHeight="1" x14ac:dyDescent="0.2"/>
    <row r="287693" ht="12.75" customHeight="1" x14ac:dyDescent="0.2"/>
    <row r="287697" ht="12.75" customHeight="1" x14ac:dyDescent="0.2"/>
    <row r="287701" ht="12.75" customHeight="1" x14ac:dyDescent="0.2"/>
    <row r="287705" ht="12.75" customHeight="1" x14ac:dyDescent="0.2"/>
    <row r="287709" ht="12.75" customHeight="1" x14ac:dyDescent="0.2"/>
    <row r="287713" ht="12.75" customHeight="1" x14ac:dyDescent="0.2"/>
    <row r="287717" ht="12.75" customHeight="1" x14ac:dyDescent="0.2"/>
    <row r="287721" ht="12.75" customHeight="1" x14ac:dyDescent="0.2"/>
    <row r="287725" ht="12.75" customHeight="1" x14ac:dyDescent="0.2"/>
    <row r="287729" ht="12.75" customHeight="1" x14ac:dyDescent="0.2"/>
    <row r="287733" ht="12.75" customHeight="1" x14ac:dyDescent="0.2"/>
    <row r="287737" ht="12.75" customHeight="1" x14ac:dyDescent="0.2"/>
    <row r="287741" ht="12.75" customHeight="1" x14ac:dyDescent="0.2"/>
    <row r="287745" ht="12.75" customHeight="1" x14ac:dyDescent="0.2"/>
    <row r="287749" ht="12.75" customHeight="1" x14ac:dyDescent="0.2"/>
    <row r="287753" ht="12.75" customHeight="1" x14ac:dyDescent="0.2"/>
    <row r="287757" ht="12.75" customHeight="1" x14ac:dyDescent="0.2"/>
    <row r="287761" ht="12.75" customHeight="1" x14ac:dyDescent="0.2"/>
    <row r="287765" ht="12.75" customHeight="1" x14ac:dyDescent="0.2"/>
    <row r="287769" ht="12.75" customHeight="1" x14ac:dyDescent="0.2"/>
    <row r="287773" ht="12.75" customHeight="1" x14ac:dyDescent="0.2"/>
    <row r="287777" ht="12.75" customHeight="1" x14ac:dyDescent="0.2"/>
    <row r="287781" ht="12.75" customHeight="1" x14ac:dyDescent="0.2"/>
    <row r="287785" ht="12.75" customHeight="1" x14ac:dyDescent="0.2"/>
    <row r="287789" ht="12.75" customHeight="1" x14ac:dyDescent="0.2"/>
    <row r="287793" ht="12.75" customHeight="1" x14ac:dyDescent="0.2"/>
    <row r="287797" ht="12.75" customHeight="1" x14ac:dyDescent="0.2"/>
    <row r="287801" ht="12.75" customHeight="1" x14ac:dyDescent="0.2"/>
    <row r="287805" ht="12.75" customHeight="1" x14ac:dyDescent="0.2"/>
    <row r="287809" ht="12.75" customHeight="1" x14ac:dyDescent="0.2"/>
    <row r="287813" ht="12.75" customHeight="1" x14ac:dyDescent="0.2"/>
    <row r="287817" ht="12.75" customHeight="1" x14ac:dyDescent="0.2"/>
    <row r="287821" ht="12.75" customHeight="1" x14ac:dyDescent="0.2"/>
    <row r="287825" ht="12.75" customHeight="1" x14ac:dyDescent="0.2"/>
    <row r="287829" ht="12.75" customHeight="1" x14ac:dyDescent="0.2"/>
    <row r="287833" ht="12.75" customHeight="1" x14ac:dyDescent="0.2"/>
    <row r="287837" ht="12.75" customHeight="1" x14ac:dyDescent="0.2"/>
    <row r="287841" ht="12.75" customHeight="1" x14ac:dyDescent="0.2"/>
    <row r="287845" ht="12.75" customHeight="1" x14ac:dyDescent="0.2"/>
    <row r="287849" ht="12.75" customHeight="1" x14ac:dyDescent="0.2"/>
    <row r="287853" ht="12.75" customHeight="1" x14ac:dyDescent="0.2"/>
    <row r="287857" ht="12.75" customHeight="1" x14ac:dyDescent="0.2"/>
    <row r="287861" ht="12.75" customHeight="1" x14ac:dyDescent="0.2"/>
    <row r="287865" ht="12.75" customHeight="1" x14ac:dyDescent="0.2"/>
    <row r="287869" ht="12.75" customHeight="1" x14ac:dyDescent="0.2"/>
    <row r="287873" ht="12.75" customHeight="1" x14ac:dyDescent="0.2"/>
    <row r="287877" ht="12.75" customHeight="1" x14ac:dyDescent="0.2"/>
    <row r="287881" ht="12.75" customHeight="1" x14ac:dyDescent="0.2"/>
    <row r="287885" ht="12.75" customHeight="1" x14ac:dyDescent="0.2"/>
    <row r="287889" ht="12.75" customHeight="1" x14ac:dyDescent="0.2"/>
    <row r="287893" ht="12.75" customHeight="1" x14ac:dyDescent="0.2"/>
    <row r="287897" ht="12.75" customHeight="1" x14ac:dyDescent="0.2"/>
    <row r="287901" ht="12.75" customHeight="1" x14ac:dyDescent="0.2"/>
    <row r="287905" ht="12.75" customHeight="1" x14ac:dyDescent="0.2"/>
    <row r="287909" ht="12.75" customHeight="1" x14ac:dyDescent="0.2"/>
    <row r="287913" ht="12.75" customHeight="1" x14ac:dyDescent="0.2"/>
    <row r="287917" ht="12.75" customHeight="1" x14ac:dyDescent="0.2"/>
    <row r="287921" ht="12.75" customHeight="1" x14ac:dyDescent="0.2"/>
    <row r="287925" ht="12.75" customHeight="1" x14ac:dyDescent="0.2"/>
    <row r="287929" ht="12.75" customHeight="1" x14ac:dyDescent="0.2"/>
    <row r="287933" ht="12.75" customHeight="1" x14ac:dyDescent="0.2"/>
    <row r="287937" ht="12.75" customHeight="1" x14ac:dyDescent="0.2"/>
    <row r="287941" ht="12.75" customHeight="1" x14ac:dyDescent="0.2"/>
    <row r="287945" ht="12.75" customHeight="1" x14ac:dyDescent="0.2"/>
    <row r="287949" ht="12.75" customHeight="1" x14ac:dyDescent="0.2"/>
    <row r="287953" ht="12.75" customHeight="1" x14ac:dyDescent="0.2"/>
    <row r="287957" ht="12.75" customHeight="1" x14ac:dyDescent="0.2"/>
    <row r="287961" ht="12.75" customHeight="1" x14ac:dyDescent="0.2"/>
    <row r="287965" ht="12.75" customHeight="1" x14ac:dyDescent="0.2"/>
    <row r="287969" ht="12.75" customHeight="1" x14ac:dyDescent="0.2"/>
    <row r="287973" ht="12.75" customHeight="1" x14ac:dyDescent="0.2"/>
    <row r="287977" ht="12.75" customHeight="1" x14ac:dyDescent="0.2"/>
    <row r="287981" ht="12.75" customHeight="1" x14ac:dyDescent="0.2"/>
    <row r="287985" ht="12.75" customHeight="1" x14ac:dyDescent="0.2"/>
    <row r="287989" ht="12.75" customHeight="1" x14ac:dyDescent="0.2"/>
    <row r="287993" ht="12.75" customHeight="1" x14ac:dyDescent="0.2"/>
    <row r="287997" ht="12.75" customHeight="1" x14ac:dyDescent="0.2"/>
    <row r="288001" ht="12.75" customHeight="1" x14ac:dyDescent="0.2"/>
    <row r="288005" ht="12.75" customHeight="1" x14ac:dyDescent="0.2"/>
    <row r="288009" ht="12.75" customHeight="1" x14ac:dyDescent="0.2"/>
    <row r="288013" ht="12.75" customHeight="1" x14ac:dyDescent="0.2"/>
    <row r="288017" ht="12.75" customHeight="1" x14ac:dyDescent="0.2"/>
    <row r="288021" ht="12.75" customHeight="1" x14ac:dyDescent="0.2"/>
    <row r="288025" ht="12.75" customHeight="1" x14ac:dyDescent="0.2"/>
    <row r="288029" ht="12.75" customHeight="1" x14ac:dyDescent="0.2"/>
    <row r="288033" ht="12.75" customHeight="1" x14ac:dyDescent="0.2"/>
    <row r="288037" ht="12.75" customHeight="1" x14ac:dyDescent="0.2"/>
    <row r="288041" ht="12.75" customHeight="1" x14ac:dyDescent="0.2"/>
    <row r="288045" ht="12.75" customHeight="1" x14ac:dyDescent="0.2"/>
    <row r="288049" ht="12.75" customHeight="1" x14ac:dyDescent="0.2"/>
    <row r="288053" ht="12.75" customHeight="1" x14ac:dyDescent="0.2"/>
    <row r="288057" ht="12.75" customHeight="1" x14ac:dyDescent="0.2"/>
    <row r="288061" ht="12.75" customHeight="1" x14ac:dyDescent="0.2"/>
    <row r="288065" ht="12.75" customHeight="1" x14ac:dyDescent="0.2"/>
    <row r="288069" ht="12.75" customHeight="1" x14ac:dyDescent="0.2"/>
    <row r="288073" ht="12.75" customHeight="1" x14ac:dyDescent="0.2"/>
    <row r="288077" ht="12.75" customHeight="1" x14ac:dyDescent="0.2"/>
    <row r="288081" ht="12.75" customHeight="1" x14ac:dyDescent="0.2"/>
    <row r="288085" ht="12.75" customHeight="1" x14ac:dyDescent="0.2"/>
    <row r="288089" ht="12.75" customHeight="1" x14ac:dyDescent="0.2"/>
    <row r="288093" ht="12.75" customHeight="1" x14ac:dyDescent="0.2"/>
    <row r="288097" ht="12.75" customHeight="1" x14ac:dyDescent="0.2"/>
    <row r="288101" ht="12.75" customHeight="1" x14ac:dyDescent="0.2"/>
    <row r="288105" ht="12.75" customHeight="1" x14ac:dyDescent="0.2"/>
    <row r="288109" ht="12.75" customHeight="1" x14ac:dyDescent="0.2"/>
    <row r="288113" ht="12.75" customHeight="1" x14ac:dyDescent="0.2"/>
    <row r="288117" ht="12.75" customHeight="1" x14ac:dyDescent="0.2"/>
    <row r="288121" ht="12.75" customHeight="1" x14ac:dyDescent="0.2"/>
    <row r="288125" ht="12.75" customHeight="1" x14ac:dyDescent="0.2"/>
    <row r="288129" ht="12.75" customHeight="1" x14ac:dyDescent="0.2"/>
    <row r="288133" ht="12.75" customHeight="1" x14ac:dyDescent="0.2"/>
    <row r="288137" ht="12.75" customHeight="1" x14ac:dyDescent="0.2"/>
    <row r="288141" ht="12.75" customHeight="1" x14ac:dyDescent="0.2"/>
    <row r="288145" ht="12.75" customHeight="1" x14ac:dyDescent="0.2"/>
    <row r="288149" ht="12.75" customHeight="1" x14ac:dyDescent="0.2"/>
    <row r="288153" ht="12.75" customHeight="1" x14ac:dyDescent="0.2"/>
    <row r="288157" ht="12.75" customHeight="1" x14ac:dyDescent="0.2"/>
    <row r="288161" ht="12.75" customHeight="1" x14ac:dyDescent="0.2"/>
    <row r="288165" ht="12.75" customHeight="1" x14ac:dyDescent="0.2"/>
    <row r="288169" ht="12.75" customHeight="1" x14ac:dyDescent="0.2"/>
    <row r="288173" ht="12.75" customHeight="1" x14ac:dyDescent="0.2"/>
    <row r="288177" ht="12.75" customHeight="1" x14ac:dyDescent="0.2"/>
    <row r="288181" ht="12.75" customHeight="1" x14ac:dyDescent="0.2"/>
    <row r="288185" ht="12.75" customHeight="1" x14ac:dyDescent="0.2"/>
    <row r="288189" ht="12.75" customHeight="1" x14ac:dyDescent="0.2"/>
    <row r="288193" ht="12.75" customHeight="1" x14ac:dyDescent="0.2"/>
    <row r="288197" ht="12.75" customHeight="1" x14ac:dyDescent="0.2"/>
    <row r="288201" ht="12.75" customHeight="1" x14ac:dyDescent="0.2"/>
    <row r="288205" ht="12.75" customHeight="1" x14ac:dyDescent="0.2"/>
    <row r="288209" ht="12.75" customHeight="1" x14ac:dyDescent="0.2"/>
    <row r="288213" ht="12.75" customHeight="1" x14ac:dyDescent="0.2"/>
    <row r="288217" ht="12.75" customHeight="1" x14ac:dyDescent="0.2"/>
    <row r="288221" ht="12.75" customHeight="1" x14ac:dyDescent="0.2"/>
    <row r="288225" ht="12.75" customHeight="1" x14ac:dyDescent="0.2"/>
    <row r="288229" ht="12.75" customHeight="1" x14ac:dyDescent="0.2"/>
    <row r="288233" ht="12.75" customHeight="1" x14ac:dyDescent="0.2"/>
    <row r="288237" ht="12.75" customHeight="1" x14ac:dyDescent="0.2"/>
    <row r="288241" ht="12.75" customHeight="1" x14ac:dyDescent="0.2"/>
    <row r="288245" ht="12.75" customHeight="1" x14ac:dyDescent="0.2"/>
    <row r="288249" ht="12.75" customHeight="1" x14ac:dyDescent="0.2"/>
    <row r="288253" ht="12.75" customHeight="1" x14ac:dyDescent="0.2"/>
    <row r="288257" ht="12.75" customHeight="1" x14ac:dyDescent="0.2"/>
    <row r="288261" ht="12.75" customHeight="1" x14ac:dyDescent="0.2"/>
    <row r="288265" ht="12.75" customHeight="1" x14ac:dyDescent="0.2"/>
    <row r="288269" ht="12.75" customHeight="1" x14ac:dyDescent="0.2"/>
    <row r="288273" ht="12.75" customHeight="1" x14ac:dyDescent="0.2"/>
    <row r="288277" ht="12.75" customHeight="1" x14ac:dyDescent="0.2"/>
    <row r="288281" ht="12.75" customHeight="1" x14ac:dyDescent="0.2"/>
    <row r="288285" ht="12.75" customHeight="1" x14ac:dyDescent="0.2"/>
    <row r="288289" ht="12.75" customHeight="1" x14ac:dyDescent="0.2"/>
    <row r="288293" ht="12.75" customHeight="1" x14ac:dyDescent="0.2"/>
    <row r="288297" ht="12.75" customHeight="1" x14ac:dyDescent="0.2"/>
    <row r="288301" ht="12.75" customHeight="1" x14ac:dyDescent="0.2"/>
    <row r="288305" ht="12.75" customHeight="1" x14ac:dyDescent="0.2"/>
    <row r="288309" ht="12.75" customHeight="1" x14ac:dyDescent="0.2"/>
    <row r="288313" ht="12.75" customHeight="1" x14ac:dyDescent="0.2"/>
    <row r="288317" ht="12.75" customHeight="1" x14ac:dyDescent="0.2"/>
    <row r="288321" ht="12.75" customHeight="1" x14ac:dyDescent="0.2"/>
    <row r="288325" ht="12.75" customHeight="1" x14ac:dyDescent="0.2"/>
    <row r="288329" ht="12.75" customHeight="1" x14ac:dyDescent="0.2"/>
    <row r="288333" ht="12.75" customHeight="1" x14ac:dyDescent="0.2"/>
    <row r="288337" ht="12.75" customHeight="1" x14ac:dyDescent="0.2"/>
    <row r="288341" ht="12.75" customHeight="1" x14ac:dyDescent="0.2"/>
    <row r="288345" ht="12.75" customHeight="1" x14ac:dyDescent="0.2"/>
    <row r="288349" ht="12.75" customHeight="1" x14ac:dyDescent="0.2"/>
    <row r="288353" ht="12.75" customHeight="1" x14ac:dyDescent="0.2"/>
    <row r="288357" ht="12.75" customHeight="1" x14ac:dyDescent="0.2"/>
    <row r="288361" ht="12.75" customHeight="1" x14ac:dyDescent="0.2"/>
    <row r="288365" ht="12.75" customHeight="1" x14ac:dyDescent="0.2"/>
    <row r="288369" ht="12.75" customHeight="1" x14ac:dyDescent="0.2"/>
    <row r="288373" ht="12.75" customHeight="1" x14ac:dyDescent="0.2"/>
    <row r="288377" ht="12.75" customHeight="1" x14ac:dyDescent="0.2"/>
    <row r="288381" ht="12.75" customHeight="1" x14ac:dyDescent="0.2"/>
    <row r="288385" ht="12.75" customHeight="1" x14ac:dyDescent="0.2"/>
    <row r="288389" ht="12.75" customHeight="1" x14ac:dyDescent="0.2"/>
    <row r="288393" ht="12.75" customHeight="1" x14ac:dyDescent="0.2"/>
    <row r="288397" ht="12.75" customHeight="1" x14ac:dyDescent="0.2"/>
    <row r="288401" ht="12.75" customHeight="1" x14ac:dyDescent="0.2"/>
    <row r="288405" ht="12.75" customHeight="1" x14ac:dyDescent="0.2"/>
    <row r="288409" ht="12.75" customHeight="1" x14ac:dyDescent="0.2"/>
    <row r="288413" ht="12.75" customHeight="1" x14ac:dyDescent="0.2"/>
    <row r="288417" ht="12.75" customHeight="1" x14ac:dyDescent="0.2"/>
    <row r="288421" ht="12.75" customHeight="1" x14ac:dyDescent="0.2"/>
    <row r="288425" ht="12.75" customHeight="1" x14ac:dyDescent="0.2"/>
    <row r="288429" ht="12.75" customHeight="1" x14ac:dyDescent="0.2"/>
    <row r="288433" ht="12.75" customHeight="1" x14ac:dyDescent="0.2"/>
    <row r="288437" ht="12.75" customHeight="1" x14ac:dyDescent="0.2"/>
    <row r="288441" ht="12.75" customHeight="1" x14ac:dyDescent="0.2"/>
    <row r="288445" ht="12.75" customHeight="1" x14ac:dyDescent="0.2"/>
    <row r="288449" ht="12.75" customHeight="1" x14ac:dyDescent="0.2"/>
    <row r="288453" ht="12.75" customHeight="1" x14ac:dyDescent="0.2"/>
    <row r="288457" ht="12.75" customHeight="1" x14ac:dyDescent="0.2"/>
    <row r="288461" ht="12.75" customHeight="1" x14ac:dyDescent="0.2"/>
    <row r="288465" ht="12.75" customHeight="1" x14ac:dyDescent="0.2"/>
    <row r="288469" ht="12.75" customHeight="1" x14ac:dyDescent="0.2"/>
    <row r="288473" ht="12.75" customHeight="1" x14ac:dyDescent="0.2"/>
    <row r="288477" ht="12.75" customHeight="1" x14ac:dyDescent="0.2"/>
    <row r="288481" ht="12.75" customHeight="1" x14ac:dyDescent="0.2"/>
    <row r="288485" ht="12.75" customHeight="1" x14ac:dyDescent="0.2"/>
    <row r="288489" ht="12.75" customHeight="1" x14ac:dyDescent="0.2"/>
    <row r="288493" ht="12.75" customHeight="1" x14ac:dyDescent="0.2"/>
    <row r="288497" ht="12.75" customHeight="1" x14ac:dyDescent="0.2"/>
    <row r="288501" ht="12.75" customHeight="1" x14ac:dyDescent="0.2"/>
    <row r="288505" ht="12.75" customHeight="1" x14ac:dyDescent="0.2"/>
    <row r="288509" ht="12.75" customHeight="1" x14ac:dyDescent="0.2"/>
    <row r="288513" ht="12.75" customHeight="1" x14ac:dyDescent="0.2"/>
    <row r="288517" ht="12.75" customHeight="1" x14ac:dyDescent="0.2"/>
    <row r="288521" ht="12.75" customHeight="1" x14ac:dyDescent="0.2"/>
    <row r="288525" ht="12.75" customHeight="1" x14ac:dyDescent="0.2"/>
    <row r="288529" ht="12.75" customHeight="1" x14ac:dyDescent="0.2"/>
    <row r="288533" ht="12.75" customHeight="1" x14ac:dyDescent="0.2"/>
    <row r="288537" ht="12.75" customHeight="1" x14ac:dyDescent="0.2"/>
    <row r="288541" ht="12.75" customHeight="1" x14ac:dyDescent="0.2"/>
    <row r="288545" ht="12.75" customHeight="1" x14ac:dyDescent="0.2"/>
    <row r="288549" ht="12.75" customHeight="1" x14ac:dyDescent="0.2"/>
    <row r="288553" ht="12.75" customHeight="1" x14ac:dyDescent="0.2"/>
    <row r="288557" ht="12.75" customHeight="1" x14ac:dyDescent="0.2"/>
    <row r="288561" ht="12.75" customHeight="1" x14ac:dyDescent="0.2"/>
    <row r="288565" ht="12.75" customHeight="1" x14ac:dyDescent="0.2"/>
    <row r="288569" ht="12.75" customHeight="1" x14ac:dyDescent="0.2"/>
    <row r="288573" ht="12.75" customHeight="1" x14ac:dyDescent="0.2"/>
    <row r="288577" ht="12.75" customHeight="1" x14ac:dyDescent="0.2"/>
    <row r="288581" ht="12.75" customHeight="1" x14ac:dyDescent="0.2"/>
    <row r="288585" ht="12.75" customHeight="1" x14ac:dyDescent="0.2"/>
    <row r="288589" ht="12.75" customHeight="1" x14ac:dyDescent="0.2"/>
    <row r="288593" ht="12.75" customHeight="1" x14ac:dyDescent="0.2"/>
    <row r="288597" ht="12.75" customHeight="1" x14ac:dyDescent="0.2"/>
    <row r="288601" ht="12.75" customHeight="1" x14ac:dyDescent="0.2"/>
    <row r="288605" ht="12.75" customHeight="1" x14ac:dyDescent="0.2"/>
    <row r="288609" ht="12.75" customHeight="1" x14ac:dyDescent="0.2"/>
    <row r="288613" ht="12.75" customHeight="1" x14ac:dyDescent="0.2"/>
    <row r="288617" ht="12.75" customHeight="1" x14ac:dyDescent="0.2"/>
    <row r="288621" ht="12.75" customHeight="1" x14ac:dyDescent="0.2"/>
    <row r="288625" ht="12.75" customHeight="1" x14ac:dyDescent="0.2"/>
    <row r="288629" ht="12.75" customHeight="1" x14ac:dyDescent="0.2"/>
    <row r="288633" ht="12.75" customHeight="1" x14ac:dyDescent="0.2"/>
    <row r="288637" ht="12.75" customHeight="1" x14ac:dyDescent="0.2"/>
    <row r="288641" ht="12.75" customHeight="1" x14ac:dyDescent="0.2"/>
    <row r="288645" ht="12.75" customHeight="1" x14ac:dyDescent="0.2"/>
    <row r="288649" ht="12.75" customHeight="1" x14ac:dyDescent="0.2"/>
    <row r="288653" ht="12.75" customHeight="1" x14ac:dyDescent="0.2"/>
    <row r="288657" ht="12.75" customHeight="1" x14ac:dyDescent="0.2"/>
    <row r="288661" ht="12.75" customHeight="1" x14ac:dyDescent="0.2"/>
    <row r="288665" ht="12.75" customHeight="1" x14ac:dyDescent="0.2"/>
    <row r="288669" ht="12.75" customHeight="1" x14ac:dyDescent="0.2"/>
    <row r="288673" ht="12.75" customHeight="1" x14ac:dyDescent="0.2"/>
    <row r="288677" ht="12.75" customHeight="1" x14ac:dyDescent="0.2"/>
    <row r="288681" ht="12.75" customHeight="1" x14ac:dyDescent="0.2"/>
    <row r="288685" ht="12.75" customHeight="1" x14ac:dyDescent="0.2"/>
    <row r="288689" ht="12.75" customHeight="1" x14ac:dyDescent="0.2"/>
    <row r="288693" ht="12.75" customHeight="1" x14ac:dyDescent="0.2"/>
    <row r="288697" ht="12.75" customHeight="1" x14ac:dyDescent="0.2"/>
    <row r="288701" ht="12.75" customHeight="1" x14ac:dyDescent="0.2"/>
    <row r="288705" ht="12.75" customHeight="1" x14ac:dyDescent="0.2"/>
    <row r="288709" ht="12.75" customHeight="1" x14ac:dyDescent="0.2"/>
    <row r="288713" ht="12.75" customHeight="1" x14ac:dyDescent="0.2"/>
    <row r="288717" ht="12.75" customHeight="1" x14ac:dyDescent="0.2"/>
    <row r="288721" ht="12.75" customHeight="1" x14ac:dyDescent="0.2"/>
    <row r="288725" ht="12.75" customHeight="1" x14ac:dyDescent="0.2"/>
    <row r="288729" ht="12.75" customHeight="1" x14ac:dyDescent="0.2"/>
    <row r="288733" ht="12.75" customHeight="1" x14ac:dyDescent="0.2"/>
    <row r="288737" ht="12.75" customHeight="1" x14ac:dyDescent="0.2"/>
    <row r="288741" ht="12.75" customHeight="1" x14ac:dyDescent="0.2"/>
    <row r="288745" ht="12.75" customHeight="1" x14ac:dyDescent="0.2"/>
    <row r="288749" ht="12.75" customHeight="1" x14ac:dyDescent="0.2"/>
    <row r="288753" ht="12.75" customHeight="1" x14ac:dyDescent="0.2"/>
    <row r="288757" ht="12.75" customHeight="1" x14ac:dyDescent="0.2"/>
    <row r="288761" ht="12.75" customHeight="1" x14ac:dyDescent="0.2"/>
    <row r="288765" ht="12.75" customHeight="1" x14ac:dyDescent="0.2"/>
    <row r="288769" ht="12.75" customHeight="1" x14ac:dyDescent="0.2"/>
    <row r="288773" ht="12.75" customHeight="1" x14ac:dyDescent="0.2"/>
    <row r="288777" ht="12.75" customHeight="1" x14ac:dyDescent="0.2"/>
    <row r="288781" ht="12.75" customHeight="1" x14ac:dyDescent="0.2"/>
    <row r="288785" ht="12.75" customHeight="1" x14ac:dyDescent="0.2"/>
    <row r="288789" ht="12.75" customHeight="1" x14ac:dyDescent="0.2"/>
    <row r="288793" ht="12.75" customHeight="1" x14ac:dyDescent="0.2"/>
    <row r="288797" ht="12.75" customHeight="1" x14ac:dyDescent="0.2"/>
    <row r="288801" ht="12.75" customHeight="1" x14ac:dyDescent="0.2"/>
    <row r="288805" ht="12.75" customHeight="1" x14ac:dyDescent="0.2"/>
    <row r="288809" ht="12.75" customHeight="1" x14ac:dyDescent="0.2"/>
    <row r="288813" ht="12.75" customHeight="1" x14ac:dyDescent="0.2"/>
    <row r="288817" ht="12.75" customHeight="1" x14ac:dyDescent="0.2"/>
    <row r="288821" ht="12.75" customHeight="1" x14ac:dyDescent="0.2"/>
    <row r="288825" ht="12.75" customHeight="1" x14ac:dyDescent="0.2"/>
    <row r="288829" ht="12.75" customHeight="1" x14ac:dyDescent="0.2"/>
    <row r="288833" ht="12.75" customHeight="1" x14ac:dyDescent="0.2"/>
    <row r="288837" ht="12.75" customHeight="1" x14ac:dyDescent="0.2"/>
    <row r="288841" ht="12.75" customHeight="1" x14ac:dyDescent="0.2"/>
    <row r="288845" ht="12.75" customHeight="1" x14ac:dyDescent="0.2"/>
    <row r="288849" ht="12.75" customHeight="1" x14ac:dyDescent="0.2"/>
    <row r="288853" ht="12.75" customHeight="1" x14ac:dyDescent="0.2"/>
    <row r="288857" ht="12.75" customHeight="1" x14ac:dyDescent="0.2"/>
    <row r="288861" ht="12.75" customHeight="1" x14ac:dyDescent="0.2"/>
    <row r="288865" ht="12.75" customHeight="1" x14ac:dyDescent="0.2"/>
    <row r="288869" ht="12.75" customHeight="1" x14ac:dyDescent="0.2"/>
    <row r="288873" ht="12.75" customHeight="1" x14ac:dyDescent="0.2"/>
    <row r="288877" ht="12.75" customHeight="1" x14ac:dyDescent="0.2"/>
    <row r="288881" ht="12.75" customHeight="1" x14ac:dyDescent="0.2"/>
    <row r="288885" ht="12.75" customHeight="1" x14ac:dyDescent="0.2"/>
    <row r="288889" ht="12.75" customHeight="1" x14ac:dyDescent="0.2"/>
    <row r="288893" ht="12.75" customHeight="1" x14ac:dyDescent="0.2"/>
    <row r="288897" ht="12.75" customHeight="1" x14ac:dyDescent="0.2"/>
    <row r="288901" ht="12.75" customHeight="1" x14ac:dyDescent="0.2"/>
    <row r="288905" ht="12.75" customHeight="1" x14ac:dyDescent="0.2"/>
    <row r="288909" ht="12.75" customHeight="1" x14ac:dyDescent="0.2"/>
    <row r="288913" ht="12.75" customHeight="1" x14ac:dyDescent="0.2"/>
    <row r="288917" ht="12.75" customHeight="1" x14ac:dyDescent="0.2"/>
    <row r="288921" ht="12.75" customHeight="1" x14ac:dyDescent="0.2"/>
    <row r="288925" ht="12.75" customHeight="1" x14ac:dyDescent="0.2"/>
    <row r="288929" ht="12.75" customHeight="1" x14ac:dyDescent="0.2"/>
    <row r="288933" ht="12.75" customHeight="1" x14ac:dyDescent="0.2"/>
    <row r="288937" ht="12.75" customHeight="1" x14ac:dyDescent="0.2"/>
    <row r="288941" ht="12.75" customHeight="1" x14ac:dyDescent="0.2"/>
    <row r="288945" ht="12.75" customHeight="1" x14ac:dyDescent="0.2"/>
    <row r="288949" ht="12.75" customHeight="1" x14ac:dyDescent="0.2"/>
    <row r="288953" ht="12.75" customHeight="1" x14ac:dyDescent="0.2"/>
    <row r="288957" ht="12.75" customHeight="1" x14ac:dyDescent="0.2"/>
    <row r="288961" ht="12.75" customHeight="1" x14ac:dyDescent="0.2"/>
    <row r="288965" ht="12.75" customHeight="1" x14ac:dyDescent="0.2"/>
    <row r="288969" ht="12.75" customHeight="1" x14ac:dyDescent="0.2"/>
    <row r="288973" ht="12.75" customHeight="1" x14ac:dyDescent="0.2"/>
    <row r="288977" ht="12.75" customHeight="1" x14ac:dyDescent="0.2"/>
    <row r="288981" ht="12.75" customHeight="1" x14ac:dyDescent="0.2"/>
    <row r="288985" ht="12.75" customHeight="1" x14ac:dyDescent="0.2"/>
    <row r="288989" ht="12.75" customHeight="1" x14ac:dyDescent="0.2"/>
    <row r="288993" ht="12.75" customHeight="1" x14ac:dyDescent="0.2"/>
    <row r="288997" ht="12.75" customHeight="1" x14ac:dyDescent="0.2"/>
    <row r="289001" ht="12.75" customHeight="1" x14ac:dyDescent="0.2"/>
    <row r="289005" ht="12.75" customHeight="1" x14ac:dyDescent="0.2"/>
    <row r="289009" ht="12.75" customHeight="1" x14ac:dyDescent="0.2"/>
    <row r="289013" ht="12.75" customHeight="1" x14ac:dyDescent="0.2"/>
    <row r="289017" ht="12.75" customHeight="1" x14ac:dyDescent="0.2"/>
    <row r="289021" ht="12.75" customHeight="1" x14ac:dyDescent="0.2"/>
    <row r="289025" ht="12.75" customHeight="1" x14ac:dyDescent="0.2"/>
    <row r="289029" ht="12.75" customHeight="1" x14ac:dyDescent="0.2"/>
    <row r="289033" ht="12.75" customHeight="1" x14ac:dyDescent="0.2"/>
    <row r="289037" ht="12.75" customHeight="1" x14ac:dyDescent="0.2"/>
    <row r="289041" ht="12.75" customHeight="1" x14ac:dyDescent="0.2"/>
    <row r="289045" ht="12.75" customHeight="1" x14ac:dyDescent="0.2"/>
    <row r="289049" ht="12.75" customHeight="1" x14ac:dyDescent="0.2"/>
    <row r="289053" ht="12.75" customHeight="1" x14ac:dyDescent="0.2"/>
    <row r="289057" ht="12.75" customHeight="1" x14ac:dyDescent="0.2"/>
    <row r="289061" ht="12.75" customHeight="1" x14ac:dyDescent="0.2"/>
    <row r="289065" ht="12.75" customHeight="1" x14ac:dyDescent="0.2"/>
    <row r="289069" ht="12.75" customHeight="1" x14ac:dyDescent="0.2"/>
    <row r="289073" ht="12.75" customHeight="1" x14ac:dyDescent="0.2"/>
    <row r="289077" ht="12.75" customHeight="1" x14ac:dyDescent="0.2"/>
    <row r="289081" ht="12.75" customHeight="1" x14ac:dyDescent="0.2"/>
    <row r="289085" ht="12.75" customHeight="1" x14ac:dyDescent="0.2"/>
    <row r="289089" ht="12.75" customHeight="1" x14ac:dyDescent="0.2"/>
    <row r="289093" ht="12.75" customHeight="1" x14ac:dyDescent="0.2"/>
    <row r="289097" ht="12.75" customHeight="1" x14ac:dyDescent="0.2"/>
    <row r="289101" ht="12.75" customHeight="1" x14ac:dyDescent="0.2"/>
    <row r="289105" ht="12.75" customHeight="1" x14ac:dyDescent="0.2"/>
    <row r="289109" ht="12.75" customHeight="1" x14ac:dyDescent="0.2"/>
    <row r="289113" ht="12.75" customHeight="1" x14ac:dyDescent="0.2"/>
    <row r="289117" ht="12.75" customHeight="1" x14ac:dyDescent="0.2"/>
    <row r="289121" ht="12.75" customHeight="1" x14ac:dyDescent="0.2"/>
    <row r="289125" ht="12.75" customHeight="1" x14ac:dyDescent="0.2"/>
    <row r="289129" ht="12.75" customHeight="1" x14ac:dyDescent="0.2"/>
    <row r="289133" ht="12.75" customHeight="1" x14ac:dyDescent="0.2"/>
    <row r="289137" ht="12.75" customHeight="1" x14ac:dyDescent="0.2"/>
    <row r="289141" ht="12.75" customHeight="1" x14ac:dyDescent="0.2"/>
    <row r="289145" ht="12.75" customHeight="1" x14ac:dyDescent="0.2"/>
    <row r="289149" ht="12.75" customHeight="1" x14ac:dyDescent="0.2"/>
    <row r="289153" ht="12.75" customHeight="1" x14ac:dyDescent="0.2"/>
    <row r="289157" ht="12.75" customHeight="1" x14ac:dyDescent="0.2"/>
    <row r="289161" ht="12.75" customHeight="1" x14ac:dyDescent="0.2"/>
    <row r="289165" ht="12.75" customHeight="1" x14ac:dyDescent="0.2"/>
    <row r="289169" ht="12.75" customHeight="1" x14ac:dyDescent="0.2"/>
    <row r="289173" ht="12.75" customHeight="1" x14ac:dyDescent="0.2"/>
    <row r="289177" ht="12.75" customHeight="1" x14ac:dyDescent="0.2"/>
    <row r="289181" ht="12.75" customHeight="1" x14ac:dyDescent="0.2"/>
    <row r="289185" ht="12.75" customHeight="1" x14ac:dyDescent="0.2"/>
    <row r="289189" ht="12.75" customHeight="1" x14ac:dyDescent="0.2"/>
    <row r="289193" ht="12.75" customHeight="1" x14ac:dyDescent="0.2"/>
    <row r="289197" ht="12.75" customHeight="1" x14ac:dyDescent="0.2"/>
    <row r="289201" ht="12.75" customHeight="1" x14ac:dyDescent="0.2"/>
    <row r="289205" ht="12.75" customHeight="1" x14ac:dyDescent="0.2"/>
    <row r="289209" ht="12.75" customHeight="1" x14ac:dyDescent="0.2"/>
    <row r="289213" ht="12.75" customHeight="1" x14ac:dyDescent="0.2"/>
    <row r="289217" ht="12.75" customHeight="1" x14ac:dyDescent="0.2"/>
    <row r="289221" ht="12.75" customHeight="1" x14ac:dyDescent="0.2"/>
    <row r="289225" ht="12.75" customHeight="1" x14ac:dyDescent="0.2"/>
    <row r="289229" ht="12.75" customHeight="1" x14ac:dyDescent="0.2"/>
    <row r="289233" ht="12.75" customHeight="1" x14ac:dyDescent="0.2"/>
    <row r="289237" ht="12.75" customHeight="1" x14ac:dyDescent="0.2"/>
    <row r="289241" ht="12.75" customHeight="1" x14ac:dyDescent="0.2"/>
    <row r="289245" ht="12.75" customHeight="1" x14ac:dyDescent="0.2"/>
    <row r="289249" ht="12.75" customHeight="1" x14ac:dyDescent="0.2"/>
    <row r="289253" ht="12.75" customHeight="1" x14ac:dyDescent="0.2"/>
    <row r="289257" ht="12.75" customHeight="1" x14ac:dyDescent="0.2"/>
    <row r="289261" ht="12.75" customHeight="1" x14ac:dyDescent="0.2"/>
    <row r="289265" ht="12.75" customHeight="1" x14ac:dyDescent="0.2"/>
    <row r="289269" ht="12.75" customHeight="1" x14ac:dyDescent="0.2"/>
    <row r="289273" ht="12.75" customHeight="1" x14ac:dyDescent="0.2"/>
    <row r="289277" ht="12.75" customHeight="1" x14ac:dyDescent="0.2"/>
    <row r="289281" ht="12.75" customHeight="1" x14ac:dyDescent="0.2"/>
    <row r="289285" ht="12.75" customHeight="1" x14ac:dyDescent="0.2"/>
    <row r="289289" ht="12.75" customHeight="1" x14ac:dyDescent="0.2"/>
    <row r="289293" ht="12.75" customHeight="1" x14ac:dyDescent="0.2"/>
    <row r="289297" ht="12.75" customHeight="1" x14ac:dyDescent="0.2"/>
    <row r="289301" ht="12.75" customHeight="1" x14ac:dyDescent="0.2"/>
    <row r="289305" ht="12.75" customHeight="1" x14ac:dyDescent="0.2"/>
    <row r="289309" ht="12.75" customHeight="1" x14ac:dyDescent="0.2"/>
    <row r="289313" ht="12.75" customHeight="1" x14ac:dyDescent="0.2"/>
    <row r="289317" ht="12.75" customHeight="1" x14ac:dyDescent="0.2"/>
    <row r="289321" ht="12.75" customHeight="1" x14ac:dyDescent="0.2"/>
    <row r="289325" ht="12.75" customHeight="1" x14ac:dyDescent="0.2"/>
    <row r="289329" ht="12.75" customHeight="1" x14ac:dyDescent="0.2"/>
    <row r="289333" ht="12.75" customHeight="1" x14ac:dyDescent="0.2"/>
    <row r="289337" ht="12.75" customHeight="1" x14ac:dyDescent="0.2"/>
    <row r="289341" ht="12.75" customHeight="1" x14ac:dyDescent="0.2"/>
    <row r="289345" ht="12.75" customHeight="1" x14ac:dyDescent="0.2"/>
    <row r="289349" ht="12.75" customHeight="1" x14ac:dyDescent="0.2"/>
    <row r="289353" ht="12.75" customHeight="1" x14ac:dyDescent="0.2"/>
    <row r="289357" ht="12.75" customHeight="1" x14ac:dyDescent="0.2"/>
    <row r="289361" ht="12.75" customHeight="1" x14ac:dyDescent="0.2"/>
    <row r="289365" ht="12.75" customHeight="1" x14ac:dyDescent="0.2"/>
    <row r="289369" ht="12.75" customHeight="1" x14ac:dyDescent="0.2"/>
    <row r="289373" ht="12.75" customHeight="1" x14ac:dyDescent="0.2"/>
    <row r="289377" ht="12.75" customHeight="1" x14ac:dyDescent="0.2"/>
    <row r="289381" ht="12.75" customHeight="1" x14ac:dyDescent="0.2"/>
    <row r="289385" ht="12.75" customHeight="1" x14ac:dyDescent="0.2"/>
    <row r="289389" ht="12.75" customHeight="1" x14ac:dyDescent="0.2"/>
    <row r="289393" ht="12.75" customHeight="1" x14ac:dyDescent="0.2"/>
    <row r="289397" ht="12.75" customHeight="1" x14ac:dyDescent="0.2"/>
    <row r="289401" ht="12.75" customHeight="1" x14ac:dyDescent="0.2"/>
    <row r="289405" ht="12.75" customHeight="1" x14ac:dyDescent="0.2"/>
    <row r="289409" ht="12.75" customHeight="1" x14ac:dyDescent="0.2"/>
    <row r="289413" ht="12.75" customHeight="1" x14ac:dyDescent="0.2"/>
    <row r="289417" ht="12.75" customHeight="1" x14ac:dyDescent="0.2"/>
    <row r="289421" ht="12.75" customHeight="1" x14ac:dyDescent="0.2"/>
    <row r="289425" ht="12.75" customHeight="1" x14ac:dyDescent="0.2"/>
    <row r="289429" ht="12.75" customHeight="1" x14ac:dyDescent="0.2"/>
    <row r="289433" ht="12.75" customHeight="1" x14ac:dyDescent="0.2"/>
    <row r="289437" ht="12.75" customHeight="1" x14ac:dyDescent="0.2"/>
    <row r="289441" ht="12.75" customHeight="1" x14ac:dyDescent="0.2"/>
    <row r="289445" ht="12.75" customHeight="1" x14ac:dyDescent="0.2"/>
    <row r="289449" ht="12.75" customHeight="1" x14ac:dyDescent="0.2"/>
    <row r="289453" ht="12.75" customHeight="1" x14ac:dyDescent="0.2"/>
    <row r="289457" ht="12.75" customHeight="1" x14ac:dyDescent="0.2"/>
    <row r="289461" ht="12.75" customHeight="1" x14ac:dyDescent="0.2"/>
    <row r="289465" ht="12.75" customHeight="1" x14ac:dyDescent="0.2"/>
    <row r="289469" ht="12.75" customHeight="1" x14ac:dyDescent="0.2"/>
    <row r="289473" ht="12.75" customHeight="1" x14ac:dyDescent="0.2"/>
    <row r="289477" ht="12.75" customHeight="1" x14ac:dyDescent="0.2"/>
    <row r="289481" ht="12.75" customHeight="1" x14ac:dyDescent="0.2"/>
    <row r="289485" ht="12.75" customHeight="1" x14ac:dyDescent="0.2"/>
    <row r="289489" ht="12.75" customHeight="1" x14ac:dyDescent="0.2"/>
    <row r="289493" ht="12.75" customHeight="1" x14ac:dyDescent="0.2"/>
    <row r="289497" ht="12.75" customHeight="1" x14ac:dyDescent="0.2"/>
    <row r="289501" ht="12.75" customHeight="1" x14ac:dyDescent="0.2"/>
    <row r="289505" ht="12.75" customHeight="1" x14ac:dyDescent="0.2"/>
    <row r="289509" ht="12.75" customHeight="1" x14ac:dyDescent="0.2"/>
    <row r="289513" ht="12.75" customHeight="1" x14ac:dyDescent="0.2"/>
    <row r="289517" ht="12.75" customHeight="1" x14ac:dyDescent="0.2"/>
    <row r="289521" ht="12.75" customHeight="1" x14ac:dyDescent="0.2"/>
    <row r="289525" ht="12.75" customHeight="1" x14ac:dyDescent="0.2"/>
    <row r="289529" ht="12.75" customHeight="1" x14ac:dyDescent="0.2"/>
    <row r="289533" ht="12.75" customHeight="1" x14ac:dyDescent="0.2"/>
    <row r="289537" ht="12.75" customHeight="1" x14ac:dyDescent="0.2"/>
    <row r="289541" ht="12.75" customHeight="1" x14ac:dyDescent="0.2"/>
    <row r="289545" ht="12.75" customHeight="1" x14ac:dyDescent="0.2"/>
    <row r="289549" ht="12.75" customHeight="1" x14ac:dyDescent="0.2"/>
    <row r="289553" ht="12.75" customHeight="1" x14ac:dyDescent="0.2"/>
    <row r="289557" ht="12.75" customHeight="1" x14ac:dyDescent="0.2"/>
    <row r="289561" ht="12.75" customHeight="1" x14ac:dyDescent="0.2"/>
    <row r="289565" ht="12.75" customHeight="1" x14ac:dyDescent="0.2"/>
    <row r="289569" ht="12.75" customHeight="1" x14ac:dyDescent="0.2"/>
    <row r="289573" ht="12.75" customHeight="1" x14ac:dyDescent="0.2"/>
    <row r="289577" ht="12.75" customHeight="1" x14ac:dyDescent="0.2"/>
    <row r="289581" ht="12.75" customHeight="1" x14ac:dyDescent="0.2"/>
    <row r="289585" ht="12.75" customHeight="1" x14ac:dyDescent="0.2"/>
    <row r="289589" ht="12.75" customHeight="1" x14ac:dyDescent="0.2"/>
    <row r="289593" ht="12.75" customHeight="1" x14ac:dyDescent="0.2"/>
    <row r="289597" ht="12.75" customHeight="1" x14ac:dyDescent="0.2"/>
    <row r="289601" ht="12.75" customHeight="1" x14ac:dyDescent="0.2"/>
    <row r="289605" ht="12.75" customHeight="1" x14ac:dyDescent="0.2"/>
    <row r="289609" ht="12.75" customHeight="1" x14ac:dyDescent="0.2"/>
    <row r="289613" ht="12.75" customHeight="1" x14ac:dyDescent="0.2"/>
    <row r="289617" ht="12.75" customHeight="1" x14ac:dyDescent="0.2"/>
    <row r="289621" ht="12.75" customHeight="1" x14ac:dyDescent="0.2"/>
    <row r="289625" ht="12.75" customHeight="1" x14ac:dyDescent="0.2"/>
    <row r="289629" ht="12.75" customHeight="1" x14ac:dyDescent="0.2"/>
    <row r="289633" ht="12.75" customHeight="1" x14ac:dyDescent="0.2"/>
    <row r="289637" ht="12.75" customHeight="1" x14ac:dyDescent="0.2"/>
    <row r="289641" ht="12.75" customHeight="1" x14ac:dyDescent="0.2"/>
    <row r="289645" ht="12.75" customHeight="1" x14ac:dyDescent="0.2"/>
    <row r="289649" ht="12.75" customHeight="1" x14ac:dyDescent="0.2"/>
    <row r="289653" ht="12.75" customHeight="1" x14ac:dyDescent="0.2"/>
    <row r="289657" ht="12.75" customHeight="1" x14ac:dyDescent="0.2"/>
    <row r="289661" ht="12.75" customHeight="1" x14ac:dyDescent="0.2"/>
    <row r="289665" ht="12.75" customHeight="1" x14ac:dyDescent="0.2"/>
    <row r="289669" ht="12.75" customHeight="1" x14ac:dyDescent="0.2"/>
    <row r="289673" ht="12.75" customHeight="1" x14ac:dyDescent="0.2"/>
    <row r="289677" ht="12.75" customHeight="1" x14ac:dyDescent="0.2"/>
    <row r="289681" ht="12.75" customHeight="1" x14ac:dyDescent="0.2"/>
    <row r="289685" ht="12.75" customHeight="1" x14ac:dyDescent="0.2"/>
    <row r="289689" ht="12.75" customHeight="1" x14ac:dyDescent="0.2"/>
    <row r="289693" ht="12.75" customHeight="1" x14ac:dyDescent="0.2"/>
    <row r="289697" ht="12.75" customHeight="1" x14ac:dyDescent="0.2"/>
    <row r="289701" ht="12.75" customHeight="1" x14ac:dyDescent="0.2"/>
    <row r="289705" ht="12.75" customHeight="1" x14ac:dyDescent="0.2"/>
    <row r="289709" ht="12.75" customHeight="1" x14ac:dyDescent="0.2"/>
    <row r="289713" ht="12.75" customHeight="1" x14ac:dyDescent="0.2"/>
    <row r="289717" ht="12.75" customHeight="1" x14ac:dyDescent="0.2"/>
    <row r="289721" ht="12.75" customHeight="1" x14ac:dyDescent="0.2"/>
    <row r="289725" ht="12.75" customHeight="1" x14ac:dyDescent="0.2"/>
    <row r="289729" ht="12.75" customHeight="1" x14ac:dyDescent="0.2"/>
    <row r="289733" ht="12.75" customHeight="1" x14ac:dyDescent="0.2"/>
    <row r="289737" ht="12.75" customHeight="1" x14ac:dyDescent="0.2"/>
    <row r="289741" ht="12.75" customHeight="1" x14ac:dyDescent="0.2"/>
    <row r="289745" ht="12.75" customHeight="1" x14ac:dyDescent="0.2"/>
    <row r="289749" ht="12.75" customHeight="1" x14ac:dyDescent="0.2"/>
    <row r="289753" ht="12.75" customHeight="1" x14ac:dyDescent="0.2"/>
    <row r="289757" ht="12.75" customHeight="1" x14ac:dyDescent="0.2"/>
    <row r="289761" ht="12.75" customHeight="1" x14ac:dyDescent="0.2"/>
    <row r="289765" ht="12.75" customHeight="1" x14ac:dyDescent="0.2"/>
    <row r="289769" ht="12.75" customHeight="1" x14ac:dyDescent="0.2"/>
    <row r="289773" ht="12.75" customHeight="1" x14ac:dyDescent="0.2"/>
    <row r="289777" ht="12.75" customHeight="1" x14ac:dyDescent="0.2"/>
    <row r="289781" ht="12.75" customHeight="1" x14ac:dyDescent="0.2"/>
    <row r="289785" ht="12.75" customHeight="1" x14ac:dyDescent="0.2"/>
    <row r="289789" ht="12.75" customHeight="1" x14ac:dyDescent="0.2"/>
    <row r="289793" ht="12.75" customHeight="1" x14ac:dyDescent="0.2"/>
    <row r="289797" ht="12.75" customHeight="1" x14ac:dyDescent="0.2"/>
    <row r="289801" ht="12.75" customHeight="1" x14ac:dyDescent="0.2"/>
    <row r="289805" ht="12.75" customHeight="1" x14ac:dyDescent="0.2"/>
    <row r="289809" ht="12.75" customHeight="1" x14ac:dyDescent="0.2"/>
    <row r="289813" ht="12.75" customHeight="1" x14ac:dyDescent="0.2"/>
    <row r="289817" ht="12.75" customHeight="1" x14ac:dyDescent="0.2"/>
    <row r="289821" ht="12.75" customHeight="1" x14ac:dyDescent="0.2"/>
    <row r="289825" ht="12.75" customHeight="1" x14ac:dyDescent="0.2"/>
    <row r="289829" ht="12.75" customHeight="1" x14ac:dyDescent="0.2"/>
    <row r="289833" ht="12.75" customHeight="1" x14ac:dyDescent="0.2"/>
    <row r="289837" ht="12.75" customHeight="1" x14ac:dyDescent="0.2"/>
    <row r="289841" ht="12.75" customHeight="1" x14ac:dyDescent="0.2"/>
    <row r="289845" ht="12.75" customHeight="1" x14ac:dyDescent="0.2"/>
    <row r="289849" ht="12.75" customHeight="1" x14ac:dyDescent="0.2"/>
    <row r="289853" ht="12.75" customHeight="1" x14ac:dyDescent="0.2"/>
    <row r="289857" ht="12.75" customHeight="1" x14ac:dyDescent="0.2"/>
    <row r="289861" ht="12.75" customHeight="1" x14ac:dyDescent="0.2"/>
    <row r="289865" ht="12.75" customHeight="1" x14ac:dyDescent="0.2"/>
    <row r="289869" ht="12.75" customHeight="1" x14ac:dyDescent="0.2"/>
    <row r="289873" ht="12.75" customHeight="1" x14ac:dyDescent="0.2"/>
    <row r="289877" ht="12.75" customHeight="1" x14ac:dyDescent="0.2"/>
    <row r="289881" ht="12.75" customHeight="1" x14ac:dyDescent="0.2"/>
    <row r="289885" ht="12.75" customHeight="1" x14ac:dyDescent="0.2"/>
    <row r="289889" ht="12.75" customHeight="1" x14ac:dyDescent="0.2"/>
    <row r="289893" ht="12.75" customHeight="1" x14ac:dyDescent="0.2"/>
    <row r="289897" ht="12.75" customHeight="1" x14ac:dyDescent="0.2"/>
    <row r="289901" ht="12.75" customHeight="1" x14ac:dyDescent="0.2"/>
    <row r="289905" ht="12.75" customHeight="1" x14ac:dyDescent="0.2"/>
    <row r="289909" ht="12.75" customHeight="1" x14ac:dyDescent="0.2"/>
    <row r="289913" ht="12.75" customHeight="1" x14ac:dyDescent="0.2"/>
    <row r="289917" ht="12.75" customHeight="1" x14ac:dyDescent="0.2"/>
    <row r="289921" ht="12.75" customHeight="1" x14ac:dyDescent="0.2"/>
    <row r="289925" ht="12.75" customHeight="1" x14ac:dyDescent="0.2"/>
    <row r="289929" ht="12.75" customHeight="1" x14ac:dyDescent="0.2"/>
    <row r="289933" ht="12.75" customHeight="1" x14ac:dyDescent="0.2"/>
    <row r="289937" ht="12.75" customHeight="1" x14ac:dyDescent="0.2"/>
    <row r="289941" ht="12.75" customHeight="1" x14ac:dyDescent="0.2"/>
    <row r="289945" ht="12.75" customHeight="1" x14ac:dyDescent="0.2"/>
    <row r="289949" ht="12.75" customHeight="1" x14ac:dyDescent="0.2"/>
    <row r="289953" ht="12.75" customHeight="1" x14ac:dyDescent="0.2"/>
    <row r="289957" ht="12.75" customHeight="1" x14ac:dyDescent="0.2"/>
    <row r="289961" ht="12.75" customHeight="1" x14ac:dyDescent="0.2"/>
    <row r="289965" ht="12.75" customHeight="1" x14ac:dyDescent="0.2"/>
    <row r="289969" ht="12.75" customHeight="1" x14ac:dyDescent="0.2"/>
    <row r="289973" ht="12.75" customHeight="1" x14ac:dyDescent="0.2"/>
    <row r="289977" ht="12.75" customHeight="1" x14ac:dyDescent="0.2"/>
    <row r="289981" ht="12.75" customHeight="1" x14ac:dyDescent="0.2"/>
    <row r="289985" ht="12.75" customHeight="1" x14ac:dyDescent="0.2"/>
    <row r="289989" ht="12.75" customHeight="1" x14ac:dyDescent="0.2"/>
    <row r="289993" ht="12.75" customHeight="1" x14ac:dyDescent="0.2"/>
    <row r="289997" ht="12.75" customHeight="1" x14ac:dyDescent="0.2"/>
    <row r="290001" ht="12.75" customHeight="1" x14ac:dyDescent="0.2"/>
    <row r="290005" ht="12.75" customHeight="1" x14ac:dyDescent="0.2"/>
    <row r="290009" ht="12.75" customHeight="1" x14ac:dyDescent="0.2"/>
    <row r="290013" ht="12.75" customHeight="1" x14ac:dyDescent="0.2"/>
    <row r="290017" ht="12.75" customHeight="1" x14ac:dyDescent="0.2"/>
    <row r="290021" ht="12.75" customHeight="1" x14ac:dyDescent="0.2"/>
    <row r="290025" ht="12.75" customHeight="1" x14ac:dyDescent="0.2"/>
    <row r="290029" ht="12.75" customHeight="1" x14ac:dyDescent="0.2"/>
    <row r="290033" ht="12.75" customHeight="1" x14ac:dyDescent="0.2"/>
    <row r="290037" ht="12.75" customHeight="1" x14ac:dyDescent="0.2"/>
    <row r="290041" ht="12.75" customHeight="1" x14ac:dyDescent="0.2"/>
    <row r="290045" ht="12.75" customHeight="1" x14ac:dyDescent="0.2"/>
    <row r="290049" ht="12.75" customHeight="1" x14ac:dyDescent="0.2"/>
    <row r="290053" ht="12.75" customHeight="1" x14ac:dyDescent="0.2"/>
    <row r="290057" ht="12.75" customHeight="1" x14ac:dyDescent="0.2"/>
    <row r="290061" ht="12.75" customHeight="1" x14ac:dyDescent="0.2"/>
    <row r="290065" ht="12.75" customHeight="1" x14ac:dyDescent="0.2"/>
    <row r="290069" ht="12.75" customHeight="1" x14ac:dyDescent="0.2"/>
    <row r="290073" ht="12.75" customHeight="1" x14ac:dyDescent="0.2"/>
    <row r="290077" ht="12.75" customHeight="1" x14ac:dyDescent="0.2"/>
    <row r="290081" ht="12.75" customHeight="1" x14ac:dyDescent="0.2"/>
    <row r="290085" ht="12.75" customHeight="1" x14ac:dyDescent="0.2"/>
    <row r="290089" ht="12.75" customHeight="1" x14ac:dyDescent="0.2"/>
    <row r="290093" ht="12.75" customHeight="1" x14ac:dyDescent="0.2"/>
    <row r="290097" ht="12.75" customHeight="1" x14ac:dyDescent="0.2"/>
    <row r="290101" ht="12.75" customHeight="1" x14ac:dyDescent="0.2"/>
    <row r="290105" ht="12.75" customHeight="1" x14ac:dyDescent="0.2"/>
    <row r="290109" ht="12.75" customHeight="1" x14ac:dyDescent="0.2"/>
    <row r="290113" ht="12.75" customHeight="1" x14ac:dyDescent="0.2"/>
    <row r="290117" ht="12.75" customHeight="1" x14ac:dyDescent="0.2"/>
    <row r="290121" ht="12.75" customHeight="1" x14ac:dyDescent="0.2"/>
    <row r="290125" ht="12.75" customHeight="1" x14ac:dyDescent="0.2"/>
    <row r="290129" ht="12.75" customHeight="1" x14ac:dyDescent="0.2"/>
    <row r="290133" ht="12.75" customHeight="1" x14ac:dyDescent="0.2"/>
    <row r="290137" ht="12.75" customHeight="1" x14ac:dyDescent="0.2"/>
    <row r="290141" ht="12.75" customHeight="1" x14ac:dyDescent="0.2"/>
    <row r="290145" ht="12.75" customHeight="1" x14ac:dyDescent="0.2"/>
    <row r="290149" ht="12.75" customHeight="1" x14ac:dyDescent="0.2"/>
    <row r="290153" ht="12.75" customHeight="1" x14ac:dyDescent="0.2"/>
    <row r="290157" ht="12.75" customHeight="1" x14ac:dyDescent="0.2"/>
    <row r="290161" ht="12.75" customHeight="1" x14ac:dyDescent="0.2"/>
    <row r="290165" ht="12.75" customHeight="1" x14ac:dyDescent="0.2"/>
    <row r="290169" ht="12.75" customHeight="1" x14ac:dyDescent="0.2"/>
    <row r="290173" ht="12.75" customHeight="1" x14ac:dyDescent="0.2"/>
    <row r="290177" ht="12.75" customHeight="1" x14ac:dyDescent="0.2"/>
    <row r="290181" ht="12.75" customHeight="1" x14ac:dyDescent="0.2"/>
    <row r="290185" ht="12.75" customHeight="1" x14ac:dyDescent="0.2"/>
    <row r="290189" ht="12.75" customHeight="1" x14ac:dyDescent="0.2"/>
    <row r="290193" ht="12.75" customHeight="1" x14ac:dyDescent="0.2"/>
    <row r="290197" ht="12.75" customHeight="1" x14ac:dyDescent="0.2"/>
    <row r="290201" ht="12.75" customHeight="1" x14ac:dyDescent="0.2"/>
    <row r="290205" ht="12.75" customHeight="1" x14ac:dyDescent="0.2"/>
    <row r="290209" ht="12.75" customHeight="1" x14ac:dyDescent="0.2"/>
    <row r="290213" ht="12.75" customHeight="1" x14ac:dyDescent="0.2"/>
    <row r="290217" ht="12.75" customHeight="1" x14ac:dyDescent="0.2"/>
    <row r="290221" ht="12.75" customHeight="1" x14ac:dyDescent="0.2"/>
    <row r="290225" ht="12.75" customHeight="1" x14ac:dyDescent="0.2"/>
    <row r="290229" ht="12.75" customHeight="1" x14ac:dyDescent="0.2"/>
    <row r="290233" ht="12.75" customHeight="1" x14ac:dyDescent="0.2"/>
    <row r="290237" ht="12.75" customHeight="1" x14ac:dyDescent="0.2"/>
    <row r="290241" ht="12.75" customHeight="1" x14ac:dyDescent="0.2"/>
    <row r="290245" ht="12.75" customHeight="1" x14ac:dyDescent="0.2"/>
    <row r="290249" ht="12.75" customHeight="1" x14ac:dyDescent="0.2"/>
    <row r="290253" ht="12.75" customHeight="1" x14ac:dyDescent="0.2"/>
    <row r="290257" ht="12.75" customHeight="1" x14ac:dyDescent="0.2"/>
    <row r="290261" ht="12.75" customHeight="1" x14ac:dyDescent="0.2"/>
    <row r="290265" ht="12.75" customHeight="1" x14ac:dyDescent="0.2"/>
    <row r="290269" ht="12.75" customHeight="1" x14ac:dyDescent="0.2"/>
    <row r="290273" ht="12.75" customHeight="1" x14ac:dyDescent="0.2"/>
    <row r="290277" ht="12.75" customHeight="1" x14ac:dyDescent="0.2"/>
    <row r="290281" ht="12.75" customHeight="1" x14ac:dyDescent="0.2"/>
    <row r="290285" ht="12.75" customHeight="1" x14ac:dyDescent="0.2"/>
    <row r="290289" ht="12.75" customHeight="1" x14ac:dyDescent="0.2"/>
    <row r="290293" ht="12.75" customHeight="1" x14ac:dyDescent="0.2"/>
    <row r="290297" ht="12.75" customHeight="1" x14ac:dyDescent="0.2"/>
    <row r="290301" ht="12.75" customHeight="1" x14ac:dyDescent="0.2"/>
    <row r="290305" ht="12.75" customHeight="1" x14ac:dyDescent="0.2"/>
    <row r="290309" ht="12.75" customHeight="1" x14ac:dyDescent="0.2"/>
    <row r="290313" ht="12.75" customHeight="1" x14ac:dyDescent="0.2"/>
    <row r="290317" ht="12.75" customHeight="1" x14ac:dyDescent="0.2"/>
    <row r="290321" ht="12.75" customHeight="1" x14ac:dyDescent="0.2"/>
    <row r="290325" ht="12.75" customHeight="1" x14ac:dyDescent="0.2"/>
    <row r="290329" ht="12.75" customHeight="1" x14ac:dyDescent="0.2"/>
    <row r="290333" ht="12.75" customHeight="1" x14ac:dyDescent="0.2"/>
    <row r="290337" ht="12.75" customHeight="1" x14ac:dyDescent="0.2"/>
    <row r="290341" ht="12.75" customHeight="1" x14ac:dyDescent="0.2"/>
    <row r="290345" ht="12.75" customHeight="1" x14ac:dyDescent="0.2"/>
    <row r="290349" ht="12.75" customHeight="1" x14ac:dyDescent="0.2"/>
    <row r="290353" ht="12.75" customHeight="1" x14ac:dyDescent="0.2"/>
    <row r="290357" ht="12.75" customHeight="1" x14ac:dyDescent="0.2"/>
    <row r="290361" ht="12.75" customHeight="1" x14ac:dyDescent="0.2"/>
    <row r="290365" ht="12.75" customHeight="1" x14ac:dyDescent="0.2"/>
    <row r="290369" ht="12.75" customHeight="1" x14ac:dyDescent="0.2"/>
    <row r="290373" ht="12.75" customHeight="1" x14ac:dyDescent="0.2"/>
    <row r="290377" ht="12.75" customHeight="1" x14ac:dyDescent="0.2"/>
    <row r="290381" ht="12.75" customHeight="1" x14ac:dyDescent="0.2"/>
    <row r="290385" ht="12.75" customHeight="1" x14ac:dyDescent="0.2"/>
    <row r="290389" ht="12.75" customHeight="1" x14ac:dyDescent="0.2"/>
    <row r="290393" ht="12.75" customHeight="1" x14ac:dyDescent="0.2"/>
    <row r="290397" ht="12.75" customHeight="1" x14ac:dyDescent="0.2"/>
    <row r="290401" ht="12.75" customHeight="1" x14ac:dyDescent="0.2"/>
    <row r="290405" ht="12.75" customHeight="1" x14ac:dyDescent="0.2"/>
    <row r="290409" ht="12.75" customHeight="1" x14ac:dyDescent="0.2"/>
    <row r="290413" ht="12.75" customHeight="1" x14ac:dyDescent="0.2"/>
    <row r="290417" ht="12.75" customHeight="1" x14ac:dyDescent="0.2"/>
    <row r="290421" ht="12.75" customHeight="1" x14ac:dyDescent="0.2"/>
    <row r="290425" ht="12.75" customHeight="1" x14ac:dyDescent="0.2"/>
    <row r="290429" ht="12.75" customHeight="1" x14ac:dyDescent="0.2"/>
    <row r="290433" ht="12.75" customHeight="1" x14ac:dyDescent="0.2"/>
    <row r="290437" ht="12.75" customHeight="1" x14ac:dyDescent="0.2"/>
    <row r="290441" ht="12.75" customHeight="1" x14ac:dyDescent="0.2"/>
    <row r="290445" ht="12.75" customHeight="1" x14ac:dyDescent="0.2"/>
    <row r="290449" ht="12.75" customHeight="1" x14ac:dyDescent="0.2"/>
    <row r="290453" ht="12.75" customHeight="1" x14ac:dyDescent="0.2"/>
    <row r="290457" ht="12.75" customHeight="1" x14ac:dyDescent="0.2"/>
    <row r="290461" ht="12.75" customHeight="1" x14ac:dyDescent="0.2"/>
    <row r="290465" ht="12.75" customHeight="1" x14ac:dyDescent="0.2"/>
    <row r="290469" ht="12.75" customHeight="1" x14ac:dyDescent="0.2"/>
    <row r="290473" ht="12.75" customHeight="1" x14ac:dyDescent="0.2"/>
    <row r="290477" ht="12.75" customHeight="1" x14ac:dyDescent="0.2"/>
    <row r="290481" ht="12.75" customHeight="1" x14ac:dyDescent="0.2"/>
    <row r="290485" ht="12.75" customHeight="1" x14ac:dyDescent="0.2"/>
    <row r="290489" ht="12.75" customHeight="1" x14ac:dyDescent="0.2"/>
    <row r="290493" ht="12.75" customHeight="1" x14ac:dyDescent="0.2"/>
    <row r="290497" ht="12.75" customHeight="1" x14ac:dyDescent="0.2"/>
    <row r="290501" ht="12.75" customHeight="1" x14ac:dyDescent="0.2"/>
    <row r="290505" ht="12.75" customHeight="1" x14ac:dyDescent="0.2"/>
    <row r="290509" ht="12.75" customHeight="1" x14ac:dyDescent="0.2"/>
    <row r="290513" ht="12.75" customHeight="1" x14ac:dyDescent="0.2"/>
    <row r="290517" ht="12.75" customHeight="1" x14ac:dyDescent="0.2"/>
    <row r="290521" ht="12.75" customHeight="1" x14ac:dyDescent="0.2"/>
    <row r="290525" ht="12.75" customHeight="1" x14ac:dyDescent="0.2"/>
    <row r="290529" ht="12.75" customHeight="1" x14ac:dyDescent="0.2"/>
    <row r="290533" ht="12.75" customHeight="1" x14ac:dyDescent="0.2"/>
    <row r="290537" ht="12.75" customHeight="1" x14ac:dyDescent="0.2"/>
    <row r="290541" ht="12.75" customHeight="1" x14ac:dyDescent="0.2"/>
    <row r="290545" ht="12.75" customHeight="1" x14ac:dyDescent="0.2"/>
    <row r="290549" ht="12.75" customHeight="1" x14ac:dyDescent="0.2"/>
    <row r="290553" ht="12.75" customHeight="1" x14ac:dyDescent="0.2"/>
    <row r="290557" ht="12.75" customHeight="1" x14ac:dyDescent="0.2"/>
    <row r="290561" ht="12.75" customHeight="1" x14ac:dyDescent="0.2"/>
    <row r="290565" ht="12.75" customHeight="1" x14ac:dyDescent="0.2"/>
    <row r="290569" ht="12.75" customHeight="1" x14ac:dyDescent="0.2"/>
    <row r="290573" ht="12.75" customHeight="1" x14ac:dyDescent="0.2"/>
    <row r="290577" ht="12.75" customHeight="1" x14ac:dyDescent="0.2"/>
    <row r="290581" ht="12.75" customHeight="1" x14ac:dyDescent="0.2"/>
    <row r="290585" ht="12.75" customHeight="1" x14ac:dyDescent="0.2"/>
    <row r="290589" ht="12.75" customHeight="1" x14ac:dyDescent="0.2"/>
    <row r="290593" ht="12.75" customHeight="1" x14ac:dyDescent="0.2"/>
    <row r="290597" ht="12.75" customHeight="1" x14ac:dyDescent="0.2"/>
    <row r="290601" ht="12.75" customHeight="1" x14ac:dyDescent="0.2"/>
    <row r="290605" ht="12.75" customHeight="1" x14ac:dyDescent="0.2"/>
    <row r="290609" ht="12.75" customHeight="1" x14ac:dyDescent="0.2"/>
    <row r="290613" ht="12.75" customHeight="1" x14ac:dyDescent="0.2"/>
    <row r="290617" ht="12.75" customHeight="1" x14ac:dyDescent="0.2"/>
    <row r="290621" ht="12.75" customHeight="1" x14ac:dyDescent="0.2"/>
    <row r="290625" ht="12.75" customHeight="1" x14ac:dyDescent="0.2"/>
    <row r="290629" ht="12.75" customHeight="1" x14ac:dyDescent="0.2"/>
    <row r="290633" ht="12.75" customHeight="1" x14ac:dyDescent="0.2"/>
    <row r="290637" ht="12.75" customHeight="1" x14ac:dyDescent="0.2"/>
    <row r="290641" ht="12.75" customHeight="1" x14ac:dyDescent="0.2"/>
    <row r="290645" ht="12.75" customHeight="1" x14ac:dyDescent="0.2"/>
    <row r="290649" ht="12.75" customHeight="1" x14ac:dyDescent="0.2"/>
    <row r="290653" ht="12.75" customHeight="1" x14ac:dyDescent="0.2"/>
    <row r="290657" ht="12.75" customHeight="1" x14ac:dyDescent="0.2"/>
    <row r="290661" ht="12.75" customHeight="1" x14ac:dyDescent="0.2"/>
    <row r="290665" ht="12.75" customHeight="1" x14ac:dyDescent="0.2"/>
    <row r="290669" ht="12.75" customHeight="1" x14ac:dyDescent="0.2"/>
    <row r="290673" ht="12.75" customHeight="1" x14ac:dyDescent="0.2"/>
    <row r="290677" ht="12.75" customHeight="1" x14ac:dyDescent="0.2"/>
    <row r="290681" ht="12.75" customHeight="1" x14ac:dyDescent="0.2"/>
    <row r="290685" ht="12.75" customHeight="1" x14ac:dyDescent="0.2"/>
    <row r="290689" ht="12.75" customHeight="1" x14ac:dyDescent="0.2"/>
    <row r="290693" ht="12.75" customHeight="1" x14ac:dyDescent="0.2"/>
    <row r="290697" ht="12.75" customHeight="1" x14ac:dyDescent="0.2"/>
    <row r="290701" ht="12.75" customHeight="1" x14ac:dyDescent="0.2"/>
    <row r="290705" ht="12.75" customHeight="1" x14ac:dyDescent="0.2"/>
    <row r="290709" ht="12.75" customHeight="1" x14ac:dyDescent="0.2"/>
    <row r="290713" ht="12.75" customHeight="1" x14ac:dyDescent="0.2"/>
    <row r="290717" ht="12.75" customHeight="1" x14ac:dyDescent="0.2"/>
    <row r="290721" ht="12.75" customHeight="1" x14ac:dyDescent="0.2"/>
    <row r="290725" ht="12.75" customHeight="1" x14ac:dyDescent="0.2"/>
    <row r="290729" ht="12.75" customHeight="1" x14ac:dyDescent="0.2"/>
    <row r="290733" ht="12.75" customHeight="1" x14ac:dyDescent="0.2"/>
    <row r="290737" ht="12.75" customHeight="1" x14ac:dyDescent="0.2"/>
    <row r="290741" ht="12.75" customHeight="1" x14ac:dyDescent="0.2"/>
    <row r="290745" ht="12.75" customHeight="1" x14ac:dyDescent="0.2"/>
    <row r="290749" ht="12.75" customHeight="1" x14ac:dyDescent="0.2"/>
    <row r="290753" ht="12.75" customHeight="1" x14ac:dyDescent="0.2"/>
    <row r="290757" ht="12.75" customHeight="1" x14ac:dyDescent="0.2"/>
    <row r="290761" ht="12.75" customHeight="1" x14ac:dyDescent="0.2"/>
    <row r="290765" ht="12.75" customHeight="1" x14ac:dyDescent="0.2"/>
    <row r="290769" ht="12.75" customHeight="1" x14ac:dyDescent="0.2"/>
    <row r="290773" ht="12.75" customHeight="1" x14ac:dyDescent="0.2"/>
    <row r="290777" ht="12.75" customHeight="1" x14ac:dyDescent="0.2"/>
    <row r="290781" ht="12.75" customHeight="1" x14ac:dyDescent="0.2"/>
    <row r="290785" ht="12.75" customHeight="1" x14ac:dyDescent="0.2"/>
    <row r="290789" ht="12.75" customHeight="1" x14ac:dyDescent="0.2"/>
    <row r="290793" ht="12.75" customHeight="1" x14ac:dyDescent="0.2"/>
    <row r="290797" ht="12.75" customHeight="1" x14ac:dyDescent="0.2"/>
    <row r="290801" ht="12.75" customHeight="1" x14ac:dyDescent="0.2"/>
    <row r="290805" ht="12.75" customHeight="1" x14ac:dyDescent="0.2"/>
    <row r="290809" ht="12.75" customHeight="1" x14ac:dyDescent="0.2"/>
    <row r="290813" ht="12.75" customHeight="1" x14ac:dyDescent="0.2"/>
    <row r="290817" ht="12.75" customHeight="1" x14ac:dyDescent="0.2"/>
    <row r="290821" ht="12.75" customHeight="1" x14ac:dyDescent="0.2"/>
    <row r="290825" ht="12.75" customHeight="1" x14ac:dyDescent="0.2"/>
    <row r="290829" ht="12.75" customHeight="1" x14ac:dyDescent="0.2"/>
    <row r="290833" ht="12.75" customHeight="1" x14ac:dyDescent="0.2"/>
    <row r="290837" ht="12.75" customHeight="1" x14ac:dyDescent="0.2"/>
    <row r="290841" ht="12.75" customHeight="1" x14ac:dyDescent="0.2"/>
    <row r="290845" ht="12.75" customHeight="1" x14ac:dyDescent="0.2"/>
    <row r="290849" ht="12.75" customHeight="1" x14ac:dyDescent="0.2"/>
    <row r="290853" ht="12.75" customHeight="1" x14ac:dyDescent="0.2"/>
    <row r="290857" ht="12.75" customHeight="1" x14ac:dyDescent="0.2"/>
    <row r="290861" ht="12.75" customHeight="1" x14ac:dyDescent="0.2"/>
    <row r="290865" ht="12.75" customHeight="1" x14ac:dyDescent="0.2"/>
    <row r="290869" ht="12.75" customHeight="1" x14ac:dyDescent="0.2"/>
    <row r="290873" ht="12.75" customHeight="1" x14ac:dyDescent="0.2"/>
    <row r="290877" ht="12.75" customHeight="1" x14ac:dyDescent="0.2"/>
    <row r="290881" ht="12.75" customHeight="1" x14ac:dyDescent="0.2"/>
    <row r="290885" ht="12.75" customHeight="1" x14ac:dyDescent="0.2"/>
    <row r="290889" ht="12.75" customHeight="1" x14ac:dyDescent="0.2"/>
    <row r="290893" ht="12.75" customHeight="1" x14ac:dyDescent="0.2"/>
    <row r="290897" ht="12.75" customHeight="1" x14ac:dyDescent="0.2"/>
    <row r="290901" ht="12.75" customHeight="1" x14ac:dyDescent="0.2"/>
    <row r="290905" ht="12.75" customHeight="1" x14ac:dyDescent="0.2"/>
    <row r="290909" ht="12.75" customHeight="1" x14ac:dyDescent="0.2"/>
    <row r="290913" ht="12.75" customHeight="1" x14ac:dyDescent="0.2"/>
    <row r="290917" ht="12.75" customHeight="1" x14ac:dyDescent="0.2"/>
    <row r="290921" ht="12.75" customHeight="1" x14ac:dyDescent="0.2"/>
    <row r="290925" ht="12.75" customHeight="1" x14ac:dyDescent="0.2"/>
    <row r="290929" ht="12.75" customHeight="1" x14ac:dyDescent="0.2"/>
    <row r="290933" ht="12.75" customHeight="1" x14ac:dyDescent="0.2"/>
    <row r="290937" ht="12.75" customHeight="1" x14ac:dyDescent="0.2"/>
    <row r="290941" ht="12.75" customHeight="1" x14ac:dyDescent="0.2"/>
    <row r="290945" ht="12.75" customHeight="1" x14ac:dyDescent="0.2"/>
    <row r="290949" ht="12.75" customHeight="1" x14ac:dyDescent="0.2"/>
    <row r="290953" ht="12.75" customHeight="1" x14ac:dyDescent="0.2"/>
    <row r="290957" ht="12.75" customHeight="1" x14ac:dyDescent="0.2"/>
    <row r="290961" ht="12.75" customHeight="1" x14ac:dyDescent="0.2"/>
    <row r="290965" ht="12.75" customHeight="1" x14ac:dyDescent="0.2"/>
    <row r="290969" ht="12.75" customHeight="1" x14ac:dyDescent="0.2"/>
    <row r="290973" ht="12.75" customHeight="1" x14ac:dyDescent="0.2"/>
    <row r="290977" ht="12.75" customHeight="1" x14ac:dyDescent="0.2"/>
    <row r="290981" ht="12.75" customHeight="1" x14ac:dyDescent="0.2"/>
    <row r="290985" ht="12.75" customHeight="1" x14ac:dyDescent="0.2"/>
    <row r="290989" ht="12.75" customHeight="1" x14ac:dyDescent="0.2"/>
    <row r="290993" ht="12.75" customHeight="1" x14ac:dyDescent="0.2"/>
    <row r="290997" ht="12.75" customHeight="1" x14ac:dyDescent="0.2"/>
    <row r="291001" ht="12.75" customHeight="1" x14ac:dyDescent="0.2"/>
    <row r="291005" ht="12.75" customHeight="1" x14ac:dyDescent="0.2"/>
    <row r="291009" ht="12.75" customHeight="1" x14ac:dyDescent="0.2"/>
    <row r="291013" ht="12.75" customHeight="1" x14ac:dyDescent="0.2"/>
    <row r="291017" ht="12.75" customHeight="1" x14ac:dyDescent="0.2"/>
    <row r="291021" ht="12.75" customHeight="1" x14ac:dyDescent="0.2"/>
    <row r="291025" ht="12.75" customHeight="1" x14ac:dyDescent="0.2"/>
    <row r="291029" ht="12.75" customHeight="1" x14ac:dyDescent="0.2"/>
    <row r="291033" ht="12.75" customHeight="1" x14ac:dyDescent="0.2"/>
    <row r="291037" ht="12.75" customHeight="1" x14ac:dyDescent="0.2"/>
    <row r="291041" ht="12.75" customHeight="1" x14ac:dyDescent="0.2"/>
    <row r="291045" ht="12.75" customHeight="1" x14ac:dyDescent="0.2"/>
    <row r="291049" ht="12.75" customHeight="1" x14ac:dyDescent="0.2"/>
    <row r="291053" ht="12.75" customHeight="1" x14ac:dyDescent="0.2"/>
    <row r="291057" ht="12.75" customHeight="1" x14ac:dyDescent="0.2"/>
    <row r="291061" ht="12.75" customHeight="1" x14ac:dyDescent="0.2"/>
    <row r="291065" ht="12.75" customHeight="1" x14ac:dyDescent="0.2"/>
    <row r="291069" ht="12.75" customHeight="1" x14ac:dyDescent="0.2"/>
    <row r="291073" ht="12.75" customHeight="1" x14ac:dyDescent="0.2"/>
    <row r="291077" ht="12.75" customHeight="1" x14ac:dyDescent="0.2"/>
    <row r="291081" ht="12.75" customHeight="1" x14ac:dyDescent="0.2"/>
    <row r="291085" ht="12.75" customHeight="1" x14ac:dyDescent="0.2"/>
    <row r="291089" ht="12.75" customHeight="1" x14ac:dyDescent="0.2"/>
    <row r="291093" ht="12.75" customHeight="1" x14ac:dyDescent="0.2"/>
    <row r="291097" ht="12.75" customHeight="1" x14ac:dyDescent="0.2"/>
    <row r="291101" ht="12.75" customHeight="1" x14ac:dyDescent="0.2"/>
    <row r="291105" ht="12.75" customHeight="1" x14ac:dyDescent="0.2"/>
    <row r="291109" ht="12.75" customHeight="1" x14ac:dyDescent="0.2"/>
    <row r="291113" ht="12.75" customHeight="1" x14ac:dyDescent="0.2"/>
    <row r="291117" ht="12.75" customHeight="1" x14ac:dyDescent="0.2"/>
    <row r="291121" ht="12.75" customHeight="1" x14ac:dyDescent="0.2"/>
    <row r="291125" ht="12.75" customHeight="1" x14ac:dyDescent="0.2"/>
    <row r="291129" ht="12.75" customHeight="1" x14ac:dyDescent="0.2"/>
    <row r="291133" ht="12.75" customHeight="1" x14ac:dyDescent="0.2"/>
    <row r="291137" ht="12.75" customHeight="1" x14ac:dyDescent="0.2"/>
    <row r="291141" ht="12.75" customHeight="1" x14ac:dyDescent="0.2"/>
    <row r="291145" ht="12.75" customHeight="1" x14ac:dyDescent="0.2"/>
    <row r="291149" ht="12.75" customHeight="1" x14ac:dyDescent="0.2"/>
    <row r="291153" ht="12.75" customHeight="1" x14ac:dyDescent="0.2"/>
    <row r="291157" ht="12.75" customHeight="1" x14ac:dyDescent="0.2"/>
    <row r="291161" ht="12.75" customHeight="1" x14ac:dyDescent="0.2"/>
    <row r="291165" ht="12.75" customHeight="1" x14ac:dyDescent="0.2"/>
    <row r="291169" ht="12.75" customHeight="1" x14ac:dyDescent="0.2"/>
    <row r="291173" ht="12.75" customHeight="1" x14ac:dyDescent="0.2"/>
    <row r="291177" ht="12.75" customHeight="1" x14ac:dyDescent="0.2"/>
    <row r="291181" ht="12.75" customHeight="1" x14ac:dyDescent="0.2"/>
    <row r="291185" ht="12.75" customHeight="1" x14ac:dyDescent="0.2"/>
    <row r="291189" ht="12.75" customHeight="1" x14ac:dyDescent="0.2"/>
    <row r="291193" ht="12.75" customHeight="1" x14ac:dyDescent="0.2"/>
    <row r="291197" ht="12.75" customHeight="1" x14ac:dyDescent="0.2"/>
    <row r="291201" ht="12.75" customHeight="1" x14ac:dyDescent="0.2"/>
    <row r="291205" ht="12.75" customHeight="1" x14ac:dyDescent="0.2"/>
    <row r="291209" ht="12.75" customHeight="1" x14ac:dyDescent="0.2"/>
    <row r="291213" ht="12.75" customHeight="1" x14ac:dyDescent="0.2"/>
    <row r="291217" ht="12.75" customHeight="1" x14ac:dyDescent="0.2"/>
    <row r="291221" ht="12.75" customHeight="1" x14ac:dyDescent="0.2"/>
    <row r="291225" ht="12.75" customHeight="1" x14ac:dyDescent="0.2"/>
    <row r="291229" ht="12.75" customHeight="1" x14ac:dyDescent="0.2"/>
    <row r="291233" ht="12.75" customHeight="1" x14ac:dyDescent="0.2"/>
    <row r="291237" ht="12.75" customHeight="1" x14ac:dyDescent="0.2"/>
    <row r="291241" ht="12.75" customHeight="1" x14ac:dyDescent="0.2"/>
    <row r="291245" ht="12.75" customHeight="1" x14ac:dyDescent="0.2"/>
    <row r="291249" ht="12.75" customHeight="1" x14ac:dyDescent="0.2"/>
    <row r="291253" ht="12.75" customHeight="1" x14ac:dyDescent="0.2"/>
    <row r="291257" ht="12.75" customHeight="1" x14ac:dyDescent="0.2"/>
    <row r="291261" ht="12.75" customHeight="1" x14ac:dyDescent="0.2"/>
    <row r="291265" ht="12.75" customHeight="1" x14ac:dyDescent="0.2"/>
    <row r="291269" ht="12.75" customHeight="1" x14ac:dyDescent="0.2"/>
    <row r="291273" ht="12.75" customHeight="1" x14ac:dyDescent="0.2"/>
    <row r="291277" ht="12.75" customHeight="1" x14ac:dyDescent="0.2"/>
    <row r="291281" ht="12.75" customHeight="1" x14ac:dyDescent="0.2"/>
    <row r="291285" ht="12.75" customHeight="1" x14ac:dyDescent="0.2"/>
    <row r="291289" ht="12.75" customHeight="1" x14ac:dyDescent="0.2"/>
    <row r="291293" ht="12.75" customHeight="1" x14ac:dyDescent="0.2"/>
    <row r="291297" ht="12.75" customHeight="1" x14ac:dyDescent="0.2"/>
    <row r="291301" ht="12.75" customHeight="1" x14ac:dyDescent="0.2"/>
    <row r="291305" ht="12.75" customHeight="1" x14ac:dyDescent="0.2"/>
    <row r="291309" ht="12.75" customHeight="1" x14ac:dyDescent="0.2"/>
    <row r="291313" ht="12.75" customHeight="1" x14ac:dyDescent="0.2"/>
    <row r="291317" ht="12.75" customHeight="1" x14ac:dyDescent="0.2"/>
    <row r="291321" ht="12.75" customHeight="1" x14ac:dyDescent="0.2"/>
    <row r="291325" ht="12.75" customHeight="1" x14ac:dyDescent="0.2"/>
    <row r="291329" ht="12.75" customHeight="1" x14ac:dyDescent="0.2"/>
    <row r="291333" ht="12.75" customHeight="1" x14ac:dyDescent="0.2"/>
    <row r="291337" ht="12.75" customHeight="1" x14ac:dyDescent="0.2"/>
    <row r="291341" ht="12.75" customHeight="1" x14ac:dyDescent="0.2"/>
    <row r="291345" ht="12.75" customHeight="1" x14ac:dyDescent="0.2"/>
    <row r="291349" ht="12.75" customHeight="1" x14ac:dyDescent="0.2"/>
    <row r="291353" ht="12.75" customHeight="1" x14ac:dyDescent="0.2"/>
    <row r="291357" ht="12.75" customHeight="1" x14ac:dyDescent="0.2"/>
    <row r="291361" ht="12.75" customHeight="1" x14ac:dyDescent="0.2"/>
    <row r="291365" ht="12.75" customHeight="1" x14ac:dyDescent="0.2"/>
    <row r="291369" ht="12.75" customHeight="1" x14ac:dyDescent="0.2"/>
    <row r="291373" ht="12.75" customHeight="1" x14ac:dyDescent="0.2"/>
    <row r="291377" ht="12.75" customHeight="1" x14ac:dyDescent="0.2"/>
    <row r="291381" ht="12.75" customHeight="1" x14ac:dyDescent="0.2"/>
    <row r="291385" ht="12.75" customHeight="1" x14ac:dyDescent="0.2"/>
    <row r="291389" ht="12.75" customHeight="1" x14ac:dyDescent="0.2"/>
    <row r="291393" ht="12.75" customHeight="1" x14ac:dyDescent="0.2"/>
    <row r="291397" ht="12.75" customHeight="1" x14ac:dyDescent="0.2"/>
    <row r="291401" ht="12.75" customHeight="1" x14ac:dyDescent="0.2"/>
    <row r="291405" ht="12.75" customHeight="1" x14ac:dyDescent="0.2"/>
    <row r="291409" ht="12.75" customHeight="1" x14ac:dyDescent="0.2"/>
    <row r="291413" ht="12.75" customHeight="1" x14ac:dyDescent="0.2"/>
    <row r="291417" ht="12.75" customHeight="1" x14ac:dyDescent="0.2"/>
    <row r="291421" ht="12.75" customHeight="1" x14ac:dyDescent="0.2"/>
    <row r="291425" ht="12.75" customHeight="1" x14ac:dyDescent="0.2"/>
    <row r="291429" ht="12.75" customHeight="1" x14ac:dyDescent="0.2"/>
    <row r="291433" ht="12.75" customHeight="1" x14ac:dyDescent="0.2"/>
    <row r="291437" ht="12.75" customHeight="1" x14ac:dyDescent="0.2"/>
    <row r="291441" ht="12.75" customHeight="1" x14ac:dyDescent="0.2"/>
    <row r="291445" ht="12.75" customHeight="1" x14ac:dyDescent="0.2"/>
    <row r="291449" ht="12.75" customHeight="1" x14ac:dyDescent="0.2"/>
    <row r="291453" ht="12.75" customHeight="1" x14ac:dyDescent="0.2"/>
    <row r="291457" ht="12.75" customHeight="1" x14ac:dyDescent="0.2"/>
    <row r="291461" ht="12.75" customHeight="1" x14ac:dyDescent="0.2"/>
    <row r="291465" ht="12.75" customHeight="1" x14ac:dyDescent="0.2"/>
    <row r="291469" ht="12.75" customHeight="1" x14ac:dyDescent="0.2"/>
    <row r="291473" ht="12.75" customHeight="1" x14ac:dyDescent="0.2"/>
    <row r="291477" ht="12.75" customHeight="1" x14ac:dyDescent="0.2"/>
    <row r="291481" ht="12.75" customHeight="1" x14ac:dyDescent="0.2"/>
    <row r="291485" ht="12.75" customHeight="1" x14ac:dyDescent="0.2"/>
    <row r="291489" ht="12.75" customHeight="1" x14ac:dyDescent="0.2"/>
    <row r="291493" ht="12.75" customHeight="1" x14ac:dyDescent="0.2"/>
    <row r="291497" ht="12.75" customHeight="1" x14ac:dyDescent="0.2"/>
    <row r="291501" ht="12.75" customHeight="1" x14ac:dyDescent="0.2"/>
    <row r="291505" ht="12.75" customHeight="1" x14ac:dyDescent="0.2"/>
    <row r="291509" ht="12.75" customHeight="1" x14ac:dyDescent="0.2"/>
    <row r="291513" ht="12.75" customHeight="1" x14ac:dyDescent="0.2"/>
    <row r="291517" ht="12.75" customHeight="1" x14ac:dyDescent="0.2"/>
    <row r="291521" ht="12.75" customHeight="1" x14ac:dyDescent="0.2"/>
    <row r="291525" ht="12.75" customHeight="1" x14ac:dyDescent="0.2"/>
    <row r="291529" ht="12.75" customHeight="1" x14ac:dyDescent="0.2"/>
    <row r="291533" ht="12.75" customHeight="1" x14ac:dyDescent="0.2"/>
    <row r="291537" ht="12.75" customHeight="1" x14ac:dyDescent="0.2"/>
    <row r="291541" ht="12.75" customHeight="1" x14ac:dyDescent="0.2"/>
    <row r="291545" ht="12.75" customHeight="1" x14ac:dyDescent="0.2"/>
    <row r="291549" ht="12.75" customHeight="1" x14ac:dyDescent="0.2"/>
    <row r="291553" ht="12.75" customHeight="1" x14ac:dyDescent="0.2"/>
    <row r="291557" ht="12.75" customHeight="1" x14ac:dyDescent="0.2"/>
    <row r="291561" ht="12.75" customHeight="1" x14ac:dyDescent="0.2"/>
    <row r="291565" ht="12.75" customHeight="1" x14ac:dyDescent="0.2"/>
    <row r="291569" ht="12.75" customHeight="1" x14ac:dyDescent="0.2"/>
    <row r="291573" ht="12.75" customHeight="1" x14ac:dyDescent="0.2"/>
    <row r="291577" ht="12.75" customHeight="1" x14ac:dyDescent="0.2"/>
    <row r="291581" ht="12.75" customHeight="1" x14ac:dyDescent="0.2"/>
    <row r="291585" ht="12.75" customHeight="1" x14ac:dyDescent="0.2"/>
    <row r="291589" ht="12.75" customHeight="1" x14ac:dyDescent="0.2"/>
    <row r="291593" ht="12.75" customHeight="1" x14ac:dyDescent="0.2"/>
    <row r="291597" ht="12.75" customHeight="1" x14ac:dyDescent="0.2"/>
    <row r="291601" ht="12.75" customHeight="1" x14ac:dyDescent="0.2"/>
    <row r="291605" ht="12.75" customHeight="1" x14ac:dyDescent="0.2"/>
    <row r="291609" ht="12.75" customHeight="1" x14ac:dyDescent="0.2"/>
    <row r="291613" ht="12.75" customHeight="1" x14ac:dyDescent="0.2"/>
    <row r="291617" ht="12.75" customHeight="1" x14ac:dyDescent="0.2"/>
    <row r="291621" ht="12.75" customHeight="1" x14ac:dyDescent="0.2"/>
    <row r="291625" ht="12.75" customHeight="1" x14ac:dyDescent="0.2"/>
    <row r="291629" ht="12.75" customHeight="1" x14ac:dyDescent="0.2"/>
    <row r="291633" ht="12.75" customHeight="1" x14ac:dyDescent="0.2"/>
    <row r="291637" ht="12.75" customHeight="1" x14ac:dyDescent="0.2"/>
    <row r="291641" ht="12.75" customHeight="1" x14ac:dyDescent="0.2"/>
    <row r="291645" ht="12.75" customHeight="1" x14ac:dyDescent="0.2"/>
    <row r="291649" ht="12.75" customHeight="1" x14ac:dyDescent="0.2"/>
    <row r="291653" ht="12.75" customHeight="1" x14ac:dyDescent="0.2"/>
    <row r="291657" ht="12.75" customHeight="1" x14ac:dyDescent="0.2"/>
    <row r="291661" ht="12.75" customHeight="1" x14ac:dyDescent="0.2"/>
    <row r="291665" ht="12.75" customHeight="1" x14ac:dyDescent="0.2"/>
    <row r="291669" ht="12.75" customHeight="1" x14ac:dyDescent="0.2"/>
    <row r="291673" ht="12.75" customHeight="1" x14ac:dyDescent="0.2"/>
    <row r="291677" ht="12.75" customHeight="1" x14ac:dyDescent="0.2"/>
    <row r="291681" ht="12.75" customHeight="1" x14ac:dyDescent="0.2"/>
    <row r="291685" ht="12.75" customHeight="1" x14ac:dyDescent="0.2"/>
    <row r="291689" ht="12.75" customHeight="1" x14ac:dyDescent="0.2"/>
    <row r="291693" ht="12.75" customHeight="1" x14ac:dyDescent="0.2"/>
    <row r="291697" ht="12.75" customHeight="1" x14ac:dyDescent="0.2"/>
    <row r="291701" ht="12.75" customHeight="1" x14ac:dyDescent="0.2"/>
    <row r="291705" ht="12.75" customHeight="1" x14ac:dyDescent="0.2"/>
    <row r="291709" ht="12.75" customHeight="1" x14ac:dyDescent="0.2"/>
    <row r="291713" ht="12.75" customHeight="1" x14ac:dyDescent="0.2"/>
    <row r="291717" ht="12.75" customHeight="1" x14ac:dyDescent="0.2"/>
    <row r="291721" ht="12.75" customHeight="1" x14ac:dyDescent="0.2"/>
    <row r="291725" ht="12.75" customHeight="1" x14ac:dyDescent="0.2"/>
    <row r="291729" ht="12.75" customHeight="1" x14ac:dyDescent="0.2"/>
    <row r="291733" ht="12.75" customHeight="1" x14ac:dyDescent="0.2"/>
    <row r="291737" ht="12.75" customHeight="1" x14ac:dyDescent="0.2"/>
    <row r="291741" ht="12.75" customHeight="1" x14ac:dyDescent="0.2"/>
    <row r="291745" ht="12.75" customHeight="1" x14ac:dyDescent="0.2"/>
    <row r="291749" ht="12.75" customHeight="1" x14ac:dyDescent="0.2"/>
    <row r="291753" ht="12.75" customHeight="1" x14ac:dyDescent="0.2"/>
    <row r="291757" ht="12.75" customHeight="1" x14ac:dyDescent="0.2"/>
    <row r="291761" ht="12.75" customHeight="1" x14ac:dyDescent="0.2"/>
    <row r="291765" ht="12.75" customHeight="1" x14ac:dyDescent="0.2"/>
    <row r="291769" ht="12.75" customHeight="1" x14ac:dyDescent="0.2"/>
    <row r="291773" ht="12.75" customHeight="1" x14ac:dyDescent="0.2"/>
    <row r="291777" ht="12.75" customHeight="1" x14ac:dyDescent="0.2"/>
    <row r="291781" ht="12.75" customHeight="1" x14ac:dyDescent="0.2"/>
    <row r="291785" ht="12.75" customHeight="1" x14ac:dyDescent="0.2"/>
    <row r="291789" ht="12.75" customHeight="1" x14ac:dyDescent="0.2"/>
    <row r="291793" ht="12.75" customHeight="1" x14ac:dyDescent="0.2"/>
    <row r="291797" ht="12.75" customHeight="1" x14ac:dyDescent="0.2"/>
    <row r="291801" ht="12.75" customHeight="1" x14ac:dyDescent="0.2"/>
    <row r="291805" ht="12.75" customHeight="1" x14ac:dyDescent="0.2"/>
    <row r="291809" ht="12.75" customHeight="1" x14ac:dyDescent="0.2"/>
    <row r="291813" ht="12.75" customHeight="1" x14ac:dyDescent="0.2"/>
    <row r="291817" ht="12.75" customHeight="1" x14ac:dyDescent="0.2"/>
    <row r="291821" ht="12.75" customHeight="1" x14ac:dyDescent="0.2"/>
    <row r="291825" ht="12.75" customHeight="1" x14ac:dyDescent="0.2"/>
    <row r="291829" ht="12.75" customHeight="1" x14ac:dyDescent="0.2"/>
    <row r="291833" ht="12.75" customHeight="1" x14ac:dyDescent="0.2"/>
    <row r="291837" ht="12.75" customHeight="1" x14ac:dyDescent="0.2"/>
    <row r="291841" ht="12.75" customHeight="1" x14ac:dyDescent="0.2"/>
    <row r="291845" ht="12.75" customHeight="1" x14ac:dyDescent="0.2"/>
    <row r="291849" ht="12.75" customHeight="1" x14ac:dyDescent="0.2"/>
    <row r="291853" ht="12.75" customHeight="1" x14ac:dyDescent="0.2"/>
    <row r="291857" ht="12.75" customHeight="1" x14ac:dyDescent="0.2"/>
    <row r="291861" ht="12.75" customHeight="1" x14ac:dyDescent="0.2"/>
    <row r="291865" ht="12.75" customHeight="1" x14ac:dyDescent="0.2"/>
    <row r="291869" ht="12.75" customHeight="1" x14ac:dyDescent="0.2"/>
    <row r="291873" ht="12.75" customHeight="1" x14ac:dyDescent="0.2"/>
    <row r="291877" ht="12.75" customHeight="1" x14ac:dyDescent="0.2"/>
    <row r="291881" ht="12.75" customHeight="1" x14ac:dyDescent="0.2"/>
    <row r="291885" ht="12.75" customHeight="1" x14ac:dyDescent="0.2"/>
    <row r="291889" ht="12.75" customHeight="1" x14ac:dyDescent="0.2"/>
    <row r="291893" ht="12.75" customHeight="1" x14ac:dyDescent="0.2"/>
    <row r="291897" ht="12.75" customHeight="1" x14ac:dyDescent="0.2"/>
    <row r="291901" ht="12.75" customHeight="1" x14ac:dyDescent="0.2"/>
    <row r="291905" ht="12.75" customHeight="1" x14ac:dyDescent="0.2"/>
    <row r="291909" ht="12.75" customHeight="1" x14ac:dyDescent="0.2"/>
    <row r="291913" ht="12.75" customHeight="1" x14ac:dyDescent="0.2"/>
    <row r="291917" ht="12.75" customHeight="1" x14ac:dyDescent="0.2"/>
    <row r="291921" ht="12.75" customHeight="1" x14ac:dyDescent="0.2"/>
    <row r="291925" ht="12.75" customHeight="1" x14ac:dyDescent="0.2"/>
    <row r="291929" ht="12.75" customHeight="1" x14ac:dyDescent="0.2"/>
    <row r="291933" ht="12.75" customHeight="1" x14ac:dyDescent="0.2"/>
    <row r="291937" ht="12.75" customHeight="1" x14ac:dyDescent="0.2"/>
    <row r="291941" ht="12.75" customHeight="1" x14ac:dyDescent="0.2"/>
    <row r="291945" ht="12.75" customHeight="1" x14ac:dyDescent="0.2"/>
    <row r="291949" ht="12.75" customHeight="1" x14ac:dyDescent="0.2"/>
    <row r="291953" ht="12.75" customHeight="1" x14ac:dyDescent="0.2"/>
    <row r="291957" ht="12.75" customHeight="1" x14ac:dyDescent="0.2"/>
    <row r="291961" ht="12.75" customHeight="1" x14ac:dyDescent="0.2"/>
    <row r="291965" ht="12.75" customHeight="1" x14ac:dyDescent="0.2"/>
    <row r="291969" ht="12.75" customHeight="1" x14ac:dyDescent="0.2"/>
    <row r="291973" ht="12.75" customHeight="1" x14ac:dyDescent="0.2"/>
    <row r="291977" ht="12.75" customHeight="1" x14ac:dyDescent="0.2"/>
    <row r="291981" ht="12.75" customHeight="1" x14ac:dyDescent="0.2"/>
    <row r="291985" ht="12.75" customHeight="1" x14ac:dyDescent="0.2"/>
    <row r="291989" ht="12.75" customHeight="1" x14ac:dyDescent="0.2"/>
    <row r="291993" ht="12.75" customHeight="1" x14ac:dyDescent="0.2"/>
    <row r="291997" ht="12.75" customHeight="1" x14ac:dyDescent="0.2"/>
    <row r="292001" ht="12.75" customHeight="1" x14ac:dyDescent="0.2"/>
    <row r="292005" ht="12.75" customHeight="1" x14ac:dyDescent="0.2"/>
    <row r="292009" ht="12.75" customHeight="1" x14ac:dyDescent="0.2"/>
    <row r="292013" ht="12.75" customHeight="1" x14ac:dyDescent="0.2"/>
    <row r="292017" ht="12.75" customHeight="1" x14ac:dyDescent="0.2"/>
    <row r="292021" ht="12.75" customHeight="1" x14ac:dyDescent="0.2"/>
    <row r="292025" ht="12.75" customHeight="1" x14ac:dyDescent="0.2"/>
    <row r="292029" ht="12.75" customHeight="1" x14ac:dyDescent="0.2"/>
    <row r="292033" ht="12.75" customHeight="1" x14ac:dyDescent="0.2"/>
    <row r="292037" ht="12.75" customHeight="1" x14ac:dyDescent="0.2"/>
    <row r="292041" ht="12.75" customHeight="1" x14ac:dyDescent="0.2"/>
    <row r="292045" ht="12.75" customHeight="1" x14ac:dyDescent="0.2"/>
    <row r="292049" ht="12.75" customHeight="1" x14ac:dyDescent="0.2"/>
    <row r="292053" ht="12.75" customHeight="1" x14ac:dyDescent="0.2"/>
    <row r="292057" ht="12.75" customHeight="1" x14ac:dyDescent="0.2"/>
    <row r="292061" ht="12.75" customHeight="1" x14ac:dyDescent="0.2"/>
    <row r="292065" ht="12.75" customHeight="1" x14ac:dyDescent="0.2"/>
    <row r="292069" ht="12.75" customHeight="1" x14ac:dyDescent="0.2"/>
    <row r="292073" ht="12.75" customHeight="1" x14ac:dyDescent="0.2"/>
    <row r="292077" ht="12.75" customHeight="1" x14ac:dyDescent="0.2"/>
    <row r="292081" ht="12.75" customHeight="1" x14ac:dyDescent="0.2"/>
    <row r="292085" ht="12.75" customHeight="1" x14ac:dyDescent="0.2"/>
    <row r="292089" ht="12.75" customHeight="1" x14ac:dyDescent="0.2"/>
    <row r="292093" ht="12.75" customHeight="1" x14ac:dyDescent="0.2"/>
    <row r="292097" ht="12.75" customHeight="1" x14ac:dyDescent="0.2"/>
    <row r="292101" ht="12.75" customHeight="1" x14ac:dyDescent="0.2"/>
    <row r="292105" ht="12.75" customHeight="1" x14ac:dyDescent="0.2"/>
    <row r="292109" ht="12.75" customHeight="1" x14ac:dyDescent="0.2"/>
    <row r="292113" ht="12.75" customHeight="1" x14ac:dyDescent="0.2"/>
    <row r="292117" ht="12.75" customHeight="1" x14ac:dyDescent="0.2"/>
    <row r="292121" ht="12.75" customHeight="1" x14ac:dyDescent="0.2"/>
    <row r="292125" ht="12.75" customHeight="1" x14ac:dyDescent="0.2"/>
    <row r="292129" ht="12.75" customHeight="1" x14ac:dyDescent="0.2"/>
    <row r="292133" ht="12.75" customHeight="1" x14ac:dyDescent="0.2"/>
    <row r="292137" ht="12.75" customHeight="1" x14ac:dyDescent="0.2"/>
    <row r="292141" ht="12.75" customHeight="1" x14ac:dyDescent="0.2"/>
    <row r="292145" ht="12.75" customHeight="1" x14ac:dyDescent="0.2"/>
    <row r="292149" ht="12.75" customHeight="1" x14ac:dyDescent="0.2"/>
    <row r="292153" ht="12.75" customHeight="1" x14ac:dyDescent="0.2"/>
    <row r="292157" ht="12.75" customHeight="1" x14ac:dyDescent="0.2"/>
    <row r="292161" ht="12.75" customHeight="1" x14ac:dyDescent="0.2"/>
    <row r="292165" ht="12.75" customHeight="1" x14ac:dyDescent="0.2"/>
    <row r="292169" ht="12.75" customHeight="1" x14ac:dyDescent="0.2"/>
    <row r="292173" ht="12.75" customHeight="1" x14ac:dyDescent="0.2"/>
    <row r="292177" ht="12.75" customHeight="1" x14ac:dyDescent="0.2"/>
    <row r="292181" ht="12.75" customHeight="1" x14ac:dyDescent="0.2"/>
    <row r="292185" ht="12.75" customHeight="1" x14ac:dyDescent="0.2"/>
    <row r="292189" ht="12.75" customHeight="1" x14ac:dyDescent="0.2"/>
    <row r="292193" ht="12.75" customHeight="1" x14ac:dyDescent="0.2"/>
    <row r="292197" ht="12.75" customHeight="1" x14ac:dyDescent="0.2"/>
    <row r="292201" ht="12.75" customHeight="1" x14ac:dyDescent="0.2"/>
    <row r="292205" ht="12.75" customHeight="1" x14ac:dyDescent="0.2"/>
    <row r="292209" ht="12.75" customHeight="1" x14ac:dyDescent="0.2"/>
    <row r="292213" ht="12.75" customHeight="1" x14ac:dyDescent="0.2"/>
    <row r="292217" ht="12.75" customHeight="1" x14ac:dyDescent="0.2"/>
    <row r="292221" ht="12.75" customHeight="1" x14ac:dyDescent="0.2"/>
    <row r="292225" ht="12.75" customHeight="1" x14ac:dyDescent="0.2"/>
    <row r="292229" ht="12.75" customHeight="1" x14ac:dyDescent="0.2"/>
    <row r="292233" ht="12.75" customHeight="1" x14ac:dyDescent="0.2"/>
    <row r="292237" ht="12.75" customHeight="1" x14ac:dyDescent="0.2"/>
    <row r="292241" ht="12.75" customHeight="1" x14ac:dyDescent="0.2"/>
    <row r="292245" ht="12.75" customHeight="1" x14ac:dyDescent="0.2"/>
    <row r="292249" ht="12.75" customHeight="1" x14ac:dyDescent="0.2"/>
    <row r="292253" ht="12.75" customHeight="1" x14ac:dyDescent="0.2"/>
    <row r="292257" ht="12.75" customHeight="1" x14ac:dyDescent="0.2"/>
    <row r="292261" ht="12.75" customHeight="1" x14ac:dyDescent="0.2"/>
    <row r="292265" ht="12.75" customHeight="1" x14ac:dyDescent="0.2"/>
    <row r="292269" ht="12.75" customHeight="1" x14ac:dyDescent="0.2"/>
    <row r="292273" ht="12.75" customHeight="1" x14ac:dyDescent="0.2"/>
    <row r="292277" ht="12.75" customHeight="1" x14ac:dyDescent="0.2"/>
    <row r="292281" ht="12.75" customHeight="1" x14ac:dyDescent="0.2"/>
    <row r="292285" ht="12.75" customHeight="1" x14ac:dyDescent="0.2"/>
    <row r="292289" ht="12.75" customHeight="1" x14ac:dyDescent="0.2"/>
    <row r="292293" ht="12.75" customHeight="1" x14ac:dyDescent="0.2"/>
    <row r="292297" ht="12.75" customHeight="1" x14ac:dyDescent="0.2"/>
    <row r="292301" ht="12.75" customHeight="1" x14ac:dyDescent="0.2"/>
    <row r="292305" ht="12.75" customHeight="1" x14ac:dyDescent="0.2"/>
    <row r="292309" ht="12.75" customHeight="1" x14ac:dyDescent="0.2"/>
    <row r="292313" ht="12.75" customHeight="1" x14ac:dyDescent="0.2"/>
    <row r="292317" ht="12.75" customHeight="1" x14ac:dyDescent="0.2"/>
    <row r="292321" ht="12.75" customHeight="1" x14ac:dyDescent="0.2"/>
    <row r="292325" ht="12.75" customHeight="1" x14ac:dyDescent="0.2"/>
    <row r="292329" ht="12.75" customHeight="1" x14ac:dyDescent="0.2"/>
    <row r="292333" ht="12.75" customHeight="1" x14ac:dyDescent="0.2"/>
    <row r="292337" ht="12.75" customHeight="1" x14ac:dyDescent="0.2"/>
    <row r="292341" ht="12.75" customHeight="1" x14ac:dyDescent="0.2"/>
    <row r="292345" ht="12.75" customHeight="1" x14ac:dyDescent="0.2"/>
    <row r="292349" ht="12.75" customHeight="1" x14ac:dyDescent="0.2"/>
    <row r="292353" ht="12.75" customHeight="1" x14ac:dyDescent="0.2"/>
    <row r="292357" ht="12.75" customHeight="1" x14ac:dyDescent="0.2"/>
    <row r="292361" ht="12.75" customHeight="1" x14ac:dyDescent="0.2"/>
    <row r="292365" ht="12.75" customHeight="1" x14ac:dyDescent="0.2"/>
    <row r="292369" ht="12.75" customHeight="1" x14ac:dyDescent="0.2"/>
    <row r="292373" ht="12.75" customHeight="1" x14ac:dyDescent="0.2"/>
    <row r="292377" ht="12.75" customHeight="1" x14ac:dyDescent="0.2"/>
    <row r="292381" ht="12.75" customHeight="1" x14ac:dyDescent="0.2"/>
    <row r="292385" ht="12.75" customHeight="1" x14ac:dyDescent="0.2"/>
    <row r="292389" ht="12.75" customHeight="1" x14ac:dyDescent="0.2"/>
    <row r="292393" ht="12.75" customHeight="1" x14ac:dyDescent="0.2"/>
    <row r="292397" ht="12.75" customHeight="1" x14ac:dyDescent="0.2"/>
    <row r="292401" ht="12.75" customHeight="1" x14ac:dyDescent="0.2"/>
    <row r="292405" ht="12.75" customHeight="1" x14ac:dyDescent="0.2"/>
    <row r="292409" ht="12.75" customHeight="1" x14ac:dyDescent="0.2"/>
    <row r="292413" ht="12.75" customHeight="1" x14ac:dyDescent="0.2"/>
    <row r="292417" ht="12.75" customHeight="1" x14ac:dyDescent="0.2"/>
    <row r="292421" ht="12.75" customHeight="1" x14ac:dyDescent="0.2"/>
    <row r="292425" ht="12.75" customHeight="1" x14ac:dyDescent="0.2"/>
    <row r="292429" ht="12.75" customHeight="1" x14ac:dyDescent="0.2"/>
    <row r="292433" ht="12.75" customHeight="1" x14ac:dyDescent="0.2"/>
    <row r="292437" ht="12.75" customHeight="1" x14ac:dyDescent="0.2"/>
    <row r="292441" ht="12.75" customHeight="1" x14ac:dyDescent="0.2"/>
    <row r="292445" ht="12.75" customHeight="1" x14ac:dyDescent="0.2"/>
    <row r="292449" ht="12.75" customHeight="1" x14ac:dyDescent="0.2"/>
    <row r="292453" ht="12.75" customHeight="1" x14ac:dyDescent="0.2"/>
    <row r="292457" ht="12.75" customHeight="1" x14ac:dyDescent="0.2"/>
    <row r="292461" ht="12.75" customHeight="1" x14ac:dyDescent="0.2"/>
    <row r="292465" ht="12.75" customHeight="1" x14ac:dyDescent="0.2"/>
    <row r="292469" ht="12.75" customHeight="1" x14ac:dyDescent="0.2"/>
    <row r="292473" ht="12.75" customHeight="1" x14ac:dyDescent="0.2"/>
    <row r="292477" ht="12.75" customHeight="1" x14ac:dyDescent="0.2"/>
    <row r="292481" ht="12.75" customHeight="1" x14ac:dyDescent="0.2"/>
    <row r="292485" ht="12.75" customHeight="1" x14ac:dyDescent="0.2"/>
    <row r="292489" ht="12.75" customHeight="1" x14ac:dyDescent="0.2"/>
    <row r="292493" ht="12.75" customHeight="1" x14ac:dyDescent="0.2"/>
    <row r="292497" ht="12.75" customHeight="1" x14ac:dyDescent="0.2"/>
    <row r="292501" ht="12.75" customHeight="1" x14ac:dyDescent="0.2"/>
    <row r="292505" ht="12.75" customHeight="1" x14ac:dyDescent="0.2"/>
    <row r="292509" ht="12.75" customHeight="1" x14ac:dyDescent="0.2"/>
    <row r="292513" ht="12.75" customHeight="1" x14ac:dyDescent="0.2"/>
    <row r="292517" ht="12.75" customHeight="1" x14ac:dyDescent="0.2"/>
    <row r="292521" ht="12.75" customHeight="1" x14ac:dyDescent="0.2"/>
    <row r="292525" ht="12.75" customHeight="1" x14ac:dyDescent="0.2"/>
    <row r="292529" ht="12.75" customHeight="1" x14ac:dyDescent="0.2"/>
    <row r="292533" ht="12.75" customHeight="1" x14ac:dyDescent="0.2"/>
    <row r="292537" ht="12.75" customHeight="1" x14ac:dyDescent="0.2"/>
    <row r="292541" ht="12.75" customHeight="1" x14ac:dyDescent="0.2"/>
    <row r="292545" ht="12.75" customHeight="1" x14ac:dyDescent="0.2"/>
    <row r="292549" ht="12.75" customHeight="1" x14ac:dyDescent="0.2"/>
    <row r="292553" ht="12.75" customHeight="1" x14ac:dyDescent="0.2"/>
    <row r="292557" ht="12.75" customHeight="1" x14ac:dyDescent="0.2"/>
    <row r="292561" ht="12.75" customHeight="1" x14ac:dyDescent="0.2"/>
    <row r="292565" ht="12.75" customHeight="1" x14ac:dyDescent="0.2"/>
    <row r="292569" ht="12.75" customHeight="1" x14ac:dyDescent="0.2"/>
    <row r="292573" ht="12.75" customHeight="1" x14ac:dyDescent="0.2"/>
    <row r="292577" ht="12.75" customHeight="1" x14ac:dyDescent="0.2"/>
    <row r="292581" ht="12.75" customHeight="1" x14ac:dyDescent="0.2"/>
    <row r="292585" ht="12.75" customHeight="1" x14ac:dyDescent="0.2"/>
    <row r="292589" ht="12.75" customHeight="1" x14ac:dyDescent="0.2"/>
    <row r="292593" ht="12.75" customHeight="1" x14ac:dyDescent="0.2"/>
    <row r="292597" ht="12.75" customHeight="1" x14ac:dyDescent="0.2"/>
    <row r="292601" ht="12.75" customHeight="1" x14ac:dyDescent="0.2"/>
    <row r="292605" ht="12.75" customHeight="1" x14ac:dyDescent="0.2"/>
    <row r="292609" ht="12.75" customHeight="1" x14ac:dyDescent="0.2"/>
    <row r="292613" ht="12.75" customHeight="1" x14ac:dyDescent="0.2"/>
    <row r="292617" ht="12.75" customHeight="1" x14ac:dyDescent="0.2"/>
    <row r="292621" ht="12.75" customHeight="1" x14ac:dyDescent="0.2"/>
    <row r="292625" ht="12.75" customHeight="1" x14ac:dyDescent="0.2"/>
    <row r="292629" ht="12.75" customHeight="1" x14ac:dyDescent="0.2"/>
    <row r="292633" ht="12.75" customHeight="1" x14ac:dyDescent="0.2"/>
    <row r="292637" ht="12.75" customHeight="1" x14ac:dyDescent="0.2"/>
    <row r="292641" ht="12.75" customHeight="1" x14ac:dyDescent="0.2"/>
    <row r="292645" ht="12.75" customHeight="1" x14ac:dyDescent="0.2"/>
    <row r="292649" ht="12.75" customHeight="1" x14ac:dyDescent="0.2"/>
    <row r="292653" ht="12.75" customHeight="1" x14ac:dyDescent="0.2"/>
    <row r="292657" ht="12.75" customHeight="1" x14ac:dyDescent="0.2"/>
    <row r="292661" ht="12.75" customHeight="1" x14ac:dyDescent="0.2"/>
    <row r="292665" ht="12.75" customHeight="1" x14ac:dyDescent="0.2"/>
    <row r="292669" ht="12.75" customHeight="1" x14ac:dyDescent="0.2"/>
    <row r="292673" ht="12.75" customHeight="1" x14ac:dyDescent="0.2"/>
    <row r="292677" ht="12.75" customHeight="1" x14ac:dyDescent="0.2"/>
    <row r="292681" ht="12.75" customHeight="1" x14ac:dyDescent="0.2"/>
    <row r="292685" ht="12.75" customHeight="1" x14ac:dyDescent="0.2"/>
    <row r="292689" ht="12.75" customHeight="1" x14ac:dyDescent="0.2"/>
    <row r="292693" ht="12.75" customHeight="1" x14ac:dyDescent="0.2"/>
    <row r="292697" ht="12.75" customHeight="1" x14ac:dyDescent="0.2"/>
    <row r="292701" ht="12.75" customHeight="1" x14ac:dyDescent="0.2"/>
    <row r="292705" ht="12.75" customHeight="1" x14ac:dyDescent="0.2"/>
    <row r="292709" ht="12.75" customHeight="1" x14ac:dyDescent="0.2"/>
    <row r="292713" ht="12.75" customHeight="1" x14ac:dyDescent="0.2"/>
    <row r="292717" ht="12.75" customHeight="1" x14ac:dyDescent="0.2"/>
    <row r="292721" ht="12.75" customHeight="1" x14ac:dyDescent="0.2"/>
    <row r="292725" ht="12.75" customHeight="1" x14ac:dyDescent="0.2"/>
    <row r="292729" ht="12.75" customHeight="1" x14ac:dyDescent="0.2"/>
    <row r="292733" ht="12.75" customHeight="1" x14ac:dyDescent="0.2"/>
    <row r="292737" ht="12.75" customHeight="1" x14ac:dyDescent="0.2"/>
    <row r="292741" ht="12.75" customHeight="1" x14ac:dyDescent="0.2"/>
    <row r="292745" ht="12.75" customHeight="1" x14ac:dyDescent="0.2"/>
    <row r="292749" ht="12.75" customHeight="1" x14ac:dyDescent="0.2"/>
    <row r="292753" ht="12.75" customHeight="1" x14ac:dyDescent="0.2"/>
    <row r="292757" ht="12.75" customHeight="1" x14ac:dyDescent="0.2"/>
    <row r="292761" ht="12.75" customHeight="1" x14ac:dyDescent="0.2"/>
    <row r="292765" ht="12.75" customHeight="1" x14ac:dyDescent="0.2"/>
    <row r="292769" ht="12.75" customHeight="1" x14ac:dyDescent="0.2"/>
    <row r="292773" ht="12.75" customHeight="1" x14ac:dyDescent="0.2"/>
    <row r="292777" ht="12.75" customHeight="1" x14ac:dyDescent="0.2"/>
    <row r="292781" ht="12.75" customHeight="1" x14ac:dyDescent="0.2"/>
    <row r="292785" ht="12.75" customHeight="1" x14ac:dyDescent="0.2"/>
    <row r="292789" ht="12.75" customHeight="1" x14ac:dyDescent="0.2"/>
    <row r="292793" ht="12.75" customHeight="1" x14ac:dyDescent="0.2"/>
    <row r="292797" ht="12.75" customHeight="1" x14ac:dyDescent="0.2"/>
    <row r="292801" ht="12.75" customHeight="1" x14ac:dyDescent="0.2"/>
    <row r="292805" ht="12.75" customHeight="1" x14ac:dyDescent="0.2"/>
    <row r="292809" ht="12.75" customHeight="1" x14ac:dyDescent="0.2"/>
    <row r="292813" ht="12.75" customHeight="1" x14ac:dyDescent="0.2"/>
    <row r="292817" ht="12.75" customHeight="1" x14ac:dyDescent="0.2"/>
    <row r="292821" ht="12.75" customHeight="1" x14ac:dyDescent="0.2"/>
    <row r="292825" ht="12.75" customHeight="1" x14ac:dyDescent="0.2"/>
    <row r="292829" ht="12.75" customHeight="1" x14ac:dyDescent="0.2"/>
    <row r="292833" ht="12.75" customHeight="1" x14ac:dyDescent="0.2"/>
    <row r="292837" ht="12.75" customHeight="1" x14ac:dyDescent="0.2"/>
    <row r="292841" ht="12.75" customHeight="1" x14ac:dyDescent="0.2"/>
    <row r="292845" ht="12.75" customHeight="1" x14ac:dyDescent="0.2"/>
    <row r="292849" ht="12.75" customHeight="1" x14ac:dyDescent="0.2"/>
    <row r="292853" ht="12.75" customHeight="1" x14ac:dyDescent="0.2"/>
    <row r="292857" ht="12.75" customHeight="1" x14ac:dyDescent="0.2"/>
    <row r="292861" ht="12.75" customHeight="1" x14ac:dyDescent="0.2"/>
    <row r="292865" ht="12.75" customHeight="1" x14ac:dyDescent="0.2"/>
    <row r="292869" ht="12.75" customHeight="1" x14ac:dyDescent="0.2"/>
    <row r="292873" ht="12.75" customHeight="1" x14ac:dyDescent="0.2"/>
    <row r="292877" ht="12.75" customHeight="1" x14ac:dyDescent="0.2"/>
    <row r="292881" ht="12.75" customHeight="1" x14ac:dyDescent="0.2"/>
    <row r="292885" ht="12.75" customHeight="1" x14ac:dyDescent="0.2"/>
    <row r="292889" ht="12.75" customHeight="1" x14ac:dyDescent="0.2"/>
    <row r="292893" ht="12.75" customHeight="1" x14ac:dyDescent="0.2"/>
    <row r="292897" ht="12.75" customHeight="1" x14ac:dyDescent="0.2"/>
    <row r="292901" ht="12.75" customHeight="1" x14ac:dyDescent="0.2"/>
    <row r="292905" ht="12.75" customHeight="1" x14ac:dyDescent="0.2"/>
    <row r="292909" ht="12.75" customHeight="1" x14ac:dyDescent="0.2"/>
    <row r="292913" ht="12.75" customHeight="1" x14ac:dyDescent="0.2"/>
    <row r="292917" ht="12.75" customHeight="1" x14ac:dyDescent="0.2"/>
    <row r="292921" ht="12.75" customHeight="1" x14ac:dyDescent="0.2"/>
    <row r="292925" ht="12.75" customHeight="1" x14ac:dyDescent="0.2"/>
    <row r="292929" ht="12.75" customHeight="1" x14ac:dyDescent="0.2"/>
    <row r="292933" ht="12.75" customHeight="1" x14ac:dyDescent="0.2"/>
    <row r="292937" ht="12.75" customHeight="1" x14ac:dyDescent="0.2"/>
    <row r="292941" ht="12.75" customHeight="1" x14ac:dyDescent="0.2"/>
    <row r="292945" ht="12.75" customHeight="1" x14ac:dyDescent="0.2"/>
    <row r="292949" ht="12.75" customHeight="1" x14ac:dyDescent="0.2"/>
    <row r="292953" ht="12.75" customHeight="1" x14ac:dyDescent="0.2"/>
    <row r="292957" ht="12.75" customHeight="1" x14ac:dyDescent="0.2"/>
    <row r="292961" ht="12.75" customHeight="1" x14ac:dyDescent="0.2"/>
    <row r="292965" ht="12.75" customHeight="1" x14ac:dyDescent="0.2"/>
    <row r="292969" ht="12.75" customHeight="1" x14ac:dyDescent="0.2"/>
    <row r="292973" ht="12.75" customHeight="1" x14ac:dyDescent="0.2"/>
    <row r="292977" ht="12.75" customHeight="1" x14ac:dyDescent="0.2"/>
    <row r="292981" ht="12.75" customHeight="1" x14ac:dyDescent="0.2"/>
    <row r="292985" ht="12.75" customHeight="1" x14ac:dyDescent="0.2"/>
    <row r="292989" ht="12.75" customHeight="1" x14ac:dyDescent="0.2"/>
    <row r="292993" ht="12.75" customHeight="1" x14ac:dyDescent="0.2"/>
    <row r="292997" ht="12.75" customHeight="1" x14ac:dyDescent="0.2"/>
    <row r="293001" ht="12.75" customHeight="1" x14ac:dyDescent="0.2"/>
    <row r="293005" ht="12.75" customHeight="1" x14ac:dyDescent="0.2"/>
    <row r="293009" ht="12.75" customHeight="1" x14ac:dyDescent="0.2"/>
    <row r="293013" ht="12.75" customHeight="1" x14ac:dyDescent="0.2"/>
    <row r="293017" ht="12.75" customHeight="1" x14ac:dyDescent="0.2"/>
    <row r="293021" ht="12.75" customHeight="1" x14ac:dyDescent="0.2"/>
    <row r="293025" ht="12.75" customHeight="1" x14ac:dyDescent="0.2"/>
    <row r="293029" ht="12.75" customHeight="1" x14ac:dyDescent="0.2"/>
    <row r="293033" ht="12.75" customHeight="1" x14ac:dyDescent="0.2"/>
    <row r="293037" ht="12.75" customHeight="1" x14ac:dyDescent="0.2"/>
    <row r="293041" ht="12.75" customHeight="1" x14ac:dyDescent="0.2"/>
    <row r="293045" ht="12.75" customHeight="1" x14ac:dyDescent="0.2"/>
    <row r="293049" ht="12.75" customHeight="1" x14ac:dyDescent="0.2"/>
    <row r="293053" ht="12.75" customHeight="1" x14ac:dyDescent="0.2"/>
    <row r="293057" ht="12.75" customHeight="1" x14ac:dyDescent="0.2"/>
    <row r="293061" ht="12.75" customHeight="1" x14ac:dyDescent="0.2"/>
    <row r="293065" ht="12.75" customHeight="1" x14ac:dyDescent="0.2"/>
    <row r="293069" ht="12.75" customHeight="1" x14ac:dyDescent="0.2"/>
    <row r="293073" ht="12.75" customHeight="1" x14ac:dyDescent="0.2"/>
    <row r="293077" ht="12.75" customHeight="1" x14ac:dyDescent="0.2"/>
    <row r="293081" ht="12.75" customHeight="1" x14ac:dyDescent="0.2"/>
    <row r="293085" ht="12.75" customHeight="1" x14ac:dyDescent="0.2"/>
    <row r="293089" ht="12.75" customHeight="1" x14ac:dyDescent="0.2"/>
    <row r="293093" ht="12.75" customHeight="1" x14ac:dyDescent="0.2"/>
    <row r="293097" ht="12.75" customHeight="1" x14ac:dyDescent="0.2"/>
    <row r="293101" ht="12.75" customHeight="1" x14ac:dyDescent="0.2"/>
    <row r="293105" ht="12.75" customHeight="1" x14ac:dyDescent="0.2"/>
    <row r="293109" ht="12.75" customHeight="1" x14ac:dyDescent="0.2"/>
    <row r="293113" ht="12.75" customHeight="1" x14ac:dyDescent="0.2"/>
    <row r="293117" ht="12.75" customHeight="1" x14ac:dyDescent="0.2"/>
    <row r="293121" ht="12.75" customHeight="1" x14ac:dyDescent="0.2"/>
    <row r="293125" ht="12.75" customHeight="1" x14ac:dyDescent="0.2"/>
    <row r="293129" ht="12.75" customHeight="1" x14ac:dyDescent="0.2"/>
    <row r="293133" ht="12.75" customHeight="1" x14ac:dyDescent="0.2"/>
    <row r="293137" ht="12.75" customHeight="1" x14ac:dyDescent="0.2"/>
    <row r="293141" ht="12.75" customHeight="1" x14ac:dyDescent="0.2"/>
    <row r="293145" ht="12.75" customHeight="1" x14ac:dyDescent="0.2"/>
    <row r="293149" ht="12.75" customHeight="1" x14ac:dyDescent="0.2"/>
    <row r="293153" ht="12.75" customHeight="1" x14ac:dyDescent="0.2"/>
    <row r="293157" ht="12.75" customHeight="1" x14ac:dyDescent="0.2"/>
    <row r="293161" ht="12.75" customHeight="1" x14ac:dyDescent="0.2"/>
    <row r="293165" ht="12.75" customHeight="1" x14ac:dyDescent="0.2"/>
    <row r="293169" ht="12.75" customHeight="1" x14ac:dyDescent="0.2"/>
    <row r="293173" ht="12.75" customHeight="1" x14ac:dyDescent="0.2"/>
    <row r="293177" ht="12.75" customHeight="1" x14ac:dyDescent="0.2"/>
    <row r="293181" ht="12.75" customHeight="1" x14ac:dyDescent="0.2"/>
    <row r="293185" ht="12.75" customHeight="1" x14ac:dyDescent="0.2"/>
    <row r="293189" ht="12.75" customHeight="1" x14ac:dyDescent="0.2"/>
    <row r="293193" ht="12.75" customHeight="1" x14ac:dyDescent="0.2"/>
    <row r="293197" ht="12.75" customHeight="1" x14ac:dyDescent="0.2"/>
    <row r="293201" ht="12.75" customHeight="1" x14ac:dyDescent="0.2"/>
    <row r="293205" ht="12.75" customHeight="1" x14ac:dyDescent="0.2"/>
    <row r="293209" ht="12.75" customHeight="1" x14ac:dyDescent="0.2"/>
    <row r="293213" ht="12.75" customHeight="1" x14ac:dyDescent="0.2"/>
    <row r="293217" ht="12.75" customHeight="1" x14ac:dyDescent="0.2"/>
    <row r="293221" ht="12.75" customHeight="1" x14ac:dyDescent="0.2"/>
    <row r="293225" ht="12.75" customHeight="1" x14ac:dyDescent="0.2"/>
    <row r="293229" ht="12.75" customHeight="1" x14ac:dyDescent="0.2"/>
    <row r="293233" ht="12.75" customHeight="1" x14ac:dyDescent="0.2"/>
    <row r="293237" ht="12.75" customHeight="1" x14ac:dyDescent="0.2"/>
    <row r="293241" ht="12.75" customHeight="1" x14ac:dyDescent="0.2"/>
    <row r="293245" ht="12.75" customHeight="1" x14ac:dyDescent="0.2"/>
    <row r="293249" ht="12.75" customHeight="1" x14ac:dyDescent="0.2"/>
    <row r="293253" ht="12.75" customHeight="1" x14ac:dyDescent="0.2"/>
    <row r="293257" ht="12.75" customHeight="1" x14ac:dyDescent="0.2"/>
    <row r="293261" ht="12.75" customHeight="1" x14ac:dyDescent="0.2"/>
    <row r="293265" ht="12.75" customHeight="1" x14ac:dyDescent="0.2"/>
    <row r="293269" ht="12.75" customHeight="1" x14ac:dyDescent="0.2"/>
    <row r="293273" ht="12.75" customHeight="1" x14ac:dyDescent="0.2"/>
    <row r="293277" ht="12.75" customHeight="1" x14ac:dyDescent="0.2"/>
    <row r="293281" ht="12.75" customHeight="1" x14ac:dyDescent="0.2"/>
    <row r="293285" ht="12.75" customHeight="1" x14ac:dyDescent="0.2"/>
    <row r="293289" ht="12.75" customHeight="1" x14ac:dyDescent="0.2"/>
    <row r="293293" ht="12.75" customHeight="1" x14ac:dyDescent="0.2"/>
    <row r="293297" ht="12.75" customHeight="1" x14ac:dyDescent="0.2"/>
    <row r="293301" ht="12.75" customHeight="1" x14ac:dyDescent="0.2"/>
    <row r="293305" ht="12.75" customHeight="1" x14ac:dyDescent="0.2"/>
    <row r="293309" ht="12.75" customHeight="1" x14ac:dyDescent="0.2"/>
    <row r="293313" ht="12.75" customHeight="1" x14ac:dyDescent="0.2"/>
    <row r="293317" ht="12.75" customHeight="1" x14ac:dyDescent="0.2"/>
    <row r="293321" ht="12.75" customHeight="1" x14ac:dyDescent="0.2"/>
    <row r="293325" ht="12.75" customHeight="1" x14ac:dyDescent="0.2"/>
    <row r="293329" ht="12.75" customHeight="1" x14ac:dyDescent="0.2"/>
    <row r="293333" ht="12.75" customHeight="1" x14ac:dyDescent="0.2"/>
    <row r="293337" ht="12.75" customHeight="1" x14ac:dyDescent="0.2"/>
    <row r="293341" ht="12.75" customHeight="1" x14ac:dyDescent="0.2"/>
    <row r="293345" ht="12.75" customHeight="1" x14ac:dyDescent="0.2"/>
    <row r="293349" ht="12.75" customHeight="1" x14ac:dyDescent="0.2"/>
    <row r="293353" ht="12.75" customHeight="1" x14ac:dyDescent="0.2"/>
    <row r="293357" ht="12.75" customHeight="1" x14ac:dyDescent="0.2"/>
    <row r="293361" ht="12.75" customHeight="1" x14ac:dyDescent="0.2"/>
    <row r="293365" ht="12.75" customHeight="1" x14ac:dyDescent="0.2"/>
    <row r="293369" ht="12.75" customHeight="1" x14ac:dyDescent="0.2"/>
    <row r="293373" ht="12.75" customHeight="1" x14ac:dyDescent="0.2"/>
    <row r="293377" ht="12.75" customHeight="1" x14ac:dyDescent="0.2"/>
    <row r="293381" ht="12.75" customHeight="1" x14ac:dyDescent="0.2"/>
    <row r="293385" ht="12.75" customHeight="1" x14ac:dyDescent="0.2"/>
    <row r="293389" ht="12.75" customHeight="1" x14ac:dyDescent="0.2"/>
    <row r="293393" ht="12.75" customHeight="1" x14ac:dyDescent="0.2"/>
    <row r="293397" ht="12.75" customHeight="1" x14ac:dyDescent="0.2"/>
    <row r="293401" ht="12.75" customHeight="1" x14ac:dyDescent="0.2"/>
    <row r="293405" ht="12.75" customHeight="1" x14ac:dyDescent="0.2"/>
    <row r="293409" ht="12.75" customHeight="1" x14ac:dyDescent="0.2"/>
    <row r="293413" ht="12.75" customHeight="1" x14ac:dyDescent="0.2"/>
    <row r="293417" ht="12.75" customHeight="1" x14ac:dyDescent="0.2"/>
    <row r="293421" ht="12.75" customHeight="1" x14ac:dyDescent="0.2"/>
    <row r="293425" ht="12.75" customHeight="1" x14ac:dyDescent="0.2"/>
    <row r="293429" ht="12.75" customHeight="1" x14ac:dyDescent="0.2"/>
    <row r="293433" ht="12.75" customHeight="1" x14ac:dyDescent="0.2"/>
    <row r="293437" ht="12.75" customHeight="1" x14ac:dyDescent="0.2"/>
    <row r="293441" ht="12.75" customHeight="1" x14ac:dyDescent="0.2"/>
    <row r="293445" ht="12.75" customHeight="1" x14ac:dyDescent="0.2"/>
    <row r="293449" ht="12.75" customHeight="1" x14ac:dyDescent="0.2"/>
    <row r="293453" ht="12.75" customHeight="1" x14ac:dyDescent="0.2"/>
    <row r="293457" ht="12.75" customHeight="1" x14ac:dyDescent="0.2"/>
    <row r="293461" ht="12.75" customHeight="1" x14ac:dyDescent="0.2"/>
    <row r="293465" ht="12.75" customHeight="1" x14ac:dyDescent="0.2"/>
    <row r="293469" ht="12.75" customHeight="1" x14ac:dyDescent="0.2"/>
    <row r="293473" ht="12.75" customHeight="1" x14ac:dyDescent="0.2"/>
    <row r="293477" ht="12.75" customHeight="1" x14ac:dyDescent="0.2"/>
    <row r="293481" ht="12.75" customHeight="1" x14ac:dyDescent="0.2"/>
    <row r="293485" ht="12.75" customHeight="1" x14ac:dyDescent="0.2"/>
    <row r="293489" ht="12.75" customHeight="1" x14ac:dyDescent="0.2"/>
    <row r="293493" ht="12.75" customHeight="1" x14ac:dyDescent="0.2"/>
    <row r="293497" ht="12.75" customHeight="1" x14ac:dyDescent="0.2"/>
    <row r="293501" ht="12.75" customHeight="1" x14ac:dyDescent="0.2"/>
    <row r="293505" ht="12.75" customHeight="1" x14ac:dyDescent="0.2"/>
    <row r="293509" ht="12.75" customHeight="1" x14ac:dyDescent="0.2"/>
    <row r="293513" ht="12.75" customHeight="1" x14ac:dyDescent="0.2"/>
    <row r="293517" ht="12.75" customHeight="1" x14ac:dyDescent="0.2"/>
    <row r="293521" ht="12.75" customHeight="1" x14ac:dyDescent="0.2"/>
    <row r="293525" ht="12.75" customHeight="1" x14ac:dyDescent="0.2"/>
    <row r="293529" ht="12.75" customHeight="1" x14ac:dyDescent="0.2"/>
    <row r="293533" ht="12.75" customHeight="1" x14ac:dyDescent="0.2"/>
    <row r="293537" ht="12.75" customHeight="1" x14ac:dyDescent="0.2"/>
    <row r="293541" ht="12.75" customHeight="1" x14ac:dyDescent="0.2"/>
    <row r="293545" ht="12.75" customHeight="1" x14ac:dyDescent="0.2"/>
    <row r="293549" ht="12.75" customHeight="1" x14ac:dyDescent="0.2"/>
    <row r="293553" ht="12.75" customHeight="1" x14ac:dyDescent="0.2"/>
    <row r="293557" ht="12.75" customHeight="1" x14ac:dyDescent="0.2"/>
    <row r="293561" ht="12.75" customHeight="1" x14ac:dyDescent="0.2"/>
    <row r="293565" ht="12.75" customHeight="1" x14ac:dyDescent="0.2"/>
    <row r="293569" ht="12.75" customHeight="1" x14ac:dyDescent="0.2"/>
    <row r="293573" ht="12.75" customHeight="1" x14ac:dyDescent="0.2"/>
    <row r="293577" ht="12.75" customHeight="1" x14ac:dyDescent="0.2"/>
    <row r="293581" ht="12.75" customHeight="1" x14ac:dyDescent="0.2"/>
    <row r="293585" ht="12.75" customHeight="1" x14ac:dyDescent="0.2"/>
    <row r="293589" ht="12.75" customHeight="1" x14ac:dyDescent="0.2"/>
    <row r="293593" ht="12.75" customHeight="1" x14ac:dyDescent="0.2"/>
    <row r="293597" ht="12.75" customHeight="1" x14ac:dyDescent="0.2"/>
    <row r="293601" ht="12.75" customHeight="1" x14ac:dyDescent="0.2"/>
    <row r="293605" ht="12.75" customHeight="1" x14ac:dyDescent="0.2"/>
    <row r="293609" ht="12.75" customHeight="1" x14ac:dyDescent="0.2"/>
    <row r="293613" ht="12.75" customHeight="1" x14ac:dyDescent="0.2"/>
    <row r="293617" ht="12.75" customHeight="1" x14ac:dyDescent="0.2"/>
    <row r="293621" ht="12.75" customHeight="1" x14ac:dyDescent="0.2"/>
    <row r="293625" ht="12.75" customHeight="1" x14ac:dyDescent="0.2"/>
    <row r="293629" ht="12.75" customHeight="1" x14ac:dyDescent="0.2"/>
    <row r="293633" ht="12.75" customHeight="1" x14ac:dyDescent="0.2"/>
    <row r="293637" ht="12.75" customHeight="1" x14ac:dyDescent="0.2"/>
    <row r="293641" ht="12.75" customHeight="1" x14ac:dyDescent="0.2"/>
    <row r="293645" ht="12.75" customHeight="1" x14ac:dyDescent="0.2"/>
    <row r="293649" ht="12.75" customHeight="1" x14ac:dyDescent="0.2"/>
    <row r="293653" ht="12.75" customHeight="1" x14ac:dyDescent="0.2"/>
    <row r="293657" ht="12.75" customHeight="1" x14ac:dyDescent="0.2"/>
    <row r="293661" ht="12.75" customHeight="1" x14ac:dyDescent="0.2"/>
    <row r="293665" ht="12.75" customHeight="1" x14ac:dyDescent="0.2"/>
    <row r="293669" ht="12.75" customHeight="1" x14ac:dyDescent="0.2"/>
    <row r="293673" ht="12.75" customHeight="1" x14ac:dyDescent="0.2"/>
    <row r="293677" ht="12.75" customHeight="1" x14ac:dyDescent="0.2"/>
    <row r="293681" ht="12.75" customHeight="1" x14ac:dyDescent="0.2"/>
    <row r="293685" ht="12.75" customHeight="1" x14ac:dyDescent="0.2"/>
    <row r="293689" ht="12.75" customHeight="1" x14ac:dyDescent="0.2"/>
    <row r="293693" ht="12.75" customHeight="1" x14ac:dyDescent="0.2"/>
    <row r="293697" ht="12.75" customHeight="1" x14ac:dyDescent="0.2"/>
    <row r="293701" ht="12.75" customHeight="1" x14ac:dyDescent="0.2"/>
    <row r="293705" ht="12.75" customHeight="1" x14ac:dyDescent="0.2"/>
    <row r="293709" ht="12.75" customHeight="1" x14ac:dyDescent="0.2"/>
    <row r="293713" ht="12.75" customHeight="1" x14ac:dyDescent="0.2"/>
    <row r="293717" ht="12.75" customHeight="1" x14ac:dyDescent="0.2"/>
    <row r="293721" ht="12.75" customHeight="1" x14ac:dyDescent="0.2"/>
    <row r="293725" ht="12.75" customHeight="1" x14ac:dyDescent="0.2"/>
    <row r="293729" ht="12.75" customHeight="1" x14ac:dyDescent="0.2"/>
    <row r="293733" ht="12.75" customHeight="1" x14ac:dyDescent="0.2"/>
    <row r="293737" ht="12.75" customHeight="1" x14ac:dyDescent="0.2"/>
    <row r="293741" ht="12.75" customHeight="1" x14ac:dyDescent="0.2"/>
    <row r="293745" ht="12.75" customHeight="1" x14ac:dyDescent="0.2"/>
    <row r="293749" ht="12.75" customHeight="1" x14ac:dyDescent="0.2"/>
    <row r="293753" ht="12.75" customHeight="1" x14ac:dyDescent="0.2"/>
    <row r="293757" ht="12.75" customHeight="1" x14ac:dyDescent="0.2"/>
    <row r="293761" ht="12.75" customHeight="1" x14ac:dyDescent="0.2"/>
    <row r="293765" ht="12.75" customHeight="1" x14ac:dyDescent="0.2"/>
    <row r="293769" ht="12.75" customHeight="1" x14ac:dyDescent="0.2"/>
    <row r="293773" ht="12.75" customHeight="1" x14ac:dyDescent="0.2"/>
    <row r="293777" ht="12.75" customHeight="1" x14ac:dyDescent="0.2"/>
    <row r="293781" ht="12.75" customHeight="1" x14ac:dyDescent="0.2"/>
    <row r="293785" ht="12.75" customHeight="1" x14ac:dyDescent="0.2"/>
    <row r="293789" ht="12.75" customHeight="1" x14ac:dyDescent="0.2"/>
    <row r="293793" ht="12.75" customHeight="1" x14ac:dyDescent="0.2"/>
    <row r="293797" ht="12.75" customHeight="1" x14ac:dyDescent="0.2"/>
    <row r="293801" ht="12.75" customHeight="1" x14ac:dyDescent="0.2"/>
    <row r="293805" ht="12.75" customHeight="1" x14ac:dyDescent="0.2"/>
    <row r="293809" ht="12.75" customHeight="1" x14ac:dyDescent="0.2"/>
    <row r="293813" ht="12.75" customHeight="1" x14ac:dyDescent="0.2"/>
    <row r="293817" ht="12.75" customHeight="1" x14ac:dyDescent="0.2"/>
    <row r="293821" ht="12.75" customHeight="1" x14ac:dyDescent="0.2"/>
    <row r="293825" ht="12.75" customHeight="1" x14ac:dyDescent="0.2"/>
    <row r="293829" ht="12.75" customHeight="1" x14ac:dyDescent="0.2"/>
    <row r="293833" ht="12.75" customHeight="1" x14ac:dyDescent="0.2"/>
    <row r="293837" ht="12.75" customHeight="1" x14ac:dyDescent="0.2"/>
    <row r="293841" ht="12.75" customHeight="1" x14ac:dyDescent="0.2"/>
    <row r="293845" ht="12.75" customHeight="1" x14ac:dyDescent="0.2"/>
    <row r="293849" ht="12.75" customHeight="1" x14ac:dyDescent="0.2"/>
    <row r="293853" ht="12.75" customHeight="1" x14ac:dyDescent="0.2"/>
    <row r="293857" ht="12.75" customHeight="1" x14ac:dyDescent="0.2"/>
    <row r="293861" ht="12.75" customHeight="1" x14ac:dyDescent="0.2"/>
    <row r="293865" ht="12.75" customHeight="1" x14ac:dyDescent="0.2"/>
    <row r="293869" ht="12.75" customHeight="1" x14ac:dyDescent="0.2"/>
    <row r="293873" ht="12.75" customHeight="1" x14ac:dyDescent="0.2"/>
    <row r="293877" ht="12.75" customHeight="1" x14ac:dyDescent="0.2"/>
    <row r="293881" ht="12.75" customHeight="1" x14ac:dyDescent="0.2"/>
    <row r="293885" ht="12.75" customHeight="1" x14ac:dyDescent="0.2"/>
    <row r="293889" ht="12.75" customHeight="1" x14ac:dyDescent="0.2"/>
    <row r="293893" ht="12.75" customHeight="1" x14ac:dyDescent="0.2"/>
    <row r="293897" ht="12.75" customHeight="1" x14ac:dyDescent="0.2"/>
    <row r="293901" ht="12.75" customHeight="1" x14ac:dyDescent="0.2"/>
    <row r="293905" ht="12.75" customHeight="1" x14ac:dyDescent="0.2"/>
    <row r="293909" ht="12.75" customHeight="1" x14ac:dyDescent="0.2"/>
    <row r="293913" ht="12.75" customHeight="1" x14ac:dyDescent="0.2"/>
    <row r="293917" ht="12.75" customHeight="1" x14ac:dyDescent="0.2"/>
    <row r="293921" ht="12.75" customHeight="1" x14ac:dyDescent="0.2"/>
    <row r="293925" ht="12.75" customHeight="1" x14ac:dyDescent="0.2"/>
    <row r="293929" ht="12.75" customHeight="1" x14ac:dyDescent="0.2"/>
    <row r="293933" ht="12.75" customHeight="1" x14ac:dyDescent="0.2"/>
    <row r="293937" ht="12.75" customHeight="1" x14ac:dyDescent="0.2"/>
    <row r="293941" ht="12.75" customHeight="1" x14ac:dyDescent="0.2"/>
    <row r="293945" ht="12.75" customHeight="1" x14ac:dyDescent="0.2"/>
    <row r="293949" ht="12.75" customHeight="1" x14ac:dyDescent="0.2"/>
    <row r="293953" ht="12.75" customHeight="1" x14ac:dyDescent="0.2"/>
    <row r="293957" ht="12.75" customHeight="1" x14ac:dyDescent="0.2"/>
    <row r="293961" ht="12.75" customHeight="1" x14ac:dyDescent="0.2"/>
    <row r="293965" ht="12.75" customHeight="1" x14ac:dyDescent="0.2"/>
    <row r="293969" ht="12.75" customHeight="1" x14ac:dyDescent="0.2"/>
    <row r="293973" ht="12.75" customHeight="1" x14ac:dyDescent="0.2"/>
    <row r="293977" ht="12.75" customHeight="1" x14ac:dyDescent="0.2"/>
    <row r="293981" ht="12.75" customHeight="1" x14ac:dyDescent="0.2"/>
    <row r="293985" ht="12.75" customHeight="1" x14ac:dyDescent="0.2"/>
    <row r="293989" ht="12.75" customHeight="1" x14ac:dyDescent="0.2"/>
    <row r="293993" ht="12.75" customHeight="1" x14ac:dyDescent="0.2"/>
    <row r="293997" ht="12.75" customHeight="1" x14ac:dyDescent="0.2"/>
    <row r="294001" ht="12.75" customHeight="1" x14ac:dyDescent="0.2"/>
    <row r="294005" ht="12.75" customHeight="1" x14ac:dyDescent="0.2"/>
    <row r="294009" ht="12.75" customHeight="1" x14ac:dyDescent="0.2"/>
    <row r="294013" ht="12.75" customHeight="1" x14ac:dyDescent="0.2"/>
    <row r="294017" ht="12.75" customHeight="1" x14ac:dyDescent="0.2"/>
    <row r="294021" ht="12.75" customHeight="1" x14ac:dyDescent="0.2"/>
    <row r="294025" ht="12.75" customHeight="1" x14ac:dyDescent="0.2"/>
    <row r="294029" ht="12.75" customHeight="1" x14ac:dyDescent="0.2"/>
    <row r="294033" ht="12.75" customHeight="1" x14ac:dyDescent="0.2"/>
    <row r="294037" ht="12.75" customHeight="1" x14ac:dyDescent="0.2"/>
    <row r="294041" ht="12.75" customHeight="1" x14ac:dyDescent="0.2"/>
    <row r="294045" ht="12.75" customHeight="1" x14ac:dyDescent="0.2"/>
    <row r="294049" ht="12.75" customHeight="1" x14ac:dyDescent="0.2"/>
    <row r="294053" ht="12.75" customHeight="1" x14ac:dyDescent="0.2"/>
    <row r="294057" ht="12.75" customHeight="1" x14ac:dyDescent="0.2"/>
    <row r="294061" ht="12.75" customHeight="1" x14ac:dyDescent="0.2"/>
    <row r="294065" ht="12.75" customHeight="1" x14ac:dyDescent="0.2"/>
    <row r="294069" ht="12.75" customHeight="1" x14ac:dyDescent="0.2"/>
    <row r="294073" ht="12.75" customHeight="1" x14ac:dyDescent="0.2"/>
    <row r="294077" ht="12.75" customHeight="1" x14ac:dyDescent="0.2"/>
    <row r="294081" ht="12.75" customHeight="1" x14ac:dyDescent="0.2"/>
    <row r="294085" ht="12.75" customHeight="1" x14ac:dyDescent="0.2"/>
    <row r="294089" ht="12.75" customHeight="1" x14ac:dyDescent="0.2"/>
    <row r="294093" ht="12.75" customHeight="1" x14ac:dyDescent="0.2"/>
    <row r="294097" ht="12.75" customHeight="1" x14ac:dyDescent="0.2"/>
    <row r="294101" ht="12.75" customHeight="1" x14ac:dyDescent="0.2"/>
    <row r="294105" ht="12.75" customHeight="1" x14ac:dyDescent="0.2"/>
    <row r="294109" ht="12.75" customHeight="1" x14ac:dyDescent="0.2"/>
    <row r="294113" ht="12.75" customHeight="1" x14ac:dyDescent="0.2"/>
    <row r="294117" ht="12.75" customHeight="1" x14ac:dyDescent="0.2"/>
    <row r="294121" ht="12.75" customHeight="1" x14ac:dyDescent="0.2"/>
    <row r="294125" ht="12.75" customHeight="1" x14ac:dyDescent="0.2"/>
    <row r="294129" ht="12.75" customHeight="1" x14ac:dyDescent="0.2"/>
    <row r="294133" ht="12.75" customHeight="1" x14ac:dyDescent="0.2"/>
    <row r="294137" ht="12.75" customHeight="1" x14ac:dyDescent="0.2"/>
    <row r="294141" ht="12.75" customHeight="1" x14ac:dyDescent="0.2"/>
    <row r="294145" ht="12.75" customHeight="1" x14ac:dyDescent="0.2"/>
    <row r="294149" ht="12.75" customHeight="1" x14ac:dyDescent="0.2"/>
    <row r="294153" ht="12.75" customHeight="1" x14ac:dyDescent="0.2"/>
    <row r="294157" ht="12.75" customHeight="1" x14ac:dyDescent="0.2"/>
    <row r="294161" ht="12.75" customHeight="1" x14ac:dyDescent="0.2"/>
    <row r="294165" ht="12.75" customHeight="1" x14ac:dyDescent="0.2"/>
    <row r="294169" ht="12.75" customHeight="1" x14ac:dyDescent="0.2"/>
    <row r="294173" ht="12.75" customHeight="1" x14ac:dyDescent="0.2"/>
    <row r="294177" ht="12.75" customHeight="1" x14ac:dyDescent="0.2"/>
    <row r="294181" ht="12.75" customHeight="1" x14ac:dyDescent="0.2"/>
    <row r="294185" ht="12.75" customHeight="1" x14ac:dyDescent="0.2"/>
    <row r="294189" ht="12.75" customHeight="1" x14ac:dyDescent="0.2"/>
    <row r="294193" ht="12.75" customHeight="1" x14ac:dyDescent="0.2"/>
    <row r="294197" ht="12.75" customHeight="1" x14ac:dyDescent="0.2"/>
    <row r="294201" ht="12.75" customHeight="1" x14ac:dyDescent="0.2"/>
    <row r="294205" ht="12.75" customHeight="1" x14ac:dyDescent="0.2"/>
    <row r="294209" ht="12.75" customHeight="1" x14ac:dyDescent="0.2"/>
    <row r="294213" ht="12.75" customHeight="1" x14ac:dyDescent="0.2"/>
    <row r="294217" ht="12.75" customHeight="1" x14ac:dyDescent="0.2"/>
    <row r="294221" ht="12.75" customHeight="1" x14ac:dyDescent="0.2"/>
    <row r="294225" ht="12.75" customHeight="1" x14ac:dyDescent="0.2"/>
    <row r="294229" ht="12.75" customHeight="1" x14ac:dyDescent="0.2"/>
    <row r="294233" ht="12.75" customHeight="1" x14ac:dyDescent="0.2"/>
    <row r="294237" ht="12.75" customHeight="1" x14ac:dyDescent="0.2"/>
    <row r="294241" ht="12.75" customHeight="1" x14ac:dyDescent="0.2"/>
    <row r="294245" ht="12.75" customHeight="1" x14ac:dyDescent="0.2"/>
    <row r="294249" ht="12.75" customHeight="1" x14ac:dyDescent="0.2"/>
    <row r="294253" ht="12.75" customHeight="1" x14ac:dyDescent="0.2"/>
    <row r="294257" ht="12.75" customHeight="1" x14ac:dyDescent="0.2"/>
    <row r="294261" ht="12.75" customHeight="1" x14ac:dyDescent="0.2"/>
    <row r="294265" ht="12.75" customHeight="1" x14ac:dyDescent="0.2"/>
    <row r="294269" ht="12.75" customHeight="1" x14ac:dyDescent="0.2"/>
    <row r="294273" ht="12.75" customHeight="1" x14ac:dyDescent="0.2"/>
    <row r="294277" ht="12.75" customHeight="1" x14ac:dyDescent="0.2"/>
    <row r="294281" ht="12.75" customHeight="1" x14ac:dyDescent="0.2"/>
    <row r="294285" ht="12.75" customHeight="1" x14ac:dyDescent="0.2"/>
    <row r="294289" ht="12.75" customHeight="1" x14ac:dyDescent="0.2"/>
    <row r="294293" ht="12.75" customHeight="1" x14ac:dyDescent="0.2"/>
    <row r="294297" ht="12.75" customHeight="1" x14ac:dyDescent="0.2"/>
    <row r="294301" ht="12.75" customHeight="1" x14ac:dyDescent="0.2"/>
    <row r="294305" ht="12.75" customHeight="1" x14ac:dyDescent="0.2"/>
    <row r="294309" ht="12.75" customHeight="1" x14ac:dyDescent="0.2"/>
    <row r="294313" ht="12.75" customHeight="1" x14ac:dyDescent="0.2"/>
    <row r="294317" ht="12.75" customHeight="1" x14ac:dyDescent="0.2"/>
    <row r="294321" ht="12.75" customHeight="1" x14ac:dyDescent="0.2"/>
    <row r="294325" ht="12.75" customHeight="1" x14ac:dyDescent="0.2"/>
    <row r="294329" ht="12.75" customHeight="1" x14ac:dyDescent="0.2"/>
    <row r="294333" ht="12.75" customHeight="1" x14ac:dyDescent="0.2"/>
    <row r="294337" ht="12.75" customHeight="1" x14ac:dyDescent="0.2"/>
    <row r="294341" ht="12.75" customHeight="1" x14ac:dyDescent="0.2"/>
    <row r="294345" ht="12.75" customHeight="1" x14ac:dyDescent="0.2"/>
    <row r="294349" ht="12.75" customHeight="1" x14ac:dyDescent="0.2"/>
    <row r="294353" ht="12.75" customHeight="1" x14ac:dyDescent="0.2"/>
    <row r="294357" ht="12.75" customHeight="1" x14ac:dyDescent="0.2"/>
    <row r="294361" ht="12.75" customHeight="1" x14ac:dyDescent="0.2"/>
    <row r="294365" ht="12.75" customHeight="1" x14ac:dyDescent="0.2"/>
    <row r="294369" ht="12.75" customHeight="1" x14ac:dyDescent="0.2"/>
    <row r="294373" ht="12.75" customHeight="1" x14ac:dyDescent="0.2"/>
    <row r="294377" ht="12.75" customHeight="1" x14ac:dyDescent="0.2"/>
    <row r="294381" ht="12.75" customHeight="1" x14ac:dyDescent="0.2"/>
    <row r="294385" ht="12.75" customHeight="1" x14ac:dyDescent="0.2"/>
    <row r="294389" ht="12.75" customHeight="1" x14ac:dyDescent="0.2"/>
    <row r="294393" ht="12.75" customHeight="1" x14ac:dyDescent="0.2"/>
    <row r="294397" ht="12.75" customHeight="1" x14ac:dyDescent="0.2"/>
    <row r="294401" ht="12.75" customHeight="1" x14ac:dyDescent="0.2"/>
    <row r="294405" ht="12.75" customHeight="1" x14ac:dyDescent="0.2"/>
    <row r="294409" ht="12.75" customHeight="1" x14ac:dyDescent="0.2"/>
    <row r="294413" ht="12.75" customHeight="1" x14ac:dyDescent="0.2"/>
    <row r="294417" ht="12.75" customHeight="1" x14ac:dyDescent="0.2"/>
    <row r="294421" ht="12.75" customHeight="1" x14ac:dyDescent="0.2"/>
    <row r="294425" ht="12.75" customHeight="1" x14ac:dyDescent="0.2"/>
    <row r="294429" ht="12.75" customHeight="1" x14ac:dyDescent="0.2"/>
    <row r="294433" ht="12.75" customHeight="1" x14ac:dyDescent="0.2"/>
    <row r="294437" ht="12.75" customHeight="1" x14ac:dyDescent="0.2"/>
    <row r="294441" ht="12.75" customHeight="1" x14ac:dyDescent="0.2"/>
    <row r="294445" ht="12.75" customHeight="1" x14ac:dyDescent="0.2"/>
    <row r="294449" ht="12.75" customHeight="1" x14ac:dyDescent="0.2"/>
    <row r="294453" ht="12.75" customHeight="1" x14ac:dyDescent="0.2"/>
    <row r="294457" ht="12.75" customHeight="1" x14ac:dyDescent="0.2"/>
    <row r="294461" ht="12.75" customHeight="1" x14ac:dyDescent="0.2"/>
    <row r="294465" ht="12.75" customHeight="1" x14ac:dyDescent="0.2"/>
    <row r="294469" ht="12.75" customHeight="1" x14ac:dyDescent="0.2"/>
    <row r="294473" ht="12.75" customHeight="1" x14ac:dyDescent="0.2"/>
    <row r="294477" ht="12.75" customHeight="1" x14ac:dyDescent="0.2"/>
    <row r="294481" ht="12.75" customHeight="1" x14ac:dyDescent="0.2"/>
    <row r="294485" ht="12.75" customHeight="1" x14ac:dyDescent="0.2"/>
    <row r="294489" ht="12.75" customHeight="1" x14ac:dyDescent="0.2"/>
    <row r="294493" ht="12.75" customHeight="1" x14ac:dyDescent="0.2"/>
    <row r="294497" ht="12.75" customHeight="1" x14ac:dyDescent="0.2"/>
    <row r="294501" ht="12.75" customHeight="1" x14ac:dyDescent="0.2"/>
    <row r="294505" ht="12.75" customHeight="1" x14ac:dyDescent="0.2"/>
    <row r="294509" ht="12.75" customHeight="1" x14ac:dyDescent="0.2"/>
    <row r="294513" ht="12.75" customHeight="1" x14ac:dyDescent="0.2"/>
    <row r="294517" ht="12.75" customHeight="1" x14ac:dyDescent="0.2"/>
    <row r="294521" ht="12.75" customHeight="1" x14ac:dyDescent="0.2"/>
    <row r="294525" ht="12.75" customHeight="1" x14ac:dyDescent="0.2"/>
    <row r="294529" ht="12.75" customHeight="1" x14ac:dyDescent="0.2"/>
    <row r="294533" ht="12.75" customHeight="1" x14ac:dyDescent="0.2"/>
    <row r="294537" ht="12.75" customHeight="1" x14ac:dyDescent="0.2"/>
    <row r="294541" ht="12.75" customHeight="1" x14ac:dyDescent="0.2"/>
    <row r="294545" ht="12.75" customHeight="1" x14ac:dyDescent="0.2"/>
    <row r="294549" ht="12.75" customHeight="1" x14ac:dyDescent="0.2"/>
    <row r="294553" ht="12.75" customHeight="1" x14ac:dyDescent="0.2"/>
    <row r="294557" ht="12.75" customHeight="1" x14ac:dyDescent="0.2"/>
    <row r="294561" ht="12.75" customHeight="1" x14ac:dyDescent="0.2"/>
    <row r="294565" ht="12.75" customHeight="1" x14ac:dyDescent="0.2"/>
    <row r="294569" ht="12.75" customHeight="1" x14ac:dyDescent="0.2"/>
    <row r="294573" ht="12.75" customHeight="1" x14ac:dyDescent="0.2"/>
    <row r="294577" ht="12.75" customHeight="1" x14ac:dyDescent="0.2"/>
    <row r="294581" ht="12.75" customHeight="1" x14ac:dyDescent="0.2"/>
    <row r="294585" ht="12.75" customHeight="1" x14ac:dyDescent="0.2"/>
    <row r="294589" ht="12.75" customHeight="1" x14ac:dyDescent="0.2"/>
    <row r="294593" ht="12.75" customHeight="1" x14ac:dyDescent="0.2"/>
    <row r="294597" ht="12.75" customHeight="1" x14ac:dyDescent="0.2"/>
    <row r="294601" ht="12.75" customHeight="1" x14ac:dyDescent="0.2"/>
    <row r="294605" ht="12.75" customHeight="1" x14ac:dyDescent="0.2"/>
    <row r="294609" ht="12.75" customHeight="1" x14ac:dyDescent="0.2"/>
    <row r="294613" ht="12.75" customHeight="1" x14ac:dyDescent="0.2"/>
    <row r="294617" ht="12.75" customHeight="1" x14ac:dyDescent="0.2"/>
    <row r="294621" ht="12.75" customHeight="1" x14ac:dyDescent="0.2"/>
    <row r="294625" ht="12.75" customHeight="1" x14ac:dyDescent="0.2"/>
    <row r="294629" ht="12.75" customHeight="1" x14ac:dyDescent="0.2"/>
    <row r="294633" ht="12.75" customHeight="1" x14ac:dyDescent="0.2"/>
    <row r="294637" ht="12.75" customHeight="1" x14ac:dyDescent="0.2"/>
    <row r="294641" ht="12.75" customHeight="1" x14ac:dyDescent="0.2"/>
    <row r="294645" ht="12.75" customHeight="1" x14ac:dyDescent="0.2"/>
    <row r="294649" ht="12.75" customHeight="1" x14ac:dyDescent="0.2"/>
    <row r="294653" ht="12.75" customHeight="1" x14ac:dyDescent="0.2"/>
    <row r="294657" ht="12.75" customHeight="1" x14ac:dyDescent="0.2"/>
    <row r="294661" ht="12.75" customHeight="1" x14ac:dyDescent="0.2"/>
    <row r="294665" ht="12.75" customHeight="1" x14ac:dyDescent="0.2"/>
    <row r="294669" ht="12.75" customHeight="1" x14ac:dyDescent="0.2"/>
    <row r="294673" ht="12.75" customHeight="1" x14ac:dyDescent="0.2"/>
    <row r="294677" ht="12.75" customHeight="1" x14ac:dyDescent="0.2"/>
    <row r="294681" ht="12.75" customHeight="1" x14ac:dyDescent="0.2"/>
    <row r="294685" ht="12.75" customHeight="1" x14ac:dyDescent="0.2"/>
    <row r="294689" ht="12.75" customHeight="1" x14ac:dyDescent="0.2"/>
    <row r="294693" ht="12.75" customHeight="1" x14ac:dyDescent="0.2"/>
    <row r="294697" ht="12.75" customHeight="1" x14ac:dyDescent="0.2"/>
    <row r="294701" ht="12.75" customHeight="1" x14ac:dyDescent="0.2"/>
    <row r="294705" ht="12.75" customHeight="1" x14ac:dyDescent="0.2"/>
    <row r="294709" ht="12.75" customHeight="1" x14ac:dyDescent="0.2"/>
    <row r="294713" ht="12.75" customHeight="1" x14ac:dyDescent="0.2"/>
    <row r="294717" ht="12.75" customHeight="1" x14ac:dyDescent="0.2"/>
    <row r="294721" ht="12.75" customHeight="1" x14ac:dyDescent="0.2"/>
    <row r="294725" ht="12.75" customHeight="1" x14ac:dyDescent="0.2"/>
    <row r="294729" ht="12.75" customHeight="1" x14ac:dyDescent="0.2"/>
    <row r="294733" ht="12.75" customHeight="1" x14ac:dyDescent="0.2"/>
    <row r="294737" ht="12.75" customHeight="1" x14ac:dyDescent="0.2"/>
    <row r="294741" ht="12.75" customHeight="1" x14ac:dyDescent="0.2"/>
    <row r="294745" ht="12.75" customHeight="1" x14ac:dyDescent="0.2"/>
    <row r="294749" ht="12.75" customHeight="1" x14ac:dyDescent="0.2"/>
    <row r="294753" ht="12.75" customHeight="1" x14ac:dyDescent="0.2"/>
    <row r="294757" ht="12.75" customHeight="1" x14ac:dyDescent="0.2"/>
    <row r="294761" ht="12.75" customHeight="1" x14ac:dyDescent="0.2"/>
    <row r="294765" ht="12.75" customHeight="1" x14ac:dyDescent="0.2"/>
    <row r="294769" ht="12.75" customHeight="1" x14ac:dyDescent="0.2"/>
    <row r="294773" ht="12.75" customHeight="1" x14ac:dyDescent="0.2"/>
    <row r="294777" ht="12.75" customHeight="1" x14ac:dyDescent="0.2"/>
    <row r="294781" ht="12.75" customHeight="1" x14ac:dyDescent="0.2"/>
    <row r="294785" ht="12.75" customHeight="1" x14ac:dyDescent="0.2"/>
    <row r="294789" ht="12.75" customHeight="1" x14ac:dyDescent="0.2"/>
    <row r="294793" ht="12.75" customHeight="1" x14ac:dyDescent="0.2"/>
    <row r="294797" ht="12.75" customHeight="1" x14ac:dyDescent="0.2"/>
    <row r="294801" ht="12.75" customHeight="1" x14ac:dyDescent="0.2"/>
    <row r="294805" ht="12.75" customHeight="1" x14ac:dyDescent="0.2"/>
    <row r="294809" ht="12.75" customHeight="1" x14ac:dyDescent="0.2"/>
    <row r="294813" ht="12.75" customHeight="1" x14ac:dyDescent="0.2"/>
    <row r="294817" ht="12.75" customHeight="1" x14ac:dyDescent="0.2"/>
    <row r="294821" ht="12.75" customHeight="1" x14ac:dyDescent="0.2"/>
    <row r="294825" ht="12.75" customHeight="1" x14ac:dyDescent="0.2"/>
    <row r="294829" ht="12.75" customHeight="1" x14ac:dyDescent="0.2"/>
    <row r="294833" ht="12.75" customHeight="1" x14ac:dyDescent="0.2"/>
    <row r="294837" ht="12.75" customHeight="1" x14ac:dyDescent="0.2"/>
    <row r="294841" ht="12.75" customHeight="1" x14ac:dyDescent="0.2"/>
    <row r="294845" ht="12.75" customHeight="1" x14ac:dyDescent="0.2"/>
    <row r="294849" ht="12.75" customHeight="1" x14ac:dyDescent="0.2"/>
    <row r="294853" ht="12.75" customHeight="1" x14ac:dyDescent="0.2"/>
    <row r="294857" ht="12.75" customHeight="1" x14ac:dyDescent="0.2"/>
    <row r="294861" ht="12.75" customHeight="1" x14ac:dyDescent="0.2"/>
    <row r="294865" ht="12.75" customHeight="1" x14ac:dyDescent="0.2"/>
    <row r="294869" ht="12.75" customHeight="1" x14ac:dyDescent="0.2"/>
    <row r="294873" ht="12.75" customHeight="1" x14ac:dyDescent="0.2"/>
    <row r="294877" ht="12.75" customHeight="1" x14ac:dyDescent="0.2"/>
    <row r="294881" ht="12.75" customHeight="1" x14ac:dyDescent="0.2"/>
    <row r="294885" ht="12.75" customHeight="1" x14ac:dyDescent="0.2"/>
    <row r="294889" ht="12.75" customHeight="1" x14ac:dyDescent="0.2"/>
    <row r="294893" ht="12.75" customHeight="1" x14ac:dyDescent="0.2"/>
    <row r="294897" ht="12.75" customHeight="1" x14ac:dyDescent="0.2"/>
    <row r="294901" ht="12.75" customHeight="1" x14ac:dyDescent="0.2"/>
    <row r="294905" ht="12.75" customHeight="1" x14ac:dyDescent="0.2"/>
    <row r="294909" ht="12.75" customHeight="1" x14ac:dyDescent="0.2"/>
    <row r="294913" ht="12.75" customHeight="1" x14ac:dyDescent="0.2"/>
    <row r="294917" ht="12.75" customHeight="1" x14ac:dyDescent="0.2"/>
    <row r="294921" ht="12.75" customHeight="1" x14ac:dyDescent="0.2"/>
    <row r="294925" ht="12.75" customHeight="1" x14ac:dyDescent="0.2"/>
    <row r="294929" ht="12.75" customHeight="1" x14ac:dyDescent="0.2"/>
    <row r="294933" ht="12.75" customHeight="1" x14ac:dyDescent="0.2"/>
    <row r="294937" ht="12.75" customHeight="1" x14ac:dyDescent="0.2"/>
    <row r="294941" ht="12.75" customHeight="1" x14ac:dyDescent="0.2"/>
    <row r="294945" ht="12.75" customHeight="1" x14ac:dyDescent="0.2"/>
    <row r="294949" ht="12.75" customHeight="1" x14ac:dyDescent="0.2"/>
    <row r="294953" ht="12.75" customHeight="1" x14ac:dyDescent="0.2"/>
    <row r="294957" ht="12.75" customHeight="1" x14ac:dyDescent="0.2"/>
    <row r="294961" ht="12.75" customHeight="1" x14ac:dyDescent="0.2"/>
    <row r="294965" ht="12.75" customHeight="1" x14ac:dyDescent="0.2"/>
    <row r="294969" ht="12.75" customHeight="1" x14ac:dyDescent="0.2"/>
    <row r="294973" ht="12.75" customHeight="1" x14ac:dyDescent="0.2"/>
    <row r="294977" ht="12.75" customHeight="1" x14ac:dyDescent="0.2"/>
    <row r="294981" ht="12.75" customHeight="1" x14ac:dyDescent="0.2"/>
    <row r="294985" ht="12.75" customHeight="1" x14ac:dyDescent="0.2"/>
    <row r="294989" ht="12.75" customHeight="1" x14ac:dyDescent="0.2"/>
    <row r="294993" ht="12.75" customHeight="1" x14ac:dyDescent="0.2"/>
    <row r="294997" ht="12.75" customHeight="1" x14ac:dyDescent="0.2"/>
    <row r="295001" ht="12.75" customHeight="1" x14ac:dyDescent="0.2"/>
    <row r="295005" ht="12.75" customHeight="1" x14ac:dyDescent="0.2"/>
    <row r="295009" ht="12.75" customHeight="1" x14ac:dyDescent="0.2"/>
    <row r="295013" ht="12.75" customHeight="1" x14ac:dyDescent="0.2"/>
    <row r="295017" ht="12.75" customHeight="1" x14ac:dyDescent="0.2"/>
    <row r="295021" ht="12.75" customHeight="1" x14ac:dyDescent="0.2"/>
    <row r="295025" ht="12.75" customHeight="1" x14ac:dyDescent="0.2"/>
    <row r="295029" ht="12.75" customHeight="1" x14ac:dyDescent="0.2"/>
    <row r="295033" ht="12.75" customHeight="1" x14ac:dyDescent="0.2"/>
    <row r="295037" ht="12.75" customHeight="1" x14ac:dyDescent="0.2"/>
    <row r="295041" ht="12.75" customHeight="1" x14ac:dyDescent="0.2"/>
    <row r="295045" ht="12.75" customHeight="1" x14ac:dyDescent="0.2"/>
    <row r="295049" ht="12.75" customHeight="1" x14ac:dyDescent="0.2"/>
    <row r="295053" ht="12.75" customHeight="1" x14ac:dyDescent="0.2"/>
    <row r="295057" ht="12.75" customHeight="1" x14ac:dyDescent="0.2"/>
    <row r="295061" ht="12.75" customHeight="1" x14ac:dyDescent="0.2"/>
    <row r="295065" ht="12.75" customHeight="1" x14ac:dyDescent="0.2"/>
    <row r="295069" ht="12.75" customHeight="1" x14ac:dyDescent="0.2"/>
    <row r="295073" ht="12.75" customHeight="1" x14ac:dyDescent="0.2"/>
    <row r="295077" ht="12.75" customHeight="1" x14ac:dyDescent="0.2"/>
    <row r="295081" ht="12.75" customHeight="1" x14ac:dyDescent="0.2"/>
    <row r="295085" ht="12.75" customHeight="1" x14ac:dyDescent="0.2"/>
    <row r="295089" ht="12.75" customHeight="1" x14ac:dyDescent="0.2"/>
    <row r="295093" ht="12.75" customHeight="1" x14ac:dyDescent="0.2"/>
    <row r="295097" ht="12.75" customHeight="1" x14ac:dyDescent="0.2"/>
    <row r="295101" ht="12.75" customHeight="1" x14ac:dyDescent="0.2"/>
    <row r="295105" ht="12.75" customHeight="1" x14ac:dyDescent="0.2"/>
    <row r="295109" ht="12.75" customHeight="1" x14ac:dyDescent="0.2"/>
    <row r="295113" ht="12.75" customHeight="1" x14ac:dyDescent="0.2"/>
    <row r="295117" ht="12.75" customHeight="1" x14ac:dyDescent="0.2"/>
    <row r="295121" ht="12.75" customHeight="1" x14ac:dyDescent="0.2"/>
    <row r="295125" ht="12.75" customHeight="1" x14ac:dyDescent="0.2"/>
    <row r="295129" ht="12.75" customHeight="1" x14ac:dyDescent="0.2"/>
    <row r="295133" ht="12.75" customHeight="1" x14ac:dyDescent="0.2"/>
    <row r="295137" ht="12.75" customHeight="1" x14ac:dyDescent="0.2"/>
    <row r="295141" ht="12.75" customHeight="1" x14ac:dyDescent="0.2"/>
    <row r="295145" ht="12.75" customHeight="1" x14ac:dyDescent="0.2"/>
    <row r="295149" ht="12.75" customHeight="1" x14ac:dyDescent="0.2"/>
    <row r="295153" ht="12.75" customHeight="1" x14ac:dyDescent="0.2"/>
    <row r="295157" ht="12.75" customHeight="1" x14ac:dyDescent="0.2"/>
    <row r="295161" ht="12.75" customHeight="1" x14ac:dyDescent="0.2"/>
    <row r="295165" ht="12.75" customHeight="1" x14ac:dyDescent="0.2"/>
    <row r="295169" ht="12.75" customHeight="1" x14ac:dyDescent="0.2"/>
    <row r="295173" ht="12.75" customHeight="1" x14ac:dyDescent="0.2"/>
    <row r="295177" ht="12.75" customHeight="1" x14ac:dyDescent="0.2"/>
    <row r="295181" ht="12.75" customHeight="1" x14ac:dyDescent="0.2"/>
    <row r="295185" ht="12.75" customHeight="1" x14ac:dyDescent="0.2"/>
    <row r="295189" ht="12.75" customHeight="1" x14ac:dyDescent="0.2"/>
    <row r="295193" ht="12.75" customHeight="1" x14ac:dyDescent="0.2"/>
    <row r="295197" ht="12.75" customHeight="1" x14ac:dyDescent="0.2"/>
    <row r="295201" ht="12.75" customHeight="1" x14ac:dyDescent="0.2"/>
    <row r="295205" ht="12.75" customHeight="1" x14ac:dyDescent="0.2"/>
    <row r="295209" ht="12.75" customHeight="1" x14ac:dyDescent="0.2"/>
    <row r="295213" ht="12.75" customHeight="1" x14ac:dyDescent="0.2"/>
    <row r="295217" ht="12.75" customHeight="1" x14ac:dyDescent="0.2"/>
    <row r="295221" ht="12.75" customHeight="1" x14ac:dyDescent="0.2"/>
    <row r="295225" ht="12.75" customHeight="1" x14ac:dyDescent="0.2"/>
    <row r="295229" ht="12.75" customHeight="1" x14ac:dyDescent="0.2"/>
    <row r="295233" ht="12.75" customHeight="1" x14ac:dyDescent="0.2"/>
    <row r="295237" ht="12.75" customHeight="1" x14ac:dyDescent="0.2"/>
    <row r="295241" ht="12.75" customHeight="1" x14ac:dyDescent="0.2"/>
    <row r="295245" ht="12.75" customHeight="1" x14ac:dyDescent="0.2"/>
    <row r="295249" ht="12.75" customHeight="1" x14ac:dyDescent="0.2"/>
    <row r="295253" ht="12.75" customHeight="1" x14ac:dyDescent="0.2"/>
    <row r="295257" ht="12.75" customHeight="1" x14ac:dyDescent="0.2"/>
    <row r="295261" ht="12.75" customHeight="1" x14ac:dyDescent="0.2"/>
    <row r="295265" ht="12.75" customHeight="1" x14ac:dyDescent="0.2"/>
    <row r="295269" ht="12.75" customHeight="1" x14ac:dyDescent="0.2"/>
    <row r="295273" ht="12.75" customHeight="1" x14ac:dyDescent="0.2"/>
    <row r="295277" ht="12.75" customHeight="1" x14ac:dyDescent="0.2"/>
    <row r="295281" ht="12.75" customHeight="1" x14ac:dyDescent="0.2"/>
    <row r="295285" ht="12.75" customHeight="1" x14ac:dyDescent="0.2"/>
    <row r="295289" ht="12.75" customHeight="1" x14ac:dyDescent="0.2"/>
    <row r="295293" ht="12.75" customHeight="1" x14ac:dyDescent="0.2"/>
    <row r="295297" ht="12.75" customHeight="1" x14ac:dyDescent="0.2"/>
    <row r="295301" ht="12.75" customHeight="1" x14ac:dyDescent="0.2"/>
    <row r="295305" ht="12.75" customHeight="1" x14ac:dyDescent="0.2"/>
    <row r="295309" ht="12.75" customHeight="1" x14ac:dyDescent="0.2"/>
    <row r="295313" ht="12.75" customHeight="1" x14ac:dyDescent="0.2"/>
    <row r="295317" ht="12.75" customHeight="1" x14ac:dyDescent="0.2"/>
    <row r="295321" ht="12.75" customHeight="1" x14ac:dyDescent="0.2"/>
    <row r="295325" ht="12.75" customHeight="1" x14ac:dyDescent="0.2"/>
    <row r="295329" ht="12.75" customHeight="1" x14ac:dyDescent="0.2"/>
    <row r="295333" ht="12.75" customHeight="1" x14ac:dyDescent="0.2"/>
    <row r="295337" ht="12.75" customHeight="1" x14ac:dyDescent="0.2"/>
    <row r="295341" ht="12.75" customHeight="1" x14ac:dyDescent="0.2"/>
    <row r="295345" ht="12.75" customHeight="1" x14ac:dyDescent="0.2"/>
    <row r="295349" ht="12.75" customHeight="1" x14ac:dyDescent="0.2"/>
    <row r="295353" ht="12.75" customHeight="1" x14ac:dyDescent="0.2"/>
    <row r="295357" ht="12.75" customHeight="1" x14ac:dyDescent="0.2"/>
    <row r="295361" ht="12.75" customHeight="1" x14ac:dyDescent="0.2"/>
    <row r="295365" ht="12.75" customHeight="1" x14ac:dyDescent="0.2"/>
    <row r="295369" ht="12.75" customHeight="1" x14ac:dyDescent="0.2"/>
    <row r="295373" ht="12.75" customHeight="1" x14ac:dyDescent="0.2"/>
    <row r="295377" ht="12.75" customHeight="1" x14ac:dyDescent="0.2"/>
    <row r="295381" ht="12.75" customHeight="1" x14ac:dyDescent="0.2"/>
    <row r="295385" ht="12.75" customHeight="1" x14ac:dyDescent="0.2"/>
    <row r="295389" ht="12.75" customHeight="1" x14ac:dyDescent="0.2"/>
    <row r="295393" ht="12.75" customHeight="1" x14ac:dyDescent="0.2"/>
    <row r="295397" ht="12.75" customHeight="1" x14ac:dyDescent="0.2"/>
    <row r="295401" ht="12.75" customHeight="1" x14ac:dyDescent="0.2"/>
    <row r="295405" ht="12.75" customHeight="1" x14ac:dyDescent="0.2"/>
    <row r="295409" ht="12.75" customHeight="1" x14ac:dyDescent="0.2"/>
    <row r="295413" ht="12.75" customHeight="1" x14ac:dyDescent="0.2"/>
    <row r="295417" ht="12.75" customHeight="1" x14ac:dyDescent="0.2"/>
    <row r="295421" ht="12.75" customHeight="1" x14ac:dyDescent="0.2"/>
    <row r="295425" ht="12.75" customHeight="1" x14ac:dyDescent="0.2"/>
    <row r="295429" ht="12.75" customHeight="1" x14ac:dyDescent="0.2"/>
    <row r="295433" ht="12.75" customHeight="1" x14ac:dyDescent="0.2"/>
    <row r="295437" ht="12.75" customHeight="1" x14ac:dyDescent="0.2"/>
    <row r="295441" ht="12.75" customHeight="1" x14ac:dyDescent="0.2"/>
    <row r="295445" ht="12.75" customHeight="1" x14ac:dyDescent="0.2"/>
    <row r="295449" ht="12.75" customHeight="1" x14ac:dyDescent="0.2"/>
    <row r="295453" ht="12.75" customHeight="1" x14ac:dyDescent="0.2"/>
    <row r="295457" ht="12.75" customHeight="1" x14ac:dyDescent="0.2"/>
    <row r="295461" ht="12.75" customHeight="1" x14ac:dyDescent="0.2"/>
    <row r="295465" ht="12.75" customHeight="1" x14ac:dyDescent="0.2"/>
    <row r="295469" ht="12.75" customHeight="1" x14ac:dyDescent="0.2"/>
    <row r="295473" ht="12.75" customHeight="1" x14ac:dyDescent="0.2"/>
    <row r="295477" ht="12.75" customHeight="1" x14ac:dyDescent="0.2"/>
    <row r="295481" ht="12.75" customHeight="1" x14ac:dyDescent="0.2"/>
    <row r="295485" ht="12.75" customHeight="1" x14ac:dyDescent="0.2"/>
    <row r="295489" ht="12.75" customHeight="1" x14ac:dyDescent="0.2"/>
    <row r="295493" ht="12.75" customHeight="1" x14ac:dyDescent="0.2"/>
    <row r="295497" ht="12.75" customHeight="1" x14ac:dyDescent="0.2"/>
    <row r="295501" ht="12.75" customHeight="1" x14ac:dyDescent="0.2"/>
    <row r="295505" ht="12.75" customHeight="1" x14ac:dyDescent="0.2"/>
    <row r="295509" ht="12.75" customHeight="1" x14ac:dyDescent="0.2"/>
    <row r="295513" ht="12.75" customHeight="1" x14ac:dyDescent="0.2"/>
    <row r="295517" ht="12.75" customHeight="1" x14ac:dyDescent="0.2"/>
    <row r="295521" ht="12.75" customHeight="1" x14ac:dyDescent="0.2"/>
    <row r="295525" ht="12.75" customHeight="1" x14ac:dyDescent="0.2"/>
    <row r="295529" ht="12.75" customHeight="1" x14ac:dyDescent="0.2"/>
    <row r="295533" ht="12.75" customHeight="1" x14ac:dyDescent="0.2"/>
    <row r="295537" ht="12.75" customHeight="1" x14ac:dyDescent="0.2"/>
    <row r="295541" ht="12.75" customHeight="1" x14ac:dyDescent="0.2"/>
    <row r="295545" ht="12.75" customHeight="1" x14ac:dyDescent="0.2"/>
    <row r="295549" ht="12.75" customHeight="1" x14ac:dyDescent="0.2"/>
    <row r="295553" ht="12.75" customHeight="1" x14ac:dyDescent="0.2"/>
    <row r="295557" ht="12.75" customHeight="1" x14ac:dyDescent="0.2"/>
    <row r="295561" ht="12.75" customHeight="1" x14ac:dyDescent="0.2"/>
    <row r="295565" ht="12.75" customHeight="1" x14ac:dyDescent="0.2"/>
    <row r="295569" ht="12.75" customHeight="1" x14ac:dyDescent="0.2"/>
    <row r="295573" ht="12.75" customHeight="1" x14ac:dyDescent="0.2"/>
    <row r="295577" ht="12.75" customHeight="1" x14ac:dyDescent="0.2"/>
    <row r="295581" ht="12.75" customHeight="1" x14ac:dyDescent="0.2"/>
    <row r="295585" ht="12.75" customHeight="1" x14ac:dyDescent="0.2"/>
    <row r="295589" ht="12.75" customHeight="1" x14ac:dyDescent="0.2"/>
    <row r="295593" ht="12.75" customHeight="1" x14ac:dyDescent="0.2"/>
    <row r="295597" ht="12.75" customHeight="1" x14ac:dyDescent="0.2"/>
    <row r="295601" ht="12.75" customHeight="1" x14ac:dyDescent="0.2"/>
    <row r="295605" ht="12.75" customHeight="1" x14ac:dyDescent="0.2"/>
    <row r="295609" ht="12.75" customHeight="1" x14ac:dyDescent="0.2"/>
    <row r="295613" ht="12.75" customHeight="1" x14ac:dyDescent="0.2"/>
    <row r="295617" ht="12.75" customHeight="1" x14ac:dyDescent="0.2"/>
    <row r="295621" ht="12.75" customHeight="1" x14ac:dyDescent="0.2"/>
    <row r="295625" ht="12.75" customHeight="1" x14ac:dyDescent="0.2"/>
    <row r="295629" ht="12.75" customHeight="1" x14ac:dyDescent="0.2"/>
    <row r="295633" ht="12.75" customHeight="1" x14ac:dyDescent="0.2"/>
    <row r="295637" ht="12.75" customHeight="1" x14ac:dyDescent="0.2"/>
    <row r="295641" ht="12.75" customHeight="1" x14ac:dyDescent="0.2"/>
    <row r="295645" ht="12.75" customHeight="1" x14ac:dyDescent="0.2"/>
    <row r="295649" ht="12.75" customHeight="1" x14ac:dyDescent="0.2"/>
    <row r="295653" ht="12.75" customHeight="1" x14ac:dyDescent="0.2"/>
    <row r="295657" ht="12.75" customHeight="1" x14ac:dyDescent="0.2"/>
    <row r="295661" ht="12.75" customHeight="1" x14ac:dyDescent="0.2"/>
    <row r="295665" ht="12.75" customHeight="1" x14ac:dyDescent="0.2"/>
    <row r="295669" ht="12.75" customHeight="1" x14ac:dyDescent="0.2"/>
    <row r="295673" ht="12.75" customHeight="1" x14ac:dyDescent="0.2"/>
    <row r="295677" ht="12.75" customHeight="1" x14ac:dyDescent="0.2"/>
    <row r="295681" ht="12.75" customHeight="1" x14ac:dyDescent="0.2"/>
    <row r="295685" ht="12.75" customHeight="1" x14ac:dyDescent="0.2"/>
    <row r="295689" ht="12.75" customHeight="1" x14ac:dyDescent="0.2"/>
    <row r="295693" ht="12.75" customHeight="1" x14ac:dyDescent="0.2"/>
    <row r="295697" ht="12.75" customHeight="1" x14ac:dyDescent="0.2"/>
    <row r="295701" ht="12.75" customHeight="1" x14ac:dyDescent="0.2"/>
    <row r="295705" ht="12.75" customHeight="1" x14ac:dyDescent="0.2"/>
    <row r="295709" ht="12.75" customHeight="1" x14ac:dyDescent="0.2"/>
    <row r="295713" ht="12.75" customHeight="1" x14ac:dyDescent="0.2"/>
    <row r="295717" ht="12.75" customHeight="1" x14ac:dyDescent="0.2"/>
    <row r="295721" ht="12.75" customHeight="1" x14ac:dyDescent="0.2"/>
    <row r="295725" ht="12.75" customHeight="1" x14ac:dyDescent="0.2"/>
    <row r="295729" ht="12.75" customHeight="1" x14ac:dyDescent="0.2"/>
    <row r="295733" ht="12.75" customHeight="1" x14ac:dyDescent="0.2"/>
    <row r="295737" ht="12.75" customHeight="1" x14ac:dyDescent="0.2"/>
    <row r="295741" ht="12.75" customHeight="1" x14ac:dyDescent="0.2"/>
    <row r="295745" ht="12.75" customHeight="1" x14ac:dyDescent="0.2"/>
    <row r="295749" ht="12.75" customHeight="1" x14ac:dyDescent="0.2"/>
    <row r="295753" ht="12.75" customHeight="1" x14ac:dyDescent="0.2"/>
    <row r="295757" ht="12.75" customHeight="1" x14ac:dyDescent="0.2"/>
    <row r="295761" ht="12.75" customHeight="1" x14ac:dyDescent="0.2"/>
    <row r="295765" ht="12.75" customHeight="1" x14ac:dyDescent="0.2"/>
    <row r="295769" ht="12.75" customHeight="1" x14ac:dyDescent="0.2"/>
    <row r="295773" ht="12.75" customHeight="1" x14ac:dyDescent="0.2"/>
    <row r="295777" ht="12.75" customHeight="1" x14ac:dyDescent="0.2"/>
    <row r="295781" ht="12.75" customHeight="1" x14ac:dyDescent="0.2"/>
    <row r="295785" ht="12.75" customHeight="1" x14ac:dyDescent="0.2"/>
    <row r="295789" ht="12.75" customHeight="1" x14ac:dyDescent="0.2"/>
    <row r="295793" ht="12.75" customHeight="1" x14ac:dyDescent="0.2"/>
    <row r="295797" ht="12.75" customHeight="1" x14ac:dyDescent="0.2"/>
    <row r="295801" ht="12.75" customHeight="1" x14ac:dyDescent="0.2"/>
    <row r="295805" ht="12.75" customHeight="1" x14ac:dyDescent="0.2"/>
    <row r="295809" ht="12.75" customHeight="1" x14ac:dyDescent="0.2"/>
    <row r="295813" ht="12.75" customHeight="1" x14ac:dyDescent="0.2"/>
    <row r="295817" ht="12.75" customHeight="1" x14ac:dyDescent="0.2"/>
    <row r="295821" ht="12.75" customHeight="1" x14ac:dyDescent="0.2"/>
    <row r="295825" ht="12.75" customHeight="1" x14ac:dyDescent="0.2"/>
    <row r="295829" ht="12.75" customHeight="1" x14ac:dyDescent="0.2"/>
    <row r="295833" ht="12.75" customHeight="1" x14ac:dyDescent="0.2"/>
    <row r="295837" ht="12.75" customHeight="1" x14ac:dyDescent="0.2"/>
    <row r="295841" ht="12.75" customHeight="1" x14ac:dyDescent="0.2"/>
    <row r="295845" ht="12.75" customHeight="1" x14ac:dyDescent="0.2"/>
    <row r="295849" ht="12.75" customHeight="1" x14ac:dyDescent="0.2"/>
    <row r="295853" ht="12.75" customHeight="1" x14ac:dyDescent="0.2"/>
    <row r="295857" ht="12.75" customHeight="1" x14ac:dyDescent="0.2"/>
    <row r="295861" ht="12.75" customHeight="1" x14ac:dyDescent="0.2"/>
    <row r="295865" ht="12.75" customHeight="1" x14ac:dyDescent="0.2"/>
    <row r="295869" ht="12.75" customHeight="1" x14ac:dyDescent="0.2"/>
    <row r="295873" ht="12.75" customHeight="1" x14ac:dyDescent="0.2"/>
    <row r="295877" ht="12.75" customHeight="1" x14ac:dyDescent="0.2"/>
    <row r="295881" ht="12.75" customHeight="1" x14ac:dyDescent="0.2"/>
    <row r="295885" ht="12.75" customHeight="1" x14ac:dyDescent="0.2"/>
    <row r="295889" ht="12.75" customHeight="1" x14ac:dyDescent="0.2"/>
    <row r="295893" ht="12.75" customHeight="1" x14ac:dyDescent="0.2"/>
    <row r="295897" ht="12.75" customHeight="1" x14ac:dyDescent="0.2"/>
    <row r="295901" ht="12.75" customHeight="1" x14ac:dyDescent="0.2"/>
    <row r="295905" ht="12.75" customHeight="1" x14ac:dyDescent="0.2"/>
    <row r="295909" ht="12.75" customHeight="1" x14ac:dyDescent="0.2"/>
    <row r="295913" ht="12.75" customHeight="1" x14ac:dyDescent="0.2"/>
    <row r="295917" ht="12.75" customHeight="1" x14ac:dyDescent="0.2"/>
    <row r="295921" ht="12.75" customHeight="1" x14ac:dyDescent="0.2"/>
    <row r="295925" ht="12.75" customHeight="1" x14ac:dyDescent="0.2"/>
    <row r="295929" ht="12.75" customHeight="1" x14ac:dyDescent="0.2"/>
    <row r="295933" ht="12.75" customHeight="1" x14ac:dyDescent="0.2"/>
    <row r="295937" ht="12.75" customHeight="1" x14ac:dyDescent="0.2"/>
    <row r="295941" ht="12.75" customHeight="1" x14ac:dyDescent="0.2"/>
    <row r="295945" ht="12.75" customHeight="1" x14ac:dyDescent="0.2"/>
    <row r="295949" ht="12.75" customHeight="1" x14ac:dyDescent="0.2"/>
    <row r="295953" ht="12.75" customHeight="1" x14ac:dyDescent="0.2"/>
    <row r="295957" ht="12.75" customHeight="1" x14ac:dyDescent="0.2"/>
    <row r="295961" ht="12.75" customHeight="1" x14ac:dyDescent="0.2"/>
    <row r="295965" ht="12.75" customHeight="1" x14ac:dyDescent="0.2"/>
    <row r="295969" ht="12.75" customHeight="1" x14ac:dyDescent="0.2"/>
    <row r="295973" ht="12.75" customHeight="1" x14ac:dyDescent="0.2"/>
    <row r="295977" ht="12.75" customHeight="1" x14ac:dyDescent="0.2"/>
    <row r="295981" ht="12.75" customHeight="1" x14ac:dyDescent="0.2"/>
    <row r="295985" ht="12.75" customHeight="1" x14ac:dyDescent="0.2"/>
    <row r="295989" ht="12.75" customHeight="1" x14ac:dyDescent="0.2"/>
    <row r="295993" ht="12.75" customHeight="1" x14ac:dyDescent="0.2"/>
    <row r="295997" ht="12.75" customHeight="1" x14ac:dyDescent="0.2"/>
    <row r="296001" ht="12.75" customHeight="1" x14ac:dyDescent="0.2"/>
    <row r="296005" ht="12.75" customHeight="1" x14ac:dyDescent="0.2"/>
    <row r="296009" ht="12.75" customHeight="1" x14ac:dyDescent="0.2"/>
    <row r="296013" ht="12.75" customHeight="1" x14ac:dyDescent="0.2"/>
    <row r="296017" ht="12.75" customHeight="1" x14ac:dyDescent="0.2"/>
    <row r="296021" ht="12.75" customHeight="1" x14ac:dyDescent="0.2"/>
    <row r="296025" ht="12.75" customHeight="1" x14ac:dyDescent="0.2"/>
    <row r="296029" ht="12.75" customHeight="1" x14ac:dyDescent="0.2"/>
    <row r="296033" ht="12.75" customHeight="1" x14ac:dyDescent="0.2"/>
    <row r="296037" ht="12.75" customHeight="1" x14ac:dyDescent="0.2"/>
    <row r="296041" ht="12.75" customHeight="1" x14ac:dyDescent="0.2"/>
    <row r="296045" ht="12.75" customHeight="1" x14ac:dyDescent="0.2"/>
    <row r="296049" ht="12.75" customHeight="1" x14ac:dyDescent="0.2"/>
    <row r="296053" ht="12.75" customHeight="1" x14ac:dyDescent="0.2"/>
    <row r="296057" ht="12.75" customHeight="1" x14ac:dyDescent="0.2"/>
    <row r="296061" ht="12.75" customHeight="1" x14ac:dyDescent="0.2"/>
    <row r="296065" ht="12.75" customHeight="1" x14ac:dyDescent="0.2"/>
    <row r="296069" ht="12.75" customHeight="1" x14ac:dyDescent="0.2"/>
    <row r="296073" ht="12.75" customHeight="1" x14ac:dyDescent="0.2"/>
    <row r="296077" ht="12.75" customHeight="1" x14ac:dyDescent="0.2"/>
    <row r="296081" ht="12.75" customHeight="1" x14ac:dyDescent="0.2"/>
    <row r="296085" ht="12.75" customHeight="1" x14ac:dyDescent="0.2"/>
    <row r="296089" ht="12.75" customHeight="1" x14ac:dyDescent="0.2"/>
    <row r="296093" ht="12.75" customHeight="1" x14ac:dyDescent="0.2"/>
    <row r="296097" ht="12.75" customHeight="1" x14ac:dyDescent="0.2"/>
    <row r="296101" ht="12.75" customHeight="1" x14ac:dyDescent="0.2"/>
    <row r="296105" ht="12.75" customHeight="1" x14ac:dyDescent="0.2"/>
    <row r="296109" ht="12.75" customHeight="1" x14ac:dyDescent="0.2"/>
    <row r="296113" ht="12.75" customHeight="1" x14ac:dyDescent="0.2"/>
    <row r="296117" ht="12.75" customHeight="1" x14ac:dyDescent="0.2"/>
    <row r="296121" ht="12.75" customHeight="1" x14ac:dyDescent="0.2"/>
    <row r="296125" ht="12.75" customHeight="1" x14ac:dyDescent="0.2"/>
    <row r="296129" ht="12.75" customHeight="1" x14ac:dyDescent="0.2"/>
    <row r="296133" ht="12.75" customHeight="1" x14ac:dyDescent="0.2"/>
    <row r="296137" ht="12.75" customHeight="1" x14ac:dyDescent="0.2"/>
    <row r="296141" ht="12.75" customHeight="1" x14ac:dyDescent="0.2"/>
    <row r="296145" ht="12.75" customHeight="1" x14ac:dyDescent="0.2"/>
    <row r="296149" ht="12.75" customHeight="1" x14ac:dyDescent="0.2"/>
    <row r="296153" ht="12.75" customHeight="1" x14ac:dyDescent="0.2"/>
    <row r="296157" ht="12.75" customHeight="1" x14ac:dyDescent="0.2"/>
    <row r="296161" ht="12.75" customHeight="1" x14ac:dyDescent="0.2"/>
    <row r="296165" ht="12.75" customHeight="1" x14ac:dyDescent="0.2"/>
    <row r="296169" ht="12.75" customHeight="1" x14ac:dyDescent="0.2"/>
    <row r="296173" ht="12.75" customHeight="1" x14ac:dyDescent="0.2"/>
    <row r="296177" ht="12.75" customHeight="1" x14ac:dyDescent="0.2"/>
    <row r="296181" ht="12.75" customHeight="1" x14ac:dyDescent="0.2"/>
    <row r="296185" ht="12.75" customHeight="1" x14ac:dyDescent="0.2"/>
    <row r="296189" ht="12.75" customHeight="1" x14ac:dyDescent="0.2"/>
    <row r="296193" ht="12.75" customHeight="1" x14ac:dyDescent="0.2"/>
    <row r="296197" ht="12.75" customHeight="1" x14ac:dyDescent="0.2"/>
    <row r="296201" ht="12.75" customHeight="1" x14ac:dyDescent="0.2"/>
    <row r="296205" ht="12.75" customHeight="1" x14ac:dyDescent="0.2"/>
    <row r="296209" ht="12.75" customHeight="1" x14ac:dyDescent="0.2"/>
    <row r="296213" ht="12.75" customHeight="1" x14ac:dyDescent="0.2"/>
    <row r="296217" ht="12.75" customHeight="1" x14ac:dyDescent="0.2"/>
    <row r="296221" ht="12.75" customHeight="1" x14ac:dyDescent="0.2"/>
    <row r="296225" ht="12.75" customHeight="1" x14ac:dyDescent="0.2"/>
    <row r="296229" ht="12.75" customHeight="1" x14ac:dyDescent="0.2"/>
    <row r="296233" ht="12.75" customHeight="1" x14ac:dyDescent="0.2"/>
    <row r="296237" ht="12.75" customHeight="1" x14ac:dyDescent="0.2"/>
    <row r="296241" ht="12.75" customHeight="1" x14ac:dyDescent="0.2"/>
    <row r="296245" ht="12.75" customHeight="1" x14ac:dyDescent="0.2"/>
    <row r="296249" ht="12.75" customHeight="1" x14ac:dyDescent="0.2"/>
    <row r="296253" ht="12.75" customHeight="1" x14ac:dyDescent="0.2"/>
    <row r="296257" ht="12.75" customHeight="1" x14ac:dyDescent="0.2"/>
    <row r="296261" ht="12.75" customHeight="1" x14ac:dyDescent="0.2"/>
    <row r="296265" ht="12.75" customHeight="1" x14ac:dyDescent="0.2"/>
    <row r="296269" ht="12.75" customHeight="1" x14ac:dyDescent="0.2"/>
    <row r="296273" ht="12.75" customHeight="1" x14ac:dyDescent="0.2"/>
    <row r="296277" ht="12.75" customHeight="1" x14ac:dyDescent="0.2"/>
    <row r="296281" ht="12.75" customHeight="1" x14ac:dyDescent="0.2"/>
    <row r="296285" ht="12.75" customHeight="1" x14ac:dyDescent="0.2"/>
    <row r="296289" ht="12.75" customHeight="1" x14ac:dyDescent="0.2"/>
    <row r="296293" ht="12.75" customHeight="1" x14ac:dyDescent="0.2"/>
    <row r="296297" ht="12.75" customHeight="1" x14ac:dyDescent="0.2"/>
    <row r="296301" ht="12.75" customHeight="1" x14ac:dyDescent="0.2"/>
    <row r="296305" ht="12.75" customHeight="1" x14ac:dyDescent="0.2"/>
    <row r="296309" ht="12.75" customHeight="1" x14ac:dyDescent="0.2"/>
    <row r="296313" ht="12.75" customHeight="1" x14ac:dyDescent="0.2"/>
    <row r="296317" ht="12.75" customHeight="1" x14ac:dyDescent="0.2"/>
    <row r="296321" ht="12.75" customHeight="1" x14ac:dyDescent="0.2"/>
    <row r="296325" ht="12.75" customHeight="1" x14ac:dyDescent="0.2"/>
    <row r="296329" ht="12.75" customHeight="1" x14ac:dyDescent="0.2"/>
    <row r="296333" ht="12.75" customHeight="1" x14ac:dyDescent="0.2"/>
    <row r="296337" ht="12.75" customHeight="1" x14ac:dyDescent="0.2"/>
    <row r="296341" ht="12.75" customHeight="1" x14ac:dyDescent="0.2"/>
    <row r="296345" ht="12.75" customHeight="1" x14ac:dyDescent="0.2"/>
    <row r="296349" ht="12.75" customHeight="1" x14ac:dyDescent="0.2"/>
    <row r="296353" ht="12.75" customHeight="1" x14ac:dyDescent="0.2"/>
    <row r="296357" ht="12.75" customHeight="1" x14ac:dyDescent="0.2"/>
    <row r="296361" ht="12.75" customHeight="1" x14ac:dyDescent="0.2"/>
    <row r="296365" ht="12.75" customHeight="1" x14ac:dyDescent="0.2"/>
    <row r="296369" ht="12.75" customHeight="1" x14ac:dyDescent="0.2"/>
    <row r="296373" ht="12.75" customHeight="1" x14ac:dyDescent="0.2"/>
    <row r="296377" ht="12.75" customHeight="1" x14ac:dyDescent="0.2"/>
    <row r="296381" ht="12.75" customHeight="1" x14ac:dyDescent="0.2"/>
    <row r="296385" ht="12.75" customHeight="1" x14ac:dyDescent="0.2"/>
    <row r="296389" ht="12.75" customHeight="1" x14ac:dyDescent="0.2"/>
    <row r="296393" ht="12.75" customHeight="1" x14ac:dyDescent="0.2"/>
    <row r="296397" ht="12.75" customHeight="1" x14ac:dyDescent="0.2"/>
    <row r="296401" ht="12.75" customHeight="1" x14ac:dyDescent="0.2"/>
    <row r="296405" ht="12.75" customHeight="1" x14ac:dyDescent="0.2"/>
    <row r="296409" ht="12.75" customHeight="1" x14ac:dyDescent="0.2"/>
    <row r="296413" ht="12.75" customHeight="1" x14ac:dyDescent="0.2"/>
    <row r="296417" ht="12.75" customHeight="1" x14ac:dyDescent="0.2"/>
    <row r="296421" ht="12.75" customHeight="1" x14ac:dyDescent="0.2"/>
    <row r="296425" ht="12.75" customHeight="1" x14ac:dyDescent="0.2"/>
    <row r="296429" ht="12.75" customHeight="1" x14ac:dyDescent="0.2"/>
    <row r="296433" ht="12.75" customHeight="1" x14ac:dyDescent="0.2"/>
    <row r="296437" ht="12.75" customHeight="1" x14ac:dyDescent="0.2"/>
    <row r="296441" ht="12.75" customHeight="1" x14ac:dyDescent="0.2"/>
    <row r="296445" ht="12.75" customHeight="1" x14ac:dyDescent="0.2"/>
    <row r="296449" ht="12.75" customHeight="1" x14ac:dyDescent="0.2"/>
    <row r="296453" ht="12.75" customHeight="1" x14ac:dyDescent="0.2"/>
    <row r="296457" ht="12.75" customHeight="1" x14ac:dyDescent="0.2"/>
    <row r="296461" ht="12.75" customHeight="1" x14ac:dyDescent="0.2"/>
    <row r="296465" ht="12.75" customHeight="1" x14ac:dyDescent="0.2"/>
    <row r="296469" ht="12.75" customHeight="1" x14ac:dyDescent="0.2"/>
    <row r="296473" ht="12.75" customHeight="1" x14ac:dyDescent="0.2"/>
    <row r="296477" ht="12.75" customHeight="1" x14ac:dyDescent="0.2"/>
    <row r="296481" ht="12.75" customHeight="1" x14ac:dyDescent="0.2"/>
    <row r="296485" ht="12.75" customHeight="1" x14ac:dyDescent="0.2"/>
    <row r="296489" ht="12.75" customHeight="1" x14ac:dyDescent="0.2"/>
    <row r="296493" ht="12.75" customHeight="1" x14ac:dyDescent="0.2"/>
    <row r="296497" ht="12.75" customHeight="1" x14ac:dyDescent="0.2"/>
    <row r="296501" ht="12.75" customHeight="1" x14ac:dyDescent="0.2"/>
    <row r="296505" ht="12.75" customHeight="1" x14ac:dyDescent="0.2"/>
    <row r="296509" ht="12.75" customHeight="1" x14ac:dyDescent="0.2"/>
    <row r="296513" ht="12.75" customHeight="1" x14ac:dyDescent="0.2"/>
    <row r="296517" ht="12.75" customHeight="1" x14ac:dyDescent="0.2"/>
    <row r="296521" ht="12.75" customHeight="1" x14ac:dyDescent="0.2"/>
    <row r="296525" ht="12.75" customHeight="1" x14ac:dyDescent="0.2"/>
    <row r="296529" ht="12.75" customHeight="1" x14ac:dyDescent="0.2"/>
    <row r="296533" ht="12.75" customHeight="1" x14ac:dyDescent="0.2"/>
    <row r="296537" ht="12.75" customHeight="1" x14ac:dyDescent="0.2"/>
    <row r="296541" ht="12.75" customHeight="1" x14ac:dyDescent="0.2"/>
    <row r="296545" ht="12.75" customHeight="1" x14ac:dyDescent="0.2"/>
    <row r="296549" ht="12.75" customHeight="1" x14ac:dyDescent="0.2"/>
    <row r="296553" ht="12.75" customHeight="1" x14ac:dyDescent="0.2"/>
    <row r="296557" ht="12.75" customHeight="1" x14ac:dyDescent="0.2"/>
    <row r="296561" ht="12.75" customHeight="1" x14ac:dyDescent="0.2"/>
    <row r="296565" ht="12.75" customHeight="1" x14ac:dyDescent="0.2"/>
    <row r="296569" ht="12.75" customHeight="1" x14ac:dyDescent="0.2"/>
    <row r="296573" ht="12.75" customHeight="1" x14ac:dyDescent="0.2"/>
    <row r="296577" ht="12.75" customHeight="1" x14ac:dyDescent="0.2"/>
    <row r="296581" ht="12.75" customHeight="1" x14ac:dyDescent="0.2"/>
    <row r="296585" ht="12.75" customHeight="1" x14ac:dyDescent="0.2"/>
    <row r="296589" ht="12.75" customHeight="1" x14ac:dyDescent="0.2"/>
    <row r="296593" ht="12.75" customHeight="1" x14ac:dyDescent="0.2"/>
    <row r="296597" ht="12.75" customHeight="1" x14ac:dyDescent="0.2"/>
    <row r="296601" ht="12.75" customHeight="1" x14ac:dyDescent="0.2"/>
    <row r="296605" ht="12.75" customHeight="1" x14ac:dyDescent="0.2"/>
    <row r="296609" ht="12.75" customHeight="1" x14ac:dyDescent="0.2"/>
    <row r="296613" ht="12.75" customHeight="1" x14ac:dyDescent="0.2"/>
    <row r="296617" ht="12.75" customHeight="1" x14ac:dyDescent="0.2"/>
    <row r="296621" ht="12.75" customHeight="1" x14ac:dyDescent="0.2"/>
    <row r="296625" ht="12.75" customHeight="1" x14ac:dyDescent="0.2"/>
    <row r="296629" ht="12.75" customHeight="1" x14ac:dyDescent="0.2"/>
    <row r="296633" ht="12.75" customHeight="1" x14ac:dyDescent="0.2"/>
    <row r="296637" ht="12.75" customHeight="1" x14ac:dyDescent="0.2"/>
    <row r="296641" ht="12.75" customHeight="1" x14ac:dyDescent="0.2"/>
    <row r="296645" ht="12.75" customHeight="1" x14ac:dyDescent="0.2"/>
    <row r="296649" ht="12.75" customHeight="1" x14ac:dyDescent="0.2"/>
    <row r="296653" ht="12.75" customHeight="1" x14ac:dyDescent="0.2"/>
    <row r="296657" ht="12.75" customHeight="1" x14ac:dyDescent="0.2"/>
    <row r="296661" ht="12.75" customHeight="1" x14ac:dyDescent="0.2"/>
    <row r="296665" ht="12.75" customHeight="1" x14ac:dyDescent="0.2"/>
    <row r="296669" ht="12.75" customHeight="1" x14ac:dyDescent="0.2"/>
    <row r="296673" ht="12.75" customHeight="1" x14ac:dyDescent="0.2"/>
    <row r="296677" ht="12.75" customHeight="1" x14ac:dyDescent="0.2"/>
    <row r="296681" ht="12.75" customHeight="1" x14ac:dyDescent="0.2"/>
    <row r="296685" ht="12.75" customHeight="1" x14ac:dyDescent="0.2"/>
    <row r="296689" ht="12.75" customHeight="1" x14ac:dyDescent="0.2"/>
    <row r="296693" ht="12.75" customHeight="1" x14ac:dyDescent="0.2"/>
    <row r="296697" ht="12.75" customHeight="1" x14ac:dyDescent="0.2"/>
    <row r="296701" ht="12.75" customHeight="1" x14ac:dyDescent="0.2"/>
    <row r="296705" ht="12.75" customHeight="1" x14ac:dyDescent="0.2"/>
    <row r="296709" ht="12.75" customHeight="1" x14ac:dyDescent="0.2"/>
    <row r="296713" ht="12.75" customHeight="1" x14ac:dyDescent="0.2"/>
    <row r="296717" ht="12.75" customHeight="1" x14ac:dyDescent="0.2"/>
    <row r="296721" ht="12.75" customHeight="1" x14ac:dyDescent="0.2"/>
    <row r="296725" ht="12.75" customHeight="1" x14ac:dyDescent="0.2"/>
    <row r="296729" ht="12.75" customHeight="1" x14ac:dyDescent="0.2"/>
    <row r="296733" ht="12.75" customHeight="1" x14ac:dyDescent="0.2"/>
    <row r="296737" ht="12.75" customHeight="1" x14ac:dyDescent="0.2"/>
    <row r="296741" ht="12.75" customHeight="1" x14ac:dyDescent="0.2"/>
    <row r="296745" ht="12.75" customHeight="1" x14ac:dyDescent="0.2"/>
    <row r="296749" ht="12.75" customHeight="1" x14ac:dyDescent="0.2"/>
    <row r="296753" ht="12.75" customHeight="1" x14ac:dyDescent="0.2"/>
    <row r="296757" ht="12.75" customHeight="1" x14ac:dyDescent="0.2"/>
    <row r="296761" ht="12.75" customHeight="1" x14ac:dyDescent="0.2"/>
    <row r="296765" ht="12.75" customHeight="1" x14ac:dyDescent="0.2"/>
    <row r="296769" ht="12.75" customHeight="1" x14ac:dyDescent="0.2"/>
    <row r="296773" ht="12.75" customHeight="1" x14ac:dyDescent="0.2"/>
    <row r="296777" ht="12.75" customHeight="1" x14ac:dyDescent="0.2"/>
    <row r="296781" ht="12.75" customHeight="1" x14ac:dyDescent="0.2"/>
    <row r="296785" ht="12.75" customHeight="1" x14ac:dyDescent="0.2"/>
    <row r="296789" ht="12.75" customHeight="1" x14ac:dyDescent="0.2"/>
    <row r="296793" ht="12.75" customHeight="1" x14ac:dyDescent="0.2"/>
    <row r="296797" ht="12.75" customHeight="1" x14ac:dyDescent="0.2"/>
    <row r="296801" ht="12.75" customHeight="1" x14ac:dyDescent="0.2"/>
    <row r="296805" ht="12.75" customHeight="1" x14ac:dyDescent="0.2"/>
    <row r="296809" ht="12.75" customHeight="1" x14ac:dyDescent="0.2"/>
    <row r="296813" ht="12.75" customHeight="1" x14ac:dyDescent="0.2"/>
    <row r="296817" ht="12.75" customHeight="1" x14ac:dyDescent="0.2"/>
    <row r="296821" ht="12.75" customHeight="1" x14ac:dyDescent="0.2"/>
    <row r="296825" ht="12.75" customHeight="1" x14ac:dyDescent="0.2"/>
    <row r="296829" ht="12.75" customHeight="1" x14ac:dyDescent="0.2"/>
    <row r="296833" ht="12.75" customHeight="1" x14ac:dyDescent="0.2"/>
    <row r="296837" ht="12.75" customHeight="1" x14ac:dyDescent="0.2"/>
    <row r="296841" ht="12.75" customHeight="1" x14ac:dyDescent="0.2"/>
    <row r="296845" ht="12.75" customHeight="1" x14ac:dyDescent="0.2"/>
    <row r="296849" ht="12.75" customHeight="1" x14ac:dyDescent="0.2"/>
    <row r="296853" ht="12.75" customHeight="1" x14ac:dyDescent="0.2"/>
    <row r="296857" ht="12.75" customHeight="1" x14ac:dyDescent="0.2"/>
    <row r="296861" ht="12.75" customHeight="1" x14ac:dyDescent="0.2"/>
    <row r="296865" ht="12.75" customHeight="1" x14ac:dyDescent="0.2"/>
    <row r="296869" ht="12.75" customHeight="1" x14ac:dyDescent="0.2"/>
    <row r="296873" ht="12.75" customHeight="1" x14ac:dyDescent="0.2"/>
    <row r="296877" ht="12.75" customHeight="1" x14ac:dyDescent="0.2"/>
    <row r="296881" ht="12.75" customHeight="1" x14ac:dyDescent="0.2"/>
    <row r="296885" ht="12.75" customHeight="1" x14ac:dyDescent="0.2"/>
    <row r="296889" ht="12.75" customHeight="1" x14ac:dyDescent="0.2"/>
    <row r="296893" ht="12.75" customHeight="1" x14ac:dyDescent="0.2"/>
    <row r="296897" ht="12.75" customHeight="1" x14ac:dyDescent="0.2"/>
    <row r="296901" ht="12.75" customHeight="1" x14ac:dyDescent="0.2"/>
    <row r="296905" ht="12.75" customHeight="1" x14ac:dyDescent="0.2"/>
    <row r="296909" ht="12.75" customHeight="1" x14ac:dyDescent="0.2"/>
    <row r="296913" ht="12.75" customHeight="1" x14ac:dyDescent="0.2"/>
    <row r="296917" ht="12.75" customHeight="1" x14ac:dyDescent="0.2"/>
    <row r="296921" ht="12.75" customHeight="1" x14ac:dyDescent="0.2"/>
    <row r="296925" ht="12.75" customHeight="1" x14ac:dyDescent="0.2"/>
    <row r="296929" ht="12.75" customHeight="1" x14ac:dyDescent="0.2"/>
    <row r="296933" ht="12.75" customHeight="1" x14ac:dyDescent="0.2"/>
    <row r="296937" ht="12.75" customHeight="1" x14ac:dyDescent="0.2"/>
    <row r="296941" ht="12.75" customHeight="1" x14ac:dyDescent="0.2"/>
    <row r="296945" ht="12.75" customHeight="1" x14ac:dyDescent="0.2"/>
    <row r="296949" ht="12.75" customHeight="1" x14ac:dyDescent="0.2"/>
    <row r="296953" ht="12.75" customHeight="1" x14ac:dyDescent="0.2"/>
    <row r="296957" ht="12.75" customHeight="1" x14ac:dyDescent="0.2"/>
    <row r="296961" ht="12.75" customHeight="1" x14ac:dyDescent="0.2"/>
    <row r="296965" ht="12.75" customHeight="1" x14ac:dyDescent="0.2"/>
    <row r="296969" ht="12.75" customHeight="1" x14ac:dyDescent="0.2"/>
    <row r="296973" ht="12.75" customHeight="1" x14ac:dyDescent="0.2"/>
    <row r="296977" ht="12.75" customHeight="1" x14ac:dyDescent="0.2"/>
    <row r="296981" ht="12.75" customHeight="1" x14ac:dyDescent="0.2"/>
    <row r="296985" ht="12.75" customHeight="1" x14ac:dyDescent="0.2"/>
    <row r="296989" ht="12.75" customHeight="1" x14ac:dyDescent="0.2"/>
    <row r="296993" ht="12.75" customHeight="1" x14ac:dyDescent="0.2"/>
    <row r="296997" ht="12.75" customHeight="1" x14ac:dyDescent="0.2"/>
    <row r="297001" ht="12.75" customHeight="1" x14ac:dyDescent="0.2"/>
    <row r="297005" ht="12.75" customHeight="1" x14ac:dyDescent="0.2"/>
    <row r="297009" ht="12.75" customHeight="1" x14ac:dyDescent="0.2"/>
    <row r="297013" ht="12.75" customHeight="1" x14ac:dyDescent="0.2"/>
    <row r="297017" ht="12.75" customHeight="1" x14ac:dyDescent="0.2"/>
    <row r="297021" ht="12.75" customHeight="1" x14ac:dyDescent="0.2"/>
    <row r="297025" ht="12.75" customHeight="1" x14ac:dyDescent="0.2"/>
    <row r="297029" ht="12.75" customHeight="1" x14ac:dyDescent="0.2"/>
    <row r="297033" ht="12.75" customHeight="1" x14ac:dyDescent="0.2"/>
    <row r="297037" ht="12.75" customHeight="1" x14ac:dyDescent="0.2"/>
    <row r="297041" ht="12.75" customHeight="1" x14ac:dyDescent="0.2"/>
    <row r="297045" ht="12.75" customHeight="1" x14ac:dyDescent="0.2"/>
    <row r="297049" ht="12.75" customHeight="1" x14ac:dyDescent="0.2"/>
    <row r="297053" ht="12.75" customHeight="1" x14ac:dyDescent="0.2"/>
    <row r="297057" ht="12.75" customHeight="1" x14ac:dyDescent="0.2"/>
    <row r="297061" ht="12.75" customHeight="1" x14ac:dyDescent="0.2"/>
    <row r="297065" ht="12.75" customHeight="1" x14ac:dyDescent="0.2"/>
    <row r="297069" ht="12.75" customHeight="1" x14ac:dyDescent="0.2"/>
    <row r="297073" ht="12.75" customHeight="1" x14ac:dyDescent="0.2"/>
    <row r="297077" ht="12.75" customHeight="1" x14ac:dyDescent="0.2"/>
    <row r="297081" ht="12.75" customHeight="1" x14ac:dyDescent="0.2"/>
    <row r="297085" ht="12.75" customHeight="1" x14ac:dyDescent="0.2"/>
    <row r="297089" ht="12.75" customHeight="1" x14ac:dyDescent="0.2"/>
    <row r="297093" ht="12.75" customHeight="1" x14ac:dyDescent="0.2"/>
    <row r="297097" ht="12.75" customHeight="1" x14ac:dyDescent="0.2"/>
    <row r="297101" ht="12.75" customHeight="1" x14ac:dyDescent="0.2"/>
    <row r="297105" ht="12.75" customHeight="1" x14ac:dyDescent="0.2"/>
    <row r="297109" ht="12.75" customHeight="1" x14ac:dyDescent="0.2"/>
    <row r="297113" ht="12.75" customHeight="1" x14ac:dyDescent="0.2"/>
    <row r="297117" ht="12.75" customHeight="1" x14ac:dyDescent="0.2"/>
    <row r="297121" ht="12.75" customHeight="1" x14ac:dyDescent="0.2"/>
    <row r="297125" ht="12.75" customHeight="1" x14ac:dyDescent="0.2"/>
    <row r="297129" ht="12.75" customHeight="1" x14ac:dyDescent="0.2"/>
    <row r="297133" ht="12.75" customHeight="1" x14ac:dyDescent="0.2"/>
    <row r="297137" ht="12.75" customHeight="1" x14ac:dyDescent="0.2"/>
    <row r="297141" ht="12.75" customHeight="1" x14ac:dyDescent="0.2"/>
    <row r="297145" ht="12.75" customHeight="1" x14ac:dyDescent="0.2"/>
    <row r="297149" ht="12.75" customHeight="1" x14ac:dyDescent="0.2"/>
    <row r="297153" ht="12.75" customHeight="1" x14ac:dyDescent="0.2"/>
    <row r="297157" ht="12.75" customHeight="1" x14ac:dyDescent="0.2"/>
    <row r="297161" ht="12.75" customHeight="1" x14ac:dyDescent="0.2"/>
    <row r="297165" ht="12.75" customHeight="1" x14ac:dyDescent="0.2"/>
    <row r="297169" ht="12.75" customHeight="1" x14ac:dyDescent="0.2"/>
    <row r="297173" ht="12.75" customHeight="1" x14ac:dyDescent="0.2"/>
    <row r="297177" ht="12.75" customHeight="1" x14ac:dyDescent="0.2"/>
    <row r="297181" ht="12.75" customHeight="1" x14ac:dyDescent="0.2"/>
    <row r="297185" ht="12.75" customHeight="1" x14ac:dyDescent="0.2"/>
    <row r="297189" ht="12.75" customHeight="1" x14ac:dyDescent="0.2"/>
    <row r="297193" ht="12.75" customHeight="1" x14ac:dyDescent="0.2"/>
    <row r="297197" ht="12.75" customHeight="1" x14ac:dyDescent="0.2"/>
    <row r="297201" ht="12.75" customHeight="1" x14ac:dyDescent="0.2"/>
    <row r="297205" ht="12.75" customHeight="1" x14ac:dyDescent="0.2"/>
    <row r="297209" ht="12.75" customHeight="1" x14ac:dyDescent="0.2"/>
    <row r="297213" ht="12.75" customHeight="1" x14ac:dyDescent="0.2"/>
    <row r="297217" ht="12.75" customHeight="1" x14ac:dyDescent="0.2"/>
    <row r="297221" ht="12.75" customHeight="1" x14ac:dyDescent="0.2"/>
    <row r="297225" ht="12.75" customHeight="1" x14ac:dyDescent="0.2"/>
    <row r="297229" ht="12.75" customHeight="1" x14ac:dyDescent="0.2"/>
    <row r="297233" ht="12.75" customHeight="1" x14ac:dyDescent="0.2"/>
    <row r="297237" ht="12.75" customHeight="1" x14ac:dyDescent="0.2"/>
    <row r="297241" ht="12.75" customHeight="1" x14ac:dyDescent="0.2"/>
    <row r="297245" ht="12.75" customHeight="1" x14ac:dyDescent="0.2"/>
    <row r="297249" ht="12.75" customHeight="1" x14ac:dyDescent="0.2"/>
    <row r="297253" ht="12.75" customHeight="1" x14ac:dyDescent="0.2"/>
    <row r="297257" ht="12.75" customHeight="1" x14ac:dyDescent="0.2"/>
    <row r="297261" ht="12.75" customHeight="1" x14ac:dyDescent="0.2"/>
    <row r="297265" ht="12.75" customHeight="1" x14ac:dyDescent="0.2"/>
    <row r="297269" ht="12.75" customHeight="1" x14ac:dyDescent="0.2"/>
    <row r="297273" ht="12.75" customHeight="1" x14ac:dyDescent="0.2"/>
    <row r="297277" ht="12.75" customHeight="1" x14ac:dyDescent="0.2"/>
    <row r="297281" ht="12.75" customHeight="1" x14ac:dyDescent="0.2"/>
    <row r="297285" ht="12.75" customHeight="1" x14ac:dyDescent="0.2"/>
    <row r="297289" ht="12.75" customHeight="1" x14ac:dyDescent="0.2"/>
    <row r="297293" ht="12.75" customHeight="1" x14ac:dyDescent="0.2"/>
    <row r="297297" ht="12.75" customHeight="1" x14ac:dyDescent="0.2"/>
    <row r="297301" ht="12.75" customHeight="1" x14ac:dyDescent="0.2"/>
    <row r="297305" ht="12.75" customHeight="1" x14ac:dyDescent="0.2"/>
    <row r="297309" ht="12.75" customHeight="1" x14ac:dyDescent="0.2"/>
    <row r="297313" ht="12.75" customHeight="1" x14ac:dyDescent="0.2"/>
    <row r="297317" ht="12.75" customHeight="1" x14ac:dyDescent="0.2"/>
    <row r="297321" ht="12.75" customHeight="1" x14ac:dyDescent="0.2"/>
    <row r="297325" ht="12.75" customHeight="1" x14ac:dyDescent="0.2"/>
    <row r="297329" ht="12.75" customHeight="1" x14ac:dyDescent="0.2"/>
    <row r="297333" ht="12.75" customHeight="1" x14ac:dyDescent="0.2"/>
    <row r="297337" ht="12.75" customHeight="1" x14ac:dyDescent="0.2"/>
    <row r="297341" ht="12.75" customHeight="1" x14ac:dyDescent="0.2"/>
    <row r="297345" ht="12.75" customHeight="1" x14ac:dyDescent="0.2"/>
    <row r="297349" ht="12.75" customHeight="1" x14ac:dyDescent="0.2"/>
    <row r="297353" ht="12.75" customHeight="1" x14ac:dyDescent="0.2"/>
    <row r="297357" ht="12.75" customHeight="1" x14ac:dyDescent="0.2"/>
    <row r="297361" ht="12.75" customHeight="1" x14ac:dyDescent="0.2"/>
    <row r="297365" ht="12.75" customHeight="1" x14ac:dyDescent="0.2"/>
    <row r="297369" ht="12.75" customHeight="1" x14ac:dyDescent="0.2"/>
    <row r="297373" ht="12.75" customHeight="1" x14ac:dyDescent="0.2"/>
    <row r="297377" ht="12.75" customHeight="1" x14ac:dyDescent="0.2"/>
    <row r="297381" ht="12.75" customHeight="1" x14ac:dyDescent="0.2"/>
    <row r="297385" ht="12.75" customHeight="1" x14ac:dyDescent="0.2"/>
    <row r="297389" ht="12.75" customHeight="1" x14ac:dyDescent="0.2"/>
    <row r="297393" ht="12.75" customHeight="1" x14ac:dyDescent="0.2"/>
    <row r="297397" ht="12.75" customHeight="1" x14ac:dyDescent="0.2"/>
    <row r="297401" ht="12.75" customHeight="1" x14ac:dyDescent="0.2"/>
    <row r="297405" ht="12.75" customHeight="1" x14ac:dyDescent="0.2"/>
    <row r="297409" ht="12.75" customHeight="1" x14ac:dyDescent="0.2"/>
    <row r="297413" ht="12.75" customHeight="1" x14ac:dyDescent="0.2"/>
    <row r="297417" ht="12.75" customHeight="1" x14ac:dyDescent="0.2"/>
    <row r="297421" ht="12.75" customHeight="1" x14ac:dyDescent="0.2"/>
    <row r="297425" ht="12.75" customHeight="1" x14ac:dyDescent="0.2"/>
    <row r="297429" ht="12.75" customHeight="1" x14ac:dyDescent="0.2"/>
    <row r="297433" ht="12.75" customHeight="1" x14ac:dyDescent="0.2"/>
    <row r="297437" ht="12.75" customHeight="1" x14ac:dyDescent="0.2"/>
    <row r="297441" ht="12.75" customHeight="1" x14ac:dyDescent="0.2"/>
    <row r="297445" ht="12.75" customHeight="1" x14ac:dyDescent="0.2"/>
    <row r="297449" ht="12.75" customHeight="1" x14ac:dyDescent="0.2"/>
    <row r="297453" ht="12.75" customHeight="1" x14ac:dyDescent="0.2"/>
    <row r="297457" ht="12.75" customHeight="1" x14ac:dyDescent="0.2"/>
    <row r="297461" ht="12.75" customHeight="1" x14ac:dyDescent="0.2"/>
    <row r="297465" ht="12.75" customHeight="1" x14ac:dyDescent="0.2"/>
    <row r="297469" ht="12.75" customHeight="1" x14ac:dyDescent="0.2"/>
    <row r="297473" ht="12.75" customHeight="1" x14ac:dyDescent="0.2"/>
    <row r="297477" ht="12.75" customHeight="1" x14ac:dyDescent="0.2"/>
    <row r="297481" ht="12.75" customHeight="1" x14ac:dyDescent="0.2"/>
    <row r="297485" ht="12.75" customHeight="1" x14ac:dyDescent="0.2"/>
    <row r="297489" ht="12.75" customHeight="1" x14ac:dyDescent="0.2"/>
    <row r="297493" ht="12.75" customHeight="1" x14ac:dyDescent="0.2"/>
    <row r="297497" ht="12.75" customHeight="1" x14ac:dyDescent="0.2"/>
    <row r="297501" ht="12.75" customHeight="1" x14ac:dyDescent="0.2"/>
    <row r="297505" ht="12.75" customHeight="1" x14ac:dyDescent="0.2"/>
    <row r="297509" ht="12.75" customHeight="1" x14ac:dyDescent="0.2"/>
    <row r="297513" ht="12.75" customHeight="1" x14ac:dyDescent="0.2"/>
    <row r="297517" ht="12.75" customHeight="1" x14ac:dyDescent="0.2"/>
    <row r="297521" ht="12.75" customHeight="1" x14ac:dyDescent="0.2"/>
    <row r="297525" ht="12.75" customHeight="1" x14ac:dyDescent="0.2"/>
    <row r="297529" ht="12.75" customHeight="1" x14ac:dyDescent="0.2"/>
    <row r="297533" ht="12.75" customHeight="1" x14ac:dyDescent="0.2"/>
    <row r="297537" ht="12.75" customHeight="1" x14ac:dyDescent="0.2"/>
    <row r="297541" ht="12.75" customHeight="1" x14ac:dyDescent="0.2"/>
    <row r="297545" ht="12.75" customHeight="1" x14ac:dyDescent="0.2"/>
    <row r="297549" ht="12.75" customHeight="1" x14ac:dyDescent="0.2"/>
    <row r="297553" ht="12.75" customHeight="1" x14ac:dyDescent="0.2"/>
    <row r="297557" ht="12.75" customHeight="1" x14ac:dyDescent="0.2"/>
    <row r="297561" ht="12.75" customHeight="1" x14ac:dyDescent="0.2"/>
    <row r="297565" ht="12.75" customHeight="1" x14ac:dyDescent="0.2"/>
    <row r="297569" ht="12.75" customHeight="1" x14ac:dyDescent="0.2"/>
    <row r="297573" ht="12.75" customHeight="1" x14ac:dyDescent="0.2"/>
    <row r="297577" ht="12.75" customHeight="1" x14ac:dyDescent="0.2"/>
    <row r="297581" ht="12.75" customHeight="1" x14ac:dyDescent="0.2"/>
    <row r="297585" ht="12.75" customHeight="1" x14ac:dyDescent="0.2"/>
    <row r="297589" ht="12.75" customHeight="1" x14ac:dyDescent="0.2"/>
    <row r="297593" ht="12.75" customHeight="1" x14ac:dyDescent="0.2"/>
    <row r="297597" ht="12.75" customHeight="1" x14ac:dyDescent="0.2"/>
    <row r="297601" ht="12.75" customHeight="1" x14ac:dyDescent="0.2"/>
    <row r="297605" ht="12.75" customHeight="1" x14ac:dyDescent="0.2"/>
    <row r="297609" ht="12.75" customHeight="1" x14ac:dyDescent="0.2"/>
    <row r="297613" ht="12.75" customHeight="1" x14ac:dyDescent="0.2"/>
    <row r="297617" ht="12.75" customHeight="1" x14ac:dyDescent="0.2"/>
    <row r="297621" ht="12.75" customHeight="1" x14ac:dyDescent="0.2"/>
    <row r="297625" ht="12.75" customHeight="1" x14ac:dyDescent="0.2"/>
    <row r="297629" ht="12.75" customHeight="1" x14ac:dyDescent="0.2"/>
    <row r="297633" ht="12.75" customHeight="1" x14ac:dyDescent="0.2"/>
    <row r="297637" ht="12.75" customHeight="1" x14ac:dyDescent="0.2"/>
    <row r="297641" ht="12.75" customHeight="1" x14ac:dyDescent="0.2"/>
    <row r="297645" ht="12.75" customHeight="1" x14ac:dyDescent="0.2"/>
    <row r="297649" ht="12.75" customHeight="1" x14ac:dyDescent="0.2"/>
    <row r="297653" ht="12.75" customHeight="1" x14ac:dyDescent="0.2"/>
    <row r="297657" ht="12.75" customHeight="1" x14ac:dyDescent="0.2"/>
    <row r="297661" ht="12.75" customHeight="1" x14ac:dyDescent="0.2"/>
    <row r="297665" ht="12.75" customHeight="1" x14ac:dyDescent="0.2"/>
    <row r="297669" ht="12.75" customHeight="1" x14ac:dyDescent="0.2"/>
    <row r="297673" ht="12.75" customHeight="1" x14ac:dyDescent="0.2"/>
    <row r="297677" ht="12.75" customHeight="1" x14ac:dyDescent="0.2"/>
    <row r="297681" ht="12.75" customHeight="1" x14ac:dyDescent="0.2"/>
    <row r="297685" ht="12.75" customHeight="1" x14ac:dyDescent="0.2"/>
    <row r="297689" ht="12.75" customHeight="1" x14ac:dyDescent="0.2"/>
    <row r="297693" ht="12.75" customHeight="1" x14ac:dyDescent="0.2"/>
    <row r="297697" ht="12.75" customHeight="1" x14ac:dyDescent="0.2"/>
    <row r="297701" ht="12.75" customHeight="1" x14ac:dyDescent="0.2"/>
    <row r="297705" ht="12.75" customHeight="1" x14ac:dyDescent="0.2"/>
    <row r="297709" ht="12.75" customHeight="1" x14ac:dyDescent="0.2"/>
    <row r="297713" ht="12.75" customHeight="1" x14ac:dyDescent="0.2"/>
    <row r="297717" ht="12.75" customHeight="1" x14ac:dyDescent="0.2"/>
    <row r="297721" ht="12.75" customHeight="1" x14ac:dyDescent="0.2"/>
    <row r="297725" ht="12.75" customHeight="1" x14ac:dyDescent="0.2"/>
    <row r="297729" ht="12.75" customHeight="1" x14ac:dyDescent="0.2"/>
    <row r="297733" ht="12.75" customHeight="1" x14ac:dyDescent="0.2"/>
    <row r="297737" ht="12.75" customHeight="1" x14ac:dyDescent="0.2"/>
    <row r="297741" ht="12.75" customHeight="1" x14ac:dyDescent="0.2"/>
    <row r="297745" ht="12.75" customHeight="1" x14ac:dyDescent="0.2"/>
    <row r="297749" ht="12.75" customHeight="1" x14ac:dyDescent="0.2"/>
    <row r="297753" ht="12.75" customHeight="1" x14ac:dyDescent="0.2"/>
    <row r="297757" ht="12.75" customHeight="1" x14ac:dyDescent="0.2"/>
    <row r="297761" ht="12.75" customHeight="1" x14ac:dyDescent="0.2"/>
    <row r="297765" ht="12.75" customHeight="1" x14ac:dyDescent="0.2"/>
    <row r="297769" ht="12.75" customHeight="1" x14ac:dyDescent="0.2"/>
    <row r="297773" ht="12.75" customHeight="1" x14ac:dyDescent="0.2"/>
    <row r="297777" ht="12.75" customHeight="1" x14ac:dyDescent="0.2"/>
    <row r="297781" ht="12.75" customHeight="1" x14ac:dyDescent="0.2"/>
    <row r="297785" ht="12.75" customHeight="1" x14ac:dyDescent="0.2"/>
    <row r="297789" ht="12.75" customHeight="1" x14ac:dyDescent="0.2"/>
    <row r="297793" ht="12.75" customHeight="1" x14ac:dyDescent="0.2"/>
    <row r="297797" ht="12.75" customHeight="1" x14ac:dyDescent="0.2"/>
    <row r="297801" ht="12.75" customHeight="1" x14ac:dyDescent="0.2"/>
    <row r="297805" ht="12.75" customHeight="1" x14ac:dyDescent="0.2"/>
    <row r="297809" ht="12.75" customHeight="1" x14ac:dyDescent="0.2"/>
    <row r="297813" ht="12.75" customHeight="1" x14ac:dyDescent="0.2"/>
    <row r="297817" ht="12.75" customHeight="1" x14ac:dyDescent="0.2"/>
    <row r="297821" ht="12.75" customHeight="1" x14ac:dyDescent="0.2"/>
    <row r="297825" ht="12.75" customHeight="1" x14ac:dyDescent="0.2"/>
    <row r="297829" ht="12.75" customHeight="1" x14ac:dyDescent="0.2"/>
    <row r="297833" ht="12.75" customHeight="1" x14ac:dyDescent="0.2"/>
    <row r="297837" ht="12.75" customHeight="1" x14ac:dyDescent="0.2"/>
    <row r="297841" ht="12.75" customHeight="1" x14ac:dyDescent="0.2"/>
    <row r="297845" ht="12.75" customHeight="1" x14ac:dyDescent="0.2"/>
    <row r="297849" ht="12.75" customHeight="1" x14ac:dyDescent="0.2"/>
    <row r="297853" ht="12.75" customHeight="1" x14ac:dyDescent="0.2"/>
    <row r="297857" ht="12.75" customHeight="1" x14ac:dyDescent="0.2"/>
    <row r="297861" ht="12.75" customHeight="1" x14ac:dyDescent="0.2"/>
    <row r="297865" ht="12.75" customHeight="1" x14ac:dyDescent="0.2"/>
    <row r="297869" ht="12.75" customHeight="1" x14ac:dyDescent="0.2"/>
    <row r="297873" ht="12.75" customHeight="1" x14ac:dyDescent="0.2"/>
    <row r="297877" ht="12.75" customHeight="1" x14ac:dyDescent="0.2"/>
    <row r="297881" ht="12.75" customHeight="1" x14ac:dyDescent="0.2"/>
    <row r="297885" ht="12.75" customHeight="1" x14ac:dyDescent="0.2"/>
    <row r="297889" ht="12.75" customHeight="1" x14ac:dyDescent="0.2"/>
    <row r="297893" ht="12.75" customHeight="1" x14ac:dyDescent="0.2"/>
    <row r="297897" ht="12.75" customHeight="1" x14ac:dyDescent="0.2"/>
    <row r="297901" ht="12.75" customHeight="1" x14ac:dyDescent="0.2"/>
    <row r="297905" ht="12.75" customHeight="1" x14ac:dyDescent="0.2"/>
    <row r="297909" ht="12.75" customHeight="1" x14ac:dyDescent="0.2"/>
    <row r="297913" ht="12.75" customHeight="1" x14ac:dyDescent="0.2"/>
    <row r="297917" ht="12.75" customHeight="1" x14ac:dyDescent="0.2"/>
    <row r="297921" ht="12.75" customHeight="1" x14ac:dyDescent="0.2"/>
    <row r="297925" ht="12.75" customHeight="1" x14ac:dyDescent="0.2"/>
    <row r="297929" ht="12.75" customHeight="1" x14ac:dyDescent="0.2"/>
    <row r="297933" ht="12.75" customHeight="1" x14ac:dyDescent="0.2"/>
    <row r="297937" ht="12.75" customHeight="1" x14ac:dyDescent="0.2"/>
    <row r="297941" ht="12.75" customHeight="1" x14ac:dyDescent="0.2"/>
    <row r="297945" ht="12.75" customHeight="1" x14ac:dyDescent="0.2"/>
    <row r="297949" ht="12.75" customHeight="1" x14ac:dyDescent="0.2"/>
    <row r="297953" ht="12.75" customHeight="1" x14ac:dyDescent="0.2"/>
    <row r="297957" ht="12.75" customHeight="1" x14ac:dyDescent="0.2"/>
    <row r="297961" ht="12.75" customHeight="1" x14ac:dyDescent="0.2"/>
    <row r="297965" ht="12.75" customHeight="1" x14ac:dyDescent="0.2"/>
    <row r="297969" ht="12.75" customHeight="1" x14ac:dyDescent="0.2"/>
    <row r="297973" ht="12.75" customHeight="1" x14ac:dyDescent="0.2"/>
    <row r="297977" ht="12.75" customHeight="1" x14ac:dyDescent="0.2"/>
    <row r="297981" ht="12.75" customHeight="1" x14ac:dyDescent="0.2"/>
    <row r="297985" ht="12.75" customHeight="1" x14ac:dyDescent="0.2"/>
    <row r="297989" ht="12.75" customHeight="1" x14ac:dyDescent="0.2"/>
    <row r="297993" ht="12.75" customHeight="1" x14ac:dyDescent="0.2"/>
    <row r="297997" ht="12.75" customHeight="1" x14ac:dyDescent="0.2"/>
    <row r="298001" ht="12.75" customHeight="1" x14ac:dyDescent="0.2"/>
    <row r="298005" ht="12.75" customHeight="1" x14ac:dyDescent="0.2"/>
    <row r="298009" ht="12.75" customHeight="1" x14ac:dyDescent="0.2"/>
    <row r="298013" ht="12.75" customHeight="1" x14ac:dyDescent="0.2"/>
    <row r="298017" ht="12.75" customHeight="1" x14ac:dyDescent="0.2"/>
    <row r="298021" ht="12.75" customHeight="1" x14ac:dyDescent="0.2"/>
    <row r="298025" ht="12.75" customHeight="1" x14ac:dyDescent="0.2"/>
    <row r="298029" ht="12.75" customHeight="1" x14ac:dyDescent="0.2"/>
    <row r="298033" ht="12.75" customHeight="1" x14ac:dyDescent="0.2"/>
    <row r="298037" ht="12.75" customHeight="1" x14ac:dyDescent="0.2"/>
    <row r="298041" ht="12.75" customHeight="1" x14ac:dyDescent="0.2"/>
    <row r="298045" ht="12.75" customHeight="1" x14ac:dyDescent="0.2"/>
    <row r="298049" ht="12.75" customHeight="1" x14ac:dyDescent="0.2"/>
    <row r="298053" ht="12.75" customHeight="1" x14ac:dyDescent="0.2"/>
    <row r="298057" ht="12.75" customHeight="1" x14ac:dyDescent="0.2"/>
    <row r="298061" ht="12.75" customHeight="1" x14ac:dyDescent="0.2"/>
    <row r="298065" ht="12.75" customHeight="1" x14ac:dyDescent="0.2"/>
    <row r="298069" ht="12.75" customHeight="1" x14ac:dyDescent="0.2"/>
    <row r="298073" ht="12.75" customHeight="1" x14ac:dyDescent="0.2"/>
    <row r="298077" ht="12.75" customHeight="1" x14ac:dyDescent="0.2"/>
    <row r="298081" ht="12.75" customHeight="1" x14ac:dyDescent="0.2"/>
    <row r="298085" ht="12.75" customHeight="1" x14ac:dyDescent="0.2"/>
    <row r="298089" ht="12.75" customHeight="1" x14ac:dyDescent="0.2"/>
    <row r="298093" ht="12.75" customHeight="1" x14ac:dyDescent="0.2"/>
    <row r="298097" ht="12.75" customHeight="1" x14ac:dyDescent="0.2"/>
    <row r="298101" ht="12.75" customHeight="1" x14ac:dyDescent="0.2"/>
    <row r="298105" ht="12.75" customHeight="1" x14ac:dyDescent="0.2"/>
    <row r="298109" ht="12.75" customHeight="1" x14ac:dyDescent="0.2"/>
    <row r="298113" ht="12.75" customHeight="1" x14ac:dyDescent="0.2"/>
    <row r="298117" ht="12.75" customHeight="1" x14ac:dyDescent="0.2"/>
    <row r="298121" ht="12.75" customHeight="1" x14ac:dyDescent="0.2"/>
    <row r="298125" ht="12.75" customHeight="1" x14ac:dyDescent="0.2"/>
    <row r="298129" ht="12.75" customHeight="1" x14ac:dyDescent="0.2"/>
    <row r="298133" ht="12.75" customHeight="1" x14ac:dyDescent="0.2"/>
    <row r="298137" ht="12.75" customHeight="1" x14ac:dyDescent="0.2"/>
    <row r="298141" ht="12.75" customHeight="1" x14ac:dyDescent="0.2"/>
    <row r="298145" ht="12.75" customHeight="1" x14ac:dyDescent="0.2"/>
    <row r="298149" ht="12.75" customHeight="1" x14ac:dyDescent="0.2"/>
    <row r="298153" ht="12.75" customHeight="1" x14ac:dyDescent="0.2"/>
    <row r="298157" ht="12.75" customHeight="1" x14ac:dyDescent="0.2"/>
    <row r="298161" ht="12.75" customHeight="1" x14ac:dyDescent="0.2"/>
    <row r="298165" ht="12.75" customHeight="1" x14ac:dyDescent="0.2"/>
    <row r="298169" ht="12.75" customHeight="1" x14ac:dyDescent="0.2"/>
    <row r="298173" ht="12.75" customHeight="1" x14ac:dyDescent="0.2"/>
    <row r="298177" ht="12.75" customHeight="1" x14ac:dyDescent="0.2"/>
    <row r="298181" ht="12.75" customHeight="1" x14ac:dyDescent="0.2"/>
    <row r="298185" ht="12.75" customHeight="1" x14ac:dyDescent="0.2"/>
    <row r="298189" ht="12.75" customHeight="1" x14ac:dyDescent="0.2"/>
    <row r="298193" ht="12.75" customHeight="1" x14ac:dyDescent="0.2"/>
    <row r="298197" ht="12.75" customHeight="1" x14ac:dyDescent="0.2"/>
    <row r="298201" ht="12.75" customHeight="1" x14ac:dyDescent="0.2"/>
    <row r="298205" ht="12.75" customHeight="1" x14ac:dyDescent="0.2"/>
    <row r="298209" ht="12.75" customHeight="1" x14ac:dyDescent="0.2"/>
    <row r="298213" ht="12.75" customHeight="1" x14ac:dyDescent="0.2"/>
    <row r="298217" ht="12.75" customHeight="1" x14ac:dyDescent="0.2"/>
    <row r="298221" ht="12.75" customHeight="1" x14ac:dyDescent="0.2"/>
    <row r="298225" ht="12.75" customHeight="1" x14ac:dyDescent="0.2"/>
    <row r="298229" ht="12.75" customHeight="1" x14ac:dyDescent="0.2"/>
    <row r="298233" ht="12.75" customHeight="1" x14ac:dyDescent="0.2"/>
    <row r="298237" ht="12.75" customHeight="1" x14ac:dyDescent="0.2"/>
    <row r="298241" ht="12.75" customHeight="1" x14ac:dyDescent="0.2"/>
    <row r="298245" ht="12.75" customHeight="1" x14ac:dyDescent="0.2"/>
    <row r="298249" ht="12.75" customHeight="1" x14ac:dyDescent="0.2"/>
    <row r="298253" ht="12.75" customHeight="1" x14ac:dyDescent="0.2"/>
    <row r="298257" ht="12.75" customHeight="1" x14ac:dyDescent="0.2"/>
    <row r="298261" ht="12.75" customHeight="1" x14ac:dyDescent="0.2"/>
    <row r="298265" ht="12.75" customHeight="1" x14ac:dyDescent="0.2"/>
    <row r="298269" ht="12.75" customHeight="1" x14ac:dyDescent="0.2"/>
    <row r="298273" ht="12.75" customHeight="1" x14ac:dyDescent="0.2"/>
    <row r="298277" ht="12.75" customHeight="1" x14ac:dyDescent="0.2"/>
    <row r="298281" ht="12.75" customHeight="1" x14ac:dyDescent="0.2"/>
    <row r="298285" ht="12.75" customHeight="1" x14ac:dyDescent="0.2"/>
    <row r="298289" ht="12.75" customHeight="1" x14ac:dyDescent="0.2"/>
    <row r="298293" ht="12.75" customHeight="1" x14ac:dyDescent="0.2"/>
    <row r="298297" ht="12.75" customHeight="1" x14ac:dyDescent="0.2"/>
    <row r="298301" ht="12.75" customHeight="1" x14ac:dyDescent="0.2"/>
    <row r="298305" ht="12.75" customHeight="1" x14ac:dyDescent="0.2"/>
    <row r="298309" ht="12.75" customHeight="1" x14ac:dyDescent="0.2"/>
    <row r="298313" ht="12.75" customHeight="1" x14ac:dyDescent="0.2"/>
    <row r="298317" ht="12.75" customHeight="1" x14ac:dyDescent="0.2"/>
    <row r="298321" ht="12.75" customHeight="1" x14ac:dyDescent="0.2"/>
    <row r="298325" ht="12.75" customHeight="1" x14ac:dyDescent="0.2"/>
    <row r="298329" ht="12.75" customHeight="1" x14ac:dyDescent="0.2"/>
    <row r="298333" ht="12.75" customHeight="1" x14ac:dyDescent="0.2"/>
    <row r="298337" ht="12.75" customHeight="1" x14ac:dyDescent="0.2"/>
    <row r="298341" ht="12.75" customHeight="1" x14ac:dyDescent="0.2"/>
    <row r="298345" ht="12.75" customHeight="1" x14ac:dyDescent="0.2"/>
    <row r="298349" ht="12.75" customHeight="1" x14ac:dyDescent="0.2"/>
    <row r="298353" ht="12.75" customHeight="1" x14ac:dyDescent="0.2"/>
    <row r="298357" ht="12.75" customHeight="1" x14ac:dyDescent="0.2"/>
    <row r="298361" ht="12.75" customHeight="1" x14ac:dyDescent="0.2"/>
    <row r="298365" ht="12.75" customHeight="1" x14ac:dyDescent="0.2"/>
    <row r="298369" ht="12.75" customHeight="1" x14ac:dyDescent="0.2"/>
    <row r="298373" ht="12.75" customHeight="1" x14ac:dyDescent="0.2"/>
    <row r="298377" ht="12.75" customHeight="1" x14ac:dyDescent="0.2"/>
    <row r="298381" ht="12.75" customHeight="1" x14ac:dyDescent="0.2"/>
    <row r="298385" ht="12.75" customHeight="1" x14ac:dyDescent="0.2"/>
    <row r="298389" ht="12.75" customHeight="1" x14ac:dyDescent="0.2"/>
    <row r="298393" ht="12.75" customHeight="1" x14ac:dyDescent="0.2"/>
    <row r="298397" ht="12.75" customHeight="1" x14ac:dyDescent="0.2"/>
    <row r="298401" ht="12.75" customHeight="1" x14ac:dyDescent="0.2"/>
    <row r="298405" ht="12.75" customHeight="1" x14ac:dyDescent="0.2"/>
    <row r="298409" ht="12.75" customHeight="1" x14ac:dyDescent="0.2"/>
    <row r="298413" ht="12.75" customHeight="1" x14ac:dyDescent="0.2"/>
    <row r="298417" ht="12.75" customHeight="1" x14ac:dyDescent="0.2"/>
    <row r="298421" ht="12.75" customHeight="1" x14ac:dyDescent="0.2"/>
    <row r="298425" ht="12.75" customHeight="1" x14ac:dyDescent="0.2"/>
    <row r="298429" ht="12.75" customHeight="1" x14ac:dyDescent="0.2"/>
    <row r="298433" ht="12.75" customHeight="1" x14ac:dyDescent="0.2"/>
    <row r="298437" ht="12.75" customHeight="1" x14ac:dyDescent="0.2"/>
    <row r="298441" ht="12.75" customHeight="1" x14ac:dyDescent="0.2"/>
    <row r="298445" ht="12.75" customHeight="1" x14ac:dyDescent="0.2"/>
    <row r="298449" ht="12.75" customHeight="1" x14ac:dyDescent="0.2"/>
    <row r="298453" ht="12.75" customHeight="1" x14ac:dyDescent="0.2"/>
    <row r="298457" ht="12.75" customHeight="1" x14ac:dyDescent="0.2"/>
    <row r="298461" ht="12.75" customHeight="1" x14ac:dyDescent="0.2"/>
    <row r="298465" ht="12.75" customHeight="1" x14ac:dyDescent="0.2"/>
    <row r="298469" ht="12.75" customHeight="1" x14ac:dyDescent="0.2"/>
    <row r="298473" ht="12.75" customHeight="1" x14ac:dyDescent="0.2"/>
    <row r="298477" ht="12.75" customHeight="1" x14ac:dyDescent="0.2"/>
    <row r="298481" ht="12.75" customHeight="1" x14ac:dyDescent="0.2"/>
    <row r="298485" ht="12.75" customHeight="1" x14ac:dyDescent="0.2"/>
    <row r="298489" ht="12.75" customHeight="1" x14ac:dyDescent="0.2"/>
    <row r="298493" ht="12.75" customHeight="1" x14ac:dyDescent="0.2"/>
    <row r="298497" ht="12.75" customHeight="1" x14ac:dyDescent="0.2"/>
    <row r="298501" ht="12.75" customHeight="1" x14ac:dyDescent="0.2"/>
    <row r="298505" ht="12.75" customHeight="1" x14ac:dyDescent="0.2"/>
    <row r="298509" ht="12.75" customHeight="1" x14ac:dyDescent="0.2"/>
    <row r="298513" ht="12.75" customHeight="1" x14ac:dyDescent="0.2"/>
    <row r="298517" ht="12.75" customHeight="1" x14ac:dyDescent="0.2"/>
    <row r="298521" ht="12.75" customHeight="1" x14ac:dyDescent="0.2"/>
    <row r="298525" ht="12.75" customHeight="1" x14ac:dyDescent="0.2"/>
    <row r="298529" ht="12.75" customHeight="1" x14ac:dyDescent="0.2"/>
    <row r="298533" ht="12.75" customHeight="1" x14ac:dyDescent="0.2"/>
    <row r="298537" ht="12.75" customHeight="1" x14ac:dyDescent="0.2"/>
    <row r="298541" ht="12.75" customHeight="1" x14ac:dyDescent="0.2"/>
    <row r="298545" ht="12.75" customHeight="1" x14ac:dyDescent="0.2"/>
    <row r="298549" ht="12.75" customHeight="1" x14ac:dyDescent="0.2"/>
    <row r="298553" ht="12.75" customHeight="1" x14ac:dyDescent="0.2"/>
    <row r="298557" ht="12.75" customHeight="1" x14ac:dyDescent="0.2"/>
    <row r="298561" ht="12.75" customHeight="1" x14ac:dyDescent="0.2"/>
    <row r="298565" ht="12.75" customHeight="1" x14ac:dyDescent="0.2"/>
    <row r="298569" ht="12.75" customHeight="1" x14ac:dyDescent="0.2"/>
    <row r="298573" ht="12.75" customHeight="1" x14ac:dyDescent="0.2"/>
    <row r="298577" ht="12.75" customHeight="1" x14ac:dyDescent="0.2"/>
    <row r="298581" ht="12.75" customHeight="1" x14ac:dyDescent="0.2"/>
    <row r="298585" ht="12.75" customHeight="1" x14ac:dyDescent="0.2"/>
    <row r="298589" ht="12.75" customHeight="1" x14ac:dyDescent="0.2"/>
    <row r="298593" ht="12.75" customHeight="1" x14ac:dyDescent="0.2"/>
    <row r="298597" ht="12.75" customHeight="1" x14ac:dyDescent="0.2"/>
    <row r="298601" ht="12.75" customHeight="1" x14ac:dyDescent="0.2"/>
    <row r="298605" ht="12.75" customHeight="1" x14ac:dyDescent="0.2"/>
    <row r="298609" ht="12.75" customHeight="1" x14ac:dyDescent="0.2"/>
    <row r="298613" ht="12.75" customHeight="1" x14ac:dyDescent="0.2"/>
    <row r="298617" ht="12.75" customHeight="1" x14ac:dyDescent="0.2"/>
    <row r="298621" ht="12.75" customHeight="1" x14ac:dyDescent="0.2"/>
    <row r="298625" ht="12.75" customHeight="1" x14ac:dyDescent="0.2"/>
    <row r="298629" ht="12.75" customHeight="1" x14ac:dyDescent="0.2"/>
    <row r="298633" ht="12.75" customHeight="1" x14ac:dyDescent="0.2"/>
    <row r="298637" ht="12.75" customHeight="1" x14ac:dyDescent="0.2"/>
    <row r="298641" ht="12.75" customHeight="1" x14ac:dyDescent="0.2"/>
    <row r="298645" ht="12.75" customHeight="1" x14ac:dyDescent="0.2"/>
    <row r="298649" ht="12.75" customHeight="1" x14ac:dyDescent="0.2"/>
    <row r="298653" ht="12.75" customHeight="1" x14ac:dyDescent="0.2"/>
    <row r="298657" ht="12.75" customHeight="1" x14ac:dyDescent="0.2"/>
    <row r="298661" ht="12.75" customHeight="1" x14ac:dyDescent="0.2"/>
    <row r="298665" ht="12.75" customHeight="1" x14ac:dyDescent="0.2"/>
    <row r="298669" ht="12.75" customHeight="1" x14ac:dyDescent="0.2"/>
    <row r="298673" ht="12.75" customHeight="1" x14ac:dyDescent="0.2"/>
    <row r="298677" ht="12.75" customHeight="1" x14ac:dyDescent="0.2"/>
    <row r="298681" ht="12.75" customHeight="1" x14ac:dyDescent="0.2"/>
    <row r="298685" ht="12.75" customHeight="1" x14ac:dyDescent="0.2"/>
    <row r="298689" ht="12.75" customHeight="1" x14ac:dyDescent="0.2"/>
    <row r="298693" ht="12.75" customHeight="1" x14ac:dyDescent="0.2"/>
    <row r="298697" ht="12.75" customHeight="1" x14ac:dyDescent="0.2"/>
    <row r="298701" ht="12.75" customHeight="1" x14ac:dyDescent="0.2"/>
    <row r="298705" ht="12.75" customHeight="1" x14ac:dyDescent="0.2"/>
    <row r="298709" ht="12.75" customHeight="1" x14ac:dyDescent="0.2"/>
    <row r="298713" ht="12.75" customHeight="1" x14ac:dyDescent="0.2"/>
    <row r="298717" ht="12.75" customHeight="1" x14ac:dyDescent="0.2"/>
    <row r="298721" ht="12.75" customHeight="1" x14ac:dyDescent="0.2"/>
    <row r="298725" ht="12.75" customHeight="1" x14ac:dyDescent="0.2"/>
    <row r="298729" ht="12.75" customHeight="1" x14ac:dyDescent="0.2"/>
    <row r="298733" ht="12.75" customHeight="1" x14ac:dyDescent="0.2"/>
    <row r="298737" ht="12.75" customHeight="1" x14ac:dyDescent="0.2"/>
    <row r="298741" ht="12.75" customHeight="1" x14ac:dyDescent="0.2"/>
    <row r="298745" ht="12.75" customHeight="1" x14ac:dyDescent="0.2"/>
    <row r="298749" ht="12.75" customHeight="1" x14ac:dyDescent="0.2"/>
    <row r="298753" ht="12.75" customHeight="1" x14ac:dyDescent="0.2"/>
    <row r="298757" ht="12.75" customHeight="1" x14ac:dyDescent="0.2"/>
    <row r="298761" ht="12.75" customHeight="1" x14ac:dyDescent="0.2"/>
    <row r="298765" ht="12.75" customHeight="1" x14ac:dyDescent="0.2"/>
    <row r="298769" ht="12.75" customHeight="1" x14ac:dyDescent="0.2"/>
    <row r="298773" ht="12.75" customHeight="1" x14ac:dyDescent="0.2"/>
    <row r="298777" ht="12.75" customHeight="1" x14ac:dyDescent="0.2"/>
    <row r="298781" ht="12.75" customHeight="1" x14ac:dyDescent="0.2"/>
    <row r="298785" ht="12.75" customHeight="1" x14ac:dyDescent="0.2"/>
    <row r="298789" ht="12.75" customHeight="1" x14ac:dyDescent="0.2"/>
    <row r="298793" ht="12.75" customHeight="1" x14ac:dyDescent="0.2"/>
    <row r="298797" ht="12.75" customHeight="1" x14ac:dyDescent="0.2"/>
    <row r="298801" ht="12.75" customHeight="1" x14ac:dyDescent="0.2"/>
    <row r="298805" ht="12.75" customHeight="1" x14ac:dyDescent="0.2"/>
    <row r="298809" ht="12.75" customHeight="1" x14ac:dyDescent="0.2"/>
    <row r="298813" ht="12.75" customHeight="1" x14ac:dyDescent="0.2"/>
    <row r="298817" ht="12.75" customHeight="1" x14ac:dyDescent="0.2"/>
    <row r="298821" ht="12.75" customHeight="1" x14ac:dyDescent="0.2"/>
    <row r="298825" ht="12.75" customHeight="1" x14ac:dyDescent="0.2"/>
    <row r="298829" ht="12.75" customHeight="1" x14ac:dyDescent="0.2"/>
    <row r="298833" ht="12.75" customHeight="1" x14ac:dyDescent="0.2"/>
    <row r="298837" ht="12.75" customHeight="1" x14ac:dyDescent="0.2"/>
    <row r="298841" ht="12.75" customHeight="1" x14ac:dyDescent="0.2"/>
    <row r="298845" ht="12.75" customHeight="1" x14ac:dyDescent="0.2"/>
    <row r="298849" ht="12.75" customHeight="1" x14ac:dyDescent="0.2"/>
    <row r="298853" ht="12.75" customHeight="1" x14ac:dyDescent="0.2"/>
    <row r="298857" ht="12.75" customHeight="1" x14ac:dyDescent="0.2"/>
    <row r="298861" ht="12.75" customHeight="1" x14ac:dyDescent="0.2"/>
    <row r="298865" ht="12.75" customHeight="1" x14ac:dyDescent="0.2"/>
    <row r="298869" ht="12.75" customHeight="1" x14ac:dyDescent="0.2"/>
    <row r="298873" ht="12.75" customHeight="1" x14ac:dyDescent="0.2"/>
    <row r="298877" ht="12.75" customHeight="1" x14ac:dyDescent="0.2"/>
    <row r="298881" ht="12.75" customHeight="1" x14ac:dyDescent="0.2"/>
    <row r="298885" ht="12.75" customHeight="1" x14ac:dyDescent="0.2"/>
    <row r="298889" ht="12.75" customHeight="1" x14ac:dyDescent="0.2"/>
    <row r="298893" ht="12.75" customHeight="1" x14ac:dyDescent="0.2"/>
    <row r="298897" ht="12.75" customHeight="1" x14ac:dyDescent="0.2"/>
    <row r="298901" ht="12.75" customHeight="1" x14ac:dyDescent="0.2"/>
    <row r="298905" ht="12.75" customHeight="1" x14ac:dyDescent="0.2"/>
    <row r="298909" ht="12.75" customHeight="1" x14ac:dyDescent="0.2"/>
    <row r="298913" ht="12.75" customHeight="1" x14ac:dyDescent="0.2"/>
    <row r="298917" ht="12.75" customHeight="1" x14ac:dyDescent="0.2"/>
    <row r="298921" ht="12.75" customHeight="1" x14ac:dyDescent="0.2"/>
    <row r="298925" ht="12.75" customHeight="1" x14ac:dyDescent="0.2"/>
    <row r="298929" ht="12.75" customHeight="1" x14ac:dyDescent="0.2"/>
    <row r="298933" ht="12.75" customHeight="1" x14ac:dyDescent="0.2"/>
    <row r="298937" ht="12.75" customHeight="1" x14ac:dyDescent="0.2"/>
    <row r="298941" ht="12.75" customHeight="1" x14ac:dyDescent="0.2"/>
    <row r="298945" ht="12.75" customHeight="1" x14ac:dyDescent="0.2"/>
    <row r="298949" ht="12.75" customHeight="1" x14ac:dyDescent="0.2"/>
    <row r="298953" ht="12.75" customHeight="1" x14ac:dyDescent="0.2"/>
    <row r="298957" ht="12.75" customHeight="1" x14ac:dyDescent="0.2"/>
    <row r="298961" ht="12.75" customHeight="1" x14ac:dyDescent="0.2"/>
    <row r="298965" ht="12.75" customHeight="1" x14ac:dyDescent="0.2"/>
    <row r="298969" ht="12.75" customHeight="1" x14ac:dyDescent="0.2"/>
    <row r="298973" ht="12.75" customHeight="1" x14ac:dyDescent="0.2"/>
    <row r="298977" ht="12.75" customHeight="1" x14ac:dyDescent="0.2"/>
    <row r="298981" ht="12.75" customHeight="1" x14ac:dyDescent="0.2"/>
    <row r="298985" ht="12.75" customHeight="1" x14ac:dyDescent="0.2"/>
    <row r="298989" ht="12.75" customHeight="1" x14ac:dyDescent="0.2"/>
    <row r="298993" ht="12.75" customHeight="1" x14ac:dyDescent="0.2"/>
    <row r="298997" ht="12.75" customHeight="1" x14ac:dyDescent="0.2"/>
    <row r="299001" ht="12.75" customHeight="1" x14ac:dyDescent="0.2"/>
    <row r="299005" ht="12.75" customHeight="1" x14ac:dyDescent="0.2"/>
    <row r="299009" ht="12.75" customHeight="1" x14ac:dyDescent="0.2"/>
    <row r="299013" ht="12.75" customHeight="1" x14ac:dyDescent="0.2"/>
    <row r="299017" ht="12.75" customHeight="1" x14ac:dyDescent="0.2"/>
    <row r="299021" ht="12.75" customHeight="1" x14ac:dyDescent="0.2"/>
    <row r="299025" ht="12.75" customHeight="1" x14ac:dyDescent="0.2"/>
    <row r="299029" ht="12.75" customHeight="1" x14ac:dyDescent="0.2"/>
    <row r="299033" ht="12.75" customHeight="1" x14ac:dyDescent="0.2"/>
    <row r="299037" ht="12.75" customHeight="1" x14ac:dyDescent="0.2"/>
    <row r="299041" ht="12.75" customHeight="1" x14ac:dyDescent="0.2"/>
    <row r="299045" ht="12.75" customHeight="1" x14ac:dyDescent="0.2"/>
    <row r="299049" ht="12.75" customHeight="1" x14ac:dyDescent="0.2"/>
    <row r="299053" ht="12.75" customHeight="1" x14ac:dyDescent="0.2"/>
    <row r="299057" ht="12.75" customHeight="1" x14ac:dyDescent="0.2"/>
    <row r="299061" ht="12.75" customHeight="1" x14ac:dyDescent="0.2"/>
    <row r="299065" ht="12.75" customHeight="1" x14ac:dyDescent="0.2"/>
    <row r="299069" ht="12.75" customHeight="1" x14ac:dyDescent="0.2"/>
    <row r="299073" ht="12.75" customHeight="1" x14ac:dyDescent="0.2"/>
    <row r="299077" ht="12.75" customHeight="1" x14ac:dyDescent="0.2"/>
    <row r="299081" ht="12.75" customHeight="1" x14ac:dyDescent="0.2"/>
    <row r="299085" ht="12.75" customHeight="1" x14ac:dyDescent="0.2"/>
    <row r="299089" ht="12.75" customHeight="1" x14ac:dyDescent="0.2"/>
    <row r="299093" ht="12.75" customHeight="1" x14ac:dyDescent="0.2"/>
    <row r="299097" ht="12.75" customHeight="1" x14ac:dyDescent="0.2"/>
    <row r="299101" ht="12.75" customHeight="1" x14ac:dyDescent="0.2"/>
    <row r="299105" ht="12.75" customHeight="1" x14ac:dyDescent="0.2"/>
    <row r="299109" ht="12.75" customHeight="1" x14ac:dyDescent="0.2"/>
    <row r="299113" ht="12.75" customHeight="1" x14ac:dyDescent="0.2"/>
    <row r="299117" ht="12.75" customHeight="1" x14ac:dyDescent="0.2"/>
    <row r="299121" ht="12.75" customHeight="1" x14ac:dyDescent="0.2"/>
    <row r="299125" ht="12.75" customHeight="1" x14ac:dyDescent="0.2"/>
    <row r="299129" ht="12.75" customHeight="1" x14ac:dyDescent="0.2"/>
    <row r="299133" ht="12.75" customHeight="1" x14ac:dyDescent="0.2"/>
    <row r="299137" ht="12.75" customHeight="1" x14ac:dyDescent="0.2"/>
    <row r="299141" ht="12.75" customHeight="1" x14ac:dyDescent="0.2"/>
    <row r="299145" ht="12.75" customHeight="1" x14ac:dyDescent="0.2"/>
    <row r="299149" ht="12.75" customHeight="1" x14ac:dyDescent="0.2"/>
    <row r="299153" ht="12.75" customHeight="1" x14ac:dyDescent="0.2"/>
    <row r="299157" ht="12.75" customHeight="1" x14ac:dyDescent="0.2"/>
    <row r="299161" ht="12.75" customHeight="1" x14ac:dyDescent="0.2"/>
    <row r="299165" ht="12.75" customHeight="1" x14ac:dyDescent="0.2"/>
    <row r="299169" ht="12.75" customHeight="1" x14ac:dyDescent="0.2"/>
    <row r="299173" ht="12.75" customHeight="1" x14ac:dyDescent="0.2"/>
    <row r="299177" ht="12.75" customHeight="1" x14ac:dyDescent="0.2"/>
    <row r="299181" ht="12.75" customHeight="1" x14ac:dyDescent="0.2"/>
    <row r="299185" ht="12.75" customHeight="1" x14ac:dyDescent="0.2"/>
    <row r="299189" ht="12.75" customHeight="1" x14ac:dyDescent="0.2"/>
    <row r="299193" ht="12.75" customHeight="1" x14ac:dyDescent="0.2"/>
    <row r="299197" ht="12.75" customHeight="1" x14ac:dyDescent="0.2"/>
    <row r="299201" ht="12.75" customHeight="1" x14ac:dyDescent="0.2"/>
    <row r="299205" ht="12.75" customHeight="1" x14ac:dyDescent="0.2"/>
    <row r="299209" ht="12.75" customHeight="1" x14ac:dyDescent="0.2"/>
    <row r="299213" ht="12.75" customHeight="1" x14ac:dyDescent="0.2"/>
    <row r="299217" ht="12.75" customHeight="1" x14ac:dyDescent="0.2"/>
    <row r="299221" ht="12.75" customHeight="1" x14ac:dyDescent="0.2"/>
    <row r="299225" ht="12.75" customHeight="1" x14ac:dyDescent="0.2"/>
    <row r="299229" ht="12.75" customHeight="1" x14ac:dyDescent="0.2"/>
    <row r="299233" ht="12.75" customHeight="1" x14ac:dyDescent="0.2"/>
    <row r="299237" ht="12.75" customHeight="1" x14ac:dyDescent="0.2"/>
    <row r="299241" ht="12.75" customHeight="1" x14ac:dyDescent="0.2"/>
    <row r="299245" ht="12.75" customHeight="1" x14ac:dyDescent="0.2"/>
    <row r="299249" ht="12.75" customHeight="1" x14ac:dyDescent="0.2"/>
    <row r="299253" ht="12.75" customHeight="1" x14ac:dyDescent="0.2"/>
    <row r="299257" ht="12.75" customHeight="1" x14ac:dyDescent="0.2"/>
    <row r="299261" ht="12.75" customHeight="1" x14ac:dyDescent="0.2"/>
    <row r="299265" ht="12.75" customHeight="1" x14ac:dyDescent="0.2"/>
    <row r="299269" ht="12.75" customHeight="1" x14ac:dyDescent="0.2"/>
    <row r="299273" ht="12.75" customHeight="1" x14ac:dyDescent="0.2"/>
    <row r="299277" ht="12.75" customHeight="1" x14ac:dyDescent="0.2"/>
    <row r="299281" ht="12.75" customHeight="1" x14ac:dyDescent="0.2"/>
    <row r="299285" ht="12.75" customHeight="1" x14ac:dyDescent="0.2"/>
    <row r="299289" ht="12.75" customHeight="1" x14ac:dyDescent="0.2"/>
    <row r="299293" ht="12.75" customHeight="1" x14ac:dyDescent="0.2"/>
    <row r="299297" ht="12.75" customHeight="1" x14ac:dyDescent="0.2"/>
    <row r="299301" ht="12.75" customHeight="1" x14ac:dyDescent="0.2"/>
    <row r="299305" ht="12.75" customHeight="1" x14ac:dyDescent="0.2"/>
    <row r="299309" ht="12.75" customHeight="1" x14ac:dyDescent="0.2"/>
    <row r="299313" ht="12.75" customHeight="1" x14ac:dyDescent="0.2"/>
    <row r="299317" ht="12.75" customHeight="1" x14ac:dyDescent="0.2"/>
    <row r="299321" ht="12.75" customHeight="1" x14ac:dyDescent="0.2"/>
    <row r="299325" ht="12.75" customHeight="1" x14ac:dyDescent="0.2"/>
    <row r="299329" ht="12.75" customHeight="1" x14ac:dyDescent="0.2"/>
    <row r="299333" ht="12.75" customHeight="1" x14ac:dyDescent="0.2"/>
    <row r="299337" ht="12.75" customHeight="1" x14ac:dyDescent="0.2"/>
    <row r="299341" ht="12.75" customHeight="1" x14ac:dyDescent="0.2"/>
    <row r="299345" ht="12.75" customHeight="1" x14ac:dyDescent="0.2"/>
    <row r="299349" ht="12.75" customHeight="1" x14ac:dyDescent="0.2"/>
    <row r="299353" ht="12.75" customHeight="1" x14ac:dyDescent="0.2"/>
    <row r="299357" ht="12.75" customHeight="1" x14ac:dyDescent="0.2"/>
    <row r="299361" ht="12.75" customHeight="1" x14ac:dyDescent="0.2"/>
    <row r="299365" ht="12.75" customHeight="1" x14ac:dyDescent="0.2"/>
    <row r="299369" ht="12.75" customHeight="1" x14ac:dyDescent="0.2"/>
    <row r="299373" ht="12.75" customHeight="1" x14ac:dyDescent="0.2"/>
    <row r="299377" ht="12.75" customHeight="1" x14ac:dyDescent="0.2"/>
    <row r="299381" ht="12.75" customHeight="1" x14ac:dyDescent="0.2"/>
    <row r="299385" ht="12.75" customHeight="1" x14ac:dyDescent="0.2"/>
    <row r="299389" ht="12.75" customHeight="1" x14ac:dyDescent="0.2"/>
    <row r="299393" ht="12.75" customHeight="1" x14ac:dyDescent="0.2"/>
    <row r="299397" ht="12.75" customHeight="1" x14ac:dyDescent="0.2"/>
    <row r="299401" ht="12.75" customHeight="1" x14ac:dyDescent="0.2"/>
    <row r="299405" ht="12.75" customHeight="1" x14ac:dyDescent="0.2"/>
    <row r="299409" ht="12.75" customHeight="1" x14ac:dyDescent="0.2"/>
    <row r="299413" ht="12.75" customHeight="1" x14ac:dyDescent="0.2"/>
    <row r="299417" ht="12.75" customHeight="1" x14ac:dyDescent="0.2"/>
    <row r="299421" ht="12.75" customHeight="1" x14ac:dyDescent="0.2"/>
    <row r="299425" ht="12.75" customHeight="1" x14ac:dyDescent="0.2"/>
    <row r="299429" ht="12.75" customHeight="1" x14ac:dyDescent="0.2"/>
    <row r="299433" ht="12.75" customHeight="1" x14ac:dyDescent="0.2"/>
    <row r="299437" ht="12.75" customHeight="1" x14ac:dyDescent="0.2"/>
    <row r="299441" ht="12.75" customHeight="1" x14ac:dyDescent="0.2"/>
    <row r="299445" ht="12.75" customHeight="1" x14ac:dyDescent="0.2"/>
    <row r="299449" ht="12.75" customHeight="1" x14ac:dyDescent="0.2"/>
    <row r="299453" ht="12.75" customHeight="1" x14ac:dyDescent="0.2"/>
    <row r="299457" ht="12.75" customHeight="1" x14ac:dyDescent="0.2"/>
    <row r="299461" ht="12.75" customHeight="1" x14ac:dyDescent="0.2"/>
    <row r="299465" ht="12.75" customHeight="1" x14ac:dyDescent="0.2"/>
    <row r="299469" ht="12.75" customHeight="1" x14ac:dyDescent="0.2"/>
    <row r="299473" ht="12.75" customHeight="1" x14ac:dyDescent="0.2"/>
    <row r="299477" ht="12.75" customHeight="1" x14ac:dyDescent="0.2"/>
    <row r="299481" ht="12.75" customHeight="1" x14ac:dyDescent="0.2"/>
    <row r="299485" ht="12.75" customHeight="1" x14ac:dyDescent="0.2"/>
    <row r="299489" ht="12.75" customHeight="1" x14ac:dyDescent="0.2"/>
    <row r="299493" ht="12.75" customHeight="1" x14ac:dyDescent="0.2"/>
    <row r="299497" ht="12.75" customHeight="1" x14ac:dyDescent="0.2"/>
    <row r="299501" ht="12.75" customHeight="1" x14ac:dyDescent="0.2"/>
    <row r="299505" ht="12.75" customHeight="1" x14ac:dyDescent="0.2"/>
    <row r="299509" ht="12.75" customHeight="1" x14ac:dyDescent="0.2"/>
    <row r="299513" ht="12.75" customHeight="1" x14ac:dyDescent="0.2"/>
    <row r="299517" ht="12.75" customHeight="1" x14ac:dyDescent="0.2"/>
    <row r="299521" ht="12.75" customHeight="1" x14ac:dyDescent="0.2"/>
    <row r="299525" ht="12.75" customHeight="1" x14ac:dyDescent="0.2"/>
    <row r="299529" ht="12.75" customHeight="1" x14ac:dyDescent="0.2"/>
    <row r="299533" ht="12.75" customHeight="1" x14ac:dyDescent="0.2"/>
    <row r="299537" ht="12.75" customHeight="1" x14ac:dyDescent="0.2"/>
    <row r="299541" ht="12.75" customHeight="1" x14ac:dyDescent="0.2"/>
    <row r="299545" ht="12.75" customHeight="1" x14ac:dyDescent="0.2"/>
    <row r="299549" ht="12.75" customHeight="1" x14ac:dyDescent="0.2"/>
    <row r="299553" ht="12.75" customHeight="1" x14ac:dyDescent="0.2"/>
    <row r="299557" ht="12.75" customHeight="1" x14ac:dyDescent="0.2"/>
    <row r="299561" ht="12.75" customHeight="1" x14ac:dyDescent="0.2"/>
    <row r="299565" ht="12.75" customHeight="1" x14ac:dyDescent="0.2"/>
    <row r="299569" ht="12.75" customHeight="1" x14ac:dyDescent="0.2"/>
    <row r="299573" ht="12.75" customHeight="1" x14ac:dyDescent="0.2"/>
    <row r="299577" ht="12.75" customHeight="1" x14ac:dyDescent="0.2"/>
    <row r="299581" ht="12.75" customHeight="1" x14ac:dyDescent="0.2"/>
    <row r="299585" ht="12.75" customHeight="1" x14ac:dyDescent="0.2"/>
    <row r="299589" ht="12.75" customHeight="1" x14ac:dyDescent="0.2"/>
    <row r="299593" ht="12.75" customHeight="1" x14ac:dyDescent="0.2"/>
    <row r="299597" ht="12.75" customHeight="1" x14ac:dyDescent="0.2"/>
    <row r="299601" ht="12.75" customHeight="1" x14ac:dyDescent="0.2"/>
    <row r="299605" ht="12.75" customHeight="1" x14ac:dyDescent="0.2"/>
    <row r="299609" ht="12.75" customHeight="1" x14ac:dyDescent="0.2"/>
    <row r="299613" ht="12.75" customHeight="1" x14ac:dyDescent="0.2"/>
    <row r="299617" ht="12.75" customHeight="1" x14ac:dyDescent="0.2"/>
    <row r="299621" ht="12.75" customHeight="1" x14ac:dyDescent="0.2"/>
    <row r="299625" ht="12.75" customHeight="1" x14ac:dyDescent="0.2"/>
    <row r="299629" ht="12.75" customHeight="1" x14ac:dyDescent="0.2"/>
    <row r="299633" ht="12.75" customHeight="1" x14ac:dyDescent="0.2"/>
    <row r="299637" ht="12.75" customHeight="1" x14ac:dyDescent="0.2"/>
    <row r="299641" ht="12.75" customHeight="1" x14ac:dyDescent="0.2"/>
    <row r="299645" ht="12.75" customHeight="1" x14ac:dyDescent="0.2"/>
    <row r="299649" ht="12.75" customHeight="1" x14ac:dyDescent="0.2"/>
    <row r="299653" ht="12.75" customHeight="1" x14ac:dyDescent="0.2"/>
    <row r="299657" ht="12.75" customHeight="1" x14ac:dyDescent="0.2"/>
    <row r="299661" ht="12.75" customHeight="1" x14ac:dyDescent="0.2"/>
    <row r="299665" ht="12.75" customHeight="1" x14ac:dyDescent="0.2"/>
    <row r="299669" ht="12.75" customHeight="1" x14ac:dyDescent="0.2"/>
    <row r="299673" ht="12.75" customHeight="1" x14ac:dyDescent="0.2"/>
    <row r="299677" ht="12.75" customHeight="1" x14ac:dyDescent="0.2"/>
    <row r="299681" ht="12.75" customHeight="1" x14ac:dyDescent="0.2"/>
    <row r="299685" ht="12.75" customHeight="1" x14ac:dyDescent="0.2"/>
    <row r="299689" ht="12.75" customHeight="1" x14ac:dyDescent="0.2"/>
    <row r="299693" ht="12.75" customHeight="1" x14ac:dyDescent="0.2"/>
    <row r="299697" ht="12.75" customHeight="1" x14ac:dyDescent="0.2"/>
    <row r="299701" ht="12.75" customHeight="1" x14ac:dyDescent="0.2"/>
    <row r="299705" ht="12.75" customHeight="1" x14ac:dyDescent="0.2"/>
    <row r="299709" ht="12.75" customHeight="1" x14ac:dyDescent="0.2"/>
    <row r="299713" ht="12.75" customHeight="1" x14ac:dyDescent="0.2"/>
    <row r="299717" ht="12.75" customHeight="1" x14ac:dyDescent="0.2"/>
    <row r="299721" ht="12.75" customHeight="1" x14ac:dyDescent="0.2"/>
    <row r="299725" ht="12.75" customHeight="1" x14ac:dyDescent="0.2"/>
    <row r="299729" ht="12.75" customHeight="1" x14ac:dyDescent="0.2"/>
    <row r="299733" ht="12.75" customHeight="1" x14ac:dyDescent="0.2"/>
    <row r="299737" ht="12.75" customHeight="1" x14ac:dyDescent="0.2"/>
    <row r="299741" ht="12.75" customHeight="1" x14ac:dyDescent="0.2"/>
    <row r="299745" ht="12.75" customHeight="1" x14ac:dyDescent="0.2"/>
    <row r="299749" ht="12.75" customHeight="1" x14ac:dyDescent="0.2"/>
    <row r="299753" ht="12.75" customHeight="1" x14ac:dyDescent="0.2"/>
    <row r="299757" ht="12.75" customHeight="1" x14ac:dyDescent="0.2"/>
    <row r="299761" ht="12.75" customHeight="1" x14ac:dyDescent="0.2"/>
    <row r="299765" ht="12.75" customHeight="1" x14ac:dyDescent="0.2"/>
    <row r="299769" ht="12.75" customHeight="1" x14ac:dyDescent="0.2"/>
    <row r="299773" ht="12.75" customHeight="1" x14ac:dyDescent="0.2"/>
    <row r="299777" ht="12.75" customHeight="1" x14ac:dyDescent="0.2"/>
    <row r="299781" ht="12.75" customHeight="1" x14ac:dyDescent="0.2"/>
    <row r="299785" ht="12.75" customHeight="1" x14ac:dyDescent="0.2"/>
    <row r="299789" ht="12.75" customHeight="1" x14ac:dyDescent="0.2"/>
    <row r="299793" ht="12.75" customHeight="1" x14ac:dyDescent="0.2"/>
    <row r="299797" ht="12.75" customHeight="1" x14ac:dyDescent="0.2"/>
    <row r="299801" ht="12.75" customHeight="1" x14ac:dyDescent="0.2"/>
    <row r="299805" ht="12.75" customHeight="1" x14ac:dyDescent="0.2"/>
    <row r="299809" ht="12.75" customHeight="1" x14ac:dyDescent="0.2"/>
    <row r="299813" ht="12.75" customHeight="1" x14ac:dyDescent="0.2"/>
    <row r="299817" ht="12.75" customHeight="1" x14ac:dyDescent="0.2"/>
    <row r="299821" ht="12.75" customHeight="1" x14ac:dyDescent="0.2"/>
    <row r="299825" ht="12.75" customHeight="1" x14ac:dyDescent="0.2"/>
    <row r="299829" ht="12.75" customHeight="1" x14ac:dyDescent="0.2"/>
    <row r="299833" ht="12.75" customHeight="1" x14ac:dyDescent="0.2"/>
    <row r="299837" ht="12.75" customHeight="1" x14ac:dyDescent="0.2"/>
    <row r="299841" ht="12.75" customHeight="1" x14ac:dyDescent="0.2"/>
    <row r="299845" ht="12.75" customHeight="1" x14ac:dyDescent="0.2"/>
    <row r="299849" ht="12.75" customHeight="1" x14ac:dyDescent="0.2"/>
    <row r="299853" ht="12.75" customHeight="1" x14ac:dyDescent="0.2"/>
    <row r="299857" ht="12.75" customHeight="1" x14ac:dyDescent="0.2"/>
    <row r="299861" ht="12.75" customHeight="1" x14ac:dyDescent="0.2"/>
    <row r="299865" ht="12.75" customHeight="1" x14ac:dyDescent="0.2"/>
    <row r="299869" ht="12.75" customHeight="1" x14ac:dyDescent="0.2"/>
    <row r="299873" ht="12.75" customHeight="1" x14ac:dyDescent="0.2"/>
    <row r="299877" ht="12.75" customHeight="1" x14ac:dyDescent="0.2"/>
    <row r="299881" ht="12.75" customHeight="1" x14ac:dyDescent="0.2"/>
    <row r="299885" ht="12.75" customHeight="1" x14ac:dyDescent="0.2"/>
    <row r="299889" ht="12.75" customHeight="1" x14ac:dyDescent="0.2"/>
    <row r="299893" ht="12.75" customHeight="1" x14ac:dyDescent="0.2"/>
    <row r="299897" ht="12.75" customHeight="1" x14ac:dyDescent="0.2"/>
    <row r="299901" ht="12.75" customHeight="1" x14ac:dyDescent="0.2"/>
    <row r="299905" ht="12.75" customHeight="1" x14ac:dyDescent="0.2"/>
    <row r="299909" ht="12.75" customHeight="1" x14ac:dyDescent="0.2"/>
    <row r="299913" ht="12.75" customHeight="1" x14ac:dyDescent="0.2"/>
    <row r="299917" ht="12.75" customHeight="1" x14ac:dyDescent="0.2"/>
    <row r="299921" ht="12.75" customHeight="1" x14ac:dyDescent="0.2"/>
    <row r="299925" ht="12.75" customHeight="1" x14ac:dyDescent="0.2"/>
    <row r="299929" ht="12.75" customHeight="1" x14ac:dyDescent="0.2"/>
    <row r="299933" ht="12.75" customHeight="1" x14ac:dyDescent="0.2"/>
    <row r="299937" ht="12.75" customHeight="1" x14ac:dyDescent="0.2"/>
    <row r="299941" ht="12.75" customHeight="1" x14ac:dyDescent="0.2"/>
    <row r="299945" ht="12.75" customHeight="1" x14ac:dyDescent="0.2"/>
    <row r="299949" ht="12.75" customHeight="1" x14ac:dyDescent="0.2"/>
    <row r="299953" ht="12.75" customHeight="1" x14ac:dyDescent="0.2"/>
    <row r="299957" ht="12.75" customHeight="1" x14ac:dyDescent="0.2"/>
    <row r="299961" ht="12.75" customHeight="1" x14ac:dyDescent="0.2"/>
    <row r="299965" ht="12.75" customHeight="1" x14ac:dyDescent="0.2"/>
    <row r="299969" ht="12.75" customHeight="1" x14ac:dyDescent="0.2"/>
    <row r="299973" ht="12.75" customHeight="1" x14ac:dyDescent="0.2"/>
    <row r="299977" ht="12.75" customHeight="1" x14ac:dyDescent="0.2"/>
    <row r="299981" ht="12.75" customHeight="1" x14ac:dyDescent="0.2"/>
    <row r="299985" ht="12.75" customHeight="1" x14ac:dyDescent="0.2"/>
    <row r="299989" ht="12.75" customHeight="1" x14ac:dyDescent="0.2"/>
    <row r="299993" ht="12.75" customHeight="1" x14ac:dyDescent="0.2"/>
    <row r="299997" ht="12.75" customHeight="1" x14ac:dyDescent="0.2"/>
    <row r="300001" ht="12.75" customHeight="1" x14ac:dyDescent="0.2"/>
    <row r="300005" ht="12.75" customHeight="1" x14ac:dyDescent="0.2"/>
    <row r="300009" ht="12.75" customHeight="1" x14ac:dyDescent="0.2"/>
    <row r="300013" ht="12.75" customHeight="1" x14ac:dyDescent="0.2"/>
    <row r="300017" ht="12.75" customHeight="1" x14ac:dyDescent="0.2"/>
    <row r="300021" ht="12.75" customHeight="1" x14ac:dyDescent="0.2"/>
    <row r="300025" ht="12.75" customHeight="1" x14ac:dyDescent="0.2"/>
    <row r="300029" ht="12.75" customHeight="1" x14ac:dyDescent="0.2"/>
    <row r="300033" ht="12.75" customHeight="1" x14ac:dyDescent="0.2"/>
    <row r="300037" ht="12.75" customHeight="1" x14ac:dyDescent="0.2"/>
    <row r="300041" ht="12.75" customHeight="1" x14ac:dyDescent="0.2"/>
    <row r="300045" ht="12.75" customHeight="1" x14ac:dyDescent="0.2"/>
    <row r="300049" ht="12.75" customHeight="1" x14ac:dyDescent="0.2"/>
    <row r="300053" ht="12.75" customHeight="1" x14ac:dyDescent="0.2"/>
    <row r="300057" ht="12.75" customHeight="1" x14ac:dyDescent="0.2"/>
    <row r="300061" ht="12.75" customHeight="1" x14ac:dyDescent="0.2"/>
    <row r="300065" ht="12.75" customHeight="1" x14ac:dyDescent="0.2"/>
    <row r="300069" ht="12.75" customHeight="1" x14ac:dyDescent="0.2"/>
    <row r="300073" ht="12.75" customHeight="1" x14ac:dyDescent="0.2"/>
    <row r="300077" ht="12.75" customHeight="1" x14ac:dyDescent="0.2"/>
    <row r="300081" ht="12.75" customHeight="1" x14ac:dyDescent="0.2"/>
    <row r="300085" ht="12.75" customHeight="1" x14ac:dyDescent="0.2"/>
    <row r="300089" ht="12.75" customHeight="1" x14ac:dyDescent="0.2"/>
    <row r="300093" ht="12.75" customHeight="1" x14ac:dyDescent="0.2"/>
    <row r="300097" ht="12.75" customHeight="1" x14ac:dyDescent="0.2"/>
    <row r="300101" ht="12.75" customHeight="1" x14ac:dyDescent="0.2"/>
    <row r="300105" ht="12.75" customHeight="1" x14ac:dyDescent="0.2"/>
    <row r="300109" ht="12.75" customHeight="1" x14ac:dyDescent="0.2"/>
    <row r="300113" ht="12.75" customHeight="1" x14ac:dyDescent="0.2"/>
    <row r="300117" ht="12.75" customHeight="1" x14ac:dyDescent="0.2"/>
    <row r="300121" ht="12.75" customHeight="1" x14ac:dyDescent="0.2"/>
    <row r="300125" ht="12.75" customHeight="1" x14ac:dyDescent="0.2"/>
    <row r="300129" ht="12.75" customHeight="1" x14ac:dyDescent="0.2"/>
    <row r="300133" ht="12.75" customHeight="1" x14ac:dyDescent="0.2"/>
    <row r="300137" ht="12.75" customHeight="1" x14ac:dyDescent="0.2"/>
    <row r="300141" ht="12.75" customHeight="1" x14ac:dyDescent="0.2"/>
    <row r="300145" ht="12.75" customHeight="1" x14ac:dyDescent="0.2"/>
    <row r="300149" ht="12.75" customHeight="1" x14ac:dyDescent="0.2"/>
    <row r="300153" ht="12.75" customHeight="1" x14ac:dyDescent="0.2"/>
    <row r="300157" ht="12.75" customHeight="1" x14ac:dyDescent="0.2"/>
    <row r="300161" ht="12.75" customHeight="1" x14ac:dyDescent="0.2"/>
    <row r="300165" ht="12.75" customHeight="1" x14ac:dyDescent="0.2"/>
    <row r="300169" ht="12.75" customHeight="1" x14ac:dyDescent="0.2"/>
    <row r="300173" ht="12.75" customHeight="1" x14ac:dyDescent="0.2"/>
    <row r="300177" ht="12.75" customHeight="1" x14ac:dyDescent="0.2"/>
    <row r="300181" ht="12.75" customHeight="1" x14ac:dyDescent="0.2"/>
    <row r="300185" ht="12.75" customHeight="1" x14ac:dyDescent="0.2"/>
    <row r="300189" ht="12.75" customHeight="1" x14ac:dyDescent="0.2"/>
    <row r="300193" ht="12.75" customHeight="1" x14ac:dyDescent="0.2"/>
    <row r="300197" ht="12.75" customHeight="1" x14ac:dyDescent="0.2"/>
    <row r="300201" ht="12.75" customHeight="1" x14ac:dyDescent="0.2"/>
    <row r="300205" ht="12.75" customHeight="1" x14ac:dyDescent="0.2"/>
    <row r="300209" ht="12.75" customHeight="1" x14ac:dyDescent="0.2"/>
    <row r="300213" ht="12.75" customHeight="1" x14ac:dyDescent="0.2"/>
    <row r="300217" ht="12.75" customHeight="1" x14ac:dyDescent="0.2"/>
    <row r="300221" ht="12.75" customHeight="1" x14ac:dyDescent="0.2"/>
    <row r="300225" ht="12.75" customHeight="1" x14ac:dyDescent="0.2"/>
    <row r="300229" ht="12.75" customHeight="1" x14ac:dyDescent="0.2"/>
    <row r="300233" ht="12.75" customHeight="1" x14ac:dyDescent="0.2"/>
    <row r="300237" ht="12.75" customHeight="1" x14ac:dyDescent="0.2"/>
    <row r="300241" ht="12.75" customHeight="1" x14ac:dyDescent="0.2"/>
    <row r="300245" ht="12.75" customHeight="1" x14ac:dyDescent="0.2"/>
    <row r="300249" ht="12.75" customHeight="1" x14ac:dyDescent="0.2"/>
    <row r="300253" ht="12.75" customHeight="1" x14ac:dyDescent="0.2"/>
    <row r="300257" ht="12.75" customHeight="1" x14ac:dyDescent="0.2"/>
    <row r="300261" ht="12.75" customHeight="1" x14ac:dyDescent="0.2"/>
    <row r="300265" ht="12.75" customHeight="1" x14ac:dyDescent="0.2"/>
    <row r="300269" ht="12.75" customHeight="1" x14ac:dyDescent="0.2"/>
    <row r="300273" ht="12.75" customHeight="1" x14ac:dyDescent="0.2"/>
    <row r="300277" ht="12.75" customHeight="1" x14ac:dyDescent="0.2"/>
    <row r="300281" ht="12.75" customHeight="1" x14ac:dyDescent="0.2"/>
    <row r="300285" ht="12.75" customHeight="1" x14ac:dyDescent="0.2"/>
    <row r="300289" ht="12.75" customHeight="1" x14ac:dyDescent="0.2"/>
    <row r="300293" ht="12.75" customHeight="1" x14ac:dyDescent="0.2"/>
    <row r="300297" ht="12.75" customHeight="1" x14ac:dyDescent="0.2"/>
    <row r="300301" ht="12.75" customHeight="1" x14ac:dyDescent="0.2"/>
    <row r="300305" ht="12.75" customHeight="1" x14ac:dyDescent="0.2"/>
    <row r="300309" ht="12.75" customHeight="1" x14ac:dyDescent="0.2"/>
    <row r="300313" ht="12.75" customHeight="1" x14ac:dyDescent="0.2"/>
    <row r="300317" ht="12.75" customHeight="1" x14ac:dyDescent="0.2"/>
    <row r="300321" ht="12.75" customHeight="1" x14ac:dyDescent="0.2"/>
    <row r="300325" ht="12.75" customHeight="1" x14ac:dyDescent="0.2"/>
    <row r="300329" ht="12.75" customHeight="1" x14ac:dyDescent="0.2"/>
    <row r="300333" ht="12.75" customHeight="1" x14ac:dyDescent="0.2"/>
    <row r="300337" ht="12.75" customHeight="1" x14ac:dyDescent="0.2"/>
    <row r="300341" ht="12.75" customHeight="1" x14ac:dyDescent="0.2"/>
    <row r="300345" ht="12.75" customHeight="1" x14ac:dyDescent="0.2"/>
    <row r="300349" ht="12.75" customHeight="1" x14ac:dyDescent="0.2"/>
    <row r="300353" ht="12.75" customHeight="1" x14ac:dyDescent="0.2"/>
    <row r="300357" ht="12.75" customHeight="1" x14ac:dyDescent="0.2"/>
    <row r="300361" ht="12.75" customHeight="1" x14ac:dyDescent="0.2"/>
    <row r="300365" ht="12.75" customHeight="1" x14ac:dyDescent="0.2"/>
    <row r="300369" ht="12.75" customHeight="1" x14ac:dyDescent="0.2"/>
    <row r="300373" ht="12.75" customHeight="1" x14ac:dyDescent="0.2"/>
    <row r="300377" ht="12.75" customHeight="1" x14ac:dyDescent="0.2"/>
    <row r="300381" ht="12.75" customHeight="1" x14ac:dyDescent="0.2"/>
    <row r="300385" ht="12.75" customHeight="1" x14ac:dyDescent="0.2"/>
    <row r="300389" ht="12.75" customHeight="1" x14ac:dyDescent="0.2"/>
    <row r="300393" ht="12.75" customHeight="1" x14ac:dyDescent="0.2"/>
    <row r="300397" ht="12.75" customHeight="1" x14ac:dyDescent="0.2"/>
    <row r="300401" ht="12.75" customHeight="1" x14ac:dyDescent="0.2"/>
    <row r="300405" ht="12.75" customHeight="1" x14ac:dyDescent="0.2"/>
    <row r="300409" ht="12.75" customHeight="1" x14ac:dyDescent="0.2"/>
    <row r="300413" ht="12.75" customHeight="1" x14ac:dyDescent="0.2"/>
    <row r="300417" ht="12.75" customHeight="1" x14ac:dyDescent="0.2"/>
    <row r="300421" ht="12.75" customHeight="1" x14ac:dyDescent="0.2"/>
    <row r="300425" ht="12.75" customHeight="1" x14ac:dyDescent="0.2"/>
    <row r="300429" ht="12.75" customHeight="1" x14ac:dyDescent="0.2"/>
    <row r="300433" ht="12.75" customHeight="1" x14ac:dyDescent="0.2"/>
    <row r="300437" ht="12.75" customHeight="1" x14ac:dyDescent="0.2"/>
    <row r="300441" ht="12.75" customHeight="1" x14ac:dyDescent="0.2"/>
    <row r="300445" ht="12.75" customHeight="1" x14ac:dyDescent="0.2"/>
    <row r="300449" ht="12.75" customHeight="1" x14ac:dyDescent="0.2"/>
    <row r="300453" ht="12.75" customHeight="1" x14ac:dyDescent="0.2"/>
    <row r="300457" ht="12.75" customHeight="1" x14ac:dyDescent="0.2"/>
    <row r="300461" ht="12.75" customHeight="1" x14ac:dyDescent="0.2"/>
    <row r="300465" ht="12.75" customHeight="1" x14ac:dyDescent="0.2"/>
    <row r="300469" ht="12.75" customHeight="1" x14ac:dyDescent="0.2"/>
    <row r="300473" ht="12.75" customHeight="1" x14ac:dyDescent="0.2"/>
    <row r="300477" ht="12.75" customHeight="1" x14ac:dyDescent="0.2"/>
    <row r="300481" ht="12.75" customHeight="1" x14ac:dyDescent="0.2"/>
    <row r="300485" ht="12.75" customHeight="1" x14ac:dyDescent="0.2"/>
    <row r="300489" ht="12.75" customHeight="1" x14ac:dyDescent="0.2"/>
    <row r="300493" ht="12.75" customHeight="1" x14ac:dyDescent="0.2"/>
    <row r="300497" ht="12.75" customHeight="1" x14ac:dyDescent="0.2"/>
    <row r="300501" ht="12.75" customHeight="1" x14ac:dyDescent="0.2"/>
    <row r="300505" ht="12.75" customHeight="1" x14ac:dyDescent="0.2"/>
    <row r="300509" ht="12.75" customHeight="1" x14ac:dyDescent="0.2"/>
    <row r="300513" ht="12.75" customHeight="1" x14ac:dyDescent="0.2"/>
    <row r="300517" ht="12.75" customHeight="1" x14ac:dyDescent="0.2"/>
    <row r="300521" ht="12.75" customHeight="1" x14ac:dyDescent="0.2"/>
    <row r="300525" ht="12.75" customHeight="1" x14ac:dyDescent="0.2"/>
    <row r="300529" ht="12.75" customHeight="1" x14ac:dyDescent="0.2"/>
    <row r="300533" ht="12.75" customHeight="1" x14ac:dyDescent="0.2"/>
    <row r="300537" ht="12.75" customHeight="1" x14ac:dyDescent="0.2"/>
    <row r="300541" ht="12.75" customHeight="1" x14ac:dyDescent="0.2"/>
    <row r="300545" ht="12.75" customHeight="1" x14ac:dyDescent="0.2"/>
    <row r="300549" ht="12.75" customHeight="1" x14ac:dyDescent="0.2"/>
    <row r="300553" ht="12.75" customHeight="1" x14ac:dyDescent="0.2"/>
    <row r="300557" ht="12.75" customHeight="1" x14ac:dyDescent="0.2"/>
    <row r="300561" ht="12.75" customHeight="1" x14ac:dyDescent="0.2"/>
    <row r="300565" ht="12.75" customHeight="1" x14ac:dyDescent="0.2"/>
    <row r="300569" ht="12.75" customHeight="1" x14ac:dyDescent="0.2"/>
    <row r="300573" ht="12.75" customHeight="1" x14ac:dyDescent="0.2"/>
    <row r="300577" ht="12.75" customHeight="1" x14ac:dyDescent="0.2"/>
    <row r="300581" ht="12.75" customHeight="1" x14ac:dyDescent="0.2"/>
    <row r="300585" ht="12.75" customHeight="1" x14ac:dyDescent="0.2"/>
    <row r="300589" ht="12.75" customHeight="1" x14ac:dyDescent="0.2"/>
    <row r="300593" ht="12.75" customHeight="1" x14ac:dyDescent="0.2"/>
    <row r="300597" ht="12.75" customHeight="1" x14ac:dyDescent="0.2"/>
    <row r="300601" ht="12.75" customHeight="1" x14ac:dyDescent="0.2"/>
    <row r="300605" ht="12.75" customHeight="1" x14ac:dyDescent="0.2"/>
    <row r="300609" ht="12.75" customHeight="1" x14ac:dyDescent="0.2"/>
    <row r="300613" ht="12.75" customHeight="1" x14ac:dyDescent="0.2"/>
    <row r="300617" ht="12.75" customHeight="1" x14ac:dyDescent="0.2"/>
    <row r="300621" ht="12.75" customHeight="1" x14ac:dyDescent="0.2"/>
    <row r="300625" ht="12.75" customHeight="1" x14ac:dyDescent="0.2"/>
    <row r="300629" ht="12.75" customHeight="1" x14ac:dyDescent="0.2"/>
    <row r="300633" ht="12.75" customHeight="1" x14ac:dyDescent="0.2"/>
    <row r="300637" ht="12.75" customHeight="1" x14ac:dyDescent="0.2"/>
    <row r="300641" ht="12.75" customHeight="1" x14ac:dyDescent="0.2"/>
    <row r="300645" ht="12.75" customHeight="1" x14ac:dyDescent="0.2"/>
    <row r="300649" ht="12.75" customHeight="1" x14ac:dyDescent="0.2"/>
    <row r="300653" ht="12.75" customHeight="1" x14ac:dyDescent="0.2"/>
    <row r="300657" ht="12.75" customHeight="1" x14ac:dyDescent="0.2"/>
    <row r="300661" ht="12.75" customHeight="1" x14ac:dyDescent="0.2"/>
    <row r="300665" ht="12.75" customHeight="1" x14ac:dyDescent="0.2"/>
    <row r="300669" ht="12.75" customHeight="1" x14ac:dyDescent="0.2"/>
    <row r="300673" ht="12.75" customHeight="1" x14ac:dyDescent="0.2"/>
    <row r="300677" ht="12.75" customHeight="1" x14ac:dyDescent="0.2"/>
    <row r="300681" ht="12.75" customHeight="1" x14ac:dyDescent="0.2"/>
    <row r="300685" ht="12.75" customHeight="1" x14ac:dyDescent="0.2"/>
    <row r="300689" ht="12.75" customHeight="1" x14ac:dyDescent="0.2"/>
    <row r="300693" ht="12.75" customHeight="1" x14ac:dyDescent="0.2"/>
    <row r="300697" ht="12.75" customHeight="1" x14ac:dyDescent="0.2"/>
    <row r="300701" ht="12.75" customHeight="1" x14ac:dyDescent="0.2"/>
    <row r="300705" ht="12.75" customHeight="1" x14ac:dyDescent="0.2"/>
    <row r="300709" ht="12.75" customHeight="1" x14ac:dyDescent="0.2"/>
    <row r="300713" ht="12.75" customHeight="1" x14ac:dyDescent="0.2"/>
    <row r="300717" ht="12.75" customHeight="1" x14ac:dyDescent="0.2"/>
    <row r="300721" ht="12.75" customHeight="1" x14ac:dyDescent="0.2"/>
    <row r="300725" ht="12.75" customHeight="1" x14ac:dyDescent="0.2"/>
    <row r="300729" ht="12.75" customHeight="1" x14ac:dyDescent="0.2"/>
    <row r="300733" ht="12.75" customHeight="1" x14ac:dyDescent="0.2"/>
    <row r="300737" ht="12.75" customHeight="1" x14ac:dyDescent="0.2"/>
    <row r="300741" ht="12.75" customHeight="1" x14ac:dyDescent="0.2"/>
    <row r="300745" ht="12.75" customHeight="1" x14ac:dyDescent="0.2"/>
    <row r="300749" ht="12.75" customHeight="1" x14ac:dyDescent="0.2"/>
    <row r="300753" ht="12.75" customHeight="1" x14ac:dyDescent="0.2"/>
    <row r="300757" ht="12.75" customHeight="1" x14ac:dyDescent="0.2"/>
    <row r="300761" ht="12.75" customHeight="1" x14ac:dyDescent="0.2"/>
    <row r="300765" ht="12.75" customHeight="1" x14ac:dyDescent="0.2"/>
    <row r="300769" ht="12.75" customHeight="1" x14ac:dyDescent="0.2"/>
    <row r="300773" ht="12.75" customHeight="1" x14ac:dyDescent="0.2"/>
    <row r="300777" ht="12.75" customHeight="1" x14ac:dyDescent="0.2"/>
    <row r="300781" ht="12.75" customHeight="1" x14ac:dyDescent="0.2"/>
    <row r="300785" ht="12.75" customHeight="1" x14ac:dyDescent="0.2"/>
    <row r="300789" ht="12.75" customHeight="1" x14ac:dyDescent="0.2"/>
    <row r="300793" ht="12.75" customHeight="1" x14ac:dyDescent="0.2"/>
    <row r="300797" ht="12.75" customHeight="1" x14ac:dyDescent="0.2"/>
    <row r="300801" ht="12.75" customHeight="1" x14ac:dyDescent="0.2"/>
    <row r="300805" ht="12.75" customHeight="1" x14ac:dyDescent="0.2"/>
    <row r="300809" ht="12.75" customHeight="1" x14ac:dyDescent="0.2"/>
    <row r="300813" ht="12.75" customHeight="1" x14ac:dyDescent="0.2"/>
    <row r="300817" ht="12.75" customHeight="1" x14ac:dyDescent="0.2"/>
    <row r="300821" ht="12.75" customHeight="1" x14ac:dyDescent="0.2"/>
    <row r="300825" ht="12.75" customHeight="1" x14ac:dyDescent="0.2"/>
    <row r="300829" ht="12.75" customHeight="1" x14ac:dyDescent="0.2"/>
    <row r="300833" ht="12.75" customHeight="1" x14ac:dyDescent="0.2"/>
    <row r="300837" ht="12.75" customHeight="1" x14ac:dyDescent="0.2"/>
    <row r="300841" ht="12.75" customHeight="1" x14ac:dyDescent="0.2"/>
    <row r="300845" ht="12.75" customHeight="1" x14ac:dyDescent="0.2"/>
    <row r="300849" ht="12.75" customHeight="1" x14ac:dyDescent="0.2"/>
    <row r="300853" ht="12.75" customHeight="1" x14ac:dyDescent="0.2"/>
    <row r="300857" ht="12.75" customHeight="1" x14ac:dyDescent="0.2"/>
    <row r="300861" ht="12.75" customHeight="1" x14ac:dyDescent="0.2"/>
    <row r="300865" ht="12.75" customHeight="1" x14ac:dyDescent="0.2"/>
    <row r="300869" ht="12.75" customHeight="1" x14ac:dyDescent="0.2"/>
    <row r="300873" ht="12.75" customHeight="1" x14ac:dyDescent="0.2"/>
    <row r="300877" ht="12.75" customHeight="1" x14ac:dyDescent="0.2"/>
    <row r="300881" ht="12.75" customHeight="1" x14ac:dyDescent="0.2"/>
    <row r="300885" ht="12.75" customHeight="1" x14ac:dyDescent="0.2"/>
    <row r="300889" ht="12.75" customHeight="1" x14ac:dyDescent="0.2"/>
    <row r="300893" ht="12.75" customHeight="1" x14ac:dyDescent="0.2"/>
    <row r="300897" ht="12.75" customHeight="1" x14ac:dyDescent="0.2"/>
    <row r="300901" ht="12.75" customHeight="1" x14ac:dyDescent="0.2"/>
    <row r="300905" ht="12.75" customHeight="1" x14ac:dyDescent="0.2"/>
    <row r="300909" ht="12.75" customHeight="1" x14ac:dyDescent="0.2"/>
    <row r="300913" ht="12.75" customHeight="1" x14ac:dyDescent="0.2"/>
    <row r="300917" ht="12.75" customHeight="1" x14ac:dyDescent="0.2"/>
    <row r="300921" ht="12.75" customHeight="1" x14ac:dyDescent="0.2"/>
    <row r="300925" ht="12.75" customHeight="1" x14ac:dyDescent="0.2"/>
    <row r="300929" ht="12.75" customHeight="1" x14ac:dyDescent="0.2"/>
    <row r="300933" ht="12.75" customHeight="1" x14ac:dyDescent="0.2"/>
    <row r="300937" ht="12.75" customHeight="1" x14ac:dyDescent="0.2"/>
    <row r="300941" ht="12.75" customHeight="1" x14ac:dyDescent="0.2"/>
    <row r="300945" ht="12.75" customHeight="1" x14ac:dyDescent="0.2"/>
    <row r="300949" ht="12.75" customHeight="1" x14ac:dyDescent="0.2"/>
    <row r="300953" ht="12.75" customHeight="1" x14ac:dyDescent="0.2"/>
    <row r="300957" ht="12.75" customHeight="1" x14ac:dyDescent="0.2"/>
    <row r="300961" ht="12.75" customHeight="1" x14ac:dyDescent="0.2"/>
    <row r="300965" ht="12.75" customHeight="1" x14ac:dyDescent="0.2"/>
    <row r="300969" ht="12.75" customHeight="1" x14ac:dyDescent="0.2"/>
    <row r="300973" ht="12.75" customHeight="1" x14ac:dyDescent="0.2"/>
    <row r="300977" ht="12.75" customHeight="1" x14ac:dyDescent="0.2"/>
    <row r="300981" ht="12.75" customHeight="1" x14ac:dyDescent="0.2"/>
    <row r="300985" ht="12.75" customHeight="1" x14ac:dyDescent="0.2"/>
    <row r="300989" ht="12.75" customHeight="1" x14ac:dyDescent="0.2"/>
    <row r="300993" ht="12.75" customHeight="1" x14ac:dyDescent="0.2"/>
    <row r="300997" ht="12.75" customHeight="1" x14ac:dyDescent="0.2"/>
    <row r="301001" ht="12.75" customHeight="1" x14ac:dyDescent="0.2"/>
    <row r="301005" ht="12.75" customHeight="1" x14ac:dyDescent="0.2"/>
    <row r="301009" ht="12.75" customHeight="1" x14ac:dyDescent="0.2"/>
    <row r="301013" ht="12.75" customHeight="1" x14ac:dyDescent="0.2"/>
    <row r="301017" ht="12.75" customHeight="1" x14ac:dyDescent="0.2"/>
    <row r="301021" ht="12.75" customHeight="1" x14ac:dyDescent="0.2"/>
    <row r="301025" ht="12.75" customHeight="1" x14ac:dyDescent="0.2"/>
    <row r="301029" ht="12.75" customHeight="1" x14ac:dyDescent="0.2"/>
    <row r="301033" ht="12.75" customHeight="1" x14ac:dyDescent="0.2"/>
    <row r="301037" ht="12.75" customHeight="1" x14ac:dyDescent="0.2"/>
    <row r="301041" ht="12.75" customHeight="1" x14ac:dyDescent="0.2"/>
    <row r="301045" ht="12.75" customHeight="1" x14ac:dyDescent="0.2"/>
    <row r="301049" ht="12.75" customHeight="1" x14ac:dyDescent="0.2"/>
    <row r="301053" ht="12.75" customHeight="1" x14ac:dyDescent="0.2"/>
    <row r="301057" ht="12.75" customHeight="1" x14ac:dyDescent="0.2"/>
    <row r="301061" ht="12.75" customHeight="1" x14ac:dyDescent="0.2"/>
    <row r="301065" ht="12.75" customHeight="1" x14ac:dyDescent="0.2"/>
    <row r="301069" ht="12.75" customHeight="1" x14ac:dyDescent="0.2"/>
    <row r="301073" ht="12.75" customHeight="1" x14ac:dyDescent="0.2"/>
    <row r="301077" ht="12.75" customHeight="1" x14ac:dyDescent="0.2"/>
    <row r="301081" ht="12.75" customHeight="1" x14ac:dyDescent="0.2"/>
    <row r="301085" ht="12.75" customHeight="1" x14ac:dyDescent="0.2"/>
    <row r="301089" ht="12.75" customHeight="1" x14ac:dyDescent="0.2"/>
    <row r="301093" ht="12.75" customHeight="1" x14ac:dyDescent="0.2"/>
    <row r="301097" ht="12.75" customHeight="1" x14ac:dyDescent="0.2"/>
    <row r="301101" ht="12.75" customHeight="1" x14ac:dyDescent="0.2"/>
    <row r="301105" ht="12.75" customHeight="1" x14ac:dyDescent="0.2"/>
    <row r="301109" ht="12.75" customHeight="1" x14ac:dyDescent="0.2"/>
    <row r="301113" ht="12.75" customHeight="1" x14ac:dyDescent="0.2"/>
    <row r="301117" ht="12.75" customHeight="1" x14ac:dyDescent="0.2"/>
    <row r="301121" ht="12.75" customHeight="1" x14ac:dyDescent="0.2"/>
    <row r="301125" ht="12.75" customHeight="1" x14ac:dyDescent="0.2"/>
    <row r="301129" ht="12.75" customHeight="1" x14ac:dyDescent="0.2"/>
    <row r="301133" ht="12.75" customHeight="1" x14ac:dyDescent="0.2"/>
    <row r="301137" ht="12.75" customHeight="1" x14ac:dyDescent="0.2"/>
    <row r="301141" ht="12.75" customHeight="1" x14ac:dyDescent="0.2"/>
    <row r="301145" ht="12.75" customHeight="1" x14ac:dyDescent="0.2"/>
    <row r="301149" ht="12.75" customHeight="1" x14ac:dyDescent="0.2"/>
    <row r="301153" ht="12.75" customHeight="1" x14ac:dyDescent="0.2"/>
    <row r="301157" ht="12.75" customHeight="1" x14ac:dyDescent="0.2"/>
    <row r="301161" ht="12.75" customHeight="1" x14ac:dyDescent="0.2"/>
    <row r="301165" ht="12.75" customHeight="1" x14ac:dyDescent="0.2"/>
    <row r="301169" ht="12.75" customHeight="1" x14ac:dyDescent="0.2"/>
    <row r="301173" ht="12.75" customHeight="1" x14ac:dyDescent="0.2"/>
    <row r="301177" ht="12.75" customHeight="1" x14ac:dyDescent="0.2"/>
    <row r="301181" ht="12.75" customHeight="1" x14ac:dyDescent="0.2"/>
    <row r="301185" ht="12.75" customHeight="1" x14ac:dyDescent="0.2"/>
    <row r="301189" ht="12.75" customHeight="1" x14ac:dyDescent="0.2"/>
    <row r="301193" ht="12.75" customHeight="1" x14ac:dyDescent="0.2"/>
    <row r="301197" ht="12.75" customHeight="1" x14ac:dyDescent="0.2"/>
    <row r="301201" ht="12.75" customHeight="1" x14ac:dyDescent="0.2"/>
    <row r="301205" ht="12.75" customHeight="1" x14ac:dyDescent="0.2"/>
    <row r="301209" ht="12.75" customHeight="1" x14ac:dyDescent="0.2"/>
    <row r="301213" ht="12.75" customHeight="1" x14ac:dyDescent="0.2"/>
    <row r="301217" ht="12.75" customHeight="1" x14ac:dyDescent="0.2"/>
    <row r="301221" ht="12.75" customHeight="1" x14ac:dyDescent="0.2"/>
    <row r="301225" ht="12.75" customHeight="1" x14ac:dyDescent="0.2"/>
    <row r="301229" ht="12.75" customHeight="1" x14ac:dyDescent="0.2"/>
    <row r="301233" ht="12.75" customHeight="1" x14ac:dyDescent="0.2"/>
    <row r="301237" ht="12.75" customHeight="1" x14ac:dyDescent="0.2"/>
    <row r="301241" ht="12.75" customHeight="1" x14ac:dyDescent="0.2"/>
    <row r="301245" ht="12.75" customHeight="1" x14ac:dyDescent="0.2"/>
    <row r="301249" ht="12.75" customHeight="1" x14ac:dyDescent="0.2"/>
    <row r="301253" ht="12.75" customHeight="1" x14ac:dyDescent="0.2"/>
    <row r="301257" ht="12.75" customHeight="1" x14ac:dyDescent="0.2"/>
    <row r="301261" ht="12.75" customHeight="1" x14ac:dyDescent="0.2"/>
    <row r="301265" ht="12.75" customHeight="1" x14ac:dyDescent="0.2"/>
    <row r="301269" ht="12.75" customHeight="1" x14ac:dyDescent="0.2"/>
    <row r="301273" ht="12.75" customHeight="1" x14ac:dyDescent="0.2"/>
    <row r="301277" ht="12.75" customHeight="1" x14ac:dyDescent="0.2"/>
    <row r="301281" ht="12.75" customHeight="1" x14ac:dyDescent="0.2"/>
    <row r="301285" ht="12.75" customHeight="1" x14ac:dyDescent="0.2"/>
    <row r="301289" ht="12.75" customHeight="1" x14ac:dyDescent="0.2"/>
    <row r="301293" ht="12.75" customHeight="1" x14ac:dyDescent="0.2"/>
    <row r="301297" ht="12.75" customHeight="1" x14ac:dyDescent="0.2"/>
    <row r="301301" ht="12.75" customHeight="1" x14ac:dyDescent="0.2"/>
    <row r="301305" ht="12.75" customHeight="1" x14ac:dyDescent="0.2"/>
    <row r="301309" ht="12.75" customHeight="1" x14ac:dyDescent="0.2"/>
    <row r="301313" ht="12.75" customHeight="1" x14ac:dyDescent="0.2"/>
    <row r="301317" ht="12.75" customHeight="1" x14ac:dyDescent="0.2"/>
    <row r="301321" ht="12.75" customHeight="1" x14ac:dyDescent="0.2"/>
    <row r="301325" ht="12.75" customHeight="1" x14ac:dyDescent="0.2"/>
    <row r="301329" ht="12.75" customHeight="1" x14ac:dyDescent="0.2"/>
    <row r="301333" ht="12.75" customHeight="1" x14ac:dyDescent="0.2"/>
    <row r="301337" ht="12.75" customHeight="1" x14ac:dyDescent="0.2"/>
    <row r="301341" ht="12.75" customHeight="1" x14ac:dyDescent="0.2"/>
    <row r="301345" ht="12.75" customHeight="1" x14ac:dyDescent="0.2"/>
    <row r="301349" ht="12.75" customHeight="1" x14ac:dyDescent="0.2"/>
    <row r="301353" ht="12.75" customHeight="1" x14ac:dyDescent="0.2"/>
    <row r="301357" ht="12.75" customHeight="1" x14ac:dyDescent="0.2"/>
    <row r="301361" ht="12.75" customHeight="1" x14ac:dyDescent="0.2"/>
    <row r="301365" ht="12.75" customHeight="1" x14ac:dyDescent="0.2"/>
    <row r="301369" ht="12.75" customHeight="1" x14ac:dyDescent="0.2"/>
    <row r="301373" ht="12.75" customHeight="1" x14ac:dyDescent="0.2"/>
    <row r="301377" ht="12.75" customHeight="1" x14ac:dyDescent="0.2"/>
    <row r="301381" ht="12.75" customHeight="1" x14ac:dyDescent="0.2"/>
    <row r="301385" ht="12.75" customHeight="1" x14ac:dyDescent="0.2"/>
    <row r="301389" ht="12.75" customHeight="1" x14ac:dyDescent="0.2"/>
    <row r="301393" ht="12.75" customHeight="1" x14ac:dyDescent="0.2"/>
    <row r="301397" ht="12.75" customHeight="1" x14ac:dyDescent="0.2"/>
    <row r="301401" ht="12.75" customHeight="1" x14ac:dyDescent="0.2"/>
    <row r="301405" ht="12.75" customHeight="1" x14ac:dyDescent="0.2"/>
    <row r="301409" ht="12.75" customHeight="1" x14ac:dyDescent="0.2"/>
    <row r="301413" ht="12.75" customHeight="1" x14ac:dyDescent="0.2"/>
    <row r="301417" ht="12.75" customHeight="1" x14ac:dyDescent="0.2"/>
    <row r="301421" ht="12.75" customHeight="1" x14ac:dyDescent="0.2"/>
    <row r="301425" ht="12.75" customHeight="1" x14ac:dyDescent="0.2"/>
    <row r="301429" ht="12.75" customHeight="1" x14ac:dyDescent="0.2"/>
    <row r="301433" ht="12.75" customHeight="1" x14ac:dyDescent="0.2"/>
    <row r="301437" ht="12.75" customHeight="1" x14ac:dyDescent="0.2"/>
    <row r="301441" ht="12.75" customHeight="1" x14ac:dyDescent="0.2"/>
    <row r="301445" ht="12.75" customHeight="1" x14ac:dyDescent="0.2"/>
    <row r="301449" ht="12.75" customHeight="1" x14ac:dyDescent="0.2"/>
    <row r="301453" ht="12.75" customHeight="1" x14ac:dyDescent="0.2"/>
    <row r="301457" ht="12.75" customHeight="1" x14ac:dyDescent="0.2"/>
    <row r="301461" ht="12.75" customHeight="1" x14ac:dyDescent="0.2"/>
    <row r="301465" ht="12.75" customHeight="1" x14ac:dyDescent="0.2"/>
    <row r="301469" ht="12.75" customHeight="1" x14ac:dyDescent="0.2"/>
    <row r="301473" ht="12.75" customHeight="1" x14ac:dyDescent="0.2"/>
    <row r="301477" ht="12.75" customHeight="1" x14ac:dyDescent="0.2"/>
    <row r="301481" ht="12.75" customHeight="1" x14ac:dyDescent="0.2"/>
    <row r="301485" ht="12.75" customHeight="1" x14ac:dyDescent="0.2"/>
    <row r="301489" ht="12.75" customHeight="1" x14ac:dyDescent="0.2"/>
    <row r="301493" ht="12.75" customHeight="1" x14ac:dyDescent="0.2"/>
    <row r="301497" ht="12.75" customHeight="1" x14ac:dyDescent="0.2"/>
    <row r="301501" ht="12.75" customHeight="1" x14ac:dyDescent="0.2"/>
    <row r="301505" ht="12.75" customHeight="1" x14ac:dyDescent="0.2"/>
    <row r="301509" ht="12.75" customHeight="1" x14ac:dyDescent="0.2"/>
    <row r="301513" ht="12.75" customHeight="1" x14ac:dyDescent="0.2"/>
    <row r="301517" ht="12.75" customHeight="1" x14ac:dyDescent="0.2"/>
    <row r="301521" ht="12.75" customHeight="1" x14ac:dyDescent="0.2"/>
    <row r="301525" ht="12.75" customHeight="1" x14ac:dyDescent="0.2"/>
    <row r="301529" ht="12.75" customHeight="1" x14ac:dyDescent="0.2"/>
    <row r="301533" ht="12.75" customHeight="1" x14ac:dyDescent="0.2"/>
    <row r="301537" ht="12.75" customHeight="1" x14ac:dyDescent="0.2"/>
    <row r="301541" ht="12.75" customHeight="1" x14ac:dyDescent="0.2"/>
    <row r="301545" ht="12.75" customHeight="1" x14ac:dyDescent="0.2"/>
    <row r="301549" ht="12.75" customHeight="1" x14ac:dyDescent="0.2"/>
    <row r="301553" ht="12.75" customHeight="1" x14ac:dyDescent="0.2"/>
    <row r="301557" ht="12.75" customHeight="1" x14ac:dyDescent="0.2"/>
    <row r="301561" ht="12.75" customHeight="1" x14ac:dyDescent="0.2"/>
    <row r="301565" ht="12.75" customHeight="1" x14ac:dyDescent="0.2"/>
    <row r="301569" ht="12.75" customHeight="1" x14ac:dyDescent="0.2"/>
    <row r="301573" ht="12.75" customHeight="1" x14ac:dyDescent="0.2"/>
    <row r="301577" ht="12.75" customHeight="1" x14ac:dyDescent="0.2"/>
    <row r="301581" ht="12.75" customHeight="1" x14ac:dyDescent="0.2"/>
    <row r="301585" ht="12.75" customHeight="1" x14ac:dyDescent="0.2"/>
    <row r="301589" ht="12.75" customHeight="1" x14ac:dyDescent="0.2"/>
    <row r="301593" ht="12.75" customHeight="1" x14ac:dyDescent="0.2"/>
    <row r="301597" ht="12.75" customHeight="1" x14ac:dyDescent="0.2"/>
    <row r="301601" ht="12.75" customHeight="1" x14ac:dyDescent="0.2"/>
    <row r="301605" ht="12.75" customHeight="1" x14ac:dyDescent="0.2"/>
    <row r="301609" ht="12.75" customHeight="1" x14ac:dyDescent="0.2"/>
    <row r="301613" ht="12.75" customHeight="1" x14ac:dyDescent="0.2"/>
    <row r="301617" ht="12.75" customHeight="1" x14ac:dyDescent="0.2"/>
    <row r="301621" ht="12.75" customHeight="1" x14ac:dyDescent="0.2"/>
    <row r="301625" ht="12.75" customHeight="1" x14ac:dyDescent="0.2"/>
    <row r="301629" ht="12.75" customHeight="1" x14ac:dyDescent="0.2"/>
    <row r="301633" ht="12.75" customHeight="1" x14ac:dyDescent="0.2"/>
    <row r="301637" ht="12.75" customHeight="1" x14ac:dyDescent="0.2"/>
    <row r="301641" ht="12.75" customHeight="1" x14ac:dyDescent="0.2"/>
    <row r="301645" ht="12.75" customHeight="1" x14ac:dyDescent="0.2"/>
    <row r="301649" ht="12.75" customHeight="1" x14ac:dyDescent="0.2"/>
    <row r="301653" ht="12.75" customHeight="1" x14ac:dyDescent="0.2"/>
    <row r="301657" ht="12.75" customHeight="1" x14ac:dyDescent="0.2"/>
    <row r="301661" ht="12.75" customHeight="1" x14ac:dyDescent="0.2"/>
    <row r="301665" ht="12.75" customHeight="1" x14ac:dyDescent="0.2"/>
    <row r="301669" ht="12.75" customHeight="1" x14ac:dyDescent="0.2"/>
    <row r="301673" ht="12.75" customHeight="1" x14ac:dyDescent="0.2"/>
    <row r="301677" ht="12.75" customHeight="1" x14ac:dyDescent="0.2"/>
    <row r="301681" ht="12.75" customHeight="1" x14ac:dyDescent="0.2"/>
    <row r="301685" ht="12.75" customHeight="1" x14ac:dyDescent="0.2"/>
    <row r="301689" ht="12.75" customHeight="1" x14ac:dyDescent="0.2"/>
    <row r="301693" ht="12.75" customHeight="1" x14ac:dyDescent="0.2"/>
    <row r="301697" ht="12.75" customHeight="1" x14ac:dyDescent="0.2"/>
    <row r="301701" ht="12.75" customHeight="1" x14ac:dyDescent="0.2"/>
    <row r="301705" ht="12.75" customHeight="1" x14ac:dyDescent="0.2"/>
    <row r="301709" ht="12.75" customHeight="1" x14ac:dyDescent="0.2"/>
    <row r="301713" ht="12.75" customHeight="1" x14ac:dyDescent="0.2"/>
    <row r="301717" ht="12.75" customHeight="1" x14ac:dyDescent="0.2"/>
    <row r="301721" ht="12.75" customHeight="1" x14ac:dyDescent="0.2"/>
    <row r="301725" ht="12.75" customHeight="1" x14ac:dyDescent="0.2"/>
    <row r="301729" ht="12.75" customHeight="1" x14ac:dyDescent="0.2"/>
    <row r="301733" ht="12.75" customHeight="1" x14ac:dyDescent="0.2"/>
    <row r="301737" ht="12.75" customHeight="1" x14ac:dyDescent="0.2"/>
    <row r="301741" ht="12.75" customHeight="1" x14ac:dyDescent="0.2"/>
    <row r="301745" ht="12.75" customHeight="1" x14ac:dyDescent="0.2"/>
    <row r="301749" ht="12.75" customHeight="1" x14ac:dyDescent="0.2"/>
    <row r="301753" ht="12.75" customHeight="1" x14ac:dyDescent="0.2"/>
    <row r="301757" ht="12.75" customHeight="1" x14ac:dyDescent="0.2"/>
    <row r="301761" ht="12.75" customHeight="1" x14ac:dyDescent="0.2"/>
    <row r="301765" ht="12.75" customHeight="1" x14ac:dyDescent="0.2"/>
    <row r="301769" ht="12.75" customHeight="1" x14ac:dyDescent="0.2"/>
    <row r="301773" ht="12.75" customHeight="1" x14ac:dyDescent="0.2"/>
    <row r="301777" ht="12.75" customHeight="1" x14ac:dyDescent="0.2"/>
    <row r="301781" ht="12.75" customHeight="1" x14ac:dyDescent="0.2"/>
    <row r="301785" ht="12.75" customHeight="1" x14ac:dyDescent="0.2"/>
    <row r="301789" ht="12.75" customHeight="1" x14ac:dyDescent="0.2"/>
    <row r="301793" ht="12.75" customHeight="1" x14ac:dyDescent="0.2"/>
    <row r="301797" ht="12.75" customHeight="1" x14ac:dyDescent="0.2"/>
    <row r="301801" ht="12.75" customHeight="1" x14ac:dyDescent="0.2"/>
    <row r="301805" ht="12.75" customHeight="1" x14ac:dyDescent="0.2"/>
    <row r="301809" ht="12.75" customHeight="1" x14ac:dyDescent="0.2"/>
    <row r="301813" ht="12.75" customHeight="1" x14ac:dyDescent="0.2"/>
    <row r="301817" ht="12.75" customHeight="1" x14ac:dyDescent="0.2"/>
    <row r="301821" ht="12.75" customHeight="1" x14ac:dyDescent="0.2"/>
    <row r="301825" ht="12.75" customHeight="1" x14ac:dyDescent="0.2"/>
    <row r="301829" ht="12.75" customHeight="1" x14ac:dyDescent="0.2"/>
    <row r="301833" ht="12.75" customHeight="1" x14ac:dyDescent="0.2"/>
    <row r="301837" ht="12.75" customHeight="1" x14ac:dyDescent="0.2"/>
    <row r="301841" ht="12.75" customHeight="1" x14ac:dyDescent="0.2"/>
    <row r="301845" ht="12.75" customHeight="1" x14ac:dyDescent="0.2"/>
    <row r="301849" ht="12.75" customHeight="1" x14ac:dyDescent="0.2"/>
    <row r="301853" ht="12.75" customHeight="1" x14ac:dyDescent="0.2"/>
    <row r="301857" ht="12.75" customHeight="1" x14ac:dyDescent="0.2"/>
    <row r="301861" ht="12.75" customHeight="1" x14ac:dyDescent="0.2"/>
    <row r="301865" ht="12.75" customHeight="1" x14ac:dyDescent="0.2"/>
    <row r="301869" ht="12.75" customHeight="1" x14ac:dyDescent="0.2"/>
    <row r="301873" ht="12.75" customHeight="1" x14ac:dyDescent="0.2"/>
    <row r="301877" ht="12.75" customHeight="1" x14ac:dyDescent="0.2"/>
    <row r="301881" ht="12.75" customHeight="1" x14ac:dyDescent="0.2"/>
    <row r="301885" ht="12.75" customHeight="1" x14ac:dyDescent="0.2"/>
    <row r="301889" ht="12.75" customHeight="1" x14ac:dyDescent="0.2"/>
    <row r="301893" ht="12.75" customHeight="1" x14ac:dyDescent="0.2"/>
    <row r="301897" ht="12.75" customHeight="1" x14ac:dyDescent="0.2"/>
    <row r="301901" ht="12.75" customHeight="1" x14ac:dyDescent="0.2"/>
    <row r="301905" ht="12.75" customHeight="1" x14ac:dyDescent="0.2"/>
    <row r="301909" ht="12.75" customHeight="1" x14ac:dyDescent="0.2"/>
    <row r="301913" ht="12.75" customHeight="1" x14ac:dyDescent="0.2"/>
    <row r="301917" ht="12.75" customHeight="1" x14ac:dyDescent="0.2"/>
    <row r="301921" ht="12.75" customHeight="1" x14ac:dyDescent="0.2"/>
    <row r="301925" ht="12.75" customHeight="1" x14ac:dyDescent="0.2"/>
    <row r="301929" ht="12.75" customHeight="1" x14ac:dyDescent="0.2"/>
    <row r="301933" ht="12.75" customHeight="1" x14ac:dyDescent="0.2"/>
    <row r="301937" ht="12.75" customHeight="1" x14ac:dyDescent="0.2"/>
    <row r="301941" ht="12.75" customHeight="1" x14ac:dyDescent="0.2"/>
    <row r="301945" ht="12.75" customHeight="1" x14ac:dyDescent="0.2"/>
    <row r="301949" ht="12.75" customHeight="1" x14ac:dyDescent="0.2"/>
    <row r="301953" ht="12.75" customHeight="1" x14ac:dyDescent="0.2"/>
    <row r="301957" ht="12.75" customHeight="1" x14ac:dyDescent="0.2"/>
    <row r="301961" ht="12.75" customHeight="1" x14ac:dyDescent="0.2"/>
    <row r="301965" ht="12.75" customHeight="1" x14ac:dyDescent="0.2"/>
    <row r="301969" ht="12.75" customHeight="1" x14ac:dyDescent="0.2"/>
    <row r="301973" ht="12.75" customHeight="1" x14ac:dyDescent="0.2"/>
    <row r="301977" ht="12.75" customHeight="1" x14ac:dyDescent="0.2"/>
    <row r="301981" ht="12.75" customHeight="1" x14ac:dyDescent="0.2"/>
    <row r="301985" ht="12.75" customHeight="1" x14ac:dyDescent="0.2"/>
    <row r="301989" ht="12.75" customHeight="1" x14ac:dyDescent="0.2"/>
    <row r="301993" ht="12.75" customHeight="1" x14ac:dyDescent="0.2"/>
    <row r="301997" ht="12.75" customHeight="1" x14ac:dyDescent="0.2"/>
    <row r="302001" ht="12.75" customHeight="1" x14ac:dyDescent="0.2"/>
    <row r="302005" ht="12.75" customHeight="1" x14ac:dyDescent="0.2"/>
    <row r="302009" ht="12.75" customHeight="1" x14ac:dyDescent="0.2"/>
    <row r="302013" ht="12.75" customHeight="1" x14ac:dyDescent="0.2"/>
    <row r="302017" ht="12.75" customHeight="1" x14ac:dyDescent="0.2"/>
    <row r="302021" ht="12.75" customHeight="1" x14ac:dyDescent="0.2"/>
    <row r="302025" ht="12.75" customHeight="1" x14ac:dyDescent="0.2"/>
    <row r="302029" ht="12.75" customHeight="1" x14ac:dyDescent="0.2"/>
    <row r="302033" ht="12.75" customHeight="1" x14ac:dyDescent="0.2"/>
    <row r="302037" ht="12.75" customHeight="1" x14ac:dyDescent="0.2"/>
    <row r="302041" ht="12.75" customHeight="1" x14ac:dyDescent="0.2"/>
    <row r="302045" ht="12.75" customHeight="1" x14ac:dyDescent="0.2"/>
    <row r="302049" ht="12.75" customHeight="1" x14ac:dyDescent="0.2"/>
    <row r="302053" ht="12.75" customHeight="1" x14ac:dyDescent="0.2"/>
    <row r="302057" ht="12.75" customHeight="1" x14ac:dyDescent="0.2"/>
    <row r="302061" ht="12.75" customHeight="1" x14ac:dyDescent="0.2"/>
    <row r="302065" ht="12.75" customHeight="1" x14ac:dyDescent="0.2"/>
    <row r="302069" ht="12.75" customHeight="1" x14ac:dyDescent="0.2"/>
    <row r="302073" ht="12.75" customHeight="1" x14ac:dyDescent="0.2"/>
    <row r="302077" ht="12.75" customHeight="1" x14ac:dyDescent="0.2"/>
    <row r="302081" ht="12.75" customHeight="1" x14ac:dyDescent="0.2"/>
    <row r="302085" ht="12.75" customHeight="1" x14ac:dyDescent="0.2"/>
    <row r="302089" ht="12.75" customHeight="1" x14ac:dyDescent="0.2"/>
    <row r="302093" ht="12.75" customHeight="1" x14ac:dyDescent="0.2"/>
    <row r="302097" ht="12.75" customHeight="1" x14ac:dyDescent="0.2"/>
    <row r="302101" ht="12.75" customHeight="1" x14ac:dyDescent="0.2"/>
    <row r="302105" ht="12.75" customHeight="1" x14ac:dyDescent="0.2"/>
    <row r="302109" ht="12.75" customHeight="1" x14ac:dyDescent="0.2"/>
    <row r="302113" ht="12.75" customHeight="1" x14ac:dyDescent="0.2"/>
    <row r="302117" ht="12.75" customHeight="1" x14ac:dyDescent="0.2"/>
    <row r="302121" ht="12.75" customHeight="1" x14ac:dyDescent="0.2"/>
    <row r="302125" ht="12.75" customHeight="1" x14ac:dyDescent="0.2"/>
    <row r="302129" ht="12.75" customHeight="1" x14ac:dyDescent="0.2"/>
    <row r="302133" ht="12.75" customHeight="1" x14ac:dyDescent="0.2"/>
    <row r="302137" ht="12.75" customHeight="1" x14ac:dyDescent="0.2"/>
    <row r="302141" ht="12.75" customHeight="1" x14ac:dyDescent="0.2"/>
    <row r="302145" ht="12.75" customHeight="1" x14ac:dyDescent="0.2"/>
    <row r="302149" ht="12.75" customHeight="1" x14ac:dyDescent="0.2"/>
    <row r="302153" ht="12.75" customHeight="1" x14ac:dyDescent="0.2"/>
    <row r="302157" ht="12.75" customHeight="1" x14ac:dyDescent="0.2"/>
    <row r="302161" ht="12.75" customHeight="1" x14ac:dyDescent="0.2"/>
    <row r="302165" ht="12.75" customHeight="1" x14ac:dyDescent="0.2"/>
    <row r="302169" ht="12.75" customHeight="1" x14ac:dyDescent="0.2"/>
    <row r="302173" ht="12.75" customHeight="1" x14ac:dyDescent="0.2"/>
    <row r="302177" ht="12.75" customHeight="1" x14ac:dyDescent="0.2"/>
    <row r="302181" ht="12.75" customHeight="1" x14ac:dyDescent="0.2"/>
    <row r="302185" ht="12.75" customHeight="1" x14ac:dyDescent="0.2"/>
    <row r="302189" ht="12.75" customHeight="1" x14ac:dyDescent="0.2"/>
    <row r="302193" ht="12.75" customHeight="1" x14ac:dyDescent="0.2"/>
    <row r="302197" ht="12.75" customHeight="1" x14ac:dyDescent="0.2"/>
    <row r="302201" ht="12.75" customHeight="1" x14ac:dyDescent="0.2"/>
    <row r="302205" ht="12.75" customHeight="1" x14ac:dyDescent="0.2"/>
    <row r="302209" ht="12.75" customHeight="1" x14ac:dyDescent="0.2"/>
    <row r="302213" ht="12.75" customHeight="1" x14ac:dyDescent="0.2"/>
    <row r="302217" ht="12.75" customHeight="1" x14ac:dyDescent="0.2"/>
    <row r="302221" ht="12.75" customHeight="1" x14ac:dyDescent="0.2"/>
    <row r="302225" ht="12.75" customHeight="1" x14ac:dyDescent="0.2"/>
    <row r="302229" ht="12.75" customHeight="1" x14ac:dyDescent="0.2"/>
    <row r="302233" ht="12.75" customHeight="1" x14ac:dyDescent="0.2"/>
    <row r="302237" ht="12.75" customHeight="1" x14ac:dyDescent="0.2"/>
    <row r="302241" ht="12.75" customHeight="1" x14ac:dyDescent="0.2"/>
    <row r="302245" ht="12.75" customHeight="1" x14ac:dyDescent="0.2"/>
    <row r="302249" ht="12.75" customHeight="1" x14ac:dyDescent="0.2"/>
    <row r="302253" ht="12.75" customHeight="1" x14ac:dyDescent="0.2"/>
    <row r="302257" ht="12.75" customHeight="1" x14ac:dyDescent="0.2"/>
    <row r="302261" ht="12.75" customHeight="1" x14ac:dyDescent="0.2"/>
    <row r="302265" ht="12.75" customHeight="1" x14ac:dyDescent="0.2"/>
    <row r="302269" ht="12.75" customHeight="1" x14ac:dyDescent="0.2"/>
    <row r="302273" ht="12.75" customHeight="1" x14ac:dyDescent="0.2"/>
    <row r="302277" ht="12.75" customHeight="1" x14ac:dyDescent="0.2"/>
    <row r="302281" ht="12.75" customHeight="1" x14ac:dyDescent="0.2"/>
    <row r="302285" ht="12.75" customHeight="1" x14ac:dyDescent="0.2"/>
    <row r="302289" ht="12.75" customHeight="1" x14ac:dyDescent="0.2"/>
    <row r="302293" ht="12.75" customHeight="1" x14ac:dyDescent="0.2"/>
    <row r="302297" ht="12.75" customHeight="1" x14ac:dyDescent="0.2"/>
    <row r="302301" ht="12.75" customHeight="1" x14ac:dyDescent="0.2"/>
    <row r="302305" ht="12.75" customHeight="1" x14ac:dyDescent="0.2"/>
    <row r="302309" ht="12.75" customHeight="1" x14ac:dyDescent="0.2"/>
    <row r="302313" ht="12.75" customHeight="1" x14ac:dyDescent="0.2"/>
    <row r="302317" ht="12.75" customHeight="1" x14ac:dyDescent="0.2"/>
    <row r="302321" ht="12.75" customHeight="1" x14ac:dyDescent="0.2"/>
    <row r="302325" ht="12.75" customHeight="1" x14ac:dyDescent="0.2"/>
    <row r="302329" ht="12.75" customHeight="1" x14ac:dyDescent="0.2"/>
    <row r="302333" ht="12.75" customHeight="1" x14ac:dyDescent="0.2"/>
    <row r="302337" ht="12.75" customHeight="1" x14ac:dyDescent="0.2"/>
    <row r="302341" ht="12.75" customHeight="1" x14ac:dyDescent="0.2"/>
    <row r="302345" ht="12.75" customHeight="1" x14ac:dyDescent="0.2"/>
    <row r="302349" ht="12.75" customHeight="1" x14ac:dyDescent="0.2"/>
    <row r="302353" ht="12.75" customHeight="1" x14ac:dyDescent="0.2"/>
    <row r="302357" ht="12.75" customHeight="1" x14ac:dyDescent="0.2"/>
    <row r="302361" ht="12.75" customHeight="1" x14ac:dyDescent="0.2"/>
    <row r="302365" ht="12.75" customHeight="1" x14ac:dyDescent="0.2"/>
    <row r="302369" ht="12.75" customHeight="1" x14ac:dyDescent="0.2"/>
    <row r="302373" ht="12.75" customHeight="1" x14ac:dyDescent="0.2"/>
    <row r="302377" ht="12.75" customHeight="1" x14ac:dyDescent="0.2"/>
    <row r="302381" ht="12.75" customHeight="1" x14ac:dyDescent="0.2"/>
    <row r="302385" ht="12.75" customHeight="1" x14ac:dyDescent="0.2"/>
    <row r="302389" ht="12.75" customHeight="1" x14ac:dyDescent="0.2"/>
    <row r="302393" ht="12.75" customHeight="1" x14ac:dyDescent="0.2"/>
    <row r="302397" ht="12.75" customHeight="1" x14ac:dyDescent="0.2"/>
    <row r="302401" ht="12.75" customHeight="1" x14ac:dyDescent="0.2"/>
    <row r="302405" ht="12.75" customHeight="1" x14ac:dyDescent="0.2"/>
    <row r="302409" ht="12.75" customHeight="1" x14ac:dyDescent="0.2"/>
    <row r="302413" ht="12.75" customHeight="1" x14ac:dyDescent="0.2"/>
    <row r="302417" ht="12.75" customHeight="1" x14ac:dyDescent="0.2"/>
    <row r="302421" ht="12.75" customHeight="1" x14ac:dyDescent="0.2"/>
    <row r="302425" ht="12.75" customHeight="1" x14ac:dyDescent="0.2"/>
    <row r="302429" ht="12.75" customHeight="1" x14ac:dyDescent="0.2"/>
    <row r="302433" ht="12.75" customHeight="1" x14ac:dyDescent="0.2"/>
    <row r="302437" ht="12.75" customHeight="1" x14ac:dyDescent="0.2"/>
    <row r="302441" ht="12.75" customHeight="1" x14ac:dyDescent="0.2"/>
    <row r="302445" ht="12.75" customHeight="1" x14ac:dyDescent="0.2"/>
    <row r="302449" ht="12.75" customHeight="1" x14ac:dyDescent="0.2"/>
    <row r="302453" ht="12.75" customHeight="1" x14ac:dyDescent="0.2"/>
    <row r="302457" ht="12.75" customHeight="1" x14ac:dyDescent="0.2"/>
    <row r="302461" ht="12.75" customHeight="1" x14ac:dyDescent="0.2"/>
    <row r="302465" ht="12.75" customHeight="1" x14ac:dyDescent="0.2"/>
    <row r="302469" ht="12.75" customHeight="1" x14ac:dyDescent="0.2"/>
    <row r="302473" ht="12.75" customHeight="1" x14ac:dyDescent="0.2"/>
    <row r="302477" ht="12.75" customHeight="1" x14ac:dyDescent="0.2"/>
    <row r="302481" ht="12.75" customHeight="1" x14ac:dyDescent="0.2"/>
    <row r="302485" ht="12.75" customHeight="1" x14ac:dyDescent="0.2"/>
    <row r="302489" ht="12.75" customHeight="1" x14ac:dyDescent="0.2"/>
    <row r="302493" ht="12.75" customHeight="1" x14ac:dyDescent="0.2"/>
    <row r="302497" ht="12.75" customHeight="1" x14ac:dyDescent="0.2"/>
    <row r="302501" ht="12.75" customHeight="1" x14ac:dyDescent="0.2"/>
    <row r="302505" ht="12.75" customHeight="1" x14ac:dyDescent="0.2"/>
    <row r="302509" ht="12.75" customHeight="1" x14ac:dyDescent="0.2"/>
    <row r="302513" ht="12.75" customHeight="1" x14ac:dyDescent="0.2"/>
    <row r="302517" ht="12.75" customHeight="1" x14ac:dyDescent="0.2"/>
    <row r="302521" ht="12.75" customHeight="1" x14ac:dyDescent="0.2"/>
    <row r="302525" ht="12.75" customHeight="1" x14ac:dyDescent="0.2"/>
    <row r="302529" ht="12.75" customHeight="1" x14ac:dyDescent="0.2"/>
    <row r="302533" ht="12.75" customHeight="1" x14ac:dyDescent="0.2"/>
    <row r="302537" ht="12.75" customHeight="1" x14ac:dyDescent="0.2"/>
    <row r="302541" ht="12.75" customHeight="1" x14ac:dyDescent="0.2"/>
    <row r="302545" ht="12.75" customHeight="1" x14ac:dyDescent="0.2"/>
    <row r="302549" ht="12.75" customHeight="1" x14ac:dyDescent="0.2"/>
    <row r="302553" ht="12.75" customHeight="1" x14ac:dyDescent="0.2"/>
    <row r="302557" ht="12.75" customHeight="1" x14ac:dyDescent="0.2"/>
    <row r="302561" ht="12.75" customHeight="1" x14ac:dyDescent="0.2"/>
    <row r="302565" ht="12.75" customHeight="1" x14ac:dyDescent="0.2"/>
    <row r="302569" ht="12.75" customHeight="1" x14ac:dyDescent="0.2"/>
    <row r="302573" ht="12.75" customHeight="1" x14ac:dyDescent="0.2"/>
    <row r="302577" ht="12.75" customHeight="1" x14ac:dyDescent="0.2"/>
    <row r="302581" ht="12.75" customHeight="1" x14ac:dyDescent="0.2"/>
    <row r="302585" ht="12.75" customHeight="1" x14ac:dyDescent="0.2"/>
    <row r="302589" ht="12.75" customHeight="1" x14ac:dyDescent="0.2"/>
    <row r="302593" ht="12.75" customHeight="1" x14ac:dyDescent="0.2"/>
    <row r="302597" ht="12.75" customHeight="1" x14ac:dyDescent="0.2"/>
    <row r="302601" ht="12.75" customHeight="1" x14ac:dyDescent="0.2"/>
    <row r="302605" ht="12.75" customHeight="1" x14ac:dyDescent="0.2"/>
    <row r="302609" ht="12.75" customHeight="1" x14ac:dyDescent="0.2"/>
    <row r="302613" ht="12.75" customHeight="1" x14ac:dyDescent="0.2"/>
    <row r="302617" ht="12.75" customHeight="1" x14ac:dyDescent="0.2"/>
    <row r="302621" ht="12.75" customHeight="1" x14ac:dyDescent="0.2"/>
    <row r="302625" ht="12.75" customHeight="1" x14ac:dyDescent="0.2"/>
    <row r="302629" ht="12.75" customHeight="1" x14ac:dyDescent="0.2"/>
    <row r="302633" ht="12.75" customHeight="1" x14ac:dyDescent="0.2"/>
    <row r="302637" ht="12.75" customHeight="1" x14ac:dyDescent="0.2"/>
    <row r="302641" ht="12.75" customHeight="1" x14ac:dyDescent="0.2"/>
    <row r="302645" ht="12.75" customHeight="1" x14ac:dyDescent="0.2"/>
    <row r="302649" ht="12.75" customHeight="1" x14ac:dyDescent="0.2"/>
    <row r="302653" ht="12.75" customHeight="1" x14ac:dyDescent="0.2"/>
    <row r="302657" ht="12.75" customHeight="1" x14ac:dyDescent="0.2"/>
    <row r="302661" ht="12.75" customHeight="1" x14ac:dyDescent="0.2"/>
    <row r="302665" ht="12.75" customHeight="1" x14ac:dyDescent="0.2"/>
    <row r="302669" ht="12.75" customHeight="1" x14ac:dyDescent="0.2"/>
    <row r="302673" ht="12.75" customHeight="1" x14ac:dyDescent="0.2"/>
    <row r="302677" ht="12.75" customHeight="1" x14ac:dyDescent="0.2"/>
    <row r="302681" ht="12.75" customHeight="1" x14ac:dyDescent="0.2"/>
    <row r="302685" ht="12.75" customHeight="1" x14ac:dyDescent="0.2"/>
    <row r="302689" ht="12.75" customHeight="1" x14ac:dyDescent="0.2"/>
    <row r="302693" ht="12.75" customHeight="1" x14ac:dyDescent="0.2"/>
    <row r="302697" ht="12.75" customHeight="1" x14ac:dyDescent="0.2"/>
    <row r="302701" ht="12.75" customHeight="1" x14ac:dyDescent="0.2"/>
    <row r="302705" ht="12.75" customHeight="1" x14ac:dyDescent="0.2"/>
    <row r="302709" ht="12.75" customHeight="1" x14ac:dyDescent="0.2"/>
    <row r="302713" ht="12.75" customHeight="1" x14ac:dyDescent="0.2"/>
    <row r="302717" ht="12.75" customHeight="1" x14ac:dyDescent="0.2"/>
    <row r="302721" ht="12.75" customHeight="1" x14ac:dyDescent="0.2"/>
    <row r="302725" ht="12.75" customHeight="1" x14ac:dyDescent="0.2"/>
    <row r="302729" ht="12.75" customHeight="1" x14ac:dyDescent="0.2"/>
    <row r="302733" ht="12.75" customHeight="1" x14ac:dyDescent="0.2"/>
    <row r="302737" ht="12.75" customHeight="1" x14ac:dyDescent="0.2"/>
    <row r="302741" ht="12.75" customHeight="1" x14ac:dyDescent="0.2"/>
    <row r="302745" ht="12.75" customHeight="1" x14ac:dyDescent="0.2"/>
    <row r="302749" ht="12.75" customHeight="1" x14ac:dyDescent="0.2"/>
    <row r="302753" ht="12.75" customHeight="1" x14ac:dyDescent="0.2"/>
    <row r="302757" ht="12.75" customHeight="1" x14ac:dyDescent="0.2"/>
    <row r="302761" ht="12.75" customHeight="1" x14ac:dyDescent="0.2"/>
    <row r="302765" ht="12.75" customHeight="1" x14ac:dyDescent="0.2"/>
    <row r="302769" ht="12.75" customHeight="1" x14ac:dyDescent="0.2"/>
    <row r="302773" ht="12.75" customHeight="1" x14ac:dyDescent="0.2"/>
    <row r="302777" ht="12.75" customHeight="1" x14ac:dyDescent="0.2"/>
    <row r="302781" ht="12.75" customHeight="1" x14ac:dyDescent="0.2"/>
    <row r="302785" ht="12.75" customHeight="1" x14ac:dyDescent="0.2"/>
    <row r="302789" ht="12.75" customHeight="1" x14ac:dyDescent="0.2"/>
    <row r="302793" ht="12.75" customHeight="1" x14ac:dyDescent="0.2"/>
    <row r="302797" ht="12.75" customHeight="1" x14ac:dyDescent="0.2"/>
    <row r="302801" ht="12.75" customHeight="1" x14ac:dyDescent="0.2"/>
    <row r="302805" ht="12.75" customHeight="1" x14ac:dyDescent="0.2"/>
    <row r="302809" ht="12.75" customHeight="1" x14ac:dyDescent="0.2"/>
    <row r="302813" ht="12.75" customHeight="1" x14ac:dyDescent="0.2"/>
    <row r="302817" ht="12.75" customHeight="1" x14ac:dyDescent="0.2"/>
    <row r="302821" ht="12.75" customHeight="1" x14ac:dyDescent="0.2"/>
    <row r="302825" ht="12.75" customHeight="1" x14ac:dyDescent="0.2"/>
    <row r="302829" ht="12.75" customHeight="1" x14ac:dyDescent="0.2"/>
    <row r="302833" ht="12.75" customHeight="1" x14ac:dyDescent="0.2"/>
    <row r="302837" ht="12.75" customHeight="1" x14ac:dyDescent="0.2"/>
    <row r="302841" ht="12.75" customHeight="1" x14ac:dyDescent="0.2"/>
    <row r="302845" ht="12.75" customHeight="1" x14ac:dyDescent="0.2"/>
    <row r="302849" ht="12.75" customHeight="1" x14ac:dyDescent="0.2"/>
    <row r="302853" ht="12.75" customHeight="1" x14ac:dyDescent="0.2"/>
    <row r="302857" ht="12.75" customHeight="1" x14ac:dyDescent="0.2"/>
    <row r="302861" ht="12.75" customHeight="1" x14ac:dyDescent="0.2"/>
    <row r="302865" ht="12.75" customHeight="1" x14ac:dyDescent="0.2"/>
    <row r="302869" ht="12.75" customHeight="1" x14ac:dyDescent="0.2"/>
    <row r="302873" ht="12.75" customHeight="1" x14ac:dyDescent="0.2"/>
    <row r="302877" ht="12.75" customHeight="1" x14ac:dyDescent="0.2"/>
    <row r="302881" ht="12.75" customHeight="1" x14ac:dyDescent="0.2"/>
    <row r="302885" ht="12.75" customHeight="1" x14ac:dyDescent="0.2"/>
    <row r="302889" ht="12.75" customHeight="1" x14ac:dyDescent="0.2"/>
    <row r="302893" ht="12.75" customHeight="1" x14ac:dyDescent="0.2"/>
    <row r="302897" ht="12.75" customHeight="1" x14ac:dyDescent="0.2"/>
    <row r="302901" ht="12.75" customHeight="1" x14ac:dyDescent="0.2"/>
    <row r="302905" ht="12.75" customHeight="1" x14ac:dyDescent="0.2"/>
    <row r="302909" ht="12.75" customHeight="1" x14ac:dyDescent="0.2"/>
    <row r="302913" ht="12.75" customHeight="1" x14ac:dyDescent="0.2"/>
    <row r="302917" ht="12.75" customHeight="1" x14ac:dyDescent="0.2"/>
    <row r="302921" ht="12.75" customHeight="1" x14ac:dyDescent="0.2"/>
    <row r="302925" ht="12.75" customHeight="1" x14ac:dyDescent="0.2"/>
    <row r="302929" ht="12.75" customHeight="1" x14ac:dyDescent="0.2"/>
    <row r="302933" ht="12.75" customHeight="1" x14ac:dyDescent="0.2"/>
    <row r="302937" ht="12.75" customHeight="1" x14ac:dyDescent="0.2"/>
    <row r="302941" ht="12.75" customHeight="1" x14ac:dyDescent="0.2"/>
    <row r="302945" ht="12.75" customHeight="1" x14ac:dyDescent="0.2"/>
    <row r="302949" ht="12.75" customHeight="1" x14ac:dyDescent="0.2"/>
    <row r="302953" ht="12.75" customHeight="1" x14ac:dyDescent="0.2"/>
    <row r="302957" ht="12.75" customHeight="1" x14ac:dyDescent="0.2"/>
    <row r="302961" ht="12.75" customHeight="1" x14ac:dyDescent="0.2"/>
    <row r="302965" ht="12.75" customHeight="1" x14ac:dyDescent="0.2"/>
    <row r="302969" ht="12.75" customHeight="1" x14ac:dyDescent="0.2"/>
    <row r="302973" ht="12.75" customHeight="1" x14ac:dyDescent="0.2"/>
    <row r="302977" ht="12.75" customHeight="1" x14ac:dyDescent="0.2"/>
    <row r="302981" ht="12.75" customHeight="1" x14ac:dyDescent="0.2"/>
    <row r="302985" ht="12.75" customHeight="1" x14ac:dyDescent="0.2"/>
    <row r="302989" ht="12.75" customHeight="1" x14ac:dyDescent="0.2"/>
    <row r="302993" ht="12.75" customHeight="1" x14ac:dyDescent="0.2"/>
    <row r="302997" ht="12.75" customHeight="1" x14ac:dyDescent="0.2"/>
    <row r="303001" ht="12.75" customHeight="1" x14ac:dyDescent="0.2"/>
    <row r="303005" ht="12.75" customHeight="1" x14ac:dyDescent="0.2"/>
    <row r="303009" ht="12.75" customHeight="1" x14ac:dyDescent="0.2"/>
    <row r="303013" ht="12.75" customHeight="1" x14ac:dyDescent="0.2"/>
    <row r="303017" ht="12.75" customHeight="1" x14ac:dyDescent="0.2"/>
    <row r="303021" ht="12.75" customHeight="1" x14ac:dyDescent="0.2"/>
    <row r="303025" ht="12.75" customHeight="1" x14ac:dyDescent="0.2"/>
    <row r="303029" ht="12.75" customHeight="1" x14ac:dyDescent="0.2"/>
    <row r="303033" ht="12.75" customHeight="1" x14ac:dyDescent="0.2"/>
    <row r="303037" ht="12.75" customHeight="1" x14ac:dyDescent="0.2"/>
    <row r="303041" ht="12.75" customHeight="1" x14ac:dyDescent="0.2"/>
    <row r="303045" ht="12.75" customHeight="1" x14ac:dyDescent="0.2"/>
    <row r="303049" ht="12.75" customHeight="1" x14ac:dyDescent="0.2"/>
    <row r="303053" ht="12.75" customHeight="1" x14ac:dyDescent="0.2"/>
    <row r="303057" ht="12.75" customHeight="1" x14ac:dyDescent="0.2"/>
    <row r="303061" ht="12.75" customHeight="1" x14ac:dyDescent="0.2"/>
    <row r="303065" ht="12.75" customHeight="1" x14ac:dyDescent="0.2"/>
    <row r="303069" ht="12.75" customHeight="1" x14ac:dyDescent="0.2"/>
    <row r="303073" ht="12.75" customHeight="1" x14ac:dyDescent="0.2"/>
    <row r="303077" ht="12.75" customHeight="1" x14ac:dyDescent="0.2"/>
    <row r="303081" ht="12.75" customHeight="1" x14ac:dyDescent="0.2"/>
    <row r="303085" ht="12.75" customHeight="1" x14ac:dyDescent="0.2"/>
    <row r="303089" ht="12.75" customHeight="1" x14ac:dyDescent="0.2"/>
    <row r="303093" ht="12.75" customHeight="1" x14ac:dyDescent="0.2"/>
    <row r="303097" ht="12.75" customHeight="1" x14ac:dyDescent="0.2"/>
    <row r="303101" ht="12.75" customHeight="1" x14ac:dyDescent="0.2"/>
    <row r="303105" ht="12.75" customHeight="1" x14ac:dyDescent="0.2"/>
    <row r="303109" ht="12.75" customHeight="1" x14ac:dyDescent="0.2"/>
    <row r="303113" ht="12.75" customHeight="1" x14ac:dyDescent="0.2"/>
    <row r="303117" ht="12.75" customHeight="1" x14ac:dyDescent="0.2"/>
    <row r="303121" ht="12.75" customHeight="1" x14ac:dyDescent="0.2"/>
    <row r="303125" ht="12.75" customHeight="1" x14ac:dyDescent="0.2"/>
    <row r="303129" ht="12.75" customHeight="1" x14ac:dyDescent="0.2"/>
    <row r="303133" ht="12.75" customHeight="1" x14ac:dyDescent="0.2"/>
    <row r="303137" ht="12.75" customHeight="1" x14ac:dyDescent="0.2"/>
    <row r="303141" ht="12.75" customHeight="1" x14ac:dyDescent="0.2"/>
    <row r="303145" ht="12.75" customHeight="1" x14ac:dyDescent="0.2"/>
    <row r="303149" ht="12.75" customHeight="1" x14ac:dyDescent="0.2"/>
    <row r="303153" ht="12.75" customHeight="1" x14ac:dyDescent="0.2"/>
    <row r="303157" ht="12.75" customHeight="1" x14ac:dyDescent="0.2"/>
    <row r="303161" ht="12.75" customHeight="1" x14ac:dyDescent="0.2"/>
    <row r="303165" ht="12.75" customHeight="1" x14ac:dyDescent="0.2"/>
    <row r="303169" ht="12.75" customHeight="1" x14ac:dyDescent="0.2"/>
    <row r="303173" ht="12.75" customHeight="1" x14ac:dyDescent="0.2"/>
    <row r="303177" ht="12.75" customHeight="1" x14ac:dyDescent="0.2"/>
    <row r="303181" ht="12.75" customHeight="1" x14ac:dyDescent="0.2"/>
    <row r="303185" ht="12.75" customHeight="1" x14ac:dyDescent="0.2"/>
    <row r="303189" ht="12.75" customHeight="1" x14ac:dyDescent="0.2"/>
    <row r="303193" ht="12.75" customHeight="1" x14ac:dyDescent="0.2"/>
    <row r="303197" ht="12.75" customHeight="1" x14ac:dyDescent="0.2"/>
    <row r="303201" ht="12.75" customHeight="1" x14ac:dyDescent="0.2"/>
    <row r="303205" ht="12.75" customHeight="1" x14ac:dyDescent="0.2"/>
    <row r="303209" ht="12.75" customHeight="1" x14ac:dyDescent="0.2"/>
    <row r="303213" ht="12.75" customHeight="1" x14ac:dyDescent="0.2"/>
    <row r="303217" ht="12.75" customHeight="1" x14ac:dyDescent="0.2"/>
    <row r="303221" ht="12.75" customHeight="1" x14ac:dyDescent="0.2"/>
    <row r="303225" ht="12.75" customHeight="1" x14ac:dyDescent="0.2"/>
    <row r="303229" ht="12.75" customHeight="1" x14ac:dyDescent="0.2"/>
    <row r="303233" ht="12.75" customHeight="1" x14ac:dyDescent="0.2"/>
    <row r="303237" ht="12.75" customHeight="1" x14ac:dyDescent="0.2"/>
    <row r="303241" ht="12.75" customHeight="1" x14ac:dyDescent="0.2"/>
    <row r="303245" ht="12.75" customHeight="1" x14ac:dyDescent="0.2"/>
    <row r="303249" ht="12.75" customHeight="1" x14ac:dyDescent="0.2"/>
    <row r="303253" ht="12.75" customHeight="1" x14ac:dyDescent="0.2"/>
    <row r="303257" ht="12.75" customHeight="1" x14ac:dyDescent="0.2"/>
    <row r="303261" ht="12.75" customHeight="1" x14ac:dyDescent="0.2"/>
    <row r="303265" ht="12.75" customHeight="1" x14ac:dyDescent="0.2"/>
    <row r="303269" ht="12.75" customHeight="1" x14ac:dyDescent="0.2"/>
    <row r="303273" ht="12.75" customHeight="1" x14ac:dyDescent="0.2"/>
    <row r="303277" ht="12.75" customHeight="1" x14ac:dyDescent="0.2"/>
    <row r="303281" ht="12.75" customHeight="1" x14ac:dyDescent="0.2"/>
    <row r="303285" ht="12.75" customHeight="1" x14ac:dyDescent="0.2"/>
    <row r="303289" ht="12.75" customHeight="1" x14ac:dyDescent="0.2"/>
    <row r="303293" ht="12.75" customHeight="1" x14ac:dyDescent="0.2"/>
    <row r="303297" ht="12.75" customHeight="1" x14ac:dyDescent="0.2"/>
    <row r="303301" ht="12.75" customHeight="1" x14ac:dyDescent="0.2"/>
    <row r="303305" ht="12.75" customHeight="1" x14ac:dyDescent="0.2"/>
    <row r="303309" ht="12.75" customHeight="1" x14ac:dyDescent="0.2"/>
    <row r="303313" ht="12.75" customHeight="1" x14ac:dyDescent="0.2"/>
    <row r="303317" ht="12.75" customHeight="1" x14ac:dyDescent="0.2"/>
    <row r="303321" ht="12.75" customHeight="1" x14ac:dyDescent="0.2"/>
    <row r="303325" ht="12.75" customHeight="1" x14ac:dyDescent="0.2"/>
    <row r="303329" ht="12.75" customHeight="1" x14ac:dyDescent="0.2"/>
    <row r="303333" ht="12.75" customHeight="1" x14ac:dyDescent="0.2"/>
    <row r="303337" ht="12.75" customHeight="1" x14ac:dyDescent="0.2"/>
    <row r="303341" ht="12.75" customHeight="1" x14ac:dyDescent="0.2"/>
    <row r="303345" ht="12.75" customHeight="1" x14ac:dyDescent="0.2"/>
    <row r="303349" ht="12.75" customHeight="1" x14ac:dyDescent="0.2"/>
    <row r="303353" ht="12.75" customHeight="1" x14ac:dyDescent="0.2"/>
    <row r="303357" ht="12.75" customHeight="1" x14ac:dyDescent="0.2"/>
    <row r="303361" ht="12.75" customHeight="1" x14ac:dyDescent="0.2"/>
    <row r="303365" ht="12.75" customHeight="1" x14ac:dyDescent="0.2"/>
    <row r="303369" ht="12.75" customHeight="1" x14ac:dyDescent="0.2"/>
    <row r="303373" ht="12.75" customHeight="1" x14ac:dyDescent="0.2"/>
    <row r="303377" ht="12.75" customHeight="1" x14ac:dyDescent="0.2"/>
    <row r="303381" ht="12.75" customHeight="1" x14ac:dyDescent="0.2"/>
    <row r="303385" ht="12.75" customHeight="1" x14ac:dyDescent="0.2"/>
    <row r="303389" ht="12.75" customHeight="1" x14ac:dyDescent="0.2"/>
    <row r="303393" ht="12.75" customHeight="1" x14ac:dyDescent="0.2"/>
    <row r="303397" ht="12.75" customHeight="1" x14ac:dyDescent="0.2"/>
    <row r="303401" ht="12.75" customHeight="1" x14ac:dyDescent="0.2"/>
    <row r="303405" ht="12.75" customHeight="1" x14ac:dyDescent="0.2"/>
    <row r="303409" ht="12.75" customHeight="1" x14ac:dyDescent="0.2"/>
    <row r="303413" ht="12.75" customHeight="1" x14ac:dyDescent="0.2"/>
    <row r="303417" ht="12.75" customHeight="1" x14ac:dyDescent="0.2"/>
    <row r="303421" ht="12.75" customHeight="1" x14ac:dyDescent="0.2"/>
    <row r="303425" ht="12.75" customHeight="1" x14ac:dyDescent="0.2"/>
    <row r="303429" ht="12.75" customHeight="1" x14ac:dyDescent="0.2"/>
    <row r="303433" ht="12.75" customHeight="1" x14ac:dyDescent="0.2"/>
    <row r="303437" ht="12.75" customHeight="1" x14ac:dyDescent="0.2"/>
    <row r="303441" ht="12.75" customHeight="1" x14ac:dyDescent="0.2"/>
    <row r="303445" ht="12.75" customHeight="1" x14ac:dyDescent="0.2"/>
    <row r="303449" ht="12.75" customHeight="1" x14ac:dyDescent="0.2"/>
    <row r="303453" ht="12.75" customHeight="1" x14ac:dyDescent="0.2"/>
    <row r="303457" ht="12.75" customHeight="1" x14ac:dyDescent="0.2"/>
    <row r="303461" ht="12.75" customHeight="1" x14ac:dyDescent="0.2"/>
    <row r="303465" ht="12.75" customHeight="1" x14ac:dyDescent="0.2"/>
    <row r="303469" ht="12.75" customHeight="1" x14ac:dyDescent="0.2"/>
    <row r="303473" ht="12.75" customHeight="1" x14ac:dyDescent="0.2"/>
    <row r="303477" ht="12.75" customHeight="1" x14ac:dyDescent="0.2"/>
    <row r="303481" ht="12.75" customHeight="1" x14ac:dyDescent="0.2"/>
    <row r="303485" ht="12.75" customHeight="1" x14ac:dyDescent="0.2"/>
    <row r="303489" ht="12.75" customHeight="1" x14ac:dyDescent="0.2"/>
    <row r="303493" ht="12.75" customHeight="1" x14ac:dyDescent="0.2"/>
    <row r="303497" ht="12.75" customHeight="1" x14ac:dyDescent="0.2"/>
    <row r="303501" ht="12.75" customHeight="1" x14ac:dyDescent="0.2"/>
    <row r="303505" ht="12.75" customHeight="1" x14ac:dyDescent="0.2"/>
    <row r="303509" ht="12.75" customHeight="1" x14ac:dyDescent="0.2"/>
    <row r="303513" ht="12.75" customHeight="1" x14ac:dyDescent="0.2"/>
    <row r="303517" ht="12.75" customHeight="1" x14ac:dyDescent="0.2"/>
    <row r="303521" ht="12.75" customHeight="1" x14ac:dyDescent="0.2"/>
    <row r="303525" ht="12.75" customHeight="1" x14ac:dyDescent="0.2"/>
    <row r="303529" ht="12.75" customHeight="1" x14ac:dyDescent="0.2"/>
    <row r="303533" ht="12.75" customHeight="1" x14ac:dyDescent="0.2"/>
    <row r="303537" ht="12.75" customHeight="1" x14ac:dyDescent="0.2"/>
    <row r="303541" ht="12.75" customHeight="1" x14ac:dyDescent="0.2"/>
    <row r="303545" ht="12.75" customHeight="1" x14ac:dyDescent="0.2"/>
    <row r="303549" ht="12.75" customHeight="1" x14ac:dyDescent="0.2"/>
    <row r="303553" ht="12.75" customHeight="1" x14ac:dyDescent="0.2"/>
    <row r="303557" ht="12.75" customHeight="1" x14ac:dyDescent="0.2"/>
    <row r="303561" ht="12.75" customHeight="1" x14ac:dyDescent="0.2"/>
    <row r="303565" ht="12.75" customHeight="1" x14ac:dyDescent="0.2"/>
    <row r="303569" ht="12.75" customHeight="1" x14ac:dyDescent="0.2"/>
    <row r="303573" ht="12.75" customHeight="1" x14ac:dyDescent="0.2"/>
    <row r="303577" ht="12.75" customHeight="1" x14ac:dyDescent="0.2"/>
    <row r="303581" ht="12.75" customHeight="1" x14ac:dyDescent="0.2"/>
    <row r="303585" ht="12.75" customHeight="1" x14ac:dyDescent="0.2"/>
    <row r="303589" ht="12.75" customHeight="1" x14ac:dyDescent="0.2"/>
    <row r="303593" ht="12.75" customHeight="1" x14ac:dyDescent="0.2"/>
    <row r="303597" ht="12.75" customHeight="1" x14ac:dyDescent="0.2"/>
    <row r="303601" ht="12.75" customHeight="1" x14ac:dyDescent="0.2"/>
    <row r="303605" ht="12.75" customHeight="1" x14ac:dyDescent="0.2"/>
    <row r="303609" ht="12.75" customHeight="1" x14ac:dyDescent="0.2"/>
    <row r="303613" ht="12.75" customHeight="1" x14ac:dyDescent="0.2"/>
    <row r="303617" ht="12.75" customHeight="1" x14ac:dyDescent="0.2"/>
    <row r="303621" ht="12.75" customHeight="1" x14ac:dyDescent="0.2"/>
    <row r="303625" ht="12.75" customHeight="1" x14ac:dyDescent="0.2"/>
    <row r="303629" ht="12.75" customHeight="1" x14ac:dyDescent="0.2"/>
    <row r="303633" ht="12.75" customHeight="1" x14ac:dyDescent="0.2"/>
    <row r="303637" ht="12.75" customHeight="1" x14ac:dyDescent="0.2"/>
    <row r="303641" ht="12.75" customHeight="1" x14ac:dyDescent="0.2"/>
    <row r="303645" ht="12.75" customHeight="1" x14ac:dyDescent="0.2"/>
    <row r="303649" ht="12.75" customHeight="1" x14ac:dyDescent="0.2"/>
    <row r="303653" ht="12.75" customHeight="1" x14ac:dyDescent="0.2"/>
    <row r="303657" ht="12.75" customHeight="1" x14ac:dyDescent="0.2"/>
    <row r="303661" ht="12.75" customHeight="1" x14ac:dyDescent="0.2"/>
    <row r="303665" ht="12.75" customHeight="1" x14ac:dyDescent="0.2"/>
    <row r="303669" ht="12.75" customHeight="1" x14ac:dyDescent="0.2"/>
    <row r="303673" ht="12.75" customHeight="1" x14ac:dyDescent="0.2"/>
    <row r="303677" ht="12.75" customHeight="1" x14ac:dyDescent="0.2"/>
    <row r="303681" ht="12.75" customHeight="1" x14ac:dyDescent="0.2"/>
    <row r="303685" ht="12.75" customHeight="1" x14ac:dyDescent="0.2"/>
    <row r="303689" ht="12.75" customHeight="1" x14ac:dyDescent="0.2"/>
    <row r="303693" ht="12.75" customHeight="1" x14ac:dyDescent="0.2"/>
    <row r="303697" ht="12.75" customHeight="1" x14ac:dyDescent="0.2"/>
    <row r="303701" ht="12.75" customHeight="1" x14ac:dyDescent="0.2"/>
    <row r="303705" ht="12.75" customHeight="1" x14ac:dyDescent="0.2"/>
    <row r="303709" ht="12.75" customHeight="1" x14ac:dyDescent="0.2"/>
    <row r="303713" ht="12.75" customHeight="1" x14ac:dyDescent="0.2"/>
    <row r="303717" ht="12.75" customHeight="1" x14ac:dyDescent="0.2"/>
    <row r="303721" ht="12.75" customHeight="1" x14ac:dyDescent="0.2"/>
    <row r="303725" ht="12.75" customHeight="1" x14ac:dyDescent="0.2"/>
    <row r="303729" ht="12.75" customHeight="1" x14ac:dyDescent="0.2"/>
    <row r="303733" ht="12.75" customHeight="1" x14ac:dyDescent="0.2"/>
    <row r="303737" ht="12.75" customHeight="1" x14ac:dyDescent="0.2"/>
    <row r="303741" ht="12.75" customHeight="1" x14ac:dyDescent="0.2"/>
    <row r="303745" ht="12.75" customHeight="1" x14ac:dyDescent="0.2"/>
    <row r="303749" ht="12.75" customHeight="1" x14ac:dyDescent="0.2"/>
    <row r="303753" ht="12.75" customHeight="1" x14ac:dyDescent="0.2"/>
    <row r="303757" ht="12.75" customHeight="1" x14ac:dyDescent="0.2"/>
    <row r="303761" ht="12.75" customHeight="1" x14ac:dyDescent="0.2"/>
    <row r="303765" ht="12.75" customHeight="1" x14ac:dyDescent="0.2"/>
    <row r="303769" ht="12.75" customHeight="1" x14ac:dyDescent="0.2"/>
    <row r="303773" ht="12.75" customHeight="1" x14ac:dyDescent="0.2"/>
    <row r="303777" ht="12.75" customHeight="1" x14ac:dyDescent="0.2"/>
    <row r="303781" ht="12.75" customHeight="1" x14ac:dyDescent="0.2"/>
    <row r="303785" ht="12.75" customHeight="1" x14ac:dyDescent="0.2"/>
    <row r="303789" ht="12.75" customHeight="1" x14ac:dyDescent="0.2"/>
    <row r="303793" ht="12.75" customHeight="1" x14ac:dyDescent="0.2"/>
    <row r="303797" ht="12.75" customHeight="1" x14ac:dyDescent="0.2"/>
    <row r="303801" ht="12.75" customHeight="1" x14ac:dyDescent="0.2"/>
    <row r="303805" ht="12.75" customHeight="1" x14ac:dyDescent="0.2"/>
    <row r="303809" ht="12.75" customHeight="1" x14ac:dyDescent="0.2"/>
    <row r="303813" ht="12.75" customHeight="1" x14ac:dyDescent="0.2"/>
    <row r="303817" ht="12.75" customHeight="1" x14ac:dyDescent="0.2"/>
    <row r="303821" ht="12.75" customHeight="1" x14ac:dyDescent="0.2"/>
    <row r="303825" ht="12.75" customHeight="1" x14ac:dyDescent="0.2"/>
    <row r="303829" ht="12.75" customHeight="1" x14ac:dyDescent="0.2"/>
    <row r="303833" ht="12.75" customHeight="1" x14ac:dyDescent="0.2"/>
    <row r="303837" ht="12.75" customHeight="1" x14ac:dyDescent="0.2"/>
    <row r="303841" ht="12.75" customHeight="1" x14ac:dyDescent="0.2"/>
    <row r="303845" ht="12.75" customHeight="1" x14ac:dyDescent="0.2"/>
    <row r="303849" ht="12.75" customHeight="1" x14ac:dyDescent="0.2"/>
    <row r="303853" ht="12.75" customHeight="1" x14ac:dyDescent="0.2"/>
    <row r="303857" ht="12.75" customHeight="1" x14ac:dyDescent="0.2"/>
    <row r="303861" ht="12.75" customHeight="1" x14ac:dyDescent="0.2"/>
    <row r="303865" ht="12.75" customHeight="1" x14ac:dyDescent="0.2"/>
    <row r="303869" ht="12.75" customHeight="1" x14ac:dyDescent="0.2"/>
    <row r="303873" ht="12.75" customHeight="1" x14ac:dyDescent="0.2"/>
    <row r="303877" ht="12.75" customHeight="1" x14ac:dyDescent="0.2"/>
    <row r="303881" ht="12.75" customHeight="1" x14ac:dyDescent="0.2"/>
    <row r="303885" ht="12.75" customHeight="1" x14ac:dyDescent="0.2"/>
    <row r="303889" ht="12.75" customHeight="1" x14ac:dyDescent="0.2"/>
    <row r="303893" ht="12.75" customHeight="1" x14ac:dyDescent="0.2"/>
    <row r="303897" ht="12.75" customHeight="1" x14ac:dyDescent="0.2"/>
    <row r="303901" ht="12.75" customHeight="1" x14ac:dyDescent="0.2"/>
    <row r="303905" ht="12.75" customHeight="1" x14ac:dyDescent="0.2"/>
    <row r="303909" ht="12.75" customHeight="1" x14ac:dyDescent="0.2"/>
    <row r="303913" ht="12.75" customHeight="1" x14ac:dyDescent="0.2"/>
    <row r="303917" ht="12.75" customHeight="1" x14ac:dyDescent="0.2"/>
    <row r="303921" ht="12.75" customHeight="1" x14ac:dyDescent="0.2"/>
    <row r="303925" ht="12.75" customHeight="1" x14ac:dyDescent="0.2"/>
    <row r="303929" ht="12.75" customHeight="1" x14ac:dyDescent="0.2"/>
    <row r="303933" ht="12.75" customHeight="1" x14ac:dyDescent="0.2"/>
    <row r="303937" ht="12.75" customHeight="1" x14ac:dyDescent="0.2"/>
    <row r="303941" ht="12.75" customHeight="1" x14ac:dyDescent="0.2"/>
    <row r="303945" ht="12.75" customHeight="1" x14ac:dyDescent="0.2"/>
    <row r="303949" ht="12.75" customHeight="1" x14ac:dyDescent="0.2"/>
    <row r="303953" ht="12.75" customHeight="1" x14ac:dyDescent="0.2"/>
    <row r="303957" ht="12.75" customHeight="1" x14ac:dyDescent="0.2"/>
    <row r="303961" ht="12.75" customHeight="1" x14ac:dyDescent="0.2"/>
    <row r="303965" ht="12.75" customHeight="1" x14ac:dyDescent="0.2"/>
    <row r="303969" ht="12.75" customHeight="1" x14ac:dyDescent="0.2"/>
    <row r="303973" ht="12.75" customHeight="1" x14ac:dyDescent="0.2"/>
    <row r="303977" ht="12.75" customHeight="1" x14ac:dyDescent="0.2"/>
    <row r="303981" ht="12.75" customHeight="1" x14ac:dyDescent="0.2"/>
    <row r="303985" ht="12.75" customHeight="1" x14ac:dyDescent="0.2"/>
    <row r="303989" ht="12.75" customHeight="1" x14ac:dyDescent="0.2"/>
    <row r="303993" ht="12.75" customHeight="1" x14ac:dyDescent="0.2"/>
    <row r="303997" ht="12.75" customHeight="1" x14ac:dyDescent="0.2"/>
    <row r="304001" ht="12.75" customHeight="1" x14ac:dyDescent="0.2"/>
    <row r="304005" ht="12.75" customHeight="1" x14ac:dyDescent="0.2"/>
    <row r="304009" ht="12.75" customHeight="1" x14ac:dyDescent="0.2"/>
    <row r="304013" ht="12.75" customHeight="1" x14ac:dyDescent="0.2"/>
    <row r="304017" ht="12.75" customHeight="1" x14ac:dyDescent="0.2"/>
    <row r="304021" ht="12.75" customHeight="1" x14ac:dyDescent="0.2"/>
    <row r="304025" ht="12.75" customHeight="1" x14ac:dyDescent="0.2"/>
    <row r="304029" ht="12.75" customHeight="1" x14ac:dyDescent="0.2"/>
    <row r="304033" ht="12.75" customHeight="1" x14ac:dyDescent="0.2"/>
    <row r="304037" ht="12.75" customHeight="1" x14ac:dyDescent="0.2"/>
    <row r="304041" ht="12.75" customHeight="1" x14ac:dyDescent="0.2"/>
    <row r="304045" ht="12.75" customHeight="1" x14ac:dyDescent="0.2"/>
    <row r="304049" ht="12.75" customHeight="1" x14ac:dyDescent="0.2"/>
    <row r="304053" ht="12.75" customHeight="1" x14ac:dyDescent="0.2"/>
    <row r="304057" ht="12.75" customHeight="1" x14ac:dyDescent="0.2"/>
    <row r="304061" ht="12.75" customHeight="1" x14ac:dyDescent="0.2"/>
    <row r="304065" ht="12.75" customHeight="1" x14ac:dyDescent="0.2"/>
    <row r="304069" ht="12.75" customHeight="1" x14ac:dyDescent="0.2"/>
    <row r="304073" ht="12.75" customHeight="1" x14ac:dyDescent="0.2"/>
    <row r="304077" ht="12.75" customHeight="1" x14ac:dyDescent="0.2"/>
    <row r="304081" ht="12.75" customHeight="1" x14ac:dyDescent="0.2"/>
    <row r="304085" ht="12.75" customHeight="1" x14ac:dyDescent="0.2"/>
    <row r="304089" ht="12.75" customHeight="1" x14ac:dyDescent="0.2"/>
    <row r="304093" ht="12.75" customHeight="1" x14ac:dyDescent="0.2"/>
    <row r="304097" ht="12.75" customHeight="1" x14ac:dyDescent="0.2"/>
    <row r="304101" ht="12.75" customHeight="1" x14ac:dyDescent="0.2"/>
    <row r="304105" ht="12.75" customHeight="1" x14ac:dyDescent="0.2"/>
    <row r="304109" ht="12.75" customHeight="1" x14ac:dyDescent="0.2"/>
    <row r="304113" ht="12.75" customHeight="1" x14ac:dyDescent="0.2"/>
    <row r="304117" ht="12.75" customHeight="1" x14ac:dyDescent="0.2"/>
    <row r="304121" ht="12.75" customHeight="1" x14ac:dyDescent="0.2"/>
    <row r="304125" ht="12.75" customHeight="1" x14ac:dyDescent="0.2"/>
    <row r="304129" ht="12.75" customHeight="1" x14ac:dyDescent="0.2"/>
    <row r="304133" ht="12.75" customHeight="1" x14ac:dyDescent="0.2"/>
    <row r="304137" ht="12.75" customHeight="1" x14ac:dyDescent="0.2"/>
    <row r="304141" ht="12.75" customHeight="1" x14ac:dyDescent="0.2"/>
    <row r="304145" ht="12.75" customHeight="1" x14ac:dyDescent="0.2"/>
    <row r="304149" ht="12.75" customHeight="1" x14ac:dyDescent="0.2"/>
    <row r="304153" ht="12.75" customHeight="1" x14ac:dyDescent="0.2"/>
    <row r="304157" ht="12.75" customHeight="1" x14ac:dyDescent="0.2"/>
    <row r="304161" ht="12.75" customHeight="1" x14ac:dyDescent="0.2"/>
    <row r="304165" ht="12.75" customHeight="1" x14ac:dyDescent="0.2"/>
    <row r="304169" ht="12.75" customHeight="1" x14ac:dyDescent="0.2"/>
    <row r="304173" ht="12.75" customHeight="1" x14ac:dyDescent="0.2"/>
    <row r="304177" ht="12.75" customHeight="1" x14ac:dyDescent="0.2"/>
    <row r="304181" ht="12.75" customHeight="1" x14ac:dyDescent="0.2"/>
    <row r="304185" ht="12.75" customHeight="1" x14ac:dyDescent="0.2"/>
    <row r="304189" ht="12.75" customHeight="1" x14ac:dyDescent="0.2"/>
    <row r="304193" ht="12.75" customHeight="1" x14ac:dyDescent="0.2"/>
    <row r="304197" ht="12.75" customHeight="1" x14ac:dyDescent="0.2"/>
    <row r="304201" ht="12.75" customHeight="1" x14ac:dyDescent="0.2"/>
    <row r="304205" ht="12.75" customHeight="1" x14ac:dyDescent="0.2"/>
    <row r="304209" ht="12.75" customHeight="1" x14ac:dyDescent="0.2"/>
    <row r="304213" ht="12.75" customHeight="1" x14ac:dyDescent="0.2"/>
    <row r="304217" ht="12.75" customHeight="1" x14ac:dyDescent="0.2"/>
    <row r="304221" ht="12.75" customHeight="1" x14ac:dyDescent="0.2"/>
    <row r="304225" ht="12.75" customHeight="1" x14ac:dyDescent="0.2"/>
    <row r="304229" ht="12.75" customHeight="1" x14ac:dyDescent="0.2"/>
    <row r="304233" ht="12.75" customHeight="1" x14ac:dyDescent="0.2"/>
    <row r="304237" ht="12.75" customHeight="1" x14ac:dyDescent="0.2"/>
    <row r="304241" ht="12.75" customHeight="1" x14ac:dyDescent="0.2"/>
    <row r="304245" ht="12.75" customHeight="1" x14ac:dyDescent="0.2"/>
    <row r="304249" ht="12.75" customHeight="1" x14ac:dyDescent="0.2"/>
    <row r="304253" ht="12.75" customHeight="1" x14ac:dyDescent="0.2"/>
    <row r="304257" ht="12.75" customHeight="1" x14ac:dyDescent="0.2"/>
    <row r="304261" ht="12.75" customHeight="1" x14ac:dyDescent="0.2"/>
    <row r="304265" ht="12.75" customHeight="1" x14ac:dyDescent="0.2"/>
    <row r="304269" ht="12.75" customHeight="1" x14ac:dyDescent="0.2"/>
    <row r="304273" ht="12.75" customHeight="1" x14ac:dyDescent="0.2"/>
    <row r="304277" ht="12.75" customHeight="1" x14ac:dyDescent="0.2"/>
    <row r="304281" ht="12.75" customHeight="1" x14ac:dyDescent="0.2"/>
    <row r="304285" ht="12.75" customHeight="1" x14ac:dyDescent="0.2"/>
    <row r="304289" ht="12.75" customHeight="1" x14ac:dyDescent="0.2"/>
    <row r="304293" ht="12.75" customHeight="1" x14ac:dyDescent="0.2"/>
    <row r="304297" ht="12.75" customHeight="1" x14ac:dyDescent="0.2"/>
    <row r="304301" ht="12.75" customHeight="1" x14ac:dyDescent="0.2"/>
    <row r="304305" ht="12.75" customHeight="1" x14ac:dyDescent="0.2"/>
    <row r="304309" ht="12.75" customHeight="1" x14ac:dyDescent="0.2"/>
    <row r="304313" ht="12.75" customHeight="1" x14ac:dyDescent="0.2"/>
    <row r="304317" ht="12.75" customHeight="1" x14ac:dyDescent="0.2"/>
    <row r="304321" ht="12.75" customHeight="1" x14ac:dyDescent="0.2"/>
    <row r="304325" ht="12.75" customHeight="1" x14ac:dyDescent="0.2"/>
    <row r="304329" ht="12.75" customHeight="1" x14ac:dyDescent="0.2"/>
    <row r="304333" ht="12.75" customHeight="1" x14ac:dyDescent="0.2"/>
    <row r="304337" ht="12.75" customHeight="1" x14ac:dyDescent="0.2"/>
    <row r="304341" ht="12.75" customHeight="1" x14ac:dyDescent="0.2"/>
    <row r="304345" ht="12.75" customHeight="1" x14ac:dyDescent="0.2"/>
    <row r="304349" ht="12.75" customHeight="1" x14ac:dyDescent="0.2"/>
    <row r="304353" ht="12.75" customHeight="1" x14ac:dyDescent="0.2"/>
    <row r="304357" ht="12.75" customHeight="1" x14ac:dyDescent="0.2"/>
    <row r="304361" ht="12.75" customHeight="1" x14ac:dyDescent="0.2"/>
    <row r="304365" ht="12.75" customHeight="1" x14ac:dyDescent="0.2"/>
    <row r="304369" ht="12.75" customHeight="1" x14ac:dyDescent="0.2"/>
    <row r="304373" ht="12.75" customHeight="1" x14ac:dyDescent="0.2"/>
    <row r="304377" ht="12.75" customHeight="1" x14ac:dyDescent="0.2"/>
    <row r="304381" ht="12.75" customHeight="1" x14ac:dyDescent="0.2"/>
    <row r="304385" ht="12.75" customHeight="1" x14ac:dyDescent="0.2"/>
    <row r="304389" ht="12.75" customHeight="1" x14ac:dyDescent="0.2"/>
    <row r="304393" ht="12.75" customHeight="1" x14ac:dyDescent="0.2"/>
    <row r="304397" ht="12.75" customHeight="1" x14ac:dyDescent="0.2"/>
    <row r="304401" ht="12.75" customHeight="1" x14ac:dyDescent="0.2"/>
    <row r="304405" ht="12.75" customHeight="1" x14ac:dyDescent="0.2"/>
    <row r="304409" ht="12.75" customHeight="1" x14ac:dyDescent="0.2"/>
    <row r="304413" ht="12.75" customHeight="1" x14ac:dyDescent="0.2"/>
    <row r="304417" ht="12.75" customHeight="1" x14ac:dyDescent="0.2"/>
    <row r="304421" ht="12.75" customHeight="1" x14ac:dyDescent="0.2"/>
    <row r="304425" ht="12.75" customHeight="1" x14ac:dyDescent="0.2"/>
    <row r="304429" ht="12.75" customHeight="1" x14ac:dyDescent="0.2"/>
    <row r="304433" ht="12.75" customHeight="1" x14ac:dyDescent="0.2"/>
    <row r="304437" ht="12.75" customHeight="1" x14ac:dyDescent="0.2"/>
    <row r="304441" ht="12.75" customHeight="1" x14ac:dyDescent="0.2"/>
    <row r="304445" ht="12.75" customHeight="1" x14ac:dyDescent="0.2"/>
    <row r="304449" ht="12.75" customHeight="1" x14ac:dyDescent="0.2"/>
    <row r="304453" ht="12.75" customHeight="1" x14ac:dyDescent="0.2"/>
    <row r="304457" ht="12.75" customHeight="1" x14ac:dyDescent="0.2"/>
    <row r="304461" ht="12.75" customHeight="1" x14ac:dyDescent="0.2"/>
    <row r="304465" ht="12.75" customHeight="1" x14ac:dyDescent="0.2"/>
    <row r="304469" ht="12.75" customHeight="1" x14ac:dyDescent="0.2"/>
    <row r="304473" ht="12.75" customHeight="1" x14ac:dyDescent="0.2"/>
    <row r="304477" ht="12.75" customHeight="1" x14ac:dyDescent="0.2"/>
    <row r="304481" ht="12.75" customHeight="1" x14ac:dyDescent="0.2"/>
    <row r="304485" ht="12.75" customHeight="1" x14ac:dyDescent="0.2"/>
    <row r="304489" ht="12.75" customHeight="1" x14ac:dyDescent="0.2"/>
    <row r="304493" ht="12.75" customHeight="1" x14ac:dyDescent="0.2"/>
    <row r="304497" ht="12.75" customHeight="1" x14ac:dyDescent="0.2"/>
    <row r="304501" ht="12.75" customHeight="1" x14ac:dyDescent="0.2"/>
    <row r="304505" ht="12.75" customHeight="1" x14ac:dyDescent="0.2"/>
    <row r="304509" ht="12.75" customHeight="1" x14ac:dyDescent="0.2"/>
    <row r="304513" ht="12.75" customHeight="1" x14ac:dyDescent="0.2"/>
    <row r="304517" ht="12.75" customHeight="1" x14ac:dyDescent="0.2"/>
    <row r="304521" ht="12.75" customHeight="1" x14ac:dyDescent="0.2"/>
    <row r="304525" ht="12.75" customHeight="1" x14ac:dyDescent="0.2"/>
    <row r="304529" ht="12.75" customHeight="1" x14ac:dyDescent="0.2"/>
    <row r="304533" ht="12.75" customHeight="1" x14ac:dyDescent="0.2"/>
    <row r="304537" ht="12.75" customHeight="1" x14ac:dyDescent="0.2"/>
    <row r="304541" ht="12.75" customHeight="1" x14ac:dyDescent="0.2"/>
    <row r="304545" ht="12.75" customHeight="1" x14ac:dyDescent="0.2"/>
    <row r="304549" ht="12.75" customHeight="1" x14ac:dyDescent="0.2"/>
    <row r="304553" ht="12.75" customHeight="1" x14ac:dyDescent="0.2"/>
    <row r="304557" ht="12.75" customHeight="1" x14ac:dyDescent="0.2"/>
    <row r="304561" ht="12.75" customHeight="1" x14ac:dyDescent="0.2"/>
    <row r="304565" ht="12.75" customHeight="1" x14ac:dyDescent="0.2"/>
    <row r="304569" ht="12.75" customHeight="1" x14ac:dyDescent="0.2"/>
    <row r="304573" ht="12.75" customHeight="1" x14ac:dyDescent="0.2"/>
    <row r="304577" ht="12.75" customHeight="1" x14ac:dyDescent="0.2"/>
    <row r="304581" ht="12.75" customHeight="1" x14ac:dyDescent="0.2"/>
    <row r="304585" ht="12.75" customHeight="1" x14ac:dyDescent="0.2"/>
    <row r="304589" ht="12.75" customHeight="1" x14ac:dyDescent="0.2"/>
    <row r="304593" ht="12.75" customHeight="1" x14ac:dyDescent="0.2"/>
    <row r="304597" ht="12.75" customHeight="1" x14ac:dyDescent="0.2"/>
    <row r="304601" ht="12.75" customHeight="1" x14ac:dyDescent="0.2"/>
    <row r="304605" ht="12.75" customHeight="1" x14ac:dyDescent="0.2"/>
    <row r="304609" ht="12.75" customHeight="1" x14ac:dyDescent="0.2"/>
    <row r="304613" ht="12.75" customHeight="1" x14ac:dyDescent="0.2"/>
    <row r="304617" ht="12.75" customHeight="1" x14ac:dyDescent="0.2"/>
    <row r="304621" ht="12.75" customHeight="1" x14ac:dyDescent="0.2"/>
    <row r="304625" ht="12.75" customHeight="1" x14ac:dyDescent="0.2"/>
    <row r="304629" ht="12.75" customHeight="1" x14ac:dyDescent="0.2"/>
    <row r="304633" ht="12.75" customHeight="1" x14ac:dyDescent="0.2"/>
    <row r="304637" ht="12.75" customHeight="1" x14ac:dyDescent="0.2"/>
    <row r="304641" ht="12.75" customHeight="1" x14ac:dyDescent="0.2"/>
    <row r="304645" ht="12.75" customHeight="1" x14ac:dyDescent="0.2"/>
    <row r="304649" ht="12.75" customHeight="1" x14ac:dyDescent="0.2"/>
    <row r="304653" ht="12.75" customHeight="1" x14ac:dyDescent="0.2"/>
    <row r="304657" ht="12.75" customHeight="1" x14ac:dyDescent="0.2"/>
    <row r="304661" ht="12.75" customHeight="1" x14ac:dyDescent="0.2"/>
    <row r="304665" ht="12.75" customHeight="1" x14ac:dyDescent="0.2"/>
    <row r="304669" ht="12.75" customHeight="1" x14ac:dyDescent="0.2"/>
    <row r="304673" ht="12.75" customHeight="1" x14ac:dyDescent="0.2"/>
    <row r="304677" ht="12.75" customHeight="1" x14ac:dyDescent="0.2"/>
    <row r="304681" ht="12.75" customHeight="1" x14ac:dyDescent="0.2"/>
    <row r="304685" ht="12.75" customHeight="1" x14ac:dyDescent="0.2"/>
    <row r="304689" ht="12.75" customHeight="1" x14ac:dyDescent="0.2"/>
    <row r="304693" ht="12.75" customHeight="1" x14ac:dyDescent="0.2"/>
    <row r="304697" ht="12.75" customHeight="1" x14ac:dyDescent="0.2"/>
    <row r="304701" ht="12.75" customHeight="1" x14ac:dyDescent="0.2"/>
    <row r="304705" ht="12.75" customHeight="1" x14ac:dyDescent="0.2"/>
    <row r="304709" ht="12.75" customHeight="1" x14ac:dyDescent="0.2"/>
    <row r="304713" ht="12.75" customHeight="1" x14ac:dyDescent="0.2"/>
    <row r="304717" ht="12.75" customHeight="1" x14ac:dyDescent="0.2"/>
    <row r="304721" ht="12.75" customHeight="1" x14ac:dyDescent="0.2"/>
    <row r="304725" ht="12.75" customHeight="1" x14ac:dyDescent="0.2"/>
    <row r="304729" ht="12.75" customHeight="1" x14ac:dyDescent="0.2"/>
    <row r="304733" ht="12.75" customHeight="1" x14ac:dyDescent="0.2"/>
    <row r="304737" ht="12.75" customHeight="1" x14ac:dyDescent="0.2"/>
    <row r="304741" ht="12.75" customHeight="1" x14ac:dyDescent="0.2"/>
    <row r="304745" ht="12.75" customHeight="1" x14ac:dyDescent="0.2"/>
    <row r="304749" ht="12.75" customHeight="1" x14ac:dyDescent="0.2"/>
    <row r="304753" ht="12.75" customHeight="1" x14ac:dyDescent="0.2"/>
    <row r="304757" ht="12.75" customHeight="1" x14ac:dyDescent="0.2"/>
    <row r="304761" ht="12.75" customHeight="1" x14ac:dyDescent="0.2"/>
    <row r="304765" ht="12.75" customHeight="1" x14ac:dyDescent="0.2"/>
    <row r="304769" ht="12.75" customHeight="1" x14ac:dyDescent="0.2"/>
    <row r="304773" ht="12.75" customHeight="1" x14ac:dyDescent="0.2"/>
    <row r="304777" ht="12.75" customHeight="1" x14ac:dyDescent="0.2"/>
    <row r="304781" ht="12.75" customHeight="1" x14ac:dyDescent="0.2"/>
    <row r="304785" ht="12.75" customHeight="1" x14ac:dyDescent="0.2"/>
    <row r="304789" ht="12.75" customHeight="1" x14ac:dyDescent="0.2"/>
    <row r="304793" ht="12.75" customHeight="1" x14ac:dyDescent="0.2"/>
    <row r="304797" ht="12.75" customHeight="1" x14ac:dyDescent="0.2"/>
    <row r="304801" ht="12.75" customHeight="1" x14ac:dyDescent="0.2"/>
    <row r="304805" ht="12.75" customHeight="1" x14ac:dyDescent="0.2"/>
    <row r="304809" ht="12.75" customHeight="1" x14ac:dyDescent="0.2"/>
    <row r="304813" ht="12.75" customHeight="1" x14ac:dyDescent="0.2"/>
    <row r="304817" ht="12.75" customHeight="1" x14ac:dyDescent="0.2"/>
    <row r="304821" ht="12.75" customHeight="1" x14ac:dyDescent="0.2"/>
    <row r="304825" ht="12.75" customHeight="1" x14ac:dyDescent="0.2"/>
    <row r="304829" ht="12.75" customHeight="1" x14ac:dyDescent="0.2"/>
    <row r="304833" ht="12.75" customHeight="1" x14ac:dyDescent="0.2"/>
    <row r="304837" ht="12.75" customHeight="1" x14ac:dyDescent="0.2"/>
    <row r="304841" ht="12.75" customHeight="1" x14ac:dyDescent="0.2"/>
    <row r="304845" ht="12.75" customHeight="1" x14ac:dyDescent="0.2"/>
    <row r="304849" ht="12.75" customHeight="1" x14ac:dyDescent="0.2"/>
    <row r="304853" ht="12.75" customHeight="1" x14ac:dyDescent="0.2"/>
    <row r="304857" ht="12.75" customHeight="1" x14ac:dyDescent="0.2"/>
    <row r="304861" ht="12.75" customHeight="1" x14ac:dyDescent="0.2"/>
    <row r="304865" ht="12.75" customHeight="1" x14ac:dyDescent="0.2"/>
    <row r="304869" ht="12.75" customHeight="1" x14ac:dyDescent="0.2"/>
    <row r="304873" ht="12.75" customHeight="1" x14ac:dyDescent="0.2"/>
    <row r="304877" ht="12.75" customHeight="1" x14ac:dyDescent="0.2"/>
    <row r="304881" ht="12.75" customHeight="1" x14ac:dyDescent="0.2"/>
    <row r="304885" ht="12.75" customHeight="1" x14ac:dyDescent="0.2"/>
    <row r="304889" ht="12.75" customHeight="1" x14ac:dyDescent="0.2"/>
    <row r="304893" ht="12.75" customHeight="1" x14ac:dyDescent="0.2"/>
    <row r="304897" ht="12.75" customHeight="1" x14ac:dyDescent="0.2"/>
    <row r="304901" ht="12.75" customHeight="1" x14ac:dyDescent="0.2"/>
    <row r="304905" ht="12.75" customHeight="1" x14ac:dyDescent="0.2"/>
    <row r="304909" ht="12.75" customHeight="1" x14ac:dyDescent="0.2"/>
    <row r="304913" ht="12.75" customHeight="1" x14ac:dyDescent="0.2"/>
    <row r="304917" ht="12.75" customHeight="1" x14ac:dyDescent="0.2"/>
    <row r="304921" ht="12.75" customHeight="1" x14ac:dyDescent="0.2"/>
    <row r="304925" ht="12.75" customHeight="1" x14ac:dyDescent="0.2"/>
    <row r="304929" ht="12.75" customHeight="1" x14ac:dyDescent="0.2"/>
    <row r="304933" ht="12.75" customHeight="1" x14ac:dyDescent="0.2"/>
    <row r="304937" ht="12.75" customHeight="1" x14ac:dyDescent="0.2"/>
    <row r="304941" ht="12.75" customHeight="1" x14ac:dyDescent="0.2"/>
    <row r="304945" ht="12.75" customHeight="1" x14ac:dyDescent="0.2"/>
    <row r="304949" ht="12.75" customHeight="1" x14ac:dyDescent="0.2"/>
    <row r="304953" ht="12.75" customHeight="1" x14ac:dyDescent="0.2"/>
    <row r="304957" ht="12.75" customHeight="1" x14ac:dyDescent="0.2"/>
    <row r="304961" ht="12.75" customHeight="1" x14ac:dyDescent="0.2"/>
    <row r="304965" ht="12.75" customHeight="1" x14ac:dyDescent="0.2"/>
    <row r="304969" ht="12.75" customHeight="1" x14ac:dyDescent="0.2"/>
    <row r="304973" ht="12.75" customHeight="1" x14ac:dyDescent="0.2"/>
    <row r="304977" ht="12.75" customHeight="1" x14ac:dyDescent="0.2"/>
    <row r="304981" ht="12.75" customHeight="1" x14ac:dyDescent="0.2"/>
    <row r="304985" ht="12.75" customHeight="1" x14ac:dyDescent="0.2"/>
    <row r="304989" ht="12.75" customHeight="1" x14ac:dyDescent="0.2"/>
    <row r="304993" ht="12.75" customHeight="1" x14ac:dyDescent="0.2"/>
    <row r="304997" ht="12.75" customHeight="1" x14ac:dyDescent="0.2"/>
    <row r="305001" ht="12.75" customHeight="1" x14ac:dyDescent="0.2"/>
    <row r="305005" ht="12.75" customHeight="1" x14ac:dyDescent="0.2"/>
    <row r="305009" ht="12.75" customHeight="1" x14ac:dyDescent="0.2"/>
    <row r="305013" ht="12.75" customHeight="1" x14ac:dyDescent="0.2"/>
    <row r="305017" ht="12.75" customHeight="1" x14ac:dyDescent="0.2"/>
    <row r="305021" ht="12.75" customHeight="1" x14ac:dyDescent="0.2"/>
    <row r="305025" ht="12.75" customHeight="1" x14ac:dyDescent="0.2"/>
    <row r="305029" ht="12.75" customHeight="1" x14ac:dyDescent="0.2"/>
    <row r="305033" ht="12.75" customHeight="1" x14ac:dyDescent="0.2"/>
    <row r="305037" ht="12.75" customHeight="1" x14ac:dyDescent="0.2"/>
    <row r="305041" ht="12.75" customHeight="1" x14ac:dyDescent="0.2"/>
    <row r="305045" ht="12.75" customHeight="1" x14ac:dyDescent="0.2"/>
    <row r="305049" ht="12.75" customHeight="1" x14ac:dyDescent="0.2"/>
    <row r="305053" ht="12.75" customHeight="1" x14ac:dyDescent="0.2"/>
    <row r="305057" ht="12.75" customHeight="1" x14ac:dyDescent="0.2"/>
    <row r="305061" ht="12.75" customHeight="1" x14ac:dyDescent="0.2"/>
    <row r="305065" ht="12.75" customHeight="1" x14ac:dyDescent="0.2"/>
    <row r="305069" ht="12.75" customHeight="1" x14ac:dyDescent="0.2"/>
    <row r="305073" ht="12.75" customHeight="1" x14ac:dyDescent="0.2"/>
    <row r="305077" ht="12.75" customHeight="1" x14ac:dyDescent="0.2"/>
    <row r="305081" ht="12.75" customHeight="1" x14ac:dyDescent="0.2"/>
    <row r="305085" ht="12.75" customHeight="1" x14ac:dyDescent="0.2"/>
    <row r="305089" ht="12.75" customHeight="1" x14ac:dyDescent="0.2"/>
    <row r="305093" ht="12.75" customHeight="1" x14ac:dyDescent="0.2"/>
    <row r="305097" ht="12.75" customHeight="1" x14ac:dyDescent="0.2"/>
    <row r="305101" ht="12.75" customHeight="1" x14ac:dyDescent="0.2"/>
    <row r="305105" ht="12.75" customHeight="1" x14ac:dyDescent="0.2"/>
    <row r="305109" ht="12.75" customHeight="1" x14ac:dyDescent="0.2"/>
    <row r="305113" ht="12.75" customHeight="1" x14ac:dyDescent="0.2"/>
    <row r="305117" ht="12.75" customHeight="1" x14ac:dyDescent="0.2"/>
    <row r="305121" ht="12.75" customHeight="1" x14ac:dyDescent="0.2"/>
    <row r="305125" ht="12.75" customHeight="1" x14ac:dyDescent="0.2"/>
    <row r="305129" ht="12.75" customHeight="1" x14ac:dyDescent="0.2"/>
    <row r="305133" ht="12.75" customHeight="1" x14ac:dyDescent="0.2"/>
    <row r="305137" ht="12.75" customHeight="1" x14ac:dyDescent="0.2"/>
    <row r="305141" ht="12.75" customHeight="1" x14ac:dyDescent="0.2"/>
    <row r="305145" ht="12.75" customHeight="1" x14ac:dyDescent="0.2"/>
    <row r="305149" ht="12.75" customHeight="1" x14ac:dyDescent="0.2"/>
    <row r="305153" ht="12.75" customHeight="1" x14ac:dyDescent="0.2"/>
    <row r="305157" ht="12.75" customHeight="1" x14ac:dyDescent="0.2"/>
    <row r="305161" ht="12.75" customHeight="1" x14ac:dyDescent="0.2"/>
    <row r="305165" ht="12.75" customHeight="1" x14ac:dyDescent="0.2"/>
    <row r="305169" ht="12.75" customHeight="1" x14ac:dyDescent="0.2"/>
    <row r="305173" ht="12.75" customHeight="1" x14ac:dyDescent="0.2"/>
    <row r="305177" ht="12.75" customHeight="1" x14ac:dyDescent="0.2"/>
    <row r="305181" ht="12.75" customHeight="1" x14ac:dyDescent="0.2"/>
    <row r="305185" ht="12.75" customHeight="1" x14ac:dyDescent="0.2"/>
    <row r="305189" ht="12.75" customHeight="1" x14ac:dyDescent="0.2"/>
    <row r="305193" ht="12.75" customHeight="1" x14ac:dyDescent="0.2"/>
    <row r="305197" ht="12.75" customHeight="1" x14ac:dyDescent="0.2"/>
    <row r="305201" ht="12.75" customHeight="1" x14ac:dyDescent="0.2"/>
    <row r="305205" ht="12.75" customHeight="1" x14ac:dyDescent="0.2"/>
    <row r="305209" ht="12.75" customHeight="1" x14ac:dyDescent="0.2"/>
    <row r="305213" ht="12.75" customHeight="1" x14ac:dyDescent="0.2"/>
    <row r="305217" ht="12.75" customHeight="1" x14ac:dyDescent="0.2"/>
    <row r="305221" ht="12.75" customHeight="1" x14ac:dyDescent="0.2"/>
    <row r="305225" ht="12.75" customHeight="1" x14ac:dyDescent="0.2"/>
    <row r="305229" ht="12.75" customHeight="1" x14ac:dyDescent="0.2"/>
    <row r="305233" ht="12.75" customHeight="1" x14ac:dyDescent="0.2"/>
    <row r="305237" ht="12.75" customHeight="1" x14ac:dyDescent="0.2"/>
    <row r="305241" ht="12.75" customHeight="1" x14ac:dyDescent="0.2"/>
    <row r="305245" ht="12.75" customHeight="1" x14ac:dyDescent="0.2"/>
    <row r="305249" ht="12.75" customHeight="1" x14ac:dyDescent="0.2"/>
    <row r="305253" ht="12.75" customHeight="1" x14ac:dyDescent="0.2"/>
    <row r="305257" ht="12.75" customHeight="1" x14ac:dyDescent="0.2"/>
    <row r="305261" ht="12.75" customHeight="1" x14ac:dyDescent="0.2"/>
    <row r="305265" ht="12.75" customHeight="1" x14ac:dyDescent="0.2"/>
    <row r="305269" ht="12.75" customHeight="1" x14ac:dyDescent="0.2"/>
    <row r="305273" ht="12.75" customHeight="1" x14ac:dyDescent="0.2"/>
    <row r="305277" ht="12.75" customHeight="1" x14ac:dyDescent="0.2"/>
    <row r="305281" ht="12.75" customHeight="1" x14ac:dyDescent="0.2"/>
    <row r="305285" ht="12.75" customHeight="1" x14ac:dyDescent="0.2"/>
    <row r="305289" ht="12.75" customHeight="1" x14ac:dyDescent="0.2"/>
    <row r="305293" ht="12.75" customHeight="1" x14ac:dyDescent="0.2"/>
    <row r="305297" ht="12.75" customHeight="1" x14ac:dyDescent="0.2"/>
    <row r="305301" ht="12.75" customHeight="1" x14ac:dyDescent="0.2"/>
    <row r="305305" ht="12.75" customHeight="1" x14ac:dyDescent="0.2"/>
    <row r="305309" ht="12.75" customHeight="1" x14ac:dyDescent="0.2"/>
    <row r="305313" ht="12.75" customHeight="1" x14ac:dyDescent="0.2"/>
    <row r="305317" ht="12.75" customHeight="1" x14ac:dyDescent="0.2"/>
    <row r="305321" ht="12.75" customHeight="1" x14ac:dyDescent="0.2"/>
    <row r="305325" ht="12.75" customHeight="1" x14ac:dyDescent="0.2"/>
    <row r="305329" ht="12.75" customHeight="1" x14ac:dyDescent="0.2"/>
    <row r="305333" ht="12.75" customHeight="1" x14ac:dyDescent="0.2"/>
    <row r="305337" ht="12.75" customHeight="1" x14ac:dyDescent="0.2"/>
    <row r="305341" ht="12.75" customHeight="1" x14ac:dyDescent="0.2"/>
    <row r="305345" ht="12.75" customHeight="1" x14ac:dyDescent="0.2"/>
    <row r="305349" ht="12.75" customHeight="1" x14ac:dyDescent="0.2"/>
    <row r="305353" ht="12.75" customHeight="1" x14ac:dyDescent="0.2"/>
    <row r="305357" ht="12.75" customHeight="1" x14ac:dyDescent="0.2"/>
    <row r="305361" ht="12.75" customHeight="1" x14ac:dyDescent="0.2"/>
    <row r="305365" ht="12.75" customHeight="1" x14ac:dyDescent="0.2"/>
    <row r="305369" ht="12.75" customHeight="1" x14ac:dyDescent="0.2"/>
    <row r="305373" ht="12.75" customHeight="1" x14ac:dyDescent="0.2"/>
    <row r="305377" ht="12.75" customHeight="1" x14ac:dyDescent="0.2"/>
    <row r="305381" ht="12.75" customHeight="1" x14ac:dyDescent="0.2"/>
    <row r="305385" ht="12.75" customHeight="1" x14ac:dyDescent="0.2"/>
    <row r="305389" ht="12.75" customHeight="1" x14ac:dyDescent="0.2"/>
    <row r="305393" ht="12.75" customHeight="1" x14ac:dyDescent="0.2"/>
    <row r="305397" ht="12.75" customHeight="1" x14ac:dyDescent="0.2"/>
    <row r="305401" ht="12.75" customHeight="1" x14ac:dyDescent="0.2"/>
    <row r="305405" ht="12.75" customHeight="1" x14ac:dyDescent="0.2"/>
    <row r="305409" ht="12.75" customHeight="1" x14ac:dyDescent="0.2"/>
    <row r="305413" ht="12.75" customHeight="1" x14ac:dyDescent="0.2"/>
    <row r="305417" ht="12.75" customHeight="1" x14ac:dyDescent="0.2"/>
    <row r="305421" ht="12.75" customHeight="1" x14ac:dyDescent="0.2"/>
    <row r="305425" ht="12.75" customHeight="1" x14ac:dyDescent="0.2"/>
    <row r="305429" ht="12.75" customHeight="1" x14ac:dyDescent="0.2"/>
    <row r="305433" ht="12.75" customHeight="1" x14ac:dyDescent="0.2"/>
    <row r="305437" ht="12.75" customHeight="1" x14ac:dyDescent="0.2"/>
    <row r="305441" ht="12.75" customHeight="1" x14ac:dyDescent="0.2"/>
    <row r="305445" ht="12.75" customHeight="1" x14ac:dyDescent="0.2"/>
    <row r="305449" ht="12.75" customHeight="1" x14ac:dyDescent="0.2"/>
    <row r="305453" ht="12.75" customHeight="1" x14ac:dyDescent="0.2"/>
    <row r="305457" ht="12.75" customHeight="1" x14ac:dyDescent="0.2"/>
    <row r="305461" ht="12.75" customHeight="1" x14ac:dyDescent="0.2"/>
    <row r="305465" ht="12.75" customHeight="1" x14ac:dyDescent="0.2"/>
    <row r="305469" ht="12.75" customHeight="1" x14ac:dyDescent="0.2"/>
    <row r="305473" ht="12.75" customHeight="1" x14ac:dyDescent="0.2"/>
    <row r="305477" ht="12.75" customHeight="1" x14ac:dyDescent="0.2"/>
    <row r="305481" ht="12.75" customHeight="1" x14ac:dyDescent="0.2"/>
    <row r="305485" ht="12.75" customHeight="1" x14ac:dyDescent="0.2"/>
    <row r="305489" ht="12.75" customHeight="1" x14ac:dyDescent="0.2"/>
    <row r="305493" ht="12.75" customHeight="1" x14ac:dyDescent="0.2"/>
    <row r="305497" ht="12.75" customHeight="1" x14ac:dyDescent="0.2"/>
    <row r="305501" ht="12.75" customHeight="1" x14ac:dyDescent="0.2"/>
    <row r="305505" ht="12.75" customHeight="1" x14ac:dyDescent="0.2"/>
    <row r="305509" ht="12.75" customHeight="1" x14ac:dyDescent="0.2"/>
    <row r="305513" ht="12.75" customHeight="1" x14ac:dyDescent="0.2"/>
    <row r="305517" ht="12.75" customHeight="1" x14ac:dyDescent="0.2"/>
    <row r="305521" ht="12.75" customHeight="1" x14ac:dyDescent="0.2"/>
    <row r="305525" ht="12.75" customHeight="1" x14ac:dyDescent="0.2"/>
    <row r="305529" ht="12.75" customHeight="1" x14ac:dyDescent="0.2"/>
    <row r="305533" ht="12.75" customHeight="1" x14ac:dyDescent="0.2"/>
    <row r="305537" ht="12.75" customHeight="1" x14ac:dyDescent="0.2"/>
    <row r="305541" ht="12.75" customHeight="1" x14ac:dyDescent="0.2"/>
    <row r="305545" ht="12.75" customHeight="1" x14ac:dyDescent="0.2"/>
    <row r="305549" ht="12.75" customHeight="1" x14ac:dyDescent="0.2"/>
    <row r="305553" ht="12.75" customHeight="1" x14ac:dyDescent="0.2"/>
    <row r="305557" ht="12.75" customHeight="1" x14ac:dyDescent="0.2"/>
    <row r="305561" ht="12.75" customHeight="1" x14ac:dyDescent="0.2"/>
    <row r="305565" ht="12.75" customHeight="1" x14ac:dyDescent="0.2"/>
    <row r="305569" ht="12.75" customHeight="1" x14ac:dyDescent="0.2"/>
    <row r="305573" ht="12.75" customHeight="1" x14ac:dyDescent="0.2"/>
    <row r="305577" ht="12.75" customHeight="1" x14ac:dyDescent="0.2"/>
    <row r="305581" ht="12.75" customHeight="1" x14ac:dyDescent="0.2"/>
    <row r="305585" ht="12.75" customHeight="1" x14ac:dyDescent="0.2"/>
    <row r="305589" ht="12.75" customHeight="1" x14ac:dyDescent="0.2"/>
    <row r="305593" ht="12.75" customHeight="1" x14ac:dyDescent="0.2"/>
    <row r="305597" ht="12.75" customHeight="1" x14ac:dyDescent="0.2"/>
    <row r="305601" ht="12.75" customHeight="1" x14ac:dyDescent="0.2"/>
    <row r="305605" ht="12.75" customHeight="1" x14ac:dyDescent="0.2"/>
    <row r="305609" ht="12.75" customHeight="1" x14ac:dyDescent="0.2"/>
    <row r="305613" ht="12.75" customHeight="1" x14ac:dyDescent="0.2"/>
    <row r="305617" ht="12.75" customHeight="1" x14ac:dyDescent="0.2"/>
    <row r="305621" ht="12.75" customHeight="1" x14ac:dyDescent="0.2"/>
    <row r="305625" ht="12.75" customHeight="1" x14ac:dyDescent="0.2"/>
    <row r="305629" ht="12.75" customHeight="1" x14ac:dyDescent="0.2"/>
    <row r="305633" ht="12.75" customHeight="1" x14ac:dyDescent="0.2"/>
    <row r="305637" ht="12.75" customHeight="1" x14ac:dyDescent="0.2"/>
    <row r="305641" ht="12.75" customHeight="1" x14ac:dyDescent="0.2"/>
    <row r="305645" ht="12.75" customHeight="1" x14ac:dyDescent="0.2"/>
    <row r="305649" ht="12.75" customHeight="1" x14ac:dyDescent="0.2"/>
    <row r="305653" ht="12.75" customHeight="1" x14ac:dyDescent="0.2"/>
    <row r="305657" ht="12.75" customHeight="1" x14ac:dyDescent="0.2"/>
    <row r="305661" ht="12.75" customHeight="1" x14ac:dyDescent="0.2"/>
    <row r="305665" ht="12.75" customHeight="1" x14ac:dyDescent="0.2"/>
    <row r="305669" ht="12.75" customHeight="1" x14ac:dyDescent="0.2"/>
    <row r="305673" ht="12.75" customHeight="1" x14ac:dyDescent="0.2"/>
    <row r="305677" ht="12.75" customHeight="1" x14ac:dyDescent="0.2"/>
    <row r="305681" ht="12.75" customHeight="1" x14ac:dyDescent="0.2"/>
    <row r="305685" ht="12.75" customHeight="1" x14ac:dyDescent="0.2"/>
    <row r="305689" ht="12.75" customHeight="1" x14ac:dyDescent="0.2"/>
    <row r="305693" ht="12.75" customHeight="1" x14ac:dyDescent="0.2"/>
    <row r="305697" ht="12.75" customHeight="1" x14ac:dyDescent="0.2"/>
    <row r="305701" ht="12.75" customHeight="1" x14ac:dyDescent="0.2"/>
    <row r="305705" ht="12.75" customHeight="1" x14ac:dyDescent="0.2"/>
    <row r="305709" ht="12.75" customHeight="1" x14ac:dyDescent="0.2"/>
    <row r="305713" ht="12.75" customHeight="1" x14ac:dyDescent="0.2"/>
    <row r="305717" ht="12.75" customHeight="1" x14ac:dyDescent="0.2"/>
    <row r="305721" ht="12.75" customHeight="1" x14ac:dyDescent="0.2"/>
    <row r="305725" ht="12.75" customHeight="1" x14ac:dyDescent="0.2"/>
    <row r="305729" ht="12.75" customHeight="1" x14ac:dyDescent="0.2"/>
    <row r="305733" ht="12.75" customHeight="1" x14ac:dyDescent="0.2"/>
    <row r="305737" ht="12.75" customHeight="1" x14ac:dyDescent="0.2"/>
    <row r="305741" ht="12.75" customHeight="1" x14ac:dyDescent="0.2"/>
    <row r="305745" ht="12.75" customHeight="1" x14ac:dyDescent="0.2"/>
    <row r="305749" ht="12.75" customHeight="1" x14ac:dyDescent="0.2"/>
    <row r="305753" ht="12.75" customHeight="1" x14ac:dyDescent="0.2"/>
    <row r="305757" ht="12.75" customHeight="1" x14ac:dyDescent="0.2"/>
    <row r="305761" ht="12.75" customHeight="1" x14ac:dyDescent="0.2"/>
    <row r="305765" ht="12.75" customHeight="1" x14ac:dyDescent="0.2"/>
    <row r="305769" ht="12.75" customHeight="1" x14ac:dyDescent="0.2"/>
    <row r="305773" ht="12.75" customHeight="1" x14ac:dyDescent="0.2"/>
    <row r="305777" ht="12.75" customHeight="1" x14ac:dyDescent="0.2"/>
    <row r="305781" ht="12.75" customHeight="1" x14ac:dyDescent="0.2"/>
    <row r="305785" ht="12.75" customHeight="1" x14ac:dyDescent="0.2"/>
    <row r="305789" ht="12.75" customHeight="1" x14ac:dyDescent="0.2"/>
    <row r="305793" ht="12.75" customHeight="1" x14ac:dyDescent="0.2"/>
    <row r="305797" ht="12.75" customHeight="1" x14ac:dyDescent="0.2"/>
    <row r="305801" ht="12.75" customHeight="1" x14ac:dyDescent="0.2"/>
    <row r="305805" ht="12.75" customHeight="1" x14ac:dyDescent="0.2"/>
    <row r="305809" ht="12.75" customHeight="1" x14ac:dyDescent="0.2"/>
    <row r="305813" ht="12.75" customHeight="1" x14ac:dyDescent="0.2"/>
    <row r="305817" ht="12.75" customHeight="1" x14ac:dyDescent="0.2"/>
    <row r="305821" ht="12.75" customHeight="1" x14ac:dyDescent="0.2"/>
    <row r="305825" ht="12.75" customHeight="1" x14ac:dyDescent="0.2"/>
    <row r="305829" ht="12.75" customHeight="1" x14ac:dyDescent="0.2"/>
    <row r="305833" ht="12.75" customHeight="1" x14ac:dyDescent="0.2"/>
    <row r="305837" ht="12.75" customHeight="1" x14ac:dyDescent="0.2"/>
    <row r="305841" ht="12.75" customHeight="1" x14ac:dyDescent="0.2"/>
    <row r="305845" ht="12.75" customHeight="1" x14ac:dyDescent="0.2"/>
    <row r="305849" ht="12.75" customHeight="1" x14ac:dyDescent="0.2"/>
    <row r="305853" ht="12.75" customHeight="1" x14ac:dyDescent="0.2"/>
    <row r="305857" ht="12.75" customHeight="1" x14ac:dyDescent="0.2"/>
    <row r="305861" ht="12.75" customHeight="1" x14ac:dyDescent="0.2"/>
    <row r="305865" ht="12.75" customHeight="1" x14ac:dyDescent="0.2"/>
    <row r="305869" ht="12.75" customHeight="1" x14ac:dyDescent="0.2"/>
    <row r="305873" ht="12.75" customHeight="1" x14ac:dyDescent="0.2"/>
    <row r="305877" ht="12.75" customHeight="1" x14ac:dyDescent="0.2"/>
    <row r="305881" ht="12.75" customHeight="1" x14ac:dyDescent="0.2"/>
    <row r="305885" ht="12.75" customHeight="1" x14ac:dyDescent="0.2"/>
    <row r="305889" ht="12.75" customHeight="1" x14ac:dyDescent="0.2"/>
    <row r="305893" ht="12.75" customHeight="1" x14ac:dyDescent="0.2"/>
    <row r="305897" ht="12.75" customHeight="1" x14ac:dyDescent="0.2"/>
    <row r="305901" ht="12.75" customHeight="1" x14ac:dyDescent="0.2"/>
    <row r="305905" ht="12.75" customHeight="1" x14ac:dyDescent="0.2"/>
    <row r="305909" ht="12.75" customHeight="1" x14ac:dyDescent="0.2"/>
    <row r="305913" ht="12.75" customHeight="1" x14ac:dyDescent="0.2"/>
    <row r="305917" ht="12.75" customHeight="1" x14ac:dyDescent="0.2"/>
    <row r="305921" ht="12.75" customHeight="1" x14ac:dyDescent="0.2"/>
    <row r="305925" ht="12.75" customHeight="1" x14ac:dyDescent="0.2"/>
    <row r="305929" ht="12.75" customHeight="1" x14ac:dyDescent="0.2"/>
    <row r="305933" ht="12.75" customHeight="1" x14ac:dyDescent="0.2"/>
    <row r="305937" ht="12.75" customHeight="1" x14ac:dyDescent="0.2"/>
    <row r="305941" ht="12.75" customHeight="1" x14ac:dyDescent="0.2"/>
    <row r="305945" ht="12.75" customHeight="1" x14ac:dyDescent="0.2"/>
    <row r="305949" ht="12.75" customHeight="1" x14ac:dyDescent="0.2"/>
    <row r="305953" ht="12.75" customHeight="1" x14ac:dyDescent="0.2"/>
    <row r="305957" ht="12.75" customHeight="1" x14ac:dyDescent="0.2"/>
    <row r="305961" ht="12.75" customHeight="1" x14ac:dyDescent="0.2"/>
    <row r="305965" ht="12.75" customHeight="1" x14ac:dyDescent="0.2"/>
    <row r="305969" ht="12.75" customHeight="1" x14ac:dyDescent="0.2"/>
    <row r="305973" ht="12.75" customHeight="1" x14ac:dyDescent="0.2"/>
    <row r="305977" ht="12.75" customHeight="1" x14ac:dyDescent="0.2"/>
    <row r="305981" ht="12.75" customHeight="1" x14ac:dyDescent="0.2"/>
    <row r="305985" ht="12.75" customHeight="1" x14ac:dyDescent="0.2"/>
    <row r="305989" ht="12.75" customHeight="1" x14ac:dyDescent="0.2"/>
    <row r="305993" ht="12.75" customHeight="1" x14ac:dyDescent="0.2"/>
    <row r="305997" ht="12.75" customHeight="1" x14ac:dyDescent="0.2"/>
    <row r="306001" ht="12.75" customHeight="1" x14ac:dyDescent="0.2"/>
    <row r="306005" ht="12.75" customHeight="1" x14ac:dyDescent="0.2"/>
    <row r="306009" ht="12.75" customHeight="1" x14ac:dyDescent="0.2"/>
    <row r="306013" ht="12.75" customHeight="1" x14ac:dyDescent="0.2"/>
    <row r="306017" ht="12.75" customHeight="1" x14ac:dyDescent="0.2"/>
    <row r="306021" ht="12.75" customHeight="1" x14ac:dyDescent="0.2"/>
    <row r="306025" ht="12.75" customHeight="1" x14ac:dyDescent="0.2"/>
    <row r="306029" ht="12.75" customHeight="1" x14ac:dyDescent="0.2"/>
    <row r="306033" ht="12.75" customHeight="1" x14ac:dyDescent="0.2"/>
    <row r="306037" ht="12.75" customHeight="1" x14ac:dyDescent="0.2"/>
    <row r="306041" ht="12.75" customHeight="1" x14ac:dyDescent="0.2"/>
    <row r="306045" ht="12.75" customHeight="1" x14ac:dyDescent="0.2"/>
    <row r="306049" ht="12.75" customHeight="1" x14ac:dyDescent="0.2"/>
    <row r="306053" ht="12.75" customHeight="1" x14ac:dyDescent="0.2"/>
    <row r="306057" ht="12.75" customHeight="1" x14ac:dyDescent="0.2"/>
    <row r="306061" ht="12.75" customHeight="1" x14ac:dyDescent="0.2"/>
    <row r="306065" ht="12.75" customHeight="1" x14ac:dyDescent="0.2"/>
    <row r="306069" ht="12.75" customHeight="1" x14ac:dyDescent="0.2"/>
    <row r="306073" ht="12.75" customHeight="1" x14ac:dyDescent="0.2"/>
    <row r="306077" ht="12.75" customHeight="1" x14ac:dyDescent="0.2"/>
    <row r="306081" ht="12.75" customHeight="1" x14ac:dyDescent="0.2"/>
    <row r="306085" ht="12.75" customHeight="1" x14ac:dyDescent="0.2"/>
    <row r="306089" ht="12.75" customHeight="1" x14ac:dyDescent="0.2"/>
    <row r="306093" ht="12.75" customHeight="1" x14ac:dyDescent="0.2"/>
    <row r="306097" ht="12.75" customHeight="1" x14ac:dyDescent="0.2"/>
    <row r="306101" ht="12.75" customHeight="1" x14ac:dyDescent="0.2"/>
    <row r="306105" ht="12.75" customHeight="1" x14ac:dyDescent="0.2"/>
    <row r="306109" ht="12.75" customHeight="1" x14ac:dyDescent="0.2"/>
    <row r="306113" ht="12.75" customHeight="1" x14ac:dyDescent="0.2"/>
    <row r="306117" ht="12.75" customHeight="1" x14ac:dyDescent="0.2"/>
    <row r="306121" ht="12.75" customHeight="1" x14ac:dyDescent="0.2"/>
    <row r="306125" ht="12.75" customHeight="1" x14ac:dyDescent="0.2"/>
    <row r="306129" ht="12.75" customHeight="1" x14ac:dyDescent="0.2"/>
    <row r="306133" ht="12.75" customHeight="1" x14ac:dyDescent="0.2"/>
    <row r="306137" ht="12.75" customHeight="1" x14ac:dyDescent="0.2"/>
    <row r="306141" ht="12.75" customHeight="1" x14ac:dyDescent="0.2"/>
    <row r="306145" ht="12.75" customHeight="1" x14ac:dyDescent="0.2"/>
    <row r="306149" ht="12.75" customHeight="1" x14ac:dyDescent="0.2"/>
    <row r="306153" ht="12.75" customHeight="1" x14ac:dyDescent="0.2"/>
    <row r="306157" ht="12.75" customHeight="1" x14ac:dyDescent="0.2"/>
    <row r="306161" ht="12.75" customHeight="1" x14ac:dyDescent="0.2"/>
    <row r="306165" ht="12.75" customHeight="1" x14ac:dyDescent="0.2"/>
    <row r="306169" ht="12.75" customHeight="1" x14ac:dyDescent="0.2"/>
    <row r="306173" ht="12.75" customHeight="1" x14ac:dyDescent="0.2"/>
    <row r="306177" ht="12.75" customHeight="1" x14ac:dyDescent="0.2"/>
    <row r="306181" ht="12.75" customHeight="1" x14ac:dyDescent="0.2"/>
    <row r="306185" ht="12.75" customHeight="1" x14ac:dyDescent="0.2"/>
    <row r="306189" ht="12.75" customHeight="1" x14ac:dyDescent="0.2"/>
    <row r="306193" ht="12.75" customHeight="1" x14ac:dyDescent="0.2"/>
    <row r="306197" ht="12.75" customHeight="1" x14ac:dyDescent="0.2"/>
    <row r="306201" ht="12.75" customHeight="1" x14ac:dyDescent="0.2"/>
    <row r="306205" ht="12.75" customHeight="1" x14ac:dyDescent="0.2"/>
    <row r="306209" ht="12.75" customHeight="1" x14ac:dyDescent="0.2"/>
    <row r="306213" ht="12.75" customHeight="1" x14ac:dyDescent="0.2"/>
    <row r="306217" ht="12.75" customHeight="1" x14ac:dyDescent="0.2"/>
    <row r="306221" ht="12.75" customHeight="1" x14ac:dyDescent="0.2"/>
    <row r="306225" ht="12.75" customHeight="1" x14ac:dyDescent="0.2"/>
    <row r="306229" ht="12.75" customHeight="1" x14ac:dyDescent="0.2"/>
    <row r="306233" ht="12.75" customHeight="1" x14ac:dyDescent="0.2"/>
    <row r="306237" ht="12.75" customHeight="1" x14ac:dyDescent="0.2"/>
    <row r="306241" ht="12.75" customHeight="1" x14ac:dyDescent="0.2"/>
    <row r="306245" ht="12.75" customHeight="1" x14ac:dyDescent="0.2"/>
    <row r="306249" ht="12.75" customHeight="1" x14ac:dyDescent="0.2"/>
    <row r="306253" ht="12.75" customHeight="1" x14ac:dyDescent="0.2"/>
    <row r="306257" ht="12.75" customHeight="1" x14ac:dyDescent="0.2"/>
    <row r="306261" ht="12.75" customHeight="1" x14ac:dyDescent="0.2"/>
    <row r="306265" ht="12.75" customHeight="1" x14ac:dyDescent="0.2"/>
    <row r="306269" ht="12.75" customHeight="1" x14ac:dyDescent="0.2"/>
    <row r="306273" ht="12.75" customHeight="1" x14ac:dyDescent="0.2"/>
    <row r="306277" ht="12.75" customHeight="1" x14ac:dyDescent="0.2"/>
    <row r="306281" ht="12.75" customHeight="1" x14ac:dyDescent="0.2"/>
    <row r="306285" ht="12.75" customHeight="1" x14ac:dyDescent="0.2"/>
    <row r="306289" ht="12.75" customHeight="1" x14ac:dyDescent="0.2"/>
    <row r="306293" ht="12.75" customHeight="1" x14ac:dyDescent="0.2"/>
    <row r="306297" ht="12.75" customHeight="1" x14ac:dyDescent="0.2"/>
    <row r="306301" ht="12.75" customHeight="1" x14ac:dyDescent="0.2"/>
    <row r="306305" ht="12.75" customHeight="1" x14ac:dyDescent="0.2"/>
    <row r="306309" ht="12.75" customHeight="1" x14ac:dyDescent="0.2"/>
    <row r="306313" ht="12.75" customHeight="1" x14ac:dyDescent="0.2"/>
    <row r="306317" ht="12.75" customHeight="1" x14ac:dyDescent="0.2"/>
    <row r="306321" ht="12.75" customHeight="1" x14ac:dyDescent="0.2"/>
    <row r="306325" ht="12.75" customHeight="1" x14ac:dyDescent="0.2"/>
    <row r="306329" ht="12.75" customHeight="1" x14ac:dyDescent="0.2"/>
    <row r="306333" ht="12.75" customHeight="1" x14ac:dyDescent="0.2"/>
    <row r="306337" ht="12.75" customHeight="1" x14ac:dyDescent="0.2"/>
    <row r="306341" ht="12.75" customHeight="1" x14ac:dyDescent="0.2"/>
    <row r="306345" ht="12.75" customHeight="1" x14ac:dyDescent="0.2"/>
    <row r="306349" ht="12.75" customHeight="1" x14ac:dyDescent="0.2"/>
    <row r="306353" ht="12.75" customHeight="1" x14ac:dyDescent="0.2"/>
    <row r="306357" ht="12.75" customHeight="1" x14ac:dyDescent="0.2"/>
    <row r="306361" ht="12.75" customHeight="1" x14ac:dyDescent="0.2"/>
    <row r="306365" ht="12.75" customHeight="1" x14ac:dyDescent="0.2"/>
    <row r="306369" ht="12.75" customHeight="1" x14ac:dyDescent="0.2"/>
    <row r="306373" ht="12.75" customHeight="1" x14ac:dyDescent="0.2"/>
    <row r="306377" ht="12.75" customHeight="1" x14ac:dyDescent="0.2"/>
    <row r="306381" ht="12.75" customHeight="1" x14ac:dyDescent="0.2"/>
    <row r="306385" ht="12.75" customHeight="1" x14ac:dyDescent="0.2"/>
    <row r="306389" ht="12.75" customHeight="1" x14ac:dyDescent="0.2"/>
    <row r="306393" ht="12.75" customHeight="1" x14ac:dyDescent="0.2"/>
    <row r="306397" ht="12.75" customHeight="1" x14ac:dyDescent="0.2"/>
    <row r="306401" ht="12.75" customHeight="1" x14ac:dyDescent="0.2"/>
    <row r="306405" ht="12.75" customHeight="1" x14ac:dyDescent="0.2"/>
    <row r="306409" ht="12.75" customHeight="1" x14ac:dyDescent="0.2"/>
    <row r="306413" ht="12.75" customHeight="1" x14ac:dyDescent="0.2"/>
    <row r="306417" ht="12.75" customHeight="1" x14ac:dyDescent="0.2"/>
    <row r="306421" ht="12.75" customHeight="1" x14ac:dyDescent="0.2"/>
    <row r="306425" ht="12.75" customHeight="1" x14ac:dyDescent="0.2"/>
    <row r="306429" ht="12.75" customHeight="1" x14ac:dyDescent="0.2"/>
    <row r="306433" ht="12.75" customHeight="1" x14ac:dyDescent="0.2"/>
    <row r="306437" ht="12.75" customHeight="1" x14ac:dyDescent="0.2"/>
    <row r="306441" ht="12.75" customHeight="1" x14ac:dyDescent="0.2"/>
    <row r="306445" ht="12.75" customHeight="1" x14ac:dyDescent="0.2"/>
    <row r="306449" ht="12.75" customHeight="1" x14ac:dyDescent="0.2"/>
    <row r="306453" ht="12.75" customHeight="1" x14ac:dyDescent="0.2"/>
    <row r="306457" ht="12.75" customHeight="1" x14ac:dyDescent="0.2"/>
    <row r="306461" ht="12.75" customHeight="1" x14ac:dyDescent="0.2"/>
    <row r="306465" ht="12.75" customHeight="1" x14ac:dyDescent="0.2"/>
    <row r="306469" ht="12.75" customHeight="1" x14ac:dyDescent="0.2"/>
    <row r="306473" ht="12.75" customHeight="1" x14ac:dyDescent="0.2"/>
    <row r="306477" ht="12.75" customHeight="1" x14ac:dyDescent="0.2"/>
    <row r="306481" ht="12.75" customHeight="1" x14ac:dyDescent="0.2"/>
    <row r="306485" ht="12.75" customHeight="1" x14ac:dyDescent="0.2"/>
    <row r="306489" ht="12.75" customHeight="1" x14ac:dyDescent="0.2"/>
    <row r="306493" ht="12.75" customHeight="1" x14ac:dyDescent="0.2"/>
    <row r="306497" ht="12.75" customHeight="1" x14ac:dyDescent="0.2"/>
    <row r="306501" ht="12.75" customHeight="1" x14ac:dyDescent="0.2"/>
    <row r="306505" ht="12.75" customHeight="1" x14ac:dyDescent="0.2"/>
    <row r="306509" ht="12.75" customHeight="1" x14ac:dyDescent="0.2"/>
    <row r="306513" ht="12.75" customHeight="1" x14ac:dyDescent="0.2"/>
    <row r="306517" ht="12.75" customHeight="1" x14ac:dyDescent="0.2"/>
    <row r="306521" ht="12.75" customHeight="1" x14ac:dyDescent="0.2"/>
    <row r="306525" ht="12.75" customHeight="1" x14ac:dyDescent="0.2"/>
    <row r="306529" ht="12.75" customHeight="1" x14ac:dyDescent="0.2"/>
    <row r="306533" ht="12.75" customHeight="1" x14ac:dyDescent="0.2"/>
    <row r="306537" ht="12.75" customHeight="1" x14ac:dyDescent="0.2"/>
    <row r="306541" ht="12.75" customHeight="1" x14ac:dyDescent="0.2"/>
    <row r="306545" ht="12.75" customHeight="1" x14ac:dyDescent="0.2"/>
    <row r="306549" ht="12.75" customHeight="1" x14ac:dyDescent="0.2"/>
    <row r="306553" ht="12.75" customHeight="1" x14ac:dyDescent="0.2"/>
    <row r="306557" ht="12.75" customHeight="1" x14ac:dyDescent="0.2"/>
    <row r="306561" ht="12.75" customHeight="1" x14ac:dyDescent="0.2"/>
    <row r="306565" ht="12.75" customHeight="1" x14ac:dyDescent="0.2"/>
    <row r="306569" ht="12.75" customHeight="1" x14ac:dyDescent="0.2"/>
    <row r="306573" ht="12.75" customHeight="1" x14ac:dyDescent="0.2"/>
    <row r="306577" ht="12.75" customHeight="1" x14ac:dyDescent="0.2"/>
    <row r="306581" ht="12.75" customHeight="1" x14ac:dyDescent="0.2"/>
    <row r="306585" ht="12.75" customHeight="1" x14ac:dyDescent="0.2"/>
    <row r="306589" ht="12.75" customHeight="1" x14ac:dyDescent="0.2"/>
    <row r="306593" ht="12.75" customHeight="1" x14ac:dyDescent="0.2"/>
    <row r="306597" ht="12.75" customHeight="1" x14ac:dyDescent="0.2"/>
    <row r="306601" ht="12.75" customHeight="1" x14ac:dyDescent="0.2"/>
    <row r="306605" ht="12.75" customHeight="1" x14ac:dyDescent="0.2"/>
    <row r="306609" ht="12.75" customHeight="1" x14ac:dyDescent="0.2"/>
    <row r="306613" ht="12.75" customHeight="1" x14ac:dyDescent="0.2"/>
    <row r="306617" ht="12.75" customHeight="1" x14ac:dyDescent="0.2"/>
    <row r="306621" ht="12.75" customHeight="1" x14ac:dyDescent="0.2"/>
    <row r="306625" ht="12.75" customHeight="1" x14ac:dyDescent="0.2"/>
    <row r="306629" ht="12.75" customHeight="1" x14ac:dyDescent="0.2"/>
    <row r="306633" ht="12.75" customHeight="1" x14ac:dyDescent="0.2"/>
    <row r="306637" ht="12.75" customHeight="1" x14ac:dyDescent="0.2"/>
    <row r="306641" ht="12.75" customHeight="1" x14ac:dyDescent="0.2"/>
    <row r="306645" ht="12.75" customHeight="1" x14ac:dyDescent="0.2"/>
    <row r="306649" ht="12.75" customHeight="1" x14ac:dyDescent="0.2"/>
    <row r="306653" ht="12.75" customHeight="1" x14ac:dyDescent="0.2"/>
    <row r="306657" ht="12.75" customHeight="1" x14ac:dyDescent="0.2"/>
    <row r="306661" ht="12.75" customHeight="1" x14ac:dyDescent="0.2"/>
    <row r="306665" ht="12.75" customHeight="1" x14ac:dyDescent="0.2"/>
    <row r="306669" ht="12.75" customHeight="1" x14ac:dyDescent="0.2"/>
    <row r="306673" ht="12.75" customHeight="1" x14ac:dyDescent="0.2"/>
    <row r="306677" ht="12.75" customHeight="1" x14ac:dyDescent="0.2"/>
    <row r="306681" ht="12.75" customHeight="1" x14ac:dyDescent="0.2"/>
    <row r="306685" ht="12.75" customHeight="1" x14ac:dyDescent="0.2"/>
    <row r="306689" ht="12.75" customHeight="1" x14ac:dyDescent="0.2"/>
    <row r="306693" ht="12.75" customHeight="1" x14ac:dyDescent="0.2"/>
    <row r="306697" ht="12.75" customHeight="1" x14ac:dyDescent="0.2"/>
    <row r="306701" ht="12.75" customHeight="1" x14ac:dyDescent="0.2"/>
    <row r="306705" ht="12.75" customHeight="1" x14ac:dyDescent="0.2"/>
    <row r="306709" ht="12.75" customHeight="1" x14ac:dyDescent="0.2"/>
    <row r="306713" ht="12.75" customHeight="1" x14ac:dyDescent="0.2"/>
    <row r="306717" ht="12.75" customHeight="1" x14ac:dyDescent="0.2"/>
    <row r="306721" ht="12.75" customHeight="1" x14ac:dyDescent="0.2"/>
    <row r="306725" ht="12.75" customHeight="1" x14ac:dyDescent="0.2"/>
    <row r="306729" ht="12.75" customHeight="1" x14ac:dyDescent="0.2"/>
    <row r="306733" ht="12.75" customHeight="1" x14ac:dyDescent="0.2"/>
    <row r="306737" ht="12.75" customHeight="1" x14ac:dyDescent="0.2"/>
    <row r="306741" ht="12.75" customHeight="1" x14ac:dyDescent="0.2"/>
    <row r="306745" ht="12.75" customHeight="1" x14ac:dyDescent="0.2"/>
    <row r="306749" ht="12.75" customHeight="1" x14ac:dyDescent="0.2"/>
    <row r="306753" ht="12.75" customHeight="1" x14ac:dyDescent="0.2"/>
    <row r="306757" ht="12.75" customHeight="1" x14ac:dyDescent="0.2"/>
    <row r="306761" ht="12.75" customHeight="1" x14ac:dyDescent="0.2"/>
    <row r="306765" ht="12.75" customHeight="1" x14ac:dyDescent="0.2"/>
    <row r="306769" ht="12.75" customHeight="1" x14ac:dyDescent="0.2"/>
    <row r="306773" ht="12.75" customHeight="1" x14ac:dyDescent="0.2"/>
    <row r="306777" ht="12.75" customHeight="1" x14ac:dyDescent="0.2"/>
    <row r="306781" ht="12.75" customHeight="1" x14ac:dyDescent="0.2"/>
    <row r="306785" ht="12.75" customHeight="1" x14ac:dyDescent="0.2"/>
    <row r="306789" ht="12.75" customHeight="1" x14ac:dyDescent="0.2"/>
    <row r="306793" ht="12.75" customHeight="1" x14ac:dyDescent="0.2"/>
    <row r="306797" ht="12.75" customHeight="1" x14ac:dyDescent="0.2"/>
    <row r="306801" ht="12.75" customHeight="1" x14ac:dyDescent="0.2"/>
    <row r="306805" ht="12.75" customHeight="1" x14ac:dyDescent="0.2"/>
    <row r="306809" ht="12.75" customHeight="1" x14ac:dyDescent="0.2"/>
    <row r="306813" ht="12.75" customHeight="1" x14ac:dyDescent="0.2"/>
    <row r="306817" ht="12.75" customHeight="1" x14ac:dyDescent="0.2"/>
    <row r="306821" ht="12.75" customHeight="1" x14ac:dyDescent="0.2"/>
    <row r="306825" ht="12.75" customHeight="1" x14ac:dyDescent="0.2"/>
    <row r="306829" ht="12.75" customHeight="1" x14ac:dyDescent="0.2"/>
    <row r="306833" ht="12.75" customHeight="1" x14ac:dyDescent="0.2"/>
    <row r="306837" ht="12.75" customHeight="1" x14ac:dyDescent="0.2"/>
    <row r="306841" ht="12.75" customHeight="1" x14ac:dyDescent="0.2"/>
    <row r="306845" ht="12.75" customHeight="1" x14ac:dyDescent="0.2"/>
    <row r="306849" ht="12.75" customHeight="1" x14ac:dyDescent="0.2"/>
    <row r="306853" ht="12.75" customHeight="1" x14ac:dyDescent="0.2"/>
    <row r="306857" ht="12.75" customHeight="1" x14ac:dyDescent="0.2"/>
    <row r="306861" ht="12.75" customHeight="1" x14ac:dyDescent="0.2"/>
    <row r="306865" ht="12.75" customHeight="1" x14ac:dyDescent="0.2"/>
    <row r="306869" ht="12.75" customHeight="1" x14ac:dyDescent="0.2"/>
    <row r="306873" ht="12.75" customHeight="1" x14ac:dyDescent="0.2"/>
    <row r="306877" ht="12.75" customHeight="1" x14ac:dyDescent="0.2"/>
    <row r="306881" ht="12.75" customHeight="1" x14ac:dyDescent="0.2"/>
    <row r="306885" ht="12.75" customHeight="1" x14ac:dyDescent="0.2"/>
    <row r="306889" ht="12.75" customHeight="1" x14ac:dyDescent="0.2"/>
    <row r="306893" ht="12.75" customHeight="1" x14ac:dyDescent="0.2"/>
    <row r="306897" ht="12.75" customHeight="1" x14ac:dyDescent="0.2"/>
    <row r="306901" ht="12.75" customHeight="1" x14ac:dyDescent="0.2"/>
    <row r="306905" ht="12.75" customHeight="1" x14ac:dyDescent="0.2"/>
    <row r="306909" ht="12.75" customHeight="1" x14ac:dyDescent="0.2"/>
    <row r="306913" ht="12.75" customHeight="1" x14ac:dyDescent="0.2"/>
    <row r="306917" ht="12.75" customHeight="1" x14ac:dyDescent="0.2"/>
    <row r="306921" ht="12.75" customHeight="1" x14ac:dyDescent="0.2"/>
    <row r="306925" ht="12.75" customHeight="1" x14ac:dyDescent="0.2"/>
    <row r="306929" ht="12.75" customHeight="1" x14ac:dyDescent="0.2"/>
    <row r="306933" ht="12.75" customHeight="1" x14ac:dyDescent="0.2"/>
    <row r="306937" ht="12.75" customHeight="1" x14ac:dyDescent="0.2"/>
    <row r="306941" ht="12.75" customHeight="1" x14ac:dyDescent="0.2"/>
    <row r="306945" ht="12.75" customHeight="1" x14ac:dyDescent="0.2"/>
    <row r="306949" ht="12.75" customHeight="1" x14ac:dyDescent="0.2"/>
    <row r="306953" ht="12.75" customHeight="1" x14ac:dyDescent="0.2"/>
    <row r="306957" ht="12.75" customHeight="1" x14ac:dyDescent="0.2"/>
    <row r="306961" ht="12.75" customHeight="1" x14ac:dyDescent="0.2"/>
    <row r="306965" ht="12.75" customHeight="1" x14ac:dyDescent="0.2"/>
    <row r="306969" ht="12.75" customHeight="1" x14ac:dyDescent="0.2"/>
    <row r="306973" ht="12.75" customHeight="1" x14ac:dyDescent="0.2"/>
    <row r="306977" ht="12.75" customHeight="1" x14ac:dyDescent="0.2"/>
    <row r="306981" ht="12.75" customHeight="1" x14ac:dyDescent="0.2"/>
    <row r="306985" ht="12.75" customHeight="1" x14ac:dyDescent="0.2"/>
    <row r="306989" ht="12.75" customHeight="1" x14ac:dyDescent="0.2"/>
    <row r="306993" ht="12.75" customHeight="1" x14ac:dyDescent="0.2"/>
    <row r="306997" ht="12.75" customHeight="1" x14ac:dyDescent="0.2"/>
    <row r="307001" ht="12.75" customHeight="1" x14ac:dyDescent="0.2"/>
    <row r="307005" ht="12.75" customHeight="1" x14ac:dyDescent="0.2"/>
    <row r="307009" ht="12.75" customHeight="1" x14ac:dyDescent="0.2"/>
    <row r="307013" ht="12.75" customHeight="1" x14ac:dyDescent="0.2"/>
    <row r="307017" ht="12.75" customHeight="1" x14ac:dyDescent="0.2"/>
    <row r="307021" ht="12.75" customHeight="1" x14ac:dyDescent="0.2"/>
    <row r="307025" ht="12.75" customHeight="1" x14ac:dyDescent="0.2"/>
    <row r="307029" ht="12.75" customHeight="1" x14ac:dyDescent="0.2"/>
    <row r="307033" ht="12.75" customHeight="1" x14ac:dyDescent="0.2"/>
    <row r="307037" ht="12.75" customHeight="1" x14ac:dyDescent="0.2"/>
    <row r="307041" ht="12.75" customHeight="1" x14ac:dyDescent="0.2"/>
    <row r="307045" ht="12.75" customHeight="1" x14ac:dyDescent="0.2"/>
    <row r="307049" ht="12.75" customHeight="1" x14ac:dyDescent="0.2"/>
    <row r="307053" ht="12.75" customHeight="1" x14ac:dyDescent="0.2"/>
    <row r="307057" ht="12.75" customHeight="1" x14ac:dyDescent="0.2"/>
    <row r="307061" ht="12.75" customHeight="1" x14ac:dyDescent="0.2"/>
    <row r="307065" ht="12.75" customHeight="1" x14ac:dyDescent="0.2"/>
    <row r="307069" ht="12.75" customHeight="1" x14ac:dyDescent="0.2"/>
    <row r="307073" ht="12.75" customHeight="1" x14ac:dyDescent="0.2"/>
    <row r="307077" ht="12.75" customHeight="1" x14ac:dyDescent="0.2"/>
    <row r="307081" ht="12.75" customHeight="1" x14ac:dyDescent="0.2"/>
    <row r="307085" ht="12.75" customHeight="1" x14ac:dyDescent="0.2"/>
    <row r="307089" ht="12.75" customHeight="1" x14ac:dyDescent="0.2"/>
    <row r="307093" ht="12.75" customHeight="1" x14ac:dyDescent="0.2"/>
    <row r="307097" ht="12.75" customHeight="1" x14ac:dyDescent="0.2"/>
    <row r="307101" ht="12.75" customHeight="1" x14ac:dyDescent="0.2"/>
    <row r="307105" ht="12.75" customHeight="1" x14ac:dyDescent="0.2"/>
    <row r="307109" ht="12.75" customHeight="1" x14ac:dyDescent="0.2"/>
    <row r="307113" ht="12.75" customHeight="1" x14ac:dyDescent="0.2"/>
    <row r="307117" ht="12.75" customHeight="1" x14ac:dyDescent="0.2"/>
    <row r="307121" ht="12.75" customHeight="1" x14ac:dyDescent="0.2"/>
    <row r="307125" ht="12.75" customHeight="1" x14ac:dyDescent="0.2"/>
    <row r="307129" ht="12.75" customHeight="1" x14ac:dyDescent="0.2"/>
    <row r="307133" ht="12.75" customHeight="1" x14ac:dyDescent="0.2"/>
    <row r="307137" ht="12.75" customHeight="1" x14ac:dyDescent="0.2"/>
    <row r="307141" ht="12.75" customHeight="1" x14ac:dyDescent="0.2"/>
    <row r="307145" ht="12.75" customHeight="1" x14ac:dyDescent="0.2"/>
    <row r="307149" ht="12.75" customHeight="1" x14ac:dyDescent="0.2"/>
    <row r="307153" ht="12.75" customHeight="1" x14ac:dyDescent="0.2"/>
    <row r="307157" ht="12.75" customHeight="1" x14ac:dyDescent="0.2"/>
    <row r="307161" ht="12.75" customHeight="1" x14ac:dyDescent="0.2"/>
    <row r="307165" ht="12.75" customHeight="1" x14ac:dyDescent="0.2"/>
    <row r="307169" ht="12.75" customHeight="1" x14ac:dyDescent="0.2"/>
    <row r="307173" ht="12.75" customHeight="1" x14ac:dyDescent="0.2"/>
    <row r="307177" ht="12.75" customHeight="1" x14ac:dyDescent="0.2"/>
    <row r="307181" ht="12.75" customHeight="1" x14ac:dyDescent="0.2"/>
    <row r="307185" ht="12.75" customHeight="1" x14ac:dyDescent="0.2"/>
    <row r="307189" ht="12.75" customHeight="1" x14ac:dyDescent="0.2"/>
    <row r="307193" ht="12.75" customHeight="1" x14ac:dyDescent="0.2"/>
    <row r="307197" ht="12.75" customHeight="1" x14ac:dyDescent="0.2"/>
    <row r="307201" ht="12.75" customHeight="1" x14ac:dyDescent="0.2"/>
    <row r="307205" ht="12.75" customHeight="1" x14ac:dyDescent="0.2"/>
    <row r="307209" ht="12.75" customHeight="1" x14ac:dyDescent="0.2"/>
    <row r="307213" ht="12.75" customHeight="1" x14ac:dyDescent="0.2"/>
    <row r="307217" ht="12.75" customHeight="1" x14ac:dyDescent="0.2"/>
    <row r="307221" ht="12.75" customHeight="1" x14ac:dyDescent="0.2"/>
    <row r="307225" ht="12.75" customHeight="1" x14ac:dyDescent="0.2"/>
    <row r="307229" ht="12.75" customHeight="1" x14ac:dyDescent="0.2"/>
    <row r="307233" ht="12.75" customHeight="1" x14ac:dyDescent="0.2"/>
    <row r="307237" ht="12.75" customHeight="1" x14ac:dyDescent="0.2"/>
    <row r="307241" ht="12.75" customHeight="1" x14ac:dyDescent="0.2"/>
    <row r="307245" ht="12.75" customHeight="1" x14ac:dyDescent="0.2"/>
    <row r="307249" ht="12.75" customHeight="1" x14ac:dyDescent="0.2"/>
    <row r="307253" ht="12.75" customHeight="1" x14ac:dyDescent="0.2"/>
    <row r="307257" ht="12.75" customHeight="1" x14ac:dyDescent="0.2"/>
    <row r="307261" ht="12.75" customHeight="1" x14ac:dyDescent="0.2"/>
    <row r="307265" ht="12.75" customHeight="1" x14ac:dyDescent="0.2"/>
    <row r="307269" ht="12.75" customHeight="1" x14ac:dyDescent="0.2"/>
    <row r="307273" ht="12.75" customHeight="1" x14ac:dyDescent="0.2"/>
    <row r="307277" ht="12.75" customHeight="1" x14ac:dyDescent="0.2"/>
    <row r="307281" ht="12.75" customHeight="1" x14ac:dyDescent="0.2"/>
    <row r="307285" ht="12.75" customHeight="1" x14ac:dyDescent="0.2"/>
    <row r="307289" ht="12.75" customHeight="1" x14ac:dyDescent="0.2"/>
    <row r="307293" ht="12.75" customHeight="1" x14ac:dyDescent="0.2"/>
    <row r="307297" ht="12.75" customHeight="1" x14ac:dyDescent="0.2"/>
    <row r="307301" ht="12.75" customHeight="1" x14ac:dyDescent="0.2"/>
    <row r="307305" ht="12.75" customHeight="1" x14ac:dyDescent="0.2"/>
    <row r="307309" ht="12.75" customHeight="1" x14ac:dyDescent="0.2"/>
    <row r="307313" ht="12.75" customHeight="1" x14ac:dyDescent="0.2"/>
    <row r="307317" ht="12.75" customHeight="1" x14ac:dyDescent="0.2"/>
    <row r="307321" ht="12.75" customHeight="1" x14ac:dyDescent="0.2"/>
    <row r="307325" ht="12.75" customHeight="1" x14ac:dyDescent="0.2"/>
    <row r="307329" ht="12.75" customHeight="1" x14ac:dyDescent="0.2"/>
    <row r="307333" ht="12.75" customHeight="1" x14ac:dyDescent="0.2"/>
    <row r="307337" ht="12.75" customHeight="1" x14ac:dyDescent="0.2"/>
    <row r="307341" ht="12.75" customHeight="1" x14ac:dyDescent="0.2"/>
    <row r="307345" ht="12.75" customHeight="1" x14ac:dyDescent="0.2"/>
    <row r="307349" ht="12.75" customHeight="1" x14ac:dyDescent="0.2"/>
    <row r="307353" ht="12.75" customHeight="1" x14ac:dyDescent="0.2"/>
    <row r="307357" ht="12.75" customHeight="1" x14ac:dyDescent="0.2"/>
    <row r="307361" ht="12.75" customHeight="1" x14ac:dyDescent="0.2"/>
    <row r="307365" ht="12.75" customHeight="1" x14ac:dyDescent="0.2"/>
    <row r="307369" ht="12.75" customHeight="1" x14ac:dyDescent="0.2"/>
    <row r="307373" ht="12.75" customHeight="1" x14ac:dyDescent="0.2"/>
    <row r="307377" ht="12.75" customHeight="1" x14ac:dyDescent="0.2"/>
    <row r="307381" ht="12.75" customHeight="1" x14ac:dyDescent="0.2"/>
    <row r="307385" ht="12.75" customHeight="1" x14ac:dyDescent="0.2"/>
    <row r="307389" ht="12.75" customHeight="1" x14ac:dyDescent="0.2"/>
    <row r="307393" ht="12.75" customHeight="1" x14ac:dyDescent="0.2"/>
    <row r="307397" ht="12.75" customHeight="1" x14ac:dyDescent="0.2"/>
    <row r="307401" ht="12.75" customHeight="1" x14ac:dyDescent="0.2"/>
    <row r="307405" ht="12.75" customHeight="1" x14ac:dyDescent="0.2"/>
    <row r="307409" ht="12.75" customHeight="1" x14ac:dyDescent="0.2"/>
    <row r="307413" ht="12.75" customHeight="1" x14ac:dyDescent="0.2"/>
    <row r="307417" ht="12.75" customHeight="1" x14ac:dyDescent="0.2"/>
    <row r="307421" ht="12.75" customHeight="1" x14ac:dyDescent="0.2"/>
    <row r="307425" ht="12.75" customHeight="1" x14ac:dyDescent="0.2"/>
    <row r="307429" ht="12.75" customHeight="1" x14ac:dyDescent="0.2"/>
    <row r="307433" ht="12.75" customHeight="1" x14ac:dyDescent="0.2"/>
    <row r="307437" ht="12.75" customHeight="1" x14ac:dyDescent="0.2"/>
    <row r="307441" ht="12.75" customHeight="1" x14ac:dyDescent="0.2"/>
    <row r="307445" ht="12.75" customHeight="1" x14ac:dyDescent="0.2"/>
    <row r="307449" ht="12.75" customHeight="1" x14ac:dyDescent="0.2"/>
    <row r="307453" ht="12.75" customHeight="1" x14ac:dyDescent="0.2"/>
    <row r="307457" ht="12.75" customHeight="1" x14ac:dyDescent="0.2"/>
    <row r="307461" ht="12.75" customHeight="1" x14ac:dyDescent="0.2"/>
    <row r="307465" ht="12.75" customHeight="1" x14ac:dyDescent="0.2"/>
    <row r="307469" ht="12.75" customHeight="1" x14ac:dyDescent="0.2"/>
    <row r="307473" ht="12.75" customHeight="1" x14ac:dyDescent="0.2"/>
    <row r="307477" ht="12.75" customHeight="1" x14ac:dyDescent="0.2"/>
    <row r="307481" ht="12.75" customHeight="1" x14ac:dyDescent="0.2"/>
    <row r="307485" ht="12.75" customHeight="1" x14ac:dyDescent="0.2"/>
    <row r="307489" ht="12.75" customHeight="1" x14ac:dyDescent="0.2"/>
    <row r="307493" ht="12.75" customHeight="1" x14ac:dyDescent="0.2"/>
    <row r="307497" ht="12.75" customHeight="1" x14ac:dyDescent="0.2"/>
    <row r="307501" ht="12.75" customHeight="1" x14ac:dyDescent="0.2"/>
    <row r="307505" ht="12.75" customHeight="1" x14ac:dyDescent="0.2"/>
    <row r="307509" ht="12.75" customHeight="1" x14ac:dyDescent="0.2"/>
    <row r="307513" ht="12.75" customHeight="1" x14ac:dyDescent="0.2"/>
    <row r="307517" ht="12.75" customHeight="1" x14ac:dyDescent="0.2"/>
    <row r="307521" ht="12.75" customHeight="1" x14ac:dyDescent="0.2"/>
    <row r="307525" ht="12.75" customHeight="1" x14ac:dyDescent="0.2"/>
    <row r="307529" ht="12.75" customHeight="1" x14ac:dyDescent="0.2"/>
    <row r="307533" ht="12.75" customHeight="1" x14ac:dyDescent="0.2"/>
    <row r="307537" ht="12.75" customHeight="1" x14ac:dyDescent="0.2"/>
    <row r="307541" ht="12.75" customHeight="1" x14ac:dyDescent="0.2"/>
    <row r="307545" ht="12.75" customHeight="1" x14ac:dyDescent="0.2"/>
    <row r="307549" ht="12.75" customHeight="1" x14ac:dyDescent="0.2"/>
    <row r="307553" ht="12.75" customHeight="1" x14ac:dyDescent="0.2"/>
    <row r="307557" ht="12.75" customHeight="1" x14ac:dyDescent="0.2"/>
    <row r="307561" ht="12.75" customHeight="1" x14ac:dyDescent="0.2"/>
    <row r="307565" ht="12.75" customHeight="1" x14ac:dyDescent="0.2"/>
    <row r="307569" ht="12.75" customHeight="1" x14ac:dyDescent="0.2"/>
    <row r="307573" ht="12.75" customHeight="1" x14ac:dyDescent="0.2"/>
    <row r="307577" ht="12.75" customHeight="1" x14ac:dyDescent="0.2"/>
    <row r="307581" ht="12.75" customHeight="1" x14ac:dyDescent="0.2"/>
    <row r="307585" ht="12.75" customHeight="1" x14ac:dyDescent="0.2"/>
    <row r="307589" ht="12.75" customHeight="1" x14ac:dyDescent="0.2"/>
    <row r="307593" ht="12.75" customHeight="1" x14ac:dyDescent="0.2"/>
    <row r="307597" ht="12.75" customHeight="1" x14ac:dyDescent="0.2"/>
    <row r="307601" ht="12.75" customHeight="1" x14ac:dyDescent="0.2"/>
    <row r="307605" ht="12.75" customHeight="1" x14ac:dyDescent="0.2"/>
    <row r="307609" ht="12.75" customHeight="1" x14ac:dyDescent="0.2"/>
    <row r="307613" ht="12.75" customHeight="1" x14ac:dyDescent="0.2"/>
    <row r="307617" ht="12.75" customHeight="1" x14ac:dyDescent="0.2"/>
    <row r="307621" ht="12.75" customHeight="1" x14ac:dyDescent="0.2"/>
    <row r="307625" ht="12.75" customHeight="1" x14ac:dyDescent="0.2"/>
    <row r="307629" ht="12.75" customHeight="1" x14ac:dyDescent="0.2"/>
    <row r="307633" ht="12.75" customHeight="1" x14ac:dyDescent="0.2"/>
    <row r="307637" ht="12.75" customHeight="1" x14ac:dyDescent="0.2"/>
    <row r="307641" ht="12.75" customHeight="1" x14ac:dyDescent="0.2"/>
    <row r="307645" ht="12.75" customHeight="1" x14ac:dyDescent="0.2"/>
    <row r="307649" ht="12.75" customHeight="1" x14ac:dyDescent="0.2"/>
    <row r="307653" ht="12.75" customHeight="1" x14ac:dyDescent="0.2"/>
    <row r="307657" ht="12.75" customHeight="1" x14ac:dyDescent="0.2"/>
    <row r="307661" ht="12.75" customHeight="1" x14ac:dyDescent="0.2"/>
    <row r="307665" ht="12.75" customHeight="1" x14ac:dyDescent="0.2"/>
    <row r="307669" ht="12.75" customHeight="1" x14ac:dyDescent="0.2"/>
    <row r="307673" ht="12.75" customHeight="1" x14ac:dyDescent="0.2"/>
    <row r="307677" ht="12.75" customHeight="1" x14ac:dyDescent="0.2"/>
    <row r="307681" ht="12.75" customHeight="1" x14ac:dyDescent="0.2"/>
    <row r="307685" ht="12.75" customHeight="1" x14ac:dyDescent="0.2"/>
    <row r="307689" ht="12.75" customHeight="1" x14ac:dyDescent="0.2"/>
    <row r="307693" ht="12.75" customHeight="1" x14ac:dyDescent="0.2"/>
    <row r="307697" ht="12.75" customHeight="1" x14ac:dyDescent="0.2"/>
    <row r="307701" ht="12.75" customHeight="1" x14ac:dyDescent="0.2"/>
    <row r="307705" ht="12.75" customHeight="1" x14ac:dyDescent="0.2"/>
    <row r="307709" ht="12.75" customHeight="1" x14ac:dyDescent="0.2"/>
    <row r="307713" ht="12.75" customHeight="1" x14ac:dyDescent="0.2"/>
    <row r="307717" ht="12.75" customHeight="1" x14ac:dyDescent="0.2"/>
    <row r="307721" ht="12.75" customHeight="1" x14ac:dyDescent="0.2"/>
    <row r="307725" ht="12.75" customHeight="1" x14ac:dyDescent="0.2"/>
    <row r="307729" ht="12.75" customHeight="1" x14ac:dyDescent="0.2"/>
    <row r="307733" ht="12.75" customHeight="1" x14ac:dyDescent="0.2"/>
    <row r="307737" ht="12.75" customHeight="1" x14ac:dyDescent="0.2"/>
    <row r="307741" ht="12.75" customHeight="1" x14ac:dyDescent="0.2"/>
    <row r="307745" ht="12.75" customHeight="1" x14ac:dyDescent="0.2"/>
    <row r="307749" ht="12.75" customHeight="1" x14ac:dyDescent="0.2"/>
    <row r="307753" ht="12.75" customHeight="1" x14ac:dyDescent="0.2"/>
    <row r="307757" ht="12.75" customHeight="1" x14ac:dyDescent="0.2"/>
    <row r="307761" ht="12.75" customHeight="1" x14ac:dyDescent="0.2"/>
    <row r="307765" ht="12.75" customHeight="1" x14ac:dyDescent="0.2"/>
    <row r="307769" ht="12.75" customHeight="1" x14ac:dyDescent="0.2"/>
    <row r="307773" ht="12.75" customHeight="1" x14ac:dyDescent="0.2"/>
    <row r="307777" ht="12.75" customHeight="1" x14ac:dyDescent="0.2"/>
    <row r="307781" ht="12.75" customHeight="1" x14ac:dyDescent="0.2"/>
    <row r="307785" ht="12.75" customHeight="1" x14ac:dyDescent="0.2"/>
    <row r="307789" ht="12.75" customHeight="1" x14ac:dyDescent="0.2"/>
    <row r="307793" ht="12.75" customHeight="1" x14ac:dyDescent="0.2"/>
    <row r="307797" ht="12.75" customHeight="1" x14ac:dyDescent="0.2"/>
    <row r="307801" ht="12.75" customHeight="1" x14ac:dyDescent="0.2"/>
    <row r="307805" ht="12.75" customHeight="1" x14ac:dyDescent="0.2"/>
    <row r="307809" ht="12.75" customHeight="1" x14ac:dyDescent="0.2"/>
    <row r="307813" ht="12.75" customHeight="1" x14ac:dyDescent="0.2"/>
    <row r="307817" ht="12.75" customHeight="1" x14ac:dyDescent="0.2"/>
    <row r="307821" ht="12.75" customHeight="1" x14ac:dyDescent="0.2"/>
    <row r="307825" ht="12.75" customHeight="1" x14ac:dyDescent="0.2"/>
    <row r="307829" ht="12.75" customHeight="1" x14ac:dyDescent="0.2"/>
    <row r="307833" ht="12.75" customHeight="1" x14ac:dyDescent="0.2"/>
    <row r="307837" ht="12.75" customHeight="1" x14ac:dyDescent="0.2"/>
    <row r="307841" ht="12.75" customHeight="1" x14ac:dyDescent="0.2"/>
    <row r="307845" ht="12.75" customHeight="1" x14ac:dyDescent="0.2"/>
    <row r="307849" ht="12.75" customHeight="1" x14ac:dyDescent="0.2"/>
    <row r="307853" ht="12.75" customHeight="1" x14ac:dyDescent="0.2"/>
    <row r="307857" ht="12.75" customHeight="1" x14ac:dyDescent="0.2"/>
    <row r="307861" ht="12.75" customHeight="1" x14ac:dyDescent="0.2"/>
    <row r="307865" ht="12.75" customHeight="1" x14ac:dyDescent="0.2"/>
    <row r="307869" ht="12.75" customHeight="1" x14ac:dyDescent="0.2"/>
    <row r="307873" ht="12.75" customHeight="1" x14ac:dyDescent="0.2"/>
    <row r="307877" ht="12.75" customHeight="1" x14ac:dyDescent="0.2"/>
    <row r="307881" ht="12.75" customHeight="1" x14ac:dyDescent="0.2"/>
    <row r="307885" ht="12.75" customHeight="1" x14ac:dyDescent="0.2"/>
    <row r="307889" ht="12.75" customHeight="1" x14ac:dyDescent="0.2"/>
    <row r="307893" ht="12.75" customHeight="1" x14ac:dyDescent="0.2"/>
    <row r="307897" ht="12.75" customHeight="1" x14ac:dyDescent="0.2"/>
    <row r="307901" ht="12.75" customHeight="1" x14ac:dyDescent="0.2"/>
    <row r="307905" ht="12.75" customHeight="1" x14ac:dyDescent="0.2"/>
    <row r="307909" ht="12.75" customHeight="1" x14ac:dyDescent="0.2"/>
    <row r="307913" ht="12.75" customHeight="1" x14ac:dyDescent="0.2"/>
    <row r="307917" ht="12.75" customHeight="1" x14ac:dyDescent="0.2"/>
    <row r="307921" ht="12.75" customHeight="1" x14ac:dyDescent="0.2"/>
    <row r="307925" ht="12.75" customHeight="1" x14ac:dyDescent="0.2"/>
    <row r="307929" ht="12.75" customHeight="1" x14ac:dyDescent="0.2"/>
    <row r="307933" ht="12.75" customHeight="1" x14ac:dyDescent="0.2"/>
    <row r="307937" ht="12.75" customHeight="1" x14ac:dyDescent="0.2"/>
    <row r="307941" ht="12.75" customHeight="1" x14ac:dyDescent="0.2"/>
    <row r="307945" ht="12.75" customHeight="1" x14ac:dyDescent="0.2"/>
    <row r="307949" ht="12.75" customHeight="1" x14ac:dyDescent="0.2"/>
    <row r="307953" ht="12.75" customHeight="1" x14ac:dyDescent="0.2"/>
    <row r="307957" ht="12.75" customHeight="1" x14ac:dyDescent="0.2"/>
    <row r="307961" ht="12.75" customHeight="1" x14ac:dyDescent="0.2"/>
    <row r="307965" ht="12.75" customHeight="1" x14ac:dyDescent="0.2"/>
    <row r="307969" ht="12.75" customHeight="1" x14ac:dyDescent="0.2"/>
    <row r="307973" ht="12.75" customHeight="1" x14ac:dyDescent="0.2"/>
    <row r="307977" ht="12.75" customHeight="1" x14ac:dyDescent="0.2"/>
    <row r="307981" ht="12.75" customHeight="1" x14ac:dyDescent="0.2"/>
    <row r="307985" ht="12.75" customHeight="1" x14ac:dyDescent="0.2"/>
    <row r="307989" ht="12.75" customHeight="1" x14ac:dyDescent="0.2"/>
    <row r="307993" ht="12.75" customHeight="1" x14ac:dyDescent="0.2"/>
    <row r="307997" ht="12.75" customHeight="1" x14ac:dyDescent="0.2"/>
    <row r="308001" ht="12.75" customHeight="1" x14ac:dyDescent="0.2"/>
    <row r="308005" ht="12.75" customHeight="1" x14ac:dyDescent="0.2"/>
    <row r="308009" ht="12.75" customHeight="1" x14ac:dyDescent="0.2"/>
    <row r="308013" ht="12.75" customHeight="1" x14ac:dyDescent="0.2"/>
    <row r="308017" ht="12.75" customHeight="1" x14ac:dyDescent="0.2"/>
    <row r="308021" ht="12.75" customHeight="1" x14ac:dyDescent="0.2"/>
    <row r="308025" ht="12.75" customHeight="1" x14ac:dyDescent="0.2"/>
    <row r="308029" ht="12.75" customHeight="1" x14ac:dyDescent="0.2"/>
    <row r="308033" ht="12.75" customHeight="1" x14ac:dyDescent="0.2"/>
    <row r="308037" ht="12.75" customHeight="1" x14ac:dyDescent="0.2"/>
    <row r="308041" ht="12.75" customHeight="1" x14ac:dyDescent="0.2"/>
    <row r="308045" ht="12.75" customHeight="1" x14ac:dyDescent="0.2"/>
    <row r="308049" ht="12.75" customHeight="1" x14ac:dyDescent="0.2"/>
    <row r="308053" ht="12.75" customHeight="1" x14ac:dyDescent="0.2"/>
    <row r="308057" ht="12.75" customHeight="1" x14ac:dyDescent="0.2"/>
    <row r="308061" ht="12.75" customHeight="1" x14ac:dyDescent="0.2"/>
    <row r="308065" ht="12.75" customHeight="1" x14ac:dyDescent="0.2"/>
    <row r="308069" ht="12.75" customHeight="1" x14ac:dyDescent="0.2"/>
    <row r="308073" ht="12.75" customHeight="1" x14ac:dyDescent="0.2"/>
    <row r="308077" ht="12.75" customHeight="1" x14ac:dyDescent="0.2"/>
    <row r="308081" ht="12.75" customHeight="1" x14ac:dyDescent="0.2"/>
    <row r="308085" ht="12.75" customHeight="1" x14ac:dyDescent="0.2"/>
    <row r="308089" ht="12.75" customHeight="1" x14ac:dyDescent="0.2"/>
    <row r="308093" ht="12.75" customHeight="1" x14ac:dyDescent="0.2"/>
    <row r="308097" ht="12.75" customHeight="1" x14ac:dyDescent="0.2"/>
    <row r="308101" ht="12.75" customHeight="1" x14ac:dyDescent="0.2"/>
    <row r="308105" ht="12.75" customHeight="1" x14ac:dyDescent="0.2"/>
    <row r="308109" ht="12.75" customHeight="1" x14ac:dyDescent="0.2"/>
    <row r="308113" ht="12.75" customHeight="1" x14ac:dyDescent="0.2"/>
    <row r="308117" ht="12.75" customHeight="1" x14ac:dyDescent="0.2"/>
    <row r="308121" ht="12.75" customHeight="1" x14ac:dyDescent="0.2"/>
    <row r="308125" ht="12.75" customHeight="1" x14ac:dyDescent="0.2"/>
    <row r="308129" ht="12.75" customHeight="1" x14ac:dyDescent="0.2"/>
    <row r="308133" ht="12.75" customHeight="1" x14ac:dyDescent="0.2"/>
    <row r="308137" ht="12.75" customHeight="1" x14ac:dyDescent="0.2"/>
    <row r="308141" ht="12.75" customHeight="1" x14ac:dyDescent="0.2"/>
    <row r="308145" ht="12.75" customHeight="1" x14ac:dyDescent="0.2"/>
    <row r="308149" ht="12.75" customHeight="1" x14ac:dyDescent="0.2"/>
    <row r="308153" ht="12.75" customHeight="1" x14ac:dyDescent="0.2"/>
    <row r="308157" ht="12.75" customHeight="1" x14ac:dyDescent="0.2"/>
    <row r="308161" ht="12.75" customHeight="1" x14ac:dyDescent="0.2"/>
    <row r="308165" ht="12.75" customHeight="1" x14ac:dyDescent="0.2"/>
    <row r="308169" ht="12.75" customHeight="1" x14ac:dyDescent="0.2"/>
    <row r="308173" ht="12.75" customHeight="1" x14ac:dyDescent="0.2"/>
    <row r="308177" ht="12.75" customHeight="1" x14ac:dyDescent="0.2"/>
    <row r="308181" ht="12.75" customHeight="1" x14ac:dyDescent="0.2"/>
    <row r="308185" ht="12.75" customHeight="1" x14ac:dyDescent="0.2"/>
    <row r="308189" ht="12.75" customHeight="1" x14ac:dyDescent="0.2"/>
    <row r="308193" ht="12.75" customHeight="1" x14ac:dyDescent="0.2"/>
    <row r="308197" ht="12.75" customHeight="1" x14ac:dyDescent="0.2"/>
    <row r="308201" ht="12.75" customHeight="1" x14ac:dyDescent="0.2"/>
    <row r="308205" ht="12.75" customHeight="1" x14ac:dyDescent="0.2"/>
    <row r="308209" ht="12.75" customHeight="1" x14ac:dyDescent="0.2"/>
    <row r="308213" ht="12.75" customHeight="1" x14ac:dyDescent="0.2"/>
    <row r="308217" ht="12.75" customHeight="1" x14ac:dyDescent="0.2"/>
    <row r="308221" ht="12.75" customHeight="1" x14ac:dyDescent="0.2"/>
    <row r="308225" ht="12.75" customHeight="1" x14ac:dyDescent="0.2"/>
    <row r="308229" ht="12.75" customHeight="1" x14ac:dyDescent="0.2"/>
    <row r="308233" ht="12.75" customHeight="1" x14ac:dyDescent="0.2"/>
    <row r="308237" ht="12.75" customHeight="1" x14ac:dyDescent="0.2"/>
    <row r="308241" ht="12.75" customHeight="1" x14ac:dyDescent="0.2"/>
    <row r="308245" ht="12.75" customHeight="1" x14ac:dyDescent="0.2"/>
    <row r="308249" ht="12.75" customHeight="1" x14ac:dyDescent="0.2"/>
    <row r="308253" ht="12.75" customHeight="1" x14ac:dyDescent="0.2"/>
    <row r="308257" ht="12.75" customHeight="1" x14ac:dyDescent="0.2"/>
    <row r="308261" ht="12.75" customHeight="1" x14ac:dyDescent="0.2"/>
    <row r="308265" ht="12.75" customHeight="1" x14ac:dyDescent="0.2"/>
    <row r="308269" ht="12.75" customHeight="1" x14ac:dyDescent="0.2"/>
    <row r="308273" ht="12.75" customHeight="1" x14ac:dyDescent="0.2"/>
    <row r="308277" ht="12.75" customHeight="1" x14ac:dyDescent="0.2"/>
    <row r="308281" ht="12.75" customHeight="1" x14ac:dyDescent="0.2"/>
    <row r="308285" ht="12.75" customHeight="1" x14ac:dyDescent="0.2"/>
    <row r="308289" ht="12.75" customHeight="1" x14ac:dyDescent="0.2"/>
    <row r="308293" ht="12.75" customHeight="1" x14ac:dyDescent="0.2"/>
    <row r="308297" ht="12.75" customHeight="1" x14ac:dyDescent="0.2"/>
    <row r="308301" ht="12.75" customHeight="1" x14ac:dyDescent="0.2"/>
    <row r="308305" ht="12.75" customHeight="1" x14ac:dyDescent="0.2"/>
    <row r="308309" ht="12.75" customHeight="1" x14ac:dyDescent="0.2"/>
    <row r="308313" ht="12.75" customHeight="1" x14ac:dyDescent="0.2"/>
    <row r="308317" ht="12.75" customHeight="1" x14ac:dyDescent="0.2"/>
    <row r="308321" ht="12.75" customHeight="1" x14ac:dyDescent="0.2"/>
    <row r="308325" ht="12.75" customHeight="1" x14ac:dyDescent="0.2"/>
    <row r="308329" ht="12.75" customHeight="1" x14ac:dyDescent="0.2"/>
    <row r="308333" ht="12.75" customHeight="1" x14ac:dyDescent="0.2"/>
    <row r="308337" ht="12.75" customHeight="1" x14ac:dyDescent="0.2"/>
    <row r="308341" ht="12.75" customHeight="1" x14ac:dyDescent="0.2"/>
    <row r="308345" ht="12.75" customHeight="1" x14ac:dyDescent="0.2"/>
    <row r="308349" ht="12.75" customHeight="1" x14ac:dyDescent="0.2"/>
    <row r="308353" ht="12.75" customHeight="1" x14ac:dyDescent="0.2"/>
    <row r="308357" ht="12.75" customHeight="1" x14ac:dyDescent="0.2"/>
    <row r="308361" ht="12.75" customHeight="1" x14ac:dyDescent="0.2"/>
    <row r="308365" ht="12.75" customHeight="1" x14ac:dyDescent="0.2"/>
    <row r="308369" ht="12.75" customHeight="1" x14ac:dyDescent="0.2"/>
    <row r="308373" ht="12.75" customHeight="1" x14ac:dyDescent="0.2"/>
    <row r="308377" ht="12.75" customHeight="1" x14ac:dyDescent="0.2"/>
    <row r="308381" ht="12.75" customHeight="1" x14ac:dyDescent="0.2"/>
    <row r="308385" ht="12.75" customHeight="1" x14ac:dyDescent="0.2"/>
    <row r="308389" ht="12.75" customHeight="1" x14ac:dyDescent="0.2"/>
    <row r="308393" ht="12.75" customHeight="1" x14ac:dyDescent="0.2"/>
    <row r="308397" ht="12.75" customHeight="1" x14ac:dyDescent="0.2"/>
    <row r="308401" ht="12.75" customHeight="1" x14ac:dyDescent="0.2"/>
    <row r="308405" ht="12.75" customHeight="1" x14ac:dyDescent="0.2"/>
    <row r="308409" ht="12.75" customHeight="1" x14ac:dyDescent="0.2"/>
    <row r="308413" ht="12.75" customHeight="1" x14ac:dyDescent="0.2"/>
    <row r="308417" ht="12.75" customHeight="1" x14ac:dyDescent="0.2"/>
    <row r="308421" ht="12.75" customHeight="1" x14ac:dyDescent="0.2"/>
    <row r="308425" ht="12.75" customHeight="1" x14ac:dyDescent="0.2"/>
    <row r="308429" ht="12.75" customHeight="1" x14ac:dyDescent="0.2"/>
    <row r="308433" ht="12.75" customHeight="1" x14ac:dyDescent="0.2"/>
    <row r="308437" ht="12.75" customHeight="1" x14ac:dyDescent="0.2"/>
    <row r="308441" ht="12.75" customHeight="1" x14ac:dyDescent="0.2"/>
    <row r="308445" ht="12.75" customHeight="1" x14ac:dyDescent="0.2"/>
    <row r="308449" ht="12.75" customHeight="1" x14ac:dyDescent="0.2"/>
    <row r="308453" ht="12.75" customHeight="1" x14ac:dyDescent="0.2"/>
    <row r="308457" ht="12.75" customHeight="1" x14ac:dyDescent="0.2"/>
    <row r="308461" ht="12.75" customHeight="1" x14ac:dyDescent="0.2"/>
    <row r="308465" ht="12.75" customHeight="1" x14ac:dyDescent="0.2"/>
    <row r="308469" ht="12.75" customHeight="1" x14ac:dyDescent="0.2"/>
    <row r="308473" ht="12.75" customHeight="1" x14ac:dyDescent="0.2"/>
    <row r="308477" ht="12.75" customHeight="1" x14ac:dyDescent="0.2"/>
    <row r="308481" ht="12.75" customHeight="1" x14ac:dyDescent="0.2"/>
    <row r="308485" ht="12.75" customHeight="1" x14ac:dyDescent="0.2"/>
    <row r="308489" ht="12.75" customHeight="1" x14ac:dyDescent="0.2"/>
    <row r="308493" ht="12.75" customHeight="1" x14ac:dyDescent="0.2"/>
    <row r="308497" ht="12.75" customHeight="1" x14ac:dyDescent="0.2"/>
    <row r="308501" ht="12.75" customHeight="1" x14ac:dyDescent="0.2"/>
    <row r="308505" ht="12.75" customHeight="1" x14ac:dyDescent="0.2"/>
    <row r="308509" ht="12.75" customHeight="1" x14ac:dyDescent="0.2"/>
    <row r="308513" ht="12.75" customHeight="1" x14ac:dyDescent="0.2"/>
    <row r="308517" ht="12.75" customHeight="1" x14ac:dyDescent="0.2"/>
    <row r="308521" ht="12.75" customHeight="1" x14ac:dyDescent="0.2"/>
    <row r="308525" ht="12.75" customHeight="1" x14ac:dyDescent="0.2"/>
    <row r="308529" ht="12.75" customHeight="1" x14ac:dyDescent="0.2"/>
    <row r="308533" ht="12.75" customHeight="1" x14ac:dyDescent="0.2"/>
    <row r="308537" ht="12.75" customHeight="1" x14ac:dyDescent="0.2"/>
    <row r="308541" ht="12.75" customHeight="1" x14ac:dyDescent="0.2"/>
    <row r="308545" ht="12.75" customHeight="1" x14ac:dyDescent="0.2"/>
    <row r="308549" ht="12.75" customHeight="1" x14ac:dyDescent="0.2"/>
    <row r="308553" ht="12.75" customHeight="1" x14ac:dyDescent="0.2"/>
    <row r="308557" ht="12.75" customHeight="1" x14ac:dyDescent="0.2"/>
    <row r="308561" ht="12.75" customHeight="1" x14ac:dyDescent="0.2"/>
    <row r="308565" ht="12.75" customHeight="1" x14ac:dyDescent="0.2"/>
    <row r="308569" ht="12.75" customHeight="1" x14ac:dyDescent="0.2"/>
    <row r="308573" ht="12.75" customHeight="1" x14ac:dyDescent="0.2"/>
    <row r="308577" ht="12.75" customHeight="1" x14ac:dyDescent="0.2"/>
    <row r="308581" ht="12.75" customHeight="1" x14ac:dyDescent="0.2"/>
    <row r="308585" ht="12.75" customHeight="1" x14ac:dyDescent="0.2"/>
    <row r="308589" ht="12.75" customHeight="1" x14ac:dyDescent="0.2"/>
    <row r="308593" ht="12.75" customHeight="1" x14ac:dyDescent="0.2"/>
    <row r="308597" ht="12.75" customHeight="1" x14ac:dyDescent="0.2"/>
    <row r="308601" ht="12.75" customHeight="1" x14ac:dyDescent="0.2"/>
    <row r="308605" ht="12.75" customHeight="1" x14ac:dyDescent="0.2"/>
    <row r="308609" ht="12.75" customHeight="1" x14ac:dyDescent="0.2"/>
    <row r="308613" ht="12.75" customHeight="1" x14ac:dyDescent="0.2"/>
    <row r="308617" ht="12.75" customHeight="1" x14ac:dyDescent="0.2"/>
    <row r="308621" ht="12.75" customHeight="1" x14ac:dyDescent="0.2"/>
    <row r="308625" ht="12.75" customHeight="1" x14ac:dyDescent="0.2"/>
    <row r="308629" ht="12.75" customHeight="1" x14ac:dyDescent="0.2"/>
    <row r="308633" ht="12.75" customHeight="1" x14ac:dyDescent="0.2"/>
    <row r="308637" ht="12.75" customHeight="1" x14ac:dyDescent="0.2"/>
    <row r="308641" ht="12.75" customHeight="1" x14ac:dyDescent="0.2"/>
    <row r="308645" ht="12.75" customHeight="1" x14ac:dyDescent="0.2"/>
    <row r="308649" ht="12.75" customHeight="1" x14ac:dyDescent="0.2"/>
    <row r="308653" ht="12.75" customHeight="1" x14ac:dyDescent="0.2"/>
    <row r="308657" ht="12.75" customHeight="1" x14ac:dyDescent="0.2"/>
    <row r="308661" ht="12.75" customHeight="1" x14ac:dyDescent="0.2"/>
    <row r="308665" ht="12.75" customHeight="1" x14ac:dyDescent="0.2"/>
    <row r="308669" ht="12.75" customHeight="1" x14ac:dyDescent="0.2"/>
    <row r="308673" ht="12.75" customHeight="1" x14ac:dyDescent="0.2"/>
    <row r="308677" ht="12.75" customHeight="1" x14ac:dyDescent="0.2"/>
    <row r="308681" ht="12.75" customHeight="1" x14ac:dyDescent="0.2"/>
    <row r="308685" ht="12.75" customHeight="1" x14ac:dyDescent="0.2"/>
    <row r="308689" ht="12.75" customHeight="1" x14ac:dyDescent="0.2"/>
    <row r="308693" ht="12.75" customHeight="1" x14ac:dyDescent="0.2"/>
    <row r="308697" ht="12.75" customHeight="1" x14ac:dyDescent="0.2"/>
    <row r="308701" ht="12.75" customHeight="1" x14ac:dyDescent="0.2"/>
    <row r="308705" ht="12.75" customHeight="1" x14ac:dyDescent="0.2"/>
    <row r="308709" ht="12.75" customHeight="1" x14ac:dyDescent="0.2"/>
    <row r="308713" ht="12.75" customHeight="1" x14ac:dyDescent="0.2"/>
    <row r="308717" ht="12.75" customHeight="1" x14ac:dyDescent="0.2"/>
    <row r="308721" ht="12.75" customHeight="1" x14ac:dyDescent="0.2"/>
    <row r="308725" ht="12.75" customHeight="1" x14ac:dyDescent="0.2"/>
    <row r="308729" ht="12.75" customHeight="1" x14ac:dyDescent="0.2"/>
    <row r="308733" ht="12.75" customHeight="1" x14ac:dyDescent="0.2"/>
    <row r="308737" ht="12.75" customHeight="1" x14ac:dyDescent="0.2"/>
    <row r="308741" ht="12.75" customHeight="1" x14ac:dyDescent="0.2"/>
    <row r="308745" ht="12.75" customHeight="1" x14ac:dyDescent="0.2"/>
    <row r="308749" ht="12.75" customHeight="1" x14ac:dyDescent="0.2"/>
    <row r="308753" ht="12.75" customHeight="1" x14ac:dyDescent="0.2"/>
    <row r="308757" ht="12.75" customHeight="1" x14ac:dyDescent="0.2"/>
    <row r="308761" ht="12.75" customHeight="1" x14ac:dyDescent="0.2"/>
    <row r="308765" ht="12.75" customHeight="1" x14ac:dyDescent="0.2"/>
    <row r="308769" ht="12.75" customHeight="1" x14ac:dyDescent="0.2"/>
    <row r="308773" ht="12.75" customHeight="1" x14ac:dyDescent="0.2"/>
    <row r="308777" ht="12.75" customHeight="1" x14ac:dyDescent="0.2"/>
    <row r="308781" ht="12.75" customHeight="1" x14ac:dyDescent="0.2"/>
    <row r="308785" ht="12.75" customHeight="1" x14ac:dyDescent="0.2"/>
    <row r="308789" ht="12.75" customHeight="1" x14ac:dyDescent="0.2"/>
    <row r="308793" ht="12.75" customHeight="1" x14ac:dyDescent="0.2"/>
    <row r="308797" ht="12.75" customHeight="1" x14ac:dyDescent="0.2"/>
    <row r="308801" ht="12.75" customHeight="1" x14ac:dyDescent="0.2"/>
    <row r="308805" ht="12.75" customHeight="1" x14ac:dyDescent="0.2"/>
    <row r="308809" ht="12.75" customHeight="1" x14ac:dyDescent="0.2"/>
    <row r="308813" ht="12.75" customHeight="1" x14ac:dyDescent="0.2"/>
    <row r="308817" ht="12.75" customHeight="1" x14ac:dyDescent="0.2"/>
    <row r="308821" ht="12.75" customHeight="1" x14ac:dyDescent="0.2"/>
    <row r="308825" ht="12.75" customHeight="1" x14ac:dyDescent="0.2"/>
    <row r="308829" ht="12.75" customHeight="1" x14ac:dyDescent="0.2"/>
    <row r="308833" ht="12.75" customHeight="1" x14ac:dyDescent="0.2"/>
    <row r="308837" ht="12.75" customHeight="1" x14ac:dyDescent="0.2"/>
    <row r="308841" ht="12.75" customHeight="1" x14ac:dyDescent="0.2"/>
    <row r="308845" ht="12.75" customHeight="1" x14ac:dyDescent="0.2"/>
    <row r="308849" ht="12.75" customHeight="1" x14ac:dyDescent="0.2"/>
    <row r="308853" ht="12.75" customHeight="1" x14ac:dyDescent="0.2"/>
    <row r="308857" ht="12.75" customHeight="1" x14ac:dyDescent="0.2"/>
    <row r="308861" ht="12.75" customHeight="1" x14ac:dyDescent="0.2"/>
    <row r="308865" ht="12.75" customHeight="1" x14ac:dyDescent="0.2"/>
    <row r="308869" ht="12.75" customHeight="1" x14ac:dyDescent="0.2"/>
    <row r="308873" ht="12.75" customHeight="1" x14ac:dyDescent="0.2"/>
    <row r="308877" ht="12.75" customHeight="1" x14ac:dyDescent="0.2"/>
    <row r="308881" ht="12.75" customHeight="1" x14ac:dyDescent="0.2"/>
    <row r="308885" ht="12.75" customHeight="1" x14ac:dyDescent="0.2"/>
    <row r="308889" ht="12.75" customHeight="1" x14ac:dyDescent="0.2"/>
    <row r="308893" ht="12.75" customHeight="1" x14ac:dyDescent="0.2"/>
    <row r="308897" ht="12.75" customHeight="1" x14ac:dyDescent="0.2"/>
    <row r="308901" ht="12.75" customHeight="1" x14ac:dyDescent="0.2"/>
    <row r="308905" ht="12.75" customHeight="1" x14ac:dyDescent="0.2"/>
    <row r="308909" ht="12.75" customHeight="1" x14ac:dyDescent="0.2"/>
    <row r="308913" ht="12.75" customHeight="1" x14ac:dyDescent="0.2"/>
    <row r="308917" ht="12.75" customHeight="1" x14ac:dyDescent="0.2"/>
    <row r="308921" ht="12.75" customHeight="1" x14ac:dyDescent="0.2"/>
    <row r="308925" ht="12.75" customHeight="1" x14ac:dyDescent="0.2"/>
    <row r="308929" ht="12.75" customHeight="1" x14ac:dyDescent="0.2"/>
    <row r="308933" ht="12.75" customHeight="1" x14ac:dyDescent="0.2"/>
    <row r="308937" ht="12.75" customHeight="1" x14ac:dyDescent="0.2"/>
    <row r="308941" ht="12.75" customHeight="1" x14ac:dyDescent="0.2"/>
    <row r="308945" ht="12.75" customHeight="1" x14ac:dyDescent="0.2"/>
    <row r="308949" ht="12.75" customHeight="1" x14ac:dyDescent="0.2"/>
    <row r="308953" ht="12.75" customHeight="1" x14ac:dyDescent="0.2"/>
    <row r="308957" ht="12.75" customHeight="1" x14ac:dyDescent="0.2"/>
    <row r="308961" ht="12.75" customHeight="1" x14ac:dyDescent="0.2"/>
    <row r="308965" ht="12.75" customHeight="1" x14ac:dyDescent="0.2"/>
    <row r="308969" ht="12.75" customHeight="1" x14ac:dyDescent="0.2"/>
    <row r="308973" ht="12.75" customHeight="1" x14ac:dyDescent="0.2"/>
    <row r="308977" ht="12.75" customHeight="1" x14ac:dyDescent="0.2"/>
    <row r="308981" ht="12.75" customHeight="1" x14ac:dyDescent="0.2"/>
    <row r="308985" ht="12.75" customHeight="1" x14ac:dyDescent="0.2"/>
    <row r="308989" ht="12.75" customHeight="1" x14ac:dyDescent="0.2"/>
    <row r="308993" ht="12.75" customHeight="1" x14ac:dyDescent="0.2"/>
    <row r="308997" ht="12.75" customHeight="1" x14ac:dyDescent="0.2"/>
    <row r="309001" ht="12.75" customHeight="1" x14ac:dyDescent="0.2"/>
    <row r="309005" ht="12.75" customHeight="1" x14ac:dyDescent="0.2"/>
    <row r="309009" ht="12.75" customHeight="1" x14ac:dyDescent="0.2"/>
    <row r="309013" ht="12.75" customHeight="1" x14ac:dyDescent="0.2"/>
    <row r="309017" ht="12.75" customHeight="1" x14ac:dyDescent="0.2"/>
    <row r="309021" ht="12.75" customHeight="1" x14ac:dyDescent="0.2"/>
    <row r="309025" ht="12.75" customHeight="1" x14ac:dyDescent="0.2"/>
    <row r="309029" ht="12.75" customHeight="1" x14ac:dyDescent="0.2"/>
    <row r="309033" ht="12.75" customHeight="1" x14ac:dyDescent="0.2"/>
    <row r="309037" ht="12.75" customHeight="1" x14ac:dyDescent="0.2"/>
    <row r="309041" ht="12.75" customHeight="1" x14ac:dyDescent="0.2"/>
    <row r="309045" ht="12.75" customHeight="1" x14ac:dyDescent="0.2"/>
    <row r="309049" ht="12.75" customHeight="1" x14ac:dyDescent="0.2"/>
    <row r="309053" ht="12.75" customHeight="1" x14ac:dyDescent="0.2"/>
    <row r="309057" ht="12.75" customHeight="1" x14ac:dyDescent="0.2"/>
    <row r="309061" ht="12.75" customHeight="1" x14ac:dyDescent="0.2"/>
    <row r="309065" ht="12.75" customHeight="1" x14ac:dyDescent="0.2"/>
    <row r="309069" ht="12.75" customHeight="1" x14ac:dyDescent="0.2"/>
    <row r="309073" ht="12.75" customHeight="1" x14ac:dyDescent="0.2"/>
    <row r="309077" ht="12.75" customHeight="1" x14ac:dyDescent="0.2"/>
    <row r="309081" ht="12.75" customHeight="1" x14ac:dyDescent="0.2"/>
    <row r="309085" ht="12.75" customHeight="1" x14ac:dyDescent="0.2"/>
    <row r="309089" ht="12.75" customHeight="1" x14ac:dyDescent="0.2"/>
    <row r="309093" ht="12.75" customHeight="1" x14ac:dyDescent="0.2"/>
    <row r="309097" ht="12.75" customHeight="1" x14ac:dyDescent="0.2"/>
    <row r="309101" ht="12.75" customHeight="1" x14ac:dyDescent="0.2"/>
    <row r="309105" ht="12.75" customHeight="1" x14ac:dyDescent="0.2"/>
    <row r="309109" ht="12.75" customHeight="1" x14ac:dyDescent="0.2"/>
    <row r="309113" ht="12.75" customHeight="1" x14ac:dyDescent="0.2"/>
    <row r="309117" ht="12.75" customHeight="1" x14ac:dyDescent="0.2"/>
    <row r="309121" ht="12.75" customHeight="1" x14ac:dyDescent="0.2"/>
    <row r="309125" ht="12.75" customHeight="1" x14ac:dyDescent="0.2"/>
    <row r="309129" ht="12.75" customHeight="1" x14ac:dyDescent="0.2"/>
    <row r="309133" ht="12.75" customHeight="1" x14ac:dyDescent="0.2"/>
    <row r="309137" ht="12.75" customHeight="1" x14ac:dyDescent="0.2"/>
    <row r="309141" ht="12.75" customHeight="1" x14ac:dyDescent="0.2"/>
    <row r="309145" ht="12.75" customHeight="1" x14ac:dyDescent="0.2"/>
    <row r="309149" ht="12.75" customHeight="1" x14ac:dyDescent="0.2"/>
    <row r="309153" ht="12.75" customHeight="1" x14ac:dyDescent="0.2"/>
    <row r="309157" ht="12.75" customHeight="1" x14ac:dyDescent="0.2"/>
    <row r="309161" ht="12.75" customHeight="1" x14ac:dyDescent="0.2"/>
    <row r="309165" ht="12.75" customHeight="1" x14ac:dyDescent="0.2"/>
    <row r="309169" ht="12.75" customHeight="1" x14ac:dyDescent="0.2"/>
    <row r="309173" ht="12.75" customHeight="1" x14ac:dyDescent="0.2"/>
    <row r="309177" ht="12.75" customHeight="1" x14ac:dyDescent="0.2"/>
    <row r="309181" ht="12.75" customHeight="1" x14ac:dyDescent="0.2"/>
    <row r="309185" ht="12.75" customHeight="1" x14ac:dyDescent="0.2"/>
    <row r="309189" ht="12.75" customHeight="1" x14ac:dyDescent="0.2"/>
    <row r="309193" ht="12.75" customHeight="1" x14ac:dyDescent="0.2"/>
    <row r="309197" ht="12.75" customHeight="1" x14ac:dyDescent="0.2"/>
    <row r="309201" ht="12.75" customHeight="1" x14ac:dyDescent="0.2"/>
    <row r="309205" ht="12.75" customHeight="1" x14ac:dyDescent="0.2"/>
    <row r="309209" ht="12.75" customHeight="1" x14ac:dyDescent="0.2"/>
    <row r="309213" ht="12.75" customHeight="1" x14ac:dyDescent="0.2"/>
    <row r="309217" ht="12.75" customHeight="1" x14ac:dyDescent="0.2"/>
    <row r="309221" ht="12.75" customHeight="1" x14ac:dyDescent="0.2"/>
    <row r="309225" ht="12.75" customHeight="1" x14ac:dyDescent="0.2"/>
    <row r="309229" ht="12.75" customHeight="1" x14ac:dyDescent="0.2"/>
    <row r="309233" ht="12.75" customHeight="1" x14ac:dyDescent="0.2"/>
    <row r="309237" ht="12.75" customHeight="1" x14ac:dyDescent="0.2"/>
    <row r="309241" ht="12.75" customHeight="1" x14ac:dyDescent="0.2"/>
    <row r="309245" ht="12.75" customHeight="1" x14ac:dyDescent="0.2"/>
    <row r="309249" ht="12.75" customHeight="1" x14ac:dyDescent="0.2"/>
    <row r="309253" ht="12.75" customHeight="1" x14ac:dyDescent="0.2"/>
    <row r="309257" ht="12.75" customHeight="1" x14ac:dyDescent="0.2"/>
    <row r="309261" ht="12.75" customHeight="1" x14ac:dyDescent="0.2"/>
    <row r="309265" ht="12.75" customHeight="1" x14ac:dyDescent="0.2"/>
    <row r="309269" ht="12.75" customHeight="1" x14ac:dyDescent="0.2"/>
    <row r="309273" ht="12.75" customHeight="1" x14ac:dyDescent="0.2"/>
    <row r="309277" ht="12.75" customHeight="1" x14ac:dyDescent="0.2"/>
    <row r="309281" ht="12.75" customHeight="1" x14ac:dyDescent="0.2"/>
    <row r="309285" ht="12.75" customHeight="1" x14ac:dyDescent="0.2"/>
    <row r="309289" ht="12.75" customHeight="1" x14ac:dyDescent="0.2"/>
    <row r="309293" ht="12.75" customHeight="1" x14ac:dyDescent="0.2"/>
    <row r="309297" ht="12.75" customHeight="1" x14ac:dyDescent="0.2"/>
    <row r="309301" ht="12.75" customHeight="1" x14ac:dyDescent="0.2"/>
    <row r="309305" ht="12.75" customHeight="1" x14ac:dyDescent="0.2"/>
    <row r="309309" ht="12.75" customHeight="1" x14ac:dyDescent="0.2"/>
    <row r="309313" ht="12.75" customHeight="1" x14ac:dyDescent="0.2"/>
    <row r="309317" ht="12.75" customHeight="1" x14ac:dyDescent="0.2"/>
    <row r="309321" ht="12.75" customHeight="1" x14ac:dyDescent="0.2"/>
    <row r="309325" ht="12.75" customHeight="1" x14ac:dyDescent="0.2"/>
    <row r="309329" ht="12.75" customHeight="1" x14ac:dyDescent="0.2"/>
    <row r="309333" ht="12.75" customHeight="1" x14ac:dyDescent="0.2"/>
    <row r="309337" ht="12.75" customHeight="1" x14ac:dyDescent="0.2"/>
    <row r="309341" ht="12.75" customHeight="1" x14ac:dyDescent="0.2"/>
    <row r="309345" ht="12.75" customHeight="1" x14ac:dyDescent="0.2"/>
    <row r="309349" ht="12.75" customHeight="1" x14ac:dyDescent="0.2"/>
    <row r="309353" ht="12.75" customHeight="1" x14ac:dyDescent="0.2"/>
    <row r="309357" ht="12.75" customHeight="1" x14ac:dyDescent="0.2"/>
    <row r="309361" ht="12.75" customHeight="1" x14ac:dyDescent="0.2"/>
    <row r="309365" ht="12.75" customHeight="1" x14ac:dyDescent="0.2"/>
    <row r="309369" ht="12.75" customHeight="1" x14ac:dyDescent="0.2"/>
    <row r="309373" ht="12.75" customHeight="1" x14ac:dyDescent="0.2"/>
    <row r="309377" ht="12.75" customHeight="1" x14ac:dyDescent="0.2"/>
    <row r="309381" ht="12.75" customHeight="1" x14ac:dyDescent="0.2"/>
    <row r="309385" ht="12.75" customHeight="1" x14ac:dyDescent="0.2"/>
    <row r="309389" ht="12.75" customHeight="1" x14ac:dyDescent="0.2"/>
    <row r="309393" ht="12.75" customHeight="1" x14ac:dyDescent="0.2"/>
    <row r="309397" ht="12.75" customHeight="1" x14ac:dyDescent="0.2"/>
    <row r="309401" ht="12.75" customHeight="1" x14ac:dyDescent="0.2"/>
    <row r="309405" ht="12.75" customHeight="1" x14ac:dyDescent="0.2"/>
    <row r="309409" ht="12.75" customHeight="1" x14ac:dyDescent="0.2"/>
    <row r="309413" ht="12.75" customHeight="1" x14ac:dyDescent="0.2"/>
    <row r="309417" ht="12.75" customHeight="1" x14ac:dyDescent="0.2"/>
    <row r="309421" ht="12.75" customHeight="1" x14ac:dyDescent="0.2"/>
    <row r="309425" ht="12.75" customHeight="1" x14ac:dyDescent="0.2"/>
    <row r="309429" ht="12.75" customHeight="1" x14ac:dyDescent="0.2"/>
    <row r="309433" ht="12.75" customHeight="1" x14ac:dyDescent="0.2"/>
    <row r="309437" ht="12.75" customHeight="1" x14ac:dyDescent="0.2"/>
    <row r="309441" ht="12.75" customHeight="1" x14ac:dyDescent="0.2"/>
    <row r="309445" ht="12.75" customHeight="1" x14ac:dyDescent="0.2"/>
    <row r="309449" ht="12.75" customHeight="1" x14ac:dyDescent="0.2"/>
    <row r="309453" ht="12.75" customHeight="1" x14ac:dyDescent="0.2"/>
    <row r="309457" ht="12.75" customHeight="1" x14ac:dyDescent="0.2"/>
    <row r="309461" ht="12.75" customHeight="1" x14ac:dyDescent="0.2"/>
    <row r="309465" ht="12.75" customHeight="1" x14ac:dyDescent="0.2"/>
    <row r="309469" ht="12.75" customHeight="1" x14ac:dyDescent="0.2"/>
    <row r="309473" ht="12.75" customHeight="1" x14ac:dyDescent="0.2"/>
    <row r="309477" ht="12.75" customHeight="1" x14ac:dyDescent="0.2"/>
    <row r="309481" ht="12.75" customHeight="1" x14ac:dyDescent="0.2"/>
    <row r="309485" ht="12.75" customHeight="1" x14ac:dyDescent="0.2"/>
    <row r="309489" ht="12.75" customHeight="1" x14ac:dyDescent="0.2"/>
    <row r="309493" ht="12.75" customHeight="1" x14ac:dyDescent="0.2"/>
    <row r="309497" ht="12.75" customHeight="1" x14ac:dyDescent="0.2"/>
    <row r="309501" ht="12.75" customHeight="1" x14ac:dyDescent="0.2"/>
    <row r="309505" ht="12.75" customHeight="1" x14ac:dyDescent="0.2"/>
    <row r="309509" ht="12.75" customHeight="1" x14ac:dyDescent="0.2"/>
    <row r="309513" ht="12.75" customHeight="1" x14ac:dyDescent="0.2"/>
    <row r="309517" ht="12.75" customHeight="1" x14ac:dyDescent="0.2"/>
    <row r="309521" ht="12.75" customHeight="1" x14ac:dyDescent="0.2"/>
    <row r="309525" ht="12.75" customHeight="1" x14ac:dyDescent="0.2"/>
    <row r="309529" ht="12.75" customHeight="1" x14ac:dyDescent="0.2"/>
    <row r="309533" ht="12.75" customHeight="1" x14ac:dyDescent="0.2"/>
    <row r="309537" ht="12.75" customHeight="1" x14ac:dyDescent="0.2"/>
    <row r="309541" ht="12.75" customHeight="1" x14ac:dyDescent="0.2"/>
    <row r="309545" ht="12.75" customHeight="1" x14ac:dyDescent="0.2"/>
    <row r="309549" ht="12.75" customHeight="1" x14ac:dyDescent="0.2"/>
    <row r="309553" ht="12.75" customHeight="1" x14ac:dyDescent="0.2"/>
    <row r="309557" ht="12.75" customHeight="1" x14ac:dyDescent="0.2"/>
    <row r="309561" ht="12.75" customHeight="1" x14ac:dyDescent="0.2"/>
    <row r="309565" ht="12.75" customHeight="1" x14ac:dyDescent="0.2"/>
    <row r="309569" ht="12.75" customHeight="1" x14ac:dyDescent="0.2"/>
    <row r="309573" ht="12.75" customHeight="1" x14ac:dyDescent="0.2"/>
    <row r="309577" ht="12.75" customHeight="1" x14ac:dyDescent="0.2"/>
    <row r="309581" ht="12.75" customHeight="1" x14ac:dyDescent="0.2"/>
    <row r="309585" ht="12.75" customHeight="1" x14ac:dyDescent="0.2"/>
    <row r="309589" ht="12.75" customHeight="1" x14ac:dyDescent="0.2"/>
    <row r="309593" ht="12.75" customHeight="1" x14ac:dyDescent="0.2"/>
    <row r="309597" ht="12.75" customHeight="1" x14ac:dyDescent="0.2"/>
    <row r="309601" ht="12.75" customHeight="1" x14ac:dyDescent="0.2"/>
    <row r="309605" ht="12.75" customHeight="1" x14ac:dyDescent="0.2"/>
    <row r="309609" ht="12.75" customHeight="1" x14ac:dyDescent="0.2"/>
    <row r="309613" ht="12.75" customHeight="1" x14ac:dyDescent="0.2"/>
    <row r="309617" ht="12.75" customHeight="1" x14ac:dyDescent="0.2"/>
    <row r="309621" ht="12.75" customHeight="1" x14ac:dyDescent="0.2"/>
    <row r="309625" ht="12.75" customHeight="1" x14ac:dyDescent="0.2"/>
    <row r="309629" ht="12.75" customHeight="1" x14ac:dyDescent="0.2"/>
    <row r="309633" ht="12.75" customHeight="1" x14ac:dyDescent="0.2"/>
    <row r="309637" ht="12.75" customHeight="1" x14ac:dyDescent="0.2"/>
    <row r="309641" ht="12.75" customHeight="1" x14ac:dyDescent="0.2"/>
    <row r="309645" ht="12.75" customHeight="1" x14ac:dyDescent="0.2"/>
    <row r="309649" ht="12.75" customHeight="1" x14ac:dyDescent="0.2"/>
    <row r="309653" ht="12.75" customHeight="1" x14ac:dyDescent="0.2"/>
    <row r="309657" ht="12.75" customHeight="1" x14ac:dyDescent="0.2"/>
    <row r="309661" ht="12.75" customHeight="1" x14ac:dyDescent="0.2"/>
    <row r="309665" ht="12.75" customHeight="1" x14ac:dyDescent="0.2"/>
    <row r="309669" ht="12.75" customHeight="1" x14ac:dyDescent="0.2"/>
    <row r="309673" ht="12.75" customHeight="1" x14ac:dyDescent="0.2"/>
    <row r="309677" ht="12.75" customHeight="1" x14ac:dyDescent="0.2"/>
    <row r="309681" ht="12.75" customHeight="1" x14ac:dyDescent="0.2"/>
    <row r="309685" ht="12.75" customHeight="1" x14ac:dyDescent="0.2"/>
    <row r="309689" ht="12.75" customHeight="1" x14ac:dyDescent="0.2"/>
    <row r="309693" ht="12.75" customHeight="1" x14ac:dyDescent="0.2"/>
    <row r="309697" ht="12.75" customHeight="1" x14ac:dyDescent="0.2"/>
    <row r="309701" ht="12.75" customHeight="1" x14ac:dyDescent="0.2"/>
    <row r="309705" ht="12.75" customHeight="1" x14ac:dyDescent="0.2"/>
    <row r="309709" ht="12.75" customHeight="1" x14ac:dyDescent="0.2"/>
    <row r="309713" ht="12.75" customHeight="1" x14ac:dyDescent="0.2"/>
    <row r="309717" ht="12.75" customHeight="1" x14ac:dyDescent="0.2"/>
    <row r="309721" ht="12.75" customHeight="1" x14ac:dyDescent="0.2"/>
    <row r="309725" ht="12.75" customHeight="1" x14ac:dyDescent="0.2"/>
    <row r="309729" ht="12.75" customHeight="1" x14ac:dyDescent="0.2"/>
    <row r="309733" ht="12.75" customHeight="1" x14ac:dyDescent="0.2"/>
    <row r="309737" ht="12.75" customHeight="1" x14ac:dyDescent="0.2"/>
    <row r="309741" ht="12.75" customHeight="1" x14ac:dyDescent="0.2"/>
    <row r="309745" ht="12.75" customHeight="1" x14ac:dyDescent="0.2"/>
    <row r="309749" ht="12.75" customHeight="1" x14ac:dyDescent="0.2"/>
    <row r="309753" ht="12.75" customHeight="1" x14ac:dyDescent="0.2"/>
    <row r="309757" ht="12.75" customHeight="1" x14ac:dyDescent="0.2"/>
    <row r="309761" ht="12.75" customHeight="1" x14ac:dyDescent="0.2"/>
    <row r="309765" ht="12.75" customHeight="1" x14ac:dyDescent="0.2"/>
    <row r="309769" ht="12.75" customHeight="1" x14ac:dyDescent="0.2"/>
    <row r="309773" ht="12.75" customHeight="1" x14ac:dyDescent="0.2"/>
    <row r="309777" ht="12.75" customHeight="1" x14ac:dyDescent="0.2"/>
    <row r="309781" ht="12.75" customHeight="1" x14ac:dyDescent="0.2"/>
    <row r="309785" ht="12.75" customHeight="1" x14ac:dyDescent="0.2"/>
    <row r="309789" ht="12.75" customHeight="1" x14ac:dyDescent="0.2"/>
    <row r="309793" ht="12.75" customHeight="1" x14ac:dyDescent="0.2"/>
    <row r="309797" ht="12.75" customHeight="1" x14ac:dyDescent="0.2"/>
    <row r="309801" ht="12.75" customHeight="1" x14ac:dyDescent="0.2"/>
    <row r="309805" ht="12.75" customHeight="1" x14ac:dyDescent="0.2"/>
    <row r="309809" ht="12.75" customHeight="1" x14ac:dyDescent="0.2"/>
    <row r="309813" ht="12.75" customHeight="1" x14ac:dyDescent="0.2"/>
    <row r="309817" ht="12.75" customHeight="1" x14ac:dyDescent="0.2"/>
    <row r="309821" ht="12.75" customHeight="1" x14ac:dyDescent="0.2"/>
    <row r="309825" ht="12.75" customHeight="1" x14ac:dyDescent="0.2"/>
    <row r="309829" ht="12.75" customHeight="1" x14ac:dyDescent="0.2"/>
    <row r="309833" ht="12.75" customHeight="1" x14ac:dyDescent="0.2"/>
    <row r="309837" ht="12.75" customHeight="1" x14ac:dyDescent="0.2"/>
    <row r="309841" ht="12.75" customHeight="1" x14ac:dyDescent="0.2"/>
    <row r="309845" ht="12.75" customHeight="1" x14ac:dyDescent="0.2"/>
    <row r="309849" ht="12.75" customHeight="1" x14ac:dyDescent="0.2"/>
    <row r="309853" ht="12.75" customHeight="1" x14ac:dyDescent="0.2"/>
    <row r="309857" ht="12.75" customHeight="1" x14ac:dyDescent="0.2"/>
    <row r="309861" ht="12.75" customHeight="1" x14ac:dyDescent="0.2"/>
    <row r="309865" ht="12.75" customHeight="1" x14ac:dyDescent="0.2"/>
    <row r="309869" ht="12.75" customHeight="1" x14ac:dyDescent="0.2"/>
    <row r="309873" ht="12.75" customHeight="1" x14ac:dyDescent="0.2"/>
    <row r="309877" ht="12.75" customHeight="1" x14ac:dyDescent="0.2"/>
    <row r="309881" ht="12.75" customHeight="1" x14ac:dyDescent="0.2"/>
    <row r="309885" ht="12.75" customHeight="1" x14ac:dyDescent="0.2"/>
    <row r="309889" ht="12.75" customHeight="1" x14ac:dyDescent="0.2"/>
    <row r="309893" ht="12.75" customHeight="1" x14ac:dyDescent="0.2"/>
    <row r="309897" ht="12.75" customHeight="1" x14ac:dyDescent="0.2"/>
    <row r="309901" ht="12.75" customHeight="1" x14ac:dyDescent="0.2"/>
    <row r="309905" ht="12.75" customHeight="1" x14ac:dyDescent="0.2"/>
    <row r="309909" ht="12.75" customHeight="1" x14ac:dyDescent="0.2"/>
    <row r="309913" ht="12.75" customHeight="1" x14ac:dyDescent="0.2"/>
    <row r="309917" ht="12.75" customHeight="1" x14ac:dyDescent="0.2"/>
    <row r="309921" ht="12.75" customHeight="1" x14ac:dyDescent="0.2"/>
    <row r="309925" ht="12.75" customHeight="1" x14ac:dyDescent="0.2"/>
    <row r="309929" ht="12.75" customHeight="1" x14ac:dyDescent="0.2"/>
    <row r="309933" ht="12.75" customHeight="1" x14ac:dyDescent="0.2"/>
    <row r="309937" ht="12.75" customHeight="1" x14ac:dyDescent="0.2"/>
    <row r="309941" ht="12.75" customHeight="1" x14ac:dyDescent="0.2"/>
    <row r="309945" ht="12.75" customHeight="1" x14ac:dyDescent="0.2"/>
    <row r="309949" ht="12.75" customHeight="1" x14ac:dyDescent="0.2"/>
    <row r="309953" ht="12.75" customHeight="1" x14ac:dyDescent="0.2"/>
    <row r="309957" ht="12.75" customHeight="1" x14ac:dyDescent="0.2"/>
    <row r="309961" ht="12.75" customHeight="1" x14ac:dyDescent="0.2"/>
    <row r="309965" ht="12.75" customHeight="1" x14ac:dyDescent="0.2"/>
    <row r="309969" ht="12.75" customHeight="1" x14ac:dyDescent="0.2"/>
    <row r="309973" ht="12.75" customHeight="1" x14ac:dyDescent="0.2"/>
    <row r="309977" ht="12.75" customHeight="1" x14ac:dyDescent="0.2"/>
    <row r="309981" ht="12.75" customHeight="1" x14ac:dyDescent="0.2"/>
    <row r="309985" ht="12.75" customHeight="1" x14ac:dyDescent="0.2"/>
    <row r="309989" ht="12.75" customHeight="1" x14ac:dyDescent="0.2"/>
    <row r="309993" ht="12.75" customHeight="1" x14ac:dyDescent="0.2"/>
    <row r="309997" ht="12.75" customHeight="1" x14ac:dyDescent="0.2"/>
    <row r="310001" ht="12.75" customHeight="1" x14ac:dyDescent="0.2"/>
    <row r="310005" ht="12.75" customHeight="1" x14ac:dyDescent="0.2"/>
    <row r="310009" ht="12.75" customHeight="1" x14ac:dyDescent="0.2"/>
    <row r="310013" ht="12.75" customHeight="1" x14ac:dyDescent="0.2"/>
    <row r="310017" ht="12.75" customHeight="1" x14ac:dyDescent="0.2"/>
    <row r="310021" ht="12.75" customHeight="1" x14ac:dyDescent="0.2"/>
    <row r="310025" ht="12.75" customHeight="1" x14ac:dyDescent="0.2"/>
    <row r="310029" ht="12.75" customHeight="1" x14ac:dyDescent="0.2"/>
    <row r="310033" ht="12.75" customHeight="1" x14ac:dyDescent="0.2"/>
    <row r="310037" ht="12.75" customHeight="1" x14ac:dyDescent="0.2"/>
    <row r="310041" ht="12.75" customHeight="1" x14ac:dyDescent="0.2"/>
    <row r="310045" ht="12.75" customHeight="1" x14ac:dyDescent="0.2"/>
    <row r="310049" ht="12.75" customHeight="1" x14ac:dyDescent="0.2"/>
    <row r="310053" ht="12.75" customHeight="1" x14ac:dyDescent="0.2"/>
    <row r="310057" ht="12.75" customHeight="1" x14ac:dyDescent="0.2"/>
    <row r="310061" ht="12.75" customHeight="1" x14ac:dyDescent="0.2"/>
    <row r="310065" ht="12.75" customHeight="1" x14ac:dyDescent="0.2"/>
    <row r="310069" ht="12.75" customHeight="1" x14ac:dyDescent="0.2"/>
    <row r="310073" ht="12.75" customHeight="1" x14ac:dyDescent="0.2"/>
    <row r="310077" ht="12.75" customHeight="1" x14ac:dyDescent="0.2"/>
    <row r="310081" ht="12.75" customHeight="1" x14ac:dyDescent="0.2"/>
    <row r="310085" ht="12.75" customHeight="1" x14ac:dyDescent="0.2"/>
    <row r="310089" ht="12.75" customHeight="1" x14ac:dyDescent="0.2"/>
    <row r="310093" ht="12.75" customHeight="1" x14ac:dyDescent="0.2"/>
    <row r="310097" ht="12.75" customHeight="1" x14ac:dyDescent="0.2"/>
    <row r="310101" ht="12.75" customHeight="1" x14ac:dyDescent="0.2"/>
    <row r="310105" ht="12.75" customHeight="1" x14ac:dyDescent="0.2"/>
    <row r="310109" ht="12.75" customHeight="1" x14ac:dyDescent="0.2"/>
    <row r="310113" ht="12.75" customHeight="1" x14ac:dyDescent="0.2"/>
    <row r="310117" ht="12.75" customHeight="1" x14ac:dyDescent="0.2"/>
    <row r="310121" ht="12.75" customHeight="1" x14ac:dyDescent="0.2"/>
    <row r="310125" ht="12.75" customHeight="1" x14ac:dyDescent="0.2"/>
    <row r="310129" ht="12.75" customHeight="1" x14ac:dyDescent="0.2"/>
    <row r="310133" ht="12.75" customHeight="1" x14ac:dyDescent="0.2"/>
    <row r="310137" ht="12.75" customHeight="1" x14ac:dyDescent="0.2"/>
    <row r="310141" ht="12.75" customHeight="1" x14ac:dyDescent="0.2"/>
    <row r="310145" ht="12.75" customHeight="1" x14ac:dyDescent="0.2"/>
    <row r="310149" ht="12.75" customHeight="1" x14ac:dyDescent="0.2"/>
    <row r="310153" ht="12.75" customHeight="1" x14ac:dyDescent="0.2"/>
    <row r="310157" ht="12.75" customHeight="1" x14ac:dyDescent="0.2"/>
    <row r="310161" ht="12.75" customHeight="1" x14ac:dyDescent="0.2"/>
    <row r="310165" ht="12.75" customHeight="1" x14ac:dyDescent="0.2"/>
    <row r="310169" ht="12.75" customHeight="1" x14ac:dyDescent="0.2"/>
    <row r="310173" ht="12.75" customHeight="1" x14ac:dyDescent="0.2"/>
    <row r="310177" ht="12.75" customHeight="1" x14ac:dyDescent="0.2"/>
    <row r="310181" ht="12.75" customHeight="1" x14ac:dyDescent="0.2"/>
    <row r="310185" ht="12.75" customHeight="1" x14ac:dyDescent="0.2"/>
    <row r="310189" ht="12.75" customHeight="1" x14ac:dyDescent="0.2"/>
    <row r="310193" ht="12.75" customHeight="1" x14ac:dyDescent="0.2"/>
    <row r="310197" ht="12.75" customHeight="1" x14ac:dyDescent="0.2"/>
    <row r="310201" ht="12.75" customHeight="1" x14ac:dyDescent="0.2"/>
    <row r="310205" ht="12.75" customHeight="1" x14ac:dyDescent="0.2"/>
    <row r="310209" ht="12.75" customHeight="1" x14ac:dyDescent="0.2"/>
    <row r="310213" ht="12.75" customHeight="1" x14ac:dyDescent="0.2"/>
    <row r="310217" ht="12.75" customHeight="1" x14ac:dyDescent="0.2"/>
    <row r="310221" ht="12.75" customHeight="1" x14ac:dyDescent="0.2"/>
    <row r="310225" ht="12.75" customHeight="1" x14ac:dyDescent="0.2"/>
    <row r="310229" ht="12.75" customHeight="1" x14ac:dyDescent="0.2"/>
    <row r="310233" ht="12.75" customHeight="1" x14ac:dyDescent="0.2"/>
    <row r="310237" ht="12.75" customHeight="1" x14ac:dyDescent="0.2"/>
    <row r="310241" ht="12.75" customHeight="1" x14ac:dyDescent="0.2"/>
    <row r="310245" ht="12.75" customHeight="1" x14ac:dyDescent="0.2"/>
    <row r="310249" ht="12.75" customHeight="1" x14ac:dyDescent="0.2"/>
    <row r="310253" ht="12.75" customHeight="1" x14ac:dyDescent="0.2"/>
    <row r="310257" ht="12.75" customHeight="1" x14ac:dyDescent="0.2"/>
    <row r="310261" ht="12.75" customHeight="1" x14ac:dyDescent="0.2"/>
    <row r="310265" ht="12.75" customHeight="1" x14ac:dyDescent="0.2"/>
    <row r="310269" ht="12.75" customHeight="1" x14ac:dyDescent="0.2"/>
    <row r="310273" ht="12.75" customHeight="1" x14ac:dyDescent="0.2"/>
    <row r="310277" ht="12.75" customHeight="1" x14ac:dyDescent="0.2"/>
    <row r="310281" ht="12.75" customHeight="1" x14ac:dyDescent="0.2"/>
    <row r="310285" ht="12.75" customHeight="1" x14ac:dyDescent="0.2"/>
    <row r="310289" ht="12.75" customHeight="1" x14ac:dyDescent="0.2"/>
    <row r="310293" ht="12.75" customHeight="1" x14ac:dyDescent="0.2"/>
    <row r="310297" ht="12.75" customHeight="1" x14ac:dyDescent="0.2"/>
    <row r="310301" ht="12.75" customHeight="1" x14ac:dyDescent="0.2"/>
    <row r="310305" ht="12.75" customHeight="1" x14ac:dyDescent="0.2"/>
    <row r="310309" ht="12.75" customHeight="1" x14ac:dyDescent="0.2"/>
    <row r="310313" ht="12.75" customHeight="1" x14ac:dyDescent="0.2"/>
    <row r="310317" ht="12.75" customHeight="1" x14ac:dyDescent="0.2"/>
    <row r="310321" ht="12.75" customHeight="1" x14ac:dyDescent="0.2"/>
    <row r="310325" ht="12.75" customHeight="1" x14ac:dyDescent="0.2"/>
    <row r="310329" ht="12.75" customHeight="1" x14ac:dyDescent="0.2"/>
    <row r="310333" ht="12.75" customHeight="1" x14ac:dyDescent="0.2"/>
    <row r="310337" ht="12.75" customHeight="1" x14ac:dyDescent="0.2"/>
    <row r="310341" ht="12.75" customHeight="1" x14ac:dyDescent="0.2"/>
    <row r="310345" ht="12.75" customHeight="1" x14ac:dyDescent="0.2"/>
    <row r="310349" ht="12.75" customHeight="1" x14ac:dyDescent="0.2"/>
    <row r="310353" ht="12.75" customHeight="1" x14ac:dyDescent="0.2"/>
    <row r="310357" ht="12.75" customHeight="1" x14ac:dyDescent="0.2"/>
    <row r="310361" ht="12.75" customHeight="1" x14ac:dyDescent="0.2"/>
    <row r="310365" ht="12.75" customHeight="1" x14ac:dyDescent="0.2"/>
    <row r="310369" ht="12.75" customHeight="1" x14ac:dyDescent="0.2"/>
    <row r="310373" ht="12.75" customHeight="1" x14ac:dyDescent="0.2"/>
    <row r="310377" ht="12.75" customHeight="1" x14ac:dyDescent="0.2"/>
    <row r="310381" ht="12.75" customHeight="1" x14ac:dyDescent="0.2"/>
    <row r="310385" ht="12.75" customHeight="1" x14ac:dyDescent="0.2"/>
    <row r="310389" ht="12.75" customHeight="1" x14ac:dyDescent="0.2"/>
    <row r="310393" ht="12.75" customHeight="1" x14ac:dyDescent="0.2"/>
    <row r="310397" ht="12.75" customHeight="1" x14ac:dyDescent="0.2"/>
    <row r="310401" ht="12.75" customHeight="1" x14ac:dyDescent="0.2"/>
    <row r="310405" ht="12.75" customHeight="1" x14ac:dyDescent="0.2"/>
    <row r="310409" ht="12.75" customHeight="1" x14ac:dyDescent="0.2"/>
    <row r="310413" ht="12.75" customHeight="1" x14ac:dyDescent="0.2"/>
    <row r="310417" ht="12.75" customHeight="1" x14ac:dyDescent="0.2"/>
    <row r="310421" ht="12.75" customHeight="1" x14ac:dyDescent="0.2"/>
    <row r="310425" ht="12.75" customHeight="1" x14ac:dyDescent="0.2"/>
    <row r="310429" ht="12.75" customHeight="1" x14ac:dyDescent="0.2"/>
    <row r="310433" ht="12.75" customHeight="1" x14ac:dyDescent="0.2"/>
    <row r="310437" ht="12.75" customHeight="1" x14ac:dyDescent="0.2"/>
    <row r="310441" ht="12.75" customHeight="1" x14ac:dyDescent="0.2"/>
    <row r="310445" ht="12.75" customHeight="1" x14ac:dyDescent="0.2"/>
    <row r="310449" ht="12.75" customHeight="1" x14ac:dyDescent="0.2"/>
    <row r="310453" ht="12.75" customHeight="1" x14ac:dyDescent="0.2"/>
    <row r="310457" ht="12.75" customHeight="1" x14ac:dyDescent="0.2"/>
    <row r="310461" ht="12.75" customHeight="1" x14ac:dyDescent="0.2"/>
    <row r="310465" ht="12.75" customHeight="1" x14ac:dyDescent="0.2"/>
    <row r="310469" ht="12.75" customHeight="1" x14ac:dyDescent="0.2"/>
    <row r="310473" ht="12.75" customHeight="1" x14ac:dyDescent="0.2"/>
    <row r="310477" ht="12.75" customHeight="1" x14ac:dyDescent="0.2"/>
    <row r="310481" ht="12.75" customHeight="1" x14ac:dyDescent="0.2"/>
    <row r="310485" ht="12.75" customHeight="1" x14ac:dyDescent="0.2"/>
    <row r="310489" ht="12.75" customHeight="1" x14ac:dyDescent="0.2"/>
    <row r="310493" ht="12.75" customHeight="1" x14ac:dyDescent="0.2"/>
    <row r="310497" ht="12.75" customHeight="1" x14ac:dyDescent="0.2"/>
    <row r="310501" ht="12.75" customHeight="1" x14ac:dyDescent="0.2"/>
    <row r="310505" ht="12.75" customHeight="1" x14ac:dyDescent="0.2"/>
    <row r="310509" ht="12.75" customHeight="1" x14ac:dyDescent="0.2"/>
    <row r="310513" ht="12.75" customHeight="1" x14ac:dyDescent="0.2"/>
    <row r="310517" ht="12.75" customHeight="1" x14ac:dyDescent="0.2"/>
    <row r="310521" ht="12.75" customHeight="1" x14ac:dyDescent="0.2"/>
    <row r="310525" ht="12.75" customHeight="1" x14ac:dyDescent="0.2"/>
    <row r="310529" ht="12.75" customHeight="1" x14ac:dyDescent="0.2"/>
    <row r="310533" ht="12.75" customHeight="1" x14ac:dyDescent="0.2"/>
    <row r="310537" ht="12.75" customHeight="1" x14ac:dyDescent="0.2"/>
    <row r="310541" ht="12.75" customHeight="1" x14ac:dyDescent="0.2"/>
    <row r="310545" ht="12.75" customHeight="1" x14ac:dyDescent="0.2"/>
    <row r="310549" ht="12.75" customHeight="1" x14ac:dyDescent="0.2"/>
    <row r="310553" ht="12.75" customHeight="1" x14ac:dyDescent="0.2"/>
    <row r="310557" ht="12.75" customHeight="1" x14ac:dyDescent="0.2"/>
    <row r="310561" ht="12.75" customHeight="1" x14ac:dyDescent="0.2"/>
    <row r="310565" ht="12.75" customHeight="1" x14ac:dyDescent="0.2"/>
    <row r="310569" ht="12.75" customHeight="1" x14ac:dyDescent="0.2"/>
    <row r="310573" ht="12.75" customHeight="1" x14ac:dyDescent="0.2"/>
    <row r="310577" ht="12.75" customHeight="1" x14ac:dyDescent="0.2"/>
    <row r="310581" ht="12.75" customHeight="1" x14ac:dyDescent="0.2"/>
    <row r="310585" ht="12.75" customHeight="1" x14ac:dyDescent="0.2"/>
    <row r="310589" ht="12.75" customHeight="1" x14ac:dyDescent="0.2"/>
    <row r="310593" ht="12.75" customHeight="1" x14ac:dyDescent="0.2"/>
    <row r="310597" ht="12.75" customHeight="1" x14ac:dyDescent="0.2"/>
    <row r="310601" ht="12.75" customHeight="1" x14ac:dyDescent="0.2"/>
    <row r="310605" ht="12.75" customHeight="1" x14ac:dyDescent="0.2"/>
    <row r="310609" ht="12.75" customHeight="1" x14ac:dyDescent="0.2"/>
    <row r="310613" ht="12.75" customHeight="1" x14ac:dyDescent="0.2"/>
    <row r="310617" ht="12.75" customHeight="1" x14ac:dyDescent="0.2"/>
    <row r="310621" ht="12.75" customHeight="1" x14ac:dyDescent="0.2"/>
    <row r="310625" ht="12.75" customHeight="1" x14ac:dyDescent="0.2"/>
    <row r="310629" ht="12.75" customHeight="1" x14ac:dyDescent="0.2"/>
    <row r="310633" ht="12.75" customHeight="1" x14ac:dyDescent="0.2"/>
    <row r="310637" ht="12.75" customHeight="1" x14ac:dyDescent="0.2"/>
    <row r="310641" ht="12.75" customHeight="1" x14ac:dyDescent="0.2"/>
    <row r="310645" ht="12.75" customHeight="1" x14ac:dyDescent="0.2"/>
    <row r="310649" ht="12.75" customHeight="1" x14ac:dyDescent="0.2"/>
    <row r="310653" ht="12.75" customHeight="1" x14ac:dyDescent="0.2"/>
    <row r="310657" ht="12.75" customHeight="1" x14ac:dyDescent="0.2"/>
    <row r="310661" ht="12.75" customHeight="1" x14ac:dyDescent="0.2"/>
    <row r="310665" ht="12.75" customHeight="1" x14ac:dyDescent="0.2"/>
    <row r="310669" ht="12.75" customHeight="1" x14ac:dyDescent="0.2"/>
    <row r="310673" ht="12.75" customHeight="1" x14ac:dyDescent="0.2"/>
    <row r="310677" ht="12.75" customHeight="1" x14ac:dyDescent="0.2"/>
    <row r="310681" ht="12.75" customHeight="1" x14ac:dyDescent="0.2"/>
    <row r="310685" ht="12.75" customHeight="1" x14ac:dyDescent="0.2"/>
    <row r="310689" ht="12.75" customHeight="1" x14ac:dyDescent="0.2"/>
    <row r="310693" ht="12.75" customHeight="1" x14ac:dyDescent="0.2"/>
    <row r="310697" ht="12.75" customHeight="1" x14ac:dyDescent="0.2"/>
    <row r="310701" ht="12.75" customHeight="1" x14ac:dyDescent="0.2"/>
    <row r="310705" ht="12.75" customHeight="1" x14ac:dyDescent="0.2"/>
    <row r="310709" ht="12.75" customHeight="1" x14ac:dyDescent="0.2"/>
    <row r="310713" ht="12.75" customHeight="1" x14ac:dyDescent="0.2"/>
    <row r="310717" ht="12.75" customHeight="1" x14ac:dyDescent="0.2"/>
    <row r="310721" ht="12.75" customHeight="1" x14ac:dyDescent="0.2"/>
    <row r="310725" ht="12.75" customHeight="1" x14ac:dyDescent="0.2"/>
    <row r="310729" ht="12.75" customHeight="1" x14ac:dyDescent="0.2"/>
    <row r="310733" ht="12.75" customHeight="1" x14ac:dyDescent="0.2"/>
    <row r="310737" ht="12.75" customHeight="1" x14ac:dyDescent="0.2"/>
    <row r="310741" ht="12.75" customHeight="1" x14ac:dyDescent="0.2"/>
    <row r="310745" ht="12.75" customHeight="1" x14ac:dyDescent="0.2"/>
    <row r="310749" ht="12.75" customHeight="1" x14ac:dyDescent="0.2"/>
    <row r="310753" ht="12.75" customHeight="1" x14ac:dyDescent="0.2"/>
    <row r="310757" ht="12.75" customHeight="1" x14ac:dyDescent="0.2"/>
    <row r="310761" ht="12.75" customHeight="1" x14ac:dyDescent="0.2"/>
    <row r="310765" ht="12.75" customHeight="1" x14ac:dyDescent="0.2"/>
    <row r="310769" ht="12.75" customHeight="1" x14ac:dyDescent="0.2"/>
    <row r="310773" ht="12.75" customHeight="1" x14ac:dyDescent="0.2"/>
    <row r="310777" ht="12.75" customHeight="1" x14ac:dyDescent="0.2"/>
    <row r="310781" ht="12.75" customHeight="1" x14ac:dyDescent="0.2"/>
    <row r="310785" ht="12.75" customHeight="1" x14ac:dyDescent="0.2"/>
    <row r="310789" ht="12.75" customHeight="1" x14ac:dyDescent="0.2"/>
    <row r="310793" ht="12.75" customHeight="1" x14ac:dyDescent="0.2"/>
    <row r="310797" ht="12.75" customHeight="1" x14ac:dyDescent="0.2"/>
    <row r="310801" ht="12.75" customHeight="1" x14ac:dyDescent="0.2"/>
    <row r="310805" ht="12.75" customHeight="1" x14ac:dyDescent="0.2"/>
    <row r="310809" ht="12.75" customHeight="1" x14ac:dyDescent="0.2"/>
    <row r="310813" ht="12.75" customHeight="1" x14ac:dyDescent="0.2"/>
    <row r="310817" ht="12.75" customHeight="1" x14ac:dyDescent="0.2"/>
    <row r="310821" ht="12.75" customHeight="1" x14ac:dyDescent="0.2"/>
    <row r="310825" ht="12.75" customHeight="1" x14ac:dyDescent="0.2"/>
    <row r="310829" ht="12.75" customHeight="1" x14ac:dyDescent="0.2"/>
    <row r="310833" ht="12.75" customHeight="1" x14ac:dyDescent="0.2"/>
    <row r="310837" ht="12.75" customHeight="1" x14ac:dyDescent="0.2"/>
    <row r="310841" ht="12.75" customHeight="1" x14ac:dyDescent="0.2"/>
    <row r="310845" ht="12.75" customHeight="1" x14ac:dyDescent="0.2"/>
    <row r="310849" ht="12.75" customHeight="1" x14ac:dyDescent="0.2"/>
    <row r="310853" ht="12.75" customHeight="1" x14ac:dyDescent="0.2"/>
    <row r="310857" ht="12.75" customHeight="1" x14ac:dyDescent="0.2"/>
    <row r="310861" ht="12.75" customHeight="1" x14ac:dyDescent="0.2"/>
    <row r="310865" ht="12.75" customHeight="1" x14ac:dyDescent="0.2"/>
    <row r="310869" ht="12.75" customHeight="1" x14ac:dyDescent="0.2"/>
    <row r="310873" ht="12.75" customHeight="1" x14ac:dyDescent="0.2"/>
    <row r="310877" ht="12.75" customHeight="1" x14ac:dyDescent="0.2"/>
    <row r="310881" ht="12.75" customHeight="1" x14ac:dyDescent="0.2"/>
    <row r="310885" ht="12.75" customHeight="1" x14ac:dyDescent="0.2"/>
    <row r="310889" ht="12.75" customHeight="1" x14ac:dyDescent="0.2"/>
    <row r="310893" ht="12.75" customHeight="1" x14ac:dyDescent="0.2"/>
    <row r="310897" ht="12.75" customHeight="1" x14ac:dyDescent="0.2"/>
    <row r="310901" ht="12.75" customHeight="1" x14ac:dyDescent="0.2"/>
    <row r="310905" ht="12.75" customHeight="1" x14ac:dyDescent="0.2"/>
    <row r="310909" ht="12.75" customHeight="1" x14ac:dyDescent="0.2"/>
    <row r="310913" ht="12.75" customHeight="1" x14ac:dyDescent="0.2"/>
    <row r="310917" ht="12.75" customHeight="1" x14ac:dyDescent="0.2"/>
    <row r="310921" ht="12.75" customHeight="1" x14ac:dyDescent="0.2"/>
    <row r="310925" ht="12.75" customHeight="1" x14ac:dyDescent="0.2"/>
    <row r="310929" ht="12.75" customHeight="1" x14ac:dyDescent="0.2"/>
    <row r="310933" ht="12.75" customHeight="1" x14ac:dyDescent="0.2"/>
    <row r="310937" ht="12.75" customHeight="1" x14ac:dyDescent="0.2"/>
    <row r="310941" ht="12.75" customHeight="1" x14ac:dyDescent="0.2"/>
    <row r="310945" ht="12.75" customHeight="1" x14ac:dyDescent="0.2"/>
    <row r="310949" ht="12.75" customHeight="1" x14ac:dyDescent="0.2"/>
    <row r="310953" ht="12.75" customHeight="1" x14ac:dyDescent="0.2"/>
    <row r="310957" ht="12.75" customHeight="1" x14ac:dyDescent="0.2"/>
    <row r="310961" ht="12.75" customHeight="1" x14ac:dyDescent="0.2"/>
    <row r="310965" ht="12.75" customHeight="1" x14ac:dyDescent="0.2"/>
    <row r="310969" ht="12.75" customHeight="1" x14ac:dyDescent="0.2"/>
    <row r="310973" ht="12.75" customHeight="1" x14ac:dyDescent="0.2"/>
    <row r="310977" ht="12.75" customHeight="1" x14ac:dyDescent="0.2"/>
    <row r="310981" ht="12.75" customHeight="1" x14ac:dyDescent="0.2"/>
    <row r="310985" ht="12.75" customHeight="1" x14ac:dyDescent="0.2"/>
    <row r="310989" ht="12.75" customHeight="1" x14ac:dyDescent="0.2"/>
    <row r="310993" ht="12.75" customHeight="1" x14ac:dyDescent="0.2"/>
    <row r="310997" ht="12.75" customHeight="1" x14ac:dyDescent="0.2"/>
    <row r="311001" ht="12.75" customHeight="1" x14ac:dyDescent="0.2"/>
    <row r="311005" ht="12.75" customHeight="1" x14ac:dyDescent="0.2"/>
    <row r="311009" ht="12.75" customHeight="1" x14ac:dyDescent="0.2"/>
    <row r="311013" ht="12.75" customHeight="1" x14ac:dyDescent="0.2"/>
    <row r="311017" ht="12.75" customHeight="1" x14ac:dyDescent="0.2"/>
    <row r="311021" ht="12.75" customHeight="1" x14ac:dyDescent="0.2"/>
    <row r="311025" ht="12.75" customHeight="1" x14ac:dyDescent="0.2"/>
    <row r="311029" ht="12.75" customHeight="1" x14ac:dyDescent="0.2"/>
    <row r="311033" ht="12.75" customHeight="1" x14ac:dyDescent="0.2"/>
    <row r="311037" ht="12.75" customHeight="1" x14ac:dyDescent="0.2"/>
    <row r="311041" ht="12.75" customHeight="1" x14ac:dyDescent="0.2"/>
    <row r="311045" ht="12.75" customHeight="1" x14ac:dyDescent="0.2"/>
    <row r="311049" ht="12.75" customHeight="1" x14ac:dyDescent="0.2"/>
    <row r="311053" ht="12.75" customHeight="1" x14ac:dyDescent="0.2"/>
    <row r="311057" ht="12.75" customHeight="1" x14ac:dyDescent="0.2"/>
    <row r="311061" ht="12.75" customHeight="1" x14ac:dyDescent="0.2"/>
    <row r="311065" ht="12.75" customHeight="1" x14ac:dyDescent="0.2"/>
    <row r="311069" ht="12.75" customHeight="1" x14ac:dyDescent="0.2"/>
    <row r="311073" ht="12.75" customHeight="1" x14ac:dyDescent="0.2"/>
    <row r="311077" ht="12.75" customHeight="1" x14ac:dyDescent="0.2"/>
    <row r="311081" ht="12.75" customHeight="1" x14ac:dyDescent="0.2"/>
    <row r="311085" ht="12.75" customHeight="1" x14ac:dyDescent="0.2"/>
    <row r="311089" ht="12.75" customHeight="1" x14ac:dyDescent="0.2"/>
    <row r="311093" ht="12.75" customHeight="1" x14ac:dyDescent="0.2"/>
    <row r="311097" ht="12.75" customHeight="1" x14ac:dyDescent="0.2"/>
    <row r="311101" ht="12.75" customHeight="1" x14ac:dyDescent="0.2"/>
    <row r="311105" ht="12.75" customHeight="1" x14ac:dyDescent="0.2"/>
    <row r="311109" ht="12.75" customHeight="1" x14ac:dyDescent="0.2"/>
    <row r="311113" ht="12.75" customHeight="1" x14ac:dyDescent="0.2"/>
    <row r="311117" ht="12.75" customHeight="1" x14ac:dyDescent="0.2"/>
    <row r="311121" ht="12.75" customHeight="1" x14ac:dyDescent="0.2"/>
    <row r="311125" ht="12.75" customHeight="1" x14ac:dyDescent="0.2"/>
    <row r="311129" ht="12.75" customHeight="1" x14ac:dyDescent="0.2"/>
    <row r="311133" ht="12.75" customHeight="1" x14ac:dyDescent="0.2"/>
    <row r="311137" ht="12.75" customHeight="1" x14ac:dyDescent="0.2"/>
    <row r="311141" ht="12.75" customHeight="1" x14ac:dyDescent="0.2"/>
    <row r="311145" ht="12.75" customHeight="1" x14ac:dyDescent="0.2"/>
    <row r="311149" ht="12.75" customHeight="1" x14ac:dyDescent="0.2"/>
    <row r="311153" ht="12.75" customHeight="1" x14ac:dyDescent="0.2"/>
    <row r="311157" ht="12.75" customHeight="1" x14ac:dyDescent="0.2"/>
    <row r="311161" ht="12.75" customHeight="1" x14ac:dyDescent="0.2"/>
    <row r="311165" ht="12.75" customHeight="1" x14ac:dyDescent="0.2"/>
    <row r="311169" ht="12.75" customHeight="1" x14ac:dyDescent="0.2"/>
    <row r="311173" ht="12.75" customHeight="1" x14ac:dyDescent="0.2"/>
    <row r="311177" ht="12.75" customHeight="1" x14ac:dyDescent="0.2"/>
    <row r="311181" ht="12.75" customHeight="1" x14ac:dyDescent="0.2"/>
    <row r="311185" ht="12.75" customHeight="1" x14ac:dyDescent="0.2"/>
    <row r="311189" ht="12.75" customHeight="1" x14ac:dyDescent="0.2"/>
    <row r="311193" ht="12.75" customHeight="1" x14ac:dyDescent="0.2"/>
    <row r="311197" ht="12.75" customHeight="1" x14ac:dyDescent="0.2"/>
    <row r="311201" ht="12.75" customHeight="1" x14ac:dyDescent="0.2"/>
    <row r="311205" ht="12.75" customHeight="1" x14ac:dyDescent="0.2"/>
    <row r="311209" ht="12.75" customHeight="1" x14ac:dyDescent="0.2"/>
    <row r="311213" ht="12.75" customHeight="1" x14ac:dyDescent="0.2"/>
    <row r="311217" ht="12.75" customHeight="1" x14ac:dyDescent="0.2"/>
    <row r="311221" ht="12.75" customHeight="1" x14ac:dyDescent="0.2"/>
    <row r="311225" ht="12.75" customHeight="1" x14ac:dyDescent="0.2"/>
    <row r="311229" ht="12.75" customHeight="1" x14ac:dyDescent="0.2"/>
    <row r="311233" ht="12.75" customHeight="1" x14ac:dyDescent="0.2"/>
    <row r="311237" ht="12.75" customHeight="1" x14ac:dyDescent="0.2"/>
    <row r="311241" ht="12.75" customHeight="1" x14ac:dyDescent="0.2"/>
    <row r="311245" ht="12.75" customHeight="1" x14ac:dyDescent="0.2"/>
    <row r="311249" ht="12.75" customHeight="1" x14ac:dyDescent="0.2"/>
    <row r="311253" ht="12.75" customHeight="1" x14ac:dyDescent="0.2"/>
    <row r="311257" ht="12.75" customHeight="1" x14ac:dyDescent="0.2"/>
    <row r="311261" ht="12.75" customHeight="1" x14ac:dyDescent="0.2"/>
    <row r="311265" ht="12.75" customHeight="1" x14ac:dyDescent="0.2"/>
    <row r="311269" ht="12.75" customHeight="1" x14ac:dyDescent="0.2"/>
    <row r="311273" ht="12.75" customHeight="1" x14ac:dyDescent="0.2"/>
    <row r="311277" ht="12.75" customHeight="1" x14ac:dyDescent="0.2"/>
    <row r="311281" ht="12.75" customHeight="1" x14ac:dyDescent="0.2"/>
    <row r="311285" ht="12.75" customHeight="1" x14ac:dyDescent="0.2"/>
    <row r="311289" ht="12.75" customHeight="1" x14ac:dyDescent="0.2"/>
    <row r="311293" ht="12.75" customHeight="1" x14ac:dyDescent="0.2"/>
    <row r="311297" ht="12.75" customHeight="1" x14ac:dyDescent="0.2"/>
    <row r="311301" ht="12.75" customHeight="1" x14ac:dyDescent="0.2"/>
    <row r="311305" ht="12.75" customHeight="1" x14ac:dyDescent="0.2"/>
    <row r="311309" ht="12.75" customHeight="1" x14ac:dyDescent="0.2"/>
    <row r="311313" ht="12.75" customHeight="1" x14ac:dyDescent="0.2"/>
    <row r="311317" ht="12.75" customHeight="1" x14ac:dyDescent="0.2"/>
    <row r="311321" ht="12.75" customHeight="1" x14ac:dyDescent="0.2"/>
    <row r="311325" ht="12.75" customHeight="1" x14ac:dyDescent="0.2"/>
    <row r="311329" ht="12.75" customHeight="1" x14ac:dyDescent="0.2"/>
    <row r="311333" ht="12.75" customHeight="1" x14ac:dyDescent="0.2"/>
    <row r="311337" ht="12.75" customHeight="1" x14ac:dyDescent="0.2"/>
    <row r="311341" ht="12.75" customHeight="1" x14ac:dyDescent="0.2"/>
    <row r="311345" ht="12.75" customHeight="1" x14ac:dyDescent="0.2"/>
    <row r="311349" ht="12.75" customHeight="1" x14ac:dyDescent="0.2"/>
    <row r="311353" ht="12.75" customHeight="1" x14ac:dyDescent="0.2"/>
    <row r="311357" ht="12.75" customHeight="1" x14ac:dyDescent="0.2"/>
    <row r="311361" ht="12.75" customHeight="1" x14ac:dyDescent="0.2"/>
    <row r="311365" ht="12.75" customHeight="1" x14ac:dyDescent="0.2"/>
    <row r="311369" ht="12.75" customHeight="1" x14ac:dyDescent="0.2"/>
    <row r="311373" ht="12.75" customHeight="1" x14ac:dyDescent="0.2"/>
    <row r="311377" ht="12.75" customHeight="1" x14ac:dyDescent="0.2"/>
    <row r="311381" ht="12.75" customHeight="1" x14ac:dyDescent="0.2"/>
    <row r="311385" ht="12.75" customHeight="1" x14ac:dyDescent="0.2"/>
    <row r="311389" ht="12.75" customHeight="1" x14ac:dyDescent="0.2"/>
    <row r="311393" ht="12.75" customHeight="1" x14ac:dyDescent="0.2"/>
    <row r="311397" ht="12.75" customHeight="1" x14ac:dyDescent="0.2"/>
    <row r="311401" ht="12.75" customHeight="1" x14ac:dyDescent="0.2"/>
    <row r="311405" ht="12.75" customHeight="1" x14ac:dyDescent="0.2"/>
    <row r="311409" ht="12.75" customHeight="1" x14ac:dyDescent="0.2"/>
    <row r="311413" ht="12.75" customHeight="1" x14ac:dyDescent="0.2"/>
    <row r="311417" ht="12.75" customHeight="1" x14ac:dyDescent="0.2"/>
    <row r="311421" ht="12.75" customHeight="1" x14ac:dyDescent="0.2"/>
    <row r="311425" ht="12.75" customHeight="1" x14ac:dyDescent="0.2"/>
    <row r="311429" ht="12.75" customHeight="1" x14ac:dyDescent="0.2"/>
    <row r="311433" ht="12.75" customHeight="1" x14ac:dyDescent="0.2"/>
    <row r="311437" ht="12.75" customHeight="1" x14ac:dyDescent="0.2"/>
    <row r="311441" ht="12.75" customHeight="1" x14ac:dyDescent="0.2"/>
    <row r="311445" ht="12.75" customHeight="1" x14ac:dyDescent="0.2"/>
    <row r="311449" ht="12.75" customHeight="1" x14ac:dyDescent="0.2"/>
    <row r="311453" ht="12.75" customHeight="1" x14ac:dyDescent="0.2"/>
    <row r="311457" ht="12.75" customHeight="1" x14ac:dyDescent="0.2"/>
    <row r="311461" ht="12.75" customHeight="1" x14ac:dyDescent="0.2"/>
    <row r="311465" ht="12.75" customHeight="1" x14ac:dyDescent="0.2"/>
    <row r="311469" ht="12.75" customHeight="1" x14ac:dyDescent="0.2"/>
    <row r="311473" ht="12.75" customHeight="1" x14ac:dyDescent="0.2"/>
    <row r="311477" ht="12.75" customHeight="1" x14ac:dyDescent="0.2"/>
    <row r="311481" ht="12.75" customHeight="1" x14ac:dyDescent="0.2"/>
    <row r="311485" ht="12.75" customHeight="1" x14ac:dyDescent="0.2"/>
    <row r="311489" ht="12.75" customHeight="1" x14ac:dyDescent="0.2"/>
    <row r="311493" ht="12.75" customHeight="1" x14ac:dyDescent="0.2"/>
    <row r="311497" ht="12.75" customHeight="1" x14ac:dyDescent="0.2"/>
    <row r="311501" ht="12.75" customHeight="1" x14ac:dyDescent="0.2"/>
    <row r="311505" ht="12.75" customHeight="1" x14ac:dyDescent="0.2"/>
    <row r="311509" ht="12.75" customHeight="1" x14ac:dyDescent="0.2"/>
    <row r="311513" ht="12.75" customHeight="1" x14ac:dyDescent="0.2"/>
    <row r="311517" ht="12.75" customHeight="1" x14ac:dyDescent="0.2"/>
    <row r="311521" ht="12.75" customHeight="1" x14ac:dyDescent="0.2"/>
    <row r="311525" ht="12.75" customHeight="1" x14ac:dyDescent="0.2"/>
    <row r="311529" ht="12.75" customHeight="1" x14ac:dyDescent="0.2"/>
    <row r="311533" ht="12.75" customHeight="1" x14ac:dyDescent="0.2"/>
    <row r="311537" ht="12.75" customHeight="1" x14ac:dyDescent="0.2"/>
    <row r="311541" ht="12.75" customHeight="1" x14ac:dyDescent="0.2"/>
    <row r="311545" ht="12.75" customHeight="1" x14ac:dyDescent="0.2"/>
    <row r="311549" ht="12.75" customHeight="1" x14ac:dyDescent="0.2"/>
    <row r="311553" ht="12.75" customHeight="1" x14ac:dyDescent="0.2"/>
    <row r="311557" ht="12.75" customHeight="1" x14ac:dyDescent="0.2"/>
    <row r="311561" ht="12.75" customHeight="1" x14ac:dyDescent="0.2"/>
    <row r="311565" ht="12.75" customHeight="1" x14ac:dyDescent="0.2"/>
    <row r="311569" ht="12.75" customHeight="1" x14ac:dyDescent="0.2"/>
    <row r="311573" ht="12.75" customHeight="1" x14ac:dyDescent="0.2"/>
    <row r="311577" ht="12.75" customHeight="1" x14ac:dyDescent="0.2"/>
    <row r="311581" ht="12.75" customHeight="1" x14ac:dyDescent="0.2"/>
    <row r="311585" ht="12.75" customHeight="1" x14ac:dyDescent="0.2"/>
    <row r="311589" ht="12.75" customHeight="1" x14ac:dyDescent="0.2"/>
    <row r="311593" ht="12.75" customHeight="1" x14ac:dyDescent="0.2"/>
    <row r="311597" ht="12.75" customHeight="1" x14ac:dyDescent="0.2"/>
    <row r="311601" ht="12.75" customHeight="1" x14ac:dyDescent="0.2"/>
    <row r="311605" ht="12.75" customHeight="1" x14ac:dyDescent="0.2"/>
    <row r="311609" ht="12.75" customHeight="1" x14ac:dyDescent="0.2"/>
    <row r="311613" ht="12.75" customHeight="1" x14ac:dyDescent="0.2"/>
    <row r="311617" ht="12.75" customHeight="1" x14ac:dyDescent="0.2"/>
    <row r="311621" ht="12.75" customHeight="1" x14ac:dyDescent="0.2"/>
    <row r="311625" ht="12.75" customHeight="1" x14ac:dyDescent="0.2"/>
    <row r="311629" ht="12.75" customHeight="1" x14ac:dyDescent="0.2"/>
    <row r="311633" ht="12.75" customHeight="1" x14ac:dyDescent="0.2"/>
    <row r="311637" ht="12.75" customHeight="1" x14ac:dyDescent="0.2"/>
    <row r="311641" ht="12.75" customHeight="1" x14ac:dyDescent="0.2"/>
    <row r="311645" ht="12.75" customHeight="1" x14ac:dyDescent="0.2"/>
    <row r="311649" ht="12.75" customHeight="1" x14ac:dyDescent="0.2"/>
    <row r="311653" ht="12.75" customHeight="1" x14ac:dyDescent="0.2"/>
    <row r="311657" ht="12.75" customHeight="1" x14ac:dyDescent="0.2"/>
    <row r="311661" ht="12.75" customHeight="1" x14ac:dyDescent="0.2"/>
    <row r="311665" ht="12.75" customHeight="1" x14ac:dyDescent="0.2"/>
    <row r="311669" ht="12.75" customHeight="1" x14ac:dyDescent="0.2"/>
    <row r="311673" ht="12.75" customHeight="1" x14ac:dyDescent="0.2"/>
    <row r="311677" ht="12.75" customHeight="1" x14ac:dyDescent="0.2"/>
    <row r="311681" ht="12.75" customHeight="1" x14ac:dyDescent="0.2"/>
    <row r="311685" ht="12.75" customHeight="1" x14ac:dyDescent="0.2"/>
    <row r="311689" ht="12.75" customHeight="1" x14ac:dyDescent="0.2"/>
    <row r="311693" ht="12.75" customHeight="1" x14ac:dyDescent="0.2"/>
    <row r="311697" ht="12.75" customHeight="1" x14ac:dyDescent="0.2"/>
    <row r="311701" ht="12.75" customHeight="1" x14ac:dyDescent="0.2"/>
    <row r="311705" ht="12.75" customHeight="1" x14ac:dyDescent="0.2"/>
    <row r="311709" ht="12.75" customHeight="1" x14ac:dyDescent="0.2"/>
    <row r="311713" ht="12.75" customHeight="1" x14ac:dyDescent="0.2"/>
    <row r="311717" ht="12.75" customHeight="1" x14ac:dyDescent="0.2"/>
    <row r="311721" ht="12.75" customHeight="1" x14ac:dyDescent="0.2"/>
    <row r="311725" ht="12.75" customHeight="1" x14ac:dyDescent="0.2"/>
    <row r="311729" ht="12.75" customHeight="1" x14ac:dyDescent="0.2"/>
    <row r="311733" ht="12.75" customHeight="1" x14ac:dyDescent="0.2"/>
    <row r="311737" ht="12.75" customHeight="1" x14ac:dyDescent="0.2"/>
    <row r="311741" ht="12.75" customHeight="1" x14ac:dyDescent="0.2"/>
    <row r="311745" ht="12.75" customHeight="1" x14ac:dyDescent="0.2"/>
    <row r="311749" ht="12.75" customHeight="1" x14ac:dyDescent="0.2"/>
    <row r="311753" ht="12.75" customHeight="1" x14ac:dyDescent="0.2"/>
    <row r="311757" ht="12.75" customHeight="1" x14ac:dyDescent="0.2"/>
    <row r="311761" ht="12.75" customHeight="1" x14ac:dyDescent="0.2"/>
    <row r="311765" ht="12.75" customHeight="1" x14ac:dyDescent="0.2"/>
    <row r="311769" ht="12.75" customHeight="1" x14ac:dyDescent="0.2"/>
    <row r="311773" ht="12.75" customHeight="1" x14ac:dyDescent="0.2"/>
    <row r="311777" ht="12.75" customHeight="1" x14ac:dyDescent="0.2"/>
    <row r="311781" ht="12.75" customHeight="1" x14ac:dyDescent="0.2"/>
    <row r="311785" ht="12.75" customHeight="1" x14ac:dyDescent="0.2"/>
    <row r="311789" ht="12.75" customHeight="1" x14ac:dyDescent="0.2"/>
    <row r="311793" ht="12.75" customHeight="1" x14ac:dyDescent="0.2"/>
    <row r="311797" ht="12.75" customHeight="1" x14ac:dyDescent="0.2"/>
    <row r="311801" ht="12.75" customHeight="1" x14ac:dyDescent="0.2"/>
    <row r="311805" ht="12.75" customHeight="1" x14ac:dyDescent="0.2"/>
    <row r="311809" ht="12.75" customHeight="1" x14ac:dyDescent="0.2"/>
    <row r="311813" ht="12.75" customHeight="1" x14ac:dyDescent="0.2"/>
    <row r="311817" ht="12.75" customHeight="1" x14ac:dyDescent="0.2"/>
    <row r="311821" ht="12.75" customHeight="1" x14ac:dyDescent="0.2"/>
    <row r="311825" ht="12.75" customHeight="1" x14ac:dyDescent="0.2"/>
    <row r="311829" ht="12.75" customHeight="1" x14ac:dyDescent="0.2"/>
    <row r="311833" ht="12.75" customHeight="1" x14ac:dyDescent="0.2"/>
    <row r="311837" ht="12.75" customHeight="1" x14ac:dyDescent="0.2"/>
    <row r="311841" ht="12.75" customHeight="1" x14ac:dyDescent="0.2"/>
    <row r="311845" ht="12.75" customHeight="1" x14ac:dyDescent="0.2"/>
    <row r="311849" ht="12.75" customHeight="1" x14ac:dyDescent="0.2"/>
    <row r="311853" ht="12.75" customHeight="1" x14ac:dyDescent="0.2"/>
    <row r="311857" ht="12.75" customHeight="1" x14ac:dyDescent="0.2"/>
    <row r="311861" ht="12.75" customHeight="1" x14ac:dyDescent="0.2"/>
    <row r="311865" ht="12.75" customHeight="1" x14ac:dyDescent="0.2"/>
    <row r="311869" ht="12.75" customHeight="1" x14ac:dyDescent="0.2"/>
    <row r="311873" ht="12.75" customHeight="1" x14ac:dyDescent="0.2"/>
    <row r="311877" ht="12.75" customHeight="1" x14ac:dyDescent="0.2"/>
    <row r="311881" ht="12.75" customHeight="1" x14ac:dyDescent="0.2"/>
    <row r="311885" ht="12.75" customHeight="1" x14ac:dyDescent="0.2"/>
    <row r="311889" ht="12.75" customHeight="1" x14ac:dyDescent="0.2"/>
    <row r="311893" ht="12.75" customHeight="1" x14ac:dyDescent="0.2"/>
    <row r="311897" ht="12.75" customHeight="1" x14ac:dyDescent="0.2"/>
    <row r="311901" ht="12.75" customHeight="1" x14ac:dyDescent="0.2"/>
    <row r="311905" ht="12.75" customHeight="1" x14ac:dyDescent="0.2"/>
    <row r="311909" ht="12.75" customHeight="1" x14ac:dyDescent="0.2"/>
    <row r="311913" ht="12.75" customHeight="1" x14ac:dyDescent="0.2"/>
    <row r="311917" ht="12.75" customHeight="1" x14ac:dyDescent="0.2"/>
    <row r="311921" ht="12.75" customHeight="1" x14ac:dyDescent="0.2"/>
    <row r="311925" ht="12.75" customHeight="1" x14ac:dyDescent="0.2"/>
    <row r="311929" ht="12.75" customHeight="1" x14ac:dyDescent="0.2"/>
    <row r="311933" ht="12.75" customHeight="1" x14ac:dyDescent="0.2"/>
    <row r="311937" ht="12.75" customHeight="1" x14ac:dyDescent="0.2"/>
    <row r="311941" ht="12.75" customHeight="1" x14ac:dyDescent="0.2"/>
    <row r="311945" ht="12.75" customHeight="1" x14ac:dyDescent="0.2"/>
    <row r="311949" ht="12.75" customHeight="1" x14ac:dyDescent="0.2"/>
    <row r="311953" ht="12.75" customHeight="1" x14ac:dyDescent="0.2"/>
    <row r="311957" ht="12.75" customHeight="1" x14ac:dyDescent="0.2"/>
    <row r="311961" ht="12.75" customHeight="1" x14ac:dyDescent="0.2"/>
    <row r="311965" ht="12.75" customHeight="1" x14ac:dyDescent="0.2"/>
    <row r="311969" ht="12.75" customHeight="1" x14ac:dyDescent="0.2"/>
    <row r="311973" ht="12.75" customHeight="1" x14ac:dyDescent="0.2"/>
    <row r="311977" ht="12.75" customHeight="1" x14ac:dyDescent="0.2"/>
    <row r="311981" ht="12.75" customHeight="1" x14ac:dyDescent="0.2"/>
    <row r="311985" ht="12.75" customHeight="1" x14ac:dyDescent="0.2"/>
    <row r="311989" ht="12.75" customHeight="1" x14ac:dyDescent="0.2"/>
    <row r="311993" ht="12.75" customHeight="1" x14ac:dyDescent="0.2"/>
    <row r="311997" ht="12.75" customHeight="1" x14ac:dyDescent="0.2"/>
    <row r="312001" ht="12.75" customHeight="1" x14ac:dyDescent="0.2"/>
    <row r="312005" ht="12.75" customHeight="1" x14ac:dyDescent="0.2"/>
    <row r="312009" ht="12.75" customHeight="1" x14ac:dyDescent="0.2"/>
    <row r="312013" ht="12.75" customHeight="1" x14ac:dyDescent="0.2"/>
    <row r="312017" ht="12.75" customHeight="1" x14ac:dyDescent="0.2"/>
    <row r="312021" ht="12.75" customHeight="1" x14ac:dyDescent="0.2"/>
    <row r="312025" ht="12.75" customHeight="1" x14ac:dyDescent="0.2"/>
    <row r="312029" ht="12.75" customHeight="1" x14ac:dyDescent="0.2"/>
    <row r="312033" ht="12.75" customHeight="1" x14ac:dyDescent="0.2"/>
    <row r="312037" ht="12.75" customHeight="1" x14ac:dyDescent="0.2"/>
    <row r="312041" ht="12.75" customHeight="1" x14ac:dyDescent="0.2"/>
    <row r="312045" ht="12.75" customHeight="1" x14ac:dyDescent="0.2"/>
    <row r="312049" ht="12.75" customHeight="1" x14ac:dyDescent="0.2"/>
    <row r="312053" ht="12.75" customHeight="1" x14ac:dyDescent="0.2"/>
    <row r="312057" ht="12.75" customHeight="1" x14ac:dyDescent="0.2"/>
    <row r="312061" ht="12.75" customHeight="1" x14ac:dyDescent="0.2"/>
    <row r="312065" ht="12.75" customHeight="1" x14ac:dyDescent="0.2"/>
    <row r="312069" ht="12.75" customHeight="1" x14ac:dyDescent="0.2"/>
    <row r="312073" ht="12.75" customHeight="1" x14ac:dyDescent="0.2"/>
    <row r="312077" ht="12.75" customHeight="1" x14ac:dyDescent="0.2"/>
    <row r="312081" ht="12.75" customHeight="1" x14ac:dyDescent="0.2"/>
    <row r="312085" ht="12.75" customHeight="1" x14ac:dyDescent="0.2"/>
    <row r="312089" ht="12.75" customHeight="1" x14ac:dyDescent="0.2"/>
    <row r="312093" ht="12.75" customHeight="1" x14ac:dyDescent="0.2"/>
    <row r="312097" ht="12.75" customHeight="1" x14ac:dyDescent="0.2"/>
    <row r="312101" ht="12.75" customHeight="1" x14ac:dyDescent="0.2"/>
    <row r="312105" ht="12.75" customHeight="1" x14ac:dyDescent="0.2"/>
    <row r="312109" ht="12.75" customHeight="1" x14ac:dyDescent="0.2"/>
    <row r="312113" ht="12.75" customHeight="1" x14ac:dyDescent="0.2"/>
    <row r="312117" ht="12.75" customHeight="1" x14ac:dyDescent="0.2"/>
    <row r="312121" ht="12.75" customHeight="1" x14ac:dyDescent="0.2"/>
    <row r="312125" ht="12.75" customHeight="1" x14ac:dyDescent="0.2"/>
    <row r="312129" ht="12.75" customHeight="1" x14ac:dyDescent="0.2"/>
    <row r="312133" ht="12.75" customHeight="1" x14ac:dyDescent="0.2"/>
    <row r="312137" ht="12.75" customHeight="1" x14ac:dyDescent="0.2"/>
    <row r="312141" ht="12.75" customHeight="1" x14ac:dyDescent="0.2"/>
    <row r="312145" ht="12.75" customHeight="1" x14ac:dyDescent="0.2"/>
    <row r="312149" ht="12.75" customHeight="1" x14ac:dyDescent="0.2"/>
    <row r="312153" ht="12.75" customHeight="1" x14ac:dyDescent="0.2"/>
    <row r="312157" ht="12.75" customHeight="1" x14ac:dyDescent="0.2"/>
    <row r="312161" ht="12.75" customHeight="1" x14ac:dyDescent="0.2"/>
    <row r="312165" ht="12.75" customHeight="1" x14ac:dyDescent="0.2"/>
    <row r="312169" ht="12.75" customHeight="1" x14ac:dyDescent="0.2"/>
    <row r="312173" ht="12.75" customHeight="1" x14ac:dyDescent="0.2"/>
    <row r="312177" ht="12.75" customHeight="1" x14ac:dyDescent="0.2"/>
    <row r="312181" ht="12.75" customHeight="1" x14ac:dyDescent="0.2"/>
    <row r="312185" ht="12.75" customHeight="1" x14ac:dyDescent="0.2"/>
    <row r="312189" ht="12.75" customHeight="1" x14ac:dyDescent="0.2"/>
    <row r="312193" ht="12.75" customHeight="1" x14ac:dyDescent="0.2"/>
    <row r="312197" ht="12.75" customHeight="1" x14ac:dyDescent="0.2"/>
    <row r="312201" ht="12.75" customHeight="1" x14ac:dyDescent="0.2"/>
    <row r="312205" ht="12.75" customHeight="1" x14ac:dyDescent="0.2"/>
    <row r="312209" ht="12.75" customHeight="1" x14ac:dyDescent="0.2"/>
    <row r="312213" ht="12.75" customHeight="1" x14ac:dyDescent="0.2"/>
    <row r="312217" ht="12.75" customHeight="1" x14ac:dyDescent="0.2"/>
    <row r="312221" ht="12.75" customHeight="1" x14ac:dyDescent="0.2"/>
    <row r="312225" ht="12.75" customHeight="1" x14ac:dyDescent="0.2"/>
    <row r="312229" ht="12.75" customHeight="1" x14ac:dyDescent="0.2"/>
    <row r="312233" ht="12.75" customHeight="1" x14ac:dyDescent="0.2"/>
    <row r="312237" ht="12.75" customHeight="1" x14ac:dyDescent="0.2"/>
    <row r="312241" ht="12.75" customHeight="1" x14ac:dyDescent="0.2"/>
    <row r="312245" ht="12.75" customHeight="1" x14ac:dyDescent="0.2"/>
    <row r="312249" ht="12.75" customHeight="1" x14ac:dyDescent="0.2"/>
    <row r="312253" ht="12.75" customHeight="1" x14ac:dyDescent="0.2"/>
    <row r="312257" ht="12.75" customHeight="1" x14ac:dyDescent="0.2"/>
    <row r="312261" ht="12.75" customHeight="1" x14ac:dyDescent="0.2"/>
    <row r="312265" ht="12.75" customHeight="1" x14ac:dyDescent="0.2"/>
    <row r="312269" ht="12.75" customHeight="1" x14ac:dyDescent="0.2"/>
    <row r="312273" ht="12.75" customHeight="1" x14ac:dyDescent="0.2"/>
    <row r="312277" ht="12.75" customHeight="1" x14ac:dyDescent="0.2"/>
    <row r="312281" ht="12.75" customHeight="1" x14ac:dyDescent="0.2"/>
    <row r="312285" ht="12.75" customHeight="1" x14ac:dyDescent="0.2"/>
    <row r="312289" ht="12.75" customHeight="1" x14ac:dyDescent="0.2"/>
    <row r="312293" ht="12.75" customHeight="1" x14ac:dyDescent="0.2"/>
    <row r="312297" ht="12.75" customHeight="1" x14ac:dyDescent="0.2"/>
    <row r="312301" ht="12.75" customHeight="1" x14ac:dyDescent="0.2"/>
    <row r="312305" ht="12.75" customHeight="1" x14ac:dyDescent="0.2"/>
    <row r="312309" ht="12.75" customHeight="1" x14ac:dyDescent="0.2"/>
    <row r="312313" ht="12.75" customHeight="1" x14ac:dyDescent="0.2"/>
    <row r="312317" ht="12.75" customHeight="1" x14ac:dyDescent="0.2"/>
    <row r="312321" ht="12.75" customHeight="1" x14ac:dyDescent="0.2"/>
    <row r="312325" ht="12.75" customHeight="1" x14ac:dyDescent="0.2"/>
    <row r="312329" ht="12.75" customHeight="1" x14ac:dyDescent="0.2"/>
    <row r="312333" ht="12.75" customHeight="1" x14ac:dyDescent="0.2"/>
    <row r="312337" ht="12.75" customHeight="1" x14ac:dyDescent="0.2"/>
    <row r="312341" ht="12.75" customHeight="1" x14ac:dyDescent="0.2"/>
    <row r="312345" ht="12.75" customHeight="1" x14ac:dyDescent="0.2"/>
    <row r="312349" ht="12.75" customHeight="1" x14ac:dyDescent="0.2"/>
    <row r="312353" ht="12.75" customHeight="1" x14ac:dyDescent="0.2"/>
    <row r="312357" ht="12.75" customHeight="1" x14ac:dyDescent="0.2"/>
    <row r="312361" ht="12.75" customHeight="1" x14ac:dyDescent="0.2"/>
    <row r="312365" ht="12.75" customHeight="1" x14ac:dyDescent="0.2"/>
    <row r="312369" ht="12.75" customHeight="1" x14ac:dyDescent="0.2"/>
    <row r="312373" ht="12.75" customHeight="1" x14ac:dyDescent="0.2"/>
    <row r="312377" ht="12.75" customHeight="1" x14ac:dyDescent="0.2"/>
    <row r="312381" ht="12.75" customHeight="1" x14ac:dyDescent="0.2"/>
    <row r="312385" ht="12.75" customHeight="1" x14ac:dyDescent="0.2"/>
    <row r="312389" ht="12.75" customHeight="1" x14ac:dyDescent="0.2"/>
    <row r="312393" ht="12.75" customHeight="1" x14ac:dyDescent="0.2"/>
    <row r="312397" ht="12.75" customHeight="1" x14ac:dyDescent="0.2"/>
    <row r="312401" ht="12.75" customHeight="1" x14ac:dyDescent="0.2"/>
    <row r="312405" ht="12.75" customHeight="1" x14ac:dyDescent="0.2"/>
    <row r="312409" ht="12.75" customHeight="1" x14ac:dyDescent="0.2"/>
    <row r="312413" ht="12.75" customHeight="1" x14ac:dyDescent="0.2"/>
    <row r="312417" ht="12.75" customHeight="1" x14ac:dyDescent="0.2"/>
    <row r="312421" ht="12.75" customHeight="1" x14ac:dyDescent="0.2"/>
    <row r="312425" ht="12.75" customHeight="1" x14ac:dyDescent="0.2"/>
    <row r="312429" ht="12.75" customHeight="1" x14ac:dyDescent="0.2"/>
    <row r="312433" ht="12.75" customHeight="1" x14ac:dyDescent="0.2"/>
    <row r="312437" ht="12.75" customHeight="1" x14ac:dyDescent="0.2"/>
    <row r="312441" ht="12.75" customHeight="1" x14ac:dyDescent="0.2"/>
    <row r="312445" ht="12.75" customHeight="1" x14ac:dyDescent="0.2"/>
    <row r="312449" ht="12.75" customHeight="1" x14ac:dyDescent="0.2"/>
    <row r="312453" ht="12.75" customHeight="1" x14ac:dyDescent="0.2"/>
    <row r="312457" ht="12.75" customHeight="1" x14ac:dyDescent="0.2"/>
    <row r="312461" ht="12.75" customHeight="1" x14ac:dyDescent="0.2"/>
    <row r="312465" ht="12.75" customHeight="1" x14ac:dyDescent="0.2"/>
    <row r="312469" ht="12.75" customHeight="1" x14ac:dyDescent="0.2"/>
    <row r="312473" ht="12.75" customHeight="1" x14ac:dyDescent="0.2"/>
    <row r="312477" ht="12.75" customHeight="1" x14ac:dyDescent="0.2"/>
    <row r="312481" ht="12.75" customHeight="1" x14ac:dyDescent="0.2"/>
    <row r="312485" ht="12.75" customHeight="1" x14ac:dyDescent="0.2"/>
    <row r="312489" ht="12.75" customHeight="1" x14ac:dyDescent="0.2"/>
    <row r="312493" ht="12.75" customHeight="1" x14ac:dyDescent="0.2"/>
    <row r="312497" ht="12.75" customHeight="1" x14ac:dyDescent="0.2"/>
    <row r="312501" ht="12.75" customHeight="1" x14ac:dyDescent="0.2"/>
    <row r="312505" ht="12.75" customHeight="1" x14ac:dyDescent="0.2"/>
    <row r="312509" ht="12.75" customHeight="1" x14ac:dyDescent="0.2"/>
    <row r="312513" ht="12.75" customHeight="1" x14ac:dyDescent="0.2"/>
    <row r="312517" ht="12.75" customHeight="1" x14ac:dyDescent="0.2"/>
    <row r="312521" ht="12.75" customHeight="1" x14ac:dyDescent="0.2"/>
    <row r="312525" ht="12.75" customHeight="1" x14ac:dyDescent="0.2"/>
    <row r="312529" ht="12.75" customHeight="1" x14ac:dyDescent="0.2"/>
    <row r="312533" ht="12.75" customHeight="1" x14ac:dyDescent="0.2"/>
    <row r="312537" ht="12.75" customHeight="1" x14ac:dyDescent="0.2"/>
    <row r="312541" ht="12.75" customHeight="1" x14ac:dyDescent="0.2"/>
    <row r="312545" ht="12.75" customHeight="1" x14ac:dyDescent="0.2"/>
    <row r="312549" ht="12.75" customHeight="1" x14ac:dyDescent="0.2"/>
    <row r="312553" ht="12.75" customHeight="1" x14ac:dyDescent="0.2"/>
    <row r="312557" ht="12.75" customHeight="1" x14ac:dyDescent="0.2"/>
    <row r="312561" ht="12.75" customHeight="1" x14ac:dyDescent="0.2"/>
    <row r="312565" ht="12.75" customHeight="1" x14ac:dyDescent="0.2"/>
    <row r="312569" ht="12.75" customHeight="1" x14ac:dyDescent="0.2"/>
    <row r="312573" ht="12.75" customHeight="1" x14ac:dyDescent="0.2"/>
    <row r="312577" ht="12.75" customHeight="1" x14ac:dyDescent="0.2"/>
    <row r="312581" ht="12.75" customHeight="1" x14ac:dyDescent="0.2"/>
    <row r="312585" ht="12.75" customHeight="1" x14ac:dyDescent="0.2"/>
    <row r="312589" ht="12.75" customHeight="1" x14ac:dyDescent="0.2"/>
    <row r="312593" ht="12.75" customHeight="1" x14ac:dyDescent="0.2"/>
    <row r="312597" ht="12.75" customHeight="1" x14ac:dyDescent="0.2"/>
    <row r="312601" ht="12.75" customHeight="1" x14ac:dyDescent="0.2"/>
    <row r="312605" ht="12.75" customHeight="1" x14ac:dyDescent="0.2"/>
    <row r="312609" ht="12.75" customHeight="1" x14ac:dyDescent="0.2"/>
    <row r="312613" ht="12.75" customHeight="1" x14ac:dyDescent="0.2"/>
    <row r="312617" ht="12.75" customHeight="1" x14ac:dyDescent="0.2"/>
    <row r="312621" ht="12.75" customHeight="1" x14ac:dyDescent="0.2"/>
    <row r="312625" ht="12.75" customHeight="1" x14ac:dyDescent="0.2"/>
    <row r="312629" ht="12.75" customHeight="1" x14ac:dyDescent="0.2"/>
    <row r="312633" ht="12.75" customHeight="1" x14ac:dyDescent="0.2"/>
    <row r="312637" ht="12.75" customHeight="1" x14ac:dyDescent="0.2"/>
    <row r="312641" ht="12.75" customHeight="1" x14ac:dyDescent="0.2"/>
    <row r="312645" ht="12.75" customHeight="1" x14ac:dyDescent="0.2"/>
    <row r="312649" ht="12.75" customHeight="1" x14ac:dyDescent="0.2"/>
    <row r="312653" ht="12.75" customHeight="1" x14ac:dyDescent="0.2"/>
    <row r="312657" ht="12.75" customHeight="1" x14ac:dyDescent="0.2"/>
    <row r="312661" ht="12.75" customHeight="1" x14ac:dyDescent="0.2"/>
    <row r="312665" ht="12.75" customHeight="1" x14ac:dyDescent="0.2"/>
    <row r="312669" ht="12.75" customHeight="1" x14ac:dyDescent="0.2"/>
    <row r="312673" ht="12.75" customHeight="1" x14ac:dyDescent="0.2"/>
    <row r="312677" ht="12.75" customHeight="1" x14ac:dyDescent="0.2"/>
    <row r="312681" ht="12.75" customHeight="1" x14ac:dyDescent="0.2"/>
    <row r="312685" ht="12.75" customHeight="1" x14ac:dyDescent="0.2"/>
    <row r="312689" ht="12.75" customHeight="1" x14ac:dyDescent="0.2"/>
    <row r="312693" ht="12.75" customHeight="1" x14ac:dyDescent="0.2"/>
    <row r="312697" ht="12.75" customHeight="1" x14ac:dyDescent="0.2"/>
    <row r="312701" ht="12.75" customHeight="1" x14ac:dyDescent="0.2"/>
    <row r="312705" ht="12.75" customHeight="1" x14ac:dyDescent="0.2"/>
    <row r="312709" ht="12.75" customHeight="1" x14ac:dyDescent="0.2"/>
    <row r="312713" ht="12.75" customHeight="1" x14ac:dyDescent="0.2"/>
    <row r="312717" ht="12.75" customHeight="1" x14ac:dyDescent="0.2"/>
    <row r="312721" ht="12.75" customHeight="1" x14ac:dyDescent="0.2"/>
    <row r="312725" ht="12.75" customHeight="1" x14ac:dyDescent="0.2"/>
    <row r="312729" ht="12.75" customHeight="1" x14ac:dyDescent="0.2"/>
    <row r="312733" ht="12.75" customHeight="1" x14ac:dyDescent="0.2"/>
    <row r="312737" ht="12.75" customHeight="1" x14ac:dyDescent="0.2"/>
    <row r="312741" ht="12.75" customHeight="1" x14ac:dyDescent="0.2"/>
    <row r="312745" ht="12.75" customHeight="1" x14ac:dyDescent="0.2"/>
    <row r="312749" ht="12.75" customHeight="1" x14ac:dyDescent="0.2"/>
    <row r="312753" ht="12.75" customHeight="1" x14ac:dyDescent="0.2"/>
    <row r="312757" ht="12.75" customHeight="1" x14ac:dyDescent="0.2"/>
    <row r="312761" ht="12.75" customHeight="1" x14ac:dyDescent="0.2"/>
    <row r="312765" ht="12.75" customHeight="1" x14ac:dyDescent="0.2"/>
    <row r="312769" ht="12.75" customHeight="1" x14ac:dyDescent="0.2"/>
    <row r="312773" ht="12.75" customHeight="1" x14ac:dyDescent="0.2"/>
    <row r="312777" ht="12.75" customHeight="1" x14ac:dyDescent="0.2"/>
    <row r="312781" ht="12.75" customHeight="1" x14ac:dyDescent="0.2"/>
    <row r="312785" ht="12.75" customHeight="1" x14ac:dyDescent="0.2"/>
    <row r="312789" ht="12.75" customHeight="1" x14ac:dyDescent="0.2"/>
    <row r="312793" ht="12.75" customHeight="1" x14ac:dyDescent="0.2"/>
    <row r="312797" ht="12.75" customHeight="1" x14ac:dyDescent="0.2"/>
    <row r="312801" ht="12.75" customHeight="1" x14ac:dyDescent="0.2"/>
    <row r="312805" ht="12.75" customHeight="1" x14ac:dyDescent="0.2"/>
    <row r="312809" ht="12.75" customHeight="1" x14ac:dyDescent="0.2"/>
    <row r="312813" ht="12.75" customHeight="1" x14ac:dyDescent="0.2"/>
    <row r="312817" ht="12.75" customHeight="1" x14ac:dyDescent="0.2"/>
    <row r="312821" ht="12.75" customHeight="1" x14ac:dyDescent="0.2"/>
    <row r="312825" ht="12.75" customHeight="1" x14ac:dyDescent="0.2"/>
    <row r="312829" ht="12.75" customHeight="1" x14ac:dyDescent="0.2"/>
    <row r="312833" ht="12.75" customHeight="1" x14ac:dyDescent="0.2"/>
    <row r="312837" ht="12.75" customHeight="1" x14ac:dyDescent="0.2"/>
    <row r="312841" ht="12.75" customHeight="1" x14ac:dyDescent="0.2"/>
    <row r="312845" ht="12.75" customHeight="1" x14ac:dyDescent="0.2"/>
    <row r="312849" ht="12.75" customHeight="1" x14ac:dyDescent="0.2"/>
    <row r="312853" ht="12.75" customHeight="1" x14ac:dyDescent="0.2"/>
    <row r="312857" ht="12.75" customHeight="1" x14ac:dyDescent="0.2"/>
    <row r="312861" ht="12.75" customHeight="1" x14ac:dyDescent="0.2"/>
    <row r="312865" ht="12.75" customHeight="1" x14ac:dyDescent="0.2"/>
    <row r="312869" ht="12.75" customHeight="1" x14ac:dyDescent="0.2"/>
    <row r="312873" ht="12.75" customHeight="1" x14ac:dyDescent="0.2"/>
    <row r="312877" ht="12.75" customHeight="1" x14ac:dyDescent="0.2"/>
    <row r="312881" ht="12.75" customHeight="1" x14ac:dyDescent="0.2"/>
    <row r="312885" ht="12.75" customHeight="1" x14ac:dyDescent="0.2"/>
    <row r="312889" ht="12.75" customHeight="1" x14ac:dyDescent="0.2"/>
    <row r="312893" ht="12.75" customHeight="1" x14ac:dyDescent="0.2"/>
    <row r="312897" ht="12.75" customHeight="1" x14ac:dyDescent="0.2"/>
    <row r="312901" ht="12.75" customHeight="1" x14ac:dyDescent="0.2"/>
    <row r="312905" ht="12.75" customHeight="1" x14ac:dyDescent="0.2"/>
    <row r="312909" ht="12.75" customHeight="1" x14ac:dyDescent="0.2"/>
    <row r="312913" ht="12.75" customHeight="1" x14ac:dyDescent="0.2"/>
    <row r="312917" ht="12.75" customHeight="1" x14ac:dyDescent="0.2"/>
    <row r="312921" ht="12.75" customHeight="1" x14ac:dyDescent="0.2"/>
    <row r="312925" ht="12.75" customHeight="1" x14ac:dyDescent="0.2"/>
    <row r="312929" ht="12.75" customHeight="1" x14ac:dyDescent="0.2"/>
    <row r="312933" ht="12.75" customHeight="1" x14ac:dyDescent="0.2"/>
    <row r="312937" ht="12.75" customHeight="1" x14ac:dyDescent="0.2"/>
    <row r="312941" ht="12.75" customHeight="1" x14ac:dyDescent="0.2"/>
    <row r="312945" ht="12.75" customHeight="1" x14ac:dyDescent="0.2"/>
    <row r="312949" ht="12.75" customHeight="1" x14ac:dyDescent="0.2"/>
    <row r="312953" ht="12.75" customHeight="1" x14ac:dyDescent="0.2"/>
    <row r="312957" ht="12.75" customHeight="1" x14ac:dyDescent="0.2"/>
    <row r="312961" ht="12.75" customHeight="1" x14ac:dyDescent="0.2"/>
    <row r="312965" ht="12.75" customHeight="1" x14ac:dyDescent="0.2"/>
    <row r="312969" ht="12.75" customHeight="1" x14ac:dyDescent="0.2"/>
    <row r="312973" ht="12.75" customHeight="1" x14ac:dyDescent="0.2"/>
    <row r="312977" ht="12.75" customHeight="1" x14ac:dyDescent="0.2"/>
    <row r="312981" ht="12.75" customHeight="1" x14ac:dyDescent="0.2"/>
    <row r="312985" ht="12.75" customHeight="1" x14ac:dyDescent="0.2"/>
    <row r="312989" ht="12.75" customHeight="1" x14ac:dyDescent="0.2"/>
    <row r="312993" ht="12.75" customHeight="1" x14ac:dyDescent="0.2"/>
    <row r="312997" ht="12.75" customHeight="1" x14ac:dyDescent="0.2"/>
    <row r="313001" ht="12.75" customHeight="1" x14ac:dyDescent="0.2"/>
    <row r="313005" ht="12.75" customHeight="1" x14ac:dyDescent="0.2"/>
    <row r="313009" ht="12.75" customHeight="1" x14ac:dyDescent="0.2"/>
    <row r="313013" ht="12.75" customHeight="1" x14ac:dyDescent="0.2"/>
    <row r="313017" ht="12.75" customHeight="1" x14ac:dyDescent="0.2"/>
    <row r="313021" ht="12.75" customHeight="1" x14ac:dyDescent="0.2"/>
    <row r="313025" ht="12.75" customHeight="1" x14ac:dyDescent="0.2"/>
    <row r="313029" ht="12.75" customHeight="1" x14ac:dyDescent="0.2"/>
    <row r="313033" ht="12.75" customHeight="1" x14ac:dyDescent="0.2"/>
    <row r="313037" ht="12.75" customHeight="1" x14ac:dyDescent="0.2"/>
    <row r="313041" ht="12.75" customHeight="1" x14ac:dyDescent="0.2"/>
    <row r="313045" ht="12.75" customHeight="1" x14ac:dyDescent="0.2"/>
    <row r="313049" ht="12.75" customHeight="1" x14ac:dyDescent="0.2"/>
    <row r="313053" ht="12.75" customHeight="1" x14ac:dyDescent="0.2"/>
    <row r="313057" ht="12.75" customHeight="1" x14ac:dyDescent="0.2"/>
    <row r="313061" ht="12.75" customHeight="1" x14ac:dyDescent="0.2"/>
    <row r="313065" ht="12.75" customHeight="1" x14ac:dyDescent="0.2"/>
    <row r="313069" ht="12.75" customHeight="1" x14ac:dyDescent="0.2"/>
    <row r="313073" ht="12.75" customHeight="1" x14ac:dyDescent="0.2"/>
    <row r="313077" ht="12.75" customHeight="1" x14ac:dyDescent="0.2"/>
    <row r="313081" ht="12.75" customHeight="1" x14ac:dyDescent="0.2"/>
    <row r="313085" ht="12.75" customHeight="1" x14ac:dyDescent="0.2"/>
    <row r="313089" ht="12.75" customHeight="1" x14ac:dyDescent="0.2"/>
    <row r="313093" ht="12.75" customHeight="1" x14ac:dyDescent="0.2"/>
    <row r="313097" ht="12.75" customHeight="1" x14ac:dyDescent="0.2"/>
    <row r="313101" ht="12.75" customHeight="1" x14ac:dyDescent="0.2"/>
    <row r="313105" ht="12.75" customHeight="1" x14ac:dyDescent="0.2"/>
    <row r="313109" ht="12.75" customHeight="1" x14ac:dyDescent="0.2"/>
    <row r="313113" ht="12.75" customHeight="1" x14ac:dyDescent="0.2"/>
    <row r="313117" ht="12.75" customHeight="1" x14ac:dyDescent="0.2"/>
    <row r="313121" ht="12.75" customHeight="1" x14ac:dyDescent="0.2"/>
    <row r="313125" ht="12.75" customHeight="1" x14ac:dyDescent="0.2"/>
    <row r="313129" ht="12.75" customHeight="1" x14ac:dyDescent="0.2"/>
    <row r="313133" ht="12.75" customHeight="1" x14ac:dyDescent="0.2"/>
    <row r="313137" ht="12.75" customHeight="1" x14ac:dyDescent="0.2"/>
    <row r="313141" ht="12.75" customHeight="1" x14ac:dyDescent="0.2"/>
    <row r="313145" ht="12.75" customHeight="1" x14ac:dyDescent="0.2"/>
    <row r="313149" ht="12.75" customHeight="1" x14ac:dyDescent="0.2"/>
    <row r="313153" ht="12.75" customHeight="1" x14ac:dyDescent="0.2"/>
    <row r="313157" ht="12.75" customHeight="1" x14ac:dyDescent="0.2"/>
    <row r="313161" ht="12.75" customHeight="1" x14ac:dyDescent="0.2"/>
    <row r="313165" ht="12.75" customHeight="1" x14ac:dyDescent="0.2"/>
    <row r="313169" ht="12.75" customHeight="1" x14ac:dyDescent="0.2"/>
    <row r="313173" ht="12.75" customHeight="1" x14ac:dyDescent="0.2"/>
    <row r="313177" ht="12.75" customHeight="1" x14ac:dyDescent="0.2"/>
    <row r="313181" ht="12.75" customHeight="1" x14ac:dyDescent="0.2"/>
    <row r="313185" ht="12.75" customHeight="1" x14ac:dyDescent="0.2"/>
    <row r="313189" ht="12.75" customHeight="1" x14ac:dyDescent="0.2"/>
    <row r="313193" ht="12.75" customHeight="1" x14ac:dyDescent="0.2"/>
    <row r="313197" ht="12.75" customHeight="1" x14ac:dyDescent="0.2"/>
    <row r="313201" ht="12.75" customHeight="1" x14ac:dyDescent="0.2"/>
    <row r="313205" ht="12.75" customHeight="1" x14ac:dyDescent="0.2"/>
    <row r="313209" ht="12.75" customHeight="1" x14ac:dyDescent="0.2"/>
    <row r="313213" ht="12.75" customHeight="1" x14ac:dyDescent="0.2"/>
    <row r="313217" ht="12.75" customHeight="1" x14ac:dyDescent="0.2"/>
    <row r="313221" ht="12.75" customHeight="1" x14ac:dyDescent="0.2"/>
    <row r="313225" ht="12.75" customHeight="1" x14ac:dyDescent="0.2"/>
    <row r="313229" ht="12.75" customHeight="1" x14ac:dyDescent="0.2"/>
    <row r="313233" ht="12.75" customHeight="1" x14ac:dyDescent="0.2"/>
    <row r="313237" ht="12.75" customHeight="1" x14ac:dyDescent="0.2"/>
    <row r="313241" ht="12.75" customHeight="1" x14ac:dyDescent="0.2"/>
    <row r="313245" ht="12.75" customHeight="1" x14ac:dyDescent="0.2"/>
    <row r="313249" ht="12.75" customHeight="1" x14ac:dyDescent="0.2"/>
    <row r="313253" ht="12.75" customHeight="1" x14ac:dyDescent="0.2"/>
    <row r="313257" ht="12.75" customHeight="1" x14ac:dyDescent="0.2"/>
    <row r="313261" ht="12.75" customHeight="1" x14ac:dyDescent="0.2"/>
    <row r="313265" ht="12.75" customHeight="1" x14ac:dyDescent="0.2"/>
    <row r="313269" ht="12.75" customHeight="1" x14ac:dyDescent="0.2"/>
    <row r="313273" ht="12.75" customHeight="1" x14ac:dyDescent="0.2"/>
    <row r="313277" ht="12.75" customHeight="1" x14ac:dyDescent="0.2"/>
    <row r="313281" ht="12.75" customHeight="1" x14ac:dyDescent="0.2"/>
    <row r="313285" ht="12.75" customHeight="1" x14ac:dyDescent="0.2"/>
    <row r="313289" ht="12.75" customHeight="1" x14ac:dyDescent="0.2"/>
    <row r="313293" ht="12.75" customHeight="1" x14ac:dyDescent="0.2"/>
    <row r="313297" ht="12.75" customHeight="1" x14ac:dyDescent="0.2"/>
    <row r="313301" ht="12.75" customHeight="1" x14ac:dyDescent="0.2"/>
    <row r="313305" ht="12.75" customHeight="1" x14ac:dyDescent="0.2"/>
    <row r="313309" ht="12.75" customHeight="1" x14ac:dyDescent="0.2"/>
    <row r="313313" ht="12.75" customHeight="1" x14ac:dyDescent="0.2"/>
    <row r="313317" ht="12.75" customHeight="1" x14ac:dyDescent="0.2"/>
    <row r="313321" ht="12.75" customHeight="1" x14ac:dyDescent="0.2"/>
    <row r="313325" ht="12.75" customHeight="1" x14ac:dyDescent="0.2"/>
    <row r="313329" ht="12.75" customHeight="1" x14ac:dyDescent="0.2"/>
    <row r="313333" ht="12.75" customHeight="1" x14ac:dyDescent="0.2"/>
    <row r="313337" ht="12.75" customHeight="1" x14ac:dyDescent="0.2"/>
    <row r="313341" ht="12.75" customHeight="1" x14ac:dyDescent="0.2"/>
    <row r="313345" ht="12.75" customHeight="1" x14ac:dyDescent="0.2"/>
    <row r="313349" ht="12.75" customHeight="1" x14ac:dyDescent="0.2"/>
    <row r="313353" ht="12.75" customHeight="1" x14ac:dyDescent="0.2"/>
    <row r="313357" ht="12.75" customHeight="1" x14ac:dyDescent="0.2"/>
    <row r="313361" ht="12.75" customHeight="1" x14ac:dyDescent="0.2"/>
    <row r="313365" ht="12.75" customHeight="1" x14ac:dyDescent="0.2"/>
    <row r="313369" ht="12.75" customHeight="1" x14ac:dyDescent="0.2"/>
    <row r="313373" ht="12.75" customHeight="1" x14ac:dyDescent="0.2"/>
    <row r="313377" ht="12.75" customHeight="1" x14ac:dyDescent="0.2"/>
    <row r="313381" ht="12.75" customHeight="1" x14ac:dyDescent="0.2"/>
    <row r="313385" ht="12.75" customHeight="1" x14ac:dyDescent="0.2"/>
    <row r="313389" ht="12.75" customHeight="1" x14ac:dyDescent="0.2"/>
    <row r="313393" ht="12.75" customHeight="1" x14ac:dyDescent="0.2"/>
    <row r="313397" ht="12.75" customHeight="1" x14ac:dyDescent="0.2"/>
    <row r="313401" ht="12.75" customHeight="1" x14ac:dyDescent="0.2"/>
    <row r="313405" ht="12.75" customHeight="1" x14ac:dyDescent="0.2"/>
    <row r="313409" ht="12.75" customHeight="1" x14ac:dyDescent="0.2"/>
    <row r="313413" ht="12.75" customHeight="1" x14ac:dyDescent="0.2"/>
    <row r="313417" ht="12.75" customHeight="1" x14ac:dyDescent="0.2"/>
    <row r="313421" ht="12.75" customHeight="1" x14ac:dyDescent="0.2"/>
    <row r="313425" ht="12.75" customHeight="1" x14ac:dyDescent="0.2"/>
    <row r="313429" ht="12.75" customHeight="1" x14ac:dyDescent="0.2"/>
    <row r="313433" ht="12.75" customHeight="1" x14ac:dyDescent="0.2"/>
    <row r="313437" ht="12.75" customHeight="1" x14ac:dyDescent="0.2"/>
    <row r="313441" ht="12.75" customHeight="1" x14ac:dyDescent="0.2"/>
    <row r="313445" ht="12.75" customHeight="1" x14ac:dyDescent="0.2"/>
    <row r="313449" ht="12.75" customHeight="1" x14ac:dyDescent="0.2"/>
    <row r="313453" ht="12.75" customHeight="1" x14ac:dyDescent="0.2"/>
    <row r="313457" ht="12.75" customHeight="1" x14ac:dyDescent="0.2"/>
    <row r="313461" ht="12.75" customHeight="1" x14ac:dyDescent="0.2"/>
    <row r="313465" ht="12.75" customHeight="1" x14ac:dyDescent="0.2"/>
    <row r="313469" ht="12.75" customHeight="1" x14ac:dyDescent="0.2"/>
    <row r="313473" ht="12.75" customHeight="1" x14ac:dyDescent="0.2"/>
    <row r="313477" ht="12.75" customHeight="1" x14ac:dyDescent="0.2"/>
    <row r="313481" ht="12.75" customHeight="1" x14ac:dyDescent="0.2"/>
    <row r="313485" ht="12.75" customHeight="1" x14ac:dyDescent="0.2"/>
    <row r="313489" ht="12.75" customHeight="1" x14ac:dyDescent="0.2"/>
    <row r="313493" ht="12.75" customHeight="1" x14ac:dyDescent="0.2"/>
    <row r="313497" ht="12.75" customHeight="1" x14ac:dyDescent="0.2"/>
    <row r="313501" ht="12.75" customHeight="1" x14ac:dyDescent="0.2"/>
    <row r="313505" ht="12.75" customHeight="1" x14ac:dyDescent="0.2"/>
    <row r="313509" ht="12.75" customHeight="1" x14ac:dyDescent="0.2"/>
    <row r="313513" ht="12.75" customHeight="1" x14ac:dyDescent="0.2"/>
    <row r="313517" ht="12.75" customHeight="1" x14ac:dyDescent="0.2"/>
    <row r="313521" ht="12.75" customHeight="1" x14ac:dyDescent="0.2"/>
    <row r="313525" ht="12.75" customHeight="1" x14ac:dyDescent="0.2"/>
    <row r="313529" ht="12.75" customHeight="1" x14ac:dyDescent="0.2"/>
    <row r="313533" ht="12.75" customHeight="1" x14ac:dyDescent="0.2"/>
    <row r="313537" ht="12.75" customHeight="1" x14ac:dyDescent="0.2"/>
    <row r="313541" ht="12.75" customHeight="1" x14ac:dyDescent="0.2"/>
    <row r="313545" ht="12.75" customHeight="1" x14ac:dyDescent="0.2"/>
    <row r="313549" ht="12.75" customHeight="1" x14ac:dyDescent="0.2"/>
    <row r="313553" ht="12.75" customHeight="1" x14ac:dyDescent="0.2"/>
    <row r="313557" ht="12.75" customHeight="1" x14ac:dyDescent="0.2"/>
    <row r="313561" ht="12.75" customHeight="1" x14ac:dyDescent="0.2"/>
    <row r="313565" ht="12.75" customHeight="1" x14ac:dyDescent="0.2"/>
    <row r="313569" ht="12.75" customHeight="1" x14ac:dyDescent="0.2"/>
    <row r="313573" ht="12.75" customHeight="1" x14ac:dyDescent="0.2"/>
    <row r="313577" ht="12.75" customHeight="1" x14ac:dyDescent="0.2"/>
    <row r="313581" ht="12.75" customHeight="1" x14ac:dyDescent="0.2"/>
    <row r="313585" ht="12.75" customHeight="1" x14ac:dyDescent="0.2"/>
    <row r="313589" ht="12.75" customHeight="1" x14ac:dyDescent="0.2"/>
    <row r="313593" ht="12.75" customHeight="1" x14ac:dyDescent="0.2"/>
    <row r="313597" ht="12.75" customHeight="1" x14ac:dyDescent="0.2"/>
    <row r="313601" ht="12.75" customHeight="1" x14ac:dyDescent="0.2"/>
    <row r="313605" ht="12.75" customHeight="1" x14ac:dyDescent="0.2"/>
    <row r="313609" ht="12.75" customHeight="1" x14ac:dyDescent="0.2"/>
    <row r="313613" ht="12.75" customHeight="1" x14ac:dyDescent="0.2"/>
    <row r="313617" ht="12.75" customHeight="1" x14ac:dyDescent="0.2"/>
    <row r="313621" ht="12.75" customHeight="1" x14ac:dyDescent="0.2"/>
    <row r="313625" ht="12.75" customHeight="1" x14ac:dyDescent="0.2"/>
    <row r="313629" ht="12.75" customHeight="1" x14ac:dyDescent="0.2"/>
    <row r="313633" ht="12.75" customHeight="1" x14ac:dyDescent="0.2"/>
    <row r="313637" ht="12.75" customHeight="1" x14ac:dyDescent="0.2"/>
    <row r="313641" ht="12.75" customHeight="1" x14ac:dyDescent="0.2"/>
    <row r="313645" ht="12.75" customHeight="1" x14ac:dyDescent="0.2"/>
    <row r="313649" ht="12.75" customHeight="1" x14ac:dyDescent="0.2"/>
    <row r="313653" ht="12.75" customHeight="1" x14ac:dyDescent="0.2"/>
    <row r="313657" ht="12.75" customHeight="1" x14ac:dyDescent="0.2"/>
    <row r="313661" ht="12.75" customHeight="1" x14ac:dyDescent="0.2"/>
    <row r="313665" ht="12.75" customHeight="1" x14ac:dyDescent="0.2"/>
    <row r="313669" ht="12.75" customHeight="1" x14ac:dyDescent="0.2"/>
    <row r="313673" ht="12.75" customHeight="1" x14ac:dyDescent="0.2"/>
    <row r="313677" ht="12.75" customHeight="1" x14ac:dyDescent="0.2"/>
    <row r="313681" ht="12.75" customHeight="1" x14ac:dyDescent="0.2"/>
    <row r="313685" ht="12.75" customHeight="1" x14ac:dyDescent="0.2"/>
    <row r="313689" ht="12.75" customHeight="1" x14ac:dyDescent="0.2"/>
    <row r="313693" ht="12.75" customHeight="1" x14ac:dyDescent="0.2"/>
    <row r="313697" ht="12.75" customHeight="1" x14ac:dyDescent="0.2"/>
    <row r="313701" ht="12.75" customHeight="1" x14ac:dyDescent="0.2"/>
    <row r="313705" ht="12.75" customHeight="1" x14ac:dyDescent="0.2"/>
    <row r="313709" ht="12.75" customHeight="1" x14ac:dyDescent="0.2"/>
    <row r="313713" ht="12.75" customHeight="1" x14ac:dyDescent="0.2"/>
    <row r="313717" ht="12.75" customHeight="1" x14ac:dyDescent="0.2"/>
    <row r="313721" ht="12.75" customHeight="1" x14ac:dyDescent="0.2"/>
    <row r="313725" ht="12.75" customHeight="1" x14ac:dyDescent="0.2"/>
    <row r="313729" ht="12.75" customHeight="1" x14ac:dyDescent="0.2"/>
    <row r="313733" ht="12.75" customHeight="1" x14ac:dyDescent="0.2"/>
    <row r="313737" ht="12.75" customHeight="1" x14ac:dyDescent="0.2"/>
    <row r="313741" ht="12.75" customHeight="1" x14ac:dyDescent="0.2"/>
    <row r="313745" ht="12.75" customHeight="1" x14ac:dyDescent="0.2"/>
    <row r="313749" ht="12.75" customHeight="1" x14ac:dyDescent="0.2"/>
    <row r="313753" ht="12.75" customHeight="1" x14ac:dyDescent="0.2"/>
    <row r="313757" ht="12.75" customHeight="1" x14ac:dyDescent="0.2"/>
    <row r="313761" ht="12.75" customHeight="1" x14ac:dyDescent="0.2"/>
    <row r="313765" ht="12.75" customHeight="1" x14ac:dyDescent="0.2"/>
    <row r="313769" ht="12.75" customHeight="1" x14ac:dyDescent="0.2"/>
    <row r="313773" ht="12.75" customHeight="1" x14ac:dyDescent="0.2"/>
    <row r="313777" ht="12.75" customHeight="1" x14ac:dyDescent="0.2"/>
    <row r="313781" ht="12.75" customHeight="1" x14ac:dyDescent="0.2"/>
    <row r="313785" ht="12.75" customHeight="1" x14ac:dyDescent="0.2"/>
    <row r="313789" ht="12.75" customHeight="1" x14ac:dyDescent="0.2"/>
    <row r="313793" ht="12.75" customHeight="1" x14ac:dyDescent="0.2"/>
    <row r="313797" ht="12.75" customHeight="1" x14ac:dyDescent="0.2"/>
    <row r="313801" ht="12.75" customHeight="1" x14ac:dyDescent="0.2"/>
    <row r="313805" ht="12.75" customHeight="1" x14ac:dyDescent="0.2"/>
    <row r="313809" ht="12.75" customHeight="1" x14ac:dyDescent="0.2"/>
    <row r="313813" ht="12.75" customHeight="1" x14ac:dyDescent="0.2"/>
    <row r="313817" ht="12.75" customHeight="1" x14ac:dyDescent="0.2"/>
    <row r="313821" ht="12.75" customHeight="1" x14ac:dyDescent="0.2"/>
    <row r="313825" ht="12.75" customHeight="1" x14ac:dyDescent="0.2"/>
    <row r="313829" ht="12.75" customHeight="1" x14ac:dyDescent="0.2"/>
    <row r="313833" ht="12.75" customHeight="1" x14ac:dyDescent="0.2"/>
    <row r="313837" ht="12.75" customHeight="1" x14ac:dyDescent="0.2"/>
    <row r="313841" ht="12.75" customHeight="1" x14ac:dyDescent="0.2"/>
    <row r="313845" ht="12.75" customHeight="1" x14ac:dyDescent="0.2"/>
    <row r="313849" ht="12.75" customHeight="1" x14ac:dyDescent="0.2"/>
    <row r="313853" ht="12.75" customHeight="1" x14ac:dyDescent="0.2"/>
    <row r="313857" ht="12.75" customHeight="1" x14ac:dyDescent="0.2"/>
    <row r="313861" ht="12.75" customHeight="1" x14ac:dyDescent="0.2"/>
    <row r="313865" ht="12.75" customHeight="1" x14ac:dyDescent="0.2"/>
    <row r="313869" ht="12.75" customHeight="1" x14ac:dyDescent="0.2"/>
    <row r="313873" ht="12.75" customHeight="1" x14ac:dyDescent="0.2"/>
    <row r="313877" ht="12.75" customHeight="1" x14ac:dyDescent="0.2"/>
    <row r="313881" ht="12.75" customHeight="1" x14ac:dyDescent="0.2"/>
    <row r="313885" ht="12.75" customHeight="1" x14ac:dyDescent="0.2"/>
    <row r="313889" ht="12.75" customHeight="1" x14ac:dyDescent="0.2"/>
    <row r="313893" ht="12.75" customHeight="1" x14ac:dyDescent="0.2"/>
    <row r="313897" ht="12.75" customHeight="1" x14ac:dyDescent="0.2"/>
    <row r="313901" ht="12.75" customHeight="1" x14ac:dyDescent="0.2"/>
    <row r="313905" ht="12.75" customHeight="1" x14ac:dyDescent="0.2"/>
    <row r="313909" ht="12.75" customHeight="1" x14ac:dyDescent="0.2"/>
    <row r="313913" ht="12.75" customHeight="1" x14ac:dyDescent="0.2"/>
    <row r="313917" ht="12.75" customHeight="1" x14ac:dyDescent="0.2"/>
    <row r="313921" ht="12.75" customHeight="1" x14ac:dyDescent="0.2"/>
    <row r="313925" ht="12.75" customHeight="1" x14ac:dyDescent="0.2"/>
    <row r="313929" ht="12.75" customHeight="1" x14ac:dyDescent="0.2"/>
    <row r="313933" ht="12.75" customHeight="1" x14ac:dyDescent="0.2"/>
    <row r="313937" ht="12.75" customHeight="1" x14ac:dyDescent="0.2"/>
    <row r="313941" ht="12.75" customHeight="1" x14ac:dyDescent="0.2"/>
    <row r="313945" ht="12.75" customHeight="1" x14ac:dyDescent="0.2"/>
    <row r="313949" ht="12.75" customHeight="1" x14ac:dyDescent="0.2"/>
    <row r="313953" ht="12.75" customHeight="1" x14ac:dyDescent="0.2"/>
    <row r="313957" ht="12.75" customHeight="1" x14ac:dyDescent="0.2"/>
    <row r="313961" ht="12.75" customHeight="1" x14ac:dyDescent="0.2"/>
    <row r="313965" ht="12.75" customHeight="1" x14ac:dyDescent="0.2"/>
    <row r="313969" ht="12.75" customHeight="1" x14ac:dyDescent="0.2"/>
    <row r="313973" ht="12.75" customHeight="1" x14ac:dyDescent="0.2"/>
    <row r="313977" ht="12.75" customHeight="1" x14ac:dyDescent="0.2"/>
    <row r="313981" ht="12.75" customHeight="1" x14ac:dyDescent="0.2"/>
    <row r="313985" ht="12.75" customHeight="1" x14ac:dyDescent="0.2"/>
    <row r="313989" ht="12.75" customHeight="1" x14ac:dyDescent="0.2"/>
    <row r="313993" ht="12.75" customHeight="1" x14ac:dyDescent="0.2"/>
    <row r="313997" ht="12.75" customHeight="1" x14ac:dyDescent="0.2"/>
    <row r="314001" ht="12.75" customHeight="1" x14ac:dyDescent="0.2"/>
    <row r="314005" ht="12.75" customHeight="1" x14ac:dyDescent="0.2"/>
    <row r="314009" ht="12.75" customHeight="1" x14ac:dyDescent="0.2"/>
    <row r="314013" ht="12.75" customHeight="1" x14ac:dyDescent="0.2"/>
    <row r="314017" ht="12.75" customHeight="1" x14ac:dyDescent="0.2"/>
    <row r="314021" ht="12.75" customHeight="1" x14ac:dyDescent="0.2"/>
    <row r="314025" ht="12.75" customHeight="1" x14ac:dyDescent="0.2"/>
    <row r="314029" ht="12.75" customHeight="1" x14ac:dyDescent="0.2"/>
    <row r="314033" ht="12.75" customHeight="1" x14ac:dyDescent="0.2"/>
    <row r="314037" ht="12.75" customHeight="1" x14ac:dyDescent="0.2"/>
    <row r="314041" ht="12.75" customHeight="1" x14ac:dyDescent="0.2"/>
    <row r="314045" ht="12.75" customHeight="1" x14ac:dyDescent="0.2"/>
    <row r="314049" ht="12.75" customHeight="1" x14ac:dyDescent="0.2"/>
    <row r="314053" ht="12.75" customHeight="1" x14ac:dyDescent="0.2"/>
    <row r="314057" ht="12.75" customHeight="1" x14ac:dyDescent="0.2"/>
    <row r="314061" ht="12.75" customHeight="1" x14ac:dyDescent="0.2"/>
    <row r="314065" ht="12.75" customHeight="1" x14ac:dyDescent="0.2"/>
    <row r="314069" ht="12.75" customHeight="1" x14ac:dyDescent="0.2"/>
    <row r="314073" ht="12.75" customHeight="1" x14ac:dyDescent="0.2"/>
    <row r="314077" ht="12.75" customHeight="1" x14ac:dyDescent="0.2"/>
    <row r="314081" ht="12.75" customHeight="1" x14ac:dyDescent="0.2"/>
    <row r="314085" ht="12.75" customHeight="1" x14ac:dyDescent="0.2"/>
    <row r="314089" ht="12.75" customHeight="1" x14ac:dyDescent="0.2"/>
    <row r="314093" ht="12.75" customHeight="1" x14ac:dyDescent="0.2"/>
    <row r="314097" ht="12.75" customHeight="1" x14ac:dyDescent="0.2"/>
    <row r="314101" ht="12.75" customHeight="1" x14ac:dyDescent="0.2"/>
    <row r="314105" ht="12.75" customHeight="1" x14ac:dyDescent="0.2"/>
    <row r="314109" ht="12.75" customHeight="1" x14ac:dyDescent="0.2"/>
    <row r="314113" ht="12.75" customHeight="1" x14ac:dyDescent="0.2"/>
    <row r="314117" ht="12.75" customHeight="1" x14ac:dyDescent="0.2"/>
    <row r="314121" ht="12.75" customHeight="1" x14ac:dyDescent="0.2"/>
    <row r="314125" ht="12.75" customHeight="1" x14ac:dyDescent="0.2"/>
    <row r="314129" ht="12.75" customHeight="1" x14ac:dyDescent="0.2"/>
    <row r="314133" ht="12.75" customHeight="1" x14ac:dyDescent="0.2"/>
    <row r="314137" ht="12.75" customHeight="1" x14ac:dyDescent="0.2"/>
    <row r="314141" ht="12.75" customHeight="1" x14ac:dyDescent="0.2"/>
    <row r="314145" ht="12.75" customHeight="1" x14ac:dyDescent="0.2"/>
    <row r="314149" ht="12.75" customHeight="1" x14ac:dyDescent="0.2"/>
    <row r="314153" ht="12.75" customHeight="1" x14ac:dyDescent="0.2"/>
    <row r="314157" ht="12.75" customHeight="1" x14ac:dyDescent="0.2"/>
    <row r="314161" ht="12.75" customHeight="1" x14ac:dyDescent="0.2"/>
    <row r="314165" ht="12.75" customHeight="1" x14ac:dyDescent="0.2"/>
    <row r="314169" ht="12.75" customHeight="1" x14ac:dyDescent="0.2"/>
    <row r="314173" ht="12.75" customHeight="1" x14ac:dyDescent="0.2"/>
    <row r="314177" ht="12.75" customHeight="1" x14ac:dyDescent="0.2"/>
    <row r="314181" ht="12.75" customHeight="1" x14ac:dyDescent="0.2"/>
    <row r="314185" ht="12.75" customHeight="1" x14ac:dyDescent="0.2"/>
    <row r="314189" ht="12.75" customHeight="1" x14ac:dyDescent="0.2"/>
    <row r="314193" ht="12.75" customHeight="1" x14ac:dyDescent="0.2"/>
    <row r="314197" ht="12.75" customHeight="1" x14ac:dyDescent="0.2"/>
    <row r="314201" ht="12.75" customHeight="1" x14ac:dyDescent="0.2"/>
    <row r="314205" ht="12.75" customHeight="1" x14ac:dyDescent="0.2"/>
    <row r="314209" ht="12.75" customHeight="1" x14ac:dyDescent="0.2"/>
    <row r="314213" ht="12.75" customHeight="1" x14ac:dyDescent="0.2"/>
    <row r="314217" ht="12.75" customHeight="1" x14ac:dyDescent="0.2"/>
    <row r="314221" ht="12.75" customHeight="1" x14ac:dyDescent="0.2"/>
    <row r="314225" ht="12.75" customHeight="1" x14ac:dyDescent="0.2"/>
    <row r="314229" ht="12.75" customHeight="1" x14ac:dyDescent="0.2"/>
    <row r="314233" ht="12.75" customHeight="1" x14ac:dyDescent="0.2"/>
    <row r="314237" ht="12.75" customHeight="1" x14ac:dyDescent="0.2"/>
    <row r="314241" ht="12.75" customHeight="1" x14ac:dyDescent="0.2"/>
    <row r="314245" ht="12.75" customHeight="1" x14ac:dyDescent="0.2"/>
    <row r="314249" ht="12.75" customHeight="1" x14ac:dyDescent="0.2"/>
    <row r="314253" ht="12.75" customHeight="1" x14ac:dyDescent="0.2"/>
    <row r="314257" ht="12.75" customHeight="1" x14ac:dyDescent="0.2"/>
    <row r="314261" ht="12.75" customHeight="1" x14ac:dyDescent="0.2"/>
    <row r="314265" ht="12.75" customHeight="1" x14ac:dyDescent="0.2"/>
    <row r="314269" ht="12.75" customHeight="1" x14ac:dyDescent="0.2"/>
    <row r="314273" ht="12.75" customHeight="1" x14ac:dyDescent="0.2"/>
    <row r="314277" ht="12.75" customHeight="1" x14ac:dyDescent="0.2"/>
    <row r="314281" ht="12.75" customHeight="1" x14ac:dyDescent="0.2"/>
    <row r="314285" ht="12.75" customHeight="1" x14ac:dyDescent="0.2"/>
    <row r="314289" ht="12.75" customHeight="1" x14ac:dyDescent="0.2"/>
    <row r="314293" ht="12.75" customHeight="1" x14ac:dyDescent="0.2"/>
    <row r="314297" ht="12.75" customHeight="1" x14ac:dyDescent="0.2"/>
    <row r="314301" ht="12.75" customHeight="1" x14ac:dyDescent="0.2"/>
    <row r="314305" ht="12.75" customHeight="1" x14ac:dyDescent="0.2"/>
    <row r="314309" ht="12.75" customHeight="1" x14ac:dyDescent="0.2"/>
    <row r="314313" ht="12.75" customHeight="1" x14ac:dyDescent="0.2"/>
    <row r="314317" ht="12.75" customHeight="1" x14ac:dyDescent="0.2"/>
    <row r="314321" ht="12.75" customHeight="1" x14ac:dyDescent="0.2"/>
    <row r="314325" ht="12.75" customHeight="1" x14ac:dyDescent="0.2"/>
    <row r="314329" ht="12.75" customHeight="1" x14ac:dyDescent="0.2"/>
    <row r="314333" ht="12.75" customHeight="1" x14ac:dyDescent="0.2"/>
    <row r="314337" ht="12.75" customHeight="1" x14ac:dyDescent="0.2"/>
    <row r="314341" ht="12.75" customHeight="1" x14ac:dyDescent="0.2"/>
    <row r="314345" ht="12.75" customHeight="1" x14ac:dyDescent="0.2"/>
    <row r="314349" ht="12.75" customHeight="1" x14ac:dyDescent="0.2"/>
    <row r="314353" ht="12.75" customHeight="1" x14ac:dyDescent="0.2"/>
    <row r="314357" ht="12.75" customHeight="1" x14ac:dyDescent="0.2"/>
    <row r="314361" ht="12.75" customHeight="1" x14ac:dyDescent="0.2"/>
    <row r="314365" ht="12.75" customHeight="1" x14ac:dyDescent="0.2"/>
    <row r="314369" ht="12.75" customHeight="1" x14ac:dyDescent="0.2"/>
    <row r="314373" ht="12.75" customHeight="1" x14ac:dyDescent="0.2"/>
    <row r="314377" ht="12.75" customHeight="1" x14ac:dyDescent="0.2"/>
    <row r="314381" ht="12.75" customHeight="1" x14ac:dyDescent="0.2"/>
    <row r="314385" ht="12.75" customHeight="1" x14ac:dyDescent="0.2"/>
    <row r="314389" ht="12.75" customHeight="1" x14ac:dyDescent="0.2"/>
    <row r="314393" ht="12.75" customHeight="1" x14ac:dyDescent="0.2"/>
    <row r="314397" ht="12.75" customHeight="1" x14ac:dyDescent="0.2"/>
    <row r="314401" ht="12.75" customHeight="1" x14ac:dyDescent="0.2"/>
    <row r="314405" ht="12.75" customHeight="1" x14ac:dyDescent="0.2"/>
    <row r="314409" ht="12.75" customHeight="1" x14ac:dyDescent="0.2"/>
    <row r="314413" ht="12.75" customHeight="1" x14ac:dyDescent="0.2"/>
    <row r="314417" ht="12.75" customHeight="1" x14ac:dyDescent="0.2"/>
    <row r="314421" ht="12.75" customHeight="1" x14ac:dyDescent="0.2"/>
    <row r="314425" ht="12.75" customHeight="1" x14ac:dyDescent="0.2"/>
    <row r="314429" ht="12.75" customHeight="1" x14ac:dyDescent="0.2"/>
    <row r="314433" ht="12.75" customHeight="1" x14ac:dyDescent="0.2"/>
    <row r="314437" ht="12.75" customHeight="1" x14ac:dyDescent="0.2"/>
    <row r="314441" ht="12.75" customHeight="1" x14ac:dyDescent="0.2"/>
    <row r="314445" ht="12.75" customHeight="1" x14ac:dyDescent="0.2"/>
    <row r="314449" ht="12.75" customHeight="1" x14ac:dyDescent="0.2"/>
    <row r="314453" ht="12.75" customHeight="1" x14ac:dyDescent="0.2"/>
    <row r="314457" ht="12.75" customHeight="1" x14ac:dyDescent="0.2"/>
    <row r="314461" ht="12.75" customHeight="1" x14ac:dyDescent="0.2"/>
    <row r="314465" ht="12.75" customHeight="1" x14ac:dyDescent="0.2"/>
    <row r="314469" ht="12.75" customHeight="1" x14ac:dyDescent="0.2"/>
    <row r="314473" ht="12.75" customHeight="1" x14ac:dyDescent="0.2"/>
    <row r="314477" ht="12.75" customHeight="1" x14ac:dyDescent="0.2"/>
    <row r="314481" ht="12.75" customHeight="1" x14ac:dyDescent="0.2"/>
    <row r="314485" ht="12.75" customHeight="1" x14ac:dyDescent="0.2"/>
    <row r="314489" ht="12.75" customHeight="1" x14ac:dyDescent="0.2"/>
    <row r="314493" ht="12.75" customHeight="1" x14ac:dyDescent="0.2"/>
    <row r="314497" ht="12.75" customHeight="1" x14ac:dyDescent="0.2"/>
    <row r="314501" ht="12.75" customHeight="1" x14ac:dyDescent="0.2"/>
    <row r="314505" ht="12.75" customHeight="1" x14ac:dyDescent="0.2"/>
    <row r="314509" ht="12.75" customHeight="1" x14ac:dyDescent="0.2"/>
    <row r="314513" ht="12.75" customHeight="1" x14ac:dyDescent="0.2"/>
    <row r="314517" ht="12.75" customHeight="1" x14ac:dyDescent="0.2"/>
    <row r="314521" ht="12.75" customHeight="1" x14ac:dyDescent="0.2"/>
    <row r="314525" ht="12.75" customHeight="1" x14ac:dyDescent="0.2"/>
    <row r="314529" ht="12.75" customHeight="1" x14ac:dyDescent="0.2"/>
    <row r="314533" ht="12.75" customHeight="1" x14ac:dyDescent="0.2"/>
    <row r="314537" ht="12.75" customHeight="1" x14ac:dyDescent="0.2"/>
    <row r="314541" ht="12.75" customHeight="1" x14ac:dyDescent="0.2"/>
    <row r="314545" ht="12.75" customHeight="1" x14ac:dyDescent="0.2"/>
    <row r="314549" ht="12.75" customHeight="1" x14ac:dyDescent="0.2"/>
    <row r="314553" ht="12.75" customHeight="1" x14ac:dyDescent="0.2"/>
    <row r="314557" ht="12.75" customHeight="1" x14ac:dyDescent="0.2"/>
    <row r="314561" ht="12.75" customHeight="1" x14ac:dyDescent="0.2"/>
    <row r="314565" ht="12.75" customHeight="1" x14ac:dyDescent="0.2"/>
    <row r="314569" ht="12.75" customHeight="1" x14ac:dyDescent="0.2"/>
    <row r="314573" ht="12.75" customHeight="1" x14ac:dyDescent="0.2"/>
    <row r="314577" ht="12.75" customHeight="1" x14ac:dyDescent="0.2"/>
    <row r="314581" ht="12.75" customHeight="1" x14ac:dyDescent="0.2"/>
    <row r="314585" ht="12.75" customHeight="1" x14ac:dyDescent="0.2"/>
    <row r="314589" ht="12.75" customHeight="1" x14ac:dyDescent="0.2"/>
    <row r="314593" ht="12.75" customHeight="1" x14ac:dyDescent="0.2"/>
    <row r="314597" ht="12.75" customHeight="1" x14ac:dyDescent="0.2"/>
    <row r="314601" ht="12.75" customHeight="1" x14ac:dyDescent="0.2"/>
    <row r="314605" ht="12.75" customHeight="1" x14ac:dyDescent="0.2"/>
    <row r="314609" ht="12.75" customHeight="1" x14ac:dyDescent="0.2"/>
    <row r="314613" ht="12.75" customHeight="1" x14ac:dyDescent="0.2"/>
    <row r="314617" ht="12.75" customHeight="1" x14ac:dyDescent="0.2"/>
    <row r="314621" ht="12.75" customHeight="1" x14ac:dyDescent="0.2"/>
    <row r="314625" ht="12.75" customHeight="1" x14ac:dyDescent="0.2"/>
    <row r="314629" ht="12.75" customHeight="1" x14ac:dyDescent="0.2"/>
    <row r="314633" ht="12.75" customHeight="1" x14ac:dyDescent="0.2"/>
    <row r="314637" ht="12.75" customHeight="1" x14ac:dyDescent="0.2"/>
    <row r="314641" ht="12.75" customHeight="1" x14ac:dyDescent="0.2"/>
    <row r="314645" ht="12.75" customHeight="1" x14ac:dyDescent="0.2"/>
    <row r="314649" ht="12.75" customHeight="1" x14ac:dyDescent="0.2"/>
    <row r="314653" ht="12.75" customHeight="1" x14ac:dyDescent="0.2"/>
    <row r="314657" ht="12.75" customHeight="1" x14ac:dyDescent="0.2"/>
    <row r="314661" ht="12.75" customHeight="1" x14ac:dyDescent="0.2"/>
    <row r="314665" ht="12.75" customHeight="1" x14ac:dyDescent="0.2"/>
    <row r="314669" ht="12.75" customHeight="1" x14ac:dyDescent="0.2"/>
    <row r="314673" ht="12.75" customHeight="1" x14ac:dyDescent="0.2"/>
    <row r="314677" ht="12.75" customHeight="1" x14ac:dyDescent="0.2"/>
    <row r="314681" ht="12.75" customHeight="1" x14ac:dyDescent="0.2"/>
    <row r="314685" ht="12.75" customHeight="1" x14ac:dyDescent="0.2"/>
    <row r="314689" ht="12.75" customHeight="1" x14ac:dyDescent="0.2"/>
    <row r="314693" ht="12.75" customHeight="1" x14ac:dyDescent="0.2"/>
    <row r="314697" ht="12.75" customHeight="1" x14ac:dyDescent="0.2"/>
    <row r="314701" ht="12.75" customHeight="1" x14ac:dyDescent="0.2"/>
    <row r="314705" ht="12.75" customHeight="1" x14ac:dyDescent="0.2"/>
    <row r="314709" ht="12.75" customHeight="1" x14ac:dyDescent="0.2"/>
    <row r="314713" ht="12.75" customHeight="1" x14ac:dyDescent="0.2"/>
    <row r="314717" ht="12.75" customHeight="1" x14ac:dyDescent="0.2"/>
    <row r="314721" ht="12.75" customHeight="1" x14ac:dyDescent="0.2"/>
    <row r="314725" ht="12.75" customHeight="1" x14ac:dyDescent="0.2"/>
    <row r="314729" ht="12.75" customHeight="1" x14ac:dyDescent="0.2"/>
    <row r="314733" ht="12.75" customHeight="1" x14ac:dyDescent="0.2"/>
    <row r="314737" ht="12.75" customHeight="1" x14ac:dyDescent="0.2"/>
    <row r="314741" ht="12.75" customHeight="1" x14ac:dyDescent="0.2"/>
    <row r="314745" ht="12.75" customHeight="1" x14ac:dyDescent="0.2"/>
    <row r="314749" ht="12.75" customHeight="1" x14ac:dyDescent="0.2"/>
    <row r="314753" ht="12.75" customHeight="1" x14ac:dyDescent="0.2"/>
    <row r="314757" ht="12.75" customHeight="1" x14ac:dyDescent="0.2"/>
    <row r="314761" ht="12.75" customHeight="1" x14ac:dyDescent="0.2"/>
    <row r="314765" ht="12.75" customHeight="1" x14ac:dyDescent="0.2"/>
    <row r="314769" ht="12.75" customHeight="1" x14ac:dyDescent="0.2"/>
    <row r="314773" ht="12.75" customHeight="1" x14ac:dyDescent="0.2"/>
    <row r="314777" ht="12.75" customHeight="1" x14ac:dyDescent="0.2"/>
    <row r="314781" ht="12.75" customHeight="1" x14ac:dyDescent="0.2"/>
    <row r="314785" ht="12.75" customHeight="1" x14ac:dyDescent="0.2"/>
    <row r="314789" ht="12.75" customHeight="1" x14ac:dyDescent="0.2"/>
    <row r="314793" ht="12.75" customHeight="1" x14ac:dyDescent="0.2"/>
    <row r="314797" ht="12.75" customHeight="1" x14ac:dyDescent="0.2"/>
    <row r="314801" ht="12.75" customHeight="1" x14ac:dyDescent="0.2"/>
    <row r="314805" ht="12.75" customHeight="1" x14ac:dyDescent="0.2"/>
    <row r="314809" ht="12.75" customHeight="1" x14ac:dyDescent="0.2"/>
    <row r="314813" ht="12.75" customHeight="1" x14ac:dyDescent="0.2"/>
    <row r="314817" ht="12.75" customHeight="1" x14ac:dyDescent="0.2"/>
    <row r="314821" ht="12.75" customHeight="1" x14ac:dyDescent="0.2"/>
    <row r="314825" ht="12.75" customHeight="1" x14ac:dyDescent="0.2"/>
    <row r="314829" ht="12.75" customHeight="1" x14ac:dyDescent="0.2"/>
    <row r="314833" ht="12.75" customHeight="1" x14ac:dyDescent="0.2"/>
    <row r="314837" ht="12.75" customHeight="1" x14ac:dyDescent="0.2"/>
    <row r="314841" ht="12.75" customHeight="1" x14ac:dyDescent="0.2"/>
    <row r="314845" ht="12.75" customHeight="1" x14ac:dyDescent="0.2"/>
    <row r="314849" ht="12.75" customHeight="1" x14ac:dyDescent="0.2"/>
    <row r="314853" ht="12.75" customHeight="1" x14ac:dyDescent="0.2"/>
    <row r="314857" ht="12.75" customHeight="1" x14ac:dyDescent="0.2"/>
    <row r="314861" ht="12.75" customHeight="1" x14ac:dyDescent="0.2"/>
    <row r="314865" ht="12.75" customHeight="1" x14ac:dyDescent="0.2"/>
    <row r="314869" ht="12.75" customHeight="1" x14ac:dyDescent="0.2"/>
    <row r="314873" ht="12.75" customHeight="1" x14ac:dyDescent="0.2"/>
    <row r="314877" ht="12.75" customHeight="1" x14ac:dyDescent="0.2"/>
    <row r="314881" ht="12.75" customHeight="1" x14ac:dyDescent="0.2"/>
    <row r="314885" ht="12.75" customHeight="1" x14ac:dyDescent="0.2"/>
    <row r="314889" ht="12.75" customHeight="1" x14ac:dyDescent="0.2"/>
    <row r="314893" ht="12.75" customHeight="1" x14ac:dyDescent="0.2"/>
    <row r="314897" ht="12.75" customHeight="1" x14ac:dyDescent="0.2"/>
    <row r="314901" ht="12.75" customHeight="1" x14ac:dyDescent="0.2"/>
    <row r="314905" ht="12.75" customHeight="1" x14ac:dyDescent="0.2"/>
    <row r="314909" ht="12.75" customHeight="1" x14ac:dyDescent="0.2"/>
    <row r="314913" ht="12.75" customHeight="1" x14ac:dyDescent="0.2"/>
    <row r="314917" ht="12.75" customHeight="1" x14ac:dyDescent="0.2"/>
    <row r="314921" ht="12.75" customHeight="1" x14ac:dyDescent="0.2"/>
    <row r="314925" ht="12.75" customHeight="1" x14ac:dyDescent="0.2"/>
    <row r="314929" ht="12.75" customHeight="1" x14ac:dyDescent="0.2"/>
    <row r="314933" ht="12.75" customHeight="1" x14ac:dyDescent="0.2"/>
    <row r="314937" ht="12.75" customHeight="1" x14ac:dyDescent="0.2"/>
    <row r="314941" ht="12.75" customHeight="1" x14ac:dyDescent="0.2"/>
    <row r="314945" ht="12.75" customHeight="1" x14ac:dyDescent="0.2"/>
    <row r="314949" ht="12.75" customHeight="1" x14ac:dyDescent="0.2"/>
    <row r="314953" ht="12.75" customHeight="1" x14ac:dyDescent="0.2"/>
    <row r="314957" ht="12.75" customHeight="1" x14ac:dyDescent="0.2"/>
    <row r="314961" ht="12.75" customHeight="1" x14ac:dyDescent="0.2"/>
    <row r="314965" ht="12.75" customHeight="1" x14ac:dyDescent="0.2"/>
    <row r="314969" ht="12.75" customHeight="1" x14ac:dyDescent="0.2"/>
    <row r="314973" ht="12.75" customHeight="1" x14ac:dyDescent="0.2"/>
    <row r="314977" ht="12.75" customHeight="1" x14ac:dyDescent="0.2"/>
    <row r="314981" ht="12.75" customHeight="1" x14ac:dyDescent="0.2"/>
    <row r="314985" ht="12.75" customHeight="1" x14ac:dyDescent="0.2"/>
    <row r="314989" ht="12.75" customHeight="1" x14ac:dyDescent="0.2"/>
    <row r="314993" ht="12.75" customHeight="1" x14ac:dyDescent="0.2"/>
    <row r="314997" ht="12.75" customHeight="1" x14ac:dyDescent="0.2"/>
    <row r="315001" ht="12.75" customHeight="1" x14ac:dyDescent="0.2"/>
    <row r="315005" ht="12.75" customHeight="1" x14ac:dyDescent="0.2"/>
    <row r="315009" ht="12.75" customHeight="1" x14ac:dyDescent="0.2"/>
    <row r="315013" ht="12.75" customHeight="1" x14ac:dyDescent="0.2"/>
    <row r="315017" ht="12.75" customHeight="1" x14ac:dyDescent="0.2"/>
    <row r="315021" ht="12.75" customHeight="1" x14ac:dyDescent="0.2"/>
    <row r="315025" ht="12.75" customHeight="1" x14ac:dyDescent="0.2"/>
    <row r="315029" ht="12.75" customHeight="1" x14ac:dyDescent="0.2"/>
    <row r="315033" ht="12.75" customHeight="1" x14ac:dyDescent="0.2"/>
    <row r="315037" ht="12.75" customHeight="1" x14ac:dyDescent="0.2"/>
    <row r="315041" ht="12.75" customHeight="1" x14ac:dyDescent="0.2"/>
    <row r="315045" ht="12.75" customHeight="1" x14ac:dyDescent="0.2"/>
    <row r="315049" ht="12.75" customHeight="1" x14ac:dyDescent="0.2"/>
    <row r="315053" ht="12.75" customHeight="1" x14ac:dyDescent="0.2"/>
    <row r="315057" ht="12.75" customHeight="1" x14ac:dyDescent="0.2"/>
    <row r="315061" ht="12.75" customHeight="1" x14ac:dyDescent="0.2"/>
    <row r="315065" ht="12.75" customHeight="1" x14ac:dyDescent="0.2"/>
    <row r="315069" ht="12.75" customHeight="1" x14ac:dyDescent="0.2"/>
    <row r="315073" ht="12.75" customHeight="1" x14ac:dyDescent="0.2"/>
    <row r="315077" ht="12.75" customHeight="1" x14ac:dyDescent="0.2"/>
    <row r="315081" ht="12.75" customHeight="1" x14ac:dyDescent="0.2"/>
    <row r="315085" ht="12.75" customHeight="1" x14ac:dyDescent="0.2"/>
    <row r="315089" ht="12.75" customHeight="1" x14ac:dyDescent="0.2"/>
    <row r="315093" ht="12.75" customHeight="1" x14ac:dyDescent="0.2"/>
    <row r="315097" ht="12.75" customHeight="1" x14ac:dyDescent="0.2"/>
    <row r="315101" ht="12.75" customHeight="1" x14ac:dyDescent="0.2"/>
    <row r="315105" ht="12.75" customHeight="1" x14ac:dyDescent="0.2"/>
    <row r="315109" ht="12.75" customHeight="1" x14ac:dyDescent="0.2"/>
    <row r="315113" ht="12.75" customHeight="1" x14ac:dyDescent="0.2"/>
    <row r="315117" ht="12.75" customHeight="1" x14ac:dyDescent="0.2"/>
    <row r="315121" ht="12.75" customHeight="1" x14ac:dyDescent="0.2"/>
    <row r="315125" ht="12.75" customHeight="1" x14ac:dyDescent="0.2"/>
    <row r="315129" ht="12.75" customHeight="1" x14ac:dyDescent="0.2"/>
    <row r="315133" ht="12.75" customHeight="1" x14ac:dyDescent="0.2"/>
    <row r="315137" ht="12.75" customHeight="1" x14ac:dyDescent="0.2"/>
    <row r="315141" ht="12.75" customHeight="1" x14ac:dyDescent="0.2"/>
    <row r="315145" ht="12.75" customHeight="1" x14ac:dyDescent="0.2"/>
    <row r="315149" ht="12.75" customHeight="1" x14ac:dyDescent="0.2"/>
    <row r="315153" ht="12.75" customHeight="1" x14ac:dyDescent="0.2"/>
    <row r="315157" ht="12.75" customHeight="1" x14ac:dyDescent="0.2"/>
    <row r="315161" ht="12.75" customHeight="1" x14ac:dyDescent="0.2"/>
    <row r="315165" ht="12.75" customHeight="1" x14ac:dyDescent="0.2"/>
    <row r="315169" ht="12.75" customHeight="1" x14ac:dyDescent="0.2"/>
    <row r="315173" ht="12.75" customHeight="1" x14ac:dyDescent="0.2"/>
    <row r="315177" ht="12.75" customHeight="1" x14ac:dyDescent="0.2"/>
    <row r="315181" ht="12.75" customHeight="1" x14ac:dyDescent="0.2"/>
    <row r="315185" ht="12.75" customHeight="1" x14ac:dyDescent="0.2"/>
    <row r="315189" ht="12.75" customHeight="1" x14ac:dyDescent="0.2"/>
    <row r="315193" ht="12.75" customHeight="1" x14ac:dyDescent="0.2"/>
    <row r="315197" ht="12.75" customHeight="1" x14ac:dyDescent="0.2"/>
    <row r="315201" ht="12.75" customHeight="1" x14ac:dyDescent="0.2"/>
    <row r="315205" ht="12.75" customHeight="1" x14ac:dyDescent="0.2"/>
    <row r="315209" ht="12.75" customHeight="1" x14ac:dyDescent="0.2"/>
    <row r="315213" ht="12.75" customHeight="1" x14ac:dyDescent="0.2"/>
    <row r="315217" ht="12.75" customHeight="1" x14ac:dyDescent="0.2"/>
    <row r="315221" ht="12.75" customHeight="1" x14ac:dyDescent="0.2"/>
    <row r="315225" ht="12.75" customHeight="1" x14ac:dyDescent="0.2"/>
    <row r="315229" ht="12.75" customHeight="1" x14ac:dyDescent="0.2"/>
    <row r="315233" ht="12.75" customHeight="1" x14ac:dyDescent="0.2"/>
    <row r="315237" ht="12.75" customHeight="1" x14ac:dyDescent="0.2"/>
    <row r="315241" ht="12.75" customHeight="1" x14ac:dyDescent="0.2"/>
    <row r="315245" ht="12.75" customHeight="1" x14ac:dyDescent="0.2"/>
    <row r="315249" ht="12.75" customHeight="1" x14ac:dyDescent="0.2"/>
    <row r="315253" ht="12.75" customHeight="1" x14ac:dyDescent="0.2"/>
    <row r="315257" ht="12.75" customHeight="1" x14ac:dyDescent="0.2"/>
    <row r="315261" ht="12.75" customHeight="1" x14ac:dyDescent="0.2"/>
    <row r="315265" ht="12.75" customHeight="1" x14ac:dyDescent="0.2"/>
    <row r="315269" ht="12.75" customHeight="1" x14ac:dyDescent="0.2"/>
    <row r="315273" ht="12.75" customHeight="1" x14ac:dyDescent="0.2"/>
    <row r="315277" ht="12.75" customHeight="1" x14ac:dyDescent="0.2"/>
    <row r="315281" ht="12.75" customHeight="1" x14ac:dyDescent="0.2"/>
    <row r="315285" ht="12.75" customHeight="1" x14ac:dyDescent="0.2"/>
    <row r="315289" ht="12.75" customHeight="1" x14ac:dyDescent="0.2"/>
    <row r="315293" ht="12.75" customHeight="1" x14ac:dyDescent="0.2"/>
    <row r="315297" ht="12.75" customHeight="1" x14ac:dyDescent="0.2"/>
    <row r="315301" ht="12.75" customHeight="1" x14ac:dyDescent="0.2"/>
    <row r="315305" ht="12.75" customHeight="1" x14ac:dyDescent="0.2"/>
    <row r="315309" ht="12.75" customHeight="1" x14ac:dyDescent="0.2"/>
    <row r="315313" ht="12.75" customHeight="1" x14ac:dyDescent="0.2"/>
    <row r="315317" ht="12.75" customHeight="1" x14ac:dyDescent="0.2"/>
    <row r="315321" ht="12.75" customHeight="1" x14ac:dyDescent="0.2"/>
    <row r="315325" ht="12.75" customHeight="1" x14ac:dyDescent="0.2"/>
    <row r="315329" ht="12.75" customHeight="1" x14ac:dyDescent="0.2"/>
    <row r="315333" ht="12.75" customHeight="1" x14ac:dyDescent="0.2"/>
    <row r="315337" ht="12.75" customHeight="1" x14ac:dyDescent="0.2"/>
    <row r="315341" ht="12.75" customHeight="1" x14ac:dyDescent="0.2"/>
    <row r="315345" ht="12.75" customHeight="1" x14ac:dyDescent="0.2"/>
    <row r="315349" ht="12.75" customHeight="1" x14ac:dyDescent="0.2"/>
    <row r="315353" ht="12.75" customHeight="1" x14ac:dyDescent="0.2"/>
    <row r="315357" ht="12.75" customHeight="1" x14ac:dyDescent="0.2"/>
    <row r="315361" ht="12.75" customHeight="1" x14ac:dyDescent="0.2"/>
    <row r="315365" ht="12.75" customHeight="1" x14ac:dyDescent="0.2"/>
    <row r="315369" ht="12.75" customHeight="1" x14ac:dyDescent="0.2"/>
    <row r="315373" ht="12.75" customHeight="1" x14ac:dyDescent="0.2"/>
    <row r="315377" ht="12.75" customHeight="1" x14ac:dyDescent="0.2"/>
    <row r="315381" ht="12.75" customHeight="1" x14ac:dyDescent="0.2"/>
    <row r="315385" ht="12.75" customHeight="1" x14ac:dyDescent="0.2"/>
    <row r="315389" ht="12.75" customHeight="1" x14ac:dyDescent="0.2"/>
    <row r="315393" ht="12.75" customHeight="1" x14ac:dyDescent="0.2"/>
    <row r="315397" ht="12.75" customHeight="1" x14ac:dyDescent="0.2"/>
    <row r="315401" ht="12.75" customHeight="1" x14ac:dyDescent="0.2"/>
    <row r="315405" ht="12.75" customHeight="1" x14ac:dyDescent="0.2"/>
    <row r="315409" ht="12.75" customHeight="1" x14ac:dyDescent="0.2"/>
    <row r="315413" ht="12.75" customHeight="1" x14ac:dyDescent="0.2"/>
    <row r="315417" ht="12.75" customHeight="1" x14ac:dyDescent="0.2"/>
    <row r="315421" ht="12.75" customHeight="1" x14ac:dyDescent="0.2"/>
    <row r="315425" ht="12.75" customHeight="1" x14ac:dyDescent="0.2"/>
    <row r="315429" ht="12.75" customHeight="1" x14ac:dyDescent="0.2"/>
    <row r="315433" ht="12.75" customHeight="1" x14ac:dyDescent="0.2"/>
    <row r="315437" ht="12.75" customHeight="1" x14ac:dyDescent="0.2"/>
    <row r="315441" ht="12.75" customHeight="1" x14ac:dyDescent="0.2"/>
    <row r="315445" ht="12.75" customHeight="1" x14ac:dyDescent="0.2"/>
    <row r="315449" ht="12.75" customHeight="1" x14ac:dyDescent="0.2"/>
    <row r="315453" ht="12.75" customHeight="1" x14ac:dyDescent="0.2"/>
    <row r="315457" ht="12.75" customHeight="1" x14ac:dyDescent="0.2"/>
    <row r="315461" ht="12.75" customHeight="1" x14ac:dyDescent="0.2"/>
    <row r="315465" ht="12.75" customHeight="1" x14ac:dyDescent="0.2"/>
    <row r="315469" ht="12.75" customHeight="1" x14ac:dyDescent="0.2"/>
    <row r="315473" ht="12.75" customHeight="1" x14ac:dyDescent="0.2"/>
    <row r="315477" ht="12.75" customHeight="1" x14ac:dyDescent="0.2"/>
    <row r="315481" ht="12.75" customHeight="1" x14ac:dyDescent="0.2"/>
    <row r="315485" ht="12.75" customHeight="1" x14ac:dyDescent="0.2"/>
    <row r="315489" ht="12.75" customHeight="1" x14ac:dyDescent="0.2"/>
    <row r="315493" ht="12.75" customHeight="1" x14ac:dyDescent="0.2"/>
    <row r="315497" ht="12.75" customHeight="1" x14ac:dyDescent="0.2"/>
    <row r="315501" ht="12.75" customHeight="1" x14ac:dyDescent="0.2"/>
    <row r="315505" ht="12.75" customHeight="1" x14ac:dyDescent="0.2"/>
    <row r="315509" ht="12.75" customHeight="1" x14ac:dyDescent="0.2"/>
    <row r="315513" ht="12.75" customHeight="1" x14ac:dyDescent="0.2"/>
    <row r="315517" ht="12.75" customHeight="1" x14ac:dyDescent="0.2"/>
    <row r="315521" ht="12.75" customHeight="1" x14ac:dyDescent="0.2"/>
    <row r="315525" ht="12.75" customHeight="1" x14ac:dyDescent="0.2"/>
    <row r="315529" ht="12.75" customHeight="1" x14ac:dyDescent="0.2"/>
    <row r="315533" ht="12.75" customHeight="1" x14ac:dyDescent="0.2"/>
    <row r="315537" ht="12.75" customHeight="1" x14ac:dyDescent="0.2"/>
    <row r="315541" ht="12.75" customHeight="1" x14ac:dyDescent="0.2"/>
    <row r="315545" ht="12.75" customHeight="1" x14ac:dyDescent="0.2"/>
    <row r="315549" ht="12.75" customHeight="1" x14ac:dyDescent="0.2"/>
    <row r="315553" ht="12.75" customHeight="1" x14ac:dyDescent="0.2"/>
    <row r="315557" ht="12.75" customHeight="1" x14ac:dyDescent="0.2"/>
    <row r="315561" ht="12.75" customHeight="1" x14ac:dyDescent="0.2"/>
    <row r="315565" ht="12.75" customHeight="1" x14ac:dyDescent="0.2"/>
    <row r="315569" ht="12.75" customHeight="1" x14ac:dyDescent="0.2"/>
    <row r="315573" ht="12.75" customHeight="1" x14ac:dyDescent="0.2"/>
    <row r="315577" ht="12.75" customHeight="1" x14ac:dyDescent="0.2"/>
    <row r="315581" ht="12.75" customHeight="1" x14ac:dyDescent="0.2"/>
    <row r="315585" ht="12.75" customHeight="1" x14ac:dyDescent="0.2"/>
    <row r="315589" ht="12.75" customHeight="1" x14ac:dyDescent="0.2"/>
    <row r="315593" ht="12.75" customHeight="1" x14ac:dyDescent="0.2"/>
    <row r="315597" ht="12.75" customHeight="1" x14ac:dyDescent="0.2"/>
    <row r="315601" ht="12.75" customHeight="1" x14ac:dyDescent="0.2"/>
    <row r="315605" ht="12.75" customHeight="1" x14ac:dyDescent="0.2"/>
    <row r="315609" ht="12.75" customHeight="1" x14ac:dyDescent="0.2"/>
    <row r="315613" ht="12.75" customHeight="1" x14ac:dyDescent="0.2"/>
    <row r="315617" ht="12.75" customHeight="1" x14ac:dyDescent="0.2"/>
    <row r="315621" ht="12.75" customHeight="1" x14ac:dyDescent="0.2"/>
    <row r="315625" ht="12.75" customHeight="1" x14ac:dyDescent="0.2"/>
    <row r="315629" ht="12.75" customHeight="1" x14ac:dyDescent="0.2"/>
    <row r="315633" ht="12.75" customHeight="1" x14ac:dyDescent="0.2"/>
    <row r="315637" ht="12.75" customHeight="1" x14ac:dyDescent="0.2"/>
    <row r="315641" ht="12.75" customHeight="1" x14ac:dyDescent="0.2"/>
    <row r="315645" ht="12.75" customHeight="1" x14ac:dyDescent="0.2"/>
    <row r="315649" ht="12.75" customHeight="1" x14ac:dyDescent="0.2"/>
    <row r="315653" ht="12.75" customHeight="1" x14ac:dyDescent="0.2"/>
    <row r="315657" ht="12.75" customHeight="1" x14ac:dyDescent="0.2"/>
    <row r="315661" ht="12.75" customHeight="1" x14ac:dyDescent="0.2"/>
    <row r="315665" ht="12.75" customHeight="1" x14ac:dyDescent="0.2"/>
    <row r="315669" ht="12.75" customHeight="1" x14ac:dyDescent="0.2"/>
    <row r="315673" ht="12.75" customHeight="1" x14ac:dyDescent="0.2"/>
    <row r="315677" ht="12.75" customHeight="1" x14ac:dyDescent="0.2"/>
    <row r="315681" ht="12.75" customHeight="1" x14ac:dyDescent="0.2"/>
    <row r="315685" ht="12.75" customHeight="1" x14ac:dyDescent="0.2"/>
    <row r="315689" ht="12.75" customHeight="1" x14ac:dyDescent="0.2"/>
    <row r="315693" ht="12.75" customHeight="1" x14ac:dyDescent="0.2"/>
    <row r="315697" ht="12.75" customHeight="1" x14ac:dyDescent="0.2"/>
    <row r="315701" ht="12.75" customHeight="1" x14ac:dyDescent="0.2"/>
    <row r="315705" ht="12.75" customHeight="1" x14ac:dyDescent="0.2"/>
    <row r="315709" ht="12.75" customHeight="1" x14ac:dyDescent="0.2"/>
    <row r="315713" ht="12.75" customHeight="1" x14ac:dyDescent="0.2"/>
    <row r="315717" ht="12.75" customHeight="1" x14ac:dyDescent="0.2"/>
    <row r="315721" ht="12.75" customHeight="1" x14ac:dyDescent="0.2"/>
    <row r="315725" ht="12.75" customHeight="1" x14ac:dyDescent="0.2"/>
    <row r="315729" ht="12.75" customHeight="1" x14ac:dyDescent="0.2"/>
    <row r="315733" ht="12.75" customHeight="1" x14ac:dyDescent="0.2"/>
    <row r="315737" ht="12.75" customHeight="1" x14ac:dyDescent="0.2"/>
    <row r="315741" ht="12.75" customHeight="1" x14ac:dyDescent="0.2"/>
    <row r="315745" ht="12.75" customHeight="1" x14ac:dyDescent="0.2"/>
    <row r="315749" ht="12.75" customHeight="1" x14ac:dyDescent="0.2"/>
    <row r="315753" ht="12.75" customHeight="1" x14ac:dyDescent="0.2"/>
    <row r="315757" ht="12.75" customHeight="1" x14ac:dyDescent="0.2"/>
    <row r="315761" ht="12.75" customHeight="1" x14ac:dyDescent="0.2"/>
    <row r="315765" ht="12.75" customHeight="1" x14ac:dyDescent="0.2"/>
    <row r="315769" ht="12.75" customHeight="1" x14ac:dyDescent="0.2"/>
    <row r="315773" ht="12.75" customHeight="1" x14ac:dyDescent="0.2"/>
    <row r="315777" ht="12.75" customHeight="1" x14ac:dyDescent="0.2"/>
    <row r="315781" ht="12.75" customHeight="1" x14ac:dyDescent="0.2"/>
    <row r="315785" ht="12.75" customHeight="1" x14ac:dyDescent="0.2"/>
    <row r="315789" ht="12.75" customHeight="1" x14ac:dyDescent="0.2"/>
    <row r="315793" ht="12.75" customHeight="1" x14ac:dyDescent="0.2"/>
    <row r="315797" ht="12.75" customHeight="1" x14ac:dyDescent="0.2"/>
    <row r="315801" ht="12.75" customHeight="1" x14ac:dyDescent="0.2"/>
    <row r="315805" ht="12.75" customHeight="1" x14ac:dyDescent="0.2"/>
    <row r="315809" ht="12.75" customHeight="1" x14ac:dyDescent="0.2"/>
    <row r="315813" ht="12.75" customHeight="1" x14ac:dyDescent="0.2"/>
    <row r="315817" ht="12.75" customHeight="1" x14ac:dyDescent="0.2"/>
    <row r="315821" ht="12.75" customHeight="1" x14ac:dyDescent="0.2"/>
    <row r="315825" ht="12.75" customHeight="1" x14ac:dyDescent="0.2"/>
    <row r="315829" ht="12.75" customHeight="1" x14ac:dyDescent="0.2"/>
    <row r="315833" ht="12.75" customHeight="1" x14ac:dyDescent="0.2"/>
    <row r="315837" ht="12.75" customHeight="1" x14ac:dyDescent="0.2"/>
    <row r="315841" ht="12.75" customHeight="1" x14ac:dyDescent="0.2"/>
    <row r="315845" ht="12.75" customHeight="1" x14ac:dyDescent="0.2"/>
    <row r="315849" ht="12.75" customHeight="1" x14ac:dyDescent="0.2"/>
    <row r="315853" ht="12.75" customHeight="1" x14ac:dyDescent="0.2"/>
    <row r="315857" ht="12.75" customHeight="1" x14ac:dyDescent="0.2"/>
    <row r="315861" ht="12.75" customHeight="1" x14ac:dyDescent="0.2"/>
    <row r="315865" ht="12.75" customHeight="1" x14ac:dyDescent="0.2"/>
    <row r="315869" ht="12.75" customHeight="1" x14ac:dyDescent="0.2"/>
    <row r="315873" ht="12.75" customHeight="1" x14ac:dyDescent="0.2"/>
    <row r="315877" ht="12.75" customHeight="1" x14ac:dyDescent="0.2"/>
    <row r="315881" ht="12.75" customHeight="1" x14ac:dyDescent="0.2"/>
    <row r="315885" ht="12.75" customHeight="1" x14ac:dyDescent="0.2"/>
    <row r="315889" ht="12.75" customHeight="1" x14ac:dyDescent="0.2"/>
    <row r="315893" ht="12.75" customHeight="1" x14ac:dyDescent="0.2"/>
    <row r="315897" ht="12.75" customHeight="1" x14ac:dyDescent="0.2"/>
    <row r="315901" ht="12.75" customHeight="1" x14ac:dyDescent="0.2"/>
    <row r="315905" ht="12.75" customHeight="1" x14ac:dyDescent="0.2"/>
    <row r="315909" ht="12.75" customHeight="1" x14ac:dyDescent="0.2"/>
    <row r="315913" ht="12.75" customHeight="1" x14ac:dyDescent="0.2"/>
    <row r="315917" ht="12.75" customHeight="1" x14ac:dyDescent="0.2"/>
    <row r="315921" ht="12.75" customHeight="1" x14ac:dyDescent="0.2"/>
    <row r="315925" ht="12.75" customHeight="1" x14ac:dyDescent="0.2"/>
    <row r="315929" ht="12.75" customHeight="1" x14ac:dyDescent="0.2"/>
    <row r="315933" ht="12.75" customHeight="1" x14ac:dyDescent="0.2"/>
    <row r="315937" ht="12.75" customHeight="1" x14ac:dyDescent="0.2"/>
    <row r="315941" ht="12.75" customHeight="1" x14ac:dyDescent="0.2"/>
    <row r="315945" ht="12.75" customHeight="1" x14ac:dyDescent="0.2"/>
    <row r="315949" ht="12.75" customHeight="1" x14ac:dyDescent="0.2"/>
    <row r="315953" ht="12.75" customHeight="1" x14ac:dyDescent="0.2"/>
    <row r="315957" ht="12.75" customHeight="1" x14ac:dyDescent="0.2"/>
    <row r="315961" ht="12.75" customHeight="1" x14ac:dyDescent="0.2"/>
    <row r="315965" ht="12.75" customHeight="1" x14ac:dyDescent="0.2"/>
    <row r="315969" ht="12.75" customHeight="1" x14ac:dyDescent="0.2"/>
    <row r="315973" ht="12.75" customHeight="1" x14ac:dyDescent="0.2"/>
    <row r="315977" ht="12.75" customHeight="1" x14ac:dyDescent="0.2"/>
    <row r="315981" ht="12.75" customHeight="1" x14ac:dyDescent="0.2"/>
    <row r="315985" ht="12.75" customHeight="1" x14ac:dyDescent="0.2"/>
    <row r="315989" ht="12.75" customHeight="1" x14ac:dyDescent="0.2"/>
    <row r="315993" ht="12.75" customHeight="1" x14ac:dyDescent="0.2"/>
    <row r="315997" ht="12.75" customHeight="1" x14ac:dyDescent="0.2"/>
    <row r="316001" ht="12.75" customHeight="1" x14ac:dyDescent="0.2"/>
    <row r="316005" ht="12.75" customHeight="1" x14ac:dyDescent="0.2"/>
    <row r="316009" ht="12.75" customHeight="1" x14ac:dyDescent="0.2"/>
    <row r="316013" ht="12.75" customHeight="1" x14ac:dyDescent="0.2"/>
    <row r="316017" ht="12.75" customHeight="1" x14ac:dyDescent="0.2"/>
    <row r="316021" ht="12.75" customHeight="1" x14ac:dyDescent="0.2"/>
    <row r="316025" ht="12.75" customHeight="1" x14ac:dyDescent="0.2"/>
    <row r="316029" ht="12.75" customHeight="1" x14ac:dyDescent="0.2"/>
    <row r="316033" ht="12.75" customHeight="1" x14ac:dyDescent="0.2"/>
    <row r="316037" ht="12.75" customHeight="1" x14ac:dyDescent="0.2"/>
    <row r="316041" ht="12.75" customHeight="1" x14ac:dyDescent="0.2"/>
    <row r="316045" ht="12.75" customHeight="1" x14ac:dyDescent="0.2"/>
    <row r="316049" ht="12.75" customHeight="1" x14ac:dyDescent="0.2"/>
    <row r="316053" ht="12.75" customHeight="1" x14ac:dyDescent="0.2"/>
    <row r="316057" ht="12.75" customHeight="1" x14ac:dyDescent="0.2"/>
    <row r="316061" ht="12.75" customHeight="1" x14ac:dyDescent="0.2"/>
    <row r="316065" ht="12.75" customHeight="1" x14ac:dyDescent="0.2"/>
    <row r="316069" ht="12.75" customHeight="1" x14ac:dyDescent="0.2"/>
    <row r="316073" ht="12.75" customHeight="1" x14ac:dyDescent="0.2"/>
    <row r="316077" ht="12.75" customHeight="1" x14ac:dyDescent="0.2"/>
    <row r="316081" ht="12.75" customHeight="1" x14ac:dyDescent="0.2"/>
    <row r="316085" ht="12.75" customHeight="1" x14ac:dyDescent="0.2"/>
    <row r="316089" ht="12.75" customHeight="1" x14ac:dyDescent="0.2"/>
    <row r="316093" ht="12.75" customHeight="1" x14ac:dyDescent="0.2"/>
    <row r="316097" ht="12.75" customHeight="1" x14ac:dyDescent="0.2"/>
    <row r="316101" ht="12.75" customHeight="1" x14ac:dyDescent="0.2"/>
    <row r="316105" ht="12.75" customHeight="1" x14ac:dyDescent="0.2"/>
    <row r="316109" ht="12.75" customHeight="1" x14ac:dyDescent="0.2"/>
    <row r="316113" ht="12.75" customHeight="1" x14ac:dyDescent="0.2"/>
    <row r="316117" ht="12.75" customHeight="1" x14ac:dyDescent="0.2"/>
    <row r="316121" ht="12.75" customHeight="1" x14ac:dyDescent="0.2"/>
    <row r="316125" ht="12.75" customHeight="1" x14ac:dyDescent="0.2"/>
    <row r="316129" ht="12.75" customHeight="1" x14ac:dyDescent="0.2"/>
    <row r="316133" ht="12.75" customHeight="1" x14ac:dyDescent="0.2"/>
    <row r="316137" ht="12.75" customHeight="1" x14ac:dyDescent="0.2"/>
    <row r="316141" ht="12.75" customHeight="1" x14ac:dyDescent="0.2"/>
    <row r="316145" ht="12.75" customHeight="1" x14ac:dyDescent="0.2"/>
    <row r="316149" ht="12.75" customHeight="1" x14ac:dyDescent="0.2"/>
    <row r="316153" ht="12.75" customHeight="1" x14ac:dyDescent="0.2"/>
    <row r="316157" ht="12.75" customHeight="1" x14ac:dyDescent="0.2"/>
    <row r="316161" ht="12.75" customHeight="1" x14ac:dyDescent="0.2"/>
    <row r="316165" ht="12.75" customHeight="1" x14ac:dyDescent="0.2"/>
    <row r="316169" ht="12.75" customHeight="1" x14ac:dyDescent="0.2"/>
    <row r="316173" ht="12.75" customHeight="1" x14ac:dyDescent="0.2"/>
    <row r="316177" ht="12.75" customHeight="1" x14ac:dyDescent="0.2"/>
    <row r="316181" ht="12.75" customHeight="1" x14ac:dyDescent="0.2"/>
    <row r="316185" ht="12.75" customHeight="1" x14ac:dyDescent="0.2"/>
    <row r="316189" ht="12.75" customHeight="1" x14ac:dyDescent="0.2"/>
    <row r="316193" ht="12.75" customHeight="1" x14ac:dyDescent="0.2"/>
    <row r="316197" ht="12.75" customHeight="1" x14ac:dyDescent="0.2"/>
    <row r="316201" ht="12.75" customHeight="1" x14ac:dyDescent="0.2"/>
    <row r="316205" ht="12.75" customHeight="1" x14ac:dyDescent="0.2"/>
    <row r="316209" ht="12.75" customHeight="1" x14ac:dyDescent="0.2"/>
    <row r="316213" ht="12.75" customHeight="1" x14ac:dyDescent="0.2"/>
    <row r="316217" ht="12.75" customHeight="1" x14ac:dyDescent="0.2"/>
    <row r="316221" ht="12.75" customHeight="1" x14ac:dyDescent="0.2"/>
    <row r="316225" ht="12.75" customHeight="1" x14ac:dyDescent="0.2"/>
    <row r="316229" ht="12.75" customHeight="1" x14ac:dyDescent="0.2"/>
    <row r="316233" ht="12.75" customHeight="1" x14ac:dyDescent="0.2"/>
    <row r="316237" ht="12.75" customHeight="1" x14ac:dyDescent="0.2"/>
    <row r="316241" ht="12.75" customHeight="1" x14ac:dyDescent="0.2"/>
    <row r="316245" ht="12.75" customHeight="1" x14ac:dyDescent="0.2"/>
    <row r="316249" ht="12.75" customHeight="1" x14ac:dyDescent="0.2"/>
    <row r="316253" ht="12.75" customHeight="1" x14ac:dyDescent="0.2"/>
    <row r="316257" ht="12.75" customHeight="1" x14ac:dyDescent="0.2"/>
    <row r="316261" ht="12.75" customHeight="1" x14ac:dyDescent="0.2"/>
    <row r="316265" ht="12.75" customHeight="1" x14ac:dyDescent="0.2"/>
    <row r="316269" ht="12.75" customHeight="1" x14ac:dyDescent="0.2"/>
    <row r="316273" ht="12.75" customHeight="1" x14ac:dyDescent="0.2"/>
    <row r="316277" ht="12.75" customHeight="1" x14ac:dyDescent="0.2"/>
    <row r="316281" ht="12.75" customHeight="1" x14ac:dyDescent="0.2"/>
    <row r="316285" ht="12.75" customHeight="1" x14ac:dyDescent="0.2"/>
    <row r="316289" ht="12.75" customHeight="1" x14ac:dyDescent="0.2"/>
    <row r="316293" ht="12.75" customHeight="1" x14ac:dyDescent="0.2"/>
    <row r="316297" ht="12.75" customHeight="1" x14ac:dyDescent="0.2"/>
    <row r="316301" ht="12.75" customHeight="1" x14ac:dyDescent="0.2"/>
    <row r="316305" ht="12.75" customHeight="1" x14ac:dyDescent="0.2"/>
    <row r="316309" ht="12.75" customHeight="1" x14ac:dyDescent="0.2"/>
    <row r="316313" ht="12.75" customHeight="1" x14ac:dyDescent="0.2"/>
    <row r="316317" ht="12.75" customHeight="1" x14ac:dyDescent="0.2"/>
    <row r="316321" ht="12.75" customHeight="1" x14ac:dyDescent="0.2"/>
    <row r="316325" ht="12.75" customHeight="1" x14ac:dyDescent="0.2"/>
    <row r="316329" ht="12.75" customHeight="1" x14ac:dyDescent="0.2"/>
    <row r="316333" ht="12.75" customHeight="1" x14ac:dyDescent="0.2"/>
    <row r="316337" ht="12.75" customHeight="1" x14ac:dyDescent="0.2"/>
    <row r="316341" ht="12.75" customHeight="1" x14ac:dyDescent="0.2"/>
    <row r="316345" ht="12.75" customHeight="1" x14ac:dyDescent="0.2"/>
    <row r="316349" ht="12.75" customHeight="1" x14ac:dyDescent="0.2"/>
    <row r="316353" ht="12.75" customHeight="1" x14ac:dyDescent="0.2"/>
    <row r="316357" ht="12.75" customHeight="1" x14ac:dyDescent="0.2"/>
    <row r="316361" ht="12.75" customHeight="1" x14ac:dyDescent="0.2"/>
    <row r="316365" ht="12.75" customHeight="1" x14ac:dyDescent="0.2"/>
    <row r="316369" ht="12.75" customHeight="1" x14ac:dyDescent="0.2"/>
    <row r="316373" ht="12.75" customHeight="1" x14ac:dyDescent="0.2"/>
    <row r="316377" ht="12.75" customHeight="1" x14ac:dyDescent="0.2"/>
    <row r="316381" ht="12.75" customHeight="1" x14ac:dyDescent="0.2"/>
    <row r="316385" ht="12.75" customHeight="1" x14ac:dyDescent="0.2"/>
    <row r="316389" ht="12.75" customHeight="1" x14ac:dyDescent="0.2"/>
    <row r="316393" ht="12.75" customHeight="1" x14ac:dyDescent="0.2"/>
    <row r="316397" ht="12.75" customHeight="1" x14ac:dyDescent="0.2"/>
    <row r="316401" ht="12.75" customHeight="1" x14ac:dyDescent="0.2"/>
    <row r="316405" ht="12.75" customHeight="1" x14ac:dyDescent="0.2"/>
    <row r="316409" ht="12.75" customHeight="1" x14ac:dyDescent="0.2"/>
    <row r="316413" ht="12.75" customHeight="1" x14ac:dyDescent="0.2"/>
    <row r="316417" ht="12.75" customHeight="1" x14ac:dyDescent="0.2"/>
    <row r="316421" ht="12.75" customHeight="1" x14ac:dyDescent="0.2"/>
    <row r="316425" ht="12.75" customHeight="1" x14ac:dyDescent="0.2"/>
    <row r="316429" ht="12.75" customHeight="1" x14ac:dyDescent="0.2"/>
    <row r="316433" ht="12.75" customHeight="1" x14ac:dyDescent="0.2"/>
    <row r="316437" ht="12.75" customHeight="1" x14ac:dyDescent="0.2"/>
    <row r="316441" ht="12.75" customHeight="1" x14ac:dyDescent="0.2"/>
    <row r="316445" ht="12.75" customHeight="1" x14ac:dyDescent="0.2"/>
    <row r="316449" ht="12.75" customHeight="1" x14ac:dyDescent="0.2"/>
    <row r="316453" ht="12.75" customHeight="1" x14ac:dyDescent="0.2"/>
    <row r="316457" ht="12.75" customHeight="1" x14ac:dyDescent="0.2"/>
    <row r="316461" ht="12.75" customHeight="1" x14ac:dyDescent="0.2"/>
    <row r="316465" ht="12.75" customHeight="1" x14ac:dyDescent="0.2"/>
    <row r="316469" ht="12.75" customHeight="1" x14ac:dyDescent="0.2"/>
    <row r="316473" ht="12.75" customHeight="1" x14ac:dyDescent="0.2"/>
    <row r="316477" ht="12.75" customHeight="1" x14ac:dyDescent="0.2"/>
    <row r="316481" ht="12.75" customHeight="1" x14ac:dyDescent="0.2"/>
    <row r="316485" ht="12.75" customHeight="1" x14ac:dyDescent="0.2"/>
    <row r="316489" ht="12.75" customHeight="1" x14ac:dyDescent="0.2"/>
    <row r="316493" ht="12.75" customHeight="1" x14ac:dyDescent="0.2"/>
    <row r="316497" ht="12.75" customHeight="1" x14ac:dyDescent="0.2"/>
    <row r="316501" ht="12.75" customHeight="1" x14ac:dyDescent="0.2"/>
    <row r="316505" ht="12.75" customHeight="1" x14ac:dyDescent="0.2"/>
    <row r="316509" ht="12.75" customHeight="1" x14ac:dyDescent="0.2"/>
    <row r="316513" ht="12.75" customHeight="1" x14ac:dyDescent="0.2"/>
    <row r="316517" ht="12.75" customHeight="1" x14ac:dyDescent="0.2"/>
    <row r="316521" ht="12.75" customHeight="1" x14ac:dyDescent="0.2"/>
    <row r="316525" ht="12.75" customHeight="1" x14ac:dyDescent="0.2"/>
    <row r="316529" ht="12.75" customHeight="1" x14ac:dyDescent="0.2"/>
    <row r="316533" ht="12.75" customHeight="1" x14ac:dyDescent="0.2"/>
    <row r="316537" ht="12.75" customHeight="1" x14ac:dyDescent="0.2"/>
    <row r="316541" ht="12.75" customHeight="1" x14ac:dyDescent="0.2"/>
    <row r="316545" ht="12.75" customHeight="1" x14ac:dyDescent="0.2"/>
    <row r="316549" ht="12.75" customHeight="1" x14ac:dyDescent="0.2"/>
    <row r="316553" ht="12.75" customHeight="1" x14ac:dyDescent="0.2"/>
    <row r="316557" ht="12.75" customHeight="1" x14ac:dyDescent="0.2"/>
    <row r="316561" ht="12.75" customHeight="1" x14ac:dyDescent="0.2"/>
    <row r="316565" ht="12.75" customHeight="1" x14ac:dyDescent="0.2"/>
    <row r="316569" ht="12.75" customHeight="1" x14ac:dyDescent="0.2"/>
    <row r="316573" ht="12.75" customHeight="1" x14ac:dyDescent="0.2"/>
    <row r="316577" ht="12.75" customHeight="1" x14ac:dyDescent="0.2"/>
    <row r="316581" ht="12.75" customHeight="1" x14ac:dyDescent="0.2"/>
    <row r="316585" ht="12.75" customHeight="1" x14ac:dyDescent="0.2"/>
    <row r="316589" ht="12.75" customHeight="1" x14ac:dyDescent="0.2"/>
    <row r="316593" ht="12.75" customHeight="1" x14ac:dyDescent="0.2"/>
    <row r="316597" ht="12.75" customHeight="1" x14ac:dyDescent="0.2"/>
    <row r="316601" ht="12.75" customHeight="1" x14ac:dyDescent="0.2"/>
    <row r="316605" ht="12.75" customHeight="1" x14ac:dyDescent="0.2"/>
    <row r="316609" ht="12.75" customHeight="1" x14ac:dyDescent="0.2"/>
    <row r="316613" ht="12.75" customHeight="1" x14ac:dyDescent="0.2"/>
    <row r="316617" ht="12.75" customHeight="1" x14ac:dyDescent="0.2"/>
    <row r="316621" ht="12.75" customHeight="1" x14ac:dyDescent="0.2"/>
    <row r="316625" ht="12.75" customHeight="1" x14ac:dyDescent="0.2"/>
    <row r="316629" ht="12.75" customHeight="1" x14ac:dyDescent="0.2"/>
    <row r="316633" ht="12.75" customHeight="1" x14ac:dyDescent="0.2"/>
    <row r="316637" ht="12.75" customHeight="1" x14ac:dyDescent="0.2"/>
    <row r="316641" ht="12.75" customHeight="1" x14ac:dyDescent="0.2"/>
    <row r="316645" ht="12.75" customHeight="1" x14ac:dyDescent="0.2"/>
    <row r="316649" ht="12.75" customHeight="1" x14ac:dyDescent="0.2"/>
    <row r="316653" ht="12.75" customHeight="1" x14ac:dyDescent="0.2"/>
    <row r="316657" ht="12.75" customHeight="1" x14ac:dyDescent="0.2"/>
    <row r="316661" ht="12.75" customHeight="1" x14ac:dyDescent="0.2"/>
    <row r="316665" ht="12.75" customHeight="1" x14ac:dyDescent="0.2"/>
    <row r="316669" ht="12.75" customHeight="1" x14ac:dyDescent="0.2"/>
    <row r="316673" ht="12.75" customHeight="1" x14ac:dyDescent="0.2"/>
    <row r="316677" ht="12.75" customHeight="1" x14ac:dyDescent="0.2"/>
    <row r="316681" ht="12.75" customHeight="1" x14ac:dyDescent="0.2"/>
    <row r="316685" ht="12.75" customHeight="1" x14ac:dyDescent="0.2"/>
    <row r="316689" ht="12.75" customHeight="1" x14ac:dyDescent="0.2"/>
    <row r="316693" ht="12.75" customHeight="1" x14ac:dyDescent="0.2"/>
    <row r="316697" ht="12.75" customHeight="1" x14ac:dyDescent="0.2"/>
    <row r="316701" ht="12.75" customHeight="1" x14ac:dyDescent="0.2"/>
    <row r="316705" ht="12.75" customHeight="1" x14ac:dyDescent="0.2"/>
    <row r="316709" ht="12.75" customHeight="1" x14ac:dyDescent="0.2"/>
    <row r="316713" ht="12.75" customHeight="1" x14ac:dyDescent="0.2"/>
    <row r="316717" ht="12.75" customHeight="1" x14ac:dyDescent="0.2"/>
    <row r="316721" ht="12.75" customHeight="1" x14ac:dyDescent="0.2"/>
    <row r="316725" ht="12.75" customHeight="1" x14ac:dyDescent="0.2"/>
    <row r="316729" ht="12.75" customHeight="1" x14ac:dyDescent="0.2"/>
    <row r="316733" ht="12.75" customHeight="1" x14ac:dyDescent="0.2"/>
    <row r="316737" ht="12.75" customHeight="1" x14ac:dyDescent="0.2"/>
    <row r="316741" ht="12.75" customHeight="1" x14ac:dyDescent="0.2"/>
    <row r="316745" ht="12.75" customHeight="1" x14ac:dyDescent="0.2"/>
    <row r="316749" ht="12.75" customHeight="1" x14ac:dyDescent="0.2"/>
    <row r="316753" ht="12.75" customHeight="1" x14ac:dyDescent="0.2"/>
    <row r="316757" ht="12.75" customHeight="1" x14ac:dyDescent="0.2"/>
    <row r="316761" ht="12.75" customHeight="1" x14ac:dyDescent="0.2"/>
    <row r="316765" ht="12.75" customHeight="1" x14ac:dyDescent="0.2"/>
    <row r="316769" ht="12.75" customHeight="1" x14ac:dyDescent="0.2"/>
    <row r="316773" ht="12.75" customHeight="1" x14ac:dyDescent="0.2"/>
    <row r="316777" ht="12.75" customHeight="1" x14ac:dyDescent="0.2"/>
    <row r="316781" ht="12.75" customHeight="1" x14ac:dyDescent="0.2"/>
    <row r="316785" ht="12.75" customHeight="1" x14ac:dyDescent="0.2"/>
    <row r="316789" ht="12.75" customHeight="1" x14ac:dyDescent="0.2"/>
    <row r="316793" ht="12.75" customHeight="1" x14ac:dyDescent="0.2"/>
    <row r="316797" ht="12.75" customHeight="1" x14ac:dyDescent="0.2"/>
    <row r="316801" ht="12.75" customHeight="1" x14ac:dyDescent="0.2"/>
    <row r="316805" ht="12.75" customHeight="1" x14ac:dyDescent="0.2"/>
    <row r="316809" ht="12.75" customHeight="1" x14ac:dyDescent="0.2"/>
    <row r="316813" ht="12.75" customHeight="1" x14ac:dyDescent="0.2"/>
    <row r="316817" ht="12.75" customHeight="1" x14ac:dyDescent="0.2"/>
    <row r="316821" ht="12.75" customHeight="1" x14ac:dyDescent="0.2"/>
    <row r="316825" ht="12.75" customHeight="1" x14ac:dyDescent="0.2"/>
    <row r="316829" ht="12.75" customHeight="1" x14ac:dyDescent="0.2"/>
    <row r="316833" ht="12.75" customHeight="1" x14ac:dyDescent="0.2"/>
    <row r="316837" ht="12.75" customHeight="1" x14ac:dyDescent="0.2"/>
    <row r="316841" ht="12.75" customHeight="1" x14ac:dyDescent="0.2"/>
    <row r="316845" ht="12.75" customHeight="1" x14ac:dyDescent="0.2"/>
    <row r="316849" ht="12.75" customHeight="1" x14ac:dyDescent="0.2"/>
    <row r="316853" ht="12.75" customHeight="1" x14ac:dyDescent="0.2"/>
    <row r="316857" ht="12.75" customHeight="1" x14ac:dyDescent="0.2"/>
    <row r="316861" ht="12.75" customHeight="1" x14ac:dyDescent="0.2"/>
    <row r="316865" ht="12.75" customHeight="1" x14ac:dyDescent="0.2"/>
    <row r="316869" ht="12.75" customHeight="1" x14ac:dyDescent="0.2"/>
    <row r="316873" ht="12.75" customHeight="1" x14ac:dyDescent="0.2"/>
    <row r="316877" ht="12.75" customHeight="1" x14ac:dyDescent="0.2"/>
    <row r="316881" ht="12.75" customHeight="1" x14ac:dyDescent="0.2"/>
    <row r="316885" ht="12.75" customHeight="1" x14ac:dyDescent="0.2"/>
    <row r="316889" ht="12.75" customHeight="1" x14ac:dyDescent="0.2"/>
    <row r="316893" ht="12.75" customHeight="1" x14ac:dyDescent="0.2"/>
    <row r="316897" ht="12.75" customHeight="1" x14ac:dyDescent="0.2"/>
    <row r="316901" ht="12.75" customHeight="1" x14ac:dyDescent="0.2"/>
    <row r="316905" ht="12.75" customHeight="1" x14ac:dyDescent="0.2"/>
    <row r="316909" ht="12.75" customHeight="1" x14ac:dyDescent="0.2"/>
    <row r="316913" ht="12.75" customHeight="1" x14ac:dyDescent="0.2"/>
    <row r="316917" ht="12.75" customHeight="1" x14ac:dyDescent="0.2"/>
    <row r="316921" ht="12.75" customHeight="1" x14ac:dyDescent="0.2"/>
    <row r="316925" ht="12.75" customHeight="1" x14ac:dyDescent="0.2"/>
    <row r="316929" ht="12.75" customHeight="1" x14ac:dyDescent="0.2"/>
    <row r="316933" ht="12.75" customHeight="1" x14ac:dyDescent="0.2"/>
    <row r="316937" ht="12.75" customHeight="1" x14ac:dyDescent="0.2"/>
    <row r="316941" ht="12.75" customHeight="1" x14ac:dyDescent="0.2"/>
    <row r="316945" ht="12.75" customHeight="1" x14ac:dyDescent="0.2"/>
    <row r="316949" ht="12.75" customHeight="1" x14ac:dyDescent="0.2"/>
    <row r="316953" ht="12.75" customHeight="1" x14ac:dyDescent="0.2"/>
    <row r="316957" ht="12.75" customHeight="1" x14ac:dyDescent="0.2"/>
    <row r="316961" ht="12.75" customHeight="1" x14ac:dyDescent="0.2"/>
    <row r="316965" ht="12.75" customHeight="1" x14ac:dyDescent="0.2"/>
    <row r="316969" ht="12.75" customHeight="1" x14ac:dyDescent="0.2"/>
    <row r="316973" ht="12.75" customHeight="1" x14ac:dyDescent="0.2"/>
    <row r="316977" ht="12.75" customHeight="1" x14ac:dyDescent="0.2"/>
    <row r="316981" ht="12.75" customHeight="1" x14ac:dyDescent="0.2"/>
    <row r="316985" ht="12.75" customHeight="1" x14ac:dyDescent="0.2"/>
    <row r="316989" ht="12.75" customHeight="1" x14ac:dyDescent="0.2"/>
    <row r="316993" ht="12.75" customHeight="1" x14ac:dyDescent="0.2"/>
    <row r="316997" ht="12.75" customHeight="1" x14ac:dyDescent="0.2"/>
    <row r="317001" ht="12.75" customHeight="1" x14ac:dyDescent="0.2"/>
    <row r="317005" ht="12.75" customHeight="1" x14ac:dyDescent="0.2"/>
    <row r="317009" ht="12.75" customHeight="1" x14ac:dyDescent="0.2"/>
    <row r="317013" ht="12.75" customHeight="1" x14ac:dyDescent="0.2"/>
    <row r="317017" ht="12.75" customHeight="1" x14ac:dyDescent="0.2"/>
    <row r="317021" ht="12.75" customHeight="1" x14ac:dyDescent="0.2"/>
    <row r="317025" ht="12.75" customHeight="1" x14ac:dyDescent="0.2"/>
    <row r="317029" ht="12.75" customHeight="1" x14ac:dyDescent="0.2"/>
    <row r="317033" ht="12.75" customHeight="1" x14ac:dyDescent="0.2"/>
    <row r="317037" ht="12.75" customHeight="1" x14ac:dyDescent="0.2"/>
    <row r="317041" ht="12.75" customHeight="1" x14ac:dyDescent="0.2"/>
    <row r="317045" ht="12.75" customHeight="1" x14ac:dyDescent="0.2"/>
    <row r="317049" ht="12.75" customHeight="1" x14ac:dyDescent="0.2"/>
    <row r="317053" ht="12.75" customHeight="1" x14ac:dyDescent="0.2"/>
    <row r="317057" ht="12.75" customHeight="1" x14ac:dyDescent="0.2"/>
    <row r="317061" ht="12.75" customHeight="1" x14ac:dyDescent="0.2"/>
    <row r="317065" ht="12.75" customHeight="1" x14ac:dyDescent="0.2"/>
    <row r="317069" ht="12.75" customHeight="1" x14ac:dyDescent="0.2"/>
    <row r="317073" ht="12.75" customHeight="1" x14ac:dyDescent="0.2"/>
    <row r="317077" ht="12.75" customHeight="1" x14ac:dyDescent="0.2"/>
    <row r="317081" ht="12.75" customHeight="1" x14ac:dyDescent="0.2"/>
    <row r="317085" ht="12.75" customHeight="1" x14ac:dyDescent="0.2"/>
    <row r="317089" ht="12.75" customHeight="1" x14ac:dyDescent="0.2"/>
    <row r="317093" ht="12.75" customHeight="1" x14ac:dyDescent="0.2"/>
    <row r="317097" ht="12.75" customHeight="1" x14ac:dyDescent="0.2"/>
    <row r="317101" ht="12.75" customHeight="1" x14ac:dyDescent="0.2"/>
    <row r="317105" ht="12.75" customHeight="1" x14ac:dyDescent="0.2"/>
    <row r="317109" ht="12.75" customHeight="1" x14ac:dyDescent="0.2"/>
    <row r="317113" ht="12.75" customHeight="1" x14ac:dyDescent="0.2"/>
    <row r="317117" ht="12.75" customHeight="1" x14ac:dyDescent="0.2"/>
    <row r="317121" ht="12.75" customHeight="1" x14ac:dyDescent="0.2"/>
    <row r="317125" ht="12.75" customHeight="1" x14ac:dyDescent="0.2"/>
    <row r="317129" ht="12.75" customHeight="1" x14ac:dyDescent="0.2"/>
    <row r="317133" ht="12.75" customHeight="1" x14ac:dyDescent="0.2"/>
    <row r="317137" ht="12.75" customHeight="1" x14ac:dyDescent="0.2"/>
    <row r="317141" ht="12.75" customHeight="1" x14ac:dyDescent="0.2"/>
    <row r="317145" ht="12.75" customHeight="1" x14ac:dyDescent="0.2"/>
    <row r="317149" ht="12.75" customHeight="1" x14ac:dyDescent="0.2"/>
    <row r="317153" ht="12.75" customHeight="1" x14ac:dyDescent="0.2"/>
    <row r="317157" ht="12.75" customHeight="1" x14ac:dyDescent="0.2"/>
    <row r="317161" ht="12.75" customHeight="1" x14ac:dyDescent="0.2"/>
    <row r="317165" ht="12.75" customHeight="1" x14ac:dyDescent="0.2"/>
    <row r="317169" ht="12.75" customHeight="1" x14ac:dyDescent="0.2"/>
    <row r="317173" ht="12.75" customHeight="1" x14ac:dyDescent="0.2"/>
    <row r="317177" ht="12.75" customHeight="1" x14ac:dyDescent="0.2"/>
    <row r="317181" ht="12.75" customHeight="1" x14ac:dyDescent="0.2"/>
    <row r="317185" ht="12.75" customHeight="1" x14ac:dyDescent="0.2"/>
    <row r="317189" ht="12.75" customHeight="1" x14ac:dyDescent="0.2"/>
    <row r="317193" ht="12.75" customHeight="1" x14ac:dyDescent="0.2"/>
    <row r="317197" ht="12.75" customHeight="1" x14ac:dyDescent="0.2"/>
    <row r="317201" ht="12.75" customHeight="1" x14ac:dyDescent="0.2"/>
    <row r="317205" ht="12.75" customHeight="1" x14ac:dyDescent="0.2"/>
    <row r="317209" ht="12.75" customHeight="1" x14ac:dyDescent="0.2"/>
    <row r="317213" ht="12.75" customHeight="1" x14ac:dyDescent="0.2"/>
    <row r="317217" ht="12.75" customHeight="1" x14ac:dyDescent="0.2"/>
    <row r="317221" ht="12.75" customHeight="1" x14ac:dyDescent="0.2"/>
    <row r="317225" ht="12.75" customHeight="1" x14ac:dyDescent="0.2"/>
    <row r="317229" ht="12.75" customHeight="1" x14ac:dyDescent="0.2"/>
    <row r="317233" ht="12.75" customHeight="1" x14ac:dyDescent="0.2"/>
    <row r="317237" ht="12.75" customHeight="1" x14ac:dyDescent="0.2"/>
    <row r="317241" ht="12.75" customHeight="1" x14ac:dyDescent="0.2"/>
    <row r="317245" ht="12.75" customHeight="1" x14ac:dyDescent="0.2"/>
    <row r="317249" ht="12.75" customHeight="1" x14ac:dyDescent="0.2"/>
    <row r="317253" ht="12.75" customHeight="1" x14ac:dyDescent="0.2"/>
    <row r="317257" ht="12.75" customHeight="1" x14ac:dyDescent="0.2"/>
    <row r="317261" ht="12.75" customHeight="1" x14ac:dyDescent="0.2"/>
    <row r="317265" ht="12.75" customHeight="1" x14ac:dyDescent="0.2"/>
    <row r="317269" ht="12.75" customHeight="1" x14ac:dyDescent="0.2"/>
    <row r="317273" ht="12.75" customHeight="1" x14ac:dyDescent="0.2"/>
    <row r="317277" ht="12.75" customHeight="1" x14ac:dyDescent="0.2"/>
    <row r="317281" ht="12.75" customHeight="1" x14ac:dyDescent="0.2"/>
    <row r="317285" ht="12.75" customHeight="1" x14ac:dyDescent="0.2"/>
    <row r="317289" ht="12.75" customHeight="1" x14ac:dyDescent="0.2"/>
    <row r="317293" ht="12.75" customHeight="1" x14ac:dyDescent="0.2"/>
    <row r="317297" ht="12.75" customHeight="1" x14ac:dyDescent="0.2"/>
    <row r="317301" ht="12.75" customHeight="1" x14ac:dyDescent="0.2"/>
    <row r="317305" ht="12.75" customHeight="1" x14ac:dyDescent="0.2"/>
    <row r="317309" ht="12.75" customHeight="1" x14ac:dyDescent="0.2"/>
    <row r="317313" ht="12.75" customHeight="1" x14ac:dyDescent="0.2"/>
    <row r="317317" ht="12.75" customHeight="1" x14ac:dyDescent="0.2"/>
    <row r="317321" ht="12.75" customHeight="1" x14ac:dyDescent="0.2"/>
    <row r="317325" ht="12.75" customHeight="1" x14ac:dyDescent="0.2"/>
    <row r="317329" ht="12.75" customHeight="1" x14ac:dyDescent="0.2"/>
    <row r="317333" ht="12.75" customHeight="1" x14ac:dyDescent="0.2"/>
    <row r="317337" ht="12.75" customHeight="1" x14ac:dyDescent="0.2"/>
    <row r="317341" ht="12.75" customHeight="1" x14ac:dyDescent="0.2"/>
    <row r="317345" ht="12.75" customHeight="1" x14ac:dyDescent="0.2"/>
    <row r="317349" ht="12.75" customHeight="1" x14ac:dyDescent="0.2"/>
    <row r="317353" ht="12.75" customHeight="1" x14ac:dyDescent="0.2"/>
    <row r="317357" ht="12.75" customHeight="1" x14ac:dyDescent="0.2"/>
    <row r="317361" ht="12.75" customHeight="1" x14ac:dyDescent="0.2"/>
    <row r="317365" ht="12.75" customHeight="1" x14ac:dyDescent="0.2"/>
    <row r="317369" ht="12.75" customHeight="1" x14ac:dyDescent="0.2"/>
    <row r="317373" ht="12.75" customHeight="1" x14ac:dyDescent="0.2"/>
    <row r="317377" ht="12.75" customHeight="1" x14ac:dyDescent="0.2"/>
    <row r="317381" ht="12.75" customHeight="1" x14ac:dyDescent="0.2"/>
    <row r="317385" ht="12.75" customHeight="1" x14ac:dyDescent="0.2"/>
    <row r="317389" ht="12.75" customHeight="1" x14ac:dyDescent="0.2"/>
    <row r="317393" ht="12.75" customHeight="1" x14ac:dyDescent="0.2"/>
    <row r="317397" ht="12.75" customHeight="1" x14ac:dyDescent="0.2"/>
    <row r="317401" ht="12.75" customHeight="1" x14ac:dyDescent="0.2"/>
    <row r="317405" ht="12.75" customHeight="1" x14ac:dyDescent="0.2"/>
    <row r="317409" ht="12.75" customHeight="1" x14ac:dyDescent="0.2"/>
    <row r="317413" ht="12.75" customHeight="1" x14ac:dyDescent="0.2"/>
    <row r="317417" ht="12.75" customHeight="1" x14ac:dyDescent="0.2"/>
    <row r="317421" ht="12.75" customHeight="1" x14ac:dyDescent="0.2"/>
    <row r="317425" ht="12.75" customHeight="1" x14ac:dyDescent="0.2"/>
    <row r="317429" ht="12.75" customHeight="1" x14ac:dyDescent="0.2"/>
    <row r="317433" ht="12.75" customHeight="1" x14ac:dyDescent="0.2"/>
    <row r="317437" ht="12.75" customHeight="1" x14ac:dyDescent="0.2"/>
    <row r="317441" ht="12.75" customHeight="1" x14ac:dyDescent="0.2"/>
    <row r="317445" ht="12.75" customHeight="1" x14ac:dyDescent="0.2"/>
    <row r="317449" ht="12.75" customHeight="1" x14ac:dyDescent="0.2"/>
    <row r="317453" ht="12.75" customHeight="1" x14ac:dyDescent="0.2"/>
    <row r="317457" ht="12.75" customHeight="1" x14ac:dyDescent="0.2"/>
    <row r="317461" ht="12.75" customHeight="1" x14ac:dyDescent="0.2"/>
    <row r="317465" ht="12.75" customHeight="1" x14ac:dyDescent="0.2"/>
    <row r="317469" ht="12.75" customHeight="1" x14ac:dyDescent="0.2"/>
    <row r="317473" ht="12.75" customHeight="1" x14ac:dyDescent="0.2"/>
    <row r="317477" ht="12.75" customHeight="1" x14ac:dyDescent="0.2"/>
    <row r="317481" ht="12.75" customHeight="1" x14ac:dyDescent="0.2"/>
    <row r="317485" ht="12.75" customHeight="1" x14ac:dyDescent="0.2"/>
    <row r="317489" ht="12.75" customHeight="1" x14ac:dyDescent="0.2"/>
    <row r="317493" ht="12.75" customHeight="1" x14ac:dyDescent="0.2"/>
    <row r="317497" ht="12.75" customHeight="1" x14ac:dyDescent="0.2"/>
    <row r="317501" ht="12.75" customHeight="1" x14ac:dyDescent="0.2"/>
    <row r="317505" ht="12.75" customHeight="1" x14ac:dyDescent="0.2"/>
    <row r="317509" ht="12.75" customHeight="1" x14ac:dyDescent="0.2"/>
    <row r="317513" ht="12.75" customHeight="1" x14ac:dyDescent="0.2"/>
    <row r="317517" ht="12.75" customHeight="1" x14ac:dyDescent="0.2"/>
    <row r="317521" ht="12.75" customHeight="1" x14ac:dyDescent="0.2"/>
    <row r="317525" ht="12.75" customHeight="1" x14ac:dyDescent="0.2"/>
    <row r="317529" ht="12.75" customHeight="1" x14ac:dyDescent="0.2"/>
    <row r="317533" ht="12.75" customHeight="1" x14ac:dyDescent="0.2"/>
    <row r="317537" ht="12.75" customHeight="1" x14ac:dyDescent="0.2"/>
    <row r="317541" ht="12.75" customHeight="1" x14ac:dyDescent="0.2"/>
    <row r="317545" ht="12.75" customHeight="1" x14ac:dyDescent="0.2"/>
    <row r="317549" ht="12.75" customHeight="1" x14ac:dyDescent="0.2"/>
    <row r="317553" ht="12.75" customHeight="1" x14ac:dyDescent="0.2"/>
    <row r="317557" ht="12.75" customHeight="1" x14ac:dyDescent="0.2"/>
    <row r="317561" ht="12.75" customHeight="1" x14ac:dyDescent="0.2"/>
    <row r="317565" ht="12.75" customHeight="1" x14ac:dyDescent="0.2"/>
    <row r="317569" ht="12.75" customHeight="1" x14ac:dyDescent="0.2"/>
    <row r="317573" ht="12.75" customHeight="1" x14ac:dyDescent="0.2"/>
    <row r="317577" ht="12.75" customHeight="1" x14ac:dyDescent="0.2"/>
    <row r="317581" ht="12.75" customHeight="1" x14ac:dyDescent="0.2"/>
    <row r="317585" ht="12.75" customHeight="1" x14ac:dyDescent="0.2"/>
    <row r="317589" ht="12.75" customHeight="1" x14ac:dyDescent="0.2"/>
    <row r="317593" ht="12.75" customHeight="1" x14ac:dyDescent="0.2"/>
    <row r="317597" ht="12.75" customHeight="1" x14ac:dyDescent="0.2"/>
    <row r="317601" ht="12.75" customHeight="1" x14ac:dyDescent="0.2"/>
    <row r="317605" ht="12.75" customHeight="1" x14ac:dyDescent="0.2"/>
    <row r="317609" ht="12.75" customHeight="1" x14ac:dyDescent="0.2"/>
    <row r="317613" ht="12.75" customHeight="1" x14ac:dyDescent="0.2"/>
    <row r="317617" ht="12.75" customHeight="1" x14ac:dyDescent="0.2"/>
    <row r="317621" ht="12.75" customHeight="1" x14ac:dyDescent="0.2"/>
    <row r="317625" ht="12.75" customHeight="1" x14ac:dyDescent="0.2"/>
    <row r="317629" ht="12.75" customHeight="1" x14ac:dyDescent="0.2"/>
    <row r="317633" ht="12.75" customHeight="1" x14ac:dyDescent="0.2"/>
    <row r="317637" ht="12.75" customHeight="1" x14ac:dyDescent="0.2"/>
    <row r="317641" ht="12.75" customHeight="1" x14ac:dyDescent="0.2"/>
    <row r="317645" ht="12.75" customHeight="1" x14ac:dyDescent="0.2"/>
    <row r="317649" ht="12.75" customHeight="1" x14ac:dyDescent="0.2"/>
    <row r="317653" ht="12.75" customHeight="1" x14ac:dyDescent="0.2"/>
    <row r="317657" ht="12.75" customHeight="1" x14ac:dyDescent="0.2"/>
    <row r="317661" ht="12.75" customHeight="1" x14ac:dyDescent="0.2"/>
    <row r="317665" ht="12.75" customHeight="1" x14ac:dyDescent="0.2"/>
    <row r="317669" ht="12.75" customHeight="1" x14ac:dyDescent="0.2"/>
    <row r="317673" ht="12.75" customHeight="1" x14ac:dyDescent="0.2"/>
    <row r="317677" ht="12.75" customHeight="1" x14ac:dyDescent="0.2"/>
    <row r="317681" ht="12.75" customHeight="1" x14ac:dyDescent="0.2"/>
    <row r="317685" ht="12.75" customHeight="1" x14ac:dyDescent="0.2"/>
    <row r="317689" ht="12.75" customHeight="1" x14ac:dyDescent="0.2"/>
    <row r="317693" ht="12.75" customHeight="1" x14ac:dyDescent="0.2"/>
    <row r="317697" ht="12.75" customHeight="1" x14ac:dyDescent="0.2"/>
    <row r="317701" ht="12.75" customHeight="1" x14ac:dyDescent="0.2"/>
    <row r="317705" ht="12.75" customHeight="1" x14ac:dyDescent="0.2"/>
    <row r="317709" ht="12.75" customHeight="1" x14ac:dyDescent="0.2"/>
    <row r="317713" ht="12.75" customHeight="1" x14ac:dyDescent="0.2"/>
    <row r="317717" ht="12.75" customHeight="1" x14ac:dyDescent="0.2"/>
    <row r="317721" ht="12.75" customHeight="1" x14ac:dyDescent="0.2"/>
    <row r="317725" ht="12.75" customHeight="1" x14ac:dyDescent="0.2"/>
    <row r="317729" ht="12.75" customHeight="1" x14ac:dyDescent="0.2"/>
    <row r="317733" ht="12.75" customHeight="1" x14ac:dyDescent="0.2"/>
    <row r="317737" ht="12.75" customHeight="1" x14ac:dyDescent="0.2"/>
    <row r="317741" ht="12.75" customHeight="1" x14ac:dyDescent="0.2"/>
    <row r="317745" ht="12.75" customHeight="1" x14ac:dyDescent="0.2"/>
    <row r="317749" ht="12.75" customHeight="1" x14ac:dyDescent="0.2"/>
    <row r="317753" ht="12.75" customHeight="1" x14ac:dyDescent="0.2"/>
    <row r="317757" ht="12.75" customHeight="1" x14ac:dyDescent="0.2"/>
    <row r="317761" ht="12.75" customHeight="1" x14ac:dyDescent="0.2"/>
    <row r="317765" ht="12.75" customHeight="1" x14ac:dyDescent="0.2"/>
    <row r="317769" ht="12.75" customHeight="1" x14ac:dyDescent="0.2"/>
    <row r="317773" ht="12.75" customHeight="1" x14ac:dyDescent="0.2"/>
    <row r="317777" ht="12.75" customHeight="1" x14ac:dyDescent="0.2"/>
    <row r="317781" ht="12.75" customHeight="1" x14ac:dyDescent="0.2"/>
    <row r="317785" ht="12.75" customHeight="1" x14ac:dyDescent="0.2"/>
    <row r="317789" ht="12.75" customHeight="1" x14ac:dyDescent="0.2"/>
    <row r="317793" ht="12.75" customHeight="1" x14ac:dyDescent="0.2"/>
    <row r="317797" ht="12.75" customHeight="1" x14ac:dyDescent="0.2"/>
    <row r="317801" ht="12.75" customHeight="1" x14ac:dyDescent="0.2"/>
    <row r="317805" ht="12.75" customHeight="1" x14ac:dyDescent="0.2"/>
    <row r="317809" ht="12.75" customHeight="1" x14ac:dyDescent="0.2"/>
    <row r="317813" ht="12.75" customHeight="1" x14ac:dyDescent="0.2"/>
    <row r="317817" ht="12.75" customHeight="1" x14ac:dyDescent="0.2"/>
    <row r="317821" ht="12.75" customHeight="1" x14ac:dyDescent="0.2"/>
    <row r="317825" ht="12.75" customHeight="1" x14ac:dyDescent="0.2"/>
    <row r="317829" ht="12.75" customHeight="1" x14ac:dyDescent="0.2"/>
    <row r="317833" ht="12.75" customHeight="1" x14ac:dyDescent="0.2"/>
    <row r="317837" ht="12.75" customHeight="1" x14ac:dyDescent="0.2"/>
    <row r="317841" ht="12.75" customHeight="1" x14ac:dyDescent="0.2"/>
    <row r="317845" ht="12.75" customHeight="1" x14ac:dyDescent="0.2"/>
    <row r="317849" ht="12.75" customHeight="1" x14ac:dyDescent="0.2"/>
    <row r="317853" ht="12.75" customHeight="1" x14ac:dyDescent="0.2"/>
    <row r="317857" ht="12.75" customHeight="1" x14ac:dyDescent="0.2"/>
    <row r="317861" ht="12.75" customHeight="1" x14ac:dyDescent="0.2"/>
    <row r="317865" ht="12.75" customHeight="1" x14ac:dyDescent="0.2"/>
    <row r="317869" ht="12.75" customHeight="1" x14ac:dyDescent="0.2"/>
    <row r="317873" ht="12.75" customHeight="1" x14ac:dyDescent="0.2"/>
    <row r="317877" ht="12.75" customHeight="1" x14ac:dyDescent="0.2"/>
    <row r="317881" ht="12.75" customHeight="1" x14ac:dyDescent="0.2"/>
    <row r="317885" ht="12.75" customHeight="1" x14ac:dyDescent="0.2"/>
    <row r="317889" ht="12.75" customHeight="1" x14ac:dyDescent="0.2"/>
    <row r="317893" ht="12.75" customHeight="1" x14ac:dyDescent="0.2"/>
    <row r="317897" ht="12.75" customHeight="1" x14ac:dyDescent="0.2"/>
    <row r="317901" ht="12.75" customHeight="1" x14ac:dyDescent="0.2"/>
    <row r="317905" ht="12.75" customHeight="1" x14ac:dyDescent="0.2"/>
    <row r="317909" ht="12.75" customHeight="1" x14ac:dyDescent="0.2"/>
    <row r="317913" ht="12.75" customHeight="1" x14ac:dyDescent="0.2"/>
    <row r="317917" ht="12.75" customHeight="1" x14ac:dyDescent="0.2"/>
    <row r="317921" ht="12.75" customHeight="1" x14ac:dyDescent="0.2"/>
    <row r="317925" ht="12.75" customHeight="1" x14ac:dyDescent="0.2"/>
    <row r="317929" ht="12.75" customHeight="1" x14ac:dyDescent="0.2"/>
    <row r="317933" ht="12.75" customHeight="1" x14ac:dyDescent="0.2"/>
    <row r="317937" ht="12.75" customHeight="1" x14ac:dyDescent="0.2"/>
    <row r="317941" ht="12.75" customHeight="1" x14ac:dyDescent="0.2"/>
    <row r="317945" ht="12.75" customHeight="1" x14ac:dyDescent="0.2"/>
    <row r="317949" ht="12.75" customHeight="1" x14ac:dyDescent="0.2"/>
    <row r="317953" ht="12.75" customHeight="1" x14ac:dyDescent="0.2"/>
    <row r="317957" ht="12.75" customHeight="1" x14ac:dyDescent="0.2"/>
    <row r="317961" ht="12.75" customHeight="1" x14ac:dyDescent="0.2"/>
    <row r="317965" ht="12.75" customHeight="1" x14ac:dyDescent="0.2"/>
    <row r="317969" ht="12.75" customHeight="1" x14ac:dyDescent="0.2"/>
    <row r="317973" ht="12.75" customHeight="1" x14ac:dyDescent="0.2"/>
    <row r="317977" ht="12.75" customHeight="1" x14ac:dyDescent="0.2"/>
    <row r="317981" ht="12.75" customHeight="1" x14ac:dyDescent="0.2"/>
    <row r="317985" ht="12.75" customHeight="1" x14ac:dyDescent="0.2"/>
    <row r="317989" ht="12.75" customHeight="1" x14ac:dyDescent="0.2"/>
    <row r="317993" ht="12.75" customHeight="1" x14ac:dyDescent="0.2"/>
    <row r="317997" ht="12.75" customHeight="1" x14ac:dyDescent="0.2"/>
    <row r="318001" ht="12.75" customHeight="1" x14ac:dyDescent="0.2"/>
    <row r="318005" ht="12.75" customHeight="1" x14ac:dyDescent="0.2"/>
    <row r="318009" ht="12.75" customHeight="1" x14ac:dyDescent="0.2"/>
    <row r="318013" ht="12.75" customHeight="1" x14ac:dyDescent="0.2"/>
    <row r="318017" ht="12.75" customHeight="1" x14ac:dyDescent="0.2"/>
    <row r="318021" ht="12.75" customHeight="1" x14ac:dyDescent="0.2"/>
    <row r="318025" ht="12.75" customHeight="1" x14ac:dyDescent="0.2"/>
    <row r="318029" ht="12.75" customHeight="1" x14ac:dyDescent="0.2"/>
    <row r="318033" ht="12.75" customHeight="1" x14ac:dyDescent="0.2"/>
    <row r="318037" ht="12.75" customHeight="1" x14ac:dyDescent="0.2"/>
    <row r="318041" ht="12.75" customHeight="1" x14ac:dyDescent="0.2"/>
    <row r="318045" ht="12.75" customHeight="1" x14ac:dyDescent="0.2"/>
    <row r="318049" ht="12.75" customHeight="1" x14ac:dyDescent="0.2"/>
    <row r="318053" ht="12.75" customHeight="1" x14ac:dyDescent="0.2"/>
    <row r="318057" ht="12.75" customHeight="1" x14ac:dyDescent="0.2"/>
    <row r="318061" ht="12.75" customHeight="1" x14ac:dyDescent="0.2"/>
    <row r="318065" ht="12.75" customHeight="1" x14ac:dyDescent="0.2"/>
    <row r="318069" ht="12.75" customHeight="1" x14ac:dyDescent="0.2"/>
    <row r="318073" ht="12.75" customHeight="1" x14ac:dyDescent="0.2"/>
    <row r="318077" ht="12.75" customHeight="1" x14ac:dyDescent="0.2"/>
    <row r="318081" ht="12.75" customHeight="1" x14ac:dyDescent="0.2"/>
    <row r="318085" ht="12.75" customHeight="1" x14ac:dyDescent="0.2"/>
    <row r="318089" ht="12.75" customHeight="1" x14ac:dyDescent="0.2"/>
    <row r="318093" ht="12.75" customHeight="1" x14ac:dyDescent="0.2"/>
    <row r="318097" ht="12.75" customHeight="1" x14ac:dyDescent="0.2"/>
    <row r="318101" ht="12.75" customHeight="1" x14ac:dyDescent="0.2"/>
    <row r="318105" ht="12.75" customHeight="1" x14ac:dyDescent="0.2"/>
    <row r="318109" ht="12.75" customHeight="1" x14ac:dyDescent="0.2"/>
    <row r="318113" ht="12.75" customHeight="1" x14ac:dyDescent="0.2"/>
    <row r="318117" ht="12.75" customHeight="1" x14ac:dyDescent="0.2"/>
    <row r="318121" ht="12.75" customHeight="1" x14ac:dyDescent="0.2"/>
    <row r="318125" ht="12.75" customHeight="1" x14ac:dyDescent="0.2"/>
    <row r="318129" ht="12.75" customHeight="1" x14ac:dyDescent="0.2"/>
    <row r="318133" ht="12.75" customHeight="1" x14ac:dyDescent="0.2"/>
    <row r="318137" ht="12.75" customHeight="1" x14ac:dyDescent="0.2"/>
    <row r="318141" ht="12.75" customHeight="1" x14ac:dyDescent="0.2"/>
    <row r="318145" ht="12.75" customHeight="1" x14ac:dyDescent="0.2"/>
    <row r="318149" ht="12.75" customHeight="1" x14ac:dyDescent="0.2"/>
    <row r="318153" ht="12.75" customHeight="1" x14ac:dyDescent="0.2"/>
    <row r="318157" ht="12.75" customHeight="1" x14ac:dyDescent="0.2"/>
    <row r="318161" ht="12.75" customHeight="1" x14ac:dyDescent="0.2"/>
    <row r="318165" ht="12.75" customHeight="1" x14ac:dyDescent="0.2"/>
    <row r="318169" ht="12.75" customHeight="1" x14ac:dyDescent="0.2"/>
    <row r="318173" ht="12.75" customHeight="1" x14ac:dyDescent="0.2"/>
    <row r="318177" ht="12.75" customHeight="1" x14ac:dyDescent="0.2"/>
    <row r="318181" ht="12.75" customHeight="1" x14ac:dyDescent="0.2"/>
    <row r="318185" ht="12.75" customHeight="1" x14ac:dyDescent="0.2"/>
    <row r="318189" ht="12.75" customHeight="1" x14ac:dyDescent="0.2"/>
    <row r="318193" ht="12.75" customHeight="1" x14ac:dyDescent="0.2"/>
    <row r="318197" ht="12.75" customHeight="1" x14ac:dyDescent="0.2"/>
    <row r="318201" ht="12.75" customHeight="1" x14ac:dyDescent="0.2"/>
    <row r="318205" ht="12.75" customHeight="1" x14ac:dyDescent="0.2"/>
    <row r="318209" ht="12.75" customHeight="1" x14ac:dyDescent="0.2"/>
    <row r="318213" ht="12.75" customHeight="1" x14ac:dyDescent="0.2"/>
    <row r="318217" ht="12.75" customHeight="1" x14ac:dyDescent="0.2"/>
    <row r="318221" ht="12.75" customHeight="1" x14ac:dyDescent="0.2"/>
    <row r="318225" ht="12.75" customHeight="1" x14ac:dyDescent="0.2"/>
    <row r="318229" ht="12.75" customHeight="1" x14ac:dyDescent="0.2"/>
    <row r="318233" ht="12.75" customHeight="1" x14ac:dyDescent="0.2"/>
    <row r="318237" ht="12.75" customHeight="1" x14ac:dyDescent="0.2"/>
    <row r="318241" ht="12.75" customHeight="1" x14ac:dyDescent="0.2"/>
    <row r="318245" ht="12.75" customHeight="1" x14ac:dyDescent="0.2"/>
    <row r="318249" ht="12.75" customHeight="1" x14ac:dyDescent="0.2"/>
    <row r="318253" ht="12.75" customHeight="1" x14ac:dyDescent="0.2"/>
    <row r="318257" ht="12.75" customHeight="1" x14ac:dyDescent="0.2"/>
    <row r="318261" ht="12.75" customHeight="1" x14ac:dyDescent="0.2"/>
    <row r="318265" ht="12.75" customHeight="1" x14ac:dyDescent="0.2"/>
    <row r="318269" ht="12.75" customHeight="1" x14ac:dyDescent="0.2"/>
    <row r="318273" ht="12.75" customHeight="1" x14ac:dyDescent="0.2"/>
    <row r="318277" ht="12.75" customHeight="1" x14ac:dyDescent="0.2"/>
    <row r="318281" ht="12.75" customHeight="1" x14ac:dyDescent="0.2"/>
    <row r="318285" ht="12.75" customHeight="1" x14ac:dyDescent="0.2"/>
    <row r="318289" ht="12.75" customHeight="1" x14ac:dyDescent="0.2"/>
    <row r="318293" ht="12.75" customHeight="1" x14ac:dyDescent="0.2"/>
    <row r="318297" ht="12.75" customHeight="1" x14ac:dyDescent="0.2"/>
    <row r="318301" ht="12.75" customHeight="1" x14ac:dyDescent="0.2"/>
    <row r="318305" ht="12.75" customHeight="1" x14ac:dyDescent="0.2"/>
    <row r="318309" ht="12.75" customHeight="1" x14ac:dyDescent="0.2"/>
    <row r="318313" ht="12.75" customHeight="1" x14ac:dyDescent="0.2"/>
    <row r="318317" ht="12.75" customHeight="1" x14ac:dyDescent="0.2"/>
    <row r="318321" ht="12.75" customHeight="1" x14ac:dyDescent="0.2"/>
    <row r="318325" ht="12.75" customHeight="1" x14ac:dyDescent="0.2"/>
    <row r="318329" ht="12.75" customHeight="1" x14ac:dyDescent="0.2"/>
    <row r="318333" ht="12.75" customHeight="1" x14ac:dyDescent="0.2"/>
    <row r="318337" ht="12.75" customHeight="1" x14ac:dyDescent="0.2"/>
    <row r="318341" ht="12.75" customHeight="1" x14ac:dyDescent="0.2"/>
    <row r="318345" ht="12.75" customHeight="1" x14ac:dyDescent="0.2"/>
    <row r="318349" ht="12.75" customHeight="1" x14ac:dyDescent="0.2"/>
    <row r="318353" ht="12.75" customHeight="1" x14ac:dyDescent="0.2"/>
    <row r="318357" ht="12.75" customHeight="1" x14ac:dyDescent="0.2"/>
    <row r="318361" ht="12.75" customHeight="1" x14ac:dyDescent="0.2"/>
    <row r="318365" ht="12.75" customHeight="1" x14ac:dyDescent="0.2"/>
    <row r="318369" ht="12.75" customHeight="1" x14ac:dyDescent="0.2"/>
    <row r="318373" ht="12.75" customHeight="1" x14ac:dyDescent="0.2"/>
    <row r="318377" ht="12.75" customHeight="1" x14ac:dyDescent="0.2"/>
    <row r="318381" ht="12.75" customHeight="1" x14ac:dyDescent="0.2"/>
    <row r="318385" ht="12.75" customHeight="1" x14ac:dyDescent="0.2"/>
    <row r="318389" ht="12.75" customHeight="1" x14ac:dyDescent="0.2"/>
    <row r="318393" ht="12.75" customHeight="1" x14ac:dyDescent="0.2"/>
    <row r="318397" ht="12.75" customHeight="1" x14ac:dyDescent="0.2"/>
    <row r="318401" ht="12.75" customHeight="1" x14ac:dyDescent="0.2"/>
    <row r="318405" ht="12.75" customHeight="1" x14ac:dyDescent="0.2"/>
    <row r="318409" ht="12.75" customHeight="1" x14ac:dyDescent="0.2"/>
    <row r="318413" ht="12.75" customHeight="1" x14ac:dyDescent="0.2"/>
    <row r="318417" ht="12.75" customHeight="1" x14ac:dyDescent="0.2"/>
    <row r="318421" ht="12.75" customHeight="1" x14ac:dyDescent="0.2"/>
    <row r="318425" ht="12.75" customHeight="1" x14ac:dyDescent="0.2"/>
    <row r="318429" ht="12.75" customHeight="1" x14ac:dyDescent="0.2"/>
    <row r="318433" ht="12.75" customHeight="1" x14ac:dyDescent="0.2"/>
    <row r="318437" ht="12.75" customHeight="1" x14ac:dyDescent="0.2"/>
    <row r="318441" ht="12.75" customHeight="1" x14ac:dyDescent="0.2"/>
    <row r="318445" ht="12.75" customHeight="1" x14ac:dyDescent="0.2"/>
    <row r="318449" ht="12.75" customHeight="1" x14ac:dyDescent="0.2"/>
    <row r="318453" ht="12.75" customHeight="1" x14ac:dyDescent="0.2"/>
    <row r="318457" ht="12.75" customHeight="1" x14ac:dyDescent="0.2"/>
    <row r="318461" ht="12.75" customHeight="1" x14ac:dyDescent="0.2"/>
    <row r="318465" ht="12.75" customHeight="1" x14ac:dyDescent="0.2"/>
    <row r="318469" ht="12.75" customHeight="1" x14ac:dyDescent="0.2"/>
    <row r="318473" ht="12.75" customHeight="1" x14ac:dyDescent="0.2"/>
    <row r="318477" ht="12.75" customHeight="1" x14ac:dyDescent="0.2"/>
    <row r="318481" ht="12.75" customHeight="1" x14ac:dyDescent="0.2"/>
    <row r="318485" ht="12.75" customHeight="1" x14ac:dyDescent="0.2"/>
    <row r="318489" ht="12.75" customHeight="1" x14ac:dyDescent="0.2"/>
    <row r="318493" ht="12.75" customHeight="1" x14ac:dyDescent="0.2"/>
    <row r="318497" ht="12.75" customHeight="1" x14ac:dyDescent="0.2"/>
    <row r="318501" ht="12.75" customHeight="1" x14ac:dyDescent="0.2"/>
    <row r="318505" ht="12.75" customHeight="1" x14ac:dyDescent="0.2"/>
    <row r="318509" ht="12.75" customHeight="1" x14ac:dyDescent="0.2"/>
    <row r="318513" ht="12.75" customHeight="1" x14ac:dyDescent="0.2"/>
    <row r="318517" ht="12.75" customHeight="1" x14ac:dyDescent="0.2"/>
    <row r="318521" ht="12.75" customHeight="1" x14ac:dyDescent="0.2"/>
    <row r="318525" ht="12.75" customHeight="1" x14ac:dyDescent="0.2"/>
    <row r="318529" ht="12.75" customHeight="1" x14ac:dyDescent="0.2"/>
    <row r="318533" ht="12.75" customHeight="1" x14ac:dyDescent="0.2"/>
    <row r="318537" ht="12.75" customHeight="1" x14ac:dyDescent="0.2"/>
    <row r="318541" ht="12.75" customHeight="1" x14ac:dyDescent="0.2"/>
    <row r="318545" ht="12.75" customHeight="1" x14ac:dyDescent="0.2"/>
    <row r="318549" ht="12.75" customHeight="1" x14ac:dyDescent="0.2"/>
    <row r="318553" ht="12.75" customHeight="1" x14ac:dyDescent="0.2"/>
    <row r="318557" ht="12.75" customHeight="1" x14ac:dyDescent="0.2"/>
    <row r="318561" ht="12.75" customHeight="1" x14ac:dyDescent="0.2"/>
    <row r="318565" ht="12.75" customHeight="1" x14ac:dyDescent="0.2"/>
    <row r="318569" ht="12.75" customHeight="1" x14ac:dyDescent="0.2"/>
    <row r="318573" ht="12.75" customHeight="1" x14ac:dyDescent="0.2"/>
    <row r="318577" ht="12.75" customHeight="1" x14ac:dyDescent="0.2"/>
    <row r="318581" ht="12.75" customHeight="1" x14ac:dyDescent="0.2"/>
    <row r="318585" ht="12.75" customHeight="1" x14ac:dyDescent="0.2"/>
    <row r="318589" ht="12.75" customHeight="1" x14ac:dyDescent="0.2"/>
    <row r="318593" ht="12.75" customHeight="1" x14ac:dyDescent="0.2"/>
    <row r="318597" ht="12.75" customHeight="1" x14ac:dyDescent="0.2"/>
    <row r="318601" ht="12.75" customHeight="1" x14ac:dyDescent="0.2"/>
    <row r="318605" ht="12.75" customHeight="1" x14ac:dyDescent="0.2"/>
    <row r="318609" ht="12.75" customHeight="1" x14ac:dyDescent="0.2"/>
    <row r="318613" ht="12.75" customHeight="1" x14ac:dyDescent="0.2"/>
    <row r="318617" ht="12.75" customHeight="1" x14ac:dyDescent="0.2"/>
    <row r="318621" ht="12.75" customHeight="1" x14ac:dyDescent="0.2"/>
    <row r="318625" ht="12.75" customHeight="1" x14ac:dyDescent="0.2"/>
    <row r="318629" ht="12.75" customHeight="1" x14ac:dyDescent="0.2"/>
    <row r="318633" ht="12.75" customHeight="1" x14ac:dyDescent="0.2"/>
    <row r="318637" ht="12.75" customHeight="1" x14ac:dyDescent="0.2"/>
    <row r="318641" ht="12.75" customHeight="1" x14ac:dyDescent="0.2"/>
    <row r="318645" ht="12.75" customHeight="1" x14ac:dyDescent="0.2"/>
    <row r="318649" ht="12.75" customHeight="1" x14ac:dyDescent="0.2"/>
    <row r="318653" ht="12.75" customHeight="1" x14ac:dyDescent="0.2"/>
    <row r="318657" ht="12.75" customHeight="1" x14ac:dyDescent="0.2"/>
    <row r="318661" ht="12.75" customHeight="1" x14ac:dyDescent="0.2"/>
    <row r="318665" ht="12.75" customHeight="1" x14ac:dyDescent="0.2"/>
    <row r="318669" ht="12.75" customHeight="1" x14ac:dyDescent="0.2"/>
    <row r="318673" ht="12.75" customHeight="1" x14ac:dyDescent="0.2"/>
    <row r="318677" ht="12.75" customHeight="1" x14ac:dyDescent="0.2"/>
    <row r="318681" ht="12.75" customHeight="1" x14ac:dyDescent="0.2"/>
    <row r="318685" ht="12.75" customHeight="1" x14ac:dyDescent="0.2"/>
    <row r="318689" ht="12.75" customHeight="1" x14ac:dyDescent="0.2"/>
    <row r="318693" ht="12.75" customHeight="1" x14ac:dyDescent="0.2"/>
    <row r="318697" ht="12.75" customHeight="1" x14ac:dyDescent="0.2"/>
    <row r="318701" ht="12.75" customHeight="1" x14ac:dyDescent="0.2"/>
    <row r="318705" ht="12.75" customHeight="1" x14ac:dyDescent="0.2"/>
    <row r="318709" ht="12.75" customHeight="1" x14ac:dyDescent="0.2"/>
    <row r="318713" ht="12.75" customHeight="1" x14ac:dyDescent="0.2"/>
    <row r="318717" ht="12.75" customHeight="1" x14ac:dyDescent="0.2"/>
    <row r="318721" ht="12.75" customHeight="1" x14ac:dyDescent="0.2"/>
    <row r="318725" ht="12.75" customHeight="1" x14ac:dyDescent="0.2"/>
    <row r="318729" ht="12.75" customHeight="1" x14ac:dyDescent="0.2"/>
    <row r="318733" ht="12.75" customHeight="1" x14ac:dyDescent="0.2"/>
    <row r="318737" ht="12.75" customHeight="1" x14ac:dyDescent="0.2"/>
    <row r="318741" ht="12.75" customHeight="1" x14ac:dyDescent="0.2"/>
    <row r="318745" ht="12.75" customHeight="1" x14ac:dyDescent="0.2"/>
    <row r="318749" ht="12.75" customHeight="1" x14ac:dyDescent="0.2"/>
    <row r="318753" ht="12.75" customHeight="1" x14ac:dyDescent="0.2"/>
    <row r="318757" ht="12.75" customHeight="1" x14ac:dyDescent="0.2"/>
    <row r="318761" ht="12.75" customHeight="1" x14ac:dyDescent="0.2"/>
    <row r="318765" ht="12.75" customHeight="1" x14ac:dyDescent="0.2"/>
    <row r="318769" ht="12.75" customHeight="1" x14ac:dyDescent="0.2"/>
    <row r="318773" ht="12.75" customHeight="1" x14ac:dyDescent="0.2"/>
    <row r="318777" ht="12.75" customHeight="1" x14ac:dyDescent="0.2"/>
    <row r="318781" ht="12.75" customHeight="1" x14ac:dyDescent="0.2"/>
    <row r="318785" ht="12.75" customHeight="1" x14ac:dyDescent="0.2"/>
    <row r="318789" ht="12.75" customHeight="1" x14ac:dyDescent="0.2"/>
    <row r="318793" ht="12.75" customHeight="1" x14ac:dyDescent="0.2"/>
    <row r="318797" ht="12.75" customHeight="1" x14ac:dyDescent="0.2"/>
    <row r="318801" ht="12.75" customHeight="1" x14ac:dyDescent="0.2"/>
    <row r="318805" ht="12.75" customHeight="1" x14ac:dyDescent="0.2"/>
    <row r="318809" ht="12.75" customHeight="1" x14ac:dyDescent="0.2"/>
    <row r="318813" ht="12.75" customHeight="1" x14ac:dyDescent="0.2"/>
    <row r="318817" ht="12.75" customHeight="1" x14ac:dyDescent="0.2"/>
    <row r="318821" ht="12.75" customHeight="1" x14ac:dyDescent="0.2"/>
    <row r="318825" ht="12.75" customHeight="1" x14ac:dyDescent="0.2"/>
    <row r="318829" ht="12.75" customHeight="1" x14ac:dyDescent="0.2"/>
    <row r="318833" ht="12.75" customHeight="1" x14ac:dyDescent="0.2"/>
    <row r="318837" ht="12.75" customHeight="1" x14ac:dyDescent="0.2"/>
    <row r="318841" ht="12.75" customHeight="1" x14ac:dyDescent="0.2"/>
    <row r="318845" ht="12.75" customHeight="1" x14ac:dyDescent="0.2"/>
    <row r="318849" ht="12.75" customHeight="1" x14ac:dyDescent="0.2"/>
    <row r="318853" ht="12.75" customHeight="1" x14ac:dyDescent="0.2"/>
    <row r="318857" ht="12.75" customHeight="1" x14ac:dyDescent="0.2"/>
    <row r="318861" ht="12.75" customHeight="1" x14ac:dyDescent="0.2"/>
    <row r="318865" ht="12.75" customHeight="1" x14ac:dyDescent="0.2"/>
    <row r="318869" ht="12.75" customHeight="1" x14ac:dyDescent="0.2"/>
    <row r="318873" ht="12.75" customHeight="1" x14ac:dyDescent="0.2"/>
    <row r="318877" ht="12.75" customHeight="1" x14ac:dyDescent="0.2"/>
    <row r="318881" ht="12.75" customHeight="1" x14ac:dyDescent="0.2"/>
    <row r="318885" ht="12.75" customHeight="1" x14ac:dyDescent="0.2"/>
    <row r="318889" ht="12.75" customHeight="1" x14ac:dyDescent="0.2"/>
    <row r="318893" ht="12.75" customHeight="1" x14ac:dyDescent="0.2"/>
    <row r="318897" ht="12.75" customHeight="1" x14ac:dyDescent="0.2"/>
    <row r="318901" ht="12.75" customHeight="1" x14ac:dyDescent="0.2"/>
    <row r="318905" ht="12.75" customHeight="1" x14ac:dyDescent="0.2"/>
    <row r="318909" ht="12.75" customHeight="1" x14ac:dyDescent="0.2"/>
    <row r="318913" ht="12.75" customHeight="1" x14ac:dyDescent="0.2"/>
    <row r="318917" ht="12.75" customHeight="1" x14ac:dyDescent="0.2"/>
    <row r="318921" ht="12.75" customHeight="1" x14ac:dyDescent="0.2"/>
    <row r="318925" ht="12.75" customHeight="1" x14ac:dyDescent="0.2"/>
    <row r="318929" ht="12.75" customHeight="1" x14ac:dyDescent="0.2"/>
    <row r="318933" ht="12.75" customHeight="1" x14ac:dyDescent="0.2"/>
    <row r="318937" ht="12.75" customHeight="1" x14ac:dyDescent="0.2"/>
    <row r="318941" ht="12.75" customHeight="1" x14ac:dyDescent="0.2"/>
    <row r="318945" ht="12.75" customHeight="1" x14ac:dyDescent="0.2"/>
    <row r="318949" ht="12.75" customHeight="1" x14ac:dyDescent="0.2"/>
    <row r="318953" ht="12.75" customHeight="1" x14ac:dyDescent="0.2"/>
    <row r="318957" ht="12.75" customHeight="1" x14ac:dyDescent="0.2"/>
    <row r="318961" ht="12.75" customHeight="1" x14ac:dyDescent="0.2"/>
    <row r="318965" ht="12.75" customHeight="1" x14ac:dyDescent="0.2"/>
    <row r="318969" ht="12.75" customHeight="1" x14ac:dyDescent="0.2"/>
    <row r="318973" ht="12.75" customHeight="1" x14ac:dyDescent="0.2"/>
    <row r="318977" ht="12.75" customHeight="1" x14ac:dyDescent="0.2"/>
    <row r="318981" ht="12.75" customHeight="1" x14ac:dyDescent="0.2"/>
    <row r="318985" ht="12.75" customHeight="1" x14ac:dyDescent="0.2"/>
    <row r="318989" ht="12.75" customHeight="1" x14ac:dyDescent="0.2"/>
    <row r="318993" ht="12.75" customHeight="1" x14ac:dyDescent="0.2"/>
    <row r="318997" ht="12.75" customHeight="1" x14ac:dyDescent="0.2"/>
    <row r="319001" ht="12.75" customHeight="1" x14ac:dyDescent="0.2"/>
    <row r="319005" ht="12.75" customHeight="1" x14ac:dyDescent="0.2"/>
    <row r="319009" ht="12.75" customHeight="1" x14ac:dyDescent="0.2"/>
    <row r="319013" ht="12.75" customHeight="1" x14ac:dyDescent="0.2"/>
    <row r="319017" ht="12.75" customHeight="1" x14ac:dyDescent="0.2"/>
    <row r="319021" ht="12.75" customHeight="1" x14ac:dyDescent="0.2"/>
    <row r="319025" ht="12.75" customHeight="1" x14ac:dyDescent="0.2"/>
    <row r="319029" ht="12.75" customHeight="1" x14ac:dyDescent="0.2"/>
    <row r="319033" ht="12.75" customHeight="1" x14ac:dyDescent="0.2"/>
    <row r="319037" ht="12.75" customHeight="1" x14ac:dyDescent="0.2"/>
    <row r="319041" ht="12.75" customHeight="1" x14ac:dyDescent="0.2"/>
    <row r="319045" ht="12.75" customHeight="1" x14ac:dyDescent="0.2"/>
    <row r="319049" ht="12.75" customHeight="1" x14ac:dyDescent="0.2"/>
    <row r="319053" ht="12.75" customHeight="1" x14ac:dyDescent="0.2"/>
    <row r="319057" ht="12.75" customHeight="1" x14ac:dyDescent="0.2"/>
    <row r="319061" ht="12.75" customHeight="1" x14ac:dyDescent="0.2"/>
    <row r="319065" ht="12.75" customHeight="1" x14ac:dyDescent="0.2"/>
    <row r="319069" ht="12.75" customHeight="1" x14ac:dyDescent="0.2"/>
    <row r="319073" ht="12.75" customHeight="1" x14ac:dyDescent="0.2"/>
    <row r="319077" ht="12.75" customHeight="1" x14ac:dyDescent="0.2"/>
    <row r="319081" ht="12.75" customHeight="1" x14ac:dyDescent="0.2"/>
    <row r="319085" ht="12.75" customHeight="1" x14ac:dyDescent="0.2"/>
    <row r="319089" ht="12.75" customHeight="1" x14ac:dyDescent="0.2"/>
    <row r="319093" ht="12.75" customHeight="1" x14ac:dyDescent="0.2"/>
    <row r="319097" ht="12.75" customHeight="1" x14ac:dyDescent="0.2"/>
    <row r="319101" ht="12.75" customHeight="1" x14ac:dyDescent="0.2"/>
    <row r="319105" ht="12.75" customHeight="1" x14ac:dyDescent="0.2"/>
    <row r="319109" ht="12.75" customHeight="1" x14ac:dyDescent="0.2"/>
    <row r="319113" ht="12.75" customHeight="1" x14ac:dyDescent="0.2"/>
    <row r="319117" ht="12.75" customHeight="1" x14ac:dyDescent="0.2"/>
    <row r="319121" ht="12.75" customHeight="1" x14ac:dyDescent="0.2"/>
    <row r="319125" ht="12.75" customHeight="1" x14ac:dyDescent="0.2"/>
    <row r="319129" ht="12.75" customHeight="1" x14ac:dyDescent="0.2"/>
    <row r="319133" ht="12.75" customHeight="1" x14ac:dyDescent="0.2"/>
    <row r="319137" ht="12.75" customHeight="1" x14ac:dyDescent="0.2"/>
    <row r="319141" ht="12.75" customHeight="1" x14ac:dyDescent="0.2"/>
    <row r="319145" ht="12.75" customHeight="1" x14ac:dyDescent="0.2"/>
    <row r="319149" ht="12.75" customHeight="1" x14ac:dyDescent="0.2"/>
    <row r="319153" ht="12.75" customHeight="1" x14ac:dyDescent="0.2"/>
    <row r="319157" ht="12.75" customHeight="1" x14ac:dyDescent="0.2"/>
    <row r="319161" ht="12.75" customHeight="1" x14ac:dyDescent="0.2"/>
    <row r="319165" ht="12.75" customHeight="1" x14ac:dyDescent="0.2"/>
    <row r="319169" ht="12.75" customHeight="1" x14ac:dyDescent="0.2"/>
    <row r="319173" ht="12.75" customHeight="1" x14ac:dyDescent="0.2"/>
    <row r="319177" ht="12.75" customHeight="1" x14ac:dyDescent="0.2"/>
    <row r="319181" ht="12.75" customHeight="1" x14ac:dyDescent="0.2"/>
    <row r="319185" ht="12.75" customHeight="1" x14ac:dyDescent="0.2"/>
    <row r="319189" ht="12.75" customHeight="1" x14ac:dyDescent="0.2"/>
    <row r="319193" ht="12.75" customHeight="1" x14ac:dyDescent="0.2"/>
    <row r="319197" ht="12.75" customHeight="1" x14ac:dyDescent="0.2"/>
    <row r="319201" ht="12.75" customHeight="1" x14ac:dyDescent="0.2"/>
    <row r="319205" ht="12.75" customHeight="1" x14ac:dyDescent="0.2"/>
    <row r="319209" ht="12.75" customHeight="1" x14ac:dyDescent="0.2"/>
    <row r="319213" ht="12.75" customHeight="1" x14ac:dyDescent="0.2"/>
    <row r="319217" ht="12.75" customHeight="1" x14ac:dyDescent="0.2"/>
    <row r="319221" ht="12.75" customHeight="1" x14ac:dyDescent="0.2"/>
    <row r="319225" ht="12.75" customHeight="1" x14ac:dyDescent="0.2"/>
    <row r="319229" ht="12.75" customHeight="1" x14ac:dyDescent="0.2"/>
    <row r="319233" ht="12.75" customHeight="1" x14ac:dyDescent="0.2"/>
    <row r="319237" ht="12.75" customHeight="1" x14ac:dyDescent="0.2"/>
    <row r="319241" ht="12.75" customHeight="1" x14ac:dyDescent="0.2"/>
    <row r="319245" ht="12.75" customHeight="1" x14ac:dyDescent="0.2"/>
    <row r="319249" ht="12.75" customHeight="1" x14ac:dyDescent="0.2"/>
    <row r="319253" ht="12.75" customHeight="1" x14ac:dyDescent="0.2"/>
    <row r="319257" ht="12.75" customHeight="1" x14ac:dyDescent="0.2"/>
    <row r="319261" ht="12.75" customHeight="1" x14ac:dyDescent="0.2"/>
    <row r="319265" ht="12.75" customHeight="1" x14ac:dyDescent="0.2"/>
    <row r="319269" ht="12.75" customHeight="1" x14ac:dyDescent="0.2"/>
    <row r="319273" ht="12.75" customHeight="1" x14ac:dyDescent="0.2"/>
    <row r="319277" ht="12.75" customHeight="1" x14ac:dyDescent="0.2"/>
    <row r="319281" ht="12.75" customHeight="1" x14ac:dyDescent="0.2"/>
    <row r="319285" ht="12.75" customHeight="1" x14ac:dyDescent="0.2"/>
    <row r="319289" ht="12.75" customHeight="1" x14ac:dyDescent="0.2"/>
    <row r="319293" ht="12.75" customHeight="1" x14ac:dyDescent="0.2"/>
    <row r="319297" ht="12.75" customHeight="1" x14ac:dyDescent="0.2"/>
    <row r="319301" ht="12.75" customHeight="1" x14ac:dyDescent="0.2"/>
    <row r="319305" ht="12.75" customHeight="1" x14ac:dyDescent="0.2"/>
    <row r="319309" ht="12.75" customHeight="1" x14ac:dyDescent="0.2"/>
    <row r="319313" ht="12.75" customHeight="1" x14ac:dyDescent="0.2"/>
    <row r="319317" ht="12.75" customHeight="1" x14ac:dyDescent="0.2"/>
    <row r="319321" ht="12.75" customHeight="1" x14ac:dyDescent="0.2"/>
    <row r="319325" ht="12.75" customHeight="1" x14ac:dyDescent="0.2"/>
    <row r="319329" ht="12.75" customHeight="1" x14ac:dyDescent="0.2"/>
    <row r="319333" ht="12.75" customHeight="1" x14ac:dyDescent="0.2"/>
    <row r="319337" ht="12.75" customHeight="1" x14ac:dyDescent="0.2"/>
    <row r="319341" ht="12.75" customHeight="1" x14ac:dyDescent="0.2"/>
    <row r="319345" ht="12.75" customHeight="1" x14ac:dyDescent="0.2"/>
    <row r="319349" ht="12.75" customHeight="1" x14ac:dyDescent="0.2"/>
    <row r="319353" ht="12.75" customHeight="1" x14ac:dyDescent="0.2"/>
    <row r="319357" ht="12.75" customHeight="1" x14ac:dyDescent="0.2"/>
    <row r="319361" ht="12.75" customHeight="1" x14ac:dyDescent="0.2"/>
    <row r="319365" ht="12.75" customHeight="1" x14ac:dyDescent="0.2"/>
    <row r="319369" ht="12.75" customHeight="1" x14ac:dyDescent="0.2"/>
    <row r="319373" ht="12.75" customHeight="1" x14ac:dyDescent="0.2"/>
    <row r="319377" ht="12.75" customHeight="1" x14ac:dyDescent="0.2"/>
    <row r="319381" ht="12.75" customHeight="1" x14ac:dyDescent="0.2"/>
    <row r="319385" ht="12.75" customHeight="1" x14ac:dyDescent="0.2"/>
    <row r="319389" ht="12.75" customHeight="1" x14ac:dyDescent="0.2"/>
    <row r="319393" ht="12.75" customHeight="1" x14ac:dyDescent="0.2"/>
    <row r="319397" ht="12.75" customHeight="1" x14ac:dyDescent="0.2"/>
    <row r="319401" ht="12.75" customHeight="1" x14ac:dyDescent="0.2"/>
    <row r="319405" ht="12.75" customHeight="1" x14ac:dyDescent="0.2"/>
    <row r="319409" ht="12.75" customHeight="1" x14ac:dyDescent="0.2"/>
    <row r="319413" ht="12.75" customHeight="1" x14ac:dyDescent="0.2"/>
    <row r="319417" ht="12.75" customHeight="1" x14ac:dyDescent="0.2"/>
    <row r="319421" ht="12.75" customHeight="1" x14ac:dyDescent="0.2"/>
    <row r="319425" ht="12.75" customHeight="1" x14ac:dyDescent="0.2"/>
    <row r="319429" ht="12.75" customHeight="1" x14ac:dyDescent="0.2"/>
    <row r="319433" ht="12.75" customHeight="1" x14ac:dyDescent="0.2"/>
    <row r="319437" ht="12.75" customHeight="1" x14ac:dyDescent="0.2"/>
    <row r="319441" ht="12.75" customHeight="1" x14ac:dyDescent="0.2"/>
    <row r="319445" ht="12.75" customHeight="1" x14ac:dyDescent="0.2"/>
    <row r="319449" ht="12.75" customHeight="1" x14ac:dyDescent="0.2"/>
    <row r="319453" ht="12.75" customHeight="1" x14ac:dyDescent="0.2"/>
    <row r="319457" ht="12.75" customHeight="1" x14ac:dyDescent="0.2"/>
    <row r="319461" ht="12.75" customHeight="1" x14ac:dyDescent="0.2"/>
    <row r="319465" ht="12.75" customHeight="1" x14ac:dyDescent="0.2"/>
    <row r="319469" ht="12.75" customHeight="1" x14ac:dyDescent="0.2"/>
    <row r="319473" ht="12.75" customHeight="1" x14ac:dyDescent="0.2"/>
    <row r="319477" ht="12.75" customHeight="1" x14ac:dyDescent="0.2"/>
    <row r="319481" ht="12.75" customHeight="1" x14ac:dyDescent="0.2"/>
    <row r="319485" ht="12.75" customHeight="1" x14ac:dyDescent="0.2"/>
    <row r="319489" ht="12.75" customHeight="1" x14ac:dyDescent="0.2"/>
    <row r="319493" ht="12.75" customHeight="1" x14ac:dyDescent="0.2"/>
    <row r="319497" ht="12.75" customHeight="1" x14ac:dyDescent="0.2"/>
    <row r="319501" ht="12.75" customHeight="1" x14ac:dyDescent="0.2"/>
    <row r="319505" ht="12.75" customHeight="1" x14ac:dyDescent="0.2"/>
    <row r="319509" ht="12.75" customHeight="1" x14ac:dyDescent="0.2"/>
    <row r="319513" ht="12.75" customHeight="1" x14ac:dyDescent="0.2"/>
    <row r="319517" ht="12.75" customHeight="1" x14ac:dyDescent="0.2"/>
    <row r="319521" ht="12.75" customHeight="1" x14ac:dyDescent="0.2"/>
    <row r="319525" ht="12.75" customHeight="1" x14ac:dyDescent="0.2"/>
    <row r="319529" ht="12.75" customHeight="1" x14ac:dyDescent="0.2"/>
    <row r="319533" ht="12.75" customHeight="1" x14ac:dyDescent="0.2"/>
    <row r="319537" ht="12.75" customHeight="1" x14ac:dyDescent="0.2"/>
    <row r="319541" ht="12.75" customHeight="1" x14ac:dyDescent="0.2"/>
    <row r="319545" ht="12.75" customHeight="1" x14ac:dyDescent="0.2"/>
    <row r="319549" ht="12.75" customHeight="1" x14ac:dyDescent="0.2"/>
    <row r="319553" ht="12.75" customHeight="1" x14ac:dyDescent="0.2"/>
    <row r="319557" ht="12.75" customHeight="1" x14ac:dyDescent="0.2"/>
    <row r="319561" ht="12.75" customHeight="1" x14ac:dyDescent="0.2"/>
    <row r="319565" ht="12.75" customHeight="1" x14ac:dyDescent="0.2"/>
    <row r="319569" ht="12.75" customHeight="1" x14ac:dyDescent="0.2"/>
    <row r="319573" ht="12.75" customHeight="1" x14ac:dyDescent="0.2"/>
    <row r="319577" ht="12.75" customHeight="1" x14ac:dyDescent="0.2"/>
    <row r="319581" ht="12.75" customHeight="1" x14ac:dyDescent="0.2"/>
    <row r="319585" ht="12.75" customHeight="1" x14ac:dyDescent="0.2"/>
    <row r="319589" ht="12.75" customHeight="1" x14ac:dyDescent="0.2"/>
    <row r="319593" ht="12.75" customHeight="1" x14ac:dyDescent="0.2"/>
    <row r="319597" ht="12.75" customHeight="1" x14ac:dyDescent="0.2"/>
    <row r="319601" ht="12.75" customHeight="1" x14ac:dyDescent="0.2"/>
    <row r="319605" ht="12.75" customHeight="1" x14ac:dyDescent="0.2"/>
    <row r="319609" ht="12.75" customHeight="1" x14ac:dyDescent="0.2"/>
    <row r="319613" ht="12.75" customHeight="1" x14ac:dyDescent="0.2"/>
    <row r="319617" ht="12.75" customHeight="1" x14ac:dyDescent="0.2"/>
    <row r="319621" ht="12.75" customHeight="1" x14ac:dyDescent="0.2"/>
    <row r="319625" ht="12.75" customHeight="1" x14ac:dyDescent="0.2"/>
    <row r="319629" ht="12.75" customHeight="1" x14ac:dyDescent="0.2"/>
    <row r="319633" ht="12.75" customHeight="1" x14ac:dyDescent="0.2"/>
    <row r="319637" ht="12.75" customHeight="1" x14ac:dyDescent="0.2"/>
    <row r="319641" ht="12.75" customHeight="1" x14ac:dyDescent="0.2"/>
    <row r="319645" ht="12.75" customHeight="1" x14ac:dyDescent="0.2"/>
    <row r="319649" ht="12.75" customHeight="1" x14ac:dyDescent="0.2"/>
    <row r="319653" ht="12.75" customHeight="1" x14ac:dyDescent="0.2"/>
    <row r="319657" ht="12.75" customHeight="1" x14ac:dyDescent="0.2"/>
    <row r="319661" ht="12.75" customHeight="1" x14ac:dyDescent="0.2"/>
    <row r="319665" ht="12.75" customHeight="1" x14ac:dyDescent="0.2"/>
    <row r="319669" ht="12.75" customHeight="1" x14ac:dyDescent="0.2"/>
    <row r="319673" ht="12.75" customHeight="1" x14ac:dyDescent="0.2"/>
    <row r="319677" ht="12.75" customHeight="1" x14ac:dyDescent="0.2"/>
    <row r="319681" ht="12.75" customHeight="1" x14ac:dyDescent="0.2"/>
    <row r="319685" ht="12.75" customHeight="1" x14ac:dyDescent="0.2"/>
    <row r="319689" ht="12.75" customHeight="1" x14ac:dyDescent="0.2"/>
    <row r="319693" ht="12.75" customHeight="1" x14ac:dyDescent="0.2"/>
    <row r="319697" ht="12.75" customHeight="1" x14ac:dyDescent="0.2"/>
    <row r="319701" ht="12.75" customHeight="1" x14ac:dyDescent="0.2"/>
    <row r="319705" ht="12.75" customHeight="1" x14ac:dyDescent="0.2"/>
    <row r="319709" ht="12.75" customHeight="1" x14ac:dyDescent="0.2"/>
    <row r="319713" ht="12.75" customHeight="1" x14ac:dyDescent="0.2"/>
    <row r="319717" ht="12.75" customHeight="1" x14ac:dyDescent="0.2"/>
    <row r="319721" ht="12.75" customHeight="1" x14ac:dyDescent="0.2"/>
    <row r="319725" ht="12.75" customHeight="1" x14ac:dyDescent="0.2"/>
    <row r="319729" ht="12.75" customHeight="1" x14ac:dyDescent="0.2"/>
    <row r="319733" ht="12.75" customHeight="1" x14ac:dyDescent="0.2"/>
    <row r="319737" ht="12.75" customHeight="1" x14ac:dyDescent="0.2"/>
    <row r="319741" ht="12.75" customHeight="1" x14ac:dyDescent="0.2"/>
    <row r="319745" ht="12.75" customHeight="1" x14ac:dyDescent="0.2"/>
    <row r="319749" ht="12.75" customHeight="1" x14ac:dyDescent="0.2"/>
    <row r="319753" ht="12.75" customHeight="1" x14ac:dyDescent="0.2"/>
    <row r="319757" ht="12.75" customHeight="1" x14ac:dyDescent="0.2"/>
    <row r="319761" ht="12.75" customHeight="1" x14ac:dyDescent="0.2"/>
    <row r="319765" ht="12.75" customHeight="1" x14ac:dyDescent="0.2"/>
    <row r="319769" ht="12.75" customHeight="1" x14ac:dyDescent="0.2"/>
    <row r="319773" ht="12.75" customHeight="1" x14ac:dyDescent="0.2"/>
    <row r="319777" ht="12.75" customHeight="1" x14ac:dyDescent="0.2"/>
    <row r="319781" ht="12.75" customHeight="1" x14ac:dyDescent="0.2"/>
    <row r="319785" ht="12.75" customHeight="1" x14ac:dyDescent="0.2"/>
    <row r="319789" ht="12.75" customHeight="1" x14ac:dyDescent="0.2"/>
    <row r="319793" ht="12.75" customHeight="1" x14ac:dyDescent="0.2"/>
    <row r="319797" ht="12.75" customHeight="1" x14ac:dyDescent="0.2"/>
    <row r="319801" ht="12.75" customHeight="1" x14ac:dyDescent="0.2"/>
    <row r="319805" ht="12.75" customHeight="1" x14ac:dyDescent="0.2"/>
    <row r="319809" ht="12.75" customHeight="1" x14ac:dyDescent="0.2"/>
    <row r="319813" ht="12.75" customHeight="1" x14ac:dyDescent="0.2"/>
    <row r="319817" ht="12.75" customHeight="1" x14ac:dyDescent="0.2"/>
    <row r="319821" ht="12.75" customHeight="1" x14ac:dyDescent="0.2"/>
    <row r="319825" ht="12.75" customHeight="1" x14ac:dyDescent="0.2"/>
    <row r="319829" ht="12.75" customHeight="1" x14ac:dyDescent="0.2"/>
    <row r="319833" ht="12.75" customHeight="1" x14ac:dyDescent="0.2"/>
    <row r="319837" ht="12.75" customHeight="1" x14ac:dyDescent="0.2"/>
    <row r="319841" ht="12.75" customHeight="1" x14ac:dyDescent="0.2"/>
    <row r="319845" ht="12.75" customHeight="1" x14ac:dyDescent="0.2"/>
    <row r="319849" ht="12.75" customHeight="1" x14ac:dyDescent="0.2"/>
    <row r="319853" ht="12.75" customHeight="1" x14ac:dyDescent="0.2"/>
    <row r="319857" ht="12.75" customHeight="1" x14ac:dyDescent="0.2"/>
    <row r="319861" ht="12.75" customHeight="1" x14ac:dyDescent="0.2"/>
    <row r="319865" ht="12.75" customHeight="1" x14ac:dyDescent="0.2"/>
    <row r="319869" ht="12.75" customHeight="1" x14ac:dyDescent="0.2"/>
    <row r="319873" ht="12.75" customHeight="1" x14ac:dyDescent="0.2"/>
    <row r="319877" ht="12.75" customHeight="1" x14ac:dyDescent="0.2"/>
    <row r="319881" ht="12.75" customHeight="1" x14ac:dyDescent="0.2"/>
    <row r="319885" ht="12.75" customHeight="1" x14ac:dyDescent="0.2"/>
    <row r="319889" ht="12.75" customHeight="1" x14ac:dyDescent="0.2"/>
    <row r="319893" ht="12.75" customHeight="1" x14ac:dyDescent="0.2"/>
    <row r="319897" ht="12.75" customHeight="1" x14ac:dyDescent="0.2"/>
    <row r="319901" ht="12.75" customHeight="1" x14ac:dyDescent="0.2"/>
    <row r="319905" ht="12.75" customHeight="1" x14ac:dyDescent="0.2"/>
    <row r="319909" ht="12.75" customHeight="1" x14ac:dyDescent="0.2"/>
    <row r="319913" ht="12.75" customHeight="1" x14ac:dyDescent="0.2"/>
    <row r="319917" ht="12.75" customHeight="1" x14ac:dyDescent="0.2"/>
    <row r="319921" ht="12.75" customHeight="1" x14ac:dyDescent="0.2"/>
    <row r="319925" ht="12.75" customHeight="1" x14ac:dyDescent="0.2"/>
    <row r="319929" ht="12.75" customHeight="1" x14ac:dyDescent="0.2"/>
    <row r="319933" ht="12.75" customHeight="1" x14ac:dyDescent="0.2"/>
    <row r="319937" ht="12.75" customHeight="1" x14ac:dyDescent="0.2"/>
    <row r="319941" ht="12.75" customHeight="1" x14ac:dyDescent="0.2"/>
    <row r="319945" ht="12.75" customHeight="1" x14ac:dyDescent="0.2"/>
    <row r="319949" ht="12.75" customHeight="1" x14ac:dyDescent="0.2"/>
    <row r="319953" ht="12.75" customHeight="1" x14ac:dyDescent="0.2"/>
    <row r="319957" ht="12.75" customHeight="1" x14ac:dyDescent="0.2"/>
    <row r="319961" ht="12.75" customHeight="1" x14ac:dyDescent="0.2"/>
    <row r="319965" ht="12.75" customHeight="1" x14ac:dyDescent="0.2"/>
    <row r="319969" ht="12.75" customHeight="1" x14ac:dyDescent="0.2"/>
    <row r="319973" ht="12.75" customHeight="1" x14ac:dyDescent="0.2"/>
    <row r="319977" ht="12.75" customHeight="1" x14ac:dyDescent="0.2"/>
    <row r="319981" ht="12.75" customHeight="1" x14ac:dyDescent="0.2"/>
    <row r="319985" ht="12.75" customHeight="1" x14ac:dyDescent="0.2"/>
    <row r="319989" ht="12.75" customHeight="1" x14ac:dyDescent="0.2"/>
    <row r="319993" ht="12.75" customHeight="1" x14ac:dyDescent="0.2"/>
    <row r="319997" ht="12.75" customHeight="1" x14ac:dyDescent="0.2"/>
    <row r="320001" ht="12.75" customHeight="1" x14ac:dyDescent="0.2"/>
    <row r="320005" ht="12.75" customHeight="1" x14ac:dyDescent="0.2"/>
    <row r="320009" ht="12.75" customHeight="1" x14ac:dyDescent="0.2"/>
    <row r="320013" ht="12.75" customHeight="1" x14ac:dyDescent="0.2"/>
    <row r="320017" ht="12.75" customHeight="1" x14ac:dyDescent="0.2"/>
    <row r="320021" ht="12.75" customHeight="1" x14ac:dyDescent="0.2"/>
    <row r="320025" ht="12.75" customHeight="1" x14ac:dyDescent="0.2"/>
    <row r="320029" ht="12.75" customHeight="1" x14ac:dyDescent="0.2"/>
    <row r="320033" ht="12.75" customHeight="1" x14ac:dyDescent="0.2"/>
    <row r="320037" ht="12.75" customHeight="1" x14ac:dyDescent="0.2"/>
    <row r="320041" ht="12.75" customHeight="1" x14ac:dyDescent="0.2"/>
    <row r="320045" ht="12.75" customHeight="1" x14ac:dyDescent="0.2"/>
    <row r="320049" ht="12.75" customHeight="1" x14ac:dyDescent="0.2"/>
    <row r="320053" ht="12.75" customHeight="1" x14ac:dyDescent="0.2"/>
    <row r="320057" ht="12.75" customHeight="1" x14ac:dyDescent="0.2"/>
    <row r="320061" ht="12.75" customHeight="1" x14ac:dyDescent="0.2"/>
    <row r="320065" ht="12.75" customHeight="1" x14ac:dyDescent="0.2"/>
    <row r="320069" ht="12.75" customHeight="1" x14ac:dyDescent="0.2"/>
    <row r="320073" ht="12.75" customHeight="1" x14ac:dyDescent="0.2"/>
    <row r="320077" ht="12.75" customHeight="1" x14ac:dyDescent="0.2"/>
    <row r="320081" ht="12.75" customHeight="1" x14ac:dyDescent="0.2"/>
    <row r="320085" ht="12.75" customHeight="1" x14ac:dyDescent="0.2"/>
    <row r="320089" ht="12.75" customHeight="1" x14ac:dyDescent="0.2"/>
    <row r="320093" ht="12.75" customHeight="1" x14ac:dyDescent="0.2"/>
    <row r="320097" ht="12.75" customHeight="1" x14ac:dyDescent="0.2"/>
    <row r="320101" ht="12.75" customHeight="1" x14ac:dyDescent="0.2"/>
    <row r="320105" ht="12.75" customHeight="1" x14ac:dyDescent="0.2"/>
    <row r="320109" ht="12.75" customHeight="1" x14ac:dyDescent="0.2"/>
    <row r="320113" ht="12.75" customHeight="1" x14ac:dyDescent="0.2"/>
    <row r="320117" ht="12.75" customHeight="1" x14ac:dyDescent="0.2"/>
    <row r="320121" ht="12.75" customHeight="1" x14ac:dyDescent="0.2"/>
    <row r="320125" ht="12.75" customHeight="1" x14ac:dyDescent="0.2"/>
    <row r="320129" ht="12.75" customHeight="1" x14ac:dyDescent="0.2"/>
    <row r="320133" ht="12.75" customHeight="1" x14ac:dyDescent="0.2"/>
    <row r="320137" ht="12.75" customHeight="1" x14ac:dyDescent="0.2"/>
    <row r="320141" ht="12.75" customHeight="1" x14ac:dyDescent="0.2"/>
    <row r="320145" ht="12.75" customHeight="1" x14ac:dyDescent="0.2"/>
    <row r="320149" ht="12.75" customHeight="1" x14ac:dyDescent="0.2"/>
    <row r="320153" ht="12.75" customHeight="1" x14ac:dyDescent="0.2"/>
    <row r="320157" ht="12.75" customHeight="1" x14ac:dyDescent="0.2"/>
    <row r="320161" ht="12.75" customHeight="1" x14ac:dyDescent="0.2"/>
    <row r="320165" ht="12.75" customHeight="1" x14ac:dyDescent="0.2"/>
    <row r="320169" ht="12.75" customHeight="1" x14ac:dyDescent="0.2"/>
    <row r="320173" ht="12.75" customHeight="1" x14ac:dyDescent="0.2"/>
    <row r="320177" ht="12.75" customHeight="1" x14ac:dyDescent="0.2"/>
    <row r="320181" ht="12.75" customHeight="1" x14ac:dyDescent="0.2"/>
    <row r="320185" ht="12.75" customHeight="1" x14ac:dyDescent="0.2"/>
    <row r="320189" ht="12.75" customHeight="1" x14ac:dyDescent="0.2"/>
    <row r="320193" ht="12.75" customHeight="1" x14ac:dyDescent="0.2"/>
    <row r="320197" ht="12.75" customHeight="1" x14ac:dyDescent="0.2"/>
    <row r="320201" ht="12.75" customHeight="1" x14ac:dyDescent="0.2"/>
    <row r="320205" ht="12.75" customHeight="1" x14ac:dyDescent="0.2"/>
    <row r="320209" ht="12.75" customHeight="1" x14ac:dyDescent="0.2"/>
    <row r="320213" ht="12.75" customHeight="1" x14ac:dyDescent="0.2"/>
    <row r="320217" ht="12.75" customHeight="1" x14ac:dyDescent="0.2"/>
    <row r="320221" ht="12.75" customHeight="1" x14ac:dyDescent="0.2"/>
    <row r="320225" ht="12.75" customHeight="1" x14ac:dyDescent="0.2"/>
    <row r="320229" ht="12.75" customHeight="1" x14ac:dyDescent="0.2"/>
    <row r="320233" ht="12.75" customHeight="1" x14ac:dyDescent="0.2"/>
    <row r="320237" ht="12.75" customHeight="1" x14ac:dyDescent="0.2"/>
    <row r="320241" ht="12.75" customHeight="1" x14ac:dyDescent="0.2"/>
    <row r="320245" ht="12.75" customHeight="1" x14ac:dyDescent="0.2"/>
    <row r="320249" ht="12.75" customHeight="1" x14ac:dyDescent="0.2"/>
    <row r="320253" ht="12.75" customHeight="1" x14ac:dyDescent="0.2"/>
    <row r="320257" ht="12.75" customHeight="1" x14ac:dyDescent="0.2"/>
    <row r="320261" ht="12.75" customHeight="1" x14ac:dyDescent="0.2"/>
    <row r="320265" ht="12.75" customHeight="1" x14ac:dyDescent="0.2"/>
    <row r="320269" ht="12.75" customHeight="1" x14ac:dyDescent="0.2"/>
    <row r="320273" ht="12.75" customHeight="1" x14ac:dyDescent="0.2"/>
    <row r="320277" ht="12.75" customHeight="1" x14ac:dyDescent="0.2"/>
    <row r="320281" ht="12.75" customHeight="1" x14ac:dyDescent="0.2"/>
    <row r="320285" ht="12.75" customHeight="1" x14ac:dyDescent="0.2"/>
    <row r="320289" ht="12.75" customHeight="1" x14ac:dyDescent="0.2"/>
    <row r="320293" ht="12.75" customHeight="1" x14ac:dyDescent="0.2"/>
    <row r="320297" ht="12.75" customHeight="1" x14ac:dyDescent="0.2"/>
    <row r="320301" ht="12.75" customHeight="1" x14ac:dyDescent="0.2"/>
    <row r="320305" ht="12.75" customHeight="1" x14ac:dyDescent="0.2"/>
    <row r="320309" ht="12.75" customHeight="1" x14ac:dyDescent="0.2"/>
    <row r="320313" ht="12.75" customHeight="1" x14ac:dyDescent="0.2"/>
    <row r="320317" ht="12.75" customHeight="1" x14ac:dyDescent="0.2"/>
    <row r="320321" ht="12.75" customHeight="1" x14ac:dyDescent="0.2"/>
    <row r="320325" ht="12.75" customHeight="1" x14ac:dyDescent="0.2"/>
    <row r="320329" ht="12.75" customHeight="1" x14ac:dyDescent="0.2"/>
    <row r="320333" ht="12.75" customHeight="1" x14ac:dyDescent="0.2"/>
    <row r="320337" ht="12.75" customHeight="1" x14ac:dyDescent="0.2"/>
    <row r="320341" ht="12.75" customHeight="1" x14ac:dyDescent="0.2"/>
    <row r="320345" ht="12.75" customHeight="1" x14ac:dyDescent="0.2"/>
    <row r="320349" ht="12.75" customHeight="1" x14ac:dyDescent="0.2"/>
    <row r="320353" ht="12.75" customHeight="1" x14ac:dyDescent="0.2"/>
    <row r="320357" ht="12.75" customHeight="1" x14ac:dyDescent="0.2"/>
    <row r="320361" ht="12.75" customHeight="1" x14ac:dyDescent="0.2"/>
    <row r="320365" ht="12.75" customHeight="1" x14ac:dyDescent="0.2"/>
    <row r="320369" ht="12.75" customHeight="1" x14ac:dyDescent="0.2"/>
    <row r="320373" ht="12.75" customHeight="1" x14ac:dyDescent="0.2"/>
    <row r="320377" ht="12.75" customHeight="1" x14ac:dyDescent="0.2"/>
    <row r="320381" ht="12.75" customHeight="1" x14ac:dyDescent="0.2"/>
    <row r="320385" ht="12.75" customHeight="1" x14ac:dyDescent="0.2"/>
    <row r="320389" ht="12.75" customHeight="1" x14ac:dyDescent="0.2"/>
    <row r="320393" ht="12.75" customHeight="1" x14ac:dyDescent="0.2"/>
    <row r="320397" ht="12.75" customHeight="1" x14ac:dyDescent="0.2"/>
    <row r="320401" ht="12.75" customHeight="1" x14ac:dyDescent="0.2"/>
    <row r="320405" ht="12.75" customHeight="1" x14ac:dyDescent="0.2"/>
    <row r="320409" ht="12.75" customHeight="1" x14ac:dyDescent="0.2"/>
    <row r="320413" ht="12.75" customHeight="1" x14ac:dyDescent="0.2"/>
    <row r="320417" ht="12.75" customHeight="1" x14ac:dyDescent="0.2"/>
    <row r="320421" ht="12.75" customHeight="1" x14ac:dyDescent="0.2"/>
    <row r="320425" ht="12.75" customHeight="1" x14ac:dyDescent="0.2"/>
    <row r="320429" ht="12.75" customHeight="1" x14ac:dyDescent="0.2"/>
    <row r="320433" ht="12.75" customHeight="1" x14ac:dyDescent="0.2"/>
    <row r="320437" ht="12.75" customHeight="1" x14ac:dyDescent="0.2"/>
    <row r="320441" ht="12.75" customHeight="1" x14ac:dyDescent="0.2"/>
    <row r="320445" ht="12.75" customHeight="1" x14ac:dyDescent="0.2"/>
    <row r="320449" ht="12.75" customHeight="1" x14ac:dyDescent="0.2"/>
    <row r="320453" ht="12.75" customHeight="1" x14ac:dyDescent="0.2"/>
    <row r="320457" ht="12.75" customHeight="1" x14ac:dyDescent="0.2"/>
    <row r="320461" ht="12.75" customHeight="1" x14ac:dyDescent="0.2"/>
    <row r="320465" ht="12.75" customHeight="1" x14ac:dyDescent="0.2"/>
    <row r="320469" ht="12.75" customHeight="1" x14ac:dyDescent="0.2"/>
    <row r="320473" ht="12.75" customHeight="1" x14ac:dyDescent="0.2"/>
    <row r="320477" ht="12.75" customHeight="1" x14ac:dyDescent="0.2"/>
    <row r="320481" ht="12.75" customHeight="1" x14ac:dyDescent="0.2"/>
    <row r="320485" ht="12.75" customHeight="1" x14ac:dyDescent="0.2"/>
    <row r="320489" ht="12.75" customHeight="1" x14ac:dyDescent="0.2"/>
    <row r="320493" ht="12.75" customHeight="1" x14ac:dyDescent="0.2"/>
    <row r="320497" ht="12.75" customHeight="1" x14ac:dyDescent="0.2"/>
    <row r="320501" ht="12.75" customHeight="1" x14ac:dyDescent="0.2"/>
    <row r="320505" ht="12.75" customHeight="1" x14ac:dyDescent="0.2"/>
    <row r="320509" ht="12.75" customHeight="1" x14ac:dyDescent="0.2"/>
    <row r="320513" ht="12.75" customHeight="1" x14ac:dyDescent="0.2"/>
    <row r="320517" ht="12.75" customHeight="1" x14ac:dyDescent="0.2"/>
    <row r="320521" ht="12.75" customHeight="1" x14ac:dyDescent="0.2"/>
    <row r="320525" ht="12.75" customHeight="1" x14ac:dyDescent="0.2"/>
    <row r="320529" ht="12.75" customHeight="1" x14ac:dyDescent="0.2"/>
    <row r="320533" ht="12.75" customHeight="1" x14ac:dyDescent="0.2"/>
    <row r="320537" ht="12.75" customHeight="1" x14ac:dyDescent="0.2"/>
    <row r="320541" ht="12.75" customHeight="1" x14ac:dyDescent="0.2"/>
    <row r="320545" ht="12.75" customHeight="1" x14ac:dyDescent="0.2"/>
    <row r="320549" ht="12.75" customHeight="1" x14ac:dyDescent="0.2"/>
    <row r="320553" ht="12.75" customHeight="1" x14ac:dyDescent="0.2"/>
    <row r="320557" ht="12.75" customHeight="1" x14ac:dyDescent="0.2"/>
    <row r="320561" ht="12.75" customHeight="1" x14ac:dyDescent="0.2"/>
    <row r="320565" ht="12.75" customHeight="1" x14ac:dyDescent="0.2"/>
    <row r="320569" ht="12.75" customHeight="1" x14ac:dyDescent="0.2"/>
    <row r="320573" ht="12.75" customHeight="1" x14ac:dyDescent="0.2"/>
    <row r="320577" ht="12.75" customHeight="1" x14ac:dyDescent="0.2"/>
    <row r="320581" ht="12.75" customHeight="1" x14ac:dyDescent="0.2"/>
    <row r="320585" ht="12.75" customHeight="1" x14ac:dyDescent="0.2"/>
    <row r="320589" ht="12.75" customHeight="1" x14ac:dyDescent="0.2"/>
    <row r="320593" ht="12.75" customHeight="1" x14ac:dyDescent="0.2"/>
    <row r="320597" ht="12.75" customHeight="1" x14ac:dyDescent="0.2"/>
    <row r="320601" ht="12.75" customHeight="1" x14ac:dyDescent="0.2"/>
    <row r="320605" ht="12.75" customHeight="1" x14ac:dyDescent="0.2"/>
    <row r="320609" ht="12.75" customHeight="1" x14ac:dyDescent="0.2"/>
    <row r="320613" ht="12.75" customHeight="1" x14ac:dyDescent="0.2"/>
    <row r="320617" ht="12.75" customHeight="1" x14ac:dyDescent="0.2"/>
    <row r="320621" ht="12.75" customHeight="1" x14ac:dyDescent="0.2"/>
    <row r="320625" ht="12.75" customHeight="1" x14ac:dyDescent="0.2"/>
    <row r="320629" ht="12.75" customHeight="1" x14ac:dyDescent="0.2"/>
    <row r="320633" ht="12.75" customHeight="1" x14ac:dyDescent="0.2"/>
    <row r="320637" ht="12.75" customHeight="1" x14ac:dyDescent="0.2"/>
    <row r="320641" ht="12.75" customHeight="1" x14ac:dyDescent="0.2"/>
    <row r="320645" ht="12.75" customHeight="1" x14ac:dyDescent="0.2"/>
    <row r="320649" ht="12.75" customHeight="1" x14ac:dyDescent="0.2"/>
    <row r="320653" ht="12.75" customHeight="1" x14ac:dyDescent="0.2"/>
    <row r="320657" ht="12.75" customHeight="1" x14ac:dyDescent="0.2"/>
    <row r="320661" ht="12.75" customHeight="1" x14ac:dyDescent="0.2"/>
    <row r="320665" ht="12.75" customHeight="1" x14ac:dyDescent="0.2"/>
    <row r="320669" ht="12.75" customHeight="1" x14ac:dyDescent="0.2"/>
    <row r="320673" ht="12.75" customHeight="1" x14ac:dyDescent="0.2"/>
    <row r="320677" ht="12.75" customHeight="1" x14ac:dyDescent="0.2"/>
    <row r="320681" ht="12.75" customHeight="1" x14ac:dyDescent="0.2"/>
    <row r="320685" ht="12.75" customHeight="1" x14ac:dyDescent="0.2"/>
    <row r="320689" ht="12.75" customHeight="1" x14ac:dyDescent="0.2"/>
    <row r="320693" ht="12.75" customHeight="1" x14ac:dyDescent="0.2"/>
    <row r="320697" ht="12.75" customHeight="1" x14ac:dyDescent="0.2"/>
    <row r="320701" ht="12.75" customHeight="1" x14ac:dyDescent="0.2"/>
    <row r="320705" ht="12.75" customHeight="1" x14ac:dyDescent="0.2"/>
    <row r="320709" ht="12.75" customHeight="1" x14ac:dyDescent="0.2"/>
    <row r="320713" ht="12.75" customHeight="1" x14ac:dyDescent="0.2"/>
    <row r="320717" ht="12.75" customHeight="1" x14ac:dyDescent="0.2"/>
    <row r="320721" ht="12.75" customHeight="1" x14ac:dyDescent="0.2"/>
    <row r="320725" ht="12.75" customHeight="1" x14ac:dyDescent="0.2"/>
    <row r="320729" ht="12.75" customHeight="1" x14ac:dyDescent="0.2"/>
    <row r="320733" ht="12.75" customHeight="1" x14ac:dyDescent="0.2"/>
    <row r="320737" ht="12.75" customHeight="1" x14ac:dyDescent="0.2"/>
    <row r="320741" ht="12.75" customHeight="1" x14ac:dyDescent="0.2"/>
    <row r="320745" ht="12.75" customHeight="1" x14ac:dyDescent="0.2"/>
    <row r="320749" ht="12.75" customHeight="1" x14ac:dyDescent="0.2"/>
    <row r="320753" ht="12.75" customHeight="1" x14ac:dyDescent="0.2"/>
    <row r="320757" ht="12.75" customHeight="1" x14ac:dyDescent="0.2"/>
    <row r="320761" ht="12.75" customHeight="1" x14ac:dyDescent="0.2"/>
    <row r="320765" ht="12.75" customHeight="1" x14ac:dyDescent="0.2"/>
    <row r="320769" ht="12.75" customHeight="1" x14ac:dyDescent="0.2"/>
    <row r="320773" ht="12.75" customHeight="1" x14ac:dyDescent="0.2"/>
    <row r="320777" ht="12.75" customHeight="1" x14ac:dyDescent="0.2"/>
    <row r="320781" ht="12.75" customHeight="1" x14ac:dyDescent="0.2"/>
    <row r="320785" ht="12.75" customHeight="1" x14ac:dyDescent="0.2"/>
    <row r="320789" ht="12.75" customHeight="1" x14ac:dyDescent="0.2"/>
    <row r="320793" ht="12.75" customHeight="1" x14ac:dyDescent="0.2"/>
    <row r="320797" ht="12.75" customHeight="1" x14ac:dyDescent="0.2"/>
    <row r="320801" ht="12.75" customHeight="1" x14ac:dyDescent="0.2"/>
    <row r="320805" ht="12.75" customHeight="1" x14ac:dyDescent="0.2"/>
    <row r="320809" ht="12.75" customHeight="1" x14ac:dyDescent="0.2"/>
    <row r="320813" ht="12.75" customHeight="1" x14ac:dyDescent="0.2"/>
    <row r="320817" ht="12.75" customHeight="1" x14ac:dyDescent="0.2"/>
    <row r="320821" ht="12.75" customHeight="1" x14ac:dyDescent="0.2"/>
    <row r="320825" ht="12.75" customHeight="1" x14ac:dyDescent="0.2"/>
    <row r="320829" ht="12.75" customHeight="1" x14ac:dyDescent="0.2"/>
    <row r="320833" ht="12.75" customHeight="1" x14ac:dyDescent="0.2"/>
    <row r="320837" ht="12.75" customHeight="1" x14ac:dyDescent="0.2"/>
    <row r="320841" ht="12.75" customHeight="1" x14ac:dyDescent="0.2"/>
    <row r="320845" ht="12.75" customHeight="1" x14ac:dyDescent="0.2"/>
    <row r="320849" ht="12.75" customHeight="1" x14ac:dyDescent="0.2"/>
    <row r="320853" ht="12.75" customHeight="1" x14ac:dyDescent="0.2"/>
    <row r="320857" ht="12.75" customHeight="1" x14ac:dyDescent="0.2"/>
    <row r="320861" ht="12.75" customHeight="1" x14ac:dyDescent="0.2"/>
    <row r="320865" ht="12.75" customHeight="1" x14ac:dyDescent="0.2"/>
    <row r="320869" ht="12.75" customHeight="1" x14ac:dyDescent="0.2"/>
    <row r="320873" ht="12.75" customHeight="1" x14ac:dyDescent="0.2"/>
    <row r="320877" ht="12.75" customHeight="1" x14ac:dyDescent="0.2"/>
    <row r="320881" ht="12.75" customHeight="1" x14ac:dyDescent="0.2"/>
    <row r="320885" ht="12.75" customHeight="1" x14ac:dyDescent="0.2"/>
    <row r="320889" ht="12.75" customHeight="1" x14ac:dyDescent="0.2"/>
    <row r="320893" ht="12.75" customHeight="1" x14ac:dyDescent="0.2"/>
    <row r="320897" ht="12.75" customHeight="1" x14ac:dyDescent="0.2"/>
    <row r="320901" ht="12.75" customHeight="1" x14ac:dyDescent="0.2"/>
    <row r="320905" ht="12.75" customHeight="1" x14ac:dyDescent="0.2"/>
    <row r="320909" ht="12.75" customHeight="1" x14ac:dyDescent="0.2"/>
    <row r="320913" ht="12.75" customHeight="1" x14ac:dyDescent="0.2"/>
    <row r="320917" ht="12.75" customHeight="1" x14ac:dyDescent="0.2"/>
    <row r="320921" ht="12.75" customHeight="1" x14ac:dyDescent="0.2"/>
    <row r="320925" ht="12.75" customHeight="1" x14ac:dyDescent="0.2"/>
    <row r="320929" ht="12.75" customHeight="1" x14ac:dyDescent="0.2"/>
    <row r="320933" ht="12.75" customHeight="1" x14ac:dyDescent="0.2"/>
    <row r="320937" ht="12.75" customHeight="1" x14ac:dyDescent="0.2"/>
    <row r="320941" ht="12.75" customHeight="1" x14ac:dyDescent="0.2"/>
    <row r="320945" ht="12.75" customHeight="1" x14ac:dyDescent="0.2"/>
    <row r="320949" ht="12.75" customHeight="1" x14ac:dyDescent="0.2"/>
    <row r="320953" ht="12.75" customHeight="1" x14ac:dyDescent="0.2"/>
    <row r="320957" ht="12.75" customHeight="1" x14ac:dyDescent="0.2"/>
    <row r="320961" ht="12.75" customHeight="1" x14ac:dyDescent="0.2"/>
    <row r="320965" ht="12.75" customHeight="1" x14ac:dyDescent="0.2"/>
    <row r="320969" ht="12.75" customHeight="1" x14ac:dyDescent="0.2"/>
    <row r="320973" ht="12.75" customHeight="1" x14ac:dyDescent="0.2"/>
    <row r="320977" ht="12.75" customHeight="1" x14ac:dyDescent="0.2"/>
    <row r="320981" ht="12.75" customHeight="1" x14ac:dyDescent="0.2"/>
    <row r="320985" ht="12.75" customHeight="1" x14ac:dyDescent="0.2"/>
    <row r="320989" ht="12.75" customHeight="1" x14ac:dyDescent="0.2"/>
    <row r="320993" ht="12.75" customHeight="1" x14ac:dyDescent="0.2"/>
    <row r="320997" ht="12.75" customHeight="1" x14ac:dyDescent="0.2"/>
    <row r="321001" ht="12.75" customHeight="1" x14ac:dyDescent="0.2"/>
    <row r="321005" ht="12.75" customHeight="1" x14ac:dyDescent="0.2"/>
    <row r="321009" ht="12.75" customHeight="1" x14ac:dyDescent="0.2"/>
    <row r="321013" ht="12.75" customHeight="1" x14ac:dyDescent="0.2"/>
    <row r="321017" ht="12.75" customHeight="1" x14ac:dyDescent="0.2"/>
    <row r="321021" ht="12.75" customHeight="1" x14ac:dyDescent="0.2"/>
    <row r="321025" ht="12.75" customHeight="1" x14ac:dyDescent="0.2"/>
    <row r="321029" ht="12.75" customHeight="1" x14ac:dyDescent="0.2"/>
    <row r="321033" ht="12.75" customHeight="1" x14ac:dyDescent="0.2"/>
    <row r="321037" ht="12.75" customHeight="1" x14ac:dyDescent="0.2"/>
    <row r="321041" ht="12.75" customHeight="1" x14ac:dyDescent="0.2"/>
    <row r="321045" ht="12.75" customHeight="1" x14ac:dyDescent="0.2"/>
    <row r="321049" ht="12.75" customHeight="1" x14ac:dyDescent="0.2"/>
    <row r="321053" ht="12.75" customHeight="1" x14ac:dyDescent="0.2"/>
    <row r="321057" ht="12.75" customHeight="1" x14ac:dyDescent="0.2"/>
    <row r="321061" ht="12.75" customHeight="1" x14ac:dyDescent="0.2"/>
    <row r="321065" ht="12.75" customHeight="1" x14ac:dyDescent="0.2"/>
    <row r="321069" ht="12.75" customHeight="1" x14ac:dyDescent="0.2"/>
    <row r="321073" ht="12.75" customHeight="1" x14ac:dyDescent="0.2"/>
    <row r="321077" ht="12.75" customHeight="1" x14ac:dyDescent="0.2"/>
    <row r="321081" ht="12.75" customHeight="1" x14ac:dyDescent="0.2"/>
    <row r="321085" ht="12.75" customHeight="1" x14ac:dyDescent="0.2"/>
    <row r="321089" ht="12.75" customHeight="1" x14ac:dyDescent="0.2"/>
    <row r="321093" ht="12.75" customHeight="1" x14ac:dyDescent="0.2"/>
    <row r="321097" ht="12.75" customHeight="1" x14ac:dyDescent="0.2"/>
    <row r="321101" ht="12.75" customHeight="1" x14ac:dyDescent="0.2"/>
    <row r="321105" ht="12.75" customHeight="1" x14ac:dyDescent="0.2"/>
    <row r="321109" ht="12.75" customHeight="1" x14ac:dyDescent="0.2"/>
    <row r="321113" ht="12.75" customHeight="1" x14ac:dyDescent="0.2"/>
    <row r="321117" ht="12.75" customHeight="1" x14ac:dyDescent="0.2"/>
    <row r="321121" ht="12.75" customHeight="1" x14ac:dyDescent="0.2"/>
    <row r="321125" ht="12.75" customHeight="1" x14ac:dyDescent="0.2"/>
    <row r="321129" ht="12.75" customHeight="1" x14ac:dyDescent="0.2"/>
    <row r="321133" ht="12.75" customHeight="1" x14ac:dyDescent="0.2"/>
    <row r="321137" ht="12.75" customHeight="1" x14ac:dyDescent="0.2"/>
    <row r="321141" ht="12.75" customHeight="1" x14ac:dyDescent="0.2"/>
    <row r="321145" ht="12.75" customHeight="1" x14ac:dyDescent="0.2"/>
    <row r="321149" ht="12.75" customHeight="1" x14ac:dyDescent="0.2"/>
    <row r="321153" ht="12.75" customHeight="1" x14ac:dyDescent="0.2"/>
    <row r="321157" ht="12.75" customHeight="1" x14ac:dyDescent="0.2"/>
    <row r="321161" ht="12.75" customHeight="1" x14ac:dyDescent="0.2"/>
    <row r="321165" ht="12.75" customHeight="1" x14ac:dyDescent="0.2"/>
    <row r="321169" ht="12.75" customHeight="1" x14ac:dyDescent="0.2"/>
    <row r="321173" ht="12.75" customHeight="1" x14ac:dyDescent="0.2"/>
    <row r="321177" ht="12.75" customHeight="1" x14ac:dyDescent="0.2"/>
    <row r="321181" ht="12.75" customHeight="1" x14ac:dyDescent="0.2"/>
    <row r="321185" ht="12.75" customHeight="1" x14ac:dyDescent="0.2"/>
    <row r="321189" ht="12.75" customHeight="1" x14ac:dyDescent="0.2"/>
    <row r="321193" ht="12.75" customHeight="1" x14ac:dyDescent="0.2"/>
    <row r="321197" ht="12.75" customHeight="1" x14ac:dyDescent="0.2"/>
    <row r="321201" ht="12.75" customHeight="1" x14ac:dyDescent="0.2"/>
    <row r="321205" ht="12.75" customHeight="1" x14ac:dyDescent="0.2"/>
    <row r="321209" ht="12.75" customHeight="1" x14ac:dyDescent="0.2"/>
    <row r="321213" ht="12.75" customHeight="1" x14ac:dyDescent="0.2"/>
    <row r="321217" ht="12.75" customHeight="1" x14ac:dyDescent="0.2"/>
    <row r="321221" ht="12.75" customHeight="1" x14ac:dyDescent="0.2"/>
    <row r="321225" ht="12.75" customHeight="1" x14ac:dyDescent="0.2"/>
    <row r="321229" ht="12.75" customHeight="1" x14ac:dyDescent="0.2"/>
    <row r="321233" ht="12.75" customHeight="1" x14ac:dyDescent="0.2"/>
    <row r="321237" ht="12.75" customHeight="1" x14ac:dyDescent="0.2"/>
    <row r="321241" ht="12.75" customHeight="1" x14ac:dyDescent="0.2"/>
    <row r="321245" ht="12.75" customHeight="1" x14ac:dyDescent="0.2"/>
    <row r="321249" ht="12.75" customHeight="1" x14ac:dyDescent="0.2"/>
    <row r="321253" ht="12.75" customHeight="1" x14ac:dyDescent="0.2"/>
    <row r="321257" ht="12.75" customHeight="1" x14ac:dyDescent="0.2"/>
    <row r="321261" ht="12.75" customHeight="1" x14ac:dyDescent="0.2"/>
    <row r="321265" ht="12.75" customHeight="1" x14ac:dyDescent="0.2"/>
    <row r="321269" ht="12.75" customHeight="1" x14ac:dyDescent="0.2"/>
    <row r="321273" ht="12.75" customHeight="1" x14ac:dyDescent="0.2"/>
    <row r="321277" ht="12.75" customHeight="1" x14ac:dyDescent="0.2"/>
    <row r="321281" ht="12.75" customHeight="1" x14ac:dyDescent="0.2"/>
    <row r="321285" ht="12.75" customHeight="1" x14ac:dyDescent="0.2"/>
    <row r="321289" ht="12.75" customHeight="1" x14ac:dyDescent="0.2"/>
    <row r="321293" ht="12.75" customHeight="1" x14ac:dyDescent="0.2"/>
    <row r="321297" ht="12.75" customHeight="1" x14ac:dyDescent="0.2"/>
    <row r="321301" ht="12.75" customHeight="1" x14ac:dyDescent="0.2"/>
    <row r="321305" ht="12.75" customHeight="1" x14ac:dyDescent="0.2"/>
    <row r="321309" ht="12.75" customHeight="1" x14ac:dyDescent="0.2"/>
    <row r="321313" ht="12.75" customHeight="1" x14ac:dyDescent="0.2"/>
    <row r="321317" ht="12.75" customHeight="1" x14ac:dyDescent="0.2"/>
    <row r="321321" ht="12.75" customHeight="1" x14ac:dyDescent="0.2"/>
    <row r="321325" ht="12.75" customHeight="1" x14ac:dyDescent="0.2"/>
    <row r="321329" ht="12.75" customHeight="1" x14ac:dyDescent="0.2"/>
    <row r="321333" ht="12.75" customHeight="1" x14ac:dyDescent="0.2"/>
    <row r="321337" ht="12.75" customHeight="1" x14ac:dyDescent="0.2"/>
    <row r="321341" ht="12.75" customHeight="1" x14ac:dyDescent="0.2"/>
    <row r="321345" ht="12.75" customHeight="1" x14ac:dyDescent="0.2"/>
    <row r="321349" ht="12.75" customHeight="1" x14ac:dyDescent="0.2"/>
    <row r="321353" ht="12.75" customHeight="1" x14ac:dyDescent="0.2"/>
    <row r="321357" ht="12.75" customHeight="1" x14ac:dyDescent="0.2"/>
    <row r="321361" ht="12.75" customHeight="1" x14ac:dyDescent="0.2"/>
    <row r="321365" ht="12.75" customHeight="1" x14ac:dyDescent="0.2"/>
    <row r="321369" ht="12.75" customHeight="1" x14ac:dyDescent="0.2"/>
    <row r="321373" ht="12.75" customHeight="1" x14ac:dyDescent="0.2"/>
    <row r="321377" ht="12.75" customHeight="1" x14ac:dyDescent="0.2"/>
    <row r="321381" ht="12.75" customHeight="1" x14ac:dyDescent="0.2"/>
    <row r="321385" ht="12.75" customHeight="1" x14ac:dyDescent="0.2"/>
    <row r="321389" ht="12.75" customHeight="1" x14ac:dyDescent="0.2"/>
    <row r="321393" ht="12.75" customHeight="1" x14ac:dyDescent="0.2"/>
    <row r="321397" ht="12.75" customHeight="1" x14ac:dyDescent="0.2"/>
    <row r="321401" ht="12.75" customHeight="1" x14ac:dyDescent="0.2"/>
    <row r="321405" ht="12.75" customHeight="1" x14ac:dyDescent="0.2"/>
    <row r="321409" ht="12.75" customHeight="1" x14ac:dyDescent="0.2"/>
    <row r="321413" ht="12.75" customHeight="1" x14ac:dyDescent="0.2"/>
    <row r="321417" ht="12.75" customHeight="1" x14ac:dyDescent="0.2"/>
    <row r="321421" ht="12.75" customHeight="1" x14ac:dyDescent="0.2"/>
    <row r="321425" ht="12.75" customHeight="1" x14ac:dyDescent="0.2"/>
    <row r="321429" ht="12.75" customHeight="1" x14ac:dyDescent="0.2"/>
    <row r="321433" ht="12.75" customHeight="1" x14ac:dyDescent="0.2"/>
    <row r="321437" ht="12.75" customHeight="1" x14ac:dyDescent="0.2"/>
    <row r="321441" ht="12.75" customHeight="1" x14ac:dyDescent="0.2"/>
    <row r="321445" ht="12.75" customHeight="1" x14ac:dyDescent="0.2"/>
    <row r="321449" ht="12.75" customHeight="1" x14ac:dyDescent="0.2"/>
    <row r="321453" ht="12.75" customHeight="1" x14ac:dyDescent="0.2"/>
    <row r="321457" ht="12.75" customHeight="1" x14ac:dyDescent="0.2"/>
    <row r="321461" ht="12.75" customHeight="1" x14ac:dyDescent="0.2"/>
    <row r="321465" ht="12.75" customHeight="1" x14ac:dyDescent="0.2"/>
    <row r="321469" ht="12.75" customHeight="1" x14ac:dyDescent="0.2"/>
    <row r="321473" ht="12.75" customHeight="1" x14ac:dyDescent="0.2"/>
    <row r="321477" ht="12.75" customHeight="1" x14ac:dyDescent="0.2"/>
    <row r="321481" ht="12.75" customHeight="1" x14ac:dyDescent="0.2"/>
    <row r="321485" ht="12.75" customHeight="1" x14ac:dyDescent="0.2"/>
    <row r="321489" ht="12.75" customHeight="1" x14ac:dyDescent="0.2"/>
    <row r="321493" ht="12.75" customHeight="1" x14ac:dyDescent="0.2"/>
    <row r="321497" ht="12.75" customHeight="1" x14ac:dyDescent="0.2"/>
    <row r="321501" ht="12.75" customHeight="1" x14ac:dyDescent="0.2"/>
    <row r="321505" ht="12.75" customHeight="1" x14ac:dyDescent="0.2"/>
    <row r="321509" ht="12.75" customHeight="1" x14ac:dyDescent="0.2"/>
    <row r="321513" ht="12.75" customHeight="1" x14ac:dyDescent="0.2"/>
    <row r="321517" ht="12.75" customHeight="1" x14ac:dyDescent="0.2"/>
    <row r="321521" ht="12.75" customHeight="1" x14ac:dyDescent="0.2"/>
    <row r="321525" ht="12.75" customHeight="1" x14ac:dyDescent="0.2"/>
    <row r="321529" ht="12.75" customHeight="1" x14ac:dyDescent="0.2"/>
    <row r="321533" ht="12.75" customHeight="1" x14ac:dyDescent="0.2"/>
    <row r="321537" ht="12.75" customHeight="1" x14ac:dyDescent="0.2"/>
    <row r="321541" ht="12.75" customHeight="1" x14ac:dyDescent="0.2"/>
    <row r="321545" ht="12.75" customHeight="1" x14ac:dyDescent="0.2"/>
    <row r="321549" ht="12.75" customHeight="1" x14ac:dyDescent="0.2"/>
    <row r="321553" ht="12.75" customHeight="1" x14ac:dyDescent="0.2"/>
    <row r="321557" ht="12.75" customHeight="1" x14ac:dyDescent="0.2"/>
    <row r="321561" ht="12.75" customHeight="1" x14ac:dyDescent="0.2"/>
    <row r="321565" ht="12.75" customHeight="1" x14ac:dyDescent="0.2"/>
    <row r="321569" ht="12.75" customHeight="1" x14ac:dyDescent="0.2"/>
    <row r="321573" ht="12.75" customHeight="1" x14ac:dyDescent="0.2"/>
    <row r="321577" ht="12.75" customHeight="1" x14ac:dyDescent="0.2"/>
    <row r="321581" ht="12.75" customHeight="1" x14ac:dyDescent="0.2"/>
    <row r="321585" ht="12.75" customHeight="1" x14ac:dyDescent="0.2"/>
    <row r="321589" ht="12.75" customHeight="1" x14ac:dyDescent="0.2"/>
    <row r="321593" ht="12.75" customHeight="1" x14ac:dyDescent="0.2"/>
    <row r="321597" ht="12.75" customHeight="1" x14ac:dyDescent="0.2"/>
    <row r="321601" ht="12.75" customHeight="1" x14ac:dyDescent="0.2"/>
    <row r="321605" ht="12.75" customHeight="1" x14ac:dyDescent="0.2"/>
    <row r="321609" ht="12.75" customHeight="1" x14ac:dyDescent="0.2"/>
    <row r="321613" ht="12.75" customHeight="1" x14ac:dyDescent="0.2"/>
    <row r="321617" ht="12.75" customHeight="1" x14ac:dyDescent="0.2"/>
    <row r="321621" ht="12.75" customHeight="1" x14ac:dyDescent="0.2"/>
    <row r="321625" ht="12.75" customHeight="1" x14ac:dyDescent="0.2"/>
    <row r="321629" ht="12.75" customHeight="1" x14ac:dyDescent="0.2"/>
    <row r="321633" ht="12.75" customHeight="1" x14ac:dyDescent="0.2"/>
    <row r="321637" ht="12.75" customHeight="1" x14ac:dyDescent="0.2"/>
    <row r="321641" ht="12.75" customHeight="1" x14ac:dyDescent="0.2"/>
    <row r="321645" ht="12.75" customHeight="1" x14ac:dyDescent="0.2"/>
    <row r="321649" ht="12.75" customHeight="1" x14ac:dyDescent="0.2"/>
    <row r="321653" ht="12.75" customHeight="1" x14ac:dyDescent="0.2"/>
    <row r="321657" ht="12.75" customHeight="1" x14ac:dyDescent="0.2"/>
    <row r="321661" ht="12.75" customHeight="1" x14ac:dyDescent="0.2"/>
    <row r="321665" ht="12.75" customHeight="1" x14ac:dyDescent="0.2"/>
    <row r="321669" ht="12.75" customHeight="1" x14ac:dyDescent="0.2"/>
    <row r="321673" ht="12.75" customHeight="1" x14ac:dyDescent="0.2"/>
    <row r="321677" ht="12.75" customHeight="1" x14ac:dyDescent="0.2"/>
    <row r="321681" ht="12.75" customHeight="1" x14ac:dyDescent="0.2"/>
    <row r="321685" ht="12.75" customHeight="1" x14ac:dyDescent="0.2"/>
    <row r="321689" ht="12.75" customHeight="1" x14ac:dyDescent="0.2"/>
    <row r="321693" ht="12.75" customHeight="1" x14ac:dyDescent="0.2"/>
    <row r="321697" ht="12.75" customHeight="1" x14ac:dyDescent="0.2"/>
    <row r="321701" ht="12.75" customHeight="1" x14ac:dyDescent="0.2"/>
    <row r="321705" ht="12.75" customHeight="1" x14ac:dyDescent="0.2"/>
    <row r="321709" ht="12.75" customHeight="1" x14ac:dyDescent="0.2"/>
    <row r="321713" ht="12.75" customHeight="1" x14ac:dyDescent="0.2"/>
    <row r="321717" ht="12.75" customHeight="1" x14ac:dyDescent="0.2"/>
    <row r="321721" ht="12.75" customHeight="1" x14ac:dyDescent="0.2"/>
    <row r="321725" ht="12.75" customHeight="1" x14ac:dyDescent="0.2"/>
    <row r="321729" ht="12.75" customHeight="1" x14ac:dyDescent="0.2"/>
    <row r="321733" ht="12.75" customHeight="1" x14ac:dyDescent="0.2"/>
    <row r="321737" ht="12.75" customHeight="1" x14ac:dyDescent="0.2"/>
    <row r="321741" ht="12.75" customHeight="1" x14ac:dyDescent="0.2"/>
    <row r="321745" ht="12.75" customHeight="1" x14ac:dyDescent="0.2"/>
    <row r="321749" ht="12.75" customHeight="1" x14ac:dyDescent="0.2"/>
    <row r="321753" ht="12.75" customHeight="1" x14ac:dyDescent="0.2"/>
    <row r="321757" ht="12.75" customHeight="1" x14ac:dyDescent="0.2"/>
    <row r="321761" ht="12.75" customHeight="1" x14ac:dyDescent="0.2"/>
    <row r="321765" ht="12.75" customHeight="1" x14ac:dyDescent="0.2"/>
    <row r="321769" ht="12.75" customHeight="1" x14ac:dyDescent="0.2"/>
    <row r="321773" ht="12.75" customHeight="1" x14ac:dyDescent="0.2"/>
    <row r="321777" ht="12.75" customHeight="1" x14ac:dyDescent="0.2"/>
    <row r="321781" ht="12.75" customHeight="1" x14ac:dyDescent="0.2"/>
    <row r="321785" ht="12.75" customHeight="1" x14ac:dyDescent="0.2"/>
    <row r="321789" ht="12.75" customHeight="1" x14ac:dyDescent="0.2"/>
    <row r="321793" ht="12.75" customHeight="1" x14ac:dyDescent="0.2"/>
    <row r="321797" ht="12.75" customHeight="1" x14ac:dyDescent="0.2"/>
    <row r="321801" ht="12.75" customHeight="1" x14ac:dyDescent="0.2"/>
    <row r="321805" ht="12.75" customHeight="1" x14ac:dyDescent="0.2"/>
    <row r="321809" ht="12.75" customHeight="1" x14ac:dyDescent="0.2"/>
    <row r="321813" ht="12.75" customHeight="1" x14ac:dyDescent="0.2"/>
    <row r="321817" ht="12.75" customHeight="1" x14ac:dyDescent="0.2"/>
    <row r="321821" ht="12.75" customHeight="1" x14ac:dyDescent="0.2"/>
    <row r="321825" ht="12.75" customHeight="1" x14ac:dyDescent="0.2"/>
    <row r="321829" ht="12.75" customHeight="1" x14ac:dyDescent="0.2"/>
    <row r="321833" ht="12.75" customHeight="1" x14ac:dyDescent="0.2"/>
    <row r="321837" ht="12.75" customHeight="1" x14ac:dyDescent="0.2"/>
    <row r="321841" ht="12.75" customHeight="1" x14ac:dyDescent="0.2"/>
    <row r="321845" ht="12.75" customHeight="1" x14ac:dyDescent="0.2"/>
    <row r="321849" ht="12.75" customHeight="1" x14ac:dyDescent="0.2"/>
    <row r="321853" ht="12.75" customHeight="1" x14ac:dyDescent="0.2"/>
    <row r="321857" ht="12.75" customHeight="1" x14ac:dyDescent="0.2"/>
    <row r="321861" ht="12.75" customHeight="1" x14ac:dyDescent="0.2"/>
    <row r="321865" ht="12.75" customHeight="1" x14ac:dyDescent="0.2"/>
    <row r="321869" ht="12.75" customHeight="1" x14ac:dyDescent="0.2"/>
    <row r="321873" ht="12.75" customHeight="1" x14ac:dyDescent="0.2"/>
    <row r="321877" ht="12.75" customHeight="1" x14ac:dyDescent="0.2"/>
    <row r="321881" ht="12.75" customHeight="1" x14ac:dyDescent="0.2"/>
    <row r="321885" ht="12.75" customHeight="1" x14ac:dyDescent="0.2"/>
    <row r="321889" ht="12.75" customHeight="1" x14ac:dyDescent="0.2"/>
    <row r="321893" ht="12.75" customHeight="1" x14ac:dyDescent="0.2"/>
    <row r="321897" ht="12.75" customHeight="1" x14ac:dyDescent="0.2"/>
    <row r="321901" ht="12.75" customHeight="1" x14ac:dyDescent="0.2"/>
    <row r="321905" ht="12.75" customHeight="1" x14ac:dyDescent="0.2"/>
    <row r="321909" ht="12.75" customHeight="1" x14ac:dyDescent="0.2"/>
    <row r="321913" ht="12.75" customHeight="1" x14ac:dyDescent="0.2"/>
    <row r="321917" ht="12.75" customHeight="1" x14ac:dyDescent="0.2"/>
    <row r="321921" ht="12.75" customHeight="1" x14ac:dyDescent="0.2"/>
    <row r="321925" ht="12.75" customHeight="1" x14ac:dyDescent="0.2"/>
    <row r="321929" ht="12.75" customHeight="1" x14ac:dyDescent="0.2"/>
    <row r="321933" ht="12.75" customHeight="1" x14ac:dyDescent="0.2"/>
    <row r="321937" ht="12.75" customHeight="1" x14ac:dyDescent="0.2"/>
    <row r="321941" ht="12.75" customHeight="1" x14ac:dyDescent="0.2"/>
    <row r="321945" ht="12.75" customHeight="1" x14ac:dyDescent="0.2"/>
    <row r="321949" ht="12.75" customHeight="1" x14ac:dyDescent="0.2"/>
    <row r="321953" ht="12.75" customHeight="1" x14ac:dyDescent="0.2"/>
    <row r="321957" ht="12.75" customHeight="1" x14ac:dyDescent="0.2"/>
    <row r="321961" ht="12.75" customHeight="1" x14ac:dyDescent="0.2"/>
    <row r="321965" ht="12.75" customHeight="1" x14ac:dyDescent="0.2"/>
    <row r="321969" ht="12.75" customHeight="1" x14ac:dyDescent="0.2"/>
    <row r="321973" ht="12.75" customHeight="1" x14ac:dyDescent="0.2"/>
    <row r="321977" ht="12.75" customHeight="1" x14ac:dyDescent="0.2"/>
    <row r="321981" ht="12.75" customHeight="1" x14ac:dyDescent="0.2"/>
    <row r="321985" ht="12.75" customHeight="1" x14ac:dyDescent="0.2"/>
    <row r="321989" ht="12.75" customHeight="1" x14ac:dyDescent="0.2"/>
    <row r="321993" ht="12.75" customHeight="1" x14ac:dyDescent="0.2"/>
    <row r="321997" ht="12.75" customHeight="1" x14ac:dyDescent="0.2"/>
    <row r="322001" ht="12.75" customHeight="1" x14ac:dyDescent="0.2"/>
    <row r="322005" ht="12.75" customHeight="1" x14ac:dyDescent="0.2"/>
    <row r="322009" ht="12.75" customHeight="1" x14ac:dyDescent="0.2"/>
    <row r="322013" ht="12.75" customHeight="1" x14ac:dyDescent="0.2"/>
    <row r="322017" ht="12.75" customHeight="1" x14ac:dyDescent="0.2"/>
    <row r="322021" ht="12.75" customHeight="1" x14ac:dyDescent="0.2"/>
    <row r="322025" ht="12.75" customHeight="1" x14ac:dyDescent="0.2"/>
    <row r="322029" ht="12.75" customHeight="1" x14ac:dyDescent="0.2"/>
    <row r="322033" ht="12.75" customHeight="1" x14ac:dyDescent="0.2"/>
    <row r="322037" ht="12.75" customHeight="1" x14ac:dyDescent="0.2"/>
    <row r="322041" ht="12.75" customHeight="1" x14ac:dyDescent="0.2"/>
    <row r="322045" ht="12.75" customHeight="1" x14ac:dyDescent="0.2"/>
    <row r="322049" ht="12.75" customHeight="1" x14ac:dyDescent="0.2"/>
    <row r="322053" ht="12.75" customHeight="1" x14ac:dyDescent="0.2"/>
    <row r="322057" ht="12.75" customHeight="1" x14ac:dyDescent="0.2"/>
    <row r="322061" ht="12.75" customHeight="1" x14ac:dyDescent="0.2"/>
    <row r="322065" ht="12.75" customHeight="1" x14ac:dyDescent="0.2"/>
    <row r="322069" ht="12.75" customHeight="1" x14ac:dyDescent="0.2"/>
    <row r="322073" ht="12.75" customHeight="1" x14ac:dyDescent="0.2"/>
    <row r="322077" ht="12.75" customHeight="1" x14ac:dyDescent="0.2"/>
    <row r="322081" ht="12.75" customHeight="1" x14ac:dyDescent="0.2"/>
    <row r="322085" ht="12.75" customHeight="1" x14ac:dyDescent="0.2"/>
    <row r="322089" ht="12.75" customHeight="1" x14ac:dyDescent="0.2"/>
    <row r="322093" ht="12.75" customHeight="1" x14ac:dyDescent="0.2"/>
    <row r="322097" ht="12.75" customHeight="1" x14ac:dyDescent="0.2"/>
    <row r="322101" ht="12.75" customHeight="1" x14ac:dyDescent="0.2"/>
    <row r="322105" ht="12.75" customHeight="1" x14ac:dyDescent="0.2"/>
    <row r="322109" ht="12.75" customHeight="1" x14ac:dyDescent="0.2"/>
    <row r="322113" ht="12.75" customHeight="1" x14ac:dyDescent="0.2"/>
    <row r="322117" ht="12.75" customHeight="1" x14ac:dyDescent="0.2"/>
    <row r="322121" ht="12.75" customHeight="1" x14ac:dyDescent="0.2"/>
    <row r="322125" ht="12.75" customHeight="1" x14ac:dyDescent="0.2"/>
    <row r="322129" ht="12.75" customHeight="1" x14ac:dyDescent="0.2"/>
    <row r="322133" ht="12.75" customHeight="1" x14ac:dyDescent="0.2"/>
    <row r="322137" ht="12.75" customHeight="1" x14ac:dyDescent="0.2"/>
    <row r="322141" ht="12.75" customHeight="1" x14ac:dyDescent="0.2"/>
    <row r="322145" ht="12.75" customHeight="1" x14ac:dyDescent="0.2"/>
    <row r="322149" ht="12.75" customHeight="1" x14ac:dyDescent="0.2"/>
    <row r="322153" ht="12.75" customHeight="1" x14ac:dyDescent="0.2"/>
    <row r="322157" ht="12.75" customHeight="1" x14ac:dyDescent="0.2"/>
    <row r="322161" ht="12.75" customHeight="1" x14ac:dyDescent="0.2"/>
    <row r="322165" ht="12.75" customHeight="1" x14ac:dyDescent="0.2"/>
    <row r="322169" ht="12.75" customHeight="1" x14ac:dyDescent="0.2"/>
    <row r="322173" ht="12.75" customHeight="1" x14ac:dyDescent="0.2"/>
    <row r="322177" ht="12.75" customHeight="1" x14ac:dyDescent="0.2"/>
    <row r="322181" ht="12.75" customHeight="1" x14ac:dyDescent="0.2"/>
    <row r="322185" ht="12.75" customHeight="1" x14ac:dyDescent="0.2"/>
    <row r="322189" ht="12.75" customHeight="1" x14ac:dyDescent="0.2"/>
    <row r="322193" ht="12.75" customHeight="1" x14ac:dyDescent="0.2"/>
    <row r="322197" ht="12.75" customHeight="1" x14ac:dyDescent="0.2"/>
    <row r="322201" ht="12.75" customHeight="1" x14ac:dyDescent="0.2"/>
    <row r="322205" ht="12.75" customHeight="1" x14ac:dyDescent="0.2"/>
    <row r="322209" ht="12.75" customHeight="1" x14ac:dyDescent="0.2"/>
    <row r="322213" ht="12.75" customHeight="1" x14ac:dyDescent="0.2"/>
    <row r="322217" ht="12.75" customHeight="1" x14ac:dyDescent="0.2"/>
    <row r="322221" ht="12.75" customHeight="1" x14ac:dyDescent="0.2"/>
    <row r="322225" ht="12.75" customHeight="1" x14ac:dyDescent="0.2"/>
    <row r="322229" ht="12.75" customHeight="1" x14ac:dyDescent="0.2"/>
    <row r="322233" ht="12.75" customHeight="1" x14ac:dyDescent="0.2"/>
    <row r="322237" ht="12.75" customHeight="1" x14ac:dyDescent="0.2"/>
    <row r="322241" ht="12.75" customHeight="1" x14ac:dyDescent="0.2"/>
    <row r="322245" ht="12.75" customHeight="1" x14ac:dyDescent="0.2"/>
    <row r="322249" ht="12.75" customHeight="1" x14ac:dyDescent="0.2"/>
    <row r="322253" ht="12.75" customHeight="1" x14ac:dyDescent="0.2"/>
    <row r="322257" ht="12.75" customHeight="1" x14ac:dyDescent="0.2"/>
    <row r="322261" ht="12.75" customHeight="1" x14ac:dyDescent="0.2"/>
    <row r="322265" ht="12.75" customHeight="1" x14ac:dyDescent="0.2"/>
    <row r="322269" ht="12.75" customHeight="1" x14ac:dyDescent="0.2"/>
    <row r="322273" ht="12.75" customHeight="1" x14ac:dyDescent="0.2"/>
    <row r="322277" ht="12.75" customHeight="1" x14ac:dyDescent="0.2"/>
    <row r="322281" ht="12.75" customHeight="1" x14ac:dyDescent="0.2"/>
    <row r="322285" ht="12.75" customHeight="1" x14ac:dyDescent="0.2"/>
    <row r="322289" ht="12.75" customHeight="1" x14ac:dyDescent="0.2"/>
    <row r="322293" ht="12.75" customHeight="1" x14ac:dyDescent="0.2"/>
    <row r="322297" ht="12.75" customHeight="1" x14ac:dyDescent="0.2"/>
    <row r="322301" ht="12.75" customHeight="1" x14ac:dyDescent="0.2"/>
    <row r="322305" ht="12.75" customHeight="1" x14ac:dyDescent="0.2"/>
    <row r="322309" ht="12.75" customHeight="1" x14ac:dyDescent="0.2"/>
    <row r="322313" ht="12.75" customHeight="1" x14ac:dyDescent="0.2"/>
    <row r="322317" ht="12.75" customHeight="1" x14ac:dyDescent="0.2"/>
    <row r="322321" ht="12.75" customHeight="1" x14ac:dyDescent="0.2"/>
    <row r="322325" ht="12.75" customHeight="1" x14ac:dyDescent="0.2"/>
    <row r="322329" ht="12.75" customHeight="1" x14ac:dyDescent="0.2"/>
    <row r="322333" ht="12.75" customHeight="1" x14ac:dyDescent="0.2"/>
    <row r="322337" ht="12.75" customHeight="1" x14ac:dyDescent="0.2"/>
    <row r="322341" ht="12.75" customHeight="1" x14ac:dyDescent="0.2"/>
    <row r="322345" ht="12.75" customHeight="1" x14ac:dyDescent="0.2"/>
    <row r="322349" ht="12.75" customHeight="1" x14ac:dyDescent="0.2"/>
    <row r="322353" ht="12.75" customHeight="1" x14ac:dyDescent="0.2"/>
    <row r="322357" ht="12.75" customHeight="1" x14ac:dyDescent="0.2"/>
    <row r="322361" ht="12.75" customHeight="1" x14ac:dyDescent="0.2"/>
    <row r="322365" ht="12.75" customHeight="1" x14ac:dyDescent="0.2"/>
    <row r="322369" ht="12.75" customHeight="1" x14ac:dyDescent="0.2"/>
    <row r="322373" ht="12.75" customHeight="1" x14ac:dyDescent="0.2"/>
    <row r="322377" ht="12.75" customHeight="1" x14ac:dyDescent="0.2"/>
    <row r="322381" ht="12.75" customHeight="1" x14ac:dyDescent="0.2"/>
    <row r="322385" ht="12.75" customHeight="1" x14ac:dyDescent="0.2"/>
    <row r="322389" ht="12.75" customHeight="1" x14ac:dyDescent="0.2"/>
    <row r="322393" ht="12.75" customHeight="1" x14ac:dyDescent="0.2"/>
    <row r="322397" ht="12.75" customHeight="1" x14ac:dyDescent="0.2"/>
    <row r="322401" ht="12.75" customHeight="1" x14ac:dyDescent="0.2"/>
    <row r="322405" ht="12.75" customHeight="1" x14ac:dyDescent="0.2"/>
    <row r="322409" ht="12.75" customHeight="1" x14ac:dyDescent="0.2"/>
    <row r="322413" ht="12.75" customHeight="1" x14ac:dyDescent="0.2"/>
    <row r="322417" ht="12.75" customHeight="1" x14ac:dyDescent="0.2"/>
    <row r="322421" ht="12.75" customHeight="1" x14ac:dyDescent="0.2"/>
    <row r="322425" ht="12.75" customHeight="1" x14ac:dyDescent="0.2"/>
    <row r="322429" ht="12.75" customHeight="1" x14ac:dyDescent="0.2"/>
    <row r="322433" ht="12.75" customHeight="1" x14ac:dyDescent="0.2"/>
    <row r="322437" ht="12.75" customHeight="1" x14ac:dyDescent="0.2"/>
    <row r="322441" ht="12.75" customHeight="1" x14ac:dyDescent="0.2"/>
    <row r="322445" ht="12.75" customHeight="1" x14ac:dyDescent="0.2"/>
    <row r="322449" ht="12.75" customHeight="1" x14ac:dyDescent="0.2"/>
    <row r="322453" ht="12.75" customHeight="1" x14ac:dyDescent="0.2"/>
    <row r="322457" ht="12.75" customHeight="1" x14ac:dyDescent="0.2"/>
    <row r="322461" ht="12.75" customHeight="1" x14ac:dyDescent="0.2"/>
    <row r="322465" ht="12.75" customHeight="1" x14ac:dyDescent="0.2"/>
    <row r="322469" ht="12.75" customHeight="1" x14ac:dyDescent="0.2"/>
    <row r="322473" ht="12.75" customHeight="1" x14ac:dyDescent="0.2"/>
    <row r="322477" ht="12.75" customHeight="1" x14ac:dyDescent="0.2"/>
    <row r="322481" ht="12.75" customHeight="1" x14ac:dyDescent="0.2"/>
    <row r="322485" ht="12.75" customHeight="1" x14ac:dyDescent="0.2"/>
    <row r="322489" ht="12.75" customHeight="1" x14ac:dyDescent="0.2"/>
    <row r="322493" ht="12.75" customHeight="1" x14ac:dyDescent="0.2"/>
    <row r="322497" ht="12.75" customHeight="1" x14ac:dyDescent="0.2"/>
    <row r="322501" ht="12.75" customHeight="1" x14ac:dyDescent="0.2"/>
    <row r="322505" ht="12.75" customHeight="1" x14ac:dyDescent="0.2"/>
    <row r="322509" ht="12.75" customHeight="1" x14ac:dyDescent="0.2"/>
    <row r="322513" ht="12.75" customHeight="1" x14ac:dyDescent="0.2"/>
    <row r="322517" ht="12.75" customHeight="1" x14ac:dyDescent="0.2"/>
    <row r="322521" ht="12.75" customHeight="1" x14ac:dyDescent="0.2"/>
    <row r="322525" ht="12.75" customHeight="1" x14ac:dyDescent="0.2"/>
    <row r="322529" ht="12.75" customHeight="1" x14ac:dyDescent="0.2"/>
    <row r="322533" ht="12.75" customHeight="1" x14ac:dyDescent="0.2"/>
    <row r="322537" ht="12.75" customHeight="1" x14ac:dyDescent="0.2"/>
    <row r="322541" ht="12.75" customHeight="1" x14ac:dyDescent="0.2"/>
    <row r="322545" ht="12.75" customHeight="1" x14ac:dyDescent="0.2"/>
    <row r="322549" ht="12.75" customHeight="1" x14ac:dyDescent="0.2"/>
    <row r="322553" ht="12.75" customHeight="1" x14ac:dyDescent="0.2"/>
    <row r="322557" ht="12.75" customHeight="1" x14ac:dyDescent="0.2"/>
    <row r="322561" ht="12.75" customHeight="1" x14ac:dyDescent="0.2"/>
    <row r="322565" ht="12.75" customHeight="1" x14ac:dyDescent="0.2"/>
    <row r="322569" ht="12.75" customHeight="1" x14ac:dyDescent="0.2"/>
    <row r="322573" ht="12.75" customHeight="1" x14ac:dyDescent="0.2"/>
    <row r="322577" ht="12.75" customHeight="1" x14ac:dyDescent="0.2"/>
    <row r="322581" ht="12.75" customHeight="1" x14ac:dyDescent="0.2"/>
    <row r="322585" ht="12.75" customHeight="1" x14ac:dyDescent="0.2"/>
    <row r="322589" ht="12.75" customHeight="1" x14ac:dyDescent="0.2"/>
    <row r="322593" ht="12.75" customHeight="1" x14ac:dyDescent="0.2"/>
    <row r="322597" ht="12.75" customHeight="1" x14ac:dyDescent="0.2"/>
    <row r="322601" ht="12.75" customHeight="1" x14ac:dyDescent="0.2"/>
    <row r="322605" ht="12.75" customHeight="1" x14ac:dyDescent="0.2"/>
    <row r="322609" ht="12.75" customHeight="1" x14ac:dyDescent="0.2"/>
    <row r="322613" ht="12.75" customHeight="1" x14ac:dyDescent="0.2"/>
    <row r="322617" ht="12.75" customHeight="1" x14ac:dyDescent="0.2"/>
    <row r="322621" ht="12.75" customHeight="1" x14ac:dyDescent="0.2"/>
    <row r="322625" ht="12.75" customHeight="1" x14ac:dyDescent="0.2"/>
    <row r="322629" ht="12.75" customHeight="1" x14ac:dyDescent="0.2"/>
    <row r="322633" ht="12.75" customHeight="1" x14ac:dyDescent="0.2"/>
    <row r="322637" ht="12.75" customHeight="1" x14ac:dyDescent="0.2"/>
    <row r="322641" ht="12.75" customHeight="1" x14ac:dyDescent="0.2"/>
    <row r="322645" ht="12.75" customHeight="1" x14ac:dyDescent="0.2"/>
    <row r="322649" ht="12.75" customHeight="1" x14ac:dyDescent="0.2"/>
    <row r="322653" ht="12.75" customHeight="1" x14ac:dyDescent="0.2"/>
    <row r="322657" ht="12.75" customHeight="1" x14ac:dyDescent="0.2"/>
    <row r="322661" ht="12.75" customHeight="1" x14ac:dyDescent="0.2"/>
    <row r="322665" ht="12.75" customHeight="1" x14ac:dyDescent="0.2"/>
    <row r="322669" ht="12.75" customHeight="1" x14ac:dyDescent="0.2"/>
    <row r="322673" ht="12.75" customHeight="1" x14ac:dyDescent="0.2"/>
    <row r="322677" ht="12.75" customHeight="1" x14ac:dyDescent="0.2"/>
    <row r="322681" ht="12.75" customHeight="1" x14ac:dyDescent="0.2"/>
    <row r="322685" ht="12.75" customHeight="1" x14ac:dyDescent="0.2"/>
    <row r="322689" ht="12.75" customHeight="1" x14ac:dyDescent="0.2"/>
    <row r="322693" ht="12.75" customHeight="1" x14ac:dyDescent="0.2"/>
    <row r="322697" ht="12.75" customHeight="1" x14ac:dyDescent="0.2"/>
    <row r="322701" ht="12.75" customHeight="1" x14ac:dyDescent="0.2"/>
    <row r="322705" ht="12.75" customHeight="1" x14ac:dyDescent="0.2"/>
    <row r="322709" ht="12.75" customHeight="1" x14ac:dyDescent="0.2"/>
    <row r="322713" ht="12.75" customHeight="1" x14ac:dyDescent="0.2"/>
    <row r="322717" ht="12.75" customHeight="1" x14ac:dyDescent="0.2"/>
    <row r="322721" ht="12.75" customHeight="1" x14ac:dyDescent="0.2"/>
    <row r="322725" ht="12.75" customHeight="1" x14ac:dyDescent="0.2"/>
    <row r="322729" ht="12.75" customHeight="1" x14ac:dyDescent="0.2"/>
    <row r="322733" ht="12.75" customHeight="1" x14ac:dyDescent="0.2"/>
    <row r="322737" ht="12.75" customHeight="1" x14ac:dyDescent="0.2"/>
    <row r="322741" ht="12.75" customHeight="1" x14ac:dyDescent="0.2"/>
    <row r="322745" ht="12.75" customHeight="1" x14ac:dyDescent="0.2"/>
    <row r="322749" ht="12.75" customHeight="1" x14ac:dyDescent="0.2"/>
    <row r="322753" ht="12.75" customHeight="1" x14ac:dyDescent="0.2"/>
    <row r="322757" ht="12.75" customHeight="1" x14ac:dyDescent="0.2"/>
    <row r="322761" ht="12.75" customHeight="1" x14ac:dyDescent="0.2"/>
    <row r="322765" ht="12.75" customHeight="1" x14ac:dyDescent="0.2"/>
    <row r="322769" ht="12.75" customHeight="1" x14ac:dyDescent="0.2"/>
    <row r="322773" ht="12.75" customHeight="1" x14ac:dyDescent="0.2"/>
    <row r="322777" ht="12.75" customHeight="1" x14ac:dyDescent="0.2"/>
    <row r="322781" ht="12.75" customHeight="1" x14ac:dyDescent="0.2"/>
    <row r="322785" ht="12.75" customHeight="1" x14ac:dyDescent="0.2"/>
    <row r="322789" ht="12.75" customHeight="1" x14ac:dyDescent="0.2"/>
    <row r="322793" ht="12.75" customHeight="1" x14ac:dyDescent="0.2"/>
    <row r="322797" ht="12.75" customHeight="1" x14ac:dyDescent="0.2"/>
    <row r="322801" ht="12.75" customHeight="1" x14ac:dyDescent="0.2"/>
    <row r="322805" ht="12.75" customHeight="1" x14ac:dyDescent="0.2"/>
    <row r="322809" ht="12.75" customHeight="1" x14ac:dyDescent="0.2"/>
    <row r="322813" ht="12.75" customHeight="1" x14ac:dyDescent="0.2"/>
    <row r="322817" ht="12.75" customHeight="1" x14ac:dyDescent="0.2"/>
    <row r="322821" ht="12.75" customHeight="1" x14ac:dyDescent="0.2"/>
    <row r="322825" ht="12.75" customHeight="1" x14ac:dyDescent="0.2"/>
    <row r="322829" ht="12.75" customHeight="1" x14ac:dyDescent="0.2"/>
    <row r="322833" ht="12.75" customHeight="1" x14ac:dyDescent="0.2"/>
    <row r="322837" ht="12.75" customHeight="1" x14ac:dyDescent="0.2"/>
    <row r="322841" ht="12.75" customHeight="1" x14ac:dyDescent="0.2"/>
    <row r="322845" ht="12.75" customHeight="1" x14ac:dyDescent="0.2"/>
    <row r="322849" ht="12.75" customHeight="1" x14ac:dyDescent="0.2"/>
    <row r="322853" ht="12.75" customHeight="1" x14ac:dyDescent="0.2"/>
    <row r="322857" ht="12.75" customHeight="1" x14ac:dyDescent="0.2"/>
    <row r="322861" ht="12.75" customHeight="1" x14ac:dyDescent="0.2"/>
    <row r="322865" ht="12.75" customHeight="1" x14ac:dyDescent="0.2"/>
    <row r="322869" ht="12.75" customHeight="1" x14ac:dyDescent="0.2"/>
    <row r="322873" ht="12.75" customHeight="1" x14ac:dyDescent="0.2"/>
    <row r="322877" ht="12.75" customHeight="1" x14ac:dyDescent="0.2"/>
    <row r="322881" ht="12.75" customHeight="1" x14ac:dyDescent="0.2"/>
    <row r="322885" ht="12.75" customHeight="1" x14ac:dyDescent="0.2"/>
    <row r="322889" ht="12.75" customHeight="1" x14ac:dyDescent="0.2"/>
    <row r="322893" ht="12.75" customHeight="1" x14ac:dyDescent="0.2"/>
    <row r="322897" ht="12.75" customHeight="1" x14ac:dyDescent="0.2"/>
    <row r="322901" ht="12.75" customHeight="1" x14ac:dyDescent="0.2"/>
    <row r="322905" ht="12.75" customHeight="1" x14ac:dyDescent="0.2"/>
    <row r="322909" ht="12.75" customHeight="1" x14ac:dyDescent="0.2"/>
    <row r="322913" ht="12.75" customHeight="1" x14ac:dyDescent="0.2"/>
    <row r="322917" ht="12.75" customHeight="1" x14ac:dyDescent="0.2"/>
    <row r="322921" ht="12.75" customHeight="1" x14ac:dyDescent="0.2"/>
    <row r="322925" ht="12.75" customHeight="1" x14ac:dyDescent="0.2"/>
    <row r="322929" ht="12.75" customHeight="1" x14ac:dyDescent="0.2"/>
    <row r="322933" ht="12.75" customHeight="1" x14ac:dyDescent="0.2"/>
    <row r="322937" ht="12.75" customHeight="1" x14ac:dyDescent="0.2"/>
    <row r="322941" ht="12.75" customHeight="1" x14ac:dyDescent="0.2"/>
    <row r="322945" ht="12.75" customHeight="1" x14ac:dyDescent="0.2"/>
    <row r="322949" ht="12.75" customHeight="1" x14ac:dyDescent="0.2"/>
    <row r="322953" ht="12.75" customHeight="1" x14ac:dyDescent="0.2"/>
    <row r="322957" ht="12.75" customHeight="1" x14ac:dyDescent="0.2"/>
    <row r="322961" ht="12.75" customHeight="1" x14ac:dyDescent="0.2"/>
    <row r="322965" ht="12.75" customHeight="1" x14ac:dyDescent="0.2"/>
    <row r="322969" ht="12.75" customHeight="1" x14ac:dyDescent="0.2"/>
    <row r="322973" ht="12.75" customHeight="1" x14ac:dyDescent="0.2"/>
    <row r="322977" ht="12.75" customHeight="1" x14ac:dyDescent="0.2"/>
    <row r="322981" ht="12.75" customHeight="1" x14ac:dyDescent="0.2"/>
    <row r="322985" ht="12.75" customHeight="1" x14ac:dyDescent="0.2"/>
    <row r="322989" ht="12.75" customHeight="1" x14ac:dyDescent="0.2"/>
    <row r="322993" ht="12.75" customHeight="1" x14ac:dyDescent="0.2"/>
    <row r="322997" ht="12.75" customHeight="1" x14ac:dyDescent="0.2"/>
    <row r="323001" ht="12.75" customHeight="1" x14ac:dyDescent="0.2"/>
    <row r="323005" ht="12.75" customHeight="1" x14ac:dyDescent="0.2"/>
    <row r="323009" ht="12.75" customHeight="1" x14ac:dyDescent="0.2"/>
    <row r="323013" ht="12.75" customHeight="1" x14ac:dyDescent="0.2"/>
    <row r="323017" ht="12.75" customHeight="1" x14ac:dyDescent="0.2"/>
    <row r="323021" ht="12.75" customHeight="1" x14ac:dyDescent="0.2"/>
    <row r="323025" ht="12.75" customHeight="1" x14ac:dyDescent="0.2"/>
    <row r="323029" ht="12.75" customHeight="1" x14ac:dyDescent="0.2"/>
    <row r="323033" ht="12.75" customHeight="1" x14ac:dyDescent="0.2"/>
    <row r="323037" ht="12.75" customHeight="1" x14ac:dyDescent="0.2"/>
    <row r="323041" ht="12.75" customHeight="1" x14ac:dyDescent="0.2"/>
    <row r="323045" ht="12.75" customHeight="1" x14ac:dyDescent="0.2"/>
    <row r="323049" ht="12.75" customHeight="1" x14ac:dyDescent="0.2"/>
    <row r="323053" ht="12.75" customHeight="1" x14ac:dyDescent="0.2"/>
    <row r="323057" ht="12.75" customHeight="1" x14ac:dyDescent="0.2"/>
    <row r="323061" ht="12.75" customHeight="1" x14ac:dyDescent="0.2"/>
    <row r="323065" ht="12.75" customHeight="1" x14ac:dyDescent="0.2"/>
    <row r="323069" ht="12.75" customHeight="1" x14ac:dyDescent="0.2"/>
    <row r="323073" ht="12.75" customHeight="1" x14ac:dyDescent="0.2"/>
    <row r="323077" ht="12.75" customHeight="1" x14ac:dyDescent="0.2"/>
    <row r="323081" ht="12.75" customHeight="1" x14ac:dyDescent="0.2"/>
    <row r="323085" ht="12.75" customHeight="1" x14ac:dyDescent="0.2"/>
    <row r="323089" ht="12.75" customHeight="1" x14ac:dyDescent="0.2"/>
    <row r="323093" ht="12.75" customHeight="1" x14ac:dyDescent="0.2"/>
    <row r="323097" ht="12.75" customHeight="1" x14ac:dyDescent="0.2"/>
    <row r="323101" ht="12.75" customHeight="1" x14ac:dyDescent="0.2"/>
    <row r="323105" ht="12.75" customHeight="1" x14ac:dyDescent="0.2"/>
    <row r="323109" ht="12.75" customHeight="1" x14ac:dyDescent="0.2"/>
    <row r="323113" ht="12.75" customHeight="1" x14ac:dyDescent="0.2"/>
    <row r="323117" ht="12.75" customHeight="1" x14ac:dyDescent="0.2"/>
    <row r="323121" ht="12.75" customHeight="1" x14ac:dyDescent="0.2"/>
    <row r="323125" ht="12.75" customHeight="1" x14ac:dyDescent="0.2"/>
    <row r="323129" ht="12.75" customHeight="1" x14ac:dyDescent="0.2"/>
    <row r="323133" ht="12.75" customHeight="1" x14ac:dyDescent="0.2"/>
    <row r="323137" ht="12.75" customHeight="1" x14ac:dyDescent="0.2"/>
    <row r="323141" ht="12.75" customHeight="1" x14ac:dyDescent="0.2"/>
    <row r="323145" ht="12.75" customHeight="1" x14ac:dyDescent="0.2"/>
    <row r="323149" ht="12.75" customHeight="1" x14ac:dyDescent="0.2"/>
    <row r="323153" ht="12.75" customHeight="1" x14ac:dyDescent="0.2"/>
    <row r="323157" ht="12.75" customHeight="1" x14ac:dyDescent="0.2"/>
    <row r="323161" ht="12.75" customHeight="1" x14ac:dyDescent="0.2"/>
    <row r="323165" ht="12.75" customHeight="1" x14ac:dyDescent="0.2"/>
    <row r="323169" ht="12.75" customHeight="1" x14ac:dyDescent="0.2"/>
    <row r="323173" ht="12.75" customHeight="1" x14ac:dyDescent="0.2"/>
    <row r="323177" ht="12.75" customHeight="1" x14ac:dyDescent="0.2"/>
    <row r="323181" ht="12.75" customHeight="1" x14ac:dyDescent="0.2"/>
    <row r="323185" ht="12.75" customHeight="1" x14ac:dyDescent="0.2"/>
    <row r="323189" ht="12.75" customHeight="1" x14ac:dyDescent="0.2"/>
    <row r="323193" ht="12.75" customHeight="1" x14ac:dyDescent="0.2"/>
    <row r="323197" ht="12.75" customHeight="1" x14ac:dyDescent="0.2"/>
    <row r="323201" ht="12.75" customHeight="1" x14ac:dyDescent="0.2"/>
    <row r="323205" ht="12.75" customHeight="1" x14ac:dyDescent="0.2"/>
    <row r="323209" ht="12.75" customHeight="1" x14ac:dyDescent="0.2"/>
    <row r="323213" ht="12.75" customHeight="1" x14ac:dyDescent="0.2"/>
    <row r="323217" ht="12.75" customHeight="1" x14ac:dyDescent="0.2"/>
    <row r="323221" ht="12.75" customHeight="1" x14ac:dyDescent="0.2"/>
    <row r="323225" ht="12.75" customHeight="1" x14ac:dyDescent="0.2"/>
    <row r="323229" ht="12.75" customHeight="1" x14ac:dyDescent="0.2"/>
    <row r="323233" ht="12.75" customHeight="1" x14ac:dyDescent="0.2"/>
    <row r="323237" ht="12.75" customHeight="1" x14ac:dyDescent="0.2"/>
    <row r="323241" ht="12.75" customHeight="1" x14ac:dyDescent="0.2"/>
    <row r="323245" ht="12.75" customHeight="1" x14ac:dyDescent="0.2"/>
    <row r="323249" ht="12.75" customHeight="1" x14ac:dyDescent="0.2"/>
    <row r="323253" ht="12.75" customHeight="1" x14ac:dyDescent="0.2"/>
    <row r="323257" ht="12.75" customHeight="1" x14ac:dyDescent="0.2"/>
    <row r="323261" ht="12.75" customHeight="1" x14ac:dyDescent="0.2"/>
    <row r="323265" ht="12.75" customHeight="1" x14ac:dyDescent="0.2"/>
    <row r="323269" ht="12.75" customHeight="1" x14ac:dyDescent="0.2"/>
    <row r="323273" ht="12.75" customHeight="1" x14ac:dyDescent="0.2"/>
    <row r="323277" ht="12.75" customHeight="1" x14ac:dyDescent="0.2"/>
    <row r="323281" ht="12.75" customHeight="1" x14ac:dyDescent="0.2"/>
    <row r="323285" ht="12.75" customHeight="1" x14ac:dyDescent="0.2"/>
    <row r="323289" ht="12.75" customHeight="1" x14ac:dyDescent="0.2"/>
    <row r="323293" ht="12.75" customHeight="1" x14ac:dyDescent="0.2"/>
    <row r="323297" ht="12.75" customHeight="1" x14ac:dyDescent="0.2"/>
    <row r="323301" ht="12.75" customHeight="1" x14ac:dyDescent="0.2"/>
    <row r="323305" ht="12.75" customHeight="1" x14ac:dyDescent="0.2"/>
    <row r="323309" ht="12.75" customHeight="1" x14ac:dyDescent="0.2"/>
    <row r="323313" ht="12.75" customHeight="1" x14ac:dyDescent="0.2"/>
    <row r="323317" ht="12.75" customHeight="1" x14ac:dyDescent="0.2"/>
    <row r="323321" ht="12.75" customHeight="1" x14ac:dyDescent="0.2"/>
    <row r="323325" ht="12.75" customHeight="1" x14ac:dyDescent="0.2"/>
    <row r="323329" ht="12.75" customHeight="1" x14ac:dyDescent="0.2"/>
    <row r="323333" ht="12.75" customHeight="1" x14ac:dyDescent="0.2"/>
    <row r="323337" ht="12.75" customHeight="1" x14ac:dyDescent="0.2"/>
    <row r="323341" ht="12.75" customHeight="1" x14ac:dyDescent="0.2"/>
    <row r="323345" ht="12.75" customHeight="1" x14ac:dyDescent="0.2"/>
    <row r="323349" ht="12.75" customHeight="1" x14ac:dyDescent="0.2"/>
    <row r="323353" ht="12.75" customHeight="1" x14ac:dyDescent="0.2"/>
    <row r="323357" ht="12.75" customHeight="1" x14ac:dyDescent="0.2"/>
    <row r="323361" ht="12.75" customHeight="1" x14ac:dyDescent="0.2"/>
    <row r="323365" ht="12.75" customHeight="1" x14ac:dyDescent="0.2"/>
    <row r="323369" ht="12.75" customHeight="1" x14ac:dyDescent="0.2"/>
    <row r="323373" ht="12.75" customHeight="1" x14ac:dyDescent="0.2"/>
    <row r="323377" ht="12.75" customHeight="1" x14ac:dyDescent="0.2"/>
    <row r="323381" ht="12.75" customHeight="1" x14ac:dyDescent="0.2"/>
    <row r="323385" ht="12.75" customHeight="1" x14ac:dyDescent="0.2"/>
    <row r="323389" ht="12.75" customHeight="1" x14ac:dyDescent="0.2"/>
    <row r="323393" ht="12.75" customHeight="1" x14ac:dyDescent="0.2"/>
    <row r="323397" ht="12.75" customHeight="1" x14ac:dyDescent="0.2"/>
    <row r="323401" ht="12.75" customHeight="1" x14ac:dyDescent="0.2"/>
    <row r="323405" ht="12.75" customHeight="1" x14ac:dyDescent="0.2"/>
    <row r="323409" ht="12.75" customHeight="1" x14ac:dyDescent="0.2"/>
    <row r="323413" ht="12.75" customHeight="1" x14ac:dyDescent="0.2"/>
    <row r="323417" ht="12.75" customHeight="1" x14ac:dyDescent="0.2"/>
    <row r="323421" ht="12.75" customHeight="1" x14ac:dyDescent="0.2"/>
    <row r="323425" ht="12.75" customHeight="1" x14ac:dyDescent="0.2"/>
    <row r="323429" ht="12.75" customHeight="1" x14ac:dyDescent="0.2"/>
    <row r="323433" ht="12.75" customHeight="1" x14ac:dyDescent="0.2"/>
    <row r="323437" ht="12.75" customHeight="1" x14ac:dyDescent="0.2"/>
    <row r="323441" ht="12.75" customHeight="1" x14ac:dyDescent="0.2"/>
    <row r="323445" ht="12.75" customHeight="1" x14ac:dyDescent="0.2"/>
    <row r="323449" ht="12.75" customHeight="1" x14ac:dyDescent="0.2"/>
    <row r="323453" ht="12.75" customHeight="1" x14ac:dyDescent="0.2"/>
    <row r="323457" ht="12.75" customHeight="1" x14ac:dyDescent="0.2"/>
    <row r="323461" ht="12.75" customHeight="1" x14ac:dyDescent="0.2"/>
    <row r="323465" ht="12.75" customHeight="1" x14ac:dyDescent="0.2"/>
    <row r="323469" ht="12.75" customHeight="1" x14ac:dyDescent="0.2"/>
    <row r="323473" ht="12.75" customHeight="1" x14ac:dyDescent="0.2"/>
    <row r="323477" ht="12.75" customHeight="1" x14ac:dyDescent="0.2"/>
    <row r="323481" ht="12.75" customHeight="1" x14ac:dyDescent="0.2"/>
    <row r="323485" ht="12.75" customHeight="1" x14ac:dyDescent="0.2"/>
    <row r="323489" ht="12.75" customHeight="1" x14ac:dyDescent="0.2"/>
    <row r="323493" ht="12.75" customHeight="1" x14ac:dyDescent="0.2"/>
    <row r="323497" ht="12.75" customHeight="1" x14ac:dyDescent="0.2"/>
    <row r="323501" ht="12.75" customHeight="1" x14ac:dyDescent="0.2"/>
    <row r="323505" ht="12.75" customHeight="1" x14ac:dyDescent="0.2"/>
    <row r="323509" ht="12.75" customHeight="1" x14ac:dyDescent="0.2"/>
    <row r="323513" ht="12.75" customHeight="1" x14ac:dyDescent="0.2"/>
    <row r="323517" ht="12.75" customHeight="1" x14ac:dyDescent="0.2"/>
    <row r="323521" ht="12.75" customHeight="1" x14ac:dyDescent="0.2"/>
    <row r="323525" ht="12.75" customHeight="1" x14ac:dyDescent="0.2"/>
    <row r="323529" ht="12.75" customHeight="1" x14ac:dyDescent="0.2"/>
    <row r="323533" ht="12.75" customHeight="1" x14ac:dyDescent="0.2"/>
    <row r="323537" ht="12.75" customHeight="1" x14ac:dyDescent="0.2"/>
    <row r="323541" ht="12.75" customHeight="1" x14ac:dyDescent="0.2"/>
    <row r="323545" ht="12.75" customHeight="1" x14ac:dyDescent="0.2"/>
    <row r="323549" ht="12.75" customHeight="1" x14ac:dyDescent="0.2"/>
    <row r="323553" ht="12.75" customHeight="1" x14ac:dyDescent="0.2"/>
    <row r="323557" ht="12.75" customHeight="1" x14ac:dyDescent="0.2"/>
    <row r="323561" ht="12.75" customHeight="1" x14ac:dyDescent="0.2"/>
    <row r="323565" ht="12.75" customHeight="1" x14ac:dyDescent="0.2"/>
    <row r="323569" ht="12.75" customHeight="1" x14ac:dyDescent="0.2"/>
    <row r="323573" ht="12.75" customHeight="1" x14ac:dyDescent="0.2"/>
    <row r="323577" ht="12.75" customHeight="1" x14ac:dyDescent="0.2"/>
    <row r="323581" ht="12.75" customHeight="1" x14ac:dyDescent="0.2"/>
    <row r="323585" ht="12.75" customHeight="1" x14ac:dyDescent="0.2"/>
    <row r="323589" ht="12.75" customHeight="1" x14ac:dyDescent="0.2"/>
    <row r="323593" ht="12.75" customHeight="1" x14ac:dyDescent="0.2"/>
    <row r="323597" ht="12.75" customHeight="1" x14ac:dyDescent="0.2"/>
    <row r="323601" ht="12.75" customHeight="1" x14ac:dyDescent="0.2"/>
    <row r="323605" ht="12.75" customHeight="1" x14ac:dyDescent="0.2"/>
    <row r="323609" ht="12.75" customHeight="1" x14ac:dyDescent="0.2"/>
    <row r="323613" ht="12.75" customHeight="1" x14ac:dyDescent="0.2"/>
    <row r="323617" ht="12.75" customHeight="1" x14ac:dyDescent="0.2"/>
    <row r="323621" ht="12.75" customHeight="1" x14ac:dyDescent="0.2"/>
    <row r="323625" ht="12.75" customHeight="1" x14ac:dyDescent="0.2"/>
    <row r="323629" ht="12.75" customHeight="1" x14ac:dyDescent="0.2"/>
    <row r="323633" ht="12.75" customHeight="1" x14ac:dyDescent="0.2"/>
    <row r="323637" ht="12.75" customHeight="1" x14ac:dyDescent="0.2"/>
    <row r="323641" ht="12.75" customHeight="1" x14ac:dyDescent="0.2"/>
    <row r="323645" ht="12.75" customHeight="1" x14ac:dyDescent="0.2"/>
    <row r="323649" ht="12.75" customHeight="1" x14ac:dyDescent="0.2"/>
    <row r="323653" ht="12.75" customHeight="1" x14ac:dyDescent="0.2"/>
    <row r="323657" ht="12.75" customHeight="1" x14ac:dyDescent="0.2"/>
    <row r="323661" ht="12.75" customHeight="1" x14ac:dyDescent="0.2"/>
    <row r="323665" ht="12.75" customHeight="1" x14ac:dyDescent="0.2"/>
    <row r="323669" ht="12.75" customHeight="1" x14ac:dyDescent="0.2"/>
    <row r="323673" ht="12.75" customHeight="1" x14ac:dyDescent="0.2"/>
    <row r="323677" ht="12.75" customHeight="1" x14ac:dyDescent="0.2"/>
    <row r="323681" ht="12.75" customHeight="1" x14ac:dyDescent="0.2"/>
    <row r="323685" ht="12.75" customHeight="1" x14ac:dyDescent="0.2"/>
    <row r="323689" ht="12.75" customHeight="1" x14ac:dyDescent="0.2"/>
    <row r="323693" ht="12.75" customHeight="1" x14ac:dyDescent="0.2"/>
    <row r="323697" ht="12.75" customHeight="1" x14ac:dyDescent="0.2"/>
    <row r="323701" ht="12.75" customHeight="1" x14ac:dyDescent="0.2"/>
    <row r="323705" ht="12.75" customHeight="1" x14ac:dyDescent="0.2"/>
    <row r="323709" ht="12.75" customHeight="1" x14ac:dyDescent="0.2"/>
    <row r="323713" ht="12.75" customHeight="1" x14ac:dyDescent="0.2"/>
    <row r="323717" ht="12.75" customHeight="1" x14ac:dyDescent="0.2"/>
    <row r="323721" ht="12.75" customHeight="1" x14ac:dyDescent="0.2"/>
    <row r="323725" ht="12.75" customHeight="1" x14ac:dyDescent="0.2"/>
    <row r="323729" ht="12.75" customHeight="1" x14ac:dyDescent="0.2"/>
    <row r="323733" ht="12.75" customHeight="1" x14ac:dyDescent="0.2"/>
    <row r="323737" ht="12.75" customHeight="1" x14ac:dyDescent="0.2"/>
    <row r="323741" ht="12.75" customHeight="1" x14ac:dyDescent="0.2"/>
    <row r="323745" ht="12.75" customHeight="1" x14ac:dyDescent="0.2"/>
    <row r="323749" ht="12.75" customHeight="1" x14ac:dyDescent="0.2"/>
    <row r="323753" ht="12.75" customHeight="1" x14ac:dyDescent="0.2"/>
    <row r="323757" ht="12.75" customHeight="1" x14ac:dyDescent="0.2"/>
    <row r="323761" ht="12.75" customHeight="1" x14ac:dyDescent="0.2"/>
    <row r="323765" ht="12.75" customHeight="1" x14ac:dyDescent="0.2"/>
    <row r="323769" ht="12.75" customHeight="1" x14ac:dyDescent="0.2"/>
    <row r="323773" ht="12.75" customHeight="1" x14ac:dyDescent="0.2"/>
    <row r="323777" ht="12.75" customHeight="1" x14ac:dyDescent="0.2"/>
    <row r="323781" ht="12.75" customHeight="1" x14ac:dyDescent="0.2"/>
    <row r="323785" ht="12.75" customHeight="1" x14ac:dyDescent="0.2"/>
    <row r="323789" ht="12.75" customHeight="1" x14ac:dyDescent="0.2"/>
    <row r="323793" ht="12.75" customHeight="1" x14ac:dyDescent="0.2"/>
    <row r="323797" ht="12.75" customHeight="1" x14ac:dyDescent="0.2"/>
    <row r="323801" ht="12.75" customHeight="1" x14ac:dyDescent="0.2"/>
    <row r="323805" ht="12.75" customHeight="1" x14ac:dyDescent="0.2"/>
    <row r="323809" ht="12.75" customHeight="1" x14ac:dyDescent="0.2"/>
    <row r="323813" ht="12.75" customHeight="1" x14ac:dyDescent="0.2"/>
    <row r="323817" ht="12.75" customHeight="1" x14ac:dyDescent="0.2"/>
    <row r="323821" ht="12.75" customHeight="1" x14ac:dyDescent="0.2"/>
    <row r="323825" ht="12.75" customHeight="1" x14ac:dyDescent="0.2"/>
    <row r="323829" ht="12.75" customHeight="1" x14ac:dyDescent="0.2"/>
    <row r="323833" ht="12.75" customHeight="1" x14ac:dyDescent="0.2"/>
    <row r="323837" ht="12.75" customHeight="1" x14ac:dyDescent="0.2"/>
    <row r="323841" ht="12.75" customHeight="1" x14ac:dyDescent="0.2"/>
    <row r="323845" ht="12.75" customHeight="1" x14ac:dyDescent="0.2"/>
    <row r="323849" ht="12.75" customHeight="1" x14ac:dyDescent="0.2"/>
    <row r="323853" ht="12.75" customHeight="1" x14ac:dyDescent="0.2"/>
    <row r="323857" ht="12.75" customHeight="1" x14ac:dyDescent="0.2"/>
    <row r="323861" ht="12.75" customHeight="1" x14ac:dyDescent="0.2"/>
    <row r="323865" ht="12.75" customHeight="1" x14ac:dyDescent="0.2"/>
    <row r="323869" ht="12.75" customHeight="1" x14ac:dyDescent="0.2"/>
    <row r="323873" ht="12.75" customHeight="1" x14ac:dyDescent="0.2"/>
    <row r="323877" ht="12.75" customHeight="1" x14ac:dyDescent="0.2"/>
    <row r="323881" ht="12.75" customHeight="1" x14ac:dyDescent="0.2"/>
    <row r="323885" ht="12.75" customHeight="1" x14ac:dyDescent="0.2"/>
    <row r="323889" ht="12.75" customHeight="1" x14ac:dyDescent="0.2"/>
    <row r="323893" ht="12.75" customHeight="1" x14ac:dyDescent="0.2"/>
    <row r="323897" ht="12.75" customHeight="1" x14ac:dyDescent="0.2"/>
    <row r="323901" ht="12.75" customHeight="1" x14ac:dyDescent="0.2"/>
    <row r="323905" ht="12.75" customHeight="1" x14ac:dyDescent="0.2"/>
    <row r="323909" ht="12.75" customHeight="1" x14ac:dyDescent="0.2"/>
    <row r="323913" ht="12.75" customHeight="1" x14ac:dyDescent="0.2"/>
    <row r="323917" ht="12.75" customHeight="1" x14ac:dyDescent="0.2"/>
    <row r="323921" ht="12.75" customHeight="1" x14ac:dyDescent="0.2"/>
    <row r="323925" ht="12.75" customHeight="1" x14ac:dyDescent="0.2"/>
    <row r="323929" ht="12.75" customHeight="1" x14ac:dyDescent="0.2"/>
    <row r="323933" ht="12.75" customHeight="1" x14ac:dyDescent="0.2"/>
    <row r="323937" ht="12.75" customHeight="1" x14ac:dyDescent="0.2"/>
    <row r="323941" ht="12.75" customHeight="1" x14ac:dyDescent="0.2"/>
    <row r="323945" ht="12.75" customHeight="1" x14ac:dyDescent="0.2"/>
    <row r="323949" ht="12.75" customHeight="1" x14ac:dyDescent="0.2"/>
    <row r="323953" ht="12.75" customHeight="1" x14ac:dyDescent="0.2"/>
    <row r="323957" ht="12.75" customHeight="1" x14ac:dyDescent="0.2"/>
    <row r="323961" ht="12.75" customHeight="1" x14ac:dyDescent="0.2"/>
    <row r="323965" ht="12.75" customHeight="1" x14ac:dyDescent="0.2"/>
    <row r="323969" ht="12.75" customHeight="1" x14ac:dyDescent="0.2"/>
    <row r="323973" ht="12.75" customHeight="1" x14ac:dyDescent="0.2"/>
    <row r="323977" ht="12.75" customHeight="1" x14ac:dyDescent="0.2"/>
    <row r="323981" ht="12.75" customHeight="1" x14ac:dyDescent="0.2"/>
    <row r="323985" ht="12.75" customHeight="1" x14ac:dyDescent="0.2"/>
    <row r="323989" ht="12.75" customHeight="1" x14ac:dyDescent="0.2"/>
    <row r="323993" ht="12.75" customHeight="1" x14ac:dyDescent="0.2"/>
    <row r="323997" ht="12.75" customHeight="1" x14ac:dyDescent="0.2"/>
    <row r="324001" ht="12.75" customHeight="1" x14ac:dyDescent="0.2"/>
    <row r="324005" ht="12.75" customHeight="1" x14ac:dyDescent="0.2"/>
    <row r="324009" ht="12.75" customHeight="1" x14ac:dyDescent="0.2"/>
    <row r="324013" ht="12.75" customHeight="1" x14ac:dyDescent="0.2"/>
    <row r="324017" ht="12.75" customHeight="1" x14ac:dyDescent="0.2"/>
    <row r="324021" ht="12.75" customHeight="1" x14ac:dyDescent="0.2"/>
    <row r="324025" ht="12.75" customHeight="1" x14ac:dyDescent="0.2"/>
    <row r="324029" ht="12.75" customHeight="1" x14ac:dyDescent="0.2"/>
    <row r="324033" ht="12.75" customHeight="1" x14ac:dyDescent="0.2"/>
    <row r="324037" ht="12.75" customHeight="1" x14ac:dyDescent="0.2"/>
    <row r="324041" ht="12.75" customHeight="1" x14ac:dyDescent="0.2"/>
    <row r="324045" ht="12.75" customHeight="1" x14ac:dyDescent="0.2"/>
    <row r="324049" ht="12.75" customHeight="1" x14ac:dyDescent="0.2"/>
    <row r="324053" ht="12.75" customHeight="1" x14ac:dyDescent="0.2"/>
    <row r="324057" ht="12.75" customHeight="1" x14ac:dyDescent="0.2"/>
    <row r="324061" ht="12.75" customHeight="1" x14ac:dyDescent="0.2"/>
    <row r="324065" ht="12.75" customHeight="1" x14ac:dyDescent="0.2"/>
    <row r="324069" ht="12.75" customHeight="1" x14ac:dyDescent="0.2"/>
    <row r="324073" ht="12.75" customHeight="1" x14ac:dyDescent="0.2"/>
    <row r="324077" ht="12.75" customHeight="1" x14ac:dyDescent="0.2"/>
    <row r="324081" ht="12.75" customHeight="1" x14ac:dyDescent="0.2"/>
    <row r="324085" ht="12.75" customHeight="1" x14ac:dyDescent="0.2"/>
    <row r="324089" ht="12.75" customHeight="1" x14ac:dyDescent="0.2"/>
    <row r="324093" ht="12.75" customHeight="1" x14ac:dyDescent="0.2"/>
    <row r="324097" ht="12.75" customHeight="1" x14ac:dyDescent="0.2"/>
    <row r="324101" ht="12.75" customHeight="1" x14ac:dyDescent="0.2"/>
    <row r="324105" ht="12.75" customHeight="1" x14ac:dyDescent="0.2"/>
    <row r="324109" ht="12.75" customHeight="1" x14ac:dyDescent="0.2"/>
    <row r="324113" ht="12.75" customHeight="1" x14ac:dyDescent="0.2"/>
    <row r="324117" ht="12.75" customHeight="1" x14ac:dyDescent="0.2"/>
    <row r="324121" ht="12.75" customHeight="1" x14ac:dyDescent="0.2"/>
    <row r="324125" ht="12.75" customHeight="1" x14ac:dyDescent="0.2"/>
    <row r="324129" ht="12.75" customHeight="1" x14ac:dyDescent="0.2"/>
    <row r="324133" ht="12.75" customHeight="1" x14ac:dyDescent="0.2"/>
    <row r="324137" ht="12.75" customHeight="1" x14ac:dyDescent="0.2"/>
    <row r="324141" ht="12.75" customHeight="1" x14ac:dyDescent="0.2"/>
    <row r="324145" ht="12.75" customHeight="1" x14ac:dyDescent="0.2"/>
    <row r="324149" ht="12.75" customHeight="1" x14ac:dyDescent="0.2"/>
    <row r="324153" ht="12.75" customHeight="1" x14ac:dyDescent="0.2"/>
    <row r="324157" ht="12.75" customHeight="1" x14ac:dyDescent="0.2"/>
    <row r="324161" ht="12.75" customHeight="1" x14ac:dyDescent="0.2"/>
    <row r="324165" ht="12.75" customHeight="1" x14ac:dyDescent="0.2"/>
    <row r="324169" ht="12.75" customHeight="1" x14ac:dyDescent="0.2"/>
    <row r="324173" ht="12.75" customHeight="1" x14ac:dyDescent="0.2"/>
    <row r="324177" ht="12.75" customHeight="1" x14ac:dyDescent="0.2"/>
    <row r="324181" ht="12.75" customHeight="1" x14ac:dyDescent="0.2"/>
    <row r="324185" ht="12.75" customHeight="1" x14ac:dyDescent="0.2"/>
    <row r="324189" ht="12.75" customHeight="1" x14ac:dyDescent="0.2"/>
    <row r="324193" ht="12.75" customHeight="1" x14ac:dyDescent="0.2"/>
    <row r="324197" ht="12.75" customHeight="1" x14ac:dyDescent="0.2"/>
    <row r="324201" ht="12.75" customHeight="1" x14ac:dyDescent="0.2"/>
    <row r="324205" ht="12.75" customHeight="1" x14ac:dyDescent="0.2"/>
    <row r="324209" ht="12.75" customHeight="1" x14ac:dyDescent="0.2"/>
    <row r="324213" ht="12.75" customHeight="1" x14ac:dyDescent="0.2"/>
    <row r="324217" ht="12.75" customHeight="1" x14ac:dyDescent="0.2"/>
    <row r="324221" ht="12.75" customHeight="1" x14ac:dyDescent="0.2"/>
    <row r="324225" ht="12.75" customHeight="1" x14ac:dyDescent="0.2"/>
    <row r="324229" ht="12.75" customHeight="1" x14ac:dyDescent="0.2"/>
    <row r="324233" ht="12.75" customHeight="1" x14ac:dyDescent="0.2"/>
    <row r="324237" ht="12.75" customHeight="1" x14ac:dyDescent="0.2"/>
    <row r="324241" ht="12.75" customHeight="1" x14ac:dyDescent="0.2"/>
    <row r="324245" ht="12.75" customHeight="1" x14ac:dyDescent="0.2"/>
    <row r="324249" ht="12.75" customHeight="1" x14ac:dyDescent="0.2"/>
    <row r="324253" ht="12.75" customHeight="1" x14ac:dyDescent="0.2"/>
    <row r="324257" ht="12.75" customHeight="1" x14ac:dyDescent="0.2"/>
    <row r="324261" ht="12.75" customHeight="1" x14ac:dyDescent="0.2"/>
    <row r="324265" ht="12.75" customHeight="1" x14ac:dyDescent="0.2"/>
    <row r="324269" ht="12.75" customHeight="1" x14ac:dyDescent="0.2"/>
    <row r="324273" ht="12.75" customHeight="1" x14ac:dyDescent="0.2"/>
    <row r="324277" ht="12.75" customHeight="1" x14ac:dyDescent="0.2"/>
    <row r="324281" ht="12.75" customHeight="1" x14ac:dyDescent="0.2"/>
    <row r="324285" ht="12.75" customHeight="1" x14ac:dyDescent="0.2"/>
    <row r="324289" ht="12.75" customHeight="1" x14ac:dyDescent="0.2"/>
    <row r="324293" ht="12.75" customHeight="1" x14ac:dyDescent="0.2"/>
    <row r="324297" ht="12.75" customHeight="1" x14ac:dyDescent="0.2"/>
    <row r="324301" ht="12.75" customHeight="1" x14ac:dyDescent="0.2"/>
    <row r="324305" ht="12.75" customHeight="1" x14ac:dyDescent="0.2"/>
    <row r="324309" ht="12.75" customHeight="1" x14ac:dyDescent="0.2"/>
    <row r="324313" ht="12.75" customHeight="1" x14ac:dyDescent="0.2"/>
    <row r="324317" ht="12.75" customHeight="1" x14ac:dyDescent="0.2"/>
    <row r="324321" ht="12.75" customHeight="1" x14ac:dyDescent="0.2"/>
    <row r="324325" ht="12.75" customHeight="1" x14ac:dyDescent="0.2"/>
    <row r="324329" ht="12.75" customHeight="1" x14ac:dyDescent="0.2"/>
    <row r="324333" ht="12.75" customHeight="1" x14ac:dyDescent="0.2"/>
    <row r="324337" ht="12.75" customHeight="1" x14ac:dyDescent="0.2"/>
    <row r="324341" ht="12.75" customHeight="1" x14ac:dyDescent="0.2"/>
    <row r="324345" ht="12.75" customHeight="1" x14ac:dyDescent="0.2"/>
    <row r="324349" ht="12.75" customHeight="1" x14ac:dyDescent="0.2"/>
    <row r="324353" ht="12.75" customHeight="1" x14ac:dyDescent="0.2"/>
    <row r="324357" ht="12.75" customHeight="1" x14ac:dyDescent="0.2"/>
    <row r="324361" ht="12.75" customHeight="1" x14ac:dyDescent="0.2"/>
    <row r="324365" ht="12.75" customHeight="1" x14ac:dyDescent="0.2"/>
    <row r="324369" ht="12.75" customHeight="1" x14ac:dyDescent="0.2"/>
    <row r="324373" ht="12.75" customHeight="1" x14ac:dyDescent="0.2"/>
    <row r="324377" ht="12.75" customHeight="1" x14ac:dyDescent="0.2"/>
    <row r="324381" ht="12.75" customHeight="1" x14ac:dyDescent="0.2"/>
    <row r="324385" ht="12.75" customHeight="1" x14ac:dyDescent="0.2"/>
    <row r="324389" ht="12.75" customHeight="1" x14ac:dyDescent="0.2"/>
    <row r="324393" ht="12.75" customHeight="1" x14ac:dyDescent="0.2"/>
    <row r="324397" ht="12.75" customHeight="1" x14ac:dyDescent="0.2"/>
    <row r="324401" ht="12.75" customHeight="1" x14ac:dyDescent="0.2"/>
    <row r="324405" ht="12.75" customHeight="1" x14ac:dyDescent="0.2"/>
    <row r="324409" ht="12.75" customHeight="1" x14ac:dyDescent="0.2"/>
    <row r="324413" ht="12.75" customHeight="1" x14ac:dyDescent="0.2"/>
    <row r="324417" ht="12.75" customHeight="1" x14ac:dyDescent="0.2"/>
    <row r="324421" ht="12.75" customHeight="1" x14ac:dyDescent="0.2"/>
    <row r="324425" ht="12.75" customHeight="1" x14ac:dyDescent="0.2"/>
    <row r="324429" ht="12.75" customHeight="1" x14ac:dyDescent="0.2"/>
    <row r="324433" ht="12.75" customHeight="1" x14ac:dyDescent="0.2"/>
    <row r="324437" ht="12.75" customHeight="1" x14ac:dyDescent="0.2"/>
    <row r="324441" ht="12.75" customHeight="1" x14ac:dyDescent="0.2"/>
    <row r="324445" ht="12.75" customHeight="1" x14ac:dyDescent="0.2"/>
    <row r="324449" ht="12.75" customHeight="1" x14ac:dyDescent="0.2"/>
    <row r="324453" ht="12.75" customHeight="1" x14ac:dyDescent="0.2"/>
    <row r="324457" ht="12.75" customHeight="1" x14ac:dyDescent="0.2"/>
    <row r="324461" ht="12.75" customHeight="1" x14ac:dyDescent="0.2"/>
    <row r="324465" ht="12.75" customHeight="1" x14ac:dyDescent="0.2"/>
    <row r="324469" ht="12.75" customHeight="1" x14ac:dyDescent="0.2"/>
    <row r="324473" ht="12.75" customHeight="1" x14ac:dyDescent="0.2"/>
    <row r="324477" ht="12.75" customHeight="1" x14ac:dyDescent="0.2"/>
    <row r="324481" ht="12.75" customHeight="1" x14ac:dyDescent="0.2"/>
    <row r="324485" ht="12.75" customHeight="1" x14ac:dyDescent="0.2"/>
    <row r="324489" ht="12.75" customHeight="1" x14ac:dyDescent="0.2"/>
    <row r="324493" ht="12.75" customHeight="1" x14ac:dyDescent="0.2"/>
    <row r="324497" ht="12.75" customHeight="1" x14ac:dyDescent="0.2"/>
    <row r="324501" ht="12.75" customHeight="1" x14ac:dyDescent="0.2"/>
    <row r="324505" ht="12.75" customHeight="1" x14ac:dyDescent="0.2"/>
    <row r="324509" ht="12.75" customHeight="1" x14ac:dyDescent="0.2"/>
    <row r="324513" ht="12.75" customHeight="1" x14ac:dyDescent="0.2"/>
    <row r="324517" ht="12.75" customHeight="1" x14ac:dyDescent="0.2"/>
    <row r="324521" ht="12.75" customHeight="1" x14ac:dyDescent="0.2"/>
    <row r="324525" ht="12.75" customHeight="1" x14ac:dyDescent="0.2"/>
    <row r="324529" ht="12.75" customHeight="1" x14ac:dyDescent="0.2"/>
    <row r="324533" ht="12.75" customHeight="1" x14ac:dyDescent="0.2"/>
    <row r="324537" ht="12.75" customHeight="1" x14ac:dyDescent="0.2"/>
    <row r="324541" ht="12.75" customHeight="1" x14ac:dyDescent="0.2"/>
    <row r="324545" ht="12.75" customHeight="1" x14ac:dyDescent="0.2"/>
    <row r="324549" ht="12.75" customHeight="1" x14ac:dyDescent="0.2"/>
    <row r="324553" ht="12.75" customHeight="1" x14ac:dyDescent="0.2"/>
    <row r="324557" ht="12.75" customHeight="1" x14ac:dyDescent="0.2"/>
    <row r="324561" ht="12.75" customHeight="1" x14ac:dyDescent="0.2"/>
    <row r="324565" ht="12.75" customHeight="1" x14ac:dyDescent="0.2"/>
    <row r="324569" ht="12.75" customHeight="1" x14ac:dyDescent="0.2"/>
    <row r="324573" ht="12.75" customHeight="1" x14ac:dyDescent="0.2"/>
    <row r="324577" ht="12.75" customHeight="1" x14ac:dyDescent="0.2"/>
    <row r="324581" ht="12.75" customHeight="1" x14ac:dyDescent="0.2"/>
    <row r="324585" ht="12.75" customHeight="1" x14ac:dyDescent="0.2"/>
    <row r="324589" ht="12.75" customHeight="1" x14ac:dyDescent="0.2"/>
    <row r="324593" ht="12.75" customHeight="1" x14ac:dyDescent="0.2"/>
    <row r="324597" ht="12.75" customHeight="1" x14ac:dyDescent="0.2"/>
    <row r="324601" ht="12.75" customHeight="1" x14ac:dyDescent="0.2"/>
    <row r="324605" ht="12.75" customHeight="1" x14ac:dyDescent="0.2"/>
    <row r="324609" ht="12.75" customHeight="1" x14ac:dyDescent="0.2"/>
    <row r="324613" ht="12.75" customHeight="1" x14ac:dyDescent="0.2"/>
    <row r="324617" ht="12.75" customHeight="1" x14ac:dyDescent="0.2"/>
    <row r="324621" ht="12.75" customHeight="1" x14ac:dyDescent="0.2"/>
    <row r="324625" ht="12.75" customHeight="1" x14ac:dyDescent="0.2"/>
    <row r="324629" ht="12.75" customHeight="1" x14ac:dyDescent="0.2"/>
    <row r="324633" ht="12.75" customHeight="1" x14ac:dyDescent="0.2"/>
    <row r="324637" ht="12.75" customHeight="1" x14ac:dyDescent="0.2"/>
    <row r="324641" ht="12.75" customHeight="1" x14ac:dyDescent="0.2"/>
    <row r="324645" ht="12.75" customHeight="1" x14ac:dyDescent="0.2"/>
    <row r="324649" ht="12.75" customHeight="1" x14ac:dyDescent="0.2"/>
    <row r="324653" ht="12.75" customHeight="1" x14ac:dyDescent="0.2"/>
    <row r="324657" ht="12.75" customHeight="1" x14ac:dyDescent="0.2"/>
    <row r="324661" ht="12.75" customHeight="1" x14ac:dyDescent="0.2"/>
    <row r="324665" ht="12.75" customHeight="1" x14ac:dyDescent="0.2"/>
    <row r="324669" ht="12.75" customHeight="1" x14ac:dyDescent="0.2"/>
    <row r="324673" ht="12.75" customHeight="1" x14ac:dyDescent="0.2"/>
    <row r="324677" ht="12.75" customHeight="1" x14ac:dyDescent="0.2"/>
    <row r="324681" ht="12.75" customHeight="1" x14ac:dyDescent="0.2"/>
    <row r="324685" ht="12.75" customHeight="1" x14ac:dyDescent="0.2"/>
    <row r="324689" ht="12.75" customHeight="1" x14ac:dyDescent="0.2"/>
    <row r="324693" ht="12.75" customHeight="1" x14ac:dyDescent="0.2"/>
    <row r="324697" ht="12.75" customHeight="1" x14ac:dyDescent="0.2"/>
    <row r="324701" ht="12.75" customHeight="1" x14ac:dyDescent="0.2"/>
    <row r="324705" ht="12.75" customHeight="1" x14ac:dyDescent="0.2"/>
    <row r="324709" ht="12.75" customHeight="1" x14ac:dyDescent="0.2"/>
    <row r="324713" ht="12.75" customHeight="1" x14ac:dyDescent="0.2"/>
    <row r="324717" ht="12.75" customHeight="1" x14ac:dyDescent="0.2"/>
    <row r="324721" ht="12.75" customHeight="1" x14ac:dyDescent="0.2"/>
    <row r="324725" ht="12.75" customHeight="1" x14ac:dyDescent="0.2"/>
    <row r="324729" ht="12.75" customHeight="1" x14ac:dyDescent="0.2"/>
    <row r="324733" ht="12.75" customHeight="1" x14ac:dyDescent="0.2"/>
    <row r="324737" ht="12.75" customHeight="1" x14ac:dyDescent="0.2"/>
    <row r="324741" ht="12.75" customHeight="1" x14ac:dyDescent="0.2"/>
    <row r="324745" ht="12.75" customHeight="1" x14ac:dyDescent="0.2"/>
    <row r="324749" ht="12.75" customHeight="1" x14ac:dyDescent="0.2"/>
    <row r="324753" ht="12.75" customHeight="1" x14ac:dyDescent="0.2"/>
    <row r="324757" ht="12.75" customHeight="1" x14ac:dyDescent="0.2"/>
    <row r="324761" ht="12.75" customHeight="1" x14ac:dyDescent="0.2"/>
    <row r="324765" ht="12.75" customHeight="1" x14ac:dyDescent="0.2"/>
    <row r="324769" ht="12.75" customHeight="1" x14ac:dyDescent="0.2"/>
    <row r="324773" ht="12.75" customHeight="1" x14ac:dyDescent="0.2"/>
    <row r="324777" ht="12.75" customHeight="1" x14ac:dyDescent="0.2"/>
    <row r="324781" ht="12.75" customHeight="1" x14ac:dyDescent="0.2"/>
    <row r="324785" ht="12.75" customHeight="1" x14ac:dyDescent="0.2"/>
    <row r="324789" ht="12.75" customHeight="1" x14ac:dyDescent="0.2"/>
    <row r="324793" ht="12.75" customHeight="1" x14ac:dyDescent="0.2"/>
    <row r="324797" ht="12.75" customHeight="1" x14ac:dyDescent="0.2"/>
    <row r="324801" ht="12.75" customHeight="1" x14ac:dyDescent="0.2"/>
    <row r="324805" ht="12.75" customHeight="1" x14ac:dyDescent="0.2"/>
    <row r="324809" ht="12.75" customHeight="1" x14ac:dyDescent="0.2"/>
    <row r="324813" ht="12.75" customHeight="1" x14ac:dyDescent="0.2"/>
    <row r="324817" ht="12.75" customHeight="1" x14ac:dyDescent="0.2"/>
    <row r="324821" ht="12.75" customHeight="1" x14ac:dyDescent="0.2"/>
    <row r="324825" ht="12.75" customHeight="1" x14ac:dyDescent="0.2"/>
    <row r="324829" ht="12.75" customHeight="1" x14ac:dyDescent="0.2"/>
    <row r="324833" ht="12.75" customHeight="1" x14ac:dyDescent="0.2"/>
    <row r="324837" ht="12.75" customHeight="1" x14ac:dyDescent="0.2"/>
    <row r="324841" ht="12.75" customHeight="1" x14ac:dyDescent="0.2"/>
    <row r="324845" ht="12.75" customHeight="1" x14ac:dyDescent="0.2"/>
    <row r="324849" ht="12.75" customHeight="1" x14ac:dyDescent="0.2"/>
    <row r="324853" ht="12.75" customHeight="1" x14ac:dyDescent="0.2"/>
    <row r="324857" ht="12.75" customHeight="1" x14ac:dyDescent="0.2"/>
    <row r="324861" ht="12.75" customHeight="1" x14ac:dyDescent="0.2"/>
    <row r="324865" ht="12.75" customHeight="1" x14ac:dyDescent="0.2"/>
    <row r="324869" ht="12.75" customHeight="1" x14ac:dyDescent="0.2"/>
    <row r="324873" ht="12.75" customHeight="1" x14ac:dyDescent="0.2"/>
    <row r="324877" ht="12.75" customHeight="1" x14ac:dyDescent="0.2"/>
    <row r="324881" ht="12.75" customHeight="1" x14ac:dyDescent="0.2"/>
    <row r="324885" ht="12.75" customHeight="1" x14ac:dyDescent="0.2"/>
    <row r="324889" ht="12.75" customHeight="1" x14ac:dyDescent="0.2"/>
    <row r="324893" ht="12.75" customHeight="1" x14ac:dyDescent="0.2"/>
    <row r="324897" ht="12.75" customHeight="1" x14ac:dyDescent="0.2"/>
    <row r="324901" ht="12.75" customHeight="1" x14ac:dyDescent="0.2"/>
    <row r="324905" ht="12.75" customHeight="1" x14ac:dyDescent="0.2"/>
    <row r="324909" ht="12.75" customHeight="1" x14ac:dyDescent="0.2"/>
    <row r="324913" ht="12.75" customHeight="1" x14ac:dyDescent="0.2"/>
    <row r="324917" ht="12.75" customHeight="1" x14ac:dyDescent="0.2"/>
    <row r="324921" ht="12.75" customHeight="1" x14ac:dyDescent="0.2"/>
    <row r="324925" ht="12.75" customHeight="1" x14ac:dyDescent="0.2"/>
    <row r="324929" ht="12.75" customHeight="1" x14ac:dyDescent="0.2"/>
    <row r="324933" ht="12.75" customHeight="1" x14ac:dyDescent="0.2"/>
    <row r="324937" ht="12.75" customHeight="1" x14ac:dyDescent="0.2"/>
    <row r="324941" ht="12.75" customHeight="1" x14ac:dyDescent="0.2"/>
    <row r="324945" ht="12.75" customHeight="1" x14ac:dyDescent="0.2"/>
    <row r="324949" ht="12.75" customHeight="1" x14ac:dyDescent="0.2"/>
    <row r="324953" ht="12.75" customHeight="1" x14ac:dyDescent="0.2"/>
    <row r="324957" ht="12.75" customHeight="1" x14ac:dyDescent="0.2"/>
    <row r="324961" ht="12.75" customHeight="1" x14ac:dyDescent="0.2"/>
    <row r="324965" ht="12.75" customHeight="1" x14ac:dyDescent="0.2"/>
    <row r="324969" ht="12.75" customHeight="1" x14ac:dyDescent="0.2"/>
    <row r="324973" ht="12.75" customHeight="1" x14ac:dyDescent="0.2"/>
    <row r="324977" ht="12.75" customHeight="1" x14ac:dyDescent="0.2"/>
    <row r="324981" ht="12.75" customHeight="1" x14ac:dyDescent="0.2"/>
    <row r="324985" ht="12.75" customHeight="1" x14ac:dyDescent="0.2"/>
    <row r="324989" ht="12.75" customHeight="1" x14ac:dyDescent="0.2"/>
    <row r="324993" ht="12.75" customHeight="1" x14ac:dyDescent="0.2"/>
    <row r="324997" ht="12.75" customHeight="1" x14ac:dyDescent="0.2"/>
    <row r="325001" ht="12.75" customHeight="1" x14ac:dyDescent="0.2"/>
    <row r="325005" ht="12.75" customHeight="1" x14ac:dyDescent="0.2"/>
    <row r="325009" ht="12.75" customHeight="1" x14ac:dyDescent="0.2"/>
    <row r="325013" ht="12.75" customHeight="1" x14ac:dyDescent="0.2"/>
    <row r="325017" ht="12.75" customHeight="1" x14ac:dyDescent="0.2"/>
    <row r="325021" ht="12.75" customHeight="1" x14ac:dyDescent="0.2"/>
    <row r="325025" ht="12.75" customHeight="1" x14ac:dyDescent="0.2"/>
    <row r="325029" ht="12.75" customHeight="1" x14ac:dyDescent="0.2"/>
    <row r="325033" ht="12.75" customHeight="1" x14ac:dyDescent="0.2"/>
    <row r="325037" ht="12.75" customHeight="1" x14ac:dyDescent="0.2"/>
    <row r="325041" ht="12.75" customHeight="1" x14ac:dyDescent="0.2"/>
    <row r="325045" ht="12.75" customHeight="1" x14ac:dyDescent="0.2"/>
    <row r="325049" ht="12.75" customHeight="1" x14ac:dyDescent="0.2"/>
    <row r="325053" ht="12.75" customHeight="1" x14ac:dyDescent="0.2"/>
    <row r="325057" ht="12.75" customHeight="1" x14ac:dyDescent="0.2"/>
    <row r="325061" ht="12.75" customHeight="1" x14ac:dyDescent="0.2"/>
    <row r="325065" ht="12.75" customHeight="1" x14ac:dyDescent="0.2"/>
    <row r="325069" ht="12.75" customHeight="1" x14ac:dyDescent="0.2"/>
    <row r="325073" ht="12.75" customHeight="1" x14ac:dyDescent="0.2"/>
    <row r="325077" ht="12.75" customHeight="1" x14ac:dyDescent="0.2"/>
    <row r="325081" ht="12.75" customHeight="1" x14ac:dyDescent="0.2"/>
    <row r="325085" ht="12.75" customHeight="1" x14ac:dyDescent="0.2"/>
    <row r="325089" ht="12.75" customHeight="1" x14ac:dyDescent="0.2"/>
    <row r="325093" ht="12.75" customHeight="1" x14ac:dyDescent="0.2"/>
    <row r="325097" ht="12.75" customHeight="1" x14ac:dyDescent="0.2"/>
    <row r="325101" ht="12.75" customHeight="1" x14ac:dyDescent="0.2"/>
    <row r="325105" ht="12.75" customHeight="1" x14ac:dyDescent="0.2"/>
    <row r="325109" ht="12.75" customHeight="1" x14ac:dyDescent="0.2"/>
    <row r="325113" ht="12.75" customHeight="1" x14ac:dyDescent="0.2"/>
    <row r="325117" ht="12.75" customHeight="1" x14ac:dyDescent="0.2"/>
    <row r="325121" ht="12.75" customHeight="1" x14ac:dyDescent="0.2"/>
    <row r="325125" ht="12.75" customHeight="1" x14ac:dyDescent="0.2"/>
    <row r="325129" ht="12.75" customHeight="1" x14ac:dyDescent="0.2"/>
    <row r="325133" ht="12.75" customHeight="1" x14ac:dyDescent="0.2"/>
    <row r="325137" ht="12.75" customHeight="1" x14ac:dyDescent="0.2"/>
    <row r="325141" ht="12.75" customHeight="1" x14ac:dyDescent="0.2"/>
    <row r="325145" ht="12.75" customHeight="1" x14ac:dyDescent="0.2"/>
    <row r="325149" ht="12.75" customHeight="1" x14ac:dyDescent="0.2"/>
    <row r="325153" ht="12.75" customHeight="1" x14ac:dyDescent="0.2"/>
    <row r="325157" ht="12.75" customHeight="1" x14ac:dyDescent="0.2"/>
    <row r="325161" ht="12.75" customHeight="1" x14ac:dyDescent="0.2"/>
    <row r="325165" ht="12.75" customHeight="1" x14ac:dyDescent="0.2"/>
    <row r="325169" ht="12.75" customHeight="1" x14ac:dyDescent="0.2"/>
    <row r="325173" ht="12.75" customHeight="1" x14ac:dyDescent="0.2"/>
    <row r="325177" ht="12.75" customHeight="1" x14ac:dyDescent="0.2"/>
    <row r="325181" ht="12.75" customHeight="1" x14ac:dyDescent="0.2"/>
    <row r="325185" ht="12.75" customHeight="1" x14ac:dyDescent="0.2"/>
    <row r="325189" ht="12.75" customHeight="1" x14ac:dyDescent="0.2"/>
    <row r="325193" ht="12.75" customHeight="1" x14ac:dyDescent="0.2"/>
    <row r="325197" ht="12.75" customHeight="1" x14ac:dyDescent="0.2"/>
    <row r="325201" ht="12.75" customHeight="1" x14ac:dyDescent="0.2"/>
    <row r="325205" ht="12.75" customHeight="1" x14ac:dyDescent="0.2"/>
    <row r="325209" ht="12.75" customHeight="1" x14ac:dyDescent="0.2"/>
    <row r="325213" ht="12.75" customHeight="1" x14ac:dyDescent="0.2"/>
    <row r="325217" ht="12.75" customHeight="1" x14ac:dyDescent="0.2"/>
    <row r="325221" ht="12.75" customHeight="1" x14ac:dyDescent="0.2"/>
    <row r="325225" ht="12.75" customHeight="1" x14ac:dyDescent="0.2"/>
    <row r="325229" ht="12.75" customHeight="1" x14ac:dyDescent="0.2"/>
    <row r="325233" ht="12.75" customHeight="1" x14ac:dyDescent="0.2"/>
    <row r="325237" ht="12.75" customHeight="1" x14ac:dyDescent="0.2"/>
    <row r="325241" ht="12.75" customHeight="1" x14ac:dyDescent="0.2"/>
    <row r="325245" ht="12.75" customHeight="1" x14ac:dyDescent="0.2"/>
    <row r="325249" ht="12.75" customHeight="1" x14ac:dyDescent="0.2"/>
    <row r="325253" ht="12.75" customHeight="1" x14ac:dyDescent="0.2"/>
    <row r="325257" ht="12.75" customHeight="1" x14ac:dyDescent="0.2"/>
    <row r="325261" ht="12.75" customHeight="1" x14ac:dyDescent="0.2"/>
    <row r="325265" ht="12.75" customHeight="1" x14ac:dyDescent="0.2"/>
    <row r="325269" ht="12.75" customHeight="1" x14ac:dyDescent="0.2"/>
    <row r="325273" ht="12.75" customHeight="1" x14ac:dyDescent="0.2"/>
    <row r="325277" ht="12.75" customHeight="1" x14ac:dyDescent="0.2"/>
    <row r="325281" ht="12.75" customHeight="1" x14ac:dyDescent="0.2"/>
    <row r="325285" ht="12.75" customHeight="1" x14ac:dyDescent="0.2"/>
    <row r="325289" ht="12.75" customHeight="1" x14ac:dyDescent="0.2"/>
    <row r="325293" ht="12.75" customHeight="1" x14ac:dyDescent="0.2"/>
    <row r="325297" ht="12.75" customHeight="1" x14ac:dyDescent="0.2"/>
    <row r="325301" ht="12.75" customHeight="1" x14ac:dyDescent="0.2"/>
    <row r="325305" ht="12.75" customHeight="1" x14ac:dyDescent="0.2"/>
    <row r="325309" ht="12.75" customHeight="1" x14ac:dyDescent="0.2"/>
    <row r="325313" ht="12.75" customHeight="1" x14ac:dyDescent="0.2"/>
    <row r="325317" ht="12.75" customHeight="1" x14ac:dyDescent="0.2"/>
    <row r="325321" ht="12.75" customHeight="1" x14ac:dyDescent="0.2"/>
    <row r="325325" ht="12.75" customHeight="1" x14ac:dyDescent="0.2"/>
    <row r="325329" ht="12.75" customHeight="1" x14ac:dyDescent="0.2"/>
    <row r="325333" ht="12.75" customHeight="1" x14ac:dyDescent="0.2"/>
    <row r="325337" ht="12.75" customHeight="1" x14ac:dyDescent="0.2"/>
    <row r="325341" ht="12.75" customHeight="1" x14ac:dyDescent="0.2"/>
    <row r="325345" ht="12.75" customHeight="1" x14ac:dyDescent="0.2"/>
    <row r="325349" ht="12.75" customHeight="1" x14ac:dyDescent="0.2"/>
    <row r="325353" ht="12.75" customHeight="1" x14ac:dyDescent="0.2"/>
    <row r="325357" ht="12.75" customHeight="1" x14ac:dyDescent="0.2"/>
    <row r="325361" ht="12.75" customHeight="1" x14ac:dyDescent="0.2"/>
    <row r="325365" ht="12.75" customHeight="1" x14ac:dyDescent="0.2"/>
    <row r="325369" ht="12.75" customHeight="1" x14ac:dyDescent="0.2"/>
    <row r="325373" ht="12.75" customHeight="1" x14ac:dyDescent="0.2"/>
    <row r="325377" ht="12.75" customHeight="1" x14ac:dyDescent="0.2"/>
    <row r="325381" ht="12.75" customHeight="1" x14ac:dyDescent="0.2"/>
    <row r="325385" ht="12.75" customHeight="1" x14ac:dyDescent="0.2"/>
    <row r="325389" ht="12.75" customHeight="1" x14ac:dyDescent="0.2"/>
    <row r="325393" ht="12.75" customHeight="1" x14ac:dyDescent="0.2"/>
    <row r="325397" ht="12.75" customHeight="1" x14ac:dyDescent="0.2"/>
    <row r="325401" ht="12.75" customHeight="1" x14ac:dyDescent="0.2"/>
    <row r="325405" ht="12.75" customHeight="1" x14ac:dyDescent="0.2"/>
    <row r="325409" ht="12.75" customHeight="1" x14ac:dyDescent="0.2"/>
    <row r="325413" ht="12.75" customHeight="1" x14ac:dyDescent="0.2"/>
    <row r="325417" ht="12.75" customHeight="1" x14ac:dyDescent="0.2"/>
    <row r="325421" ht="12.75" customHeight="1" x14ac:dyDescent="0.2"/>
    <row r="325425" ht="12.75" customHeight="1" x14ac:dyDescent="0.2"/>
    <row r="325429" ht="12.75" customHeight="1" x14ac:dyDescent="0.2"/>
    <row r="325433" ht="12.75" customHeight="1" x14ac:dyDescent="0.2"/>
    <row r="325437" ht="12.75" customHeight="1" x14ac:dyDescent="0.2"/>
    <row r="325441" ht="12.75" customHeight="1" x14ac:dyDescent="0.2"/>
    <row r="325445" ht="12.75" customHeight="1" x14ac:dyDescent="0.2"/>
    <row r="325449" ht="12.75" customHeight="1" x14ac:dyDescent="0.2"/>
    <row r="325453" ht="12.75" customHeight="1" x14ac:dyDescent="0.2"/>
    <row r="325457" ht="12.75" customHeight="1" x14ac:dyDescent="0.2"/>
    <row r="325461" ht="12.75" customHeight="1" x14ac:dyDescent="0.2"/>
    <row r="325465" ht="12.75" customHeight="1" x14ac:dyDescent="0.2"/>
    <row r="325469" ht="12.75" customHeight="1" x14ac:dyDescent="0.2"/>
    <row r="325473" ht="12.75" customHeight="1" x14ac:dyDescent="0.2"/>
    <row r="325477" ht="12.75" customHeight="1" x14ac:dyDescent="0.2"/>
    <row r="325481" ht="12.75" customHeight="1" x14ac:dyDescent="0.2"/>
    <row r="325485" ht="12.75" customHeight="1" x14ac:dyDescent="0.2"/>
    <row r="325489" ht="12.75" customHeight="1" x14ac:dyDescent="0.2"/>
    <row r="325493" ht="12.75" customHeight="1" x14ac:dyDescent="0.2"/>
    <row r="325497" ht="12.75" customHeight="1" x14ac:dyDescent="0.2"/>
    <row r="325501" ht="12.75" customHeight="1" x14ac:dyDescent="0.2"/>
    <row r="325505" ht="12.75" customHeight="1" x14ac:dyDescent="0.2"/>
    <row r="325509" ht="12.75" customHeight="1" x14ac:dyDescent="0.2"/>
    <row r="325513" ht="12.75" customHeight="1" x14ac:dyDescent="0.2"/>
    <row r="325517" ht="12.75" customHeight="1" x14ac:dyDescent="0.2"/>
    <row r="325521" ht="12.75" customHeight="1" x14ac:dyDescent="0.2"/>
    <row r="325525" ht="12.75" customHeight="1" x14ac:dyDescent="0.2"/>
    <row r="325529" ht="12.75" customHeight="1" x14ac:dyDescent="0.2"/>
    <row r="325533" ht="12.75" customHeight="1" x14ac:dyDescent="0.2"/>
    <row r="325537" ht="12.75" customHeight="1" x14ac:dyDescent="0.2"/>
    <row r="325541" ht="12.75" customHeight="1" x14ac:dyDescent="0.2"/>
    <row r="325545" ht="12.75" customHeight="1" x14ac:dyDescent="0.2"/>
    <row r="325549" ht="12.75" customHeight="1" x14ac:dyDescent="0.2"/>
    <row r="325553" ht="12.75" customHeight="1" x14ac:dyDescent="0.2"/>
    <row r="325557" ht="12.75" customHeight="1" x14ac:dyDescent="0.2"/>
    <row r="325561" ht="12.75" customHeight="1" x14ac:dyDescent="0.2"/>
    <row r="325565" ht="12.75" customHeight="1" x14ac:dyDescent="0.2"/>
    <row r="325569" ht="12.75" customHeight="1" x14ac:dyDescent="0.2"/>
    <row r="325573" ht="12.75" customHeight="1" x14ac:dyDescent="0.2"/>
    <row r="325577" ht="12.75" customHeight="1" x14ac:dyDescent="0.2"/>
    <row r="325581" ht="12.75" customHeight="1" x14ac:dyDescent="0.2"/>
    <row r="325585" ht="12.75" customHeight="1" x14ac:dyDescent="0.2"/>
    <row r="325589" ht="12.75" customHeight="1" x14ac:dyDescent="0.2"/>
    <row r="325593" ht="12.75" customHeight="1" x14ac:dyDescent="0.2"/>
    <row r="325597" ht="12.75" customHeight="1" x14ac:dyDescent="0.2"/>
    <row r="325601" ht="12.75" customHeight="1" x14ac:dyDescent="0.2"/>
    <row r="325605" ht="12.75" customHeight="1" x14ac:dyDescent="0.2"/>
    <row r="325609" ht="12.75" customHeight="1" x14ac:dyDescent="0.2"/>
    <row r="325613" ht="12.75" customHeight="1" x14ac:dyDescent="0.2"/>
    <row r="325617" ht="12.75" customHeight="1" x14ac:dyDescent="0.2"/>
    <row r="325621" ht="12.75" customHeight="1" x14ac:dyDescent="0.2"/>
    <row r="325625" ht="12.75" customHeight="1" x14ac:dyDescent="0.2"/>
    <row r="325629" ht="12.75" customHeight="1" x14ac:dyDescent="0.2"/>
    <row r="325633" ht="12.75" customHeight="1" x14ac:dyDescent="0.2"/>
    <row r="325637" ht="12.75" customHeight="1" x14ac:dyDescent="0.2"/>
    <row r="325641" ht="12.75" customHeight="1" x14ac:dyDescent="0.2"/>
    <row r="325645" ht="12.75" customHeight="1" x14ac:dyDescent="0.2"/>
    <row r="325649" ht="12.75" customHeight="1" x14ac:dyDescent="0.2"/>
    <row r="325653" ht="12.75" customHeight="1" x14ac:dyDescent="0.2"/>
    <row r="325657" ht="12.75" customHeight="1" x14ac:dyDescent="0.2"/>
    <row r="325661" ht="12.75" customHeight="1" x14ac:dyDescent="0.2"/>
    <row r="325665" ht="12.75" customHeight="1" x14ac:dyDescent="0.2"/>
    <row r="325669" ht="12.75" customHeight="1" x14ac:dyDescent="0.2"/>
    <row r="325673" ht="12.75" customHeight="1" x14ac:dyDescent="0.2"/>
    <row r="325677" ht="12.75" customHeight="1" x14ac:dyDescent="0.2"/>
    <row r="325681" ht="12.75" customHeight="1" x14ac:dyDescent="0.2"/>
    <row r="325685" ht="12.75" customHeight="1" x14ac:dyDescent="0.2"/>
    <row r="325689" ht="12.75" customHeight="1" x14ac:dyDescent="0.2"/>
    <row r="325693" ht="12.75" customHeight="1" x14ac:dyDescent="0.2"/>
    <row r="325697" ht="12.75" customHeight="1" x14ac:dyDescent="0.2"/>
    <row r="325701" ht="12.75" customHeight="1" x14ac:dyDescent="0.2"/>
    <row r="325705" ht="12.75" customHeight="1" x14ac:dyDescent="0.2"/>
    <row r="325709" ht="12.75" customHeight="1" x14ac:dyDescent="0.2"/>
    <row r="325713" ht="12.75" customHeight="1" x14ac:dyDescent="0.2"/>
    <row r="325717" ht="12.75" customHeight="1" x14ac:dyDescent="0.2"/>
    <row r="325721" ht="12.75" customHeight="1" x14ac:dyDescent="0.2"/>
    <row r="325725" ht="12.75" customHeight="1" x14ac:dyDescent="0.2"/>
    <row r="325729" ht="12.75" customHeight="1" x14ac:dyDescent="0.2"/>
    <row r="325733" ht="12.75" customHeight="1" x14ac:dyDescent="0.2"/>
    <row r="325737" ht="12.75" customHeight="1" x14ac:dyDescent="0.2"/>
    <row r="325741" ht="12.75" customHeight="1" x14ac:dyDescent="0.2"/>
    <row r="325745" ht="12.75" customHeight="1" x14ac:dyDescent="0.2"/>
    <row r="325749" ht="12.75" customHeight="1" x14ac:dyDescent="0.2"/>
    <row r="325753" ht="12.75" customHeight="1" x14ac:dyDescent="0.2"/>
    <row r="325757" ht="12.75" customHeight="1" x14ac:dyDescent="0.2"/>
    <row r="325761" ht="12.75" customHeight="1" x14ac:dyDescent="0.2"/>
    <row r="325765" ht="12.75" customHeight="1" x14ac:dyDescent="0.2"/>
    <row r="325769" ht="12.75" customHeight="1" x14ac:dyDescent="0.2"/>
    <row r="325773" ht="12.75" customHeight="1" x14ac:dyDescent="0.2"/>
    <row r="325777" ht="12.75" customHeight="1" x14ac:dyDescent="0.2"/>
    <row r="325781" ht="12.75" customHeight="1" x14ac:dyDescent="0.2"/>
    <row r="325785" ht="12.75" customHeight="1" x14ac:dyDescent="0.2"/>
    <row r="325789" ht="12.75" customHeight="1" x14ac:dyDescent="0.2"/>
    <row r="325793" ht="12.75" customHeight="1" x14ac:dyDescent="0.2"/>
    <row r="325797" ht="12.75" customHeight="1" x14ac:dyDescent="0.2"/>
    <row r="325801" ht="12.75" customHeight="1" x14ac:dyDescent="0.2"/>
    <row r="325805" ht="12.75" customHeight="1" x14ac:dyDescent="0.2"/>
    <row r="325809" ht="12.75" customHeight="1" x14ac:dyDescent="0.2"/>
    <row r="325813" ht="12.75" customHeight="1" x14ac:dyDescent="0.2"/>
    <row r="325817" ht="12.75" customHeight="1" x14ac:dyDescent="0.2"/>
    <row r="325821" ht="12.75" customHeight="1" x14ac:dyDescent="0.2"/>
    <row r="325825" ht="12.75" customHeight="1" x14ac:dyDescent="0.2"/>
    <row r="325829" ht="12.75" customHeight="1" x14ac:dyDescent="0.2"/>
    <row r="325833" ht="12.75" customHeight="1" x14ac:dyDescent="0.2"/>
    <row r="325837" ht="12.75" customHeight="1" x14ac:dyDescent="0.2"/>
    <row r="325841" ht="12.75" customHeight="1" x14ac:dyDescent="0.2"/>
    <row r="325845" ht="12.75" customHeight="1" x14ac:dyDescent="0.2"/>
    <row r="325849" ht="12.75" customHeight="1" x14ac:dyDescent="0.2"/>
    <row r="325853" ht="12.75" customHeight="1" x14ac:dyDescent="0.2"/>
    <row r="325857" ht="12.75" customHeight="1" x14ac:dyDescent="0.2"/>
    <row r="325861" ht="12.75" customHeight="1" x14ac:dyDescent="0.2"/>
    <row r="325865" ht="12.75" customHeight="1" x14ac:dyDescent="0.2"/>
    <row r="325869" ht="12.75" customHeight="1" x14ac:dyDescent="0.2"/>
    <row r="325873" ht="12.75" customHeight="1" x14ac:dyDescent="0.2"/>
    <row r="325877" ht="12.75" customHeight="1" x14ac:dyDescent="0.2"/>
    <row r="325881" ht="12.75" customHeight="1" x14ac:dyDescent="0.2"/>
    <row r="325885" ht="12.75" customHeight="1" x14ac:dyDescent="0.2"/>
    <row r="325889" ht="12.75" customHeight="1" x14ac:dyDescent="0.2"/>
    <row r="325893" ht="12.75" customHeight="1" x14ac:dyDescent="0.2"/>
    <row r="325897" ht="12.75" customHeight="1" x14ac:dyDescent="0.2"/>
    <row r="325901" ht="12.75" customHeight="1" x14ac:dyDescent="0.2"/>
    <row r="325905" ht="12.75" customHeight="1" x14ac:dyDescent="0.2"/>
    <row r="325909" ht="12.75" customHeight="1" x14ac:dyDescent="0.2"/>
    <row r="325913" ht="12.75" customHeight="1" x14ac:dyDescent="0.2"/>
    <row r="325917" ht="12.75" customHeight="1" x14ac:dyDescent="0.2"/>
    <row r="325921" ht="12.75" customHeight="1" x14ac:dyDescent="0.2"/>
    <row r="325925" ht="12.75" customHeight="1" x14ac:dyDescent="0.2"/>
    <row r="325929" ht="12.75" customHeight="1" x14ac:dyDescent="0.2"/>
    <row r="325933" ht="12.75" customHeight="1" x14ac:dyDescent="0.2"/>
    <row r="325937" ht="12.75" customHeight="1" x14ac:dyDescent="0.2"/>
    <row r="325941" ht="12.75" customHeight="1" x14ac:dyDescent="0.2"/>
    <row r="325945" ht="12.75" customHeight="1" x14ac:dyDescent="0.2"/>
    <row r="325949" ht="12.75" customHeight="1" x14ac:dyDescent="0.2"/>
    <row r="325953" ht="12.75" customHeight="1" x14ac:dyDescent="0.2"/>
    <row r="325957" ht="12.75" customHeight="1" x14ac:dyDescent="0.2"/>
    <row r="325961" ht="12.75" customHeight="1" x14ac:dyDescent="0.2"/>
    <row r="325965" ht="12.75" customHeight="1" x14ac:dyDescent="0.2"/>
    <row r="325969" ht="12.75" customHeight="1" x14ac:dyDescent="0.2"/>
    <row r="325973" ht="12.75" customHeight="1" x14ac:dyDescent="0.2"/>
    <row r="325977" ht="12.75" customHeight="1" x14ac:dyDescent="0.2"/>
    <row r="325981" ht="12.75" customHeight="1" x14ac:dyDescent="0.2"/>
    <row r="325985" ht="12.75" customHeight="1" x14ac:dyDescent="0.2"/>
    <row r="325989" ht="12.75" customHeight="1" x14ac:dyDescent="0.2"/>
    <row r="325993" ht="12.75" customHeight="1" x14ac:dyDescent="0.2"/>
    <row r="325997" ht="12.75" customHeight="1" x14ac:dyDescent="0.2"/>
    <row r="326001" ht="12.75" customHeight="1" x14ac:dyDescent="0.2"/>
    <row r="326005" ht="12.75" customHeight="1" x14ac:dyDescent="0.2"/>
    <row r="326009" ht="12.75" customHeight="1" x14ac:dyDescent="0.2"/>
    <row r="326013" ht="12.75" customHeight="1" x14ac:dyDescent="0.2"/>
    <row r="326017" ht="12.75" customHeight="1" x14ac:dyDescent="0.2"/>
    <row r="326021" ht="12.75" customHeight="1" x14ac:dyDescent="0.2"/>
    <row r="326025" ht="12.75" customHeight="1" x14ac:dyDescent="0.2"/>
    <row r="326029" ht="12.75" customHeight="1" x14ac:dyDescent="0.2"/>
    <row r="326033" ht="12.75" customHeight="1" x14ac:dyDescent="0.2"/>
    <row r="326037" ht="12.75" customHeight="1" x14ac:dyDescent="0.2"/>
    <row r="326041" ht="12.75" customHeight="1" x14ac:dyDescent="0.2"/>
    <row r="326045" ht="12.75" customHeight="1" x14ac:dyDescent="0.2"/>
    <row r="326049" ht="12.75" customHeight="1" x14ac:dyDescent="0.2"/>
    <row r="326053" ht="12.75" customHeight="1" x14ac:dyDescent="0.2"/>
    <row r="326057" ht="12.75" customHeight="1" x14ac:dyDescent="0.2"/>
    <row r="326061" ht="12.75" customHeight="1" x14ac:dyDescent="0.2"/>
    <row r="326065" ht="12.75" customHeight="1" x14ac:dyDescent="0.2"/>
    <row r="326069" ht="12.75" customHeight="1" x14ac:dyDescent="0.2"/>
    <row r="326073" ht="12.75" customHeight="1" x14ac:dyDescent="0.2"/>
    <row r="326077" ht="12.75" customHeight="1" x14ac:dyDescent="0.2"/>
    <row r="326081" ht="12.75" customHeight="1" x14ac:dyDescent="0.2"/>
    <row r="326085" ht="12.75" customHeight="1" x14ac:dyDescent="0.2"/>
    <row r="326089" ht="12.75" customHeight="1" x14ac:dyDescent="0.2"/>
    <row r="326093" ht="12.75" customHeight="1" x14ac:dyDescent="0.2"/>
    <row r="326097" ht="12.75" customHeight="1" x14ac:dyDescent="0.2"/>
    <row r="326101" ht="12.75" customHeight="1" x14ac:dyDescent="0.2"/>
    <row r="326105" ht="12.75" customHeight="1" x14ac:dyDescent="0.2"/>
    <row r="326109" ht="12.75" customHeight="1" x14ac:dyDescent="0.2"/>
    <row r="326113" ht="12.75" customHeight="1" x14ac:dyDescent="0.2"/>
    <row r="326117" ht="12.75" customHeight="1" x14ac:dyDescent="0.2"/>
    <row r="326121" ht="12.75" customHeight="1" x14ac:dyDescent="0.2"/>
    <row r="326125" ht="12.75" customHeight="1" x14ac:dyDescent="0.2"/>
    <row r="326129" ht="12.75" customHeight="1" x14ac:dyDescent="0.2"/>
    <row r="326133" ht="12.75" customHeight="1" x14ac:dyDescent="0.2"/>
    <row r="326137" ht="12.75" customHeight="1" x14ac:dyDescent="0.2"/>
    <row r="326141" ht="12.75" customHeight="1" x14ac:dyDescent="0.2"/>
    <row r="326145" ht="12.75" customHeight="1" x14ac:dyDescent="0.2"/>
    <row r="326149" ht="12.75" customHeight="1" x14ac:dyDescent="0.2"/>
    <row r="326153" ht="12.75" customHeight="1" x14ac:dyDescent="0.2"/>
    <row r="326157" ht="12.75" customHeight="1" x14ac:dyDescent="0.2"/>
    <row r="326161" ht="12.75" customHeight="1" x14ac:dyDescent="0.2"/>
    <row r="326165" ht="12.75" customHeight="1" x14ac:dyDescent="0.2"/>
    <row r="326169" ht="12.75" customHeight="1" x14ac:dyDescent="0.2"/>
    <row r="326173" ht="12.75" customHeight="1" x14ac:dyDescent="0.2"/>
    <row r="326177" ht="12.75" customHeight="1" x14ac:dyDescent="0.2"/>
    <row r="326181" ht="12.75" customHeight="1" x14ac:dyDescent="0.2"/>
    <row r="326185" ht="12.75" customHeight="1" x14ac:dyDescent="0.2"/>
    <row r="326189" ht="12.75" customHeight="1" x14ac:dyDescent="0.2"/>
    <row r="326193" ht="12.75" customHeight="1" x14ac:dyDescent="0.2"/>
    <row r="326197" ht="12.75" customHeight="1" x14ac:dyDescent="0.2"/>
    <row r="326201" ht="12.75" customHeight="1" x14ac:dyDescent="0.2"/>
    <row r="326205" ht="12.75" customHeight="1" x14ac:dyDescent="0.2"/>
    <row r="326209" ht="12.75" customHeight="1" x14ac:dyDescent="0.2"/>
    <row r="326213" ht="12.75" customHeight="1" x14ac:dyDescent="0.2"/>
    <row r="326217" ht="12.75" customHeight="1" x14ac:dyDescent="0.2"/>
    <row r="326221" ht="12.75" customHeight="1" x14ac:dyDescent="0.2"/>
    <row r="326225" ht="12.75" customHeight="1" x14ac:dyDescent="0.2"/>
    <row r="326229" ht="12.75" customHeight="1" x14ac:dyDescent="0.2"/>
    <row r="326233" ht="12.75" customHeight="1" x14ac:dyDescent="0.2"/>
    <row r="326237" ht="12.75" customHeight="1" x14ac:dyDescent="0.2"/>
    <row r="326241" ht="12.75" customHeight="1" x14ac:dyDescent="0.2"/>
    <row r="326245" ht="12.75" customHeight="1" x14ac:dyDescent="0.2"/>
    <row r="326249" ht="12.75" customHeight="1" x14ac:dyDescent="0.2"/>
    <row r="326253" ht="12.75" customHeight="1" x14ac:dyDescent="0.2"/>
    <row r="326257" ht="12.75" customHeight="1" x14ac:dyDescent="0.2"/>
    <row r="326261" ht="12.75" customHeight="1" x14ac:dyDescent="0.2"/>
    <row r="326265" ht="12.75" customHeight="1" x14ac:dyDescent="0.2"/>
    <row r="326269" ht="12.75" customHeight="1" x14ac:dyDescent="0.2"/>
    <row r="326273" ht="12.75" customHeight="1" x14ac:dyDescent="0.2"/>
    <row r="326277" ht="12.75" customHeight="1" x14ac:dyDescent="0.2"/>
    <row r="326281" ht="12.75" customHeight="1" x14ac:dyDescent="0.2"/>
    <row r="326285" ht="12.75" customHeight="1" x14ac:dyDescent="0.2"/>
    <row r="326289" ht="12.75" customHeight="1" x14ac:dyDescent="0.2"/>
    <row r="326293" ht="12.75" customHeight="1" x14ac:dyDescent="0.2"/>
    <row r="326297" ht="12.75" customHeight="1" x14ac:dyDescent="0.2"/>
    <row r="326301" ht="12.75" customHeight="1" x14ac:dyDescent="0.2"/>
    <row r="326305" ht="12.75" customHeight="1" x14ac:dyDescent="0.2"/>
    <row r="326309" ht="12.75" customHeight="1" x14ac:dyDescent="0.2"/>
    <row r="326313" ht="12.75" customHeight="1" x14ac:dyDescent="0.2"/>
    <row r="326317" ht="12.75" customHeight="1" x14ac:dyDescent="0.2"/>
    <row r="326321" ht="12.75" customHeight="1" x14ac:dyDescent="0.2"/>
    <row r="326325" ht="12.75" customHeight="1" x14ac:dyDescent="0.2"/>
    <row r="326329" ht="12.75" customHeight="1" x14ac:dyDescent="0.2"/>
    <row r="326333" ht="12.75" customHeight="1" x14ac:dyDescent="0.2"/>
    <row r="326337" ht="12.75" customHeight="1" x14ac:dyDescent="0.2"/>
    <row r="326341" ht="12.75" customHeight="1" x14ac:dyDescent="0.2"/>
    <row r="326345" ht="12.75" customHeight="1" x14ac:dyDescent="0.2"/>
    <row r="326349" ht="12.75" customHeight="1" x14ac:dyDescent="0.2"/>
    <row r="326353" ht="12.75" customHeight="1" x14ac:dyDescent="0.2"/>
    <row r="326357" ht="12.75" customHeight="1" x14ac:dyDescent="0.2"/>
    <row r="326361" ht="12.75" customHeight="1" x14ac:dyDescent="0.2"/>
    <row r="326365" ht="12.75" customHeight="1" x14ac:dyDescent="0.2"/>
    <row r="326369" ht="12.75" customHeight="1" x14ac:dyDescent="0.2"/>
    <row r="326373" ht="12.75" customHeight="1" x14ac:dyDescent="0.2"/>
    <row r="326377" ht="12.75" customHeight="1" x14ac:dyDescent="0.2"/>
    <row r="326381" ht="12.75" customHeight="1" x14ac:dyDescent="0.2"/>
    <row r="326385" ht="12.75" customHeight="1" x14ac:dyDescent="0.2"/>
    <row r="326389" ht="12.75" customHeight="1" x14ac:dyDescent="0.2"/>
    <row r="326393" ht="12.75" customHeight="1" x14ac:dyDescent="0.2"/>
    <row r="326397" ht="12.75" customHeight="1" x14ac:dyDescent="0.2"/>
    <row r="326401" ht="12.75" customHeight="1" x14ac:dyDescent="0.2"/>
    <row r="326405" ht="12.75" customHeight="1" x14ac:dyDescent="0.2"/>
    <row r="326409" ht="12.75" customHeight="1" x14ac:dyDescent="0.2"/>
    <row r="326413" ht="12.75" customHeight="1" x14ac:dyDescent="0.2"/>
    <row r="326417" ht="12.75" customHeight="1" x14ac:dyDescent="0.2"/>
    <row r="326421" ht="12.75" customHeight="1" x14ac:dyDescent="0.2"/>
    <row r="326425" ht="12.75" customHeight="1" x14ac:dyDescent="0.2"/>
    <row r="326429" ht="12.75" customHeight="1" x14ac:dyDescent="0.2"/>
    <row r="326433" ht="12.75" customHeight="1" x14ac:dyDescent="0.2"/>
    <row r="326437" ht="12.75" customHeight="1" x14ac:dyDescent="0.2"/>
    <row r="326441" ht="12.75" customHeight="1" x14ac:dyDescent="0.2"/>
    <row r="326445" ht="12.75" customHeight="1" x14ac:dyDescent="0.2"/>
    <row r="326449" ht="12.75" customHeight="1" x14ac:dyDescent="0.2"/>
    <row r="326453" ht="12.75" customHeight="1" x14ac:dyDescent="0.2"/>
    <row r="326457" ht="12.75" customHeight="1" x14ac:dyDescent="0.2"/>
    <row r="326461" ht="12.75" customHeight="1" x14ac:dyDescent="0.2"/>
    <row r="326465" ht="12.75" customHeight="1" x14ac:dyDescent="0.2"/>
    <row r="326469" ht="12.75" customHeight="1" x14ac:dyDescent="0.2"/>
    <row r="326473" ht="12.75" customHeight="1" x14ac:dyDescent="0.2"/>
    <row r="326477" ht="12.75" customHeight="1" x14ac:dyDescent="0.2"/>
    <row r="326481" ht="12.75" customHeight="1" x14ac:dyDescent="0.2"/>
    <row r="326485" ht="12.75" customHeight="1" x14ac:dyDescent="0.2"/>
    <row r="326489" ht="12.75" customHeight="1" x14ac:dyDescent="0.2"/>
    <row r="326493" ht="12.75" customHeight="1" x14ac:dyDescent="0.2"/>
    <row r="326497" ht="12.75" customHeight="1" x14ac:dyDescent="0.2"/>
    <row r="326501" ht="12.75" customHeight="1" x14ac:dyDescent="0.2"/>
    <row r="326505" ht="12.75" customHeight="1" x14ac:dyDescent="0.2"/>
    <row r="326509" ht="12.75" customHeight="1" x14ac:dyDescent="0.2"/>
    <row r="326513" ht="12.75" customHeight="1" x14ac:dyDescent="0.2"/>
    <row r="326517" ht="12.75" customHeight="1" x14ac:dyDescent="0.2"/>
    <row r="326521" ht="12.75" customHeight="1" x14ac:dyDescent="0.2"/>
    <row r="326525" ht="12.75" customHeight="1" x14ac:dyDescent="0.2"/>
    <row r="326529" ht="12.75" customHeight="1" x14ac:dyDescent="0.2"/>
    <row r="326533" ht="12.75" customHeight="1" x14ac:dyDescent="0.2"/>
    <row r="326537" ht="12.75" customHeight="1" x14ac:dyDescent="0.2"/>
    <row r="326541" ht="12.75" customHeight="1" x14ac:dyDescent="0.2"/>
    <row r="326545" ht="12.75" customHeight="1" x14ac:dyDescent="0.2"/>
    <row r="326549" ht="12.75" customHeight="1" x14ac:dyDescent="0.2"/>
    <row r="326553" ht="12.75" customHeight="1" x14ac:dyDescent="0.2"/>
    <row r="326557" ht="12.75" customHeight="1" x14ac:dyDescent="0.2"/>
    <row r="326561" ht="12.75" customHeight="1" x14ac:dyDescent="0.2"/>
    <row r="326565" ht="12.75" customHeight="1" x14ac:dyDescent="0.2"/>
    <row r="326569" ht="12.75" customHeight="1" x14ac:dyDescent="0.2"/>
    <row r="326573" ht="12.75" customHeight="1" x14ac:dyDescent="0.2"/>
    <row r="326577" ht="12.75" customHeight="1" x14ac:dyDescent="0.2"/>
    <row r="326581" ht="12.75" customHeight="1" x14ac:dyDescent="0.2"/>
    <row r="326585" ht="12.75" customHeight="1" x14ac:dyDescent="0.2"/>
    <row r="326589" ht="12.75" customHeight="1" x14ac:dyDescent="0.2"/>
    <row r="326593" ht="12.75" customHeight="1" x14ac:dyDescent="0.2"/>
    <row r="326597" ht="12.75" customHeight="1" x14ac:dyDescent="0.2"/>
    <row r="326601" ht="12.75" customHeight="1" x14ac:dyDescent="0.2"/>
    <row r="326605" ht="12.75" customHeight="1" x14ac:dyDescent="0.2"/>
    <row r="326609" ht="12.75" customHeight="1" x14ac:dyDescent="0.2"/>
    <row r="326613" ht="12.75" customHeight="1" x14ac:dyDescent="0.2"/>
    <row r="326617" ht="12.75" customHeight="1" x14ac:dyDescent="0.2"/>
    <row r="326621" ht="12.75" customHeight="1" x14ac:dyDescent="0.2"/>
    <row r="326625" ht="12.75" customHeight="1" x14ac:dyDescent="0.2"/>
    <row r="326629" ht="12.75" customHeight="1" x14ac:dyDescent="0.2"/>
    <row r="326633" ht="12.75" customHeight="1" x14ac:dyDescent="0.2"/>
    <row r="326637" ht="12.75" customHeight="1" x14ac:dyDescent="0.2"/>
    <row r="326641" ht="12.75" customHeight="1" x14ac:dyDescent="0.2"/>
    <row r="326645" ht="12.75" customHeight="1" x14ac:dyDescent="0.2"/>
    <row r="326649" ht="12.75" customHeight="1" x14ac:dyDescent="0.2"/>
    <row r="326653" ht="12.75" customHeight="1" x14ac:dyDescent="0.2"/>
    <row r="326657" ht="12.75" customHeight="1" x14ac:dyDescent="0.2"/>
    <row r="326661" ht="12.75" customHeight="1" x14ac:dyDescent="0.2"/>
    <row r="326665" ht="12.75" customHeight="1" x14ac:dyDescent="0.2"/>
    <row r="326669" ht="12.75" customHeight="1" x14ac:dyDescent="0.2"/>
    <row r="326673" ht="12.75" customHeight="1" x14ac:dyDescent="0.2"/>
    <row r="326677" ht="12.75" customHeight="1" x14ac:dyDescent="0.2"/>
    <row r="326681" ht="12.75" customHeight="1" x14ac:dyDescent="0.2"/>
    <row r="326685" ht="12.75" customHeight="1" x14ac:dyDescent="0.2"/>
    <row r="326689" ht="12.75" customHeight="1" x14ac:dyDescent="0.2"/>
    <row r="326693" ht="12.75" customHeight="1" x14ac:dyDescent="0.2"/>
    <row r="326697" ht="12.75" customHeight="1" x14ac:dyDescent="0.2"/>
    <row r="326701" ht="12.75" customHeight="1" x14ac:dyDescent="0.2"/>
    <row r="326705" ht="12.75" customHeight="1" x14ac:dyDescent="0.2"/>
    <row r="326709" ht="12.75" customHeight="1" x14ac:dyDescent="0.2"/>
    <row r="326713" ht="12.75" customHeight="1" x14ac:dyDescent="0.2"/>
    <row r="326717" ht="12.75" customHeight="1" x14ac:dyDescent="0.2"/>
    <row r="326721" ht="12.75" customHeight="1" x14ac:dyDescent="0.2"/>
    <row r="326725" ht="12.75" customHeight="1" x14ac:dyDescent="0.2"/>
    <row r="326729" ht="12.75" customHeight="1" x14ac:dyDescent="0.2"/>
    <row r="326733" ht="12.75" customHeight="1" x14ac:dyDescent="0.2"/>
    <row r="326737" ht="12.75" customHeight="1" x14ac:dyDescent="0.2"/>
    <row r="326741" ht="12.75" customHeight="1" x14ac:dyDescent="0.2"/>
    <row r="326745" ht="12.75" customHeight="1" x14ac:dyDescent="0.2"/>
    <row r="326749" ht="12.75" customHeight="1" x14ac:dyDescent="0.2"/>
    <row r="326753" ht="12.75" customHeight="1" x14ac:dyDescent="0.2"/>
    <row r="326757" ht="12.75" customHeight="1" x14ac:dyDescent="0.2"/>
    <row r="326761" ht="12.75" customHeight="1" x14ac:dyDescent="0.2"/>
    <row r="326765" ht="12.75" customHeight="1" x14ac:dyDescent="0.2"/>
    <row r="326769" ht="12.75" customHeight="1" x14ac:dyDescent="0.2"/>
    <row r="326773" ht="12.75" customHeight="1" x14ac:dyDescent="0.2"/>
    <row r="326777" ht="12.75" customHeight="1" x14ac:dyDescent="0.2"/>
    <row r="326781" ht="12.75" customHeight="1" x14ac:dyDescent="0.2"/>
    <row r="326785" ht="12.75" customHeight="1" x14ac:dyDescent="0.2"/>
    <row r="326789" ht="12.75" customHeight="1" x14ac:dyDescent="0.2"/>
    <row r="326793" ht="12.75" customHeight="1" x14ac:dyDescent="0.2"/>
    <row r="326797" ht="12.75" customHeight="1" x14ac:dyDescent="0.2"/>
    <row r="326801" ht="12.75" customHeight="1" x14ac:dyDescent="0.2"/>
    <row r="326805" ht="12.75" customHeight="1" x14ac:dyDescent="0.2"/>
    <row r="326809" ht="12.75" customHeight="1" x14ac:dyDescent="0.2"/>
    <row r="326813" ht="12.75" customHeight="1" x14ac:dyDescent="0.2"/>
    <row r="326817" ht="12.75" customHeight="1" x14ac:dyDescent="0.2"/>
    <row r="326821" ht="12.75" customHeight="1" x14ac:dyDescent="0.2"/>
    <row r="326825" ht="12.75" customHeight="1" x14ac:dyDescent="0.2"/>
    <row r="326829" ht="12.75" customHeight="1" x14ac:dyDescent="0.2"/>
    <row r="326833" ht="12.75" customHeight="1" x14ac:dyDescent="0.2"/>
    <row r="326837" ht="12.75" customHeight="1" x14ac:dyDescent="0.2"/>
    <row r="326841" ht="12.75" customHeight="1" x14ac:dyDescent="0.2"/>
    <row r="326845" ht="12.75" customHeight="1" x14ac:dyDescent="0.2"/>
    <row r="326849" ht="12.75" customHeight="1" x14ac:dyDescent="0.2"/>
    <row r="326853" ht="12.75" customHeight="1" x14ac:dyDescent="0.2"/>
    <row r="326857" ht="12.75" customHeight="1" x14ac:dyDescent="0.2"/>
    <row r="326861" ht="12.75" customHeight="1" x14ac:dyDescent="0.2"/>
    <row r="326865" ht="12.75" customHeight="1" x14ac:dyDescent="0.2"/>
    <row r="326869" ht="12.75" customHeight="1" x14ac:dyDescent="0.2"/>
    <row r="326873" ht="12.75" customHeight="1" x14ac:dyDescent="0.2"/>
    <row r="326877" ht="12.75" customHeight="1" x14ac:dyDescent="0.2"/>
    <row r="326881" ht="12.75" customHeight="1" x14ac:dyDescent="0.2"/>
    <row r="326885" ht="12.75" customHeight="1" x14ac:dyDescent="0.2"/>
    <row r="326889" ht="12.75" customHeight="1" x14ac:dyDescent="0.2"/>
    <row r="326893" ht="12.75" customHeight="1" x14ac:dyDescent="0.2"/>
    <row r="326897" ht="12.75" customHeight="1" x14ac:dyDescent="0.2"/>
    <row r="326901" ht="12.75" customHeight="1" x14ac:dyDescent="0.2"/>
    <row r="326905" ht="12.75" customHeight="1" x14ac:dyDescent="0.2"/>
    <row r="326909" ht="12.75" customHeight="1" x14ac:dyDescent="0.2"/>
    <row r="326913" ht="12.75" customHeight="1" x14ac:dyDescent="0.2"/>
    <row r="326917" ht="12.75" customHeight="1" x14ac:dyDescent="0.2"/>
    <row r="326921" ht="12.75" customHeight="1" x14ac:dyDescent="0.2"/>
    <row r="326925" ht="12.75" customHeight="1" x14ac:dyDescent="0.2"/>
    <row r="326929" ht="12.75" customHeight="1" x14ac:dyDescent="0.2"/>
    <row r="326933" ht="12.75" customHeight="1" x14ac:dyDescent="0.2"/>
    <row r="326937" ht="12.75" customHeight="1" x14ac:dyDescent="0.2"/>
    <row r="326941" ht="12.75" customHeight="1" x14ac:dyDescent="0.2"/>
    <row r="326945" ht="12.75" customHeight="1" x14ac:dyDescent="0.2"/>
    <row r="326949" ht="12.75" customHeight="1" x14ac:dyDescent="0.2"/>
    <row r="326953" ht="12.75" customHeight="1" x14ac:dyDescent="0.2"/>
    <row r="326957" ht="12.75" customHeight="1" x14ac:dyDescent="0.2"/>
    <row r="326961" ht="12.75" customHeight="1" x14ac:dyDescent="0.2"/>
    <row r="326965" ht="12.75" customHeight="1" x14ac:dyDescent="0.2"/>
    <row r="326969" ht="12.75" customHeight="1" x14ac:dyDescent="0.2"/>
    <row r="326973" ht="12.75" customHeight="1" x14ac:dyDescent="0.2"/>
    <row r="326977" ht="12.75" customHeight="1" x14ac:dyDescent="0.2"/>
    <row r="326981" ht="12.75" customHeight="1" x14ac:dyDescent="0.2"/>
    <row r="326985" ht="12.75" customHeight="1" x14ac:dyDescent="0.2"/>
    <row r="326989" ht="12.75" customHeight="1" x14ac:dyDescent="0.2"/>
    <row r="326993" ht="12.75" customHeight="1" x14ac:dyDescent="0.2"/>
    <row r="326997" ht="12.75" customHeight="1" x14ac:dyDescent="0.2"/>
    <row r="327001" ht="12.75" customHeight="1" x14ac:dyDescent="0.2"/>
    <row r="327005" ht="12.75" customHeight="1" x14ac:dyDescent="0.2"/>
    <row r="327009" ht="12.75" customHeight="1" x14ac:dyDescent="0.2"/>
    <row r="327013" ht="12.75" customHeight="1" x14ac:dyDescent="0.2"/>
    <row r="327017" ht="12.75" customHeight="1" x14ac:dyDescent="0.2"/>
    <row r="327021" ht="12.75" customHeight="1" x14ac:dyDescent="0.2"/>
    <row r="327025" ht="12.75" customHeight="1" x14ac:dyDescent="0.2"/>
    <row r="327029" ht="12.75" customHeight="1" x14ac:dyDescent="0.2"/>
    <row r="327033" ht="12.75" customHeight="1" x14ac:dyDescent="0.2"/>
    <row r="327037" ht="12.75" customHeight="1" x14ac:dyDescent="0.2"/>
    <row r="327041" ht="12.75" customHeight="1" x14ac:dyDescent="0.2"/>
    <row r="327045" ht="12.75" customHeight="1" x14ac:dyDescent="0.2"/>
    <row r="327049" ht="12.75" customHeight="1" x14ac:dyDescent="0.2"/>
    <row r="327053" ht="12.75" customHeight="1" x14ac:dyDescent="0.2"/>
    <row r="327057" ht="12.75" customHeight="1" x14ac:dyDescent="0.2"/>
    <row r="327061" ht="12.75" customHeight="1" x14ac:dyDescent="0.2"/>
    <row r="327065" ht="12.75" customHeight="1" x14ac:dyDescent="0.2"/>
    <row r="327069" ht="12.75" customHeight="1" x14ac:dyDescent="0.2"/>
    <row r="327073" ht="12.75" customHeight="1" x14ac:dyDescent="0.2"/>
    <row r="327077" ht="12.75" customHeight="1" x14ac:dyDescent="0.2"/>
    <row r="327081" ht="12.75" customHeight="1" x14ac:dyDescent="0.2"/>
    <row r="327085" ht="12.75" customHeight="1" x14ac:dyDescent="0.2"/>
    <row r="327089" ht="12.75" customHeight="1" x14ac:dyDescent="0.2"/>
    <row r="327093" ht="12.75" customHeight="1" x14ac:dyDescent="0.2"/>
    <row r="327097" ht="12.75" customHeight="1" x14ac:dyDescent="0.2"/>
    <row r="327101" ht="12.75" customHeight="1" x14ac:dyDescent="0.2"/>
    <row r="327105" ht="12.75" customHeight="1" x14ac:dyDescent="0.2"/>
    <row r="327109" ht="12.75" customHeight="1" x14ac:dyDescent="0.2"/>
    <row r="327113" ht="12.75" customHeight="1" x14ac:dyDescent="0.2"/>
    <row r="327117" ht="12.75" customHeight="1" x14ac:dyDescent="0.2"/>
    <row r="327121" ht="12.75" customHeight="1" x14ac:dyDescent="0.2"/>
    <row r="327125" ht="12.75" customHeight="1" x14ac:dyDescent="0.2"/>
    <row r="327129" ht="12.75" customHeight="1" x14ac:dyDescent="0.2"/>
    <row r="327133" ht="12.75" customHeight="1" x14ac:dyDescent="0.2"/>
    <row r="327137" ht="12.75" customHeight="1" x14ac:dyDescent="0.2"/>
    <row r="327141" ht="12.75" customHeight="1" x14ac:dyDescent="0.2"/>
    <row r="327145" ht="12.75" customHeight="1" x14ac:dyDescent="0.2"/>
    <row r="327149" ht="12.75" customHeight="1" x14ac:dyDescent="0.2"/>
    <row r="327153" ht="12.75" customHeight="1" x14ac:dyDescent="0.2"/>
    <row r="327157" ht="12.75" customHeight="1" x14ac:dyDescent="0.2"/>
    <row r="327161" ht="12.75" customHeight="1" x14ac:dyDescent="0.2"/>
    <row r="327165" ht="12.75" customHeight="1" x14ac:dyDescent="0.2"/>
    <row r="327169" ht="12.75" customHeight="1" x14ac:dyDescent="0.2"/>
    <row r="327173" ht="12.75" customHeight="1" x14ac:dyDescent="0.2"/>
    <row r="327177" ht="12.75" customHeight="1" x14ac:dyDescent="0.2"/>
    <row r="327181" ht="12.75" customHeight="1" x14ac:dyDescent="0.2"/>
    <row r="327185" ht="12.75" customHeight="1" x14ac:dyDescent="0.2"/>
    <row r="327189" ht="12.75" customHeight="1" x14ac:dyDescent="0.2"/>
    <row r="327193" ht="12.75" customHeight="1" x14ac:dyDescent="0.2"/>
    <row r="327197" ht="12.75" customHeight="1" x14ac:dyDescent="0.2"/>
    <row r="327201" ht="12.75" customHeight="1" x14ac:dyDescent="0.2"/>
    <row r="327205" ht="12.75" customHeight="1" x14ac:dyDescent="0.2"/>
    <row r="327209" ht="12.75" customHeight="1" x14ac:dyDescent="0.2"/>
    <row r="327213" ht="12.75" customHeight="1" x14ac:dyDescent="0.2"/>
    <row r="327217" ht="12.75" customHeight="1" x14ac:dyDescent="0.2"/>
    <row r="327221" ht="12.75" customHeight="1" x14ac:dyDescent="0.2"/>
    <row r="327225" ht="12.75" customHeight="1" x14ac:dyDescent="0.2"/>
    <row r="327229" ht="12.75" customHeight="1" x14ac:dyDescent="0.2"/>
    <row r="327233" ht="12.75" customHeight="1" x14ac:dyDescent="0.2"/>
    <row r="327237" ht="12.75" customHeight="1" x14ac:dyDescent="0.2"/>
    <row r="327241" ht="12.75" customHeight="1" x14ac:dyDescent="0.2"/>
    <row r="327245" ht="12.75" customHeight="1" x14ac:dyDescent="0.2"/>
    <row r="327249" ht="12.75" customHeight="1" x14ac:dyDescent="0.2"/>
    <row r="327253" ht="12.75" customHeight="1" x14ac:dyDescent="0.2"/>
    <row r="327257" ht="12.75" customHeight="1" x14ac:dyDescent="0.2"/>
    <row r="327261" ht="12.75" customHeight="1" x14ac:dyDescent="0.2"/>
    <row r="327265" ht="12.75" customHeight="1" x14ac:dyDescent="0.2"/>
    <row r="327269" ht="12.75" customHeight="1" x14ac:dyDescent="0.2"/>
    <row r="327273" ht="12.75" customHeight="1" x14ac:dyDescent="0.2"/>
    <row r="327277" ht="12.75" customHeight="1" x14ac:dyDescent="0.2"/>
    <row r="327281" ht="12.75" customHeight="1" x14ac:dyDescent="0.2"/>
    <row r="327285" ht="12.75" customHeight="1" x14ac:dyDescent="0.2"/>
    <row r="327289" ht="12.75" customHeight="1" x14ac:dyDescent="0.2"/>
    <row r="327293" ht="12.75" customHeight="1" x14ac:dyDescent="0.2"/>
    <row r="327297" ht="12.75" customHeight="1" x14ac:dyDescent="0.2"/>
    <row r="327301" ht="12.75" customHeight="1" x14ac:dyDescent="0.2"/>
    <row r="327305" ht="12.75" customHeight="1" x14ac:dyDescent="0.2"/>
    <row r="327309" ht="12.75" customHeight="1" x14ac:dyDescent="0.2"/>
    <row r="327313" ht="12.75" customHeight="1" x14ac:dyDescent="0.2"/>
    <row r="327317" ht="12.75" customHeight="1" x14ac:dyDescent="0.2"/>
    <row r="327321" ht="12.75" customHeight="1" x14ac:dyDescent="0.2"/>
    <row r="327325" ht="12.75" customHeight="1" x14ac:dyDescent="0.2"/>
    <row r="327329" ht="12.75" customHeight="1" x14ac:dyDescent="0.2"/>
    <row r="327333" ht="12.75" customHeight="1" x14ac:dyDescent="0.2"/>
    <row r="327337" ht="12.75" customHeight="1" x14ac:dyDescent="0.2"/>
    <row r="327341" ht="12.75" customHeight="1" x14ac:dyDescent="0.2"/>
    <row r="327345" ht="12.75" customHeight="1" x14ac:dyDescent="0.2"/>
    <row r="327349" ht="12.75" customHeight="1" x14ac:dyDescent="0.2"/>
    <row r="327353" ht="12.75" customHeight="1" x14ac:dyDescent="0.2"/>
    <row r="327357" ht="12.75" customHeight="1" x14ac:dyDescent="0.2"/>
    <row r="327361" ht="12.75" customHeight="1" x14ac:dyDescent="0.2"/>
    <row r="327365" ht="12.75" customHeight="1" x14ac:dyDescent="0.2"/>
    <row r="327369" ht="12.75" customHeight="1" x14ac:dyDescent="0.2"/>
    <row r="327373" ht="12.75" customHeight="1" x14ac:dyDescent="0.2"/>
    <row r="327377" ht="12.75" customHeight="1" x14ac:dyDescent="0.2"/>
    <row r="327381" ht="12.75" customHeight="1" x14ac:dyDescent="0.2"/>
    <row r="327385" ht="12.75" customHeight="1" x14ac:dyDescent="0.2"/>
    <row r="327389" ht="12.75" customHeight="1" x14ac:dyDescent="0.2"/>
    <row r="327393" ht="12.75" customHeight="1" x14ac:dyDescent="0.2"/>
    <row r="327397" ht="12.75" customHeight="1" x14ac:dyDescent="0.2"/>
    <row r="327401" ht="12.75" customHeight="1" x14ac:dyDescent="0.2"/>
    <row r="327405" ht="12.75" customHeight="1" x14ac:dyDescent="0.2"/>
    <row r="327409" ht="12.75" customHeight="1" x14ac:dyDescent="0.2"/>
    <row r="327413" ht="12.75" customHeight="1" x14ac:dyDescent="0.2"/>
    <row r="327417" ht="12.75" customHeight="1" x14ac:dyDescent="0.2"/>
    <row r="327421" ht="12.75" customHeight="1" x14ac:dyDescent="0.2"/>
    <row r="327425" ht="12.75" customHeight="1" x14ac:dyDescent="0.2"/>
    <row r="327429" ht="12.75" customHeight="1" x14ac:dyDescent="0.2"/>
    <row r="327433" ht="12.75" customHeight="1" x14ac:dyDescent="0.2"/>
    <row r="327437" ht="12.75" customHeight="1" x14ac:dyDescent="0.2"/>
    <row r="327441" ht="12.75" customHeight="1" x14ac:dyDescent="0.2"/>
    <row r="327445" ht="12.75" customHeight="1" x14ac:dyDescent="0.2"/>
    <row r="327449" ht="12.75" customHeight="1" x14ac:dyDescent="0.2"/>
    <row r="327453" ht="12.75" customHeight="1" x14ac:dyDescent="0.2"/>
    <row r="327457" ht="12.75" customHeight="1" x14ac:dyDescent="0.2"/>
    <row r="327461" ht="12.75" customHeight="1" x14ac:dyDescent="0.2"/>
    <row r="327465" ht="12.75" customHeight="1" x14ac:dyDescent="0.2"/>
    <row r="327469" ht="12.75" customHeight="1" x14ac:dyDescent="0.2"/>
    <row r="327473" ht="12.75" customHeight="1" x14ac:dyDescent="0.2"/>
    <row r="327477" ht="12.75" customHeight="1" x14ac:dyDescent="0.2"/>
    <row r="327481" ht="12.75" customHeight="1" x14ac:dyDescent="0.2"/>
    <row r="327485" ht="12.75" customHeight="1" x14ac:dyDescent="0.2"/>
    <row r="327489" ht="12.75" customHeight="1" x14ac:dyDescent="0.2"/>
    <row r="327493" ht="12.75" customHeight="1" x14ac:dyDescent="0.2"/>
    <row r="327497" ht="12.75" customHeight="1" x14ac:dyDescent="0.2"/>
    <row r="327501" ht="12.75" customHeight="1" x14ac:dyDescent="0.2"/>
    <row r="327505" ht="12.75" customHeight="1" x14ac:dyDescent="0.2"/>
    <row r="327509" ht="12.75" customHeight="1" x14ac:dyDescent="0.2"/>
    <row r="327513" ht="12.75" customHeight="1" x14ac:dyDescent="0.2"/>
    <row r="327517" ht="12.75" customHeight="1" x14ac:dyDescent="0.2"/>
    <row r="327521" ht="12.75" customHeight="1" x14ac:dyDescent="0.2"/>
    <row r="327525" ht="12.75" customHeight="1" x14ac:dyDescent="0.2"/>
    <row r="327529" ht="12.75" customHeight="1" x14ac:dyDescent="0.2"/>
    <row r="327533" ht="12.75" customHeight="1" x14ac:dyDescent="0.2"/>
    <row r="327537" ht="12.75" customHeight="1" x14ac:dyDescent="0.2"/>
    <row r="327541" ht="12.75" customHeight="1" x14ac:dyDescent="0.2"/>
    <row r="327545" ht="12.75" customHeight="1" x14ac:dyDescent="0.2"/>
    <row r="327549" ht="12.75" customHeight="1" x14ac:dyDescent="0.2"/>
    <row r="327553" ht="12.75" customHeight="1" x14ac:dyDescent="0.2"/>
    <row r="327557" ht="12.75" customHeight="1" x14ac:dyDescent="0.2"/>
    <row r="327561" ht="12.75" customHeight="1" x14ac:dyDescent="0.2"/>
    <row r="327565" ht="12.75" customHeight="1" x14ac:dyDescent="0.2"/>
    <row r="327569" ht="12.75" customHeight="1" x14ac:dyDescent="0.2"/>
    <row r="327573" ht="12.75" customHeight="1" x14ac:dyDescent="0.2"/>
    <row r="327577" ht="12.75" customHeight="1" x14ac:dyDescent="0.2"/>
    <row r="327581" ht="12.75" customHeight="1" x14ac:dyDescent="0.2"/>
    <row r="327585" ht="12.75" customHeight="1" x14ac:dyDescent="0.2"/>
    <row r="327589" ht="12.75" customHeight="1" x14ac:dyDescent="0.2"/>
    <row r="327593" ht="12.75" customHeight="1" x14ac:dyDescent="0.2"/>
    <row r="327597" ht="12.75" customHeight="1" x14ac:dyDescent="0.2"/>
    <row r="327601" ht="12.75" customHeight="1" x14ac:dyDescent="0.2"/>
    <row r="327605" ht="12.75" customHeight="1" x14ac:dyDescent="0.2"/>
    <row r="327609" ht="12.75" customHeight="1" x14ac:dyDescent="0.2"/>
    <row r="327613" ht="12.75" customHeight="1" x14ac:dyDescent="0.2"/>
    <row r="327617" ht="12.75" customHeight="1" x14ac:dyDescent="0.2"/>
    <row r="327621" ht="12.75" customHeight="1" x14ac:dyDescent="0.2"/>
    <row r="327625" ht="12.75" customHeight="1" x14ac:dyDescent="0.2"/>
    <row r="327629" ht="12.75" customHeight="1" x14ac:dyDescent="0.2"/>
    <row r="327633" ht="12.75" customHeight="1" x14ac:dyDescent="0.2"/>
    <row r="327637" ht="12.75" customHeight="1" x14ac:dyDescent="0.2"/>
    <row r="327641" ht="12.75" customHeight="1" x14ac:dyDescent="0.2"/>
    <row r="327645" ht="12.75" customHeight="1" x14ac:dyDescent="0.2"/>
    <row r="327649" ht="12.75" customHeight="1" x14ac:dyDescent="0.2"/>
    <row r="327653" ht="12.75" customHeight="1" x14ac:dyDescent="0.2"/>
    <row r="327657" ht="12.75" customHeight="1" x14ac:dyDescent="0.2"/>
    <row r="327661" ht="12.75" customHeight="1" x14ac:dyDescent="0.2"/>
    <row r="327665" ht="12.75" customHeight="1" x14ac:dyDescent="0.2"/>
    <row r="327669" ht="12.75" customHeight="1" x14ac:dyDescent="0.2"/>
    <row r="327673" ht="12.75" customHeight="1" x14ac:dyDescent="0.2"/>
    <row r="327677" ht="12.75" customHeight="1" x14ac:dyDescent="0.2"/>
    <row r="327681" ht="12.75" customHeight="1" x14ac:dyDescent="0.2"/>
    <row r="327685" ht="12.75" customHeight="1" x14ac:dyDescent="0.2"/>
    <row r="327689" ht="12.75" customHeight="1" x14ac:dyDescent="0.2"/>
    <row r="327693" ht="12.75" customHeight="1" x14ac:dyDescent="0.2"/>
    <row r="327697" ht="12.75" customHeight="1" x14ac:dyDescent="0.2"/>
    <row r="327701" ht="12.75" customHeight="1" x14ac:dyDescent="0.2"/>
    <row r="327705" ht="12.75" customHeight="1" x14ac:dyDescent="0.2"/>
    <row r="327709" ht="12.75" customHeight="1" x14ac:dyDescent="0.2"/>
    <row r="327713" ht="12.75" customHeight="1" x14ac:dyDescent="0.2"/>
    <row r="327717" ht="12.75" customHeight="1" x14ac:dyDescent="0.2"/>
    <row r="327721" ht="12.75" customHeight="1" x14ac:dyDescent="0.2"/>
    <row r="327725" ht="12.75" customHeight="1" x14ac:dyDescent="0.2"/>
    <row r="327729" ht="12.75" customHeight="1" x14ac:dyDescent="0.2"/>
    <row r="327733" ht="12.75" customHeight="1" x14ac:dyDescent="0.2"/>
    <row r="327737" ht="12.75" customHeight="1" x14ac:dyDescent="0.2"/>
    <row r="327741" ht="12.75" customHeight="1" x14ac:dyDescent="0.2"/>
    <row r="327745" ht="12.75" customHeight="1" x14ac:dyDescent="0.2"/>
    <row r="327749" ht="12.75" customHeight="1" x14ac:dyDescent="0.2"/>
    <row r="327753" ht="12.75" customHeight="1" x14ac:dyDescent="0.2"/>
    <row r="327757" ht="12.75" customHeight="1" x14ac:dyDescent="0.2"/>
    <row r="327761" ht="12.75" customHeight="1" x14ac:dyDescent="0.2"/>
    <row r="327765" ht="12.75" customHeight="1" x14ac:dyDescent="0.2"/>
    <row r="327769" ht="12.75" customHeight="1" x14ac:dyDescent="0.2"/>
    <row r="327773" ht="12.75" customHeight="1" x14ac:dyDescent="0.2"/>
    <row r="327777" ht="12.75" customHeight="1" x14ac:dyDescent="0.2"/>
    <row r="327781" ht="12.75" customHeight="1" x14ac:dyDescent="0.2"/>
    <row r="327785" ht="12.75" customHeight="1" x14ac:dyDescent="0.2"/>
    <row r="327789" ht="12.75" customHeight="1" x14ac:dyDescent="0.2"/>
    <row r="327793" ht="12.75" customHeight="1" x14ac:dyDescent="0.2"/>
    <row r="327797" ht="12.75" customHeight="1" x14ac:dyDescent="0.2"/>
    <row r="327801" ht="12.75" customHeight="1" x14ac:dyDescent="0.2"/>
    <row r="327805" ht="12.75" customHeight="1" x14ac:dyDescent="0.2"/>
    <row r="327809" ht="12.75" customHeight="1" x14ac:dyDescent="0.2"/>
    <row r="327813" ht="12.75" customHeight="1" x14ac:dyDescent="0.2"/>
    <row r="327817" ht="12.75" customHeight="1" x14ac:dyDescent="0.2"/>
    <row r="327821" ht="12.75" customHeight="1" x14ac:dyDescent="0.2"/>
    <row r="327825" ht="12.75" customHeight="1" x14ac:dyDescent="0.2"/>
    <row r="327829" ht="12.75" customHeight="1" x14ac:dyDescent="0.2"/>
    <row r="327833" ht="12.75" customHeight="1" x14ac:dyDescent="0.2"/>
    <row r="327837" ht="12.75" customHeight="1" x14ac:dyDescent="0.2"/>
    <row r="327841" ht="12.75" customHeight="1" x14ac:dyDescent="0.2"/>
    <row r="327845" ht="12.75" customHeight="1" x14ac:dyDescent="0.2"/>
    <row r="327849" ht="12.75" customHeight="1" x14ac:dyDescent="0.2"/>
    <row r="327853" ht="12.75" customHeight="1" x14ac:dyDescent="0.2"/>
    <row r="327857" ht="12.75" customHeight="1" x14ac:dyDescent="0.2"/>
    <row r="327861" ht="12.75" customHeight="1" x14ac:dyDescent="0.2"/>
    <row r="327865" ht="12.75" customHeight="1" x14ac:dyDescent="0.2"/>
    <row r="327869" ht="12.75" customHeight="1" x14ac:dyDescent="0.2"/>
    <row r="327873" ht="12.75" customHeight="1" x14ac:dyDescent="0.2"/>
    <row r="327877" ht="12.75" customHeight="1" x14ac:dyDescent="0.2"/>
    <row r="327881" ht="12.75" customHeight="1" x14ac:dyDescent="0.2"/>
    <row r="327885" ht="12.75" customHeight="1" x14ac:dyDescent="0.2"/>
    <row r="327889" ht="12.75" customHeight="1" x14ac:dyDescent="0.2"/>
    <row r="327893" ht="12.75" customHeight="1" x14ac:dyDescent="0.2"/>
    <row r="327897" ht="12.75" customHeight="1" x14ac:dyDescent="0.2"/>
    <row r="327901" ht="12.75" customHeight="1" x14ac:dyDescent="0.2"/>
    <row r="327905" ht="12.75" customHeight="1" x14ac:dyDescent="0.2"/>
    <row r="327909" ht="12.75" customHeight="1" x14ac:dyDescent="0.2"/>
    <row r="327913" ht="12.75" customHeight="1" x14ac:dyDescent="0.2"/>
    <row r="327917" ht="12.75" customHeight="1" x14ac:dyDescent="0.2"/>
    <row r="327921" ht="12.75" customHeight="1" x14ac:dyDescent="0.2"/>
    <row r="327925" ht="12.75" customHeight="1" x14ac:dyDescent="0.2"/>
    <row r="327929" ht="12.75" customHeight="1" x14ac:dyDescent="0.2"/>
    <row r="327933" ht="12.75" customHeight="1" x14ac:dyDescent="0.2"/>
    <row r="327937" ht="12.75" customHeight="1" x14ac:dyDescent="0.2"/>
    <row r="327941" ht="12.75" customHeight="1" x14ac:dyDescent="0.2"/>
    <row r="327945" ht="12.75" customHeight="1" x14ac:dyDescent="0.2"/>
    <row r="327949" ht="12.75" customHeight="1" x14ac:dyDescent="0.2"/>
    <row r="327953" ht="12.75" customHeight="1" x14ac:dyDescent="0.2"/>
    <row r="327957" ht="12.75" customHeight="1" x14ac:dyDescent="0.2"/>
    <row r="327961" ht="12.75" customHeight="1" x14ac:dyDescent="0.2"/>
    <row r="327965" ht="12.75" customHeight="1" x14ac:dyDescent="0.2"/>
    <row r="327969" ht="12.75" customHeight="1" x14ac:dyDescent="0.2"/>
    <row r="327973" ht="12.75" customHeight="1" x14ac:dyDescent="0.2"/>
    <row r="327977" ht="12.75" customHeight="1" x14ac:dyDescent="0.2"/>
    <row r="327981" ht="12.75" customHeight="1" x14ac:dyDescent="0.2"/>
    <row r="327985" ht="12.75" customHeight="1" x14ac:dyDescent="0.2"/>
    <row r="327989" ht="12.75" customHeight="1" x14ac:dyDescent="0.2"/>
    <row r="327993" ht="12.75" customHeight="1" x14ac:dyDescent="0.2"/>
    <row r="327997" ht="12.75" customHeight="1" x14ac:dyDescent="0.2"/>
    <row r="328001" ht="12.75" customHeight="1" x14ac:dyDescent="0.2"/>
    <row r="328005" ht="12.75" customHeight="1" x14ac:dyDescent="0.2"/>
    <row r="328009" ht="12.75" customHeight="1" x14ac:dyDescent="0.2"/>
    <row r="328013" ht="12.75" customHeight="1" x14ac:dyDescent="0.2"/>
    <row r="328017" ht="12.75" customHeight="1" x14ac:dyDescent="0.2"/>
    <row r="328021" ht="12.75" customHeight="1" x14ac:dyDescent="0.2"/>
    <row r="328025" ht="12.75" customHeight="1" x14ac:dyDescent="0.2"/>
    <row r="328029" ht="12.75" customHeight="1" x14ac:dyDescent="0.2"/>
    <row r="328033" ht="12.75" customHeight="1" x14ac:dyDescent="0.2"/>
    <row r="328037" ht="12.75" customHeight="1" x14ac:dyDescent="0.2"/>
    <row r="328041" ht="12.75" customHeight="1" x14ac:dyDescent="0.2"/>
    <row r="328045" ht="12.75" customHeight="1" x14ac:dyDescent="0.2"/>
    <row r="328049" ht="12.75" customHeight="1" x14ac:dyDescent="0.2"/>
    <row r="328053" ht="12.75" customHeight="1" x14ac:dyDescent="0.2"/>
    <row r="328057" ht="12.75" customHeight="1" x14ac:dyDescent="0.2"/>
    <row r="328061" ht="12.75" customHeight="1" x14ac:dyDescent="0.2"/>
    <row r="328065" ht="12.75" customHeight="1" x14ac:dyDescent="0.2"/>
    <row r="328069" ht="12.75" customHeight="1" x14ac:dyDescent="0.2"/>
    <row r="328073" ht="12.75" customHeight="1" x14ac:dyDescent="0.2"/>
    <row r="328077" ht="12.75" customHeight="1" x14ac:dyDescent="0.2"/>
    <row r="328081" ht="12.75" customHeight="1" x14ac:dyDescent="0.2"/>
    <row r="328085" ht="12.75" customHeight="1" x14ac:dyDescent="0.2"/>
    <row r="328089" ht="12.75" customHeight="1" x14ac:dyDescent="0.2"/>
    <row r="328093" ht="12.75" customHeight="1" x14ac:dyDescent="0.2"/>
    <row r="328097" ht="12.75" customHeight="1" x14ac:dyDescent="0.2"/>
    <row r="328101" ht="12.75" customHeight="1" x14ac:dyDescent="0.2"/>
    <row r="328105" ht="12.75" customHeight="1" x14ac:dyDescent="0.2"/>
    <row r="328109" ht="12.75" customHeight="1" x14ac:dyDescent="0.2"/>
    <row r="328113" ht="12.75" customHeight="1" x14ac:dyDescent="0.2"/>
    <row r="328117" ht="12.75" customHeight="1" x14ac:dyDescent="0.2"/>
    <row r="328121" ht="12.75" customHeight="1" x14ac:dyDescent="0.2"/>
    <row r="328125" ht="12.75" customHeight="1" x14ac:dyDescent="0.2"/>
    <row r="328129" ht="12.75" customHeight="1" x14ac:dyDescent="0.2"/>
    <row r="328133" ht="12.75" customHeight="1" x14ac:dyDescent="0.2"/>
    <row r="328137" ht="12.75" customHeight="1" x14ac:dyDescent="0.2"/>
    <row r="328141" ht="12.75" customHeight="1" x14ac:dyDescent="0.2"/>
    <row r="328145" ht="12.75" customHeight="1" x14ac:dyDescent="0.2"/>
    <row r="328149" ht="12.75" customHeight="1" x14ac:dyDescent="0.2"/>
    <row r="328153" ht="12.75" customHeight="1" x14ac:dyDescent="0.2"/>
    <row r="328157" ht="12.75" customHeight="1" x14ac:dyDescent="0.2"/>
    <row r="328161" ht="12.75" customHeight="1" x14ac:dyDescent="0.2"/>
    <row r="328165" ht="12.75" customHeight="1" x14ac:dyDescent="0.2"/>
    <row r="328169" ht="12.75" customHeight="1" x14ac:dyDescent="0.2"/>
    <row r="328173" ht="12.75" customHeight="1" x14ac:dyDescent="0.2"/>
    <row r="328177" ht="12.75" customHeight="1" x14ac:dyDescent="0.2"/>
    <row r="328181" ht="12.75" customHeight="1" x14ac:dyDescent="0.2"/>
    <row r="328185" ht="12.75" customHeight="1" x14ac:dyDescent="0.2"/>
    <row r="328189" ht="12.75" customHeight="1" x14ac:dyDescent="0.2"/>
    <row r="328193" ht="12.75" customHeight="1" x14ac:dyDescent="0.2"/>
    <row r="328197" ht="12.75" customHeight="1" x14ac:dyDescent="0.2"/>
    <row r="328201" ht="12.75" customHeight="1" x14ac:dyDescent="0.2"/>
    <row r="328205" ht="12.75" customHeight="1" x14ac:dyDescent="0.2"/>
    <row r="328209" ht="12.75" customHeight="1" x14ac:dyDescent="0.2"/>
    <row r="328213" ht="12.75" customHeight="1" x14ac:dyDescent="0.2"/>
    <row r="328217" ht="12.75" customHeight="1" x14ac:dyDescent="0.2"/>
    <row r="328221" ht="12.75" customHeight="1" x14ac:dyDescent="0.2"/>
    <row r="328225" ht="12.75" customHeight="1" x14ac:dyDescent="0.2"/>
    <row r="328229" ht="12.75" customHeight="1" x14ac:dyDescent="0.2"/>
    <row r="328233" ht="12.75" customHeight="1" x14ac:dyDescent="0.2"/>
    <row r="328237" ht="12.75" customHeight="1" x14ac:dyDescent="0.2"/>
    <row r="328241" ht="12.75" customHeight="1" x14ac:dyDescent="0.2"/>
    <row r="328245" ht="12.75" customHeight="1" x14ac:dyDescent="0.2"/>
    <row r="328249" ht="12.75" customHeight="1" x14ac:dyDescent="0.2"/>
    <row r="328253" ht="12.75" customHeight="1" x14ac:dyDescent="0.2"/>
    <row r="328257" ht="12.75" customHeight="1" x14ac:dyDescent="0.2"/>
    <row r="328261" ht="12.75" customHeight="1" x14ac:dyDescent="0.2"/>
    <row r="328265" ht="12.75" customHeight="1" x14ac:dyDescent="0.2"/>
    <row r="328269" ht="12.75" customHeight="1" x14ac:dyDescent="0.2"/>
    <row r="328273" ht="12.75" customHeight="1" x14ac:dyDescent="0.2"/>
    <row r="328277" ht="12.75" customHeight="1" x14ac:dyDescent="0.2"/>
    <row r="328281" ht="12.75" customHeight="1" x14ac:dyDescent="0.2"/>
    <row r="328285" ht="12.75" customHeight="1" x14ac:dyDescent="0.2"/>
    <row r="328289" ht="12.75" customHeight="1" x14ac:dyDescent="0.2"/>
    <row r="328293" ht="12.75" customHeight="1" x14ac:dyDescent="0.2"/>
    <row r="328297" ht="12.75" customHeight="1" x14ac:dyDescent="0.2"/>
    <row r="328301" ht="12.75" customHeight="1" x14ac:dyDescent="0.2"/>
    <row r="328305" ht="12.75" customHeight="1" x14ac:dyDescent="0.2"/>
    <row r="328309" ht="12.75" customHeight="1" x14ac:dyDescent="0.2"/>
    <row r="328313" ht="12.75" customHeight="1" x14ac:dyDescent="0.2"/>
    <row r="328317" ht="12.75" customHeight="1" x14ac:dyDescent="0.2"/>
    <row r="328321" ht="12.75" customHeight="1" x14ac:dyDescent="0.2"/>
    <row r="328325" ht="12.75" customHeight="1" x14ac:dyDescent="0.2"/>
    <row r="328329" ht="12.75" customHeight="1" x14ac:dyDescent="0.2"/>
    <row r="328333" ht="12.75" customHeight="1" x14ac:dyDescent="0.2"/>
    <row r="328337" ht="12.75" customHeight="1" x14ac:dyDescent="0.2"/>
    <row r="328341" ht="12.75" customHeight="1" x14ac:dyDescent="0.2"/>
    <row r="328345" ht="12.75" customHeight="1" x14ac:dyDescent="0.2"/>
    <row r="328349" ht="12.75" customHeight="1" x14ac:dyDescent="0.2"/>
    <row r="328353" ht="12.75" customHeight="1" x14ac:dyDescent="0.2"/>
    <row r="328357" ht="12.75" customHeight="1" x14ac:dyDescent="0.2"/>
    <row r="328361" ht="12.75" customHeight="1" x14ac:dyDescent="0.2"/>
    <row r="328365" ht="12.75" customHeight="1" x14ac:dyDescent="0.2"/>
    <row r="328369" ht="12.75" customHeight="1" x14ac:dyDescent="0.2"/>
    <row r="328373" ht="12.75" customHeight="1" x14ac:dyDescent="0.2"/>
    <row r="328377" ht="12.75" customHeight="1" x14ac:dyDescent="0.2"/>
    <row r="328381" ht="12.75" customHeight="1" x14ac:dyDescent="0.2"/>
    <row r="328385" ht="12.75" customHeight="1" x14ac:dyDescent="0.2"/>
    <row r="328389" ht="12.75" customHeight="1" x14ac:dyDescent="0.2"/>
    <row r="328393" ht="12.75" customHeight="1" x14ac:dyDescent="0.2"/>
    <row r="328397" ht="12.75" customHeight="1" x14ac:dyDescent="0.2"/>
    <row r="328401" ht="12.75" customHeight="1" x14ac:dyDescent="0.2"/>
    <row r="328405" ht="12.75" customHeight="1" x14ac:dyDescent="0.2"/>
    <row r="328409" ht="12.75" customHeight="1" x14ac:dyDescent="0.2"/>
    <row r="328413" ht="12.75" customHeight="1" x14ac:dyDescent="0.2"/>
    <row r="328417" ht="12.75" customHeight="1" x14ac:dyDescent="0.2"/>
    <row r="328421" ht="12.75" customHeight="1" x14ac:dyDescent="0.2"/>
    <row r="328425" ht="12.75" customHeight="1" x14ac:dyDescent="0.2"/>
    <row r="328429" ht="12.75" customHeight="1" x14ac:dyDescent="0.2"/>
    <row r="328433" ht="12.75" customHeight="1" x14ac:dyDescent="0.2"/>
    <row r="328437" ht="12.75" customHeight="1" x14ac:dyDescent="0.2"/>
    <row r="328441" ht="12.75" customHeight="1" x14ac:dyDescent="0.2"/>
    <row r="328445" ht="12.75" customHeight="1" x14ac:dyDescent="0.2"/>
    <row r="328449" ht="12.75" customHeight="1" x14ac:dyDescent="0.2"/>
    <row r="328453" ht="12.75" customHeight="1" x14ac:dyDescent="0.2"/>
    <row r="328457" ht="12.75" customHeight="1" x14ac:dyDescent="0.2"/>
    <row r="328461" ht="12.75" customHeight="1" x14ac:dyDescent="0.2"/>
    <row r="328465" ht="12.75" customHeight="1" x14ac:dyDescent="0.2"/>
    <row r="328469" ht="12.75" customHeight="1" x14ac:dyDescent="0.2"/>
    <row r="328473" ht="12.75" customHeight="1" x14ac:dyDescent="0.2"/>
    <row r="328477" ht="12.75" customHeight="1" x14ac:dyDescent="0.2"/>
    <row r="328481" ht="12.75" customHeight="1" x14ac:dyDescent="0.2"/>
    <row r="328485" ht="12.75" customHeight="1" x14ac:dyDescent="0.2"/>
    <row r="328489" ht="12.75" customHeight="1" x14ac:dyDescent="0.2"/>
    <row r="328493" ht="12.75" customHeight="1" x14ac:dyDescent="0.2"/>
    <row r="328497" ht="12.75" customHeight="1" x14ac:dyDescent="0.2"/>
    <row r="328501" ht="12.75" customHeight="1" x14ac:dyDescent="0.2"/>
    <row r="328505" ht="12.75" customHeight="1" x14ac:dyDescent="0.2"/>
    <row r="328509" ht="12.75" customHeight="1" x14ac:dyDescent="0.2"/>
    <row r="328513" ht="12.75" customHeight="1" x14ac:dyDescent="0.2"/>
    <row r="328517" ht="12.75" customHeight="1" x14ac:dyDescent="0.2"/>
    <row r="328521" ht="12.75" customHeight="1" x14ac:dyDescent="0.2"/>
    <row r="328525" ht="12.75" customHeight="1" x14ac:dyDescent="0.2"/>
    <row r="328529" ht="12.75" customHeight="1" x14ac:dyDescent="0.2"/>
    <row r="328533" ht="12.75" customHeight="1" x14ac:dyDescent="0.2"/>
    <row r="328537" ht="12.75" customHeight="1" x14ac:dyDescent="0.2"/>
    <row r="328541" ht="12.75" customHeight="1" x14ac:dyDescent="0.2"/>
    <row r="328545" ht="12.75" customHeight="1" x14ac:dyDescent="0.2"/>
    <row r="328549" ht="12.75" customHeight="1" x14ac:dyDescent="0.2"/>
    <row r="328553" ht="12.75" customHeight="1" x14ac:dyDescent="0.2"/>
    <row r="328557" ht="12.75" customHeight="1" x14ac:dyDescent="0.2"/>
    <row r="328561" ht="12.75" customHeight="1" x14ac:dyDescent="0.2"/>
    <row r="328565" ht="12.75" customHeight="1" x14ac:dyDescent="0.2"/>
    <row r="328569" ht="12.75" customHeight="1" x14ac:dyDescent="0.2"/>
    <row r="328573" ht="12.75" customHeight="1" x14ac:dyDescent="0.2"/>
    <row r="328577" ht="12.75" customHeight="1" x14ac:dyDescent="0.2"/>
    <row r="328581" ht="12.75" customHeight="1" x14ac:dyDescent="0.2"/>
    <row r="328585" ht="12.75" customHeight="1" x14ac:dyDescent="0.2"/>
    <row r="328589" ht="12.75" customHeight="1" x14ac:dyDescent="0.2"/>
    <row r="328593" ht="12.75" customHeight="1" x14ac:dyDescent="0.2"/>
    <row r="328597" ht="12.75" customHeight="1" x14ac:dyDescent="0.2"/>
    <row r="328601" ht="12.75" customHeight="1" x14ac:dyDescent="0.2"/>
    <row r="328605" ht="12.75" customHeight="1" x14ac:dyDescent="0.2"/>
    <row r="328609" ht="12.75" customHeight="1" x14ac:dyDescent="0.2"/>
    <row r="328613" ht="12.75" customHeight="1" x14ac:dyDescent="0.2"/>
    <row r="328617" ht="12.75" customHeight="1" x14ac:dyDescent="0.2"/>
    <row r="328621" ht="12.75" customHeight="1" x14ac:dyDescent="0.2"/>
    <row r="328625" ht="12.75" customHeight="1" x14ac:dyDescent="0.2"/>
    <row r="328629" ht="12.75" customHeight="1" x14ac:dyDescent="0.2"/>
    <row r="328633" ht="12.75" customHeight="1" x14ac:dyDescent="0.2"/>
    <row r="328637" ht="12.75" customHeight="1" x14ac:dyDescent="0.2"/>
    <row r="328641" ht="12.75" customHeight="1" x14ac:dyDescent="0.2"/>
    <row r="328645" ht="12.75" customHeight="1" x14ac:dyDescent="0.2"/>
    <row r="328649" ht="12.75" customHeight="1" x14ac:dyDescent="0.2"/>
    <row r="328653" ht="12.75" customHeight="1" x14ac:dyDescent="0.2"/>
    <row r="328657" ht="12.75" customHeight="1" x14ac:dyDescent="0.2"/>
    <row r="328661" ht="12.75" customHeight="1" x14ac:dyDescent="0.2"/>
    <row r="328665" ht="12.75" customHeight="1" x14ac:dyDescent="0.2"/>
    <row r="328669" ht="12.75" customHeight="1" x14ac:dyDescent="0.2"/>
    <row r="328673" ht="12.75" customHeight="1" x14ac:dyDescent="0.2"/>
    <row r="328677" ht="12.75" customHeight="1" x14ac:dyDescent="0.2"/>
    <row r="328681" ht="12.75" customHeight="1" x14ac:dyDescent="0.2"/>
    <row r="328685" ht="12.75" customHeight="1" x14ac:dyDescent="0.2"/>
    <row r="328689" ht="12.75" customHeight="1" x14ac:dyDescent="0.2"/>
    <row r="328693" ht="12.75" customHeight="1" x14ac:dyDescent="0.2"/>
    <row r="328697" ht="12.75" customHeight="1" x14ac:dyDescent="0.2"/>
    <row r="328701" ht="12.75" customHeight="1" x14ac:dyDescent="0.2"/>
    <row r="328705" ht="12.75" customHeight="1" x14ac:dyDescent="0.2"/>
    <row r="328709" ht="12.75" customHeight="1" x14ac:dyDescent="0.2"/>
    <row r="328713" ht="12.75" customHeight="1" x14ac:dyDescent="0.2"/>
    <row r="328717" ht="12.75" customHeight="1" x14ac:dyDescent="0.2"/>
    <row r="328721" ht="12.75" customHeight="1" x14ac:dyDescent="0.2"/>
    <row r="328725" ht="12.75" customHeight="1" x14ac:dyDescent="0.2"/>
    <row r="328729" ht="12.75" customHeight="1" x14ac:dyDescent="0.2"/>
    <row r="328733" ht="12.75" customHeight="1" x14ac:dyDescent="0.2"/>
    <row r="328737" ht="12.75" customHeight="1" x14ac:dyDescent="0.2"/>
    <row r="328741" ht="12.75" customHeight="1" x14ac:dyDescent="0.2"/>
    <row r="328745" ht="12.75" customHeight="1" x14ac:dyDescent="0.2"/>
    <row r="328749" ht="12.75" customHeight="1" x14ac:dyDescent="0.2"/>
    <row r="328753" ht="12.75" customHeight="1" x14ac:dyDescent="0.2"/>
    <row r="328757" ht="12.75" customHeight="1" x14ac:dyDescent="0.2"/>
    <row r="328761" ht="12.75" customHeight="1" x14ac:dyDescent="0.2"/>
    <row r="328765" ht="12.75" customHeight="1" x14ac:dyDescent="0.2"/>
    <row r="328769" ht="12.75" customHeight="1" x14ac:dyDescent="0.2"/>
    <row r="328773" ht="12.75" customHeight="1" x14ac:dyDescent="0.2"/>
    <row r="328777" ht="12.75" customHeight="1" x14ac:dyDescent="0.2"/>
    <row r="328781" ht="12.75" customHeight="1" x14ac:dyDescent="0.2"/>
    <row r="328785" ht="12.75" customHeight="1" x14ac:dyDescent="0.2"/>
    <row r="328789" ht="12.75" customHeight="1" x14ac:dyDescent="0.2"/>
    <row r="328793" ht="12.75" customHeight="1" x14ac:dyDescent="0.2"/>
    <row r="328797" ht="12.75" customHeight="1" x14ac:dyDescent="0.2"/>
    <row r="328801" ht="12.75" customHeight="1" x14ac:dyDescent="0.2"/>
    <row r="328805" ht="12.75" customHeight="1" x14ac:dyDescent="0.2"/>
    <row r="328809" ht="12.75" customHeight="1" x14ac:dyDescent="0.2"/>
    <row r="328813" ht="12.75" customHeight="1" x14ac:dyDescent="0.2"/>
    <row r="328817" ht="12.75" customHeight="1" x14ac:dyDescent="0.2"/>
    <row r="328821" ht="12.75" customHeight="1" x14ac:dyDescent="0.2"/>
    <row r="328825" ht="12.75" customHeight="1" x14ac:dyDescent="0.2"/>
    <row r="328829" ht="12.75" customHeight="1" x14ac:dyDescent="0.2"/>
    <row r="328833" ht="12.75" customHeight="1" x14ac:dyDescent="0.2"/>
    <row r="328837" ht="12.75" customHeight="1" x14ac:dyDescent="0.2"/>
    <row r="328841" ht="12.75" customHeight="1" x14ac:dyDescent="0.2"/>
    <row r="328845" ht="12.75" customHeight="1" x14ac:dyDescent="0.2"/>
    <row r="328849" ht="12.75" customHeight="1" x14ac:dyDescent="0.2"/>
    <row r="328853" ht="12.75" customHeight="1" x14ac:dyDescent="0.2"/>
    <row r="328857" ht="12.75" customHeight="1" x14ac:dyDescent="0.2"/>
    <row r="328861" ht="12.75" customHeight="1" x14ac:dyDescent="0.2"/>
    <row r="328865" ht="12.75" customHeight="1" x14ac:dyDescent="0.2"/>
    <row r="328869" ht="12.75" customHeight="1" x14ac:dyDescent="0.2"/>
    <row r="328873" ht="12.75" customHeight="1" x14ac:dyDescent="0.2"/>
    <row r="328877" ht="12.75" customHeight="1" x14ac:dyDescent="0.2"/>
    <row r="328881" ht="12.75" customHeight="1" x14ac:dyDescent="0.2"/>
    <row r="328885" ht="12.75" customHeight="1" x14ac:dyDescent="0.2"/>
    <row r="328889" ht="12.75" customHeight="1" x14ac:dyDescent="0.2"/>
    <row r="328893" ht="12.75" customHeight="1" x14ac:dyDescent="0.2"/>
    <row r="328897" ht="12.75" customHeight="1" x14ac:dyDescent="0.2"/>
    <row r="328901" ht="12.75" customHeight="1" x14ac:dyDescent="0.2"/>
    <row r="328905" ht="12.75" customHeight="1" x14ac:dyDescent="0.2"/>
    <row r="328909" ht="12.75" customHeight="1" x14ac:dyDescent="0.2"/>
    <row r="328913" ht="12.75" customHeight="1" x14ac:dyDescent="0.2"/>
    <row r="328917" ht="12.75" customHeight="1" x14ac:dyDescent="0.2"/>
    <row r="328921" ht="12.75" customHeight="1" x14ac:dyDescent="0.2"/>
    <row r="328925" ht="12.75" customHeight="1" x14ac:dyDescent="0.2"/>
    <row r="328929" ht="12.75" customHeight="1" x14ac:dyDescent="0.2"/>
    <row r="328933" ht="12.75" customHeight="1" x14ac:dyDescent="0.2"/>
    <row r="328937" ht="12.75" customHeight="1" x14ac:dyDescent="0.2"/>
    <row r="328941" ht="12.75" customHeight="1" x14ac:dyDescent="0.2"/>
    <row r="328945" ht="12.75" customHeight="1" x14ac:dyDescent="0.2"/>
    <row r="328949" ht="12.75" customHeight="1" x14ac:dyDescent="0.2"/>
    <row r="328953" ht="12.75" customHeight="1" x14ac:dyDescent="0.2"/>
    <row r="328957" ht="12.75" customHeight="1" x14ac:dyDescent="0.2"/>
    <row r="328961" ht="12.75" customHeight="1" x14ac:dyDescent="0.2"/>
    <row r="328965" ht="12.75" customHeight="1" x14ac:dyDescent="0.2"/>
    <row r="328969" ht="12.75" customHeight="1" x14ac:dyDescent="0.2"/>
    <row r="328973" ht="12.75" customHeight="1" x14ac:dyDescent="0.2"/>
    <row r="328977" ht="12.75" customHeight="1" x14ac:dyDescent="0.2"/>
    <row r="328981" ht="12.75" customHeight="1" x14ac:dyDescent="0.2"/>
    <row r="328985" ht="12.75" customHeight="1" x14ac:dyDescent="0.2"/>
    <row r="328989" ht="12.75" customHeight="1" x14ac:dyDescent="0.2"/>
    <row r="328993" ht="12.75" customHeight="1" x14ac:dyDescent="0.2"/>
    <row r="328997" ht="12.75" customHeight="1" x14ac:dyDescent="0.2"/>
    <row r="329001" ht="12.75" customHeight="1" x14ac:dyDescent="0.2"/>
    <row r="329005" ht="12.75" customHeight="1" x14ac:dyDescent="0.2"/>
    <row r="329009" ht="12.75" customHeight="1" x14ac:dyDescent="0.2"/>
    <row r="329013" ht="12.75" customHeight="1" x14ac:dyDescent="0.2"/>
    <row r="329017" ht="12.75" customHeight="1" x14ac:dyDescent="0.2"/>
    <row r="329021" ht="12.75" customHeight="1" x14ac:dyDescent="0.2"/>
    <row r="329025" ht="12.75" customHeight="1" x14ac:dyDescent="0.2"/>
    <row r="329029" ht="12.75" customHeight="1" x14ac:dyDescent="0.2"/>
    <row r="329033" ht="12.75" customHeight="1" x14ac:dyDescent="0.2"/>
    <row r="329037" ht="12.75" customHeight="1" x14ac:dyDescent="0.2"/>
    <row r="329041" ht="12.75" customHeight="1" x14ac:dyDescent="0.2"/>
    <row r="329045" ht="12.75" customHeight="1" x14ac:dyDescent="0.2"/>
    <row r="329049" ht="12.75" customHeight="1" x14ac:dyDescent="0.2"/>
    <row r="329053" ht="12.75" customHeight="1" x14ac:dyDescent="0.2"/>
    <row r="329057" ht="12.75" customHeight="1" x14ac:dyDescent="0.2"/>
    <row r="329061" ht="12.75" customHeight="1" x14ac:dyDescent="0.2"/>
    <row r="329065" ht="12.75" customHeight="1" x14ac:dyDescent="0.2"/>
    <row r="329069" ht="12.75" customHeight="1" x14ac:dyDescent="0.2"/>
    <row r="329073" ht="12.75" customHeight="1" x14ac:dyDescent="0.2"/>
    <row r="329077" ht="12.75" customHeight="1" x14ac:dyDescent="0.2"/>
    <row r="329081" ht="12.75" customHeight="1" x14ac:dyDescent="0.2"/>
    <row r="329085" ht="12.75" customHeight="1" x14ac:dyDescent="0.2"/>
    <row r="329089" ht="12.75" customHeight="1" x14ac:dyDescent="0.2"/>
    <row r="329093" ht="12.75" customHeight="1" x14ac:dyDescent="0.2"/>
    <row r="329097" ht="12.75" customHeight="1" x14ac:dyDescent="0.2"/>
    <row r="329101" ht="12.75" customHeight="1" x14ac:dyDescent="0.2"/>
    <row r="329105" ht="12.75" customHeight="1" x14ac:dyDescent="0.2"/>
    <row r="329109" ht="12.75" customHeight="1" x14ac:dyDescent="0.2"/>
    <row r="329113" ht="12.75" customHeight="1" x14ac:dyDescent="0.2"/>
    <row r="329117" ht="12.75" customHeight="1" x14ac:dyDescent="0.2"/>
    <row r="329121" ht="12.75" customHeight="1" x14ac:dyDescent="0.2"/>
    <row r="329125" ht="12.75" customHeight="1" x14ac:dyDescent="0.2"/>
    <row r="329129" ht="12.75" customHeight="1" x14ac:dyDescent="0.2"/>
    <row r="329133" ht="12.75" customHeight="1" x14ac:dyDescent="0.2"/>
    <row r="329137" ht="12.75" customHeight="1" x14ac:dyDescent="0.2"/>
    <row r="329141" ht="12.75" customHeight="1" x14ac:dyDescent="0.2"/>
    <row r="329145" ht="12.75" customHeight="1" x14ac:dyDescent="0.2"/>
    <row r="329149" ht="12.75" customHeight="1" x14ac:dyDescent="0.2"/>
    <row r="329153" ht="12.75" customHeight="1" x14ac:dyDescent="0.2"/>
    <row r="329157" ht="12.75" customHeight="1" x14ac:dyDescent="0.2"/>
    <row r="329161" ht="12.75" customHeight="1" x14ac:dyDescent="0.2"/>
    <row r="329165" ht="12.75" customHeight="1" x14ac:dyDescent="0.2"/>
    <row r="329169" ht="12.75" customHeight="1" x14ac:dyDescent="0.2"/>
    <row r="329173" ht="12.75" customHeight="1" x14ac:dyDescent="0.2"/>
    <row r="329177" ht="12.75" customHeight="1" x14ac:dyDescent="0.2"/>
    <row r="329181" ht="12.75" customHeight="1" x14ac:dyDescent="0.2"/>
    <row r="329185" ht="12.75" customHeight="1" x14ac:dyDescent="0.2"/>
    <row r="329189" ht="12.75" customHeight="1" x14ac:dyDescent="0.2"/>
    <row r="329193" ht="12.75" customHeight="1" x14ac:dyDescent="0.2"/>
    <row r="329197" ht="12.75" customHeight="1" x14ac:dyDescent="0.2"/>
    <row r="329201" ht="12.75" customHeight="1" x14ac:dyDescent="0.2"/>
    <row r="329205" ht="12.75" customHeight="1" x14ac:dyDescent="0.2"/>
    <row r="329209" ht="12.75" customHeight="1" x14ac:dyDescent="0.2"/>
    <row r="329213" ht="12.75" customHeight="1" x14ac:dyDescent="0.2"/>
    <row r="329217" ht="12.75" customHeight="1" x14ac:dyDescent="0.2"/>
    <row r="329221" ht="12.75" customHeight="1" x14ac:dyDescent="0.2"/>
    <row r="329225" ht="12.75" customHeight="1" x14ac:dyDescent="0.2"/>
    <row r="329229" ht="12.75" customHeight="1" x14ac:dyDescent="0.2"/>
    <row r="329233" ht="12.75" customHeight="1" x14ac:dyDescent="0.2"/>
    <row r="329237" ht="12.75" customHeight="1" x14ac:dyDescent="0.2"/>
    <row r="329241" ht="12.75" customHeight="1" x14ac:dyDescent="0.2"/>
    <row r="329245" ht="12.75" customHeight="1" x14ac:dyDescent="0.2"/>
    <row r="329249" ht="12.75" customHeight="1" x14ac:dyDescent="0.2"/>
    <row r="329253" ht="12.75" customHeight="1" x14ac:dyDescent="0.2"/>
    <row r="329257" ht="12.75" customHeight="1" x14ac:dyDescent="0.2"/>
    <row r="329261" ht="12.75" customHeight="1" x14ac:dyDescent="0.2"/>
    <row r="329265" ht="12.75" customHeight="1" x14ac:dyDescent="0.2"/>
    <row r="329269" ht="12.75" customHeight="1" x14ac:dyDescent="0.2"/>
    <row r="329273" ht="12.75" customHeight="1" x14ac:dyDescent="0.2"/>
    <row r="329277" ht="12.75" customHeight="1" x14ac:dyDescent="0.2"/>
    <row r="329281" ht="12.75" customHeight="1" x14ac:dyDescent="0.2"/>
    <row r="329285" ht="12.75" customHeight="1" x14ac:dyDescent="0.2"/>
    <row r="329289" ht="12.75" customHeight="1" x14ac:dyDescent="0.2"/>
    <row r="329293" ht="12.75" customHeight="1" x14ac:dyDescent="0.2"/>
    <row r="329297" ht="12.75" customHeight="1" x14ac:dyDescent="0.2"/>
    <row r="329301" ht="12.75" customHeight="1" x14ac:dyDescent="0.2"/>
    <row r="329305" ht="12.75" customHeight="1" x14ac:dyDescent="0.2"/>
    <row r="329309" ht="12.75" customHeight="1" x14ac:dyDescent="0.2"/>
    <row r="329313" ht="12.75" customHeight="1" x14ac:dyDescent="0.2"/>
    <row r="329317" ht="12.75" customHeight="1" x14ac:dyDescent="0.2"/>
    <row r="329321" ht="12.75" customHeight="1" x14ac:dyDescent="0.2"/>
    <row r="329325" ht="12.75" customHeight="1" x14ac:dyDescent="0.2"/>
    <row r="329329" ht="12.75" customHeight="1" x14ac:dyDescent="0.2"/>
    <row r="329333" ht="12.75" customHeight="1" x14ac:dyDescent="0.2"/>
    <row r="329337" ht="12.75" customHeight="1" x14ac:dyDescent="0.2"/>
    <row r="329341" ht="12.75" customHeight="1" x14ac:dyDescent="0.2"/>
    <row r="329345" ht="12.75" customHeight="1" x14ac:dyDescent="0.2"/>
    <row r="329349" ht="12.75" customHeight="1" x14ac:dyDescent="0.2"/>
    <row r="329353" ht="12.75" customHeight="1" x14ac:dyDescent="0.2"/>
    <row r="329357" ht="12.75" customHeight="1" x14ac:dyDescent="0.2"/>
    <row r="329361" ht="12.75" customHeight="1" x14ac:dyDescent="0.2"/>
    <row r="329365" ht="12.75" customHeight="1" x14ac:dyDescent="0.2"/>
    <row r="329369" ht="12.75" customHeight="1" x14ac:dyDescent="0.2"/>
    <row r="329373" ht="12.75" customHeight="1" x14ac:dyDescent="0.2"/>
    <row r="329377" ht="12.75" customHeight="1" x14ac:dyDescent="0.2"/>
    <row r="329381" ht="12.75" customHeight="1" x14ac:dyDescent="0.2"/>
    <row r="329385" ht="12.75" customHeight="1" x14ac:dyDescent="0.2"/>
    <row r="329389" ht="12.75" customHeight="1" x14ac:dyDescent="0.2"/>
    <row r="329393" ht="12.75" customHeight="1" x14ac:dyDescent="0.2"/>
    <row r="329397" ht="12.75" customHeight="1" x14ac:dyDescent="0.2"/>
    <row r="329401" ht="12.75" customHeight="1" x14ac:dyDescent="0.2"/>
    <row r="329405" ht="12.75" customHeight="1" x14ac:dyDescent="0.2"/>
    <row r="329409" ht="12.75" customHeight="1" x14ac:dyDescent="0.2"/>
    <row r="329413" ht="12.75" customHeight="1" x14ac:dyDescent="0.2"/>
    <row r="329417" ht="12.75" customHeight="1" x14ac:dyDescent="0.2"/>
    <row r="329421" ht="12.75" customHeight="1" x14ac:dyDescent="0.2"/>
    <row r="329425" ht="12.75" customHeight="1" x14ac:dyDescent="0.2"/>
    <row r="329429" ht="12.75" customHeight="1" x14ac:dyDescent="0.2"/>
    <row r="329433" ht="12.75" customHeight="1" x14ac:dyDescent="0.2"/>
    <row r="329437" ht="12.75" customHeight="1" x14ac:dyDescent="0.2"/>
    <row r="329441" ht="12.75" customHeight="1" x14ac:dyDescent="0.2"/>
    <row r="329445" ht="12.75" customHeight="1" x14ac:dyDescent="0.2"/>
    <row r="329449" ht="12.75" customHeight="1" x14ac:dyDescent="0.2"/>
    <row r="329453" ht="12.75" customHeight="1" x14ac:dyDescent="0.2"/>
    <row r="329457" ht="12.75" customHeight="1" x14ac:dyDescent="0.2"/>
    <row r="329461" ht="12.75" customHeight="1" x14ac:dyDescent="0.2"/>
    <row r="329465" ht="12.75" customHeight="1" x14ac:dyDescent="0.2"/>
    <row r="329469" ht="12.75" customHeight="1" x14ac:dyDescent="0.2"/>
    <row r="329473" ht="12.75" customHeight="1" x14ac:dyDescent="0.2"/>
    <row r="329477" ht="12.75" customHeight="1" x14ac:dyDescent="0.2"/>
    <row r="329481" ht="12.75" customHeight="1" x14ac:dyDescent="0.2"/>
    <row r="329485" ht="12.75" customHeight="1" x14ac:dyDescent="0.2"/>
    <row r="329489" ht="12.75" customHeight="1" x14ac:dyDescent="0.2"/>
    <row r="329493" ht="12.75" customHeight="1" x14ac:dyDescent="0.2"/>
    <row r="329497" ht="12.75" customHeight="1" x14ac:dyDescent="0.2"/>
    <row r="329501" ht="12.75" customHeight="1" x14ac:dyDescent="0.2"/>
    <row r="329505" ht="12.75" customHeight="1" x14ac:dyDescent="0.2"/>
    <row r="329509" ht="12.75" customHeight="1" x14ac:dyDescent="0.2"/>
    <row r="329513" ht="12.75" customHeight="1" x14ac:dyDescent="0.2"/>
    <row r="329517" ht="12.75" customHeight="1" x14ac:dyDescent="0.2"/>
    <row r="329521" ht="12.75" customHeight="1" x14ac:dyDescent="0.2"/>
    <row r="329525" ht="12.75" customHeight="1" x14ac:dyDescent="0.2"/>
    <row r="329529" ht="12.75" customHeight="1" x14ac:dyDescent="0.2"/>
    <row r="329533" ht="12.75" customHeight="1" x14ac:dyDescent="0.2"/>
    <row r="329537" ht="12.75" customHeight="1" x14ac:dyDescent="0.2"/>
    <row r="329541" ht="12.75" customHeight="1" x14ac:dyDescent="0.2"/>
    <row r="329545" ht="12.75" customHeight="1" x14ac:dyDescent="0.2"/>
    <row r="329549" ht="12.75" customHeight="1" x14ac:dyDescent="0.2"/>
    <row r="329553" ht="12.75" customHeight="1" x14ac:dyDescent="0.2"/>
    <row r="329557" ht="12.75" customHeight="1" x14ac:dyDescent="0.2"/>
    <row r="329561" ht="12.75" customHeight="1" x14ac:dyDescent="0.2"/>
    <row r="329565" ht="12.75" customHeight="1" x14ac:dyDescent="0.2"/>
    <row r="329569" ht="12.75" customHeight="1" x14ac:dyDescent="0.2"/>
    <row r="329573" ht="12.75" customHeight="1" x14ac:dyDescent="0.2"/>
    <row r="329577" ht="12.75" customHeight="1" x14ac:dyDescent="0.2"/>
    <row r="329581" ht="12.75" customHeight="1" x14ac:dyDescent="0.2"/>
    <row r="329585" ht="12.75" customHeight="1" x14ac:dyDescent="0.2"/>
    <row r="329589" ht="12.75" customHeight="1" x14ac:dyDescent="0.2"/>
    <row r="329593" ht="12.75" customHeight="1" x14ac:dyDescent="0.2"/>
    <row r="329597" ht="12.75" customHeight="1" x14ac:dyDescent="0.2"/>
    <row r="329601" ht="12.75" customHeight="1" x14ac:dyDescent="0.2"/>
    <row r="329605" ht="12.75" customHeight="1" x14ac:dyDescent="0.2"/>
    <row r="329609" ht="12.75" customHeight="1" x14ac:dyDescent="0.2"/>
    <row r="329613" ht="12.75" customHeight="1" x14ac:dyDescent="0.2"/>
    <row r="329617" ht="12.75" customHeight="1" x14ac:dyDescent="0.2"/>
    <row r="329621" ht="12.75" customHeight="1" x14ac:dyDescent="0.2"/>
    <row r="329625" ht="12.75" customHeight="1" x14ac:dyDescent="0.2"/>
    <row r="329629" ht="12.75" customHeight="1" x14ac:dyDescent="0.2"/>
    <row r="329633" ht="12.75" customHeight="1" x14ac:dyDescent="0.2"/>
    <row r="329637" ht="12.75" customHeight="1" x14ac:dyDescent="0.2"/>
    <row r="329641" ht="12.75" customHeight="1" x14ac:dyDescent="0.2"/>
    <row r="329645" ht="12.75" customHeight="1" x14ac:dyDescent="0.2"/>
    <row r="329649" ht="12.75" customHeight="1" x14ac:dyDescent="0.2"/>
    <row r="329653" ht="12.75" customHeight="1" x14ac:dyDescent="0.2"/>
    <row r="329657" ht="12.75" customHeight="1" x14ac:dyDescent="0.2"/>
    <row r="329661" ht="12.75" customHeight="1" x14ac:dyDescent="0.2"/>
    <row r="329665" ht="12.75" customHeight="1" x14ac:dyDescent="0.2"/>
    <row r="329669" ht="12.75" customHeight="1" x14ac:dyDescent="0.2"/>
    <row r="329673" ht="12.75" customHeight="1" x14ac:dyDescent="0.2"/>
    <row r="329677" ht="12.75" customHeight="1" x14ac:dyDescent="0.2"/>
    <row r="329681" ht="12.75" customHeight="1" x14ac:dyDescent="0.2"/>
    <row r="329685" ht="12.75" customHeight="1" x14ac:dyDescent="0.2"/>
    <row r="329689" ht="12.75" customHeight="1" x14ac:dyDescent="0.2"/>
    <row r="329693" ht="12.75" customHeight="1" x14ac:dyDescent="0.2"/>
    <row r="329697" ht="12.75" customHeight="1" x14ac:dyDescent="0.2"/>
    <row r="329701" ht="12.75" customHeight="1" x14ac:dyDescent="0.2"/>
    <row r="329705" ht="12.75" customHeight="1" x14ac:dyDescent="0.2"/>
    <row r="329709" ht="12.75" customHeight="1" x14ac:dyDescent="0.2"/>
    <row r="329713" ht="12.75" customHeight="1" x14ac:dyDescent="0.2"/>
    <row r="329717" ht="12.75" customHeight="1" x14ac:dyDescent="0.2"/>
    <row r="329721" ht="12.75" customHeight="1" x14ac:dyDescent="0.2"/>
    <row r="329725" ht="12.75" customHeight="1" x14ac:dyDescent="0.2"/>
    <row r="329729" ht="12.75" customHeight="1" x14ac:dyDescent="0.2"/>
    <row r="329733" ht="12.75" customHeight="1" x14ac:dyDescent="0.2"/>
    <row r="329737" ht="12.75" customHeight="1" x14ac:dyDescent="0.2"/>
    <row r="329741" ht="12.75" customHeight="1" x14ac:dyDescent="0.2"/>
    <row r="329745" ht="12.75" customHeight="1" x14ac:dyDescent="0.2"/>
    <row r="329749" ht="12.75" customHeight="1" x14ac:dyDescent="0.2"/>
    <row r="329753" ht="12.75" customHeight="1" x14ac:dyDescent="0.2"/>
    <row r="329757" ht="12.75" customHeight="1" x14ac:dyDescent="0.2"/>
    <row r="329761" ht="12.75" customHeight="1" x14ac:dyDescent="0.2"/>
    <row r="329765" ht="12.75" customHeight="1" x14ac:dyDescent="0.2"/>
    <row r="329769" ht="12.75" customHeight="1" x14ac:dyDescent="0.2"/>
    <row r="329773" ht="12.75" customHeight="1" x14ac:dyDescent="0.2"/>
    <row r="329777" ht="12.75" customHeight="1" x14ac:dyDescent="0.2"/>
    <row r="329781" ht="12.75" customHeight="1" x14ac:dyDescent="0.2"/>
    <row r="329785" ht="12.75" customHeight="1" x14ac:dyDescent="0.2"/>
    <row r="329789" ht="12.75" customHeight="1" x14ac:dyDescent="0.2"/>
    <row r="329793" ht="12.75" customHeight="1" x14ac:dyDescent="0.2"/>
    <row r="329797" ht="12.75" customHeight="1" x14ac:dyDescent="0.2"/>
    <row r="329801" ht="12.75" customHeight="1" x14ac:dyDescent="0.2"/>
    <row r="329805" ht="12.75" customHeight="1" x14ac:dyDescent="0.2"/>
    <row r="329809" ht="12.75" customHeight="1" x14ac:dyDescent="0.2"/>
    <row r="329813" ht="12.75" customHeight="1" x14ac:dyDescent="0.2"/>
    <row r="329817" ht="12.75" customHeight="1" x14ac:dyDescent="0.2"/>
    <row r="329821" ht="12.75" customHeight="1" x14ac:dyDescent="0.2"/>
    <row r="329825" ht="12.75" customHeight="1" x14ac:dyDescent="0.2"/>
    <row r="329829" ht="12.75" customHeight="1" x14ac:dyDescent="0.2"/>
    <row r="329833" ht="12.75" customHeight="1" x14ac:dyDescent="0.2"/>
    <row r="329837" ht="12.75" customHeight="1" x14ac:dyDescent="0.2"/>
    <row r="329841" ht="12.75" customHeight="1" x14ac:dyDescent="0.2"/>
    <row r="329845" ht="12.75" customHeight="1" x14ac:dyDescent="0.2"/>
    <row r="329849" ht="12.75" customHeight="1" x14ac:dyDescent="0.2"/>
    <row r="329853" ht="12.75" customHeight="1" x14ac:dyDescent="0.2"/>
    <row r="329857" ht="12.75" customHeight="1" x14ac:dyDescent="0.2"/>
    <row r="329861" ht="12.75" customHeight="1" x14ac:dyDescent="0.2"/>
    <row r="329865" ht="12.75" customHeight="1" x14ac:dyDescent="0.2"/>
    <row r="329869" ht="12.75" customHeight="1" x14ac:dyDescent="0.2"/>
    <row r="329873" ht="12.75" customHeight="1" x14ac:dyDescent="0.2"/>
    <row r="329877" ht="12.75" customHeight="1" x14ac:dyDescent="0.2"/>
    <row r="329881" ht="12.75" customHeight="1" x14ac:dyDescent="0.2"/>
    <row r="329885" ht="12.75" customHeight="1" x14ac:dyDescent="0.2"/>
    <row r="329889" ht="12.75" customHeight="1" x14ac:dyDescent="0.2"/>
    <row r="329893" ht="12.75" customHeight="1" x14ac:dyDescent="0.2"/>
    <row r="329897" ht="12.75" customHeight="1" x14ac:dyDescent="0.2"/>
    <row r="329901" ht="12.75" customHeight="1" x14ac:dyDescent="0.2"/>
    <row r="329905" ht="12.75" customHeight="1" x14ac:dyDescent="0.2"/>
    <row r="329909" ht="12.75" customHeight="1" x14ac:dyDescent="0.2"/>
    <row r="329913" ht="12.75" customHeight="1" x14ac:dyDescent="0.2"/>
    <row r="329917" ht="12.75" customHeight="1" x14ac:dyDescent="0.2"/>
    <row r="329921" ht="12.75" customHeight="1" x14ac:dyDescent="0.2"/>
    <row r="329925" ht="12.75" customHeight="1" x14ac:dyDescent="0.2"/>
    <row r="329929" ht="12.75" customHeight="1" x14ac:dyDescent="0.2"/>
    <row r="329933" ht="12.75" customHeight="1" x14ac:dyDescent="0.2"/>
    <row r="329937" ht="12.75" customHeight="1" x14ac:dyDescent="0.2"/>
    <row r="329941" ht="12.75" customHeight="1" x14ac:dyDescent="0.2"/>
    <row r="329945" ht="12.75" customHeight="1" x14ac:dyDescent="0.2"/>
    <row r="329949" ht="12.75" customHeight="1" x14ac:dyDescent="0.2"/>
    <row r="329953" ht="12.75" customHeight="1" x14ac:dyDescent="0.2"/>
    <row r="329957" ht="12.75" customHeight="1" x14ac:dyDescent="0.2"/>
    <row r="329961" ht="12.75" customHeight="1" x14ac:dyDescent="0.2"/>
    <row r="329965" ht="12.75" customHeight="1" x14ac:dyDescent="0.2"/>
    <row r="329969" ht="12.75" customHeight="1" x14ac:dyDescent="0.2"/>
    <row r="329973" ht="12.75" customHeight="1" x14ac:dyDescent="0.2"/>
    <row r="329977" ht="12.75" customHeight="1" x14ac:dyDescent="0.2"/>
    <row r="329981" ht="12.75" customHeight="1" x14ac:dyDescent="0.2"/>
    <row r="329985" ht="12.75" customHeight="1" x14ac:dyDescent="0.2"/>
    <row r="329989" ht="12.75" customHeight="1" x14ac:dyDescent="0.2"/>
    <row r="329993" ht="12.75" customHeight="1" x14ac:dyDescent="0.2"/>
    <row r="329997" ht="12.75" customHeight="1" x14ac:dyDescent="0.2"/>
    <row r="330001" ht="12.75" customHeight="1" x14ac:dyDescent="0.2"/>
    <row r="330005" ht="12.75" customHeight="1" x14ac:dyDescent="0.2"/>
    <row r="330009" ht="12.75" customHeight="1" x14ac:dyDescent="0.2"/>
    <row r="330013" ht="12.75" customHeight="1" x14ac:dyDescent="0.2"/>
    <row r="330017" ht="12.75" customHeight="1" x14ac:dyDescent="0.2"/>
    <row r="330021" ht="12.75" customHeight="1" x14ac:dyDescent="0.2"/>
    <row r="330025" ht="12.75" customHeight="1" x14ac:dyDescent="0.2"/>
    <row r="330029" ht="12.75" customHeight="1" x14ac:dyDescent="0.2"/>
    <row r="330033" ht="12.75" customHeight="1" x14ac:dyDescent="0.2"/>
    <row r="330037" ht="12.75" customHeight="1" x14ac:dyDescent="0.2"/>
    <row r="330041" ht="12.75" customHeight="1" x14ac:dyDescent="0.2"/>
    <row r="330045" ht="12.75" customHeight="1" x14ac:dyDescent="0.2"/>
    <row r="330049" ht="12.75" customHeight="1" x14ac:dyDescent="0.2"/>
    <row r="330053" ht="12.75" customHeight="1" x14ac:dyDescent="0.2"/>
    <row r="330057" ht="12.75" customHeight="1" x14ac:dyDescent="0.2"/>
    <row r="330061" ht="12.75" customHeight="1" x14ac:dyDescent="0.2"/>
    <row r="330065" ht="12.75" customHeight="1" x14ac:dyDescent="0.2"/>
    <row r="330069" ht="12.75" customHeight="1" x14ac:dyDescent="0.2"/>
    <row r="330073" ht="12.75" customHeight="1" x14ac:dyDescent="0.2"/>
    <row r="330077" ht="12.75" customHeight="1" x14ac:dyDescent="0.2"/>
    <row r="330081" ht="12.75" customHeight="1" x14ac:dyDescent="0.2"/>
    <row r="330085" ht="12.75" customHeight="1" x14ac:dyDescent="0.2"/>
    <row r="330089" ht="12.75" customHeight="1" x14ac:dyDescent="0.2"/>
    <row r="330093" ht="12.75" customHeight="1" x14ac:dyDescent="0.2"/>
    <row r="330097" ht="12.75" customHeight="1" x14ac:dyDescent="0.2"/>
    <row r="330101" ht="12.75" customHeight="1" x14ac:dyDescent="0.2"/>
    <row r="330105" ht="12.75" customHeight="1" x14ac:dyDescent="0.2"/>
    <row r="330109" ht="12.75" customHeight="1" x14ac:dyDescent="0.2"/>
    <row r="330113" ht="12.75" customHeight="1" x14ac:dyDescent="0.2"/>
    <row r="330117" ht="12.75" customHeight="1" x14ac:dyDescent="0.2"/>
    <row r="330121" ht="12.75" customHeight="1" x14ac:dyDescent="0.2"/>
    <row r="330125" ht="12.75" customHeight="1" x14ac:dyDescent="0.2"/>
    <row r="330129" ht="12.75" customHeight="1" x14ac:dyDescent="0.2"/>
    <row r="330133" ht="12.75" customHeight="1" x14ac:dyDescent="0.2"/>
    <row r="330137" ht="12.75" customHeight="1" x14ac:dyDescent="0.2"/>
    <row r="330141" ht="12.75" customHeight="1" x14ac:dyDescent="0.2"/>
    <row r="330145" ht="12.75" customHeight="1" x14ac:dyDescent="0.2"/>
    <row r="330149" ht="12.75" customHeight="1" x14ac:dyDescent="0.2"/>
    <row r="330153" ht="12.75" customHeight="1" x14ac:dyDescent="0.2"/>
    <row r="330157" ht="12.75" customHeight="1" x14ac:dyDescent="0.2"/>
    <row r="330161" ht="12.75" customHeight="1" x14ac:dyDescent="0.2"/>
    <row r="330165" ht="12.75" customHeight="1" x14ac:dyDescent="0.2"/>
    <row r="330169" ht="12.75" customHeight="1" x14ac:dyDescent="0.2"/>
    <row r="330173" ht="12.75" customHeight="1" x14ac:dyDescent="0.2"/>
    <row r="330177" ht="12.75" customHeight="1" x14ac:dyDescent="0.2"/>
    <row r="330181" ht="12.75" customHeight="1" x14ac:dyDescent="0.2"/>
    <row r="330185" ht="12.75" customHeight="1" x14ac:dyDescent="0.2"/>
    <row r="330189" ht="12.75" customHeight="1" x14ac:dyDescent="0.2"/>
    <row r="330193" ht="12.75" customHeight="1" x14ac:dyDescent="0.2"/>
    <row r="330197" ht="12.75" customHeight="1" x14ac:dyDescent="0.2"/>
    <row r="330201" ht="12.75" customHeight="1" x14ac:dyDescent="0.2"/>
    <row r="330205" ht="12.75" customHeight="1" x14ac:dyDescent="0.2"/>
    <row r="330209" ht="12.75" customHeight="1" x14ac:dyDescent="0.2"/>
    <row r="330213" ht="12.75" customHeight="1" x14ac:dyDescent="0.2"/>
    <row r="330217" ht="12.75" customHeight="1" x14ac:dyDescent="0.2"/>
    <row r="330221" ht="12.75" customHeight="1" x14ac:dyDescent="0.2"/>
    <row r="330225" ht="12.75" customHeight="1" x14ac:dyDescent="0.2"/>
    <row r="330229" ht="12.75" customHeight="1" x14ac:dyDescent="0.2"/>
    <row r="330233" ht="12.75" customHeight="1" x14ac:dyDescent="0.2"/>
    <row r="330237" ht="12.75" customHeight="1" x14ac:dyDescent="0.2"/>
    <row r="330241" ht="12.75" customHeight="1" x14ac:dyDescent="0.2"/>
    <row r="330245" ht="12.75" customHeight="1" x14ac:dyDescent="0.2"/>
    <row r="330249" ht="12.75" customHeight="1" x14ac:dyDescent="0.2"/>
    <row r="330253" ht="12.75" customHeight="1" x14ac:dyDescent="0.2"/>
    <row r="330257" ht="12.75" customHeight="1" x14ac:dyDescent="0.2"/>
    <row r="330261" ht="12.75" customHeight="1" x14ac:dyDescent="0.2"/>
    <row r="330265" ht="12.75" customHeight="1" x14ac:dyDescent="0.2"/>
    <row r="330269" ht="12.75" customHeight="1" x14ac:dyDescent="0.2"/>
    <row r="330273" ht="12.75" customHeight="1" x14ac:dyDescent="0.2"/>
    <row r="330277" ht="12.75" customHeight="1" x14ac:dyDescent="0.2"/>
    <row r="330281" ht="12.75" customHeight="1" x14ac:dyDescent="0.2"/>
    <row r="330285" ht="12.75" customHeight="1" x14ac:dyDescent="0.2"/>
    <row r="330289" ht="12.75" customHeight="1" x14ac:dyDescent="0.2"/>
    <row r="330293" ht="12.75" customHeight="1" x14ac:dyDescent="0.2"/>
    <row r="330297" ht="12.75" customHeight="1" x14ac:dyDescent="0.2"/>
    <row r="330301" ht="12.75" customHeight="1" x14ac:dyDescent="0.2"/>
    <row r="330305" ht="12.75" customHeight="1" x14ac:dyDescent="0.2"/>
    <row r="330309" ht="12.75" customHeight="1" x14ac:dyDescent="0.2"/>
    <row r="330313" ht="12.75" customHeight="1" x14ac:dyDescent="0.2"/>
    <row r="330317" ht="12.75" customHeight="1" x14ac:dyDescent="0.2"/>
    <row r="330321" ht="12.75" customHeight="1" x14ac:dyDescent="0.2"/>
    <row r="330325" ht="12.75" customHeight="1" x14ac:dyDescent="0.2"/>
    <row r="330329" ht="12.75" customHeight="1" x14ac:dyDescent="0.2"/>
    <row r="330333" ht="12.75" customHeight="1" x14ac:dyDescent="0.2"/>
    <row r="330337" ht="12.75" customHeight="1" x14ac:dyDescent="0.2"/>
    <row r="330341" ht="12.75" customHeight="1" x14ac:dyDescent="0.2"/>
    <row r="330345" ht="12.75" customHeight="1" x14ac:dyDescent="0.2"/>
    <row r="330349" ht="12.75" customHeight="1" x14ac:dyDescent="0.2"/>
    <row r="330353" ht="12.75" customHeight="1" x14ac:dyDescent="0.2"/>
    <row r="330357" ht="12.75" customHeight="1" x14ac:dyDescent="0.2"/>
    <row r="330361" ht="12.75" customHeight="1" x14ac:dyDescent="0.2"/>
    <row r="330365" ht="12.75" customHeight="1" x14ac:dyDescent="0.2"/>
    <row r="330369" ht="12.75" customHeight="1" x14ac:dyDescent="0.2"/>
    <row r="330373" ht="12.75" customHeight="1" x14ac:dyDescent="0.2"/>
    <row r="330377" ht="12.75" customHeight="1" x14ac:dyDescent="0.2"/>
    <row r="330381" ht="12.75" customHeight="1" x14ac:dyDescent="0.2"/>
    <row r="330385" ht="12.75" customHeight="1" x14ac:dyDescent="0.2"/>
    <row r="330389" ht="12.75" customHeight="1" x14ac:dyDescent="0.2"/>
    <row r="330393" ht="12.75" customHeight="1" x14ac:dyDescent="0.2"/>
    <row r="330397" ht="12.75" customHeight="1" x14ac:dyDescent="0.2"/>
    <row r="330401" ht="12.75" customHeight="1" x14ac:dyDescent="0.2"/>
    <row r="330405" ht="12.75" customHeight="1" x14ac:dyDescent="0.2"/>
    <row r="330409" ht="12.75" customHeight="1" x14ac:dyDescent="0.2"/>
    <row r="330413" ht="12.75" customHeight="1" x14ac:dyDescent="0.2"/>
    <row r="330417" ht="12.75" customHeight="1" x14ac:dyDescent="0.2"/>
    <row r="330421" ht="12.75" customHeight="1" x14ac:dyDescent="0.2"/>
    <row r="330425" ht="12.75" customHeight="1" x14ac:dyDescent="0.2"/>
    <row r="330429" ht="12.75" customHeight="1" x14ac:dyDescent="0.2"/>
    <row r="330433" ht="12.75" customHeight="1" x14ac:dyDescent="0.2"/>
    <row r="330437" ht="12.75" customHeight="1" x14ac:dyDescent="0.2"/>
    <row r="330441" ht="12.75" customHeight="1" x14ac:dyDescent="0.2"/>
    <row r="330445" ht="12.75" customHeight="1" x14ac:dyDescent="0.2"/>
    <row r="330449" ht="12.75" customHeight="1" x14ac:dyDescent="0.2"/>
    <row r="330453" ht="12.75" customHeight="1" x14ac:dyDescent="0.2"/>
    <row r="330457" ht="12.75" customHeight="1" x14ac:dyDescent="0.2"/>
    <row r="330461" ht="12.75" customHeight="1" x14ac:dyDescent="0.2"/>
    <row r="330465" ht="12.75" customHeight="1" x14ac:dyDescent="0.2"/>
    <row r="330469" ht="12.75" customHeight="1" x14ac:dyDescent="0.2"/>
    <row r="330473" ht="12.75" customHeight="1" x14ac:dyDescent="0.2"/>
    <row r="330477" ht="12.75" customHeight="1" x14ac:dyDescent="0.2"/>
    <row r="330481" ht="12.75" customHeight="1" x14ac:dyDescent="0.2"/>
    <row r="330485" ht="12.75" customHeight="1" x14ac:dyDescent="0.2"/>
    <row r="330489" ht="12.75" customHeight="1" x14ac:dyDescent="0.2"/>
    <row r="330493" ht="12.75" customHeight="1" x14ac:dyDescent="0.2"/>
    <row r="330497" ht="12.75" customHeight="1" x14ac:dyDescent="0.2"/>
    <row r="330501" ht="12.75" customHeight="1" x14ac:dyDescent="0.2"/>
    <row r="330505" ht="12.75" customHeight="1" x14ac:dyDescent="0.2"/>
    <row r="330509" ht="12.75" customHeight="1" x14ac:dyDescent="0.2"/>
    <row r="330513" ht="12.75" customHeight="1" x14ac:dyDescent="0.2"/>
    <row r="330517" ht="12.75" customHeight="1" x14ac:dyDescent="0.2"/>
    <row r="330521" ht="12.75" customHeight="1" x14ac:dyDescent="0.2"/>
    <row r="330525" ht="12.75" customHeight="1" x14ac:dyDescent="0.2"/>
    <row r="330529" ht="12.75" customHeight="1" x14ac:dyDescent="0.2"/>
    <row r="330533" ht="12.75" customHeight="1" x14ac:dyDescent="0.2"/>
    <row r="330537" ht="12.75" customHeight="1" x14ac:dyDescent="0.2"/>
    <row r="330541" ht="12.75" customHeight="1" x14ac:dyDescent="0.2"/>
    <row r="330545" ht="12.75" customHeight="1" x14ac:dyDescent="0.2"/>
    <row r="330549" ht="12.75" customHeight="1" x14ac:dyDescent="0.2"/>
    <row r="330553" ht="12.75" customHeight="1" x14ac:dyDescent="0.2"/>
    <row r="330557" ht="12.75" customHeight="1" x14ac:dyDescent="0.2"/>
    <row r="330561" ht="12.75" customHeight="1" x14ac:dyDescent="0.2"/>
    <row r="330565" ht="12.75" customHeight="1" x14ac:dyDescent="0.2"/>
    <row r="330569" ht="12.75" customHeight="1" x14ac:dyDescent="0.2"/>
    <row r="330573" ht="12.75" customHeight="1" x14ac:dyDescent="0.2"/>
    <row r="330577" ht="12.75" customHeight="1" x14ac:dyDescent="0.2"/>
    <row r="330581" ht="12.75" customHeight="1" x14ac:dyDescent="0.2"/>
    <row r="330585" ht="12.75" customHeight="1" x14ac:dyDescent="0.2"/>
    <row r="330589" ht="12.75" customHeight="1" x14ac:dyDescent="0.2"/>
    <row r="330593" ht="12.75" customHeight="1" x14ac:dyDescent="0.2"/>
    <row r="330597" ht="12.75" customHeight="1" x14ac:dyDescent="0.2"/>
    <row r="330601" ht="12.75" customHeight="1" x14ac:dyDescent="0.2"/>
    <row r="330605" ht="12.75" customHeight="1" x14ac:dyDescent="0.2"/>
    <row r="330609" ht="12.75" customHeight="1" x14ac:dyDescent="0.2"/>
    <row r="330613" ht="12.75" customHeight="1" x14ac:dyDescent="0.2"/>
    <row r="330617" ht="12.75" customHeight="1" x14ac:dyDescent="0.2"/>
    <row r="330621" ht="12.75" customHeight="1" x14ac:dyDescent="0.2"/>
    <row r="330625" ht="12.75" customHeight="1" x14ac:dyDescent="0.2"/>
    <row r="330629" ht="12.75" customHeight="1" x14ac:dyDescent="0.2"/>
    <row r="330633" ht="12.75" customHeight="1" x14ac:dyDescent="0.2"/>
    <row r="330637" ht="12.75" customHeight="1" x14ac:dyDescent="0.2"/>
    <row r="330641" ht="12.75" customHeight="1" x14ac:dyDescent="0.2"/>
    <row r="330645" ht="12.75" customHeight="1" x14ac:dyDescent="0.2"/>
    <row r="330649" ht="12.75" customHeight="1" x14ac:dyDescent="0.2"/>
    <row r="330653" ht="12.75" customHeight="1" x14ac:dyDescent="0.2"/>
    <row r="330657" ht="12.75" customHeight="1" x14ac:dyDescent="0.2"/>
    <row r="330661" ht="12.75" customHeight="1" x14ac:dyDescent="0.2"/>
    <row r="330665" ht="12.75" customHeight="1" x14ac:dyDescent="0.2"/>
    <row r="330669" ht="12.75" customHeight="1" x14ac:dyDescent="0.2"/>
    <row r="330673" ht="12.75" customHeight="1" x14ac:dyDescent="0.2"/>
    <row r="330677" ht="12.75" customHeight="1" x14ac:dyDescent="0.2"/>
    <row r="330681" ht="12.75" customHeight="1" x14ac:dyDescent="0.2"/>
    <row r="330685" ht="12.75" customHeight="1" x14ac:dyDescent="0.2"/>
    <row r="330689" ht="12.75" customHeight="1" x14ac:dyDescent="0.2"/>
    <row r="330693" ht="12.75" customHeight="1" x14ac:dyDescent="0.2"/>
    <row r="330697" ht="12.75" customHeight="1" x14ac:dyDescent="0.2"/>
    <row r="330701" ht="12.75" customHeight="1" x14ac:dyDescent="0.2"/>
    <row r="330705" ht="12.75" customHeight="1" x14ac:dyDescent="0.2"/>
    <row r="330709" ht="12.75" customHeight="1" x14ac:dyDescent="0.2"/>
    <row r="330713" ht="12.75" customHeight="1" x14ac:dyDescent="0.2"/>
    <row r="330717" ht="12.75" customHeight="1" x14ac:dyDescent="0.2"/>
    <row r="330721" ht="12.75" customHeight="1" x14ac:dyDescent="0.2"/>
    <row r="330725" ht="12.75" customHeight="1" x14ac:dyDescent="0.2"/>
    <row r="330729" ht="12.75" customHeight="1" x14ac:dyDescent="0.2"/>
    <row r="330733" ht="12.75" customHeight="1" x14ac:dyDescent="0.2"/>
    <row r="330737" ht="12.75" customHeight="1" x14ac:dyDescent="0.2"/>
    <row r="330741" ht="12.75" customHeight="1" x14ac:dyDescent="0.2"/>
    <row r="330745" ht="12.75" customHeight="1" x14ac:dyDescent="0.2"/>
    <row r="330749" ht="12.75" customHeight="1" x14ac:dyDescent="0.2"/>
    <row r="330753" ht="12.75" customHeight="1" x14ac:dyDescent="0.2"/>
    <row r="330757" ht="12.75" customHeight="1" x14ac:dyDescent="0.2"/>
    <row r="330761" ht="12.75" customHeight="1" x14ac:dyDescent="0.2"/>
    <row r="330765" ht="12.75" customHeight="1" x14ac:dyDescent="0.2"/>
    <row r="330769" ht="12.75" customHeight="1" x14ac:dyDescent="0.2"/>
    <row r="330773" ht="12.75" customHeight="1" x14ac:dyDescent="0.2"/>
    <row r="330777" ht="12.75" customHeight="1" x14ac:dyDescent="0.2"/>
    <row r="330781" ht="12.75" customHeight="1" x14ac:dyDescent="0.2"/>
    <row r="330785" ht="12.75" customHeight="1" x14ac:dyDescent="0.2"/>
    <row r="330789" ht="12.75" customHeight="1" x14ac:dyDescent="0.2"/>
    <row r="330793" ht="12.75" customHeight="1" x14ac:dyDescent="0.2"/>
    <row r="330797" ht="12.75" customHeight="1" x14ac:dyDescent="0.2"/>
    <row r="330801" ht="12.75" customHeight="1" x14ac:dyDescent="0.2"/>
    <row r="330805" ht="12.75" customHeight="1" x14ac:dyDescent="0.2"/>
    <row r="330809" ht="12.75" customHeight="1" x14ac:dyDescent="0.2"/>
    <row r="330813" ht="12.75" customHeight="1" x14ac:dyDescent="0.2"/>
    <row r="330817" ht="12.75" customHeight="1" x14ac:dyDescent="0.2"/>
    <row r="330821" ht="12.75" customHeight="1" x14ac:dyDescent="0.2"/>
    <row r="330825" ht="12.75" customHeight="1" x14ac:dyDescent="0.2"/>
    <row r="330829" ht="12.75" customHeight="1" x14ac:dyDescent="0.2"/>
    <row r="330833" ht="12.75" customHeight="1" x14ac:dyDescent="0.2"/>
    <row r="330837" ht="12.75" customHeight="1" x14ac:dyDescent="0.2"/>
    <row r="330841" ht="12.75" customHeight="1" x14ac:dyDescent="0.2"/>
    <row r="330845" ht="12.75" customHeight="1" x14ac:dyDescent="0.2"/>
    <row r="330849" ht="12.75" customHeight="1" x14ac:dyDescent="0.2"/>
    <row r="330853" ht="12.75" customHeight="1" x14ac:dyDescent="0.2"/>
    <row r="330857" ht="12.75" customHeight="1" x14ac:dyDescent="0.2"/>
    <row r="330861" ht="12.75" customHeight="1" x14ac:dyDescent="0.2"/>
    <row r="330865" ht="12.75" customHeight="1" x14ac:dyDescent="0.2"/>
    <row r="330869" ht="12.75" customHeight="1" x14ac:dyDescent="0.2"/>
    <row r="330873" ht="12.75" customHeight="1" x14ac:dyDescent="0.2"/>
    <row r="330877" ht="12.75" customHeight="1" x14ac:dyDescent="0.2"/>
    <row r="330881" ht="12.75" customHeight="1" x14ac:dyDescent="0.2"/>
    <row r="330885" ht="12.75" customHeight="1" x14ac:dyDescent="0.2"/>
    <row r="330889" ht="12.75" customHeight="1" x14ac:dyDescent="0.2"/>
    <row r="330893" ht="12.75" customHeight="1" x14ac:dyDescent="0.2"/>
    <row r="330897" ht="12.75" customHeight="1" x14ac:dyDescent="0.2"/>
    <row r="330901" ht="12.75" customHeight="1" x14ac:dyDescent="0.2"/>
    <row r="330905" ht="12.75" customHeight="1" x14ac:dyDescent="0.2"/>
    <row r="330909" ht="12.75" customHeight="1" x14ac:dyDescent="0.2"/>
    <row r="330913" ht="12.75" customHeight="1" x14ac:dyDescent="0.2"/>
    <row r="330917" ht="12.75" customHeight="1" x14ac:dyDescent="0.2"/>
    <row r="330921" ht="12.75" customHeight="1" x14ac:dyDescent="0.2"/>
    <row r="330925" ht="12.75" customHeight="1" x14ac:dyDescent="0.2"/>
    <row r="330929" ht="12.75" customHeight="1" x14ac:dyDescent="0.2"/>
    <row r="330933" ht="12.75" customHeight="1" x14ac:dyDescent="0.2"/>
    <row r="330937" ht="12.75" customHeight="1" x14ac:dyDescent="0.2"/>
    <row r="330941" ht="12.75" customHeight="1" x14ac:dyDescent="0.2"/>
    <row r="330945" ht="12.75" customHeight="1" x14ac:dyDescent="0.2"/>
    <row r="330949" ht="12.75" customHeight="1" x14ac:dyDescent="0.2"/>
    <row r="330953" ht="12.75" customHeight="1" x14ac:dyDescent="0.2"/>
    <row r="330957" ht="12.75" customHeight="1" x14ac:dyDescent="0.2"/>
    <row r="330961" ht="12.75" customHeight="1" x14ac:dyDescent="0.2"/>
    <row r="330965" ht="12.75" customHeight="1" x14ac:dyDescent="0.2"/>
    <row r="330969" ht="12.75" customHeight="1" x14ac:dyDescent="0.2"/>
    <row r="330973" ht="12.75" customHeight="1" x14ac:dyDescent="0.2"/>
    <row r="330977" ht="12.75" customHeight="1" x14ac:dyDescent="0.2"/>
    <row r="330981" ht="12.75" customHeight="1" x14ac:dyDescent="0.2"/>
    <row r="330985" ht="12.75" customHeight="1" x14ac:dyDescent="0.2"/>
    <row r="330989" ht="12.75" customHeight="1" x14ac:dyDescent="0.2"/>
    <row r="330993" ht="12.75" customHeight="1" x14ac:dyDescent="0.2"/>
    <row r="330997" ht="12.75" customHeight="1" x14ac:dyDescent="0.2"/>
    <row r="331001" ht="12.75" customHeight="1" x14ac:dyDescent="0.2"/>
    <row r="331005" ht="12.75" customHeight="1" x14ac:dyDescent="0.2"/>
    <row r="331009" ht="12.75" customHeight="1" x14ac:dyDescent="0.2"/>
    <row r="331013" ht="12.75" customHeight="1" x14ac:dyDescent="0.2"/>
    <row r="331017" ht="12.75" customHeight="1" x14ac:dyDescent="0.2"/>
    <row r="331021" ht="12.75" customHeight="1" x14ac:dyDescent="0.2"/>
    <row r="331025" ht="12.75" customHeight="1" x14ac:dyDescent="0.2"/>
    <row r="331029" ht="12.75" customHeight="1" x14ac:dyDescent="0.2"/>
    <row r="331033" ht="12.75" customHeight="1" x14ac:dyDescent="0.2"/>
    <row r="331037" ht="12.75" customHeight="1" x14ac:dyDescent="0.2"/>
    <row r="331041" ht="12.75" customHeight="1" x14ac:dyDescent="0.2"/>
    <row r="331045" ht="12.75" customHeight="1" x14ac:dyDescent="0.2"/>
    <row r="331049" ht="12.75" customHeight="1" x14ac:dyDescent="0.2"/>
    <row r="331053" ht="12.75" customHeight="1" x14ac:dyDescent="0.2"/>
    <row r="331057" ht="12.75" customHeight="1" x14ac:dyDescent="0.2"/>
    <row r="331061" ht="12.75" customHeight="1" x14ac:dyDescent="0.2"/>
    <row r="331065" ht="12.75" customHeight="1" x14ac:dyDescent="0.2"/>
    <row r="331069" ht="12.75" customHeight="1" x14ac:dyDescent="0.2"/>
    <row r="331073" ht="12.75" customHeight="1" x14ac:dyDescent="0.2"/>
    <row r="331077" ht="12.75" customHeight="1" x14ac:dyDescent="0.2"/>
    <row r="331081" ht="12.75" customHeight="1" x14ac:dyDescent="0.2"/>
    <row r="331085" ht="12.75" customHeight="1" x14ac:dyDescent="0.2"/>
    <row r="331089" ht="12.75" customHeight="1" x14ac:dyDescent="0.2"/>
    <row r="331093" ht="12.75" customHeight="1" x14ac:dyDescent="0.2"/>
    <row r="331097" ht="12.75" customHeight="1" x14ac:dyDescent="0.2"/>
    <row r="331101" ht="12.75" customHeight="1" x14ac:dyDescent="0.2"/>
    <row r="331105" ht="12.75" customHeight="1" x14ac:dyDescent="0.2"/>
    <row r="331109" ht="12.75" customHeight="1" x14ac:dyDescent="0.2"/>
    <row r="331113" ht="12.75" customHeight="1" x14ac:dyDescent="0.2"/>
    <row r="331117" ht="12.75" customHeight="1" x14ac:dyDescent="0.2"/>
    <row r="331121" ht="12.75" customHeight="1" x14ac:dyDescent="0.2"/>
    <row r="331125" ht="12.75" customHeight="1" x14ac:dyDescent="0.2"/>
    <row r="331129" ht="12.75" customHeight="1" x14ac:dyDescent="0.2"/>
    <row r="331133" ht="12.75" customHeight="1" x14ac:dyDescent="0.2"/>
    <row r="331137" ht="12.75" customHeight="1" x14ac:dyDescent="0.2"/>
    <row r="331141" ht="12.75" customHeight="1" x14ac:dyDescent="0.2"/>
    <row r="331145" ht="12.75" customHeight="1" x14ac:dyDescent="0.2"/>
    <row r="331149" ht="12.75" customHeight="1" x14ac:dyDescent="0.2"/>
    <row r="331153" ht="12.75" customHeight="1" x14ac:dyDescent="0.2"/>
    <row r="331157" ht="12.75" customHeight="1" x14ac:dyDescent="0.2"/>
    <row r="331161" ht="12.75" customHeight="1" x14ac:dyDescent="0.2"/>
    <row r="331165" ht="12.75" customHeight="1" x14ac:dyDescent="0.2"/>
    <row r="331169" ht="12.75" customHeight="1" x14ac:dyDescent="0.2"/>
    <row r="331173" ht="12.75" customHeight="1" x14ac:dyDescent="0.2"/>
    <row r="331177" ht="12.75" customHeight="1" x14ac:dyDescent="0.2"/>
    <row r="331181" ht="12.75" customHeight="1" x14ac:dyDescent="0.2"/>
    <row r="331185" ht="12.75" customHeight="1" x14ac:dyDescent="0.2"/>
    <row r="331189" ht="12.75" customHeight="1" x14ac:dyDescent="0.2"/>
    <row r="331193" ht="12.75" customHeight="1" x14ac:dyDescent="0.2"/>
    <row r="331197" ht="12.75" customHeight="1" x14ac:dyDescent="0.2"/>
    <row r="331201" ht="12.75" customHeight="1" x14ac:dyDescent="0.2"/>
    <row r="331205" ht="12.75" customHeight="1" x14ac:dyDescent="0.2"/>
    <row r="331209" ht="12.75" customHeight="1" x14ac:dyDescent="0.2"/>
    <row r="331213" ht="12.75" customHeight="1" x14ac:dyDescent="0.2"/>
    <row r="331217" ht="12.75" customHeight="1" x14ac:dyDescent="0.2"/>
    <row r="331221" ht="12.75" customHeight="1" x14ac:dyDescent="0.2"/>
    <row r="331225" ht="12.75" customHeight="1" x14ac:dyDescent="0.2"/>
    <row r="331229" ht="12.75" customHeight="1" x14ac:dyDescent="0.2"/>
    <row r="331233" ht="12.75" customHeight="1" x14ac:dyDescent="0.2"/>
    <row r="331237" ht="12.75" customHeight="1" x14ac:dyDescent="0.2"/>
    <row r="331241" ht="12.75" customHeight="1" x14ac:dyDescent="0.2"/>
    <row r="331245" ht="12.75" customHeight="1" x14ac:dyDescent="0.2"/>
    <row r="331249" ht="12.75" customHeight="1" x14ac:dyDescent="0.2"/>
    <row r="331253" ht="12.75" customHeight="1" x14ac:dyDescent="0.2"/>
    <row r="331257" ht="12.75" customHeight="1" x14ac:dyDescent="0.2"/>
    <row r="331261" ht="12.75" customHeight="1" x14ac:dyDescent="0.2"/>
    <row r="331265" ht="12.75" customHeight="1" x14ac:dyDescent="0.2"/>
    <row r="331269" ht="12.75" customHeight="1" x14ac:dyDescent="0.2"/>
    <row r="331273" ht="12.75" customHeight="1" x14ac:dyDescent="0.2"/>
    <row r="331277" ht="12.75" customHeight="1" x14ac:dyDescent="0.2"/>
    <row r="331281" ht="12.75" customHeight="1" x14ac:dyDescent="0.2"/>
    <row r="331285" ht="12.75" customHeight="1" x14ac:dyDescent="0.2"/>
    <row r="331289" ht="12.75" customHeight="1" x14ac:dyDescent="0.2"/>
    <row r="331293" ht="12.75" customHeight="1" x14ac:dyDescent="0.2"/>
    <row r="331297" ht="12.75" customHeight="1" x14ac:dyDescent="0.2"/>
    <row r="331301" ht="12.75" customHeight="1" x14ac:dyDescent="0.2"/>
    <row r="331305" ht="12.75" customHeight="1" x14ac:dyDescent="0.2"/>
    <row r="331309" ht="12.75" customHeight="1" x14ac:dyDescent="0.2"/>
    <row r="331313" ht="12.75" customHeight="1" x14ac:dyDescent="0.2"/>
    <row r="331317" ht="12.75" customHeight="1" x14ac:dyDescent="0.2"/>
    <row r="331321" ht="12.75" customHeight="1" x14ac:dyDescent="0.2"/>
    <row r="331325" ht="12.75" customHeight="1" x14ac:dyDescent="0.2"/>
    <row r="331329" ht="12.75" customHeight="1" x14ac:dyDescent="0.2"/>
    <row r="331333" ht="12.75" customHeight="1" x14ac:dyDescent="0.2"/>
    <row r="331337" ht="12.75" customHeight="1" x14ac:dyDescent="0.2"/>
    <row r="331341" ht="12.75" customHeight="1" x14ac:dyDescent="0.2"/>
    <row r="331345" ht="12.75" customHeight="1" x14ac:dyDescent="0.2"/>
    <row r="331349" ht="12.75" customHeight="1" x14ac:dyDescent="0.2"/>
    <row r="331353" ht="12.75" customHeight="1" x14ac:dyDescent="0.2"/>
    <row r="331357" ht="12.75" customHeight="1" x14ac:dyDescent="0.2"/>
    <row r="331361" ht="12.75" customHeight="1" x14ac:dyDescent="0.2"/>
    <row r="331365" ht="12.75" customHeight="1" x14ac:dyDescent="0.2"/>
    <row r="331369" ht="12.75" customHeight="1" x14ac:dyDescent="0.2"/>
    <row r="331373" ht="12.75" customHeight="1" x14ac:dyDescent="0.2"/>
    <row r="331377" ht="12.75" customHeight="1" x14ac:dyDescent="0.2"/>
    <row r="331381" ht="12.75" customHeight="1" x14ac:dyDescent="0.2"/>
    <row r="331385" ht="12.75" customHeight="1" x14ac:dyDescent="0.2"/>
    <row r="331389" ht="12.75" customHeight="1" x14ac:dyDescent="0.2"/>
    <row r="331393" ht="12.75" customHeight="1" x14ac:dyDescent="0.2"/>
    <row r="331397" ht="12.75" customHeight="1" x14ac:dyDescent="0.2"/>
    <row r="331401" ht="12.75" customHeight="1" x14ac:dyDescent="0.2"/>
    <row r="331405" ht="12.75" customHeight="1" x14ac:dyDescent="0.2"/>
    <row r="331409" ht="12.75" customHeight="1" x14ac:dyDescent="0.2"/>
    <row r="331413" ht="12.75" customHeight="1" x14ac:dyDescent="0.2"/>
    <row r="331417" ht="12.75" customHeight="1" x14ac:dyDescent="0.2"/>
    <row r="331421" ht="12.75" customHeight="1" x14ac:dyDescent="0.2"/>
    <row r="331425" ht="12.75" customHeight="1" x14ac:dyDescent="0.2"/>
    <row r="331429" ht="12.75" customHeight="1" x14ac:dyDescent="0.2"/>
    <row r="331433" ht="12.75" customHeight="1" x14ac:dyDescent="0.2"/>
    <row r="331437" ht="12.75" customHeight="1" x14ac:dyDescent="0.2"/>
    <row r="331441" ht="12.75" customHeight="1" x14ac:dyDescent="0.2"/>
    <row r="331445" ht="12.75" customHeight="1" x14ac:dyDescent="0.2"/>
    <row r="331449" ht="12.75" customHeight="1" x14ac:dyDescent="0.2"/>
    <row r="331453" ht="12.75" customHeight="1" x14ac:dyDescent="0.2"/>
    <row r="331457" ht="12.75" customHeight="1" x14ac:dyDescent="0.2"/>
    <row r="331461" ht="12.75" customHeight="1" x14ac:dyDescent="0.2"/>
    <row r="331465" ht="12.75" customHeight="1" x14ac:dyDescent="0.2"/>
    <row r="331469" ht="12.75" customHeight="1" x14ac:dyDescent="0.2"/>
    <row r="331473" ht="12.75" customHeight="1" x14ac:dyDescent="0.2"/>
    <row r="331477" ht="12.75" customHeight="1" x14ac:dyDescent="0.2"/>
    <row r="331481" ht="12.75" customHeight="1" x14ac:dyDescent="0.2"/>
    <row r="331485" ht="12.75" customHeight="1" x14ac:dyDescent="0.2"/>
    <row r="331489" ht="12.75" customHeight="1" x14ac:dyDescent="0.2"/>
    <row r="331493" ht="12.75" customHeight="1" x14ac:dyDescent="0.2"/>
    <row r="331497" ht="12.75" customHeight="1" x14ac:dyDescent="0.2"/>
    <row r="331501" ht="12.75" customHeight="1" x14ac:dyDescent="0.2"/>
    <row r="331505" ht="12.75" customHeight="1" x14ac:dyDescent="0.2"/>
    <row r="331509" ht="12.75" customHeight="1" x14ac:dyDescent="0.2"/>
    <row r="331513" ht="12.75" customHeight="1" x14ac:dyDescent="0.2"/>
    <row r="331517" ht="12.75" customHeight="1" x14ac:dyDescent="0.2"/>
    <row r="331521" ht="12.75" customHeight="1" x14ac:dyDescent="0.2"/>
    <row r="331525" ht="12.75" customHeight="1" x14ac:dyDescent="0.2"/>
    <row r="331529" ht="12.75" customHeight="1" x14ac:dyDescent="0.2"/>
    <row r="331533" ht="12.75" customHeight="1" x14ac:dyDescent="0.2"/>
    <row r="331537" ht="12.75" customHeight="1" x14ac:dyDescent="0.2"/>
    <row r="331541" ht="12.75" customHeight="1" x14ac:dyDescent="0.2"/>
    <row r="331545" ht="12.75" customHeight="1" x14ac:dyDescent="0.2"/>
    <row r="331549" ht="12.75" customHeight="1" x14ac:dyDescent="0.2"/>
    <row r="331553" ht="12.75" customHeight="1" x14ac:dyDescent="0.2"/>
    <row r="331557" ht="12.75" customHeight="1" x14ac:dyDescent="0.2"/>
    <row r="331561" ht="12.75" customHeight="1" x14ac:dyDescent="0.2"/>
    <row r="331565" ht="12.75" customHeight="1" x14ac:dyDescent="0.2"/>
    <row r="331569" ht="12.75" customHeight="1" x14ac:dyDescent="0.2"/>
    <row r="331573" ht="12.75" customHeight="1" x14ac:dyDescent="0.2"/>
    <row r="331577" ht="12.75" customHeight="1" x14ac:dyDescent="0.2"/>
    <row r="331581" ht="12.75" customHeight="1" x14ac:dyDescent="0.2"/>
    <row r="331585" ht="12.75" customHeight="1" x14ac:dyDescent="0.2"/>
    <row r="331589" ht="12.75" customHeight="1" x14ac:dyDescent="0.2"/>
    <row r="331593" ht="12.75" customHeight="1" x14ac:dyDescent="0.2"/>
    <row r="331597" ht="12.75" customHeight="1" x14ac:dyDescent="0.2"/>
    <row r="331601" ht="12.75" customHeight="1" x14ac:dyDescent="0.2"/>
    <row r="331605" ht="12.75" customHeight="1" x14ac:dyDescent="0.2"/>
    <row r="331609" ht="12.75" customHeight="1" x14ac:dyDescent="0.2"/>
    <row r="331613" ht="12.75" customHeight="1" x14ac:dyDescent="0.2"/>
    <row r="331617" ht="12.75" customHeight="1" x14ac:dyDescent="0.2"/>
    <row r="331621" ht="12.75" customHeight="1" x14ac:dyDescent="0.2"/>
    <row r="331625" ht="12.75" customHeight="1" x14ac:dyDescent="0.2"/>
    <row r="331629" ht="12.75" customHeight="1" x14ac:dyDescent="0.2"/>
    <row r="331633" ht="12.75" customHeight="1" x14ac:dyDescent="0.2"/>
    <row r="331637" ht="12.75" customHeight="1" x14ac:dyDescent="0.2"/>
    <row r="331641" ht="12.75" customHeight="1" x14ac:dyDescent="0.2"/>
    <row r="331645" ht="12.75" customHeight="1" x14ac:dyDescent="0.2"/>
    <row r="331649" ht="12.75" customHeight="1" x14ac:dyDescent="0.2"/>
    <row r="331653" ht="12.75" customHeight="1" x14ac:dyDescent="0.2"/>
    <row r="331657" ht="12.75" customHeight="1" x14ac:dyDescent="0.2"/>
    <row r="331661" ht="12.75" customHeight="1" x14ac:dyDescent="0.2"/>
    <row r="331665" ht="12.75" customHeight="1" x14ac:dyDescent="0.2"/>
    <row r="331669" ht="12.75" customHeight="1" x14ac:dyDescent="0.2"/>
    <row r="331673" ht="12.75" customHeight="1" x14ac:dyDescent="0.2"/>
    <row r="331677" ht="12.75" customHeight="1" x14ac:dyDescent="0.2"/>
    <row r="331681" ht="12.75" customHeight="1" x14ac:dyDescent="0.2"/>
    <row r="331685" ht="12.75" customHeight="1" x14ac:dyDescent="0.2"/>
    <row r="331689" ht="12.75" customHeight="1" x14ac:dyDescent="0.2"/>
    <row r="331693" ht="12.75" customHeight="1" x14ac:dyDescent="0.2"/>
    <row r="331697" ht="12.75" customHeight="1" x14ac:dyDescent="0.2"/>
    <row r="331701" ht="12.75" customHeight="1" x14ac:dyDescent="0.2"/>
    <row r="331705" ht="12.75" customHeight="1" x14ac:dyDescent="0.2"/>
    <row r="331709" ht="12.75" customHeight="1" x14ac:dyDescent="0.2"/>
    <row r="331713" ht="12.75" customHeight="1" x14ac:dyDescent="0.2"/>
    <row r="331717" ht="12.75" customHeight="1" x14ac:dyDescent="0.2"/>
    <row r="331721" ht="12.75" customHeight="1" x14ac:dyDescent="0.2"/>
    <row r="331725" ht="12.75" customHeight="1" x14ac:dyDescent="0.2"/>
    <row r="331729" ht="12.75" customHeight="1" x14ac:dyDescent="0.2"/>
    <row r="331733" ht="12.75" customHeight="1" x14ac:dyDescent="0.2"/>
    <row r="331737" ht="12.75" customHeight="1" x14ac:dyDescent="0.2"/>
    <row r="331741" ht="12.75" customHeight="1" x14ac:dyDescent="0.2"/>
    <row r="331745" ht="12.75" customHeight="1" x14ac:dyDescent="0.2"/>
    <row r="331749" ht="12.75" customHeight="1" x14ac:dyDescent="0.2"/>
    <row r="331753" ht="12.75" customHeight="1" x14ac:dyDescent="0.2"/>
    <row r="331757" ht="12.75" customHeight="1" x14ac:dyDescent="0.2"/>
    <row r="331761" ht="12.75" customHeight="1" x14ac:dyDescent="0.2"/>
    <row r="331765" ht="12.75" customHeight="1" x14ac:dyDescent="0.2"/>
    <row r="331769" ht="12.75" customHeight="1" x14ac:dyDescent="0.2"/>
    <row r="331773" ht="12.75" customHeight="1" x14ac:dyDescent="0.2"/>
    <row r="331777" ht="12.75" customHeight="1" x14ac:dyDescent="0.2"/>
    <row r="331781" ht="12.75" customHeight="1" x14ac:dyDescent="0.2"/>
    <row r="331785" ht="12.75" customHeight="1" x14ac:dyDescent="0.2"/>
    <row r="331789" ht="12.75" customHeight="1" x14ac:dyDescent="0.2"/>
    <row r="331793" ht="12.75" customHeight="1" x14ac:dyDescent="0.2"/>
    <row r="331797" ht="12.75" customHeight="1" x14ac:dyDescent="0.2"/>
    <row r="331801" ht="12.75" customHeight="1" x14ac:dyDescent="0.2"/>
    <row r="331805" ht="12.75" customHeight="1" x14ac:dyDescent="0.2"/>
    <row r="331809" ht="12.75" customHeight="1" x14ac:dyDescent="0.2"/>
    <row r="331813" ht="12.75" customHeight="1" x14ac:dyDescent="0.2"/>
    <row r="331817" ht="12.75" customHeight="1" x14ac:dyDescent="0.2"/>
    <row r="331821" ht="12.75" customHeight="1" x14ac:dyDescent="0.2"/>
    <row r="331825" ht="12.75" customHeight="1" x14ac:dyDescent="0.2"/>
    <row r="331829" ht="12.75" customHeight="1" x14ac:dyDescent="0.2"/>
    <row r="331833" ht="12.75" customHeight="1" x14ac:dyDescent="0.2"/>
    <row r="331837" ht="12.75" customHeight="1" x14ac:dyDescent="0.2"/>
    <row r="331841" ht="12.75" customHeight="1" x14ac:dyDescent="0.2"/>
    <row r="331845" ht="12.75" customHeight="1" x14ac:dyDescent="0.2"/>
    <row r="331849" ht="12.75" customHeight="1" x14ac:dyDescent="0.2"/>
    <row r="331853" ht="12.75" customHeight="1" x14ac:dyDescent="0.2"/>
    <row r="331857" ht="12.75" customHeight="1" x14ac:dyDescent="0.2"/>
    <row r="331861" ht="12.75" customHeight="1" x14ac:dyDescent="0.2"/>
    <row r="331865" ht="12.75" customHeight="1" x14ac:dyDescent="0.2"/>
    <row r="331869" ht="12.75" customHeight="1" x14ac:dyDescent="0.2"/>
    <row r="331873" ht="12.75" customHeight="1" x14ac:dyDescent="0.2"/>
    <row r="331877" ht="12.75" customHeight="1" x14ac:dyDescent="0.2"/>
    <row r="331881" ht="12.75" customHeight="1" x14ac:dyDescent="0.2"/>
    <row r="331885" ht="12.75" customHeight="1" x14ac:dyDescent="0.2"/>
    <row r="331889" ht="12.75" customHeight="1" x14ac:dyDescent="0.2"/>
    <row r="331893" ht="12.75" customHeight="1" x14ac:dyDescent="0.2"/>
    <row r="331897" ht="12.75" customHeight="1" x14ac:dyDescent="0.2"/>
    <row r="331901" ht="12.75" customHeight="1" x14ac:dyDescent="0.2"/>
    <row r="331905" ht="12.75" customHeight="1" x14ac:dyDescent="0.2"/>
    <row r="331909" ht="12.75" customHeight="1" x14ac:dyDescent="0.2"/>
    <row r="331913" ht="12.75" customHeight="1" x14ac:dyDescent="0.2"/>
    <row r="331917" ht="12.75" customHeight="1" x14ac:dyDescent="0.2"/>
    <row r="331921" ht="12.75" customHeight="1" x14ac:dyDescent="0.2"/>
    <row r="331925" ht="12.75" customHeight="1" x14ac:dyDescent="0.2"/>
    <row r="331929" ht="12.75" customHeight="1" x14ac:dyDescent="0.2"/>
    <row r="331933" ht="12.75" customHeight="1" x14ac:dyDescent="0.2"/>
    <row r="331937" ht="12.75" customHeight="1" x14ac:dyDescent="0.2"/>
    <row r="331941" ht="12.75" customHeight="1" x14ac:dyDescent="0.2"/>
    <row r="331945" ht="12.75" customHeight="1" x14ac:dyDescent="0.2"/>
    <row r="331949" ht="12.75" customHeight="1" x14ac:dyDescent="0.2"/>
    <row r="331953" ht="12.75" customHeight="1" x14ac:dyDescent="0.2"/>
    <row r="331957" ht="12.75" customHeight="1" x14ac:dyDescent="0.2"/>
    <row r="331961" ht="12.75" customHeight="1" x14ac:dyDescent="0.2"/>
    <row r="331965" ht="12.75" customHeight="1" x14ac:dyDescent="0.2"/>
    <row r="331969" ht="12.75" customHeight="1" x14ac:dyDescent="0.2"/>
    <row r="331973" ht="12.75" customHeight="1" x14ac:dyDescent="0.2"/>
    <row r="331977" ht="12.75" customHeight="1" x14ac:dyDescent="0.2"/>
    <row r="331981" ht="12.75" customHeight="1" x14ac:dyDescent="0.2"/>
    <row r="331985" ht="12.75" customHeight="1" x14ac:dyDescent="0.2"/>
    <row r="331989" ht="12.75" customHeight="1" x14ac:dyDescent="0.2"/>
    <row r="331993" ht="12.75" customHeight="1" x14ac:dyDescent="0.2"/>
    <row r="331997" ht="12.75" customHeight="1" x14ac:dyDescent="0.2"/>
    <row r="332001" ht="12.75" customHeight="1" x14ac:dyDescent="0.2"/>
    <row r="332005" ht="12.75" customHeight="1" x14ac:dyDescent="0.2"/>
    <row r="332009" ht="12.75" customHeight="1" x14ac:dyDescent="0.2"/>
    <row r="332013" ht="12.75" customHeight="1" x14ac:dyDescent="0.2"/>
    <row r="332017" ht="12.75" customHeight="1" x14ac:dyDescent="0.2"/>
    <row r="332021" ht="12.75" customHeight="1" x14ac:dyDescent="0.2"/>
    <row r="332025" ht="12.75" customHeight="1" x14ac:dyDescent="0.2"/>
    <row r="332029" ht="12.75" customHeight="1" x14ac:dyDescent="0.2"/>
    <row r="332033" ht="12.75" customHeight="1" x14ac:dyDescent="0.2"/>
    <row r="332037" ht="12.75" customHeight="1" x14ac:dyDescent="0.2"/>
    <row r="332041" ht="12.75" customHeight="1" x14ac:dyDescent="0.2"/>
    <row r="332045" ht="12.75" customHeight="1" x14ac:dyDescent="0.2"/>
    <row r="332049" ht="12.75" customHeight="1" x14ac:dyDescent="0.2"/>
    <row r="332053" ht="12.75" customHeight="1" x14ac:dyDescent="0.2"/>
    <row r="332057" ht="12.75" customHeight="1" x14ac:dyDescent="0.2"/>
    <row r="332061" ht="12.75" customHeight="1" x14ac:dyDescent="0.2"/>
    <row r="332065" ht="12.75" customHeight="1" x14ac:dyDescent="0.2"/>
    <row r="332069" ht="12.75" customHeight="1" x14ac:dyDescent="0.2"/>
    <row r="332073" ht="12.75" customHeight="1" x14ac:dyDescent="0.2"/>
    <row r="332077" ht="12.75" customHeight="1" x14ac:dyDescent="0.2"/>
    <row r="332081" ht="12.75" customHeight="1" x14ac:dyDescent="0.2"/>
    <row r="332085" ht="12.75" customHeight="1" x14ac:dyDescent="0.2"/>
    <row r="332089" ht="12.75" customHeight="1" x14ac:dyDescent="0.2"/>
    <row r="332093" ht="12.75" customHeight="1" x14ac:dyDescent="0.2"/>
    <row r="332097" ht="12.75" customHeight="1" x14ac:dyDescent="0.2"/>
    <row r="332101" ht="12.75" customHeight="1" x14ac:dyDescent="0.2"/>
    <row r="332105" ht="12.75" customHeight="1" x14ac:dyDescent="0.2"/>
    <row r="332109" ht="12.75" customHeight="1" x14ac:dyDescent="0.2"/>
    <row r="332113" ht="12.75" customHeight="1" x14ac:dyDescent="0.2"/>
    <row r="332117" ht="12.75" customHeight="1" x14ac:dyDescent="0.2"/>
    <row r="332121" ht="12.75" customHeight="1" x14ac:dyDescent="0.2"/>
    <row r="332125" ht="12.75" customHeight="1" x14ac:dyDescent="0.2"/>
    <row r="332129" ht="12.75" customHeight="1" x14ac:dyDescent="0.2"/>
    <row r="332133" ht="12.75" customHeight="1" x14ac:dyDescent="0.2"/>
    <row r="332137" ht="12.75" customHeight="1" x14ac:dyDescent="0.2"/>
    <row r="332141" ht="12.75" customHeight="1" x14ac:dyDescent="0.2"/>
    <row r="332145" ht="12.75" customHeight="1" x14ac:dyDescent="0.2"/>
    <row r="332149" ht="12.75" customHeight="1" x14ac:dyDescent="0.2"/>
    <row r="332153" ht="12.75" customHeight="1" x14ac:dyDescent="0.2"/>
    <row r="332157" ht="12.75" customHeight="1" x14ac:dyDescent="0.2"/>
    <row r="332161" ht="12.75" customHeight="1" x14ac:dyDescent="0.2"/>
    <row r="332165" ht="12.75" customHeight="1" x14ac:dyDescent="0.2"/>
    <row r="332169" ht="12.75" customHeight="1" x14ac:dyDescent="0.2"/>
    <row r="332173" ht="12.75" customHeight="1" x14ac:dyDescent="0.2"/>
    <row r="332177" ht="12.75" customHeight="1" x14ac:dyDescent="0.2"/>
    <row r="332181" ht="12.75" customHeight="1" x14ac:dyDescent="0.2"/>
    <row r="332185" ht="12.75" customHeight="1" x14ac:dyDescent="0.2"/>
    <row r="332189" ht="12.75" customHeight="1" x14ac:dyDescent="0.2"/>
    <row r="332193" ht="12.75" customHeight="1" x14ac:dyDescent="0.2"/>
    <row r="332197" ht="12.75" customHeight="1" x14ac:dyDescent="0.2"/>
    <row r="332201" ht="12.75" customHeight="1" x14ac:dyDescent="0.2"/>
    <row r="332205" ht="12.75" customHeight="1" x14ac:dyDescent="0.2"/>
    <row r="332209" ht="12.75" customHeight="1" x14ac:dyDescent="0.2"/>
    <row r="332213" ht="12.75" customHeight="1" x14ac:dyDescent="0.2"/>
    <row r="332217" ht="12.75" customHeight="1" x14ac:dyDescent="0.2"/>
    <row r="332221" ht="12.75" customHeight="1" x14ac:dyDescent="0.2"/>
    <row r="332225" ht="12.75" customHeight="1" x14ac:dyDescent="0.2"/>
    <row r="332229" ht="12.75" customHeight="1" x14ac:dyDescent="0.2"/>
    <row r="332233" ht="12.75" customHeight="1" x14ac:dyDescent="0.2"/>
    <row r="332237" ht="12.75" customHeight="1" x14ac:dyDescent="0.2"/>
    <row r="332241" ht="12.75" customHeight="1" x14ac:dyDescent="0.2"/>
    <row r="332245" ht="12.75" customHeight="1" x14ac:dyDescent="0.2"/>
    <row r="332249" ht="12.75" customHeight="1" x14ac:dyDescent="0.2"/>
    <row r="332253" ht="12.75" customHeight="1" x14ac:dyDescent="0.2"/>
    <row r="332257" ht="12.75" customHeight="1" x14ac:dyDescent="0.2"/>
    <row r="332261" ht="12.75" customHeight="1" x14ac:dyDescent="0.2"/>
    <row r="332265" ht="12.75" customHeight="1" x14ac:dyDescent="0.2"/>
    <row r="332269" ht="12.75" customHeight="1" x14ac:dyDescent="0.2"/>
    <row r="332273" ht="12.75" customHeight="1" x14ac:dyDescent="0.2"/>
    <row r="332277" ht="12.75" customHeight="1" x14ac:dyDescent="0.2"/>
    <row r="332281" ht="12.75" customHeight="1" x14ac:dyDescent="0.2"/>
    <row r="332285" ht="12.75" customHeight="1" x14ac:dyDescent="0.2"/>
    <row r="332289" ht="12.75" customHeight="1" x14ac:dyDescent="0.2"/>
    <row r="332293" ht="12.75" customHeight="1" x14ac:dyDescent="0.2"/>
    <row r="332297" ht="12.75" customHeight="1" x14ac:dyDescent="0.2"/>
    <row r="332301" ht="12.75" customHeight="1" x14ac:dyDescent="0.2"/>
    <row r="332305" ht="12.75" customHeight="1" x14ac:dyDescent="0.2"/>
    <row r="332309" ht="12.75" customHeight="1" x14ac:dyDescent="0.2"/>
    <row r="332313" ht="12.75" customHeight="1" x14ac:dyDescent="0.2"/>
    <row r="332317" ht="12.75" customHeight="1" x14ac:dyDescent="0.2"/>
    <row r="332321" ht="12.75" customHeight="1" x14ac:dyDescent="0.2"/>
    <row r="332325" ht="12.75" customHeight="1" x14ac:dyDescent="0.2"/>
    <row r="332329" ht="12.75" customHeight="1" x14ac:dyDescent="0.2"/>
    <row r="332333" ht="12.75" customHeight="1" x14ac:dyDescent="0.2"/>
    <row r="332337" ht="12.75" customHeight="1" x14ac:dyDescent="0.2"/>
    <row r="332341" ht="12.75" customHeight="1" x14ac:dyDescent="0.2"/>
    <row r="332345" ht="12.75" customHeight="1" x14ac:dyDescent="0.2"/>
    <row r="332349" ht="12.75" customHeight="1" x14ac:dyDescent="0.2"/>
    <row r="332353" ht="12.75" customHeight="1" x14ac:dyDescent="0.2"/>
    <row r="332357" ht="12.75" customHeight="1" x14ac:dyDescent="0.2"/>
    <row r="332361" ht="12.75" customHeight="1" x14ac:dyDescent="0.2"/>
    <row r="332365" ht="12.75" customHeight="1" x14ac:dyDescent="0.2"/>
    <row r="332369" ht="12.75" customHeight="1" x14ac:dyDescent="0.2"/>
    <row r="332373" ht="12.75" customHeight="1" x14ac:dyDescent="0.2"/>
    <row r="332377" ht="12.75" customHeight="1" x14ac:dyDescent="0.2"/>
    <row r="332381" ht="12.75" customHeight="1" x14ac:dyDescent="0.2"/>
    <row r="332385" ht="12.75" customHeight="1" x14ac:dyDescent="0.2"/>
    <row r="332389" ht="12.75" customHeight="1" x14ac:dyDescent="0.2"/>
    <row r="332393" ht="12.75" customHeight="1" x14ac:dyDescent="0.2"/>
    <row r="332397" ht="12.75" customHeight="1" x14ac:dyDescent="0.2"/>
    <row r="332401" ht="12.75" customHeight="1" x14ac:dyDescent="0.2"/>
    <row r="332405" ht="12.75" customHeight="1" x14ac:dyDescent="0.2"/>
    <row r="332409" ht="12.75" customHeight="1" x14ac:dyDescent="0.2"/>
    <row r="332413" ht="12.75" customHeight="1" x14ac:dyDescent="0.2"/>
    <row r="332417" ht="12.75" customHeight="1" x14ac:dyDescent="0.2"/>
    <row r="332421" ht="12.75" customHeight="1" x14ac:dyDescent="0.2"/>
    <row r="332425" ht="12.75" customHeight="1" x14ac:dyDescent="0.2"/>
    <row r="332429" ht="12.75" customHeight="1" x14ac:dyDescent="0.2"/>
    <row r="332433" ht="12.75" customHeight="1" x14ac:dyDescent="0.2"/>
    <row r="332437" ht="12.75" customHeight="1" x14ac:dyDescent="0.2"/>
    <row r="332441" ht="12.75" customHeight="1" x14ac:dyDescent="0.2"/>
    <row r="332445" ht="12.75" customHeight="1" x14ac:dyDescent="0.2"/>
    <row r="332449" ht="12.75" customHeight="1" x14ac:dyDescent="0.2"/>
    <row r="332453" ht="12.75" customHeight="1" x14ac:dyDescent="0.2"/>
    <row r="332457" ht="12.75" customHeight="1" x14ac:dyDescent="0.2"/>
    <row r="332461" ht="12.75" customHeight="1" x14ac:dyDescent="0.2"/>
    <row r="332465" ht="12.75" customHeight="1" x14ac:dyDescent="0.2"/>
    <row r="332469" ht="12.75" customHeight="1" x14ac:dyDescent="0.2"/>
    <row r="332473" ht="12.75" customHeight="1" x14ac:dyDescent="0.2"/>
    <row r="332477" ht="12.75" customHeight="1" x14ac:dyDescent="0.2"/>
    <row r="332481" ht="12.75" customHeight="1" x14ac:dyDescent="0.2"/>
    <row r="332485" ht="12.75" customHeight="1" x14ac:dyDescent="0.2"/>
    <row r="332489" ht="12.75" customHeight="1" x14ac:dyDescent="0.2"/>
    <row r="332493" ht="12.75" customHeight="1" x14ac:dyDescent="0.2"/>
    <row r="332497" ht="12.75" customHeight="1" x14ac:dyDescent="0.2"/>
    <row r="332501" ht="12.75" customHeight="1" x14ac:dyDescent="0.2"/>
    <row r="332505" ht="12.75" customHeight="1" x14ac:dyDescent="0.2"/>
    <row r="332509" ht="12.75" customHeight="1" x14ac:dyDescent="0.2"/>
    <row r="332513" ht="12.75" customHeight="1" x14ac:dyDescent="0.2"/>
    <row r="332517" ht="12.75" customHeight="1" x14ac:dyDescent="0.2"/>
    <row r="332521" ht="12.75" customHeight="1" x14ac:dyDescent="0.2"/>
    <row r="332525" ht="12.75" customHeight="1" x14ac:dyDescent="0.2"/>
    <row r="332529" ht="12.75" customHeight="1" x14ac:dyDescent="0.2"/>
    <row r="332533" ht="12.75" customHeight="1" x14ac:dyDescent="0.2"/>
    <row r="332537" ht="12.75" customHeight="1" x14ac:dyDescent="0.2"/>
    <row r="332541" ht="12.75" customHeight="1" x14ac:dyDescent="0.2"/>
    <row r="332545" ht="12.75" customHeight="1" x14ac:dyDescent="0.2"/>
    <row r="332549" ht="12.75" customHeight="1" x14ac:dyDescent="0.2"/>
    <row r="332553" ht="12.75" customHeight="1" x14ac:dyDescent="0.2"/>
    <row r="332557" ht="12.75" customHeight="1" x14ac:dyDescent="0.2"/>
    <row r="332561" ht="12.75" customHeight="1" x14ac:dyDescent="0.2"/>
    <row r="332565" ht="12.75" customHeight="1" x14ac:dyDescent="0.2"/>
    <row r="332569" ht="12.75" customHeight="1" x14ac:dyDescent="0.2"/>
    <row r="332573" ht="12.75" customHeight="1" x14ac:dyDescent="0.2"/>
    <row r="332577" ht="12.75" customHeight="1" x14ac:dyDescent="0.2"/>
    <row r="332581" ht="12.75" customHeight="1" x14ac:dyDescent="0.2"/>
    <row r="332585" ht="12.75" customHeight="1" x14ac:dyDescent="0.2"/>
    <row r="332589" ht="12.75" customHeight="1" x14ac:dyDescent="0.2"/>
    <row r="332593" ht="12.75" customHeight="1" x14ac:dyDescent="0.2"/>
    <row r="332597" ht="12.75" customHeight="1" x14ac:dyDescent="0.2"/>
    <row r="332601" ht="12.75" customHeight="1" x14ac:dyDescent="0.2"/>
    <row r="332605" ht="12.75" customHeight="1" x14ac:dyDescent="0.2"/>
    <row r="332609" ht="12.75" customHeight="1" x14ac:dyDescent="0.2"/>
    <row r="332613" ht="12.75" customHeight="1" x14ac:dyDescent="0.2"/>
    <row r="332617" ht="12.75" customHeight="1" x14ac:dyDescent="0.2"/>
    <row r="332621" ht="12.75" customHeight="1" x14ac:dyDescent="0.2"/>
    <row r="332625" ht="12.75" customHeight="1" x14ac:dyDescent="0.2"/>
    <row r="332629" ht="12.75" customHeight="1" x14ac:dyDescent="0.2"/>
    <row r="332633" ht="12.75" customHeight="1" x14ac:dyDescent="0.2"/>
    <row r="332637" ht="12.75" customHeight="1" x14ac:dyDescent="0.2"/>
    <row r="332641" ht="12.75" customHeight="1" x14ac:dyDescent="0.2"/>
    <row r="332645" ht="12.75" customHeight="1" x14ac:dyDescent="0.2"/>
    <row r="332649" ht="12.75" customHeight="1" x14ac:dyDescent="0.2"/>
    <row r="332653" ht="12.75" customHeight="1" x14ac:dyDescent="0.2"/>
    <row r="332657" ht="12.75" customHeight="1" x14ac:dyDescent="0.2"/>
    <row r="332661" ht="12.75" customHeight="1" x14ac:dyDescent="0.2"/>
    <row r="332665" ht="12.75" customHeight="1" x14ac:dyDescent="0.2"/>
    <row r="332669" ht="12.75" customHeight="1" x14ac:dyDescent="0.2"/>
    <row r="332673" ht="12.75" customHeight="1" x14ac:dyDescent="0.2"/>
    <row r="332677" ht="12.75" customHeight="1" x14ac:dyDescent="0.2"/>
    <row r="332681" ht="12.75" customHeight="1" x14ac:dyDescent="0.2"/>
    <row r="332685" ht="12.75" customHeight="1" x14ac:dyDescent="0.2"/>
    <row r="332689" ht="12.75" customHeight="1" x14ac:dyDescent="0.2"/>
    <row r="332693" ht="12.75" customHeight="1" x14ac:dyDescent="0.2"/>
    <row r="332697" ht="12.75" customHeight="1" x14ac:dyDescent="0.2"/>
    <row r="332701" ht="12.75" customHeight="1" x14ac:dyDescent="0.2"/>
    <row r="332705" ht="12.75" customHeight="1" x14ac:dyDescent="0.2"/>
    <row r="332709" ht="12.75" customHeight="1" x14ac:dyDescent="0.2"/>
    <row r="332713" ht="12.75" customHeight="1" x14ac:dyDescent="0.2"/>
    <row r="332717" ht="12.75" customHeight="1" x14ac:dyDescent="0.2"/>
    <row r="332721" ht="12.75" customHeight="1" x14ac:dyDescent="0.2"/>
    <row r="332725" ht="12.75" customHeight="1" x14ac:dyDescent="0.2"/>
    <row r="332729" ht="12.75" customHeight="1" x14ac:dyDescent="0.2"/>
    <row r="332733" ht="12.75" customHeight="1" x14ac:dyDescent="0.2"/>
    <row r="332737" ht="12.75" customHeight="1" x14ac:dyDescent="0.2"/>
    <row r="332741" ht="12.75" customHeight="1" x14ac:dyDescent="0.2"/>
    <row r="332745" ht="12.75" customHeight="1" x14ac:dyDescent="0.2"/>
    <row r="332749" ht="12.75" customHeight="1" x14ac:dyDescent="0.2"/>
    <row r="332753" ht="12.75" customHeight="1" x14ac:dyDescent="0.2"/>
    <row r="332757" ht="12.75" customHeight="1" x14ac:dyDescent="0.2"/>
    <row r="332761" ht="12.75" customHeight="1" x14ac:dyDescent="0.2"/>
    <row r="332765" ht="12.75" customHeight="1" x14ac:dyDescent="0.2"/>
    <row r="332769" ht="12.75" customHeight="1" x14ac:dyDescent="0.2"/>
    <row r="332773" ht="12.75" customHeight="1" x14ac:dyDescent="0.2"/>
    <row r="332777" ht="12.75" customHeight="1" x14ac:dyDescent="0.2"/>
    <row r="332781" ht="12.75" customHeight="1" x14ac:dyDescent="0.2"/>
    <row r="332785" ht="12.75" customHeight="1" x14ac:dyDescent="0.2"/>
    <row r="332789" ht="12.75" customHeight="1" x14ac:dyDescent="0.2"/>
    <row r="332793" ht="12.75" customHeight="1" x14ac:dyDescent="0.2"/>
    <row r="332797" ht="12.75" customHeight="1" x14ac:dyDescent="0.2"/>
    <row r="332801" ht="12.75" customHeight="1" x14ac:dyDescent="0.2"/>
    <row r="332805" ht="12.75" customHeight="1" x14ac:dyDescent="0.2"/>
    <row r="332809" ht="12.75" customHeight="1" x14ac:dyDescent="0.2"/>
    <row r="332813" ht="12.75" customHeight="1" x14ac:dyDescent="0.2"/>
    <row r="332817" ht="12.75" customHeight="1" x14ac:dyDescent="0.2"/>
    <row r="332821" ht="12.75" customHeight="1" x14ac:dyDescent="0.2"/>
    <row r="332825" ht="12.75" customHeight="1" x14ac:dyDescent="0.2"/>
    <row r="332829" ht="12.75" customHeight="1" x14ac:dyDescent="0.2"/>
    <row r="332833" ht="12.75" customHeight="1" x14ac:dyDescent="0.2"/>
    <row r="332837" ht="12.75" customHeight="1" x14ac:dyDescent="0.2"/>
    <row r="332841" ht="12.75" customHeight="1" x14ac:dyDescent="0.2"/>
    <row r="332845" ht="12.75" customHeight="1" x14ac:dyDescent="0.2"/>
    <row r="332849" ht="12.75" customHeight="1" x14ac:dyDescent="0.2"/>
    <row r="332853" ht="12.75" customHeight="1" x14ac:dyDescent="0.2"/>
    <row r="332857" ht="12.75" customHeight="1" x14ac:dyDescent="0.2"/>
    <row r="332861" ht="12.75" customHeight="1" x14ac:dyDescent="0.2"/>
    <row r="332865" ht="12.75" customHeight="1" x14ac:dyDescent="0.2"/>
    <row r="332869" ht="12.75" customHeight="1" x14ac:dyDescent="0.2"/>
    <row r="332873" ht="12.75" customHeight="1" x14ac:dyDescent="0.2"/>
    <row r="332877" ht="12.75" customHeight="1" x14ac:dyDescent="0.2"/>
    <row r="332881" ht="12.75" customHeight="1" x14ac:dyDescent="0.2"/>
    <row r="332885" ht="12.75" customHeight="1" x14ac:dyDescent="0.2"/>
    <row r="332889" ht="12.75" customHeight="1" x14ac:dyDescent="0.2"/>
    <row r="332893" ht="12.75" customHeight="1" x14ac:dyDescent="0.2"/>
    <row r="332897" ht="12.75" customHeight="1" x14ac:dyDescent="0.2"/>
    <row r="332901" ht="12.75" customHeight="1" x14ac:dyDescent="0.2"/>
    <row r="332905" ht="12.75" customHeight="1" x14ac:dyDescent="0.2"/>
    <row r="332909" ht="12.75" customHeight="1" x14ac:dyDescent="0.2"/>
    <row r="332913" ht="12.75" customHeight="1" x14ac:dyDescent="0.2"/>
    <row r="332917" ht="12.75" customHeight="1" x14ac:dyDescent="0.2"/>
    <row r="332921" ht="12.75" customHeight="1" x14ac:dyDescent="0.2"/>
    <row r="332925" ht="12.75" customHeight="1" x14ac:dyDescent="0.2"/>
    <row r="332929" ht="12.75" customHeight="1" x14ac:dyDescent="0.2"/>
    <row r="332933" ht="12.75" customHeight="1" x14ac:dyDescent="0.2"/>
    <row r="332937" ht="12.75" customHeight="1" x14ac:dyDescent="0.2"/>
    <row r="332941" ht="12.75" customHeight="1" x14ac:dyDescent="0.2"/>
    <row r="332945" ht="12.75" customHeight="1" x14ac:dyDescent="0.2"/>
    <row r="332949" ht="12.75" customHeight="1" x14ac:dyDescent="0.2"/>
    <row r="332953" ht="12.75" customHeight="1" x14ac:dyDescent="0.2"/>
    <row r="332957" ht="12.75" customHeight="1" x14ac:dyDescent="0.2"/>
    <row r="332961" ht="12.75" customHeight="1" x14ac:dyDescent="0.2"/>
    <row r="332965" ht="12.75" customHeight="1" x14ac:dyDescent="0.2"/>
    <row r="332969" ht="12.75" customHeight="1" x14ac:dyDescent="0.2"/>
    <row r="332973" ht="12.75" customHeight="1" x14ac:dyDescent="0.2"/>
    <row r="332977" ht="12.75" customHeight="1" x14ac:dyDescent="0.2"/>
    <row r="332981" ht="12.75" customHeight="1" x14ac:dyDescent="0.2"/>
    <row r="332985" ht="12.75" customHeight="1" x14ac:dyDescent="0.2"/>
    <row r="332989" ht="12.75" customHeight="1" x14ac:dyDescent="0.2"/>
    <row r="332993" ht="12.75" customHeight="1" x14ac:dyDescent="0.2"/>
    <row r="332997" ht="12.75" customHeight="1" x14ac:dyDescent="0.2"/>
    <row r="333001" ht="12.75" customHeight="1" x14ac:dyDescent="0.2"/>
    <row r="333005" ht="12.75" customHeight="1" x14ac:dyDescent="0.2"/>
    <row r="333009" ht="12.75" customHeight="1" x14ac:dyDescent="0.2"/>
    <row r="333013" ht="12.75" customHeight="1" x14ac:dyDescent="0.2"/>
    <row r="333017" ht="12.75" customHeight="1" x14ac:dyDescent="0.2"/>
    <row r="333021" ht="12.75" customHeight="1" x14ac:dyDescent="0.2"/>
    <row r="333025" ht="12.75" customHeight="1" x14ac:dyDescent="0.2"/>
    <row r="333029" ht="12.75" customHeight="1" x14ac:dyDescent="0.2"/>
    <row r="333033" ht="12.75" customHeight="1" x14ac:dyDescent="0.2"/>
    <row r="333037" ht="12.75" customHeight="1" x14ac:dyDescent="0.2"/>
    <row r="333041" ht="12.75" customHeight="1" x14ac:dyDescent="0.2"/>
    <row r="333045" ht="12.75" customHeight="1" x14ac:dyDescent="0.2"/>
    <row r="333049" ht="12.75" customHeight="1" x14ac:dyDescent="0.2"/>
    <row r="333053" ht="12.75" customHeight="1" x14ac:dyDescent="0.2"/>
    <row r="333057" ht="12.75" customHeight="1" x14ac:dyDescent="0.2"/>
    <row r="333061" ht="12.75" customHeight="1" x14ac:dyDescent="0.2"/>
    <row r="333065" ht="12.75" customHeight="1" x14ac:dyDescent="0.2"/>
    <row r="333069" ht="12.75" customHeight="1" x14ac:dyDescent="0.2"/>
    <row r="333073" ht="12.75" customHeight="1" x14ac:dyDescent="0.2"/>
    <row r="333077" ht="12.75" customHeight="1" x14ac:dyDescent="0.2"/>
    <row r="333081" ht="12.75" customHeight="1" x14ac:dyDescent="0.2"/>
    <row r="333085" ht="12.75" customHeight="1" x14ac:dyDescent="0.2"/>
    <row r="333089" ht="12.75" customHeight="1" x14ac:dyDescent="0.2"/>
    <row r="333093" ht="12.75" customHeight="1" x14ac:dyDescent="0.2"/>
    <row r="333097" ht="12.75" customHeight="1" x14ac:dyDescent="0.2"/>
    <row r="333101" ht="12.75" customHeight="1" x14ac:dyDescent="0.2"/>
    <row r="333105" ht="12.75" customHeight="1" x14ac:dyDescent="0.2"/>
    <row r="333109" ht="12.75" customHeight="1" x14ac:dyDescent="0.2"/>
    <row r="333113" ht="12.75" customHeight="1" x14ac:dyDescent="0.2"/>
    <row r="333117" ht="12.75" customHeight="1" x14ac:dyDescent="0.2"/>
    <row r="333121" ht="12.75" customHeight="1" x14ac:dyDescent="0.2"/>
    <row r="333125" ht="12.75" customHeight="1" x14ac:dyDescent="0.2"/>
    <row r="333129" ht="12.75" customHeight="1" x14ac:dyDescent="0.2"/>
    <row r="333133" ht="12.75" customHeight="1" x14ac:dyDescent="0.2"/>
    <row r="333137" ht="12.75" customHeight="1" x14ac:dyDescent="0.2"/>
    <row r="333141" ht="12.75" customHeight="1" x14ac:dyDescent="0.2"/>
    <row r="333145" ht="12.75" customHeight="1" x14ac:dyDescent="0.2"/>
    <row r="333149" ht="12.75" customHeight="1" x14ac:dyDescent="0.2"/>
    <row r="333153" ht="12.75" customHeight="1" x14ac:dyDescent="0.2"/>
    <row r="333157" ht="12.75" customHeight="1" x14ac:dyDescent="0.2"/>
    <row r="333161" ht="12.75" customHeight="1" x14ac:dyDescent="0.2"/>
    <row r="333165" ht="12.75" customHeight="1" x14ac:dyDescent="0.2"/>
    <row r="333169" ht="12.75" customHeight="1" x14ac:dyDescent="0.2"/>
    <row r="333173" ht="12.75" customHeight="1" x14ac:dyDescent="0.2"/>
    <row r="333177" ht="12.75" customHeight="1" x14ac:dyDescent="0.2"/>
    <row r="333181" ht="12.75" customHeight="1" x14ac:dyDescent="0.2"/>
    <row r="333185" ht="12.75" customHeight="1" x14ac:dyDescent="0.2"/>
    <row r="333189" ht="12.75" customHeight="1" x14ac:dyDescent="0.2"/>
    <row r="333193" ht="12.75" customHeight="1" x14ac:dyDescent="0.2"/>
    <row r="333197" ht="12.75" customHeight="1" x14ac:dyDescent="0.2"/>
    <row r="333201" ht="12.75" customHeight="1" x14ac:dyDescent="0.2"/>
    <row r="333205" ht="12.75" customHeight="1" x14ac:dyDescent="0.2"/>
    <row r="333209" ht="12.75" customHeight="1" x14ac:dyDescent="0.2"/>
    <row r="333213" ht="12.75" customHeight="1" x14ac:dyDescent="0.2"/>
    <row r="333217" ht="12.75" customHeight="1" x14ac:dyDescent="0.2"/>
    <row r="333221" ht="12.75" customHeight="1" x14ac:dyDescent="0.2"/>
    <row r="333225" ht="12.75" customHeight="1" x14ac:dyDescent="0.2"/>
    <row r="333229" ht="12.75" customHeight="1" x14ac:dyDescent="0.2"/>
    <row r="333233" ht="12.75" customHeight="1" x14ac:dyDescent="0.2"/>
    <row r="333237" ht="12.75" customHeight="1" x14ac:dyDescent="0.2"/>
    <row r="333241" ht="12.75" customHeight="1" x14ac:dyDescent="0.2"/>
    <row r="333245" ht="12.75" customHeight="1" x14ac:dyDescent="0.2"/>
    <row r="333249" ht="12.75" customHeight="1" x14ac:dyDescent="0.2"/>
    <row r="333253" ht="12.75" customHeight="1" x14ac:dyDescent="0.2"/>
    <row r="333257" ht="12.75" customHeight="1" x14ac:dyDescent="0.2"/>
    <row r="333261" ht="12.75" customHeight="1" x14ac:dyDescent="0.2"/>
    <row r="333265" ht="12.75" customHeight="1" x14ac:dyDescent="0.2"/>
    <row r="333269" ht="12.75" customHeight="1" x14ac:dyDescent="0.2"/>
    <row r="333273" ht="12.75" customHeight="1" x14ac:dyDescent="0.2"/>
    <row r="333277" ht="12.75" customHeight="1" x14ac:dyDescent="0.2"/>
    <row r="333281" ht="12.75" customHeight="1" x14ac:dyDescent="0.2"/>
    <row r="333285" ht="12.75" customHeight="1" x14ac:dyDescent="0.2"/>
    <row r="333289" ht="12.75" customHeight="1" x14ac:dyDescent="0.2"/>
    <row r="333293" ht="12.75" customHeight="1" x14ac:dyDescent="0.2"/>
    <row r="333297" ht="12.75" customHeight="1" x14ac:dyDescent="0.2"/>
    <row r="333301" ht="12.75" customHeight="1" x14ac:dyDescent="0.2"/>
    <row r="333305" ht="12.75" customHeight="1" x14ac:dyDescent="0.2"/>
    <row r="333309" ht="12.75" customHeight="1" x14ac:dyDescent="0.2"/>
    <row r="333313" ht="12.75" customHeight="1" x14ac:dyDescent="0.2"/>
    <row r="333317" ht="12.75" customHeight="1" x14ac:dyDescent="0.2"/>
    <row r="333321" ht="12.75" customHeight="1" x14ac:dyDescent="0.2"/>
    <row r="333325" ht="12.75" customHeight="1" x14ac:dyDescent="0.2"/>
    <row r="333329" ht="12.75" customHeight="1" x14ac:dyDescent="0.2"/>
    <row r="333333" ht="12.75" customHeight="1" x14ac:dyDescent="0.2"/>
    <row r="333337" ht="12.75" customHeight="1" x14ac:dyDescent="0.2"/>
    <row r="333341" ht="12.75" customHeight="1" x14ac:dyDescent="0.2"/>
    <row r="333345" ht="12.75" customHeight="1" x14ac:dyDescent="0.2"/>
    <row r="333349" ht="12.75" customHeight="1" x14ac:dyDescent="0.2"/>
    <row r="333353" ht="12.75" customHeight="1" x14ac:dyDescent="0.2"/>
    <row r="333357" ht="12.75" customHeight="1" x14ac:dyDescent="0.2"/>
    <row r="333361" ht="12.75" customHeight="1" x14ac:dyDescent="0.2"/>
    <row r="333365" ht="12.75" customHeight="1" x14ac:dyDescent="0.2"/>
    <row r="333369" ht="12.75" customHeight="1" x14ac:dyDescent="0.2"/>
    <row r="333373" ht="12.75" customHeight="1" x14ac:dyDescent="0.2"/>
    <row r="333377" ht="12.75" customHeight="1" x14ac:dyDescent="0.2"/>
    <row r="333381" ht="12.75" customHeight="1" x14ac:dyDescent="0.2"/>
    <row r="333385" ht="12.75" customHeight="1" x14ac:dyDescent="0.2"/>
    <row r="333389" ht="12.75" customHeight="1" x14ac:dyDescent="0.2"/>
    <row r="333393" ht="12.75" customHeight="1" x14ac:dyDescent="0.2"/>
    <row r="333397" ht="12.75" customHeight="1" x14ac:dyDescent="0.2"/>
    <row r="333401" ht="12.75" customHeight="1" x14ac:dyDescent="0.2"/>
    <row r="333405" ht="12.75" customHeight="1" x14ac:dyDescent="0.2"/>
    <row r="333409" ht="12.75" customHeight="1" x14ac:dyDescent="0.2"/>
    <row r="333413" ht="12.75" customHeight="1" x14ac:dyDescent="0.2"/>
    <row r="333417" ht="12.75" customHeight="1" x14ac:dyDescent="0.2"/>
    <row r="333421" ht="12.75" customHeight="1" x14ac:dyDescent="0.2"/>
    <row r="333425" ht="12.75" customHeight="1" x14ac:dyDescent="0.2"/>
    <row r="333429" ht="12.75" customHeight="1" x14ac:dyDescent="0.2"/>
    <row r="333433" ht="12.75" customHeight="1" x14ac:dyDescent="0.2"/>
    <row r="333437" ht="12.75" customHeight="1" x14ac:dyDescent="0.2"/>
    <row r="333441" ht="12.75" customHeight="1" x14ac:dyDescent="0.2"/>
    <row r="333445" ht="12.75" customHeight="1" x14ac:dyDescent="0.2"/>
    <row r="333449" ht="12.75" customHeight="1" x14ac:dyDescent="0.2"/>
    <row r="333453" ht="12.75" customHeight="1" x14ac:dyDescent="0.2"/>
    <row r="333457" ht="12.75" customHeight="1" x14ac:dyDescent="0.2"/>
    <row r="333461" ht="12.75" customHeight="1" x14ac:dyDescent="0.2"/>
    <row r="333465" ht="12.75" customHeight="1" x14ac:dyDescent="0.2"/>
    <row r="333469" ht="12.75" customHeight="1" x14ac:dyDescent="0.2"/>
    <row r="333473" ht="12.75" customHeight="1" x14ac:dyDescent="0.2"/>
    <row r="333477" ht="12.75" customHeight="1" x14ac:dyDescent="0.2"/>
    <row r="333481" ht="12.75" customHeight="1" x14ac:dyDescent="0.2"/>
    <row r="333485" ht="12.75" customHeight="1" x14ac:dyDescent="0.2"/>
    <row r="333489" ht="12.75" customHeight="1" x14ac:dyDescent="0.2"/>
    <row r="333493" ht="12.75" customHeight="1" x14ac:dyDescent="0.2"/>
    <row r="333497" ht="12.75" customHeight="1" x14ac:dyDescent="0.2"/>
    <row r="333501" ht="12.75" customHeight="1" x14ac:dyDescent="0.2"/>
    <row r="333505" ht="12.75" customHeight="1" x14ac:dyDescent="0.2"/>
    <row r="333509" ht="12.75" customHeight="1" x14ac:dyDescent="0.2"/>
    <row r="333513" ht="12.75" customHeight="1" x14ac:dyDescent="0.2"/>
    <row r="333517" ht="12.75" customHeight="1" x14ac:dyDescent="0.2"/>
    <row r="333521" ht="12.75" customHeight="1" x14ac:dyDescent="0.2"/>
    <row r="333525" ht="12.75" customHeight="1" x14ac:dyDescent="0.2"/>
    <row r="333529" ht="12.75" customHeight="1" x14ac:dyDescent="0.2"/>
    <row r="333533" ht="12.75" customHeight="1" x14ac:dyDescent="0.2"/>
    <row r="333537" ht="12.75" customHeight="1" x14ac:dyDescent="0.2"/>
    <row r="333541" ht="12.75" customHeight="1" x14ac:dyDescent="0.2"/>
    <row r="333545" ht="12.75" customHeight="1" x14ac:dyDescent="0.2"/>
    <row r="333549" ht="12.75" customHeight="1" x14ac:dyDescent="0.2"/>
    <row r="333553" ht="12.75" customHeight="1" x14ac:dyDescent="0.2"/>
    <row r="333557" ht="12.75" customHeight="1" x14ac:dyDescent="0.2"/>
    <row r="333561" ht="12.75" customHeight="1" x14ac:dyDescent="0.2"/>
    <row r="333565" ht="12.75" customHeight="1" x14ac:dyDescent="0.2"/>
    <row r="333569" ht="12.75" customHeight="1" x14ac:dyDescent="0.2"/>
    <row r="333573" ht="12.75" customHeight="1" x14ac:dyDescent="0.2"/>
    <row r="333577" ht="12.75" customHeight="1" x14ac:dyDescent="0.2"/>
    <row r="333581" ht="12.75" customHeight="1" x14ac:dyDescent="0.2"/>
    <row r="333585" ht="12.75" customHeight="1" x14ac:dyDescent="0.2"/>
    <row r="333589" ht="12.75" customHeight="1" x14ac:dyDescent="0.2"/>
    <row r="333593" ht="12.75" customHeight="1" x14ac:dyDescent="0.2"/>
    <row r="333597" ht="12.75" customHeight="1" x14ac:dyDescent="0.2"/>
    <row r="333601" ht="12.75" customHeight="1" x14ac:dyDescent="0.2"/>
    <row r="333605" ht="12.75" customHeight="1" x14ac:dyDescent="0.2"/>
    <row r="333609" ht="12.75" customHeight="1" x14ac:dyDescent="0.2"/>
    <row r="333613" ht="12.75" customHeight="1" x14ac:dyDescent="0.2"/>
    <row r="333617" ht="12.75" customHeight="1" x14ac:dyDescent="0.2"/>
    <row r="333621" ht="12.75" customHeight="1" x14ac:dyDescent="0.2"/>
    <row r="333625" ht="12.75" customHeight="1" x14ac:dyDescent="0.2"/>
    <row r="333629" ht="12.75" customHeight="1" x14ac:dyDescent="0.2"/>
    <row r="333633" ht="12.75" customHeight="1" x14ac:dyDescent="0.2"/>
    <row r="333637" ht="12.75" customHeight="1" x14ac:dyDescent="0.2"/>
    <row r="333641" ht="12.75" customHeight="1" x14ac:dyDescent="0.2"/>
    <row r="333645" ht="12.75" customHeight="1" x14ac:dyDescent="0.2"/>
    <row r="333649" ht="12.75" customHeight="1" x14ac:dyDescent="0.2"/>
    <row r="333653" ht="12.75" customHeight="1" x14ac:dyDescent="0.2"/>
    <row r="333657" ht="12.75" customHeight="1" x14ac:dyDescent="0.2"/>
    <row r="333661" ht="12.75" customHeight="1" x14ac:dyDescent="0.2"/>
    <row r="333665" ht="12.75" customHeight="1" x14ac:dyDescent="0.2"/>
    <row r="333669" ht="12.75" customHeight="1" x14ac:dyDescent="0.2"/>
    <row r="333673" ht="12.75" customHeight="1" x14ac:dyDescent="0.2"/>
    <row r="333677" ht="12.75" customHeight="1" x14ac:dyDescent="0.2"/>
    <row r="333681" ht="12.75" customHeight="1" x14ac:dyDescent="0.2"/>
    <row r="333685" ht="12.75" customHeight="1" x14ac:dyDescent="0.2"/>
    <row r="333689" ht="12.75" customHeight="1" x14ac:dyDescent="0.2"/>
    <row r="333693" ht="12.75" customHeight="1" x14ac:dyDescent="0.2"/>
    <row r="333697" ht="12.75" customHeight="1" x14ac:dyDescent="0.2"/>
    <row r="333701" ht="12.75" customHeight="1" x14ac:dyDescent="0.2"/>
    <row r="333705" ht="12.75" customHeight="1" x14ac:dyDescent="0.2"/>
    <row r="333709" ht="12.75" customHeight="1" x14ac:dyDescent="0.2"/>
    <row r="333713" ht="12.75" customHeight="1" x14ac:dyDescent="0.2"/>
    <row r="333717" ht="12.75" customHeight="1" x14ac:dyDescent="0.2"/>
    <row r="333721" ht="12.75" customHeight="1" x14ac:dyDescent="0.2"/>
    <row r="333725" ht="12.75" customHeight="1" x14ac:dyDescent="0.2"/>
    <row r="333729" ht="12.75" customHeight="1" x14ac:dyDescent="0.2"/>
    <row r="333733" ht="12.75" customHeight="1" x14ac:dyDescent="0.2"/>
    <row r="333737" ht="12.75" customHeight="1" x14ac:dyDescent="0.2"/>
    <row r="333741" ht="12.75" customHeight="1" x14ac:dyDescent="0.2"/>
    <row r="333745" ht="12.75" customHeight="1" x14ac:dyDescent="0.2"/>
    <row r="333749" ht="12.75" customHeight="1" x14ac:dyDescent="0.2"/>
    <row r="333753" ht="12.75" customHeight="1" x14ac:dyDescent="0.2"/>
    <row r="333757" ht="12.75" customHeight="1" x14ac:dyDescent="0.2"/>
    <row r="333761" ht="12.75" customHeight="1" x14ac:dyDescent="0.2"/>
    <row r="333765" ht="12.75" customHeight="1" x14ac:dyDescent="0.2"/>
    <row r="333769" ht="12.75" customHeight="1" x14ac:dyDescent="0.2"/>
    <row r="333773" ht="12.75" customHeight="1" x14ac:dyDescent="0.2"/>
    <row r="333777" ht="12.75" customHeight="1" x14ac:dyDescent="0.2"/>
    <row r="333781" ht="12.75" customHeight="1" x14ac:dyDescent="0.2"/>
    <row r="333785" ht="12.75" customHeight="1" x14ac:dyDescent="0.2"/>
    <row r="333789" ht="12.75" customHeight="1" x14ac:dyDescent="0.2"/>
    <row r="333793" ht="12.75" customHeight="1" x14ac:dyDescent="0.2"/>
    <row r="333797" ht="12.75" customHeight="1" x14ac:dyDescent="0.2"/>
    <row r="333801" ht="12.75" customHeight="1" x14ac:dyDescent="0.2"/>
    <row r="333805" ht="12.75" customHeight="1" x14ac:dyDescent="0.2"/>
    <row r="333809" ht="12.75" customHeight="1" x14ac:dyDescent="0.2"/>
    <row r="333813" ht="12.75" customHeight="1" x14ac:dyDescent="0.2"/>
    <row r="333817" ht="12.75" customHeight="1" x14ac:dyDescent="0.2"/>
    <row r="333821" ht="12.75" customHeight="1" x14ac:dyDescent="0.2"/>
    <row r="333825" ht="12.75" customHeight="1" x14ac:dyDescent="0.2"/>
    <row r="333829" ht="12.75" customHeight="1" x14ac:dyDescent="0.2"/>
    <row r="333833" ht="12.75" customHeight="1" x14ac:dyDescent="0.2"/>
    <row r="333837" ht="12.75" customHeight="1" x14ac:dyDescent="0.2"/>
    <row r="333841" ht="12.75" customHeight="1" x14ac:dyDescent="0.2"/>
    <row r="333845" ht="12.75" customHeight="1" x14ac:dyDescent="0.2"/>
    <row r="333849" ht="12.75" customHeight="1" x14ac:dyDescent="0.2"/>
    <row r="333853" ht="12.75" customHeight="1" x14ac:dyDescent="0.2"/>
    <row r="333857" ht="12.75" customHeight="1" x14ac:dyDescent="0.2"/>
    <row r="333861" ht="12.75" customHeight="1" x14ac:dyDescent="0.2"/>
    <row r="333865" ht="12.75" customHeight="1" x14ac:dyDescent="0.2"/>
    <row r="333869" ht="12.75" customHeight="1" x14ac:dyDescent="0.2"/>
    <row r="333873" ht="12.75" customHeight="1" x14ac:dyDescent="0.2"/>
    <row r="333877" ht="12.75" customHeight="1" x14ac:dyDescent="0.2"/>
    <row r="333881" ht="12.75" customHeight="1" x14ac:dyDescent="0.2"/>
    <row r="333885" ht="12.75" customHeight="1" x14ac:dyDescent="0.2"/>
    <row r="333889" ht="12.75" customHeight="1" x14ac:dyDescent="0.2"/>
    <row r="333893" ht="12.75" customHeight="1" x14ac:dyDescent="0.2"/>
    <row r="333897" ht="12.75" customHeight="1" x14ac:dyDescent="0.2"/>
    <row r="333901" ht="12.75" customHeight="1" x14ac:dyDescent="0.2"/>
    <row r="333905" ht="12.75" customHeight="1" x14ac:dyDescent="0.2"/>
    <row r="333909" ht="12.75" customHeight="1" x14ac:dyDescent="0.2"/>
    <row r="333913" ht="12.75" customHeight="1" x14ac:dyDescent="0.2"/>
    <row r="333917" ht="12.75" customHeight="1" x14ac:dyDescent="0.2"/>
    <row r="333921" ht="12.75" customHeight="1" x14ac:dyDescent="0.2"/>
    <row r="333925" ht="12.75" customHeight="1" x14ac:dyDescent="0.2"/>
    <row r="333929" ht="12.75" customHeight="1" x14ac:dyDescent="0.2"/>
    <row r="333933" ht="12.75" customHeight="1" x14ac:dyDescent="0.2"/>
    <row r="333937" ht="12.75" customHeight="1" x14ac:dyDescent="0.2"/>
    <row r="333941" ht="12.75" customHeight="1" x14ac:dyDescent="0.2"/>
    <row r="333945" ht="12.75" customHeight="1" x14ac:dyDescent="0.2"/>
    <row r="333949" ht="12.75" customHeight="1" x14ac:dyDescent="0.2"/>
    <row r="333953" ht="12.75" customHeight="1" x14ac:dyDescent="0.2"/>
    <row r="333957" ht="12.75" customHeight="1" x14ac:dyDescent="0.2"/>
    <row r="333961" ht="12.75" customHeight="1" x14ac:dyDescent="0.2"/>
    <row r="333965" ht="12.75" customHeight="1" x14ac:dyDescent="0.2"/>
    <row r="333969" ht="12.75" customHeight="1" x14ac:dyDescent="0.2"/>
    <row r="333973" ht="12.75" customHeight="1" x14ac:dyDescent="0.2"/>
    <row r="333977" ht="12.75" customHeight="1" x14ac:dyDescent="0.2"/>
    <row r="333981" ht="12.75" customHeight="1" x14ac:dyDescent="0.2"/>
    <row r="333985" ht="12.75" customHeight="1" x14ac:dyDescent="0.2"/>
    <row r="333989" ht="12.75" customHeight="1" x14ac:dyDescent="0.2"/>
    <row r="333993" ht="12.75" customHeight="1" x14ac:dyDescent="0.2"/>
    <row r="333997" ht="12.75" customHeight="1" x14ac:dyDescent="0.2"/>
    <row r="334001" ht="12.75" customHeight="1" x14ac:dyDescent="0.2"/>
    <row r="334005" ht="12.75" customHeight="1" x14ac:dyDescent="0.2"/>
    <row r="334009" ht="12.75" customHeight="1" x14ac:dyDescent="0.2"/>
    <row r="334013" ht="12.75" customHeight="1" x14ac:dyDescent="0.2"/>
    <row r="334017" ht="12.75" customHeight="1" x14ac:dyDescent="0.2"/>
    <row r="334021" ht="12.75" customHeight="1" x14ac:dyDescent="0.2"/>
    <row r="334025" ht="12.75" customHeight="1" x14ac:dyDescent="0.2"/>
    <row r="334029" ht="12.75" customHeight="1" x14ac:dyDescent="0.2"/>
    <row r="334033" ht="12.75" customHeight="1" x14ac:dyDescent="0.2"/>
    <row r="334037" ht="12.75" customHeight="1" x14ac:dyDescent="0.2"/>
    <row r="334041" ht="12.75" customHeight="1" x14ac:dyDescent="0.2"/>
    <row r="334045" ht="12.75" customHeight="1" x14ac:dyDescent="0.2"/>
    <row r="334049" ht="12.75" customHeight="1" x14ac:dyDescent="0.2"/>
    <row r="334053" ht="12.75" customHeight="1" x14ac:dyDescent="0.2"/>
    <row r="334057" ht="12.75" customHeight="1" x14ac:dyDescent="0.2"/>
    <row r="334061" ht="12.75" customHeight="1" x14ac:dyDescent="0.2"/>
    <row r="334065" ht="12.75" customHeight="1" x14ac:dyDescent="0.2"/>
    <row r="334069" ht="12.75" customHeight="1" x14ac:dyDescent="0.2"/>
    <row r="334073" ht="12.75" customHeight="1" x14ac:dyDescent="0.2"/>
    <row r="334077" ht="12.75" customHeight="1" x14ac:dyDescent="0.2"/>
    <row r="334081" ht="12.75" customHeight="1" x14ac:dyDescent="0.2"/>
    <row r="334085" ht="12.75" customHeight="1" x14ac:dyDescent="0.2"/>
    <row r="334089" ht="12.75" customHeight="1" x14ac:dyDescent="0.2"/>
    <row r="334093" ht="12.75" customHeight="1" x14ac:dyDescent="0.2"/>
    <row r="334097" ht="12.75" customHeight="1" x14ac:dyDescent="0.2"/>
    <row r="334101" ht="12.75" customHeight="1" x14ac:dyDescent="0.2"/>
    <row r="334105" ht="12.75" customHeight="1" x14ac:dyDescent="0.2"/>
    <row r="334109" ht="12.75" customHeight="1" x14ac:dyDescent="0.2"/>
    <row r="334113" ht="12.75" customHeight="1" x14ac:dyDescent="0.2"/>
    <row r="334117" ht="12.75" customHeight="1" x14ac:dyDescent="0.2"/>
    <row r="334121" ht="12.75" customHeight="1" x14ac:dyDescent="0.2"/>
    <row r="334125" ht="12.75" customHeight="1" x14ac:dyDescent="0.2"/>
    <row r="334129" ht="12.75" customHeight="1" x14ac:dyDescent="0.2"/>
    <row r="334133" ht="12.75" customHeight="1" x14ac:dyDescent="0.2"/>
    <row r="334137" ht="12.75" customHeight="1" x14ac:dyDescent="0.2"/>
    <row r="334141" ht="12.75" customHeight="1" x14ac:dyDescent="0.2"/>
    <row r="334145" ht="12.75" customHeight="1" x14ac:dyDescent="0.2"/>
    <row r="334149" ht="12.75" customHeight="1" x14ac:dyDescent="0.2"/>
    <row r="334153" ht="12.75" customHeight="1" x14ac:dyDescent="0.2"/>
    <row r="334157" ht="12.75" customHeight="1" x14ac:dyDescent="0.2"/>
    <row r="334161" ht="12.75" customHeight="1" x14ac:dyDescent="0.2"/>
    <row r="334165" ht="12.75" customHeight="1" x14ac:dyDescent="0.2"/>
    <row r="334169" ht="12.75" customHeight="1" x14ac:dyDescent="0.2"/>
    <row r="334173" ht="12.75" customHeight="1" x14ac:dyDescent="0.2"/>
    <row r="334177" ht="12.75" customHeight="1" x14ac:dyDescent="0.2"/>
    <row r="334181" ht="12.75" customHeight="1" x14ac:dyDescent="0.2"/>
    <row r="334185" ht="12.75" customHeight="1" x14ac:dyDescent="0.2"/>
    <row r="334189" ht="12.75" customHeight="1" x14ac:dyDescent="0.2"/>
    <row r="334193" ht="12.75" customHeight="1" x14ac:dyDescent="0.2"/>
    <row r="334197" ht="12.75" customHeight="1" x14ac:dyDescent="0.2"/>
    <row r="334201" ht="12.75" customHeight="1" x14ac:dyDescent="0.2"/>
    <row r="334205" ht="12.75" customHeight="1" x14ac:dyDescent="0.2"/>
    <row r="334209" ht="12.75" customHeight="1" x14ac:dyDescent="0.2"/>
    <row r="334213" ht="12.75" customHeight="1" x14ac:dyDescent="0.2"/>
    <row r="334217" ht="12.75" customHeight="1" x14ac:dyDescent="0.2"/>
    <row r="334221" ht="12.75" customHeight="1" x14ac:dyDescent="0.2"/>
    <row r="334225" ht="12.75" customHeight="1" x14ac:dyDescent="0.2"/>
    <row r="334229" ht="12.75" customHeight="1" x14ac:dyDescent="0.2"/>
    <row r="334233" ht="12.75" customHeight="1" x14ac:dyDescent="0.2"/>
    <row r="334237" ht="12.75" customHeight="1" x14ac:dyDescent="0.2"/>
    <row r="334241" ht="12.75" customHeight="1" x14ac:dyDescent="0.2"/>
    <row r="334245" ht="12.75" customHeight="1" x14ac:dyDescent="0.2"/>
    <row r="334249" ht="12.75" customHeight="1" x14ac:dyDescent="0.2"/>
    <row r="334253" ht="12.75" customHeight="1" x14ac:dyDescent="0.2"/>
    <row r="334257" ht="12.75" customHeight="1" x14ac:dyDescent="0.2"/>
    <row r="334261" ht="12.75" customHeight="1" x14ac:dyDescent="0.2"/>
    <row r="334265" ht="12.75" customHeight="1" x14ac:dyDescent="0.2"/>
    <row r="334269" ht="12.75" customHeight="1" x14ac:dyDescent="0.2"/>
    <row r="334273" ht="12.75" customHeight="1" x14ac:dyDescent="0.2"/>
    <row r="334277" ht="12.75" customHeight="1" x14ac:dyDescent="0.2"/>
    <row r="334281" ht="12.75" customHeight="1" x14ac:dyDescent="0.2"/>
    <row r="334285" ht="12.75" customHeight="1" x14ac:dyDescent="0.2"/>
    <row r="334289" ht="12.75" customHeight="1" x14ac:dyDescent="0.2"/>
    <row r="334293" ht="12.75" customHeight="1" x14ac:dyDescent="0.2"/>
    <row r="334297" ht="12.75" customHeight="1" x14ac:dyDescent="0.2"/>
    <row r="334301" ht="12.75" customHeight="1" x14ac:dyDescent="0.2"/>
    <row r="334305" ht="12.75" customHeight="1" x14ac:dyDescent="0.2"/>
    <row r="334309" ht="12.75" customHeight="1" x14ac:dyDescent="0.2"/>
    <row r="334313" ht="12.75" customHeight="1" x14ac:dyDescent="0.2"/>
    <row r="334317" ht="12.75" customHeight="1" x14ac:dyDescent="0.2"/>
    <row r="334321" ht="12.75" customHeight="1" x14ac:dyDescent="0.2"/>
    <row r="334325" ht="12.75" customHeight="1" x14ac:dyDescent="0.2"/>
    <row r="334329" ht="12.75" customHeight="1" x14ac:dyDescent="0.2"/>
    <row r="334333" ht="12.75" customHeight="1" x14ac:dyDescent="0.2"/>
    <row r="334337" ht="12.75" customHeight="1" x14ac:dyDescent="0.2"/>
    <row r="334341" ht="12.75" customHeight="1" x14ac:dyDescent="0.2"/>
    <row r="334345" ht="12.75" customHeight="1" x14ac:dyDescent="0.2"/>
    <row r="334349" ht="12.75" customHeight="1" x14ac:dyDescent="0.2"/>
    <row r="334353" ht="12.75" customHeight="1" x14ac:dyDescent="0.2"/>
    <row r="334357" ht="12.75" customHeight="1" x14ac:dyDescent="0.2"/>
    <row r="334361" ht="12.75" customHeight="1" x14ac:dyDescent="0.2"/>
    <row r="334365" ht="12.75" customHeight="1" x14ac:dyDescent="0.2"/>
    <row r="334369" ht="12.75" customHeight="1" x14ac:dyDescent="0.2"/>
    <row r="334373" ht="12.75" customHeight="1" x14ac:dyDescent="0.2"/>
    <row r="334377" ht="12.75" customHeight="1" x14ac:dyDescent="0.2"/>
    <row r="334381" ht="12.75" customHeight="1" x14ac:dyDescent="0.2"/>
    <row r="334385" ht="12.75" customHeight="1" x14ac:dyDescent="0.2"/>
    <row r="334389" ht="12.75" customHeight="1" x14ac:dyDescent="0.2"/>
    <row r="334393" ht="12.75" customHeight="1" x14ac:dyDescent="0.2"/>
    <row r="334397" ht="12.75" customHeight="1" x14ac:dyDescent="0.2"/>
    <row r="334401" ht="12.75" customHeight="1" x14ac:dyDescent="0.2"/>
    <row r="334405" ht="12.75" customHeight="1" x14ac:dyDescent="0.2"/>
    <row r="334409" ht="12.75" customHeight="1" x14ac:dyDescent="0.2"/>
    <row r="334413" ht="12.75" customHeight="1" x14ac:dyDescent="0.2"/>
    <row r="334417" ht="12.75" customHeight="1" x14ac:dyDescent="0.2"/>
    <row r="334421" ht="12.75" customHeight="1" x14ac:dyDescent="0.2"/>
    <row r="334425" ht="12.75" customHeight="1" x14ac:dyDescent="0.2"/>
    <row r="334429" ht="12.75" customHeight="1" x14ac:dyDescent="0.2"/>
    <row r="334433" ht="12.75" customHeight="1" x14ac:dyDescent="0.2"/>
    <row r="334437" ht="12.75" customHeight="1" x14ac:dyDescent="0.2"/>
    <row r="334441" ht="12.75" customHeight="1" x14ac:dyDescent="0.2"/>
    <row r="334445" ht="12.75" customHeight="1" x14ac:dyDescent="0.2"/>
    <row r="334449" ht="12.75" customHeight="1" x14ac:dyDescent="0.2"/>
    <row r="334453" ht="12.75" customHeight="1" x14ac:dyDescent="0.2"/>
    <row r="334457" ht="12.75" customHeight="1" x14ac:dyDescent="0.2"/>
    <row r="334461" ht="12.75" customHeight="1" x14ac:dyDescent="0.2"/>
    <row r="334465" ht="12.75" customHeight="1" x14ac:dyDescent="0.2"/>
    <row r="334469" ht="12.75" customHeight="1" x14ac:dyDescent="0.2"/>
    <row r="334473" ht="12.75" customHeight="1" x14ac:dyDescent="0.2"/>
    <row r="334477" ht="12.75" customHeight="1" x14ac:dyDescent="0.2"/>
    <row r="334481" ht="12.75" customHeight="1" x14ac:dyDescent="0.2"/>
    <row r="334485" ht="12.75" customHeight="1" x14ac:dyDescent="0.2"/>
    <row r="334489" ht="12.75" customHeight="1" x14ac:dyDescent="0.2"/>
    <row r="334493" ht="12.75" customHeight="1" x14ac:dyDescent="0.2"/>
    <row r="334497" ht="12.75" customHeight="1" x14ac:dyDescent="0.2"/>
    <row r="334501" ht="12.75" customHeight="1" x14ac:dyDescent="0.2"/>
    <row r="334505" ht="12.75" customHeight="1" x14ac:dyDescent="0.2"/>
    <row r="334509" ht="12.75" customHeight="1" x14ac:dyDescent="0.2"/>
    <row r="334513" ht="12.75" customHeight="1" x14ac:dyDescent="0.2"/>
    <row r="334517" ht="12.75" customHeight="1" x14ac:dyDescent="0.2"/>
    <row r="334521" ht="12.75" customHeight="1" x14ac:dyDescent="0.2"/>
    <row r="334525" ht="12.75" customHeight="1" x14ac:dyDescent="0.2"/>
    <row r="334529" ht="12.75" customHeight="1" x14ac:dyDescent="0.2"/>
    <row r="334533" ht="12.75" customHeight="1" x14ac:dyDescent="0.2"/>
    <row r="334537" ht="12.75" customHeight="1" x14ac:dyDescent="0.2"/>
    <row r="334541" ht="12.75" customHeight="1" x14ac:dyDescent="0.2"/>
    <row r="334545" ht="12.75" customHeight="1" x14ac:dyDescent="0.2"/>
    <row r="334549" ht="12.75" customHeight="1" x14ac:dyDescent="0.2"/>
    <row r="334553" ht="12.75" customHeight="1" x14ac:dyDescent="0.2"/>
    <row r="334557" ht="12.75" customHeight="1" x14ac:dyDescent="0.2"/>
    <row r="334561" ht="12.75" customHeight="1" x14ac:dyDescent="0.2"/>
    <row r="334565" ht="12.75" customHeight="1" x14ac:dyDescent="0.2"/>
    <row r="334569" ht="12.75" customHeight="1" x14ac:dyDescent="0.2"/>
    <row r="334573" ht="12.75" customHeight="1" x14ac:dyDescent="0.2"/>
    <row r="334577" ht="12.75" customHeight="1" x14ac:dyDescent="0.2"/>
    <row r="334581" ht="12.75" customHeight="1" x14ac:dyDescent="0.2"/>
    <row r="334585" ht="12.75" customHeight="1" x14ac:dyDescent="0.2"/>
    <row r="334589" ht="12.75" customHeight="1" x14ac:dyDescent="0.2"/>
    <row r="334593" ht="12.75" customHeight="1" x14ac:dyDescent="0.2"/>
    <row r="334597" ht="12.75" customHeight="1" x14ac:dyDescent="0.2"/>
    <row r="334601" ht="12.75" customHeight="1" x14ac:dyDescent="0.2"/>
    <row r="334605" ht="12.75" customHeight="1" x14ac:dyDescent="0.2"/>
    <row r="334609" ht="12.75" customHeight="1" x14ac:dyDescent="0.2"/>
    <row r="334613" ht="12.75" customHeight="1" x14ac:dyDescent="0.2"/>
    <row r="334617" ht="12.75" customHeight="1" x14ac:dyDescent="0.2"/>
    <row r="334621" ht="12.75" customHeight="1" x14ac:dyDescent="0.2"/>
    <row r="334625" ht="12.75" customHeight="1" x14ac:dyDescent="0.2"/>
    <row r="334629" ht="12.75" customHeight="1" x14ac:dyDescent="0.2"/>
    <row r="334633" ht="12.75" customHeight="1" x14ac:dyDescent="0.2"/>
    <row r="334637" ht="12.75" customHeight="1" x14ac:dyDescent="0.2"/>
    <row r="334641" ht="12.75" customHeight="1" x14ac:dyDescent="0.2"/>
    <row r="334645" ht="12.75" customHeight="1" x14ac:dyDescent="0.2"/>
    <row r="334649" ht="12.75" customHeight="1" x14ac:dyDescent="0.2"/>
    <row r="334653" ht="12.75" customHeight="1" x14ac:dyDescent="0.2"/>
    <row r="334657" ht="12.75" customHeight="1" x14ac:dyDescent="0.2"/>
    <row r="334661" ht="12.75" customHeight="1" x14ac:dyDescent="0.2"/>
    <row r="334665" ht="12.75" customHeight="1" x14ac:dyDescent="0.2"/>
    <row r="334669" ht="12.75" customHeight="1" x14ac:dyDescent="0.2"/>
    <row r="334673" ht="12.75" customHeight="1" x14ac:dyDescent="0.2"/>
    <row r="334677" ht="12.75" customHeight="1" x14ac:dyDescent="0.2"/>
    <row r="334681" ht="12.75" customHeight="1" x14ac:dyDescent="0.2"/>
    <row r="334685" ht="12.75" customHeight="1" x14ac:dyDescent="0.2"/>
    <row r="334689" ht="12.75" customHeight="1" x14ac:dyDescent="0.2"/>
    <row r="334693" ht="12.75" customHeight="1" x14ac:dyDescent="0.2"/>
    <row r="334697" ht="12.75" customHeight="1" x14ac:dyDescent="0.2"/>
    <row r="334701" ht="12.75" customHeight="1" x14ac:dyDescent="0.2"/>
    <row r="334705" ht="12.75" customHeight="1" x14ac:dyDescent="0.2"/>
    <row r="334709" ht="12.75" customHeight="1" x14ac:dyDescent="0.2"/>
    <row r="334713" ht="12.75" customHeight="1" x14ac:dyDescent="0.2"/>
    <row r="334717" ht="12.75" customHeight="1" x14ac:dyDescent="0.2"/>
    <row r="334721" ht="12.75" customHeight="1" x14ac:dyDescent="0.2"/>
    <row r="334725" ht="12.75" customHeight="1" x14ac:dyDescent="0.2"/>
    <row r="334729" ht="12.75" customHeight="1" x14ac:dyDescent="0.2"/>
    <row r="334733" ht="12.75" customHeight="1" x14ac:dyDescent="0.2"/>
    <row r="334737" ht="12.75" customHeight="1" x14ac:dyDescent="0.2"/>
    <row r="334741" ht="12.75" customHeight="1" x14ac:dyDescent="0.2"/>
    <row r="334745" ht="12.75" customHeight="1" x14ac:dyDescent="0.2"/>
    <row r="334749" ht="12.75" customHeight="1" x14ac:dyDescent="0.2"/>
    <row r="334753" ht="12.75" customHeight="1" x14ac:dyDescent="0.2"/>
    <row r="334757" ht="12.75" customHeight="1" x14ac:dyDescent="0.2"/>
    <row r="334761" ht="12.75" customHeight="1" x14ac:dyDescent="0.2"/>
    <row r="334765" ht="12.75" customHeight="1" x14ac:dyDescent="0.2"/>
    <row r="334769" ht="12.75" customHeight="1" x14ac:dyDescent="0.2"/>
    <row r="334773" ht="12.75" customHeight="1" x14ac:dyDescent="0.2"/>
    <row r="334777" ht="12.75" customHeight="1" x14ac:dyDescent="0.2"/>
    <row r="334781" ht="12.75" customHeight="1" x14ac:dyDescent="0.2"/>
    <row r="334785" ht="12.75" customHeight="1" x14ac:dyDescent="0.2"/>
    <row r="334789" ht="12.75" customHeight="1" x14ac:dyDescent="0.2"/>
    <row r="334793" ht="12.75" customHeight="1" x14ac:dyDescent="0.2"/>
    <row r="334797" ht="12.75" customHeight="1" x14ac:dyDescent="0.2"/>
    <row r="334801" ht="12.75" customHeight="1" x14ac:dyDescent="0.2"/>
    <row r="334805" ht="12.75" customHeight="1" x14ac:dyDescent="0.2"/>
    <row r="334809" ht="12.75" customHeight="1" x14ac:dyDescent="0.2"/>
    <row r="334813" ht="12.75" customHeight="1" x14ac:dyDescent="0.2"/>
    <row r="334817" ht="12.75" customHeight="1" x14ac:dyDescent="0.2"/>
    <row r="334821" ht="12.75" customHeight="1" x14ac:dyDescent="0.2"/>
    <row r="334825" ht="12.75" customHeight="1" x14ac:dyDescent="0.2"/>
    <row r="334829" ht="12.75" customHeight="1" x14ac:dyDescent="0.2"/>
    <row r="334833" ht="12.75" customHeight="1" x14ac:dyDescent="0.2"/>
    <row r="334837" ht="12.75" customHeight="1" x14ac:dyDescent="0.2"/>
    <row r="334841" ht="12.75" customHeight="1" x14ac:dyDescent="0.2"/>
    <row r="334845" ht="12.75" customHeight="1" x14ac:dyDescent="0.2"/>
    <row r="334849" ht="12.75" customHeight="1" x14ac:dyDescent="0.2"/>
    <row r="334853" ht="12.75" customHeight="1" x14ac:dyDescent="0.2"/>
    <row r="334857" ht="12.75" customHeight="1" x14ac:dyDescent="0.2"/>
    <row r="334861" ht="12.75" customHeight="1" x14ac:dyDescent="0.2"/>
    <row r="334865" ht="12.75" customHeight="1" x14ac:dyDescent="0.2"/>
    <row r="334869" ht="12.75" customHeight="1" x14ac:dyDescent="0.2"/>
    <row r="334873" ht="12.75" customHeight="1" x14ac:dyDescent="0.2"/>
    <row r="334877" ht="12.75" customHeight="1" x14ac:dyDescent="0.2"/>
    <row r="334881" ht="12.75" customHeight="1" x14ac:dyDescent="0.2"/>
    <row r="334885" ht="12.75" customHeight="1" x14ac:dyDescent="0.2"/>
    <row r="334889" ht="12.75" customHeight="1" x14ac:dyDescent="0.2"/>
    <row r="334893" ht="12.75" customHeight="1" x14ac:dyDescent="0.2"/>
    <row r="334897" ht="12.75" customHeight="1" x14ac:dyDescent="0.2"/>
    <row r="334901" ht="12.75" customHeight="1" x14ac:dyDescent="0.2"/>
    <row r="334905" ht="12.75" customHeight="1" x14ac:dyDescent="0.2"/>
    <row r="334909" ht="12.75" customHeight="1" x14ac:dyDescent="0.2"/>
    <row r="334913" ht="12.75" customHeight="1" x14ac:dyDescent="0.2"/>
    <row r="334917" ht="12.75" customHeight="1" x14ac:dyDescent="0.2"/>
    <row r="334921" ht="12.75" customHeight="1" x14ac:dyDescent="0.2"/>
    <row r="334925" ht="12.75" customHeight="1" x14ac:dyDescent="0.2"/>
    <row r="334929" ht="12.75" customHeight="1" x14ac:dyDescent="0.2"/>
    <row r="334933" ht="12.75" customHeight="1" x14ac:dyDescent="0.2"/>
    <row r="334937" ht="12.75" customHeight="1" x14ac:dyDescent="0.2"/>
    <row r="334941" ht="12.75" customHeight="1" x14ac:dyDescent="0.2"/>
    <row r="334945" ht="12.75" customHeight="1" x14ac:dyDescent="0.2"/>
    <row r="334949" ht="12.75" customHeight="1" x14ac:dyDescent="0.2"/>
    <row r="334953" ht="12.75" customHeight="1" x14ac:dyDescent="0.2"/>
    <row r="334957" ht="12.75" customHeight="1" x14ac:dyDescent="0.2"/>
    <row r="334961" ht="12.75" customHeight="1" x14ac:dyDescent="0.2"/>
    <row r="334965" ht="12.75" customHeight="1" x14ac:dyDescent="0.2"/>
    <row r="334969" ht="12.75" customHeight="1" x14ac:dyDescent="0.2"/>
    <row r="334973" ht="12.75" customHeight="1" x14ac:dyDescent="0.2"/>
    <row r="334977" ht="12.75" customHeight="1" x14ac:dyDescent="0.2"/>
    <row r="334981" ht="12.75" customHeight="1" x14ac:dyDescent="0.2"/>
    <row r="334985" ht="12.75" customHeight="1" x14ac:dyDescent="0.2"/>
    <row r="334989" ht="12.75" customHeight="1" x14ac:dyDescent="0.2"/>
    <row r="334993" ht="12.75" customHeight="1" x14ac:dyDescent="0.2"/>
    <row r="334997" ht="12.75" customHeight="1" x14ac:dyDescent="0.2"/>
    <row r="335001" ht="12.75" customHeight="1" x14ac:dyDescent="0.2"/>
    <row r="335005" ht="12.75" customHeight="1" x14ac:dyDescent="0.2"/>
    <row r="335009" ht="12.75" customHeight="1" x14ac:dyDescent="0.2"/>
    <row r="335013" ht="12.75" customHeight="1" x14ac:dyDescent="0.2"/>
    <row r="335017" ht="12.75" customHeight="1" x14ac:dyDescent="0.2"/>
    <row r="335021" ht="12.75" customHeight="1" x14ac:dyDescent="0.2"/>
    <row r="335025" ht="12.75" customHeight="1" x14ac:dyDescent="0.2"/>
    <row r="335029" ht="12.75" customHeight="1" x14ac:dyDescent="0.2"/>
    <row r="335033" ht="12.75" customHeight="1" x14ac:dyDescent="0.2"/>
    <row r="335037" ht="12.75" customHeight="1" x14ac:dyDescent="0.2"/>
    <row r="335041" ht="12.75" customHeight="1" x14ac:dyDescent="0.2"/>
    <row r="335045" ht="12.75" customHeight="1" x14ac:dyDescent="0.2"/>
    <row r="335049" ht="12.75" customHeight="1" x14ac:dyDescent="0.2"/>
    <row r="335053" ht="12.75" customHeight="1" x14ac:dyDescent="0.2"/>
    <row r="335057" ht="12.75" customHeight="1" x14ac:dyDescent="0.2"/>
    <row r="335061" ht="12.75" customHeight="1" x14ac:dyDescent="0.2"/>
    <row r="335065" ht="12.75" customHeight="1" x14ac:dyDescent="0.2"/>
    <row r="335069" ht="12.75" customHeight="1" x14ac:dyDescent="0.2"/>
    <row r="335073" ht="12.75" customHeight="1" x14ac:dyDescent="0.2"/>
    <row r="335077" ht="12.75" customHeight="1" x14ac:dyDescent="0.2"/>
    <row r="335081" ht="12.75" customHeight="1" x14ac:dyDescent="0.2"/>
    <row r="335085" ht="12.75" customHeight="1" x14ac:dyDescent="0.2"/>
    <row r="335089" ht="12.75" customHeight="1" x14ac:dyDescent="0.2"/>
    <row r="335093" ht="12.75" customHeight="1" x14ac:dyDescent="0.2"/>
    <row r="335097" ht="12.75" customHeight="1" x14ac:dyDescent="0.2"/>
    <row r="335101" ht="12.75" customHeight="1" x14ac:dyDescent="0.2"/>
    <row r="335105" ht="12.75" customHeight="1" x14ac:dyDescent="0.2"/>
    <row r="335109" ht="12.75" customHeight="1" x14ac:dyDescent="0.2"/>
    <row r="335113" ht="12.75" customHeight="1" x14ac:dyDescent="0.2"/>
    <row r="335117" ht="12.75" customHeight="1" x14ac:dyDescent="0.2"/>
    <row r="335121" ht="12.75" customHeight="1" x14ac:dyDescent="0.2"/>
    <row r="335125" ht="12.75" customHeight="1" x14ac:dyDescent="0.2"/>
    <row r="335129" ht="12.75" customHeight="1" x14ac:dyDescent="0.2"/>
    <row r="335133" ht="12.75" customHeight="1" x14ac:dyDescent="0.2"/>
    <row r="335137" ht="12.75" customHeight="1" x14ac:dyDescent="0.2"/>
    <row r="335141" ht="12.75" customHeight="1" x14ac:dyDescent="0.2"/>
    <row r="335145" ht="12.75" customHeight="1" x14ac:dyDescent="0.2"/>
    <row r="335149" ht="12.75" customHeight="1" x14ac:dyDescent="0.2"/>
    <row r="335153" ht="12.75" customHeight="1" x14ac:dyDescent="0.2"/>
    <row r="335157" ht="12.75" customHeight="1" x14ac:dyDescent="0.2"/>
    <row r="335161" ht="12.75" customHeight="1" x14ac:dyDescent="0.2"/>
    <row r="335165" ht="12.75" customHeight="1" x14ac:dyDescent="0.2"/>
    <row r="335169" ht="12.75" customHeight="1" x14ac:dyDescent="0.2"/>
    <row r="335173" ht="12.75" customHeight="1" x14ac:dyDescent="0.2"/>
    <row r="335177" ht="12.75" customHeight="1" x14ac:dyDescent="0.2"/>
    <row r="335181" ht="12.75" customHeight="1" x14ac:dyDescent="0.2"/>
    <row r="335185" ht="12.75" customHeight="1" x14ac:dyDescent="0.2"/>
    <row r="335189" ht="12.75" customHeight="1" x14ac:dyDescent="0.2"/>
    <row r="335193" ht="12.75" customHeight="1" x14ac:dyDescent="0.2"/>
    <row r="335197" ht="12.75" customHeight="1" x14ac:dyDescent="0.2"/>
    <row r="335201" ht="12.75" customHeight="1" x14ac:dyDescent="0.2"/>
    <row r="335205" ht="12.75" customHeight="1" x14ac:dyDescent="0.2"/>
    <row r="335209" ht="12.75" customHeight="1" x14ac:dyDescent="0.2"/>
    <row r="335213" ht="12.75" customHeight="1" x14ac:dyDescent="0.2"/>
    <row r="335217" ht="12.75" customHeight="1" x14ac:dyDescent="0.2"/>
    <row r="335221" ht="12.75" customHeight="1" x14ac:dyDescent="0.2"/>
    <row r="335225" ht="12.75" customHeight="1" x14ac:dyDescent="0.2"/>
    <row r="335229" ht="12.75" customHeight="1" x14ac:dyDescent="0.2"/>
    <row r="335233" ht="12.75" customHeight="1" x14ac:dyDescent="0.2"/>
    <row r="335237" ht="12.75" customHeight="1" x14ac:dyDescent="0.2"/>
    <row r="335241" ht="12.75" customHeight="1" x14ac:dyDescent="0.2"/>
    <row r="335245" ht="12.75" customHeight="1" x14ac:dyDescent="0.2"/>
    <row r="335249" ht="12.75" customHeight="1" x14ac:dyDescent="0.2"/>
    <row r="335253" ht="12.75" customHeight="1" x14ac:dyDescent="0.2"/>
    <row r="335257" ht="12.75" customHeight="1" x14ac:dyDescent="0.2"/>
    <row r="335261" ht="12.75" customHeight="1" x14ac:dyDescent="0.2"/>
    <row r="335265" ht="12.75" customHeight="1" x14ac:dyDescent="0.2"/>
    <row r="335269" ht="12.75" customHeight="1" x14ac:dyDescent="0.2"/>
    <row r="335273" ht="12.75" customHeight="1" x14ac:dyDescent="0.2"/>
    <row r="335277" ht="12.75" customHeight="1" x14ac:dyDescent="0.2"/>
    <row r="335281" ht="12.75" customHeight="1" x14ac:dyDescent="0.2"/>
    <row r="335285" ht="12.75" customHeight="1" x14ac:dyDescent="0.2"/>
    <row r="335289" ht="12.75" customHeight="1" x14ac:dyDescent="0.2"/>
    <row r="335293" ht="12.75" customHeight="1" x14ac:dyDescent="0.2"/>
    <row r="335297" ht="12.75" customHeight="1" x14ac:dyDescent="0.2"/>
    <row r="335301" ht="12.75" customHeight="1" x14ac:dyDescent="0.2"/>
    <row r="335305" ht="12.75" customHeight="1" x14ac:dyDescent="0.2"/>
    <row r="335309" ht="12.75" customHeight="1" x14ac:dyDescent="0.2"/>
    <row r="335313" ht="12.75" customHeight="1" x14ac:dyDescent="0.2"/>
    <row r="335317" ht="12.75" customHeight="1" x14ac:dyDescent="0.2"/>
    <row r="335321" ht="12.75" customHeight="1" x14ac:dyDescent="0.2"/>
    <row r="335325" ht="12.75" customHeight="1" x14ac:dyDescent="0.2"/>
    <row r="335329" ht="12.75" customHeight="1" x14ac:dyDescent="0.2"/>
    <row r="335333" ht="12.75" customHeight="1" x14ac:dyDescent="0.2"/>
    <row r="335337" ht="12.75" customHeight="1" x14ac:dyDescent="0.2"/>
    <row r="335341" ht="12.75" customHeight="1" x14ac:dyDescent="0.2"/>
    <row r="335345" ht="12.75" customHeight="1" x14ac:dyDescent="0.2"/>
    <row r="335349" ht="12.75" customHeight="1" x14ac:dyDescent="0.2"/>
    <row r="335353" ht="12.75" customHeight="1" x14ac:dyDescent="0.2"/>
    <row r="335357" ht="12.75" customHeight="1" x14ac:dyDescent="0.2"/>
    <row r="335361" ht="12.75" customHeight="1" x14ac:dyDescent="0.2"/>
    <row r="335365" ht="12.75" customHeight="1" x14ac:dyDescent="0.2"/>
    <row r="335369" ht="12.75" customHeight="1" x14ac:dyDescent="0.2"/>
    <row r="335373" ht="12.75" customHeight="1" x14ac:dyDescent="0.2"/>
    <row r="335377" ht="12.75" customHeight="1" x14ac:dyDescent="0.2"/>
    <row r="335381" ht="12.75" customHeight="1" x14ac:dyDescent="0.2"/>
    <row r="335385" ht="12.75" customHeight="1" x14ac:dyDescent="0.2"/>
    <row r="335389" ht="12.75" customHeight="1" x14ac:dyDescent="0.2"/>
    <row r="335393" ht="12.75" customHeight="1" x14ac:dyDescent="0.2"/>
    <row r="335397" ht="12.75" customHeight="1" x14ac:dyDescent="0.2"/>
    <row r="335401" ht="12.75" customHeight="1" x14ac:dyDescent="0.2"/>
    <row r="335405" ht="12.75" customHeight="1" x14ac:dyDescent="0.2"/>
    <row r="335409" ht="12.75" customHeight="1" x14ac:dyDescent="0.2"/>
    <row r="335413" ht="12.75" customHeight="1" x14ac:dyDescent="0.2"/>
    <row r="335417" ht="12.75" customHeight="1" x14ac:dyDescent="0.2"/>
    <row r="335421" ht="12.75" customHeight="1" x14ac:dyDescent="0.2"/>
    <row r="335425" ht="12.75" customHeight="1" x14ac:dyDescent="0.2"/>
    <row r="335429" ht="12.75" customHeight="1" x14ac:dyDescent="0.2"/>
    <row r="335433" ht="12.75" customHeight="1" x14ac:dyDescent="0.2"/>
    <row r="335437" ht="12.75" customHeight="1" x14ac:dyDescent="0.2"/>
    <row r="335441" ht="12.75" customHeight="1" x14ac:dyDescent="0.2"/>
    <row r="335445" ht="12.75" customHeight="1" x14ac:dyDescent="0.2"/>
    <row r="335449" ht="12.75" customHeight="1" x14ac:dyDescent="0.2"/>
    <row r="335453" ht="12.75" customHeight="1" x14ac:dyDescent="0.2"/>
    <row r="335457" ht="12.75" customHeight="1" x14ac:dyDescent="0.2"/>
    <row r="335461" ht="12.75" customHeight="1" x14ac:dyDescent="0.2"/>
    <row r="335465" ht="12.75" customHeight="1" x14ac:dyDescent="0.2"/>
    <row r="335469" ht="12.75" customHeight="1" x14ac:dyDescent="0.2"/>
    <row r="335473" ht="12.75" customHeight="1" x14ac:dyDescent="0.2"/>
    <row r="335477" ht="12.75" customHeight="1" x14ac:dyDescent="0.2"/>
    <row r="335481" ht="12.75" customHeight="1" x14ac:dyDescent="0.2"/>
    <row r="335485" ht="12.75" customHeight="1" x14ac:dyDescent="0.2"/>
    <row r="335489" ht="12.75" customHeight="1" x14ac:dyDescent="0.2"/>
    <row r="335493" ht="12.75" customHeight="1" x14ac:dyDescent="0.2"/>
    <row r="335497" ht="12.75" customHeight="1" x14ac:dyDescent="0.2"/>
    <row r="335501" ht="12.75" customHeight="1" x14ac:dyDescent="0.2"/>
    <row r="335505" ht="12.75" customHeight="1" x14ac:dyDescent="0.2"/>
    <row r="335509" ht="12.75" customHeight="1" x14ac:dyDescent="0.2"/>
    <row r="335513" ht="12.75" customHeight="1" x14ac:dyDescent="0.2"/>
    <row r="335517" ht="12.75" customHeight="1" x14ac:dyDescent="0.2"/>
    <row r="335521" ht="12.75" customHeight="1" x14ac:dyDescent="0.2"/>
    <row r="335525" ht="12.75" customHeight="1" x14ac:dyDescent="0.2"/>
    <row r="335529" ht="12.75" customHeight="1" x14ac:dyDescent="0.2"/>
    <row r="335533" ht="12.75" customHeight="1" x14ac:dyDescent="0.2"/>
    <row r="335537" ht="12.75" customHeight="1" x14ac:dyDescent="0.2"/>
    <row r="335541" ht="12.75" customHeight="1" x14ac:dyDescent="0.2"/>
    <row r="335545" ht="12.75" customHeight="1" x14ac:dyDescent="0.2"/>
    <row r="335549" ht="12.75" customHeight="1" x14ac:dyDescent="0.2"/>
    <row r="335553" ht="12.75" customHeight="1" x14ac:dyDescent="0.2"/>
    <row r="335557" ht="12.75" customHeight="1" x14ac:dyDescent="0.2"/>
    <row r="335561" ht="12.75" customHeight="1" x14ac:dyDescent="0.2"/>
    <row r="335565" ht="12.75" customHeight="1" x14ac:dyDescent="0.2"/>
    <row r="335569" ht="12.75" customHeight="1" x14ac:dyDescent="0.2"/>
    <row r="335573" ht="12.75" customHeight="1" x14ac:dyDescent="0.2"/>
    <row r="335577" ht="12.75" customHeight="1" x14ac:dyDescent="0.2"/>
    <row r="335581" ht="12.75" customHeight="1" x14ac:dyDescent="0.2"/>
    <row r="335585" ht="12.75" customHeight="1" x14ac:dyDescent="0.2"/>
    <row r="335589" ht="12.75" customHeight="1" x14ac:dyDescent="0.2"/>
    <row r="335593" ht="12.75" customHeight="1" x14ac:dyDescent="0.2"/>
    <row r="335597" ht="12.75" customHeight="1" x14ac:dyDescent="0.2"/>
    <row r="335601" ht="12.75" customHeight="1" x14ac:dyDescent="0.2"/>
    <row r="335605" ht="12.75" customHeight="1" x14ac:dyDescent="0.2"/>
    <row r="335609" ht="12.75" customHeight="1" x14ac:dyDescent="0.2"/>
    <row r="335613" ht="12.75" customHeight="1" x14ac:dyDescent="0.2"/>
    <row r="335617" ht="12.75" customHeight="1" x14ac:dyDescent="0.2"/>
    <row r="335621" ht="12.75" customHeight="1" x14ac:dyDescent="0.2"/>
    <row r="335625" ht="12.75" customHeight="1" x14ac:dyDescent="0.2"/>
    <row r="335629" ht="12.75" customHeight="1" x14ac:dyDescent="0.2"/>
    <row r="335633" ht="12.75" customHeight="1" x14ac:dyDescent="0.2"/>
    <row r="335637" ht="12.75" customHeight="1" x14ac:dyDescent="0.2"/>
    <row r="335641" ht="12.75" customHeight="1" x14ac:dyDescent="0.2"/>
    <row r="335645" ht="12.75" customHeight="1" x14ac:dyDescent="0.2"/>
    <row r="335649" ht="12.75" customHeight="1" x14ac:dyDescent="0.2"/>
    <row r="335653" ht="12.75" customHeight="1" x14ac:dyDescent="0.2"/>
    <row r="335657" ht="12.75" customHeight="1" x14ac:dyDescent="0.2"/>
    <row r="335661" ht="12.75" customHeight="1" x14ac:dyDescent="0.2"/>
    <row r="335665" ht="12.75" customHeight="1" x14ac:dyDescent="0.2"/>
    <row r="335669" ht="12.75" customHeight="1" x14ac:dyDescent="0.2"/>
    <row r="335673" ht="12.75" customHeight="1" x14ac:dyDescent="0.2"/>
    <row r="335677" ht="12.75" customHeight="1" x14ac:dyDescent="0.2"/>
    <row r="335681" ht="12.75" customHeight="1" x14ac:dyDescent="0.2"/>
    <row r="335685" ht="12.75" customHeight="1" x14ac:dyDescent="0.2"/>
    <row r="335689" ht="12.75" customHeight="1" x14ac:dyDescent="0.2"/>
    <row r="335693" ht="12.75" customHeight="1" x14ac:dyDescent="0.2"/>
    <row r="335697" ht="12.75" customHeight="1" x14ac:dyDescent="0.2"/>
    <row r="335701" ht="12.75" customHeight="1" x14ac:dyDescent="0.2"/>
    <row r="335705" ht="12.75" customHeight="1" x14ac:dyDescent="0.2"/>
    <row r="335709" ht="12.75" customHeight="1" x14ac:dyDescent="0.2"/>
    <row r="335713" ht="12.75" customHeight="1" x14ac:dyDescent="0.2"/>
    <row r="335717" ht="12.75" customHeight="1" x14ac:dyDescent="0.2"/>
    <row r="335721" ht="12.75" customHeight="1" x14ac:dyDescent="0.2"/>
    <row r="335725" ht="12.75" customHeight="1" x14ac:dyDescent="0.2"/>
    <row r="335729" ht="12.75" customHeight="1" x14ac:dyDescent="0.2"/>
    <row r="335733" ht="12.75" customHeight="1" x14ac:dyDescent="0.2"/>
    <row r="335737" ht="12.75" customHeight="1" x14ac:dyDescent="0.2"/>
    <row r="335741" ht="12.75" customHeight="1" x14ac:dyDescent="0.2"/>
    <row r="335745" ht="12.75" customHeight="1" x14ac:dyDescent="0.2"/>
    <row r="335749" ht="12.75" customHeight="1" x14ac:dyDescent="0.2"/>
    <row r="335753" ht="12.75" customHeight="1" x14ac:dyDescent="0.2"/>
    <row r="335757" ht="12.75" customHeight="1" x14ac:dyDescent="0.2"/>
    <row r="335761" ht="12.75" customHeight="1" x14ac:dyDescent="0.2"/>
    <row r="335765" ht="12.75" customHeight="1" x14ac:dyDescent="0.2"/>
    <row r="335769" ht="12.75" customHeight="1" x14ac:dyDescent="0.2"/>
    <row r="335773" ht="12.75" customHeight="1" x14ac:dyDescent="0.2"/>
    <row r="335777" ht="12.75" customHeight="1" x14ac:dyDescent="0.2"/>
    <row r="335781" ht="12.75" customHeight="1" x14ac:dyDescent="0.2"/>
    <row r="335785" ht="12.75" customHeight="1" x14ac:dyDescent="0.2"/>
    <row r="335789" ht="12.75" customHeight="1" x14ac:dyDescent="0.2"/>
    <row r="335793" ht="12.75" customHeight="1" x14ac:dyDescent="0.2"/>
    <row r="335797" ht="12.75" customHeight="1" x14ac:dyDescent="0.2"/>
    <row r="335801" ht="12.75" customHeight="1" x14ac:dyDescent="0.2"/>
    <row r="335805" ht="12.75" customHeight="1" x14ac:dyDescent="0.2"/>
    <row r="335809" ht="12.75" customHeight="1" x14ac:dyDescent="0.2"/>
    <row r="335813" ht="12.75" customHeight="1" x14ac:dyDescent="0.2"/>
    <row r="335817" ht="12.75" customHeight="1" x14ac:dyDescent="0.2"/>
    <row r="335821" ht="12.75" customHeight="1" x14ac:dyDescent="0.2"/>
    <row r="335825" ht="12.75" customHeight="1" x14ac:dyDescent="0.2"/>
    <row r="335829" ht="12.75" customHeight="1" x14ac:dyDescent="0.2"/>
    <row r="335833" ht="12.75" customHeight="1" x14ac:dyDescent="0.2"/>
    <row r="335837" ht="12.75" customHeight="1" x14ac:dyDescent="0.2"/>
    <row r="335841" ht="12.75" customHeight="1" x14ac:dyDescent="0.2"/>
    <row r="335845" ht="12.75" customHeight="1" x14ac:dyDescent="0.2"/>
    <row r="335849" ht="12.75" customHeight="1" x14ac:dyDescent="0.2"/>
    <row r="335853" ht="12.75" customHeight="1" x14ac:dyDescent="0.2"/>
    <row r="335857" ht="12.75" customHeight="1" x14ac:dyDescent="0.2"/>
    <row r="335861" ht="12.75" customHeight="1" x14ac:dyDescent="0.2"/>
    <row r="335865" ht="12.75" customHeight="1" x14ac:dyDescent="0.2"/>
    <row r="335869" ht="12.75" customHeight="1" x14ac:dyDescent="0.2"/>
    <row r="335873" ht="12.75" customHeight="1" x14ac:dyDescent="0.2"/>
    <row r="335877" ht="12.75" customHeight="1" x14ac:dyDescent="0.2"/>
    <row r="335881" ht="12.75" customHeight="1" x14ac:dyDescent="0.2"/>
    <row r="335885" ht="12.75" customHeight="1" x14ac:dyDescent="0.2"/>
    <row r="335889" ht="12.75" customHeight="1" x14ac:dyDescent="0.2"/>
    <row r="335893" ht="12.75" customHeight="1" x14ac:dyDescent="0.2"/>
    <row r="335897" ht="12.75" customHeight="1" x14ac:dyDescent="0.2"/>
    <row r="335901" ht="12.75" customHeight="1" x14ac:dyDescent="0.2"/>
    <row r="335905" ht="12.75" customHeight="1" x14ac:dyDescent="0.2"/>
    <row r="335909" ht="12.75" customHeight="1" x14ac:dyDescent="0.2"/>
    <row r="335913" ht="12.75" customHeight="1" x14ac:dyDescent="0.2"/>
    <row r="335917" ht="12.75" customHeight="1" x14ac:dyDescent="0.2"/>
    <row r="335921" ht="12.75" customHeight="1" x14ac:dyDescent="0.2"/>
    <row r="335925" ht="12.75" customHeight="1" x14ac:dyDescent="0.2"/>
    <row r="335929" ht="12.75" customHeight="1" x14ac:dyDescent="0.2"/>
    <row r="335933" ht="12.75" customHeight="1" x14ac:dyDescent="0.2"/>
    <row r="335937" ht="12.75" customHeight="1" x14ac:dyDescent="0.2"/>
    <row r="335941" ht="12.75" customHeight="1" x14ac:dyDescent="0.2"/>
    <row r="335945" ht="12.75" customHeight="1" x14ac:dyDescent="0.2"/>
    <row r="335949" ht="12.75" customHeight="1" x14ac:dyDescent="0.2"/>
    <row r="335953" ht="12.75" customHeight="1" x14ac:dyDescent="0.2"/>
    <row r="335957" ht="12.75" customHeight="1" x14ac:dyDescent="0.2"/>
    <row r="335961" ht="12.75" customHeight="1" x14ac:dyDescent="0.2"/>
    <row r="335965" ht="12.75" customHeight="1" x14ac:dyDescent="0.2"/>
    <row r="335969" ht="12.75" customHeight="1" x14ac:dyDescent="0.2"/>
    <row r="335973" ht="12.75" customHeight="1" x14ac:dyDescent="0.2"/>
    <row r="335977" ht="12.75" customHeight="1" x14ac:dyDescent="0.2"/>
    <row r="335981" ht="12.75" customHeight="1" x14ac:dyDescent="0.2"/>
    <row r="335985" ht="12.75" customHeight="1" x14ac:dyDescent="0.2"/>
    <row r="335989" ht="12.75" customHeight="1" x14ac:dyDescent="0.2"/>
    <row r="335993" ht="12.75" customHeight="1" x14ac:dyDescent="0.2"/>
    <row r="335997" ht="12.75" customHeight="1" x14ac:dyDescent="0.2"/>
    <row r="336001" ht="12.75" customHeight="1" x14ac:dyDescent="0.2"/>
    <row r="336005" ht="12.75" customHeight="1" x14ac:dyDescent="0.2"/>
    <row r="336009" ht="12.75" customHeight="1" x14ac:dyDescent="0.2"/>
    <row r="336013" ht="12.75" customHeight="1" x14ac:dyDescent="0.2"/>
    <row r="336017" ht="12.75" customHeight="1" x14ac:dyDescent="0.2"/>
    <row r="336021" ht="12.75" customHeight="1" x14ac:dyDescent="0.2"/>
    <row r="336025" ht="12.75" customHeight="1" x14ac:dyDescent="0.2"/>
    <row r="336029" ht="12.75" customHeight="1" x14ac:dyDescent="0.2"/>
    <row r="336033" ht="12.75" customHeight="1" x14ac:dyDescent="0.2"/>
    <row r="336037" ht="12.75" customHeight="1" x14ac:dyDescent="0.2"/>
    <row r="336041" ht="12.75" customHeight="1" x14ac:dyDescent="0.2"/>
    <row r="336045" ht="12.75" customHeight="1" x14ac:dyDescent="0.2"/>
    <row r="336049" ht="12.75" customHeight="1" x14ac:dyDescent="0.2"/>
    <row r="336053" ht="12.75" customHeight="1" x14ac:dyDescent="0.2"/>
    <row r="336057" ht="12.75" customHeight="1" x14ac:dyDescent="0.2"/>
    <row r="336061" ht="12.75" customHeight="1" x14ac:dyDescent="0.2"/>
    <row r="336065" ht="12.75" customHeight="1" x14ac:dyDescent="0.2"/>
    <row r="336069" ht="12.75" customHeight="1" x14ac:dyDescent="0.2"/>
    <row r="336073" ht="12.75" customHeight="1" x14ac:dyDescent="0.2"/>
    <row r="336077" ht="12.75" customHeight="1" x14ac:dyDescent="0.2"/>
    <row r="336081" ht="12.75" customHeight="1" x14ac:dyDescent="0.2"/>
    <row r="336085" ht="12.75" customHeight="1" x14ac:dyDescent="0.2"/>
    <row r="336089" ht="12.75" customHeight="1" x14ac:dyDescent="0.2"/>
    <row r="336093" ht="12.75" customHeight="1" x14ac:dyDescent="0.2"/>
    <row r="336097" ht="12.75" customHeight="1" x14ac:dyDescent="0.2"/>
    <row r="336101" ht="12.75" customHeight="1" x14ac:dyDescent="0.2"/>
    <row r="336105" ht="12.75" customHeight="1" x14ac:dyDescent="0.2"/>
    <row r="336109" ht="12.75" customHeight="1" x14ac:dyDescent="0.2"/>
    <row r="336113" ht="12.75" customHeight="1" x14ac:dyDescent="0.2"/>
    <row r="336117" ht="12.75" customHeight="1" x14ac:dyDescent="0.2"/>
    <row r="336121" ht="12.75" customHeight="1" x14ac:dyDescent="0.2"/>
    <row r="336125" ht="12.75" customHeight="1" x14ac:dyDescent="0.2"/>
    <row r="336129" ht="12.75" customHeight="1" x14ac:dyDescent="0.2"/>
    <row r="336133" ht="12.75" customHeight="1" x14ac:dyDescent="0.2"/>
    <row r="336137" ht="12.75" customHeight="1" x14ac:dyDescent="0.2"/>
    <row r="336141" ht="12.75" customHeight="1" x14ac:dyDescent="0.2"/>
    <row r="336145" ht="12.75" customHeight="1" x14ac:dyDescent="0.2"/>
    <row r="336149" ht="12.75" customHeight="1" x14ac:dyDescent="0.2"/>
    <row r="336153" ht="12.75" customHeight="1" x14ac:dyDescent="0.2"/>
    <row r="336157" ht="12.75" customHeight="1" x14ac:dyDescent="0.2"/>
    <row r="336161" ht="12.75" customHeight="1" x14ac:dyDescent="0.2"/>
    <row r="336165" ht="12.75" customHeight="1" x14ac:dyDescent="0.2"/>
    <row r="336169" ht="12.75" customHeight="1" x14ac:dyDescent="0.2"/>
    <row r="336173" ht="12.75" customHeight="1" x14ac:dyDescent="0.2"/>
    <row r="336177" ht="12.75" customHeight="1" x14ac:dyDescent="0.2"/>
    <row r="336181" ht="12.75" customHeight="1" x14ac:dyDescent="0.2"/>
    <row r="336185" ht="12.75" customHeight="1" x14ac:dyDescent="0.2"/>
    <row r="336189" ht="12.75" customHeight="1" x14ac:dyDescent="0.2"/>
    <row r="336193" ht="12.75" customHeight="1" x14ac:dyDescent="0.2"/>
    <row r="336197" ht="12.75" customHeight="1" x14ac:dyDescent="0.2"/>
    <row r="336201" ht="12.75" customHeight="1" x14ac:dyDescent="0.2"/>
    <row r="336205" ht="12.75" customHeight="1" x14ac:dyDescent="0.2"/>
    <row r="336209" ht="12.75" customHeight="1" x14ac:dyDescent="0.2"/>
    <row r="336213" ht="12.75" customHeight="1" x14ac:dyDescent="0.2"/>
    <row r="336217" ht="12.75" customHeight="1" x14ac:dyDescent="0.2"/>
    <row r="336221" ht="12.75" customHeight="1" x14ac:dyDescent="0.2"/>
    <row r="336225" ht="12.75" customHeight="1" x14ac:dyDescent="0.2"/>
    <row r="336229" ht="12.75" customHeight="1" x14ac:dyDescent="0.2"/>
    <row r="336233" ht="12.75" customHeight="1" x14ac:dyDescent="0.2"/>
    <row r="336237" ht="12.75" customHeight="1" x14ac:dyDescent="0.2"/>
    <row r="336241" ht="12.75" customHeight="1" x14ac:dyDescent="0.2"/>
    <row r="336245" ht="12.75" customHeight="1" x14ac:dyDescent="0.2"/>
    <row r="336249" ht="12.75" customHeight="1" x14ac:dyDescent="0.2"/>
    <row r="336253" ht="12.75" customHeight="1" x14ac:dyDescent="0.2"/>
    <row r="336257" ht="12.75" customHeight="1" x14ac:dyDescent="0.2"/>
    <row r="336261" ht="12.75" customHeight="1" x14ac:dyDescent="0.2"/>
    <row r="336265" ht="12.75" customHeight="1" x14ac:dyDescent="0.2"/>
    <row r="336269" ht="12.75" customHeight="1" x14ac:dyDescent="0.2"/>
    <row r="336273" ht="12.75" customHeight="1" x14ac:dyDescent="0.2"/>
    <row r="336277" ht="12.75" customHeight="1" x14ac:dyDescent="0.2"/>
    <row r="336281" ht="12.75" customHeight="1" x14ac:dyDescent="0.2"/>
    <row r="336285" ht="12.75" customHeight="1" x14ac:dyDescent="0.2"/>
    <row r="336289" ht="12.75" customHeight="1" x14ac:dyDescent="0.2"/>
    <row r="336293" ht="12.75" customHeight="1" x14ac:dyDescent="0.2"/>
    <row r="336297" ht="12.75" customHeight="1" x14ac:dyDescent="0.2"/>
    <row r="336301" ht="12.75" customHeight="1" x14ac:dyDescent="0.2"/>
    <row r="336305" ht="12.75" customHeight="1" x14ac:dyDescent="0.2"/>
    <row r="336309" ht="12.75" customHeight="1" x14ac:dyDescent="0.2"/>
    <row r="336313" ht="12.75" customHeight="1" x14ac:dyDescent="0.2"/>
    <row r="336317" ht="12.75" customHeight="1" x14ac:dyDescent="0.2"/>
    <row r="336321" ht="12.75" customHeight="1" x14ac:dyDescent="0.2"/>
    <row r="336325" ht="12.75" customHeight="1" x14ac:dyDescent="0.2"/>
    <row r="336329" ht="12.75" customHeight="1" x14ac:dyDescent="0.2"/>
    <row r="336333" ht="12.75" customHeight="1" x14ac:dyDescent="0.2"/>
    <row r="336337" ht="12.75" customHeight="1" x14ac:dyDescent="0.2"/>
    <row r="336341" ht="12.75" customHeight="1" x14ac:dyDescent="0.2"/>
    <row r="336345" ht="12.75" customHeight="1" x14ac:dyDescent="0.2"/>
    <row r="336349" ht="12.75" customHeight="1" x14ac:dyDescent="0.2"/>
    <row r="336353" ht="12.75" customHeight="1" x14ac:dyDescent="0.2"/>
    <row r="336357" ht="12.75" customHeight="1" x14ac:dyDescent="0.2"/>
    <row r="336361" ht="12.75" customHeight="1" x14ac:dyDescent="0.2"/>
    <row r="336365" ht="12.75" customHeight="1" x14ac:dyDescent="0.2"/>
    <row r="336369" ht="12.75" customHeight="1" x14ac:dyDescent="0.2"/>
    <row r="336373" ht="12.75" customHeight="1" x14ac:dyDescent="0.2"/>
    <row r="336377" ht="12.75" customHeight="1" x14ac:dyDescent="0.2"/>
    <row r="336381" ht="12.75" customHeight="1" x14ac:dyDescent="0.2"/>
    <row r="336385" ht="12.75" customHeight="1" x14ac:dyDescent="0.2"/>
    <row r="336389" ht="12.75" customHeight="1" x14ac:dyDescent="0.2"/>
    <row r="336393" ht="12.75" customHeight="1" x14ac:dyDescent="0.2"/>
    <row r="336397" ht="12.75" customHeight="1" x14ac:dyDescent="0.2"/>
    <row r="336401" ht="12.75" customHeight="1" x14ac:dyDescent="0.2"/>
    <row r="336405" ht="12.75" customHeight="1" x14ac:dyDescent="0.2"/>
    <row r="336409" ht="12.75" customHeight="1" x14ac:dyDescent="0.2"/>
    <row r="336413" ht="12.75" customHeight="1" x14ac:dyDescent="0.2"/>
    <row r="336417" ht="12.75" customHeight="1" x14ac:dyDescent="0.2"/>
    <row r="336421" ht="12.75" customHeight="1" x14ac:dyDescent="0.2"/>
    <row r="336425" ht="12.75" customHeight="1" x14ac:dyDescent="0.2"/>
    <row r="336429" ht="12.75" customHeight="1" x14ac:dyDescent="0.2"/>
    <row r="336433" ht="12.75" customHeight="1" x14ac:dyDescent="0.2"/>
    <row r="336437" ht="12.75" customHeight="1" x14ac:dyDescent="0.2"/>
    <row r="336441" ht="12.75" customHeight="1" x14ac:dyDescent="0.2"/>
    <row r="336445" ht="12.75" customHeight="1" x14ac:dyDescent="0.2"/>
    <row r="336449" ht="12.75" customHeight="1" x14ac:dyDescent="0.2"/>
    <row r="336453" ht="12.75" customHeight="1" x14ac:dyDescent="0.2"/>
    <row r="336457" ht="12.75" customHeight="1" x14ac:dyDescent="0.2"/>
    <row r="336461" ht="12.75" customHeight="1" x14ac:dyDescent="0.2"/>
    <row r="336465" ht="12.75" customHeight="1" x14ac:dyDescent="0.2"/>
    <row r="336469" ht="12.75" customHeight="1" x14ac:dyDescent="0.2"/>
    <row r="336473" ht="12.75" customHeight="1" x14ac:dyDescent="0.2"/>
    <row r="336477" ht="12.75" customHeight="1" x14ac:dyDescent="0.2"/>
    <row r="336481" ht="12.75" customHeight="1" x14ac:dyDescent="0.2"/>
    <row r="336485" ht="12.75" customHeight="1" x14ac:dyDescent="0.2"/>
    <row r="336489" ht="12.75" customHeight="1" x14ac:dyDescent="0.2"/>
    <row r="336493" ht="12.75" customHeight="1" x14ac:dyDescent="0.2"/>
    <row r="336497" ht="12.75" customHeight="1" x14ac:dyDescent="0.2"/>
    <row r="336501" ht="12.75" customHeight="1" x14ac:dyDescent="0.2"/>
    <row r="336505" ht="12.75" customHeight="1" x14ac:dyDescent="0.2"/>
    <row r="336509" ht="12.75" customHeight="1" x14ac:dyDescent="0.2"/>
    <row r="336513" ht="12.75" customHeight="1" x14ac:dyDescent="0.2"/>
    <row r="336517" ht="12.75" customHeight="1" x14ac:dyDescent="0.2"/>
    <row r="336521" ht="12.75" customHeight="1" x14ac:dyDescent="0.2"/>
    <row r="336525" ht="12.75" customHeight="1" x14ac:dyDescent="0.2"/>
    <row r="336529" ht="12.75" customHeight="1" x14ac:dyDescent="0.2"/>
    <row r="336533" ht="12.75" customHeight="1" x14ac:dyDescent="0.2"/>
    <row r="336537" ht="12.75" customHeight="1" x14ac:dyDescent="0.2"/>
    <row r="336541" ht="12.75" customHeight="1" x14ac:dyDescent="0.2"/>
    <row r="336545" ht="12.75" customHeight="1" x14ac:dyDescent="0.2"/>
    <row r="336549" ht="12.75" customHeight="1" x14ac:dyDescent="0.2"/>
    <row r="336553" ht="12.75" customHeight="1" x14ac:dyDescent="0.2"/>
    <row r="336557" ht="12.75" customHeight="1" x14ac:dyDescent="0.2"/>
    <row r="336561" ht="12.75" customHeight="1" x14ac:dyDescent="0.2"/>
    <row r="336565" ht="12.75" customHeight="1" x14ac:dyDescent="0.2"/>
    <row r="336569" ht="12.75" customHeight="1" x14ac:dyDescent="0.2"/>
    <row r="336573" ht="12.75" customHeight="1" x14ac:dyDescent="0.2"/>
    <row r="336577" ht="12.75" customHeight="1" x14ac:dyDescent="0.2"/>
    <row r="336581" ht="12.75" customHeight="1" x14ac:dyDescent="0.2"/>
    <row r="336585" ht="12.75" customHeight="1" x14ac:dyDescent="0.2"/>
    <row r="336589" ht="12.75" customHeight="1" x14ac:dyDescent="0.2"/>
    <row r="336593" ht="12.75" customHeight="1" x14ac:dyDescent="0.2"/>
    <row r="336597" ht="12.75" customHeight="1" x14ac:dyDescent="0.2"/>
    <row r="336601" ht="12.75" customHeight="1" x14ac:dyDescent="0.2"/>
    <row r="336605" ht="12.75" customHeight="1" x14ac:dyDescent="0.2"/>
    <row r="336609" ht="12.75" customHeight="1" x14ac:dyDescent="0.2"/>
    <row r="336613" ht="12.75" customHeight="1" x14ac:dyDescent="0.2"/>
    <row r="336617" ht="12.75" customHeight="1" x14ac:dyDescent="0.2"/>
    <row r="336621" ht="12.75" customHeight="1" x14ac:dyDescent="0.2"/>
    <row r="336625" ht="12.75" customHeight="1" x14ac:dyDescent="0.2"/>
    <row r="336629" ht="12.75" customHeight="1" x14ac:dyDescent="0.2"/>
    <row r="336633" ht="12.75" customHeight="1" x14ac:dyDescent="0.2"/>
    <row r="336637" ht="12.75" customHeight="1" x14ac:dyDescent="0.2"/>
    <row r="336641" ht="12.75" customHeight="1" x14ac:dyDescent="0.2"/>
    <row r="336645" ht="12.75" customHeight="1" x14ac:dyDescent="0.2"/>
    <row r="336649" ht="12.75" customHeight="1" x14ac:dyDescent="0.2"/>
    <row r="336653" ht="12.75" customHeight="1" x14ac:dyDescent="0.2"/>
    <row r="336657" ht="12.75" customHeight="1" x14ac:dyDescent="0.2"/>
    <row r="336661" ht="12.75" customHeight="1" x14ac:dyDescent="0.2"/>
    <row r="336665" ht="12.75" customHeight="1" x14ac:dyDescent="0.2"/>
    <row r="336669" ht="12.75" customHeight="1" x14ac:dyDescent="0.2"/>
    <row r="336673" ht="12.75" customHeight="1" x14ac:dyDescent="0.2"/>
    <row r="336677" ht="12.75" customHeight="1" x14ac:dyDescent="0.2"/>
    <row r="336681" ht="12.75" customHeight="1" x14ac:dyDescent="0.2"/>
    <row r="336685" ht="12.75" customHeight="1" x14ac:dyDescent="0.2"/>
    <row r="336689" ht="12.75" customHeight="1" x14ac:dyDescent="0.2"/>
    <row r="336693" ht="12.75" customHeight="1" x14ac:dyDescent="0.2"/>
    <row r="336697" ht="12.75" customHeight="1" x14ac:dyDescent="0.2"/>
    <row r="336701" ht="12.75" customHeight="1" x14ac:dyDescent="0.2"/>
    <row r="336705" ht="12.75" customHeight="1" x14ac:dyDescent="0.2"/>
    <row r="336709" ht="12.75" customHeight="1" x14ac:dyDescent="0.2"/>
    <row r="336713" ht="12.75" customHeight="1" x14ac:dyDescent="0.2"/>
    <row r="336717" ht="12.75" customHeight="1" x14ac:dyDescent="0.2"/>
    <row r="336721" ht="12.75" customHeight="1" x14ac:dyDescent="0.2"/>
    <row r="336725" ht="12.75" customHeight="1" x14ac:dyDescent="0.2"/>
    <row r="336729" ht="12.75" customHeight="1" x14ac:dyDescent="0.2"/>
    <row r="336733" ht="12.75" customHeight="1" x14ac:dyDescent="0.2"/>
    <row r="336737" ht="12.75" customHeight="1" x14ac:dyDescent="0.2"/>
    <row r="336741" ht="12.75" customHeight="1" x14ac:dyDescent="0.2"/>
    <row r="336745" ht="12.75" customHeight="1" x14ac:dyDescent="0.2"/>
    <row r="336749" ht="12.75" customHeight="1" x14ac:dyDescent="0.2"/>
    <row r="336753" ht="12.75" customHeight="1" x14ac:dyDescent="0.2"/>
    <row r="336757" ht="12.75" customHeight="1" x14ac:dyDescent="0.2"/>
    <row r="336761" ht="12.75" customHeight="1" x14ac:dyDescent="0.2"/>
    <row r="336765" ht="12.75" customHeight="1" x14ac:dyDescent="0.2"/>
    <row r="336769" ht="12.75" customHeight="1" x14ac:dyDescent="0.2"/>
    <row r="336773" ht="12.75" customHeight="1" x14ac:dyDescent="0.2"/>
    <row r="336777" ht="12.75" customHeight="1" x14ac:dyDescent="0.2"/>
    <row r="336781" ht="12.75" customHeight="1" x14ac:dyDescent="0.2"/>
    <row r="336785" ht="12.75" customHeight="1" x14ac:dyDescent="0.2"/>
    <row r="336789" ht="12.75" customHeight="1" x14ac:dyDescent="0.2"/>
    <row r="336793" ht="12.75" customHeight="1" x14ac:dyDescent="0.2"/>
    <row r="336797" ht="12.75" customHeight="1" x14ac:dyDescent="0.2"/>
    <row r="336801" ht="12.75" customHeight="1" x14ac:dyDescent="0.2"/>
    <row r="336805" ht="12.75" customHeight="1" x14ac:dyDescent="0.2"/>
    <row r="336809" ht="12.75" customHeight="1" x14ac:dyDescent="0.2"/>
    <row r="336813" ht="12.75" customHeight="1" x14ac:dyDescent="0.2"/>
    <row r="336817" ht="12.75" customHeight="1" x14ac:dyDescent="0.2"/>
    <row r="336821" ht="12.75" customHeight="1" x14ac:dyDescent="0.2"/>
    <row r="336825" ht="12.75" customHeight="1" x14ac:dyDescent="0.2"/>
    <row r="336829" ht="12.75" customHeight="1" x14ac:dyDescent="0.2"/>
    <row r="336833" ht="12.75" customHeight="1" x14ac:dyDescent="0.2"/>
    <row r="336837" ht="12.75" customHeight="1" x14ac:dyDescent="0.2"/>
    <row r="336841" ht="12.75" customHeight="1" x14ac:dyDescent="0.2"/>
    <row r="336845" ht="12.75" customHeight="1" x14ac:dyDescent="0.2"/>
    <row r="336849" ht="12.75" customHeight="1" x14ac:dyDescent="0.2"/>
    <row r="336853" ht="12.75" customHeight="1" x14ac:dyDescent="0.2"/>
    <row r="336857" ht="12.75" customHeight="1" x14ac:dyDescent="0.2"/>
    <row r="336861" ht="12.75" customHeight="1" x14ac:dyDescent="0.2"/>
    <row r="336865" ht="12.75" customHeight="1" x14ac:dyDescent="0.2"/>
    <row r="336869" ht="12.75" customHeight="1" x14ac:dyDescent="0.2"/>
    <row r="336873" ht="12.75" customHeight="1" x14ac:dyDescent="0.2"/>
    <row r="336877" ht="12.75" customHeight="1" x14ac:dyDescent="0.2"/>
    <row r="336881" ht="12.75" customHeight="1" x14ac:dyDescent="0.2"/>
    <row r="336885" ht="12.75" customHeight="1" x14ac:dyDescent="0.2"/>
    <row r="336889" ht="12.75" customHeight="1" x14ac:dyDescent="0.2"/>
    <row r="336893" ht="12.75" customHeight="1" x14ac:dyDescent="0.2"/>
    <row r="336897" ht="12.75" customHeight="1" x14ac:dyDescent="0.2"/>
    <row r="336901" ht="12.75" customHeight="1" x14ac:dyDescent="0.2"/>
    <row r="336905" ht="12.75" customHeight="1" x14ac:dyDescent="0.2"/>
    <row r="336909" ht="12.75" customHeight="1" x14ac:dyDescent="0.2"/>
    <row r="336913" ht="12.75" customHeight="1" x14ac:dyDescent="0.2"/>
    <row r="336917" ht="12.75" customHeight="1" x14ac:dyDescent="0.2"/>
    <row r="336921" ht="12.75" customHeight="1" x14ac:dyDescent="0.2"/>
    <row r="336925" ht="12.75" customHeight="1" x14ac:dyDescent="0.2"/>
    <row r="336929" ht="12.75" customHeight="1" x14ac:dyDescent="0.2"/>
    <row r="336933" ht="12.75" customHeight="1" x14ac:dyDescent="0.2"/>
    <row r="336937" ht="12.75" customHeight="1" x14ac:dyDescent="0.2"/>
    <row r="336941" ht="12.75" customHeight="1" x14ac:dyDescent="0.2"/>
    <row r="336945" ht="12.75" customHeight="1" x14ac:dyDescent="0.2"/>
    <row r="336949" ht="12.75" customHeight="1" x14ac:dyDescent="0.2"/>
    <row r="336953" ht="12.75" customHeight="1" x14ac:dyDescent="0.2"/>
    <row r="336957" ht="12.75" customHeight="1" x14ac:dyDescent="0.2"/>
    <row r="336961" ht="12.75" customHeight="1" x14ac:dyDescent="0.2"/>
    <row r="336965" ht="12.75" customHeight="1" x14ac:dyDescent="0.2"/>
    <row r="336969" ht="12.75" customHeight="1" x14ac:dyDescent="0.2"/>
    <row r="336973" ht="12.75" customHeight="1" x14ac:dyDescent="0.2"/>
    <row r="336977" ht="12.75" customHeight="1" x14ac:dyDescent="0.2"/>
    <row r="336981" ht="12.75" customHeight="1" x14ac:dyDescent="0.2"/>
    <row r="336985" ht="12.75" customHeight="1" x14ac:dyDescent="0.2"/>
    <row r="336989" ht="12.75" customHeight="1" x14ac:dyDescent="0.2"/>
    <row r="336993" ht="12.75" customHeight="1" x14ac:dyDescent="0.2"/>
    <row r="336997" ht="12.75" customHeight="1" x14ac:dyDescent="0.2"/>
    <row r="337001" ht="12.75" customHeight="1" x14ac:dyDescent="0.2"/>
    <row r="337005" ht="12.75" customHeight="1" x14ac:dyDescent="0.2"/>
    <row r="337009" ht="12.75" customHeight="1" x14ac:dyDescent="0.2"/>
    <row r="337013" ht="12.75" customHeight="1" x14ac:dyDescent="0.2"/>
    <row r="337017" ht="12.75" customHeight="1" x14ac:dyDescent="0.2"/>
    <row r="337021" ht="12.75" customHeight="1" x14ac:dyDescent="0.2"/>
    <row r="337025" ht="12.75" customHeight="1" x14ac:dyDescent="0.2"/>
    <row r="337029" ht="12.75" customHeight="1" x14ac:dyDescent="0.2"/>
    <row r="337033" ht="12.75" customHeight="1" x14ac:dyDescent="0.2"/>
    <row r="337037" ht="12.75" customHeight="1" x14ac:dyDescent="0.2"/>
    <row r="337041" ht="12.75" customHeight="1" x14ac:dyDescent="0.2"/>
    <row r="337045" ht="12.75" customHeight="1" x14ac:dyDescent="0.2"/>
    <row r="337049" ht="12.75" customHeight="1" x14ac:dyDescent="0.2"/>
    <row r="337053" ht="12.75" customHeight="1" x14ac:dyDescent="0.2"/>
    <row r="337057" ht="12.75" customHeight="1" x14ac:dyDescent="0.2"/>
    <row r="337061" ht="12.75" customHeight="1" x14ac:dyDescent="0.2"/>
    <row r="337065" ht="12.75" customHeight="1" x14ac:dyDescent="0.2"/>
    <row r="337069" ht="12.75" customHeight="1" x14ac:dyDescent="0.2"/>
    <row r="337073" ht="12.75" customHeight="1" x14ac:dyDescent="0.2"/>
    <row r="337077" ht="12.75" customHeight="1" x14ac:dyDescent="0.2"/>
    <row r="337081" ht="12.75" customHeight="1" x14ac:dyDescent="0.2"/>
    <row r="337085" ht="12.75" customHeight="1" x14ac:dyDescent="0.2"/>
    <row r="337089" ht="12.75" customHeight="1" x14ac:dyDescent="0.2"/>
    <row r="337093" ht="12.75" customHeight="1" x14ac:dyDescent="0.2"/>
    <row r="337097" ht="12.75" customHeight="1" x14ac:dyDescent="0.2"/>
    <row r="337101" ht="12.75" customHeight="1" x14ac:dyDescent="0.2"/>
    <row r="337105" ht="12.75" customHeight="1" x14ac:dyDescent="0.2"/>
    <row r="337109" ht="12.75" customHeight="1" x14ac:dyDescent="0.2"/>
    <row r="337113" ht="12.75" customHeight="1" x14ac:dyDescent="0.2"/>
    <row r="337117" ht="12.75" customHeight="1" x14ac:dyDescent="0.2"/>
    <row r="337121" ht="12.75" customHeight="1" x14ac:dyDescent="0.2"/>
    <row r="337125" ht="12.75" customHeight="1" x14ac:dyDescent="0.2"/>
    <row r="337129" ht="12.75" customHeight="1" x14ac:dyDescent="0.2"/>
    <row r="337133" ht="12.75" customHeight="1" x14ac:dyDescent="0.2"/>
    <row r="337137" ht="12.75" customHeight="1" x14ac:dyDescent="0.2"/>
    <row r="337141" ht="12.75" customHeight="1" x14ac:dyDescent="0.2"/>
    <row r="337145" ht="12.75" customHeight="1" x14ac:dyDescent="0.2"/>
    <row r="337149" ht="12.75" customHeight="1" x14ac:dyDescent="0.2"/>
    <row r="337153" ht="12.75" customHeight="1" x14ac:dyDescent="0.2"/>
    <row r="337157" ht="12.75" customHeight="1" x14ac:dyDescent="0.2"/>
    <row r="337161" ht="12.75" customHeight="1" x14ac:dyDescent="0.2"/>
    <row r="337165" ht="12.75" customHeight="1" x14ac:dyDescent="0.2"/>
    <row r="337169" ht="12.75" customHeight="1" x14ac:dyDescent="0.2"/>
    <row r="337173" ht="12.75" customHeight="1" x14ac:dyDescent="0.2"/>
    <row r="337177" ht="12.75" customHeight="1" x14ac:dyDescent="0.2"/>
    <row r="337181" ht="12.75" customHeight="1" x14ac:dyDescent="0.2"/>
    <row r="337185" ht="12.75" customHeight="1" x14ac:dyDescent="0.2"/>
    <row r="337189" ht="12.75" customHeight="1" x14ac:dyDescent="0.2"/>
    <row r="337193" ht="12.75" customHeight="1" x14ac:dyDescent="0.2"/>
    <row r="337197" ht="12.75" customHeight="1" x14ac:dyDescent="0.2"/>
    <row r="337201" ht="12.75" customHeight="1" x14ac:dyDescent="0.2"/>
    <row r="337205" ht="12.75" customHeight="1" x14ac:dyDescent="0.2"/>
    <row r="337209" ht="12.75" customHeight="1" x14ac:dyDescent="0.2"/>
    <row r="337213" ht="12.75" customHeight="1" x14ac:dyDescent="0.2"/>
    <row r="337217" ht="12.75" customHeight="1" x14ac:dyDescent="0.2"/>
    <row r="337221" ht="12.75" customHeight="1" x14ac:dyDescent="0.2"/>
    <row r="337225" ht="12.75" customHeight="1" x14ac:dyDescent="0.2"/>
    <row r="337229" ht="12.75" customHeight="1" x14ac:dyDescent="0.2"/>
    <row r="337233" ht="12.75" customHeight="1" x14ac:dyDescent="0.2"/>
    <row r="337237" ht="12.75" customHeight="1" x14ac:dyDescent="0.2"/>
    <row r="337241" ht="12.75" customHeight="1" x14ac:dyDescent="0.2"/>
    <row r="337245" ht="12.75" customHeight="1" x14ac:dyDescent="0.2"/>
    <row r="337249" ht="12.75" customHeight="1" x14ac:dyDescent="0.2"/>
    <row r="337253" ht="12.75" customHeight="1" x14ac:dyDescent="0.2"/>
    <row r="337257" ht="12.75" customHeight="1" x14ac:dyDescent="0.2"/>
    <row r="337261" ht="12.75" customHeight="1" x14ac:dyDescent="0.2"/>
    <row r="337265" ht="12.75" customHeight="1" x14ac:dyDescent="0.2"/>
    <row r="337269" ht="12.75" customHeight="1" x14ac:dyDescent="0.2"/>
    <row r="337273" ht="12.75" customHeight="1" x14ac:dyDescent="0.2"/>
    <row r="337277" ht="12.75" customHeight="1" x14ac:dyDescent="0.2"/>
    <row r="337281" ht="12.75" customHeight="1" x14ac:dyDescent="0.2"/>
    <row r="337285" ht="12.75" customHeight="1" x14ac:dyDescent="0.2"/>
    <row r="337289" ht="12.75" customHeight="1" x14ac:dyDescent="0.2"/>
    <row r="337293" ht="12.75" customHeight="1" x14ac:dyDescent="0.2"/>
    <row r="337297" ht="12.75" customHeight="1" x14ac:dyDescent="0.2"/>
    <row r="337301" ht="12.75" customHeight="1" x14ac:dyDescent="0.2"/>
    <row r="337305" ht="12.75" customHeight="1" x14ac:dyDescent="0.2"/>
    <row r="337309" ht="12.75" customHeight="1" x14ac:dyDescent="0.2"/>
    <row r="337313" ht="12.75" customHeight="1" x14ac:dyDescent="0.2"/>
    <row r="337317" ht="12.75" customHeight="1" x14ac:dyDescent="0.2"/>
    <row r="337321" ht="12.75" customHeight="1" x14ac:dyDescent="0.2"/>
    <row r="337325" ht="12.75" customHeight="1" x14ac:dyDescent="0.2"/>
    <row r="337329" ht="12.75" customHeight="1" x14ac:dyDescent="0.2"/>
    <row r="337333" ht="12.75" customHeight="1" x14ac:dyDescent="0.2"/>
    <row r="337337" ht="12.75" customHeight="1" x14ac:dyDescent="0.2"/>
    <row r="337341" ht="12.75" customHeight="1" x14ac:dyDescent="0.2"/>
    <row r="337345" ht="12.75" customHeight="1" x14ac:dyDescent="0.2"/>
    <row r="337349" ht="12.75" customHeight="1" x14ac:dyDescent="0.2"/>
    <row r="337353" ht="12.75" customHeight="1" x14ac:dyDescent="0.2"/>
    <row r="337357" ht="12.75" customHeight="1" x14ac:dyDescent="0.2"/>
    <row r="337361" ht="12.75" customHeight="1" x14ac:dyDescent="0.2"/>
    <row r="337365" ht="12.75" customHeight="1" x14ac:dyDescent="0.2"/>
    <row r="337369" ht="12.75" customHeight="1" x14ac:dyDescent="0.2"/>
    <row r="337373" ht="12.75" customHeight="1" x14ac:dyDescent="0.2"/>
    <row r="337377" ht="12.75" customHeight="1" x14ac:dyDescent="0.2"/>
    <row r="337381" ht="12.75" customHeight="1" x14ac:dyDescent="0.2"/>
    <row r="337385" ht="12.75" customHeight="1" x14ac:dyDescent="0.2"/>
    <row r="337389" ht="12.75" customHeight="1" x14ac:dyDescent="0.2"/>
    <row r="337393" ht="12.75" customHeight="1" x14ac:dyDescent="0.2"/>
    <row r="337397" ht="12.75" customHeight="1" x14ac:dyDescent="0.2"/>
    <row r="337401" ht="12.75" customHeight="1" x14ac:dyDescent="0.2"/>
    <row r="337405" ht="12.75" customHeight="1" x14ac:dyDescent="0.2"/>
    <row r="337409" ht="12.75" customHeight="1" x14ac:dyDescent="0.2"/>
    <row r="337413" ht="12.75" customHeight="1" x14ac:dyDescent="0.2"/>
    <row r="337417" ht="12.75" customHeight="1" x14ac:dyDescent="0.2"/>
    <row r="337421" ht="12.75" customHeight="1" x14ac:dyDescent="0.2"/>
    <row r="337425" ht="12.75" customHeight="1" x14ac:dyDescent="0.2"/>
    <row r="337429" ht="12.75" customHeight="1" x14ac:dyDescent="0.2"/>
    <row r="337433" ht="12.75" customHeight="1" x14ac:dyDescent="0.2"/>
    <row r="337437" ht="12.75" customHeight="1" x14ac:dyDescent="0.2"/>
    <row r="337441" ht="12.75" customHeight="1" x14ac:dyDescent="0.2"/>
    <row r="337445" ht="12.75" customHeight="1" x14ac:dyDescent="0.2"/>
    <row r="337449" ht="12.75" customHeight="1" x14ac:dyDescent="0.2"/>
    <row r="337453" ht="12.75" customHeight="1" x14ac:dyDescent="0.2"/>
    <row r="337457" ht="12.75" customHeight="1" x14ac:dyDescent="0.2"/>
    <row r="337461" ht="12.75" customHeight="1" x14ac:dyDescent="0.2"/>
    <row r="337465" ht="12.75" customHeight="1" x14ac:dyDescent="0.2"/>
    <row r="337469" ht="12.75" customHeight="1" x14ac:dyDescent="0.2"/>
    <row r="337473" ht="12.75" customHeight="1" x14ac:dyDescent="0.2"/>
    <row r="337477" ht="12.75" customHeight="1" x14ac:dyDescent="0.2"/>
    <row r="337481" ht="12.75" customHeight="1" x14ac:dyDescent="0.2"/>
    <row r="337485" ht="12.75" customHeight="1" x14ac:dyDescent="0.2"/>
    <row r="337489" ht="12.75" customHeight="1" x14ac:dyDescent="0.2"/>
    <row r="337493" ht="12.75" customHeight="1" x14ac:dyDescent="0.2"/>
    <row r="337497" ht="12.75" customHeight="1" x14ac:dyDescent="0.2"/>
    <row r="337501" ht="12.75" customHeight="1" x14ac:dyDescent="0.2"/>
    <row r="337505" ht="12.75" customHeight="1" x14ac:dyDescent="0.2"/>
    <row r="337509" ht="12.75" customHeight="1" x14ac:dyDescent="0.2"/>
    <row r="337513" ht="12.75" customHeight="1" x14ac:dyDescent="0.2"/>
    <row r="337517" ht="12.75" customHeight="1" x14ac:dyDescent="0.2"/>
    <row r="337521" ht="12.75" customHeight="1" x14ac:dyDescent="0.2"/>
    <row r="337525" ht="12.75" customHeight="1" x14ac:dyDescent="0.2"/>
    <row r="337529" ht="12.75" customHeight="1" x14ac:dyDescent="0.2"/>
    <row r="337533" ht="12.75" customHeight="1" x14ac:dyDescent="0.2"/>
    <row r="337537" ht="12.75" customHeight="1" x14ac:dyDescent="0.2"/>
    <row r="337541" ht="12.75" customHeight="1" x14ac:dyDescent="0.2"/>
    <row r="337545" ht="12.75" customHeight="1" x14ac:dyDescent="0.2"/>
    <row r="337549" ht="12.75" customHeight="1" x14ac:dyDescent="0.2"/>
    <row r="337553" ht="12.75" customHeight="1" x14ac:dyDescent="0.2"/>
    <row r="337557" ht="12.75" customHeight="1" x14ac:dyDescent="0.2"/>
    <row r="337561" ht="12.75" customHeight="1" x14ac:dyDescent="0.2"/>
    <row r="337565" ht="12.75" customHeight="1" x14ac:dyDescent="0.2"/>
    <row r="337569" ht="12.75" customHeight="1" x14ac:dyDescent="0.2"/>
    <row r="337573" ht="12.75" customHeight="1" x14ac:dyDescent="0.2"/>
    <row r="337577" ht="12.75" customHeight="1" x14ac:dyDescent="0.2"/>
    <row r="337581" ht="12.75" customHeight="1" x14ac:dyDescent="0.2"/>
    <row r="337585" ht="12.75" customHeight="1" x14ac:dyDescent="0.2"/>
    <row r="337589" ht="12.75" customHeight="1" x14ac:dyDescent="0.2"/>
    <row r="337593" ht="12.75" customHeight="1" x14ac:dyDescent="0.2"/>
    <row r="337597" ht="12.75" customHeight="1" x14ac:dyDescent="0.2"/>
    <row r="337601" ht="12.75" customHeight="1" x14ac:dyDescent="0.2"/>
    <row r="337605" ht="12.75" customHeight="1" x14ac:dyDescent="0.2"/>
    <row r="337609" ht="12.75" customHeight="1" x14ac:dyDescent="0.2"/>
    <row r="337613" ht="12.75" customHeight="1" x14ac:dyDescent="0.2"/>
    <row r="337617" ht="12.75" customHeight="1" x14ac:dyDescent="0.2"/>
    <row r="337621" ht="12.75" customHeight="1" x14ac:dyDescent="0.2"/>
    <row r="337625" ht="12.75" customHeight="1" x14ac:dyDescent="0.2"/>
    <row r="337629" ht="12.75" customHeight="1" x14ac:dyDescent="0.2"/>
    <row r="337633" ht="12.75" customHeight="1" x14ac:dyDescent="0.2"/>
    <row r="337637" ht="12.75" customHeight="1" x14ac:dyDescent="0.2"/>
    <row r="337641" ht="12.75" customHeight="1" x14ac:dyDescent="0.2"/>
    <row r="337645" ht="12.75" customHeight="1" x14ac:dyDescent="0.2"/>
    <row r="337649" ht="12.75" customHeight="1" x14ac:dyDescent="0.2"/>
    <row r="337653" ht="12.75" customHeight="1" x14ac:dyDescent="0.2"/>
    <row r="337657" ht="12.75" customHeight="1" x14ac:dyDescent="0.2"/>
    <row r="337661" ht="12.75" customHeight="1" x14ac:dyDescent="0.2"/>
    <row r="337665" ht="12.75" customHeight="1" x14ac:dyDescent="0.2"/>
    <row r="337669" ht="12.75" customHeight="1" x14ac:dyDescent="0.2"/>
    <row r="337673" ht="12.75" customHeight="1" x14ac:dyDescent="0.2"/>
    <row r="337677" ht="12.75" customHeight="1" x14ac:dyDescent="0.2"/>
    <row r="337681" ht="12.75" customHeight="1" x14ac:dyDescent="0.2"/>
    <row r="337685" ht="12.75" customHeight="1" x14ac:dyDescent="0.2"/>
    <row r="337689" ht="12.75" customHeight="1" x14ac:dyDescent="0.2"/>
    <row r="337693" ht="12.75" customHeight="1" x14ac:dyDescent="0.2"/>
    <row r="337697" ht="12.75" customHeight="1" x14ac:dyDescent="0.2"/>
    <row r="337701" ht="12.75" customHeight="1" x14ac:dyDescent="0.2"/>
    <row r="337705" ht="12.75" customHeight="1" x14ac:dyDescent="0.2"/>
    <row r="337709" ht="12.75" customHeight="1" x14ac:dyDescent="0.2"/>
    <row r="337713" ht="12.75" customHeight="1" x14ac:dyDescent="0.2"/>
    <row r="337717" ht="12.75" customHeight="1" x14ac:dyDescent="0.2"/>
    <row r="337721" ht="12.75" customHeight="1" x14ac:dyDescent="0.2"/>
    <row r="337725" ht="12.75" customHeight="1" x14ac:dyDescent="0.2"/>
    <row r="337729" ht="12.75" customHeight="1" x14ac:dyDescent="0.2"/>
    <row r="337733" ht="12.75" customHeight="1" x14ac:dyDescent="0.2"/>
    <row r="337737" ht="12.75" customHeight="1" x14ac:dyDescent="0.2"/>
    <row r="337741" ht="12.75" customHeight="1" x14ac:dyDescent="0.2"/>
    <row r="337745" ht="12.75" customHeight="1" x14ac:dyDescent="0.2"/>
    <row r="337749" ht="12.75" customHeight="1" x14ac:dyDescent="0.2"/>
    <row r="337753" ht="12.75" customHeight="1" x14ac:dyDescent="0.2"/>
    <row r="337757" ht="12.75" customHeight="1" x14ac:dyDescent="0.2"/>
    <row r="337761" ht="12.75" customHeight="1" x14ac:dyDescent="0.2"/>
    <row r="337765" ht="12.75" customHeight="1" x14ac:dyDescent="0.2"/>
    <row r="337769" ht="12.75" customHeight="1" x14ac:dyDescent="0.2"/>
    <row r="337773" ht="12.75" customHeight="1" x14ac:dyDescent="0.2"/>
    <row r="337777" ht="12.75" customHeight="1" x14ac:dyDescent="0.2"/>
    <row r="337781" ht="12.75" customHeight="1" x14ac:dyDescent="0.2"/>
    <row r="337785" ht="12.75" customHeight="1" x14ac:dyDescent="0.2"/>
    <row r="337789" ht="12.75" customHeight="1" x14ac:dyDescent="0.2"/>
    <row r="337793" ht="12.75" customHeight="1" x14ac:dyDescent="0.2"/>
    <row r="337797" ht="12.75" customHeight="1" x14ac:dyDescent="0.2"/>
    <row r="337801" ht="12.75" customHeight="1" x14ac:dyDescent="0.2"/>
    <row r="337805" ht="12.75" customHeight="1" x14ac:dyDescent="0.2"/>
    <row r="337809" ht="12.75" customHeight="1" x14ac:dyDescent="0.2"/>
    <row r="337813" ht="12.75" customHeight="1" x14ac:dyDescent="0.2"/>
    <row r="337817" ht="12.75" customHeight="1" x14ac:dyDescent="0.2"/>
    <row r="337821" ht="12.75" customHeight="1" x14ac:dyDescent="0.2"/>
    <row r="337825" ht="12.75" customHeight="1" x14ac:dyDescent="0.2"/>
    <row r="337829" ht="12.75" customHeight="1" x14ac:dyDescent="0.2"/>
    <row r="337833" ht="12.75" customHeight="1" x14ac:dyDescent="0.2"/>
    <row r="337837" ht="12.75" customHeight="1" x14ac:dyDescent="0.2"/>
    <row r="337841" ht="12.75" customHeight="1" x14ac:dyDescent="0.2"/>
    <row r="337845" ht="12.75" customHeight="1" x14ac:dyDescent="0.2"/>
    <row r="337849" ht="12.75" customHeight="1" x14ac:dyDescent="0.2"/>
    <row r="337853" ht="12.75" customHeight="1" x14ac:dyDescent="0.2"/>
    <row r="337857" ht="12.75" customHeight="1" x14ac:dyDescent="0.2"/>
    <row r="337861" ht="12.75" customHeight="1" x14ac:dyDescent="0.2"/>
    <row r="337865" ht="12.75" customHeight="1" x14ac:dyDescent="0.2"/>
    <row r="337869" ht="12.75" customHeight="1" x14ac:dyDescent="0.2"/>
    <row r="337873" ht="12.75" customHeight="1" x14ac:dyDescent="0.2"/>
    <row r="337877" ht="12.75" customHeight="1" x14ac:dyDescent="0.2"/>
    <row r="337881" ht="12.75" customHeight="1" x14ac:dyDescent="0.2"/>
    <row r="337885" ht="12.75" customHeight="1" x14ac:dyDescent="0.2"/>
    <row r="337889" ht="12.75" customHeight="1" x14ac:dyDescent="0.2"/>
    <row r="337893" ht="12.75" customHeight="1" x14ac:dyDescent="0.2"/>
    <row r="337897" ht="12.75" customHeight="1" x14ac:dyDescent="0.2"/>
    <row r="337901" ht="12.75" customHeight="1" x14ac:dyDescent="0.2"/>
    <row r="337905" ht="12.75" customHeight="1" x14ac:dyDescent="0.2"/>
    <row r="337909" ht="12.75" customHeight="1" x14ac:dyDescent="0.2"/>
    <row r="337913" ht="12.75" customHeight="1" x14ac:dyDescent="0.2"/>
    <row r="337917" ht="12.75" customHeight="1" x14ac:dyDescent="0.2"/>
    <row r="337921" ht="12.75" customHeight="1" x14ac:dyDescent="0.2"/>
    <row r="337925" ht="12.75" customHeight="1" x14ac:dyDescent="0.2"/>
    <row r="337929" ht="12.75" customHeight="1" x14ac:dyDescent="0.2"/>
    <row r="337933" ht="12.75" customHeight="1" x14ac:dyDescent="0.2"/>
    <row r="337937" ht="12.75" customHeight="1" x14ac:dyDescent="0.2"/>
    <row r="337941" ht="12.75" customHeight="1" x14ac:dyDescent="0.2"/>
    <row r="337945" ht="12.75" customHeight="1" x14ac:dyDescent="0.2"/>
    <row r="337949" ht="12.75" customHeight="1" x14ac:dyDescent="0.2"/>
    <row r="337953" ht="12.75" customHeight="1" x14ac:dyDescent="0.2"/>
    <row r="337957" ht="12.75" customHeight="1" x14ac:dyDescent="0.2"/>
    <row r="337961" ht="12.75" customHeight="1" x14ac:dyDescent="0.2"/>
    <row r="337965" ht="12.75" customHeight="1" x14ac:dyDescent="0.2"/>
    <row r="337969" ht="12.75" customHeight="1" x14ac:dyDescent="0.2"/>
    <row r="337973" ht="12.75" customHeight="1" x14ac:dyDescent="0.2"/>
    <row r="337977" ht="12.75" customHeight="1" x14ac:dyDescent="0.2"/>
    <row r="337981" ht="12.75" customHeight="1" x14ac:dyDescent="0.2"/>
    <row r="337985" ht="12.75" customHeight="1" x14ac:dyDescent="0.2"/>
    <row r="337989" ht="12.75" customHeight="1" x14ac:dyDescent="0.2"/>
    <row r="337993" ht="12.75" customHeight="1" x14ac:dyDescent="0.2"/>
    <row r="337997" ht="12.75" customHeight="1" x14ac:dyDescent="0.2"/>
    <row r="338001" ht="12.75" customHeight="1" x14ac:dyDescent="0.2"/>
    <row r="338005" ht="12.75" customHeight="1" x14ac:dyDescent="0.2"/>
    <row r="338009" ht="12.75" customHeight="1" x14ac:dyDescent="0.2"/>
    <row r="338013" ht="12.75" customHeight="1" x14ac:dyDescent="0.2"/>
    <row r="338017" ht="12.75" customHeight="1" x14ac:dyDescent="0.2"/>
    <row r="338021" ht="12.75" customHeight="1" x14ac:dyDescent="0.2"/>
    <row r="338025" ht="12.75" customHeight="1" x14ac:dyDescent="0.2"/>
    <row r="338029" ht="12.75" customHeight="1" x14ac:dyDescent="0.2"/>
    <row r="338033" ht="12.75" customHeight="1" x14ac:dyDescent="0.2"/>
    <row r="338037" ht="12.75" customHeight="1" x14ac:dyDescent="0.2"/>
    <row r="338041" ht="12.75" customHeight="1" x14ac:dyDescent="0.2"/>
    <row r="338045" ht="12.75" customHeight="1" x14ac:dyDescent="0.2"/>
    <row r="338049" ht="12.75" customHeight="1" x14ac:dyDescent="0.2"/>
    <row r="338053" ht="12.75" customHeight="1" x14ac:dyDescent="0.2"/>
    <row r="338057" ht="12.75" customHeight="1" x14ac:dyDescent="0.2"/>
    <row r="338061" ht="12.75" customHeight="1" x14ac:dyDescent="0.2"/>
    <row r="338065" ht="12.75" customHeight="1" x14ac:dyDescent="0.2"/>
    <row r="338069" ht="12.75" customHeight="1" x14ac:dyDescent="0.2"/>
    <row r="338073" ht="12.75" customHeight="1" x14ac:dyDescent="0.2"/>
    <row r="338077" ht="12.75" customHeight="1" x14ac:dyDescent="0.2"/>
    <row r="338081" ht="12.75" customHeight="1" x14ac:dyDescent="0.2"/>
    <row r="338085" ht="12.75" customHeight="1" x14ac:dyDescent="0.2"/>
    <row r="338089" ht="12.75" customHeight="1" x14ac:dyDescent="0.2"/>
    <row r="338093" ht="12.75" customHeight="1" x14ac:dyDescent="0.2"/>
    <row r="338097" ht="12.75" customHeight="1" x14ac:dyDescent="0.2"/>
    <row r="338101" ht="12.75" customHeight="1" x14ac:dyDescent="0.2"/>
    <row r="338105" ht="12.75" customHeight="1" x14ac:dyDescent="0.2"/>
    <row r="338109" ht="12.75" customHeight="1" x14ac:dyDescent="0.2"/>
    <row r="338113" ht="12.75" customHeight="1" x14ac:dyDescent="0.2"/>
    <row r="338117" ht="12.75" customHeight="1" x14ac:dyDescent="0.2"/>
    <row r="338121" ht="12.75" customHeight="1" x14ac:dyDescent="0.2"/>
    <row r="338125" ht="12.75" customHeight="1" x14ac:dyDescent="0.2"/>
    <row r="338129" ht="12.75" customHeight="1" x14ac:dyDescent="0.2"/>
    <row r="338133" ht="12.75" customHeight="1" x14ac:dyDescent="0.2"/>
    <row r="338137" ht="12.75" customHeight="1" x14ac:dyDescent="0.2"/>
    <row r="338141" ht="12.75" customHeight="1" x14ac:dyDescent="0.2"/>
    <row r="338145" ht="12.75" customHeight="1" x14ac:dyDescent="0.2"/>
    <row r="338149" ht="12.75" customHeight="1" x14ac:dyDescent="0.2"/>
    <row r="338153" ht="12.75" customHeight="1" x14ac:dyDescent="0.2"/>
    <row r="338157" ht="12.75" customHeight="1" x14ac:dyDescent="0.2"/>
    <row r="338161" ht="12.75" customHeight="1" x14ac:dyDescent="0.2"/>
    <row r="338165" ht="12.75" customHeight="1" x14ac:dyDescent="0.2"/>
    <row r="338169" ht="12.75" customHeight="1" x14ac:dyDescent="0.2"/>
    <row r="338173" ht="12.75" customHeight="1" x14ac:dyDescent="0.2"/>
    <row r="338177" ht="12.75" customHeight="1" x14ac:dyDescent="0.2"/>
    <row r="338181" ht="12.75" customHeight="1" x14ac:dyDescent="0.2"/>
    <row r="338185" ht="12.75" customHeight="1" x14ac:dyDescent="0.2"/>
    <row r="338189" ht="12.75" customHeight="1" x14ac:dyDescent="0.2"/>
    <row r="338193" ht="12.75" customHeight="1" x14ac:dyDescent="0.2"/>
    <row r="338197" ht="12.75" customHeight="1" x14ac:dyDescent="0.2"/>
    <row r="338201" ht="12.75" customHeight="1" x14ac:dyDescent="0.2"/>
    <row r="338205" ht="12.75" customHeight="1" x14ac:dyDescent="0.2"/>
    <row r="338209" ht="12.75" customHeight="1" x14ac:dyDescent="0.2"/>
    <row r="338213" ht="12.75" customHeight="1" x14ac:dyDescent="0.2"/>
    <row r="338217" ht="12.75" customHeight="1" x14ac:dyDescent="0.2"/>
    <row r="338221" ht="12.75" customHeight="1" x14ac:dyDescent="0.2"/>
    <row r="338225" ht="12.75" customHeight="1" x14ac:dyDescent="0.2"/>
    <row r="338229" ht="12.75" customHeight="1" x14ac:dyDescent="0.2"/>
    <row r="338233" ht="12.75" customHeight="1" x14ac:dyDescent="0.2"/>
    <row r="338237" ht="12.75" customHeight="1" x14ac:dyDescent="0.2"/>
    <row r="338241" ht="12.75" customHeight="1" x14ac:dyDescent="0.2"/>
    <row r="338245" ht="12.75" customHeight="1" x14ac:dyDescent="0.2"/>
    <row r="338249" ht="12.75" customHeight="1" x14ac:dyDescent="0.2"/>
    <row r="338253" ht="12.75" customHeight="1" x14ac:dyDescent="0.2"/>
    <row r="338257" ht="12.75" customHeight="1" x14ac:dyDescent="0.2"/>
    <row r="338261" ht="12.75" customHeight="1" x14ac:dyDescent="0.2"/>
    <row r="338265" ht="12.75" customHeight="1" x14ac:dyDescent="0.2"/>
    <row r="338269" ht="12.75" customHeight="1" x14ac:dyDescent="0.2"/>
    <row r="338273" ht="12.75" customHeight="1" x14ac:dyDescent="0.2"/>
    <row r="338277" ht="12.75" customHeight="1" x14ac:dyDescent="0.2"/>
    <row r="338281" ht="12.75" customHeight="1" x14ac:dyDescent="0.2"/>
    <row r="338285" ht="12.75" customHeight="1" x14ac:dyDescent="0.2"/>
    <row r="338289" ht="12.75" customHeight="1" x14ac:dyDescent="0.2"/>
    <row r="338293" ht="12.75" customHeight="1" x14ac:dyDescent="0.2"/>
    <row r="338297" ht="12.75" customHeight="1" x14ac:dyDescent="0.2"/>
    <row r="338301" ht="12.75" customHeight="1" x14ac:dyDescent="0.2"/>
    <row r="338305" ht="12.75" customHeight="1" x14ac:dyDescent="0.2"/>
    <row r="338309" ht="12.75" customHeight="1" x14ac:dyDescent="0.2"/>
    <row r="338313" ht="12.75" customHeight="1" x14ac:dyDescent="0.2"/>
    <row r="338317" ht="12.75" customHeight="1" x14ac:dyDescent="0.2"/>
    <row r="338321" ht="12.75" customHeight="1" x14ac:dyDescent="0.2"/>
    <row r="338325" ht="12.75" customHeight="1" x14ac:dyDescent="0.2"/>
    <row r="338329" ht="12.75" customHeight="1" x14ac:dyDescent="0.2"/>
    <row r="338333" ht="12.75" customHeight="1" x14ac:dyDescent="0.2"/>
    <row r="338337" ht="12.75" customHeight="1" x14ac:dyDescent="0.2"/>
    <row r="338341" ht="12.75" customHeight="1" x14ac:dyDescent="0.2"/>
    <row r="338345" ht="12.75" customHeight="1" x14ac:dyDescent="0.2"/>
    <row r="338349" ht="12.75" customHeight="1" x14ac:dyDescent="0.2"/>
    <row r="338353" ht="12.75" customHeight="1" x14ac:dyDescent="0.2"/>
    <row r="338357" ht="12.75" customHeight="1" x14ac:dyDescent="0.2"/>
    <row r="338361" ht="12.75" customHeight="1" x14ac:dyDescent="0.2"/>
    <row r="338365" ht="12.75" customHeight="1" x14ac:dyDescent="0.2"/>
    <row r="338369" ht="12.75" customHeight="1" x14ac:dyDescent="0.2"/>
    <row r="338373" ht="12.75" customHeight="1" x14ac:dyDescent="0.2"/>
    <row r="338377" ht="12.75" customHeight="1" x14ac:dyDescent="0.2"/>
    <row r="338381" ht="12.75" customHeight="1" x14ac:dyDescent="0.2"/>
    <row r="338385" ht="12.75" customHeight="1" x14ac:dyDescent="0.2"/>
    <row r="338389" ht="12.75" customHeight="1" x14ac:dyDescent="0.2"/>
    <row r="338393" ht="12.75" customHeight="1" x14ac:dyDescent="0.2"/>
    <row r="338397" ht="12.75" customHeight="1" x14ac:dyDescent="0.2"/>
    <row r="338401" ht="12.75" customHeight="1" x14ac:dyDescent="0.2"/>
    <row r="338405" ht="12.75" customHeight="1" x14ac:dyDescent="0.2"/>
    <row r="338409" ht="12.75" customHeight="1" x14ac:dyDescent="0.2"/>
    <row r="338413" ht="12.75" customHeight="1" x14ac:dyDescent="0.2"/>
    <row r="338417" ht="12.75" customHeight="1" x14ac:dyDescent="0.2"/>
    <row r="338421" ht="12.75" customHeight="1" x14ac:dyDescent="0.2"/>
    <row r="338425" ht="12.75" customHeight="1" x14ac:dyDescent="0.2"/>
    <row r="338429" ht="12.75" customHeight="1" x14ac:dyDescent="0.2"/>
    <row r="338433" ht="12.75" customHeight="1" x14ac:dyDescent="0.2"/>
    <row r="338437" ht="12.75" customHeight="1" x14ac:dyDescent="0.2"/>
    <row r="338441" ht="12.75" customHeight="1" x14ac:dyDescent="0.2"/>
    <row r="338445" ht="12.75" customHeight="1" x14ac:dyDescent="0.2"/>
    <row r="338449" ht="12.75" customHeight="1" x14ac:dyDescent="0.2"/>
    <row r="338453" ht="12.75" customHeight="1" x14ac:dyDescent="0.2"/>
    <row r="338457" ht="12.75" customHeight="1" x14ac:dyDescent="0.2"/>
    <row r="338461" ht="12.75" customHeight="1" x14ac:dyDescent="0.2"/>
    <row r="338465" ht="12.75" customHeight="1" x14ac:dyDescent="0.2"/>
    <row r="338469" ht="12.75" customHeight="1" x14ac:dyDescent="0.2"/>
    <row r="338473" ht="12.75" customHeight="1" x14ac:dyDescent="0.2"/>
    <row r="338477" ht="12.75" customHeight="1" x14ac:dyDescent="0.2"/>
    <row r="338481" ht="12.75" customHeight="1" x14ac:dyDescent="0.2"/>
    <row r="338485" ht="12.75" customHeight="1" x14ac:dyDescent="0.2"/>
    <row r="338489" ht="12.75" customHeight="1" x14ac:dyDescent="0.2"/>
    <row r="338493" ht="12.75" customHeight="1" x14ac:dyDescent="0.2"/>
    <row r="338497" ht="12.75" customHeight="1" x14ac:dyDescent="0.2"/>
    <row r="338501" ht="12.75" customHeight="1" x14ac:dyDescent="0.2"/>
    <row r="338505" ht="12.75" customHeight="1" x14ac:dyDescent="0.2"/>
    <row r="338509" ht="12.75" customHeight="1" x14ac:dyDescent="0.2"/>
    <row r="338513" ht="12.75" customHeight="1" x14ac:dyDescent="0.2"/>
    <row r="338517" ht="12.75" customHeight="1" x14ac:dyDescent="0.2"/>
    <row r="338521" ht="12.75" customHeight="1" x14ac:dyDescent="0.2"/>
    <row r="338525" ht="12.75" customHeight="1" x14ac:dyDescent="0.2"/>
    <row r="338529" ht="12.75" customHeight="1" x14ac:dyDescent="0.2"/>
    <row r="338533" ht="12.75" customHeight="1" x14ac:dyDescent="0.2"/>
    <row r="338537" ht="12.75" customHeight="1" x14ac:dyDescent="0.2"/>
    <row r="338541" ht="12.75" customHeight="1" x14ac:dyDescent="0.2"/>
    <row r="338545" ht="12.75" customHeight="1" x14ac:dyDescent="0.2"/>
    <row r="338549" ht="12.75" customHeight="1" x14ac:dyDescent="0.2"/>
    <row r="338553" ht="12.75" customHeight="1" x14ac:dyDescent="0.2"/>
    <row r="338557" ht="12.75" customHeight="1" x14ac:dyDescent="0.2"/>
    <row r="338561" ht="12.75" customHeight="1" x14ac:dyDescent="0.2"/>
    <row r="338565" ht="12.75" customHeight="1" x14ac:dyDescent="0.2"/>
    <row r="338569" ht="12.75" customHeight="1" x14ac:dyDescent="0.2"/>
    <row r="338573" ht="12.75" customHeight="1" x14ac:dyDescent="0.2"/>
    <row r="338577" ht="12.75" customHeight="1" x14ac:dyDescent="0.2"/>
    <row r="338581" ht="12.75" customHeight="1" x14ac:dyDescent="0.2"/>
    <row r="338585" ht="12.75" customHeight="1" x14ac:dyDescent="0.2"/>
    <row r="338589" ht="12.75" customHeight="1" x14ac:dyDescent="0.2"/>
    <row r="338593" ht="12.75" customHeight="1" x14ac:dyDescent="0.2"/>
    <row r="338597" ht="12.75" customHeight="1" x14ac:dyDescent="0.2"/>
    <row r="338601" ht="12.75" customHeight="1" x14ac:dyDescent="0.2"/>
    <row r="338605" ht="12.75" customHeight="1" x14ac:dyDescent="0.2"/>
    <row r="338609" ht="12.75" customHeight="1" x14ac:dyDescent="0.2"/>
    <row r="338613" ht="12.75" customHeight="1" x14ac:dyDescent="0.2"/>
    <row r="338617" ht="12.75" customHeight="1" x14ac:dyDescent="0.2"/>
    <row r="338621" ht="12.75" customHeight="1" x14ac:dyDescent="0.2"/>
    <row r="338625" ht="12.75" customHeight="1" x14ac:dyDescent="0.2"/>
    <row r="338629" ht="12.75" customHeight="1" x14ac:dyDescent="0.2"/>
    <row r="338633" ht="12.75" customHeight="1" x14ac:dyDescent="0.2"/>
    <row r="338637" ht="12.75" customHeight="1" x14ac:dyDescent="0.2"/>
    <row r="338641" ht="12.75" customHeight="1" x14ac:dyDescent="0.2"/>
    <row r="338645" ht="12.75" customHeight="1" x14ac:dyDescent="0.2"/>
    <row r="338649" ht="12.75" customHeight="1" x14ac:dyDescent="0.2"/>
    <row r="338653" ht="12.75" customHeight="1" x14ac:dyDescent="0.2"/>
    <row r="338657" ht="12.75" customHeight="1" x14ac:dyDescent="0.2"/>
    <row r="338661" ht="12.75" customHeight="1" x14ac:dyDescent="0.2"/>
    <row r="338665" ht="12.75" customHeight="1" x14ac:dyDescent="0.2"/>
    <row r="338669" ht="12.75" customHeight="1" x14ac:dyDescent="0.2"/>
    <row r="338673" ht="12.75" customHeight="1" x14ac:dyDescent="0.2"/>
    <row r="338677" ht="12.75" customHeight="1" x14ac:dyDescent="0.2"/>
    <row r="338681" ht="12.75" customHeight="1" x14ac:dyDescent="0.2"/>
    <row r="338685" ht="12.75" customHeight="1" x14ac:dyDescent="0.2"/>
    <row r="338689" ht="12.75" customHeight="1" x14ac:dyDescent="0.2"/>
    <row r="338693" ht="12.75" customHeight="1" x14ac:dyDescent="0.2"/>
    <row r="338697" ht="12.75" customHeight="1" x14ac:dyDescent="0.2"/>
    <row r="338701" ht="12.75" customHeight="1" x14ac:dyDescent="0.2"/>
    <row r="338705" ht="12.75" customHeight="1" x14ac:dyDescent="0.2"/>
    <row r="338709" ht="12.75" customHeight="1" x14ac:dyDescent="0.2"/>
    <row r="338713" ht="12.75" customHeight="1" x14ac:dyDescent="0.2"/>
    <row r="338717" ht="12.75" customHeight="1" x14ac:dyDescent="0.2"/>
    <row r="338721" ht="12.75" customHeight="1" x14ac:dyDescent="0.2"/>
    <row r="338725" ht="12.75" customHeight="1" x14ac:dyDescent="0.2"/>
    <row r="338729" ht="12.75" customHeight="1" x14ac:dyDescent="0.2"/>
    <row r="338733" ht="12.75" customHeight="1" x14ac:dyDescent="0.2"/>
    <row r="338737" ht="12.75" customHeight="1" x14ac:dyDescent="0.2"/>
    <row r="338741" ht="12.75" customHeight="1" x14ac:dyDescent="0.2"/>
    <row r="338745" ht="12.75" customHeight="1" x14ac:dyDescent="0.2"/>
    <row r="338749" ht="12.75" customHeight="1" x14ac:dyDescent="0.2"/>
    <row r="338753" ht="12.75" customHeight="1" x14ac:dyDescent="0.2"/>
    <row r="338757" ht="12.75" customHeight="1" x14ac:dyDescent="0.2"/>
    <row r="338761" ht="12.75" customHeight="1" x14ac:dyDescent="0.2"/>
    <row r="338765" ht="12.75" customHeight="1" x14ac:dyDescent="0.2"/>
    <row r="338769" ht="12.75" customHeight="1" x14ac:dyDescent="0.2"/>
    <row r="338773" ht="12.75" customHeight="1" x14ac:dyDescent="0.2"/>
    <row r="338777" ht="12.75" customHeight="1" x14ac:dyDescent="0.2"/>
    <row r="338781" ht="12.75" customHeight="1" x14ac:dyDescent="0.2"/>
    <row r="338785" ht="12.75" customHeight="1" x14ac:dyDescent="0.2"/>
    <row r="338789" ht="12.75" customHeight="1" x14ac:dyDescent="0.2"/>
    <row r="338793" ht="12.75" customHeight="1" x14ac:dyDescent="0.2"/>
    <row r="338797" ht="12.75" customHeight="1" x14ac:dyDescent="0.2"/>
    <row r="338801" ht="12.75" customHeight="1" x14ac:dyDescent="0.2"/>
    <row r="338805" ht="12.75" customHeight="1" x14ac:dyDescent="0.2"/>
    <row r="338809" ht="12.75" customHeight="1" x14ac:dyDescent="0.2"/>
    <row r="338813" ht="12.75" customHeight="1" x14ac:dyDescent="0.2"/>
    <row r="338817" ht="12.75" customHeight="1" x14ac:dyDescent="0.2"/>
    <row r="338821" ht="12.75" customHeight="1" x14ac:dyDescent="0.2"/>
    <row r="338825" ht="12.75" customHeight="1" x14ac:dyDescent="0.2"/>
    <row r="338829" ht="12.75" customHeight="1" x14ac:dyDescent="0.2"/>
    <row r="338833" ht="12.75" customHeight="1" x14ac:dyDescent="0.2"/>
    <row r="338837" ht="12.75" customHeight="1" x14ac:dyDescent="0.2"/>
    <row r="338841" ht="12.75" customHeight="1" x14ac:dyDescent="0.2"/>
    <row r="338845" ht="12.75" customHeight="1" x14ac:dyDescent="0.2"/>
    <row r="338849" ht="12.75" customHeight="1" x14ac:dyDescent="0.2"/>
    <row r="338853" ht="12.75" customHeight="1" x14ac:dyDescent="0.2"/>
    <row r="338857" ht="12.75" customHeight="1" x14ac:dyDescent="0.2"/>
    <row r="338861" ht="12.75" customHeight="1" x14ac:dyDescent="0.2"/>
    <row r="338865" ht="12.75" customHeight="1" x14ac:dyDescent="0.2"/>
    <row r="338869" ht="12.75" customHeight="1" x14ac:dyDescent="0.2"/>
    <row r="338873" ht="12.75" customHeight="1" x14ac:dyDescent="0.2"/>
    <row r="338877" ht="12.75" customHeight="1" x14ac:dyDescent="0.2"/>
    <row r="338881" ht="12.75" customHeight="1" x14ac:dyDescent="0.2"/>
    <row r="338885" ht="12.75" customHeight="1" x14ac:dyDescent="0.2"/>
    <row r="338889" ht="12.75" customHeight="1" x14ac:dyDescent="0.2"/>
    <row r="338893" ht="12.75" customHeight="1" x14ac:dyDescent="0.2"/>
    <row r="338897" ht="12.75" customHeight="1" x14ac:dyDescent="0.2"/>
    <row r="338901" ht="12.75" customHeight="1" x14ac:dyDescent="0.2"/>
    <row r="338905" ht="12.75" customHeight="1" x14ac:dyDescent="0.2"/>
    <row r="338909" ht="12.75" customHeight="1" x14ac:dyDescent="0.2"/>
    <row r="338913" ht="12.75" customHeight="1" x14ac:dyDescent="0.2"/>
    <row r="338917" ht="12.75" customHeight="1" x14ac:dyDescent="0.2"/>
    <row r="338921" ht="12.75" customHeight="1" x14ac:dyDescent="0.2"/>
    <row r="338925" ht="12.75" customHeight="1" x14ac:dyDescent="0.2"/>
    <row r="338929" ht="12.75" customHeight="1" x14ac:dyDescent="0.2"/>
    <row r="338933" ht="12.75" customHeight="1" x14ac:dyDescent="0.2"/>
    <row r="338937" ht="12.75" customHeight="1" x14ac:dyDescent="0.2"/>
    <row r="338941" ht="12.75" customHeight="1" x14ac:dyDescent="0.2"/>
    <row r="338945" ht="12.75" customHeight="1" x14ac:dyDescent="0.2"/>
    <row r="338949" ht="12.75" customHeight="1" x14ac:dyDescent="0.2"/>
    <row r="338953" ht="12.75" customHeight="1" x14ac:dyDescent="0.2"/>
    <row r="338957" ht="12.75" customHeight="1" x14ac:dyDescent="0.2"/>
    <row r="338961" ht="12.75" customHeight="1" x14ac:dyDescent="0.2"/>
    <row r="338965" ht="12.75" customHeight="1" x14ac:dyDescent="0.2"/>
    <row r="338969" ht="12.75" customHeight="1" x14ac:dyDescent="0.2"/>
    <row r="338973" ht="12.75" customHeight="1" x14ac:dyDescent="0.2"/>
    <row r="338977" ht="12.75" customHeight="1" x14ac:dyDescent="0.2"/>
    <row r="338981" ht="12.75" customHeight="1" x14ac:dyDescent="0.2"/>
    <row r="338985" ht="12.75" customHeight="1" x14ac:dyDescent="0.2"/>
    <row r="338989" ht="12.75" customHeight="1" x14ac:dyDescent="0.2"/>
    <row r="338993" ht="12.75" customHeight="1" x14ac:dyDescent="0.2"/>
    <row r="338997" ht="12.75" customHeight="1" x14ac:dyDescent="0.2"/>
    <row r="339001" ht="12.75" customHeight="1" x14ac:dyDescent="0.2"/>
    <row r="339005" ht="12.75" customHeight="1" x14ac:dyDescent="0.2"/>
    <row r="339009" ht="12.75" customHeight="1" x14ac:dyDescent="0.2"/>
    <row r="339013" ht="12.75" customHeight="1" x14ac:dyDescent="0.2"/>
    <row r="339017" ht="12.75" customHeight="1" x14ac:dyDescent="0.2"/>
    <row r="339021" ht="12.75" customHeight="1" x14ac:dyDescent="0.2"/>
    <row r="339025" ht="12.75" customHeight="1" x14ac:dyDescent="0.2"/>
    <row r="339029" ht="12.75" customHeight="1" x14ac:dyDescent="0.2"/>
    <row r="339033" ht="12.75" customHeight="1" x14ac:dyDescent="0.2"/>
    <row r="339037" ht="12.75" customHeight="1" x14ac:dyDescent="0.2"/>
    <row r="339041" ht="12.75" customHeight="1" x14ac:dyDescent="0.2"/>
    <row r="339045" ht="12.75" customHeight="1" x14ac:dyDescent="0.2"/>
    <row r="339049" ht="12.75" customHeight="1" x14ac:dyDescent="0.2"/>
    <row r="339053" ht="12.75" customHeight="1" x14ac:dyDescent="0.2"/>
    <row r="339057" ht="12.75" customHeight="1" x14ac:dyDescent="0.2"/>
    <row r="339061" ht="12.75" customHeight="1" x14ac:dyDescent="0.2"/>
    <row r="339065" ht="12.75" customHeight="1" x14ac:dyDescent="0.2"/>
    <row r="339069" ht="12.75" customHeight="1" x14ac:dyDescent="0.2"/>
    <row r="339073" ht="12.75" customHeight="1" x14ac:dyDescent="0.2"/>
    <row r="339077" ht="12.75" customHeight="1" x14ac:dyDescent="0.2"/>
    <row r="339081" ht="12.75" customHeight="1" x14ac:dyDescent="0.2"/>
    <row r="339085" ht="12.75" customHeight="1" x14ac:dyDescent="0.2"/>
    <row r="339089" ht="12.75" customHeight="1" x14ac:dyDescent="0.2"/>
    <row r="339093" ht="12.75" customHeight="1" x14ac:dyDescent="0.2"/>
    <row r="339097" ht="12.75" customHeight="1" x14ac:dyDescent="0.2"/>
    <row r="339101" ht="12.75" customHeight="1" x14ac:dyDescent="0.2"/>
    <row r="339105" ht="12.75" customHeight="1" x14ac:dyDescent="0.2"/>
    <row r="339109" ht="12.75" customHeight="1" x14ac:dyDescent="0.2"/>
    <row r="339113" ht="12.75" customHeight="1" x14ac:dyDescent="0.2"/>
    <row r="339117" ht="12.75" customHeight="1" x14ac:dyDescent="0.2"/>
    <row r="339121" ht="12.75" customHeight="1" x14ac:dyDescent="0.2"/>
    <row r="339125" ht="12.75" customHeight="1" x14ac:dyDescent="0.2"/>
    <row r="339129" ht="12.75" customHeight="1" x14ac:dyDescent="0.2"/>
    <row r="339133" ht="12.75" customHeight="1" x14ac:dyDescent="0.2"/>
    <row r="339137" ht="12.75" customHeight="1" x14ac:dyDescent="0.2"/>
    <row r="339141" ht="12.75" customHeight="1" x14ac:dyDescent="0.2"/>
    <row r="339145" ht="12.75" customHeight="1" x14ac:dyDescent="0.2"/>
    <row r="339149" ht="12.75" customHeight="1" x14ac:dyDescent="0.2"/>
    <row r="339153" ht="12.75" customHeight="1" x14ac:dyDescent="0.2"/>
    <row r="339157" ht="12.75" customHeight="1" x14ac:dyDescent="0.2"/>
    <row r="339161" ht="12.75" customHeight="1" x14ac:dyDescent="0.2"/>
    <row r="339165" ht="12.75" customHeight="1" x14ac:dyDescent="0.2"/>
    <row r="339169" ht="12.75" customHeight="1" x14ac:dyDescent="0.2"/>
    <row r="339173" ht="12.75" customHeight="1" x14ac:dyDescent="0.2"/>
    <row r="339177" ht="12.75" customHeight="1" x14ac:dyDescent="0.2"/>
    <row r="339181" ht="12.75" customHeight="1" x14ac:dyDescent="0.2"/>
    <row r="339185" ht="12.75" customHeight="1" x14ac:dyDescent="0.2"/>
    <row r="339189" ht="12.75" customHeight="1" x14ac:dyDescent="0.2"/>
    <row r="339193" ht="12.75" customHeight="1" x14ac:dyDescent="0.2"/>
    <row r="339197" ht="12.75" customHeight="1" x14ac:dyDescent="0.2"/>
    <row r="339201" ht="12.75" customHeight="1" x14ac:dyDescent="0.2"/>
    <row r="339205" ht="12.75" customHeight="1" x14ac:dyDescent="0.2"/>
    <row r="339209" ht="12.75" customHeight="1" x14ac:dyDescent="0.2"/>
    <row r="339213" ht="12.75" customHeight="1" x14ac:dyDescent="0.2"/>
    <row r="339217" ht="12.75" customHeight="1" x14ac:dyDescent="0.2"/>
    <row r="339221" ht="12.75" customHeight="1" x14ac:dyDescent="0.2"/>
    <row r="339225" ht="12.75" customHeight="1" x14ac:dyDescent="0.2"/>
    <row r="339229" ht="12.75" customHeight="1" x14ac:dyDescent="0.2"/>
    <row r="339233" ht="12.75" customHeight="1" x14ac:dyDescent="0.2"/>
    <row r="339237" ht="12.75" customHeight="1" x14ac:dyDescent="0.2"/>
    <row r="339241" ht="12.75" customHeight="1" x14ac:dyDescent="0.2"/>
    <row r="339245" ht="12.75" customHeight="1" x14ac:dyDescent="0.2"/>
    <row r="339249" ht="12.75" customHeight="1" x14ac:dyDescent="0.2"/>
    <row r="339253" ht="12.75" customHeight="1" x14ac:dyDescent="0.2"/>
    <row r="339257" ht="12.75" customHeight="1" x14ac:dyDescent="0.2"/>
    <row r="339261" ht="12.75" customHeight="1" x14ac:dyDescent="0.2"/>
    <row r="339265" ht="12.75" customHeight="1" x14ac:dyDescent="0.2"/>
    <row r="339269" ht="12.75" customHeight="1" x14ac:dyDescent="0.2"/>
    <row r="339273" ht="12.75" customHeight="1" x14ac:dyDescent="0.2"/>
    <row r="339277" ht="12.75" customHeight="1" x14ac:dyDescent="0.2"/>
    <row r="339281" ht="12.75" customHeight="1" x14ac:dyDescent="0.2"/>
    <row r="339285" ht="12.75" customHeight="1" x14ac:dyDescent="0.2"/>
    <row r="339289" ht="12.75" customHeight="1" x14ac:dyDescent="0.2"/>
    <row r="339293" ht="12.75" customHeight="1" x14ac:dyDescent="0.2"/>
    <row r="339297" ht="12.75" customHeight="1" x14ac:dyDescent="0.2"/>
    <row r="339301" ht="12.75" customHeight="1" x14ac:dyDescent="0.2"/>
    <row r="339305" ht="12.75" customHeight="1" x14ac:dyDescent="0.2"/>
    <row r="339309" ht="12.75" customHeight="1" x14ac:dyDescent="0.2"/>
    <row r="339313" ht="12.75" customHeight="1" x14ac:dyDescent="0.2"/>
    <row r="339317" ht="12.75" customHeight="1" x14ac:dyDescent="0.2"/>
    <row r="339321" ht="12.75" customHeight="1" x14ac:dyDescent="0.2"/>
    <row r="339325" ht="12.75" customHeight="1" x14ac:dyDescent="0.2"/>
    <row r="339329" ht="12.75" customHeight="1" x14ac:dyDescent="0.2"/>
    <row r="339333" ht="12.75" customHeight="1" x14ac:dyDescent="0.2"/>
    <row r="339337" ht="12.75" customHeight="1" x14ac:dyDescent="0.2"/>
    <row r="339341" ht="12.75" customHeight="1" x14ac:dyDescent="0.2"/>
    <row r="339345" ht="12.75" customHeight="1" x14ac:dyDescent="0.2"/>
    <row r="339349" ht="12.75" customHeight="1" x14ac:dyDescent="0.2"/>
    <row r="339353" ht="12.75" customHeight="1" x14ac:dyDescent="0.2"/>
    <row r="339357" ht="12.75" customHeight="1" x14ac:dyDescent="0.2"/>
    <row r="339361" ht="12.75" customHeight="1" x14ac:dyDescent="0.2"/>
    <row r="339365" ht="12.75" customHeight="1" x14ac:dyDescent="0.2"/>
    <row r="339369" ht="12.75" customHeight="1" x14ac:dyDescent="0.2"/>
    <row r="339373" ht="12.75" customHeight="1" x14ac:dyDescent="0.2"/>
    <row r="339377" ht="12.75" customHeight="1" x14ac:dyDescent="0.2"/>
    <row r="339381" ht="12.75" customHeight="1" x14ac:dyDescent="0.2"/>
    <row r="339385" ht="12.75" customHeight="1" x14ac:dyDescent="0.2"/>
    <row r="339389" ht="12.75" customHeight="1" x14ac:dyDescent="0.2"/>
    <row r="339393" ht="12.75" customHeight="1" x14ac:dyDescent="0.2"/>
    <row r="339397" ht="12.75" customHeight="1" x14ac:dyDescent="0.2"/>
    <row r="339401" ht="12.75" customHeight="1" x14ac:dyDescent="0.2"/>
    <row r="339405" ht="12.75" customHeight="1" x14ac:dyDescent="0.2"/>
    <row r="339409" ht="12.75" customHeight="1" x14ac:dyDescent="0.2"/>
    <row r="339413" ht="12.75" customHeight="1" x14ac:dyDescent="0.2"/>
    <row r="339417" ht="12.75" customHeight="1" x14ac:dyDescent="0.2"/>
    <row r="339421" ht="12.75" customHeight="1" x14ac:dyDescent="0.2"/>
    <row r="339425" ht="12.75" customHeight="1" x14ac:dyDescent="0.2"/>
    <row r="339429" ht="12.75" customHeight="1" x14ac:dyDescent="0.2"/>
    <row r="339433" ht="12.75" customHeight="1" x14ac:dyDescent="0.2"/>
    <row r="339437" ht="12.75" customHeight="1" x14ac:dyDescent="0.2"/>
    <row r="339441" ht="12.75" customHeight="1" x14ac:dyDescent="0.2"/>
    <row r="339445" ht="12.75" customHeight="1" x14ac:dyDescent="0.2"/>
    <row r="339449" ht="12.75" customHeight="1" x14ac:dyDescent="0.2"/>
    <row r="339453" ht="12.75" customHeight="1" x14ac:dyDescent="0.2"/>
    <row r="339457" ht="12.75" customHeight="1" x14ac:dyDescent="0.2"/>
    <row r="339461" ht="12.75" customHeight="1" x14ac:dyDescent="0.2"/>
    <row r="339465" ht="12.75" customHeight="1" x14ac:dyDescent="0.2"/>
    <row r="339469" ht="12.75" customHeight="1" x14ac:dyDescent="0.2"/>
    <row r="339473" ht="12.75" customHeight="1" x14ac:dyDescent="0.2"/>
    <row r="339477" ht="12.75" customHeight="1" x14ac:dyDescent="0.2"/>
    <row r="339481" ht="12.75" customHeight="1" x14ac:dyDescent="0.2"/>
    <row r="339485" ht="12.75" customHeight="1" x14ac:dyDescent="0.2"/>
    <row r="339489" ht="12.75" customHeight="1" x14ac:dyDescent="0.2"/>
    <row r="339493" ht="12.75" customHeight="1" x14ac:dyDescent="0.2"/>
    <row r="339497" ht="12.75" customHeight="1" x14ac:dyDescent="0.2"/>
    <row r="339501" ht="12.75" customHeight="1" x14ac:dyDescent="0.2"/>
    <row r="339505" ht="12.75" customHeight="1" x14ac:dyDescent="0.2"/>
    <row r="339509" ht="12.75" customHeight="1" x14ac:dyDescent="0.2"/>
    <row r="339513" ht="12.75" customHeight="1" x14ac:dyDescent="0.2"/>
    <row r="339517" ht="12.75" customHeight="1" x14ac:dyDescent="0.2"/>
    <row r="339521" ht="12.75" customHeight="1" x14ac:dyDescent="0.2"/>
    <row r="339525" ht="12.75" customHeight="1" x14ac:dyDescent="0.2"/>
    <row r="339529" ht="12.75" customHeight="1" x14ac:dyDescent="0.2"/>
    <row r="339533" ht="12.75" customHeight="1" x14ac:dyDescent="0.2"/>
    <row r="339537" ht="12.75" customHeight="1" x14ac:dyDescent="0.2"/>
    <row r="339541" ht="12.75" customHeight="1" x14ac:dyDescent="0.2"/>
    <row r="339545" ht="12.75" customHeight="1" x14ac:dyDescent="0.2"/>
    <row r="339549" ht="12.75" customHeight="1" x14ac:dyDescent="0.2"/>
    <row r="339553" ht="12.75" customHeight="1" x14ac:dyDescent="0.2"/>
    <row r="339557" ht="12.75" customHeight="1" x14ac:dyDescent="0.2"/>
    <row r="339561" ht="12.75" customHeight="1" x14ac:dyDescent="0.2"/>
    <row r="339565" ht="12.75" customHeight="1" x14ac:dyDescent="0.2"/>
    <row r="339569" ht="12.75" customHeight="1" x14ac:dyDescent="0.2"/>
    <row r="339573" ht="12.75" customHeight="1" x14ac:dyDescent="0.2"/>
    <row r="339577" ht="12.75" customHeight="1" x14ac:dyDescent="0.2"/>
    <row r="339581" ht="12.75" customHeight="1" x14ac:dyDescent="0.2"/>
    <row r="339585" ht="12.75" customHeight="1" x14ac:dyDescent="0.2"/>
    <row r="339589" ht="12.75" customHeight="1" x14ac:dyDescent="0.2"/>
    <row r="339593" ht="12.75" customHeight="1" x14ac:dyDescent="0.2"/>
    <row r="339597" ht="12.75" customHeight="1" x14ac:dyDescent="0.2"/>
    <row r="339601" ht="12.75" customHeight="1" x14ac:dyDescent="0.2"/>
    <row r="339605" ht="12.75" customHeight="1" x14ac:dyDescent="0.2"/>
    <row r="339609" ht="12.75" customHeight="1" x14ac:dyDescent="0.2"/>
    <row r="339613" ht="12.75" customHeight="1" x14ac:dyDescent="0.2"/>
    <row r="339617" ht="12.75" customHeight="1" x14ac:dyDescent="0.2"/>
    <row r="339621" ht="12.75" customHeight="1" x14ac:dyDescent="0.2"/>
    <row r="339625" ht="12.75" customHeight="1" x14ac:dyDescent="0.2"/>
    <row r="339629" ht="12.75" customHeight="1" x14ac:dyDescent="0.2"/>
    <row r="339633" ht="12.75" customHeight="1" x14ac:dyDescent="0.2"/>
    <row r="339637" ht="12.75" customHeight="1" x14ac:dyDescent="0.2"/>
    <row r="339641" ht="12.75" customHeight="1" x14ac:dyDescent="0.2"/>
    <row r="339645" ht="12.75" customHeight="1" x14ac:dyDescent="0.2"/>
    <row r="339649" ht="12.75" customHeight="1" x14ac:dyDescent="0.2"/>
    <row r="339653" ht="12.75" customHeight="1" x14ac:dyDescent="0.2"/>
    <row r="339657" ht="12.75" customHeight="1" x14ac:dyDescent="0.2"/>
    <row r="339661" ht="12.75" customHeight="1" x14ac:dyDescent="0.2"/>
    <row r="339665" ht="12.75" customHeight="1" x14ac:dyDescent="0.2"/>
    <row r="339669" ht="12.75" customHeight="1" x14ac:dyDescent="0.2"/>
    <row r="339673" ht="12.75" customHeight="1" x14ac:dyDescent="0.2"/>
    <row r="339677" ht="12.75" customHeight="1" x14ac:dyDescent="0.2"/>
    <row r="339681" ht="12.75" customHeight="1" x14ac:dyDescent="0.2"/>
    <row r="339685" ht="12.75" customHeight="1" x14ac:dyDescent="0.2"/>
    <row r="339689" ht="12.75" customHeight="1" x14ac:dyDescent="0.2"/>
    <row r="339693" ht="12.75" customHeight="1" x14ac:dyDescent="0.2"/>
    <row r="339697" ht="12.75" customHeight="1" x14ac:dyDescent="0.2"/>
    <row r="339701" ht="12.75" customHeight="1" x14ac:dyDescent="0.2"/>
    <row r="339705" ht="12.75" customHeight="1" x14ac:dyDescent="0.2"/>
    <row r="339709" ht="12.75" customHeight="1" x14ac:dyDescent="0.2"/>
    <row r="339713" ht="12.75" customHeight="1" x14ac:dyDescent="0.2"/>
    <row r="339717" ht="12.75" customHeight="1" x14ac:dyDescent="0.2"/>
    <row r="339721" ht="12.75" customHeight="1" x14ac:dyDescent="0.2"/>
    <row r="339725" ht="12.75" customHeight="1" x14ac:dyDescent="0.2"/>
    <row r="339729" ht="12.75" customHeight="1" x14ac:dyDescent="0.2"/>
    <row r="339733" ht="12.75" customHeight="1" x14ac:dyDescent="0.2"/>
    <row r="339737" ht="12.75" customHeight="1" x14ac:dyDescent="0.2"/>
    <row r="339741" ht="12.75" customHeight="1" x14ac:dyDescent="0.2"/>
    <row r="339745" ht="12.75" customHeight="1" x14ac:dyDescent="0.2"/>
    <row r="339749" ht="12.75" customHeight="1" x14ac:dyDescent="0.2"/>
    <row r="339753" ht="12.75" customHeight="1" x14ac:dyDescent="0.2"/>
    <row r="339757" ht="12.75" customHeight="1" x14ac:dyDescent="0.2"/>
    <row r="339761" ht="12.75" customHeight="1" x14ac:dyDescent="0.2"/>
    <row r="339765" ht="12.75" customHeight="1" x14ac:dyDescent="0.2"/>
    <row r="339769" ht="12.75" customHeight="1" x14ac:dyDescent="0.2"/>
    <row r="339773" ht="12.75" customHeight="1" x14ac:dyDescent="0.2"/>
    <row r="339777" ht="12.75" customHeight="1" x14ac:dyDescent="0.2"/>
    <row r="339781" ht="12.75" customHeight="1" x14ac:dyDescent="0.2"/>
    <row r="339785" ht="12.75" customHeight="1" x14ac:dyDescent="0.2"/>
    <row r="339789" ht="12.75" customHeight="1" x14ac:dyDescent="0.2"/>
    <row r="339793" ht="12.75" customHeight="1" x14ac:dyDescent="0.2"/>
    <row r="339797" ht="12.75" customHeight="1" x14ac:dyDescent="0.2"/>
    <row r="339801" ht="12.75" customHeight="1" x14ac:dyDescent="0.2"/>
    <row r="339805" ht="12.75" customHeight="1" x14ac:dyDescent="0.2"/>
    <row r="339809" ht="12.75" customHeight="1" x14ac:dyDescent="0.2"/>
    <row r="339813" ht="12.75" customHeight="1" x14ac:dyDescent="0.2"/>
    <row r="339817" ht="12.75" customHeight="1" x14ac:dyDescent="0.2"/>
    <row r="339821" ht="12.75" customHeight="1" x14ac:dyDescent="0.2"/>
    <row r="339825" ht="12.75" customHeight="1" x14ac:dyDescent="0.2"/>
    <row r="339829" ht="12.75" customHeight="1" x14ac:dyDescent="0.2"/>
    <row r="339833" ht="12.75" customHeight="1" x14ac:dyDescent="0.2"/>
    <row r="339837" ht="12.75" customHeight="1" x14ac:dyDescent="0.2"/>
    <row r="339841" ht="12.75" customHeight="1" x14ac:dyDescent="0.2"/>
    <row r="339845" ht="12.75" customHeight="1" x14ac:dyDescent="0.2"/>
    <row r="339849" ht="12.75" customHeight="1" x14ac:dyDescent="0.2"/>
    <row r="339853" ht="12.75" customHeight="1" x14ac:dyDescent="0.2"/>
    <row r="339857" ht="12.75" customHeight="1" x14ac:dyDescent="0.2"/>
    <row r="339861" ht="12.75" customHeight="1" x14ac:dyDescent="0.2"/>
    <row r="339865" ht="12.75" customHeight="1" x14ac:dyDescent="0.2"/>
    <row r="339869" ht="12.75" customHeight="1" x14ac:dyDescent="0.2"/>
    <row r="339873" ht="12.75" customHeight="1" x14ac:dyDescent="0.2"/>
    <row r="339877" ht="12.75" customHeight="1" x14ac:dyDescent="0.2"/>
    <row r="339881" ht="12.75" customHeight="1" x14ac:dyDescent="0.2"/>
    <row r="339885" ht="12.75" customHeight="1" x14ac:dyDescent="0.2"/>
    <row r="339889" ht="12.75" customHeight="1" x14ac:dyDescent="0.2"/>
    <row r="339893" ht="12.75" customHeight="1" x14ac:dyDescent="0.2"/>
    <row r="339897" ht="12.75" customHeight="1" x14ac:dyDescent="0.2"/>
    <row r="339901" ht="12.75" customHeight="1" x14ac:dyDescent="0.2"/>
    <row r="339905" ht="12.75" customHeight="1" x14ac:dyDescent="0.2"/>
    <row r="339909" ht="12.75" customHeight="1" x14ac:dyDescent="0.2"/>
    <row r="339913" ht="12.75" customHeight="1" x14ac:dyDescent="0.2"/>
    <row r="339917" ht="12.75" customHeight="1" x14ac:dyDescent="0.2"/>
    <row r="339921" ht="12.75" customHeight="1" x14ac:dyDescent="0.2"/>
    <row r="339925" ht="12.75" customHeight="1" x14ac:dyDescent="0.2"/>
    <row r="339929" ht="12.75" customHeight="1" x14ac:dyDescent="0.2"/>
    <row r="339933" ht="12.75" customHeight="1" x14ac:dyDescent="0.2"/>
    <row r="339937" ht="12.75" customHeight="1" x14ac:dyDescent="0.2"/>
    <row r="339941" ht="12.75" customHeight="1" x14ac:dyDescent="0.2"/>
    <row r="339945" ht="12.75" customHeight="1" x14ac:dyDescent="0.2"/>
    <row r="339949" ht="12.75" customHeight="1" x14ac:dyDescent="0.2"/>
    <row r="339953" ht="12.75" customHeight="1" x14ac:dyDescent="0.2"/>
    <row r="339957" ht="12.75" customHeight="1" x14ac:dyDescent="0.2"/>
    <row r="339961" ht="12.75" customHeight="1" x14ac:dyDescent="0.2"/>
    <row r="339965" ht="12.75" customHeight="1" x14ac:dyDescent="0.2"/>
    <row r="339969" ht="12.75" customHeight="1" x14ac:dyDescent="0.2"/>
    <row r="339973" ht="12.75" customHeight="1" x14ac:dyDescent="0.2"/>
    <row r="339977" ht="12.75" customHeight="1" x14ac:dyDescent="0.2"/>
    <row r="339981" ht="12.75" customHeight="1" x14ac:dyDescent="0.2"/>
    <row r="339985" ht="12.75" customHeight="1" x14ac:dyDescent="0.2"/>
    <row r="339989" ht="12.75" customHeight="1" x14ac:dyDescent="0.2"/>
    <row r="339993" ht="12.75" customHeight="1" x14ac:dyDescent="0.2"/>
    <row r="339997" ht="12.75" customHeight="1" x14ac:dyDescent="0.2"/>
    <row r="340001" ht="12.75" customHeight="1" x14ac:dyDescent="0.2"/>
    <row r="340005" ht="12.75" customHeight="1" x14ac:dyDescent="0.2"/>
    <row r="340009" ht="12.75" customHeight="1" x14ac:dyDescent="0.2"/>
    <row r="340013" ht="12.75" customHeight="1" x14ac:dyDescent="0.2"/>
    <row r="340017" ht="12.75" customHeight="1" x14ac:dyDescent="0.2"/>
    <row r="340021" ht="12.75" customHeight="1" x14ac:dyDescent="0.2"/>
    <row r="340025" ht="12.75" customHeight="1" x14ac:dyDescent="0.2"/>
    <row r="340029" ht="12.75" customHeight="1" x14ac:dyDescent="0.2"/>
    <row r="340033" ht="12.75" customHeight="1" x14ac:dyDescent="0.2"/>
    <row r="340037" ht="12.75" customHeight="1" x14ac:dyDescent="0.2"/>
    <row r="340041" ht="12.75" customHeight="1" x14ac:dyDescent="0.2"/>
    <row r="340045" ht="12.75" customHeight="1" x14ac:dyDescent="0.2"/>
    <row r="340049" ht="12.75" customHeight="1" x14ac:dyDescent="0.2"/>
    <row r="340053" ht="12.75" customHeight="1" x14ac:dyDescent="0.2"/>
    <row r="340057" ht="12.75" customHeight="1" x14ac:dyDescent="0.2"/>
    <row r="340061" ht="12.75" customHeight="1" x14ac:dyDescent="0.2"/>
    <row r="340065" ht="12.75" customHeight="1" x14ac:dyDescent="0.2"/>
    <row r="340069" ht="12.75" customHeight="1" x14ac:dyDescent="0.2"/>
    <row r="340073" ht="12.75" customHeight="1" x14ac:dyDescent="0.2"/>
    <row r="340077" ht="12.75" customHeight="1" x14ac:dyDescent="0.2"/>
    <row r="340081" ht="12.75" customHeight="1" x14ac:dyDescent="0.2"/>
    <row r="340085" ht="12.75" customHeight="1" x14ac:dyDescent="0.2"/>
    <row r="340089" ht="12.75" customHeight="1" x14ac:dyDescent="0.2"/>
    <row r="340093" ht="12.75" customHeight="1" x14ac:dyDescent="0.2"/>
    <row r="340097" ht="12.75" customHeight="1" x14ac:dyDescent="0.2"/>
    <row r="340101" ht="12.75" customHeight="1" x14ac:dyDescent="0.2"/>
    <row r="340105" ht="12.75" customHeight="1" x14ac:dyDescent="0.2"/>
    <row r="340109" ht="12.75" customHeight="1" x14ac:dyDescent="0.2"/>
    <row r="340113" ht="12.75" customHeight="1" x14ac:dyDescent="0.2"/>
    <row r="340117" ht="12.75" customHeight="1" x14ac:dyDescent="0.2"/>
    <row r="340121" ht="12.75" customHeight="1" x14ac:dyDescent="0.2"/>
    <row r="340125" ht="12.75" customHeight="1" x14ac:dyDescent="0.2"/>
    <row r="340129" ht="12.75" customHeight="1" x14ac:dyDescent="0.2"/>
    <row r="340133" ht="12.75" customHeight="1" x14ac:dyDescent="0.2"/>
    <row r="340137" ht="12.75" customHeight="1" x14ac:dyDescent="0.2"/>
    <row r="340141" ht="12.75" customHeight="1" x14ac:dyDescent="0.2"/>
    <row r="340145" ht="12.75" customHeight="1" x14ac:dyDescent="0.2"/>
    <row r="340149" ht="12.75" customHeight="1" x14ac:dyDescent="0.2"/>
    <row r="340153" ht="12.75" customHeight="1" x14ac:dyDescent="0.2"/>
    <row r="340157" ht="12.75" customHeight="1" x14ac:dyDescent="0.2"/>
    <row r="340161" ht="12.75" customHeight="1" x14ac:dyDescent="0.2"/>
    <row r="340165" ht="12.75" customHeight="1" x14ac:dyDescent="0.2"/>
    <row r="340169" ht="12.75" customHeight="1" x14ac:dyDescent="0.2"/>
    <row r="340173" ht="12.75" customHeight="1" x14ac:dyDescent="0.2"/>
    <row r="340177" ht="12.75" customHeight="1" x14ac:dyDescent="0.2"/>
    <row r="340181" ht="12.75" customHeight="1" x14ac:dyDescent="0.2"/>
    <row r="340185" ht="12.75" customHeight="1" x14ac:dyDescent="0.2"/>
    <row r="340189" ht="12.75" customHeight="1" x14ac:dyDescent="0.2"/>
    <row r="340193" ht="12.75" customHeight="1" x14ac:dyDescent="0.2"/>
    <row r="340197" ht="12.75" customHeight="1" x14ac:dyDescent="0.2"/>
    <row r="340201" ht="12.75" customHeight="1" x14ac:dyDescent="0.2"/>
    <row r="340205" ht="12.75" customHeight="1" x14ac:dyDescent="0.2"/>
    <row r="340209" ht="12.75" customHeight="1" x14ac:dyDescent="0.2"/>
    <row r="340213" ht="12.75" customHeight="1" x14ac:dyDescent="0.2"/>
    <row r="340217" ht="12.75" customHeight="1" x14ac:dyDescent="0.2"/>
    <row r="340221" ht="12.75" customHeight="1" x14ac:dyDescent="0.2"/>
    <row r="340225" ht="12.75" customHeight="1" x14ac:dyDescent="0.2"/>
    <row r="340229" ht="12.75" customHeight="1" x14ac:dyDescent="0.2"/>
    <row r="340233" ht="12.75" customHeight="1" x14ac:dyDescent="0.2"/>
    <row r="340237" ht="12.75" customHeight="1" x14ac:dyDescent="0.2"/>
    <row r="340241" ht="12.75" customHeight="1" x14ac:dyDescent="0.2"/>
    <row r="340245" ht="12.75" customHeight="1" x14ac:dyDescent="0.2"/>
    <row r="340249" ht="12.75" customHeight="1" x14ac:dyDescent="0.2"/>
    <row r="340253" ht="12.75" customHeight="1" x14ac:dyDescent="0.2"/>
    <row r="340257" ht="12.75" customHeight="1" x14ac:dyDescent="0.2"/>
    <row r="340261" ht="12.75" customHeight="1" x14ac:dyDescent="0.2"/>
    <row r="340265" ht="12.75" customHeight="1" x14ac:dyDescent="0.2"/>
    <row r="340269" ht="12.75" customHeight="1" x14ac:dyDescent="0.2"/>
    <row r="340273" ht="12.75" customHeight="1" x14ac:dyDescent="0.2"/>
    <row r="340277" ht="12.75" customHeight="1" x14ac:dyDescent="0.2"/>
    <row r="340281" ht="12.75" customHeight="1" x14ac:dyDescent="0.2"/>
    <row r="340285" ht="12.75" customHeight="1" x14ac:dyDescent="0.2"/>
    <row r="340289" ht="12.75" customHeight="1" x14ac:dyDescent="0.2"/>
    <row r="340293" ht="12.75" customHeight="1" x14ac:dyDescent="0.2"/>
    <row r="340297" ht="12.75" customHeight="1" x14ac:dyDescent="0.2"/>
    <row r="340301" ht="12.75" customHeight="1" x14ac:dyDescent="0.2"/>
    <row r="340305" ht="12.75" customHeight="1" x14ac:dyDescent="0.2"/>
    <row r="340309" ht="12.75" customHeight="1" x14ac:dyDescent="0.2"/>
    <row r="340313" ht="12.75" customHeight="1" x14ac:dyDescent="0.2"/>
    <row r="340317" ht="12.75" customHeight="1" x14ac:dyDescent="0.2"/>
    <row r="340321" ht="12.75" customHeight="1" x14ac:dyDescent="0.2"/>
    <row r="340325" ht="12.75" customHeight="1" x14ac:dyDescent="0.2"/>
    <row r="340329" ht="12.75" customHeight="1" x14ac:dyDescent="0.2"/>
    <row r="340333" ht="12.75" customHeight="1" x14ac:dyDescent="0.2"/>
    <row r="340337" ht="12.75" customHeight="1" x14ac:dyDescent="0.2"/>
    <row r="340341" ht="12.75" customHeight="1" x14ac:dyDescent="0.2"/>
    <row r="340345" ht="12.75" customHeight="1" x14ac:dyDescent="0.2"/>
    <row r="340349" ht="12.75" customHeight="1" x14ac:dyDescent="0.2"/>
    <row r="340353" ht="12.75" customHeight="1" x14ac:dyDescent="0.2"/>
    <row r="340357" ht="12.75" customHeight="1" x14ac:dyDescent="0.2"/>
    <row r="340361" ht="12.75" customHeight="1" x14ac:dyDescent="0.2"/>
    <row r="340365" ht="12.75" customHeight="1" x14ac:dyDescent="0.2"/>
    <row r="340369" ht="12.75" customHeight="1" x14ac:dyDescent="0.2"/>
    <row r="340373" ht="12.75" customHeight="1" x14ac:dyDescent="0.2"/>
    <row r="340377" ht="12.75" customHeight="1" x14ac:dyDescent="0.2"/>
    <row r="340381" ht="12.75" customHeight="1" x14ac:dyDescent="0.2"/>
    <row r="340385" ht="12.75" customHeight="1" x14ac:dyDescent="0.2"/>
    <row r="340389" ht="12.75" customHeight="1" x14ac:dyDescent="0.2"/>
    <row r="340393" ht="12.75" customHeight="1" x14ac:dyDescent="0.2"/>
    <row r="340397" ht="12.75" customHeight="1" x14ac:dyDescent="0.2"/>
    <row r="340401" ht="12.75" customHeight="1" x14ac:dyDescent="0.2"/>
    <row r="340405" ht="12.75" customHeight="1" x14ac:dyDescent="0.2"/>
    <row r="340409" ht="12.75" customHeight="1" x14ac:dyDescent="0.2"/>
    <row r="340413" ht="12.75" customHeight="1" x14ac:dyDescent="0.2"/>
    <row r="340417" ht="12.75" customHeight="1" x14ac:dyDescent="0.2"/>
    <row r="340421" ht="12.75" customHeight="1" x14ac:dyDescent="0.2"/>
    <row r="340425" ht="12.75" customHeight="1" x14ac:dyDescent="0.2"/>
    <row r="340429" ht="12.75" customHeight="1" x14ac:dyDescent="0.2"/>
    <row r="340433" ht="12.75" customHeight="1" x14ac:dyDescent="0.2"/>
    <row r="340437" ht="12.75" customHeight="1" x14ac:dyDescent="0.2"/>
    <row r="340441" ht="12.75" customHeight="1" x14ac:dyDescent="0.2"/>
    <row r="340445" ht="12.75" customHeight="1" x14ac:dyDescent="0.2"/>
    <row r="340449" ht="12.75" customHeight="1" x14ac:dyDescent="0.2"/>
    <row r="340453" ht="12.75" customHeight="1" x14ac:dyDescent="0.2"/>
    <row r="340457" ht="12.75" customHeight="1" x14ac:dyDescent="0.2"/>
    <row r="340461" ht="12.75" customHeight="1" x14ac:dyDescent="0.2"/>
    <row r="340465" ht="12.75" customHeight="1" x14ac:dyDescent="0.2"/>
    <row r="340469" ht="12.75" customHeight="1" x14ac:dyDescent="0.2"/>
    <row r="340473" ht="12.75" customHeight="1" x14ac:dyDescent="0.2"/>
    <row r="340477" ht="12.75" customHeight="1" x14ac:dyDescent="0.2"/>
    <row r="340481" ht="12.75" customHeight="1" x14ac:dyDescent="0.2"/>
    <row r="340485" ht="12.75" customHeight="1" x14ac:dyDescent="0.2"/>
    <row r="340489" ht="12.75" customHeight="1" x14ac:dyDescent="0.2"/>
    <row r="340493" ht="12.75" customHeight="1" x14ac:dyDescent="0.2"/>
    <row r="340497" ht="12.75" customHeight="1" x14ac:dyDescent="0.2"/>
    <row r="340501" ht="12.75" customHeight="1" x14ac:dyDescent="0.2"/>
    <row r="340505" ht="12.75" customHeight="1" x14ac:dyDescent="0.2"/>
    <row r="340509" ht="12.75" customHeight="1" x14ac:dyDescent="0.2"/>
    <row r="340513" ht="12.75" customHeight="1" x14ac:dyDescent="0.2"/>
    <row r="340517" ht="12.75" customHeight="1" x14ac:dyDescent="0.2"/>
    <row r="340521" ht="12.75" customHeight="1" x14ac:dyDescent="0.2"/>
    <row r="340525" ht="12.75" customHeight="1" x14ac:dyDescent="0.2"/>
    <row r="340529" ht="12.75" customHeight="1" x14ac:dyDescent="0.2"/>
    <row r="340533" ht="12.75" customHeight="1" x14ac:dyDescent="0.2"/>
    <row r="340537" ht="12.75" customHeight="1" x14ac:dyDescent="0.2"/>
    <row r="340541" ht="12.75" customHeight="1" x14ac:dyDescent="0.2"/>
    <row r="340545" ht="12.75" customHeight="1" x14ac:dyDescent="0.2"/>
    <row r="340549" ht="12.75" customHeight="1" x14ac:dyDescent="0.2"/>
    <row r="340553" ht="12.75" customHeight="1" x14ac:dyDescent="0.2"/>
    <row r="340557" ht="12.75" customHeight="1" x14ac:dyDescent="0.2"/>
    <row r="340561" ht="12.75" customHeight="1" x14ac:dyDescent="0.2"/>
    <row r="340565" ht="12.75" customHeight="1" x14ac:dyDescent="0.2"/>
    <row r="340569" ht="12.75" customHeight="1" x14ac:dyDescent="0.2"/>
    <row r="340573" ht="12.75" customHeight="1" x14ac:dyDescent="0.2"/>
    <row r="340577" ht="12.75" customHeight="1" x14ac:dyDescent="0.2"/>
    <row r="340581" ht="12.75" customHeight="1" x14ac:dyDescent="0.2"/>
    <row r="340585" ht="12.75" customHeight="1" x14ac:dyDescent="0.2"/>
    <row r="340589" ht="12.75" customHeight="1" x14ac:dyDescent="0.2"/>
    <row r="340593" ht="12.75" customHeight="1" x14ac:dyDescent="0.2"/>
    <row r="340597" ht="12.75" customHeight="1" x14ac:dyDescent="0.2"/>
    <row r="340601" ht="12.75" customHeight="1" x14ac:dyDescent="0.2"/>
    <row r="340605" ht="12.75" customHeight="1" x14ac:dyDescent="0.2"/>
    <row r="340609" ht="12.75" customHeight="1" x14ac:dyDescent="0.2"/>
    <row r="340613" ht="12.75" customHeight="1" x14ac:dyDescent="0.2"/>
    <row r="340617" ht="12.75" customHeight="1" x14ac:dyDescent="0.2"/>
    <row r="340621" ht="12.75" customHeight="1" x14ac:dyDescent="0.2"/>
    <row r="340625" ht="12.75" customHeight="1" x14ac:dyDescent="0.2"/>
    <row r="340629" ht="12.75" customHeight="1" x14ac:dyDescent="0.2"/>
    <row r="340633" ht="12.75" customHeight="1" x14ac:dyDescent="0.2"/>
    <row r="340637" ht="12.75" customHeight="1" x14ac:dyDescent="0.2"/>
    <row r="340641" ht="12.75" customHeight="1" x14ac:dyDescent="0.2"/>
    <row r="340645" ht="12.75" customHeight="1" x14ac:dyDescent="0.2"/>
    <row r="340649" ht="12.75" customHeight="1" x14ac:dyDescent="0.2"/>
    <row r="340653" ht="12.75" customHeight="1" x14ac:dyDescent="0.2"/>
    <row r="340657" ht="12.75" customHeight="1" x14ac:dyDescent="0.2"/>
    <row r="340661" ht="12.75" customHeight="1" x14ac:dyDescent="0.2"/>
    <row r="340665" ht="12.75" customHeight="1" x14ac:dyDescent="0.2"/>
    <row r="340669" ht="12.75" customHeight="1" x14ac:dyDescent="0.2"/>
    <row r="340673" ht="12.75" customHeight="1" x14ac:dyDescent="0.2"/>
    <row r="340677" ht="12.75" customHeight="1" x14ac:dyDescent="0.2"/>
    <row r="340681" ht="12.75" customHeight="1" x14ac:dyDescent="0.2"/>
    <row r="340685" ht="12.75" customHeight="1" x14ac:dyDescent="0.2"/>
    <row r="340689" ht="12.75" customHeight="1" x14ac:dyDescent="0.2"/>
    <row r="340693" ht="12.75" customHeight="1" x14ac:dyDescent="0.2"/>
    <row r="340697" ht="12.75" customHeight="1" x14ac:dyDescent="0.2"/>
    <row r="340701" ht="12.75" customHeight="1" x14ac:dyDescent="0.2"/>
    <row r="340705" ht="12.75" customHeight="1" x14ac:dyDescent="0.2"/>
    <row r="340709" ht="12.75" customHeight="1" x14ac:dyDescent="0.2"/>
    <row r="340713" ht="12.75" customHeight="1" x14ac:dyDescent="0.2"/>
    <row r="340717" ht="12.75" customHeight="1" x14ac:dyDescent="0.2"/>
    <row r="340721" ht="12.75" customHeight="1" x14ac:dyDescent="0.2"/>
    <row r="340725" ht="12.75" customHeight="1" x14ac:dyDescent="0.2"/>
    <row r="340729" ht="12.75" customHeight="1" x14ac:dyDescent="0.2"/>
    <row r="340733" ht="12.75" customHeight="1" x14ac:dyDescent="0.2"/>
    <row r="340737" ht="12.75" customHeight="1" x14ac:dyDescent="0.2"/>
    <row r="340741" ht="12.75" customHeight="1" x14ac:dyDescent="0.2"/>
    <row r="340745" ht="12.75" customHeight="1" x14ac:dyDescent="0.2"/>
    <row r="340749" ht="12.75" customHeight="1" x14ac:dyDescent="0.2"/>
    <row r="340753" ht="12.75" customHeight="1" x14ac:dyDescent="0.2"/>
    <row r="340757" ht="12.75" customHeight="1" x14ac:dyDescent="0.2"/>
    <row r="340761" ht="12.75" customHeight="1" x14ac:dyDescent="0.2"/>
    <row r="340765" ht="12.75" customHeight="1" x14ac:dyDescent="0.2"/>
    <row r="340769" ht="12.75" customHeight="1" x14ac:dyDescent="0.2"/>
    <row r="340773" ht="12.75" customHeight="1" x14ac:dyDescent="0.2"/>
    <row r="340777" ht="12.75" customHeight="1" x14ac:dyDescent="0.2"/>
    <row r="340781" ht="12.75" customHeight="1" x14ac:dyDescent="0.2"/>
    <row r="340785" ht="12.75" customHeight="1" x14ac:dyDescent="0.2"/>
    <row r="340789" ht="12.75" customHeight="1" x14ac:dyDescent="0.2"/>
    <row r="340793" ht="12.75" customHeight="1" x14ac:dyDescent="0.2"/>
    <row r="340797" ht="12.75" customHeight="1" x14ac:dyDescent="0.2"/>
    <row r="340801" ht="12.75" customHeight="1" x14ac:dyDescent="0.2"/>
    <row r="340805" ht="12.75" customHeight="1" x14ac:dyDescent="0.2"/>
    <row r="340809" ht="12.75" customHeight="1" x14ac:dyDescent="0.2"/>
    <row r="340813" ht="12.75" customHeight="1" x14ac:dyDescent="0.2"/>
    <row r="340817" ht="12.75" customHeight="1" x14ac:dyDescent="0.2"/>
    <row r="340821" ht="12.75" customHeight="1" x14ac:dyDescent="0.2"/>
    <row r="340825" ht="12.75" customHeight="1" x14ac:dyDescent="0.2"/>
    <row r="340829" ht="12.75" customHeight="1" x14ac:dyDescent="0.2"/>
    <row r="340833" ht="12.75" customHeight="1" x14ac:dyDescent="0.2"/>
    <row r="340837" ht="12.75" customHeight="1" x14ac:dyDescent="0.2"/>
    <row r="340841" ht="12.75" customHeight="1" x14ac:dyDescent="0.2"/>
    <row r="340845" ht="12.75" customHeight="1" x14ac:dyDescent="0.2"/>
    <row r="340849" ht="12.75" customHeight="1" x14ac:dyDescent="0.2"/>
    <row r="340853" ht="12.75" customHeight="1" x14ac:dyDescent="0.2"/>
    <row r="340857" ht="12.75" customHeight="1" x14ac:dyDescent="0.2"/>
    <row r="340861" ht="12.75" customHeight="1" x14ac:dyDescent="0.2"/>
    <row r="340865" ht="12.75" customHeight="1" x14ac:dyDescent="0.2"/>
    <row r="340869" ht="12.75" customHeight="1" x14ac:dyDescent="0.2"/>
    <row r="340873" ht="12.75" customHeight="1" x14ac:dyDescent="0.2"/>
    <row r="340877" ht="12.75" customHeight="1" x14ac:dyDescent="0.2"/>
    <row r="340881" ht="12.75" customHeight="1" x14ac:dyDescent="0.2"/>
    <row r="340885" ht="12.75" customHeight="1" x14ac:dyDescent="0.2"/>
    <row r="340889" ht="12.75" customHeight="1" x14ac:dyDescent="0.2"/>
    <row r="340893" ht="12.75" customHeight="1" x14ac:dyDescent="0.2"/>
    <row r="340897" ht="12.75" customHeight="1" x14ac:dyDescent="0.2"/>
    <row r="340901" ht="12.75" customHeight="1" x14ac:dyDescent="0.2"/>
    <row r="340905" ht="12.75" customHeight="1" x14ac:dyDescent="0.2"/>
    <row r="340909" ht="12.75" customHeight="1" x14ac:dyDescent="0.2"/>
    <row r="340913" ht="12.75" customHeight="1" x14ac:dyDescent="0.2"/>
    <row r="340917" ht="12.75" customHeight="1" x14ac:dyDescent="0.2"/>
    <row r="340921" ht="12.75" customHeight="1" x14ac:dyDescent="0.2"/>
    <row r="340925" ht="12.75" customHeight="1" x14ac:dyDescent="0.2"/>
    <row r="340929" ht="12.75" customHeight="1" x14ac:dyDescent="0.2"/>
    <row r="340933" ht="12.75" customHeight="1" x14ac:dyDescent="0.2"/>
    <row r="340937" ht="12.75" customHeight="1" x14ac:dyDescent="0.2"/>
    <row r="340941" ht="12.75" customHeight="1" x14ac:dyDescent="0.2"/>
    <row r="340945" ht="12.75" customHeight="1" x14ac:dyDescent="0.2"/>
    <row r="340949" ht="12.75" customHeight="1" x14ac:dyDescent="0.2"/>
    <row r="340953" ht="12.75" customHeight="1" x14ac:dyDescent="0.2"/>
    <row r="340957" ht="12.75" customHeight="1" x14ac:dyDescent="0.2"/>
    <row r="340961" ht="12.75" customHeight="1" x14ac:dyDescent="0.2"/>
    <row r="340965" ht="12.75" customHeight="1" x14ac:dyDescent="0.2"/>
    <row r="340969" ht="12.75" customHeight="1" x14ac:dyDescent="0.2"/>
    <row r="340973" ht="12.75" customHeight="1" x14ac:dyDescent="0.2"/>
    <row r="340977" ht="12.75" customHeight="1" x14ac:dyDescent="0.2"/>
    <row r="340981" ht="12.75" customHeight="1" x14ac:dyDescent="0.2"/>
    <row r="340985" ht="12.75" customHeight="1" x14ac:dyDescent="0.2"/>
    <row r="340989" ht="12.75" customHeight="1" x14ac:dyDescent="0.2"/>
    <row r="340993" ht="12.75" customHeight="1" x14ac:dyDescent="0.2"/>
    <row r="340997" ht="12.75" customHeight="1" x14ac:dyDescent="0.2"/>
    <row r="341001" ht="12.75" customHeight="1" x14ac:dyDescent="0.2"/>
    <row r="341005" ht="12.75" customHeight="1" x14ac:dyDescent="0.2"/>
    <row r="341009" ht="12.75" customHeight="1" x14ac:dyDescent="0.2"/>
    <row r="341013" ht="12.75" customHeight="1" x14ac:dyDescent="0.2"/>
    <row r="341017" ht="12.75" customHeight="1" x14ac:dyDescent="0.2"/>
    <row r="341021" ht="12.75" customHeight="1" x14ac:dyDescent="0.2"/>
    <row r="341025" ht="12.75" customHeight="1" x14ac:dyDescent="0.2"/>
    <row r="341029" ht="12.75" customHeight="1" x14ac:dyDescent="0.2"/>
    <row r="341033" ht="12.75" customHeight="1" x14ac:dyDescent="0.2"/>
    <row r="341037" ht="12.75" customHeight="1" x14ac:dyDescent="0.2"/>
    <row r="341041" ht="12.75" customHeight="1" x14ac:dyDescent="0.2"/>
    <row r="341045" ht="12.75" customHeight="1" x14ac:dyDescent="0.2"/>
    <row r="341049" ht="12.75" customHeight="1" x14ac:dyDescent="0.2"/>
    <row r="341053" ht="12.75" customHeight="1" x14ac:dyDescent="0.2"/>
    <row r="341057" ht="12.75" customHeight="1" x14ac:dyDescent="0.2"/>
    <row r="341061" ht="12.75" customHeight="1" x14ac:dyDescent="0.2"/>
    <row r="341065" ht="12.75" customHeight="1" x14ac:dyDescent="0.2"/>
    <row r="341069" ht="12.75" customHeight="1" x14ac:dyDescent="0.2"/>
    <row r="341073" ht="12.75" customHeight="1" x14ac:dyDescent="0.2"/>
    <row r="341077" ht="12.75" customHeight="1" x14ac:dyDescent="0.2"/>
    <row r="341081" ht="12.75" customHeight="1" x14ac:dyDescent="0.2"/>
    <row r="341085" ht="12.75" customHeight="1" x14ac:dyDescent="0.2"/>
    <row r="341089" ht="12.75" customHeight="1" x14ac:dyDescent="0.2"/>
    <row r="341093" ht="12.75" customHeight="1" x14ac:dyDescent="0.2"/>
    <row r="341097" ht="12.75" customHeight="1" x14ac:dyDescent="0.2"/>
    <row r="341101" ht="12.75" customHeight="1" x14ac:dyDescent="0.2"/>
    <row r="341105" ht="12.75" customHeight="1" x14ac:dyDescent="0.2"/>
    <row r="341109" ht="12.75" customHeight="1" x14ac:dyDescent="0.2"/>
    <row r="341113" ht="12.75" customHeight="1" x14ac:dyDescent="0.2"/>
    <row r="341117" ht="12.75" customHeight="1" x14ac:dyDescent="0.2"/>
    <row r="341121" ht="12.75" customHeight="1" x14ac:dyDescent="0.2"/>
    <row r="341125" ht="12.75" customHeight="1" x14ac:dyDescent="0.2"/>
    <row r="341129" ht="12.75" customHeight="1" x14ac:dyDescent="0.2"/>
    <row r="341133" ht="12.75" customHeight="1" x14ac:dyDescent="0.2"/>
    <row r="341137" ht="12.75" customHeight="1" x14ac:dyDescent="0.2"/>
    <row r="341141" ht="12.75" customHeight="1" x14ac:dyDescent="0.2"/>
    <row r="341145" ht="12.75" customHeight="1" x14ac:dyDescent="0.2"/>
    <row r="341149" ht="12.75" customHeight="1" x14ac:dyDescent="0.2"/>
    <row r="341153" ht="12.75" customHeight="1" x14ac:dyDescent="0.2"/>
    <row r="341157" ht="12.75" customHeight="1" x14ac:dyDescent="0.2"/>
    <row r="341161" ht="12.75" customHeight="1" x14ac:dyDescent="0.2"/>
    <row r="341165" ht="12.75" customHeight="1" x14ac:dyDescent="0.2"/>
    <row r="341169" ht="12.75" customHeight="1" x14ac:dyDescent="0.2"/>
    <row r="341173" ht="12.75" customHeight="1" x14ac:dyDescent="0.2"/>
    <row r="341177" ht="12.75" customHeight="1" x14ac:dyDescent="0.2"/>
    <row r="341181" ht="12.75" customHeight="1" x14ac:dyDescent="0.2"/>
    <row r="341185" ht="12.75" customHeight="1" x14ac:dyDescent="0.2"/>
    <row r="341189" ht="12.75" customHeight="1" x14ac:dyDescent="0.2"/>
    <row r="341193" ht="12.75" customHeight="1" x14ac:dyDescent="0.2"/>
    <row r="341197" ht="12.75" customHeight="1" x14ac:dyDescent="0.2"/>
    <row r="341201" ht="12.75" customHeight="1" x14ac:dyDescent="0.2"/>
    <row r="341205" ht="12.75" customHeight="1" x14ac:dyDescent="0.2"/>
    <row r="341209" ht="12.75" customHeight="1" x14ac:dyDescent="0.2"/>
    <row r="341213" ht="12.75" customHeight="1" x14ac:dyDescent="0.2"/>
    <row r="341217" ht="12.75" customHeight="1" x14ac:dyDescent="0.2"/>
    <row r="341221" ht="12.75" customHeight="1" x14ac:dyDescent="0.2"/>
    <row r="341225" ht="12.75" customHeight="1" x14ac:dyDescent="0.2"/>
    <row r="341229" ht="12.75" customHeight="1" x14ac:dyDescent="0.2"/>
    <row r="341233" ht="12.75" customHeight="1" x14ac:dyDescent="0.2"/>
    <row r="341237" ht="12.75" customHeight="1" x14ac:dyDescent="0.2"/>
    <row r="341241" ht="12.75" customHeight="1" x14ac:dyDescent="0.2"/>
    <row r="341245" ht="12.75" customHeight="1" x14ac:dyDescent="0.2"/>
    <row r="341249" ht="12.75" customHeight="1" x14ac:dyDescent="0.2"/>
    <row r="341253" ht="12.75" customHeight="1" x14ac:dyDescent="0.2"/>
    <row r="341257" ht="12.75" customHeight="1" x14ac:dyDescent="0.2"/>
    <row r="341261" ht="12.75" customHeight="1" x14ac:dyDescent="0.2"/>
    <row r="341265" ht="12.75" customHeight="1" x14ac:dyDescent="0.2"/>
    <row r="341269" ht="12.75" customHeight="1" x14ac:dyDescent="0.2"/>
    <row r="341273" ht="12.75" customHeight="1" x14ac:dyDescent="0.2"/>
    <row r="341277" ht="12.75" customHeight="1" x14ac:dyDescent="0.2"/>
    <row r="341281" ht="12.75" customHeight="1" x14ac:dyDescent="0.2"/>
    <row r="341285" ht="12.75" customHeight="1" x14ac:dyDescent="0.2"/>
    <row r="341289" ht="12.75" customHeight="1" x14ac:dyDescent="0.2"/>
    <row r="341293" ht="12.75" customHeight="1" x14ac:dyDescent="0.2"/>
    <row r="341297" ht="12.75" customHeight="1" x14ac:dyDescent="0.2"/>
    <row r="341301" ht="12.75" customHeight="1" x14ac:dyDescent="0.2"/>
    <row r="341305" ht="12.75" customHeight="1" x14ac:dyDescent="0.2"/>
    <row r="341309" ht="12.75" customHeight="1" x14ac:dyDescent="0.2"/>
    <row r="341313" ht="12.75" customHeight="1" x14ac:dyDescent="0.2"/>
    <row r="341317" ht="12.75" customHeight="1" x14ac:dyDescent="0.2"/>
    <row r="341321" ht="12.75" customHeight="1" x14ac:dyDescent="0.2"/>
    <row r="341325" ht="12.75" customHeight="1" x14ac:dyDescent="0.2"/>
    <row r="341329" ht="12.75" customHeight="1" x14ac:dyDescent="0.2"/>
    <row r="341333" ht="12.75" customHeight="1" x14ac:dyDescent="0.2"/>
    <row r="341337" ht="12.75" customHeight="1" x14ac:dyDescent="0.2"/>
    <row r="341341" ht="12.75" customHeight="1" x14ac:dyDescent="0.2"/>
    <row r="341345" ht="12.75" customHeight="1" x14ac:dyDescent="0.2"/>
    <row r="341349" ht="12.75" customHeight="1" x14ac:dyDescent="0.2"/>
    <row r="341353" ht="12.75" customHeight="1" x14ac:dyDescent="0.2"/>
    <row r="341357" ht="12.75" customHeight="1" x14ac:dyDescent="0.2"/>
    <row r="341361" ht="12.75" customHeight="1" x14ac:dyDescent="0.2"/>
    <row r="341365" ht="12.75" customHeight="1" x14ac:dyDescent="0.2"/>
    <row r="341369" ht="12.75" customHeight="1" x14ac:dyDescent="0.2"/>
    <row r="341373" ht="12.75" customHeight="1" x14ac:dyDescent="0.2"/>
    <row r="341377" ht="12.75" customHeight="1" x14ac:dyDescent="0.2"/>
    <row r="341381" ht="12.75" customHeight="1" x14ac:dyDescent="0.2"/>
    <row r="341385" ht="12.75" customHeight="1" x14ac:dyDescent="0.2"/>
    <row r="341389" ht="12.75" customHeight="1" x14ac:dyDescent="0.2"/>
    <row r="341393" ht="12.75" customHeight="1" x14ac:dyDescent="0.2"/>
    <row r="341397" ht="12.75" customHeight="1" x14ac:dyDescent="0.2"/>
    <row r="341401" ht="12.75" customHeight="1" x14ac:dyDescent="0.2"/>
    <row r="341405" ht="12.75" customHeight="1" x14ac:dyDescent="0.2"/>
    <row r="341409" ht="12.75" customHeight="1" x14ac:dyDescent="0.2"/>
    <row r="341413" ht="12.75" customHeight="1" x14ac:dyDescent="0.2"/>
    <row r="341417" ht="12.75" customHeight="1" x14ac:dyDescent="0.2"/>
    <row r="341421" ht="12.75" customHeight="1" x14ac:dyDescent="0.2"/>
    <row r="341425" ht="12.75" customHeight="1" x14ac:dyDescent="0.2"/>
    <row r="341429" ht="12.75" customHeight="1" x14ac:dyDescent="0.2"/>
    <row r="341433" ht="12.75" customHeight="1" x14ac:dyDescent="0.2"/>
    <row r="341437" ht="12.75" customHeight="1" x14ac:dyDescent="0.2"/>
    <row r="341441" ht="12.75" customHeight="1" x14ac:dyDescent="0.2"/>
    <row r="341445" ht="12.75" customHeight="1" x14ac:dyDescent="0.2"/>
    <row r="341449" ht="12.75" customHeight="1" x14ac:dyDescent="0.2"/>
    <row r="341453" ht="12.75" customHeight="1" x14ac:dyDescent="0.2"/>
    <row r="341457" ht="12.75" customHeight="1" x14ac:dyDescent="0.2"/>
    <row r="341461" ht="12.75" customHeight="1" x14ac:dyDescent="0.2"/>
    <row r="341465" ht="12.75" customHeight="1" x14ac:dyDescent="0.2"/>
    <row r="341469" ht="12.75" customHeight="1" x14ac:dyDescent="0.2"/>
    <row r="341473" ht="12.75" customHeight="1" x14ac:dyDescent="0.2"/>
    <row r="341477" ht="12.75" customHeight="1" x14ac:dyDescent="0.2"/>
    <row r="341481" ht="12.75" customHeight="1" x14ac:dyDescent="0.2"/>
    <row r="341485" ht="12.75" customHeight="1" x14ac:dyDescent="0.2"/>
    <row r="341489" ht="12.75" customHeight="1" x14ac:dyDescent="0.2"/>
    <row r="341493" ht="12.75" customHeight="1" x14ac:dyDescent="0.2"/>
    <row r="341497" ht="12.75" customHeight="1" x14ac:dyDescent="0.2"/>
    <row r="341501" ht="12.75" customHeight="1" x14ac:dyDescent="0.2"/>
    <row r="341505" ht="12.75" customHeight="1" x14ac:dyDescent="0.2"/>
    <row r="341509" ht="12.75" customHeight="1" x14ac:dyDescent="0.2"/>
    <row r="341513" ht="12.75" customHeight="1" x14ac:dyDescent="0.2"/>
    <row r="341517" ht="12.75" customHeight="1" x14ac:dyDescent="0.2"/>
    <row r="341521" ht="12.75" customHeight="1" x14ac:dyDescent="0.2"/>
    <row r="341525" ht="12.75" customHeight="1" x14ac:dyDescent="0.2"/>
    <row r="341529" ht="12.75" customHeight="1" x14ac:dyDescent="0.2"/>
    <row r="341533" ht="12.75" customHeight="1" x14ac:dyDescent="0.2"/>
    <row r="341537" ht="12.75" customHeight="1" x14ac:dyDescent="0.2"/>
    <row r="341541" ht="12.75" customHeight="1" x14ac:dyDescent="0.2"/>
    <row r="341545" ht="12.75" customHeight="1" x14ac:dyDescent="0.2"/>
    <row r="341549" ht="12.75" customHeight="1" x14ac:dyDescent="0.2"/>
    <row r="341553" ht="12.75" customHeight="1" x14ac:dyDescent="0.2"/>
    <row r="341557" ht="12.75" customHeight="1" x14ac:dyDescent="0.2"/>
    <row r="341561" ht="12.75" customHeight="1" x14ac:dyDescent="0.2"/>
    <row r="341565" ht="12.75" customHeight="1" x14ac:dyDescent="0.2"/>
    <row r="341569" ht="12.75" customHeight="1" x14ac:dyDescent="0.2"/>
    <row r="341573" ht="12.75" customHeight="1" x14ac:dyDescent="0.2"/>
    <row r="341577" ht="12.75" customHeight="1" x14ac:dyDescent="0.2"/>
    <row r="341581" ht="12.75" customHeight="1" x14ac:dyDescent="0.2"/>
    <row r="341585" ht="12.75" customHeight="1" x14ac:dyDescent="0.2"/>
    <row r="341589" ht="12.75" customHeight="1" x14ac:dyDescent="0.2"/>
    <row r="341593" ht="12.75" customHeight="1" x14ac:dyDescent="0.2"/>
    <row r="341597" ht="12.75" customHeight="1" x14ac:dyDescent="0.2"/>
    <row r="341601" ht="12.75" customHeight="1" x14ac:dyDescent="0.2"/>
    <row r="341605" ht="12.75" customHeight="1" x14ac:dyDescent="0.2"/>
    <row r="341609" ht="12.75" customHeight="1" x14ac:dyDescent="0.2"/>
    <row r="341613" ht="12.75" customHeight="1" x14ac:dyDescent="0.2"/>
    <row r="341617" ht="12.75" customHeight="1" x14ac:dyDescent="0.2"/>
    <row r="341621" ht="12.75" customHeight="1" x14ac:dyDescent="0.2"/>
    <row r="341625" ht="12.75" customHeight="1" x14ac:dyDescent="0.2"/>
    <row r="341629" ht="12.75" customHeight="1" x14ac:dyDescent="0.2"/>
    <row r="341633" ht="12.75" customHeight="1" x14ac:dyDescent="0.2"/>
    <row r="341637" ht="12.75" customHeight="1" x14ac:dyDescent="0.2"/>
    <row r="341641" ht="12.75" customHeight="1" x14ac:dyDescent="0.2"/>
    <row r="341645" ht="12.75" customHeight="1" x14ac:dyDescent="0.2"/>
    <row r="341649" ht="12.75" customHeight="1" x14ac:dyDescent="0.2"/>
    <row r="341653" ht="12.75" customHeight="1" x14ac:dyDescent="0.2"/>
    <row r="341657" ht="12.75" customHeight="1" x14ac:dyDescent="0.2"/>
    <row r="341661" ht="12.75" customHeight="1" x14ac:dyDescent="0.2"/>
    <row r="341665" ht="12.75" customHeight="1" x14ac:dyDescent="0.2"/>
    <row r="341669" ht="12.75" customHeight="1" x14ac:dyDescent="0.2"/>
    <row r="341673" ht="12.75" customHeight="1" x14ac:dyDescent="0.2"/>
    <row r="341677" ht="12.75" customHeight="1" x14ac:dyDescent="0.2"/>
    <row r="341681" ht="12.75" customHeight="1" x14ac:dyDescent="0.2"/>
    <row r="341685" ht="12.75" customHeight="1" x14ac:dyDescent="0.2"/>
    <row r="341689" ht="12.75" customHeight="1" x14ac:dyDescent="0.2"/>
    <row r="341693" ht="12.75" customHeight="1" x14ac:dyDescent="0.2"/>
    <row r="341697" ht="12.75" customHeight="1" x14ac:dyDescent="0.2"/>
    <row r="341701" ht="12.75" customHeight="1" x14ac:dyDescent="0.2"/>
    <row r="341705" ht="12.75" customHeight="1" x14ac:dyDescent="0.2"/>
    <row r="341709" ht="12.75" customHeight="1" x14ac:dyDescent="0.2"/>
    <row r="341713" ht="12.75" customHeight="1" x14ac:dyDescent="0.2"/>
    <row r="341717" ht="12.75" customHeight="1" x14ac:dyDescent="0.2"/>
    <row r="341721" ht="12.75" customHeight="1" x14ac:dyDescent="0.2"/>
    <row r="341725" ht="12.75" customHeight="1" x14ac:dyDescent="0.2"/>
    <row r="341729" ht="12.75" customHeight="1" x14ac:dyDescent="0.2"/>
    <row r="341733" ht="12.75" customHeight="1" x14ac:dyDescent="0.2"/>
    <row r="341737" ht="12.75" customHeight="1" x14ac:dyDescent="0.2"/>
    <row r="341741" ht="12.75" customHeight="1" x14ac:dyDescent="0.2"/>
    <row r="341745" ht="12.75" customHeight="1" x14ac:dyDescent="0.2"/>
    <row r="341749" ht="12.75" customHeight="1" x14ac:dyDescent="0.2"/>
    <row r="341753" ht="12.75" customHeight="1" x14ac:dyDescent="0.2"/>
    <row r="341757" ht="12.75" customHeight="1" x14ac:dyDescent="0.2"/>
    <row r="341761" ht="12.75" customHeight="1" x14ac:dyDescent="0.2"/>
    <row r="341765" ht="12.75" customHeight="1" x14ac:dyDescent="0.2"/>
    <row r="341769" ht="12.75" customHeight="1" x14ac:dyDescent="0.2"/>
    <row r="341773" ht="12.75" customHeight="1" x14ac:dyDescent="0.2"/>
    <row r="341777" ht="12.75" customHeight="1" x14ac:dyDescent="0.2"/>
    <row r="341781" ht="12.75" customHeight="1" x14ac:dyDescent="0.2"/>
    <row r="341785" ht="12.75" customHeight="1" x14ac:dyDescent="0.2"/>
    <row r="341789" ht="12.75" customHeight="1" x14ac:dyDescent="0.2"/>
    <row r="341793" ht="12.75" customHeight="1" x14ac:dyDescent="0.2"/>
    <row r="341797" ht="12.75" customHeight="1" x14ac:dyDescent="0.2"/>
    <row r="341801" ht="12.75" customHeight="1" x14ac:dyDescent="0.2"/>
    <row r="341805" ht="12.75" customHeight="1" x14ac:dyDescent="0.2"/>
    <row r="341809" ht="12.75" customHeight="1" x14ac:dyDescent="0.2"/>
    <row r="341813" ht="12.75" customHeight="1" x14ac:dyDescent="0.2"/>
    <row r="341817" ht="12.75" customHeight="1" x14ac:dyDescent="0.2"/>
    <row r="341821" ht="12.75" customHeight="1" x14ac:dyDescent="0.2"/>
    <row r="341825" ht="12.75" customHeight="1" x14ac:dyDescent="0.2"/>
    <row r="341829" ht="12.75" customHeight="1" x14ac:dyDescent="0.2"/>
    <row r="341833" ht="12.75" customHeight="1" x14ac:dyDescent="0.2"/>
    <row r="341837" ht="12.75" customHeight="1" x14ac:dyDescent="0.2"/>
    <row r="341841" ht="12.75" customHeight="1" x14ac:dyDescent="0.2"/>
    <row r="341845" ht="12.75" customHeight="1" x14ac:dyDescent="0.2"/>
    <row r="341849" ht="12.75" customHeight="1" x14ac:dyDescent="0.2"/>
    <row r="341853" ht="12.75" customHeight="1" x14ac:dyDescent="0.2"/>
    <row r="341857" ht="12.75" customHeight="1" x14ac:dyDescent="0.2"/>
    <row r="341861" ht="12.75" customHeight="1" x14ac:dyDescent="0.2"/>
    <row r="341865" ht="12.75" customHeight="1" x14ac:dyDescent="0.2"/>
    <row r="341869" ht="12.75" customHeight="1" x14ac:dyDescent="0.2"/>
    <row r="341873" ht="12.75" customHeight="1" x14ac:dyDescent="0.2"/>
    <row r="341877" ht="12.75" customHeight="1" x14ac:dyDescent="0.2"/>
    <row r="341881" ht="12.75" customHeight="1" x14ac:dyDescent="0.2"/>
    <row r="341885" ht="12.75" customHeight="1" x14ac:dyDescent="0.2"/>
    <row r="341889" ht="12.75" customHeight="1" x14ac:dyDescent="0.2"/>
    <row r="341893" ht="12.75" customHeight="1" x14ac:dyDescent="0.2"/>
    <row r="341897" ht="12.75" customHeight="1" x14ac:dyDescent="0.2"/>
    <row r="341901" ht="12.75" customHeight="1" x14ac:dyDescent="0.2"/>
    <row r="341905" ht="12.75" customHeight="1" x14ac:dyDescent="0.2"/>
    <row r="341909" ht="12.75" customHeight="1" x14ac:dyDescent="0.2"/>
    <row r="341913" ht="12.75" customHeight="1" x14ac:dyDescent="0.2"/>
    <row r="341917" ht="12.75" customHeight="1" x14ac:dyDescent="0.2"/>
    <row r="341921" ht="12.75" customHeight="1" x14ac:dyDescent="0.2"/>
    <row r="341925" ht="12.75" customHeight="1" x14ac:dyDescent="0.2"/>
    <row r="341929" ht="12.75" customHeight="1" x14ac:dyDescent="0.2"/>
    <row r="341933" ht="12.75" customHeight="1" x14ac:dyDescent="0.2"/>
    <row r="341937" ht="12.75" customHeight="1" x14ac:dyDescent="0.2"/>
    <row r="341941" ht="12.75" customHeight="1" x14ac:dyDescent="0.2"/>
    <row r="341945" ht="12.75" customHeight="1" x14ac:dyDescent="0.2"/>
    <row r="341949" ht="12.75" customHeight="1" x14ac:dyDescent="0.2"/>
    <row r="341953" ht="12.75" customHeight="1" x14ac:dyDescent="0.2"/>
    <row r="341957" ht="12.75" customHeight="1" x14ac:dyDescent="0.2"/>
    <row r="341961" ht="12.75" customHeight="1" x14ac:dyDescent="0.2"/>
    <row r="341965" ht="12.75" customHeight="1" x14ac:dyDescent="0.2"/>
    <row r="341969" ht="12.75" customHeight="1" x14ac:dyDescent="0.2"/>
    <row r="341973" ht="12.75" customHeight="1" x14ac:dyDescent="0.2"/>
    <row r="341977" ht="12.75" customHeight="1" x14ac:dyDescent="0.2"/>
    <row r="341981" ht="12.75" customHeight="1" x14ac:dyDescent="0.2"/>
    <row r="341985" ht="12.75" customHeight="1" x14ac:dyDescent="0.2"/>
    <row r="341989" ht="12.75" customHeight="1" x14ac:dyDescent="0.2"/>
    <row r="341993" ht="12.75" customHeight="1" x14ac:dyDescent="0.2"/>
    <row r="341997" ht="12.75" customHeight="1" x14ac:dyDescent="0.2"/>
    <row r="342001" ht="12.75" customHeight="1" x14ac:dyDescent="0.2"/>
    <row r="342005" ht="12.75" customHeight="1" x14ac:dyDescent="0.2"/>
    <row r="342009" ht="12.75" customHeight="1" x14ac:dyDescent="0.2"/>
    <row r="342013" ht="12.75" customHeight="1" x14ac:dyDescent="0.2"/>
    <row r="342017" ht="12.75" customHeight="1" x14ac:dyDescent="0.2"/>
    <row r="342021" ht="12.75" customHeight="1" x14ac:dyDescent="0.2"/>
    <row r="342025" ht="12.75" customHeight="1" x14ac:dyDescent="0.2"/>
    <row r="342029" ht="12.75" customHeight="1" x14ac:dyDescent="0.2"/>
    <row r="342033" ht="12.75" customHeight="1" x14ac:dyDescent="0.2"/>
    <row r="342037" ht="12.75" customHeight="1" x14ac:dyDescent="0.2"/>
    <row r="342041" ht="12.75" customHeight="1" x14ac:dyDescent="0.2"/>
    <row r="342045" ht="12.75" customHeight="1" x14ac:dyDescent="0.2"/>
    <row r="342049" ht="12.75" customHeight="1" x14ac:dyDescent="0.2"/>
    <row r="342053" ht="12.75" customHeight="1" x14ac:dyDescent="0.2"/>
    <row r="342057" ht="12.75" customHeight="1" x14ac:dyDescent="0.2"/>
    <row r="342061" ht="12.75" customHeight="1" x14ac:dyDescent="0.2"/>
    <row r="342065" ht="12.75" customHeight="1" x14ac:dyDescent="0.2"/>
    <row r="342069" ht="12.75" customHeight="1" x14ac:dyDescent="0.2"/>
    <row r="342073" ht="12.75" customHeight="1" x14ac:dyDescent="0.2"/>
    <row r="342077" ht="12.75" customHeight="1" x14ac:dyDescent="0.2"/>
    <row r="342081" ht="12.75" customHeight="1" x14ac:dyDescent="0.2"/>
    <row r="342085" ht="12.75" customHeight="1" x14ac:dyDescent="0.2"/>
    <row r="342089" ht="12.75" customHeight="1" x14ac:dyDescent="0.2"/>
    <row r="342093" ht="12.75" customHeight="1" x14ac:dyDescent="0.2"/>
    <row r="342097" ht="12.75" customHeight="1" x14ac:dyDescent="0.2"/>
    <row r="342101" ht="12.75" customHeight="1" x14ac:dyDescent="0.2"/>
    <row r="342105" ht="12.75" customHeight="1" x14ac:dyDescent="0.2"/>
    <row r="342109" ht="12.75" customHeight="1" x14ac:dyDescent="0.2"/>
    <row r="342113" ht="12.75" customHeight="1" x14ac:dyDescent="0.2"/>
    <row r="342117" ht="12.75" customHeight="1" x14ac:dyDescent="0.2"/>
    <row r="342121" ht="12.75" customHeight="1" x14ac:dyDescent="0.2"/>
    <row r="342125" ht="12.75" customHeight="1" x14ac:dyDescent="0.2"/>
    <row r="342129" ht="12.75" customHeight="1" x14ac:dyDescent="0.2"/>
    <row r="342133" ht="12.75" customHeight="1" x14ac:dyDescent="0.2"/>
    <row r="342137" ht="12.75" customHeight="1" x14ac:dyDescent="0.2"/>
    <row r="342141" ht="12.75" customHeight="1" x14ac:dyDescent="0.2"/>
    <row r="342145" ht="12.75" customHeight="1" x14ac:dyDescent="0.2"/>
    <row r="342149" ht="12.75" customHeight="1" x14ac:dyDescent="0.2"/>
    <row r="342153" ht="12.75" customHeight="1" x14ac:dyDescent="0.2"/>
    <row r="342157" ht="12.75" customHeight="1" x14ac:dyDescent="0.2"/>
    <row r="342161" ht="12.75" customHeight="1" x14ac:dyDescent="0.2"/>
    <row r="342165" ht="12.75" customHeight="1" x14ac:dyDescent="0.2"/>
    <row r="342169" ht="12.75" customHeight="1" x14ac:dyDescent="0.2"/>
    <row r="342173" ht="12.75" customHeight="1" x14ac:dyDescent="0.2"/>
    <row r="342177" ht="12.75" customHeight="1" x14ac:dyDescent="0.2"/>
    <row r="342181" ht="12.75" customHeight="1" x14ac:dyDescent="0.2"/>
    <row r="342185" ht="12.75" customHeight="1" x14ac:dyDescent="0.2"/>
    <row r="342189" ht="12.75" customHeight="1" x14ac:dyDescent="0.2"/>
    <row r="342193" ht="12.75" customHeight="1" x14ac:dyDescent="0.2"/>
    <row r="342197" ht="12.75" customHeight="1" x14ac:dyDescent="0.2"/>
    <row r="342201" ht="12.75" customHeight="1" x14ac:dyDescent="0.2"/>
    <row r="342205" ht="12.75" customHeight="1" x14ac:dyDescent="0.2"/>
    <row r="342209" ht="12.75" customHeight="1" x14ac:dyDescent="0.2"/>
    <row r="342213" ht="12.75" customHeight="1" x14ac:dyDescent="0.2"/>
    <row r="342217" ht="12.75" customHeight="1" x14ac:dyDescent="0.2"/>
    <row r="342221" ht="12.75" customHeight="1" x14ac:dyDescent="0.2"/>
    <row r="342225" ht="12.75" customHeight="1" x14ac:dyDescent="0.2"/>
    <row r="342229" ht="12.75" customHeight="1" x14ac:dyDescent="0.2"/>
    <row r="342233" ht="12.75" customHeight="1" x14ac:dyDescent="0.2"/>
    <row r="342237" ht="12.75" customHeight="1" x14ac:dyDescent="0.2"/>
    <row r="342241" ht="12.75" customHeight="1" x14ac:dyDescent="0.2"/>
    <row r="342245" ht="12.75" customHeight="1" x14ac:dyDescent="0.2"/>
    <row r="342249" ht="12.75" customHeight="1" x14ac:dyDescent="0.2"/>
    <row r="342253" ht="12.75" customHeight="1" x14ac:dyDescent="0.2"/>
    <row r="342257" ht="12.75" customHeight="1" x14ac:dyDescent="0.2"/>
    <row r="342261" ht="12.75" customHeight="1" x14ac:dyDescent="0.2"/>
    <row r="342265" ht="12.75" customHeight="1" x14ac:dyDescent="0.2"/>
    <row r="342269" ht="12.75" customHeight="1" x14ac:dyDescent="0.2"/>
    <row r="342273" ht="12.75" customHeight="1" x14ac:dyDescent="0.2"/>
    <row r="342277" ht="12.75" customHeight="1" x14ac:dyDescent="0.2"/>
    <row r="342281" ht="12.75" customHeight="1" x14ac:dyDescent="0.2"/>
    <row r="342285" ht="12.75" customHeight="1" x14ac:dyDescent="0.2"/>
    <row r="342289" ht="12.75" customHeight="1" x14ac:dyDescent="0.2"/>
    <row r="342293" ht="12.75" customHeight="1" x14ac:dyDescent="0.2"/>
    <row r="342297" ht="12.75" customHeight="1" x14ac:dyDescent="0.2"/>
    <row r="342301" ht="12.75" customHeight="1" x14ac:dyDescent="0.2"/>
    <row r="342305" ht="12.75" customHeight="1" x14ac:dyDescent="0.2"/>
    <row r="342309" ht="12.75" customHeight="1" x14ac:dyDescent="0.2"/>
    <row r="342313" ht="12.75" customHeight="1" x14ac:dyDescent="0.2"/>
    <row r="342317" ht="12.75" customHeight="1" x14ac:dyDescent="0.2"/>
    <row r="342321" ht="12.75" customHeight="1" x14ac:dyDescent="0.2"/>
    <row r="342325" ht="12.75" customHeight="1" x14ac:dyDescent="0.2"/>
    <row r="342329" ht="12.75" customHeight="1" x14ac:dyDescent="0.2"/>
    <row r="342333" ht="12.75" customHeight="1" x14ac:dyDescent="0.2"/>
    <row r="342337" ht="12.75" customHeight="1" x14ac:dyDescent="0.2"/>
    <row r="342341" ht="12.75" customHeight="1" x14ac:dyDescent="0.2"/>
    <row r="342345" ht="12.75" customHeight="1" x14ac:dyDescent="0.2"/>
    <row r="342349" ht="12.75" customHeight="1" x14ac:dyDescent="0.2"/>
    <row r="342353" ht="12.75" customHeight="1" x14ac:dyDescent="0.2"/>
    <row r="342357" ht="12.75" customHeight="1" x14ac:dyDescent="0.2"/>
    <row r="342361" ht="12.75" customHeight="1" x14ac:dyDescent="0.2"/>
    <row r="342365" ht="12.75" customHeight="1" x14ac:dyDescent="0.2"/>
    <row r="342369" ht="12.75" customHeight="1" x14ac:dyDescent="0.2"/>
    <row r="342373" ht="12.75" customHeight="1" x14ac:dyDescent="0.2"/>
    <row r="342377" ht="12.75" customHeight="1" x14ac:dyDescent="0.2"/>
    <row r="342381" ht="12.75" customHeight="1" x14ac:dyDescent="0.2"/>
    <row r="342385" ht="12.75" customHeight="1" x14ac:dyDescent="0.2"/>
    <row r="342389" ht="12.75" customHeight="1" x14ac:dyDescent="0.2"/>
    <row r="342393" ht="12.75" customHeight="1" x14ac:dyDescent="0.2"/>
    <row r="342397" ht="12.75" customHeight="1" x14ac:dyDescent="0.2"/>
    <row r="342401" ht="12.75" customHeight="1" x14ac:dyDescent="0.2"/>
    <row r="342405" ht="12.75" customHeight="1" x14ac:dyDescent="0.2"/>
    <row r="342409" ht="12.75" customHeight="1" x14ac:dyDescent="0.2"/>
    <row r="342413" ht="12.75" customHeight="1" x14ac:dyDescent="0.2"/>
    <row r="342417" ht="12.75" customHeight="1" x14ac:dyDescent="0.2"/>
    <row r="342421" ht="12.75" customHeight="1" x14ac:dyDescent="0.2"/>
    <row r="342425" ht="12.75" customHeight="1" x14ac:dyDescent="0.2"/>
    <row r="342429" ht="12.75" customHeight="1" x14ac:dyDescent="0.2"/>
    <row r="342433" ht="12.75" customHeight="1" x14ac:dyDescent="0.2"/>
    <row r="342437" ht="12.75" customHeight="1" x14ac:dyDescent="0.2"/>
    <row r="342441" ht="12.75" customHeight="1" x14ac:dyDescent="0.2"/>
    <row r="342445" ht="12.75" customHeight="1" x14ac:dyDescent="0.2"/>
    <row r="342449" ht="12.75" customHeight="1" x14ac:dyDescent="0.2"/>
    <row r="342453" ht="12.75" customHeight="1" x14ac:dyDescent="0.2"/>
    <row r="342457" ht="12.75" customHeight="1" x14ac:dyDescent="0.2"/>
    <row r="342461" ht="12.75" customHeight="1" x14ac:dyDescent="0.2"/>
    <row r="342465" ht="12.75" customHeight="1" x14ac:dyDescent="0.2"/>
    <row r="342469" ht="12.75" customHeight="1" x14ac:dyDescent="0.2"/>
    <row r="342473" ht="12.75" customHeight="1" x14ac:dyDescent="0.2"/>
    <row r="342477" ht="12.75" customHeight="1" x14ac:dyDescent="0.2"/>
    <row r="342481" ht="12.75" customHeight="1" x14ac:dyDescent="0.2"/>
    <row r="342485" ht="12.75" customHeight="1" x14ac:dyDescent="0.2"/>
    <row r="342489" ht="12.75" customHeight="1" x14ac:dyDescent="0.2"/>
    <row r="342493" ht="12.75" customHeight="1" x14ac:dyDescent="0.2"/>
    <row r="342497" ht="12.75" customHeight="1" x14ac:dyDescent="0.2"/>
    <row r="342501" ht="12.75" customHeight="1" x14ac:dyDescent="0.2"/>
    <row r="342505" ht="12.75" customHeight="1" x14ac:dyDescent="0.2"/>
    <row r="342509" ht="12.75" customHeight="1" x14ac:dyDescent="0.2"/>
    <row r="342513" ht="12.75" customHeight="1" x14ac:dyDescent="0.2"/>
    <row r="342517" ht="12.75" customHeight="1" x14ac:dyDescent="0.2"/>
    <row r="342521" ht="12.75" customHeight="1" x14ac:dyDescent="0.2"/>
    <row r="342525" ht="12.75" customHeight="1" x14ac:dyDescent="0.2"/>
    <row r="342529" ht="12.75" customHeight="1" x14ac:dyDescent="0.2"/>
    <row r="342533" ht="12.75" customHeight="1" x14ac:dyDescent="0.2"/>
    <row r="342537" ht="12.75" customHeight="1" x14ac:dyDescent="0.2"/>
    <row r="342541" ht="12.75" customHeight="1" x14ac:dyDescent="0.2"/>
    <row r="342545" ht="12.75" customHeight="1" x14ac:dyDescent="0.2"/>
    <row r="342549" ht="12.75" customHeight="1" x14ac:dyDescent="0.2"/>
    <row r="342553" ht="12.75" customHeight="1" x14ac:dyDescent="0.2"/>
    <row r="342557" ht="12.75" customHeight="1" x14ac:dyDescent="0.2"/>
    <row r="342561" ht="12.75" customHeight="1" x14ac:dyDescent="0.2"/>
    <row r="342565" ht="12.75" customHeight="1" x14ac:dyDescent="0.2"/>
    <row r="342569" ht="12.75" customHeight="1" x14ac:dyDescent="0.2"/>
    <row r="342573" ht="12.75" customHeight="1" x14ac:dyDescent="0.2"/>
    <row r="342577" ht="12.75" customHeight="1" x14ac:dyDescent="0.2"/>
    <row r="342581" ht="12.75" customHeight="1" x14ac:dyDescent="0.2"/>
    <row r="342585" ht="12.75" customHeight="1" x14ac:dyDescent="0.2"/>
    <row r="342589" ht="12.75" customHeight="1" x14ac:dyDescent="0.2"/>
    <row r="342593" ht="12.75" customHeight="1" x14ac:dyDescent="0.2"/>
    <row r="342597" ht="12.75" customHeight="1" x14ac:dyDescent="0.2"/>
    <row r="342601" ht="12.75" customHeight="1" x14ac:dyDescent="0.2"/>
    <row r="342605" ht="12.75" customHeight="1" x14ac:dyDescent="0.2"/>
    <row r="342609" ht="12.75" customHeight="1" x14ac:dyDescent="0.2"/>
    <row r="342613" ht="12.75" customHeight="1" x14ac:dyDescent="0.2"/>
    <row r="342617" ht="12.75" customHeight="1" x14ac:dyDescent="0.2"/>
    <row r="342621" ht="12.75" customHeight="1" x14ac:dyDescent="0.2"/>
    <row r="342625" ht="12.75" customHeight="1" x14ac:dyDescent="0.2"/>
    <row r="342629" ht="12.75" customHeight="1" x14ac:dyDescent="0.2"/>
    <row r="342633" ht="12.75" customHeight="1" x14ac:dyDescent="0.2"/>
    <row r="342637" ht="12.75" customHeight="1" x14ac:dyDescent="0.2"/>
    <row r="342641" ht="12.75" customHeight="1" x14ac:dyDescent="0.2"/>
    <row r="342645" ht="12.75" customHeight="1" x14ac:dyDescent="0.2"/>
    <row r="342649" ht="12.75" customHeight="1" x14ac:dyDescent="0.2"/>
    <row r="342653" ht="12.75" customHeight="1" x14ac:dyDescent="0.2"/>
    <row r="342657" ht="12.75" customHeight="1" x14ac:dyDescent="0.2"/>
    <row r="342661" ht="12.75" customHeight="1" x14ac:dyDescent="0.2"/>
    <row r="342665" ht="12.75" customHeight="1" x14ac:dyDescent="0.2"/>
    <row r="342669" ht="12.75" customHeight="1" x14ac:dyDescent="0.2"/>
    <row r="342673" ht="12.75" customHeight="1" x14ac:dyDescent="0.2"/>
    <row r="342677" ht="12.75" customHeight="1" x14ac:dyDescent="0.2"/>
    <row r="342681" ht="12.75" customHeight="1" x14ac:dyDescent="0.2"/>
    <row r="342685" ht="12.75" customHeight="1" x14ac:dyDescent="0.2"/>
    <row r="342689" ht="12.75" customHeight="1" x14ac:dyDescent="0.2"/>
    <row r="342693" ht="12.75" customHeight="1" x14ac:dyDescent="0.2"/>
    <row r="342697" ht="12.75" customHeight="1" x14ac:dyDescent="0.2"/>
    <row r="342701" ht="12.75" customHeight="1" x14ac:dyDescent="0.2"/>
    <row r="342705" ht="12.75" customHeight="1" x14ac:dyDescent="0.2"/>
    <row r="342709" ht="12.75" customHeight="1" x14ac:dyDescent="0.2"/>
    <row r="342713" ht="12.75" customHeight="1" x14ac:dyDescent="0.2"/>
    <row r="342717" ht="12.75" customHeight="1" x14ac:dyDescent="0.2"/>
    <row r="342721" ht="12.75" customHeight="1" x14ac:dyDescent="0.2"/>
    <row r="342725" ht="12.75" customHeight="1" x14ac:dyDescent="0.2"/>
    <row r="342729" ht="12.75" customHeight="1" x14ac:dyDescent="0.2"/>
    <row r="342733" ht="12.75" customHeight="1" x14ac:dyDescent="0.2"/>
    <row r="342737" ht="12.75" customHeight="1" x14ac:dyDescent="0.2"/>
    <row r="342741" ht="12.75" customHeight="1" x14ac:dyDescent="0.2"/>
    <row r="342745" ht="12.75" customHeight="1" x14ac:dyDescent="0.2"/>
    <row r="342749" ht="12.75" customHeight="1" x14ac:dyDescent="0.2"/>
    <row r="342753" ht="12.75" customHeight="1" x14ac:dyDescent="0.2"/>
    <row r="342757" ht="12.75" customHeight="1" x14ac:dyDescent="0.2"/>
    <row r="342761" ht="12.75" customHeight="1" x14ac:dyDescent="0.2"/>
    <row r="342765" ht="12.75" customHeight="1" x14ac:dyDescent="0.2"/>
    <row r="342769" ht="12.75" customHeight="1" x14ac:dyDescent="0.2"/>
    <row r="342773" ht="12.75" customHeight="1" x14ac:dyDescent="0.2"/>
    <row r="342777" ht="12.75" customHeight="1" x14ac:dyDescent="0.2"/>
    <row r="342781" ht="12.75" customHeight="1" x14ac:dyDescent="0.2"/>
    <row r="342785" ht="12.75" customHeight="1" x14ac:dyDescent="0.2"/>
    <row r="342789" ht="12.75" customHeight="1" x14ac:dyDescent="0.2"/>
    <row r="342793" ht="12.75" customHeight="1" x14ac:dyDescent="0.2"/>
    <row r="342797" ht="12.75" customHeight="1" x14ac:dyDescent="0.2"/>
    <row r="342801" ht="12.75" customHeight="1" x14ac:dyDescent="0.2"/>
    <row r="342805" ht="12.75" customHeight="1" x14ac:dyDescent="0.2"/>
    <row r="342809" ht="12.75" customHeight="1" x14ac:dyDescent="0.2"/>
    <row r="342813" ht="12.75" customHeight="1" x14ac:dyDescent="0.2"/>
    <row r="342817" ht="12.75" customHeight="1" x14ac:dyDescent="0.2"/>
    <row r="342821" ht="12.75" customHeight="1" x14ac:dyDescent="0.2"/>
    <row r="342825" ht="12.75" customHeight="1" x14ac:dyDescent="0.2"/>
    <row r="342829" ht="12.75" customHeight="1" x14ac:dyDescent="0.2"/>
    <row r="342833" ht="12.75" customHeight="1" x14ac:dyDescent="0.2"/>
    <row r="342837" ht="12.75" customHeight="1" x14ac:dyDescent="0.2"/>
    <row r="342841" ht="12.75" customHeight="1" x14ac:dyDescent="0.2"/>
    <row r="342845" ht="12.75" customHeight="1" x14ac:dyDescent="0.2"/>
    <row r="342849" ht="12.75" customHeight="1" x14ac:dyDescent="0.2"/>
    <row r="342853" ht="12.75" customHeight="1" x14ac:dyDescent="0.2"/>
    <row r="342857" ht="12.75" customHeight="1" x14ac:dyDescent="0.2"/>
    <row r="342861" ht="12.75" customHeight="1" x14ac:dyDescent="0.2"/>
    <row r="342865" ht="12.75" customHeight="1" x14ac:dyDescent="0.2"/>
    <row r="342869" ht="12.75" customHeight="1" x14ac:dyDescent="0.2"/>
    <row r="342873" ht="12.75" customHeight="1" x14ac:dyDescent="0.2"/>
    <row r="342877" ht="12.75" customHeight="1" x14ac:dyDescent="0.2"/>
    <row r="342881" ht="12.75" customHeight="1" x14ac:dyDescent="0.2"/>
    <row r="342885" ht="12.75" customHeight="1" x14ac:dyDescent="0.2"/>
    <row r="342889" ht="12.75" customHeight="1" x14ac:dyDescent="0.2"/>
    <row r="342893" ht="12.75" customHeight="1" x14ac:dyDescent="0.2"/>
    <row r="342897" ht="12.75" customHeight="1" x14ac:dyDescent="0.2"/>
    <row r="342901" ht="12.75" customHeight="1" x14ac:dyDescent="0.2"/>
    <row r="342905" ht="12.75" customHeight="1" x14ac:dyDescent="0.2"/>
    <row r="342909" ht="12.75" customHeight="1" x14ac:dyDescent="0.2"/>
    <row r="342913" ht="12.75" customHeight="1" x14ac:dyDescent="0.2"/>
    <row r="342917" ht="12.75" customHeight="1" x14ac:dyDescent="0.2"/>
    <row r="342921" ht="12.75" customHeight="1" x14ac:dyDescent="0.2"/>
    <row r="342925" ht="12.75" customHeight="1" x14ac:dyDescent="0.2"/>
    <row r="342929" ht="12.75" customHeight="1" x14ac:dyDescent="0.2"/>
    <row r="342933" ht="12.75" customHeight="1" x14ac:dyDescent="0.2"/>
    <row r="342937" ht="12.75" customHeight="1" x14ac:dyDescent="0.2"/>
    <row r="342941" ht="12.75" customHeight="1" x14ac:dyDescent="0.2"/>
    <row r="342945" ht="12.75" customHeight="1" x14ac:dyDescent="0.2"/>
    <row r="342949" ht="12.75" customHeight="1" x14ac:dyDescent="0.2"/>
    <row r="342953" ht="12.75" customHeight="1" x14ac:dyDescent="0.2"/>
    <row r="342957" ht="12.75" customHeight="1" x14ac:dyDescent="0.2"/>
    <row r="342961" ht="12.75" customHeight="1" x14ac:dyDescent="0.2"/>
    <row r="342965" ht="12.75" customHeight="1" x14ac:dyDescent="0.2"/>
    <row r="342969" ht="12.75" customHeight="1" x14ac:dyDescent="0.2"/>
    <row r="342973" ht="12.75" customHeight="1" x14ac:dyDescent="0.2"/>
    <row r="342977" ht="12.75" customHeight="1" x14ac:dyDescent="0.2"/>
    <row r="342981" ht="12.75" customHeight="1" x14ac:dyDescent="0.2"/>
    <row r="342985" ht="12.75" customHeight="1" x14ac:dyDescent="0.2"/>
    <row r="342989" ht="12.75" customHeight="1" x14ac:dyDescent="0.2"/>
    <row r="342993" ht="12.75" customHeight="1" x14ac:dyDescent="0.2"/>
    <row r="342997" ht="12.75" customHeight="1" x14ac:dyDescent="0.2"/>
    <row r="343001" ht="12.75" customHeight="1" x14ac:dyDescent="0.2"/>
    <row r="343005" ht="12.75" customHeight="1" x14ac:dyDescent="0.2"/>
    <row r="343009" ht="12.75" customHeight="1" x14ac:dyDescent="0.2"/>
    <row r="343013" ht="12.75" customHeight="1" x14ac:dyDescent="0.2"/>
    <row r="343017" ht="12.75" customHeight="1" x14ac:dyDescent="0.2"/>
    <row r="343021" ht="12.75" customHeight="1" x14ac:dyDescent="0.2"/>
    <row r="343025" ht="12.75" customHeight="1" x14ac:dyDescent="0.2"/>
    <row r="343029" ht="12.75" customHeight="1" x14ac:dyDescent="0.2"/>
    <row r="343033" ht="12.75" customHeight="1" x14ac:dyDescent="0.2"/>
    <row r="343037" ht="12.75" customHeight="1" x14ac:dyDescent="0.2"/>
    <row r="343041" ht="12.75" customHeight="1" x14ac:dyDescent="0.2"/>
    <row r="343045" ht="12.75" customHeight="1" x14ac:dyDescent="0.2"/>
    <row r="343049" ht="12.75" customHeight="1" x14ac:dyDescent="0.2"/>
    <row r="343053" ht="12.75" customHeight="1" x14ac:dyDescent="0.2"/>
    <row r="343057" ht="12.75" customHeight="1" x14ac:dyDescent="0.2"/>
    <row r="343061" ht="12.75" customHeight="1" x14ac:dyDescent="0.2"/>
    <row r="343065" ht="12.75" customHeight="1" x14ac:dyDescent="0.2"/>
    <row r="343069" ht="12.75" customHeight="1" x14ac:dyDescent="0.2"/>
    <row r="343073" ht="12.75" customHeight="1" x14ac:dyDescent="0.2"/>
    <row r="343077" ht="12.75" customHeight="1" x14ac:dyDescent="0.2"/>
    <row r="343081" ht="12.75" customHeight="1" x14ac:dyDescent="0.2"/>
    <row r="343085" ht="12.75" customHeight="1" x14ac:dyDescent="0.2"/>
    <row r="343089" ht="12.75" customHeight="1" x14ac:dyDescent="0.2"/>
    <row r="343093" ht="12.75" customHeight="1" x14ac:dyDescent="0.2"/>
    <row r="343097" ht="12.75" customHeight="1" x14ac:dyDescent="0.2"/>
    <row r="343101" ht="12.75" customHeight="1" x14ac:dyDescent="0.2"/>
    <row r="343105" ht="12.75" customHeight="1" x14ac:dyDescent="0.2"/>
    <row r="343109" ht="12.75" customHeight="1" x14ac:dyDescent="0.2"/>
    <row r="343113" ht="12.75" customHeight="1" x14ac:dyDescent="0.2"/>
    <row r="343117" ht="12.75" customHeight="1" x14ac:dyDescent="0.2"/>
    <row r="343121" ht="12.75" customHeight="1" x14ac:dyDescent="0.2"/>
    <row r="343125" ht="12.75" customHeight="1" x14ac:dyDescent="0.2"/>
    <row r="343129" ht="12.75" customHeight="1" x14ac:dyDescent="0.2"/>
    <row r="343133" ht="12.75" customHeight="1" x14ac:dyDescent="0.2"/>
    <row r="343137" ht="12.75" customHeight="1" x14ac:dyDescent="0.2"/>
    <row r="343141" ht="12.75" customHeight="1" x14ac:dyDescent="0.2"/>
    <row r="343145" ht="12.75" customHeight="1" x14ac:dyDescent="0.2"/>
    <row r="343149" ht="12.75" customHeight="1" x14ac:dyDescent="0.2"/>
    <row r="343153" ht="12.75" customHeight="1" x14ac:dyDescent="0.2"/>
    <row r="343157" ht="12.75" customHeight="1" x14ac:dyDescent="0.2"/>
    <row r="343161" ht="12.75" customHeight="1" x14ac:dyDescent="0.2"/>
    <row r="343165" ht="12.75" customHeight="1" x14ac:dyDescent="0.2"/>
    <row r="343169" ht="12.75" customHeight="1" x14ac:dyDescent="0.2"/>
    <row r="343173" ht="12.75" customHeight="1" x14ac:dyDescent="0.2"/>
    <row r="343177" ht="12.75" customHeight="1" x14ac:dyDescent="0.2"/>
    <row r="343181" ht="12.75" customHeight="1" x14ac:dyDescent="0.2"/>
    <row r="343185" ht="12.75" customHeight="1" x14ac:dyDescent="0.2"/>
    <row r="343189" ht="12.75" customHeight="1" x14ac:dyDescent="0.2"/>
    <row r="343193" ht="12.75" customHeight="1" x14ac:dyDescent="0.2"/>
    <row r="343197" ht="12.75" customHeight="1" x14ac:dyDescent="0.2"/>
    <row r="343201" ht="12.75" customHeight="1" x14ac:dyDescent="0.2"/>
    <row r="343205" ht="12.75" customHeight="1" x14ac:dyDescent="0.2"/>
    <row r="343209" ht="12.75" customHeight="1" x14ac:dyDescent="0.2"/>
    <row r="343213" ht="12.75" customHeight="1" x14ac:dyDescent="0.2"/>
    <row r="343217" ht="12.75" customHeight="1" x14ac:dyDescent="0.2"/>
    <row r="343221" ht="12.75" customHeight="1" x14ac:dyDescent="0.2"/>
    <row r="343225" ht="12.75" customHeight="1" x14ac:dyDescent="0.2"/>
    <row r="343229" ht="12.75" customHeight="1" x14ac:dyDescent="0.2"/>
    <row r="343233" ht="12.75" customHeight="1" x14ac:dyDescent="0.2"/>
    <row r="343237" ht="12.75" customHeight="1" x14ac:dyDescent="0.2"/>
    <row r="343241" ht="12.75" customHeight="1" x14ac:dyDescent="0.2"/>
    <row r="343245" ht="12.75" customHeight="1" x14ac:dyDescent="0.2"/>
    <row r="343249" ht="12.75" customHeight="1" x14ac:dyDescent="0.2"/>
    <row r="343253" ht="12.75" customHeight="1" x14ac:dyDescent="0.2"/>
    <row r="343257" ht="12.75" customHeight="1" x14ac:dyDescent="0.2"/>
    <row r="343261" ht="12.75" customHeight="1" x14ac:dyDescent="0.2"/>
    <row r="343265" ht="12.75" customHeight="1" x14ac:dyDescent="0.2"/>
    <row r="343269" ht="12.75" customHeight="1" x14ac:dyDescent="0.2"/>
    <row r="343273" ht="12.75" customHeight="1" x14ac:dyDescent="0.2"/>
    <row r="343277" ht="12.75" customHeight="1" x14ac:dyDescent="0.2"/>
    <row r="343281" ht="12.75" customHeight="1" x14ac:dyDescent="0.2"/>
    <row r="343285" ht="12.75" customHeight="1" x14ac:dyDescent="0.2"/>
    <row r="343289" ht="12.75" customHeight="1" x14ac:dyDescent="0.2"/>
    <row r="343293" ht="12.75" customHeight="1" x14ac:dyDescent="0.2"/>
    <row r="343297" ht="12.75" customHeight="1" x14ac:dyDescent="0.2"/>
    <row r="343301" ht="12.75" customHeight="1" x14ac:dyDescent="0.2"/>
    <row r="343305" ht="12.75" customHeight="1" x14ac:dyDescent="0.2"/>
    <row r="343309" ht="12.75" customHeight="1" x14ac:dyDescent="0.2"/>
    <row r="343313" ht="12.75" customHeight="1" x14ac:dyDescent="0.2"/>
    <row r="343317" ht="12.75" customHeight="1" x14ac:dyDescent="0.2"/>
    <row r="343321" ht="12.75" customHeight="1" x14ac:dyDescent="0.2"/>
    <row r="343325" ht="12.75" customHeight="1" x14ac:dyDescent="0.2"/>
    <row r="343329" ht="12.75" customHeight="1" x14ac:dyDescent="0.2"/>
    <row r="343333" ht="12.75" customHeight="1" x14ac:dyDescent="0.2"/>
    <row r="343337" ht="12.75" customHeight="1" x14ac:dyDescent="0.2"/>
    <row r="343341" ht="12.75" customHeight="1" x14ac:dyDescent="0.2"/>
    <row r="343345" ht="12.75" customHeight="1" x14ac:dyDescent="0.2"/>
    <row r="343349" ht="12.75" customHeight="1" x14ac:dyDescent="0.2"/>
    <row r="343353" ht="12.75" customHeight="1" x14ac:dyDescent="0.2"/>
    <row r="343357" ht="12.75" customHeight="1" x14ac:dyDescent="0.2"/>
    <row r="343361" ht="12.75" customHeight="1" x14ac:dyDescent="0.2"/>
    <row r="343365" ht="12.75" customHeight="1" x14ac:dyDescent="0.2"/>
    <row r="343369" ht="12.75" customHeight="1" x14ac:dyDescent="0.2"/>
    <row r="343373" ht="12.75" customHeight="1" x14ac:dyDescent="0.2"/>
    <row r="343377" ht="12.75" customHeight="1" x14ac:dyDescent="0.2"/>
    <row r="343381" ht="12.75" customHeight="1" x14ac:dyDescent="0.2"/>
    <row r="343385" ht="12.75" customHeight="1" x14ac:dyDescent="0.2"/>
    <row r="343389" ht="12.75" customHeight="1" x14ac:dyDescent="0.2"/>
    <row r="343393" ht="12.75" customHeight="1" x14ac:dyDescent="0.2"/>
    <row r="343397" ht="12.75" customHeight="1" x14ac:dyDescent="0.2"/>
    <row r="343401" ht="12.75" customHeight="1" x14ac:dyDescent="0.2"/>
    <row r="343405" ht="12.75" customHeight="1" x14ac:dyDescent="0.2"/>
    <row r="343409" ht="12.75" customHeight="1" x14ac:dyDescent="0.2"/>
    <row r="343413" ht="12.75" customHeight="1" x14ac:dyDescent="0.2"/>
    <row r="343417" ht="12.75" customHeight="1" x14ac:dyDescent="0.2"/>
    <row r="343421" ht="12.75" customHeight="1" x14ac:dyDescent="0.2"/>
    <row r="343425" ht="12.75" customHeight="1" x14ac:dyDescent="0.2"/>
    <row r="343429" ht="12.75" customHeight="1" x14ac:dyDescent="0.2"/>
    <row r="343433" ht="12.75" customHeight="1" x14ac:dyDescent="0.2"/>
    <row r="343437" ht="12.75" customHeight="1" x14ac:dyDescent="0.2"/>
    <row r="343441" ht="12.75" customHeight="1" x14ac:dyDescent="0.2"/>
    <row r="343445" ht="12.75" customHeight="1" x14ac:dyDescent="0.2"/>
    <row r="343449" ht="12.75" customHeight="1" x14ac:dyDescent="0.2"/>
    <row r="343453" ht="12.75" customHeight="1" x14ac:dyDescent="0.2"/>
    <row r="343457" ht="12.75" customHeight="1" x14ac:dyDescent="0.2"/>
    <row r="343461" ht="12.75" customHeight="1" x14ac:dyDescent="0.2"/>
    <row r="343465" ht="12.75" customHeight="1" x14ac:dyDescent="0.2"/>
    <row r="343469" ht="12.75" customHeight="1" x14ac:dyDescent="0.2"/>
    <row r="343473" ht="12.75" customHeight="1" x14ac:dyDescent="0.2"/>
    <row r="343477" ht="12.75" customHeight="1" x14ac:dyDescent="0.2"/>
    <row r="343481" ht="12.75" customHeight="1" x14ac:dyDescent="0.2"/>
    <row r="343485" ht="12.75" customHeight="1" x14ac:dyDescent="0.2"/>
    <row r="343489" ht="12.75" customHeight="1" x14ac:dyDescent="0.2"/>
    <row r="343493" ht="12.75" customHeight="1" x14ac:dyDescent="0.2"/>
    <row r="343497" ht="12.75" customHeight="1" x14ac:dyDescent="0.2"/>
    <row r="343501" ht="12.75" customHeight="1" x14ac:dyDescent="0.2"/>
    <row r="343505" ht="12.75" customHeight="1" x14ac:dyDescent="0.2"/>
    <row r="343509" ht="12.75" customHeight="1" x14ac:dyDescent="0.2"/>
    <row r="343513" ht="12.75" customHeight="1" x14ac:dyDescent="0.2"/>
    <row r="343517" ht="12.75" customHeight="1" x14ac:dyDescent="0.2"/>
    <row r="343521" ht="12.75" customHeight="1" x14ac:dyDescent="0.2"/>
    <row r="343525" ht="12.75" customHeight="1" x14ac:dyDescent="0.2"/>
    <row r="343529" ht="12.75" customHeight="1" x14ac:dyDescent="0.2"/>
    <row r="343533" ht="12.75" customHeight="1" x14ac:dyDescent="0.2"/>
    <row r="343537" ht="12.75" customHeight="1" x14ac:dyDescent="0.2"/>
    <row r="343541" ht="12.75" customHeight="1" x14ac:dyDescent="0.2"/>
    <row r="343545" ht="12.75" customHeight="1" x14ac:dyDescent="0.2"/>
    <row r="343549" ht="12.75" customHeight="1" x14ac:dyDescent="0.2"/>
    <row r="343553" ht="12.75" customHeight="1" x14ac:dyDescent="0.2"/>
    <row r="343557" ht="12.75" customHeight="1" x14ac:dyDescent="0.2"/>
    <row r="343561" ht="12.75" customHeight="1" x14ac:dyDescent="0.2"/>
    <row r="343565" ht="12.75" customHeight="1" x14ac:dyDescent="0.2"/>
    <row r="343569" ht="12.75" customHeight="1" x14ac:dyDescent="0.2"/>
    <row r="343573" ht="12.75" customHeight="1" x14ac:dyDescent="0.2"/>
    <row r="343577" ht="12.75" customHeight="1" x14ac:dyDescent="0.2"/>
    <row r="343581" ht="12.75" customHeight="1" x14ac:dyDescent="0.2"/>
    <row r="343585" ht="12.75" customHeight="1" x14ac:dyDescent="0.2"/>
    <row r="343589" ht="12.75" customHeight="1" x14ac:dyDescent="0.2"/>
    <row r="343593" ht="12.75" customHeight="1" x14ac:dyDescent="0.2"/>
    <row r="343597" ht="12.75" customHeight="1" x14ac:dyDescent="0.2"/>
    <row r="343601" ht="12.75" customHeight="1" x14ac:dyDescent="0.2"/>
    <row r="343605" ht="12.75" customHeight="1" x14ac:dyDescent="0.2"/>
    <row r="343609" ht="12.75" customHeight="1" x14ac:dyDescent="0.2"/>
    <row r="343613" ht="12.75" customHeight="1" x14ac:dyDescent="0.2"/>
    <row r="343617" ht="12.75" customHeight="1" x14ac:dyDescent="0.2"/>
    <row r="343621" ht="12.75" customHeight="1" x14ac:dyDescent="0.2"/>
    <row r="343625" ht="12.75" customHeight="1" x14ac:dyDescent="0.2"/>
    <row r="343629" ht="12.75" customHeight="1" x14ac:dyDescent="0.2"/>
    <row r="343633" ht="12.75" customHeight="1" x14ac:dyDescent="0.2"/>
    <row r="343637" ht="12.75" customHeight="1" x14ac:dyDescent="0.2"/>
    <row r="343641" ht="12.75" customHeight="1" x14ac:dyDescent="0.2"/>
    <row r="343645" ht="12.75" customHeight="1" x14ac:dyDescent="0.2"/>
    <row r="343649" ht="12.75" customHeight="1" x14ac:dyDescent="0.2"/>
    <row r="343653" ht="12.75" customHeight="1" x14ac:dyDescent="0.2"/>
    <row r="343657" ht="12.75" customHeight="1" x14ac:dyDescent="0.2"/>
    <row r="343661" ht="12.75" customHeight="1" x14ac:dyDescent="0.2"/>
    <row r="343665" ht="12.75" customHeight="1" x14ac:dyDescent="0.2"/>
    <row r="343669" ht="12.75" customHeight="1" x14ac:dyDescent="0.2"/>
    <row r="343673" ht="12.75" customHeight="1" x14ac:dyDescent="0.2"/>
    <row r="343677" ht="12.75" customHeight="1" x14ac:dyDescent="0.2"/>
    <row r="343681" ht="12.75" customHeight="1" x14ac:dyDescent="0.2"/>
    <row r="343685" ht="12.75" customHeight="1" x14ac:dyDescent="0.2"/>
    <row r="343689" ht="12.75" customHeight="1" x14ac:dyDescent="0.2"/>
    <row r="343693" ht="12.75" customHeight="1" x14ac:dyDescent="0.2"/>
    <row r="343697" ht="12.75" customHeight="1" x14ac:dyDescent="0.2"/>
    <row r="343701" ht="12.75" customHeight="1" x14ac:dyDescent="0.2"/>
    <row r="343705" ht="12.75" customHeight="1" x14ac:dyDescent="0.2"/>
    <row r="343709" ht="12.75" customHeight="1" x14ac:dyDescent="0.2"/>
    <row r="343713" ht="12.75" customHeight="1" x14ac:dyDescent="0.2"/>
    <row r="343717" ht="12.75" customHeight="1" x14ac:dyDescent="0.2"/>
    <row r="343721" ht="12.75" customHeight="1" x14ac:dyDescent="0.2"/>
    <row r="343725" ht="12.75" customHeight="1" x14ac:dyDescent="0.2"/>
    <row r="343729" ht="12.75" customHeight="1" x14ac:dyDescent="0.2"/>
    <row r="343733" ht="12.75" customHeight="1" x14ac:dyDescent="0.2"/>
    <row r="343737" ht="12.75" customHeight="1" x14ac:dyDescent="0.2"/>
    <row r="343741" ht="12.75" customHeight="1" x14ac:dyDescent="0.2"/>
    <row r="343745" ht="12.75" customHeight="1" x14ac:dyDescent="0.2"/>
    <row r="343749" ht="12.75" customHeight="1" x14ac:dyDescent="0.2"/>
    <row r="343753" ht="12.75" customHeight="1" x14ac:dyDescent="0.2"/>
    <row r="343757" ht="12.75" customHeight="1" x14ac:dyDescent="0.2"/>
    <row r="343761" ht="12.75" customHeight="1" x14ac:dyDescent="0.2"/>
    <row r="343765" ht="12.75" customHeight="1" x14ac:dyDescent="0.2"/>
    <row r="343769" ht="12.75" customHeight="1" x14ac:dyDescent="0.2"/>
    <row r="343773" ht="12.75" customHeight="1" x14ac:dyDescent="0.2"/>
    <row r="343777" ht="12.75" customHeight="1" x14ac:dyDescent="0.2"/>
    <row r="343781" ht="12.75" customHeight="1" x14ac:dyDescent="0.2"/>
    <row r="343785" ht="12.75" customHeight="1" x14ac:dyDescent="0.2"/>
    <row r="343789" ht="12.75" customHeight="1" x14ac:dyDescent="0.2"/>
    <row r="343793" ht="12.75" customHeight="1" x14ac:dyDescent="0.2"/>
    <row r="343797" ht="12.75" customHeight="1" x14ac:dyDescent="0.2"/>
    <row r="343801" ht="12.75" customHeight="1" x14ac:dyDescent="0.2"/>
    <row r="343805" ht="12.75" customHeight="1" x14ac:dyDescent="0.2"/>
    <row r="343809" ht="12.75" customHeight="1" x14ac:dyDescent="0.2"/>
    <row r="343813" ht="12.75" customHeight="1" x14ac:dyDescent="0.2"/>
    <row r="343817" ht="12.75" customHeight="1" x14ac:dyDescent="0.2"/>
    <row r="343821" ht="12.75" customHeight="1" x14ac:dyDescent="0.2"/>
    <row r="343825" ht="12.75" customHeight="1" x14ac:dyDescent="0.2"/>
    <row r="343829" ht="12.75" customHeight="1" x14ac:dyDescent="0.2"/>
    <row r="343833" ht="12.75" customHeight="1" x14ac:dyDescent="0.2"/>
    <row r="343837" ht="12.75" customHeight="1" x14ac:dyDescent="0.2"/>
    <row r="343841" ht="12.75" customHeight="1" x14ac:dyDescent="0.2"/>
    <row r="343845" ht="12.75" customHeight="1" x14ac:dyDescent="0.2"/>
    <row r="343849" ht="12.75" customHeight="1" x14ac:dyDescent="0.2"/>
    <row r="343853" ht="12.75" customHeight="1" x14ac:dyDescent="0.2"/>
    <row r="343857" ht="12.75" customHeight="1" x14ac:dyDescent="0.2"/>
    <row r="343861" ht="12.75" customHeight="1" x14ac:dyDescent="0.2"/>
    <row r="343865" ht="12.75" customHeight="1" x14ac:dyDescent="0.2"/>
    <row r="343869" ht="12.75" customHeight="1" x14ac:dyDescent="0.2"/>
    <row r="343873" ht="12.75" customHeight="1" x14ac:dyDescent="0.2"/>
    <row r="343877" ht="12.75" customHeight="1" x14ac:dyDescent="0.2"/>
    <row r="343881" ht="12.75" customHeight="1" x14ac:dyDescent="0.2"/>
    <row r="343885" ht="12.75" customHeight="1" x14ac:dyDescent="0.2"/>
    <row r="343889" ht="12.75" customHeight="1" x14ac:dyDescent="0.2"/>
    <row r="343893" ht="12.75" customHeight="1" x14ac:dyDescent="0.2"/>
    <row r="343897" ht="12.75" customHeight="1" x14ac:dyDescent="0.2"/>
    <row r="343901" ht="12.75" customHeight="1" x14ac:dyDescent="0.2"/>
    <row r="343905" ht="12.75" customHeight="1" x14ac:dyDescent="0.2"/>
    <row r="343909" ht="12.75" customHeight="1" x14ac:dyDescent="0.2"/>
    <row r="343913" ht="12.75" customHeight="1" x14ac:dyDescent="0.2"/>
    <row r="343917" ht="12.75" customHeight="1" x14ac:dyDescent="0.2"/>
    <row r="343921" ht="12.75" customHeight="1" x14ac:dyDescent="0.2"/>
    <row r="343925" ht="12.75" customHeight="1" x14ac:dyDescent="0.2"/>
    <row r="343929" ht="12.75" customHeight="1" x14ac:dyDescent="0.2"/>
    <row r="343933" ht="12.75" customHeight="1" x14ac:dyDescent="0.2"/>
    <row r="343937" ht="12.75" customHeight="1" x14ac:dyDescent="0.2"/>
    <row r="343941" ht="12.75" customHeight="1" x14ac:dyDescent="0.2"/>
    <row r="343945" ht="12.75" customHeight="1" x14ac:dyDescent="0.2"/>
    <row r="343949" ht="12.75" customHeight="1" x14ac:dyDescent="0.2"/>
    <row r="343953" ht="12.75" customHeight="1" x14ac:dyDescent="0.2"/>
    <row r="343957" ht="12.75" customHeight="1" x14ac:dyDescent="0.2"/>
    <row r="343961" ht="12.75" customHeight="1" x14ac:dyDescent="0.2"/>
    <row r="343965" ht="12.75" customHeight="1" x14ac:dyDescent="0.2"/>
    <row r="343969" ht="12.75" customHeight="1" x14ac:dyDescent="0.2"/>
    <row r="343973" ht="12.75" customHeight="1" x14ac:dyDescent="0.2"/>
    <row r="343977" ht="12.75" customHeight="1" x14ac:dyDescent="0.2"/>
    <row r="343981" ht="12.75" customHeight="1" x14ac:dyDescent="0.2"/>
    <row r="343985" ht="12.75" customHeight="1" x14ac:dyDescent="0.2"/>
    <row r="343989" ht="12.75" customHeight="1" x14ac:dyDescent="0.2"/>
    <row r="343993" ht="12.75" customHeight="1" x14ac:dyDescent="0.2"/>
    <row r="343997" ht="12.75" customHeight="1" x14ac:dyDescent="0.2"/>
    <row r="344001" ht="12.75" customHeight="1" x14ac:dyDescent="0.2"/>
    <row r="344005" ht="12.75" customHeight="1" x14ac:dyDescent="0.2"/>
    <row r="344009" ht="12.75" customHeight="1" x14ac:dyDescent="0.2"/>
    <row r="344013" ht="12.75" customHeight="1" x14ac:dyDescent="0.2"/>
    <row r="344017" ht="12.75" customHeight="1" x14ac:dyDescent="0.2"/>
    <row r="344021" ht="12.75" customHeight="1" x14ac:dyDescent="0.2"/>
    <row r="344025" ht="12.75" customHeight="1" x14ac:dyDescent="0.2"/>
    <row r="344029" ht="12.75" customHeight="1" x14ac:dyDescent="0.2"/>
    <row r="344033" ht="12.75" customHeight="1" x14ac:dyDescent="0.2"/>
    <row r="344037" ht="12.75" customHeight="1" x14ac:dyDescent="0.2"/>
    <row r="344041" ht="12.75" customHeight="1" x14ac:dyDescent="0.2"/>
    <row r="344045" ht="12.75" customHeight="1" x14ac:dyDescent="0.2"/>
    <row r="344049" ht="12.75" customHeight="1" x14ac:dyDescent="0.2"/>
    <row r="344053" ht="12.75" customHeight="1" x14ac:dyDescent="0.2"/>
    <row r="344057" ht="12.75" customHeight="1" x14ac:dyDescent="0.2"/>
    <row r="344061" ht="12.75" customHeight="1" x14ac:dyDescent="0.2"/>
    <row r="344065" ht="12.75" customHeight="1" x14ac:dyDescent="0.2"/>
    <row r="344069" ht="12.75" customHeight="1" x14ac:dyDescent="0.2"/>
    <row r="344073" ht="12.75" customHeight="1" x14ac:dyDescent="0.2"/>
    <row r="344077" ht="12.75" customHeight="1" x14ac:dyDescent="0.2"/>
    <row r="344081" ht="12.75" customHeight="1" x14ac:dyDescent="0.2"/>
    <row r="344085" ht="12.75" customHeight="1" x14ac:dyDescent="0.2"/>
    <row r="344089" ht="12.75" customHeight="1" x14ac:dyDescent="0.2"/>
    <row r="344093" ht="12.75" customHeight="1" x14ac:dyDescent="0.2"/>
    <row r="344097" ht="12.75" customHeight="1" x14ac:dyDescent="0.2"/>
    <row r="344101" ht="12.75" customHeight="1" x14ac:dyDescent="0.2"/>
    <row r="344105" ht="12.75" customHeight="1" x14ac:dyDescent="0.2"/>
    <row r="344109" ht="12.75" customHeight="1" x14ac:dyDescent="0.2"/>
    <row r="344113" ht="12.75" customHeight="1" x14ac:dyDescent="0.2"/>
    <row r="344117" ht="12.75" customHeight="1" x14ac:dyDescent="0.2"/>
    <row r="344121" ht="12.75" customHeight="1" x14ac:dyDescent="0.2"/>
    <row r="344125" ht="12.75" customHeight="1" x14ac:dyDescent="0.2"/>
    <row r="344129" ht="12.75" customHeight="1" x14ac:dyDescent="0.2"/>
    <row r="344133" ht="12.75" customHeight="1" x14ac:dyDescent="0.2"/>
    <row r="344137" ht="12.75" customHeight="1" x14ac:dyDescent="0.2"/>
    <row r="344141" ht="12.75" customHeight="1" x14ac:dyDescent="0.2"/>
    <row r="344145" ht="12.75" customHeight="1" x14ac:dyDescent="0.2"/>
    <row r="344149" ht="12.75" customHeight="1" x14ac:dyDescent="0.2"/>
    <row r="344153" ht="12.75" customHeight="1" x14ac:dyDescent="0.2"/>
    <row r="344157" ht="12.75" customHeight="1" x14ac:dyDescent="0.2"/>
    <row r="344161" ht="12.75" customHeight="1" x14ac:dyDescent="0.2"/>
    <row r="344165" ht="12.75" customHeight="1" x14ac:dyDescent="0.2"/>
    <row r="344169" ht="12.75" customHeight="1" x14ac:dyDescent="0.2"/>
    <row r="344173" ht="12.75" customHeight="1" x14ac:dyDescent="0.2"/>
    <row r="344177" ht="12.75" customHeight="1" x14ac:dyDescent="0.2"/>
    <row r="344181" ht="12.75" customHeight="1" x14ac:dyDescent="0.2"/>
    <row r="344185" ht="12.75" customHeight="1" x14ac:dyDescent="0.2"/>
    <row r="344189" ht="12.75" customHeight="1" x14ac:dyDescent="0.2"/>
    <row r="344193" ht="12.75" customHeight="1" x14ac:dyDescent="0.2"/>
    <row r="344197" ht="12.75" customHeight="1" x14ac:dyDescent="0.2"/>
    <row r="344201" ht="12.75" customHeight="1" x14ac:dyDescent="0.2"/>
    <row r="344205" ht="12.75" customHeight="1" x14ac:dyDescent="0.2"/>
    <row r="344209" ht="12.75" customHeight="1" x14ac:dyDescent="0.2"/>
    <row r="344213" ht="12.75" customHeight="1" x14ac:dyDescent="0.2"/>
    <row r="344217" ht="12.75" customHeight="1" x14ac:dyDescent="0.2"/>
    <row r="344221" ht="12.75" customHeight="1" x14ac:dyDescent="0.2"/>
    <row r="344225" ht="12.75" customHeight="1" x14ac:dyDescent="0.2"/>
    <row r="344229" ht="12.75" customHeight="1" x14ac:dyDescent="0.2"/>
    <row r="344233" ht="12.75" customHeight="1" x14ac:dyDescent="0.2"/>
    <row r="344237" ht="12.75" customHeight="1" x14ac:dyDescent="0.2"/>
    <row r="344241" ht="12.75" customHeight="1" x14ac:dyDescent="0.2"/>
    <row r="344245" ht="12.75" customHeight="1" x14ac:dyDescent="0.2"/>
    <row r="344249" ht="12.75" customHeight="1" x14ac:dyDescent="0.2"/>
    <row r="344253" ht="12.75" customHeight="1" x14ac:dyDescent="0.2"/>
    <row r="344257" ht="12.75" customHeight="1" x14ac:dyDescent="0.2"/>
    <row r="344261" ht="12.75" customHeight="1" x14ac:dyDescent="0.2"/>
    <row r="344265" ht="12.75" customHeight="1" x14ac:dyDescent="0.2"/>
    <row r="344269" ht="12.75" customHeight="1" x14ac:dyDescent="0.2"/>
    <row r="344273" ht="12.75" customHeight="1" x14ac:dyDescent="0.2"/>
    <row r="344277" ht="12.75" customHeight="1" x14ac:dyDescent="0.2"/>
    <row r="344281" ht="12.75" customHeight="1" x14ac:dyDescent="0.2"/>
    <row r="344285" ht="12.75" customHeight="1" x14ac:dyDescent="0.2"/>
    <row r="344289" ht="12.75" customHeight="1" x14ac:dyDescent="0.2"/>
    <row r="344293" ht="12.75" customHeight="1" x14ac:dyDescent="0.2"/>
    <row r="344297" ht="12.75" customHeight="1" x14ac:dyDescent="0.2"/>
    <row r="344301" ht="12.75" customHeight="1" x14ac:dyDescent="0.2"/>
    <row r="344305" ht="12.75" customHeight="1" x14ac:dyDescent="0.2"/>
    <row r="344309" ht="12.75" customHeight="1" x14ac:dyDescent="0.2"/>
    <row r="344313" ht="12.75" customHeight="1" x14ac:dyDescent="0.2"/>
    <row r="344317" ht="12.75" customHeight="1" x14ac:dyDescent="0.2"/>
    <row r="344321" ht="12.75" customHeight="1" x14ac:dyDescent="0.2"/>
    <row r="344325" ht="12.75" customHeight="1" x14ac:dyDescent="0.2"/>
    <row r="344329" ht="12.75" customHeight="1" x14ac:dyDescent="0.2"/>
    <row r="344333" ht="12.75" customHeight="1" x14ac:dyDescent="0.2"/>
    <row r="344337" ht="12.75" customHeight="1" x14ac:dyDescent="0.2"/>
    <row r="344341" ht="12.75" customHeight="1" x14ac:dyDescent="0.2"/>
    <row r="344345" ht="12.75" customHeight="1" x14ac:dyDescent="0.2"/>
    <row r="344349" ht="12.75" customHeight="1" x14ac:dyDescent="0.2"/>
    <row r="344353" ht="12.75" customHeight="1" x14ac:dyDescent="0.2"/>
    <row r="344357" ht="12.75" customHeight="1" x14ac:dyDescent="0.2"/>
    <row r="344361" ht="12.75" customHeight="1" x14ac:dyDescent="0.2"/>
    <row r="344365" ht="12.75" customHeight="1" x14ac:dyDescent="0.2"/>
    <row r="344369" ht="12.75" customHeight="1" x14ac:dyDescent="0.2"/>
    <row r="344373" ht="12.75" customHeight="1" x14ac:dyDescent="0.2"/>
    <row r="344377" ht="12.75" customHeight="1" x14ac:dyDescent="0.2"/>
    <row r="344381" ht="12.75" customHeight="1" x14ac:dyDescent="0.2"/>
    <row r="344385" ht="12.75" customHeight="1" x14ac:dyDescent="0.2"/>
    <row r="344389" ht="12.75" customHeight="1" x14ac:dyDescent="0.2"/>
    <row r="344393" ht="12.75" customHeight="1" x14ac:dyDescent="0.2"/>
    <row r="344397" ht="12.75" customHeight="1" x14ac:dyDescent="0.2"/>
    <row r="344401" ht="12.75" customHeight="1" x14ac:dyDescent="0.2"/>
    <row r="344405" ht="12.75" customHeight="1" x14ac:dyDescent="0.2"/>
    <row r="344409" ht="12.75" customHeight="1" x14ac:dyDescent="0.2"/>
    <row r="344413" ht="12.75" customHeight="1" x14ac:dyDescent="0.2"/>
    <row r="344417" ht="12.75" customHeight="1" x14ac:dyDescent="0.2"/>
    <row r="344421" ht="12.75" customHeight="1" x14ac:dyDescent="0.2"/>
    <row r="344425" ht="12.75" customHeight="1" x14ac:dyDescent="0.2"/>
    <row r="344429" ht="12.75" customHeight="1" x14ac:dyDescent="0.2"/>
    <row r="344433" ht="12.75" customHeight="1" x14ac:dyDescent="0.2"/>
    <row r="344437" ht="12.75" customHeight="1" x14ac:dyDescent="0.2"/>
    <row r="344441" ht="12.75" customHeight="1" x14ac:dyDescent="0.2"/>
    <row r="344445" ht="12.75" customHeight="1" x14ac:dyDescent="0.2"/>
    <row r="344449" ht="12.75" customHeight="1" x14ac:dyDescent="0.2"/>
    <row r="344453" ht="12.75" customHeight="1" x14ac:dyDescent="0.2"/>
    <row r="344457" ht="12.75" customHeight="1" x14ac:dyDescent="0.2"/>
    <row r="344461" ht="12.75" customHeight="1" x14ac:dyDescent="0.2"/>
    <row r="344465" ht="12.75" customHeight="1" x14ac:dyDescent="0.2"/>
    <row r="344469" ht="12.75" customHeight="1" x14ac:dyDescent="0.2"/>
    <row r="344473" ht="12.75" customHeight="1" x14ac:dyDescent="0.2"/>
    <row r="344477" ht="12.75" customHeight="1" x14ac:dyDescent="0.2"/>
    <row r="344481" ht="12.75" customHeight="1" x14ac:dyDescent="0.2"/>
    <row r="344485" ht="12.75" customHeight="1" x14ac:dyDescent="0.2"/>
    <row r="344489" ht="12.75" customHeight="1" x14ac:dyDescent="0.2"/>
    <row r="344493" ht="12.75" customHeight="1" x14ac:dyDescent="0.2"/>
    <row r="344497" ht="12.75" customHeight="1" x14ac:dyDescent="0.2"/>
    <row r="344501" ht="12.75" customHeight="1" x14ac:dyDescent="0.2"/>
    <row r="344505" ht="12.75" customHeight="1" x14ac:dyDescent="0.2"/>
    <row r="344509" ht="12.75" customHeight="1" x14ac:dyDescent="0.2"/>
    <row r="344513" ht="12.75" customHeight="1" x14ac:dyDescent="0.2"/>
    <row r="344517" ht="12.75" customHeight="1" x14ac:dyDescent="0.2"/>
    <row r="344521" ht="12.75" customHeight="1" x14ac:dyDescent="0.2"/>
    <row r="344525" ht="12.75" customHeight="1" x14ac:dyDescent="0.2"/>
    <row r="344529" ht="12.75" customHeight="1" x14ac:dyDescent="0.2"/>
    <row r="344533" ht="12.75" customHeight="1" x14ac:dyDescent="0.2"/>
    <row r="344537" ht="12.75" customHeight="1" x14ac:dyDescent="0.2"/>
    <row r="344541" ht="12.75" customHeight="1" x14ac:dyDescent="0.2"/>
    <row r="344545" ht="12.75" customHeight="1" x14ac:dyDescent="0.2"/>
    <row r="344549" ht="12.75" customHeight="1" x14ac:dyDescent="0.2"/>
    <row r="344553" ht="12.75" customHeight="1" x14ac:dyDescent="0.2"/>
    <row r="344557" ht="12.75" customHeight="1" x14ac:dyDescent="0.2"/>
    <row r="344561" ht="12.75" customHeight="1" x14ac:dyDescent="0.2"/>
    <row r="344565" ht="12.75" customHeight="1" x14ac:dyDescent="0.2"/>
    <row r="344569" ht="12.75" customHeight="1" x14ac:dyDescent="0.2"/>
    <row r="344573" ht="12.75" customHeight="1" x14ac:dyDescent="0.2"/>
    <row r="344577" ht="12.75" customHeight="1" x14ac:dyDescent="0.2"/>
    <row r="344581" ht="12.75" customHeight="1" x14ac:dyDescent="0.2"/>
    <row r="344585" ht="12.75" customHeight="1" x14ac:dyDescent="0.2"/>
    <row r="344589" ht="12.75" customHeight="1" x14ac:dyDescent="0.2"/>
    <row r="344593" ht="12.75" customHeight="1" x14ac:dyDescent="0.2"/>
    <row r="344597" ht="12.75" customHeight="1" x14ac:dyDescent="0.2"/>
    <row r="344601" ht="12.75" customHeight="1" x14ac:dyDescent="0.2"/>
    <row r="344605" ht="12.75" customHeight="1" x14ac:dyDescent="0.2"/>
    <row r="344609" ht="12.75" customHeight="1" x14ac:dyDescent="0.2"/>
    <row r="344613" ht="12.75" customHeight="1" x14ac:dyDescent="0.2"/>
    <row r="344617" ht="12.75" customHeight="1" x14ac:dyDescent="0.2"/>
    <row r="344621" ht="12.75" customHeight="1" x14ac:dyDescent="0.2"/>
    <row r="344625" ht="12.75" customHeight="1" x14ac:dyDescent="0.2"/>
    <row r="344629" ht="12.75" customHeight="1" x14ac:dyDescent="0.2"/>
    <row r="344633" ht="12.75" customHeight="1" x14ac:dyDescent="0.2"/>
    <row r="344637" ht="12.75" customHeight="1" x14ac:dyDescent="0.2"/>
    <row r="344641" ht="12.75" customHeight="1" x14ac:dyDescent="0.2"/>
    <row r="344645" ht="12.75" customHeight="1" x14ac:dyDescent="0.2"/>
    <row r="344649" ht="12.75" customHeight="1" x14ac:dyDescent="0.2"/>
    <row r="344653" ht="12.75" customHeight="1" x14ac:dyDescent="0.2"/>
    <row r="344657" ht="12.75" customHeight="1" x14ac:dyDescent="0.2"/>
    <row r="344661" ht="12.75" customHeight="1" x14ac:dyDescent="0.2"/>
    <row r="344665" ht="12.75" customHeight="1" x14ac:dyDescent="0.2"/>
    <row r="344669" ht="12.75" customHeight="1" x14ac:dyDescent="0.2"/>
    <row r="344673" ht="12.75" customHeight="1" x14ac:dyDescent="0.2"/>
    <row r="344677" ht="12.75" customHeight="1" x14ac:dyDescent="0.2"/>
    <row r="344681" ht="12.75" customHeight="1" x14ac:dyDescent="0.2"/>
    <row r="344685" ht="12.75" customHeight="1" x14ac:dyDescent="0.2"/>
    <row r="344689" ht="12.75" customHeight="1" x14ac:dyDescent="0.2"/>
    <row r="344693" ht="12.75" customHeight="1" x14ac:dyDescent="0.2"/>
    <row r="344697" ht="12.75" customHeight="1" x14ac:dyDescent="0.2"/>
    <row r="344701" ht="12.75" customHeight="1" x14ac:dyDescent="0.2"/>
    <row r="344705" ht="12.75" customHeight="1" x14ac:dyDescent="0.2"/>
    <row r="344709" ht="12.75" customHeight="1" x14ac:dyDescent="0.2"/>
    <row r="344713" ht="12.75" customHeight="1" x14ac:dyDescent="0.2"/>
    <row r="344717" ht="12.75" customHeight="1" x14ac:dyDescent="0.2"/>
    <row r="344721" ht="12.75" customHeight="1" x14ac:dyDescent="0.2"/>
    <row r="344725" ht="12.75" customHeight="1" x14ac:dyDescent="0.2"/>
    <row r="344729" ht="12.75" customHeight="1" x14ac:dyDescent="0.2"/>
    <row r="344733" ht="12.75" customHeight="1" x14ac:dyDescent="0.2"/>
    <row r="344737" ht="12.75" customHeight="1" x14ac:dyDescent="0.2"/>
    <row r="344741" ht="12.75" customHeight="1" x14ac:dyDescent="0.2"/>
    <row r="344745" ht="12.75" customHeight="1" x14ac:dyDescent="0.2"/>
    <row r="344749" ht="12.75" customHeight="1" x14ac:dyDescent="0.2"/>
    <row r="344753" ht="12.75" customHeight="1" x14ac:dyDescent="0.2"/>
    <row r="344757" ht="12.75" customHeight="1" x14ac:dyDescent="0.2"/>
    <row r="344761" ht="12.75" customHeight="1" x14ac:dyDescent="0.2"/>
    <row r="344765" ht="12.75" customHeight="1" x14ac:dyDescent="0.2"/>
    <row r="344769" ht="12.75" customHeight="1" x14ac:dyDescent="0.2"/>
    <row r="344773" ht="12.75" customHeight="1" x14ac:dyDescent="0.2"/>
    <row r="344777" ht="12.75" customHeight="1" x14ac:dyDescent="0.2"/>
    <row r="344781" ht="12.75" customHeight="1" x14ac:dyDescent="0.2"/>
    <row r="344785" ht="12.75" customHeight="1" x14ac:dyDescent="0.2"/>
    <row r="344789" ht="12.75" customHeight="1" x14ac:dyDescent="0.2"/>
    <row r="344793" ht="12.75" customHeight="1" x14ac:dyDescent="0.2"/>
    <row r="344797" ht="12.75" customHeight="1" x14ac:dyDescent="0.2"/>
    <row r="344801" ht="12.75" customHeight="1" x14ac:dyDescent="0.2"/>
    <row r="344805" ht="12.75" customHeight="1" x14ac:dyDescent="0.2"/>
    <row r="344809" ht="12.75" customHeight="1" x14ac:dyDescent="0.2"/>
    <row r="344813" ht="12.75" customHeight="1" x14ac:dyDescent="0.2"/>
    <row r="344817" ht="12.75" customHeight="1" x14ac:dyDescent="0.2"/>
    <row r="344821" ht="12.75" customHeight="1" x14ac:dyDescent="0.2"/>
    <row r="344825" ht="12.75" customHeight="1" x14ac:dyDescent="0.2"/>
    <row r="344829" ht="12.75" customHeight="1" x14ac:dyDescent="0.2"/>
    <row r="344833" ht="12.75" customHeight="1" x14ac:dyDescent="0.2"/>
    <row r="344837" ht="12.75" customHeight="1" x14ac:dyDescent="0.2"/>
    <row r="344841" ht="12.75" customHeight="1" x14ac:dyDescent="0.2"/>
    <row r="344845" ht="12.75" customHeight="1" x14ac:dyDescent="0.2"/>
    <row r="344849" ht="12.75" customHeight="1" x14ac:dyDescent="0.2"/>
    <row r="344853" ht="12.75" customHeight="1" x14ac:dyDescent="0.2"/>
    <row r="344857" ht="12.75" customHeight="1" x14ac:dyDescent="0.2"/>
    <row r="344861" ht="12.75" customHeight="1" x14ac:dyDescent="0.2"/>
    <row r="344865" ht="12.75" customHeight="1" x14ac:dyDescent="0.2"/>
    <row r="344869" ht="12.75" customHeight="1" x14ac:dyDescent="0.2"/>
    <row r="344873" ht="12.75" customHeight="1" x14ac:dyDescent="0.2"/>
    <row r="344877" ht="12.75" customHeight="1" x14ac:dyDescent="0.2"/>
    <row r="344881" ht="12.75" customHeight="1" x14ac:dyDescent="0.2"/>
    <row r="344885" ht="12.75" customHeight="1" x14ac:dyDescent="0.2"/>
    <row r="344889" ht="12.75" customHeight="1" x14ac:dyDescent="0.2"/>
    <row r="344893" ht="12.75" customHeight="1" x14ac:dyDescent="0.2"/>
    <row r="344897" ht="12.75" customHeight="1" x14ac:dyDescent="0.2"/>
    <row r="344901" ht="12.75" customHeight="1" x14ac:dyDescent="0.2"/>
    <row r="344905" ht="12.75" customHeight="1" x14ac:dyDescent="0.2"/>
    <row r="344909" ht="12.75" customHeight="1" x14ac:dyDescent="0.2"/>
    <row r="344913" ht="12.75" customHeight="1" x14ac:dyDescent="0.2"/>
    <row r="344917" ht="12.75" customHeight="1" x14ac:dyDescent="0.2"/>
    <row r="344921" ht="12.75" customHeight="1" x14ac:dyDescent="0.2"/>
    <row r="344925" ht="12.75" customHeight="1" x14ac:dyDescent="0.2"/>
    <row r="344929" ht="12.75" customHeight="1" x14ac:dyDescent="0.2"/>
    <row r="344933" ht="12.75" customHeight="1" x14ac:dyDescent="0.2"/>
    <row r="344937" ht="12.75" customHeight="1" x14ac:dyDescent="0.2"/>
    <row r="344941" ht="12.75" customHeight="1" x14ac:dyDescent="0.2"/>
    <row r="344945" ht="12.75" customHeight="1" x14ac:dyDescent="0.2"/>
    <row r="344949" ht="12.75" customHeight="1" x14ac:dyDescent="0.2"/>
    <row r="344953" ht="12.75" customHeight="1" x14ac:dyDescent="0.2"/>
    <row r="344957" ht="12.75" customHeight="1" x14ac:dyDescent="0.2"/>
    <row r="344961" ht="12.75" customHeight="1" x14ac:dyDescent="0.2"/>
    <row r="344965" ht="12.75" customHeight="1" x14ac:dyDescent="0.2"/>
    <row r="344969" ht="12.75" customHeight="1" x14ac:dyDescent="0.2"/>
    <row r="344973" ht="12.75" customHeight="1" x14ac:dyDescent="0.2"/>
    <row r="344977" ht="12.75" customHeight="1" x14ac:dyDescent="0.2"/>
    <row r="344981" ht="12.75" customHeight="1" x14ac:dyDescent="0.2"/>
    <row r="344985" ht="12.75" customHeight="1" x14ac:dyDescent="0.2"/>
    <row r="344989" ht="12.75" customHeight="1" x14ac:dyDescent="0.2"/>
    <row r="344993" ht="12.75" customHeight="1" x14ac:dyDescent="0.2"/>
    <row r="344997" ht="12.75" customHeight="1" x14ac:dyDescent="0.2"/>
    <row r="345001" ht="12.75" customHeight="1" x14ac:dyDescent="0.2"/>
    <row r="345005" ht="12.75" customHeight="1" x14ac:dyDescent="0.2"/>
    <row r="345009" ht="12.75" customHeight="1" x14ac:dyDescent="0.2"/>
    <row r="345013" ht="12.75" customHeight="1" x14ac:dyDescent="0.2"/>
    <row r="345017" ht="12.75" customHeight="1" x14ac:dyDescent="0.2"/>
    <row r="345021" ht="12.75" customHeight="1" x14ac:dyDescent="0.2"/>
    <row r="345025" ht="12.75" customHeight="1" x14ac:dyDescent="0.2"/>
    <row r="345029" ht="12.75" customHeight="1" x14ac:dyDescent="0.2"/>
    <row r="345033" ht="12.75" customHeight="1" x14ac:dyDescent="0.2"/>
    <row r="345037" ht="12.75" customHeight="1" x14ac:dyDescent="0.2"/>
    <row r="345041" ht="12.75" customHeight="1" x14ac:dyDescent="0.2"/>
    <row r="345045" ht="12.75" customHeight="1" x14ac:dyDescent="0.2"/>
    <row r="345049" ht="12.75" customHeight="1" x14ac:dyDescent="0.2"/>
    <row r="345053" ht="12.75" customHeight="1" x14ac:dyDescent="0.2"/>
    <row r="345057" ht="12.75" customHeight="1" x14ac:dyDescent="0.2"/>
    <row r="345061" ht="12.75" customHeight="1" x14ac:dyDescent="0.2"/>
    <row r="345065" ht="12.75" customHeight="1" x14ac:dyDescent="0.2"/>
    <row r="345069" ht="12.75" customHeight="1" x14ac:dyDescent="0.2"/>
    <row r="345073" ht="12.75" customHeight="1" x14ac:dyDescent="0.2"/>
    <row r="345077" ht="12.75" customHeight="1" x14ac:dyDescent="0.2"/>
    <row r="345081" ht="12.75" customHeight="1" x14ac:dyDescent="0.2"/>
    <row r="345085" ht="12.75" customHeight="1" x14ac:dyDescent="0.2"/>
    <row r="345089" ht="12.75" customHeight="1" x14ac:dyDescent="0.2"/>
    <row r="345093" ht="12.75" customHeight="1" x14ac:dyDescent="0.2"/>
    <row r="345097" ht="12.75" customHeight="1" x14ac:dyDescent="0.2"/>
    <row r="345101" ht="12.75" customHeight="1" x14ac:dyDescent="0.2"/>
    <row r="345105" ht="12.75" customHeight="1" x14ac:dyDescent="0.2"/>
    <row r="345109" ht="12.75" customHeight="1" x14ac:dyDescent="0.2"/>
    <row r="345113" ht="12.75" customHeight="1" x14ac:dyDescent="0.2"/>
    <row r="345117" ht="12.75" customHeight="1" x14ac:dyDescent="0.2"/>
    <row r="345121" ht="12.75" customHeight="1" x14ac:dyDescent="0.2"/>
    <row r="345125" ht="12.75" customHeight="1" x14ac:dyDescent="0.2"/>
    <row r="345129" ht="12.75" customHeight="1" x14ac:dyDescent="0.2"/>
    <row r="345133" ht="12.75" customHeight="1" x14ac:dyDescent="0.2"/>
    <row r="345137" ht="12.75" customHeight="1" x14ac:dyDescent="0.2"/>
    <row r="345141" ht="12.75" customHeight="1" x14ac:dyDescent="0.2"/>
    <row r="345145" ht="12.75" customHeight="1" x14ac:dyDescent="0.2"/>
    <row r="345149" ht="12.75" customHeight="1" x14ac:dyDescent="0.2"/>
    <row r="345153" ht="12.75" customHeight="1" x14ac:dyDescent="0.2"/>
    <row r="345157" ht="12.75" customHeight="1" x14ac:dyDescent="0.2"/>
    <row r="345161" ht="12.75" customHeight="1" x14ac:dyDescent="0.2"/>
    <row r="345165" ht="12.75" customHeight="1" x14ac:dyDescent="0.2"/>
    <row r="345169" ht="12.75" customHeight="1" x14ac:dyDescent="0.2"/>
    <row r="345173" ht="12.75" customHeight="1" x14ac:dyDescent="0.2"/>
    <row r="345177" ht="12.75" customHeight="1" x14ac:dyDescent="0.2"/>
    <row r="345181" ht="12.75" customHeight="1" x14ac:dyDescent="0.2"/>
    <row r="345185" ht="12.75" customHeight="1" x14ac:dyDescent="0.2"/>
    <row r="345189" ht="12.75" customHeight="1" x14ac:dyDescent="0.2"/>
    <row r="345193" ht="12.75" customHeight="1" x14ac:dyDescent="0.2"/>
    <row r="345197" ht="12.75" customHeight="1" x14ac:dyDescent="0.2"/>
    <row r="345201" ht="12.75" customHeight="1" x14ac:dyDescent="0.2"/>
    <row r="345205" ht="12.75" customHeight="1" x14ac:dyDescent="0.2"/>
    <row r="345209" ht="12.75" customHeight="1" x14ac:dyDescent="0.2"/>
    <row r="345213" ht="12.75" customHeight="1" x14ac:dyDescent="0.2"/>
    <row r="345217" ht="12.75" customHeight="1" x14ac:dyDescent="0.2"/>
    <row r="345221" ht="12.75" customHeight="1" x14ac:dyDescent="0.2"/>
    <row r="345225" ht="12.75" customHeight="1" x14ac:dyDescent="0.2"/>
    <row r="345229" ht="12.75" customHeight="1" x14ac:dyDescent="0.2"/>
    <row r="345233" ht="12.75" customHeight="1" x14ac:dyDescent="0.2"/>
    <row r="345237" ht="12.75" customHeight="1" x14ac:dyDescent="0.2"/>
    <row r="345241" ht="12.75" customHeight="1" x14ac:dyDescent="0.2"/>
    <row r="345245" ht="12.75" customHeight="1" x14ac:dyDescent="0.2"/>
    <row r="345249" ht="12.75" customHeight="1" x14ac:dyDescent="0.2"/>
    <row r="345253" ht="12.75" customHeight="1" x14ac:dyDescent="0.2"/>
    <row r="345257" ht="12.75" customHeight="1" x14ac:dyDescent="0.2"/>
    <row r="345261" ht="12.75" customHeight="1" x14ac:dyDescent="0.2"/>
    <row r="345265" ht="12.75" customHeight="1" x14ac:dyDescent="0.2"/>
    <row r="345269" ht="12.75" customHeight="1" x14ac:dyDescent="0.2"/>
    <row r="345273" ht="12.75" customHeight="1" x14ac:dyDescent="0.2"/>
    <row r="345277" ht="12.75" customHeight="1" x14ac:dyDescent="0.2"/>
    <row r="345281" ht="12.75" customHeight="1" x14ac:dyDescent="0.2"/>
    <row r="345285" ht="12.75" customHeight="1" x14ac:dyDescent="0.2"/>
    <row r="345289" ht="12.75" customHeight="1" x14ac:dyDescent="0.2"/>
    <row r="345293" ht="12.75" customHeight="1" x14ac:dyDescent="0.2"/>
    <row r="345297" ht="12.75" customHeight="1" x14ac:dyDescent="0.2"/>
    <row r="345301" ht="12.75" customHeight="1" x14ac:dyDescent="0.2"/>
    <row r="345305" ht="12.75" customHeight="1" x14ac:dyDescent="0.2"/>
    <row r="345309" ht="12.75" customHeight="1" x14ac:dyDescent="0.2"/>
    <row r="345313" ht="12.75" customHeight="1" x14ac:dyDescent="0.2"/>
    <row r="345317" ht="12.75" customHeight="1" x14ac:dyDescent="0.2"/>
    <row r="345321" ht="12.75" customHeight="1" x14ac:dyDescent="0.2"/>
    <row r="345325" ht="12.75" customHeight="1" x14ac:dyDescent="0.2"/>
    <row r="345329" ht="12.75" customHeight="1" x14ac:dyDescent="0.2"/>
    <row r="345333" ht="12.75" customHeight="1" x14ac:dyDescent="0.2"/>
    <row r="345337" ht="12.75" customHeight="1" x14ac:dyDescent="0.2"/>
    <row r="345341" ht="12.75" customHeight="1" x14ac:dyDescent="0.2"/>
    <row r="345345" ht="12.75" customHeight="1" x14ac:dyDescent="0.2"/>
    <row r="345349" ht="12.75" customHeight="1" x14ac:dyDescent="0.2"/>
    <row r="345353" ht="12.75" customHeight="1" x14ac:dyDescent="0.2"/>
    <row r="345357" ht="12.75" customHeight="1" x14ac:dyDescent="0.2"/>
    <row r="345361" ht="12.75" customHeight="1" x14ac:dyDescent="0.2"/>
    <row r="345365" ht="12.75" customHeight="1" x14ac:dyDescent="0.2"/>
    <row r="345369" ht="12.75" customHeight="1" x14ac:dyDescent="0.2"/>
    <row r="345373" ht="12.75" customHeight="1" x14ac:dyDescent="0.2"/>
    <row r="345377" ht="12.75" customHeight="1" x14ac:dyDescent="0.2"/>
    <row r="345381" ht="12.75" customHeight="1" x14ac:dyDescent="0.2"/>
    <row r="345385" ht="12.75" customHeight="1" x14ac:dyDescent="0.2"/>
    <row r="345389" ht="12.75" customHeight="1" x14ac:dyDescent="0.2"/>
    <row r="345393" ht="12.75" customHeight="1" x14ac:dyDescent="0.2"/>
    <row r="345397" ht="12.75" customHeight="1" x14ac:dyDescent="0.2"/>
    <row r="345401" ht="12.75" customHeight="1" x14ac:dyDescent="0.2"/>
    <row r="345405" ht="12.75" customHeight="1" x14ac:dyDescent="0.2"/>
    <row r="345409" ht="12.75" customHeight="1" x14ac:dyDescent="0.2"/>
    <row r="345413" ht="12.75" customHeight="1" x14ac:dyDescent="0.2"/>
    <row r="345417" ht="12.75" customHeight="1" x14ac:dyDescent="0.2"/>
    <row r="345421" ht="12.75" customHeight="1" x14ac:dyDescent="0.2"/>
    <row r="345425" ht="12.75" customHeight="1" x14ac:dyDescent="0.2"/>
    <row r="345429" ht="12.75" customHeight="1" x14ac:dyDescent="0.2"/>
    <row r="345433" ht="12.75" customHeight="1" x14ac:dyDescent="0.2"/>
    <row r="345437" ht="12.75" customHeight="1" x14ac:dyDescent="0.2"/>
    <row r="345441" ht="12.75" customHeight="1" x14ac:dyDescent="0.2"/>
    <row r="345445" ht="12.75" customHeight="1" x14ac:dyDescent="0.2"/>
    <row r="345449" ht="12.75" customHeight="1" x14ac:dyDescent="0.2"/>
    <row r="345453" ht="12.75" customHeight="1" x14ac:dyDescent="0.2"/>
    <row r="345457" ht="12.75" customHeight="1" x14ac:dyDescent="0.2"/>
    <row r="345461" ht="12.75" customHeight="1" x14ac:dyDescent="0.2"/>
    <row r="345465" ht="12.75" customHeight="1" x14ac:dyDescent="0.2"/>
    <row r="345469" ht="12.75" customHeight="1" x14ac:dyDescent="0.2"/>
    <row r="345473" ht="12.75" customHeight="1" x14ac:dyDescent="0.2"/>
    <row r="345477" ht="12.75" customHeight="1" x14ac:dyDescent="0.2"/>
    <row r="345481" ht="12.75" customHeight="1" x14ac:dyDescent="0.2"/>
    <row r="345485" ht="12.75" customHeight="1" x14ac:dyDescent="0.2"/>
    <row r="345489" ht="12.75" customHeight="1" x14ac:dyDescent="0.2"/>
    <row r="345493" ht="12.75" customHeight="1" x14ac:dyDescent="0.2"/>
    <row r="345497" ht="12.75" customHeight="1" x14ac:dyDescent="0.2"/>
    <row r="345501" ht="12.75" customHeight="1" x14ac:dyDescent="0.2"/>
    <row r="345505" ht="12.75" customHeight="1" x14ac:dyDescent="0.2"/>
    <row r="345509" ht="12.75" customHeight="1" x14ac:dyDescent="0.2"/>
    <row r="345513" ht="12.75" customHeight="1" x14ac:dyDescent="0.2"/>
    <row r="345517" ht="12.75" customHeight="1" x14ac:dyDescent="0.2"/>
    <row r="345521" ht="12.75" customHeight="1" x14ac:dyDescent="0.2"/>
    <row r="345525" ht="12.75" customHeight="1" x14ac:dyDescent="0.2"/>
    <row r="345529" ht="12.75" customHeight="1" x14ac:dyDescent="0.2"/>
    <row r="345533" ht="12.75" customHeight="1" x14ac:dyDescent="0.2"/>
    <row r="345537" ht="12.75" customHeight="1" x14ac:dyDescent="0.2"/>
    <row r="345541" ht="12.75" customHeight="1" x14ac:dyDescent="0.2"/>
    <row r="345545" ht="12.75" customHeight="1" x14ac:dyDescent="0.2"/>
    <row r="345549" ht="12.75" customHeight="1" x14ac:dyDescent="0.2"/>
    <row r="345553" ht="12.75" customHeight="1" x14ac:dyDescent="0.2"/>
    <row r="345557" ht="12.75" customHeight="1" x14ac:dyDescent="0.2"/>
    <row r="345561" ht="12.75" customHeight="1" x14ac:dyDescent="0.2"/>
    <row r="345565" ht="12.75" customHeight="1" x14ac:dyDescent="0.2"/>
    <row r="345569" ht="12.75" customHeight="1" x14ac:dyDescent="0.2"/>
    <row r="345573" ht="12.75" customHeight="1" x14ac:dyDescent="0.2"/>
    <row r="345577" ht="12.75" customHeight="1" x14ac:dyDescent="0.2"/>
    <row r="345581" ht="12.75" customHeight="1" x14ac:dyDescent="0.2"/>
    <row r="345585" ht="12.75" customHeight="1" x14ac:dyDescent="0.2"/>
    <row r="345589" ht="12.75" customHeight="1" x14ac:dyDescent="0.2"/>
    <row r="345593" ht="12.75" customHeight="1" x14ac:dyDescent="0.2"/>
    <row r="345597" ht="12.75" customHeight="1" x14ac:dyDescent="0.2"/>
    <row r="345601" ht="12.75" customHeight="1" x14ac:dyDescent="0.2"/>
    <row r="345605" ht="12.75" customHeight="1" x14ac:dyDescent="0.2"/>
    <row r="345609" ht="12.75" customHeight="1" x14ac:dyDescent="0.2"/>
    <row r="345613" ht="12.75" customHeight="1" x14ac:dyDescent="0.2"/>
    <row r="345617" ht="12.75" customHeight="1" x14ac:dyDescent="0.2"/>
    <row r="345621" ht="12.75" customHeight="1" x14ac:dyDescent="0.2"/>
    <row r="345625" ht="12.75" customHeight="1" x14ac:dyDescent="0.2"/>
    <row r="345629" ht="12.75" customHeight="1" x14ac:dyDescent="0.2"/>
    <row r="345633" ht="12.75" customHeight="1" x14ac:dyDescent="0.2"/>
    <row r="345637" ht="12.75" customHeight="1" x14ac:dyDescent="0.2"/>
    <row r="345641" ht="12.75" customHeight="1" x14ac:dyDescent="0.2"/>
    <row r="345645" ht="12.75" customHeight="1" x14ac:dyDescent="0.2"/>
    <row r="345649" ht="12.75" customHeight="1" x14ac:dyDescent="0.2"/>
    <row r="345653" ht="12.75" customHeight="1" x14ac:dyDescent="0.2"/>
    <row r="345657" ht="12.75" customHeight="1" x14ac:dyDescent="0.2"/>
    <row r="345661" ht="12.75" customHeight="1" x14ac:dyDescent="0.2"/>
    <row r="345665" ht="12.75" customHeight="1" x14ac:dyDescent="0.2"/>
    <row r="345669" ht="12.75" customHeight="1" x14ac:dyDescent="0.2"/>
    <row r="345673" ht="12.75" customHeight="1" x14ac:dyDescent="0.2"/>
    <row r="345677" ht="12.75" customHeight="1" x14ac:dyDescent="0.2"/>
    <row r="345681" ht="12.75" customHeight="1" x14ac:dyDescent="0.2"/>
    <row r="345685" ht="12.75" customHeight="1" x14ac:dyDescent="0.2"/>
    <row r="345689" ht="12.75" customHeight="1" x14ac:dyDescent="0.2"/>
    <row r="345693" ht="12.75" customHeight="1" x14ac:dyDescent="0.2"/>
    <row r="345697" ht="12.75" customHeight="1" x14ac:dyDescent="0.2"/>
    <row r="345701" ht="12.75" customHeight="1" x14ac:dyDescent="0.2"/>
    <row r="345705" ht="12.75" customHeight="1" x14ac:dyDescent="0.2"/>
    <row r="345709" ht="12.75" customHeight="1" x14ac:dyDescent="0.2"/>
    <row r="345713" ht="12.75" customHeight="1" x14ac:dyDescent="0.2"/>
    <row r="345717" ht="12.75" customHeight="1" x14ac:dyDescent="0.2"/>
    <row r="345721" ht="12.75" customHeight="1" x14ac:dyDescent="0.2"/>
    <row r="345725" ht="12.75" customHeight="1" x14ac:dyDescent="0.2"/>
    <row r="345729" ht="12.75" customHeight="1" x14ac:dyDescent="0.2"/>
    <row r="345733" ht="12.75" customHeight="1" x14ac:dyDescent="0.2"/>
    <row r="345737" ht="12.75" customHeight="1" x14ac:dyDescent="0.2"/>
    <row r="345741" ht="12.75" customHeight="1" x14ac:dyDescent="0.2"/>
    <row r="345745" ht="12.75" customHeight="1" x14ac:dyDescent="0.2"/>
    <row r="345749" ht="12.75" customHeight="1" x14ac:dyDescent="0.2"/>
    <row r="345753" ht="12.75" customHeight="1" x14ac:dyDescent="0.2"/>
    <row r="345757" ht="12.75" customHeight="1" x14ac:dyDescent="0.2"/>
    <row r="345761" ht="12.75" customHeight="1" x14ac:dyDescent="0.2"/>
    <row r="345765" ht="12.75" customHeight="1" x14ac:dyDescent="0.2"/>
    <row r="345769" ht="12.75" customHeight="1" x14ac:dyDescent="0.2"/>
    <row r="345773" ht="12.75" customHeight="1" x14ac:dyDescent="0.2"/>
    <row r="345777" ht="12.75" customHeight="1" x14ac:dyDescent="0.2"/>
    <row r="345781" ht="12.75" customHeight="1" x14ac:dyDescent="0.2"/>
    <row r="345785" ht="12.75" customHeight="1" x14ac:dyDescent="0.2"/>
    <row r="345789" ht="12.75" customHeight="1" x14ac:dyDescent="0.2"/>
    <row r="345793" ht="12.75" customHeight="1" x14ac:dyDescent="0.2"/>
    <row r="345797" ht="12.75" customHeight="1" x14ac:dyDescent="0.2"/>
    <row r="345801" ht="12.75" customHeight="1" x14ac:dyDescent="0.2"/>
    <row r="345805" ht="12.75" customHeight="1" x14ac:dyDescent="0.2"/>
    <row r="345809" ht="12.75" customHeight="1" x14ac:dyDescent="0.2"/>
    <row r="345813" ht="12.75" customHeight="1" x14ac:dyDescent="0.2"/>
    <row r="345817" ht="12.75" customHeight="1" x14ac:dyDescent="0.2"/>
    <row r="345821" ht="12.75" customHeight="1" x14ac:dyDescent="0.2"/>
    <row r="345825" ht="12.75" customHeight="1" x14ac:dyDescent="0.2"/>
    <row r="345829" ht="12.75" customHeight="1" x14ac:dyDescent="0.2"/>
    <row r="345833" ht="12.75" customHeight="1" x14ac:dyDescent="0.2"/>
    <row r="345837" ht="12.75" customHeight="1" x14ac:dyDescent="0.2"/>
    <row r="345841" ht="12.75" customHeight="1" x14ac:dyDescent="0.2"/>
    <row r="345845" ht="12.75" customHeight="1" x14ac:dyDescent="0.2"/>
    <row r="345849" ht="12.75" customHeight="1" x14ac:dyDescent="0.2"/>
    <row r="345853" ht="12.75" customHeight="1" x14ac:dyDescent="0.2"/>
    <row r="345857" ht="12.75" customHeight="1" x14ac:dyDescent="0.2"/>
    <row r="345861" ht="12.75" customHeight="1" x14ac:dyDescent="0.2"/>
    <row r="345865" ht="12.75" customHeight="1" x14ac:dyDescent="0.2"/>
    <row r="345869" ht="12.75" customHeight="1" x14ac:dyDescent="0.2"/>
    <row r="345873" ht="12.75" customHeight="1" x14ac:dyDescent="0.2"/>
    <row r="345877" ht="12.75" customHeight="1" x14ac:dyDescent="0.2"/>
    <row r="345881" ht="12.75" customHeight="1" x14ac:dyDescent="0.2"/>
    <row r="345885" ht="12.75" customHeight="1" x14ac:dyDescent="0.2"/>
    <row r="345889" ht="12.75" customHeight="1" x14ac:dyDescent="0.2"/>
    <row r="345893" ht="12.75" customHeight="1" x14ac:dyDescent="0.2"/>
    <row r="345897" ht="12.75" customHeight="1" x14ac:dyDescent="0.2"/>
    <row r="345901" ht="12.75" customHeight="1" x14ac:dyDescent="0.2"/>
    <row r="345905" ht="12.75" customHeight="1" x14ac:dyDescent="0.2"/>
    <row r="345909" ht="12.75" customHeight="1" x14ac:dyDescent="0.2"/>
    <row r="345913" ht="12.75" customHeight="1" x14ac:dyDescent="0.2"/>
    <row r="345917" ht="12.75" customHeight="1" x14ac:dyDescent="0.2"/>
    <row r="345921" ht="12.75" customHeight="1" x14ac:dyDescent="0.2"/>
    <row r="345925" ht="12.75" customHeight="1" x14ac:dyDescent="0.2"/>
    <row r="345929" ht="12.75" customHeight="1" x14ac:dyDescent="0.2"/>
    <row r="345933" ht="12.75" customHeight="1" x14ac:dyDescent="0.2"/>
    <row r="345937" ht="12.75" customHeight="1" x14ac:dyDescent="0.2"/>
    <row r="345941" ht="12.75" customHeight="1" x14ac:dyDescent="0.2"/>
    <row r="345945" ht="12.75" customHeight="1" x14ac:dyDescent="0.2"/>
    <row r="345949" ht="12.75" customHeight="1" x14ac:dyDescent="0.2"/>
    <row r="345953" ht="12.75" customHeight="1" x14ac:dyDescent="0.2"/>
    <row r="345957" ht="12.75" customHeight="1" x14ac:dyDescent="0.2"/>
    <row r="345961" ht="12.75" customHeight="1" x14ac:dyDescent="0.2"/>
    <row r="345965" ht="12.75" customHeight="1" x14ac:dyDescent="0.2"/>
    <row r="345969" ht="12.75" customHeight="1" x14ac:dyDescent="0.2"/>
    <row r="345973" ht="12.75" customHeight="1" x14ac:dyDescent="0.2"/>
    <row r="345977" ht="12.75" customHeight="1" x14ac:dyDescent="0.2"/>
    <row r="345981" ht="12.75" customHeight="1" x14ac:dyDescent="0.2"/>
    <row r="345985" ht="12.75" customHeight="1" x14ac:dyDescent="0.2"/>
    <row r="345989" ht="12.75" customHeight="1" x14ac:dyDescent="0.2"/>
    <row r="345993" ht="12.75" customHeight="1" x14ac:dyDescent="0.2"/>
    <row r="345997" ht="12.75" customHeight="1" x14ac:dyDescent="0.2"/>
    <row r="346001" ht="12.75" customHeight="1" x14ac:dyDescent="0.2"/>
    <row r="346005" ht="12.75" customHeight="1" x14ac:dyDescent="0.2"/>
    <row r="346009" ht="12.75" customHeight="1" x14ac:dyDescent="0.2"/>
    <row r="346013" ht="12.75" customHeight="1" x14ac:dyDescent="0.2"/>
    <row r="346017" ht="12.75" customHeight="1" x14ac:dyDescent="0.2"/>
    <row r="346021" ht="12.75" customHeight="1" x14ac:dyDescent="0.2"/>
    <row r="346025" ht="12.75" customHeight="1" x14ac:dyDescent="0.2"/>
    <row r="346029" ht="12.75" customHeight="1" x14ac:dyDescent="0.2"/>
    <row r="346033" ht="12.75" customHeight="1" x14ac:dyDescent="0.2"/>
    <row r="346037" ht="12.75" customHeight="1" x14ac:dyDescent="0.2"/>
    <row r="346041" ht="12.75" customHeight="1" x14ac:dyDescent="0.2"/>
    <row r="346045" ht="12.75" customHeight="1" x14ac:dyDescent="0.2"/>
    <row r="346049" ht="12.75" customHeight="1" x14ac:dyDescent="0.2"/>
    <row r="346053" ht="12.75" customHeight="1" x14ac:dyDescent="0.2"/>
    <row r="346057" ht="12.75" customHeight="1" x14ac:dyDescent="0.2"/>
    <row r="346061" ht="12.75" customHeight="1" x14ac:dyDescent="0.2"/>
    <row r="346065" ht="12.75" customHeight="1" x14ac:dyDescent="0.2"/>
    <row r="346069" ht="12.75" customHeight="1" x14ac:dyDescent="0.2"/>
    <row r="346073" ht="12.75" customHeight="1" x14ac:dyDescent="0.2"/>
    <row r="346077" ht="12.75" customHeight="1" x14ac:dyDescent="0.2"/>
    <row r="346081" ht="12.75" customHeight="1" x14ac:dyDescent="0.2"/>
    <row r="346085" ht="12.75" customHeight="1" x14ac:dyDescent="0.2"/>
    <row r="346089" ht="12.75" customHeight="1" x14ac:dyDescent="0.2"/>
    <row r="346093" ht="12.75" customHeight="1" x14ac:dyDescent="0.2"/>
    <row r="346097" ht="12.75" customHeight="1" x14ac:dyDescent="0.2"/>
    <row r="346101" ht="12.75" customHeight="1" x14ac:dyDescent="0.2"/>
    <row r="346105" ht="12.75" customHeight="1" x14ac:dyDescent="0.2"/>
    <row r="346109" ht="12.75" customHeight="1" x14ac:dyDescent="0.2"/>
    <row r="346113" ht="12.75" customHeight="1" x14ac:dyDescent="0.2"/>
    <row r="346117" ht="12.75" customHeight="1" x14ac:dyDescent="0.2"/>
    <row r="346121" ht="12.75" customHeight="1" x14ac:dyDescent="0.2"/>
    <row r="346125" ht="12.75" customHeight="1" x14ac:dyDescent="0.2"/>
    <row r="346129" ht="12.75" customHeight="1" x14ac:dyDescent="0.2"/>
    <row r="346133" ht="12.75" customHeight="1" x14ac:dyDescent="0.2"/>
    <row r="346137" ht="12.75" customHeight="1" x14ac:dyDescent="0.2"/>
    <row r="346141" ht="12.75" customHeight="1" x14ac:dyDescent="0.2"/>
    <row r="346145" ht="12.75" customHeight="1" x14ac:dyDescent="0.2"/>
    <row r="346149" ht="12.75" customHeight="1" x14ac:dyDescent="0.2"/>
    <row r="346153" ht="12.75" customHeight="1" x14ac:dyDescent="0.2"/>
    <row r="346157" ht="12.75" customHeight="1" x14ac:dyDescent="0.2"/>
    <row r="346161" ht="12.75" customHeight="1" x14ac:dyDescent="0.2"/>
    <row r="346165" ht="12.75" customHeight="1" x14ac:dyDescent="0.2"/>
    <row r="346169" ht="12.75" customHeight="1" x14ac:dyDescent="0.2"/>
    <row r="346173" ht="12.75" customHeight="1" x14ac:dyDescent="0.2"/>
    <row r="346177" ht="12.75" customHeight="1" x14ac:dyDescent="0.2"/>
    <row r="346181" ht="12.75" customHeight="1" x14ac:dyDescent="0.2"/>
    <row r="346185" ht="12.75" customHeight="1" x14ac:dyDescent="0.2"/>
    <row r="346189" ht="12.75" customHeight="1" x14ac:dyDescent="0.2"/>
    <row r="346193" ht="12.75" customHeight="1" x14ac:dyDescent="0.2"/>
    <row r="346197" ht="12.75" customHeight="1" x14ac:dyDescent="0.2"/>
    <row r="346201" ht="12.75" customHeight="1" x14ac:dyDescent="0.2"/>
    <row r="346205" ht="12.75" customHeight="1" x14ac:dyDescent="0.2"/>
    <row r="346209" ht="12.75" customHeight="1" x14ac:dyDescent="0.2"/>
    <row r="346213" ht="12.75" customHeight="1" x14ac:dyDescent="0.2"/>
    <row r="346217" ht="12.75" customHeight="1" x14ac:dyDescent="0.2"/>
    <row r="346221" ht="12.75" customHeight="1" x14ac:dyDescent="0.2"/>
    <row r="346225" ht="12.75" customHeight="1" x14ac:dyDescent="0.2"/>
    <row r="346229" ht="12.75" customHeight="1" x14ac:dyDescent="0.2"/>
    <row r="346233" ht="12.75" customHeight="1" x14ac:dyDescent="0.2"/>
    <row r="346237" ht="12.75" customHeight="1" x14ac:dyDescent="0.2"/>
    <row r="346241" ht="12.75" customHeight="1" x14ac:dyDescent="0.2"/>
    <row r="346245" ht="12.75" customHeight="1" x14ac:dyDescent="0.2"/>
    <row r="346249" ht="12.75" customHeight="1" x14ac:dyDescent="0.2"/>
    <row r="346253" ht="12.75" customHeight="1" x14ac:dyDescent="0.2"/>
    <row r="346257" ht="12.75" customHeight="1" x14ac:dyDescent="0.2"/>
    <row r="346261" ht="12.75" customHeight="1" x14ac:dyDescent="0.2"/>
    <row r="346265" ht="12.75" customHeight="1" x14ac:dyDescent="0.2"/>
    <row r="346269" ht="12.75" customHeight="1" x14ac:dyDescent="0.2"/>
    <row r="346273" ht="12.75" customHeight="1" x14ac:dyDescent="0.2"/>
    <row r="346277" ht="12.75" customHeight="1" x14ac:dyDescent="0.2"/>
    <row r="346281" ht="12.75" customHeight="1" x14ac:dyDescent="0.2"/>
    <row r="346285" ht="12.75" customHeight="1" x14ac:dyDescent="0.2"/>
    <row r="346289" ht="12.75" customHeight="1" x14ac:dyDescent="0.2"/>
    <row r="346293" ht="12.75" customHeight="1" x14ac:dyDescent="0.2"/>
    <row r="346297" ht="12.75" customHeight="1" x14ac:dyDescent="0.2"/>
    <row r="346301" ht="12.75" customHeight="1" x14ac:dyDescent="0.2"/>
    <row r="346305" ht="12.75" customHeight="1" x14ac:dyDescent="0.2"/>
    <row r="346309" ht="12.75" customHeight="1" x14ac:dyDescent="0.2"/>
    <row r="346313" ht="12.75" customHeight="1" x14ac:dyDescent="0.2"/>
    <row r="346317" ht="12.75" customHeight="1" x14ac:dyDescent="0.2"/>
    <row r="346321" ht="12.75" customHeight="1" x14ac:dyDescent="0.2"/>
    <row r="346325" ht="12.75" customHeight="1" x14ac:dyDescent="0.2"/>
    <row r="346329" ht="12.75" customHeight="1" x14ac:dyDescent="0.2"/>
    <row r="346333" ht="12.75" customHeight="1" x14ac:dyDescent="0.2"/>
    <row r="346337" ht="12.75" customHeight="1" x14ac:dyDescent="0.2"/>
    <row r="346341" ht="12.75" customHeight="1" x14ac:dyDescent="0.2"/>
    <row r="346345" ht="12.75" customHeight="1" x14ac:dyDescent="0.2"/>
    <row r="346349" ht="12.75" customHeight="1" x14ac:dyDescent="0.2"/>
    <row r="346353" ht="12.75" customHeight="1" x14ac:dyDescent="0.2"/>
    <row r="346357" ht="12.75" customHeight="1" x14ac:dyDescent="0.2"/>
    <row r="346361" ht="12.75" customHeight="1" x14ac:dyDescent="0.2"/>
    <row r="346365" ht="12.75" customHeight="1" x14ac:dyDescent="0.2"/>
    <row r="346369" ht="12.75" customHeight="1" x14ac:dyDescent="0.2"/>
    <row r="346373" ht="12.75" customHeight="1" x14ac:dyDescent="0.2"/>
    <row r="346377" ht="12.75" customHeight="1" x14ac:dyDescent="0.2"/>
    <row r="346381" ht="12.75" customHeight="1" x14ac:dyDescent="0.2"/>
    <row r="346385" ht="12.75" customHeight="1" x14ac:dyDescent="0.2"/>
    <row r="346389" ht="12.75" customHeight="1" x14ac:dyDescent="0.2"/>
    <row r="346393" ht="12.75" customHeight="1" x14ac:dyDescent="0.2"/>
    <row r="346397" ht="12.75" customHeight="1" x14ac:dyDescent="0.2"/>
    <row r="346401" ht="12.75" customHeight="1" x14ac:dyDescent="0.2"/>
    <row r="346405" ht="12.75" customHeight="1" x14ac:dyDescent="0.2"/>
    <row r="346409" ht="12.75" customHeight="1" x14ac:dyDescent="0.2"/>
    <row r="346413" ht="12.75" customHeight="1" x14ac:dyDescent="0.2"/>
    <row r="346417" ht="12.75" customHeight="1" x14ac:dyDescent="0.2"/>
    <row r="346421" ht="12.75" customHeight="1" x14ac:dyDescent="0.2"/>
    <row r="346425" ht="12.75" customHeight="1" x14ac:dyDescent="0.2"/>
    <row r="346429" ht="12.75" customHeight="1" x14ac:dyDescent="0.2"/>
    <row r="346433" ht="12.75" customHeight="1" x14ac:dyDescent="0.2"/>
    <row r="346437" ht="12.75" customHeight="1" x14ac:dyDescent="0.2"/>
    <row r="346441" ht="12.75" customHeight="1" x14ac:dyDescent="0.2"/>
    <row r="346445" ht="12.75" customHeight="1" x14ac:dyDescent="0.2"/>
    <row r="346449" ht="12.75" customHeight="1" x14ac:dyDescent="0.2"/>
    <row r="346453" ht="12.75" customHeight="1" x14ac:dyDescent="0.2"/>
    <row r="346457" ht="12.75" customHeight="1" x14ac:dyDescent="0.2"/>
    <row r="346461" ht="12.75" customHeight="1" x14ac:dyDescent="0.2"/>
    <row r="346465" ht="12.75" customHeight="1" x14ac:dyDescent="0.2"/>
    <row r="346469" ht="12.75" customHeight="1" x14ac:dyDescent="0.2"/>
    <row r="346473" ht="12.75" customHeight="1" x14ac:dyDescent="0.2"/>
    <row r="346477" ht="12.75" customHeight="1" x14ac:dyDescent="0.2"/>
    <row r="346481" ht="12.75" customHeight="1" x14ac:dyDescent="0.2"/>
    <row r="346485" ht="12.75" customHeight="1" x14ac:dyDescent="0.2"/>
    <row r="346489" ht="12.75" customHeight="1" x14ac:dyDescent="0.2"/>
    <row r="346493" ht="12.75" customHeight="1" x14ac:dyDescent="0.2"/>
    <row r="346497" ht="12.75" customHeight="1" x14ac:dyDescent="0.2"/>
    <row r="346501" ht="12.75" customHeight="1" x14ac:dyDescent="0.2"/>
    <row r="346505" ht="12.75" customHeight="1" x14ac:dyDescent="0.2"/>
    <row r="346509" ht="12.75" customHeight="1" x14ac:dyDescent="0.2"/>
    <row r="346513" ht="12.75" customHeight="1" x14ac:dyDescent="0.2"/>
    <row r="346517" ht="12.75" customHeight="1" x14ac:dyDescent="0.2"/>
    <row r="346521" ht="12.75" customHeight="1" x14ac:dyDescent="0.2"/>
    <row r="346525" ht="12.75" customHeight="1" x14ac:dyDescent="0.2"/>
    <row r="346529" ht="12.75" customHeight="1" x14ac:dyDescent="0.2"/>
    <row r="346533" ht="12.75" customHeight="1" x14ac:dyDescent="0.2"/>
    <row r="346537" ht="12.75" customHeight="1" x14ac:dyDescent="0.2"/>
    <row r="346541" ht="12.75" customHeight="1" x14ac:dyDescent="0.2"/>
    <row r="346545" ht="12.75" customHeight="1" x14ac:dyDescent="0.2"/>
    <row r="346549" ht="12.75" customHeight="1" x14ac:dyDescent="0.2"/>
    <row r="346553" ht="12.75" customHeight="1" x14ac:dyDescent="0.2"/>
    <row r="346557" ht="12.75" customHeight="1" x14ac:dyDescent="0.2"/>
    <row r="346561" ht="12.75" customHeight="1" x14ac:dyDescent="0.2"/>
    <row r="346565" ht="12.75" customHeight="1" x14ac:dyDescent="0.2"/>
    <row r="346569" ht="12.75" customHeight="1" x14ac:dyDescent="0.2"/>
    <row r="346573" ht="12.75" customHeight="1" x14ac:dyDescent="0.2"/>
    <row r="346577" ht="12.75" customHeight="1" x14ac:dyDescent="0.2"/>
    <row r="346581" ht="12.75" customHeight="1" x14ac:dyDescent="0.2"/>
    <row r="346585" ht="12.75" customHeight="1" x14ac:dyDescent="0.2"/>
    <row r="346589" ht="12.75" customHeight="1" x14ac:dyDescent="0.2"/>
    <row r="346593" ht="12.75" customHeight="1" x14ac:dyDescent="0.2"/>
    <row r="346597" ht="12.75" customHeight="1" x14ac:dyDescent="0.2"/>
    <row r="346601" ht="12.75" customHeight="1" x14ac:dyDescent="0.2"/>
    <row r="346605" ht="12.75" customHeight="1" x14ac:dyDescent="0.2"/>
    <row r="346609" ht="12.75" customHeight="1" x14ac:dyDescent="0.2"/>
    <row r="346613" ht="12.75" customHeight="1" x14ac:dyDescent="0.2"/>
    <row r="346617" ht="12.75" customHeight="1" x14ac:dyDescent="0.2"/>
    <row r="346621" ht="12.75" customHeight="1" x14ac:dyDescent="0.2"/>
    <row r="346625" ht="12.75" customHeight="1" x14ac:dyDescent="0.2"/>
    <row r="346629" ht="12.75" customHeight="1" x14ac:dyDescent="0.2"/>
    <row r="346633" ht="12.75" customHeight="1" x14ac:dyDescent="0.2"/>
    <row r="346637" ht="12.75" customHeight="1" x14ac:dyDescent="0.2"/>
    <row r="346641" ht="12.75" customHeight="1" x14ac:dyDescent="0.2"/>
    <row r="346645" ht="12.75" customHeight="1" x14ac:dyDescent="0.2"/>
    <row r="346649" ht="12.75" customHeight="1" x14ac:dyDescent="0.2"/>
    <row r="346653" ht="12.75" customHeight="1" x14ac:dyDescent="0.2"/>
    <row r="346657" ht="12.75" customHeight="1" x14ac:dyDescent="0.2"/>
    <row r="346661" ht="12.75" customHeight="1" x14ac:dyDescent="0.2"/>
    <row r="346665" ht="12.75" customHeight="1" x14ac:dyDescent="0.2"/>
    <row r="346669" ht="12.75" customHeight="1" x14ac:dyDescent="0.2"/>
    <row r="346673" ht="12.75" customHeight="1" x14ac:dyDescent="0.2"/>
    <row r="346677" ht="12.75" customHeight="1" x14ac:dyDescent="0.2"/>
    <row r="346681" ht="12.75" customHeight="1" x14ac:dyDescent="0.2"/>
    <row r="346685" ht="12.75" customHeight="1" x14ac:dyDescent="0.2"/>
    <row r="346689" ht="12.75" customHeight="1" x14ac:dyDescent="0.2"/>
    <row r="346693" ht="12.75" customHeight="1" x14ac:dyDescent="0.2"/>
    <row r="346697" ht="12.75" customHeight="1" x14ac:dyDescent="0.2"/>
    <row r="346701" ht="12.75" customHeight="1" x14ac:dyDescent="0.2"/>
    <row r="346705" ht="12.75" customHeight="1" x14ac:dyDescent="0.2"/>
    <row r="346709" ht="12.75" customHeight="1" x14ac:dyDescent="0.2"/>
    <row r="346713" ht="12.75" customHeight="1" x14ac:dyDescent="0.2"/>
    <row r="346717" ht="12.75" customHeight="1" x14ac:dyDescent="0.2"/>
    <row r="346721" ht="12.75" customHeight="1" x14ac:dyDescent="0.2"/>
    <row r="346725" ht="12.75" customHeight="1" x14ac:dyDescent="0.2"/>
    <row r="346729" ht="12.75" customHeight="1" x14ac:dyDescent="0.2"/>
    <row r="346733" ht="12.75" customHeight="1" x14ac:dyDescent="0.2"/>
    <row r="346737" ht="12.75" customHeight="1" x14ac:dyDescent="0.2"/>
    <row r="346741" ht="12.75" customHeight="1" x14ac:dyDescent="0.2"/>
    <row r="346745" ht="12.75" customHeight="1" x14ac:dyDescent="0.2"/>
    <row r="346749" ht="12.75" customHeight="1" x14ac:dyDescent="0.2"/>
    <row r="346753" ht="12.75" customHeight="1" x14ac:dyDescent="0.2"/>
    <row r="346757" ht="12.75" customHeight="1" x14ac:dyDescent="0.2"/>
    <row r="346761" ht="12.75" customHeight="1" x14ac:dyDescent="0.2"/>
    <row r="346765" ht="12.75" customHeight="1" x14ac:dyDescent="0.2"/>
    <row r="346769" ht="12.75" customHeight="1" x14ac:dyDescent="0.2"/>
    <row r="346773" ht="12.75" customHeight="1" x14ac:dyDescent="0.2"/>
    <row r="346777" ht="12.75" customHeight="1" x14ac:dyDescent="0.2"/>
    <row r="346781" ht="12.75" customHeight="1" x14ac:dyDescent="0.2"/>
    <row r="346785" ht="12.75" customHeight="1" x14ac:dyDescent="0.2"/>
    <row r="346789" ht="12.75" customHeight="1" x14ac:dyDescent="0.2"/>
    <row r="346793" ht="12.75" customHeight="1" x14ac:dyDescent="0.2"/>
    <row r="346797" ht="12.75" customHeight="1" x14ac:dyDescent="0.2"/>
    <row r="346801" ht="12.75" customHeight="1" x14ac:dyDescent="0.2"/>
    <row r="346805" ht="12.75" customHeight="1" x14ac:dyDescent="0.2"/>
    <row r="346809" ht="12.75" customHeight="1" x14ac:dyDescent="0.2"/>
    <row r="346813" ht="12.75" customHeight="1" x14ac:dyDescent="0.2"/>
    <row r="346817" ht="12.75" customHeight="1" x14ac:dyDescent="0.2"/>
    <row r="346821" ht="12.75" customHeight="1" x14ac:dyDescent="0.2"/>
    <row r="346825" ht="12.75" customHeight="1" x14ac:dyDescent="0.2"/>
    <row r="346829" ht="12.75" customHeight="1" x14ac:dyDescent="0.2"/>
    <row r="346833" ht="12.75" customHeight="1" x14ac:dyDescent="0.2"/>
    <row r="346837" ht="12.75" customHeight="1" x14ac:dyDescent="0.2"/>
    <row r="346841" ht="12.75" customHeight="1" x14ac:dyDescent="0.2"/>
    <row r="346845" ht="12.75" customHeight="1" x14ac:dyDescent="0.2"/>
    <row r="346849" ht="12.75" customHeight="1" x14ac:dyDescent="0.2"/>
    <row r="346853" ht="12.75" customHeight="1" x14ac:dyDescent="0.2"/>
    <row r="346857" ht="12.75" customHeight="1" x14ac:dyDescent="0.2"/>
    <row r="346861" ht="12.75" customHeight="1" x14ac:dyDescent="0.2"/>
    <row r="346865" ht="12.75" customHeight="1" x14ac:dyDescent="0.2"/>
    <row r="346869" ht="12.75" customHeight="1" x14ac:dyDescent="0.2"/>
    <row r="346873" ht="12.75" customHeight="1" x14ac:dyDescent="0.2"/>
    <row r="346877" ht="12.75" customHeight="1" x14ac:dyDescent="0.2"/>
    <row r="346881" ht="12.75" customHeight="1" x14ac:dyDescent="0.2"/>
    <row r="346885" ht="12.75" customHeight="1" x14ac:dyDescent="0.2"/>
    <row r="346889" ht="12.75" customHeight="1" x14ac:dyDescent="0.2"/>
    <row r="346893" ht="12.75" customHeight="1" x14ac:dyDescent="0.2"/>
    <row r="346897" ht="12.75" customHeight="1" x14ac:dyDescent="0.2"/>
    <row r="346901" ht="12.75" customHeight="1" x14ac:dyDescent="0.2"/>
    <row r="346905" ht="12.75" customHeight="1" x14ac:dyDescent="0.2"/>
    <row r="346909" ht="12.75" customHeight="1" x14ac:dyDescent="0.2"/>
    <row r="346913" ht="12.75" customHeight="1" x14ac:dyDescent="0.2"/>
    <row r="346917" ht="12.75" customHeight="1" x14ac:dyDescent="0.2"/>
    <row r="346921" ht="12.75" customHeight="1" x14ac:dyDescent="0.2"/>
    <row r="346925" ht="12.75" customHeight="1" x14ac:dyDescent="0.2"/>
    <row r="346929" ht="12.75" customHeight="1" x14ac:dyDescent="0.2"/>
    <row r="346933" ht="12.75" customHeight="1" x14ac:dyDescent="0.2"/>
    <row r="346937" ht="12.75" customHeight="1" x14ac:dyDescent="0.2"/>
    <row r="346941" ht="12.75" customHeight="1" x14ac:dyDescent="0.2"/>
    <row r="346945" ht="12.75" customHeight="1" x14ac:dyDescent="0.2"/>
    <row r="346949" ht="12.75" customHeight="1" x14ac:dyDescent="0.2"/>
    <row r="346953" ht="12.75" customHeight="1" x14ac:dyDescent="0.2"/>
    <row r="346957" ht="12.75" customHeight="1" x14ac:dyDescent="0.2"/>
    <row r="346961" ht="12.75" customHeight="1" x14ac:dyDescent="0.2"/>
    <row r="346965" ht="12.75" customHeight="1" x14ac:dyDescent="0.2"/>
    <row r="346969" ht="12.75" customHeight="1" x14ac:dyDescent="0.2"/>
    <row r="346973" ht="12.75" customHeight="1" x14ac:dyDescent="0.2"/>
    <row r="346977" ht="12.75" customHeight="1" x14ac:dyDescent="0.2"/>
    <row r="346981" ht="12.75" customHeight="1" x14ac:dyDescent="0.2"/>
    <row r="346985" ht="12.75" customHeight="1" x14ac:dyDescent="0.2"/>
    <row r="346989" ht="12.75" customHeight="1" x14ac:dyDescent="0.2"/>
    <row r="346993" ht="12.75" customHeight="1" x14ac:dyDescent="0.2"/>
    <row r="346997" ht="12.75" customHeight="1" x14ac:dyDescent="0.2"/>
    <row r="347001" ht="12.75" customHeight="1" x14ac:dyDescent="0.2"/>
    <row r="347005" ht="12.75" customHeight="1" x14ac:dyDescent="0.2"/>
    <row r="347009" ht="12.75" customHeight="1" x14ac:dyDescent="0.2"/>
    <row r="347013" ht="12.75" customHeight="1" x14ac:dyDescent="0.2"/>
    <row r="347017" ht="12.75" customHeight="1" x14ac:dyDescent="0.2"/>
    <row r="347021" ht="12.75" customHeight="1" x14ac:dyDescent="0.2"/>
    <row r="347025" ht="12.75" customHeight="1" x14ac:dyDescent="0.2"/>
    <row r="347029" ht="12.75" customHeight="1" x14ac:dyDescent="0.2"/>
    <row r="347033" ht="12.75" customHeight="1" x14ac:dyDescent="0.2"/>
    <row r="347037" ht="12.75" customHeight="1" x14ac:dyDescent="0.2"/>
    <row r="347041" ht="12.75" customHeight="1" x14ac:dyDescent="0.2"/>
    <row r="347045" ht="12.75" customHeight="1" x14ac:dyDescent="0.2"/>
    <row r="347049" ht="12.75" customHeight="1" x14ac:dyDescent="0.2"/>
    <row r="347053" ht="12.75" customHeight="1" x14ac:dyDescent="0.2"/>
    <row r="347057" ht="12.75" customHeight="1" x14ac:dyDescent="0.2"/>
    <row r="347061" ht="12.75" customHeight="1" x14ac:dyDescent="0.2"/>
    <row r="347065" ht="12.75" customHeight="1" x14ac:dyDescent="0.2"/>
    <row r="347069" ht="12.75" customHeight="1" x14ac:dyDescent="0.2"/>
    <row r="347073" ht="12.75" customHeight="1" x14ac:dyDescent="0.2"/>
    <row r="347077" ht="12.75" customHeight="1" x14ac:dyDescent="0.2"/>
    <row r="347081" ht="12.75" customHeight="1" x14ac:dyDescent="0.2"/>
    <row r="347085" ht="12.75" customHeight="1" x14ac:dyDescent="0.2"/>
    <row r="347089" ht="12.75" customHeight="1" x14ac:dyDescent="0.2"/>
    <row r="347093" ht="12.75" customHeight="1" x14ac:dyDescent="0.2"/>
    <row r="347097" ht="12.75" customHeight="1" x14ac:dyDescent="0.2"/>
    <row r="347101" ht="12.75" customHeight="1" x14ac:dyDescent="0.2"/>
    <row r="347105" ht="12.75" customHeight="1" x14ac:dyDescent="0.2"/>
    <row r="347109" ht="12.75" customHeight="1" x14ac:dyDescent="0.2"/>
    <row r="347113" ht="12.75" customHeight="1" x14ac:dyDescent="0.2"/>
    <row r="347117" ht="12.75" customHeight="1" x14ac:dyDescent="0.2"/>
    <row r="347121" ht="12.75" customHeight="1" x14ac:dyDescent="0.2"/>
    <row r="347125" ht="12.75" customHeight="1" x14ac:dyDescent="0.2"/>
    <row r="347129" ht="12.75" customHeight="1" x14ac:dyDescent="0.2"/>
    <row r="347133" ht="12.75" customHeight="1" x14ac:dyDescent="0.2"/>
    <row r="347137" ht="12.75" customHeight="1" x14ac:dyDescent="0.2"/>
    <row r="347141" ht="12.75" customHeight="1" x14ac:dyDescent="0.2"/>
    <row r="347145" ht="12.75" customHeight="1" x14ac:dyDescent="0.2"/>
    <row r="347149" ht="12.75" customHeight="1" x14ac:dyDescent="0.2"/>
    <row r="347153" ht="12.75" customHeight="1" x14ac:dyDescent="0.2"/>
    <row r="347157" ht="12.75" customHeight="1" x14ac:dyDescent="0.2"/>
    <row r="347161" ht="12.75" customHeight="1" x14ac:dyDescent="0.2"/>
    <row r="347165" ht="12.75" customHeight="1" x14ac:dyDescent="0.2"/>
    <row r="347169" ht="12.75" customHeight="1" x14ac:dyDescent="0.2"/>
    <row r="347173" ht="12.75" customHeight="1" x14ac:dyDescent="0.2"/>
    <row r="347177" ht="12.75" customHeight="1" x14ac:dyDescent="0.2"/>
    <row r="347181" ht="12.75" customHeight="1" x14ac:dyDescent="0.2"/>
    <row r="347185" ht="12.75" customHeight="1" x14ac:dyDescent="0.2"/>
    <row r="347189" ht="12.75" customHeight="1" x14ac:dyDescent="0.2"/>
    <row r="347193" ht="12.75" customHeight="1" x14ac:dyDescent="0.2"/>
    <row r="347197" ht="12.75" customHeight="1" x14ac:dyDescent="0.2"/>
    <row r="347201" ht="12.75" customHeight="1" x14ac:dyDescent="0.2"/>
    <row r="347205" ht="12.75" customHeight="1" x14ac:dyDescent="0.2"/>
    <row r="347209" ht="12.75" customHeight="1" x14ac:dyDescent="0.2"/>
    <row r="347213" ht="12.75" customHeight="1" x14ac:dyDescent="0.2"/>
    <row r="347217" ht="12.75" customHeight="1" x14ac:dyDescent="0.2"/>
    <row r="347221" ht="12.75" customHeight="1" x14ac:dyDescent="0.2"/>
    <row r="347225" ht="12.75" customHeight="1" x14ac:dyDescent="0.2"/>
    <row r="347229" ht="12.75" customHeight="1" x14ac:dyDescent="0.2"/>
    <row r="347233" ht="12.75" customHeight="1" x14ac:dyDescent="0.2"/>
    <row r="347237" ht="12.75" customHeight="1" x14ac:dyDescent="0.2"/>
    <row r="347241" ht="12.75" customHeight="1" x14ac:dyDescent="0.2"/>
    <row r="347245" ht="12.75" customHeight="1" x14ac:dyDescent="0.2"/>
    <row r="347249" ht="12.75" customHeight="1" x14ac:dyDescent="0.2"/>
    <row r="347253" ht="12.75" customHeight="1" x14ac:dyDescent="0.2"/>
    <row r="347257" ht="12.75" customHeight="1" x14ac:dyDescent="0.2"/>
    <row r="347261" ht="12.75" customHeight="1" x14ac:dyDescent="0.2"/>
    <row r="347265" ht="12.75" customHeight="1" x14ac:dyDescent="0.2"/>
    <row r="347269" ht="12.75" customHeight="1" x14ac:dyDescent="0.2"/>
    <row r="347273" ht="12.75" customHeight="1" x14ac:dyDescent="0.2"/>
    <row r="347277" ht="12.75" customHeight="1" x14ac:dyDescent="0.2"/>
    <row r="347281" ht="12.75" customHeight="1" x14ac:dyDescent="0.2"/>
    <row r="347285" ht="12.75" customHeight="1" x14ac:dyDescent="0.2"/>
    <row r="347289" ht="12.75" customHeight="1" x14ac:dyDescent="0.2"/>
    <row r="347293" ht="12.75" customHeight="1" x14ac:dyDescent="0.2"/>
    <row r="347297" ht="12.75" customHeight="1" x14ac:dyDescent="0.2"/>
    <row r="347301" ht="12.75" customHeight="1" x14ac:dyDescent="0.2"/>
    <row r="347305" ht="12.75" customHeight="1" x14ac:dyDescent="0.2"/>
    <row r="347309" ht="12.75" customHeight="1" x14ac:dyDescent="0.2"/>
    <row r="347313" ht="12.75" customHeight="1" x14ac:dyDescent="0.2"/>
    <row r="347317" ht="12.75" customHeight="1" x14ac:dyDescent="0.2"/>
    <row r="347321" ht="12.75" customHeight="1" x14ac:dyDescent="0.2"/>
    <row r="347325" ht="12.75" customHeight="1" x14ac:dyDescent="0.2"/>
    <row r="347329" ht="12.75" customHeight="1" x14ac:dyDescent="0.2"/>
    <row r="347333" ht="12.75" customHeight="1" x14ac:dyDescent="0.2"/>
    <row r="347337" ht="12.75" customHeight="1" x14ac:dyDescent="0.2"/>
    <row r="347341" ht="12.75" customHeight="1" x14ac:dyDescent="0.2"/>
    <row r="347345" ht="12.75" customHeight="1" x14ac:dyDescent="0.2"/>
    <row r="347349" ht="12.75" customHeight="1" x14ac:dyDescent="0.2"/>
    <row r="347353" ht="12.75" customHeight="1" x14ac:dyDescent="0.2"/>
    <row r="347357" ht="12.75" customHeight="1" x14ac:dyDescent="0.2"/>
    <row r="347361" ht="12.75" customHeight="1" x14ac:dyDescent="0.2"/>
    <row r="347365" ht="12.75" customHeight="1" x14ac:dyDescent="0.2"/>
    <row r="347369" ht="12.75" customHeight="1" x14ac:dyDescent="0.2"/>
    <row r="347373" ht="12.75" customHeight="1" x14ac:dyDescent="0.2"/>
    <row r="347377" ht="12.75" customHeight="1" x14ac:dyDescent="0.2"/>
    <row r="347381" ht="12.75" customHeight="1" x14ac:dyDescent="0.2"/>
    <row r="347385" ht="12.75" customHeight="1" x14ac:dyDescent="0.2"/>
    <row r="347389" ht="12.75" customHeight="1" x14ac:dyDescent="0.2"/>
    <row r="347393" ht="12.75" customHeight="1" x14ac:dyDescent="0.2"/>
    <row r="347397" ht="12.75" customHeight="1" x14ac:dyDescent="0.2"/>
    <row r="347401" ht="12.75" customHeight="1" x14ac:dyDescent="0.2"/>
    <row r="347405" ht="12.75" customHeight="1" x14ac:dyDescent="0.2"/>
    <row r="347409" ht="12.75" customHeight="1" x14ac:dyDescent="0.2"/>
    <row r="347413" ht="12.75" customHeight="1" x14ac:dyDescent="0.2"/>
    <row r="347417" ht="12.75" customHeight="1" x14ac:dyDescent="0.2"/>
    <row r="347421" ht="12.75" customHeight="1" x14ac:dyDescent="0.2"/>
    <row r="347425" ht="12.75" customHeight="1" x14ac:dyDescent="0.2"/>
    <row r="347429" ht="12.75" customHeight="1" x14ac:dyDescent="0.2"/>
    <row r="347433" ht="12.75" customHeight="1" x14ac:dyDescent="0.2"/>
    <row r="347437" ht="12.75" customHeight="1" x14ac:dyDescent="0.2"/>
    <row r="347441" ht="12.75" customHeight="1" x14ac:dyDescent="0.2"/>
    <row r="347445" ht="12.75" customHeight="1" x14ac:dyDescent="0.2"/>
    <row r="347449" ht="12.75" customHeight="1" x14ac:dyDescent="0.2"/>
    <row r="347453" ht="12.75" customHeight="1" x14ac:dyDescent="0.2"/>
    <row r="347457" ht="12.75" customHeight="1" x14ac:dyDescent="0.2"/>
    <row r="347461" ht="12.75" customHeight="1" x14ac:dyDescent="0.2"/>
    <row r="347465" ht="12.75" customHeight="1" x14ac:dyDescent="0.2"/>
    <row r="347469" ht="12.75" customHeight="1" x14ac:dyDescent="0.2"/>
    <row r="347473" ht="12.75" customHeight="1" x14ac:dyDescent="0.2"/>
    <row r="347477" ht="12.75" customHeight="1" x14ac:dyDescent="0.2"/>
    <row r="347481" ht="12.75" customHeight="1" x14ac:dyDescent="0.2"/>
    <row r="347485" ht="12.75" customHeight="1" x14ac:dyDescent="0.2"/>
    <row r="347489" ht="12.75" customHeight="1" x14ac:dyDescent="0.2"/>
    <row r="347493" ht="12.75" customHeight="1" x14ac:dyDescent="0.2"/>
    <row r="347497" ht="12.75" customHeight="1" x14ac:dyDescent="0.2"/>
    <row r="347501" ht="12.75" customHeight="1" x14ac:dyDescent="0.2"/>
    <row r="347505" ht="12.75" customHeight="1" x14ac:dyDescent="0.2"/>
    <row r="347509" ht="12.75" customHeight="1" x14ac:dyDescent="0.2"/>
    <row r="347513" ht="12.75" customHeight="1" x14ac:dyDescent="0.2"/>
    <row r="347517" ht="12.75" customHeight="1" x14ac:dyDescent="0.2"/>
    <row r="347521" ht="12.75" customHeight="1" x14ac:dyDescent="0.2"/>
    <row r="347525" ht="12.75" customHeight="1" x14ac:dyDescent="0.2"/>
    <row r="347529" ht="12.75" customHeight="1" x14ac:dyDescent="0.2"/>
    <row r="347533" ht="12.75" customHeight="1" x14ac:dyDescent="0.2"/>
    <row r="347537" ht="12.75" customHeight="1" x14ac:dyDescent="0.2"/>
    <row r="347541" ht="12.75" customHeight="1" x14ac:dyDescent="0.2"/>
    <row r="347545" ht="12.75" customHeight="1" x14ac:dyDescent="0.2"/>
    <row r="347549" ht="12.75" customHeight="1" x14ac:dyDescent="0.2"/>
    <row r="347553" ht="12.75" customHeight="1" x14ac:dyDescent="0.2"/>
    <row r="347557" ht="12.75" customHeight="1" x14ac:dyDescent="0.2"/>
    <row r="347561" ht="12.75" customHeight="1" x14ac:dyDescent="0.2"/>
    <row r="347565" ht="12.75" customHeight="1" x14ac:dyDescent="0.2"/>
    <row r="347569" ht="12.75" customHeight="1" x14ac:dyDescent="0.2"/>
    <row r="347573" ht="12.75" customHeight="1" x14ac:dyDescent="0.2"/>
    <row r="347577" ht="12.75" customHeight="1" x14ac:dyDescent="0.2"/>
    <row r="347581" ht="12.75" customHeight="1" x14ac:dyDescent="0.2"/>
    <row r="347585" ht="12.75" customHeight="1" x14ac:dyDescent="0.2"/>
    <row r="347589" ht="12.75" customHeight="1" x14ac:dyDescent="0.2"/>
    <row r="347593" ht="12.75" customHeight="1" x14ac:dyDescent="0.2"/>
    <row r="347597" ht="12.75" customHeight="1" x14ac:dyDescent="0.2"/>
    <row r="347601" ht="12.75" customHeight="1" x14ac:dyDescent="0.2"/>
    <row r="347605" ht="12.75" customHeight="1" x14ac:dyDescent="0.2"/>
    <row r="347609" ht="12.75" customHeight="1" x14ac:dyDescent="0.2"/>
    <row r="347613" ht="12.75" customHeight="1" x14ac:dyDescent="0.2"/>
    <row r="347617" ht="12.75" customHeight="1" x14ac:dyDescent="0.2"/>
    <row r="347621" ht="12.75" customHeight="1" x14ac:dyDescent="0.2"/>
    <row r="347625" ht="12.75" customHeight="1" x14ac:dyDescent="0.2"/>
    <row r="347629" ht="12.75" customHeight="1" x14ac:dyDescent="0.2"/>
    <row r="347633" ht="12.75" customHeight="1" x14ac:dyDescent="0.2"/>
    <row r="347637" ht="12.75" customHeight="1" x14ac:dyDescent="0.2"/>
    <row r="347641" ht="12.75" customHeight="1" x14ac:dyDescent="0.2"/>
    <row r="347645" ht="12.75" customHeight="1" x14ac:dyDescent="0.2"/>
    <row r="347649" ht="12.75" customHeight="1" x14ac:dyDescent="0.2"/>
    <row r="347653" ht="12.75" customHeight="1" x14ac:dyDescent="0.2"/>
    <row r="347657" ht="12.75" customHeight="1" x14ac:dyDescent="0.2"/>
    <row r="347661" ht="12.75" customHeight="1" x14ac:dyDescent="0.2"/>
    <row r="347665" ht="12.75" customHeight="1" x14ac:dyDescent="0.2"/>
    <row r="347669" ht="12.75" customHeight="1" x14ac:dyDescent="0.2"/>
    <row r="347673" ht="12.75" customHeight="1" x14ac:dyDescent="0.2"/>
    <row r="347677" ht="12.75" customHeight="1" x14ac:dyDescent="0.2"/>
    <row r="347681" ht="12.75" customHeight="1" x14ac:dyDescent="0.2"/>
    <row r="347685" ht="12.75" customHeight="1" x14ac:dyDescent="0.2"/>
    <row r="347689" ht="12.75" customHeight="1" x14ac:dyDescent="0.2"/>
    <row r="347693" ht="12.75" customHeight="1" x14ac:dyDescent="0.2"/>
    <row r="347697" ht="12.75" customHeight="1" x14ac:dyDescent="0.2"/>
    <row r="347701" ht="12.75" customHeight="1" x14ac:dyDescent="0.2"/>
    <row r="347705" ht="12.75" customHeight="1" x14ac:dyDescent="0.2"/>
    <row r="347709" ht="12.75" customHeight="1" x14ac:dyDescent="0.2"/>
    <row r="347713" ht="12.75" customHeight="1" x14ac:dyDescent="0.2"/>
    <row r="347717" ht="12.75" customHeight="1" x14ac:dyDescent="0.2"/>
    <row r="347721" ht="12.75" customHeight="1" x14ac:dyDescent="0.2"/>
    <row r="347725" ht="12.75" customHeight="1" x14ac:dyDescent="0.2"/>
    <row r="347729" ht="12.75" customHeight="1" x14ac:dyDescent="0.2"/>
    <row r="347733" ht="12.75" customHeight="1" x14ac:dyDescent="0.2"/>
    <row r="347737" ht="12.75" customHeight="1" x14ac:dyDescent="0.2"/>
    <row r="347741" ht="12.75" customHeight="1" x14ac:dyDescent="0.2"/>
    <row r="347745" ht="12.75" customHeight="1" x14ac:dyDescent="0.2"/>
    <row r="347749" ht="12.75" customHeight="1" x14ac:dyDescent="0.2"/>
    <row r="347753" ht="12.75" customHeight="1" x14ac:dyDescent="0.2"/>
    <row r="347757" ht="12.75" customHeight="1" x14ac:dyDescent="0.2"/>
    <row r="347761" ht="12.75" customHeight="1" x14ac:dyDescent="0.2"/>
    <row r="347765" ht="12.75" customHeight="1" x14ac:dyDescent="0.2"/>
    <row r="347769" ht="12.75" customHeight="1" x14ac:dyDescent="0.2"/>
    <row r="347773" ht="12.75" customHeight="1" x14ac:dyDescent="0.2"/>
    <row r="347777" ht="12.75" customHeight="1" x14ac:dyDescent="0.2"/>
    <row r="347781" ht="12.75" customHeight="1" x14ac:dyDescent="0.2"/>
    <row r="347785" ht="12.75" customHeight="1" x14ac:dyDescent="0.2"/>
    <row r="347789" ht="12.75" customHeight="1" x14ac:dyDescent="0.2"/>
    <row r="347793" ht="12.75" customHeight="1" x14ac:dyDescent="0.2"/>
    <row r="347797" ht="12.75" customHeight="1" x14ac:dyDescent="0.2"/>
    <row r="347801" ht="12.75" customHeight="1" x14ac:dyDescent="0.2"/>
    <row r="347805" ht="12.75" customHeight="1" x14ac:dyDescent="0.2"/>
    <row r="347809" ht="12.75" customHeight="1" x14ac:dyDescent="0.2"/>
    <row r="347813" ht="12.75" customHeight="1" x14ac:dyDescent="0.2"/>
    <row r="347817" ht="12.75" customHeight="1" x14ac:dyDescent="0.2"/>
    <row r="347821" ht="12.75" customHeight="1" x14ac:dyDescent="0.2"/>
    <row r="347825" ht="12.75" customHeight="1" x14ac:dyDescent="0.2"/>
    <row r="347829" ht="12.75" customHeight="1" x14ac:dyDescent="0.2"/>
    <row r="347833" ht="12.75" customHeight="1" x14ac:dyDescent="0.2"/>
    <row r="347837" ht="12.75" customHeight="1" x14ac:dyDescent="0.2"/>
    <row r="347841" ht="12.75" customHeight="1" x14ac:dyDescent="0.2"/>
    <row r="347845" ht="12.75" customHeight="1" x14ac:dyDescent="0.2"/>
    <row r="347849" ht="12.75" customHeight="1" x14ac:dyDescent="0.2"/>
    <row r="347853" ht="12.75" customHeight="1" x14ac:dyDescent="0.2"/>
    <row r="347857" ht="12.75" customHeight="1" x14ac:dyDescent="0.2"/>
    <row r="347861" ht="12.75" customHeight="1" x14ac:dyDescent="0.2"/>
    <row r="347865" ht="12.75" customHeight="1" x14ac:dyDescent="0.2"/>
    <row r="347869" ht="12.75" customHeight="1" x14ac:dyDescent="0.2"/>
    <row r="347873" ht="12.75" customHeight="1" x14ac:dyDescent="0.2"/>
    <row r="347877" ht="12.75" customHeight="1" x14ac:dyDescent="0.2"/>
    <row r="347881" ht="12.75" customHeight="1" x14ac:dyDescent="0.2"/>
    <row r="347885" ht="12.75" customHeight="1" x14ac:dyDescent="0.2"/>
    <row r="347889" ht="12.75" customHeight="1" x14ac:dyDescent="0.2"/>
    <row r="347893" ht="12.75" customHeight="1" x14ac:dyDescent="0.2"/>
    <row r="347897" ht="12.75" customHeight="1" x14ac:dyDescent="0.2"/>
    <row r="347901" ht="12.75" customHeight="1" x14ac:dyDescent="0.2"/>
    <row r="347905" ht="12.75" customHeight="1" x14ac:dyDescent="0.2"/>
    <row r="347909" ht="12.75" customHeight="1" x14ac:dyDescent="0.2"/>
    <row r="347913" ht="12.75" customHeight="1" x14ac:dyDescent="0.2"/>
    <row r="347917" ht="12.75" customHeight="1" x14ac:dyDescent="0.2"/>
    <row r="347921" ht="12.75" customHeight="1" x14ac:dyDescent="0.2"/>
    <row r="347925" ht="12.75" customHeight="1" x14ac:dyDescent="0.2"/>
    <row r="347929" ht="12.75" customHeight="1" x14ac:dyDescent="0.2"/>
    <row r="347933" ht="12.75" customHeight="1" x14ac:dyDescent="0.2"/>
    <row r="347937" ht="12.75" customHeight="1" x14ac:dyDescent="0.2"/>
    <row r="347941" ht="12.75" customHeight="1" x14ac:dyDescent="0.2"/>
    <row r="347945" ht="12.75" customHeight="1" x14ac:dyDescent="0.2"/>
    <row r="347949" ht="12.75" customHeight="1" x14ac:dyDescent="0.2"/>
    <row r="347953" ht="12.75" customHeight="1" x14ac:dyDescent="0.2"/>
    <row r="347957" ht="12.75" customHeight="1" x14ac:dyDescent="0.2"/>
    <row r="347961" ht="12.75" customHeight="1" x14ac:dyDescent="0.2"/>
    <row r="347965" ht="12.75" customHeight="1" x14ac:dyDescent="0.2"/>
    <row r="347969" ht="12.75" customHeight="1" x14ac:dyDescent="0.2"/>
    <row r="347973" ht="12.75" customHeight="1" x14ac:dyDescent="0.2"/>
    <row r="347977" ht="12.75" customHeight="1" x14ac:dyDescent="0.2"/>
    <row r="347981" ht="12.75" customHeight="1" x14ac:dyDescent="0.2"/>
    <row r="347985" ht="12.75" customHeight="1" x14ac:dyDescent="0.2"/>
    <row r="347989" ht="12.75" customHeight="1" x14ac:dyDescent="0.2"/>
    <row r="347993" ht="12.75" customHeight="1" x14ac:dyDescent="0.2"/>
    <row r="347997" ht="12.75" customHeight="1" x14ac:dyDescent="0.2"/>
    <row r="348001" ht="12.75" customHeight="1" x14ac:dyDescent="0.2"/>
    <row r="348005" ht="12.75" customHeight="1" x14ac:dyDescent="0.2"/>
    <row r="348009" ht="12.75" customHeight="1" x14ac:dyDescent="0.2"/>
    <row r="348013" ht="12.75" customHeight="1" x14ac:dyDescent="0.2"/>
    <row r="348017" ht="12.75" customHeight="1" x14ac:dyDescent="0.2"/>
    <row r="348021" ht="12.75" customHeight="1" x14ac:dyDescent="0.2"/>
    <row r="348025" ht="12.75" customHeight="1" x14ac:dyDescent="0.2"/>
    <row r="348029" ht="12.75" customHeight="1" x14ac:dyDescent="0.2"/>
    <row r="348033" ht="12.75" customHeight="1" x14ac:dyDescent="0.2"/>
    <row r="348037" ht="12.75" customHeight="1" x14ac:dyDescent="0.2"/>
    <row r="348041" ht="12.75" customHeight="1" x14ac:dyDescent="0.2"/>
    <row r="348045" ht="12.75" customHeight="1" x14ac:dyDescent="0.2"/>
    <row r="348049" ht="12.75" customHeight="1" x14ac:dyDescent="0.2"/>
    <row r="348053" ht="12.75" customHeight="1" x14ac:dyDescent="0.2"/>
    <row r="348057" ht="12.75" customHeight="1" x14ac:dyDescent="0.2"/>
    <row r="348061" ht="12.75" customHeight="1" x14ac:dyDescent="0.2"/>
    <row r="348065" ht="12.75" customHeight="1" x14ac:dyDescent="0.2"/>
    <row r="348069" ht="12.75" customHeight="1" x14ac:dyDescent="0.2"/>
    <row r="348073" ht="12.75" customHeight="1" x14ac:dyDescent="0.2"/>
    <row r="348077" ht="12.75" customHeight="1" x14ac:dyDescent="0.2"/>
    <row r="348081" ht="12.75" customHeight="1" x14ac:dyDescent="0.2"/>
    <row r="348085" ht="12.75" customHeight="1" x14ac:dyDescent="0.2"/>
    <row r="348089" ht="12.75" customHeight="1" x14ac:dyDescent="0.2"/>
    <row r="348093" ht="12.75" customHeight="1" x14ac:dyDescent="0.2"/>
    <row r="348097" ht="12.75" customHeight="1" x14ac:dyDescent="0.2"/>
    <row r="348101" ht="12.75" customHeight="1" x14ac:dyDescent="0.2"/>
    <row r="348105" ht="12.75" customHeight="1" x14ac:dyDescent="0.2"/>
    <row r="348109" ht="12.75" customHeight="1" x14ac:dyDescent="0.2"/>
    <row r="348113" ht="12.75" customHeight="1" x14ac:dyDescent="0.2"/>
    <row r="348117" ht="12.75" customHeight="1" x14ac:dyDescent="0.2"/>
    <row r="348121" ht="12.75" customHeight="1" x14ac:dyDescent="0.2"/>
    <row r="348125" ht="12.75" customHeight="1" x14ac:dyDescent="0.2"/>
    <row r="348129" ht="12.75" customHeight="1" x14ac:dyDescent="0.2"/>
    <row r="348133" ht="12.75" customHeight="1" x14ac:dyDescent="0.2"/>
    <row r="348137" ht="12.75" customHeight="1" x14ac:dyDescent="0.2"/>
    <row r="348141" ht="12.75" customHeight="1" x14ac:dyDescent="0.2"/>
    <row r="348145" ht="12.75" customHeight="1" x14ac:dyDescent="0.2"/>
    <row r="348149" ht="12.75" customHeight="1" x14ac:dyDescent="0.2"/>
    <row r="348153" ht="12.75" customHeight="1" x14ac:dyDescent="0.2"/>
    <row r="348157" ht="12.75" customHeight="1" x14ac:dyDescent="0.2"/>
    <row r="348161" ht="12.75" customHeight="1" x14ac:dyDescent="0.2"/>
    <row r="348165" ht="12.75" customHeight="1" x14ac:dyDescent="0.2"/>
    <row r="348169" ht="12.75" customHeight="1" x14ac:dyDescent="0.2"/>
    <row r="348173" ht="12.75" customHeight="1" x14ac:dyDescent="0.2"/>
    <row r="348177" ht="12.75" customHeight="1" x14ac:dyDescent="0.2"/>
    <row r="348181" ht="12.75" customHeight="1" x14ac:dyDescent="0.2"/>
    <row r="348185" ht="12.75" customHeight="1" x14ac:dyDescent="0.2"/>
    <row r="348189" ht="12.75" customHeight="1" x14ac:dyDescent="0.2"/>
    <row r="348193" ht="12.75" customHeight="1" x14ac:dyDescent="0.2"/>
    <row r="348197" ht="12.75" customHeight="1" x14ac:dyDescent="0.2"/>
    <row r="348201" ht="12.75" customHeight="1" x14ac:dyDescent="0.2"/>
    <row r="348205" ht="12.75" customHeight="1" x14ac:dyDescent="0.2"/>
    <row r="348209" ht="12.75" customHeight="1" x14ac:dyDescent="0.2"/>
    <row r="348213" ht="12.75" customHeight="1" x14ac:dyDescent="0.2"/>
    <row r="348217" ht="12.75" customHeight="1" x14ac:dyDescent="0.2"/>
    <row r="348221" ht="12.75" customHeight="1" x14ac:dyDescent="0.2"/>
    <row r="348225" ht="12.75" customHeight="1" x14ac:dyDescent="0.2"/>
    <row r="348229" ht="12.75" customHeight="1" x14ac:dyDescent="0.2"/>
    <row r="348233" ht="12.75" customHeight="1" x14ac:dyDescent="0.2"/>
    <row r="348237" ht="12.75" customHeight="1" x14ac:dyDescent="0.2"/>
    <row r="348241" ht="12.75" customHeight="1" x14ac:dyDescent="0.2"/>
    <row r="348245" ht="12.75" customHeight="1" x14ac:dyDescent="0.2"/>
    <row r="348249" ht="12.75" customHeight="1" x14ac:dyDescent="0.2"/>
    <row r="348253" ht="12.75" customHeight="1" x14ac:dyDescent="0.2"/>
    <row r="348257" ht="12.75" customHeight="1" x14ac:dyDescent="0.2"/>
    <row r="348261" ht="12.75" customHeight="1" x14ac:dyDescent="0.2"/>
    <row r="348265" ht="12.75" customHeight="1" x14ac:dyDescent="0.2"/>
    <row r="348269" ht="12.75" customHeight="1" x14ac:dyDescent="0.2"/>
    <row r="348273" ht="12.75" customHeight="1" x14ac:dyDescent="0.2"/>
    <row r="348277" ht="12.75" customHeight="1" x14ac:dyDescent="0.2"/>
    <row r="348281" ht="12.75" customHeight="1" x14ac:dyDescent="0.2"/>
    <row r="348285" ht="12.75" customHeight="1" x14ac:dyDescent="0.2"/>
    <row r="348289" ht="12.75" customHeight="1" x14ac:dyDescent="0.2"/>
    <row r="348293" ht="12.75" customHeight="1" x14ac:dyDescent="0.2"/>
    <row r="348297" ht="12.75" customHeight="1" x14ac:dyDescent="0.2"/>
    <row r="348301" ht="12.75" customHeight="1" x14ac:dyDescent="0.2"/>
    <row r="348305" ht="12.75" customHeight="1" x14ac:dyDescent="0.2"/>
    <row r="348309" ht="12.75" customHeight="1" x14ac:dyDescent="0.2"/>
    <row r="348313" ht="12.75" customHeight="1" x14ac:dyDescent="0.2"/>
    <row r="348317" ht="12.75" customHeight="1" x14ac:dyDescent="0.2"/>
    <row r="348321" ht="12.75" customHeight="1" x14ac:dyDescent="0.2"/>
    <row r="348325" ht="12.75" customHeight="1" x14ac:dyDescent="0.2"/>
    <row r="348329" ht="12.75" customHeight="1" x14ac:dyDescent="0.2"/>
    <row r="348333" ht="12.75" customHeight="1" x14ac:dyDescent="0.2"/>
    <row r="348337" ht="12.75" customHeight="1" x14ac:dyDescent="0.2"/>
    <row r="348341" ht="12.75" customHeight="1" x14ac:dyDescent="0.2"/>
    <row r="348345" ht="12.75" customHeight="1" x14ac:dyDescent="0.2"/>
    <row r="348349" ht="12.75" customHeight="1" x14ac:dyDescent="0.2"/>
    <row r="348353" ht="12.75" customHeight="1" x14ac:dyDescent="0.2"/>
    <row r="348357" ht="12.75" customHeight="1" x14ac:dyDescent="0.2"/>
    <row r="348361" ht="12.75" customHeight="1" x14ac:dyDescent="0.2"/>
    <row r="348365" ht="12.75" customHeight="1" x14ac:dyDescent="0.2"/>
    <row r="348369" ht="12.75" customHeight="1" x14ac:dyDescent="0.2"/>
    <row r="348373" ht="12.75" customHeight="1" x14ac:dyDescent="0.2"/>
    <row r="348377" ht="12.75" customHeight="1" x14ac:dyDescent="0.2"/>
    <row r="348381" ht="12.75" customHeight="1" x14ac:dyDescent="0.2"/>
    <row r="348385" ht="12.75" customHeight="1" x14ac:dyDescent="0.2"/>
    <row r="348389" ht="12.75" customHeight="1" x14ac:dyDescent="0.2"/>
    <row r="348393" ht="12.75" customHeight="1" x14ac:dyDescent="0.2"/>
    <row r="348397" ht="12.75" customHeight="1" x14ac:dyDescent="0.2"/>
    <row r="348401" ht="12.75" customHeight="1" x14ac:dyDescent="0.2"/>
    <row r="348405" ht="12.75" customHeight="1" x14ac:dyDescent="0.2"/>
    <row r="348409" ht="12.75" customHeight="1" x14ac:dyDescent="0.2"/>
    <row r="348413" ht="12.75" customHeight="1" x14ac:dyDescent="0.2"/>
    <row r="348417" ht="12.75" customHeight="1" x14ac:dyDescent="0.2"/>
    <row r="348421" ht="12.75" customHeight="1" x14ac:dyDescent="0.2"/>
    <row r="348425" ht="12.75" customHeight="1" x14ac:dyDescent="0.2"/>
    <row r="348429" ht="12.75" customHeight="1" x14ac:dyDescent="0.2"/>
    <row r="348433" ht="12.75" customHeight="1" x14ac:dyDescent="0.2"/>
    <row r="348437" ht="12.75" customHeight="1" x14ac:dyDescent="0.2"/>
    <row r="348441" ht="12.75" customHeight="1" x14ac:dyDescent="0.2"/>
    <row r="348445" ht="12.75" customHeight="1" x14ac:dyDescent="0.2"/>
    <row r="348449" ht="12.75" customHeight="1" x14ac:dyDescent="0.2"/>
    <row r="348453" ht="12.75" customHeight="1" x14ac:dyDescent="0.2"/>
    <row r="348457" ht="12.75" customHeight="1" x14ac:dyDescent="0.2"/>
    <row r="348461" ht="12.75" customHeight="1" x14ac:dyDescent="0.2"/>
    <row r="348465" ht="12.75" customHeight="1" x14ac:dyDescent="0.2"/>
    <row r="348469" ht="12.75" customHeight="1" x14ac:dyDescent="0.2"/>
    <row r="348473" ht="12.75" customHeight="1" x14ac:dyDescent="0.2"/>
    <row r="348477" ht="12.75" customHeight="1" x14ac:dyDescent="0.2"/>
    <row r="348481" ht="12.75" customHeight="1" x14ac:dyDescent="0.2"/>
    <row r="348485" ht="12.75" customHeight="1" x14ac:dyDescent="0.2"/>
    <row r="348489" ht="12.75" customHeight="1" x14ac:dyDescent="0.2"/>
    <row r="348493" ht="12.75" customHeight="1" x14ac:dyDescent="0.2"/>
    <row r="348497" ht="12.75" customHeight="1" x14ac:dyDescent="0.2"/>
    <row r="348501" ht="12.75" customHeight="1" x14ac:dyDescent="0.2"/>
    <row r="348505" ht="12.75" customHeight="1" x14ac:dyDescent="0.2"/>
    <row r="348509" ht="12.75" customHeight="1" x14ac:dyDescent="0.2"/>
    <row r="348513" ht="12.75" customHeight="1" x14ac:dyDescent="0.2"/>
    <row r="348517" ht="12.75" customHeight="1" x14ac:dyDescent="0.2"/>
    <row r="348521" ht="12.75" customHeight="1" x14ac:dyDescent="0.2"/>
    <row r="348525" ht="12.75" customHeight="1" x14ac:dyDescent="0.2"/>
    <row r="348529" ht="12.75" customHeight="1" x14ac:dyDescent="0.2"/>
    <row r="348533" ht="12.75" customHeight="1" x14ac:dyDescent="0.2"/>
    <row r="348537" ht="12.75" customHeight="1" x14ac:dyDescent="0.2"/>
    <row r="348541" ht="12.75" customHeight="1" x14ac:dyDescent="0.2"/>
    <row r="348545" ht="12.75" customHeight="1" x14ac:dyDescent="0.2"/>
    <row r="348549" ht="12.75" customHeight="1" x14ac:dyDescent="0.2"/>
    <row r="348553" ht="12.75" customHeight="1" x14ac:dyDescent="0.2"/>
    <row r="348557" ht="12.75" customHeight="1" x14ac:dyDescent="0.2"/>
    <row r="348561" ht="12.75" customHeight="1" x14ac:dyDescent="0.2"/>
    <row r="348565" ht="12.75" customHeight="1" x14ac:dyDescent="0.2"/>
    <row r="348569" ht="12.75" customHeight="1" x14ac:dyDescent="0.2"/>
    <row r="348573" ht="12.75" customHeight="1" x14ac:dyDescent="0.2"/>
    <row r="348577" ht="12.75" customHeight="1" x14ac:dyDescent="0.2"/>
    <row r="348581" ht="12.75" customHeight="1" x14ac:dyDescent="0.2"/>
    <row r="348585" ht="12.75" customHeight="1" x14ac:dyDescent="0.2"/>
    <row r="348589" ht="12.75" customHeight="1" x14ac:dyDescent="0.2"/>
    <row r="348593" ht="12.75" customHeight="1" x14ac:dyDescent="0.2"/>
    <row r="348597" ht="12.75" customHeight="1" x14ac:dyDescent="0.2"/>
    <row r="348601" ht="12.75" customHeight="1" x14ac:dyDescent="0.2"/>
    <row r="348605" ht="12.75" customHeight="1" x14ac:dyDescent="0.2"/>
    <row r="348609" ht="12.75" customHeight="1" x14ac:dyDescent="0.2"/>
    <row r="348613" ht="12.75" customHeight="1" x14ac:dyDescent="0.2"/>
    <row r="348617" ht="12.75" customHeight="1" x14ac:dyDescent="0.2"/>
    <row r="348621" ht="12.75" customHeight="1" x14ac:dyDescent="0.2"/>
    <row r="348625" ht="12.75" customHeight="1" x14ac:dyDescent="0.2"/>
    <row r="348629" ht="12.75" customHeight="1" x14ac:dyDescent="0.2"/>
    <row r="348633" ht="12.75" customHeight="1" x14ac:dyDescent="0.2"/>
    <row r="348637" ht="12.75" customHeight="1" x14ac:dyDescent="0.2"/>
    <row r="348641" ht="12.75" customHeight="1" x14ac:dyDescent="0.2"/>
    <row r="348645" ht="12.75" customHeight="1" x14ac:dyDescent="0.2"/>
    <row r="348649" ht="12.75" customHeight="1" x14ac:dyDescent="0.2"/>
    <row r="348653" ht="12.75" customHeight="1" x14ac:dyDescent="0.2"/>
    <row r="348657" ht="12.75" customHeight="1" x14ac:dyDescent="0.2"/>
    <row r="348661" ht="12.75" customHeight="1" x14ac:dyDescent="0.2"/>
    <row r="348665" ht="12.75" customHeight="1" x14ac:dyDescent="0.2"/>
    <row r="348669" ht="12.75" customHeight="1" x14ac:dyDescent="0.2"/>
    <row r="348673" ht="12.75" customHeight="1" x14ac:dyDescent="0.2"/>
    <row r="348677" ht="12.75" customHeight="1" x14ac:dyDescent="0.2"/>
    <row r="348681" ht="12.75" customHeight="1" x14ac:dyDescent="0.2"/>
    <row r="348685" ht="12.75" customHeight="1" x14ac:dyDescent="0.2"/>
    <row r="348689" ht="12.75" customHeight="1" x14ac:dyDescent="0.2"/>
    <row r="348693" ht="12.75" customHeight="1" x14ac:dyDescent="0.2"/>
    <row r="348697" ht="12.75" customHeight="1" x14ac:dyDescent="0.2"/>
    <row r="348701" ht="12.75" customHeight="1" x14ac:dyDescent="0.2"/>
    <row r="348705" ht="12.75" customHeight="1" x14ac:dyDescent="0.2"/>
    <row r="348709" ht="12.75" customHeight="1" x14ac:dyDescent="0.2"/>
    <row r="348713" ht="12.75" customHeight="1" x14ac:dyDescent="0.2"/>
    <row r="348717" ht="12.75" customHeight="1" x14ac:dyDescent="0.2"/>
    <row r="348721" ht="12.75" customHeight="1" x14ac:dyDescent="0.2"/>
    <row r="348725" ht="12.75" customHeight="1" x14ac:dyDescent="0.2"/>
    <row r="348729" ht="12.75" customHeight="1" x14ac:dyDescent="0.2"/>
    <row r="348733" ht="12.75" customHeight="1" x14ac:dyDescent="0.2"/>
    <row r="348737" ht="12.75" customHeight="1" x14ac:dyDescent="0.2"/>
    <row r="348741" ht="12.75" customHeight="1" x14ac:dyDescent="0.2"/>
    <row r="348745" ht="12.75" customHeight="1" x14ac:dyDescent="0.2"/>
    <row r="348749" ht="12.75" customHeight="1" x14ac:dyDescent="0.2"/>
    <row r="348753" ht="12.75" customHeight="1" x14ac:dyDescent="0.2"/>
    <row r="348757" ht="12.75" customHeight="1" x14ac:dyDescent="0.2"/>
    <row r="348761" ht="12.75" customHeight="1" x14ac:dyDescent="0.2"/>
    <row r="348765" ht="12.75" customHeight="1" x14ac:dyDescent="0.2"/>
    <row r="348769" ht="12.75" customHeight="1" x14ac:dyDescent="0.2"/>
    <row r="348773" ht="12.75" customHeight="1" x14ac:dyDescent="0.2"/>
    <row r="348777" ht="12.75" customHeight="1" x14ac:dyDescent="0.2"/>
    <row r="348781" ht="12.75" customHeight="1" x14ac:dyDescent="0.2"/>
    <row r="348785" ht="12.75" customHeight="1" x14ac:dyDescent="0.2"/>
    <row r="348789" ht="12.75" customHeight="1" x14ac:dyDescent="0.2"/>
    <row r="348793" ht="12.75" customHeight="1" x14ac:dyDescent="0.2"/>
    <row r="348797" ht="12.75" customHeight="1" x14ac:dyDescent="0.2"/>
    <row r="348801" ht="12.75" customHeight="1" x14ac:dyDescent="0.2"/>
    <row r="348805" ht="12.75" customHeight="1" x14ac:dyDescent="0.2"/>
    <row r="348809" ht="12.75" customHeight="1" x14ac:dyDescent="0.2"/>
    <row r="348813" ht="12.75" customHeight="1" x14ac:dyDescent="0.2"/>
    <row r="348817" ht="12.75" customHeight="1" x14ac:dyDescent="0.2"/>
    <row r="348821" ht="12.75" customHeight="1" x14ac:dyDescent="0.2"/>
    <row r="348825" ht="12.75" customHeight="1" x14ac:dyDescent="0.2"/>
    <row r="348829" ht="12.75" customHeight="1" x14ac:dyDescent="0.2"/>
    <row r="348833" ht="12.75" customHeight="1" x14ac:dyDescent="0.2"/>
    <row r="348837" ht="12.75" customHeight="1" x14ac:dyDescent="0.2"/>
    <row r="348841" ht="12.75" customHeight="1" x14ac:dyDescent="0.2"/>
    <row r="348845" ht="12.75" customHeight="1" x14ac:dyDescent="0.2"/>
    <row r="348849" ht="12.75" customHeight="1" x14ac:dyDescent="0.2"/>
    <row r="348853" ht="12.75" customHeight="1" x14ac:dyDescent="0.2"/>
    <row r="348857" ht="12.75" customHeight="1" x14ac:dyDescent="0.2"/>
    <row r="348861" ht="12.75" customHeight="1" x14ac:dyDescent="0.2"/>
    <row r="348865" ht="12.75" customHeight="1" x14ac:dyDescent="0.2"/>
    <row r="348869" ht="12.75" customHeight="1" x14ac:dyDescent="0.2"/>
    <row r="348873" ht="12.75" customHeight="1" x14ac:dyDescent="0.2"/>
    <row r="348877" ht="12.75" customHeight="1" x14ac:dyDescent="0.2"/>
    <row r="348881" ht="12.75" customHeight="1" x14ac:dyDescent="0.2"/>
    <row r="348885" ht="12.75" customHeight="1" x14ac:dyDescent="0.2"/>
    <row r="348889" ht="12.75" customHeight="1" x14ac:dyDescent="0.2"/>
    <row r="348893" ht="12.75" customHeight="1" x14ac:dyDescent="0.2"/>
    <row r="348897" ht="12.75" customHeight="1" x14ac:dyDescent="0.2"/>
    <row r="348901" ht="12.75" customHeight="1" x14ac:dyDescent="0.2"/>
    <row r="348905" ht="12.75" customHeight="1" x14ac:dyDescent="0.2"/>
    <row r="348909" ht="12.75" customHeight="1" x14ac:dyDescent="0.2"/>
    <row r="348913" ht="12.75" customHeight="1" x14ac:dyDescent="0.2"/>
    <row r="348917" ht="12.75" customHeight="1" x14ac:dyDescent="0.2"/>
    <row r="348921" ht="12.75" customHeight="1" x14ac:dyDescent="0.2"/>
    <row r="348925" ht="12.75" customHeight="1" x14ac:dyDescent="0.2"/>
    <row r="348929" ht="12.75" customHeight="1" x14ac:dyDescent="0.2"/>
    <row r="348933" ht="12.75" customHeight="1" x14ac:dyDescent="0.2"/>
    <row r="348937" ht="12.75" customHeight="1" x14ac:dyDescent="0.2"/>
    <row r="348941" ht="12.75" customHeight="1" x14ac:dyDescent="0.2"/>
    <row r="348945" ht="12.75" customHeight="1" x14ac:dyDescent="0.2"/>
    <row r="348949" ht="12.75" customHeight="1" x14ac:dyDescent="0.2"/>
    <row r="348953" ht="12.75" customHeight="1" x14ac:dyDescent="0.2"/>
    <row r="348957" ht="12.75" customHeight="1" x14ac:dyDescent="0.2"/>
    <row r="348961" ht="12.75" customHeight="1" x14ac:dyDescent="0.2"/>
    <row r="348965" ht="12.75" customHeight="1" x14ac:dyDescent="0.2"/>
    <row r="348969" ht="12.75" customHeight="1" x14ac:dyDescent="0.2"/>
    <row r="348973" ht="12.75" customHeight="1" x14ac:dyDescent="0.2"/>
    <row r="348977" ht="12.75" customHeight="1" x14ac:dyDescent="0.2"/>
    <row r="348981" ht="12.75" customHeight="1" x14ac:dyDescent="0.2"/>
    <row r="348985" ht="12.75" customHeight="1" x14ac:dyDescent="0.2"/>
    <row r="348989" ht="12.75" customHeight="1" x14ac:dyDescent="0.2"/>
    <row r="348993" ht="12.75" customHeight="1" x14ac:dyDescent="0.2"/>
    <row r="348997" ht="12.75" customHeight="1" x14ac:dyDescent="0.2"/>
    <row r="349001" ht="12.75" customHeight="1" x14ac:dyDescent="0.2"/>
    <row r="349005" ht="12.75" customHeight="1" x14ac:dyDescent="0.2"/>
    <row r="349009" ht="12.75" customHeight="1" x14ac:dyDescent="0.2"/>
    <row r="349013" ht="12.75" customHeight="1" x14ac:dyDescent="0.2"/>
    <row r="349017" ht="12.75" customHeight="1" x14ac:dyDescent="0.2"/>
    <row r="349021" ht="12.75" customHeight="1" x14ac:dyDescent="0.2"/>
    <row r="349025" ht="12.75" customHeight="1" x14ac:dyDescent="0.2"/>
    <row r="349029" ht="12.75" customHeight="1" x14ac:dyDescent="0.2"/>
    <row r="349033" ht="12.75" customHeight="1" x14ac:dyDescent="0.2"/>
    <row r="349037" ht="12.75" customHeight="1" x14ac:dyDescent="0.2"/>
    <row r="349041" ht="12.75" customHeight="1" x14ac:dyDescent="0.2"/>
    <row r="349045" ht="12.75" customHeight="1" x14ac:dyDescent="0.2"/>
    <row r="349049" ht="12.75" customHeight="1" x14ac:dyDescent="0.2"/>
    <row r="349053" ht="12.75" customHeight="1" x14ac:dyDescent="0.2"/>
    <row r="349057" ht="12.75" customHeight="1" x14ac:dyDescent="0.2"/>
    <row r="349061" ht="12.75" customHeight="1" x14ac:dyDescent="0.2"/>
    <row r="349065" ht="12.75" customHeight="1" x14ac:dyDescent="0.2"/>
    <row r="349069" ht="12.75" customHeight="1" x14ac:dyDescent="0.2"/>
    <row r="349073" ht="12.75" customHeight="1" x14ac:dyDescent="0.2"/>
    <row r="349077" ht="12.75" customHeight="1" x14ac:dyDescent="0.2"/>
    <row r="349081" ht="12.75" customHeight="1" x14ac:dyDescent="0.2"/>
    <row r="349085" ht="12.75" customHeight="1" x14ac:dyDescent="0.2"/>
    <row r="349089" ht="12.75" customHeight="1" x14ac:dyDescent="0.2"/>
    <row r="349093" ht="12.75" customHeight="1" x14ac:dyDescent="0.2"/>
    <row r="349097" ht="12.75" customHeight="1" x14ac:dyDescent="0.2"/>
    <row r="349101" ht="12.75" customHeight="1" x14ac:dyDescent="0.2"/>
    <row r="349105" ht="12.75" customHeight="1" x14ac:dyDescent="0.2"/>
    <row r="349109" ht="12.75" customHeight="1" x14ac:dyDescent="0.2"/>
    <row r="349113" ht="12.75" customHeight="1" x14ac:dyDescent="0.2"/>
    <row r="349117" ht="12.75" customHeight="1" x14ac:dyDescent="0.2"/>
    <row r="349121" ht="12.75" customHeight="1" x14ac:dyDescent="0.2"/>
    <row r="349125" ht="12.75" customHeight="1" x14ac:dyDescent="0.2"/>
    <row r="349129" ht="12.75" customHeight="1" x14ac:dyDescent="0.2"/>
    <row r="349133" ht="12.75" customHeight="1" x14ac:dyDescent="0.2"/>
    <row r="349137" ht="12.75" customHeight="1" x14ac:dyDescent="0.2"/>
    <row r="349141" ht="12.75" customHeight="1" x14ac:dyDescent="0.2"/>
    <row r="349145" ht="12.75" customHeight="1" x14ac:dyDescent="0.2"/>
    <row r="349149" ht="12.75" customHeight="1" x14ac:dyDescent="0.2"/>
    <row r="349153" ht="12.75" customHeight="1" x14ac:dyDescent="0.2"/>
    <row r="349157" ht="12.75" customHeight="1" x14ac:dyDescent="0.2"/>
    <row r="349161" ht="12.75" customHeight="1" x14ac:dyDescent="0.2"/>
    <row r="349165" ht="12.75" customHeight="1" x14ac:dyDescent="0.2"/>
    <row r="349169" ht="12.75" customHeight="1" x14ac:dyDescent="0.2"/>
    <row r="349173" ht="12.75" customHeight="1" x14ac:dyDescent="0.2"/>
    <row r="349177" ht="12.75" customHeight="1" x14ac:dyDescent="0.2"/>
    <row r="349181" ht="12.75" customHeight="1" x14ac:dyDescent="0.2"/>
    <row r="349185" ht="12.75" customHeight="1" x14ac:dyDescent="0.2"/>
    <row r="349189" ht="12.75" customHeight="1" x14ac:dyDescent="0.2"/>
    <row r="349193" ht="12.75" customHeight="1" x14ac:dyDescent="0.2"/>
    <row r="349197" ht="12.75" customHeight="1" x14ac:dyDescent="0.2"/>
    <row r="349201" ht="12.75" customHeight="1" x14ac:dyDescent="0.2"/>
    <row r="349205" ht="12.75" customHeight="1" x14ac:dyDescent="0.2"/>
    <row r="349209" ht="12.75" customHeight="1" x14ac:dyDescent="0.2"/>
    <row r="349213" ht="12.75" customHeight="1" x14ac:dyDescent="0.2"/>
    <row r="349217" ht="12.75" customHeight="1" x14ac:dyDescent="0.2"/>
    <row r="349221" ht="12.75" customHeight="1" x14ac:dyDescent="0.2"/>
    <row r="349225" ht="12.75" customHeight="1" x14ac:dyDescent="0.2"/>
    <row r="349229" ht="12.75" customHeight="1" x14ac:dyDescent="0.2"/>
    <row r="349233" ht="12.75" customHeight="1" x14ac:dyDescent="0.2"/>
    <row r="349237" ht="12.75" customHeight="1" x14ac:dyDescent="0.2"/>
    <row r="349241" ht="12.75" customHeight="1" x14ac:dyDescent="0.2"/>
    <row r="349245" ht="12.75" customHeight="1" x14ac:dyDescent="0.2"/>
    <row r="349249" ht="12.75" customHeight="1" x14ac:dyDescent="0.2"/>
    <row r="349253" ht="12.75" customHeight="1" x14ac:dyDescent="0.2"/>
    <row r="349257" ht="12.75" customHeight="1" x14ac:dyDescent="0.2"/>
    <row r="349261" ht="12.75" customHeight="1" x14ac:dyDescent="0.2"/>
    <row r="349265" ht="12.75" customHeight="1" x14ac:dyDescent="0.2"/>
    <row r="349269" ht="12.75" customHeight="1" x14ac:dyDescent="0.2"/>
    <row r="349273" ht="12.75" customHeight="1" x14ac:dyDescent="0.2"/>
    <row r="349277" ht="12.75" customHeight="1" x14ac:dyDescent="0.2"/>
    <row r="349281" ht="12.75" customHeight="1" x14ac:dyDescent="0.2"/>
    <row r="349285" ht="12.75" customHeight="1" x14ac:dyDescent="0.2"/>
    <row r="349289" ht="12.75" customHeight="1" x14ac:dyDescent="0.2"/>
    <row r="349293" ht="12.75" customHeight="1" x14ac:dyDescent="0.2"/>
    <row r="349297" ht="12.75" customHeight="1" x14ac:dyDescent="0.2"/>
    <row r="349301" ht="12.75" customHeight="1" x14ac:dyDescent="0.2"/>
    <row r="349305" ht="12.75" customHeight="1" x14ac:dyDescent="0.2"/>
    <row r="349309" ht="12.75" customHeight="1" x14ac:dyDescent="0.2"/>
    <row r="349313" ht="12.75" customHeight="1" x14ac:dyDescent="0.2"/>
    <row r="349317" ht="12.75" customHeight="1" x14ac:dyDescent="0.2"/>
    <row r="349321" ht="12.75" customHeight="1" x14ac:dyDescent="0.2"/>
    <row r="349325" ht="12.75" customHeight="1" x14ac:dyDescent="0.2"/>
    <row r="349329" ht="12.75" customHeight="1" x14ac:dyDescent="0.2"/>
    <row r="349333" ht="12.75" customHeight="1" x14ac:dyDescent="0.2"/>
    <row r="349337" ht="12.75" customHeight="1" x14ac:dyDescent="0.2"/>
    <row r="349341" ht="12.75" customHeight="1" x14ac:dyDescent="0.2"/>
    <row r="349345" ht="12.75" customHeight="1" x14ac:dyDescent="0.2"/>
    <row r="349349" ht="12.75" customHeight="1" x14ac:dyDescent="0.2"/>
    <row r="349353" ht="12.75" customHeight="1" x14ac:dyDescent="0.2"/>
    <row r="349357" ht="12.75" customHeight="1" x14ac:dyDescent="0.2"/>
    <row r="349361" ht="12.75" customHeight="1" x14ac:dyDescent="0.2"/>
    <row r="349365" ht="12.75" customHeight="1" x14ac:dyDescent="0.2"/>
    <row r="349369" ht="12.75" customHeight="1" x14ac:dyDescent="0.2"/>
    <row r="349373" ht="12.75" customHeight="1" x14ac:dyDescent="0.2"/>
    <row r="349377" ht="12.75" customHeight="1" x14ac:dyDescent="0.2"/>
    <row r="349381" ht="12.75" customHeight="1" x14ac:dyDescent="0.2"/>
    <row r="349385" ht="12.75" customHeight="1" x14ac:dyDescent="0.2"/>
    <row r="349389" ht="12.75" customHeight="1" x14ac:dyDescent="0.2"/>
    <row r="349393" ht="12.75" customHeight="1" x14ac:dyDescent="0.2"/>
    <row r="349397" ht="12.75" customHeight="1" x14ac:dyDescent="0.2"/>
    <row r="349401" ht="12.75" customHeight="1" x14ac:dyDescent="0.2"/>
    <row r="349405" ht="12.75" customHeight="1" x14ac:dyDescent="0.2"/>
    <row r="349409" ht="12.75" customHeight="1" x14ac:dyDescent="0.2"/>
    <row r="349413" ht="12.75" customHeight="1" x14ac:dyDescent="0.2"/>
    <row r="349417" ht="12.75" customHeight="1" x14ac:dyDescent="0.2"/>
    <row r="349421" ht="12.75" customHeight="1" x14ac:dyDescent="0.2"/>
    <row r="349425" ht="12.75" customHeight="1" x14ac:dyDescent="0.2"/>
    <row r="349429" ht="12.75" customHeight="1" x14ac:dyDescent="0.2"/>
    <row r="349433" ht="12.75" customHeight="1" x14ac:dyDescent="0.2"/>
    <row r="349437" ht="12.75" customHeight="1" x14ac:dyDescent="0.2"/>
    <row r="349441" ht="12.75" customHeight="1" x14ac:dyDescent="0.2"/>
    <row r="349445" ht="12.75" customHeight="1" x14ac:dyDescent="0.2"/>
    <row r="349449" ht="12.75" customHeight="1" x14ac:dyDescent="0.2"/>
    <row r="349453" ht="12.75" customHeight="1" x14ac:dyDescent="0.2"/>
    <row r="349457" ht="12.75" customHeight="1" x14ac:dyDescent="0.2"/>
    <row r="349461" ht="12.75" customHeight="1" x14ac:dyDescent="0.2"/>
    <row r="349465" ht="12.75" customHeight="1" x14ac:dyDescent="0.2"/>
    <row r="349469" ht="12.75" customHeight="1" x14ac:dyDescent="0.2"/>
    <row r="349473" ht="12.75" customHeight="1" x14ac:dyDescent="0.2"/>
    <row r="349477" ht="12.75" customHeight="1" x14ac:dyDescent="0.2"/>
    <row r="349481" ht="12.75" customHeight="1" x14ac:dyDescent="0.2"/>
    <row r="349485" ht="12.75" customHeight="1" x14ac:dyDescent="0.2"/>
    <row r="349489" ht="12.75" customHeight="1" x14ac:dyDescent="0.2"/>
    <row r="349493" ht="12.75" customHeight="1" x14ac:dyDescent="0.2"/>
    <row r="349497" ht="12.75" customHeight="1" x14ac:dyDescent="0.2"/>
    <row r="349501" ht="12.75" customHeight="1" x14ac:dyDescent="0.2"/>
    <row r="349505" ht="12.75" customHeight="1" x14ac:dyDescent="0.2"/>
    <row r="349509" ht="12.75" customHeight="1" x14ac:dyDescent="0.2"/>
    <row r="349513" ht="12.75" customHeight="1" x14ac:dyDescent="0.2"/>
    <row r="349517" ht="12.75" customHeight="1" x14ac:dyDescent="0.2"/>
    <row r="349521" ht="12.75" customHeight="1" x14ac:dyDescent="0.2"/>
    <row r="349525" ht="12.75" customHeight="1" x14ac:dyDescent="0.2"/>
    <row r="349529" ht="12.75" customHeight="1" x14ac:dyDescent="0.2"/>
    <row r="349533" ht="12.75" customHeight="1" x14ac:dyDescent="0.2"/>
    <row r="349537" ht="12.75" customHeight="1" x14ac:dyDescent="0.2"/>
    <row r="349541" ht="12.75" customHeight="1" x14ac:dyDescent="0.2"/>
    <row r="349545" ht="12.75" customHeight="1" x14ac:dyDescent="0.2"/>
    <row r="349549" ht="12.75" customHeight="1" x14ac:dyDescent="0.2"/>
    <row r="349553" ht="12.75" customHeight="1" x14ac:dyDescent="0.2"/>
    <row r="349557" ht="12.75" customHeight="1" x14ac:dyDescent="0.2"/>
    <row r="349561" ht="12.75" customHeight="1" x14ac:dyDescent="0.2"/>
    <row r="349565" ht="12.75" customHeight="1" x14ac:dyDescent="0.2"/>
    <row r="349569" ht="12.75" customHeight="1" x14ac:dyDescent="0.2"/>
    <row r="349573" ht="12.75" customHeight="1" x14ac:dyDescent="0.2"/>
    <row r="349577" ht="12.75" customHeight="1" x14ac:dyDescent="0.2"/>
    <row r="349581" ht="12.75" customHeight="1" x14ac:dyDescent="0.2"/>
    <row r="349585" ht="12.75" customHeight="1" x14ac:dyDescent="0.2"/>
    <row r="349589" ht="12.75" customHeight="1" x14ac:dyDescent="0.2"/>
    <row r="349593" ht="12.75" customHeight="1" x14ac:dyDescent="0.2"/>
    <row r="349597" ht="12.75" customHeight="1" x14ac:dyDescent="0.2"/>
    <row r="349601" ht="12.75" customHeight="1" x14ac:dyDescent="0.2"/>
    <row r="349605" ht="12.75" customHeight="1" x14ac:dyDescent="0.2"/>
    <row r="349609" ht="12.75" customHeight="1" x14ac:dyDescent="0.2"/>
    <row r="349613" ht="12.75" customHeight="1" x14ac:dyDescent="0.2"/>
    <row r="349617" ht="12.75" customHeight="1" x14ac:dyDescent="0.2"/>
    <row r="349621" ht="12.75" customHeight="1" x14ac:dyDescent="0.2"/>
    <row r="349625" ht="12.75" customHeight="1" x14ac:dyDescent="0.2"/>
    <row r="349629" ht="12.75" customHeight="1" x14ac:dyDescent="0.2"/>
    <row r="349633" ht="12.75" customHeight="1" x14ac:dyDescent="0.2"/>
    <row r="349637" ht="12.75" customHeight="1" x14ac:dyDescent="0.2"/>
    <row r="349641" ht="12.75" customHeight="1" x14ac:dyDescent="0.2"/>
    <row r="349645" ht="12.75" customHeight="1" x14ac:dyDescent="0.2"/>
    <row r="349649" ht="12.75" customHeight="1" x14ac:dyDescent="0.2"/>
    <row r="349653" ht="12.75" customHeight="1" x14ac:dyDescent="0.2"/>
    <row r="349657" ht="12.75" customHeight="1" x14ac:dyDescent="0.2"/>
    <row r="349661" ht="12.75" customHeight="1" x14ac:dyDescent="0.2"/>
    <row r="349665" ht="12.75" customHeight="1" x14ac:dyDescent="0.2"/>
    <row r="349669" ht="12.75" customHeight="1" x14ac:dyDescent="0.2"/>
    <row r="349673" ht="12.75" customHeight="1" x14ac:dyDescent="0.2"/>
    <row r="349677" ht="12.75" customHeight="1" x14ac:dyDescent="0.2"/>
    <row r="349681" ht="12.75" customHeight="1" x14ac:dyDescent="0.2"/>
    <row r="349685" ht="12.75" customHeight="1" x14ac:dyDescent="0.2"/>
    <row r="349689" ht="12.75" customHeight="1" x14ac:dyDescent="0.2"/>
    <row r="349693" ht="12.75" customHeight="1" x14ac:dyDescent="0.2"/>
    <row r="349697" ht="12.75" customHeight="1" x14ac:dyDescent="0.2"/>
    <row r="349701" ht="12.75" customHeight="1" x14ac:dyDescent="0.2"/>
    <row r="349705" ht="12.75" customHeight="1" x14ac:dyDescent="0.2"/>
    <row r="349709" ht="12.75" customHeight="1" x14ac:dyDescent="0.2"/>
    <row r="349713" ht="12.75" customHeight="1" x14ac:dyDescent="0.2"/>
    <row r="349717" ht="12.75" customHeight="1" x14ac:dyDescent="0.2"/>
    <row r="349721" ht="12.75" customHeight="1" x14ac:dyDescent="0.2"/>
    <row r="349725" ht="12.75" customHeight="1" x14ac:dyDescent="0.2"/>
    <row r="349729" ht="12.75" customHeight="1" x14ac:dyDescent="0.2"/>
    <row r="349733" ht="12.75" customHeight="1" x14ac:dyDescent="0.2"/>
    <row r="349737" ht="12.75" customHeight="1" x14ac:dyDescent="0.2"/>
    <row r="349741" ht="12.75" customHeight="1" x14ac:dyDescent="0.2"/>
    <row r="349745" ht="12.75" customHeight="1" x14ac:dyDescent="0.2"/>
    <row r="349749" ht="12.75" customHeight="1" x14ac:dyDescent="0.2"/>
    <row r="349753" ht="12.75" customHeight="1" x14ac:dyDescent="0.2"/>
    <row r="349757" ht="12.75" customHeight="1" x14ac:dyDescent="0.2"/>
    <row r="349761" ht="12.75" customHeight="1" x14ac:dyDescent="0.2"/>
    <row r="349765" ht="12.75" customHeight="1" x14ac:dyDescent="0.2"/>
    <row r="349769" ht="12.75" customHeight="1" x14ac:dyDescent="0.2"/>
    <row r="349773" ht="12.75" customHeight="1" x14ac:dyDescent="0.2"/>
    <row r="349777" ht="12.75" customHeight="1" x14ac:dyDescent="0.2"/>
    <row r="349781" ht="12.75" customHeight="1" x14ac:dyDescent="0.2"/>
    <row r="349785" ht="12.75" customHeight="1" x14ac:dyDescent="0.2"/>
    <row r="349789" ht="12.75" customHeight="1" x14ac:dyDescent="0.2"/>
    <row r="349793" ht="12.75" customHeight="1" x14ac:dyDescent="0.2"/>
    <row r="349797" ht="12.75" customHeight="1" x14ac:dyDescent="0.2"/>
    <row r="349801" ht="12.75" customHeight="1" x14ac:dyDescent="0.2"/>
    <row r="349805" ht="12.75" customHeight="1" x14ac:dyDescent="0.2"/>
    <row r="349809" ht="12.75" customHeight="1" x14ac:dyDescent="0.2"/>
    <row r="349813" ht="12.75" customHeight="1" x14ac:dyDescent="0.2"/>
    <row r="349817" ht="12.75" customHeight="1" x14ac:dyDescent="0.2"/>
    <row r="349821" ht="12.75" customHeight="1" x14ac:dyDescent="0.2"/>
    <row r="349825" ht="12.75" customHeight="1" x14ac:dyDescent="0.2"/>
    <row r="349829" ht="12.75" customHeight="1" x14ac:dyDescent="0.2"/>
    <row r="349833" ht="12.75" customHeight="1" x14ac:dyDescent="0.2"/>
    <row r="349837" ht="12.75" customHeight="1" x14ac:dyDescent="0.2"/>
    <row r="349841" ht="12.75" customHeight="1" x14ac:dyDescent="0.2"/>
    <row r="349845" ht="12.75" customHeight="1" x14ac:dyDescent="0.2"/>
    <row r="349849" ht="12.75" customHeight="1" x14ac:dyDescent="0.2"/>
    <row r="349853" ht="12.75" customHeight="1" x14ac:dyDescent="0.2"/>
    <row r="349857" ht="12.75" customHeight="1" x14ac:dyDescent="0.2"/>
    <row r="349861" ht="12.75" customHeight="1" x14ac:dyDescent="0.2"/>
    <row r="349865" ht="12.75" customHeight="1" x14ac:dyDescent="0.2"/>
    <row r="349869" ht="12.75" customHeight="1" x14ac:dyDescent="0.2"/>
    <row r="349873" ht="12.75" customHeight="1" x14ac:dyDescent="0.2"/>
    <row r="349877" ht="12.75" customHeight="1" x14ac:dyDescent="0.2"/>
    <row r="349881" ht="12.75" customHeight="1" x14ac:dyDescent="0.2"/>
    <row r="349885" ht="12.75" customHeight="1" x14ac:dyDescent="0.2"/>
    <row r="349889" ht="12.75" customHeight="1" x14ac:dyDescent="0.2"/>
    <row r="349893" ht="12.75" customHeight="1" x14ac:dyDescent="0.2"/>
    <row r="349897" ht="12.75" customHeight="1" x14ac:dyDescent="0.2"/>
    <row r="349901" ht="12.75" customHeight="1" x14ac:dyDescent="0.2"/>
    <row r="349905" ht="12.75" customHeight="1" x14ac:dyDescent="0.2"/>
    <row r="349909" ht="12.75" customHeight="1" x14ac:dyDescent="0.2"/>
    <row r="349913" ht="12.75" customHeight="1" x14ac:dyDescent="0.2"/>
    <row r="349917" ht="12.75" customHeight="1" x14ac:dyDescent="0.2"/>
    <row r="349921" ht="12.75" customHeight="1" x14ac:dyDescent="0.2"/>
    <row r="349925" ht="12.75" customHeight="1" x14ac:dyDescent="0.2"/>
    <row r="349929" ht="12.75" customHeight="1" x14ac:dyDescent="0.2"/>
    <row r="349933" ht="12.75" customHeight="1" x14ac:dyDescent="0.2"/>
    <row r="349937" ht="12.75" customHeight="1" x14ac:dyDescent="0.2"/>
    <row r="349941" ht="12.75" customHeight="1" x14ac:dyDescent="0.2"/>
    <row r="349945" ht="12.75" customHeight="1" x14ac:dyDescent="0.2"/>
    <row r="349949" ht="12.75" customHeight="1" x14ac:dyDescent="0.2"/>
    <row r="349953" ht="12.75" customHeight="1" x14ac:dyDescent="0.2"/>
    <row r="349957" ht="12.75" customHeight="1" x14ac:dyDescent="0.2"/>
    <row r="349961" ht="12.75" customHeight="1" x14ac:dyDescent="0.2"/>
    <row r="349965" ht="12.75" customHeight="1" x14ac:dyDescent="0.2"/>
    <row r="349969" ht="12.75" customHeight="1" x14ac:dyDescent="0.2"/>
    <row r="349973" ht="12.75" customHeight="1" x14ac:dyDescent="0.2"/>
    <row r="349977" ht="12.75" customHeight="1" x14ac:dyDescent="0.2"/>
    <row r="349981" ht="12.75" customHeight="1" x14ac:dyDescent="0.2"/>
    <row r="349985" ht="12.75" customHeight="1" x14ac:dyDescent="0.2"/>
    <row r="349989" ht="12.75" customHeight="1" x14ac:dyDescent="0.2"/>
    <row r="349993" ht="12.75" customHeight="1" x14ac:dyDescent="0.2"/>
    <row r="349997" ht="12.75" customHeight="1" x14ac:dyDescent="0.2"/>
    <row r="350001" ht="12.75" customHeight="1" x14ac:dyDescent="0.2"/>
    <row r="350005" ht="12.75" customHeight="1" x14ac:dyDescent="0.2"/>
    <row r="350009" ht="12.75" customHeight="1" x14ac:dyDescent="0.2"/>
    <row r="350013" ht="12.75" customHeight="1" x14ac:dyDescent="0.2"/>
    <row r="350017" ht="12.75" customHeight="1" x14ac:dyDescent="0.2"/>
    <row r="350021" ht="12.75" customHeight="1" x14ac:dyDescent="0.2"/>
    <row r="350025" ht="12.75" customHeight="1" x14ac:dyDescent="0.2"/>
    <row r="350029" ht="12.75" customHeight="1" x14ac:dyDescent="0.2"/>
    <row r="350033" ht="12.75" customHeight="1" x14ac:dyDescent="0.2"/>
    <row r="350037" ht="12.75" customHeight="1" x14ac:dyDescent="0.2"/>
    <row r="350041" ht="12.75" customHeight="1" x14ac:dyDescent="0.2"/>
    <row r="350045" ht="12.75" customHeight="1" x14ac:dyDescent="0.2"/>
    <row r="350049" ht="12.75" customHeight="1" x14ac:dyDescent="0.2"/>
    <row r="350053" ht="12.75" customHeight="1" x14ac:dyDescent="0.2"/>
    <row r="350057" ht="12.75" customHeight="1" x14ac:dyDescent="0.2"/>
    <row r="350061" ht="12.75" customHeight="1" x14ac:dyDescent="0.2"/>
    <row r="350065" ht="12.75" customHeight="1" x14ac:dyDescent="0.2"/>
    <row r="350069" ht="12.75" customHeight="1" x14ac:dyDescent="0.2"/>
    <row r="350073" ht="12.75" customHeight="1" x14ac:dyDescent="0.2"/>
    <row r="350077" ht="12.75" customHeight="1" x14ac:dyDescent="0.2"/>
    <row r="350081" ht="12.75" customHeight="1" x14ac:dyDescent="0.2"/>
    <row r="350085" ht="12.75" customHeight="1" x14ac:dyDescent="0.2"/>
    <row r="350089" ht="12.75" customHeight="1" x14ac:dyDescent="0.2"/>
    <row r="350093" ht="12.75" customHeight="1" x14ac:dyDescent="0.2"/>
    <row r="350097" ht="12.75" customHeight="1" x14ac:dyDescent="0.2"/>
    <row r="350101" ht="12.75" customHeight="1" x14ac:dyDescent="0.2"/>
    <row r="350105" ht="12.75" customHeight="1" x14ac:dyDescent="0.2"/>
    <row r="350109" ht="12.75" customHeight="1" x14ac:dyDescent="0.2"/>
    <row r="350113" ht="12.75" customHeight="1" x14ac:dyDescent="0.2"/>
    <row r="350117" ht="12.75" customHeight="1" x14ac:dyDescent="0.2"/>
    <row r="350121" ht="12.75" customHeight="1" x14ac:dyDescent="0.2"/>
    <row r="350125" ht="12.75" customHeight="1" x14ac:dyDescent="0.2"/>
    <row r="350129" ht="12.75" customHeight="1" x14ac:dyDescent="0.2"/>
    <row r="350133" ht="12.75" customHeight="1" x14ac:dyDescent="0.2"/>
    <row r="350137" ht="12.75" customHeight="1" x14ac:dyDescent="0.2"/>
    <row r="350141" ht="12.75" customHeight="1" x14ac:dyDescent="0.2"/>
    <row r="350145" ht="12.75" customHeight="1" x14ac:dyDescent="0.2"/>
    <row r="350149" ht="12.75" customHeight="1" x14ac:dyDescent="0.2"/>
    <row r="350153" ht="12.75" customHeight="1" x14ac:dyDescent="0.2"/>
    <row r="350157" ht="12.75" customHeight="1" x14ac:dyDescent="0.2"/>
    <row r="350161" ht="12.75" customHeight="1" x14ac:dyDescent="0.2"/>
    <row r="350165" ht="12.75" customHeight="1" x14ac:dyDescent="0.2"/>
    <row r="350169" ht="12.75" customHeight="1" x14ac:dyDescent="0.2"/>
    <row r="350173" ht="12.75" customHeight="1" x14ac:dyDescent="0.2"/>
    <row r="350177" ht="12.75" customHeight="1" x14ac:dyDescent="0.2"/>
    <row r="350181" ht="12.75" customHeight="1" x14ac:dyDescent="0.2"/>
    <row r="350185" ht="12.75" customHeight="1" x14ac:dyDescent="0.2"/>
    <row r="350189" ht="12.75" customHeight="1" x14ac:dyDescent="0.2"/>
    <row r="350193" ht="12.75" customHeight="1" x14ac:dyDescent="0.2"/>
    <row r="350197" ht="12.75" customHeight="1" x14ac:dyDescent="0.2"/>
    <row r="350201" ht="12.75" customHeight="1" x14ac:dyDescent="0.2"/>
    <row r="350205" ht="12.75" customHeight="1" x14ac:dyDescent="0.2"/>
    <row r="350209" ht="12.75" customHeight="1" x14ac:dyDescent="0.2"/>
    <row r="350213" ht="12.75" customHeight="1" x14ac:dyDescent="0.2"/>
    <row r="350217" ht="12.75" customHeight="1" x14ac:dyDescent="0.2"/>
    <row r="350221" ht="12.75" customHeight="1" x14ac:dyDescent="0.2"/>
    <row r="350225" ht="12.75" customHeight="1" x14ac:dyDescent="0.2"/>
    <row r="350229" ht="12.75" customHeight="1" x14ac:dyDescent="0.2"/>
    <row r="350233" ht="12.75" customHeight="1" x14ac:dyDescent="0.2"/>
    <row r="350237" ht="12.75" customHeight="1" x14ac:dyDescent="0.2"/>
    <row r="350241" ht="12.75" customHeight="1" x14ac:dyDescent="0.2"/>
    <row r="350245" ht="12.75" customHeight="1" x14ac:dyDescent="0.2"/>
    <row r="350249" ht="12.75" customHeight="1" x14ac:dyDescent="0.2"/>
    <row r="350253" ht="12.75" customHeight="1" x14ac:dyDescent="0.2"/>
    <row r="350257" ht="12.75" customHeight="1" x14ac:dyDescent="0.2"/>
    <row r="350261" ht="12.75" customHeight="1" x14ac:dyDescent="0.2"/>
    <row r="350265" ht="12.75" customHeight="1" x14ac:dyDescent="0.2"/>
    <row r="350269" ht="12.75" customHeight="1" x14ac:dyDescent="0.2"/>
    <row r="350273" ht="12.75" customHeight="1" x14ac:dyDescent="0.2"/>
    <row r="350277" ht="12.75" customHeight="1" x14ac:dyDescent="0.2"/>
    <row r="350281" ht="12.75" customHeight="1" x14ac:dyDescent="0.2"/>
    <row r="350285" ht="12.75" customHeight="1" x14ac:dyDescent="0.2"/>
    <row r="350289" ht="12.75" customHeight="1" x14ac:dyDescent="0.2"/>
    <row r="350293" ht="12.75" customHeight="1" x14ac:dyDescent="0.2"/>
    <row r="350297" ht="12.75" customHeight="1" x14ac:dyDescent="0.2"/>
    <row r="350301" ht="12.75" customHeight="1" x14ac:dyDescent="0.2"/>
    <row r="350305" ht="12.75" customHeight="1" x14ac:dyDescent="0.2"/>
    <row r="350309" ht="12.75" customHeight="1" x14ac:dyDescent="0.2"/>
    <row r="350313" ht="12.75" customHeight="1" x14ac:dyDescent="0.2"/>
    <row r="350317" ht="12.75" customHeight="1" x14ac:dyDescent="0.2"/>
    <row r="350321" ht="12.75" customHeight="1" x14ac:dyDescent="0.2"/>
    <row r="350325" ht="12.75" customHeight="1" x14ac:dyDescent="0.2"/>
    <row r="350329" ht="12.75" customHeight="1" x14ac:dyDescent="0.2"/>
    <row r="350333" ht="12.75" customHeight="1" x14ac:dyDescent="0.2"/>
    <row r="350337" ht="12.75" customHeight="1" x14ac:dyDescent="0.2"/>
    <row r="350341" ht="12.75" customHeight="1" x14ac:dyDescent="0.2"/>
    <row r="350345" ht="12.75" customHeight="1" x14ac:dyDescent="0.2"/>
    <row r="350349" ht="12.75" customHeight="1" x14ac:dyDescent="0.2"/>
    <row r="350353" ht="12.75" customHeight="1" x14ac:dyDescent="0.2"/>
    <row r="350357" ht="12.75" customHeight="1" x14ac:dyDescent="0.2"/>
    <row r="350361" ht="12.75" customHeight="1" x14ac:dyDescent="0.2"/>
    <row r="350365" ht="12.75" customHeight="1" x14ac:dyDescent="0.2"/>
    <row r="350369" ht="12.75" customHeight="1" x14ac:dyDescent="0.2"/>
    <row r="350373" ht="12.75" customHeight="1" x14ac:dyDescent="0.2"/>
    <row r="350377" ht="12.75" customHeight="1" x14ac:dyDescent="0.2"/>
    <row r="350381" ht="12.75" customHeight="1" x14ac:dyDescent="0.2"/>
    <row r="350385" ht="12.75" customHeight="1" x14ac:dyDescent="0.2"/>
    <row r="350389" ht="12.75" customHeight="1" x14ac:dyDescent="0.2"/>
    <row r="350393" ht="12.75" customHeight="1" x14ac:dyDescent="0.2"/>
    <row r="350397" ht="12.75" customHeight="1" x14ac:dyDescent="0.2"/>
    <row r="350401" ht="12.75" customHeight="1" x14ac:dyDescent="0.2"/>
    <row r="350405" ht="12.75" customHeight="1" x14ac:dyDescent="0.2"/>
    <row r="350409" ht="12.75" customHeight="1" x14ac:dyDescent="0.2"/>
    <row r="350413" ht="12.75" customHeight="1" x14ac:dyDescent="0.2"/>
    <row r="350417" ht="12.75" customHeight="1" x14ac:dyDescent="0.2"/>
    <row r="350421" ht="12.75" customHeight="1" x14ac:dyDescent="0.2"/>
    <row r="350425" ht="12.75" customHeight="1" x14ac:dyDescent="0.2"/>
    <row r="350429" ht="12.75" customHeight="1" x14ac:dyDescent="0.2"/>
    <row r="350433" ht="12.75" customHeight="1" x14ac:dyDescent="0.2"/>
    <row r="350437" ht="12.75" customHeight="1" x14ac:dyDescent="0.2"/>
    <row r="350441" ht="12.75" customHeight="1" x14ac:dyDescent="0.2"/>
    <row r="350445" ht="12.75" customHeight="1" x14ac:dyDescent="0.2"/>
    <row r="350449" ht="12.75" customHeight="1" x14ac:dyDescent="0.2"/>
    <row r="350453" ht="12.75" customHeight="1" x14ac:dyDescent="0.2"/>
    <row r="350457" ht="12.75" customHeight="1" x14ac:dyDescent="0.2"/>
    <row r="350461" ht="12.75" customHeight="1" x14ac:dyDescent="0.2"/>
    <row r="350465" ht="12.75" customHeight="1" x14ac:dyDescent="0.2"/>
    <row r="350469" ht="12.75" customHeight="1" x14ac:dyDescent="0.2"/>
    <row r="350473" ht="12.75" customHeight="1" x14ac:dyDescent="0.2"/>
    <row r="350477" ht="12.75" customHeight="1" x14ac:dyDescent="0.2"/>
    <row r="350481" ht="12.75" customHeight="1" x14ac:dyDescent="0.2"/>
    <row r="350485" ht="12.75" customHeight="1" x14ac:dyDescent="0.2"/>
    <row r="350489" ht="12.75" customHeight="1" x14ac:dyDescent="0.2"/>
    <row r="350493" ht="12.75" customHeight="1" x14ac:dyDescent="0.2"/>
    <row r="350497" ht="12.75" customHeight="1" x14ac:dyDescent="0.2"/>
    <row r="350501" ht="12.75" customHeight="1" x14ac:dyDescent="0.2"/>
    <row r="350505" ht="12.75" customHeight="1" x14ac:dyDescent="0.2"/>
    <row r="350509" ht="12.75" customHeight="1" x14ac:dyDescent="0.2"/>
    <row r="350513" ht="12.75" customHeight="1" x14ac:dyDescent="0.2"/>
    <row r="350517" ht="12.75" customHeight="1" x14ac:dyDescent="0.2"/>
    <row r="350521" ht="12.75" customHeight="1" x14ac:dyDescent="0.2"/>
    <row r="350525" ht="12.75" customHeight="1" x14ac:dyDescent="0.2"/>
    <row r="350529" ht="12.75" customHeight="1" x14ac:dyDescent="0.2"/>
    <row r="350533" ht="12.75" customHeight="1" x14ac:dyDescent="0.2"/>
    <row r="350537" ht="12.75" customHeight="1" x14ac:dyDescent="0.2"/>
    <row r="350541" ht="12.75" customHeight="1" x14ac:dyDescent="0.2"/>
    <row r="350545" ht="12.75" customHeight="1" x14ac:dyDescent="0.2"/>
    <row r="350549" ht="12.75" customHeight="1" x14ac:dyDescent="0.2"/>
    <row r="350553" ht="12.75" customHeight="1" x14ac:dyDescent="0.2"/>
    <row r="350557" ht="12.75" customHeight="1" x14ac:dyDescent="0.2"/>
    <row r="350561" ht="12.75" customHeight="1" x14ac:dyDescent="0.2"/>
    <row r="350565" ht="12.75" customHeight="1" x14ac:dyDescent="0.2"/>
    <row r="350569" ht="12.75" customHeight="1" x14ac:dyDescent="0.2"/>
    <row r="350573" ht="12.75" customHeight="1" x14ac:dyDescent="0.2"/>
    <row r="350577" ht="12.75" customHeight="1" x14ac:dyDescent="0.2"/>
    <row r="350581" ht="12.75" customHeight="1" x14ac:dyDescent="0.2"/>
    <row r="350585" ht="12.75" customHeight="1" x14ac:dyDescent="0.2"/>
    <row r="350589" ht="12.75" customHeight="1" x14ac:dyDescent="0.2"/>
    <row r="350593" ht="12.75" customHeight="1" x14ac:dyDescent="0.2"/>
    <row r="350597" ht="12.75" customHeight="1" x14ac:dyDescent="0.2"/>
    <row r="350601" ht="12.75" customHeight="1" x14ac:dyDescent="0.2"/>
    <row r="350605" ht="12.75" customHeight="1" x14ac:dyDescent="0.2"/>
    <row r="350609" ht="12.75" customHeight="1" x14ac:dyDescent="0.2"/>
    <row r="350613" ht="12.75" customHeight="1" x14ac:dyDescent="0.2"/>
    <row r="350617" ht="12.75" customHeight="1" x14ac:dyDescent="0.2"/>
    <row r="350621" ht="12.75" customHeight="1" x14ac:dyDescent="0.2"/>
    <row r="350625" ht="12.75" customHeight="1" x14ac:dyDescent="0.2"/>
    <row r="350629" ht="12.75" customHeight="1" x14ac:dyDescent="0.2"/>
    <row r="350633" ht="12.75" customHeight="1" x14ac:dyDescent="0.2"/>
    <row r="350637" ht="12.75" customHeight="1" x14ac:dyDescent="0.2"/>
    <row r="350641" ht="12.75" customHeight="1" x14ac:dyDescent="0.2"/>
    <row r="350645" ht="12.75" customHeight="1" x14ac:dyDescent="0.2"/>
    <row r="350649" ht="12.75" customHeight="1" x14ac:dyDescent="0.2"/>
    <row r="350653" ht="12.75" customHeight="1" x14ac:dyDescent="0.2"/>
    <row r="350657" ht="12.75" customHeight="1" x14ac:dyDescent="0.2"/>
    <row r="350661" ht="12.75" customHeight="1" x14ac:dyDescent="0.2"/>
    <row r="350665" ht="12.75" customHeight="1" x14ac:dyDescent="0.2"/>
    <row r="350669" ht="12.75" customHeight="1" x14ac:dyDescent="0.2"/>
    <row r="350673" ht="12.75" customHeight="1" x14ac:dyDescent="0.2"/>
    <row r="350677" ht="12.75" customHeight="1" x14ac:dyDescent="0.2"/>
    <row r="350681" ht="12.75" customHeight="1" x14ac:dyDescent="0.2"/>
    <row r="350685" ht="12.75" customHeight="1" x14ac:dyDescent="0.2"/>
    <row r="350689" ht="12.75" customHeight="1" x14ac:dyDescent="0.2"/>
    <row r="350693" ht="12.75" customHeight="1" x14ac:dyDescent="0.2"/>
    <row r="350697" ht="12.75" customHeight="1" x14ac:dyDescent="0.2"/>
    <row r="350701" ht="12.75" customHeight="1" x14ac:dyDescent="0.2"/>
    <row r="350705" ht="12.75" customHeight="1" x14ac:dyDescent="0.2"/>
    <row r="350709" ht="12.75" customHeight="1" x14ac:dyDescent="0.2"/>
    <row r="350713" ht="12.75" customHeight="1" x14ac:dyDescent="0.2"/>
    <row r="350717" ht="12.75" customHeight="1" x14ac:dyDescent="0.2"/>
    <row r="350721" ht="12.75" customHeight="1" x14ac:dyDescent="0.2"/>
    <row r="350725" ht="12.75" customHeight="1" x14ac:dyDescent="0.2"/>
    <row r="350729" ht="12.75" customHeight="1" x14ac:dyDescent="0.2"/>
    <row r="350733" ht="12.75" customHeight="1" x14ac:dyDescent="0.2"/>
    <row r="350737" ht="12.75" customHeight="1" x14ac:dyDescent="0.2"/>
    <row r="350741" ht="12.75" customHeight="1" x14ac:dyDescent="0.2"/>
    <row r="350745" ht="12.75" customHeight="1" x14ac:dyDescent="0.2"/>
    <row r="350749" ht="12.75" customHeight="1" x14ac:dyDescent="0.2"/>
    <row r="350753" ht="12.75" customHeight="1" x14ac:dyDescent="0.2"/>
    <row r="350757" ht="12.75" customHeight="1" x14ac:dyDescent="0.2"/>
    <row r="350761" ht="12.75" customHeight="1" x14ac:dyDescent="0.2"/>
    <row r="350765" ht="12.75" customHeight="1" x14ac:dyDescent="0.2"/>
    <row r="350769" ht="12.75" customHeight="1" x14ac:dyDescent="0.2"/>
    <row r="350773" ht="12.75" customHeight="1" x14ac:dyDescent="0.2"/>
    <row r="350777" ht="12.75" customHeight="1" x14ac:dyDescent="0.2"/>
    <row r="350781" ht="12.75" customHeight="1" x14ac:dyDescent="0.2"/>
    <row r="350785" ht="12.75" customHeight="1" x14ac:dyDescent="0.2"/>
    <row r="350789" ht="12.75" customHeight="1" x14ac:dyDescent="0.2"/>
    <row r="350793" ht="12.75" customHeight="1" x14ac:dyDescent="0.2"/>
    <row r="350797" ht="12.75" customHeight="1" x14ac:dyDescent="0.2"/>
    <row r="350801" ht="12.75" customHeight="1" x14ac:dyDescent="0.2"/>
    <row r="350805" ht="12.75" customHeight="1" x14ac:dyDescent="0.2"/>
    <row r="350809" ht="12.75" customHeight="1" x14ac:dyDescent="0.2"/>
    <row r="350813" ht="12.75" customHeight="1" x14ac:dyDescent="0.2"/>
    <row r="350817" ht="12.75" customHeight="1" x14ac:dyDescent="0.2"/>
    <row r="350821" ht="12.75" customHeight="1" x14ac:dyDescent="0.2"/>
    <row r="350825" ht="12.75" customHeight="1" x14ac:dyDescent="0.2"/>
    <row r="350829" ht="12.75" customHeight="1" x14ac:dyDescent="0.2"/>
    <row r="350833" ht="12.75" customHeight="1" x14ac:dyDescent="0.2"/>
    <row r="350837" ht="12.75" customHeight="1" x14ac:dyDescent="0.2"/>
    <row r="350841" ht="12.75" customHeight="1" x14ac:dyDescent="0.2"/>
    <row r="350845" ht="12.75" customHeight="1" x14ac:dyDescent="0.2"/>
    <row r="350849" ht="12.75" customHeight="1" x14ac:dyDescent="0.2"/>
    <row r="350853" ht="12.75" customHeight="1" x14ac:dyDescent="0.2"/>
    <row r="350857" ht="12.75" customHeight="1" x14ac:dyDescent="0.2"/>
    <row r="350861" ht="12.75" customHeight="1" x14ac:dyDescent="0.2"/>
    <row r="350865" ht="12.75" customHeight="1" x14ac:dyDescent="0.2"/>
    <row r="350869" ht="12.75" customHeight="1" x14ac:dyDescent="0.2"/>
    <row r="350873" ht="12.75" customHeight="1" x14ac:dyDescent="0.2"/>
    <row r="350877" ht="12.75" customHeight="1" x14ac:dyDescent="0.2"/>
    <row r="350881" ht="12.75" customHeight="1" x14ac:dyDescent="0.2"/>
    <row r="350885" ht="12.75" customHeight="1" x14ac:dyDescent="0.2"/>
    <row r="350889" ht="12.75" customHeight="1" x14ac:dyDescent="0.2"/>
    <row r="350893" ht="12.75" customHeight="1" x14ac:dyDescent="0.2"/>
    <row r="350897" ht="12.75" customHeight="1" x14ac:dyDescent="0.2"/>
    <row r="350901" ht="12.75" customHeight="1" x14ac:dyDescent="0.2"/>
    <row r="350905" ht="12.75" customHeight="1" x14ac:dyDescent="0.2"/>
    <row r="350909" ht="12.75" customHeight="1" x14ac:dyDescent="0.2"/>
    <row r="350913" ht="12.75" customHeight="1" x14ac:dyDescent="0.2"/>
    <row r="350917" ht="12.75" customHeight="1" x14ac:dyDescent="0.2"/>
    <row r="350921" ht="12.75" customHeight="1" x14ac:dyDescent="0.2"/>
    <row r="350925" ht="12.75" customHeight="1" x14ac:dyDescent="0.2"/>
    <row r="350929" ht="12.75" customHeight="1" x14ac:dyDescent="0.2"/>
    <row r="350933" ht="12.75" customHeight="1" x14ac:dyDescent="0.2"/>
    <row r="350937" ht="12.75" customHeight="1" x14ac:dyDescent="0.2"/>
    <row r="350941" ht="12.75" customHeight="1" x14ac:dyDescent="0.2"/>
    <row r="350945" ht="12.75" customHeight="1" x14ac:dyDescent="0.2"/>
    <row r="350949" ht="12.75" customHeight="1" x14ac:dyDescent="0.2"/>
    <row r="350953" ht="12.75" customHeight="1" x14ac:dyDescent="0.2"/>
    <row r="350957" ht="12.75" customHeight="1" x14ac:dyDescent="0.2"/>
    <row r="350961" ht="12.75" customHeight="1" x14ac:dyDescent="0.2"/>
    <row r="350965" ht="12.75" customHeight="1" x14ac:dyDescent="0.2"/>
    <row r="350969" ht="12.75" customHeight="1" x14ac:dyDescent="0.2"/>
    <row r="350973" ht="12.75" customHeight="1" x14ac:dyDescent="0.2"/>
    <row r="350977" ht="12.75" customHeight="1" x14ac:dyDescent="0.2"/>
    <row r="350981" ht="12.75" customHeight="1" x14ac:dyDescent="0.2"/>
    <row r="350985" ht="12.75" customHeight="1" x14ac:dyDescent="0.2"/>
    <row r="350989" ht="12.75" customHeight="1" x14ac:dyDescent="0.2"/>
    <row r="350993" ht="12.75" customHeight="1" x14ac:dyDescent="0.2"/>
    <row r="350997" ht="12.75" customHeight="1" x14ac:dyDescent="0.2"/>
    <row r="351001" ht="12.75" customHeight="1" x14ac:dyDescent="0.2"/>
    <row r="351005" ht="12.75" customHeight="1" x14ac:dyDescent="0.2"/>
    <row r="351009" ht="12.75" customHeight="1" x14ac:dyDescent="0.2"/>
    <row r="351013" ht="12.75" customHeight="1" x14ac:dyDescent="0.2"/>
    <row r="351017" ht="12.75" customHeight="1" x14ac:dyDescent="0.2"/>
    <row r="351021" ht="12.75" customHeight="1" x14ac:dyDescent="0.2"/>
    <row r="351025" ht="12.75" customHeight="1" x14ac:dyDescent="0.2"/>
    <row r="351029" ht="12.75" customHeight="1" x14ac:dyDescent="0.2"/>
    <row r="351033" ht="12.75" customHeight="1" x14ac:dyDescent="0.2"/>
    <row r="351037" ht="12.75" customHeight="1" x14ac:dyDescent="0.2"/>
    <row r="351041" ht="12.75" customHeight="1" x14ac:dyDescent="0.2"/>
    <row r="351045" ht="12.75" customHeight="1" x14ac:dyDescent="0.2"/>
    <row r="351049" ht="12.75" customHeight="1" x14ac:dyDescent="0.2"/>
    <row r="351053" ht="12.75" customHeight="1" x14ac:dyDescent="0.2"/>
    <row r="351057" ht="12.75" customHeight="1" x14ac:dyDescent="0.2"/>
    <row r="351061" ht="12.75" customHeight="1" x14ac:dyDescent="0.2"/>
    <row r="351065" ht="12.75" customHeight="1" x14ac:dyDescent="0.2"/>
    <row r="351069" ht="12.75" customHeight="1" x14ac:dyDescent="0.2"/>
    <row r="351073" ht="12.75" customHeight="1" x14ac:dyDescent="0.2"/>
    <row r="351077" ht="12.75" customHeight="1" x14ac:dyDescent="0.2"/>
    <row r="351081" ht="12.75" customHeight="1" x14ac:dyDescent="0.2"/>
    <row r="351085" ht="12.75" customHeight="1" x14ac:dyDescent="0.2"/>
    <row r="351089" ht="12.75" customHeight="1" x14ac:dyDescent="0.2"/>
    <row r="351093" ht="12.75" customHeight="1" x14ac:dyDescent="0.2"/>
    <row r="351097" ht="12.75" customHeight="1" x14ac:dyDescent="0.2"/>
    <row r="351101" ht="12.75" customHeight="1" x14ac:dyDescent="0.2"/>
    <row r="351105" ht="12.75" customHeight="1" x14ac:dyDescent="0.2"/>
    <row r="351109" ht="12.75" customHeight="1" x14ac:dyDescent="0.2"/>
    <row r="351113" ht="12.75" customHeight="1" x14ac:dyDescent="0.2"/>
    <row r="351117" ht="12.75" customHeight="1" x14ac:dyDescent="0.2"/>
    <row r="351121" ht="12.75" customHeight="1" x14ac:dyDescent="0.2"/>
    <row r="351125" ht="12.75" customHeight="1" x14ac:dyDescent="0.2"/>
    <row r="351129" ht="12.75" customHeight="1" x14ac:dyDescent="0.2"/>
    <row r="351133" ht="12.75" customHeight="1" x14ac:dyDescent="0.2"/>
    <row r="351137" ht="12.75" customHeight="1" x14ac:dyDescent="0.2"/>
    <row r="351141" ht="12.75" customHeight="1" x14ac:dyDescent="0.2"/>
    <row r="351145" ht="12.75" customHeight="1" x14ac:dyDescent="0.2"/>
    <row r="351149" ht="12.75" customHeight="1" x14ac:dyDescent="0.2"/>
    <row r="351153" ht="12.75" customHeight="1" x14ac:dyDescent="0.2"/>
    <row r="351157" ht="12.75" customHeight="1" x14ac:dyDescent="0.2"/>
    <row r="351161" ht="12.75" customHeight="1" x14ac:dyDescent="0.2"/>
    <row r="351165" ht="12.75" customHeight="1" x14ac:dyDescent="0.2"/>
    <row r="351169" ht="12.75" customHeight="1" x14ac:dyDescent="0.2"/>
    <row r="351173" ht="12.75" customHeight="1" x14ac:dyDescent="0.2"/>
    <row r="351177" ht="12.75" customHeight="1" x14ac:dyDescent="0.2"/>
    <row r="351181" ht="12.75" customHeight="1" x14ac:dyDescent="0.2"/>
    <row r="351185" ht="12.75" customHeight="1" x14ac:dyDescent="0.2"/>
    <row r="351189" ht="12.75" customHeight="1" x14ac:dyDescent="0.2"/>
    <row r="351193" ht="12.75" customHeight="1" x14ac:dyDescent="0.2"/>
    <row r="351197" ht="12.75" customHeight="1" x14ac:dyDescent="0.2"/>
    <row r="351201" ht="12.75" customHeight="1" x14ac:dyDescent="0.2"/>
    <row r="351205" ht="12.75" customHeight="1" x14ac:dyDescent="0.2"/>
    <row r="351209" ht="12.75" customHeight="1" x14ac:dyDescent="0.2"/>
    <row r="351213" ht="12.75" customHeight="1" x14ac:dyDescent="0.2"/>
    <row r="351217" ht="12.75" customHeight="1" x14ac:dyDescent="0.2"/>
    <row r="351221" ht="12.75" customHeight="1" x14ac:dyDescent="0.2"/>
    <row r="351225" ht="12.75" customHeight="1" x14ac:dyDescent="0.2"/>
    <row r="351229" ht="12.75" customHeight="1" x14ac:dyDescent="0.2"/>
    <row r="351233" ht="12.75" customHeight="1" x14ac:dyDescent="0.2"/>
    <row r="351237" ht="12.75" customHeight="1" x14ac:dyDescent="0.2"/>
    <row r="351241" ht="12.75" customHeight="1" x14ac:dyDescent="0.2"/>
    <row r="351245" ht="12.75" customHeight="1" x14ac:dyDescent="0.2"/>
    <row r="351249" ht="12.75" customHeight="1" x14ac:dyDescent="0.2"/>
    <row r="351253" ht="12.75" customHeight="1" x14ac:dyDescent="0.2"/>
    <row r="351257" ht="12.75" customHeight="1" x14ac:dyDescent="0.2"/>
    <row r="351261" ht="12.75" customHeight="1" x14ac:dyDescent="0.2"/>
    <row r="351265" ht="12.75" customHeight="1" x14ac:dyDescent="0.2"/>
    <row r="351269" ht="12.75" customHeight="1" x14ac:dyDescent="0.2"/>
    <row r="351273" ht="12.75" customHeight="1" x14ac:dyDescent="0.2"/>
    <row r="351277" ht="12.75" customHeight="1" x14ac:dyDescent="0.2"/>
    <row r="351281" ht="12.75" customHeight="1" x14ac:dyDescent="0.2"/>
    <row r="351285" ht="12.75" customHeight="1" x14ac:dyDescent="0.2"/>
    <row r="351289" ht="12.75" customHeight="1" x14ac:dyDescent="0.2"/>
    <row r="351293" ht="12.75" customHeight="1" x14ac:dyDescent="0.2"/>
    <row r="351297" ht="12.75" customHeight="1" x14ac:dyDescent="0.2"/>
    <row r="351301" ht="12.75" customHeight="1" x14ac:dyDescent="0.2"/>
    <row r="351305" ht="12.75" customHeight="1" x14ac:dyDescent="0.2"/>
    <row r="351309" ht="12.75" customHeight="1" x14ac:dyDescent="0.2"/>
    <row r="351313" ht="12.75" customHeight="1" x14ac:dyDescent="0.2"/>
    <row r="351317" ht="12.75" customHeight="1" x14ac:dyDescent="0.2"/>
    <row r="351321" ht="12.75" customHeight="1" x14ac:dyDescent="0.2"/>
    <row r="351325" ht="12.75" customHeight="1" x14ac:dyDescent="0.2"/>
    <row r="351329" ht="12.75" customHeight="1" x14ac:dyDescent="0.2"/>
    <row r="351333" ht="12.75" customHeight="1" x14ac:dyDescent="0.2"/>
    <row r="351337" ht="12.75" customHeight="1" x14ac:dyDescent="0.2"/>
    <row r="351341" ht="12.75" customHeight="1" x14ac:dyDescent="0.2"/>
    <row r="351345" ht="12.75" customHeight="1" x14ac:dyDescent="0.2"/>
    <row r="351349" ht="12.75" customHeight="1" x14ac:dyDescent="0.2"/>
    <row r="351353" ht="12.75" customHeight="1" x14ac:dyDescent="0.2"/>
    <row r="351357" ht="12.75" customHeight="1" x14ac:dyDescent="0.2"/>
    <row r="351361" ht="12.75" customHeight="1" x14ac:dyDescent="0.2"/>
    <row r="351365" ht="12.75" customHeight="1" x14ac:dyDescent="0.2"/>
    <row r="351369" ht="12.75" customHeight="1" x14ac:dyDescent="0.2"/>
    <row r="351373" ht="12.75" customHeight="1" x14ac:dyDescent="0.2"/>
    <row r="351377" ht="12.75" customHeight="1" x14ac:dyDescent="0.2"/>
    <row r="351381" ht="12.75" customHeight="1" x14ac:dyDescent="0.2"/>
    <row r="351385" ht="12.75" customHeight="1" x14ac:dyDescent="0.2"/>
    <row r="351389" ht="12.75" customHeight="1" x14ac:dyDescent="0.2"/>
    <row r="351393" ht="12.75" customHeight="1" x14ac:dyDescent="0.2"/>
    <row r="351397" ht="12.75" customHeight="1" x14ac:dyDescent="0.2"/>
    <row r="351401" ht="12.75" customHeight="1" x14ac:dyDescent="0.2"/>
    <row r="351405" ht="12.75" customHeight="1" x14ac:dyDescent="0.2"/>
    <row r="351409" ht="12.75" customHeight="1" x14ac:dyDescent="0.2"/>
    <row r="351413" ht="12.75" customHeight="1" x14ac:dyDescent="0.2"/>
    <row r="351417" ht="12.75" customHeight="1" x14ac:dyDescent="0.2"/>
    <row r="351421" ht="12.75" customHeight="1" x14ac:dyDescent="0.2"/>
    <row r="351425" ht="12.75" customHeight="1" x14ac:dyDescent="0.2"/>
    <row r="351429" ht="12.75" customHeight="1" x14ac:dyDescent="0.2"/>
    <row r="351433" ht="12.75" customHeight="1" x14ac:dyDescent="0.2"/>
    <row r="351437" ht="12.75" customHeight="1" x14ac:dyDescent="0.2"/>
    <row r="351441" ht="12.75" customHeight="1" x14ac:dyDescent="0.2"/>
    <row r="351445" ht="12.75" customHeight="1" x14ac:dyDescent="0.2"/>
    <row r="351449" ht="12.75" customHeight="1" x14ac:dyDescent="0.2"/>
    <row r="351453" ht="12.75" customHeight="1" x14ac:dyDescent="0.2"/>
    <row r="351457" ht="12.75" customHeight="1" x14ac:dyDescent="0.2"/>
    <row r="351461" ht="12.75" customHeight="1" x14ac:dyDescent="0.2"/>
    <row r="351465" ht="12.75" customHeight="1" x14ac:dyDescent="0.2"/>
    <row r="351469" ht="12.75" customHeight="1" x14ac:dyDescent="0.2"/>
    <row r="351473" ht="12.75" customHeight="1" x14ac:dyDescent="0.2"/>
    <row r="351477" ht="12.75" customHeight="1" x14ac:dyDescent="0.2"/>
    <row r="351481" ht="12.75" customHeight="1" x14ac:dyDescent="0.2"/>
    <row r="351485" ht="12.75" customHeight="1" x14ac:dyDescent="0.2"/>
    <row r="351489" ht="12.75" customHeight="1" x14ac:dyDescent="0.2"/>
    <row r="351493" ht="12.75" customHeight="1" x14ac:dyDescent="0.2"/>
    <row r="351497" ht="12.75" customHeight="1" x14ac:dyDescent="0.2"/>
    <row r="351501" ht="12.75" customHeight="1" x14ac:dyDescent="0.2"/>
    <row r="351505" ht="12.75" customHeight="1" x14ac:dyDescent="0.2"/>
    <row r="351509" ht="12.75" customHeight="1" x14ac:dyDescent="0.2"/>
    <row r="351513" ht="12.75" customHeight="1" x14ac:dyDescent="0.2"/>
    <row r="351517" ht="12.75" customHeight="1" x14ac:dyDescent="0.2"/>
    <row r="351521" ht="12.75" customHeight="1" x14ac:dyDescent="0.2"/>
    <row r="351525" ht="12.75" customHeight="1" x14ac:dyDescent="0.2"/>
    <row r="351529" ht="12.75" customHeight="1" x14ac:dyDescent="0.2"/>
    <row r="351533" ht="12.75" customHeight="1" x14ac:dyDescent="0.2"/>
    <row r="351537" ht="12.75" customHeight="1" x14ac:dyDescent="0.2"/>
    <row r="351541" ht="12.75" customHeight="1" x14ac:dyDescent="0.2"/>
    <row r="351545" ht="12.75" customHeight="1" x14ac:dyDescent="0.2"/>
    <row r="351549" ht="12.75" customHeight="1" x14ac:dyDescent="0.2"/>
    <row r="351553" ht="12.75" customHeight="1" x14ac:dyDescent="0.2"/>
    <row r="351557" ht="12.75" customHeight="1" x14ac:dyDescent="0.2"/>
    <row r="351561" ht="12.75" customHeight="1" x14ac:dyDescent="0.2"/>
    <row r="351565" ht="12.75" customHeight="1" x14ac:dyDescent="0.2"/>
    <row r="351569" ht="12.75" customHeight="1" x14ac:dyDescent="0.2"/>
    <row r="351573" ht="12.75" customHeight="1" x14ac:dyDescent="0.2"/>
    <row r="351577" ht="12.75" customHeight="1" x14ac:dyDescent="0.2"/>
    <row r="351581" ht="12.75" customHeight="1" x14ac:dyDescent="0.2"/>
    <row r="351585" ht="12.75" customHeight="1" x14ac:dyDescent="0.2"/>
    <row r="351589" ht="12.75" customHeight="1" x14ac:dyDescent="0.2"/>
    <row r="351593" ht="12.75" customHeight="1" x14ac:dyDescent="0.2"/>
    <row r="351597" ht="12.75" customHeight="1" x14ac:dyDescent="0.2"/>
    <row r="351601" ht="12.75" customHeight="1" x14ac:dyDescent="0.2"/>
    <row r="351605" ht="12.75" customHeight="1" x14ac:dyDescent="0.2"/>
    <row r="351609" ht="12.75" customHeight="1" x14ac:dyDescent="0.2"/>
    <row r="351613" ht="12.75" customHeight="1" x14ac:dyDescent="0.2"/>
    <row r="351617" ht="12.75" customHeight="1" x14ac:dyDescent="0.2"/>
    <row r="351621" ht="12.75" customHeight="1" x14ac:dyDescent="0.2"/>
    <row r="351625" ht="12.75" customHeight="1" x14ac:dyDescent="0.2"/>
    <row r="351629" ht="12.75" customHeight="1" x14ac:dyDescent="0.2"/>
    <row r="351633" ht="12.75" customHeight="1" x14ac:dyDescent="0.2"/>
    <row r="351637" ht="12.75" customHeight="1" x14ac:dyDescent="0.2"/>
    <row r="351641" ht="12.75" customHeight="1" x14ac:dyDescent="0.2"/>
    <row r="351645" ht="12.75" customHeight="1" x14ac:dyDescent="0.2"/>
    <row r="351649" ht="12.75" customHeight="1" x14ac:dyDescent="0.2"/>
    <row r="351653" ht="12.75" customHeight="1" x14ac:dyDescent="0.2"/>
    <row r="351657" ht="12.75" customHeight="1" x14ac:dyDescent="0.2"/>
    <row r="351661" ht="12.75" customHeight="1" x14ac:dyDescent="0.2"/>
    <row r="351665" ht="12.75" customHeight="1" x14ac:dyDescent="0.2"/>
    <row r="351669" ht="12.75" customHeight="1" x14ac:dyDescent="0.2"/>
    <row r="351673" ht="12.75" customHeight="1" x14ac:dyDescent="0.2"/>
    <row r="351677" ht="12.75" customHeight="1" x14ac:dyDescent="0.2"/>
    <row r="351681" ht="12.75" customHeight="1" x14ac:dyDescent="0.2"/>
    <row r="351685" ht="12.75" customHeight="1" x14ac:dyDescent="0.2"/>
    <row r="351689" ht="12.75" customHeight="1" x14ac:dyDescent="0.2"/>
    <row r="351693" ht="12.75" customHeight="1" x14ac:dyDescent="0.2"/>
    <row r="351697" ht="12.75" customHeight="1" x14ac:dyDescent="0.2"/>
    <row r="351701" ht="12.75" customHeight="1" x14ac:dyDescent="0.2"/>
    <row r="351705" ht="12.75" customHeight="1" x14ac:dyDescent="0.2"/>
    <row r="351709" ht="12.75" customHeight="1" x14ac:dyDescent="0.2"/>
    <row r="351713" ht="12.75" customHeight="1" x14ac:dyDescent="0.2"/>
    <row r="351717" ht="12.75" customHeight="1" x14ac:dyDescent="0.2"/>
    <row r="351721" ht="12.75" customHeight="1" x14ac:dyDescent="0.2"/>
    <row r="351725" ht="12.75" customHeight="1" x14ac:dyDescent="0.2"/>
    <row r="351729" ht="12.75" customHeight="1" x14ac:dyDescent="0.2"/>
    <row r="351733" ht="12.75" customHeight="1" x14ac:dyDescent="0.2"/>
    <row r="351737" ht="12.75" customHeight="1" x14ac:dyDescent="0.2"/>
    <row r="351741" ht="12.75" customHeight="1" x14ac:dyDescent="0.2"/>
    <row r="351745" ht="12.75" customHeight="1" x14ac:dyDescent="0.2"/>
    <row r="351749" ht="12.75" customHeight="1" x14ac:dyDescent="0.2"/>
    <row r="351753" ht="12.75" customHeight="1" x14ac:dyDescent="0.2"/>
    <row r="351757" ht="12.75" customHeight="1" x14ac:dyDescent="0.2"/>
    <row r="351761" ht="12.75" customHeight="1" x14ac:dyDescent="0.2"/>
    <row r="351765" ht="12.75" customHeight="1" x14ac:dyDescent="0.2"/>
    <row r="351769" ht="12.75" customHeight="1" x14ac:dyDescent="0.2"/>
    <row r="351773" ht="12.75" customHeight="1" x14ac:dyDescent="0.2"/>
    <row r="351777" ht="12.75" customHeight="1" x14ac:dyDescent="0.2"/>
    <row r="351781" ht="12.75" customHeight="1" x14ac:dyDescent="0.2"/>
    <row r="351785" ht="12.75" customHeight="1" x14ac:dyDescent="0.2"/>
    <row r="351789" ht="12.75" customHeight="1" x14ac:dyDescent="0.2"/>
    <row r="351793" ht="12.75" customHeight="1" x14ac:dyDescent="0.2"/>
    <row r="351797" ht="12.75" customHeight="1" x14ac:dyDescent="0.2"/>
    <row r="351801" ht="12.75" customHeight="1" x14ac:dyDescent="0.2"/>
    <row r="351805" ht="12.75" customHeight="1" x14ac:dyDescent="0.2"/>
    <row r="351809" ht="12.75" customHeight="1" x14ac:dyDescent="0.2"/>
    <row r="351813" ht="12.75" customHeight="1" x14ac:dyDescent="0.2"/>
    <row r="351817" ht="12.75" customHeight="1" x14ac:dyDescent="0.2"/>
    <row r="351821" ht="12.75" customHeight="1" x14ac:dyDescent="0.2"/>
    <row r="351825" ht="12.75" customHeight="1" x14ac:dyDescent="0.2"/>
    <row r="351829" ht="12.75" customHeight="1" x14ac:dyDescent="0.2"/>
    <row r="351833" ht="12.75" customHeight="1" x14ac:dyDescent="0.2"/>
    <row r="351837" ht="12.75" customHeight="1" x14ac:dyDescent="0.2"/>
    <row r="351841" ht="12.75" customHeight="1" x14ac:dyDescent="0.2"/>
    <row r="351845" ht="12.75" customHeight="1" x14ac:dyDescent="0.2"/>
    <row r="351849" ht="12.75" customHeight="1" x14ac:dyDescent="0.2"/>
    <row r="351853" ht="12.75" customHeight="1" x14ac:dyDescent="0.2"/>
    <row r="351857" ht="12.75" customHeight="1" x14ac:dyDescent="0.2"/>
    <row r="351861" ht="12.75" customHeight="1" x14ac:dyDescent="0.2"/>
    <row r="351865" ht="12.75" customHeight="1" x14ac:dyDescent="0.2"/>
    <row r="351869" ht="12.75" customHeight="1" x14ac:dyDescent="0.2"/>
    <row r="351873" ht="12.75" customHeight="1" x14ac:dyDescent="0.2"/>
    <row r="351877" ht="12.75" customHeight="1" x14ac:dyDescent="0.2"/>
    <row r="351881" ht="12.75" customHeight="1" x14ac:dyDescent="0.2"/>
    <row r="351885" ht="12.75" customHeight="1" x14ac:dyDescent="0.2"/>
    <row r="351889" ht="12.75" customHeight="1" x14ac:dyDescent="0.2"/>
    <row r="351893" ht="12.75" customHeight="1" x14ac:dyDescent="0.2"/>
    <row r="351897" ht="12.75" customHeight="1" x14ac:dyDescent="0.2"/>
    <row r="351901" ht="12.75" customHeight="1" x14ac:dyDescent="0.2"/>
    <row r="351905" ht="12.75" customHeight="1" x14ac:dyDescent="0.2"/>
    <row r="351909" ht="12.75" customHeight="1" x14ac:dyDescent="0.2"/>
    <row r="351913" ht="12.75" customHeight="1" x14ac:dyDescent="0.2"/>
    <row r="351917" ht="12.75" customHeight="1" x14ac:dyDescent="0.2"/>
    <row r="351921" ht="12.75" customHeight="1" x14ac:dyDescent="0.2"/>
    <row r="351925" ht="12.75" customHeight="1" x14ac:dyDescent="0.2"/>
    <row r="351929" ht="12.75" customHeight="1" x14ac:dyDescent="0.2"/>
    <row r="351933" ht="12.75" customHeight="1" x14ac:dyDescent="0.2"/>
    <row r="351937" ht="12.75" customHeight="1" x14ac:dyDescent="0.2"/>
    <row r="351941" ht="12.75" customHeight="1" x14ac:dyDescent="0.2"/>
    <row r="351945" ht="12.75" customHeight="1" x14ac:dyDescent="0.2"/>
    <row r="351949" ht="12.75" customHeight="1" x14ac:dyDescent="0.2"/>
    <row r="351953" ht="12.75" customHeight="1" x14ac:dyDescent="0.2"/>
    <row r="351957" ht="12.75" customHeight="1" x14ac:dyDescent="0.2"/>
    <row r="351961" ht="12.75" customHeight="1" x14ac:dyDescent="0.2"/>
    <row r="351965" ht="12.75" customHeight="1" x14ac:dyDescent="0.2"/>
    <row r="351969" ht="12.75" customHeight="1" x14ac:dyDescent="0.2"/>
    <row r="351973" ht="12.75" customHeight="1" x14ac:dyDescent="0.2"/>
    <row r="351977" ht="12.75" customHeight="1" x14ac:dyDescent="0.2"/>
    <row r="351981" ht="12.75" customHeight="1" x14ac:dyDescent="0.2"/>
    <row r="351985" ht="12.75" customHeight="1" x14ac:dyDescent="0.2"/>
    <row r="351989" ht="12.75" customHeight="1" x14ac:dyDescent="0.2"/>
    <row r="351993" ht="12.75" customHeight="1" x14ac:dyDescent="0.2"/>
    <row r="351997" ht="12.75" customHeight="1" x14ac:dyDescent="0.2"/>
    <row r="352001" ht="12.75" customHeight="1" x14ac:dyDescent="0.2"/>
    <row r="352005" ht="12.75" customHeight="1" x14ac:dyDescent="0.2"/>
    <row r="352009" ht="12.75" customHeight="1" x14ac:dyDescent="0.2"/>
    <row r="352013" ht="12.75" customHeight="1" x14ac:dyDescent="0.2"/>
    <row r="352017" ht="12.75" customHeight="1" x14ac:dyDescent="0.2"/>
    <row r="352021" ht="12.75" customHeight="1" x14ac:dyDescent="0.2"/>
    <row r="352025" ht="12.75" customHeight="1" x14ac:dyDescent="0.2"/>
    <row r="352029" ht="12.75" customHeight="1" x14ac:dyDescent="0.2"/>
    <row r="352033" ht="12.75" customHeight="1" x14ac:dyDescent="0.2"/>
    <row r="352037" ht="12.75" customHeight="1" x14ac:dyDescent="0.2"/>
    <row r="352041" ht="12.75" customHeight="1" x14ac:dyDescent="0.2"/>
    <row r="352045" ht="12.75" customHeight="1" x14ac:dyDescent="0.2"/>
    <row r="352049" ht="12.75" customHeight="1" x14ac:dyDescent="0.2"/>
    <row r="352053" ht="12.75" customHeight="1" x14ac:dyDescent="0.2"/>
    <row r="352057" ht="12.75" customHeight="1" x14ac:dyDescent="0.2"/>
    <row r="352061" ht="12.75" customHeight="1" x14ac:dyDescent="0.2"/>
    <row r="352065" ht="12.75" customHeight="1" x14ac:dyDescent="0.2"/>
    <row r="352069" ht="12.75" customHeight="1" x14ac:dyDescent="0.2"/>
    <row r="352073" ht="12.75" customHeight="1" x14ac:dyDescent="0.2"/>
    <row r="352077" ht="12.75" customHeight="1" x14ac:dyDescent="0.2"/>
    <row r="352081" ht="12.75" customHeight="1" x14ac:dyDescent="0.2"/>
    <row r="352085" ht="12.75" customHeight="1" x14ac:dyDescent="0.2"/>
    <row r="352089" ht="12.75" customHeight="1" x14ac:dyDescent="0.2"/>
    <row r="352093" ht="12.75" customHeight="1" x14ac:dyDescent="0.2"/>
    <row r="352097" ht="12.75" customHeight="1" x14ac:dyDescent="0.2"/>
    <row r="352101" ht="12.75" customHeight="1" x14ac:dyDescent="0.2"/>
    <row r="352105" ht="12.75" customHeight="1" x14ac:dyDescent="0.2"/>
    <row r="352109" ht="12.75" customHeight="1" x14ac:dyDescent="0.2"/>
    <row r="352113" ht="12.75" customHeight="1" x14ac:dyDescent="0.2"/>
    <row r="352117" ht="12.75" customHeight="1" x14ac:dyDescent="0.2"/>
    <row r="352121" ht="12.75" customHeight="1" x14ac:dyDescent="0.2"/>
    <row r="352125" ht="12.75" customHeight="1" x14ac:dyDescent="0.2"/>
    <row r="352129" ht="12.75" customHeight="1" x14ac:dyDescent="0.2"/>
    <row r="352133" ht="12.75" customHeight="1" x14ac:dyDescent="0.2"/>
    <row r="352137" ht="12.75" customHeight="1" x14ac:dyDescent="0.2"/>
    <row r="352141" ht="12.75" customHeight="1" x14ac:dyDescent="0.2"/>
    <row r="352145" ht="12.75" customHeight="1" x14ac:dyDescent="0.2"/>
    <row r="352149" ht="12.75" customHeight="1" x14ac:dyDescent="0.2"/>
    <row r="352153" ht="12.75" customHeight="1" x14ac:dyDescent="0.2"/>
    <row r="352157" ht="12.75" customHeight="1" x14ac:dyDescent="0.2"/>
    <row r="352161" ht="12.75" customHeight="1" x14ac:dyDescent="0.2"/>
    <row r="352165" ht="12.75" customHeight="1" x14ac:dyDescent="0.2"/>
    <row r="352169" ht="12.75" customHeight="1" x14ac:dyDescent="0.2"/>
    <row r="352173" ht="12.75" customHeight="1" x14ac:dyDescent="0.2"/>
    <row r="352177" ht="12.75" customHeight="1" x14ac:dyDescent="0.2"/>
    <row r="352181" ht="12.75" customHeight="1" x14ac:dyDescent="0.2"/>
    <row r="352185" ht="12.75" customHeight="1" x14ac:dyDescent="0.2"/>
    <row r="352189" ht="12.75" customHeight="1" x14ac:dyDescent="0.2"/>
    <row r="352193" ht="12.75" customHeight="1" x14ac:dyDescent="0.2"/>
    <row r="352197" ht="12.75" customHeight="1" x14ac:dyDescent="0.2"/>
    <row r="352201" ht="12.75" customHeight="1" x14ac:dyDescent="0.2"/>
    <row r="352205" ht="12.75" customHeight="1" x14ac:dyDescent="0.2"/>
    <row r="352209" ht="12.75" customHeight="1" x14ac:dyDescent="0.2"/>
    <row r="352213" ht="12.75" customHeight="1" x14ac:dyDescent="0.2"/>
    <row r="352217" ht="12.75" customHeight="1" x14ac:dyDescent="0.2"/>
    <row r="352221" ht="12.75" customHeight="1" x14ac:dyDescent="0.2"/>
    <row r="352225" ht="12.75" customHeight="1" x14ac:dyDescent="0.2"/>
    <row r="352229" ht="12.75" customHeight="1" x14ac:dyDescent="0.2"/>
    <row r="352233" ht="12.75" customHeight="1" x14ac:dyDescent="0.2"/>
    <row r="352237" ht="12.75" customHeight="1" x14ac:dyDescent="0.2"/>
    <row r="352241" ht="12.75" customHeight="1" x14ac:dyDescent="0.2"/>
    <row r="352245" ht="12.75" customHeight="1" x14ac:dyDescent="0.2"/>
    <row r="352249" ht="12.75" customHeight="1" x14ac:dyDescent="0.2"/>
    <row r="352253" ht="12.75" customHeight="1" x14ac:dyDescent="0.2"/>
    <row r="352257" ht="12.75" customHeight="1" x14ac:dyDescent="0.2"/>
    <row r="352261" ht="12.75" customHeight="1" x14ac:dyDescent="0.2"/>
    <row r="352265" ht="12.75" customHeight="1" x14ac:dyDescent="0.2"/>
    <row r="352269" ht="12.75" customHeight="1" x14ac:dyDescent="0.2"/>
    <row r="352273" ht="12.75" customHeight="1" x14ac:dyDescent="0.2"/>
    <row r="352277" ht="12.75" customHeight="1" x14ac:dyDescent="0.2"/>
    <row r="352281" ht="12.75" customHeight="1" x14ac:dyDescent="0.2"/>
    <row r="352285" ht="12.75" customHeight="1" x14ac:dyDescent="0.2"/>
    <row r="352289" ht="12.75" customHeight="1" x14ac:dyDescent="0.2"/>
    <row r="352293" ht="12.75" customHeight="1" x14ac:dyDescent="0.2"/>
    <row r="352297" ht="12.75" customHeight="1" x14ac:dyDescent="0.2"/>
    <row r="352301" ht="12.75" customHeight="1" x14ac:dyDescent="0.2"/>
    <row r="352305" ht="12.75" customHeight="1" x14ac:dyDescent="0.2"/>
    <row r="352309" ht="12.75" customHeight="1" x14ac:dyDescent="0.2"/>
    <row r="352313" ht="12.75" customHeight="1" x14ac:dyDescent="0.2"/>
    <row r="352317" ht="12.75" customHeight="1" x14ac:dyDescent="0.2"/>
    <row r="352321" ht="12.75" customHeight="1" x14ac:dyDescent="0.2"/>
    <row r="352325" ht="12.75" customHeight="1" x14ac:dyDescent="0.2"/>
    <row r="352329" ht="12.75" customHeight="1" x14ac:dyDescent="0.2"/>
    <row r="352333" ht="12.75" customHeight="1" x14ac:dyDescent="0.2"/>
    <row r="352337" ht="12.75" customHeight="1" x14ac:dyDescent="0.2"/>
    <row r="352341" ht="12.75" customHeight="1" x14ac:dyDescent="0.2"/>
    <row r="352345" ht="12.75" customHeight="1" x14ac:dyDescent="0.2"/>
    <row r="352349" ht="12.75" customHeight="1" x14ac:dyDescent="0.2"/>
    <row r="352353" ht="12.75" customHeight="1" x14ac:dyDescent="0.2"/>
    <row r="352357" ht="12.75" customHeight="1" x14ac:dyDescent="0.2"/>
    <row r="352361" ht="12.75" customHeight="1" x14ac:dyDescent="0.2"/>
    <row r="352365" ht="12.75" customHeight="1" x14ac:dyDescent="0.2"/>
    <row r="352369" ht="12.75" customHeight="1" x14ac:dyDescent="0.2"/>
    <row r="352373" ht="12.75" customHeight="1" x14ac:dyDescent="0.2"/>
    <row r="352377" ht="12.75" customHeight="1" x14ac:dyDescent="0.2"/>
    <row r="352381" ht="12.75" customHeight="1" x14ac:dyDescent="0.2"/>
    <row r="352385" ht="12.75" customHeight="1" x14ac:dyDescent="0.2"/>
    <row r="352389" ht="12.75" customHeight="1" x14ac:dyDescent="0.2"/>
    <row r="352393" ht="12.75" customHeight="1" x14ac:dyDescent="0.2"/>
    <row r="352397" ht="12.75" customHeight="1" x14ac:dyDescent="0.2"/>
    <row r="352401" ht="12.75" customHeight="1" x14ac:dyDescent="0.2"/>
    <row r="352405" ht="12.75" customHeight="1" x14ac:dyDescent="0.2"/>
    <row r="352409" ht="12.75" customHeight="1" x14ac:dyDescent="0.2"/>
    <row r="352413" ht="12.75" customHeight="1" x14ac:dyDescent="0.2"/>
    <row r="352417" ht="12.75" customHeight="1" x14ac:dyDescent="0.2"/>
    <row r="352421" ht="12.75" customHeight="1" x14ac:dyDescent="0.2"/>
    <row r="352425" ht="12.75" customHeight="1" x14ac:dyDescent="0.2"/>
    <row r="352429" ht="12.75" customHeight="1" x14ac:dyDescent="0.2"/>
    <row r="352433" ht="12.75" customHeight="1" x14ac:dyDescent="0.2"/>
    <row r="352437" ht="12.75" customHeight="1" x14ac:dyDescent="0.2"/>
    <row r="352441" ht="12.75" customHeight="1" x14ac:dyDescent="0.2"/>
    <row r="352445" ht="12.75" customHeight="1" x14ac:dyDescent="0.2"/>
    <row r="352449" ht="12.75" customHeight="1" x14ac:dyDescent="0.2"/>
    <row r="352453" ht="12.75" customHeight="1" x14ac:dyDescent="0.2"/>
    <row r="352457" ht="12.75" customHeight="1" x14ac:dyDescent="0.2"/>
    <row r="352461" ht="12.75" customHeight="1" x14ac:dyDescent="0.2"/>
    <row r="352465" ht="12.75" customHeight="1" x14ac:dyDescent="0.2"/>
    <row r="352469" ht="12.75" customHeight="1" x14ac:dyDescent="0.2"/>
    <row r="352473" ht="12.75" customHeight="1" x14ac:dyDescent="0.2"/>
    <row r="352477" ht="12.75" customHeight="1" x14ac:dyDescent="0.2"/>
    <row r="352481" ht="12.75" customHeight="1" x14ac:dyDescent="0.2"/>
    <row r="352485" ht="12.75" customHeight="1" x14ac:dyDescent="0.2"/>
    <row r="352489" ht="12.75" customHeight="1" x14ac:dyDescent="0.2"/>
    <row r="352493" ht="12.75" customHeight="1" x14ac:dyDescent="0.2"/>
    <row r="352497" ht="12.75" customHeight="1" x14ac:dyDescent="0.2"/>
    <row r="352501" ht="12.75" customHeight="1" x14ac:dyDescent="0.2"/>
    <row r="352505" ht="12.75" customHeight="1" x14ac:dyDescent="0.2"/>
    <row r="352509" ht="12.75" customHeight="1" x14ac:dyDescent="0.2"/>
    <row r="352513" ht="12.75" customHeight="1" x14ac:dyDescent="0.2"/>
    <row r="352517" ht="12.75" customHeight="1" x14ac:dyDescent="0.2"/>
    <row r="352521" ht="12.75" customHeight="1" x14ac:dyDescent="0.2"/>
    <row r="352525" ht="12.75" customHeight="1" x14ac:dyDescent="0.2"/>
    <row r="352529" ht="12.75" customHeight="1" x14ac:dyDescent="0.2"/>
    <row r="352533" ht="12.75" customHeight="1" x14ac:dyDescent="0.2"/>
    <row r="352537" ht="12.75" customHeight="1" x14ac:dyDescent="0.2"/>
    <row r="352541" ht="12.75" customHeight="1" x14ac:dyDescent="0.2"/>
    <row r="352545" ht="12.75" customHeight="1" x14ac:dyDescent="0.2"/>
    <row r="352549" ht="12.75" customHeight="1" x14ac:dyDescent="0.2"/>
    <row r="352553" ht="12.75" customHeight="1" x14ac:dyDescent="0.2"/>
    <row r="352557" ht="12.75" customHeight="1" x14ac:dyDescent="0.2"/>
    <row r="352561" ht="12.75" customHeight="1" x14ac:dyDescent="0.2"/>
    <row r="352565" ht="12.75" customHeight="1" x14ac:dyDescent="0.2"/>
    <row r="352569" ht="12.75" customHeight="1" x14ac:dyDescent="0.2"/>
    <row r="352573" ht="12.75" customHeight="1" x14ac:dyDescent="0.2"/>
    <row r="352577" ht="12.75" customHeight="1" x14ac:dyDescent="0.2"/>
    <row r="352581" ht="12.75" customHeight="1" x14ac:dyDescent="0.2"/>
    <row r="352585" ht="12.75" customHeight="1" x14ac:dyDescent="0.2"/>
    <row r="352589" ht="12.75" customHeight="1" x14ac:dyDescent="0.2"/>
    <row r="352593" ht="12.75" customHeight="1" x14ac:dyDescent="0.2"/>
    <row r="352597" ht="12.75" customHeight="1" x14ac:dyDescent="0.2"/>
    <row r="352601" ht="12.75" customHeight="1" x14ac:dyDescent="0.2"/>
    <row r="352605" ht="12.75" customHeight="1" x14ac:dyDescent="0.2"/>
    <row r="352609" ht="12.75" customHeight="1" x14ac:dyDescent="0.2"/>
    <row r="352613" ht="12.75" customHeight="1" x14ac:dyDescent="0.2"/>
    <row r="352617" ht="12.75" customHeight="1" x14ac:dyDescent="0.2"/>
    <row r="352621" ht="12.75" customHeight="1" x14ac:dyDescent="0.2"/>
    <row r="352625" ht="12.75" customHeight="1" x14ac:dyDescent="0.2"/>
    <row r="352629" ht="12.75" customHeight="1" x14ac:dyDescent="0.2"/>
    <row r="352633" ht="12.75" customHeight="1" x14ac:dyDescent="0.2"/>
    <row r="352637" ht="12.75" customHeight="1" x14ac:dyDescent="0.2"/>
    <row r="352641" ht="12.75" customHeight="1" x14ac:dyDescent="0.2"/>
    <row r="352645" ht="12.75" customHeight="1" x14ac:dyDescent="0.2"/>
    <row r="352649" ht="12.75" customHeight="1" x14ac:dyDescent="0.2"/>
    <row r="352653" ht="12.75" customHeight="1" x14ac:dyDescent="0.2"/>
    <row r="352657" ht="12.75" customHeight="1" x14ac:dyDescent="0.2"/>
    <row r="352661" ht="12.75" customHeight="1" x14ac:dyDescent="0.2"/>
    <row r="352665" ht="12.75" customHeight="1" x14ac:dyDescent="0.2"/>
    <row r="352669" ht="12.75" customHeight="1" x14ac:dyDescent="0.2"/>
    <row r="352673" ht="12.75" customHeight="1" x14ac:dyDescent="0.2"/>
    <row r="352677" ht="12.75" customHeight="1" x14ac:dyDescent="0.2"/>
    <row r="352681" ht="12.75" customHeight="1" x14ac:dyDescent="0.2"/>
    <row r="352685" ht="12.75" customHeight="1" x14ac:dyDescent="0.2"/>
    <row r="352689" ht="12.75" customHeight="1" x14ac:dyDescent="0.2"/>
    <row r="352693" ht="12.75" customHeight="1" x14ac:dyDescent="0.2"/>
    <row r="352697" ht="12.75" customHeight="1" x14ac:dyDescent="0.2"/>
    <row r="352701" ht="12.75" customHeight="1" x14ac:dyDescent="0.2"/>
    <row r="352705" ht="12.75" customHeight="1" x14ac:dyDescent="0.2"/>
    <row r="352709" ht="12.75" customHeight="1" x14ac:dyDescent="0.2"/>
    <row r="352713" ht="12.75" customHeight="1" x14ac:dyDescent="0.2"/>
    <row r="352717" ht="12.75" customHeight="1" x14ac:dyDescent="0.2"/>
    <row r="352721" ht="12.75" customHeight="1" x14ac:dyDescent="0.2"/>
    <row r="352725" ht="12.75" customHeight="1" x14ac:dyDescent="0.2"/>
    <row r="352729" ht="12.75" customHeight="1" x14ac:dyDescent="0.2"/>
    <row r="352733" ht="12.75" customHeight="1" x14ac:dyDescent="0.2"/>
    <row r="352737" ht="12.75" customHeight="1" x14ac:dyDescent="0.2"/>
    <row r="352741" ht="12.75" customHeight="1" x14ac:dyDescent="0.2"/>
    <row r="352745" ht="12.75" customHeight="1" x14ac:dyDescent="0.2"/>
    <row r="352749" ht="12.75" customHeight="1" x14ac:dyDescent="0.2"/>
    <row r="352753" ht="12.75" customHeight="1" x14ac:dyDescent="0.2"/>
    <row r="352757" ht="12.75" customHeight="1" x14ac:dyDescent="0.2"/>
    <row r="352761" ht="12.75" customHeight="1" x14ac:dyDescent="0.2"/>
    <row r="352765" ht="12.75" customHeight="1" x14ac:dyDescent="0.2"/>
    <row r="352769" ht="12.75" customHeight="1" x14ac:dyDescent="0.2"/>
    <row r="352773" ht="12.75" customHeight="1" x14ac:dyDescent="0.2"/>
    <row r="352777" ht="12.75" customHeight="1" x14ac:dyDescent="0.2"/>
    <row r="352781" ht="12.75" customHeight="1" x14ac:dyDescent="0.2"/>
    <row r="352785" ht="12.75" customHeight="1" x14ac:dyDescent="0.2"/>
    <row r="352789" ht="12.75" customHeight="1" x14ac:dyDescent="0.2"/>
    <row r="352793" ht="12.75" customHeight="1" x14ac:dyDescent="0.2"/>
    <row r="352797" ht="12.75" customHeight="1" x14ac:dyDescent="0.2"/>
    <row r="352801" ht="12.75" customHeight="1" x14ac:dyDescent="0.2"/>
    <row r="352805" ht="12.75" customHeight="1" x14ac:dyDescent="0.2"/>
    <row r="352809" ht="12.75" customHeight="1" x14ac:dyDescent="0.2"/>
    <row r="352813" ht="12.75" customHeight="1" x14ac:dyDescent="0.2"/>
    <row r="352817" ht="12.75" customHeight="1" x14ac:dyDescent="0.2"/>
    <row r="352821" ht="12.75" customHeight="1" x14ac:dyDescent="0.2"/>
    <row r="352825" ht="12.75" customHeight="1" x14ac:dyDescent="0.2"/>
    <row r="352829" ht="12.75" customHeight="1" x14ac:dyDescent="0.2"/>
    <row r="352833" ht="12.75" customHeight="1" x14ac:dyDescent="0.2"/>
    <row r="352837" ht="12.75" customHeight="1" x14ac:dyDescent="0.2"/>
    <row r="352841" ht="12.75" customHeight="1" x14ac:dyDescent="0.2"/>
    <row r="352845" ht="12.75" customHeight="1" x14ac:dyDescent="0.2"/>
    <row r="352849" ht="12.75" customHeight="1" x14ac:dyDescent="0.2"/>
    <row r="352853" ht="12.75" customHeight="1" x14ac:dyDescent="0.2"/>
    <row r="352857" ht="12.75" customHeight="1" x14ac:dyDescent="0.2"/>
    <row r="352861" ht="12.75" customHeight="1" x14ac:dyDescent="0.2"/>
    <row r="352865" ht="12.75" customHeight="1" x14ac:dyDescent="0.2"/>
    <row r="352869" ht="12.75" customHeight="1" x14ac:dyDescent="0.2"/>
    <row r="352873" ht="12.75" customHeight="1" x14ac:dyDescent="0.2"/>
    <row r="352877" ht="12.75" customHeight="1" x14ac:dyDescent="0.2"/>
    <row r="352881" ht="12.75" customHeight="1" x14ac:dyDescent="0.2"/>
    <row r="352885" ht="12.75" customHeight="1" x14ac:dyDescent="0.2"/>
    <row r="352889" ht="12.75" customHeight="1" x14ac:dyDescent="0.2"/>
    <row r="352893" ht="12.75" customHeight="1" x14ac:dyDescent="0.2"/>
    <row r="352897" ht="12.75" customHeight="1" x14ac:dyDescent="0.2"/>
    <row r="352901" ht="12.75" customHeight="1" x14ac:dyDescent="0.2"/>
    <row r="352905" ht="12.75" customHeight="1" x14ac:dyDescent="0.2"/>
    <row r="352909" ht="12.75" customHeight="1" x14ac:dyDescent="0.2"/>
    <row r="352913" ht="12.75" customHeight="1" x14ac:dyDescent="0.2"/>
    <row r="352917" ht="12.75" customHeight="1" x14ac:dyDescent="0.2"/>
    <row r="352921" ht="12.75" customHeight="1" x14ac:dyDescent="0.2"/>
    <row r="352925" ht="12.75" customHeight="1" x14ac:dyDescent="0.2"/>
    <row r="352929" ht="12.75" customHeight="1" x14ac:dyDescent="0.2"/>
    <row r="352933" ht="12.75" customHeight="1" x14ac:dyDescent="0.2"/>
    <row r="352937" ht="12.75" customHeight="1" x14ac:dyDescent="0.2"/>
    <row r="352941" ht="12.75" customHeight="1" x14ac:dyDescent="0.2"/>
    <row r="352945" ht="12.75" customHeight="1" x14ac:dyDescent="0.2"/>
    <row r="352949" ht="12.75" customHeight="1" x14ac:dyDescent="0.2"/>
    <row r="352953" ht="12.75" customHeight="1" x14ac:dyDescent="0.2"/>
    <row r="352957" ht="12.75" customHeight="1" x14ac:dyDescent="0.2"/>
    <row r="352961" ht="12.75" customHeight="1" x14ac:dyDescent="0.2"/>
    <row r="352965" ht="12.75" customHeight="1" x14ac:dyDescent="0.2"/>
    <row r="352969" ht="12.75" customHeight="1" x14ac:dyDescent="0.2"/>
    <row r="352973" ht="12.75" customHeight="1" x14ac:dyDescent="0.2"/>
    <row r="352977" ht="12.75" customHeight="1" x14ac:dyDescent="0.2"/>
    <row r="352981" ht="12.75" customHeight="1" x14ac:dyDescent="0.2"/>
    <row r="352985" ht="12.75" customHeight="1" x14ac:dyDescent="0.2"/>
    <row r="352989" ht="12.75" customHeight="1" x14ac:dyDescent="0.2"/>
    <row r="352993" ht="12.75" customHeight="1" x14ac:dyDescent="0.2"/>
    <row r="352997" ht="12.75" customHeight="1" x14ac:dyDescent="0.2"/>
    <row r="353001" ht="12.75" customHeight="1" x14ac:dyDescent="0.2"/>
    <row r="353005" ht="12.75" customHeight="1" x14ac:dyDescent="0.2"/>
    <row r="353009" ht="12.75" customHeight="1" x14ac:dyDescent="0.2"/>
    <row r="353013" ht="12.75" customHeight="1" x14ac:dyDescent="0.2"/>
    <row r="353017" ht="12.75" customHeight="1" x14ac:dyDescent="0.2"/>
    <row r="353021" ht="12.75" customHeight="1" x14ac:dyDescent="0.2"/>
    <row r="353025" ht="12.75" customHeight="1" x14ac:dyDescent="0.2"/>
    <row r="353029" ht="12.75" customHeight="1" x14ac:dyDescent="0.2"/>
    <row r="353033" ht="12.75" customHeight="1" x14ac:dyDescent="0.2"/>
    <row r="353037" ht="12.75" customHeight="1" x14ac:dyDescent="0.2"/>
    <row r="353041" ht="12.75" customHeight="1" x14ac:dyDescent="0.2"/>
    <row r="353045" ht="12.75" customHeight="1" x14ac:dyDescent="0.2"/>
    <row r="353049" ht="12.75" customHeight="1" x14ac:dyDescent="0.2"/>
    <row r="353053" ht="12.75" customHeight="1" x14ac:dyDescent="0.2"/>
    <row r="353057" ht="12.75" customHeight="1" x14ac:dyDescent="0.2"/>
    <row r="353061" ht="12.75" customHeight="1" x14ac:dyDescent="0.2"/>
    <row r="353065" ht="12.75" customHeight="1" x14ac:dyDescent="0.2"/>
    <row r="353069" ht="12.75" customHeight="1" x14ac:dyDescent="0.2"/>
    <row r="353073" ht="12.75" customHeight="1" x14ac:dyDescent="0.2"/>
    <row r="353077" ht="12.75" customHeight="1" x14ac:dyDescent="0.2"/>
    <row r="353081" ht="12.75" customHeight="1" x14ac:dyDescent="0.2"/>
    <row r="353085" ht="12.75" customHeight="1" x14ac:dyDescent="0.2"/>
    <row r="353089" ht="12.75" customHeight="1" x14ac:dyDescent="0.2"/>
    <row r="353093" ht="12.75" customHeight="1" x14ac:dyDescent="0.2"/>
    <row r="353097" ht="12.75" customHeight="1" x14ac:dyDescent="0.2"/>
    <row r="353101" ht="12.75" customHeight="1" x14ac:dyDescent="0.2"/>
    <row r="353105" ht="12.75" customHeight="1" x14ac:dyDescent="0.2"/>
    <row r="353109" ht="12.75" customHeight="1" x14ac:dyDescent="0.2"/>
    <row r="353113" ht="12.75" customHeight="1" x14ac:dyDescent="0.2"/>
    <row r="353117" ht="12.75" customHeight="1" x14ac:dyDescent="0.2"/>
    <row r="353121" ht="12.75" customHeight="1" x14ac:dyDescent="0.2"/>
    <row r="353125" ht="12.75" customHeight="1" x14ac:dyDescent="0.2"/>
    <row r="353129" ht="12.75" customHeight="1" x14ac:dyDescent="0.2"/>
    <row r="353133" ht="12.75" customHeight="1" x14ac:dyDescent="0.2"/>
    <row r="353137" ht="12.75" customHeight="1" x14ac:dyDescent="0.2"/>
    <row r="353141" ht="12.75" customHeight="1" x14ac:dyDescent="0.2"/>
    <row r="353145" ht="12.75" customHeight="1" x14ac:dyDescent="0.2"/>
    <row r="353149" ht="12.75" customHeight="1" x14ac:dyDescent="0.2"/>
    <row r="353153" ht="12.75" customHeight="1" x14ac:dyDescent="0.2"/>
    <row r="353157" ht="12.75" customHeight="1" x14ac:dyDescent="0.2"/>
    <row r="353161" ht="12.75" customHeight="1" x14ac:dyDescent="0.2"/>
    <row r="353165" ht="12.75" customHeight="1" x14ac:dyDescent="0.2"/>
    <row r="353169" ht="12.75" customHeight="1" x14ac:dyDescent="0.2"/>
    <row r="353173" ht="12.75" customHeight="1" x14ac:dyDescent="0.2"/>
    <row r="353177" ht="12.75" customHeight="1" x14ac:dyDescent="0.2"/>
    <row r="353181" ht="12.75" customHeight="1" x14ac:dyDescent="0.2"/>
    <row r="353185" ht="12.75" customHeight="1" x14ac:dyDescent="0.2"/>
    <row r="353189" ht="12.75" customHeight="1" x14ac:dyDescent="0.2"/>
    <row r="353193" ht="12.75" customHeight="1" x14ac:dyDescent="0.2"/>
    <row r="353197" ht="12.75" customHeight="1" x14ac:dyDescent="0.2"/>
    <row r="353201" ht="12.75" customHeight="1" x14ac:dyDescent="0.2"/>
    <row r="353205" ht="12.75" customHeight="1" x14ac:dyDescent="0.2"/>
    <row r="353209" ht="12.75" customHeight="1" x14ac:dyDescent="0.2"/>
    <row r="353213" ht="12.75" customHeight="1" x14ac:dyDescent="0.2"/>
    <row r="353217" ht="12.75" customHeight="1" x14ac:dyDescent="0.2"/>
    <row r="353221" ht="12.75" customHeight="1" x14ac:dyDescent="0.2"/>
    <row r="353225" ht="12.75" customHeight="1" x14ac:dyDescent="0.2"/>
    <row r="353229" ht="12.75" customHeight="1" x14ac:dyDescent="0.2"/>
    <row r="353233" ht="12.75" customHeight="1" x14ac:dyDescent="0.2"/>
    <row r="353237" ht="12.75" customHeight="1" x14ac:dyDescent="0.2"/>
    <row r="353241" ht="12.75" customHeight="1" x14ac:dyDescent="0.2"/>
    <row r="353245" ht="12.75" customHeight="1" x14ac:dyDescent="0.2"/>
    <row r="353249" ht="12.75" customHeight="1" x14ac:dyDescent="0.2"/>
    <row r="353253" ht="12.75" customHeight="1" x14ac:dyDescent="0.2"/>
    <row r="353257" ht="12.75" customHeight="1" x14ac:dyDescent="0.2"/>
    <row r="353261" ht="12.75" customHeight="1" x14ac:dyDescent="0.2"/>
    <row r="353265" ht="12.75" customHeight="1" x14ac:dyDescent="0.2"/>
    <row r="353269" ht="12.75" customHeight="1" x14ac:dyDescent="0.2"/>
    <row r="353273" ht="12.75" customHeight="1" x14ac:dyDescent="0.2"/>
    <row r="353277" ht="12.75" customHeight="1" x14ac:dyDescent="0.2"/>
    <row r="353281" ht="12.75" customHeight="1" x14ac:dyDescent="0.2"/>
    <row r="353285" ht="12.75" customHeight="1" x14ac:dyDescent="0.2"/>
    <row r="353289" ht="12.75" customHeight="1" x14ac:dyDescent="0.2"/>
    <row r="353293" ht="12.75" customHeight="1" x14ac:dyDescent="0.2"/>
    <row r="353297" ht="12.75" customHeight="1" x14ac:dyDescent="0.2"/>
    <row r="353301" ht="12.75" customHeight="1" x14ac:dyDescent="0.2"/>
    <row r="353305" ht="12.75" customHeight="1" x14ac:dyDescent="0.2"/>
    <row r="353309" ht="12.75" customHeight="1" x14ac:dyDescent="0.2"/>
    <row r="353313" ht="12.75" customHeight="1" x14ac:dyDescent="0.2"/>
    <row r="353317" ht="12.75" customHeight="1" x14ac:dyDescent="0.2"/>
    <row r="353321" ht="12.75" customHeight="1" x14ac:dyDescent="0.2"/>
    <row r="353325" ht="12.75" customHeight="1" x14ac:dyDescent="0.2"/>
    <row r="353329" ht="12.75" customHeight="1" x14ac:dyDescent="0.2"/>
    <row r="353333" ht="12.75" customHeight="1" x14ac:dyDescent="0.2"/>
    <row r="353337" ht="12.75" customHeight="1" x14ac:dyDescent="0.2"/>
    <row r="353341" ht="12.75" customHeight="1" x14ac:dyDescent="0.2"/>
    <row r="353345" ht="12.75" customHeight="1" x14ac:dyDescent="0.2"/>
    <row r="353349" ht="12.75" customHeight="1" x14ac:dyDescent="0.2"/>
    <row r="353353" ht="12.75" customHeight="1" x14ac:dyDescent="0.2"/>
    <row r="353357" ht="12.75" customHeight="1" x14ac:dyDescent="0.2"/>
    <row r="353361" ht="12.75" customHeight="1" x14ac:dyDescent="0.2"/>
    <row r="353365" ht="12.75" customHeight="1" x14ac:dyDescent="0.2"/>
    <row r="353369" ht="12.75" customHeight="1" x14ac:dyDescent="0.2"/>
    <row r="353373" ht="12.75" customHeight="1" x14ac:dyDescent="0.2"/>
    <row r="353377" ht="12.75" customHeight="1" x14ac:dyDescent="0.2"/>
    <row r="353381" ht="12.75" customHeight="1" x14ac:dyDescent="0.2"/>
    <row r="353385" ht="12.75" customHeight="1" x14ac:dyDescent="0.2"/>
    <row r="353389" ht="12.75" customHeight="1" x14ac:dyDescent="0.2"/>
    <row r="353393" ht="12.75" customHeight="1" x14ac:dyDescent="0.2"/>
    <row r="353397" ht="12.75" customHeight="1" x14ac:dyDescent="0.2"/>
    <row r="353401" ht="12.75" customHeight="1" x14ac:dyDescent="0.2"/>
    <row r="353405" ht="12.75" customHeight="1" x14ac:dyDescent="0.2"/>
    <row r="353409" ht="12.75" customHeight="1" x14ac:dyDescent="0.2"/>
    <row r="353413" ht="12.75" customHeight="1" x14ac:dyDescent="0.2"/>
    <row r="353417" ht="12.75" customHeight="1" x14ac:dyDescent="0.2"/>
    <row r="353421" ht="12.75" customHeight="1" x14ac:dyDescent="0.2"/>
    <row r="353425" ht="12.75" customHeight="1" x14ac:dyDescent="0.2"/>
    <row r="353429" ht="12.75" customHeight="1" x14ac:dyDescent="0.2"/>
    <row r="353433" ht="12.75" customHeight="1" x14ac:dyDescent="0.2"/>
    <row r="353437" ht="12.75" customHeight="1" x14ac:dyDescent="0.2"/>
    <row r="353441" ht="12.75" customHeight="1" x14ac:dyDescent="0.2"/>
    <row r="353445" ht="12.75" customHeight="1" x14ac:dyDescent="0.2"/>
    <row r="353449" ht="12.75" customHeight="1" x14ac:dyDescent="0.2"/>
    <row r="353453" ht="12.75" customHeight="1" x14ac:dyDescent="0.2"/>
    <row r="353457" ht="12.75" customHeight="1" x14ac:dyDescent="0.2"/>
    <row r="353461" ht="12.75" customHeight="1" x14ac:dyDescent="0.2"/>
    <row r="353465" ht="12.75" customHeight="1" x14ac:dyDescent="0.2"/>
    <row r="353469" ht="12.75" customHeight="1" x14ac:dyDescent="0.2"/>
    <row r="353473" ht="12.75" customHeight="1" x14ac:dyDescent="0.2"/>
    <row r="353477" ht="12.75" customHeight="1" x14ac:dyDescent="0.2"/>
    <row r="353481" ht="12.75" customHeight="1" x14ac:dyDescent="0.2"/>
    <row r="353485" ht="12.75" customHeight="1" x14ac:dyDescent="0.2"/>
    <row r="353489" ht="12.75" customHeight="1" x14ac:dyDescent="0.2"/>
    <row r="353493" ht="12.75" customHeight="1" x14ac:dyDescent="0.2"/>
    <row r="353497" ht="12.75" customHeight="1" x14ac:dyDescent="0.2"/>
    <row r="353501" ht="12.75" customHeight="1" x14ac:dyDescent="0.2"/>
    <row r="353505" ht="12.75" customHeight="1" x14ac:dyDescent="0.2"/>
    <row r="353509" ht="12.75" customHeight="1" x14ac:dyDescent="0.2"/>
    <row r="353513" ht="12.75" customHeight="1" x14ac:dyDescent="0.2"/>
    <row r="353517" ht="12.75" customHeight="1" x14ac:dyDescent="0.2"/>
    <row r="353521" ht="12.75" customHeight="1" x14ac:dyDescent="0.2"/>
    <row r="353525" ht="12.75" customHeight="1" x14ac:dyDescent="0.2"/>
    <row r="353529" ht="12.75" customHeight="1" x14ac:dyDescent="0.2"/>
    <row r="353533" ht="12.75" customHeight="1" x14ac:dyDescent="0.2"/>
    <row r="353537" ht="12.75" customHeight="1" x14ac:dyDescent="0.2"/>
    <row r="353541" ht="12.75" customHeight="1" x14ac:dyDescent="0.2"/>
    <row r="353545" ht="12.75" customHeight="1" x14ac:dyDescent="0.2"/>
    <row r="353549" ht="12.75" customHeight="1" x14ac:dyDescent="0.2"/>
    <row r="353553" ht="12.75" customHeight="1" x14ac:dyDescent="0.2"/>
    <row r="353557" ht="12.75" customHeight="1" x14ac:dyDescent="0.2"/>
    <row r="353561" ht="12.75" customHeight="1" x14ac:dyDescent="0.2"/>
    <row r="353565" ht="12.75" customHeight="1" x14ac:dyDescent="0.2"/>
    <row r="353569" ht="12.75" customHeight="1" x14ac:dyDescent="0.2"/>
    <row r="353573" ht="12.75" customHeight="1" x14ac:dyDescent="0.2"/>
    <row r="353577" ht="12.75" customHeight="1" x14ac:dyDescent="0.2"/>
    <row r="353581" ht="12.75" customHeight="1" x14ac:dyDescent="0.2"/>
    <row r="353585" ht="12.75" customHeight="1" x14ac:dyDescent="0.2"/>
    <row r="353589" ht="12.75" customHeight="1" x14ac:dyDescent="0.2"/>
    <row r="353593" ht="12.75" customHeight="1" x14ac:dyDescent="0.2"/>
    <row r="353597" ht="12.75" customHeight="1" x14ac:dyDescent="0.2"/>
    <row r="353601" ht="12.75" customHeight="1" x14ac:dyDescent="0.2"/>
    <row r="353605" ht="12.75" customHeight="1" x14ac:dyDescent="0.2"/>
    <row r="353609" ht="12.75" customHeight="1" x14ac:dyDescent="0.2"/>
    <row r="353613" ht="12.75" customHeight="1" x14ac:dyDescent="0.2"/>
    <row r="353617" ht="12.75" customHeight="1" x14ac:dyDescent="0.2"/>
    <row r="353621" ht="12.75" customHeight="1" x14ac:dyDescent="0.2"/>
    <row r="353625" ht="12.75" customHeight="1" x14ac:dyDescent="0.2"/>
    <row r="353629" ht="12.75" customHeight="1" x14ac:dyDescent="0.2"/>
    <row r="353633" ht="12.75" customHeight="1" x14ac:dyDescent="0.2"/>
    <row r="353637" ht="12.75" customHeight="1" x14ac:dyDescent="0.2"/>
    <row r="353641" ht="12.75" customHeight="1" x14ac:dyDescent="0.2"/>
    <row r="353645" ht="12.75" customHeight="1" x14ac:dyDescent="0.2"/>
    <row r="353649" ht="12.75" customHeight="1" x14ac:dyDescent="0.2"/>
    <row r="353653" ht="12.75" customHeight="1" x14ac:dyDescent="0.2"/>
    <row r="353657" ht="12.75" customHeight="1" x14ac:dyDescent="0.2"/>
    <row r="353661" ht="12.75" customHeight="1" x14ac:dyDescent="0.2"/>
    <row r="353665" ht="12.75" customHeight="1" x14ac:dyDescent="0.2"/>
    <row r="353669" ht="12.75" customHeight="1" x14ac:dyDescent="0.2"/>
    <row r="353673" ht="12.75" customHeight="1" x14ac:dyDescent="0.2"/>
    <row r="353677" ht="12.75" customHeight="1" x14ac:dyDescent="0.2"/>
    <row r="353681" ht="12.75" customHeight="1" x14ac:dyDescent="0.2"/>
    <row r="353685" ht="12.75" customHeight="1" x14ac:dyDescent="0.2"/>
    <row r="353689" ht="12.75" customHeight="1" x14ac:dyDescent="0.2"/>
    <row r="353693" ht="12.75" customHeight="1" x14ac:dyDescent="0.2"/>
    <row r="353697" ht="12.75" customHeight="1" x14ac:dyDescent="0.2"/>
    <row r="353701" ht="12.75" customHeight="1" x14ac:dyDescent="0.2"/>
    <row r="353705" ht="12.75" customHeight="1" x14ac:dyDescent="0.2"/>
    <row r="353709" ht="12.75" customHeight="1" x14ac:dyDescent="0.2"/>
    <row r="353713" ht="12.75" customHeight="1" x14ac:dyDescent="0.2"/>
    <row r="353717" ht="12.75" customHeight="1" x14ac:dyDescent="0.2"/>
    <row r="353721" ht="12.75" customHeight="1" x14ac:dyDescent="0.2"/>
    <row r="353725" ht="12.75" customHeight="1" x14ac:dyDescent="0.2"/>
    <row r="353729" ht="12.75" customHeight="1" x14ac:dyDescent="0.2"/>
    <row r="353733" ht="12.75" customHeight="1" x14ac:dyDescent="0.2"/>
    <row r="353737" ht="12.75" customHeight="1" x14ac:dyDescent="0.2"/>
    <row r="353741" ht="12.75" customHeight="1" x14ac:dyDescent="0.2"/>
    <row r="353745" ht="12.75" customHeight="1" x14ac:dyDescent="0.2"/>
    <row r="353749" ht="12.75" customHeight="1" x14ac:dyDescent="0.2"/>
    <row r="353753" ht="12.75" customHeight="1" x14ac:dyDescent="0.2"/>
    <row r="353757" ht="12.75" customHeight="1" x14ac:dyDescent="0.2"/>
    <row r="353761" ht="12.75" customHeight="1" x14ac:dyDescent="0.2"/>
    <row r="353765" ht="12.75" customHeight="1" x14ac:dyDescent="0.2"/>
    <row r="353769" ht="12.75" customHeight="1" x14ac:dyDescent="0.2"/>
    <row r="353773" ht="12.75" customHeight="1" x14ac:dyDescent="0.2"/>
    <row r="353777" ht="12.75" customHeight="1" x14ac:dyDescent="0.2"/>
    <row r="353781" ht="12.75" customHeight="1" x14ac:dyDescent="0.2"/>
    <row r="353785" ht="12.75" customHeight="1" x14ac:dyDescent="0.2"/>
    <row r="353789" ht="12.75" customHeight="1" x14ac:dyDescent="0.2"/>
    <row r="353793" ht="12.75" customHeight="1" x14ac:dyDescent="0.2"/>
    <row r="353797" ht="12.75" customHeight="1" x14ac:dyDescent="0.2"/>
    <row r="353801" ht="12.75" customHeight="1" x14ac:dyDescent="0.2"/>
    <row r="353805" ht="12.75" customHeight="1" x14ac:dyDescent="0.2"/>
    <row r="353809" ht="12.75" customHeight="1" x14ac:dyDescent="0.2"/>
    <row r="353813" ht="12.75" customHeight="1" x14ac:dyDescent="0.2"/>
    <row r="353817" ht="12.75" customHeight="1" x14ac:dyDescent="0.2"/>
    <row r="353821" ht="12.75" customHeight="1" x14ac:dyDescent="0.2"/>
    <row r="353825" ht="12.75" customHeight="1" x14ac:dyDescent="0.2"/>
    <row r="353829" ht="12.75" customHeight="1" x14ac:dyDescent="0.2"/>
    <row r="353833" ht="12.75" customHeight="1" x14ac:dyDescent="0.2"/>
    <row r="353837" ht="12.75" customHeight="1" x14ac:dyDescent="0.2"/>
    <row r="353841" ht="12.75" customHeight="1" x14ac:dyDescent="0.2"/>
    <row r="353845" ht="12.75" customHeight="1" x14ac:dyDescent="0.2"/>
    <row r="353849" ht="12.75" customHeight="1" x14ac:dyDescent="0.2"/>
    <row r="353853" ht="12.75" customHeight="1" x14ac:dyDescent="0.2"/>
    <row r="353857" ht="12.75" customHeight="1" x14ac:dyDescent="0.2"/>
    <row r="353861" ht="12.75" customHeight="1" x14ac:dyDescent="0.2"/>
    <row r="353865" ht="12.75" customHeight="1" x14ac:dyDescent="0.2"/>
    <row r="353869" ht="12.75" customHeight="1" x14ac:dyDescent="0.2"/>
    <row r="353873" ht="12.75" customHeight="1" x14ac:dyDescent="0.2"/>
    <row r="353877" ht="12.75" customHeight="1" x14ac:dyDescent="0.2"/>
    <row r="353881" ht="12.75" customHeight="1" x14ac:dyDescent="0.2"/>
    <row r="353885" ht="12.75" customHeight="1" x14ac:dyDescent="0.2"/>
    <row r="353889" ht="12.75" customHeight="1" x14ac:dyDescent="0.2"/>
    <row r="353893" ht="12.75" customHeight="1" x14ac:dyDescent="0.2"/>
    <row r="353897" ht="12.75" customHeight="1" x14ac:dyDescent="0.2"/>
    <row r="353901" ht="12.75" customHeight="1" x14ac:dyDescent="0.2"/>
    <row r="353905" ht="12.75" customHeight="1" x14ac:dyDescent="0.2"/>
    <row r="353909" ht="12.75" customHeight="1" x14ac:dyDescent="0.2"/>
    <row r="353913" ht="12.75" customHeight="1" x14ac:dyDescent="0.2"/>
    <row r="353917" ht="12.75" customHeight="1" x14ac:dyDescent="0.2"/>
    <row r="353921" ht="12.75" customHeight="1" x14ac:dyDescent="0.2"/>
    <row r="353925" ht="12.75" customHeight="1" x14ac:dyDescent="0.2"/>
    <row r="353929" ht="12.75" customHeight="1" x14ac:dyDescent="0.2"/>
    <row r="353933" ht="12.75" customHeight="1" x14ac:dyDescent="0.2"/>
    <row r="353937" ht="12.75" customHeight="1" x14ac:dyDescent="0.2"/>
    <row r="353941" ht="12.75" customHeight="1" x14ac:dyDescent="0.2"/>
    <row r="353945" ht="12.75" customHeight="1" x14ac:dyDescent="0.2"/>
    <row r="353949" ht="12.75" customHeight="1" x14ac:dyDescent="0.2"/>
    <row r="353953" ht="12.75" customHeight="1" x14ac:dyDescent="0.2"/>
    <row r="353957" ht="12.75" customHeight="1" x14ac:dyDescent="0.2"/>
    <row r="353961" ht="12.75" customHeight="1" x14ac:dyDescent="0.2"/>
    <row r="353965" ht="12.75" customHeight="1" x14ac:dyDescent="0.2"/>
    <row r="353969" ht="12.75" customHeight="1" x14ac:dyDescent="0.2"/>
    <row r="353973" ht="12.75" customHeight="1" x14ac:dyDescent="0.2"/>
    <row r="353977" ht="12.75" customHeight="1" x14ac:dyDescent="0.2"/>
    <row r="353981" ht="12.75" customHeight="1" x14ac:dyDescent="0.2"/>
    <row r="353985" ht="12.75" customHeight="1" x14ac:dyDescent="0.2"/>
    <row r="353989" ht="12.75" customHeight="1" x14ac:dyDescent="0.2"/>
    <row r="353993" ht="12.75" customHeight="1" x14ac:dyDescent="0.2"/>
    <row r="353997" ht="12.75" customHeight="1" x14ac:dyDescent="0.2"/>
    <row r="354001" ht="12.75" customHeight="1" x14ac:dyDescent="0.2"/>
    <row r="354005" ht="12.75" customHeight="1" x14ac:dyDescent="0.2"/>
    <row r="354009" ht="12.75" customHeight="1" x14ac:dyDescent="0.2"/>
    <row r="354013" ht="12.75" customHeight="1" x14ac:dyDescent="0.2"/>
    <row r="354017" ht="12.75" customHeight="1" x14ac:dyDescent="0.2"/>
    <row r="354021" ht="12.75" customHeight="1" x14ac:dyDescent="0.2"/>
    <row r="354025" ht="12.75" customHeight="1" x14ac:dyDescent="0.2"/>
    <row r="354029" ht="12.75" customHeight="1" x14ac:dyDescent="0.2"/>
    <row r="354033" ht="12.75" customHeight="1" x14ac:dyDescent="0.2"/>
    <row r="354037" ht="12.75" customHeight="1" x14ac:dyDescent="0.2"/>
    <row r="354041" ht="12.75" customHeight="1" x14ac:dyDescent="0.2"/>
    <row r="354045" ht="12.75" customHeight="1" x14ac:dyDescent="0.2"/>
    <row r="354049" ht="12.75" customHeight="1" x14ac:dyDescent="0.2"/>
    <row r="354053" ht="12.75" customHeight="1" x14ac:dyDescent="0.2"/>
    <row r="354057" ht="12.75" customHeight="1" x14ac:dyDescent="0.2"/>
    <row r="354061" ht="12.75" customHeight="1" x14ac:dyDescent="0.2"/>
    <row r="354065" ht="12.75" customHeight="1" x14ac:dyDescent="0.2"/>
    <row r="354069" ht="12.75" customHeight="1" x14ac:dyDescent="0.2"/>
    <row r="354073" ht="12.75" customHeight="1" x14ac:dyDescent="0.2"/>
    <row r="354077" ht="12.75" customHeight="1" x14ac:dyDescent="0.2"/>
    <row r="354081" ht="12.75" customHeight="1" x14ac:dyDescent="0.2"/>
    <row r="354085" ht="12.75" customHeight="1" x14ac:dyDescent="0.2"/>
    <row r="354089" ht="12.75" customHeight="1" x14ac:dyDescent="0.2"/>
    <row r="354093" ht="12.75" customHeight="1" x14ac:dyDescent="0.2"/>
    <row r="354097" ht="12.75" customHeight="1" x14ac:dyDescent="0.2"/>
    <row r="354101" ht="12.75" customHeight="1" x14ac:dyDescent="0.2"/>
    <row r="354105" ht="12.75" customHeight="1" x14ac:dyDescent="0.2"/>
    <row r="354109" ht="12.75" customHeight="1" x14ac:dyDescent="0.2"/>
    <row r="354113" ht="12.75" customHeight="1" x14ac:dyDescent="0.2"/>
    <row r="354117" ht="12.75" customHeight="1" x14ac:dyDescent="0.2"/>
    <row r="354121" ht="12.75" customHeight="1" x14ac:dyDescent="0.2"/>
    <row r="354125" ht="12.75" customHeight="1" x14ac:dyDescent="0.2"/>
    <row r="354129" ht="12.75" customHeight="1" x14ac:dyDescent="0.2"/>
    <row r="354133" ht="12.75" customHeight="1" x14ac:dyDescent="0.2"/>
    <row r="354137" ht="12.75" customHeight="1" x14ac:dyDescent="0.2"/>
    <row r="354141" ht="12.75" customHeight="1" x14ac:dyDescent="0.2"/>
    <row r="354145" ht="12.75" customHeight="1" x14ac:dyDescent="0.2"/>
    <row r="354149" ht="12.75" customHeight="1" x14ac:dyDescent="0.2"/>
    <row r="354153" ht="12.75" customHeight="1" x14ac:dyDescent="0.2"/>
    <row r="354157" ht="12.75" customHeight="1" x14ac:dyDescent="0.2"/>
    <row r="354161" ht="12.75" customHeight="1" x14ac:dyDescent="0.2"/>
    <row r="354165" ht="12.75" customHeight="1" x14ac:dyDescent="0.2"/>
    <row r="354169" ht="12.75" customHeight="1" x14ac:dyDescent="0.2"/>
    <row r="354173" ht="12.75" customHeight="1" x14ac:dyDescent="0.2"/>
    <row r="354177" ht="12.75" customHeight="1" x14ac:dyDescent="0.2"/>
    <row r="354181" ht="12.75" customHeight="1" x14ac:dyDescent="0.2"/>
    <row r="354185" ht="12.75" customHeight="1" x14ac:dyDescent="0.2"/>
    <row r="354189" ht="12.75" customHeight="1" x14ac:dyDescent="0.2"/>
    <row r="354193" ht="12.75" customHeight="1" x14ac:dyDescent="0.2"/>
    <row r="354197" ht="12.75" customHeight="1" x14ac:dyDescent="0.2"/>
    <row r="354201" ht="12.75" customHeight="1" x14ac:dyDescent="0.2"/>
    <row r="354205" ht="12.75" customHeight="1" x14ac:dyDescent="0.2"/>
    <row r="354209" ht="12.75" customHeight="1" x14ac:dyDescent="0.2"/>
    <row r="354213" ht="12.75" customHeight="1" x14ac:dyDescent="0.2"/>
    <row r="354217" ht="12.75" customHeight="1" x14ac:dyDescent="0.2"/>
    <row r="354221" ht="12.75" customHeight="1" x14ac:dyDescent="0.2"/>
    <row r="354225" ht="12.75" customHeight="1" x14ac:dyDescent="0.2"/>
    <row r="354229" ht="12.75" customHeight="1" x14ac:dyDescent="0.2"/>
    <row r="354233" ht="12.75" customHeight="1" x14ac:dyDescent="0.2"/>
    <row r="354237" ht="12.75" customHeight="1" x14ac:dyDescent="0.2"/>
    <row r="354241" ht="12.75" customHeight="1" x14ac:dyDescent="0.2"/>
    <row r="354245" ht="12.75" customHeight="1" x14ac:dyDescent="0.2"/>
    <row r="354249" ht="12.75" customHeight="1" x14ac:dyDescent="0.2"/>
    <row r="354253" ht="12.75" customHeight="1" x14ac:dyDescent="0.2"/>
    <row r="354257" ht="12.75" customHeight="1" x14ac:dyDescent="0.2"/>
    <row r="354261" ht="12.75" customHeight="1" x14ac:dyDescent="0.2"/>
    <row r="354265" ht="12.75" customHeight="1" x14ac:dyDescent="0.2"/>
    <row r="354269" ht="12.75" customHeight="1" x14ac:dyDescent="0.2"/>
    <row r="354273" ht="12.75" customHeight="1" x14ac:dyDescent="0.2"/>
    <row r="354277" ht="12.75" customHeight="1" x14ac:dyDescent="0.2"/>
    <row r="354281" ht="12.75" customHeight="1" x14ac:dyDescent="0.2"/>
    <row r="354285" ht="12.75" customHeight="1" x14ac:dyDescent="0.2"/>
    <row r="354289" ht="12.75" customHeight="1" x14ac:dyDescent="0.2"/>
    <row r="354293" ht="12.75" customHeight="1" x14ac:dyDescent="0.2"/>
    <row r="354297" ht="12.75" customHeight="1" x14ac:dyDescent="0.2"/>
    <row r="354301" ht="12.75" customHeight="1" x14ac:dyDescent="0.2"/>
    <row r="354305" ht="12.75" customHeight="1" x14ac:dyDescent="0.2"/>
    <row r="354309" ht="12.75" customHeight="1" x14ac:dyDescent="0.2"/>
    <row r="354313" ht="12.75" customHeight="1" x14ac:dyDescent="0.2"/>
    <row r="354317" ht="12.75" customHeight="1" x14ac:dyDescent="0.2"/>
    <row r="354321" ht="12.75" customHeight="1" x14ac:dyDescent="0.2"/>
    <row r="354325" ht="12.75" customHeight="1" x14ac:dyDescent="0.2"/>
    <row r="354329" ht="12.75" customHeight="1" x14ac:dyDescent="0.2"/>
    <row r="354333" ht="12.75" customHeight="1" x14ac:dyDescent="0.2"/>
    <row r="354337" ht="12.75" customHeight="1" x14ac:dyDescent="0.2"/>
    <row r="354341" ht="12.75" customHeight="1" x14ac:dyDescent="0.2"/>
    <row r="354345" ht="12.75" customHeight="1" x14ac:dyDescent="0.2"/>
    <row r="354349" ht="12.75" customHeight="1" x14ac:dyDescent="0.2"/>
    <row r="354353" ht="12.75" customHeight="1" x14ac:dyDescent="0.2"/>
    <row r="354357" ht="12.75" customHeight="1" x14ac:dyDescent="0.2"/>
    <row r="354361" ht="12.75" customHeight="1" x14ac:dyDescent="0.2"/>
    <row r="354365" ht="12.75" customHeight="1" x14ac:dyDescent="0.2"/>
    <row r="354369" ht="12.75" customHeight="1" x14ac:dyDescent="0.2"/>
    <row r="354373" ht="12.75" customHeight="1" x14ac:dyDescent="0.2"/>
    <row r="354377" ht="12.75" customHeight="1" x14ac:dyDescent="0.2"/>
    <row r="354381" ht="12.75" customHeight="1" x14ac:dyDescent="0.2"/>
    <row r="354385" ht="12.75" customHeight="1" x14ac:dyDescent="0.2"/>
    <row r="354389" ht="12.75" customHeight="1" x14ac:dyDescent="0.2"/>
    <row r="354393" ht="12.75" customHeight="1" x14ac:dyDescent="0.2"/>
    <row r="354397" ht="12.75" customHeight="1" x14ac:dyDescent="0.2"/>
    <row r="354401" ht="12.75" customHeight="1" x14ac:dyDescent="0.2"/>
    <row r="354405" ht="12.75" customHeight="1" x14ac:dyDescent="0.2"/>
    <row r="354409" ht="12.75" customHeight="1" x14ac:dyDescent="0.2"/>
    <row r="354413" ht="12.75" customHeight="1" x14ac:dyDescent="0.2"/>
    <row r="354417" ht="12.75" customHeight="1" x14ac:dyDescent="0.2"/>
    <row r="354421" ht="12.75" customHeight="1" x14ac:dyDescent="0.2"/>
    <row r="354425" ht="12.75" customHeight="1" x14ac:dyDescent="0.2"/>
    <row r="354429" ht="12.75" customHeight="1" x14ac:dyDescent="0.2"/>
    <row r="354433" ht="12.75" customHeight="1" x14ac:dyDescent="0.2"/>
    <row r="354437" ht="12.75" customHeight="1" x14ac:dyDescent="0.2"/>
    <row r="354441" ht="12.75" customHeight="1" x14ac:dyDescent="0.2"/>
    <row r="354445" ht="12.75" customHeight="1" x14ac:dyDescent="0.2"/>
    <row r="354449" ht="12.75" customHeight="1" x14ac:dyDescent="0.2"/>
    <row r="354453" ht="12.75" customHeight="1" x14ac:dyDescent="0.2"/>
    <row r="354457" ht="12.75" customHeight="1" x14ac:dyDescent="0.2"/>
    <row r="354461" ht="12.75" customHeight="1" x14ac:dyDescent="0.2"/>
    <row r="354465" ht="12.75" customHeight="1" x14ac:dyDescent="0.2"/>
    <row r="354469" ht="12.75" customHeight="1" x14ac:dyDescent="0.2"/>
    <row r="354473" ht="12.75" customHeight="1" x14ac:dyDescent="0.2"/>
    <row r="354477" ht="12.75" customHeight="1" x14ac:dyDescent="0.2"/>
    <row r="354481" ht="12.75" customHeight="1" x14ac:dyDescent="0.2"/>
    <row r="354485" ht="12.75" customHeight="1" x14ac:dyDescent="0.2"/>
    <row r="354489" ht="12.75" customHeight="1" x14ac:dyDescent="0.2"/>
    <row r="354493" ht="12.75" customHeight="1" x14ac:dyDescent="0.2"/>
    <row r="354497" ht="12.75" customHeight="1" x14ac:dyDescent="0.2"/>
    <row r="354501" ht="12.75" customHeight="1" x14ac:dyDescent="0.2"/>
    <row r="354505" ht="12.75" customHeight="1" x14ac:dyDescent="0.2"/>
    <row r="354509" ht="12.75" customHeight="1" x14ac:dyDescent="0.2"/>
    <row r="354513" ht="12.75" customHeight="1" x14ac:dyDescent="0.2"/>
    <row r="354517" ht="12.75" customHeight="1" x14ac:dyDescent="0.2"/>
    <row r="354521" ht="12.75" customHeight="1" x14ac:dyDescent="0.2"/>
    <row r="354525" ht="12.75" customHeight="1" x14ac:dyDescent="0.2"/>
    <row r="354529" ht="12.75" customHeight="1" x14ac:dyDescent="0.2"/>
    <row r="354533" ht="12.75" customHeight="1" x14ac:dyDescent="0.2"/>
    <row r="354537" ht="12.75" customHeight="1" x14ac:dyDescent="0.2"/>
    <row r="354541" ht="12.75" customHeight="1" x14ac:dyDescent="0.2"/>
    <row r="354545" ht="12.75" customHeight="1" x14ac:dyDescent="0.2"/>
    <row r="354549" ht="12.75" customHeight="1" x14ac:dyDescent="0.2"/>
    <row r="354553" ht="12.75" customHeight="1" x14ac:dyDescent="0.2"/>
    <row r="354557" ht="12.75" customHeight="1" x14ac:dyDescent="0.2"/>
    <row r="354561" ht="12.75" customHeight="1" x14ac:dyDescent="0.2"/>
    <row r="354565" ht="12.75" customHeight="1" x14ac:dyDescent="0.2"/>
    <row r="354569" ht="12.75" customHeight="1" x14ac:dyDescent="0.2"/>
    <row r="354573" ht="12.75" customHeight="1" x14ac:dyDescent="0.2"/>
    <row r="354577" ht="12.75" customHeight="1" x14ac:dyDescent="0.2"/>
    <row r="354581" ht="12.75" customHeight="1" x14ac:dyDescent="0.2"/>
    <row r="354585" ht="12.75" customHeight="1" x14ac:dyDescent="0.2"/>
    <row r="354589" ht="12.75" customHeight="1" x14ac:dyDescent="0.2"/>
    <row r="354593" ht="12.75" customHeight="1" x14ac:dyDescent="0.2"/>
    <row r="354597" ht="12.75" customHeight="1" x14ac:dyDescent="0.2"/>
    <row r="354601" ht="12.75" customHeight="1" x14ac:dyDescent="0.2"/>
    <row r="354605" ht="12.75" customHeight="1" x14ac:dyDescent="0.2"/>
    <row r="354609" ht="12.75" customHeight="1" x14ac:dyDescent="0.2"/>
    <row r="354613" ht="12.75" customHeight="1" x14ac:dyDescent="0.2"/>
    <row r="354617" ht="12.75" customHeight="1" x14ac:dyDescent="0.2"/>
    <row r="354621" ht="12.75" customHeight="1" x14ac:dyDescent="0.2"/>
    <row r="354625" ht="12.75" customHeight="1" x14ac:dyDescent="0.2"/>
    <row r="354629" ht="12.75" customHeight="1" x14ac:dyDescent="0.2"/>
    <row r="354633" ht="12.75" customHeight="1" x14ac:dyDescent="0.2"/>
    <row r="354637" ht="12.75" customHeight="1" x14ac:dyDescent="0.2"/>
    <row r="354641" ht="12.75" customHeight="1" x14ac:dyDescent="0.2"/>
    <row r="354645" ht="12.75" customHeight="1" x14ac:dyDescent="0.2"/>
    <row r="354649" ht="12.75" customHeight="1" x14ac:dyDescent="0.2"/>
    <row r="354653" ht="12.75" customHeight="1" x14ac:dyDescent="0.2"/>
    <row r="354657" ht="12.75" customHeight="1" x14ac:dyDescent="0.2"/>
    <row r="354661" ht="12.75" customHeight="1" x14ac:dyDescent="0.2"/>
    <row r="354665" ht="12.75" customHeight="1" x14ac:dyDescent="0.2"/>
    <row r="354669" ht="12.75" customHeight="1" x14ac:dyDescent="0.2"/>
    <row r="354673" ht="12.75" customHeight="1" x14ac:dyDescent="0.2"/>
    <row r="354677" ht="12.75" customHeight="1" x14ac:dyDescent="0.2"/>
    <row r="354681" ht="12.75" customHeight="1" x14ac:dyDescent="0.2"/>
    <row r="354685" ht="12.75" customHeight="1" x14ac:dyDescent="0.2"/>
    <row r="354689" ht="12.75" customHeight="1" x14ac:dyDescent="0.2"/>
    <row r="354693" ht="12.75" customHeight="1" x14ac:dyDescent="0.2"/>
    <row r="354697" ht="12.75" customHeight="1" x14ac:dyDescent="0.2"/>
    <row r="354701" ht="12.75" customHeight="1" x14ac:dyDescent="0.2"/>
    <row r="354705" ht="12.75" customHeight="1" x14ac:dyDescent="0.2"/>
    <row r="354709" ht="12.75" customHeight="1" x14ac:dyDescent="0.2"/>
    <row r="354713" ht="12.75" customHeight="1" x14ac:dyDescent="0.2"/>
    <row r="354717" ht="12.75" customHeight="1" x14ac:dyDescent="0.2"/>
    <row r="354721" ht="12.75" customHeight="1" x14ac:dyDescent="0.2"/>
    <row r="354725" ht="12.75" customHeight="1" x14ac:dyDescent="0.2"/>
    <row r="354729" ht="12.75" customHeight="1" x14ac:dyDescent="0.2"/>
    <row r="354733" ht="12.75" customHeight="1" x14ac:dyDescent="0.2"/>
    <row r="354737" ht="12.75" customHeight="1" x14ac:dyDescent="0.2"/>
    <row r="354741" ht="12.75" customHeight="1" x14ac:dyDescent="0.2"/>
    <row r="354745" ht="12.75" customHeight="1" x14ac:dyDescent="0.2"/>
    <row r="354749" ht="12.75" customHeight="1" x14ac:dyDescent="0.2"/>
    <row r="354753" ht="12.75" customHeight="1" x14ac:dyDescent="0.2"/>
    <row r="354757" ht="12.75" customHeight="1" x14ac:dyDescent="0.2"/>
    <row r="354761" ht="12.75" customHeight="1" x14ac:dyDescent="0.2"/>
    <row r="354765" ht="12.75" customHeight="1" x14ac:dyDescent="0.2"/>
    <row r="354769" ht="12.75" customHeight="1" x14ac:dyDescent="0.2"/>
    <row r="354773" ht="12.75" customHeight="1" x14ac:dyDescent="0.2"/>
    <row r="354777" ht="12.75" customHeight="1" x14ac:dyDescent="0.2"/>
    <row r="354781" ht="12.75" customHeight="1" x14ac:dyDescent="0.2"/>
    <row r="354785" ht="12.75" customHeight="1" x14ac:dyDescent="0.2"/>
    <row r="354789" ht="12.75" customHeight="1" x14ac:dyDescent="0.2"/>
    <row r="354793" ht="12.75" customHeight="1" x14ac:dyDescent="0.2"/>
    <row r="354797" ht="12.75" customHeight="1" x14ac:dyDescent="0.2"/>
    <row r="354801" ht="12.75" customHeight="1" x14ac:dyDescent="0.2"/>
    <row r="354805" ht="12.75" customHeight="1" x14ac:dyDescent="0.2"/>
    <row r="354809" ht="12.75" customHeight="1" x14ac:dyDescent="0.2"/>
    <row r="354813" ht="12.75" customHeight="1" x14ac:dyDescent="0.2"/>
    <row r="354817" ht="12.75" customHeight="1" x14ac:dyDescent="0.2"/>
    <row r="354821" ht="12.75" customHeight="1" x14ac:dyDescent="0.2"/>
    <row r="354825" ht="12.75" customHeight="1" x14ac:dyDescent="0.2"/>
    <row r="354829" ht="12.75" customHeight="1" x14ac:dyDescent="0.2"/>
    <row r="354833" ht="12.75" customHeight="1" x14ac:dyDescent="0.2"/>
    <row r="354837" ht="12.75" customHeight="1" x14ac:dyDescent="0.2"/>
    <row r="354841" ht="12.75" customHeight="1" x14ac:dyDescent="0.2"/>
    <row r="354845" ht="12.75" customHeight="1" x14ac:dyDescent="0.2"/>
    <row r="354849" ht="12.75" customHeight="1" x14ac:dyDescent="0.2"/>
    <row r="354853" ht="12.75" customHeight="1" x14ac:dyDescent="0.2"/>
    <row r="354857" ht="12.75" customHeight="1" x14ac:dyDescent="0.2"/>
    <row r="354861" ht="12.75" customHeight="1" x14ac:dyDescent="0.2"/>
    <row r="354865" ht="12.75" customHeight="1" x14ac:dyDescent="0.2"/>
    <row r="354869" ht="12.75" customHeight="1" x14ac:dyDescent="0.2"/>
    <row r="354873" ht="12.75" customHeight="1" x14ac:dyDescent="0.2"/>
    <row r="354877" ht="12.75" customHeight="1" x14ac:dyDescent="0.2"/>
    <row r="354881" ht="12.75" customHeight="1" x14ac:dyDescent="0.2"/>
    <row r="354885" ht="12.75" customHeight="1" x14ac:dyDescent="0.2"/>
    <row r="354889" ht="12.75" customHeight="1" x14ac:dyDescent="0.2"/>
    <row r="354893" ht="12.75" customHeight="1" x14ac:dyDescent="0.2"/>
    <row r="354897" ht="12.75" customHeight="1" x14ac:dyDescent="0.2"/>
    <row r="354901" ht="12.75" customHeight="1" x14ac:dyDescent="0.2"/>
    <row r="354905" ht="12.75" customHeight="1" x14ac:dyDescent="0.2"/>
    <row r="354909" ht="12.75" customHeight="1" x14ac:dyDescent="0.2"/>
    <row r="354913" ht="12.75" customHeight="1" x14ac:dyDescent="0.2"/>
    <row r="354917" ht="12.75" customHeight="1" x14ac:dyDescent="0.2"/>
    <row r="354921" ht="12.75" customHeight="1" x14ac:dyDescent="0.2"/>
    <row r="354925" ht="12.75" customHeight="1" x14ac:dyDescent="0.2"/>
    <row r="354929" ht="12.75" customHeight="1" x14ac:dyDescent="0.2"/>
    <row r="354933" ht="12.75" customHeight="1" x14ac:dyDescent="0.2"/>
    <row r="354937" ht="12.75" customHeight="1" x14ac:dyDescent="0.2"/>
    <row r="354941" ht="12.75" customHeight="1" x14ac:dyDescent="0.2"/>
    <row r="354945" ht="12.75" customHeight="1" x14ac:dyDescent="0.2"/>
    <row r="354949" ht="12.75" customHeight="1" x14ac:dyDescent="0.2"/>
    <row r="354953" ht="12.75" customHeight="1" x14ac:dyDescent="0.2"/>
    <row r="354957" ht="12.75" customHeight="1" x14ac:dyDescent="0.2"/>
    <row r="354961" ht="12.75" customHeight="1" x14ac:dyDescent="0.2"/>
    <row r="354965" ht="12.75" customHeight="1" x14ac:dyDescent="0.2"/>
    <row r="354969" ht="12.75" customHeight="1" x14ac:dyDescent="0.2"/>
    <row r="354973" ht="12.75" customHeight="1" x14ac:dyDescent="0.2"/>
    <row r="354977" ht="12.75" customHeight="1" x14ac:dyDescent="0.2"/>
    <row r="354981" ht="12.75" customHeight="1" x14ac:dyDescent="0.2"/>
    <row r="354985" ht="12.75" customHeight="1" x14ac:dyDescent="0.2"/>
    <row r="354989" ht="12.75" customHeight="1" x14ac:dyDescent="0.2"/>
    <row r="354993" ht="12.75" customHeight="1" x14ac:dyDescent="0.2"/>
    <row r="354997" ht="12.75" customHeight="1" x14ac:dyDescent="0.2"/>
    <row r="355001" ht="12.75" customHeight="1" x14ac:dyDescent="0.2"/>
    <row r="355005" ht="12.75" customHeight="1" x14ac:dyDescent="0.2"/>
    <row r="355009" ht="12.75" customHeight="1" x14ac:dyDescent="0.2"/>
    <row r="355013" ht="12.75" customHeight="1" x14ac:dyDescent="0.2"/>
    <row r="355017" ht="12.75" customHeight="1" x14ac:dyDescent="0.2"/>
    <row r="355021" ht="12.75" customHeight="1" x14ac:dyDescent="0.2"/>
    <row r="355025" ht="12.75" customHeight="1" x14ac:dyDescent="0.2"/>
    <row r="355029" ht="12.75" customHeight="1" x14ac:dyDescent="0.2"/>
    <row r="355033" ht="12.75" customHeight="1" x14ac:dyDescent="0.2"/>
    <row r="355037" ht="12.75" customHeight="1" x14ac:dyDescent="0.2"/>
    <row r="355041" ht="12.75" customHeight="1" x14ac:dyDescent="0.2"/>
    <row r="355045" ht="12.75" customHeight="1" x14ac:dyDescent="0.2"/>
    <row r="355049" ht="12.75" customHeight="1" x14ac:dyDescent="0.2"/>
    <row r="355053" ht="12.75" customHeight="1" x14ac:dyDescent="0.2"/>
    <row r="355057" ht="12.75" customHeight="1" x14ac:dyDescent="0.2"/>
    <row r="355061" ht="12.75" customHeight="1" x14ac:dyDescent="0.2"/>
    <row r="355065" ht="12.75" customHeight="1" x14ac:dyDescent="0.2"/>
    <row r="355069" ht="12.75" customHeight="1" x14ac:dyDescent="0.2"/>
    <row r="355073" ht="12.75" customHeight="1" x14ac:dyDescent="0.2"/>
    <row r="355077" ht="12.75" customHeight="1" x14ac:dyDescent="0.2"/>
    <row r="355081" ht="12.75" customHeight="1" x14ac:dyDescent="0.2"/>
    <row r="355085" ht="12.75" customHeight="1" x14ac:dyDescent="0.2"/>
    <row r="355089" ht="12.75" customHeight="1" x14ac:dyDescent="0.2"/>
    <row r="355093" ht="12.75" customHeight="1" x14ac:dyDescent="0.2"/>
    <row r="355097" ht="12.75" customHeight="1" x14ac:dyDescent="0.2"/>
    <row r="355101" ht="12.75" customHeight="1" x14ac:dyDescent="0.2"/>
    <row r="355105" ht="12.75" customHeight="1" x14ac:dyDescent="0.2"/>
    <row r="355109" ht="12.75" customHeight="1" x14ac:dyDescent="0.2"/>
    <row r="355113" ht="12.75" customHeight="1" x14ac:dyDescent="0.2"/>
    <row r="355117" ht="12.75" customHeight="1" x14ac:dyDescent="0.2"/>
    <row r="355121" ht="12.75" customHeight="1" x14ac:dyDescent="0.2"/>
    <row r="355125" ht="12.75" customHeight="1" x14ac:dyDescent="0.2"/>
    <row r="355129" ht="12.75" customHeight="1" x14ac:dyDescent="0.2"/>
    <row r="355133" ht="12.75" customHeight="1" x14ac:dyDescent="0.2"/>
    <row r="355137" ht="12.75" customHeight="1" x14ac:dyDescent="0.2"/>
    <row r="355141" ht="12.75" customHeight="1" x14ac:dyDescent="0.2"/>
    <row r="355145" ht="12.75" customHeight="1" x14ac:dyDescent="0.2"/>
    <row r="355149" ht="12.75" customHeight="1" x14ac:dyDescent="0.2"/>
    <row r="355153" ht="12.75" customHeight="1" x14ac:dyDescent="0.2"/>
    <row r="355157" ht="12.75" customHeight="1" x14ac:dyDescent="0.2"/>
    <row r="355161" ht="12.75" customHeight="1" x14ac:dyDescent="0.2"/>
    <row r="355165" ht="12.75" customHeight="1" x14ac:dyDescent="0.2"/>
    <row r="355169" ht="12.75" customHeight="1" x14ac:dyDescent="0.2"/>
    <row r="355173" ht="12.75" customHeight="1" x14ac:dyDescent="0.2"/>
    <row r="355177" ht="12.75" customHeight="1" x14ac:dyDescent="0.2"/>
    <row r="355181" ht="12.75" customHeight="1" x14ac:dyDescent="0.2"/>
    <row r="355185" ht="12.75" customHeight="1" x14ac:dyDescent="0.2"/>
    <row r="355189" ht="12.75" customHeight="1" x14ac:dyDescent="0.2"/>
    <row r="355193" ht="12.75" customHeight="1" x14ac:dyDescent="0.2"/>
    <row r="355197" ht="12.75" customHeight="1" x14ac:dyDescent="0.2"/>
    <row r="355201" ht="12.75" customHeight="1" x14ac:dyDescent="0.2"/>
    <row r="355205" ht="12.75" customHeight="1" x14ac:dyDescent="0.2"/>
    <row r="355209" ht="12.75" customHeight="1" x14ac:dyDescent="0.2"/>
    <row r="355213" ht="12.75" customHeight="1" x14ac:dyDescent="0.2"/>
    <row r="355217" ht="12.75" customHeight="1" x14ac:dyDescent="0.2"/>
    <row r="355221" ht="12.75" customHeight="1" x14ac:dyDescent="0.2"/>
    <row r="355225" ht="12.75" customHeight="1" x14ac:dyDescent="0.2"/>
    <row r="355229" ht="12.75" customHeight="1" x14ac:dyDescent="0.2"/>
    <row r="355233" ht="12.75" customHeight="1" x14ac:dyDescent="0.2"/>
    <row r="355237" ht="12.75" customHeight="1" x14ac:dyDescent="0.2"/>
    <row r="355241" ht="12.75" customHeight="1" x14ac:dyDescent="0.2"/>
    <row r="355245" ht="12.75" customHeight="1" x14ac:dyDescent="0.2"/>
    <row r="355249" ht="12.75" customHeight="1" x14ac:dyDescent="0.2"/>
    <row r="355253" ht="12.75" customHeight="1" x14ac:dyDescent="0.2"/>
    <row r="355257" ht="12.75" customHeight="1" x14ac:dyDescent="0.2"/>
    <row r="355261" ht="12.75" customHeight="1" x14ac:dyDescent="0.2"/>
    <row r="355265" ht="12.75" customHeight="1" x14ac:dyDescent="0.2"/>
    <row r="355269" ht="12.75" customHeight="1" x14ac:dyDescent="0.2"/>
    <row r="355273" ht="12.75" customHeight="1" x14ac:dyDescent="0.2"/>
    <row r="355277" ht="12.75" customHeight="1" x14ac:dyDescent="0.2"/>
    <row r="355281" ht="12.75" customHeight="1" x14ac:dyDescent="0.2"/>
    <row r="355285" ht="12.75" customHeight="1" x14ac:dyDescent="0.2"/>
    <row r="355289" ht="12.75" customHeight="1" x14ac:dyDescent="0.2"/>
    <row r="355293" ht="12.75" customHeight="1" x14ac:dyDescent="0.2"/>
    <row r="355297" ht="12.75" customHeight="1" x14ac:dyDescent="0.2"/>
    <row r="355301" ht="12.75" customHeight="1" x14ac:dyDescent="0.2"/>
    <row r="355305" ht="12.75" customHeight="1" x14ac:dyDescent="0.2"/>
    <row r="355309" ht="12.75" customHeight="1" x14ac:dyDescent="0.2"/>
    <row r="355313" ht="12.75" customHeight="1" x14ac:dyDescent="0.2"/>
    <row r="355317" ht="12.75" customHeight="1" x14ac:dyDescent="0.2"/>
    <row r="355321" ht="12.75" customHeight="1" x14ac:dyDescent="0.2"/>
    <row r="355325" ht="12.75" customHeight="1" x14ac:dyDescent="0.2"/>
    <row r="355329" ht="12.75" customHeight="1" x14ac:dyDescent="0.2"/>
    <row r="355333" ht="12.75" customHeight="1" x14ac:dyDescent="0.2"/>
    <row r="355337" ht="12.75" customHeight="1" x14ac:dyDescent="0.2"/>
    <row r="355341" ht="12.75" customHeight="1" x14ac:dyDescent="0.2"/>
    <row r="355345" ht="12.75" customHeight="1" x14ac:dyDescent="0.2"/>
    <row r="355349" ht="12.75" customHeight="1" x14ac:dyDescent="0.2"/>
    <row r="355353" ht="12.75" customHeight="1" x14ac:dyDescent="0.2"/>
    <row r="355357" ht="12.75" customHeight="1" x14ac:dyDescent="0.2"/>
    <row r="355361" ht="12.75" customHeight="1" x14ac:dyDescent="0.2"/>
    <row r="355365" ht="12.75" customHeight="1" x14ac:dyDescent="0.2"/>
    <row r="355369" ht="12.75" customHeight="1" x14ac:dyDescent="0.2"/>
    <row r="355373" ht="12.75" customHeight="1" x14ac:dyDescent="0.2"/>
    <row r="355377" ht="12.75" customHeight="1" x14ac:dyDescent="0.2"/>
    <row r="355381" ht="12.75" customHeight="1" x14ac:dyDescent="0.2"/>
    <row r="355385" ht="12.75" customHeight="1" x14ac:dyDescent="0.2"/>
    <row r="355389" ht="12.75" customHeight="1" x14ac:dyDescent="0.2"/>
    <row r="355393" ht="12.75" customHeight="1" x14ac:dyDescent="0.2"/>
    <row r="355397" ht="12.75" customHeight="1" x14ac:dyDescent="0.2"/>
    <row r="355401" ht="12.75" customHeight="1" x14ac:dyDescent="0.2"/>
    <row r="355405" ht="12.75" customHeight="1" x14ac:dyDescent="0.2"/>
    <row r="355409" ht="12.75" customHeight="1" x14ac:dyDescent="0.2"/>
    <row r="355413" ht="12.75" customHeight="1" x14ac:dyDescent="0.2"/>
    <row r="355417" ht="12.75" customHeight="1" x14ac:dyDescent="0.2"/>
    <row r="355421" ht="12.75" customHeight="1" x14ac:dyDescent="0.2"/>
    <row r="355425" ht="12.75" customHeight="1" x14ac:dyDescent="0.2"/>
    <row r="355429" ht="12.75" customHeight="1" x14ac:dyDescent="0.2"/>
    <row r="355433" ht="12.75" customHeight="1" x14ac:dyDescent="0.2"/>
    <row r="355437" ht="12.75" customHeight="1" x14ac:dyDescent="0.2"/>
    <row r="355441" ht="12.75" customHeight="1" x14ac:dyDescent="0.2"/>
    <row r="355445" ht="12.75" customHeight="1" x14ac:dyDescent="0.2"/>
    <row r="355449" ht="12.75" customHeight="1" x14ac:dyDescent="0.2"/>
    <row r="355453" ht="12.75" customHeight="1" x14ac:dyDescent="0.2"/>
    <row r="355457" ht="12.75" customHeight="1" x14ac:dyDescent="0.2"/>
    <row r="355461" ht="12.75" customHeight="1" x14ac:dyDescent="0.2"/>
    <row r="355465" ht="12.75" customHeight="1" x14ac:dyDescent="0.2"/>
    <row r="355469" ht="12.75" customHeight="1" x14ac:dyDescent="0.2"/>
    <row r="355473" ht="12.75" customHeight="1" x14ac:dyDescent="0.2"/>
    <row r="355477" ht="12.75" customHeight="1" x14ac:dyDescent="0.2"/>
    <row r="355481" ht="12.75" customHeight="1" x14ac:dyDescent="0.2"/>
    <row r="355485" ht="12.75" customHeight="1" x14ac:dyDescent="0.2"/>
    <row r="355489" ht="12.75" customHeight="1" x14ac:dyDescent="0.2"/>
    <row r="355493" ht="12.75" customHeight="1" x14ac:dyDescent="0.2"/>
    <row r="355497" ht="12.75" customHeight="1" x14ac:dyDescent="0.2"/>
    <row r="355501" ht="12.75" customHeight="1" x14ac:dyDescent="0.2"/>
    <row r="355505" ht="12.75" customHeight="1" x14ac:dyDescent="0.2"/>
    <row r="355509" ht="12.75" customHeight="1" x14ac:dyDescent="0.2"/>
    <row r="355513" ht="12.75" customHeight="1" x14ac:dyDescent="0.2"/>
    <row r="355517" ht="12.75" customHeight="1" x14ac:dyDescent="0.2"/>
    <row r="355521" ht="12.75" customHeight="1" x14ac:dyDescent="0.2"/>
    <row r="355525" ht="12.75" customHeight="1" x14ac:dyDescent="0.2"/>
    <row r="355529" ht="12.75" customHeight="1" x14ac:dyDescent="0.2"/>
    <row r="355533" ht="12.75" customHeight="1" x14ac:dyDescent="0.2"/>
    <row r="355537" ht="12.75" customHeight="1" x14ac:dyDescent="0.2"/>
    <row r="355541" ht="12.75" customHeight="1" x14ac:dyDescent="0.2"/>
    <row r="355545" ht="12.75" customHeight="1" x14ac:dyDescent="0.2"/>
    <row r="355549" ht="12.75" customHeight="1" x14ac:dyDescent="0.2"/>
    <row r="355553" ht="12.75" customHeight="1" x14ac:dyDescent="0.2"/>
    <row r="355557" ht="12.75" customHeight="1" x14ac:dyDescent="0.2"/>
    <row r="355561" ht="12.75" customHeight="1" x14ac:dyDescent="0.2"/>
    <row r="355565" ht="12.75" customHeight="1" x14ac:dyDescent="0.2"/>
    <row r="355569" ht="12.75" customHeight="1" x14ac:dyDescent="0.2"/>
    <row r="355573" ht="12.75" customHeight="1" x14ac:dyDescent="0.2"/>
    <row r="355577" ht="12.75" customHeight="1" x14ac:dyDescent="0.2"/>
    <row r="355581" ht="12.75" customHeight="1" x14ac:dyDescent="0.2"/>
    <row r="355585" ht="12.75" customHeight="1" x14ac:dyDescent="0.2"/>
    <row r="355589" ht="12.75" customHeight="1" x14ac:dyDescent="0.2"/>
    <row r="355593" ht="12.75" customHeight="1" x14ac:dyDescent="0.2"/>
    <row r="355597" ht="12.75" customHeight="1" x14ac:dyDescent="0.2"/>
    <row r="355601" ht="12.75" customHeight="1" x14ac:dyDescent="0.2"/>
    <row r="355605" ht="12.75" customHeight="1" x14ac:dyDescent="0.2"/>
    <row r="355609" ht="12.75" customHeight="1" x14ac:dyDescent="0.2"/>
    <row r="355613" ht="12.75" customHeight="1" x14ac:dyDescent="0.2"/>
    <row r="355617" ht="12.75" customHeight="1" x14ac:dyDescent="0.2"/>
    <row r="355621" ht="12.75" customHeight="1" x14ac:dyDescent="0.2"/>
    <row r="355625" ht="12.75" customHeight="1" x14ac:dyDescent="0.2"/>
    <row r="355629" ht="12.75" customHeight="1" x14ac:dyDescent="0.2"/>
    <row r="355633" ht="12.75" customHeight="1" x14ac:dyDescent="0.2"/>
    <row r="355637" ht="12.75" customHeight="1" x14ac:dyDescent="0.2"/>
    <row r="355641" ht="12.75" customHeight="1" x14ac:dyDescent="0.2"/>
    <row r="355645" ht="12.75" customHeight="1" x14ac:dyDescent="0.2"/>
    <row r="355649" ht="12.75" customHeight="1" x14ac:dyDescent="0.2"/>
    <row r="355653" ht="12.75" customHeight="1" x14ac:dyDescent="0.2"/>
    <row r="355657" ht="12.75" customHeight="1" x14ac:dyDescent="0.2"/>
    <row r="355661" ht="12.75" customHeight="1" x14ac:dyDescent="0.2"/>
    <row r="355665" ht="12.75" customHeight="1" x14ac:dyDescent="0.2"/>
    <row r="355669" ht="12.75" customHeight="1" x14ac:dyDescent="0.2"/>
    <row r="355673" ht="12.75" customHeight="1" x14ac:dyDescent="0.2"/>
    <row r="355677" ht="12.75" customHeight="1" x14ac:dyDescent="0.2"/>
    <row r="355681" ht="12.75" customHeight="1" x14ac:dyDescent="0.2"/>
    <row r="355685" ht="12.75" customHeight="1" x14ac:dyDescent="0.2"/>
    <row r="355689" ht="12.75" customHeight="1" x14ac:dyDescent="0.2"/>
    <row r="355693" ht="12.75" customHeight="1" x14ac:dyDescent="0.2"/>
    <row r="355697" ht="12.75" customHeight="1" x14ac:dyDescent="0.2"/>
    <row r="355701" ht="12.75" customHeight="1" x14ac:dyDescent="0.2"/>
    <row r="355705" ht="12.75" customHeight="1" x14ac:dyDescent="0.2"/>
    <row r="355709" ht="12.75" customHeight="1" x14ac:dyDescent="0.2"/>
    <row r="355713" ht="12.75" customHeight="1" x14ac:dyDescent="0.2"/>
    <row r="355717" ht="12.75" customHeight="1" x14ac:dyDescent="0.2"/>
    <row r="355721" ht="12.75" customHeight="1" x14ac:dyDescent="0.2"/>
    <row r="355725" ht="12.75" customHeight="1" x14ac:dyDescent="0.2"/>
    <row r="355729" ht="12.75" customHeight="1" x14ac:dyDescent="0.2"/>
    <row r="355733" ht="12.75" customHeight="1" x14ac:dyDescent="0.2"/>
    <row r="355737" ht="12.75" customHeight="1" x14ac:dyDescent="0.2"/>
    <row r="355741" ht="12.75" customHeight="1" x14ac:dyDescent="0.2"/>
    <row r="355745" ht="12.75" customHeight="1" x14ac:dyDescent="0.2"/>
    <row r="355749" ht="12.75" customHeight="1" x14ac:dyDescent="0.2"/>
    <row r="355753" ht="12.75" customHeight="1" x14ac:dyDescent="0.2"/>
    <row r="355757" ht="12.75" customHeight="1" x14ac:dyDescent="0.2"/>
    <row r="355761" ht="12.75" customHeight="1" x14ac:dyDescent="0.2"/>
    <row r="355765" ht="12.75" customHeight="1" x14ac:dyDescent="0.2"/>
    <row r="355769" ht="12.75" customHeight="1" x14ac:dyDescent="0.2"/>
    <row r="355773" ht="12.75" customHeight="1" x14ac:dyDescent="0.2"/>
    <row r="355777" ht="12.75" customHeight="1" x14ac:dyDescent="0.2"/>
    <row r="355781" ht="12.75" customHeight="1" x14ac:dyDescent="0.2"/>
    <row r="355785" ht="12.75" customHeight="1" x14ac:dyDescent="0.2"/>
    <row r="355789" ht="12.75" customHeight="1" x14ac:dyDescent="0.2"/>
    <row r="355793" ht="12.75" customHeight="1" x14ac:dyDescent="0.2"/>
    <row r="355797" ht="12.75" customHeight="1" x14ac:dyDescent="0.2"/>
    <row r="355801" ht="12.75" customHeight="1" x14ac:dyDescent="0.2"/>
    <row r="355805" ht="12.75" customHeight="1" x14ac:dyDescent="0.2"/>
    <row r="355809" ht="12.75" customHeight="1" x14ac:dyDescent="0.2"/>
    <row r="355813" ht="12.75" customHeight="1" x14ac:dyDescent="0.2"/>
    <row r="355817" ht="12.75" customHeight="1" x14ac:dyDescent="0.2"/>
    <row r="355821" ht="12.75" customHeight="1" x14ac:dyDescent="0.2"/>
    <row r="355825" ht="12.75" customHeight="1" x14ac:dyDescent="0.2"/>
    <row r="355829" ht="12.75" customHeight="1" x14ac:dyDescent="0.2"/>
    <row r="355833" ht="12.75" customHeight="1" x14ac:dyDescent="0.2"/>
    <row r="355837" ht="12.75" customHeight="1" x14ac:dyDescent="0.2"/>
    <row r="355841" ht="12.75" customHeight="1" x14ac:dyDescent="0.2"/>
    <row r="355845" ht="12.75" customHeight="1" x14ac:dyDescent="0.2"/>
    <row r="355849" ht="12.75" customHeight="1" x14ac:dyDescent="0.2"/>
    <row r="355853" ht="12.75" customHeight="1" x14ac:dyDescent="0.2"/>
    <row r="355857" ht="12.75" customHeight="1" x14ac:dyDescent="0.2"/>
    <row r="355861" ht="12.75" customHeight="1" x14ac:dyDescent="0.2"/>
    <row r="355865" ht="12.75" customHeight="1" x14ac:dyDescent="0.2"/>
    <row r="355869" ht="12.75" customHeight="1" x14ac:dyDescent="0.2"/>
    <row r="355873" ht="12.75" customHeight="1" x14ac:dyDescent="0.2"/>
    <row r="355877" ht="12.75" customHeight="1" x14ac:dyDescent="0.2"/>
    <row r="355881" ht="12.75" customHeight="1" x14ac:dyDescent="0.2"/>
    <row r="355885" ht="12.75" customHeight="1" x14ac:dyDescent="0.2"/>
    <row r="355889" ht="12.75" customHeight="1" x14ac:dyDescent="0.2"/>
    <row r="355893" ht="12.75" customHeight="1" x14ac:dyDescent="0.2"/>
    <row r="355897" ht="12.75" customHeight="1" x14ac:dyDescent="0.2"/>
    <row r="355901" ht="12.75" customHeight="1" x14ac:dyDescent="0.2"/>
    <row r="355905" ht="12.75" customHeight="1" x14ac:dyDescent="0.2"/>
    <row r="355909" ht="12.75" customHeight="1" x14ac:dyDescent="0.2"/>
    <row r="355913" ht="12.75" customHeight="1" x14ac:dyDescent="0.2"/>
    <row r="355917" ht="12.75" customHeight="1" x14ac:dyDescent="0.2"/>
    <row r="355921" ht="12.75" customHeight="1" x14ac:dyDescent="0.2"/>
    <row r="355925" ht="12.75" customHeight="1" x14ac:dyDescent="0.2"/>
    <row r="355929" ht="12.75" customHeight="1" x14ac:dyDescent="0.2"/>
    <row r="355933" ht="12.75" customHeight="1" x14ac:dyDescent="0.2"/>
    <row r="355937" ht="12.75" customHeight="1" x14ac:dyDescent="0.2"/>
    <row r="355941" ht="12.75" customHeight="1" x14ac:dyDescent="0.2"/>
    <row r="355945" ht="12.75" customHeight="1" x14ac:dyDescent="0.2"/>
    <row r="355949" ht="12.75" customHeight="1" x14ac:dyDescent="0.2"/>
    <row r="355953" ht="12.75" customHeight="1" x14ac:dyDescent="0.2"/>
    <row r="355957" ht="12.75" customHeight="1" x14ac:dyDescent="0.2"/>
    <row r="355961" ht="12.75" customHeight="1" x14ac:dyDescent="0.2"/>
    <row r="355965" ht="12.75" customHeight="1" x14ac:dyDescent="0.2"/>
    <row r="355969" ht="12.75" customHeight="1" x14ac:dyDescent="0.2"/>
    <row r="355973" ht="12.75" customHeight="1" x14ac:dyDescent="0.2"/>
    <row r="355977" ht="12.75" customHeight="1" x14ac:dyDescent="0.2"/>
    <row r="355981" ht="12.75" customHeight="1" x14ac:dyDescent="0.2"/>
    <row r="355985" ht="12.75" customHeight="1" x14ac:dyDescent="0.2"/>
    <row r="355989" ht="12.75" customHeight="1" x14ac:dyDescent="0.2"/>
    <row r="355993" ht="12.75" customHeight="1" x14ac:dyDescent="0.2"/>
    <row r="355997" ht="12.75" customHeight="1" x14ac:dyDescent="0.2"/>
    <row r="356001" ht="12.75" customHeight="1" x14ac:dyDescent="0.2"/>
    <row r="356005" ht="12.75" customHeight="1" x14ac:dyDescent="0.2"/>
    <row r="356009" ht="12.75" customHeight="1" x14ac:dyDescent="0.2"/>
    <row r="356013" ht="12.75" customHeight="1" x14ac:dyDescent="0.2"/>
    <row r="356017" ht="12.75" customHeight="1" x14ac:dyDescent="0.2"/>
    <row r="356021" ht="12.75" customHeight="1" x14ac:dyDescent="0.2"/>
    <row r="356025" ht="12.75" customHeight="1" x14ac:dyDescent="0.2"/>
    <row r="356029" ht="12.75" customHeight="1" x14ac:dyDescent="0.2"/>
    <row r="356033" ht="12.75" customHeight="1" x14ac:dyDescent="0.2"/>
    <row r="356037" ht="12.75" customHeight="1" x14ac:dyDescent="0.2"/>
    <row r="356041" ht="12.75" customHeight="1" x14ac:dyDescent="0.2"/>
    <row r="356045" ht="12.75" customHeight="1" x14ac:dyDescent="0.2"/>
    <row r="356049" ht="12.75" customHeight="1" x14ac:dyDescent="0.2"/>
    <row r="356053" ht="12.75" customHeight="1" x14ac:dyDescent="0.2"/>
    <row r="356057" ht="12.75" customHeight="1" x14ac:dyDescent="0.2"/>
    <row r="356061" ht="12.75" customHeight="1" x14ac:dyDescent="0.2"/>
    <row r="356065" ht="12.75" customHeight="1" x14ac:dyDescent="0.2"/>
    <row r="356069" ht="12.75" customHeight="1" x14ac:dyDescent="0.2"/>
    <row r="356073" ht="12.75" customHeight="1" x14ac:dyDescent="0.2"/>
    <row r="356077" ht="12.75" customHeight="1" x14ac:dyDescent="0.2"/>
    <row r="356081" ht="12.75" customHeight="1" x14ac:dyDescent="0.2"/>
    <row r="356085" ht="12.75" customHeight="1" x14ac:dyDescent="0.2"/>
    <row r="356089" ht="12.75" customHeight="1" x14ac:dyDescent="0.2"/>
    <row r="356093" ht="12.75" customHeight="1" x14ac:dyDescent="0.2"/>
    <row r="356097" ht="12.75" customHeight="1" x14ac:dyDescent="0.2"/>
    <row r="356101" ht="12.75" customHeight="1" x14ac:dyDescent="0.2"/>
    <row r="356105" ht="12.75" customHeight="1" x14ac:dyDescent="0.2"/>
    <row r="356109" ht="12.75" customHeight="1" x14ac:dyDescent="0.2"/>
    <row r="356113" ht="12.75" customHeight="1" x14ac:dyDescent="0.2"/>
    <row r="356117" ht="12.75" customHeight="1" x14ac:dyDescent="0.2"/>
    <row r="356121" ht="12.75" customHeight="1" x14ac:dyDescent="0.2"/>
    <row r="356125" ht="12.75" customHeight="1" x14ac:dyDescent="0.2"/>
    <row r="356129" ht="12.75" customHeight="1" x14ac:dyDescent="0.2"/>
    <row r="356133" ht="12.75" customHeight="1" x14ac:dyDescent="0.2"/>
    <row r="356137" ht="12.75" customHeight="1" x14ac:dyDescent="0.2"/>
    <row r="356141" ht="12.75" customHeight="1" x14ac:dyDescent="0.2"/>
    <row r="356145" ht="12.75" customHeight="1" x14ac:dyDescent="0.2"/>
    <row r="356149" ht="12.75" customHeight="1" x14ac:dyDescent="0.2"/>
    <row r="356153" ht="12.75" customHeight="1" x14ac:dyDescent="0.2"/>
    <row r="356157" ht="12.75" customHeight="1" x14ac:dyDescent="0.2"/>
    <row r="356161" ht="12.75" customHeight="1" x14ac:dyDescent="0.2"/>
    <row r="356165" ht="12.75" customHeight="1" x14ac:dyDescent="0.2"/>
    <row r="356169" ht="12.75" customHeight="1" x14ac:dyDescent="0.2"/>
    <row r="356173" ht="12.75" customHeight="1" x14ac:dyDescent="0.2"/>
    <row r="356177" ht="12.75" customHeight="1" x14ac:dyDescent="0.2"/>
    <row r="356181" ht="12.75" customHeight="1" x14ac:dyDescent="0.2"/>
    <row r="356185" ht="12.75" customHeight="1" x14ac:dyDescent="0.2"/>
    <row r="356189" ht="12.75" customHeight="1" x14ac:dyDescent="0.2"/>
    <row r="356193" ht="12.75" customHeight="1" x14ac:dyDescent="0.2"/>
    <row r="356197" ht="12.75" customHeight="1" x14ac:dyDescent="0.2"/>
    <row r="356201" ht="12.75" customHeight="1" x14ac:dyDescent="0.2"/>
    <row r="356205" ht="12.75" customHeight="1" x14ac:dyDescent="0.2"/>
    <row r="356209" ht="12.75" customHeight="1" x14ac:dyDescent="0.2"/>
    <row r="356213" ht="12.75" customHeight="1" x14ac:dyDescent="0.2"/>
    <row r="356217" ht="12.75" customHeight="1" x14ac:dyDescent="0.2"/>
    <row r="356221" ht="12.75" customHeight="1" x14ac:dyDescent="0.2"/>
    <row r="356225" ht="12.75" customHeight="1" x14ac:dyDescent="0.2"/>
    <row r="356229" ht="12.75" customHeight="1" x14ac:dyDescent="0.2"/>
    <row r="356233" ht="12.75" customHeight="1" x14ac:dyDescent="0.2"/>
    <row r="356237" ht="12.75" customHeight="1" x14ac:dyDescent="0.2"/>
    <row r="356241" ht="12.75" customHeight="1" x14ac:dyDescent="0.2"/>
    <row r="356245" ht="12.75" customHeight="1" x14ac:dyDescent="0.2"/>
    <row r="356249" ht="12.75" customHeight="1" x14ac:dyDescent="0.2"/>
    <row r="356253" ht="12.75" customHeight="1" x14ac:dyDescent="0.2"/>
    <row r="356257" ht="12.75" customHeight="1" x14ac:dyDescent="0.2"/>
    <row r="356261" ht="12.75" customHeight="1" x14ac:dyDescent="0.2"/>
    <row r="356265" ht="12.75" customHeight="1" x14ac:dyDescent="0.2"/>
    <row r="356269" ht="12.75" customHeight="1" x14ac:dyDescent="0.2"/>
    <row r="356273" ht="12.75" customHeight="1" x14ac:dyDescent="0.2"/>
    <row r="356277" ht="12.75" customHeight="1" x14ac:dyDescent="0.2"/>
    <row r="356281" ht="12.75" customHeight="1" x14ac:dyDescent="0.2"/>
    <row r="356285" ht="12.75" customHeight="1" x14ac:dyDescent="0.2"/>
    <row r="356289" ht="12.75" customHeight="1" x14ac:dyDescent="0.2"/>
    <row r="356293" ht="12.75" customHeight="1" x14ac:dyDescent="0.2"/>
    <row r="356297" ht="12.75" customHeight="1" x14ac:dyDescent="0.2"/>
    <row r="356301" ht="12.75" customHeight="1" x14ac:dyDescent="0.2"/>
    <row r="356305" ht="12.75" customHeight="1" x14ac:dyDescent="0.2"/>
    <row r="356309" ht="12.75" customHeight="1" x14ac:dyDescent="0.2"/>
    <row r="356313" ht="12.75" customHeight="1" x14ac:dyDescent="0.2"/>
    <row r="356317" ht="12.75" customHeight="1" x14ac:dyDescent="0.2"/>
    <row r="356321" ht="12.75" customHeight="1" x14ac:dyDescent="0.2"/>
    <row r="356325" ht="12.75" customHeight="1" x14ac:dyDescent="0.2"/>
    <row r="356329" ht="12.75" customHeight="1" x14ac:dyDescent="0.2"/>
    <row r="356333" ht="12.75" customHeight="1" x14ac:dyDescent="0.2"/>
    <row r="356337" ht="12.75" customHeight="1" x14ac:dyDescent="0.2"/>
    <row r="356341" ht="12.75" customHeight="1" x14ac:dyDescent="0.2"/>
    <row r="356345" ht="12.75" customHeight="1" x14ac:dyDescent="0.2"/>
    <row r="356349" ht="12.75" customHeight="1" x14ac:dyDescent="0.2"/>
    <row r="356353" ht="12.75" customHeight="1" x14ac:dyDescent="0.2"/>
    <row r="356357" ht="12.75" customHeight="1" x14ac:dyDescent="0.2"/>
    <row r="356361" ht="12.75" customHeight="1" x14ac:dyDescent="0.2"/>
    <row r="356365" ht="12.75" customHeight="1" x14ac:dyDescent="0.2"/>
    <row r="356369" ht="12.75" customHeight="1" x14ac:dyDescent="0.2"/>
    <row r="356373" ht="12.75" customHeight="1" x14ac:dyDescent="0.2"/>
    <row r="356377" ht="12.75" customHeight="1" x14ac:dyDescent="0.2"/>
    <row r="356381" ht="12.75" customHeight="1" x14ac:dyDescent="0.2"/>
    <row r="356385" ht="12.75" customHeight="1" x14ac:dyDescent="0.2"/>
    <row r="356389" ht="12.75" customHeight="1" x14ac:dyDescent="0.2"/>
    <row r="356393" ht="12.75" customHeight="1" x14ac:dyDescent="0.2"/>
    <row r="356397" ht="12.75" customHeight="1" x14ac:dyDescent="0.2"/>
    <row r="356401" ht="12.75" customHeight="1" x14ac:dyDescent="0.2"/>
    <row r="356405" ht="12.75" customHeight="1" x14ac:dyDescent="0.2"/>
    <row r="356409" ht="12.75" customHeight="1" x14ac:dyDescent="0.2"/>
    <row r="356413" ht="12.75" customHeight="1" x14ac:dyDescent="0.2"/>
    <row r="356417" ht="12.75" customHeight="1" x14ac:dyDescent="0.2"/>
    <row r="356421" ht="12.75" customHeight="1" x14ac:dyDescent="0.2"/>
    <row r="356425" ht="12.75" customHeight="1" x14ac:dyDescent="0.2"/>
    <row r="356429" ht="12.75" customHeight="1" x14ac:dyDescent="0.2"/>
    <row r="356433" ht="12.75" customHeight="1" x14ac:dyDescent="0.2"/>
    <row r="356437" ht="12.75" customHeight="1" x14ac:dyDescent="0.2"/>
    <row r="356441" ht="12.75" customHeight="1" x14ac:dyDescent="0.2"/>
    <row r="356445" ht="12.75" customHeight="1" x14ac:dyDescent="0.2"/>
    <row r="356449" ht="12.75" customHeight="1" x14ac:dyDescent="0.2"/>
    <row r="356453" ht="12.75" customHeight="1" x14ac:dyDescent="0.2"/>
    <row r="356457" ht="12.75" customHeight="1" x14ac:dyDescent="0.2"/>
    <row r="356461" ht="12.75" customHeight="1" x14ac:dyDescent="0.2"/>
    <row r="356465" ht="12.75" customHeight="1" x14ac:dyDescent="0.2"/>
    <row r="356469" ht="12.75" customHeight="1" x14ac:dyDescent="0.2"/>
    <row r="356473" ht="12.75" customHeight="1" x14ac:dyDescent="0.2"/>
    <row r="356477" ht="12.75" customHeight="1" x14ac:dyDescent="0.2"/>
    <row r="356481" ht="12.75" customHeight="1" x14ac:dyDescent="0.2"/>
    <row r="356485" ht="12.75" customHeight="1" x14ac:dyDescent="0.2"/>
    <row r="356489" ht="12.75" customHeight="1" x14ac:dyDescent="0.2"/>
    <row r="356493" ht="12.75" customHeight="1" x14ac:dyDescent="0.2"/>
    <row r="356497" ht="12.75" customHeight="1" x14ac:dyDescent="0.2"/>
    <row r="356501" ht="12.75" customHeight="1" x14ac:dyDescent="0.2"/>
    <row r="356505" ht="12.75" customHeight="1" x14ac:dyDescent="0.2"/>
    <row r="356509" ht="12.75" customHeight="1" x14ac:dyDescent="0.2"/>
    <row r="356513" ht="12.75" customHeight="1" x14ac:dyDescent="0.2"/>
    <row r="356517" ht="12.75" customHeight="1" x14ac:dyDescent="0.2"/>
    <row r="356521" ht="12.75" customHeight="1" x14ac:dyDescent="0.2"/>
    <row r="356525" ht="12.75" customHeight="1" x14ac:dyDescent="0.2"/>
    <row r="356529" ht="12.75" customHeight="1" x14ac:dyDescent="0.2"/>
    <row r="356533" ht="12.75" customHeight="1" x14ac:dyDescent="0.2"/>
    <row r="356537" ht="12.75" customHeight="1" x14ac:dyDescent="0.2"/>
    <row r="356541" ht="12.75" customHeight="1" x14ac:dyDescent="0.2"/>
    <row r="356545" ht="12.75" customHeight="1" x14ac:dyDescent="0.2"/>
    <row r="356549" ht="12.75" customHeight="1" x14ac:dyDescent="0.2"/>
    <row r="356553" ht="12.75" customHeight="1" x14ac:dyDescent="0.2"/>
    <row r="356557" ht="12.75" customHeight="1" x14ac:dyDescent="0.2"/>
    <row r="356561" ht="12.75" customHeight="1" x14ac:dyDescent="0.2"/>
    <row r="356565" ht="12.75" customHeight="1" x14ac:dyDescent="0.2"/>
    <row r="356569" ht="12.75" customHeight="1" x14ac:dyDescent="0.2"/>
    <row r="356573" ht="12.75" customHeight="1" x14ac:dyDescent="0.2"/>
    <row r="356577" ht="12.75" customHeight="1" x14ac:dyDescent="0.2"/>
    <row r="356581" ht="12.75" customHeight="1" x14ac:dyDescent="0.2"/>
    <row r="356585" ht="12.75" customHeight="1" x14ac:dyDescent="0.2"/>
    <row r="356589" ht="12.75" customHeight="1" x14ac:dyDescent="0.2"/>
    <row r="356593" ht="12.75" customHeight="1" x14ac:dyDescent="0.2"/>
    <row r="356597" ht="12.75" customHeight="1" x14ac:dyDescent="0.2"/>
    <row r="356601" ht="12.75" customHeight="1" x14ac:dyDescent="0.2"/>
    <row r="356605" ht="12.75" customHeight="1" x14ac:dyDescent="0.2"/>
    <row r="356609" ht="12.75" customHeight="1" x14ac:dyDescent="0.2"/>
    <row r="356613" ht="12.75" customHeight="1" x14ac:dyDescent="0.2"/>
    <row r="356617" ht="12.75" customHeight="1" x14ac:dyDescent="0.2"/>
    <row r="356621" ht="12.75" customHeight="1" x14ac:dyDescent="0.2"/>
    <row r="356625" ht="12.75" customHeight="1" x14ac:dyDescent="0.2"/>
    <row r="356629" ht="12.75" customHeight="1" x14ac:dyDescent="0.2"/>
    <row r="356633" ht="12.75" customHeight="1" x14ac:dyDescent="0.2"/>
    <row r="356637" ht="12.75" customHeight="1" x14ac:dyDescent="0.2"/>
    <row r="356641" ht="12.75" customHeight="1" x14ac:dyDescent="0.2"/>
    <row r="356645" ht="12.75" customHeight="1" x14ac:dyDescent="0.2"/>
    <row r="356649" ht="12.75" customHeight="1" x14ac:dyDescent="0.2"/>
    <row r="356653" ht="12.75" customHeight="1" x14ac:dyDescent="0.2"/>
    <row r="356657" ht="12.75" customHeight="1" x14ac:dyDescent="0.2"/>
    <row r="356661" ht="12.75" customHeight="1" x14ac:dyDescent="0.2"/>
    <row r="356665" ht="12.75" customHeight="1" x14ac:dyDescent="0.2"/>
    <row r="356669" ht="12.75" customHeight="1" x14ac:dyDescent="0.2"/>
    <row r="356673" ht="12.75" customHeight="1" x14ac:dyDescent="0.2"/>
    <row r="356677" ht="12.75" customHeight="1" x14ac:dyDescent="0.2"/>
    <row r="356681" ht="12.75" customHeight="1" x14ac:dyDescent="0.2"/>
    <row r="356685" ht="12.75" customHeight="1" x14ac:dyDescent="0.2"/>
    <row r="356689" ht="12.75" customHeight="1" x14ac:dyDescent="0.2"/>
    <row r="356693" ht="12.75" customHeight="1" x14ac:dyDescent="0.2"/>
    <row r="356697" ht="12.75" customHeight="1" x14ac:dyDescent="0.2"/>
    <row r="356701" ht="12.75" customHeight="1" x14ac:dyDescent="0.2"/>
    <row r="356705" ht="12.75" customHeight="1" x14ac:dyDescent="0.2"/>
    <row r="356709" ht="12.75" customHeight="1" x14ac:dyDescent="0.2"/>
    <row r="356713" ht="12.75" customHeight="1" x14ac:dyDescent="0.2"/>
    <row r="356717" ht="12.75" customHeight="1" x14ac:dyDescent="0.2"/>
    <row r="356721" ht="12.75" customHeight="1" x14ac:dyDescent="0.2"/>
    <row r="356725" ht="12.75" customHeight="1" x14ac:dyDescent="0.2"/>
    <row r="356729" ht="12.75" customHeight="1" x14ac:dyDescent="0.2"/>
    <row r="356733" ht="12.75" customHeight="1" x14ac:dyDescent="0.2"/>
    <row r="356737" ht="12.75" customHeight="1" x14ac:dyDescent="0.2"/>
    <row r="356741" ht="12.75" customHeight="1" x14ac:dyDescent="0.2"/>
    <row r="356745" ht="12.75" customHeight="1" x14ac:dyDescent="0.2"/>
    <row r="356749" ht="12.75" customHeight="1" x14ac:dyDescent="0.2"/>
    <row r="356753" ht="12.75" customHeight="1" x14ac:dyDescent="0.2"/>
    <row r="356757" ht="12.75" customHeight="1" x14ac:dyDescent="0.2"/>
    <row r="356761" ht="12.75" customHeight="1" x14ac:dyDescent="0.2"/>
    <row r="356765" ht="12.75" customHeight="1" x14ac:dyDescent="0.2"/>
    <row r="356769" ht="12.75" customHeight="1" x14ac:dyDescent="0.2"/>
    <row r="356773" ht="12.75" customHeight="1" x14ac:dyDescent="0.2"/>
    <row r="356777" ht="12.75" customHeight="1" x14ac:dyDescent="0.2"/>
    <row r="356781" ht="12.75" customHeight="1" x14ac:dyDescent="0.2"/>
    <row r="356785" ht="12.75" customHeight="1" x14ac:dyDescent="0.2"/>
    <row r="356789" ht="12.75" customHeight="1" x14ac:dyDescent="0.2"/>
    <row r="356793" ht="12.75" customHeight="1" x14ac:dyDescent="0.2"/>
    <row r="356797" ht="12.75" customHeight="1" x14ac:dyDescent="0.2"/>
    <row r="356801" ht="12.75" customHeight="1" x14ac:dyDescent="0.2"/>
    <row r="356805" ht="12.75" customHeight="1" x14ac:dyDescent="0.2"/>
    <row r="356809" ht="12.75" customHeight="1" x14ac:dyDescent="0.2"/>
    <row r="356813" ht="12.75" customHeight="1" x14ac:dyDescent="0.2"/>
    <row r="356817" ht="12.75" customHeight="1" x14ac:dyDescent="0.2"/>
    <row r="356821" ht="12.75" customHeight="1" x14ac:dyDescent="0.2"/>
    <row r="356825" ht="12.75" customHeight="1" x14ac:dyDescent="0.2"/>
    <row r="356829" ht="12.75" customHeight="1" x14ac:dyDescent="0.2"/>
    <row r="356833" ht="12.75" customHeight="1" x14ac:dyDescent="0.2"/>
    <row r="356837" ht="12.75" customHeight="1" x14ac:dyDescent="0.2"/>
    <row r="356841" ht="12.75" customHeight="1" x14ac:dyDescent="0.2"/>
    <row r="356845" ht="12.75" customHeight="1" x14ac:dyDescent="0.2"/>
    <row r="356849" ht="12.75" customHeight="1" x14ac:dyDescent="0.2"/>
    <row r="356853" ht="12.75" customHeight="1" x14ac:dyDescent="0.2"/>
    <row r="356857" ht="12.75" customHeight="1" x14ac:dyDescent="0.2"/>
    <row r="356861" ht="12.75" customHeight="1" x14ac:dyDescent="0.2"/>
    <row r="356865" ht="12.75" customHeight="1" x14ac:dyDescent="0.2"/>
    <row r="356869" ht="12.75" customHeight="1" x14ac:dyDescent="0.2"/>
    <row r="356873" ht="12.75" customHeight="1" x14ac:dyDescent="0.2"/>
    <row r="356877" ht="12.75" customHeight="1" x14ac:dyDescent="0.2"/>
    <row r="356881" ht="12.75" customHeight="1" x14ac:dyDescent="0.2"/>
    <row r="356885" ht="12.75" customHeight="1" x14ac:dyDescent="0.2"/>
    <row r="356889" ht="12.75" customHeight="1" x14ac:dyDescent="0.2"/>
    <row r="356893" ht="12.75" customHeight="1" x14ac:dyDescent="0.2"/>
    <row r="356897" ht="12.75" customHeight="1" x14ac:dyDescent="0.2"/>
    <row r="356901" ht="12.75" customHeight="1" x14ac:dyDescent="0.2"/>
    <row r="356905" ht="12.75" customHeight="1" x14ac:dyDescent="0.2"/>
    <row r="356909" ht="12.75" customHeight="1" x14ac:dyDescent="0.2"/>
    <row r="356913" ht="12.75" customHeight="1" x14ac:dyDescent="0.2"/>
    <row r="356917" ht="12.75" customHeight="1" x14ac:dyDescent="0.2"/>
    <row r="356921" ht="12.75" customHeight="1" x14ac:dyDescent="0.2"/>
    <row r="356925" ht="12.75" customHeight="1" x14ac:dyDescent="0.2"/>
    <row r="356929" ht="12.75" customHeight="1" x14ac:dyDescent="0.2"/>
    <row r="356933" ht="12.75" customHeight="1" x14ac:dyDescent="0.2"/>
    <row r="356937" ht="12.75" customHeight="1" x14ac:dyDescent="0.2"/>
    <row r="356941" ht="12.75" customHeight="1" x14ac:dyDescent="0.2"/>
    <row r="356945" ht="12.75" customHeight="1" x14ac:dyDescent="0.2"/>
    <row r="356949" ht="12.75" customHeight="1" x14ac:dyDescent="0.2"/>
    <row r="356953" ht="12.75" customHeight="1" x14ac:dyDescent="0.2"/>
    <row r="356957" ht="12.75" customHeight="1" x14ac:dyDescent="0.2"/>
    <row r="356961" ht="12.75" customHeight="1" x14ac:dyDescent="0.2"/>
    <row r="356965" ht="12.75" customHeight="1" x14ac:dyDescent="0.2"/>
    <row r="356969" ht="12.75" customHeight="1" x14ac:dyDescent="0.2"/>
    <row r="356973" ht="12.75" customHeight="1" x14ac:dyDescent="0.2"/>
    <row r="356977" ht="12.75" customHeight="1" x14ac:dyDescent="0.2"/>
    <row r="356981" ht="12.75" customHeight="1" x14ac:dyDescent="0.2"/>
    <row r="356985" ht="12.75" customHeight="1" x14ac:dyDescent="0.2"/>
    <row r="356989" ht="12.75" customHeight="1" x14ac:dyDescent="0.2"/>
    <row r="356993" ht="12.75" customHeight="1" x14ac:dyDescent="0.2"/>
    <row r="356997" ht="12.75" customHeight="1" x14ac:dyDescent="0.2"/>
    <row r="357001" ht="12.75" customHeight="1" x14ac:dyDescent="0.2"/>
    <row r="357005" ht="12.75" customHeight="1" x14ac:dyDescent="0.2"/>
    <row r="357009" ht="12.75" customHeight="1" x14ac:dyDescent="0.2"/>
    <row r="357013" ht="12.75" customHeight="1" x14ac:dyDescent="0.2"/>
    <row r="357017" ht="12.75" customHeight="1" x14ac:dyDescent="0.2"/>
    <row r="357021" ht="12.75" customHeight="1" x14ac:dyDescent="0.2"/>
    <row r="357025" ht="12.75" customHeight="1" x14ac:dyDescent="0.2"/>
    <row r="357029" ht="12.75" customHeight="1" x14ac:dyDescent="0.2"/>
    <row r="357033" ht="12.75" customHeight="1" x14ac:dyDescent="0.2"/>
    <row r="357037" ht="12.75" customHeight="1" x14ac:dyDescent="0.2"/>
    <row r="357041" ht="12.75" customHeight="1" x14ac:dyDescent="0.2"/>
    <row r="357045" ht="12.75" customHeight="1" x14ac:dyDescent="0.2"/>
    <row r="357049" ht="12.75" customHeight="1" x14ac:dyDescent="0.2"/>
    <row r="357053" ht="12.75" customHeight="1" x14ac:dyDescent="0.2"/>
    <row r="357057" ht="12.75" customHeight="1" x14ac:dyDescent="0.2"/>
    <row r="357061" ht="12.75" customHeight="1" x14ac:dyDescent="0.2"/>
    <row r="357065" ht="12.75" customHeight="1" x14ac:dyDescent="0.2"/>
    <row r="357069" ht="12.75" customHeight="1" x14ac:dyDescent="0.2"/>
    <row r="357073" ht="12.75" customHeight="1" x14ac:dyDescent="0.2"/>
    <row r="357077" ht="12.75" customHeight="1" x14ac:dyDescent="0.2"/>
    <row r="357081" ht="12.75" customHeight="1" x14ac:dyDescent="0.2"/>
    <row r="357085" ht="12.75" customHeight="1" x14ac:dyDescent="0.2"/>
    <row r="357089" ht="12.75" customHeight="1" x14ac:dyDescent="0.2"/>
    <row r="357093" ht="12.75" customHeight="1" x14ac:dyDescent="0.2"/>
    <row r="357097" ht="12.75" customHeight="1" x14ac:dyDescent="0.2"/>
    <row r="357101" ht="12.75" customHeight="1" x14ac:dyDescent="0.2"/>
    <row r="357105" ht="12.75" customHeight="1" x14ac:dyDescent="0.2"/>
    <row r="357109" ht="12.75" customHeight="1" x14ac:dyDescent="0.2"/>
    <row r="357113" ht="12.75" customHeight="1" x14ac:dyDescent="0.2"/>
    <row r="357117" ht="12.75" customHeight="1" x14ac:dyDescent="0.2"/>
    <row r="357121" ht="12.75" customHeight="1" x14ac:dyDescent="0.2"/>
    <row r="357125" ht="12.75" customHeight="1" x14ac:dyDescent="0.2"/>
    <row r="357129" ht="12.75" customHeight="1" x14ac:dyDescent="0.2"/>
    <row r="357133" ht="12.75" customHeight="1" x14ac:dyDescent="0.2"/>
    <row r="357137" ht="12.75" customHeight="1" x14ac:dyDescent="0.2"/>
    <row r="357141" ht="12.75" customHeight="1" x14ac:dyDescent="0.2"/>
    <row r="357145" ht="12.75" customHeight="1" x14ac:dyDescent="0.2"/>
    <row r="357149" ht="12.75" customHeight="1" x14ac:dyDescent="0.2"/>
    <row r="357153" ht="12.75" customHeight="1" x14ac:dyDescent="0.2"/>
    <row r="357157" ht="12.75" customHeight="1" x14ac:dyDescent="0.2"/>
    <row r="357161" ht="12.75" customHeight="1" x14ac:dyDescent="0.2"/>
    <row r="357165" ht="12.75" customHeight="1" x14ac:dyDescent="0.2"/>
    <row r="357169" ht="12.75" customHeight="1" x14ac:dyDescent="0.2"/>
    <row r="357173" ht="12.75" customHeight="1" x14ac:dyDescent="0.2"/>
    <row r="357177" ht="12.75" customHeight="1" x14ac:dyDescent="0.2"/>
    <row r="357181" ht="12.75" customHeight="1" x14ac:dyDescent="0.2"/>
    <row r="357185" ht="12.75" customHeight="1" x14ac:dyDescent="0.2"/>
    <row r="357189" ht="12.75" customHeight="1" x14ac:dyDescent="0.2"/>
    <row r="357193" ht="12.75" customHeight="1" x14ac:dyDescent="0.2"/>
    <row r="357197" ht="12.75" customHeight="1" x14ac:dyDescent="0.2"/>
    <row r="357201" ht="12.75" customHeight="1" x14ac:dyDescent="0.2"/>
    <row r="357205" ht="12.75" customHeight="1" x14ac:dyDescent="0.2"/>
    <row r="357209" ht="12.75" customHeight="1" x14ac:dyDescent="0.2"/>
    <row r="357213" ht="12.75" customHeight="1" x14ac:dyDescent="0.2"/>
    <row r="357217" ht="12.75" customHeight="1" x14ac:dyDescent="0.2"/>
    <row r="357221" ht="12.75" customHeight="1" x14ac:dyDescent="0.2"/>
    <row r="357225" ht="12.75" customHeight="1" x14ac:dyDescent="0.2"/>
    <row r="357229" ht="12.75" customHeight="1" x14ac:dyDescent="0.2"/>
    <row r="357233" ht="12.75" customHeight="1" x14ac:dyDescent="0.2"/>
    <row r="357237" ht="12.75" customHeight="1" x14ac:dyDescent="0.2"/>
    <row r="357241" ht="12.75" customHeight="1" x14ac:dyDescent="0.2"/>
    <row r="357245" ht="12.75" customHeight="1" x14ac:dyDescent="0.2"/>
    <row r="357249" ht="12.75" customHeight="1" x14ac:dyDescent="0.2"/>
    <row r="357253" ht="12.75" customHeight="1" x14ac:dyDescent="0.2"/>
    <row r="357257" ht="12.75" customHeight="1" x14ac:dyDescent="0.2"/>
    <row r="357261" ht="12.75" customHeight="1" x14ac:dyDescent="0.2"/>
    <row r="357265" ht="12.75" customHeight="1" x14ac:dyDescent="0.2"/>
    <row r="357269" ht="12.75" customHeight="1" x14ac:dyDescent="0.2"/>
    <row r="357273" ht="12.75" customHeight="1" x14ac:dyDescent="0.2"/>
    <row r="357277" ht="12.75" customHeight="1" x14ac:dyDescent="0.2"/>
    <row r="357281" ht="12.75" customHeight="1" x14ac:dyDescent="0.2"/>
    <row r="357285" ht="12.75" customHeight="1" x14ac:dyDescent="0.2"/>
    <row r="357289" ht="12.75" customHeight="1" x14ac:dyDescent="0.2"/>
    <row r="357293" ht="12.75" customHeight="1" x14ac:dyDescent="0.2"/>
    <row r="357297" ht="12.75" customHeight="1" x14ac:dyDescent="0.2"/>
    <row r="357301" ht="12.75" customHeight="1" x14ac:dyDescent="0.2"/>
    <row r="357305" ht="12.75" customHeight="1" x14ac:dyDescent="0.2"/>
    <row r="357309" ht="12.75" customHeight="1" x14ac:dyDescent="0.2"/>
    <row r="357313" ht="12.75" customHeight="1" x14ac:dyDescent="0.2"/>
    <row r="357317" ht="12.75" customHeight="1" x14ac:dyDescent="0.2"/>
    <row r="357321" ht="12.75" customHeight="1" x14ac:dyDescent="0.2"/>
    <row r="357325" ht="12.75" customHeight="1" x14ac:dyDescent="0.2"/>
    <row r="357329" ht="12.75" customHeight="1" x14ac:dyDescent="0.2"/>
    <row r="357333" ht="12.75" customHeight="1" x14ac:dyDescent="0.2"/>
    <row r="357337" ht="12.75" customHeight="1" x14ac:dyDescent="0.2"/>
    <row r="357341" ht="12.75" customHeight="1" x14ac:dyDescent="0.2"/>
    <row r="357345" ht="12.75" customHeight="1" x14ac:dyDescent="0.2"/>
    <row r="357349" ht="12.75" customHeight="1" x14ac:dyDescent="0.2"/>
    <row r="357353" ht="12.75" customHeight="1" x14ac:dyDescent="0.2"/>
    <row r="357357" ht="12.75" customHeight="1" x14ac:dyDescent="0.2"/>
    <row r="357361" ht="12.75" customHeight="1" x14ac:dyDescent="0.2"/>
    <row r="357365" ht="12.75" customHeight="1" x14ac:dyDescent="0.2"/>
    <row r="357369" ht="12.75" customHeight="1" x14ac:dyDescent="0.2"/>
    <row r="357373" ht="12.75" customHeight="1" x14ac:dyDescent="0.2"/>
    <row r="357377" ht="12.75" customHeight="1" x14ac:dyDescent="0.2"/>
    <row r="357381" ht="12.75" customHeight="1" x14ac:dyDescent="0.2"/>
    <row r="357385" ht="12.75" customHeight="1" x14ac:dyDescent="0.2"/>
    <row r="357389" ht="12.75" customHeight="1" x14ac:dyDescent="0.2"/>
    <row r="357393" ht="12.75" customHeight="1" x14ac:dyDescent="0.2"/>
    <row r="357397" ht="12.75" customHeight="1" x14ac:dyDescent="0.2"/>
    <row r="357401" ht="12.75" customHeight="1" x14ac:dyDescent="0.2"/>
    <row r="357405" ht="12.75" customHeight="1" x14ac:dyDescent="0.2"/>
    <row r="357409" ht="12.75" customHeight="1" x14ac:dyDescent="0.2"/>
    <row r="357413" ht="12.75" customHeight="1" x14ac:dyDescent="0.2"/>
    <row r="357417" ht="12.75" customHeight="1" x14ac:dyDescent="0.2"/>
    <row r="357421" ht="12.75" customHeight="1" x14ac:dyDescent="0.2"/>
    <row r="357425" ht="12.75" customHeight="1" x14ac:dyDescent="0.2"/>
    <row r="357429" ht="12.75" customHeight="1" x14ac:dyDescent="0.2"/>
    <row r="357433" ht="12.75" customHeight="1" x14ac:dyDescent="0.2"/>
    <row r="357437" ht="12.75" customHeight="1" x14ac:dyDescent="0.2"/>
    <row r="357441" ht="12.75" customHeight="1" x14ac:dyDescent="0.2"/>
    <row r="357445" ht="12.75" customHeight="1" x14ac:dyDescent="0.2"/>
    <row r="357449" ht="12.75" customHeight="1" x14ac:dyDescent="0.2"/>
    <row r="357453" ht="12.75" customHeight="1" x14ac:dyDescent="0.2"/>
    <row r="357457" ht="12.75" customHeight="1" x14ac:dyDescent="0.2"/>
    <row r="357461" ht="12.75" customHeight="1" x14ac:dyDescent="0.2"/>
    <row r="357465" ht="12.75" customHeight="1" x14ac:dyDescent="0.2"/>
    <row r="357469" ht="12.75" customHeight="1" x14ac:dyDescent="0.2"/>
    <row r="357473" ht="12.75" customHeight="1" x14ac:dyDescent="0.2"/>
    <row r="357477" ht="12.75" customHeight="1" x14ac:dyDescent="0.2"/>
    <row r="357481" ht="12.75" customHeight="1" x14ac:dyDescent="0.2"/>
    <row r="357485" ht="12.75" customHeight="1" x14ac:dyDescent="0.2"/>
    <row r="357489" ht="12.75" customHeight="1" x14ac:dyDescent="0.2"/>
    <row r="357493" ht="12.75" customHeight="1" x14ac:dyDescent="0.2"/>
    <row r="357497" ht="12.75" customHeight="1" x14ac:dyDescent="0.2"/>
    <row r="357501" ht="12.75" customHeight="1" x14ac:dyDescent="0.2"/>
    <row r="357505" ht="12.75" customHeight="1" x14ac:dyDescent="0.2"/>
    <row r="357509" ht="12.75" customHeight="1" x14ac:dyDescent="0.2"/>
    <row r="357513" ht="12.75" customHeight="1" x14ac:dyDescent="0.2"/>
    <row r="357517" ht="12.75" customHeight="1" x14ac:dyDescent="0.2"/>
    <row r="357521" ht="12.75" customHeight="1" x14ac:dyDescent="0.2"/>
    <row r="357525" ht="12.75" customHeight="1" x14ac:dyDescent="0.2"/>
    <row r="357529" ht="12.75" customHeight="1" x14ac:dyDescent="0.2"/>
    <row r="357533" ht="12.75" customHeight="1" x14ac:dyDescent="0.2"/>
    <row r="357537" ht="12.75" customHeight="1" x14ac:dyDescent="0.2"/>
    <row r="357541" ht="12.75" customHeight="1" x14ac:dyDescent="0.2"/>
    <row r="357545" ht="12.75" customHeight="1" x14ac:dyDescent="0.2"/>
    <row r="357549" ht="12.75" customHeight="1" x14ac:dyDescent="0.2"/>
    <row r="357553" ht="12.75" customHeight="1" x14ac:dyDescent="0.2"/>
    <row r="357557" ht="12.75" customHeight="1" x14ac:dyDescent="0.2"/>
    <row r="357561" ht="12.75" customHeight="1" x14ac:dyDescent="0.2"/>
    <row r="357565" ht="12.75" customHeight="1" x14ac:dyDescent="0.2"/>
    <row r="357569" ht="12.75" customHeight="1" x14ac:dyDescent="0.2"/>
    <row r="357573" ht="12.75" customHeight="1" x14ac:dyDescent="0.2"/>
    <row r="357577" ht="12.75" customHeight="1" x14ac:dyDescent="0.2"/>
    <row r="357581" ht="12.75" customHeight="1" x14ac:dyDescent="0.2"/>
    <row r="357585" ht="12.75" customHeight="1" x14ac:dyDescent="0.2"/>
    <row r="357589" ht="12.75" customHeight="1" x14ac:dyDescent="0.2"/>
    <row r="357593" ht="12.75" customHeight="1" x14ac:dyDescent="0.2"/>
    <row r="357597" ht="12.75" customHeight="1" x14ac:dyDescent="0.2"/>
    <row r="357601" ht="12.75" customHeight="1" x14ac:dyDescent="0.2"/>
    <row r="357605" ht="12.75" customHeight="1" x14ac:dyDescent="0.2"/>
    <row r="357609" ht="12.75" customHeight="1" x14ac:dyDescent="0.2"/>
    <row r="357613" ht="12.75" customHeight="1" x14ac:dyDescent="0.2"/>
    <row r="357617" ht="12.75" customHeight="1" x14ac:dyDescent="0.2"/>
    <row r="357621" ht="12.75" customHeight="1" x14ac:dyDescent="0.2"/>
    <row r="357625" ht="12.75" customHeight="1" x14ac:dyDescent="0.2"/>
    <row r="357629" ht="12.75" customHeight="1" x14ac:dyDescent="0.2"/>
    <row r="357633" ht="12.75" customHeight="1" x14ac:dyDescent="0.2"/>
    <row r="357637" ht="12.75" customHeight="1" x14ac:dyDescent="0.2"/>
    <row r="357641" ht="12.75" customHeight="1" x14ac:dyDescent="0.2"/>
    <row r="357645" ht="12.75" customHeight="1" x14ac:dyDescent="0.2"/>
    <row r="357649" ht="12.75" customHeight="1" x14ac:dyDescent="0.2"/>
    <row r="357653" ht="12.75" customHeight="1" x14ac:dyDescent="0.2"/>
    <row r="357657" ht="12.75" customHeight="1" x14ac:dyDescent="0.2"/>
    <row r="357661" ht="12.75" customHeight="1" x14ac:dyDescent="0.2"/>
    <row r="357665" ht="12.75" customHeight="1" x14ac:dyDescent="0.2"/>
    <row r="357669" ht="12.75" customHeight="1" x14ac:dyDescent="0.2"/>
    <row r="357673" ht="12.75" customHeight="1" x14ac:dyDescent="0.2"/>
    <row r="357677" ht="12.75" customHeight="1" x14ac:dyDescent="0.2"/>
    <row r="357681" ht="12.75" customHeight="1" x14ac:dyDescent="0.2"/>
    <row r="357685" ht="12.75" customHeight="1" x14ac:dyDescent="0.2"/>
    <row r="357689" ht="12.75" customHeight="1" x14ac:dyDescent="0.2"/>
    <row r="357693" ht="12.75" customHeight="1" x14ac:dyDescent="0.2"/>
    <row r="357697" ht="12.75" customHeight="1" x14ac:dyDescent="0.2"/>
    <row r="357701" ht="12.75" customHeight="1" x14ac:dyDescent="0.2"/>
    <row r="357705" ht="12.75" customHeight="1" x14ac:dyDescent="0.2"/>
    <row r="357709" ht="12.75" customHeight="1" x14ac:dyDescent="0.2"/>
    <row r="357713" ht="12.75" customHeight="1" x14ac:dyDescent="0.2"/>
    <row r="357717" ht="12.75" customHeight="1" x14ac:dyDescent="0.2"/>
    <row r="357721" ht="12.75" customHeight="1" x14ac:dyDescent="0.2"/>
    <row r="357725" ht="12.75" customHeight="1" x14ac:dyDescent="0.2"/>
    <row r="357729" ht="12.75" customHeight="1" x14ac:dyDescent="0.2"/>
    <row r="357733" ht="12.75" customHeight="1" x14ac:dyDescent="0.2"/>
    <row r="357737" ht="12.75" customHeight="1" x14ac:dyDescent="0.2"/>
    <row r="357741" ht="12.75" customHeight="1" x14ac:dyDescent="0.2"/>
    <row r="357745" ht="12.75" customHeight="1" x14ac:dyDescent="0.2"/>
    <row r="357749" ht="12.75" customHeight="1" x14ac:dyDescent="0.2"/>
    <row r="357753" ht="12.75" customHeight="1" x14ac:dyDescent="0.2"/>
    <row r="357757" ht="12.75" customHeight="1" x14ac:dyDescent="0.2"/>
    <row r="357761" ht="12.75" customHeight="1" x14ac:dyDescent="0.2"/>
    <row r="357765" ht="12.75" customHeight="1" x14ac:dyDescent="0.2"/>
    <row r="357769" ht="12.75" customHeight="1" x14ac:dyDescent="0.2"/>
    <row r="357773" ht="12.75" customHeight="1" x14ac:dyDescent="0.2"/>
    <row r="357777" ht="12.75" customHeight="1" x14ac:dyDescent="0.2"/>
    <row r="357781" ht="12.75" customHeight="1" x14ac:dyDescent="0.2"/>
    <row r="357785" ht="12.75" customHeight="1" x14ac:dyDescent="0.2"/>
    <row r="357789" ht="12.75" customHeight="1" x14ac:dyDescent="0.2"/>
    <row r="357793" ht="12.75" customHeight="1" x14ac:dyDescent="0.2"/>
    <row r="357797" ht="12.75" customHeight="1" x14ac:dyDescent="0.2"/>
    <row r="357801" ht="12.75" customHeight="1" x14ac:dyDescent="0.2"/>
    <row r="357805" ht="12.75" customHeight="1" x14ac:dyDescent="0.2"/>
    <row r="357809" ht="12.75" customHeight="1" x14ac:dyDescent="0.2"/>
    <row r="357813" ht="12.75" customHeight="1" x14ac:dyDescent="0.2"/>
    <row r="357817" ht="12.75" customHeight="1" x14ac:dyDescent="0.2"/>
    <row r="357821" ht="12.75" customHeight="1" x14ac:dyDescent="0.2"/>
    <row r="357825" ht="12.75" customHeight="1" x14ac:dyDescent="0.2"/>
    <row r="357829" ht="12.75" customHeight="1" x14ac:dyDescent="0.2"/>
    <row r="357833" ht="12.75" customHeight="1" x14ac:dyDescent="0.2"/>
    <row r="357837" ht="12.75" customHeight="1" x14ac:dyDescent="0.2"/>
    <row r="357841" ht="12.75" customHeight="1" x14ac:dyDescent="0.2"/>
    <row r="357845" ht="12.75" customHeight="1" x14ac:dyDescent="0.2"/>
    <row r="357849" ht="12.75" customHeight="1" x14ac:dyDescent="0.2"/>
    <row r="357853" ht="12.75" customHeight="1" x14ac:dyDescent="0.2"/>
    <row r="357857" ht="12.75" customHeight="1" x14ac:dyDescent="0.2"/>
    <row r="357861" ht="12.75" customHeight="1" x14ac:dyDescent="0.2"/>
    <row r="357865" ht="12.75" customHeight="1" x14ac:dyDescent="0.2"/>
    <row r="357869" ht="12.75" customHeight="1" x14ac:dyDescent="0.2"/>
    <row r="357873" ht="12.75" customHeight="1" x14ac:dyDescent="0.2"/>
    <row r="357877" ht="12.75" customHeight="1" x14ac:dyDescent="0.2"/>
    <row r="357881" ht="12.75" customHeight="1" x14ac:dyDescent="0.2"/>
    <row r="357885" ht="12.75" customHeight="1" x14ac:dyDescent="0.2"/>
    <row r="357889" ht="12.75" customHeight="1" x14ac:dyDescent="0.2"/>
    <row r="357893" ht="12.75" customHeight="1" x14ac:dyDescent="0.2"/>
    <row r="357897" ht="12.75" customHeight="1" x14ac:dyDescent="0.2"/>
    <row r="357901" ht="12.75" customHeight="1" x14ac:dyDescent="0.2"/>
    <row r="357905" ht="12.75" customHeight="1" x14ac:dyDescent="0.2"/>
    <row r="357909" ht="12.75" customHeight="1" x14ac:dyDescent="0.2"/>
    <row r="357913" ht="12.75" customHeight="1" x14ac:dyDescent="0.2"/>
    <row r="357917" ht="12.75" customHeight="1" x14ac:dyDescent="0.2"/>
    <row r="357921" ht="12.75" customHeight="1" x14ac:dyDescent="0.2"/>
    <row r="357925" ht="12.75" customHeight="1" x14ac:dyDescent="0.2"/>
    <row r="357929" ht="12.75" customHeight="1" x14ac:dyDescent="0.2"/>
    <row r="357933" ht="12.75" customHeight="1" x14ac:dyDescent="0.2"/>
    <row r="357937" ht="12.75" customHeight="1" x14ac:dyDescent="0.2"/>
    <row r="357941" ht="12.75" customHeight="1" x14ac:dyDescent="0.2"/>
    <row r="357945" ht="12.75" customHeight="1" x14ac:dyDescent="0.2"/>
    <row r="357949" ht="12.75" customHeight="1" x14ac:dyDescent="0.2"/>
    <row r="357953" ht="12.75" customHeight="1" x14ac:dyDescent="0.2"/>
    <row r="357957" ht="12.75" customHeight="1" x14ac:dyDescent="0.2"/>
    <row r="357961" ht="12.75" customHeight="1" x14ac:dyDescent="0.2"/>
    <row r="357965" ht="12.75" customHeight="1" x14ac:dyDescent="0.2"/>
    <row r="357969" ht="12.75" customHeight="1" x14ac:dyDescent="0.2"/>
    <row r="357973" ht="12.75" customHeight="1" x14ac:dyDescent="0.2"/>
    <row r="357977" ht="12.75" customHeight="1" x14ac:dyDescent="0.2"/>
    <row r="357981" ht="12.75" customHeight="1" x14ac:dyDescent="0.2"/>
    <row r="357985" ht="12.75" customHeight="1" x14ac:dyDescent="0.2"/>
    <row r="357989" ht="12.75" customHeight="1" x14ac:dyDescent="0.2"/>
    <row r="357993" ht="12.75" customHeight="1" x14ac:dyDescent="0.2"/>
    <row r="357997" ht="12.75" customHeight="1" x14ac:dyDescent="0.2"/>
    <row r="358001" ht="12.75" customHeight="1" x14ac:dyDescent="0.2"/>
    <row r="358005" ht="12.75" customHeight="1" x14ac:dyDescent="0.2"/>
    <row r="358009" ht="12.75" customHeight="1" x14ac:dyDescent="0.2"/>
    <row r="358013" ht="12.75" customHeight="1" x14ac:dyDescent="0.2"/>
    <row r="358017" ht="12.75" customHeight="1" x14ac:dyDescent="0.2"/>
    <row r="358021" ht="12.75" customHeight="1" x14ac:dyDescent="0.2"/>
    <row r="358025" ht="12.75" customHeight="1" x14ac:dyDescent="0.2"/>
    <row r="358029" ht="12.75" customHeight="1" x14ac:dyDescent="0.2"/>
    <row r="358033" ht="12.75" customHeight="1" x14ac:dyDescent="0.2"/>
    <row r="358037" ht="12.75" customHeight="1" x14ac:dyDescent="0.2"/>
    <row r="358041" ht="12.75" customHeight="1" x14ac:dyDescent="0.2"/>
    <row r="358045" ht="12.75" customHeight="1" x14ac:dyDescent="0.2"/>
    <row r="358049" ht="12.75" customHeight="1" x14ac:dyDescent="0.2"/>
    <row r="358053" ht="12.75" customHeight="1" x14ac:dyDescent="0.2"/>
    <row r="358057" ht="12.75" customHeight="1" x14ac:dyDescent="0.2"/>
    <row r="358061" ht="12.75" customHeight="1" x14ac:dyDescent="0.2"/>
    <row r="358065" ht="12.75" customHeight="1" x14ac:dyDescent="0.2"/>
    <row r="358069" ht="12.75" customHeight="1" x14ac:dyDescent="0.2"/>
    <row r="358073" ht="12.75" customHeight="1" x14ac:dyDescent="0.2"/>
    <row r="358077" ht="12.75" customHeight="1" x14ac:dyDescent="0.2"/>
    <row r="358081" ht="12.75" customHeight="1" x14ac:dyDescent="0.2"/>
    <row r="358085" ht="12.75" customHeight="1" x14ac:dyDescent="0.2"/>
    <row r="358089" ht="12.75" customHeight="1" x14ac:dyDescent="0.2"/>
    <row r="358093" ht="12.75" customHeight="1" x14ac:dyDescent="0.2"/>
    <row r="358097" ht="12.75" customHeight="1" x14ac:dyDescent="0.2"/>
    <row r="358101" ht="12.75" customHeight="1" x14ac:dyDescent="0.2"/>
    <row r="358105" ht="12.75" customHeight="1" x14ac:dyDescent="0.2"/>
    <row r="358109" ht="12.75" customHeight="1" x14ac:dyDescent="0.2"/>
    <row r="358113" ht="12.75" customHeight="1" x14ac:dyDescent="0.2"/>
    <row r="358117" ht="12.75" customHeight="1" x14ac:dyDescent="0.2"/>
    <row r="358121" ht="12.75" customHeight="1" x14ac:dyDescent="0.2"/>
    <row r="358125" ht="12.75" customHeight="1" x14ac:dyDescent="0.2"/>
    <row r="358129" ht="12.75" customHeight="1" x14ac:dyDescent="0.2"/>
    <row r="358133" ht="12.75" customHeight="1" x14ac:dyDescent="0.2"/>
    <row r="358137" ht="12.75" customHeight="1" x14ac:dyDescent="0.2"/>
    <row r="358141" ht="12.75" customHeight="1" x14ac:dyDescent="0.2"/>
    <row r="358145" ht="12.75" customHeight="1" x14ac:dyDescent="0.2"/>
    <row r="358149" ht="12.75" customHeight="1" x14ac:dyDescent="0.2"/>
    <row r="358153" ht="12.75" customHeight="1" x14ac:dyDescent="0.2"/>
    <row r="358157" ht="12.75" customHeight="1" x14ac:dyDescent="0.2"/>
    <row r="358161" ht="12.75" customHeight="1" x14ac:dyDescent="0.2"/>
    <row r="358165" ht="12.75" customHeight="1" x14ac:dyDescent="0.2"/>
    <row r="358169" ht="12.75" customHeight="1" x14ac:dyDescent="0.2"/>
    <row r="358173" ht="12.75" customHeight="1" x14ac:dyDescent="0.2"/>
    <row r="358177" ht="12.75" customHeight="1" x14ac:dyDescent="0.2"/>
    <row r="358181" ht="12.75" customHeight="1" x14ac:dyDescent="0.2"/>
    <row r="358185" ht="12.75" customHeight="1" x14ac:dyDescent="0.2"/>
    <row r="358189" ht="12.75" customHeight="1" x14ac:dyDescent="0.2"/>
    <row r="358193" ht="12.75" customHeight="1" x14ac:dyDescent="0.2"/>
    <row r="358197" ht="12.75" customHeight="1" x14ac:dyDescent="0.2"/>
    <row r="358201" ht="12.75" customHeight="1" x14ac:dyDescent="0.2"/>
    <row r="358205" ht="12.75" customHeight="1" x14ac:dyDescent="0.2"/>
    <row r="358209" ht="12.75" customHeight="1" x14ac:dyDescent="0.2"/>
    <row r="358213" ht="12.75" customHeight="1" x14ac:dyDescent="0.2"/>
    <row r="358217" ht="12.75" customHeight="1" x14ac:dyDescent="0.2"/>
    <row r="358221" ht="12.75" customHeight="1" x14ac:dyDescent="0.2"/>
    <row r="358225" ht="12.75" customHeight="1" x14ac:dyDescent="0.2"/>
    <row r="358229" ht="12.75" customHeight="1" x14ac:dyDescent="0.2"/>
    <row r="358233" ht="12.75" customHeight="1" x14ac:dyDescent="0.2"/>
    <row r="358237" ht="12.75" customHeight="1" x14ac:dyDescent="0.2"/>
    <row r="358241" ht="12.75" customHeight="1" x14ac:dyDescent="0.2"/>
    <row r="358245" ht="12.75" customHeight="1" x14ac:dyDescent="0.2"/>
    <row r="358249" ht="12.75" customHeight="1" x14ac:dyDescent="0.2"/>
    <row r="358253" ht="12.75" customHeight="1" x14ac:dyDescent="0.2"/>
    <row r="358257" ht="12.75" customHeight="1" x14ac:dyDescent="0.2"/>
    <row r="358261" ht="12.75" customHeight="1" x14ac:dyDescent="0.2"/>
    <row r="358265" ht="12.75" customHeight="1" x14ac:dyDescent="0.2"/>
    <row r="358269" ht="12.75" customHeight="1" x14ac:dyDescent="0.2"/>
    <row r="358273" ht="12.75" customHeight="1" x14ac:dyDescent="0.2"/>
    <row r="358277" ht="12.75" customHeight="1" x14ac:dyDescent="0.2"/>
    <row r="358281" ht="12.75" customHeight="1" x14ac:dyDescent="0.2"/>
    <row r="358285" ht="12.75" customHeight="1" x14ac:dyDescent="0.2"/>
    <row r="358289" ht="12.75" customHeight="1" x14ac:dyDescent="0.2"/>
    <row r="358293" ht="12.75" customHeight="1" x14ac:dyDescent="0.2"/>
    <row r="358297" ht="12.75" customHeight="1" x14ac:dyDescent="0.2"/>
    <row r="358301" ht="12.75" customHeight="1" x14ac:dyDescent="0.2"/>
    <row r="358305" ht="12.75" customHeight="1" x14ac:dyDescent="0.2"/>
    <row r="358309" ht="12.75" customHeight="1" x14ac:dyDescent="0.2"/>
    <row r="358313" ht="12.75" customHeight="1" x14ac:dyDescent="0.2"/>
    <row r="358317" ht="12.75" customHeight="1" x14ac:dyDescent="0.2"/>
    <row r="358321" ht="12.75" customHeight="1" x14ac:dyDescent="0.2"/>
    <row r="358325" ht="12.75" customHeight="1" x14ac:dyDescent="0.2"/>
    <row r="358329" ht="12.75" customHeight="1" x14ac:dyDescent="0.2"/>
    <row r="358333" ht="12.75" customHeight="1" x14ac:dyDescent="0.2"/>
    <row r="358337" ht="12.75" customHeight="1" x14ac:dyDescent="0.2"/>
    <row r="358341" ht="12.75" customHeight="1" x14ac:dyDescent="0.2"/>
    <row r="358345" ht="12.75" customHeight="1" x14ac:dyDescent="0.2"/>
    <row r="358349" ht="12.75" customHeight="1" x14ac:dyDescent="0.2"/>
    <row r="358353" ht="12.75" customHeight="1" x14ac:dyDescent="0.2"/>
    <row r="358357" ht="12.75" customHeight="1" x14ac:dyDescent="0.2"/>
    <row r="358361" ht="12.75" customHeight="1" x14ac:dyDescent="0.2"/>
    <row r="358365" ht="12.75" customHeight="1" x14ac:dyDescent="0.2"/>
    <row r="358369" ht="12.75" customHeight="1" x14ac:dyDescent="0.2"/>
    <row r="358373" ht="12.75" customHeight="1" x14ac:dyDescent="0.2"/>
    <row r="358377" ht="12.75" customHeight="1" x14ac:dyDescent="0.2"/>
    <row r="358381" ht="12.75" customHeight="1" x14ac:dyDescent="0.2"/>
    <row r="358385" ht="12.75" customHeight="1" x14ac:dyDescent="0.2"/>
    <row r="358389" ht="12.75" customHeight="1" x14ac:dyDescent="0.2"/>
    <row r="358393" ht="12.75" customHeight="1" x14ac:dyDescent="0.2"/>
    <row r="358397" ht="12.75" customHeight="1" x14ac:dyDescent="0.2"/>
    <row r="358401" ht="12.75" customHeight="1" x14ac:dyDescent="0.2"/>
    <row r="358405" ht="12.75" customHeight="1" x14ac:dyDescent="0.2"/>
    <row r="358409" ht="12.75" customHeight="1" x14ac:dyDescent="0.2"/>
    <row r="358413" ht="12.75" customHeight="1" x14ac:dyDescent="0.2"/>
    <row r="358417" ht="12.75" customHeight="1" x14ac:dyDescent="0.2"/>
    <row r="358421" ht="12.75" customHeight="1" x14ac:dyDescent="0.2"/>
    <row r="358425" ht="12.75" customHeight="1" x14ac:dyDescent="0.2"/>
    <row r="358429" ht="12.75" customHeight="1" x14ac:dyDescent="0.2"/>
    <row r="358433" ht="12.75" customHeight="1" x14ac:dyDescent="0.2"/>
    <row r="358437" ht="12.75" customHeight="1" x14ac:dyDescent="0.2"/>
    <row r="358441" ht="12.75" customHeight="1" x14ac:dyDescent="0.2"/>
    <row r="358445" ht="12.75" customHeight="1" x14ac:dyDescent="0.2"/>
    <row r="358449" ht="12.75" customHeight="1" x14ac:dyDescent="0.2"/>
    <row r="358453" ht="12.75" customHeight="1" x14ac:dyDescent="0.2"/>
    <row r="358457" ht="12.75" customHeight="1" x14ac:dyDescent="0.2"/>
    <row r="358461" ht="12.75" customHeight="1" x14ac:dyDescent="0.2"/>
    <row r="358465" ht="12.75" customHeight="1" x14ac:dyDescent="0.2"/>
    <row r="358469" ht="12.75" customHeight="1" x14ac:dyDescent="0.2"/>
    <row r="358473" ht="12.75" customHeight="1" x14ac:dyDescent="0.2"/>
    <row r="358477" ht="12.75" customHeight="1" x14ac:dyDescent="0.2"/>
    <row r="358481" ht="12.75" customHeight="1" x14ac:dyDescent="0.2"/>
    <row r="358485" ht="12.75" customHeight="1" x14ac:dyDescent="0.2"/>
    <row r="358489" ht="12.75" customHeight="1" x14ac:dyDescent="0.2"/>
    <row r="358493" ht="12.75" customHeight="1" x14ac:dyDescent="0.2"/>
    <row r="358497" ht="12.75" customHeight="1" x14ac:dyDescent="0.2"/>
    <row r="358501" ht="12.75" customHeight="1" x14ac:dyDescent="0.2"/>
    <row r="358505" ht="12.75" customHeight="1" x14ac:dyDescent="0.2"/>
    <row r="358509" ht="12.75" customHeight="1" x14ac:dyDescent="0.2"/>
    <row r="358513" ht="12.75" customHeight="1" x14ac:dyDescent="0.2"/>
    <row r="358517" ht="12.75" customHeight="1" x14ac:dyDescent="0.2"/>
    <row r="358521" ht="12.75" customHeight="1" x14ac:dyDescent="0.2"/>
    <row r="358525" ht="12.75" customHeight="1" x14ac:dyDescent="0.2"/>
    <row r="358529" ht="12.75" customHeight="1" x14ac:dyDescent="0.2"/>
    <row r="358533" ht="12.75" customHeight="1" x14ac:dyDescent="0.2"/>
    <row r="358537" ht="12.75" customHeight="1" x14ac:dyDescent="0.2"/>
    <row r="358541" ht="12.75" customHeight="1" x14ac:dyDescent="0.2"/>
    <row r="358545" ht="12.75" customHeight="1" x14ac:dyDescent="0.2"/>
    <row r="358549" ht="12.75" customHeight="1" x14ac:dyDescent="0.2"/>
    <row r="358553" ht="12.75" customHeight="1" x14ac:dyDescent="0.2"/>
    <row r="358557" ht="12.75" customHeight="1" x14ac:dyDescent="0.2"/>
    <row r="358561" ht="12.75" customHeight="1" x14ac:dyDescent="0.2"/>
    <row r="358565" ht="12.75" customHeight="1" x14ac:dyDescent="0.2"/>
    <row r="358569" ht="12.75" customHeight="1" x14ac:dyDescent="0.2"/>
    <row r="358573" ht="12.75" customHeight="1" x14ac:dyDescent="0.2"/>
    <row r="358577" ht="12.75" customHeight="1" x14ac:dyDescent="0.2"/>
    <row r="358581" ht="12.75" customHeight="1" x14ac:dyDescent="0.2"/>
    <row r="358585" ht="12.75" customHeight="1" x14ac:dyDescent="0.2"/>
    <row r="358589" ht="12.75" customHeight="1" x14ac:dyDescent="0.2"/>
    <row r="358593" ht="12.75" customHeight="1" x14ac:dyDescent="0.2"/>
    <row r="358597" ht="12.75" customHeight="1" x14ac:dyDescent="0.2"/>
    <row r="358601" ht="12.75" customHeight="1" x14ac:dyDescent="0.2"/>
    <row r="358605" ht="12.75" customHeight="1" x14ac:dyDescent="0.2"/>
    <row r="358609" ht="12.75" customHeight="1" x14ac:dyDescent="0.2"/>
    <row r="358613" ht="12.75" customHeight="1" x14ac:dyDescent="0.2"/>
    <row r="358617" ht="12.75" customHeight="1" x14ac:dyDescent="0.2"/>
    <row r="358621" ht="12.75" customHeight="1" x14ac:dyDescent="0.2"/>
    <row r="358625" ht="12.75" customHeight="1" x14ac:dyDescent="0.2"/>
    <row r="358629" ht="12.75" customHeight="1" x14ac:dyDescent="0.2"/>
    <row r="358633" ht="12.75" customHeight="1" x14ac:dyDescent="0.2"/>
    <row r="358637" ht="12.75" customHeight="1" x14ac:dyDescent="0.2"/>
    <row r="358641" ht="12.75" customHeight="1" x14ac:dyDescent="0.2"/>
    <row r="358645" ht="12.75" customHeight="1" x14ac:dyDescent="0.2"/>
    <row r="358649" ht="12.75" customHeight="1" x14ac:dyDescent="0.2"/>
    <row r="358653" ht="12.75" customHeight="1" x14ac:dyDescent="0.2"/>
    <row r="358657" ht="12.75" customHeight="1" x14ac:dyDescent="0.2"/>
    <row r="358661" ht="12.75" customHeight="1" x14ac:dyDescent="0.2"/>
    <row r="358665" ht="12.75" customHeight="1" x14ac:dyDescent="0.2"/>
    <row r="358669" ht="12.75" customHeight="1" x14ac:dyDescent="0.2"/>
    <row r="358673" ht="12.75" customHeight="1" x14ac:dyDescent="0.2"/>
    <row r="358677" ht="12.75" customHeight="1" x14ac:dyDescent="0.2"/>
    <row r="358681" ht="12.75" customHeight="1" x14ac:dyDescent="0.2"/>
    <row r="358685" ht="12.75" customHeight="1" x14ac:dyDescent="0.2"/>
    <row r="358689" ht="12.75" customHeight="1" x14ac:dyDescent="0.2"/>
    <row r="358693" ht="12.75" customHeight="1" x14ac:dyDescent="0.2"/>
    <row r="358697" ht="12.75" customHeight="1" x14ac:dyDescent="0.2"/>
    <row r="358701" ht="12.75" customHeight="1" x14ac:dyDescent="0.2"/>
    <row r="358705" ht="12.75" customHeight="1" x14ac:dyDescent="0.2"/>
    <row r="358709" ht="12.75" customHeight="1" x14ac:dyDescent="0.2"/>
    <row r="358713" ht="12.75" customHeight="1" x14ac:dyDescent="0.2"/>
    <row r="358717" ht="12.75" customHeight="1" x14ac:dyDescent="0.2"/>
    <row r="358721" ht="12.75" customHeight="1" x14ac:dyDescent="0.2"/>
    <row r="358725" ht="12.75" customHeight="1" x14ac:dyDescent="0.2"/>
    <row r="358729" ht="12.75" customHeight="1" x14ac:dyDescent="0.2"/>
    <row r="358733" ht="12.75" customHeight="1" x14ac:dyDescent="0.2"/>
    <row r="358737" ht="12.75" customHeight="1" x14ac:dyDescent="0.2"/>
    <row r="358741" ht="12.75" customHeight="1" x14ac:dyDescent="0.2"/>
    <row r="358745" ht="12.75" customHeight="1" x14ac:dyDescent="0.2"/>
    <row r="358749" ht="12.75" customHeight="1" x14ac:dyDescent="0.2"/>
    <row r="358753" ht="12.75" customHeight="1" x14ac:dyDescent="0.2"/>
    <row r="358757" ht="12.75" customHeight="1" x14ac:dyDescent="0.2"/>
    <row r="358761" ht="12.75" customHeight="1" x14ac:dyDescent="0.2"/>
    <row r="358765" ht="12.75" customHeight="1" x14ac:dyDescent="0.2"/>
    <row r="358769" ht="12.75" customHeight="1" x14ac:dyDescent="0.2"/>
    <row r="358773" ht="12.75" customHeight="1" x14ac:dyDescent="0.2"/>
    <row r="358777" ht="12.75" customHeight="1" x14ac:dyDescent="0.2"/>
    <row r="358781" ht="12.75" customHeight="1" x14ac:dyDescent="0.2"/>
    <row r="358785" ht="12.75" customHeight="1" x14ac:dyDescent="0.2"/>
    <row r="358789" ht="12.75" customHeight="1" x14ac:dyDescent="0.2"/>
    <row r="358793" ht="12.75" customHeight="1" x14ac:dyDescent="0.2"/>
    <row r="358797" ht="12.75" customHeight="1" x14ac:dyDescent="0.2"/>
    <row r="358801" ht="12.75" customHeight="1" x14ac:dyDescent="0.2"/>
    <row r="358805" ht="12.75" customHeight="1" x14ac:dyDescent="0.2"/>
    <row r="358809" ht="12.75" customHeight="1" x14ac:dyDescent="0.2"/>
    <row r="358813" ht="12.75" customHeight="1" x14ac:dyDescent="0.2"/>
    <row r="358817" ht="12.75" customHeight="1" x14ac:dyDescent="0.2"/>
    <row r="358821" ht="12.75" customHeight="1" x14ac:dyDescent="0.2"/>
    <row r="358825" ht="12.75" customHeight="1" x14ac:dyDescent="0.2"/>
    <row r="358829" ht="12.75" customHeight="1" x14ac:dyDescent="0.2"/>
    <row r="358833" ht="12.75" customHeight="1" x14ac:dyDescent="0.2"/>
    <row r="358837" ht="12.75" customHeight="1" x14ac:dyDescent="0.2"/>
    <row r="358841" ht="12.75" customHeight="1" x14ac:dyDescent="0.2"/>
    <row r="358845" ht="12.75" customHeight="1" x14ac:dyDescent="0.2"/>
    <row r="358849" ht="12.75" customHeight="1" x14ac:dyDescent="0.2"/>
    <row r="358853" ht="12.75" customHeight="1" x14ac:dyDescent="0.2"/>
    <row r="358857" ht="12.75" customHeight="1" x14ac:dyDescent="0.2"/>
    <row r="358861" ht="12.75" customHeight="1" x14ac:dyDescent="0.2"/>
    <row r="358865" ht="12.75" customHeight="1" x14ac:dyDescent="0.2"/>
    <row r="358869" ht="12.75" customHeight="1" x14ac:dyDescent="0.2"/>
    <row r="358873" ht="12.75" customHeight="1" x14ac:dyDescent="0.2"/>
    <row r="358877" ht="12.75" customHeight="1" x14ac:dyDescent="0.2"/>
    <row r="358881" ht="12.75" customHeight="1" x14ac:dyDescent="0.2"/>
    <row r="358885" ht="12.75" customHeight="1" x14ac:dyDescent="0.2"/>
    <row r="358889" ht="12.75" customHeight="1" x14ac:dyDescent="0.2"/>
    <row r="358893" ht="12.75" customHeight="1" x14ac:dyDescent="0.2"/>
    <row r="358897" ht="12.75" customHeight="1" x14ac:dyDescent="0.2"/>
    <row r="358901" ht="12.75" customHeight="1" x14ac:dyDescent="0.2"/>
    <row r="358905" ht="12.75" customHeight="1" x14ac:dyDescent="0.2"/>
    <row r="358909" ht="12.75" customHeight="1" x14ac:dyDescent="0.2"/>
    <row r="358913" ht="12.75" customHeight="1" x14ac:dyDescent="0.2"/>
    <row r="358917" ht="12.75" customHeight="1" x14ac:dyDescent="0.2"/>
    <row r="358921" ht="12.75" customHeight="1" x14ac:dyDescent="0.2"/>
    <row r="358925" ht="12.75" customHeight="1" x14ac:dyDescent="0.2"/>
    <row r="358929" ht="12.75" customHeight="1" x14ac:dyDescent="0.2"/>
    <row r="358933" ht="12.75" customHeight="1" x14ac:dyDescent="0.2"/>
    <row r="358937" ht="12.75" customHeight="1" x14ac:dyDescent="0.2"/>
    <row r="358941" ht="12.75" customHeight="1" x14ac:dyDescent="0.2"/>
    <row r="358945" ht="12.75" customHeight="1" x14ac:dyDescent="0.2"/>
    <row r="358949" ht="12.75" customHeight="1" x14ac:dyDescent="0.2"/>
    <row r="358953" ht="12.75" customHeight="1" x14ac:dyDescent="0.2"/>
    <row r="358957" ht="12.75" customHeight="1" x14ac:dyDescent="0.2"/>
    <row r="358961" ht="12.75" customHeight="1" x14ac:dyDescent="0.2"/>
    <row r="358965" ht="12.75" customHeight="1" x14ac:dyDescent="0.2"/>
    <row r="358969" ht="12.75" customHeight="1" x14ac:dyDescent="0.2"/>
    <row r="358973" ht="12.75" customHeight="1" x14ac:dyDescent="0.2"/>
    <row r="358977" ht="12.75" customHeight="1" x14ac:dyDescent="0.2"/>
    <row r="358981" ht="12.75" customHeight="1" x14ac:dyDescent="0.2"/>
    <row r="358985" ht="12.75" customHeight="1" x14ac:dyDescent="0.2"/>
    <row r="358989" ht="12.75" customHeight="1" x14ac:dyDescent="0.2"/>
    <row r="358993" ht="12.75" customHeight="1" x14ac:dyDescent="0.2"/>
    <row r="358997" ht="12.75" customHeight="1" x14ac:dyDescent="0.2"/>
    <row r="359001" ht="12.75" customHeight="1" x14ac:dyDescent="0.2"/>
    <row r="359005" ht="12.75" customHeight="1" x14ac:dyDescent="0.2"/>
    <row r="359009" ht="12.75" customHeight="1" x14ac:dyDescent="0.2"/>
    <row r="359013" ht="12.75" customHeight="1" x14ac:dyDescent="0.2"/>
    <row r="359017" ht="12.75" customHeight="1" x14ac:dyDescent="0.2"/>
    <row r="359021" ht="12.75" customHeight="1" x14ac:dyDescent="0.2"/>
    <row r="359025" ht="12.75" customHeight="1" x14ac:dyDescent="0.2"/>
    <row r="359029" ht="12.75" customHeight="1" x14ac:dyDescent="0.2"/>
    <row r="359033" ht="12.75" customHeight="1" x14ac:dyDescent="0.2"/>
    <row r="359037" ht="12.75" customHeight="1" x14ac:dyDescent="0.2"/>
    <row r="359041" ht="12.75" customHeight="1" x14ac:dyDescent="0.2"/>
    <row r="359045" ht="12.75" customHeight="1" x14ac:dyDescent="0.2"/>
    <row r="359049" ht="12.75" customHeight="1" x14ac:dyDescent="0.2"/>
    <row r="359053" ht="12.75" customHeight="1" x14ac:dyDescent="0.2"/>
    <row r="359057" ht="12.75" customHeight="1" x14ac:dyDescent="0.2"/>
    <row r="359061" ht="12.75" customHeight="1" x14ac:dyDescent="0.2"/>
    <row r="359065" ht="12.75" customHeight="1" x14ac:dyDescent="0.2"/>
    <row r="359069" ht="12.75" customHeight="1" x14ac:dyDescent="0.2"/>
    <row r="359073" ht="12.75" customHeight="1" x14ac:dyDescent="0.2"/>
    <row r="359077" ht="12.75" customHeight="1" x14ac:dyDescent="0.2"/>
    <row r="359081" ht="12.75" customHeight="1" x14ac:dyDescent="0.2"/>
    <row r="359085" ht="12.75" customHeight="1" x14ac:dyDescent="0.2"/>
    <row r="359089" ht="12.75" customHeight="1" x14ac:dyDescent="0.2"/>
    <row r="359093" ht="12.75" customHeight="1" x14ac:dyDescent="0.2"/>
    <row r="359097" ht="12.75" customHeight="1" x14ac:dyDescent="0.2"/>
    <row r="359101" ht="12.75" customHeight="1" x14ac:dyDescent="0.2"/>
    <row r="359105" ht="12.75" customHeight="1" x14ac:dyDescent="0.2"/>
    <row r="359109" ht="12.75" customHeight="1" x14ac:dyDescent="0.2"/>
    <row r="359113" ht="12.75" customHeight="1" x14ac:dyDescent="0.2"/>
    <row r="359117" ht="12.75" customHeight="1" x14ac:dyDescent="0.2"/>
    <row r="359121" ht="12.75" customHeight="1" x14ac:dyDescent="0.2"/>
    <row r="359125" ht="12.75" customHeight="1" x14ac:dyDescent="0.2"/>
    <row r="359129" ht="12.75" customHeight="1" x14ac:dyDescent="0.2"/>
    <row r="359133" ht="12.75" customHeight="1" x14ac:dyDescent="0.2"/>
    <row r="359137" ht="12.75" customHeight="1" x14ac:dyDescent="0.2"/>
    <row r="359141" ht="12.75" customHeight="1" x14ac:dyDescent="0.2"/>
    <row r="359145" ht="12.75" customHeight="1" x14ac:dyDescent="0.2"/>
    <row r="359149" ht="12.75" customHeight="1" x14ac:dyDescent="0.2"/>
    <row r="359153" ht="12.75" customHeight="1" x14ac:dyDescent="0.2"/>
    <row r="359157" ht="12.75" customHeight="1" x14ac:dyDescent="0.2"/>
    <row r="359161" ht="12.75" customHeight="1" x14ac:dyDescent="0.2"/>
    <row r="359165" ht="12.75" customHeight="1" x14ac:dyDescent="0.2"/>
    <row r="359169" ht="12.75" customHeight="1" x14ac:dyDescent="0.2"/>
    <row r="359173" ht="12.75" customHeight="1" x14ac:dyDescent="0.2"/>
    <row r="359177" ht="12.75" customHeight="1" x14ac:dyDescent="0.2"/>
    <row r="359181" ht="12.75" customHeight="1" x14ac:dyDescent="0.2"/>
    <row r="359185" ht="12.75" customHeight="1" x14ac:dyDescent="0.2"/>
    <row r="359189" ht="12.75" customHeight="1" x14ac:dyDescent="0.2"/>
    <row r="359193" ht="12.75" customHeight="1" x14ac:dyDescent="0.2"/>
    <row r="359197" ht="12.75" customHeight="1" x14ac:dyDescent="0.2"/>
    <row r="359201" ht="12.75" customHeight="1" x14ac:dyDescent="0.2"/>
    <row r="359205" ht="12.75" customHeight="1" x14ac:dyDescent="0.2"/>
    <row r="359209" ht="12.75" customHeight="1" x14ac:dyDescent="0.2"/>
    <row r="359213" ht="12.75" customHeight="1" x14ac:dyDescent="0.2"/>
    <row r="359217" ht="12.75" customHeight="1" x14ac:dyDescent="0.2"/>
    <row r="359221" ht="12.75" customHeight="1" x14ac:dyDescent="0.2"/>
    <row r="359225" ht="12.75" customHeight="1" x14ac:dyDescent="0.2"/>
    <row r="359229" ht="12.75" customHeight="1" x14ac:dyDescent="0.2"/>
    <row r="359233" ht="12.75" customHeight="1" x14ac:dyDescent="0.2"/>
    <row r="359237" ht="12.75" customHeight="1" x14ac:dyDescent="0.2"/>
    <row r="359241" ht="12.75" customHeight="1" x14ac:dyDescent="0.2"/>
    <row r="359245" ht="12.75" customHeight="1" x14ac:dyDescent="0.2"/>
    <row r="359249" ht="12.75" customHeight="1" x14ac:dyDescent="0.2"/>
    <row r="359253" ht="12.75" customHeight="1" x14ac:dyDescent="0.2"/>
    <row r="359257" ht="12.75" customHeight="1" x14ac:dyDescent="0.2"/>
    <row r="359261" ht="12.75" customHeight="1" x14ac:dyDescent="0.2"/>
    <row r="359265" ht="12.75" customHeight="1" x14ac:dyDescent="0.2"/>
    <row r="359269" ht="12.75" customHeight="1" x14ac:dyDescent="0.2"/>
    <row r="359273" ht="12.75" customHeight="1" x14ac:dyDescent="0.2"/>
    <row r="359277" ht="12.75" customHeight="1" x14ac:dyDescent="0.2"/>
    <row r="359281" ht="12.75" customHeight="1" x14ac:dyDescent="0.2"/>
    <row r="359285" ht="12.75" customHeight="1" x14ac:dyDescent="0.2"/>
    <row r="359289" ht="12.75" customHeight="1" x14ac:dyDescent="0.2"/>
    <row r="359293" ht="12.75" customHeight="1" x14ac:dyDescent="0.2"/>
    <row r="359297" ht="12.75" customHeight="1" x14ac:dyDescent="0.2"/>
    <row r="359301" ht="12.75" customHeight="1" x14ac:dyDescent="0.2"/>
    <row r="359305" ht="12.75" customHeight="1" x14ac:dyDescent="0.2"/>
    <row r="359309" ht="12.75" customHeight="1" x14ac:dyDescent="0.2"/>
    <row r="359313" ht="12.75" customHeight="1" x14ac:dyDescent="0.2"/>
    <row r="359317" ht="12.75" customHeight="1" x14ac:dyDescent="0.2"/>
    <row r="359321" ht="12.75" customHeight="1" x14ac:dyDescent="0.2"/>
    <row r="359325" ht="12.75" customHeight="1" x14ac:dyDescent="0.2"/>
    <row r="359329" ht="12.75" customHeight="1" x14ac:dyDescent="0.2"/>
    <row r="359333" ht="12.75" customHeight="1" x14ac:dyDescent="0.2"/>
    <row r="359337" ht="12.75" customHeight="1" x14ac:dyDescent="0.2"/>
    <row r="359341" ht="12.75" customHeight="1" x14ac:dyDescent="0.2"/>
    <row r="359345" ht="12.75" customHeight="1" x14ac:dyDescent="0.2"/>
    <row r="359349" ht="12.75" customHeight="1" x14ac:dyDescent="0.2"/>
    <row r="359353" ht="12.75" customHeight="1" x14ac:dyDescent="0.2"/>
    <row r="359357" ht="12.75" customHeight="1" x14ac:dyDescent="0.2"/>
    <row r="359361" ht="12.75" customHeight="1" x14ac:dyDescent="0.2"/>
    <row r="359365" ht="12.75" customHeight="1" x14ac:dyDescent="0.2"/>
    <row r="359369" ht="12.75" customHeight="1" x14ac:dyDescent="0.2"/>
    <row r="359373" ht="12.75" customHeight="1" x14ac:dyDescent="0.2"/>
    <row r="359377" ht="12.75" customHeight="1" x14ac:dyDescent="0.2"/>
    <row r="359381" ht="12.75" customHeight="1" x14ac:dyDescent="0.2"/>
    <row r="359385" ht="12.75" customHeight="1" x14ac:dyDescent="0.2"/>
    <row r="359389" ht="12.75" customHeight="1" x14ac:dyDescent="0.2"/>
    <row r="359393" ht="12.75" customHeight="1" x14ac:dyDescent="0.2"/>
    <row r="359397" ht="12.75" customHeight="1" x14ac:dyDescent="0.2"/>
    <row r="359401" ht="12.75" customHeight="1" x14ac:dyDescent="0.2"/>
    <row r="359405" ht="12.75" customHeight="1" x14ac:dyDescent="0.2"/>
    <row r="359409" ht="12.75" customHeight="1" x14ac:dyDescent="0.2"/>
    <row r="359413" ht="12.75" customHeight="1" x14ac:dyDescent="0.2"/>
    <row r="359417" ht="12.75" customHeight="1" x14ac:dyDescent="0.2"/>
    <row r="359421" ht="12.75" customHeight="1" x14ac:dyDescent="0.2"/>
    <row r="359425" ht="12.75" customHeight="1" x14ac:dyDescent="0.2"/>
    <row r="359429" ht="12.75" customHeight="1" x14ac:dyDescent="0.2"/>
    <row r="359433" ht="12.75" customHeight="1" x14ac:dyDescent="0.2"/>
    <row r="359437" ht="12.75" customHeight="1" x14ac:dyDescent="0.2"/>
    <row r="359441" ht="12.75" customHeight="1" x14ac:dyDescent="0.2"/>
    <row r="359445" ht="12.75" customHeight="1" x14ac:dyDescent="0.2"/>
    <row r="359449" ht="12.75" customHeight="1" x14ac:dyDescent="0.2"/>
    <row r="359453" ht="12.75" customHeight="1" x14ac:dyDescent="0.2"/>
    <row r="359457" ht="12.75" customHeight="1" x14ac:dyDescent="0.2"/>
    <row r="359461" ht="12.75" customHeight="1" x14ac:dyDescent="0.2"/>
    <row r="359465" ht="12.75" customHeight="1" x14ac:dyDescent="0.2"/>
    <row r="359469" ht="12.75" customHeight="1" x14ac:dyDescent="0.2"/>
    <row r="359473" ht="12.75" customHeight="1" x14ac:dyDescent="0.2"/>
    <row r="359477" ht="12.75" customHeight="1" x14ac:dyDescent="0.2"/>
    <row r="359481" ht="12.75" customHeight="1" x14ac:dyDescent="0.2"/>
    <row r="359485" ht="12.75" customHeight="1" x14ac:dyDescent="0.2"/>
    <row r="359489" ht="12.75" customHeight="1" x14ac:dyDescent="0.2"/>
    <row r="359493" ht="12.75" customHeight="1" x14ac:dyDescent="0.2"/>
    <row r="359497" ht="12.75" customHeight="1" x14ac:dyDescent="0.2"/>
    <row r="359501" ht="12.75" customHeight="1" x14ac:dyDescent="0.2"/>
    <row r="359505" ht="12.75" customHeight="1" x14ac:dyDescent="0.2"/>
    <row r="359509" ht="12.75" customHeight="1" x14ac:dyDescent="0.2"/>
    <row r="359513" ht="12.75" customHeight="1" x14ac:dyDescent="0.2"/>
    <row r="359517" ht="12.75" customHeight="1" x14ac:dyDescent="0.2"/>
    <row r="359521" ht="12.75" customHeight="1" x14ac:dyDescent="0.2"/>
    <row r="359525" ht="12.75" customHeight="1" x14ac:dyDescent="0.2"/>
    <row r="359529" ht="12.75" customHeight="1" x14ac:dyDescent="0.2"/>
    <row r="359533" ht="12.75" customHeight="1" x14ac:dyDescent="0.2"/>
    <row r="359537" ht="12.75" customHeight="1" x14ac:dyDescent="0.2"/>
    <row r="359541" ht="12.75" customHeight="1" x14ac:dyDescent="0.2"/>
    <row r="359545" ht="12.75" customHeight="1" x14ac:dyDescent="0.2"/>
    <row r="359549" ht="12.75" customHeight="1" x14ac:dyDescent="0.2"/>
    <row r="359553" ht="12.75" customHeight="1" x14ac:dyDescent="0.2"/>
    <row r="359557" ht="12.75" customHeight="1" x14ac:dyDescent="0.2"/>
    <row r="359561" ht="12.75" customHeight="1" x14ac:dyDescent="0.2"/>
    <row r="359565" ht="12.75" customHeight="1" x14ac:dyDescent="0.2"/>
    <row r="359569" ht="12.75" customHeight="1" x14ac:dyDescent="0.2"/>
    <row r="359573" ht="12.75" customHeight="1" x14ac:dyDescent="0.2"/>
    <row r="359577" ht="12.75" customHeight="1" x14ac:dyDescent="0.2"/>
    <row r="359581" ht="12.75" customHeight="1" x14ac:dyDescent="0.2"/>
    <row r="359585" ht="12.75" customHeight="1" x14ac:dyDescent="0.2"/>
    <row r="359589" ht="12.75" customHeight="1" x14ac:dyDescent="0.2"/>
    <row r="359593" ht="12.75" customHeight="1" x14ac:dyDescent="0.2"/>
    <row r="359597" ht="12.75" customHeight="1" x14ac:dyDescent="0.2"/>
    <row r="359601" ht="12.75" customHeight="1" x14ac:dyDescent="0.2"/>
    <row r="359605" ht="12.75" customHeight="1" x14ac:dyDescent="0.2"/>
    <row r="359609" ht="12.75" customHeight="1" x14ac:dyDescent="0.2"/>
    <row r="359613" ht="12.75" customHeight="1" x14ac:dyDescent="0.2"/>
    <row r="359617" ht="12.75" customHeight="1" x14ac:dyDescent="0.2"/>
    <row r="359621" ht="12.75" customHeight="1" x14ac:dyDescent="0.2"/>
    <row r="359625" ht="12.75" customHeight="1" x14ac:dyDescent="0.2"/>
    <row r="359629" ht="12.75" customHeight="1" x14ac:dyDescent="0.2"/>
    <row r="359633" ht="12.75" customHeight="1" x14ac:dyDescent="0.2"/>
    <row r="359637" ht="12.75" customHeight="1" x14ac:dyDescent="0.2"/>
    <row r="359641" ht="12.75" customHeight="1" x14ac:dyDescent="0.2"/>
    <row r="359645" ht="12.75" customHeight="1" x14ac:dyDescent="0.2"/>
    <row r="359649" ht="12.75" customHeight="1" x14ac:dyDescent="0.2"/>
    <row r="359653" ht="12.75" customHeight="1" x14ac:dyDescent="0.2"/>
    <row r="359657" ht="12.75" customHeight="1" x14ac:dyDescent="0.2"/>
    <row r="359661" ht="12.75" customHeight="1" x14ac:dyDescent="0.2"/>
    <row r="359665" ht="12.75" customHeight="1" x14ac:dyDescent="0.2"/>
    <row r="359669" ht="12.75" customHeight="1" x14ac:dyDescent="0.2"/>
    <row r="359673" ht="12.75" customHeight="1" x14ac:dyDescent="0.2"/>
    <row r="359677" ht="12.75" customHeight="1" x14ac:dyDescent="0.2"/>
    <row r="359681" ht="12.75" customHeight="1" x14ac:dyDescent="0.2"/>
    <row r="359685" ht="12.75" customHeight="1" x14ac:dyDescent="0.2"/>
    <row r="359689" ht="12.75" customHeight="1" x14ac:dyDescent="0.2"/>
    <row r="359693" ht="12.75" customHeight="1" x14ac:dyDescent="0.2"/>
    <row r="359697" ht="12.75" customHeight="1" x14ac:dyDescent="0.2"/>
    <row r="359701" ht="12.75" customHeight="1" x14ac:dyDescent="0.2"/>
    <row r="359705" ht="12.75" customHeight="1" x14ac:dyDescent="0.2"/>
    <row r="359709" ht="12.75" customHeight="1" x14ac:dyDescent="0.2"/>
    <row r="359713" ht="12.75" customHeight="1" x14ac:dyDescent="0.2"/>
    <row r="359717" ht="12.75" customHeight="1" x14ac:dyDescent="0.2"/>
    <row r="359721" ht="12.75" customHeight="1" x14ac:dyDescent="0.2"/>
    <row r="359725" ht="12.75" customHeight="1" x14ac:dyDescent="0.2"/>
    <row r="359729" ht="12.75" customHeight="1" x14ac:dyDescent="0.2"/>
    <row r="359733" ht="12.75" customHeight="1" x14ac:dyDescent="0.2"/>
    <row r="359737" ht="12.75" customHeight="1" x14ac:dyDescent="0.2"/>
    <row r="359741" ht="12.75" customHeight="1" x14ac:dyDescent="0.2"/>
    <row r="359745" ht="12.75" customHeight="1" x14ac:dyDescent="0.2"/>
    <row r="359749" ht="12.75" customHeight="1" x14ac:dyDescent="0.2"/>
    <row r="359753" ht="12.75" customHeight="1" x14ac:dyDescent="0.2"/>
    <row r="359757" ht="12.75" customHeight="1" x14ac:dyDescent="0.2"/>
    <row r="359761" ht="12.75" customHeight="1" x14ac:dyDescent="0.2"/>
    <row r="359765" ht="12.75" customHeight="1" x14ac:dyDescent="0.2"/>
    <row r="359769" ht="12.75" customHeight="1" x14ac:dyDescent="0.2"/>
    <row r="359773" ht="12.75" customHeight="1" x14ac:dyDescent="0.2"/>
    <row r="359777" ht="12.75" customHeight="1" x14ac:dyDescent="0.2"/>
    <row r="359781" ht="12.75" customHeight="1" x14ac:dyDescent="0.2"/>
    <row r="359785" ht="12.75" customHeight="1" x14ac:dyDescent="0.2"/>
    <row r="359789" ht="12.75" customHeight="1" x14ac:dyDescent="0.2"/>
    <row r="359793" ht="12.75" customHeight="1" x14ac:dyDescent="0.2"/>
    <row r="359797" ht="12.75" customHeight="1" x14ac:dyDescent="0.2"/>
    <row r="359801" ht="12.75" customHeight="1" x14ac:dyDescent="0.2"/>
    <row r="359805" ht="12.75" customHeight="1" x14ac:dyDescent="0.2"/>
    <row r="359809" ht="12.75" customHeight="1" x14ac:dyDescent="0.2"/>
    <row r="359813" ht="12.75" customHeight="1" x14ac:dyDescent="0.2"/>
    <row r="359817" ht="12.75" customHeight="1" x14ac:dyDescent="0.2"/>
    <row r="359821" ht="12.75" customHeight="1" x14ac:dyDescent="0.2"/>
    <row r="359825" ht="12.75" customHeight="1" x14ac:dyDescent="0.2"/>
    <row r="359829" ht="12.75" customHeight="1" x14ac:dyDescent="0.2"/>
    <row r="359833" ht="12.75" customHeight="1" x14ac:dyDescent="0.2"/>
    <row r="359837" ht="12.75" customHeight="1" x14ac:dyDescent="0.2"/>
    <row r="359841" ht="12.75" customHeight="1" x14ac:dyDescent="0.2"/>
    <row r="359845" ht="12.75" customHeight="1" x14ac:dyDescent="0.2"/>
    <row r="359849" ht="12.75" customHeight="1" x14ac:dyDescent="0.2"/>
    <row r="359853" ht="12.75" customHeight="1" x14ac:dyDescent="0.2"/>
    <row r="359857" ht="12.75" customHeight="1" x14ac:dyDescent="0.2"/>
    <row r="359861" ht="12.75" customHeight="1" x14ac:dyDescent="0.2"/>
    <row r="359865" ht="12.75" customHeight="1" x14ac:dyDescent="0.2"/>
    <row r="359869" ht="12.75" customHeight="1" x14ac:dyDescent="0.2"/>
    <row r="359873" ht="12.75" customHeight="1" x14ac:dyDescent="0.2"/>
    <row r="359877" ht="12.75" customHeight="1" x14ac:dyDescent="0.2"/>
    <row r="359881" ht="12.75" customHeight="1" x14ac:dyDescent="0.2"/>
    <row r="359885" ht="12.75" customHeight="1" x14ac:dyDescent="0.2"/>
    <row r="359889" ht="12.75" customHeight="1" x14ac:dyDescent="0.2"/>
    <row r="359893" ht="12.75" customHeight="1" x14ac:dyDescent="0.2"/>
    <row r="359897" ht="12.75" customHeight="1" x14ac:dyDescent="0.2"/>
    <row r="359901" ht="12.75" customHeight="1" x14ac:dyDescent="0.2"/>
    <row r="359905" ht="12.75" customHeight="1" x14ac:dyDescent="0.2"/>
    <row r="359909" ht="12.75" customHeight="1" x14ac:dyDescent="0.2"/>
    <row r="359913" ht="12.75" customHeight="1" x14ac:dyDescent="0.2"/>
    <row r="359917" ht="12.75" customHeight="1" x14ac:dyDescent="0.2"/>
    <row r="359921" ht="12.75" customHeight="1" x14ac:dyDescent="0.2"/>
    <row r="359925" ht="12.75" customHeight="1" x14ac:dyDescent="0.2"/>
    <row r="359929" ht="12.75" customHeight="1" x14ac:dyDescent="0.2"/>
    <row r="359933" ht="12.75" customHeight="1" x14ac:dyDescent="0.2"/>
    <row r="359937" ht="12.75" customHeight="1" x14ac:dyDescent="0.2"/>
    <row r="359941" ht="12.75" customHeight="1" x14ac:dyDescent="0.2"/>
    <row r="359945" ht="12.75" customHeight="1" x14ac:dyDescent="0.2"/>
    <row r="359949" ht="12.75" customHeight="1" x14ac:dyDescent="0.2"/>
    <row r="359953" ht="12.75" customHeight="1" x14ac:dyDescent="0.2"/>
    <row r="359957" ht="12.75" customHeight="1" x14ac:dyDescent="0.2"/>
    <row r="359961" ht="12.75" customHeight="1" x14ac:dyDescent="0.2"/>
    <row r="359965" ht="12.75" customHeight="1" x14ac:dyDescent="0.2"/>
    <row r="359969" ht="12.75" customHeight="1" x14ac:dyDescent="0.2"/>
    <row r="359973" ht="12.75" customHeight="1" x14ac:dyDescent="0.2"/>
    <row r="359977" ht="12.75" customHeight="1" x14ac:dyDescent="0.2"/>
    <row r="359981" ht="12.75" customHeight="1" x14ac:dyDescent="0.2"/>
    <row r="359985" ht="12.75" customHeight="1" x14ac:dyDescent="0.2"/>
    <row r="359989" ht="12.75" customHeight="1" x14ac:dyDescent="0.2"/>
    <row r="359993" ht="12.75" customHeight="1" x14ac:dyDescent="0.2"/>
    <row r="359997" ht="12.75" customHeight="1" x14ac:dyDescent="0.2"/>
    <row r="360001" ht="12.75" customHeight="1" x14ac:dyDescent="0.2"/>
    <row r="360005" ht="12.75" customHeight="1" x14ac:dyDescent="0.2"/>
    <row r="360009" ht="12.75" customHeight="1" x14ac:dyDescent="0.2"/>
    <row r="360013" ht="12.75" customHeight="1" x14ac:dyDescent="0.2"/>
    <row r="360017" ht="12.75" customHeight="1" x14ac:dyDescent="0.2"/>
    <row r="360021" ht="12.75" customHeight="1" x14ac:dyDescent="0.2"/>
    <row r="360025" ht="12.75" customHeight="1" x14ac:dyDescent="0.2"/>
    <row r="360029" ht="12.75" customHeight="1" x14ac:dyDescent="0.2"/>
    <row r="360033" ht="12.75" customHeight="1" x14ac:dyDescent="0.2"/>
    <row r="360037" ht="12.75" customHeight="1" x14ac:dyDescent="0.2"/>
    <row r="360041" ht="12.75" customHeight="1" x14ac:dyDescent="0.2"/>
    <row r="360045" ht="12.75" customHeight="1" x14ac:dyDescent="0.2"/>
    <row r="360049" ht="12.75" customHeight="1" x14ac:dyDescent="0.2"/>
    <row r="360053" ht="12.75" customHeight="1" x14ac:dyDescent="0.2"/>
    <row r="360057" ht="12.75" customHeight="1" x14ac:dyDescent="0.2"/>
    <row r="360061" ht="12.75" customHeight="1" x14ac:dyDescent="0.2"/>
    <row r="360065" ht="12.75" customHeight="1" x14ac:dyDescent="0.2"/>
    <row r="360069" ht="12.75" customHeight="1" x14ac:dyDescent="0.2"/>
    <row r="360073" ht="12.75" customHeight="1" x14ac:dyDescent="0.2"/>
    <row r="360077" ht="12.75" customHeight="1" x14ac:dyDescent="0.2"/>
    <row r="360081" ht="12.75" customHeight="1" x14ac:dyDescent="0.2"/>
    <row r="360085" ht="12.75" customHeight="1" x14ac:dyDescent="0.2"/>
    <row r="360089" ht="12.75" customHeight="1" x14ac:dyDescent="0.2"/>
    <row r="360093" ht="12.75" customHeight="1" x14ac:dyDescent="0.2"/>
    <row r="360097" ht="12.75" customHeight="1" x14ac:dyDescent="0.2"/>
    <row r="360101" ht="12.75" customHeight="1" x14ac:dyDescent="0.2"/>
    <row r="360105" ht="12.75" customHeight="1" x14ac:dyDescent="0.2"/>
    <row r="360109" ht="12.75" customHeight="1" x14ac:dyDescent="0.2"/>
    <row r="360113" ht="12.75" customHeight="1" x14ac:dyDescent="0.2"/>
    <row r="360117" ht="12.75" customHeight="1" x14ac:dyDescent="0.2"/>
    <row r="360121" ht="12.75" customHeight="1" x14ac:dyDescent="0.2"/>
    <row r="360125" ht="12.75" customHeight="1" x14ac:dyDescent="0.2"/>
    <row r="360129" ht="12.75" customHeight="1" x14ac:dyDescent="0.2"/>
    <row r="360133" ht="12.75" customHeight="1" x14ac:dyDescent="0.2"/>
    <row r="360137" ht="12.75" customHeight="1" x14ac:dyDescent="0.2"/>
    <row r="360141" ht="12.75" customHeight="1" x14ac:dyDescent="0.2"/>
    <row r="360145" ht="12.75" customHeight="1" x14ac:dyDescent="0.2"/>
    <row r="360149" ht="12.75" customHeight="1" x14ac:dyDescent="0.2"/>
    <row r="360153" ht="12.75" customHeight="1" x14ac:dyDescent="0.2"/>
    <row r="360157" ht="12.75" customHeight="1" x14ac:dyDescent="0.2"/>
    <row r="360161" ht="12.75" customHeight="1" x14ac:dyDescent="0.2"/>
    <row r="360165" ht="12.75" customHeight="1" x14ac:dyDescent="0.2"/>
    <row r="360169" ht="12.75" customHeight="1" x14ac:dyDescent="0.2"/>
    <row r="360173" ht="12.75" customHeight="1" x14ac:dyDescent="0.2"/>
    <row r="360177" ht="12.75" customHeight="1" x14ac:dyDescent="0.2"/>
    <row r="360181" ht="12.75" customHeight="1" x14ac:dyDescent="0.2"/>
    <row r="360185" ht="12.75" customHeight="1" x14ac:dyDescent="0.2"/>
    <row r="360189" ht="12.75" customHeight="1" x14ac:dyDescent="0.2"/>
    <row r="360193" ht="12.75" customHeight="1" x14ac:dyDescent="0.2"/>
    <row r="360197" ht="12.75" customHeight="1" x14ac:dyDescent="0.2"/>
    <row r="360201" ht="12.75" customHeight="1" x14ac:dyDescent="0.2"/>
    <row r="360205" ht="12.75" customHeight="1" x14ac:dyDescent="0.2"/>
    <row r="360209" ht="12.75" customHeight="1" x14ac:dyDescent="0.2"/>
    <row r="360213" ht="12.75" customHeight="1" x14ac:dyDescent="0.2"/>
    <row r="360217" ht="12.75" customHeight="1" x14ac:dyDescent="0.2"/>
    <row r="360221" ht="12.75" customHeight="1" x14ac:dyDescent="0.2"/>
    <row r="360225" ht="12.75" customHeight="1" x14ac:dyDescent="0.2"/>
    <row r="360229" ht="12.75" customHeight="1" x14ac:dyDescent="0.2"/>
    <row r="360233" ht="12.75" customHeight="1" x14ac:dyDescent="0.2"/>
    <row r="360237" ht="12.75" customHeight="1" x14ac:dyDescent="0.2"/>
    <row r="360241" ht="12.75" customHeight="1" x14ac:dyDescent="0.2"/>
    <row r="360245" ht="12.75" customHeight="1" x14ac:dyDescent="0.2"/>
    <row r="360249" ht="12.75" customHeight="1" x14ac:dyDescent="0.2"/>
    <row r="360253" ht="12.75" customHeight="1" x14ac:dyDescent="0.2"/>
    <row r="360257" ht="12.75" customHeight="1" x14ac:dyDescent="0.2"/>
    <row r="360261" ht="12.75" customHeight="1" x14ac:dyDescent="0.2"/>
    <row r="360265" ht="12.75" customHeight="1" x14ac:dyDescent="0.2"/>
    <row r="360269" ht="12.75" customHeight="1" x14ac:dyDescent="0.2"/>
    <row r="360273" ht="12.75" customHeight="1" x14ac:dyDescent="0.2"/>
    <row r="360277" ht="12.75" customHeight="1" x14ac:dyDescent="0.2"/>
    <row r="360281" ht="12.75" customHeight="1" x14ac:dyDescent="0.2"/>
    <row r="360285" ht="12.75" customHeight="1" x14ac:dyDescent="0.2"/>
    <row r="360289" ht="12.75" customHeight="1" x14ac:dyDescent="0.2"/>
    <row r="360293" ht="12.75" customHeight="1" x14ac:dyDescent="0.2"/>
    <row r="360297" ht="12.75" customHeight="1" x14ac:dyDescent="0.2"/>
    <row r="360301" ht="12.75" customHeight="1" x14ac:dyDescent="0.2"/>
    <row r="360305" ht="12.75" customHeight="1" x14ac:dyDescent="0.2"/>
    <row r="360309" ht="12.75" customHeight="1" x14ac:dyDescent="0.2"/>
    <row r="360313" ht="12.75" customHeight="1" x14ac:dyDescent="0.2"/>
    <row r="360317" ht="12.75" customHeight="1" x14ac:dyDescent="0.2"/>
    <row r="360321" ht="12.75" customHeight="1" x14ac:dyDescent="0.2"/>
    <row r="360325" ht="12.75" customHeight="1" x14ac:dyDescent="0.2"/>
    <row r="360329" ht="12.75" customHeight="1" x14ac:dyDescent="0.2"/>
    <row r="360333" ht="12.75" customHeight="1" x14ac:dyDescent="0.2"/>
    <row r="360337" ht="12.75" customHeight="1" x14ac:dyDescent="0.2"/>
    <row r="360341" ht="12.75" customHeight="1" x14ac:dyDescent="0.2"/>
    <row r="360345" ht="12.75" customHeight="1" x14ac:dyDescent="0.2"/>
    <row r="360349" ht="12.75" customHeight="1" x14ac:dyDescent="0.2"/>
    <row r="360353" ht="12.75" customHeight="1" x14ac:dyDescent="0.2"/>
    <row r="360357" ht="12.75" customHeight="1" x14ac:dyDescent="0.2"/>
    <row r="360361" ht="12.75" customHeight="1" x14ac:dyDescent="0.2"/>
    <row r="360365" ht="12.75" customHeight="1" x14ac:dyDescent="0.2"/>
    <row r="360369" ht="12.75" customHeight="1" x14ac:dyDescent="0.2"/>
    <row r="360373" ht="12.75" customHeight="1" x14ac:dyDescent="0.2"/>
    <row r="360377" ht="12.75" customHeight="1" x14ac:dyDescent="0.2"/>
    <row r="360381" ht="12.75" customHeight="1" x14ac:dyDescent="0.2"/>
    <row r="360385" ht="12.75" customHeight="1" x14ac:dyDescent="0.2"/>
    <row r="360389" ht="12.75" customHeight="1" x14ac:dyDescent="0.2"/>
    <row r="360393" ht="12.75" customHeight="1" x14ac:dyDescent="0.2"/>
    <row r="360397" ht="12.75" customHeight="1" x14ac:dyDescent="0.2"/>
    <row r="360401" ht="12.75" customHeight="1" x14ac:dyDescent="0.2"/>
    <row r="360405" ht="12.75" customHeight="1" x14ac:dyDescent="0.2"/>
    <row r="360409" ht="12.75" customHeight="1" x14ac:dyDescent="0.2"/>
    <row r="360413" ht="12.75" customHeight="1" x14ac:dyDescent="0.2"/>
    <row r="360417" ht="12.75" customHeight="1" x14ac:dyDescent="0.2"/>
    <row r="360421" ht="12.75" customHeight="1" x14ac:dyDescent="0.2"/>
    <row r="360425" ht="12.75" customHeight="1" x14ac:dyDescent="0.2"/>
    <row r="360429" ht="12.75" customHeight="1" x14ac:dyDescent="0.2"/>
    <row r="360433" ht="12.75" customHeight="1" x14ac:dyDescent="0.2"/>
    <row r="360437" ht="12.75" customHeight="1" x14ac:dyDescent="0.2"/>
    <row r="360441" ht="12.75" customHeight="1" x14ac:dyDescent="0.2"/>
    <row r="360445" ht="12.75" customHeight="1" x14ac:dyDescent="0.2"/>
    <row r="360449" ht="12.75" customHeight="1" x14ac:dyDescent="0.2"/>
    <row r="360453" ht="12.75" customHeight="1" x14ac:dyDescent="0.2"/>
    <row r="360457" ht="12.75" customHeight="1" x14ac:dyDescent="0.2"/>
    <row r="360461" ht="12.75" customHeight="1" x14ac:dyDescent="0.2"/>
    <row r="360465" ht="12.75" customHeight="1" x14ac:dyDescent="0.2"/>
    <row r="360469" ht="12.75" customHeight="1" x14ac:dyDescent="0.2"/>
    <row r="360473" ht="12.75" customHeight="1" x14ac:dyDescent="0.2"/>
    <row r="360477" ht="12.75" customHeight="1" x14ac:dyDescent="0.2"/>
    <row r="360481" ht="12.75" customHeight="1" x14ac:dyDescent="0.2"/>
    <row r="360485" ht="12.75" customHeight="1" x14ac:dyDescent="0.2"/>
    <row r="360489" ht="12.75" customHeight="1" x14ac:dyDescent="0.2"/>
    <row r="360493" ht="12.75" customHeight="1" x14ac:dyDescent="0.2"/>
    <row r="360497" ht="12.75" customHeight="1" x14ac:dyDescent="0.2"/>
    <row r="360501" ht="12.75" customHeight="1" x14ac:dyDescent="0.2"/>
    <row r="360505" ht="12.75" customHeight="1" x14ac:dyDescent="0.2"/>
    <row r="360509" ht="12.75" customHeight="1" x14ac:dyDescent="0.2"/>
    <row r="360513" ht="12.75" customHeight="1" x14ac:dyDescent="0.2"/>
    <row r="360517" ht="12.75" customHeight="1" x14ac:dyDescent="0.2"/>
    <row r="360521" ht="12.75" customHeight="1" x14ac:dyDescent="0.2"/>
    <row r="360525" ht="12.75" customHeight="1" x14ac:dyDescent="0.2"/>
    <row r="360529" ht="12.75" customHeight="1" x14ac:dyDescent="0.2"/>
    <row r="360533" ht="12.75" customHeight="1" x14ac:dyDescent="0.2"/>
    <row r="360537" ht="12.75" customHeight="1" x14ac:dyDescent="0.2"/>
    <row r="360541" ht="12.75" customHeight="1" x14ac:dyDescent="0.2"/>
    <row r="360545" ht="12.75" customHeight="1" x14ac:dyDescent="0.2"/>
    <row r="360549" ht="12.75" customHeight="1" x14ac:dyDescent="0.2"/>
    <row r="360553" ht="12.75" customHeight="1" x14ac:dyDescent="0.2"/>
    <row r="360557" ht="12.75" customHeight="1" x14ac:dyDescent="0.2"/>
    <row r="360561" ht="12.75" customHeight="1" x14ac:dyDescent="0.2"/>
    <row r="360565" ht="12.75" customHeight="1" x14ac:dyDescent="0.2"/>
    <row r="360569" ht="12.75" customHeight="1" x14ac:dyDescent="0.2"/>
    <row r="360573" ht="12.75" customHeight="1" x14ac:dyDescent="0.2"/>
    <row r="360577" ht="12.75" customHeight="1" x14ac:dyDescent="0.2"/>
    <row r="360581" ht="12.75" customHeight="1" x14ac:dyDescent="0.2"/>
    <row r="360585" ht="12.75" customHeight="1" x14ac:dyDescent="0.2"/>
    <row r="360589" ht="12.75" customHeight="1" x14ac:dyDescent="0.2"/>
    <row r="360593" ht="12.75" customHeight="1" x14ac:dyDescent="0.2"/>
    <row r="360597" ht="12.75" customHeight="1" x14ac:dyDescent="0.2"/>
    <row r="360601" ht="12.75" customHeight="1" x14ac:dyDescent="0.2"/>
    <row r="360605" ht="12.75" customHeight="1" x14ac:dyDescent="0.2"/>
    <row r="360609" ht="12.75" customHeight="1" x14ac:dyDescent="0.2"/>
    <row r="360613" ht="12.75" customHeight="1" x14ac:dyDescent="0.2"/>
    <row r="360617" ht="12.75" customHeight="1" x14ac:dyDescent="0.2"/>
    <row r="360621" ht="12.75" customHeight="1" x14ac:dyDescent="0.2"/>
    <row r="360625" ht="12.75" customHeight="1" x14ac:dyDescent="0.2"/>
    <row r="360629" ht="12.75" customHeight="1" x14ac:dyDescent="0.2"/>
    <row r="360633" ht="12.75" customHeight="1" x14ac:dyDescent="0.2"/>
    <row r="360637" ht="12.75" customHeight="1" x14ac:dyDescent="0.2"/>
    <row r="360641" ht="12.75" customHeight="1" x14ac:dyDescent="0.2"/>
    <row r="360645" ht="12.75" customHeight="1" x14ac:dyDescent="0.2"/>
    <row r="360649" ht="12.75" customHeight="1" x14ac:dyDescent="0.2"/>
    <row r="360653" ht="12.75" customHeight="1" x14ac:dyDescent="0.2"/>
    <row r="360657" ht="12.75" customHeight="1" x14ac:dyDescent="0.2"/>
    <row r="360661" ht="12.75" customHeight="1" x14ac:dyDescent="0.2"/>
    <row r="360665" ht="12.75" customHeight="1" x14ac:dyDescent="0.2"/>
    <row r="360669" ht="12.75" customHeight="1" x14ac:dyDescent="0.2"/>
    <row r="360673" ht="12.75" customHeight="1" x14ac:dyDescent="0.2"/>
    <row r="360677" ht="12.75" customHeight="1" x14ac:dyDescent="0.2"/>
    <row r="360681" ht="12.75" customHeight="1" x14ac:dyDescent="0.2"/>
    <row r="360685" ht="12.75" customHeight="1" x14ac:dyDescent="0.2"/>
    <row r="360689" ht="12.75" customHeight="1" x14ac:dyDescent="0.2"/>
    <row r="360693" ht="12.75" customHeight="1" x14ac:dyDescent="0.2"/>
    <row r="360697" ht="12.75" customHeight="1" x14ac:dyDescent="0.2"/>
    <row r="360701" ht="12.75" customHeight="1" x14ac:dyDescent="0.2"/>
    <row r="360705" ht="12.75" customHeight="1" x14ac:dyDescent="0.2"/>
    <row r="360709" ht="12.75" customHeight="1" x14ac:dyDescent="0.2"/>
    <row r="360713" ht="12.75" customHeight="1" x14ac:dyDescent="0.2"/>
    <row r="360717" ht="12.75" customHeight="1" x14ac:dyDescent="0.2"/>
    <row r="360721" ht="12.75" customHeight="1" x14ac:dyDescent="0.2"/>
    <row r="360725" ht="12.75" customHeight="1" x14ac:dyDescent="0.2"/>
    <row r="360729" ht="12.75" customHeight="1" x14ac:dyDescent="0.2"/>
    <row r="360733" ht="12.75" customHeight="1" x14ac:dyDescent="0.2"/>
    <row r="360737" ht="12.75" customHeight="1" x14ac:dyDescent="0.2"/>
    <row r="360741" ht="12.75" customHeight="1" x14ac:dyDescent="0.2"/>
    <row r="360745" ht="12.75" customHeight="1" x14ac:dyDescent="0.2"/>
    <row r="360749" ht="12.75" customHeight="1" x14ac:dyDescent="0.2"/>
    <row r="360753" ht="12.75" customHeight="1" x14ac:dyDescent="0.2"/>
    <row r="360757" ht="12.75" customHeight="1" x14ac:dyDescent="0.2"/>
    <row r="360761" ht="12.75" customHeight="1" x14ac:dyDescent="0.2"/>
    <row r="360765" ht="12.75" customHeight="1" x14ac:dyDescent="0.2"/>
    <row r="360769" ht="12.75" customHeight="1" x14ac:dyDescent="0.2"/>
    <row r="360773" ht="12.75" customHeight="1" x14ac:dyDescent="0.2"/>
    <row r="360777" ht="12.75" customHeight="1" x14ac:dyDescent="0.2"/>
    <row r="360781" ht="12.75" customHeight="1" x14ac:dyDescent="0.2"/>
    <row r="360785" ht="12.75" customHeight="1" x14ac:dyDescent="0.2"/>
    <row r="360789" ht="12.75" customHeight="1" x14ac:dyDescent="0.2"/>
    <row r="360793" ht="12.75" customHeight="1" x14ac:dyDescent="0.2"/>
    <row r="360797" ht="12.75" customHeight="1" x14ac:dyDescent="0.2"/>
    <row r="360801" ht="12.75" customHeight="1" x14ac:dyDescent="0.2"/>
    <row r="360805" ht="12.75" customHeight="1" x14ac:dyDescent="0.2"/>
    <row r="360809" ht="12.75" customHeight="1" x14ac:dyDescent="0.2"/>
    <row r="360813" ht="12.75" customHeight="1" x14ac:dyDescent="0.2"/>
    <row r="360817" ht="12.75" customHeight="1" x14ac:dyDescent="0.2"/>
    <row r="360821" ht="12.75" customHeight="1" x14ac:dyDescent="0.2"/>
    <row r="360825" ht="12.75" customHeight="1" x14ac:dyDescent="0.2"/>
    <row r="360829" ht="12.75" customHeight="1" x14ac:dyDescent="0.2"/>
    <row r="360833" ht="12.75" customHeight="1" x14ac:dyDescent="0.2"/>
    <row r="360837" ht="12.75" customHeight="1" x14ac:dyDescent="0.2"/>
    <row r="360841" ht="12.75" customHeight="1" x14ac:dyDescent="0.2"/>
    <row r="360845" ht="12.75" customHeight="1" x14ac:dyDescent="0.2"/>
    <row r="360849" ht="12.75" customHeight="1" x14ac:dyDescent="0.2"/>
    <row r="360853" ht="12.75" customHeight="1" x14ac:dyDescent="0.2"/>
    <row r="360857" ht="12.75" customHeight="1" x14ac:dyDescent="0.2"/>
    <row r="360861" ht="12.75" customHeight="1" x14ac:dyDescent="0.2"/>
    <row r="360865" ht="12.75" customHeight="1" x14ac:dyDescent="0.2"/>
    <row r="360869" ht="12.75" customHeight="1" x14ac:dyDescent="0.2"/>
    <row r="360873" ht="12.75" customHeight="1" x14ac:dyDescent="0.2"/>
    <row r="360877" ht="12.75" customHeight="1" x14ac:dyDescent="0.2"/>
    <row r="360881" ht="12.75" customHeight="1" x14ac:dyDescent="0.2"/>
    <row r="360885" ht="12.75" customHeight="1" x14ac:dyDescent="0.2"/>
    <row r="360889" ht="12.75" customHeight="1" x14ac:dyDescent="0.2"/>
    <row r="360893" ht="12.75" customHeight="1" x14ac:dyDescent="0.2"/>
    <row r="360897" ht="12.75" customHeight="1" x14ac:dyDescent="0.2"/>
    <row r="360901" ht="12.75" customHeight="1" x14ac:dyDescent="0.2"/>
    <row r="360905" ht="12.75" customHeight="1" x14ac:dyDescent="0.2"/>
    <row r="360909" ht="12.75" customHeight="1" x14ac:dyDescent="0.2"/>
    <row r="360913" ht="12.75" customHeight="1" x14ac:dyDescent="0.2"/>
    <row r="360917" ht="12.75" customHeight="1" x14ac:dyDescent="0.2"/>
    <row r="360921" ht="12.75" customHeight="1" x14ac:dyDescent="0.2"/>
    <row r="360925" ht="12.75" customHeight="1" x14ac:dyDescent="0.2"/>
    <row r="360929" ht="12.75" customHeight="1" x14ac:dyDescent="0.2"/>
    <row r="360933" ht="12.75" customHeight="1" x14ac:dyDescent="0.2"/>
    <row r="360937" ht="12.75" customHeight="1" x14ac:dyDescent="0.2"/>
    <row r="360941" ht="12.75" customHeight="1" x14ac:dyDescent="0.2"/>
    <row r="360945" ht="12.75" customHeight="1" x14ac:dyDescent="0.2"/>
    <row r="360949" ht="12.75" customHeight="1" x14ac:dyDescent="0.2"/>
    <row r="360953" ht="12.75" customHeight="1" x14ac:dyDescent="0.2"/>
    <row r="360957" ht="12.75" customHeight="1" x14ac:dyDescent="0.2"/>
    <row r="360961" ht="12.75" customHeight="1" x14ac:dyDescent="0.2"/>
    <row r="360965" ht="12.75" customHeight="1" x14ac:dyDescent="0.2"/>
    <row r="360969" ht="12.75" customHeight="1" x14ac:dyDescent="0.2"/>
    <row r="360973" ht="12.75" customHeight="1" x14ac:dyDescent="0.2"/>
    <row r="360977" ht="12.75" customHeight="1" x14ac:dyDescent="0.2"/>
    <row r="360981" ht="12.75" customHeight="1" x14ac:dyDescent="0.2"/>
    <row r="360985" ht="12.75" customHeight="1" x14ac:dyDescent="0.2"/>
    <row r="360989" ht="12.75" customHeight="1" x14ac:dyDescent="0.2"/>
    <row r="360993" ht="12.75" customHeight="1" x14ac:dyDescent="0.2"/>
    <row r="360997" ht="12.75" customHeight="1" x14ac:dyDescent="0.2"/>
    <row r="361001" ht="12.75" customHeight="1" x14ac:dyDescent="0.2"/>
    <row r="361005" ht="12.75" customHeight="1" x14ac:dyDescent="0.2"/>
    <row r="361009" ht="12.75" customHeight="1" x14ac:dyDescent="0.2"/>
    <row r="361013" ht="12.75" customHeight="1" x14ac:dyDescent="0.2"/>
    <row r="361017" ht="12.75" customHeight="1" x14ac:dyDescent="0.2"/>
    <row r="361021" ht="12.75" customHeight="1" x14ac:dyDescent="0.2"/>
    <row r="361025" ht="12.75" customHeight="1" x14ac:dyDescent="0.2"/>
    <row r="361029" ht="12.75" customHeight="1" x14ac:dyDescent="0.2"/>
    <row r="361033" ht="12.75" customHeight="1" x14ac:dyDescent="0.2"/>
    <row r="361037" ht="12.75" customHeight="1" x14ac:dyDescent="0.2"/>
    <row r="361041" ht="12.75" customHeight="1" x14ac:dyDescent="0.2"/>
    <row r="361045" ht="12.75" customHeight="1" x14ac:dyDescent="0.2"/>
    <row r="361049" ht="12.75" customHeight="1" x14ac:dyDescent="0.2"/>
    <row r="361053" ht="12.75" customHeight="1" x14ac:dyDescent="0.2"/>
    <row r="361057" ht="12.75" customHeight="1" x14ac:dyDescent="0.2"/>
    <row r="361061" ht="12.75" customHeight="1" x14ac:dyDescent="0.2"/>
    <row r="361065" ht="12.75" customHeight="1" x14ac:dyDescent="0.2"/>
    <row r="361069" ht="12.75" customHeight="1" x14ac:dyDescent="0.2"/>
    <row r="361073" ht="12.75" customHeight="1" x14ac:dyDescent="0.2"/>
    <row r="361077" ht="12.75" customHeight="1" x14ac:dyDescent="0.2"/>
    <row r="361081" ht="12.75" customHeight="1" x14ac:dyDescent="0.2"/>
    <row r="361085" ht="12.75" customHeight="1" x14ac:dyDescent="0.2"/>
    <row r="361089" ht="12.75" customHeight="1" x14ac:dyDescent="0.2"/>
    <row r="361093" ht="12.75" customHeight="1" x14ac:dyDescent="0.2"/>
    <row r="361097" ht="12.75" customHeight="1" x14ac:dyDescent="0.2"/>
    <row r="361101" ht="12.75" customHeight="1" x14ac:dyDescent="0.2"/>
    <row r="361105" ht="12.75" customHeight="1" x14ac:dyDescent="0.2"/>
    <row r="361109" ht="12.75" customHeight="1" x14ac:dyDescent="0.2"/>
    <row r="361113" ht="12.75" customHeight="1" x14ac:dyDescent="0.2"/>
    <row r="361117" ht="12.75" customHeight="1" x14ac:dyDescent="0.2"/>
    <row r="361121" ht="12.75" customHeight="1" x14ac:dyDescent="0.2"/>
    <row r="361125" ht="12.75" customHeight="1" x14ac:dyDescent="0.2"/>
    <row r="361129" ht="12.75" customHeight="1" x14ac:dyDescent="0.2"/>
    <row r="361133" ht="12.75" customHeight="1" x14ac:dyDescent="0.2"/>
    <row r="361137" ht="12.75" customHeight="1" x14ac:dyDescent="0.2"/>
    <row r="361141" ht="12.75" customHeight="1" x14ac:dyDescent="0.2"/>
    <row r="361145" ht="12.75" customHeight="1" x14ac:dyDescent="0.2"/>
    <row r="361149" ht="12.75" customHeight="1" x14ac:dyDescent="0.2"/>
    <row r="361153" ht="12.75" customHeight="1" x14ac:dyDescent="0.2"/>
    <row r="361157" ht="12.75" customHeight="1" x14ac:dyDescent="0.2"/>
    <row r="361161" ht="12.75" customHeight="1" x14ac:dyDescent="0.2"/>
    <row r="361165" ht="12.75" customHeight="1" x14ac:dyDescent="0.2"/>
    <row r="361169" ht="12.75" customHeight="1" x14ac:dyDescent="0.2"/>
    <row r="361173" ht="12.75" customHeight="1" x14ac:dyDescent="0.2"/>
    <row r="361177" ht="12.75" customHeight="1" x14ac:dyDescent="0.2"/>
    <row r="361181" ht="12.75" customHeight="1" x14ac:dyDescent="0.2"/>
    <row r="361185" ht="12.75" customHeight="1" x14ac:dyDescent="0.2"/>
    <row r="361189" ht="12.75" customHeight="1" x14ac:dyDescent="0.2"/>
    <row r="361193" ht="12.75" customHeight="1" x14ac:dyDescent="0.2"/>
    <row r="361197" ht="12.75" customHeight="1" x14ac:dyDescent="0.2"/>
    <row r="361201" ht="12.75" customHeight="1" x14ac:dyDescent="0.2"/>
    <row r="361205" ht="12.75" customHeight="1" x14ac:dyDescent="0.2"/>
    <row r="361209" ht="12.75" customHeight="1" x14ac:dyDescent="0.2"/>
    <row r="361213" ht="12.75" customHeight="1" x14ac:dyDescent="0.2"/>
    <row r="361217" ht="12.75" customHeight="1" x14ac:dyDescent="0.2"/>
    <row r="361221" ht="12.75" customHeight="1" x14ac:dyDescent="0.2"/>
    <row r="361225" ht="12.75" customHeight="1" x14ac:dyDescent="0.2"/>
    <row r="361229" ht="12.75" customHeight="1" x14ac:dyDescent="0.2"/>
    <row r="361233" ht="12.75" customHeight="1" x14ac:dyDescent="0.2"/>
    <row r="361237" ht="12.75" customHeight="1" x14ac:dyDescent="0.2"/>
    <row r="361241" ht="12.75" customHeight="1" x14ac:dyDescent="0.2"/>
    <row r="361245" ht="12.75" customHeight="1" x14ac:dyDescent="0.2"/>
    <row r="361249" ht="12.75" customHeight="1" x14ac:dyDescent="0.2"/>
    <row r="361253" ht="12.75" customHeight="1" x14ac:dyDescent="0.2"/>
    <row r="361257" ht="12.75" customHeight="1" x14ac:dyDescent="0.2"/>
    <row r="361261" ht="12.75" customHeight="1" x14ac:dyDescent="0.2"/>
    <row r="361265" ht="12.75" customHeight="1" x14ac:dyDescent="0.2"/>
    <row r="361269" ht="12.75" customHeight="1" x14ac:dyDescent="0.2"/>
    <row r="361273" ht="12.75" customHeight="1" x14ac:dyDescent="0.2"/>
    <row r="361277" ht="12.75" customHeight="1" x14ac:dyDescent="0.2"/>
    <row r="361281" ht="12.75" customHeight="1" x14ac:dyDescent="0.2"/>
    <row r="361285" ht="12.75" customHeight="1" x14ac:dyDescent="0.2"/>
    <row r="361289" ht="12.75" customHeight="1" x14ac:dyDescent="0.2"/>
    <row r="361293" ht="12.75" customHeight="1" x14ac:dyDescent="0.2"/>
    <row r="361297" ht="12.75" customHeight="1" x14ac:dyDescent="0.2"/>
    <row r="361301" ht="12.75" customHeight="1" x14ac:dyDescent="0.2"/>
    <row r="361305" ht="12.75" customHeight="1" x14ac:dyDescent="0.2"/>
    <row r="361309" ht="12.75" customHeight="1" x14ac:dyDescent="0.2"/>
    <row r="361313" ht="12.75" customHeight="1" x14ac:dyDescent="0.2"/>
    <row r="361317" ht="12.75" customHeight="1" x14ac:dyDescent="0.2"/>
    <row r="361321" ht="12.75" customHeight="1" x14ac:dyDescent="0.2"/>
    <row r="361325" ht="12.75" customHeight="1" x14ac:dyDescent="0.2"/>
    <row r="361329" ht="12.75" customHeight="1" x14ac:dyDescent="0.2"/>
    <row r="361333" ht="12.75" customHeight="1" x14ac:dyDescent="0.2"/>
    <row r="361337" ht="12.75" customHeight="1" x14ac:dyDescent="0.2"/>
    <row r="361341" ht="12.75" customHeight="1" x14ac:dyDescent="0.2"/>
    <row r="361345" ht="12.75" customHeight="1" x14ac:dyDescent="0.2"/>
    <row r="361349" ht="12.75" customHeight="1" x14ac:dyDescent="0.2"/>
    <row r="361353" ht="12.75" customHeight="1" x14ac:dyDescent="0.2"/>
    <row r="361357" ht="12.75" customHeight="1" x14ac:dyDescent="0.2"/>
    <row r="361361" ht="12.75" customHeight="1" x14ac:dyDescent="0.2"/>
    <row r="361365" ht="12.75" customHeight="1" x14ac:dyDescent="0.2"/>
    <row r="361369" ht="12.75" customHeight="1" x14ac:dyDescent="0.2"/>
    <row r="361373" ht="12.75" customHeight="1" x14ac:dyDescent="0.2"/>
    <row r="361377" ht="12.75" customHeight="1" x14ac:dyDescent="0.2"/>
    <row r="361381" ht="12.75" customHeight="1" x14ac:dyDescent="0.2"/>
    <row r="361385" ht="12.75" customHeight="1" x14ac:dyDescent="0.2"/>
    <row r="361389" ht="12.75" customHeight="1" x14ac:dyDescent="0.2"/>
    <row r="361393" ht="12.75" customHeight="1" x14ac:dyDescent="0.2"/>
    <row r="361397" ht="12.75" customHeight="1" x14ac:dyDescent="0.2"/>
    <row r="361401" ht="12.75" customHeight="1" x14ac:dyDescent="0.2"/>
    <row r="361405" ht="12.75" customHeight="1" x14ac:dyDescent="0.2"/>
    <row r="361409" ht="12.75" customHeight="1" x14ac:dyDescent="0.2"/>
    <row r="361413" ht="12.75" customHeight="1" x14ac:dyDescent="0.2"/>
    <row r="361417" ht="12.75" customHeight="1" x14ac:dyDescent="0.2"/>
    <row r="361421" ht="12.75" customHeight="1" x14ac:dyDescent="0.2"/>
    <row r="361425" ht="12.75" customHeight="1" x14ac:dyDescent="0.2"/>
    <row r="361429" ht="12.75" customHeight="1" x14ac:dyDescent="0.2"/>
    <row r="361433" ht="12.75" customHeight="1" x14ac:dyDescent="0.2"/>
    <row r="361437" ht="12.75" customHeight="1" x14ac:dyDescent="0.2"/>
    <row r="361441" ht="12.75" customHeight="1" x14ac:dyDescent="0.2"/>
    <row r="361445" ht="12.75" customHeight="1" x14ac:dyDescent="0.2"/>
    <row r="361449" ht="12.75" customHeight="1" x14ac:dyDescent="0.2"/>
    <row r="361453" ht="12.75" customHeight="1" x14ac:dyDescent="0.2"/>
    <row r="361457" ht="12.75" customHeight="1" x14ac:dyDescent="0.2"/>
    <row r="361461" ht="12.75" customHeight="1" x14ac:dyDescent="0.2"/>
    <row r="361465" ht="12.75" customHeight="1" x14ac:dyDescent="0.2"/>
    <row r="361469" ht="12.75" customHeight="1" x14ac:dyDescent="0.2"/>
    <row r="361473" ht="12.75" customHeight="1" x14ac:dyDescent="0.2"/>
    <row r="361477" ht="12.75" customHeight="1" x14ac:dyDescent="0.2"/>
    <row r="361481" ht="12.75" customHeight="1" x14ac:dyDescent="0.2"/>
    <row r="361485" ht="12.75" customHeight="1" x14ac:dyDescent="0.2"/>
    <row r="361489" ht="12.75" customHeight="1" x14ac:dyDescent="0.2"/>
    <row r="361493" ht="12.75" customHeight="1" x14ac:dyDescent="0.2"/>
    <row r="361497" ht="12.75" customHeight="1" x14ac:dyDescent="0.2"/>
    <row r="361501" ht="12.75" customHeight="1" x14ac:dyDescent="0.2"/>
    <row r="361505" ht="12.75" customHeight="1" x14ac:dyDescent="0.2"/>
    <row r="361509" ht="12.75" customHeight="1" x14ac:dyDescent="0.2"/>
    <row r="361513" ht="12.75" customHeight="1" x14ac:dyDescent="0.2"/>
    <row r="361517" ht="12.75" customHeight="1" x14ac:dyDescent="0.2"/>
    <row r="361521" ht="12.75" customHeight="1" x14ac:dyDescent="0.2"/>
    <row r="361525" ht="12.75" customHeight="1" x14ac:dyDescent="0.2"/>
    <row r="361529" ht="12.75" customHeight="1" x14ac:dyDescent="0.2"/>
    <row r="361533" ht="12.75" customHeight="1" x14ac:dyDescent="0.2"/>
    <row r="361537" ht="12.75" customHeight="1" x14ac:dyDescent="0.2"/>
    <row r="361541" ht="12.75" customHeight="1" x14ac:dyDescent="0.2"/>
    <row r="361545" ht="12.75" customHeight="1" x14ac:dyDescent="0.2"/>
    <row r="361549" ht="12.75" customHeight="1" x14ac:dyDescent="0.2"/>
    <row r="361553" ht="12.75" customHeight="1" x14ac:dyDescent="0.2"/>
    <row r="361557" ht="12.75" customHeight="1" x14ac:dyDescent="0.2"/>
    <row r="361561" ht="12.75" customHeight="1" x14ac:dyDescent="0.2"/>
    <row r="361565" ht="12.75" customHeight="1" x14ac:dyDescent="0.2"/>
    <row r="361569" ht="12.75" customHeight="1" x14ac:dyDescent="0.2"/>
    <row r="361573" ht="12.75" customHeight="1" x14ac:dyDescent="0.2"/>
    <row r="361577" ht="12.75" customHeight="1" x14ac:dyDescent="0.2"/>
    <row r="361581" ht="12.75" customHeight="1" x14ac:dyDescent="0.2"/>
    <row r="361585" ht="12.75" customHeight="1" x14ac:dyDescent="0.2"/>
    <row r="361589" ht="12.75" customHeight="1" x14ac:dyDescent="0.2"/>
    <row r="361593" ht="12.75" customHeight="1" x14ac:dyDescent="0.2"/>
    <row r="361597" ht="12.75" customHeight="1" x14ac:dyDescent="0.2"/>
    <row r="361601" ht="12.75" customHeight="1" x14ac:dyDescent="0.2"/>
    <row r="361605" ht="12.75" customHeight="1" x14ac:dyDescent="0.2"/>
    <row r="361609" ht="12.75" customHeight="1" x14ac:dyDescent="0.2"/>
    <row r="361613" ht="12.75" customHeight="1" x14ac:dyDescent="0.2"/>
    <row r="361617" ht="12.75" customHeight="1" x14ac:dyDescent="0.2"/>
    <row r="361621" ht="12.75" customHeight="1" x14ac:dyDescent="0.2"/>
    <row r="361625" ht="12.75" customHeight="1" x14ac:dyDescent="0.2"/>
    <row r="361629" ht="12.75" customHeight="1" x14ac:dyDescent="0.2"/>
    <row r="361633" ht="12.75" customHeight="1" x14ac:dyDescent="0.2"/>
    <row r="361637" ht="12.75" customHeight="1" x14ac:dyDescent="0.2"/>
    <row r="361641" ht="12.75" customHeight="1" x14ac:dyDescent="0.2"/>
    <row r="361645" ht="12.75" customHeight="1" x14ac:dyDescent="0.2"/>
    <row r="361649" ht="12.75" customHeight="1" x14ac:dyDescent="0.2"/>
    <row r="361653" ht="12.75" customHeight="1" x14ac:dyDescent="0.2"/>
    <row r="361657" ht="12.75" customHeight="1" x14ac:dyDescent="0.2"/>
    <row r="361661" ht="12.75" customHeight="1" x14ac:dyDescent="0.2"/>
    <row r="361665" ht="12.75" customHeight="1" x14ac:dyDescent="0.2"/>
    <row r="361669" ht="12.75" customHeight="1" x14ac:dyDescent="0.2"/>
    <row r="361673" ht="12.75" customHeight="1" x14ac:dyDescent="0.2"/>
    <row r="361677" ht="12.75" customHeight="1" x14ac:dyDescent="0.2"/>
    <row r="361681" ht="12.75" customHeight="1" x14ac:dyDescent="0.2"/>
    <row r="361685" ht="12.75" customHeight="1" x14ac:dyDescent="0.2"/>
    <row r="361689" ht="12.75" customHeight="1" x14ac:dyDescent="0.2"/>
    <row r="361693" ht="12.75" customHeight="1" x14ac:dyDescent="0.2"/>
    <row r="361697" ht="12.75" customHeight="1" x14ac:dyDescent="0.2"/>
    <row r="361701" ht="12.75" customHeight="1" x14ac:dyDescent="0.2"/>
    <row r="361705" ht="12.75" customHeight="1" x14ac:dyDescent="0.2"/>
    <row r="361709" ht="12.75" customHeight="1" x14ac:dyDescent="0.2"/>
    <row r="361713" ht="12.75" customHeight="1" x14ac:dyDescent="0.2"/>
    <row r="361717" ht="12.75" customHeight="1" x14ac:dyDescent="0.2"/>
    <row r="361721" ht="12.75" customHeight="1" x14ac:dyDescent="0.2"/>
    <row r="361725" ht="12.75" customHeight="1" x14ac:dyDescent="0.2"/>
    <row r="361729" ht="12.75" customHeight="1" x14ac:dyDescent="0.2"/>
    <row r="361733" ht="12.75" customHeight="1" x14ac:dyDescent="0.2"/>
    <row r="361737" ht="12.75" customHeight="1" x14ac:dyDescent="0.2"/>
    <row r="361741" ht="12.75" customHeight="1" x14ac:dyDescent="0.2"/>
    <row r="361745" ht="12.75" customHeight="1" x14ac:dyDescent="0.2"/>
    <row r="361749" ht="12.75" customHeight="1" x14ac:dyDescent="0.2"/>
    <row r="361753" ht="12.75" customHeight="1" x14ac:dyDescent="0.2"/>
    <row r="361757" ht="12.75" customHeight="1" x14ac:dyDescent="0.2"/>
    <row r="361761" ht="12.75" customHeight="1" x14ac:dyDescent="0.2"/>
    <row r="361765" ht="12.75" customHeight="1" x14ac:dyDescent="0.2"/>
    <row r="361769" ht="12.75" customHeight="1" x14ac:dyDescent="0.2"/>
    <row r="361773" ht="12.75" customHeight="1" x14ac:dyDescent="0.2"/>
    <row r="361777" ht="12.75" customHeight="1" x14ac:dyDescent="0.2"/>
    <row r="361781" ht="12.75" customHeight="1" x14ac:dyDescent="0.2"/>
    <row r="361785" ht="12.75" customHeight="1" x14ac:dyDescent="0.2"/>
    <row r="361789" ht="12.75" customHeight="1" x14ac:dyDescent="0.2"/>
    <row r="361793" ht="12.75" customHeight="1" x14ac:dyDescent="0.2"/>
    <row r="361797" ht="12.75" customHeight="1" x14ac:dyDescent="0.2"/>
    <row r="361801" ht="12.75" customHeight="1" x14ac:dyDescent="0.2"/>
    <row r="361805" ht="12.75" customHeight="1" x14ac:dyDescent="0.2"/>
    <row r="361809" ht="12.75" customHeight="1" x14ac:dyDescent="0.2"/>
    <row r="361813" ht="12.75" customHeight="1" x14ac:dyDescent="0.2"/>
    <row r="361817" ht="12.75" customHeight="1" x14ac:dyDescent="0.2"/>
    <row r="361821" ht="12.75" customHeight="1" x14ac:dyDescent="0.2"/>
    <row r="361825" ht="12.75" customHeight="1" x14ac:dyDescent="0.2"/>
    <row r="361829" ht="12.75" customHeight="1" x14ac:dyDescent="0.2"/>
    <row r="361833" ht="12.75" customHeight="1" x14ac:dyDescent="0.2"/>
    <row r="361837" ht="12.75" customHeight="1" x14ac:dyDescent="0.2"/>
    <row r="361841" ht="12.75" customHeight="1" x14ac:dyDescent="0.2"/>
    <row r="361845" ht="12.75" customHeight="1" x14ac:dyDescent="0.2"/>
    <row r="361849" ht="12.75" customHeight="1" x14ac:dyDescent="0.2"/>
    <row r="361853" ht="12.75" customHeight="1" x14ac:dyDescent="0.2"/>
    <row r="361857" ht="12.75" customHeight="1" x14ac:dyDescent="0.2"/>
    <row r="361861" ht="12.75" customHeight="1" x14ac:dyDescent="0.2"/>
    <row r="361865" ht="12.75" customHeight="1" x14ac:dyDescent="0.2"/>
    <row r="361869" ht="12.75" customHeight="1" x14ac:dyDescent="0.2"/>
    <row r="361873" ht="12.75" customHeight="1" x14ac:dyDescent="0.2"/>
    <row r="361877" ht="12.75" customHeight="1" x14ac:dyDescent="0.2"/>
    <row r="361881" ht="12.75" customHeight="1" x14ac:dyDescent="0.2"/>
    <row r="361885" ht="12.75" customHeight="1" x14ac:dyDescent="0.2"/>
    <row r="361889" ht="12.75" customHeight="1" x14ac:dyDescent="0.2"/>
    <row r="361893" ht="12.75" customHeight="1" x14ac:dyDescent="0.2"/>
    <row r="361897" ht="12.75" customHeight="1" x14ac:dyDescent="0.2"/>
    <row r="361901" ht="12.75" customHeight="1" x14ac:dyDescent="0.2"/>
    <row r="361905" ht="12.75" customHeight="1" x14ac:dyDescent="0.2"/>
    <row r="361909" ht="12.75" customHeight="1" x14ac:dyDescent="0.2"/>
    <row r="361913" ht="12.75" customHeight="1" x14ac:dyDescent="0.2"/>
    <row r="361917" ht="12.75" customHeight="1" x14ac:dyDescent="0.2"/>
    <row r="361921" ht="12.75" customHeight="1" x14ac:dyDescent="0.2"/>
    <row r="361925" ht="12.75" customHeight="1" x14ac:dyDescent="0.2"/>
    <row r="361929" ht="12.75" customHeight="1" x14ac:dyDescent="0.2"/>
    <row r="361933" ht="12.75" customHeight="1" x14ac:dyDescent="0.2"/>
    <row r="361937" ht="12.75" customHeight="1" x14ac:dyDescent="0.2"/>
    <row r="361941" ht="12.75" customHeight="1" x14ac:dyDescent="0.2"/>
    <row r="361945" ht="12.75" customHeight="1" x14ac:dyDescent="0.2"/>
    <row r="361949" ht="12.75" customHeight="1" x14ac:dyDescent="0.2"/>
    <row r="361953" ht="12.75" customHeight="1" x14ac:dyDescent="0.2"/>
    <row r="361957" ht="12.75" customHeight="1" x14ac:dyDescent="0.2"/>
    <row r="361961" ht="12.75" customHeight="1" x14ac:dyDescent="0.2"/>
    <row r="361965" ht="12.75" customHeight="1" x14ac:dyDescent="0.2"/>
    <row r="361969" ht="12.75" customHeight="1" x14ac:dyDescent="0.2"/>
    <row r="361973" ht="12.75" customHeight="1" x14ac:dyDescent="0.2"/>
    <row r="361977" ht="12.75" customHeight="1" x14ac:dyDescent="0.2"/>
    <row r="361981" ht="12.75" customHeight="1" x14ac:dyDescent="0.2"/>
    <row r="361985" ht="12.75" customHeight="1" x14ac:dyDescent="0.2"/>
    <row r="361989" ht="12.75" customHeight="1" x14ac:dyDescent="0.2"/>
    <row r="361993" ht="12.75" customHeight="1" x14ac:dyDescent="0.2"/>
    <row r="361997" ht="12.75" customHeight="1" x14ac:dyDescent="0.2"/>
    <row r="362001" ht="12.75" customHeight="1" x14ac:dyDescent="0.2"/>
    <row r="362005" ht="12.75" customHeight="1" x14ac:dyDescent="0.2"/>
    <row r="362009" ht="12.75" customHeight="1" x14ac:dyDescent="0.2"/>
    <row r="362013" ht="12.75" customHeight="1" x14ac:dyDescent="0.2"/>
    <row r="362017" ht="12.75" customHeight="1" x14ac:dyDescent="0.2"/>
    <row r="362021" ht="12.75" customHeight="1" x14ac:dyDescent="0.2"/>
    <row r="362025" ht="12.75" customHeight="1" x14ac:dyDescent="0.2"/>
    <row r="362029" ht="12.75" customHeight="1" x14ac:dyDescent="0.2"/>
    <row r="362033" ht="12.75" customHeight="1" x14ac:dyDescent="0.2"/>
    <row r="362037" ht="12.75" customHeight="1" x14ac:dyDescent="0.2"/>
    <row r="362041" ht="12.75" customHeight="1" x14ac:dyDescent="0.2"/>
    <row r="362045" ht="12.75" customHeight="1" x14ac:dyDescent="0.2"/>
    <row r="362049" ht="12.75" customHeight="1" x14ac:dyDescent="0.2"/>
    <row r="362053" ht="12.75" customHeight="1" x14ac:dyDescent="0.2"/>
    <row r="362057" ht="12.75" customHeight="1" x14ac:dyDescent="0.2"/>
    <row r="362061" ht="12.75" customHeight="1" x14ac:dyDescent="0.2"/>
    <row r="362065" ht="12.75" customHeight="1" x14ac:dyDescent="0.2"/>
    <row r="362069" ht="12.75" customHeight="1" x14ac:dyDescent="0.2"/>
    <row r="362073" ht="12.75" customHeight="1" x14ac:dyDescent="0.2"/>
    <row r="362077" ht="12.75" customHeight="1" x14ac:dyDescent="0.2"/>
    <row r="362081" ht="12.75" customHeight="1" x14ac:dyDescent="0.2"/>
    <row r="362085" ht="12.75" customHeight="1" x14ac:dyDescent="0.2"/>
    <row r="362089" ht="12.75" customHeight="1" x14ac:dyDescent="0.2"/>
    <row r="362093" ht="12.75" customHeight="1" x14ac:dyDescent="0.2"/>
    <row r="362097" ht="12.75" customHeight="1" x14ac:dyDescent="0.2"/>
    <row r="362101" ht="12.75" customHeight="1" x14ac:dyDescent="0.2"/>
    <row r="362105" ht="12.75" customHeight="1" x14ac:dyDescent="0.2"/>
    <row r="362109" ht="12.75" customHeight="1" x14ac:dyDescent="0.2"/>
    <row r="362113" ht="12.75" customHeight="1" x14ac:dyDescent="0.2"/>
    <row r="362117" ht="12.75" customHeight="1" x14ac:dyDescent="0.2"/>
    <row r="362121" ht="12.75" customHeight="1" x14ac:dyDescent="0.2"/>
    <row r="362125" ht="12.75" customHeight="1" x14ac:dyDescent="0.2"/>
    <row r="362129" ht="12.75" customHeight="1" x14ac:dyDescent="0.2"/>
    <row r="362133" ht="12.75" customHeight="1" x14ac:dyDescent="0.2"/>
    <row r="362137" ht="12.75" customHeight="1" x14ac:dyDescent="0.2"/>
    <row r="362141" ht="12.75" customHeight="1" x14ac:dyDescent="0.2"/>
    <row r="362145" ht="12.75" customHeight="1" x14ac:dyDescent="0.2"/>
    <row r="362149" ht="12.75" customHeight="1" x14ac:dyDescent="0.2"/>
    <row r="362153" ht="12.75" customHeight="1" x14ac:dyDescent="0.2"/>
    <row r="362157" ht="12.75" customHeight="1" x14ac:dyDescent="0.2"/>
    <row r="362161" ht="12.75" customHeight="1" x14ac:dyDescent="0.2"/>
    <row r="362165" ht="12.75" customHeight="1" x14ac:dyDescent="0.2"/>
    <row r="362169" ht="12.75" customHeight="1" x14ac:dyDescent="0.2"/>
    <row r="362173" ht="12.75" customHeight="1" x14ac:dyDescent="0.2"/>
    <row r="362177" ht="12.75" customHeight="1" x14ac:dyDescent="0.2"/>
    <row r="362181" ht="12.75" customHeight="1" x14ac:dyDescent="0.2"/>
    <row r="362185" ht="12.75" customHeight="1" x14ac:dyDescent="0.2"/>
    <row r="362189" ht="12.75" customHeight="1" x14ac:dyDescent="0.2"/>
    <row r="362193" ht="12.75" customHeight="1" x14ac:dyDescent="0.2"/>
    <row r="362197" ht="12.75" customHeight="1" x14ac:dyDescent="0.2"/>
    <row r="362201" ht="12.75" customHeight="1" x14ac:dyDescent="0.2"/>
    <row r="362205" ht="12.75" customHeight="1" x14ac:dyDescent="0.2"/>
    <row r="362209" ht="12.75" customHeight="1" x14ac:dyDescent="0.2"/>
    <row r="362213" ht="12.75" customHeight="1" x14ac:dyDescent="0.2"/>
    <row r="362217" ht="12.75" customHeight="1" x14ac:dyDescent="0.2"/>
    <row r="362221" ht="12.75" customHeight="1" x14ac:dyDescent="0.2"/>
    <row r="362225" ht="12.75" customHeight="1" x14ac:dyDescent="0.2"/>
    <row r="362229" ht="12.75" customHeight="1" x14ac:dyDescent="0.2"/>
    <row r="362233" ht="12.75" customHeight="1" x14ac:dyDescent="0.2"/>
    <row r="362237" ht="12.75" customHeight="1" x14ac:dyDescent="0.2"/>
    <row r="362241" ht="12.75" customHeight="1" x14ac:dyDescent="0.2"/>
    <row r="362245" ht="12.75" customHeight="1" x14ac:dyDescent="0.2"/>
    <row r="362249" ht="12.75" customHeight="1" x14ac:dyDescent="0.2"/>
    <row r="362253" ht="12.75" customHeight="1" x14ac:dyDescent="0.2"/>
    <row r="362257" ht="12.75" customHeight="1" x14ac:dyDescent="0.2"/>
    <row r="362261" ht="12.75" customHeight="1" x14ac:dyDescent="0.2"/>
    <row r="362265" ht="12.75" customHeight="1" x14ac:dyDescent="0.2"/>
    <row r="362269" ht="12.75" customHeight="1" x14ac:dyDescent="0.2"/>
    <row r="362273" ht="12.75" customHeight="1" x14ac:dyDescent="0.2"/>
    <row r="362277" ht="12.75" customHeight="1" x14ac:dyDescent="0.2"/>
    <row r="362281" ht="12.75" customHeight="1" x14ac:dyDescent="0.2"/>
    <row r="362285" ht="12.75" customHeight="1" x14ac:dyDescent="0.2"/>
    <row r="362289" ht="12.75" customHeight="1" x14ac:dyDescent="0.2"/>
    <row r="362293" ht="12.75" customHeight="1" x14ac:dyDescent="0.2"/>
    <row r="362297" ht="12.75" customHeight="1" x14ac:dyDescent="0.2"/>
    <row r="362301" ht="12.75" customHeight="1" x14ac:dyDescent="0.2"/>
    <row r="362305" ht="12.75" customHeight="1" x14ac:dyDescent="0.2"/>
    <row r="362309" ht="12.75" customHeight="1" x14ac:dyDescent="0.2"/>
    <row r="362313" ht="12.75" customHeight="1" x14ac:dyDescent="0.2"/>
    <row r="362317" ht="12.75" customHeight="1" x14ac:dyDescent="0.2"/>
    <row r="362321" ht="12.75" customHeight="1" x14ac:dyDescent="0.2"/>
    <row r="362325" ht="12.75" customHeight="1" x14ac:dyDescent="0.2"/>
    <row r="362329" ht="12.75" customHeight="1" x14ac:dyDescent="0.2"/>
    <row r="362333" ht="12.75" customHeight="1" x14ac:dyDescent="0.2"/>
    <row r="362337" ht="12.75" customHeight="1" x14ac:dyDescent="0.2"/>
    <row r="362341" ht="12.75" customHeight="1" x14ac:dyDescent="0.2"/>
    <row r="362345" ht="12.75" customHeight="1" x14ac:dyDescent="0.2"/>
    <row r="362349" ht="12.75" customHeight="1" x14ac:dyDescent="0.2"/>
    <row r="362353" ht="12.75" customHeight="1" x14ac:dyDescent="0.2"/>
    <row r="362357" ht="12.75" customHeight="1" x14ac:dyDescent="0.2"/>
    <row r="362361" ht="12.75" customHeight="1" x14ac:dyDescent="0.2"/>
    <row r="362365" ht="12.75" customHeight="1" x14ac:dyDescent="0.2"/>
    <row r="362369" ht="12.75" customHeight="1" x14ac:dyDescent="0.2"/>
    <row r="362373" ht="12.75" customHeight="1" x14ac:dyDescent="0.2"/>
    <row r="362377" ht="12.75" customHeight="1" x14ac:dyDescent="0.2"/>
    <row r="362381" ht="12.75" customHeight="1" x14ac:dyDescent="0.2"/>
    <row r="362385" ht="12.75" customHeight="1" x14ac:dyDescent="0.2"/>
    <row r="362389" ht="12.75" customHeight="1" x14ac:dyDescent="0.2"/>
    <row r="362393" ht="12.75" customHeight="1" x14ac:dyDescent="0.2"/>
    <row r="362397" ht="12.75" customHeight="1" x14ac:dyDescent="0.2"/>
    <row r="362401" ht="12.75" customHeight="1" x14ac:dyDescent="0.2"/>
    <row r="362405" ht="12.75" customHeight="1" x14ac:dyDescent="0.2"/>
    <row r="362409" ht="12.75" customHeight="1" x14ac:dyDescent="0.2"/>
    <row r="362413" ht="12.75" customHeight="1" x14ac:dyDescent="0.2"/>
    <row r="362417" ht="12.75" customHeight="1" x14ac:dyDescent="0.2"/>
    <row r="362421" ht="12.75" customHeight="1" x14ac:dyDescent="0.2"/>
    <row r="362425" ht="12.75" customHeight="1" x14ac:dyDescent="0.2"/>
    <row r="362429" ht="12.75" customHeight="1" x14ac:dyDescent="0.2"/>
    <row r="362433" ht="12.75" customHeight="1" x14ac:dyDescent="0.2"/>
    <row r="362437" ht="12.75" customHeight="1" x14ac:dyDescent="0.2"/>
    <row r="362441" ht="12.75" customHeight="1" x14ac:dyDescent="0.2"/>
    <row r="362445" ht="12.75" customHeight="1" x14ac:dyDescent="0.2"/>
    <row r="362449" ht="12.75" customHeight="1" x14ac:dyDescent="0.2"/>
    <row r="362453" ht="12.75" customHeight="1" x14ac:dyDescent="0.2"/>
    <row r="362457" ht="12.75" customHeight="1" x14ac:dyDescent="0.2"/>
    <row r="362461" ht="12.75" customHeight="1" x14ac:dyDescent="0.2"/>
    <row r="362465" ht="12.75" customHeight="1" x14ac:dyDescent="0.2"/>
    <row r="362469" ht="12.75" customHeight="1" x14ac:dyDescent="0.2"/>
    <row r="362473" ht="12.75" customHeight="1" x14ac:dyDescent="0.2"/>
    <row r="362477" ht="12.75" customHeight="1" x14ac:dyDescent="0.2"/>
    <row r="362481" ht="12.75" customHeight="1" x14ac:dyDescent="0.2"/>
    <row r="362485" ht="12.75" customHeight="1" x14ac:dyDescent="0.2"/>
    <row r="362489" ht="12.75" customHeight="1" x14ac:dyDescent="0.2"/>
    <row r="362493" ht="12.75" customHeight="1" x14ac:dyDescent="0.2"/>
    <row r="362497" ht="12.75" customHeight="1" x14ac:dyDescent="0.2"/>
    <row r="362501" ht="12.75" customHeight="1" x14ac:dyDescent="0.2"/>
    <row r="362505" ht="12.75" customHeight="1" x14ac:dyDescent="0.2"/>
    <row r="362509" ht="12.75" customHeight="1" x14ac:dyDescent="0.2"/>
    <row r="362513" ht="12.75" customHeight="1" x14ac:dyDescent="0.2"/>
    <row r="362517" ht="12.75" customHeight="1" x14ac:dyDescent="0.2"/>
    <row r="362521" ht="12.75" customHeight="1" x14ac:dyDescent="0.2"/>
    <row r="362525" ht="12.75" customHeight="1" x14ac:dyDescent="0.2"/>
    <row r="362529" ht="12.75" customHeight="1" x14ac:dyDescent="0.2"/>
    <row r="362533" ht="12.75" customHeight="1" x14ac:dyDescent="0.2"/>
    <row r="362537" ht="12.75" customHeight="1" x14ac:dyDescent="0.2"/>
    <row r="362541" ht="12.75" customHeight="1" x14ac:dyDescent="0.2"/>
    <row r="362545" ht="12.75" customHeight="1" x14ac:dyDescent="0.2"/>
    <row r="362549" ht="12.75" customHeight="1" x14ac:dyDescent="0.2"/>
    <row r="362553" ht="12.75" customHeight="1" x14ac:dyDescent="0.2"/>
    <row r="362557" ht="12.75" customHeight="1" x14ac:dyDescent="0.2"/>
    <row r="362561" ht="12.75" customHeight="1" x14ac:dyDescent="0.2"/>
    <row r="362565" ht="12.75" customHeight="1" x14ac:dyDescent="0.2"/>
    <row r="362569" ht="12.75" customHeight="1" x14ac:dyDescent="0.2"/>
    <row r="362573" ht="12.75" customHeight="1" x14ac:dyDescent="0.2"/>
    <row r="362577" ht="12.75" customHeight="1" x14ac:dyDescent="0.2"/>
    <row r="362581" ht="12.75" customHeight="1" x14ac:dyDescent="0.2"/>
    <row r="362585" ht="12.75" customHeight="1" x14ac:dyDescent="0.2"/>
    <row r="362589" ht="12.75" customHeight="1" x14ac:dyDescent="0.2"/>
    <row r="362593" ht="12.75" customHeight="1" x14ac:dyDescent="0.2"/>
    <row r="362597" ht="12.75" customHeight="1" x14ac:dyDescent="0.2"/>
    <row r="362601" ht="12.75" customHeight="1" x14ac:dyDescent="0.2"/>
    <row r="362605" ht="12.75" customHeight="1" x14ac:dyDescent="0.2"/>
    <row r="362609" ht="12.75" customHeight="1" x14ac:dyDescent="0.2"/>
    <row r="362613" ht="12.75" customHeight="1" x14ac:dyDescent="0.2"/>
    <row r="362617" ht="12.75" customHeight="1" x14ac:dyDescent="0.2"/>
    <row r="362621" ht="12.75" customHeight="1" x14ac:dyDescent="0.2"/>
    <row r="362625" ht="12.75" customHeight="1" x14ac:dyDescent="0.2"/>
    <row r="362629" ht="12.75" customHeight="1" x14ac:dyDescent="0.2"/>
    <row r="362633" ht="12.75" customHeight="1" x14ac:dyDescent="0.2"/>
    <row r="362637" ht="12.75" customHeight="1" x14ac:dyDescent="0.2"/>
    <row r="362641" ht="12.75" customHeight="1" x14ac:dyDescent="0.2"/>
    <row r="362645" ht="12.75" customHeight="1" x14ac:dyDescent="0.2"/>
    <row r="362649" ht="12.75" customHeight="1" x14ac:dyDescent="0.2"/>
    <row r="362653" ht="12.75" customHeight="1" x14ac:dyDescent="0.2"/>
    <row r="362657" ht="12.75" customHeight="1" x14ac:dyDescent="0.2"/>
    <row r="362661" ht="12.75" customHeight="1" x14ac:dyDescent="0.2"/>
    <row r="362665" ht="12.75" customHeight="1" x14ac:dyDescent="0.2"/>
    <row r="362669" ht="12.75" customHeight="1" x14ac:dyDescent="0.2"/>
    <row r="362673" ht="12.75" customHeight="1" x14ac:dyDescent="0.2"/>
    <row r="362677" ht="12.75" customHeight="1" x14ac:dyDescent="0.2"/>
    <row r="362681" ht="12.75" customHeight="1" x14ac:dyDescent="0.2"/>
    <row r="362685" ht="12.75" customHeight="1" x14ac:dyDescent="0.2"/>
    <row r="362689" ht="12.75" customHeight="1" x14ac:dyDescent="0.2"/>
    <row r="362693" ht="12.75" customHeight="1" x14ac:dyDescent="0.2"/>
    <row r="362697" ht="12.75" customHeight="1" x14ac:dyDescent="0.2"/>
    <row r="362701" ht="12.75" customHeight="1" x14ac:dyDescent="0.2"/>
    <row r="362705" ht="12.75" customHeight="1" x14ac:dyDescent="0.2"/>
    <row r="362709" ht="12.75" customHeight="1" x14ac:dyDescent="0.2"/>
    <row r="362713" ht="12.75" customHeight="1" x14ac:dyDescent="0.2"/>
    <row r="362717" ht="12.75" customHeight="1" x14ac:dyDescent="0.2"/>
    <row r="362721" ht="12.75" customHeight="1" x14ac:dyDescent="0.2"/>
    <row r="362725" ht="12.75" customHeight="1" x14ac:dyDescent="0.2"/>
    <row r="362729" ht="12.75" customHeight="1" x14ac:dyDescent="0.2"/>
    <row r="362733" ht="12.75" customHeight="1" x14ac:dyDescent="0.2"/>
    <row r="362737" ht="12.75" customHeight="1" x14ac:dyDescent="0.2"/>
    <row r="362741" ht="12.75" customHeight="1" x14ac:dyDescent="0.2"/>
    <row r="362745" ht="12.75" customHeight="1" x14ac:dyDescent="0.2"/>
    <row r="362749" ht="12.75" customHeight="1" x14ac:dyDescent="0.2"/>
    <row r="362753" ht="12.75" customHeight="1" x14ac:dyDescent="0.2"/>
    <row r="362757" ht="12.75" customHeight="1" x14ac:dyDescent="0.2"/>
    <row r="362761" ht="12.75" customHeight="1" x14ac:dyDescent="0.2"/>
    <row r="362765" ht="12.75" customHeight="1" x14ac:dyDescent="0.2"/>
    <row r="362769" ht="12.75" customHeight="1" x14ac:dyDescent="0.2"/>
    <row r="362773" ht="12.75" customHeight="1" x14ac:dyDescent="0.2"/>
    <row r="362777" ht="12.75" customHeight="1" x14ac:dyDescent="0.2"/>
    <row r="362781" ht="12.75" customHeight="1" x14ac:dyDescent="0.2"/>
    <row r="362785" ht="12.75" customHeight="1" x14ac:dyDescent="0.2"/>
    <row r="362789" ht="12.75" customHeight="1" x14ac:dyDescent="0.2"/>
    <row r="362793" ht="12.75" customHeight="1" x14ac:dyDescent="0.2"/>
    <row r="362797" ht="12.75" customHeight="1" x14ac:dyDescent="0.2"/>
    <row r="362801" ht="12.75" customHeight="1" x14ac:dyDescent="0.2"/>
    <row r="362805" ht="12.75" customHeight="1" x14ac:dyDescent="0.2"/>
    <row r="362809" ht="12.75" customHeight="1" x14ac:dyDescent="0.2"/>
    <row r="362813" ht="12.75" customHeight="1" x14ac:dyDescent="0.2"/>
    <row r="362817" ht="12.75" customHeight="1" x14ac:dyDescent="0.2"/>
    <row r="362821" ht="12.75" customHeight="1" x14ac:dyDescent="0.2"/>
    <row r="362825" ht="12.75" customHeight="1" x14ac:dyDescent="0.2"/>
    <row r="362829" ht="12.75" customHeight="1" x14ac:dyDescent="0.2"/>
    <row r="362833" ht="12.75" customHeight="1" x14ac:dyDescent="0.2"/>
    <row r="362837" ht="12.75" customHeight="1" x14ac:dyDescent="0.2"/>
    <row r="362841" ht="12.75" customHeight="1" x14ac:dyDescent="0.2"/>
    <row r="362845" ht="12.75" customHeight="1" x14ac:dyDescent="0.2"/>
    <row r="362849" ht="12.75" customHeight="1" x14ac:dyDescent="0.2"/>
    <row r="362853" ht="12.75" customHeight="1" x14ac:dyDescent="0.2"/>
    <row r="362857" ht="12.75" customHeight="1" x14ac:dyDescent="0.2"/>
    <row r="362861" ht="12.75" customHeight="1" x14ac:dyDescent="0.2"/>
    <row r="362865" ht="12.75" customHeight="1" x14ac:dyDescent="0.2"/>
    <row r="362869" ht="12.75" customHeight="1" x14ac:dyDescent="0.2"/>
    <row r="362873" ht="12.75" customHeight="1" x14ac:dyDescent="0.2"/>
    <row r="362877" ht="12.75" customHeight="1" x14ac:dyDescent="0.2"/>
    <row r="362881" ht="12.75" customHeight="1" x14ac:dyDescent="0.2"/>
    <row r="362885" ht="12.75" customHeight="1" x14ac:dyDescent="0.2"/>
    <row r="362889" ht="12.75" customHeight="1" x14ac:dyDescent="0.2"/>
    <row r="362893" ht="12.75" customHeight="1" x14ac:dyDescent="0.2"/>
    <row r="362897" ht="12.75" customHeight="1" x14ac:dyDescent="0.2"/>
    <row r="362901" ht="12.75" customHeight="1" x14ac:dyDescent="0.2"/>
    <row r="362905" ht="12.75" customHeight="1" x14ac:dyDescent="0.2"/>
    <row r="362909" ht="12.75" customHeight="1" x14ac:dyDescent="0.2"/>
    <row r="362913" ht="12.75" customHeight="1" x14ac:dyDescent="0.2"/>
    <row r="362917" ht="12.75" customHeight="1" x14ac:dyDescent="0.2"/>
    <row r="362921" ht="12.75" customHeight="1" x14ac:dyDescent="0.2"/>
    <row r="362925" ht="12.75" customHeight="1" x14ac:dyDescent="0.2"/>
    <row r="362929" ht="12.75" customHeight="1" x14ac:dyDescent="0.2"/>
    <row r="362933" ht="12.75" customHeight="1" x14ac:dyDescent="0.2"/>
    <row r="362937" ht="12.75" customHeight="1" x14ac:dyDescent="0.2"/>
    <row r="362941" ht="12.75" customHeight="1" x14ac:dyDescent="0.2"/>
    <row r="362945" ht="12.75" customHeight="1" x14ac:dyDescent="0.2"/>
    <row r="362949" ht="12.75" customHeight="1" x14ac:dyDescent="0.2"/>
    <row r="362953" ht="12.75" customHeight="1" x14ac:dyDescent="0.2"/>
    <row r="362957" ht="12.75" customHeight="1" x14ac:dyDescent="0.2"/>
    <row r="362961" ht="12.75" customHeight="1" x14ac:dyDescent="0.2"/>
    <row r="362965" ht="12.75" customHeight="1" x14ac:dyDescent="0.2"/>
    <row r="362969" ht="12.75" customHeight="1" x14ac:dyDescent="0.2"/>
    <row r="362973" ht="12.75" customHeight="1" x14ac:dyDescent="0.2"/>
    <row r="362977" ht="12.75" customHeight="1" x14ac:dyDescent="0.2"/>
    <row r="362981" ht="12.75" customHeight="1" x14ac:dyDescent="0.2"/>
    <row r="362985" ht="12.75" customHeight="1" x14ac:dyDescent="0.2"/>
    <row r="362989" ht="12.75" customHeight="1" x14ac:dyDescent="0.2"/>
    <row r="362993" ht="12.75" customHeight="1" x14ac:dyDescent="0.2"/>
    <row r="362997" ht="12.75" customHeight="1" x14ac:dyDescent="0.2"/>
    <row r="363001" ht="12.75" customHeight="1" x14ac:dyDescent="0.2"/>
    <row r="363005" ht="12.75" customHeight="1" x14ac:dyDescent="0.2"/>
    <row r="363009" ht="12.75" customHeight="1" x14ac:dyDescent="0.2"/>
    <row r="363013" ht="12.75" customHeight="1" x14ac:dyDescent="0.2"/>
    <row r="363017" ht="12.75" customHeight="1" x14ac:dyDescent="0.2"/>
    <row r="363021" ht="12.75" customHeight="1" x14ac:dyDescent="0.2"/>
    <row r="363025" ht="12.75" customHeight="1" x14ac:dyDescent="0.2"/>
    <row r="363029" ht="12.75" customHeight="1" x14ac:dyDescent="0.2"/>
    <row r="363033" ht="12.75" customHeight="1" x14ac:dyDescent="0.2"/>
    <row r="363037" ht="12.75" customHeight="1" x14ac:dyDescent="0.2"/>
    <row r="363041" ht="12.75" customHeight="1" x14ac:dyDescent="0.2"/>
    <row r="363045" ht="12.75" customHeight="1" x14ac:dyDescent="0.2"/>
    <row r="363049" ht="12.75" customHeight="1" x14ac:dyDescent="0.2"/>
    <row r="363053" ht="12.75" customHeight="1" x14ac:dyDescent="0.2"/>
    <row r="363057" ht="12.75" customHeight="1" x14ac:dyDescent="0.2"/>
    <row r="363061" ht="12.75" customHeight="1" x14ac:dyDescent="0.2"/>
    <row r="363065" ht="12.75" customHeight="1" x14ac:dyDescent="0.2"/>
    <row r="363069" ht="12.75" customHeight="1" x14ac:dyDescent="0.2"/>
    <row r="363073" ht="12.75" customHeight="1" x14ac:dyDescent="0.2"/>
    <row r="363077" ht="12.75" customHeight="1" x14ac:dyDescent="0.2"/>
    <row r="363081" ht="12.75" customHeight="1" x14ac:dyDescent="0.2"/>
    <row r="363085" ht="12.75" customHeight="1" x14ac:dyDescent="0.2"/>
    <row r="363089" ht="12.75" customHeight="1" x14ac:dyDescent="0.2"/>
    <row r="363093" ht="12.75" customHeight="1" x14ac:dyDescent="0.2"/>
    <row r="363097" ht="12.75" customHeight="1" x14ac:dyDescent="0.2"/>
    <row r="363101" ht="12.75" customHeight="1" x14ac:dyDescent="0.2"/>
    <row r="363105" ht="12.75" customHeight="1" x14ac:dyDescent="0.2"/>
    <row r="363109" ht="12.75" customHeight="1" x14ac:dyDescent="0.2"/>
    <row r="363113" ht="12.75" customHeight="1" x14ac:dyDescent="0.2"/>
    <row r="363117" ht="12.75" customHeight="1" x14ac:dyDescent="0.2"/>
    <row r="363121" ht="12.75" customHeight="1" x14ac:dyDescent="0.2"/>
    <row r="363125" ht="12.75" customHeight="1" x14ac:dyDescent="0.2"/>
    <row r="363129" ht="12.75" customHeight="1" x14ac:dyDescent="0.2"/>
    <row r="363133" ht="12.75" customHeight="1" x14ac:dyDescent="0.2"/>
    <row r="363137" ht="12.75" customHeight="1" x14ac:dyDescent="0.2"/>
    <row r="363141" ht="12.75" customHeight="1" x14ac:dyDescent="0.2"/>
    <row r="363145" ht="12.75" customHeight="1" x14ac:dyDescent="0.2"/>
    <row r="363149" ht="12.75" customHeight="1" x14ac:dyDescent="0.2"/>
    <row r="363153" ht="12.75" customHeight="1" x14ac:dyDescent="0.2"/>
    <row r="363157" ht="12.75" customHeight="1" x14ac:dyDescent="0.2"/>
    <row r="363161" ht="12.75" customHeight="1" x14ac:dyDescent="0.2"/>
    <row r="363165" ht="12.75" customHeight="1" x14ac:dyDescent="0.2"/>
    <row r="363169" ht="12.75" customHeight="1" x14ac:dyDescent="0.2"/>
    <row r="363173" ht="12.75" customHeight="1" x14ac:dyDescent="0.2"/>
    <row r="363177" ht="12.75" customHeight="1" x14ac:dyDescent="0.2"/>
    <row r="363181" ht="12.75" customHeight="1" x14ac:dyDescent="0.2"/>
    <row r="363185" ht="12.75" customHeight="1" x14ac:dyDescent="0.2"/>
    <row r="363189" ht="12.75" customHeight="1" x14ac:dyDescent="0.2"/>
    <row r="363193" ht="12.75" customHeight="1" x14ac:dyDescent="0.2"/>
    <row r="363197" ht="12.75" customHeight="1" x14ac:dyDescent="0.2"/>
    <row r="363201" ht="12.75" customHeight="1" x14ac:dyDescent="0.2"/>
    <row r="363205" ht="12.75" customHeight="1" x14ac:dyDescent="0.2"/>
    <row r="363209" ht="12.75" customHeight="1" x14ac:dyDescent="0.2"/>
    <row r="363213" ht="12.75" customHeight="1" x14ac:dyDescent="0.2"/>
    <row r="363217" ht="12.75" customHeight="1" x14ac:dyDescent="0.2"/>
    <row r="363221" ht="12.75" customHeight="1" x14ac:dyDescent="0.2"/>
    <row r="363225" ht="12.75" customHeight="1" x14ac:dyDescent="0.2"/>
    <row r="363229" ht="12.75" customHeight="1" x14ac:dyDescent="0.2"/>
    <row r="363233" ht="12.75" customHeight="1" x14ac:dyDescent="0.2"/>
    <row r="363237" ht="12.75" customHeight="1" x14ac:dyDescent="0.2"/>
    <row r="363241" ht="12.75" customHeight="1" x14ac:dyDescent="0.2"/>
    <row r="363245" ht="12.75" customHeight="1" x14ac:dyDescent="0.2"/>
    <row r="363249" ht="12.75" customHeight="1" x14ac:dyDescent="0.2"/>
    <row r="363253" ht="12.75" customHeight="1" x14ac:dyDescent="0.2"/>
    <row r="363257" ht="12.75" customHeight="1" x14ac:dyDescent="0.2"/>
    <row r="363261" ht="12.75" customHeight="1" x14ac:dyDescent="0.2"/>
    <row r="363265" ht="12.75" customHeight="1" x14ac:dyDescent="0.2"/>
    <row r="363269" ht="12.75" customHeight="1" x14ac:dyDescent="0.2"/>
    <row r="363273" ht="12.75" customHeight="1" x14ac:dyDescent="0.2"/>
    <row r="363277" ht="12.75" customHeight="1" x14ac:dyDescent="0.2"/>
    <row r="363281" ht="12.75" customHeight="1" x14ac:dyDescent="0.2"/>
    <row r="363285" ht="12.75" customHeight="1" x14ac:dyDescent="0.2"/>
    <row r="363289" ht="12.75" customHeight="1" x14ac:dyDescent="0.2"/>
    <row r="363293" ht="12.75" customHeight="1" x14ac:dyDescent="0.2"/>
    <row r="363297" ht="12.75" customHeight="1" x14ac:dyDescent="0.2"/>
    <row r="363301" ht="12.75" customHeight="1" x14ac:dyDescent="0.2"/>
    <row r="363305" ht="12.75" customHeight="1" x14ac:dyDescent="0.2"/>
    <row r="363309" ht="12.75" customHeight="1" x14ac:dyDescent="0.2"/>
    <row r="363313" ht="12.75" customHeight="1" x14ac:dyDescent="0.2"/>
    <row r="363317" ht="12.75" customHeight="1" x14ac:dyDescent="0.2"/>
    <row r="363321" ht="12.75" customHeight="1" x14ac:dyDescent="0.2"/>
    <row r="363325" ht="12.75" customHeight="1" x14ac:dyDescent="0.2"/>
    <row r="363329" ht="12.75" customHeight="1" x14ac:dyDescent="0.2"/>
    <row r="363333" ht="12.75" customHeight="1" x14ac:dyDescent="0.2"/>
    <row r="363337" ht="12.75" customHeight="1" x14ac:dyDescent="0.2"/>
    <row r="363341" ht="12.75" customHeight="1" x14ac:dyDescent="0.2"/>
    <row r="363345" ht="12.75" customHeight="1" x14ac:dyDescent="0.2"/>
    <row r="363349" ht="12.75" customHeight="1" x14ac:dyDescent="0.2"/>
    <row r="363353" ht="12.75" customHeight="1" x14ac:dyDescent="0.2"/>
    <row r="363357" ht="12.75" customHeight="1" x14ac:dyDescent="0.2"/>
    <row r="363361" ht="12.75" customHeight="1" x14ac:dyDescent="0.2"/>
    <row r="363365" ht="12.75" customHeight="1" x14ac:dyDescent="0.2"/>
    <row r="363369" ht="12.75" customHeight="1" x14ac:dyDescent="0.2"/>
    <row r="363373" ht="12.75" customHeight="1" x14ac:dyDescent="0.2"/>
    <row r="363377" ht="12.75" customHeight="1" x14ac:dyDescent="0.2"/>
    <row r="363381" ht="12.75" customHeight="1" x14ac:dyDescent="0.2"/>
    <row r="363385" ht="12.75" customHeight="1" x14ac:dyDescent="0.2"/>
    <row r="363389" ht="12.75" customHeight="1" x14ac:dyDescent="0.2"/>
    <row r="363393" ht="12.75" customHeight="1" x14ac:dyDescent="0.2"/>
    <row r="363397" ht="12.75" customHeight="1" x14ac:dyDescent="0.2"/>
    <row r="363401" ht="12.75" customHeight="1" x14ac:dyDescent="0.2"/>
    <row r="363405" ht="12.75" customHeight="1" x14ac:dyDescent="0.2"/>
    <row r="363409" ht="12.75" customHeight="1" x14ac:dyDescent="0.2"/>
    <row r="363413" ht="12.75" customHeight="1" x14ac:dyDescent="0.2"/>
    <row r="363417" ht="12.75" customHeight="1" x14ac:dyDescent="0.2"/>
    <row r="363421" ht="12.75" customHeight="1" x14ac:dyDescent="0.2"/>
    <row r="363425" ht="12.75" customHeight="1" x14ac:dyDescent="0.2"/>
    <row r="363429" ht="12.75" customHeight="1" x14ac:dyDescent="0.2"/>
    <row r="363433" ht="12.75" customHeight="1" x14ac:dyDescent="0.2"/>
    <row r="363437" ht="12.75" customHeight="1" x14ac:dyDescent="0.2"/>
    <row r="363441" ht="12.75" customHeight="1" x14ac:dyDescent="0.2"/>
    <row r="363445" ht="12.75" customHeight="1" x14ac:dyDescent="0.2"/>
    <row r="363449" ht="12.75" customHeight="1" x14ac:dyDescent="0.2"/>
    <row r="363453" ht="12.75" customHeight="1" x14ac:dyDescent="0.2"/>
    <row r="363457" ht="12.75" customHeight="1" x14ac:dyDescent="0.2"/>
    <row r="363461" ht="12.75" customHeight="1" x14ac:dyDescent="0.2"/>
    <row r="363465" ht="12.75" customHeight="1" x14ac:dyDescent="0.2"/>
    <row r="363469" ht="12.75" customHeight="1" x14ac:dyDescent="0.2"/>
    <row r="363473" ht="12.75" customHeight="1" x14ac:dyDescent="0.2"/>
    <row r="363477" ht="12.75" customHeight="1" x14ac:dyDescent="0.2"/>
    <row r="363481" ht="12.75" customHeight="1" x14ac:dyDescent="0.2"/>
    <row r="363485" ht="12.75" customHeight="1" x14ac:dyDescent="0.2"/>
    <row r="363489" ht="12.75" customHeight="1" x14ac:dyDescent="0.2"/>
    <row r="363493" ht="12.75" customHeight="1" x14ac:dyDescent="0.2"/>
    <row r="363497" ht="12.75" customHeight="1" x14ac:dyDescent="0.2"/>
    <row r="363501" ht="12.75" customHeight="1" x14ac:dyDescent="0.2"/>
    <row r="363505" ht="12.75" customHeight="1" x14ac:dyDescent="0.2"/>
    <row r="363509" ht="12.75" customHeight="1" x14ac:dyDescent="0.2"/>
    <row r="363513" ht="12.75" customHeight="1" x14ac:dyDescent="0.2"/>
    <row r="363517" ht="12.75" customHeight="1" x14ac:dyDescent="0.2"/>
    <row r="363521" ht="12.75" customHeight="1" x14ac:dyDescent="0.2"/>
    <row r="363525" ht="12.75" customHeight="1" x14ac:dyDescent="0.2"/>
    <row r="363529" ht="12.75" customHeight="1" x14ac:dyDescent="0.2"/>
    <row r="363533" ht="12.75" customHeight="1" x14ac:dyDescent="0.2"/>
    <row r="363537" ht="12.75" customHeight="1" x14ac:dyDescent="0.2"/>
    <row r="363541" ht="12.75" customHeight="1" x14ac:dyDescent="0.2"/>
    <row r="363545" ht="12.75" customHeight="1" x14ac:dyDescent="0.2"/>
    <row r="363549" ht="12.75" customHeight="1" x14ac:dyDescent="0.2"/>
    <row r="363553" ht="12.75" customHeight="1" x14ac:dyDescent="0.2"/>
    <row r="363557" ht="12.75" customHeight="1" x14ac:dyDescent="0.2"/>
    <row r="363561" ht="12.75" customHeight="1" x14ac:dyDescent="0.2"/>
    <row r="363565" ht="12.75" customHeight="1" x14ac:dyDescent="0.2"/>
    <row r="363569" ht="12.75" customHeight="1" x14ac:dyDescent="0.2"/>
    <row r="363573" ht="12.75" customHeight="1" x14ac:dyDescent="0.2"/>
    <row r="363577" ht="12.75" customHeight="1" x14ac:dyDescent="0.2"/>
    <row r="363581" ht="12.75" customHeight="1" x14ac:dyDescent="0.2"/>
    <row r="363585" ht="12.75" customHeight="1" x14ac:dyDescent="0.2"/>
    <row r="363589" ht="12.75" customHeight="1" x14ac:dyDescent="0.2"/>
    <row r="363593" ht="12.75" customHeight="1" x14ac:dyDescent="0.2"/>
    <row r="363597" ht="12.75" customHeight="1" x14ac:dyDescent="0.2"/>
    <row r="363601" ht="12.75" customHeight="1" x14ac:dyDescent="0.2"/>
    <row r="363605" ht="12.75" customHeight="1" x14ac:dyDescent="0.2"/>
    <row r="363609" ht="12.75" customHeight="1" x14ac:dyDescent="0.2"/>
    <row r="363613" ht="12.75" customHeight="1" x14ac:dyDescent="0.2"/>
    <row r="363617" ht="12.75" customHeight="1" x14ac:dyDescent="0.2"/>
    <row r="363621" ht="12.75" customHeight="1" x14ac:dyDescent="0.2"/>
    <row r="363625" ht="12.75" customHeight="1" x14ac:dyDescent="0.2"/>
    <row r="363629" ht="12.75" customHeight="1" x14ac:dyDescent="0.2"/>
    <row r="363633" ht="12.75" customHeight="1" x14ac:dyDescent="0.2"/>
    <row r="363637" ht="12.75" customHeight="1" x14ac:dyDescent="0.2"/>
    <row r="363641" ht="12.75" customHeight="1" x14ac:dyDescent="0.2"/>
    <row r="363645" ht="12.75" customHeight="1" x14ac:dyDescent="0.2"/>
    <row r="363649" ht="12.75" customHeight="1" x14ac:dyDescent="0.2"/>
    <row r="363653" ht="12.75" customHeight="1" x14ac:dyDescent="0.2"/>
    <row r="363657" ht="12.75" customHeight="1" x14ac:dyDescent="0.2"/>
    <row r="363661" ht="12.75" customHeight="1" x14ac:dyDescent="0.2"/>
    <row r="363665" ht="12.75" customHeight="1" x14ac:dyDescent="0.2"/>
    <row r="363669" ht="12.75" customHeight="1" x14ac:dyDescent="0.2"/>
    <row r="363673" ht="12.75" customHeight="1" x14ac:dyDescent="0.2"/>
    <row r="363677" ht="12.75" customHeight="1" x14ac:dyDescent="0.2"/>
    <row r="363681" ht="12.75" customHeight="1" x14ac:dyDescent="0.2"/>
    <row r="363685" ht="12.75" customHeight="1" x14ac:dyDescent="0.2"/>
    <row r="363689" ht="12.75" customHeight="1" x14ac:dyDescent="0.2"/>
    <row r="363693" ht="12.75" customHeight="1" x14ac:dyDescent="0.2"/>
    <row r="363697" ht="12.75" customHeight="1" x14ac:dyDescent="0.2"/>
    <row r="363701" ht="12.75" customHeight="1" x14ac:dyDescent="0.2"/>
    <row r="363705" ht="12.75" customHeight="1" x14ac:dyDescent="0.2"/>
    <row r="363709" ht="12.75" customHeight="1" x14ac:dyDescent="0.2"/>
    <row r="363713" ht="12.75" customHeight="1" x14ac:dyDescent="0.2"/>
    <row r="363717" ht="12.75" customHeight="1" x14ac:dyDescent="0.2"/>
    <row r="363721" ht="12.75" customHeight="1" x14ac:dyDescent="0.2"/>
    <row r="363725" ht="12.75" customHeight="1" x14ac:dyDescent="0.2"/>
    <row r="363729" ht="12.75" customHeight="1" x14ac:dyDescent="0.2"/>
    <row r="363733" ht="12.75" customHeight="1" x14ac:dyDescent="0.2"/>
    <row r="363737" ht="12.75" customHeight="1" x14ac:dyDescent="0.2"/>
    <row r="363741" ht="12.75" customHeight="1" x14ac:dyDescent="0.2"/>
    <row r="363745" ht="12.75" customHeight="1" x14ac:dyDescent="0.2"/>
    <row r="363749" ht="12.75" customHeight="1" x14ac:dyDescent="0.2"/>
    <row r="363753" ht="12.75" customHeight="1" x14ac:dyDescent="0.2"/>
    <row r="363757" ht="12.75" customHeight="1" x14ac:dyDescent="0.2"/>
    <row r="363761" ht="12.75" customHeight="1" x14ac:dyDescent="0.2"/>
    <row r="363765" ht="12.75" customHeight="1" x14ac:dyDescent="0.2"/>
    <row r="363769" ht="12.75" customHeight="1" x14ac:dyDescent="0.2"/>
    <row r="363773" ht="12.75" customHeight="1" x14ac:dyDescent="0.2"/>
    <row r="363777" ht="12.75" customHeight="1" x14ac:dyDescent="0.2"/>
    <row r="363781" ht="12.75" customHeight="1" x14ac:dyDescent="0.2"/>
    <row r="363785" ht="12.75" customHeight="1" x14ac:dyDescent="0.2"/>
    <row r="363789" ht="12.75" customHeight="1" x14ac:dyDescent="0.2"/>
    <row r="363793" ht="12.75" customHeight="1" x14ac:dyDescent="0.2"/>
    <row r="363797" ht="12.75" customHeight="1" x14ac:dyDescent="0.2"/>
    <row r="363801" ht="12.75" customHeight="1" x14ac:dyDescent="0.2"/>
    <row r="363805" ht="12.75" customHeight="1" x14ac:dyDescent="0.2"/>
    <row r="363809" ht="12.75" customHeight="1" x14ac:dyDescent="0.2"/>
    <row r="363813" ht="12.75" customHeight="1" x14ac:dyDescent="0.2"/>
    <row r="363817" ht="12.75" customHeight="1" x14ac:dyDescent="0.2"/>
    <row r="363821" ht="12.75" customHeight="1" x14ac:dyDescent="0.2"/>
    <row r="363825" ht="12.75" customHeight="1" x14ac:dyDescent="0.2"/>
    <row r="363829" ht="12.75" customHeight="1" x14ac:dyDescent="0.2"/>
    <row r="363833" ht="12.75" customHeight="1" x14ac:dyDescent="0.2"/>
    <row r="363837" ht="12.75" customHeight="1" x14ac:dyDescent="0.2"/>
    <row r="363841" ht="12.75" customHeight="1" x14ac:dyDescent="0.2"/>
    <row r="363845" ht="12.75" customHeight="1" x14ac:dyDescent="0.2"/>
    <row r="363849" ht="12.75" customHeight="1" x14ac:dyDescent="0.2"/>
    <row r="363853" ht="12.75" customHeight="1" x14ac:dyDescent="0.2"/>
    <row r="363857" ht="12.75" customHeight="1" x14ac:dyDescent="0.2"/>
    <row r="363861" ht="12.75" customHeight="1" x14ac:dyDescent="0.2"/>
    <row r="363865" ht="12.75" customHeight="1" x14ac:dyDescent="0.2"/>
    <row r="363869" ht="12.75" customHeight="1" x14ac:dyDescent="0.2"/>
    <row r="363873" ht="12.75" customHeight="1" x14ac:dyDescent="0.2"/>
    <row r="363877" ht="12.75" customHeight="1" x14ac:dyDescent="0.2"/>
    <row r="363881" ht="12.75" customHeight="1" x14ac:dyDescent="0.2"/>
    <row r="363885" ht="12.75" customHeight="1" x14ac:dyDescent="0.2"/>
    <row r="363889" ht="12.75" customHeight="1" x14ac:dyDescent="0.2"/>
    <row r="363893" ht="12.75" customHeight="1" x14ac:dyDescent="0.2"/>
    <row r="363897" ht="12.75" customHeight="1" x14ac:dyDescent="0.2"/>
    <row r="363901" ht="12.75" customHeight="1" x14ac:dyDescent="0.2"/>
    <row r="363905" ht="12.75" customHeight="1" x14ac:dyDescent="0.2"/>
    <row r="363909" ht="12.75" customHeight="1" x14ac:dyDescent="0.2"/>
    <row r="363913" ht="12.75" customHeight="1" x14ac:dyDescent="0.2"/>
    <row r="363917" ht="12.75" customHeight="1" x14ac:dyDescent="0.2"/>
    <row r="363921" ht="12.75" customHeight="1" x14ac:dyDescent="0.2"/>
    <row r="363925" ht="12.75" customHeight="1" x14ac:dyDescent="0.2"/>
    <row r="363929" ht="12.75" customHeight="1" x14ac:dyDescent="0.2"/>
    <row r="363933" ht="12.75" customHeight="1" x14ac:dyDescent="0.2"/>
    <row r="363937" ht="12.75" customHeight="1" x14ac:dyDescent="0.2"/>
    <row r="363941" ht="12.75" customHeight="1" x14ac:dyDescent="0.2"/>
    <row r="363945" ht="12.75" customHeight="1" x14ac:dyDescent="0.2"/>
    <row r="363949" ht="12.75" customHeight="1" x14ac:dyDescent="0.2"/>
    <row r="363953" ht="12.75" customHeight="1" x14ac:dyDescent="0.2"/>
    <row r="363957" ht="12.75" customHeight="1" x14ac:dyDescent="0.2"/>
    <row r="363961" ht="12.75" customHeight="1" x14ac:dyDescent="0.2"/>
    <row r="363965" ht="12.75" customHeight="1" x14ac:dyDescent="0.2"/>
    <row r="363969" ht="12.75" customHeight="1" x14ac:dyDescent="0.2"/>
    <row r="363973" ht="12.75" customHeight="1" x14ac:dyDescent="0.2"/>
    <row r="363977" ht="12.75" customHeight="1" x14ac:dyDescent="0.2"/>
    <row r="363981" ht="12.75" customHeight="1" x14ac:dyDescent="0.2"/>
    <row r="363985" ht="12.75" customHeight="1" x14ac:dyDescent="0.2"/>
    <row r="363989" ht="12.75" customHeight="1" x14ac:dyDescent="0.2"/>
    <row r="363993" ht="12.75" customHeight="1" x14ac:dyDescent="0.2"/>
    <row r="363997" ht="12.75" customHeight="1" x14ac:dyDescent="0.2"/>
    <row r="364001" ht="12.75" customHeight="1" x14ac:dyDescent="0.2"/>
    <row r="364005" ht="12.75" customHeight="1" x14ac:dyDescent="0.2"/>
    <row r="364009" ht="12.75" customHeight="1" x14ac:dyDescent="0.2"/>
    <row r="364013" ht="12.75" customHeight="1" x14ac:dyDescent="0.2"/>
    <row r="364017" ht="12.75" customHeight="1" x14ac:dyDescent="0.2"/>
    <row r="364021" ht="12.75" customHeight="1" x14ac:dyDescent="0.2"/>
    <row r="364025" ht="12.75" customHeight="1" x14ac:dyDescent="0.2"/>
    <row r="364029" ht="12.75" customHeight="1" x14ac:dyDescent="0.2"/>
    <row r="364033" ht="12.75" customHeight="1" x14ac:dyDescent="0.2"/>
    <row r="364037" ht="12.75" customHeight="1" x14ac:dyDescent="0.2"/>
    <row r="364041" ht="12.75" customHeight="1" x14ac:dyDescent="0.2"/>
    <row r="364045" ht="12.75" customHeight="1" x14ac:dyDescent="0.2"/>
    <row r="364049" ht="12.75" customHeight="1" x14ac:dyDescent="0.2"/>
    <row r="364053" ht="12.75" customHeight="1" x14ac:dyDescent="0.2"/>
    <row r="364057" ht="12.75" customHeight="1" x14ac:dyDescent="0.2"/>
    <row r="364061" ht="12.75" customHeight="1" x14ac:dyDescent="0.2"/>
    <row r="364065" ht="12.75" customHeight="1" x14ac:dyDescent="0.2"/>
    <row r="364069" ht="12.75" customHeight="1" x14ac:dyDescent="0.2"/>
    <row r="364073" ht="12.75" customHeight="1" x14ac:dyDescent="0.2"/>
    <row r="364077" ht="12.75" customHeight="1" x14ac:dyDescent="0.2"/>
    <row r="364081" ht="12.75" customHeight="1" x14ac:dyDescent="0.2"/>
    <row r="364085" ht="12.75" customHeight="1" x14ac:dyDescent="0.2"/>
    <row r="364089" ht="12.75" customHeight="1" x14ac:dyDescent="0.2"/>
    <row r="364093" ht="12.75" customHeight="1" x14ac:dyDescent="0.2"/>
    <row r="364097" ht="12.75" customHeight="1" x14ac:dyDescent="0.2"/>
    <row r="364101" ht="12.75" customHeight="1" x14ac:dyDescent="0.2"/>
    <row r="364105" ht="12.75" customHeight="1" x14ac:dyDescent="0.2"/>
    <row r="364109" ht="12.75" customHeight="1" x14ac:dyDescent="0.2"/>
    <row r="364113" ht="12.75" customHeight="1" x14ac:dyDescent="0.2"/>
    <row r="364117" ht="12.75" customHeight="1" x14ac:dyDescent="0.2"/>
    <row r="364121" ht="12.75" customHeight="1" x14ac:dyDescent="0.2"/>
    <row r="364125" ht="12.75" customHeight="1" x14ac:dyDescent="0.2"/>
    <row r="364129" ht="12.75" customHeight="1" x14ac:dyDescent="0.2"/>
    <row r="364133" ht="12.75" customHeight="1" x14ac:dyDescent="0.2"/>
    <row r="364137" ht="12.75" customHeight="1" x14ac:dyDescent="0.2"/>
    <row r="364141" ht="12.75" customHeight="1" x14ac:dyDescent="0.2"/>
    <row r="364145" ht="12.75" customHeight="1" x14ac:dyDescent="0.2"/>
    <row r="364149" ht="12.75" customHeight="1" x14ac:dyDescent="0.2"/>
    <row r="364153" ht="12.75" customHeight="1" x14ac:dyDescent="0.2"/>
    <row r="364157" ht="12.75" customHeight="1" x14ac:dyDescent="0.2"/>
    <row r="364161" ht="12.75" customHeight="1" x14ac:dyDescent="0.2"/>
    <row r="364165" ht="12.75" customHeight="1" x14ac:dyDescent="0.2"/>
    <row r="364169" ht="12.75" customHeight="1" x14ac:dyDescent="0.2"/>
    <row r="364173" ht="12.75" customHeight="1" x14ac:dyDescent="0.2"/>
    <row r="364177" ht="12.75" customHeight="1" x14ac:dyDescent="0.2"/>
    <row r="364181" ht="12.75" customHeight="1" x14ac:dyDescent="0.2"/>
    <row r="364185" ht="12.75" customHeight="1" x14ac:dyDescent="0.2"/>
    <row r="364189" ht="12.75" customHeight="1" x14ac:dyDescent="0.2"/>
    <row r="364193" ht="12.75" customHeight="1" x14ac:dyDescent="0.2"/>
    <row r="364197" ht="12.75" customHeight="1" x14ac:dyDescent="0.2"/>
    <row r="364201" ht="12.75" customHeight="1" x14ac:dyDescent="0.2"/>
    <row r="364205" ht="12.75" customHeight="1" x14ac:dyDescent="0.2"/>
    <row r="364209" ht="12.75" customHeight="1" x14ac:dyDescent="0.2"/>
    <row r="364213" ht="12.75" customHeight="1" x14ac:dyDescent="0.2"/>
    <row r="364217" ht="12.75" customHeight="1" x14ac:dyDescent="0.2"/>
    <row r="364221" ht="12.75" customHeight="1" x14ac:dyDescent="0.2"/>
    <row r="364225" ht="12.75" customHeight="1" x14ac:dyDescent="0.2"/>
    <row r="364229" ht="12.75" customHeight="1" x14ac:dyDescent="0.2"/>
    <row r="364233" ht="12.75" customHeight="1" x14ac:dyDescent="0.2"/>
    <row r="364237" ht="12.75" customHeight="1" x14ac:dyDescent="0.2"/>
    <row r="364241" ht="12.75" customHeight="1" x14ac:dyDescent="0.2"/>
    <row r="364245" ht="12.75" customHeight="1" x14ac:dyDescent="0.2"/>
    <row r="364249" ht="12.75" customHeight="1" x14ac:dyDescent="0.2"/>
    <row r="364253" ht="12.75" customHeight="1" x14ac:dyDescent="0.2"/>
    <row r="364257" ht="12.75" customHeight="1" x14ac:dyDescent="0.2"/>
    <row r="364261" ht="12.75" customHeight="1" x14ac:dyDescent="0.2"/>
    <row r="364265" ht="12.75" customHeight="1" x14ac:dyDescent="0.2"/>
    <row r="364269" ht="12.75" customHeight="1" x14ac:dyDescent="0.2"/>
    <row r="364273" ht="12.75" customHeight="1" x14ac:dyDescent="0.2"/>
    <row r="364277" ht="12.75" customHeight="1" x14ac:dyDescent="0.2"/>
    <row r="364281" ht="12.75" customHeight="1" x14ac:dyDescent="0.2"/>
    <row r="364285" ht="12.75" customHeight="1" x14ac:dyDescent="0.2"/>
    <row r="364289" ht="12.75" customHeight="1" x14ac:dyDescent="0.2"/>
    <row r="364293" ht="12.75" customHeight="1" x14ac:dyDescent="0.2"/>
    <row r="364297" ht="12.75" customHeight="1" x14ac:dyDescent="0.2"/>
    <row r="364301" ht="12.75" customHeight="1" x14ac:dyDescent="0.2"/>
    <row r="364305" ht="12.75" customHeight="1" x14ac:dyDescent="0.2"/>
    <row r="364309" ht="12.75" customHeight="1" x14ac:dyDescent="0.2"/>
    <row r="364313" ht="12.75" customHeight="1" x14ac:dyDescent="0.2"/>
    <row r="364317" ht="12.75" customHeight="1" x14ac:dyDescent="0.2"/>
    <row r="364321" ht="12.75" customHeight="1" x14ac:dyDescent="0.2"/>
    <row r="364325" ht="12.75" customHeight="1" x14ac:dyDescent="0.2"/>
    <row r="364329" ht="12.75" customHeight="1" x14ac:dyDescent="0.2"/>
    <row r="364333" ht="12.75" customHeight="1" x14ac:dyDescent="0.2"/>
    <row r="364337" ht="12.75" customHeight="1" x14ac:dyDescent="0.2"/>
    <row r="364341" ht="12.75" customHeight="1" x14ac:dyDescent="0.2"/>
    <row r="364345" ht="12.75" customHeight="1" x14ac:dyDescent="0.2"/>
    <row r="364349" ht="12.75" customHeight="1" x14ac:dyDescent="0.2"/>
    <row r="364353" ht="12.75" customHeight="1" x14ac:dyDescent="0.2"/>
    <row r="364357" ht="12.75" customHeight="1" x14ac:dyDescent="0.2"/>
    <row r="364361" ht="12.75" customHeight="1" x14ac:dyDescent="0.2"/>
    <row r="364365" ht="12.75" customHeight="1" x14ac:dyDescent="0.2"/>
    <row r="364369" ht="12.75" customHeight="1" x14ac:dyDescent="0.2"/>
    <row r="364373" ht="12.75" customHeight="1" x14ac:dyDescent="0.2"/>
    <row r="364377" ht="12.75" customHeight="1" x14ac:dyDescent="0.2"/>
    <row r="364381" ht="12.75" customHeight="1" x14ac:dyDescent="0.2"/>
    <row r="364385" ht="12.75" customHeight="1" x14ac:dyDescent="0.2"/>
    <row r="364389" ht="12.75" customHeight="1" x14ac:dyDescent="0.2"/>
    <row r="364393" ht="12.75" customHeight="1" x14ac:dyDescent="0.2"/>
    <row r="364397" ht="12.75" customHeight="1" x14ac:dyDescent="0.2"/>
    <row r="364401" ht="12.75" customHeight="1" x14ac:dyDescent="0.2"/>
    <row r="364405" ht="12.75" customHeight="1" x14ac:dyDescent="0.2"/>
    <row r="364409" ht="12.75" customHeight="1" x14ac:dyDescent="0.2"/>
    <row r="364413" ht="12.75" customHeight="1" x14ac:dyDescent="0.2"/>
    <row r="364417" ht="12.75" customHeight="1" x14ac:dyDescent="0.2"/>
    <row r="364421" ht="12.75" customHeight="1" x14ac:dyDescent="0.2"/>
    <row r="364425" ht="12.75" customHeight="1" x14ac:dyDescent="0.2"/>
    <row r="364429" ht="12.75" customHeight="1" x14ac:dyDescent="0.2"/>
    <row r="364433" ht="12.75" customHeight="1" x14ac:dyDescent="0.2"/>
    <row r="364437" ht="12.75" customHeight="1" x14ac:dyDescent="0.2"/>
    <row r="364441" ht="12.75" customHeight="1" x14ac:dyDescent="0.2"/>
    <row r="364445" ht="12.75" customHeight="1" x14ac:dyDescent="0.2"/>
    <row r="364449" ht="12.75" customHeight="1" x14ac:dyDescent="0.2"/>
    <row r="364453" ht="12.75" customHeight="1" x14ac:dyDescent="0.2"/>
    <row r="364457" ht="12.75" customHeight="1" x14ac:dyDescent="0.2"/>
    <row r="364461" ht="12.75" customHeight="1" x14ac:dyDescent="0.2"/>
    <row r="364465" ht="12.75" customHeight="1" x14ac:dyDescent="0.2"/>
    <row r="364469" ht="12.75" customHeight="1" x14ac:dyDescent="0.2"/>
    <row r="364473" ht="12.75" customHeight="1" x14ac:dyDescent="0.2"/>
    <row r="364477" ht="12.75" customHeight="1" x14ac:dyDescent="0.2"/>
    <row r="364481" ht="12.75" customHeight="1" x14ac:dyDescent="0.2"/>
    <row r="364485" ht="12.75" customHeight="1" x14ac:dyDescent="0.2"/>
    <row r="364489" ht="12.75" customHeight="1" x14ac:dyDescent="0.2"/>
    <row r="364493" ht="12.75" customHeight="1" x14ac:dyDescent="0.2"/>
    <row r="364497" ht="12.75" customHeight="1" x14ac:dyDescent="0.2"/>
    <row r="364501" ht="12.75" customHeight="1" x14ac:dyDescent="0.2"/>
    <row r="364505" ht="12.75" customHeight="1" x14ac:dyDescent="0.2"/>
    <row r="364509" ht="12.75" customHeight="1" x14ac:dyDescent="0.2"/>
    <row r="364513" ht="12.75" customHeight="1" x14ac:dyDescent="0.2"/>
    <row r="364517" ht="12.75" customHeight="1" x14ac:dyDescent="0.2"/>
    <row r="364521" ht="12.75" customHeight="1" x14ac:dyDescent="0.2"/>
    <row r="364525" ht="12.75" customHeight="1" x14ac:dyDescent="0.2"/>
    <row r="364529" ht="12.75" customHeight="1" x14ac:dyDescent="0.2"/>
    <row r="364533" ht="12.75" customHeight="1" x14ac:dyDescent="0.2"/>
    <row r="364537" ht="12.75" customHeight="1" x14ac:dyDescent="0.2"/>
    <row r="364541" ht="12.75" customHeight="1" x14ac:dyDescent="0.2"/>
    <row r="364545" ht="12.75" customHeight="1" x14ac:dyDescent="0.2"/>
    <row r="364549" ht="12.75" customHeight="1" x14ac:dyDescent="0.2"/>
    <row r="364553" ht="12.75" customHeight="1" x14ac:dyDescent="0.2"/>
    <row r="364557" ht="12.75" customHeight="1" x14ac:dyDescent="0.2"/>
    <row r="364561" ht="12.75" customHeight="1" x14ac:dyDescent="0.2"/>
    <row r="364565" ht="12.75" customHeight="1" x14ac:dyDescent="0.2"/>
    <row r="364569" ht="12.75" customHeight="1" x14ac:dyDescent="0.2"/>
    <row r="364573" ht="12.75" customHeight="1" x14ac:dyDescent="0.2"/>
    <row r="364577" ht="12.75" customHeight="1" x14ac:dyDescent="0.2"/>
    <row r="364581" ht="12.75" customHeight="1" x14ac:dyDescent="0.2"/>
    <row r="364585" ht="12.75" customHeight="1" x14ac:dyDescent="0.2"/>
    <row r="364589" ht="12.75" customHeight="1" x14ac:dyDescent="0.2"/>
    <row r="364593" ht="12.75" customHeight="1" x14ac:dyDescent="0.2"/>
    <row r="364597" ht="12.75" customHeight="1" x14ac:dyDescent="0.2"/>
    <row r="364601" ht="12.75" customHeight="1" x14ac:dyDescent="0.2"/>
    <row r="364605" ht="12.75" customHeight="1" x14ac:dyDescent="0.2"/>
    <row r="364609" ht="12.75" customHeight="1" x14ac:dyDescent="0.2"/>
    <row r="364613" ht="12.75" customHeight="1" x14ac:dyDescent="0.2"/>
    <row r="364617" ht="12.75" customHeight="1" x14ac:dyDescent="0.2"/>
    <row r="364621" ht="12.75" customHeight="1" x14ac:dyDescent="0.2"/>
    <row r="364625" ht="12.75" customHeight="1" x14ac:dyDescent="0.2"/>
    <row r="364629" ht="12.75" customHeight="1" x14ac:dyDescent="0.2"/>
    <row r="364633" ht="12.75" customHeight="1" x14ac:dyDescent="0.2"/>
    <row r="364637" ht="12.75" customHeight="1" x14ac:dyDescent="0.2"/>
    <row r="364641" ht="12.75" customHeight="1" x14ac:dyDescent="0.2"/>
    <row r="364645" ht="12.75" customHeight="1" x14ac:dyDescent="0.2"/>
    <row r="364649" ht="12.75" customHeight="1" x14ac:dyDescent="0.2"/>
    <row r="364653" ht="12.75" customHeight="1" x14ac:dyDescent="0.2"/>
    <row r="364657" ht="12.75" customHeight="1" x14ac:dyDescent="0.2"/>
    <row r="364661" ht="12.75" customHeight="1" x14ac:dyDescent="0.2"/>
    <row r="364665" ht="12.75" customHeight="1" x14ac:dyDescent="0.2"/>
    <row r="364669" ht="12.75" customHeight="1" x14ac:dyDescent="0.2"/>
    <row r="364673" ht="12.75" customHeight="1" x14ac:dyDescent="0.2"/>
    <row r="364677" ht="12.75" customHeight="1" x14ac:dyDescent="0.2"/>
    <row r="364681" ht="12.75" customHeight="1" x14ac:dyDescent="0.2"/>
    <row r="364685" ht="12.75" customHeight="1" x14ac:dyDescent="0.2"/>
    <row r="364689" ht="12.75" customHeight="1" x14ac:dyDescent="0.2"/>
    <row r="364693" ht="12.75" customHeight="1" x14ac:dyDescent="0.2"/>
    <row r="364697" ht="12.75" customHeight="1" x14ac:dyDescent="0.2"/>
    <row r="364701" ht="12.75" customHeight="1" x14ac:dyDescent="0.2"/>
    <row r="364705" ht="12.75" customHeight="1" x14ac:dyDescent="0.2"/>
    <row r="364709" ht="12.75" customHeight="1" x14ac:dyDescent="0.2"/>
    <row r="364713" ht="12.75" customHeight="1" x14ac:dyDescent="0.2"/>
    <row r="364717" ht="12.75" customHeight="1" x14ac:dyDescent="0.2"/>
    <row r="364721" ht="12.75" customHeight="1" x14ac:dyDescent="0.2"/>
    <row r="364725" ht="12.75" customHeight="1" x14ac:dyDescent="0.2"/>
    <row r="364729" ht="12.75" customHeight="1" x14ac:dyDescent="0.2"/>
    <row r="364733" ht="12.75" customHeight="1" x14ac:dyDescent="0.2"/>
    <row r="364737" ht="12.75" customHeight="1" x14ac:dyDescent="0.2"/>
    <row r="364741" ht="12.75" customHeight="1" x14ac:dyDescent="0.2"/>
    <row r="364745" ht="12.75" customHeight="1" x14ac:dyDescent="0.2"/>
    <row r="364749" ht="12.75" customHeight="1" x14ac:dyDescent="0.2"/>
    <row r="364753" ht="12.75" customHeight="1" x14ac:dyDescent="0.2"/>
    <row r="364757" ht="12.75" customHeight="1" x14ac:dyDescent="0.2"/>
    <row r="364761" ht="12.75" customHeight="1" x14ac:dyDescent="0.2"/>
    <row r="364765" ht="12.75" customHeight="1" x14ac:dyDescent="0.2"/>
    <row r="364769" ht="12.75" customHeight="1" x14ac:dyDescent="0.2"/>
    <row r="364773" ht="12.75" customHeight="1" x14ac:dyDescent="0.2"/>
    <row r="364777" ht="12.75" customHeight="1" x14ac:dyDescent="0.2"/>
    <row r="364781" ht="12.75" customHeight="1" x14ac:dyDescent="0.2"/>
    <row r="364785" ht="12.75" customHeight="1" x14ac:dyDescent="0.2"/>
    <row r="364789" ht="12.75" customHeight="1" x14ac:dyDescent="0.2"/>
    <row r="364793" ht="12.75" customHeight="1" x14ac:dyDescent="0.2"/>
    <row r="364797" ht="12.75" customHeight="1" x14ac:dyDescent="0.2"/>
    <row r="364801" ht="12.75" customHeight="1" x14ac:dyDescent="0.2"/>
    <row r="364805" ht="12.75" customHeight="1" x14ac:dyDescent="0.2"/>
    <row r="364809" ht="12.75" customHeight="1" x14ac:dyDescent="0.2"/>
    <row r="364813" ht="12.75" customHeight="1" x14ac:dyDescent="0.2"/>
    <row r="364817" ht="12.75" customHeight="1" x14ac:dyDescent="0.2"/>
    <row r="364821" ht="12.75" customHeight="1" x14ac:dyDescent="0.2"/>
    <row r="364825" ht="12.75" customHeight="1" x14ac:dyDescent="0.2"/>
    <row r="364829" ht="12.75" customHeight="1" x14ac:dyDescent="0.2"/>
    <row r="364833" ht="12.75" customHeight="1" x14ac:dyDescent="0.2"/>
    <row r="364837" ht="12.75" customHeight="1" x14ac:dyDescent="0.2"/>
    <row r="364841" ht="12.75" customHeight="1" x14ac:dyDescent="0.2"/>
    <row r="364845" ht="12.75" customHeight="1" x14ac:dyDescent="0.2"/>
    <row r="364849" ht="12.75" customHeight="1" x14ac:dyDescent="0.2"/>
    <row r="364853" ht="12.75" customHeight="1" x14ac:dyDescent="0.2"/>
    <row r="364857" ht="12.75" customHeight="1" x14ac:dyDescent="0.2"/>
    <row r="364861" ht="12.75" customHeight="1" x14ac:dyDescent="0.2"/>
    <row r="364865" ht="12.75" customHeight="1" x14ac:dyDescent="0.2"/>
    <row r="364869" ht="12.75" customHeight="1" x14ac:dyDescent="0.2"/>
    <row r="364873" ht="12.75" customHeight="1" x14ac:dyDescent="0.2"/>
    <row r="364877" ht="12.75" customHeight="1" x14ac:dyDescent="0.2"/>
    <row r="364881" ht="12.75" customHeight="1" x14ac:dyDescent="0.2"/>
    <row r="364885" ht="12.75" customHeight="1" x14ac:dyDescent="0.2"/>
    <row r="364889" ht="12.75" customHeight="1" x14ac:dyDescent="0.2"/>
    <row r="364893" ht="12.75" customHeight="1" x14ac:dyDescent="0.2"/>
    <row r="364897" ht="12.75" customHeight="1" x14ac:dyDescent="0.2"/>
    <row r="364901" ht="12.75" customHeight="1" x14ac:dyDescent="0.2"/>
    <row r="364905" ht="12.75" customHeight="1" x14ac:dyDescent="0.2"/>
    <row r="364909" ht="12.75" customHeight="1" x14ac:dyDescent="0.2"/>
    <row r="364913" ht="12.75" customHeight="1" x14ac:dyDescent="0.2"/>
    <row r="364917" ht="12.75" customHeight="1" x14ac:dyDescent="0.2"/>
    <row r="364921" ht="12.75" customHeight="1" x14ac:dyDescent="0.2"/>
    <row r="364925" ht="12.75" customHeight="1" x14ac:dyDescent="0.2"/>
    <row r="364929" ht="12.75" customHeight="1" x14ac:dyDescent="0.2"/>
    <row r="364933" ht="12.75" customHeight="1" x14ac:dyDescent="0.2"/>
    <row r="364937" ht="12.75" customHeight="1" x14ac:dyDescent="0.2"/>
    <row r="364941" ht="12.75" customHeight="1" x14ac:dyDescent="0.2"/>
    <row r="364945" ht="12.75" customHeight="1" x14ac:dyDescent="0.2"/>
    <row r="364949" ht="12.75" customHeight="1" x14ac:dyDescent="0.2"/>
    <row r="364953" ht="12.75" customHeight="1" x14ac:dyDescent="0.2"/>
    <row r="364957" ht="12.75" customHeight="1" x14ac:dyDescent="0.2"/>
    <row r="364961" ht="12.75" customHeight="1" x14ac:dyDescent="0.2"/>
    <row r="364965" ht="12.75" customHeight="1" x14ac:dyDescent="0.2"/>
    <row r="364969" ht="12.75" customHeight="1" x14ac:dyDescent="0.2"/>
    <row r="364973" ht="12.75" customHeight="1" x14ac:dyDescent="0.2"/>
    <row r="364977" ht="12.75" customHeight="1" x14ac:dyDescent="0.2"/>
    <row r="364981" ht="12.75" customHeight="1" x14ac:dyDescent="0.2"/>
    <row r="364985" ht="12.75" customHeight="1" x14ac:dyDescent="0.2"/>
    <row r="364989" ht="12.75" customHeight="1" x14ac:dyDescent="0.2"/>
    <row r="364993" ht="12.75" customHeight="1" x14ac:dyDescent="0.2"/>
    <row r="364997" ht="12.75" customHeight="1" x14ac:dyDescent="0.2"/>
    <row r="365001" ht="12.75" customHeight="1" x14ac:dyDescent="0.2"/>
    <row r="365005" ht="12.75" customHeight="1" x14ac:dyDescent="0.2"/>
    <row r="365009" ht="12.75" customHeight="1" x14ac:dyDescent="0.2"/>
    <row r="365013" ht="12.75" customHeight="1" x14ac:dyDescent="0.2"/>
    <row r="365017" ht="12.75" customHeight="1" x14ac:dyDescent="0.2"/>
    <row r="365021" ht="12.75" customHeight="1" x14ac:dyDescent="0.2"/>
    <row r="365025" ht="12.75" customHeight="1" x14ac:dyDescent="0.2"/>
    <row r="365029" ht="12.75" customHeight="1" x14ac:dyDescent="0.2"/>
    <row r="365033" ht="12.75" customHeight="1" x14ac:dyDescent="0.2"/>
    <row r="365037" ht="12.75" customHeight="1" x14ac:dyDescent="0.2"/>
    <row r="365041" ht="12.75" customHeight="1" x14ac:dyDescent="0.2"/>
    <row r="365045" ht="12.75" customHeight="1" x14ac:dyDescent="0.2"/>
    <row r="365049" ht="12.75" customHeight="1" x14ac:dyDescent="0.2"/>
    <row r="365053" ht="12.75" customHeight="1" x14ac:dyDescent="0.2"/>
    <row r="365057" ht="12.75" customHeight="1" x14ac:dyDescent="0.2"/>
    <row r="365061" ht="12.75" customHeight="1" x14ac:dyDescent="0.2"/>
    <row r="365065" ht="12.75" customHeight="1" x14ac:dyDescent="0.2"/>
    <row r="365069" ht="12.75" customHeight="1" x14ac:dyDescent="0.2"/>
    <row r="365073" ht="12.75" customHeight="1" x14ac:dyDescent="0.2"/>
    <row r="365077" ht="12.75" customHeight="1" x14ac:dyDescent="0.2"/>
    <row r="365081" ht="12.75" customHeight="1" x14ac:dyDescent="0.2"/>
    <row r="365085" ht="12.75" customHeight="1" x14ac:dyDescent="0.2"/>
    <row r="365089" ht="12.75" customHeight="1" x14ac:dyDescent="0.2"/>
    <row r="365093" ht="12.75" customHeight="1" x14ac:dyDescent="0.2"/>
    <row r="365097" ht="12.75" customHeight="1" x14ac:dyDescent="0.2"/>
    <row r="365101" ht="12.75" customHeight="1" x14ac:dyDescent="0.2"/>
    <row r="365105" ht="12.75" customHeight="1" x14ac:dyDescent="0.2"/>
    <row r="365109" ht="12.75" customHeight="1" x14ac:dyDescent="0.2"/>
    <row r="365113" ht="12.75" customHeight="1" x14ac:dyDescent="0.2"/>
    <row r="365117" ht="12.75" customHeight="1" x14ac:dyDescent="0.2"/>
    <row r="365121" ht="12.75" customHeight="1" x14ac:dyDescent="0.2"/>
    <row r="365125" ht="12.75" customHeight="1" x14ac:dyDescent="0.2"/>
    <row r="365129" ht="12.75" customHeight="1" x14ac:dyDescent="0.2"/>
    <row r="365133" ht="12.75" customHeight="1" x14ac:dyDescent="0.2"/>
    <row r="365137" ht="12.75" customHeight="1" x14ac:dyDescent="0.2"/>
    <row r="365141" ht="12.75" customHeight="1" x14ac:dyDescent="0.2"/>
    <row r="365145" ht="12.75" customHeight="1" x14ac:dyDescent="0.2"/>
    <row r="365149" ht="12.75" customHeight="1" x14ac:dyDescent="0.2"/>
    <row r="365153" ht="12.75" customHeight="1" x14ac:dyDescent="0.2"/>
    <row r="365157" ht="12.75" customHeight="1" x14ac:dyDescent="0.2"/>
    <row r="365161" ht="12.75" customHeight="1" x14ac:dyDescent="0.2"/>
    <row r="365165" ht="12.75" customHeight="1" x14ac:dyDescent="0.2"/>
    <row r="365169" ht="12.75" customHeight="1" x14ac:dyDescent="0.2"/>
    <row r="365173" ht="12.75" customHeight="1" x14ac:dyDescent="0.2"/>
    <row r="365177" ht="12.75" customHeight="1" x14ac:dyDescent="0.2"/>
    <row r="365181" ht="12.75" customHeight="1" x14ac:dyDescent="0.2"/>
    <row r="365185" ht="12.75" customHeight="1" x14ac:dyDescent="0.2"/>
    <row r="365189" ht="12.75" customHeight="1" x14ac:dyDescent="0.2"/>
    <row r="365193" ht="12.75" customHeight="1" x14ac:dyDescent="0.2"/>
    <row r="365197" ht="12.75" customHeight="1" x14ac:dyDescent="0.2"/>
    <row r="365201" ht="12.75" customHeight="1" x14ac:dyDescent="0.2"/>
    <row r="365205" ht="12.75" customHeight="1" x14ac:dyDescent="0.2"/>
    <row r="365209" ht="12.75" customHeight="1" x14ac:dyDescent="0.2"/>
    <row r="365213" ht="12.75" customHeight="1" x14ac:dyDescent="0.2"/>
    <row r="365217" ht="12.75" customHeight="1" x14ac:dyDescent="0.2"/>
    <row r="365221" ht="12.75" customHeight="1" x14ac:dyDescent="0.2"/>
    <row r="365225" ht="12.75" customHeight="1" x14ac:dyDescent="0.2"/>
    <row r="365229" ht="12.75" customHeight="1" x14ac:dyDescent="0.2"/>
    <row r="365233" ht="12.75" customHeight="1" x14ac:dyDescent="0.2"/>
    <row r="365237" ht="12.75" customHeight="1" x14ac:dyDescent="0.2"/>
    <row r="365241" ht="12.75" customHeight="1" x14ac:dyDescent="0.2"/>
    <row r="365245" ht="12.75" customHeight="1" x14ac:dyDescent="0.2"/>
    <row r="365249" ht="12.75" customHeight="1" x14ac:dyDescent="0.2"/>
    <row r="365253" ht="12.75" customHeight="1" x14ac:dyDescent="0.2"/>
    <row r="365257" ht="12.75" customHeight="1" x14ac:dyDescent="0.2"/>
    <row r="365261" ht="12.75" customHeight="1" x14ac:dyDescent="0.2"/>
    <row r="365265" ht="12.75" customHeight="1" x14ac:dyDescent="0.2"/>
    <row r="365269" ht="12.75" customHeight="1" x14ac:dyDescent="0.2"/>
    <row r="365273" ht="12.75" customHeight="1" x14ac:dyDescent="0.2"/>
    <row r="365277" ht="12.75" customHeight="1" x14ac:dyDescent="0.2"/>
    <row r="365281" ht="12.75" customHeight="1" x14ac:dyDescent="0.2"/>
    <row r="365285" ht="12.75" customHeight="1" x14ac:dyDescent="0.2"/>
    <row r="365289" ht="12.75" customHeight="1" x14ac:dyDescent="0.2"/>
    <row r="365293" ht="12.75" customHeight="1" x14ac:dyDescent="0.2"/>
    <row r="365297" ht="12.75" customHeight="1" x14ac:dyDescent="0.2"/>
    <row r="365301" ht="12.75" customHeight="1" x14ac:dyDescent="0.2"/>
    <row r="365305" ht="12.75" customHeight="1" x14ac:dyDescent="0.2"/>
    <row r="365309" ht="12.75" customHeight="1" x14ac:dyDescent="0.2"/>
    <row r="365313" ht="12.75" customHeight="1" x14ac:dyDescent="0.2"/>
    <row r="365317" ht="12.75" customHeight="1" x14ac:dyDescent="0.2"/>
    <row r="365321" ht="12.75" customHeight="1" x14ac:dyDescent="0.2"/>
    <row r="365325" ht="12.75" customHeight="1" x14ac:dyDescent="0.2"/>
    <row r="365329" ht="12.75" customHeight="1" x14ac:dyDescent="0.2"/>
    <row r="365333" ht="12.75" customHeight="1" x14ac:dyDescent="0.2"/>
    <row r="365337" ht="12.75" customHeight="1" x14ac:dyDescent="0.2"/>
    <row r="365341" ht="12.75" customHeight="1" x14ac:dyDescent="0.2"/>
    <row r="365345" ht="12.75" customHeight="1" x14ac:dyDescent="0.2"/>
    <row r="365349" ht="12.75" customHeight="1" x14ac:dyDescent="0.2"/>
    <row r="365353" ht="12.75" customHeight="1" x14ac:dyDescent="0.2"/>
    <row r="365357" ht="12.75" customHeight="1" x14ac:dyDescent="0.2"/>
    <row r="365361" ht="12.75" customHeight="1" x14ac:dyDescent="0.2"/>
    <row r="365365" ht="12.75" customHeight="1" x14ac:dyDescent="0.2"/>
    <row r="365369" ht="12.75" customHeight="1" x14ac:dyDescent="0.2"/>
    <row r="365373" ht="12.75" customHeight="1" x14ac:dyDescent="0.2"/>
    <row r="365377" ht="12.75" customHeight="1" x14ac:dyDescent="0.2"/>
    <row r="365381" ht="12.75" customHeight="1" x14ac:dyDescent="0.2"/>
    <row r="365385" ht="12.75" customHeight="1" x14ac:dyDescent="0.2"/>
    <row r="365389" ht="12.75" customHeight="1" x14ac:dyDescent="0.2"/>
    <row r="365393" ht="12.75" customHeight="1" x14ac:dyDescent="0.2"/>
    <row r="365397" ht="12.75" customHeight="1" x14ac:dyDescent="0.2"/>
    <row r="365401" ht="12.75" customHeight="1" x14ac:dyDescent="0.2"/>
    <row r="365405" ht="12.75" customHeight="1" x14ac:dyDescent="0.2"/>
    <row r="365409" ht="12.75" customHeight="1" x14ac:dyDescent="0.2"/>
    <row r="365413" ht="12.75" customHeight="1" x14ac:dyDescent="0.2"/>
    <row r="365417" ht="12.75" customHeight="1" x14ac:dyDescent="0.2"/>
    <row r="365421" ht="12.75" customHeight="1" x14ac:dyDescent="0.2"/>
    <row r="365425" ht="12.75" customHeight="1" x14ac:dyDescent="0.2"/>
    <row r="365429" ht="12.75" customHeight="1" x14ac:dyDescent="0.2"/>
    <row r="365433" ht="12.75" customHeight="1" x14ac:dyDescent="0.2"/>
    <row r="365437" ht="12.75" customHeight="1" x14ac:dyDescent="0.2"/>
    <row r="365441" ht="12.75" customHeight="1" x14ac:dyDescent="0.2"/>
    <row r="365445" ht="12.75" customHeight="1" x14ac:dyDescent="0.2"/>
    <row r="365449" ht="12.75" customHeight="1" x14ac:dyDescent="0.2"/>
    <row r="365453" ht="12.75" customHeight="1" x14ac:dyDescent="0.2"/>
    <row r="365457" ht="12.75" customHeight="1" x14ac:dyDescent="0.2"/>
    <row r="365461" ht="12.75" customHeight="1" x14ac:dyDescent="0.2"/>
    <row r="365465" ht="12.75" customHeight="1" x14ac:dyDescent="0.2"/>
    <row r="365469" ht="12.75" customHeight="1" x14ac:dyDescent="0.2"/>
    <row r="365473" ht="12.75" customHeight="1" x14ac:dyDescent="0.2"/>
    <row r="365477" ht="12.75" customHeight="1" x14ac:dyDescent="0.2"/>
    <row r="365481" ht="12.75" customHeight="1" x14ac:dyDescent="0.2"/>
    <row r="365485" ht="12.75" customHeight="1" x14ac:dyDescent="0.2"/>
    <row r="365489" ht="12.75" customHeight="1" x14ac:dyDescent="0.2"/>
    <row r="365493" ht="12.75" customHeight="1" x14ac:dyDescent="0.2"/>
    <row r="365497" ht="12.75" customHeight="1" x14ac:dyDescent="0.2"/>
    <row r="365501" ht="12.75" customHeight="1" x14ac:dyDescent="0.2"/>
    <row r="365505" ht="12.75" customHeight="1" x14ac:dyDescent="0.2"/>
    <row r="365509" ht="12.75" customHeight="1" x14ac:dyDescent="0.2"/>
    <row r="365513" ht="12.75" customHeight="1" x14ac:dyDescent="0.2"/>
    <row r="365517" ht="12.75" customHeight="1" x14ac:dyDescent="0.2"/>
    <row r="365521" ht="12.75" customHeight="1" x14ac:dyDescent="0.2"/>
    <row r="365525" ht="12.75" customHeight="1" x14ac:dyDescent="0.2"/>
    <row r="365529" ht="12.75" customHeight="1" x14ac:dyDescent="0.2"/>
    <row r="365533" ht="12.75" customHeight="1" x14ac:dyDescent="0.2"/>
    <row r="365537" ht="12.75" customHeight="1" x14ac:dyDescent="0.2"/>
    <row r="365541" ht="12.75" customHeight="1" x14ac:dyDescent="0.2"/>
    <row r="365545" ht="12.75" customHeight="1" x14ac:dyDescent="0.2"/>
    <row r="365549" ht="12.75" customHeight="1" x14ac:dyDescent="0.2"/>
    <row r="365553" ht="12.75" customHeight="1" x14ac:dyDescent="0.2"/>
    <row r="365557" ht="12.75" customHeight="1" x14ac:dyDescent="0.2"/>
    <row r="365561" ht="12.75" customHeight="1" x14ac:dyDescent="0.2"/>
    <row r="365565" ht="12.75" customHeight="1" x14ac:dyDescent="0.2"/>
    <row r="365569" ht="12.75" customHeight="1" x14ac:dyDescent="0.2"/>
    <row r="365573" ht="12.75" customHeight="1" x14ac:dyDescent="0.2"/>
    <row r="365577" ht="12.75" customHeight="1" x14ac:dyDescent="0.2"/>
    <row r="365581" ht="12.75" customHeight="1" x14ac:dyDescent="0.2"/>
    <row r="365585" ht="12.75" customHeight="1" x14ac:dyDescent="0.2"/>
    <row r="365589" ht="12.75" customHeight="1" x14ac:dyDescent="0.2"/>
    <row r="365593" ht="12.75" customHeight="1" x14ac:dyDescent="0.2"/>
    <row r="365597" ht="12.75" customHeight="1" x14ac:dyDescent="0.2"/>
    <row r="365601" ht="12.75" customHeight="1" x14ac:dyDescent="0.2"/>
    <row r="365605" ht="12.75" customHeight="1" x14ac:dyDescent="0.2"/>
    <row r="365609" ht="12.75" customHeight="1" x14ac:dyDescent="0.2"/>
    <row r="365613" ht="12.75" customHeight="1" x14ac:dyDescent="0.2"/>
    <row r="365617" ht="12.75" customHeight="1" x14ac:dyDescent="0.2"/>
    <row r="365621" ht="12.75" customHeight="1" x14ac:dyDescent="0.2"/>
    <row r="365625" ht="12.75" customHeight="1" x14ac:dyDescent="0.2"/>
    <row r="365629" ht="12.75" customHeight="1" x14ac:dyDescent="0.2"/>
    <row r="365633" ht="12.75" customHeight="1" x14ac:dyDescent="0.2"/>
    <row r="365637" ht="12.75" customHeight="1" x14ac:dyDescent="0.2"/>
    <row r="365641" ht="12.75" customHeight="1" x14ac:dyDescent="0.2"/>
    <row r="365645" ht="12.75" customHeight="1" x14ac:dyDescent="0.2"/>
    <row r="365649" ht="12.75" customHeight="1" x14ac:dyDescent="0.2"/>
    <row r="365653" ht="12.75" customHeight="1" x14ac:dyDescent="0.2"/>
    <row r="365657" ht="12.75" customHeight="1" x14ac:dyDescent="0.2"/>
    <row r="365661" ht="12.75" customHeight="1" x14ac:dyDescent="0.2"/>
    <row r="365665" ht="12.75" customHeight="1" x14ac:dyDescent="0.2"/>
    <row r="365669" ht="12.75" customHeight="1" x14ac:dyDescent="0.2"/>
    <row r="365673" ht="12.75" customHeight="1" x14ac:dyDescent="0.2"/>
    <row r="365677" ht="12.75" customHeight="1" x14ac:dyDescent="0.2"/>
    <row r="365681" ht="12.75" customHeight="1" x14ac:dyDescent="0.2"/>
    <row r="365685" ht="12.75" customHeight="1" x14ac:dyDescent="0.2"/>
    <row r="365689" ht="12.75" customHeight="1" x14ac:dyDescent="0.2"/>
    <row r="365693" ht="12.75" customHeight="1" x14ac:dyDescent="0.2"/>
    <row r="365697" ht="12.75" customHeight="1" x14ac:dyDescent="0.2"/>
    <row r="365701" ht="12.75" customHeight="1" x14ac:dyDescent="0.2"/>
    <row r="365705" ht="12.75" customHeight="1" x14ac:dyDescent="0.2"/>
    <row r="365709" ht="12.75" customHeight="1" x14ac:dyDescent="0.2"/>
    <row r="365713" ht="12.75" customHeight="1" x14ac:dyDescent="0.2"/>
    <row r="365717" ht="12.75" customHeight="1" x14ac:dyDescent="0.2"/>
    <row r="365721" ht="12.75" customHeight="1" x14ac:dyDescent="0.2"/>
    <row r="365725" ht="12.75" customHeight="1" x14ac:dyDescent="0.2"/>
    <row r="365729" ht="12.75" customHeight="1" x14ac:dyDescent="0.2"/>
    <row r="365733" ht="12.75" customHeight="1" x14ac:dyDescent="0.2"/>
    <row r="365737" ht="12.75" customHeight="1" x14ac:dyDescent="0.2"/>
    <row r="365741" ht="12.75" customHeight="1" x14ac:dyDescent="0.2"/>
    <row r="365745" ht="12.75" customHeight="1" x14ac:dyDescent="0.2"/>
    <row r="365749" ht="12.75" customHeight="1" x14ac:dyDescent="0.2"/>
    <row r="365753" ht="12.75" customHeight="1" x14ac:dyDescent="0.2"/>
    <row r="365757" ht="12.75" customHeight="1" x14ac:dyDescent="0.2"/>
    <row r="365761" ht="12.75" customHeight="1" x14ac:dyDescent="0.2"/>
    <row r="365765" ht="12.75" customHeight="1" x14ac:dyDescent="0.2"/>
    <row r="365769" ht="12.75" customHeight="1" x14ac:dyDescent="0.2"/>
    <row r="365773" ht="12.75" customHeight="1" x14ac:dyDescent="0.2"/>
    <row r="365777" ht="12.75" customHeight="1" x14ac:dyDescent="0.2"/>
    <row r="365781" ht="12.75" customHeight="1" x14ac:dyDescent="0.2"/>
    <row r="365785" ht="12.75" customHeight="1" x14ac:dyDescent="0.2"/>
    <row r="365789" ht="12.75" customHeight="1" x14ac:dyDescent="0.2"/>
    <row r="365793" ht="12.75" customHeight="1" x14ac:dyDescent="0.2"/>
    <row r="365797" ht="12.75" customHeight="1" x14ac:dyDescent="0.2"/>
    <row r="365801" ht="12.75" customHeight="1" x14ac:dyDescent="0.2"/>
    <row r="365805" ht="12.75" customHeight="1" x14ac:dyDescent="0.2"/>
    <row r="365809" ht="12.75" customHeight="1" x14ac:dyDescent="0.2"/>
    <row r="365813" ht="12.75" customHeight="1" x14ac:dyDescent="0.2"/>
    <row r="365817" ht="12.75" customHeight="1" x14ac:dyDescent="0.2"/>
    <row r="365821" ht="12.75" customHeight="1" x14ac:dyDescent="0.2"/>
    <row r="365825" ht="12.75" customHeight="1" x14ac:dyDescent="0.2"/>
    <row r="365829" ht="12.75" customHeight="1" x14ac:dyDescent="0.2"/>
    <row r="365833" ht="12.75" customHeight="1" x14ac:dyDescent="0.2"/>
    <row r="365837" ht="12.75" customHeight="1" x14ac:dyDescent="0.2"/>
    <row r="365841" ht="12.75" customHeight="1" x14ac:dyDescent="0.2"/>
    <row r="365845" ht="12.75" customHeight="1" x14ac:dyDescent="0.2"/>
    <row r="365849" ht="12.75" customHeight="1" x14ac:dyDescent="0.2"/>
    <row r="365853" ht="12.75" customHeight="1" x14ac:dyDescent="0.2"/>
    <row r="365857" ht="12.75" customHeight="1" x14ac:dyDescent="0.2"/>
    <row r="365861" ht="12.75" customHeight="1" x14ac:dyDescent="0.2"/>
    <row r="365865" ht="12.75" customHeight="1" x14ac:dyDescent="0.2"/>
    <row r="365869" ht="12.75" customHeight="1" x14ac:dyDescent="0.2"/>
    <row r="365873" ht="12.75" customHeight="1" x14ac:dyDescent="0.2"/>
    <row r="365877" ht="12.75" customHeight="1" x14ac:dyDescent="0.2"/>
    <row r="365881" ht="12.75" customHeight="1" x14ac:dyDescent="0.2"/>
    <row r="365885" ht="12.75" customHeight="1" x14ac:dyDescent="0.2"/>
    <row r="365889" ht="12.75" customHeight="1" x14ac:dyDescent="0.2"/>
    <row r="365893" ht="12.75" customHeight="1" x14ac:dyDescent="0.2"/>
    <row r="365897" ht="12.75" customHeight="1" x14ac:dyDescent="0.2"/>
    <row r="365901" ht="12.75" customHeight="1" x14ac:dyDescent="0.2"/>
    <row r="365905" ht="12.75" customHeight="1" x14ac:dyDescent="0.2"/>
    <row r="365909" ht="12.75" customHeight="1" x14ac:dyDescent="0.2"/>
    <row r="365913" ht="12.75" customHeight="1" x14ac:dyDescent="0.2"/>
    <row r="365917" ht="12.75" customHeight="1" x14ac:dyDescent="0.2"/>
    <row r="365921" ht="12.75" customHeight="1" x14ac:dyDescent="0.2"/>
    <row r="365925" ht="12.75" customHeight="1" x14ac:dyDescent="0.2"/>
    <row r="365929" ht="12.75" customHeight="1" x14ac:dyDescent="0.2"/>
    <row r="365933" ht="12.75" customHeight="1" x14ac:dyDescent="0.2"/>
    <row r="365937" ht="12.75" customHeight="1" x14ac:dyDescent="0.2"/>
    <row r="365941" ht="12.75" customHeight="1" x14ac:dyDescent="0.2"/>
    <row r="365945" ht="12.75" customHeight="1" x14ac:dyDescent="0.2"/>
    <row r="365949" ht="12.75" customHeight="1" x14ac:dyDescent="0.2"/>
    <row r="365953" ht="12.75" customHeight="1" x14ac:dyDescent="0.2"/>
    <row r="365957" ht="12.75" customHeight="1" x14ac:dyDescent="0.2"/>
    <row r="365961" ht="12.75" customHeight="1" x14ac:dyDescent="0.2"/>
    <row r="365965" ht="12.75" customHeight="1" x14ac:dyDescent="0.2"/>
    <row r="365969" ht="12.75" customHeight="1" x14ac:dyDescent="0.2"/>
    <row r="365973" ht="12.75" customHeight="1" x14ac:dyDescent="0.2"/>
    <row r="365977" ht="12.75" customHeight="1" x14ac:dyDescent="0.2"/>
    <row r="365981" ht="12.75" customHeight="1" x14ac:dyDescent="0.2"/>
    <row r="365985" ht="12.75" customHeight="1" x14ac:dyDescent="0.2"/>
    <row r="365989" ht="12.75" customHeight="1" x14ac:dyDescent="0.2"/>
    <row r="365993" ht="12.75" customHeight="1" x14ac:dyDescent="0.2"/>
    <row r="365997" ht="12.75" customHeight="1" x14ac:dyDescent="0.2"/>
    <row r="366001" ht="12.75" customHeight="1" x14ac:dyDescent="0.2"/>
    <row r="366005" ht="12.75" customHeight="1" x14ac:dyDescent="0.2"/>
    <row r="366009" ht="12.75" customHeight="1" x14ac:dyDescent="0.2"/>
    <row r="366013" ht="12.75" customHeight="1" x14ac:dyDescent="0.2"/>
    <row r="366017" ht="12.75" customHeight="1" x14ac:dyDescent="0.2"/>
    <row r="366021" ht="12.75" customHeight="1" x14ac:dyDescent="0.2"/>
    <row r="366025" ht="12.75" customHeight="1" x14ac:dyDescent="0.2"/>
    <row r="366029" ht="12.75" customHeight="1" x14ac:dyDescent="0.2"/>
    <row r="366033" ht="12.75" customHeight="1" x14ac:dyDescent="0.2"/>
    <row r="366037" ht="12.75" customHeight="1" x14ac:dyDescent="0.2"/>
    <row r="366041" ht="12.75" customHeight="1" x14ac:dyDescent="0.2"/>
    <row r="366045" ht="12.75" customHeight="1" x14ac:dyDescent="0.2"/>
    <row r="366049" ht="12.75" customHeight="1" x14ac:dyDescent="0.2"/>
    <row r="366053" ht="12.75" customHeight="1" x14ac:dyDescent="0.2"/>
    <row r="366057" ht="12.75" customHeight="1" x14ac:dyDescent="0.2"/>
    <row r="366061" ht="12.75" customHeight="1" x14ac:dyDescent="0.2"/>
    <row r="366065" ht="12.75" customHeight="1" x14ac:dyDescent="0.2"/>
    <row r="366069" ht="12.75" customHeight="1" x14ac:dyDescent="0.2"/>
    <row r="366073" ht="12.75" customHeight="1" x14ac:dyDescent="0.2"/>
    <row r="366077" ht="12.75" customHeight="1" x14ac:dyDescent="0.2"/>
    <row r="366081" ht="12.75" customHeight="1" x14ac:dyDescent="0.2"/>
    <row r="366085" ht="12.75" customHeight="1" x14ac:dyDescent="0.2"/>
    <row r="366089" ht="12.75" customHeight="1" x14ac:dyDescent="0.2"/>
    <row r="366093" ht="12.75" customHeight="1" x14ac:dyDescent="0.2"/>
    <row r="366097" ht="12.75" customHeight="1" x14ac:dyDescent="0.2"/>
    <row r="366101" ht="12.75" customHeight="1" x14ac:dyDescent="0.2"/>
    <row r="366105" ht="12.75" customHeight="1" x14ac:dyDescent="0.2"/>
    <row r="366109" ht="12.75" customHeight="1" x14ac:dyDescent="0.2"/>
    <row r="366113" ht="12.75" customHeight="1" x14ac:dyDescent="0.2"/>
    <row r="366117" ht="12.75" customHeight="1" x14ac:dyDescent="0.2"/>
    <row r="366121" ht="12.75" customHeight="1" x14ac:dyDescent="0.2"/>
    <row r="366125" ht="12.75" customHeight="1" x14ac:dyDescent="0.2"/>
    <row r="366129" ht="12.75" customHeight="1" x14ac:dyDescent="0.2"/>
    <row r="366133" ht="12.75" customHeight="1" x14ac:dyDescent="0.2"/>
    <row r="366137" ht="12.75" customHeight="1" x14ac:dyDescent="0.2"/>
    <row r="366141" ht="12.75" customHeight="1" x14ac:dyDescent="0.2"/>
    <row r="366145" ht="12.75" customHeight="1" x14ac:dyDescent="0.2"/>
    <row r="366149" ht="12.75" customHeight="1" x14ac:dyDescent="0.2"/>
    <row r="366153" ht="12.75" customHeight="1" x14ac:dyDescent="0.2"/>
    <row r="366157" ht="12.75" customHeight="1" x14ac:dyDescent="0.2"/>
    <row r="366161" ht="12.75" customHeight="1" x14ac:dyDescent="0.2"/>
    <row r="366165" ht="12.75" customHeight="1" x14ac:dyDescent="0.2"/>
    <row r="366169" ht="12.75" customHeight="1" x14ac:dyDescent="0.2"/>
    <row r="366173" ht="12.75" customHeight="1" x14ac:dyDescent="0.2"/>
    <row r="366177" ht="12.75" customHeight="1" x14ac:dyDescent="0.2"/>
    <row r="366181" ht="12.75" customHeight="1" x14ac:dyDescent="0.2"/>
    <row r="366185" ht="12.75" customHeight="1" x14ac:dyDescent="0.2"/>
    <row r="366189" ht="12.75" customHeight="1" x14ac:dyDescent="0.2"/>
    <row r="366193" ht="12.75" customHeight="1" x14ac:dyDescent="0.2"/>
    <row r="366197" ht="12.75" customHeight="1" x14ac:dyDescent="0.2"/>
    <row r="366201" ht="12.75" customHeight="1" x14ac:dyDescent="0.2"/>
    <row r="366205" ht="12.75" customHeight="1" x14ac:dyDescent="0.2"/>
    <row r="366209" ht="12.75" customHeight="1" x14ac:dyDescent="0.2"/>
    <row r="366213" ht="12.75" customHeight="1" x14ac:dyDescent="0.2"/>
    <row r="366217" ht="12.75" customHeight="1" x14ac:dyDescent="0.2"/>
    <row r="366221" ht="12.75" customHeight="1" x14ac:dyDescent="0.2"/>
    <row r="366225" ht="12.75" customHeight="1" x14ac:dyDescent="0.2"/>
    <row r="366229" ht="12.75" customHeight="1" x14ac:dyDescent="0.2"/>
    <row r="366233" ht="12.75" customHeight="1" x14ac:dyDescent="0.2"/>
    <row r="366237" ht="12.75" customHeight="1" x14ac:dyDescent="0.2"/>
    <row r="366241" ht="12.75" customHeight="1" x14ac:dyDescent="0.2"/>
    <row r="366245" ht="12.75" customHeight="1" x14ac:dyDescent="0.2"/>
    <row r="366249" ht="12.75" customHeight="1" x14ac:dyDescent="0.2"/>
    <row r="366253" ht="12.75" customHeight="1" x14ac:dyDescent="0.2"/>
    <row r="366257" ht="12.75" customHeight="1" x14ac:dyDescent="0.2"/>
    <row r="366261" ht="12.75" customHeight="1" x14ac:dyDescent="0.2"/>
    <row r="366265" ht="12.75" customHeight="1" x14ac:dyDescent="0.2"/>
    <row r="366269" ht="12.75" customHeight="1" x14ac:dyDescent="0.2"/>
    <row r="366273" ht="12.75" customHeight="1" x14ac:dyDescent="0.2"/>
    <row r="366277" ht="12.75" customHeight="1" x14ac:dyDescent="0.2"/>
    <row r="366281" ht="12.75" customHeight="1" x14ac:dyDescent="0.2"/>
    <row r="366285" ht="12.75" customHeight="1" x14ac:dyDescent="0.2"/>
    <row r="366289" ht="12.75" customHeight="1" x14ac:dyDescent="0.2"/>
    <row r="366293" ht="12.75" customHeight="1" x14ac:dyDescent="0.2"/>
    <row r="366297" ht="12.75" customHeight="1" x14ac:dyDescent="0.2"/>
    <row r="366301" ht="12.75" customHeight="1" x14ac:dyDescent="0.2"/>
    <row r="366305" ht="12.75" customHeight="1" x14ac:dyDescent="0.2"/>
    <row r="366309" ht="12.75" customHeight="1" x14ac:dyDescent="0.2"/>
    <row r="366313" ht="12.75" customHeight="1" x14ac:dyDescent="0.2"/>
    <row r="366317" ht="12.75" customHeight="1" x14ac:dyDescent="0.2"/>
    <row r="366321" ht="12.75" customHeight="1" x14ac:dyDescent="0.2"/>
    <row r="366325" ht="12.75" customHeight="1" x14ac:dyDescent="0.2"/>
    <row r="366329" ht="12.75" customHeight="1" x14ac:dyDescent="0.2"/>
    <row r="366333" ht="12.75" customHeight="1" x14ac:dyDescent="0.2"/>
    <row r="366337" ht="12.75" customHeight="1" x14ac:dyDescent="0.2"/>
    <row r="366341" ht="12.75" customHeight="1" x14ac:dyDescent="0.2"/>
    <row r="366345" ht="12.75" customHeight="1" x14ac:dyDescent="0.2"/>
    <row r="366349" ht="12.75" customHeight="1" x14ac:dyDescent="0.2"/>
    <row r="366353" ht="12.75" customHeight="1" x14ac:dyDescent="0.2"/>
    <row r="366357" ht="12.75" customHeight="1" x14ac:dyDescent="0.2"/>
    <row r="366361" ht="12.75" customHeight="1" x14ac:dyDescent="0.2"/>
    <row r="366365" ht="12.75" customHeight="1" x14ac:dyDescent="0.2"/>
    <row r="366369" ht="12.75" customHeight="1" x14ac:dyDescent="0.2"/>
    <row r="366373" ht="12.75" customHeight="1" x14ac:dyDescent="0.2"/>
    <row r="366377" ht="12.75" customHeight="1" x14ac:dyDescent="0.2"/>
    <row r="366381" ht="12.75" customHeight="1" x14ac:dyDescent="0.2"/>
    <row r="366385" ht="12.75" customHeight="1" x14ac:dyDescent="0.2"/>
    <row r="366389" ht="12.75" customHeight="1" x14ac:dyDescent="0.2"/>
    <row r="366393" ht="12.75" customHeight="1" x14ac:dyDescent="0.2"/>
    <row r="366397" ht="12.75" customHeight="1" x14ac:dyDescent="0.2"/>
    <row r="366401" ht="12.75" customHeight="1" x14ac:dyDescent="0.2"/>
    <row r="366405" ht="12.75" customHeight="1" x14ac:dyDescent="0.2"/>
    <row r="366409" ht="12.75" customHeight="1" x14ac:dyDescent="0.2"/>
    <row r="366413" ht="12.75" customHeight="1" x14ac:dyDescent="0.2"/>
    <row r="366417" ht="12.75" customHeight="1" x14ac:dyDescent="0.2"/>
    <row r="366421" ht="12.75" customHeight="1" x14ac:dyDescent="0.2"/>
    <row r="366425" ht="12.75" customHeight="1" x14ac:dyDescent="0.2"/>
    <row r="366429" ht="12.75" customHeight="1" x14ac:dyDescent="0.2"/>
    <row r="366433" ht="12.75" customHeight="1" x14ac:dyDescent="0.2"/>
    <row r="366437" ht="12.75" customHeight="1" x14ac:dyDescent="0.2"/>
    <row r="366441" ht="12.75" customHeight="1" x14ac:dyDescent="0.2"/>
    <row r="366445" ht="12.75" customHeight="1" x14ac:dyDescent="0.2"/>
    <row r="366449" ht="12.75" customHeight="1" x14ac:dyDescent="0.2"/>
    <row r="366453" ht="12.75" customHeight="1" x14ac:dyDescent="0.2"/>
    <row r="366457" ht="12.75" customHeight="1" x14ac:dyDescent="0.2"/>
    <row r="366461" ht="12.75" customHeight="1" x14ac:dyDescent="0.2"/>
    <row r="366465" ht="12.75" customHeight="1" x14ac:dyDescent="0.2"/>
    <row r="366469" ht="12.75" customHeight="1" x14ac:dyDescent="0.2"/>
    <row r="366473" ht="12.75" customHeight="1" x14ac:dyDescent="0.2"/>
    <row r="366477" ht="12.75" customHeight="1" x14ac:dyDescent="0.2"/>
    <row r="366481" ht="12.75" customHeight="1" x14ac:dyDescent="0.2"/>
    <row r="366485" ht="12.75" customHeight="1" x14ac:dyDescent="0.2"/>
    <row r="366489" ht="12.75" customHeight="1" x14ac:dyDescent="0.2"/>
    <row r="366493" ht="12.75" customHeight="1" x14ac:dyDescent="0.2"/>
    <row r="366497" ht="12.75" customHeight="1" x14ac:dyDescent="0.2"/>
    <row r="366501" ht="12.75" customHeight="1" x14ac:dyDescent="0.2"/>
    <row r="366505" ht="12.75" customHeight="1" x14ac:dyDescent="0.2"/>
    <row r="366509" ht="12.75" customHeight="1" x14ac:dyDescent="0.2"/>
    <row r="366513" ht="12.75" customHeight="1" x14ac:dyDescent="0.2"/>
    <row r="366517" ht="12.75" customHeight="1" x14ac:dyDescent="0.2"/>
    <row r="366521" ht="12.75" customHeight="1" x14ac:dyDescent="0.2"/>
    <row r="366525" ht="12.75" customHeight="1" x14ac:dyDescent="0.2"/>
    <row r="366529" ht="12.75" customHeight="1" x14ac:dyDescent="0.2"/>
    <row r="366533" ht="12.75" customHeight="1" x14ac:dyDescent="0.2"/>
    <row r="366537" ht="12.75" customHeight="1" x14ac:dyDescent="0.2"/>
    <row r="366541" ht="12.75" customHeight="1" x14ac:dyDescent="0.2"/>
    <row r="366545" ht="12.75" customHeight="1" x14ac:dyDescent="0.2"/>
    <row r="366549" ht="12.75" customHeight="1" x14ac:dyDescent="0.2"/>
    <row r="366553" ht="12.75" customHeight="1" x14ac:dyDescent="0.2"/>
    <row r="366557" ht="12.75" customHeight="1" x14ac:dyDescent="0.2"/>
    <row r="366561" ht="12.75" customHeight="1" x14ac:dyDescent="0.2"/>
    <row r="366565" ht="12.75" customHeight="1" x14ac:dyDescent="0.2"/>
    <row r="366569" ht="12.75" customHeight="1" x14ac:dyDescent="0.2"/>
    <row r="366573" ht="12.75" customHeight="1" x14ac:dyDescent="0.2"/>
    <row r="366577" ht="12.75" customHeight="1" x14ac:dyDescent="0.2"/>
    <row r="366581" ht="12.75" customHeight="1" x14ac:dyDescent="0.2"/>
    <row r="366585" ht="12.75" customHeight="1" x14ac:dyDescent="0.2"/>
    <row r="366589" ht="12.75" customHeight="1" x14ac:dyDescent="0.2"/>
    <row r="366593" ht="12.75" customHeight="1" x14ac:dyDescent="0.2"/>
    <row r="366597" ht="12.75" customHeight="1" x14ac:dyDescent="0.2"/>
    <row r="366601" ht="12.75" customHeight="1" x14ac:dyDescent="0.2"/>
    <row r="366605" ht="12.75" customHeight="1" x14ac:dyDescent="0.2"/>
    <row r="366609" ht="12.75" customHeight="1" x14ac:dyDescent="0.2"/>
    <row r="366613" ht="12.75" customHeight="1" x14ac:dyDescent="0.2"/>
    <row r="366617" ht="12.75" customHeight="1" x14ac:dyDescent="0.2"/>
    <row r="366621" ht="12.75" customHeight="1" x14ac:dyDescent="0.2"/>
    <row r="366625" ht="12.75" customHeight="1" x14ac:dyDescent="0.2"/>
    <row r="366629" ht="12.75" customHeight="1" x14ac:dyDescent="0.2"/>
    <row r="366633" ht="12.75" customHeight="1" x14ac:dyDescent="0.2"/>
    <row r="366637" ht="12.75" customHeight="1" x14ac:dyDescent="0.2"/>
    <row r="366641" ht="12.75" customHeight="1" x14ac:dyDescent="0.2"/>
    <row r="366645" ht="12.75" customHeight="1" x14ac:dyDescent="0.2"/>
    <row r="366649" ht="12.75" customHeight="1" x14ac:dyDescent="0.2"/>
    <row r="366653" ht="12.75" customHeight="1" x14ac:dyDescent="0.2"/>
    <row r="366657" ht="12.75" customHeight="1" x14ac:dyDescent="0.2"/>
    <row r="366661" ht="12.75" customHeight="1" x14ac:dyDescent="0.2"/>
    <row r="366665" ht="12.75" customHeight="1" x14ac:dyDescent="0.2"/>
    <row r="366669" ht="12.75" customHeight="1" x14ac:dyDescent="0.2"/>
    <row r="366673" ht="12.75" customHeight="1" x14ac:dyDescent="0.2"/>
    <row r="366677" ht="12.75" customHeight="1" x14ac:dyDescent="0.2"/>
    <row r="366681" ht="12.75" customHeight="1" x14ac:dyDescent="0.2"/>
    <row r="366685" ht="12.75" customHeight="1" x14ac:dyDescent="0.2"/>
    <row r="366689" ht="12.75" customHeight="1" x14ac:dyDescent="0.2"/>
    <row r="366693" ht="12.75" customHeight="1" x14ac:dyDescent="0.2"/>
    <row r="366697" ht="12.75" customHeight="1" x14ac:dyDescent="0.2"/>
    <row r="366701" ht="12.75" customHeight="1" x14ac:dyDescent="0.2"/>
    <row r="366705" ht="12.75" customHeight="1" x14ac:dyDescent="0.2"/>
    <row r="366709" ht="12.75" customHeight="1" x14ac:dyDescent="0.2"/>
    <row r="366713" ht="12.75" customHeight="1" x14ac:dyDescent="0.2"/>
    <row r="366717" ht="12.75" customHeight="1" x14ac:dyDescent="0.2"/>
    <row r="366721" ht="12.75" customHeight="1" x14ac:dyDescent="0.2"/>
    <row r="366725" ht="12.75" customHeight="1" x14ac:dyDescent="0.2"/>
    <row r="366729" ht="12.75" customHeight="1" x14ac:dyDescent="0.2"/>
    <row r="366733" ht="12.75" customHeight="1" x14ac:dyDescent="0.2"/>
    <row r="366737" ht="12.75" customHeight="1" x14ac:dyDescent="0.2"/>
    <row r="366741" ht="12.75" customHeight="1" x14ac:dyDescent="0.2"/>
    <row r="366745" ht="12.75" customHeight="1" x14ac:dyDescent="0.2"/>
    <row r="366749" ht="12.75" customHeight="1" x14ac:dyDescent="0.2"/>
    <row r="366753" ht="12.75" customHeight="1" x14ac:dyDescent="0.2"/>
    <row r="366757" ht="12.75" customHeight="1" x14ac:dyDescent="0.2"/>
    <row r="366761" ht="12.75" customHeight="1" x14ac:dyDescent="0.2"/>
    <row r="366765" ht="12.75" customHeight="1" x14ac:dyDescent="0.2"/>
    <row r="366769" ht="12.75" customHeight="1" x14ac:dyDescent="0.2"/>
    <row r="366773" ht="12.75" customHeight="1" x14ac:dyDescent="0.2"/>
    <row r="366777" ht="12.75" customHeight="1" x14ac:dyDescent="0.2"/>
    <row r="366781" ht="12.75" customHeight="1" x14ac:dyDescent="0.2"/>
    <row r="366785" ht="12.75" customHeight="1" x14ac:dyDescent="0.2"/>
    <row r="366789" ht="12.75" customHeight="1" x14ac:dyDescent="0.2"/>
    <row r="366793" ht="12.75" customHeight="1" x14ac:dyDescent="0.2"/>
    <row r="366797" ht="12.75" customHeight="1" x14ac:dyDescent="0.2"/>
    <row r="366801" ht="12.75" customHeight="1" x14ac:dyDescent="0.2"/>
    <row r="366805" ht="12.75" customHeight="1" x14ac:dyDescent="0.2"/>
    <row r="366809" ht="12.75" customHeight="1" x14ac:dyDescent="0.2"/>
    <row r="366813" ht="12.75" customHeight="1" x14ac:dyDescent="0.2"/>
    <row r="366817" ht="12.75" customHeight="1" x14ac:dyDescent="0.2"/>
    <row r="366821" ht="12.75" customHeight="1" x14ac:dyDescent="0.2"/>
    <row r="366825" ht="12.75" customHeight="1" x14ac:dyDescent="0.2"/>
    <row r="366829" ht="12.75" customHeight="1" x14ac:dyDescent="0.2"/>
    <row r="366833" ht="12.75" customHeight="1" x14ac:dyDescent="0.2"/>
    <row r="366837" ht="12.75" customHeight="1" x14ac:dyDescent="0.2"/>
    <row r="366841" ht="12.75" customHeight="1" x14ac:dyDescent="0.2"/>
    <row r="366845" ht="12.75" customHeight="1" x14ac:dyDescent="0.2"/>
    <row r="366849" ht="12.75" customHeight="1" x14ac:dyDescent="0.2"/>
    <row r="366853" ht="12.75" customHeight="1" x14ac:dyDescent="0.2"/>
    <row r="366857" ht="12.75" customHeight="1" x14ac:dyDescent="0.2"/>
    <row r="366861" ht="12.75" customHeight="1" x14ac:dyDescent="0.2"/>
    <row r="366865" ht="12.75" customHeight="1" x14ac:dyDescent="0.2"/>
    <row r="366869" ht="12.75" customHeight="1" x14ac:dyDescent="0.2"/>
    <row r="366873" ht="12.75" customHeight="1" x14ac:dyDescent="0.2"/>
    <row r="366877" ht="12.75" customHeight="1" x14ac:dyDescent="0.2"/>
    <row r="366881" ht="12.75" customHeight="1" x14ac:dyDescent="0.2"/>
    <row r="366885" ht="12.75" customHeight="1" x14ac:dyDescent="0.2"/>
    <row r="366889" ht="12.75" customHeight="1" x14ac:dyDescent="0.2"/>
    <row r="366893" ht="12.75" customHeight="1" x14ac:dyDescent="0.2"/>
    <row r="366897" ht="12.75" customHeight="1" x14ac:dyDescent="0.2"/>
    <row r="366901" ht="12.75" customHeight="1" x14ac:dyDescent="0.2"/>
    <row r="366905" ht="12.75" customHeight="1" x14ac:dyDescent="0.2"/>
    <row r="366909" ht="12.75" customHeight="1" x14ac:dyDescent="0.2"/>
    <row r="366913" ht="12.75" customHeight="1" x14ac:dyDescent="0.2"/>
    <row r="366917" ht="12.75" customHeight="1" x14ac:dyDescent="0.2"/>
    <row r="366921" ht="12.75" customHeight="1" x14ac:dyDescent="0.2"/>
    <row r="366925" ht="12.75" customHeight="1" x14ac:dyDescent="0.2"/>
    <row r="366929" ht="12.75" customHeight="1" x14ac:dyDescent="0.2"/>
    <row r="366933" ht="12.75" customHeight="1" x14ac:dyDescent="0.2"/>
    <row r="366937" ht="12.75" customHeight="1" x14ac:dyDescent="0.2"/>
    <row r="366941" ht="12.75" customHeight="1" x14ac:dyDescent="0.2"/>
    <row r="366945" ht="12.75" customHeight="1" x14ac:dyDescent="0.2"/>
    <row r="366949" ht="12.75" customHeight="1" x14ac:dyDescent="0.2"/>
    <row r="366953" ht="12.75" customHeight="1" x14ac:dyDescent="0.2"/>
    <row r="366957" ht="12.75" customHeight="1" x14ac:dyDescent="0.2"/>
    <row r="366961" ht="12.75" customHeight="1" x14ac:dyDescent="0.2"/>
    <row r="366965" ht="12.75" customHeight="1" x14ac:dyDescent="0.2"/>
    <row r="366969" ht="12.75" customHeight="1" x14ac:dyDescent="0.2"/>
    <row r="366973" ht="12.75" customHeight="1" x14ac:dyDescent="0.2"/>
    <row r="366977" ht="12.75" customHeight="1" x14ac:dyDescent="0.2"/>
    <row r="366981" ht="12.75" customHeight="1" x14ac:dyDescent="0.2"/>
    <row r="366985" ht="12.75" customHeight="1" x14ac:dyDescent="0.2"/>
    <row r="366989" ht="12.75" customHeight="1" x14ac:dyDescent="0.2"/>
    <row r="366993" ht="12.75" customHeight="1" x14ac:dyDescent="0.2"/>
    <row r="366997" ht="12.75" customHeight="1" x14ac:dyDescent="0.2"/>
    <row r="367001" ht="12.75" customHeight="1" x14ac:dyDescent="0.2"/>
    <row r="367005" ht="12.75" customHeight="1" x14ac:dyDescent="0.2"/>
    <row r="367009" ht="12.75" customHeight="1" x14ac:dyDescent="0.2"/>
    <row r="367013" ht="12.75" customHeight="1" x14ac:dyDescent="0.2"/>
    <row r="367017" ht="12.75" customHeight="1" x14ac:dyDescent="0.2"/>
    <row r="367021" ht="12.75" customHeight="1" x14ac:dyDescent="0.2"/>
    <row r="367025" ht="12.75" customHeight="1" x14ac:dyDescent="0.2"/>
    <row r="367029" ht="12.75" customHeight="1" x14ac:dyDescent="0.2"/>
    <row r="367033" ht="12.75" customHeight="1" x14ac:dyDescent="0.2"/>
    <row r="367037" ht="12.75" customHeight="1" x14ac:dyDescent="0.2"/>
    <row r="367041" ht="12.75" customHeight="1" x14ac:dyDescent="0.2"/>
    <row r="367045" ht="12.75" customHeight="1" x14ac:dyDescent="0.2"/>
    <row r="367049" ht="12.75" customHeight="1" x14ac:dyDescent="0.2"/>
    <row r="367053" ht="12.75" customHeight="1" x14ac:dyDescent="0.2"/>
    <row r="367057" ht="12.75" customHeight="1" x14ac:dyDescent="0.2"/>
    <row r="367061" ht="12.75" customHeight="1" x14ac:dyDescent="0.2"/>
    <row r="367065" ht="12.75" customHeight="1" x14ac:dyDescent="0.2"/>
    <row r="367069" ht="12.75" customHeight="1" x14ac:dyDescent="0.2"/>
    <row r="367073" ht="12.75" customHeight="1" x14ac:dyDescent="0.2"/>
    <row r="367077" ht="12.75" customHeight="1" x14ac:dyDescent="0.2"/>
    <row r="367081" ht="12.75" customHeight="1" x14ac:dyDescent="0.2"/>
    <row r="367085" ht="12.75" customHeight="1" x14ac:dyDescent="0.2"/>
    <row r="367089" ht="12.75" customHeight="1" x14ac:dyDescent="0.2"/>
    <row r="367093" ht="12.75" customHeight="1" x14ac:dyDescent="0.2"/>
    <row r="367097" ht="12.75" customHeight="1" x14ac:dyDescent="0.2"/>
    <row r="367101" ht="12.75" customHeight="1" x14ac:dyDescent="0.2"/>
    <row r="367105" ht="12.75" customHeight="1" x14ac:dyDescent="0.2"/>
    <row r="367109" ht="12.75" customHeight="1" x14ac:dyDescent="0.2"/>
    <row r="367113" ht="12.75" customHeight="1" x14ac:dyDescent="0.2"/>
    <row r="367117" ht="12.75" customHeight="1" x14ac:dyDescent="0.2"/>
    <row r="367121" ht="12.75" customHeight="1" x14ac:dyDescent="0.2"/>
    <row r="367125" ht="12.75" customHeight="1" x14ac:dyDescent="0.2"/>
    <row r="367129" ht="12.75" customHeight="1" x14ac:dyDescent="0.2"/>
    <row r="367133" ht="12.75" customHeight="1" x14ac:dyDescent="0.2"/>
    <row r="367137" ht="12.75" customHeight="1" x14ac:dyDescent="0.2"/>
    <row r="367141" ht="12.75" customHeight="1" x14ac:dyDescent="0.2"/>
    <row r="367145" ht="12.75" customHeight="1" x14ac:dyDescent="0.2"/>
    <row r="367149" ht="12.75" customHeight="1" x14ac:dyDescent="0.2"/>
    <row r="367153" ht="12.75" customHeight="1" x14ac:dyDescent="0.2"/>
    <row r="367157" ht="12.75" customHeight="1" x14ac:dyDescent="0.2"/>
    <row r="367161" ht="12.75" customHeight="1" x14ac:dyDescent="0.2"/>
    <row r="367165" ht="12.75" customHeight="1" x14ac:dyDescent="0.2"/>
    <row r="367169" ht="12.75" customHeight="1" x14ac:dyDescent="0.2"/>
    <row r="367173" ht="12.75" customHeight="1" x14ac:dyDescent="0.2"/>
    <row r="367177" ht="12.75" customHeight="1" x14ac:dyDescent="0.2"/>
    <row r="367181" ht="12.75" customHeight="1" x14ac:dyDescent="0.2"/>
    <row r="367185" ht="12.75" customHeight="1" x14ac:dyDescent="0.2"/>
    <row r="367189" ht="12.75" customHeight="1" x14ac:dyDescent="0.2"/>
    <row r="367193" ht="12.75" customHeight="1" x14ac:dyDescent="0.2"/>
    <row r="367197" ht="12.75" customHeight="1" x14ac:dyDescent="0.2"/>
    <row r="367201" ht="12.75" customHeight="1" x14ac:dyDescent="0.2"/>
    <row r="367205" ht="12.75" customHeight="1" x14ac:dyDescent="0.2"/>
    <row r="367209" ht="12.75" customHeight="1" x14ac:dyDescent="0.2"/>
    <row r="367213" ht="12.75" customHeight="1" x14ac:dyDescent="0.2"/>
    <row r="367217" ht="12.75" customHeight="1" x14ac:dyDescent="0.2"/>
    <row r="367221" ht="12.75" customHeight="1" x14ac:dyDescent="0.2"/>
    <row r="367225" ht="12.75" customHeight="1" x14ac:dyDescent="0.2"/>
    <row r="367229" ht="12.75" customHeight="1" x14ac:dyDescent="0.2"/>
    <row r="367233" ht="12.75" customHeight="1" x14ac:dyDescent="0.2"/>
    <row r="367237" ht="12.75" customHeight="1" x14ac:dyDescent="0.2"/>
    <row r="367241" ht="12.75" customHeight="1" x14ac:dyDescent="0.2"/>
    <row r="367245" ht="12.75" customHeight="1" x14ac:dyDescent="0.2"/>
    <row r="367249" ht="12.75" customHeight="1" x14ac:dyDescent="0.2"/>
    <row r="367253" ht="12.75" customHeight="1" x14ac:dyDescent="0.2"/>
    <row r="367257" ht="12.75" customHeight="1" x14ac:dyDescent="0.2"/>
    <row r="367261" ht="12.75" customHeight="1" x14ac:dyDescent="0.2"/>
    <row r="367265" ht="12.75" customHeight="1" x14ac:dyDescent="0.2"/>
    <row r="367269" ht="12.75" customHeight="1" x14ac:dyDescent="0.2"/>
    <row r="367273" ht="12.75" customHeight="1" x14ac:dyDescent="0.2"/>
    <row r="367277" ht="12.75" customHeight="1" x14ac:dyDescent="0.2"/>
    <row r="367281" ht="12.75" customHeight="1" x14ac:dyDescent="0.2"/>
    <row r="367285" ht="12.75" customHeight="1" x14ac:dyDescent="0.2"/>
    <row r="367289" ht="12.75" customHeight="1" x14ac:dyDescent="0.2"/>
    <row r="367293" ht="12.75" customHeight="1" x14ac:dyDescent="0.2"/>
    <row r="367297" ht="12.75" customHeight="1" x14ac:dyDescent="0.2"/>
    <row r="367301" ht="12.75" customHeight="1" x14ac:dyDescent="0.2"/>
    <row r="367305" ht="12.75" customHeight="1" x14ac:dyDescent="0.2"/>
    <row r="367309" ht="12.75" customHeight="1" x14ac:dyDescent="0.2"/>
    <row r="367313" ht="12.75" customHeight="1" x14ac:dyDescent="0.2"/>
    <row r="367317" ht="12.75" customHeight="1" x14ac:dyDescent="0.2"/>
    <row r="367321" ht="12.75" customHeight="1" x14ac:dyDescent="0.2"/>
    <row r="367325" ht="12.75" customHeight="1" x14ac:dyDescent="0.2"/>
    <row r="367329" ht="12.75" customHeight="1" x14ac:dyDescent="0.2"/>
    <row r="367333" ht="12.75" customHeight="1" x14ac:dyDescent="0.2"/>
    <row r="367337" ht="12.75" customHeight="1" x14ac:dyDescent="0.2"/>
    <row r="367341" ht="12.75" customHeight="1" x14ac:dyDescent="0.2"/>
    <row r="367345" ht="12.75" customHeight="1" x14ac:dyDescent="0.2"/>
    <row r="367349" ht="12.75" customHeight="1" x14ac:dyDescent="0.2"/>
    <row r="367353" ht="12.75" customHeight="1" x14ac:dyDescent="0.2"/>
    <row r="367357" ht="12.75" customHeight="1" x14ac:dyDescent="0.2"/>
    <row r="367361" ht="12.75" customHeight="1" x14ac:dyDescent="0.2"/>
    <row r="367365" ht="12.75" customHeight="1" x14ac:dyDescent="0.2"/>
    <row r="367369" ht="12.75" customHeight="1" x14ac:dyDescent="0.2"/>
    <row r="367373" ht="12.75" customHeight="1" x14ac:dyDescent="0.2"/>
    <row r="367377" ht="12.75" customHeight="1" x14ac:dyDescent="0.2"/>
    <row r="367381" ht="12.75" customHeight="1" x14ac:dyDescent="0.2"/>
    <row r="367385" ht="12.75" customHeight="1" x14ac:dyDescent="0.2"/>
    <row r="367389" ht="12.75" customHeight="1" x14ac:dyDescent="0.2"/>
    <row r="367393" ht="12.75" customHeight="1" x14ac:dyDescent="0.2"/>
    <row r="367397" ht="12.75" customHeight="1" x14ac:dyDescent="0.2"/>
    <row r="367401" ht="12.75" customHeight="1" x14ac:dyDescent="0.2"/>
    <row r="367405" ht="12.75" customHeight="1" x14ac:dyDescent="0.2"/>
    <row r="367409" ht="12.75" customHeight="1" x14ac:dyDescent="0.2"/>
    <row r="367413" ht="12.75" customHeight="1" x14ac:dyDescent="0.2"/>
    <row r="367417" ht="12.75" customHeight="1" x14ac:dyDescent="0.2"/>
    <row r="367421" ht="12.75" customHeight="1" x14ac:dyDescent="0.2"/>
    <row r="367425" ht="12.75" customHeight="1" x14ac:dyDescent="0.2"/>
    <row r="367429" ht="12.75" customHeight="1" x14ac:dyDescent="0.2"/>
    <row r="367433" ht="12.75" customHeight="1" x14ac:dyDescent="0.2"/>
    <row r="367437" ht="12.75" customHeight="1" x14ac:dyDescent="0.2"/>
    <row r="367441" ht="12.75" customHeight="1" x14ac:dyDescent="0.2"/>
    <row r="367445" ht="12.75" customHeight="1" x14ac:dyDescent="0.2"/>
    <row r="367449" ht="12.75" customHeight="1" x14ac:dyDescent="0.2"/>
    <row r="367453" ht="12.75" customHeight="1" x14ac:dyDescent="0.2"/>
    <row r="367457" ht="12.75" customHeight="1" x14ac:dyDescent="0.2"/>
    <row r="367461" ht="12.75" customHeight="1" x14ac:dyDescent="0.2"/>
    <row r="367465" ht="12.75" customHeight="1" x14ac:dyDescent="0.2"/>
    <row r="367469" ht="12.75" customHeight="1" x14ac:dyDescent="0.2"/>
    <row r="367473" ht="12.75" customHeight="1" x14ac:dyDescent="0.2"/>
    <row r="367477" ht="12.75" customHeight="1" x14ac:dyDescent="0.2"/>
    <row r="367481" ht="12.75" customHeight="1" x14ac:dyDescent="0.2"/>
    <row r="367485" ht="12.75" customHeight="1" x14ac:dyDescent="0.2"/>
    <row r="367489" ht="12.75" customHeight="1" x14ac:dyDescent="0.2"/>
    <row r="367493" ht="12.75" customHeight="1" x14ac:dyDescent="0.2"/>
    <row r="367497" ht="12.75" customHeight="1" x14ac:dyDescent="0.2"/>
    <row r="367501" ht="12.75" customHeight="1" x14ac:dyDescent="0.2"/>
    <row r="367505" ht="12.75" customHeight="1" x14ac:dyDescent="0.2"/>
    <row r="367509" ht="12.75" customHeight="1" x14ac:dyDescent="0.2"/>
    <row r="367513" ht="12.75" customHeight="1" x14ac:dyDescent="0.2"/>
    <row r="367517" ht="12.75" customHeight="1" x14ac:dyDescent="0.2"/>
    <row r="367521" ht="12.75" customHeight="1" x14ac:dyDescent="0.2"/>
    <row r="367525" ht="12.75" customHeight="1" x14ac:dyDescent="0.2"/>
    <row r="367529" ht="12.75" customHeight="1" x14ac:dyDescent="0.2"/>
    <row r="367533" ht="12.75" customHeight="1" x14ac:dyDescent="0.2"/>
    <row r="367537" ht="12.75" customHeight="1" x14ac:dyDescent="0.2"/>
    <row r="367541" ht="12.75" customHeight="1" x14ac:dyDescent="0.2"/>
    <row r="367545" ht="12.75" customHeight="1" x14ac:dyDescent="0.2"/>
    <row r="367549" ht="12.75" customHeight="1" x14ac:dyDescent="0.2"/>
    <row r="367553" ht="12.75" customHeight="1" x14ac:dyDescent="0.2"/>
    <row r="367557" ht="12.75" customHeight="1" x14ac:dyDescent="0.2"/>
    <row r="367561" ht="12.75" customHeight="1" x14ac:dyDescent="0.2"/>
    <row r="367565" ht="12.75" customHeight="1" x14ac:dyDescent="0.2"/>
    <row r="367569" ht="12.75" customHeight="1" x14ac:dyDescent="0.2"/>
    <row r="367573" ht="12.75" customHeight="1" x14ac:dyDescent="0.2"/>
    <row r="367577" ht="12.75" customHeight="1" x14ac:dyDescent="0.2"/>
    <row r="367581" ht="12.75" customHeight="1" x14ac:dyDescent="0.2"/>
    <row r="367585" ht="12.75" customHeight="1" x14ac:dyDescent="0.2"/>
    <row r="367589" ht="12.75" customHeight="1" x14ac:dyDescent="0.2"/>
    <row r="367593" ht="12.75" customHeight="1" x14ac:dyDescent="0.2"/>
    <row r="367597" ht="12.75" customHeight="1" x14ac:dyDescent="0.2"/>
    <row r="367601" ht="12.75" customHeight="1" x14ac:dyDescent="0.2"/>
    <row r="367605" ht="12.75" customHeight="1" x14ac:dyDescent="0.2"/>
    <row r="367609" ht="12.75" customHeight="1" x14ac:dyDescent="0.2"/>
    <row r="367613" ht="12.75" customHeight="1" x14ac:dyDescent="0.2"/>
    <row r="367617" ht="12.75" customHeight="1" x14ac:dyDescent="0.2"/>
    <row r="367621" ht="12.75" customHeight="1" x14ac:dyDescent="0.2"/>
    <row r="367625" ht="12.75" customHeight="1" x14ac:dyDescent="0.2"/>
    <row r="367629" ht="12.75" customHeight="1" x14ac:dyDescent="0.2"/>
    <row r="367633" ht="12.75" customHeight="1" x14ac:dyDescent="0.2"/>
    <row r="367637" ht="12.75" customHeight="1" x14ac:dyDescent="0.2"/>
    <row r="367641" ht="12.75" customHeight="1" x14ac:dyDescent="0.2"/>
    <row r="367645" ht="12.75" customHeight="1" x14ac:dyDescent="0.2"/>
    <row r="367649" ht="12.75" customHeight="1" x14ac:dyDescent="0.2"/>
    <row r="367653" ht="12.75" customHeight="1" x14ac:dyDescent="0.2"/>
    <row r="367657" ht="12.75" customHeight="1" x14ac:dyDescent="0.2"/>
    <row r="367661" ht="12.75" customHeight="1" x14ac:dyDescent="0.2"/>
    <row r="367665" ht="12.75" customHeight="1" x14ac:dyDescent="0.2"/>
    <row r="367669" ht="12.75" customHeight="1" x14ac:dyDescent="0.2"/>
    <row r="367673" ht="12.75" customHeight="1" x14ac:dyDescent="0.2"/>
    <row r="367677" ht="12.75" customHeight="1" x14ac:dyDescent="0.2"/>
    <row r="367681" ht="12.75" customHeight="1" x14ac:dyDescent="0.2"/>
    <row r="367685" ht="12.75" customHeight="1" x14ac:dyDescent="0.2"/>
    <row r="367689" ht="12.75" customHeight="1" x14ac:dyDescent="0.2"/>
    <row r="367693" ht="12.75" customHeight="1" x14ac:dyDescent="0.2"/>
    <row r="367697" ht="12.75" customHeight="1" x14ac:dyDescent="0.2"/>
    <row r="367701" ht="12.75" customHeight="1" x14ac:dyDescent="0.2"/>
    <row r="367705" ht="12.75" customHeight="1" x14ac:dyDescent="0.2"/>
    <row r="367709" ht="12.75" customHeight="1" x14ac:dyDescent="0.2"/>
    <row r="367713" ht="12.75" customHeight="1" x14ac:dyDescent="0.2"/>
    <row r="367717" ht="12.75" customHeight="1" x14ac:dyDescent="0.2"/>
    <row r="367721" ht="12.75" customHeight="1" x14ac:dyDescent="0.2"/>
    <row r="367725" ht="12.75" customHeight="1" x14ac:dyDescent="0.2"/>
    <row r="367729" ht="12.75" customHeight="1" x14ac:dyDescent="0.2"/>
    <row r="367733" ht="12.75" customHeight="1" x14ac:dyDescent="0.2"/>
    <row r="367737" ht="12.75" customHeight="1" x14ac:dyDescent="0.2"/>
    <row r="367741" ht="12.75" customHeight="1" x14ac:dyDescent="0.2"/>
    <row r="367745" ht="12.75" customHeight="1" x14ac:dyDescent="0.2"/>
    <row r="367749" ht="12.75" customHeight="1" x14ac:dyDescent="0.2"/>
    <row r="367753" ht="12.75" customHeight="1" x14ac:dyDescent="0.2"/>
    <row r="367757" ht="12.75" customHeight="1" x14ac:dyDescent="0.2"/>
    <row r="367761" ht="12.75" customHeight="1" x14ac:dyDescent="0.2"/>
    <row r="367765" ht="12.75" customHeight="1" x14ac:dyDescent="0.2"/>
    <row r="367769" ht="12.75" customHeight="1" x14ac:dyDescent="0.2"/>
    <row r="367773" ht="12.75" customHeight="1" x14ac:dyDescent="0.2"/>
    <row r="367777" ht="12.75" customHeight="1" x14ac:dyDescent="0.2"/>
    <row r="367781" ht="12.75" customHeight="1" x14ac:dyDescent="0.2"/>
    <row r="367785" ht="12.75" customHeight="1" x14ac:dyDescent="0.2"/>
    <row r="367789" ht="12.75" customHeight="1" x14ac:dyDescent="0.2"/>
    <row r="367793" ht="12.75" customHeight="1" x14ac:dyDescent="0.2"/>
    <row r="367797" ht="12.75" customHeight="1" x14ac:dyDescent="0.2"/>
    <row r="367801" ht="12.75" customHeight="1" x14ac:dyDescent="0.2"/>
    <row r="367805" ht="12.75" customHeight="1" x14ac:dyDescent="0.2"/>
    <row r="367809" ht="12.75" customHeight="1" x14ac:dyDescent="0.2"/>
    <row r="367813" ht="12.75" customHeight="1" x14ac:dyDescent="0.2"/>
    <row r="367817" ht="12.75" customHeight="1" x14ac:dyDescent="0.2"/>
    <row r="367821" ht="12.75" customHeight="1" x14ac:dyDescent="0.2"/>
    <row r="367825" ht="12.75" customHeight="1" x14ac:dyDescent="0.2"/>
    <row r="367829" ht="12.75" customHeight="1" x14ac:dyDescent="0.2"/>
    <row r="367833" ht="12.75" customHeight="1" x14ac:dyDescent="0.2"/>
    <row r="367837" ht="12.75" customHeight="1" x14ac:dyDescent="0.2"/>
    <row r="367841" ht="12.75" customHeight="1" x14ac:dyDescent="0.2"/>
    <row r="367845" ht="12.75" customHeight="1" x14ac:dyDescent="0.2"/>
    <row r="367849" ht="12.75" customHeight="1" x14ac:dyDescent="0.2"/>
    <row r="367853" ht="12.75" customHeight="1" x14ac:dyDescent="0.2"/>
    <row r="367857" ht="12.75" customHeight="1" x14ac:dyDescent="0.2"/>
    <row r="367861" ht="12.75" customHeight="1" x14ac:dyDescent="0.2"/>
    <row r="367865" ht="12.75" customHeight="1" x14ac:dyDescent="0.2"/>
    <row r="367869" ht="12.75" customHeight="1" x14ac:dyDescent="0.2"/>
    <row r="367873" ht="12.75" customHeight="1" x14ac:dyDescent="0.2"/>
    <row r="367877" ht="12.75" customHeight="1" x14ac:dyDescent="0.2"/>
    <row r="367881" ht="12.75" customHeight="1" x14ac:dyDescent="0.2"/>
    <row r="367885" ht="12.75" customHeight="1" x14ac:dyDescent="0.2"/>
    <row r="367889" ht="12.75" customHeight="1" x14ac:dyDescent="0.2"/>
    <row r="367893" ht="12.75" customHeight="1" x14ac:dyDescent="0.2"/>
    <row r="367897" ht="12.75" customHeight="1" x14ac:dyDescent="0.2"/>
    <row r="367901" ht="12.75" customHeight="1" x14ac:dyDescent="0.2"/>
    <row r="367905" ht="12.75" customHeight="1" x14ac:dyDescent="0.2"/>
    <row r="367909" ht="12.75" customHeight="1" x14ac:dyDescent="0.2"/>
    <row r="367913" ht="12.75" customHeight="1" x14ac:dyDescent="0.2"/>
    <row r="367917" ht="12.75" customHeight="1" x14ac:dyDescent="0.2"/>
    <row r="367921" ht="12.75" customHeight="1" x14ac:dyDescent="0.2"/>
    <row r="367925" ht="12.75" customHeight="1" x14ac:dyDescent="0.2"/>
    <row r="367929" ht="12.75" customHeight="1" x14ac:dyDescent="0.2"/>
    <row r="367933" ht="12.75" customHeight="1" x14ac:dyDescent="0.2"/>
    <row r="367937" ht="12.75" customHeight="1" x14ac:dyDescent="0.2"/>
    <row r="367941" ht="12.75" customHeight="1" x14ac:dyDescent="0.2"/>
    <row r="367945" ht="12.75" customHeight="1" x14ac:dyDescent="0.2"/>
    <row r="367949" ht="12.75" customHeight="1" x14ac:dyDescent="0.2"/>
    <row r="367953" ht="12.75" customHeight="1" x14ac:dyDescent="0.2"/>
    <row r="367957" ht="12.75" customHeight="1" x14ac:dyDescent="0.2"/>
    <row r="367961" ht="12.75" customHeight="1" x14ac:dyDescent="0.2"/>
    <row r="367965" ht="12.75" customHeight="1" x14ac:dyDescent="0.2"/>
    <row r="367969" ht="12.75" customHeight="1" x14ac:dyDescent="0.2"/>
    <row r="367973" ht="12.75" customHeight="1" x14ac:dyDescent="0.2"/>
    <row r="367977" ht="12.75" customHeight="1" x14ac:dyDescent="0.2"/>
    <row r="367981" ht="12.75" customHeight="1" x14ac:dyDescent="0.2"/>
    <row r="367985" ht="12.75" customHeight="1" x14ac:dyDescent="0.2"/>
    <row r="367989" ht="12.75" customHeight="1" x14ac:dyDescent="0.2"/>
    <row r="367993" ht="12.75" customHeight="1" x14ac:dyDescent="0.2"/>
    <row r="367997" ht="12.75" customHeight="1" x14ac:dyDescent="0.2"/>
    <row r="368001" ht="12.75" customHeight="1" x14ac:dyDescent="0.2"/>
    <row r="368005" ht="12.75" customHeight="1" x14ac:dyDescent="0.2"/>
    <row r="368009" ht="12.75" customHeight="1" x14ac:dyDescent="0.2"/>
    <row r="368013" ht="12.75" customHeight="1" x14ac:dyDescent="0.2"/>
    <row r="368017" ht="12.75" customHeight="1" x14ac:dyDescent="0.2"/>
    <row r="368021" ht="12.75" customHeight="1" x14ac:dyDescent="0.2"/>
    <row r="368025" ht="12.75" customHeight="1" x14ac:dyDescent="0.2"/>
    <row r="368029" ht="12.75" customHeight="1" x14ac:dyDescent="0.2"/>
    <row r="368033" ht="12.75" customHeight="1" x14ac:dyDescent="0.2"/>
    <row r="368037" ht="12.75" customHeight="1" x14ac:dyDescent="0.2"/>
    <row r="368041" ht="12.75" customHeight="1" x14ac:dyDescent="0.2"/>
    <row r="368045" ht="12.75" customHeight="1" x14ac:dyDescent="0.2"/>
    <row r="368049" ht="12.75" customHeight="1" x14ac:dyDescent="0.2"/>
    <row r="368053" ht="12.75" customHeight="1" x14ac:dyDescent="0.2"/>
    <row r="368057" ht="12.75" customHeight="1" x14ac:dyDescent="0.2"/>
    <row r="368061" ht="12.75" customHeight="1" x14ac:dyDescent="0.2"/>
    <row r="368065" ht="12.75" customHeight="1" x14ac:dyDescent="0.2"/>
    <row r="368069" ht="12.75" customHeight="1" x14ac:dyDescent="0.2"/>
    <row r="368073" ht="12.75" customHeight="1" x14ac:dyDescent="0.2"/>
    <row r="368077" ht="12.75" customHeight="1" x14ac:dyDescent="0.2"/>
    <row r="368081" ht="12.75" customHeight="1" x14ac:dyDescent="0.2"/>
    <row r="368085" ht="12.75" customHeight="1" x14ac:dyDescent="0.2"/>
    <row r="368089" ht="12.75" customHeight="1" x14ac:dyDescent="0.2"/>
    <row r="368093" ht="12.75" customHeight="1" x14ac:dyDescent="0.2"/>
    <row r="368097" ht="12.75" customHeight="1" x14ac:dyDescent="0.2"/>
    <row r="368101" ht="12.75" customHeight="1" x14ac:dyDescent="0.2"/>
    <row r="368105" ht="12.75" customHeight="1" x14ac:dyDescent="0.2"/>
    <row r="368109" ht="12.75" customHeight="1" x14ac:dyDescent="0.2"/>
    <row r="368113" ht="12.75" customHeight="1" x14ac:dyDescent="0.2"/>
    <row r="368117" ht="12.75" customHeight="1" x14ac:dyDescent="0.2"/>
    <row r="368121" ht="12.75" customHeight="1" x14ac:dyDescent="0.2"/>
    <row r="368125" ht="12.75" customHeight="1" x14ac:dyDescent="0.2"/>
    <row r="368129" ht="12.75" customHeight="1" x14ac:dyDescent="0.2"/>
    <row r="368133" ht="12.75" customHeight="1" x14ac:dyDescent="0.2"/>
    <row r="368137" ht="12.75" customHeight="1" x14ac:dyDescent="0.2"/>
    <row r="368141" ht="12.75" customHeight="1" x14ac:dyDescent="0.2"/>
    <row r="368145" ht="12.75" customHeight="1" x14ac:dyDescent="0.2"/>
    <row r="368149" ht="12.75" customHeight="1" x14ac:dyDescent="0.2"/>
    <row r="368153" ht="12.75" customHeight="1" x14ac:dyDescent="0.2"/>
    <row r="368157" ht="12.75" customHeight="1" x14ac:dyDescent="0.2"/>
    <row r="368161" ht="12.75" customHeight="1" x14ac:dyDescent="0.2"/>
    <row r="368165" ht="12.75" customHeight="1" x14ac:dyDescent="0.2"/>
    <row r="368169" ht="12.75" customHeight="1" x14ac:dyDescent="0.2"/>
    <row r="368173" ht="12.75" customHeight="1" x14ac:dyDescent="0.2"/>
    <row r="368177" ht="12.75" customHeight="1" x14ac:dyDescent="0.2"/>
    <row r="368181" ht="12.75" customHeight="1" x14ac:dyDescent="0.2"/>
    <row r="368185" ht="12.75" customHeight="1" x14ac:dyDescent="0.2"/>
    <row r="368189" ht="12.75" customHeight="1" x14ac:dyDescent="0.2"/>
    <row r="368193" ht="12.75" customHeight="1" x14ac:dyDescent="0.2"/>
    <row r="368197" ht="12.75" customHeight="1" x14ac:dyDescent="0.2"/>
    <row r="368201" ht="12.75" customHeight="1" x14ac:dyDescent="0.2"/>
    <row r="368205" ht="12.75" customHeight="1" x14ac:dyDescent="0.2"/>
    <row r="368209" ht="12.75" customHeight="1" x14ac:dyDescent="0.2"/>
    <row r="368213" ht="12.75" customHeight="1" x14ac:dyDescent="0.2"/>
    <row r="368217" ht="12.75" customHeight="1" x14ac:dyDescent="0.2"/>
    <row r="368221" ht="12.75" customHeight="1" x14ac:dyDescent="0.2"/>
    <row r="368225" ht="12.75" customHeight="1" x14ac:dyDescent="0.2"/>
    <row r="368229" ht="12.75" customHeight="1" x14ac:dyDescent="0.2"/>
    <row r="368233" ht="12.75" customHeight="1" x14ac:dyDescent="0.2"/>
    <row r="368237" ht="12.75" customHeight="1" x14ac:dyDescent="0.2"/>
    <row r="368241" ht="12.75" customHeight="1" x14ac:dyDescent="0.2"/>
    <row r="368245" ht="12.75" customHeight="1" x14ac:dyDescent="0.2"/>
    <row r="368249" ht="12.75" customHeight="1" x14ac:dyDescent="0.2"/>
    <row r="368253" ht="12.75" customHeight="1" x14ac:dyDescent="0.2"/>
    <row r="368257" ht="12.75" customHeight="1" x14ac:dyDescent="0.2"/>
    <row r="368261" ht="12.75" customHeight="1" x14ac:dyDescent="0.2"/>
    <row r="368265" ht="12.75" customHeight="1" x14ac:dyDescent="0.2"/>
    <row r="368269" ht="12.75" customHeight="1" x14ac:dyDescent="0.2"/>
    <row r="368273" ht="12.75" customHeight="1" x14ac:dyDescent="0.2"/>
    <row r="368277" ht="12.75" customHeight="1" x14ac:dyDescent="0.2"/>
    <row r="368281" ht="12.75" customHeight="1" x14ac:dyDescent="0.2"/>
    <row r="368285" ht="12.75" customHeight="1" x14ac:dyDescent="0.2"/>
    <row r="368289" ht="12.75" customHeight="1" x14ac:dyDescent="0.2"/>
    <row r="368293" ht="12.75" customHeight="1" x14ac:dyDescent="0.2"/>
    <row r="368297" ht="12.75" customHeight="1" x14ac:dyDescent="0.2"/>
    <row r="368301" ht="12.75" customHeight="1" x14ac:dyDescent="0.2"/>
    <row r="368305" ht="12.75" customHeight="1" x14ac:dyDescent="0.2"/>
    <row r="368309" ht="12.75" customHeight="1" x14ac:dyDescent="0.2"/>
    <row r="368313" ht="12.75" customHeight="1" x14ac:dyDescent="0.2"/>
    <row r="368317" ht="12.75" customHeight="1" x14ac:dyDescent="0.2"/>
    <row r="368321" ht="12.75" customHeight="1" x14ac:dyDescent="0.2"/>
    <row r="368325" ht="12.75" customHeight="1" x14ac:dyDescent="0.2"/>
    <row r="368329" ht="12.75" customHeight="1" x14ac:dyDescent="0.2"/>
    <row r="368333" ht="12.75" customHeight="1" x14ac:dyDescent="0.2"/>
    <row r="368337" ht="12.75" customHeight="1" x14ac:dyDescent="0.2"/>
    <row r="368341" ht="12.75" customHeight="1" x14ac:dyDescent="0.2"/>
    <row r="368345" ht="12.75" customHeight="1" x14ac:dyDescent="0.2"/>
    <row r="368349" ht="12.75" customHeight="1" x14ac:dyDescent="0.2"/>
    <row r="368353" ht="12.75" customHeight="1" x14ac:dyDescent="0.2"/>
    <row r="368357" ht="12.75" customHeight="1" x14ac:dyDescent="0.2"/>
    <row r="368361" ht="12.75" customHeight="1" x14ac:dyDescent="0.2"/>
    <row r="368365" ht="12.75" customHeight="1" x14ac:dyDescent="0.2"/>
    <row r="368369" ht="12.75" customHeight="1" x14ac:dyDescent="0.2"/>
    <row r="368373" ht="12.75" customHeight="1" x14ac:dyDescent="0.2"/>
    <row r="368377" ht="12.75" customHeight="1" x14ac:dyDescent="0.2"/>
    <row r="368381" ht="12.75" customHeight="1" x14ac:dyDescent="0.2"/>
    <row r="368385" ht="12.75" customHeight="1" x14ac:dyDescent="0.2"/>
    <row r="368389" ht="12.75" customHeight="1" x14ac:dyDescent="0.2"/>
    <row r="368393" ht="12.75" customHeight="1" x14ac:dyDescent="0.2"/>
    <row r="368397" ht="12.75" customHeight="1" x14ac:dyDescent="0.2"/>
    <row r="368401" ht="12.75" customHeight="1" x14ac:dyDescent="0.2"/>
    <row r="368405" ht="12.75" customHeight="1" x14ac:dyDescent="0.2"/>
    <row r="368409" ht="12.75" customHeight="1" x14ac:dyDescent="0.2"/>
    <row r="368413" ht="12.75" customHeight="1" x14ac:dyDescent="0.2"/>
    <row r="368417" ht="12.75" customHeight="1" x14ac:dyDescent="0.2"/>
    <row r="368421" ht="12.75" customHeight="1" x14ac:dyDescent="0.2"/>
    <row r="368425" ht="12.75" customHeight="1" x14ac:dyDescent="0.2"/>
    <row r="368429" ht="12.75" customHeight="1" x14ac:dyDescent="0.2"/>
    <row r="368433" ht="12.75" customHeight="1" x14ac:dyDescent="0.2"/>
    <row r="368437" ht="12.75" customHeight="1" x14ac:dyDescent="0.2"/>
    <row r="368441" ht="12.75" customHeight="1" x14ac:dyDescent="0.2"/>
    <row r="368445" ht="12.75" customHeight="1" x14ac:dyDescent="0.2"/>
    <row r="368449" ht="12.75" customHeight="1" x14ac:dyDescent="0.2"/>
    <row r="368453" ht="12.75" customHeight="1" x14ac:dyDescent="0.2"/>
    <row r="368457" ht="12.75" customHeight="1" x14ac:dyDescent="0.2"/>
    <row r="368461" ht="12.75" customHeight="1" x14ac:dyDescent="0.2"/>
    <row r="368465" ht="12.75" customHeight="1" x14ac:dyDescent="0.2"/>
    <row r="368469" ht="12.75" customHeight="1" x14ac:dyDescent="0.2"/>
    <row r="368473" ht="12.75" customHeight="1" x14ac:dyDescent="0.2"/>
    <row r="368477" ht="12.75" customHeight="1" x14ac:dyDescent="0.2"/>
    <row r="368481" ht="12.75" customHeight="1" x14ac:dyDescent="0.2"/>
    <row r="368485" ht="12.75" customHeight="1" x14ac:dyDescent="0.2"/>
    <row r="368489" ht="12.75" customHeight="1" x14ac:dyDescent="0.2"/>
    <row r="368493" ht="12.75" customHeight="1" x14ac:dyDescent="0.2"/>
    <row r="368497" ht="12.75" customHeight="1" x14ac:dyDescent="0.2"/>
    <row r="368501" ht="12.75" customHeight="1" x14ac:dyDescent="0.2"/>
    <row r="368505" ht="12.75" customHeight="1" x14ac:dyDescent="0.2"/>
    <row r="368509" ht="12.75" customHeight="1" x14ac:dyDescent="0.2"/>
    <row r="368513" ht="12.75" customHeight="1" x14ac:dyDescent="0.2"/>
    <row r="368517" ht="12.75" customHeight="1" x14ac:dyDescent="0.2"/>
    <row r="368521" ht="12.75" customHeight="1" x14ac:dyDescent="0.2"/>
    <row r="368525" ht="12.75" customHeight="1" x14ac:dyDescent="0.2"/>
    <row r="368529" ht="12.75" customHeight="1" x14ac:dyDescent="0.2"/>
    <row r="368533" ht="12.75" customHeight="1" x14ac:dyDescent="0.2"/>
    <row r="368537" ht="12.75" customHeight="1" x14ac:dyDescent="0.2"/>
    <row r="368541" ht="12.75" customHeight="1" x14ac:dyDescent="0.2"/>
    <row r="368545" ht="12.75" customHeight="1" x14ac:dyDescent="0.2"/>
    <row r="368549" ht="12.75" customHeight="1" x14ac:dyDescent="0.2"/>
    <row r="368553" ht="12.75" customHeight="1" x14ac:dyDescent="0.2"/>
    <row r="368557" ht="12.75" customHeight="1" x14ac:dyDescent="0.2"/>
    <row r="368561" ht="12.75" customHeight="1" x14ac:dyDescent="0.2"/>
    <row r="368565" ht="12.75" customHeight="1" x14ac:dyDescent="0.2"/>
    <row r="368569" ht="12.75" customHeight="1" x14ac:dyDescent="0.2"/>
    <row r="368573" ht="12.75" customHeight="1" x14ac:dyDescent="0.2"/>
    <row r="368577" ht="12.75" customHeight="1" x14ac:dyDescent="0.2"/>
    <row r="368581" ht="12.75" customHeight="1" x14ac:dyDescent="0.2"/>
    <row r="368585" ht="12.75" customHeight="1" x14ac:dyDescent="0.2"/>
    <row r="368589" ht="12.75" customHeight="1" x14ac:dyDescent="0.2"/>
    <row r="368593" ht="12.75" customHeight="1" x14ac:dyDescent="0.2"/>
    <row r="368597" ht="12.75" customHeight="1" x14ac:dyDescent="0.2"/>
    <row r="368601" ht="12.75" customHeight="1" x14ac:dyDescent="0.2"/>
    <row r="368605" ht="12.75" customHeight="1" x14ac:dyDescent="0.2"/>
    <row r="368609" ht="12.75" customHeight="1" x14ac:dyDescent="0.2"/>
    <row r="368613" ht="12.75" customHeight="1" x14ac:dyDescent="0.2"/>
    <row r="368617" ht="12.75" customHeight="1" x14ac:dyDescent="0.2"/>
    <row r="368621" ht="12.75" customHeight="1" x14ac:dyDescent="0.2"/>
    <row r="368625" ht="12.75" customHeight="1" x14ac:dyDescent="0.2"/>
    <row r="368629" ht="12.75" customHeight="1" x14ac:dyDescent="0.2"/>
    <row r="368633" ht="12.75" customHeight="1" x14ac:dyDescent="0.2"/>
    <row r="368637" ht="12.75" customHeight="1" x14ac:dyDescent="0.2"/>
    <row r="368641" ht="12.75" customHeight="1" x14ac:dyDescent="0.2"/>
    <row r="368645" ht="12.75" customHeight="1" x14ac:dyDescent="0.2"/>
    <row r="368649" ht="12.75" customHeight="1" x14ac:dyDescent="0.2"/>
    <row r="368653" ht="12.75" customHeight="1" x14ac:dyDescent="0.2"/>
    <row r="368657" ht="12.75" customHeight="1" x14ac:dyDescent="0.2"/>
    <row r="368661" ht="12.75" customHeight="1" x14ac:dyDescent="0.2"/>
    <row r="368665" ht="12.75" customHeight="1" x14ac:dyDescent="0.2"/>
    <row r="368669" ht="12.75" customHeight="1" x14ac:dyDescent="0.2"/>
    <row r="368673" ht="12.75" customHeight="1" x14ac:dyDescent="0.2"/>
    <row r="368677" ht="12.75" customHeight="1" x14ac:dyDescent="0.2"/>
    <row r="368681" ht="12.75" customHeight="1" x14ac:dyDescent="0.2"/>
    <row r="368685" ht="12.75" customHeight="1" x14ac:dyDescent="0.2"/>
    <row r="368689" ht="12.75" customHeight="1" x14ac:dyDescent="0.2"/>
    <row r="368693" ht="12.75" customHeight="1" x14ac:dyDescent="0.2"/>
    <row r="368697" ht="12.75" customHeight="1" x14ac:dyDescent="0.2"/>
    <row r="368701" ht="12.75" customHeight="1" x14ac:dyDescent="0.2"/>
    <row r="368705" ht="12.75" customHeight="1" x14ac:dyDescent="0.2"/>
    <row r="368709" ht="12.75" customHeight="1" x14ac:dyDescent="0.2"/>
    <row r="368713" ht="12.75" customHeight="1" x14ac:dyDescent="0.2"/>
    <row r="368717" ht="12.75" customHeight="1" x14ac:dyDescent="0.2"/>
    <row r="368721" ht="12.75" customHeight="1" x14ac:dyDescent="0.2"/>
    <row r="368725" ht="12.75" customHeight="1" x14ac:dyDescent="0.2"/>
    <row r="368729" ht="12.75" customHeight="1" x14ac:dyDescent="0.2"/>
    <row r="368733" ht="12.75" customHeight="1" x14ac:dyDescent="0.2"/>
    <row r="368737" ht="12.75" customHeight="1" x14ac:dyDescent="0.2"/>
    <row r="368741" ht="12.75" customHeight="1" x14ac:dyDescent="0.2"/>
    <row r="368745" ht="12.75" customHeight="1" x14ac:dyDescent="0.2"/>
    <row r="368749" ht="12.75" customHeight="1" x14ac:dyDescent="0.2"/>
    <row r="368753" ht="12.75" customHeight="1" x14ac:dyDescent="0.2"/>
    <row r="368757" ht="12.75" customHeight="1" x14ac:dyDescent="0.2"/>
    <row r="368761" ht="12.75" customHeight="1" x14ac:dyDescent="0.2"/>
    <row r="368765" ht="12.75" customHeight="1" x14ac:dyDescent="0.2"/>
    <row r="368769" ht="12.75" customHeight="1" x14ac:dyDescent="0.2"/>
    <row r="368773" ht="12.75" customHeight="1" x14ac:dyDescent="0.2"/>
    <row r="368777" ht="12.75" customHeight="1" x14ac:dyDescent="0.2"/>
    <row r="368781" ht="12.75" customHeight="1" x14ac:dyDescent="0.2"/>
    <row r="368785" ht="12.75" customHeight="1" x14ac:dyDescent="0.2"/>
    <row r="368789" ht="12.75" customHeight="1" x14ac:dyDescent="0.2"/>
    <row r="368793" ht="12.75" customHeight="1" x14ac:dyDescent="0.2"/>
    <row r="368797" ht="12.75" customHeight="1" x14ac:dyDescent="0.2"/>
    <row r="368801" ht="12.75" customHeight="1" x14ac:dyDescent="0.2"/>
    <row r="368805" ht="12.75" customHeight="1" x14ac:dyDescent="0.2"/>
    <row r="368809" ht="12.75" customHeight="1" x14ac:dyDescent="0.2"/>
    <row r="368813" ht="12.75" customHeight="1" x14ac:dyDescent="0.2"/>
    <row r="368817" ht="12.75" customHeight="1" x14ac:dyDescent="0.2"/>
    <row r="368821" ht="12.75" customHeight="1" x14ac:dyDescent="0.2"/>
    <row r="368825" ht="12.75" customHeight="1" x14ac:dyDescent="0.2"/>
    <row r="368829" ht="12.75" customHeight="1" x14ac:dyDescent="0.2"/>
    <row r="368833" ht="12.75" customHeight="1" x14ac:dyDescent="0.2"/>
    <row r="368837" ht="12.75" customHeight="1" x14ac:dyDescent="0.2"/>
    <row r="368841" ht="12.75" customHeight="1" x14ac:dyDescent="0.2"/>
    <row r="368845" ht="12.75" customHeight="1" x14ac:dyDescent="0.2"/>
    <row r="368849" ht="12.75" customHeight="1" x14ac:dyDescent="0.2"/>
    <row r="368853" ht="12.75" customHeight="1" x14ac:dyDescent="0.2"/>
    <row r="368857" ht="12.75" customHeight="1" x14ac:dyDescent="0.2"/>
    <row r="368861" ht="12.75" customHeight="1" x14ac:dyDescent="0.2"/>
    <row r="368865" ht="12.75" customHeight="1" x14ac:dyDescent="0.2"/>
    <row r="368869" ht="12.75" customHeight="1" x14ac:dyDescent="0.2"/>
    <row r="368873" ht="12.75" customHeight="1" x14ac:dyDescent="0.2"/>
    <row r="368877" ht="12.75" customHeight="1" x14ac:dyDescent="0.2"/>
    <row r="368881" ht="12.75" customHeight="1" x14ac:dyDescent="0.2"/>
    <row r="368885" ht="12.75" customHeight="1" x14ac:dyDescent="0.2"/>
    <row r="368889" ht="12.75" customHeight="1" x14ac:dyDescent="0.2"/>
    <row r="368893" ht="12.75" customHeight="1" x14ac:dyDescent="0.2"/>
    <row r="368897" ht="12.75" customHeight="1" x14ac:dyDescent="0.2"/>
    <row r="368901" ht="12.75" customHeight="1" x14ac:dyDescent="0.2"/>
    <row r="368905" ht="12.75" customHeight="1" x14ac:dyDescent="0.2"/>
    <row r="368909" ht="12.75" customHeight="1" x14ac:dyDescent="0.2"/>
    <row r="368913" ht="12.75" customHeight="1" x14ac:dyDescent="0.2"/>
    <row r="368917" ht="12.75" customHeight="1" x14ac:dyDescent="0.2"/>
    <row r="368921" ht="12.75" customHeight="1" x14ac:dyDescent="0.2"/>
    <row r="368925" ht="12.75" customHeight="1" x14ac:dyDescent="0.2"/>
    <row r="368929" ht="12.75" customHeight="1" x14ac:dyDescent="0.2"/>
    <row r="368933" ht="12.75" customHeight="1" x14ac:dyDescent="0.2"/>
    <row r="368937" ht="12.75" customHeight="1" x14ac:dyDescent="0.2"/>
    <row r="368941" ht="12.75" customHeight="1" x14ac:dyDescent="0.2"/>
    <row r="368945" ht="12.75" customHeight="1" x14ac:dyDescent="0.2"/>
    <row r="368949" ht="12.75" customHeight="1" x14ac:dyDescent="0.2"/>
    <row r="368953" ht="12.75" customHeight="1" x14ac:dyDescent="0.2"/>
    <row r="368957" ht="12.75" customHeight="1" x14ac:dyDescent="0.2"/>
    <row r="368961" ht="12.75" customHeight="1" x14ac:dyDescent="0.2"/>
    <row r="368965" ht="12.75" customHeight="1" x14ac:dyDescent="0.2"/>
    <row r="368969" ht="12.75" customHeight="1" x14ac:dyDescent="0.2"/>
    <row r="368973" ht="12.75" customHeight="1" x14ac:dyDescent="0.2"/>
    <row r="368977" ht="12.75" customHeight="1" x14ac:dyDescent="0.2"/>
    <row r="368981" ht="12.75" customHeight="1" x14ac:dyDescent="0.2"/>
    <row r="368985" ht="12.75" customHeight="1" x14ac:dyDescent="0.2"/>
    <row r="368989" ht="12.75" customHeight="1" x14ac:dyDescent="0.2"/>
    <row r="368993" ht="12.75" customHeight="1" x14ac:dyDescent="0.2"/>
    <row r="368997" ht="12.75" customHeight="1" x14ac:dyDescent="0.2"/>
    <row r="369001" ht="12.75" customHeight="1" x14ac:dyDescent="0.2"/>
    <row r="369005" ht="12.75" customHeight="1" x14ac:dyDescent="0.2"/>
    <row r="369009" ht="12.75" customHeight="1" x14ac:dyDescent="0.2"/>
    <row r="369013" ht="12.75" customHeight="1" x14ac:dyDescent="0.2"/>
    <row r="369017" ht="12.75" customHeight="1" x14ac:dyDescent="0.2"/>
    <row r="369021" ht="12.75" customHeight="1" x14ac:dyDescent="0.2"/>
    <row r="369025" ht="12.75" customHeight="1" x14ac:dyDescent="0.2"/>
    <row r="369029" ht="12.75" customHeight="1" x14ac:dyDescent="0.2"/>
    <row r="369033" ht="12.75" customHeight="1" x14ac:dyDescent="0.2"/>
    <row r="369037" ht="12.75" customHeight="1" x14ac:dyDescent="0.2"/>
    <row r="369041" ht="12.75" customHeight="1" x14ac:dyDescent="0.2"/>
    <row r="369045" ht="12.75" customHeight="1" x14ac:dyDescent="0.2"/>
    <row r="369049" ht="12.75" customHeight="1" x14ac:dyDescent="0.2"/>
    <row r="369053" ht="12.75" customHeight="1" x14ac:dyDescent="0.2"/>
    <row r="369057" ht="12.75" customHeight="1" x14ac:dyDescent="0.2"/>
    <row r="369061" ht="12.75" customHeight="1" x14ac:dyDescent="0.2"/>
    <row r="369065" ht="12.75" customHeight="1" x14ac:dyDescent="0.2"/>
    <row r="369069" ht="12.75" customHeight="1" x14ac:dyDescent="0.2"/>
    <row r="369073" ht="12.75" customHeight="1" x14ac:dyDescent="0.2"/>
    <row r="369077" ht="12.75" customHeight="1" x14ac:dyDescent="0.2"/>
    <row r="369081" ht="12.75" customHeight="1" x14ac:dyDescent="0.2"/>
    <row r="369085" ht="12.75" customHeight="1" x14ac:dyDescent="0.2"/>
    <row r="369089" ht="12.75" customHeight="1" x14ac:dyDescent="0.2"/>
    <row r="369093" ht="12.75" customHeight="1" x14ac:dyDescent="0.2"/>
    <row r="369097" ht="12.75" customHeight="1" x14ac:dyDescent="0.2"/>
    <row r="369101" ht="12.75" customHeight="1" x14ac:dyDescent="0.2"/>
    <row r="369105" ht="12.75" customHeight="1" x14ac:dyDescent="0.2"/>
    <row r="369109" ht="12.75" customHeight="1" x14ac:dyDescent="0.2"/>
    <row r="369113" ht="12.75" customHeight="1" x14ac:dyDescent="0.2"/>
    <row r="369117" ht="12.75" customHeight="1" x14ac:dyDescent="0.2"/>
    <row r="369121" ht="12.75" customHeight="1" x14ac:dyDescent="0.2"/>
    <row r="369125" ht="12.75" customHeight="1" x14ac:dyDescent="0.2"/>
    <row r="369129" ht="12.75" customHeight="1" x14ac:dyDescent="0.2"/>
    <row r="369133" ht="12.75" customHeight="1" x14ac:dyDescent="0.2"/>
    <row r="369137" ht="12.75" customHeight="1" x14ac:dyDescent="0.2"/>
    <row r="369141" ht="12.75" customHeight="1" x14ac:dyDescent="0.2"/>
    <row r="369145" ht="12.75" customHeight="1" x14ac:dyDescent="0.2"/>
    <row r="369149" ht="12.75" customHeight="1" x14ac:dyDescent="0.2"/>
    <row r="369153" ht="12.75" customHeight="1" x14ac:dyDescent="0.2"/>
    <row r="369157" ht="12.75" customHeight="1" x14ac:dyDescent="0.2"/>
    <row r="369161" ht="12.75" customHeight="1" x14ac:dyDescent="0.2"/>
    <row r="369165" ht="12.75" customHeight="1" x14ac:dyDescent="0.2"/>
    <row r="369169" ht="12.75" customHeight="1" x14ac:dyDescent="0.2"/>
    <row r="369173" ht="12.75" customHeight="1" x14ac:dyDescent="0.2"/>
    <row r="369177" ht="12.75" customHeight="1" x14ac:dyDescent="0.2"/>
    <row r="369181" ht="12.75" customHeight="1" x14ac:dyDescent="0.2"/>
    <row r="369185" ht="12.75" customHeight="1" x14ac:dyDescent="0.2"/>
    <row r="369189" ht="12.75" customHeight="1" x14ac:dyDescent="0.2"/>
    <row r="369193" ht="12.75" customHeight="1" x14ac:dyDescent="0.2"/>
    <row r="369197" ht="12.75" customHeight="1" x14ac:dyDescent="0.2"/>
    <row r="369201" ht="12.75" customHeight="1" x14ac:dyDescent="0.2"/>
    <row r="369205" ht="12.75" customHeight="1" x14ac:dyDescent="0.2"/>
    <row r="369209" ht="12.75" customHeight="1" x14ac:dyDescent="0.2"/>
    <row r="369213" ht="12.75" customHeight="1" x14ac:dyDescent="0.2"/>
    <row r="369217" ht="12.75" customHeight="1" x14ac:dyDescent="0.2"/>
    <row r="369221" ht="12.75" customHeight="1" x14ac:dyDescent="0.2"/>
    <row r="369225" ht="12.75" customHeight="1" x14ac:dyDescent="0.2"/>
    <row r="369229" ht="12.75" customHeight="1" x14ac:dyDescent="0.2"/>
    <row r="369233" ht="12.75" customHeight="1" x14ac:dyDescent="0.2"/>
    <row r="369237" ht="12.75" customHeight="1" x14ac:dyDescent="0.2"/>
    <row r="369241" ht="12.75" customHeight="1" x14ac:dyDescent="0.2"/>
    <row r="369245" ht="12.75" customHeight="1" x14ac:dyDescent="0.2"/>
    <row r="369249" ht="12.75" customHeight="1" x14ac:dyDescent="0.2"/>
    <row r="369253" ht="12.75" customHeight="1" x14ac:dyDescent="0.2"/>
    <row r="369257" ht="12.75" customHeight="1" x14ac:dyDescent="0.2"/>
    <row r="369261" ht="12.75" customHeight="1" x14ac:dyDescent="0.2"/>
    <row r="369265" ht="12.75" customHeight="1" x14ac:dyDescent="0.2"/>
    <row r="369269" ht="12.75" customHeight="1" x14ac:dyDescent="0.2"/>
    <row r="369273" ht="12.75" customHeight="1" x14ac:dyDescent="0.2"/>
    <row r="369277" ht="12.75" customHeight="1" x14ac:dyDescent="0.2"/>
    <row r="369281" ht="12.75" customHeight="1" x14ac:dyDescent="0.2"/>
    <row r="369285" ht="12.75" customHeight="1" x14ac:dyDescent="0.2"/>
    <row r="369289" ht="12.75" customHeight="1" x14ac:dyDescent="0.2"/>
    <row r="369293" ht="12.75" customHeight="1" x14ac:dyDescent="0.2"/>
    <row r="369297" ht="12.75" customHeight="1" x14ac:dyDescent="0.2"/>
    <row r="369301" ht="12.75" customHeight="1" x14ac:dyDescent="0.2"/>
    <row r="369305" ht="12.75" customHeight="1" x14ac:dyDescent="0.2"/>
    <row r="369309" ht="12.75" customHeight="1" x14ac:dyDescent="0.2"/>
    <row r="369313" ht="12.75" customHeight="1" x14ac:dyDescent="0.2"/>
    <row r="369317" ht="12.75" customHeight="1" x14ac:dyDescent="0.2"/>
    <row r="369321" ht="12.75" customHeight="1" x14ac:dyDescent="0.2"/>
    <row r="369325" ht="12.75" customHeight="1" x14ac:dyDescent="0.2"/>
    <row r="369329" ht="12.75" customHeight="1" x14ac:dyDescent="0.2"/>
    <row r="369333" ht="12.75" customHeight="1" x14ac:dyDescent="0.2"/>
    <row r="369337" ht="12.75" customHeight="1" x14ac:dyDescent="0.2"/>
    <row r="369341" ht="12.75" customHeight="1" x14ac:dyDescent="0.2"/>
    <row r="369345" ht="12.75" customHeight="1" x14ac:dyDescent="0.2"/>
    <row r="369349" ht="12.75" customHeight="1" x14ac:dyDescent="0.2"/>
    <row r="369353" ht="12.75" customHeight="1" x14ac:dyDescent="0.2"/>
    <row r="369357" ht="12.75" customHeight="1" x14ac:dyDescent="0.2"/>
    <row r="369361" ht="12.75" customHeight="1" x14ac:dyDescent="0.2"/>
    <row r="369365" ht="12.75" customHeight="1" x14ac:dyDescent="0.2"/>
    <row r="369369" ht="12.75" customHeight="1" x14ac:dyDescent="0.2"/>
    <row r="369373" ht="12.75" customHeight="1" x14ac:dyDescent="0.2"/>
    <row r="369377" ht="12.75" customHeight="1" x14ac:dyDescent="0.2"/>
    <row r="369381" ht="12.75" customHeight="1" x14ac:dyDescent="0.2"/>
    <row r="369385" ht="12.75" customHeight="1" x14ac:dyDescent="0.2"/>
    <row r="369389" ht="12.75" customHeight="1" x14ac:dyDescent="0.2"/>
    <row r="369393" ht="12.75" customHeight="1" x14ac:dyDescent="0.2"/>
    <row r="369397" ht="12.75" customHeight="1" x14ac:dyDescent="0.2"/>
    <row r="369401" ht="12.75" customHeight="1" x14ac:dyDescent="0.2"/>
    <row r="369405" ht="12.75" customHeight="1" x14ac:dyDescent="0.2"/>
    <row r="369409" ht="12.75" customHeight="1" x14ac:dyDescent="0.2"/>
    <row r="369413" ht="12.75" customHeight="1" x14ac:dyDescent="0.2"/>
    <row r="369417" ht="12.75" customHeight="1" x14ac:dyDescent="0.2"/>
    <row r="369421" ht="12.75" customHeight="1" x14ac:dyDescent="0.2"/>
    <row r="369425" ht="12.75" customHeight="1" x14ac:dyDescent="0.2"/>
    <row r="369429" ht="12.75" customHeight="1" x14ac:dyDescent="0.2"/>
    <row r="369433" ht="12.75" customHeight="1" x14ac:dyDescent="0.2"/>
    <row r="369437" ht="12.75" customHeight="1" x14ac:dyDescent="0.2"/>
    <row r="369441" ht="12.75" customHeight="1" x14ac:dyDescent="0.2"/>
    <row r="369445" ht="12.75" customHeight="1" x14ac:dyDescent="0.2"/>
    <row r="369449" ht="12.75" customHeight="1" x14ac:dyDescent="0.2"/>
    <row r="369453" ht="12.75" customHeight="1" x14ac:dyDescent="0.2"/>
    <row r="369457" ht="12.75" customHeight="1" x14ac:dyDescent="0.2"/>
    <row r="369461" ht="12.75" customHeight="1" x14ac:dyDescent="0.2"/>
    <row r="369465" ht="12.75" customHeight="1" x14ac:dyDescent="0.2"/>
    <row r="369469" ht="12.75" customHeight="1" x14ac:dyDescent="0.2"/>
    <row r="369473" ht="12.75" customHeight="1" x14ac:dyDescent="0.2"/>
    <row r="369477" ht="12.75" customHeight="1" x14ac:dyDescent="0.2"/>
    <row r="369481" ht="12.75" customHeight="1" x14ac:dyDescent="0.2"/>
    <row r="369485" ht="12.75" customHeight="1" x14ac:dyDescent="0.2"/>
    <row r="369489" ht="12.75" customHeight="1" x14ac:dyDescent="0.2"/>
    <row r="369493" ht="12.75" customHeight="1" x14ac:dyDescent="0.2"/>
    <row r="369497" ht="12.75" customHeight="1" x14ac:dyDescent="0.2"/>
    <row r="369501" ht="12.75" customHeight="1" x14ac:dyDescent="0.2"/>
    <row r="369505" ht="12.75" customHeight="1" x14ac:dyDescent="0.2"/>
    <row r="369509" ht="12.75" customHeight="1" x14ac:dyDescent="0.2"/>
    <row r="369513" ht="12.75" customHeight="1" x14ac:dyDescent="0.2"/>
    <row r="369517" ht="12.75" customHeight="1" x14ac:dyDescent="0.2"/>
    <row r="369521" ht="12.75" customHeight="1" x14ac:dyDescent="0.2"/>
    <row r="369525" ht="12.75" customHeight="1" x14ac:dyDescent="0.2"/>
    <row r="369529" ht="12.75" customHeight="1" x14ac:dyDescent="0.2"/>
    <row r="369533" ht="12.75" customHeight="1" x14ac:dyDescent="0.2"/>
    <row r="369537" ht="12.75" customHeight="1" x14ac:dyDescent="0.2"/>
    <row r="369541" ht="12.75" customHeight="1" x14ac:dyDescent="0.2"/>
    <row r="369545" ht="12.75" customHeight="1" x14ac:dyDescent="0.2"/>
    <row r="369549" ht="12.75" customHeight="1" x14ac:dyDescent="0.2"/>
    <row r="369553" ht="12.75" customHeight="1" x14ac:dyDescent="0.2"/>
    <row r="369557" ht="12.75" customHeight="1" x14ac:dyDescent="0.2"/>
    <row r="369561" ht="12.75" customHeight="1" x14ac:dyDescent="0.2"/>
    <row r="369565" ht="12.75" customHeight="1" x14ac:dyDescent="0.2"/>
    <row r="369569" ht="12.75" customHeight="1" x14ac:dyDescent="0.2"/>
    <row r="369573" ht="12.75" customHeight="1" x14ac:dyDescent="0.2"/>
    <row r="369577" ht="12.75" customHeight="1" x14ac:dyDescent="0.2"/>
    <row r="369581" ht="12.75" customHeight="1" x14ac:dyDescent="0.2"/>
    <row r="369585" ht="12.75" customHeight="1" x14ac:dyDescent="0.2"/>
    <row r="369589" ht="12.75" customHeight="1" x14ac:dyDescent="0.2"/>
    <row r="369593" ht="12.75" customHeight="1" x14ac:dyDescent="0.2"/>
    <row r="369597" ht="12.75" customHeight="1" x14ac:dyDescent="0.2"/>
    <row r="369601" ht="12.75" customHeight="1" x14ac:dyDescent="0.2"/>
    <row r="369605" ht="12.75" customHeight="1" x14ac:dyDescent="0.2"/>
    <row r="369609" ht="12.75" customHeight="1" x14ac:dyDescent="0.2"/>
    <row r="369613" ht="12.75" customHeight="1" x14ac:dyDescent="0.2"/>
    <row r="369617" ht="12.75" customHeight="1" x14ac:dyDescent="0.2"/>
    <row r="369621" ht="12.75" customHeight="1" x14ac:dyDescent="0.2"/>
    <row r="369625" ht="12.75" customHeight="1" x14ac:dyDescent="0.2"/>
    <row r="369629" ht="12.75" customHeight="1" x14ac:dyDescent="0.2"/>
    <row r="369633" ht="12.75" customHeight="1" x14ac:dyDescent="0.2"/>
    <row r="369637" ht="12.75" customHeight="1" x14ac:dyDescent="0.2"/>
    <row r="369641" ht="12.75" customHeight="1" x14ac:dyDescent="0.2"/>
    <row r="369645" ht="12.75" customHeight="1" x14ac:dyDescent="0.2"/>
    <row r="369649" ht="12.75" customHeight="1" x14ac:dyDescent="0.2"/>
    <row r="369653" ht="12.75" customHeight="1" x14ac:dyDescent="0.2"/>
    <row r="369657" ht="12.75" customHeight="1" x14ac:dyDescent="0.2"/>
    <row r="369661" ht="12.75" customHeight="1" x14ac:dyDescent="0.2"/>
    <row r="369665" ht="12.75" customHeight="1" x14ac:dyDescent="0.2"/>
    <row r="369669" ht="12.75" customHeight="1" x14ac:dyDescent="0.2"/>
    <row r="369673" ht="12.75" customHeight="1" x14ac:dyDescent="0.2"/>
    <row r="369677" ht="12.75" customHeight="1" x14ac:dyDescent="0.2"/>
    <row r="369681" ht="12.75" customHeight="1" x14ac:dyDescent="0.2"/>
    <row r="369685" ht="12.75" customHeight="1" x14ac:dyDescent="0.2"/>
    <row r="369689" ht="12.75" customHeight="1" x14ac:dyDescent="0.2"/>
    <row r="369693" ht="12.75" customHeight="1" x14ac:dyDescent="0.2"/>
    <row r="369697" ht="12.75" customHeight="1" x14ac:dyDescent="0.2"/>
    <row r="369701" ht="12.75" customHeight="1" x14ac:dyDescent="0.2"/>
    <row r="369705" ht="12.75" customHeight="1" x14ac:dyDescent="0.2"/>
    <row r="369709" ht="12.75" customHeight="1" x14ac:dyDescent="0.2"/>
    <row r="369713" ht="12.75" customHeight="1" x14ac:dyDescent="0.2"/>
    <row r="369717" ht="12.75" customHeight="1" x14ac:dyDescent="0.2"/>
    <row r="369721" ht="12.75" customHeight="1" x14ac:dyDescent="0.2"/>
    <row r="369725" ht="12.75" customHeight="1" x14ac:dyDescent="0.2"/>
    <row r="369729" ht="12.75" customHeight="1" x14ac:dyDescent="0.2"/>
    <row r="369733" ht="12.75" customHeight="1" x14ac:dyDescent="0.2"/>
    <row r="369737" ht="12.75" customHeight="1" x14ac:dyDescent="0.2"/>
    <row r="369741" ht="12.75" customHeight="1" x14ac:dyDescent="0.2"/>
    <row r="369745" ht="12.75" customHeight="1" x14ac:dyDescent="0.2"/>
    <row r="369749" ht="12.75" customHeight="1" x14ac:dyDescent="0.2"/>
    <row r="369753" ht="12.75" customHeight="1" x14ac:dyDescent="0.2"/>
    <row r="369757" ht="12.75" customHeight="1" x14ac:dyDescent="0.2"/>
    <row r="369761" ht="12.75" customHeight="1" x14ac:dyDescent="0.2"/>
    <row r="369765" ht="12.75" customHeight="1" x14ac:dyDescent="0.2"/>
    <row r="369769" ht="12.75" customHeight="1" x14ac:dyDescent="0.2"/>
    <row r="369773" ht="12.75" customHeight="1" x14ac:dyDescent="0.2"/>
    <row r="369777" ht="12.75" customHeight="1" x14ac:dyDescent="0.2"/>
    <row r="369781" ht="12.75" customHeight="1" x14ac:dyDescent="0.2"/>
    <row r="369785" ht="12.75" customHeight="1" x14ac:dyDescent="0.2"/>
    <row r="369789" ht="12.75" customHeight="1" x14ac:dyDescent="0.2"/>
    <row r="369793" ht="12.75" customHeight="1" x14ac:dyDescent="0.2"/>
    <row r="369797" ht="12.75" customHeight="1" x14ac:dyDescent="0.2"/>
    <row r="369801" ht="12.75" customHeight="1" x14ac:dyDescent="0.2"/>
    <row r="369805" ht="12.75" customHeight="1" x14ac:dyDescent="0.2"/>
    <row r="369809" ht="12.75" customHeight="1" x14ac:dyDescent="0.2"/>
    <row r="369813" ht="12.75" customHeight="1" x14ac:dyDescent="0.2"/>
    <row r="369817" ht="12.75" customHeight="1" x14ac:dyDescent="0.2"/>
    <row r="369821" ht="12.75" customHeight="1" x14ac:dyDescent="0.2"/>
    <row r="369825" ht="12.75" customHeight="1" x14ac:dyDescent="0.2"/>
    <row r="369829" ht="12.75" customHeight="1" x14ac:dyDescent="0.2"/>
    <row r="369833" ht="12.75" customHeight="1" x14ac:dyDescent="0.2"/>
    <row r="369837" ht="12.75" customHeight="1" x14ac:dyDescent="0.2"/>
    <row r="369841" ht="12.75" customHeight="1" x14ac:dyDescent="0.2"/>
    <row r="369845" ht="12.75" customHeight="1" x14ac:dyDescent="0.2"/>
    <row r="369849" ht="12.75" customHeight="1" x14ac:dyDescent="0.2"/>
    <row r="369853" ht="12.75" customHeight="1" x14ac:dyDescent="0.2"/>
    <row r="369857" ht="12.75" customHeight="1" x14ac:dyDescent="0.2"/>
    <row r="369861" ht="12.75" customHeight="1" x14ac:dyDescent="0.2"/>
    <row r="369865" ht="12.75" customHeight="1" x14ac:dyDescent="0.2"/>
    <row r="369869" ht="12.75" customHeight="1" x14ac:dyDescent="0.2"/>
    <row r="369873" ht="12.75" customHeight="1" x14ac:dyDescent="0.2"/>
    <row r="369877" ht="12.75" customHeight="1" x14ac:dyDescent="0.2"/>
    <row r="369881" ht="12.75" customHeight="1" x14ac:dyDescent="0.2"/>
    <row r="369885" ht="12.75" customHeight="1" x14ac:dyDescent="0.2"/>
    <row r="369889" ht="12.75" customHeight="1" x14ac:dyDescent="0.2"/>
    <row r="369893" ht="12.75" customHeight="1" x14ac:dyDescent="0.2"/>
    <row r="369897" ht="12.75" customHeight="1" x14ac:dyDescent="0.2"/>
    <row r="369901" ht="12.75" customHeight="1" x14ac:dyDescent="0.2"/>
    <row r="369905" ht="12.75" customHeight="1" x14ac:dyDescent="0.2"/>
    <row r="369909" ht="12.75" customHeight="1" x14ac:dyDescent="0.2"/>
    <row r="369913" ht="12.75" customHeight="1" x14ac:dyDescent="0.2"/>
    <row r="369917" ht="12.75" customHeight="1" x14ac:dyDescent="0.2"/>
    <row r="369921" ht="12.75" customHeight="1" x14ac:dyDescent="0.2"/>
    <row r="369925" ht="12.75" customHeight="1" x14ac:dyDescent="0.2"/>
    <row r="369929" ht="12.75" customHeight="1" x14ac:dyDescent="0.2"/>
    <row r="369933" ht="12.75" customHeight="1" x14ac:dyDescent="0.2"/>
    <row r="369937" ht="12.75" customHeight="1" x14ac:dyDescent="0.2"/>
    <row r="369941" ht="12.75" customHeight="1" x14ac:dyDescent="0.2"/>
    <row r="369945" ht="12.75" customHeight="1" x14ac:dyDescent="0.2"/>
    <row r="369949" ht="12.75" customHeight="1" x14ac:dyDescent="0.2"/>
    <row r="369953" ht="12.75" customHeight="1" x14ac:dyDescent="0.2"/>
    <row r="369957" ht="12.75" customHeight="1" x14ac:dyDescent="0.2"/>
    <row r="369961" ht="12.75" customHeight="1" x14ac:dyDescent="0.2"/>
    <row r="369965" ht="12.75" customHeight="1" x14ac:dyDescent="0.2"/>
    <row r="369969" ht="12.75" customHeight="1" x14ac:dyDescent="0.2"/>
    <row r="369973" ht="12.75" customHeight="1" x14ac:dyDescent="0.2"/>
    <row r="369977" ht="12.75" customHeight="1" x14ac:dyDescent="0.2"/>
    <row r="369981" ht="12.75" customHeight="1" x14ac:dyDescent="0.2"/>
    <row r="369985" ht="12.75" customHeight="1" x14ac:dyDescent="0.2"/>
    <row r="369989" ht="12.75" customHeight="1" x14ac:dyDescent="0.2"/>
    <row r="369993" ht="12.75" customHeight="1" x14ac:dyDescent="0.2"/>
    <row r="369997" ht="12.75" customHeight="1" x14ac:dyDescent="0.2"/>
    <row r="370001" ht="12.75" customHeight="1" x14ac:dyDescent="0.2"/>
    <row r="370005" ht="12.75" customHeight="1" x14ac:dyDescent="0.2"/>
    <row r="370009" ht="12.75" customHeight="1" x14ac:dyDescent="0.2"/>
    <row r="370013" ht="12.75" customHeight="1" x14ac:dyDescent="0.2"/>
    <row r="370017" ht="12.75" customHeight="1" x14ac:dyDescent="0.2"/>
    <row r="370021" ht="12.75" customHeight="1" x14ac:dyDescent="0.2"/>
    <row r="370025" ht="12.75" customHeight="1" x14ac:dyDescent="0.2"/>
    <row r="370029" ht="12.75" customHeight="1" x14ac:dyDescent="0.2"/>
    <row r="370033" ht="12.75" customHeight="1" x14ac:dyDescent="0.2"/>
    <row r="370037" ht="12.75" customHeight="1" x14ac:dyDescent="0.2"/>
    <row r="370041" ht="12.75" customHeight="1" x14ac:dyDescent="0.2"/>
    <row r="370045" ht="12.75" customHeight="1" x14ac:dyDescent="0.2"/>
    <row r="370049" ht="12.75" customHeight="1" x14ac:dyDescent="0.2"/>
    <row r="370053" ht="12.75" customHeight="1" x14ac:dyDescent="0.2"/>
    <row r="370057" ht="12.75" customHeight="1" x14ac:dyDescent="0.2"/>
    <row r="370061" ht="12.75" customHeight="1" x14ac:dyDescent="0.2"/>
    <row r="370065" ht="12.75" customHeight="1" x14ac:dyDescent="0.2"/>
    <row r="370069" ht="12.75" customHeight="1" x14ac:dyDescent="0.2"/>
    <row r="370073" ht="12.75" customHeight="1" x14ac:dyDescent="0.2"/>
    <row r="370077" ht="12.75" customHeight="1" x14ac:dyDescent="0.2"/>
    <row r="370081" ht="12.75" customHeight="1" x14ac:dyDescent="0.2"/>
    <row r="370085" ht="12.75" customHeight="1" x14ac:dyDescent="0.2"/>
    <row r="370089" ht="12.75" customHeight="1" x14ac:dyDescent="0.2"/>
    <row r="370093" ht="12.75" customHeight="1" x14ac:dyDescent="0.2"/>
    <row r="370097" ht="12.75" customHeight="1" x14ac:dyDescent="0.2"/>
    <row r="370101" ht="12.75" customHeight="1" x14ac:dyDescent="0.2"/>
    <row r="370105" ht="12.75" customHeight="1" x14ac:dyDescent="0.2"/>
    <row r="370109" ht="12.75" customHeight="1" x14ac:dyDescent="0.2"/>
    <row r="370113" ht="12.75" customHeight="1" x14ac:dyDescent="0.2"/>
    <row r="370117" ht="12.75" customHeight="1" x14ac:dyDescent="0.2"/>
    <row r="370121" ht="12.75" customHeight="1" x14ac:dyDescent="0.2"/>
    <row r="370125" ht="12.75" customHeight="1" x14ac:dyDescent="0.2"/>
    <row r="370129" ht="12.75" customHeight="1" x14ac:dyDescent="0.2"/>
    <row r="370133" ht="12.75" customHeight="1" x14ac:dyDescent="0.2"/>
    <row r="370137" ht="12.75" customHeight="1" x14ac:dyDescent="0.2"/>
    <row r="370141" ht="12.75" customHeight="1" x14ac:dyDescent="0.2"/>
    <row r="370145" ht="12.75" customHeight="1" x14ac:dyDescent="0.2"/>
    <row r="370149" ht="12.75" customHeight="1" x14ac:dyDescent="0.2"/>
    <row r="370153" ht="12.75" customHeight="1" x14ac:dyDescent="0.2"/>
    <row r="370157" ht="12.75" customHeight="1" x14ac:dyDescent="0.2"/>
    <row r="370161" ht="12.75" customHeight="1" x14ac:dyDescent="0.2"/>
    <row r="370165" ht="12.75" customHeight="1" x14ac:dyDescent="0.2"/>
    <row r="370169" ht="12.75" customHeight="1" x14ac:dyDescent="0.2"/>
    <row r="370173" ht="12.75" customHeight="1" x14ac:dyDescent="0.2"/>
    <row r="370177" ht="12.75" customHeight="1" x14ac:dyDescent="0.2"/>
    <row r="370181" ht="12.75" customHeight="1" x14ac:dyDescent="0.2"/>
    <row r="370185" ht="12.75" customHeight="1" x14ac:dyDescent="0.2"/>
    <row r="370189" ht="12.75" customHeight="1" x14ac:dyDescent="0.2"/>
    <row r="370193" ht="12.75" customHeight="1" x14ac:dyDescent="0.2"/>
    <row r="370197" ht="12.75" customHeight="1" x14ac:dyDescent="0.2"/>
    <row r="370201" ht="12.75" customHeight="1" x14ac:dyDescent="0.2"/>
    <row r="370205" ht="12.75" customHeight="1" x14ac:dyDescent="0.2"/>
    <row r="370209" ht="12.75" customHeight="1" x14ac:dyDescent="0.2"/>
    <row r="370213" ht="12.75" customHeight="1" x14ac:dyDescent="0.2"/>
    <row r="370217" ht="12.75" customHeight="1" x14ac:dyDescent="0.2"/>
    <row r="370221" ht="12.75" customHeight="1" x14ac:dyDescent="0.2"/>
    <row r="370225" ht="12.75" customHeight="1" x14ac:dyDescent="0.2"/>
    <row r="370229" ht="12.75" customHeight="1" x14ac:dyDescent="0.2"/>
    <row r="370233" ht="12.75" customHeight="1" x14ac:dyDescent="0.2"/>
    <row r="370237" ht="12.75" customHeight="1" x14ac:dyDescent="0.2"/>
    <row r="370241" ht="12.75" customHeight="1" x14ac:dyDescent="0.2"/>
    <row r="370245" ht="12.75" customHeight="1" x14ac:dyDescent="0.2"/>
    <row r="370249" ht="12.75" customHeight="1" x14ac:dyDescent="0.2"/>
    <row r="370253" ht="12.75" customHeight="1" x14ac:dyDescent="0.2"/>
    <row r="370257" ht="12.75" customHeight="1" x14ac:dyDescent="0.2"/>
    <row r="370261" ht="12.75" customHeight="1" x14ac:dyDescent="0.2"/>
    <row r="370265" ht="12.75" customHeight="1" x14ac:dyDescent="0.2"/>
    <row r="370269" ht="12.75" customHeight="1" x14ac:dyDescent="0.2"/>
    <row r="370273" ht="12.75" customHeight="1" x14ac:dyDescent="0.2"/>
    <row r="370277" ht="12.75" customHeight="1" x14ac:dyDescent="0.2"/>
    <row r="370281" ht="12.75" customHeight="1" x14ac:dyDescent="0.2"/>
    <row r="370285" ht="12.75" customHeight="1" x14ac:dyDescent="0.2"/>
    <row r="370289" ht="12.75" customHeight="1" x14ac:dyDescent="0.2"/>
    <row r="370293" ht="12.75" customHeight="1" x14ac:dyDescent="0.2"/>
    <row r="370297" ht="12.75" customHeight="1" x14ac:dyDescent="0.2"/>
    <row r="370301" ht="12.75" customHeight="1" x14ac:dyDescent="0.2"/>
    <row r="370305" ht="12.75" customHeight="1" x14ac:dyDescent="0.2"/>
    <row r="370309" ht="12.75" customHeight="1" x14ac:dyDescent="0.2"/>
    <row r="370313" ht="12.75" customHeight="1" x14ac:dyDescent="0.2"/>
    <row r="370317" ht="12.75" customHeight="1" x14ac:dyDescent="0.2"/>
    <row r="370321" ht="12.75" customHeight="1" x14ac:dyDescent="0.2"/>
    <row r="370325" ht="12.75" customHeight="1" x14ac:dyDescent="0.2"/>
    <row r="370329" ht="12.75" customHeight="1" x14ac:dyDescent="0.2"/>
    <row r="370333" ht="12.75" customHeight="1" x14ac:dyDescent="0.2"/>
    <row r="370337" ht="12.75" customHeight="1" x14ac:dyDescent="0.2"/>
    <row r="370341" ht="12.75" customHeight="1" x14ac:dyDescent="0.2"/>
    <row r="370345" ht="12.75" customHeight="1" x14ac:dyDescent="0.2"/>
    <row r="370349" ht="12.75" customHeight="1" x14ac:dyDescent="0.2"/>
    <row r="370353" ht="12.75" customHeight="1" x14ac:dyDescent="0.2"/>
    <row r="370357" ht="12.75" customHeight="1" x14ac:dyDescent="0.2"/>
    <row r="370361" ht="12.75" customHeight="1" x14ac:dyDescent="0.2"/>
    <row r="370365" ht="12.75" customHeight="1" x14ac:dyDescent="0.2"/>
    <row r="370369" ht="12.75" customHeight="1" x14ac:dyDescent="0.2"/>
    <row r="370373" ht="12.75" customHeight="1" x14ac:dyDescent="0.2"/>
    <row r="370377" ht="12.75" customHeight="1" x14ac:dyDescent="0.2"/>
    <row r="370381" ht="12.75" customHeight="1" x14ac:dyDescent="0.2"/>
    <row r="370385" ht="12.75" customHeight="1" x14ac:dyDescent="0.2"/>
    <row r="370389" ht="12.75" customHeight="1" x14ac:dyDescent="0.2"/>
    <row r="370393" ht="12.75" customHeight="1" x14ac:dyDescent="0.2"/>
    <row r="370397" ht="12.75" customHeight="1" x14ac:dyDescent="0.2"/>
    <row r="370401" ht="12.75" customHeight="1" x14ac:dyDescent="0.2"/>
    <row r="370405" ht="12.75" customHeight="1" x14ac:dyDescent="0.2"/>
    <row r="370409" ht="12.75" customHeight="1" x14ac:dyDescent="0.2"/>
    <row r="370413" ht="12.75" customHeight="1" x14ac:dyDescent="0.2"/>
    <row r="370417" ht="12.75" customHeight="1" x14ac:dyDescent="0.2"/>
    <row r="370421" ht="12.75" customHeight="1" x14ac:dyDescent="0.2"/>
    <row r="370425" ht="12.75" customHeight="1" x14ac:dyDescent="0.2"/>
    <row r="370429" ht="12.75" customHeight="1" x14ac:dyDescent="0.2"/>
    <row r="370433" ht="12.75" customHeight="1" x14ac:dyDescent="0.2"/>
    <row r="370437" ht="12.75" customHeight="1" x14ac:dyDescent="0.2"/>
    <row r="370441" ht="12.75" customHeight="1" x14ac:dyDescent="0.2"/>
    <row r="370445" ht="12.75" customHeight="1" x14ac:dyDescent="0.2"/>
    <row r="370449" ht="12.75" customHeight="1" x14ac:dyDescent="0.2"/>
    <row r="370453" ht="12.75" customHeight="1" x14ac:dyDescent="0.2"/>
    <row r="370457" ht="12.75" customHeight="1" x14ac:dyDescent="0.2"/>
    <row r="370461" ht="12.75" customHeight="1" x14ac:dyDescent="0.2"/>
    <row r="370465" ht="12.75" customHeight="1" x14ac:dyDescent="0.2"/>
    <row r="370469" ht="12.75" customHeight="1" x14ac:dyDescent="0.2"/>
    <row r="370473" ht="12.75" customHeight="1" x14ac:dyDescent="0.2"/>
    <row r="370477" ht="12.75" customHeight="1" x14ac:dyDescent="0.2"/>
    <row r="370481" ht="12.75" customHeight="1" x14ac:dyDescent="0.2"/>
    <row r="370485" ht="12.75" customHeight="1" x14ac:dyDescent="0.2"/>
    <row r="370489" ht="12.75" customHeight="1" x14ac:dyDescent="0.2"/>
    <row r="370493" ht="12.75" customHeight="1" x14ac:dyDescent="0.2"/>
    <row r="370497" ht="12.75" customHeight="1" x14ac:dyDescent="0.2"/>
    <row r="370501" ht="12.75" customHeight="1" x14ac:dyDescent="0.2"/>
    <row r="370505" ht="12.75" customHeight="1" x14ac:dyDescent="0.2"/>
    <row r="370509" ht="12.75" customHeight="1" x14ac:dyDescent="0.2"/>
    <row r="370513" ht="12.75" customHeight="1" x14ac:dyDescent="0.2"/>
    <row r="370517" ht="12.75" customHeight="1" x14ac:dyDescent="0.2"/>
    <row r="370521" ht="12.75" customHeight="1" x14ac:dyDescent="0.2"/>
    <row r="370525" ht="12.75" customHeight="1" x14ac:dyDescent="0.2"/>
    <row r="370529" ht="12.75" customHeight="1" x14ac:dyDescent="0.2"/>
    <row r="370533" ht="12.75" customHeight="1" x14ac:dyDescent="0.2"/>
    <row r="370537" ht="12.75" customHeight="1" x14ac:dyDescent="0.2"/>
    <row r="370541" ht="12.75" customHeight="1" x14ac:dyDescent="0.2"/>
    <row r="370545" ht="12.75" customHeight="1" x14ac:dyDescent="0.2"/>
    <row r="370549" ht="12.75" customHeight="1" x14ac:dyDescent="0.2"/>
    <row r="370553" ht="12.75" customHeight="1" x14ac:dyDescent="0.2"/>
    <row r="370557" ht="12.75" customHeight="1" x14ac:dyDescent="0.2"/>
    <row r="370561" ht="12.75" customHeight="1" x14ac:dyDescent="0.2"/>
    <row r="370565" ht="12.75" customHeight="1" x14ac:dyDescent="0.2"/>
    <row r="370569" ht="12.75" customHeight="1" x14ac:dyDescent="0.2"/>
    <row r="370573" ht="12.75" customHeight="1" x14ac:dyDescent="0.2"/>
    <row r="370577" ht="12.75" customHeight="1" x14ac:dyDescent="0.2"/>
    <row r="370581" ht="12.75" customHeight="1" x14ac:dyDescent="0.2"/>
    <row r="370585" ht="12.75" customHeight="1" x14ac:dyDescent="0.2"/>
    <row r="370589" ht="12.75" customHeight="1" x14ac:dyDescent="0.2"/>
    <row r="370593" ht="12.75" customHeight="1" x14ac:dyDescent="0.2"/>
    <row r="370597" ht="12.75" customHeight="1" x14ac:dyDescent="0.2"/>
    <row r="370601" ht="12.75" customHeight="1" x14ac:dyDescent="0.2"/>
    <row r="370605" ht="12.75" customHeight="1" x14ac:dyDescent="0.2"/>
    <row r="370609" ht="12.75" customHeight="1" x14ac:dyDescent="0.2"/>
    <row r="370613" ht="12.75" customHeight="1" x14ac:dyDescent="0.2"/>
    <row r="370617" ht="12.75" customHeight="1" x14ac:dyDescent="0.2"/>
    <row r="370621" ht="12.75" customHeight="1" x14ac:dyDescent="0.2"/>
    <row r="370625" ht="12.75" customHeight="1" x14ac:dyDescent="0.2"/>
    <row r="370629" ht="12.75" customHeight="1" x14ac:dyDescent="0.2"/>
    <row r="370633" ht="12.75" customHeight="1" x14ac:dyDescent="0.2"/>
    <row r="370637" ht="12.75" customHeight="1" x14ac:dyDescent="0.2"/>
    <row r="370641" ht="12.75" customHeight="1" x14ac:dyDescent="0.2"/>
    <row r="370645" ht="12.75" customHeight="1" x14ac:dyDescent="0.2"/>
    <row r="370649" ht="12.75" customHeight="1" x14ac:dyDescent="0.2"/>
    <row r="370653" ht="12.75" customHeight="1" x14ac:dyDescent="0.2"/>
    <row r="370657" ht="12.75" customHeight="1" x14ac:dyDescent="0.2"/>
    <row r="370661" ht="12.75" customHeight="1" x14ac:dyDescent="0.2"/>
    <row r="370665" ht="12.75" customHeight="1" x14ac:dyDescent="0.2"/>
    <row r="370669" ht="12.75" customHeight="1" x14ac:dyDescent="0.2"/>
    <row r="370673" ht="12.75" customHeight="1" x14ac:dyDescent="0.2"/>
    <row r="370677" ht="12.75" customHeight="1" x14ac:dyDescent="0.2"/>
    <row r="370681" ht="12.75" customHeight="1" x14ac:dyDescent="0.2"/>
    <row r="370685" ht="12.75" customHeight="1" x14ac:dyDescent="0.2"/>
    <row r="370689" ht="12.75" customHeight="1" x14ac:dyDescent="0.2"/>
    <row r="370693" ht="12.75" customHeight="1" x14ac:dyDescent="0.2"/>
    <row r="370697" ht="12.75" customHeight="1" x14ac:dyDescent="0.2"/>
    <row r="370701" ht="12.75" customHeight="1" x14ac:dyDescent="0.2"/>
    <row r="370705" ht="12.75" customHeight="1" x14ac:dyDescent="0.2"/>
    <row r="370709" ht="12.75" customHeight="1" x14ac:dyDescent="0.2"/>
    <row r="370713" ht="12.75" customHeight="1" x14ac:dyDescent="0.2"/>
    <row r="370717" ht="12.75" customHeight="1" x14ac:dyDescent="0.2"/>
    <row r="370721" ht="12.75" customHeight="1" x14ac:dyDescent="0.2"/>
    <row r="370725" ht="12.75" customHeight="1" x14ac:dyDescent="0.2"/>
    <row r="370729" ht="12.75" customHeight="1" x14ac:dyDescent="0.2"/>
    <row r="370733" ht="12.75" customHeight="1" x14ac:dyDescent="0.2"/>
    <row r="370737" ht="12.75" customHeight="1" x14ac:dyDescent="0.2"/>
    <row r="370741" ht="12.75" customHeight="1" x14ac:dyDescent="0.2"/>
    <row r="370745" ht="12.75" customHeight="1" x14ac:dyDescent="0.2"/>
    <row r="370749" ht="12.75" customHeight="1" x14ac:dyDescent="0.2"/>
    <row r="370753" ht="12.75" customHeight="1" x14ac:dyDescent="0.2"/>
    <row r="370757" ht="12.75" customHeight="1" x14ac:dyDescent="0.2"/>
    <row r="370761" ht="12.75" customHeight="1" x14ac:dyDescent="0.2"/>
    <row r="370765" ht="12.75" customHeight="1" x14ac:dyDescent="0.2"/>
    <row r="370769" ht="12.75" customHeight="1" x14ac:dyDescent="0.2"/>
    <row r="370773" ht="12.75" customHeight="1" x14ac:dyDescent="0.2"/>
    <row r="370777" ht="12.75" customHeight="1" x14ac:dyDescent="0.2"/>
    <row r="370781" ht="12.75" customHeight="1" x14ac:dyDescent="0.2"/>
    <row r="370785" ht="12.75" customHeight="1" x14ac:dyDescent="0.2"/>
    <row r="370789" ht="12.75" customHeight="1" x14ac:dyDescent="0.2"/>
    <row r="370793" ht="12.75" customHeight="1" x14ac:dyDescent="0.2"/>
    <row r="370797" ht="12.75" customHeight="1" x14ac:dyDescent="0.2"/>
    <row r="370801" ht="12.75" customHeight="1" x14ac:dyDescent="0.2"/>
    <row r="370805" ht="12.75" customHeight="1" x14ac:dyDescent="0.2"/>
    <row r="370809" ht="12.75" customHeight="1" x14ac:dyDescent="0.2"/>
    <row r="370813" ht="12.75" customHeight="1" x14ac:dyDescent="0.2"/>
    <row r="370817" ht="12.75" customHeight="1" x14ac:dyDescent="0.2"/>
    <row r="370821" ht="12.75" customHeight="1" x14ac:dyDescent="0.2"/>
    <row r="370825" ht="12.75" customHeight="1" x14ac:dyDescent="0.2"/>
    <row r="370829" ht="12.75" customHeight="1" x14ac:dyDescent="0.2"/>
    <row r="370833" ht="12.75" customHeight="1" x14ac:dyDescent="0.2"/>
    <row r="370837" ht="12.75" customHeight="1" x14ac:dyDescent="0.2"/>
    <row r="370841" ht="12.75" customHeight="1" x14ac:dyDescent="0.2"/>
    <row r="370845" ht="12.75" customHeight="1" x14ac:dyDescent="0.2"/>
    <row r="370849" ht="12.75" customHeight="1" x14ac:dyDescent="0.2"/>
    <row r="370853" ht="12.75" customHeight="1" x14ac:dyDescent="0.2"/>
    <row r="370857" ht="12.75" customHeight="1" x14ac:dyDescent="0.2"/>
    <row r="370861" ht="12.75" customHeight="1" x14ac:dyDescent="0.2"/>
    <row r="370865" ht="12.75" customHeight="1" x14ac:dyDescent="0.2"/>
    <row r="370869" ht="12.75" customHeight="1" x14ac:dyDescent="0.2"/>
    <row r="370873" ht="12.75" customHeight="1" x14ac:dyDescent="0.2"/>
    <row r="370877" ht="12.75" customHeight="1" x14ac:dyDescent="0.2"/>
    <row r="370881" ht="12.75" customHeight="1" x14ac:dyDescent="0.2"/>
    <row r="370885" ht="12.75" customHeight="1" x14ac:dyDescent="0.2"/>
    <row r="370889" ht="12.75" customHeight="1" x14ac:dyDescent="0.2"/>
    <row r="370893" ht="12.75" customHeight="1" x14ac:dyDescent="0.2"/>
    <row r="370897" ht="12.75" customHeight="1" x14ac:dyDescent="0.2"/>
    <row r="370901" ht="12.75" customHeight="1" x14ac:dyDescent="0.2"/>
    <row r="370905" ht="12.75" customHeight="1" x14ac:dyDescent="0.2"/>
    <row r="370909" ht="12.75" customHeight="1" x14ac:dyDescent="0.2"/>
    <row r="370913" ht="12.75" customHeight="1" x14ac:dyDescent="0.2"/>
    <row r="370917" ht="12.75" customHeight="1" x14ac:dyDescent="0.2"/>
    <row r="370921" ht="12.75" customHeight="1" x14ac:dyDescent="0.2"/>
    <row r="370925" ht="12.75" customHeight="1" x14ac:dyDescent="0.2"/>
    <row r="370929" ht="12.75" customHeight="1" x14ac:dyDescent="0.2"/>
    <row r="370933" ht="12.75" customHeight="1" x14ac:dyDescent="0.2"/>
    <row r="370937" ht="12.75" customHeight="1" x14ac:dyDescent="0.2"/>
    <row r="370941" ht="12.75" customHeight="1" x14ac:dyDescent="0.2"/>
    <row r="370945" ht="12.75" customHeight="1" x14ac:dyDescent="0.2"/>
    <row r="370949" ht="12.75" customHeight="1" x14ac:dyDescent="0.2"/>
    <row r="370953" ht="12.75" customHeight="1" x14ac:dyDescent="0.2"/>
    <row r="370957" ht="12.75" customHeight="1" x14ac:dyDescent="0.2"/>
    <row r="370961" ht="12.75" customHeight="1" x14ac:dyDescent="0.2"/>
    <row r="370965" ht="12.75" customHeight="1" x14ac:dyDescent="0.2"/>
    <row r="370969" ht="12.75" customHeight="1" x14ac:dyDescent="0.2"/>
    <row r="370973" ht="12.75" customHeight="1" x14ac:dyDescent="0.2"/>
    <row r="370977" ht="12.75" customHeight="1" x14ac:dyDescent="0.2"/>
    <row r="370981" ht="12.75" customHeight="1" x14ac:dyDescent="0.2"/>
    <row r="370985" ht="12.75" customHeight="1" x14ac:dyDescent="0.2"/>
    <row r="370989" ht="12.75" customHeight="1" x14ac:dyDescent="0.2"/>
    <row r="370993" ht="12.75" customHeight="1" x14ac:dyDescent="0.2"/>
    <row r="370997" ht="12.75" customHeight="1" x14ac:dyDescent="0.2"/>
    <row r="371001" ht="12.75" customHeight="1" x14ac:dyDescent="0.2"/>
    <row r="371005" ht="12.75" customHeight="1" x14ac:dyDescent="0.2"/>
    <row r="371009" ht="12.75" customHeight="1" x14ac:dyDescent="0.2"/>
    <row r="371013" ht="12.75" customHeight="1" x14ac:dyDescent="0.2"/>
    <row r="371017" ht="12.75" customHeight="1" x14ac:dyDescent="0.2"/>
    <row r="371021" ht="12.75" customHeight="1" x14ac:dyDescent="0.2"/>
    <row r="371025" ht="12.75" customHeight="1" x14ac:dyDescent="0.2"/>
    <row r="371029" ht="12.75" customHeight="1" x14ac:dyDescent="0.2"/>
    <row r="371033" ht="12.75" customHeight="1" x14ac:dyDescent="0.2"/>
    <row r="371037" ht="12.75" customHeight="1" x14ac:dyDescent="0.2"/>
    <row r="371041" ht="12.75" customHeight="1" x14ac:dyDescent="0.2"/>
    <row r="371045" ht="12.75" customHeight="1" x14ac:dyDescent="0.2"/>
    <row r="371049" ht="12.75" customHeight="1" x14ac:dyDescent="0.2"/>
    <row r="371053" ht="12.75" customHeight="1" x14ac:dyDescent="0.2"/>
    <row r="371057" ht="12.75" customHeight="1" x14ac:dyDescent="0.2"/>
    <row r="371061" ht="12.75" customHeight="1" x14ac:dyDescent="0.2"/>
    <row r="371065" ht="12.75" customHeight="1" x14ac:dyDescent="0.2"/>
    <row r="371069" ht="12.75" customHeight="1" x14ac:dyDescent="0.2"/>
    <row r="371073" ht="12.75" customHeight="1" x14ac:dyDescent="0.2"/>
    <row r="371077" ht="12.75" customHeight="1" x14ac:dyDescent="0.2"/>
    <row r="371081" ht="12.75" customHeight="1" x14ac:dyDescent="0.2"/>
    <row r="371085" ht="12.75" customHeight="1" x14ac:dyDescent="0.2"/>
    <row r="371089" ht="12.75" customHeight="1" x14ac:dyDescent="0.2"/>
    <row r="371093" ht="12.75" customHeight="1" x14ac:dyDescent="0.2"/>
    <row r="371097" ht="12.75" customHeight="1" x14ac:dyDescent="0.2"/>
    <row r="371101" ht="12.75" customHeight="1" x14ac:dyDescent="0.2"/>
    <row r="371105" ht="12.75" customHeight="1" x14ac:dyDescent="0.2"/>
    <row r="371109" ht="12.75" customHeight="1" x14ac:dyDescent="0.2"/>
    <row r="371113" ht="12.75" customHeight="1" x14ac:dyDescent="0.2"/>
    <row r="371117" ht="12.75" customHeight="1" x14ac:dyDescent="0.2"/>
    <row r="371121" ht="12.75" customHeight="1" x14ac:dyDescent="0.2"/>
    <row r="371125" ht="12.75" customHeight="1" x14ac:dyDescent="0.2"/>
    <row r="371129" ht="12.75" customHeight="1" x14ac:dyDescent="0.2"/>
    <row r="371133" ht="12.75" customHeight="1" x14ac:dyDescent="0.2"/>
    <row r="371137" ht="12.75" customHeight="1" x14ac:dyDescent="0.2"/>
    <row r="371141" ht="12.75" customHeight="1" x14ac:dyDescent="0.2"/>
    <row r="371145" ht="12.75" customHeight="1" x14ac:dyDescent="0.2"/>
    <row r="371149" ht="12.75" customHeight="1" x14ac:dyDescent="0.2"/>
    <row r="371153" ht="12.75" customHeight="1" x14ac:dyDescent="0.2"/>
    <row r="371157" ht="12.75" customHeight="1" x14ac:dyDescent="0.2"/>
    <row r="371161" ht="12.75" customHeight="1" x14ac:dyDescent="0.2"/>
    <row r="371165" ht="12.75" customHeight="1" x14ac:dyDescent="0.2"/>
    <row r="371169" ht="12.75" customHeight="1" x14ac:dyDescent="0.2"/>
    <row r="371173" ht="12.75" customHeight="1" x14ac:dyDescent="0.2"/>
    <row r="371177" ht="12.75" customHeight="1" x14ac:dyDescent="0.2"/>
    <row r="371181" ht="12.75" customHeight="1" x14ac:dyDescent="0.2"/>
    <row r="371185" ht="12.75" customHeight="1" x14ac:dyDescent="0.2"/>
    <row r="371189" ht="12.75" customHeight="1" x14ac:dyDescent="0.2"/>
    <row r="371193" ht="12.75" customHeight="1" x14ac:dyDescent="0.2"/>
    <row r="371197" ht="12.75" customHeight="1" x14ac:dyDescent="0.2"/>
    <row r="371201" ht="12.75" customHeight="1" x14ac:dyDescent="0.2"/>
    <row r="371205" ht="12.75" customHeight="1" x14ac:dyDescent="0.2"/>
    <row r="371209" ht="12.75" customHeight="1" x14ac:dyDescent="0.2"/>
    <row r="371213" ht="12.75" customHeight="1" x14ac:dyDescent="0.2"/>
    <row r="371217" ht="12.75" customHeight="1" x14ac:dyDescent="0.2"/>
    <row r="371221" ht="12.75" customHeight="1" x14ac:dyDescent="0.2"/>
    <row r="371225" ht="12.75" customHeight="1" x14ac:dyDescent="0.2"/>
    <row r="371229" ht="12.75" customHeight="1" x14ac:dyDescent="0.2"/>
    <row r="371233" ht="12.75" customHeight="1" x14ac:dyDescent="0.2"/>
    <row r="371237" ht="12.75" customHeight="1" x14ac:dyDescent="0.2"/>
    <row r="371241" ht="12.75" customHeight="1" x14ac:dyDescent="0.2"/>
    <row r="371245" ht="12.75" customHeight="1" x14ac:dyDescent="0.2"/>
    <row r="371249" ht="12.75" customHeight="1" x14ac:dyDescent="0.2"/>
    <row r="371253" ht="12.75" customHeight="1" x14ac:dyDescent="0.2"/>
    <row r="371257" ht="12.75" customHeight="1" x14ac:dyDescent="0.2"/>
    <row r="371261" ht="12.75" customHeight="1" x14ac:dyDescent="0.2"/>
    <row r="371265" ht="12.75" customHeight="1" x14ac:dyDescent="0.2"/>
    <row r="371269" ht="12.75" customHeight="1" x14ac:dyDescent="0.2"/>
    <row r="371273" ht="12.75" customHeight="1" x14ac:dyDescent="0.2"/>
    <row r="371277" ht="12.75" customHeight="1" x14ac:dyDescent="0.2"/>
    <row r="371281" ht="12.75" customHeight="1" x14ac:dyDescent="0.2"/>
    <row r="371285" ht="12.75" customHeight="1" x14ac:dyDescent="0.2"/>
    <row r="371289" ht="12.75" customHeight="1" x14ac:dyDescent="0.2"/>
    <row r="371293" ht="12.75" customHeight="1" x14ac:dyDescent="0.2"/>
    <row r="371297" ht="12.75" customHeight="1" x14ac:dyDescent="0.2"/>
    <row r="371301" ht="12.75" customHeight="1" x14ac:dyDescent="0.2"/>
    <row r="371305" ht="12.75" customHeight="1" x14ac:dyDescent="0.2"/>
    <row r="371309" ht="12.75" customHeight="1" x14ac:dyDescent="0.2"/>
    <row r="371313" ht="12.75" customHeight="1" x14ac:dyDescent="0.2"/>
    <row r="371317" ht="12.75" customHeight="1" x14ac:dyDescent="0.2"/>
    <row r="371321" ht="12.75" customHeight="1" x14ac:dyDescent="0.2"/>
    <row r="371325" ht="12.75" customHeight="1" x14ac:dyDescent="0.2"/>
    <row r="371329" ht="12.75" customHeight="1" x14ac:dyDescent="0.2"/>
    <row r="371333" ht="12.75" customHeight="1" x14ac:dyDescent="0.2"/>
    <row r="371337" ht="12.75" customHeight="1" x14ac:dyDescent="0.2"/>
    <row r="371341" ht="12.75" customHeight="1" x14ac:dyDescent="0.2"/>
    <row r="371345" ht="12.75" customHeight="1" x14ac:dyDescent="0.2"/>
    <row r="371349" ht="12.75" customHeight="1" x14ac:dyDescent="0.2"/>
    <row r="371353" ht="12.75" customHeight="1" x14ac:dyDescent="0.2"/>
    <row r="371357" ht="12.75" customHeight="1" x14ac:dyDescent="0.2"/>
    <row r="371361" ht="12.75" customHeight="1" x14ac:dyDescent="0.2"/>
    <row r="371365" ht="12.75" customHeight="1" x14ac:dyDescent="0.2"/>
    <row r="371369" ht="12.75" customHeight="1" x14ac:dyDescent="0.2"/>
    <row r="371373" ht="12.75" customHeight="1" x14ac:dyDescent="0.2"/>
    <row r="371377" ht="12.75" customHeight="1" x14ac:dyDescent="0.2"/>
    <row r="371381" ht="12.75" customHeight="1" x14ac:dyDescent="0.2"/>
    <row r="371385" ht="12.75" customHeight="1" x14ac:dyDescent="0.2"/>
    <row r="371389" ht="12.75" customHeight="1" x14ac:dyDescent="0.2"/>
    <row r="371393" ht="12.75" customHeight="1" x14ac:dyDescent="0.2"/>
    <row r="371397" ht="12.75" customHeight="1" x14ac:dyDescent="0.2"/>
    <row r="371401" ht="12.75" customHeight="1" x14ac:dyDescent="0.2"/>
    <row r="371405" ht="12.75" customHeight="1" x14ac:dyDescent="0.2"/>
    <row r="371409" ht="12.75" customHeight="1" x14ac:dyDescent="0.2"/>
    <row r="371413" ht="12.75" customHeight="1" x14ac:dyDescent="0.2"/>
    <row r="371417" ht="12.75" customHeight="1" x14ac:dyDescent="0.2"/>
    <row r="371421" ht="12.75" customHeight="1" x14ac:dyDescent="0.2"/>
    <row r="371425" ht="12.75" customHeight="1" x14ac:dyDescent="0.2"/>
    <row r="371429" ht="12.75" customHeight="1" x14ac:dyDescent="0.2"/>
    <row r="371433" ht="12.75" customHeight="1" x14ac:dyDescent="0.2"/>
    <row r="371437" ht="12.75" customHeight="1" x14ac:dyDescent="0.2"/>
    <row r="371441" ht="12.75" customHeight="1" x14ac:dyDescent="0.2"/>
    <row r="371445" ht="12.75" customHeight="1" x14ac:dyDescent="0.2"/>
    <row r="371449" ht="12.75" customHeight="1" x14ac:dyDescent="0.2"/>
    <row r="371453" ht="12.75" customHeight="1" x14ac:dyDescent="0.2"/>
    <row r="371457" ht="12.75" customHeight="1" x14ac:dyDescent="0.2"/>
    <row r="371461" ht="12.75" customHeight="1" x14ac:dyDescent="0.2"/>
    <row r="371465" ht="12.75" customHeight="1" x14ac:dyDescent="0.2"/>
    <row r="371469" ht="12.75" customHeight="1" x14ac:dyDescent="0.2"/>
    <row r="371473" ht="12.75" customHeight="1" x14ac:dyDescent="0.2"/>
    <row r="371477" ht="12.75" customHeight="1" x14ac:dyDescent="0.2"/>
    <row r="371481" ht="12.75" customHeight="1" x14ac:dyDescent="0.2"/>
    <row r="371485" ht="12.75" customHeight="1" x14ac:dyDescent="0.2"/>
    <row r="371489" ht="12.75" customHeight="1" x14ac:dyDescent="0.2"/>
    <row r="371493" ht="12.75" customHeight="1" x14ac:dyDescent="0.2"/>
    <row r="371497" ht="12.75" customHeight="1" x14ac:dyDescent="0.2"/>
    <row r="371501" ht="12.75" customHeight="1" x14ac:dyDescent="0.2"/>
    <row r="371505" ht="12.75" customHeight="1" x14ac:dyDescent="0.2"/>
    <row r="371509" ht="12.75" customHeight="1" x14ac:dyDescent="0.2"/>
    <row r="371513" ht="12.75" customHeight="1" x14ac:dyDescent="0.2"/>
    <row r="371517" ht="12.75" customHeight="1" x14ac:dyDescent="0.2"/>
    <row r="371521" ht="12.75" customHeight="1" x14ac:dyDescent="0.2"/>
    <row r="371525" ht="12.75" customHeight="1" x14ac:dyDescent="0.2"/>
    <row r="371529" ht="12.75" customHeight="1" x14ac:dyDescent="0.2"/>
    <row r="371533" ht="12.75" customHeight="1" x14ac:dyDescent="0.2"/>
    <row r="371537" ht="12.75" customHeight="1" x14ac:dyDescent="0.2"/>
    <row r="371541" ht="12.75" customHeight="1" x14ac:dyDescent="0.2"/>
    <row r="371545" ht="12.75" customHeight="1" x14ac:dyDescent="0.2"/>
    <row r="371549" ht="12.75" customHeight="1" x14ac:dyDescent="0.2"/>
    <row r="371553" ht="12.75" customHeight="1" x14ac:dyDescent="0.2"/>
    <row r="371557" ht="12.75" customHeight="1" x14ac:dyDescent="0.2"/>
    <row r="371561" ht="12.75" customHeight="1" x14ac:dyDescent="0.2"/>
    <row r="371565" ht="12.75" customHeight="1" x14ac:dyDescent="0.2"/>
    <row r="371569" ht="12.75" customHeight="1" x14ac:dyDescent="0.2"/>
    <row r="371573" ht="12.75" customHeight="1" x14ac:dyDescent="0.2"/>
    <row r="371577" ht="12.75" customHeight="1" x14ac:dyDescent="0.2"/>
    <row r="371581" ht="12.75" customHeight="1" x14ac:dyDescent="0.2"/>
    <row r="371585" ht="12.75" customHeight="1" x14ac:dyDescent="0.2"/>
    <row r="371589" ht="12.75" customHeight="1" x14ac:dyDescent="0.2"/>
    <row r="371593" ht="12.75" customHeight="1" x14ac:dyDescent="0.2"/>
    <row r="371597" ht="12.75" customHeight="1" x14ac:dyDescent="0.2"/>
    <row r="371601" ht="12.75" customHeight="1" x14ac:dyDescent="0.2"/>
    <row r="371605" ht="12.75" customHeight="1" x14ac:dyDescent="0.2"/>
    <row r="371609" ht="12.75" customHeight="1" x14ac:dyDescent="0.2"/>
    <row r="371613" ht="12.75" customHeight="1" x14ac:dyDescent="0.2"/>
    <row r="371617" ht="12.75" customHeight="1" x14ac:dyDescent="0.2"/>
    <row r="371621" ht="12.75" customHeight="1" x14ac:dyDescent="0.2"/>
    <row r="371625" ht="12.75" customHeight="1" x14ac:dyDescent="0.2"/>
    <row r="371629" ht="12.75" customHeight="1" x14ac:dyDescent="0.2"/>
    <row r="371633" ht="12.75" customHeight="1" x14ac:dyDescent="0.2"/>
    <row r="371637" ht="12.75" customHeight="1" x14ac:dyDescent="0.2"/>
    <row r="371641" ht="12.75" customHeight="1" x14ac:dyDescent="0.2"/>
    <row r="371645" ht="12.75" customHeight="1" x14ac:dyDescent="0.2"/>
    <row r="371649" ht="12.75" customHeight="1" x14ac:dyDescent="0.2"/>
    <row r="371653" ht="12.75" customHeight="1" x14ac:dyDescent="0.2"/>
    <row r="371657" ht="12.75" customHeight="1" x14ac:dyDescent="0.2"/>
    <row r="371661" ht="12.75" customHeight="1" x14ac:dyDescent="0.2"/>
    <row r="371665" ht="12.75" customHeight="1" x14ac:dyDescent="0.2"/>
    <row r="371669" ht="12.75" customHeight="1" x14ac:dyDescent="0.2"/>
    <row r="371673" ht="12.75" customHeight="1" x14ac:dyDescent="0.2"/>
    <row r="371677" ht="12.75" customHeight="1" x14ac:dyDescent="0.2"/>
    <row r="371681" ht="12.75" customHeight="1" x14ac:dyDescent="0.2"/>
    <row r="371685" ht="12.75" customHeight="1" x14ac:dyDescent="0.2"/>
    <row r="371689" ht="12.75" customHeight="1" x14ac:dyDescent="0.2"/>
    <row r="371693" ht="12.75" customHeight="1" x14ac:dyDescent="0.2"/>
    <row r="371697" ht="12.75" customHeight="1" x14ac:dyDescent="0.2"/>
    <row r="371701" ht="12.75" customHeight="1" x14ac:dyDescent="0.2"/>
    <row r="371705" ht="12.75" customHeight="1" x14ac:dyDescent="0.2"/>
    <row r="371709" ht="12.75" customHeight="1" x14ac:dyDescent="0.2"/>
    <row r="371713" ht="12.75" customHeight="1" x14ac:dyDescent="0.2"/>
    <row r="371717" ht="12.75" customHeight="1" x14ac:dyDescent="0.2"/>
    <row r="371721" ht="12.75" customHeight="1" x14ac:dyDescent="0.2"/>
    <row r="371725" ht="12.75" customHeight="1" x14ac:dyDescent="0.2"/>
    <row r="371729" ht="12.75" customHeight="1" x14ac:dyDescent="0.2"/>
    <row r="371733" ht="12.75" customHeight="1" x14ac:dyDescent="0.2"/>
    <row r="371737" ht="12.75" customHeight="1" x14ac:dyDescent="0.2"/>
    <row r="371741" ht="12.75" customHeight="1" x14ac:dyDescent="0.2"/>
    <row r="371745" ht="12.75" customHeight="1" x14ac:dyDescent="0.2"/>
    <row r="371749" ht="12.75" customHeight="1" x14ac:dyDescent="0.2"/>
    <row r="371753" ht="12.75" customHeight="1" x14ac:dyDescent="0.2"/>
    <row r="371757" ht="12.75" customHeight="1" x14ac:dyDescent="0.2"/>
    <row r="371761" ht="12.75" customHeight="1" x14ac:dyDescent="0.2"/>
    <row r="371765" ht="12.75" customHeight="1" x14ac:dyDescent="0.2"/>
    <row r="371769" ht="12.75" customHeight="1" x14ac:dyDescent="0.2"/>
    <row r="371773" ht="12.75" customHeight="1" x14ac:dyDescent="0.2"/>
    <row r="371777" ht="12.75" customHeight="1" x14ac:dyDescent="0.2"/>
    <row r="371781" ht="12.75" customHeight="1" x14ac:dyDescent="0.2"/>
    <row r="371785" ht="12.75" customHeight="1" x14ac:dyDescent="0.2"/>
    <row r="371789" ht="12.75" customHeight="1" x14ac:dyDescent="0.2"/>
    <row r="371793" ht="12.75" customHeight="1" x14ac:dyDescent="0.2"/>
    <row r="371797" ht="12.75" customHeight="1" x14ac:dyDescent="0.2"/>
    <row r="371801" ht="12.75" customHeight="1" x14ac:dyDescent="0.2"/>
    <row r="371805" ht="12.75" customHeight="1" x14ac:dyDescent="0.2"/>
    <row r="371809" ht="12.75" customHeight="1" x14ac:dyDescent="0.2"/>
    <row r="371813" ht="12.75" customHeight="1" x14ac:dyDescent="0.2"/>
    <row r="371817" ht="12.75" customHeight="1" x14ac:dyDescent="0.2"/>
    <row r="371821" ht="12.75" customHeight="1" x14ac:dyDescent="0.2"/>
    <row r="371825" ht="12.75" customHeight="1" x14ac:dyDescent="0.2"/>
    <row r="371829" ht="12.75" customHeight="1" x14ac:dyDescent="0.2"/>
    <row r="371833" ht="12.75" customHeight="1" x14ac:dyDescent="0.2"/>
    <row r="371837" ht="12.75" customHeight="1" x14ac:dyDescent="0.2"/>
    <row r="371841" ht="12.75" customHeight="1" x14ac:dyDescent="0.2"/>
    <row r="371845" ht="12.75" customHeight="1" x14ac:dyDescent="0.2"/>
    <row r="371849" ht="12.75" customHeight="1" x14ac:dyDescent="0.2"/>
    <row r="371853" ht="12.75" customHeight="1" x14ac:dyDescent="0.2"/>
    <row r="371857" ht="12.75" customHeight="1" x14ac:dyDescent="0.2"/>
    <row r="371861" ht="12.75" customHeight="1" x14ac:dyDescent="0.2"/>
    <row r="371865" ht="12.75" customHeight="1" x14ac:dyDescent="0.2"/>
    <row r="371869" ht="12.75" customHeight="1" x14ac:dyDescent="0.2"/>
    <row r="371873" ht="12.75" customHeight="1" x14ac:dyDescent="0.2"/>
    <row r="371877" ht="12.75" customHeight="1" x14ac:dyDescent="0.2"/>
    <row r="371881" ht="12.75" customHeight="1" x14ac:dyDescent="0.2"/>
    <row r="371885" ht="12.75" customHeight="1" x14ac:dyDescent="0.2"/>
    <row r="371889" ht="12.75" customHeight="1" x14ac:dyDescent="0.2"/>
    <row r="371893" ht="12.75" customHeight="1" x14ac:dyDescent="0.2"/>
    <row r="371897" ht="12.75" customHeight="1" x14ac:dyDescent="0.2"/>
    <row r="371901" ht="12.75" customHeight="1" x14ac:dyDescent="0.2"/>
    <row r="371905" ht="12.75" customHeight="1" x14ac:dyDescent="0.2"/>
    <row r="371909" ht="12.75" customHeight="1" x14ac:dyDescent="0.2"/>
    <row r="371913" ht="12.75" customHeight="1" x14ac:dyDescent="0.2"/>
    <row r="371917" ht="12.75" customHeight="1" x14ac:dyDescent="0.2"/>
    <row r="371921" ht="12.75" customHeight="1" x14ac:dyDescent="0.2"/>
    <row r="371925" ht="12.75" customHeight="1" x14ac:dyDescent="0.2"/>
    <row r="371929" ht="12.75" customHeight="1" x14ac:dyDescent="0.2"/>
    <row r="371933" ht="12.75" customHeight="1" x14ac:dyDescent="0.2"/>
    <row r="371937" ht="12.75" customHeight="1" x14ac:dyDescent="0.2"/>
    <row r="371941" ht="12.75" customHeight="1" x14ac:dyDescent="0.2"/>
    <row r="371945" ht="12.75" customHeight="1" x14ac:dyDescent="0.2"/>
    <row r="371949" ht="12.75" customHeight="1" x14ac:dyDescent="0.2"/>
    <row r="371953" ht="12.75" customHeight="1" x14ac:dyDescent="0.2"/>
    <row r="371957" ht="12.75" customHeight="1" x14ac:dyDescent="0.2"/>
    <row r="371961" ht="12.75" customHeight="1" x14ac:dyDescent="0.2"/>
    <row r="371965" ht="12.75" customHeight="1" x14ac:dyDescent="0.2"/>
    <row r="371969" ht="12.75" customHeight="1" x14ac:dyDescent="0.2"/>
    <row r="371973" ht="12.75" customHeight="1" x14ac:dyDescent="0.2"/>
    <row r="371977" ht="12.75" customHeight="1" x14ac:dyDescent="0.2"/>
    <row r="371981" ht="12.75" customHeight="1" x14ac:dyDescent="0.2"/>
    <row r="371985" ht="12.75" customHeight="1" x14ac:dyDescent="0.2"/>
    <row r="371989" ht="12.75" customHeight="1" x14ac:dyDescent="0.2"/>
    <row r="371993" ht="12.75" customHeight="1" x14ac:dyDescent="0.2"/>
    <row r="371997" ht="12.75" customHeight="1" x14ac:dyDescent="0.2"/>
    <row r="372001" ht="12.75" customHeight="1" x14ac:dyDescent="0.2"/>
    <row r="372005" ht="12.75" customHeight="1" x14ac:dyDescent="0.2"/>
    <row r="372009" ht="12.75" customHeight="1" x14ac:dyDescent="0.2"/>
    <row r="372013" ht="12.75" customHeight="1" x14ac:dyDescent="0.2"/>
    <row r="372017" ht="12.75" customHeight="1" x14ac:dyDescent="0.2"/>
    <row r="372021" ht="12.75" customHeight="1" x14ac:dyDescent="0.2"/>
    <row r="372025" ht="12.75" customHeight="1" x14ac:dyDescent="0.2"/>
    <row r="372029" ht="12.75" customHeight="1" x14ac:dyDescent="0.2"/>
    <row r="372033" ht="12.75" customHeight="1" x14ac:dyDescent="0.2"/>
    <row r="372037" ht="12.75" customHeight="1" x14ac:dyDescent="0.2"/>
    <row r="372041" ht="12.75" customHeight="1" x14ac:dyDescent="0.2"/>
    <row r="372045" ht="12.75" customHeight="1" x14ac:dyDescent="0.2"/>
    <row r="372049" ht="12.75" customHeight="1" x14ac:dyDescent="0.2"/>
    <row r="372053" ht="12.75" customHeight="1" x14ac:dyDescent="0.2"/>
    <row r="372057" ht="12.75" customHeight="1" x14ac:dyDescent="0.2"/>
    <row r="372061" ht="12.75" customHeight="1" x14ac:dyDescent="0.2"/>
    <row r="372065" ht="12.75" customHeight="1" x14ac:dyDescent="0.2"/>
    <row r="372069" ht="12.75" customHeight="1" x14ac:dyDescent="0.2"/>
    <row r="372073" ht="12.75" customHeight="1" x14ac:dyDescent="0.2"/>
    <row r="372077" ht="12.75" customHeight="1" x14ac:dyDescent="0.2"/>
    <row r="372081" ht="12.75" customHeight="1" x14ac:dyDescent="0.2"/>
    <row r="372085" ht="12.75" customHeight="1" x14ac:dyDescent="0.2"/>
    <row r="372089" ht="12.75" customHeight="1" x14ac:dyDescent="0.2"/>
    <row r="372093" ht="12.75" customHeight="1" x14ac:dyDescent="0.2"/>
    <row r="372097" ht="12.75" customHeight="1" x14ac:dyDescent="0.2"/>
    <row r="372101" ht="12.75" customHeight="1" x14ac:dyDescent="0.2"/>
    <row r="372105" ht="12.75" customHeight="1" x14ac:dyDescent="0.2"/>
    <row r="372109" ht="12.75" customHeight="1" x14ac:dyDescent="0.2"/>
    <row r="372113" ht="12.75" customHeight="1" x14ac:dyDescent="0.2"/>
    <row r="372117" ht="12.75" customHeight="1" x14ac:dyDescent="0.2"/>
    <row r="372121" ht="12.75" customHeight="1" x14ac:dyDescent="0.2"/>
    <row r="372125" ht="12.75" customHeight="1" x14ac:dyDescent="0.2"/>
    <row r="372129" ht="12.75" customHeight="1" x14ac:dyDescent="0.2"/>
    <row r="372133" ht="12.75" customHeight="1" x14ac:dyDescent="0.2"/>
    <row r="372137" ht="12.75" customHeight="1" x14ac:dyDescent="0.2"/>
    <row r="372141" ht="12.75" customHeight="1" x14ac:dyDescent="0.2"/>
    <row r="372145" ht="12.75" customHeight="1" x14ac:dyDescent="0.2"/>
    <row r="372149" ht="12.75" customHeight="1" x14ac:dyDescent="0.2"/>
    <row r="372153" ht="12.75" customHeight="1" x14ac:dyDescent="0.2"/>
    <row r="372157" ht="12.75" customHeight="1" x14ac:dyDescent="0.2"/>
    <row r="372161" ht="12.75" customHeight="1" x14ac:dyDescent="0.2"/>
    <row r="372165" ht="12.75" customHeight="1" x14ac:dyDescent="0.2"/>
    <row r="372169" ht="12.75" customHeight="1" x14ac:dyDescent="0.2"/>
    <row r="372173" ht="12.75" customHeight="1" x14ac:dyDescent="0.2"/>
    <row r="372177" ht="12.75" customHeight="1" x14ac:dyDescent="0.2"/>
    <row r="372181" ht="12.75" customHeight="1" x14ac:dyDescent="0.2"/>
    <row r="372185" ht="12.75" customHeight="1" x14ac:dyDescent="0.2"/>
    <row r="372189" ht="12.75" customHeight="1" x14ac:dyDescent="0.2"/>
    <row r="372193" ht="12.75" customHeight="1" x14ac:dyDescent="0.2"/>
    <row r="372197" ht="12.75" customHeight="1" x14ac:dyDescent="0.2"/>
    <row r="372201" ht="12.75" customHeight="1" x14ac:dyDescent="0.2"/>
    <row r="372205" ht="12.75" customHeight="1" x14ac:dyDescent="0.2"/>
    <row r="372209" ht="12.75" customHeight="1" x14ac:dyDescent="0.2"/>
    <row r="372213" ht="12.75" customHeight="1" x14ac:dyDescent="0.2"/>
    <row r="372217" ht="12.75" customHeight="1" x14ac:dyDescent="0.2"/>
    <row r="372221" ht="12.75" customHeight="1" x14ac:dyDescent="0.2"/>
    <row r="372225" ht="12.75" customHeight="1" x14ac:dyDescent="0.2"/>
    <row r="372229" ht="12.75" customHeight="1" x14ac:dyDescent="0.2"/>
    <row r="372233" ht="12.75" customHeight="1" x14ac:dyDescent="0.2"/>
    <row r="372237" ht="12.75" customHeight="1" x14ac:dyDescent="0.2"/>
    <row r="372241" ht="12.75" customHeight="1" x14ac:dyDescent="0.2"/>
    <row r="372245" ht="12.75" customHeight="1" x14ac:dyDescent="0.2"/>
    <row r="372249" ht="12.75" customHeight="1" x14ac:dyDescent="0.2"/>
    <row r="372253" ht="12.75" customHeight="1" x14ac:dyDescent="0.2"/>
    <row r="372257" ht="12.75" customHeight="1" x14ac:dyDescent="0.2"/>
    <row r="372261" ht="12.75" customHeight="1" x14ac:dyDescent="0.2"/>
    <row r="372265" ht="12.75" customHeight="1" x14ac:dyDescent="0.2"/>
    <row r="372269" ht="12.75" customHeight="1" x14ac:dyDescent="0.2"/>
    <row r="372273" ht="12.75" customHeight="1" x14ac:dyDescent="0.2"/>
    <row r="372277" ht="12.75" customHeight="1" x14ac:dyDescent="0.2"/>
    <row r="372281" ht="12.75" customHeight="1" x14ac:dyDescent="0.2"/>
    <row r="372285" ht="12.75" customHeight="1" x14ac:dyDescent="0.2"/>
    <row r="372289" ht="12.75" customHeight="1" x14ac:dyDescent="0.2"/>
    <row r="372293" ht="12.75" customHeight="1" x14ac:dyDescent="0.2"/>
    <row r="372297" ht="12.75" customHeight="1" x14ac:dyDescent="0.2"/>
    <row r="372301" ht="12.75" customHeight="1" x14ac:dyDescent="0.2"/>
    <row r="372305" ht="12.75" customHeight="1" x14ac:dyDescent="0.2"/>
    <row r="372309" ht="12.75" customHeight="1" x14ac:dyDescent="0.2"/>
    <row r="372313" ht="12.75" customHeight="1" x14ac:dyDescent="0.2"/>
    <row r="372317" ht="12.75" customHeight="1" x14ac:dyDescent="0.2"/>
    <row r="372321" ht="12.75" customHeight="1" x14ac:dyDescent="0.2"/>
    <row r="372325" ht="12.75" customHeight="1" x14ac:dyDescent="0.2"/>
    <row r="372329" ht="12.75" customHeight="1" x14ac:dyDescent="0.2"/>
    <row r="372333" ht="12.75" customHeight="1" x14ac:dyDescent="0.2"/>
    <row r="372337" ht="12.75" customHeight="1" x14ac:dyDescent="0.2"/>
    <row r="372341" ht="12.75" customHeight="1" x14ac:dyDescent="0.2"/>
    <row r="372345" ht="12.75" customHeight="1" x14ac:dyDescent="0.2"/>
    <row r="372349" ht="12.75" customHeight="1" x14ac:dyDescent="0.2"/>
    <row r="372353" ht="12.75" customHeight="1" x14ac:dyDescent="0.2"/>
    <row r="372357" ht="12.75" customHeight="1" x14ac:dyDescent="0.2"/>
    <row r="372361" ht="12.75" customHeight="1" x14ac:dyDescent="0.2"/>
    <row r="372365" ht="12.75" customHeight="1" x14ac:dyDescent="0.2"/>
    <row r="372369" ht="12.75" customHeight="1" x14ac:dyDescent="0.2"/>
    <row r="372373" ht="12.75" customHeight="1" x14ac:dyDescent="0.2"/>
    <row r="372377" ht="12.75" customHeight="1" x14ac:dyDescent="0.2"/>
    <row r="372381" ht="12.75" customHeight="1" x14ac:dyDescent="0.2"/>
    <row r="372385" ht="12.75" customHeight="1" x14ac:dyDescent="0.2"/>
    <row r="372389" ht="12.75" customHeight="1" x14ac:dyDescent="0.2"/>
    <row r="372393" ht="12.75" customHeight="1" x14ac:dyDescent="0.2"/>
    <row r="372397" ht="12.75" customHeight="1" x14ac:dyDescent="0.2"/>
    <row r="372401" ht="12.75" customHeight="1" x14ac:dyDescent="0.2"/>
    <row r="372405" ht="12.75" customHeight="1" x14ac:dyDescent="0.2"/>
    <row r="372409" ht="12.75" customHeight="1" x14ac:dyDescent="0.2"/>
    <row r="372413" ht="12.75" customHeight="1" x14ac:dyDescent="0.2"/>
    <row r="372417" ht="12.75" customHeight="1" x14ac:dyDescent="0.2"/>
    <row r="372421" ht="12.75" customHeight="1" x14ac:dyDescent="0.2"/>
    <row r="372425" ht="12.75" customHeight="1" x14ac:dyDescent="0.2"/>
    <row r="372429" ht="12.75" customHeight="1" x14ac:dyDescent="0.2"/>
    <row r="372433" ht="12.75" customHeight="1" x14ac:dyDescent="0.2"/>
    <row r="372437" ht="12.75" customHeight="1" x14ac:dyDescent="0.2"/>
    <row r="372441" ht="12.75" customHeight="1" x14ac:dyDescent="0.2"/>
    <row r="372445" ht="12.75" customHeight="1" x14ac:dyDescent="0.2"/>
    <row r="372449" ht="12.75" customHeight="1" x14ac:dyDescent="0.2"/>
    <row r="372453" ht="12.75" customHeight="1" x14ac:dyDescent="0.2"/>
    <row r="372457" ht="12.75" customHeight="1" x14ac:dyDescent="0.2"/>
    <row r="372461" ht="12.75" customHeight="1" x14ac:dyDescent="0.2"/>
    <row r="372465" ht="12.75" customHeight="1" x14ac:dyDescent="0.2"/>
    <row r="372469" ht="12.75" customHeight="1" x14ac:dyDescent="0.2"/>
    <row r="372473" ht="12.75" customHeight="1" x14ac:dyDescent="0.2"/>
    <row r="372477" ht="12.75" customHeight="1" x14ac:dyDescent="0.2"/>
    <row r="372481" ht="12.75" customHeight="1" x14ac:dyDescent="0.2"/>
    <row r="372485" ht="12.75" customHeight="1" x14ac:dyDescent="0.2"/>
    <row r="372489" ht="12.75" customHeight="1" x14ac:dyDescent="0.2"/>
    <row r="372493" ht="12.75" customHeight="1" x14ac:dyDescent="0.2"/>
    <row r="372497" ht="12.75" customHeight="1" x14ac:dyDescent="0.2"/>
    <row r="372501" ht="12.75" customHeight="1" x14ac:dyDescent="0.2"/>
    <row r="372505" ht="12.75" customHeight="1" x14ac:dyDescent="0.2"/>
    <row r="372509" ht="12.75" customHeight="1" x14ac:dyDescent="0.2"/>
    <row r="372513" ht="12.75" customHeight="1" x14ac:dyDescent="0.2"/>
    <row r="372517" ht="12.75" customHeight="1" x14ac:dyDescent="0.2"/>
    <row r="372521" ht="12.75" customHeight="1" x14ac:dyDescent="0.2"/>
    <row r="372525" ht="12.75" customHeight="1" x14ac:dyDescent="0.2"/>
    <row r="372529" ht="12.75" customHeight="1" x14ac:dyDescent="0.2"/>
    <row r="372533" ht="12.75" customHeight="1" x14ac:dyDescent="0.2"/>
    <row r="372537" ht="12.75" customHeight="1" x14ac:dyDescent="0.2"/>
    <row r="372541" ht="12.75" customHeight="1" x14ac:dyDescent="0.2"/>
    <row r="372545" ht="12.75" customHeight="1" x14ac:dyDescent="0.2"/>
    <row r="372549" ht="12.75" customHeight="1" x14ac:dyDescent="0.2"/>
    <row r="372553" ht="12.75" customHeight="1" x14ac:dyDescent="0.2"/>
    <row r="372557" ht="12.75" customHeight="1" x14ac:dyDescent="0.2"/>
    <row r="372561" ht="12.75" customHeight="1" x14ac:dyDescent="0.2"/>
    <row r="372565" ht="12.75" customHeight="1" x14ac:dyDescent="0.2"/>
    <row r="372569" ht="12.75" customHeight="1" x14ac:dyDescent="0.2"/>
    <row r="372573" ht="12.75" customHeight="1" x14ac:dyDescent="0.2"/>
    <row r="372577" ht="12.75" customHeight="1" x14ac:dyDescent="0.2"/>
    <row r="372581" ht="12.75" customHeight="1" x14ac:dyDescent="0.2"/>
    <row r="372585" ht="12.75" customHeight="1" x14ac:dyDescent="0.2"/>
    <row r="372589" ht="12.75" customHeight="1" x14ac:dyDescent="0.2"/>
    <row r="372593" ht="12.75" customHeight="1" x14ac:dyDescent="0.2"/>
    <row r="372597" ht="12.75" customHeight="1" x14ac:dyDescent="0.2"/>
    <row r="372601" ht="12.75" customHeight="1" x14ac:dyDescent="0.2"/>
    <row r="372605" ht="12.75" customHeight="1" x14ac:dyDescent="0.2"/>
    <row r="372609" ht="12.75" customHeight="1" x14ac:dyDescent="0.2"/>
    <row r="372613" ht="12.75" customHeight="1" x14ac:dyDescent="0.2"/>
    <row r="372617" ht="12.75" customHeight="1" x14ac:dyDescent="0.2"/>
    <row r="372621" ht="12.75" customHeight="1" x14ac:dyDescent="0.2"/>
    <row r="372625" ht="12.75" customHeight="1" x14ac:dyDescent="0.2"/>
    <row r="372629" ht="12.75" customHeight="1" x14ac:dyDescent="0.2"/>
    <row r="372633" ht="12.75" customHeight="1" x14ac:dyDescent="0.2"/>
    <row r="372637" ht="12.75" customHeight="1" x14ac:dyDescent="0.2"/>
    <row r="372641" ht="12.75" customHeight="1" x14ac:dyDescent="0.2"/>
    <row r="372645" ht="12.75" customHeight="1" x14ac:dyDescent="0.2"/>
    <row r="372649" ht="12.75" customHeight="1" x14ac:dyDescent="0.2"/>
    <row r="372653" ht="12.75" customHeight="1" x14ac:dyDescent="0.2"/>
    <row r="372657" ht="12.75" customHeight="1" x14ac:dyDescent="0.2"/>
    <row r="372661" ht="12.75" customHeight="1" x14ac:dyDescent="0.2"/>
    <row r="372665" ht="12.75" customHeight="1" x14ac:dyDescent="0.2"/>
    <row r="372669" ht="12.75" customHeight="1" x14ac:dyDescent="0.2"/>
    <row r="372673" ht="12.75" customHeight="1" x14ac:dyDescent="0.2"/>
    <row r="372677" ht="12.75" customHeight="1" x14ac:dyDescent="0.2"/>
    <row r="372681" ht="12.75" customHeight="1" x14ac:dyDescent="0.2"/>
    <row r="372685" ht="12.75" customHeight="1" x14ac:dyDescent="0.2"/>
    <row r="372689" ht="12.75" customHeight="1" x14ac:dyDescent="0.2"/>
    <row r="372693" ht="12.75" customHeight="1" x14ac:dyDescent="0.2"/>
    <row r="372697" ht="12.75" customHeight="1" x14ac:dyDescent="0.2"/>
    <row r="372701" ht="12.75" customHeight="1" x14ac:dyDescent="0.2"/>
    <row r="372705" ht="12.75" customHeight="1" x14ac:dyDescent="0.2"/>
    <row r="372709" ht="12.75" customHeight="1" x14ac:dyDescent="0.2"/>
    <row r="372713" ht="12.75" customHeight="1" x14ac:dyDescent="0.2"/>
    <row r="372717" ht="12.75" customHeight="1" x14ac:dyDescent="0.2"/>
    <row r="372721" ht="12.75" customHeight="1" x14ac:dyDescent="0.2"/>
    <row r="372725" ht="12.75" customHeight="1" x14ac:dyDescent="0.2"/>
    <row r="372729" ht="12.75" customHeight="1" x14ac:dyDescent="0.2"/>
    <row r="372733" ht="12.75" customHeight="1" x14ac:dyDescent="0.2"/>
    <row r="372737" ht="12.75" customHeight="1" x14ac:dyDescent="0.2"/>
    <row r="372741" ht="12.75" customHeight="1" x14ac:dyDescent="0.2"/>
    <row r="372745" ht="12.75" customHeight="1" x14ac:dyDescent="0.2"/>
    <row r="372749" ht="12.75" customHeight="1" x14ac:dyDescent="0.2"/>
    <row r="372753" ht="12.75" customHeight="1" x14ac:dyDescent="0.2"/>
    <row r="372757" ht="12.75" customHeight="1" x14ac:dyDescent="0.2"/>
    <row r="372761" ht="12.75" customHeight="1" x14ac:dyDescent="0.2"/>
    <row r="372765" ht="12.75" customHeight="1" x14ac:dyDescent="0.2"/>
    <row r="372769" ht="12.75" customHeight="1" x14ac:dyDescent="0.2"/>
    <row r="372773" ht="12.75" customHeight="1" x14ac:dyDescent="0.2"/>
    <row r="372777" ht="12.75" customHeight="1" x14ac:dyDescent="0.2"/>
    <row r="372781" ht="12.75" customHeight="1" x14ac:dyDescent="0.2"/>
    <row r="372785" ht="12.75" customHeight="1" x14ac:dyDescent="0.2"/>
    <row r="372789" ht="12.75" customHeight="1" x14ac:dyDescent="0.2"/>
    <row r="372793" ht="12.75" customHeight="1" x14ac:dyDescent="0.2"/>
    <row r="372797" ht="12.75" customHeight="1" x14ac:dyDescent="0.2"/>
    <row r="372801" ht="12.75" customHeight="1" x14ac:dyDescent="0.2"/>
    <row r="372805" ht="12.75" customHeight="1" x14ac:dyDescent="0.2"/>
    <row r="372809" ht="12.75" customHeight="1" x14ac:dyDescent="0.2"/>
    <row r="372813" ht="12.75" customHeight="1" x14ac:dyDescent="0.2"/>
    <row r="372817" ht="12.75" customHeight="1" x14ac:dyDescent="0.2"/>
    <row r="372821" ht="12.75" customHeight="1" x14ac:dyDescent="0.2"/>
    <row r="372825" ht="12.75" customHeight="1" x14ac:dyDescent="0.2"/>
    <row r="372829" ht="12.75" customHeight="1" x14ac:dyDescent="0.2"/>
    <row r="372833" ht="12.75" customHeight="1" x14ac:dyDescent="0.2"/>
    <row r="372837" ht="12.75" customHeight="1" x14ac:dyDescent="0.2"/>
    <row r="372841" ht="12.75" customHeight="1" x14ac:dyDescent="0.2"/>
    <row r="372845" ht="12.75" customHeight="1" x14ac:dyDescent="0.2"/>
    <row r="372849" ht="12.75" customHeight="1" x14ac:dyDescent="0.2"/>
    <row r="372853" ht="12.75" customHeight="1" x14ac:dyDescent="0.2"/>
    <row r="372857" ht="12.75" customHeight="1" x14ac:dyDescent="0.2"/>
    <row r="372861" ht="12.75" customHeight="1" x14ac:dyDescent="0.2"/>
    <row r="372865" ht="12.75" customHeight="1" x14ac:dyDescent="0.2"/>
    <row r="372869" ht="12.75" customHeight="1" x14ac:dyDescent="0.2"/>
    <row r="372873" ht="12.75" customHeight="1" x14ac:dyDescent="0.2"/>
    <row r="372877" ht="12.75" customHeight="1" x14ac:dyDescent="0.2"/>
    <row r="372881" ht="12.75" customHeight="1" x14ac:dyDescent="0.2"/>
    <row r="372885" ht="12.75" customHeight="1" x14ac:dyDescent="0.2"/>
    <row r="372889" ht="12.75" customHeight="1" x14ac:dyDescent="0.2"/>
    <row r="372893" ht="12.75" customHeight="1" x14ac:dyDescent="0.2"/>
    <row r="372897" ht="12.75" customHeight="1" x14ac:dyDescent="0.2"/>
    <row r="372901" ht="12.75" customHeight="1" x14ac:dyDescent="0.2"/>
    <row r="372905" ht="12.75" customHeight="1" x14ac:dyDescent="0.2"/>
    <row r="372909" ht="12.75" customHeight="1" x14ac:dyDescent="0.2"/>
    <row r="372913" ht="12.75" customHeight="1" x14ac:dyDescent="0.2"/>
    <row r="372917" ht="12.75" customHeight="1" x14ac:dyDescent="0.2"/>
    <row r="372921" ht="12.75" customHeight="1" x14ac:dyDescent="0.2"/>
    <row r="372925" ht="12.75" customHeight="1" x14ac:dyDescent="0.2"/>
    <row r="372929" ht="12.75" customHeight="1" x14ac:dyDescent="0.2"/>
    <row r="372933" ht="12.75" customHeight="1" x14ac:dyDescent="0.2"/>
    <row r="372937" ht="12.75" customHeight="1" x14ac:dyDescent="0.2"/>
    <row r="372941" ht="12.75" customHeight="1" x14ac:dyDescent="0.2"/>
    <row r="372945" ht="12.75" customHeight="1" x14ac:dyDescent="0.2"/>
    <row r="372949" ht="12.75" customHeight="1" x14ac:dyDescent="0.2"/>
    <row r="372953" ht="12.75" customHeight="1" x14ac:dyDescent="0.2"/>
    <row r="372957" ht="12.75" customHeight="1" x14ac:dyDescent="0.2"/>
    <row r="372961" ht="12.75" customHeight="1" x14ac:dyDescent="0.2"/>
    <row r="372965" ht="12.75" customHeight="1" x14ac:dyDescent="0.2"/>
    <row r="372969" ht="12.75" customHeight="1" x14ac:dyDescent="0.2"/>
    <row r="372973" ht="12.75" customHeight="1" x14ac:dyDescent="0.2"/>
    <row r="372977" ht="12.75" customHeight="1" x14ac:dyDescent="0.2"/>
    <row r="372981" ht="12.75" customHeight="1" x14ac:dyDescent="0.2"/>
    <row r="372985" ht="12.75" customHeight="1" x14ac:dyDescent="0.2"/>
    <row r="372989" ht="12.75" customHeight="1" x14ac:dyDescent="0.2"/>
    <row r="372993" ht="12.75" customHeight="1" x14ac:dyDescent="0.2"/>
    <row r="372997" ht="12.75" customHeight="1" x14ac:dyDescent="0.2"/>
    <row r="373001" ht="12.75" customHeight="1" x14ac:dyDescent="0.2"/>
    <row r="373005" ht="12.75" customHeight="1" x14ac:dyDescent="0.2"/>
    <row r="373009" ht="12.75" customHeight="1" x14ac:dyDescent="0.2"/>
    <row r="373013" ht="12.75" customHeight="1" x14ac:dyDescent="0.2"/>
    <row r="373017" ht="12.75" customHeight="1" x14ac:dyDescent="0.2"/>
    <row r="373021" ht="12.75" customHeight="1" x14ac:dyDescent="0.2"/>
    <row r="373025" ht="12.75" customHeight="1" x14ac:dyDescent="0.2"/>
    <row r="373029" ht="12.75" customHeight="1" x14ac:dyDescent="0.2"/>
    <row r="373033" ht="12.75" customHeight="1" x14ac:dyDescent="0.2"/>
    <row r="373037" ht="12.75" customHeight="1" x14ac:dyDescent="0.2"/>
    <row r="373041" ht="12.75" customHeight="1" x14ac:dyDescent="0.2"/>
    <row r="373045" ht="12.75" customHeight="1" x14ac:dyDescent="0.2"/>
    <row r="373049" ht="12.75" customHeight="1" x14ac:dyDescent="0.2"/>
    <row r="373053" ht="12.75" customHeight="1" x14ac:dyDescent="0.2"/>
    <row r="373057" ht="12.75" customHeight="1" x14ac:dyDescent="0.2"/>
    <row r="373061" ht="12.75" customHeight="1" x14ac:dyDescent="0.2"/>
    <row r="373065" ht="12.75" customHeight="1" x14ac:dyDescent="0.2"/>
    <row r="373069" ht="12.75" customHeight="1" x14ac:dyDescent="0.2"/>
    <row r="373073" ht="12.75" customHeight="1" x14ac:dyDescent="0.2"/>
    <row r="373077" ht="12.75" customHeight="1" x14ac:dyDescent="0.2"/>
    <row r="373081" ht="12.75" customHeight="1" x14ac:dyDescent="0.2"/>
    <row r="373085" ht="12.75" customHeight="1" x14ac:dyDescent="0.2"/>
    <row r="373089" ht="12.75" customHeight="1" x14ac:dyDescent="0.2"/>
    <row r="373093" ht="12.75" customHeight="1" x14ac:dyDescent="0.2"/>
    <row r="373097" ht="12.75" customHeight="1" x14ac:dyDescent="0.2"/>
    <row r="373101" ht="12.75" customHeight="1" x14ac:dyDescent="0.2"/>
    <row r="373105" ht="12.75" customHeight="1" x14ac:dyDescent="0.2"/>
    <row r="373109" ht="12.75" customHeight="1" x14ac:dyDescent="0.2"/>
    <row r="373113" ht="12.75" customHeight="1" x14ac:dyDescent="0.2"/>
    <row r="373117" ht="12.75" customHeight="1" x14ac:dyDescent="0.2"/>
    <row r="373121" ht="12.75" customHeight="1" x14ac:dyDescent="0.2"/>
    <row r="373125" ht="12.75" customHeight="1" x14ac:dyDescent="0.2"/>
    <row r="373129" ht="12.75" customHeight="1" x14ac:dyDescent="0.2"/>
    <row r="373133" ht="12.75" customHeight="1" x14ac:dyDescent="0.2"/>
    <row r="373137" ht="12.75" customHeight="1" x14ac:dyDescent="0.2"/>
    <row r="373141" ht="12.75" customHeight="1" x14ac:dyDescent="0.2"/>
    <row r="373145" ht="12.75" customHeight="1" x14ac:dyDescent="0.2"/>
    <row r="373149" ht="12.75" customHeight="1" x14ac:dyDescent="0.2"/>
    <row r="373153" ht="12.75" customHeight="1" x14ac:dyDescent="0.2"/>
    <row r="373157" ht="12.75" customHeight="1" x14ac:dyDescent="0.2"/>
    <row r="373161" ht="12.75" customHeight="1" x14ac:dyDescent="0.2"/>
    <row r="373165" ht="12.75" customHeight="1" x14ac:dyDescent="0.2"/>
    <row r="373169" ht="12.75" customHeight="1" x14ac:dyDescent="0.2"/>
    <row r="373173" ht="12.75" customHeight="1" x14ac:dyDescent="0.2"/>
    <row r="373177" ht="12.75" customHeight="1" x14ac:dyDescent="0.2"/>
    <row r="373181" ht="12.75" customHeight="1" x14ac:dyDescent="0.2"/>
    <row r="373185" ht="12.75" customHeight="1" x14ac:dyDescent="0.2"/>
    <row r="373189" ht="12.75" customHeight="1" x14ac:dyDescent="0.2"/>
    <row r="373193" ht="12.75" customHeight="1" x14ac:dyDescent="0.2"/>
    <row r="373197" ht="12.75" customHeight="1" x14ac:dyDescent="0.2"/>
    <row r="373201" ht="12.75" customHeight="1" x14ac:dyDescent="0.2"/>
    <row r="373205" ht="12.75" customHeight="1" x14ac:dyDescent="0.2"/>
    <row r="373209" ht="12.75" customHeight="1" x14ac:dyDescent="0.2"/>
    <row r="373213" ht="12.75" customHeight="1" x14ac:dyDescent="0.2"/>
    <row r="373217" ht="12.75" customHeight="1" x14ac:dyDescent="0.2"/>
    <row r="373221" ht="12.75" customHeight="1" x14ac:dyDescent="0.2"/>
    <row r="373225" ht="12.75" customHeight="1" x14ac:dyDescent="0.2"/>
    <row r="373229" ht="12.75" customHeight="1" x14ac:dyDescent="0.2"/>
    <row r="373233" ht="12.75" customHeight="1" x14ac:dyDescent="0.2"/>
    <row r="373237" ht="12.75" customHeight="1" x14ac:dyDescent="0.2"/>
    <row r="373241" ht="12.75" customHeight="1" x14ac:dyDescent="0.2"/>
    <row r="373245" ht="12.75" customHeight="1" x14ac:dyDescent="0.2"/>
    <row r="373249" ht="12.75" customHeight="1" x14ac:dyDescent="0.2"/>
    <row r="373253" ht="12.75" customHeight="1" x14ac:dyDescent="0.2"/>
    <row r="373257" ht="12.75" customHeight="1" x14ac:dyDescent="0.2"/>
    <row r="373261" ht="12.75" customHeight="1" x14ac:dyDescent="0.2"/>
    <row r="373265" ht="12.75" customHeight="1" x14ac:dyDescent="0.2"/>
    <row r="373269" ht="12.75" customHeight="1" x14ac:dyDescent="0.2"/>
    <row r="373273" ht="12.75" customHeight="1" x14ac:dyDescent="0.2"/>
    <row r="373277" ht="12.75" customHeight="1" x14ac:dyDescent="0.2"/>
    <row r="373281" ht="12.75" customHeight="1" x14ac:dyDescent="0.2"/>
    <row r="373285" ht="12.75" customHeight="1" x14ac:dyDescent="0.2"/>
    <row r="373289" ht="12.75" customHeight="1" x14ac:dyDescent="0.2"/>
    <row r="373293" ht="12.75" customHeight="1" x14ac:dyDescent="0.2"/>
    <row r="373297" ht="12.75" customHeight="1" x14ac:dyDescent="0.2"/>
    <row r="373301" ht="12.75" customHeight="1" x14ac:dyDescent="0.2"/>
    <row r="373305" ht="12.75" customHeight="1" x14ac:dyDescent="0.2"/>
    <row r="373309" ht="12.75" customHeight="1" x14ac:dyDescent="0.2"/>
    <row r="373313" ht="12.75" customHeight="1" x14ac:dyDescent="0.2"/>
    <row r="373317" ht="12.75" customHeight="1" x14ac:dyDescent="0.2"/>
    <row r="373321" ht="12.75" customHeight="1" x14ac:dyDescent="0.2"/>
    <row r="373325" ht="12.75" customHeight="1" x14ac:dyDescent="0.2"/>
    <row r="373329" ht="12.75" customHeight="1" x14ac:dyDescent="0.2"/>
    <row r="373333" ht="12.75" customHeight="1" x14ac:dyDescent="0.2"/>
    <row r="373337" ht="12.75" customHeight="1" x14ac:dyDescent="0.2"/>
    <row r="373341" ht="12.75" customHeight="1" x14ac:dyDescent="0.2"/>
    <row r="373345" ht="12.75" customHeight="1" x14ac:dyDescent="0.2"/>
    <row r="373349" ht="12.75" customHeight="1" x14ac:dyDescent="0.2"/>
    <row r="373353" ht="12.75" customHeight="1" x14ac:dyDescent="0.2"/>
    <row r="373357" ht="12.75" customHeight="1" x14ac:dyDescent="0.2"/>
    <row r="373361" ht="12.75" customHeight="1" x14ac:dyDescent="0.2"/>
    <row r="373365" ht="12.75" customHeight="1" x14ac:dyDescent="0.2"/>
    <row r="373369" ht="12.75" customHeight="1" x14ac:dyDescent="0.2"/>
    <row r="373373" ht="12.75" customHeight="1" x14ac:dyDescent="0.2"/>
    <row r="373377" ht="12.75" customHeight="1" x14ac:dyDescent="0.2"/>
    <row r="373381" ht="12.75" customHeight="1" x14ac:dyDescent="0.2"/>
    <row r="373385" ht="12.75" customHeight="1" x14ac:dyDescent="0.2"/>
    <row r="373389" ht="12.75" customHeight="1" x14ac:dyDescent="0.2"/>
    <row r="373393" ht="12.75" customHeight="1" x14ac:dyDescent="0.2"/>
    <row r="373397" ht="12.75" customHeight="1" x14ac:dyDescent="0.2"/>
    <row r="373401" ht="12.75" customHeight="1" x14ac:dyDescent="0.2"/>
    <row r="373405" ht="12.75" customHeight="1" x14ac:dyDescent="0.2"/>
    <row r="373409" ht="12.75" customHeight="1" x14ac:dyDescent="0.2"/>
    <row r="373413" ht="12.75" customHeight="1" x14ac:dyDescent="0.2"/>
    <row r="373417" ht="12.75" customHeight="1" x14ac:dyDescent="0.2"/>
    <row r="373421" ht="12.75" customHeight="1" x14ac:dyDescent="0.2"/>
    <row r="373425" ht="12.75" customHeight="1" x14ac:dyDescent="0.2"/>
    <row r="373429" ht="12.75" customHeight="1" x14ac:dyDescent="0.2"/>
    <row r="373433" ht="12.75" customHeight="1" x14ac:dyDescent="0.2"/>
    <row r="373437" ht="12.75" customHeight="1" x14ac:dyDescent="0.2"/>
    <row r="373441" ht="12.75" customHeight="1" x14ac:dyDescent="0.2"/>
    <row r="373445" ht="12.75" customHeight="1" x14ac:dyDescent="0.2"/>
    <row r="373449" ht="12.75" customHeight="1" x14ac:dyDescent="0.2"/>
    <row r="373453" ht="12.75" customHeight="1" x14ac:dyDescent="0.2"/>
    <row r="373457" ht="12.75" customHeight="1" x14ac:dyDescent="0.2"/>
    <row r="373461" ht="12.75" customHeight="1" x14ac:dyDescent="0.2"/>
    <row r="373465" ht="12.75" customHeight="1" x14ac:dyDescent="0.2"/>
    <row r="373469" ht="12.75" customHeight="1" x14ac:dyDescent="0.2"/>
    <row r="373473" ht="12.75" customHeight="1" x14ac:dyDescent="0.2"/>
    <row r="373477" ht="12.75" customHeight="1" x14ac:dyDescent="0.2"/>
    <row r="373481" ht="12.75" customHeight="1" x14ac:dyDescent="0.2"/>
    <row r="373485" ht="12.75" customHeight="1" x14ac:dyDescent="0.2"/>
    <row r="373489" ht="12.75" customHeight="1" x14ac:dyDescent="0.2"/>
    <row r="373493" ht="12.75" customHeight="1" x14ac:dyDescent="0.2"/>
    <row r="373497" ht="12.75" customHeight="1" x14ac:dyDescent="0.2"/>
    <row r="373501" ht="12.75" customHeight="1" x14ac:dyDescent="0.2"/>
    <row r="373505" ht="12.75" customHeight="1" x14ac:dyDescent="0.2"/>
    <row r="373509" ht="12.75" customHeight="1" x14ac:dyDescent="0.2"/>
    <row r="373513" ht="12.75" customHeight="1" x14ac:dyDescent="0.2"/>
    <row r="373517" ht="12.75" customHeight="1" x14ac:dyDescent="0.2"/>
    <row r="373521" ht="12.75" customHeight="1" x14ac:dyDescent="0.2"/>
    <row r="373525" ht="12.75" customHeight="1" x14ac:dyDescent="0.2"/>
    <row r="373529" ht="12.75" customHeight="1" x14ac:dyDescent="0.2"/>
    <row r="373533" ht="12.75" customHeight="1" x14ac:dyDescent="0.2"/>
    <row r="373537" ht="12.75" customHeight="1" x14ac:dyDescent="0.2"/>
    <row r="373541" ht="12.75" customHeight="1" x14ac:dyDescent="0.2"/>
    <row r="373545" ht="12.75" customHeight="1" x14ac:dyDescent="0.2"/>
    <row r="373549" ht="12.75" customHeight="1" x14ac:dyDescent="0.2"/>
    <row r="373553" ht="12.75" customHeight="1" x14ac:dyDescent="0.2"/>
    <row r="373557" ht="12.75" customHeight="1" x14ac:dyDescent="0.2"/>
    <row r="373561" ht="12.75" customHeight="1" x14ac:dyDescent="0.2"/>
    <row r="373565" ht="12.75" customHeight="1" x14ac:dyDescent="0.2"/>
    <row r="373569" ht="12.75" customHeight="1" x14ac:dyDescent="0.2"/>
    <row r="373573" ht="12.75" customHeight="1" x14ac:dyDescent="0.2"/>
    <row r="373577" ht="12.75" customHeight="1" x14ac:dyDescent="0.2"/>
    <row r="373581" ht="12.75" customHeight="1" x14ac:dyDescent="0.2"/>
    <row r="373585" ht="12.75" customHeight="1" x14ac:dyDescent="0.2"/>
    <row r="373589" ht="12.75" customHeight="1" x14ac:dyDescent="0.2"/>
    <row r="373593" ht="12.75" customHeight="1" x14ac:dyDescent="0.2"/>
    <row r="373597" ht="12.75" customHeight="1" x14ac:dyDescent="0.2"/>
    <row r="373601" ht="12.75" customHeight="1" x14ac:dyDescent="0.2"/>
    <row r="373605" ht="12.75" customHeight="1" x14ac:dyDescent="0.2"/>
    <row r="373609" ht="12.75" customHeight="1" x14ac:dyDescent="0.2"/>
    <row r="373613" ht="12.75" customHeight="1" x14ac:dyDescent="0.2"/>
    <row r="373617" ht="12.75" customHeight="1" x14ac:dyDescent="0.2"/>
    <row r="373621" ht="12.75" customHeight="1" x14ac:dyDescent="0.2"/>
    <row r="373625" ht="12.75" customHeight="1" x14ac:dyDescent="0.2"/>
    <row r="373629" ht="12.75" customHeight="1" x14ac:dyDescent="0.2"/>
    <row r="373633" ht="12.75" customHeight="1" x14ac:dyDescent="0.2"/>
    <row r="373637" ht="12.75" customHeight="1" x14ac:dyDescent="0.2"/>
    <row r="373641" ht="12.75" customHeight="1" x14ac:dyDescent="0.2"/>
    <row r="373645" ht="12.75" customHeight="1" x14ac:dyDescent="0.2"/>
    <row r="373649" ht="12.75" customHeight="1" x14ac:dyDescent="0.2"/>
    <row r="373653" ht="12.75" customHeight="1" x14ac:dyDescent="0.2"/>
    <row r="373657" ht="12.75" customHeight="1" x14ac:dyDescent="0.2"/>
    <row r="373661" ht="12.75" customHeight="1" x14ac:dyDescent="0.2"/>
    <row r="373665" ht="12.75" customHeight="1" x14ac:dyDescent="0.2"/>
    <row r="373669" ht="12.75" customHeight="1" x14ac:dyDescent="0.2"/>
    <row r="373673" ht="12.75" customHeight="1" x14ac:dyDescent="0.2"/>
    <row r="373677" ht="12.75" customHeight="1" x14ac:dyDescent="0.2"/>
    <row r="373681" ht="12.75" customHeight="1" x14ac:dyDescent="0.2"/>
    <row r="373685" ht="12.75" customHeight="1" x14ac:dyDescent="0.2"/>
    <row r="373689" ht="12.75" customHeight="1" x14ac:dyDescent="0.2"/>
    <row r="373693" ht="12.75" customHeight="1" x14ac:dyDescent="0.2"/>
    <row r="373697" ht="12.75" customHeight="1" x14ac:dyDescent="0.2"/>
    <row r="373701" ht="12.75" customHeight="1" x14ac:dyDescent="0.2"/>
    <row r="373705" ht="12.75" customHeight="1" x14ac:dyDescent="0.2"/>
    <row r="373709" ht="12.75" customHeight="1" x14ac:dyDescent="0.2"/>
    <row r="373713" ht="12.75" customHeight="1" x14ac:dyDescent="0.2"/>
    <row r="373717" ht="12.75" customHeight="1" x14ac:dyDescent="0.2"/>
    <row r="373721" ht="12.75" customHeight="1" x14ac:dyDescent="0.2"/>
    <row r="373725" ht="12.75" customHeight="1" x14ac:dyDescent="0.2"/>
    <row r="373729" ht="12.75" customHeight="1" x14ac:dyDescent="0.2"/>
    <row r="373733" ht="12.75" customHeight="1" x14ac:dyDescent="0.2"/>
    <row r="373737" ht="12.75" customHeight="1" x14ac:dyDescent="0.2"/>
    <row r="373741" ht="12.75" customHeight="1" x14ac:dyDescent="0.2"/>
    <row r="373745" ht="12.75" customHeight="1" x14ac:dyDescent="0.2"/>
    <row r="373749" ht="12.75" customHeight="1" x14ac:dyDescent="0.2"/>
    <row r="373753" ht="12.75" customHeight="1" x14ac:dyDescent="0.2"/>
    <row r="373757" ht="12.75" customHeight="1" x14ac:dyDescent="0.2"/>
    <row r="373761" ht="12.75" customHeight="1" x14ac:dyDescent="0.2"/>
    <row r="373765" ht="12.75" customHeight="1" x14ac:dyDescent="0.2"/>
    <row r="373769" ht="12.75" customHeight="1" x14ac:dyDescent="0.2"/>
    <row r="373773" ht="12.75" customHeight="1" x14ac:dyDescent="0.2"/>
    <row r="373777" ht="12.75" customHeight="1" x14ac:dyDescent="0.2"/>
    <row r="373781" ht="12.75" customHeight="1" x14ac:dyDescent="0.2"/>
    <row r="373785" ht="12.75" customHeight="1" x14ac:dyDescent="0.2"/>
    <row r="373789" ht="12.75" customHeight="1" x14ac:dyDescent="0.2"/>
    <row r="373793" ht="12.75" customHeight="1" x14ac:dyDescent="0.2"/>
    <row r="373797" ht="12.75" customHeight="1" x14ac:dyDescent="0.2"/>
    <row r="373801" ht="12.75" customHeight="1" x14ac:dyDescent="0.2"/>
    <row r="373805" ht="12.75" customHeight="1" x14ac:dyDescent="0.2"/>
    <row r="373809" ht="12.75" customHeight="1" x14ac:dyDescent="0.2"/>
    <row r="373813" ht="12.75" customHeight="1" x14ac:dyDescent="0.2"/>
    <row r="373817" ht="12.75" customHeight="1" x14ac:dyDescent="0.2"/>
    <row r="373821" ht="12.75" customHeight="1" x14ac:dyDescent="0.2"/>
    <row r="373825" ht="12.75" customHeight="1" x14ac:dyDescent="0.2"/>
    <row r="373829" ht="12.75" customHeight="1" x14ac:dyDescent="0.2"/>
    <row r="373833" ht="12.75" customHeight="1" x14ac:dyDescent="0.2"/>
    <row r="373837" ht="12.75" customHeight="1" x14ac:dyDescent="0.2"/>
    <row r="373841" ht="12.75" customHeight="1" x14ac:dyDescent="0.2"/>
    <row r="373845" ht="12.75" customHeight="1" x14ac:dyDescent="0.2"/>
    <row r="373849" ht="12.75" customHeight="1" x14ac:dyDescent="0.2"/>
    <row r="373853" ht="12.75" customHeight="1" x14ac:dyDescent="0.2"/>
    <row r="373857" ht="12.75" customHeight="1" x14ac:dyDescent="0.2"/>
    <row r="373861" ht="12.75" customHeight="1" x14ac:dyDescent="0.2"/>
    <row r="373865" ht="12.75" customHeight="1" x14ac:dyDescent="0.2"/>
    <row r="373869" ht="12.75" customHeight="1" x14ac:dyDescent="0.2"/>
    <row r="373873" ht="12.75" customHeight="1" x14ac:dyDescent="0.2"/>
    <row r="373877" ht="12.75" customHeight="1" x14ac:dyDescent="0.2"/>
    <row r="373881" ht="12.75" customHeight="1" x14ac:dyDescent="0.2"/>
    <row r="373885" ht="12.75" customHeight="1" x14ac:dyDescent="0.2"/>
    <row r="373889" ht="12.75" customHeight="1" x14ac:dyDescent="0.2"/>
    <row r="373893" ht="12.75" customHeight="1" x14ac:dyDescent="0.2"/>
    <row r="373897" ht="12.75" customHeight="1" x14ac:dyDescent="0.2"/>
    <row r="373901" ht="12.75" customHeight="1" x14ac:dyDescent="0.2"/>
    <row r="373905" ht="12.75" customHeight="1" x14ac:dyDescent="0.2"/>
    <row r="373909" ht="12.75" customHeight="1" x14ac:dyDescent="0.2"/>
    <row r="373913" ht="12.75" customHeight="1" x14ac:dyDescent="0.2"/>
    <row r="373917" ht="12.75" customHeight="1" x14ac:dyDescent="0.2"/>
    <row r="373921" ht="12.75" customHeight="1" x14ac:dyDescent="0.2"/>
    <row r="373925" ht="12.75" customHeight="1" x14ac:dyDescent="0.2"/>
    <row r="373929" ht="12.75" customHeight="1" x14ac:dyDescent="0.2"/>
    <row r="373933" ht="12.75" customHeight="1" x14ac:dyDescent="0.2"/>
    <row r="373937" ht="12.75" customHeight="1" x14ac:dyDescent="0.2"/>
    <row r="373941" ht="12.75" customHeight="1" x14ac:dyDescent="0.2"/>
    <row r="373945" ht="12.75" customHeight="1" x14ac:dyDescent="0.2"/>
    <row r="373949" ht="12.75" customHeight="1" x14ac:dyDescent="0.2"/>
    <row r="373953" ht="12.75" customHeight="1" x14ac:dyDescent="0.2"/>
    <row r="373957" ht="12.75" customHeight="1" x14ac:dyDescent="0.2"/>
    <row r="373961" ht="12.75" customHeight="1" x14ac:dyDescent="0.2"/>
    <row r="373965" ht="12.75" customHeight="1" x14ac:dyDescent="0.2"/>
    <row r="373969" ht="12.75" customHeight="1" x14ac:dyDescent="0.2"/>
    <row r="373973" ht="12.75" customHeight="1" x14ac:dyDescent="0.2"/>
    <row r="373977" ht="12.75" customHeight="1" x14ac:dyDescent="0.2"/>
    <row r="373981" ht="12.75" customHeight="1" x14ac:dyDescent="0.2"/>
    <row r="373985" ht="12.75" customHeight="1" x14ac:dyDescent="0.2"/>
    <row r="373989" ht="12.75" customHeight="1" x14ac:dyDescent="0.2"/>
    <row r="373993" ht="12.75" customHeight="1" x14ac:dyDescent="0.2"/>
    <row r="373997" ht="12.75" customHeight="1" x14ac:dyDescent="0.2"/>
    <row r="374001" ht="12.75" customHeight="1" x14ac:dyDescent="0.2"/>
    <row r="374005" ht="12.75" customHeight="1" x14ac:dyDescent="0.2"/>
    <row r="374009" ht="12.75" customHeight="1" x14ac:dyDescent="0.2"/>
    <row r="374013" ht="12.75" customHeight="1" x14ac:dyDescent="0.2"/>
    <row r="374017" ht="12.75" customHeight="1" x14ac:dyDescent="0.2"/>
    <row r="374021" ht="12.75" customHeight="1" x14ac:dyDescent="0.2"/>
    <row r="374025" ht="12.75" customHeight="1" x14ac:dyDescent="0.2"/>
    <row r="374029" ht="12.75" customHeight="1" x14ac:dyDescent="0.2"/>
    <row r="374033" ht="12.75" customHeight="1" x14ac:dyDescent="0.2"/>
    <row r="374037" ht="12.75" customHeight="1" x14ac:dyDescent="0.2"/>
    <row r="374041" ht="12.75" customHeight="1" x14ac:dyDescent="0.2"/>
    <row r="374045" ht="12.75" customHeight="1" x14ac:dyDescent="0.2"/>
    <row r="374049" ht="12.75" customHeight="1" x14ac:dyDescent="0.2"/>
    <row r="374053" ht="12.75" customHeight="1" x14ac:dyDescent="0.2"/>
    <row r="374057" ht="12.75" customHeight="1" x14ac:dyDescent="0.2"/>
    <row r="374061" ht="12.75" customHeight="1" x14ac:dyDescent="0.2"/>
    <row r="374065" ht="12.75" customHeight="1" x14ac:dyDescent="0.2"/>
    <row r="374069" ht="12.75" customHeight="1" x14ac:dyDescent="0.2"/>
    <row r="374073" ht="12.75" customHeight="1" x14ac:dyDescent="0.2"/>
    <row r="374077" ht="12.75" customHeight="1" x14ac:dyDescent="0.2"/>
    <row r="374081" ht="12.75" customHeight="1" x14ac:dyDescent="0.2"/>
    <row r="374085" ht="12.75" customHeight="1" x14ac:dyDescent="0.2"/>
    <row r="374089" ht="12.75" customHeight="1" x14ac:dyDescent="0.2"/>
    <row r="374093" ht="12.75" customHeight="1" x14ac:dyDescent="0.2"/>
    <row r="374097" ht="12.75" customHeight="1" x14ac:dyDescent="0.2"/>
    <row r="374101" ht="12.75" customHeight="1" x14ac:dyDescent="0.2"/>
    <row r="374105" ht="12.75" customHeight="1" x14ac:dyDescent="0.2"/>
    <row r="374109" ht="12.75" customHeight="1" x14ac:dyDescent="0.2"/>
    <row r="374113" ht="12.75" customHeight="1" x14ac:dyDescent="0.2"/>
    <row r="374117" ht="12.75" customHeight="1" x14ac:dyDescent="0.2"/>
    <row r="374121" ht="12.75" customHeight="1" x14ac:dyDescent="0.2"/>
    <row r="374125" ht="12.75" customHeight="1" x14ac:dyDescent="0.2"/>
    <row r="374129" ht="12.75" customHeight="1" x14ac:dyDescent="0.2"/>
    <row r="374133" ht="12.75" customHeight="1" x14ac:dyDescent="0.2"/>
    <row r="374137" ht="12.75" customHeight="1" x14ac:dyDescent="0.2"/>
    <row r="374141" ht="12.75" customHeight="1" x14ac:dyDescent="0.2"/>
    <row r="374145" ht="12.75" customHeight="1" x14ac:dyDescent="0.2"/>
    <row r="374149" ht="12.75" customHeight="1" x14ac:dyDescent="0.2"/>
    <row r="374153" ht="12.75" customHeight="1" x14ac:dyDescent="0.2"/>
    <row r="374157" ht="12.75" customHeight="1" x14ac:dyDescent="0.2"/>
    <row r="374161" ht="12.75" customHeight="1" x14ac:dyDescent="0.2"/>
    <row r="374165" ht="12.75" customHeight="1" x14ac:dyDescent="0.2"/>
    <row r="374169" ht="12.75" customHeight="1" x14ac:dyDescent="0.2"/>
    <row r="374173" ht="12.75" customHeight="1" x14ac:dyDescent="0.2"/>
    <row r="374177" ht="12.75" customHeight="1" x14ac:dyDescent="0.2"/>
    <row r="374181" ht="12.75" customHeight="1" x14ac:dyDescent="0.2"/>
    <row r="374185" ht="12.75" customHeight="1" x14ac:dyDescent="0.2"/>
    <row r="374189" ht="12.75" customHeight="1" x14ac:dyDescent="0.2"/>
    <row r="374193" ht="12.75" customHeight="1" x14ac:dyDescent="0.2"/>
    <row r="374197" ht="12.75" customHeight="1" x14ac:dyDescent="0.2"/>
    <row r="374201" ht="12.75" customHeight="1" x14ac:dyDescent="0.2"/>
    <row r="374205" ht="12.75" customHeight="1" x14ac:dyDescent="0.2"/>
    <row r="374209" ht="12.75" customHeight="1" x14ac:dyDescent="0.2"/>
    <row r="374213" ht="12.75" customHeight="1" x14ac:dyDescent="0.2"/>
    <row r="374217" ht="12.75" customHeight="1" x14ac:dyDescent="0.2"/>
    <row r="374221" ht="12.75" customHeight="1" x14ac:dyDescent="0.2"/>
    <row r="374225" ht="12.75" customHeight="1" x14ac:dyDescent="0.2"/>
    <row r="374229" ht="12.75" customHeight="1" x14ac:dyDescent="0.2"/>
    <row r="374233" ht="12.75" customHeight="1" x14ac:dyDescent="0.2"/>
    <row r="374237" ht="12.75" customHeight="1" x14ac:dyDescent="0.2"/>
    <row r="374241" ht="12.75" customHeight="1" x14ac:dyDescent="0.2"/>
    <row r="374245" ht="12.75" customHeight="1" x14ac:dyDescent="0.2"/>
    <row r="374249" ht="12.75" customHeight="1" x14ac:dyDescent="0.2"/>
    <row r="374253" ht="12.75" customHeight="1" x14ac:dyDescent="0.2"/>
    <row r="374257" ht="12.75" customHeight="1" x14ac:dyDescent="0.2"/>
    <row r="374261" ht="12.75" customHeight="1" x14ac:dyDescent="0.2"/>
    <row r="374265" ht="12.75" customHeight="1" x14ac:dyDescent="0.2"/>
    <row r="374269" ht="12.75" customHeight="1" x14ac:dyDescent="0.2"/>
    <row r="374273" ht="12.75" customHeight="1" x14ac:dyDescent="0.2"/>
    <row r="374277" ht="12.75" customHeight="1" x14ac:dyDescent="0.2"/>
    <row r="374281" ht="12.75" customHeight="1" x14ac:dyDescent="0.2"/>
    <row r="374285" ht="12.75" customHeight="1" x14ac:dyDescent="0.2"/>
    <row r="374289" ht="12.75" customHeight="1" x14ac:dyDescent="0.2"/>
    <row r="374293" ht="12.75" customHeight="1" x14ac:dyDescent="0.2"/>
    <row r="374297" ht="12.75" customHeight="1" x14ac:dyDescent="0.2"/>
    <row r="374301" ht="12.75" customHeight="1" x14ac:dyDescent="0.2"/>
    <row r="374305" ht="12.75" customHeight="1" x14ac:dyDescent="0.2"/>
    <row r="374309" ht="12.75" customHeight="1" x14ac:dyDescent="0.2"/>
    <row r="374313" ht="12.75" customHeight="1" x14ac:dyDescent="0.2"/>
    <row r="374317" ht="12.75" customHeight="1" x14ac:dyDescent="0.2"/>
    <row r="374321" ht="12.75" customHeight="1" x14ac:dyDescent="0.2"/>
    <row r="374325" ht="12.75" customHeight="1" x14ac:dyDescent="0.2"/>
    <row r="374329" ht="12.75" customHeight="1" x14ac:dyDescent="0.2"/>
    <row r="374333" ht="12.75" customHeight="1" x14ac:dyDescent="0.2"/>
    <row r="374337" ht="12.75" customHeight="1" x14ac:dyDescent="0.2"/>
    <row r="374341" ht="12.75" customHeight="1" x14ac:dyDescent="0.2"/>
    <row r="374345" ht="12.75" customHeight="1" x14ac:dyDescent="0.2"/>
    <row r="374349" ht="12.75" customHeight="1" x14ac:dyDescent="0.2"/>
    <row r="374353" ht="12.75" customHeight="1" x14ac:dyDescent="0.2"/>
    <row r="374357" ht="12.75" customHeight="1" x14ac:dyDescent="0.2"/>
    <row r="374361" ht="12.75" customHeight="1" x14ac:dyDescent="0.2"/>
    <row r="374365" ht="12.75" customHeight="1" x14ac:dyDescent="0.2"/>
    <row r="374369" ht="12.75" customHeight="1" x14ac:dyDescent="0.2"/>
    <row r="374373" ht="12.75" customHeight="1" x14ac:dyDescent="0.2"/>
    <row r="374377" ht="12.75" customHeight="1" x14ac:dyDescent="0.2"/>
    <row r="374381" ht="12.75" customHeight="1" x14ac:dyDescent="0.2"/>
    <row r="374385" ht="12.75" customHeight="1" x14ac:dyDescent="0.2"/>
    <row r="374389" ht="12.75" customHeight="1" x14ac:dyDescent="0.2"/>
    <row r="374393" ht="12.75" customHeight="1" x14ac:dyDescent="0.2"/>
    <row r="374397" ht="12.75" customHeight="1" x14ac:dyDescent="0.2"/>
    <row r="374401" ht="12.75" customHeight="1" x14ac:dyDescent="0.2"/>
    <row r="374405" ht="12.75" customHeight="1" x14ac:dyDescent="0.2"/>
    <row r="374409" ht="12.75" customHeight="1" x14ac:dyDescent="0.2"/>
    <row r="374413" ht="12.75" customHeight="1" x14ac:dyDescent="0.2"/>
    <row r="374417" ht="12.75" customHeight="1" x14ac:dyDescent="0.2"/>
    <row r="374421" ht="12.75" customHeight="1" x14ac:dyDescent="0.2"/>
    <row r="374425" ht="12.75" customHeight="1" x14ac:dyDescent="0.2"/>
    <row r="374429" ht="12.75" customHeight="1" x14ac:dyDescent="0.2"/>
    <row r="374433" ht="12.75" customHeight="1" x14ac:dyDescent="0.2"/>
    <row r="374437" ht="12.75" customHeight="1" x14ac:dyDescent="0.2"/>
    <row r="374441" ht="12.75" customHeight="1" x14ac:dyDescent="0.2"/>
    <row r="374445" ht="12.75" customHeight="1" x14ac:dyDescent="0.2"/>
    <row r="374449" ht="12.75" customHeight="1" x14ac:dyDescent="0.2"/>
    <row r="374453" ht="12.75" customHeight="1" x14ac:dyDescent="0.2"/>
    <row r="374457" ht="12.75" customHeight="1" x14ac:dyDescent="0.2"/>
    <row r="374461" ht="12.75" customHeight="1" x14ac:dyDescent="0.2"/>
    <row r="374465" ht="12.75" customHeight="1" x14ac:dyDescent="0.2"/>
    <row r="374469" ht="12.75" customHeight="1" x14ac:dyDescent="0.2"/>
    <row r="374473" ht="12.75" customHeight="1" x14ac:dyDescent="0.2"/>
    <row r="374477" ht="12.75" customHeight="1" x14ac:dyDescent="0.2"/>
    <row r="374481" ht="12.75" customHeight="1" x14ac:dyDescent="0.2"/>
    <row r="374485" ht="12.75" customHeight="1" x14ac:dyDescent="0.2"/>
    <row r="374489" ht="12.75" customHeight="1" x14ac:dyDescent="0.2"/>
    <row r="374493" ht="12.75" customHeight="1" x14ac:dyDescent="0.2"/>
    <row r="374497" ht="12.75" customHeight="1" x14ac:dyDescent="0.2"/>
    <row r="374501" ht="12.75" customHeight="1" x14ac:dyDescent="0.2"/>
    <row r="374505" ht="12.75" customHeight="1" x14ac:dyDescent="0.2"/>
    <row r="374509" ht="12.75" customHeight="1" x14ac:dyDescent="0.2"/>
    <row r="374513" ht="12.75" customHeight="1" x14ac:dyDescent="0.2"/>
    <row r="374517" ht="12.75" customHeight="1" x14ac:dyDescent="0.2"/>
    <row r="374521" ht="12.75" customHeight="1" x14ac:dyDescent="0.2"/>
    <row r="374525" ht="12.75" customHeight="1" x14ac:dyDescent="0.2"/>
    <row r="374529" ht="12.75" customHeight="1" x14ac:dyDescent="0.2"/>
    <row r="374533" ht="12.75" customHeight="1" x14ac:dyDescent="0.2"/>
    <row r="374537" ht="12.75" customHeight="1" x14ac:dyDescent="0.2"/>
    <row r="374541" ht="12.75" customHeight="1" x14ac:dyDescent="0.2"/>
    <row r="374545" ht="12.75" customHeight="1" x14ac:dyDescent="0.2"/>
    <row r="374549" ht="12.75" customHeight="1" x14ac:dyDescent="0.2"/>
    <row r="374553" ht="12.75" customHeight="1" x14ac:dyDescent="0.2"/>
    <row r="374557" ht="12.75" customHeight="1" x14ac:dyDescent="0.2"/>
    <row r="374561" ht="12.75" customHeight="1" x14ac:dyDescent="0.2"/>
    <row r="374565" ht="12.75" customHeight="1" x14ac:dyDescent="0.2"/>
    <row r="374569" ht="12.75" customHeight="1" x14ac:dyDescent="0.2"/>
    <row r="374573" ht="12.75" customHeight="1" x14ac:dyDescent="0.2"/>
    <row r="374577" ht="12.75" customHeight="1" x14ac:dyDescent="0.2"/>
    <row r="374581" ht="12.75" customHeight="1" x14ac:dyDescent="0.2"/>
    <row r="374585" ht="12.75" customHeight="1" x14ac:dyDescent="0.2"/>
    <row r="374589" ht="12.75" customHeight="1" x14ac:dyDescent="0.2"/>
    <row r="374593" ht="12.75" customHeight="1" x14ac:dyDescent="0.2"/>
    <row r="374597" ht="12.75" customHeight="1" x14ac:dyDescent="0.2"/>
    <row r="374601" ht="12.75" customHeight="1" x14ac:dyDescent="0.2"/>
    <row r="374605" ht="12.75" customHeight="1" x14ac:dyDescent="0.2"/>
    <row r="374609" ht="12.75" customHeight="1" x14ac:dyDescent="0.2"/>
    <row r="374613" ht="12.75" customHeight="1" x14ac:dyDescent="0.2"/>
    <row r="374617" ht="12.75" customHeight="1" x14ac:dyDescent="0.2"/>
    <row r="374621" ht="12.75" customHeight="1" x14ac:dyDescent="0.2"/>
    <row r="374625" ht="12.75" customHeight="1" x14ac:dyDescent="0.2"/>
    <row r="374629" ht="12.75" customHeight="1" x14ac:dyDescent="0.2"/>
    <row r="374633" ht="12.75" customHeight="1" x14ac:dyDescent="0.2"/>
    <row r="374637" ht="12.75" customHeight="1" x14ac:dyDescent="0.2"/>
    <row r="374641" ht="12.75" customHeight="1" x14ac:dyDescent="0.2"/>
    <row r="374645" ht="12.75" customHeight="1" x14ac:dyDescent="0.2"/>
    <row r="374649" ht="12.75" customHeight="1" x14ac:dyDescent="0.2"/>
    <row r="374653" ht="12.75" customHeight="1" x14ac:dyDescent="0.2"/>
    <row r="374657" ht="12.75" customHeight="1" x14ac:dyDescent="0.2"/>
    <row r="374661" ht="12.75" customHeight="1" x14ac:dyDescent="0.2"/>
    <row r="374665" ht="12.75" customHeight="1" x14ac:dyDescent="0.2"/>
    <row r="374669" ht="12.75" customHeight="1" x14ac:dyDescent="0.2"/>
    <row r="374673" ht="12.75" customHeight="1" x14ac:dyDescent="0.2"/>
    <row r="374677" ht="12.75" customHeight="1" x14ac:dyDescent="0.2"/>
    <row r="374681" ht="12.75" customHeight="1" x14ac:dyDescent="0.2"/>
    <row r="374685" ht="12.75" customHeight="1" x14ac:dyDescent="0.2"/>
    <row r="374689" ht="12.75" customHeight="1" x14ac:dyDescent="0.2"/>
    <row r="374693" ht="12.75" customHeight="1" x14ac:dyDescent="0.2"/>
    <row r="374697" ht="12.75" customHeight="1" x14ac:dyDescent="0.2"/>
    <row r="374701" ht="12.75" customHeight="1" x14ac:dyDescent="0.2"/>
    <row r="374705" ht="12.75" customHeight="1" x14ac:dyDescent="0.2"/>
    <row r="374709" ht="12.75" customHeight="1" x14ac:dyDescent="0.2"/>
    <row r="374713" ht="12.75" customHeight="1" x14ac:dyDescent="0.2"/>
    <row r="374717" ht="12.75" customHeight="1" x14ac:dyDescent="0.2"/>
    <row r="374721" ht="12.75" customHeight="1" x14ac:dyDescent="0.2"/>
    <row r="374725" ht="12.75" customHeight="1" x14ac:dyDescent="0.2"/>
    <row r="374729" ht="12.75" customHeight="1" x14ac:dyDescent="0.2"/>
    <row r="374733" ht="12.75" customHeight="1" x14ac:dyDescent="0.2"/>
    <row r="374737" ht="12.75" customHeight="1" x14ac:dyDescent="0.2"/>
    <row r="374741" ht="12.75" customHeight="1" x14ac:dyDescent="0.2"/>
    <row r="374745" ht="12.75" customHeight="1" x14ac:dyDescent="0.2"/>
    <row r="374749" ht="12.75" customHeight="1" x14ac:dyDescent="0.2"/>
    <row r="374753" ht="12.75" customHeight="1" x14ac:dyDescent="0.2"/>
    <row r="374757" ht="12.75" customHeight="1" x14ac:dyDescent="0.2"/>
    <row r="374761" ht="12.75" customHeight="1" x14ac:dyDescent="0.2"/>
    <row r="374765" ht="12.75" customHeight="1" x14ac:dyDescent="0.2"/>
    <row r="374769" ht="12.75" customHeight="1" x14ac:dyDescent="0.2"/>
    <row r="374773" ht="12.75" customHeight="1" x14ac:dyDescent="0.2"/>
    <row r="374777" ht="12.75" customHeight="1" x14ac:dyDescent="0.2"/>
    <row r="374781" ht="12.75" customHeight="1" x14ac:dyDescent="0.2"/>
    <row r="374785" ht="12.75" customHeight="1" x14ac:dyDescent="0.2"/>
    <row r="374789" ht="12.75" customHeight="1" x14ac:dyDescent="0.2"/>
    <row r="374793" ht="12.75" customHeight="1" x14ac:dyDescent="0.2"/>
    <row r="374797" ht="12.75" customHeight="1" x14ac:dyDescent="0.2"/>
    <row r="374801" ht="12.75" customHeight="1" x14ac:dyDescent="0.2"/>
    <row r="374805" ht="12.75" customHeight="1" x14ac:dyDescent="0.2"/>
    <row r="374809" ht="12.75" customHeight="1" x14ac:dyDescent="0.2"/>
    <row r="374813" ht="12.75" customHeight="1" x14ac:dyDescent="0.2"/>
    <row r="374817" ht="12.75" customHeight="1" x14ac:dyDescent="0.2"/>
    <row r="374821" ht="12.75" customHeight="1" x14ac:dyDescent="0.2"/>
    <row r="374825" ht="12.75" customHeight="1" x14ac:dyDescent="0.2"/>
    <row r="374829" ht="12.75" customHeight="1" x14ac:dyDescent="0.2"/>
    <row r="374833" ht="12.75" customHeight="1" x14ac:dyDescent="0.2"/>
    <row r="374837" ht="12.75" customHeight="1" x14ac:dyDescent="0.2"/>
    <row r="374841" ht="12.75" customHeight="1" x14ac:dyDescent="0.2"/>
    <row r="374845" ht="12.75" customHeight="1" x14ac:dyDescent="0.2"/>
    <row r="374849" ht="12.75" customHeight="1" x14ac:dyDescent="0.2"/>
    <row r="374853" ht="12.75" customHeight="1" x14ac:dyDescent="0.2"/>
    <row r="374857" ht="12.75" customHeight="1" x14ac:dyDescent="0.2"/>
    <row r="374861" ht="12.75" customHeight="1" x14ac:dyDescent="0.2"/>
    <row r="374865" ht="12.75" customHeight="1" x14ac:dyDescent="0.2"/>
    <row r="374869" ht="12.75" customHeight="1" x14ac:dyDescent="0.2"/>
    <row r="374873" ht="12.75" customHeight="1" x14ac:dyDescent="0.2"/>
    <row r="374877" ht="12.75" customHeight="1" x14ac:dyDescent="0.2"/>
    <row r="374881" ht="12.75" customHeight="1" x14ac:dyDescent="0.2"/>
    <row r="374885" ht="12.75" customHeight="1" x14ac:dyDescent="0.2"/>
    <row r="374889" ht="12.75" customHeight="1" x14ac:dyDescent="0.2"/>
    <row r="374893" ht="12.75" customHeight="1" x14ac:dyDescent="0.2"/>
    <row r="374897" ht="12.75" customHeight="1" x14ac:dyDescent="0.2"/>
    <row r="374901" ht="12.75" customHeight="1" x14ac:dyDescent="0.2"/>
    <row r="374905" ht="12.75" customHeight="1" x14ac:dyDescent="0.2"/>
    <row r="374909" ht="12.75" customHeight="1" x14ac:dyDescent="0.2"/>
    <row r="374913" ht="12.75" customHeight="1" x14ac:dyDescent="0.2"/>
    <row r="374917" ht="12.75" customHeight="1" x14ac:dyDescent="0.2"/>
    <row r="374921" ht="12.75" customHeight="1" x14ac:dyDescent="0.2"/>
    <row r="374925" ht="12.75" customHeight="1" x14ac:dyDescent="0.2"/>
    <row r="374929" ht="12.75" customHeight="1" x14ac:dyDescent="0.2"/>
    <row r="374933" ht="12.75" customHeight="1" x14ac:dyDescent="0.2"/>
    <row r="374937" ht="12.75" customHeight="1" x14ac:dyDescent="0.2"/>
    <row r="374941" ht="12.75" customHeight="1" x14ac:dyDescent="0.2"/>
    <row r="374945" ht="12.75" customHeight="1" x14ac:dyDescent="0.2"/>
    <row r="374949" ht="12.75" customHeight="1" x14ac:dyDescent="0.2"/>
    <row r="374953" ht="12.75" customHeight="1" x14ac:dyDescent="0.2"/>
    <row r="374957" ht="12.75" customHeight="1" x14ac:dyDescent="0.2"/>
    <row r="374961" ht="12.75" customHeight="1" x14ac:dyDescent="0.2"/>
    <row r="374965" ht="12.75" customHeight="1" x14ac:dyDescent="0.2"/>
    <row r="374969" ht="12.75" customHeight="1" x14ac:dyDescent="0.2"/>
    <row r="374973" ht="12.75" customHeight="1" x14ac:dyDescent="0.2"/>
    <row r="374977" ht="12.75" customHeight="1" x14ac:dyDescent="0.2"/>
    <row r="374981" ht="12.75" customHeight="1" x14ac:dyDescent="0.2"/>
    <row r="374985" ht="12.75" customHeight="1" x14ac:dyDescent="0.2"/>
    <row r="374989" ht="12.75" customHeight="1" x14ac:dyDescent="0.2"/>
    <row r="374993" ht="12.75" customHeight="1" x14ac:dyDescent="0.2"/>
    <row r="374997" ht="12.75" customHeight="1" x14ac:dyDescent="0.2"/>
    <row r="375001" ht="12.75" customHeight="1" x14ac:dyDescent="0.2"/>
    <row r="375005" ht="12.75" customHeight="1" x14ac:dyDescent="0.2"/>
    <row r="375009" ht="12.75" customHeight="1" x14ac:dyDescent="0.2"/>
    <row r="375013" ht="12.75" customHeight="1" x14ac:dyDescent="0.2"/>
    <row r="375017" ht="12.75" customHeight="1" x14ac:dyDescent="0.2"/>
    <row r="375021" ht="12.75" customHeight="1" x14ac:dyDescent="0.2"/>
    <row r="375025" ht="12.75" customHeight="1" x14ac:dyDescent="0.2"/>
    <row r="375029" ht="12.75" customHeight="1" x14ac:dyDescent="0.2"/>
    <row r="375033" ht="12.75" customHeight="1" x14ac:dyDescent="0.2"/>
    <row r="375037" ht="12.75" customHeight="1" x14ac:dyDescent="0.2"/>
    <row r="375041" ht="12.75" customHeight="1" x14ac:dyDescent="0.2"/>
    <row r="375045" ht="12.75" customHeight="1" x14ac:dyDescent="0.2"/>
    <row r="375049" ht="12.75" customHeight="1" x14ac:dyDescent="0.2"/>
    <row r="375053" ht="12.75" customHeight="1" x14ac:dyDescent="0.2"/>
    <row r="375057" ht="12.75" customHeight="1" x14ac:dyDescent="0.2"/>
    <row r="375061" ht="12.75" customHeight="1" x14ac:dyDescent="0.2"/>
    <row r="375065" ht="12.75" customHeight="1" x14ac:dyDescent="0.2"/>
    <row r="375069" ht="12.75" customHeight="1" x14ac:dyDescent="0.2"/>
    <row r="375073" ht="12.75" customHeight="1" x14ac:dyDescent="0.2"/>
    <row r="375077" ht="12.75" customHeight="1" x14ac:dyDescent="0.2"/>
    <row r="375081" ht="12.75" customHeight="1" x14ac:dyDescent="0.2"/>
    <row r="375085" ht="12.75" customHeight="1" x14ac:dyDescent="0.2"/>
    <row r="375089" ht="12.75" customHeight="1" x14ac:dyDescent="0.2"/>
    <row r="375093" ht="12.75" customHeight="1" x14ac:dyDescent="0.2"/>
    <row r="375097" ht="12.75" customHeight="1" x14ac:dyDescent="0.2"/>
    <row r="375101" ht="12.75" customHeight="1" x14ac:dyDescent="0.2"/>
    <row r="375105" ht="12.75" customHeight="1" x14ac:dyDescent="0.2"/>
    <row r="375109" ht="12.75" customHeight="1" x14ac:dyDescent="0.2"/>
    <row r="375113" ht="12.75" customHeight="1" x14ac:dyDescent="0.2"/>
    <row r="375117" ht="12.75" customHeight="1" x14ac:dyDescent="0.2"/>
    <row r="375121" ht="12.75" customHeight="1" x14ac:dyDescent="0.2"/>
    <row r="375125" ht="12.75" customHeight="1" x14ac:dyDescent="0.2"/>
    <row r="375129" ht="12.75" customHeight="1" x14ac:dyDescent="0.2"/>
    <row r="375133" ht="12.75" customHeight="1" x14ac:dyDescent="0.2"/>
    <row r="375137" ht="12.75" customHeight="1" x14ac:dyDescent="0.2"/>
    <row r="375141" ht="12.75" customHeight="1" x14ac:dyDescent="0.2"/>
    <row r="375145" ht="12.75" customHeight="1" x14ac:dyDescent="0.2"/>
    <row r="375149" ht="12.75" customHeight="1" x14ac:dyDescent="0.2"/>
    <row r="375153" ht="12.75" customHeight="1" x14ac:dyDescent="0.2"/>
    <row r="375157" ht="12.75" customHeight="1" x14ac:dyDescent="0.2"/>
    <row r="375161" ht="12.75" customHeight="1" x14ac:dyDescent="0.2"/>
    <row r="375165" ht="12.75" customHeight="1" x14ac:dyDescent="0.2"/>
    <row r="375169" ht="12.75" customHeight="1" x14ac:dyDescent="0.2"/>
    <row r="375173" ht="12.75" customHeight="1" x14ac:dyDescent="0.2"/>
    <row r="375177" ht="12.75" customHeight="1" x14ac:dyDescent="0.2"/>
    <row r="375181" ht="12.75" customHeight="1" x14ac:dyDescent="0.2"/>
    <row r="375185" ht="12.75" customHeight="1" x14ac:dyDescent="0.2"/>
    <row r="375189" ht="12.75" customHeight="1" x14ac:dyDescent="0.2"/>
    <row r="375193" ht="12.75" customHeight="1" x14ac:dyDescent="0.2"/>
    <row r="375197" ht="12.75" customHeight="1" x14ac:dyDescent="0.2"/>
    <row r="375201" ht="12.75" customHeight="1" x14ac:dyDescent="0.2"/>
    <row r="375205" ht="12.75" customHeight="1" x14ac:dyDescent="0.2"/>
    <row r="375209" ht="12.75" customHeight="1" x14ac:dyDescent="0.2"/>
    <row r="375213" ht="12.75" customHeight="1" x14ac:dyDescent="0.2"/>
    <row r="375217" ht="12.75" customHeight="1" x14ac:dyDescent="0.2"/>
    <row r="375221" ht="12.75" customHeight="1" x14ac:dyDescent="0.2"/>
    <row r="375225" ht="12.75" customHeight="1" x14ac:dyDescent="0.2"/>
    <row r="375229" ht="12.75" customHeight="1" x14ac:dyDescent="0.2"/>
    <row r="375233" ht="12.75" customHeight="1" x14ac:dyDescent="0.2"/>
    <row r="375237" ht="12.75" customHeight="1" x14ac:dyDescent="0.2"/>
    <row r="375241" ht="12.75" customHeight="1" x14ac:dyDescent="0.2"/>
    <row r="375245" ht="12.75" customHeight="1" x14ac:dyDescent="0.2"/>
    <row r="375249" ht="12.75" customHeight="1" x14ac:dyDescent="0.2"/>
    <row r="375253" ht="12.75" customHeight="1" x14ac:dyDescent="0.2"/>
    <row r="375257" ht="12.75" customHeight="1" x14ac:dyDescent="0.2"/>
    <row r="375261" ht="12.75" customHeight="1" x14ac:dyDescent="0.2"/>
    <row r="375265" ht="12.75" customHeight="1" x14ac:dyDescent="0.2"/>
    <row r="375269" ht="12.75" customHeight="1" x14ac:dyDescent="0.2"/>
    <row r="375273" ht="12.75" customHeight="1" x14ac:dyDescent="0.2"/>
    <row r="375277" ht="12.75" customHeight="1" x14ac:dyDescent="0.2"/>
    <row r="375281" ht="12.75" customHeight="1" x14ac:dyDescent="0.2"/>
    <row r="375285" ht="12.75" customHeight="1" x14ac:dyDescent="0.2"/>
    <row r="375289" ht="12.75" customHeight="1" x14ac:dyDescent="0.2"/>
    <row r="375293" ht="12.75" customHeight="1" x14ac:dyDescent="0.2"/>
    <row r="375297" ht="12.75" customHeight="1" x14ac:dyDescent="0.2"/>
    <row r="375301" ht="12.75" customHeight="1" x14ac:dyDescent="0.2"/>
    <row r="375305" ht="12.75" customHeight="1" x14ac:dyDescent="0.2"/>
    <row r="375309" ht="12.75" customHeight="1" x14ac:dyDescent="0.2"/>
    <row r="375313" ht="12.75" customHeight="1" x14ac:dyDescent="0.2"/>
    <row r="375317" ht="12.75" customHeight="1" x14ac:dyDescent="0.2"/>
    <row r="375321" ht="12.75" customHeight="1" x14ac:dyDescent="0.2"/>
    <row r="375325" ht="12.75" customHeight="1" x14ac:dyDescent="0.2"/>
    <row r="375329" ht="12.75" customHeight="1" x14ac:dyDescent="0.2"/>
    <row r="375333" ht="12.75" customHeight="1" x14ac:dyDescent="0.2"/>
    <row r="375337" ht="12.75" customHeight="1" x14ac:dyDescent="0.2"/>
    <row r="375341" ht="12.75" customHeight="1" x14ac:dyDescent="0.2"/>
    <row r="375345" ht="12.75" customHeight="1" x14ac:dyDescent="0.2"/>
    <row r="375349" ht="12.75" customHeight="1" x14ac:dyDescent="0.2"/>
    <row r="375353" ht="12.75" customHeight="1" x14ac:dyDescent="0.2"/>
    <row r="375357" ht="12.75" customHeight="1" x14ac:dyDescent="0.2"/>
    <row r="375361" ht="12.75" customHeight="1" x14ac:dyDescent="0.2"/>
    <row r="375365" ht="12.75" customHeight="1" x14ac:dyDescent="0.2"/>
    <row r="375369" ht="12.75" customHeight="1" x14ac:dyDescent="0.2"/>
    <row r="375373" ht="12.75" customHeight="1" x14ac:dyDescent="0.2"/>
    <row r="375377" ht="12.75" customHeight="1" x14ac:dyDescent="0.2"/>
    <row r="375381" ht="12.75" customHeight="1" x14ac:dyDescent="0.2"/>
    <row r="375385" ht="12.75" customHeight="1" x14ac:dyDescent="0.2"/>
    <row r="375389" ht="12.75" customHeight="1" x14ac:dyDescent="0.2"/>
    <row r="375393" ht="12.75" customHeight="1" x14ac:dyDescent="0.2"/>
    <row r="375397" ht="12.75" customHeight="1" x14ac:dyDescent="0.2"/>
    <row r="375401" ht="12.75" customHeight="1" x14ac:dyDescent="0.2"/>
    <row r="375405" ht="12.75" customHeight="1" x14ac:dyDescent="0.2"/>
    <row r="375409" ht="12.75" customHeight="1" x14ac:dyDescent="0.2"/>
    <row r="375413" ht="12.75" customHeight="1" x14ac:dyDescent="0.2"/>
    <row r="375417" ht="12.75" customHeight="1" x14ac:dyDescent="0.2"/>
    <row r="375421" ht="12.75" customHeight="1" x14ac:dyDescent="0.2"/>
    <row r="375425" ht="12.75" customHeight="1" x14ac:dyDescent="0.2"/>
    <row r="375429" ht="12.75" customHeight="1" x14ac:dyDescent="0.2"/>
    <row r="375433" ht="12.75" customHeight="1" x14ac:dyDescent="0.2"/>
    <row r="375437" ht="12.75" customHeight="1" x14ac:dyDescent="0.2"/>
    <row r="375441" ht="12.75" customHeight="1" x14ac:dyDescent="0.2"/>
    <row r="375445" ht="12.75" customHeight="1" x14ac:dyDescent="0.2"/>
    <row r="375449" ht="12.75" customHeight="1" x14ac:dyDescent="0.2"/>
    <row r="375453" ht="12.75" customHeight="1" x14ac:dyDescent="0.2"/>
    <row r="375457" ht="12.75" customHeight="1" x14ac:dyDescent="0.2"/>
    <row r="375461" ht="12.75" customHeight="1" x14ac:dyDescent="0.2"/>
    <row r="375465" ht="12.75" customHeight="1" x14ac:dyDescent="0.2"/>
    <row r="375469" ht="12.75" customHeight="1" x14ac:dyDescent="0.2"/>
    <row r="375473" ht="12.75" customHeight="1" x14ac:dyDescent="0.2"/>
    <row r="375477" ht="12.75" customHeight="1" x14ac:dyDescent="0.2"/>
    <row r="375481" ht="12.75" customHeight="1" x14ac:dyDescent="0.2"/>
    <row r="375485" ht="12.75" customHeight="1" x14ac:dyDescent="0.2"/>
    <row r="375489" ht="12.75" customHeight="1" x14ac:dyDescent="0.2"/>
    <row r="375493" ht="12.75" customHeight="1" x14ac:dyDescent="0.2"/>
    <row r="375497" ht="12.75" customHeight="1" x14ac:dyDescent="0.2"/>
    <row r="375501" ht="12.75" customHeight="1" x14ac:dyDescent="0.2"/>
    <row r="375505" ht="12.75" customHeight="1" x14ac:dyDescent="0.2"/>
    <row r="375509" ht="12.75" customHeight="1" x14ac:dyDescent="0.2"/>
    <row r="375513" ht="12.75" customHeight="1" x14ac:dyDescent="0.2"/>
    <row r="375517" ht="12.75" customHeight="1" x14ac:dyDescent="0.2"/>
    <row r="375521" ht="12.75" customHeight="1" x14ac:dyDescent="0.2"/>
    <row r="375525" ht="12.75" customHeight="1" x14ac:dyDescent="0.2"/>
    <row r="375529" ht="12.75" customHeight="1" x14ac:dyDescent="0.2"/>
    <row r="375533" ht="12.75" customHeight="1" x14ac:dyDescent="0.2"/>
    <row r="375537" ht="12.75" customHeight="1" x14ac:dyDescent="0.2"/>
    <row r="375541" ht="12.75" customHeight="1" x14ac:dyDescent="0.2"/>
    <row r="375545" ht="12.75" customHeight="1" x14ac:dyDescent="0.2"/>
    <row r="375549" ht="12.75" customHeight="1" x14ac:dyDescent="0.2"/>
    <row r="375553" ht="12.75" customHeight="1" x14ac:dyDescent="0.2"/>
    <row r="375557" ht="12.75" customHeight="1" x14ac:dyDescent="0.2"/>
    <row r="375561" ht="12.75" customHeight="1" x14ac:dyDescent="0.2"/>
    <row r="375565" ht="12.75" customHeight="1" x14ac:dyDescent="0.2"/>
    <row r="375569" ht="12.75" customHeight="1" x14ac:dyDescent="0.2"/>
    <row r="375573" ht="12.75" customHeight="1" x14ac:dyDescent="0.2"/>
    <row r="375577" ht="12.75" customHeight="1" x14ac:dyDescent="0.2"/>
    <row r="375581" ht="12.75" customHeight="1" x14ac:dyDescent="0.2"/>
    <row r="375585" ht="12.75" customHeight="1" x14ac:dyDescent="0.2"/>
    <row r="375589" ht="12.75" customHeight="1" x14ac:dyDescent="0.2"/>
    <row r="375593" ht="12.75" customHeight="1" x14ac:dyDescent="0.2"/>
    <row r="375597" ht="12.75" customHeight="1" x14ac:dyDescent="0.2"/>
    <row r="375601" ht="12.75" customHeight="1" x14ac:dyDescent="0.2"/>
    <row r="375605" ht="12.75" customHeight="1" x14ac:dyDescent="0.2"/>
    <row r="375609" ht="12.75" customHeight="1" x14ac:dyDescent="0.2"/>
    <row r="375613" ht="12.75" customHeight="1" x14ac:dyDescent="0.2"/>
    <row r="375617" ht="12.75" customHeight="1" x14ac:dyDescent="0.2"/>
    <row r="375621" ht="12.75" customHeight="1" x14ac:dyDescent="0.2"/>
    <row r="375625" ht="12.75" customHeight="1" x14ac:dyDescent="0.2"/>
    <row r="375629" ht="12.75" customHeight="1" x14ac:dyDescent="0.2"/>
    <row r="375633" ht="12.75" customHeight="1" x14ac:dyDescent="0.2"/>
    <row r="375637" ht="12.75" customHeight="1" x14ac:dyDescent="0.2"/>
    <row r="375641" ht="12.75" customHeight="1" x14ac:dyDescent="0.2"/>
    <row r="375645" ht="12.75" customHeight="1" x14ac:dyDescent="0.2"/>
    <row r="375649" ht="12.75" customHeight="1" x14ac:dyDescent="0.2"/>
    <row r="375653" ht="12.75" customHeight="1" x14ac:dyDescent="0.2"/>
    <row r="375657" ht="12.75" customHeight="1" x14ac:dyDescent="0.2"/>
    <row r="375661" ht="12.75" customHeight="1" x14ac:dyDescent="0.2"/>
    <row r="375665" ht="12.75" customHeight="1" x14ac:dyDescent="0.2"/>
    <row r="375669" ht="12.75" customHeight="1" x14ac:dyDescent="0.2"/>
    <row r="375673" ht="12.75" customHeight="1" x14ac:dyDescent="0.2"/>
    <row r="375677" ht="12.75" customHeight="1" x14ac:dyDescent="0.2"/>
    <row r="375681" ht="12.75" customHeight="1" x14ac:dyDescent="0.2"/>
    <row r="375685" ht="12.75" customHeight="1" x14ac:dyDescent="0.2"/>
    <row r="375689" ht="12.75" customHeight="1" x14ac:dyDescent="0.2"/>
    <row r="375693" ht="12.75" customHeight="1" x14ac:dyDescent="0.2"/>
    <row r="375697" ht="12.75" customHeight="1" x14ac:dyDescent="0.2"/>
    <row r="375701" ht="12.75" customHeight="1" x14ac:dyDescent="0.2"/>
    <row r="375705" ht="12.75" customHeight="1" x14ac:dyDescent="0.2"/>
    <row r="375709" ht="12.75" customHeight="1" x14ac:dyDescent="0.2"/>
    <row r="375713" ht="12.75" customHeight="1" x14ac:dyDescent="0.2"/>
    <row r="375717" ht="12.75" customHeight="1" x14ac:dyDescent="0.2"/>
    <row r="375721" ht="12.75" customHeight="1" x14ac:dyDescent="0.2"/>
    <row r="375725" ht="12.75" customHeight="1" x14ac:dyDescent="0.2"/>
    <row r="375729" ht="12.75" customHeight="1" x14ac:dyDescent="0.2"/>
    <row r="375733" ht="12.75" customHeight="1" x14ac:dyDescent="0.2"/>
    <row r="375737" ht="12.75" customHeight="1" x14ac:dyDescent="0.2"/>
    <row r="375741" ht="12.75" customHeight="1" x14ac:dyDescent="0.2"/>
    <row r="375745" ht="12.75" customHeight="1" x14ac:dyDescent="0.2"/>
    <row r="375749" ht="12.75" customHeight="1" x14ac:dyDescent="0.2"/>
    <row r="375753" ht="12.75" customHeight="1" x14ac:dyDescent="0.2"/>
    <row r="375757" ht="12.75" customHeight="1" x14ac:dyDescent="0.2"/>
    <row r="375761" ht="12.75" customHeight="1" x14ac:dyDescent="0.2"/>
    <row r="375765" ht="12.75" customHeight="1" x14ac:dyDescent="0.2"/>
    <row r="375769" ht="12.75" customHeight="1" x14ac:dyDescent="0.2"/>
    <row r="375773" ht="12.75" customHeight="1" x14ac:dyDescent="0.2"/>
    <row r="375777" ht="12.75" customHeight="1" x14ac:dyDescent="0.2"/>
    <row r="375781" ht="12.75" customHeight="1" x14ac:dyDescent="0.2"/>
    <row r="375785" ht="12.75" customHeight="1" x14ac:dyDescent="0.2"/>
    <row r="375789" ht="12.75" customHeight="1" x14ac:dyDescent="0.2"/>
    <row r="375793" ht="12.75" customHeight="1" x14ac:dyDescent="0.2"/>
    <row r="375797" ht="12.75" customHeight="1" x14ac:dyDescent="0.2"/>
    <row r="375801" ht="12.75" customHeight="1" x14ac:dyDescent="0.2"/>
    <row r="375805" ht="12.75" customHeight="1" x14ac:dyDescent="0.2"/>
    <row r="375809" ht="12.75" customHeight="1" x14ac:dyDescent="0.2"/>
    <row r="375813" ht="12.75" customHeight="1" x14ac:dyDescent="0.2"/>
    <row r="375817" ht="12.75" customHeight="1" x14ac:dyDescent="0.2"/>
    <row r="375821" ht="12.75" customHeight="1" x14ac:dyDescent="0.2"/>
    <row r="375825" ht="12.75" customHeight="1" x14ac:dyDescent="0.2"/>
    <row r="375829" ht="12.75" customHeight="1" x14ac:dyDescent="0.2"/>
    <row r="375833" ht="12.75" customHeight="1" x14ac:dyDescent="0.2"/>
    <row r="375837" ht="12.75" customHeight="1" x14ac:dyDescent="0.2"/>
    <row r="375841" ht="12.75" customHeight="1" x14ac:dyDescent="0.2"/>
    <row r="375845" ht="12.75" customHeight="1" x14ac:dyDescent="0.2"/>
    <row r="375849" ht="12.75" customHeight="1" x14ac:dyDescent="0.2"/>
    <row r="375853" ht="12.75" customHeight="1" x14ac:dyDescent="0.2"/>
    <row r="375857" ht="12.75" customHeight="1" x14ac:dyDescent="0.2"/>
    <row r="375861" ht="12.75" customHeight="1" x14ac:dyDescent="0.2"/>
    <row r="375865" ht="12.75" customHeight="1" x14ac:dyDescent="0.2"/>
    <row r="375869" ht="12.75" customHeight="1" x14ac:dyDescent="0.2"/>
    <row r="375873" ht="12.75" customHeight="1" x14ac:dyDescent="0.2"/>
    <row r="375877" ht="12.75" customHeight="1" x14ac:dyDescent="0.2"/>
    <row r="375881" ht="12.75" customHeight="1" x14ac:dyDescent="0.2"/>
    <row r="375885" ht="12.75" customHeight="1" x14ac:dyDescent="0.2"/>
    <row r="375889" ht="12.75" customHeight="1" x14ac:dyDescent="0.2"/>
    <row r="375893" ht="12.75" customHeight="1" x14ac:dyDescent="0.2"/>
    <row r="375897" ht="12.75" customHeight="1" x14ac:dyDescent="0.2"/>
    <row r="375901" ht="12.75" customHeight="1" x14ac:dyDescent="0.2"/>
    <row r="375905" ht="12.75" customHeight="1" x14ac:dyDescent="0.2"/>
    <row r="375909" ht="12.75" customHeight="1" x14ac:dyDescent="0.2"/>
    <row r="375913" ht="12.75" customHeight="1" x14ac:dyDescent="0.2"/>
    <row r="375917" ht="12.75" customHeight="1" x14ac:dyDescent="0.2"/>
    <row r="375921" ht="12.75" customHeight="1" x14ac:dyDescent="0.2"/>
    <row r="375925" ht="12.75" customHeight="1" x14ac:dyDescent="0.2"/>
    <row r="375929" ht="12.75" customHeight="1" x14ac:dyDescent="0.2"/>
    <row r="375933" ht="12.75" customHeight="1" x14ac:dyDescent="0.2"/>
    <row r="375937" ht="12.75" customHeight="1" x14ac:dyDescent="0.2"/>
    <row r="375941" ht="12.75" customHeight="1" x14ac:dyDescent="0.2"/>
    <row r="375945" ht="12.75" customHeight="1" x14ac:dyDescent="0.2"/>
    <row r="375949" ht="12.75" customHeight="1" x14ac:dyDescent="0.2"/>
    <row r="375953" ht="12.75" customHeight="1" x14ac:dyDescent="0.2"/>
    <row r="375957" ht="12.75" customHeight="1" x14ac:dyDescent="0.2"/>
    <row r="375961" ht="12.75" customHeight="1" x14ac:dyDescent="0.2"/>
    <row r="375965" ht="12.75" customHeight="1" x14ac:dyDescent="0.2"/>
    <row r="375969" ht="12.75" customHeight="1" x14ac:dyDescent="0.2"/>
    <row r="375973" ht="12.75" customHeight="1" x14ac:dyDescent="0.2"/>
    <row r="375977" ht="12.75" customHeight="1" x14ac:dyDescent="0.2"/>
    <row r="375981" ht="12.75" customHeight="1" x14ac:dyDescent="0.2"/>
    <row r="375985" ht="12.75" customHeight="1" x14ac:dyDescent="0.2"/>
    <row r="375989" ht="12.75" customHeight="1" x14ac:dyDescent="0.2"/>
    <row r="375993" ht="12.75" customHeight="1" x14ac:dyDescent="0.2"/>
    <row r="375997" ht="12.75" customHeight="1" x14ac:dyDescent="0.2"/>
    <row r="376001" ht="12.75" customHeight="1" x14ac:dyDescent="0.2"/>
    <row r="376005" ht="12.75" customHeight="1" x14ac:dyDescent="0.2"/>
    <row r="376009" ht="12.75" customHeight="1" x14ac:dyDescent="0.2"/>
    <row r="376013" ht="12.75" customHeight="1" x14ac:dyDescent="0.2"/>
    <row r="376017" ht="12.75" customHeight="1" x14ac:dyDescent="0.2"/>
    <row r="376021" ht="12.75" customHeight="1" x14ac:dyDescent="0.2"/>
    <row r="376025" ht="12.75" customHeight="1" x14ac:dyDescent="0.2"/>
    <row r="376029" ht="12.75" customHeight="1" x14ac:dyDescent="0.2"/>
    <row r="376033" ht="12.75" customHeight="1" x14ac:dyDescent="0.2"/>
    <row r="376037" ht="12.75" customHeight="1" x14ac:dyDescent="0.2"/>
    <row r="376041" ht="12.75" customHeight="1" x14ac:dyDescent="0.2"/>
    <row r="376045" ht="12.75" customHeight="1" x14ac:dyDescent="0.2"/>
    <row r="376049" ht="12.75" customHeight="1" x14ac:dyDescent="0.2"/>
    <row r="376053" ht="12.75" customHeight="1" x14ac:dyDescent="0.2"/>
    <row r="376057" ht="12.75" customHeight="1" x14ac:dyDescent="0.2"/>
    <row r="376061" ht="12.75" customHeight="1" x14ac:dyDescent="0.2"/>
    <row r="376065" ht="12.75" customHeight="1" x14ac:dyDescent="0.2"/>
    <row r="376069" ht="12.75" customHeight="1" x14ac:dyDescent="0.2"/>
    <row r="376073" ht="12.75" customHeight="1" x14ac:dyDescent="0.2"/>
    <row r="376077" ht="12.75" customHeight="1" x14ac:dyDescent="0.2"/>
    <row r="376081" ht="12.75" customHeight="1" x14ac:dyDescent="0.2"/>
    <row r="376085" ht="12.75" customHeight="1" x14ac:dyDescent="0.2"/>
    <row r="376089" ht="12.75" customHeight="1" x14ac:dyDescent="0.2"/>
    <row r="376093" ht="12.75" customHeight="1" x14ac:dyDescent="0.2"/>
    <row r="376097" ht="12.75" customHeight="1" x14ac:dyDescent="0.2"/>
    <row r="376101" ht="12.75" customHeight="1" x14ac:dyDescent="0.2"/>
    <row r="376105" ht="12.75" customHeight="1" x14ac:dyDescent="0.2"/>
    <row r="376109" ht="12.75" customHeight="1" x14ac:dyDescent="0.2"/>
    <row r="376113" ht="12.75" customHeight="1" x14ac:dyDescent="0.2"/>
    <row r="376117" ht="12.75" customHeight="1" x14ac:dyDescent="0.2"/>
    <row r="376121" ht="12.75" customHeight="1" x14ac:dyDescent="0.2"/>
    <row r="376125" ht="12.75" customHeight="1" x14ac:dyDescent="0.2"/>
    <row r="376129" ht="12.75" customHeight="1" x14ac:dyDescent="0.2"/>
    <row r="376133" ht="12.75" customHeight="1" x14ac:dyDescent="0.2"/>
    <row r="376137" ht="12.75" customHeight="1" x14ac:dyDescent="0.2"/>
    <row r="376141" ht="12.75" customHeight="1" x14ac:dyDescent="0.2"/>
    <row r="376145" ht="12.75" customHeight="1" x14ac:dyDescent="0.2"/>
    <row r="376149" ht="12.75" customHeight="1" x14ac:dyDescent="0.2"/>
    <row r="376153" ht="12.75" customHeight="1" x14ac:dyDescent="0.2"/>
    <row r="376157" ht="12.75" customHeight="1" x14ac:dyDescent="0.2"/>
    <row r="376161" ht="12.75" customHeight="1" x14ac:dyDescent="0.2"/>
    <row r="376165" ht="12.75" customHeight="1" x14ac:dyDescent="0.2"/>
    <row r="376169" ht="12.75" customHeight="1" x14ac:dyDescent="0.2"/>
    <row r="376173" ht="12.75" customHeight="1" x14ac:dyDescent="0.2"/>
    <row r="376177" ht="12.75" customHeight="1" x14ac:dyDescent="0.2"/>
    <row r="376181" ht="12.75" customHeight="1" x14ac:dyDescent="0.2"/>
    <row r="376185" ht="12.75" customHeight="1" x14ac:dyDescent="0.2"/>
    <row r="376189" ht="12.75" customHeight="1" x14ac:dyDescent="0.2"/>
    <row r="376193" ht="12.75" customHeight="1" x14ac:dyDescent="0.2"/>
    <row r="376197" ht="12.75" customHeight="1" x14ac:dyDescent="0.2"/>
    <row r="376201" ht="12.75" customHeight="1" x14ac:dyDescent="0.2"/>
    <row r="376205" ht="12.75" customHeight="1" x14ac:dyDescent="0.2"/>
    <row r="376209" ht="12.75" customHeight="1" x14ac:dyDescent="0.2"/>
    <row r="376213" ht="12.75" customHeight="1" x14ac:dyDescent="0.2"/>
    <row r="376217" ht="12.75" customHeight="1" x14ac:dyDescent="0.2"/>
    <row r="376221" ht="12.75" customHeight="1" x14ac:dyDescent="0.2"/>
    <row r="376225" ht="12.75" customHeight="1" x14ac:dyDescent="0.2"/>
    <row r="376229" ht="12.75" customHeight="1" x14ac:dyDescent="0.2"/>
    <row r="376233" ht="12.75" customHeight="1" x14ac:dyDescent="0.2"/>
    <row r="376237" ht="12.75" customHeight="1" x14ac:dyDescent="0.2"/>
    <row r="376241" ht="12.75" customHeight="1" x14ac:dyDescent="0.2"/>
    <row r="376245" ht="12.75" customHeight="1" x14ac:dyDescent="0.2"/>
    <row r="376249" ht="12.75" customHeight="1" x14ac:dyDescent="0.2"/>
    <row r="376253" ht="12.75" customHeight="1" x14ac:dyDescent="0.2"/>
    <row r="376257" ht="12.75" customHeight="1" x14ac:dyDescent="0.2"/>
    <row r="376261" ht="12.75" customHeight="1" x14ac:dyDescent="0.2"/>
    <row r="376265" ht="12.75" customHeight="1" x14ac:dyDescent="0.2"/>
    <row r="376269" ht="12.75" customHeight="1" x14ac:dyDescent="0.2"/>
    <row r="376273" ht="12.75" customHeight="1" x14ac:dyDescent="0.2"/>
    <row r="376277" ht="12.75" customHeight="1" x14ac:dyDescent="0.2"/>
    <row r="376281" ht="12.75" customHeight="1" x14ac:dyDescent="0.2"/>
    <row r="376285" ht="12.75" customHeight="1" x14ac:dyDescent="0.2"/>
    <row r="376289" ht="12.75" customHeight="1" x14ac:dyDescent="0.2"/>
    <row r="376293" ht="12.75" customHeight="1" x14ac:dyDescent="0.2"/>
    <row r="376297" ht="12.75" customHeight="1" x14ac:dyDescent="0.2"/>
    <row r="376301" ht="12.75" customHeight="1" x14ac:dyDescent="0.2"/>
    <row r="376305" ht="12.75" customHeight="1" x14ac:dyDescent="0.2"/>
    <row r="376309" ht="12.75" customHeight="1" x14ac:dyDescent="0.2"/>
    <row r="376313" ht="12.75" customHeight="1" x14ac:dyDescent="0.2"/>
    <row r="376317" ht="12.75" customHeight="1" x14ac:dyDescent="0.2"/>
    <row r="376321" ht="12.75" customHeight="1" x14ac:dyDescent="0.2"/>
    <row r="376325" ht="12.75" customHeight="1" x14ac:dyDescent="0.2"/>
    <row r="376329" ht="12.75" customHeight="1" x14ac:dyDescent="0.2"/>
    <row r="376333" ht="12.75" customHeight="1" x14ac:dyDescent="0.2"/>
    <row r="376337" ht="12.75" customHeight="1" x14ac:dyDescent="0.2"/>
    <row r="376341" ht="12.75" customHeight="1" x14ac:dyDescent="0.2"/>
    <row r="376345" ht="12.75" customHeight="1" x14ac:dyDescent="0.2"/>
    <row r="376349" ht="12.75" customHeight="1" x14ac:dyDescent="0.2"/>
    <row r="376353" ht="12.75" customHeight="1" x14ac:dyDescent="0.2"/>
    <row r="376357" ht="12.75" customHeight="1" x14ac:dyDescent="0.2"/>
    <row r="376361" ht="12.75" customHeight="1" x14ac:dyDescent="0.2"/>
    <row r="376365" ht="12.75" customHeight="1" x14ac:dyDescent="0.2"/>
    <row r="376369" ht="12.75" customHeight="1" x14ac:dyDescent="0.2"/>
    <row r="376373" ht="12.75" customHeight="1" x14ac:dyDescent="0.2"/>
    <row r="376377" ht="12.75" customHeight="1" x14ac:dyDescent="0.2"/>
    <row r="376381" ht="12.75" customHeight="1" x14ac:dyDescent="0.2"/>
    <row r="376385" ht="12.75" customHeight="1" x14ac:dyDescent="0.2"/>
    <row r="376389" ht="12.75" customHeight="1" x14ac:dyDescent="0.2"/>
    <row r="376393" ht="12.75" customHeight="1" x14ac:dyDescent="0.2"/>
    <row r="376397" ht="12.75" customHeight="1" x14ac:dyDescent="0.2"/>
    <row r="376401" ht="12.75" customHeight="1" x14ac:dyDescent="0.2"/>
    <row r="376405" ht="12.75" customHeight="1" x14ac:dyDescent="0.2"/>
    <row r="376409" ht="12.75" customHeight="1" x14ac:dyDescent="0.2"/>
    <row r="376413" ht="12.75" customHeight="1" x14ac:dyDescent="0.2"/>
    <row r="376417" ht="12.75" customHeight="1" x14ac:dyDescent="0.2"/>
    <row r="376421" ht="12.75" customHeight="1" x14ac:dyDescent="0.2"/>
    <row r="376425" ht="12.75" customHeight="1" x14ac:dyDescent="0.2"/>
    <row r="376429" ht="12.75" customHeight="1" x14ac:dyDescent="0.2"/>
    <row r="376433" ht="12.75" customHeight="1" x14ac:dyDescent="0.2"/>
    <row r="376437" ht="12.75" customHeight="1" x14ac:dyDescent="0.2"/>
    <row r="376441" ht="12.75" customHeight="1" x14ac:dyDescent="0.2"/>
    <row r="376445" ht="12.75" customHeight="1" x14ac:dyDescent="0.2"/>
    <row r="376449" ht="12.75" customHeight="1" x14ac:dyDescent="0.2"/>
    <row r="376453" ht="12.75" customHeight="1" x14ac:dyDescent="0.2"/>
    <row r="376457" ht="12.75" customHeight="1" x14ac:dyDescent="0.2"/>
    <row r="376461" ht="12.75" customHeight="1" x14ac:dyDescent="0.2"/>
    <row r="376465" ht="12.75" customHeight="1" x14ac:dyDescent="0.2"/>
    <row r="376469" ht="12.75" customHeight="1" x14ac:dyDescent="0.2"/>
    <row r="376473" ht="12.75" customHeight="1" x14ac:dyDescent="0.2"/>
    <row r="376477" ht="12.75" customHeight="1" x14ac:dyDescent="0.2"/>
    <row r="376481" ht="12.75" customHeight="1" x14ac:dyDescent="0.2"/>
    <row r="376485" ht="12.75" customHeight="1" x14ac:dyDescent="0.2"/>
    <row r="376489" ht="12.75" customHeight="1" x14ac:dyDescent="0.2"/>
    <row r="376493" ht="12.75" customHeight="1" x14ac:dyDescent="0.2"/>
    <row r="376497" ht="12.75" customHeight="1" x14ac:dyDescent="0.2"/>
    <row r="376501" ht="12.75" customHeight="1" x14ac:dyDescent="0.2"/>
    <row r="376505" ht="12.75" customHeight="1" x14ac:dyDescent="0.2"/>
    <row r="376509" ht="12.75" customHeight="1" x14ac:dyDescent="0.2"/>
    <row r="376513" ht="12.75" customHeight="1" x14ac:dyDescent="0.2"/>
    <row r="376517" ht="12.75" customHeight="1" x14ac:dyDescent="0.2"/>
    <row r="376521" ht="12.75" customHeight="1" x14ac:dyDescent="0.2"/>
    <row r="376525" ht="12.75" customHeight="1" x14ac:dyDescent="0.2"/>
    <row r="376529" ht="12.75" customHeight="1" x14ac:dyDescent="0.2"/>
    <row r="376533" ht="12.75" customHeight="1" x14ac:dyDescent="0.2"/>
    <row r="376537" ht="12.75" customHeight="1" x14ac:dyDescent="0.2"/>
    <row r="376541" ht="12.75" customHeight="1" x14ac:dyDescent="0.2"/>
    <row r="376545" ht="12.75" customHeight="1" x14ac:dyDescent="0.2"/>
    <row r="376549" ht="12.75" customHeight="1" x14ac:dyDescent="0.2"/>
    <row r="376553" ht="12.75" customHeight="1" x14ac:dyDescent="0.2"/>
    <row r="376557" ht="12.75" customHeight="1" x14ac:dyDescent="0.2"/>
    <row r="376561" ht="12.75" customHeight="1" x14ac:dyDescent="0.2"/>
    <row r="376565" ht="12.75" customHeight="1" x14ac:dyDescent="0.2"/>
    <row r="376569" ht="12.75" customHeight="1" x14ac:dyDescent="0.2"/>
    <row r="376573" ht="12.75" customHeight="1" x14ac:dyDescent="0.2"/>
    <row r="376577" ht="12.75" customHeight="1" x14ac:dyDescent="0.2"/>
    <row r="376581" ht="12.75" customHeight="1" x14ac:dyDescent="0.2"/>
    <row r="376585" ht="12.75" customHeight="1" x14ac:dyDescent="0.2"/>
    <row r="376589" ht="12.75" customHeight="1" x14ac:dyDescent="0.2"/>
    <row r="376593" ht="12.75" customHeight="1" x14ac:dyDescent="0.2"/>
    <row r="376597" ht="12.75" customHeight="1" x14ac:dyDescent="0.2"/>
    <row r="376601" ht="12.75" customHeight="1" x14ac:dyDescent="0.2"/>
    <row r="376605" ht="12.75" customHeight="1" x14ac:dyDescent="0.2"/>
    <row r="376609" ht="12.75" customHeight="1" x14ac:dyDescent="0.2"/>
    <row r="376613" ht="12.75" customHeight="1" x14ac:dyDescent="0.2"/>
    <row r="376617" ht="12.75" customHeight="1" x14ac:dyDescent="0.2"/>
    <row r="376621" ht="12.75" customHeight="1" x14ac:dyDescent="0.2"/>
    <row r="376625" ht="12.75" customHeight="1" x14ac:dyDescent="0.2"/>
    <row r="376629" ht="12.75" customHeight="1" x14ac:dyDescent="0.2"/>
    <row r="376633" ht="12.75" customHeight="1" x14ac:dyDescent="0.2"/>
    <row r="376637" ht="12.75" customHeight="1" x14ac:dyDescent="0.2"/>
    <row r="376641" ht="12.75" customHeight="1" x14ac:dyDescent="0.2"/>
    <row r="376645" ht="12.75" customHeight="1" x14ac:dyDescent="0.2"/>
    <row r="376649" ht="12.75" customHeight="1" x14ac:dyDescent="0.2"/>
    <row r="376653" ht="12.75" customHeight="1" x14ac:dyDescent="0.2"/>
    <row r="376657" ht="12.75" customHeight="1" x14ac:dyDescent="0.2"/>
    <row r="376661" ht="12.75" customHeight="1" x14ac:dyDescent="0.2"/>
    <row r="376665" ht="12.75" customHeight="1" x14ac:dyDescent="0.2"/>
    <row r="376669" ht="12.75" customHeight="1" x14ac:dyDescent="0.2"/>
    <row r="376673" ht="12.75" customHeight="1" x14ac:dyDescent="0.2"/>
    <row r="376677" ht="12.75" customHeight="1" x14ac:dyDescent="0.2"/>
    <row r="376681" ht="12.75" customHeight="1" x14ac:dyDescent="0.2"/>
    <row r="376685" ht="12.75" customHeight="1" x14ac:dyDescent="0.2"/>
    <row r="376689" ht="12.75" customHeight="1" x14ac:dyDescent="0.2"/>
    <row r="376693" ht="12.75" customHeight="1" x14ac:dyDescent="0.2"/>
    <row r="376697" ht="12.75" customHeight="1" x14ac:dyDescent="0.2"/>
    <row r="376701" ht="12.75" customHeight="1" x14ac:dyDescent="0.2"/>
    <row r="376705" ht="12.75" customHeight="1" x14ac:dyDescent="0.2"/>
    <row r="376709" ht="12.75" customHeight="1" x14ac:dyDescent="0.2"/>
    <row r="376713" ht="12.75" customHeight="1" x14ac:dyDescent="0.2"/>
    <row r="376717" ht="12.75" customHeight="1" x14ac:dyDescent="0.2"/>
    <row r="376721" ht="12.75" customHeight="1" x14ac:dyDescent="0.2"/>
    <row r="376725" ht="12.75" customHeight="1" x14ac:dyDescent="0.2"/>
    <row r="376729" ht="12.75" customHeight="1" x14ac:dyDescent="0.2"/>
    <row r="376733" ht="12.75" customHeight="1" x14ac:dyDescent="0.2"/>
    <row r="376737" ht="12.75" customHeight="1" x14ac:dyDescent="0.2"/>
    <row r="376741" ht="12.75" customHeight="1" x14ac:dyDescent="0.2"/>
    <row r="376745" ht="12.75" customHeight="1" x14ac:dyDescent="0.2"/>
    <row r="376749" ht="12.75" customHeight="1" x14ac:dyDescent="0.2"/>
    <row r="376753" ht="12.75" customHeight="1" x14ac:dyDescent="0.2"/>
    <row r="376757" ht="12.75" customHeight="1" x14ac:dyDescent="0.2"/>
    <row r="376761" ht="12.75" customHeight="1" x14ac:dyDescent="0.2"/>
    <row r="376765" ht="12.75" customHeight="1" x14ac:dyDescent="0.2"/>
    <row r="376769" ht="12.75" customHeight="1" x14ac:dyDescent="0.2"/>
    <row r="376773" ht="12.75" customHeight="1" x14ac:dyDescent="0.2"/>
    <row r="376777" ht="12.75" customHeight="1" x14ac:dyDescent="0.2"/>
    <row r="376781" ht="12.75" customHeight="1" x14ac:dyDescent="0.2"/>
    <row r="376785" ht="12.75" customHeight="1" x14ac:dyDescent="0.2"/>
    <row r="376789" ht="12.75" customHeight="1" x14ac:dyDescent="0.2"/>
    <row r="376793" ht="12.75" customHeight="1" x14ac:dyDescent="0.2"/>
    <row r="376797" ht="12.75" customHeight="1" x14ac:dyDescent="0.2"/>
    <row r="376801" ht="12.75" customHeight="1" x14ac:dyDescent="0.2"/>
    <row r="376805" ht="12.75" customHeight="1" x14ac:dyDescent="0.2"/>
    <row r="376809" ht="12.75" customHeight="1" x14ac:dyDescent="0.2"/>
    <row r="376813" ht="12.75" customHeight="1" x14ac:dyDescent="0.2"/>
    <row r="376817" ht="12.75" customHeight="1" x14ac:dyDescent="0.2"/>
    <row r="376821" ht="12.75" customHeight="1" x14ac:dyDescent="0.2"/>
    <row r="376825" ht="12.75" customHeight="1" x14ac:dyDescent="0.2"/>
    <row r="376829" ht="12.75" customHeight="1" x14ac:dyDescent="0.2"/>
    <row r="376833" ht="12.75" customHeight="1" x14ac:dyDescent="0.2"/>
    <row r="376837" ht="12.75" customHeight="1" x14ac:dyDescent="0.2"/>
    <row r="376841" ht="12.75" customHeight="1" x14ac:dyDescent="0.2"/>
    <row r="376845" ht="12.75" customHeight="1" x14ac:dyDescent="0.2"/>
    <row r="376849" ht="12.75" customHeight="1" x14ac:dyDescent="0.2"/>
    <row r="376853" ht="12.75" customHeight="1" x14ac:dyDescent="0.2"/>
    <row r="376857" ht="12.75" customHeight="1" x14ac:dyDescent="0.2"/>
    <row r="376861" ht="12.75" customHeight="1" x14ac:dyDescent="0.2"/>
    <row r="376865" ht="12.75" customHeight="1" x14ac:dyDescent="0.2"/>
    <row r="376869" ht="12.75" customHeight="1" x14ac:dyDescent="0.2"/>
    <row r="376873" ht="12.75" customHeight="1" x14ac:dyDescent="0.2"/>
    <row r="376877" ht="12.75" customHeight="1" x14ac:dyDescent="0.2"/>
    <row r="376881" ht="12.75" customHeight="1" x14ac:dyDescent="0.2"/>
    <row r="376885" ht="12.75" customHeight="1" x14ac:dyDescent="0.2"/>
    <row r="376889" ht="12.75" customHeight="1" x14ac:dyDescent="0.2"/>
    <row r="376893" ht="12.75" customHeight="1" x14ac:dyDescent="0.2"/>
    <row r="376897" ht="12.75" customHeight="1" x14ac:dyDescent="0.2"/>
    <row r="376901" ht="12.75" customHeight="1" x14ac:dyDescent="0.2"/>
    <row r="376905" ht="12.75" customHeight="1" x14ac:dyDescent="0.2"/>
    <row r="376909" ht="12.75" customHeight="1" x14ac:dyDescent="0.2"/>
    <row r="376913" ht="12.75" customHeight="1" x14ac:dyDescent="0.2"/>
    <row r="376917" ht="12.75" customHeight="1" x14ac:dyDescent="0.2"/>
    <row r="376921" ht="12.75" customHeight="1" x14ac:dyDescent="0.2"/>
    <row r="376925" ht="12.75" customHeight="1" x14ac:dyDescent="0.2"/>
    <row r="376929" ht="12.75" customHeight="1" x14ac:dyDescent="0.2"/>
    <row r="376933" ht="12.75" customHeight="1" x14ac:dyDescent="0.2"/>
    <row r="376937" ht="12.75" customHeight="1" x14ac:dyDescent="0.2"/>
    <row r="376941" ht="12.75" customHeight="1" x14ac:dyDescent="0.2"/>
    <row r="376945" ht="12.75" customHeight="1" x14ac:dyDescent="0.2"/>
    <row r="376949" ht="12.75" customHeight="1" x14ac:dyDescent="0.2"/>
    <row r="376953" ht="12.75" customHeight="1" x14ac:dyDescent="0.2"/>
    <row r="376957" ht="12.75" customHeight="1" x14ac:dyDescent="0.2"/>
    <row r="376961" ht="12.75" customHeight="1" x14ac:dyDescent="0.2"/>
    <row r="376965" ht="12.75" customHeight="1" x14ac:dyDescent="0.2"/>
    <row r="376969" ht="12.75" customHeight="1" x14ac:dyDescent="0.2"/>
    <row r="376973" ht="12.75" customHeight="1" x14ac:dyDescent="0.2"/>
    <row r="376977" ht="12.75" customHeight="1" x14ac:dyDescent="0.2"/>
    <row r="376981" ht="12.75" customHeight="1" x14ac:dyDescent="0.2"/>
    <row r="376985" ht="12.75" customHeight="1" x14ac:dyDescent="0.2"/>
    <row r="376989" ht="12.75" customHeight="1" x14ac:dyDescent="0.2"/>
    <row r="376993" ht="12.75" customHeight="1" x14ac:dyDescent="0.2"/>
    <row r="376997" ht="12.75" customHeight="1" x14ac:dyDescent="0.2"/>
    <row r="377001" ht="12.75" customHeight="1" x14ac:dyDescent="0.2"/>
    <row r="377005" ht="12.75" customHeight="1" x14ac:dyDescent="0.2"/>
    <row r="377009" ht="12.75" customHeight="1" x14ac:dyDescent="0.2"/>
    <row r="377013" ht="12.75" customHeight="1" x14ac:dyDescent="0.2"/>
    <row r="377017" ht="12.75" customHeight="1" x14ac:dyDescent="0.2"/>
    <row r="377021" ht="12.75" customHeight="1" x14ac:dyDescent="0.2"/>
    <row r="377025" ht="12.75" customHeight="1" x14ac:dyDescent="0.2"/>
    <row r="377029" ht="12.75" customHeight="1" x14ac:dyDescent="0.2"/>
    <row r="377033" ht="12.75" customHeight="1" x14ac:dyDescent="0.2"/>
    <row r="377037" ht="12.75" customHeight="1" x14ac:dyDescent="0.2"/>
    <row r="377041" ht="12.75" customHeight="1" x14ac:dyDescent="0.2"/>
    <row r="377045" ht="12.75" customHeight="1" x14ac:dyDescent="0.2"/>
    <row r="377049" ht="12.75" customHeight="1" x14ac:dyDescent="0.2"/>
    <row r="377053" ht="12.75" customHeight="1" x14ac:dyDescent="0.2"/>
    <row r="377057" ht="12.75" customHeight="1" x14ac:dyDescent="0.2"/>
    <row r="377061" ht="12.75" customHeight="1" x14ac:dyDescent="0.2"/>
    <row r="377065" ht="12.75" customHeight="1" x14ac:dyDescent="0.2"/>
    <row r="377069" ht="12.75" customHeight="1" x14ac:dyDescent="0.2"/>
    <row r="377073" ht="12.75" customHeight="1" x14ac:dyDescent="0.2"/>
    <row r="377077" ht="12.75" customHeight="1" x14ac:dyDescent="0.2"/>
    <row r="377081" ht="12.75" customHeight="1" x14ac:dyDescent="0.2"/>
    <row r="377085" ht="12.75" customHeight="1" x14ac:dyDescent="0.2"/>
    <row r="377089" ht="12.75" customHeight="1" x14ac:dyDescent="0.2"/>
    <row r="377093" ht="12.75" customHeight="1" x14ac:dyDescent="0.2"/>
    <row r="377097" ht="12.75" customHeight="1" x14ac:dyDescent="0.2"/>
    <row r="377101" ht="12.75" customHeight="1" x14ac:dyDescent="0.2"/>
    <row r="377105" ht="12.75" customHeight="1" x14ac:dyDescent="0.2"/>
    <row r="377109" ht="12.75" customHeight="1" x14ac:dyDescent="0.2"/>
    <row r="377113" ht="12.75" customHeight="1" x14ac:dyDescent="0.2"/>
    <row r="377117" ht="12.75" customHeight="1" x14ac:dyDescent="0.2"/>
    <row r="377121" ht="12.75" customHeight="1" x14ac:dyDescent="0.2"/>
    <row r="377125" ht="12.75" customHeight="1" x14ac:dyDescent="0.2"/>
    <row r="377129" ht="12.75" customHeight="1" x14ac:dyDescent="0.2"/>
    <row r="377133" ht="12.75" customHeight="1" x14ac:dyDescent="0.2"/>
    <row r="377137" ht="12.75" customHeight="1" x14ac:dyDescent="0.2"/>
    <row r="377141" ht="12.75" customHeight="1" x14ac:dyDescent="0.2"/>
    <row r="377145" ht="12.75" customHeight="1" x14ac:dyDescent="0.2"/>
    <row r="377149" ht="12.75" customHeight="1" x14ac:dyDescent="0.2"/>
    <row r="377153" ht="12.75" customHeight="1" x14ac:dyDescent="0.2"/>
    <row r="377157" ht="12.75" customHeight="1" x14ac:dyDescent="0.2"/>
    <row r="377161" ht="12.75" customHeight="1" x14ac:dyDescent="0.2"/>
    <row r="377165" ht="12.75" customHeight="1" x14ac:dyDescent="0.2"/>
    <row r="377169" ht="12.75" customHeight="1" x14ac:dyDescent="0.2"/>
    <row r="377173" ht="12.75" customHeight="1" x14ac:dyDescent="0.2"/>
    <row r="377177" ht="12.75" customHeight="1" x14ac:dyDescent="0.2"/>
    <row r="377181" ht="12.75" customHeight="1" x14ac:dyDescent="0.2"/>
    <row r="377185" ht="12.75" customHeight="1" x14ac:dyDescent="0.2"/>
    <row r="377189" ht="12.75" customHeight="1" x14ac:dyDescent="0.2"/>
    <row r="377193" ht="12.75" customHeight="1" x14ac:dyDescent="0.2"/>
    <row r="377197" ht="12.75" customHeight="1" x14ac:dyDescent="0.2"/>
    <row r="377201" ht="12.75" customHeight="1" x14ac:dyDescent="0.2"/>
    <row r="377205" ht="12.75" customHeight="1" x14ac:dyDescent="0.2"/>
    <row r="377209" ht="12.75" customHeight="1" x14ac:dyDescent="0.2"/>
    <row r="377213" ht="12.75" customHeight="1" x14ac:dyDescent="0.2"/>
    <row r="377217" ht="12.75" customHeight="1" x14ac:dyDescent="0.2"/>
    <row r="377221" ht="12.75" customHeight="1" x14ac:dyDescent="0.2"/>
    <row r="377225" ht="12.75" customHeight="1" x14ac:dyDescent="0.2"/>
    <row r="377229" ht="12.75" customHeight="1" x14ac:dyDescent="0.2"/>
    <row r="377233" ht="12.75" customHeight="1" x14ac:dyDescent="0.2"/>
    <row r="377237" ht="12.75" customHeight="1" x14ac:dyDescent="0.2"/>
    <row r="377241" ht="12.75" customHeight="1" x14ac:dyDescent="0.2"/>
    <row r="377245" ht="12.75" customHeight="1" x14ac:dyDescent="0.2"/>
    <row r="377249" ht="12.75" customHeight="1" x14ac:dyDescent="0.2"/>
    <row r="377253" ht="12.75" customHeight="1" x14ac:dyDescent="0.2"/>
    <row r="377257" ht="12.75" customHeight="1" x14ac:dyDescent="0.2"/>
    <row r="377261" ht="12.75" customHeight="1" x14ac:dyDescent="0.2"/>
    <row r="377265" ht="12.75" customHeight="1" x14ac:dyDescent="0.2"/>
    <row r="377269" ht="12.75" customHeight="1" x14ac:dyDescent="0.2"/>
    <row r="377273" ht="12.75" customHeight="1" x14ac:dyDescent="0.2"/>
    <row r="377277" ht="12.75" customHeight="1" x14ac:dyDescent="0.2"/>
    <row r="377281" ht="12.75" customHeight="1" x14ac:dyDescent="0.2"/>
    <row r="377285" ht="12.75" customHeight="1" x14ac:dyDescent="0.2"/>
    <row r="377289" ht="12.75" customHeight="1" x14ac:dyDescent="0.2"/>
    <row r="377293" ht="12.75" customHeight="1" x14ac:dyDescent="0.2"/>
    <row r="377297" ht="12.75" customHeight="1" x14ac:dyDescent="0.2"/>
    <row r="377301" ht="12.75" customHeight="1" x14ac:dyDescent="0.2"/>
    <row r="377305" ht="12.75" customHeight="1" x14ac:dyDescent="0.2"/>
    <row r="377309" ht="12.75" customHeight="1" x14ac:dyDescent="0.2"/>
    <row r="377313" ht="12.75" customHeight="1" x14ac:dyDescent="0.2"/>
    <row r="377317" ht="12.75" customHeight="1" x14ac:dyDescent="0.2"/>
    <row r="377321" ht="12.75" customHeight="1" x14ac:dyDescent="0.2"/>
    <row r="377325" ht="12.75" customHeight="1" x14ac:dyDescent="0.2"/>
    <row r="377329" ht="12.75" customHeight="1" x14ac:dyDescent="0.2"/>
    <row r="377333" ht="12.75" customHeight="1" x14ac:dyDescent="0.2"/>
    <row r="377337" ht="12.75" customHeight="1" x14ac:dyDescent="0.2"/>
    <row r="377341" ht="12.75" customHeight="1" x14ac:dyDescent="0.2"/>
    <row r="377345" ht="12.75" customHeight="1" x14ac:dyDescent="0.2"/>
    <row r="377349" ht="12.75" customHeight="1" x14ac:dyDescent="0.2"/>
    <row r="377353" ht="12.75" customHeight="1" x14ac:dyDescent="0.2"/>
    <row r="377357" ht="12.75" customHeight="1" x14ac:dyDescent="0.2"/>
    <row r="377361" ht="12.75" customHeight="1" x14ac:dyDescent="0.2"/>
    <row r="377365" ht="12.75" customHeight="1" x14ac:dyDescent="0.2"/>
    <row r="377369" ht="12.75" customHeight="1" x14ac:dyDescent="0.2"/>
    <row r="377373" ht="12.75" customHeight="1" x14ac:dyDescent="0.2"/>
    <row r="377377" ht="12.75" customHeight="1" x14ac:dyDescent="0.2"/>
    <row r="377381" ht="12.75" customHeight="1" x14ac:dyDescent="0.2"/>
    <row r="377385" ht="12.75" customHeight="1" x14ac:dyDescent="0.2"/>
    <row r="377389" ht="12.75" customHeight="1" x14ac:dyDescent="0.2"/>
    <row r="377393" ht="12.75" customHeight="1" x14ac:dyDescent="0.2"/>
    <row r="377397" ht="12.75" customHeight="1" x14ac:dyDescent="0.2"/>
    <row r="377401" ht="12.75" customHeight="1" x14ac:dyDescent="0.2"/>
    <row r="377405" ht="12.75" customHeight="1" x14ac:dyDescent="0.2"/>
    <row r="377409" ht="12.75" customHeight="1" x14ac:dyDescent="0.2"/>
    <row r="377413" ht="12.75" customHeight="1" x14ac:dyDescent="0.2"/>
    <row r="377417" ht="12.75" customHeight="1" x14ac:dyDescent="0.2"/>
    <row r="377421" ht="12.75" customHeight="1" x14ac:dyDescent="0.2"/>
    <row r="377425" ht="12.75" customHeight="1" x14ac:dyDescent="0.2"/>
    <row r="377429" ht="12.75" customHeight="1" x14ac:dyDescent="0.2"/>
    <row r="377433" ht="12.75" customHeight="1" x14ac:dyDescent="0.2"/>
    <row r="377437" ht="12.75" customHeight="1" x14ac:dyDescent="0.2"/>
    <row r="377441" ht="12.75" customHeight="1" x14ac:dyDescent="0.2"/>
    <row r="377445" ht="12.75" customHeight="1" x14ac:dyDescent="0.2"/>
    <row r="377449" ht="12.75" customHeight="1" x14ac:dyDescent="0.2"/>
    <row r="377453" ht="12.75" customHeight="1" x14ac:dyDescent="0.2"/>
    <row r="377457" ht="12.75" customHeight="1" x14ac:dyDescent="0.2"/>
    <row r="377461" ht="12.75" customHeight="1" x14ac:dyDescent="0.2"/>
    <row r="377465" ht="12.75" customHeight="1" x14ac:dyDescent="0.2"/>
    <row r="377469" ht="12.75" customHeight="1" x14ac:dyDescent="0.2"/>
    <row r="377473" ht="12.75" customHeight="1" x14ac:dyDescent="0.2"/>
    <row r="377477" ht="12.75" customHeight="1" x14ac:dyDescent="0.2"/>
    <row r="377481" ht="12.75" customHeight="1" x14ac:dyDescent="0.2"/>
    <row r="377485" ht="12.75" customHeight="1" x14ac:dyDescent="0.2"/>
    <row r="377489" ht="12.75" customHeight="1" x14ac:dyDescent="0.2"/>
    <row r="377493" ht="12.75" customHeight="1" x14ac:dyDescent="0.2"/>
    <row r="377497" ht="12.75" customHeight="1" x14ac:dyDescent="0.2"/>
    <row r="377501" ht="12.75" customHeight="1" x14ac:dyDescent="0.2"/>
    <row r="377505" ht="12.75" customHeight="1" x14ac:dyDescent="0.2"/>
    <row r="377509" ht="12.75" customHeight="1" x14ac:dyDescent="0.2"/>
    <row r="377513" ht="12.75" customHeight="1" x14ac:dyDescent="0.2"/>
    <row r="377517" ht="12.75" customHeight="1" x14ac:dyDescent="0.2"/>
    <row r="377521" ht="12.75" customHeight="1" x14ac:dyDescent="0.2"/>
    <row r="377525" ht="12.75" customHeight="1" x14ac:dyDescent="0.2"/>
    <row r="377529" ht="12.75" customHeight="1" x14ac:dyDescent="0.2"/>
    <row r="377533" ht="12.75" customHeight="1" x14ac:dyDescent="0.2"/>
    <row r="377537" ht="12.75" customHeight="1" x14ac:dyDescent="0.2"/>
    <row r="377541" ht="12.75" customHeight="1" x14ac:dyDescent="0.2"/>
    <row r="377545" ht="12.75" customHeight="1" x14ac:dyDescent="0.2"/>
    <row r="377549" ht="12.75" customHeight="1" x14ac:dyDescent="0.2"/>
    <row r="377553" ht="12.75" customHeight="1" x14ac:dyDescent="0.2"/>
    <row r="377557" ht="12.75" customHeight="1" x14ac:dyDescent="0.2"/>
    <row r="377561" ht="12.75" customHeight="1" x14ac:dyDescent="0.2"/>
    <row r="377565" ht="12.75" customHeight="1" x14ac:dyDescent="0.2"/>
    <row r="377569" ht="12.75" customHeight="1" x14ac:dyDescent="0.2"/>
    <row r="377573" ht="12.75" customHeight="1" x14ac:dyDescent="0.2"/>
    <row r="377577" ht="12.75" customHeight="1" x14ac:dyDescent="0.2"/>
    <row r="377581" ht="12.75" customHeight="1" x14ac:dyDescent="0.2"/>
    <row r="377585" ht="12.75" customHeight="1" x14ac:dyDescent="0.2"/>
    <row r="377589" ht="12.75" customHeight="1" x14ac:dyDescent="0.2"/>
    <row r="377593" ht="12.75" customHeight="1" x14ac:dyDescent="0.2"/>
    <row r="377597" ht="12.75" customHeight="1" x14ac:dyDescent="0.2"/>
    <row r="377601" ht="12.75" customHeight="1" x14ac:dyDescent="0.2"/>
    <row r="377605" ht="12.75" customHeight="1" x14ac:dyDescent="0.2"/>
    <row r="377609" ht="12.75" customHeight="1" x14ac:dyDescent="0.2"/>
    <row r="377613" ht="12.75" customHeight="1" x14ac:dyDescent="0.2"/>
    <row r="377617" ht="12.75" customHeight="1" x14ac:dyDescent="0.2"/>
    <row r="377621" ht="12.75" customHeight="1" x14ac:dyDescent="0.2"/>
    <row r="377625" ht="12.75" customHeight="1" x14ac:dyDescent="0.2"/>
    <row r="377629" ht="12.75" customHeight="1" x14ac:dyDescent="0.2"/>
    <row r="377633" ht="12.75" customHeight="1" x14ac:dyDescent="0.2"/>
    <row r="377637" ht="12.75" customHeight="1" x14ac:dyDescent="0.2"/>
    <row r="377641" ht="12.75" customHeight="1" x14ac:dyDescent="0.2"/>
    <row r="377645" ht="12.75" customHeight="1" x14ac:dyDescent="0.2"/>
    <row r="377649" ht="12.75" customHeight="1" x14ac:dyDescent="0.2"/>
    <row r="377653" ht="12.75" customHeight="1" x14ac:dyDescent="0.2"/>
    <row r="377657" ht="12.75" customHeight="1" x14ac:dyDescent="0.2"/>
    <row r="377661" ht="12.75" customHeight="1" x14ac:dyDescent="0.2"/>
    <row r="377665" ht="12.75" customHeight="1" x14ac:dyDescent="0.2"/>
    <row r="377669" ht="12.75" customHeight="1" x14ac:dyDescent="0.2"/>
    <row r="377673" ht="12.75" customHeight="1" x14ac:dyDescent="0.2"/>
    <row r="377677" ht="12.75" customHeight="1" x14ac:dyDescent="0.2"/>
    <row r="377681" ht="12.75" customHeight="1" x14ac:dyDescent="0.2"/>
    <row r="377685" ht="12.75" customHeight="1" x14ac:dyDescent="0.2"/>
    <row r="377689" ht="12.75" customHeight="1" x14ac:dyDescent="0.2"/>
    <row r="377693" ht="12.75" customHeight="1" x14ac:dyDescent="0.2"/>
    <row r="377697" ht="12.75" customHeight="1" x14ac:dyDescent="0.2"/>
    <row r="377701" ht="12.75" customHeight="1" x14ac:dyDescent="0.2"/>
    <row r="377705" ht="12.75" customHeight="1" x14ac:dyDescent="0.2"/>
    <row r="377709" ht="12.75" customHeight="1" x14ac:dyDescent="0.2"/>
    <row r="377713" ht="12.75" customHeight="1" x14ac:dyDescent="0.2"/>
    <row r="377717" ht="12.75" customHeight="1" x14ac:dyDescent="0.2"/>
    <row r="377721" ht="12.75" customHeight="1" x14ac:dyDescent="0.2"/>
    <row r="377725" ht="12.75" customHeight="1" x14ac:dyDescent="0.2"/>
    <row r="377729" ht="12.75" customHeight="1" x14ac:dyDescent="0.2"/>
    <row r="377733" ht="12.75" customHeight="1" x14ac:dyDescent="0.2"/>
    <row r="377737" ht="12.75" customHeight="1" x14ac:dyDescent="0.2"/>
    <row r="377741" ht="12.75" customHeight="1" x14ac:dyDescent="0.2"/>
    <row r="377745" ht="12.75" customHeight="1" x14ac:dyDescent="0.2"/>
    <row r="377749" ht="12.75" customHeight="1" x14ac:dyDescent="0.2"/>
    <row r="377753" ht="12.75" customHeight="1" x14ac:dyDescent="0.2"/>
    <row r="377757" ht="12.75" customHeight="1" x14ac:dyDescent="0.2"/>
    <row r="377761" ht="12.75" customHeight="1" x14ac:dyDescent="0.2"/>
    <row r="377765" ht="12.75" customHeight="1" x14ac:dyDescent="0.2"/>
    <row r="377769" ht="12.75" customHeight="1" x14ac:dyDescent="0.2"/>
    <row r="377773" ht="12.75" customHeight="1" x14ac:dyDescent="0.2"/>
    <row r="377777" ht="12.75" customHeight="1" x14ac:dyDescent="0.2"/>
    <row r="377781" ht="12.75" customHeight="1" x14ac:dyDescent="0.2"/>
    <row r="377785" ht="12.75" customHeight="1" x14ac:dyDescent="0.2"/>
    <row r="377789" ht="12.75" customHeight="1" x14ac:dyDescent="0.2"/>
    <row r="377793" ht="12.75" customHeight="1" x14ac:dyDescent="0.2"/>
    <row r="377797" ht="12.75" customHeight="1" x14ac:dyDescent="0.2"/>
    <row r="377801" ht="12.75" customHeight="1" x14ac:dyDescent="0.2"/>
    <row r="377805" ht="12.75" customHeight="1" x14ac:dyDescent="0.2"/>
    <row r="377809" ht="12.75" customHeight="1" x14ac:dyDescent="0.2"/>
    <row r="377813" ht="12.75" customHeight="1" x14ac:dyDescent="0.2"/>
    <row r="377817" ht="12.75" customHeight="1" x14ac:dyDescent="0.2"/>
    <row r="377821" ht="12.75" customHeight="1" x14ac:dyDescent="0.2"/>
    <row r="377825" ht="12.75" customHeight="1" x14ac:dyDescent="0.2"/>
    <row r="377829" ht="12.75" customHeight="1" x14ac:dyDescent="0.2"/>
    <row r="377833" ht="12.75" customHeight="1" x14ac:dyDescent="0.2"/>
    <row r="377837" ht="12.75" customHeight="1" x14ac:dyDescent="0.2"/>
    <row r="377841" ht="12.75" customHeight="1" x14ac:dyDescent="0.2"/>
    <row r="377845" ht="12.75" customHeight="1" x14ac:dyDescent="0.2"/>
    <row r="377849" ht="12.75" customHeight="1" x14ac:dyDescent="0.2"/>
    <row r="377853" ht="12.75" customHeight="1" x14ac:dyDescent="0.2"/>
    <row r="377857" ht="12.75" customHeight="1" x14ac:dyDescent="0.2"/>
    <row r="377861" ht="12.75" customHeight="1" x14ac:dyDescent="0.2"/>
    <row r="377865" ht="12.75" customHeight="1" x14ac:dyDescent="0.2"/>
    <row r="377869" ht="12.75" customHeight="1" x14ac:dyDescent="0.2"/>
    <row r="377873" ht="12.75" customHeight="1" x14ac:dyDescent="0.2"/>
    <row r="377877" ht="12.75" customHeight="1" x14ac:dyDescent="0.2"/>
    <row r="377881" ht="12.75" customHeight="1" x14ac:dyDescent="0.2"/>
    <row r="377885" ht="12.75" customHeight="1" x14ac:dyDescent="0.2"/>
    <row r="377889" ht="12.75" customHeight="1" x14ac:dyDescent="0.2"/>
    <row r="377893" ht="12.75" customHeight="1" x14ac:dyDescent="0.2"/>
    <row r="377897" ht="12.75" customHeight="1" x14ac:dyDescent="0.2"/>
    <row r="377901" ht="12.75" customHeight="1" x14ac:dyDescent="0.2"/>
    <row r="377905" ht="12.75" customHeight="1" x14ac:dyDescent="0.2"/>
    <row r="377909" ht="12.75" customHeight="1" x14ac:dyDescent="0.2"/>
    <row r="377913" ht="12.75" customHeight="1" x14ac:dyDescent="0.2"/>
    <row r="377917" ht="12.75" customHeight="1" x14ac:dyDescent="0.2"/>
    <row r="377921" ht="12.75" customHeight="1" x14ac:dyDescent="0.2"/>
    <row r="377925" ht="12.75" customHeight="1" x14ac:dyDescent="0.2"/>
    <row r="377929" ht="12.75" customHeight="1" x14ac:dyDescent="0.2"/>
    <row r="377933" ht="12.75" customHeight="1" x14ac:dyDescent="0.2"/>
    <row r="377937" ht="12.75" customHeight="1" x14ac:dyDescent="0.2"/>
    <row r="377941" ht="12.75" customHeight="1" x14ac:dyDescent="0.2"/>
    <row r="377945" ht="12.75" customHeight="1" x14ac:dyDescent="0.2"/>
    <row r="377949" ht="12.75" customHeight="1" x14ac:dyDescent="0.2"/>
    <row r="377953" ht="12.75" customHeight="1" x14ac:dyDescent="0.2"/>
    <row r="377957" ht="12.75" customHeight="1" x14ac:dyDescent="0.2"/>
    <row r="377961" ht="12.75" customHeight="1" x14ac:dyDescent="0.2"/>
    <row r="377965" ht="12.75" customHeight="1" x14ac:dyDescent="0.2"/>
    <row r="377969" ht="12.75" customHeight="1" x14ac:dyDescent="0.2"/>
    <row r="377973" ht="12.75" customHeight="1" x14ac:dyDescent="0.2"/>
    <row r="377977" ht="12.75" customHeight="1" x14ac:dyDescent="0.2"/>
    <row r="377981" ht="12.75" customHeight="1" x14ac:dyDescent="0.2"/>
    <row r="377985" ht="12.75" customHeight="1" x14ac:dyDescent="0.2"/>
    <row r="377989" ht="12.75" customHeight="1" x14ac:dyDescent="0.2"/>
    <row r="377993" ht="12.75" customHeight="1" x14ac:dyDescent="0.2"/>
    <row r="377997" ht="12.75" customHeight="1" x14ac:dyDescent="0.2"/>
    <row r="378001" ht="12.75" customHeight="1" x14ac:dyDescent="0.2"/>
    <row r="378005" ht="12.75" customHeight="1" x14ac:dyDescent="0.2"/>
    <row r="378009" ht="12.75" customHeight="1" x14ac:dyDescent="0.2"/>
    <row r="378013" ht="12.75" customHeight="1" x14ac:dyDescent="0.2"/>
    <row r="378017" ht="12.75" customHeight="1" x14ac:dyDescent="0.2"/>
    <row r="378021" ht="12.75" customHeight="1" x14ac:dyDescent="0.2"/>
    <row r="378025" ht="12.75" customHeight="1" x14ac:dyDescent="0.2"/>
    <row r="378029" ht="12.75" customHeight="1" x14ac:dyDescent="0.2"/>
    <row r="378033" ht="12.75" customHeight="1" x14ac:dyDescent="0.2"/>
    <row r="378037" ht="12.75" customHeight="1" x14ac:dyDescent="0.2"/>
    <row r="378041" ht="12.75" customHeight="1" x14ac:dyDescent="0.2"/>
    <row r="378045" ht="12.75" customHeight="1" x14ac:dyDescent="0.2"/>
    <row r="378049" ht="12.75" customHeight="1" x14ac:dyDescent="0.2"/>
    <row r="378053" ht="12.75" customHeight="1" x14ac:dyDescent="0.2"/>
    <row r="378057" ht="12.75" customHeight="1" x14ac:dyDescent="0.2"/>
    <row r="378061" ht="12.75" customHeight="1" x14ac:dyDescent="0.2"/>
    <row r="378065" ht="12.75" customHeight="1" x14ac:dyDescent="0.2"/>
    <row r="378069" ht="12.75" customHeight="1" x14ac:dyDescent="0.2"/>
    <row r="378073" ht="12.75" customHeight="1" x14ac:dyDescent="0.2"/>
    <row r="378077" ht="12.75" customHeight="1" x14ac:dyDescent="0.2"/>
    <row r="378081" ht="12.75" customHeight="1" x14ac:dyDescent="0.2"/>
    <row r="378085" ht="12.75" customHeight="1" x14ac:dyDescent="0.2"/>
    <row r="378089" ht="12.75" customHeight="1" x14ac:dyDescent="0.2"/>
    <row r="378093" ht="12.75" customHeight="1" x14ac:dyDescent="0.2"/>
    <row r="378097" ht="12.75" customHeight="1" x14ac:dyDescent="0.2"/>
    <row r="378101" ht="12.75" customHeight="1" x14ac:dyDescent="0.2"/>
    <row r="378105" ht="12.75" customHeight="1" x14ac:dyDescent="0.2"/>
    <row r="378109" ht="12.75" customHeight="1" x14ac:dyDescent="0.2"/>
    <row r="378113" ht="12.75" customHeight="1" x14ac:dyDescent="0.2"/>
    <row r="378117" ht="12.75" customHeight="1" x14ac:dyDescent="0.2"/>
    <row r="378121" ht="12.75" customHeight="1" x14ac:dyDescent="0.2"/>
    <row r="378125" ht="12.75" customHeight="1" x14ac:dyDescent="0.2"/>
    <row r="378129" ht="12.75" customHeight="1" x14ac:dyDescent="0.2"/>
    <row r="378133" ht="12.75" customHeight="1" x14ac:dyDescent="0.2"/>
    <row r="378137" ht="12.75" customHeight="1" x14ac:dyDescent="0.2"/>
    <row r="378141" ht="12.75" customHeight="1" x14ac:dyDescent="0.2"/>
    <row r="378145" ht="12.75" customHeight="1" x14ac:dyDescent="0.2"/>
    <row r="378149" ht="12.75" customHeight="1" x14ac:dyDescent="0.2"/>
    <row r="378153" ht="12.75" customHeight="1" x14ac:dyDescent="0.2"/>
    <row r="378157" ht="12.75" customHeight="1" x14ac:dyDescent="0.2"/>
    <row r="378161" ht="12.75" customHeight="1" x14ac:dyDescent="0.2"/>
    <row r="378165" ht="12.75" customHeight="1" x14ac:dyDescent="0.2"/>
    <row r="378169" ht="12.75" customHeight="1" x14ac:dyDescent="0.2"/>
    <row r="378173" ht="12.75" customHeight="1" x14ac:dyDescent="0.2"/>
    <row r="378177" ht="12.75" customHeight="1" x14ac:dyDescent="0.2"/>
    <row r="378181" ht="12.75" customHeight="1" x14ac:dyDescent="0.2"/>
    <row r="378185" ht="12.75" customHeight="1" x14ac:dyDescent="0.2"/>
    <row r="378189" ht="12.75" customHeight="1" x14ac:dyDescent="0.2"/>
    <row r="378193" ht="12.75" customHeight="1" x14ac:dyDescent="0.2"/>
    <row r="378197" ht="12.75" customHeight="1" x14ac:dyDescent="0.2"/>
    <row r="378201" ht="12.75" customHeight="1" x14ac:dyDescent="0.2"/>
    <row r="378205" ht="12.75" customHeight="1" x14ac:dyDescent="0.2"/>
    <row r="378209" ht="12.75" customHeight="1" x14ac:dyDescent="0.2"/>
    <row r="378213" ht="12.75" customHeight="1" x14ac:dyDescent="0.2"/>
    <row r="378217" ht="12.75" customHeight="1" x14ac:dyDescent="0.2"/>
    <row r="378221" ht="12.75" customHeight="1" x14ac:dyDescent="0.2"/>
    <row r="378225" ht="12.75" customHeight="1" x14ac:dyDescent="0.2"/>
    <row r="378229" ht="12.75" customHeight="1" x14ac:dyDescent="0.2"/>
    <row r="378233" ht="12.75" customHeight="1" x14ac:dyDescent="0.2"/>
    <row r="378237" ht="12.75" customHeight="1" x14ac:dyDescent="0.2"/>
    <row r="378241" ht="12.75" customHeight="1" x14ac:dyDescent="0.2"/>
    <row r="378245" ht="12.75" customHeight="1" x14ac:dyDescent="0.2"/>
    <row r="378249" ht="12.75" customHeight="1" x14ac:dyDescent="0.2"/>
    <row r="378253" ht="12.75" customHeight="1" x14ac:dyDescent="0.2"/>
    <row r="378257" ht="12.75" customHeight="1" x14ac:dyDescent="0.2"/>
    <row r="378261" ht="12.75" customHeight="1" x14ac:dyDescent="0.2"/>
    <row r="378265" ht="12.75" customHeight="1" x14ac:dyDescent="0.2"/>
    <row r="378269" ht="12.75" customHeight="1" x14ac:dyDescent="0.2"/>
    <row r="378273" ht="12.75" customHeight="1" x14ac:dyDescent="0.2"/>
    <row r="378277" ht="12.75" customHeight="1" x14ac:dyDescent="0.2"/>
    <row r="378281" ht="12.75" customHeight="1" x14ac:dyDescent="0.2"/>
    <row r="378285" ht="12.75" customHeight="1" x14ac:dyDescent="0.2"/>
    <row r="378289" ht="12.75" customHeight="1" x14ac:dyDescent="0.2"/>
    <row r="378293" ht="12.75" customHeight="1" x14ac:dyDescent="0.2"/>
    <row r="378297" ht="12.75" customHeight="1" x14ac:dyDescent="0.2"/>
    <row r="378301" ht="12.75" customHeight="1" x14ac:dyDescent="0.2"/>
    <row r="378305" ht="12.75" customHeight="1" x14ac:dyDescent="0.2"/>
    <row r="378309" ht="12.75" customHeight="1" x14ac:dyDescent="0.2"/>
    <row r="378313" ht="12.75" customHeight="1" x14ac:dyDescent="0.2"/>
    <row r="378317" ht="12.75" customHeight="1" x14ac:dyDescent="0.2"/>
    <row r="378321" ht="12.75" customHeight="1" x14ac:dyDescent="0.2"/>
    <row r="378325" ht="12.75" customHeight="1" x14ac:dyDescent="0.2"/>
    <row r="378329" ht="12.75" customHeight="1" x14ac:dyDescent="0.2"/>
    <row r="378333" ht="12.75" customHeight="1" x14ac:dyDescent="0.2"/>
    <row r="378337" ht="12.75" customHeight="1" x14ac:dyDescent="0.2"/>
    <row r="378341" ht="12.75" customHeight="1" x14ac:dyDescent="0.2"/>
    <row r="378345" ht="12.75" customHeight="1" x14ac:dyDescent="0.2"/>
    <row r="378349" ht="12.75" customHeight="1" x14ac:dyDescent="0.2"/>
    <row r="378353" ht="12.75" customHeight="1" x14ac:dyDescent="0.2"/>
    <row r="378357" ht="12.75" customHeight="1" x14ac:dyDescent="0.2"/>
    <row r="378361" ht="12.75" customHeight="1" x14ac:dyDescent="0.2"/>
    <row r="378365" ht="12.75" customHeight="1" x14ac:dyDescent="0.2"/>
    <row r="378369" ht="12.75" customHeight="1" x14ac:dyDescent="0.2"/>
    <row r="378373" ht="12.75" customHeight="1" x14ac:dyDescent="0.2"/>
    <row r="378377" ht="12.75" customHeight="1" x14ac:dyDescent="0.2"/>
    <row r="378381" ht="12.75" customHeight="1" x14ac:dyDescent="0.2"/>
    <row r="378385" ht="12.75" customHeight="1" x14ac:dyDescent="0.2"/>
    <row r="378389" ht="12.75" customHeight="1" x14ac:dyDescent="0.2"/>
    <row r="378393" ht="12.75" customHeight="1" x14ac:dyDescent="0.2"/>
    <row r="378397" ht="12.75" customHeight="1" x14ac:dyDescent="0.2"/>
    <row r="378401" ht="12.75" customHeight="1" x14ac:dyDescent="0.2"/>
    <row r="378405" ht="12.75" customHeight="1" x14ac:dyDescent="0.2"/>
    <row r="378409" ht="12.75" customHeight="1" x14ac:dyDescent="0.2"/>
    <row r="378413" ht="12.75" customHeight="1" x14ac:dyDescent="0.2"/>
    <row r="378417" ht="12.75" customHeight="1" x14ac:dyDescent="0.2"/>
    <row r="378421" ht="12.75" customHeight="1" x14ac:dyDescent="0.2"/>
    <row r="378425" ht="12.75" customHeight="1" x14ac:dyDescent="0.2"/>
    <row r="378429" ht="12.75" customHeight="1" x14ac:dyDescent="0.2"/>
    <row r="378433" ht="12.75" customHeight="1" x14ac:dyDescent="0.2"/>
    <row r="378437" ht="12.75" customHeight="1" x14ac:dyDescent="0.2"/>
    <row r="378441" ht="12.75" customHeight="1" x14ac:dyDescent="0.2"/>
    <row r="378445" ht="12.75" customHeight="1" x14ac:dyDescent="0.2"/>
    <row r="378449" ht="12.75" customHeight="1" x14ac:dyDescent="0.2"/>
    <row r="378453" ht="12.75" customHeight="1" x14ac:dyDescent="0.2"/>
    <row r="378457" ht="12.75" customHeight="1" x14ac:dyDescent="0.2"/>
    <row r="378461" ht="12.75" customHeight="1" x14ac:dyDescent="0.2"/>
    <row r="378465" ht="12.75" customHeight="1" x14ac:dyDescent="0.2"/>
    <row r="378469" ht="12.75" customHeight="1" x14ac:dyDescent="0.2"/>
    <row r="378473" ht="12.75" customHeight="1" x14ac:dyDescent="0.2"/>
    <row r="378477" ht="12.75" customHeight="1" x14ac:dyDescent="0.2"/>
    <row r="378481" ht="12.75" customHeight="1" x14ac:dyDescent="0.2"/>
    <row r="378485" ht="12.75" customHeight="1" x14ac:dyDescent="0.2"/>
    <row r="378489" ht="12.75" customHeight="1" x14ac:dyDescent="0.2"/>
    <row r="378493" ht="12.75" customHeight="1" x14ac:dyDescent="0.2"/>
    <row r="378497" ht="12.75" customHeight="1" x14ac:dyDescent="0.2"/>
    <row r="378501" ht="12.75" customHeight="1" x14ac:dyDescent="0.2"/>
    <row r="378505" ht="12.75" customHeight="1" x14ac:dyDescent="0.2"/>
    <row r="378509" ht="12.75" customHeight="1" x14ac:dyDescent="0.2"/>
    <row r="378513" ht="12.75" customHeight="1" x14ac:dyDescent="0.2"/>
    <row r="378517" ht="12.75" customHeight="1" x14ac:dyDescent="0.2"/>
    <row r="378521" ht="12.75" customHeight="1" x14ac:dyDescent="0.2"/>
    <row r="378525" ht="12.75" customHeight="1" x14ac:dyDescent="0.2"/>
    <row r="378529" ht="12.75" customHeight="1" x14ac:dyDescent="0.2"/>
    <row r="378533" ht="12.75" customHeight="1" x14ac:dyDescent="0.2"/>
    <row r="378537" ht="12.75" customHeight="1" x14ac:dyDescent="0.2"/>
    <row r="378541" ht="12.75" customHeight="1" x14ac:dyDescent="0.2"/>
    <row r="378545" ht="12.75" customHeight="1" x14ac:dyDescent="0.2"/>
    <row r="378549" ht="12.75" customHeight="1" x14ac:dyDescent="0.2"/>
    <row r="378553" ht="12.75" customHeight="1" x14ac:dyDescent="0.2"/>
    <row r="378557" ht="12.75" customHeight="1" x14ac:dyDescent="0.2"/>
    <row r="378561" ht="12.75" customHeight="1" x14ac:dyDescent="0.2"/>
    <row r="378565" ht="12.75" customHeight="1" x14ac:dyDescent="0.2"/>
    <row r="378569" ht="12.75" customHeight="1" x14ac:dyDescent="0.2"/>
    <row r="378573" ht="12.75" customHeight="1" x14ac:dyDescent="0.2"/>
    <row r="378577" ht="12.75" customHeight="1" x14ac:dyDescent="0.2"/>
    <row r="378581" ht="12.75" customHeight="1" x14ac:dyDescent="0.2"/>
    <row r="378585" ht="12.75" customHeight="1" x14ac:dyDescent="0.2"/>
    <row r="378589" ht="12.75" customHeight="1" x14ac:dyDescent="0.2"/>
    <row r="378593" ht="12.75" customHeight="1" x14ac:dyDescent="0.2"/>
    <row r="378597" ht="12.75" customHeight="1" x14ac:dyDescent="0.2"/>
    <row r="378601" ht="12.75" customHeight="1" x14ac:dyDescent="0.2"/>
    <row r="378605" ht="12.75" customHeight="1" x14ac:dyDescent="0.2"/>
    <row r="378609" ht="12.75" customHeight="1" x14ac:dyDescent="0.2"/>
    <row r="378613" ht="12.75" customHeight="1" x14ac:dyDescent="0.2"/>
    <row r="378617" ht="12.75" customHeight="1" x14ac:dyDescent="0.2"/>
    <row r="378621" ht="12.75" customHeight="1" x14ac:dyDescent="0.2"/>
    <row r="378625" ht="12.75" customHeight="1" x14ac:dyDescent="0.2"/>
    <row r="378629" ht="12.75" customHeight="1" x14ac:dyDescent="0.2"/>
    <row r="378633" ht="12.75" customHeight="1" x14ac:dyDescent="0.2"/>
    <row r="378637" ht="12.75" customHeight="1" x14ac:dyDescent="0.2"/>
    <row r="378641" ht="12.75" customHeight="1" x14ac:dyDescent="0.2"/>
    <row r="378645" ht="12.75" customHeight="1" x14ac:dyDescent="0.2"/>
    <row r="378649" ht="12.75" customHeight="1" x14ac:dyDescent="0.2"/>
    <row r="378653" ht="12.75" customHeight="1" x14ac:dyDescent="0.2"/>
    <row r="378657" ht="12.75" customHeight="1" x14ac:dyDescent="0.2"/>
    <row r="378661" ht="12.75" customHeight="1" x14ac:dyDescent="0.2"/>
    <row r="378665" ht="12.75" customHeight="1" x14ac:dyDescent="0.2"/>
    <row r="378669" ht="12.75" customHeight="1" x14ac:dyDescent="0.2"/>
    <row r="378673" ht="12.75" customHeight="1" x14ac:dyDescent="0.2"/>
    <row r="378677" ht="12.75" customHeight="1" x14ac:dyDescent="0.2"/>
    <row r="378681" ht="12.75" customHeight="1" x14ac:dyDescent="0.2"/>
    <row r="378685" ht="12.75" customHeight="1" x14ac:dyDescent="0.2"/>
    <row r="378689" ht="12.75" customHeight="1" x14ac:dyDescent="0.2"/>
    <row r="378693" ht="12.75" customHeight="1" x14ac:dyDescent="0.2"/>
    <row r="378697" ht="12.75" customHeight="1" x14ac:dyDescent="0.2"/>
    <row r="378701" ht="12.75" customHeight="1" x14ac:dyDescent="0.2"/>
    <row r="378705" ht="12.75" customHeight="1" x14ac:dyDescent="0.2"/>
    <row r="378709" ht="12.75" customHeight="1" x14ac:dyDescent="0.2"/>
    <row r="378713" ht="12.75" customHeight="1" x14ac:dyDescent="0.2"/>
    <row r="378717" ht="12.75" customHeight="1" x14ac:dyDescent="0.2"/>
    <row r="378721" ht="12.75" customHeight="1" x14ac:dyDescent="0.2"/>
    <row r="378725" ht="12.75" customHeight="1" x14ac:dyDescent="0.2"/>
    <row r="378729" ht="12.75" customHeight="1" x14ac:dyDescent="0.2"/>
    <row r="378733" ht="12.75" customHeight="1" x14ac:dyDescent="0.2"/>
    <row r="378737" ht="12.75" customHeight="1" x14ac:dyDescent="0.2"/>
    <row r="378741" ht="12.75" customHeight="1" x14ac:dyDescent="0.2"/>
    <row r="378745" ht="12.75" customHeight="1" x14ac:dyDescent="0.2"/>
    <row r="378749" ht="12.75" customHeight="1" x14ac:dyDescent="0.2"/>
    <row r="378753" ht="12.75" customHeight="1" x14ac:dyDescent="0.2"/>
    <row r="378757" ht="12.75" customHeight="1" x14ac:dyDescent="0.2"/>
    <row r="378761" ht="12.75" customHeight="1" x14ac:dyDescent="0.2"/>
    <row r="378765" ht="12.75" customHeight="1" x14ac:dyDescent="0.2"/>
    <row r="378769" ht="12.75" customHeight="1" x14ac:dyDescent="0.2"/>
    <row r="378773" ht="12.75" customHeight="1" x14ac:dyDescent="0.2"/>
    <row r="378777" ht="12.75" customHeight="1" x14ac:dyDescent="0.2"/>
    <row r="378781" ht="12.75" customHeight="1" x14ac:dyDescent="0.2"/>
    <row r="378785" ht="12.75" customHeight="1" x14ac:dyDescent="0.2"/>
    <row r="378789" ht="12.75" customHeight="1" x14ac:dyDescent="0.2"/>
    <row r="378793" ht="12.75" customHeight="1" x14ac:dyDescent="0.2"/>
    <row r="378797" ht="12.75" customHeight="1" x14ac:dyDescent="0.2"/>
    <row r="378801" ht="12.75" customHeight="1" x14ac:dyDescent="0.2"/>
    <row r="378805" ht="12.75" customHeight="1" x14ac:dyDescent="0.2"/>
    <row r="378809" ht="12.75" customHeight="1" x14ac:dyDescent="0.2"/>
    <row r="378813" ht="12.75" customHeight="1" x14ac:dyDescent="0.2"/>
    <row r="378817" ht="12.75" customHeight="1" x14ac:dyDescent="0.2"/>
    <row r="378821" ht="12.75" customHeight="1" x14ac:dyDescent="0.2"/>
    <row r="378825" ht="12.75" customHeight="1" x14ac:dyDescent="0.2"/>
    <row r="378829" ht="12.75" customHeight="1" x14ac:dyDescent="0.2"/>
    <row r="378833" ht="12.75" customHeight="1" x14ac:dyDescent="0.2"/>
    <row r="378837" ht="12.75" customHeight="1" x14ac:dyDescent="0.2"/>
    <row r="378841" ht="12.75" customHeight="1" x14ac:dyDescent="0.2"/>
    <row r="378845" ht="12.75" customHeight="1" x14ac:dyDescent="0.2"/>
    <row r="378849" ht="12.75" customHeight="1" x14ac:dyDescent="0.2"/>
    <row r="378853" ht="12.75" customHeight="1" x14ac:dyDescent="0.2"/>
    <row r="378857" ht="12.75" customHeight="1" x14ac:dyDescent="0.2"/>
    <row r="378861" ht="12.75" customHeight="1" x14ac:dyDescent="0.2"/>
    <row r="378865" ht="12.75" customHeight="1" x14ac:dyDescent="0.2"/>
    <row r="378869" ht="12.75" customHeight="1" x14ac:dyDescent="0.2"/>
    <row r="378873" ht="12.75" customHeight="1" x14ac:dyDescent="0.2"/>
    <row r="378877" ht="12.75" customHeight="1" x14ac:dyDescent="0.2"/>
    <row r="378881" ht="12.75" customHeight="1" x14ac:dyDescent="0.2"/>
    <row r="378885" ht="12.75" customHeight="1" x14ac:dyDescent="0.2"/>
    <row r="378889" ht="12.75" customHeight="1" x14ac:dyDescent="0.2"/>
    <row r="378893" ht="12.75" customHeight="1" x14ac:dyDescent="0.2"/>
    <row r="378897" ht="12.75" customHeight="1" x14ac:dyDescent="0.2"/>
    <row r="378901" ht="12.75" customHeight="1" x14ac:dyDescent="0.2"/>
    <row r="378905" ht="12.75" customHeight="1" x14ac:dyDescent="0.2"/>
    <row r="378909" ht="12.75" customHeight="1" x14ac:dyDescent="0.2"/>
    <row r="378913" ht="12.75" customHeight="1" x14ac:dyDescent="0.2"/>
    <row r="378917" ht="12.75" customHeight="1" x14ac:dyDescent="0.2"/>
    <row r="378921" ht="12.75" customHeight="1" x14ac:dyDescent="0.2"/>
    <row r="378925" ht="12.75" customHeight="1" x14ac:dyDescent="0.2"/>
    <row r="378929" ht="12.75" customHeight="1" x14ac:dyDescent="0.2"/>
    <row r="378933" ht="12.75" customHeight="1" x14ac:dyDescent="0.2"/>
    <row r="378937" ht="12.75" customHeight="1" x14ac:dyDescent="0.2"/>
    <row r="378941" ht="12.75" customHeight="1" x14ac:dyDescent="0.2"/>
    <row r="378945" ht="12.75" customHeight="1" x14ac:dyDescent="0.2"/>
    <row r="378949" ht="12.75" customHeight="1" x14ac:dyDescent="0.2"/>
    <row r="378953" ht="12.75" customHeight="1" x14ac:dyDescent="0.2"/>
    <row r="378957" ht="12.75" customHeight="1" x14ac:dyDescent="0.2"/>
    <row r="378961" ht="12.75" customHeight="1" x14ac:dyDescent="0.2"/>
    <row r="378965" ht="12.75" customHeight="1" x14ac:dyDescent="0.2"/>
    <row r="378969" ht="12.75" customHeight="1" x14ac:dyDescent="0.2"/>
    <row r="378973" ht="12.75" customHeight="1" x14ac:dyDescent="0.2"/>
    <row r="378977" ht="12.75" customHeight="1" x14ac:dyDescent="0.2"/>
    <row r="378981" ht="12.75" customHeight="1" x14ac:dyDescent="0.2"/>
    <row r="378985" ht="12.75" customHeight="1" x14ac:dyDescent="0.2"/>
    <row r="378989" ht="12.75" customHeight="1" x14ac:dyDescent="0.2"/>
    <row r="378993" ht="12.75" customHeight="1" x14ac:dyDescent="0.2"/>
    <row r="378997" ht="12.75" customHeight="1" x14ac:dyDescent="0.2"/>
    <row r="379001" ht="12.75" customHeight="1" x14ac:dyDescent="0.2"/>
    <row r="379005" ht="12.75" customHeight="1" x14ac:dyDescent="0.2"/>
    <row r="379009" ht="12.75" customHeight="1" x14ac:dyDescent="0.2"/>
    <row r="379013" ht="12.75" customHeight="1" x14ac:dyDescent="0.2"/>
    <row r="379017" ht="12.75" customHeight="1" x14ac:dyDescent="0.2"/>
    <row r="379021" ht="12.75" customHeight="1" x14ac:dyDescent="0.2"/>
    <row r="379025" ht="12.75" customHeight="1" x14ac:dyDescent="0.2"/>
    <row r="379029" ht="12.75" customHeight="1" x14ac:dyDescent="0.2"/>
    <row r="379033" ht="12.75" customHeight="1" x14ac:dyDescent="0.2"/>
    <row r="379037" ht="12.75" customHeight="1" x14ac:dyDescent="0.2"/>
    <row r="379041" ht="12.75" customHeight="1" x14ac:dyDescent="0.2"/>
    <row r="379045" ht="12.75" customHeight="1" x14ac:dyDescent="0.2"/>
    <row r="379049" ht="12.75" customHeight="1" x14ac:dyDescent="0.2"/>
    <row r="379053" ht="12.75" customHeight="1" x14ac:dyDescent="0.2"/>
    <row r="379057" ht="12.75" customHeight="1" x14ac:dyDescent="0.2"/>
    <row r="379061" ht="12.75" customHeight="1" x14ac:dyDescent="0.2"/>
    <row r="379065" ht="12.75" customHeight="1" x14ac:dyDescent="0.2"/>
    <row r="379069" ht="12.75" customHeight="1" x14ac:dyDescent="0.2"/>
    <row r="379073" ht="12.75" customHeight="1" x14ac:dyDescent="0.2"/>
    <row r="379077" ht="12.75" customHeight="1" x14ac:dyDescent="0.2"/>
    <row r="379081" ht="12.75" customHeight="1" x14ac:dyDescent="0.2"/>
    <row r="379085" ht="12.75" customHeight="1" x14ac:dyDescent="0.2"/>
    <row r="379089" ht="12.75" customHeight="1" x14ac:dyDescent="0.2"/>
    <row r="379093" ht="12.75" customHeight="1" x14ac:dyDescent="0.2"/>
    <row r="379097" ht="12.75" customHeight="1" x14ac:dyDescent="0.2"/>
    <row r="379101" ht="12.75" customHeight="1" x14ac:dyDescent="0.2"/>
    <row r="379105" ht="12.75" customHeight="1" x14ac:dyDescent="0.2"/>
    <row r="379109" ht="12.75" customHeight="1" x14ac:dyDescent="0.2"/>
    <row r="379113" ht="12.75" customHeight="1" x14ac:dyDescent="0.2"/>
    <row r="379117" ht="12.75" customHeight="1" x14ac:dyDescent="0.2"/>
    <row r="379121" ht="12.75" customHeight="1" x14ac:dyDescent="0.2"/>
    <row r="379125" ht="12.75" customHeight="1" x14ac:dyDescent="0.2"/>
    <row r="379129" ht="12.75" customHeight="1" x14ac:dyDescent="0.2"/>
    <row r="379133" ht="12.75" customHeight="1" x14ac:dyDescent="0.2"/>
    <row r="379137" ht="12.75" customHeight="1" x14ac:dyDescent="0.2"/>
    <row r="379141" ht="12.75" customHeight="1" x14ac:dyDescent="0.2"/>
    <row r="379145" ht="12.75" customHeight="1" x14ac:dyDescent="0.2"/>
    <row r="379149" ht="12.75" customHeight="1" x14ac:dyDescent="0.2"/>
    <row r="379153" ht="12.75" customHeight="1" x14ac:dyDescent="0.2"/>
    <row r="379157" ht="12.75" customHeight="1" x14ac:dyDescent="0.2"/>
    <row r="379161" ht="12.75" customHeight="1" x14ac:dyDescent="0.2"/>
    <row r="379165" ht="12.75" customHeight="1" x14ac:dyDescent="0.2"/>
    <row r="379169" ht="12.75" customHeight="1" x14ac:dyDescent="0.2"/>
    <row r="379173" ht="12.75" customHeight="1" x14ac:dyDescent="0.2"/>
    <row r="379177" ht="12.75" customHeight="1" x14ac:dyDescent="0.2"/>
    <row r="379181" ht="12.75" customHeight="1" x14ac:dyDescent="0.2"/>
    <row r="379185" ht="12.75" customHeight="1" x14ac:dyDescent="0.2"/>
    <row r="379189" ht="12.75" customHeight="1" x14ac:dyDescent="0.2"/>
    <row r="379193" ht="12.75" customHeight="1" x14ac:dyDescent="0.2"/>
    <row r="379197" ht="12.75" customHeight="1" x14ac:dyDescent="0.2"/>
    <row r="379201" ht="12.75" customHeight="1" x14ac:dyDescent="0.2"/>
    <row r="379205" ht="12.75" customHeight="1" x14ac:dyDescent="0.2"/>
    <row r="379209" ht="12.75" customHeight="1" x14ac:dyDescent="0.2"/>
    <row r="379213" ht="12.75" customHeight="1" x14ac:dyDescent="0.2"/>
    <row r="379217" ht="12.75" customHeight="1" x14ac:dyDescent="0.2"/>
    <row r="379221" ht="12.75" customHeight="1" x14ac:dyDescent="0.2"/>
    <row r="379225" ht="12.75" customHeight="1" x14ac:dyDescent="0.2"/>
    <row r="379229" ht="12.75" customHeight="1" x14ac:dyDescent="0.2"/>
    <row r="379233" ht="12.75" customHeight="1" x14ac:dyDescent="0.2"/>
    <row r="379237" ht="12.75" customHeight="1" x14ac:dyDescent="0.2"/>
    <row r="379241" ht="12.75" customHeight="1" x14ac:dyDescent="0.2"/>
    <row r="379245" ht="12.75" customHeight="1" x14ac:dyDescent="0.2"/>
    <row r="379249" ht="12.75" customHeight="1" x14ac:dyDescent="0.2"/>
    <row r="379253" ht="12.75" customHeight="1" x14ac:dyDescent="0.2"/>
    <row r="379257" ht="12.75" customHeight="1" x14ac:dyDescent="0.2"/>
    <row r="379261" ht="12.75" customHeight="1" x14ac:dyDescent="0.2"/>
    <row r="379265" ht="12.75" customHeight="1" x14ac:dyDescent="0.2"/>
    <row r="379269" ht="12.75" customHeight="1" x14ac:dyDescent="0.2"/>
    <row r="379273" ht="12.75" customHeight="1" x14ac:dyDescent="0.2"/>
    <row r="379277" ht="12.75" customHeight="1" x14ac:dyDescent="0.2"/>
    <row r="379281" ht="12.75" customHeight="1" x14ac:dyDescent="0.2"/>
    <row r="379285" ht="12.75" customHeight="1" x14ac:dyDescent="0.2"/>
    <row r="379289" ht="12.75" customHeight="1" x14ac:dyDescent="0.2"/>
    <row r="379293" ht="12.75" customHeight="1" x14ac:dyDescent="0.2"/>
    <row r="379297" ht="12.75" customHeight="1" x14ac:dyDescent="0.2"/>
    <row r="379301" ht="12.75" customHeight="1" x14ac:dyDescent="0.2"/>
    <row r="379305" ht="12.75" customHeight="1" x14ac:dyDescent="0.2"/>
    <row r="379309" ht="12.75" customHeight="1" x14ac:dyDescent="0.2"/>
    <row r="379313" ht="12.75" customHeight="1" x14ac:dyDescent="0.2"/>
    <row r="379317" ht="12.75" customHeight="1" x14ac:dyDescent="0.2"/>
    <row r="379321" ht="12.75" customHeight="1" x14ac:dyDescent="0.2"/>
    <row r="379325" ht="12.75" customHeight="1" x14ac:dyDescent="0.2"/>
    <row r="379329" ht="12.75" customHeight="1" x14ac:dyDescent="0.2"/>
    <row r="379333" ht="12.75" customHeight="1" x14ac:dyDescent="0.2"/>
    <row r="379337" ht="12.75" customHeight="1" x14ac:dyDescent="0.2"/>
    <row r="379341" ht="12.75" customHeight="1" x14ac:dyDescent="0.2"/>
    <row r="379345" ht="12.75" customHeight="1" x14ac:dyDescent="0.2"/>
    <row r="379349" ht="12.75" customHeight="1" x14ac:dyDescent="0.2"/>
    <row r="379353" ht="12.75" customHeight="1" x14ac:dyDescent="0.2"/>
    <row r="379357" ht="12.75" customHeight="1" x14ac:dyDescent="0.2"/>
    <row r="379361" ht="12.75" customHeight="1" x14ac:dyDescent="0.2"/>
    <row r="379365" ht="12.75" customHeight="1" x14ac:dyDescent="0.2"/>
    <row r="379369" ht="12.75" customHeight="1" x14ac:dyDescent="0.2"/>
    <row r="379373" ht="12.75" customHeight="1" x14ac:dyDescent="0.2"/>
    <row r="379377" ht="12.75" customHeight="1" x14ac:dyDescent="0.2"/>
    <row r="379381" ht="12.75" customHeight="1" x14ac:dyDescent="0.2"/>
    <row r="379385" ht="12.75" customHeight="1" x14ac:dyDescent="0.2"/>
    <row r="379389" ht="12.75" customHeight="1" x14ac:dyDescent="0.2"/>
    <row r="379393" ht="12.75" customHeight="1" x14ac:dyDescent="0.2"/>
    <row r="379397" ht="12.75" customHeight="1" x14ac:dyDescent="0.2"/>
    <row r="379401" ht="12.75" customHeight="1" x14ac:dyDescent="0.2"/>
    <row r="379405" ht="12.75" customHeight="1" x14ac:dyDescent="0.2"/>
    <row r="379409" ht="12.75" customHeight="1" x14ac:dyDescent="0.2"/>
    <row r="379413" ht="12.75" customHeight="1" x14ac:dyDescent="0.2"/>
    <row r="379417" ht="12.75" customHeight="1" x14ac:dyDescent="0.2"/>
    <row r="379421" ht="12.75" customHeight="1" x14ac:dyDescent="0.2"/>
    <row r="379425" ht="12.75" customHeight="1" x14ac:dyDescent="0.2"/>
    <row r="379429" ht="12.75" customHeight="1" x14ac:dyDescent="0.2"/>
    <row r="379433" ht="12.75" customHeight="1" x14ac:dyDescent="0.2"/>
    <row r="379437" ht="12.75" customHeight="1" x14ac:dyDescent="0.2"/>
    <row r="379441" ht="12.75" customHeight="1" x14ac:dyDescent="0.2"/>
    <row r="379445" ht="12.75" customHeight="1" x14ac:dyDescent="0.2"/>
    <row r="379449" ht="12.75" customHeight="1" x14ac:dyDescent="0.2"/>
    <row r="379453" ht="12.75" customHeight="1" x14ac:dyDescent="0.2"/>
    <row r="379457" ht="12.75" customHeight="1" x14ac:dyDescent="0.2"/>
    <row r="379461" ht="12.75" customHeight="1" x14ac:dyDescent="0.2"/>
    <row r="379465" ht="12.75" customHeight="1" x14ac:dyDescent="0.2"/>
    <row r="379469" ht="12.75" customHeight="1" x14ac:dyDescent="0.2"/>
    <row r="379473" ht="12.75" customHeight="1" x14ac:dyDescent="0.2"/>
    <row r="379477" ht="12.75" customHeight="1" x14ac:dyDescent="0.2"/>
    <row r="379481" ht="12.75" customHeight="1" x14ac:dyDescent="0.2"/>
    <row r="379485" ht="12.75" customHeight="1" x14ac:dyDescent="0.2"/>
    <row r="379489" ht="12.75" customHeight="1" x14ac:dyDescent="0.2"/>
    <row r="379493" ht="12.75" customHeight="1" x14ac:dyDescent="0.2"/>
    <row r="379497" ht="12.75" customHeight="1" x14ac:dyDescent="0.2"/>
    <row r="379501" ht="12.75" customHeight="1" x14ac:dyDescent="0.2"/>
    <row r="379505" ht="12.75" customHeight="1" x14ac:dyDescent="0.2"/>
    <row r="379509" ht="12.75" customHeight="1" x14ac:dyDescent="0.2"/>
    <row r="379513" ht="12.75" customHeight="1" x14ac:dyDescent="0.2"/>
    <row r="379517" ht="12.75" customHeight="1" x14ac:dyDescent="0.2"/>
    <row r="379521" ht="12.75" customHeight="1" x14ac:dyDescent="0.2"/>
    <row r="379525" ht="12.75" customHeight="1" x14ac:dyDescent="0.2"/>
    <row r="379529" ht="12.75" customHeight="1" x14ac:dyDescent="0.2"/>
    <row r="379533" ht="12.75" customHeight="1" x14ac:dyDescent="0.2"/>
    <row r="379537" ht="12.75" customHeight="1" x14ac:dyDescent="0.2"/>
    <row r="379541" ht="12.75" customHeight="1" x14ac:dyDescent="0.2"/>
    <row r="379545" ht="12.75" customHeight="1" x14ac:dyDescent="0.2"/>
    <row r="379549" ht="12.75" customHeight="1" x14ac:dyDescent="0.2"/>
    <row r="379553" ht="12.75" customHeight="1" x14ac:dyDescent="0.2"/>
    <row r="379557" ht="12.75" customHeight="1" x14ac:dyDescent="0.2"/>
    <row r="379561" ht="12.75" customHeight="1" x14ac:dyDescent="0.2"/>
    <row r="379565" ht="12.75" customHeight="1" x14ac:dyDescent="0.2"/>
    <row r="379569" ht="12.75" customHeight="1" x14ac:dyDescent="0.2"/>
    <row r="379573" ht="12.75" customHeight="1" x14ac:dyDescent="0.2"/>
    <row r="379577" ht="12.75" customHeight="1" x14ac:dyDescent="0.2"/>
    <row r="379581" ht="12.75" customHeight="1" x14ac:dyDescent="0.2"/>
    <row r="379585" ht="12.75" customHeight="1" x14ac:dyDescent="0.2"/>
    <row r="379589" ht="12.75" customHeight="1" x14ac:dyDescent="0.2"/>
    <row r="379593" ht="12.75" customHeight="1" x14ac:dyDescent="0.2"/>
    <row r="379597" ht="12.75" customHeight="1" x14ac:dyDescent="0.2"/>
    <row r="379601" ht="12.75" customHeight="1" x14ac:dyDescent="0.2"/>
    <row r="379605" ht="12.75" customHeight="1" x14ac:dyDescent="0.2"/>
    <row r="379609" ht="12.75" customHeight="1" x14ac:dyDescent="0.2"/>
    <row r="379613" ht="12.75" customHeight="1" x14ac:dyDescent="0.2"/>
    <row r="379617" ht="12.75" customHeight="1" x14ac:dyDescent="0.2"/>
    <row r="379621" ht="12.75" customHeight="1" x14ac:dyDescent="0.2"/>
    <row r="379625" ht="12.75" customHeight="1" x14ac:dyDescent="0.2"/>
    <row r="379629" ht="12.75" customHeight="1" x14ac:dyDescent="0.2"/>
    <row r="379633" ht="12.75" customHeight="1" x14ac:dyDescent="0.2"/>
    <row r="379637" ht="12.75" customHeight="1" x14ac:dyDescent="0.2"/>
    <row r="379641" ht="12.75" customHeight="1" x14ac:dyDescent="0.2"/>
    <row r="379645" ht="12.75" customHeight="1" x14ac:dyDescent="0.2"/>
    <row r="379649" ht="12.75" customHeight="1" x14ac:dyDescent="0.2"/>
    <row r="379653" ht="12.75" customHeight="1" x14ac:dyDescent="0.2"/>
    <row r="379657" ht="12.75" customHeight="1" x14ac:dyDescent="0.2"/>
    <row r="379661" ht="12.75" customHeight="1" x14ac:dyDescent="0.2"/>
    <row r="379665" ht="12.75" customHeight="1" x14ac:dyDescent="0.2"/>
    <row r="379669" ht="12.75" customHeight="1" x14ac:dyDescent="0.2"/>
    <row r="379673" ht="12.75" customHeight="1" x14ac:dyDescent="0.2"/>
    <row r="379677" ht="12.75" customHeight="1" x14ac:dyDescent="0.2"/>
    <row r="379681" ht="12.75" customHeight="1" x14ac:dyDescent="0.2"/>
    <row r="379685" ht="12.75" customHeight="1" x14ac:dyDescent="0.2"/>
    <row r="379689" ht="12.75" customHeight="1" x14ac:dyDescent="0.2"/>
    <row r="379693" ht="12.75" customHeight="1" x14ac:dyDescent="0.2"/>
    <row r="379697" ht="12.75" customHeight="1" x14ac:dyDescent="0.2"/>
    <row r="379701" ht="12.75" customHeight="1" x14ac:dyDescent="0.2"/>
    <row r="379705" ht="12.75" customHeight="1" x14ac:dyDescent="0.2"/>
    <row r="379709" ht="12.75" customHeight="1" x14ac:dyDescent="0.2"/>
    <row r="379713" ht="12.75" customHeight="1" x14ac:dyDescent="0.2"/>
    <row r="379717" ht="12.75" customHeight="1" x14ac:dyDescent="0.2"/>
    <row r="379721" ht="12.75" customHeight="1" x14ac:dyDescent="0.2"/>
    <row r="379725" ht="12.75" customHeight="1" x14ac:dyDescent="0.2"/>
    <row r="379729" ht="12.75" customHeight="1" x14ac:dyDescent="0.2"/>
    <row r="379733" ht="12.75" customHeight="1" x14ac:dyDescent="0.2"/>
    <row r="379737" ht="12.75" customHeight="1" x14ac:dyDescent="0.2"/>
    <row r="379741" ht="12.75" customHeight="1" x14ac:dyDescent="0.2"/>
    <row r="379745" ht="12.75" customHeight="1" x14ac:dyDescent="0.2"/>
    <row r="379749" ht="12.75" customHeight="1" x14ac:dyDescent="0.2"/>
    <row r="379753" ht="12.75" customHeight="1" x14ac:dyDescent="0.2"/>
    <row r="379757" ht="12.75" customHeight="1" x14ac:dyDescent="0.2"/>
    <row r="379761" ht="12.75" customHeight="1" x14ac:dyDescent="0.2"/>
    <row r="379765" ht="12.75" customHeight="1" x14ac:dyDescent="0.2"/>
    <row r="379769" ht="12.75" customHeight="1" x14ac:dyDescent="0.2"/>
    <row r="379773" ht="12.75" customHeight="1" x14ac:dyDescent="0.2"/>
    <row r="379777" ht="12.75" customHeight="1" x14ac:dyDescent="0.2"/>
    <row r="379781" ht="12.75" customHeight="1" x14ac:dyDescent="0.2"/>
    <row r="379785" ht="12.75" customHeight="1" x14ac:dyDescent="0.2"/>
    <row r="379789" ht="12.75" customHeight="1" x14ac:dyDescent="0.2"/>
    <row r="379793" ht="12.75" customHeight="1" x14ac:dyDescent="0.2"/>
    <row r="379797" ht="12.75" customHeight="1" x14ac:dyDescent="0.2"/>
    <row r="379801" ht="12.75" customHeight="1" x14ac:dyDescent="0.2"/>
    <row r="379805" ht="12.75" customHeight="1" x14ac:dyDescent="0.2"/>
    <row r="379809" ht="12.75" customHeight="1" x14ac:dyDescent="0.2"/>
    <row r="379813" ht="12.75" customHeight="1" x14ac:dyDescent="0.2"/>
    <row r="379817" ht="12.75" customHeight="1" x14ac:dyDescent="0.2"/>
    <row r="379821" ht="12.75" customHeight="1" x14ac:dyDescent="0.2"/>
    <row r="379825" ht="12.75" customHeight="1" x14ac:dyDescent="0.2"/>
    <row r="379829" ht="12.75" customHeight="1" x14ac:dyDescent="0.2"/>
    <row r="379833" ht="12.75" customHeight="1" x14ac:dyDescent="0.2"/>
    <row r="379837" ht="12.75" customHeight="1" x14ac:dyDescent="0.2"/>
    <row r="379841" ht="12.75" customHeight="1" x14ac:dyDescent="0.2"/>
    <row r="379845" ht="12.75" customHeight="1" x14ac:dyDescent="0.2"/>
    <row r="379849" ht="12.75" customHeight="1" x14ac:dyDescent="0.2"/>
    <row r="379853" ht="12.75" customHeight="1" x14ac:dyDescent="0.2"/>
    <row r="379857" ht="12.75" customHeight="1" x14ac:dyDescent="0.2"/>
    <row r="379861" ht="12.75" customHeight="1" x14ac:dyDescent="0.2"/>
    <row r="379865" ht="12.75" customHeight="1" x14ac:dyDescent="0.2"/>
    <row r="379869" ht="12.75" customHeight="1" x14ac:dyDescent="0.2"/>
    <row r="379873" ht="12.75" customHeight="1" x14ac:dyDescent="0.2"/>
    <row r="379877" ht="12.75" customHeight="1" x14ac:dyDescent="0.2"/>
    <row r="379881" ht="12.75" customHeight="1" x14ac:dyDescent="0.2"/>
    <row r="379885" ht="12.75" customHeight="1" x14ac:dyDescent="0.2"/>
    <row r="379889" ht="12.75" customHeight="1" x14ac:dyDescent="0.2"/>
    <row r="379893" ht="12.75" customHeight="1" x14ac:dyDescent="0.2"/>
    <row r="379897" ht="12.75" customHeight="1" x14ac:dyDescent="0.2"/>
    <row r="379901" ht="12.75" customHeight="1" x14ac:dyDescent="0.2"/>
    <row r="379905" ht="12.75" customHeight="1" x14ac:dyDescent="0.2"/>
    <row r="379909" ht="12.75" customHeight="1" x14ac:dyDescent="0.2"/>
    <row r="379913" ht="12.75" customHeight="1" x14ac:dyDescent="0.2"/>
    <row r="379917" ht="12.75" customHeight="1" x14ac:dyDescent="0.2"/>
    <row r="379921" ht="12.75" customHeight="1" x14ac:dyDescent="0.2"/>
    <row r="379925" ht="12.75" customHeight="1" x14ac:dyDescent="0.2"/>
    <row r="379929" ht="12.75" customHeight="1" x14ac:dyDescent="0.2"/>
    <row r="379933" ht="12.75" customHeight="1" x14ac:dyDescent="0.2"/>
    <row r="379937" ht="12.75" customHeight="1" x14ac:dyDescent="0.2"/>
    <row r="379941" ht="12.75" customHeight="1" x14ac:dyDescent="0.2"/>
    <row r="379945" ht="12.75" customHeight="1" x14ac:dyDescent="0.2"/>
    <row r="379949" ht="12.75" customHeight="1" x14ac:dyDescent="0.2"/>
    <row r="379953" ht="12.75" customHeight="1" x14ac:dyDescent="0.2"/>
    <row r="379957" ht="12.75" customHeight="1" x14ac:dyDescent="0.2"/>
    <row r="379961" ht="12.75" customHeight="1" x14ac:dyDescent="0.2"/>
    <row r="379965" ht="12.75" customHeight="1" x14ac:dyDescent="0.2"/>
    <row r="379969" ht="12.75" customHeight="1" x14ac:dyDescent="0.2"/>
    <row r="379973" ht="12.75" customHeight="1" x14ac:dyDescent="0.2"/>
    <row r="379977" ht="12.75" customHeight="1" x14ac:dyDescent="0.2"/>
    <row r="379981" ht="12.75" customHeight="1" x14ac:dyDescent="0.2"/>
    <row r="379985" ht="12.75" customHeight="1" x14ac:dyDescent="0.2"/>
    <row r="379989" ht="12.75" customHeight="1" x14ac:dyDescent="0.2"/>
    <row r="379993" ht="12.75" customHeight="1" x14ac:dyDescent="0.2"/>
    <row r="379997" ht="12.75" customHeight="1" x14ac:dyDescent="0.2"/>
    <row r="380001" ht="12.75" customHeight="1" x14ac:dyDescent="0.2"/>
    <row r="380005" ht="12.75" customHeight="1" x14ac:dyDescent="0.2"/>
    <row r="380009" ht="12.75" customHeight="1" x14ac:dyDescent="0.2"/>
    <row r="380013" ht="12.75" customHeight="1" x14ac:dyDescent="0.2"/>
    <row r="380017" ht="12.75" customHeight="1" x14ac:dyDescent="0.2"/>
    <row r="380021" ht="12.75" customHeight="1" x14ac:dyDescent="0.2"/>
    <row r="380025" ht="12.75" customHeight="1" x14ac:dyDescent="0.2"/>
    <row r="380029" ht="12.75" customHeight="1" x14ac:dyDescent="0.2"/>
    <row r="380033" ht="12.75" customHeight="1" x14ac:dyDescent="0.2"/>
    <row r="380037" ht="12.75" customHeight="1" x14ac:dyDescent="0.2"/>
    <row r="380041" ht="12.75" customHeight="1" x14ac:dyDescent="0.2"/>
    <row r="380045" ht="12.75" customHeight="1" x14ac:dyDescent="0.2"/>
    <row r="380049" ht="12.75" customHeight="1" x14ac:dyDescent="0.2"/>
    <row r="380053" ht="12.75" customHeight="1" x14ac:dyDescent="0.2"/>
    <row r="380057" ht="12.75" customHeight="1" x14ac:dyDescent="0.2"/>
    <row r="380061" ht="12.75" customHeight="1" x14ac:dyDescent="0.2"/>
    <row r="380065" ht="12.75" customHeight="1" x14ac:dyDescent="0.2"/>
    <row r="380069" ht="12.75" customHeight="1" x14ac:dyDescent="0.2"/>
    <row r="380073" ht="12.75" customHeight="1" x14ac:dyDescent="0.2"/>
    <row r="380077" ht="12.75" customHeight="1" x14ac:dyDescent="0.2"/>
    <row r="380081" ht="12.75" customHeight="1" x14ac:dyDescent="0.2"/>
    <row r="380085" ht="12.75" customHeight="1" x14ac:dyDescent="0.2"/>
    <row r="380089" ht="12.75" customHeight="1" x14ac:dyDescent="0.2"/>
    <row r="380093" ht="12.75" customHeight="1" x14ac:dyDescent="0.2"/>
    <row r="380097" ht="12.75" customHeight="1" x14ac:dyDescent="0.2"/>
    <row r="380101" ht="12.75" customHeight="1" x14ac:dyDescent="0.2"/>
    <row r="380105" ht="12.75" customHeight="1" x14ac:dyDescent="0.2"/>
    <row r="380109" ht="12.75" customHeight="1" x14ac:dyDescent="0.2"/>
    <row r="380113" ht="12.75" customHeight="1" x14ac:dyDescent="0.2"/>
    <row r="380117" ht="12.75" customHeight="1" x14ac:dyDescent="0.2"/>
    <row r="380121" ht="12.75" customHeight="1" x14ac:dyDescent="0.2"/>
    <row r="380125" ht="12.75" customHeight="1" x14ac:dyDescent="0.2"/>
    <row r="380129" ht="12.75" customHeight="1" x14ac:dyDescent="0.2"/>
    <row r="380133" ht="12.75" customHeight="1" x14ac:dyDescent="0.2"/>
    <row r="380137" ht="12.75" customHeight="1" x14ac:dyDescent="0.2"/>
    <row r="380141" ht="12.75" customHeight="1" x14ac:dyDescent="0.2"/>
    <row r="380145" ht="12.75" customHeight="1" x14ac:dyDescent="0.2"/>
    <row r="380149" ht="12.75" customHeight="1" x14ac:dyDescent="0.2"/>
    <row r="380153" ht="12.75" customHeight="1" x14ac:dyDescent="0.2"/>
    <row r="380157" ht="12.75" customHeight="1" x14ac:dyDescent="0.2"/>
    <row r="380161" ht="12.75" customHeight="1" x14ac:dyDescent="0.2"/>
    <row r="380165" ht="12.75" customHeight="1" x14ac:dyDescent="0.2"/>
    <row r="380169" ht="12.75" customHeight="1" x14ac:dyDescent="0.2"/>
    <row r="380173" ht="12.75" customHeight="1" x14ac:dyDescent="0.2"/>
    <row r="380177" ht="12.75" customHeight="1" x14ac:dyDescent="0.2"/>
    <row r="380181" ht="12.75" customHeight="1" x14ac:dyDescent="0.2"/>
    <row r="380185" ht="12.75" customHeight="1" x14ac:dyDescent="0.2"/>
    <row r="380189" ht="12.75" customHeight="1" x14ac:dyDescent="0.2"/>
    <row r="380193" ht="12.75" customHeight="1" x14ac:dyDescent="0.2"/>
    <row r="380197" ht="12.75" customHeight="1" x14ac:dyDescent="0.2"/>
    <row r="380201" ht="12.75" customHeight="1" x14ac:dyDescent="0.2"/>
    <row r="380205" ht="12.75" customHeight="1" x14ac:dyDescent="0.2"/>
    <row r="380209" ht="12.75" customHeight="1" x14ac:dyDescent="0.2"/>
    <row r="380213" ht="12.75" customHeight="1" x14ac:dyDescent="0.2"/>
    <row r="380217" ht="12.75" customHeight="1" x14ac:dyDescent="0.2"/>
    <row r="380221" ht="12.75" customHeight="1" x14ac:dyDescent="0.2"/>
    <row r="380225" ht="12.75" customHeight="1" x14ac:dyDescent="0.2"/>
    <row r="380229" ht="12.75" customHeight="1" x14ac:dyDescent="0.2"/>
    <row r="380233" ht="12.75" customHeight="1" x14ac:dyDescent="0.2"/>
    <row r="380237" ht="12.75" customHeight="1" x14ac:dyDescent="0.2"/>
    <row r="380241" ht="12.75" customHeight="1" x14ac:dyDescent="0.2"/>
    <row r="380245" ht="12.75" customHeight="1" x14ac:dyDescent="0.2"/>
    <row r="380249" ht="12.75" customHeight="1" x14ac:dyDescent="0.2"/>
    <row r="380253" ht="12.75" customHeight="1" x14ac:dyDescent="0.2"/>
    <row r="380257" ht="12.75" customHeight="1" x14ac:dyDescent="0.2"/>
    <row r="380261" ht="12.75" customHeight="1" x14ac:dyDescent="0.2"/>
    <row r="380265" ht="12.75" customHeight="1" x14ac:dyDescent="0.2"/>
    <row r="380269" ht="12.75" customHeight="1" x14ac:dyDescent="0.2"/>
    <row r="380273" ht="12.75" customHeight="1" x14ac:dyDescent="0.2"/>
    <row r="380277" ht="12.75" customHeight="1" x14ac:dyDescent="0.2"/>
    <row r="380281" ht="12.75" customHeight="1" x14ac:dyDescent="0.2"/>
    <row r="380285" ht="12.75" customHeight="1" x14ac:dyDescent="0.2"/>
    <row r="380289" ht="12.75" customHeight="1" x14ac:dyDescent="0.2"/>
    <row r="380293" ht="12.75" customHeight="1" x14ac:dyDescent="0.2"/>
    <row r="380297" ht="12.75" customHeight="1" x14ac:dyDescent="0.2"/>
    <row r="380301" ht="12.75" customHeight="1" x14ac:dyDescent="0.2"/>
    <row r="380305" ht="12.75" customHeight="1" x14ac:dyDescent="0.2"/>
    <row r="380309" ht="12.75" customHeight="1" x14ac:dyDescent="0.2"/>
    <row r="380313" ht="12.75" customHeight="1" x14ac:dyDescent="0.2"/>
    <row r="380317" ht="12.75" customHeight="1" x14ac:dyDescent="0.2"/>
    <row r="380321" ht="12.75" customHeight="1" x14ac:dyDescent="0.2"/>
    <row r="380325" ht="12.75" customHeight="1" x14ac:dyDescent="0.2"/>
    <row r="380329" ht="12.75" customHeight="1" x14ac:dyDescent="0.2"/>
    <row r="380333" ht="12.75" customHeight="1" x14ac:dyDescent="0.2"/>
    <row r="380337" ht="12.75" customHeight="1" x14ac:dyDescent="0.2"/>
    <row r="380341" ht="12.75" customHeight="1" x14ac:dyDescent="0.2"/>
    <row r="380345" ht="12.75" customHeight="1" x14ac:dyDescent="0.2"/>
    <row r="380349" ht="12.75" customHeight="1" x14ac:dyDescent="0.2"/>
    <row r="380353" ht="12.75" customHeight="1" x14ac:dyDescent="0.2"/>
    <row r="380357" ht="12.75" customHeight="1" x14ac:dyDescent="0.2"/>
    <row r="380361" ht="12.75" customHeight="1" x14ac:dyDescent="0.2"/>
    <row r="380365" ht="12.75" customHeight="1" x14ac:dyDescent="0.2"/>
    <row r="380369" ht="12.75" customHeight="1" x14ac:dyDescent="0.2"/>
    <row r="380373" ht="12.75" customHeight="1" x14ac:dyDescent="0.2"/>
    <row r="380377" ht="12.75" customHeight="1" x14ac:dyDescent="0.2"/>
    <row r="380381" ht="12.75" customHeight="1" x14ac:dyDescent="0.2"/>
    <row r="380385" ht="12.75" customHeight="1" x14ac:dyDescent="0.2"/>
    <row r="380389" ht="12.75" customHeight="1" x14ac:dyDescent="0.2"/>
    <row r="380393" ht="12.75" customHeight="1" x14ac:dyDescent="0.2"/>
    <row r="380397" ht="12.75" customHeight="1" x14ac:dyDescent="0.2"/>
    <row r="380401" ht="12.75" customHeight="1" x14ac:dyDescent="0.2"/>
    <row r="380405" ht="12.75" customHeight="1" x14ac:dyDescent="0.2"/>
    <row r="380409" ht="12.75" customHeight="1" x14ac:dyDescent="0.2"/>
    <row r="380413" ht="12.75" customHeight="1" x14ac:dyDescent="0.2"/>
    <row r="380417" ht="12.75" customHeight="1" x14ac:dyDescent="0.2"/>
    <row r="380421" ht="12.75" customHeight="1" x14ac:dyDescent="0.2"/>
    <row r="380425" ht="12.75" customHeight="1" x14ac:dyDescent="0.2"/>
    <row r="380429" ht="12.75" customHeight="1" x14ac:dyDescent="0.2"/>
    <row r="380433" ht="12.75" customHeight="1" x14ac:dyDescent="0.2"/>
    <row r="380437" ht="12.75" customHeight="1" x14ac:dyDescent="0.2"/>
    <row r="380441" ht="12.75" customHeight="1" x14ac:dyDescent="0.2"/>
    <row r="380445" ht="12.75" customHeight="1" x14ac:dyDescent="0.2"/>
    <row r="380449" ht="12.75" customHeight="1" x14ac:dyDescent="0.2"/>
    <row r="380453" ht="12.75" customHeight="1" x14ac:dyDescent="0.2"/>
    <row r="380457" ht="12.75" customHeight="1" x14ac:dyDescent="0.2"/>
    <row r="380461" ht="12.75" customHeight="1" x14ac:dyDescent="0.2"/>
    <row r="380465" ht="12.75" customHeight="1" x14ac:dyDescent="0.2"/>
    <row r="380469" ht="12.75" customHeight="1" x14ac:dyDescent="0.2"/>
    <row r="380473" ht="12.75" customHeight="1" x14ac:dyDescent="0.2"/>
    <row r="380477" ht="12.75" customHeight="1" x14ac:dyDescent="0.2"/>
    <row r="380481" ht="12.75" customHeight="1" x14ac:dyDescent="0.2"/>
    <row r="380485" ht="12.75" customHeight="1" x14ac:dyDescent="0.2"/>
    <row r="380489" ht="12.75" customHeight="1" x14ac:dyDescent="0.2"/>
    <row r="380493" ht="12.75" customHeight="1" x14ac:dyDescent="0.2"/>
    <row r="380497" ht="12.75" customHeight="1" x14ac:dyDescent="0.2"/>
    <row r="380501" ht="12.75" customHeight="1" x14ac:dyDescent="0.2"/>
    <row r="380505" ht="12.75" customHeight="1" x14ac:dyDescent="0.2"/>
    <row r="380509" ht="12.75" customHeight="1" x14ac:dyDescent="0.2"/>
    <row r="380513" ht="12.75" customHeight="1" x14ac:dyDescent="0.2"/>
    <row r="380517" ht="12.75" customHeight="1" x14ac:dyDescent="0.2"/>
    <row r="380521" ht="12.75" customHeight="1" x14ac:dyDescent="0.2"/>
    <row r="380525" ht="12.75" customHeight="1" x14ac:dyDescent="0.2"/>
    <row r="380529" ht="12.75" customHeight="1" x14ac:dyDescent="0.2"/>
    <row r="380533" ht="12.75" customHeight="1" x14ac:dyDescent="0.2"/>
    <row r="380537" ht="12.75" customHeight="1" x14ac:dyDescent="0.2"/>
    <row r="380541" ht="12.75" customHeight="1" x14ac:dyDescent="0.2"/>
    <row r="380545" ht="12.75" customHeight="1" x14ac:dyDescent="0.2"/>
    <row r="380549" ht="12.75" customHeight="1" x14ac:dyDescent="0.2"/>
    <row r="380553" ht="12.75" customHeight="1" x14ac:dyDescent="0.2"/>
    <row r="380557" ht="12.75" customHeight="1" x14ac:dyDescent="0.2"/>
    <row r="380561" ht="12.75" customHeight="1" x14ac:dyDescent="0.2"/>
    <row r="380565" ht="12.75" customHeight="1" x14ac:dyDescent="0.2"/>
    <row r="380569" ht="12.75" customHeight="1" x14ac:dyDescent="0.2"/>
    <row r="380573" ht="12.75" customHeight="1" x14ac:dyDescent="0.2"/>
    <row r="380577" ht="12.75" customHeight="1" x14ac:dyDescent="0.2"/>
    <row r="380581" ht="12.75" customHeight="1" x14ac:dyDescent="0.2"/>
    <row r="380585" ht="12.75" customHeight="1" x14ac:dyDescent="0.2"/>
    <row r="380589" ht="12.75" customHeight="1" x14ac:dyDescent="0.2"/>
    <row r="380593" ht="12.75" customHeight="1" x14ac:dyDescent="0.2"/>
    <row r="380597" ht="12.75" customHeight="1" x14ac:dyDescent="0.2"/>
    <row r="380601" ht="12.75" customHeight="1" x14ac:dyDescent="0.2"/>
    <row r="380605" ht="12.75" customHeight="1" x14ac:dyDescent="0.2"/>
    <row r="380609" ht="12.75" customHeight="1" x14ac:dyDescent="0.2"/>
    <row r="380613" ht="12.75" customHeight="1" x14ac:dyDescent="0.2"/>
    <row r="380617" ht="12.75" customHeight="1" x14ac:dyDescent="0.2"/>
    <row r="380621" ht="12.75" customHeight="1" x14ac:dyDescent="0.2"/>
    <row r="380625" ht="12.75" customHeight="1" x14ac:dyDescent="0.2"/>
    <row r="380629" ht="12.75" customHeight="1" x14ac:dyDescent="0.2"/>
    <row r="380633" ht="12.75" customHeight="1" x14ac:dyDescent="0.2"/>
    <row r="380637" ht="12.75" customHeight="1" x14ac:dyDescent="0.2"/>
    <row r="380641" ht="12.75" customHeight="1" x14ac:dyDescent="0.2"/>
    <row r="380645" ht="12.75" customHeight="1" x14ac:dyDescent="0.2"/>
    <row r="380649" ht="12.75" customHeight="1" x14ac:dyDescent="0.2"/>
    <row r="380653" ht="12.75" customHeight="1" x14ac:dyDescent="0.2"/>
    <row r="380657" ht="12.75" customHeight="1" x14ac:dyDescent="0.2"/>
    <row r="380661" ht="12.75" customHeight="1" x14ac:dyDescent="0.2"/>
    <row r="380665" ht="12.75" customHeight="1" x14ac:dyDescent="0.2"/>
    <row r="380669" ht="12.75" customHeight="1" x14ac:dyDescent="0.2"/>
    <row r="380673" ht="12.75" customHeight="1" x14ac:dyDescent="0.2"/>
    <row r="380677" ht="12.75" customHeight="1" x14ac:dyDescent="0.2"/>
    <row r="380681" ht="12.75" customHeight="1" x14ac:dyDescent="0.2"/>
    <row r="380685" ht="12.75" customHeight="1" x14ac:dyDescent="0.2"/>
    <row r="380689" ht="12.75" customHeight="1" x14ac:dyDescent="0.2"/>
    <row r="380693" ht="12.75" customHeight="1" x14ac:dyDescent="0.2"/>
    <row r="380697" ht="12.75" customHeight="1" x14ac:dyDescent="0.2"/>
    <row r="380701" ht="12.75" customHeight="1" x14ac:dyDescent="0.2"/>
    <row r="380705" ht="12.75" customHeight="1" x14ac:dyDescent="0.2"/>
    <row r="380709" ht="12.75" customHeight="1" x14ac:dyDescent="0.2"/>
    <row r="380713" ht="12.75" customHeight="1" x14ac:dyDescent="0.2"/>
    <row r="380717" ht="12.75" customHeight="1" x14ac:dyDescent="0.2"/>
    <row r="380721" ht="12.75" customHeight="1" x14ac:dyDescent="0.2"/>
    <row r="380725" ht="12.75" customHeight="1" x14ac:dyDescent="0.2"/>
    <row r="380729" ht="12.75" customHeight="1" x14ac:dyDescent="0.2"/>
    <row r="380733" ht="12.75" customHeight="1" x14ac:dyDescent="0.2"/>
    <row r="380737" ht="12.75" customHeight="1" x14ac:dyDescent="0.2"/>
    <row r="380741" ht="12.75" customHeight="1" x14ac:dyDescent="0.2"/>
    <row r="380745" ht="12.75" customHeight="1" x14ac:dyDescent="0.2"/>
    <row r="380749" ht="12.75" customHeight="1" x14ac:dyDescent="0.2"/>
    <row r="380753" ht="12.75" customHeight="1" x14ac:dyDescent="0.2"/>
    <row r="380757" ht="12.75" customHeight="1" x14ac:dyDescent="0.2"/>
    <row r="380761" ht="12.75" customHeight="1" x14ac:dyDescent="0.2"/>
    <row r="380765" ht="12.75" customHeight="1" x14ac:dyDescent="0.2"/>
    <row r="380769" ht="12.75" customHeight="1" x14ac:dyDescent="0.2"/>
    <row r="380773" ht="12.75" customHeight="1" x14ac:dyDescent="0.2"/>
    <row r="380777" ht="12.75" customHeight="1" x14ac:dyDescent="0.2"/>
    <row r="380781" ht="12.75" customHeight="1" x14ac:dyDescent="0.2"/>
    <row r="380785" ht="12.75" customHeight="1" x14ac:dyDescent="0.2"/>
    <row r="380789" ht="12.75" customHeight="1" x14ac:dyDescent="0.2"/>
    <row r="380793" ht="12.75" customHeight="1" x14ac:dyDescent="0.2"/>
    <row r="380797" ht="12.75" customHeight="1" x14ac:dyDescent="0.2"/>
    <row r="380801" ht="12.75" customHeight="1" x14ac:dyDescent="0.2"/>
    <row r="380805" ht="12.75" customHeight="1" x14ac:dyDescent="0.2"/>
    <row r="380809" ht="12.75" customHeight="1" x14ac:dyDescent="0.2"/>
    <row r="380813" ht="12.75" customHeight="1" x14ac:dyDescent="0.2"/>
    <row r="380817" ht="12.75" customHeight="1" x14ac:dyDescent="0.2"/>
    <row r="380821" ht="12.75" customHeight="1" x14ac:dyDescent="0.2"/>
    <row r="380825" ht="12.75" customHeight="1" x14ac:dyDescent="0.2"/>
    <row r="380829" ht="12.75" customHeight="1" x14ac:dyDescent="0.2"/>
    <row r="380833" ht="12.75" customHeight="1" x14ac:dyDescent="0.2"/>
    <row r="380837" ht="12.75" customHeight="1" x14ac:dyDescent="0.2"/>
    <row r="380841" ht="12.75" customHeight="1" x14ac:dyDescent="0.2"/>
    <row r="380845" ht="12.75" customHeight="1" x14ac:dyDescent="0.2"/>
    <row r="380849" ht="12.75" customHeight="1" x14ac:dyDescent="0.2"/>
    <row r="380853" ht="12.75" customHeight="1" x14ac:dyDescent="0.2"/>
    <row r="380857" ht="12.75" customHeight="1" x14ac:dyDescent="0.2"/>
    <row r="380861" ht="12.75" customHeight="1" x14ac:dyDescent="0.2"/>
    <row r="380865" ht="12.75" customHeight="1" x14ac:dyDescent="0.2"/>
    <row r="380869" ht="12.75" customHeight="1" x14ac:dyDescent="0.2"/>
    <row r="380873" ht="12.75" customHeight="1" x14ac:dyDescent="0.2"/>
    <row r="380877" ht="12.75" customHeight="1" x14ac:dyDescent="0.2"/>
    <row r="380881" ht="12.75" customHeight="1" x14ac:dyDescent="0.2"/>
    <row r="380885" ht="12.75" customHeight="1" x14ac:dyDescent="0.2"/>
    <row r="380889" ht="12.75" customHeight="1" x14ac:dyDescent="0.2"/>
    <row r="380893" ht="12.75" customHeight="1" x14ac:dyDescent="0.2"/>
    <row r="380897" ht="12.75" customHeight="1" x14ac:dyDescent="0.2"/>
    <row r="380901" ht="12.75" customHeight="1" x14ac:dyDescent="0.2"/>
    <row r="380905" ht="12.75" customHeight="1" x14ac:dyDescent="0.2"/>
    <row r="380909" ht="12.75" customHeight="1" x14ac:dyDescent="0.2"/>
    <row r="380913" ht="12.75" customHeight="1" x14ac:dyDescent="0.2"/>
    <row r="380917" ht="12.75" customHeight="1" x14ac:dyDescent="0.2"/>
    <row r="380921" ht="12.75" customHeight="1" x14ac:dyDescent="0.2"/>
    <row r="380925" ht="12.75" customHeight="1" x14ac:dyDescent="0.2"/>
    <row r="380929" ht="12.75" customHeight="1" x14ac:dyDescent="0.2"/>
    <row r="380933" ht="12.75" customHeight="1" x14ac:dyDescent="0.2"/>
    <row r="380937" ht="12.75" customHeight="1" x14ac:dyDescent="0.2"/>
    <row r="380941" ht="12.75" customHeight="1" x14ac:dyDescent="0.2"/>
    <row r="380945" ht="12.75" customHeight="1" x14ac:dyDescent="0.2"/>
    <row r="380949" ht="12.75" customHeight="1" x14ac:dyDescent="0.2"/>
    <row r="380953" ht="12.75" customHeight="1" x14ac:dyDescent="0.2"/>
    <row r="380957" ht="12.75" customHeight="1" x14ac:dyDescent="0.2"/>
    <row r="380961" ht="12.75" customHeight="1" x14ac:dyDescent="0.2"/>
    <row r="380965" ht="12.75" customHeight="1" x14ac:dyDescent="0.2"/>
    <row r="380969" ht="12.75" customHeight="1" x14ac:dyDescent="0.2"/>
    <row r="380973" ht="12.75" customHeight="1" x14ac:dyDescent="0.2"/>
    <row r="380977" ht="12.75" customHeight="1" x14ac:dyDescent="0.2"/>
    <row r="380981" ht="12.75" customHeight="1" x14ac:dyDescent="0.2"/>
    <row r="380985" ht="12.75" customHeight="1" x14ac:dyDescent="0.2"/>
    <row r="380989" ht="12.75" customHeight="1" x14ac:dyDescent="0.2"/>
    <row r="380993" ht="12.75" customHeight="1" x14ac:dyDescent="0.2"/>
    <row r="380997" ht="12.75" customHeight="1" x14ac:dyDescent="0.2"/>
    <row r="381001" ht="12.75" customHeight="1" x14ac:dyDescent="0.2"/>
    <row r="381005" ht="12.75" customHeight="1" x14ac:dyDescent="0.2"/>
    <row r="381009" ht="12.75" customHeight="1" x14ac:dyDescent="0.2"/>
    <row r="381013" ht="12.75" customHeight="1" x14ac:dyDescent="0.2"/>
    <row r="381017" ht="12.75" customHeight="1" x14ac:dyDescent="0.2"/>
    <row r="381021" ht="12.75" customHeight="1" x14ac:dyDescent="0.2"/>
    <row r="381025" ht="12.75" customHeight="1" x14ac:dyDescent="0.2"/>
    <row r="381029" ht="12.75" customHeight="1" x14ac:dyDescent="0.2"/>
    <row r="381033" ht="12.75" customHeight="1" x14ac:dyDescent="0.2"/>
    <row r="381037" ht="12.75" customHeight="1" x14ac:dyDescent="0.2"/>
    <row r="381041" ht="12.75" customHeight="1" x14ac:dyDescent="0.2"/>
    <row r="381045" ht="12.75" customHeight="1" x14ac:dyDescent="0.2"/>
    <row r="381049" ht="12.75" customHeight="1" x14ac:dyDescent="0.2"/>
    <row r="381053" ht="12.75" customHeight="1" x14ac:dyDescent="0.2"/>
    <row r="381057" ht="12.75" customHeight="1" x14ac:dyDescent="0.2"/>
    <row r="381061" ht="12.75" customHeight="1" x14ac:dyDescent="0.2"/>
    <row r="381065" ht="12.75" customHeight="1" x14ac:dyDescent="0.2"/>
    <row r="381069" ht="12.75" customHeight="1" x14ac:dyDescent="0.2"/>
    <row r="381073" ht="12.75" customHeight="1" x14ac:dyDescent="0.2"/>
    <row r="381077" ht="12.75" customHeight="1" x14ac:dyDescent="0.2"/>
    <row r="381081" ht="12.75" customHeight="1" x14ac:dyDescent="0.2"/>
    <row r="381085" ht="12.75" customHeight="1" x14ac:dyDescent="0.2"/>
    <row r="381089" ht="12.75" customHeight="1" x14ac:dyDescent="0.2"/>
    <row r="381093" ht="12.75" customHeight="1" x14ac:dyDescent="0.2"/>
    <row r="381097" ht="12.75" customHeight="1" x14ac:dyDescent="0.2"/>
    <row r="381101" ht="12.75" customHeight="1" x14ac:dyDescent="0.2"/>
    <row r="381105" ht="12.75" customHeight="1" x14ac:dyDescent="0.2"/>
    <row r="381109" ht="12.75" customHeight="1" x14ac:dyDescent="0.2"/>
    <row r="381113" ht="12.75" customHeight="1" x14ac:dyDescent="0.2"/>
    <row r="381117" ht="12.75" customHeight="1" x14ac:dyDescent="0.2"/>
    <row r="381121" ht="12.75" customHeight="1" x14ac:dyDescent="0.2"/>
    <row r="381125" ht="12.75" customHeight="1" x14ac:dyDescent="0.2"/>
    <row r="381129" ht="12.75" customHeight="1" x14ac:dyDescent="0.2"/>
    <row r="381133" ht="12.75" customHeight="1" x14ac:dyDescent="0.2"/>
    <row r="381137" ht="12.75" customHeight="1" x14ac:dyDescent="0.2"/>
    <row r="381141" ht="12.75" customHeight="1" x14ac:dyDescent="0.2"/>
    <row r="381145" ht="12.75" customHeight="1" x14ac:dyDescent="0.2"/>
    <row r="381149" ht="12.75" customHeight="1" x14ac:dyDescent="0.2"/>
    <row r="381153" ht="12.75" customHeight="1" x14ac:dyDescent="0.2"/>
    <row r="381157" ht="12.75" customHeight="1" x14ac:dyDescent="0.2"/>
    <row r="381161" ht="12.75" customHeight="1" x14ac:dyDescent="0.2"/>
    <row r="381165" ht="12.75" customHeight="1" x14ac:dyDescent="0.2"/>
    <row r="381169" ht="12.75" customHeight="1" x14ac:dyDescent="0.2"/>
    <row r="381173" ht="12.75" customHeight="1" x14ac:dyDescent="0.2"/>
    <row r="381177" ht="12.75" customHeight="1" x14ac:dyDescent="0.2"/>
    <row r="381181" ht="12.75" customHeight="1" x14ac:dyDescent="0.2"/>
    <row r="381185" ht="12.75" customHeight="1" x14ac:dyDescent="0.2"/>
    <row r="381189" ht="12.75" customHeight="1" x14ac:dyDescent="0.2"/>
    <row r="381193" ht="12.75" customHeight="1" x14ac:dyDescent="0.2"/>
    <row r="381197" ht="12.75" customHeight="1" x14ac:dyDescent="0.2"/>
    <row r="381201" ht="12.75" customHeight="1" x14ac:dyDescent="0.2"/>
    <row r="381205" ht="12.75" customHeight="1" x14ac:dyDescent="0.2"/>
    <row r="381209" ht="12.75" customHeight="1" x14ac:dyDescent="0.2"/>
    <row r="381213" ht="12.75" customHeight="1" x14ac:dyDescent="0.2"/>
    <row r="381217" ht="12.75" customHeight="1" x14ac:dyDescent="0.2"/>
    <row r="381221" ht="12.75" customHeight="1" x14ac:dyDescent="0.2"/>
    <row r="381225" ht="12.75" customHeight="1" x14ac:dyDescent="0.2"/>
    <row r="381229" ht="12.75" customHeight="1" x14ac:dyDescent="0.2"/>
    <row r="381233" ht="12.75" customHeight="1" x14ac:dyDescent="0.2"/>
    <row r="381237" ht="12.75" customHeight="1" x14ac:dyDescent="0.2"/>
    <row r="381241" ht="12.75" customHeight="1" x14ac:dyDescent="0.2"/>
    <row r="381245" ht="12.75" customHeight="1" x14ac:dyDescent="0.2"/>
    <row r="381249" ht="12.75" customHeight="1" x14ac:dyDescent="0.2"/>
    <row r="381253" ht="12.75" customHeight="1" x14ac:dyDescent="0.2"/>
    <row r="381257" ht="12.75" customHeight="1" x14ac:dyDescent="0.2"/>
    <row r="381261" ht="12.75" customHeight="1" x14ac:dyDescent="0.2"/>
    <row r="381265" ht="12.75" customHeight="1" x14ac:dyDescent="0.2"/>
    <row r="381269" ht="12.75" customHeight="1" x14ac:dyDescent="0.2"/>
    <row r="381273" ht="12.75" customHeight="1" x14ac:dyDescent="0.2"/>
    <row r="381277" ht="12.75" customHeight="1" x14ac:dyDescent="0.2"/>
    <row r="381281" ht="12.75" customHeight="1" x14ac:dyDescent="0.2"/>
    <row r="381285" ht="12.75" customHeight="1" x14ac:dyDescent="0.2"/>
    <row r="381289" ht="12.75" customHeight="1" x14ac:dyDescent="0.2"/>
    <row r="381293" ht="12.75" customHeight="1" x14ac:dyDescent="0.2"/>
    <row r="381297" ht="12.75" customHeight="1" x14ac:dyDescent="0.2"/>
    <row r="381301" ht="12.75" customHeight="1" x14ac:dyDescent="0.2"/>
    <row r="381305" ht="12.75" customHeight="1" x14ac:dyDescent="0.2"/>
    <row r="381309" ht="12.75" customHeight="1" x14ac:dyDescent="0.2"/>
    <row r="381313" ht="12.75" customHeight="1" x14ac:dyDescent="0.2"/>
    <row r="381317" ht="12.75" customHeight="1" x14ac:dyDescent="0.2"/>
    <row r="381321" ht="12.75" customHeight="1" x14ac:dyDescent="0.2"/>
    <row r="381325" ht="12.75" customHeight="1" x14ac:dyDescent="0.2"/>
    <row r="381329" ht="12.75" customHeight="1" x14ac:dyDescent="0.2"/>
    <row r="381333" ht="12.75" customHeight="1" x14ac:dyDescent="0.2"/>
    <row r="381337" ht="12.75" customHeight="1" x14ac:dyDescent="0.2"/>
    <row r="381341" ht="12.75" customHeight="1" x14ac:dyDescent="0.2"/>
    <row r="381345" ht="12.75" customHeight="1" x14ac:dyDescent="0.2"/>
    <row r="381349" ht="12.75" customHeight="1" x14ac:dyDescent="0.2"/>
    <row r="381353" ht="12.75" customHeight="1" x14ac:dyDescent="0.2"/>
    <row r="381357" ht="12.75" customHeight="1" x14ac:dyDescent="0.2"/>
    <row r="381361" ht="12.75" customHeight="1" x14ac:dyDescent="0.2"/>
    <row r="381365" ht="12.75" customHeight="1" x14ac:dyDescent="0.2"/>
    <row r="381369" ht="12.75" customHeight="1" x14ac:dyDescent="0.2"/>
    <row r="381373" ht="12.75" customHeight="1" x14ac:dyDescent="0.2"/>
    <row r="381377" ht="12.75" customHeight="1" x14ac:dyDescent="0.2"/>
    <row r="381381" ht="12.75" customHeight="1" x14ac:dyDescent="0.2"/>
    <row r="381385" ht="12.75" customHeight="1" x14ac:dyDescent="0.2"/>
    <row r="381389" ht="12.75" customHeight="1" x14ac:dyDescent="0.2"/>
    <row r="381393" ht="12.75" customHeight="1" x14ac:dyDescent="0.2"/>
    <row r="381397" ht="12.75" customHeight="1" x14ac:dyDescent="0.2"/>
    <row r="381401" ht="12.75" customHeight="1" x14ac:dyDescent="0.2"/>
    <row r="381405" ht="12.75" customHeight="1" x14ac:dyDescent="0.2"/>
    <row r="381409" ht="12.75" customHeight="1" x14ac:dyDescent="0.2"/>
    <row r="381413" ht="12.75" customHeight="1" x14ac:dyDescent="0.2"/>
    <row r="381417" ht="12.75" customHeight="1" x14ac:dyDescent="0.2"/>
    <row r="381421" ht="12.75" customHeight="1" x14ac:dyDescent="0.2"/>
    <row r="381425" ht="12.75" customHeight="1" x14ac:dyDescent="0.2"/>
    <row r="381429" ht="12.75" customHeight="1" x14ac:dyDescent="0.2"/>
    <row r="381433" ht="12.75" customHeight="1" x14ac:dyDescent="0.2"/>
    <row r="381437" ht="12.75" customHeight="1" x14ac:dyDescent="0.2"/>
    <row r="381441" ht="12.75" customHeight="1" x14ac:dyDescent="0.2"/>
    <row r="381445" ht="12.75" customHeight="1" x14ac:dyDescent="0.2"/>
    <row r="381449" ht="12.75" customHeight="1" x14ac:dyDescent="0.2"/>
    <row r="381453" ht="12.75" customHeight="1" x14ac:dyDescent="0.2"/>
    <row r="381457" ht="12.75" customHeight="1" x14ac:dyDescent="0.2"/>
    <row r="381461" ht="12.75" customHeight="1" x14ac:dyDescent="0.2"/>
    <row r="381465" ht="12.75" customHeight="1" x14ac:dyDescent="0.2"/>
    <row r="381469" ht="12.75" customHeight="1" x14ac:dyDescent="0.2"/>
    <row r="381473" ht="12.75" customHeight="1" x14ac:dyDescent="0.2"/>
    <row r="381477" ht="12.75" customHeight="1" x14ac:dyDescent="0.2"/>
    <row r="381481" ht="12.75" customHeight="1" x14ac:dyDescent="0.2"/>
    <row r="381485" ht="12.75" customHeight="1" x14ac:dyDescent="0.2"/>
    <row r="381489" ht="12.75" customHeight="1" x14ac:dyDescent="0.2"/>
    <row r="381493" ht="12.75" customHeight="1" x14ac:dyDescent="0.2"/>
    <row r="381497" ht="12.75" customHeight="1" x14ac:dyDescent="0.2"/>
    <row r="381501" ht="12.75" customHeight="1" x14ac:dyDescent="0.2"/>
    <row r="381505" ht="12.75" customHeight="1" x14ac:dyDescent="0.2"/>
    <row r="381509" ht="12.75" customHeight="1" x14ac:dyDescent="0.2"/>
    <row r="381513" ht="12.75" customHeight="1" x14ac:dyDescent="0.2"/>
    <row r="381517" ht="12.75" customHeight="1" x14ac:dyDescent="0.2"/>
    <row r="381521" ht="12.75" customHeight="1" x14ac:dyDescent="0.2"/>
    <row r="381525" ht="12.75" customHeight="1" x14ac:dyDescent="0.2"/>
    <row r="381529" ht="12.75" customHeight="1" x14ac:dyDescent="0.2"/>
    <row r="381533" ht="12.75" customHeight="1" x14ac:dyDescent="0.2"/>
    <row r="381537" ht="12.75" customHeight="1" x14ac:dyDescent="0.2"/>
    <row r="381541" ht="12.75" customHeight="1" x14ac:dyDescent="0.2"/>
    <row r="381545" ht="12.75" customHeight="1" x14ac:dyDescent="0.2"/>
    <row r="381549" ht="12.75" customHeight="1" x14ac:dyDescent="0.2"/>
    <row r="381553" ht="12.75" customHeight="1" x14ac:dyDescent="0.2"/>
    <row r="381557" ht="12.75" customHeight="1" x14ac:dyDescent="0.2"/>
    <row r="381561" ht="12.75" customHeight="1" x14ac:dyDescent="0.2"/>
    <row r="381565" ht="12.75" customHeight="1" x14ac:dyDescent="0.2"/>
    <row r="381569" ht="12.75" customHeight="1" x14ac:dyDescent="0.2"/>
    <row r="381573" ht="12.75" customHeight="1" x14ac:dyDescent="0.2"/>
    <row r="381577" ht="12.75" customHeight="1" x14ac:dyDescent="0.2"/>
    <row r="381581" ht="12.75" customHeight="1" x14ac:dyDescent="0.2"/>
    <row r="381585" ht="12.75" customHeight="1" x14ac:dyDescent="0.2"/>
    <row r="381589" ht="12.75" customHeight="1" x14ac:dyDescent="0.2"/>
    <row r="381593" ht="12.75" customHeight="1" x14ac:dyDescent="0.2"/>
    <row r="381597" ht="12.75" customHeight="1" x14ac:dyDescent="0.2"/>
    <row r="381601" ht="12.75" customHeight="1" x14ac:dyDescent="0.2"/>
    <row r="381605" ht="12.75" customHeight="1" x14ac:dyDescent="0.2"/>
    <row r="381609" ht="12.75" customHeight="1" x14ac:dyDescent="0.2"/>
    <row r="381613" ht="12.75" customHeight="1" x14ac:dyDescent="0.2"/>
    <row r="381617" ht="12.75" customHeight="1" x14ac:dyDescent="0.2"/>
    <row r="381621" ht="12.75" customHeight="1" x14ac:dyDescent="0.2"/>
    <row r="381625" ht="12.75" customHeight="1" x14ac:dyDescent="0.2"/>
    <row r="381629" ht="12.75" customHeight="1" x14ac:dyDescent="0.2"/>
    <row r="381633" ht="12.75" customHeight="1" x14ac:dyDescent="0.2"/>
    <row r="381637" ht="12.75" customHeight="1" x14ac:dyDescent="0.2"/>
    <row r="381641" ht="12.75" customHeight="1" x14ac:dyDescent="0.2"/>
    <row r="381645" ht="12.75" customHeight="1" x14ac:dyDescent="0.2"/>
    <row r="381649" ht="12.75" customHeight="1" x14ac:dyDescent="0.2"/>
    <row r="381653" ht="12.75" customHeight="1" x14ac:dyDescent="0.2"/>
    <row r="381657" ht="12.75" customHeight="1" x14ac:dyDescent="0.2"/>
    <row r="381661" ht="12.75" customHeight="1" x14ac:dyDescent="0.2"/>
    <row r="381665" ht="12.75" customHeight="1" x14ac:dyDescent="0.2"/>
    <row r="381669" ht="12.75" customHeight="1" x14ac:dyDescent="0.2"/>
    <row r="381673" ht="12.75" customHeight="1" x14ac:dyDescent="0.2"/>
    <row r="381677" ht="12.75" customHeight="1" x14ac:dyDescent="0.2"/>
    <row r="381681" ht="12.75" customHeight="1" x14ac:dyDescent="0.2"/>
    <row r="381685" ht="12.75" customHeight="1" x14ac:dyDescent="0.2"/>
    <row r="381689" ht="12.75" customHeight="1" x14ac:dyDescent="0.2"/>
    <row r="381693" ht="12.75" customHeight="1" x14ac:dyDescent="0.2"/>
    <row r="381697" ht="12.75" customHeight="1" x14ac:dyDescent="0.2"/>
    <row r="381701" ht="12.75" customHeight="1" x14ac:dyDescent="0.2"/>
    <row r="381705" ht="12.75" customHeight="1" x14ac:dyDescent="0.2"/>
    <row r="381709" ht="12.75" customHeight="1" x14ac:dyDescent="0.2"/>
    <row r="381713" ht="12.75" customHeight="1" x14ac:dyDescent="0.2"/>
    <row r="381717" ht="12.75" customHeight="1" x14ac:dyDescent="0.2"/>
    <row r="381721" ht="12.75" customHeight="1" x14ac:dyDescent="0.2"/>
    <row r="381725" ht="12.75" customHeight="1" x14ac:dyDescent="0.2"/>
    <row r="381729" ht="12.75" customHeight="1" x14ac:dyDescent="0.2"/>
    <row r="381733" ht="12.75" customHeight="1" x14ac:dyDescent="0.2"/>
    <row r="381737" ht="12.75" customHeight="1" x14ac:dyDescent="0.2"/>
    <row r="381741" ht="12.75" customHeight="1" x14ac:dyDescent="0.2"/>
    <row r="381745" ht="12.75" customHeight="1" x14ac:dyDescent="0.2"/>
    <row r="381749" ht="12.75" customHeight="1" x14ac:dyDescent="0.2"/>
    <row r="381753" ht="12.75" customHeight="1" x14ac:dyDescent="0.2"/>
    <row r="381757" ht="12.75" customHeight="1" x14ac:dyDescent="0.2"/>
    <row r="381761" ht="12.75" customHeight="1" x14ac:dyDescent="0.2"/>
    <row r="381765" ht="12.75" customHeight="1" x14ac:dyDescent="0.2"/>
    <row r="381769" ht="12.75" customHeight="1" x14ac:dyDescent="0.2"/>
    <row r="381773" ht="12.75" customHeight="1" x14ac:dyDescent="0.2"/>
    <row r="381777" ht="12.75" customHeight="1" x14ac:dyDescent="0.2"/>
    <row r="381781" ht="12.75" customHeight="1" x14ac:dyDescent="0.2"/>
    <row r="381785" ht="12.75" customHeight="1" x14ac:dyDescent="0.2"/>
    <row r="381789" ht="12.75" customHeight="1" x14ac:dyDescent="0.2"/>
    <row r="381793" ht="12.75" customHeight="1" x14ac:dyDescent="0.2"/>
    <row r="381797" ht="12.75" customHeight="1" x14ac:dyDescent="0.2"/>
    <row r="381801" ht="12.75" customHeight="1" x14ac:dyDescent="0.2"/>
    <row r="381805" ht="12.75" customHeight="1" x14ac:dyDescent="0.2"/>
    <row r="381809" ht="12.75" customHeight="1" x14ac:dyDescent="0.2"/>
    <row r="381813" ht="12.75" customHeight="1" x14ac:dyDescent="0.2"/>
    <row r="381817" ht="12.75" customHeight="1" x14ac:dyDescent="0.2"/>
    <row r="381821" ht="12.75" customHeight="1" x14ac:dyDescent="0.2"/>
    <row r="381825" ht="12.75" customHeight="1" x14ac:dyDescent="0.2"/>
    <row r="381829" ht="12.75" customHeight="1" x14ac:dyDescent="0.2"/>
    <row r="381833" ht="12.75" customHeight="1" x14ac:dyDescent="0.2"/>
    <row r="381837" ht="12.75" customHeight="1" x14ac:dyDescent="0.2"/>
    <row r="381841" ht="12.75" customHeight="1" x14ac:dyDescent="0.2"/>
    <row r="381845" ht="12.75" customHeight="1" x14ac:dyDescent="0.2"/>
    <row r="381849" ht="12.75" customHeight="1" x14ac:dyDescent="0.2"/>
    <row r="381853" ht="12.75" customHeight="1" x14ac:dyDescent="0.2"/>
    <row r="381857" ht="12.75" customHeight="1" x14ac:dyDescent="0.2"/>
    <row r="381861" ht="12.75" customHeight="1" x14ac:dyDescent="0.2"/>
    <row r="381865" ht="12.75" customHeight="1" x14ac:dyDescent="0.2"/>
    <row r="381869" ht="12.75" customHeight="1" x14ac:dyDescent="0.2"/>
    <row r="381873" ht="12.75" customHeight="1" x14ac:dyDescent="0.2"/>
    <row r="381877" ht="12.75" customHeight="1" x14ac:dyDescent="0.2"/>
    <row r="381881" ht="12.75" customHeight="1" x14ac:dyDescent="0.2"/>
    <row r="381885" ht="12.75" customHeight="1" x14ac:dyDescent="0.2"/>
    <row r="381889" ht="12.75" customHeight="1" x14ac:dyDescent="0.2"/>
    <row r="381893" ht="12.75" customHeight="1" x14ac:dyDescent="0.2"/>
    <row r="381897" ht="12.75" customHeight="1" x14ac:dyDescent="0.2"/>
    <row r="381901" ht="12.75" customHeight="1" x14ac:dyDescent="0.2"/>
    <row r="381905" ht="12.75" customHeight="1" x14ac:dyDescent="0.2"/>
    <row r="381909" ht="12.75" customHeight="1" x14ac:dyDescent="0.2"/>
    <row r="381913" ht="12.75" customHeight="1" x14ac:dyDescent="0.2"/>
    <row r="381917" ht="12.75" customHeight="1" x14ac:dyDescent="0.2"/>
    <row r="381921" ht="12.75" customHeight="1" x14ac:dyDescent="0.2"/>
    <row r="381925" ht="12.75" customHeight="1" x14ac:dyDescent="0.2"/>
    <row r="381929" ht="12.75" customHeight="1" x14ac:dyDescent="0.2"/>
    <row r="381933" ht="12.75" customHeight="1" x14ac:dyDescent="0.2"/>
    <row r="381937" ht="12.75" customHeight="1" x14ac:dyDescent="0.2"/>
    <row r="381941" ht="12.75" customHeight="1" x14ac:dyDescent="0.2"/>
    <row r="381945" ht="12.75" customHeight="1" x14ac:dyDescent="0.2"/>
    <row r="381949" ht="12.75" customHeight="1" x14ac:dyDescent="0.2"/>
    <row r="381953" ht="12.75" customHeight="1" x14ac:dyDescent="0.2"/>
    <row r="381957" ht="12.75" customHeight="1" x14ac:dyDescent="0.2"/>
    <row r="381961" ht="12.75" customHeight="1" x14ac:dyDescent="0.2"/>
    <row r="381965" ht="12.75" customHeight="1" x14ac:dyDescent="0.2"/>
    <row r="381969" ht="12.75" customHeight="1" x14ac:dyDescent="0.2"/>
    <row r="381973" ht="12.75" customHeight="1" x14ac:dyDescent="0.2"/>
    <row r="381977" ht="12.75" customHeight="1" x14ac:dyDescent="0.2"/>
    <row r="381981" ht="12.75" customHeight="1" x14ac:dyDescent="0.2"/>
    <row r="381985" ht="12.75" customHeight="1" x14ac:dyDescent="0.2"/>
    <row r="381989" ht="12.75" customHeight="1" x14ac:dyDescent="0.2"/>
    <row r="381993" ht="12.75" customHeight="1" x14ac:dyDescent="0.2"/>
    <row r="381997" ht="12.75" customHeight="1" x14ac:dyDescent="0.2"/>
    <row r="382001" ht="12.75" customHeight="1" x14ac:dyDescent="0.2"/>
    <row r="382005" ht="12.75" customHeight="1" x14ac:dyDescent="0.2"/>
    <row r="382009" ht="12.75" customHeight="1" x14ac:dyDescent="0.2"/>
    <row r="382013" ht="12.75" customHeight="1" x14ac:dyDescent="0.2"/>
    <row r="382017" ht="12.75" customHeight="1" x14ac:dyDescent="0.2"/>
    <row r="382021" ht="12.75" customHeight="1" x14ac:dyDescent="0.2"/>
    <row r="382025" ht="12.75" customHeight="1" x14ac:dyDescent="0.2"/>
    <row r="382029" ht="12.75" customHeight="1" x14ac:dyDescent="0.2"/>
    <row r="382033" ht="12.75" customHeight="1" x14ac:dyDescent="0.2"/>
    <row r="382037" ht="12.75" customHeight="1" x14ac:dyDescent="0.2"/>
    <row r="382041" ht="12.75" customHeight="1" x14ac:dyDescent="0.2"/>
    <row r="382045" ht="12.75" customHeight="1" x14ac:dyDescent="0.2"/>
    <row r="382049" ht="12.75" customHeight="1" x14ac:dyDescent="0.2"/>
    <row r="382053" ht="12.75" customHeight="1" x14ac:dyDescent="0.2"/>
    <row r="382057" ht="12.75" customHeight="1" x14ac:dyDescent="0.2"/>
    <row r="382061" ht="12.75" customHeight="1" x14ac:dyDescent="0.2"/>
    <row r="382065" ht="12.75" customHeight="1" x14ac:dyDescent="0.2"/>
    <row r="382069" ht="12.75" customHeight="1" x14ac:dyDescent="0.2"/>
    <row r="382073" ht="12.75" customHeight="1" x14ac:dyDescent="0.2"/>
    <row r="382077" ht="12.75" customHeight="1" x14ac:dyDescent="0.2"/>
    <row r="382081" ht="12.75" customHeight="1" x14ac:dyDescent="0.2"/>
    <row r="382085" ht="12.75" customHeight="1" x14ac:dyDescent="0.2"/>
    <row r="382089" ht="12.75" customHeight="1" x14ac:dyDescent="0.2"/>
    <row r="382093" ht="12.75" customHeight="1" x14ac:dyDescent="0.2"/>
    <row r="382097" ht="12.75" customHeight="1" x14ac:dyDescent="0.2"/>
    <row r="382101" ht="12.75" customHeight="1" x14ac:dyDescent="0.2"/>
    <row r="382105" ht="12.75" customHeight="1" x14ac:dyDescent="0.2"/>
    <row r="382109" ht="12.75" customHeight="1" x14ac:dyDescent="0.2"/>
    <row r="382113" ht="12.75" customHeight="1" x14ac:dyDescent="0.2"/>
    <row r="382117" ht="12.75" customHeight="1" x14ac:dyDescent="0.2"/>
    <row r="382121" ht="12.75" customHeight="1" x14ac:dyDescent="0.2"/>
    <row r="382125" ht="12.75" customHeight="1" x14ac:dyDescent="0.2"/>
    <row r="382129" ht="12.75" customHeight="1" x14ac:dyDescent="0.2"/>
    <row r="382133" ht="12.75" customHeight="1" x14ac:dyDescent="0.2"/>
    <row r="382137" ht="12.75" customHeight="1" x14ac:dyDescent="0.2"/>
    <row r="382141" ht="12.75" customHeight="1" x14ac:dyDescent="0.2"/>
    <row r="382145" ht="12.75" customHeight="1" x14ac:dyDescent="0.2"/>
    <row r="382149" ht="12.75" customHeight="1" x14ac:dyDescent="0.2"/>
    <row r="382153" ht="12.75" customHeight="1" x14ac:dyDescent="0.2"/>
    <row r="382157" ht="12.75" customHeight="1" x14ac:dyDescent="0.2"/>
    <row r="382161" ht="12.75" customHeight="1" x14ac:dyDescent="0.2"/>
    <row r="382165" ht="12.75" customHeight="1" x14ac:dyDescent="0.2"/>
    <row r="382169" ht="12.75" customHeight="1" x14ac:dyDescent="0.2"/>
    <row r="382173" ht="12.75" customHeight="1" x14ac:dyDescent="0.2"/>
    <row r="382177" ht="12.75" customHeight="1" x14ac:dyDescent="0.2"/>
    <row r="382181" ht="12.75" customHeight="1" x14ac:dyDescent="0.2"/>
    <row r="382185" ht="12.75" customHeight="1" x14ac:dyDescent="0.2"/>
    <row r="382189" ht="12.75" customHeight="1" x14ac:dyDescent="0.2"/>
    <row r="382193" ht="12.75" customHeight="1" x14ac:dyDescent="0.2"/>
    <row r="382197" ht="12.75" customHeight="1" x14ac:dyDescent="0.2"/>
    <row r="382201" ht="12.75" customHeight="1" x14ac:dyDescent="0.2"/>
    <row r="382205" ht="12.75" customHeight="1" x14ac:dyDescent="0.2"/>
    <row r="382209" ht="12.75" customHeight="1" x14ac:dyDescent="0.2"/>
    <row r="382213" ht="12.75" customHeight="1" x14ac:dyDescent="0.2"/>
    <row r="382217" ht="12.75" customHeight="1" x14ac:dyDescent="0.2"/>
    <row r="382221" ht="12.75" customHeight="1" x14ac:dyDescent="0.2"/>
    <row r="382225" ht="12.75" customHeight="1" x14ac:dyDescent="0.2"/>
    <row r="382229" ht="12.75" customHeight="1" x14ac:dyDescent="0.2"/>
    <row r="382233" ht="12.75" customHeight="1" x14ac:dyDescent="0.2"/>
    <row r="382237" ht="12.75" customHeight="1" x14ac:dyDescent="0.2"/>
    <row r="382241" ht="12.75" customHeight="1" x14ac:dyDescent="0.2"/>
    <row r="382245" ht="12.75" customHeight="1" x14ac:dyDescent="0.2"/>
    <row r="382249" ht="12.75" customHeight="1" x14ac:dyDescent="0.2"/>
    <row r="382253" ht="12.75" customHeight="1" x14ac:dyDescent="0.2"/>
    <row r="382257" ht="12.75" customHeight="1" x14ac:dyDescent="0.2"/>
    <row r="382261" ht="12.75" customHeight="1" x14ac:dyDescent="0.2"/>
    <row r="382265" ht="12.75" customHeight="1" x14ac:dyDescent="0.2"/>
    <row r="382269" ht="12.75" customHeight="1" x14ac:dyDescent="0.2"/>
    <row r="382273" ht="12.75" customHeight="1" x14ac:dyDescent="0.2"/>
    <row r="382277" ht="12.75" customHeight="1" x14ac:dyDescent="0.2"/>
    <row r="382281" ht="12.75" customHeight="1" x14ac:dyDescent="0.2"/>
    <row r="382285" ht="12.75" customHeight="1" x14ac:dyDescent="0.2"/>
    <row r="382289" ht="12.75" customHeight="1" x14ac:dyDescent="0.2"/>
    <row r="382293" ht="12.75" customHeight="1" x14ac:dyDescent="0.2"/>
    <row r="382297" ht="12.75" customHeight="1" x14ac:dyDescent="0.2"/>
    <row r="382301" ht="12.75" customHeight="1" x14ac:dyDescent="0.2"/>
    <row r="382305" ht="12.75" customHeight="1" x14ac:dyDescent="0.2"/>
    <row r="382309" ht="12.75" customHeight="1" x14ac:dyDescent="0.2"/>
    <row r="382313" ht="12.75" customHeight="1" x14ac:dyDescent="0.2"/>
    <row r="382317" ht="12.75" customHeight="1" x14ac:dyDescent="0.2"/>
    <row r="382321" ht="12.75" customHeight="1" x14ac:dyDescent="0.2"/>
    <row r="382325" ht="12.75" customHeight="1" x14ac:dyDescent="0.2"/>
    <row r="382329" ht="12.75" customHeight="1" x14ac:dyDescent="0.2"/>
    <row r="382333" ht="12.75" customHeight="1" x14ac:dyDescent="0.2"/>
    <row r="382337" ht="12.75" customHeight="1" x14ac:dyDescent="0.2"/>
    <row r="382341" ht="12.75" customHeight="1" x14ac:dyDescent="0.2"/>
    <row r="382345" ht="12.75" customHeight="1" x14ac:dyDescent="0.2"/>
    <row r="382349" ht="12.75" customHeight="1" x14ac:dyDescent="0.2"/>
    <row r="382353" ht="12.75" customHeight="1" x14ac:dyDescent="0.2"/>
    <row r="382357" ht="12.75" customHeight="1" x14ac:dyDescent="0.2"/>
    <row r="382361" ht="12.75" customHeight="1" x14ac:dyDescent="0.2"/>
    <row r="382365" ht="12.75" customHeight="1" x14ac:dyDescent="0.2"/>
    <row r="382369" ht="12.75" customHeight="1" x14ac:dyDescent="0.2"/>
    <row r="382373" ht="12.75" customHeight="1" x14ac:dyDescent="0.2"/>
    <row r="382377" ht="12.75" customHeight="1" x14ac:dyDescent="0.2"/>
    <row r="382381" ht="12.75" customHeight="1" x14ac:dyDescent="0.2"/>
    <row r="382385" ht="12.75" customHeight="1" x14ac:dyDescent="0.2"/>
    <row r="382389" ht="12.75" customHeight="1" x14ac:dyDescent="0.2"/>
    <row r="382393" ht="12.75" customHeight="1" x14ac:dyDescent="0.2"/>
    <row r="382397" ht="12.75" customHeight="1" x14ac:dyDescent="0.2"/>
    <row r="382401" ht="12.75" customHeight="1" x14ac:dyDescent="0.2"/>
    <row r="382405" ht="12.75" customHeight="1" x14ac:dyDescent="0.2"/>
    <row r="382409" ht="12.75" customHeight="1" x14ac:dyDescent="0.2"/>
    <row r="382413" ht="12.75" customHeight="1" x14ac:dyDescent="0.2"/>
    <row r="382417" ht="12.75" customHeight="1" x14ac:dyDescent="0.2"/>
    <row r="382421" ht="12.75" customHeight="1" x14ac:dyDescent="0.2"/>
    <row r="382425" ht="12.75" customHeight="1" x14ac:dyDescent="0.2"/>
    <row r="382429" ht="12.75" customHeight="1" x14ac:dyDescent="0.2"/>
    <row r="382433" ht="12.75" customHeight="1" x14ac:dyDescent="0.2"/>
    <row r="382437" ht="12.75" customHeight="1" x14ac:dyDescent="0.2"/>
    <row r="382441" ht="12.75" customHeight="1" x14ac:dyDescent="0.2"/>
    <row r="382445" ht="12.75" customHeight="1" x14ac:dyDescent="0.2"/>
    <row r="382449" ht="12.75" customHeight="1" x14ac:dyDescent="0.2"/>
    <row r="382453" ht="12.75" customHeight="1" x14ac:dyDescent="0.2"/>
    <row r="382457" ht="12.75" customHeight="1" x14ac:dyDescent="0.2"/>
    <row r="382461" ht="12.75" customHeight="1" x14ac:dyDescent="0.2"/>
    <row r="382465" ht="12.75" customHeight="1" x14ac:dyDescent="0.2"/>
    <row r="382469" ht="12.75" customHeight="1" x14ac:dyDescent="0.2"/>
    <row r="382473" ht="12.75" customHeight="1" x14ac:dyDescent="0.2"/>
    <row r="382477" ht="12.75" customHeight="1" x14ac:dyDescent="0.2"/>
    <row r="382481" ht="12.75" customHeight="1" x14ac:dyDescent="0.2"/>
    <row r="382485" ht="12.75" customHeight="1" x14ac:dyDescent="0.2"/>
    <row r="382489" ht="12.75" customHeight="1" x14ac:dyDescent="0.2"/>
    <row r="382493" ht="12.75" customHeight="1" x14ac:dyDescent="0.2"/>
    <row r="382497" ht="12.75" customHeight="1" x14ac:dyDescent="0.2"/>
    <row r="382501" ht="12.75" customHeight="1" x14ac:dyDescent="0.2"/>
    <row r="382505" ht="12.75" customHeight="1" x14ac:dyDescent="0.2"/>
    <row r="382509" ht="12.75" customHeight="1" x14ac:dyDescent="0.2"/>
    <row r="382513" ht="12.75" customHeight="1" x14ac:dyDescent="0.2"/>
    <row r="382517" ht="12.75" customHeight="1" x14ac:dyDescent="0.2"/>
    <row r="382521" ht="12.75" customHeight="1" x14ac:dyDescent="0.2"/>
    <row r="382525" ht="12.75" customHeight="1" x14ac:dyDescent="0.2"/>
    <row r="382529" ht="12.75" customHeight="1" x14ac:dyDescent="0.2"/>
    <row r="382533" ht="12.75" customHeight="1" x14ac:dyDescent="0.2"/>
    <row r="382537" ht="12.75" customHeight="1" x14ac:dyDescent="0.2"/>
    <row r="382541" ht="12.75" customHeight="1" x14ac:dyDescent="0.2"/>
    <row r="382545" ht="12.75" customHeight="1" x14ac:dyDescent="0.2"/>
    <row r="382549" ht="12.75" customHeight="1" x14ac:dyDescent="0.2"/>
    <row r="382553" ht="12.75" customHeight="1" x14ac:dyDescent="0.2"/>
    <row r="382557" ht="12.75" customHeight="1" x14ac:dyDescent="0.2"/>
    <row r="382561" ht="12.75" customHeight="1" x14ac:dyDescent="0.2"/>
    <row r="382565" ht="12.75" customHeight="1" x14ac:dyDescent="0.2"/>
    <row r="382569" ht="12.75" customHeight="1" x14ac:dyDescent="0.2"/>
    <row r="382573" ht="12.75" customHeight="1" x14ac:dyDescent="0.2"/>
    <row r="382577" ht="12.75" customHeight="1" x14ac:dyDescent="0.2"/>
    <row r="382581" ht="12.75" customHeight="1" x14ac:dyDescent="0.2"/>
    <row r="382585" ht="12.75" customHeight="1" x14ac:dyDescent="0.2"/>
    <row r="382589" ht="12.75" customHeight="1" x14ac:dyDescent="0.2"/>
    <row r="382593" ht="12.75" customHeight="1" x14ac:dyDescent="0.2"/>
    <row r="382597" ht="12.75" customHeight="1" x14ac:dyDescent="0.2"/>
    <row r="382601" ht="12.75" customHeight="1" x14ac:dyDescent="0.2"/>
    <row r="382605" ht="12.75" customHeight="1" x14ac:dyDescent="0.2"/>
    <row r="382609" ht="12.75" customHeight="1" x14ac:dyDescent="0.2"/>
    <row r="382613" ht="12.75" customHeight="1" x14ac:dyDescent="0.2"/>
    <row r="382617" ht="12.75" customHeight="1" x14ac:dyDescent="0.2"/>
    <row r="382621" ht="12.75" customHeight="1" x14ac:dyDescent="0.2"/>
    <row r="382625" ht="12.75" customHeight="1" x14ac:dyDescent="0.2"/>
    <row r="382629" ht="12.75" customHeight="1" x14ac:dyDescent="0.2"/>
    <row r="382633" ht="12.75" customHeight="1" x14ac:dyDescent="0.2"/>
    <row r="382637" ht="12.75" customHeight="1" x14ac:dyDescent="0.2"/>
    <row r="382641" ht="12.75" customHeight="1" x14ac:dyDescent="0.2"/>
    <row r="382645" ht="12.75" customHeight="1" x14ac:dyDescent="0.2"/>
    <row r="382649" ht="12.75" customHeight="1" x14ac:dyDescent="0.2"/>
    <row r="382653" ht="12.75" customHeight="1" x14ac:dyDescent="0.2"/>
    <row r="382657" ht="12.75" customHeight="1" x14ac:dyDescent="0.2"/>
    <row r="382661" ht="12.75" customHeight="1" x14ac:dyDescent="0.2"/>
    <row r="382665" ht="12.75" customHeight="1" x14ac:dyDescent="0.2"/>
    <row r="382669" ht="12.75" customHeight="1" x14ac:dyDescent="0.2"/>
    <row r="382673" ht="12.75" customHeight="1" x14ac:dyDescent="0.2"/>
    <row r="382677" ht="12.75" customHeight="1" x14ac:dyDescent="0.2"/>
    <row r="382681" ht="12.75" customHeight="1" x14ac:dyDescent="0.2"/>
    <row r="382685" ht="12.75" customHeight="1" x14ac:dyDescent="0.2"/>
    <row r="382689" ht="12.75" customHeight="1" x14ac:dyDescent="0.2"/>
    <row r="382693" ht="12.75" customHeight="1" x14ac:dyDescent="0.2"/>
    <row r="382697" ht="12.75" customHeight="1" x14ac:dyDescent="0.2"/>
    <row r="382701" ht="12.75" customHeight="1" x14ac:dyDescent="0.2"/>
    <row r="382705" ht="12.75" customHeight="1" x14ac:dyDescent="0.2"/>
    <row r="382709" ht="12.75" customHeight="1" x14ac:dyDescent="0.2"/>
    <row r="382713" ht="12.75" customHeight="1" x14ac:dyDescent="0.2"/>
    <row r="382717" ht="12.75" customHeight="1" x14ac:dyDescent="0.2"/>
    <row r="382721" ht="12.75" customHeight="1" x14ac:dyDescent="0.2"/>
    <row r="382725" ht="12.75" customHeight="1" x14ac:dyDescent="0.2"/>
    <row r="382729" ht="12.75" customHeight="1" x14ac:dyDescent="0.2"/>
    <row r="382733" ht="12.75" customHeight="1" x14ac:dyDescent="0.2"/>
    <row r="382737" ht="12.75" customHeight="1" x14ac:dyDescent="0.2"/>
    <row r="382741" ht="12.75" customHeight="1" x14ac:dyDescent="0.2"/>
    <row r="382745" ht="12.75" customHeight="1" x14ac:dyDescent="0.2"/>
    <row r="382749" ht="12.75" customHeight="1" x14ac:dyDescent="0.2"/>
    <row r="382753" ht="12.75" customHeight="1" x14ac:dyDescent="0.2"/>
    <row r="382757" ht="12.75" customHeight="1" x14ac:dyDescent="0.2"/>
    <row r="382761" ht="12.75" customHeight="1" x14ac:dyDescent="0.2"/>
    <row r="382765" ht="12.75" customHeight="1" x14ac:dyDescent="0.2"/>
    <row r="382769" ht="12.75" customHeight="1" x14ac:dyDescent="0.2"/>
    <row r="382773" ht="12.75" customHeight="1" x14ac:dyDescent="0.2"/>
    <row r="382777" ht="12.75" customHeight="1" x14ac:dyDescent="0.2"/>
    <row r="382781" ht="12.75" customHeight="1" x14ac:dyDescent="0.2"/>
    <row r="382785" ht="12.75" customHeight="1" x14ac:dyDescent="0.2"/>
    <row r="382789" ht="12.75" customHeight="1" x14ac:dyDescent="0.2"/>
    <row r="382793" ht="12.75" customHeight="1" x14ac:dyDescent="0.2"/>
    <row r="382797" ht="12.75" customHeight="1" x14ac:dyDescent="0.2"/>
    <row r="382801" ht="12.75" customHeight="1" x14ac:dyDescent="0.2"/>
    <row r="382805" ht="12.75" customHeight="1" x14ac:dyDescent="0.2"/>
    <row r="382809" ht="12.75" customHeight="1" x14ac:dyDescent="0.2"/>
    <row r="382813" ht="12.75" customHeight="1" x14ac:dyDescent="0.2"/>
    <row r="382817" ht="12.75" customHeight="1" x14ac:dyDescent="0.2"/>
    <row r="382821" ht="12.75" customHeight="1" x14ac:dyDescent="0.2"/>
    <row r="382825" ht="12.75" customHeight="1" x14ac:dyDescent="0.2"/>
    <row r="382829" ht="12.75" customHeight="1" x14ac:dyDescent="0.2"/>
    <row r="382833" ht="12.75" customHeight="1" x14ac:dyDescent="0.2"/>
    <row r="382837" ht="12.75" customHeight="1" x14ac:dyDescent="0.2"/>
    <row r="382841" ht="12.75" customHeight="1" x14ac:dyDescent="0.2"/>
    <row r="382845" ht="12.75" customHeight="1" x14ac:dyDescent="0.2"/>
    <row r="382849" ht="12.75" customHeight="1" x14ac:dyDescent="0.2"/>
    <row r="382853" ht="12.75" customHeight="1" x14ac:dyDescent="0.2"/>
    <row r="382857" ht="12.75" customHeight="1" x14ac:dyDescent="0.2"/>
    <row r="382861" ht="12.75" customHeight="1" x14ac:dyDescent="0.2"/>
    <row r="382865" ht="12.75" customHeight="1" x14ac:dyDescent="0.2"/>
    <row r="382869" ht="12.75" customHeight="1" x14ac:dyDescent="0.2"/>
    <row r="382873" ht="12.75" customHeight="1" x14ac:dyDescent="0.2"/>
    <row r="382877" ht="12.75" customHeight="1" x14ac:dyDescent="0.2"/>
    <row r="382881" ht="12.75" customHeight="1" x14ac:dyDescent="0.2"/>
    <row r="382885" ht="12.75" customHeight="1" x14ac:dyDescent="0.2"/>
    <row r="382889" ht="12.75" customHeight="1" x14ac:dyDescent="0.2"/>
    <row r="382893" ht="12.75" customHeight="1" x14ac:dyDescent="0.2"/>
    <row r="382897" ht="12.75" customHeight="1" x14ac:dyDescent="0.2"/>
    <row r="382901" ht="12.75" customHeight="1" x14ac:dyDescent="0.2"/>
    <row r="382905" ht="12.75" customHeight="1" x14ac:dyDescent="0.2"/>
    <row r="382909" ht="12.75" customHeight="1" x14ac:dyDescent="0.2"/>
    <row r="382913" ht="12.75" customHeight="1" x14ac:dyDescent="0.2"/>
    <row r="382917" ht="12.75" customHeight="1" x14ac:dyDescent="0.2"/>
    <row r="382921" ht="12.75" customHeight="1" x14ac:dyDescent="0.2"/>
    <row r="382925" ht="12.75" customHeight="1" x14ac:dyDescent="0.2"/>
    <row r="382929" ht="12.75" customHeight="1" x14ac:dyDescent="0.2"/>
    <row r="382933" ht="12.75" customHeight="1" x14ac:dyDescent="0.2"/>
    <row r="382937" ht="12.75" customHeight="1" x14ac:dyDescent="0.2"/>
    <row r="382941" ht="12.75" customHeight="1" x14ac:dyDescent="0.2"/>
    <row r="382945" ht="12.75" customHeight="1" x14ac:dyDescent="0.2"/>
    <row r="382949" ht="12.75" customHeight="1" x14ac:dyDescent="0.2"/>
    <row r="382953" ht="12.75" customHeight="1" x14ac:dyDescent="0.2"/>
    <row r="382957" ht="12.75" customHeight="1" x14ac:dyDescent="0.2"/>
    <row r="382961" ht="12.75" customHeight="1" x14ac:dyDescent="0.2"/>
    <row r="382965" ht="12.75" customHeight="1" x14ac:dyDescent="0.2"/>
    <row r="382969" ht="12.75" customHeight="1" x14ac:dyDescent="0.2"/>
    <row r="382973" ht="12.75" customHeight="1" x14ac:dyDescent="0.2"/>
    <row r="382977" ht="12.75" customHeight="1" x14ac:dyDescent="0.2"/>
    <row r="382981" ht="12.75" customHeight="1" x14ac:dyDescent="0.2"/>
    <row r="382985" ht="12.75" customHeight="1" x14ac:dyDescent="0.2"/>
    <row r="382989" ht="12.75" customHeight="1" x14ac:dyDescent="0.2"/>
    <row r="382993" ht="12.75" customHeight="1" x14ac:dyDescent="0.2"/>
    <row r="382997" ht="12.75" customHeight="1" x14ac:dyDescent="0.2"/>
    <row r="383001" ht="12.75" customHeight="1" x14ac:dyDescent="0.2"/>
    <row r="383005" ht="12.75" customHeight="1" x14ac:dyDescent="0.2"/>
    <row r="383009" ht="12.75" customHeight="1" x14ac:dyDescent="0.2"/>
    <row r="383013" ht="12.75" customHeight="1" x14ac:dyDescent="0.2"/>
    <row r="383017" ht="12.75" customHeight="1" x14ac:dyDescent="0.2"/>
    <row r="383021" ht="12.75" customHeight="1" x14ac:dyDescent="0.2"/>
    <row r="383025" ht="12.75" customHeight="1" x14ac:dyDescent="0.2"/>
    <row r="383029" ht="12.75" customHeight="1" x14ac:dyDescent="0.2"/>
    <row r="383033" ht="12.75" customHeight="1" x14ac:dyDescent="0.2"/>
    <row r="383037" ht="12.75" customHeight="1" x14ac:dyDescent="0.2"/>
    <row r="383041" ht="12.75" customHeight="1" x14ac:dyDescent="0.2"/>
    <row r="383045" ht="12.75" customHeight="1" x14ac:dyDescent="0.2"/>
    <row r="383049" ht="12.75" customHeight="1" x14ac:dyDescent="0.2"/>
    <row r="383053" ht="12.75" customHeight="1" x14ac:dyDescent="0.2"/>
    <row r="383057" ht="12.75" customHeight="1" x14ac:dyDescent="0.2"/>
    <row r="383061" ht="12.75" customHeight="1" x14ac:dyDescent="0.2"/>
    <row r="383065" ht="12.75" customHeight="1" x14ac:dyDescent="0.2"/>
    <row r="383069" ht="12.75" customHeight="1" x14ac:dyDescent="0.2"/>
    <row r="383073" ht="12.75" customHeight="1" x14ac:dyDescent="0.2"/>
    <row r="383077" ht="12.75" customHeight="1" x14ac:dyDescent="0.2"/>
    <row r="383081" ht="12.75" customHeight="1" x14ac:dyDescent="0.2"/>
    <row r="383085" ht="12.75" customHeight="1" x14ac:dyDescent="0.2"/>
    <row r="383089" ht="12.75" customHeight="1" x14ac:dyDescent="0.2"/>
    <row r="383093" ht="12.75" customHeight="1" x14ac:dyDescent="0.2"/>
    <row r="383097" ht="12.75" customHeight="1" x14ac:dyDescent="0.2"/>
    <row r="383101" ht="12.75" customHeight="1" x14ac:dyDescent="0.2"/>
    <row r="383105" ht="12.75" customHeight="1" x14ac:dyDescent="0.2"/>
    <row r="383109" ht="12.75" customHeight="1" x14ac:dyDescent="0.2"/>
    <row r="383113" ht="12.75" customHeight="1" x14ac:dyDescent="0.2"/>
    <row r="383117" ht="12.75" customHeight="1" x14ac:dyDescent="0.2"/>
    <row r="383121" ht="12.75" customHeight="1" x14ac:dyDescent="0.2"/>
    <row r="383125" ht="12.75" customHeight="1" x14ac:dyDescent="0.2"/>
    <row r="383129" ht="12.75" customHeight="1" x14ac:dyDescent="0.2"/>
    <row r="383133" ht="12.75" customHeight="1" x14ac:dyDescent="0.2"/>
    <row r="383137" ht="12.75" customHeight="1" x14ac:dyDescent="0.2"/>
    <row r="383141" ht="12.75" customHeight="1" x14ac:dyDescent="0.2"/>
    <row r="383145" ht="12.75" customHeight="1" x14ac:dyDescent="0.2"/>
    <row r="383149" ht="12.75" customHeight="1" x14ac:dyDescent="0.2"/>
    <row r="383153" ht="12.75" customHeight="1" x14ac:dyDescent="0.2"/>
    <row r="383157" ht="12.75" customHeight="1" x14ac:dyDescent="0.2"/>
    <row r="383161" ht="12.75" customHeight="1" x14ac:dyDescent="0.2"/>
    <row r="383165" ht="12.75" customHeight="1" x14ac:dyDescent="0.2"/>
    <row r="383169" ht="12.75" customHeight="1" x14ac:dyDescent="0.2"/>
    <row r="383173" ht="12.75" customHeight="1" x14ac:dyDescent="0.2"/>
    <row r="383177" ht="12.75" customHeight="1" x14ac:dyDescent="0.2"/>
    <row r="383181" ht="12.75" customHeight="1" x14ac:dyDescent="0.2"/>
    <row r="383185" ht="12.75" customHeight="1" x14ac:dyDescent="0.2"/>
    <row r="383189" ht="12.75" customHeight="1" x14ac:dyDescent="0.2"/>
    <row r="383193" ht="12.75" customHeight="1" x14ac:dyDescent="0.2"/>
    <row r="383197" ht="12.75" customHeight="1" x14ac:dyDescent="0.2"/>
    <row r="383201" ht="12.75" customHeight="1" x14ac:dyDescent="0.2"/>
    <row r="383205" ht="12.75" customHeight="1" x14ac:dyDescent="0.2"/>
    <row r="383209" ht="12.75" customHeight="1" x14ac:dyDescent="0.2"/>
    <row r="383213" ht="12.75" customHeight="1" x14ac:dyDescent="0.2"/>
    <row r="383217" ht="12.75" customHeight="1" x14ac:dyDescent="0.2"/>
    <row r="383221" ht="12.75" customHeight="1" x14ac:dyDescent="0.2"/>
    <row r="383225" ht="12.75" customHeight="1" x14ac:dyDescent="0.2"/>
    <row r="383229" ht="12.75" customHeight="1" x14ac:dyDescent="0.2"/>
    <row r="383233" ht="12.75" customHeight="1" x14ac:dyDescent="0.2"/>
    <row r="383237" ht="12.75" customHeight="1" x14ac:dyDescent="0.2"/>
    <row r="383241" ht="12.75" customHeight="1" x14ac:dyDescent="0.2"/>
    <row r="383245" ht="12.75" customHeight="1" x14ac:dyDescent="0.2"/>
    <row r="383249" ht="12.75" customHeight="1" x14ac:dyDescent="0.2"/>
    <row r="383253" ht="12.75" customHeight="1" x14ac:dyDescent="0.2"/>
    <row r="383257" ht="12.75" customHeight="1" x14ac:dyDescent="0.2"/>
    <row r="383261" ht="12.75" customHeight="1" x14ac:dyDescent="0.2"/>
    <row r="383265" ht="12.75" customHeight="1" x14ac:dyDescent="0.2"/>
    <row r="383269" ht="12.75" customHeight="1" x14ac:dyDescent="0.2"/>
    <row r="383273" ht="12.75" customHeight="1" x14ac:dyDescent="0.2"/>
    <row r="383277" ht="12.75" customHeight="1" x14ac:dyDescent="0.2"/>
    <row r="383281" ht="12.75" customHeight="1" x14ac:dyDescent="0.2"/>
    <row r="383285" ht="12.75" customHeight="1" x14ac:dyDescent="0.2"/>
    <row r="383289" ht="12.75" customHeight="1" x14ac:dyDescent="0.2"/>
    <row r="383293" ht="12.75" customHeight="1" x14ac:dyDescent="0.2"/>
    <row r="383297" ht="12.75" customHeight="1" x14ac:dyDescent="0.2"/>
    <row r="383301" ht="12.75" customHeight="1" x14ac:dyDescent="0.2"/>
    <row r="383305" ht="12.75" customHeight="1" x14ac:dyDescent="0.2"/>
    <row r="383309" ht="12.75" customHeight="1" x14ac:dyDescent="0.2"/>
    <row r="383313" ht="12.75" customHeight="1" x14ac:dyDescent="0.2"/>
    <row r="383317" ht="12.75" customHeight="1" x14ac:dyDescent="0.2"/>
    <row r="383321" ht="12.75" customHeight="1" x14ac:dyDescent="0.2"/>
    <row r="383325" ht="12.75" customHeight="1" x14ac:dyDescent="0.2"/>
    <row r="383329" ht="12.75" customHeight="1" x14ac:dyDescent="0.2"/>
    <row r="383333" ht="12.75" customHeight="1" x14ac:dyDescent="0.2"/>
    <row r="383337" ht="12.75" customHeight="1" x14ac:dyDescent="0.2"/>
    <row r="383341" ht="12.75" customHeight="1" x14ac:dyDescent="0.2"/>
    <row r="383345" ht="12.75" customHeight="1" x14ac:dyDescent="0.2"/>
    <row r="383349" ht="12.75" customHeight="1" x14ac:dyDescent="0.2"/>
    <row r="383353" ht="12.75" customHeight="1" x14ac:dyDescent="0.2"/>
    <row r="383357" ht="12.75" customHeight="1" x14ac:dyDescent="0.2"/>
    <row r="383361" ht="12.75" customHeight="1" x14ac:dyDescent="0.2"/>
    <row r="383365" ht="12.75" customHeight="1" x14ac:dyDescent="0.2"/>
    <row r="383369" ht="12.75" customHeight="1" x14ac:dyDescent="0.2"/>
    <row r="383373" ht="12.75" customHeight="1" x14ac:dyDescent="0.2"/>
    <row r="383377" ht="12.75" customHeight="1" x14ac:dyDescent="0.2"/>
    <row r="383381" ht="12.75" customHeight="1" x14ac:dyDescent="0.2"/>
    <row r="383385" ht="12.75" customHeight="1" x14ac:dyDescent="0.2"/>
    <row r="383389" ht="12.75" customHeight="1" x14ac:dyDescent="0.2"/>
    <row r="383393" ht="12.75" customHeight="1" x14ac:dyDescent="0.2"/>
    <row r="383397" ht="12.75" customHeight="1" x14ac:dyDescent="0.2"/>
    <row r="383401" ht="12.75" customHeight="1" x14ac:dyDescent="0.2"/>
    <row r="383405" ht="12.75" customHeight="1" x14ac:dyDescent="0.2"/>
    <row r="383409" ht="12.75" customHeight="1" x14ac:dyDescent="0.2"/>
    <row r="383413" ht="12.75" customHeight="1" x14ac:dyDescent="0.2"/>
    <row r="383417" ht="12.75" customHeight="1" x14ac:dyDescent="0.2"/>
    <row r="383421" ht="12.75" customHeight="1" x14ac:dyDescent="0.2"/>
    <row r="383425" ht="12.75" customHeight="1" x14ac:dyDescent="0.2"/>
    <row r="383429" ht="12.75" customHeight="1" x14ac:dyDescent="0.2"/>
    <row r="383433" ht="12.75" customHeight="1" x14ac:dyDescent="0.2"/>
    <row r="383437" ht="12.75" customHeight="1" x14ac:dyDescent="0.2"/>
    <row r="383441" ht="12.75" customHeight="1" x14ac:dyDescent="0.2"/>
    <row r="383445" ht="12.75" customHeight="1" x14ac:dyDescent="0.2"/>
    <row r="383449" ht="12.75" customHeight="1" x14ac:dyDescent="0.2"/>
    <row r="383453" ht="12.75" customHeight="1" x14ac:dyDescent="0.2"/>
    <row r="383457" ht="12.75" customHeight="1" x14ac:dyDescent="0.2"/>
    <row r="383461" ht="12.75" customHeight="1" x14ac:dyDescent="0.2"/>
    <row r="383465" ht="12.75" customHeight="1" x14ac:dyDescent="0.2"/>
    <row r="383469" ht="12.75" customHeight="1" x14ac:dyDescent="0.2"/>
    <row r="383473" ht="12.75" customHeight="1" x14ac:dyDescent="0.2"/>
    <row r="383477" ht="12.75" customHeight="1" x14ac:dyDescent="0.2"/>
    <row r="383481" ht="12.75" customHeight="1" x14ac:dyDescent="0.2"/>
    <row r="383485" ht="12.75" customHeight="1" x14ac:dyDescent="0.2"/>
    <row r="383489" ht="12.75" customHeight="1" x14ac:dyDescent="0.2"/>
    <row r="383493" ht="12.75" customHeight="1" x14ac:dyDescent="0.2"/>
    <row r="383497" ht="12.75" customHeight="1" x14ac:dyDescent="0.2"/>
    <row r="383501" ht="12.75" customHeight="1" x14ac:dyDescent="0.2"/>
    <row r="383505" ht="12.75" customHeight="1" x14ac:dyDescent="0.2"/>
    <row r="383509" ht="12.75" customHeight="1" x14ac:dyDescent="0.2"/>
    <row r="383513" ht="12.75" customHeight="1" x14ac:dyDescent="0.2"/>
    <row r="383517" ht="12.75" customHeight="1" x14ac:dyDescent="0.2"/>
    <row r="383521" ht="12.75" customHeight="1" x14ac:dyDescent="0.2"/>
    <row r="383525" ht="12.75" customHeight="1" x14ac:dyDescent="0.2"/>
    <row r="383529" ht="12.75" customHeight="1" x14ac:dyDescent="0.2"/>
    <row r="383533" ht="12.75" customHeight="1" x14ac:dyDescent="0.2"/>
    <row r="383537" ht="12.75" customHeight="1" x14ac:dyDescent="0.2"/>
    <row r="383541" ht="12.75" customHeight="1" x14ac:dyDescent="0.2"/>
    <row r="383545" ht="12.75" customHeight="1" x14ac:dyDescent="0.2"/>
    <row r="383549" ht="12.75" customHeight="1" x14ac:dyDescent="0.2"/>
    <row r="383553" ht="12.75" customHeight="1" x14ac:dyDescent="0.2"/>
    <row r="383557" ht="12.75" customHeight="1" x14ac:dyDescent="0.2"/>
    <row r="383561" ht="12.75" customHeight="1" x14ac:dyDescent="0.2"/>
    <row r="383565" ht="12.75" customHeight="1" x14ac:dyDescent="0.2"/>
    <row r="383569" ht="12.75" customHeight="1" x14ac:dyDescent="0.2"/>
    <row r="383573" ht="12.75" customHeight="1" x14ac:dyDescent="0.2"/>
    <row r="383577" ht="12.75" customHeight="1" x14ac:dyDescent="0.2"/>
    <row r="383581" ht="12.75" customHeight="1" x14ac:dyDescent="0.2"/>
    <row r="383585" ht="12.75" customHeight="1" x14ac:dyDescent="0.2"/>
    <row r="383589" ht="12.75" customHeight="1" x14ac:dyDescent="0.2"/>
    <row r="383593" ht="12.75" customHeight="1" x14ac:dyDescent="0.2"/>
    <row r="383597" ht="12.75" customHeight="1" x14ac:dyDescent="0.2"/>
    <row r="383601" ht="12.75" customHeight="1" x14ac:dyDescent="0.2"/>
    <row r="383605" ht="12.75" customHeight="1" x14ac:dyDescent="0.2"/>
    <row r="383609" ht="12.75" customHeight="1" x14ac:dyDescent="0.2"/>
    <row r="383613" ht="12.75" customHeight="1" x14ac:dyDescent="0.2"/>
    <row r="383617" ht="12.75" customHeight="1" x14ac:dyDescent="0.2"/>
    <row r="383621" ht="12.75" customHeight="1" x14ac:dyDescent="0.2"/>
    <row r="383625" ht="12.75" customHeight="1" x14ac:dyDescent="0.2"/>
    <row r="383629" ht="12.75" customHeight="1" x14ac:dyDescent="0.2"/>
    <row r="383633" ht="12.75" customHeight="1" x14ac:dyDescent="0.2"/>
    <row r="383637" ht="12.75" customHeight="1" x14ac:dyDescent="0.2"/>
    <row r="383641" ht="12.75" customHeight="1" x14ac:dyDescent="0.2"/>
    <row r="383645" ht="12.75" customHeight="1" x14ac:dyDescent="0.2"/>
    <row r="383649" ht="12.75" customHeight="1" x14ac:dyDescent="0.2"/>
    <row r="383653" ht="12.75" customHeight="1" x14ac:dyDescent="0.2"/>
    <row r="383657" ht="12.75" customHeight="1" x14ac:dyDescent="0.2"/>
    <row r="383661" ht="12.75" customHeight="1" x14ac:dyDescent="0.2"/>
    <row r="383665" ht="12.75" customHeight="1" x14ac:dyDescent="0.2"/>
    <row r="383669" ht="12.75" customHeight="1" x14ac:dyDescent="0.2"/>
    <row r="383673" ht="12.75" customHeight="1" x14ac:dyDescent="0.2"/>
    <row r="383677" ht="12.75" customHeight="1" x14ac:dyDescent="0.2"/>
    <row r="383681" ht="12.75" customHeight="1" x14ac:dyDescent="0.2"/>
    <row r="383685" ht="12.75" customHeight="1" x14ac:dyDescent="0.2"/>
    <row r="383689" ht="12.75" customHeight="1" x14ac:dyDescent="0.2"/>
    <row r="383693" ht="12.75" customHeight="1" x14ac:dyDescent="0.2"/>
    <row r="383697" ht="12.75" customHeight="1" x14ac:dyDescent="0.2"/>
    <row r="383701" ht="12.75" customHeight="1" x14ac:dyDescent="0.2"/>
    <row r="383705" ht="12.75" customHeight="1" x14ac:dyDescent="0.2"/>
    <row r="383709" ht="12.75" customHeight="1" x14ac:dyDescent="0.2"/>
    <row r="383713" ht="12.75" customHeight="1" x14ac:dyDescent="0.2"/>
    <row r="383717" ht="12.75" customHeight="1" x14ac:dyDescent="0.2"/>
    <row r="383721" ht="12.75" customHeight="1" x14ac:dyDescent="0.2"/>
    <row r="383725" ht="12.75" customHeight="1" x14ac:dyDescent="0.2"/>
    <row r="383729" ht="12.75" customHeight="1" x14ac:dyDescent="0.2"/>
    <row r="383733" ht="12.75" customHeight="1" x14ac:dyDescent="0.2"/>
    <row r="383737" ht="12.75" customHeight="1" x14ac:dyDescent="0.2"/>
    <row r="383741" ht="12.75" customHeight="1" x14ac:dyDescent="0.2"/>
    <row r="383745" ht="12.75" customHeight="1" x14ac:dyDescent="0.2"/>
    <row r="383749" ht="12.75" customHeight="1" x14ac:dyDescent="0.2"/>
    <row r="383753" ht="12.75" customHeight="1" x14ac:dyDescent="0.2"/>
    <row r="383757" ht="12.75" customHeight="1" x14ac:dyDescent="0.2"/>
    <row r="383761" ht="12.75" customHeight="1" x14ac:dyDescent="0.2"/>
    <row r="383765" ht="12.75" customHeight="1" x14ac:dyDescent="0.2"/>
    <row r="383769" ht="12.75" customHeight="1" x14ac:dyDescent="0.2"/>
    <row r="383773" ht="12.75" customHeight="1" x14ac:dyDescent="0.2"/>
    <row r="383777" ht="12.75" customHeight="1" x14ac:dyDescent="0.2"/>
    <row r="383781" ht="12.75" customHeight="1" x14ac:dyDescent="0.2"/>
    <row r="383785" ht="12.75" customHeight="1" x14ac:dyDescent="0.2"/>
    <row r="383789" ht="12.75" customHeight="1" x14ac:dyDescent="0.2"/>
    <row r="383793" ht="12.75" customHeight="1" x14ac:dyDescent="0.2"/>
    <row r="383797" ht="12.75" customHeight="1" x14ac:dyDescent="0.2"/>
    <row r="383801" ht="12.75" customHeight="1" x14ac:dyDescent="0.2"/>
    <row r="383805" ht="12.75" customHeight="1" x14ac:dyDescent="0.2"/>
    <row r="383809" ht="12.75" customHeight="1" x14ac:dyDescent="0.2"/>
    <row r="383813" ht="12.75" customHeight="1" x14ac:dyDescent="0.2"/>
    <row r="383817" ht="12.75" customHeight="1" x14ac:dyDescent="0.2"/>
    <row r="383821" ht="12.75" customHeight="1" x14ac:dyDescent="0.2"/>
    <row r="383825" ht="12.75" customHeight="1" x14ac:dyDescent="0.2"/>
    <row r="383829" ht="12.75" customHeight="1" x14ac:dyDescent="0.2"/>
    <row r="383833" ht="12.75" customHeight="1" x14ac:dyDescent="0.2"/>
    <row r="383837" ht="12.75" customHeight="1" x14ac:dyDescent="0.2"/>
    <row r="383841" ht="12.75" customHeight="1" x14ac:dyDescent="0.2"/>
    <row r="383845" ht="12.75" customHeight="1" x14ac:dyDescent="0.2"/>
    <row r="383849" ht="12.75" customHeight="1" x14ac:dyDescent="0.2"/>
    <row r="383853" ht="12.75" customHeight="1" x14ac:dyDescent="0.2"/>
    <row r="383857" ht="12.75" customHeight="1" x14ac:dyDescent="0.2"/>
    <row r="383861" ht="12.75" customHeight="1" x14ac:dyDescent="0.2"/>
    <row r="383865" ht="12.75" customHeight="1" x14ac:dyDescent="0.2"/>
    <row r="383869" ht="12.75" customHeight="1" x14ac:dyDescent="0.2"/>
    <row r="383873" ht="12.75" customHeight="1" x14ac:dyDescent="0.2"/>
    <row r="383877" ht="12.75" customHeight="1" x14ac:dyDescent="0.2"/>
    <row r="383881" ht="12.75" customHeight="1" x14ac:dyDescent="0.2"/>
    <row r="383885" ht="12.75" customHeight="1" x14ac:dyDescent="0.2"/>
    <row r="383889" ht="12.75" customHeight="1" x14ac:dyDescent="0.2"/>
    <row r="383893" ht="12.75" customHeight="1" x14ac:dyDescent="0.2"/>
    <row r="383897" ht="12.75" customHeight="1" x14ac:dyDescent="0.2"/>
    <row r="383901" ht="12.75" customHeight="1" x14ac:dyDescent="0.2"/>
    <row r="383905" ht="12.75" customHeight="1" x14ac:dyDescent="0.2"/>
    <row r="383909" ht="12.75" customHeight="1" x14ac:dyDescent="0.2"/>
    <row r="383913" ht="12.75" customHeight="1" x14ac:dyDescent="0.2"/>
    <row r="383917" ht="12.75" customHeight="1" x14ac:dyDescent="0.2"/>
    <row r="383921" ht="12.75" customHeight="1" x14ac:dyDescent="0.2"/>
    <row r="383925" ht="12.75" customHeight="1" x14ac:dyDescent="0.2"/>
    <row r="383929" ht="12.75" customHeight="1" x14ac:dyDescent="0.2"/>
    <row r="383933" ht="12.75" customHeight="1" x14ac:dyDescent="0.2"/>
    <row r="383937" ht="12.75" customHeight="1" x14ac:dyDescent="0.2"/>
    <row r="383941" ht="12.75" customHeight="1" x14ac:dyDescent="0.2"/>
    <row r="383945" ht="12.75" customHeight="1" x14ac:dyDescent="0.2"/>
    <row r="383949" ht="12.75" customHeight="1" x14ac:dyDescent="0.2"/>
    <row r="383953" ht="12.75" customHeight="1" x14ac:dyDescent="0.2"/>
    <row r="383957" ht="12.75" customHeight="1" x14ac:dyDescent="0.2"/>
    <row r="383961" ht="12.75" customHeight="1" x14ac:dyDescent="0.2"/>
    <row r="383965" ht="12.75" customHeight="1" x14ac:dyDescent="0.2"/>
    <row r="383969" ht="12.75" customHeight="1" x14ac:dyDescent="0.2"/>
    <row r="383973" ht="12.75" customHeight="1" x14ac:dyDescent="0.2"/>
    <row r="383977" ht="12.75" customHeight="1" x14ac:dyDescent="0.2"/>
    <row r="383981" ht="12.75" customHeight="1" x14ac:dyDescent="0.2"/>
    <row r="383985" ht="12.75" customHeight="1" x14ac:dyDescent="0.2"/>
    <row r="383989" ht="12.75" customHeight="1" x14ac:dyDescent="0.2"/>
    <row r="383993" ht="12.75" customHeight="1" x14ac:dyDescent="0.2"/>
    <row r="383997" ht="12.75" customHeight="1" x14ac:dyDescent="0.2"/>
    <row r="384001" ht="12.75" customHeight="1" x14ac:dyDescent="0.2"/>
    <row r="384005" ht="12.75" customHeight="1" x14ac:dyDescent="0.2"/>
    <row r="384009" ht="12.75" customHeight="1" x14ac:dyDescent="0.2"/>
    <row r="384013" ht="12.75" customHeight="1" x14ac:dyDescent="0.2"/>
    <row r="384017" ht="12.75" customHeight="1" x14ac:dyDescent="0.2"/>
    <row r="384021" ht="12.75" customHeight="1" x14ac:dyDescent="0.2"/>
    <row r="384025" ht="12.75" customHeight="1" x14ac:dyDescent="0.2"/>
    <row r="384029" ht="12.75" customHeight="1" x14ac:dyDescent="0.2"/>
    <row r="384033" ht="12.75" customHeight="1" x14ac:dyDescent="0.2"/>
    <row r="384037" ht="12.75" customHeight="1" x14ac:dyDescent="0.2"/>
    <row r="384041" ht="12.75" customHeight="1" x14ac:dyDescent="0.2"/>
    <row r="384045" ht="12.75" customHeight="1" x14ac:dyDescent="0.2"/>
    <row r="384049" ht="12.75" customHeight="1" x14ac:dyDescent="0.2"/>
    <row r="384053" ht="12.75" customHeight="1" x14ac:dyDescent="0.2"/>
    <row r="384057" ht="12.75" customHeight="1" x14ac:dyDescent="0.2"/>
    <row r="384061" ht="12.75" customHeight="1" x14ac:dyDescent="0.2"/>
    <row r="384065" ht="12.75" customHeight="1" x14ac:dyDescent="0.2"/>
    <row r="384069" ht="12.75" customHeight="1" x14ac:dyDescent="0.2"/>
    <row r="384073" ht="12.75" customHeight="1" x14ac:dyDescent="0.2"/>
    <row r="384077" ht="12.75" customHeight="1" x14ac:dyDescent="0.2"/>
    <row r="384081" ht="12.75" customHeight="1" x14ac:dyDescent="0.2"/>
    <row r="384085" ht="12.75" customHeight="1" x14ac:dyDescent="0.2"/>
    <row r="384089" ht="12.75" customHeight="1" x14ac:dyDescent="0.2"/>
    <row r="384093" ht="12.75" customHeight="1" x14ac:dyDescent="0.2"/>
    <row r="384097" ht="12.75" customHeight="1" x14ac:dyDescent="0.2"/>
    <row r="384101" ht="12.75" customHeight="1" x14ac:dyDescent="0.2"/>
    <row r="384105" ht="12.75" customHeight="1" x14ac:dyDescent="0.2"/>
    <row r="384109" ht="12.75" customHeight="1" x14ac:dyDescent="0.2"/>
    <row r="384113" ht="12.75" customHeight="1" x14ac:dyDescent="0.2"/>
    <row r="384117" ht="12.75" customHeight="1" x14ac:dyDescent="0.2"/>
    <row r="384121" ht="12.75" customHeight="1" x14ac:dyDescent="0.2"/>
    <row r="384125" ht="12.75" customHeight="1" x14ac:dyDescent="0.2"/>
    <row r="384129" ht="12.75" customHeight="1" x14ac:dyDescent="0.2"/>
    <row r="384133" ht="12.75" customHeight="1" x14ac:dyDescent="0.2"/>
    <row r="384137" ht="12.75" customHeight="1" x14ac:dyDescent="0.2"/>
    <row r="384141" ht="12.75" customHeight="1" x14ac:dyDescent="0.2"/>
    <row r="384145" ht="12.75" customHeight="1" x14ac:dyDescent="0.2"/>
    <row r="384149" ht="12.75" customHeight="1" x14ac:dyDescent="0.2"/>
    <row r="384153" ht="12.75" customHeight="1" x14ac:dyDescent="0.2"/>
    <row r="384157" ht="12.75" customHeight="1" x14ac:dyDescent="0.2"/>
    <row r="384161" ht="12.75" customHeight="1" x14ac:dyDescent="0.2"/>
    <row r="384165" ht="12.75" customHeight="1" x14ac:dyDescent="0.2"/>
    <row r="384169" ht="12.75" customHeight="1" x14ac:dyDescent="0.2"/>
    <row r="384173" ht="12.75" customHeight="1" x14ac:dyDescent="0.2"/>
    <row r="384177" ht="12.75" customHeight="1" x14ac:dyDescent="0.2"/>
    <row r="384181" ht="12.75" customHeight="1" x14ac:dyDescent="0.2"/>
    <row r="384185" ht="12.75" customHeight="1" x14ac:dyDescent="0.2"/>
    <row r="384189" ht="12.75" customHeight="1" x14ac:dyDescent="0.2"/>
    <row r="384193" ht="12.75" customHeight="1" x14ac:dyDescent="0.2"/>
    <row r="384197" ht="12.75" customHeight="1" x14ac:dyDescent="0.2"/>
    <row r="384201" ht="12.75" customHeight="1" x14ac:dyDescent="0.2"/>
    <row r="384205" ht="12.75" customHeight="1" x14ac:dyDescent="0.2"/>
    <row r="384209" ht="12.75" customHeight="1" x14ac:dyDescent="0.2"/>
    <row r="384213" ht="12.75" customHeight="1" x14ac:dyDescent="0.2"/>
    <row r="384217" ht="12.75" customHeight="1" x14ac:dyDescent="0.2"/>
    <row r="384221" ht="12.75" customHeight="1" x14ac:dyDescent="0.2"/>
    <row r="384225" ht="12.75" customHeight="1" x14ac:dyDescent="0.2"/>
    <row r="384229" ht="12.75" customHeight="1" x14ac:dyDescent="0.2"/>
    <row r="384233" ht="12.75" customHeight="1" x14ac:dyDescent="0.2"/>
    <row r="384237" ht="12.75" customHeight="1" x14ac:dyDescent="0.2"/>
    <row r="384241" ht="12.75" customHeight="1" x14ac:dyDescent="0.2"/>
    <row r="384245" ht="12.75" customHeight="1" x14ac:dyDescent="0.2"/>
    <row r="384249" ht="12.75" customHeight="1" x14ac:dyDescent="0.2"/>
    <row r="384253" ht="12.75" customHeight="1" x14ac:dyDescent="0.2"/>
    <row r="384257" ht="12.75" customHeight="1" x14ac:dyDescent="0.2"/>
    <row r="384261" ht="12.75" customHeight="1" x14ac:dyDescent="0.2"/>
    <row r="384265" ht="12.75" customHeight="1" x14ac:dyDescent="0.2"/>
    <row r="384269" ht="12.75" customHeight="1" x14ac:dyDescent="0.2"/>
    <row r="384273" ht="12.75" customHeight="1" x14ac:dyDescent="0.2"/>
    <row r="384277" ht="12.75" customHeight="1" x14ac:dyDescent="0.2"/>
    <row r="384281" ht="12.75" customHeight="1" x14ac:dyDescent="0.2"/>
    <row r="384285" ht="12.75" customHeight="1" x14ac:dyDescent="0.2"/>
    <row r="384289" ht="12.75" customHeight="1" x14ac:dyDescent="0.2"/>
    <row r="384293" ht="12.75" customHeight="1" x14ac:dyDescent="0.2"/>
    <row r="384297" ht="12.75" customHeight="1" x14ac:dyDescent="0.2"/>
    <row r="384301" ht="12.75" customHeight="1" x14ac:dyDescent="0.2"/>
    <row r="384305" ht="12.75" customHeight="1" x14ac:dyDescent="0.2"/>
    <row r="384309" ht="12.75" customHeight="1" x14ac:dyDescent="0.2"/>
    <row r="384313" ht="12.75" customHeight="1" x14ac:dyDescent="0.2"/>
    <row r="384317" ht="12.75" customHeight="1" x14ac:dyDescent="0.2"/>
    <row r="384321" ht="12.75" customHeight="1" x14ac:dyDescent="0.2"/>
    <row r="384325" ht="12.75" customHeight="1" x14ac:dyDescent="0.2"/>
    <row r="384329" ht="12.75" customHeight="1" x14ac:dyDescent="0.2"/>
    <row r="384333" ht="12.75" customHeight="1" x14ac:dyDescent="0.2"/>
    <row r="384337" ht="12.75" customHeight="1" x14ac:dyDescent="0.2"/>
    <row r="384341" ht="12.75" customHeight="1" x14ac:dyDescent="0.2"/>
    <row r="384345" ht="12.75" customHeight="1" x14ac:dyDescent="0.2"/>
    <row r="384349" ht="12.75" customHeight="1" x14ac:dyDescent="0.2"/>
    <row r="384353" ht="12.75" customHeight="1" x14ac:dyDescent="0.2"/>
    <row r="384357" ht="12.75" customHeight="1" x14ac:dyDescent="0.2"/>
    <row r="384361" ht="12.75" customHeight="1" x14ac:dyDescent="0.2"/>
    <row r="384365" ht="12.75" customHeight="1" x14ac:dyDescent="0.2"/>
    <row r="384369" ht="12.75" customHeight="1" x14ac:dyDescent="0.2"/>
    <row r="384373" ht="12.75" customHeight="1" x14ac:dyDescent="0.2"/>
    <row r="384377" ht="12.75" customHeight="1" x14ac:dyDescent="0.2"/>
    <row r="384381" ht="12.75" customHeight="1" x14ac:dyDescent="0.2"/>
    <row r="384385" ht="12.75" customHeight="1" x14ac:dyDescent="0.2"/>
    <row r="384389" ht="12.75" customHeight="1" x14ac:dyDescent="0.2"/>
    <row r="384393" ht="12.75" customHeight="1" x14ac:dyDescent="0.2"/>
    <row r="384397" ht="12.75" customHeight="1" x14ac:dyDescent="0.2"/>
    <row r="384401" ht="12.75" customHeight="1" x14ac:dyDescent="0.2"/>
    <row r="384405" ht="12.75" customHeight="1" x14ac:dyDescent="0.2"/>
    <row r="384409" ht="12.75" customHeight="1" x14ac:dyDescent="0.2"/>
    <row r="384413" ht="12.75" customHeight="1" x14ac:dyDescent="0.2"/>
    <row r="384417" ht="12.75" customHeight="1" x14ac:dyDescent="0.2"/>
    <row r="384421" ht="12.75" customHeight="1" x14ac:dyDescent="0.2"/>
    <row r="384425" ht="12.75" customHeight="1" x14ac:dyDescent="0.2"/>
    <row r="384429" ht="12.75" customHeight="1" x14ac:dyDescent="0.2"/>
    <row r="384433" ht="12.75" customHeight="1" x14ac:dyDescent="0.2"/>
    <row r="384437" ht="12.75" customHeight="1" x14ac:dyDescent="0.2"/>
    <row r="384441" ht="12.75" customHeight="1" x14ac:dyDescent="0.2"/>
    <row r="384445" ht="12.75" customHeight="1" x14ac:dyDescent="0.2"/>
    <row r="384449" ht="12.75" customHeight="1" x14ac:dyDescent="0.2"/>
    <row r="384453" ht="12.75" customHeight="1" x14ac:dyDescent="0.2"/>
    <row r="384457" ht="12.75" customHeight="1" x14ac:dyDescent="0.2"/>
    <row r="384461" ht="12.75" customHeight="1" x14ac:dyDescent="0.2"/>
    <row r="384465" ht="12.75" customHeight="1" x14ac:dyDescent="0.2"/>
    <row r="384469" ht="12.75" customHeight="1" x14ac:dyDescent="0.2"/>
    <row r="384473" ht="12.75" customHeight="1" x14ac:dyDescent="0.2"/>
    <row r="384477" ht="12.75" customHeight="1" x14ac:dyDescent="0.2"/>
    <row r="384481" ht="12.75" customHeight="1" x14ac:dyDescent="0.2"/>
    <row r="384485" ht="12.75" customHeight="1" x14ac:dyDescent="0.2"/>
    <row r="384489" ht="12.75" customHeight="1" x14ac:dyDescent="0.2"/>
    <row r="384493" ht="12.75" customHeight="1" x14ac:dyDescent="0.2"/>
    <row r="384497" ht="12.75" customHeight="1" x14ac:dyDescent="0.2"/>
    <row r="384501" ht="12.75" customHeight="1" x14ac:dyDescent="0.2"/>
    <row r="384505" ht="12.75" customHeight="1" x14ac:dyDescent="0.2"/>
    <row r="384509" ht="12.75" customHeight="1" x14ac:dyDescent="0.2"/>
    <row r="384513" ht="12.75" customHeight="1" x14ac:dyDescent="0.2"/>
    <row r="384517" ht="12.75" customHeight="1" x14ac:dyDescent="0.2"/>
    <row r="384521" ht="12.75" customHeight="1" x14ac:dyDescent="0.2"/>
    <row r="384525" ht="12.75" customHeight="1" x14ac:dyDescent="0.2"/>
    <row r="384529" ht="12.75" customHeight="1" x14ac:dyDescent="0.2"/>
    <row r="384533" ht="12.75" customHeight="1" x14ac:dyDescent="0.2"/>
    <row r="384537" ht="12.75" customHeight="1" x14ac:dyDescent="0.2"/>
    <row r="384541" ht="12.75" customHeight="1" x14ac:dyDescent="0.2"/>
    <row r="384545" ht="12.75" customHeight="1" x14ac:dyDescent="0.2"/>
    <row r="384549" ht="12.75" customHeight="1" x14ac:dyDescent="0.2"/>
    <row r="384553" ht="12.75" customHeight="1" x14ac:dyDescent="0.2"/>
    <row r="384557" ht="12.75" customHeight="1" x14ac:dyDescent="0.2"/>
    <row r="384561" ht="12.75" customHeight="1" x14ac:dyDescent="0.2"/>
    <row r="384565" ht="12.75" customHeight="1" x14ac:dyDescent="0.2"/>
    <row r="384569" ht="12.75" customHeight="1" x14ac:dyDescent="0.2"/>
    <row r="384573" ht="12.75" customHeight="1" x14ac:dyDescent="0.2"/>
    <row r="384577" ht="12.75" customHeight="1" x14ac:dyDescent="0.2"/>
    <row r="384581" ht="12.75" customHeight="1" x14ac:dyDescent="0.2"/>
    <row r="384585" ht="12.75" customHeight="1" x14ac:dyDescent="0.2"/>
    <row r="384589" ht="12.75" customHeight="1" x14ac:dyDescent="0.2"/>
    <row r="384593" ht="12.75" customHeight="1" x14ac:dyDescent="0.2"/>
    <row r="384597" ht="12.75" customHeight="1" x14ac:dyDescent="0.2"/>
    <row r="384601" ht="12.75" customHeight="1" x14ac:dyDescent="0.2"/>
    <row r="384605" ht="12.75" customHeight="1" x14ac:dyDescent="0.2"/>
    <row r="384609" ht="12.75" customHeight="1" x14ac:dyDescent="0.2"/>
    <row r="384613" ht="12.75" customHeight="1" x14ac:dyDescent="0.2"/>
    <row r="384617" ht="12.75" customHeight="1" x14ac:dyDescent="0.2"/>
    <row r="384621" ht="12.75" customHeight="1" x14ac:dyDescent="0.2"/>
    <row r="384625" ht="12.75" customHeight="1" x14ac:dyDescent="0.2"/>
    <row r="384629" ht="12.75" customHeight="1" x14ac:dyDescent="0.2"/>
    <row r="384633" ht="12.75" customHeight="1" x14ac:dyDescent="0.2"/>
    <row r="384637" ht="12.75" customHeight="1" x14ac:dyDescent="0.2"/>
    <row r="384641" ht="12.75" customHeight="1" x14ac:dyDescent="0.2"/>
    <row r="384645" ht="12.75" customHeight="1" x14ac:dyDescent="0.2"/>
    <row r="384649" ht="12.75" customHeight="1" x14ac:dyDescent="0.2"/>
    <row r="384653" ht="12.75" customHeight="1" x14ac:dyDescent="0.2"/>
    <row r="384657" ht="12.75" customHeight="1" x14ac:dyDescent="0.2"/>
    <row r="384661" ht="12.75" customHeight="1" x14ac:dyDescent="0.2"/>
    <row r="384665" ht="12.75" customHeight="1" x14ac:dyDescent="0.2"/>
    <row r="384669" ht="12.75" customHeight="1" x14ac:dyDescent="0.2"/>
    <row r="384673" ht="12.75" customHeight="1" x14ac:dyDescent="0.2"/>
    <row r="384677" ht="12.75" customHeight="1" x14ac:dyDescent="0.2"/>
    <row r="384681" ht="12.75" customHeight="1" x14ac:dyDescent="0.2"/>
    <row r="384685" ht="12.75" customHeight="1" x14ac:dyDescent="0.2"/>
    <row r="384689" ht="12.75" customHeight="1" x14ac:dyDescent="0.2"/>
    <row r="384693" ht="12.75" customHeight="1" x14ac:dyDescent="0.2"/>
    <row r="384697" ht="12.75" customHeight="1" x14ac:dyDescent="0.2"/>
    <row r="384701" ht="12.75" customHeight="1" x14ac:dyDescent="0.2"/>
    <row r="384705" ht="12.75" customHeight="1" x14ac:dyDescent="0.2"/>
    <row r="384709" ht="12.75" customHeight="1" x14ac:dyDescent="0.2"/>
    <row r="384713" ht="12.75" customHeight="1" x14ac:dyDescent="0.2"/>
    <row r="384717" ht="12.75" customHeight="1" x14ac:dyDescent="0.2"/>
    <row r="384721" ht="12.75" customHeight="1" x14ac:dyDescent="0.2"/>
    <row r="384725" ht="12.75" customHeight="1" x14ac:dyDescent="0.2"/>
    <row r="384729" ht="12.75" customHeight="1" x14ac:dyDescent="0.2"/>
    <row r="384733" ht="12.75" customHeight="1" x14ac:dyDescent="0.2"/>
    <row r="384737" ht="12.75" customHeight="1" x14ac:dyDescent="0.2"/>
    <row r="384741" ht="12.75" customHeight="1" x14ac:dyDescent="0.2"/>
    <row r="384745" ht="12.75" customHeight="1" x14ac:dyDescent="0.2"/>
    <row r="384749" ht="12.75" customHeight="1" x14ac:dyDescent="0.2"/>
    <row r="384753" ht="12.75" customHeight="1" x14ac:dyDescent="0.2"/>
    <row r="384757" ht="12.75" customHeight="1" x14ac:dyDescent="0.2"/>
    <row r="384761" ht="12.75" customHeight="1" x14ac:dyDescent="0.2"/>
    <row r="384765" ht="12.75" customHeight="1" x14ac:dyDescent="0.2"/>
    <row r="384769" ht="12.75" customHeight="1" x14ac:dyDescent="0.2"/>
    <row r="384773" ht="12.75" customHeight="1" x14ac:dyDescent="0.2"/>
    <row r="384777" ht="12.75" customHeight="1" x14ac:dyDescent="0.2"/>
    <row r="384781" ht="12.75" customHeight="1" x14ac:dyDescent="0.2"/>
    <row r="384785" ht="12.75" customHeight="1" x14ac:dyDescent="0.2"/>
    <row r="384789" ht="12.75" customHeight="1" x14ac:dyDescent="0.2"/>
    <row r="384793" ht="12.75" customHeight="1" x14ac:dyDescent="0.2"/>
    <row r="384797" ht="12.75" customHeight="1" x14ac:dyDescent="0.2"/>
    <row r="384801" ht="12.75" customHeight="1" x14ac:dyDescent="0.2"/>
    <row r="384805" ht="12.75" customHeight="1" x14ac:dyDescent="0.2"/>
    <row r="384809" ht="12.75" customHeight="1" x14ac:dyDescent="0.2"/>
    <row r="384813" ht="12.75" customHeight="1" x14ac:dyDescent="0.2"/>
    <row r="384817" ht="12.75" customHeight="1" x14ac:dyDescent="0.2"/>
    <row r="384821" ht="12.75" customHeight="1" x14ac:dyDescent="0.2"/>
    <row r="384825" ht="12.75" customHeight="1" x14ac:dyDescent="0.2"/>
    <row r="384829" ht="12.75" customHeight="1" x14ac:dyDescent="0.2"/>
    <row r="384833" ht="12.75" customHeight="1" x14ac:dyDescent="0.2"/>
    <row r="384837" ht="12.75" customHeight="1" x14ac:dyDescent="0.2"/>
    <row r="384841" ht="12.75" customHeight="1" x14ac:dyDescent="0.2"/>
    <row r="384845" ht="12.75" customHeight="1" x14ac:dyDescent="0.2"/>
    <row r="384849" ht="12.75" customHeight="1" x14ac:dyDescent="0.2"/>
    <row r="384853" ht="12.75" customHeight="1" x14ac:dyDescent="0.2"/>
    <row r="384857" ht="12.75" customHeight="1" x14ac:dyDescent="0.2"/>
    <row r="384861" ht="12.75" customHeight="1" x14ac:dyDescent="0.2"/>
    <row r="384865" ht="12.75" customHeight="1" x14ac:dyDescent="0.2"/>
    <row r="384869" ht="12.75" customHeight="1" x14ac:dyDescent="0.2"/>
    <row r="384873" ht="12.75" customHeight="1" x14ac:dyDescent="0.2"/>
    <row r="384877" ht="12.75" customHeight="1" x14ac:dyDescent="0.2"/>
    <row r="384881" ht="12.75" customHeight="1" x14ac:dyDescent="0.2"/>
    <row r="384885" ht="12.75" customHeight="1" x14ac:dyDescent="0.2"/>
    <row r="384889" ht="12.75" customHeight="1" x14ac:dyDescent="0.2"/>
    <row r="384893" ht="12.75" customHeight="1" x14ac:dyDescent="0.2"/>
    <row r="384897" ht="12.75" customHeight="1" x14ac:dyDescent="0.2"/>
    <row r="384901" ht="12.75" customHeight="1" x14ac:dyDescent="0.2"/>
    <row r="384905" ht="12.75" customHeight="1" x14ac:dyDescent="0.2"/>
    <row r="384909" ht="12.75" customHeight="1" x14ac:dyDescent="0.2"/>
    <row r="384913" ht="12.75" customHeight="1" x14ac:dyDescent="0.2"/>
    <row r="384917" ht="12.75" customHeight="1" x14ac:dyDescent="0.2"/>
    <row r="384921" ht="12.75" customHeight="1" x14ac:dyDescent="0.2"/>
    <row r="384925" ht="12.75" customHeight="1" x14ac:dyDescent="0.2"/>
    <row r="384929" ht="12.75" customHeight="1" x14ac:dyDescent="0.2"/>
    <row r="384933" ht="12.75" customHeight="1" x14ac:dyDescent="0.2"/>
    <row r="384937" ht="12.75" customHeight="1" x14ac:dyDescent="0.2"/>
    <row r="384941" ht="12.75" customHeight="1" x14ac:dyDescent="0.2"/>
    <row r="384945" ht="12.75" customHeight="1" x14ac:dyDescent="0.2"/>
    <row r="384949" ht="12.75" customHeight="1" x14ac:dyDescent="0.2"/>
    <row r="384953" ht="12.75" customHeight="1" x14ac:dyDescent="0.2"/>
    <row r="384957" ht="12.75" customHeight="1" x14ac:dyDescent="0.2"/>
    <row r="384961" ht="12.75" customHeight="1" x14ac:dyDescent="0.2"/>
    <row r="384965" ht="12.75" customHeight="1" x14ac:dyDescent="0.2"/>
    <row r="384969" ht="12.75" customHeight="1" x14ac:dyDescent="0.2"/>
    <row r="384973" ht="12.75" customHeight="1" x14ac:dyDescent="0.2"/>
    <row r="384977" ht="12.75" customHeight="1" x14ac:dyDescent="0.2"/>
    <row r="384981" ht="12.75" customHeight="1" x14ac:dyDescent="0.2"/>
    <row r="384985" ht="12.75" customHeight="1" x14ac:dyDescent="0.2"/>
    <row r="384989" ht="12.75" customHeight="1" x14ac:dyDescent="0.2"/>
    <row r="384993" ht="12.75" customHeight="1" x14ac:dyDescent="0.2"/>
    <row r="384997" ht="12.75" customHeight="1" x14ac:dyDescent="0.2"/>
    <row r="385001" ht="12.75" customHeight="1" x14ac:dyDescent="0.2"/>
    <row r="385005" ht="12.75" customHeight="1" x14ac:dyDescent="0.2"/>
    <row r="385009" ht="12.75" customHeight="1" x14ac:dyDescent="0.2"/>
    <row r="385013" ht="12.75" customHeight="1" x14ac:dyDescent="0.2"/>
    <row r="385017" ht="12.75" customHeight="1" x14ac:dyDescent="0.2"/>
    <row r="385021" ht="12.75" customHeight="1" x14ac:dyDescent="0.2"/>
    <row r="385025" ht="12.75" customHeight="1" x14ac:dyDescent="0.2"/>
    <row r="385029" ht="12.75" customHeight="1" x14ac:dyDescent="0.2"/>
    <row r="385033" ht="12.75" customHeight="1" x14ac:dyDescent="0.2"/>
    <row r="385037" ht="12.75" customHeight="1" x14ac:dyDescent="0.2"/>
    <row r="385041" ht="12.75" customHeight="1" x14ac:dyDescent="0.2"/>
    <row r="385045" ht="12.75" customHeight="1" x14ac:dyDescent="0.2"/>
    <row r="385049" ht="12.75" customHeight="1" x14ac:dyDescent="0.2"/>
    <row r="385053" ht="12.75" customHeight="1" x14ac:dyDescent="0.2"/>
    <row r="385057" ht="12.75" customHeight="1" x14ac:dyDescent="0.2"/>
    <row r="385061" ht="12.75" customHeight="1" x14ac:dyDescent="0.2"/>
    <row r="385065" ht="12.75" customHeight="1" x14ac:dyDescent="0.2"/>
    <row r="385069" ht="12.75" customHeight="1" x14ac:dyDescent="0.2"/>
    <row r="385073" ht="12.75" customHeight="1" x14ac:dyDescent="0.2"/>
    <row r="385077" ht="12.75" customHeight="1" x14ac:dyDescent="0.2"/>
    <row r="385081" ht="12.75" customHeight="1" x14ac:dyDescent="0.2"/>
    <row r="385085" ht="12.75" customHeight="1" x14ac:dyDescent="0.2"/>
    <row r="385089" ht="12.75" customHeight="1" x14ac:dyDescent="0.2"/>
    <row r="385093" ht="12.75" customHeight="1" x14ac:dyDescent="0.2"/>
    <row r="385097" ht="12.75" customHeight="1" x14ac:dyDescent="0.2"/>
    <row r="385101" ht="12.75" customHeight="1" x14ac:dyDescent="0.2"/>
    <row r="385105" ht="12.75" customHeight="1" x14ac:dyDescent="0.2"/>
    <row r="385109" ht="12.75" customHeight="1" x14ac:dyDescent="0.2"/>
    <row r="385113" ht="12.75" customHeight="1" x14ac:dyDescent="0.2"/>
    <row r="385117" ht="12.75" customHeight="1" x14ac:dyDescent="0.2"/>
    <row r="385121" ht="12.75" customHeight="1" x14ac:dyDescent="0.2"/>
    <row r="385125" ht="12.75" customHeight="1" x14ac:dyDescent="0.2"/>
    <row r="385129" ht="12.75" customHeight="1" x14ac:dyDescent="0.2"/>
    <row r="385133" ht="12.75" customHeight="1" x14ac:dyDescent="0.2"/>
    <row r="385137" ht="12.75" customHeight="1" x14ac:dyDescent="0.2"/>
    <row r="385141" ht="12.75" customHeight="1" x14ac:dyDescent="0.2"/>
    <row r="385145" ht="12.75" customHeight="1" x14ac:dyDescent="0.2"/>
    <row r="385149" ht="12.75" customHeight="1" x14ac:dyDescent="0.2"/>
    <row r="385153" ht="12.75" customHeight="1" x14ac:dyDescent="0.2"/>
    <row r="385157" ht="12.75" customHeight="1" x14ac:dyDescent="0.2"/>
    <row r="385161" ht="12.75" customHeight="1" x14ac:dyDescent="0.2"/>
    <row r="385165" ht="12.75" customHeight="1" x14ac:dyDescent="0.2"/>
    <row r="385169" ht="12.75" customHeight="1" x14ac:dyDescent="0.2"/>
    <row r="385173" ht="12.75" customHeight="1" x14ac:dyDescent="0.2"/>
    <row r="385177" ht="12.75" customHeight="1" x14ac:dyDescent="0.2"/>
    <row r="385181" ht="12.75" customHeight="1" x14ac:dyDescent="0.2"/>
    <row r="385185" ht="12.75" customHeight="1" x14ac:dyDescent="0.2"/>
    <row r="385189" ht="12.75" customHeight="1" x14ac:dyDescent="0.2"/>
    <row r="385193" ht="12.75" customHeight="1" x14ac:dyDescent="0.2"/>
    <row r="385197" ht="12.75" customHeight="1" x14ac:dyDescent="0.2"/>
    <row r="385201" ht="12.75" customHeight="1" x14ac:dyDescent="0.2"/>
    <row r="385205" ht="12.75" customHeight="1" x14ac:dyDescent="0.2"/>
    <row r="385209" ht="12.75" customHeight="1" x14ac:dyDescent="0.2"/>
    <row r="385213" ht="12.75" customHeight="1" x14ac:dyDescent="0.2"/>
    <row r="385217" ht="12.75" customHeight="1" x14ac:dyDescent="0.2"/>
    <row r="385221" ht="12.75" customHeight="1" x14ac:dyDescent="0.2"/>
    <row r="385225" ht="12.75" customHeight="1" x14ac:dyDescent="0.2"/>
    <row r="385229" ht="12.75" customHeight="1" x14ac:dyDescent="0.2"/>
    <row r="385233" ht="12.75" customHeight="1" x14ac:dyDescent="0.2"/>
    <row r="385237" ht="12.75" customHeight="1" x14ac:dyDescent="0.2"/>
    <row r="385241" ht="12.75" customHeight="1" x14ac:dyDescent="0.2"/>
    <row r="385245" ht="12.75" customHeight="1" x14ac:dyDescent="0.2"/>
    <row r="385249" ht="12.75" customHeight="1" x14ac:dyDescent="0.2"/>
    <row r="385253" ht="12.75" customHeight="1" x14ac:dyDescent="0.2"/>
    <row r="385257" ht="12.75" customHeight="1" x14ac:dyDescent="0.2"/>
    <row r="385261" ht="12.75" customHeight="1" x14ac:dyDescent="0.2"/>
    <row r="385265" ht="12.75" customHeight="1" x14ac:dyDescent="0.2"/>
    <row r="385269" ht="12.75" customHeight="1" x14ac:dyDescent="0.2"/>
    <row r="385273" ht="12.75" customHeight="1" x14ac:dyDescent="0.2"/>
    <row r="385277" ht="12.75" customHeight="1" x14ac:dyDescent="0.2"/>
    <row r="385281" ht="12.75" customHeight="1" x14ac:dyDescent="0.2"/>
    <row r="385285" ht="12.75" customHeight="1" x14ac:dyDescent="0.2"/>
    <row r="385289" ht="12.75" customHeight="1" x14ac:dyDescent="0.2"/>
    <row r="385293" ht="12.75" customHeight="1" x14ac:dyDescent="0.2"/>
    <row r="385297" ht="12.75" customHeight="1" x14ac:dyDescent="0.2"/>
    <row r="385301" ht="12.75" customHeight="1" x14ac:dyDescent="0.2"/>
    <row r="385305" ht="12.75" customHeight="1" x14ac:dyDescent="0.2"/>
    <row r="385309" ht="12.75" customHeight="1" x14ac:dyDescent="0.2"/>
    <row r="385313" ht="12.75" customHeight="1" x14ac:dyDescent="0.2"/>
    <row r="385317" ht="12.75" customHeight="1" x14ac:dyDescent="0.2"/>
    <row r="385321" ht="12.75" customHeight="1" x14ac:dyDescent="0.2"/>
    <row r="385325" ht="12.75" customHeight="1" x14ac:dyDescent="0.2"/>
    <row r="385329" ht="12.75" customHeight="1" x14ac:dyDescent="0.2"/>
    <row r="385333" ht="12.75" customHeight="1" x14ac:dyDescent="0.2"/>
    <row r="385337" ht="12.75" customHeight="1" x14ac:dyDescent="0.2"/>
    <row r="385341" ht="12.75" customHeight="1" x14ac:dyDescent="0.2"/>
    <row r="385345" ht="12.75" customHeight="1" x14ac:dyDescent="0.2"/>
    <row r="385349" ht="12.75" customHeight="1" x14ac:dyDescent="0.2"/>
    <row r="385353" ht="12.75" customHeight="1" x14ac:dyDescent="0.2"/>
    <row r="385357" ht="12.75" customHeight="1" x14ac:dyDescent="0.2"/>
    <row r="385361" ht="12.75" customHeight="1" x14ac:dyDescent="0.2"/>
    <row r="385365" ht="12.75" customHeight="1" x14ac:dyDescent="0.2"/>
    <row r="385369" ht="12.75" customHeight="1" x14ac:dyDescent="0.2"/>
    <row r="385373" ht="12.75" customHeight="1" x14ac:dyDescent="0.2"/>
    <row r="385377" ht="12.75" customHeight="1" x14ac:dyDescent="0.2"/>
    <row r="385381" ht="12.75" customHeight="1" x14ac:dyDescent="0.2"/>
    <row r="385385" ht="12.75" customHeight="1" x14ac:dyDescent="0.2"/>
    <row r="385389" ht="12.75" customHeight="1" x14ac:dyDescent="0.2"/>
    <row r="385393" ht="12.75" customHeight="1" x14ac:dyDescent="0.2"/>
    <row r="385397" ht="12.75" customHeight="1" x14ac:dyDescent="0.2"/>
    <row r="385401" ht="12.75" customHeight="1" x14ac:dyDescent="0.2"/>
    <row r="385405" ht="12.75" customHeight="1" x14ac:dyDescent="0.2"/>
    <row r="385409" ht="12.75" customHeight="1" x14ac:dyDescent="0.2"/>
    <row r="385413" ht="12.75" customHeight="1" x14ac:dyDescent="0.2"/>
    <row r="385417" ht="12.75" customHeight="1" x14ac:dyDescent="0.2"/>
    <row r="385421" ht="12.75" customHeight="1" x14ac:dyDescent="0.2"/>
    <row r="385425" ht="12.75" customHeight="1" x14ac:dyDescent="0.2"/>
    <row r="385429" ht="12.75" customHeight="1" x14ac:dyDescent="0.2"/>
    <row r="385433" ht="12.75" customHeight="1" x14ac:dyDescent="0.2"/>
    <row r="385437" ht="12.75" customHeight="1" x14ac:dyDescent="0.2"/>
    <row r="385441" ht="12.75" customHeight="1" x14ac:dyDescent="0.2"/>
    <row r="385445" ht="12.75" customHeight="1" x14ac:dyDescent="0.2"/>
    <row r="385449" ht="12.75" customHeight="1" x14ac:dyDescent="0.2"/>
    <row r="385453" ht="12.75" customHeight="1" x14ac:dyDescent="0.2"/>
    <row r="385457" ht="12.75" customHeight="1" x14ac:dyDescent="0.2"/>
    <row r="385461" ht="12.75" customHeight="1" x14ac:dyDescent="0.2"/>
    <row r="385465" ht="12.75" customHeight="1" x14ac:dyDescent="0.2"/>
    <row r="385469" ht="12.75" customHeight="1" x14ac:dyDescent="0.2"/>
    <row r="385473" ht="12.75" customHeight="1" x14ac:dyDescent="0.2"/>
    <row r="385477" ht="12.75" customHeight="1" x14ac:dyDescent="0.2"/>
    <row r="385481" ht="12.75" customHeight="1" x14ac:dyDescent="0.2"/>
    <row r="385485" ht="12.75" customHeight="1" x14ac:dyDescent="0.2"/>
    <row r="385489" ht="12.75" customHeight="1" x14ac:dyDescent="0.2"/>
    <row r="385493" ht="12.75" customHeight="1" x14ac:dyDescent="0.2"/>
    <row r="385497" ht="12.75" customHeight="1" x14ac:dyDescent="0.2"/>
    <row r="385501" ht="12.75" customHeight="1" x14ac:dyDescent="0.2"/>
    <row r="385505" ht="12.75" customHeight="1" x14ac:dyDescent="0.2"/>
    <row r="385509" ht="12.75" customHeight="1" x14ac:dyDescent="0.2"/>
    <row r="385513" ht="12.75" customHeight="1" x14ac:dyDescent="0.2"/>
    <row r="385517" ht="12.75" customHeight="1" x14ac:dyDescent="0.2"/>
    <row r="385521" ht="12.75" customHeight="1" x14ac:dyDescent="0.2"/>
    <row r="385525" ht="12.75" customHeight="1" x14ac:dyDescent="0.2"/>
    <row r="385529" ht="12.75" customHeight="1" x14ac:dyDescent="0.2"/>
    <row r="385533" ht="12.75" customHeight="1" x14ac:dyDescent="0.2"/>
    <row r="385537" ht="12.75" customHeight="1" x14ac:dyDescent="0.2"/>
    <row r="385541" ht="12.75" customHeight="1" x14ac:dyDescent="0.2"/>
    <row r="385545" ht="12.75" customHeight="1" x14ac:dyDescent="0.2"/>
    <row r="385549" ht="12.75" customHeight="1" x14ac:dyDescent="0.2"/>
    <row r="385553" ht="12.75" customHeight="1" x14ac:dyDescent="0.2"/>
    <row r="385557" ht="12.75" customHeight="1" x14ac:dyDescent="0.2"/>
    <row r="385561" ht="12.75" customHeight="1" x14ac:dyDescent="0.2"/>
    <row r="385565" ht="12.75" customHeight="1" x14ac:dyDescent="0.2"/>
    <row r="385569" ht="12.75" customHeight="1" x14ac:dyDescent="0.2"/>
    <row r="385573" ht="12.75" customHeight="1" x14ac:dyDescent="0.2"/>
    <row r="385577" ht="12.75" customHeight="1" x14ac:dyDescent="0.2"/>
    <row r="385581" ht="12.75" customHeight="1" x14ac:dyDescent="0.2"/>
    <row r="385585" ht="12.75" customHeight="1" x14ac:dyDescent="0.2"/>
    <row r="385589" ht="12.75" customHeight="1" x14ac:dyDescent="0.2"/>
    <row r="385593" ht="12.75" customHeight="1" x14ac:dyDescent="0.2"/>
    <row r="385597" ht="12.75" customHeight="1" x14ac:dyDescent="0.2"/>
    <row r="385601" ht="12.75" customHeight="1" x14ac:dyDescent="0.2"/>
    <row r="385605" ht="12.75" customHeight="1" x14ac:dyDescent="0.2"/>
    <row r="385609" ht="12.75" customHeight="1" x14ac:dyDescent="0.2"/>
    <row r="385613" ht="12.75" customHeight="1" x14ac:dyDescent="0.2"/>
    <row r="385617" ht="12.75" customHeight="1" x14ac:dyDescent="0.2"/>
    <row r="385621" ht="12.75" customHeight="1" x14ac:dyDescent="0.2"/>
    <row r="385625" ht="12.75" customHeight="1" x14ac:dyDescent="0.2"/>
    <row r="385629" ht="12.75" customHeight="1" x14ac:dyDescent="0.2"/>
    <row r="385633" ht="12.75" customHeight="1" x14ac:dyDescent="0.2"/>
    <row r="385637" ht="12.75" customHeight="1" x14ac:dyDescent="0.2"/>
    <row r="385641" ht="12.75" customHeight="1" x14ac:dyDescent="0.2"/>
    <row r="385645" ht="12.75" customHeight="1" x14ac:dyDescent="0.2"/>
    <row r="385649" ht="12.75" customHeight="1" x14ac:dyDescent="0.2"/>
    <row r="385653" ht="12.75" customHeight="1" x14ac:dyDescent="0.2"/>
    <row r="385657" ht="12.75" customHeight="1" x14ac:dyDescent="0.2"/>
    <row r="385661" ht="12.75" customHeight="1" x14ac:dyDescent="0.2"/>
    <row r="385665" ht="12.75" customHeight="1" x14ac:dyDescent="0.2"/>
    <row r="385669" ht="12.75" customHeight="1" x14ac:dyDescent="0.2"/>
    <row r="385673" ht="12.75" customHeight="1" x14ac:dyDescent="0.2"/>
    <row r="385677" ht="12.75" customHeight="1" x14ac:dyDescent="0.2"/>
    <row r="385681" ht="12.75" customHeight="1" x14ac:dyDescent="0.2"/>
    <row r="385685" ht="12.75" customHeight="1" x14ac:dyDescent="0.2"/>
    <row r="385689" ht="12.75" customHeight="1" x14ac:dyDescent="0.2"/>
    <row r="385693" ht="12.75" customHeight="1" x14ac:dyDescent="0.2"/>
    <row r="385697" ht="12.75" customHeight="1" x14ac:dyDescent="0.2"/>
    <row r="385701" ht="12.75" customHeight="1" x14ac:dyDescent="0.2"/>
    <row r="385705" ht="12.75" customHeight="1" x14ac:dyDescent="0.2"/>
    <row r="385709" ht="12.75" customHeight="1" x14ac:dyDescent="0.2"/>
    <row r="385713" ht="12.75" customHeight="1" x14ac:dyDescent="0.2"/>
    <row r="385717" ht="12.75" customHeight="1" x14ac:dyDescent="0.2"/>
    <row r="385721" ht="12.75" customHeight="1" x14ac:dyDescent="0.2"/>
    <row r="385725" ht="12.75" customHeight="1" x14ac:dyDescent="0.2"/>
    <row r="385729" ht="12.75" customHeight="1" x14ac:dyDescent="0.2"/>
    <row r="385733" ht="12.75" customHeight="1" x14ac:dyDescent="0.2"/>
    <row r="385737" ht="12.75" customHeight="1" x14ac:dyDescent="0.2"/>
    <row r="385741" ht="12.75" customHeight="1" x14ac:dyDescent="0.2"/>
    <row r="385745" ht="12.75" customHeight="1" x14ac:dyDescent="0.2"/>
    <row r="385749" ht="12.75" customHeight="1" x14ac:dyDescent="0.2"/>
    <row r="385753" ht="12.75" customHeight="1" x14ac:dyDescent="0.2"/>
    <row r="385757" ht="12.75" customHeight="1" x14ac:dyDescent="0.2"/>
    <row r="385761" ht="12.75" customHeight="1" x14ac:dyDescent="0.2"/>
    <row r="385765" ht="12.75" customHeight="1" x14ac:dyDescent="0.2"/>
    <row r="385769" ht="12.75" customHeight="1" x14ac:dyDescent="0.2"/>
    <row r="385773" ht="12.75" customHeight="1" x14ac:dyDescent="0.2"/>
    <row r="385777" ht="12.75" customHeight="1" x14ac:dyDescent="0.2"/>
    <row r="385781" ht="12.75" customHeight="1" x14ac:dyDescent="0.2"/>
    <row r="385785" ht="12.75" customHeight="1" x14ac:dyDescent="0.2"/>
    <row r="385789" ht="12.75" customHeight="1" x14ac:dyDescent="0.2"/>
    <row r="385793" ht="12.75" customHeight="1" x14ac:dyDescent="0.2"/>
    <row r="385797" ht="12.75" customHeight="1" x14ac:dyDescent="0.2"/>
    <row r="385801" ht="12.75" customHeight="1" x14ac:dyDescent="0.2"/>
    <row r="385805" ht="12.75" customHeight="1" x14ac:dyDescent="0.2"/>
    <row r="385809" ht="12.75" customHeight="1" x14ac:dyDescent="0.2"/>
    <row r="385813" ht="12.75" customHeight="1" x14ac:dyDescent="0.2"/>
    <row r="385817" ht="12.75" customHeight="1" x14ac:dyDescent="0.2"/>
    <row r="385821" ht="12.75" customHeight="1" x14ac:dyDescent="0.2"/>
    <row r="385825" ht="12.75" customHeight="1" x14ac:dyDescent="0.2"/>
    <row r="385829" ht="12.75" customHeight="1" x14ac:dyDescent="0.2"/>
    <row r="385833" ht="12.75" customHeight="1" x14ac:dyDescent="0.2"/>
    <row r="385837" ht="12.75" customHeight="1" x14ac:dyDescent="0.2"/>
    <row r="385841" ht="12.75" customHeight="1" x14ac:dyDescent="0.2"/>
    <row r="385845" ht="12.75" customHeight="1" x14ac:dyDescent="0.2"/>
    <row r="385849" ht="12.75" customHeight="1" x14ac:dyDescent="0.2"/>
    <row r="385853" ht="12.75" customHeight="1" x14ac:dyDescent="0.2"/>
    <row r="385857" ht="12.75" customHeight="1" x14ac:dyDescent="0.2"/>
    <row r="385861" ht="12.75" customHeight="1" x14ac:dyDescent="0.2"/>
    <row r="385865" ht="12.75" customHeight="1" x14ac:dyDescent="0.2"/>
    <row r="385869" ht="12.75" customHeight="1" x14ac:dyDescent="0.2"/>
    <row r="385873" ht="12.75" customHeight="1" x14ac:dyDescent="0.2"/>
    <row r="385877" ht="12.75" customHeight="1" x14ac:dyDescent="0.2"/>
    <row r="385881" ht="12.75" customHeight="1" x14ac:dyDescent="0.2"/>
    <row r="385885" ht="12.75" customHeight="1" x14ac:dyDescent="0.2"/>
    <row r="385889" ht="12.75" customHeight="1" x14ac:dyDescent="0.2"/>
    <row r="385893" ht="12.75" customHeight="1" x14ac:dyDescent="0.2"/>
    <row r="385897" ht="12.75" customHeight="1" x14ac:dyDescent="0.2"/>
    <row r="385901" ht="12.75" customHeight="1" x14ac:dyDescent="0.2"/>
    <row r="385905" ht="12.75" customHeight="1" x14ac:dyDescent="0.2"/>
    <row r="385909" ht="12.75" customHeight="1" x14ac:dyDescent="0.2"/>
    <row r="385913" ht="12.75" customHeight="1" x14ac:dyDescent="0.2"/>
    <row r="385917" ht="12.75" customHeight="1" x14ac:dyDescent="0.2"/>
    <row r="385921" ht="12.75" customHeight="1" x14ac:dyDescent="0.2"/>
    <row r="385925" ht="12.75" customHeight="1" x14ac:dyDescent="0.2"/>
    <row r="385929" ht="12.75" customHeight="1" x14ac:dyDescent="0.2"/>
    <row r="385933" ht="12.75" customHeight="1" x14ac:dyDescent="0.2"/>
    <row r="385937" ht="12.75" customHeight="1" x14ac:dyDescent="0.2"/>
    <row r="385941" ht="12.75" customHeight="1" x14ac:dyDescent="0.2"/>
    <row r="385945" ht="12.75" customHeight="1" x14ac:dyDescent="0.2"/>
    <row r="385949" ht="12.75" customHeight="1" x14ac:dyDescent="0.2"/>
    <row r="385953" ht="12.75" customHeight="1" x14ac:dyDescent="0.2"/>
    <row r="385957" ht="12.75" customHeight="1" x14ac:dyDescent="0.2"/>
    <row r="385961" ht="12.75" customHeight="1" x14ac:dyDescent="0.2"/>
    <row r="385965" ht="12.75" customHeight="1" x14ac:dyDescent="0.2"/>
    <row r="385969" ht="12.75" customHeight="1" x14ac:dyDescent="0.2"/>
    <row r="385973" ht="12.75" customHeight="1" x14ac:dyDescent="0.2"/>
    <row r="385977" ht="12.75" customHeight="1" x14ac:dyDescent="0.2"/>
    <row r="385981" ht="12.75" customHeight="1" x14ac:dyDescent="0.2"/>
    <row r="385985" ht="12.75" customHeight="1" x14ac:dyDescent="0.2"/>
    <row r="385989" ht="12.75" customHeight="1" x14ac:dyDescent="0.2"/>
    <row r="385993" ht="12.75" customHeight="1" x14ac:dyDescent="0.2"/>
    <row r="385997" ht="12.75" customHeight="1" x14ac:dyDescent="0.2"/>
    <row r="386001" ht="12.75" customHeight="1" x14ac:dyDescent="0.2"/>
    <row r="386005" ht="12.75" customHeight="1" x14ac:dyDescent="0.2"/>
    <row r="386009" ht="12.75" customHeight="1" x14ac:dyDescent="0.2"/>
    <row r="386013" ht="12.75" customHeight="1" x14ac:dyDescent="0.2"/>
    <row r="386017" ht="12.75" customHeight="1" x14ac:dyDescent="0.2"/>
    <row r="386021" ht="12.75" customHeight="1" x14ac:dyDescent="0.2"/>
    <row r="386025" ht="12.75" customHeight="1" x14ac:dyDescent="0.2"/>
    <row r="386029" ht="12.75" customHeight="1" x14ac:dyDescent="0.2"/>
    <row r="386033" ht="12.75" customHeight="1" x14ac:dyDescent="0.2"/>
    <row r="386037" ht="12.75" customHeight="1" x14ac:dyDescent="0.2"/>
    <row r="386041" ht="12.75" customHeight="1" x14ac:dyDescent="0.2"/>
    <row r="386045" ht="12.75" customHeight="1" x14ac:dyDescent="0.2"/>
    <row r="386049" ht="12.75" customHeight="1" x14ac:dyDescent="0.2"/>
    <row r="386053" ht="12.75" customHeight="1" x14ac:dyDescent="0.2"/>
    <row r="386057" ht="12.75" customHeight="1" x14ac:dyDescent="0.2"/>
    <row r="386061" ht="12.75" customHeight="1" x14ac:dyDescent="0.2"/>
    <row r="386065" ht="12.75" customHeight="1" x14ac:dyDescent="0.2"/>
    <row r="386069" ht="12.75" customHeight="1" x14ac:dyDescent="0.2"/>
    <row r="386073" ht="12.75" customHeight="1" x14ac:dyDescent="0.2"/>
    <row r="386077" ht="12.75" customHeight="1" x14ac:dyDescent="0.2"/>
    <row r="386081" ht="12.75" customHeight="1" x14ac:dyDescent="0.2"/>
    <row r="386085" ht="12.75" customHeight="1" x14ac:dyDescent="0.2"/>
    <row r="386089" ht="12.75" customHeight="1" x14ac:dyDescent="0.2"/>
    <row r="386093" ht="12.75" customHeight="1" x14ac:dyDescent="0.2"/>
    <row r="386097" ht="12.75" customHeight="1" x14ac:dyDescent="0.2"/>
    <row r="386101" ht="12.75" customHeight="1" x14ac:dyDescent="0.2"/>
    <row r="386105" ht="12.75" customHeight="1" x14ac:dyDescent="0.2"/>
    <row r="386109" ht="12.75" customHeight="1" x14ac:dyDescent="0.2"/>
    <row r="386113" ht="12.75" customHeight="1" x14ac:dyDescent="0.2"/>
    <row r="386117" ht="12.75" customHeight="1" x14ac:dyDescent="0.2"/>
    <row r="386121" ht="12.75" customHeight="1" x14ac:dyDescent="0.2"/>
    <row r="386125" ht="12.75" customHeight="1" x14ac:dyDescent="0.2"/>
    <row r="386129" ht="12.75" customHeight="1" x14ac:dyDescent="0.2"/>
    <row r="386133" ht="12.75" customHeight="1" x14ac:dyDescent="0.2"/>
    <row r="386137" ht="12.75" customHeight="1" x14ac:dyDescent="0.2"/>
    <row r="386141" ht="12.75" customHeight="1" x14ac:dyDescent="0.2"/>
    <row r="386145" ht="12.75" customHeight="1" x14ac:dyDescent="0.2"/>
    <row r="386149" ht="12.75" customHeight="1" x14ac:dyDescent="0.2"/>
    <row r="386153" ht="12.75" customHeight="1" x14ac:dyDescent="0.2"/>
    <row r="386157" ht="12.75" customHeight="1" x14ac:dyDescent="0.2"/>
    <row r="386161" ht="12.75" customHeight="1" x14ac:dyDescent="0.2"/>
    <row r="386165" ht="12.75" customHeight="1" x14ac:dyDescent="0.2"/>
    <row r="386169" ht="12.75" customHeight="1" x14ac:dyDescent="0.2"/>
    <row r="386173" ht="12.75" customHeight="1" x14ac:dyDescent="0.2"/>
    <row r="386177" ht="12.75" customHeight="1" x14ac:dyDescent="0.2"/>
    <row r="386181" ht="12.75" customHeight="1" x14ac:dyDescent="0.2"/>
    <row r="386185" ht="12.75" customHeight="1" x14ac:dyDescent="0.2"/>
    <row r="386189" ht="12.75" customHeight="1" x14ac:dyDescent="0.2"/>
    <row r="386193" ht="12.75" customHeight="1" x14ac:dyDescent="0.2"/>
    <row r="386197" ht="12.75" customHeight="1" x14ac:dyDescent="0.2"/>
    <row r="386201" ht="12.75" customHeight="1" x14ac:dyDescent="0.2"/>
    <row r="386205" ht="12.75" customHeight="1" x14ac:dyDescent="0.2"/>
    <row r="386209" ht="12.75" customHeight="1" x14ac:dyDescent="0.2"/>
    <row r="386213" ht="12.75" customHeight="1" x14ac:dyDescent="0.2"/>
    <row r="386217" ht="12.75" customHeight="1" x14ac:dyDescent="0.2"/>
    <row r="386221" ht="12.75" customHeight="1" x14ac:dyDescent="0.2"/>
    <row r="386225" ht="12.75" customHeight="1" x14ac:dyDescent="0.2"/>
    <row r="386229" ht="12.75" customHeight="1" x14ac:dyDescent="0.2"/>
    <row r="386233" ht="12.75" customHeight="1" x14ac:dyDescent="0.2"/>
    <row r="386237" ht="12.75" customHeight="1" x14ac:dyDescent="0.2"/>
    <row r="386241" ht="12.75" customHeight="1" x14ac:dyDescent="0.2"/>
    <row r="386245" ht="12.75" customHeight="1" x14ac:dyDescent="0.2"/>
    <row r="386249" ht="12.75" customHeight="1" x14ac:dyDescent="0.2"/>
    <row r="386253" ht="12.75" customHeight="1" x14ac:dyDescent="0.2"/>
    <row r="386257" ht="12.75" customHeight="1" x14ac:dyDescent="0.2"/>
    <row r="386261" ht="12.75" customHeight="1" x14ac:dyDescent="0.2"/>
    <row r="386265" ht="12.75" customHeight="1" x14ac:dyDescent="0.2"/>
    <row r="386269" ht="12.75" customHeight="1" x14ac:dyDescent="0.2"/>
    <row r="386273" ht="12.75" customHeight="1" x14ac:dyDescent="0.2"/>
    <row r="386277" ht="12.75" customHeight="1" x14ac:dyDescent="0.2"/>
    <row r="386281" ht="12.75" customHeight="1" x14ac:dyDescent="0.2"/>
    <row r="386285" ht="12.75" customHeight="1" x14ac:dyDescent="0.2"/>
    <row r="386289" ht="12.75" customHeight="1" x14ac:dyDescent="0.2"/>
    <row r="386293" ht="12.75" customHeight="1" x14ac:dyDescent="0.2"/>
    <row r="386297" ht="12.75" customHeight="1" x14ac:dyDescent="0.2"/>
    <row r="386301" ht="12.75" customHeight="1" x14ac:dyDescent="0.2"/>
    <row r="386305" ht="12.75" customHeight="1" x14ac:dyDescent="0.2"/>
    <row r="386309" ht="12.75" customHeight="1" x14ac:dyDescent="0.2"/>
    <row r="386313" ht="12.75" customHeight="1" x14ac:dyDescent="0.2"/>
    <row r="386317" ht="12.75" customHeight="1" x14ac:dyDescent="0.2"/>
    <row r="386321" ht="12.75" customHeight="1" x14ac:dyDescent="0.2"/>
    <row r="386325" ht="12.75" customHeight="1" x14ac:dyDescent="0.2"/>
    <row r="386329" ht="12.75" customHeight="1" x14ac:dyDescent="0.2"/>
    <row r="386333" ht="12.75" customHeight="1" x14ac:dyDescent="0.2"/>
    <row r="386337" ht="12.75" customHeight="1" x14ac:dyDescent="0.2"/>
    <row r="386341" ht="12.75" customHeight="1" x14ac:dyDescent="0.2"/>
    <row r="386345" ht="12.75" customHeight="1" x14ac:dyDescent="0.2"/>
    <row r="386349" ht="12.75" customHeight="1" x14ac:dyDescent="0.2"/>
    <row r="386353" ht="12.75" customHeight="1" x14ac:dyDescent="0.2"/>
    <row r="386357" ht="12.75" customHeight="1" x14ac:dyDescent="0.2"/>
    <row r="386361" ht="12.75" customHeight="1" x14ac:dyDescent="0.2"/>
    <row r="386365" ht="12.75" customHeight="1" x14ac:dyDescent="0.2"/>
    <row r="386369" ht="12.75" customHeight="1" x14ac:dyDescent="0.2"/>
    <row r="386373" ht="12.75" customHeight="1" x14ac:dyDescent="0.2"/>
    <row r="386377" ht="12.75" customHeight="1" x14ac:dyDescent="0.2"/>
    <row r="386381" ht="12.75" customHeight="1" x14ac:dyDescent="0.2"/>
    <row r="386385" ht="12.75" customHeight="1" x14ac:dyDescent="0.2"/>
    <row r="386389" ht="12.75" customHeight="1" x14ac:dyDescent="0.2"/>
    <row r="386393" ht="12.75" customHeight="1" x14ac:dyDescent="0.2"/>
    <row r="386397" ht="12.75" customHeight="1" x14ac:dyDescent="0.2"/>
    <row r="386401" ht="12.75" customHeight="1" x14ac:dyDescent="0.2"/>
    <row r="386405" ht="12.75" customHeight="1" x14ac:dyDescent="0.2"/>
    <row r="386409" ht="12.75" customHeight="1" x14ac:dyDescent="0.2"/>
    <row r="386413" ht="12.75" customHeight="1" x14ac:dyDescent="0.2"/>
    <row r="386417" ht="12.75" customHeight="1" x14ac:dyDescent="0.2"/>
    <row r="386421" ht="12.75" customHeight="1" x14ac:dyDescent="0.2"/>
    <row r="386425" ht="12.75" customHeight="1" x14ac:dyDescent="0.2"/>
    <row r="386429" ht="12.75" customHeight="1" x14ac:dyDescent="0.2"/>
    <row r="386433" ht="12.75" customHeight="1" x14ac:dyDescent="0.2"/>
    <row r="386437" ht="12.75" customHeight="1" x14ac:dyDescent="0.2"/>
    <row r="386441" ht="12.75" customHeight="1" x14ac:dyDescent="0.2"/>
    <row r="386445" ht="12.75" customHeight="1" x14ac:dyDescent="0.2"/>
    <row r="386449" ht="12.75" customHeight="1" x14ac:dyDescent="0.2"/>
    <row r="386453" ht="12.75" customHeight="1" x14ac:dyDescent="0.2"/>
    <row r="386457" ht="12.75" customHeight="1" x14ac:dyDescent="0.2"/>
    <row r="386461" ht="12.75" customHeight="1" x14ac:dyDescent="0.2"/>
    <row r="386465" ht="12.75" customHeight="1" x14ac:dyDescent="0.2"/>
    <row r="386469" ht="12.75" customHeight="1" x14ac:dyDescent="0.2"/>
    <row r="386473" ht="12.75" customHeight="1" x14ac:dyDescent="0.2"/>
    <row r="386477" ht="12.75" customHeight="1" x14ac:dyDescent="0.2"/>
    <row r="386481" ht="12.75" customHeight="1" x14ac:dyDescent="0.2"/>
    <row r="386485" ht="12.75" customHeight="1" x14ac:dyDescent="0.2"/>
    <row r="386489" ht="12.75" customHeight="1" x14ac:dyDescent="0.2"/>
    <row r="386493" ht="12.75" customHeight="1" x14ac:dyDescent="0.2"/>
    <row r="386497" ht="12.75" customHeight="1" x14ac:dyDescent="0.2"/>
    <row r="386501" ht="12.75" customHeight="1" x14ac:dyDescent="0.2"/>
    <row r="386505" ht="12.75" customHeight="1" x14ac:dyDescent="0.2"/>
    <row r="386509" ht="12.75" customHeight="1" x14ac:dyDescent="0.2"/>
    <row r="386513" ht="12.75" customHeight="1" x14ac:dyDescent="0.2"/>
    <row r="386517" ht="12.75" customHeight="1" x14ac:dyDescent="0.2"/>
    <row r="386521" ht="12.75" customHeight="1" x14ac:dyDescent="0.2"/>
    <row r="386525" ht="12.75" customHeight="1" x14ac:dyDescent="0.2"/>
    <row r="386529" ht="12.75" customHeight="1" x14ac:dyDescent="0.2"/>
    <row r="386533" ht="12.75" customHeight="1" x14ac:dyDescent="0.2"/>
    <row r="386537" ht="12.75" customHeight="1" x14ac:dyDescent="0.2"/>
    <row r="386541" ht="12.75" customHeight="1" x14ac:dyDescent="0.2"/>
    <row r="386545" ht="12.75" customHeight="1" x14ac:dyDescent="0.2"/>
    <row r="386549" ht="12.75" customHeight="1" x14ac:dyDescent="0.2"/>
    <row r="386553" ht="12.75" customHeight="1" x14ac:dyDescent="0.2"/>
    <row r="386557" ht="12.75" customHeight="1" x14ac:dyDescent="0.2"/>
    <row r="386561" ht="12.75" customHeight="1" x14ac:dyDescent="0.2"/>
    <row r="386565" ht="12.75" customHeight="1" x14ac:dyDescent="0.2"/>
    <row r="386569" ht="12.75" customHeight="1" x14ac:dyDescent="0.2"/>
    <row r="386573" ht="12.75" customHeight="1" x14ac:dyDescent="0.2"/>
    <row r="386577" ht="12.75" customHeight="1" x14ac:dyDescent="0.2"/>
    <row r="386581" ht="12.75" customHeight="1" x14ac:dyDescent="0.2"/>
    <row r="386585" ht="12.75" customHeight="1" x14ac:dyDescent="0.2"/>
    <row r="386589" ht="12.75" customHeight="1" x14ac:dyDescent="0.2"/>
    <row r="386593" ht="12.75" customHeight="1" x14ac:dyDescent="0.2"/>
    <row r="386597" ht="12.75" customHeight="1" x14ac:dyDescent="0.2"/>
    <row r="386601" ht="12.75" customHeight="1" x14ac:dyDescent="0.2"/>
    <row r="386605" ht="12.75" customHeight="1" x14ac:dyDescent="0.2"/>
    <row r="386609" ht="12.75" customHeight="1" x14ac:dyDescent="0.2"/>
    <row r="386613" ht="12.75" customHeight="1" x14ac:dyDescent="0.2"/>
    <row r="386617" ht="12.75" customHeight="1" x14ac:dyDescent="0.2"/>
    <row r="386621" ht="12.75" customHeight="1" x14ac:dyDescent="0.2"/>
    <row r="386625" ht="12.75" customHeight="1" x14ac:dyDescent="0.2"/>
    <row r="386629" ht="12.75" customHeight="1" x14ac:dyDescent="0.2"/>
    <row r="386633" ht="12.75" customHeight="1" x14ac:dyDescent="0.2"/>
    <row r="386637" ht="12.75" customHeight="1" x14ac:dyDescent="0.2"/>
    <row r="386641" ht="12.75" customHeight="1" x14ac:dyDescent="0.2"/>
    <row r="386645" ht="12.75" customHeight="1" x14ac:dyDescent="0.2"/>
    <row r="386649" ht="12.75" customHeight="1" x14ac:dyDescent="0.2"/>
    <row r="386653" ht="12.75" customHeight="1" x14ac:dyDescent="0.2"/>
    <row r="386657" ht="12.75" customHeight="1" x14ac:dyDescent="0.2"/>
    <row r="386661" ht="12.75" customHeight="1" x14ac:dyDescent="0.2"/>
    <row r="386665" ht="12.75" customHeight="1" x14ac:dyDescent="0.2"/>
    <row r="386669" ht="12.75" customHeight="1" x14ac:dyDescent="0.2"/>
    <row r="386673" ht="12.75" customHeight="1" x14ac:dyDescent="0.2"/>
    <row r="386677" ht="12.75" customHeight="1" x14ac:dyDescent="0.2"/>
    <row r="386681" ht="12.75" customHeight="1" x14ac:dyDescent="0.2"/>
    <row r="386685" ht="12.75" customHeight="1" x14ac:dyDescent="0.2"/>
    <row r="386689" ht="12.75" customHeight="1" x14ac:dyDescent="0.2"/>
    <row r="386693" ht="12.75" customHeight="1" x14ac:dyDescent="0.2"/>
    <row r="386697" ht="12.75" customHeight="1" x14ac:dyDescent="0.2"/>
    <row r="386701" ht="12.75" customHeight="1" x14ac:dyDescent="0.2"/>
    <row r="386705" ht="12.75" customHeight="1" x14ac:dyDescent="0.2"/>
    <row r="386709" ht="12.75" customHeight="1" x14ac:dyDescent="0.2"/>
    <row r="386713" ht="12.75" customHeight="1" x14ac:dyDescent="0.2"/>
    <row r="386717" ht="12.75" customHeight="1" x14ac:dyDescent="0.2"/>
    <row r="386721" ht="12.75" customHeight="1" x14ac:dyDescent="0.2"/>
    <row r="386725" ht="12.75" customHeight="1" x14ac:dyDescent="0.2"/>
    <row r="386729" ht="12.75" customHeight="1" x14ac:dyDescent="0.2"/>
    <row r="386733" ht="12.75" customHeight="1" x14ac:dyDescent="0.2"/>
    <row r="386737" ht="12.75" customHeight="1" x14ac:dyDescent="0.2"/>
    <row r="386741" ht="12.75" customHeight="1" x14ac:dyDescent="0.2"/>
    <row r="386745" ht="12.75" customHeight="1" x14ac:dyDescent="0.2"/>
    <row r="386749" ht="12.75" customHeight="1" x14ac:dyDescent="0.2"/>
    <row r="386753" ht="12.75" customHeight="1" x14ac:dyDescent="0.2"/>
    <row r="386757" ht="12.75" customHeight="1" x14ac:dyDescent="0.2"/>
    <row r="386761" ht="12.75" customHeight="1" x14ac:dyDescent="0.2"/>
    <row r="386765" ht="12.75" customHeight="1" x14ac:dyDescent="0.2"/>
    <row r="386769" ht="12.75" customHeight="1" x14ac:dyDescent="0.2"/>
    <row r="386773" ht="12.75" customHeight="1" x14ac:dyDescent="0.2"/>
    <row r="386777" ht="12.75" customHeight="1" x14ac:dyDescent="0.2"/>
    <row r="386781" ht="12.75" customHeight="1" x14ac:dyDescent="0.2"/>
    <row r="386785" ht="12.75" customHeight="1" x14ac:dyDescent="0.2"/>
    <row r="386789" ht="12.75" customHeight="1" x14ac:dyDescent="0.2"/>
    <row r="386793" ht="12.75" customHeight="1" x14ac:dyDescent="0.2"/>
    <row r="386797" ht="12.75" customHeight="1" x14ac:dyDescent="0.2"/>
    <row r="386801" ht="12.75" customHeight="1" x14ac:dyDescent="0.2"/>
    <row r="386805" ht="12.75" customHeight="1" x14ac:dyDescent="0.2"/>
    <row r="386809" ht="12.75" customHeight="1" x14ac:dyDescent="0.2"/>
    <row r="386813" ht="12.75" customHeight="1" x14ac:dyDescent="0.2"/>
    <row r="386817" ht="12.75" customHeight="1" x14ac:dyDescent="0.2"/>
    <row r="386821" ht="12.75" customHeight="1" x14ac:dyDescent="0.2"/>
    <row r="386825" ht="12.75" customHeight="1" x14ac:dyDescent="0.2"/>
    <row r="386829" ht="12.75" customHeight="1" x14ac:dyDescent="0.2"/>
    <row r="386833" ht="12.75" customHeight="1" x14ac:dyDescent="0.2"/>
    <row r="386837" ht="12.75" customHeight="1" x14ac:dyDescent="0.2"/>
    <row r="386841" ht="12.75" customHeight="1" x14ac:dyDescent="0.2"/>
    <row r="386845" ht="12.75" customHeight="1" x14ac:dyDescent="0.2"/>
    <row r="386849" ht="12.75" customHeight="1" x14ac:dyDescent="0.2"/>
    <row r="386853" ht="12.75" customHeight="1" x14ac:dyDescent="0.2"/>
    <row r="386857" ht="12.75" customHeight="1" x14ac:dyDescent="0.2"/>
    <row r="386861" ht="12.75" customHeight="1" x14ac:dyDescent="0.2"/>
    <row r="386865" ht="12.75" customHeight="1" x14ac:dyDescent="0.2"/>
    <row r="386869" ht="12.75" customHeight="1" x14ac:dyDescent="0.2"/>
    <row r="386873" ht="12.75" customHeight="1" x14ac:dyDescent="0.2"/>
    <row r="386877" ht="12.75" customHeight="1" x14ac:dyDescent="0.2"/>
    <row r="386881" ht="12.75" customHeight="1" x14ac:dyDescent="0.2"/>
    <row r="386885" ht="12.75" customHeight="1" x14ac:dyDescent="0.2"/>
    <row r="386889" ht="12.75" customHeight="1" x14ac:dyDescent="0.2"/>
    <row r="386893" ht="12.75" customHeight="1" x14ac:dyDescent="0.2"/>
    <row r="386897" ht="12.75" customHeight="1" x14ac:dyDescent="0.2"/>
    <row r="386901" ht="12.75" customHeight="1" x14ac:dyDescent="0.2"/>
    <row r="386905" ht="12.75" customHeight="1" x14ac:dyDescent="0.2"/>
    <row r="386909" ht="12.75" customHeight="1" x14ac:dyDescent="0.2"/>
    <row r="386913" ht="12.75" customHeight="1" x14ac:dyDescent="0.2"/>
    <row r="386917" ht="12.75" customHeight="1" x14ac:dyDescent="0.2"/>
    <row r="386921" ht="12.75" customHeight="1" x14ac:dyDescent="0.2"/>
    <row r="386925" ht="12.75" customHeight="1" x14ac:dyDescent="0.2"/>
    <row r="386929" ht="12.75" customHeight="1" x14ac:dyDescent="0.2"/>
    <row r="386933" ht="12.75" customHeight="1" x14ac:dyDescent="0.2"/>
    <row r="386937" ht="12.75" customHeight="1" x14ac:dyDescent="0.2"/>
    <row r="386941" ht="12.75" customHeight="1" x14ac:dyDescent="0.2"/>
    <row r="386945" ht="12.75" customHeight="1" x14ac:dyDescent="0.2"/>
    <row r="386949" ht="12.75" customHeight="1" x14ac:dyDescent="0.2"/>
    <row r="386953" ht="12.75" customHeight="1" x14ac:dyDescent="0.2"/>
    <row r="386957" ht="12.75" customHeight="1" x14ac:dyDescent="0.2"/>
    <row r="386961" ht="12.75" customHeight="1" x14ac:dyDescent="0.2"/>
    <row r="386965" ht="12.75" customHeight="1" x14ac:dyDescent="0.2"/>
    <row r="386969" ht="12.75" customHeight="1" x14ac:dyDescent="0.2"/>
    <row r="386973" ht="12.75" customHeight="1" x14ac:dyDescent="0.2"/>
    <row r="386977" ht="12.75" customHeight="1" x14ac:dyDescent="0.2"/>
    <row r="386981" ht="12.75" customHeight="1" x14ac:dyDescent="0.2"/>
    <row r="386985" ht="12.75" customHeight="1" x14ac:dyDescent="0.2"/>
    <row r="386989" ht="12.75" customHeight="1" x14ac:dyDescent="0.2"/>
    <row r="386993" ht="12.75" customHeight="1" x14ac:dyDescent="0.2"/>
    <row r="386997" ht="12.75" customHeight="1" x14ac:dyDescent="0.2"/>
    <row r="387001" ht="12.75" customHeight="1" x14ac:dyDescent="0.2"/>
    <row r="387005" ht="12.75" customHeight="1" x14ac:dyDescent="0.2"/>
    <row r="387009" ht="12.75" customHeight="1" x14ac:dyDescent="0.2"/>
    <row r="387013" ht="12.75" customHeight="1" x14ac:dyDescent="0.2"/>
    <row r="387017" ht="12.75" customHeight="1" x14ac:dyDescent="0.2"/>
    <row r="387021" ht="12.75" customHeight="1" x14ac:dyDescent="0.2"/>
    <row r="387025" ht="12.75" customHeight="1" x14ac:dyDescent="0.2"/>
    <row r="387029" ht="12.75" customHeight="1" x14ac:dyDescent="0.2"/>
    <row r="387033" ht="12.75" customHeight="1" x14ac:dyDescent="0.2"/>
    <row r="387037" ht="12.75" customHeight="1" x14ac:dyDescent="0.2"/>
    <row r="387041" ht="12.75" customHeight="1" x14ac:dyDescent="0.2"/>
    <row r="387045" ht="12.75" customHeight="1" x14ac:dyDescent="0.2"/>
    <row r="387049" ht="12.75" customHeight="1" x14ac:dyDescent="0.2"/>
    <row r="387053" ht="12.75" customHeight="1" x14ac:dyDescent="0.2"/>
    <row r="387057" ht="12.75" customHeight="1" x14ac:dyDescent="0.2"/>
    <row r="387061" ht="12.75" customHeight="1" x14ac:dyDescent="0.2"/>
    <row r="387065" ht="12.75" customHeight="1" x14ac:dyDescent="0.2"/>
    <row r="387069" ht="12.75" customHeight="1" x14ac:dyDescent="0.2"/>
    <row r="387073" ht="12.75" customHeight="1" x14ac:dyDescent="0.2"/>
    <row r="387077" ht="12.75" customHeight="1" x14ac:dyDescent="0.2"/>
    <row r="387081" ht="12.75" customHeight="1" x14ac:dyDescent="0.2"/>
    <row r="387085" ht="12.75" customHeight="1" x14ac:dyDescent="0.2"/>
    <row r="387089" ht="12.75" customHeight="1" x14ac:dyDescent="0.2"/>
    <row r="387093" ht="12.75" customHeight="1" x14ac:dyDescent="0.2"/>
    <row r="387097" ht="12.75" customHeight="1" x14ac:dyDescent="0.2"/>
    <row r="387101" ht="12.75" customHeight="1" x14ac:dyDescent="0.2"/>
    <row r="387105" ht="12.75" customHeight="1" x14ac:dyDescent="0.2"/>
    <row r="387109" ht="12.75" customHeight="1" x14ac:dyDescent="0.2"/>
    <row r="387113" ht="12.75" customHeight="1" x14ac:dyDescent="0.2"/>
    <row r="387117" ht="12.75" customHeight="1" x14ac:dyDescent="0.2"/>
    <row r="387121" ht="12.75" customHeight="1" x14ac:dyDescent="0.2"/>
    <row r="387125" ht="12.75" customHeight="1" x14ac:dyDescent="0.2"/>
    <row r="387129" ht="12.75" customHeight="1" x14ac:dyDescent="0.2"/>
    <row r="387133" ht="12.75" customHeight="1" x14ac:dyDescent="0.2"/>
    <row r="387137" ht="12.75" customHeight="1" x14ac:dyDescent="0.2"/>
    <row r="387141" ht="12.75" customHeight="1" x14ac:dyDescent="0.2"/>
    <row r="387145" ht="12.75" customHeight="1" x14ac:dyDescent="0.2"/>
    <row r="387149" ht="12.75" customHeight="1" x14ac:dyDescent="0.2"/>
    <row r="387153" ht="12.75" customHeight="1" x14ac:dyDescent="0.2"/>
    <row r="387157" ht="12.75" customHeight="1" x14ac:dyDescent="0.2"/>
    <row r="387161" ht="12.75" customHeight="1" x14ac:dyDescent="0.2"/>
    <row r="387165" ht="12.75" customHeight="1" x14ac:dyDescent="0.2"/>
    <row r="387169" ht="12.75" customHeight="1" x14ac:dyDescent="0.2"/>
    <row r="387173" ht="12.75" customHeight="1" x14ac:dyDescent="0.2"/>
    <row r="387177" ht="12.75" customHeight="1" x14ac:dyDescent="0.2"/>
    <row r="387181" ht="12.75" customHeight="1" x14ac:dyDescent="0.2"/>
    <row r="387185" ht="12.75" customHeight="1" x14ac:dyDescent="0.2"/>
    <row r="387189" ht="12.75" customHeight="1" x14ac:dyDescent="0.2"/>
    <row r="387193" ht="12.75" customHeight="1" x14ac:dyDescent="0.2"/>
    <row r="387197" ht="12.75" customHeight="1" x14ac:dyDescent="0.2"/>
    <row r="387201" ht="12.75" customHeight="1" x14ac:dyDescent="0.2"/>
    <row r="387205" ht="12.75" customHeight="1" x14ac:dyDescent="0.2"/>
    <row r="387209" ht="12.75" customHeight="1" x14ac:dyDescent="0.2"/>
    <row r="387213" ht="12.75" customHeight="1" x14ac:dyDescent="0.2"/>
    <row r="387217" ht="12.75" customHeight="1" x14ac:dyDescent="0.2"/>
    <row r="387221" ht="12.75" customHeight="1" x14ac:dyDescent="0.2"/>
    <row r="387225" ht="12.75" customHeight="1" x14ac:dyDescent="0.2"/>
    <row r="387229" ht="12.75" customHeight="1" x14ac:dyDescent="0.2"/>
    <row r="387233" ht="12.75" customHeight="1" x14ac:dyDescent="0.2"/>
    <row r="387237" ht="12.75" customHeight="1" x14ac:dyDescent="0.2"/>
    <row r="387241" ht="12.75" customHeight="1" x14ac:dyDescent="0.2"/>
    <row r="387245" ht="12.75" customHeight="1" x14ac:dyDescent="0.2"/>
    <row r="387249" ht="12.75" customHeight="1" x14ac:dyDescent="0.2"/>
    <row r="387253" ht="12.75" customHeight="1" x14ac:dyDescent="0.2"/>
    <row r="387257" ht="12.75" customHeight="1" x14ac:dyDescent="0.2"/>
    <row r="387261" ht="12.75" customHeight="1" x14ac:dyDescent="0.2"/>
    <row r="387265" ht="12.75" customHeight="1" x14ac:dyDescent="0.2"/>
    <row r="387269" ht="12.75" customHeight="1" x14ac:dyDescent="0.2"/>
    <row r="387273" ht="12.75" customHeight="1" x14ac:dyDescent="0.2"/>
    <row r="387277" ht="12.75" customHeight="1" x14ac:dyDescent="0.2"/>
    <row r="387281" ht="12.75" customHeight="1" x14ac:dyDescent="0.2"/>
    <row r="387285" ht="12.75" customHeight="1" x14ac:dyDescent="0.2"/>
    <row r="387289" ht="12.75" customHeight="1" x14ac:dyDescent="0.2"/>
    <row r="387293" ht="12.75" customHeight="1" x14ac:dyDescent="0.2"/>
    <row r="387297" ht="12.75" customHeight="1" x14ac:dyDescent="0.2"/>
    <row r="387301" ht="12.75" customHeight="1" x14ac:dyDescent="0.2"/>
    <row r="387305" ht="12.75" customHeight="1" x14ac:dyDescent="0.2"/>
    <row r="387309" ht="12.75" customHeight="1" x14ac:dyDescent="0.2"/>
    <row r="387313" ht="12.75" customHeight="1" x14ac:dyDescent="0.2"/>
    <row r="387317" ht="12.75" customHeight="1" x14ac:dyDescent="0.2"/>
    <row r="387321" ht="12.75" customHeight="1" x14ac:dyDescent="0.2"/>
    <row r="387325" ht="12.75" customHeight="1" x14ac:dyDescent="0.2"/>
    <row r="387329" ht="12.75" customHeight="1" x14ac:dyDescent="0.2"/>
    <row r="387333" ht="12.75" customHeight="1" x14ac:dyDescent="0.2"/>
    <row r="387337" ht="12.75" customHeight="1" x14ac:dyDescent="0.2"/>
    <row r="387341" ht="12.75" customHeight="1" x14ac:dyDescent="0.2"/>
    <row r="387345" ht="12.75" customHeight="1" x14ac:dyDescent="0.2"/>
    <row r="387349" ht="12.75" customHeight="1" x14ac:dyDescent="0.2"/>
    <row r="387353" ht="12.75" customHeight="1" x14ac:dyDescent="0.2"/>
    <row r="387357" ht="12.75" customHeight="1" x14ac:dyDescent="0.2"/>
    <row r="387361" ht="12.75" customHeight="1" x14ac:dyDescent="0.2"/>
    <row r="387365" ht="12.75" customHeight="1" x14ac:dyDescent="0.2"/>
    <row r="387369" ht="12.75" customHeight="1" x14ac:dyDescent="0.2"/>
    <row r="387373" ht="12.75" customHeight="1" x14ac:dyDescent="0.2"/>
    <row r="387377" ht="12.75" customHeight="1" x14ac:dyDescent="0.2"/>
    <row r="387381" ht="12.75" customHeight="1" x14ac:dyDescent="0.2"/>
    <row r="387385" ht="12.75" customHeight="1" x14ac:dyDescent="0.2"/>
    <row r="387389" ht="12.75" customHeight="1" x14ac:dyDescent="0.2"/>
    <row r="387393" ht="12.75" customHeight="1" x14ac:dyDescent="0.2"/>
    <row r="387397" ht="12.75" customHeight="1" x14ac:dyDescent="0.2"/>
    <row r="387401" ht="12.75" customHeight="1" x14ac:dyDescent="0.2"/>
    <row r="387405" ht="12.75" customHeight="1" x14ac:dyDescent="0.2"/>
    <row r="387409" ht="12.75" customHeight="1" x14ac:dyDescent="0.2"/>
    <row r="387413" ht="12.75" customHeight="1" x14ac:dyDescent="0.2"/>
    <row r="387417" ht="12.75" customHeight="1" x14ac:dyDescent="0.2"/>
    <row r="387421" ht="12.75" customHeight="1" x14ac:dyDescent="0.2"/>
    <row r="387425" ht="12.75" customHeight="1" x14ac:dyDescent="0.2"/>
    <row r="387429" ht="12.75" customHeight="1" x14ac:dyDescent="0.2"/>
    <row r="387433" ht="12.75" customHeight="1" x14ac:dyDescent="0.2"/>
    <row r="387437" ht="12.75" customHeight="1" x14ac:dyDescent="0.2"/>
    <row r="387441" ht="12.75" customHeight="1" x14ac:dyDescent="0.2"/>
    <row r="387445" ht="12.75" customHeight="1" x14ac:dyDescent="0.2"/>
    <row r="387449" ht="12.75" customHeight="1" x14ac:dyDescent="0.2"/>
    <row r="387453" ht="12.75" customHeight="1" x14ac:dyDescent="0.2"/>
    <row r="387457" ht="12.75" customHeight="1" x14ac:dyDescent="0.2"/>
    <row r="387461" ht="12.75" customHeight="1" x14ac:dyDescent="0.2"/>
    <row r="387465" ht="12.75" customHeight="1" x14ac:dyDescent="0.2"/>
    <row r="387469" ht="12.75" customHeight="1" x14ac:dyDescent="0.2"/>
    <row r="387473" ht="12.75" customHeight="1" x14ac:dyDescent="0.2"/>
    <row r="387477" ht="12.75" customHeight="1" x14ac:dyDescent="0.2"/>
    <row r="387481" ht="12.75" customHeight="1" x14ac:dyDescent="0.2"/>
    <row r="387485" ht="12.75" customHeight="1" x14ac:dyDescent="0.2"/>
    <row r="387489" ht="12.75" customHeight="1" x14ac:dyDescent="0.2"/>
    <row r="387493" ht="12.75" customHeight="1" x14ac:dyDescent="0.2"/>
    <row r="387497" ht="12.75" customHeight="1" x14ac:dyDescent="0.2"/>
    <row r="387501" ht="12.75" customHeight="1" x14ac:dyDescent="0.2"/>
    <row r="387505" ht="12.75" customHeight="1" x14ac:dyDescent="0.2"/>
    <row r="387509" ht="12.75" customHeight="1" x14ac:dyDescent="0.2"/>
    <row r="387513" ht="12.75" customHeight="1" x14ac:dyDescent="0.2"/>
    <row r="387517" ht="12.75" customHeight="1" x14ac:dyDescent="0.2"/>
    <row r="387521" ht="12.75" customHeight="1" x14ac:dyDescent="0.2"/>
    <row r="387525" ht="12.75" customHeight="1" x14ac:dyDescent="0.2"/>
    <row r="387529" ht="12.75" customHeight="1" x14ac:dyDescent="0.2"/>
    <row r="387533" ht="12.75" customHeight="1" x14ac:dyDescent="0.2"/>
    <row r="387537" ht="12.75" customHeight="1" x14ac:dyDescent="0.2"/>
    <row r="387541" ht="12.75" customHeight="1" x14ac:dyDescent="0.2"/>
    <row r="387545" ht="12.75" customHeight="1" x14ac:dyDescent="0.2"/>
    <row r="387549" ht="12.75" customHeight="1" x14ac:dyDescent="0.2"/>
    <row r="387553" ht="12.75" customHeight="1" x14ac:dyDescent="0.2"/>
    <row r="387557" ht="12.75" customHeight="1" x14ac:dyDescent="0.2"/>
    <row r="387561" ht="12.75" customHeight="1" x14ac:dyDescent="0.2"/>
    <row r="387565" ht="12.75" customHeight="1" x14ac:dyDescent="0.2"/>
    <row r="387569" ht="12.75" customHeight="1" x14ac:dyDescent="0.2"/>
    <row r="387573" ht="12.75" customHeight="1" x14ac:dyDescent="0.2"/>
    <row r="387577" ht="12.75" customHeight="1" x14ac:dyDescent="0.2"/>
    <row r="387581" ht="12.75" customHeight="1" x14ac:dyDescent="0.2"/>
    <row r="387585" ht="12.75" customHeight="1" x14ac:dyDescent="0.2"/>
    <row r="387589" ht="12.75" customHeight="1" x14ac:dyDescent="0.2"/>
    <row r="387593" ht="12.75" customHeight="1" x14ac:dyDescent="0.2"/>
    <row r="387597" ht="12.75" customHeight="1" x14ac:dyDescent="0.2"/>
    <row r="387601" ht="12.75" customHeight="1" x14ac:dyDescent="0.2"/>
    <row r="387605" ht="12.75" customHeight="1" x14ac:dyDescent="0.2"/>
    <row r="387609" ht="12.75" customHeight="1" x14ac:dyDescent="0.2"/>
    <row r="387613" ht="12.75" customHeight="1" x14ac:dyDescent="0.2"/>
    <row r="387617" ht="12.75" customHeight="1" x14ac:dyDescent="0.2"/>
    <row r="387621" ht="12.75" customHeight="1" x14ac:dyDescent="0.2"/>
    <row r="387625" ht="12.75" customHeight="1" x14ac:dyDescent="0.2"/>
    <row r="387629" ht="12.75" customHeight="1" x14ac:dyDescent="0.2"/>
    <row r="387633" ht="12.75" customHeight="1" x14ac:dyDescent="0.2"/>
    <row r="387637" ht="12.75" customHeight="1" x14ac:dyDescent="0.2"/>
    <row r="387641" ht="12.75" customHeight="1" x14ac:dyDescent="0.2"/>
    <row r="387645" ht="12.75" customHeight="1" x14ac:dyDescent="0.2"/>
    <row r="387649" ht="12.75" customHeight="1" x14ac:dyDescent="0.2"/>
    <row r="387653" ht="12.75" customHeight="1" x14ac:dyDescent="0.2"/>
    <row r="387657" ht="12.75" customHeight="1" x14ac:dyDescent="0.2"/>
    <row r="387661" ht="12.75" customHeight="1" x14ac:dyDescent="0.2"/>
    <row r="387665" ht="12.75" customHeight="1" x14ac:dyDescent="0.2"/>
    <row r="387669" ht="12.75" customHeight="1" x14ac:dyDescent="0.2"/>
    <row r="387673" ht="12.75" customHeight="1" x14ac:dyDescent="0.2"/>
    <row r="387677" ht="12.75" customHeight="1" x14ac:dyDescent="0.2"/>
    <row r="387681" ht="12.75" customHeight="1" x14ac:dyDescent="0.2"/>
    <row r="387685" ht="12.75" customHeight="1" x14ac:dyDescent="0.2"/>
    <row r="387689" ht="12.75" customHeight="1" x14ac:dyDescent="0.2"/>
    <row r="387693" ht="12.75" customHeight="1" x14ac:dyDescent="0.2"/>
    <row r="387697" ht="12.75" customHeight="1" x14ac:dyDescent="0.2"/>
    <row r="387701" ht="12.75" customHeight="1" x14ac:dyDescent="0.2"/>
    <row r="387705" ht="12.75" customHeight="1" x14ac:dyDescent="0.2"/>
    <row r="387709" ht="12.75" customHeight="1" x14ac:dyDescent="0.2"/>
    <row r="387713" ht="12.75" customHeight="1" x14ac:dyDescent="0.2"/>
    <row r="387717" ht="12.75" customHeight="1" x14ac:dyDescent="0.2"/>
    <row r="387721" ht="12.75" customHeight="1" x14ac:dyDescent="0.2"/>
    <row r="387725" ht="12.75" customHeight="1" x14ac:dyDescent="0.2"/>
    <row r="387729" ht="12.75" customHeight="1" x14ac:dyDescent="0.2"/>
    <row r="387733" ht="12.75" customHeight="1" x14ac:dyDescent="0.2"/>
    <row r="387737" ht="12.75" customHeight="1" x14ac:dyDescent="0.2"/>
    <row r="387741" ht="12.75" customHeight="1" x14ac:dyDescent="0.2"/>
    <row r="387745" ht="12.75" customHeight="1" x14ac:dyDescent="0.2"/>
    <row r="387749" ht="12.75" customHeight="1" x14ac:dyDescent="0.2"/>
    <row r="387753" ht="12.75" customHeight="1" x14ac:dyDescent="0.2"/>
    <row r="387757" ht="12.75" customHeight="1" x14ac:dyDescent="0.2"/>
    <row r="387761" ht="12.75" customHeight="1" x14ac:dyDescent="0.2"/>
    <row r="387765" ht="12.75" customHeight="1" x14ac:dyDescent="0.2"/>
    <row r="387769" ht="12.75" customHeight="1" x14ac:dyDescent="0.2"/>
    <row r="387773" ht="12.75" customHeight="1" x14ac:dyDescent="0.2"/>
    <row r="387777" ht="12.75" customHeight="1" x14ac:dyDescent="0.2"/>
    <row r="387781" ht="12.75" customHeight="1" x14ac:dyDescent="0.2"/>
    <row r="387785" ht="12.75" customHeight="1" x14ac:dyDescent="0.2"/>
    <row r="387789" ht="12.75" customHeight="1" x14ac:dyDescent="0.2"/>
    <row r="387793" ht="12.75" customHeight="1" x14ac:dyDescent="0.2"/>
    <row r="387797" ht="12.75" customHeight="1" x14ac:dyDescent="0.2"/>
    <row r="387801" ht="12.75" customHeight="1" x14ac:dyDescent="0.2"/>
    <row r="387805" ht="12.75" customHeight="1" x14ac:dyDescent="0.2"/>
    <row r="387809" ht="12.75" customHeight="1" x14ac:dyDescent="0.2"/>
    <row r="387813" ht="12.75" customHeight="1" x14ac:dyDescent="0.2"/>
    <row r="387817" ht="12.75" customHeight="1" x14ac:dyDescent="0.2"/>
    <row r="387821" ht="12.75" customHeight="1" x14ac:dyDescent="0.2"/>
    <row r="387825" ht="12.75" customHeight="1" x14ac:dyDescent="0.2"/>
    <row r="387829" ht="12.75" customHeight="1" x14ac:dyDescent="0.2"/>
    <row r="387833" ht="12.75" customHeight="1" x14ac:dyDescent="0.2"/>
    <row r="387837" ht="12.75" customHeight="1" x14ac:dyDescent="0.2"/>
    <row r="387841" ht="12.75" customHeight="1" x14ac:dyDescent="0.2"/>
    <row r="387845" ht="12.75" customHeight="1" x14ac:dyDescent="0.2"/>
    <row r="387849" ht="12.75" customHeight="1" x14ac:dyDescent="0.2"/>
    <row r="387853" ht="12.75" customHeight="1" x14ac:dyDescent="0.2"/>
    <row r="387857" ht="12.75" customHeight="1" x14ac:dyDescent="0.2"/>
    <row r="387861" ht="12.75" customHeight="1" x14ac:dyDescent="0.2"/>
    <row r="387865" ht="12.75" customHeight="1" x14ac:dyDescent="0.2"/>
    <row r="387869" ht="12.75" customHeight="1" x14ac:dyDescent="0.2"/>
    <row r="387873" ht="12.75" customHeight="1" x14ac:dyDescent="0.2"/>
    <row r="387877" ht="12.75" customHeight="1" x14ac:dyDescent="0.2"/>
    <row r="387881" ht="12.75" customHeight="1" x14ac:dyDescent="0.2"/>
    <row r="387885" ht="12.75" customHeight="1" x14ac:dyDescent="0.2"/>
    <row r="387889" ht="12.75" customHeight="1" x14ac:dyDescent="0.2"/>
    <row r="387893" ht="12.75" customHeight="1" x14ac:dyDescent="0.2"/>
    <row r="387897" ht="12.75" customHeight="1" x14ac:dyDescent="0.2"/>
    <row r="387901" ht="12.75" customHeight="1" x14ac:dyDescent="0.2"/>
    <row r="387905" ht="12.75" customHeight="1" x14ac:dyDescent="0.2"/>
    <row r="387909" ht="12.75" customHeight="1" x14ac:dyDescent="0.2"/>
    <row r="387913" ht="12.75" customHeight="1" x14ac:dyDescent="0.2"/>
    <row r="387917" ht="12.75" customHeight="1" x14ac:dyDescent="0.2"/>
    <row r="387921" ht="12.75" customHeight="1" x14ac:dyDescent="0.2"/>
    <row r="387925" ht="12.75" customHeight="1" x14ac:dyDescent="0.2"/>
    <row r="387929" ht="12.75" customHeight="1" x14ac:dyDescent="0.2"/>
    <row r="387933" ht="12.75" customHeight="1" x14ac:dyDescent="0.2"/>
    <row r="387937" ht="12.75" customHeight="1" x14ac:dyDescent="0.2"/>
    <row r="387941" ht="12.75" customHeight="1" x14ac:dyDescent="0.2"/>
    <row r="387945" ht="12.75" customHeight="1" x14ac:dyDescent="0.2"/>
    <row r="387949" ht="12.75" customHeight="1" x14ac:dyDescent="0.2"/>
    <row r="387953" ht="12.75" customHeight="1" x14ac:dyDescent="0.2"/>
    <row r="387957" ht="12.75" customHeight="1" x14ac:dyDescent="0.2"/>
    <row r="387961" ht="12.75" customHeight="1" x14ac:dyDescent="0.2"/>
    <row r="387965" ht="12.75" customHeight="1" x14ac:dyDescent="0.2"/>
    <row r="387969" ht="12.75" customHeight="1" x14ac:dyDescent="0.2"/>
    <row r="387973" ht="12.75" customHeight="1" x14ac:dyDescent="0.2"/>
    <row r="387977" ht="12.75" customHeight="1" x14ac:dyDescent="0.2"/>
    <row r="387981" ht="12.75" customHeight="1" x14ac:dyDescent="0.2"/>
    <row r="387985" ht="12.75" customHeight="1" x14ac:dyDescent="0.2"/>
    <row r="387989" ht="12.75" customHeight="1" x14ac:dyDescent="0.2"/>
    <row r="387993" ht="12.75" customHeight="1" x14ac:dyDescent="0.2"/>
    <row r="387997" ht="12.75" customHeight="1" x14ac:dyDescent="0.2"/>
    <row r="388001" ht="12.75" customHeight="1" x14ac:dyDescent="0.2"/>
    <row r="388005" ht="12.75" customHeight="1" x14ac:dyDescent="0.2"/>
    <row r="388009" ht="12.75" customHeight="1" x14ac:dyDescent="0.2"/>
    <row r="388013" ht="12.75" customHeight="1" x14ac:dyDescent="0.2"/>
    <row r="388017" ht="12.75" customHeight="1" x14ac:dyDescent="0.2"/>
    <row r="388021" ht="12.75" customHeight="1" x14ac:dyDescent="0.2"/>
    <row r="388025" ht="12.75" customHeight="1" x14ac:dyDescent="0.2"/>
    <row r="388029" ht="12.75" customHeight="1" x14ac:dyDescent="0.2"/>
    <row r="388033" ht="12.75" customHeight="1" x14ac:dyDescent="0.2"/>
    <row r="388037" ht="12.75" customHeight="1" x14ac:dyDescent="0.2"/>
    <row r="388041" ht="12.75" customHeight="1" x14ac:dyDescent="0.2"/>
    <row r="388045" ht="12.75" customHeight="1" x14ac:dyDescent="0.2"/>
    <row r="388049" ht="12.75" customHeight="1" x14ac:dyDescent="0.2"/>
    <row r="388053" ht="12.75" customHeight="1" x14ac:dyDescent="0.2"/>
    <row r="388057" ht="12.75" customHeight="1" x14ac:dyDescent="0.2"/>
    <row r="388061" ht="12.75" customHeight="1" x14ac:dyDescent="0.2"/>
    <row r="388065" ht="12.75" customHeight="1" x14ac:dyDescent="0.2"/>
    <row r="388069" ht="12.75" customHeight="1" x14ac:dyDescent="0.2"/>
    <row r="388073" ht="12.75" customHeight="1" x14ac:dyDescent="0.2"/>
    <row r="388077" ht="12.75" customHeight="1" x14ac:dyDescent="0.2"/>
    <row r="388081" ht="12.75" customHeight="1" x14ac:dyDescent="0.2"/>
    <row r="388085" ht="12.75" customHeight="1" x14ac:dyDescent="0.2"/>
    <row r="388089" ht="12.75" customHeight="1" x14ac:dyDescent="0.2"/>
    <row r="388093" ht="12.75" customHeight="1" x14ac:dyDescent="0.2"/>
    <row r="388097" ht="12.75" customHeight="1" x14ac:dyDescent="0.2"/>
    <row r="388101" ht="12.75" customHeight="1" x14ac:dyDescent="0.2"/>
    <row r="388105" ht="12.75" customHeight="1" x14ac:dyDescent="0.2"/>
    <row r="388109" ht="12.75" customHeight="1" x14ac:dyDescent="0.2"/>
    <row r="388113" ht="12.75" customHeight="1" x14ac:dyDescent="0.2"/>
    <row r="388117" ht="12.75" customHeight="1" x14ac:dyDescent="0.2"/>
    <row r="388121" ht="12.75" customHeight="1" x14ac:dyDescent="0.2"/>
    <row r="388125" ht="12.75" customHeight="1" x14ac:dyDescent="0.2"/>
    <row r="388129" ht="12.75" customHeight="1" x14ac:dyDescent="0.2"/>
    <row r="388133" ht="12.75" customHeight="1" x14ac:dyDescent="0.2"/>
    <row r="388137" ht="12.75" customHeight="1" x14ac:dyDescent="0.2"/>
    <row r="388141" ht="12.75" customHeight="1" x14ac:dyDescent="0.2"/>
    <row r="388145" ht="12.75" customHeight="1" x14ac:dyDescent="0.2"/>
    <row r="388149" ht="12.75" customHeight="1" x14ac:dyDescent="0.2"/>
    <row r="388153" ht="12.75" customHeight="1" x14ac:dyDescent="0.2"/>
    <row r="388157" ht="12.75" customHeight="1" x14ac:dyDescent="0.2"/>
    <row r="388161" ht="12.75" customHeight="1" x14ac:dyDescent="0.2"/>
    <row r="388165" ht="12.75" customHeight="1" x14ac:dyDescent="0.2"/>
    <row r="388169" ht="12.75" customHeight="1" x14ac:dyDescent="0.2"/>
    <row r="388173" ht="12.75" customHeight="1" x14ac:dyDescent="0.2"/>
    <row r="388177" ht="12.75" customHeight="1" x14ac:dyDescent="0.2"/>
    <row r="388181" ht="12.75" customHeight="1" x14ac:dyDescent="0.2"/>
    <row r="388185" ht="12.75" customHeight="1" x14ac:dyDescent="0.2"/>
    <row r="388189" ht="12.75" customHeight="1" x14ac:dyDescent="0.2"/>
    <row r="388193" ht="12.75" customHeight="1" x14ac:dyDescent="0.2"/>
    <row r="388197" ht="12.75" customHeight="1" x14ac:dyDescent="0.2"/>
    <row r="388201" ht="12.75" customHeight="1" x14ac:dyDescent="0.2"/>
    <row r="388205" ht="12.75" customHeight="1" x14ac:dyDescent="0.2"/>
    <row r="388209" ht="12.75" customHeight="1" x14ac:dyDescent="0.2"/>
    <row r="388213" ht="12.75" customHeight="1" x14ac:dyDescent="0.2"/>
    <row r="388217" ht="12.75" customHeight="1" x14ac:dyDescent="0.2"/>
    <row r="388221" ht="12.75" customHeight="1" x14ac:dyDescent="0.2"/>
    <row r="388225" ht="12.75" customHeight="1" x14ac:dyDescent="0.2"/>
    <row r="388229" ht="12.75" customHeight="1" x14ac:dyDescent="0.2"/>
    <row r="388233" ht="12.75" customHeight="1" x14ac:dyDescent="0.2"/>
    <row r="388237" ht="12.75" customHeight="1" x14ac:dyDescent="0.2"/>
    <row r="388241" ht="12.75" customHeight="1" x14ac:dyDescent="0.2"/>
    <row r="388245" ht="12.75" customHeight="1" x14ac:dyDescent="0.2"/>
    <row r="388249" ht="12.75" customHeight="1" x14ac:dyDescent="0.2"/>
    <row r="388253" ht="12.75" customHeight="1" x14ac:dyDescent="0.2"/>
    <row r="388257" ht="12.75" customHeight="1" x14ac:dyDescent="0.2"/>
    <row r="388261" ht="12.75" customHeight="1" x14ac:dyDescent="0.2"/>
    <row r="388265" ht="12.75" customHeight="1" x14ac:dyDescent="0.2"/>
    <row r="388269" ht="12.75" customHeight="1" x14ac:dyDescent="0.2"/>
    <row r="388273" ht="12.75" customHeight="1" x14ac:dyDescent="0.2"/>
    <row r="388277" ht="12.75" customHeight="1" x14ac:dyDescent="0.2"/>
    <row r="388281" ht="12.75" customHeight="1" x14ac:dyDescent="0.2"/>
    <row r="388285" ht="12.75" customHeight="1" x14ac:dyDescent="0.2"/>
    <row r="388289" ht="12.75" customHeight="1" x14ac:dyDescent="0.2"/>
    <row r="388293" ht="12.75" customHeight="1" x14ac:dyDescent="0.2"/>
    <row r="388297" ht="12.75" customHeight="1" x14ac:dyDescent="0.2"/>
    <row r="388301" ht="12.75" customHeight="1" x14ac:dyDescent="0.2"/>
    <row r="388305" ht="12.75" customHeight="1" x14ac:dyDescent="0.2"/>
    <row r="388309" ht="12.75" customHeight="1" x14ac:dyDescent="0.2"/>
    <row r="388313" ht="12.75" customHeight="1" x14ac:dyDescent="0.2"/>
    <row r="388317" ht="12.75" customHeight="1" x14ac:dyDescent="0.2"/>
    <row r="388321" ht="12.75" customHeight="1" x14ac:dyDescent="0.2"/>
    <row r="388325" ht="12.75" customHeight="1" x14ac:dyDescent="0.2"/>
    <row r="388329" ht="12.75" customHeight="1" x14ac:dyDescent="0.2"/>
    <row r="388333" ht="12.75" customHeight="1" x14ac:dyDescent="0.2"/>
    <row r="388337" ht="12.75" customHeight="1" x14ac:dyDescent="0.2"/>
    <row r="388341" ht="12.75" customHeight="1" x14ac:dyDescent="0.2"/>
    <row r="388345" ht="12.75" customHeight="1" x14ac:dyDescent="0.2"/>
    <row r="388349" ht="12.75" customHeight="1" x14ac:dyDescent="0.2"/>
    <row r="388353" ht="12.75" customHeight="1" x14ac:dyDescent="0.2"/>
    <row r="388357" ht="12.75" customHeight="1" x14ac:dyDescent="0.2"/>
    <row r="388361" ht="12.75" customHeight="1" x14ac:dyDescent="0.2"/>
    <row r="388365" ht="12.75" customHeight="1" x14ac:dyDescent="0.2"/>
    <row r="388369" ht="12.75" customHeight="1" x14ac:dyDescent="0.2"/>
    <row r="388373" ht="12.75" customHeight="1" x14ac:dyDescent="0.2"/>
    <row r="388377" ht="12.75" customHeight="1" x14ac:dyDescent="0.2"/>
    <row r="388381" ht="12.75" customHeight="1" x14ac:dyDescent="0.2"/>
    <row r="388385" ht="12.75" customHeight="1" x14ac:dyDescent="0.2"/>
    <row r="388389" ht="12.75" customHeight="1" x14ac:dyDescent="0.2"/>
    <row r="388393" ht="12.75" customHeight="1" x14ac:dyDescent="0.2"/>
    <row r="388397" ht="12.75" customHeight="1" x14ac:dyDescent="0.2"/>
    <row r="388401" ht="12.75" customHeight="1" x14ac:dyDescent="0.2"/>
    <row r="388405" ht="12.75" customHeight="1" x14ac:dyDescent="0.2"/>
    <row r="388409" ht="12.75" customHeight="1" x14ac:dyDescent="0.2"/>
    <row r="388413" ht="12.75" customHeight="1" x14ac:dyDescent="0.2"/>
    <row r="388417" ht="12.75" customHeight="1" x14ac:dyDescent="0.2"/>
    <row r="388421" ht="12.75" customHeight="1" x14ac:dyDescent="0.2"/>
    <row r="388425" ht="12.75" customHeight="1" x14ac:dyDescent="0.2"/>
    <row r="388429" ht="12.75" customHeight="1" x14ac:dyDescent="0.2"/>
    <row r="388433" ht="12.75" customHeight="1" x14ac:dyDescent="0.2"/>
    <row r="388437" ht="12.75" customHeight="1" x14ac:dyDescent="0.2"/>
    <row r="388441" ht="12.75" customHeight="1" x14ac:dyDescent="0.2"/>
    <row r="388445" ht="12.75" customHeight="1" x14ac:dyDescent="0.2"/>
    <row r="388449" ht="12.75" customHeight="1" x14ac:dyDescent="0.2"/>
    <row r="388453" ht="12.75" customHeight="1" x14ac:dyDescent="0.2"/>
    <row r="388457" ht="12.75" customHeight="1" x14ac:dyDescent="0.2"/>
    <row r="388461" ht="12.75" customHeight="1" x14ac:dyDescent="0.2"/>
    <row r="388465" ht="12.75" customHeight="1" x14ac:dyDescent="0.2"/>
    <row r="388469" ht="12.75" customHeight="1" x14ac:dyDescent="0.2"/>
    <row r="388473" ht="12.75" customHeight="1" x14ac:dyDescent="0.2"/>
    <row r="388477" ht="12.75" customHeight="1" x14ac:dyDescent="0.2"/>
    <row r="388481" ht="12.75" customHeight="1" x14ac:dyDescent="0.2"/>
    <row r="388485" ht="12.75" customHeight="1" x14ac:dyDescent="0.2"/>
    <row r="388489" ht="12.75" customHeight="1" x14ac:dyDescent="0.2"/>
    <row r="388493" ht="12.75" customHeight="1" x14ac:dyDescent="0.2"/>
    <row r="388497" ht="12.75" customHeight="1" x14ac:dyDescent="0.2"/>
    <row r="388501" ht="12.75" customHeight="1" x14ac:dyDescent="0.2"/>
    <row r="388505" ht="12.75" customHeight="1" x14ac:dyDescent="0.2"/>
    <row r="388509" ht="12.75" customHeight="1" x14ac:dyDescent="0.2"/>
    <row r="388513" ht="12.75" customHeight="1" x14ac:dyDescent="0.2"/>
    <row r="388517" ht="12.75" customHeight="1" x14ac:dyDescent="0.2"/>
    <row r="388521" ht="12.75" customHeight="1" x14ac:dyDescent="0.2"/>
    <row r="388525" ht="12.75" customHeight="1" x14ac:dyDescent="0.2"/>
    <row r="388529" ht="12.75" customHeight="1" x14ac:dyDescent="0.2"/>
    <row r="388533" ht="12.75" customHeight="1" x14ac:dyDescent="0.2"/>
    <row r="388537" ht="12.75" customHeight="1" x14ac:dyDescent="0.2"/>
    <row r="388541" ht="12.75" customHeight="1" x14ac:dyDescent="0.2"/>
    <row r="388545" ht="12.75" customHeight="1" x14ac:dyDescent="0.2"/>
    <row r="388549" ht="12.75" customHeight="1" x14ac:dyDescent="0.2"/>
    <row r="388553" ht="12.75" customHeight="1" x14ac:dyDescent="0.2"/>
    <row r="388557" ht="12.75" customHeight="1" x14ac:dyDescent="0.2"/>
    <row r="388561" ht="12.75" customHeight="1" x14ac:dyDescent="0.2"/>
    <row r="388565" ht="12.75" customHeight="1" x14ac:dyDescent="0.2"/>
    <row r="388569" ht="12.75" customHeight="1" x14ac:dyDescent="0.2"/>
    <row r="388573" ht="12.75" customHeight="1" x14ac:dyDescent="0.2"/>
    <row r="388577" ht="12.75" customHeight="1" x14ac:dyDescent="0.2"/>
    <row r="388581" ht="12.75" customHeight="1" x14ac:dyDescent="0.2"/>
    <row r="388585" ht="12.75" customHeight="1" x14ac:dyDescent="0.2"/>
    <row r="388589" ht="12.75" customHeight="1" x14ac:dyDescent="0.2"/>
    <row r="388593" ht="12.75" customHeight="1" x14ac:dyDescent="0.2"/>
    <row r="388597" ht="12.75" customHeight="1" x14ac:dyDescent="0.2"/>
    <row r="388601" ht="12.75" customHeight="1" x14ac:dyDescent="0.2"/>
    <row r="388605" ht="12.75" customHeight="1" x14ac:dyDescent="0.2"/>
    <row r="388609" ht="12.75" customHeight="1" x14ac:dyDescent="0.2"/>
    <row r="388613" ht="12.75" customHeight="1" x14ac:dyDescent="0.2"/>
    <row r="388617" ht="12.75" customHeight="1" x14ac:dyDescent="0.2"/>
    <row r="388621" ht="12.75" customHeight="1" x14ac:dyDescent="0.2"/>
    <row r="388625" ht="12.75" customHeight="1" x14ac:dyDescent="0.2"/>
    <row r="388629" ht="12.75" customHeight="1" x14ac:dyDescent="0.2"/>
    <row r="388633" ht="12.75" customHeight="1" x14ac:dyDescent="0.2"/>
    <row r="388637" ht="12.75" customHeight="1" x14ac:dyDescent="0.2"/>
    <row r="388641" ht="12.75" customHeight="1" x14ac:dyDescent="0.2"/>
    <row r="388645" ht="12.75" customHeight="1" x14ac:dyDescent="0.2"/>
    <row r="388649" ht="12.75" customHeight="1" x14ac:dyDescent="0.2"/>
    <row r="388653" ht="12.75" customHeight="1" x14ac:dyDescent="0.2"/>
    <row r="388657" ht="12.75" customHeight="1" x14ac:dyDescent="0.2"/>
    <row r="388661" ht="12.75" customHeight="1" x14ac:dyDescent="0.2"/>
    <row r="388665" ht="12.75" customHeight="1" x14ac:dyDescent="0.2"/>
    <row r="388669" ht="12.75" customHeight="1" x14ac:dyDescent="0.2"/>
    <row r="388673" ht="12.75" customHeight="1" x14ac:dyDescent="0.2"/>
    <row r="388677" ht="12.75" customHeight="1" x14ac:dyDescent="0.2"/>
    <row r="388681" ht="12.75" customHeight="1" x14ac:dyDescent="0.2"/>
    <row r="388685" ht="12.75" customHeight="1" x14ac:dyDescent="0.2"/>
    <row r="388689" ht="12.75" customHeight="1" x14ac:dyDescent="0.2"/>
    <row r="388693" ht="12.75" customHeight="1" x14ac:dyDescent="0.2"/>
    <row r="388697" ht="12.75" customHeight="1" x14ac:dyDescent="0.2"/>
    <row r="388701" ht="12.75" customHeight="1" x14ac:dyDescent="0.2"/>
    <row r="388705" ht="12.75" customHeight="1" x14ac:dyDescent="0.2"/>
    <row r="388709" ht="12.75" customHeight="1" x14ac:dyDescent="0.2"/>
    <row r="388713" ht="12.75" customHeight="1" x14ac:dyDescent="0.2"/>
    <row r="388717" ht="12.75" customHeight="1" x14ac:dyDescent="0.2"/>
    <row r="388721" ht="12.75" customHeight="1" x14ac:dyDescent="0.2"/>
    <row r="388725" ht="12.75" customHeight="1" x14ac:dyDescent="0.2"/>
    <row r="388729" ht="12.75" customHeight="1" x14ac:dyDescent="0.2"/>
    <row r="388733" ht="12.75" customHeight="1" x14ac:dyDescent="0.2"/>
    <row r="388737" ht="12.75" customHeight="1" x14ac:dyDescent="0.2"/>
    <row r="388741" ht="12.75" customHeight="1" x14ac:dyDescent="0.2"/>
    <row r="388745" ht="12.75" customHeight="1" x14ac:dyDescent="0.2"/>
    <row r="388749" ht="12.75" customHeight="1" x14ac:dyDescent="0.2"/>
    <row r="388753" ht="12.75" customHeight="1" x14ac:dyDescent="0.2"/>
    <row r="388757" ht="12.75" customHeight="1" x14ac:dyDescent="0.2"/>
    <row r="388761" ht="12.75" customHeight="1" x14ac:dyDescent="0.2"/>
    <row r="388765" ht="12.75" customHeight="1" x14ac:dyDescent="0.2"/>
    <row r="388769" ht="12.75" customHeight="1" x14ac:dyDescent="0.2"/>
    <row r="388773" ht="12.75" customHeight="1" x14ac:dyDescent="0.2"/>
    <row r="388777" ht="12.75" customHeight="1" x14ac:dyDescent="0.2"/>
    <row r="388781" ht="12.75" customHeight="1" x14ac:dyDescent="0.2"/>
    <row r="388785" ht="12.75" customHeight="1" x14ac:dyDescent="0.2"/>
    <row r="388789" ht="12.75" customHeight="1" x14ac:dyDescent="0.2"/>
    <row r="388793" ht="12.75" customHeight="1" x14ac:dyDescent="0.2"/>
    <row r="388797" ht="12.75" customHeight="1" x14ac:dyDescent="0.2"/>
    <row r="388801" ht="12.75" customHeight="1" x14ac:dyDescent="0.2"/>
    <row r="388805" ht="12.75" customHeight="1" x14ac:dyDescent="0.2"/>
    <row r="388809" ht="12.75" customHeight="1" x14ac:dyDescent="0.2"/>
    <row r="388813" ht="12.75" customHeight="1" x14ac:dyDescent="0.2"/>
    <row r="388817" ht="12.75" customHeight="1" x14ac:dyDescent="0.2"/>
    <row r="388821" ht="12.75" customHeight="1" x14ac:dyDescent="0.2"/>
    <row r="388825" ht="12.75" customHeight="1" x14ac:dyDescent="0.2"/>
    <row r="388829" ht="12.75" customHeight="1" x14ac:dyDescent="0.2"/>
    <row r="388833" ht="12.75" customHeight="1" x14ac:dyDescent="0.2"/>
    <row r="388837" ht="12.75" customHeight="1" x14ac:dyDescent="0.2"/>
    <row r="388841" ht="12.75" customHeight="1" x14ac:dyDescent="0.2"/>
    <row r="388845" ht="12.75" customHeight="1" x14ac:dyDescent="0.2"/>
    <row r="388849" ht="12.75" customHeight="1" x14ac:dyDescent="0.2"/>
    <row r="388853" ht="12.75" customHeight="1" x14ac:dyDescent="0.2"/>
    <row r="388857" ht="12.75" customHeight="1" x14ac:dyDescent="0.2"/>
    <row r="388861" ht="12.75" customHeight="1" x14ac:dyDescent="0.2"/>
    <row r="388865" ht="12.75" customHeight="1" x14ac:dyDescent="0.2"/>
    <row r="388869" ht="12.75" customHeight="1" x14ac:dyDescent="0.2"/>
    <row r="388873" ht="12.75" customHeight="1" x14ac:dyDescent="0.2"/>
    <row r="388877" ht="12.75" customHeight="1" x14ac:dyDescent="0.2"/>
    <row r="388881" ht="12.75" customHeight="1" x14ac:dyDescent="0.2"/>
    <row r="388885" ht="12.75" customHeight="1" x14ac:dyDescent="0.2"/>
    <row r="388889" ht="12.75" customHeight="1" x14ac:dyDescent="0.2"/>
    <row r="388893" ht="12.75" customHeight="1" x14ac:dyDescent="0.2"/>
    <row r="388897" ht="12.75" customHeight="1" x14ac:dyDescent="0.2"/>
    <row r="388901" ht="12.75" customHeight="1" x14ac:dyDescent="0.2"/>
    <row r="388905" ht="12.75" customHeight="1" x14ac:dyDescent="0.2"/>
    <row r="388909" ht="12.75" customHeight="1" x14ac:dyDescent="0.2"/>
    <row r="388913" ht="12.75" customHeight="1" x14ac:dyDescent="0.2"/>
    <row r="388917" ht="12.75" customHeight="1" x14ac:dyDescent="0.2"/>
    <row r="388921" ht="12.75" customHeight="1" x14ac:dyDescent="0.2"/>
    <row r="388925" ht="12.75" customHeight="1" x14ac:dyDescent="0.2"/>
    <row r="388929" ht="12.75" customHeight="1" x14ac:dyDescent="0.2"/>
    <row r="388933" ht="12.75" customHeight="1" x14ac:dyDescent="0.2"/>
    <row r="388937" ht="12.75" customHeight="1" x14ac:dyDescent="0.2"/>
    <row r="388941" ht="12.75" customHeight="1" x14ac:dyDescent="0.2"/>
    <row r="388945" ht="12.75" customHeight="1" x14ac:dyDescent="0.2"/>
    <row r="388949" ht="12.75" customHeight="1" x14ac:dyDescent="0.2"/>
    <row r="388953" ht="12.75" customHeight="1" x14ac:dyDescent="0.2"/>
    <row r="388957" ht="12.75" customHeight="1" x14ac:dyDescent="0.2"/>
    <row r="388961" ht="12.75" customHeight="1" x14ac:dyDescent="0.2"/>
    <row r="388965" ht="12.75" customHeight="1" x14ac:dyDescent="0.2"/>
    <row r="388969" ht="12.75" customHeight="1" x14ac:dyDescent="0.2"/>
    <row r="388973" ht="12.75" customHeight="1" x14ac:dyDescent="0.2"/>
    <row r="388977" ht="12.75" customHeight="1" x14ac:dyDescent="0.2"/>
    <row r="388981" ht="12.75" customHeight="1" x14ac:dyDescent="0.2"/>
    <row r="388985" ht="12.75" customHeight="1" x14ac:dyDescent="0.2"/>
    <row r="388989" ht="12.75" customHeight="1" x14ac:dyDescent="0.2"/>
    <row r="388993" ht="12.75" customHeight="1" x14ac:dyDescent="0.2"/>
    <row r="388997" ht="12.75" customHeight="1" x14ac:dyDescent="0.2"/>
    <row r="389001" ht="12.75" customHeight="1" x14ac:dyDescent="0.2"/>
    <row r="389005" ht="12.75" customHeight="1" x14ac:dyDescent="0.2"/>
    <row r="389009" ht="12.75" customHeight="1" x14ac:dyDescent="0.2"/>
    <row r="389013" ht="12.75" customHeight="1" x14ac:dyDescent="0.2"/>
    <row r="389017" ht="12.75" customHeight="1" x14ac:dyDescent="0.2"/>
    <row r="389021" ht="12.75" customHeight="1" x14ac:dyDescent="0.2"/>
    <row r="389025" ht="12.75" customHeight="1" x14ac:dyDescent="0.2"/>
    <row r="389029" ht="12.75" customHeight="1" x14ac:dyDescent="0.2"/>
    <row r="389033" ht="12.75" customHeight="1" x14ac:dyDescent="0.2"/>
    <row r="389037" ht="12.75" customHeight="1" x14ac:dyDescent="0.2"/>
    <row r="389041" ht="12.75" customHeight="1" x14ac:dyDescent="0.2"/>
    <row r="389045" ht="12.75" customHeight="1" x14ac:dyDescent="0.2"/>
    <row r="389049" ht="12.75" customHeight="1" x14ac:dyDescent="0.2"/>
    <row r="389053" ht="12.75" customHeight="1" x14ac:dyDescent="0.2"/>
    <row r="389057" ht="12.75" customHeight="1" x14ac:dyDescent="0.2"/>
    <row r="389061" ht="12.75" customHeight="1" x14ac:dyDescent="0.2"/>
    <row r="389065" ht="12.75" customHeight="1" x14ac:dyDescent="0.2"/>
    <row r="389069" ht="12.75" customHeight="1" x14ac:dyDescent="0.2"/>
    <row r="389073" ht="12.75" customHeight="1" x14ac:dyDescent="0.2"/>
    <row r="389077" ht="12.75" customHeight="1" x14ac:dyDescent="0.2"/>
    <row r="389081" ht="12.75" customHeight="1" x14ac:dyDescent="0.2"/>
    <row r="389085" ht="12.75" customHeight="1" x14ac:dyDescent="0.2"/>
    <row r="389089" ht="12.75" customHeight="1" x14ac:dyDescent="0.2"/>
    <row r="389093" ht="12.75" customHeight="1" x14ac:dyDescent="0.2"/>
    <row r="389097" ht="12.75" customHeight="1" x14ac:dyDescent="0.2"/>
    <row r="389101" ht="12.75" customHeight="1" x14ac:dyDescent="0.2"/>
    <row r="389105" ht="12.75" customHeight="1" x14ac:dyDescent="0.2"/>
    <row r="389109" ht="12.75" customHeight="1" x14ac:dyDescent="0.2"/>
    <row r="389113" ht="12.75" customHeight="1" x14ac:dyDescent="0.2"/>
    <row r="389117" ht="12.75" customHeight="1" x14ac:dyDescent="0.2"/>
    <row r="389121" ht="12.75" customHeight="1" x14ac:dyDescent="0.2"/>
    <row r="389125" ht="12.75" customHeight="1" x14ac:dyDescent="0.2"/>
    <row r="389129" ht="12.75" customHeight="1" x14ac:dyDescent="0.2"/>
    <row r="389133" ht="12.75" customHeight="1" x14ac:dyDescent="0.2"/>
    <row r="389137" ht="12.75" customHeight="1" x14ac:dyDescent="0.2"/>
    <row r="389141" ht="12.75" customHeight="1" x14ac:dyDescent="0.2"/>
    <row r="389145" ht="12.75" customHeight="1" x14ac:dyDescent="0.2"/>
    <row r="389149" ht="12.75" customHeight="1" x14ac:dyDescent="0.2"/>
    <row r="389153" ht="12.75" customHeight="1" x14ac:dyDescent="0.2"/>
    <row r="389157" ht="12.75" customHeight="1" x14ac:dyDescent="0.2"/>
    <row r="389161" ht="12.75" customHeight="1" x14ac:dyDescent="0.2"/>
    <row r="389165" ht="12.75" customHeight="1" x14ac:dyDescent="0.2"/>
    <row r="389169" ht="12.75" customHeight="1" x14ac:dyDescent="0.2"/>
    <row r="389173" ht="12.75" customHeight="1" x14ac:dyDescent="0.2"/>
    <row r="389177" ht="12.75" customHeight="1" x14ac:dyDescent="0.2"/>
    <row r="389181" ht="12.75" customHeight="1" x14ac:dyDescent="0.2"/>
    <row r="389185" ht="12.75" customHeight="1" x14ac:dyDescent="0.2"/>
    <row r="389189" ht="12.75" customHeight="1" x14ac:dyDescent="0.2"/>
    <row r="389193" ht="12.75" customHeight="1" x14ac:dyDescent="0.2"/>
    <row r="389197" ht="12.75" customHeight="1" x14ac:dyDescent="0.2"/>
    <row r="389201" ht="12.75" customHeight="1" x14ac:dyDescent="0.2"/>
    <row r="389205" ht="12.75" customHeight="1" x14ac:dyDescent="0.2"/>
    <row r="389209" ht="12.75" customHeight="1" x14ac:dyDescent="0.2"/>
    <row r="389213" ht="12.75" customHeight="1" x14ac:dyDescent="0.2"/>
    <row r="389217" ht="12.75" customHeight="1" x14ac:dyDescent="0.2"/>
    <row r="389221" ht="12.75" customHeight="1" x14ac:dyDescent="0.2"/>
    <row r="389225" ht="12.75" customHeight="1" x14ac:dyDescent="0.2"/>
    <row r="389229" ht="12.75" customHeight="1" x14ac:dyDescent="0.2"/>
    <row r="389233" ht="12.75" customHeight="1" x14ac:dyDescent="0.2"/>
    <row r="389237" ht="12.75" customHeight="1" x14ac:dyDescent="0.2"/>
    <row r="389241" ht="12.75" customHeight="1" x14ac:dyDescent="0.2"/>
    <row r="389245" ht="12.75" customHeight="1" x14ac:dyDescent="0.2"/>
    <row r="389249" ht="12.75" customHeight="1" x14ac:dyDescent="0.2"/>
    <row r="389253" ht="12.75" customHeight="1" x14ac:dyDescent="0.2"/>
    <row r="389257" ht="12.75" customHeight="1" x14ac:dyDescent="0.2"/>
    <row r="389261" ht="12.75" customHeight="1" x14ac:dyDescent="0.2"/>
    <row r="389265" ht="12.75" customHeight="1" x14ac:dyDescent="0.2"/>
    <row r="389269" ht="12.75" customHeight="1" x14ac:dyDescent="0.2"/>
    <row r="389273" ht="12.75" customHeight="1" x14ac:dyDescent="0.2"/>
    <row r="389277" ht="12.75" customHeight="1" x14ac:dyDescent="0.2"/>
    <row r="389281" ht="12.75" customHeight="1" x14ac:dyDescent="0.2"/>
    <row r="389285" ht="12.75" customHeight="1" x14ac:dyDescent="0.2"/>
    <row r="389289" ht="12.75" customHeight="1" x14ac:dyDescent="0.2"/>
    <row r="389293" ht="12.75" customHeight="1" x14ac:dyDescent="0.2"/>
    <row r="389297" ht="12.75" customHeight="1" x14ac:dyDescent="0.2"/>
    <row r="389301" ht="12.75" customHeight="1" x14ac:dyDescent="0.2"/>
    <row r="389305" ht="12.75" customHeight="1" x14ac:dyDescent="0.2"/>
    <row r="389309" ht="12.75" customHeight="1" x14ac:dyDescent="0.2"/>
    <row r="389313" ht="12.75" customHeight="1" x14ac:dyDescent="0.2"/>
    <row r="389317" ht="12.75" customHeight="1" x14ac:dyDescent="0.2"/>
    <row r="389321" ht="12.75" customHeight="1" x14ac:dyDescent="0.2"/>
    <row r="389325" ht="12.75" customHeight="1" x14ac:dyDescent="0.2"/>
    <row r="389329" ht="12.75" customHeight="1" x14ac:dyDescent="0.2"/>
    <row r="389333" ht="12.75" customHeight="1" x14ac:dyDescent="0.2"/>
    <row r="389337" ht="12.75" customHeight="1" x14ac:dyDescent="0.2"/>
    <row r="389341" ht="12.75" customHeight="1" x14ac:dyDescent="0.2"/>
    <row r="389345" ht="12.75" customHeight="1" x14ac:dyDescent="0.2"/>
    <row r="389349" ht="12.75" customHeight="1" x14ac:dyDescent="0.2"/>
    <row r="389353" ht="12.75" customHeight="1" x14ac:dyDescent="0.2"/>
    <row r="389357" ht="12.75" customHeight="1" x14ac:dyDescent="0.2"/>
    <row r="389361" ht="12.75" customHeight="1" x14ac:dyDescent="0.2"/>
    <row r="389365" ht="12.75" customHeight="1" x14ac:dyDescent="0.2"/>
    <row r="389369" ht="12.75" customHeight="1" x14ac:dyDescent="0.2"/>
    <row r="389373" ht="12.75" customHeight="1" x14ac:dyDescent="0.2"/>
    <row r="389377" ht="12.75" customHeight="1" x14ac:dyDescent="0.2"/>
    <row r="389381" ht="12.75" customHeight="1" x14ac:dyDescent="0.2"/>
    <row r="389385" ht="12.75" customHeight="1" x14ac:dyDescent="0.2"/>
    <row r="389389" ht="12.75" customHeight="1" x14ac:dyDescent="0.2"/>
    <row r="389393" ht="12.75" customHeight="1" x14ac:dyDescent="0.2"/>
    <row r="389397" ht="12.75" customHeight="1" x14ac:dyDescent="0.2"/>
    <row r="389401" ht="12.75" customHeight="1" x14ac:dyDescent="0.2"/>
    <row r="389405" ht="12.75" customHeight="1" x14ac:dyDescent="0.2"/>
    <row r="389409" ht="12.75" customHeight="1" x14ac:dyDescent="0.2"/>
    <row r="389413" ht="12.75" customHeight="1" x14ac:dyDescent="0.2"/>
    <row r="389417" ht="12.75" customHeight="1" x14ac:dyDescent="0.2"/>
    <row r="389421" ht="12.75" customHeight="1" x14ac:dyDescent="0.2"/>
    <row r="389425" ht="12.75" customHeight="1" x14ac:dyDescent="0.2"/>
    <row r="389429" ht="12.75" customHeight="1" x14ac:dyDescent="0.2"/>
    <row r="389433" ht="12.75" customHeight="1" x14ac:dyDescent="0.2"/>
    <row r="389437" ht="12.75" customHeight="1" x14ac:dyDescent="0.2"/>
    <row r="389441" ht="12.75" customHeight="1" x14ac:dyDescent="0.2"/>
    <row r="389445" ht="12.75" customHeight="1" x14ac:dyDescent="0.2"/>
    <row r="389449" ht="12.75" customHeight="1" x14ac:dyDescent="0.2"/>
    <row r="389453" ht="12.75" customHeight="1" x14ac:dyDescent="0.2"/>
    <row r="389457" ht="12.75" customHeight="1" x14ac:dyDescent="0.2"/>
    <row r="389461" ht="12.75" customHeight="1" x14ac:dyDescent="0.2"/>
    <row r="389465" ht="12.75" customHeight="1" x14ac:dyDescent="0.2"/>
    <row r="389469" ht="12.75" customHeight="1" x14ac:dyDescent="0.2"/>
    <row r="389473" ht="12.75" customHeight="1" x14ac:dyDescent="0.2"/>
    <row r="389477" ht="12.75" customHeight="1" x14ac:dyDescent="0.2"/>
    <row r="389481" ht="12.75" customHeight="1" x14ac:dyDescent="0.2"/>
    <row r="389485" ht="12.75" customHeight="1" x14ac:dyDescent="0.2"/>
    <row r="389489" ht="12.75" customHeight="1" x14ac:dyDescent="0.2"/>
    <row r="389493" ht="12.75" customHeight="1" x14ac:dyDescent="0.2"/>
    <row r="389497" ht="12.75" customHeight="1" x14ac:dyDescent="0.2"/>
    <row r="389501" ht="12.75" customHeight="1" x14ac:dyDescent="0.2"/>
    <row r="389505" ht="12.75" customHeight="1" x14ac:dyDescent="0.2"/>
    <row r="389509" ht="12.75" customHeight="1" x14ac:dyDescent="0.2"/>
    <row r="389513" ht="12.75" customHeight="1" x14ac:dyDescent="0.2"/>
    <row r="389517" ht="12.75" customHeight="1" x14ac:dyDescent="0.2"/>
    <row r="389521" ht="12.75" customHeight="1" x14ac:dyDescent="0.2"/>
    <row r="389525" ht="12.75" customHeight="1" x14ac:dyDescent="0.2"/>
    <row r="389529" ht="12.75" customHeight="1" x14ac:dyDescent="0.2"/>
    <row r="389533" ht="12.75" customHeight="1" x14ac:dyDescent="0.2"/>
    <row r="389537" ht="12.75" customHeight="1" x14ac:dyDescent="0.2"/>
    <row r="389541" ht="12.75" customHeight="1" x14ac:dyDescent="0.2"/>
    <row r="389545" ht="12.75" customHeight="1" x14ac:dyDescent="0.2"/>
    <row r="389549" ht="12.75" customHeight="1" x14ac:dyDescent="0.2"/>
    <row r="389553" ht="12.75" customHeight="1" x14ac:dyDescent="0.2"/>
    <row r="389557" ht="12.75" customHeight="1" x14ac:dyDescent="0.2"/>
    <row r="389561" ht="12.75" customHeight="1" x14ac:dyDescent="0.2"/>
    <row r="389565" ht="12.75" customHeight="1" x14ac:dyDescent="0.2"/>
    <row r="389569" ht="12.75" customHeight="1" x14ac:dyDescent="0.2"/>
    <row r="389573" ht="12.75" customHeight="1" x14ac:dyDescent="0.2"/>
    <row r="389577" ht="12.75" customHeight="1" x14ac:dyDescent="0.2"/>
    <row r="389581" ht="12.75" customHeight="1" x14ac:dyDescent="0.2"/>
    <row r="389585" ht="12.75" customHeight="1" x14ac:dyDescent="0.2"/>
    <row r="389589" ht="12.75" customHeight="1" x14ac:dyDescent="0.2"/>
    <row r="389593" ht="12.75" customHeight="1" x14ac:dyDescent="0.2"/>
    <row r="389597" ht="12.75" customHeight="1" x14ac:dyDescent="0.2"/>
    <row r="389601" ht="12.75" customHeight="1" x14ac:dyDescent="0.2"/>
    <row r="389605" ht="12.75" customHeight="1" x14ac:dyDescent="0.2"/>
    <row r="389609" ht="12.75" customHeight="1" x14ac:dyDescent="0.2"/>
    <row r="389613" ht="12.75" customHeight="1" x14ac:dyDescent="0.2"/>
    <row r="389617" ht="12.75" customHeight="1" x14ac:dyDescent="0.2"/>
    <row r="389621" ht="12.75" customHeight="1" x14ac:dyDescent="0.2"/>
    <row r="389625" ht="12.75" customHeight="1" x14ac:dyDescent="0.2"/>
    <row r="389629" ht="12.75" customHeight="1" x14ac:dyDescent="0.2"/>
    <row r="389633" ht="12.75" customHeight="1" x14ac:dyDescent="0.2"/>
    <row r="389637" ht="12.75" customHeight="1" x14ac:dyDescent="0.2"/>
    <row r="389641" ht="12.75" customHeight="1" x14ac:dyDescent="0.2"/>
    <row r="389645" ht="12.75" customHeight="1" x14ac:dyDescent="0.2"/>
    <row r="389649" ht="12.75" customHeight="1" x14ac:dyDescent="0.2"/>
    <row r="389653" ht="12.75" customHeight="1" x14ac:dyDescent="0.2"/>
    <row r="389657" ht="12.75" customHeight="1" x14ac:dyDescent="0.2"/>
    <row r="389661" ht="12.75" customHeight="1" x14ac:dyDescent="0.2"/>
    <row r="389665" ht="12.75" customHeight="1" x14ac:dyDescent="0.2"/>
    <row r="389669" ht="12.75" customHeight="1" x14ac:dyDescent="0.2"/>
    <row r="389673" ht="12.75" customHeight="1" x14ac:dyDescent="0.2"/>
    <row r="389677" ht="12.75" customHeight="1" x14ac:dyDescent="0.2"/>
    <row r="389681" ht="12.75" customHeight="1" x14ac:dyDescent="0.2"/>
    <row r="389685" ht="12.75" customHeight="1" x14ac:dyDescent="0.2"/>
    <row r="389689" ht="12.75" customHeight="1" x14ac:dyDescent="0.2"/>
    <row r="389693" ht="12.75" customHeight="1" x14ac:dyDescent="0.2"/>
    <row r="389697" ht="12.75" customHeight="1" x14ac:dyDescent="0.2"/>
    <row r="389701" ht="12.75" customHeight="1" x14ac:dyDescent="0.2"/>
    <row r="389705" ht="12.75" customHeight="1" x14ac:dyDescent="0.2"/>
    <row r="389709" ht="12.75" customHeight="1" x14ac:dyDescent="0.2"/>
    <row r="389713" ht="12.75" customHeight="1" x14ac:dyDescent="0.2"/>
    <row r="389717" ht="12.75" customHeight="1" x14ac:dyDescent="0.2"/>
    <row r="389721" ht="12.75" customHeight="1" x14ac:dyDescent="0.2"/>
    <row r="389725" ht="12.75" customHeight="1" x14ac:dyDescent="0.2"/>
    <row r="389729" ht="12.75" customHeight="1" x14ac:dyDescent="0.2"/>
    <row r="389733" ht="12.75" customHeight="1" x14ac:dyDescent="0.2"/>
    <row r="389737" ht="12.75" customHeight="1" x14ac:dyDescent="0.2"/>
    <row r="389741" ht="12.75" customHeight="1" x14ac:dyDescent="0.2"/>
    <row r="389745" ht="12.75" customHeight="1" x14ac:dyDescent="0.2"/>
    <row r="389749" ht="12.75" customHeight="1" x14ac:dyDescent="0.2"/>
    <row r="389753" ht="12.75" customHeight="1" x14ac:dyDescent="0.2"/>
    <row r="389757" ht="12.75" customHeight="1" x14ac:dyDescent="0.2"/>
    <row r="389761" ht="12.75" customHeight="1" x14ac:dyDescent="0.2"/>
    <row r="389765" ht="12.75" customHeight="1" x14ac:dyDescent="0.2"/>
    <row r="389769" ht="12.75" customHeight="1" x14ac:dyDescent="0.2"/>
    <row r="389773" ht="12.75" customHeight="1" x14ac:dyDescent="0.2"/>
    <row r="389777" ht="12.75" customHeight="1" x14ac:dyDescent="0.2"/>
    <row r="389781" ht="12.75" customHeight="1" x14ac:dyDescent="0.2"/>
    <row r="389785" ht="12.75" customHeight="1" x14ac:dyDescent="0.2"/>
    <row r="389789" ht="12.75" customHeight="1" x14ac:dyDescent="0.2"/>
    <row r="389793" ht="12.75" customHeight="1" x14ac:dyDescent="0.2"/>
    <row r="389797" ht="12.75" customHeight="1" x14ac:dyDescent="0.2"/>
    <row r="389801" ht="12.75" customHeight="1" x14ac:dyDescent="0.2"/>
    <row r="389805" ht="12.75" customHeight="1" x14ac:dyDescent="0.2"/>
    <row r="389809" ht="12.75" customHeight="1" x14ac:dyDescent="0.2"/>
    <row r="389813" ht="12.75" customHeight="1" x14ac:dyDescent="0.2"/>
    <row r="389817" ht="12.75" customHeight="1" x14ac:dyDescent="0.2"/>
    <row r="389821" ht="12.75" customHeight="1" x14ac:dyDescent="0.2"/>
    <row r="389825" ht="12.75" customHeight="1" x14ac:dyDescent="0.2"/>
    <row r="389829" ht="12.75" customHeight="1" x14ac:dyDescent="0.2"/>
    <row r="389833" ht="12.75" customHeight="1" x14ac:dyDescent="0.2"/>
    <row r="389837" ht="12.75" customHeight="1" x14ac:dyDescent="0.2"/>
    <row r="389841" ht="12.75" customHeight="1" x14ac:dyDescent="0.2"/>
    <row r="389845" ht="12.75" customHeight="1" x14ac:dyDescent="0.2"/>
    <row r="389849" ht="12.75" customHeight="1" x14ac:dyDescent="0.2"/>
    <row r="389853" ht="12.75" customHeight="1" x14ac:dyDescent="0.2"/>
    <row r="389857" ht="12.75" customHeight="1" x14ac:dyDescent="0.2"/>
    <row r="389861" ht="12.75" customHeight="1" x14ac:dyDescent="0.2"/>
    <row r="389865" ht="12.75" customHeight="1" x14ac:dyDescent="0.2"/>
    <row r="389869" ht="12.75" customHeight="1" x14ac:dyDescent="0.2"/>
    <row r="389873" ht="12.75" customHeight="1" x14ac:dyDescent="0.2"/>
    <row r="389877" ht="12.75" customHeight="1" x14ac:dyDescent="0.2"/>
    <row r="389881" ht="12.75" customHeight="1" x14ac:dyDescent="0.2"/>
    <row r="389885" ht="12.75" customHeight="1" x14ac:dyDescent="0.2"/>
    <row r="389889" ht="12.75" customHeight="1" x14ac:dyDescent="0.2"/>
    <row r="389893" ht="12.75" customHeight="1" x14ac:dyDescent="0.2"/>
    <row r="389897" ht="12.75" customHeight="1" x14ac:dyDescent="0.2"/>
    <row r="389901" ht="12.75" customHeight="1" x14ac:dyDescent="0.2"/>
    <row r="389905" ht="12.75" customHeight="1" x14ac:dyDescent="0.2"/>
    <row r="389909" ht="12.75" customHeight="1" x14ac:dyDescent="0.2"/>
    <row r="389913" ht="12.75" customHeight="1" x14ac:dyDescent="0.2"/>
    <row r="389917" ht="12.75" customHeight="1" x14ac:dyDescent="0.2"/>
    <row r="389921" ht="12.75" customHeight="1" x14ac:dyDescent="0.2"/>
    <row r="389925" ht="12.75" customHeight="1" x14ac:dyDescent="0.2"/>
    <row r="389929" ht="12.75" customHeight="1" x14ac:dyDescent="0.2"/>
    <row r="389933" ht="12.75" customHeight="1" x14ac:dyDescent="0.2"/>
    <row r="389937" ht="12.75" customHeight="1" x14ac:dyDescent="0.2"/>
    <row r="389941" ht="12.75" customHeight="1" x14ac:dyDescent="0.2"/>
    <row r="389945" ht="12.75" customHeight="1" x14ac:dyDescent="0.2"/>
    <row r="389949" ht="12.75" customHeight="1" x14ac:dyDescent="0.2"/>
    <row r="389953" ht="12.75" customHeight="1" x14ac:dyDescent="0.2"/>
    <row r="389957" ht="12.75" customHeight="1" x14ac:dyDescent="0.2"/>
    <row r="389961" ht="12.75" customHeight="1" x14ac:dyDescent="0.2"/>
    <row r="389965" ht="12.75" customHeight="1" x14ac:dyDescent="0.2"/>
    <row r="389969" ht="12.75" customHeight="1" x14ac:dyDescent="0.2"/>
    <row r="389973" ht="12.75" customHeight="1" x14ac:dyDescent="0.2"/>
    <row r="389977" ht="12.75" customHeight="1" x14ac:dyDescent="0.2"/>
    <row r="389981" ht="12.75" customHeight="1" x14ac:dyDescent="0.2"/>
    <row r="389985" ht="12.75" customHeight="1" x14ac:dyDescent="0.2"/>
    <row r="389989" ht="12.75" customHeight="1" x14ac:dyDescent="0.2"/>
    <row r="389993" ht="12.75" customHeight="1" x14ac:dyDescent="0.2"/>
    <row r="389997" ht="12.75" customHeight="1" x14ac:dyDescent="0.2"/>
    <row r="390001" ht="12.75" customHeight="1" x14ac:dyDescent="0.2"/>
    <row r="390005" ht="12.75" customHeight="1" x14ac:dyDescent="0.2"/>
    <row r="390009" ht="12.75" customHeight="1" x14ac:dyDescent="0.2"/>
    <row r="390013" ht="12.75" customHeight="1" x14ac:dyDescent="0.2"/>
    <row r="390017" ht="12.75" customHeight="1" x14ac:dyDescent="0.2"/>
    <row r="390021" ht="12.75" customHeight="1" x14ac:dyDescent="0.2"/>
    <row r="390025" ht="12.75" customHeight="1" x14ac:dyDescent="0.2"/>
    <row r="390029" ht="12.75" customHeight="1" x14ac:dyDescent="0.2"/>
    <row r="390033" ht="12.75" customHeight="1" x14ac:dyDescent="0.2"/>
    <row r="390037" ht="12.75" customHeight="1" x14ac:dyDescent="0.2"/>
    <row r="390041" ht="12.75" customHeight="1" x14ac:dyDescent="0.2"/>
    <row r="390045" ht="12.75" customHeight="1" x14ac:dyDescent="0.2"/>
    <row r="390049" ht="12.75" customHeight="1" x14ac:dyDescent="0.2"/>
    <row r="390053" ht="12.75" customHeight="1" x14ac:dyDescent="0.2"/>
    <row r="390057" ht="12.75" customHeight="1" x14ac:dyDescent="0.2"/>
    <row r="390061" ht="12.75" customHeight="1" x14ac:dyDescent="0.2"/>
    <row r="390065" ht="12.75" customHeight="1" x14ac:dyDescent="0.2"/>
    <row r="390069" ht="12.75" customHeight="1" x14ac:dyDescent="0.2"/>
    <row r="390073" ht="12.75" customHeight="1" x14ac:dyDescent="0.2"/>
    <row r="390077" ht="12.75" customHeight="1" x14ac:dyDescent="0.2"/>
    <row r="390081" ht="12.75" customHeight="1" x14ac:dyDescent="0.2"/>
    <row r="390085" ht="12.75" customHeight="1" x14ac:dyDescent="0.2"/>
    <row r="390089" ht="12.75" customHeight="1" x14ac:dyDescent="0.2"/>
    <row r="390093" ht="12.75" customHeight="1" x14ac:dyDescent="0.2"/>
    <row r="390097" ht="12.75" customHeight="1" x14ac:dyDescent="0.2"/>
    <row r="390101" ht="12.75" customHeight="1" x14ac:dyDescent="0.2"/>
    <row r="390105" ht="12.75" customHeight="1" x14ac:dyDescent="0.2"/>
    <row r="390109" ht="12.75" customHeight="1" x14ac:dyDescent="0.2"/>
    <row r="390113" ht="12.75" customHeight="1" x14ac:dyDescent="0.2"/>
    <row r="390117" ht="12.75" customHeight="1" x14ac:dyDescent="0.2"/>
    <row r="390121" ht="12.75" customHeight="1" x14ac:dyDescent="0.2"/>
    <row r="390125" ht="12.75" customHeight="1" x14ac:dyDescent="0.2"/>
    <row r="390129" ht="12.75" customHeight="1" x14ac:dyDescent="0.2"/>
    <row r="390133" ht="12.75" customHeight="1" x14ac:dyDescent="0.2"/>
    <row r="390137" ht="12.75" customHeight="1" x14ac:dyDescent="0.2"/>
    <row r="390141" ht="12.75" customHeight="1" x14ac:dyDescent="0.2"/>
    <row r="390145" ht="12.75" customHeight="1" x14ac:dyDescent="0.2"/>
    <row r="390149" ht="12.75" customHeight="1" x14ac:dyDescent="0.2"/>
    <row r="390153" ht="12.75" customHeight="1" x14ac:dyDescent="0.2"/>
    <row r="390157" ht="12.75" customHeight="1" x14ac:dyDescent="0.2"/>
    <row r="390161" ht="12.75" customHeight="1" x14ac:dyDescent="0.2"/>
    <row r="390165" ht="12.75" customHeight="1" x14ac:dyDescent="0.2"/>
    <row r="390169" ht="12.75" customHeight="1" x14ac:dyDescent="0.2"/>
    <row r="390173" ht="12.75" customHeight="1" x14ac:dyDescent="0.2"/>
    <row r="390177" ht="12.75" customHeight="1" x14ac:dyDescent="0.2"/>
    <row r="390181" ht="12.75" customHeight="1" x14ac:dyDescent="0.2"/>
    <row r="390185" ht="12.75" customHeight="1" x14ac:dyDescent="0.2"/>
    <row r="390189" ht="12.75" customHeight="1" x14ac:dyDescent="0.2"/>
    <row r="390193" ht="12.75" customHeight="1" x14ac:dyDescent="0.2"/>
    <row r="390197" ht="12.75" customHeight="1" x14ac:dyDescent="0.2"/>
    <row r="390201" ht="12.75" customHeight="1" x14ac:dyDescent="0.2"/>
    <row r="390205" ht="12.75" customHeight="1" x14ac:dyDescent="0.2"/>
    <row r="390209" ht="12.75" customHeight="1" x14ac:dyDescent="0.2"/>
    <row r="390213" ht="12.75" customHeight="1" x14ac:dyDescent="0.2"/>
    <row r="390217" ht="12.75" customHeight="1" x14ac:dyDescent="0.2"/>
    <row r="390221" ht="12.75" customHeight="1" x14ac:dyDescent="0.2"/>
    <row r="390225" ht="12.75" customHeight="1" x14ac:dyDescent="0.2"/>
    <row r="390229" ht="12.75" customHeight="1" x14ac:dyDescent="0.2"/>
    <row r="390233" ht="12.75" customHeight="1" x14ac:dyDescent="0.2"/>
    <row r="390237" ht="12.75" customHeight="1" x14ac:dyDescent="0.2"/>
    <row r="390241" ht="12.75" customHeight="1" x14ac:dyDescent="0.2"/>
    <row r="390245" ht="12.75" customHeight="1" x14ac:dyDescent="0.2"/>
    <row r="390249" ht="12.75" customHeight="1" x14ac:dyDescent="0.2"/>
    <row r="390253" ht="12.75" customHeight="1" x14ac:dyDescent="0.2"/>
    <row r="390257" ht="12.75" customHeight="1" x14ac:dyDescent="0.2"/>
    <row r="390261" ht="12.75" customHeight="1" x14ac:dyDescent="0.2"/>
    <row r="390265" ht="12.75" customHeight="1" x14ac:dyDescent="0.2"/>
    <row r="390269" ht="12.75" customHeight="1" x14ac:dyDescent="0.2"/>
    <row r="390273" ht="12.75" customHeight="1" x14ac:dyDescent="0.2"/>
    <row r="390277" ht="12.75" customHeight="1" x14ac:dyDescent="0.2"/>
    <row r="390281" ht="12.75" customHeight="1" x14ac:dyDescent="0.2"/>
    <row r="390285" ht="12.75" customHeight="1" x14ac:dyDescent="0.2"/>
    <row r="390289" ht="12.75" customHeight="1" x14ac:dyDescent="0.2"/>
    <row r="390293" ht="12.75" customHeight="1" x14ac:dyDescent="0.2"/>
    <row r="390297" ht="12.75" customHeight="1" x14ac:dyDescent="0.2"/>
    <row r="390301" ht="12.75" customHeight="1" x14ac:dyDescent="0.2"/>
    <row r="390305" ht="12.75" customHeight="1" x14ac:dyDescent="0.2"/>
    <row r="390309" ht="12.75" customHeight="1" x14ac:dyDescent="0.2"/>
    <row r="390313" ht="12.75" customHeight="1" x14ac:dyDescent="0.2"/>
    <row r="390317" ht="12.75" customHeight="1" x14ac:dyDescent="0.2"/>
    <row r="390321" ht="12.75" customHeight="1" x14ac:dyDescent="0.2"/>
    <row r="390325" ht="12.75" customHeight="1" x14ac:dyDescent="0.2"/>
    <row r="390329" ht="12.75" customHeight="1" x14ac:dyDescent="0.2"/>
    <row r="390333" ht="12.75" customHeight="1" x14ac:dyDescent="0.2"/>
    <row r="390337" ht="12.75" customHeight="1" x14ac:dyDescent="0.2"/>
    <row r="390341" ht="12.75" customHeight="1" x14ac:dyDescent="0.2"/>
    <row r="390345" ht="12.75" customHeight="1" x14ac:dyDescent="0.2"/>
    <row r="390349" ht="12.75" customHeight="1" x14ac:dyDescent="0.2"/>
    <row r="390353" ht="12.75" customHeight="1" x14ac:dyDescent="0.2"/>
    <row r="390357" ht="12.75" customHeight="1" x14ac:dyDescent="0.2"/>
    <row r="390361" ht="12.75" customHeight="1" x14ac:dyDescent="0.2"/>
    <row r="390365" ht="12.75" customHeight="1" x14ac:dyDescent="0.2"/>
    <row r="390369" ht="12.75" customHeight="1" x14ac:dyDescent="0.2"/>
    <row r="390373" ht="12.75" customHeight="1" x14ac:dyDescent="0.2"/>
    <row r="390377" ht="12.75" customHeight="1" x14ac:dyDescent="0.2"/>
    <row r="390381" ht="12.75" customHeight="1" x14ac:dyDescent="0.2"/>
    <row r="390385" ht="12.75" customHeight="1" x14ac:dyDescent="0.2"/>
    <row r="390389" ht="12.75" customHeight="1" x14ac:dyDescent="0.2"/>
    <row r="390393" ht="12.75" customHeight="1" x14ac:dyDescent="0.2"/>
    <row r="390397" ht="12.75" customHeight="1" x14ac:dyDescent="0.2"/>
    <row r="390401" ht="12.75" customHeight="1" x14ac:dyDescent="0.2"/>
    <row r="390405" ht="12.75" customHeight="1" x14ac:dyDescent="0.2"/>
    <row r="390409" ht="12.75" customHeight="1" x14ac:dyDescent="0.2"/>
    <row r="390413" ht="12.75" customHeight="1" x14ac:dyDescent="0.2"/>
    <row r="390417" ht="12.75" customHeight="1" x14ac:dyDescent="0.2"/>
    <row r="390421" ht="12.75" customHeight="1" x14ac:dyDescent="0.2"/>
    <row r="390425" ht="12.75" customHeight="1" x14ac:dyDescent="0.2"/>
    <row r="390429" ht="12.75" customHeight="1" x14ac:dyDescent="0.2"/>
    <row r="390433" ht="12.75" customHeight="1" x14ac:dyDescent="0.2"/>
    <row r="390437" ht="12.75" customHeight="1" x14ac:dyDescent="0.2"/>
    <row r="390441" ht="12.75" customHeight="1" x14ac:dyDescent="0.2"/>
    <row r="390445" ht="12.75" customHeight="1" x14ac:dyDescent="0.2"/>
    <row r="390449" ht="12.75" customHeight="1" x14ac:dyDescent="0.2"/>
    <row r="390453" ht="12.75" customHeight="1" x14ac:dyDescent="0.2"/>
    <row r="390457" ht="12.75" customHeight="1" x14ac:dyDescent="0.2"/>
    <row r="390461" ht="12.75" customHeight="1" x14ac:dyDescent="0.2"/>
    <row r="390465" ht="12.75" customHeight="1" x14ac:dyDescent="0.2"/>
    <row r="390469" ht="12.75" customHeight="1" x14ac:dyDescent="0.2"/>
    <row r="390473" ht="12.75" customHeight="1" x14ac:dyDescent="0.2"/>
    <row r="390477" ht="12.75" customHeight="1" x14ac:dyDescent="0.2"/>
    <row r="390481" ht="12.75" customHeight="1" x14ac:dyDescent="0.2"/>
    <row r="390485" ht="12.75" customHeight="1" x14ac:dyDescent="0.2"/>
    <row r="390489" ht="12.75" customHeight="1" x14ac:dyDescent="0.2"/>
    <row r="390493" ht="12.75" customHeight="1" x14ac:dyDescent="0.2"/>
    <row r="390497" ht="12.75" customHeight="1" x14ac:dyDescent="0.2"/>
    <row r="390501" ht="12.75" customHeight="1" x14ac:dyDescent="0.2"/>
    <row r="390505" ht="12.75" customHeight="1" x14ac:dyDescent="0.2"/>
    <row r="390509" ht="12.75" customHeight="1" x14ac:dyDescent="0.2"/>
    <row r="390513" ht="12.75" customHeight="1" x14ac:dyDescent="0.2"/>
    <row r="390517" ht="12.75" customHeight="1" x14ac:dyDescent="0.2"/>
    <row r="390521" ht="12.75" customHeight="1" x14ac:dyDescent="0.2"/>
    <row r="390525" ht="12.75" customHeight="1" x14ac:dyDescent="0.2"/>
    <row r="390529" ht="12.75" customHeight="1" x14ac:dyDescent="0.2"/>
    <row r="390533" ht="12.75" customHeight="1" x14ac:dyDescent="0.2"/>
    <row r="390537" ht="12.75" customHeight="1" x14ac:dyDescent="0.2"/>
    <row r="390541" ht="12.75" customHeight="1" x14ac:dyDescent="0.2"/>
    <row r="390545" ht="12.75" customHeight="1" x14ac:dyDescent="0.2"/>
    <row r="390549" ht="12.75" customHeight="1" x14ac:dyDescent="0.2"/>
    <row r="390553" ht="12.75" customHeight="1" x14ac:dyDescent="0.2"/>
    <row r="390557" ht="12.75" customHeight="1" x14ac:dyDescent="0.2"/>
    <row r="390561" ht="12.75" customHeight="1" x14ac:dyDescent="0.2"/>
    <row r="390565" ht="12.75" customHeight="1" x14ac:dyDescent="0.2"/>
    <row r="390569" ht="12.75" customHeight="1" x14ac:dyDescent="0.2"/>
    <row r="390573" ht="12.75" customHeight="1" x14ac:dyDescent="0.2"/>
    <row r="390577" ht="12.75" customHeight="1" x14ac:dyDescent="0.2"/>
    <row r="390581" ht="12.75" customHeight="1" x14ac:dyDescent="0.2"/>
    <row r="390585" ht="12.75" customHeight="1" x14ac:dyDescent="0.2"/>
    <row r="390589" ht="12.75" customHeight="1" x14ac:dyDescent="0.2"/>
    <row r="390593" ht="12.75" customHeight="1" x14ac:dyDescent="0.2"/>
    <row r="390597" ht="12.75" customHeight="1" x14ac:dyDescent="0.2"/>
    <row r="390601" ht="12.75" customHeight="1" x14ac:dyDescent="0.2"/>
    <row r="390605" ht="12.75" customHeight="1" x14ac:dyDescent="0.2"/>
    <row r="390609" ht="12.75" customHeight="1" x14ac:dyDescent="0.2"/>
    <row r="390613" ht="12.75" customHeight="1" x14ac:dyDescent="0.2"/>
    <row r="390617" ht="12.75" customHeight="1" x14ac:dyDescent="0.2"/>
    <row r="390621" ht="12.75" customHeight="1" x14ac:dyDescent="0.2"/>
    <row r="390625" ht="12.75" customHeight="1" x14ac:dyDescent="0.2"/>
    <row r="390629" ht="12.75" customHeight="1" x14ac:dyDescent="0.2"/>
    <row r="390633" ht="12.75" customHeight="1" x14ac:dyDescent="0.2"/>
    <row r="390637" ht="12.75" customHeight="1" x14ac:dyDescent="0.2"/>
    <row r="390641" ht="12.75" customHeight="1" x14ac:dyDescent="0.2"/>
    <row r="390645" ht="12.75" customHeight="1" x14ac:dyDescent="0.2"/>
    <row r="390649" ht="12.75" customHeight="1" x14ac:dyDescent="0.2"/>
    <row r="390653" ht="12.75" customHeight="1" x14ac:dyDescent="0.2"/>
    <row r="390657" ht="12.75" customHeight="1" x14ac:dyDescent="0.2"/>
    <row r="390661" ht="12.75" customHeight="1" x14ac:dyDescent="0.2"/>
    <row r="390665" ht="12.75" customHeight="1" x14ac:dyDescent="0.2"/>
    <row r="390669" ht="12.75" customHeight="1" x14ac:dyDescent="0.2"/>
    <row r="390673" ht="12.75" customHeight="1" x14ac:dyDescent="0.2"/>
    <row r="390677" ht="12.75" customHeight="1" x14ac:dyDescent="0.2"/>
    <row r="390681" ht="12.75" customHeight="1" x14ac:dyDescent="0.2"/>
    <row r="390685" ht="12.75" customHeight="1" x14ac:dyDescent="0.2"/>
    <row r="390689" ht="12.75" customHeight="1" x14ac:dyDescent="0.2"/>
    <row r="390693" ht="12.75" customHeight="1" x14ac:dyDescent="0.2"/>
    <row r="390697" ht="12.75" customHeight="1" x14ac:dyDescent="0.2"/>
    <row r="390701" ht="12.75" customHeight="1" x14ac:dyDescent="0.2"/>
    <row r="390705" ht="12.75" customHeight="1" x14ac:dyDescent="0.2"/>
    <row r="390709" ht="12.75" customHeight="1" x14ac:dyDescent="0.2"/>
    <row r="390713" ht="12.75" customHeight="1" x14ac:dyDescent="0.2"/>
    <row r="390717" ht="12.75" customHeight="1" x14ac:dyDescent="0.2"/>
    <row r="390721" ht="12.75" customHeight="1" x14ac:dyDescent="0.2"/>
    <row r="390725" ht="12.75" customHeight="1" x14ac:dyDescent="0.2"/>
    <row r="390729" ht="12.75" customHeight="1" x14ac:dyDescent="0.2"/>
    <row r="390733" ht="12.75" customHeight="1" x14ac:dyDescent="0.2"/>
    <row r="390737" ht="12.75" customHeight="1" x14ac:dyDescent="0.2"/>
    <row r="390741" ht="12.75" customHeight="1" x14ac:dyDescent="0.2"/>
    <row r="390745" ht="12.75" customHeight="1" x14ac:dyDescent="0.2"/>
    <row r="390749" ht="12.75" customHeight="1" x14ac:dyDescent="0.2"/>
    <row r="390753" ht="12.75" customHeight="1" x14ac:dyDescent="0.2"/>
    <row r="390757" ht="12.75" customHeight="1" x14ac:dyDescent="0.2"/>
    <row r="390761" ht="12.75" customHeight="1" x14ac:dyDescent="0.2"/>
    <row r="390765" ht="12.75" customHeight="1" x14ac:dyDescent="0.2"/>
    <row r="390769" ht="12.75" customHeight="1" x14ac:dyDescent="0.2"/>
    <row r="390773" ht="12.75" customHeight="1" x14ac:dyDescent="0.2"/>
    <row r="390777" ht="12.75" customHeight="1" x14ac:dyDescent="0.2"/>
    <row r="390781" ht="12.75" customHeight="1" x14ac:dyDescent="0.2"/>
    <row r="390785" ht="12.75" customHeight="1" x14ac:dyDescent="0.2"/>
    <row r="390789" ht="12.75" customHeight="1" x14ac:dyDescent="0.2"/>
    <row r="390793" ht="12.75" customHeight="1" x14ac:dyDescent="0.2"/>
    <row r="390797" ht="12.75" customHeight="1" x14ac:dyDescent="0.2"/>
    <row r="390801" ht="12.75" customHeight="1" x14ac:dyDescent="0.2"/>
    <row r="390805" ht="12.75" customHeight="1" x14ac:dyDescent="0.2"/>
    <row r="390809" ht="12.75" customHeight="1" x14ac:dyDescent="0.2"/>
    <row r="390813" ht="12.75" customHeight="1" x14ac:dyDescent="0.2"/>
    <row r="390817" ht="12.75" customHeight="1" x14ac:dyDescent="0.2"/>
    <row r="390821" ht="12.75" customHeight="1" x14ac:dyDescent="0.2"/>
    <row r="390825" ht="12.75" customHeight="1" x14ac:dyDescent="0.2"/>
    <row r="390829" ht="12.75" customHeight="1" x14ac:dyDescent="0.2"/>
    <row r="390833" ht="12.75" customHeight="1" x14ac:dyDescent="0.2"/>
    <row r="390837" ht="12.75" customHeight="1" x14ac:dyDescent="0.2"/>
    <row r="390841" ht="12.75" customHeight="1" x14ac:dyDescent="0.2"/>
    <row r="390845" ht="12.75" customHeight="1" x14ac:dyDescent="0.2"/>
    <row r="390849" ht="12.75" customHeight="1" x14ac:dyDescent="0.2"/>
    <row r="390853" ht="12.75" customHeight="1" x14ac:dyDescent="0.2"/>
    <row r="390857" ht="12.75" customHeight="1" x14ac:dyDescent="0.2"/>
    <row r="390861" ht="12.75" customHeight="1" x14ac:dyDescent="0.2"/>
    <row r="390865" ht="12.75" customHeight="1" x14ac:dyDescent="0.2"/>
    <row r="390869" ht="12.75" customHeight="1" x14ac:dyDescent="0.2"/>
    <row r="390873" ht="12.75" customHeight="1" x14ac:dyDescent="0.2"/>
    <row r="390877" ht="12.75" customHeight="1" x14ac:dyDescent="0.2"/>
    <row r="390881" ht="12.75" customHeight="1" x14ac:dyDescent="0.2"/>
    <row r="390885" ht="12.75" customHeight="1" x14ac:dyDescent="0.2"/>
    <row r="390889" ht="12.75" customHeight="1" x14ac:dyDescent="0.2"/>
    <row r="390893" ht="12.75" customHeight="1" x14ac:dyDescent="0.2"/>
    <row r="390897" ht="12.75" customHeight="1" x14ac:dyDescent="0.2"/>
    <row r="390901" ht="12.75" customHeight="1" x14ac:dyDescent="0.2"/>
    <row r="390905" ht="12.75" customHeight="1" x14ac:dyDescent="0.2"/>
    <row r="390909" ht="12.75" customHeight="1" x14ac:dyDescent="0.2"/>
    <row r="390913" ht="12.75" customHeight="1" x14ac:dyDescent="0.2"/>
    <row r="390917" ht="12.75" customHeight="1" x14ac:dyDescent="0.2"/>
    <row r="390921" ht="12.75" customHeight="1" x14ac:dyDescent="0.2"/>
    <row r="390925" ht="12.75" customHeight="1" x14ac:dyDescent="0.2"/>
    <row r="390929" ht="12.75" customHeight="1" x14ac:dyDescent="0.2"/>
    <row r="390933" ht="12.75" customHeight="1" x14ac:dyDescent="0.2"/>
    <row r="390937" ht="12.75" customHeight="1" x14ac:dyDescent="0.2"/>
    <row r="390941" ht="12.75" customHeight="1" x14ac:dyDescent="0.2"/>
    <row r="390945" ht="12.75" customHeight="1" x14ac:dyDescent="0.2"/>
    <row r="390949" ht="12.75" customHeight="1" x14ac:dyDescent="0.2"/>
    <row r="390953" ht="12.75" customHeight="1" x14ac:dyDescent="0.2"/>
    <row r="390957" ht="12.75" customHeight="1" x14ac:dyDescent="0.2"/>
    <row r="390961" ht="12.75" customHeight="1" x14ac:dyDescent="0.2"/>
    <row r="390965" ht="12.75" customHeight="1" x14ac:dyDescent="0.2"/>
    <row r="390969" ht="12.75" customHeight="1" x14ac:dyDescent="0.2"/>
    <row r="390973" ht="12.75" customHeight="1" x14ac:dyDescent="0.2"/>
    <row r="390977" ht="12.75" customHeight="1" x14ac:dyDescent="0.2"/>
    <row r="390981" ht="12.75" customHeight="1" x14ac:dyDescent="0.2"/>
    <row r="390985" ht="12.75" customHeight="1" x14ac:dyDescent="0.2"/>
    <row r="390989" ht="12.75" customHeight="1" x14ac:dyDescent="0.2"/>
    <row r="390993" ht="12.75" customHeight="1" x14ac:dyDescent="0.2"/>
    <row r="390997" ht="12.75" customHeight="1" x14ac:dyDescent="0.2"/>
    <row r="391001" ht="12.75" customHeight="1" x14ac:dyDescent="0.2"/>
    <row r="391005" ht="12.75" customHeight="1" x14ac:dyDescent="0.2"/>
    <row r="391009" ht="12.75" customHeight="1" x14ac:dyDescent="0.2"/>
    <row r="391013" ht="12.75" customHeight="1" x14ac:dyDescent="0.2"/>
    <row r="391017" ht="12.75" customHeight="1" x14ac:dyDescent="0.2"/>
    <row r="391021" ht="12.75" customHeight="1" x14ac:dyDescent="0.2"/>
    <row r="391025" ht="12.75" customHeight="1" x14ac:dyDescent="0.2"/>
    <row r="391029" ht="12.75" customHeight="1" x14ac:dyDescent="0.2"/>
    <row r="391033" ht="12.75" customHeight="1" x14ac:dyDescent="0.2"/>
    <row r="391037" ht="12.75" customHeight="1" x14ac:dyDescent="0.2"/>
    <row r="391041" ht="12.75" customHeight="1" x14ac:dyDescent="0.2"/>
    <row r="391045" ht="12.75" customHeight="1" x14ac:dyDescent="0.2"/>
    <row r="391049" ht="12.75" customHeight="1" x14ac:dyDescent="0.2"/>
    <row r="391053" ht="12.75" customHeight="1" x14ac:dyDescent="0.2"/>
    <row r="391057" ht="12.75" customHeight="1" x14ac:dyDescent="0.2"/>
    <row r="391061" ht="12.75" customHeight="1" x14ac:dyDescent="0.2"/>
    <row r="391065" ht="12.75" customHeight="1" x14ac:dyDescent="0.2"/>
    <row r="391069" ht="12.75" customHeight="1" x14ac:dyDescent="0.2"/>
    <row r="391073" ht="12.75" customHeight="1" x14ac:dyDescent="0.2"/>
    <row r="391077" ht="12.75" customHeight="1" x14ac:dyDescent="0.2"/>
    <row r="391081" ht="12.75" customHeight="1" x14ac:dyDescent="0.2"/>
    <row r="391085" ht="12.75" customHeight="1" x14ac:dyDescent="0.2"/>
    <row r="391089" ht="12.75" customHeight="1" x14ac:dyDescent="0.2"/>
    <row r="391093" ht="12.75" customHeight="1" x14ac:dyDescent="0.2"/>
    <row r="391097" ht="12.75" customHeight="1" x14ac:dyDescent="0.2"/>
    <row r="391101" ht="12.75" customHeight="1" x14ac:dyDescent="0.2"/>
    <row r="391105" ht="12.75" customHeight="1" x14ac:dyDescent="0.2"/>
    <row r="391109" ht="12.75" customHeight="1" x14ac:dyDescent="0.2"/>
    <row r="391113" ht="12.75" customHeight="1" x14ac:dyDescent="0.2"/>
    <row r="391117" ht="12.75" customHeight="1" x14ac:dyDescent="0.2"/>
    <row r="391121" ht="12.75" customHeight="1" x14ac:dyDescent="0.2"/>
    <row r="391125" ht="12.75" customHeight="1" x14ac:dyDescent="0.2"/>
    <row r="391129" ht="12.75" customHeight="1" x14ac:dyDescent="0.2"/>
    <row r="391133" ht="12.75" customHeight="1" x14ac:dyDescent="0.2"/>
    <row r="391137" ht="12.75" customHeight="1" x14ac:dyDescent="0.2"/>
    <row r="391141" ht="12.75" customHeight="1" x14ac:dyDescent="0.2"/>
    <row r="391145" ht="12.75" customHeight="1" x14ac:dyDescent="0.2"/>
    <row r="391149" ht="12.75" customHeight="1" x14ac:dyDescent="0.2"/>
    <row r="391153" ht="12.75" customHeight="1" x14ac:dyDescent="0.2"/>
    <row r="391157" ht="12.75" customHeight="1" x14ac:dyDescent="0.2"/>
    <row r="391161" ht="12.75" customHeight="1" x14ac:dyDescent="0.2"/>
    <row r="391165" ht="12.75" customHeight="1" x14ac:dyDescent="0.2"/>
    <row r="391169" ht="12.75" customHeight="1" x14ac:dyDescent="0.2"/>
    <row r="391173" ht="12.75" customHeight="1" x14ac:dyDescent="0.2"/>
    <row r="391177" ht="12.75" customHeight="1" x14ac:dyDescent="0.2"/>
    <row r="391181" ht="12.75" customHeight="1" x14ac:dyDescent="0.2"/>
    <row r="391185" ht="12.75" customHeight="1" x14ac:dyDescent="0.2"/>
    <row r="391189" ht="12.75" customHeight="1" x14ac:dyDescent="0.2"/>
    <row r="391193" ht="12.75" customHeight="1" x14ac:dyDescent="0.2"/>
    <row r="391197" ht="12.75" customHeight="1" x14ac:dyDescent="0.2"/>
    <row r="391201" ht="12.75" customHeight="1" x14ac:dyDescent="0.2"/>
    <row r="391205" ht="12.75" customHeight="1" x14ac:dyDescent="0.2"/>
    <row r="391209" ht="12.75" customHeight="1" x14ac:dyDescent="0.2"/>
    <row r="391213" ht="12.75" customHeight="1" x14ac:dyDescent="0.2"/>
    <row r="391217" ht="12.75" customHeight="1" x14ac:dyDescent="0.2"/>
    <row r="391221" ht="12.75" customHeight="1" x14ac:dyDescent="0.2"/>
    <row r="391225" ht="12.75" customHeight="1" x14ac:dyDescent="0.2"/>
    <row r="391229" ht="12.75" customHeight="1" x14ac:dyDescent="0.2"/>
    <row r="391233" ht="12.75" customHeight="1" x14ac:dyDescent="0.2"/>
    <row r="391237" ht="12.75" customHeight="1" x14ac:dyDescent="0.2"/>
    <row r="391241" ht="12.75" customHeight="1" x14ac:dyDescent="0.2"/>
    <row r="391245" ht="12.75" customHeight="1" x14ac:dyDescent="0.2"/>
    <row r="391249" ht="12.75" customHeight="1" x14ac:dyDescent="0.2"/>
    <row r="391253" ht="12.75" customHeight="1" x14ac:dyDescent="0.2"/>
    <row r="391257" ht="12.75" customHeight="1" x14ac:dyDescent="0.2"/>
    <row r="391261" ht="12.75" customHeight="1" x14ac:dyDescent="0.2"/>
    <row r="391265" ht="12.75" customHeight="1" x14ac:dyDescent="0.2"/>
    <row r="391269" ht="12.75" customHeight="1" x14ac:dyDescent="0.2"/>
    <row r="391273" ht="12.75" customHeight="1" x14ac:dyDescent="0.2"/>
    <row r="391277" ht="12.75" customHeight="1" x14ac:dyDescent="0.2"/>
    <row r="391281" ht="12.75" customHeight="1" x14ac:dyDescent="0.2"/>
    <row r="391285" ht="12.75" customHeight="1" x14ac:dyDescent="0.2"/>
    <row r="391289" ht="12.75" customHeight="1" x14ac:dyDescent="0.2"/>
    <row r="391293" ht="12.75" customHeight="1" x14ac:dyDescent="0.2"/>
    <row r="391297" ht="12.75" customHeight="1" x14ac:dyDescent="0.2"/>
    <row r="391301" ht="12.75" customHeight="1" x14ac:dyDescent="0.2"/>
    <row r="391305" ht="12.75" customHeight="1" x14ac:dyDescent="0.2"/>
    <row r="391309" ht="12.75" customHeight="1" x14ac:dyDescent="0.2"/>
    <row r="391313" ht="12.75" customHeight="1" x14ac:dyDescent="0.2"/>
    <row r="391317" ht="12.75" customHeight="1" x14ac:dyDescent="0.2"/>
    <row r="391321" ht="12.75" customHeight="1" x14ac:dyDescent="0.2"/>
    <row r="391325" ht="12.75" customHeight="1" x14ac:dyDescent="0.2"/>
    <row r="391329" ht="12.75" customHeight="1" x14ac:dyDescent="0.2"/>
    <row r="391333" ht="12.75" customHeight="1" x14ac:dyDescent="0.2"/>
    <row r="391337" ht="12.75" customHeight="1" x14ac:dyDescent="0.2"/>
    <row r="391341" ht="12.75" customHeight="1" x14ac:dyDescent="0.2"/>
    <row r="391345" ht="12.75" customHeight="1" x14ac:dyDescent="0.2"/>
    <row r="391349" ht="12.75" customHeight="1" x14ac:dyDescent="0.2"/>
    <row r="391353" ht="12.75" customHeight="1" x14ac:dyDescent="0.2"/>
    <row r="391357" ht="12.75" customHeight="1" x14ac:dyDescent="0.2"/>
    <row r="391361" ht="12.75" customHeight="1" x14ac:dyDescent="0.2"/>
    <row r="391365" ht="12.75" customHeight="1" x14ac:dyDescent="0.2"/>
    <row r="391369" ht="12.75" customHeight="1" x14ac:dyDescent="0.2"/>
    <row r="391373" ht="12.75" customHeight="1" x14ac:dyDescent="0.2"/>
    <row r="391377" ht="12.75" customHeight="1" x14ac:dyDescent="0.2"/>
    <row r="391381" ht="12.75" customHeight="1" x14ac:dyDescent="0.2"/>
    <row r="391385" ht="12.75" customHeight="1" x14ac:dyDescent="0.2"/>
    <row r="391389" ht="12.75" customHeight="1" x14ac:dyDescent="0.2"/>
    <row r="391393" ht="12.75" customHeight="1" x14ac:dyDescent="0.2"/>
    <row r="391397" ht="12.75" customHeight="1" x14ac:dyDescent="0.2"/>
    <row r="391401" ht="12.75" customHeight="1" x14ac:dyDescent="0.2"/>
    <row r="391405" ht="12.75" customHeight="1" x14ac:dyDescent="0.2"/>
    <row r="391409" ht="12.75" customHeight="1" x14ac:dyDescent="0.2"/>
    <row r="391413" ht="12.75" customHeight="1" x14ac:dyDescent="0.2"/>
    <row r="391417" ht="12.75" customHeight="1" x14ac:dyDescent="0.2"/>
    <row r="391421" ht="12.75" customHeight="1" x14ac:dyDescent="0.2"/>
    <row r="391425" ht="12.75" customHeight="1" x14ac:dyDescent="0.2"/>
    <row r="391429" ht="12.75" customHeight="1" x14ac:dyDescent="0.2"/>
    <row r="391433" ht="12.75" customHeight="1" x14ac:dyDescent="0.2"/>
    <row r="391437" ht="12.75" customHeight="1" x14ac:dyDescent="0.2"/>
    <row r="391441" ht="12.75" customHeight="1" x14ac:dyDescent="0.2"/>
    <row r="391445" ht="12.75" customHeight="1" x14ac:dyDescent="0.2"/>
    <row r="391449" ht="12.75" customHeight="1" x14ac:dyDescent="0.2"/>
    <row r="391453" ht="12.75" customHeight="1" x14ac:dyDescent="0.2"/>
    <row r="391457" ht="12.75" customHeight="1" x14ac:dyDescent="0.2"/>
    <row r="391461" ht="12.75" customHeight="1" x14ac:dyDescent="0.2"/>
    <row r="391465" ht="12.75" customHeight="1" x14ac:dyDescent="0.2"/>
    <row r="391469" ht="12.75" customHeight="1" x14ac:dyDescent="0.2"/>
    <row r="391473" ht="12.75" customHeight="1" x14ac:dyDescent="0.2"/>
    <row r="391477" ht="12.75" customHeight="1" x14ac:dyDescent="0.2"/>
    <row r="391481" ht="12.75" customHeight="1" x14ac:dyDescent="0.2"/>
    <row r="391485" ht="12.75" customHeight="1" x14ac:dyDescent="0.2"/>
    <row r="391489" ht="12.75" customHeight="1" x14ac:dyDescent="0.2"/>
    <row r="391493" ht="12.75" customHeight="1" x14ac:dyDescent="0.2"/>
    <row r="391497" ht="12.75" customHeight="1" x14ac:dyDescent="0.2"/>
    <row r="391501" ht="12.75" customHeight="1" x14ac:dyDescent="0.2"/>
    <row r="391505" ht="12.75" customHeight="1" x14ac:dyDescent="0.2"/>
    <row r="391509" ht="12.75" customHeight="1" x14ac:dyDescent="0.2"/>
    <row r="391513" ht="12.75" customHeight="1" x14ac:dyDescent="0.2"/>
    <row r="391517" ht="12.75" customHeight="1" x14ac:dyDescent="0.2"/>
    <row r="391521" ht="12.75" customHeight="1" x14ac:dyDescent="0.2"/>
    <row r="391525" ht="12.75" customHeight="1" x14ac:dyDescent="0.2"/>
    <row r="391529" ht="12.75" customHeight="1" x14ac:dyDescent="0.2"/>
    <row r="391533" ht="12.75" customHeight="1" x14ac:dyDescent="0.2"/>
    <row r="391537" ht="12.75" customHeight="1" x14ac:dyDescent="0.2"/>
    <row r="391541" ht="12.75" customHeight="1" x14ac:dyDescent="0.2"/>
    <row r="391545" ht="12.75" customHeight="1" x14ac:dyDescent="0.2"/>
    <row r="391549" ht="12.75" customHeight="1" x14ac:dyDescent="0.2"/>
    <row r="391553" ht="12.75" customHeight="1" x14ac:dyDescent="0.2"/>
    <row r="391557" ht="12.75" customHeight="1" x14ac:dyDescent="0.2"/>
    <row r="391561" ht="12.75" customHeight="1" x14ac:dyDescent="0.2"/>
    <row r="391565" ht="12.75" customHeight="1" x14ac:dyDescent="0.2"/>
    <row r="391569" ht="12.75" customHeight="1" x14ac:dyDescent="0.2"/>
    <row r="391573" ht="12.75" customHeight="1" x14ac:dyDescent="0.2"/>
    <row r="391577" ht="12.75" customHeight="1" x14ac:dyDescent="0.2"/>
    <row r="391581" ht="12.75" customHeight="1" x14ac:dyDescent="0.2"/>
    <row r="391585" ht="12.75" customHeight="1" x14ac:dyDescent="0.2"/>
    <row r="391589" ht="12.75" customHeight="1" x14ac:dyDescent="0.2"/>
    <row r="391593" ht="12.75" customHeight="1" x14ac:dyDescent="0.2"/>
    <row r="391597" ht="12.75" customHeight="1" x14ac:dyDescent="0.2"/>
    <row r="391601" ht="12.75" customHeight="1" x14ac:dyDescent="0.2"/>
    <row r="391605" ht="12.75" customHeight="1" x14ac:dyDescent="0.2"/>
    <row r="391609" ht="12.75" customHeight="1" x14ac:dyDescent="0.2"/>
    <row r="391613" ht="12.75" customHeight="1" x14ac:dyDescent="0.2"/>
    <row r="391617" ht="12.75" customHeight="1" x14ac:dyDescent="0.2"/>
    <row r="391621" ht="12.75" customHeight="1" x14ac:dyDescent="0.2"/>
    <row r="391625" ht="12.75" customHeight="1" x14ac:dyDescent="0.2"/>
    <row r="391629" ht="12.75" customHeight="1" x14ac:dyDescent="0.2"/>
    <row r="391633" ht="12.75" customHeight="1" x14ac:dyDescent="0.2"/>
    <row r="391637" ht="12.75" customHeight="1" x14ac:dyDescent="0.2"/>
    <row r="391641" ht="12.75" customHeight="1" x14ac:dyDescent="0.2"/>
    <row r="391645" ht="12.75" customHeight="1" x14ac:dyDescent="0.2"/>
    <row r="391649" ht="12.75" customHeight="1" x14ac:dyDescent="0.2"/>
    <row r="391653" ht="12.75" customHeight="1" x14ac:dyDescent="0.2"/>
    <row r="391657" ht="12.75" customHeight="1" x14ac:dyDescent="0.2"/>
    <row r="391661" ht="12.75" customHeight="1" x14ac:dyDescent="0.2"/>
    <row r="391665" ht="12.75" customHeight="1" x14ac:dyDescent="0.2"/>
    <row r="391669" ht="12.75" customHeight="1" x14ac:dyDescent="0.2"/>
    <row r="391673" ht="12.75" customHeight="1" x14ac:dyDescent="0.2"/>
    <row r="391677" ht="12.75" customHeight="1" x14ac:dyDescent="0.2"/>
    <row r="391681" ht="12.75" customHeight="1" x14ac:dyDescent="0.2"/>
    <row r="391685" ht="12.75" customHeight="1" x14ac:dyDescent="0.2"/>
    <row r="391689" ht="12.75" customHeight="1" x14ac:dyDescent="0.2"/>
    <row r="391693" ht="12.75" customHeight="1" x14ac:dyDescent="0.2"/>
    <row r="391697" ht="12.75" customHeight="1" x14ac:dyDescent="0.2"/>
    <row r="391701" ht="12.75" customHeight="1" x14ac:dyDescent="0.2"/>
    <row r="391705" ht="12.75" customHeight="1" x14ac:dyDescent="0.2"/>
    <row r="391709" ht="12.75" customHeight="1" x14ac:dyDescent="0.2"/>
    <row r="391713" ht="12.75" customHeight="1" x14ac:dyDescent="0.2"/>
    <row r="391717" ht="12.75" customHeight="1" x14ac:dyDescent="0.2"/>
    <row r="391721" ht="12.75" customHeight="1" x14ac:dyDescent="0.2"/>
    <row r="391725" ht="12.75" customHeight="1" x14ac:dyDescent="0.2"/>
    <row r="391729" ht="12.75" customHeight="1" x14ac:dyDescent="0.2"/>
    <row r="391733" ht="12.75" customHeight="1" x14ac:dyDescent="0.2"/>
    <row r="391737" ht="12.75" customHeight="1" x14ac:dyDescent="0.2"/>
    <row r="391741" ht="12.75" customHeight="1" x14ac:dyDescent="0.2"/>
    <row r="391745" ht="12.75" customHeight="1" x14ac:dyDescent="0.2"/>
    <row r="391749" ht="12.75" customHeight="1" x14ac:dyDescent="0.2"/>
    <row r="391753" ht="12.75" customHeight="1" x14ac:dyDescent="0.2"/>
    <row r="391757" ht="12.75" customHeight="1" x14ac:dyDescent="0.2"/>
    <row r="391761" ht="12.75" customHeight="1" x14ac:dyDescent="0.2"/>
    <row r="391765" ht="12.75" customHeight="1" x14ac:dyDescent="0.2"/>
    <row r="391769" ht="12.75" customHeight="1" x14ac:dyDescent="0.2"/>
    <row r="391773" ht="12.75" customHeight="1" x14ac:dyDescent="0.2"/>
    <row r="391777" ht="12.75" customHeight="1" x14ac:dyDescent="0.2"/>
    <row r="391781" ht="12.75" customHeight="1" x14ac:dyDescent="0.2"/>
    <row r="391785" ht="12.75" customHeight="1" x14ac:dyDescent="0.2"/>
    <row r="391789" ht="12.75" customHeight="1" x14ac:dyDescent="0.2"/>
    <row r="391793" ht="12.75" customHeight="1" x14ac:dyDescent="0.2"/>
    <row r="391797" ht="12.75" customHeight="1" x14ac:dyDescent="0.2"/>
    <row r="391801" ht="12.75" customHeight="1" x14ac:dyDescent="0.2"/>
    <row r="391805" ht="12.75" customHeight="1" x14ac:dyDescent="0.2"/>
    <row r="391809" ht="12.75" customHeight="1" x14ac:dyDescent="0.2"/>
    <row r="391813" ht="12.75" customHeight="1" x14ac:dyDescent="0.2"/>
    <row r="391817" ht="12.75" customHeight="1" x14ac:dyDescent="0.2"/>
    <row r="391821" ht="12.75" customHeight="1" x14ac:dyDescent="0.2"/>
    <row r="391825" ht="12.75" customHeight="1" x14ac:dyDescent="0.2"/>
    <row r="391829" ht="12.75" customHeight="1" x14ac:dyDescent="0.2"/>
    <row r="391833" ht="12.75" customHeight="1" x14ac:dyDescent="0.2"/>
    <row r="391837" ht="12.75" customHeight="1" x14ac:dyDescent="0.2"/>
    <row r="391841" ht="12.75" customHeight="1" x14ac:dyDescent="0.2"/>
    <row r="391845" ht="12.75" customHeight="1" x14ac:dyDescent="0.2"/>
    <row r="391849" ht="12.75" customHeight="1" x14ac:dyDescent="0.2"/>
    <row r="391853" ht="12.75" customHeight="1" x14ac:dyDescent="0.2"/>
    <row r="391857" ht="12.75" customHeight="1" x14ac:dyDescent="0.2"/>
    <row r="391861" ht="12.75" customHeight="1" x14ac:dyDescent="0.2"/>
    <row r="391865" ht="12.75" customHeight="1" x14ac:dyDescent="0.2"/>
    <row r="391869" ht="12.75" customHeight="1" x14ac:dyDescent="0.2"/>
    <row r="391873" ht="12.75" customHeight="1" x14ac:dyDescent="0.2"/>
    <row r="391877" ht="12.75" customHeight="1" x14ac:dyDescent="0.2"/>
    <row r="391881" ht="12.75" customHeight="1" x14ac:dyDescent="0.2"/>
    <row r="391885" ht="12.75" customHeight="1" x14ac:dyDescent="0.2"/>
    <row r="391889" ht="12.75" customHeight="1" x14ac:dyDescent="0.2"/>
    <row r="391893" ht="12.75" customHeight="1" x14ac:dyDescent="0.2"/>
    <row r="391897" ht="12.75" customHeight="1" x14ac:dyDescent="0.2"/>
    <row r="391901" ht="12.75" customHeight="1" x14ac:dyDescent="0.2"/>
    <row r="391905" ht="12.75" customHeight="1" x14ac:dyDescent="0.2"/>
    <row r="391909" ht="12.75" customHeight="1" x14ac:dyDescent="0.2"/>
    <row r="391913" ht="12.75" customHeight="1" x14ac:dyDescent="0.2"/>
    <row r="391917" ht="12.75" customHeight="1" x14ac:dyDescent="0.2"/>
    <row r="391921" ht="12.75" customHeight="1" x14ac:dyDescent="0.2"/>
    <row r="391925" ht="12.75" customHeight="1" x14ac:dyDescent="0.2"/>
    <row r="391929" ht="12.75" customHeight="1" x14ac:dyDescent="0.2"/>
    <row r="391933" ht="12.75" customHeight="1" x14ac:dyDescent="0.2"/>
    <row r="391937" ht="12.75" customHeight="1" x14ac:dyDescent="0.2"/>
    <row r="391941" ht="12.75" customHeight="1" x14ac:dyDescent="0.2"/>
    <row r="391945" ht="12.75" customHeight="1" x14ac:dyDescent="0.2"/>
    <row r="391949" ht="12.75" customHeight="1" x14ac:dyDescent="0.2"/>
    <row r="391953" ht="12.75" customHeight="1" x14ac:dyDescent="0.2"/>
    <row r="391957" ht="12.75" customHeight="1" x14ac:dyDescent="0.2"/>
    <row r="391961" ht="12.75" customHeight="1" x14ac:dyDescent="0.2"/>
    <row r="391965" ht="12.75" customHeight="1" x14ac:dyDescent="0.2"/>
    <row r="391969" ht="12.75" customHeight="1" x14ac:dyDescent="0.2"/>
    <row r="391973" ht="12.75" customHeight="1" x14ac:dyDescent="0.2"/>
    <row r="391977" ht="12.75" customHeight="1" x14ac:dyDescent="0.2"/>
    <row r="391981" ht="12.75" customHeight="1" x14ac:dyDescent="0.2"/>
    <row r="391985" ht="12.75" customHeight="1" x14ac:dyDescent="0.2"/>
    <row r="391989" ht="12.75" customHeight="1" x14ac:dyDescent="0.2"/>
    <row r="391993" ht="12.75" customHeight="1" x14ac:dyDescent="0.2"/>
    <row r="391997" ht="12.75" customHeight="1" x14ac:dyDescent="0.2"/>
    <row r="392001" ht="12.75" customHeight="1" x14ac:dyDescent="0.2"/>
    <row r="392005" ht="12.75" customHeight="1" x14ac:dyDescent="0.2"/>
    <row r="392009" ht="12.75" customHeight="1" x14ac:dyDescent="0.2"/>
    <row r="392013" ht="12.75" customHeight="1" x14ac:dyDescent="0.2"/>
    <row r="392017" ht="12.75" customHeight="1" x14ac:dyDescent="0.2"/>
    <row r="392021" ht="12.75" customHeight="1" x14ac:dyDescent="0.2"/>
    <row r="392025" ht="12.75" customHeight="1" x14ac:dyDescent="0.2"/>
    <row r="392029" ht="12.75" customHeight="1" x14ac:dyDescent="0.2"/>
    <row r="392033" ht="12.75" customHeight="1" x14ac:dyDescent="0.2"/>
    <row r="392037" ht="12.75" customHeight="1" x14ac:dyDescent="0.2"/>
    <row r="392041" ht="12.75" customHeight="1" x14ac:dyDescent="0.2"/>
    <row r="392045" ht="12.75" customHeight="1" x14ac:dyDescent="0.2"/>
    <row r="392049" ht="12.75" customHeight="1" x14ac:dyDescent="0.2"/>
    <row r="392053" ht="12.75" customHeight="1" x14ac:dyDescent="0.2"/>
    <row r="392057" ht="12.75" customHeight="1" x14ac:dyDescent="0.2"/>
    <row r="392061" ht="12.75" customHeight="1" x14ac:dyDescent="0.2"/>
    <row r="392065" ht="12.75" customHeight="1" x14ac:dyDescent="0.2"/>
    <row r="392069" ht="12.75" customHeight="1" x14ac:dyDescent="0.2"/>
    <row r="392073" ht="12.75" customHeight="1" x14ac:dyDescent="0.2"/>
    <row r="392077" ht="12.75" customHeight="1" x14ac:dyDescent="0.2"/>
    <row r="392081" ht="12.75" customHeight="1" x14ac:dyDescent="0.2"/>
    <row r="392085" ht="12.75" customHeight="1" x14ac:dyDescent="0.2"/>
    <row r="392089" ht="12.75" customHeight="1" x14ac:dyDescent="0.2"/>
    <row r="392093" ht="12.75" customHeight="1" x14ac:dyDescent="0.2"/>
    <row r="392097" ht="12.75" customHeight="1" x14ac:dyDescent="0.2"/>
    <row r="392101" ht="12.75" customHeight="1" x14ac:dyDescent="0.2"/>
    <row r="392105" ht="12.75" customHeight="1" x14ac:dyDescent="0.2"/>
    <row r="392109" ht="12.75" customHeight="1" x14ac:dyDescent="0.2"/>
    <row r="392113" ht="12.75" customHeight="1" x14ac:dyDescent="0.2"/>
    <row r="392117" ht="12.75" customHeight="1" x14ac:dyDescent="0.2"/>
    <row r="392121" ht="12.75" customHeight="1" x14ac:dyDescent="0.2"/>
    <row r="392125" ht="12.75" customHeight="1" x14ac:dyDescent="0.2"/>
    <row r="392129" ht="12.75" customHeight="1" x14ac:dyDescent="0.2"/>
    <row r="392133" ht="12.75" customHeight="1" x14ac:dyDescent="0.2"/>
    <row r="392137" ht="12.75" customHeight="1" x14ac:dyDescent="0.2"/>
    <row r="392141" ht="12.75" customHeight="1" x14ac:dyDescent="0.2"/>
    <row r="392145" ht="12.75" customHeight="1" x14ac:dyDescent="0.2"/>
    <row r="392149" ht="12.75" customHeight="1" x14ac:dyDescent="0.2"/>
    <row r="392153" ht="12.75" customHeight="1" x14ac:dyDescent="0.2"/>
    <row r="392157" ht="12.75" customHeight="1" x14ac:dyDescent="0.2"/>
    <row r="392161" ht="12.75" customHeight="1" x14ac:dyDescent="0.2"/>
    <row r="392165" ht="12.75" customHeight="1" x14ac:dyDescent="0.2"/>
    <row r="392169" ht="12.75" customHeight="1" x14ac:dyDescent="0.2"/>
    <row r="392173" ht="12.75" customHeight="1" x14ac:dyDescent="0.2"/>
    <row r="392177" ht="12.75" customHeight="1" x14ac:dyDescent="0.2"/>
    <row r="392181" ht="12.75" customHeight="1" x14ac:dyDescent="0.2"/>
    <row r="392185" ht="12.75" customHeight="1" x14ac:dyDescent="0.2"/>
    <row r="392189" ht="12.75" customHeight="1" x14ac:dyDescent="0.2"/>
    <row r="392193" ht="12.75" customHeight="1" x14ac:dyDescent="0.2"/>
    <row r="392197" ht="12.75" customHeight="1" x14ac:dyDescent="0.2"/>
    <row r="392201" ht="12.75" customHeight="1" x14ac:dyDescent="0.2"/>
    <row r="392205" ht="12.75" customHeight="1" x14ac:dyDescent="0.2"/>
    <row r="392209" ht="12.75" customHeight="1" x14ac:dyDescent="0.2"/>
    <row r="392213" ht="12.75" customHeight="1" x14ac:dyDescent="0.2"/>
    <row r="392217" ht="12.75" customHeight="1" x14ac:dyDescent="0.2"/>
    <row r="392221" ht="12.75" customHeight="1" x14ac:dyDescent="0.2"/>
    <row r="392225" ht="12.75" customHeight="1" x14ac:dyDescent="0.2"/>
    <row r="392229" ht="12.75" customHeight="1" x14ac:dyDescent="0.2"/>
    <row r="392233" ht="12.75" customHeight="1" x14ac:dyDescent="0.2"/>
    <row r="392237" ht="12.75" customHeight="1" x14ac:dyDescent="0.2"/>
    <row r="392241" ht="12.75" customHeight="1" x14ac:dyDescent="0.2"/>
    <row r="392245" ht="12.75" customHeight="1" x14ac:dyDescent="0.2"/>
    <row r="392249" ht="12.75" customHeight="1" x14ac:dyDescent="0.2"/>
    <row r="392253" ht="12.75" customHeight="1" x14ac:dyDescent="0.2"/>
    <row r="392257" ht="12.75" customHeight="1" x14ac:dyDescent="0.2"/>
    <row r="392261" ht="12.75" customHeight="1" x14ac:dyDescent="0.2"/>
    <row r="392265" ht="12.75" customHeight="1" x14ac:dyDescent="0.2"/>
    <row r="392269" ht="12.75" customHeight="1" x14ac:dyDescent="0.2"/>
    <row r="392273" ht="12.75" customHeight="1" x14ac:dyDescent="0.2"/>
    <row r="392277" ht="12.75" customHeight="1" x14ac:dyDescent="0.2"/>
    <row r="392281" ht="12.75" customHeight="1" x14ac:dyDescent="0.2"/>
    <row r="392285" ht="12.75" customHeight="1" x14ac:dyDescent="0.2"/>
    <row r="392289" ht="12.75" customHeight="1" x14ac:dyDescent="0.2"/>
    <row r="392293" ht="12.75" customHeight="1" x14ac:dyDescent="0.2"/>
    <row r="392297" ht="12.75" customHeight="1" x14ac:dyDescent="0.2"/>
    <row r="392301" ht="12.75" customHeight="1" x14ac:dyDescent="0.2"/>
    <row r="392305" ht="12.75" customHeight="1" x14ac:dyDescent="0.2"/>
    <row r="392309" ht="12.75" customHeight="1" x14ac:dyDescent="0.2"/>
    <row r="392313" ht="12.75" customHeight="1" x14ac:dyDescent="0.2"/>
    <row r="392317" ht="12.75" customHeight="1" x14ac:dyDescent="0.2"/>
    <row r="392321" ht="12.75" customHeight="1" x14ac:dyDescent="0.2"/>
    <row r="392325" ht="12.75" customHeight="1" x14ac:dyDescent="0.2"/>
    <row r="392329" ht="12.75" customHeight="1" x14ac:dyDescent="0.2"/>
    <row r="392333" ht="12.75" customHeight="1" x14ac:dyDescent="0.2"/>
    <row r="392337" ht="12.75" customHeight="1" x14ac:dyDescent="0.2"/>
    <row r="392341" ht="12.75" customHeight="1" x14ac:dyDescent="0.2"/>
    <row r="392345" ht="12.75" customHeight="1" x14ac:dyDescent="0.2"/>
    <row r="392349" ht="12.75" customHeight="1" x14ac:dyDescent="0.2"/>
    <row r="392353" ht="12.75" customHeight="1" x14ac:dyDescent="0.2"/>
    <row r="392357" ht="12.75" customHeight="1" x14ac:dyDescent="0.2"/>
    <row r="392361" ht="12.75" customHeight="1" x14ac:dyDescent="0.2"/>
    <row r="392365" ht="12.75" customHeight="1" x14ac:dyDescent="0.2"/>
    <row r="392369" ht="12.75" customHeight="1" x14ac:dyDescent="0.2"/>
    <row r="392373" ht="12.75" customHeight="1" x14ac:dyDescent="0.2"/>
    <row r="392377" ht="12.75" customHeight="1" x14ac:dyDescent="0.2"/>
    <row r="392381" ht="12.75" customHeight="1" x14ac:dyDescent="0.2"/>
    <row r="392385" ht="12.75" customHeight="1" x14ac:dyDescent="0.2"/>
    <row r="392389" ht="12.75" customHeight="1" x14ac:dyDescent="0.2"/>
    <row r="392393" ht="12.75" customHeight="1" x14ac:dyDescent="0.2"/>
    <row r="392397" ht="12.75" customHeight="1" x14ac:dyDescent="0.2"/>
    <row r="392401" ht="12.75" customHeight="1" x14ac:dyDescent="0.2"/>
    <row r="392405" ht="12.75" customHeight="1" x14ac:dyDescent="0.2"/>
    <row r="392409" ht="12.75" customHeight="1" x14ac:dyDescent="0.2"/>
    <row r="392413" ht="12.75" customHeight="1" x14ac:dyDescent="0.2"/>
    <row r="392417" ht="12.75" customHeight="1" x14ac:dyDescent="0.2"/>
    <row r="392421" ht="12.75" customHeight="1" x14ac:dyDescent="0.2"/>
    <row r="392425" ht="12.75" customHeight="1" x14ac:dyDescent="0.2"/>
    <row r="392429" ht="12.75" customHeight="1" x14ac:dyDescent="0.2"/>
    <row r="392433" ht="12.75" customHeight="1" x14ac:dyDescent="0.2"/>
    <row r="392437" ht="12.75" customHeight="1" x14ac:dyDescent="0.2"/>
    <row r="392441" ht="12.75" customHeight="1" x14ac:dyDescent="0.2"/>
    <row r="392445" ht="12.75" customHeight="1" x14ac:dyDescent="0.2"/>
    <row r="392449" ht="12.75" customHeight="1" x14ac:dyDescent="0.2"/>
    <row r="392453" ht="12.75" customHeight="1" x14ac:dyDescent="0.2"/>
    <row r="392457" ht="12.75" customHeight="1" x14ac:dyDescent="0.2"/>
    <row r="392461" ht="12.75" customHeight="1" x14ac:dyDescent="0.2"/>
    <row r="392465" ht="12.75" customHeight="1" x14ac:dyDescent="0.2"/>
    <row r="392469" ht="12.75" customHeight="1" x14ac:dyDescent="0.2"/>
    <row r="392473" ht="12.75" customHeight="1" x14ac:dyDescent="0.2"/>
    <row r="392477" ht="12.75" customHeight="1" x14ac:dyDescent="0.2"/>
    <row r="392481" ht="12.75" customHeight="1" x14ac:dyDescent="0.2"/>
    <row r="392485" ht="12.75" customHeight="1" x14ac:dyDescent="0.2"/>
    <row r="392489" ht="12.75" customHeight="1" x14ac:dyDescent="0.2"/>
    <row r="392493" ht="12.75" customHeight="1" x14ac:dyDescent="0.2"/>
    <row r="392497" ht="12.75" customHeight="1" x14ac:dyDescent="0.2"/>
    <row r="392501" ht="12.75" customHeight="1" x14ac:dyDescent="0.2"/>
    <row r="392505" ht="12.75" customHeight="1" x14ac:dyDescent="0.2"/>
    <row r="392509" ht="12.75" customHeight="1" x14ac:dyDescent="0.2"/>
    <row r="392513" ht="12.75" customHeight="1" x14ac:dyDescent="0.2"/>
    <row r="392517" ht="12.75" customHeight="1" x14ac:dyDescent="0.2"/>
    <row r="392521" ht="12.75" customHeight="1" x14ac:dyDescent="0.2"/>
    <row r="392525" ht="12.75" customHeight="1" x14ac:dyDescent="0.2"/>
    <row r="392529" ht="12.75" customHeight="1" x14ac:dyDescent="0.2"/>
    <row r="392533" ht="12.75" customHeight="1" x14ac:dyDescent="0.2"/>
    <row r="392537" ht="12.75" customHeight="1" x14ac:dyDescent="0.2"/>
    <row r="392541" ht="12.75" customHeight="1" x14ac:dyDescent="0.2"/>
    <row r="392545" ht="12.75" customHeight="1" x14ac:dyDescent="0.2"/>
    <row r="392549" ht="12.75" customHeight="1" x14ac:dyDescent="0.2"/>
    <row r="392553" ht="12.75" customHeight="1" x14ac:dyDescent="0.2"/>
    <row r="392557" ht="12.75" customHeight="1" x14ac:dyDescent="0.2"/>
    <row r="392561" ht="12.75" customHeight="1" x14ac:dyDescent="0.2"/>
    <row r="392565" ht="12.75" customHeight="1" x14ac:dyDescent="0.2"/>
    <row r="392569" ht="12.75" customHeight="1" x14ac:dyDescent="0.2"/>
    <row r="392573" ht="12.75" customHeight="1" x14ac:dyDescent="0.2"/>
    <row r="392577" ht="12.75" customHeight="1" x14ac:dyDescent="0.2"/>
    <row r="392581" ht="12.75" customHeight="1" x14ac:dyDescent="0.2"/>
    <row r="392585" ht="12.75" customHeight="1" x14ac:dyDescent="0.2"/>
    <row r="392589" ht="12.75" customHeight="1" x14ac:dyDescent="0.2"/>
    <row r="392593" ht="12.75" customHeight="1" x14ac:dyDescent="0.2"/>
    <row r="392597" ht="12.75" customHeight="1" x14ac:dyDescent="0.2"/>
    <row r="392601" ht="12.75" customHeight="1" x14ac:dyDescent="0.2"/>
    <row r="392605" ht="12.75" customHeight="1" x14ac:dyDescent="0.2"/>
    <row r="392609" ht="12.75" customHeight="1" x14ac:dyDescent="0.2"/>
    <row r="392613" ht="12.75" customHeight="1" x14ac:dyDescent="0.2"/>
    <row r="392617" ht="12.75" customHeight="1" x14ac:dyDescent="0.2"/>
    <row r="392621" ht="12.75" customHeight="1" x14ac:dyDescent="0.2"/>
    <row r="392625" ht="12.75" customHeight="1" x14ac:dyDescent="0.2"/>
    <row r="392629" ht="12.75" customHeight="1" x14ac:dyDescent="0.2"/>
    <row r="392633" ht="12.75" customHeight="1" x14ac:dyDescent="0.2"/>
    <row r="392637" ht="12.75" customHeight="1" x14ac:dyDescent="0.2"/>
    <row r="392641" ht="12.75" customHeight="1" x14ac:dyDescent="0.2"/>
    <row r="392645" ht="12.75" customHeight="1" x14ac:dyDescent="0.2"/>
    <row r="392649" ht="12.75" customHeight="1" x14ac:dyDescent="0.2"/>
    <row r="392653" ht="12.75" customHeight="1" x14ac:dyDescent="0.2"/>
    <row r="392657" ht="12.75" customHeight="1" x14ac:dyDescent="0.2"/>
    <row r="392661" ht="12.75" customHeight="1" x14ac:dyDescent="0.2"/>
    <row r="392665" ht="12.75" customHeight="1" x14ac:dyDescent="0.2"/>
    <row r="392669" ht="12.75" customHeight="1" x14ac:dyDescent="0.2"/>
    <row r="392673" ht="12.75" customHeight="1" x14ac:dyDescent="0.2"/>
    <row r="392677" ht="12.75" customHeight="1" x14ac:dyDescent="0.2"/>
    <row r="392681" ht="12.75" customHeight="1" x14ac:dyDescent="0.2"/>
    <row r="392685" ht="12.75" customHeight="1" x14ac:dyDescent="0.2"/>
    <row r="392689" ht="12.75" customHeight="1" x14ac:dyDescent="0.2"/>
    <row r="392693" ht="12.75" customHeight="1" x14ac:dyDescent="0.2"/>
    <row r="392697" ht="12.75" customHeight="1" x14ac:dyDescent="0.2"/>
    <row r="392701" ht="12.75" customHeight="1" x14ac:dyDescent="0.2"/>
    <row r="392705" ht="12.75" customHeight="1" x14ac:dyDescent="0.2"/>
    <row r="392709" ht="12.75" customHeight="1" x14ac:dyDescent="0.2"/>
    <row r="392713" ht="12.75" customHeight="1" x14ac:dyDescent="0.2"/>
    <row r="392717" ht="12.75" customHeight="1" x14ac:dyDescent="0.2"/>
    <row r="392721" ht="12.75" customHeight="1" x14ac:dyDescent="0.2"/>
    <row r="392725" ht="12.75" customHeight="1" x14ac:dyDescent="0.2"/>
    <row r="392729" ht="12.75" customHeight="1" x14ac:dyDescent="0.2"/>
    <row r="392733" ht="12.75" customHeight="1" x14ac:dyDescent="0.2"/>
    <row r="392737" ht="12.75" customHeight="1" x14ac:dyDescent="0.2"/>
    <row r="392741" ht="12.75" customHeight="1" x14ac:dyDescent="0.2"/>
    <row r="392745" ht="12.75" customHeight="1" x14ac:dyDescent="0.2"/>
    <row r="392749" ht="12.75" customHeight="1" x14ac:dyDescent="0.2"/>
    <row r="392753" ht="12.75" customHeight="1" x14ac:dyDescent="0.2"/>
    <row r="392757" ht="12.75" customHeight="1" x14ac:dyDescent="0.2"/>
    <row r="392761" ht="12.75" customHeight="1" x14ac:dyDescent="0.2"/>
    <row r="392765" ht="12.75" customHeight="1" x14ac:dyDescent="0.2"/>
    <row r="392769" ht="12.75" customHeight="1" x14ac:dyDescent="0.2"/>
    <row r="392773" ht="12.75" customHeight="1" x14ac:dyDescent="0.2"/>
    <row r="392777" ht="12.75" customHeight="1" x14ac:dyDescent="0.2"/>
    <row r="392781" ht="12.75" customHeight="1" x14ac:dyDescent="0.2"/>
    <row r="392785" ht="12.75" customHeight="1" x14ac:dyDescent="0.2"/>
    <row r="392789" ht="12.75" customHeight="1" x14ac:dyDescent="0.2"/>
    <row r="392793" ht="12.75" customHeight="1" x14ac:dyDescent="0.2"/>
    <row r="392797" ht="12.75" customHeight="1" x14ac:dyDescent="0.2"/>
    <row r="392801" ht="12.75" customHeight="1" x14ac:dyDescent="0.2"/>
    <row r="392805" ht="12.75" customHeight="1" x14ac:dyDescent="0.2"/>
    <row r="392809" ht="12.75" customHeight="1" x14ac:dyDescent="0.2"/>
    <row r="392813" ht="12.75" customHeight="1" x14ac:dyDescent="0.2"/>
    <row r="392817" ht="12.75" customHeight="1" x14ac:dyDescent="0.2"/>
    <row r="392821" ht="12.75" customHeight="1" x14ac:dyDescent="0.2"/>
    <row r="392825" ht="12.75" customHeight="1" x14ac:dyDescent="0.2"/>
    <row r="392829" ht="12.75" customHeight="1" x14ac:dyDescent="0.2"/>
    <row r="392833" ht="12.75" customHeight="1" x14ac:dyDescent="0.2"/>
    <row r="392837" ht="12.75" customHeight="1" x14ac:dyDescent="0.2"/>
    <row r="392841" ht="12.75" customHeight="1" x14ac:dyDescent="0.2"/>
    <row r="392845" ht="12.75" customHeight="1" x14ac:dyDescent="0.2"/>
    <row r="392849" ht="12.75" customHeight="1" x14ac:dyDescent="0.2"/>
    <row r="392853" ht="12.75" customHeight="1" x14ac:dyDescent="0.2"/>
    <row r="392857" ht="12.75" customHeight="1" x14ac:dyDescent="0.2"/>
    <row r="392861" ht="12.75" customHeight="1" x14ac:dyDescent="0.2"/>
    <row r="392865" ht="12.75" customHeight="1" x14ac:dyDescent="0.2"/>
    <row r="392869" ht="12.75" customHeight="1" x14ac:dyDescent="0.2"/>
    <row r="392873" ht="12.75" customHeight="1" x14ac:dyDescent="0.2"/>
    <row r="392877" ht="12.75" customHeight="1" x14ac:dyDescent="0.2"/>
    <row r="392881" ht="12.75" customHeight="1" x14ac:dyDescent="0.2"/>
    <row r="392885" ht="12.75" customHeight="1" x14ac:dyDescent="0.2"/>
    <row r="392889" ht="12.75" customHeight="1" x14ac:dyDescent="0.2"/>
    <row r="392893" ht="12.75" customHeight="1" x14ac:dyDescent="0.2"/>
    <row r="392897" ht="12.75" customHeight="1" x14ac:dyDescent="0.2"/>
    <row r="392901" ht="12.75" customHeight="1" x14ac:dyDescent="0.2"/>
    <row r="392905" ht="12.75" customHeight="1" x14ac:dyDescent="0.2"/>
    <row r="392909" ht="12.75" customHeight="1" x14ac:dyDescent="0.2"/>
    <row r="392913" ht="12.75" customHeight="1" x14ac:dyDescent="0.2"/>
    <row r="392917" ht="12.75" customHeight="1" x14ac:dyDescent="0.2"/>
    <row r="392921" ht="12.75" customHeight="1" x14ac:dyDescent="0.2"/>
    <row r="392925" ht="12.75" customHeight="1" x14ac:dyDescent="0.2"/>
    <row r="392929" ht="12.75" customHeight="1" x14ac:dyDescent="0.2"/>
    <row r="392933" ht="12.75" customHeight="1" x14ac:dyDescent="0.2"/>
    <row r="392937" ht="12.75" customHeight="1" x14ac:dyDescent="0.2"/>
    <row r="392941" ht="12.75" customHeight="1" x14ac:dyDescent="0.2"/>
    <row r="392945" ht="12.75" customHeight="1" x14ac:dyDescent="0.2"/>
    <row r="392949" ht="12.75" customHeight="1" x14ac:dyDescent="0.2"/>
    <row r="392953" ht="12.75" customHeight="1" x14ac:dyDescent="0.2"/>
    <row r="392957" ht="12.75" customHeight="1" x14ac:dyDescent="0.2"/>
    <row r="392961" ht="12.75" customHeight="1" x14ac:dyDescent="0.2"/>
    <row r="392965" ht="12.75" customHeight="1" x14ac:dyDescent="0.2"/>
    <row r="392969" ht="12.75" customHeight="1" x14ac:dyDescent="0.2"/>
    <row r="392973" ht="12.75" customHeight="1" x14ac:dyDescent="0.2"/>
    <row r="392977" ht="12.75" customHeight="1" x14ac:dyDescent="0.2"/>
    <row r="392981" ht="12.75" customHeight="1" x14ac:dyDescent="0.2"/>
    <row r="392985" ht="12.75" customHeight="1" x14ac:dyDescent="0.2"/>
    <row r="392989" ht="12.75" customHeight="1" x14ac:dyDescent="0.2"/>
    <row r="392993" ht="12.75" customHeight="1" x14ac:dyDescent="0.2"/>
    <row r="392997" ht="12.75" customHeight="1" x14ac:dyDescent="0.2"/>
    <row r="393001" ht="12.75" customHeight="1" x14ac:dyDescent="0.2"/>
    <row r="393005" ht="12.75" customHeight="1" x14ac:dyDescent="0.2"/>
    <row r="393009" ht="12.75" customHeight="1" x14ac:dyDescent="0.2"/>
    <row r="393013" ht="12.75" customHeight="1" x14ac:dyDescent="0.2"/>
    <row r="393017" ht="12.75" customHeight="1" x14ac:dyDescent="0.2"/>
    <row r="393021" ht="12.75" customHeight="1" x14ac:dyDescent="0.2"/>
    <row r="393025" ht="12.75" customHeight="1" x14ac:dyDescent="0.2"/>
    <row r="393029" ht="12.75" customHeight="1" x14ac:dyDescent="0.2"/>
    <row r="393033" ht="12.75" customHeight="1" x14ac:dyDescent="0.2"/>
    <row r="393037" ht="12.75" customHeight="1" x14ac:dyDescent="0.2"/>
    <row r="393041" ht="12.75" customHeight="1" x14ac:dyDescent="0.2"/>
    <row r="393045" ht="12.75" customHeight="1" x14ac:dyDescent="0.2"/>
    <row r="393049" ht="12.75" customHeight="1" x14ac:dyDescent="0.2"/>
    <row r="393053" ht="12.75" customHeight="1" x14ac:dyDescent="0.2"/>
    <row r="393057" ht="12.75" customHeight="1" x14ac:dyDescent="0.2"/>
    <row r="393061" ht="12.75" customHeight="1" x14ac:dyDescent="0.2"/>
    <row r="393065" ht="12.75" customHeight="1" x14ac:dyDescent="0.2"/>
    <row r="393069" ht="12.75" customHeight="1" x14ac:dyDescent="0.2"/>
    <row r="393073" ht="12.75" customHeight="1" x14ac:dyDescent="0.2"/>
    <row r="393077" ht="12.75" customHeight="1" x14ac:dyDescent="0.2"/>
    <row r="393081" ht="12.75" customHeight="1" x14ac:dyDescent="0.2"/>
    <row r="393085" ht="12.75" customHeight="1" x14ac:dyDescent="0.2"/>
    <row r="393089" ht="12.75" customHeight="1" x14ac:dyDescent="0.2"/>
    <row r="393093" ht="12.75" customHeight="1" x14ac:dyDescent="0.2"/>
    <row r="393097" ht="12.75" customHeight="1" x14ac:dyDescent="0.2"/>
    <row r="393101" ht="12.75" customHeight="1" x14ac:dyDescent="0.2"/>
    <row r="393105" ht="12.75" customHeight="1" x14ac:dyDescent="0.2"/>
    <row r="393109" ht="12.75" customHeight="1" x14ac:dyDescent="0.2"/>
    <row r="393113" ht="12.75" customHeight="1" x14ac:dyDescent="0.2"/>
    <row r="393117" ht="12.75" customHeight="1" x14ac:dyDescent="0.2"/>
    <row r="393121" ht="12.75" customHeight="1" x14ac:dyDescent="0.2"/>
    <row r="393125" ht="12.75" customHeight="1" x14ac:dyDescent="0.2"/>
    <row r="393129" ht="12.75" customHeight="1" x14ac:dyDescent="0.2"/>
    <row r="393133" ht="12.75" customHeight="1" x14ac:dyDescent="0.2"/>
    <row r="393137" ht="12.75" customHeight="1" x14ac:dyDescent="0.2"/>
    <row r="393141" ht="12.75" customHeight="1" x14ac:dyDescent="0.2"/>
    <row r="393145" ht="12.75" customHeight="1" x14ac:dyDescent="0.2"/>
    <row r="393149" ht="12.75" customHeight="1" x14ac:dyDescent="0.2"/>
    <row r="393153" ht="12.75" customHeight="1" x14ac:dyDescent="0.2"/>
    <row r="393157" ht="12.75" customHeight="1" x14ac:dyDescent="0.2"/>
    <row r="393161" ht="12.75" customHeight="1" x14ac:dyDescent="0.2"/>
    <row r="393165" ht="12.75" customHeight="1" x14ac:dyDescent="0.2"/>
    <row r="393169" ht="12.75" customHeight="1" x14ac:dyDescent="0.2"/>
    <row r="393173" ht="12.75" customHeight="1" x14ac:dyDescent="0.2"/>
    <row r="393177" ht="12.75" customHeight="1" x14ac:dyDescent="0.2"/>
    <row r="393181" ht="12.75" customHeight="1" x14ac:dyDescent="0.2"/>
    <row r="393185" ht="12.75" customHeight="1" x14ac:dyDescent="0.2"/>
    <row r="393189" ht="12.75" customHeight="1" x14ac:dyDescent="0.2"/>
    <row r="393193" ht="12.75" customHeight="1" x14ac:dyDescent="0.2"/>
    <row r="393197" ht="12.75" customHeight="1" x14ac:dyDescent="0.2"/>
    <row r="393201" ht="12.75" customHeight="1" x14ac:dyDescent="0.2"/>
    <row r="393205" ht="12.75" customHeight="1" x14ac:dyDescent="0.2"/>
    <row r="393209" ht="12.75" customHeight="1" x14ac:dyDescent="0.2"/>
    <row r="393213" ht="12.75" customHeight="1" x14ac:dyDescent="0.2"/>
    <row r="393217" ht="12.75" customHeight="1" x14ac:dyDescent="0.2"/>
    <row r="393221" ht="12.75" customHeight="1" x14ac:dyDescent="0.2"/>
    <row r="393225" ht="12.75" customHeight="1" x14ac:dyDescent="0.2"/>
    <row r="393229" ht="12.75" customHeight="1" x14ac:dyDescent="0.2"/>
    <row r="393233" ht="12.75" customHeight="1" x14ac:dyDescent="0.2"/>
    <row r="393237" ht="12.75" customHeight="1" x14ac:dyDescent="0.2"/>
    <row r="393241" ht="12.75" customHeight="1" x14ac:dyDescent="0.2"/>
    <row r="393245" ht="12.75" customHeight="1" x14ac:dyDescent="0.2"/>
    <row r="393249" ht="12.75" customHeight="1" x14ac:dyDescent="0.2"/>
    <row r="393253" ht="12.75" customHeight="1" x14ac:dyDescent="0.2"/>
    <row r="393257" ht="12.75" customHeight="1" x14ac:dyDescent="0.2"/>
    <row r="393261" ht="12.75" customHeight="1" x14ac:dyDescent="0.2"/>
    <row r="393265" ht="12.75" customHeight="1" x14ac:dyDescent="0.2"/>
    <row r="393269" ht="12.75" customHeight="1" x14ac:dyDescent="0.2"/>
    <row r="393273" ht="12.75" customHeight="1" x14ac:dyDescent="0.2"/>
    <row r="393277" ht="12.75" customHeight="1" x14ac:dyDescent="0.2"/>
    <row r="393281" ht="12.75" customHeight="1" x14ac:dyDescent="0.2"/>
    <row r="393285" ht="12.75" customHeight="1" x14ac:dyDescent="0.2"/>
    <row r="393289" ht="12.75" customHeight="1" x14ac:dyDescent="0.2"/>
    <row r="393293" ht="12.75" customHeight="1" x14ac:dyDescent="0.2"/>
    <row r="393297" ht="12.75" customHeight="1" x14ac:dyDescent="0.2"/>
    <row r="393301" ht="12.75" customHeight="1" x14ac:dyDescent="0.2"/>
    <row r="393305" ht="12.75" customHeight="1" x14ac:dyDescent="0.2"/>
    <row r="393309" ht="12.75" customHeight="1" x14ac:dyDescent="0.2"/>
    <row r="393313" ht="12.75" customHeight="1" x14ac:dyDescent="0.2"/>
    <row r="393317" ht="12.75" customHeight="1" x14ac:dyDescent="0.2"/>
    <row r="393321" ht="12.75" customHeight="1" x14ac:dyDescent="0.2"/>
    <row r="393325" ht="12.75" customHeight="1" x14ac:dyDescent="0.2"/>
    <row r="393329" ht="12.75" customHeight="1" x14ac:dyDescent="0.2"/>
    <row r="393333" ht="12.75" customHeight="1" x14ac:dyDescent="0.2"/>
    <row r="393337" ht="12.75" customHeight="1" x14ac:dyDescent="0.2"/>
    <row r="393341" ht="12.75" customHeight="1" x14ac:dyDescent="0.2"/>
    <row r="393345" ht="12.75" customHeight="1" x14ac:dyDescent="0.2"/>
    <row r="393349" ht="12.75" customHeight="1" x14ac:dyDescent="0.2"/>
    <row r="393353" ht="12.75" customHeight="1" x14ac:dyDescent="0.2"/>
    <row r="393357" ht="12.75" customHeight="1" x14ac:dyDescent="0.2"/>
    <row r="393361" ht="12.75" customHeight="1" x14ac:dyDescent="0.2"/>
    <row r="393365" ht="12.75" customHeight="1" x14ac:dyDescent="0.2"/>
    <row r="393369" ht="12.75" customHeight="1" x14ac:dyDescent="0.2"/>
    <row r="393373" ht="12.75" customHeight="1" x14ac:dyDescent="0.2"/>
    <row r="393377" ht="12.75" customHeight="1" x14ac:dyDescent="0.2"/>
    <row r="393381" ht="12.75" customHeight="1" x14ac:dyDescent="0.2"/>
    <row r="393385" ht="12.75" customHeight="1" x14ac:dyDescent="0.2"/>
    <row r="393389" ht="12.75" customHeight="1" x14ac:dyDescent="0.2"/>
    <row r="393393" ht="12.75" customHeight="1" x14ac:dyDescent="0.2"/>
    <row r="393397" ht="12.75" customHeight="1" x14ac:dyDescent="0.2"/>
    <row r="393401" ht="12.75" customHeight="1" x14ac:dyDescent="0.2"/>
    <row r="393405" ht="12.75" customHeight="1" x14ac:dyDescent="0.2"/>
    <row r="393409" ht="12.75" customHeight="1" x14ac:dyDescent="0.2"/>
    <row r="393413" ht="12.75" customHeight="1" x14ac:dyDescent="0.2"/>
    <row r="393417" ht="12.75" customHeight="1" x14ac:dyDescent="0.2"/>
    <row r="393421" ht="12.75" customHeight="1" x14ac:dyDescent="0.2"/>
    <row r="393425" ht="12.75" customHeight="1" x14ac:dyDescent="0.2"/>
    <row r="393429" ht="12.75" customHeight="1" x14ac:dyDescent="0.2"/>
    <row r="393433" ht="12.75" customHeight="1" x14ac:dyDescent="0.2"/>
    <row r="393437" ht="12.75" customHeight="1" x14ac:dyDescent="0.2"/>
    <row r="393441" ht="12.75" customHeight="1" x14ac:dyDescent="0.2"/>
    <row r="393445" ht="12.75" customHeight="1" x14ac:dyDescent="0.2"/>
    <row r="393449" ht="12.75" customHeight="1" x14ac:dyDescent="0.2"/>
    <row r="393453" ht="12.75" customHeight="1" x14ac:dyDescent="0.2"/>
    <row r="393457" ht="12.75" customHeight="1" x14ac:dyDescent="0.2"/>
    <row r="393461" ht="12.75" customHeight="1" x14ac:dyDescent="0.2"/>
    <row r="393465" ht="12.75" customHeight="1" x14ac:dyDescent="0.2"/>
    <row r="393469" ht="12.75" customHeight="1" x14ac:dyDescent="0.2"/>
    <row r="393473" ht="12.75" customHeight="1" x14ac:dyDescent="0.2"/>
    <row r="393477" ht="12.75" customHeight="1" x14ac:dyDescent="0.2"/>
    <row r="393481" ht="12.75" customHeight="1" x14ac:dyDescent="0.2"/>
    <row r="393485" ht="12.75" customHeight="1" x14ac:dyDescent="0.2"/>
    <row r="393489" ht="12.75" customHeight="1" x14ac:dyDescent="0.2"/>
    <row r="393493" ht="12.75" customHeight="1" x14ac:dyDescent="0.2"/>
    <row r="393497" ht="12.75" customHeight="1" x14ac:dyDescent="0.2"/>
    <row r="393501" ht="12.75" customHeight="1" x14ac:dyDescent="0.2"/>
    <row r="393505" ht="12.75" customHeight="1" x14ac:dyDescent="0.2"/>
    <row r="393509" ht="12.75" customHeight="1" x14ac:dyDescent="0.2"/>
    <row r="393513" ht="12.75" customHeight="1" x14ac:dyDescent="0.2"/>
    <row r="393517" ht="12.75" customHeight="1" x14ac:dyDescent="0.2"/>
    <row r="393521" ht="12.75" customHeight="1" x14ac:dyDescent="0.2"/>
    <row r="393525" ht="12.75" customHeight="1" x14ac:dyDescent="0.2"/>
    <row r="393529" ht="12.75" customHeight="1" x14ac:dyDescent="0.2"/>
    <row r="393533" ht="12.75" customHeight="1" x14ac:dyDescent="0.2"/>
    <row r="393537" ht="12.75" customHeight="1" x14ac:dyDescent="0.2"/>
    <row r="393541" ht="12.75" customHeight="1" x14ac:dyDescent="0.2"/>
    <row r="393545" ht="12.75" customHeight="1" x14ac:dyDescent="0.2"/>
    <row r="393549" ht="12.75" customHeight="1" x14ac:dyDescent="0.2"/>
    <row r="393553" ht="12.75" customHeight="1" x14ac:dyDescent="0.2"/>
    <row r="393557" ht="12.75" customHeight="1" x14ac:dyDescent="0.2"/>
    <row r="393561" ht="12.75" customHeight="1" x14ac:dyDescent="0.2"/>
    <row r="393565" ht="12.75" customHeight="1" x14ac:dyDescent="0.2"/>
    <row r="393569" ht="12.75" customHeight="1" x14ac:dyDescent="0.2"/>
    <row r="393573" ht="12.75" customHeight="1" x14ac:dyDescent="0.2"/>
    <row r="393577" ht="12.75" customHeight="1" x14ac:dyDescent="0.2"/>
    <row r="393581" ht="12.75" customHeight="1" x14ac:dyDescent="0.2"/>
    <row r="393585" ht="12.75" customHeight="1" x14ac:dyDescent="0.2"/>
    <row r="393589" ht="12.75" customHeight="1" x14ac:dyDescent="0.2"/>
    <row r="393593" ht="12.75" customHeight="1" x14ac:dyDescent="0.2"/>
    <row r="393597" ht="12.75" customHeight="1" x14ac:dyDescent="0.2"/>
    <row r="393601" ht="12.75" customHeight="1" x14ac:dyDescent="0.2"/>
    <row r="393605" ht="12.75" customHeight="1" x14ac:dyDescent="0.2"/>
    <row r="393609" ht="12.75" customHeight="1" x14ac:dyDescent="0.2"/>
    <row r="393613" ht="12.75" customHeight="1" x14ac:dyDescent="0.2"/>
    <row r="393617" ht="12.75" customHeight="1" x14ac:dyDescent="0.2"/>
    <row r="393621" ht="12.75" customHeight="1" x14ac:dyDescent="0.2"/>
    <row r="393625" ht="12.75" customHeight="1" x14ac:dyDescent="0.2"/>
    <row r="393629" ht="12.75" customHeight="1" x14ac:dyDescent="0.2"/>
    <row r="393633" ht="12.75" customHeight="1" x14ac:dyDescent="0.2"/>
    <row r="393637" ht="12.75" customHeight="1" x14ac:dyDescent="0.2"/>
    <row r="393641" ht="12.75" customHeight="1" x14ac:dyDescent="0.2"/>
    <row r="393645" ht="12.75" customHeight="1" x14ac:dyDescent="0.2"/>
    <row r="393649" ht="12.75" customHeight="1" x14ac:dyDescent="0.2"/>
    <row r="393653" ht="12.75" customHeight="1" x14ac:dyDescent="0.2"/>
    <row r="393657" ht="12.75" customHeight="1" x14ac:dyDescent="0.2"/>
    <row r="393661" ht="12.75" customHeight="1" x14ac:dyDescent="0.2"/>
    <row r="393665" ht="12.75" customHeight="1" x14ac:dyDescent="0.2"/>
    <row r="393669" ht="12.75" customHeight="1" x14ac:dyDescent="0.2"/>
    <row r="393673" ht="12.75" customHeight="1" x14ac:dyDescent="0.2"/>
    <row r="393677" ht="12.75" customHeight="1" x14ac:dyDescent="0.2"/>
    <row r="393681" ht="12.75" customHeight="1" x14ac:dyDescent="0.2"/>
    <row r="393685" ht="12.75" customHeight="1" x14ac:dyDescent="0.2"/>
    <row r="393689" ht="12.75" customHeight="1" x14ac:dyDescent="0.2"/>
    <row r="393693" ht="12.75" customHeight="1" x14ac:dyDescent="0.2"/>
    <row r="393697" ht="12.75" customHeight="1" x14ac:dyDescent="0.2"/>
    <row r="393701" ht="12.75" customHeight="1" x14ac:dyDescent="0.2"/>
    <row r="393705" ht="12.75" customHeight="1" x14ac:dyDescent="0.2"/>
    <row r="393709" ht="12.75" customHeight="1" x14ac:dyDescent="0.2"/>
    <row r="393713" ht="12.75" customHeight="1" x14ac:dyDescent="0.2"/>
    <row r="393717" ht="12.75" customHeight="1" x14ac:dyDescent="0.2"/>
    <row r="393721" ht="12.75" customHeight="1" x14ac:dyDescent="0.2"/>
    <row r="393725" ht="12.75" customHeight="1" x14ac:dyDescent="0.2"/>
    <row r="393729" ht="12.75" customHeight="1" x14ac:dyDescent="0.2"/>
    <row r="393733" ht="12.75" customHeight="1" x14ac:dyDescent="0.2"/>
    <row r="393737" ht="12.75" customHeight="1" x14ac:dyDescent="0.2"/>
    <row r="393741" ht="12.75" customHeight="1" x14ac:dyDescent="0.2"/>
    <row r="393745" ht="12.75" customHeight="1" x14ac:dyDescent="0.2"/>
    <row r="393749" ht="12.75" customHeight="1" x14ac:dyDescent="0.2"/>
    <row r="393753" ht="12.75" customHeight="1" x14ac:dyDescent="0.2"/>
    <row r="393757" ht="12.75" customHeight="1" x14ac:dyDescent="0.2"/>
    <row r="393761" ht="12.75" customHeight="1" x14ac:dyDescent="0.2"/>
    <row r="393765" ht="12.75" customHeight="1" x14ac:dyDescent="0.2"/>
    <row r="393769" ht="12.75" customHeight="1" x14ac:dyDescent="0.2"/>
    <row r="393773" ht="12.75" customHeight="1" x14ac:dyDescent="0.2"/>
    <row r="393777" ht="12.75" customHeight="1" x14ac:dyDescent="0.2"/>
    <row r="393781" ht="12.75" customHeight="1" x14ac:dyDescent="0.2"/>
    <row r="393785" ht="12.75" customHeight="1" x14ac:dyDescent="0.2"/>
    <row r="393789" ht="12.75" customHeight="1" x14ac:dyDescent="0.2"/>
    <row r="393793" ht="12.75" customHeight="1" x14ac:dyDescent="0.2"/>
    <row r="393797" ht="12.75" customHeight="1" x14ac:dyDescent="0.2"/>
    <row r="393801" ht="12.75" customHeight="1" x14ac:dyDescent="0.2"/>
    <row r="393805" ht="12.75" customHeight="1" x14ac:dyDescent="0.2"/>
    <row r="393809" ht="12.75" customHeight="1" x14ac:dyDescent="0.2"/>
    <row r="393813" ht="12.75" customHeight="1" x14ac:dyDescent="0.2"/>
    <row r="393817" ht="12.75" customHeight="1" x14ac:dyDescent="0.2"/>
    <row r="393821" ht="12.75" customHeight="1" x14ac:dyDescent="0.2"/>
    <row r="393825" ht="12.75" customHeight="1" x14ac:dyDescent="0.2"/>
    <row r="393829" ht="12.75" customHeight="1" x14ac:dyDescent="0.2"/>
    <row r="393833" ht="12.75" customHeight="1" x14ac:dyDescent="0.2"/>
    <row r="393837" ht="12.75" customHeight="1" x14ac:dyDescent="0.2"/>
    <row r="393841" ht="12.75" customHeight="1" x14ac:dyDescent="0.2"/>
    <row r="393845" ht="12.75" customHeight="1" x14ac:dyDescent="0.2"/>
    <row r="393849" ht="12.75" customHeight="1" x14ac:dyDescent="0.2"/>
    <row r="393853" ht="12.75" customHeight="1" x14ac:dyDescent="0.2"/>
    <row r="393857" ht="12.75" customHeight="1" x14ac:dyDescent="0.2"/>
    <row r="393861" ht="12.75" customHeight="1" x14ac:dyDescent="0.2"/>
    <row r="393865" ht="12.75" customHeight="1" x14ac:dyDescent="0.2"/>
    <row r="393869" ht="12.75" customHeight="1" x14ac:dyDescent="0.2"/>
    <row r="393873" ht="12.75" customHeight="1" x14ac:dyDescent="0.2"/>
    <row r="393877" ht="12.75" customHeight="1" x14ac:dyDescent="0.2"/>
    <row r="393881" ht="12.75" customHeight="1" x14ac:dyDescent="0.2"/>
    <row r="393885" ht="12.75" customHeight="1" x14ac:dyDescent="0.2"/>
    <row r="393889" ht="12.75" customHeight="1" x14ac:dyDescent="0.2"/>
    <row r="393893" ht="12.75" customHeight="1" x14ac:dyDescent="0.2"/>
    <row r="393897" ht="12.75" customHeight="1" x14ac:dyDescent="0.2"/>
    <row r="393901" ht="12.75" customHeight="1" x14ac:dyDescent="0.2"/>
    <row r="393905" ht="12.75" customHeight="1" x14ac:dyDescent="0.2"/>
    <row r="393909" ht="12.75" customHeight="1" x14ac:dyDescent="0.2"/>
    <row r="393913" ht="12.75" customHeight="1" x14ac:dyDescent="0.2"/>
    <row r="393917" ht="12.75" customHeight="1" x14ac:dyDescent="0.2"/>
    <row r="393921" ht="12.75" customHeight="1" x14ac:dyDescent="0.2"/>
    <row r="393925" ht="12.75" customHeight="1" x14ac:dyDescent="0.2"/>
    <row r="393929" ht="12.75" customHeight="1" x14ac:dyDescent="0.2"/>
    <row r="393933" ht="12.75" customHeight="1" x14ac:dyDescent="0.2"/>
    <row r="393937" ht="12.75" customHeight="1" x14ac:dyDescent="0.2"/>
    <row r="393941" ht="12.75" customHeight="1" x14ac:dyDescent="0.2"/>
    <row r="393945" ht="12.75" customHeight="1" x14ac:dyDescent="0.2"/>
    <row r="393949" ht="12.75" customHeight="1" x14ac:dyDescent="0.2"/>
    <row r="393953" ht="12.75" customHeight="1" x14ac:dyDescent="0.2"/>
    <row r="393957" ht="12.75" customHeight="1" x14ac:dyDescent="0.2"/>
    <row r="393961" ht="12.75" customHeight="1" x14ac:dyDescent="0.2"/>
    <row r="393965" ht="12.75" customHeight="1" x14ac:dyDescent="0.2"/>
    <row r="393969" ht="12.75" customHeight="1" x14ac:dyDescent="0.2"/>
    <row r="393973" ht="12.75" customHeight="1" x14ac:dyDescent="0.2"/>
    <row r="393977" ht="12.75" customHeight="1" x14ac:dyDescent="0.2"/>
    <row r="393981" ht="12.75" customHeight="1" x14ac:dyDescent="0.2"/>
    <row r="393985" ht="12.75" customHeight="1" x14ac:dyDescent="0.2"/>
    <row r="393989" ht="12.75" customHeight="1" x14ac:dyDescent="0.2"/>
    <row r="393993" ht="12.75" customHeight="1" x14ac:dyDescent="0.2"/>
    <row r="393997" ht="12.75" customHeight="1" x14ac:dyDescent="0.2"/>
    <row r="394001" ht="12.75" customHeight="1" x14ac:dyDescent="0.2"/>
    <row r="394005" ht="12.75" customHeight="1" x14ac:dyDescent="0.2"/>
    <row r="394009" ht="12.75" customHeight="1" x14ac:dyDescent="0.2"/>
    <row r="394013" ht="12.75" customHeight="1" x14ac:dyDescent="0.2"/>
    <row r="394017" ht="12.75" customHeight="1" x14ac:dyDescent="0.2"/>
    <row r="394021" ht="12.75" customHeight="1" x14ac:dyDescent="0.2"/>
    <row r="394025" ht="12.75" customHeight="1" x14ac:dyDescent="0.2"/>
    <row r="394029" ht="12.75" customHeight="1" x14ac:dyDescent="0.2"/>
    <row r="394033" ht="12.75" customHeight="1" x14ac:dyDescent="0.2"/>
    <row r="394037" ht="12.75" customHeight="1" x14ac:dyDescent="0.2"/>
    <row r="394041" ht="12.75" customHeight="1" x14ac:dyDescent="0.2"/>
    <row r="394045" ht="12.75" customHeight="1" x14ac:dyDescent="0.2"/>
    <row r="394049" ht="12.75" customHeight="1" x14ac:dyDescent="0.2"/>
    <row r="394053" ht="12.75" customHeight="1" x14ac:dyDescent="0.2"/>
    <row r="394057" ht="12.75" customHeight="1" x14ac:dyDescent="0.2"/>
    <row r="394061" ht="12.75" customHeight="1" x14ac:dyDescent="0.2"/>
    <row r="394065" ht="12.75" customHeight="1" x14ac:dyDescent="0.2"/>
    <row r="394069" ht="12.75" customHeight="1" x14ac:dyDescent="0.2"/>
    <row r="394073" ht="12.75" customHeight="1" x14ac:dyDescent="0.2"/>
    <row r="394077" ht="12.75" customHeight="1" x14ac:dyDescent="0.2"/>
    <row r="394081" ht="12.75" customHeight="1" x14ac:dyDescent="0.2"/>
    <row r="394085" ht="12.75" customHeight="1" x14ac:dyDescent="0.2"/>
    <row r="394089" ht="12.75" customHeight="1" x14ac:dyDescent="0.2"/>
    <row r="394093" ht="12.75" customHeight="1" x14ac:dyDescent="0.2"/>
    <row r="394097" ht="12.75" customHeight="1" x14ac:dyDescent="0.2"/>
    <row r="394101" ht="12.75" customHeight="1" x14ac:dyDescent="0.2"/>
    <row r="394105" ht="12.75" customHeight="1" x14ac:dyDescent="0.2"/>
    <row r="394109" ht="12.75" customHeight="1" x14ac:dyDescent="0.2"/>
    <row r="394113" ht="12.75" customHeight="1" x14ac:dyDescent="0.2"/>
    <row r="394117" ht="12.75" customHeight="1" x14ac:dyDescent="0.2"/>
    <row r="394121" ht="12.75" customHeight="1" x14ac:dyDescent="0.2"/>
    <row r="394125" ht="12.75" customHeight="1" x14ac:dyDescent="0.2"/>
    <row r="394129" ht="12.75" customHeight="1" x14ac:dyDescent="0.2"/>
    <row r="394133" ht="12.75" customHeight="1" x14ac:dyDescent="0.2"/>
    <row r="394137" ht="12.75" customHeight="1" x14ac:dyDescent="0.2"/>
    <row r="394141" ht="12.75" customHeight="1" x14ac:dyDescent="0.2"/>
    <row r="394145" ht="12.75" customHeight="1" x14ac:dyDescent="0.2"/>
    <row r="394149" ht="12.75" customHeight="1" x14ac:dyDescent="0.2"/>
    <row r="394153" ht="12.75" customHeight="1" x14ac:dyDescent="0.2"/>
    <row r="394157" ht="12.75" customHeight="1" x14ac:dyDescent="0.2"/>
    <row r="394161" ht="12.75" customHeight="1" x14ac:dyDescent="0.2"/>
    <row r="394165" ht="12.75" customHeight="1" x14ac:dyDescent="0.2"/>
    <row r="394169" ht="12.75" customHeight="1" x14ac:dyDescent="0.2"/>
    <row r="394173" ht="12.75" customHeight="1" x14ac:dyDescent="0.2"/>
    <row r="394177" ht="12.75" customHeight="1" x14ac:dyDescent="0.2"/>
    <row r="394181" ht="12.75" customHeight="1" x14ac:dyDescent="0.2"/>
    <row r="394185" ht="12.75" customHeight="1" x14ac:dyDescent="0.2"/>
    <row r="394189" ht="12.75" customHeight="1" x14ac:dyDescent="0.2"/>
    <row r="394193" ht="12.75" customHeight="1" x14ac:dyDescent="0.2"/>
    <row r="394197" ht="12.75" customHeight="1" x14ac:dyDescent="0.2"/>
    <row r="394201" ht="12.75" customHeight="1" x14ac:dyDescent="0.2"/>
    <row r="394205" ht="12.75" customHeight="1" x14ac:dyDescent="0.2"/>
    <row r="394209" ht="12.75" customHeight="1" x14ac:dyDescent="0.2"/>
    <row r="394213" ht="12.75" customHeight="1" x14ac:dyDescent="0.2"/>
    <row r="394217" ht="12.75" customHeight="1" x14ac:dyDescent="0.2"/>
    <row r="394221" ht="12.75" customHeight="1" x14ac:dyDescent="0.2"/>
    <row r="394225" ht="12.75" customHeight="1" x14ac:dyDescent="0.2"/>
    <row r="394229" ht="12.75" customHeight="1" x14ac:dyDescent="0.2"/>
    <row r="394233" ht="12.75" customHeight="1" x14ac:dyDescent="0.2"/>
    <row r="394237" ht="12.75" customHeight="1" x14ac:dyDescent="0.2"/>
    <row r="394241" ht="12.75" customHeight="1" x14ac:dyDescent="0.2"/>
    <row r="394245" ht="12.75" customHeight="1" x14ac:dyDescent="0.2"/>
    <row r="394249" ht="12.75" customHeight="1" x14ac:dyDescent="0.2"/>
    <row r="394253" ht="12.75" customHeight="1" x14ac:dyDescent="0.2"/>
    <row r="394257" ht="12.75" customHeight="1" x14ac:dyDescent="0.2"/>
    <row r="394261" ht="12.75" customHeight="1" x14ac:dyDescent="0.2"/>
    <row r="394265" ht="12.75" customHeight="1" x14ac:dyDescent="0.2"/>
    <row r="394269" ht="12.75" customHeight="1" x14ac:dyDescent="0.2"/>
    <row r="394273" ht="12.75" customHeight="1" x14ac:dyDescent="0.2"/>
    <row r="394277" ht="12.75" customHeight="1" x14ac:dyDescent="0.2"/>
    <row r="394281" ht="12.75" customHeight="1" x14ac:dyDescent="0.2"/>
    <row r="394285" ht="12.75" customHeight="1" x14ac:dyDescent="0.2"/>
    <row r="394289" ht="12.75" customHeight="1" x14ac:dyDescent="0.2"/>
    <row r="394293" ht="12.75" customHeight="1" x14ac:dyDescent="0.2"/>
    <row r="394297" ht="12.75" customHeight="1" x14ac:dyDescent="0.2"/>
    <row r="394301" ht="12.75" customHeight="1" x14ac:dyDescent="0.2"/>
    <row r="394305" ht="12.75" customHeight="1" x14ac:dyDescent="0.2"/>
    <row r="394309" ht="12.75" customHeight="1" x14ac:dyDescent="0.2"/>
    <row r="394313" ht="12.75" customHeight="1" x14ac:dyDescent="0.2"/>
    <row r="394317" ht="12.75" customHeight="1" x14ac:dyDescent="0.2"/>
    <row r="394321" ht="12.75" customHeight="1" x14ac:dyDescent="0.2"/>
    <row r="394325" ht="12.75" customHeight="1" x14ac:dyDescent="0.2"/>
    <row r="394329" ht="12.75" customHeight="1" x14ac:dyDescent="0.2"/>
    <row r="394333" ht="12.75" customHeight="1" x14ac:dyDescent="0.2"/>
    <row r="394337" ht="12.75" customHeight="1" x14ac:dyDescent="0.2"/>
    <row r="394341" ht="12.75" customHeight="1" x14ac:dyDescent="0.2"/>
    <row r="394345" ht="12.75" customHeight="1" x14ac:dyDescent="0.2"/>
    <row r="394349" ht="12.75" customHeight="1" x14ac:dyDescent="0.2"/>
    <row r="394353" ht="12.75" customHeight="1" x14ac:dyDescent="0.2"/>
    <row r="394357" ht="12.75" customHeight="1" x14ac:dyDescent="0.2"/>
    <row r="394361" ht="12.75" customHeight="1" x14ac:dyDescent="0.2"/>
    <row r="394365" ht="12.75" customHeight="1" x14ac:dyDescent="0.2"/>
    <row r="394369" ht="12.75" customHeight="1" x14ac:dyDescent="0.2"/>
    <row r="394373" ht="12.75" customHeight="1" x14ac:dyDescent="0.2"/>
    <row r="394377" ht="12.75" customHeight="1" x14ac:dyDescent="0.2"/>
    <row r="394381" ht="12.75" customHeight="1" x14ac:dyDescent="0.2"/>
    <row r="394385" ht="12.75" customHeight="1" x14ac:dyDescent="0.2"/>
    <row r="394389" ht="12.75" customHeight="1" x14ac:dyDescent="0.2"/>
    <row r="394393" ht="12.75" customHeight="1" x14ac:dyDescent="0.2"/>
    <row r="394397" ht="12.75" customHeight="1" x14ac:dyDescent="0.2"/>
    <row r="394401" ht="12.75" customHeight="1" x14ac:dyDescent="0.2"/>
    <row r="394405" ht="12.75" customHeight="1" x14ac:dyDescent="0.2"/>
    <row r="394409" ht="12.75" customHeight="1" x14ac:dyDescent="0.2"/>
    <row r="394413" ht="12.75" customHeight="1" x14ac:dyDescent="0.2"/>
    <row r="394417" ht="12.75" customHeight="1" x14ac:dyDescent="0.2"/>
    <row r="394421" ht="12.75" customHeight="1" x14ac:dyDescent="0.2"/>
    <row r="394425" ht="12.75" customHeight="1" x14ac:dyDescent="0.2"/>
    <row r="394429" ht="12.75" customHeight="1" x14ac:dyDescent="0.2"/>
    <row r="394433" ht="12.75" customHeight="1" x14ac:dyDescent="0.2"/>
    <row r="394437" ht="12.75" customHeight="1" x14ac:dyDescent="0.2"/>
    <row r="394441" ht="12.75" customHeight="1" x14ac:dyDescent="0.2"/>
    <row r="394445" ht="12.75" customHeight="1" x14ac:dyDescent="0.2"/>
    <row r="394449" ht="12.75" customHeight="1" x14ac:dyDescent="0.2"/>
    <row r="394453" ht="12.75" customHeight="1" x14ac:dyDescent="0.2"/>
    <row r="394457" ht="12.75" customHeight="1" x14ac:dyDescent="0.2"/>
    <row r="394461" ht="12.75" customHeight="1" x14ac:dyDescent="0.2"/>
    <row r="394465" ht="12.75" customHeight="1" x14ac:dyDescent="0.2"/>
    <row r="394469" ht="12.75" customHeight="1" x14ac:dyDescent="0.2"/>
    <row r="394473" ht="12.75" customHeight="1" x14ac:dyDescent="0.2"/>
    <row r="394477" ht="12.75" customHeight="1" x14ac:dyDescent="0.2"/>
    <row r="394481" ht="12.75" customHeight="1" x14ac:dyDescent="0.2"/>
    <row r="394485" ht="12.75" customHeight="1" x14ac:dyDescent="0.2"/>
    <row r="394489" ht="12.75" customHeight="1" x14ac:dyDescent="0.2"/>
    <row r="394493" ht="12.75" customHeight="1" x14ac:dyDescent="0.2"/>
    <row r="394497" ht="12.75" customHeight="1" x14ac:dyDescent="0.2"/>
    <row r="394501" ht="12.75" customHeight="1" x14ac:dyDescent="0.2"/>
    <row r="394505" ht="12.75" customHeight="1" x14ac:dyDescent="0.2"/>
    <row r="394509" ht="12.75" customHeight="1" x14ac:dyDescent="0.2"/>
    <row r="394513" ht="12.75" customHeight="1" x14ac:dyDescent="0.2"/>
    <row r="394517" ht="12.75" customHeight="1" x14ac:dyDescent="0.2"/>
    <row r="394521" ht="12.75" customHeight="1" x14ac:dyDescent="0.2"/>
    <row r="394525" ht="12.75" customHeight="1" x14ac:dyDescent="0.2"/>
    <row r="394529" ht="12.75" customHeight="1" x14ac:dyDescent="0.2"/>
    <row r="394533" ht="12.75" customHeight="1" x14ac:dyDescent="0.2"/>
    <row r="394537" ht="12.75" customHeight="1" x14ac:dyDescent="0.2"/>
    <row r="394541" ht="12.75" customHeight="1" x14ac:dyDescent="0.2"/>
    <row r="394545" ht="12.75" customHeight="1" x14ac:dyDescent="0.2"/>
    <row r="394549" ht="12.75" customHeight="1" x14ac:dyDescent="0.2"/>
    <row r="394553" ht="12.75" customHeight="1" x14ac:dyDescent="0.2"/>
    <row r="394557" ht="12.75" customHeight="1" x14ac:dyDescent="0.2"/>
    <row r="394561" ht="12.75" customHeight="1" x14ac:dyDescent="0.2"/>
    <row r="394565" ht="12.75" customHeight="1" x14ac:dyDescent="0.2"/>
    <row r="394569" ht="12.75" customHeight="1" x14ac:dyDescent="0.2"/>
    <row r="394573" ht="12.75" customHeight="1" x14ac:dyDescent="0.2"/>
    <row r="394577" ht="12.75" customHeight="1" x14ac:dyDescent="0.2"/>
    <row r="394581" ht="12.75" customHeight="1" x14ac:dyDescent="0.2"/>
    <row r="394585" ht="12.75" customHeight="1" x14ac:dyDescent="0.2"/>
    <row r="394589" ht="12.75" customHeight="1" x14ac:dyDescent="0.2"/>
    <row r="394593" ht="12.75" customHeight="1" x14ac:dyDescent="0.2"/>
    <row r="394597" ht="12.75" customHeight="1" x14ac:dyDescent="0.2"/>
    <row r="394601" ht="12.75" customHeight="1" x14ac:dyDescent="0.2"/>
    <row r="394605" ht="12.75" customHeight="1" x14ac:dyDescent="0.2"/>
    <row r="394609" ht="12.75" customHeight="1" x14ac:dyDescent="0.2"/>
    <row r="394613" ht="12.75" customHeight="1" x14ac:dyDescent="0.2"/>
    <row r="394617" ht="12.75" customHeight="1" x14ac:dyDescent="0.2"/>
    <row r="394621" ht="12.75" customHeight="1" x14ac:dyDescent="0.2"/>
    <row r="394625" ht="12.75" customHeight="1" x14ac:dyDescent="0.2"/>
    <row r="394629" ht="12.75" customHeight="1" x14ac:dyDescent="0.2"/>
    <row r="394633" ht="12.75" customHeight="1" x14ac:dyDescent="0.2"/>
    <row r="394637" ht="12.75" customHeight="1" x14ac:dyDescent="0.2"/>
    <row r="394641" ht="12.75" customHeight="1" x14ac:dyDescent="0.2"/>
    <row r="394645" ht="12.75" customHeight="1" x14ac:dyDescent="0.2"/>
    <row r="394649" ht="12.75" customHeight="1" x14ac:dyDescent="0.2"/>
    <row r="394653" ht="12.75" customHeight="1" x14ac:dyDescent="0.2"/>
    <row r="394657" ht="12.75" customHeight="1" x14ac:dyDescent="0.2"/>
    <row r="394661" ht="12.75" customHeight="1" x14ac:dyDescent="0.2"/>
    <row r="394665" ht="12.75" customHeight="1" x14ac:dyDescent="0.2"/>
    <row r="394669" ht="12.75" customHeight="1" x14ac:dyDescent="0.2"/>
    <row r="394673" ht="12.75" customHeight="1" x14ac:dyDescent="0.2"/>
    <row r="394677" ht="12.75" customHeight="1" x14ac:dyDescent="0.2"/>
    <row r="394681" ht="12.75" customHeight="1" x14ac:dyDescent="0.2"/>
    <row r="394685" ht="12.75" customHeight="1" x14ac:dyDescent="0.2"/>
    <row r="394689" ht="12.75" customHeight="1" x14ac:dyDescent="0.2"/>
    <row r="394693" ht="12.75" customHeight="1" x14ac:dyDescent="0.2"/>
    <row r="394697" ht="12.75" customHeight="1" x14ac:dyDescent="0.2"/>
    <row r="394701" ht="12.75" customHeight="1" x14ac:dyDescent="0.2"/>
    <row r="394705" ht="12.75" customHeight="1" x14ac:dyDescent="0.2"/>
    <row r="394709" ht="12.75" customHeight="1" x14ac:dyDescent="0.2"/>
    <row r="394713" ht="12.75" customHeight="1" x14ac:dyDescent="0.2"/>
    <row r="394717" ht="12.75" customHeight="1" x14ac:dyDescent="0.2"/>
    <row r="394721" ht="12.75" customHeight="1" x14ac:dyDescent="0.2"/>
    <row r="394725" ht="12.75" customHeight="1" x14ac:dyDescent="0.2"/>
    <row r="394729" ht="12.75" customHeight="1" x14ac:dyDescent="0.2"/>
    <row r="394733" ht="12.75" customHeight="1" x14ac:dyDescent="0.2"/>
    <row r="394737" ht="12.75" customHeight="1" x14ac:dyDescent="0.2"/>
    <row r="394741" ht="12.75" customHeight="1" x14ac:dyDescent="0.2"/>
    <row r="394745" ht="12.75" customHeight="1" x14ac:dyDescent="0.2"/>
    <row r="394749" ht="12.75" customHeight="1" x14ac:dyDescent="0.2"/>
    <row r="394753" ht="12.75" customHeight="1" x14ac:dyDescent="0.2"/>
    <row r="394757" ht="12.75" customHeight="1" x14ac:dyDescent="0.2"/>
    <row r="394761" ht="12.75" customHeight="1" x14ac:dyDescent="0.2"/>
    <row r="394765" ht="12.75" customHeight="1" x14ac:dyDescent="0.2"/>
    <row r="394769" ht="12.75" customHeight="1" x14ac:dyDescent="0.2"/>
    <row r="394773" ht="12.75" customHeight="1" x14ac:dyDescent="0.2"/>
    <row r="394777" ht="12.75" customHeight="1" x14ac:dyDescent="0.2"/>
    <row r="394781" ht="12.75" customHeight="1" x14ac:dyDescent="0.2"/>
    <row r="394785" ht="12.75" customHeight="1" x14ac:dyDescent="0.2"/>
    <row r="394789" ht="12.75" customHeight="1" x14ac:dyDescent="0.2"/>
    <row r="394793" ht="12.75" customHeight="1" x14ac:dyDescent="0.2"/>
    <row r="394797" ht="12.75" customHeight="1" x14ac:dyDescent="0.2"/>
    <row r="394801" ht="12.75" customHeight="1" x14ac:dyDescent="0.2"/>
    <row r="394805" ht="12.75" customHeight="1" x14ac:dyDescent="0.2"/>
    <row r="394809" ht="12.75" customHeight="1" x14ac:dyDescent="0.2"/>
    <row r="394813" ht="12.75" customHeight="1" x14ac:dyDescent="0.2"/>
    <row r="394817" ht="12.75" customHeight="1" x14ac:dyDescent="0.2"/>
    <row r="394821" ht="12.75" customHeight="1" x14ac:dyDescent="0.2"/>
    <row r="394825" ht="12.75" customHeight="1" x14ac:dyDescent="0.2"/>
    <row r="394829" ht="12.75" customHeight="1" x14ac:dyDescent="0.2"/>
    <row r="394833" ht="12.75" customHeight="1" x14ac:dyDescent="0.2"/>
    <row r="394837" ht="12.75" customHeight="1" x14ac:dyDescent="0.2"/>
    <row r="394841" ht="12.75" customHeight="1" x14ac:dyDescent="0.2"/>
    <row r="394845" ht="12.75" customHeight="1" x14ac:dyDescent="0.2"/>
    <row r="394849" ht="12.75" customHeight="1" x14ac:dyDescent="0.2"/>
    <row r="394853" ht="12.75" customHeight="1" x14ac:dyDescent="0.2"/>
    <row r="394857" ht="12.75" customHeight="1" x14ac:dyDescent="0.2"/>
    <row r="394861" ht="12.75" customHeight="1" x14ac:dyDescent="0.2"/>
    <row r="394865" ht="12.75" customHeight="1" x14ac:dyDescent="0.2"/>
    <row r="394869" ht="12.75" customHeight="1" x14ac:dyDescent="0.2"/>
    <row r="394873" ht="12.75" customHeight="1" x14ac:dyDescent="0.2"/>
    <row r="394877" ht="12.75" customHeight="1" x14ac:dyDescent="0.2"/>
    <row r="394881" ht="12.75" customHeight="1" x14ac:dyDescent="0.2"/>
    <row r="394885" ht="12.75" customHeight="1" x14ac:dyDescent="0.2"/>
    <row r="394889" ht="12.75" customHeight="1" x14ac:dyDescent="0.2"/>
    <row r="394893" ht="12.75" customHeight="1" x14ac:dyDescent="0.2"/>
    <row r="394897" ht="12.75" customHeight="1" x14ac:dyDescent="0.2"/>
    <row r="394901" ht="12.75" customHeight="1" x14ac:dyDescent="0.2"/>
    <row r="394905" ht="12.75" customHeight="1" x14ac:dyDescent="0.2"/>
    <row r="394909" ht="12.75" customHeight="1" x14ac:dyDescent="0.2"/>
    <row r="394913" ht="12.75" customHeight="1" x14ac:dyDescent="0.2"/>
    <row r="394917" ht="12.75" customHeight="1" x14ac:dyDescent="0.2"/>
    <row r="394921" ht="12.75" customHeight="1" x14ac:dyDescent="0.2"/>
    <row r="394925" ht="12.75" customHeight="1" x14ac:dyDescent="0.2"/>
    <row r="394929" ht="12.75" customHeight="1" x14ac:dyDescent="0.2"/>
    <row r="394933" ht="12.75" customHeight="1" x14ac:dyDescent="0.2"/>
    <row r="394937" ht="12.75" customHeight="1" x14ac:dyDescent="0.2"/>
    <row r="394941" ht="12.75" customHeight="1" x14ac:dyDescent="0.2"/>
    <row r="394945" ht="12.75" customHeight="1" x14ac:dyDescent="0.2"/>
    <row r="394949" ht="12.75" customHeight="1" x14ac:dyDescent="0.2"/>
    <row r="394953" ht="12.75" customHeight="1" x14ac:dyDescent="0.2"/>
    <row r="394957" ht="12.75" customHeight="1" x14ac:dyDescent="0.2"/>
    <row r="394961" ht="12.75" customHeight="1" x14ac:dyDescent="0.2"/>
    <row r="394965" ht="12.75" customHeight="1" x14ac:dyDescent="0.2"/>
    <row r="394969" ht="12.75" customHeight="1" x14ac:dyDescent="0.2"/>
    <row r="394973" ht="12.75" customHeight="1" x14ac:dyDescent="0.2"/>
    <row r="394977" ht="12.75" customHeight="1" x14ac:dyDescent="0.2"/>
    <row r="394981" ht="12.75" customHeight="1" x14ac:dyDescent="0.2"/>
    <row r="394985" ht="12.75" customHeight="1" x14ac:dyDescent="0.2"/>
    <row r="394989" ht="12.75" customHeight="1" x14ac:dyDescent="0.2"/>
    <row r="394993" ht="12.75" customHeight="1" x14ac:dyDescent="0.2"/>
    <row r="394997" ht="12.75" customHeight="1" x14ac:dyDescent="0.2"/>
    <row r="395001" ht="12.75" customHeight="1" x14ac:dyDescent="0.2"/>
    <row r="395005" ht="12.75" customHeight="1" x14ac:dyDescent="0.2"/>
    <row r="395009" ht="12.75" customHeight="1" x14ac:dyDescent="0.2"/>
    <row r="395013" ht="12.75" customHeight="1" x14ac:dyDescent="0.2"/>
    <row r="395017" ht="12.75" customHeight="1" x14ac:dyDescent="0.2"/>
    <row r="395021" ht="12.75" customHeight="1" x14ac:dyDescent="0.2"/>
    <row r="395025" ht="12.75" customHeight="1" x14ac:dyDescent="0.2"/>
    <row r="395029" ht="12.75" customHeight="1" x14ac:dyDescent="0.2"/>
    <row r="395033" ht="12.75" customHeight="1" x14ac:dyDescent="0.2"/>
    <row r="395037" ht="12.75" customHeight="1" x14ac:dyDescent="0.2"/>
    <row r="395041" ht="12.75" customHeight="1" x14ac:dyDescent="0.2"/>
    <row r="395045" ht="12.75" customHeight="1" x14ac:dyDescent="0.2"/>
    <row r="395049" ht="12.75" customHeight="1" x14ac:dyDescent="0.2"/>
    <row r="395053" ht="12.75" customHeight="1" x14ac:dyDescent="0.2"/>
    <row r="395057" ht="12.75" customHeight="1" x14ac:dyDescent="0.2"/>
    <row r="395061" ht="12.75" customHeight="1" x14ac:dyDescent="0.2"/>
    <row r="395065" ht="12.75" customHeight="1" x14ac:dyDescent="0.2"/>
    <row r="395069" ht="12.75" customHeight="1" x14ac:dyDescent="0.2"/>
    <row r="395073" ht="12.75" customHeight="1" x14ac:dyDescent="0.2"/>
    <row r="395077" ht="12.75" customHeight="1" x14ac:dyDescent="0.2"/>
    <row r="395081" ht="12.75" customHeight="1" x14ac:dyDescent="0.2"/>
    <row r="395085" ht="12.75" customHeight="1" x14ac:dyDescent="0.2"/>
    <row r="395089" ht="12.75" customHeight="1" x14ac:dyDescent="0.2"/>
    <row r="395093" ht="12.75" customHeight="1" x14ac:dyDescent="0.2"/>
    <row r="395097" ht="12.75" customHeight="1" x14ac:dyDescent="0.2"/>
    <row r="395101" ht="12.75" customHeight="1" x14ac:dyDescent="0.2"/>
    <row r="395105" ht="12.75" customHeight="1" x14ac:dyDescent="0.2"/>
    <row r="395109" ht="12.75" customHeight="1" x14ac:dyDescent="0.2"/>
    <row r="395113" ht="12.75" customHeight="1" x14ac:dyDescent="0.2"/>
    <row r="395117" ht="12.75" customHeight="1" x14ac:dyDescent="0.2"/>
    <row r="395121" ht="12.75" customHeight="1" x14ac:dyDescent="0.2"/>
    <row r="395125" ht="12.75" customHeight="1" x14ac:dyDescent="0.2"/>
    <row r="395129" ht="12.75" customHeight="1" x14ac:dyDescent="0.2"/>
    <row r="395133" ht="12.75" customHeight="1" x14ac:dyDescent="0.2"/>
    <row r="395137" ht="12.75" customHeight="1" x14ac:dyDescent="0.2"/>
    <row r="395141" ht="12.75" customHeight="1" x14ac:dyDescent="0.2"/>
    <row r="395145" ht="12.75" customHeight="1" x14ac:dyDescent="0.2"/>
    <row r="395149" ht="12.75" customHeight="1" x14ac:dyDescent="0.2"/>
    <row r="395153" ht="12.75" customHeight="1" x14ac:dyDescent="0.2"/>
    <row r="395157" ht="12.75" customHeight="1" x14ac:dyDescent="0.2"/>
    <row r="395161" ht="12.75" customHeight="1" x14ac:dyDescent="0.2"/>
    <row r="395165" ht="12.75" customHeight="1" x14ac:dyDescent="0.2"/>
    <row r="395169" ht="12.75" customHeight="1" x14ac:dyDescent="0.2"/>
    <row r="395173" ht="12.75" customHeight="1" x14ac:dyDescent="0.2"/>
    <row r="395177" ht="12.75" customHeight="1" x14ac:dyDescent="0.2"/>
    <row r="395181" ht="12.75" customHeight="1" x14ac:dyDescent="0.2"/>
    <row r="395185" ht="12.75" customHeight="1" x14ac:dyDescent="0.2"/>
    <row r="395189" ht="12.75" customHeight="1" x14ac:dyDescent="0.2"/>
    <row r="395193" ht="12.75" customHeight="1" x14ac:dyDescent="0.2"/>
    <row r="395197" ht="12.75" customHeight="1" x14ac:dyDescent="0.2"/>
    <row r="395201" ht="12.75" customHeight="1" x14ac:dyDescent="0.2"/>
    <row r="395205" ht="12.75" customHeight="1" x14ac:dyDescent="0.2"/>
    <row r="395209" ht="12.75" customHeight="1" x14ac:dyDescent="0.2"/>
    <row r="395213" ht="12.75" customHeight="1" x14ac:dyDescent="0.2"/>
    <row r="395217" ht="12.75" customHeight="1" x14ac:dyDescent="0.2"/>
    <row r="395221" ht="12.75" customHeight="1" x14ac:dyDescent="0.2"/>
    <row r="395225" ht="12.75" customHeight="1" x14ac:dyDescent="0.2"/>
    <row r="395229" ht="12.75" customHeight="1" x14ac:dyDescent="0.2"/>
    <row r="395233" ht="12.75" customHeight="1" x14ac:dyDescent="0.2"/>
    <row r="395237" ht="12.75" customHeight="1" x14ac:dyDescent="0.2"/>
    <row r="395241" ht="12.75" customHeight="1" x14ac:dyDescent="0.2"/>
    <row r="395245" ht="12.75" customHeight="1" x14ac:dyDescent="0.2"/>
    <row r="395249" ht="12.75" customHeight="1" x14ac:dyDescent="0.2"/>
    <row r="395253" ht="12.75" customHeight="1" x14ac:dyDescent="0.2"/>
    <row r="395257" ht="12.75" customHeight="1" x14ac:dyDescent="0.2"/>
    <row r="395261" ht="12.75" customHeight="1" x14ac:dyDescent="0.2"/>
    <row r="395265" ht="12.75" customHeight="1" x14ac:dyDescent="0.2"/>
    <row r="395269" ht="12.75" customHeight="1" x14ac:dyDescent="0.2"/>
    <row r="395273" ht="12.75" customHeight="1" x14ac:dyDescent="0.2"/>
    <row r="395277" ht="12.75" customHeight="1" x14ac:dyDescent="0.2"/>
    <row r="395281" ht="12.75" customHeight="1" x14ac:dyDescent="0.2"/>
    <row r="395285" ht="12.75" customHeight="1" x14ac:dyDescent="0.2"/>
    <row r="395289" ht="12.75" customHeight="1" x14ac:dyDescent="0.2"/>
    <row r="395293" ht="12.75" customHeight="1" x14ac:dyDescent="0.2"/>
    <row r="395297" ht="12.75" customHeight="1" x14ac:dyDescent="0.2"/>
    <row r="395301" ht="12.75" customHeight="1" x14ac:dyDescent="0.2"/>
    <row r="395305" ht="12.75" customHeight="1" x14ac:dyDescent="0.2"/>
    <row r="395309" ht="12.75" customHeight="1" x14ac:dyDescent="0.2"/>
    <row r="395313" ht="12.75" customHeight="1" x14ac:dyDescent="0.2"/>
    <row r="395317" ht="12.75" customHeight="1" x14ac:dyDescent="0.2"/>
    <row r="395321" ht="12.75" customHeight="1" x14ac:dyDescent="0.2"/>
    <row r="395325" ht="12.75" customHeight="1" x14ac:dyDescent="0.2"/>
    <row r="395329" ht="12.75" customHeight="1" x14ac:dyDescent="0.2"/>
    <row r="395333" ht="12.75" customHeight="1" x14ac:dyDescent="0.2"/>
    <row r="395337" ht="12.75" customHeight="1" x14ac:dyDescent="0.2"/>
    <row r="395341" ht="12.75" customHeight="1" x14ac:dyDescent="0.2"/>
    <row r="395345" ht="12.75" customHeight="1" x14ac:dyDescent="0.2"/>
    <row r="395349" ht="12.75" customHeight="1" x14ac:dyDescent="0.2"/>
    <row r="395353" ht="12.75" customHeight="1" x14ac:dyDescent="0.2"/>
    <row r="395357" ht="12.75" customHeight="1" x14ac:dyDescent="0.2"/>
    <row r="395361" ht="12.75" customHeight="1" x14ac:dyDescent="0.2"/>
    <row r="395365" ht="12.75" customHeight="1" x14ac:dyDescent="0.2"/>
    <row r="395369" ht="12.75" customHeight="1" x14ac:dyDescent="0.2"/>
    <row r="395373" ht="12.75" customHeight="1" x14ac:dyDescent="0.2"/>
    <row r="395377" ht="12.75" customHeight="1" x14ac:dyDescent="0.2"/>
    <row r="395381" ht="12.75" customHeight="1" x14ac:dyDescent="0.2"/>
    <row r="395385" ht="12.75" customHeight="1" x14ac:dyDescent="0.2"/>
    <row r="395389" ht="12.75" customHeight="1" x14ac:dyDescent="0.2"/>
    <row r="395393" ht="12.75" customHeight="1" x14ac:dyDescent="0.2"/>
    <row r="395397" ht="12.75" customHeight="1" x14ac:dyDescent="0.2"/>
    <row r="395401" ht="12.75" customHeight="1" x14ac:dyDescent="0.2"/>
    <row r="395405" ht="12.75" customHeight="1" x14ac:dyDescent="0.2"/>
    <row r="395409" ht="12.75" customHeight="1" x14ac:dyDescent="0.2"/>
    <row r="395413" ht="12.75" customHeight="1" x14ac:dyDescent="0.2"/>
    <row r="395417" ht="12.75" customHeight="1" x14ac:dyDescent="0.2"/>
    <row r="395421" ht="12.75" customHeight="1" x14ac:dyDescent="0.2"/>
    <row r="395425" ht="12.75" customHeight="1" x14ac:dyDescent="0.2"/>
    <row r="395429" ht="12.75" customHeight="1" x14ac:dyDescent="0.2"/>
    <row r="395433" ht="12.75" customHeight="1" x14ac:dyDescent="0.2"/>
    <row r="395437" ht="12.75" customHeight="1" x14ac:dyDescent="0.2"/>
    <row r="395441" ht="12.75" customHeight="1" x14ac:dyDescent="0.2"/>
    <row r="395445" ht="12.75" customHeight="1" x14ac:dyDescent="0.2"/>
    <row r="395449" ht="12.75" customHeight="1" x14ac:dyDescent="0.2"/>
    <row r="395453" ht="12.75" customHeight="1" x14ac:dyDescent="0.2"/>
    <row r="395457" ht="12.75" customHeight="1" x14ac:dyDescent="0.2"/>
    <row r="395461" ht="12.75" customHeight="1" x14ac:dyDescent="0.2"/>
    <row r="395465" ht="12.75" customHeight="1" x14ac:dyDescent="0.2"/>
    <row r="395469" ht="12.75" customHeight="1" x14ac:dyDescent="0.2"/>
    <row r="395473" ht="12.75" customHeight="1" x14ac:dyDescent="0.2"/>
    <row r="395477" ht="12.75" customHeight="1" x14ac:dyDescent="0.2"/>
    <row r="395481" ht="12.75" customHeight="1" x14ac:dyDescent="0.2"/>
    <row r="395485" ht="12.75" customHeight="1" x14ac:dyDescent="0.2"/>
    <row r="395489" ht="12.75" customHeight="1" x14ac:dyDescent="0.2"/>
    <row r="395493" ht="12.75" customHeight="1" x14ac:dyDescent="0.2"/>
    <row r="395497" ht="12.75" customHeight="1" x14ac:dyDescent="0.2"/>
    <row r="395501" ht="12.75" customHeight="1" x14ac:dyDescent="0.2"/>
    <row r="395505" ht="12.75" customHeight="1" x14ac:dyDescent="0.2"/>
    <row r="395509" ht="12.75" customHeight="1" x14ac:dyDescent="0.2"/>
    <row r="395513" ht="12.75" customHeight="1" x14ac:dyDescent="0.2"/>
    <row r="395517" ht="12.75" customHeight="1" x14ac:dyDescent="0.2"/>
    <row r="395521" ht="12.75" customHeight="1" x14ac:dyDescent="0.2"/>
    <row r="395525" ht="12.75" customHeight="1" x14ac:dyDescent="0.2"/>
    <row r="395529" ht="12.75" customHeight="1" x14ac:dyDescent="0.2"/>
    <row r="395533" ht="12.75" customHeight="1" x14ac:dyDescent="0.2"/>
    <row r="395537" ht="12.75" customHeight="1" x14ac:dyDescent="0.2"/>
    <row r="395541" ht="12.75" customHeight="1" x14ac:dyDescent="0.2"/>
    <row r="395545" ht="12.75" customHeight="1" x14ac:dyDescent="0.2"/>
    <row r="395549" ht="12.75" customHeight="1" x14ac:dyDescent="0.2"/>
    <row r="395553" ht="12.75" customHeight="1" x14ac:dyDescent="0.2"/>
    <row r="395557" ht="12.75" customHeight="1" x14ac:dyDescent="0.2"/>
    <row r="395561" ht="12.75" customHeight="1" x14ac:dyDescent="0.2"/>
    <row r="395565" ht="12.75" customHeight="1" x14ac:dyDescent="0.2"/>
    <row r="395569" ht="12.75" customHeight="1" x14ac:dyDescent="0.2"/>
    <row r="395573" ht="12.75" customHeight="1" x14ac:dyDescent="0.2"/>
    <row r="395577" ht="12.75" customHeight="1" x14ac:dyDescent="0.2"/>
    <row r="395581" ht="12.75" customHeight="1" x14ac:dyDescent="0.2"/>
    <row r="395585" ht="12.75" customHeight="1" x14ac:dyDescent="0.2"/>
    <row r="395589" ht="12.75" customHeight="1" x14ac:dyDescent="0.2"/>
    <row r="395593" ht="12.75" customHeight="1" x14ac:dyDescent="0.2"/>
    <row r="395597" ht="12.75" customHeight="1" x14ac:dyDescent="0.2"/>
    <row r="395601" ht="12.75" customHeight="1" x14ac:dyDescent="0.2"/>
    <row r="395605" ht="12.75" customHeight="1" x14ac:dyDescent="0.2"/>
    <row r="395609" ht="12.75" customHeight="1" x14ac:dyDescent="0.2"/>
    <row r="395613" ht="12.75" customHeight="1" x14ac:dyDescent="0.2"/>
    <row r="395617" ht="12.75" customHeight="1" x14ac:dyDescent="0.2"/>
    <row r="395621" ht="12.75" customHeight="1" x14ac:dyDescent="0.2"/>
    <row r="395625" ht="12.75" customHeight="1" x14ac:dyDescent="0.2"/>
    <row r="395629" ht="12.75" customHeight="1" x14ac:dyDescent="0.2"/>
    <row r="395633" ht="12.75" customHeight="1" x14ac:dyDescent="0.2"/>
    <row r="395637" ht="12.75" customHeight="1" x14ac:dyDescent="0.2"/>
    <row r="395641" ht="12.75" customHeight="1" x14ac:dyDescent="0.2"/>
    <row r="395645" ht="12.75" customHeight="1" x14ac:dyDescent="0.2"/>
    <row r="395649" ht="12.75" customHeight="1" x14ac:dyDescent="0.2"/>
    <row r="395653" ht="12.75" customHeight="1" x14ac:dyDescent="0.2"/>
    <row r="395657" ht="12.75" customHeight="1" x14ac:dyDescent="0.2"/>
    <row r="395661" ht="12.75" customHeight="1" x14ac:dyDescent="0.2"/>
    <row r="395665" ht="12.75" customHeight="1" x14ac:dyDescent="0.2"/>
    <row r="395669" ht="12.75" customHeight="1" x14ac:dyDescent="0.2"/>
    <row r="395673" ht="12.75" customHeight="1" x14ac:dyDescent="0.2"/>
    <row r="395677" ht="12.75" customHeight="1" x14ac:dyDescent="0.2"/>
    <row r="395681" ht="12.75" customHeight="1" x14ac:dyDescent="0.2"/>
    <row r="395685" ht="12.75" customHeight="1" x14ac:dyDescent="0.2"/>
    <row r="395689" ht="12.75" customHeight="1" x14ac:dyDescent="0.2"/>
    <row r="395693" ht="12.75" customHeight="1" x14ac:dyDescent="0.2"/>
    <row r="395697" ht="12.75" customHeight="1" x14ac:dyDescent="0.2"/>
    <row r="395701" ht="12.75" customHeight="1" x14ac:dyDescent="0.2"/>
    <row r="395705" ht="12.75" customHeight="1" x14ac:dyDescent="0.2"/>
    <row r="395709" ht="12.75" customHeight="1" x14ac:dyDescent="0.2"/>
    <row r="395713" ht="12.75" customHeight="1" x14ac:dyDescent="0.2"/>
    <row r="395717" ht="12.75" customHeight="1" x14ac:dyDescent="0.2"/>
    <row r="395721" ht="12.75" customHeight="1" x14ac:dyDescent="0.2"/>
    <row r="395725" ht="12.75" customHeight="1" x14ac:dyDescent="0.2"/>
    <row r="395729" ht="12.75" customHeight="1" x14ac:dyDescent="0.2"/>
    <row r="395733" ht="12.75" customHeight="1" x14ac:dyDescent="0.2"/>
    <row r="395737" ht="12.75" customHeight="1" x14ac:dyDescent="0.2"/>
    <row r="395741" ht="12.75" customHeight="1" x14ac:dyDescent="0.2"/>
    <row r="395745" ht="12.75" customHeight="1" x14ac:dyDescent="0.2"/>
    <row r="395749" ht="12.75" customHeight="1" x14ac:dyDescent="0.2"/>
    <row r="395753" ht="12.75" customHeight="1" x14ac:dyDescent="0.2"/>
    <row r="395757" ht="12.75" customHeight="1" x14ac:dyDescent="0.2"/>
    <row r="395761" ht="12.75" customHeight="1" x14ac:dyDescent="0.2"/>
    <row r="395765" ht="12.75" customHeight="1" x14ac:dyDescent="0.2"/>
    <row r="395769" ht="12.75" customHeight="1" x14ac:dyDescent="0.2"/>
    <row r="395773" ht="12.75" customHeight="1" x14ac:dyDescent="0.2"/>
    <row r="395777" ht="12.75" customHeight="1" x14ac:dyDescent="0.2"/>
    <row r="395781" ht="12.75" customHeight="1" x14ac:dyDescent="0.2"/>
    <row r="395785" ht="12.75" customHeight="1" x14ac:dyDescent="0.2"/>
    <row r="395789" ht="12.75" customHeight="1" x14ac:dyDescent="0.2"/>
    <row r="395793" ht="12.75" customHeight="1" x14ac:dyDescent="0.2"/>
    <row r="395797" ht="12.75" customHeight="1" x14ac:dyDescent="0.2"/>
    <row r="395801" ht="12.75" customHeight="1" x14ac:dyDescent="0.2"/>
    <row r="395805" ht="12.75" customHeight="1" x14ac:dyDescent="0.2"/>
    <row r="395809" ht="12.75" customHeight="1" x14ac:dyDescent="0.2"/>
    <row r="395813" ht="12.75" customHeight="1" x14ac:dyDescent="0.2"/>
    <row r="395817" ht="12.75" customHeight="1" x14ac:dyDescent="0.2"/>
    <row r="395821" ht="12.75" customHeight="1" x14ac:dyDescent="0.2"/>
    <row r="395825" ht="12.75" customHeight="1" x14ac:dyDescent="0.2"/>
    <row r="395829" ht="12.75" customHeight="1" x14ac:dyDescent="0.2"/>
    <row r="395833" ht="12.75" customHeight="1" x14ac:dyDescent="0.2"/>
    <row r="395837" ht="12.75" customHeight="1" x14ac:dyDescent="0.2"/>
    <row r="395841" ht="12.75" customHeight="1" x14ac:dyDescent="0.2"/>
    <row r="395845" ht="12.75" customHeight="1" x14ac:dyDescent="0.2"/>
    <row r="395849" ht="12.75" customHeight="1" x14ac:dyDescent="0.2"/>
    <row r="395853" ht="12.75" customHeight="1" x14ac:dyDescent="0.2"/>
    <row r="395857" ht="12.75" customHeight="1" x14ac:dyDescent="0.2"/>
    <row r="395861" ht="12.75" customHeight="1" x14ac:dyDescent="0.2"/>
    <row r="395865" ht="12.75" customHeight="1" x14ac:dyDescent="0.2"/>
    <row r="395869" ht="12.75" customHeight="1" x14ac:dyDescent="0.2"/>
    <row r="395873" ht="12.75" customHeight="1" x14ac:dyDescent="0.2"/>
    <row r="395877" ht="12.75" customHeight="1" x14ac:dyDescent="0.2"/>
    <row r="395881" ht="12.75" customHeight="1" x14ac:dyDescent="0.2"/>
    <row r="395885" ht="12.75" customHeight="1" x14ac:dyDescent="0.2"/>
    <row r="395889" ht="12.75" customHeight="1" x14ac:dyDescent="0.2"/>
    <row r="395893" ht="12.75" customHeight="1" x14ac:dyDescent="0.2"/>
    <row r="395897" ht="12.75" customHeight="1" x14ac:dyDescent="0.2"/>
    <row r="395901" ht="12.75" customHeight="1" x14ac:dyDescent="0.2"/>
    <row r="395905" ht="12.75" customHeight="1" x14ac:dyDescent="0.2"/>
    <row r="395909" ht="12.75" customHeight="1" x14ac:dyDescent="0.2"/>
    <row r="395913" ht="12.75" customHeight="1" x14ac:dyDescent="0.2"/>
    <row r="395917" ht="12.75" customHeight="1" x14ac:dyDescent="0.2"/>
    <row r="395921" ht="12.75" customHeight="1" x14ac:dyDescent="0.2"/>
    <row r="395925" ht="12.75" customHeight="1" x14ac:dyDescent="0.2"/>
    <row r="395929" ht="12.75" customHeight="1" x14ac:dyDescent="0.2"/>
    <row r="395933" ht="12.75" customHeight="1" x14ac:dyDescent="0.2"/>
    <row r="395937" ht="12.75" customHeight="1" x14ac:dyDescent="0.2"/>
    <row r="395941" ht="12.75" customHeight="1" x14ac:dyDescent="0.2"/>
    <row r="395945" ht="12.75" customHeight="1" x14ac:dyDescent="0.2"/>
    <row r="395949" ht="12.75" customHeight="1" x14ac:dyDescent="0.2"/>
    <row r="395953" ht="12.75" customHeight="1" x14ac:dyDescent="0.2"/>
    <row r="395957" ht="12.75" customHeight="1" x14ac:dyDescent="0.2"/>
    <row r="395961" ht="12.75" customHeight="1" x14ac:dyDescent="0.2"/>
    <row r="395965" ht="12.75" customHeight="1" x14ac:dyDescent="0.2"/>
    <row r="395969" ht="12.75" customHeight="1" x14ac:dyDescent="0.2"/>
    <row r="395973" ht="12.75" customHeight="1" x14ac:dyDescent="0.2"/>
    <row r="395977" ht="12.75" customHeight="1" x14ac:dyDescent="0.2"/>
    <row r="395981" ht="12.75" customHeight="1" x14ac:dyDescent="0.2"/>
    <row r="395985" ht="12.75" customHeight="1" x14ac:dyDescent="0.2"/>
    <row r="395989" ht="12.75" customHeight="1" x14ac:dyDescent="0.2"/>
    <row r="395993" ht="12.75" customHeight="1" x14ac:dyDescent="0.2"/>
    <row r="395997" ht="12.75" customHeight="1" x14ac:dyDescent="0.2"/>
    <row r="396001" ht="12.75" customHeight="1" x14ac:dyDescent="0.2"/>
    <row r="396005" ht="12.75" customHeight="1" x14ac:dyDescent="0.2"/>
    <row r="396009" ht="12.75" customHeight="1" x14ac:dyDescent="0.2"/>
    <row r="396013" ht="12.75" customHeight="1" x14ac:dyDescent="0.2"/>
    <row r="396017" ht="12.75" customHeight="1" x14ac:dyDescent="0.2"/>
    <row r="396021" ht="12.75" customHeight="1" x14ac:dyDescent="0.2"/>
    <row r="396025" ht="12.75" customHeight="1" x14ac:dyDescent="0.2"/>
    <row r="396029" ht="12.75" customHeight="1" x14ac:dyDescent="0.2"/>
    <row r="396033" ht="12.75" customHeight="1" x14ac:dyDescent="0.2"/>
    <row r="396037" ht="12.75" customHeight="1" x14ac:dyDescent="0.2"/>
    <row r="396041" ht="12.75" customHeight="1" x14ac:dyDescent="0.2"/>
    <row r="396045" ht="12.75" customHeight="1" x14ac:dyDescent="0.2"/>
    <row r="396049" ht="12.75" customHeight="1" x14ac:dyDescent="0.2"/>
    <row r="396053" ht="12.75" customHeight="1" x14ac:dyDescent="0.2"/>
    <row r="396057" ht="12.75" customHeight="1" x14ac:dyDescent="0.2"/>
    <row r="396061" ht="12.75" customHeight="1" x14ac:dyDescent="0.2"/>
    <row r="396065" ht="12.75" customHeight="1" x14ac:dyDescent="0.2"/>
    <row r="396069" ht="12.75" customHeight="1" x14ac:dyDescent="0.2"/>
    <row r="396073" ht="12.75" customHeight="1" x14ac:dyDescent="0.2"/>
    <row r="396077" ht="12.75" customHeight="1" x14ac:dyDescent="0.2"/>
    <row r="396081" ht="12.75" customHeight="1" x14ac:dyDescent="0.2"/>
    <row r="396085" ht="12.75" customHeight="1" x14ac:dyDescent="0.2"/>
    <row r="396089" ht="12.75" customHeight="1" x14ac:dyDescent="0.2"/>
    <row r="396093" ht="12.75" customHeight="1" x14ac:dyDescent="0.2"/>
    <row r="396097" ht="12.75" customHeight="1" x14ac:dyDescent="0.2"/>
    <row r="396101" ht="12.75" customHeight="1" x14ac:dyDescent="0.2"/>
    <row r="396105" ht="12.75" customHeight="1" x14ac:dyDescent="0.2"/>
    <row r="396109" ht="12.75" customHeight="1" x14ac:dyDescent="0.2"/>
    <row r="396113" ht="12.75" customHeight="1" x14ac:dyDescent="0.2"/>
    <row r="396117" ht="12.75" customHeight="1" x14ac:dyDescent="0.2"/>
    <row r="396121" ht="12.75" customHeight="1" x14ac:dyDescent="0.2"/>
    <row r="396125" ht="12.75" customHeight="1" x14ac:dyDescent="0.2"/>
    <row r="396129" ht="12.75" customHeight="1" x14ac:dyDescent="0.2"/>
    <row r="396133" ht="12.75" customHeight="1" x14ac:dyDescent="0.2"/>
    <row r="396137" ht="12.75" customHeight="1" x14ac:dyDescent="0.2"/>
    <row r="396141" ht="12.75" customHeight="1" x14ac:dyDescent="0.2"/>
    <row r="396145" ht="12.75" customHeight="1" x14ac:dyDescent="0.2"/>
    <row r="396149" ht="12.75" customHeight="1" x14ac:dyDescent="0.2"/>
    <row r="396153" ht="12.75" customHeight="1" x14ac:dyDescent="0.2"/>
    <row r="396157" ht="12.75" customHeight="1" x14ac:dyDescent="0.2"/>
    <row r="396161" ht="12.75" customHeight="1" x14ac:dyDescent="0.2"/>
    <row r="396165" ht="12.75" customHeight="1" x14ac:dyDescent="0.2"/>
    <row r="396169" ht="12.75" customHeight="1" x14ac:dyDescent="0.2"/>
    <row r="396173" ht="12.75" customHeight="1" x14ac:dyDescent="0.2"/>
    <row r="396177" ht="12.75" customHeight="1" x14ac:dyDescent="0.2"/>
    <row r="396181" ht="12.75" customHeight="1" x14ac:dyDescent="0.2"/>
    <row r="396185" ht="12.75" customHeight="1" x14ac:dyDescent="0.2"/>
    <row r="396189" ht="12.75" customHeight="1" x14ac:dyDescent="0.2"/>
    <row r="396193" ht="12.75" customHeight="1" x14ac:dyDescent="0.2"/>
    <row r="396197" ht="12.75" customHeight="1" x14ac:dyDescent="0.2"/>
    <row r="396201" ht="12.75" customHeight="1" x14ac:dyDescent="0.2"/>
    <row r="396205" ht="12.75" customHeight="1" x14ac:dyDescent="0.2"/>
    <row r="396209" ht="12.75" customHeight="1" x14ac:dyDescent="0.2"/>
    <row r="396213" ht="12.75" customHeight="1" x14ac:dyDescent="0.2"/>
    <row r="396217" ht="12.75" customHeight="1" x14ac:dyDescent="0.2"/>
    <row r="396221" ht="12.75" customHeight="1" x14ac:dyDescent="0.2"/>
    <row r="396225" ht="12.75" customHeight="1" x14ac:dyDescent="0.2"/>
    <row r="396229" ht="12.75" customHeight="1" x14ac:dyDescent="0.2"/>
    <row r="396233" ht="12.75" customHeight="1" x14ac:dyDescent="0.2"/>
    <row r="396237" ht="12.75" customHeight="1" x14ac:dyDescent="0.2"/>
    <row r="396241" ht="12.75" customHeight="1" x14ac:dyDescent="0.2"/>
    <row r="396245" ht="12.75" customHeight="1" x14ac:dyDescent="0.2"/>
    <row r="396249" ht="12.75" customHeight="1" x14ac:dyDescent="0.2"/>
    <row r="396253" ht="12.75" customHeight="1" x14ac:dyDescent="0.2"/>
    <row r="396257" ht="12.75" customHeight="1" x14ac:dyDescent="0.2"/>
    <row r="396261" ht="12.75" customHeight="1" x14ac:dyDescent="0.2"/>
    <row r="396265" ht="12.75" customHeight="1" x14ac:dyDescent="0.2"/>
    <row r="396269" ht="12.75" customHeight="1" x14ac:dyDescent="0.2"/>
    <row r="396273" ht="12.75" customHeight="1" x14ac:dyDescent="0.2"/>
    <row r="396277" ht="12.75" customHeight="1" x14ac:dyDescent="0.2"/>
    <row r="396281" ht="12.75" customHeight="1" x14ac:dyDescent="0.2"/>
    <row r="396285" ht="12.75" customHeight="1" x14ac:dyDescent="0.2"/>
    <row r="396289" ht="12.75" customHeight="1" x14ac:dyDescent="0.2"/>
    <row r="396293" ht="12.75" customHeight="1" x14ac:dyDescent="0.2"/>
    <row r="396297" ht="12.75" customHeight="1" x14ac:dyDescent="0.2"/>
    <row r="396301" ht="12.75" customHeight="1" x14ac:dyDescent="0.2"/>
    <row r="396305" ht="12.75" customHeight="1" x14ac:dyDescent="0.2"/>
    <row r="396309" ht="12.75" customHeight="1" x14ac:dyDescent="0.2"/>
    <row r="396313" ht="12.75" customHeight="1" x14ac:dyDescent="0.2"/>
    <row r="396317" ht="12.75" customHeight="1" x14ac:dyDescent="0.2"/>
    <row r="396321" ht="12.75" customHeight="1" x14ac:dyDescent="0.2"/>
    <row r="396325" ht="12.75" customHeight="1" x14ac:dyDescent="0.2"/>
    <row r="396329" ht="12.75" customHeight="1" x14ac:dyDescent="0.2"/>
    <row r="396333" ht="12.75" customHeight="1" x14ac:dyDescent="0.2"/>
    <row r="396337" ht="12.75" customHeight="1" x14ac:dyDescent="0.2"/>
    <row r="396341" ht="12.75" customHeight="1" x14ac:dyDescent="0.2"/>
    <row r="396345" ht="12.75" customHeight="1" x14ac:dyDescent="0.2"/>
    <row r="396349" ht="12.75" customHeight="1" x14ac:dyDescent="0.2"/>
    <row r="396353" ht="12.75" customHeight="1" x14ac:dyDescent="0.2"/>
    <row r="396357" ht="12.75" customHeight="1" x14ac:dyDescent="0.2"/>
    <row r="396361" ht="12.75" customHeight="1" x14ac:dyDescent="0.2"/>
    <row r="396365" ht="12.75" customHeight="1" x14ac:dyDescent="0.2"/>
    <row r="396369" ht="12.75" customHeight="1" x14ac:dyDescent="0.2"/>
    <row r="396373" ht="12.75" customHeight="1" x14ac:dyDescent="0.2"/>
    <row r="396377" ht="12.75" customHeight="1" x14ac:dyDescent="0.2"/>
    <row r="396381" ht="12.75" customHeight="1" x14ac:dyDescent="0.2"/>
    <row r="396385" ht="12.75" customHeight="1" x14ac:dyDescent="0.2"/>
    <row r="396389" ht="12.75" customHeight="1" x14ac:dyDescent="0.2"/>
    <row r="396393" ht="12.75" customHeight="1" x14ac:dyDescent="0.2"/>
    <row r="396397" ht="12.75" customHeight="1" x14ac:dyDescent="0.2"/>
    <row r="396401" ht="12.75" customHeight="1" x14ac:dyDescent="0.2"/>
    <row r="396405" ht="12.75" customHeight="1" x14ac:dyDescent="0.2"/>
    <row r="396409" ht="12.75" customHeight="1" x14ac:dyDescent="0.2"/>
    <row r="396413" ht="12.75" customHeight="1" x14ac:dyDescent="0.2"/>
    <row r="396417" ht="12.75" customHeight="1" x14ac:dyDescent="0.2"/>
    <row r="396421" ht="12.75" customHeight="1" x14ac:dyDescent="0.2"/>
    <row r="396425" ht="12.75" customHeight="1" x14ac:dyDescent="0.2"/>
    <row r="396429" ht="12.75" customHeight="1" x14ac:dyDescent="0.2"/>
    <row r="396433" ht="12.75" customHeight="1" x14ac:dyDescent="0.2"/>
    <row r="396437" ht="12.75" customHeight="1" x14ac:dyDescent="0.2"/>
    <row r="396441" ht="12.75" customHeight="1" x14ac:dyDescent="0.2"/>
    <row r="396445" ht="12.75" customHeight="1" x14ac:dyDescent="0.2"/>
    <row r="396449" ht="12.75" customHeight="1" x14ac:dyDescent="0.2"/>
    <row r="396453" ht="12.75" customHeight="1" x14ac:dyDescent="0.2"/>
    <row r="396457" ht="12.75" customHeight="1" x14ac:dyDescent="0.2"/>
    <row r="396461" ht="12.75" customHeight="1" x14ac:dyDescent="0.2"/>
    <row r="396465" ht="12.75" customHeight="1" x14ac:dyDescent="0.2"/>
    <row r="396469" ht="12.75" customHeight="1" x14ac:dyDescent="0.2"/>
    <row r="396473" ht="12.75" customHeight="1" x14ac:dyDescent="0.2"/>
    <row r="396477" ht="12.75" customHeight="1" x14ac:dyDescent="0.2"/>
    <row r="396481" ht="12.75" customHeight="1" x14ac:dyDescent="0.2"/>
    <row r="396485" ht="12.75" customHeight="1" x14ac:dyDescent="0.2"/>
    <row r="396489" ht="12.75" customHeight="1" x14ac:dyDescent="0.2"/>
    <row r="396493" ht="12.75" customHeight="1" x14ac:dyDescent="0.2"/>
    <row r="396497" ht="12.75" customHeight="1" x14ac:dyDescent="0.2"/>
    <row r="396501" ht="12.75" customHeight="1" x14ac:dyDescent="0.2"/>
    <row r="396505" ht="12.75" customHeight="1" x14ac:dyDescent="0.2"/>
    <row r="396509" ht="12.75" customHeight="1" x14ac:dyDescent="0.2"/>
    <row r="396513" ht="12.75" customHeight="1" x14ac:dyDescent="0.2"/>
    <row r="396517" ht="12.75" customHeight="1" x14ac:dyDescent="0.2"/>
    <row r="396521" ht="12.75" customHeight="1" x14ac:dyDescent="0.2"/>
    <row r="396525" ht="12.75" customHeight="1" x14ac:dyDescent="0.2"/>
    <row r="396529" ht="12.75" customHeight="1" x14ac:dyDescent="0.2"/>
    <row r="396533" ht="12.75" customHeight="1" x14ac:dyDescent="0.2"/>
    <row r="396537" ht="12.75" customHeight="1" x14ac:dyDescent="0.2"/>
    <row r="396541" ht="12.75" customHeight="1" x14ac:dyDescent="0.2"/>
    <row r="396545" ht="12.75" customHeight="1" x14ac:dyDescent="0.2"/>
    <row r="396549" ht="12.75" customHeight="1" x14ac:dyDescent="0.2"/>
    <row r="396553" ht="12.75" customHeight="1" x14ac:dyDescent="0.2"/>
    <row r="396557" ht="12.75" customHeight="1" x14ac:dyDescent="0.2"/>
    <row r="396561" ht="12.75" customHeight="1" x14ac:dyDescent="0.2"/>
    <row r="396565" ht="12.75" customHeight="1" x14ac:dyDescent="0.2"/>
    <row r="396569" ht="12.75" customHeight="1" x14ac:dyDescent="0.2"/>
    <row r="396573" ht="12.75" customHeight="1" x14ac:dyDescent="0.2"/>
    <row r="396577" ht="12.75" customHeight="1" x14ac:dyDescent="0.2"/>
    <row r="396581" ht="12.75" customHeight="1" x14ac:dyDescent="0.2"/>
    <row r="396585" ht="12.75" customHeight="1" x14ac:dyDescent="0.2"/>
    <row r="396589" ht="12.75" customHeight="1" x14ac:dyDescent="0.2"/>
    <row r="396593" ht="12.75" customHeight="1" x14ac:dyDescent="0.2"/>
    <row r="396597" ht="12.75" customHeight="1" x14ac:dyDescent="0.2"/>
    <row r="396601" ht="12.75" customHeight="1" x14ac:dyDescent="0.2"/>
    <row r="396605" ht="12.75" customHeight="1" x14ac:dyDescent="0.2"/>
    <row r="396609" ht="12.75" customHeight="1" x14ac:dyDescent="0.2"/>
    <row r="396613" ht="12.75" customHeight="1" x14ac:dyDescent="0.2"/>
    <row r="396617" ht="12.75" customHeight="1" x14ac:dyDescent="0.2"/>
    <row r="396621" ht="12.75" customHeight="1" x14ac:dyDescent="0.2"/>
    <row r="396625" ht="12.75" customHeight="1" x14ac:dyDescent="0.2"/>
    <row r="396629" ht="12.75" customHeight="1" x14ac:dyDescent="0.2"/>
    <row r="396633" ht="12.75" customHeight="1" x14ac:dyDescent="0.2"/>
    <row r="396637" ht="12.75" customHeight="1" x14ac:dyDescent="0.2"/>
    <row r="396641" ht="12.75" customHeight="1" x14ac:dyDescent="0.2"/>
    <row r="396645" ht="12.75" customHeight="1" x14ac:dyDescent="0.2"/>
    <row r="396649" ht="12.75" customHeight="1" x14ac:dyDescent="0.2"/>
    <row r="396653" ht="12.75" customHeight="1" x14ac:dyDescent="0.2"/>
    <row r="396657" ht="12.75" customHeight="1" x14ac:dyDescent="0.2"/>
    <row r="396661" ht="12.75" customHeight="1" x14ac:dyDescent="0.2"/>
    <row r="396665" ht="12.75" customHeight="1" x14ac:dyDescent="0.2"/>
    <row r="396669" ht="12.75" customHeight="1" x14ac:dyDescent="0.2"/>
    <row r="396673" ht="12.75" customHeight="1" x14ac:dyDescent="0.2"/>
    <row r="396677" ht="12.75" customHeight="1" x14ac:dyDescent="0.2"/>
    <row r="396681" ht="12.75" customHeight="1" x14ac:dyDescent="0.2"/>
    <row r="396685" ht="12.75" customHeight="1" x14ac:dyDescent="0.2"/>
    <row r="396689" ht="12.75" customHeight="1" x14ac:dyDescent="0.2"/>
    <row r="396693" ht="12.75" customHeight="1" x14ac:dyDescent="0.2"/>
    <row r="396697" ht="12.75" customHeight="1" x14ac:dyDescent="0.2"/>
    <row r="396701" ht="12.75" customHeight="1" x14ac:dyDescent="0.2"/>
    <row r="396705" ht="12.75" customHeight="1" x14ac:dyDescent="0.2"/>
    <row r="396709" ht="12.75" customHeight="1" x14ac:dyDescent="0.2"/>
    <row r="396713" ht="12.75" customHeight="1" x14ac:dyDescent="0.2"/>
    <row r="396717" ht="12.75" customHeight="1" x14ac:dyDescent="0.2"/>
    <row r="396721" ht="12.75" customHeight="1" x14ac:dyDescent="0.2"/>
    <row r="396725" ht="12.75" customHeight="1" x14ac:dyDescent="0.2"/>
    <row r="396729" ht="12.75" customHeight="1" x14ac:dyDescent="0.2"/>
    <row r="396733" ht="12.75" customHeight="1" x14ac:dyDescent="0.2"/>
    <row r="396737" ht="12.75" customHeight="1" x14ac:dyDescent="0.2"/>
    <row r="396741" ht="12.75" customHeight="1" x14ac:dyDescent="0.2"/>
    <row r="396745" ht="12.75" customHeight="1" x14ac:dyDescent="0.2"/>
    <row r="396749" ht="12.75" customHeight="1" x14ac:dyDescent="0.2"/>
    <row r="396753" ht="12.75" customHeight="1" x14ac:dyDescent="0.2"/>
    <row r="396757" ht="12.75" customHeight="1" x14ac:dyDescent="0.2"/>
    <row r="396761" ht="12.75" customHeight="1" x14ac:dyDescent="0.2"/>
    <row r="396765" ht="12.75" customHeight="1" x14ac:dyDescent="0.2"/>
    <row r="396769" ht="12.75" customHeight="1" x14ac:dyDescent="0.2"/>
    <row r="396773" ht="12.75" customHeight="1" x14ac:dyDescent="0.2"/>
    <row r="396777" ht="12.75" customHeight="1" x14ac:dyDescent="0.2"/>
    <row r="396781" ht="12.75" customHeight="1" x14ac:dyDescent="0.2"/>
    <row r="396785" ht="12.75" customHeight="1" x14ac:dyDescent="0.2"/>
    <row r="396789" ht="12.75" customHeight="1" x14ac:dyDescent="0.2"/>
    <row r="396793" ht="12.75" customHeight="1" x14ac:dyDescent="0.2"/>
    <row r="396797" ht="12.75" customHeight="1" x14ac:dyDescent="0.2"/>
    <row r="396801" ht="12.75" customHeight="1" x14ac:dyDescent="0.2"/>
    <row r="396805" ht="12.75" customHeight="1" x14ac:dyDescent="0.2"/>
    <row r="396809" ht="12.75" customHeight="1" x14ac:dyDescent="0.2"/>
    <row r="396813" ht="12.75" customHeight="1" x14ac:dyDescent="0.2"/>
    <row r="396817" ht="12.75" customHeight="1" x14ac:dyDescent="0.2"/>
    <row r="396821" ht="12.75" customHeight="1" x14ac:dyDescent="0.2"/>
    <row r="396825" ht="12.75" customHeight="1" x14ac:dyDescent="0.2"/>
    <row r="396829" ht="12.75" customHeight="1" x14ac:dyDescent="0.2"/>
    <row r="396833" ht="12.75" customHeight="1" x14ac:dyDescent="0.2"/>
    <row r="396837" ht="12.75" customHeight="1" x14ac:dyDescent="0.2"/>
    <row r="396841" ht="12.75" customHeight="1" x14ac:dyDescent="0.2"/>
    <row r="396845" ht="12.75" customHeight="1" x14ac:dyDescent="0.2"/>
    <row r="396849" ht="12.75" customHeight="1" x14ac:dyDescent="0.2"/>
    <row r="396853" ht="12.75" customHeight="1" x14ac:dyDescent="0.2"/>
    <row r="396857" ht="12.75" customHeight="1" x14ac:dyDescent="0.2"/>
    <row r="396861" ht="12.75" customHeight="1" x14ac:dyDescent="0.2"/>
    <row r="396865" ht="12.75" customHeight="1" x14ac:dyDescent="0.2"/>
    <row r="396869" ht="12.75" customHeight="1" x14ac:dyDescent="0.2"/>
    <row r="396873" ht="12.75" customHeight="1" x14ac:dyDescent="0.2"/>
    <row r="396877" ht="12.75" customHeight="1" x14ac:dyDescent="0.2"/>
    <row r="396881" ht="12.75" customHeight="1" x14ac:dyDescent="0.2"/>
    <row r="396885" ht="12.75" customHeight="1" x14ac:dyDescent="0.2"/>
    <row r="396889" ht="12.75" customHeight="1" x14ac:dyDescent="0.2"/>
    <row r="396893" ht="12.75" customHeight="1" x14ac:dyDescent="0.2"/>
    <row r="396897" ht="12.75" customHeight="1" x14ac:dyDescent="0.2"/>
    <row r="396901" ht="12.75" customHeight="1" x14ac:dyDescent="0.2"/>
    <row r="396905" ht="12.75" customHeight="1" x14ac:dyDescent="0.2"/>
    <row r="396909" ht="12.75" customHeight="1" x14ac:dyDescent="0.2"/>
    <row r="396913" ht="12.75" customHeight="1" x14ac:dyDescent="0.2"/>
    <row r="396917" ht="12.75" customHeight="1" x14ac:dyDescent="0.2"/>
    <row r="396921" ht="12.75" customHeight="1" x14ac:dyDescent="0.2"/>
    <row r="396925" ht="12.75" customHeight="1" x14ac:dyDescent="0.2"/>
    <row r="396929" ht="12.75" customHeight="1" x14ac:dyDescent="0.2"/>
    <row r="396933" ht="12.75" customHeight="1" x14ac:dyDescent="0.2"/>
    <row r="396937" ht="12.75" customHeight="1" x14ac:dyDescent="0.2"/>
    <row r="396941" ht="12.75" customHeight="1" x14ac:dyDescent="0.2"/>
    <row r="396945" ht="12.75" customHeight="1" x14ac:dyDescent="0.2"/>
    <row r="396949" ht="12.75" customHeight="1" x14ac:dyDescent="0.2"/>
    <row r="396953" ht="12.75" customHeight="1" x14ac:dyDescent="0.2"/>
    <row r="396957" ht="12.75" customHeight="1" x14ac:dyDescent="0.2"/>
    <row r="396961" ht="12.75" customHeight="1" x14ac:dyDescent="0.2"/>
    <row r="396965" ht="12.75" customHeight="1" x14ac:dyDescent="0.2"/>
    <row r="396969" ht="12.75" customHeight="1" x14ac:dyDescent="0.2"/>
    <row r="396973" ht="12.75" customHeight="1" x14ac:dyDescent="0.2"/>
    <row r="396977" ht="12.75" customHeight="1" x14ac:dyDescent="0.2"/>
    <row r="396981" ht="12.75" customHeight="1" x14ac:dyDescent="0.2"/>
    <row r="396985" ht="12.75" customHeight="1" x14ac:dyDescent="0.2"/>
    <row r="396989" ht="12.75" customHeight="1" x14ac:dyDescent="0.2"/>
    <row r="396993" ht="12.75" customHeight="1" x14ac:dyDescent="0.2"/>
    <row r="396997" ht="12.75" customHeight="1" x14ac:dyDescent="0.2"/>
    <row r="397001" ht="12.75" customHeight="1" x14ac:dyDescent="0.2"/>
    <row r="397005" ht="12.75" customHeight="1" x14ac:dyDescent="0.2"/>
    <row r="397009" ht="12.75" customHeight="1" x14ac:dyDescent="0.2"/>
    <row r="397013" ht="12.75" customHeight="1" x14ac:dyDescent="0.2"/>
    <row r="397017" ht="12.75" customHeight="1" x14ac:dyDescent="0.2"/>
    <row r="397021" ht="12.75" customHeight="1" x14ac:dyDescent="0.2"/>
    <row r="397025" ht="12.75" customHeight="1" x14ac:dyDescent="0.2"/>
    <row r="397029" ht="12.75" customHeight="1" x14ac:dyDescent="0.2"/>
    <row r="397033" ht="12.75" customHeight="1" x14ac:dyDescent="0.2"/>
    <row r="397037" ht="12.75" customHeight="1" x14ac:dyDescent="0.2"/>
    <row r="397041" ht="12.75" customHeight="1" x14ac:dyDescent="0.2"/>
    <row r="397045" ht="12.75" customHeight="1" x14ac:dyDescent="0.2"/>
    <row r="397049" ht="12.75" customHeight="1" x14ac:dyDescent="0.2"/>
    <row r="397053" ht="12.75" customHeight="1" x14ac:dyDescent="0.2"/>
    <row r="397057" ht="12.75" customHeight="1" x14ac:dyDescent="0.2"/>
    <row r="397061" ht="12.75" customHeight="1" x14ac:dyDescent="0.2"/>
    <row r="397065" ht="12.75" customHeight="1" x14ac:dyDescent="0.2"/>
    <row r="397069" ht="12.75" customHeight="1" x14ac:dyDescent="0.2"/>
    <row r="397073" ht="12.75" customHeight="1" x14ac:dyDescent="0.2"/>
    <row r="397077" ht="12.75" customHeight="1" x14ac:dyDescent="0.2"/>
    <row r="397081" ht="12.75" customHeight="1" x14ac:dyDescent="0.2"/>
    <row r="397085" ht="12.75" customHeight="1" x14ac:dyDescent="0.2"/>
    <row r="397089" ht="12.75" customHeight="1" x14ac:dyDescent="0.2"/>
    <row r="397093" ht="12.75" customHeight="1" x14ac:dyDescent="0.2"/>
    <row r="397097" ht="12.75" customHeight="1" x14ac:dyDescent="0.2"/>
    <row r="397101" ht="12.75" customHeight="1" x14ac:dyDescent="0.2"/>
    <row r="397105" ht="12.75" customHeight="1" x14ac:dyDescent="0.2"/>
    <row r="397109" ht="12.75" customHeight="1" x14ac:dyDescent="0.2"/>
    <row r="397113" ht="12.75" customHeight="1" x14ac:dyDescent="0.2"/>
    <row r="397117" ht="12.75" customHeight="1" x14ac:dyDescent="0.2"/>
    <row r="397121" ht="12.75" customHeight="1" x14ac:dyDescent="0.2"/>
    <row r="397125" ht="12.75" customHeight="1" x14ac:dyDescent="0.2"/>
    <row r="397129" ht="12.75" customHeight="1" x14ac:dyDescent="0.2"/>
    <row r="397133" ht="12.75" customHeight="1" x14ac:dyDescent="0.2"/>
    <row r="397137" ht="12.75" customHeight="1" x14ac:dyDescent="0.2"/>
    <row r="397141" ht="12.75" customHeight="1" x14ac:dyDescent="0.2"/>
    <row r="397145" ht="12.75" customHeight="1" x14ac:dyDescent="0.2"/>
    <row r="397149" ht="12.75" customHeight="1" x14ac:dyDescent="0.2"/>
    <row r="397153" ht="12.75" customHeight="1" x14ac:dyDescent="0.2"/>
    <row r="397157" ht="12.75" customHeight="1" x14ac:dyDescent="0.2"/>
    <row r="397161" ht="12.75" customHeight="1" x14ac:dyDescent="0.2"/>
    <row r="397165" ht="12.75" customHeight="1" x14ac:dyDescent="0.2"/>
    <row r="397169" ht="12.75" customHeight="1" x14ac:dyDescent="0.2"/>
    <row r="397173" ht="12.75" customHeight="1" x14ac:dyDescent="0.2"/>
    <row r="397177" ht="12.75" customHeight="1" x14ac:dyDescent="0.2"/>
    <row r="397181" ht="12.75" customHeight="1" x14ac:dyDescent="0.2"/>
    <row r="397185" ht="12.75" customHeight="1" x14ac:dyDescent="0.2"/>
    <row r="397189" ht="12.75" customHeight="1" x14ac:dyDescent="0.2"/>
    <row r="397193" ht="12.75" customHeight="1" x14ac:dyDescent="0.2"/>
    <row r="397197" ht="12.75" customHeight="1" x14ac:dyDescent="0.2"/>
    <row r="397201" ht="12.75" customHeight="1" x14ac:dyDescent="0.2"/>
    <row r="397205" ht="12.75" customHeight="1" x14ac:dyDescent="0.2"/>
    <row r="397209" ht="12.75" customHeight="1" x14ac:dyDescent="0.2"/>
    <row r="397213" ht="12.75" customHeight="1" x14ac:dyDescent="0.2"/>
    <row r="397217" ht="12.75" customHeight="1" x14ac:dyDescent="0.2"/>
    <row r="397221" ht="12.75" customHeight="1" x14ac:dyDescent="0.2"/>
    <row r="397225" ht="12.75" customHeight="1" x14ac:dyDescent="0.2"/>
    <row r="397229" ht="12.75" customHeight="1" x14ac:dyDescent="0.2"/>
    <row r="397233" ht="12.75" customHeight="1" x14ac:dyDescent="0.2"/>
    <row r="397237" ht="12.75" customHeight="1" x14ac:dyDescent="0.2"/>
    <row r="397241" ht="12.75" customHeight="1" x14ac:dyDescent="0.2"/>
    <row r="397245" ht="12.75" customHeight="1" x14ac:dyDescent="0.2"/>
    <row r="397249" ht="12.75" customHeight="1" x14ac:dyDescent="0.2"/>
    <row r="397253" ht="12.75" customHeight="1" x14ac:dyDescent="0.2"/>
    <row r="397257" ht="12.75" customHeight="1" x14ac:dyDescent="0.2"/>
    <row r="397261" ht="12.75" customHeight="1" x14ac:dyDescent="0.2"/>
    <row r="397265" ht="12.75" customHeight="1" x14ac:dyDescent="0.2"/>
    <row r="397269" ht="12.75" customHeight="1" x14ac:dyDescent="0.2"/>
    <row r="397273" ht="12.75" customHeight="1" x14ac:dyDescent="0.2"/>
    <row r="397277" ht="12.75" customHeight="1" x14ac:dyDescent="0.2"/>
    <row r="397281" ht="12.75" customHeight="1" x14ac:dyDescent="0.2"/>
    <row r="397285" ht="12.75" customHeight="1" x14ac:dyDescent="0.2"/>
    <row r="397289" ht="12.75" customHeight="1" x14ac:dyDescent="0.2"/>
    <row r="397293" ht="12.75" customHeight="1" x14ac:dyDescent="0.2"/>
    <row r="397297" ht="12.75" customHeight="1" x14ac:dyDescent="0.2"/>
    <row r="397301" ht="12.75" customHeight="1" x14ac:dyDescent="0.2"/>
    <row r="397305" ht="12.75" customHeight="1" x14ac:dyDescent="0.2"/>
    <row r="397309" ht="12.75" customHeight="1" x14ac:dyDescent="0.2"/>
    <row r="397313" ht="12.75" customHeight="1" x14ac:dyDescent="0.2"/>
    <row r="397317" ht="12.75" customHeight="1" x14ac:dyDescent="0.2"/>
    <row r="397321" ht="12.75" customHeight="1" x14ac:dyDescent="0.2"/>
    <row r="397325" ht="12.75" customHeight="1" x14ac:dyDescent="0.2"/>
    <row r="397329" ht="12.75" customHeight="1" x14ac:dyDescent="0.2"/>
    <row r="397333" ht="12.75" customHeight="1" x14ac:dyDescent="0.2"/>
    <row r="397337" ht="12.75" customHeight="1" x14ac:dyDescent="0.2"/>
    <row r="397341" ht="12.75" customHeight="1" x14ac:dyDescent="0.2"/>
    <row r="397345" ht="12.75" customHeight="1" x14ac:dyDescent="0.2"/>
    <row r="397349" ht="12.75" customHeight="1" x14ac:dyDescent="0.2"/>
    <row r="397353" ht="12.75" customHeight="1" x14ac:dyDescent="0.2"/>
    <row r="397357" ht="12.75" customHeight="1" x14ac:dyDescent="0.2"/>
    <row r="397361" ht="12.75" customHeight="1" x14ac:dyDescent="0.2"/>
    <row r="397365" ht="12.75" customHeight="1" x14ac:dyDescent="0.2"/>
    <row r="397369" ht="12.75" customHeight="1" x14ac:dyDescent="0.2"/>
    <row r="397373" ht="12.75" customHeight="1" x14ac:dyDescent="0.2"/>
    <row r="397377" ht="12.75" customHeight="1" x14ac:dyDescent="0.2"/>
    <row r="397381" ht="12.75" customHeight="1" x14ac:dyDescent="0.2"/>
    <row r="397385" ht="12.75" customHeight="1" x14ac:dyDescent="0.2"/>
    <row r="397389" ht="12.75" customHeight="1" x14ac:dyDescent="0.2"/>
    <row r="397393" ht="12.75" customHeight="1" x14ac:dyDescent="0.2"/>
    <row r="397397" ht="12.75" customHeight="1" x14ac:dyDescent="0.2"/>
    <row r="397401" ht="12.75" customHeight="1" x14ac:dyDescent="0.2"/>
    <row r="397405" ht="12.75" customHeight="1" x14ac:dyDescent="0.2"/>
    <row r="397409" ht="12.75" customHeight="1" x14ac:dyDescent="0.2"/>
    <row r="397413" ht="12.75" customHeight="1" x14ac:dyDescent="0.2"/>
    <row r="397417" ht="12.75" customHeight="1" x14ac:dyDescent="0.2"/>
    <row r="397421" ht="12.75" customHeight="1" x14ac:dyDescent="0.2"/>
    <row r="397425" ht="12.75" customHeight="1" x14ac:dyDescent="0.2"/>
    <row r="397429" ht="12.75" customHeight="1" x14ac:dyDescent="0.2"/>
    <row r="397433" ht="12.75" customHeight="1" x14ac:dyDescent="0.2"/>
    <row r="397437" ht="12.75" customHeight="1" x14ac:dyDescent="0.2"/>
    <row r="397441" ht="12.75" customHeight="1" x14ac:dyDescent="0.2"/>
    <row r="397445" ht="12.75" customHeight="1" x14ac:dyDescent="0.2"/>
    <row r="397449" ht="12.75" customHeight="1" x14ac:dyDescent="0.2"/>
    <row r="397453" ht="12.75" customHeight="1" x14ac:dyDescent="0.2"/>
    <row r="397457" ht="12.75" customHeight="1" x14ac:dyDescent="0.2"/>
    <row r="397461" ht="12.75" customHeight="1" x14ac:dyDescent="0.2"/>
    <row r="397465" ht="12.75" customHeight="1" x14ac:dyDescent="0.2"/>
    <row r="397469" ht="12.75" customHeight="1" x14ac:dyDescent="0.2"/>
    <row r="397473" ht="12.75" customHeight="1" x14ac:dyDescent="0.2"/>
    <row r="397477" ht="12.75" customHeight="1" x14ac:dyDescent="0.2"/>
    <row r="397481" ht="12.75" customHeight="1" x14ac:dyDescent="0.2"/>
    <row r="397485" ht="12.75" customHeight="1" x14ac:dyDescent="0.2"/>
    <row r="397489" ht="12.75" customHeight="1" x14ac:dyDescent="0.2"/>
    <row r="397493" ht="12.75" customHeight="1" x14ac:dyDescent="0.2"/>
    <row r="397497" ht="12.75" customHeight="1" x14ac:dyDescent="0.2"/>
    <row r="397501" ht="12.75" customHeight="1" x14ac:dyDescent="0.2"/>
    <row r="397505" ht="12.75" customHeight="1" x14ac:dyDescent="0.2"/>
    <row r="397509" ht="12.75" customHeight="1" x14ac:dyDescent="0.2"/>
    <row r="397513" ht="12.75" customHeight="1" x14ac:dyDescent="0.2"/>
    <row r="397517" ht="12.75" customHeight="1" x14ac:dyDescent="0.2"/>
    <row r="397521" ht="12.75" customHeight="1" x14ac:dyDescent="0.2"/>
    <row r="397525" ht="12.75" customHeight="1" x14ac:dyDescent="0.2"/>
    <row r="397529" ht="12.75" customHeight="1" x14ac:dyDescent="0.2"/>
    <row r="397533" ht="12.75" customHeight="1" x14ac:dyDescent="0.2"/>
    <row r="397537" ht="12.75" customHeight="1" x14ac:dyDescent="0.2"/>
    <row r="397541" ht="12.75" customHeight="1" x14ac:dyDescent="0.2"/>
    <row r="397545" ht="12.75" customHeight="1" x14ac:dyDescent="0.2"/>
    <row r="397549" ht="12.75" customHeight="1" x14ac:dyDescent="0.2"/>
    <row r="397553" ht="12.75" customHeight="1" x14ac:dyDescent="0.2"/>
    <row r="397557" ht="12.75" customHeight="1" x14ac:dyDescent="0.2"/>
    <row r="397561" ht="12.75" customHeight="1" x14ac:dyDescent="0.2"/>
    <row r="397565" ht="12.75" customHeight="1" x14ac:dyDescent="0.2"/>
    <row r="397569" ht="12.75" customHeight="1" x14ac:dyDescent="0.2"/>
    <row r="397573" ht="12.75" customHeight="1" x14ac:dyDescent="0.2"/>
    <row r="397577" ht="12.75" customHeight="1" x14ac:dyDescent="0.2"/>
    <row r="397581" ht="12.75" customHeight="1" x14ac:dyDescent="0.2"/>
    <row r="397585" ht="12.75" customHeight="1" x14ac:dyDescent="0.2"/>
    <row r="397589" ht="12.75" customHeight="1" x14ac:dyDescent="0.2"/>
    <row r="397593" ht="12.75" customHeight="1" x14ac:dyDescent="0.2"/>
    <row r="397597" ht="12.75" customHeight="1" x14ac:dyDescent="0.2"/>
    <row r="397601" ht="12.75" customHeight="1" x14ac:dyDescent="0.2"/>
    <row r="397605" ht="12.75" customHeight="1" x14ac:dyDescent="0.2"/>
    <row r="397609" ht="12.75" customHeight="1" x14ac:dyDescent="0.2"/>
    <row r="397613" ht="12.75" customHeight="1" x14ac:dyDescent="0.2"/>
    <row r="397617" ht="12.75" customHeight="1" x14ac:dyDescent="0.2"/>
    <row r="397621" ht="12.75" customHeight="1" x14ac:dyDescent="0.2"/>
    <row r="397625" ht="12.75" customHeight="1" x14ac:dyDescent="0.2"/>
    <row r="397629" ht="12.75" customHeight="1" x14ac:dyDescent="0.2"/>
    <row r="397633" ht="12.75" customHeight="1" x14ac:dyDescent="0.2"/>
    <row r="397637" ht="12.75" customHeight="1" x14ac:dyDescent="0.2"/>
    <row r="397641" ht="12.75" customHeight="1" x14ac:dyDescent="0.2"/>
    <row r="397645" ht="12.75" customHeight="1" x14ac:dyDescent="0.2"/>
    <row r="397649" ht="12.75" customHeight="1" x14ac:dyDescent="0.2"/>
    <row r="397653" ht="12.75" customHeight="1" x14ac:dyDescent="0.2"/>
    <row r="397657" ht="12.75" customHeight="1" x14ac:dyDescent="0.2"/>
    <row r="397661" ht="12.75" customHeight="1" x14ac:dyDescent="0.2"/>
    <row r="397665" ht="12.75" customHeight="1" x14ac:dyDescent="0.2"/>
    <row r="397669" ht="12.75" customHeight="1" x14ac:dyDescent="0.2"/>
    <row r="397673" ht="12.75" customHeight="1" x14ac:dyDescent="0.2"/>
    <row r="397677" ht="12.75" customHeight="1" x14ac:dyDescent="0.2"/>
    <row r="397681" ht="12.75" customHeight="1" x14ac:dyDescent="0.2"/>
    <row r="397685" ht="12.75" customHeight="1" x14ac:dyDescent="0.2"/>
    <row r="397689" ht="12.75" customHeight="1" x14ac:dyDescent="0.2"/>
    <row r="397693" ht="12.75" customHeight="1" x14ac:dyDescent="0.2"/>
    <row r="397697" ht="12.75" customHeight="1" x14ac:dyDescent="0.2"/>
    <row r="397701" ht="12.75" customHeight="1" x14ac:dyDescent="0.2"/>
    <row r="397705" ht="12.75" customHeight="1" x14ac:dyDescent="0.2"/>
    <row r="397709" ht="12.75" customHeight="1" x14ac:dyDescent="0.2"/>
    <row r="397713" ht="12.75" customHeight="1" x14ac:dyDescent="0.2"/>
    <row r="397717" ht="12.75" customHeight="1" x14ac:dyDescent="0.2"/>
    <row r="397721" ht="12.75" customHeight="1" x14ac:dyDescent="0.2"/>
    <row r="397725" ht="12.75" customHeight="1" x14ac:dyDescent="0.2"/>
    <row r="397729" ht="12.75" customHeight="1" x14ac:dyDescent="0.2"/>
    <row r="397733" ht="12.75" customHeight="1" x14ac:dyDescent="0.2"/>
    <row r="397737" ht="12.75" customHeight="1" x14ac:dyDescent="0.2"/>
    <row r="397741" ht="12.75" customHeight="1" x14ac:dyDescent="0.2"/>
    <row r="397745" ht="12.75" customHeight="1" x14ac:dyDescent="0.2"/>
    <row r="397749" ht="12.75" customHeight="1" x14ac:dyDescent="0.2"/>
    <row r="397753" ht="12.75" customHeight="1" x14ac:dyDescent="0.2"/>
    <row r="397757" ht="12.75" customHeight="1" x14ac:dyDescent="0.2"/>
    <row r="397761" ht="12.75" customHeight="1" x14ac:dyDescent="0.2"/>
    <row r="397765" ht="12.75" customHeight="1" x14ac:dyDescent="0.2"/>
    <row r="397769" ht="12.75" customHeight="1" x14ac:dyDescent="0.2"/>
    <row r="397773" ht="12.75" customHeight="1" x14ac:dyDescent="0.2"/>
    <row r="397777" ht="12.75" customHeight="1" x14ac:dyDescent="0.2"/>
    <row r="397781" ht="12.75" customHeight="1" x14ac:dyDescent="0.2"/>
    <row r="397785" ht="12.75" customHeight="1" x14ac:dyDescent="0.2"/>
    <row r="397789" ht="12.75" customHeight="1" x14ac:dyDescent="0.2"/>
    <row r="397793" ht="12.75" customHeight="1" x14ac:dyDescent="0.2"/>
    <row r="397797" ht="12.75" customHeight="1" x14ac:dyDescent="0.2"/>
    <row r="397801" ht="12.75" customHeight="1" x14ac:dyDescent="0.2"/>
    <row r="397805" ht="12.75" customHeight="1" x14ac:dyDescent="0.2"/>
    <row r="397809" ht="12.75" customHeight="1" x14ac:dyDescent="0.2"/>
    <row r="397813" ht="12.75" customHeight="1" x14ac:dyDescent="0.2"/>
    <row r="397817" ht="12.75" customHeight="1" x14ac:dyDescent="0.2"/>
    <row r="397821" ht="12.75" customHeight="1" x14ac:dyDescent="0.2"/>
    <row r="397825" ht="12.75" customHeight="1" x14ac:dyDescent="0.2"/>
    <row r="397829" ht="12.75" customHeight="1" x14ac:dyDescent="0.2"/>
    <row r="397833" ht="12.75" customHeight="1" x14ac:dyDescent="0.2"/>
    <row r="397837" ht="12.75" customHeight="1" x14ac:dyDescent="0.2"/>
    <row r="397841" ht="12.75" customHeight="1" x14ac:dyDescent="0.2"/>
    <row r="397845" ht="12.75" customHeight="1" x14ac:dyDescent="0.2"/>
    <row r="397849" ht="12.75" customHeight="1" x14ac:dyDescent="0.2"/>
    <row r="397853" ht="12.75" customHeight="1" x14ac:dyDescent="0.2"/>
    <row r="397857" ht="12.75" customHeight="1" x14ac:dyDescent="0.2"/>
    <row r="397861" ht="12.75" customHeight="1" x14ac:dyDescent="0.2"/>
    <row r="397865" ht="12.75" customHeight="1" x14ac:dyDescent="0.2"/>
    <row r="397869" ht="12.75" customHeight="1" x14ac:dyDescent="0.2"/>
    <row r="397873" ht="12.75" customHeight="1" x14ac:dyDescent="0.2"/>
    <row r="397877" ht="12.75" customHeight="1" x14ac:dyDescent="0.2"/>
    <row r="397881" ht="12.75" customHeight="1" x14ac:dyDescent="0.2"/>
    <row r="397885" ht="12.75" customHeight="1" x14ac:dyDescent="0.2"/>
    <row r="397889" ht="12.75" customHeight="1" x14ac:dyDescent="0.2"/>
    <row r="397893" ht="12.75" customHeight="1" x14ac:dyDescent="0.2"/>
    <row r="397897" ht="12.75" customHeight="1" x14ac:dyDescent="0.2"/>
    <row r="397901" ht="12.75" customHeight="1" x14ac:dyDescent="0.2"/>
    <row r="397905" ht="12.75" customHeight="1" x14ac:dyDescent="0.2"/>
    <row r="397909" ht="12.75" customHeight="1" x14ac:dyDescent="0.2"/>
    <row r="397913" ht="12.75" customHeight="1" x14ac:dyDescent="0.2"/>
    <row r="397917" ht="12.75" customHeight="1" x14ac:dyDescent="0.2"/>
    <row r="397921" ht="12.75" customHeight="1" x14ac:dyDescent="0.2"/>
    <row r="397925" ht="12.75" customHeight="1" x14ac:dyDescent="0.2"/>
    <row r="397929" ht="12.75" customHeight="1" x14ac:dyDescent="0.2"/>
    <row r="397933" ht="12.75" customHeight="1" x14ac:dyDescent="0.2"/>
    <row r="397937" ht="12.75" customHeight="1" x14ac:dyDescent="0.2"/>
    <row r="397941" ht="12.75" customHeight="1" x14ac:dyDescent="0.2"/>
    <row r="397945" ht="12.75" customHeight="1" x14ac:dyDescent="0.2"/>
    <row r="397949" ht="12.75" customHeight="1" x14ac:dyDescent="0.2"/>
    <row r="397953" ht="12.75" customHeight="1" x14ac:dyDescent="0.2"/>
    <row r="397957" ht="12.75" customHeight="1" x14ac:dyDescent="0.2"/>
    <row r="397961" ht="12.75" customHeight="1" x14ac:dyDescent="0.2"/>
    <row r="397965" ht="12.75" customHeight="1" x14ac:dyDescent="0.2"/>
    <row r="397969" ht="12.75" customHeight="1" x14ac:dyDescent="0.2"/>
    <row r="397973" ht="12.75" customHeight="1" x14ac:dyDescent="0.2"/>
    <row r="397977" ht="12.75" customHeight="1" x14ac:dyDescent="0.2"/>
    <row r="397981" ht="12.75" customHeight="1" x14ac:dyDescent="0.2"/>
    <row r="397985" ht="12.75" customHeight="1" x14ac:dyDescent="0.2"/>
    <row r="397989" ht="12.75" customHeight="1" x14ac:dyDescent="0.2"/>
    <row r="397993" ht="12.75" customHeight="1" x14ac:dyDescent="0.2"/>
    <row r="397997" ht="12.75" customHeight="1" x14ac:dyDescent="0.2"/>
    <row r="398001" ht="12.75" customHeight="1" x14ac:dyDescent="0.2"/>
    <row r="398005" ht="12.75" customHeight="1" x14ac:dyDescent="0.2"/>
    <row r="398009" ht="12.75" customHeight="1" x14ac:dyDescent="0.2"/>
    <row r="398013" ht="12.75" customHeight="1" x14ac:dyDescent="0.2"/>
    <row r="398017" ht="12.75" customHeight="1" x14ac:dyDescent="0.2"/>
    <row r="398021" ht="12.75" customHeight="1" x14ac:dyDescent="0.2"/>
    <row r="398025" ht="12.75" customHeight="1" x14ac:dyDescent="0.2"/>
    <row r="398029" ht="12.75" customHeight="1" x14ac:dyDescent="0.2"/>
    <row r="398033" ht="12.75" customHeight="1" x14ac:dyDescent="0.2"/>
    <row r="398037" ht="12.75" customHeight="1" x14ac:dyDescent="0.2"/>
    <row r="398041" ht="12.75" customHeight="1" x14ac:dyDescent="0.2"/>
    <row r="398045" ht="12.75" customHeight="1" x14ac:dyDescent="0.2"/>
    <row r="398049" ht="12.75" customHeight="1" x14ac:dyDescent="0.2"/>
    <row r="398053" ht="12.75" customHeight="1" x14ac:dyDescent="0.2"/>
    <row r="398057" ht="12.75" customHeight="1" x14ac:dyDescent="0.2"/>
    <row r="398061" ht="12.75" customHeight="1" x14ac:dyDescent="0.2"/>
    <row r="398065" ht="12.75" customHeight="1" x14ac:dyDescent="0.2"/>
    <row r="398069" ht="12.75" customHeight="1" x14ac:dyDescent="0.2"/>
    <row r="398073" ht="12.75" customHeight="1" x14ac:dyDescent="0.2"/>
    <row r="398077" ht="12.75" customHeight="1" x14ac:dyDescent="0.2"/>
    <row r="398081" ht="12.75" customHeight="1" x14ac:dyDescent="0.2"/>
    <row r="398085" ht="12.75" customHeight="1" x14ac:dyDescent="0.2"/>
    <row r="398089" ht="12.75" customHeight="1" x14ac:dyDescent="0.2"/>
    <row r="398093" ht="12.75" customHeight="1" x14ac:dyDescent="0.2"/>
    <row r="398097" ht="12.75" customHeight="1" x14ac:dyDescent="0.2"/>
    <row r="398101" ht="12.75" customHeight="1" x14ac:dyDescent="0.2"/>
    <row r="398105" ht="12.75" customHeight="1" x14ac:dyDescent="0.2"/>
    <row r="398109" ht="12.75" customHeight="1" x14ac:dyDescent="0.2"/>
    <row r="398113" ht="12.75" customHeight="1" x14ac:dyDescent="0.2"/>
    <row r="398117" ht="12.75" customHeight="1" x14ac:dyDescent="0.2"/>
    <row r="398121" ht="12.75" customHeight="1" x14ac:dyDescent="0.2"/>
    <row r="398125" ht="12.75" customHeight="1" x14ac:dyDescent="0.2"/>
    <row r="398129" ht="12.75" customHeight="1" x14ac:dyDescent="0.2"/>
    <row r="398133" ht="12.75" customHeight="1" x14ac:dyDescent="0.2"/>
    <row r="398137" ht="12.75" customHeight="1" x14ac:dyDescent="0.2"/>
    <row r="398141" ht="12.75" customHeight="1" x14ac:dyDescent="0.2"/>
    <row r="398145" ht="12.75" customHeight="1" x14ac:dyDescent="0.2"/>
    <row r="398149" ht="12.75" customHeight="1" x14ac:dyDescent="0.2"/>
    <row r="398153" ht="12.75" customHeight="1" x14ac:dyDescent="0.2"/>
    <row r="398157" ht="12.75" customHeight="1" x14ac:dyDescent="0.2"/>
    <row r="398161" ht="12.75" customHeight="1" x14ac:dyDescent="0.2"/>
    <row r="398165" ht="12.75" customHeight="1" x14ac:dyDescent="0.2"/>
    <row r="398169" ht="12.75" customHeight="1" x14ac:dyDescent="0.2"/>
    <row r="398173" ht="12.75" customHeight="1" x14ac:dyDescent="0.2"/>
    <row r="398177" ht="12.75" customHeight="1" x14ac:dyDescent="0.2"/>
    <row r="398181" ht="12.75" customHeight="1" x14ac:dyDescent="0.2"/>
    <row r="398185" ht="12.75" customHeight="1" x14ac:dyDescent="0.2"/>
    <row r="398189" ht="12.75" customHeight="1" x14ac:dyDescent="0.2"/>
    <row r="398193" ht="12.75" customHeight="1" x14ac:dyDescent="0.2"/>
    <row r="398197" ht="12.75" customHeight="1" x14ac:dyDescent="0.2"/>
    <row r="398201" ht="12.75" customHeight="1" x14ac:dyDescent="0.2"/>
    <row r="398205" ht="12.75" customHeight="1" x14ac:dyDescent="0.2"/>
    <row r="398209" ht="12.75" customHeight="1" x14ac:dyDescent="0.2"/>
    <row r="398213" ht="12.75" customHeight="1" x14ac:dyDescent="0.2"/>
    <row r="398217" ht="12.75" customHeight="1" x14ac:dyDescent="0.2"/>
    <row r="398221" ht="12.75" customHeight="1" x14ac:dyDescent="0.2"/>
    <row r="398225" ht="12.75" customHeight="1" x14ac:dyDescent="0.2"/>
    <row r="398229" ht="12.75" customHeight="1" x14ac:dyDescent="0.2"/>
    <row r="398233" ht="12.75" customHeight="1" x14ac:dyDescent="0.2"/>
    <row r="398237" ht="12.75" customHeight="1" x14ac:dyDescent="0.2"/>
    <row r="398241" ht="12.75" customHeight="1" x14ac:dyDescent="0.2"/>
    <row r="398245" ht="12.75" customHeight="1" x14ac:dyDescent="0.2"/>
    <row r="398249" ht="12.75" customHeight="1" x14ac:dyDescent="0.2"/>
    <row r="398253" ht="12.75" customHeight="1" x14ac:dyDescent="0.2"/>
    <row r="398257" ht="12.75" customHeight="1" x14ac:dyDescent="0.2"/>
    <row r="398261" ht="12.75" customHeight="1" x14ac:dyDescent="0.2"/>
    <row r="398265" ht="12.75" customHeight="1" x14ac:dyDescent="0.2"/>
    <row r="398269" ht="12.75" customHeight="1" x14ac:dyDescent="0.2"/>
    <row r="398273" ht="12.75" customHeight="1" x14ac:dyDescent="0.2"/>
    <row r="398277" ht="12.75" customHeight="1" x14ac:dyDescent="0.2"/>
    <row r="398281" ht="12.75" customHeight="1" x14ac:dyDescent="0.2"/>
    <row r="398285" ht="12.75" customHeight="1" x14ac:dyDescent="0.2"/>
    <row r="398289" ht="12.75" customHeight="1" x14ac:dyDescent="0.2"/>
    <row r="398293" ht="12.75" customHeight="1" x14ac:dyDescent="0.2"/>
    <row r="398297" ht="12.75" customHeight="1" x14ac:dyDescent="0.2"/>
    <row r="398301" ht="12.75" customHeight="1" x14ac:dyDescent="0.2"/>
    <row r="398305" ht="12.75" customHeight="1" x14ac:dyDescent="0.2"/>
    <row r="398309" ht="12.75" customHeight="1" x14ac:dyDescent="0.2"/>
    <row r="398313" ht="12.75" customHeight="1" x14ac:dyDescent="0.2"/>
    <row r="398317" ht="12.75" customHeight="1" x14ac:dyDescent="0.2"/>
    <row r="398321" ht="12.75" customHeight="1" x14ac:dyDescent="0.2"/>
    <row r="398325" ht="12.75" customHeight="1" x14ac:dyDescent="0.2"/>
    <row r="398329" ht="12.75" customHeight="1" x14ac:dyDescent="0.2"/>
    <row r="398333" ht="12.75" customHeight="1" x14ac:dyDescent="0.2"/>
    <row r="398337" ht="12.75" customHeight="1" x14ac:dyDescent="0.2"/>
    <row r="398341" ht="12.75" customHeight="1" x14ac:dyDescent="0.2"/>
    <row r="398345" ht="12.75" customHeight="1" x14ac:dyDescent="0.2"/>
    <row r="398349" ht="12.75" customHeight="1" x14ac:dyDescent="0.2"/>
    <row r="398353" ht="12.75" customHeight="1" x14ac:dyDescent="0.2"/>
    <row r="398357" ht="12.75" customHeight="1" x14ac:dyDescent="0.2"/>
    <row r="398361" ht="12.75" customHeight="1" x14ac:dyDescent="0.2"/>
    <row r="398365" ht="12.75" customHeight="1" x14ac:dyDescent="0.2"/>
    <row r="398369" ht="12.75" customHeight="1" x14ac:dyDescent="0.2"/>
    <row r="398373" ht="12.75" customHeight="1" x14ac:dyDescent="0.2"/>
    <row r="398377" ht="12.75" customHeight="1" x14ac:dyDescent="0.2"/>
    <row r="398381" ht="12.75" customHeight="1" x14ac:dyDescent="0.2"/>
    <row r="398385" ht="12.75" customHeight="1" x14ac:dyDescent="0.2"/>
    <row r="398389" ht="12.75" customHeight="1" x14ac:dyDescent="0.2"/>
    <row r="398393" ht="12.75" customHeight="1" x14ac:dyDescent="0.2"/>
    <row r="398397" ht="12.75" customHeight="1" x14ac:dyDescent="0.2"/>
    <row r="398401" ht="12.75" customHeight="1" x14ac:dyDescent="0.2"/>
    <row r="398405" ht="12.75" customHeight="1" x14ac:dyDescent="0.2"/>
    <row r="398409" ht="12.75" customHeight="1" x14ac:dyDescent="0.2"/>
    <row r="398413" ht="12.75" customHeight="1" x14ac:dyDescent="0.2"/>
    <row r="398417" ht="12.75" customHeight="1" x14ac:dyDescent="0.2"/>
    <row r="398421" ht="12.75" customHeight="1" x14ac:dyDescent="0.2"/>
    <row r="398425" ht="12.75" customHeight="1" x14ac:dyDescent="0.2"/>
    <row r="398429" ht="12.75" customHeight="1" x14ac:dyDescent="0.2"/>
    <row r="398433" ht="12.75" customHeight="1" x14ac:dyDescent="0.2"/>
    <row r="398437" ht="12.75" customHeight="1" x14ac:dyDescent="0.2"/>
    <row r="398441" ht="12.75" customHeight="1" x14ac:dyDescent="0.2"/>
    <row r="398445" ht="12.75" customHeight="1" x14ac:dyDescent="0.2"/>
    <row r="398449" ht="12.75" customHeight="1" x14ac:dyDescent="0.2"/>
    <row r="398453" ht="12.75" customHeight="1" x14ac:dyDescent="0.2"/>
    <row r="398457" ht="12.75" customHeight="1" x14ac:dyDescent="0.2"/>
    <row r="398461" ht="12.75" customHeight="1" x14ac:dyDescent="0.2"/>
    <row r="398465" ht="12.75" customHeight="1" x14ac:dyDescent="0.2"/>
    <row r="398469" ht="12.75" customHeight="1" x14ac:dyDescent="0.2"/>
    <row r="398473" ht="12.75" customHeight="1" x14ac:dyDescent="0.2"/>
    <row r="398477" ht="12.75" customHeight="1" x14ac:dyDescent="0.2"/>
    <row r="398481" ht="12.75" customHeight="1" x14ac:dyDescent="0.2"/>
    <row r="398485" ht="12.75" customHeight="1" x14ac:dyDescent="0.2"/>
    <row r="398489" ht="12.75" customHeight="1" x14ac:dyDescent="0.2"/>
    <row r="398493" ht="12.75" customHeight="1" x14ac:dyDescent="0.2"/>
    <row r="398497" ht="12.75" customHeight="1" x14ac:dyDescent="0.2"/>
    <row r="398501" ht="12.75" customHeight="1" x14ac:dyDescent="0.2"/>
    <row r="398505" ht="12.75" customHeight="1" x14ac:dyDescent="0.2"/>
    <row r="398509" ht="12.75" customHeight="1" x14ac:dyDescent="0.2"/>
    <row r="398513" ht="12.75" customHeight="1" x14ac:dyDescent="0.2"/>
    <row r="398517" ht="12.75" customHeight="1" x14ac:dyDescent="0.2"/>
    <row r="398521" ht="12.75" customHeight="1" x14ac:dyDescent="0.2"/>
    <row r="398525" ht="12.75" customHeight="1" x14ac:dyDescent="0.2"/>
    <row r="398529" ht="12.75" customHeight="1" x14ac:dyDescent="0.2"/>
    <row r="398533" ht="12.75" customHeight="1" x14ac:dyDescent="0.2"/>
    <row r="398537" ht="12.75" customHeight="1" x14ac:dyDescent="0.2"/>
    <row r="398541" ht="12.75" customHeight="1" x14ac:dyDescent="0.2"/>
    <row r="398545" ht="12.75" customHeight="1" x14ac:dyDescent="0.2"/>
    <row r="398549" ht="12.75" customHeight="1" x14ac:dyDescent="0.2"/>
    <row r="398553" ht="12.75" customHeight="1" x14ac:dyDescent="0.2"/>
    <row r="398557" ht="12.75" customHeight="1" x14ac:dyDescent="0.2"/>
    <row r="398561" ht="12.75" customHeight="1" x14ac:dyDescent="0.2"/>
    <row r="398565" ht="12.75" customHeight="1" x14ac:dyDescent="0.2"/>
    <row r="398569" ht="12.75" customHeight="1" x14ac:dyDescent="0.2"/>
    <row r="398573" ht="12.75" customHeight="1" x14ac:dyDescent="0.2"/>
    <row r="398577" ht="12.75" customHeight="1" x14ac:dyDescent="0.2"/>
    <row r="398581" ht="12.75" customHeight="1" x14ac:dyDescent="0.2"/>
    <row r="398585" ht="12.75" customHeight="1" x14ac:dyDescent="0.2"/>
    <row r="398589" ht="12.75" customHeight="1" x14ac:dyDescent="0.2"/>
    <row r="398593" ht="12.75" customHeight="1" x14ac:dyDescent="0.2"/>
    <row r="398597" ht="12.75" customHeight="1" x14ac:dyDescent="0.2"/>
    <row r="398601" ht="12.75" customHeight="1" x14ac:dyDescent="0.2"/>
    <row r="398605" ht="12.75" customHeight="1" x14ac:dyDescent="0.2"/>
    <row r="398609" ht="12.75" customHeight="1" x14ac:dyDescent="0.2"/>
    <row r="398613" ht="12.75" customHeight="1" x14ac:dyDescent="0.2"/>
    <row r="398617" ht="12.75" customHeight="1" x14ac:dyDescent="0.2"/>
    <row r="398621" ht="12.75" customHeight="1" x14ac:dyDescent="0.2"/>
    <row r="398625" ht="12.75" customHeight="1" x14ac:dyDescent="0.2"/>
    <row r="398629" ht="12.75" customHeight="1" x14ac:dyDescent="0.2"/>
    <row r="398633" ht="12.75" customHeight="1" x14ac:dyDescent="0.2"/>
    <row r="398637" ht="12.75" customHeight="1" x14ac:dyDescent="0.2"/>
    <row r="398641" ht="12.75" customHeight="1" x14ac:dyDescent="0.2"/>
    <row r="398645" ht="12.75" customHeight="1" x14ac:dyDescent="0.2"/>
    <row r="398649" ht="12.75" customHeight="1" x14ac:dyDescent="0.2"/>
    <row r="398653" ht="12.75" customHeight="1" x14ac:dyDescent="0.2"/>
    <row r="398657" ht="12.75" customHeight="1" x14ac:dyDescent="0.2"/>
    <row r="398661" ht="12.75" customHeight="1" x14ac:dyDescent="0.2"/>
    <row r="398665" ht="12.75" customHeight="1" x14ac:dyDescent="0.2"/>
    <row r="398669" ht="12.75" customHeight="1" x14ac:dyDescent="0.2"/>
    <row r="398673" ht="12.75" customHeight="1" x14ac:dyDescent="0.2"/>
    <row r="398677" ht="12.75" customHeight="1" x14ac:dyDescent="0.2"/>
    <row r="398681" ht="12.75" customHeight="1" x14ac:dyDescent="0.2"/>
    <row r="398685" ht="12.75" customHeight="1" x14ac:dyDescent="0.2"/>
    <row r="398689" ht="12.75" customHeight="1" x14ac:dyDescent="0.2"/>
    <row r="398693" ht="12.75" customHeight="1" x14ac:dyDescent="0.2"/>
    <row r="398697" ht="12.75" customHeight="1" x14ac:dyDescent="0.2"/>
    <row r="398701" ht="12.75" customHeight="1" x14ac:dyDescent="0.2"/>
    <row r="398705" ht="12.75" customHeight="1" x14ac:dyDescent="0.2"/>
    <row r="398709" ht="12.75" customHeight="1" x14ac:dyDescent="0.2"/>
    <row r="398713" ht="12.75" customHeight="1" x14ac:dyDescent="0.2"/>
    <row r="398717" ht="12.75" customHeight="1" x14ac:dyDescent="0.2"/>
    <row r="398721" ht="12.75" customHeight="1" x14ac:dyDescent="0.2"/>
    <row r="398725" ht="12.75" customHeight="1" x14ac:dyDescent="0.2"/>
    <row r="398729" ht="12.75" customHeight="1" x14ac:dyDescent="0.2"/>
    <row r="398733" ht="12.75" customHeight="1" x14ac:dyDescent="0.2"/>
    <row r="398737" ht="12.75" customHeight="1" x14ac:dyDescent="0.2"/>
    <row r="398741" ht="12.75" customHeight="1" x14ac:dyDescent="0.2"/>
    <row r="398745" ht="12.75" customHeight="1" x14ac:dyDescent="0.2"/>
    <row r="398749" ht="12.75" customHeight="1" x14ac:dyDescent="0.2"/>
    <row r="398753" ht="12.75" customHeight="1" x14ac:dyDescent="0.2"/>
    <row r="398757" ht="12.75" customHeight="1" x14ac:dyDescent="0.2"/>
    <row r="398761" ht="12.75" customHeight="1" x14ac:dyDescent="0.2"/>
    <row r="398765" ht="12.75" customHeight="1" x14ac:dyDescent="0.2"/>
    <row r="398769" ht="12.75" customHeight="1" x14ac:dyDescent="0.2"/>
    <row r="398773" ht="12.75" customHeight="1" x14ac:dyDescent="0.2"/>
    <row r="398777" ht="12.75" customHeight="1" x14ac:dyDescent="0.2"/>
    <row r="398781" ht="12.75" customHeight="1" x14ac:dyDescent="0.2"/>
    <row r="398785" ht="12.75" customHeight="1" x14ac:dyDescent="0.2"/>
    <row r="398789" ht="12.75" customHeight="1" x14ac:dyDescent="0.2"/>
    <row r="398793" ht="12.75" customHeight="1" x14ac:dyDescent="0.2"/>
    <row r="398797" ht="12.75" customHeight="1" x14ac:dyDescent="0.2"/>
    <row r="398801" ht="12.75" customHeight="1" x14ac:dyDescent="0.2"/>
    <row r="398805" ht="12.75" customHeight="1" x14ac:dyDescent="0.2"/>
    <row r="398809" ht="12.75" customHeight="1" x14ac:dyDescent="0.2"/>
    <row r="398813" ht="12.75" customHeight="1" x14ac:dyDescent="0.2"/>
    <row r="398817" ht="12.75" customHeight="1" x14ac:dyDescent="0.2"/>
    <row r="398821" ht="12.75" customHeight="1" x14ac:dyDescent="0.2"/>
    <row r="398825" ht="12.75" customHeight="1" x14ac:dyDescent="0.2"/>
    <row r="398829" ht="12.75" customHeight="1" x14ac:dyDescent="0.2"/>
    <row r="398833" ht="12.75" customHeight="1" x14ac:dyDescent="0.2"/>
    <row r="398837" ht="12.75" customHeight="1" x14ac:dyDescent="0.2"/>
    <row r="398841" ht="12.75" customHeight="1" x14ac:dyDescent="0.2"/>
    <row r="398845" ht="12.75" customHeight="1" x14ac:dyDescent="0.2"/>
    <row r="398849" ht="12.75" customHeight="1" x14ac:dyDescent="0.2"/>
    <row r="398853" ht="12.75" customHeight="1" x14ac:dyDescent="0.2"/>
    <row r="398857" ht="12.75" customHeight="1" x14ac:dyDescent="0.2"/>
    <row r="398861" ht="12.75" customHeight="1" x14ac:dyDescent="0.2"/>
    <row r="398865" ht="12.75" customHeight="1" x14ac:dyDescent="0.2"/>
    <row r="398869" ht="12.75" customHeight="1" x14ac:dyDescent="0.2"/>
    <row r="398873" ht="12.75" customHeight="1" x14ac:dyDescent="0.2"/>
    <row r="398877" ht="12.75" customHeight="1" x14ac:dyDescent="0.2"/>
    <row r="398881" ht="12.75" customHeight="1" x14ac:dyDescent="0.2"/>
    <row r="398885" ht="12.75" customHeight="1" x14ac:dyDescent="0.2"/>
    <row r="398889" ht="12.75" customHeight="1" x14ac:dyDescent="0.2"/>
    <row r="398893" ht="12.75" customHeight="1" x14ac:dyDescent="0.2"/>
    <row r="398897" ht="12.75" customHeight="1" x14ac:dyDescent="0.2"/>
    <row r="398901" ht="12.75" customHeight="1" x14ac:dyDescent="0.2"/>
    <row r="398905" ht="12.75" customHeight="1" x14ac:dyDescent="0.2"/>
    <row r="398909" ht="12.75" customHeight="1" x14ac:dyDescent="0.2"/>
    <row r="398913" ht="12.75" customHeight="1" x14ac:dyDescent="0.2"/>
    <row r="398917" ht="12.75" customHeight="1" x14ac:dyDescent="0.2"/>
    <row r="398921" ht="12.75" customHeight="1" x14ac:dyDescent="0.2"/>
    <row r="398925" ht="12.75" customHeight="1" x14ac:dyDescent="0.2"/>
    <row r="398929" ht="12.75" customHeight="1" x14ac:dyDescent="0.2"/>
    <row r="398933" ht="12.75" customHeight="1" x14ac:dyDescent="0.2"/>
    <row r="398937" ht="12.75" customHeight="1" x14ac:dyDescent="0.2"/>
    <row r="398941" ht="12.75" customHeight="1" x14ac:dyDescent="0.2"/>
    <row r="398945" ht="12.75" customHeight="1" x14ac:dyDescent="0.2"/>
    <row r="398949" ht="12.75" customHeight="1" x14ac:dyDescent="0.2"/>
    <row r="398953" ht="12.75" customHeight="1" x14ac:dyDescent="0.2"/>
    <row r="398957" ht="12.75" customHeight="1" x14ac:dyDescent="0.2"/>
    <row r="398961" ht="12.75" customHeight="1" x14ac:dyDescent="0.2"/>
    <row r="398965" ht="12.75" customHeight="1" x14ac:dyDescent="0.2"/>
    <row r="398969" ht="12.75" customHeight="1" x14ac:dyDescent="0.2"/>
    <row r="398973" ht="12.75" customHeight="1" x14ac:dyDescent="0.2"/>
    <row r="398977" ht="12.75" customHeight="1" x14ac:dyDescent="0.2"/>
    <row r="398981" ht="12.75" customHeight="1" x14ac:dyDescent="0.2"/>
    <row r="398985" ht="12.75" customHeight="1" x14ac:dyDescent="0.2"/>
    <row r="398989" ht="12.75" customHeight="1" x14ac:dyDescent="0.2"/>
    <row r="398993" ht="12.75" customHeight="1" x14ac:dyDescent="0.2"/>
    <row r="398997" ht="12.75" customHeight="1" x14ac:dyDescent="0.2"/>
    <row r="399001" ht="12.75" customHeight="1" x14ac:dyDescent="0.2"/>
    <row r="399005" ht="12.75" customHeight="1" x14ac:dyDescent="0.2"/>
    <row r="399009" ht="12.75" customHeight="1" x14ac:dyDescent="0.2"/>
    <row r="399013" ht="12.75" customHeight="1" x14ac:dyDescent="0.2"/>
    <row r="399017" ht="12.75" customHeight="1" x14ac:dyDescent="0.2"/>
    <row r="399021" ht="12.75" customHeight="1" x14ac:dyDescent="0.2"/>
    <row r="399025" ht="12.75" customHeight="1" x14ac:dyDescent="0.2"/>
    <row r="399029" ht="12.75" customHeight="1" x14ac:dyDescent="0.2"/>
    <row r="399033" ht="12.75" customHeight="1" x14ac:dyDescent="0.2"/>
    <row r="399037" ht="12.75" customHeight="1" x14ac:dyDescent="0.2"/>
    <row r="399041" ht="12.75" customHeight="1" x14ac:dyDescent="0.2"/>
    <row r="399045" ht="12.75" customHeight="1" x14ac:dyDescent="0.2"/>
    <row r="399049" ht="12.75" customHeight="1" x14ac:dyDescent="0.2"/>
    <row r="399053" ht="12.75" customHeight="1" x14ac:dyDescent="0.2"/>
    <row r="399057" ht="12.75" customHeight="1" x14ac:dyDescent="0.2"/>
    <row r="399061" ht="12.75" customHeight="1" x14ac:dyDescent="0.2"/>
    <row r="399065" ht="12.75" customHeight="1" x14ac:dyDescent="0.2"/>
    <row r="399069" ht="12.75" customHeight="1" x14ac:dyDescent="0.2"/>
    <row r="399073" ht="12.75" customHeight="1" x14ac:dyDescent="0.2"/>
    <row r="399077" ht="12.75" customHeight="1" x14ac:dyDescent="0.2"/>
    <row r="399081" ht="12.75" customHeight="1" x14ac:dyDescent="0.2"/>
    <row r="399085" ht="12.75" customHeight="1" x14ac:dyDescent="0.2"/>
    <row r="399089" ht="12.75" customHeight="1" x14ac:dyDescent="0.2"/>
    <row r="399093" ht="12.75" customHeight="1" x14ac:dyDescent="0.2"/>
    <row r="399097" ht="12.75" customHeight="1" x14ac:dyDescent="0.2"/>
    <row r="399101" ht="12.75" customHeight="1" x14ac:dyDescent="0.2"/>
    <row r="399105" ht="12.75" customHeight="1" x14ac:dyDescent="0.2"/>
    <row r="399109" ht="12.75" customHeight="1" x14ac:dyDescent="0.2"/>
    <row r="399113" ht="12.75" customHeight="1" x14ac:dyDescent="0.2"/>
    <row r="399117" ht="12.75" customHeight="1" x14ac:dyDescent="0.2"/>
    <row r="399121" ht="12.75" customHeight="1" x14ac:dyDescent="0.2"/>
    <row r="399125" ht="12.75" customHeight="1" x14ac:dyDescent="0.2"/>
    <row r="399129" ht="12.75" customHeight="1" x14ac:dyDescent="0.2"/>
    <row r="399133" ht="12.75" customHeight="1" x14ac:dyDescent="0.2"/>
    <row r="399137" ht="12.75" customHeight="1" x14ac:dyDescent="0.2"/>
    <row r="399141" ht="12.75" customHeight="1" x14ac:dyDescent="0.2"/>
    <row r="399145" ht="12.75" customHeight="1" x14ac:dyDescent="0.2"/>
    <row r="399149" ht="12.75" customHeight="1" x14ac:dyDescent="0.2"/>
    <row r="399153" ht="12.75" customHeight="1" x14ac:dyDescent="0.2"/>
    <row r="399157" ht="12.75" customHeight="1" x14ac:dyDescent="0.2"/>
    <row r="399161" ht="12.75" customHeight="1" x14ac:dyDescent="0.2"/>
    <row r="399165" ht="12.75" customHeight="1" x14ac:dyDescent="0.2"/>
    <row r="399169" ht="12.75" customHeight="1" x14ac:dyDescent="0.2"/>
    <row r="399173" ht="12.75" customHeight="1" x14ac:dyDescent="0.2"/>
    <row r="399177" ht="12.75" customHeight="1" x14ac:dyDescent="0.2"/>
    <row r="399181" ht="12.75" customHeight="1" x14ac:dyDescent="0.2"/>
    <row r="399185" ht="12.75" customHeight="1" x14ac:dyDescent="0.2"/>
    <row r="399189" ht="12.75" customHeight="1" x14ac:dyDescent="0.2"/>
    <row r="399193" ht="12.75" customHeight="1" x14ac:dyDescent="0.2"/>
    <row r="399197" ht="12.75" customHeight="1" x14ac:dyDescent="0.2"/>
    <row r="399201" ht="12.75" customHeight="1" x14ac:dyDescent="0.2"/>
    <row r="399205" ht="12.75" customHeight="1" x14ac:dyDescent="0.2"/>
    <row r="399209" ht="12.75" customHeight="1" x14ac:dyDescent="0.2"/>
    <row r="399213" ht="12.75" customHeight="1" x14ac:dyDescent="0.2"/>
    <row r="399217" ht="12.75" customHeight="1" x14ac:dyDescent="0.2"/>
    <row r="399221" ht="12.75" customHeight="1" x14ac:dyDescent="0.2"/>
    <row r="399225" ht="12.75" customHeight="1" x14ac:dyDescent="0.2"/>
    <row r="399229" ht="12.75" customHeight="1" x14ac:dyDescent="0.2"/>
    <row r="399233" ht="12.75" customHeight="1" x14ac:dyDescent="0.2"/>
    <row r="399237" ht="12.75" customHeight="1" x14ac:dyDescent="0.2"/>
    <row r="399241" ht="12.75" customHeight="1" x14ac:dyDescent="0.2"/>
    <row r="399245" ht="12.75" customHeight="1" x14ac:dyDescent="0.2"/>
    <row r="399249" ht="12.75" customHeight="1" x14ac:dyDescent="0.2"/>
    <row r="399253" ht="12.75" customHeight="1" x14ac:dyDescent="0.2"/>
    <row r="399257" ht="12.75" customHeight="1" x14ac:dyDescent="0.2"/>
    <row r="399261" ht="12.75" customHeight="1" x14ac:dyDescent="0.2"/>
    <row r="399265" ht="12.75" customHeight="1" x14ac:dyDescent="0.2"/>
    <row r="399269" ht="12.75" customHeight="1" x14ac:dyDescent="0.2"/>
    <row r="399273" ht="12.75" customHeight="1" x14ac:dyDescent="0.2"/>
    <row r="399277" ht="12.75" customHeight="1" x14ac:dyDescent="0.2"/>
    <row r="399281" ht="12.75" customHeight="1" x14ac:dyDescent="0.2"/>
    <row r="399285" ht="12.75" customHeight="1" x14ac:dyDescent="0.2"/>
    <row r="399289" ht="12.75" customHeight="1" x14ac:dyDescent="0.2"/>
    <row r="399293" ht="12.75" customHeight="1" x14ac:dyDescent="0.2"/>
    <row r="399297" ht="12.75" customHeight="1" x14ac:dyDescent="0.2"/>
    <row r="399301" ht="12.75" customHeight="1" x14ac:dyDescent="0.2"/>
    <row r="399305" ht="12.75" customHeight="1" x14ac:dyDescent="0.2"/>
    <row r="399309" ht="12.75" customHeight="1" x14ac:dyDescent="0.2"/>
    <row r="399313" ht="12.75" customHeight="1" x14ac:dyDescent="0.2"/>
    <row r="399317" ht="12.75" customHeight="1" x14ac:dyDescent="0.2"/>
    <row r="399321" ht="12.75" customHeight="1" x14ac:dyDescent="0.2"/>
    <row r="399325" ht="12.75" customHeight="1" x14ac:dyDescent="0.2"/>
    <row r="399329" ht="12.75" customHeight="1" x14ac:dyDescent="0.2"/>
    <row r="399333" ht="12.75" customHeight="1" x14ac:dyDescent="0.2"/>
    <row r="399337" ht="12.75" customHeight="1" x14ac:dyDescent="0.2"/>
    <row r="399341" ht="12.75" customHeight="1" x14ac:dyDescent="0.2"/>
    <row r="399345" ht="12.75" customHeight="1" x14ac:dyDescent="0.2"/>
    <row r="399349" ht="12.75" customHeight="1" x14ac:dyDescent="0.2"/>
    <row r="399353" ht="12.75" customHeight="1" x14ac:dyDescent="0.2"/>
    <row r="399357" ht="12.75" customHeight="1" x14ac:dyDescent="0.2"/>
    <row r="399361" ht="12.75" customHeight="1" x14ac:dyDescent="0.2"/>
    <row r="399365" ht="12.75" customHeight="1" x14ac:dyDescent="0.2"/>
    <row r="399369" ht="12.75" customHeight="1" x14ac:dyDescent="0.2"/>
    <row r="399373" ht="12.75" customHeight="1" x14ac:dyDescent="0.2"/>
    <row r="399377" ht="12.75" customHeight="1" x14ac:dyDescent="0.2"/>
    <row r="399381" ht="12.75" customHeight="1" x14ac:dyDescent="0.2"/>
    <row r="399385" ht="12.75" customHeight="1" x14ac:dyDescent="0.2"/>
    <row r="399389" ht="12.75" customHeight="1" x14ac:dyDescent="0.2"/>
    <row r="399393" ht="12.75" customHeight="1" x14ac:dyDescent="0.2"/>
    <row r="399397" ht="12.75" customHeight="1" x14ac:dyDescent="0.2"/>
    <row r="399401" ht="12.75" customHeight="1" x14ac:dyDescent="0.2"/>
    <row r="399405" ht="12.75" customHeight="1" x14ac:dyDescent="0.2"/>
    <row r="399409" ht="12.75" customHeight="1" x14ac:dyDescent="0.2"/>
    <row r="399413" ht="12.75" customHeight="1" x14ac:dyDescent="0.2"/>
    <row r="399417" ht="12.75" customHeight="1" x14ac:dyDescent="0.2"/>
    <row r="399421" ht="12.75" customHeight="1" x14ac:dyDescent="0.2"/>
    <row r="399425" ht="12.75" customHeight="1" x14ac:dyDescent="0.2"/>
    <row r="399429" ht="12.75" customHeight="1" x14ac:dyDescent="0.2"/>
    <row r="399433" ht="12.75" customHeight="1" x14ac:dyDescent="0.2"/>
    <row r="399437" ht="12.75" customHeight="1" x14ac:dyDescent="0.2"/>
    <row r="399441" ht="12.75" customHeight="1" x14ac:dyDescent="0.2"/>
    <row r="399445" ht="12.75" customHeight="1" x14ac:dyDescent="0.2"/>
    <row r="399449" ht="12.75" customHeight="1" x14ac:dyDescent="0.2"/>
    <row r="399453" ht="12.75" customHeight="1" x14ac:dyDescent="0.2"/>
    <row r="399457" ht="12.75" customHeight="1" x14ac:dyDescent="0.2"/>
    <row r="399461" ht="12.75" customHeight="1" x14ac:dyDescent="0.2"/>
    <row r="399465" ht="12.75" customHeight="1" x14ac:dyDescent="0.2"/>
    <row r="399469" ht="12.75" customHeight="1" x14ac:dyDescent="0.2"/>
    <row r="399473" ht="12.75" customHeight="1" x14ac:dyDescent="0.2"/>
    <row r="399477" ht="12.75" customHeight="1" x14ac:dyDescent="0.2"/>
    <row r="399481" ht="12.75" customHeight="1" x14ac:dyDescent="0.2"/>
    <row r="399485" ht="12.75" customHeight="1" x14ac:dyDescent="0.2"/>
    <row r="399489" ht="12.75" customHeight="1" x14ac:dyDescent="0.2"/>
    <row r="399493" ht="12.75" customHeight="1" x14ac:dyDescent="0.2"/>
    <row r="399497" ht="12.75" customHeight="1" x14ac:dyDescent="0.2"/>
    <row r="399501" ht="12.75" customHeight="1" x14ac:dyDescent="0.2"/>
    <row r="399505" ht="12.75" customHeight="1" x14ac:dyDescent="0.2"/>
    <row r="399509" ht="12.75" customHeight="1" x14ac:dyDescent="0.2"/>
    <row r="399513" ht="12.75" customHeight="1" x14ac:dyDescent="0.2"/>
    <row r="399517" ht="12.75" customHeight="1" x14ac:dyDescent="0.2"/>
    <row r="399521" ht="12.75" customHeight="1" x14ac:dyDescent="0.2"/>
    <row r="399525" ht="12.75" customHeight="1" x14ac:dyDescent="0.2"/>
    <row r="399529" ht="12.75" customHeight="1" x14ac:dyDescent="0.2"/>
    <row r="399533" ht="12.75" customHeight="1" x14ac:dyDescent="0.2"/>
    <row r="399537" ht="12.75" customHeight="1" x14ac:dyDescent="0.2"/>
    <row r="399541" ht="12.75" customHeight="1" x14ac:dyDescent="0.2"/>
    <row r="399545" ht="12.75" customHeight="1" x14ac:dyDescent="0.2"/>
    <row r="399549" ht="12.75" customHeight="1" x14ac:dyDescent="0.2"/>
    <row r="399553" ht="12.75" customHeight="1" x14ac:dyDescent="0.2"/>
    <row r="399557" ht="12.75" customHeight="1" x14ac:dyDescent="0.2"/>
    <row r="399561" ht="12.75" customHeight="1" x14ac:dyDescent="0.2"/>
    <row r="399565" ht="12.75" customHeight="1" x14ac:dyDescent="0.2"/>
    <row r="399569" ht="12.75" customHeight="1" x14ac:dyDescent="0.2"/>
    <row r="399573" ht="12.75" customHeight="1" x14ac:dyDescent="0.2"/>
    <row r="399577" ht="12.75" customHeight="1" x14ac:dyDescent="0.2"/>
    <row r="399581" ht="12.75" customHeight="1" x14ac:dyDescent="0.2"/>
    <row r="399585" ht="12.75" customHeight="1" x14ac:dyDescent="0.2"/>
    <row r="399589" ht="12.75" customHeight="1" x14ac:dyDescent="0.2"/>
    <row r="399593" ht="12.75" customHeight="1" x14ac:dyDescent="0.2"/>
    <row r="399597" ht="12.75" customHeight="1" x14ac:dyDescent="0.2"/>
    <row r="399601" ht="12.75" customHeight="1" x14ac:dyDescent="0.2"/>
    <row r="399605" ht="12.75" customHeight="1" x14ac:dyDescent="0.2"/>
    <row r="399609" ht="12.75" customHeight="1" x14ac:dyDescent="0.2"/>
    <row r="399613" ht="12.75" customHeight="1" x14ac:dyDescent="0.2"/>
    <row r="399617" ht="12.75" customHeight="1" x14ac:dyDescent="0.2"/>
    <row r="399621" ht="12.75" customHeight="1" x14ac:dyDescent="0.2"/>
    <row r="399625" ht="12.75" customHeight="1" x14ac:dyDescent="0.2"/>
    <row r="399629" ht="12.75" customHeight="1" x14ac:dyDescent="0.2"/>
    <row r="399633" ht="12.75" customHeight="1" x14ac:dyDescent="0.2"/>
    <row r="399637" ht="12.75" customHeight="1" x14ac:dyDescent="0.2"/>
    <row r="399641" ht="12.75" customHeight="1" x14ac:dyDescent="0.2"/>
    <row r="399645" ht="12.75" customHeight="1" x14ac:dyDescent="0.2"/>
    <row r="399649" ht="12.75" customHeight="1" x14ac:dyDescent="0.2"/>
    <row r="399653" ht="12.75" customHeight="1" x14ac:dyDescent="0.2"/>
    <row r="399657" ht="12.75" customHeight="1" x14ac:dyDescent="0.2"/>
    <row r="399661" ht="12.75" customHeight="1" x14ac:dyDescent="0.2"/>
    <row r="399665" ht="12.75" customHeight="1" x14ac:dyDescent="0.2"/>
    <row r="399669" ht="12.75" customHeight="1" x14ac:dyDescent="0.2"/>
    <row r="399673" ht="12.75" customHeight="1" x14ac:dyDescent="0.2"/>
    <row r="399677" ht="12.75" customHeight="1" x14ac:dyDescent="0.2"/>
    <row r="399681" ht="12.75" customHeight="1" x14ac:dyDescent="0.2"/>
    <row r="399685" ht="12.75" customHeight="1" x14ac:dyDescent="0.2"/>
    <row r="399689" ht="12.75" customHeight="1" x14ac:dyDescent="0.2"/>
    <row r="399693" ht="12.75" customHeight="1" x14ac:dyDescent="0.2"/>
    <row r="399697" ht="12.75" customHeight="1" x14ac:dyDescent="0.2"/>
    <row r="399701" ht="12.75" customHeight="1" x14ac:dyDescent="0.2"/>
    <row r="399705" ht="12.75" customHeight="1" x14ac:dyDescent="0.2"/>
    <row r="399709" ht="12.75" customHeight="1" x14ac:dyDescent="0.2"/>
    <row r="399713" ht="12.75" customHeight="1" x14ac:dyDescent="0.2"/>
    <row r="399717" ht="12.75" customHeight="1" x14ac:dyDescent="0.2"/>
    <row r="399721" ht="12.75" customHeight="1" x14ac:dyDescent="0.2"/>
    <row r="399725" ht="12.75" customHeight="1" x14ac:dyDescent="0.2"/>
    <row r="399729" ht="12.75" customHeight="1" x14ac:dyDescent="0.2"/>
    <row r="399733" ht="12.75" customHeight="1" x14ac:dyDescent="0.2"/>
    <row r="399737" ht="12.75" customHeight="1" x14ac:dyDescent="0.2"/>
    <row r="399741" ht="12.75" customHeight="1" x14ac:dyDescent="0.2"/>
    <row r="399745" ht="12.75" customHeight="1" x14ac:dyDescent="0.2"/>
    <row r="399749" ht="12.75" customHeight="1" x14ac:dyDescent="0.2"/>
    <row r="399753" ht="12.75" customHeight="1" x14ac:dyDescent="0.2"/>
    <row r="399757" ht="12.75" customHeight="1" x14ac:dyDescent="0.2"/>
    <row r="399761" ht="12.75" customHeight="1" x14ac:dyDescent="0.2"/>
    <row r="399765" ht="12.75" customHeight="1" x14ac:dyDescent="0.2"/>
    <row r="399769" ht="12.75" customHeight="1" x14ac:dyDescent="0.2"/>
    <row r="399773" ht="12.75" customHeight="1" x14ac:dyDescent="0.2"/>
    <row r="399777" ht="12.75" customHeight="1" x14ac:dyDescent="0.2"/>
    <row r="399781" ht="12.75" customHeight="1" x14ac:dyDescent="0.2"/>
    <row r="399785" ht="12.75" customHeight="1" x14ac:dyDescent="0.2"/>
    <row r="399789" ht="12.75" customHeight="1" x14ac:dyDescent="0.2"/>
    <row r="399793" ht="12.75" customHeight="1" x14ac:dyDescent="0.2"/>
    <row r="399797" ht="12.75" customHeight="1" x14ac:dyDescent="0.2"/>
    <row r="399801" ht="12.75" customHeight="1" x14ac:dyDescent="0.2"/>
    <row r="399805" ht="12.75" customHeight="1" x14ac:dyDescent="0.2"/>
    <row r="399809" ht="12.75" customHeight="1" x14ac:dyDescent="0.2"/>
    <row r="399813" ht="12.75" customHeight="1" x14ac:dyDescent="0.2"/>
    <row r="399817" ht="12.75" customHeight="1" x14ac:dyDescent="0.2"/>
    <row r="399821" ht="12.75" customHeight="1" x14ac:dyDescent="0.2"/>
    <row r="399825" ht="12.75" customHeight="1" x14ac:dyDescent="0.2"/>
    <row r="399829" ht="12.75" customHeight="1" x14ac:dyDescent="0.2"/>
    <row r="399833" ht="12.75" customHeight="1" x14ac:dyDescent="0.2"/>
    <row r="399837" ht="12.75" customHeight="1" x14ac:dyDescent="0.2"/>
    <row r="399841" ht="12.75" customHeight="1" x14ac:dyDescent="0.2"/>
    <row r="399845" ht="12.75" customHeight="1" x14ac:dyDescent="0.2"/>
    <row r="399849" ht="12.75" customHeight="1" x14ac:dyDescent="0.2"/>
    <row r="399853" ht="12.75" customHeight="1" x14ac:dyDescent="0.2"/>
    <row r="399857" ht="12.75" customHeight="1" x14ac:dyDescent="0.2"/>
    <row r="399861" ht="12.75" customHeight="1" x14ac:dyDescent="0.2"/>
    <row r="399865" ht="12.75" customHeight="1" x14ac:dyDescent="0.2"/>
    <row r="399869" ht="12.75" customHeight="1" x14ac:dyDescent="0.2"/>
    <row r="399873" ht="12.75" customHeight="1" x14ac:dyDescent="0.2"/>
    <row r="399877" ht="12.75" customHeight="1" x14ac:dyDescent="0.2"/>
    <row r="399881" ht="12.75" customHeight="1" x14ac:dyDescent="0.2"/>
    <row r="399885" ht="12.75" customHeight="1" x14ac:dyDescent="0.2"/>
    <row r="399889" ht="12.75" customHeight="1" x14ac:dyDescent="0.2"/>
    <row r="399893" ht="12.75" customHeight="1" x14ac:dyDescent="0.2"/>
    <row r="399897" ht="12.75" customHeight="1" x14ac:dyDescent="0.2"/>
    <row r="399901" ht="12.75" customHeight="1" x14ac:dyDescent="0.2"/>
    <row r="399905" ht="12.75" customHeight="1" x14ac:dyDescent="0.2"/>
    <row r="399909" ht="12.75" customHeight="1" x14ac:dyDescent="0.2"/>
    <row r="399913" ht="12.75" customHeight="1" x14ac:dyDescent="0.2"/>
    <row r="399917" ht="12.75" customHeight="1" x14ac:dyDescent="0.2"/>
    <row r="399921" ht="12.75" customHeight="1" x14ac:dyDescent="0.2"/>
    <row r="399925" ht="12.75" customHeight="1" x14ac:dyDescent="0.2"/>
    <row r="399929" ht="12.75" customHeight="1" x14ac:dyDescent="0.2"/>
    <row r="399933" ht="12.75" customHeight="1" x14ac:dyDescent="0.2"/>
    <row r="399937" ht="12.75" customHeight="1" x14ac:dyDescent="0.2"/>
    <row r="399941" ht="12.75" customHeight="1" x14ac:dyDescent="0.2"/>
    <row r="399945" ht="12.75" customHeight="1" x14ac:dyDescent="0.2"/>
    <row r="399949" ht="12.75" customHeight="1" x14ac:dyDescent="0.2"/>
    <row r="399953" ht="12.75" customHeight="1" x14ac:dyDescent="0.2"/>
    <row r="399957" ht="12.75" customHeight="1" x14ac:dyDescent="0.2"/>
    <row r="399961" ht="12.75" customHeight="1" x14ac:dyDescent="0.2"/>
    <row r="399965" ht="12.75" customHeight="1" x14ac:dyDescent="0.2"/>
    <row r="399969" ht="12.75" customHeight="1" x14ac:dyDescent="0.2"/>
    <row r="399973" ht="12.75" customHeight="1" x14ac:dyDescent="0.2"/>
    <row r="399977" ht="12.75" customHeight="1" x14ac:dyDescent="0.2"/>
    <row r="399981" ht="12.75" customHeight="1" x14ac:dyDescent="0.2"/>
    <row r="399985" ht="12.75" customHeight="1" x14ac:dyDescent="0.2"/>
    <row r="399989" ht="12.75" customHeight="1" x14ac:dyDescent="0.2"/>
    <row r="399993" ht="12.75" customHeight="1" x14ac:dyDescent="0.2"/>
    <row r="399997" ht="12.75" customHeight="1" x14ac:dyDescent="0.2"/>
    <row r="400001" ht="12.75" customHeight="1" x14ac:dyDescent="0.2"/>
    <row r="400005" ht="12.75" customHeight="1" x14ac:dyDescent="0.2"/>
    <row r="400009" ht="12.75" customHeight="1" x14ac:dyDescent="0.2"/>
    <row r="400013" ht="12.75" customHeight="1" x14ac:dyDescent="0.2"/>
    <row r="400017" ht="12.75" customHeight="1" x14ac:dyDescent="0.2"/>
    <row r="400021" ht="12.75" customHeight="1" x14ac:dyDescent="0.2"/>
    <row r="400025" ht="12.75" customHeight="1" x14ac:dyDescent="0.2"/>
    <row r="400029" ht="12.75" customHeight="1" x14ac:dyDescent="0.2"/>
    <row r="400033" ht="12.75" customHeight="1" x14ac:dyDescent="0.2"/>
    <row r="400037" ht="12.75" customHeight="1" x14ac:dyDescent="0.2"/>
    <row r="400041" ht="12.75" customHeight="1" x14ac:dyDescent="0.2"/>
    <row r="400045" ht="12.75" customHeight="1" x14ac:dyDescent="0.2"/>
    <row r="400049" ht="12.75" customHeight="1" x14ac:dyDescent="0.2"/>
    <row r="400053" ht="12.75" customHeight="1" x14ac:dyDescent="0.2"/>
    <row r="400057" ht="12.75" customHeight="1" x14ac:dyDescent="0.2"/>
    <row r="400061" ht="12.75" customHeight="1" x14ac:dyDescent="0.2"/>
    <row r="400065" ht="12.75" customHeight="1" x14ac:dyDescent="0.2"/>
    <row r="400069" ht="12.75" customHeight="1" x14ac:dyDescent="0.2"/>
    <row r="400073" ht="12.75" customHeight="1" x14ac:dyDescent="0.2"/>
    <row r="400077" ht="12.75" customHeight="1" x14ac:dyDescent="0.2"/>
    <row r="400081" ht="12.75" customHeight="1" x14ac:dyDescent="0.2"/>
    <row r="400085" ht="12.75" customHeight="1" x14ac:dyDescent="0.2"/>
    <row r="400089" ht="12.75" customHeight="1" x14ac:dyDescent="0.2"/>
    <row r="400093" ht="12.75" customHeight="1" x14ac:dyDescent="0.2"/>
    <row r="400097" ht="12.75" customHeight="1" x14ac:dyDescent="0.2"/>
    <row r="400101" ht="12.75" customHeight="1" x14ac:dyDescent="0.2"/>
    <row r="400105" ht="12.75" customHeight="1" x14ac:dyDescent="0.2"/>
    <row r="400109" ht="12.75" customHeight="1" x14ac:dyDescent="0.2"/>
    <row r="400113" ht="12.75" customHeight="1" x14ac:dyDescent="0.2"/>
    <row r="400117" ht="12.75" customHeight="1" x14ac:dyDescent="0.2"/>
    <row r="400121" ht="12.75" customHeight="1" x14ac:dyDescent="0.2"/>
    <row r="400125" ht="12.75" customHeight="1" x14ac:dyDescent="0.2"/>
    <row r="400129" ht="12.75" customHeight="1" x14ac:dyDescent="0.2"/>
    <row r="400133" ht="12.75" customHeight="1" x14ac:dyDescent="0.2"/>
    <row r="400137" ht="12.75" customHeight="1" x14ac:dyDescent="0.2"/>
    <row r="400141" ht="12.75" customHeight="1" x14ac:dyDescent="0.2"/>
    <row r="400145" ht="12.75" customHeight="1" x14ac:dyDescent="0.2"/>
    <row r="400149" ht="12.75" customHeight="1" x14ac:dyDescent="0.2"/>
    <row r="400153" ht="12.75" customHeight="1" x14ac:dyDescent="0.2"/>
    <row r="400157" ht="12.75" customHeight="1" x14ac:dyDescent="0.2"/>
    <row r="400161" ht="12.75" customHeight="1" x14ac:dyDescent="0.2"/>
    <row r="400165" ht="12.75" customHeight="1" x14ac:dyDescent="0.2"/>
    <row r="400169" ht="12.75" customHeight="1" x14ac:dyDescent="0.2"/>
    <row r="400173" ht="12.75" customHeight="1" x14ac:dyDescent="0.2"/>
    <row r="400177" ht="12.75" customHeight="1" x14ac:dyDescent="0.2"/>
    <row r="400181" ht="12.75" customHeight="1" x14ac:dyDescent="0.2"/>
    <row r="400185" ht="12.75" customHeight="1" x14ac:dyDescent="0.2"/>
    <row r="400189" ht="12.75" customHeight="1" x14ac:dyDescent="0.2"/>
    <row r="400193" ht="12.75" customHeight="1" x14ac:dyDescent="0.2"/>
    <row r="400197" ht="12.75" customHeight="1" x14ac:dyDescent="0.2"/>
    <row r="400201" ht="12.75" customHeight="1" x14ac:dyDescent="0.2"/>
    <row r="400205" ht="12.75" customHeight="1" x14ac:dyDescent="0.2"/>
    <row r="400209" ht="12.75" customHeight="1" x14ac:dyDescent="0.2"/>
    <row r="400213" ht="12.75" customHeight="1" x14ac:dyDescent="0.2"/>
    <row r="400217" ht="12.75" customHeight="1" x14ac:dyDescent="0.2"/>
    <row r="400221" ht="12.75" customHeight="1" x14ac:dyDescent="0.2"/>
    <row r="400225" ht="12.75" customHeight="1" x14ac:dyDescent="0.2"/>
    <row r="400229" ht="12.75" customHeight="1" x14ac:dyDescent="0.2"/>
    <row r="400233" ht="12.75" customHeight="1" x14ac:dyDescent="0.2"/>
    <row r="400237" ht="12.75" customHeight="1" x14ac:dyDescent="0.2"/>
    <row r="400241" ht="12.75" customHeight="1" x14ac:dyDescent="0.2"/>
    <row r="400245" ht="12.75" customHeight="1" x14ac:dyDescent="0.2"/>
    <row r="400249" ht="12.75" customHeight="1" x14ac:dyDescent="0.2"/>
    <row r="400253" ht="12.75" customHeight="1" x14ac:dyDescent="0.2"/>
    <row r="400257" ht="12.75" customHeight="1" x14ac:dyDescent="0.2"/>
    <row r="400261" ht="12.75" customHeight="1" x14ac:dyDescent="0.2"/>
    <row r="400265" ht="12.75" customHeight="1" x14ac:dyDescent="0.2"/>
    <row r="400269" ht="12.75" customHeight="1" x14ac:dyDescent="0.2"/>
    <row r="400273" ht="12.75" customHeight="1" x14ac:dyDescent="0.2"/>
    <row r="400277" ht="12.75" customHeight="1" x14ac:dyDescent="0.2"/>
    <row r="400281" ht="12.75" customHeight="1" x14ac:dyDescent="0.2"/>
    <row r="400285" ht="12.75" customHeight="1" x14ac:dyDescent="0.2"/>
    <row r="400289" ht="12.75" customHeight="1" x14ac:dyDescent="0.2"/>
    <row r="400293" ht="12.75" customHeight="1" x14ac:dyDescent="0.2"/>
    <row r="400297" ht="12.75" customHeight="1" x14ac:dyDescent="0.2"/>
    <row r="400301" ht="12.75" customHeight="1" x14ac:dyDescent="0.2"/>
    <row r="400305" ht="12.75" customHeight="1" x14ac:dyDescent="0.2"/>
    <row r="400309" ht="12.75" customHeight="1" x14ac:dyDescent="0.2"/>
    <row r="400313" ht="12.75" customHeight="1" x14ac:dyDescent="0.2"/>
    <row r="400317" ht="12.75" customHeight="1" x14ac:dyDescent="0.2"/>
    <row r="400321" ht="12.75" customHeight="1" x14ac:dyDescent="0.2"/>
    <row r="400325" ht="12.75" customHeight="1" x14ac:dyDescent="0.2"/>
    <row r="400329" ht="12.75" customHeight="1" x14ac:dyDescent="0.2"/>
    <row r="400333" ht="12.75" customHeight="1" x14ac:dyDescent="0.2"/>
    <row r="400337" ht="12.75" customHeight="1" x14ac:dyDescent="0.2"/>
    <row r="400341" ht="12.75" customHeight="1" x14ac:dyDescent="0.2"/>
    <row r="400345" ht="12.75" customHeight="1" x14ac:dyDescent="0.2"/>
    <row r="400349" ht="12.75" customHeight="1" x14ac:dyDescent="0.2"/>
    <row r="400353" ht="12.75" customHeight="1" x14ac:dyDescent="0.2"/>
    <row r="400357" ht="12.75" customHeight="1" x14ac:dyDescent="0.2"/>
    <row r="400361" ht="12.75" customHeight="1" x14ac:dyDescent="0.2"/>
    <row r="400365" ht="12.75" customHeight="1" x14ac:dyDescent="0.2"/>
    <row r="400369" ht="12.75" customHeight="1" x14ac:dyDescent="0.2"/>
    <row r="400373" ht="12.75" customHeight="1" x14ac:dyDescent="0.2"/>
    <row r="400377" ht="12.75" customHeight="1" x14ac:dyDescent="0.2"/>
    <row r="400381" ht="12.75" customHeight="1" x14ac:dyDescent="0.2"/>
    <row r="400385" ht="12.75" customHeight="1" x14ac:dyDescent="0.2"/>
    <row r="400389" ht="12.75" customHeight="1" x14ac:dyDescent="0.2"/>
    <row r="400393" ht="12.75" customHeight="1" x14ac:dyDescent="0.2"/>
    <row r="400397" ht="12.75" customHeight="1" x14ac:dyDescent="0.2"/>
    <row r="400401" ht="12.75" customHeight="1" x14ac:dyDescent="0.2"/>
    <row r="400405" ht="12.75" customHeight="1" x14ac:dyDescent="0.2"/>
    <row r="400409" ht="12.75" customHeight="1" x14ac:dyDescent="0.2"/>
    <row r="400413" ht="12.75" customHeight="1" x14ac:dyDescent="0.2"/>
    <row r="400417" ht="12.75" customHeight="1" x14ac:dyDescent="0.2"/>
    <row r="400421" ht="12.75" customHeight="1" x14ac:dyDescent="0.2"/>
    <row r="400425" ht="12.75" customHeight="1" x14ac:dyDescent="0.2"/>
    <row r="400429" ht="12.75" customHeight="1" x14ac:dyDescent="0.2"/>
    <row r="400433" ht="12.75" customHeight="1" x14ac:dyDescent="0.2"/>
    <row r="400437" ht="12.75" customHeight="1" x14ac:dyDescent="0.2"/>
    <row r="400441" ht="12.75" customHeight="1" x14ac:dyDescent="0.2"/>
    <row r="400445" ht="12.75" customHeight="1" x14ac:dyDescent="0.2"/>
    <row r="400449" ht="12.75" customHeight="1" x14ac:dyDescent="0.2"/>
    <row r="400453" ht="12.75" customHeight="1" x14ac:dyDescent="0.2"/>
    <row r="400457" ht="12.75" customHeight="1" x14ac:dyDescent="0.2"/>
    <row r="400461" ht="12.75" customHeight="1" x14ac:dyDescent="0.2"/>
    <row r="400465" ht="12.75" customHeight="1" x14ac:dyDescent="0.2"/>
    <row r="400469" ht="12.75" customHeight="1" x14ac:dyDescent="0.2"/>
    <row r="400473" ht="12.75" customHeight="1" x14ac:dyDescent="0.2"/>
    <row r="400477" ht="12.75" customHeight="1" x14ac:dyDescent="0.2"/>
    <row r="400481" ht="12.75" customHeight="1" x14ac:dyDescent="0.2"/>
    <row r="400485" ht="12.75" customHeight="1" x14ac:dyDescent="0.2"/>
    <row r="400489" ht="12.75" customHeight="1" x14ac:dyDescent="0.2"/>
    <row r="400493" ht="12.75" customHeight="1" x14ac:dyDescent="0.2"/>
    <row r="400497" ht="12.75" customHeight="1" x14ac:dyDescent="0.2"/>
    <row r="400501" ht="12.75" customHeight="1" x14ac:dyDescent="0.2"/>
    <row r="400505" ht="12.75" customHeight="1" x14ac:dyDescent="0.2"/>
    <row r="400509" ht="12.75" customHeight="1" x14ac:dyDescent="0.2"/>
    <row r="400513" ht="12.75" customHeight="1" x14ac:dyDescent="0.2"/>
    <row r="400517" ht="12.75" customHeight="1" x14ac:dyDescent="0.2"/>
    <row r="400521" ht="12.75" customHeight="1" x14ac:dyDescent="0.2"/>
    <row r="400525" ht="12.75" customHeight="1" x14ac:dyDescent="0.2"/>
    <row r="400529" ht="12.75" customHeight="1" x14ac:dyDescent="0.2"/>
    <row r="400533" ht="12.75" customHeight="1" x14ac:dyDescent="0.2"/>
    <row r="400537" ht="12.75" customHeight="1" x14ac:dyDescent="0.2"/>
    <row r="400541" ht="12.75" customHeight="1" x14ac:dyDescent="0.2"/>
    <row r="400545" ht="12.75" customHeight="1" x14ac:dyDescent="0.2"/>
    <row r="400549" ht="12.75" customHeight="1" x14ac:dyDescent="0.2"/>
    <row r="400553" ht="12.75" customHeight="1" x14ac:dyDescent="0.2"/>
    <row r="400557" ht="12.75" customHeight="1" x14ac:dyDescent="0.2"/>
    <row r="400561" ht="12.75" customHeight="1" x14ac:dyDescent="0.2"/>
    <row r="400565" ht="12.75" customHeight="1" x14ac:dyDescent="0.2"/>
    <row r="400569" ht="12.75" customHeight="1" x14ac:dyDescent="0.2"/>
    <row r="400573" ht="12.75" customHeight="1" x14ac:dyDescent="0.2"/>
    <row r="400577" ht="12.75" customHeight="1" x14ac:dyDescent="0.2"/>
    <row r="400581" ht="12.75" customHeight="1" x14ac:dyDescent="0.2"/>
    <row r="400585" ht="12.75" customHeight="1" x14ac:dyDescent="0.2"/>
    <row r="400589" ht="12.75" customHeight="1" x14ac:dyDescent="0.2"/>
    <row r="400593" ht="12.75" customHeight="1" x14ac:dyDescent="0.2"/>
    <row r="400597" ht="12.75" customHeight="1" x14ac:dyDescent="0.2"/>
    <row r="400601" ht="12.75" customHeight="1" x14ac:dyDescent="0.2"/>
    <row r="400605" ht="12.75" customHeight="1" x14ac:dyDescent="0.2"/>
    <row r="400609" ht="12.75" customHeight="1" x14ac:dyDescent="0.2"/>
    <row r="400613" ht="12.75" customHeight="1" x14ac:dyDescent="0.2"/>
    <row r="400617" ht="12.75" customHeight="1" x14ac:dyDescent="0.2"/>
    <row r="400621" ht="12.75" customHeight="1" x14ac:dyDescent="0.2"/>
    <row r="400625" ht="12.75" customHeight="1" x14ac:dyDescent="0.2"/>
    <row r="400629" ht="12.75" customHeight="1" x14ac:dyDescent="0.2"/>
    <row r="400633" ht="12.75" customHeight="1" x14ac:dyDescent="0.2"/>
    <row r="400637" ht="12.75" customHeight="1" x14ac:dyDescent="0.2"/>
    <row r="400641" ht="12.75" customHeight="1" x14ac:dyDescent="0.2"/>
    <row r="400645" ht="12.75" customHeight="1" x14ac:dyDescent="0.2"/>
    <row r="400649" ht="12.75" customHeight="1" x14ac:dyDescent="0.2"/>
    <row r="400653" ht="12.75" customHeight="1" x14ac:dyDescent="0.2"/>
    <row r="400657" ht="12.75" customHeight="1" x14ac:dyDescent="0.2"/>
    <row r="400661" ht="12.75" customHeight="1" x14ac:dyDescent="0.2"/>
    <row r="400665" ht="12.75" customHeight="1" x14ac:dyDescent="0.2"/>
    <row r="400669" ht="12.75" customHeight="1" x14ac:dyDescent="0.2"/>
    <row r="400673" ht="12.75" customHeight="1" x14ac:dyDescent="0.2"/>
    <row r="400677" ht="12.75" customHeight="1" x14ac:dyDescent="0.2"/>
    <row r="400681" ht="12.75" customHeight="1" x14ac:dyDescent="0.2"/>
    <row r="400685" ht="12.75" customHeight="1" x14ac:dyDescent="0.2"/>
    <row r="400689" ht="12.75" customHeight="1" x14ac:dyDescent="0.2"/>
    <row r="400693" ht="12.75" customHeight="1" x14ac:dyDescent="0.2"/>
    <row r="400697" ht="12.75" customHeight="1" x14ac:dyDescent="0.2"/>
    <row r="400701" ht="12.75" customHeight="1" x14ac:dyDescent="0.2"/>
    <row r="400705" ht="12.75" customHeight="1" x14ac:dyDescent="0.2"/>
    <row r="400709" ht="12.75" customHeight="1" x14ac:dyDescent="0.2"/>
    <row r="400713" ht="12.75" customHeight="1" x14ac:dyDescent="0.2"/>
    <row r="400717" ht="12.75" customHeight="1" x14ac:dyDescent="0.2"/>
    <row r="400721" ht="12.75" customHeight="1" x14ac:dyDescent="0.2"/>
    <row r="400725" ht="12.75" customHeight="1" x14ac:dyDescent="0.2"/>
    <row r="400729" ht="12.75" customHeight="1" x14ac:dyDescent="0.2"/>
    <row r="400733" ht="12.75" customHeight="1" x14ac:dyDescent="0.2"/>
    <row r="400737" ht="12.75" customHeight="1" x14ac:dyDescent="0.2"/>
    <row r="400741" ht="12.75" customHeight="1" x14ac:dyDescent="0.2"/>
    <row r="400745" ht="12.75" customHeight="1" x14ac:dyDescent="0.2"/>
    <row r="400749" ht="12.75" customHeight="1" x14ac:dyDescent="0.2"/>
    <row r="400753" ht="12.75" customHeight="1" x14ac:dyDescent="0.2"/>
    <row r="400757" ht="12.75" customHeight="1" x14ac:dyDescent="0.2"/>
    <row r="400761" ht="12.75" customHeight="1" x14ac:dyDescent="0.2"/>
    <row r="400765" ht="12.75" customHeight="1" x14ac:dyDescent="0.2"/>
    <row r="400769" ht="12.75" customHeight="1" x14ac:dyDescent="0.2"/>
    <row r="400773" ht="12.75" customHeight="1" x14ac:dyDescent="0.2"/>
    <row r="400777" ht="12.75" customHeight="1" x14ac:dyDescent="0.2"/>
    <row r="400781" ht="12.75" customHeight="1" x14ac:dyDescent="0.2"/>
    <row r="400785" ht="12.75" customHeight="1" x14ac:dyDescent="0.2"/>
    <row r="400789" ht="12.75" customHeight="1" x14ac:dyDescent="0.2"/>
    <row r="400793" ht="12.75" customHeight="1" x14ac:dyDescent="0.2"/>
    <row r="400797" ht="12.75" customHeight="1" x14ac:dyDescent="0.2"/>
    <row r="400801" ht="12.75" customHeight="1" x14ac:dyDescent="0.2"/>
    <row r="400805" ht="12.75" customHeight="1" x14ac:dyDescent="0.2"/>
    <row r="400809" ht="12.75" customHeight="1" x14ac:dyDescent="0.2"/>
    <row r="400813" ht="12.75" customHeight="1" x14ac:dyDescent="0.2"/>
    <row r="400817" ht="12.75" customHeight="1" x14ac:dyDescent="0.2"/>
    <row r="400821" ht="12.75" customHeight="1" x14ac:dyDescent="0.2"/>
    <row r="400825" ht="12.75" customHeight="1" x14ac:dyDescent="0.2"/>
    <row r="400829" ht="12.75" customHeight="1" x14ac:dyDescent="0.2"/>
    <row r="400833" ht="12.75" customHeight="1" x14ac:dyDescent="0.2"/>
    <row r="400837" ht="12.75" customHeight="1" x14ac:dyDescent="0.2"/>
    <row r="400841" ht="12.75" customHeight="1" x14ac:dyDescent="0.2"/>
    <row r="400845" ht="12.75" customHeight="1" x14ac:dyDescent="0.2"/>
    <row r="400849" ht="12.75" customHeight="1" x14ac:dyDescent="0.2"/>
    <row r="400853" ht="12.75" customHeight="1" x14ac:dyDescent="0.2"/>
    <row r="400857" ht="12.75" customHeight="1" x14ac:dyDescent="0.2"/>
    <row r="400861" ht="12.75" customHeight="1" x14ac:dyDescent="0.2"/>
    <row r="400865" ht="12.75" customHeight="1" x14ac:dyDescent="0.2"/>
    <row r="400869" ht="12.75" customHeight="1" x14ac:dyDescent="0.2"/>
    <row r="400873" ht="12.75" customHeight="1" x14ac:dyDescent="0.2"/>
    <row r="400877" ht="12.75" customHeight="1" x14ac:dyDescent="0.2"/>
    <row r="400881" ht="12.75" customHeight="1" x14ac:dyDescent="0.2"/>
    <row r="400885" ht="12.75" customHeight="1" x14ac:dyDescent="0.2"/>
    <row r="400889" ht="12.75" customHeight="1" x14ac:dyDescent="0.2"/>
    <row r="400893" ht="12.75" customHeight="1" x14ac:dyDescent="0.2"/>
    <row r="400897" ht="12.75" customHeight="1" x14ac:dyDescent="0.2"/>
    <row r="400901" ht="12.75" customHeight="1" x14ac:dyDescent="0.2"/>
    <row r="400905" ht="12.75" customHeight="1" x14ac:dyDescent="0.2"/>
    <row r="400909" ht="12.75" customHeight="1" x14ac:dyDescent="0.2"/>
    <row r="400913" ht="12.75" customHeight="1" x14ac:dyDescent="0.2"/>
    <row r="400917" ht="12.75" customHeight="1" x14ac:dyDescent="0.2"/>
    <row r="400921" ht="12.75" customHeight="1" x14ac:dyDescent="0.2"/>
    <row r="400925" ht="12.75" customHeight="1" x14ac:dyDescent="0.2"/>
    <row r="400929" ht="12.75" customHeight="1" x14ac:dyDescent="0.2"/>
    <row r="400933" ht="12.75" customHeight="1" x14ac:dyDescent="0.2"/>
    <row r="400937" ht="12.75" customHeight="1" x14ac:dyDescent="0.2"/>
    <row r="400941" ht="12.75" customHeight="1" x14ac:dyDescent="0.2"/>
    <row r="400945" ht="12.75" customHeight="1" x14ac:dyDescent="0.2"/>
    <row r="400949" ht="12.75" customHeight="1" x14ac:dyDescent="0.2"/>
    <row r="400953" ht="12.75" customHeight="1" x14ac:dyDescent="0.2"/>
    <row r="400957" ht="12.75" customHeight="1" x14ac:dyDescent="0.2"/>
    <row r="400961" ht="12.75" customHeight="1" x14ac:dyDescent="0.2"/>
    <row r="400965" ht="12.75" customHeight="1" x14ac:dyDescent="0.2"/>
    <row r="400969" ht="12.75" customHeight="1" x14ac:dyDescent="0.2"/>
    <row r="400973" ht="12.75" customHeight="1" x14ac:dyDescent="0.2"/>
    <row r="400977" ht="12.75" customHeight="1" x14ac:dyDescent="0.2"/>
    <row r="400981" ht="12.75" customHeight="1" x14ac:dyDescent="0.2"/>
    <row r="400985" ht="12.75" customHeight="1" x14ac:dyDescent="0.2"/>
    <row r="400989" ht="12.75" customHeight="1" x14ac:dyDescent="0.2"/>
    <row r="400993" ht="12.75" customHeight="1" x14ac:dyDescent="0.2"/>
    <row r="400997" ht="12.75" customHeight="1" x14ac:dyDescent="0.2"/>
    <row r="401001" ht="12.75" customHeight="1" x14ac:dyDescent="0.2"/>
    <row r="401005" ht="12.75" customHeight="1" x14ac:dyDescent="0.2"/>
    <row r="401009" ht="12.75" customHeight="1" x14ac:dyDescent="0.2"/>
    <row r="401013" ht="12.75" customHeight="1" x14ac:dyDescent="0.2"/>
    <row r="401017" ht="12.75" customHeight="1" x14ac:dyDescent="0.2"/>
    <row r="401021" ht="12.75" customHeight="1" x14ac:dyDescent="0.2"/>
    <row r="401025" ht="12.75" customHeight="1" x14ac:dyDescent="0.2"/>
    <row r="401029" ht="12.75" customHeight="1" x14ac:dyDescent="0.2"/>
    <row r="401033" ht="12.75" customHeight="1" x14ac:dyDescent="0.2"/>
    <row r="401037" ht="12.75" customHeight="1" x14ac:dyDescent="0.2"/>
    <row r="401041" ht="12.75" customHeight="1" x14ac:dyDescent="0.2"/>
    <row r="401045" ht="12.75" customHeight="1" x14ac:dyDescent="0.2"/>
    <row r="401049" ht="12.75" customHeight="1" x14ac:dyDescent="0.2"/>
    <row r="401053" ht="12.75" customHeight="1" x14ac:dyDescent="0.2"/>
    <row r="401057" ht="12.75" customHeight="1" x14ac:dyDescent="0.2"/>
    <row r="401061" ht="12.75" customHeight="1" x14ac:dyDescent="0.2"/>
    <row r="401065" ht="12.75" customHeight="1" x14ac:dyDescent="0.2"/>
    <row r="401069" ht="12.75" customHeight="1" x14ac:dyDescent="0.2"/>
    <row r="401073" ht="12.75" customHeight="1" x14ac:dyDescent="0.2"/>
    <row r="401077" ht="12.75" customHeight="1" x14ac:dyDescent="0.2"/>
    <row r="401081" ht="12.75" customHeight="1" x14ac:dyDescent="0.2"/>
    <row r="401085" ht="12.75" customHeight="1" x14ac:dyDescent="0.2"/>
    <row r="401089" ht="12.75" customHeight="1" x14ac:dyDescent="0.2"/>
    <row r="401093" ht="12.75" customHeight="1" x14ac:dyDescent="0.2"/>
    <row r="401097" ht="12.75" customHeight="1" x14ac:dyDescent="0.2"/>
    <row r="401101" ht="12.75" customHeight="1" x14ac:dyDescent="0.2"/>
    <row r="401105" ht="12.75" customHeight="1" x14ac:dyDescent="0.2"/>
    <row r="401109" ht="12.75" customHeight="1" x14ac:dyDescent="0.2"/>
    <row r="401113" ht="12.75" customHeight="1" x14ac:dyDescent="0.2"/>
    <row r="401117" ht="12.75" customHeight="1" x14ac:dyDescent="0.2"/>
    <row r="401121" ht="12.75" customHeight="1" x14ac:dyDescent="0.2"/>
    <row r="401125" ht="12.75" customHeight="1" x14ac:dyDescent="0.2"/>
    <row r="401129" ht="12.75" customHeight="1" x14ac:dyDescent="0.2"/>
    <row r="401133" ht="12.75" customHeight="1" x14ac:dyDescent="0.2"/>
    <row r="401137" ht="12.75" customHeight="1" x14ac:dyDescent="0.2"/>
    <row r="401141" ht="12.75" customHeight="1" x14ac:dyDescent="0.2"/>
    <row r="401145" ht="12.75" customHeight="1" x14ac:dyDescent="0.2"/>
    <row r="401149" ht="12.75" customHeight="1" x14ac:dyDescent="0.2"/>
    <row r="401153" ht="12.75" customHeight="1" x14ac:dyDescent="0.2"/>
    <row r="401157" ht="12.75" customHeight="1" x14ac:dyDescent="0.2"/>
    <row r="401161" ht="12.75" customHeight="1" x14ac:dyDescent="0.2"/>
    <row r="401165" ht="12.75" customHeight="1" x14ac:dyDescent="0.2"/>
    <row r="401169" ht="12.75" customHeight="1" x14ac:dyDescent="0.2"/>
    <row r="401173" ht="12.75" customHeight="1" x14ac:dyDescent="0.2"/>
    <row r="401177" ht="12.75" customHeight="1" x14ac:dyDescent="0.2"/>
    <row r="401181" ht="12.75" customHeight="1" x14ac:dyDescent="0.2"/>
    <row r="401185" ht="12.75" customHeight="1" x14ac:dyDescent="0.2"/>
    <row r="401189" ht="12.75" customHeight="1" x14ac:dyDescent="0.2"/>
    <row r="401193" ht="12.75" customHeight="1" x14ac:dyDescent="0.2"/>
    <row r="401197" ht="12.75" customHeight="1" x14ac:dyDescent="0.2"/>
    <row r="401201" ht="12.75" customHeight="1" x14ac:dyDescent="0.2"/>
    <row r="401205" ht="12.75" customHeight="1" x14ac:dyDescent="0.2"/>
    <row r="401209" ht="12.75" customHeight="1" x14ac:dyDescent="0.2"/>
    <row r="401213" ht="12.75" customHeight="1" x14ac:dyDescent="0.2"/>
    <row r="401217" ht="12.75" customHeight="1" x14ac:dyDescent="0.2"/>
    <row r="401221" ht="12.75" customHeight="1" x14ac:dyDescent="0.2"/>
    <row r="401225" ht="12.75" customHeight="1" x14ac:dyDescent="0.2"/>
    <row r="401229" ht="12.75" customHeight="1" x14ac:dyDescent="0.2"/>
    <row r="401233" ht="12.75" customHeight="1" x14ac:dyDescent="0.2"/>
    <row r="401237" ht="12.75" customHeight="1" x14ac:dyDescent="0.2"/>
    <row r="401241" ht="12.75" customHeight="1" x14ac:dyDescent="0.2"/>
    <row r="401245" ht="12.75" customHeight="1" x14ac:dyDescent="0.2"/>
    <row r="401249" ht="12.75" customHeight="1" x14ac:dyDescent="0.2"/>
    <row r="401253" ht="12.75" customHeight="1" x14ac:dyDescent="0.2"/>
    <row r="401257" ht="12.75" customHeight="1" x14ac:dyDescent="0.2"/>
    <row r="401261" ht="12.75" customHeight="1" x14ac:dyDescent="0.2"/>
    <row r="401265" ht="12.75" customHeight="1" x14ac:dyDescent="0.2"/>
    <row r="401269" ht="12.75" customHeight="1" x14ac:dyDescent="0.2"/>
    <row r="401273" ht="12.75" customHeight="1" x14ac:dyDescent="0.2"/>
    <row r="401277" ht="12.75" customHeight="1" x14ac:dyDescent="0.2"/>
    <row r="401281" ht="12.75" customHeight="1" x14ac:dyDescent="0.2"/>
    <row r="401285" ht="12.75" customHeight="1" x14ac:dyDescent="0.2"/>
    <row r="401289" ht="12.75" customHeight="1" x14ac:dyDescent="0.2"/>
    <row r="401293" ht="12.75" customHeight="1" x14ac:dyDescent="0.2"/>
    <row r="401297" ht="12.75" customHeight="1" x14ac:dyDescent="0.2"/>
    <row r="401301" ht="12.75" customHeight="1" x14ac:dyDescent="0.2"/>
    <row r="401305" ht="12.75" customHeight="1" x14ac:dyDescent="0.2"/>
    <row r="401309" ht="12.75" customHeight="1" x14ac:dyDescent="0.2"/>
    <row r="401313" ht="12.75" customHeight="1" x14ac:dyDescent="0.2"/>
    <row r="401317" ht="12.75" customHeight="1" x14ac:dyDescent="0.2"/>
    <row r="401321" ht="12.75" customHeight="1" x14ac:dyDescent="0.2"/>
    <row r="401325" ht="12.75" customHeight="1" x14ac:dyDescent="0.2"/>
    <row r="401329" ht="12.75" customHeight="1" x14ac:dyDescent="0.2"/>
    <row r="401333" ht="12.75" customHeight="1" x14ac:dyDescent="0.2"/>
    <row r="401337" ht="12.75" customHeight="1" x14ac:dyDescent="0.2"/>
    <row r="401341" ht="12.75" customHeight="1" x14ac:dyDescent="0.2"/>
    <row r="401345" ht="12.75" customHeight="1" x14ac:dyDescent="0.2"/>
    <row r="401349" ht="12.75" customHeight="1" x14ac:dyDescent="0.2"/>
    <row r="401353" ht="12.75" customHeight="1" x14ac:dyDescent="0.2"/>
    <row r="401357" ht="12.75" customHeight="1" x14ac:dyDescent="0.2"/>
    <row r="401361" ht="12.75" customHeight="1" x14ac:dyDescent="0.2"/>
    <row r="401365" ht="12.75" customHeight="1" x14ac:dyDescent="0.2"/>
    <row r="401369" ht="12.75" customHeight="1" x14ac:dyDescent="0.2"/>
    <row r="401373" ht="12.75" customHeight="1" x14ac:dyDescent="0.2"/>
    <row r="401377" ht="12.75" customHeight="1" x14ac:dyDescent="0.2"/>
    <row r="401381" ht="12.75" customHeight="1" x14ac:dyDescent="0.2"/>
    <row r="401385" ht="12.75" customHeight="1" x14ac:dyDescent="0.2"/>
    <row r="401389" ht="12.75" customHeight="1" x14ac:dyDescent="0.2"/>
    <row r="401393" ht="12.75" customHeight="1" x14ac:dyDescent="0.2"/>
    <row r="401397" ht="12.75" customHeight="1" x14ac:dyDescent="0.2"/>
    <row r="401401" ht="12.75" customHeight="1" x14ac:dyDescent="0.2"/>
    <row r="401405" ht="12.75" customHeight="1" x14ac:dyDescent="0.2"/>
    <row r="401409" ht="12.75" customHeight="1" x14ac:dyDescent="0.2"/>
    <row r="401413" ht="12.75" customHeight="1" x14ac:dyDescent="0.2"/>
    <row r="401417" ht="12.75" customHeight="1" x14ac:dyDescent="0.2"/>
    <row r="401421" ht="12.75" customHeight="1" x14ac:dyDescent="0.2"/>
    <row r="401425" ht="12.75" customHeight="1" x14ac:dyDescent="0.2"/>
    <row r="401429" ht="12.75" customHeight="1" x14ac:dyDescent="0.2"/>
    <row r="401433" ht="12.75" customHeight="1" x14ac:dyDescent="0.2"/>
    <row r="401437" ht="12.75" customHeight="1" x14ac:dyDescent="0.2"/>
    <row r="401441" ht="12.75" customHeight="1" x14ac:dyDescent="0.2"/>
    <row r="401445" ht="12.75" customHeight="1" x14ac:dyDescent="0.2"/>
    <row r="401449" ht="12.75" customHeight="1" x14ac:dyDescent="0.2"/>
    <row r="401453" ht="12.75" customHeight="1" x14ac:dyDescent="0.2"/>
    <row r="401457" ht="12.75" customHeight="1" x14ac:dyDescent="0.2"/>
    <row r="401461" ht="12.75" customHeight="1" x14ac:dyDescent="0.2"/>
    <row r="401465" ht="12.75" customHeight="1" x14ac:dyDescent="0.2"/>
    <row r="401469" ht="12.75" customHeight="1" x14ac:dyDescent="0.2"/>
    <row r="401473" ht="12.75" customHeight="1" x14ac:dyDescent="0.2"/>
    <row r="401477" ht="12.75" customHeight="1" x14ac:dyDescent="0.2"/>
    <row r="401481" ht="12.75" customHeight="1" x14ac:dyDescent="0.2"/>
    <row r="401485" ht="12.75" customHeight="1" x14ac:dyDescent="0.2"/>
    <row r="401489" ht="12.75" customHeight="1" x14ac:dyDescent="0.2"/>
    <row r="401493" ht="12.75" customHeight="1" x14ac:dyDescent="0.2"/>
    <row r="401497" ht="12.75" customHeight="1" x14ac:dyDescent="0.2"/>
    <row r="401501" ht="12.75" customHeight="1" x14ac:dyDescent="0.2"/>
    <row r="401505" ht="12.75" customHeight="1" x14ac:dyDescent="0.2"/>
    <row r="401509" ht="12.75" customHeight="1" x14ac:dyDescent="0.2"/>
    <row r="401513" ht="12.75" customHeight="1" x14ac:dyDescent="0.2"/>
    <row r="401517" ht="12.75" customHeight="1" x14ac:dyDescent="0.2"/>
    <row r="401521" ht="12.75" customHeight="1" x14ac:dyDescent="0.2"/>
    <row r="401525" ht="12.75" customHeight="1" x14ac:dyDescent="0.2"/>
    <row r="401529" ht="12.75" customHeight="1" x14ac:dyDescent="0.2"/>
    <row r="401533" ht="12.75" customHeight="1" x14ac:dyDescent="0.2"/>
    <row r="401537" ht="12.75" customHeight="1" x14ac:dyDescent="0.2"/>
    <row r="401541" ht="12.75" customHeight="1" x14ac:dyDescent="0.2"/>
    <row r="401545" ht="12.75" customHeight="1" x14ac:dyDescent="0.2"/>
    <row r="401549" ht="12.75" customHeight="1" x14ac:dyDescent="0.2"/>
    <row r="401553" ht="12.75" customHeight="1" x14ac:dyDescent="0.2"/>
    <row r="401557" ht="12.75" customHeight="1" x14ac:dyDescent="0.2"/>
    <row r="401561" ht="12.75" customHeight="1" x14ac:dyDescent="0.2"/>
    <row r="401565" ht="12.75" customHeight="1" x14ac:dyDescent="0.2"/>
    <row r="401569" ht="12.75" customHeight="1" x14ac:dyDescent="0.2"/>
    <row r="401573" ht="12.75" customHeight="1" x14ac:dyDescent="0.2"/>
    <row r="401577" ht="12.75" customHeight="1" x14ac:dyDescent="0.2"/>
    <row r="401581" ht="12.75" customHeight="1" x14ac:dyDescent="0.2"/>
    <row r="401585" ht="12.75" customHeight="1" x14ac:dyDescent="0.2"/>
    <row r="401589" ht="12.75" customHeight="1" x14ac:dyDescent="0.2"/>
    <row r="401593" ht="12.75" customHeight="1" x14ac:dyDescent="0.2"/>
    <row r="401597" ht="12.75" customHeight="1" x14ac:dyDescent="0.2"/>
    <row r="401601" ht="12.75" customHeight="1" x14ac:dyDescent="0.2"/>
    <row r="401605" ht="12.75" customHeight="1" x14ac:dyDescent="0.2"/>
    <row r="401609" ht="12.75" customHeight="1" x14ac:dyDescent="0.2"/>
    <row r="401613" ht="12.75" customHeight="1" x14ac:dyDescent="0.2"/>
    <row r="401617" ht="12.75" customHeight="1" x14ac:dyDescent="0.2"/>
    <row r="401621" ht="12.75" customHeight="1" x14ac:dyDescent="0.2"/>
    <row r="401625" ht="12.75" customHeight="1" x14ac:dyDescent="0.2"/>
    <row r="401629" ht="12.75" customHeight="1" x14ac:dyDescent="0.2"/>
    <row r="401633" ht="12.75" customHeight="1" x14ac:dyDescent="0.2"/>
    <row r="401637" ht="12.75" customHeight="1" x14ac:dyDescent="0.2"/>
    <row r="401641" ht="12.75" customHeight="1" x14ac:dyDescent="0.2"/>
    <row r="401645" ht="12.75" customHeight="1" x14ac:dyDescent="0.2"/>
    <row r="401649" ht="12.75" customHeight="1" x14ac:dyDescent="0.2"/>
    <row r="401653" ht="12.75" customHeight="1" x14ac:dyDescent="0.2"/>
    <row r="401657" ht="12.75" customHeight="1" x14ac:dyDescent="0.2"/>
    <row r="401661" ht="12.75" customHeight="1" x14ac:dyDescent="0.2"/>
    <row r="401665" ht="12.75" customHeight="1" x14ac:dyDescent="0.2"/>
    <row r="401669" ht="12.75" customHeight="1" x14ac:dyDescent="0.2"/>
    <row r="401673" ht="12.75" customHeight="1" x14ac:dyDescent="0.2"/>
    <row r="401677" ht="12.75" customHeight="1" x14ac:dyDescent="0.2"/>
    <row r="401681" ht="12.75" customHeight="1" x14ac:dyDescent="0.2"/>
    <row r="401685" ht="12.75" customHeight="1" x14ac:dyDescent="0.2"/>
    <row r="401689" ht="12.75" customHeight="1" x14ac:dyDescent="0.2"/>
    <row r="401693" ht="12.75" customHeight="1" x14ac:dyDescent="0.2"/>
    <row r="401697" ht="12.75" customHeight="1" x14ac:dyDescent="0.2"/>
    <row r="401701" ht="12.75" customHeight="1" x14ac:dyDescent="0.2"/>
    <row r="401705" ht="12.75" customHeight="1" x14ac:dyDescent="0.2"/>
    <row r="401709" ht="12.75" customHeight="1" x14ac:dyDescent="0.2"/>
    <row r="401713" ht="12.75" customHeight="1" x14ac:dyDescent="0.2"/>
    <row r="401717" ht="12.75" customHeight="1" x14ac:dyDescent="0.2"/>
    <row r="401721" ht="12.75" customHeight="1" x14ac:dyDescent="0.2"/>
    <row r="401725" ht="12.75" customHeight="1" x14ac:dyDescent="0.2"/>
    <row r="401729" ht="12.75" customHeight="1" x14ac:dyDescent="0.2"/>
    <row r="401733" ht="12.75" customHeight="1" x14ac:dyDescent="0.2"/>
    <row r="401737" ht="12.75" customHeight="1" x14ac:dyDescent="0.2"/>
    <row r="401741" ht="12.75" customHeight="1" x14ac:dyDescent="0.2"/>
    <row r="401745" ht="12.75" customHeight="1" x14ac:dyDescent="0.2"/>
    <row r="401749" ht="12.75" customHeight="1" x14ac:dyDescent="0.2"/>
    <row r="401753" ht="12.75" customHeight="1" x14ac:dyDescent="0.2"/>
    <row r="401757" ht="12.75" customHeight="1" x14ac:dyDescent="0.2"/>
    <row r="401761" ht="12.75" customHeight="1" x14ac:dyDescent="0.2"/>
    <row r="401765" ht="12.75" customHeight="1" x14ac:dyDescent="0.2"/>
    <row r="401769" ht="12.75" customHeight="1" x14ac:dyDescent="0.2"/>
    <row r="401773" ht="12.75" customHeight="1" x14ac:dyDescent="0.2"/>
    <row r="401777" ht="12.75" customHeight="1" x14ac:dyDescent="0.2"/>
    <row r="401781" ht="12.75" customHeight="1" x14ac:dyDescent="0.2"/>
    <row r="401785" ht="12.75" customHeight="1" x14ac:dyDescent="0.2"/>
    <row r="401789" ht="12.75" customHeight="1" x14ac:dyDescent="0.2"/>
    <row r="401793" ht="12.75" customHeight="1" x14ac:dyDescent="0.2"/>
    <row r="401797" ht="12.75" customHeight="1" x14ac:dyDescent="0.2"/>
    <row r="401801" ht="12.75" customHeight="1" x14ac:dyDescent="0.2"/>
    <row r="401805" ht="12.75" customHeight="1" x14ac:dyDescent="0.2"/>
    <row r="401809" ht="12.75" customHeight="1" x14ac:dyDescent="0.2"/>
    <row r="401813" ht="12.75" customHeight="1" x14ac:dyDescent="0.2"/>
    <row r="401817" ht="12.75" customHeight="1" x14ac:dyDescent="0.2"/>
    <row r="401821" ht="12.75" customHeight="1" x14ac:dyDescent="0.2"/>
    <row r="401825" ht="12.75" customHeight="1" x14ac:dyDescent="0.2"/>
    <row r="401829" ht="12.75" customHeight="1" x14ac:dyDescent="0.2"/>
    <row r="401833" ht="12.75" customHeight="1" x14ac:dyDescent="0.2"/>
    <row r="401837" ht="12.75" customHeight="1" x14ac:dyDescent="0.2"/>
    <row r="401841" ht="12.75" customHeight="1" x14ac:dyDescent="0.2"/>
    <row r="401845" ht="12.75" customHeight="1" x14ac:dyDescent="0.2"/>
    <row r="401849" ht="12.75" customHeight="1" x14ac:dyDescent="0.2"/>
    <row r="401853" ht="12.75" customHeight="1" x14ac:dyDescent="0.2"/>
    <row r="401857" ht="12.75" customHeight="1" x14ac:dyDescent="0.2"/>
    <row r="401861" ht="12.75" customHeight="1" x14ac:dyDescent="0.2"/>
    <row r="401865" ht="12.75" customHeight="1" x14ac:dyDescent="0.2"/>
    <row r="401869" ht="12.75" customHeight="1" x14ac:dyDescent="0.2"/>
    <row r="401873" ht="12.75" customHeight="1" x14ac:dyDescent="0.2"/>
    <row r="401877" ht="12.75" customHeight="1" x14ac:dyDescent="0.2"/>
    <row r="401881" ht="12.75" customHeight="1" x14ac:dyDescent="0.2"/>
    <row r="401885" ht="12.75" customHeight="1" x14ac:dyDescent="0.2"/>
    <row r="401889" ht="12.75" customHeight="1" x14ac:dyDescent="0.2"/>
    <row r="401893" ht="12.75" customHeight="1" x14ac:dyDescent="0.2"/>
    <row r="401897" ht="12.75" customHeight="1" x14ac:dyDescent="0.2"/>
    <row r="401901" ht="12.75" customHeight="1" x14ac:dyDescent="0.2"/>
    <row r="401905" ht="12.75" customHeight="1" x14ac:dyDescent="0.2"/>
    <row r="401909" ht="12.75" customHeight="1" x14ac:dyDescent="0.2"/>
    <row r="401913" ht="12.75" customHeight="1" x14ac:dyDescent="0.2"/>
    <row r="401917" ht="12.75" customHeight="1" x14ac:dyDescent="0.2"/>
    <row r="401921" ht="12.75" customHeight="1" x14ac:dyDescent="0.2"/>
    <row r="401925" ht="12.75" customHeight="1" x14ac:dyDescent="0.2"/>
    <row r="401929" ht="12.75" customHeight="1" x14ac:dyDescent="0.2"/>
    <row r="401933" ht="12.75" customHeight="1" x14ac:dyDescent="0.2"/>
    <row r="401937" ht="12.75" customHeight="1" x14ac:dyDescent="0.2"/>
    <row r="401941" ht="12.75" customHeight="1" x14ac:dyDescent="0.2"/>
    <row r="401945" ht="12.75" customHeight="1" x14ac:dyDescent="0.2"/>
    <row r="401949" ht="12.75" customHeight="1" x14ac:dyDescent="0.2"/>
    <row r="401953" ht="12.75" customHeight="1" x14ac:dyDescent="0.2"/>
    <row r="401957" ht="12.75" customHeight="1" x14ac:dyDescent="0.2"/>
    <row r="401961" ht="12.75" customHeight="1" x14ac:dyDescent="0.2"/>
    <row r="401965" ht="12.75" customHeight="1" x14ac:dyDescent="0.2"/>
    <row r="401969" ht="12.75" customHeight="1" x14ac:dyDescent="0.2"/>
    <row r="401973" ht="12.75" customHeight="1" x14ac:dyDescent="0.2"/>
    <row r="401977" ht="12.75" customHeight="1" x14ac:dyDescent="0.2"/>
    <row r="401981" ht="12.75" customHeight="1" x14ac:dyDescent="0.2"/>
    <row r="401985" ht="12.75" customHeight="1" x14ac:dyDescent="0.2"/>
    <row r="401989" ht="12.75" customHeight="1" x14ac:dyDescent="0.2"/>
    <row r="401993" ht="12.75" customHeight="1" x14ac:dyDescent="0.2"/>
    <row r="401997" ht="12.75" customHeight="1" x14ac:dyDescent="0.2"/>
    <row r="402001" ht="12.75" customHeight="1" x14ac:dyDescent="0.2"/>
    <row r="402005" ht="12.75" customHeight="1" x14ac:dyDescent="0.2"/>
    <row r="402009" ht="12.75" customHeight="1" x14ac:dyDescent="0.2"/>
    <row r="402013" ht="12.75" customHeight="1" x14ac:dyDescent="0.2"/>
    <row r="402017" ht="12.75" customHeight="1" x14ac:dyDescent="0.2"/>
    <row r="402021" ht="12.75" customHeight="1" x14ac:dyDescent="0.2"/>
    <row r="402025" ht="12.75" customHeight="1" x14ac:dyDescent="0.2"/>
    <row r="402029" ht="12.75" customHeight="1" x14ac:dyDescent="0.2"/>
    <row r="402033" ht="12.75" customHeight="1" x14ac:dyDescent="0.2"/>
    <row r="402037" ht="12.75" customHeight="1" x14ac:dyDescent="0.2"/>
    <row r="402041" ht="12.75" customHeight="1" x14ac:dyDescent="0.2"/>
    <row r="402045" ht="12.75" customHeight="1" x14ac:dyDescent="0.2"/>
    <row r="402049" ht="12.75" customHeight="1" x14ac:dyDescent="0.2"/>
    <row r="402053" ht="12.75" customHeight="1" x14ac:dyDescent="0.2"/>
    <row r="402057" ht="12.75" customHeight="1" x14ac:dyDescent="0.2"/>
    <row r="402061" ht="12.75" customHeight="1" x14ac:dyDescent="0.2"/>
    <row r="402065" ht="12.75" customHeight="1" x14ac:dyDescent="0.2"/>
    <row r="402069" ht="12.75" customHeight="1" x14ac:dyDescent="0.2"/>
    <row r="402073" ht="12.75" customHeight="1" x14ac:dyDescent="0.2"/>
    <row r="402077" ht="12.75" customHeight="1" x14ac:dyDescent="0.2"/>
    <row r="402081" ht="12.75" customHeight="1" x14ac:dyDescent="0.2"/>
    <row r="402085" ht="12.75" customHeight="1" x14ac:dyDescent="0.2"/>
    <row r="402089" ht="12.75" customHeight="1" x14ac:dyDescent="0.2"/>
    <row r="402093" ht="12.75" customHeight="1" x14ac:dyDescent="0.2"/>
    <row r="402097" ht="12.75" customHeight="1" x14ac:dyDescent="0.2"/>
    <row r="402101" ht="12.75" customHeight="1" x14ac:dyDescent="0.2"/>
    <row r="402105" ht="12.75" customHeight="1" x14ac:dyDescent="0.2"/>
    <row r="402109" ht="12.75" customHeight="1" x14ac:dyDescent="0.2"/>
    <row r="402113" ht="12.75" customHeight="1" x14ac:dyDescent="0.2"/>
    <row r="402117" ht="12.75" customHeight="1" x14ac:dyDescent="0.2"/>
    <row r="402121" ht="12.75" customHeight="1" x14ac:dyDescent="0.2"/>
    <row r="402125" ht="12.75" customHeight="1" x14ac:dyDescent="0.2"/>
    <row r="402129" ht="12.75" customHeight="1" x14ac:dyDescent="0.2"/>
    <row r="402133" ht="12.75" customHeight="1" x14ac:dyDescent="0.2"/>
    <row r="402137" ht="12.75" customHeight="1" x14ac:dyDescent="0.2"/>
    <row r="402141" ht="12.75" customHeight="1" x14ac:dyDescent="0.2"/>
    <row r="402145" ht="12.75" customHeight="1" x14ac:dyDescent="0.2"/>
    <row r="402149" ht="12.75" customHeight="1" x14ac:dyDescent="0.2"/>
    <row r="402153" ht="12.75" customHeight="1" x14ac:dyDescent="0.2"/>
    <row r="402157" ht="12.75" customHeight="1" x14ac:dyDescent="0.2"/>
    <row r="402161" ht="12.75" customHeight="1" x14ac:dyDescent="0.2"/>
    <row r="402165" ht="12.75" customHeight="1" x14ac:dyDescent="0.2"/>
    <row r="402169" ht="12.75" customHeight="1" x14ac:dyDescent="0.2"/>
    <row r="402173" ht="12.75" customHeight="1" x14ac:dyDescent="0.2"/>
    <row r="402177" ht="12.75" customHeight="1" x14ac:dyDescent="0.2"/>
    <row r="402181" ht="12.75" customHeight="1" x14ac:dyDescent="0.2"/>
    <row r="402185" ht="12.75" customHeight="1" x14ac:dyDescent="0.2"/>
    <row r="402189" ht="12.75" customHeight="1" x14ac:dyDescent="0.2"/>
    <row r="402193" ht="12.75" customHeight="1" x14ac:dyDescent="0.2"/>
    <row r="402197" ht="12.75" customHeight="1" x14ac:dyDescent="0.2"/>
    <row r="402201" ht="12.75" customHeight="1" x14ac:dyDescent="0.2"/>
    <row r="402205" ht="12.75" customHeight="1" x14ac:dyDescent="0.2"/>
    <row r="402209" ht="12.75" customHeight="1" x14ac:dyDescent="0.2"/>
    <row r="402213" ht="12.75" customHeight="1" x14ac:dyDescent="0.2"/>
    <row r="402217" ht="12.75" customHeight="1" x14ac:dyDescent="0.2"/>
    <row r="402221" ht="12.75" customHeight="1" x14ac:dyDescent="0.2"/>
    <row r="402225" ht="12.75" customHeight="1" x14ac:dyDescent="0.2"/>
    <row r="402229" ht="12.75" customHeight="1" x14ac:dyDescent="0.2"/>
    <row r="402233" ht="12.75" customHeight="1" x14ac:dyDescent="0.2"/>
    <row r="402237" ht="12.75" customHeight="1" x14ac:dyDescent="0.2"/>
    <row r="402241" ht="12.75" customHeight="1" x14ac:dyDescent="0.2"/>
    <row r="402245" ht="12.75" customHeight="1" x14ac:dyDescent="0.2"/>
    <row r="402249" ht="12.75" customHeight="1" x14ac:dyDescent="0.2"/>
    <row r="402253" ht="12.75" customHeight="1" x14ac:dyDescent="0.2"/>
    <row r="402257" ht="12.75" customHeight="1" x14ac:dyDescent="0.2"/>
    <row r="402261" ht="12.75" customHeight="1" x14ac:dyDescent="0.2"/>
    <row r="402265" ht="12.75" customHeight="1" x14ac:dyDescent="0.2"/>
    <row r="402269" ht="12.75" customHeight="1" x14ac:dyDescent="0.2"/>
    <row r="402273" ht="12.75" customHeight="1" x14ac:dyDescent="0.2"/>
    <row r="402277" ht="12.75" customHeight="1" x14ac:dyDescent="0.2"/>
    <row r="402281" ht="12.75" customHeight="1" x14ac:dyDescent="0.2"/>
    <row r="402285" ht="12.75" customHeight="1" x14ac:dyDescent="0.2"/>
    <row r="402289" ht="12.75" customHeight="1" x14ac:dyDescent="0.2"/>
    <row r="402293" ht="12.75" customHeight="1" x14ac:dyDescent="0.2"/>
    <row r="402297" ht="12.75" customHeight="1" x14ac:dyDescent="0.2"/>
    <row r="402301" ht="12.75" customHeight="1" x14ac:dyDescent="0.2"/>
    <row r="402305" ht="12.75" customHeight="1" x14ac:dyDescent="0.2"/>
    <row r="402309" ht="12.75" customHeight="1" x14ac:dyDescent="0.2"/>
    <row r="402313" ht="12.75" customHeight="1" x14ac:dyDescent="0.2"/>
    <row r="402317" ht="12.75" customHeight="1" x14ac:dyDescent="0.2"/>
    <row r="402321" ht="12.75" customHeight="1" x14ac:dyDescent="0.2"/>
    <row r="402325" ht="12.75" customHeight="1" x14ac:dyDescent="0.2"/>
    <row r="402329" ht="12.75" customHeight="1" x14ac:dyDescent="0.2"/>
    <row r="402333" ht="12.75" customHeight="1" x14ac:dyDescent="0.2"/>
    <row r="402337" ht="12.75" customHeight="1" x14ac:dyDescent="0.2"/>
    <row r="402341" ht="12.75" customHeight="1" x14ac:dyDescent="0.2"/>
    <row r="402345" ht="12.75" customHeight="1" x14ac:dyDescent="0.2"/>
    <row r="402349" ht="12.75" customHeight="1" x14ac:dyDescent="0.2"/>
    <row r="402353" ht="12.75" customHeight="1" x14ac:dyDescent="0.2"/>
    <row r="402357" ht="12.75" customHeight="1" x14ac:dyDescent="0.2"/>
    <row r="402361" ht="12.75" customHeight="1" x14ac:dyDescent="0.2"/>
    <row r="402365" ht="12.75" customHeight="1" x14ac:dyDescent="0.2"/>
    <row r="402369" ht="12.75" customHeight="1" x14ac:dyDescent="0.2"/>
    <row r="402373" ht="12.75" customHeight="1" x14ac:dyDescent="0.2"/>
    <row r="402377" ht="12.75" customHeight="1" x14ac:dyDescent="0.2"/>
    <row r="402381" ht="12.75" customHeight="1" x14ac:dyDescent="0.2"/>
    <row r="402385" ht="12.75" customHeight="1" x14ac:dyDescent="0.2"/>
    <row r="402389" ht="12.75" customHeight="1" x14ac:dyDescent="0.2"/>
    <row r="402393" ht="12.75" customHeight="1" x14ac:dyDescent="0.2"/>
    <row r="402397" ht="12.75" customHeight="1" x14ac:dyDescent="0.2"/>
    <row r="402401" ht="12.75" customHeight="1" x14ac:dyDescent="0.2"/>
    <row r="402405" ht="12.75" customHeight="1" x14ac:dyDescent="0.2"/>
    <row r="402409" ht="12.75" customHeight="1" x14ac:dyDescent="0.2"/>
    <row r="402413" ht="12.75" customHeight="1" x14ac:dyDescent="0.2"/>
    <row r="402417" ht="12.75" customHeight="1" x14ac:dyDescent="0.2"/>
    <row r="402421" ht="12.75" customHeight="1" x14ac:dyDescent="0.2"/>
    <row r="402425" ht="12.75" customHeight="1" x14ac:dyDescent="0.2"/>
    <row r="402429" ht="12.75" customHeight="1" x14ac:dyDescent="0.2"/>
    <row r="402433" ht="12.75" customHeight="1" x14ac:dyDescent="0.2"/>
    <row r="402437" ht="12.75" customHeight="1" x14ac:dyDescent="0.2"/>
    <row r="402441" ht="12.75" customHeight="1" x14ac:dyDescent="0.2"/>
    <row r="402445" ht="12.75" customHeight="1" x14ac:dyDescent="0.2"/>
    <row r="402449" ht="12.75" customHeight="1" x14ac:dyDescent="0.2"/>
    <row r="402453" ht="12.75" customHeight="1" x14ac:dyDescent="0.2"/>
    <row r="402457" ht="12.75" customHeight="1" x14ac:dyDescent="0.2"/>
    <row r="402461" ht="12.75" customHeight="1" x14ac:dyDescent="0.2"/>
    <row r="402465" ht="12.75" customHeight="1" x14ac:dyDescent="0.2"/>
    <row r="402469" ht="12.75" customHeight="1" x14ac:dyDescent="0.2"/>
    <row r="402473" ht="12.75" customHeight="1" x14ac:dyDescent="0.2"/>
    <row r="402477" ht="12.75" customHeight="1" x14ac:dyDescent="0.2"/>
    <row r="402481" ht="12.75" customHeight="1" x14ac:dyDescent="0.2"/>
    <row r="402485" ht="12.75" customHeight="1" x14ac:dyDescent="0.2"/>
    <row r="402489" ht="12.75" customHeight="1" x14ac:dyDescent="0.2"/>
    <row r="402493" ht="12.75" customHeight="1" x14ac:dyDescent="0.2"/>
    <row r="402497" ht="12.75" customHeight="1" x14ac:dyDescent="0.2"/>
    <row r="402501" ht="12.75" customHeight="1" x14ac:dyDescent="0.2"/>
    <row r="402505" ht="12.75" customHeight="1" x14ac:dyDescent="0.2"/>
    <row r="402509" ht="12.75" customHeight="1" x14ac:dyDescent="0.2"/>
    <row r="402513" ht="12.75" customHeight="1" x14ac:dyDescent="0.2"/>
    <row r="402517" ht="12.75" customHeight="1" x14ac:dyDescent="0.2"/>
    <row r="402521" ht="12.75" customHeight="1" x14ac:dyDescent="0.2"/>
    <row r="402525" ht="12.75" customHeight="1" x14ac:dyDescent="0.2"/>
    <row r="402529" ht="12.75" customHeight="1" x14ac:dyDescent="0.2"/>
    <row r="402533" ht="12.75" customHeight="1" x14ac:dyDescent="0.2"/>
    <row r="402537" ht="12.75" customHeight="1" x14ac:dyDescent="0.2"/>
    <row r="402541" ht="12.75" customHeight="1" x14ac:dyDescent="0.2"/>
    <row r="402545" ht="12.75" customHeight="1" x14ac:dyDescent="0.2"/>
    <row r="402549" ht="12.75" customHeight="1" x14ac:dyDescent="0.2"/>
    <row r="402553" ht="12.75" customHeight="1" x14ac:dyDescent="0.2"/>
    <row r="402557" ht="12.75" customHeight="1" x14ac:dyDescent="0.2"/>
    <row r="402561" ht="12.75" customHeight="1" x14ac:dyDescent="0.2"/>
    <row r="402565" ht="12.75" customHeight="1" x14ac:dyDescent="0.2"/>
    <row r="402569" ht="12.75" customHeight="1" x14ac:dyDescent="0.2"/>
    <row r="402573" ht="12.75" customHeight="1" x14ac:dyDescent="0.2"/>
    <row r="402577" ht="12.75" customHeight="1" x14ac:dyDescent="0.2"/>
    <row r="402581" ht="12.75" customHeight="1" x14ac:dyDescent="0.2"/>
    <row r="402585" ht="12.75" customHeight="1" x14ac:dyDescent="0.2"/>
    <row r="402589" ht="12.75" customHeight="1" x14ac:dyDescent="0.2"/>
    <row r="402593" ht="12.75" customHeight="1" x14ac:dyDescent="0.2"/>
    <row r="402597" ht="12.75" customHeight="1" x14ac:dyDescent="0.2"/>
    <row r="402601" ht="12.75" customHeight="1" x14ac:dyDescent="0.2"/>
    <row r="402605" ht="12.75" customHeight="1" x14ac:dyDescent="0.2"/>
    <row r="402609" ht="12.75" customHeight="1" x14ac:dyDescent="0.2"/>
    <row r="402613" ht="12.75" customHeight="1" x14ac:dyDescent="0.2"/>
    <row r="402617" ht="12.75" customHeight="1" x14ac:dyDescent="0.2"/>
    <row r="402621" ht="12.75" customHeight="1" x14ac:dyDescent="0.2"/>
    <row r="402625" ht="12.75" customHeight="1" x14ac:dyDescent="0.2"/>
    <row r="402629" ht="12.75" customHeight="1" x14ac:dyDescent="0.2"/>
    <row r="402633" ht="12.75" customHeight="1" x14ac:dyDescent="0.2"/>
    <row r="402637" ht="12.75" customHeight="1" x14ac:dyDescent="0.2"/>
    <row r="402641" ht="12.75" customHeight="1" x14ac:dyDescent="0.2"/>
    <row r="402645" ht="12.75" customHeight="1" x14ac:dyDescent="0.2"/>
    <row r="402649" ht="12.75" customHeight="1" x14ac:dyDescent="0.2"/>
    <row r="402653" ht="12.75" customHeight="1" x14ac:dyDescent="0.2"/>
    <row r="402657" ht="12.75" customHeight="1" x14ac:dyDescent="0.2"/>
    <row r="402661" ht="12.75" customHeight="1" x14ac:dyDescent="0.2"/>
    <row r="402665" ht="12.75" customHeight="1" x14ac:dyDescent="0.2"/>
    <row r="402669" ht="12.75" customHeight="1" x14ac:dyDescent="0.2"/>
    <row r="402673" ht="12.75" customHeight="1" x14ac:dyDescent="0.2"/>
    <row r="402677" ht="12.75" customHeight="1" x14ac:dyDescent="0.2"/>
    <row r="402681" ht="12.75" customHeight="1" x14ac:dyDescent="0.2"/>
    <row r="402685" ht="12.75" customHeight="1" x14ac:dyDescent="0.2"/>
    <row r="402689" ht="12.75" customHeight="1" x14ac:dyDescent="0.2"/>
    <row r="402693" ht="12.75" customHeight="1" x14ac:dyDescent="0.2"/>
    <row r="402697" ht="12.75" customHeight="1" x14ac:dyDescent="0.2"/>
    <row r="402701" ht="12.75" customHeight="1" x14ac:dyDescent="0.2"/>
    <row r="402705" ht="12.75" customHeight="1" x14ac:dyDescent="0.2"/>
    <row r="402709" ht="12.75" customHeight="1" x14ac:dyDescent="0.2"/>
    <row r="402713" ht="12.75" customHeight="1" x14ac:dyDescent="0.2"/>
    <row r="402717" ht="12.75" customHeight="1" x14ac:dyDescent="0.2"/>
    <row r="402721" ht="12.75" customHeight="1" x14ac:dyDescent="0.2"/>
    <row r="402725" ht="12.75" customHeight="1" x14ac:dyDescent="0.2"/>
    <row r="402729" ht="12.75" customHeight="1" x14ac:dyDescent="0.2"/>
    <row r="402733" ht="12.75" customHeight="1" x14ac:dyDescent="0.2"/>
    <row r="402737" ht="12.75" customHeight="1" x14ac:dyDescent="0.2"/>
    <row r="402741" ht="12.75" customHeight="1" x14ac:dyDescent="0.2"/>
    <row r="402745" ht="12.75" customHeight="1" x14ac:dyDescent="0.2"/>
    <row r="402749" ht="12.75" customHeight="1" x14ac:dyDescent="0.2"/>
    <row r="402753" ht="12.75" customHeight="1" x14ac:dyDescent="0.2"/>
    <row r="402757" ht="12.75" customHeight="1" x14ac:dyDescent="0.2"/>
    <row r="402761" ht="12.75" customHeight="1" x14ac:dyDescent="0.2"/>
    <row r="402765" ht="12.75" customHeight="1" x14ac:dyDescent="0.2"/>
    <row r="402769" ht="12.75" customHeight="1" x14ac:dyDescent="0.2"/>
    <row r="402773" ht="12.75" customHeight="1" x14ac:dyDescent="0.2"/>
    <row r="402777" ht="12.75" customHeight="1" x14ac:dyDescent="0.2"/>
    <row r="402781" ht="12.75" customHeight="1" x14ac:dyDescent="0.2"/>
    <row r="402785" ht="12.75" customHeight="1" x14ac:dyDescent="0.2"/>
    <row r="402789" ht="12.75" customHeight="1" x14ac:dyDescent="0.2"/>
    <row r="402793" ht="12.75" customHeight="1" x14ac:dyDescent="0.2"/>
    <row r="402797" ht="12.75" customHeight="1" x14ac:dyDescent="0.2"/>
    <row r="402801" ht="12.75" customHeight="1" x14ac:dyDescent="0.2"/>
    <row r="402805" ht="12.75" customHeight="1" x14ac:dyDescent="0.2"/>
    <row r="402809" ht="12.75" customHeight="1" x14ac:dyDescent="0.2"/>
    <row r="402813" ht="12.75" customHeight="1" x14ac:dyDescent="0.2"/>
    <row r="402817" ht="12.75" customHeight="1" x14ac:dyDescent="0.2"/>
    <row r="402821" ht="12.75" customHeight="1" x14ac:dyDescent="0.2"/>
    <row r="402825" ht="12.75" customHeight="1" x14ac:dyDescent="0.2"/>
    <row r="402829" ht="12.75" customHeight="1" x14ac:dyDescent="0.2"/>
    <row r="402833" ht="12.75" customHeight="1" x14ac:dyDescent="0.2"/>
    <row r="402837" ht="12.75" customHeight="1" x14ac:dyDescent="0.2"/>
    <row r="402841" ht="12.75" customHeight="1" x14ac:dyDescent="0.2"/>
    <row r="402845" ht="12.75" customHeight="1" x14ac:dyDescent="0.2"/>
    <row r="402849" ht="12.75" customHeight="1" x14ac:dyDescent="0.2"/>
    <row r="402853" ht="12.75" customHeight="1" x14ac:dyDescent="0.2"/>
    <row r="402857" ht="12.75" customHeight="1" x14ac:dyDescent="0.2"/>
    <row r="402861" ht="12.75" customHeight="1" x14ac:dyDescent="0.2"/>
    <row r="402865" ht="12.75" customHeight="1" x14ac:dyDescent="0.2"/>
    <row r="402869" ht="12.75" customHeight="1" x14ac:dyDescent="0.2"/>
    <row r="402873" ht="12.75" customHeight="1" x14ac:dyDescent="0.2"/>
    <row r="402877" ht="12.75" customHeight="1" x14ac:dyDescent="0.2"/>
    <row r="402881" ht="12.75" customHeight="1" x14ac:dyDescent="0.2"/>
    <row r="402885" ht="12.75" customHeight="1" x14ac:dyDescent="0.2"/>
    <row r="402889" ht="12.75" customHeight="1" x14ac:dyDescent="0.2"/>
    <row r="402893" ht="12.75" customHeight="1" x14ac:dyDescent="0.2"/>
    <row r="402897" ht="12.75" customHeight="1" x14ac:dyDescent="0.2"/>
    <row r="402901" ht="12.75" customHeight="1" x14ac:dyDescent="0.2"/>
    <row r="402905" ht="12.75" customHeight="1" x14ac:dyDescent="0.2"/>
    <row r="402909" ht="12.75" customHeight="1" x14ac:dyDescent="0.2"/>
    <row r="402913" ht="12.75" customHeight="1" x14ac:dyDescent="0.2"/>
    <row r="402917" ht="12.75" customHeight="1" x14ac:dyDescent="0.2"/>
    <row r="402921" ht="12.75" customHeight="1" x14ac:dyDescent="0.2"/>
    <row r="402925" ht="12.75" customHeight="1" x14ac:dyDescent="0.2"/>
    <row r="402929" ht="12.75" customHeight="1" x14ac:dyDescent="0.2"/>
    <row r="402933" ht="12.75" customHeight="1" x14ac:dyDescent="0.2"/>
    <row r="402937" ht="12.75" customHeight="1" x14ac:dyDescent="0.2"/>
    <row r="402941" ht="12.75" customHeight="1" x14ac:dyDescent="0.2"/>
    <row r="402945" ht="12.75" customHeight="1" x14ac:dyDescent="0.2"/>
    <row r="402949" ht="12.75" customHeight="1" x14ac:dyDescent="0.2"/>
    <row r="402953" ht="12.75" customHeight="1" x14ac:dyDescent="0.2"/>
    <row r="402957" ht="12.75" customHeight="1" x14ac:dyDescent="0.2"/>
    <row r="402961" ht="12.75" customHeight="1" x14ac:dyDescent="0.2"/>
    <row r="402965" ht="12.75" customHeight="1" x14ac:dyDescent="0.2"/>
    <row r="402969" ht="12.75" customHeight="1" x14ac:dyDescent="0.2"/>
    <row r="402973" ht="12.75" customHeight="1" x14ac:dyDescent="0.2"/>
    <row r="402977" ht="12.75" customHeight="1" x14ac:dyDescent="0.2"/>
    <row r="402981" ht="12.75" customHeight="1" x14ac:dyDescent="0.2"/>
    <row r="402985" ht="12.75" customHeight="1" x14ac:dyDescent="0.2"/>
    <row r="402989" ht="12.75" customHeight="1" x14ac:dyDescent="0.2"/>
    <row r="402993" ht="12.75" customHeight="1" x14ac:dyDescent="0.2"/>
    <row r="402997" ht="12.75" customHeight="1" x14ac:dyDescent="0.2"/>
    <row r="403001" ht="12.75" customHeight="1" x14ac:dyDescent="0.2"/>
    <row r="403005" ht="12.75" customHeight="1" x14ac:dyDescent="0.2"/>
    <row r="403009" ht="12.75" customHeight="1" x14ac:dyDescent="0.2"/>
    <row r="403013" ht="12.75" customHeight="1" x14ac:dyDescent="0.2"/>
    <row r="403017" ht="12.75" customHeight="1" x14ac:dyDescent="0.2"/>
    <row r="403021" ht="12.75" customHeight="1" x14ac:dyDescent="0.2"/>
    <row r="403025" ht="12.75" customHeight="1" x14ac:dyDescent="0.2"/>
    <row r="403029" ht="12.75" customHeight="1" x14ac:dyDescent="0.2"/>
    <row r="403033" ht="12.75" customHeight="1" x14ac:dyDescent="0.2"/>
    <row r="403037" ht="12.75" customHeight="1" x14ac:dyDescent="0.2"/>
    <row r="403041" ht="12.75" customHeight="1" x14ac:dyDescent="0.2"/>
    <row r="403045" ht="12.75" customHeight="1" x14ac:dyDescent="0.2"/>
    <row r="403049" ht="12.75" customHeight="1" x14ac:dyDescent="0.2"/>
    <row r="403053" ht="12.75" customHeight="1" x14ac:dyDescent="0.2"/>
    <row r="403057" ht="12.75" customHeight="1" x14ac:dyDescent="0.2"/>
    <row r="403061" ht="12.75" customHeight="1" x14ac:dyDescent="0.2"/>
    <row r="403065" ht="12.75" customHeight="1" x14ac:dyDescent="0.2"/>
    <row r="403069" ht="12.75" customHeight="1" x14ac:dyDescent="0.2"/>
    <row r="403073" ht="12.75" customHeight="1" x14ac:dyDescent="0.2"/>
    <row r="403077" ht="12.75" customHeight="1" x14ac:dyDescent="0.2"/>
    <row r="403081" ht="12.75" customHeight="1" x14ac:dyDescent="0.2"/>
    <row r="403085" ht="12.75" customHeight="1" x14ac:dyDescent="0.2"/>
    <row r="403089" ht="12.75" customHeight="1" x14ac:dyDescent="0.2"/>
    <row r="403093" ht="12.75" customHeight="1" x14ac:dyDescent="0.2"/>
    <row r="403097" ht="12.75" customHeight="1" x14ac:dyDescent="0.2"/>
    <row r="403101" ht="12.75" customHeight="1" x14ac:dyDescent="0.2"/>
    <row r="403105" ht="12.75" customHeight="1" x14ac:dyDescent="0.2"/>
    <row r="403109" ht="12.75" customHeight="1" x14ac:dyDescent="0.2"/>
    <row r="403113" ht="12.75" customHeight="1" x14ac:dyDescent="0.2"/>
    <row r="403117" ht="12.75" customHeight="1" x14ac:dyDescent="0.2"/>
    <row r="403121" ht="12.75" customHeight="1" x14ac:dyDescent="0.2"/>
    <row r="403125" ht="12.75" customHeight="1" x14ac:dyDescent="0.2"/>
    <row r="403129" ht="12.75" customHeight="1" x14ac:dyDescent="0.2"/>
    <row r="403133" ht="12.75" customHeight="1" x14ac:dyDescent="0.2"/>
    <row r="403137" ht="12.75" customHeight="1" x14ac:dyDescent="0.2"/>
    <row r="403141" ht="12.75" customHeight="1" x14ac:dyDescent="0.2"/>
    <row r="403145" ht="12.75" customHeight="1" x14ac:dyDescent="0.2"/>
    <row r="403149" ht="12.75" customHeight="1" x14ac:dyDescent="0.2"/>
    <row r="403153" ht="12.75" customHeight="1" x14ac:dyDescent="0.2"/>
    <row r="403157" ht="12.75" customHeight="1" x14ac:dyDescent="0.2"/>
    <row r="403161" ht="12.75" customHeight="1" x14ac:dyDescent="0.2"/>
    <row r="403165" ht="12.75" customHeight="1" x14ac:dyDescent="0.2"/>
    <row r="403169" ht="12.75" customHeight="1" x14ac:dyDescent="0.2"/>
    <row r="403173" ht="12.75" customHeight="1" x14ac:dyDescent="0.2"/>
    <row r="403177" ht="12.75" customHeight="1" x14ac:dyDescent="0.2"/>
    <row r="403181" ht="12.75" customHeight="1" x14ac:dyDescent="0.2"/>
    <row r="403185" ht="12.75" customHeight="1" x14ac:dyDescent="0.2"/>
    <row r="403189" ht="12.75" customHeight="1" x14ac:dyDescent="0.2"/>
    <row r="403193" ht="12.75" customHeight="1" x14ac:dyDescent="0.2"/>
    <row r="403197" ht="12.75" customHeight="1" x14ac:dyDescent="0.2"/>
    <row r="403201" ht="12.75" customHeight="1" x14ac:dyDescent="0.2"/>
    <row r="403205" ht="12.75" customHeight="1" x14ac:dyDescent="0.2"/>
    <row r="403209" ht="12.75" customHeight="1" x14ac:dyDescent="0.2"/>
    <row r="403213" ht="12.75" customHeight="1" x14ac:dyDescent="0.2"/>
    <row r="403217" ht="12.75" customHeight="1" x14ac:dyDescent="0.2"/>
    <row r="403221" ht="12.75" customHeight="1" x14ac:dyDescent="0.2"/>
    <row r="403225" ht="12.75" customHeight="1" x14ac:dyDescent="0.2"/>
    <row r="403229" ht="12.75" customHeight="1" x14ac:dyDescent="0.2"/>
    <row r="403233" ht="12.75" customHeight="1" x14ac:dyDescent="0.2"/>
    <row r="403237" ht="12.75" customHeight="1" x14ac:dyDescent="0.2"/>
    <row r="403241" ht="12.75" customHeight="1" x14ac:dyDescent="0.2"/>
    <row r="403245" ht="12.75" customHeight="1" x14ac:dyDescent="0.2"/>
    <row r="403249" ht="12.75" customHeight="1" x14ac:dyDescent="0.2"/>
    <row r="403253" ht="12.75" customHeight="1" x14ac:dyDescent="0.2"/>
    <row r="403257" ht="12.75" customHeight="1" x14ac:dyDescent="0.2"/>
    <row r="403261" ht="12.75" customHeight="1" x14ac:dyDescent="0.2"/>
    <row r="403265" ht="12.75" customHeight="1" x14ac:dyDescent="0.2"/>
    <row r="403269" ht="12.75" customHeight="1" x14ac:dyDescent="0.2"/>
    <row r="403273" ht="12.75" customHeight="1" x14ac:dyDescent="0.2"/>
    <row r="403277" ht="12.75" customHeight="1" x14ac:dyDescent="0.2"/>
    <row r="403281" ht="12.75" customHeight="1" x14ac:dyDescent="0.2"/>
    <row r="403285" ht="12.75" customHeight="1" x14ac:dyDescent="0.2"/>
    <row r="403289" ht="12.75" customHeight="1" x14ac:dyDescent="0.2"/>
    <row r="403293" ht="12.75" customHeight="1" x14ac:dyDescent="0.2"/>
    <row r="403297" ht="12.75" customHeight="1" x14ac:dyDescent="0.2"/>
    <row r="403301" ht="12.75" customHeight="1" x14ac:dyDescent="0.2"/>
    <row r="403305" ht="12.75" customHeight="1" x14ac:dyDescent="0.2"/>
    <row r="403309" ht="12.75" customHeight="1" x14ac:dyDescent="0.2"/>
    <row r="403313" ht="12.75" customHeight="1" x14ac:dyDescent="0.2"/>
    <row r="403317" ht="12.75" customHeight="1" x14ac:dyDescent="0.2"/>
    <row r="403321" ht="12.75" customHeight="1" x14ac:dyDescent="0.2"/>
    <row r="403325" ht="12.75" customHeight="1" x14ac:dyDescent="0.2"/>
    <row r="403329" ht="12.75" customHeight="1" x14ac:dyDescent="0.2"/>
    <row r="403333" ht="12.75" customHeight="1" x14ac:dyDescent="0.2"/>
    <row r="403337" ht="12.75" customHeight="1" x14ac:dyDescent="0.2"/>
    <row r="403341" ht="12.75" customHeight="1" x14ac:dyDescent="0.2"/>
    <row r="403345" ht="12.75" customHeight="1" x14ac:dyDescent="0.2"/>
    <row r="403349" ht="12.75" customHeight="1" x14ac:dyDescent="0.2"/>
    <row r="403353" ht="12.75" customHeight="1" x14ac:dyDescent="0.2"/>
    <row r="403357" ht="12.75" customHeight="1" x14ac:dyDescent="0.2"/>
    <row r="403361" ht="12.75" customHeight="1" x14ac:dyDescent="0.2"/>
    <row r="403365" ht="12.75" customHeight="1" x14ac:dyDescent="0.2"/>
    <row r="403369" ht="12.75" customHeight="1" x14ac:dyDescent="0.2"/>
    <row r="403373" ht="12.75" customHeight="1" x14ac:dyDescent="0.2"/>
    <row r="403377" ht="12.75" customHeight="1" x14ac:dyDescent="0.2"/>
    <row r="403381" ht="12.75" customHeight="1" x14ac:dyDescent="0.2"/>
    <row r="403385" ht="12.75" customHeight="1" x14ac:dyDescent="0.2"/>
    <row r="403389" ht="12.75" customHeight="1" x14ac:dyDescent="0.2"/>
    <row r="403393" ht="12.75" customHeight="1" x14ac:dyDescent="0.2"/>
    <row r="403397" ht="12.75" customHeight="1" x14ac:dyDescent="0.2"/>
    <row r="403401" ht="12.75" customHeight="1" x14ac:dyDescent="0.2"/>
    <row r="403405" ht="12.75" customHeight="1" x14ac:dyDescent="0.2"/>
    <row r="403409" ht="12.75" customHeight="1" x14ac:dyDescent="0.2"/>
    <row r="403413" ht="12.75" customHeight="1" x14ac:dyDescent="0.2"/>
    <row r="403417" ht="12.75" customHeight="1" x14ac:dyDescent="0.2"/>
    <row r="403421" ht="12.75" customHeight="1" x14ac:dyDescent="0.2"/>
    <row r="403425" ht="12.75" customHeight="1" x14ac:dyDescent="0.2"/>
    <row r="403429" ht="12.75" customHeight="1" x14ac:dyDescent="0.2"/>
    <row r="403433" ht="12.75" customHeight="1" x14ac:dyDescent="0.2"/>
    <row r="403437" ht="12.75" customHeight="1" x14ac:dyDescent="0.2"/>
    <row r="403441" ht="12.75" customHeight="1" x14ac:dyDescent="0.2"/>
    <row r="403445" ht="12.75" customHeight="1" x14ac:dyDescent="0.2"/>
    <row r="403449" ht="12.75" customHeight="1" x14ac:dyDescent="0.2"/>
    <row r="403453" ht="12.75" customHeight="1" x14ac:dyDescent="0.2"/>
    <row r="403457" ht="12.75" customHeight="1" x14ac:dyDescent="0.2"/>
    <row r="403461" ht="12.75" customHeight="1" x14ac:dyDescent="0.2"/>
    <row r="403465" ht="12.75" customHeight="1" x14ac:dyDescent="0.2"/>
    <row r="403469" ht="12.75" customHeight="1" x14ac:dyDescent="0.2"/>
    <row r="403473" ht="12.75" customHeight="1" x14ac:dyDescent="0.2"/>
    <row r="403477" ht="12.75" customHeight="1" x14ac:dyDescent="0.2"/>
    <row r="403481" ht="12.75" customHeight="1" x14ac:dyDescent="0.2"/>
    <row r="403485" ht="12.75" customHeight="1" x14ac:dyDescent="0.2"/>
    <row r="403489" ht="12.75" customHeight="1" x14ac:dyDescent="0.2"/>
    <row r="403493" ht="12.75" customHeight="1" x14ac:dyDescent="0.2"/>
    <row r="403497" ht="12.75" customHeight="1" x14ac:dyDescent="0.2"/>
    <row r="403501" ht="12.75" customHeight="1" x14ac:dyDescent="0.2"/>
    <row r="403505" ht="12.75" customHeight="1" x14ac:dyDescent="0.2"/>
    <row r="403509" ht="12.75" customHeight="1" x14ac:dyDescent="0.2"/>
    <row r="403513" ht="12.75" customHeight="1" x14ac:dyDescent="0.2"/>
    <row r="403517" ht="12.75" customHeight="1" x14ac:dyDescent="0.2"/>
    <row r="403521" ht="12.75" customHeight="1" x14ac:dyDescent="0.2"/>
    <row r="403525" ht="12.75" customHeight="1" x14ac:dyDescent="0.2"/>
    <row r="403529" ht="12.75" customHeight="1" x14ac:dyDescent="0.2"/>
    <row r="403533" ht="12.75" customHeight="1" x14ac:dyDescent="0.2"/>
    <row r="403537" ht="12.75" customHeight="1" x14ac:dyDescent="0.2"/>
    <row r="403541" ht="12.75" customHeight="1" x14ac:dyDescent="0.2"/>
    <row r="403545" ht="12.75" customHeight="1" x14ac:dyDescent="0.2"/>
    <row r="403549" ht="12.75" customHeight="1" x14ac:dyDescent="0.2"/>
    <row r="403553" ht="12.75" customHeight="1" x14ac:dyDescent="0.2"/>
    <row r="403557" ht="12.75" customHeight="1" x14ac:dyDescent="0.2"/>
    <row r="403561" ht="12.75" customHeight="1" x14ac:dyDescent="0.2"/>
    <row r="403565" ht="12.75" customHeight="1" x14ac:dyDescent="0.2"/>
    <row r="403569" ht="12.75" customHeight="1" x14ac:dyDescent="0.2"/>
    <row r="403573" ht="12.75" customHeight="1" x14ac:dyDescent="0.2"/>
    <row r="403577" ht="12.75" customHeight="1" x14ac:dyDescent="0.2"/>
    <row r="403581" ht="12.75" customHeight="1" x14ac:dyDescent="0.2"/>
    <row r="403585" ht="12.75" customHeight="1" x14ac:dyDescent="0.2"/>
    <row r="403589" ht="12.75" customHeight="1" x14ac:dyDescent="0.2"/>
    <row r="403593" ht="12.75" customHeight="1" x14ac:dyDescent="0.2"/>
    <row r="403597" ht="12.75" customHeight="1" x14ac:dyDescent="0.2"/>
    <row r="403601" ht="12.75" customHeight="1" x14ac:dyDescent="0.2"/>
    <row r="403605" ht="12.75" customHeight="1" x14ac:dyDescent="0.2"/>
    <row r="403609" ht="12.75" customHeight="1" x14ac:dyDescent="0.2"/>
    <row r="403613" ht="12.75" customHeight="1" x14ac:dyDescent="0.2"/>
    <row r="403617" ht="12.75" customHeight="1" x14ac:dyDescent="0.2"/>
    <row r="403621" ht="12.75" customHeight="1" x14ac:dyDescent="0.2"/>
    <row r="403625" ht="12.75" customHeight="1" x14ac:dyDescent="0.2"/>
    <row r="403629" ht="12.75" customHeight="1" x14ac:dyDescent="0.2"/>
    <row r="403633" ht="12.75" customHeight="1" x14ac:dyDescent="0.2"/>
    <row r="403637" ht="12.75" customHeight="1" x14ac:dyDescent="0.2"/>
    <row r="403641" ht="12.75" customHeight="1" x14ac:dyDescent="0.2"/>
    <row r="403645" ht="12.75" customHeight="1" x14ac:dyDescent="0.2"/>
    <row r="403649" ht="12.75" customHeight="1" x14ac:dyDescent="0.2"/>
    <row r="403653" ht="12.75" customHeight="1" x14ac:dyDescent="0.2"/>
    <row r="403657" ht="12.75" customHeight="1" x14ac:dyDescent="0.2"/>
    <row r="403661" ht="12.75" customHeight="1" x14ac:dyDescent="0.2"/>
    <row r="403665" ht="12.75" customHeight="1" x14ac:dyDescent="0.2"/>
    <row r="403669" ht="12.75" customHeight="1" x14ac:dyDescent="0.2"/>
    <row r="403673" ht="12.75" customHeight="1" x14ac:dyDescent="0.2"/>
    <row r="403677" ht="12.75" customHeight="1" x14ac:dyDescent="0.2"/>
    <row r="403681" ht="12.75" customHeight="1" x14ac:dyDescent="0.2"/>
    <row r="403685" ht="12.75" customHeight="1" x14ac:dyDescent="0.2"/>
    <row r="403689" ht="12.75" customHeight="1" x14ac:dyDescent="0.2"/>
    <row r="403693" ht="12.75" customHeight="1" x14ac:dyDescent="0.2"/>
    <row r="403697" ht="12.75" customHeight="1" x14ac:dyDescent="0.2"/>
    <row r="403701" ht="12.75" customHeight="1" x14ac:dyDescent="0.2"/>
    <row r="403705" ht="12.75" customHeight="1" x14ac:dyDescent="0.2"/>
    <row r="403709" ht="12.75" customHeight="1" x14ac:dyDescent="0.2"/>
    <row r="403713" ht="12.75" customHeight="1" x14ac:dyDescent="0.2"/>
    <row r="403717" ht="12.75" customHeight="1" x14ac:dyDescent="0.2"/>
    <row r="403721" ht="12.75" customHeight="1" x14ac:dyDescent="0.2"/>
    <row r="403725" ht="12.75" customHeight="1" x14ac:dyDescent="0.2"/>
    <row r="403729" ht="12.75" customHeight="1" x14ac:dyDescent="0.2"/>
    <row r="403733" ht="12.75" customHeight="1" x14ac:dyDescent="0.2"/>
    <row r="403737" ht="12.75" customHeight="1" x14ac:dyDescent="0.2"/>
    <row r="403741" ht="12.75" customHeight="1" x14ac:dyDescent="0.2"/>
    <row r="403745" ht="12.75" customHeight="1" x14ac:dyDescent="0.2"/>
    <row r="403749" ht="12.75" customHeight="1" x14ac:dyDescent="0.2"/>
    <row r="403753" ht="12.75" customHeight="1" x14ac:dyDescent="0.2"/>
    <row r="403757" ht="12.75" customHeight="1" x14ac:dyDescent="0.2"/>
    <row r="403761" ht="12.75" customHeight="1" x14ac:dyDescent="0.2"/>
    <row r="403765" ht="12.75" customHeight="1" x14ac:dyDescent="0.2"/>
    <row r="403769" ht="12.75" customHeight="1" x14ac:dyDescent="0.2"/>
    <row r="403773" ht="12.75" customHeight="1" x14ac:dyDescent="0.2"/>
    <row r="403777" ht="12.75" customHeight="1" x14ac:dyDescent="0.2"/>
    <row r="403781" ht="12.75" customHeight="1" x14ac:dyDescent="0.2"/>
    <row r="403785" ht="12.75" customHeight="1" x14ac:dyDescent="0.2"/>
    <row r="403789" ht="12.75" customHeight="1" x14ac:dyDescent="0.2"/>
    <row r="403793" ht="12.75" customHeight="1" x14ac:dyDescent="0.2"/>
    <row r="403797" ht="12.75" customHeight="1" x14ac:dyDescent="0.2"/>
    <row r="403801" ht="12.75" customHeight="1" x14ac:dyDescent="0.2"/>
    <row r="403805" ht="12.75" customHeight="1" x14ac:dyDescent="0.2"/>
    <row r="403809" ht="12.75" customHeight="1" x14ac:dyDescent="0.2"/>
    <row r="403813" ht="12.75" customHeight="1" x14ac:dyDescent="0.2"/>
    <row r="403817" ht="12.75" customHeight="1" x14ac:dyDescent="0.2"/>
    <row r="403821" ht="12.75" customHeight="1" x14ac:dyDescent="0.2"/>
    <row r="403825" ht="12.75" customHeight="1" x14ac:dyDescent="0.2"/>
    <row r="403829" ht="12.75" customHeight="1" x14ac:dyDescent="0.2"/>
    <row r="403833" ht="12.75" customHeight="1" x14ac:dyDescent="0.2"/>
    <row r="403837" ht="12.75" customHeight="1" x14ac:dyDescent="0.2"/>
    <row r="403841" ht="12.75" customHeight="1" x14ac:dyDescent="0.2"/>
    <row r="403845" ht="12.75" customHeight="1" x14ac:dyDescent="0.2"/>
    <row r="403849" ht="12.75" customHeight="1" x14ac:dyDescent="0.2"/>
    <row r="403853" ht="12.75" customHeight="1" x14ac:dyDescent="0.2"/>
    <row r="403857" ht="12.75" customHeight="1" x14ac:dyDescent="0.2"/>
    <row r="403861" ht="12.75" customHeight="1" x14ac:dyDescent="0.2"/>
    <row r="403865" ht="12.75" customHeight="1" x14ac:dyDescent="0.2"/>
    <row r="403869" ht="12.75" customHeight="1" x14ac:dyDescent="0.2"/>
    <row r="403873" ht="12.75" customHeight="1" x14ac:dyDescent="0.2"/>
    <row r="403877" ht="12.75" customHeight="1" x14ac:dyDescent="0.2"/>
    <row r="403881" ht="12.75" customHeight="1" x14ac:dyDescent="0.2"/>
    <row r="403885" ht="12.75" customHeight="1" x14ac:dyDescent="0.2"/>
    <row r="403889" ht="12.75" customHeight="1" x14ac:dyDescent="0.2"/>
    <row r="403893" ht="12.75" customHeight="1" x14ac:dyDescent="0.2"/>
    <row r="403897" ht="12.75" customHeight="1" x14ac:dyDescent="0.2"/>
    <row r="403901" ht="12.75" customHeight="1" x14ac:dyDescent="0.2"/>
    <row r="403905" ht="12.75" customHeight="1" x14ac:dyDescent="0.2"/>
    <row r="403909" ht="12.75" customHeight="1" x14ac:dyDescent="0.2"/>
    <row r="403913" ht="12.75" customHeight="1" x14ac:dyDescent="0.2"/>
    <row r="403917" ht="12.75" customHeight="1" x14ac:dyDescent="0.2"/>
    <row r="403921" ht="12.75" customHeight="1" x14ac:dyDescent="0.2"/>
    <row r="403925" ht="12.75" customHeight="1" x14ac:dyDescent="0.2"/>
    <row r="403929" ht="12.75" customHeight="1" x14ac:dyDescent="0.2"/>
    <row r="403933" ht="12.75" customHeight="1" x14ac:dyDescent="0.2"/>
    <row r="403937" ht="12.75" customHeight="1" x14ac:dyDescent="0.2"/>
    <row r="403941" ht="12.75" customHeight="1" x14ac:dyDescent="0.2"/>
    <row r="403945" ht="12.75" customHeight="1" x14ac:dyDescent="0.2"/>
    <row r="403949" ht="12.75" customHeight="1" x14ac:dyDescent="0.2"/>
    <row r="403953" ht="12.75" customHeight="1" x14ac:dyDescent="0.2"/>
    <row r="403957" ht="12.75" customHeight="1" x14ac:dyDescent="0.2"/>
    <row r="403961" ht="12.75" customHeight="1" x14ac:dyDescent="0.2"/>
    <row r="403965" ht="12.75" customHeight="1" x14ac:dyDescent="0.2"/>
    <row r="403969" ht="12.75" customHeight="1" x14ac:dyDescent="0.2"/>
    <row r="403973" ht="12.75" customHeight="1" x14ac:dyDescent="0.2"/>
    <row r="403977" ht="12.75" customHeight="1" x14ac:dyDescent="0.2"/>
    <row r="403981" ht="12.75" customHeight="1" x14ac:dyDescent="0.2"/>
    <row r="403985" ht="12.75" customHeight="1" x14ac:dyDescent="0.2"/>
    <row r="403989" ht="12.75" customHeight="1" x14ac:dyDescent="0.2"/>
    <row r="403993" ht="12.75" customHeight="1" x14ac:dyDescent="0.2"/>
    <row r="403997" ht="12.75" customHeight="1" x14ac:dyDescent="0.2"/>
    <row r="404001" ht="12.75" customHeight="1" x14ac:dyDescent="0.2"/>
    <row r="404005" ht="12.75" customHeight="1" x14ac:dyDescent="0.2"/>
    <row r="404009" ht="12.75" customHeight="1" x14ac:dyDescent="0.2"/>
    <row r="404013" ht="12.75" customHeight="1" x14ac:dyDescent="0.2"/>
    <row r="404017" ht="12.75" customHeight="1" x14ac:dyDescent="0.2"/>
    <row r="404021" ht="12.75" customHeight="1" x14ac:dyDescent="0.2"/>
    <row r="404025" ht="12.75" customHeight="1" x14ac:dyDescent="0.2"/>
    <row r="404029" ht="12.75" customHeight="1" x14ac:dyDescent="0.2"/>
    <row r="404033" ht="12.75" customHeight="1" x14ac:dyDescent="0.2"/>
    <row r="404037" ht="12.75" customHeight="1" x14ac:dyDescent="0.2"/>
    <row r="404041" ht="12.75" customHeight="1" x14ac:dyDescent="0.2"/>
    <row r="404045" ht="12.75" customHeight="1" x14ac:dyDescent="0.2"/>
    <row r="404049" ht="12.75" customHeight="1" x14ac:dyDescent="0.2"/>
    <row r="404053" ht="12.75" customHeight="1" x14ac:dyDescent="0.2"/>
    <row r="404057" ht="12.75" customHeight="1" x14ac:dyDescent="0.2"/>
    <row r="404061" ht="12.75" customHeight="1" x14ac:dyDescent="0.2"/>
    <row r="404065" ht="12.75" customHeight="1" x14ac:dyDescent="0.2"/>
    <row r="404069" ht="12.75" customHeight="1" x14ac:dyDescent="0.2"/>
    <row r="404073" ht="12.75" customHeight="1" x14ac:dyDescent="0.2"/>
    <row r="404077" ht="12.75" customHeight="1" x14ac:dyDescent="0.2"/>
    <row r="404081" ht="12.75" customHeight="1" x14ac:dyDescent="0.2"/>
    <row r="404085" ht="12.75" customHeight="1" x14ac:dyDescent="0.2"/>
    <row r="404089" ht="12.75" customHeight="1" x14ac:dyDescent="0.2"/>
    <row r="404093" ht="12.75" customHeight="1" x14ac:dyDescent="0.2"/>
    <row r="404097" ht="12.75" customHeight="1" x14ac:dyDescent="0.2"/>
    <row r="404101" ht="12.75" customHeight="1" x14ac:dyDescent="0.2"/>
    <row r="404105" ht="12.75" customHeight="1" x14ac:dyDescent="0.2"/>
    <row r="404109" ht="12.75" customHeight="1" x14ac:dyDescent="0.2"/>
    <row r="404113" ht="12.75" customHeight="1" x14ac:dyDescent="0.2"/>
    <row r="404117" ht="12.75" customHeight="1" x14ac:dyDescent="0.2"/>
    <row r="404121" ht="12.75" customHeight="1" x14ac:dyDescent="0.2"/>
    <row r="404125" ht="12.75" customHeight="1" x14ac:dyDescent="0.2"/>
    <row r="404129" ht="12.75" customHeight="1" x14ac:dyDescent="0.2"/>
    <row r="404133" ht="12.75" customHeight="1" x14ac:dyDescent="0.2"/>
    <row r="404137" ht="12.75" customHeight="1" x14ac:dyDescent="0.2"/>
    <row r="404141" ht="12.75" customHeight="1" x14ac:dyDescent="0.2"/>
    <row r="404145" ht="12.75" customHeight="1" x14ac:dyDescent="0.2"/>
    <row r="404149" ht="12.75" customHeight="1" x14ac:dyDescent="0.2"/>
    <row r="404153" ht="12.75" customHeight="1" x14ac:dyDescent="0.2"/>
    <row r="404157" ht="12.75" customHeight="1" x14ac:dyDescent="0.2"/>
    <row r="404161" ht="12.75" customHeight="1" x14ac:dyDescent="0.2"/>
    <row r="404165" ht="12.75" customHeight="1" x14ac:dyDescent="0.2"/>
    <row r="404169" ht="12.75" customHeight="1" x14ac:dyDescent="0.2"/>
    <row r="404173" ht="12.75" customHeight="1" x14ac:dyDescent="0.2"/>
    <row r="404177" ht="12.75" customHeight="1" x14ac:dyDescent="0.2"/>
    <row r="404181" ht="12.75" customHeight="1" x14ac:dyDescent="0.2"/>
    <row r="404185" ht="12.75" customHeight="1" x14ac:dyDescent="0.2"/>
    <row r="404189" ht="12.75" customHeight="1" x14ac:dyDescent="0.2"/>
    <row r="404193" ht="12.75" customHeight="1" x14ac:dyDescent="0.2"/>
    <row r="404197" ht="12.75" customHeight="1" x14ac:dyDescent="0.2"/>
    <row r="404201" ht="12.75" customHeight="1" x14ac:dyDescent="0.2"/>
    <row r="404205" ht="12.75" customHeight="1" x14ac:dyDescent="0.2"/>
    <row r="404209" ht="12.75" customHeight="1" x14ac:dyDescent="0.2"/>
    <row r="404213" ht="12.75" customHeight="1" x14ac:dyDescent="0.2"/>
    <row r="404217" ht="12.75" customHeight="1" x14ac:dyDescent="0.2"/>
    <row r="404221" ht="12.75" customHeight="1" x14ac:dyDescent="0.2"/>
    <row r="404225" ht="12.75" customHeight="1" x14ac:dyDescent="0.2"/>
    <row r="404229" ht="12.75" customHeight="1" x14ac:dyDescent="0.2"/>
    <row r="404233" ht="12.75" customHeight="1" x14ac:dyDescent="0.2"/>
    <row r="404237" ht="12.75" customHeight="1" x14ac:dyDescent="0.2"/>
    <row r="404241" ht="12.75" customHeight="1" x14ac:dyDescent="0.2"/>
    <row r="404245" ht="12.75" customHeight="1" x14ac:dyDescent="0.2"/>
    <row r="404249" ht="12.75" customHeight="1" x14ac:dyDescent="0.2"/>
    <row r="404253" ht="12.75" customHeight="1" x14ac:dyDescent="0.2"/>
    <row r="404257" ht="12.75" customHeight="1" x14ac:dyDescent="0.2"/>
    <row r="404261" ht="12.75" customHeight="1" x14ac:dyDescent="0.2"/>
    <row r="404265" ht="12.75" customHeight="1" x14ac:dyDescent="0.2"/>
    <row r="404269" ht="12.75" customHeight="1" x14ac:dyDescent="0.2"/>
    <row r="404273" ht="12.75" customHeight="1" x14ac:dyDescent="0.2"/>
    <row r="404277" ht="12.75" customHeight="1" x14ac:dyDescent="0.2"/>
    <row r="404281" ht="12.75" customHeight="1" x14ac:dyDescent="0.2"/>
    <row r="404285" ht="12.75" customHeight="1" x14ac:dyDescent="0.2"/>
    <row r="404289" ht="12.75" customHeight="1" x14ac:dyDescent="0.2"/>
    <row r="404293" ht="12.75" customHeight="1" x14ac:dyDescent="0.2"/>
    <row r="404297" ht="12.75" customHeight="1" x14ac:dyDescent="0.2"/>
    <row r="404301" ht="12.75" customHeight="1" x14ac:dyDescent="0.2"/>
    <row r="404305" ht="12.75" customHeight="1" x14ac:dyDescent="0.2"/>
    <row r="404309" ht="12.75" customHeight="1" x14ac:dyDescent="0.2"/>
    <row r="404313" ht="12.75" customHeight="1" x14ac:dyDescent="0.2"/>
    <row r="404317" ht="12.75" customHeight="1" x14ac:dyDescent="0.2"/>
    <row r="404321" ht="12.75" customHeight="1" x14ac:dyDescent="0.2"/>
    <row r="404325" ht="12.75" customHeight="1" x14ac:dyDescent="0.2"/>
    <row r="404329" ht="12.75" customHeight="1" x14ac:dyDescent="0.2"/>
    <row r="404333" ht="12.75" customHeight="1" x14ac:dyDescent="0.2"/>
    <row r="404337" ht="12.75" customHeight="1" x14ac:dyDescent="0.2"/>
    <row r="404341" ht="12.75" customHeight="1" x14ac:dyDescent="0.2"/>
    <row r="404345" ht="12.75" customHeight="1" x14ac:dyDescent="0.2"/>
    <row r="404349" ht="12.75" customHeight="1" x14ac:dyDescent="0.2"/>
    <row r="404353" ht="12.75" customHeight="1" x14ac:dyDescent="0.2"/>
    <row r="404357" ht="12.75" customHeight="1" x14ac:dyDescent="0.2"/>
    <row r="404361" ht="12.75" customHeight="1" x14ac:dyDescent="0.2"/>
    <row r="404365" ht="12.75" customHeight="1" x14ac:dyDescent="0.2"/>
    <row r="404369" ht="12.75" customHeight="1" x14ac:dyDescent="0.2"/>
    <row r="404373" ht="12.75" customHeight="1" x14ac:dyDescent="0.2"/>
    <row r="404377" ht="12.75" customHeight="1" x14ac:dyDescent="0.2"/>
    <row r="404381" ht="12.75" customHeight="1" x14ac:dyDescent="0.2"/>
    <row r="404385" ht="12.75" customHeight="1" x14ac:dyDescent="0.2"/>
    <row r="404389" ht="12.75" customHeight="1" x14ac:dyDescent="0.2"/>
    <row r="404393" ht="12.75" customHeight="1" x14ac:dyDescent="0.2"/>
    <row r="404397" ht="12.75" customHeight="1" x14ac:dyDescent="0.2"/>
    <row r="404401" ht="12.75" customHeight="1" x14ac:dyDescent="0.2"/>
    <row r="404405" ht="12.75" customHeight="1" x14ac:dyDescent="0.2"/>
    <row r="404409" ht="12.75" customHeight="1" x14ac:dyDescent="0.2"/>
    <row r="404413" ht="12.75" customHeight="1" x14ac:dyDescent="0.2"/>
    <row r="404417" ht="12.75" customHeight="1" x14ac:dyDescent="0.2"/>
    <row r="404421" ht="12.75" customHeight="1" x14ac:dyDescent="0.2"/>
    <row r="404425" ht="12.75" customHeight="1" x14ac:dyDescent="0.2"/>
    <row r="404429" ht="12.75" customHeight="1" x14ac:dyDescent="0.2"/>
    <row r="404433" ht="12.75" customHeight="1" x14ac:dyDescent="0.2"/>
    <row r="404437" ht="12.75" customHeight="1" x14ac:dyDescent="0.2"/>
    <row r="404441" ht="12.75" customHeight="1" x14ac:dyDescent="0.2"/>
    <row r="404445" ht="12.75" customHeight="1" x14ac:dyDescent="0.2"/>
    <row r="404449" ht="12.75" customHeight="1" x14ac:dyDescent="0.2"/>
    <row r="404453" ht="12.75" customHeight="1" x14ac:dyDescent="0.2"/>
    <row r="404457" ht="12.75" customHeight="1" x14ac:dyDescent="0.2"/>
    <row r="404461" ht="12.75" customHeight="1" x14ac:dyDescent="0.2"/>
    <row r="404465" ht="12.75" customHeight="1" x14ac:dyDescent="0.2"/>
    <row r="404469" ht="12.75" customHeight="1" x14ac:dyDescent="0.2"/>
    <row r="404473" ht="12.75" customHeight="1" x14ac:dyDescent="0.2"/>
    <row r="404477" ht="12.75" customHeight="1" x14ac:dyDescent="0.2"/>
    <row r="404481" ht="12.75" customHeight="1" x14ac:dyDescent="0.2"/>
    <row r="404485" ht="12.75" customHeight="1" x14ac:dyDescent="0.2"/>
    <row r="404489" ht="12.75" customHeight="1" x14ac:dyDescent="0.2"/>
    <row r="404493" ht="12.75" customHeight="1" x14ac:dyDescent="0.2"/>
    <row r="404497" ht="12.75" customHeight="1" x14ac:dyDescent="0.2"/>
    <row r="404501" ht="12.75" customHeight="1" x14ac:dyDescent="0.2"/>
    <row r="404505" ht="12.75" customHeight="1" x14ac:dyDescent="0.2"/>
    <row r="404509" ht="12.75" customHeight="1" x14ac:dyDescent="0.2"/>
    <row r="404513" ht="12.75" customHeight="1" x14ac:dyDescent="0.2"/>
    <row r="404517" ht="12.75" customHeight="1" x14ac:dyDescent="0.2"/>
    <row r="404521" ht="12.75" customHeight="1" x14ac:dyDescent="0.2"/>
    <row r="404525" ht="12.75" customHeight="1" x14ac:dyDescent="0.2"/>
    <row r="404529" ht="12.75" customHeight="1" x14ac:dyDescent="0.2"/>
    <row r="404533" ht="12.75" customHeight="1" x14ac:dyDescent="0.2"/>
    <row r="404537" ht="12.75" customHeight="1" x14ac:dyDescent="0.2"/>
    <row r="404541" ht="12.75" customHeight="1" x14ac:dyDescent="0.2"/>
    <row r="404545" ht="12.75" customHeight="1" x14ac:dyDescent="0.2"/>
    <row r="404549" ht="12.75" customHeight="1" x14ac:dyDescent="0.2"/>
    <row r="404553" ht="12.75" customHeight="1" x14ac:dyDescent="0.2"/>
    <row r="404557" ht="12.75" customHeight="1" x14ac:dyDescent="0.2"/>
    <row r="404561" ht="12.75" customHeight="1" x14ac:dyDescent="0.2"/>
    <row r="404565" ht="12.75" customHeight="1" x14ac:dyDescent="0.2"/>
    <row r="404569" ht="12.75" customHeight="1" x14ac:dyDescent="0.2"/>
    <row r="404573" ht="12.75" customHeight="1" x14ac:dyDescent="0.2"/>
    <row r="404577" ht="12.75" customHeight="1" x14ac:dyDescent="0.2"/>
    <row r="404581" ht="12.75" customHeight="1" x14ac:dyDescent="0.2"/>
    <row r="404585" ht="12.75" customHeight="1" x14ac:dyDescent="0.2"/>
    <row r="404589" ht="12.75" customHeight="1" x14ac:dyDescent="0.2"/>
    <row r="404593" ht="12.75" customHeight="1" x14ac:dyDescent="0.2"/>
    <row r="404597" ht="12.75" customHeight="1" x14ac:dyDescent="0.2"/>
    <row r="404601" ht="12.75" customHeight="1" x14ac:dyDescent="0.2"/>
    <row r="404605" ht="12.75" customHeight="1" x14ac:dyDescent="0.2"/>
    <row r="404609" ht="12.75" customHeight="1" x14ac:dyDescent="0.2"/>
    <row r="404613" ht="12.75" customHeight="1" x14ac:dyDescent="0.2"/>
    <row r="404617" ht="12.75" customHeight="1" x14ac:dyDescent="0.2"/>
    <row r="404621" ht="12.75" customHeight="1" x14ac:dyDescent="0.2"/>
    <row r="404625" ht="12.75" customHeight="1" x14ac:dyDescent="0.2"/>
    <row r="404629" ht="12.75" customHeight="1" x14ac:dyDescent="0.2"/>
    <row r="404633" ht="12.75" customHeight="1" x14ac:dyDescent="0.2"/>
    <row r="404637" ht="12.75" customHeight="1" x14ac:dyDescent="0.2"/>
    <row r="404641" ht="12.75" customHeight="1" x14ac:dyDescent="0.2"/>
    <row r="404645" ht="12.75" customHeight="1" x14ac:dyDescent="0.2"/>
    <row r="404649" ht="12.75" customHeight="1" x14ac:dyDescent="0.2"/>
    <row r="404653" ht="12.75" customHeight="1" x14ac:dyDescent="0.2"/>
    <row r="404657" ht="12.75" customHeight="1" x14ac:dyDescent="0.2"/>
    <row r="404661" ht="12.75" customHeight="1" x14ac:dyDescent="0.2"/>
    <row r="404665" ht="12.75" customHeight="1" x14ac:dyDescent="0.2"/>
    <row r="404669" ht="12.75" customHeight="1" x14ac:dyDescent="0.2"/>
    <row r="404673" ht="12.75" customHeight="1" x14ac:dyDescent="0.2"/>
    <row r="404677" ht="12.75" customHeight="1" x14ac:dyDescent="0.2"/>
    <row r="404681" ht="12.75" customHeight="1" x14ac:dyDescent="0.2"/>
    <row r="404685" ht="12.75" customHeight="1" x14ac:dyDescent="0.2"/>
    <row r="404689" ht="12.75" customHeight="1" x14ac:dyDescent="0.2"/>
    <row r="404693" ht="12.75" customHeight="1" x14ac:dyDescent="0.2"/>
    <row r="404697" ht="12.75" customHeight="1" x14ac:dyDescent="0.2"/>
    <row r="404701" ht="12.75" customHeight="1" x14ac:dyDescent="0.2"/>
    <row r="404705" ht="12.75" customHeight="1" x14ac:dyDescent="0.2"/>
    <row r="404709" ht="12.75" customHeight="1" x14ac:dyDescent="0.2"/>
    <row r="404713" ht="12.75" customHeight="1" x14ac:dyDescent="0.2"/>
    <row r="404717" ht="12.75" customHeight="1" x14ac:dyDescent="0.2"/>
    <row r="404721" ht="12.75" customHeight="1" x14ac:dyDescent="0.2"/>
    <row r="404725" ht="12.75" customHeight="1" x14ac:dyDescent="0.2"/>
    <row r="404729" ht="12.75" customHeight="1" x14ac:dyDescent="0.2"/>
    <row r="404733" ht="12.75" customHeight="1" x14ac:dyDescent="0.2"/>
    <row r="404737" ht="12.75" customHeight="1" x14ac:dyDescent="0.2"/>
    <row r="404741" ht="12.75" customHeight="1" x14ac:dyDescent="0.2"/>
    <row r="404745" ht="12.75" customHeight="1" x14ac:dyDescent="0.2"/>
    <row r="404749" ht="12.75" customHeight="1" x14ac:dyDescent="0.2"/>
    <row r="404753" ht="12.75" customHeight="1" x14ac:dyDescent="0.2"/>
    <row r="404757" ht="12.75" customHeight="1" x14ac:dyDescent="0.2"/>
    <row r="404761" ht="12.75" customHeight="1" x14ac:dyDescent="0.2"/>
    <row r="404765" ht="12.75" customHeight="1" x14ac:dyDescent="0.2"/>
    <row r="404769" ht="12.75" customHeight="1" x14ac:dyDescent="0.2"/>
    <row r="404773" ht="12.75" customHeight="1" x14ac:dyDescent="0.2"/>
    <row r="404777" ht="12.75" customHeight="1" x14ac:dyDescent="0.2"/>
    <row r="404781" ht="12.75" customHeight="1" x14ac:dyDescent="0.2"/>
    <row r="404785" ht="12.75" customHeight="1" x14ac:dyDescent="0.2"/>
    <row r="404789" ht="12.75" customHeight="1" x14ac:dyDescent="0.2"/>
    <row r="404793" ht="12.75" customHeight="1" x14ac:dyDescent="0.2"/>
    <row r="404797" ht="12.75" customHeight="1" x14ac:dyDescent="0.2"/>
    <row r="404801" ht="12.75" customHeight="1" x14ac:dyDescent="0.2"/>
    <row r="404805" ht="12.75" customHeight="1" x14ac:dyDescent="0.2"/>
    <row r="404809" ht="12.75" customHeight="1" x14ac:dyDescent="0.2"/>
    <row r="404813" ht="12.75" customHeight="1" x14ac:dyDescent="0.2"/>
    <row r="404817" ht="12.75" customHeight="1" x14ac:dyDescent="0.2"/>
    <row r="404821" ht="12.75" customHeight="1" x14ac:dyDescent="0.2"/>
    <row r="404825" ht="12.75" customHeight="1" x14ac:dyDescent="0.2"/>
    <row r="404829" ht="12.75" customHeight="1" x14ac:dyDescent="0.2"/>
    <row r="404833" ht="12.75" customHeight="1" x14ac:dyDescent="0.2"/>
    <row r="404837" ht="12.75" customHeight="1" x14ac:dyDescent="0.2"/>
    <row r="404841" ht="12.75" customHeight="1" x14ac:dyDescent="0.2"/>
    <row r="404845" ht="12.75" customHeight="1" x14ac:dyDescent="0.2"/>
    <row r="404849" ht="12.75" customHeight="1" x14ac:dyDescent="0.2"/>
    <row r="404853" ht="12.75" customHeight="1" x14ac:dyDescent="0.2"/>
    <row r="404857" ht="12.75" customHeight="1" x14ac:dyDescent="0.2"/>
    <row r="404861" ht="12.75" customHeight="1" x14ac:dyDescent="0.2"/>
    <row r="404865" ht="12.75" customHeight="1" x14ac:dyDescent="0.2"/>
    <row r="404869" ht="12.75" customHeight="1" x14ac:dyDescent="0.2"/>
    <row r="404873" ht="12.75" customHeight="1" x14ac:dyDescent="0.2"/>
    <row r="404877" ht="12.75" customHeight="1" x14ac:dyDescent="0.2"/>
    <row r="404881" ht="12.75" customHeight="1" x14ac:dyDescent="0.2"/>
    <row r="404885" ht="12.75" customHeight="1" x14ac:dyDescent="0.2"/>
    <row r="404889" ht="12.75" customHeight="1" x14ac:dyDescent="0.2"/>
    <row r="404893" ht="12.75" customHeight="1" x14ac:dyDescent="0.2"/>
    <row r="404897" ht="12.75" customHeight="1" x14ac:dyDescent="0.2"/>
    <row r="404901" ht="12.75" customHeight="1" x14ac:dyDescent="0.2"/>
    <row r="404905" ht="12.75" customHeight="1" x14ac:dyDescent="0.2"/>
    <row r="404909" ht="12.75" customHeight="1" x14ac:dyDescent="0.2"/>
    <row r="404913" ht="12.75" customHeight="1" x14ac:dyDescent="0.2"/>
    <row r="404917" ht="12.75" customHeight="1" x14ac:dyDescent="0.2"/>
    <row r="404921" ht="12.75" customHeight="1" x14ac:dyDescent="0.2"/>
    <row r="404925" ht="12.75" customHeight="1" x14ac:dyDescent="0.2"/>
    <row r="404929" ht="12.75" customHeight="1" x14ac:dyDescent="0.2"/>
    <row r="404933" ht="12.75" customHeight="1" x14ac:dyDescent="0.2"/>
    <row r="404937" ht="12.75" customHeight="1" x14ac:dyDescent="0.2"/>
    <row r="404941" ht="12.75" customHeight="1" x14ac:dyDescent="0.2"/>
    <row r="404945" ht="12.75" customHeight="1" x14ac:dyDescent="0.2"/>
    <row r="404949" ht="12.75" customHeight="1" x14ac:dyDescent="0.2"/>
    <row r="404953" ht="12.75" customHeight="1" x14ac:dyDescent="0.2"/>
    <row r="404957" ht="12.75" customHeight="1" x14ac:dyDescent="0.2"/>
    <row r="404961" ht="12.75" customHeight="1" x14ac:dyDescent="0.2"/>
    <row r="404965" ht="12.75" customHeight="1" x14ac:dyDescent="0.2"/>
    <row r="404969" ht="12.75" customHeight="1" x14ac:dyDescent="0.2"/>
    <row r="404973" ht="12.75" customHeight="1" x14ac:dyDescent="0.2"/>
    <row r="404977" ht="12.75" customHeight="1" x14ac:dyDescent="0.2"/>
    <row r="404981" ht="12.75" customHeight="1" x14ac:dyDescent="0.2"/>
    <row r="404985" ht="12.75" customHeight="1" x14ac:dyDescent="0.2"/>
    <row r="404989" ht="12.75" customHeight="1" x14ac:dyDescent="0.2"/>
    <row r="404993" ht="12.75" customHeight="1" x14ac:dyDescent="0.2"/>
    <row r="404997" ht="12.75" customHeight="1" x14ac:dyDescent="0.2"/>
    <row r="405001" ht="12.75" customHeight="1" x14ac:dyDescent="0.2"/>
    <row r="405005" ht="12.75" customHeight="1" x14ac:dyDescent="0.2"/>
    <row r="405009" ht="12.75" customHeight="1" x14ac:dyDescent="0.2"/>
    <row r="405013" ht="12.75" customHeight="1" x14ac:dyDescent="0.2"/>
    <row r="405017" ht="12.75" customHeight="1" x14ac:dyDescent="0.2"/>
    <row r="405021" ht="12.75" customHeight="1" x14ac:dyDescent="0.2"/>
    <row r="405025" ht="12.75" customHeight="1" x14ac:dyDescent="0.2"/>
    <row r="405029" ht="12.75" customHeight="1" x14ac:dyDescent="0.2"/>
    <row r="405033" ht="12.75" customHeight="1" x14ac:dyDescent="0.2"/>
    <row r="405037" ht="12.75" customHeight="1" x14ac:dyDescent="0.2"/>
    <row r="405041" ht="12.75" customHeight="1" x14ac:dyDescent="0.2"/>
    <row r="405045" ht="12.75" customHeight="1" x14ac:dyDescent="0.2"/>
    <row r="405049" ht="12.75" customHeight="1" x14ac:dyDescent="0.2"/>
    <row r="405053" ht="12.75" customHeight="1" x14ac:dyDescent="0.2"/>
    <row r="405057" ht="12.75" customHeight="1" x14ac:dyDescent="0.2"/>
    <row r="405061" ht="12.75" customHeight="1" x14ac:dyDescent="0.2"/>
    <row r="405065" ht="12.75" customHeight="1" x14ac:dyDescent="0.2"/>
    <row r="405069" ht="12.75" customHeight="1" x14ac:dyDescent="0.2"/>
    <row r="405073" ht="12.75" customHeight="1" x14ac:dyDescent="0.2"/>
    <row r="405077" ht="12.75" customHeight="1" x14ac:dyDescent="0.2"/>
    <row r="405081" ht="12.75" customHeight="1" x14ac:dyDescent="0.2"/>
    <row r="405085" ht="12.75" customHeight="1" x14ac:dyDescent="0.2"/>
    <row r="405089" ht="12.75" customHeight="1" x14ac:dyDescent="0.2"/>
    <row r="405093" ht="12.75" customHeight="1" x14ac:dyDescent="0.2"/>
    <row r="405097" ht="12.75" customHeight="1" x14ac:dyDescent="0.2"/>
    <row r="405101" ht="12.75" customHeight="1" x14ac:dyDescent="0.2"/>
    <row r="405105" ht="12.75" customHeight="1" x14ac:dyDescent="0.2"/>
    <row r="405109" ht="12.75" customHeight="1" x14ac:dyDescent="0.2"/>
    <row r="405113" ht="12.75" customHeight="1" x14ac:dyDescent="0.2"/>
    <row r="405117" ht="12.75" customHeight="1" x14ac:dyDescent="0.2"/>
    <row r="405121" ht="12.75" customHeight="1" x14ac:dyDescent="0.2"/>
    <row r="405125" ht="12.75" customHeight="1" x14ac:dyDescent="0.2"/>
    <row r="405129" ht="12.75" customHeight="1" x14ac:dyDescent="0.2"/>
    <row r="405133" ht="12.75" customHeight="1" x14ac:dyDescent="0.2"/>
    <row r="405137" ht="12.75" customHeight="1" x14ac:dyDescent="0.2"/>
    <row r="405141" ht="12.75" customHeight="1" x14ac:dyDescent="0.2"/>
    <row r="405145" ht="12.75" customHeight="1" x14ac:dyDescent="0.2"/>
    <row r="405149" ht="12.75" customHeight="1" x14ac:dyDescent="0.2"/>
    <row r="405153" ht="12.75" customHeight="1" x14ac:dyDescent="0.2"/>
    <row r="405157" ht="12.75" customHeight="1" x14ac:dyDescent="0.2"/>
    <row r="405161" ht="12.75" customHeight="1" x14ac:dyDescent="0.2"/>
    <row r="405165" ht="12.75" customHeight="1" x14ac:dyDescent="0.2"/>
    <row r="405169" ht="12.75" customHeight="1" x14ac:dyDescent="0.2"/>
    <row r="405173" ht="12.75" customHeight="1" x14ac:dyDescent="0.2"/>
    <row r="405177" ht="12.75" customHeight="1" x14ac:dyDescent="0.2"/>
    <row r="405181" ht="12.75" customHeight="1" x14ac:dyDescent="0.2"/>
    <row r="405185" ht="12.75" customHeight="1" x14ac:dyDescent="0.2"/>
    <row r="405189" ht="12.75" customHeight="1" x14ac:dyDescent="0.2"/>
    <row r="405193" ht="12.75" customHeight="1" x14ac:dyDescent="0.2"/>
    <row r="405197" ht="12.75" customHeight="1" x14ac:dyDescent="0.2"/>
    <row r="405201" ht="12.75" customHeight="1" x14ac:dyDescent="0.2"/>
    <row r="405205" ht="12.75" customHeight="1" x14ac:dyDescent="0.2"/>
    <row r="405209" ht="12.75" customHeight="1" x14ac:dyDescent="0.2"/>
    <row r="405213" ht="12.75" customHeight="1" x14ac:dyDescent="0.2"/>
    <row r="405217" ht="12.75" customHeight="1" x14ac:dyDescent="0.2"/>
    <row r="405221" ht="12.75" customHeight="1" x14ac:dyDescent="0.2"/>
    <row r="405225" ht="12.75" customHeight="1" x14ac:dyDescent="0.2"/>
    <row r="405229" ht="12.75" customHeight="1" x14ac:dyDescent="0.2"/>
    <row r="405233" ht="12.75" customHeight="1" x14ac:dyDescent="0.2"/>
    <row r="405237" ht="12.75" customHeight="1" x14ac:dyDescent="0.2"/>
    <row r="405241" ht="12.75" customHeight="1" x14ac:dyDescent="0.2"/>
    <row r="405245" ht="12.75" customHeight="1" x14ac:dyDescent="0.2"/>
    <row r="405249" ht="12.75" customHeight="1" x14ac:dyDescent="0.2"/>
    <row r="405253" ht="12.75" customHeight="1" x14ac:dyDescent="0.2"/>
    <row r="405257" ht="12.75" customHeight="1" x14ac:dyDescent="0.2"/>
    <row r="405261" ht="12.75" customHeight="1" x14ac:dyDescent="0.2"/>
    <row r="405265" ht="12.75" customHeight="1" x14ac:dyDescent="0.2"/>
    <row r="405269" ht="12.75" customHeight="1" x14ac:dyDescent="0.2"/>
    <row r="405273" ht="12.75" customHeight="1" x14ac:dyDescent="0.2"/>
    <row r="405277" ht="12.75" customHeight="1" x14ac:dyDescent="0.2"/>
    <row r="405281" ht="12.75" customHeight="1" x14ac:dyDescent="0.2"/>
    <row r="405285" ht="12.75" customHeight="1" x14ac:dyDescent="0.2"/>
    <row r="405289" ht="12.75" customHeight="1" x14ac:dyDescent="0.2"/>
    <row r="405293" ht="12.75" customHeight="1" x14ac:dyDescent="0.2"/>
    <row r="405297" ht="12.75" customHeight="1" x14ac:dyDescent="0.2"/>
    <row r="405301" ht="12.75" customHeight="1" x14ac:dyDescent="0.2"/>
    <row r="405305" ht="12.75" customHeight="1" x14ac:dyDescent="0.2"/>
    <row r="405309" ht="12.75" customHeight="1" x14ac:dyDescent="0.2"/>
    <row r="405313" ht="12.75" customHeight="1" x14ac:dyDescent="0.2"/>
    <row r="405317" ht="12.75" customHeight="1" x14ac:dyDescent="0.2"/>
    <row r="405321" ht="12.75" customHeight="1" x14ac:dyDescent="0.2"/>
    <row r="405325" ht="12.75" customHeight="1" x14ac:dyDescent="0.2"/>
    <row r="405329" ht="12.75" customHeight="1" x14ac:dyDescent="0.2"/>
    <row r="405333" ht="12.75" customHeight="1" x14ac:dyDescent="0.2"/>
    <row r="405337" ht="12.75" customHeight="1" x14ac:dyDescent="0.2"/>
    <row r="405341" ht="12.75" customHeight="1" x14ac:dyDescent="0.2"/>
    <row r="405345" ht="12.75" customHeight="1" x14ac:dyDescent="0.2"/>
    <row r="405349" ht="12.75" customHeight="1" x14ac:dyDescent="0.2"/>
    <row r="405353" ht="12.75" customHeight="1" x14ac:dyDescent="0.2"/>
    <row r="405357" ht="12.75" customHeight="1" x14ac:dyDescent="0.2"/>
    <row r="405361" ht="12.75" customHeight="1" x14ac:dyDescent="0.2"/>
    <row r="405365" ht="12.75" customHeight="1" x14ac:dyDescent="0.2"/>
    <row r="405369" ht="12.75" customHeight="1" x14ac:dyDescent="0.2"/>
    <row r="405373" ht="12.75" customHeight="1" x14ac:dyDescent="0.2"/>
    <row r="405377" ht="12.75" customHeight="1" x14ac:dyDescent="0.2"/>
    <row r="405381" ht="12.75" customHeight="1" x14ac:dyDescent="0.2"/>
    <row r="405385" ht="12.75" customHeight="1" x14ac:dyDescent="0.2"/>
    <row r="405389" ht="12.75" customHeight="1" x14ac:dyDescent="0.2"/>
    <row r="405393" ht="12.75" customHeight="1" x14ac:dyDescent="0.2"/>
    <row r="405397" ht="12.75" customHeight="1" x14ac:dyDescent="0.2"/>
    <row r="405401" ht="12.75" customHeight="1" x14ac:dyDescent="0.2"/>
    <row r="405405" ht="12.75" customHeight="1" x14ac:dyDescent="0.2"/>
    <row r="405409" ht="12.75" customHeight="1" x14ac:dyDescent="0.2"/>
    <row r="405413" ht="12.75" customHeight="1" x14ac:dyDescent="0.2"/>
    <row r="405417" ht="12.75" customHeight="1" x14ac:dyDescent="0.2"/>
    <row r="405421" ht="12.75" customHeight="1" x14ac:dyDescent="0.2"/>
    <row r="405425" ht="12.75" customHeight="1" x14ac:dyDescent="0.2"/>
    <row r="405429" ht="12.75" customHeight="1" x14ac:dyDescent="0.2"/>
    <row r="405433" ht="12.75" customHeight="1" x14ac:dyDescent="0.2"/>
    <row r="405437" ht="12.75" customHeight="1" x14ac:dyDescent="0.2"/>
    <row r="405441" ht="12.75" customHeight="1" x14ac:dyDescent="0.2"/>
    <row r="405445" ht="12.75" customHeight="1" x14ac:dyDescent="0.2"/>
    <row r="405449" ht="12.75" customHeight="1" x14ac:dyDescent="0.2"/>
    <row r="405453" ht="12.75" customHeight="1" x14ac:dyDescent="0.2"/>
    <row r="405457" ht="12.75" customHeight="1" x14ac:dyDescent="0.2"/>
    <row r="405461" ht="12.75" customHeight="1" x14ac:dyDescent="0.2"/>
    <row r="405465" ht="12.75" customHeight="1" x14ac:dyDescent="0.2"/>
    <row r="405469" ht="12.75" customHeight="1" x14ac:dyDescent="0.2"/>
    <row r="405473" ht="12.75" customHeight="1" x14ac:dyDescent="0.2"/>
    <row r="405477" ht="12.75" customHeight="1" x14ac:dyDescent="0.2"/>
    <row r="405481" ht="12.75" customHeight="1" x14ac:dyDescent="0.2"/>
    <row r="405485" ht="12.75" customHeight="1" x14ac:dyDescent="0.2"/>
    <row r="405489" ht="12.75" customHeight="1" x14ac:dyDescent="0.2"/>
    <row r="405493" ht="12.75" customHeight="1" x14ac:dyDescent="0.2"/>
    <row r="405497" ht="12.75" customHeight="1" x14ac:dyDescent="0.2"/>
    <row r="405501" ht="12.75" customHeight="1" x14ac:dyDescent="0.2"/>
    <row r="405505" ht="12.75" customHeight="1" x14ac:dyDescent="0.2"/>
    <row r="405509" ht="12.75" customHeight="1" x14ac:dyDescent="0.2"/>
    <row r="405513" ht="12.75" customHeight="1" x14ac:dyDescent="0.2"/>
    <row r="405517" ht="12.75" customHeight="1" x14ac:dyDescent="0.2"/>
    <row r="405521" ht="12.75" customHeight="1" x14ac:dyDescent="0.2"/>
    <row r="405525" ht="12.75" customHeight="1" x14ac:dyDescent="0.2"/>
    <row r="405529" ht="12.75" customHeight="1" x14ac:dyDescent="0.2"/>
    <row r="405533" ht="12.75" customHeight="1" x14ac:dyDescent="0.2"/>
    <row r="405537" ht="12.75" customHeight="1" x14ac:dyDescent="0.2"/>
    <row r="405541" ht="12.75" customHeight="1" x14ac:dyDescent="0.2"/>
    <row r="405545" ht="12.75" customHeight="1" x14ac:dyDescent="0.2"/>
    <row r="405549" ht="12.75" customHeight="1" x14ac:dyDescent="0.2"/>
    <row r="405553" ht="12.75" customHeight="1" x14ac:dyDescent="0.2"/>
    <row r="405557" ht="12.75" customHeight="1" x14ac:dyDescent="0.2"/>
    <row r="405561" ht="12.75" customHeight="1" x14ac:dyDescent="0.2"/>
    <row r="405565" ht="12.75" customHeight="1" x14ac:dyDescent="0.2"/>
    <row r="405569" ht="12.75" customHeight="1" x14ac:dyDescent="0.2"/>
    <row r="405573" ht="12.75" customHeight="1" x14ac:dyDescent="0.2"/>
    <row r="405577" ht="12.75" customHeight="1" x14ac:dyDescent="0.2"/>
    <row r="405581" ht="12.75" customHeight="1" x14ac:dyDescent="0.2"/>
    <row r="405585" ht="12.75" customHeight="1" x14ac:dyDescent="0.2"/>
    <row r="405589" ht="12.75" customHeight="1" x14ac:dyDescent="0.2"/>
    <row r="405593" ht="12.75" customHeight="1" x14ac:dyDescent="0.2"/>
    <row r="405597" ht="12.75" customHeight="1" x14ac:dyDescent="0.2"/>
    <row r="405601" ht="12.75" customHeight="1" x14ac:dyDescent="0.2"/>
    <row r="405605" ht="12.75" customHeight="1" x14ac:dyDescent="0.2"/>
    <row r="405609" ht="12.75" customHeight="1" x14ac:dyDescent="0.2"/>
    <row r="405613" ht="12.75" customHeight="1" x14ac:dyDescent="0.2"/>
    <row r="405617" ht="12.75" customHeight="1" x14ac:dyDescent="0.2"/>
    <row r="405621" ht="12.75" customHeight="1" x14ac:dyDescent="0.2"/>
    <row r="405625" ht="12.75" customHeight="1" x14ac:dyDescent="0.2"/>
    <row r="405629" ht="12.75" customHeight="1" x14ac:dyDescent="0.2"/>
    <row r="405633" ht="12.75" customHeight="1" x14ac:dyDescent="0.2"/>
    <row r="405637" ht="12.75" customHeight="1" x14ac:dyDescent="0.2"/>
    <row r="405641" ht="12.75" customHeight="1" x14ac:dyDescent="0.2"/>
    <row r="405645" ht="12.75" customHeight="1" x14ac:dyDescent="0.2"/>
    <row r="405649" ht="12.75" customHeight="1" x14ac:dyDescent="0.2"/>
    <row r="405653" ht="12.75" customHeight="1" x14ac:dyDescent="0.2"/>
    <row r="405657" ht="12.75" customHeight="1" x14ac:dyDescent="0.2"/>
    <row r="405661" ht="12.75" customHeight="1" x14ac:dyDescent="0.2"/>
    <row r="405665" ht="12.75" customHeight="1" x14ac:dyDescent="0.2"/>
    <row r="405669" ht="12.75" customHeight="1" x14ac:dyDescent="0.2"/>
    <row r="405673" ht="12.75" customHeight="1" x14ac:dyDescent="0.2"/>
    <row r="405677" ht="12.75" customHeight="1" x14ac:dyDescent="0.2"/>
    <row r="405681" ht="12.75" customHeight="1" x14ac:dyDescent="0.2"/>
    <row r="405685" ht="12.75" customHeight="1" x14ac:dyDescent="0.2"/>
    <row r="405689" ht="12.75" customHeight="1" x14ac:dyDescent="0.2"/>
    <row r="405693" ht="12.75" customHeight="1" x14ac:dyDescent="0.2"/>
    <row r="405697" ht="12.75" customHeight="1" x14ac:dyDescent="0.2"/>
    <row r="405701" ht="12.75" customHeight="1" x14ac:dyDescent="0.2"/>
    <row r="405705" ht="12.75" customHeight="1" x14ac:dyDescent="0.2"/>
    <row r="405709" ht="12.75" customHeight="1" x14ac:dyDescent="0.2"/>
    <row r="405713" ht="12.75" customHeight="1" x14ac:dyDescent="0.2"/>
    <row r="405717" ht="12.75" customHeight="1" x14ac:dyDescent="0.2"/>
    <row r="405721" ht="12.75" customHeight="1" x14ac:dyDescent="0.2"/>
    <row r="405725" ht="12.75" customHeight="1" x14ac:dyDescent="0.2"/>
    <row r="405729" ht="12.75" customHeight="1" x14ac:dyDescent="0.2"/>
    <row r="405733" ht="12.75" customHeight="1" x14ac:dyDescent="0.2"/>
    <row r="405737" ht="12.75" customHeight="1" x14ac:dyDescent="0.2"/>
    <row r="405741" ht="12.75" customHeight="1" x14ac:dyDescent="0.2"/>
    <row r="405745" ht="12.75" customHeight="1" x14ac:dyDescent="0.2"/>
    <row r="405749" ht="12.75" customHeight="1" x14ac:dyDescent="0.2"/>
    <row r="405753" ht="12.75" customHeight="1" x14ac:dyDescent="0.2"/>
    <row r="405757" ht="12.75" customHeight="1" x14ac:dyDescent="0.2"/>
    <row r="405761" ht="12.75" customHeight="1" x14ac:dyDescent="0.2"/>
    <row r="405765" ht="12.75" customHeight="1" x14ac:dyDescent="0.2"/>
    <row r="405769" ht="12.75" customHeight="1" x14ac:dyDescent="0.2"/>
    <row r="405773" ht="12.75" customHeight="1" x14ac:dyDescent="0.2"/>
    <row r="405777" ht="12.75" customHeight="1" x14ac:dyDescent="0.2"/>
    <row r="405781" ht="12.75" customHeight="1" x14ac:dyDescent="0.2"/>
    <row r="405785" ht="12.75" customHeight="1" x14ac:dyDescent="0.2"/>
    <row r="405789" ht="12.75" customHeight="1" x14ac:dyDescent="0.2"/>
    <row r="405793" ht="12.75" customHeight="1" x14ac:dyDescent="0.2"/>
    <row r="405797" ht="12.75" customHeight="1" x14ac:dyDescent="0.2"/>
    <row r="405801" ht="12.75" customHeight="1" x14ac:dyDescent="0.2"/>
    <row r="405805" ht="12.75" customHeight="1" x14ac:dyDescent="0.2"/>
    <row r="405809" ht="12.75" customHeight="1" x14ac:dyDescent="0.2"/>
    <row r="405813" ht="12.75" customHeight="1" x14ac:dyDescent="0.2"/>
    <row r="405817" ht="12.75" customHeight="1" x14ac:dyDescent="0.2"/>
    <row r="405821" ht="12.75" customHeight="1" x14ac:dyDescent="0.2"/>
    <row r="405825" ht="12.75" customHeight="1" x14ac:dyDescent="0.2"/>
    <row r="405829" ht="12.75" customHeight="1" x14ac:dyDescent="0.2"/>
    <row r="405833" ht="12.75" customHeight="1" x14ac:dyDescent="0.2"/>
    <row r="405837" ht="12.75" customHeight="1" x14ac:dyDescent="0.2"/>
    <row r="405841" ht="12.75" customHeight="1" x14ac:dyDescent="0.2"/>
    <row r="405845" ht="12.75" customHeight="1" x14ac:dyDescent="0.2"/>
    <row r="405849" ht="12.75" customHeight="1" x14ac:dyDescent="0.2"/>
    <row r="405853" ht="12.75" customHeight="1" x14ac:dyDescent="0.2"/>
    <row r="405857" ht="12.75" customHeight="1" x14ac:dyDescent="0.2"/>
    <row r="405861" ht="12.75" customHeight="1" x14ac:dyDescent="0.2"/>
    <row r="405865" ht="12.75" customHeight="1" x14ac:dyDescent="0.2"/>
    <row r="405869" ht="12.75" customHeight="1" x14ac:dyDescent="0.2"/>
    <row r="405873" ht="12.75" customHeight="1" x14ac:dyDescent="0.2"/>
    <row r="405877" ht="12.75" customHeight="1" x14ac:dyDescent="0.2"/>
    <row r="405881" ht="12.75" customHeight="1" x14ac:dyDescent="0.2"/>
    <row r="405885" ht="12.75" customHeight="1" x14ac:dyDescent="0.2"/>
    <row r="405889" ht="12.75" customHeight="1" x14ac:dyDescent="0.2"/>
    <row r="405893" ht="12.75" customHeight="1" x14ac:dyDescent="0.2"/>
    <row r="405897" ht="12.75" customHeight="1" x14ac:dyDescent="0.2"/>
    <row r="405901" ht="12.75" customHeight="1" x14ac:dyDescent="0.2"/>
    <row r="405905" ht="12.75" customHeight="1" x14ac:dyDescent="0.2"/>
    <row r="405909" ht="12.75" customHeight="1" x14ac:dyDescent="0.2"/>
    <row r="405913" ht="12.75" customHeight="1" x14ac:dyDescent="0.2"/>
    <row r="405917" ht="12.75" customHeight="1" x14ac:dyDescent="0.2"/>
    <row r="405921" ht="12.75" customHeight="1" x14ac:dyDescent="0.2"/>
    <row r="405925" ht="12.75" customHeight="1" x14ac:dyDescent="0.2"/>
    <row r="405929" ht="12.75" customHeight="1" x14ac:dyDescent="0.2"/>
    <row r="405933" ht="12.75" customHeight="1" x14ac:dyDescent="0.2"/>
    <row r="405937" ht="12.75" customHeight="1" x14ac:dyDescent="0.2"/>
    <row r="405941" ht="12.75" customHeight="1" x14ac:dyDescent="0.2"/>
    <row r="405945" ht="12.75" customHeight="1" x14ac:dyDescent="0.2"/>
    <row r="405949" ht="12.75" customHeight="1" x14ac:dyDescent="0.2"/>
    <row r="405953" ht="12.75" customHeight="1" x14ac:dyDescent="0.2"/>
    <row r="405957" ht="12.75" customHeight="1" x14ac:dyDescent="0.2"/>
    <row r="405961" ht="12.75" customHeight="1" x14ac:dyDescent="0.2"/>
    <row r="405965" ht="12.75" customHeight="1" x14ac:dyDescent="0.2"/>
    <row r="405969" ht="12.75" customHeight="1" x14ac:dyDescent="0.2"/>
    <row r="405973" ht="12.75" customHeight="1" x14ac:dyDescent="0.2"/>
    <row r="405977" ht="12.75" customHeight="1" x14ac:dyDescent="0.2"/>
    <row r="405981" ht="12.75" customHeight="1" x14ac:dyDescent="0.2"/>
    <row r="405985" ht="12.75" customHeight="1" x14ac:dyDescent="0.2"/>
    <row r="405989" ht="12.75" customHeight="1" x14ac:dyDescent="0.2"/>
    <row r="405993" ht="12.75" customHeight="1" x14ac:dyDescent="0.2"/>
    <row r="405997" ht="12.75" customHeight="1" x14ac:dyDescent="0.2"/>
    <row r="406001" ht="12.75" customHeight="1" x14ac:dyDescent="0.2"/>
    <row r="406005" ht="12.75" customHeight="1" x14ac:dyDescent="0.2"/>
    <row r="406009" ht="12.75" customHeight="1" x14ac:dyDescent="0.2"/>
    <row r="406013" ht="12.75" customHeight="1" x14ac:dyDescent="0.2"/>
    <row r="406017" ht="12.75" customHeight="1" x14ac:dyDescent="0.2"/>
    <row r="406021" ht="12.75" customHeight="1" x14ac:dyDescent="0.2"/>
    <row r="406025" ht="12.75" customHeight="1" x14ac:dyDescent="0.2"/>
    <row r="406029" ht="12.75" customHeight="1" x14ac:dyDescent="0.2"/>
    <row r="406033" ht="12.75" customHeight="1" x14ac:dyDescent="0.2"/>
    <row r="406037" ht="12.75" customHeight="1" x14ac:dyDescent="0.2"/>
    <row r="406041" ht="12.75" customHeight="1" x14ac:dyDescent="0.2"/>
    <row r="406045" ht="12.75" customHeight="1" x14ac:dyDescent="0.2"/>
    <row r="406049" ht="12.75" customHeight="1" x14ac:dyDescent="0.2"/>
    <row r="406053" ht="12.75" customHeight="1" x14ac:dyDescent="0.2"/>
    <row r="406057" ht="12.75" customHeight="1" x14ac:dyDescent="0.2"/>
    <row r="406061" ht="12.75" customHeight="1" x14ac:dyDescent="0.2"/>
    <row r="406065" ht="12.75" customHeight="1" x14ac:dyDescent="0.2"/>
    <row r="406069" ht="12.75" customHeight="1" x14ac:dyDescent="0.2"/>
    <row r="406073" ht="12.75" customHeight="1" x14ac:dyDescent="0.2"/>
    <row r="406077" ht="12.75" customHeight="1" x14ac:dyDescent="0.2"/>
    <row r="406081" ht="12.75" customHeight="1" x14ac:dyDescent="0.2"/>
    <row r="406085" ht="12.75" customHeight="1" x14ac:dyDescent="0.2"/>
    <row r="406089" ht="12.75" customHeight="1" x14ac:dyDescent="0.2"/>
    <row r="406093" ht="12.75" customHeight="1" x14ac:dyDescent="0.2"/>
    <row r="406097" ht="12.75" customHeight="1" x14ac:dyDescent="0.2"/>
    <row r="406101" ht="12.75" customHeight="1" x14ac:dyDescent="0.2"/>
    <row r="406105" ht="12.75" customHeight="1" x14ac:dyDescent="0.2"/>
    <row r="406109" ht="12.75" customHeight="1" x14ac:dyDescent="0.2"/>
    <row r="406113" ht="12.75" customHeight="1" x14ac:dyDescent="0.2"/>
    <row r="406117" ht="12.75" customHeight="1" x14ac:dyDescent="0.2"/>
    <row r="406121" ht="12.75" customHeight="1" x14ac:dyDescent="0.2"/>
    <row r="406125" ht="12.75" customHeight="1" x14ac:dyDescent="0.2"/>
    <row r="406129" ht="12.75" customHeight="1" x14ac:dyDescent="0.2"/>
    <row r="406133" ht="12.75" customHeight="1" x14ac:dyDescent="0.2"/>
    <row r="406137" ht="12.75" customHeight="1" x14ac:dyDescent="0.2"/>
    <row r="406141" ht="12.75" customHeight="1" x14ac:dyDescent="0.2"/>
    <row r="406145" ht="12.75" customHeight="1" x14ac:dyDescent="0.2"/>
    <row r="406149" ht="12.75" customHeight="1" x14ac:dyDescent="0.2"/>
    <row r="406153" ht="12.75" customHeight="1" x14ac:dyDescent="0.2"/>
    <row r="406157" ht="12.75" customHeight="1" x14ac:dyDescent="0.2"/>
    <row r="406161" ht="12.75" customHeight="1" x14ac:dyDescent="0.2"/>
    <row r="406165" ht="12.75" customHeight="1" x14ac:dyDescent="0.2"/>
    <row r="406169" ht="12.75" customHeight="1" x14ac:dyDescent="0.2"/>
    <row r="406173" ht="12.75" customHeight="1" x14ac:dyDescent="0.2"/>
    <row r="406177" ht="12.75" customHeight="1" x14ac:dyDescent="0.2"/>
    <row r="406181" ht="12.75" customHeight="1" x14ac:dyDescent="0.2"/>
    <row r="406185" ht="12.75" customHeight="1" x14ac:dyDescent="0.2"/>
    <row r="406189" ht="12.75" customHeight="1" x14ac:dyDescent="0.2"/>
    <row r="406193" ht="12.75" customHeight="1" x14ac:dyDescent="0.2"/>
    <row r="406197" ht="12.75" customHeight="1" x14ac:dyDescent="0.2"/>
    <row r="406201" ht="12.75" customHeight="1" x14ac:dyDescent="0.2"/>
    <row r="406205" ht="12.75" customHeight="1" x14ac:dyDescent="0.2"/>
    <row r="406209" ht="12.75" customHeight="1" x14ac:dyDescent="0.2"/>
    <row r="406213" ht="12.75" customHeight="1" x14ac:dyDescent="0.2"/>
    <row r="406217" ht="12.75" customHeight="1" x14ac:dyDescent="0.2"/>
    <row r="406221" ht="12.75" customHeight="1" x14ac:dyDescent="0.2"/>
    <row r="406225" ht="12.75" customHeight="1" x14ac:dyDescent="0.2"/>
    <row r="406229" ht="12.75" customHeight="1" x14ac:dyDescent="0.2"/>
    <row r="406233" ht="12.75" customHeight="1" x14ac:dyDescent="0.2"/>
    <row r="406237" ht="12.75" customHeight="1" x14ac:dyDescent="0.2"/>
    <row r="406241" ht="12.75" customHeight="1" x14ac:dyDescent="0.2"/>
    <row r="406245" ht="12.75" customHeight="1" x14ac:dyDescent="0.2"/>
    <row r="406249" ht="12.75" customHeight="1" x14ac:dyDescent="0.2"/>
    <row r="406253" ht="12.75" customHeight="1" x14ac:dyDescent="0.2"/>
    <row r="406257" ht="12.75" customHeight="1" x14ac:dyDescent="0.2"/>
    <row r="406261" ht="12.75" customHeight="1" x14ac:dyDescent="0.2"/>
    <row r="406265" ht="12.75" customHeight="1" x14ac:dyDescent="0.2"/>
    <row r="406269" ht="12.75" customHeight="1" x14ac:dyDescent="0.2"/>
    <row r="406273" ht="12.75" customHeight="1" x14ac:dyDescent="0.2"/>
    <row r="406277" ht="12.75" customHeight="1" x14ac:dyDescent="0.2"/>
    <row r="406281" ht="12.75" customHeight="1" x14ac:dyDescent="0.2"/>
    <row r="406285" ht="12.75" customHeight="1" x14ac:dyDescent="0.2"/>
    <row r="406289" ht="12.75" customHeight="1" x14ac:dyDescent="0.2"/>
    <row r="406293" ht="12.75" customHeight="1" x14ac:dyDescent="0.2"/>
    <row r="406297" ht="12.75" customHeight="1" x14ac:dyDescent="0.2"/>
    <row r="406301" ht="12.75" customHeight="1" x14ac:dyDescent="0.2"/>
    <row r="406305" ht="12.75" customHeight="1" x14ac:dyDescent="0.2"/>
    <row r="406309" ht="12.75" customHeight="1" x14ac:dyDescent="0.2"/>
    <row r="406313" ht="12.75" customHeight="1" x14ac:dyDescent="0.2"/>
    <row r="406317" ht="12.75" customHeight="1" x14ac:dyDescent="0.2"/>
    <row r="406321" ht="12.75" customHeight="1" x14ac:dyDescent="0.2"/>
    <row r="406325" ht="12.75" customHeight="1" x14ac:dyDescent="0.2"/>
    <row r="406329" ht="12.75" customHeight="1" x14ac:dyDescent="0.2"/>
    <row r="406333" ht="12.75" customHeight="1" x14ac:dyDescent="0.2"/>
    <row r="406337" ht="12.75" customHeight="1" x14ac:dyDescent="0.2"/>
    <row r="406341" ht="12.75" customHeight="1" x14ac:dyDescent="0.2"/>
    <row r="406345" ht="12.75" customHeight="1" x14ac:dyDescent="0.2"/>
    <row r="406349" ht="12.75" customHeight="1" x14ac:dyDescent="0.2"/>
    <row r="406353" ht="12.75" customHeight="1" x14ac:dyDescent="0.2"/>
    <row r="406357" ht="12.75" customHeight="1" x14ac:dyDescent="0.2"/>
    <row r="406361" ht="12.75" customHeight="1" x14ac:dyDescent="0.2"/>
    <row r="406365" ht="12.75" customHeight="1" x14ac:dyDescent="0.2"/>
    <row r="406369" ht="12.75" customHeight="1" x14ac:dyDescent="0.2"/>
    <row r="406373" ht="12.75" customHeight="1" x14ac:dyDescent="0.2"/>
    <row r="406377" ht="12.75" customHeight="1" x14ac:dyDescent="0.2"/>
    <row r="406381" ht="12.75" customHeight="1" x14ac:dyDescent="0.2"/>
    <row r="406385" ht="12.75" customHeight="1" x14ac:dyDescent="0.2"/>
    <row r="406389" ht="12.75" customHeight="1" x14ac:dyDescent="0.2"/>
    <row r="406393" ht="12.75" customHeight="1" x14ac:dyDescent="0.2"/>
    <row r="406397" ht="12.75" customHeight="1" x14ac:dyDescent="0.2"/>
    <row r="406401" ht="12.75" customHeight="1" x14ac:dyDescent="0.2"/>
    <row r="406405" ht="12.75" customHeight="1" x14ac:dyDescent="0.2"/>
    <row r="406409" ht="12.75" customHeight="1" x14ac:dyDescent="0.2"/>
    <row r="406413" ht="12.75" customHeight="1" x14ac:dyDescent="0.2"/>
    <row r="406417" ht="12.75" customHeight="1" x14ac:dyDescent="0.2"/>
    <row r="406421" ht="12.75" customHeight="1" x14ac:dyDescent="0.2"/>
    <row r="406425" ht="12.75" customHeight="1" x14ac:dyDescent="0.2"/>
    <row r="406429" ht="12.75" customHeight="1" x14ac:dyDescent="0.2"/>
    <row r="406433" ht="12.75" customHeight="1" x14ac:dyDescent="0.2"/>
    <row r="406437" ht="12.75" customHeight="1" x14ac:dyDescent="0.2"/>
    <row r="406441" ht="12.75" customHeight="1" x14ac:dyDescent="0.2"/>
    <row r="406445" ht="12.75" customHeight="1" x14ac:dyDescent="0.2"/>
    <row r="406449" ht="12.75" customHeight="1" x14ac:dyDescent="0.2"/>
    <row r="406453" ht="12.75" customHeight="1" x14ac:dyDescent="0.2"/>
    <row r="406457" ht="12.75" customHeight="1" x14ac:dyDescent="0.2"/>
    <row r="406461" ht="12.75" customHeight="1" x14ac:dyDescent="0.2"/>
    <row r="406465" ht="12.75" customHeight="1" x14ac:dyDescent="0.2"/>
    <row r="406469" ht="12.75" customHeight="1" x14ac:dyDescent="0.2"/>
    <row r="406473" ht="12.75" customHeight="1" x14ac:dyDescent="0.2"/>
    <row r="406477" ht="12.75" customHeight="1" x14ac:dyDescent="0.2"/>
    <row r="406481" ht="12.75" customHeight="1" x14ac:dyDescent="0.2"/>
    <row r="406485" ht="12.75" customHeight="1" x14ac:dyDescent="0.2"/>
    <row r="406489" ht="12.75" customHeight="1" x14ac:dyDescent="0.2"/>
    <row r="406493" ht="12.75" customHeight="1" x14ac:dyDescent="0.2"/>
    <row r="406497" ht="12.75" customHeight="1" x14ac:dyDescent="0.2"/>
    <row r="406501" ht="12.75" customHeight="1" x14ac:dyDescent="0.2"/>
    <row r="406505" ht="12.75" customHeight="1" x14ac:dyDescent="0.2"/>
    <row r="406509" ht="12.75" customHeight="1" x14ac:dyDescent="0.2"/>
    <row r="406513" ht="12.75" customHeight="1" x14ac:dyDescent="0.2"/>
    <row r="406517" ht="12.75" customHeight="1" x14ac:dyDescent="0.2"/>
    <row r="406521" ht="12.75" customHeight="1" x14ac:dyDescent="0.2"/>
    <row r="406525" ht="12.75" customHeight="1" x14ac:dyDescent="0.2"/>
    <row r="406529" ht="12.75" customHeight="1" x14ac:dyDescent="0.2"/>
    <row r="406533" ht="12.75" customHeight="1" x14ac:dyDescent="0.2"/>
    <row r="406537" ht="12.75" customHeight="1" x14ac:dyDescent="0.2"/>
    <row r="406541" ht="12.75" customHeight="1" x14ac:dyDescent="0.2"/>
    <row r="406545" ht="12.75" customHeight="1" x14ac:dyDescent="0.2"/>
    <row r="406549" ht="12.75" customHeight="1" x14ac:dyDescent="0.2"/>
    <row r="406553" ht="12.75" customHeight="1" x14ac:dyDescent="0.2"/>
    <row r="406557" ht="12.75" customHeight="1" x14ac:dyDescent="0.2"/>
    <row r="406561" ht="12.75" customHeight="1" x14ac:dyDescent="0.2"/>
    <row r="406565" ht="12.75" customHeight="1" x14ac:dyDescent="0.2"/>
    <row r="406569" ht="12.75" customHeight="1" x14ac:dyDescent="0.2"/>
    <row r="406573" ht="12.75" customHeight="1" x14ac:dyDescent="0.2"/>
    <row r="406577" ht="12.75" customHeight="1" x14ac:dyDescent="0.2"/>
    <row r="406581" ht="12.75" customHeight="1" x14ac:dyDescent="0.2"/>
    <row r="406585" ht="12.75" customHeight="1" x14ac:dyDescent="0.2"/>
    <row r="406589" ht="12.75" customHeight="1" x14ac:dyDescent="0.2"/>
    <row r="406593" ht="12.75" customHeight="1" x14ac:dyDescent="0.2"/>
    <row r="406597" ht="12.75" customHeight="1" x14ac:dyDescent="0.2"/>
    <row r="406601" ht="12.75" customHeight="1" x14ac:dyDescent="0.2"/>
    <row r="406605" ht="12.75" customHeight="1" x14ac:dyDescent="0.2"/>
    <row r="406609" ht="12.75" customHeight="1" x14ac:dyDescent="0.2"/>
    <row r="406613" ht="12.75" customHeight="1" x14ac:dyDescent="0.2"/>
    <row r="406617" ht="12.75" customHeight="1" x14ac:dyDescent="0.2"/>
    <row r="406621" ht="12.75" customHeight="1" x14ac:dyDescent="0.2"/>
    <row r="406625" ht="12.75" customHeight="1" x14ac:dyDescent="0.2"/>
    <row r="406629" ht="12.75" customHeight="1" x14ac:dyDescent="0.2"/>
    <row r="406633" ht="12.75" customHeight="1" x14ac:dyDescent="0.2"/>
    <row r="406637" ht="12.75" customHeight="1" x14ac:dyDescent="0.2"/>
    <row r="406641" ht="12.75" customHeight="1" x14ac:dyDescent="0.2"/>
    <row r="406645" ht="12.75" customHeight="1" x14ac:dyDescent="0.2"/>
    <row r="406649" ht="12.75" customHeight="1" x14ac:dyDescent="0.2"/>
    <row r="406653" ht="12.75" customHeight="1" x14ac:dyDescent="0.2"/>
    <row r="406657" ht="12.75" customHeight="1" x14ac:dyDescent="0.2"/>
    <row r="406661" ht="12.75" customHeight="1" x14ac:dyDescent="0.2"/>
    <row r="406665" ht="12.75" customHeight="1" x14ac:dyDescent="0.2"/>
    <row r="406669" ht="12.75" customHeight="1" x14ac:dyDescent="0.2"/>
    <row r="406673" ht="12.75" customHeight="1" x14ac:dyDescent="0.2"/>
    <row r="406677" ht="12.75" customHeight="1" x14ac:dyDescent="0.2"/>
    <row r="406681" ht="12.75" customHeight="1" x14ac:dyDescent="0.2"/>
    <row r="406685" ht="12.75" customHeight="1" x14ac:dyDescent="0.2"/>
    <row r="406689" ht="12.75" customHeight="1" x14ac:dyDescent="0.2"/>
    <row r="406693" ht="12.75" customHeight="1" x14ac:dyDescent="0.2"/>
    <row r="406697" ht="12.75" customHeight="1" x14ac:dyDescent="0.2"/>
    <row r="406701" ht="12.75" customHeight="1" x14ac:dyDescent="0.2"/>
    <row r="406705" ht="12.75" customHeight="1" x14ac:dyDescent="0.2"/>
    <row r="406709" ht="12.75" customHeight="1" x14ac:dyDescent="0.2"/>
    <row r="406713" ht="12.75" customHeight="1" x14ac:dyDescent="0.2"/>
    <row r="406717" ht="12.75" customHeight="1" x14ac:dyDescent="0.2"/>
    <row r="406721" ht="12.75" customHeight="1" x14ac:dyDescent="0.2"/>
    <row r="406725" ht="12.75" customHeight="1" x14ac:dyDescent="0.2"/>
    <row r="406729" ht="12.75" customHeight="1" x14ac:dyDescent="0.2"/>
    <row r="406733" ht="12.75" customHeight="1" x14ac:dyDescent="0.2"/>
    <row r="406737" ht="12.75" customHeight="1" x14ac:dyDescent="0.2"/>
    <row r="406741" ht="12.75" customHeight="1" x14ac:dyDescent="0.2"/>
    <row r="406745" ht="12.75" customHeight="1" x14ac:dyDescent="0.2"/>
    <row r="406749" ht="12.75" customHeight="1" x14ac:dyDescent="0.2"/>
    <row r="406753" ht="12.75" customHeight="1" x14ac:dyDescent="0.2"/>
    <row r="406757" ht="12.75" customHeight="1" x14ac:dyDescent="0.2"/>
    <row r="406761" ht="12.75" customHeight="1" x14ac:dyDescent="0.2"/>
    <row r="406765" ht="12.75" customHeight="1" x14ac:dyDescent="0.2"/>
    <row r="406769" ht="12.75" customHeight="1" x14ac:dyDescent="0.2"/>
    <row r="406773" ht="12.75" customHeight="1" x14ac:dyDescent="0.2"/>
    <row r="406777" ht="12.75" customHeight="1" x14ac:dyDescent="0.2"/>
    <row r="406781" ht="12.75" customHeight="1" x14ac:dyDescent="0.2"/>
    <row r="406785" ht="12.75" customHeight="1" x14ac:dyDescent="0.2"/>
    <row r="406789" ht="12.75" customHeight="1" x14ac:dyDescent="0.2"/>
    <row r="406793" ht="12.75" customHeight="1" x14ac:dyDescent="0.2"/>
    <row r="406797" ht="12.75" customHeight="1" x14ac:dyDescent="0.2"/>
    <row r="406801" ht="12.75" customHeight="1" x14ac:dyDescent="0.2"/>
    <row r="406805" ht="12.75" customHeight="1" x14ac:dyDescent="0.2"/>
    <row r="406809" ht="12.75" customHeight="1" x14ac:dyDescent="0.2"/>
    <row r="406813" ht="12.75" customHeight="1" x14ac:dyDescent="0.2"/>
    <row r="406817" ht="12.75" customHeight="1" x14ac:dyDescent="0.2"/>
    <row r="406821" ht="12.75" customHeight="1" x14ac:dyDescent="0.2"/>
    <row r="406825" ht="12.75" customHeight="1" x14ac:dyDescent="0.2"/>
    <row r="406829" ht="12.75" customHeight="1" x14ac:dyDescent="0.2"/>
    <row r="406833" ht="12.75" customHeight="1" x14ac:dyDescent="0.2"/>
    <row r="406837" ht="12.75" customHeight="1" x14ac:dyDescent="0.2"/>
    <row r="406841" ht="12.75" customHeight="1" x14ac:dyDescent="0.2"/>
    <row r="406845" ht="12.75" customHeight="1" x14ac:dyDescent="0.2"/>
    <row r="406849" ht="12.75" customHeight="1" x14ac:dyDescent="0.2"/>
    <row r="406853" ht="12.75" customHeight="1" x14ac:dyDescent="0.2"/>
    <row r="406857" ht="12.75" customHeight="1" x14ac:dyDescent="0.2"/>
    <row r="406861" ht="12.75" customHeight="1" x14ac:dyDescent="0.2"/>
    <row r="406865" ht="12.75" customHeight="1" x14ac:dyDescent="0.2"/>
    <row r="406869" ht="12.75" customHeight="1" x14ac:dyDescent="0.2"/>
    <row r="406873" ht="12.75" customHeight="1" x14ac:dyDescent="0.2"/>
    <row r="406877" ht="12.75" customHeight="1" x14ac:dyDescent="0.2"/>
    <row r="406881" ht="12.75" customHeight="1" x14ac:dyDescent="0.2"/>
    <row r="406885" ht="12.75" customHeight="1" x14ac:dyDescent="0.2"/>
    <row r="406889" ht="12.75" customHeight="1" x14ac:dyDescent="0.2"/>
    <row r="406893" ht="12.75" customHeight="1" x14ac:dyDescent="0.2"/>
    <row r="406897" ht="12.75" customHeight="1" x14ac:dyDescent="0.2"/>
    <row r="406901" ht="12.75" customHeight="1" x14ac:dyDescent="0.2"/>
    <row r="406905" ht="12.75" customHeight="1" x14ac:dyDescent="0.2"/>
    <row r="406909" ht="12.75" customHeight="1" x14ac:dyDescent="0.2"/>
    <row r="406913" ht="12.75" customHeight="1" x14ac:dyDescent="0.2"/>
    <row r="406917" ht="12.75" customHeight="1" x14ac:dyDescent="0.2"/>
    <row r="406921" ht="12.75" customHeight="1" x14ac:dyDescent="0.2"/>
    <row r="406925" ht="12.75" customHeight="1" x14ac:dyDescent="0.2"/>
    <row r="406929" ht="12.75" customHeight="1" x14ac:dyDescent="0.2"/>
    <row r="406933" ht="12.75" customHeight="1" x14ac:dyDescent="0.2"/>
    <row r="406937" ht="12.75" customHeight="1" x14ac:dyDescent="0.2"/>
    <row r="406941" ht="12.75" customHeight="1" x14ac:dyDescent="0.2"/>
    <row r="406945" ht="12.75" customHeight="1" x14ac:dyDescent="0.2"/>
    <row r="406949" ht="12.75" customHeight="1" x14ac:dyDescent="0.2"/>
    <row r="406953" ht="12.75" customHeight="1" x14ac:dyDescent="0.2"/>
    <row r="406957" ht="12.75" customHeight="1" x14ac:dyDescent="0.2"/>
    <row r="406961" ht="12.75" customHeight="1" x14ac:dyDescent="0.2"/>
    <row r="406965" ht="12.75" customHeight="1" x14ac:dyDescent="0.2"/>
    <row r="406969" ht="12.75" customHeight="1" x14ac:dyDescent="0.2"/>
    <row r="406973" ht="12.75" customHeight="1" x14ac:dyDescent="0.2"/>
    <row r="406977" ht="12.75" customHeight="1" x14ac:dyDescent="0.2"/>
    <row r="406981" ht="12.75" customHeight="1" x14ac:dyDescent="0.2"/>
    <row r="406985" ht="12.75" customHeight="1" x14ac:dyDescent="0.2"/>
    <row r="406989" ht="12.75" customHeight="1" x14ac:dyDescent="0.2"/>
    <row r="406993" ht="12.75" customHeight="1" x14ac:dyDescent="0.2"/>
    <row r="406997" ht="12.75" customHeight="1" x14ac:dyDescent="0.2"/>
    <row r="407001" ht="12.75" customHeight="1" x14ac:dyDescent="0.2"/>
    <row r="407005" ht="12.75" customHeight="1" x14ac:dyDescent="0.2"/>
    <row r="407009" ht="12.75" customHeight="1" x14ac:dyDescent="0.2"/>
    <row r="407013" ht="12.75" customHeight="1" x14ac:dyDescent="0.2"/>
    <row r="407017" ht="12.75" customHeight="1" x14ac:dyDescent="0.2"/>
    <row r="407021" ht="12.75" customHeight="1" x14ac:dyDescent="0.2"/>
    <row r="407025" ht="12.75" customHeight="1" x14ac:dyDescent="0.2"/>
    <row r="407029" ht="12.75" customHeight="1" x14ac:dyDescent="0.2"/>
    <row r="407033" ht="12.75" customHeight="1" x14ac:dyDescent="0.2"/>
    <row r="407037" ht="12.75" customHeight="1" x14ac:dyDescent="0.2"/>
    <row r="407041" ht="12.75" customHeight="1" x14ac:dyDescent="0.2"/>
    <row r="407045" ht="12.75" customHeight="1" x14ac:dyDescent="0.2"/>
    <row r="407049" ht="12.75" customHeight="1" x14ac:dyDescent="0.2"/>
    <row r="407053" ht="12.75" customHeight="1" x14ac:dyDescent="0.2"/>
    <row r="407057" ht="12.75" customHeight="1" x14ac:dyDescent="0.2"/>
    <row r="407061" ht="12.75" customHeight="1" x14ac:dyDescent="0.2"/>
    <row r="407065" ht="12.75" customHeight="1" x14ac:dyDescent="0.2"/>
    <row r="407069" ht="12.75" customHeight="1" x14ac:dyDescent="0.2"/>
    <row r="407073" ht="12.75" customHeight="1" x14ac:dyDescent="0.2"/>
    <row r="407077" ht="12.75" customHeight="1" x14ac:dyDescent="0.2"/>
    <row r="407081" ht="12.75" customHeight="1" x14ac:dyDescent="0.2"/>
    <row r="407085" ht="12.75" customHeight="1" x14ac:dyDescent="0.2"/>
    <row r="407089" ht="12.75" customHeight="1" x14ac:dyDescent="0.2"/>
    <row r="407093" ht="12.75" customHeight="1" x14ac:dyDescent="0.2"/>
    <row r="407097" ht="12.75" customHeight="1" x14ac:dyDescent="0.2"/>
    <row r="407101" ht="12.75" customHeight="1" x14ac:dyDescent="0.2"/>
    <row r="407105" ht="12.75" customHeight="1" x14ac:dyDescent="0.2"/>
    <row r="407109" ht="12.75" customHeight="1" x14ac:dyDescent="0.2"/>
    <row r="407113" ht="12.75" customHeight="1" x14ac:dyDescent="0.2"/>
    <row r="407117" ht="12.75" customHeight="1" x14ac:dyDescent="0.2"/>
    <row r="407121" ht="12.75" customHeight="1" x14ac:dyDescent="0.2"/>
    <row r="407125" ht="12.75" customHeight="1" x14ac:dyDescent="0.2"/>
    <row r="407129" ht="12.75" customHeight="1" x14ac:dyDescent="0.2"/>
    <row r="407133" ht="12.75" customHeight="1" x14ac:dyDescent="0.2"/>
    <row r="407137" ht="12.75" customHeight="1" x14ac:dyDescent="0.2"/>
    <row r="407141" ht="12.75" customHeight="1" x14ac:dyDescent="0.2"/>
    <row r="407145" ht="12.75" customHeight="1" x14ac:dyDescent="0.2"/>
    <row r="407149" ht="12.75" customHeight="1" x14ac:dyDescent="0.2"/>
    <row r="407153" ht="12.75" customHeight="1" x14ac:dyDescent="0.2"/>
    <row r="407157" ht="12.75" customHeight="1" x14ac:dyDescent="0.2"/>
    <row r="407161" ht="12.75" customHeight="1" x14ac:dyDescent="0.2"/>
    <row r="407165" ht="12.75" customHeight="1" x14ac:dyDescent="0.2"/>
    <row r="407169" ht="12.75" customHeight="1" x14ac:dyDescent="0.2"/>
    <row r="407173" ht="12.75" customHeight="1" x14ac:dyDescent="0.2"/>
    <row r="407177" ht="12.75" customHeight="1" x14ac:dyDescent="0.2"/>
    <row r="407181" ht="12.75" customHeight="1" x14ac:dyDescent="0.2"/>
    <row r="407185" ht="12.75" customHeight="1" x14ac:dyDescent="0.2"/>
    <row r="407189" ht="12.75" customHeight="1" x14ac:dyDescent="0.2"/>
    <row r="407193" ht="12.75" customHeight="1" x14ac:dyDescent="0.2"/>
    <row r="407197" ht="12.75" customHeight="1" x14ac:dyDescent="0.2"/>
    <row r="407201" ht="12.75" customHeight="1" x14ac:dyDescent="0.2"/>
    <row r="407205" ht="12.75" customHeight="1" x14ac:dyDescent="0.2"/>
    <row r="407209" ht="12.75" customHeight="1" x14ac:dyDescent="0.2"/>
    <row r="407213" ht="12.75" customHeight="1" x14ac:dyDescent="0.2"/>
    <row r="407217" ht="12.75" customHeight="1" x14ac:dyDescent="0.2"/>
    <row r="407221" ht="12.75" customHeight="1" x14ac:dyDescent="0.2"/>
    <row r="407225" ht="12.75" customHeight="1" x14ac:dyDescent="0.2"/>
    <row r="407229" ht="12.75" customHeight="1" x14ac:dyDescent="0.2"/>
    <row r="407233" ht="12.75" customHeight="1" x14ac:dyDescent="0.2"/>
    <row r="407237" ht="12.75" customHeight="1" x14ac:dyDescent="0.2"/>
    <row r="407241" ht="12.75" customHeight="1" x14ac:dyDescent="0.2"/>
    <row r="407245" ht="12.75" customHeight="1" x14ac:dyDescent="0.2"/>
    <row r="407249" ht="12.75" customHeight="1" x14ac:dyDescent="0.2"/>
    <row r="407253" ht="12.75" customHeight="1" x14ac:dyDescent="0.2"/>
    <row r="407257" ht="12.75" customHeight="1" x14ac:dyDescent="0.2"/>
    <row r="407261" ht="12.75" customHeight="1" x14ac:dyDescent="0.2"/>
    <row r="407265" ht="12.75" customHeight="1" x14ac:dyDescent="0.2"/>
    <row r="407269" ht="12.75" customHeight="1" x14ac:dyDescent="0.2"/>
    <row r="407273" ht="12.75" customHeight="1" x14ac:dyDescent="0.2"/>
    <row r="407277" ht="12.75" customHeight="1" x14ac:dyDescent="0.2"/>
    <row r="407281" ht="12.75" customHeight="1" x14ac:dyDescent="0.2"/>
    <row r="407285" ht="12.75" customHeight="1" x14ac:dyDescent="0.2"/>
    <row r="407289" ht="12.75" customHeight="1" x14ac:dyDescent="0.2"/>
    <row r="407293" ht="12.75" customHeight="1" x14ac:dyDescent="0.2"/>
    <row r="407297" ht="12.75" customHeight="1" x14ac:dyDescent="0.2"/>
    <row r="407301" ht="12.75" customHeight="1" x14ac:dyDescent="0.2"/>
    <row r="407305" ht="12.75" customHeight="1" x14ac:dyDescent="0.2"/>
    <row r="407309" ht="12.75" customHeight="1" x14ac:dyDescent="0.2"/>
    <row r="407313" ht="12.75" customHeight="1" x14ac:dyDescent="0.2"/>
    <row r="407317" ht="12.75" customHeight="1" x14ac:dyDescent="0.2"/>
    <row r="407321" ht="12.75" customHeight="1" x14ac:dyDescent="0.2"/>
    <row r="407325" ht="12.75" customHeight="1" x14ac:dyDescent="0.2"/>
    <row r="407329" ht="12.75" customHeight="1" x14ac:dyDescent="0.2"/>
    <row r="407333" ht="12.75" customHeight="1" x14ac:dyDescent="0.2"/>
    <row r="407337" ht="12.75" customHeight="1" x14ac:dyDescent="0.2"/>
    <row r="407341" ht="12.75" customHeight="1" x14ac:dyDescent="0.2"/>
    <row r="407345" ht="12.75" customHeight="1" x14ac:dyDescent="0.2"/>
    <row r="407349" ht="12.75" customHeight="1" x14ac:dyDescent="0.2"/>
    <row r="407353" ht="12.75" customHeight="1" x14ac:dyDescent="0.2"/>
    <row r="407357" ht="12.75" customHeight="1" x14ac:dyDescent="0.2"/>
    <row r="407361" ht="12.75" customHeight="1" x14ac:dyDescent="0.2"/>
    <row r="407365" ht="12.75" customHeight="1" x14ac:dyDescent="0.2"/>
    <row r="407369" ht="12.75" customHeight="1" x14ac:dyDescent="0.2"/>
    <row r="407373" ht="12.75" customHeight="1" x14ac:dyDescent="0.2"/>
    <row r="407377" ht="12.75" customHeight="1" x14ac:dyDescent="0.2"/>
    <row r="407381" ht="12.75" customHeight="1" x14ac:dyDescent="0.2"/>
    <row r="407385" ht="12.75" customHeight="1" x14ac:dyDescent="0.2"/>
    <row r="407389" ht="12.75" customHeight="1" x14ac:dyDescent="0.2"/>
    <row r="407393" ht="12.75" customHeight="1" x14ac:dyDescent="0.2"/>
    <row r="407397" ht="12.75" customHeight="1" x14ac:dyDescent="0.2"/>
    <row r="407401" ht="12.75" customHeight="1" x14ac:dyDescent="0.2"/>
    <row r="407405" ht="12.75" customHeight="1" x14ac:dyDescent="0.2"/>
    <row r="407409" ht="12.75" customHeight="1" x14ac:dyDescent="0.2"/>
    <row r="407413" ht="12.75" customHeight="1" x14ac:dyDescent="0.2"/>
    <row r="407417" ht="12.75" customHeight="1" x14ac:dyDescent="0.2"/>
    <row r="407421" ht="12.75" customHeight="1" x14ac:dyDescent="0.2"/>
    <row r="407425" ht="12.75" customHeight="1" x14ac:dyDescent="0.2"/>
    <row r="407429" ht="12.75" customHeight="1" x14ac:dyDescent="0.2"/>
    <row r="407433" ht="12.75" customHeight="1" x14ac:dyDescent="0.2"/>
    <row r="407437" ht="12.75" customHeight="1" x14ac:dyDescent="0.2"/>
    <row r="407441" ht="12.75" customHeight="1" x14ac:dyDescent="0.2"/>
    <row r="407445" ht="12.75" customHeight="1" x14ac:dyDescent="0.2"/>
    <row r="407449" ht="12.75" customHeight="1" x14ac:dyDescent="0.2"/>
    <row r="407453" ht="12.75" customHeight="1" x14ac:dyDescent="0.2"/>
    <row r="407457" ht="12.75" customHeight="1" x14ac:dyDescent="0.2"/>
    <row r="407461" ht="12.75" customHeight="1" x14ac:dyDescent="0.2"/>
    <row r="407465" ht="12.75" customHeight="1" x14ac:dyDescent="0.2"/>
    <row r="407469" ht="12.75" customHeight="1" x14ac:dyDescent="0.2"/>
    <row r="407473" ht="12.75" customHeight="1" x14ac:dyDescent="0.2"/>
    <row r="407477" ht="12.75" customHeight="1" x14ac:dyDescent="0.2"/>
    <row r="407481" ht="12.75" customHeight="1" x14ac:dyDescent="0.2"/>
    <row r="407485" ht="12.75" customHeight="1" x14ac:dyDescent="0.2"/>
    <row r="407489" ht="12.75" customHeight="1" x14ac:dyDescent="0.2"/>
    <row r="407493" ht="12.75" customHeight="1" x14ac:dyDescent="0.2"/>
    <row r="407497" ht="12.75" customHeight="1" x14ac:dyDescent="0.2"/>
    <row r="407501" ht="12.75" customHeight="1" x14ac:dyDescent="0.2"/>
    <row r="407505" ht="12.75" customHeight="1" x14ac:dyDescent="0.2"/>
    <row r="407509" ht="12.75" customHeight="1" x14ac:dyDescent="0.2"/>
    <row r="407513" ht="12.75" customHeight="1" x14ac:dyDescent="0.2"/>
    <row r="407517" ht="12.75" customHeight="1" x14ac:dyDescent="0.2"/>
    <row r="407521" ht="12.75" customHeight="1" x14ac:dyDescent="0.2"/>
    <row r="407525" ht="12.75" customHeight="1" x14ac:dyDescent="0.2"/>
    <row r="407529" ht="12.75" customHeight="1" x14ac:dyDescent="0.2"/>
    <row r="407533" ht="12.75" customHeight="1" x14ac:dyDescent="0.2"/>
    <row r="407537" ht="12.75" customHeight="1" x14ac:dyDescent="0.2"/>
    <row r="407541" ht="12.75" customHeight="1" x14ac:dyDescent="0.2"/>
    <row r="407545" ht="12.75" customHeight="1" x14ac:dyDescent="0.2"/>
    <row r="407549" ht="12.75" customHeight="1" x14ac:dyDescent="0.2"/>
    <row r="407553" ht="12.75" customHeight="1" x14ac:dyDescent="0.2"/>
    <row r="407557" ht="12.75" customHeight="1" x14ac:dyDescent="0.2"/>
    <row r="407561" ht="12.75" customHeight="1" x14ac:dyDescent="0.2"/>
    <row r="407565" ht="12.75" customHeight="1" x14ac:dyDescent="0.2"/>
    <row r="407569" ht="12.75" customHeight="1" x14ac:dyDescent="0.2"/>
    <row r="407573" ht="12.75" customHeight="1" x14ac:dyDescent="0.2"/>
    <row r="407577" ht="12.75" customHeight="1" x14ac:dyDescent="0.2"/>
    <row r="407581" ht="12.75" customHeight="1" x14ac:dyDescent="0.2"/>
    <row r="407585" ht="12.75" customHeight="1" x14ac:dyDescent="0.2"/>
    <row r="407589" ht="12.75" customHeight="1" x14ac:dyDescent="0.2"/>
    <row r="407593" ht="12.75" customHeight="1" x14ac:dyDescent="0.2"/>
    <row r="407597" ht="12.75" customHeight="1" x14ac:dyDescent="0.2"/>
    <row r="407601" ht="12.75" customHeight="1" x14ac:dyDescent="0.2"/>
    <row r="407605" ht="12.75" customHeight="1" x14ac:dyDescent="0.2"/>
    <row r="407609" ht="12.75" customHeight="1" x14ac:dyDescent="0.2"/>
    <row r="407613" ht="12.75" customHeight="1" x14ac:dyDescent="0.2"/>
    <row r="407617" ht="12.75" customHeight="1" x14ac:dyDescent="0.2"/>
    <row r="407621" ht="12.75" customHeight="1" x14ac:dyDescent="0.2"/>
    <row r="407625" ht="12.75" customHeight="1" x14ac:dyDescent="0.2"/>
    <row r="407629" ht="12.75" customHeight="1" x14ac:dyDescent="0.2"/>
    <row r="407633" ht="12.75" customHeight="1" x14ac:dyDescent="0.2"/>
    <row r="407637" ht="12.75" customHeight="1" x14ac:dyDescent="0.2"/>
    <row r="407641" ht="12.75" customHeight="1" x14ac:dyDescent="0.2"/>
    <row r="407645" ht="12.75" customHeight="1" x14ac:dyDescent="0.2"/>
    <row r="407649" ht="12.75" customHeight="1" x14ac:dyDescent="0.2"/>
    <row r="407653" ht="12.75" customHeight="1" x14ac:dyDescent="0.2"/>
    <row r="407657" ht="12.75" customHeight="1" x14ac:dyDescent="0.2"/>
    <row r="407661" ht="12.75" customHeight="1" x14ac:dyDescent="0.2"/>
    <row r="407665" ht="12.75" customHeight="1" x14ac:dyDescent="0.2"/>
    <row r="407669" ht="12.75" customHeight="1" x14ac:dyDescent="0.2"/>
    <row r="407673" ht="12.75" customHeight="1" x14ac:dyDescent="0.2"/>
    <row r="407677" ht="12.75" customHeight="1" x14ac:dyDescent="0.2"/>
    <row r="407681" ht="12.75" customHeight="1" x14ac:dyDescent="0.2"/>
    <row r="407685" ht="12.75" customHeight="1" x14ac:dyDescent="0.2"/>
    <row r="407689" ht="12.75" customHeight="1" x14ac:dyDescent="0.2"/>
    <row r="407693" ht="12.75" customHeight="1" x14ac:dyDescent="0.2"/>
    <row r="407697" ht="12.75" customHeight="1" x14ac:dyDescent="0.2"/>
    <row r="407701" ht="12.75" customHeight="1" x14ac:dyDescent="0.2"/>
    <row r="407705" ht="12.75" customHeight="1" x14ac:dyDescent="0.2"/>
    <row r="407709" ht="12.75" customHeight="1" x14ac:dyDescent="0.2"/>
    <row r="407713" ht="12.75" customHeight="1" x14ac:dyDescent="0.2"/>
    <row r="407717" ht="12.75" customHeight="1" x14ac:dyDescent="0.2"/>
    <row r="407721" ht="12.75" customHeight="1" x14ac:dyDescent="0.2"/>
    <row r="407725" ht="12.75" customHeight="1" x14ac:dyDescent="0.2"/>
    <row r="407729" ht="12.75" customHeight="1" x14ac:dyDescent="0.2"/>
    <row r="407733" ht="12.75" customHeight="1" x14ac:dyDescent="0.2"/>
    <row r="407737" ht="12.75" customHeight="1" x14ac:dyDescent="0.2"/>
    <row r="407741" ht="12.75" customHeight="1" x14ac:dyDescent="0.2"/>
    <row r="407745" ht="12.75" customHeight="1" x14ac:dyDescent="0.2"/>
    <row r="407749" ht="12.75" customHeight="1" x14ac:dyDescent="0.2"/>
    <row r="407753" ht="12.75" customHeight="1" x14ac:dyDescent="0.2"/>
    <row r="407757" ht="12.75" customHeight="1" x14ac:dyDescent="0.2"/>
    <row r="407761" ht="12.75" customHeight="1" x14ac:dyDescent="0.2"/>
    <row r="407765" ht="12.75" customHeight="1" x14ac:dyDescent="0.2"/>
    <row r="407769" ht="12.75" customHeight="1" x14ac:dyDescent="0.2"/>
    <row r="407773" ht="12.75" customHeight="1" x14ac:dyDescent="0.2"/>
    <row r="407777" ht="12.75" customHeight="1" x14ac:dyDescent="0.2"/>
    <row r="407781" ht="12.75" customHeight="1" x14ac:dyDescent="0.2"/>
    <row r="407785" ht="12.75" customHeight="1" x14ac:dyDescent="0.2"/>
    <row r="407789" ht="12.75" customHeight="1" x14ac:dyDescent="0.2"/>
    <row r="407793" ht="12.75" customHeight="1" x14ac:dyDescent="0.2"/>
    <row r="407797" ht="12.75" customHeight="1" x14ac:dyDescent="0.2"/>
    <row r="407801" ht="12.75" customHeight="1" x14ac:dyDescent="0.2"/>
    <row r="407805" ht="12.75" customHeight="1" x14ac:dyDescent="0.2"/>
    <row r="407809" ht="12.75" customHeight="1" x14ac:dyDescent="0.2"/>
    <row r="407813" ht="12.75" customHeight="1" x14ac:dyDescent="0.2"/>
    <row r="407817" ht="12.75" customHeight="1" x14ac:dyDescent="0.2"/>
    <row r="407821" ht="12.75" customHeight="1" x14ac:dyDescent="0.2"/>
    <row r="407825" ht="12.75" customHeight="1" x14ac:dyDescent="0.2"/>
    <row r="407829" ht="12.75" customHeight="1" x14ac:dyDescent="0.2"/>
    <row r="407833" ht="12.75" customHeight="1" x14ac:dyDescent="0.2"/>
    <row r="407837" ht="12.75" customHeight="1" x14ac:dyDescent="0.2"/>
    <row r="407841" ht="12.75" customHeight="1" x14ac:dyDescent="0.2"/>
    <row r="407845" ht="12.75" customHeight="1" x14ac:dyDescent="0.2"/>
    <row r="407849" ht="12.75" customHeight="1" x14ac:dyDescent="0.2"/>
    <row r="407853" ht="12.75" customHeight="1" x14ac:dyDescent="0.2"/>
    <row r="407857" ht="12.75" customHeight="1" x14ac:dyDescent="0.2"/>
    <row r="407861" ht="12.75" customHeight="1" x14ac:dyDescent="0.2"/>
    <row r="407865" ht="12.75" customHeight="1" x14ac:dyDescent="0.2"/>
    <row r="407869" ht="12.75" customHeight="1" x14ac:dyDescent="0.2"/>
    <row r="407873" ht="12.75" customHeight="1" x14ac:dyDescent="0.2"/>
    <row r="407877" ht="12.75" customHeight="1" x14ac:dyDescent="0.2"/>
    <row r="407881" ht="12.75" customHeight="1" x14ac:dyDescent="0.2"/>
    <row r="407885" ht="12.75" customHeight="1" x14ac:dyDescent="0.2"/>
    <row r="407889" ht="12.75" customHeight="1" x14ac:dyDescent="0.2"/>
    <row r="407893" ht="12.75" customHeight="1" x14ac:dyDescent="0.2"/>
    <row r="407897" ht="12.75" customHeight="1" x14ac:dyDescent="0.2"/>
    <row r="407901" ht="12.75" customHeight="1" x14ac:dyDescent="0.2"/>
    <row r="407905" ht="12.75" customHeight="1" x14ac:dyDescent="0.2"/>
    <row r="407909" ht="12.75" customHeight="1" x14ac:dyDescent="0.2"/>
    <row r="407913" ht="12.75" customHeight="1" x14ac:dyDescent="0.2"/>
    <row r="407917" ht="12.75" customHeight="1" x14ac:dyDescent="0.2"/>
    <row r="407921" ht="12.75" customHeight="1" x14ac:dyDescent="0.2"/>
    <row r="407925" ht="12.75" customHeight="1" x14ac:dyDescent="0.2"/>
    <row r="407929" ht="12.75" customHeight="1" x14ac:dyDescent="0.2"/>
    <row r="407933" ht="12.75" customHeight="1" x14ac:dyDescent="0.2"/>
    <row r="407937" ht="12.75" customHeight="1" x14ac:dyDescent="0.2"/>
    <row r="407941" ht="12.75" customHeight="1" x14ac:dyDescent="0.2"/>
    <row r="407945" ht="12.75" customHeight="1" x14ac:dyDescent="0.2"/>
    <row r="407949" ht="12.75" customHeight="1" x14ac:dyDescent="0.2"/>
    <row r="407953" ht="12.75" customHeight="1" x14ac:dyDescent="0.2"/>
    <row r="407957" ht="12.75" customHeight="1" x14ac:dyDescent="0.2"/>
    <row r="407961" ht="12.75" customHeight="1" x14ac:dyDescent="0.2"/>
    <row r="407965" ht="12.75" customHeight="1" x14ac:dyDescent="0.2"/>
    <row r="407969" ht="12.75" customHeight="1" x14ac:dyDescent="0.2"/>
    <row r="407973" ht="12.75" customHeight="1" x14ac:dyDescent="0.2"/>
    <row r="407977" ht="12.75" customHeight="1" x14ac:dyDescent="0.2"/>
    <row r="407981" ht="12.75" customHeight="1" x14ac:dyDescent="0.2"/>
    <row r="407985" ht="12.75" customHeight="1" x14ac:dyDescent="0.2"/>
    <row r="407989" ht="12.75" customHeight="1" x14ac:dyDescent="0.2"/>
    <row r="407993" ht="12.75" customHeight="1" x14ac:dyDescent="0.2"/>
    <row r="407997" ht="12.75" customHeight="1" x14ac:dyDescent="0.2"/>
    <row r="408001" ht="12.75" customHeight="1" x14ac:dyDescent="0.2"/>
    <row r="408005" ht="12.75" customHeight="1" x14ac:dyDescent="0.2"/>
    <row r="408009" ht="12.75" customHeight="1" x14ac:dyDescent="0.2"/>
    <row r="408013" ht="12.75" customHeight="1" x14ac:dyDescent="0.2"/>
    <row r="408017" ht="12.75" customHeight="1" x14ac:dyDescent="0.2"/>
    <row r="408021" ht="12.75" customHeight="1" x14ac:dyDescent="0.2"/>
    <row r="408025" ht="12.75" customHeight="1" x14ac:dyDescent="0.2"/>
    <row r="408029" ht="12.75" customHeight="1" x14ac:dyDescent="0.2"/>
    <row r="408033" ht="12.75" customHeight="1" x14ac:dyDescent="0.2"/>
    <row r="408037" ht="12.75" customHeight="1" x14ac:dyDescent="0.2"/>
    <row r="408041" ht="12.75" customHeight="1" x14ac:dyDescent="0.2"/>
    <row r="408045" ht="12.75" customHeight="1" x14ac:dyDescent="0.2"/>
    <row r="408049" ht="12.75" customHeight="1" x14ac:dyDescent="0.2"/>
    <row r="408053" ht="12.75" customHeight="1" x14ac:dyDescent="0.2"/>
    <row r="408057" ht="12.75" customHeight="1" x14ac:dyDescent="0.2"/>
    <row r="408061" ht="12.75" customHeight="1" x14ac:dyDescent="0.2"/>
    <row r="408065" ht="12.75" customHeight="1" x14ac:dyDescent="0.2"/>
    <row r="408069" ht="12.75" customHeight="1" x14ac:dyDescent="0.2"/>
    <row r="408073" ht="12.75" customHeight="1" x14ac:dyDescent="0.2"/>
    <row r="408077" ht="12.75" customHeight="1" x14ac:dyDescent="0.2"/>
    <row r="408081" ht="12.75" customHeight="1" x14ac:dyDescent="0.2"/>
    <row r="408085" ht="12.75" customHeight="1" x14ac:dyDescent="0.2"/>
    <row r="408089" ht="12.75" customHeight="1" x14ac:dyDescent="0.2"/>
    <row r="408093" ht="12.75" customHeight="1" x14ac:dyDescent="0.2"/>
    <row r="408097" ht="12.75" customHeight="1" x14ac:dyDescent="0.2"/>
    <row r="408101" ht="12.75" customHeight="1" x14ac:dyDescent="0.2"/>
    <row r="408105" ht="12.75" customHeight="1" x14ac:dyDescent="0.2"/>
    <row r="408109" ht="12.75" customHeight="1" x14ac:dyDescent="0.2"/>
    <row r="408113" ht="12.75" customHeight="1" x14ac:dyDescent="0.2"/>
    <row r="408117" ht="12.75" customHeight="1" x14ac:dyDescent="0.2"/>
    <row r="408121" ht="12.75" customHeight="1" x14ac:dyDescent="0.2"/>
    <row r="408125" ht="12.75" customHeight="1" x14ac:dyDescent="0.2"/>
    <row r="408129" ht="12.75" customHeight="1" x14ac:dyDescent="0.2"/>
    <row r="408133" ht="12.75" customHeight="1" x14ac:dyDescent="0.2"/>
    <row r="408137" ht="12.75" customHeight="1" x14ac:dyDescent="0.2"/>
    <row r="408141" ht="12.75" customHeight="1" x14ac:dyDescent="0.2"/>
    <row r="408145" ht="12.75" customHeight="1" x14ac:dyDescent="0.2"/>
    <row r="408149" ht="12.75" customHeight="1" x14ac:dyDescent="0.2"/>
    <row r="408153" ht="12.75" customHeight="1" x14ac:dyDescent="0.2"/>
    <row r="408157" ht="12.75" customHeight="1" x14ac:dyDescent="0.2"/>
    <row r="408161" ht="12.75" customHeight="1" x14ac:dyDescent="0.2"/>
    <row r="408165" ht="12.75" customHeight="1" x14ac:dyDescent="0.2"/>
    <row r="408169" ht="12.75" customHeight="1" x14ac:dyDescent="0.2"/>
    <row r="408173" ht="12.75" customHeight="1" x14ac:dyDescent="0.2"/>
    <row r="408177" ht="12.75" customHeight="1" x14ac:dyDescent="0.2"/>
    <row r="408181" ht="12.75" customHeight="1" x14ac:dyDescent="0.2"/>
    <row r="408185" ht="12.75" customHeight="1" x14ac:dyDescent="0.2"/>
    <row r="408189" ht="12.75" customHeight="1" x14ac:dyDescent="0.2"/>
    <row r="408193" ht="12.75" customHeight="1" x14ac:dyDescent="0.2"/>
    <row r="408197" ht="12.75" customHeight="1" x14ac:dyDescent="0.2"/>
    <row r="408201" ht="12.75" customHeight="1" x14ac:dyDescent="0.2"/>
    <row r="408205" ht="12.75" customHeight="1" x14ac:dyDescent="0.2"/>
    <row r="408209" ht="12.75" customHeight="1" x14ac:dyDescent="0.2"/>
    <row r="408213" ht="12.75" customHeight="1" x14ac:dyDescent="0.2"/>
    <row r="408217" ht="12.75" customHeight="1" x14ac:dyDescent="0.2"/>
    <row r="408221" ht="12.75" customHeight="1" x14ac:dyDescent="0.2"/>
    <row r="408225" ht="12.75" customHeight="1" x14ac:dyDescent="0.2"/>
    <row r="408229" ht="12.75" customHeight="1" x14ac:dyDescent="0.2"/>
    <row r="408233" ht="12.75" customHeight="1" x14ac:dyDescent="0.2"/>
    <row r="408237" ht="12.75" customHeight="1" x14ac:dyDescent="0.2"/>
    <row r="408241" ht="12.75" customHeight="1" x14ac:dyDescent="0.2"/>
    <row r="408245" ht="12.75" customHeight="1" x14ac:dyDescent="0.2"/>
    <row r="408249" ht="12.75" customHeight="1" x14ac:dyDescent="0.2"/>
    <row r="408253" ht="12.75" customHeight="1" x14ac:dyDescent="0.2"/>
    <row r="408257" ht="12.75" customHeight="1" x14ac:dyDescent="0.2"/>
    <row r="408261" ht="12.75" customHeight="1" x14ac:dyDescent="0.2"/>
    <row r="408265" ht="12.75" customHeight="1" x14ac:dyDescent="0.2"/>
    <row r="408269" ht="12.75" customHeight="1" x14ac:dyDescent="0.2"/>
    <row r="408273" ht="12.75" customHeight="1" x14ac:dyDescent="0.2"/>
    <row r="408277" ht="12.75" customHeight="1" x14ac:dyDescent="0.2"/>
    <row r="408281" ht="12.75" customHeight="1" x14ac:dyDescent="0.2"/>
    <row r="408285" ht="12.75" customHeight="1" x14ac:dyDescent="0.2"/>
    <row r="408289" ht="12.75" customHeight="1" x14ac:dyDescent="0.2"/>
    <row r="408293" ht="12.75" customHeight="1" x14ac:dyDescent="0.2"/>
    <row r="408297" ht="12.75" customHeight="1" x14ac:dyDescent="0.2"/>
    <row r="408301" ht="12.75" customHeight="1" x14ac:dyDescent="0.2"/>
    <row r="408305" ht="12.75" customHeight="1" x14ac:dyDescent="0.2"/>
    <row r="408309" ht="12.75" customHeight="1" x14ac:dyDescent="0.2"/>
    <row r="408313" ht="12.75" customHeight="1" x14ac:dyDescent="0.2"/>
    <row r="408317" ht="12.75" customHeight="1" x14ac:dyDescent="0.2"/>
    <row r="408321" ht="12.75" customHeight="1" x14ac:dyDescent="0.2"/>
    <row r="408325" ht="12.75" customHeight="1" x14ac:dyDescent="0.2"/>
    <row r="408329" ht="12.75" customHeight="1" x14ac:dyDescent="0.2"/>
    <row r="408333" ht="12.75" customHeight="1" x14ac:dyDescent="0.2"/>
    <row r="408337" ht="12.75" customHeight="1" x14ac:dyDescent="0.2"/>
    <row r="408341" ht="12.75" customHeight="1" x14ac:dyDescent="0.2"/>
    <row r="408345" ht="12.75" customHeight="1" x14ac:dyDescent="0.2"/>
    <row r="408349" ht="12.75" customHeight="1" x14ac:dyDescent="0.2"/>
    <row r="408353" ht="12.75" customHeight="1" x14ac:dyDescent="0.2"/>
    <row r="408357" ht="12.75" customHeight="1" x14ac:dyDescent="0.2"/>
    <row r="408361" ht="12.75" customHeight="1" x14ac:dyDescent="0.2"/>
    <row r="408365" ht="12.75" customHeight="1" x14ac:dyDescent="0.2"/>
    <row r="408369" ht="12.75" customHeight="1" x14ac:dyDescent="0.2"/>
    <row r="408373" ht="12.75" customHeight="1" x14ac:dyDescent="0.2"/>
    <row r="408377" ht="12.75" customHeight="1" x14ac:dyDescent="0.2"/>
    <row r="408381" ht="12.75" customHeight="1" x14ac:dyDescent="0.2"/>
    <row r="408385" ht="12.75" customHeight="1" x14ac:dyDescent="0.2"/>
    <row r="408389" ht="12.75" customHeight="1" x14ac:dyDescent="0.2"/>
    <row r="408393" ht="12.75" customHeight="1" x14ac:dyDescent="0.2"/>
    <row r="408397" ht="12.75" customHeight="1" x14ac:dyDescent="0.2"/>
    <row r="408401" ht="12.75" customHeight="1" x14ac:dyDescent="0.2"/>
    <row r="408405" ht="12.75" customHeight="1" x14ac:dyDescent="0.2"/>
    <row r="408409" ht="12.75" customHeight="1" x14ac:dyDescent="0.2"/>
    <row r="408413" ht="12.75" customHeight="1" x14ac:dyDescent="0.2"/>
    <row r="408417" ht="12.75" customHeight="1" x14ac:dyDescent="0.2"/>
    <row r="408421" ht="12.75" customHeight="1" x14ac:dyDescent="0.2"/>
    <row r="408425" ht="12.75" customHeight="1" x14ac:dyDescent="0.2"/>
    <row r="408429" ht="12.75" customHeight="1" x14ac:dyDescent="0.2"/>
    <row r="408433" ht="12.75" customHeight="1" x14ac:dyDescent="0.2"/>
    <row r="408437" ht="12.75" customHeight="1" x14ac:dyDescent="0.2"/>
    <row r="408441" ht="12.75" customHeight="1" x14ac:dyDescent="0.2"/>
    <row r="408445" ht="12.75" customHeight="1" x14ac:dyDescent="0.2"/>
    <row r="408449" ht="12.75" customHeight="1" x14ac:dyDescent="0.2"/>
    <row r="408453" ht="12.75" customHeight="1" x14ac:dyDescent="0.2"/>
    <row r="408457" ht="12.75" customHeight="1" x14ac:dyDescent="0.2"/>
    <row r="408461" ht="12.75" customHeight="1" x14ac:dyDescent="0.2"/>
    <row r="408465" ht="12.75" customHeight="1" x14ac:dyDescent="0.2"/>
    <row r="408469" ht="12.75" customHeight="1" x14ac:dyDescent="0.2"/>
    <row r="408473" ht="12.75" customHeight="1" x14ac:dyDescent="0.2"/>
    <row r="408477" ht="12.75" customHeight="1" x14ac:dyDescent="0.2"/>
    <row r="408481" ht="12.75" customHeight="1" x14ac:dyDescent="0.2"/>
    <row r="408485" ht="12.75" customHeight="1" x14ac:dyDescent="0.2"/>
    <row r="408489" ht="12.75" customHeight="1" x14ac:dyDescent="0.2"/>
    <row r="408493" ht="12.75" customHeight="1" x14ac:dyDescent="0.2"/>
    <row r="408497" ht="12.75" customHeight="1" x14ac:dyDescent="0.2"/>
    <row r="408501" ht="12.75" customHeight="1" x14ac:dyDescent="0.2"/>
    <row r="408505" ht="12.75" customHeight="1" x14ac:dyDescent="0.2"/>
    <row r="408509" ht="12.75" customHeight="1" x14ac:dyDescent="0.2"/>
    <row r="408513" ht="12.75" customHeight="1" x14ac:dyDescent="0.2"/>
    <row r="408517" ht="12.75" customHeight="1" x14ac:dyDescent="0.2"/>
    <row r="408521" ht="12.75" customHeight="1" x14ac:dyDescent="0.2"/>
    <row r="408525" ht="12.75" customHeight="1" x14ac:dyDescent="0.2"/>
    <row r="408529" ht="12.75" customHeight="1" x14ac:dyDescent="0.2"/>
    <row r="408533" ht="12.75" customHeight="1" x14ac:dyDescent="0.2"/>
    <row r="408537" ht="12.75" customHeight="1" x14ac:dyDescent="0.2"/>
    <row r="408541" ht="12.75" customHeight="1" x14ac:dyDescent="0.2"/>
    <row r="408545" ht="12.75" customHeight="1" x14ac:dyDescent="0.2"/>
    <row r="408549" ht="12.75" customHeight="1" x14ac:dyDescent="0.2"/>
    <row r="408553" ht="12.75" customHeight="1" x14ac:dyDescent="0.2"/>
    <row r="408557" ht="12.75" customHeight="1" x14ac:dyDescent="0.2"/>
    <row r="408561" ht="12.75" customHeight="1" x14ac:dyDescent="0.2"/>
    <row r="408565" ht="12.75" customHeight="1" x14ac:dyDescent="0.2"/>
    <row r="408569" ht="12.75" customHeight="1" x14ac:dyDescent="0.2"/>
    <row r="408573" ht="12.75" customHeight="1" x14ac:dyDescent="0.2"/>
    <row r="408577" ht="12.75" customHeight="1" x14ac:dyDescent="0.2"/>
    <row r="408581" ht="12.75" customHeight="1" x14ac:dyDescent="0.2"/>
    <row r="408585" ht="12.75" customHeight="1" x14ac:dyDescent="0.2"/>
    <row r="408589" ht="12.75" customHeight="1" x14ac:dyDescent="0.2"/>
    <row r="408593" ht="12.75" customHeight="1" x14ac:dyDescent="0.2"/>
    <row r="408597" ht="12.75" customHeight="1" x14ac:dyDescent="0.2"/>
    <row r="408601" ht="12.75" customHeight="1" x14ac:dyDescent="0.2"/>
    <row r="408605" ht="12.75" customHeight="1" x14ac:dyDescent="0.2"/>
    <row r="408609" ht="12.75" customHeight="1" x14ac:dyDescent="0.2"/>
    <row r="408613" ht="12.75" customHeight="1" x14ac:dyDescent="0.2"/>
    <row r="408617" ht="12.75" customHeight="1" x14ac:dyDescent="0.2"/>
    <row r="408621" ht="12.75" customHeight="1" x14ac:dyDescent="0.2"/>
    <row r="408625" ht="12.75" customHeight="1" x14ac:dyDescent="0.2"/>
    <row r="408629" ht="12.75" customHeight="1" x14ac:dyDescent="0.2"/>
    <row r="408633" ht="12.75" customHeight="1" x14ac:dyDescent="0.2"/>
    <row r="408637" ht="12.75" customHeight="1" x14ac:dyDescent="0.2"/>
    <row r="408641" ht="12.75" customHeight="1" x14ac:dyDescent="0.2"/>
    <row r="408645" ht="12.75" customHeight="1" x14ac:dyDescent="0.2"/>
    <row r="408649" ht="12.75" customHeight="1" x14ac:dyDescent="0.2"/>
    <row r="408653" ht="12.75" customHeight="1" x14ac:dyDescent="0.2"/>
    <row r="408657" ht="12.75" customHeight="1" x14ac:dyDescent="0.2"/>
    <row r="408661" ht="12.75" customHeight="1" x14ac:dyDescent="0.2"/>
    <row r="408665" ht="12.75" customHeight="1" x14ac:dyDescent="0.2"/>
    <row r="408669" ht="12.75" customHeight="1" x14ac:dyDescent="0.2"/>
    <row r="408673" ht="12.75" customHeight="1" x14ac:dyDescent="0.2"/>
    <row r="408677" ht="12.75" customHeight="1" x14ac:dyDescent="0.2"/>
    <row r="408681" ht="12.75" customHeight="1" x14ac:dyDescent="0.2"/>
    <row r="408685" ht="12.75" customHeight="1" x14ac:dyDescent="0.2"/>
    <row r="408689" ht="12.75" customHeight="1" x14ac:dyDescent="0.2"/>
    <row r="408693" ht="12.75" customHeight="1" x14ac:dyDescent="0.2"/>
    <row r="408697" ht="12.75" customHeight="1" x14ac:dyDescent="0.2"/>
    <row r="408701" ht="12.75" customHeight="1" x14ac:dyDescent="0.2"/>
    <row r="408705" ht="12.75" customHeight="1" x14ac:dyDescent="0.2"/>
    <row r="408709" ht="12.75" customHeight="1" x14ac:dyDescent="0.2"/>
    <row r="408713" ht="12.75" customHeight="1" x14ac:dyDescent="0.2"/>
    <row r="408717" ht="12.75" customHeight="1" x14ac:dyDescent="0.2"/>
    <row r="408721" ht="12.75" customHeight="1" x14ac:dyDescent="0.2"/>
    <row r="408725" ht="12.75" customHeight="1" x14ac:dyDescent="0.2"/>
    <row r="408729" ht="12.75" customHeight="1" x14ac:dyDescent="0.2"/>
    <row r="408733" ht="12.75" customHeight="1" x14ac:dyDescent="0.2"/>
    <row r="408737" ht="12.75" customHeight="1" x14ac:dyDescent="0.2"/>
    <row r="408741" ht="12.75" customHeight="1" x14ac:dyDescent="0.2"/>
    <row r="408745" ht="12.75" customHeight="1" x14ac:dyDescent="0.2"/>
    <row r="408749" ht="12.75" customHeight="1" x14ac:dyDescent="0.2"/>
    <row r="408753" ht="12.75" customHeight="1" x14ac:dyDescent="0.2"/>
    <row r="408757" ht="12.75" customHeight="1" x14ac:dyDescent="0.2"/>
    <row r="408761" ht="12.75" customHeight="1" x14ac:dyDescent="0.2"/>
    <row r="408765" ht="12.75" customHeight="1" x14ac:dyDescent="0.2"/>
    <row r="408769" ht="12.75" customHeight="1" x14ac:dyDescent="0.2"/>
    <row r="408773" ht="12.75" customHeight="1" x14ac:dyDescent="0.2"/>
    <row r="408777" ht="12.75" customHeight="1" x14ac:dyDescent="0.2"/>
    <row r="408781" ht="12.75" customHeight="1" x14ac:dyDescent="0.2"/>
    <row r="408785" ht="12.75" customHeight="1" x14ac:dyDescent="0.2"/>
    <row r="408789" ht="12.75" customHeight="1" x14ac:dyDescent="0.2"/>
    <row r="408793" ht="12.75" customHeight="1" x14ac:dyDescent="0.2"/>
    <row r="408797" ht="12.75" customHeight="1" x14ac:dyDescent="0.2"/>
    <row r="408801" ht="12.75" customHeight="1" x14ac:dyDescent="0.2"/>
    <row r="408805" ht="12.75" customHeight="1" x14ac:dyDescent="0.2"/>
    <row r="408809" ht="12.75" customHeight="1" x14ac:dyDescent="0.2"/>
    <row r="408813" ht="12.75" customHeight="1" x14ac:dyDescent="0.2"/>
    <row r="408817" ht="12.75" customHeight="1" x14ac:dyDescent="0.2"/>
    <row r="408821" ht="12.75" customHeight="1" x14ac:dyDescent="0.2"/>
    <row r="408825" ht="12.75" customHeight="1" x14ac:dyDescent="0.2"/>
    <row r="408829" ht="12.75" customHeight="1" x14ac:dyDescent="0.2"/>
    <row r="408833" ht="12.75" customHeight="1" x14ac:dyDescent="0.2"/>
    <row r="408837" ht="12.75" customHeight="1" x14ac:dyDescent="0.2"/>
    <row r="408841" ht="12.75" customHeight="1" x14ac:dyDescent="0.2"/>
    <row r="408845" ht="12.75" customHeight="1" x14ac:dyDescent="0.2"/>
    <row r="408849" ht="12.75" customHeight="1" x14ac:dyDescent="0.2"/>
    <row r="408853" ht="12.75" customHeight="1" x14ac:dyDescent="0.2"/>
    <row r="408857" ht="12.75" customHeight="1" x14ac:dyDescent="0.2"/>
    <row r="408861" ht="12.75" customHeight="1" x14ac:dyDescent="0.2"/>
    <row r="408865" ht="12.75" customHeight="1" x14ac:dyDescent="0.2"/>
    <row r="408869" ht="12.75" customHeight="1" x14ac:dyDescent="0.2"/>
    <row r="408873" ht="12.75" customHeight="1" x14ac:dyDescent="0.2"/>
    <row r="408877" ht="12.75" customHeight="1" x14ac:dyDescent="0.2"/>
    <row r="408881" ht="12.75" customHeight="1" x14ac:dyDescent="0.2"/>
    <row r="408885" ht="12.75" customHeight="1" x14ac:dyDescent="0.2"/>
    <row r="408889" ht="12.75" customHeight="1" x14ac:dyDescent="0.2"/>
    <row r="408893" ht="12.75" customHeight="1" x14ac:dyDescent="0.2"/>
    <row r="408897" ht="12.75" customHeight="1" x14ac:dyDescent="0.2"/>
    <row r="408901" ht="12.75" customHeight="1" x14ac:dyDescent="0.2"/>
    <row r="408905" ht="12.75" customHeight="1" x14ac:dyDescent="0.2"/>
    <row r="408909" ht="12.75" customHeight="1" x14ac:dyDescent="0.2"/>
    <row r="408913" ht="12.75" customHeight="1" x14ac:dyDescent="0.2"/>
    <row r="408917" ht="12.75" customHeight="1" x14ac:dyDescent="0.2"/>
    <row r="408921" ht="12.75" customHeight="1" x14ac:dyDescent="0.2"/>
    <row r="408925" ht="12.75" customHeight="1" x14ac:dyDescent="0.2"/>
    <row r="408929" ht="12.75" customHeight="1" x14ac:dyDescent="0.2"/>
    <row r="408933" ht="12.75" customHeight="1" x14ac:dyDescent="0.2"/>
    <row r="408937" ht="12.75" customHeight="1" x14ac:dyDescent="0.2"/>
    <row r="408941" ht="12.75" customHeight="1" x14ac:dyDescent="0.2"/>
    <row r="408945" ht="12.75" customHeight="1" x14ac:dyDescent="0.2"/>
    <row r="408949" ht="12.75" customHeight="1" x14ac:dyDescent="0.2"/>
    <row r="408953" ht="12.75" customHeight="1" x14ac:dyDescent="0.2"/>
    <row r="408957" ht="12.75" customHeight="1" x14ac:dyDescent="0.2"/>
    <row r="408961" ht="12.75" customHeight="1" x14ac:dyDescent="0.2"/>
    <row r="408965" ht="12.75" customHeight="1" x14ac:dyDescent="0.2"/>
    <row r="408969" ht="12.75" customHeight="1" x14ac:dyDescent="0.2"/>
    <row r="408973" ht="12.75" customHeight="1" x14ac:dyDescent="0.2"/>
    <row r="408977" ht="12.75" customHeight="1" x14ac:dyDescent="0.2"/>
    <row r="408981" ht="12.75" customHeight="1" x14ac:dyDescent="0.2"/>
    <row r="408985" ht="12.75" customHeight="1" x14ac:dyDescent="0.2"/>
    <row r="408989" ht="12.75" customHeight="1" x14ac:dyDescent="0.2"/>
    <row r="408993" ht="12.75" customHeight="1" x14ac:dyDescent="0.2"/>
    <row r="408997" ht="12.75" customHeight="1" x14ac:dyDescent="0.2"/>
    <row r="409001" ht="12.75" customHeight="1" x14ac:dyDescent="0.2"/>
    <row r="409005" ht="12.75" customHeight="1" x14ac:dyDescent="0.2"/>
    <row r="409009" ht="12.75" customHeight="1" x14ac:dyDescent="0.2"/>
    <row r="409013" ht="12.75" customHeight="1" x14ac:dyDescent="0.2"/>
    <row r="409017" ht="12.75" customHeight="1" x14ac:dyDescent="0.2"/>
    <row r="409021" ht="12.75" customHeight="1" x14ac:dyDescent="0.2"/>
    <row r="409025" ht="12.75" customHeight="1" x14ac:dyDescent="0.2"/>
    <row r="409029" ht="12.75" customHeight="1" x14ac:dyDescent="0.2"/>
    <row r="409033" ht="12.75" customHeight="1" x14ac:dyDescent="0.2"/>
    <row r="409037" ht="12.75" customHeight="1" x14ac:dyDescent="0.2"/>
    <row r="409041" ht="12.75" customHeight="1" x14ac:dyDescent="0.2"/>
    <row r="409045" ht="12.75" customHeight="1" x14ac:dyDescent="0.2"/>
    <row r="409049" ht="12.75" customHeight="1" x14ac:dyDescent="0.2"/>
    <row r="409053" ht="12.75" customHeight="1" x14ac:dyDescent="0.2"/>
    <row r="409057" ht="12.75" customHeight="1" x14ac:dyDescent="0.2"/>
    <row r="409061" ht="12.75" customHeight="1" x14ac:dyDescent="0.2"/>
    <row r="409065" ht="12.75" customHeight="1" x14ac:dyDescent="0.2"/>
    <row r="409069" ht="12.75" customHeight="1" x14ac:dyDescent="0.2"/>
    <row r="409073" ht="12.75" customHeight="1" x14ac:dyDescent="0.2"/>
    <row r="409077" ht="12.75" customHeight="1" x14ac:dyDescent="0.2"/>
    <row r="409081" ht="12.75" customHeight="1" x14ac:dyDescent="0.2"/>
    <row r="409085" ht="12.75" customHeight="1" x14ac:dyDescent="0.2"/>
    <row r="409089" ht="12.75" customHeight="1" x14ac:dyDescent="0.2"/>
    <row r="409093" ht="12.75" customHeight="1" x14ac:dyDescent="0.2"/>
    <row r="409097" ht="12.75" customHeight="1" x14ac:dyDescent="0.2"/>
    <row r="409101" ht="12.75" customHeight="1" x14ac:dyDescent="0.2"/>
    <row r="409105" ht="12.75" customHeight="1" x14ac:dyDescent="0.2"/>
    <row r="409109" ht="12.75" customHeight="1" x14ac:dyDescent="0.2"/>
    <row r="409113" ht="12.75" customHeight="1" x14ac:dyDescent="0.2"/>
    <row r="409117" ht="12.75" customHeight="1" x14ac:dyDescent="0.2"/>
    <row r="409121" ht="12.75" customHeight="1" x14ac:dyDescent="0.2"/>
    <row r="409125" ht="12.75" customHeight="1" x14ac:dyDescent="0.2"/>
    <row r="409129" ht="12.75" customHeight="1" x14ac:dyDescent="0.2"/>
    <row r="409133" ht="12.75" customHeight="1" x14ac:dyDescent="0.2"/>
    <row r="409137" ht="12.75" customHeight="1" x14ac:dyDescent="0.2"/>
    <row r="409141" ht="12.75" customHeight="1" x14ac:dyDescent="0.2"/>
    <row r="409145" ht="12.75" customHeight="1" x14ac:dyDescent="0.2"/>
    <row r="409149" ht="12.75" customHeight="1" x14ac:dyDescent="0.2"/>
    <row r="409153" ht="12.75" customHeight="1" x14ac:dyDescent="0.2"/>
    <row r="409157" ht="12.75" customHeight="1" x14ac:dyDescent="0.2"/>
    <row r="409161" ht="12.75" customHeight="1" x14ac:dyDescent="0.2"/>
    <row r="409165" ht="12.75" customHeight="1" x14ac:dyDescent="0.2"/>
    <row r="409169" ht="12.75" customHeight="1" x14ac:dyDescent="0.2"/>
    <row r="409173" ht="12.75" customHeight="1" x14ac:dyDescent="0.2"/>
    <row r="409177" ht="12.75" customHeight="1" x14ac:dyDescent="0.2"/>
    <row r="409181" ht="12.75" customHeight="1" x14ac:dyDescent="0.2"/>
    <row r="409185" ht="12.75" customHeight="1" x14ac:dyDescent="0.2"/>
    <row r="409189" ht="12.75" customHeight="1" x14ac:dyDescent="0.2"/>
    <row r="409193" ht="12.75" customHeight="1" x14ac:dyDescent="0.2"/>
    <row r="409197" ht="12.75" customHeight="1" x14ac:dyDescent="0.2"/>
    <row r="409201" ht="12.75" customHeight="1" x14ac:dyDescent="0.2"/>
    <row r="409205" ht="12.75" customHeight="1" x14ac:dyDescent="0.2"/>
    <row r="409209" ht="12.75" customHeight="1" x14ac:dyDescent="0.2"/>
    <row r="409213" ht="12.75" customHeight="1" x14ac:dyDescent="0.2"/>
    <row r="409217" ht="12.75" customHeight="1" x14ac:dyDescent="0.2"/>
    <row r="409221" ht="12.75" customHeight="1" x14ac:dyDescent="0.2"/>
    <row r="409225" ht="12.75" customHeight="1" x14ac:dyDescent="0.2"/>
    <row r="409229" ht="12.75" customHeight="1" x14ac:dyDescent="0.2"/>
    <row r="409233" ht="12.75" customHeight="1" x14ac:dyDescent="0.2"/>
    <row r="409237" ht="12.75" customHeight="1" x14ac:dyDescent="0.2"/>
    <row r="409241" ht="12.75" customHeight="1" x14ac:dyDescent="0.2"/>
    <row r="409245" ht="12.75" customHeight="1" x14ac:dyDescent="0.2"/>
    <row r="409249" ht="12.75" customHeight="1" x14ac:dyDescent="0.2"/>
    <row r="409253" ht="12.75" customHeight="1" x14ac:dyDescent="0.2"/>
    <row r="409257" ht="12.75" customHeight="1" x14ac:dyDescent="0.2"/>
    <row r="409261" ht="12.75" customHeight="1" x14ac:dyDescent="0.2"/>
    <row r="409265" ht="12.75" customHeight="1" x14ac:dyDescent="0.2"/>
    <row r="409269" ht="12.75" customHeight="1" x14ac:dyDescent="0.2"/>
    <row r="409273" ht="12.75" customHeight="1" x14ac:dyDescent="0.2"/>
    <row r="409277" ht="12.75" customHeight="1" x14ac:dyDescent="0.2"/>
    <row r="409281" ht="12.75" customHeight="1" x14ac:dyDescent="0.2"/>
    <row r="409285" ht="12.75" customHeight="1" x14ac:dyDescent="0.2"/>
    <row r="409289" ht="12.75" customHeight="1" x14ac:dyDescent="0.2"/>
    <row r="409293" ht="12.75" customHeight="1" x14ac:dyDescent="0.2"/>
    <row r="409297" ht="12.75" customHeight="1" x14ac:dyDescent="0.2"/>
    <row r="409301" ht="12.75" customHeight="1" x14ac:dyDescent="0.2"/>
    <row r="409305" ht="12.75" customHeight="1" x14ac:dyDescent="0.2"/>
    <row r="409309" ht="12.75" customHeight="1" x14ac:dyDescent="0.2"/>
    <row r="409313" ht="12.75" customHeight="1" x14ac:dyDescent="0.2"/>
    <row r="409317" ht="12.75" customHeight="1" x14ac:dyDescent="0.2"/>
    <row r="409321" ht="12.75" customHeight="1" x14ac:dyDescent="0.2"/>
    <row r="409325" ht="12.75" customHeight="1" x14ac:dyDescent="0.2"/>
    <row r="409329" ht="12.75" customHeight="1" x14ac:dyDescent="0.2"/>
    <row r="409333" ht="12.75" customHeight="1" x14ac:dyDescent="0.2"/>
    <row r="409337" ht="12.75" customHeight="1" x14ac:dyDescent="0.2"/>
    <row r="409341" ht="12.75" customHeight="1" x14ac:dyDescent="0.2"/>
    <row r="409345" ht="12.75" customHeight="1" x14ac:dyDescent="0.2"/>
    <row r="409349" ht="12.75" customHeight="1" x14ac:dyDescent="0.2"/>
    <row r="409353" ht="12.75" customHeight="1" x14ac:dyDescent="0.2"/>
    <row r="409357" ht="12.75" customHeight="1" x14ac:dyDescent="0.2"/>
    <row r="409361" ht="12.75" customHeight="1" x14ac:dyDescent="0.2"/>
    <row r="409365" ht="12.75" customHeight="1" x14ac:dyDescent="0.2"/>
    <row r="409369" ht="12.75" customHeight="1" x14ac:dyDescent="0.2"/>
    <row r="409373" ht="12.75" customHeight="1" x14ac:dyDescent="0.2"/>
    <row r="409377" ht="12.75" customHeight="1" x14ac:dyDescent="0.2"/>
    <row r="409381" ht="12.75" customHeight="1" x14ac:dyDescent="0.2"/>
    <row r="409385" ht="12.75" customHeight="1" x14ac:dyDescent="0.2"/>
    <row r="409389" ht="12.75" customHeight="1" x14ac:dyDescent="0.2"/>
    <row r="409393" ht="12.75" customHeight="1" x14ac:dyDescent="0.2"/>
    <row r="409397" ht="12.75" customHeight="1" x14ac:dyDescent="0.2"/>
    <row r="409401" ht="12.75" customHeight="1" x14ac:dyDescent="0.2"/>
    <row r="409405" ht="12.75" customHeight="1" x14ac:dyDescent="0.2"/>
    <row r="409409" ht="12.75" customHeight="1" x14ac:dyDescent="0.2"/>
    <row r="409413" ht="12.75" customHeight="1" x14ac:dyDescent="0.2"/>
    <row r="409417" ht="12.75" customHeight="1" x14ac:dyDescent="0.2"/>
    <row r="409421" ht="12.75" customHeight="1" x14ac:dyDescent="0.2"/>
    <row r="409425" ht="12.75" customHeight="1" x14ac:dyDescent="0.2"/>
    <row r="409429" ht="12.75" customHeight="1" x14ac:dyDescent="0.2"/>
    <row r="409433" ht="12.75" customHeight="1" x14ac:dyDescent="0.2"/>
    <row r="409437" ht="12.75" customHeight="1" x14ac:dyDescent="0.2"/>
    <row r="409441" ht="12.75" customHeight="1" x14ac:dyDescent="0.2"/>
    <row r="409445" ht="12.75" customHeight="1" x14ac:dyDescent="0.2"/>
    <row r="409449" ht="12.75" customHeight="1" x14ac:dyDescent="0.2"/>
    <row r="409453" ht="12.75" customHeight="1" x14ac:dyDescent="0.2"/>
    <row r="409457" ht="12.75" customHeight="1" x14ac:dyDescent="0.2"/>
    <row r="409461" ht="12.75" customHeight="1" x14ac:dyDescent="0.2"/>
    <row r="409465" ht="12.75" customHeight="1" x14ac:dyDescent="0.2"/>
    <row r="409469" ht="12.75" customHeight="1" x14ac:dyDescent="0.2"/>
    <row r="409473" ht="12.75" customHeight="1" x14ac:dyDescent="0.2"/>
    <row r="409477" ht="12.75" customHeight="1" x14ac:dyDescent="0.2"/>
    <row r="409481" ht="12.75" customHeight="1" x14ac:dyDescent="0.2"/>
    <row r="409485" ht="12.75" customHeight="1" x14ac:dyDescent="0.2"/>
    <row r="409489" ht="12.75" customHeight="1" x14ac:dyDescent="0.2"/>
    <row r="409493" ht="12.75" customHeight="1" x14ac:dyDescent="0.2"/>
    <row r="409497" ht="12.75" customHeight="1" x14ac:dyDescent="0.2"/>
    <row r="409501" ht="12.75" customHeight="1" x14ac:dyDescent="0.2"/>
    <row r="409505" ht="12.75" customHeight="1" x14ac:dyDescent="0.2"/>
    <row r="409509" ht="12.75" customHeight="1" x14ac:dyDescent="0.2"/>
    <row r="409513" ht="12.75" customHeight="1" x14ac:dyDescent="0.2"/>
    <row r="409517" ht="12.75" customHeight="1" x14ac:dyDescent="0.2"/>
    <row r="409521" ht="12.75" customHeight="1" x14ac:dyDescent="0.2"/>
    <row r="409525" ht="12.75" customHeight="1" x14ac:dyDescent="0.2"/>
    <row r="409529" ht="12.75" customHeight="1" x14ac:dyDescent="0.2"/>
    <row r="409533" ht="12.75" customHeight="1" x14ac:dyDescent="0.2"/>
    <row r="409537" ht="12.75" customHeight="1" x14ac:dyDescent="0.2"/>
    <row r="409541" ht="12.75" customHeight="1" x14ac:dyDescent="0.2"/>
    <row r="409545" ht="12.75" customHeight="1" x14ac:dyDescent="0.2"/>
    <row r="409549" ht="12.75" customHeight="1" x14ac:dyDescent="0.2"/>
    <row r="409553" ht="12.75" customHeight="1" x14ac:dyDescent="0.2"/>
    <row r="409557" ht="12.75" customHeight="1" x14ac:dyDescent="0.2"/>
    <row r="409561" ht="12.75" customHeight="1" x14ac:dyDescent="0.2"/>
    <row r="409565" ht="12.75" customHeight="1" x14ac:dyDescent="0.2"/>
    <row r="409569" ht="12.75" customHeight="1" x14ac:dyDescent="0.2"/>
    <row r="409573" ht="12.75" customHeight="1" x14ac:dyDescent="0.2"/>
    <row r="409577" ht="12.75" customHeight="1" x14ac:dyDescent="0.2"/>
    <row r="409581" ht="12.75" customHeight="1" x14ac:dyDescent="0.2"/>
    <row r="409585" ht="12.75" customHeight="1" x14ac:dyDescent="0.2"/>
    <row r="409589" ht="12.75" customHeight="1" x14ac:dyDescent="0.2"/>
    <row r="409593" ht="12.75" customHeight="1" x14ac:dyDescent="0.2"/>
    <row r="409597" ht="12.75" customHeight="1" x14ac:dyDescent="0.2"/>
    <row r="409601" ht="12.75" customHeight="1" x14ac:dyDescent="0.2"/>
    <row r="409605" ht="12.75" customHeight="1" x14ac:dyDescent="0.2"/>
    <row r="409609" ht="12.75" customHeight="1" x14ac:dyDescent="0.2"/>
    <row r="409613" ht="12.75" customHeight="1" x14ac:dyDescent="0.2"/>
    <row r="409617" ht="12.75" customHeight="1" x14ac:dyDescent="0.2"/>
    <row r="409621" ht="12.75" customHeight="1" x14ac:dyDescent="0.2"/>
    <row r="409625" ht="12.75" customHeight="1" x14ac:dyDescent="0.2"/>
    <row r="409629" ht="12.75" customHeight="1" x14ac:dyDescent="0.2"/>
    <row r="409633" ht="12.75" customHeight="1" x14ac:dyDescent="0.2"/>
    <row r="409637" ht="12.75" customHeight="1" x14ac:dyDescent="0.2"/>
    <row r="409641" ht="12.75" customHeight="1" x14ac:dyDescent="0.2"/>
    <row r="409645" ht="12.75" customHeight="1" x14ac:dyDescent="0.2"/>
    <row r="409649" ht="12.75" customHeight="1" x14ac:dyDescent="0.2"/>
    <row r="409653" ht="12.75" customHeight="1" x14ac:dyDescent="0.2"/>
    <row r="409657" ht="12.75" customHeight="1" x14ac:dyDescent="0.2"/>
    <row r="409661" ht="12.75" customHeight="1" x14ac:dyDescent="0.2"/>
    <row r="409665" ht="12.75" customHeight="1" x14ac:dyDescent="0.2"/>
    <row r="409669" ht="12.75" customHeight="1" x14ac:dyDescent="0.2"/>
    <row r="409673" ht="12.75" customHeight="1" x14ac:dyDescent="0.2"/>
    <row r="409677" ht="12.75" customHeight="1" x14ac:dyDescent="0.2"/>
    <row r="409681" ht="12.75" customHeight="1" x14ac:dyDescent="0.2"/>
    <row r="409685" ht="12.75" customHeight="1" x14ac:dyDescent="0.2"/>
    <row r="409689" ht="12.75" customHeight="1" x14ac:dyDescent="0.2"/>
    <row r="409693" ht="12.75" customHeight="1" x14ac:dyDescent="0.2"/>
    <row r="409697" ht="12.75" customHeight="1" x14ac:dyDescent="0.2"/>
    <row r="409701" ht="12.75" customHeight="1" x14ac:dyDescent="0.2"/>
    <row r="409705" ht="12.75" customHeight="1" x14ac:dyDescent="0.2"/>
    <row r="409709" ht="12.75" customHeight="1" x14ac:dyDescent="0.2"/>
    <row r="409713" ht="12.75" customHeight="1" x14ac:dyDescent="0.2"/>
    <row r="409717" ht="12.75" customHeight="1" x14ac:dyDescent="0.2"/>
    <row r="409721" ht="12.75" customHeight="1" x14ac:dyDescent="0.2"/>
    <row r="409725" ht="12.75" customHeight="1" x14ac:dyDescent="0.2"/>
    <row r="409729" ht="12.75" customHeight="1" x14ac:dyDescent="0.2"/>
    <row r="409733" ht="12.75" customHeight="1" x14ac:dyDescent="0.2"/>
    <row r="409737" ht="12.75" customHeight="1" x14ac:dyDescent="0.2"/>
    <row r="409741" ht="12.75" customHeight="1" x14ac:dyDescent="0.2"/>
    <row r="409745" ht="12.75" customHeight="1" x14ac:dyDescent="0.2"/>
    <row r="409749" ht="12.75" customHeight="1" x14ac:dyDescent="0.2"/>
    <row r="409753" ht="12.75" customHeight="1" x14ac:dyDescent="0.2"/>
    <row r="409757" ht="12.75" customHeight="1" x14ac:dyDescent="0.2"/>
    <row r="409761" ht="12.75" customHeight="1" x14ac:dyDescent="0.2"/>
    <row r="409765" ht="12.75" customHeight="1" x14ac:dyDescent="0.2"/>
    <row r="409769" ht="12.75" customHeight="1" x14ac:dyDescent="0.2"/>
    <row r="409773" ht="12.75" customHeight="1" x14ac:dyDescent="0.2"/>
    <row r="409777" ht="12.75" customHeight="1" x14ac:dyDescent="0.2"/>
    <row r="409781" ht="12.75" customHeight="1" x14ac:dyDescent="0.2"/>
    <row r="409785" ht="12.75" customHeight="1" x14ac:dyDescent="0.2"/>
    <row r="409789" ht="12.75" customHeight="1" x14ac:dyDescent="0.2"/>
    <row r="409793" ht="12.75" customHeight="1" x14ac:dyDescent="0.2"/>
    <row r="409797" ht="12.75" customHeight="1" x14ac:dyDescent="0.2"/>
    <row r="409801" ht="12.75" customHeight="1" x14ac:dyDescent="0.2"/>
    <row r="409805" ht="12.75" customHeight="1" x14ac:dyDescent="0.2"/>
    <row r="409809" ht="12.75" customHeight="1" x14ac:dyDescent="0.2"/>
    <row r="409813" ht="12.75" customHeight="1" x14ac:dyDescent="0.2"/>
    <row r="409817" ht="12.75" customHeight="1" x14ac:dyDescent="0.2"/>
    <row r="409821" ht="12.75" customHeight="1" x14ac:dyDescent="0.2"/>
    <row r="409825" ht="12.75" customHeight="1" x14ac:dyDescent="0.2"/>
    <row r="409829" ht="12.75" customHeight="1" x14ac:dyDescent="0.2"/>
    <row r="409833" ht="12.75" customHeight="1" x14ac:dyDescent="0.2"/>
    <row r="409837" ht="12.75" customHeight="1" x14ac:dyDescent="0.2"/>
    <row r="409841" ht="12.75" customHeight="1" x14ac:dyDescent="0.2"/>
    <row r="409845" ht="12.75" customHeight="1" x14ac:dyDescent="0.2"/>
    <row r="409849" ht="12.75" customHeight="1" x14ac:dyDescent="0.2"/>
    <row r="409853" ht="12.75" customHeight="1" x14ac:dyDescent="0.2"/>
    <row r="409857" ht="12.75" customHeight="1" x14ac:dyDescent="0.2"/>
    <row r="409861" ht="12.75" customHeight="1" x14ac:dyDescent="0.2"/>
    <row r="409865" ht="12.75" customHeight="1" x14ac:dyDescent="0.2"/>
    <row r="409869" ht="12.75" customHeight="1" x14ac:dyDescent="0.2"/>
    <row r="409873" ht="12.75" customHeight="1" x14ac:dyDescent="0.2"/>
    <row r="409877" ht="12.75" customHeight="1" x14ac:dyDescent="0.2"/>
    <row r="409881" ht="12.75" customHeight="1" x14ac:dyDescent="0.2"/>
    <row r="409885" ht="12.75" customHeight="1" x14ac:dyDescent="0.2"/>
    <row r="409889" ht="12.75" customHeight="1" x14ac:dyDescent="0.2"/>
    <row r="409893" ht="12.75" customHeight="1" x14ac:dyDescent="0.2"/>
    <row r="409897" ht="12.75" customHeight="1" x14ac:dyDescent="0.2"/>
    <row r="409901" ht="12.75" customHeight="1" x14ac:dyDescent="0.2"/>
    <row r="409905" ht="12.75" customHeight="1" x14ac:dyDescent="0.2"/>
    <row r="409909" ht="12.75" customHeight="1" x14ac:dyDescent="0.2"/>
    <row r="409913" ht="12.75" customHeight="1" x14ac:dyDescent="0.2"/>
    <row r="409917" ht="12.75" customHeight="1" x14ac:dyDescent="0.2"/>
    <row r="409921" ht="12.75" customHeight="1" x14ac:dyDescent="0.2"/>
    <row r="409925" ht="12.75" customHeight="1" x14ac:dyDescent="0.2"/>
    <row r="409929" ht="12.75" customHeight="1" x14ac:dyDescent="0.2"/>
    <row r="409933" ht="12.75" customHeight="1" x14ac:dyDescent="0.2"/>
    <row r="409937" ht="12.75" customHeight="1" x14ac:dyDescent="0.2"/>
    <row r="409941" ht="12.75" customHeight="1" x14ac:dyDescent="0.2"/>
    <row r="409945" ht="12.75" customHeight="1" x14ac:dyDescent="0.2"/>
    <row r="409949" ht="12.75" customHeight="1" x14ac:dyDescent="0.2"/>
    <row r="409953" ht="12.75" customHeight="1" x14ac:dyDescent="0.2"/>
    <row r="409957" ht="12.75" customHeight="1" x14ac:dyDescent="0.2"/>
    <row r="409961" ht="12.75" customHeight="1" x14ac:dyDescent="0.2"/>
    <row r="409965" ht="12.75" customHeight="1" x14ac:dyDescent="0.2"/>
    <row r="409969" ht="12.75" customHeight="1" x14ac:dyDescent="0.2"/>
    <row r="409973" ht="12.75" customHeight="1" x14ac:dyDescent="0.2"/>
    <row r="409977" ht="12.75" customHeight="1" x14ac:dyDescent="0.2"/>
    <row r="409981" ht="12.75" customHeight="1" x14ac:dyDescent="0.2"/>
    <row r="409985" ht="12.75" customHeight="1" x14ac:dyDescent="0.2"/>
    <row r="409989" ht="12.75" customHeight="1" x14ac:dyDescent="0.2"/>
    <row r="409993" ht="12.75" customHeight="1" x14ac:dyDescent="0.2"/>
    <row r="409997" ht="12.75" customHeight="1" x14ac:dyDescent="0.2"/>
    <row r="410001" ht="12.75" customHeight="1" x14ac:dyDescent="0.2"/>
    <row r="410005" ht="12.75" customHeight="1" x14ac:dyDescent="0.2"/>
    <row r="410009" ht="12.75" customHeight="1" x14ac:dyDescent="0.2"/>
    <row r="410013" ht="12.75" customHeight="1" x14ac:dyDescent="0.2"/>
    <row r="410017" ht="12.75" customHeight="1" x14ac:dyDescent="0.2"/>
    <row r="410021" ht="12.75" customHeight="1" x14ac:dyDescent="0.2"/>
    <row r="410025" ht="12.75" customHeight="1" x14ac:dyDescent="0.2"/>
    <row r="410029" ht="12.75" customHeight="1" x14ac:dyDescent="0.2"/>
    <row r="410033" ht="12.75" customHeight="1" x14ac:dyDescent="0.2"/>
    <row r="410037" ht="12.75" customHeight="1" x14ac:dyDescent="0.2"/>
    <row r="410041" ht="12.75" customHeight="1" x14ac:dyDescent="0.2"/>
    <row r="410045" ht="12.75" customHeight="1" x14ac:dyDescent="0.2"/>
    <row r="410049" ht="12.75" customHeight="1" x14ac:dyDescent="0.2"/>
    <row r="410053" ht="12.75" customHeight="1" x14ac:dyDescent="0.2"/>
    <row r="410057" ht="12.75" customHeight="1" x14ac:dyDescent="0.2"/>
    <row r="410061" ht="12.75" customHeight="1" x14ac:dyDescent="0.2"/>
    <row r="410065" ht="12.75" customHeight="1" x14ac:dyDescent="0.2"/>
    <row r="410069" ht="12.75" customHeight="1" x14ac:dyDescent="0.2"/>
    <row r="410073" ht="12.75" customHeight="1" x14ac:dyDescent="0.2"/>
    <row r="410077" ht="12.75" customHeight="1" x14ac:dyDescent="0.2"/>
    <row r="410081" ht="12.75" customHeight="1" x14ac:dyDescent="0.2"/>
    <row r="410085" ht="12.75" customHeight="1" x14ac:dyDescent="0.2"/>
    <row r="410089" ht="12.75" customHeight="1" x14ac:dyDescent="0.2"/>
    <row r="410093" ht="12.75" customHeight="1" x14ac:dyDescent="0.2"/>
    <row r="410097" ht="12.75" customHeight="1" x14ac:dyDescent="0.2"/>
    <row r="410101" ht="12.75" customHeight="1" x14ac:dyDescent="0.2"/>
    <row r="410105" ht="12.75" customHeight="1" x14ac:dyDescent="0.2"/>
    <row r="410109" ht="12.75" customHeight="1" x14ac:dyDescent="0.2"/>
    <row r="410113" ht="12.75" customHeight="1" x14ac:dyDescent="0.2"/>
    <row r="410117" ht="12.75" customHeight="1" x14ac:dyDescent="0.2"/>
    <row r="410121" ht="12.75" customHeight="1" x14ac:dyDescent="0.2"/>
    <row r="410125" ht="12.75" customHeight="1" x14ac:dyDescent="0.2"/>
    <row r="410129" ht="12.75" customHeight="1" x14ac:dyDescent="0.2"/>
    <row r="410133" ht="12.75" customHeight="1" x14ac:dyDescent="0.2"/>
    <row r="410137" ht="12.75" customHeight="1" x14ac:dyDescent="0.2"/>
    <row r="410141" ht="12.75" customHeight="1" x14ac:dyDescent="0.2"/>
    <row r="410145" ht="12.75" customHeight="1" x14ac:dyDescent="0.2"/>
    <row r="410149" ht="12.75" customHeight="1" x14ac:dyDescent="0.2"/>
    <row r="410153" ht="12.75" customHeight="1" x14ac:dyDescent="0.2"/>
    <row r="410157" ht="12.75" customHeight="1" x14ac:dyDescent="0.2"/>
    <row r="410161" ht="12.75" customHeight="1" x14ac:dyDescent="0.2"/>
    <row r="410165" ht="12.75" customHeight="1" x14ac:dyDescent="0.2"/>
    <row r="410169" ht="12.75" customHeight="1" x14ac:dyDescent="0.2"/>
    <row r="410173" ht="12.75" customHeight="1" x14ac:dyDescent="0.2"/>
    <row r="410177" ht="12.75" customHeight="1" x14ac:dyDescent="0.2"/>
    <row r="410181" ht="12.75" customHeight="1" x14ac:dyDescent="0.2"/>
    <row r="410185" ht="12.75" customHeight="1" x14ac:dyDescent="0.2"/>
    <row r="410189" ht="12.75" customHeight="1" x14ac:dyDescent="0.2"/>
    <row r="410193" ht="12.75" customHeight="1" x14ac:dyDescent="0.2"/>
    <row r="410197" ht="12.75" customHeight="1" x14ac:dyDescent="0.2"/>
    <row r="410201" ht="12.75" customHeight="1" x14ac:dyDescent="0.2"/>
    <row r="410205" ht="12.75" customHeight="1" x14ac:dyDescent="0.2"/>
    <row r="410209" ht="12.75" customHeight="1" x14ac:dyDescent="0.2"/>
    <row r="410213" ht="12.75" customHeight="1" x14ac:dyDescent="0.2"/>
    <row r="410217" ht="12.75" customHeight="1" x14ac:dyDescent="0.2"/>
    <row r="410221" ht="12.75" customHeight="1" x14ac:dyDescent="0.2"/>
    <row r="410225" ht="12.75" customHeight="1" x14ac:dyDescent="0.2"/>
    <row r="410229" ht="12.75" customHeight="1" x14ac:dyDescent="0.2"/>
    <row r="410233" ht="12.75" customHeight="1" x14ac:dyDescent="0.2"/>
    <row r="410237" ht="12.75" customHeight="1" x14ac:dyDescent="0.2"/>
    <row r="410241" ht="12.75" customHeight="1" x14ac:dyDescent="0.2"/>
    <row r="410245" ht="12.75" customHeight="1" x14ac:dyDescent="0.2"/>
    <row r="410249" ht="12.75" customHeight="1" x14ac:dyDescent="0.2"/>
    <row r="410253" ht="12.75" customHeight="1" x14ac:dyDescent="0.2"/>
    <row r="410257" ht="12.75" customHeight="1" x14ac:dyDescent="0.2"/>
    <row r="410261" ht="12.75" customHeight="1" x14ac:dyDescent="0.2"/>
    <row r="410265" ht="12.75" customHeight="1" x14ac:dyDescent="0.2"/>
    <row r="410269" ht="12.75" customHeight="1" x14ac:dyDescent="0.2"/>
    <row r="410273" ht="12.75" customHeight="1" x14ac:dyDescent="0.2"/>
    <row r="410277" ht="12.75" customHeight="1" x14ac:dyDescent="0.2"/>
    <row r="410281" ht="12.75" customHeight="1" x14ac:dyDescent="0.2"/>
    <row r="410285" ht="12.75" customHeight="1" x14ac:dyDescent="0.2"/>
    <row r="410289" ht="12.75" customHeight="1" x14ac:dyDescent="0.2"/>
    <row r="410293" ht="12.75" customHeight="1" x14ac:dyDescent="0.2"/>
    <row r="410297" ht="12.75" customHeight="1" x14ac:dyDescent="0.2"/>
    <row r="410301" ht="12.75" customHeight="1" x14ac:dyDescent="0.2"/>
    <row r="410305" ht="12.75" customHeight="1" x14ac:dyDescent="0.2"/>
    <row r="410309" ht="12.75" customHeight="1" x14ac:dyDescent="0.2"/>
    <row r="410313" ht="12.75" customHeight="1" x14ac:dyDescent="0.2"/>
    <row r="410317" ht="12.75" customHeight="1" x14ac:dyDescent="0.2"/>
    <row r="410321" ht="12.75" customHeight="1" x14ac:dyDescent="0.2"/>
    <row r="410325" ht="12.75" customHeight="1" x14ac:dyDescent="0.2"/>
    <row r="410329" ht="12.75" customHeight="1" x14ac:dyDescent="0.2"/>
    <row r="410333" ht="12.75" customHeight="1" x14ac:dyDescent="0.2"/>
    <row r="410337" ht="12.75" customHeight="1" x14ac:dyDescent="0.2"/>
    <row r="410341" ht="12.75" customHeight="1" x14ac:dyDescent="0.2"/>
    <row r="410345" ht="12.75" customHeight="1" x14ac:dyDescent="0.2"/>
    <row r="410349" ht="12.75" customHeight="1" x14ac:dyDescent="0.2"/>
    <row r="410353" ht="12.75" customHeight="1" x14ac:dyDescent="0.2"/>
    <row r="410357" ht="12.75" customHeight="1" x14ac:dyDescent="0.2"/>
    <row r="410361" ht="12.75" customHeight="1" x14ac:dyDescent="0.2"/>
    <row r="410365" ht="12.75" customHeight="1" x14ac:dyDescent="0.2"/>
    <row r="410369" ht="12.75" customHeight="1" x14ac:dyDescent="0.2"/>
    <row r="410373" ht="12.75" customHeight="1" x14ac:dyDescent="0.2"/>
    <row r="410377" ht="12.75" customHeight="1" x14ac:dyDescent="0.2"/>
    <row r="410381" ht="12.75" customHeight="1" x14ac:dyDescent="0.2"/>
    <row r="410385" ht="12.75" customHeight="1" x14ac:dyDescent="0.2"/>
    <row r="410389" ht="12.75" customHeight="1" x14ac:dyDescent="0.2"/>
    <row r="410393" ht="12.75" customHeight="1" x14ac:dyDescent="0.2"/>
    <row r="410397" ht="12.75" customHeight="1" x14ac:dyDescent="0.2"/>
    <row r="410401" ht="12.75" customHeight="1" x14ac:dyDescent="0.2"/>
    <row r="410405" ht="12.75" customHeight="1" x14ac:dyDescent="0.2"/>
    <row r="410409" ht="12.75" customHeight="1" x14ac:dyDescent="0.2"/>
    <row r="410413" ht="12.75" customHeight="1" x14ac:dyDescent="0.2"/>
    <row r="410417" ht="12.75" customHeight="1" x14ac:dyDescent="0.2"/>
    <row r="410421" ht="12.75" customHeight="1" x14ac:dyDescent="0.2"/>
    <row r="410425" ht="12.75" customHeight="1" x14ac:dyDescent="0.2"/>
    <row r="410429" ht="12.75" customHeight="1" x14ac:dyDescent="0.2"/>
    <row r="410433" ht="12.75" customHeight="1" x14ac:dyDescent="0.2"/>
    <row r="410437" ht="12.75" customHeight="1" x14ac:dyDescent="0.2"/>
    <row r="410441" ht="12.75" customHeight="1" x14ac:dyDescent="0.2"/>
    <row r="410445" ht="12.75" customHeight="1" x14ac:dyDescent="0.2"/>
    <row r="410449" ht="12.75" customHeight="1" x14ac:dyDescent="0.2"/>
    <row r="410453" ht="12.75" customHeight="1" x14ac:dyDescent="0.2"/>
    <row r="410457" ht="12.75" customHeight="1" x14ac:dyDescent="0.2"/>
    <row r="410461" ht="12.75" customHeight="1" x14ac:dyDescent="0.2"/>
    <row r="410465" ht="12.75" customHeight="1" x14ac:dyDescent="0.2"/>
    <row r="410469" ht="12.75" customHeight="1" x14ac:dyDescent="0.2"/>
    <row r="410473" ht="12.75" customHeight="1" x14ac:dyDescent="0.2"/>
    <row r="410477" ht="12.75" customHeight="1" x14ac:dyDescent="0.2"/>
    <row r="410481" ht="12.75" customHeight="1" x14ac:dyDescent="0.2"/>
    <row r="410485" ht="12.75" customHeight="1" x14ac:dyDescent="0.2"/>
    <row r="410489" ht="12.75" customHeight="1" x14ac:dyDescent="0.2"/>
    <row r="410493" ht="12.75" customHeight="1" x14ac:dyDescent="0.2"/>
    <row r="410497" ht="12.75" customHeight="1" x14ac:dyDescent="0.2"/>
    <row r="410501" ht="12.75" customHeight="1" x14ac:dyDescent="0.2"/>
    <row r="410505" ht="12.75" customHeight="1" x14ac:dyDescent="0.2"/>
    <row r="410509" ht="12.75" customHeight="1" x14ac:dyDescent="0.2"/>
    <row r="410513" ht="12.75" customHeight="1" x14ac:dyDescent="0.2"/>
    <row r="410517" ht="12.75" customHeight="1" x14ac:dyDescent="0.2"/>
    <row r="410521" ht="12.75" customHeight="1" x14ac:dyDescent="0.2"/>
    <row r="410525" ht="12.75" customHeight="1" x14ac:dyDescent="0.2"/>
    <row r="410529" ht="12.75" customHeight="1" x14ac:dyDescent="0.2"/>
    <row r="410533" ht="12.75" customHeight="1" x14ac:dyDescent="0.2"/>
    <row r="410537" ht="12.75" customHeight="1" x14ac:dyDescent="0.2"/>
    <row r="410541" ht="12.75" customHeight="1" x14ac:dyDescent="0.2"/>
    <row r="410545" ht="12.75" customHeight="1" x14ac:dyDescent="0.2"/>
    <row r="410549" ht="12.75" customHeight="1" x14ac:dyDescent="0.2"/>
    <row r="410553" ht="12.75" customHeight="1" x14ac:dyDescent="0.2"/>
    <row r="410557" ht="12.75" customHeight="1" x14ac:dyDescent="0.2"/>
    <row r="410561" ht="12.75" customHeight="1" x14ac:dyDescent="0.2"/>
    <row r="410565" ht="12.75" customHeight="1" x14ac:dyDescent="0.2"/>
    <row r="410569" ht="12.75" customHeight="1" x14ac:dyDescent="0.2"/>
    <row r="410573" ht="12.75" customHeight="1" x14ac:dyDescent="0.2"/>
    <row r="410577" ht="12.75" customHeight="1" x14ac:dyDescent="0.2"/>
    <row r="410581" ht="12.75" customHeight="1" x14ac:dyDescent="0.2"/>
    <row r="410585" ht="12.75" customHeight="1" x14ac:dyDescent="0.2"/>
    <row r="410589" ht="12.75" customHeight="1" x14ac:dyDescent="0.2"/>
    <row r="410593" ht="12.75" customHeight="1" x14ac:dyDescent="0.2"/>
    <row r="410597" ht="12.75" customHeight="1" x14ac:dyDescent="0.2"/>
    <row r="410601" ht="12.75" customHeight="1" x14ac:dyDescent="0.2"/>
    <row r="410605" ht="12.75" customHeight="1" x14ac:dyDescent="0.2"/>
    <row r="410609" ht="12.75" customHeight="1" x14ac:dyDescent="0.2"/>
    <row r="410613" ht="12.75" customHeight="1" x14ac:dyDescent="0.2"/>
    <row r="410617" ht="12.75" customHeight="1" x14ac:dyDescent="0.2"/>
    <row r="410621" ht="12.75" customHeight="1" x14ac:dyDescent="0.2"/>
    <row r="410625" ht="12.75" customHeight="1" x14ac:dyDescent="0.2"/>
    <row r="410629" ht="12.75" customHeight="1" x14ac:dyDescent="0.2"/>
    <row r="410633" ht="12.75" customHeight="1" x14ac:dyDescent="0.2"/>
    <row r="410637" ht="12.75" customHeight="1" x14ac:dyDescent="0.2"/>
    <row r="410641" ht="12.75" customHeight="1" x14ac:dyDescent="0.2"/>
    <row r="410645" ht="12.75" customHeight="1" x14ac:dyDescent="0.2"/>
    <row r="410649" ht="12.75" customHeight="1" x14ac:dyDescent="0.2"/>
    <row r="410653" ht="12.75" customHeight="1" x14ac:dyDescent="0.2"/>
    <row r="410657" ht="12.75" customHeight="1" x14ac:dyDescent="0.2"/>
    <row r="410661" ht="12.75" customHeight="1" x14ac:dyDescent="0.2"/>
    <row r="410665" ht="12.75" customHeight="1" x14ac:dyDescent="0.2"/>
    <row r="410669" ht="12.75" customHeight="1" x14ac:dyDescent="0.2"/>
    <row r="410673" ht="12.75" customHeight="1" x14ac:dyDescent="0.2"/>
    <row r="410677" ht="12.75" customHeight="1" x14ac:dyDescent="0.2"/>
    <row r="410681" ht="12.75" customHeight="1" x14ac:dyDescent="0.2"/>
    <row r="410685" ht="12.75" customHeight="1" x14ac:dyDescent="0.2"/>
    <row r="410689" ht="12.75" customHeight="1" x14ac:dyDescent="0.2"/>
    <row r="410693" ht="12.75" customHeight="1" x14ac:dyDescent="0.2"/>
    <row r="410697" ht="12.75" customHeight="1" x14ac:dyDescent="0.2"/>
    <row r="410701" ht="12.75" customHeight="1" x14ac:dyDescent="0.2"/>
    <row r="410705" ht="12.75" customHeight="1" x14ac:dyDescent="0.2"/>
    <row r="410709" ht="12.75" customHeight="1" x14ac:dyDescent="0.2"/>
    <row r="410713" ht="12.75" customHeight="1" x14ac:dyDescent="0.2"/>
    <row r="410717" ht="12.75" customHeight="1" x14ac:dyDescent="0.2"/>
    <row r="410721" ht="12.75" customHeight="1" x14ac:dyDescent="0.2"/>
    <row r="410725" ht="12.75" customHeight="1" x14ac:dyDescent="0.2"/>
    <row r="410729" ht="12.75" customHeight="1" x14ac:dyDescent="0.2"/>
    <row r="410733" ht="12.75" customHeight="1" x14ac:dyDescent="0.2"/>
    <row r="410737" ht="12.75" customHeight="1" x14ac:dyDescent="0.2"/>
    <row r="410741" ht="12.75" customHeight="1" x14ac:dyDescent="0.2"/>
    <row r="410745" ht="12.75" customHeight="1" x14ac:dyDescent="0.2"/>
    <row r="410749" ht="12.75" customHeight="1" x14ac:dyDescent="0.2"/>
    <row r="410753" ht="12.75" customHeight="1" x14ac:dyDescent="0.2"/>
    <row r="410757" ht="12.75" customHeight="1" x14ac:dyDescent="0.2"/>
    <row r="410761" ht="12.75" customHeight="1" x14ac:dyDescent="0.2"/>
    <row r="410765" ht="12.75" customHeight="1" x14ac:dyDescent="0.2"/>
    <row r="410769" ht="12.75" customHeight="1" x14ac:dyDescent="0.2"/>
    <row r="410773" ht="12.75" customHeight="1" x14ac:dyDescent="0.2"/>
    <row r="410777" ht="12.75" customHeight="1" x14ac:dyDescent="0.2"/>
    <row r="410781" ht="12.75" customHeight="1" x14ac:dyDescent="0.2"/>
    <row r="410785" ht="12.75" customHeight="1" x14ac:dyDescent="0.2"/>
    <row r="410789" ht="12.75" customHeight="1" x14ac:dyDescent="0.2"/>
    <row r="410793" ht="12.75" customHeight="1" x14ac:dyDescent="0.2"/>
    <row r="410797" ht="12.75" customHeight="1" x14ac:dyDescent="0.2"/>
    <row r="410801" ht="12.75" customHeight="1" x14ac:dyDescent="0.2"/>
    <row r="410805" ht="12.75" customHeight="1" x14ac:dyDescent="0.2"/>
    <row r="410809" ht="12.75" customHeight="1" x14ac:dyDescent="0.2"/>
    <row r="410813" ht="12.75" customHeight="1" x14ac:dyDescent="0.2"/>
    <row r="410817" ht="12.75" customHeight="1" x14ac:dyDescent="0.2"/>
    <row r="410821" ht="12.75" customHeight="1" x14ac:dyDescent="0.2"/>
    <row r="410825" ht="12.75" customHeight="1" x14ac:dyDescent="0.2"/>
    <row r="410829" ht="12.75" customHeight="1" x14ac:dyDescent="0.2"/>
    <row r="410833" ht="12.75" customHeight="1" x14ac:dyDescent="0.2"/>
    <row r="410837" ht="12.75" customHeight="1" x14ac:dyDescent="0.2"/>
    <row r="410841" ht="12.75" customHeight="1" x14ac:dyDescent="0.2"/>
    <row r="410845" ht="12.75" customHeight="1" x14ac:dyDescent="0.2"/>
    <row r="410849" ht="12.75" customHeight="1" x14ac:dyDescent="0.2"/>
    <row r="410853" ht="12.75" customHeight="1" x14ac:dyDescent="0.2"/>
    <row r="410857" ht="12.75" customHeight="1" x14ac:dyDescent="0.2"/>
    <row r="410861" ht="12.75" customHeight="1" x14ac:dyDescent="0.2"/>
    <row r="410865" ht="12.75" customHeight="1" x14ac:dyDescent="0.2"/>
    <row r="410869" ht="12.75" customHeight="1" x14ac:dyDescent="0.2"/>
    <row r="410873" ht="12.75" customHeight="1" x14ac:dyDescent="0.2"/>
    <row r="410877" ht="12.75" customHeight="1" x14ac:dyDescent="0.2"/>
    <row r="410881" ht="12.75" customHeight="1" x14ac:dyDescent="0.2"/>
    <row r="410885" ht="12.75" customHeight="1" x14ac:dyDescent="0.2"/>
    <row r="410889" ht="12.75" customHeight="1" x14ac:dyDescent="0.2"/>
    <row r="410893" ht="12.75" customHeight="1" x14ac:dyDescent="0.2"/>
    <row r="410897" ht="12.75" customHeight="1" x14ac:dyDescent="0.2"/>
    <row r="410901" ht="12.75" customHeight="1" x14ac:dyDescent="0.2"/>
    <row r="410905" ht="12.75" customHeight="1" x14ac:dyDescent="0.2"/>
    <row r="410909" ht="12.75" customHeight="1" x14ac:dyDescent="0.2"/>
    <row r="410913" ht="12.75" customHeight="1" x14ac:dyDescent="0.2"/>
    <row r="410917" ht="12.75" customHeight="1" x14ac:dyDescent="0.2"/>
    <row r="410921" ht="12.75" customHeight="1" x14ac:dyDescent="0.2"/>
    <row r="410925" ht="12.75" customHeight="1" x14ac:dyDescent="0.2"/>
    <row r="410929" ht="12.75" customHeight="1" x14ac:dyDescent="0.2"/>
    <row r="410933" ht="12.75" customHeight="1" x14ac:dyDescent="0.2"/>
    <row r="410937" ht="12.75" customHeight="1" x14ac:dyDescent="0.2"/>
    <row r="410941" ht="12.75" customHeight="1" x14ac:dyDescent="0.2"/>
    <row r="410945" ht="12.75" customHeight="1" x14ac:dyDescent="0.2"/>
    <row r="410949" ht="12.75" customHeight="1" x14ac:dyDescent="0.2"/>
    <row r="410953" ht="12.75" customHeight="1" x14ac:dyDescent="0.2"/>
    <row r="410957" ht="12.75" customHeight="1" x14ac:dyDescent="0.2"/>
    <row r="410961" ht="12.75" customHeight="1" x14ac:dyDescent="0.2"/>
    <row r="410965" ht="12.75" customHeight="1" x14ac:dyDescent="0.2"/>
    <row r="410969" ht="12.75" customHeight="1" x14ac:dyDescent="0.2"/>
    <row r="410973" ht="12.75" customHeight="1" x14ac:dyDescent="0.2"/>
    <row r="410977" ht="12.75" customHeight="1" x14ac:dyDescent="0.2"/>
    <row r="410981" ht="12.75" customHeight="1" x14ac:dyDescent="0.2"/>
    <row r="410985" ht="12.75" customHeight="1" x14ac:dyDescent="0.2"/>
    <row r="410989" ht="12.75" customHeight="1" x14ac:dyDescent="0.2"/>
    <row r="410993" ht="12.75" customHeight="1" x14ac:dyDescent="0.2"/>
    <row r="410997" ht="12.75" customHeight="1" x14ac:dyDescent="0.2"/>
    <row r="411001" ht="12.75" customHeight="1" x14ac:dyDescent="0.2"/>
    <row r="411005" ht="12.75" customHeight="1" x14ac:dyDescent="0.2"/>
    <row r="411009" ht="12.75" customHeight="1" x14ac:dyDescent="0.2"/>
    <row r="411013" ht="12.75" customHeight="1" x14ac:dyDescent="0.2"/>
    <row r="411017" ht="12.75" customHeight="1" x14ac:dyDescent="0.2"/>
    <row r="411021" ht="12.75" customHeight="1" x14ac:dyDescent="0.2"/>
    <row r="411025" ht="12.75" customHeight="1" x14ac:dyDescent="0.2"/>
    <row r="411029" ht="12.75" customHeight="1" x14ac:dyDescent="0.2"/>
    <row r="411033" ht="12.75" customHeight="1" x14ac:dyDescent="0.2"/>
    <row r="411037" ht="12.75" customHeight="1" x14ac:dyDescent="0.2"/>
    <row r="411041" ht="12.75" customHeight="1" x14ac:dyDescent="0.2"/>
    <row r="411045" ht="12.75" customHeight="1" x14ac:dyDescent="0.2"/>
    <row r="411049" ht="12.75" customHeight="1" x14ac:dyDescent="0.2"/>
    <row r="411053" ht="12.75" customHeight="1" x14ac:dyDescent="0.2"/>
    <row r="411057" ht="12.75" customHeight="1" x14ac:dyDescent="0.2"/>
    <row r="411061" ht="12.75" customHeight="1" x14ac:dyDescent="0.2"/>
    <row r="411065" ht="12.75" customHeight="1" x14ac:dyDescent="0.2"/>
    <row r="411069" ht="12.75" customHeight="1" x14ac:dyDescent="0.2"/>
    <row r="411073" ht="12.75" customHeight="1" x14ac:dyDescent="0.2"/>
    <row r="411077" ht="12.75" customHeight="1" x14ac:dyDescent="0.2"/>
    <row r="411081" ht="12.75" customHeight="1" x14ac:dyDescent="0.2"/>
    <row r="411085" ht="12.75" customHeight="1" x14ac:dyDescent="0.2"/>
    <row r="411089" ht="12.75" customHeight="1" x14ac:dyDescent="0.2"/>
    <row r="411093" ht="12.75" customHeight="1" x14ac:dyDescent="0.2"/>
    <row r="411097" ht="12.75" customHeight="1" x14ac:dyDescent="0.2"/>
    <row r="411101" ht="12.75" customHeight="1" x14ac:dyDescent="0.2"/>
    <row r="411105" ht="12.75" customHeight="1" x14ac:dyDescent="0.2"/>
    <row r="411109" ht="12.75" customHeight="1" x14ac:dyDescent="0.2"/>
    <row r="411113" ht="12.75" customHeight="1" x14ac:dyDescent="0.2"/>
    <row r="411117" ht="12.75" customHeight="1" x14ac:dyDescent="0.2"/>
    <row r="411121" ht="12.75" customHeight="1" x14ac:dyDescent="0.2"/>
    <row r="411125" ht="12.75" customHeight="1" x14ac:dyDescent="0.2"/>
    <row r="411129" ht="12.75" customHeight="1" x14ac:dyDescent="0.2"/>
    <row r="411133" ht="12.75" customHeight="1" x14ac:dyDescent="0.2"/>
    <row r="411137" ht="12.75" customHeight="1" x14ac:dyDescent="0.2"/>
    <row r="411141" ht="12.75" customHeight="1" x14ac:dyDescent="0.2"/>
    <row r="411145" ht="12.75" customHeight="1" x14ac:dyDescent="0.2"/>
    <row r="411149" ht="12.75" customHeight="1" x14ac:dyDescent="0.2"/>
    <row r="411153" ht="12.75" customHeight="1" x14ac:dyDescent="0.2"/>
    <row r="411157" ht="12.75" customHeight="1" x14ac:dyDescent="0.2"/>
    <row r="411161" ht="12.75" customHeight="1" x14ac:dyDescent="0.2"/>
    <row r="411165" ht="12.75" customHeight="1" x14ac:dyDescent="0.2"/>
    <row r="411169" ht="12.75" customHeight="1" x14ac:dyDescent="0.2"/>
    <row r="411173" ht="12.75" customHeight="1" x14ac:dyDescent="0.2"/>
    <row r="411177" ht="12.75" customHeight="1" x14ac:dyDescent="0.2"/>
    <row r="411181" ht="12.75" customHeight="1" x14ac:dyDescent="0.2"/>
    <row r="411185" ht="12.75" customHeight="1" x14ac:dyDescent="0.2"/>
    <row r="411189" ht="12.75" customHeight="1" x14ac:dyDescent="0.2"/>
    <row r="411193" ht="12.75" customHeight="1" x14ac:dyDescent="0.2"/>
    <row r="411197" ht="12.75" customHeight="1" x14ac:dyDescent="0.2"/>
    <row r="411201" ht="12.75" customHeight="1" x14ac:dyDescent="0.2"/>
    <row r="411205" ht="12.75" customHeight="1" x14ac:dyDescent="0.2"/>
    <row r="411209" ht="12.75" customHeight="1" x14ac:dyDescent="0.2"/>
    <row r="411213" ht="12.75" customHeight="1" x14ac:dyDescent="0.2"/>
    <row r="411217" ht="12.75" customHeight="1" x14ac:dyDescent="0.2"/>
    <row r="411221" ht="12.75" customHeight="1" x14ac:dyDescent="0.2"/>
    <row r="411225" ht="12.75" customHeight="1" x14ac:dyDescent="0.2"/>
    <row r="411229" ht="12.75" customHeight="1" x14ac:dyDescent="0.2"/>
    <row r="411233" ht="12.75" customHeight="1" x14ac:dyDescent="0.2"/>
    <row r="411237" ht="12.75" customHeight="1" x14ac:dyDescent="0.2"/>
    <row r="411241" ht="12.75" customHeight="1" x14ac:dyDescent="0.2"/>
    <row r="411245" ht="12.75" customHeight="1" x14ac:dyDescent="0.2"/>
    <row r="411249" ht="12.75" customHeight="1" x14ac:dyDescent="0.2"/>
    <row r="411253" ht="12.75" customHeight="1" x14ac:dyDescent="0.2"/>
    <row r="411257" ht="12.75" customHeight="1" x14ac:dyDescent="0.2"/>
    <row r="411261" ht="12.75" customHeight="1" x14ac:dyDescent="0.2"/>
    <row r="411265" ht="12.75" customHeight="1" x14ac:dyDescent="0.2"/>
    <row r="411269" ht="12.75" customHeight="1" x14ac:dyDescent="0.2"/>
    <row r="411273" ht="12.75" customHeight="1" x14ac:dyDescent="0.2"/>
    <row r="411277" ht="12.75" customHeight="1" x14ac:dyDescent="0.2"/>
    <row r="411281" ht="12.75" customHeight="1" x14ac:dyDescent="0.2"/>
    <row r="411285" ht="12.75" customHeight="1" x14ac:dyDescent="0.2"/>
    <row r="411289" ht="12.75" customHeight="1" x14ac:dyDescent="0.2"/>
    <row r="411293" ht="12.75" customHeight="1" x14ac:dyDescent="0.2"/>
    <row r="411297" ht="12.75" customHeight="1" x14ac:dyDescent="0.2"/>
    <row r="411301" ht="12.75" customHeight="1" x14ac:dyDescent="0.2"/>
    <row r="411305" ht="12.75" customHeight="1" x14ac:dyDescent="0.2"/>
    <row r="411309" ht="12.75" customHeight="1" x14ac:dyDescent="0.2"/>
    <row r="411313" ht="12.75" customHeight="1" x14ac:dyDescent="0.2"/>
    <row r="411317" ht="12.75" customHeight="1" x14ac:dyDescent="0.2"/>
    <row r="411321" ht="12.75" customHeight="1" x14ac:dyDescent="0.2"/>
    <row r="411325" ht="12.75" customHeight="1" x14ac:dyDescent="0.2"/>
    <row r="411329" ht="12.75" customHeight="1" x14ac:dyDescent="0.2"/>
    <row r="411333" ht="12.75" customHeight="1" x14ac:dyDescent="0.2"/>
    <row r="411337" ht="12.75" customHeight="1" x14ac:dyDescent="0.2"/>
    <row r="411341" ht="12.75" customHeight="1" x14ac:dyDescent="0.2"/>
    <row r="411345" ht="12.75" customHeight="1" x14ac:dyDescent="0.2"/>
    <row r="411349" ht="12.75" customHeight="1" x14ac:dyDescent="0.2"/>
    <row r="411353" ht="12.75" customHeight="1" x14ac:dyDescent="0.2"/>
    <row r="411357" ht="12.75" customHeight="1" x14ac:dyDescent="0.2"/>
    <row r="411361" ht="12.75" customHeight="1" x14ac:dyDescent="0.2"/>
    <row r="411365" ht="12.75" customHeight="1" x14ac:dyDescent="0.2"/>
    <row r="411369" ht="12.75" customHeight="1" x14ac:dyDescent="0.2"/>
    <row r="411373" ht="12.75" customHeight="1" x14ac:dyDescent="0.2"/>
    <row r="411377" ht="12.75" customHeight="1" x14ac:dyDescent="0.2"/>
    <row r="411381" ht="12.75" customHeight="1" x14ac:dyDescent="0.2"/>
    <row r="411385" ht="12.75" customHeight="1" x14ac:dyDescent="0.2"/>
    <row r="411389" ht="12.75" customHeight="1" x14ac:dyDescent="0.2"/>
    <row r="411393" ht="12.75" customHeight="1" x14ac:dyDescent="0.2"/>
    <row r="411397" ht="12.75" customHeight="1" x14ac:dyDescent="0.2"/>
    <row r="411401" ht="12.75" customHeight="1" x14ac:dyDescent="0.2"/>
    <row r="411405" ht="12.75" customHeight="1" x14ac:dyDescent="0.2"/>
    <row r="411409" ht="12.75" customHeight="1" x14ac:dyDescent="0.2"/>
    <row r="411413" ht="12.75" customHeight="1" x14ac:dyDescent="0.2"/>
    <row r="411417" ht="12.75" customHeight="1" x14ac:dyDescent="0.2"/>
    <row r="411421" ht="12.75" customHeight="1" x14ac:dyDescent="0.2"/>
    <row r="411425" ht="12.75" customHeight="1" x14ac:dyDescent="0.2"/>
    <row r="411429" ht="12.75" customHeight="1" x14ac:dyDescent="0.2"/>
    <row r="411433" ht="12.75" customHeight="1" x14ac:dyDescent="0.2"/>
    <row r="411437" ht="12.75" customHeight="1" x14ac:dyDescent="0.2"/>
    <row r="411441" ht="12.75" customHeight="1" x14ac:dyDescent="0.2"/>
    <row r="411445" ht="12.75" customHeight="1" x14ac:dyDescent="0.2"/>
    <row r="411449" ht="12.75" customHeight="1" x14ac:dyDescent="0.2"/>
    <row r="411453" ht="12.75" customHeight="1" x14ac:dyDescent="0.2"/>
    <row r="411457" ht="12.75" customHeight="1" x14ac:dyDescent="0.2"/>
    <row r="411461" ht="12.75" customHeight="1" x14ac:dyDescent="0.2"/>
    <row r="411465" ht="12.75" customHeight="1" x14ac:dyDescent="0.2"/>
    <row r="411469" ht="12.75" customHeight="1" x14ac:dyDescent="0.2"/>
    <row r="411473" ht="12.75" customHeight="1" x14ac:dyDescent="0.2"/>
    <row r="411477" ht="12.75" customHeight="1" x14ac:dyDescent="0.2"/>
    <row r="411481" ht="12.75" customHeight="1" x14ac:dyDescent="0.2"/>
    <row r="411485" ht="12.75" customHeight="1" x14ac:dyDescent="0.2"/>
    <row r="411489" ht="12.75" customHeight="1" x14ac:dyDescent="0.2"/>
    <row r="411493" ht="12.75" customHeight="1" x14ac:dyDescent="0.2"/>
    <row r="411497" ht="12.75" customHeight="1" x14ac:dyDescent="0.2"/>
    <row r="411501" ht="12.75" customHeight="1" x14ac:dyDescent="0.2"/>
    <row r="411505" ht="12.75" customHeight="1" x14ac:dyDescent="0.2"/>
    <row r="411509" ht="12.75" customHeight="1" x14ac:dyDescent="0.2"/>
    <row r="411513" ht="12.75" customHeight="1" x14ac:dyDescent="0.2"/>
    <row r="411517" ht="12.75" customHeight="1" x14ac:dyDescent="0.2"/>
    <row r="411521" ht="12.75" customHeight="1" x14ac:dyDescent="0.2"/>
    <row r="411525" ht="12.75" customHeight="1" x14ac:dyDescent="0.2"/>
    <row r="411529" ht="12.75" customHeight="1" x14ac:dyDescent="0.2"/>
    <row r="411533" ht="12.75" customHeight="1" x14ac:dyDescent="0.2"/>
    <row r="411537" ht="12.75" customHeight="1" x14ac:dyDescent="0.2"/>
    <row r="411541" ht="12.75" customHeight="1" x14ac:dyDescent="0.2"/>
    <row r="411545" ht="12.75" customHeight="1" x14ac:dyDescent="0.2"/>
    <row r="411549" ht="12.75" customHeight="1" x14ac:dyDescent="0.2"/>
    <row r="411553" ht="12.75" customHeight="1" x14ac:dyDescent="0.2"/>
    <row r="411557" ht="12.75" customHeight="1" x14ac:dyDescent="0.2"/>
    <row r="411561" ht="12.75" customHeight="1" x14ac:dyDescent="0.2"/>
    <row r="411565" ht="12.75" customHeight="1" x14ac:dyDescent="0.2"/>
    <row r="411569" ht="12.75" customHeight="1" x14ac:dyDescent="0.2"/>
    <row r="411573" ht="12.75" customHeight="1" x14ac:dyDescent="0.2"/>
    <row r="411577" ht="12.75" customHeight="1" x14ac:dyDescent="0.2"/>
    <row r="411581" ht="12.75" customHeight="1" x14ac:dyDescent="0.2"/>
    <row r="411585" ht="12.75" customHeight="1" x14ac:dyDescent="0.2"/>
    <row r="411589" ht="12.75" customHeight="1" x14ac:dyDescent="0.2"/>
    <row r="411593" ht="12.75" customHeight="1" x14ac:dyDescent="0.2"/>
    <row r="411597" ht="12.75" customHeight="1" x14ac:dyDescent="0.2"/>
    <row r="411601" ht="12.75" customHeight="1" x14ac:dyDescent="0.2"/>
    <row r="411605" ht="12.75" customHeight="1" x14ac:dyDescent="0.2"/>
    <row r="411609" ht="12.75" customHeight="1" x14ac:dyDescent="0.2"/>
    <row r="411613" ht="12.75" customHeight="1" x14ac:dyDescent="0.2"/>
    <row r="411617" ht="12.75" customHeight="1" x14ac:dyDescent="0.2"/>
    <row r="411621" ht="12.75" customHeight="1" x14ac:dyDescent="0.2"/>
    <row r="411625" ht="12.75" customHeight="1" x14ac:dyDescent="0.2"/>
    <row r="411629" ht="12.75" customHeight="1" x14ac:dyDescent="0.2"/>
    <row r="411633" ht="12.75" customHeight="1" x14ac:dyDescent="0.2"/>
    <row r="411637" ht="12.75" customHeight="1" x14ac:dyDescent="0.2"/>
    <row r="411641" ht="12.75" customHeight="1" x14ac:dyDescent="0.2"/>
    <row r="411645" ht="12.75" customHeight="1" x14ac:dyDescent="0.2"/>
    <row r="411649" ht="12.75" customHeight="1" x14ac:dyDescent="0.2"/>
    <row r="411653" ht="12.75" customHeight="1" x14ac:dyDescent="0.2"/>
    <row r="411657" ht="12.75" customHeight="1" x14ac:dyDescent="0.2"/>
    <row r="411661" ht="12.75" customHeight="1" x14ac:dyDescent="0.2"/>
    <row r="411665" ht="12.75" customHeight="1" x14ac:dyDescent="0.2"/>
    <row r="411669" ht="12.75" customHeight="1" x14ac:dyDescent="0.2"/>
    <row r="411673" ht="12.75" customHeight="1" x14ac:dyDescent="0.2"/>
    <row r="411677" ht="12.75" customHeight="1" x14ac:dyDescent="0.2"/>
    <row r="411681" ht="12.75" customHeight="1" x14ac:dyDescent="0.2"/>
    <row r="411685" ht="12.75" customHeight="1" x14ac:dyDescent="0.2"/>
    <row r="411689" ht="12.75" customHeight="1" x14ac:dyDescent="0.2"/>
    <row r="411693" ht="12.75" customHeight="1" x14ac:dyDescent="0.2"/>
    <row r="411697" ht="12.75" customHeight="1" x14ac:dyDescent="0.2"/>
    <row r="411701" ht="12.75" customHeight="1" x14ac:dyDescent="0.2"/>
    <row r="411705" ht="12.75" customHeight="1" x14ac:dyDescent="0.2"/>
    <row r="411709" ht="12.75" customHeight="1" x14ac:dyDescent="0.2"/>
    <row r="411713" ht="12.75" customHeight="1" x14ac:dyDescent="0.2"/>
    <row r="411717" ht="12.75" customHeight="1" x14ac:dyDescent="0.2"/>
    <row r="411721" ht="12.75" customHeight="1" x14ac:dyDescent="0.2"/>
    <row r="411725" ht="12.75" customHeight="1" x14ac:dyDescent="0.2"/>
    <row r="411729" ht="12.75" customHeight="1" x14ac:dyDescent="0.2"/>
    <row r="411733" ht="12.75" customHeight="1" x14ac:dyDescent="0.2"/>
    <row r="411737" ht="12.75" customHeight="1" x14ac:dyDescent="0.2"/>
    <row r="411741" ht="12.75" customHeight="1" x14ac:dyDescent="0.2"/>
    <row r="411745" ht="12.75" customHeight="1" x14ac:dyDescent="0.2"/>
    <row r="411749" ht="12.75" customHeight="1" x14ac:dyDescent="0.2"/>
    <row r="411753" ht="12.75" customHeight="1" x14ac:dyDescent="0.2"/>
    <row r="411757" ht="12.75" customHeight="1" x14ac:dyDescent="0.2"/>
    <row r="411761" ht="12.75" customHeight="1" x14ac:dyDescent="0.2"/>
    <row r="411765" ht="12.75" customHeight="1" x14ac:dyDescent="0.2"/>
    <row r="411769" ht="12.75" customHeight="1" x14ac:dyDescent="0.2"/>
    <row r="411773" ht="12.75" customHeight="1" x14ac:dyDescent="0.2"/>
    <row r="411777" ht="12.75" customHeight="1" x14ac:dyDescent="0.2"/>
    <row r="411781" ht="12.75" customHeight="1" x14ac:dyDescent="0.2"/>
    <row r="411785" ht="12.75" customHeight="1" x14ac:dyDescent="0.2"/>
    <row r="411789" ht="12.75" customHeight="1" x14ac:dyDescent="0.2"/>
    <row r="411793" ht="12.75" customHeight="1" x14ac:dyDescent="0.2"/>
    <row r="411797" ht="12.75" customHeight="1" x14ac:dyDescent="0.2"/>
    <row r="411801" ht="12.75" customHeight="1" x14ac:dyDescent="0.2"/>
    <row r="411805" ht="12.75" customHeight="1" x14ac:dyDescent="0.2"/>
    <row r="411809" ht="12.75" customHeight="1" x14ac:dyDescent="0.2"/>
    <row r="411813" ht="12.75" customHeight="1" x14ac:dyDescent="0.2"/>
    <row r="411817" ht="12.75" customHeight="1" x14ac:dyDescent="0.2"/>
    <row r="411821" ht="12.75" customHeight="1" x14ac:dyDescent="0.2"/>
    <row r="411825" ht="12.75" customHeight="1" x14ac:dyDescent="0.2"/>
    <row r="411829" ht="12.75" customHeight="1" x14ac:dyDescent="0.2"/>
    <row r="411833" ht="12.75" customHeight="1" x14ac:dyDescent="0.2"/>
    <row r="411837" ht="12.75" customHeight="1" x14ac:dyDescent="0.2"/>
    <row r="411841" ht="12.75" customHeight="1" x14ac:dyDescent="0.2"/>
    <row r="411845" ht="12.75" customHeight="1" x14ac:dyDescent="0.2"/>
    <row r="411849" ht="12.75" customHeight="1" x14ac:dyDescent="0.2"/>
    <row r="411853" ht="12.75" customHeight="1" x14ac:dyDescent="0.2"/>
    <row r="411857" ht="12.75" customHeight="1" x14ac:dyDescent="0.2"/>
    <row r="411861" ht="12.75" customHeight="1" x14ac:dyDescent="0.2"/>
    <row r="411865" ht="12.75" customHeight="1" x14ac:dyDescent="0.2"/>
    <row r="411869" ht="12.75" customHeight="1" x14ac:dyDescent="0.2"/>
    <row r="411873" ht="12.75" customHeight="1" x14ac:dyDescent="0.2"/>
    <row r="411877" ht="12.75" customHeight="1" x14ac:dyDescent="0.2"/>
    <row r="411881" ht="12.75" customHeight="1" x14ac:dyDescent="0.2"/>
    <row r="411885" ht="12.75" customHeight="1" x14ac:dyDescent="0.2"/>
    <row r="411889" ht="12.75" customHeight="1" x14ac:dyDescent="0.2"/>
    <row r="411893" ht="12.75" customHeight="1" x14ac:dyDescent="0.2"/>
    <row r="411897" ht="12.75" customHeight="1" x14ac:dyDescent="0.2"/>
    <row r="411901" ht="12.75" customHeight="1" x14ac:dyDescent="0.2"/>
    <row r="411905" ht="12.75" customHeight="1" x14ac:dyDescent="0.2"/>
    <row r="411909" ht="12.75" customHeight="1" x14ac:dyDescent="0.2"/>
    <row r="411913" ht="12.75" customHeight="1" x14ac:dyDescent="0.2"/>
    <row r="411917" ht="12.75" customHeight="1" x14ac:dyDescent="0.2"/>
    <row r="411921" ht="12.75" customHeight="1" x14ac:dyDescent="0.2"/>
    <row r="411925" ht="12.75" customHeight="1" x14ac:dyDescent="0.2"/>
    <row r="411929" ht="12.75" customHeight="1" x14ac:dyDescent="0.2"/>
    <row r="411933" ht="12.75" customHeight="1" x14ac:dyDescent="0.2"/>
    <row r="411937" ht="12.75" customHeight="1" x14ac:dyDescent="0.2"/>
    <row r="411941" ht="12.75" customHeight="1" x14ac:dyDescent="0.2"/>
    <row r="411945" ht="12.75" customHeight="1" x14ac:dyDescent="0.2"/>
    <row r="411949" ht="12.75" customHeight="1" x14ac:dyDescent="0.2"/>
    <row r="411953" ht="12.75" customHeight="1" x14ac:dyDescent="0.2"/>
    <row r="411957" ht="12.75" customHeight="1" x14ac:dyDescent="0.2"/>
    <row r="411961" ht="12.75" customHeight="1" x14ac:dyDescent="0.2"/>
    <row r="411965" ht="12.75" customHeight="1" x14ac:dyDescent="0.2"/>
    <row r="411969" ht="12.75" customHeight="1" x14ac:dyDescent="0.2"/>
    <row r="411973" ht="12.75" customHeight="1" x14ac:dyDescent="0.2"/>
    <row r="411977" ht="12.75" customHeight="1" x14ac:dyDescent="0.2"/>
    <row r="411981" ht="12.75" customHeight="1" x14ac:dyDescent="0.2"/>
    <row r="411985" ht="12.75" customHeight="1" x14ac:dyDescent="0.2"/>
    <row r="411989" ht="12.75" customHeight="1" x14ac:dyDescent="0.2"/>
    <row r="411993" ht="12.75" customHeight="1" x14ac:dyDescent="0.2"/>
    <row r="411997" ht="12.75" customHeight="1" x14ac:dyDescent="0.2"/>
    <row r="412001" ht="12.75" customHeight="1" x14ac:dyDescent="0.2"/>
    <row r="412005" ht="12.75" customHeight="1" x14ac:dyDescent="0.2"/>
    <row r="412009" ht="12.75" customHeight="1" x14ac:dyDescent="0.2"/>
    <row r="412013" ht="12.75" customHeight="1" x14ac:dyDescent="0.2"/>
    <row r="412017" ht="12.75" customHeight="1" x14ac:dyDescent="0.2"/>
    <row r="412021" ht="12.75" customHeight="1" x14ac:dyDescent="0.2"/>
    <row r="412025" ht="12.75" customHeight="1" x14ac:dyDescent="0.2"/>
    <row r="412029" ht="12.75" customHeight="1" x14ac:dyDescent="0.2"/>
    <row r="412033" ht="12.75" customHeight="1" x14ac:dyDescent="0.2"/>
    <row r="412037" ht="12.75" customHeight="1" x14ac:dyDescent="0.2"/>
    <row r="412041" ht="12.75" customHeight="1" x14ac:dyDescent="0.2"/>
    <row r="412045" ht="12.75" customHeight="1" x14ac:dyDescent="0.2"/>
    <row r="412049" ht="12.75" customHeight="1" x14ac:dyDescent="0.2"/>
    <row r="412053" ht="12.75" customHeight="1" x14ac:dyDescent="0.2"/>
    <row r="412057" ht="12.75" customHeight="1" x14ac:dyDescent="0.2"/>
    <row r="412061" ht="12.75" customHeight="1" x14ac:dyDescent="0.2"/>
    <row r="412065" ht="12.75" customHeight="1" x14ac:dyDescent="0.2"/>
    <row r="412069" ht="12.75" customHeight="1" x14ac:dyDescent="0.2"/>
    <row r="412073" ht="12.75" customHeight="1" x14ac:dyDescent="0.2"/>
    <row r="412077" ht="12.75" customHeight="1" x14ac:dyDescent="0.2"/>
    <row r="412081" ht="12.75" customHeight="1" x14ac:dyDescent="0.2"/>
    <row r="412085" ht="12.75" customHeight="1" x14ac:dyDescent="0.2"/>
    <row r="412089" ht="12.75" customHeight="1" x14ac:dyDescent="0.2"/>
    <row r="412093" ht="12.75" customHeight="1" x14ac:dyDescent="0.2"/>
    <row r="412097" ht="12.75" customHeight="1" x14ac:dyDescent="0.2"/>
    <row r="412101" ht="12.75" customHeight="1" x14ac:dyDescent="0.2"/>
    <row r="412105" ht="12.75" customHeight="1" x14ac:dyDescent="0.2"/>
    <row r="412109" ht="12.75" customHeight="1" x14ac:dyDescent="0.2"/>
    <row r="412113" ht="12.75" customHeight="1" x14ac:dyDescent="0.2"/>
    <row r="412117" ht="12.75" customHeight="1" x14ac:dyDescent="0.2"/>
    <row r="412121" ht="12.75" customHeight="1" x14ac:dyDescent="0.2"/>
    <row r="412125" ht="12.75" customHeight="1" x14ac:dyDescent="0.2"/>
    <row r="412129" ht="12.75" customHeight="1" x14ac:dyDescent="0.2"/>
    <row r="412133" ht="12.75" customHeight="1" x14ac:dyDescent="0.2"/>
    <row r="412137" ht="12.75" customHeight="1" x14ac:dyDescent="0.2"/>
    <row r="412141" ht="12.75" customHeight="1" x14ac:dyDescent="0.2"/>
    <row r="412145" ht="12.75" customHeight="1" x14ac:dyDescent="0.2"/>
    <row r="412149" ht="12.75" customHeight="1" x14ac:dyDescent="0.2"/>
    <row r="412153" ht="12.75" customHeight="1" x14ac:dyDescent="0.2"/>
    <row r="412157" ht="12.75" customHeight="1" x14ac:dyDescent="0.2"/>
    <row r="412161" ht="12.75" customHeight="1" x14ac:dyDescent="0.2"/>
    <row r="412165" ht="12.75" customHeight="1" x14ac:dyDescent="0.2"/>
    <row r="412169" ht="12.75" customHeight="1" x14ac:dyDescent="0.2"/>
    <row r="412173" ht="12.75" customHeight="1" x14ac:dyDescent="0.2"/>
    <row r="412177" ht="12.75" customHeight="1" x14ac:dyDescent="0.2"/>
    <row r="412181" ht="12.75" customHeight="1" x14ac:dyDescent="0.2"/>
    <row r="412185" ht="12.75" customHeight="1" x14ac:dyDescent="0.2"/>
    <row r="412189" ht="12.75" customHeight="1" x14ac:dyDescent="0.2"/>
    <row r="412193" ht="12.75" customHeight="1" x14ac:dyDescent="0.2"/>
    <row r="412197" ht="12.75" customHeight="1" x14ac:dyDescent="0.2"/>
    <row r="412201" ht="12.75" customHeight="1" x14ac:dyDescent="0.2"/>
    <row r="412205" ht="12.75" customHeight="1" x14ac:dyDescent="0.2"/>
    <row r="412209" ht="12.75" customHeight="1" x14ac:dyDescent="0.2"/>
    <row r="412213" ht="12.75" customHeight="1" x14ac:dyDescent="0.2"/>
    <row r="412217" ht="12.75" customHeight="1" x14ac:dyDescent="0.2"/>
    <row r="412221" ht="12.75" customHeight="1" x14ac:dyDescent="0.2"/>
    <row r="412225" ht="12.75" customHeight="1" x14ac:dyDescent="0.2"/>
    <row r="412229" ht="12.75" customHeight="1" x14ac:dyDescent="0.2"/>
    <row r="412233" ht="12.75" customHeight="1" x14ac:dyDescent="0.2"/>
    <row r="412237" ht="12.75" customHeight="1" x14ac:dyDescent="0.2"/>
    <row r="412241" ht="12.75" customHeight="1" x14ac:dyDescent="0.2"/>
    <row r="412245" ht="12.75" customHeight="1" x14ac:dyDescent="0.2"/>
    <row r="412249" ht="12.75" customHeight="1" x14ac:dyDescent="0.2"/>
    <row r="412253" ht="12.75" customHeight="1" x14ac:dyDescent="0.2"/>
    <row r="412257" ht="12.75" customHeight="1" x14ac:dyDescent="0.2"/>
    <row r="412261" ht="12.75" customHeight="1" x14ac:dyDescent="0.2"/>
    <row r="412265" ht="12.75" customHeight="1" x14ac:dyDescent="0.2"/>
    <row r="412269" ht="12.75" customHeight="1" x14ac:dyDescent="0.2"/>
    <row r="412273" ht="12.75" customHeight="1" x14ac:dyDescent="0.2"/>
    <row r="412277" ht="12.75" customHeight="1" x14ac:dyDescent="0.2"/>
    <row r="412281" ht="12.75" customHeight="1" x14ac:dyDescent="0.2"/>
    <row r="412285" ht="12.75" customHeight="1" x14ac:dyDescent="0.2"/>
    <row r="412289" ht="12.75" customHeight="1" x14ac:dyDescent="0.2"/>
    <row r="412293" ht="12.75" customHeight="1" x14ac:dyDescent="0.2"/>
    <row r="412297" ht="12.75" customHeight="1" x14ac:dyDescent="0.2"/>
    <row r="412301" ht="12.75" customHeight="1" x14ac:dyDescent="0.2"/>
    <row r="412305" ht="12.75" customHeight="1" x14ac:dyDescent="0.2"/>
    <row r="412309" ht="12.75" customHeight="1" x14ac:dyDescent="0.2"/>
    <row r="412313" ht="12.75" customHeight="1" x14ac:dyDescent="0.2"/>
    <row r="412317" ht="12.75" customHeight="1" x14ac:dyDescent="0.2"/>
    <row r="412321" ht="12.75" customHeight="1" x14ac:dyDescent="0.2"/>
    <row r="412325" ht="12.75" customHeight="1" x14ac:dyDescent="0.2"/>
    <row r="412329" ht="12.75" customHeight="1" x14ac:dyDescent="0.2"/>
    <row r="412333" ht="12.75" customHeight="1" x14ac:dyDescent="0.2"/>
    <row r="412337" ht="12.75" customHeight="1" x14ac:dyDescent="0.2"/>
    <row r="412341" ht="12.75" customHeight="1" x14ac:dyDescent="0.2"/>
    <row r="412345" ht="12.75" customHeight="1" x14ac:dyDescent="0.2"/>
    <row r="412349" ht="12.75" customHeight="1" x14ac:dyDescent="0.2"/>
    <row r="412353" ht="12.75" customHeight="1" x14ac:dyDescent="0.2"/>
    <row r="412357" ht="12.75" customHeight="1" x14ac:dyDescent="0.2"/>
    <row r="412361" ht="12.75" customHeight="1" x14ac:dyDescent="0.2"/>
    <row r="412365" ht="12.75" customHeight="1" x14ac:dyDescent="0.2"/>
    <row r="412369" ht="12.75" customHeight="1" x14ac:dyDescent="0.2"/>
    <row r="412373" ht="12.75" customHeight="1" x14ac:dyDescent="0.2"/>
    <row r="412377" ht="12.75" customHeight="1" x14ac:dyDescent="0.2"/>
    <row r="412381" ht="12.75" customHeight="1" x14ac:dyDescent="0.2"/>
    <row r="412385" ht="12.75" customHeight="1" x14ac:dyDescent="0.2"/>
    <row r="412389" ht="12.75" customHeight="1" x14ac:dyDescent="0.2"/>
    <row r="412393" ht="12.75" customHeight="1" x14ac:dyDescent="0.2"/>
    <row r="412397" ht="12.75" customHeight="1" x14ac:dyDescent="0.2"/>
    <row r="412401" ht="12.75" customHeight="1" x14ac:dyDescent="0.2"/>
    <row r="412405" ht="12.75" customHeight="1" x14ac:dyDescent="0.2"/>
    <row r="412409" ht="12.75" customHeight="1" x14ac:dyDescent="0.2"/>
    <row r="412413" ht="12.75" customHeight="1" x14ac:dyDescent="0.2"/>
    <row r="412417" ht="12.75" customHeight="1" x14ac:dyDescent="0.2"/>
    <row r="412421" ht="12.75" customHeight="1" x14ac:dyDescent="0.2"/>
    <row r="412425" ht="12.75" customHeight="1" x14ac:dyDescent="0.2"/>
    <row r="412429" ht="12.75" customHeight="1" x14ac:dyDescent="0.2"/>
    <row r="412433" ht="12.75" customHeight="1" x14ac:dyDescent="0.2"/>
    <row r="412437" ht="12.75" customHeight="1" x14ac:dyDescent="0.2"/>
    <row r="412441" ht="12.75" customHeight="1" x14ac:dyDescent="0.2"/>
    <row r="412445" ht="12.75" customHeight="1" x14ac:dyDescent="0.2"/>
    <row r="412449" ht="12.75" customHeight="1" x14ac:dyDescent="0.2"/>
    <row r="412453" ht="12.75" customHeight="1" x14ac:dyDescent="0.2"/>
    <row r="412457" ht="12.75" customHeight="1" x14ac:dyDescent="0.2"/>
    <row r="412461" ht="12.75" customHeight="1" x14ac:dyDescent="0.2"/>
    <row r="412465" ht="12.75" customHeight="1" x14ac:dyDescent="0.2"/>
    <row r="412469" ht="12.75" customHeight="1" x14ac:dyDescent="0.2"/>
    <row r="412473" ht="12.75" customHeight="1" x14ac:dyDescent="0.2"/>
    <row r="412477" ht="12.75" customHeight="1" x14ac:dyDescent="0.2"/>
    <row r="412481" ht="12.75" customHeight="1" x14ac:dyDescent="0.2"/>
    <row r="412485" ht="12.75" customHeight="1" x14ac:dyDescent="0.2"/>
    <row r="412489" ht="12.75" customHeight="1" x14ac:dyDescent="0.2"/>
    <row r="412493" ht="12.75" customHeight="1" x14ac:dyDescent="0.2"/>
    <row r="412497" ht="12.75" customHeight="1" x14ac:dyDescent="0.2"/>
    <row r="412501" ht="12.75" customHeight="1" x14ac:dyDescent="0.2"/>
    <row r="412505" ht="12.75" customHeight="1" x14ac:dyDescent="0.2"/>
    <row r="412509" ht="12.75" customHeight="1" x14ac:dyDescent="0.2"/>
    <row r="412513" ht="12.75" customHeight="1" x14ac:dyDescent="0.2"/>
    <row r="412517" ht="12.75" customHeight="1" x14ac:dyDescent="0.2"/>
    <row r="412521" ht="12.75" customHeight="1" x14ac:dyDescent="0.2"/>
    <row r="412525" ht="12.75" customHeight="1" x14ac:dyDescent="0.2"/>
    <row r="412529" ht="12.75" customHeight="1" x14ac:dyDescent="0.2"/>
    <row r="412533" ht="12.75" customHeight="1" x14ac:dyDescent="0.2"/>
    <row r="412537" ht="12.75" customHeight="1" x14ac:dyDescent="0.2"/>
    <row r="412541" ht="12.75" customHeight="1" x14ac:dyDescent="0.2"/>
    <row r="412545" ht="12.75" customHeight="1" x14ac:dyDescent="0.2"/>
    <row r="412549" ht="12.75" customHeight="1" x14ac:dyDescent="0.2"/>
    <row r="412553" ht="12.75" customHeight="1" x14ac:dyDescent="0.2"/>
    <row r="412557" ht="12.75" customHeight="1" x14ac:dyDescent="0.2"/>
    <row r="412561" ht="12.75" customHeight="1" x14ac:dyDescent="0.2"/>
    <row r="412565" ht="12.75" customHeight="1" x14ac:dyDescent="0.2"/>
    <row r="412569" ht="12.75" customHeight="1" x14ac:dyDescent="0.2"/>
    <row r="412573" ht="12.75" customHeight="1" x14ac:dyDescent="0.2"/>
    <row r="412577" ht="12.75" customHeight="1" x14ac:dyDescent="0.2"/>
    <row r="412581" ht="12.75" customHeight="1" x14ac:dyDescent="0.2"/>
    <row r="412585" ht="12.75" customHeight="1" x14ac:dyDescent="0.2"/>
    <row r="412589" ht="12.75" customHeight="1" x14ac:dyDescent="0.2"/>
    <row r="412593" ht="12.75" customHeight="1" x14ac:dyDescent="0.2"/>
    <row r="412597" ht="12.75" customHeight="1" x14ac:dyDescent="0.2"/>
    <row r="412601" ht="12.75" customHeight="1" x14ac:dyDescent="0.2"/>
    <row r="412605" ht="12.75" customHeight="1" x14ac:dyDescent="0.2"/>
    <row r="412609" ht="12.75" customHeight="1" x14ac:dyDescent="0.2"/>
    <row r="412613" ht="12.75" customHeight="1" x14ac:dyDescent="0.2"/>
    <row r="412617" ht="12.75" customHeight="1" x14ac:dyDescent="0.2"/>
    <row r="412621" ht="12.75" customHeight="1" x14ac:dyDescent="0.2"/>
    <row r="412625" ht="12.75" customHeight="1" x14ac:dyDescent="0.2"/>
    <row r="412629" ht="12.75" customHeight="1" x14ac:dyDescent="0.2"/>
    <row r="412633" ht="12.75" customHeight="1" x14ac:dyDescent="0.2"/>
    <row r="412637" ht="12.75" customHeight="1" x14ac:dyDescent="0.2"/>
    <row r="412641" ht="12.75" customHeight="1" x14ac:dyDescent="0.2"/>
    <row r="412645" ht="12.75" customHeight="1" x14ac:dyDescent="0.2"/>
    <row r="412649" ht="12.75" customHeight="1" x14ac:dyDescent="0.2"/>
    <row r="412653" ht="12.75" customHeight="1" x14ac:dyDescent="0.2"/>
    <row r="412657" ht="12.75" customHeight="1" x14ac:dyDescent="0.2"/>
    <row r="412661" ht="12.75" customHeight="1" x14ac:dyDescent="0.2"/>
    <row r="412665" ht="12.75" customHeight="1" x14ac:dyDescent="0.2"/>
    <row r="412669" ht="12.75" customHeight="1" x14ac:dyDescent="0.2"/>
    <row r="412673" ht="12.75" customHeight="1" x14ac:dyDescent="0.2"/>
    <row r="412677" ht="12.75" customHeight="1" x14ac:dyDescent="0.2"/>
    <row r="412681" ht="12.75" customHeight="1" x14ac:dyDescent="0.2"/>
    <row r="412685" ht="12.75" customHeight="1" x14ac:dyDescent="0.2"/>
    <row r="412689" ht="12.75" customHeight="1" x14ac:dyDescent="0.2"/>
    <row r="412693" ht="12.75" customHeight="1" x14ac:dyDescent="0.2"/>
    <row r="412697" ht="12.75" customHeight="1" x14ac:dyDescent="0.2"/>
    <row r="412701" ht="12.75" customHeight="1" x14ac:dyDescent="0.2"/>
    <row r="412705" ht="12.75" customHeight="1" x14ac:dyDescent="0.2"/>
    <row r="412709" ht="12.75" customHeight="1" x14ac:dyDescent="0.2"/>
    <row r="412713" ht="12.75" customHeight="1" x14ac:dyDescent="0.2"/>
    <row r="412717" ht="12.75" customHeight="1" x14ac:dyDescent="0.2"/>
    <row r="412721" ht="12.75" customHeight="1" x14ac:dyDescent="0.2"/>
    <row r="412725" ht="12.75" customHeight="1" x14ac:dyDescent="0.2"/>
    <row r="412729" ht="12.75" customHeight="1" x14ac:dyDescent="0.2"/>
    <row r="412733" ht="12.75" customHeight="1" x14ac:dyDescent="0.2"/>
    <row r="412737" ht="12.75" customHeight="1" x14ac:dyDescent="0.2"/>
    <row r="412741" ht="12.75" customHeight="1" x14ac:dyDescent="0.2"/>
    <row r="412745" ht="12.75" customHeight="1" x14ac:dyDescent="0.2"/>
    <row r="412749" ht="12.75" customHeight="1" x14ac:dyDescent="0.2"/>
    <row r="412753" ht="12.75" customHeight="1" x14ac:dyDescent="0.2"/>
    <row r="412757" ht="12.75" customHeight="1" x14ac:dyDescent="0.2"/>
    <row r="412761" ht="12.75" customHeight="1" x14ac:dyDescent="0.2"/>
    <row r="412765" ht="12.75" customHeight="1" x14ac:dyDescent="0.2"/>
    <row r="412769" ht="12.75" customHeight="1" x14ac:dyDescent="0.2"/>
    <row r="412773" ht="12.75" customHeight="1" x14ac:dyDescent="0.2"/>
    <row r="412777" ht="12.75" customHeight="1" x14ac:dyDescent="0.2"/>
    <row r="412781" ht="12.75" customHeight="1" x14ac:dyDescent="0.2"/>
    <row r="412785" ht="12.75" customHeight="1" x14ac:dyDescent="0.2"/>
    <row r="412789" ht="12.75" customHeight="1" x14ac:dyDescent="0.2"/>
    <row r="412793" ht="12.75" customHeight="1" x14ac:dyDescent="0.2"/>
    <row r="412797" ht="12.75" customHeight="1" x14ac:dyDescent="0.2"/>
    <row r="412801" ht="12.75" customHeight="1" x14ac:dyDescent="0.2"/>
    <row r="412805" ht="12.75" customHeight="1" x14ac:dyDescent="0.2"/>
    <row r="412809" ht="12.75" customHeight="1" x14ac:dyDescent="0.2"/>
    <row r="412813" ht="12.75" customHeight="1" x14ac:dyDescent="0.2"/>
    <row r="412817" ht="12.75" customHeight="1" x14ac:dyDescent="0.2"/>
    <row r="412821" ht="12.75" customHeight="1" x14ac:dyDescent="0.2"/>
    <row r="412825" ht="12.75" customHeight="1" x14ac:dyDescent="0.2"/>
    <row r="412829" ht="12.75" customHeight="1" x14ac:dyDescent="0.2"/>
    <row r="412833" ht="12.75" customHeight="1" x14ac:dyDescent="0.2"/>
    <row r="412837" ht="12.75" customHeight="1" x14ac:dyDescent="0.2"/>
    <row r="412841" ht="12.75" customHeight="1" x14ac:dyDescent="0.2"/>
    <row r="412845" ht="12.75" customHeight="1" x14ac:dyDescent="0.2"/>
    <row r="412849" ht="12.75" customHeight="1" x14ac:dyDescent="0.2"/>
    <row r="412853" ht="12.75" customHeight="1" x14ac:dyDescent="0.2"/>
    <row r="412857" ht="12.75" customHeight="1" x14ac:dyDescent="0.2"/>
    <row r="412861" ht="12.75" customHeight="1" x14ac:dyDescent="0.2"/>
    <row r="412865" ht="12.75" customHeight="1" x14ac:dyDescent="0.2"/>
    <row r="412869" ht="12.75" customHeight="1" x14ac:dyDescent="0.2"/>
    <row r="412873" ht="12.75" customHeight="1" x14ac:dyDescent="0.2"/>
    <row r="412877" ht="12.75" customHeight="1" x14ac:dyDescent="0.2"/>
    <row r="412881" ht="12.75" customHeight="1" x14ac:dyDescent="0.2"/>
    <row r="412885" ht="12.75" customHeight="1" x14ac:dyDescent="0.2"/>
    <row r="412889" ht="12.75" customHeight="1" x14ac:dyDescent="0.2"/>
    <row r="412893" ht="12.75" customHeight="1" x14ac:dyDescent="0.2"/>
    <row r="412897" ht="12.75" customHeight="1" x14ac:dyDescent="0.2"/>
    <row r="412901" ht="12.75" customHeight="1" x14ac:dyDescent="0.2"/>
    <row r="412905" ht="12.75" customHeight="1" x14ac:dyDescent="0.2"/>
    <row r="412909" ht="12.75" customHeight="1" x14ac:dyDescent="0.2"/>
    <row r="412913" ht="12.75" customHeight="1" x14ac:dyDescent="0.2"/>
    <row r="412917" ht="12.75" customHeight="1" x14ac:dyDescent="0.2"/>
    <row r="412921" ht="12.75" customHeight="1" x14ac:dyDescent="0.2"/>
    <row r="412925" ht="12.75" customHeight="1" x14ac:dyDescent="0.2"/>
    <row r="412929" ht="12.75" customHeight="1" x14ac:dyDescent="0.2"/>
    <row r="412933" ht="12.75" customHeight="1" x14ac:dyDescent="0.2"/>
    <row r="412937" ht="12.75" customHeight="1" x14ac:dyDescent="0.2"/>
    <row r="412941" ht="12.75" customHeight="1" x14ac:dyDescent="0.2"/>
    <row r="412945" ht="12.75" customHeight="1" x14ac:dyDescent="0.2"/>
    <row r="412949" ht="12.75" customHeight="1" x14ac:dyDescent="0.2"/>
    <row r="412953" ht="12.75" customHeight="1" x14ac:dyDescent="0.2"/>
    <row r="412957" ht="12.75" customHeight="1" x14ac:dyDescent="0.2"/>
    <row r="412961" ht="12.75" customHeight="1" x14ac:dyDescent="0.2"/>
    <row r="412965" ht="12.75" customHeight="1" x14ac:dyDescent="0.2"/>
    <row r="412969" ht="12.75" customHeight="1" x14ac:dyDescent="0.2"/>
    <row r="412973" ht="12.75" customHeight="1" x14ac:dyDescent="0.2"/>
    <row r="412977" ht="12.75" customHeight="1" x14ac:dyDescent="0.2"/>
    <row r="412981" ht="12.75" customHeight="1" x14ac:dyDescent="0.2"/>
    <row r="412985" ht="12.75" customHeight="1" x14ac:dyDescent="0.2"/>
    <row r="412989" ht="12.75" customHeight="1" x14ac:dyDescent="0.2"/>
    <row r="412993" ht="12.75" customHeight="1" x14ac:dyDescent="0.2"/>
    <row r="412997" ht="12.75" customHeight="1" x14ac:dyDescent="0.2"/>
    <row r="413001" ht="12.75" customHeight="1" x14ac:dyDescent="0.2"/>
    <row r="413005" ht="12.75" customHeight="1" x14ac:dyDescent="0.2"/>
    <row r="413009" ht="12.75" customHeight="1" x14ac:dyDescent="0.2"/>
    <row r="413013" ht="12.75" customHeight="1" x14ac:dyDescent="0.2"/>
    <row r="413017" ht="12.75" customHeight="1" x14ac:dyDescent="0.2"/>
    <row r="413021" ht="12.75" customHeight="1" x14ac:dyDescent="0.2"/>
    <row r="413025" ht="12.75" customHeight="1" x14ac:dyDescent="0.2"/>
    <row r="413029" ht="12.75" customHeight="1" x14ac:dyDescent="0.2"/>
    <row r="413033" ht="12.75" customHeight="1" x14ac:dyDescent="0.2"/>
    <row r="413037" ht="12.75" customHeight="1" x14ac:dyDescent="0.2"/>
    <row r="413041" ht="12.75" customHeight="1" x14ac:dyDescent="0.2"/>
    <row r="413045" ht="12.75" customHeight="1" x14ac:dyDescent="0.2"/>
    <row r="413049" ht="12.75" customHeight="1" x14ac:dyDescent="0.2"/>
    <row r="413053" ht="12.75" customHeight="1" x14ac:dyDescent="0.2"/>
    <row r="413057" ht="12.75" customHeight="1" x14ac:dyDescent="0.2"/>
    <row r="413061" ht="12.75" customHeight="1" x14ac:dyDescent="0.2"/>
    <row r="413065" ht="12.75" customHeight="1" x14ac:dyDescent="0.2"/>
    <row r="413069" ht="12.75" customHeight="1" x14ac:dyDescent="0.2"/>
    <row r="413073" ht="12.75" customHeight="1" x14ac:dyDescent="0.2"/>
    <row r="413077" ht="12.75" customHeight="1" x14ac:dyDescent="0.2"/>
    <row r="413081" ht="12.75" customHeight="1" x14ac:dyDescent="0.2"/>
    <row r="413085" ht="12.75" customHeight="1" x14ac:dyDescent="0.2"/>
    <row r="413089" ht="12.75" customHeight="1" x14ac:dyDescent="0.2"/>
    <row r="413093" ht="12.75" customHeight="1" x14ac:dyDescent="0.2"/>
    <row r="413097" ht="12.75" customHeight="1" x14ac:dyDescent="0.2"/>
    <row r="413101" ht="12.75" customHeight="1" x14ac:dyDescent="0.2"/>
    <row r="413105" ht="12.75" customHeight="1" x14ac:dyDescent="0.2"/>
    <row r="413109" ht="12.75" customHeight="1" x14ac:dyDescent="0.2"/>
    <row r="413113" ht="12.75" customHeight="1" x14ac:dyDescent="0.2"/>
    <row r="413117" ht="12.75" customHeight="1" x14ac:dyDescent="0.2"/>
    <row r="413121" ht="12.75" customHeight="1" x14ac:dyDescent="0.2"/>
    <row r="413125" ht="12.75" customHeight="1" x14ac:dyDescent="0.2"/>
    <row r="413129" ht="12.75" customHeight="1" x14ac:dyDescent="0.2"/>
    <row r="413133" ht="12.75" customHeight="1" x14ac:dyDescent="0.2"/>
    <row r="413137" ht="12.75" customHeight="1" x14ac:dyDescent="0.2"/>
    <row r="413141" ht="12.75" customHeight="1" x14ac:dyDescent="0.2"/>
    <row r="413145" ht="12.75" customHeight="1" x14ac:dyDescent="0.2"/>
    <row r="413149" ht="12.75" customHeight="1" x14ac:dyDescent="0.2"/>
    <row r="413153" ht="12.75" customHeight="1" x14ac:dyDescent="0.2"/>
    <row r="413157" ht="12.75" customHeight="1" x14ac:dyDescent="0.2"/>
    <row r="413161" ht="12.75" customHeight="1" x14ac:dyDescent="0.2"/>
    <row r="413165" ht="12.75" customHeight="1" x14ac:dyDescent="0.2"/>
    <row r="413169" ht="12.75" customHeight="1" x14ac:dyDescent="0.2"/>
    <row r="413173" ht="12.75" customHeight="1" x14ac:dyDescent="0.2"/>
    <row r="413177" ht="12.75" customHeight="1" x14ac:dyDescent="0.2"/>
    <row r="413181" ht="12.75" customHeight="1" x14ac:dyDescent="0.2"/>
    <row r="413185" ht="12.75" customHeight="1" x14ac:dyDescent="0.2"/>
    <row r="413189" ht="12.75" customHeight="1" x14ac:dyDescent="0.2"/>
    <row r="413193" ht="12.75" customHeight="1" x14ac:dyDescent="0.2"/>
    <row r="413197" ht="12.75" customHeight="1" x14ac:dyDescent="0.2"/>
    <row r="413201" ht="12.75" customHeight="1" x14ac:dyDescent="0.2"/>
    <row r="413205" ht="12.75" customHeight="1" x14ac:dyDescent="0.2"/>
    <row r="413209" ht="12.75" customHeight="1" x14ac:dyDescent="0.2"/>
    <row r="413213" ht="12.75" customHeight="1" x14ac:dyDescent="0.2"/>
    <row r="413217" ht="12.75" customHeight="1" x14ac:dyDescent="0.2"/>
    <row r="413221" ht="12.75" customHeight="1" x14ac:dyDescent="0.2"/>
    <row r="413225" ht="12.75" customHeight="1" x14ac:dyDescent="0.2"/>
    <row r="413229" ht="12.75" customHeight="1" x14ac:dyDescent="0.2"/>
    <row r="413233" ht="12.75" customHeight="1" x14ac:dyDescent="0.2"/>
    <row r="413237" ht="12.75" customHeight="1" x14ac:dyDescent="0.2"/>
    <row r="413241" ht="12.75" customHeight="1" x14ac:dyDescent="0.2"/>
    <row r="413245" ht="12.75" customHeight="1" x14ac:dyDescent="0.2"/>
    <row r="413249" ht="12.75" customHeight="1" x14ac:dyDescent="0.2"/>
    <row r="413253" ht="12.75" customHeight="1" x14ac:dyDescent="0.2"/>
    <row r="413257" ht="12.75" customHeight="1" x14ac:dyDescent="0.2"/>
    <row r="413261" ht="12.75" customHeight="1" x14ac:dyDescent="0.2"/>
    <row r="413265" ht="12.75" customHeight="1" x14ac:dyDescent="0.2"/>
    <row r="413269" ht="12.75" customHeight="1" x14ac:dyDescent="0.2"/>
    <row r="413273" ht="12.75" customHeight="1" x14ac:dyDescent="0.2"/>
    <row r="413277" ht="12.75" customHeight="1" x14ac:dyDescent="0.2"/>
    <row r="413281" ht="12.75" customHeight="1" x14ac:dyDescent="0.2"/>
    <row r="413285" ht="12.75" customHeight="1" x14ac:dyDescent="0.2"/>
    <row r="413289" ht="12.75" customHeight="1" x14ac:dyDescent="0.2"/>
    <row r="413293" ht="12.75" customHeight="1" x14ac:dyDescent="0.2"/>
    <row r="413297" ht="12.75" customHeight="1" x14ac:dyDescent="0.2"/>
    <row r="413301" ht="12.75" customHeight="1" x14ac:dyDescent="0.2"/>
    <row r="413305" ht="12.75" customHeight="1" x14ac:dyDescent="0.2"/>
    <row r="413309" ht="12.75" customHeight="1" x14ac:dyDescent="0.2"/>
    <row r="413313" ht="12.75" customHeight="1" x14ac:dyDescent="0.2"/>
    <row r="413317" ht="12.75" customHeight="1" x14ac:dyDescent="0.2"/>
    <row r="413321" ht="12.75" customHeight="1" x14ac:dyDescent="0.2"/>
    <row r="413325" ht="12.75" customHeight="1" x14ac:dyDescent="0.2"/>
    <row r="413329" ht="12.75" customHeight="1" x14ac:dyDescent="0.2"/>
    <row r="413333" ht="12.75" customHeight="1" x14ac:dyDescent="0.2"/>
    <row r="413337" ht="12.75" customHeight="1" x14ac:dyDescent="0.2"/>
    <row r="413341" ht="12.75" customHeight="1" x14ac:dyDescent="0.2"/>
    <row r="413345" ht="12.75" customHeight="1" x14ac:dyDescent="0.2"/>
    <row r="413349" ht="12.75" customHeight="1" x14ac:dyDescent="0.2"/>
    <row r="413353" ht="12.75" customHeight="1" x14ac:dyDescent="0.2"/>
    <row r="413357" ht="12.75" customHeight="1" x14ac:dyDescent="0.2"/>
    <row r="413361" ht="12.75" customHeight="1" x14ac:dyDescent="0.2"/>
    <row r="413365" ht="12.75" customHeight="1" x14ac:dyDescent="0.2"/>
    <row r="413369" ht="12.75" customHeight="1" x14ac:dyDescent="0.2"/>
    <row r="413373" ht="12.75" customHeight="1" x14ac:dyDescent="0.2"/>
    <row r="413377" ht="12.75" customHeight="1" x14ac:dyDescent="0.2"/>
    <row r="413381" ht="12.75" customHeight="1" x14ac:dyDescent="0.2"/>
    <row r="413385" ht="12.75" customHeight="1" x14ac:dyDescent="0.2"/>
    <row r="413389" ht="12.75" customHeight="1" x14ac:dyDescent="0.2"/>
    <row r="413393" ht="12.75" customHeight="1" x14ac:dyDescent="0.2"/>
    <row r="413397" ht="12.75" customHeight="1" x14ac:dyDescent="0.2"/>
    <row r="413401" ht="12.75" customHeight="1" x14ac:dyDescent="0.2"/>
    <row r="413405" ht="12.75" customHeight="1" x14ac:dyDescent="0.2"/>
    <row r="413409" ht="12.75" customHeight="1" x14ac:dyDescent="0.2"/>
    <row r="413413" ht="12.75" customHeight="1" x14ac:dyDescent="0.2"/>
    <row r="413417" ht="12.75" customHeight="1" x14ac:dyDescent="0.2"/>
    <row r="413421" ht="12.75" customHeight="1" x14ac:dyDescent="0.2"/>
    <row r="413425" ht="12.75" customHeight="1" x14ac:dyDescent="0.2"/>
    <row r="413429" ht="12.75" customHeight="1" x14ac:dyDescent="0.2"/>
    <row r="413433" ht="12.75" customHeight="1" x14ac:dyDescent="0.2"/>
    <row r="413437" ht="12.75" customHeight="1" x14ac:dyDescent="0.2"/>
    <row r="413441" ht="12.75" customHeight="1" x14ac:dyDescent="0.2"/>
    <row r="413445" ht="12.75" customHeight="1" x14ac:dyDescent="0.2"/>
    <row r="413449" ht="12.75" customHeight="1" x14ac:dyDescent="0.2"/>
    <row r="413453" ht="12.75" customHeight="1" x14ac:dyDescent="0.2"/>
    <row r="413457" ht="12.75" customHeight="1" x14ac:dyDescent="0.2"/>
    <row r="413461" ht="12.75" customHeight="1" x14ac:dyDescent="0.2"/>
    <row r="413465" ht="12.75" customHeight="1" x14ac:dyDescent="0.2"/>
    <row r="413469" ht="12.75" customHeight="1" x14ac:dyDescent="0.2"/>
    <row r="413473" ht="12.75" customHeight="1" x14ac:dyDescent="0.2"/>
    <row r="413477" ht="12.75" customHeight="1" x14ac:dyDescent="0.2"/>
    <row r="413481" ht="12.75" customHeight="1" x14ac:dyDescent="0.2"/>
    <row r="413485" ht="12.75" customHeight="1" x14ac:dyDescent="0.2"/>
    <row r="413489" ht="12.75" customHeight="1" x14ac:dyDescent="0.2"/>
    <row r="413493" ht="12.75" customHeight="1" x14ac:dyDescent="0.2"/>
    <row r="413497" ht="12.75" customHeight="1" x14ac:dyDescent="0.2"/>
    <row r="413501" ht="12.75" customHeight="1" x14ac:dyDescent="0.2"/>
    <row r="413505" ht="12.75" customHeight="1" x14ac:dyDescent="0.2"/>
    <row r="413509" ht="12.75" customHeight="1" x14ac:dyDescent="0.2"/>
    <row r="413513" ht="12.75" customHeight="1" x14ac:dyDescent="0.2"/>
    <row r="413517" ht="12.75" customHeight="1" x14ac:dyDescent="0.2"/>
    <row r="413521" ht="12.75" customHeight="1" x14ac:dyDescent="0.2"/>
    <row r="413525" ht="12.75" customHeight="1" x14ac:dyDescent="0.2"/>
    <row r="413529" ht="12.75" customHeight="1" x14ac:dyDescent="0.2"/>
    <row r="413533" ht="12.75" customHeight="1" x14ac:dyDescent="0.2"/>
    <row r="413537" ht="12.75" customHeight="1" x14ac:dyDescent="0.2"/>
    <row r="413541" ht="12.75" customHeight="1" x14ac:dyDescent="0.2"/>
    <row r="413545" ht="12.75" customHeight="1" x14ac:dyDescent="0.2"/>
    <row r="413549" ht="12.75" customHeight="1" x14ac:dyDescent="0.2"/>
    <row r="413553" ht="12.75" customHeight="1" x14ac:dyDescent="0.2"/>
    <row r="413557" ht="12.75" customHeight="1" x14ac:dyDescent="0.2"/>
    <row r="413561" ht="12.75" customHeight="1" x14ac:dyDescent="0.2"/>
    <row r="413565" ht="12.75" customHeight="1" x14ac:dyDescent="0.2"/>
    <row r="413569" ht="12.75" customHeight="1" x14ac:dyDescent="0.2"/>
    <row r="413573" ht="12.75" customHeight="1" x14ac:dyDescent="0.2"/>
    <row r="413577" ht="12.75" customHeight="1" x14ac:dyDescent="0.2"/>
    <row r="413581" ht="12.75" customHeight="1" x14ac:dyDescent="0.2"/>
    <row r="413585" ht="12.75" customHeight="1" x14ac:dyDescent="0.2"/>
    <row r="413589" ht="12.75" customHeight="1" x14ac:dyDescent="0.2"/>
    <row r="413593" ht="12.75" customHeight="1" x14ac:dyDescent="0.2"/>
    <row r="413597" ht="12.75" customHeight="1" x14ac:dyDescent="0.2"/>
    <row r="413601" ht="12.75" customHeight="1" x14ac:dyDescent="0.2"/>
    <row r="413605" ht="12.75" customHeight="1" x14ac:dyDescent="0.2"/>
    <row r="413609" ht="12.75" customHeight="1" x14ac:dyDescent="0.2"/>
    <row r="413613" ht="12.75" customHeight="1" x14ac:dyDescent="0.2"/>
    <row r="413617" ht="12.75" customHeight="1" x14ac:dyDescent="0.2"/>
    <row r="413621" ht="12.75" customHeight="1" x14ac:dyDescent="0.2"/>
    <row r="413625" ht="12.75" customHeight="1" x14ac:dyDescent="0.2"/>
    <row r="413629" ht="12.75" customHeight="1" x14ac:dyDescent="0.2"/>
    <row r="413633" ht="12.75" customHeight="1" x14ac:dyDescent="0.2"/>
    <row r="413637" ht="12.75" customHeight="1" x14ac:dyDescent="0.2"/>
    <row r="413641" ht="12.75" customHeight="1" x14ac:dyDescent="0.2"/>
    <row r="413645" ht="12.75" customHeight="1" x14ac:dyDescent="0.2"/>
    <row r="413649" ht="12.75" customHeight="1" x14ac:dyDescent="0.2"/>
    <row r="413653" ht="12.75" customHeight="1" x14ac:dyDescent="0.2"/>
    <row r="413657" ht="12.75" customHeight="1" x14ac:dyDescent="0.2"/>
    <row r="413661" ht="12.75" customHeight="1" x14ac:dyDescent="0.2"/>
    <row r="413665" ht="12.75" customHeight="1" x14ac:dyDescent="0.2"/>
    <row r="413669" ht="12.75" customHeight="1" x14ac:dyDescent="0.2"/>
    <row r="413673" ht="12.75" customHeight="1" x14ac:dyDescent="0.2"/>
    <row r="413677" ht="12.75" customHeight="1" x14ac:dyDescent="0.2"/>
    <row r="413681" ht="12.75" customHeight="1" x14ac:dyDescent="0.2"/>
    <row r="413685" ht="12.75" customHeight="1" x14ac:dyDescent="0.2"/>
    <row r="413689" ht="12.75" customHeight="1" x14ac:dyDescent="0.2"/>
    <row r="413693" ht="12.75" customHeight="1" x14ac:dyDescent="0.2"/>
    <row r="413697" ht="12.75" customHeight="1" x14ac:dyDescent="0.2"/>
    <row r="413701" ht="12.75" customHeight="1" x14ac:dyDescent="0.2"/>
    <row r="413705" ht="12.75" customHeight="1" x14ac:dyDescent="0.2"/>
    <row r="413709" ht="12.75" customHeight="1" x14ac:dyDescent="0.2"/>
    <row r="413713" ht="12.75" customHeight="1" x14ac:dyDescent="0.2"/>
    <row r="413717" ht="12.75" customHeight="1" x14ac:dyDescent="0.2"/>
    <row r="413721" ht="12.75" customHeight="1" x14ac:dyDescent="0.2"/>
    <row r="413725" ht="12.75" customHeight="1" x14ac:dyDescent="0.2"/>
    <row r="413729" ht="12.75" customHeight="1" x14ac:dyDescent="0.2"/>
    <row r="413733" ht="12.75" customHeight="1" x14ac:dyDescent="0.2"/>
    <row r="413737" ht="12.75" customHeight="1" x14ac:dyDescent="0.2"/>
    <row r="413741" ht="12.75" customHeight="1" x14ac:dyDescent="0.2"/>
    <row r="413745" ht="12.75" customHeight="1" x14ac:dyDescent="0.2"/>
    <row r="413749" ht="12.75" customHeight="1" x14ac:dyDescent="0.2"/>
    <row r="413753" ht="12.75" customHeight="1" x14ac:dyDescent="0.2"/>
    <row r="413757" ht="12.75" customHeight="1" x14ac:dyDescent="0.2"/>
    <row r="413761" ht="12.75" customHeight="1" x14ac:dyDescent="0.2"/>
    <row r="413765" ht="12.75" customHeight="1" x14ac:dyDescent="0.2"/>
    <row r="413769" ht="12.75" customHeight="1" x14ac:dyDescent="0.2"/>
    <row r="413773" ht="12.75" customHeight="1" x14ac:dyDescent="0.2"/>
    <row r="413777" ht="12.75" customHeight="1" x14ac:dyDescent="0.2"/>
    <row r="413781" ht="12.75" customHeight="1" x14ac:dyDescent="0.2"/>
    <row r="413785" ht="12.75" customHeight="1" x14ac:dyDescent="0.2"/>
    <row r="413789" ht="12.75" customHeight="1" x14ac:dyDescent="0.2"/>
    <row r="413793" ht="12.75" customHeight="1" x14ac:dyDescent="0.2"/>
    <row r="413797" ht="12.75" customHeight="1" x14ac:dyDescent="0.2"/>
    <row r="413801" ht="12.75" customHeight="1" x14ac:dyDescent="0.2"/>
    <row r="413805" ht="12.75" customHeight="1" x14ac:dyDescent="0.2"/>
    <row r="413809" ht="12.75" customHeight="1" x14ac:dyDescent="0.2"/>
    <row r="413813" ht="12.75" customHeight="1" x14ac:dyDescent="0.2"/>
    <row r="413817" ht="12.75" customHeight="1" x14ac:dyDescent="0.2"/>
    <row r="413821" ht="12.75" customHeight="1" x14ac:dyDescent="0.2"/>
    <row r="413825" ht="12.75" customHeight="1" x14ac:dyDescent="0.2"/>
    <row r="413829" ht="12.75" customHeight="1" x14ac:dyDescent="0.2"/>
    <row r="413833" ht="12.75" customHeight="1" x14ac:dyDescent="0.2"/>
    <row r="413837" ht="12.75" customHeight="1" x14ac:dyDescent="0.2"/>
    <row r="413841" ht="12.75" customHeight="1" x14ac:dyDescent="0.2"/>
    <row r="413845" ht="12.75" customHeight="1" x14ac:dyDescent="0.2"/>
    <row r="413849" ht="12.75" customHeight="1" x14ac:dyDescent="0.2"/>
    <row r="413853" ht="12.75" customHeight="1" x14ac:dyDescent="0.2"/>
    <row r="413857" ht="12.75" customHeight="1" x14ac:dyDescent="0.2"/>
    <row r="413861" ht="12.75" customHeight="1" x14ac:dyDescent="0.2"/>
    <row r="413865" ht="12.75" customHeight="1" x14ac:dyDescent="0.2"/>
    <row r="413869" ht="12.75" customHeight="1" x14ac:dyDescent="0.2"/>
    <row r="413873" ht="12.75" customHeight="1" x14ac:dyDescent="0.2"/>
    <row r="413877" ht="12.75" customHeight="1" x14ac:dyDescent="0.2"/>
    <row r="413881" ht="12.75" customHeight="1" x14ac:dyDescent="0.2"/>
    <row r="413885" ht="12.75" customHeight="1" x14ac:dyDescent="0.2"/>
    <row r="413889" ht="12.75" customHeight="1" x14ac:dyDescent="0.2"/>
    <row r="413893" ht="12.75" customHeight="1" x14ac:dyDescent="0.2"/>
    <row r="413897" ht="12.75" customHeight="1" x14ac:dyDescent="0.2"/>
    <row r="413901" ht="12.75" customHeight="1" x14ac:dyDescent="0.2"/>
    <row r="413905" ht="12.75" customHeight="1" x14ac:dyDescent="0.2"/>
    <row r="413909" ht="12.75" customHeight="1" x14ac:dyDescent="0.2"/>
    <row r="413913" ht="12.75" customHeight="1" x14ac:dyDescent="0.2"/>
    <row r="413917" ht="12.75" customHeight="1" x14ac:dyDescent="0.2"/>
    <row r="413921" ht="12.75" customHeight="1" x14ac:dyDescent="0.2"/>
    <row r="413925" ht="12.75" customHeight="1" x14ac:dyDescent="0.2"/>
    <row r="413929" ht="12.75" customHeight="1" x14ac:dyDescent="0.2"/>
    <row r="413933" ht="12.75" customHeight="1" x14ac:dyDescent="0.2"/>
    <row r="413937" ht="12.75" customHeight="1" x14ac:dyDescent="0.2"/>
    <row r="413941" ht="12.75" customHeight="1" x14ac:dyDescent="0.2"/>
    <row r="413945" ht="12.75" customHeight="1" x14ac:dyDescent="0.2"/>
    <row r="413949" ht="12.75" customHeight="1" x14ac:dyDescent="0.2"/>
    <row r="413953" ht="12.75" customHeight="1" x14ac:dyDescent="0.2"/>
    <row r="413957" ht="12.75" customHeight="1" x14ac:dyDescent="0.2"/>
    <row r="413961" ht="12.75" customHeight="1" x14ac:dyDescent="0.2"/>
    <row r="413965" ht="12.75" customHeight="1" x14ac:dyDescent="0.2"/>
    <row r="413969" ht="12.75" customHeight="1" x14ac:dyDescent="0.2"/>
    <row r="413973" ht="12.75" customHeight="1" x14ac:dyDescent="0.2"/>
    <row r="413977" ht="12.75" customHeight="1" x14ac:dyDescent="0.2"/>
    <row r="413981" ht="12.75" customHeight="1" x14ac:dyDescent="0.2"/>
    <row r="413985" ht="12.75" customHeight="1" x14ac:dyDescent="0.2"/>
    <row r="413989" ht="12.75" customHeight="1" x14ac:dyDescent="0.2"/>
    <row r="413993" ht="12.75" customHeight="1" x14ac:dyDescent="0.2"/>
    <row r="413997" ht="12.75" customHeight="1" x14ac:dyDescent="0.2"/>
    <row r="414001" ht="12.75" customHeight="1" x14ac:dyDescent="0.2"/>
    <row r="414005" ht="12.75" customHeight="1" x14ac:dyDescent="0.2"/>
    <row r="414009" ht="12.75" customHeight="1" x14ac:dyDescent="0.2"/>
    <row r="414013" ht="12.75" customHeight="1" x14ac:dyDescent="0.2"/>
    <row r="414017" ht="12.75" customHeight="1" x14ac:dyDescent="0.2"/>
    <row r="414021" ht="12.75" customHeight="1" x14ac:dyDescent="0.2"/>
    <row r="414025" ht="12.75" customHeight="1" x14ac:dyDescent="0.2"/>
    <row r="414029" ht="12.75" customHeight="1" x14ac:dyDescent="0.2"/>
    <row r="414033" ht="12.75" customHeight="1" x14ac:dyDescent="0.2"/>
    <row r="414037" ht="12.75" customHeight="1" x14ac:dyDescent="0.2"/>
    <row r="414041" ht="12.75" customHeight="1" x14ac:dyDescent="0.2"/>
    <row r="414045" ht="12.75" customHeight="1" x14ac:dyDescent="0.2"/>
    <row r="414049" ht="12.75" customHeight="1" x14ac:dyDescent="0.2"/>
    <row r="414053" ht="12.75" customHeight="1" x14ac:dyDescent="0.2"/>
    <row r="414057" ht="12.75" customHeight="1" x14ac:dyDescent="0.2"/>
    <row r="414061" ht="12.75" customHeight="1" x14ac:dyDescent="0.2"/>
    <row r="414065" ht="12.75" customHeight="1" x14ac:dyDescent="0.2"/>
    <row r="414069" ht="12.75" customHeight="1" x14ac:dyDescent="0.2"/>
    <row r="414073" ht="12.75" customHeight="1" x14ac:dyDescent="0.2"/>
    <row r="414077" ht="12.75" customHeight="1" x14ac:dyDescent="0.2"/>
    <row r="414081" ht="12.75" customHeight="1" x14ac:dyDescent="0.2"/>
    <row r="414085" ht="12.75" customHeight="1" x14ac:dyDescent="0.2"/>
    <row r="414089" ht="12.75" customHeight="1" x14ac:dyDescent="0.2"/>
    <row r="414093" ht="12.75" customHeight="1" x14ac:dyDescent="0.2"/>
    <row r="414097" ht="12.75" customHeight="1" x14ac:dyDescent="0.2"/>
    <row r="414101" ht="12.75" customHeight="1" x14ac:dyDescent="0.2"/>
    <row r="414105" ht="12.75" customHeight="1" x14ac:dyDescent="0.2"/>
    <row r="414109" ht="12.75" customHeight="1" x14ac:dyDescent="0.2"/>
    <row r="414113" ht="12.75" customHeight="1" x14ac:dyDescent="0.2"/>
    <row r="414117" ht="12.75" customHeight="1" x14ac:dyDescent="0.2"/>
    <row r="414121" ht="12.75" customHeight="1" x14ac:dyDescent="0.2"/>
    <row r="414125" ht="12.75" customHeight="1" x14ac:dyDescent="0.2"/>
    <row r="414129" ht="12.75" customHeight="1" x14ac:dyDescent="0.2"/>
    <row r="414133" ht="12.75" customHeight="1" x14ac:dyDescent="0.2"/>
    <row r="414137" ht="12.75" customHeight="1" x14ac:dyDescent="0.2"/>
    <row r="414141" ht="12.75" customHeight="1" x14ac:dyDescent="0.2"/>
    <row r="414145" ht="12.75" customHeight="1" x14ac:dyDescent="0.2"/>
    <row r="414149" ht="12.75" customHeight="1" x14ac:dyDescent="0.2"/>
    <row r="414153" ht="12.75" customHeight="1" x14ac:dyDescent="0.2"/>
    <row r="414157" ht="12.75" customHeight="1" x14ac:dyDescent="0.2"/>
    <row r="414161" ht="12.75" customHeight="1" x14ac:dyDescent="0.2"/>
    <row r="414165" ht="12.75" customHeight="1" x14ac:dyDescent="0.2"/>
    <row r="414169" ht="12.75" customHeight="1" x14ac:dyDescent="0.2"/>
    <row r="414173" ht="12.75" customHeight="1" x14ac:dyDescent="0.2"/>
    <row r="414177" ht="12.75" customHeight="1" x14ac:dyDescent="0.2"/>
    <row r="414181" ht="12.75" customHeight="1" x14ac:dyDescent="0.2"/>
    <row r="414185" ht="12.75" customHeight="1" x14ac:dyDescent="0.2"/>
    <row r="414189" ht="12.75" customHeight="1" x14ac:dyDescent="0.2"/>
    <row r="414193" ht="12.75" customHeight="1" x14ac:dyDescent="0.2"/>
    <row r="414197" ht="12.75" customHeight="1" x14ac:dyDescent="0.2"/>
    <row r="414201" ht="12.75" customHeight="1" x14ac:dyDescent="0.2"/>
    <row r="414205" ht="12.75" customHeight="1" x14ac:dyDescent="0.2"/>
    <row r="414209" ht="12.75" customHeight="1" x14ac:dyDescent="0.2"/>
    <row r="414213" ht="12.75" customHeight="1" x14ac:dyDescent="0.2"/>
    <row r="414217" ht="12.75" customHeight="1" x14ac:dyDescent="0.2"/>
    <row r="414221" ht="12.75" customHeight="1" x14ac:dyDescent="0.2"/>
    <row r="414225" ht="12.75" customHeight="1" x14ac:dyDescent="0.2"/>
    <row r="414229" ht="12.75" customHeight="1" x14ac:dyDescent="0.2"/>
    <row r="414233" ht="12.75" customHeight="1" x14ac:dyDescent="0.2"/>
    <row r="414237" ht="12.75" customHeight="1" x14ac:dyDescent="0.2"/>
    <row r="414241" ht="12.75" customHeight="1" x14ac:dyDescent="0.2"/>
    <row r="414245" ht="12.75" customHeight="1" x14ac:dyDescent="0.2"/>
    <row r="414249" ht="12.75" customHeight="1" x14ac:dyDescent="0.2"/>
    <row r="414253" ht="12.75" customHeight="1" x14ac:dyDescent="0.2"/>
    <row r="414257" ht="12.75" customHeight="1" x14ac:dyDescent="0.2"/>
    <row r="414261" ht="12.75" customHeight="1" x14ac:dyDescent="0.2"/>
    <row r="414265" ht="12.75" customHeight="1" x14ac:dyDescent="0.2"/>
    <row r="414269" ht="12.75" customHeight="1" x14ac:dyDescent="0.2"/>
    <row r="414273" ht="12.75" customHeight="1" x14ac:dyDescent="0.2"/>
    <row r="414277" ht="12.75" customHeight="1" x14ac:dyDescent="0.2"/>
    <row r="414281" ht="12.75" customHeight="1" x14ac:dyDescent="0.2"/>
    <row r="414285" ht="12.75" customHeight="1" x14ac:dyDescent="0.2"/>
    <row r="414289" ht="12.75" customHeight="1" x14ac:dyDescent="0.2"/>
    <row r="414293" ht="12.75" customHeight="1" x14ac:dyDescent="0.2"/>
    <row r="414297" ht="12.75" customHeight="1" x14ac:dyDescent="0.2"/>
    <row r="414301" ht="12.75" customHeight="1" x14ac:dyDescent="0.2"/>
    <row r="414305" ht="12.75" customHeight="1" x14ac:dyDescent="0.2"/>
    <row r="414309" ht="12.75" customHeight="1" x14ac:dyDescent="0.2"/>
    <row r="414313" ht="12.75" customHeight="1" x14ac:dyDescent="0.2"/>
    <row r="414317" ht="12.75" customHeight="1" x14ac:dyDescent="0.2"/>
    <row r="414321" ht="12.75" customHeight="1" x14ac:dyDescent="0.2"/>
    <row r="414325" ht="12.75" customHeight="1" x14ac:dyDescent="0.2"/>
    <row r="414329" ht="12.75" customHeight="1" x14ac:dyDescent="0.2"/>
    <row r="414333" ht="12.75" customHeight="1" x14ac:dyDescent="0.2"/>
    <row r="414337" ht="12.75" customHeight="1" x14ac:dyDescent="0.2"/>
    <row r="414341" ht="12.75" customHeight="1" x14ac:dyDescent="0.2"/>
    <row r="414345" ht="12.75" customHeight="1" x14ac:dyDescent="0.2"/>
    <row r="414349" ht="12.75" customHeight="1" x14ac:dyDescent="0.2"/>
    <row r="414353" ht="12.75" customHeight="1" x14ac:dyDescent="0.2"/>
    <row r="414357" ht="12.75" customHeight="1" x14ac:dyDescent="0.2"/>
    <row r="414361" ht="12.75" customHeight="1" x14ac:dyDescent="0.2"/>
    <row r="414365" ht="12.75" customHeight="1" x14ac:dyDescent="0.2"/>
    <row r="414369" ht="12.75" customHeight="1" x14ac:dyDescent="0.2"/>
    <row r="414373" ht="12.75" customHeight="1" x14ac:dyDescent="0.2"/>
    <row r="414377" ht="12.75" customHeight="1" x14ac:dyDescent="0.2"/>
    <row r="414381" ht="12.75" customHeight="1" x14ac:dyDescent="0.2"/>
    <row r="414385" ht="12.75" customHeight="1" x14ac:dyDescent="0.2"/>
    <row r="414389" ht="12.75" customHeight="1" x14ac:dyDescent="0.2"/>
    <row r="414393" ht="12.75" customHeight="1" x14ac:dyDescent="0.2"/>
    <row r="414397" ht="12.75" customHeight="1" x14ac:dyDescent="0.2"/>
    <row r="414401" ht="12.75" customHeight="1" x14ac:dyDescent="0.2"/>
    <row r="414405" ht="12.75" customHeight="1" x14ac:dyDescent="0.2"/>
    <row r="414409" ht="12.75" customHeight="1" x14ac:dyDescent="0.2"/>
    <row r="414413" ht="12.75" customHeight="1" x14ac:dyDescent="0.2"/>
    <row r="414417" ht="12.75" customHeight="1" x14ac:dyDescent="0.2"/>
    <row r="414421" ht="12.75" customHeight="1" x14ac:dyDescent="0.2"/>
    <row r="414425" ht="12.75" customHeight="1" x14ac:dyDescent="0.2"/>
    <row r="414429" ht="12.75" customHeight="1" x14ac:dyDescent="0.2"/>
    <row r="414433" ht="12.75" customHeight="1" x14ac:dyDescent="0.2"/>
    <row r="414437" ht="12.75" customHeight="1" x14ac:dyDescent="0.2"/>
    <row r="414441" ht="12.75" customHeight="1" x14ac:dyDescent="0.2"/>
    <row r="414445" ht="12.75" customHeight="1" x14ac:dyDescent="0.2"/>
    <row r="414449" ht="12.75" customHeight="1" x14ac:dyDescent="0.2"/>
    <row r="414453" ht="12.75" customHeight="1" x14ac:dyDescent="0.2"/>
    <row r="414457" ht="12.75" customHeight="1" x14ac:dyDescent="0.2"/>
    <row r="414461" ht="12.75" customHeight="1" x14ac:dyDescent="0.2"/>
    <row r="414465" ht="12.75" customHeight="1" x14ac:dyDescent="0.2"/>
    <row r="414469" ht="12.75" customHeight="1" x14ac:dyDescent="0.2"/>
    <row r="414473" ht="12.75" customHeight="1" x14ac:dyDescent="0.2"/>
    <row r="414477" ht="12.75" customHeight="1" x14ac:dyDescent="0.2"/>
    <row r="414481" ht="12.75" customHeight="1" x14ac:dyDescent="0.2"/>
    <row r="414485" ht="12.75" customHeight="1" x14ac:dyDescent="0.2"/>
    <row r="414489" ht="12.75" customHeight="1" x14ac:dyDescent="0.2"/>
    <row r="414493" ht="12.75" customHeight="1" x14ac:dyDescent="0.2"/>
    <row r="414497" ht="12.75" customHeight="1" x14ac:dyDescent="0.2"/>
    <row r="414501" ht="12.75" customHeight="1" x14ac:dyDescent="0.2"/>
    <row r="414505" ht="12.75" customHeight="1" x14ac:dyDescent="0.2"/>
    <row r="414509" ht="12.75" customHeight="1" x14ac:dyDescent="0.2"/>
    <row r="414513" ht="12.75" customHeight="1" x14ac:dyDescent="0.2"/>
    <row r="414517" ht="12.75" customHeight="1" x14ac:dyDescent="0.2"/>
    <row r="414521" ht="12.75" customHeight="1" x14ac:dyDescent="0.2"/>
    <row r="414525" ht="12.75" customHeight="1" x14ac:dyDescent="0.2"/>
    <row r="414529" ht="12.75" customHeight="1" x14ac:dyDescent="0.2"/>
    <row r="414533" ht="12.75" customHeight="1" x14ac:dyDescent="0.2"/>
    <row r="414537" ht="12.75" customHeight="1" x14ac:dyDescent="0.2"/>
    <row r="414541" ht="12.75" customHeight="1" x14ac:dyDescent="0.2"/>
    <row r="414545" ht="12.75" customHeight="1" x14ac:dyDescent="0.2"/>
    <row r="414549" ht="12.75" customHeight="1" x14ac:dyDescent="0.2"/>
    <row r="414553" ht="12.75" customHeight="1" x14ac:dyDescent="0.2"/>
    <row r="414557" ht="12.75" customHeight="1" x14ac:dyDescent="0.2"/>
    <row r="414561" ht="12.75" customHeight="1" x14ac:dyDescent="0.2"/>
    <row r="414565" ht="12.75" customHeight="1" x14ac:dyDescent="0.2"/>
    <row r="414569" ht="12.75" customHeight="1" x14ac:dyDescent="0.2"/>
    <row r="414573" ht="12.75" customHeight="1" x14ac:dyDescent="0.2"/>
    <row r="414577" ht="12.75" customHeight="1" x14ac:dyDescent="0.2"/>
    <row r="414581" ht="12.75" customHeight="1" x14ac:dyDescent="0.2"/>
    <row r="414585" ht="12.75" customHeight="1" x14ac:dyDescent="0.2"/>
    <row r="414589" ht="12.75" customHeight="1" x14ac:dyDescent="0.2"/>
    <row r="414593" ht="12.75" customHeight="1" x14ac:dyDescent="0.2"/>
    <row r="414597" ht="12.75" customHeight="1" x14ac:dyDescent="0.2"/>
    <row r="414601" ht="12.75" customHeight="1" x14ac:dyDescent="0.2"/>
    <row r="414605" ht="12.75" customHeight="1" x14ac:dyDescent="0.2"/>
    <row r="414609" ht="12.75" customHeight="1" x14ac:dyDescent="0.2"/>
    <row r="414613" ht="12.75" customHeight="1" x14ac:dyDescent="0.2"/>
    <row r="414617" ht="12.75" customHeight="1" x14ac:dyDescent="0.2"/>
    <row r="414621" ht="12.75" customHeight="1" x14ac:dyDescent="0.2"/>
    <row r="414625" ht="12.75" customHeight="1" x14ac:dyDescent="0.2"/>
    <row r="414629" ht="12.75" customHeight="1" x14ac:dyDescent="0.2"/>
    <row r="414633" ht="12.75" customHeight="1" x14ac:dyDescent="0.2"/>
    <row r="414637" ht="12.75" customHeight="1" x14ac:dyDescent="0.2"/>
    <row r="414641" ht="12.75" customHeight="1" x14ac:dyDescent="0.2"/>
    <row r="414645" ht="12.75" customHeight="1" x14ac:dyDescent="0.2"/>
    <row r="414649" ht="12.75" customHeight="1" x14ac:dyDescent="0.2"/>
    <row r="414653" ht="12.75" customHeight="1" x14ac:dyDescent="0.2"/>
    <row r="414657" ht="12.75" customHeight="1" x14ac:dyDescent="0.2"/>
    <row r="414661" ht="12.75" customHeight="1" x14ac:dyDescent="0.2"/>
    <row r="414665" ht="12.75" customHeight="1" x14ac:dyDescent="0.2"/>
    <row r="414669" ht="12.75" customHeight="1" x14ac:dyDescent="0.2"/>
    <row r="414673" ht="12.75" customHeight="1" x14ac:dyDescent="0.2"/>
    <row r="414677" ht="12.75" customHeight="1" x14ac:dyDescent="0.2"/>
    <row r="414681" ht="12.75" customHeight="1" x14ac:dyDescent="0.2"/>
    <row r="414685" ht="12.75" customHeight="1" x14ac:dyDescent="0.2"/>
    <row r="414689" ht="12.75" customHeight="1" x14ac:dyDescent="0.2"/>
    <row r="414693" ht="12.75" customHeight="1" x14ac:dyDescent="0.2"/>
    <row r="414697" ht="12.75" customHeight="1" x14ac:dyDescent="0.2"/>
    <row r="414701" ht="12.75" customHeight="1" x14ac:dyDescent="0.2"/>
    <row r="414705" ht="12.75" customHeight="1" x14ac:dyDescent="0.2"/>
    <row r="414709" ht="12.75" customHeight="1" x14ac:dyDescent="0.2"/>
    <row r="414713" ht="12.75" customHeight="1" x14ac:dyDescent="0.2"/>
    <row r="414717" ht="12.75" customHeight="1" x14ac:dyDescent="0.2"/>
    <row r="414721" ht="12.75" customHeight="1" x14ac:dyDescent="0.2"/>
    <row r="414725" ht="12.75" customHeight="1" x14ac:dyDescent="0.2"/>
    <row r="414729" ht="12.75" customHeight="1" x14ac:dyDescent="0.2"/>
    <row r="414733" ht="12.75" customHeight="1" x14ac:dyDescent="0.2"/>
    <row r="414737" ht="12.75" customHeight="1" x14ac:dyDescent="0.2"/>
    <row r="414741" ht="12.75" customHeight="1" x14ac:dyDescent="0.2"/>
    <row r="414745" ht="12.75" customHeight="1" x14ac:dyDescent="0.2"/>
    <row r="414749" ht="12.75" customHeight="1" x14ac:dyDescent="0.2"/>
    <row r="414753" ht="12.75" customHeight="1" x14ac:dyDescent="0.2"/>
    <row r="414757" ht="12.75" customHeight="1" x14ac:dyDescent="0.2"/>
    <row r="414761" ht="12.75" customHeight="1" x14ac:dyDescent="0.2"/>
    <row r="414765" ht="12.75" customHeight="1" x14ac:dyDescent="0.2"/>
    <row r="414769" ht="12.75" customHeight="1" x14ac:dyDescent="0.2"/>
    <row r="414773" ht="12.75" customHeight="1" x14ac:dyDescent="0.2"/>
    <row r="414777" ht="12.75" customHeight="1" x14ac:dyDescent="0.2"/>
    <row r="414781" ht="12.75" customHeight="1" x14ac:dyDescent="0.2"/>
    <row r="414785" ht="12.75" customHeight="1" x14ac:dyDescent="0.2"/>
    <row r="414789" ht="12.75" customHeight="1" x14ac:dyDescent="0.2"/>
    <row r="414793" ht="12.75" customHeight="1" x14ac:dyDescent="0.2"/>
    <row r="414797" ht="12.75" customHeight="1" x14ac:dyDescent="0.2"/>
    <row r="414801" ht="12.75" customHeight="1" x14ac:dyDescent="0.2"/>
    <row r="414805" ht="12.75" customHeight="1" x14ac:dyDescent="0.2"/>
    <row r="414809" ht="12.75" customHeight="1" x14ac:dyDescent="0.2"/>
    <row r="414813" ht="12.75" customHeight="1" x14ac:dyDescent="0.2"/>
    <row r="414817" ht="12.75" customHeight="1" x14ac:dyDescent="0.2"/>
    <row r="414821" ht="12.75" customHeight="1" x14ac:dyDescent="0.2"/>
    <row r="414825" ht="12.75" customHeight="1" x14ac:dyDescent="0.2"/>
    <row r="414829" ht="12.75" customHeight="1" x14ac:dyDescent="0.2"/>
    <row r="414833" ht="12.75" customHeight="1" x14ac:dyDescent="0.2"/>
    <row r="414837" ht="12.75" customHeight="1" x14ac:dyDescent="0.2"/>
    <row r="414841" ht="12.75" customHeight="1" x14ac:dyDescent="0.2"/>
    <row r="414845" ht="12.75" customHeight="1" x14ac:dyDescent="0.2"/>
    <row r="414849" ht="12.75" customHeight="1" x14ac:dyDescent="0.2"/>
    <row r="414853" ht="12.75" customHeight="1" x14ac:dyDescent="0.2"/>
    <row r="414857" ht="12.75" customHeight="1" x14ac:dyDescent="0.2"/>
    <row r="414861" ht="12.75" customHeight="1" x14ac:dyDescent="0.2"/>
    <row r="414865" ht="12.75" customHeight="1" x14ac:dyDescent="0.2"/>
    <row r="414869" ht="12.75" customHeight="1" x14ac:dyDescent="0.2"/>
    <row r="414873" ht="12.75" customHeight="1" x14ac:dyDescent="0.2"/>
    <row r="414877" ht="12.75" customHeight="1" x14ac:dyDescent="0.2"/>
    <row r="414881" ht="12.75" customHeight="1" x14ac:dyDescent="0.2"/>
    <row r="414885" ht="12.75" customHeight="1" x14ac:dyDescent="0.2"/>
    <row r="414889" ht="12.75" customHeight="1" x14ac:dyDescent="0.2"/>
    <row r="414893" ht="12.75" customHeight="1" x14ac:dyDescent="0.2"/>
    <row r="414897" ht="12.75" customHeight="1" x14ac:dyDescent="0.2"/>
    <row r="414901" ht="12.75" customHeight="1" x14ac:dyDescent="0.2"/>
    <row r="414905" ht="12.75" customHeight="1" x14ac:dyDescent="0.2"/>
    <row r="414909" ht="12.75" customHeight="1" x14ac:dyDescent="0.2"/>
    <row r="414913" ht="12.75" customHeight="1" x14ac:dyDescent="0.2"/>
    <row r="414917" ht="12.75" customHeight="1" x14ac:dyDescent="0.2"/>
    <row r="414921" ht="12.75" customHeight="1" x14ac:dyDescent="0.2"/>
    <row r="414925" ht="12.75" customHeight="1" x14ac:dyDescent="0.2"/>
    <row r="414929" ht="12.75" customHeight="1" x14ac:dyDescent="0.2"/>
    <row r="414933" ht="12.75" customHeight="1" x14ac:dyDescent="0.2"/>
    <row r="414937" ht="12.75" customHeight="1" x14ac:dyDescent="0.2"/>
    <row r="414941" ht="12.75" customHeight="1" x14ac:dyDescent="0.2"/>
    <row r="414945" ht="12.75" customHeight="1" x14ac:dyDescent="0.2"/>
    <row r="414949" ht="12.75" customHeight="1" x14ac:dyDescent="0.2"/>
    <row r="414953" ht="12.75" customHeight="1" x14ac:dyDescent="0.2"/>
    <row r="414957" ht="12.75" customHeight="1" x14ac:dyDescent="0.2"/>
    <row r="414961" ht="12.75" customHeight="1" x14ac:dyDescent="0.2"/>
    <row r="414965" ht="12.75" customHeight="1" x14ac:dyDescent="0.2"/>
    <row r="414969" ht="12.75" customHeight="1" x14ac:dyDescent="0.2"/>
    <row r="414973" ht="12.75" customHeight="1" x14ac:dyDescent="0.2"/>
    <row r="414977" ht="12.75" customHeight="1" x14ac:dyDescent="0.2"/>
    <row r="414981" ht="12.75" customHeight="1" x14ac:dyDescent="0.2"/>
    <row r="414985" ht="12.75" customHeight="1" x14ac:dyDescent="0.2"/>
    <row r="414989" ht="12.75" customHeight="1" x14ac:dyDescent="0.2"/>
    <row r="414993" ht="12.75" customHeight="1" x14ac:dyDescent="0.2"/>
    <row r="414997" ht="12.75" customHeight="1" x14ac:dyDescent="0.2"/>
    <row r="415001" ht="12.75" customHeight="1" x14ac:dyDescent="0.2"/>
    <row r="415005" ht="12.75" customHeight="1" x14ac:dyDescent="0.2"/>
    <row r="415009" ht="12.75" customHeight="1" x14ac:dyDescent="0.2"/>
    <row r="415013" ht="12.75" customHeight="1" x14ac:dyDescent="0.2"/>
    <row r="415017" ht="12.75" customHeight="1" x14ac:dyDescent="0.2"/>
    <row r="415021" ht="12.75" customHeight="1" x14ac:dyDescent="0.2"/>
    <row r="415025" ht="12.75" customHeight="1" x14ac:dyDescent="0.2"/>
    <row r="415029" ht="12.75" customHeight="1" x14ac:dyDescent="0.2"/>
    <row r="415033" ht="12.75" customHeight="1" x14ac:dyDescent="0.2"/>
    <row r="415037" ht="12.75" customHeight="1" x14ac:dyDescent="0.2"/>
    <row r="415041" ht="12.75" customHeight="1" x14ac:dyDescent="0.2"/>
    <row r="415045" ht="12.75" customHeight="1" x14ac:dyDescent="0.2"/>
    <row r="415049" ht="12.75" customHeight="1" x14ac:dyDescent="0.2"/>
    <row r="415053" ht="12.75" customHeight="1" x14ac:dyDescent="0.2"/>
    <row r="415057" ht="12.75" customHeight="1" x14ac:dyDescent="0.2"/>
    <row r="415061" ht="12.75" customHeight="1" x14ac:dyDescent="0.2"/>
    <row r="415065" ht="12.75" customHeight="1" x14ac:dyDescent="0.2"/>
    <row r="415069" ht="12.75" customHeight="1" x14ac:dyDescent="0.2"/>
    <row r="415073" ht="12.75" customHeight="1" x14ac:dyDescent="0.2"/>
    <row r="415077" ht="12.75" customHeight="1" x14ac:dyDescent="0.2"/>
    <row r="415081" ht="12.75" customHeight="1" x14ac:dyDescent="0.2"/>
    <row r="415085" ht="12.75" customHeight="1" x14ac:dyDescent="0.2"/>
    <row r="415089" ht="12.75" customHeight="1" x14ac:dyDescent="0.2"/>
    <row r="415093" ht="12.75" customHeight="1" x14ac:dyDescent="0.2"/>
    <row r="415097" ht="12.75" customHeight="1" x14ac:dyDescent="0.2"/>
    <row r="415101" ht="12.75" customHeight="1" x14ac:dyDescent="0.2"/>
    <row r="415105" ht="12.75" customHeight="1" x14ac:dyDescent="0.2"/>
    <row r="415109" ht="12.75" customHeight="1" x14ac:dyDescent="0.2"/>
    <row r="415113" ht="12.75" customHeight="1" x14ac:dyDescent="0.2"/>
    <row r="415117" ht="12.75" customHeight="1" x14ac:dyDescent="0.2"/>
    <row r="415121" ht="12.75" customHeight="1" x14ac:dyDescent="0.2"/>
    <row r="415125" ht="12.75" customHeight="1" x14ac:dyDescent="0.2"/>
    <row r="415129" ht="12.75" customHeight="1" x14ac:dyDescent="0.2"/>
    <row r="415133" ht="12.75" customHeight="1" x14ac:dyDescent="0.2"/>
    <row r="415137" ht="12.75" customHeight="1" x14ac:dyDescent="0.2"/>
    <row r="415141" ht="12.75" customHeight="1" x14ac:dyDescent="0.2"/>
    <row r="415145" ht="12.75" customHeight="1" x14ac:dyDescent="0.2"/>
    <row r="415149" ht="12.75" customHeight="1" x14ac:dyDescent="0.2"/>
    <row r="415153" ht="12.75" customHeight="1" x14ac:dyDescent="0.2"/>
    <row r="415157" ht="12.75" customHeight="1" x14ac:dyDescent="0.2"/>
    <row r="415161" ht="12.75" customHeight="1" x14ac:dyDescent="0.2"/>
    <row r="415165" ht="12.75" customHeight="1" x14ac:dyDescent="0.2"/>
    <row r="415169" ht="12.75" customHeight="1" x14ac:dyDescent="0.2"/>
    <row r="415173" ht="12.75" customHeight="1" x14ac:dyDescent="0.2"/>
    <row r="415177" ht="12.75" customHeight="1" x14ac:dyDescent="0.2"/>
    <row r="415181" ht="12.75" customHeight="1" x14ac:dyDescent="0.2"/>
    <row r="415185" ht="12.75" customHeight="1" x14ac:dyDescent="0.2"/>
    <row r="415189" ht="12.75" customHeight="1" x14ac:dyDescent="0.2"/>
    <row r="415193" ht="12.75" customHeight="1" x14ac:dyDescent="0.2"/>
    <row r="415197" ht="12.75" customHeight="1" x14ac:dyDescent="0.2"/>
    <row r="415201" ht="12.75" customHeight="1" x14ac:dyDescent="0.2"/>
    <row r="415205" ht="12.75" customHeight="1" x14ac:dyDescent="0.2"/>
    <row r="415209" ht="12.75" customHeight="1" x14ac:dyDescent="0.2"/>
    <row r="415213" ht="12.75" customHeight="1" x14ac:dyDescent="0.2"/>
    <row r="415217" ht="12.75" customHeight="1" x14ac:dyDescent="0.2"/>
    <row r="415221" ht="12.75" customHeight="1" x14ac:dyDescent="0.2"/>
    <row r="415225" ht="12.75" customHeight="1" x14ac:dyDescent="0.2"/>
    <row r="415229" ht="12.75" customHeight="1" x14ac:dyDescent="0.2"/>
    <row r="415233" ht="12.75" customHeight="1" x14ac:dyDescent="0.2"/>
    <row r="415237" ht="12.75" customHeight="1" x14ac:dyDescent="0.2"/>
    <row r="415241" ht="12.75" customHeight="1" x14ac:dyDescent="0.2"/>
    <row r="415245" ht="12.75" customHeight="1" x14ac:dyDescent="0.2"/>
    <row r="415249" ht="12.75" customHeight="1" x14ac:dyDescent="0.2"/>
    <row r="415253" ht="12.75" customHeight="1" x14ac:dyDescent="0.2"/>
    <row r="415257" ht="12.75" customHeight="1" x14ac:dyDescent="0.2"/>
    <row r="415261" ht="12.75" customHeight="1" x14ac:dyDescent="0.2"/>
    <row r="415265" ht="12.75" customHeight="1" x14ac:dyDescent="0.2"/>
    <row r="415269" ht="12.75" customHeight="1" x14ac:dyDescent="0.2"/>
    <row r="415273" ht="12.75" customHeight="1" x14ac:dyDescent="0.2"/>
    <row r="415277" ht="12.75" customHeight="1" x14ac:dyDescent="0.2"/>
    <row r="415281" ht="12.75" customHeight="1" x14ac:dyDescent="0.2"/>
    <row r="415285" ht="12.75" customHeight="1" x14ac:dyDescent="0.2"/>
    <row r="415289" ht="12.75" customHeight="1" x14ac:dyDescent="0.2"/>
    <row r="415293" ht="12.75" customHeight="1" x14ac:dyDescent="0.2"/>
    <row r="415297" ht="12.75" customHeight="1" x14ac:dyDescent="0.2"/>
    <row r="415301" ht="12.75" customHeight="1" x14ac:dyDescent="0.2"/>
    <row r="415305" ht="12.75" customHeight="1" x14ac:dyDescent="0.2"/>
    <row r="415309" ht="12.75" customHeight="1" x14ac:dyDescent="0.2"/>
    <row r="415313" ht="12.75" customHeight="1" x14ac:dyDescent="0.2"/>
    <row r="415317" ht="12.75" customHeight="1" x14ac:dyDescent="0.2"/>
    <row r="415321" ht="12.75" customHeight="1" x14ac:dyDescent="0.2"/>
    <row r="415325" ht="12.75" customHeight="1" x14ac:dyDescent="0.2"/>
    <row r="415329" ht="12.75" customHeight="1" x14ac:dyDescent="0.2"/>
    <row r="415333" ht="12.75" customHeight="1" x14ac:dyDescent="0.2"/>
    <row r="415337" ht="12.75" customHeight="1" x14ac:dyDescent="0.2"/>
    <row r="415341" ht="12.75" customHeight="1" x14ac:dyDescent="0.2"/>
    <row r="415345" ht="12.75" customHeight="1" x14ac:dyDescent="0.2"/>
    <row r="415349" ht="12.75" customHeight="1" x14ac:dyDescent="0.2"/>
    <row r="415353" ht="12.75" customHeight="1" x14ac:dyDescent="0.2"/>
    <row r="415357" ht="12.75" customHeight="1" x14ac:dyDescent="0.2"/>
    <row r="415361" ht="12.75" customHeight="1" x14ac:dyDescent="0.2"/>
    <row r="415365" ht="12.75" customHeight="1" x14ac:dyDescent="0.2"/>
    <row r="415369" ht="12.75" customHeight="1" x14ac:dyDescent="0.2"/>
    <row r="415373" ht="12.75" customHeight="1" x14ac:dyDescent="0.2"/>
    <row r="415377" ht="12.75" customHeight="1" x14ac:dyDescent="0.2"/>
    <row r="415381" ht="12.75" customHeight="1" x14ac:dyDescent="0.2"/>
    <row r="415385" ht="12.75" customHeight="1" x14ac:dyDescent="0.2"/>
    <row r="415389" ht="12.75" customHeight="1" x14ac:dyDescent="0.2"/>
    <row r="415393" ht="12.75" customHeight="1" x14ac:dyDescent="0.2"/>
    <row r="415397" ht="12.75" customHeight="1" x14ac:dyDescent="0.2"/>
    <row r="415401" ht="12.75" customHeight="1" x14ac:dyDescent="0.2"/>
    <row r="415405" ht="12.75" customHeight="1" x14ac:dyDescent="0.2"/>
    <row r="415409" ht="12.75" customHeight="1" x14ac:dyDescent="0.2"/>
    <row r="415413" ht="12.75" customHeight="1" x14ac:dyDescent="0.2"/>
    <row r="415417" ht="12.75" customHeight="1" x14ac:dyDescent="0.2"/>
    <row r="415421" ht="12.75" customHeight="1" x14ac:dyDescent="0.2"/>
    <row r="415425" ht="12.75" customHeight="1" x14ac:dyDescent="0.2"/>
    <row r="415429" ht="12.75" customHeight="1" x14ac:dyDescent="0.2"/>
    <row r="415433" ht="12.75" customHeight="1" x14ac:dyDescent="0.2"/>
    <row r="415437" ht="12.75" customHeight="1" x14ac:dyDescent="0.2"/>
    <row r="415441" ht="12.75" customHeight="1" x14ac:dyDescent="0.2"/>
    <row r="415445" ht="12.75" customHeight="1" x14ac:dyDescent="0.2"/>
    <row r="415449" ht="12.75" customHeight="1" x14ac:dyDescent="0.2"/>
    <row r="415453" ht="12.75" customHeight="1" x14ac:dyDescent="0.2"/>
    <row r="415457" ht="12.75" customHeight="1" x14ac:dyDescent="0.2"/>
    <row r="415461" ht="12.75" customHeight="1" x14ac:dyDescent="0.2"/>
    <row r="415465" ht="12.75" customHeight="1" x14ac:dyDescent="0.2"/>
    <row r="415469" ht="12.75" customHeight="1" x14ac:dyDescent="0.2"/>
    <row r="415473" ht="12.75" customHeight="1" x14ac:dyDescent="0.2"/>
    <row r="415477" ht="12.75" customHeight="1" x14ac:dyDescent="0.2"/>
    <row r="415481" ht="12.75" customHeight="1" x14ac:dyDescent="0.2"/>
    <row r="415485" ht="12.75" customHeight="1" x14ac:dyDescent="0.2"/>
    <row r="415489" ht="12.75" customHeight="1" x14ac:dyDescent="0.2"/>
    <row r="415493" ht="12.75" customHeight="1" x14ac:dyDescent="0.2"/>
    <row r="415497" ht="12.75" customHeight="1" x14ac:dyDescent="0.2"/>
    <row r="415501" ht="12.75" customHeight="1" x14ac:dyDescent="0.2"/>
    <row r="415505" ht="12.75" customHeight="1" x14ac:dyDescent="0.2"/>
    <row r="415509" ht="12.75" customHeight="1" x14ac:dyDescent="0.2"/>
    <row r="415513" ht="12.75" customHeight="1" x14ac:dyDescent="0.2"/>
    <row r="415517" ht="12.75" customHeight="1" x14ac:dyDescent="0.2"/>
    <row r="415521" ht="12.75" customHeight="1" x14ac:dyDescent="0.2"/>
    <row r="415525" ht="12.75" customHeight="1" x14ac:dyDescent="0.2"/>
    <row r="415529" ht="12.75" customHeight="1" x14ac:dyDescent="0.2"/>
    <row r="415533" ht="12.75" customHeight="1" x14ac:dyDescent="0.2"/>
    <row r="415537" ht="12.75" customHeight="1" x14ac:dyDescent="0.2"/>
    <row r="415541" ht="12.75" customHeight="1" x14ac:dyDescent="0.2"/>
    <row r="415545" ht="12.75" customHeight="1" x14ac:dyDescent="0.2"/>
    <row r="415549" ht="12.75" customHeight="1" x14ac:dyDescent="0.2"/>
    <row r="415553" ht="12.75" customHeight="1" x14ac:dyDescent="0.2"/>
    <row r="415557" ht="12.75" customHeight="1" x14ac:dyDescent="0.2"/>
    <row r="415561" ht="12.75" customHeight="1" x14ac:dyDescent="0.2"/>
    <row r="415565" ht="12.75" customHeight="1" x14ac:dyDescent="0.2"/>
    <row r="415569" ht="12.75" customHeight="1" x14ac:dyDescent="0.2"/>
    <row r="415573" ht="12.75" customHeight="1" x14ac:dyDescent="0.2"/>
    <row r="415577" ht="12.75" customHeight="1" x14ac:dyDescent="0.2"/>
    <row r="415581" ht="12.75" customHeight="1" x14ac:dyDescent="0.2"/>
    <row r="415585" ht="12.75" customHeight="1" x14ac:dyDescent="0.2"/>
    <row r="415589" ht="12.75" customHeight="1" x14ac:dyDescent="0.2"/>
    <row r="415593" ht="12.75" customHeight="1" x14ac:dyDescent="0.2"/>
    <row r="415597" ht="12.75" customHeight="1" x14ac:dyDescent="0.2"/>
    <row r="415601" ht="12.75" customHeight="1" x14ac:dyDescent="0.2"/>
    <row r="415605" ht="12.75" customHeight="1" x14ac:dyDescent="0.2"/>
    <row r="415609" ht="12.75" customHeight="1" x14ac:dyDescent="0.2"/>
    <row r="415613" ht="12.75" customHeight="1" x14ac:dyDescent="0.2"/>
    <row r="415617" ht="12.75" customHeight="1" x14ac:dyDescent="0.2"/>
    <row r="415621" ht="12.75" customHeight="1" x14ac:dyDescent="0.2"/>
    <row r="415625" ht="12.75" customHeight="1" x14ac:dyDescent="0.2"/>
    <row r="415629" ht="12.75" customHeight="1" x14ac:dyDescent="0.2"/>
    <row r="415633" ht="12.75" customHeight="1" x14ac:dyDescent="0.2"/>
    <row r="415637" ht="12.75" customHeight="1" x14ac:dyDescent="0.2"/>
    <row r="415641" ht="12.75" customHeight="1" x14ac:dyDescent="0.2"/>
    <row r="415645" ht="12.75" customHeight="1" x14ac:dyDescent="0.2"/>
    <row r="415649" ht="12.75" customHeight="1" x14ac:dyDescent="0.2"/>
    <row r="415653" ht="12.75" customHeight="1" x14ac:dyDescent="0.2"/>
    <row r="415657" ht="12.75" customHeight="1" x14ac:dyDescent="0.2"/>
    <row r="415661" ht="12.75" customHeight="1" x14ac:dyDescent="0.2"/>
    <row r="415665" ht="12.75" customHeight="1" x14ac:dyDescent="0.2"/>
    <row r="415669" ht="12.75" customHeight="1" x14ac:dyDescent="0.2"/>
    <row r="415673" ht="12.75" customHeight="1" x14ac:dyDescent="0.2"/>
    <row r="415677" ht="12.75" customHeight="1" x14ac:dyDescent="0.2"/>
    <row r="415681" ht="12.75" customHeight="1" x14ac:dyDescent="0.2"/>
    <row r="415685" ht="12.75" customHeight="1" x14ac:dyDescent="0.2"/>
    <row r="415689" ht="12.75" customHeight="1" x14ac:dyDescent="0.2"/>
    <row r="415693" ht="12.75" customHeight="1" x14ac:dyDescent="0.2"/>
    <row r="415697" ht="12.75" customHeight="1" x14ac:dyDescent="0.2"/>
    <row r="415701" ht="12.75" customHeight="1" x14ac:dyDescent="0.2"/>
    <row r="415705" ht="12.75" customHeight="1" x14ac:dyDescent="0.2"/>
    <row r="415709" ht="12.75" customHeight="1" x14ac:dyDescent="0.2"/>
    <row r="415713" ht="12.75" customHeight="1" x14ac:dyDescent="0.2"/>
    <row r="415717" ht="12.75" customHeight="1" x14ac:dyDescent="0.2"/>
    <row r="415721" ht="12.75" customHeight="1" x14ac:dyDescent="0.2"/>
    <row r="415725" ht="12.75" customHeight="1" x14ac:dyDescent="0.2"/>
    <row r="415729" ht="12.75" customHeight="1" x14ac:dyDescent="0.2"/>
    <row r="415733" ht="12.75" customHeight="1" x14ac:dyDescent="0.2"/>
    <row r="415737" ht="12.75" customHeight="1" x14ac:dyDescent="0.2"/>
    <row r="415741" ht="12.75" customHeight="1" x14ac:dyDescent="0.2"/>
    <row r="415745" ht="12.75" customHeight="1" x14ac:dyDescent="0.2"/>
    <row r="415749" ht="12.75" customHeight="1" x14ac:dyDescent="0.2"/>
    <row r="415753" ht="12.75" customHeight="1" x14ac:dyDescent="0.2"/>
    <row r="415757" ht="12.75" customHeight="1" x14ac:dyDescent="0.2"/>
    <row r="415761" ht="12.75" customHeight="1" x14ac:dyDescent="0.2"/>
    <row r="415765" ht="12.75" customHeight="1" x14ac:dyDescent="0.2"/>
    <row r="415769" ht="12.75" customHeight="1" x14ac:dyDescent="0.2"/>
    <row r="415773" ht="12.75" customHeight="1" x14ac:dyDescent="0.2"/>
    <row r="415777" ht="12.75" customHeight="1" x14ac:dyDescent="0.2"/>
    <row r="415781" ht="12.75" customHeight="1" x14ac:dyDescent="0.2"/>
    <row r="415785" ht="12.75" customHeight="1" x14ac:dyDescent="0.2"/>
    <row r="415789" ht="12.75" customHeight="1" x14ac:dyDescent="0.2"/>
    <row r="415793" ht="12.75" customHeight="1" x14ac:dyDescent="0.2"/>
    <row r="415797" ht="12.75" customHeight="1" x14ac:dyDescent="0.2"/>
    <row r="415801" ht="12.75" customHeight="1" x14ac:dyDescent="0.2"/>
    <row r="415805" ht="12.75" customHeight="1" x14ac:dyDescent="0.2"/>
    <row r="415809" ht="12.75" customHeight="1" x14ac:dyDescent="0.2"/>
    <row r="415813" ht="12.75" customHeight="1" x14ac:dyDescent="0.2"/>
    <row r="415817" ht="12.75" customHeight="1" x14ac:dyDescent="0.2"/>
    <row r="415821" ht="12.75" customHeight="1" x14ac:dyDescent="0.2"/>
    <row r="415825" ht="12.75" customHeight="1" x14ac:dyDescent="0.2"/>
    <row r="415829" ht="12.75" customHeight="1" x14ac:dyDescent="0.2"/>
    <row r="415833" ht="12.75" customHeight="1" x14ac:dyDescent="0.2"/>
    <row r="415837" ht="12.75" customHeight="1" x14ac:dyDescent="0.2"/>
    <row r="415841" ht="12.75" customHeight="1" x14ac:dyDescent="0.2"/>
    <row r="415845" ht="12.75" customHeight="1" x14ac:dyDescent="0.2"/>
    <row r="415849" ht="12.75" customHeight="1" x14ac:dyDescent="0.2"/>
    <row r="415853" ht="12.75" customHeight="1" x14ac:dyDescent="0.2"/>
    <row r="415857" ht="12.75" customHeight="1" x14ac:dyDescent="0.2"/>
    <row r="415861" ht="12.75" customHeight="1" x14ac:dyDescent="0.2"/>
    <row r="415865" ht="12.75" customHeight="1" x14ac:dyDescent="0.2"/>
    <row r="415869" ht="12.75" customHeight="1" x14ac:dyDescent="0.2"/>
    <row r="415873" ht="12.75" customHeight="1" x14ac:dyDescent="0.2"/>
    <row r="415877" ht="12.75" customHeight="1" x14ac:dyDescent="0.2"/>
    <row r="415881" ht="12.75" customHeight="1" x14ac:dyDescent="0.2"/>
    <row r="415885" ht="12.75" customHeight="1" x14ac:dyDescent="0.2"/>
    <row r="415889" ht="12.75" customHeight="1" x14ac:dyDescent="0.2"/>
    <row r="415893" ht="12.75" customHeight="1" x14ac:dyDescent="0.2"/>
    <row r="415897" ht="12.75" customHeight="1" x14ac:dyDescent="0.2"/>
    <row r="415901" ht="12.75" customHeight="1" x14ac:dyDescent="0.2"/>
    <row r="415905" ht="12.75" customHeight="1" x14ac:dyDescent="0.2"/>
    <row r="415909" ht="12.75" customHeight="1" x14ac:dyDescent="0.2"/>
    <row r="415913" ht="12.75" customHeight="1" x14ac:dyDescent="0.2"/>
    <row r="415917" ht="12.75" customHeight="1" x14ac:dyDescent="0.2"/>
    <row r="415921" ht="12.75" customHeight="1" x14ac:dyDescent="0.2"/>
    <row r="415925" ht="12.75" customHeight="1" x14ac:dyDescent="0.2"/>
    <row r="415929" ht="12.75" customHeight="1" x14ac:dyDescent="0.2"/>
    <row r="415933" ht="12.75" customHeight="1" x14ac:dyDescent="0.2"/>
    <row r="415937" ht="12.75" customHeight="1" x14ac:dyDescent="0.2"/>
    <row r="415941" ht="12.75" customHeight="1" x14ac:dyDescent="0.2"/>
    <row r="415945" ht="12.75" customHeight="1" x14ac:dyDescent="0.2"/>
    <row r="415949" ht="12.75" customHeight="1" x14ac:dyDescent="0.2"/>
    <row r="415953" ht="12.75" customHeight="1" x14ac:dyDescent="0.2"/>
    <row r="415957" ht="12.75" customHeight="1" x14ac:dyDescent="0.2"/>
    <row r="415961" ht="12.75" customHeight="1" x14ac:dyDescent="0.2"/>
    <row r="415965" ht="12.75" customHeight="1" x14ac:dyDescent="0.2"/>
    <row r="415969" ht="12.75" customHeight="1" x14ac:dyDescent="0.2"/>
    <row r="415973" ht="12.75" customHeight="1" x14ac:dyDescent="0.2"/>
    <row r="415977" ht="12.75" customHeight="1" x14ac:dyDescent="0.2"/>
    <row r="415981" ht="12.75" customHeight="1" x14ac:dyDescent="0.2"/>
    <row r="415985" ht="12.75" customHeight="1" x14ac:dyDescent="0.2"/>
    <row r="415989" ht="12.75" customHeight="1" x14ac:dyDescent="0.2"/>
    <row r="415993" ht="12.75" customHeight="1" x14ac:dyDescent="0.2"/>
    <row r="415997" ht="12.75" customHeight="1" x14ac:dyDescent="0.2"/>
    <row r="416001" ht="12.75" customHeight="1" x14ac:dyDescent="0.2"/>
    <row r="416005" ht="12.75" customHeight="1" x14ac:dyDescent="0.2"/>
    <row r="416009" ht="12.75" customHeight="1" x14ac:dyDescent="0.2"/>
    <row r="416013" ht="12.75" customHeight="1" x14ac:dyDescent="0.2"/>
    <row r="416017" ht="12.75" customHeight="1" x14ac:dyDescent="0.2"/>
    <row r="416021" ht="12.75" customHeight="1" x14ac:dyDescent="0.2"/>
    <row r="416025" ht="12.75" customHeight="1" x14ac:dyDescent="0.2"/>
    <row r="416029" ht="12.75" customHeight="1" x14ac:dyDescent="0.2"/>
    <row r="416033" ht="12.75" customHeight="1" x14ac:dyDescent="0.2"/>
    <row r="416037" ht="12.75" customHeight="1" x14ac:dyDescent="0.2"/>
    <row r="416041" ht="12.75" customHeight="1" x14ac:dyDescent="0.2"/>
    <row r="416045" ht="12.75" customHeight="1" x14ac:dyDescent="0.2"/>
    <row r="416049" ht="12.75" customHeight="1" x14ac:dyDescent="0.2"/>
    <row r="416053" ht="12.75" customHeight="1" x14ac:dyDescent="0.2"/>
    <row r="416057" ht="12.75" customHeight="1" x14ac:dyDescent="0.2"/>
    <row r="416061" ht="12.75" customHeight="1" x14ac:dyDescent="0.2"/>
    <row r="416065" ht="12.75" customHeight="1" x14ac:dyDescent="0.2"/>
    <row r="416069" ht="12.75" customHeight="1" x14ac:dyDescent="0.2"/>
    <row r="416073" ht="12.75" customHeight="1" x14ac:dyDescent="0.2"/>
    <row r="416077" ht="12.75" customHeight="1" x14ac:dyDescent="0.2"/>
    <row r="416081" ht="12.75" customHeight="1" x14ac:dyDescent="0.2"/>
    <row r="416085" ht="12.75" customHeight="1" x14ac:dyDescent="0.2"/>
    <row r="416089" ht="12.75" customHeight="1" x14ac:dyDescent="0.2"/>
    <row r="416093" ht="12.75" customHeight="1" x14ac:dyDescent="0.2"/>
    <row r="416097" ht="12.75" customHeight="1" x14ac:dyDescent="0.2"/>
    <row r="416101" ht="12.75" customHeight="1" x14ac:dyDescent="0.2"/>
    <row r="416105" ht="12.75" customHeight="1" x14ac:dyDescent="0.2"/>
    <row r="416109" ht="12.75" customHeight="1" x14ac:dyDescent="0.2"/>
    <row r="416113" ht="12.75" customHeight="1" x14ac:dyDescent="0.2"/>
    <row r="416117" ht="12.75" customHeight="1" x14ac:dyDescent="0.2"/>
    <row r="416121" ht="12.75" customHeight="1" x14ac:dyDescent="0.2"/>
    <row r="416125" ht="12.75" customHeight="1" x14ac:dyDescent="0.2"/>
    <row r="416129" ht="12.75" customHeight="1" x14ac:dyDescent="0.2"/>
    <row r="416133" ht="12.75" customHeight="1" x14ac:dyDescent="0.2"/>
    <row r="416137" ht="12.75" customHeight="1" x14ac:dyDescent="0.2"/>
    <row r="416141" ht="12.75" customHeight="1" x14ac:dyDescent="0.2"/>
    <row r="416145" ht="12.75" customHeight="1" x14ac:dyDescent="0.2"/>
    <row r="416149" ht="12.75" customHeight="1" x14ac:dyDescent="0.2"/>
    <row r="416153" ht="12.75" customHeight="1" x14ac:dyDescent="0.2"/>
    <row r="416157" ht="12.75" customHeight="1" x14ac:dyDescent="0.2"/>
    <row r="416161" ht="12.75" customHeight="1" x14ac:dyDescent="0.2"/>
    <row r="416165" ht="12.75" customHeight="1" x14ac:dyDescent="0.2"/>
    <row r="416169" ht="12.75" customHeight="1" x14ac:dyDescent="0.2"/>
    <row r="416173" ht="12.75" customHeight="1" x14ac:dyDescent="0.2"/>
    <row r="416177" ht="12.75" customHeight="1" x14ac:dyDescent="0.2"/>
    <row r="416181" ht="12.75" customHeight="1" x14ac:dyDescent="0.2"/>
    <row r="416185" ht="12.75" customHeight="1" x14ac:dyDescent="0.2"/>
    <row r="416189" ht="12.75" customHeight="1" x14ac:dyDescent="0.2"/>
    <row r="416193" ht="12.75" customHeight="1" x14ac:dyDescent="0.2"/>
    <row r="416197" ht="12.75" customHeight="1" x14ac:dyDescent="0.2"/>
    <row r="416201" ht="12.75" customHeight="1" x14ac:dyDescent="0.2"/>
    <row r="416205" ht="12.75" customHeight="1" x14ac:dyDescent="0.2"/>
    <row r="416209" ht="12.75" customHeight="1" x14ac:dyDescent="0.2"/>
    <row r="416213" ht="12.75" customHeight="1" x14ac:dyDescent="0.2"/>
    <row r="416217" ht="12.75" customHeight="1" x14ac:dyDescent="0.2"/>
    <row r="416221" ht="12.75" customHeight="1" x14ac:dyDescent="0.2"/>
    <row r="416225" ht="12.75" customHeight="1" x14ac:dyDescent="0.2"/>
    <row r="416229" ht="12.75" customHeight="1" x14ac:dyDescent="0.2"/>
    <row r="416233" ht="12.75" customHeight="1" x14ac:dyDescent="0.2"/>
    <row r="416237" ht="12.75" customHeight="1" x14ac:dyDescent="0.2"/>
    <row r="416241" ht="12.75" customHeight="1" x14ac:dyDescent="0.2"/>
    <row r="416245" ht="12.75" customHeight="1" x14ac:dyDescent="0.2"/>
    <row r="416249" ht="12.75" customHeight="1" x14ac:dyDescent="0.2"/>
    <row r="416253" ht="12.75" customHeight="1" x14ac:dyDescent="0.2"/>
    <row r="416257" ht="12.75" customHeight="1" x14ac:dyDescent="0.2"/>
    <row r="416261" ht="12.75" customHeight="1" x14ac:dyDescent="0.2"/>
    <row r="416265" ht="12.75" customHeight="1" x14ac:dyDescent="0.2"/>
    <row r="416269" ht="12.75" customHeight="1" x14ac:dyDescent="0.2"/>
    <row r="416273" ht="12.75" customHeight="1" x14ac:dyDescent="0.2"/>
    <row r="416277" ht="12.75" customHeight="1" x14ac:dyDescent="0.2"/>
    <row r="416281" ht="12.75" customHeight="1" x14ac:dyDescent="0.2"/>
    <row r="416285" ht="12.75" customHeight="1" x14ac:dyDescent="0.2"/>
    <row r="416289" ht="12.75" customHeight="1" x14ac:dyDescent="0.2"/>
    <row r="416293" ht="12.75" customHeight="1" x14ac:dyDescent="0.2"/>
    <row r="416297" ht="12.75" customHeight="1" x14ac:dyDescent="0.2"/>
    <row r="416301" ht="12.75" customHeight="1" x14ac:dyDescent="0.2"/>
    <row r="416305" ht="12.75" customHeight="1" x14ac:dyDescent="0.2"/>
    <row r="416309" ht="12.75" customHeight="1" x14ac:dyDescent="0.2"/>
    <row r="416313" ht="12.75" customHeight="1" x14ac:dyDescent="0.2"/>
    <row r="416317" ht="12.75" customHeight="1" x14ac:dyDescent="0.2"/>
    <row r="416321" ht="12.75" customHeight="1" x14ac:dyDescent="0.2"/>
    <row r="416325" ht="12.75" customHeight="1" x14ac:dyDescent="0.2"/>
    <row r="416329" ht="12.75" customHeight="1" x14ac:dyDescent="0.2"/>
    <row r="416333" ht="12.75" customHeight="1" x14ac:dyDescent="0.2"/>
    <row r="416337" ht="12.75" customHeight="1" x14ac:dyDescent="0.2"/>
    <row r="416341" ht="12.75" customHeight="1" x14ac:dyDescent="0.2"/>
    <row r="416345" ht="12.75" customHeight="1" x14ac:dyDescent="0.2"/>
    <row r="416349" ht="12.75" customHeight="1" x14ac:dyDescent="0.2"/>
    <row r="416353" ht="12.75" customHeight="1" x14ac:dyDescent="0.2"/>
    <row r="416357" ht="12.75" customHeight="1" x14ac:dyDescent="0.2"/>
    <row r="416361" ht="12.75" customHeight="1" x14ac:dyDescent="0.2"/>
    <row r="416365" ht="12.75" customHeight="1" x14ac:dyDescent="0.2"/>
    <row r="416369" ht="12.75" customHeight="1" x14ac:dyDescent="0.2"/>
    <row r="416373" ht="12.75" customHeight="1" x14ac:dyDescent="0.2"/>
    <row r="416377" ht="12.75" customHeight="1" x14ac:dyDescent="0.2"/>
    <row r="416381" ht="12.75" customHeight="1" x14ac:dyDescent="0.2"/>
    <row r="416385" ht="12.75" customHeight="1" x14ac:dyDescent="0.2"/>
    <row r="416389" ht="12.75" customHeight="1" x14ac:dyDescent="0.2"/>
    <row r="416393" ht="12.75" customHeight="1" x14ac:dyDescent="0.2"/>
    <row r="416397" ht="12.75" customHeight="1" x14ac:dyDescent="0.2"/>
    <row r="416401" ht="12.75" customHeight="1" x14ac:dyDescent="0.2"/>
    <row r="416405" ht="12.75" customHeight="1" x14ac:dyDescent="0.2"/>
    <row r="416409" ht="12.75" customHeight="1" x14ac:dyDescent="0.2"/>
    <row r="416413" ht="12.75" customHeight="1" x14ac:dyDescent="0.2"/>
    <row r="416417" ht="12.75" customHeight="1" x14ac:dyDescent="0.2"/>
    <row r="416421" ht="12.75" customHeight="1" x14ac:dyDescent="0.2"/>
    <row r="416425" ht="12.75" customHeight="1" x14ac:dyDescent="0.2"/>
    <row r="416429" ht="12.75" customHeight="1" x14ac:dyDescent="0.2"/>
    <row r="416433" ht="12.75" customHeight="1" x14ac:dyDescent="0.2"/>
    <row r="416437" ht="12.75" customHeight="1" x14ac:dyDescent="0.2"/>
    <row r="416441" ht="12.75" customHeight="1" x14ac:dyDescent="0.2"/>
    <row r="416445" ht="12.75" customHeight="1" x14ac:dyDescent="0.2"/>
    <row r="416449" ht="12.75" customHeight="1" x14ac:dyDescent="0.2"/>
    <row r="416453" ht="12.75" customHeight="1" x14ac:dyDescent="0.2"/>
    <row r="416457" ht="12.75" customHeight="1" x14ac:dyDescent="0.2"/>
    <row r="416461" ht="12.75" customHeight="1" x14ac:dyDescent="0.2"/>
    <row r="416465" ht="12.75" customHeight="1" x14ac:dyDescent="0.2"/>
    <row r="416469" ht="12.75" customHeight="1" x14ac:dyDescent="0.2"/>
    <row r="416473" ht="12.75" customHeight="1" x14ac:dyDescent="0.2"/>
    <row r="416477" ht="12.75" customHeight="1" x14ac:dyDescent="0.2"/>
    <row r="416481" ht="12.75" customHeight="1" x14ac:dyDescent="0.2"/>
    <row r="416485" ht="12.75" customHeight="1" x14ac:dyDescent="0.2"/>
    <row r="416489" ht="12.75" customHeight="1" x14ac:dyDescent="0.2"/>
    <row r="416493" ht="12.75" customHeight="1" x14ac:dyDescent="0.2"/>
    <row r="416497" ht="12.75" customHeight="1" x14ac:dyDescent="0.2"/>
    <row r="416501" ht="12.75" customHeight="1" x14ac:dyDescent="0.2"/>
    <row r="416505" ht="12.75" customHeight="1" x14ac:dyDescent="0.2"/>
    <row r="416509" ht="12.75" customHeight="1" x14ac:dyDescent="0.2"/>
    <row r="416513" ht="12.75" customHeight="1" x14ac:dyDescent="0.2"/>
    <row r="416517" ht="12.75" customHeight="1" x14ac:dyDescent="0.2"/>
    <row r="416521" ht="12.75" customHeight="1" x14ac:dyDescent="0.2"/>
    <row r="416525" ht="12.75" customHeight="1" x14ac:dyDescent="0.2"/>
    <row r="416529" ht="12.75" customHeight="1" x14ac:dyDescent="0.2"/>
    <row r="416533" ht="12.75" customHeight="1" x14ac:dyDescent="0.2"/>
    <row r="416537" ht="12.75" customHeight="1" x14ac:dyDescent="0.2"/>
    <row r="416541" ht="12.75" customHeight="1" x14ac:dyDescent="0.2"/>
    <row r="416545" ht="12.75" customHeight="1" x14ac:dyDescent="0.2"/>
    <row r="416549" ht="12.75" customHeight="1" x14ac:dyDescent="0.2"/>
    <row r="416553" ht="12.75" customHeight="1" x14ac:dyDescent="0.2"/>
    <row r="416557" ht="12.75" customHeight="1" x14ac:dyDescent="0.2"/>
    <row r="416561" ht="12.75" customHeight="1" x14ac:dyDescent="0.2"/>
    <row r="416565" ht="12.75" customHeight="1" x14ac:dyDescent="0.2"/>
    <row r="416569" ht="12.75" customHeight="1" x14ac:dyDescent="0.2"/>
    <row r="416573" ht="12.75" customHeight="1" x14ac:dyDescent="0.2"/>
    <row r="416577" ht="12.75" customHeight="1" x14ac:dyDescent="0.2"/>
    <row r="416581" ht="12.75" customHeight="1" x14ac:dyDescent="0.2"/>
    <row r="416585" ht="12.75" customHeight="1" x14ac:dyDescent="0.2"/>
    <row r="416589" ht="12.75" customHeight="1" x14ac:dyDescent="0.2"/>
    <row r="416593" ht="12.75" customHeight="1" x14ac:dyDescent="0.2"/>
    <row r="416597" ht="12.75" customHeight="1" x14ac:dyDescent="0.2"/>
    <row r="416601" ht="12.75" customHeight="1" x14ac:dyDescent="0.2"/>
    <row r="416605" ht="12.75" customHeight="1" x14ac:dyDescent="0.2"/>
    <row r="416609" ht="12.75" customHeight="1" x14ac:dyDescent="0.2"/>
    <row r="416613" ht="12.75" customHeight="1" x14ac:dyDescent="0.2"/>
    <row r="416617" ht="12.75" customHeight="1" x14ac:dyDescent="0.2"/>
    <row r="416621" ht="12.75" customHeight="1" x14ac:dyDescent="0.2"/>
    <row r="416625" ht="12.75" customHeight="1" x14ac:dyDescent="0.2"/>
    <row r="416629" ht="12.75" customHeight="1" x14ac:dyDescent="0.2"/>
    <row r="416633" ht="12.75" customHeight="1" x14ac:dyDescent="0.2"/>
    <row r="416637" ht="12.75" customHeight="1" x14ac:dyDescent="0.2"/>
    <row r="416641" ht="12.75" customHeight="1" x14ac:dyDescent="0.2"/>
    <row r="416645" ht="12.75" customHeight="1" x14ac:dyDescent="0.2"/>
    <row r="416649" ht="12.75" customHeight="1" x14ac:dyDescent="0.2"/>
    <row r="416653" ht="12.75" customHeight="1" x14ac:dyDescent="0.2"/>
    <row r="416657" ht="12.75" customHeight="1" x14ac:dyDescent="0.2"/>
    <row r="416661" ht="12.75" customHeight="1" x14ac:dyDescent="0.2"/>
    <row r="416665" ht="12.75" customHeight="1" x14ac:dyDescent="0.2"/>
    <row r="416669" ht="12.75" customHeight="1" x14ac:dyDescent="0.2"/>
    <row r="416673" ht="12.75" customHeight="1" x14ac:dyDescent="0.2"/>
    <row r="416677" ht="12.75" customHeight="1" x14ac:dyDescent="0.2"/>
    <row r="416681" ht="12.75" customHeight="1" x14ac:dyDescent="0.2"/>
    <row r="416685" ht="12.75" customHeight="1" x14ac:dyDescent="0.2"/>
    <row r="416689" ht="12.75" customHeight="1" x14ac:dyDescent="0.2"/>
    <row r="416693" ht="12.75" customHeight="1" x14ac:dyDescent="0.2"/>
    <row r="416697" ht="12.75" customHeight="1" x14ac:dyDescent="0.2"/>
    <row r="416701" ht="12.75" customHeight="1" x14ac:dyDescent="0.2"/>
    <row r="416705" ht="12.75" customHeight="1" x14ac:dyDescent="0.2"/>
    <row r="416709" ht="12.75" customHeight="1" x14ac:dyDescent="0.2"/>
    <row r="416713" ht="12.75" customHeight="1" x14ac:dyDescent="0.2"/>
    <row r="416717" ht="12.75" customHeight="1" x14ac:dyDescent="0.2"/>
    <row r="416721" ht="12.75" customHeight="1" x14ac:dyDescent="0.2"/>
    <row r="416725" ht="12.75" customHeight="1" x14ac:dyDescent="0.2"/>
    <row r="416729" ht="12.75" customHeight="1" x14ac:dyDescent="0.2"/>
    <row r="416733" ht="12.75" customHeight="1" x14ac:dyDescent="0.2"/>
    <row r="416737" ht="12.75" customHeight="1" x14ac:dyDescent="0.2"/>
    <row r="416741" ht="12.75" customHeight="1" x14ac:dyDescent="0.2"/>
    <row r="416745" ht="12.75" customHeight="1" x14ac:dyDescent="0.2"/>
    <row r="416749" ht="12.75" customHeight="1" x14ac:dyDescent="0.2"/>
    <row r="416753" ht="12.75" customHeight="1" x14ac:dyDescent="0.2"/>
    <row r="416757" ht="12.75" customHeight="1" x14ac:dyDescent="0.2"/>
    <row r="416761" ht="12.75" customHeight="1" x14ac:dyDescent="0.2"/>
    <row r="416765" ht="12.75" customHeight="1" x14ac:dyDescent="0.2"/>
    <row r="416769" ht="12.75" customHeight="1" x14ac:dyDescent="0.2"/>
    <row r="416773" ht="12.75" customHeight="1" x14ac:dyDescent="0.2"/>
    <row r="416777" ht="12.75" customHeight="1" x14ac:dyDescent="0.2"/>
    <row r="416781" ht="12.75" customHeight="1" x14ac:dyDescent="0.2"/>
    <row r="416785" ht="12.75" customHeight="1" x14ac:dyDescent="0.2"/>
    <row r="416789" ht="12.75" customHeight="1" x14ac:dyDescent="0.2"/>
    <row r="416793" ht="12.75" customHeight="1" x14ac:dyDescent="0.2"/>
    <row r="416797" ht="12.75" customHeight="1" x14ac:dyDescent="0.2"/>
    <row r="416801" ht="12.75" customHeight="1" x14ac:dyDescent="0.2"/>
    <row r="416805" ht="12.75" customHeight="1" x14ac:dyDescent="0.2"/>
    <row r="416809" ht="12.75" customHeight="1" x14ac:dyDescent="0.2"/>
    <row r="416813" ht="12.75" customHeight="1" x14ac:dyDescent="0.2"/>
    <row r="416817" ht="12.75" customHeight="1" x14ac:dyDescent="0.2"/>
    <row r="416821" ht="12.75" customHeight="1" x14ac:dyDescent="0.2"/>
    <row r="416825" ht="12.75" customHeight="1" x14ac:dyDescent="0.2"/>
    <row r="416829" ht="12.75" customHeight="1" x14ac:dyDescent="0.2"/>
    <row r="416833" ht="12.75" customHeight="1" x14ac:dyDescent="0.2"/>
    <row r="416837" ht="12.75" customHeight="1" x14ac:dyDescent="0.2"/>
    <row r="416841" ht="12.75" customHeight="1" x14ac:dyDescent="0.2"/>
    <row r="416845" ht="12.75" customHeight="1" x14ac:dyDescent="0.2"/>
    <row r="416849" ht="12.75" customHeight="1" x14ac:dyDescent="0.2"/>
    <row r="416853" ht="12.75" customHeight="1" x14ac:dyDescent="0.2"/>
    <row r="416857" ht="12.75" customHeight="1" x14ac:dyDescent="0.2"/>
    <row r="416861" ht="12.75" customHeight="1" x14ac:dyDescent="0.2"/>
    <row r="416865" ht="12.75" customHeight="1" x14ac:dyDescent="0.2"/>
    <row r="416869" ht="12.75" customHeight="1" x14ac:dyDescent="0.2"/>
    <row r="416873" ht="12.75" customHeight="1" x14ac:dyDescent="0.2"/>
    <row r="416877" ht="12.75" customHeight="1" x14ac:dyDescent="0.2"/>
    <row r="416881" ht="12.75" customHeight="1" x14ac:dyDescent="0.2"/>
    <row r="416885" ht="12.75" customHeight="1" x14ac:dyDescent="0.2"/>
    <row r="416889" ht="12.75" customHeight="1" x14ac:dyDescent="0.2"/>
    <row r="416893" ht="12.75" customHeight="1" x14ac:dyDescent="0.2"/>
    <row r="416897" ht="12.75" customHeight="1" x14ac:dyDescent="0.2"/>
    <row r="416901" ht="12.75" customHeight="1" x14ac:dyDescent="0.2"/>
    <row r="416905" ht="12.75" customHeight="1" x14ac:dyDescent="0.2"/>
    <row r="416909" ht="12.75" customHeight="1" x14ac:dyDescent="0.2"/>
    <row r="416913" ht="12.75" customHeight="1" x14ac:dyDescent="0.2"/>
    <row r="416917" ht="12.75" customHeight="1" x14ac:dyDescent="0.2"/>
    <row r="416921" ht="12.75" customHeight="1" x14ac:dyDescent="0.2"/>
    <row r="416925" ht="12.75" customHeight="1" x14ac:dyDescent="0.2"/>
    <row r="416929" ht="12.75" customHeight="1" x14ac:dyDescent="0.2"/>
    <row r="416933" ht="12.75" customHeight="1" x14ac:dyDescent="0.2"/>
    <row r="416937" ht="12.75" customHeight="1" x14ac:dyDescent="0.2"/>
    <row r="416941" ht="12.75" customHeight="1" x14ac:dyDescent="0.2"/>
    <row r="416945" ht="12.75" customHeight="1" x14ac:dyDescent="0.2"/>
    <row r="416949" ht="12.75" customHeight="1" x14ac:dyDescent="0.2"/>
    <row r="416953" ht="12.75" customHeight="1" x14ac:dyDescent="0.2"/>
    <row r="416957" ht="12.75" customHeight="1" x14ac:dyDescent="0.2"/>
    <row r="416961" ht="12.75" customHeight="1" x14ac:dyDescent="0.2"/>
    <row r="416965" ht="12.75" customHeight="1" x14ac:dyDescent="0.2"/>
    <row r="416969" ht="12.75" customHeight="1" x14ac:dyDescent="0.2"/>
    <row r="416973" ht="12.75" customHeight="1" x14ac:dyDescent="0.2"/>
    <row r="416977" ht="12.75" customHeight="1" x14ac:dyDescent="0.2"/>
    <row r="416981" ht="12.75" customHeight="1" x14ac:dyDescent="0.2"/>
    <row r="416985" ht="12.75" customHeight="1" x14ac:dyDescent="0.2"/>
    <row r="416989" ht="12.75" customHeight="1" x14ac:dyDescent="0.2"/>
    <row r="416993" ht="12.75" customHeight="1" x14ac:dyDescent="0.2"/>
    <row r="416997" ht="12.75" customHeight="1" x14ac:dyDescent="0.2"/>
    <row r="417001" ht="12.75" customHeight="1" x14ac:dyDescent="0.2"/>
    <row r="417005" ht="12.75" customHeight="1" x14ac:dyDescent="0.2"/>
    <row r="417009" ht="12.75" customHeight="1" x14ac:dyDescent="0.2"/>
    <row r="417013" ht="12.75" customHeight="1" x14ac:dyDescent="0.2"/>
    <row r="417017" ht="12.75" customHeight="1" x14ac:dyDescent="0.2"/>
    <row r="417021" ht="12.75" customHeight="1" x14ac:dyDescent="0.2"/>
    <row r="417025" ht="12.75" customHeight="1" x14ac:dyDescent="0.2"/>
    <row r="417029" ht="12.75" customHeight="1" x14ac:dyDescent="0.2"/>
    <row r="417033" ht="12.75" customHeight="1" x14ac:dyDescent="0.2"/>
    <row r="417037" ht="12.75" customHeight="1" x14ac:dyDescent="0.2"/>
    <row r="417041" ht="12.75" customHeight="1" x14ac:dyDescent="0.2"/>
    <row r="417045" ht="12.75" customHeight="1" x14ac:dyDescent="0.2"/>
    <row r="417049" ht="12.75" customHeight="1" x14ac:dyDescent="0.2"/>
    <row r="417053" ht="12.75" customHeight="1" x14ac:dyDescent="0.2"/>
    <row r="417057" ht="12.75" customHeight="1" x14ac:dyDescent="0.2"/>
    <row r="417061" ht="12.75" customHeight="1" x14ac:dyDescent="0.2"/>
    <row r="417065" ht="12.75" customHeight="1" x14ac:dyDescent="0.2"/>
    <row r="417069" ht="12.75" customHeight="1" x14ac:dyDescent="0.2"/>
    <row r="417073" ht="12.75" customHeight="1" x14ac:dyDescent="0.2"/>
    <row r="417077" ht="12.75" customHeight="1" x14ac:dyDescent="0.2"/>
    <row r="417081" ht="12.75" customHeight="1" x14ac:dyDescent="0.2"/>
    <row r="417085" ht="12.75" customHeight="1" x14ac:dyDescent="0.2"/>
    <row r="417089" ht="12.75" customHeight="1" x14ac:dyDescent="0.2"/>
    <row r="417093" ht="12.75" customHeight="1" x14ac:dyDescent="0.2"/>
    <row r="417097" ht="12.75" customHeight="1" x14ac:dyDescent="0.2"/>
    <row r="417101" ht="12.75" customHeight="1" x14ac:dyDescent="0.2"/>
    <row r="417105" ht="12.75" customHeight="1" x14ac:dyDescent="0.2"/>
    <row r="417109" ht="12.75" customHeight="1" x14ac:dyDescent="0.2"/>
    <row r="417113" ht="12.75" customHeight="1" x14ac:dyDescent="0.2"/>
    <row r="417117" ht="12.75" customHeight="1" x14ac:dyDescent="0.2"/>
    <row r="417121" ht="12.75" customHeight="1" x14ac:dyDescent="0.2"/>
    <row r="417125" ht="12.75" customHeight="1" x14ac:dyDescent="0.2"/>
    <row r="417129" ht="12.75" customHeight="1" x14ac:dyDescent="0.2"/>
    <row r="417133" ht="12.75" customHeight="1" x14ac:dyDescent="0.2"/>
    <row r="417137" ht="12.75" customHeight="1" x14ac:dyDescent="0.2"/>
    <row r="417141" ht="12.75" customHeight="1" x14ac:dyDescent="0.2"/>
    <row r="417145" ht="12.75" customHeight="1" x14ac:dyDescent="0.2"/>
    <row r="417149" ht="12.75" customHeight="1" x14ac:dyDescent="0.2"/>
    <row r="417153" ht="12.75" customHeight="1" x14ac:dyDescent="0.2"/>
    <row r="417157" ht="12.75" customHeight="1" x14ac:dyDescent="0.2"/>
    <row r="417161" ht="12.75" customHeight="1" x14ac:dyDescent="0.2"/>
    <row r="417165" ht="12.75" customHeight="1" x14ac:dyDescent="0.2"/>
    <row r="417169" ht="12.75" customHeight="1" x14ac:dyDescent="0.2"/>
    <row r="417173" ht="12.75" customHeight="1" x14ac:dyDescent="0.2"/>
    <row r="417177" ht="12.75" customHeight="1" x14ac:dyDescent="0.2"/>
    <row r="417181" ht="12.75" customHeight="1" x14ac:dyDescent="0.2"/>
    <row r="417185" ht="12.75" customHeight="1" x14ac:dyDescent="0.2"/>
    <row r="417189" ht="12.75" customHeight="1" x14ac:dyDescent="0.2"/>
    <row r="417193" ht="12.75" customHeight="1" x14ac:dyDescent="0.2"/>
    <row r="417197" ht="12.75" customHeight="1" x14ac:dyDescent="0.2"/>
    <row r="417201" ht="12.75" customHeight="1" x14ac:dyDescent="0.2"/>
    <row r="417205" ht="12.75" customHeight="1" x14ac:dyDescent="0.2"/>
    <row r="417209" ht="12.75" customHeight="1" x14ac:dyDescent="0.2"/>
    <row r="417213" ht="12.75" customHeight="1" x14ac:dyDescent="0.2"/>
    <row r="417217" ht="12.75" customHeight="1" x14ac:dyDescent="0.2"/>
    <row r="417221" ht="12.75" customHeight="1" x14ac:dyDescent="0.2"/>
    <row r="417225" ht="12.75" customHeight="1" x14ac:dyDescent="0.2"/>
    <row r="417229" ht="12.75" customHeight="1" x14ac:dyDescent="0.2"/>
    <row r="417233" ht="12.75" customHeight="1" x14ac:dyDescent="0.2"/>
    <row r="417237" ht="12.75" customHeight="1" x14ac:dyDescent="0.2"/>
    <row r="417241" ht="12.75" customHeight="1" x14ac:dyDescent="0.2"/>
    <row r="417245" ht="12.75" customHeight="1" x14ac:dyDescent="0.2"/>
    <row r="417249" ht="12.75" customHeight="1" x14ac:dyDescent="0.2"/>
    <row r="417253" ht="12.75" customHeight="1" x14ac:dyDescent="0.2"/>
    <row r="417257" ht="12.75" customHeight="1" x14ac:dyDescent="0.2"/>
    <row r="417261" ht="12.75" customHeight="1" x14ac:dyDescent="0.2"/>
    <row r="417265" ht="12.75" customHeight="1" x14ac:dyDescent="0.2"/>
    <row r="417269" ht="12.75" customHeight="1" x14ac:dyDescent="0.2"/>
    <row r="417273" ht="12.75" customHeight="1" x14ac:dyDescent="0.2"/>
    <row r="417277" ht="12.75" customHeight="1" x14ac:dyDescent="0.2"/>
    <row r="417281" ht="12.75" customHeight="1" x14ac:dyDescent="0.2"/>
    <row r="417285" ht="12.75" customHeight="1" x14ac:dyDescent="0.2"/>
    <row r="417289" ht="12.75" customHeight="1" x14ac:dyDescent="0.2"/>
    <row r="417293" ht="12.75" customHeight="1" x14ac:dyDescent="0.2"/>
    <row r="417297" ht="12.75" customHeight="1" x14ac:dyDescent="0.2"/>
    <row r="417301" ht="12.75" customHeight="1" x14ac:dyDescent="0.2"/>
    <row r="417305" ht="12.75" customHeight="1" x14ac:dyDescent="0.2"/>
    <row r="417309" ht="12.75" customHeight="1" x14ac:dyDescent="0.2"/>
    <row r="417313" ht="12.75" customHeight="1" x14ac:dyDescent="0.2"/>
    <row r="417317" ht="12.75" customHeight="1" x14ac:dyDescent="0.2"/>
    <row r="417321" ht="12.75" customHeight="1" x14ac:dyDescent="0.2"/>
    <row r="417325" ht="12.75" customHeight="1" x14ac:dyDescent="0.2"/>
    <row r="417329" ht="12.75" customHeight="1" x14ac:dyDescent="0.2"/>
    <row r="417333" ht="12.75" customHeight="1" x14ac:dyDescent="0.2"/>
    <row r="417337" ht="12.75" customHeight="1" x14ac:dyDescent="0.2"/>
    <row r="417341" ht="12.75" customHeight="1" x14ac:dyDescent="0.2"/>
    <row r="417345" ht="12.75" customHeight="1" x14ac:dyDescent="0.2"/>
    <row r="417349" ht="12.75" customHeight="1" x14ac:dyDescent="0.2"/>
    <row r="417353" ht="12.75" customHeight="1" x14ac:dyDescent="0.2"/>
    <row r="417357" ht="12.75" customHeight="1" x14ac:dyDescent="0.2"/>
    <row r="417361" ht="12.75" customHeight="1" x14ac:dyDescent="0.2"/>
    <row r="417365" ht="12.75" customHeight="1" x14ac:dyDescent="0.2"/>
    <row r="417369" ht="12.75" customHeight="1" x14ac:dyDescent="0.2"/>
    <row r="417373" ht="12.75" customHeight="1" x14ac:dyDescent="0.2"/>
    <row r="417377" ht="12.75" customHeight="1" x14ac:dyDescent="0.2"/>
    <row r="417381" ht="12.75" customHeight="1" x14ac:dyDescent="0.2"/>
    <row r="417385" ht="12.75" customHeight="1" x14ac:dyDescent="0.2"/>
    <row r="417389" ht="12.75" customHeight="1" x14ac:dyDescent="0.2"/>
    <row r="417393" ht="12.75" customHeight="1" x14ac:dyDescent="0.2"/>
    <row r="417397" ht="12.75" customHeight="1" x14ac:dyDescent="0.2"/>
    <row r="417401" ht="12.75" customHeight="1" x14ac:dyDescent="0.2"/>
    <row r="417405" ht="12.75" customHeight="1" x14ac:dyDescent="0.2"/>
    <row r="417409" ht="12.75" customHeight="1" x14ac:dyDescent="0.2"/>
    <row r="417413" ht="12.75" customHeight="1" x14ac:dyDescent="0.2"/>
    <row r="417417" ht="12.75" customHeight="1" x14ac:dyDescent="0.2"/>
    <row r="417421" ht="12.75" customHeight="1" x14ac:dyDescent="0.2"/>
    <row r="417425" ht="12.75" customHeight="1" x14ac:dyDescent="0.2"/>
    <row r="417429" ht="12.75" customHeight="1" x14ac:dyDescent="0.2"/>
    <row r="417433" ht="12.75" customHeight="1" x14ac:dyDescent="0.2"/>
    <row r="417437" ht="12.75" customHeight="1" x14ac:dyDescent="0.2"/>
    <row r="417441" ht="12.75" customHeight="1" x14ac:dyDescent="0.2"/>
    <row r="417445" ht="12.75" customHeight="1" x14ac:dyDescent="0.2"/>
    <row r="417449" ht="12.75" customHeight="1" x14ac:dyDescent="0.2"/>
    <row r="417453" ht="12.75" customHeight="1" x14ac:dyDescent="0.2"/>
    <row r="417457" ht="12.75" customHeight="1" x14ac:dyDescent="0.2"/>
    <row r="417461" ht="12.75" customHeight="1" x14ac:dyDescent="0.2"/>
    <row r="417465" ht="12.75" customHeight="1" x14ac:dyDescent="0.2"/>
    <row r="417469" ht="12.75" customHeight="1" x14ac:dyDescent="0.2"/>
    <row r="417473" ht="12.75" customHeight="1" x14ac:dyDescent="0.2"/>
    <row r="417477" ht="12.75" customHeight="1" x14ac:dyDescent="0.2"/>
    <row r="417481" ht="12.75" customHeight="1" x14ac:dyDescent="0.2"/>
    <row r="417485" ht="12.75" customHeight="1" x14ac:dyDescent="0.2"/>
    <row r="417489" ht="12.75" customHeight="1" x14ac:dyDescent="0.2"/>
    <row r="417493" ht="12.75" customHeight="1" x14ac:dyDescent="0.2"/>
    <row r="417497" ht="12.75" customHeight="1" x14ac:dyDescent="0.2"/>
    <row r="417501" ht="12.75" customHeight="1" x14ac:dyDescent="0.2"/>
    <row r="417505" ht="12.75" customHeight="1" x14ac:dyDescent="0.2"/>
    <row r="417509" ht="12.75" customHeight="1" x14ac:dyDescent="0.2"/>
    <row r="417513" ht="12.75" customHeight="1" x14ac:dyDescent="0.2"/>
    <row r="417517" ht="12.75" customHeight="1" x14ac:dyDescent="0.2"/>
    <row r="417521" ht="12.75" customHeight="1" x14ac:dyDescent="0.2"/>
    <row r="417525" ht="12.75" customHeight="1" x14ac:dyDescent="0.2"/>
    <row r="417529" ht="12.75" customHeight="1" x14ac:dyDescent="0.2"/>
    <row r="417533" ht="12.75" customHeight="1" x14ac:dyDescent="0.2"/>
    <row r="417537" ht="12.75" customHeight="1" x14ac:dyDescent="0.2"/>
    <row r="417541" ht="12.75" customHeight="1" x14ac:dyDescent="0.2"/>
    <row r="417545" ht="12.75" customHeight="1" x14ac:dyDescent="0.2"/>
    <row r="417549" ht="12.75" customHeight="1" x14ac:dyDescent="0.2"/>
    <row r="417553" ht="12.75" customHeight="1" x14ac:dyDescent="0.2"/>
    <row r="417557" ht="12.75" customHeight="1" x14ac:dyDescent="0.2"/>
    <row r="417561" ht="12.75" customHeight="1" x14ac:dyDescent="0.2"/>
    <row r="417565" ht="12.75" customHeight="1" x14ac:dyDescent="0.2"/>
    <row r="417569" ht="12.75" customHeight="1" x14ac:dyDescent="0.2"/>
    <row r="417573" ht="12.75" customHeight="1" x14ac:dyDescent="0.2"/>
    <row r="417577" ht="12.75" customHeight="1" x14ac:dyDescent="0.2"/>
    <row r="417581" ht="12.75" customHeight="1" x14ac:dyDescent="0.2"/>
    <row r="417585" ht="12.75" customHeight="1" x14ac:dyDescent="0.2"/>
    <row r="417589" ht="12.75" customHeight="1" x14ac:dyDescent="0.2"/>
    <row r="417593" ht="12.75" customHeight="1" x14ac:dyDescent="0.2"/>
    <row r="417597" ht="12.75" customHeight="1" x14ac:dyDescent="0.2"/>
    <row r="417601" ht="12.75" customHeight="1" x14ac:dyDescent="0.2"/>
    <row r="417605" ht="12.75" customHeight="1" x14ac:dyDescent="0.2"/>
    <row r="417609" ht="12.75" customHeight="1" x14ac:dyDescent="0.2"/>
    <row r="417613" ht="12.75" customHeight="1" x14ac:dyDescent="0.2"/>
    <row r="417617" ht="12.75" customHeight="1" x14ac:dyDescent="0.2"/>
    <row r="417621" ht="12.75" customHeight="1" x14ac:dyDescent="0.2"/>
    <row r="417625" ht="12.75" customHeight="1" x14ac:dyDescent="0.2"/>
    <row r="417629" ht="12.75" customHeight="1" x14ac:dyDescent="0.2"/>
    <row r="417633" ht="12.75" customHeight="1" x14ac:dyDescent="0.2"/>
    <row r="417637" ht="12.75" customHeight="1" x14ac:dyDescent="0.2"/>
    <row r="417641" ht="12.75" customHeight="1" x14ac:dyDescent="0.2"/>
    <row r="417645" ht="12.75" customHeight="1" x14ac:dyDescent="0.2"/>
    <row r="417649" ht="12.75" customHeight="1" x14ac:dyDescent="0.2"/>
    <row r="417653" ht="12.75" customHeight="1" x14ac:dyDescent="0.2"/>
    <row r="417657" ht="12.75" customHeight="1" x14ac:dyDescent="0.2"/>
    <row r="417661" ht="12.75" customHeight="1" x14ac:dyDescent="0.2"/>
    <row r="417665" ht="12.75" customHeight="1" x14ac:dyDescent="0.2"/>
    <row r="417669" ht="12.75" customHeight="1" x14ac:dyDescent="0.2"/>
    <row r="417673" ht="12.75" customHeight="1" x14ac:dyDescent="0.2"/>
    <row r="417677" ht="12.75" customHeight="1" x14ac:dyDescent="0.2"/>
    <row r="417681" ht="12.75" customHeight="1" x14ac:dyDescent="0.2"/>
    <row r="417685" ht="12.75" customHeight="1" x14ac:dyDescent="0.2"/>
    <row r="417689" ht="12.75" customHeight="1" x14ac:dyDescent="0.2"/>
    <row r="417693" ht="12.75" customHeight="1" x14ac:dyDescent="0.2"/>
    <row r="417697" ht="12.75" customHeight="1" x14ac:dyDescent="0.2"/>
    <row r="417701" ht="12.75" customHeight="1" x14ac:dyDescent="0.2"/>
    <row r="417705" ht="12.75" customHeight="1" x14ac:dyDescent="0.2"/>
    <row r="417709" ht="12.75" customHeight="1" x14ac:dyDescent="0.2"/>
    <row r="417713" ht="12.75" customHeight="1" x14ac:dyDescent="0.2"/>
    <row r="417717" ht="12.75" customHeight="1" x14ac:dyDescent="0.2"/>
    <row r="417721" ht="12.75" customHeight="1" x14ac:dyDescent="0.2"/>
    <row r="417725" ht="12.75" customHeight="1" x14ac:dyDescent="0.2"/>
    <row r="417729" ht="12.75" customHeight="1" x14ac:dyDescent="0.2"/>
    <row r="417733" ht="12.75" customHeight="1" x14ac:dyDescent="0.2"/>
    <row r="417737" ht="12.75" customHeight="1" x14ac:dyDescent="0.2"/>
    <row r="417741" ht="12.75" customHeight="1" x14ac:dyDescent="0.2"/>
    <row r="417745" ht="12.75" customHeight="1" x14ac:dyDescent="0.2"/>
    <row r="417749" ht="12.75" customHeight="1" x14ac:dyDescent="0.2"/>
    <row r="417753" ht="12.75" customHeight="1" x14ac:dyDescent="0.2"/>
    <row r="417757" ht="12.75" customHeight="1" x14ac:dyDescent="0.2"/>
    <row r="417761" ht="12.75" customHeight="1" x14ac:dyDescent="0.2"/>
    <row r="417765" ht="12.75" customHeight="1" x14ac:dyDescent="0.2"/>
    <row r="417769" ht="12.75" customHeight="1" x14ac:dyDescent="0.2"/>
    <row r="417773" ht="12.75" customHeight="1" x14ac:dyDescent="0.2"/>
    <row r="417777" ht="12.75" customHeight="1" x14ac:dyDescent="0.2"/>
    <row r="417781" ht="12.75" customHeight="1" x14ac:dyDescent="0.2"/>
    <row r="417785" ht="12.75" customHeight="1" x14ac:dyDescent="0.2"/>
    <row r="417789" ht="12.75" customHeight="1" x14ac:dyDescent="0.2"/>
    <row r="417793" ht="12.75" customHeight="1" x14ac:dyDescent="0.2"/>
    <row r="417797" ht="12.75" customHeight="1" x14ac:dyDescent="0.2"/>
    <row r="417801" ht="12.75" customHeight="1" x14ac:dyDescent="0.2"/>
    <row r="417805" ht="12.75" customHeight="1" x14ac:dyDescent="0.2"/>
    <row r="417809" ht="12.75" customHeight="1" x14ac:dyDescent="0.2"/>
    <row r="417813" ht="12.75" customHeight="1" x14ac:dyDescent="0.2"/>
    <row r="417817" ht="12.75" customHeight="1" x14ac:dyDescent="0.2"/>
    <row r="417821" ht="12.75" customHeight="1" x14ac:dyDescent="0.2"/>
    <row r="417825" ht="12.75" customHeight="1" x14ac:dyDescent="0.2"/>
    <row r="417829" ht="12.75" customHeight="1" x14ac:dyDescent="0.2"/>
    <row r="417833" ht="12.75" customHeight="1" x14ac:dyDescent="0.2"/>
    <row r="417837" ht="12.75" customHeight="1" x14ac:dyDescent="0.2"/>
    <row r="417841" ht="12.75" customHeight="1" x14ac:dyDescent="0.2"/>
    <row r="417845" ht="12.75" customHeight="1" x14ac:dyDescent="0.2"/>
    <row r="417849" ht="12.75" customHeight="1" x14ac:dyDescent="0.2"/>
    <row r="417853" ht="12.75" customHeight="1" x14ac:dyDescent="0.2"/>
    <row r="417857" ht="12.75" customHeight="1" x14ac:dyDescent="0.2"/>
    <row r="417861" ht="12.75" customHeight="1" x14ac:dyDescent="0.2"/>
    <row r="417865" ht="12.75" customHeight="1" x14ac:dyDescent="0.2"/>
    <row r="417869" ht="12.75" customHeight="1" x14ac:dyDescent="0.2"/>
    <row r="417873" ht="12.75" customHeight="1" x14ac:dyDescent="0.2"/>
    <row r="417877" ht="12.75" customHeight="1" x14ac:dyDescent="0.2"/>
    <row r="417881" ht="12.75" customHeight="1" x14ac:dyDescent="0.2"/>
    <row r="417885" ht="12.75" customHeight="1" x14ac:dyDescent="0.2"/>
    <row r="417889" ht="12.75" customHeight="1" x14ac:dyDescent="0.2"/>
    <row r="417893" ht="12.75" customHeight="1" x14ac:dyDescent="0.2"/>
    <row r="417897" ht="12.75" customHeight="1" x14ac:dyDescent="0.2"/>
    <row r="417901" ht="12.75" customHeight="1" x14ac:dyDescent="0.2"/>
    <row r="417905" ht="12.75" customHeight="1" x14ac:dyDescent="0.2"/>
    <row r="417909" ht="12.75" customHeight="1" x14ac:dyDescent="0.2"/>
    <row r="417913" ht="12.75" customHeight="1" x14ac:dyDescent="0.2"/>
    <row r="417917" ht="12.75" customHeight="1" x14ac:dyDescent="0.2"/>
    <row r="417921" ht="12.75" customHeight="1" x14ac:dyDescent="0.2"/>
    <row r="417925" ht="12.75" customHeight="1" x14ac:dyDescent="0.2"/>
    <row r="417929" ht="12.75" customHeight="1" x14ac:dyDescent="0.2"/>
    <row r="417933" ht="12.75" customHeight="1" x14ac:dyDescent="0.2"/>
    <row r="417937" ht="12.75" customHeight="1" x14ac:dyDescent="0.2"/>
    <row r="417941" ht="12.75" customHeight="1" x14ac:dyDescent="0.2"/>
    <row r="417945" ht="12.75" customHeight="1" x14ac:dyDescent="0.2"/>
    <row r="417949" ht="12.75" customHeight="1" x14ac:dyDescent="0.2"/>
    <row r="417953" ht="12.75" customHeight="1" x14ac:dyDescent="0.2"/>
    <row r="417957" ht="12.75" customHeight="1" x14ac:dyDescent="0.2"/>
    <row r="417961" ht="12.75" customHeight="1" x14ac:dyDescent="0.2"/>
    <row r="417965" ht="12.75" customHeight="1" x14ac:dyDescent="0.2"/>
    <row r="417969" ht="12.75" customHeight="1" x14ac:dyDescent="0.2"/>
    <row r="417973" ht="12.75" customHeight="1" x14ac:dyDescent="0.2"/>
    <row r="417977" ht="12.75" customHeight="1" x14ac:dyDescent="0.2"/>
    <row r="417981" ht="12.75" customHeight="1" x14ac:dyDescent="0.2"/>
    <row r="417985" ht="12.75" customHeight="1" x14ac:dyDescent="0.2"/>
    <row r="417989" ht="12.75" customHeight="1" x14ac:dyDescent="0.2"/>
    <row r="417993" ht="12.75" customHeight="1" x14ac:dyDescent="0.2"/>
    <row r="417997" ht="12.75" customHeight="1" x14ac:dyDescent="0.2"/>
    <row r="418001" ht="12.75" customHeight="1" x14ac:dyDescent="0.2"/>
    <row r="418005" ht="12.75" customHeight="1" x14ac:dyDescent="0.2"/>
    <row r="418009" ht="12.75" customHeight="1" x14ac:dyDescent="0.2"/>
    <row r="418013" ht="12.75" customHeight="1" x14ac:dyDescent="0.2"/>
    <row r="418017" ht="12.75" customHeight="1" x14ac:dyDescent="0.2"/>
    <row r="418021" ht="12.75" customHeight="1" x14ac:dyDescent="0.2"/>
    <row r="418025" ht="12.75" customHeight="1" x14ac:dyDescent="0.2"/>
    <row r="418029" ht="12.75" customHeight="1" x14ac:dyDescent="0.2"/>
    <row r="418033" ht="12.75" customHeight="1" x14ac:dyDescent="0.2"/>
    <row r="418037" ht="12.75" customHeight="1" x14ac:dyDescent="0.2"/>
    <row r="418041" ht="12.75" customHeight="1" x14ac:dyDescent="0.2"/>
    <row r="418045" ht="12.75" customHeight="1" x14ac:dyDescent="0.2"/>
    <row r="418049" ht="12.75" customHeight="1" x14ac:dyDescent="0.2"/>
    <row r="418053" ht="12.75" customHeight="1" x14ac:dyDescent="0.2"/>
    <row r="418057" ht="12.75" customHeight="1" x14ac:dyDescent="0.2"/>
    <row r="418061" ht="12.75" customHeight="1" x14ac:dyDescent="0.2"/>
    <row r="418065" ht="12.75" customHeight="1" x14ac:dyDescent="0.2"/>
    <row r="418069" ht="12.75" customHeight="1" x14ac:dyDescent="0.2"/>
    <row r="418073" ht="12.75" customHeight="1" x14ac:dyDescent="0.2"/>
    <row r="418077" ht="12.75" customHeight="1" x14ac:dyDescent="0.2"/>
    <row r="418081" ht="12.75" customHeight="1" x14ac:dyDescent="0.2"/>
    <row r="418085" ht="12.75" customHeight="1" x14ac:dyDescent="0.2"/>
    <row r="418089" ht="12.75" customHeight="1" x14ac:dyDescent="0.2"/>
    <row r="418093" ht="12.75" customHeight="1" x14ac:dyDescent="0.2"/>
    <row r="418097" ht="12.75" customHeight="1" x14ac:dyDescent="0.2"/>
    <row r="418101" ht="12.75" customHeight="1" x14ac:dyDescent="0.2"/>
    <row r="418105" ht="12.75" customHeight="1" x14ac:dyDescent="0.2"/>
    <row r="418109" ht="12.75" customHeight="1" x14ac:dyDescent="0.2"/>
    <row r="418113" ht="12.75" customHeight="1" x14ac:dyDescent="0.2"/>
    <row r="418117" ht="12.75" customHeight="1" x14ac:dyDescent="0.2"/>
    <row r="418121" ht="12.75" customHeight="1" x14ac:dyDescent="0.2"/>
    <row r="418125" ht="12.75" customHeight="1" x14ac:dyDescent="0.2"/>
    <row r="418129" ht="12.75" customHeight="1" x14ac:dyDescent="0.2"/>
    <row r="418133" ht="12.75" customHeight="1" x14ac:dyDescent="0.2"/>
    <row r="418137" ht="12.75" customHeight="1" x14ac:dyDescent="0.2"/>
    <row r="418141" ht="12.75" customHeight="1" x14ac:dyDescent="0.2"/>
    <row r="418145" ht="12.75" customHeight="1" x14ac:dyDescent="0.2"/>
    <row r="418149" ht="12.75" customHeight="1" x14ac:dyDescent="0.2"/>
    <row r="418153" ht="12.75" customHeight="1" x14ac:dyDescent="0.2"/>
    <row r="418157" ht="12.75" customHeight="1" x14ac:dyDescent="0.2"/>
    <row r="418161" ht="12.75" customHeight="1" x14ac:dyDescent="0.2"/>
    <row r="418165" ht="12.75" customHeight="1" x14ac:dyDescent="0.2"/>
    <row r="418169" ht="12.75" customHeight="1" x14ac:dyDescent="0.2"/>
    <row r="418173" ht="12.75" customHeight="1" x14ac:dyDescent="0.2"/>
    <row r="418177" ht="12.75" customHeight="1" x14ac:dyDescent="0.2"/>
    <row r="418181" ht="12.75" customHeight="1" x14ac:dyDescent="0.2"/>
    <row r="418185" ht="12.75" customHeight="1" x14ac:dyDescent="0.2"/>
    <row r="418189" ht="12.75" customHeight="1" x14ac:dyDescent="0.2"/>
    <row r="418193" ht="12.75" customHeight="1" x14ac:dyDescent="0.2"/>
    <row r="418197" ht="12.75" customHeight="1" x14ac:dyDescent="0.2"/>
    <row r="418201" ht="12.75" customHeight="1" x14ac:dyDescent="0.2"/>
    <row r="418205" ht="12.75" customHeight="1" x14ac:dyDescent="0.2"/>
    <row r="418209" ht="12.75" customHeight="1" x14ac:dyDescent="0.2"/>
    <row r="418213" ht="12.75" customHeight="1" x14ac:dyDescent="0.2"/>
    <row r="418217" ht="12.75" customHeight="1" x14ac:dyDescent="0.2"/>
    <row r="418221" ht="12.75" customHeight="1" x14ac:dyDescent="0.2"/>
    <row r="418225" ht="12.75" customHeight="1" x14ac:dyDescent="0.2"/>
    <row r="418229" ht="12.75" customHeight="1" x14ac:dyDescent="0.2"/>
    <row r="418233" ht="12.75" customHeight="1" x14ac:dyDescent="0.2"/>
    <row r="418237" ht="12.75" customHeight="1" x14ac:dyDescent="0.2"/>
    <row r="418241" ht="12.75" customHeight="1" x14ac:dyDescent="0.2"/>
    <row r="418245" ht="12.75" customHeight="1" x14ac:dyDescent="0.2"/>
    <row r="418249" ht="12.75" customHeight="1" x14ac:dyDescent="0.2"/>
    <row r="418253" ht="12.75" customHeight="1" x14ac:dyDescent="0.2"/>
    <row r="418257" ht="12.75" customHeight="1" x14ac:dyDescent="0.2"/>
    <row r="418261" ht="12.75" customHeight="1" x14ac:dyDescent="0.2"/>
    <row r="418265" ht="12.75" customHeight="1" x14ac:dyDescent="0.2"/>
    <row r="418269" ht="12.75" customHeight="1" x14ac:dyDescent="0.2"/>
    <row r="418273" ht="12.75" customHeight="1" x14ac:dyDescent="0.2"/>
    <row r="418277" ht="12.75" customHeight="1" x14ac:dyDescent="0.2"/>
    <row r="418281" ht="12.75" customHeight="1" x14ac:dyDescent="0.2"/>
    <row r="418285" ht="12.75" customHeight="1" x14ac:dyDescent="0.2"/>
    <row r="418289" ht="12.75" customHeight="1" x14ac:dyDescent="0.2"/>
    <row r="418293" ht="12.75" customHeight="1" x14ac:dyDescent="0.2"/>
    <row r="418297" ht="12.75" customHeight="1" x14ac:dyDescent="0.2"/>
    <row r="418301" ht="12.75" customHeight="1" x14ac:dyDescent="0.2"/>
    <row r="418305" ht="12.75" customHeight="1" x14ac:dyDescent="0.2"/>
    <row r="418309" ht="12.75" customHeight="1" x14ac:dyDescent="0.2"/>
    <row r="418313" ht="12.75" customHeight="1" x14ac:dyDescent="0.2"/>
    <row r="418317" ht="12.75" customHeight="1" x14ac:dyDescent="0.2"/>
    <row r="418321" ht="12.75" customHeight="1" x14ac:dyDescent="0.2"/>
    <row r="418325" ht="12.75" customHeight="1" x14ac:dyDescent="0.2"/>
    <row r="418329" ht="12.75" customHeight="1" x14ac:dyDescent="0.2"/>
    <row r="418333" ht="12.75" customHeight="1" x14ac:dyDescent="0.2"/>
    <row r="418337" ht="12.75" customHeight="1" x14ac:dyDescent="0.2"/>
    <row r="418341" ht="12.75" customHeight="1" x14ac:dyDescent="0.2"/>
    <row r="418345" ht="12.75" customHeight="1" x14ac:dyDescent="0.2"/>
    <row r="418349" ht="12.75" customHeight="1" x14ac:dyDescent="0.2"/>
    <row r="418353" ht="12.75" customHeight="1" x14ac:dyDescent="0.2"/>
    <row r="418357" ht="12.75" customHeight="1" x14ac:dyDescent="0.2"/>
    <row r="418361" ht="12.75" customHeight="1" x14ac:dyDescent="0.2"/>
    <row r="418365" ht="12.75" customHeight="1" x14ac:dyDescent="0.2"/>
    <row r="418369" ht="12.75" customHeight="1" x14ac:dyDescent="0.2"/>
    <row r="418373" ht="12.75" customHeight="1" x14ac:dyDescent="0.2"/>
    <row r="418377" ht="12.75" customHeight="1" x14ac:dyDescent="0.2"/>
    <row r="418381" ht="12.75" customHeight="1" x14ac:dyDescent="0.2"/>
    <row r="418385" ht="12.75" customHeight="1" x14ac:dyDescent="0.2"/>
    <row r="418389" ht="12.75" customHeight="1" x14ac:dyDescent="0.2"/>
    <row r="418393" ht="12.75" customHeight="1" x14ac:dyDescent="0.2"/>
    <row r="418397" ht="12.75" customHeight="1" x14ac:dyDescent="0.2"/>
    <row r="418401" ht="12.75" customHeight="1" x14ac:dyDescent="0.2"/>
    <row r="418405" ht="12.75" customHeight="1" x14ac:dyDescent="0.2"/>
    <row r="418409" ht="12.75" customHeight="1" x14ac:dyDescent="0.2"/>
    <row r="418413" ht="12.75" customHeight="1" x14ac:dyDescent="0.2"/>
    <row r="418417" ht="12.75" customHeight="1" x14ac:dyDescent="0.2"/>
    <row r="418421" ht="12.75" customHeight="1" x14ac:dyDescent="0.2"/>
    <row r="418425" ht="12.75" customHeight="1" x14ac:dyDescent="0.2"/>
    <row r="418429" ht="12.75" customHeight="1" x14ac:dyDescent="0.2"/>
    <row r="418433" ht="12.75" customHeight="1" x14ac:dyDescent="0.2"/>
    <row r="418437" ht="12.75" customHeight="1" x14ac:dyDescent="0.2"/>
    <row r="418441" ht="12.75" customHeight="1" x14ac:dyDescent="0.2"/>
    <row r="418445" ht="12.75" customHeight="1" x14ac:dyDescent="0.2"/>
    <row r="418449" ht="12.75" customHeight="1" x14ac:dyDescent="0.2"/>
    <row r="418453" ht="12.75" customHeight="1" x14ac:dyDescent="0.2"/>
    <row r="418457" ht="12.75" customHeight="1" x14ac:dyDescent="0.2"/>
    <row r="418461" ht="12.75" customHeight="1" x14ac:dyDescent="0.2"/>
    <row r="418465" ht="12.75" customHeight="1" x14ac:dyDescent="0.2"/>
    <row r="418469" ht="12.75" customHeight="1" x14ac:dyDescent="0.2"/>
    <row r="418473" ht="12.75" customHeight="1" x14ac:dyDescent="0.2"/>
    <row r="418477" ht="12.75" customHeight="1" x14ac:dyDescent="0.2"/>
    <row r="418481" ht="12.75" customHeight="1" x14ac:dyDescent="0.2"/>
    <row r="418485" ht="12.75" customHeight="1" x14ac:dyDescent="0.2"/>
    <row r="418489" ht="12.75" customHeight="1" x14ac:dyDescent="0.2"/>
    <row r="418493" ht="12.75" customHeight="1" x14ac:dyDescent="0.2"/>
    <row r="418497" ht="12.75" customHeight="1" x14ac:dyDescent="0.2"/>
    <row r="418501" ht="12.75" customHeight="1" x14ac:dyDescent="0.2"/>
    <row r="418505" ht="12.75" customHeight="1" x14ac:dyDescent="0.2"/>
    <row r="418509" ht="12.75" customHeight="1" x14ac:dyDescent="0.2"/>
    <row r="418513" ht="12.75" customHeight="1" x14ac:dyDescent="0.2"/>
    <row r="418517" ht="12.75" customHeight="1" x14ac:dyDescent="0.2"/>
    <row r="418521" ht="12.75" customHeight="1" x14ac:dyDescent="0.2"/>
    <row r="418525" ht="12.75" customHeight="1" x14ac:dyDescent="0.2"/>
    <row r="418529" ht="12.75" customHeight="1" x14ac:dyDescent="0.2"/>
    <row r="418533" ht="12.75" customHeight="1" x14ac:dyDescent="0.2"/>
    <row r="418537" ht="12.75" customHeight="1" x14ac:dyDescent="0.2"/>
    <row r="418541" ht="12.75" customHeight="1" x14ac:dyDescent="0.2"/>
    <row r="418545" ht="12.75" customHeight="1" x14ac:dyDescent="0.2"/>
    <row r="418549" ht="12.75" customHeight="1" x14ac:dyDescent="0.2"/>
    <row r="418553" ht="12.75" customHeight="1" x14ac:dyDescent="0.2"/>
    <row r="418557" ht="12.75" customHeight="1" x14ac:dyDescent="0.2"/>
    <row r="418561" ht="12.75" customHeight="1" x14ac:dyDescent="0.2"/>
    <row r="418565" ht="12.75" customHeight="1" x14ac:dyDescent="0.2"/>
    <row r="418569" ht="12.75" customHeight="1" x14ac:dyDescent="0.2"/>
    <row r="418573" ht="12.75" customHeight="1" x14ac:dyDescent="0.2"/>
    <row r="418577" ht="12.75" customHeight="1" x14ac:dyDescent="0.2"/>
    <row r="418581" ht="12.75" customHeight="1" x14ac:dyDescent="0.2"/>
    <row r="418585" ht="12.75" customHeight="1" x14ac:dyDescent="0.2"/>
    <row r="418589" ht="12.75" customHeight="1" x14ac:dyDescent="0.2"/>
    <row r="418593" ht="12.75" customHeight="1" x14ac:dyDescent="0.2"/>
    <row r="418597" ht="12.75" customHeight="1" x14ac:dyDescent="0.2"/>
    <row r="418601" ht="12.75" customHeight="1" x14ac:dyDescent="0.2"/>
    <row r="418605" ht="12.75" customHeight="1" x14ac:dyDescent="0.2"/>
    <row r="418609" ht="12.75" customHeight="1" x14ac:dyDescent="0.2"/>
    <row r="418613" ht="12.75" customHeight="1" x14ac:dyDescent="0.2"/>
    <row r="418617" ht="12.75" customHeight="1" x14ac:dyDescent="0.2"/>
    <row r="418621" ht="12.75" customHeight="1" x14ac:dyDescent="0.2"/>
    <row r="418625" ht="12.75" customHeight="1" x14ac:dyDescent="0.2"/>
    <row r="418629" ht="12.75" customHeight="1" x14ac:dyDescent="0.2"/>
    <row r="418633" ht="12.75" customHeight="1" x14ac:dyDescent="0.2"/>
    <row r="418637" ht="12.75" customHeight="1" x14ac:dyDescent="0.2"/>
    <row r="418641" ht="12.75" customHeight="1" x14ac:dyDescent="0.2"/>
    <row r="418645" ht="12.75" customHeight="1" x14ac:dyDescent="0.2"/>
    <row r="418649" ht="12.75" customHeight="1" x14ac:dyDescent="0.2"/>
    <row r="418653" ht="12.75" customHeight="1" x14ac:dyDescent="0.2"/>
    <row r="418657" ht="12.75" customHeight="1" x14ac:dyDescent="0.2"/>
    <row r="418661" ht="12.75" customHeight="1" x14ac:dyDescent="0.2"/>
    <row r="418665" ht="12.75" customHeight="1" x14ac:dyDescent="0.2"/>
    <row r="418669" ht="12.75" customHeight="1" x14ac:dyDescent="0.2"/>
    <row r="418673" ht="12.75" customHeight="1" x14ac:dyDescent="0.2"/>
    <row r="418677" ht="12.75" customHeight="1" x14ac:dyDescent="0.2"/>
    <row r="418681" ht="12.75" customHeight="1" x14ac:dyDescent="0.2"/>
    <row r="418685" ht="12.75" customHeight="1" x14ac:dyDescent="0.2"/>
    <row r="418689" ht="12.75" customHeight="1" x14ac:dyDescent="0.2"/>
    <row r="418693" ht="12.75" customHeight="1" x14ac:dyDescent="0.2"/>
    <row r="418697" ht="12.75" customHeight="1" x14ac:dyDescent="0.2"/>
    <row r="418701" ht="12.75" customHeight="1" x14ac:dyDescent="0.2"/>
    <row r="418705" ht="12.75" customHeight="1" x14ac:dyDescent="0.2"/>
    <row r="418709" ht="12.75" customHeight="1" x14ac:dyDescent="0.2"/>
    <row r="418713" ht="12.75" customHeight="1" x14ac:dyDescent="0.2"/>
    <row r="418717" ht="12.75" customHeight="1" x14ac:dyDescent="0.2"/>
    <row r="418721" ht="12.75" customHeight="1" x14ac:dyDescent="0.2"/>
    <row r="418725" ht="12.75" customHeight="1" x14ac:dyDescent="0.2"/>
    <row r="418729" ht="12.75" customHeight="1" x14ac:dyDescent="0.2"/>
    <row r="418733" ht="12.75" customHeight="1" x14ac:dyDescent="0.2"/>
    <row r="418737" ht="12.75" customHeight="1" x14ac:dyDescent="0.2"/>
    <row r="418741" ht="12.75" customHeight="1" x14ac:dyDescent="0.2"/>
    <row r="418745" ht="12.75" customHeight="1" x14ac:dyDescent="0.2"/>
    <row r="418749" ht="12.75" customHeight="1" x14ac:dyDescent="0.2"/>
    <row r="418753" ht="12.75" customHeight="1" x14ac:dyDescent="0.2"/>
    <row r="418757" ht="12.75" customHeight="1" x14ac:dyDescent="0.2"/>
    <row r="418761" ht="12.75" customHeight="1" x14ac:dyDescent="0.2"/>
    <row r="418765" ht="12.75" customHeight="1" x14ac:dyDescent="0.2"/>
    <row r="418769" ht="12.75" customHeight="1" x14ac:dyDescent="0.2"/>
    <row r="418773" ht="12.75" customHeight="1" x14ac:dyDescent="0.2"/>
    <row r="418777" ht="12.75" customHeight="1" x14ac:dyDescent="0.2"/>
    <row r="418781" ht="12.75" customHeight="1" x14ac:dyDescent="0.2"/>
    <row r="418785" ht="12.75" customHeight="1" x14ac:dyDescent="0.2"/>
    <row r="418789" ht="12.75" customHeight="1" x14ac:dyDescent="0.2"/>
    <row r="418793" ht="12.75" customHeight="1" x14ac:dyDescent="0.2"/>
    <row r="418797" ht="12.75" customHeight="1" x14ac:dyDescent="0.2"/>
    <row r="418801" ht="12.75" customHeight="1" x14ac:dyDescent="0.2"/>
    <row r="418805" ht="12.75" customHeight="1" x14ac:dyDescent="0.2"/>
    <row r="418809" ht="12.75" customHeight="1" x14ac:dyDescent="0.2"/>
    <row r="418813" ht="12.75" customHeight="1" x14ac:dyDescent="0.2"/>
    <row r="418817" ht="12.75" customHeight="1" x14ac:dyDescent="0.2"/>
    <row r="418821" ht="12.75" customHeight="1" x14ac:dyDescent="0.2"/>
    <row r="418825" ht="12.75" customHeight="1" x14ac:dyDescent="0.2"/>
    <row r="418829" ht="12.75" customHeight="1" x14ac:dyDescent="0.2"/>
    <row r="418833" ht="12.75" customHeight="1" x14ac:dyDescent="0.2"/>
    <row r="418837" ht="12.75" customHeight="1" x14ac:dyDescent="0.2"/>
    <row r="418841" ht="12.75" customHeight="1" x14ac:dyDescent="0.2"/>
    <row r="418845" ht="12.75" customHeight="1" x14ac:dyDescent="0.2"/>
    <row r="418849" ht="12.75" customHeight="1" x14ac:dyDescent="0.2"/>
    <row r="418853" ht="12.75" customHeight="1" x14ac:dyDescent="0.2"/>
    <row r="418857" ht="12.75" customHeight="1" x14ac:dyDescent="0.2"/>
    <row r="418861" ht="12.75" customHeight="1" x14ac:dyDescent="0.2"/>
    <row r="418865" ht="12.75" customHeight="1" x14ac:dyDescent="0.2"/>
    <row r="418869" ht="12.75" customHeight="1" x14ac:dyDescent="0.2"/>
    <row r="418873" ht="12.75" customHeight="1" x14ac:dyDescent="0.2"/>
    <row r="418877" ht="12.75" customHeight="1" x14ac:dyDescent="0.2"/>
    <row r="418881" ht="12.75" customHeight="1" x14ac:dyDescent="0.2"/>
    <row r="418885" ht="12.75" customHeight="1" x14ac:dyDescent="0.2"/>
    <row r="418889" ht="12.75" customHeight="1" x14ac:dyDescent="0.2"/>
    <row r="418893" ht="12.75" customHeight="1" x14ac:dyDescent="0.2"/>
    <row r="418897" ht="12.75" customHeight="1" x14ac:dyDescent="0.2"/>
    <row r="418901" ht="12.75" customHeight="1" x14ac:dyDescent="0.2"/>
    <row r="418905" ht="12.75" customHeight="1" x14ac:dyDescent="0.2"/>
    <row r="418909" ht="12.75" customHeight="1" x14ac:dyDescent="0.2"/>
    <row r="418913" ht="12.75" customHeight="1" x14ac:dyDescent="0.2"/>
    <row r="418917" ht="12.75" customHeight="1" x14ac:dyDescent="0.2"/>
    <row r="418921" ht="12.75" customHeight="1" x14ac:dyDescent="0.2"/>
    <row r="418925" ht="12.75" customHeight="1" x14ac:dyDescent="0.2"/>
    <row r="418929" ht="12.75" customHeight="1" x14ac:dyDescent="0.2"/>
    <row r="418933" ht="12.75" customHeight="1" x14ac:dyDescent="0.2"/>
    <row r="418937" ht="12.75" customHeight="1" x14ac:dyDescent="0.2"/>
    <row r="418941" ht="12.75" customHeight="1" x14ac:dyDescent="0.2"/>
    <row r="418945" ht="12.75" customHeight="1" x14ac:dyDescent="0.2"/>
    <row r="418949" ht="12.75" customHeight="1" x14ac:dyDescent="0.2"/>
    <row r="418953" ht="12.75" customHeight="1" x14ac:dyDescent="0.2"/>
    <row r="418957" ht="12.75" customHeight="1" x14ac:dyDescent="0.2"/>
    <row r="418961" ht="12.75" customHeight="1" x14ac:dyDescent="0.2"/>
    <row r="418965" ht="12.75" customHeight="1" x14ac:dyDescent="0.2"/>
    <row r="418969" ht="12.75" customHeight="1" x14ac:dyDescent="0.2"/>
    <row r="418973" ht="12.75" customHeight="1" x14ac:dyDescent="0.2"/>
    <row r="418977" ht="12.75" customHeight="1" x14ac:dyDescent="0.2"/>
    <row r="418981" ht="12.75" customHeight="1" x14ac:dyDescent="0.2"/>
    <row r="418985" ht="12.75" customHeight="1" x14ac:dyDescent="0.2"/>
    <row r="418989" ht="12.75" customHeight="1" x14ac:dyDescent="0.2"/>
    <row r="418993" ht="12.75" customHeight="1" x14ac:dyDescent="0.2"/>
    <row r="418997" ht="12.75" customHeight="1" x14ac:dyDescent="0.2"/>
    <row r="419001" ht="12.75" customHeight="1" x14ac:dyDescent="0.2"/>
    <row r="419005" ht="12.75" customHeight="1" x14ac:dyDescent="0.2"/>
    <row r="419009" ht="12.75" customHeight="1" x14ac:dyDescent="0.2"/>
    <row r="419013" ht="12.75" customHeight="1" x14ac:dyDescent="0.2"/>
    <row r="419017" ht="12.75" customHeight="1" x14ac:dyDescent="0.2"/>
    <row r="419021" ht="12.75" customHeight="1" x14ac:dyDescent="0.2"/>
    <row r="419025" ht="12.75" customHeight="1" x14ac:dyDescent="0.2"/>
    <row r="419029" ht="12.75" customHeight="1" x14ac:dyDescent="0.2"/>
    <row r="419033" ht="12.75" customHeight="1" x14ac:dyDescent="0.2"/>
    <row r="419037" ht="12.75" customHeight="1" x14ac:dyDescent="0.2"/>
    <row r="419041" ht="12.75" customHeight="1" x14ac:dyDescent="0.2"/>
    <row r="419045" ht="12.75" customHeight="1" x14ac:dyDescent="0.2"/>
    <row r="419049" ht="12.75" customHeight="1" x14ac:dyDescent="0.2"/>
    <row r="419053" ht="12.75" customHeight="1" x14ac:dyDescent="0.2"/>
    <row r="419057" ht="12.75" customHeight="1" x14ac:dyDescent="0.2"/>
    <row r="419061" ht="12.75" customHeight="1" x14ac:dyDescent="0.2"/>
    <row r="419065" ht="12.75" customHeight="1" x14ac:dyDescent="0.2"/>
    <row r="419069" ht="12.75" customHeight="1" x14ac:dyDescent="0.2"/>
    <row r="419073" ht="12.75" customHeight="1" x14ac:dyDescent="0.2"/>
    <row r="419077" ht="12.75" customHeight="1" x14ac:dyDescent="0.2"/>
    <row r="419081" ht="12.75" customHeight="1" x14ac:dyDescent="0.2"/>
    <row r="419085" ht="12.75" customHeight="1" x14ac:dyDescent="0.2"/>
    <row r="419089" ht="12.75" customHeight="1" x14ac:dyDescent="0.2"/>
    <row r="419093" ht="12.75" customHeight="1" x14ac:dyDescent="0.2"/>
    <row r="419097" ht="12.75" customHeight="1" x14ac:dyDescent="0.2"/>
    <row r="419101" ht="12.75" customHeight="1" x14ac:dyDescent="0.2"/>
    <row r="419105" ht="12.75" customHeight="1" x14ac:dyDescent="0.2"/>
    <row r="419109" ht="12.75" customHeight="1" x14ac:dyDescent="0.2"/>
    <row r="419113" ht="12.75" customHeight="1" x14ac:dyDescent="0.2"/>
    <row r="419117" ht="12.75" customHeight="1" x14ac:dyDescent="0.2"/>
    <row r="419121" ht="12.75" customHeight="1" x14ac:dyDescent="0.2"/>
    <row r="419125" ht="12.75" customHeight="1" x14ac:dyDescent="0.2"/>
    <row r="419129" ht="12.75" customHeight="1" x14ac:dyDescent="0.2"/>
    <row r="419133" ht="12.75" customHeight="1" x14ac:dyDescent="0.2"/>
    <row r="419137" ht="12.75" customHeight="1" x14ac:dyDescent="0.2"/>
    <row r="419141" ht="12.75" customHeight="1" x14ac:dyDescent="0.2"/>
    <row r="419145" ht="12.75" customHeight="1" x14ac:dyDescent="0.2"/>
    <row r="419149" ht="12.75" customHeight="1" x14ac:dyDescent="0.2"/>
    <row r="419153" ht="12.75" customHeight="1" x14ac:dyDescent="0.2"/>
    <row r="419157" ht="12.75" customHeight="1" x14ac:dyDescent="0.2"/>
    <row r="419161" ht="12.75" customHeight="1" x14ac:dyDescent="0.2"/>
    <row r="419165" ht="12.75" customHeight="1" x14ac:dyDescent="0.2"/>
    <row r="419169" ht="12.75" customHeight="1" x14ac:dyDescent="0.2"/>
    <row r="419173" ht="12.75" customHeight="1" x14ac:dyDescent="0.2"/>
    <row r="419177" ht="12.75" customHeight="1" x14ac:dyDescent="0.2"/>
    <row r="419181" ht="12.75" customHeight="1" x14ac:dyDescent="0.2"/>
    <row r="419185" ht="12.75" customHeight="1" x14ac:dyDescent="0.2"/>
    <row r="419189" ht="12.75" customHeight="1" x14ac:dyDescent="0.2"/>
    <row r="419193" ht="12.75" customHeight="1" x14ac:dyDescent="0.2"/>
    <row r="419197" ht="12.75" customHeight="1" x14ac:dyDescent="0.2"/>
    <row r="419201" ht="12.75" customHeight="1" x14ac:dyDescent="0.2"/>
    <row r="419205" ht="12.75" customHeight="1" x14ac:dyDescent="0.2"/>
    <row r="419209" ht="12.75" customHeight="1" x14ac:dyDescent="0.2"/>
    <row r="419213" ht="12.75" customHeight="1" x14ac:dyDescent="0.2"/>
    <row r="419217" ht="12.75" customHeight="1" x14ac:dyDescent="0.2"/>
    <row r="419221" ht="12.75" customHeight="1" x14ac:dyDescent="0.2"/>
    <row r="419225" ht="12.75" customHeight="1" x14ac:dyDescent="0.2"/>
    <row r="419229" ht="12.75" customHeight="1" x14ac:dyDescent="0.2"/>
    <row r="419233" ht="12.75" customHeight="1" x14ac:dyDescent="0.2"/>
    <row r="419237" ht="12.75" customHeight="1" x14ac:dyDescent="0.2"/>
    <row r="419241" ht="12.75" customHeight="1" x14ac:dyDescent="0.2"/>
    <row r="419245" ht="12.75" customHeight="1" x14ac:dyDescent="0.2"/>
    <row r="419249" ht="12.75" customHeight="1" x14ac:dyDescent="0.2"/>
    <row r="419253" ht="12.75" customHeight="1" x14ac:dyDescent="0.2"/>
    <row r="419257" ht="12.75" customHeight="1" x14ac:dyDescent="0.2"/>
    <row r="419261" ht="12.75" customHeight="1" x14ac:dyDescent="0.2"/>
    <row r="419265" ht="12.75" customHeight="1" x14ac:dyDescent="0.2"/>
    <row r="419269" ht="12.75" customHeight="1" x14ac:dyDescent="0.2"/>
    <row r="419273" ht="12.75" customHeight="1" x14ac:dyDescent="0.2"/>
    <row r="419277" ht="12.75" customHeight="1" x14ac:dyDescent="0.2"/>
    <row r="419281" ht="12.75" customHeight="1" x14ac:dyDescent="0.2"/>
    <row r="419285" ht="12.75" customHeight="1" x14ac:dyDescent="0.2"/>
    <row r="419289" ht="12.75" customHeight="1" x14ac:dyDescent="0.2"/>
    <row r="419293" ht="12.75" customHeight="1" x14ac:dyDescent="0.2"/>
    <row r="419297" ht="12.75" customHeight="1" x14ac:dyDescent="0.2"/>
    <row r="419301" ht="12.75" customHeight="1" x14ac:dyDescent="0.2"/>
    <row r="419305" ht="12.75" customHeight="1" x14ac:dyDescent="0.2"/>
    <row r="419309" ht="12.75" customHeight="1" x14ac:dyDescent="0.2"/>
    <row r="419313" ht="12.75" customHeight="1" x14ac:dyDescent="0.2"/>
    <row r="419317" ht="12.75" customHeight="1" x14ac:dyDescent="0.2"/>
    <row r="419321" ht="12.75" customHeight="1" x14ac:dyDescent="0.2"/>
    <row r="419325" ht="12.75" customHeight="1" x14ac:dyDescent="0.2"/>
    <row r="419329" ht="12.75" customHeight="1" x14ac:dyDescent="0.2"/>
    <row r="419333" ht="12.75" customHeight="1" x14ac:dyDescent="0.2"/>
    <row r="419337" ht="12.75" customHeight="1" x14ac:dyDescent="0.2"/>
    <row r="419341" ht="12.75" customHeight="1" x14ac:dyDescent="0.2"/>
    <row r="419345" ht="12.75" customHeight="1" x14ac:dyDescent="0.2"/>
    <row r="419349" ht="12.75" customHeight="1" x14ac:dyDescent="0.2"/>
    <row r="419353" ht="12.75" customHeight="1" x14ac:dyDescent="0.2"/>
    <row r="419357" ht="12.75" customHeight="1" x14ac:dyDescent="0.2"/>
    <row r="419361" ht="12.75" customHeight="1" x14ac:dyDescent="0.2"/>
    <row r="419365" ht="12.75" customHeight="1" x14ac:dyDescent="0.2"/>
    <row r="419369" ht="12.75" customHeight="1" x14ac:dyDescent="0.2"/>
    <row r="419373" ht="12.75" customHeight="1" x14ac:dyDescent="0.2"/>
    <row r="419377" ht="12.75" customHeight="1" x14ac:dyDescent="0.2"/>
    <row r="419381" ht="12.75" customHeight="1" x14ac:dyDescent="0.2"/>
    <row r="419385" ht="12.75" customHeight="1" x14ac:dyDescent="0.2"/>
    <row r="419389" ht="12.75" customHeight="1" x14ac:dyDescent="0.2"/>
    <row r="419393" ht="12.75" customHeight="1" x14ac:dyDescent="0.2"/>
    <row r="419397" ht="12.75" customHeight="1" x14ac:dyDescent="0.2"/>
    <row r="419401" ht="12.75" customHeight="1" x14ac:dyDescent="0.2"/>
    <row r="419405" ht="12.75" customHeight="1" x14ac:dyDescent="0.2"/>
    <row r="419409" ht="12.75" customHeight="1" x14ac:dyDescent="0.2"/>
    <row r="419413" ht="12.75" customHeight="1" x14ac:dyDescent="0.2"/>
    <row r="419417" ht="12.75" customHeight="1" x14ac:dyDescent="0.2"/>
    <row r="419421" ht="12.75" customHeight="1" x14ac:dyDescent="0.2"/>
    <row r="419425" ht="12.75" customHeight="1" x14ac:dyDescent="0.2"/>
    <row r="419429" ht="12.75" customHeight="1" x14ac:dyDescent="0.2"/>
    <row r="419433" ht="12.75" customHeight="1" x14ac:dyDescent="0.2"/>
    <row r="419437" ht="12.75" customHeight="1" x14ac:dyDescent="0.2"/>
    <row r="419441" ht="12.75" customHeight="1" x14ac:dyDescent="0.2"/>
    <row r="419445" ht="12.75" customHeight="1" x14ac:dyDescent="0.2"/>
    <row r="419449" ht="12.75" customHeight="1" x14ac:dyDescent="0.2"/>
    <row r="419453" ht="12.75" customHeight="1" x14ac:dyDescent="0.2"/>
    <row r="419457" ht="12.75" customHeight="1" x14ac:dyDescent="0.2"/>
    <row r="419461" ht="12.75" customHeight="1" x14ac:dyDescent="0.2"/>
    <row r="419465" ht="12.75" customHeight="1" x14ac:dyDescent="0.2"/>
    <row r="419469" ht="12.75" customHeight="1" x14ac:dyDescent="0.2"/>
    <row r="419473" ht="12.75" customHeight="1" x14ac:dyDescent="0.2"/>
    <row r="419477" ht="12.75" customHeight="1" x14ac:dyDescent="0.2"/>
    <row r="419481" ht="12.75" customHeight="1" x14ac:dyDescent="0.2"/>
    <row r="419485" ht="12.75" customHeight="1" x14ac:dyDescent="0.2"/>
    <row r="419489" ht="12.75" customHeight="1" x14ac:dyDescent="0.2"/>
    <row r="419493" ht="12.75" customHeight="1" x14ac:dyDescent="0.2"/>
    <row r="419497" ht="12.75" customHeight="1" x14ac:dyDescent="0.2"/>
    <row r="419501" ht="12.75" customHeight="1" x14ac:dyDescent="0.2"/>
    <row r="419505" ht="12.75" customHeight="1" x14ac:dyDescent="0.2"/>
    <row r="419509" ht="12.75" customHeight="1" x14ac:dyDescent="0.2"/>
    <row r="419513" ht="12.75" customHeight="1" x14ac:dyDescent="0.2"/>
    <row r="419517" ht="12.75" customHeight="1" x14ac:dyDescent="0.2"/>
    <row r="419521" ht="12.75" customHeight="1" x14ac:dyDescent="0.2"/>
    <row r="419525" ht="12.75" customHeight="1" x14ac:dyDescent="0.2"/>
    <row r="419529" ht="12.75" customHeight="1" x14ac:dyDescent="0.2"/>
    <row r="419533" ht="12.75" customHeight="1" x14ac:dyDescent="0.2"/>
    <row r="419537" ht="12.75" customHeight="1" x14ac:dyDescent="0.2"/>
    <row r="419541" ht="12.75" customHeight="1" x14ac:dyDescent="0.2"/>
    <row r="419545" ht="12.75" customHeight="1" x14ac:dyDescent="0.2"/>
    <row r="419549" ht="12.75" customHeight="1" x14ac:dyDescent="0.2"/>
    <row r="419553" ht="12.75" customHeight="1" x14ac:dyDescent="0.2"/>
    <row r="419557" ht="12.75" customHeight="1" x14ac:dyDescent="0.2"/>
    <row r="419561" ht="12.75" customHeight="1" x14ac:dyDescent="0.2"/>
    <row r="419565" ht="12.75" customHeight="1" x14ac:dyDescent="0.2"/>
    <row r="419569" ht="12.75" customHeight="1" x14ac:dyDescent="0.2"/>
    <row r="419573" ht="12.75" customHeight="1" x14ac:dyDescent="0.2"/>
    <row r="419577" ht="12.75" customHeight="1" x14ac:dyDescent="0.2"/>
    <row r="419581" ht="12.75" customHeight="1" x14ac:dyDescent="0.2"/>
    <row r="419585" ht="12.75" customHeight="1" x14ac:dyDescent="0.2"/>
    <row r="419589" ht="12.75" customHeight="1" x14ac:dyDescent="0.2"/>
    <row r="419593" ht="12.75" customHeight="1" x14ac:dyDescent="0.2"/>
    <row r="419597" ht="12.75" customHeight="1" x14ac:dyDescent="0.2"/>
    <row r="419601" ht="12.75" customHeight="1" x14ac:dyDescent="0.2"/>
    <row r="419605" ht="12.75" customHeight="1" x14ac:dyDescent="0.2"/>
    <row r="419609" ht="12.75" customHeight="1" x14ac:dyDescent="0.2"/>
    <row r="419613" ht="12.75" customHeight="1" x14ac:dyDescent="0.2"/>
    <row r="419617" ht="12.75" customHeight="1" x14ac:dyDescent="0.2"/>
    <row r="419621" ht="12.75" customHeight="1" x14ac:dyDescent="0.2"/>
    <row r="419625" ht="12.75" customHeight="1" x14ac:dyDescent="0.2"/>
    <row r="419629" ht="12.75" customHeight="1" x14ac:dyDescent="0.2"/>
    <row r="419633" ht="12.75" customHeight="1" x14ac:dyDescent="0.2"/>
    <row r="419637" ht="12.75" customHeight="1" x14ac:dyDescent="0.2"/>
    <row r="419641" ht="12.75" customHeight="1" x14ac:dyDescent="0.2"/>
    <row r="419645" ht="12.75" customHeight="1" x14ac:dyDescent="0.2"/>
    <row r="419649" ht="12.75" customHeight="1" x14ac:dyDescent="0.2"/>
    <row r="419653" ht="12.75" customHeight="1" x14ac:dyDescent="0.2"/>
    <row r="419657" ht="12.75" customHeight="1" x14ac:dyDescent="0.2"/>
    <row r="419661" ht="12.75" customHeight="1" x14ac:dyDescent="0.2"/>
    <row r="419665" ht="12.75" customHeight="1" x14ac:dyDescent="0.2"/>
    <row r="419669" ht="12.75" customHeight="1" x14ac:dyDescent="0.2"/>
    <row r="419673" ht="12.75" customHeight="1" x14ac:dyDescent="0.2"/>
    <row r="419677" ht="12.75" customHeight="1" x14ac:dyDescent="0.2"/>
    <row r="419681" ht="12.75" customHeight="1" x14ac:dyDescent="0.2"/>
    <row r="419685" ht="12.75" customHeight="1" x14ac:dyDescent="0.2"/>
    <row r="419689" ht="12.75" customHeight="1" x14ac:dyDescent="0.2"/>
    <row r="419693" ht="12.75" customHeight="1" x14ac:dyDescent="0.2"/>
    <row r="419697" ht="12.75" customHeight="1" x14ac:dyDescent="0.2"/>
    <row r="419701" ht="12.75" customHeight="1" x14ac:dyDescent="0.2"/>
    <row r="419705" ht="12.75" customHeight="1" x14ac:dyDescent="0.2"/>
    <row r="419709" ht="12.75" customHeight="1" x14ac:dyDescent="0.2"/>
    <row r="419713" ht="12.75" customHeight="1" x14ac:dyDescent="0.2"/>
    <row r="419717" ht="12.75" customHeight="1" x14ac:dyDescent="0.2"/>
    <row r="419721" ht="12.75" customHeight="1" x14ac:dyDescent="0.2"/>
    <row r="419725" ht="12.75" customHeight="1" x14ac:dyDescent="0.2"/>
    <row r="419729" ht="12.75" customHeight="1" x14ac:dyDescent="0.2"/>
    <row r="419733" ht="12.75" customHeight="1" x14ac:dyDescent="0.2"/>
    <row r="419737" ht="12.75" customHeight="1" x14ac:dyDescent="0.2"/>
    <row r="419741" ht="12.75" customHeight="1" x14ac:dyDescent="0.2"/>
    <row r="419745" ht="12.75" customHeight="1" x14ac:dyDescent="0.2"/>
    <row r="419749" ht="12.75" customHeight="1" x14ac:dyDescent="0.2"/>
    <row r="419753" ht="12.75" customHeight="1" x14ac:dyDescent="0.2"/>
    <row r="419757" ht="12.75" customHeight="1" x14ac:dyDescent="0.2"/>
    <row r="419761" ht="12.75" customHeight="1" x14ac:dyDescent="0.2"/>
    <row r="419765" ht="12.75" customHeight="1" x14ac:dyDescent="0.2"/>
    <row r="419769" ht="12.75" customHeight="1" x14ac:dyDescent="0.2"/>
    <row r="419773" ht="12.75" customHeight="1" x14ac:dyDescent="0.2"/>
    <row r="419777" ht="12.75" customHeight="1" x14ac:dyDescent="0.2"/>
    <row r="419781" ht="12.75" customHeight="1" x14ac:dyDescent="0.2"/>
    <row r="419785" ht="12.75" customHeight="1" x14ac:dyDescent="0.2"/>
    <row r="419789" ht="12.75" customHeight="1" x14ac:dyDescent="0.2"/>
    <row r="419793" ht="12.75" customHeight="1" x14ac:dyDescent="0.2"/>
    <row r="419797" ht="12.75" customHeight="1" x14ac:dyDescent="0.2"/>
    <row r="419801" ht="12.75" customHeight="1" x14ac:dyDescent="0.2"/>
    <row r="419805" ht="12.75" customHeight="1" x14ac:dyDescent="0.2"/>
    <row r="419809" ht="12.75" customHeight="1" x14ac:dyDescent="0.2"/>
    <row r="419813" ht="12.75" customHeight="1" x14ac:dyDescent="0.2"/>
    <row r="419817" ht="12.75" customHeight="1" x14ac:dyDescent="0.2"/>
    <row r="419821" ht="12.75" customHeight="1" x14ac:dyDescent="0.2"/>
    <row r="419825" ht="12.75" customHeight="1" x14ac:dyDescent="0.2"/>
    <row r="419829" ht="12.75" customHeight="1" x14ac:dyDescent="0.2"/>
    <row r="419833" ht="12.75" customHeight="1" x14ac:dyDescent="0.2"/>
    <row r="419837" ht="12.75" customHeight="1" x14ac:dyDescent="0.2"/>
    <row r="419841" ht="12.75" customHeight="1" x14ac:dyDescent="0.2"/>
    <row r="419845" ht="12.75" customHeight="1" x14ac:dyDescent="0.2"/>
    <row r="419849" ht="12.75" customHeight="1" x14ac:dyDescent="0.2"/>
    <row r="419853" ht="12.75" customHeight="1" x14ac:dyDescent="0.2"/>
    <row r="419857" ht="12.75" customHeight="1" x14ac:dyDescent="0.2"/>
    <row r="419861" ht="12.75" customHeight="1" x14ac:dyDescent="0.2"/>
    <row r="419865" ht="12.75" customHeight="1" x14ac:dyDescent="0.2"/>
    <row r="419869" ht="12.75" customHeight="1" x14ac:dyDescent="0.2"/>
    <row r="419873" ht="12.75" customHeight="1" x14ac:dyDescent="0.2"/>
    <row r="419877" ht="12.75" customHeight="1" x14ac:dyDescent="0.2"/>
    <row r="419881" ht="12.75" customHeight="1" x14ac:dyDescent="0.2"/>
    <row r="419885" ht="12.75" customHeight="1" x14ac:dyDescent="0.2"/>
    <row r="419889" ht="12.75" customHeight="1" x14ac:dyDescent="0.2"/>
    <row r="419893" ht="12.75" customHeight="1" x14ac:dyDescent="0.2"/>
    <row r="419897" ht="12.75" customHeight="1" x14ac:dyDescent="0.2"/>
    <row r="419901" ht="12.75" customHeight="1" x14ac:dyDescent="0.2"/>
    <row r="419905" ht="12.75" customHeight="1" x14ac:dyDescent="0.2"/>
    <row r="419909" ht="12.75" customHeight="1" x14ac:dyDescent="0.2"/>
    <row r="419913" ht="12.75" customHeight="1" x14ac:dyDescent="0.2"/>
    <row r="419917" ht="12.75" customHeight="1" x14ac:dyDescent="0.2"/>
    <row r="419921" ht="12.75" customHeight="1" x14ac:dyDescent="0.2"/>
    <row r="419925" ht="12.75" customHeight="1" x14ac:dyDescent="0.2"/>
    <row r="419929" ht="12.75" customHeight="1" x14ac:dyDescent="0.2"/>
    <row r="419933" ht="12.75" customHeight="1" x14ac:dyDescent="0.2"/>
    <row r="419937" ht="12.75" customHeight="1" x14ac:dyDescent="0.2"/>
    <row r="419941" ht="12.75" customHeight="1" x14ac:dyDescent="0.2"/>
    <row r="419945" ht="12.75" customHeight="1" x14ac:dyDescent="0.2"/>
    <row r="419949" ht="12.75" customHeight="1" x14ac:dyDescent="0.2"/>
    <row r="419953" ht="12.75" customHeight="1" x14ac:dyDescent="0.2"/>
    <row r="419957" ht="12.75" customHeight="1" x14ac:dyDescent="0.2"/>
    <row r="419961" ht="12.75" customHeight="1" x14ac:dyDescent="0.2"/>
    <row r="419965" ht="12.75" customHeight="1" x14ac:dyDescent="0.2"/>
    <row r="419969" ht="12.75" customHeight="1" x14ac:dyDescent="0.2"/>
    <row r="419973" ht="12.75" customHeight="1" x14ac:dyDescent="0.2"/>
    <row r="419977" ht="12.75" customHeight="1" x14ac:dyDescent="0.2"/>
    <row r="419981" ht="12.75" customHeight="1" x14ac:dyDescent="0.2"/>
    <row r="419985" ht="12.75" customHeight="1" x14ac:dyDescent="0.2"/>
    <row r="419989" ht="12.75" customHeight="1" x14ac:dyDescent="0.2"/>
    <row r="419993" ht="12.75" customHeight="1" x14ac:dyDescent="0.2"/>
    <row r="419997" ht="12.75" customHeight="1" x14ac:dyDescent="0.2"/>
    <row r="420001" ht="12.75" customHeight="1" x14ac:dyDescent="0.2"/>
    <row r="420005" ht="12.75" customHeight="1" x14ac:dyDescent="0.2"/>
    <row r="420009" ht="12.75" customHeight="1" x14ac:dyDescent="0.2"/>
    <row r="420013" ht="12.75" customHeight="1" x14ac:dyDescent="0.2"/>
    <row r="420017" ht="12.75" customHeight="1" x14ac:dyDescent="0.2"/>
    <row r="420021" ht="12.75" customHeight="1" x14ac:dyDescent="0.2"/>
    <row r="420025" ht="12.75" customHeight="1" x14ac:dyDescent="0.2"/>
    <row r="420029" ht="12.75" customHeight="1" x14ac:dyDescent="0.2"/>
    <row r="420033" ht="12.75" customHeight="1" x14ac:dyDescent="0.2"/>
    <row r="420037" ht="12.75" customHeight="1" x14ac:dyDescent="0.2"/>
    <row r="420041" ht="12.75" customHeight="1" x14ac:dyDescent="0.2"/>
    <row r="420045" ht="12.75" customHeight="1" x14ac:dyDescent="0.2"/>
    <row r="420049" ht="12.75" customHeight="1" x14ac:dyDescent="0.2"/>
    <row r="420053" ht="12.75" customHeight="1" x14ac:dyDescent="0.2"/>
    <row r="420057" ht="12.75" customHeight="1" x14ac:dyDescent="0.2"/>
    <row r="420061" ht="12.75" customHeight="1" x14ac:dyDescent="0.2"/>
    <row r="420065" ht="12.75" customHeight="1" x14ac:dyDescent="0.2"/>
    <row r="420069" ht="12.75" customHeight="1" x14ac:dyDescent="0.2"/>
    <row r="420073" ht="12.75" customHeight="1" x14ac:dyDescent="0.2"/>
    <row r="420077" ht="12.75" customHeight="1" x14ac:dyDescent="0.2"/>
    <row r="420081" ht="12.75" customHeight="1" x14ac:dyDescent="0.2"/>
    <row r="420085" ht="12.75" customHeight="1" x14ac:dyDescent="0.2"/>
    <row r="420089" ht="12.75" customHeight="1" x14ac:dyDescent="0.2"/>
    <row r="420093" ht="12.75" customHeight="1" x14ac:dyDescent="0.2"/>
    <row r="420097" ht="12.75" customHeight="1" x14ac:dyDescent="0.2"/>
    <row r="420101" ht="12.75" customHeight="1" x14ac:dyDescent="0.2"/>
    <row r="420105" ht="12.75" customHeight="1" x14ac:dyDescent="0.2"/>
    <row r="420109" ht="12.75" customHeight="1" x14ac:dyDescent="0.2"/>
    <row r="420113" ht="12.75" customHeight="1" x14ac:dyDescent="0.2"/>
    <row r="420117" ht="12.75" customHeight="1" x14ac:dyDescent="0.2"/>
    <row r="420121" ht="12.75" customHeight="1" x14ac:dyDescent="0.2"/>
    <row r="420125" ht="12.75" customHeight="1" x14ac:dyDescent="0.2"/>
    <row r="420129" ht="12.75" customHeight="1" x14ac:dyDescent="0.2"/>
    <row r="420133" ht="12.75" customHeight="1" x14ac:dyDescent="0.2"/>
    <row r="420137" ht="12.75" customHeight="1" x14ac:dyDescent="0.2"/>
    <row r="420141" ht="12.75" customHeight="1" x14ac:dyDescent="0.2"/>
    <row r="420145" ht="12.75" customHeight="1" x14ac:dyDescent="0.2"/>
    <row r="420149" ht="12.75" customHeight="1" x14ac:dyDescent="0.2"/>
    <row r="420153" ht="12.75" customHeight="1" x14ac:dyDescent="0.2"/>
    <row r="420157" ht="12.75" customHeight="1" x14ac:dyDescent="0.2"/>
    <row r="420161" ht="12.75" customHeight="1" x14ac:dyDescent="0.2"/>
    <row r="420165" ht="12.75" customHeight="1" x14ac:dyDescent="0.2"/>
    <row r="420169" ht="12.75" customHeight="1" x14ac:dyDescent="0.2"/>
    <row r="420173" ht="12.75" customHeight="1" x14ac:dyDescent="0.2"/>
    <row r="420177" ht="12.75" customHeight="1" x14ac:dyDescent="0.2"/>
    <row r="420181" ht="12.75" customHeight="1" x14ac:dyDescent="0.2"/>
    <row r="420185" ht="12.75" customHeight="1" x14ac:dyDescent="0.2"/>
    <row r="420189" ht="12.75" customHeight="1" x14ac:dyDescent="0.2"/>
    <row r="420193" ht="12.75" customHeight="1" x14ac:dyDescent="0.2"/>
    <row r="420197" ht="12.75" customHeight="1" x14ac:dyDescent="0.2"/>
    <row r="420201" ht="12.75" customHeight="1" x14ac:dyDescent="0.2"/>
    <row r="420205" ht="12.75" customHeight="1" x14ac:dyDescent="0.2"/>
    <row r="420209" ht="12.75" customHeight="1" x14ac:dyDescent="0.2"/>
    <row r="420213" ht="12.75" customHeight="1" x14ac:dyDescent="0.2"/>
    <row r="420217" ht="12.75" customHeight="1" x14ac:dyDescent="0.2"/>
    <row r="420221" ht="12.75" customHeight="1" x14ac:dyDescent="0.2"/>
    <row r="420225" ht="12.75" customHeight="1" x14ac:dyDescent="0.2"/>
    <row r="420229" ht="12.75" customHeight="1" x14ac:dyDescent="0.2"/>
    <row r="420233" ht="12.75" customHeight="1" x14ac:dyDescent="0.2"/>
    <row r="420237" ht="12.75" customHeight="1" x14ac:dyDescent="0.2"/>
    <row r="420241" ht="12.75" customHeight="1" x14ac:dyDescent="0.2"/>
    <row r="420245" ht="12.75" customHeight="1" x14ac:dyDescent="0.2"/>
    <row r="420249" ht="12.75" customHeight="1" x14ac:dyDescent="0.2"/>
    <row r="420253" ht="12.75" customHeight="1" x14ac:dyDescent="0.2"/>
    <row r="420257" ht="12.75" customHeight="1" x14ac:dyDescent="0.2"/>
    <row r="420261" ht="12.75" customHeight="1" x14ac:dyDescent="0.2"/>
    <row r="420265" ht="12.75" customHeight="1" x14ac:dyDescent="0.2"/>
    <row r="420269" ht="12.75" customHeight="1" x14ac:dyDescent="0.2"/>
    <row r="420273" ht="12.75" customHeight="1" x14ac:dyDescent="0.2"/>
    <row r="420277" ht="12.75" customHeight="1" x14ac:dyDescent="0.2"/>
    <row r="420281" ht="12.75" customHeight="1" x14ac:dyDescent="0.2"/>
    <row r="420285" ht="12.75" customHeight="1" x14ac:dyDescent="0.2"/>
    <row r="420289" ht="12.75" customHeight="1" x14ac:dyDescent="0.2"/>
    <row r="420293" ht="12.75" customHeight="1" x14ac:dyDescent="0.2"/>
    <row r="420297" ht="12.75" customHeight="1" x14ac:dyDescent="0.2"/>
    <row r="420301" ht="12.75" customHeight="1" x14ac:dyDescent="0.2"/>
    <row r="420305" ht="12.75" customHeight="1" x14ac:dyDescent="0.2"/>
    <row r="420309" ht="12.75" customHeight="1" x14ac:dyDescent="0.2"/>
    <row r="420313" ht="12.75" customHeight="1" x14ac:dyDescent="0.2"/>
    <row r="420317" ht="12.75" customHeight="1" x14ac:dyDescent="0.2"/>
    <row r="420321" ht="12.75" customHeight="1" x14ac:dyDescent="0.2"/>
    <row r="420325" ht="12.75" customHeight="1" x14ac:dyDescent="0.2"/>
    <row r="420329" ht="12.75" customHeight="1" x14ac:dyDescent="0.2"/>
    <row r="420333" ht="12.75" customHeight="1" x14ac:dyDescent="0.2"/>
    <row r="420337" ht="12.75" customHeight="1" x14ac:dyDescent="0.2"/>
    <row r="420341" ht="12.75" customHeight="1" x14ac:dyDescent="0.2"/>
    <row r="420345" ht="12.75" customHeight="1" x14ac:dyDescent="0.2"/>
    <row r="420349" ht="12.75" customHeight="1" x14ac:dyDescent="0.2"/>
    <row r="420353" ht="12.75" customHeight="1" x14ac:dyDescent="0.2"/>
    <row r="420357" ht="12.75" customHeight="1" x14ac:dyDescent="0.2"/>
    <row r="420361" ht="12.75" customHeight="1" x14ac:dyDescent="0.2"/>
    <row r="420365" ht="12.75" customHeight="1" x14ac:dyDescent="0.2"/>
    <row r="420369" ht="12.75" customHeight="1" x14ac:dyDescent="0.2"/>
    <row r="420373" ht="12.75" customHeight="1" x14ac:dyDescent="0.2"/>
    <row r="420377" ht="12.75" customHeight="1" x14ac:dyDescent="0.2"/>
    <row r="420381" ht="12.75" customHeight="1" x14ac:dyDescent="0.2"/>
    <row r="420385" ht="12.75" customHeight="1" x14ac:dyDescent="0.2"/>
    <row r="420389" ht="12.75" customHeight="1" x14ac:dyDescent="0.2"/>
    <row r="420393" ht="12.75" customHeight="1" x14ac:dyDescent="0.2"/>
    <row r="420397" ht="12.75" customHeight="1" x14ac:dyDescent="0.2"/>
    <row r="420401" ht="12.75" customHeight="1" x14ac:dyDescent="0.2"/>
    <row r="420405" ht="12.75" customHeight="1" x14ac:dyDescent="0.2"/>
    <row r="420409" ht="12.75" customHeight="1" x14ac:dyDescent="0.2"/>
    <row r="420413" ht="12.75" customHeight="1" x14ac:dyDescent="0.2"/>
    <row r="420417" ht="12.75" customHeight="1" x14ac:dyDescent="0.2"/>
    <row r="420421" ht="12.75" customHeight="1" x14ac:dyDescent="0.2"/>
    <row r="420425" ht="12.75" customHeight="1" x14ac:dyDescent="0.2"/>
    <row r="420429" ht="12.75" customHeight="1" x14ac:dyDescent="0.2"/>
    <row r="420433" ht="12.75" customHeight="1" x14ac:dyDescent="0.2"/>
    <row r="420437" ht="12.75" customHeight="1" x14ac:dyDescent="0.2"/>
    <row r="420441" ht="12.75" customHeight="1" x14ac:dyDescent="0.2"/>
    <row r="420445" ht="12.75" customHeight="1" x14ac:dyDescent="0.2"/>
    <row r="420449" ht="12.75" customHeight="1" x14ac:dyDescent="0.2"/>
    <row r="420453" ht="12.75" customHeight="1" x14ac:dyDescent="0.2"/>
    <row r="420457" ht="12.75" customHeight="1" x14ac:dyDescent="0.2"/>
    <row r="420461" ht="12.75" customHeight="1" x14ac:dyDescent="0.2"/>
    <row r="420465" ht="12.75" customHeight="1" x14ac:dyDescent="0.2"/>
    <row r="420469" ht="12.75" customHeight="1" x14ac:dyDescent="0.2"/>
    <row r="420473" ht="12.75" customHeight="1" x14ac:dyDescent="0.2"/>
    <row r="420477" ht="12.75" customHeight="1" x14ac:dyDescent="0.2"/>
    <row r="420481" ht="12.75" customHeight="1" x14ac:dyDescent="0.2"/>
    <row r="420485" ht="12.75" customHeight="1" x14ac:dyDescent="0.2"/>
    <row r="420489" ht="12.75" customHeight="1" x14ac:dyDescent="0.2"/>
    <row r="420493" ht="12.75" customHeight="1" x14ac:dyDescent="0.2"/>
    <row r="420497" ht="12.75" customHeight="1" x14ac:dyDescent="0.2"/>
    <row r="420501" ht="12.75" customHeight="1" x14ac:dyDescent="0.2"/>
    <row r="420505" ht="12.75" customHeight="1" x14ac:dyDescent="0.2"/>
    <row r="420509" ht="12.75" customHeight="1" x14ac:dyDescent="0.2"/>
    <row r="420513" ht="12.75" customHeight="1" x14ac:dyDescent="0.2"/>
    <row r="420517" ht="12.75" customHeight="1" x14ac:dyDescent="0.2"/>
    <row r="420521" ht="12.75" customHeight="1" x14ac:dyDescent="0.2"/>
    <row r="420525" ht="12.75" customHeight="1" x14ac:dyDescent="0.2"/>
    <row r="420529" ht="12.75" customHeight="1" x14ac:dyDescent="0.2"/>
    <row r="420533" ht="12.75" customHeight="1" x14ac:dyDescent="0.2"/>
    <row r="420537" ht="12.75" customHeight="1" x14ac:dyDescent="0.2"/>
    <row r="420541" ht="12.75" customHeight="1" x14ac:dyDescent="0.2"/>
    <row r="420545" ht="12.75" customHeight="1" x14ac:dyDescent="0.2"/>
    <row r="420549" ht="12.75" customHeight="1" x14ac:dyDescent="0.2"/>
    <row r="420553" ht="12.75" customHeight="1" x14ac:dyDescent="0.2"/>
    <row r="420557" ht="12.75" customHeight="1" x14ac:dyDescent="0.2"/>
    <row r="420561" ht="12.75" customHeight="1" x14ac:dyDescent="0.2"/>
    <row r="420565" ht="12.75" customHeight="1" x14ac:dyDescent="0.2"/>
    <row r="420569" ht="12.75" customHeight="1" x14ac:dyDescent="0.2"/>
    <row r="420573" ht="12.75" customHeight="1" x14ac:dyDescent="0.2"/>
    <row r="420577" ht="12.75" customHeight="1" x14ac:dyDescent="0.2"/>
    <row r="420581" ht="12.75" customHeight="1" x14ac:dyDescent="0.2"/>
    <row r="420585" ht="12.75" customHeight="1" x14ac:dyDescent="0.2"/>
    <row r="420589" ht="12.75" customHeight="1" x14ac:dyDescent="0.2"/>
    <row r="420593" ht="12.75" customHeight="1" x14ac:dyDescent="0.2"/>
    <row r="420597" ht="12.75" customHeight="1" x14ac:dyDescent="0.2"/>
    <row r="420601" ht="12.75" customHeight="1" x14ac:dyDescent="0.2"/>
    <row r="420605" ht="12.75" customHeight="1" x14ac:dyDescent="0.2"/>
    <row r="420609" ht="12.75" customHeight="1" x14ac:dyDescent="0.2"/>
    <row r="420613" ht="12.75" customHeight="1" x14ac:dyDescent="0.2"/>
    <row r="420617" ht="12.75" customHeight="1" x14ac:dyDescent="0.2"/>
    <row r="420621" ht="12.75" customHeight="1" x14ac:dyDescent="0.2"/>
    <row r="420625" ht="12.75" customHeight="1" x14ac:dyDescent="0.2"/>
    <row r="420629" ht="12.75" customHeight="1" x14ac:dyDescent="0.2"/>
    <row r="420633" ht="12.75" customHeight="1" x14ac:dyDescent="0.2"/>
    <row r="420637" ht="12.75" customHeight="1" x14ac:dyDescent="0.2"/>
    <row r="420641" ht="12.75" customHeight="1" x14ac:dyDescent="0.2"/>
    <row r="420645" ht="12.75" customHeight="1" x14ac:dyDescent="0.2"/>
    <row r="420649" ht="12.75" customHeight="1" x14ac:dyDescent="0.2"/>
    <row r="420653" ht="12.75" customHeight="1" x14ac:dyDescent="0.2"/>
    <row r="420657" ht="12.75" customHeight="1" x14ac:dyDescent="0.2"/>
    <row r="420661" ht="12.75" customHeight="1" x14ac:dyDescent="0.2"/>
    <row r="420665" ht="12.75" customHeight="1" x14ac:dyDescent="0.2"/>
    <row r="420669" ht="12.75" customHeight="1" x14ac:dyDescent="0.2"/>
    <row r="420673" ht="12.75" customHeight="1" x14ac:dyDescent="0.2"/>
    <row r="420677" ht="12.75" customHeight="1" x14ac:dyDescent="0.2"/>
    <row r="420681" ht="12.75" customHeight="1" x14ac:dyDescent="0.2"/>
    <row r="420685" ht="12.75" customHeight="1" x14ac:dyDescent="0.2"/>
    <row r="420689" ht="12.75" customHeight="1" x14ac:dyDescent="0.2"/>
    <row r="420693" ht="12.75" customHeight="1" x14ac:dyDescent="0.2"/>
    <row r="420697" ht="12.75" customHeight="1" x14ac:dyDescent="0.2"/>
    <row r="420701" ht="12.75" customHeight="1" x14ac:dyDescent="0.2"/>
    <row r="420705" ht="12.75" customHeight="1" x14ac:dyDescent="0.2"/>
    <row r="420709" ht="12.75" customHeight="1" x14ac:dyDescent="0.2"/>
    <row r="420713" ht="12.75" customHeight="1" x14ac:dyDescent="0.2"/>
    <row r="420717" ht="12.75" customHeight="1" x14ac:dyDescent="0.2"/>
    <row r="420721" ht="12.75" customHeight="1" x14ac:dyDescent="0.2"/>
    <row r="420725" ht="12.75" customHeight="1" x14ac:dyDescent="0.2"/>
    <row r="420729" ht="12.75" customHeight="1" x14ac:dyDescent="0.2"/>
    <row r="420733" ht="12.75" customHeight="1" x14ac:dyDescent="0.2"/>
    <row r="420737" ht="12.75" customHeight="1" x14ac:dyDescent="0.2"/>
    <row r="420741" ht="12.75" customHeight="1" x14ac:dyDescent="0.2"/>
    <row r="420745" ht="12.75" customHeight="1" x14ac:dyDescent="0.2"/>
    <row r="420749" ht="12.75" customHeight="1" x14ac:dyDescent="0.2"/>
    <row r="420753" ht="12.75" customHeight="1" x14ac:dyDescent="0.2"/>
    <row r="420757" ht="12.75" customHeight="1" x14ac:dyDescent="0.2"/>
    <row r="420761" ht="12.75" customHeight="1" x14ac:dyDescent="0.2"/>
    <row r="420765" ht="12.75" customHeight="1" x14ac:dyDescent="0.2"/>
    <row r="420769" ht="12.75" customHeight="1" x14ac:dyDescent="0.2"/>
    <row r="420773" ht="12.75" customHeight="1" x14ac:dyDescent="0.2"/>
    <row r="420777" ht="12.75" customHeight="1" x14ac:dyDescent="0.2"/>
    <row r="420781" ht="12.75" customHeight="1" x14ac:dyDescent="0.2"/>
    <row r="420785" ht="12.75" customHeight="1" x14ac:dyDescent="0.2"/>
    <row r="420789" ht="12.75" customHeight="1" x14ac:dyDescent="0.2"/>
    <row r="420793" ht="12.75" customHeight="1" x14ac:dyDescent="0.2"/>
    <row r="420797" ht="12.75" customHeight="1" x14ac:dyDescent="0.2"/>
    <row r="420801" ht="12.75" customHeight="1" x14ac:dyDescent="0.2"/>
    <row r="420805" ht="12.75" customHeight="1" x14ac:dyDescent="0.2"/>
    <row r="420809" ht="12.75" customHeight="1" x14ac:dyDescent="0.2"/>
    <row r="420813" ht="12.75" customHeight="1" x14ac:dyDescent="0.2"/>
    <row r="420817" ht="12.75" customHeight="1" x14ac:dyDescent="0.2"/>
    <row r="420821" ht="12.75" customHeight="1" x14ac:dyDescent="0.2"/>
    <row r="420825" ht="12.75" customHeight="1" x14ac:dyDescent="0.2"/>
    <row r="420829" ht="12.75" customHeight="1" x14ac:dyDescent="0.2"/>
    <row r="420833" ht="12.75" customHeight="1" x14ac:dyDescent="0.2"/>
    <row r="420837" ht="12.75" customHeight="1" x14ac:dyDescent="0.2"/>
    <row r="420841" ht="12.75" customHeight="1" x14ac:dyDescent="0.2"/>
    <row r="420845" ht="12.75" customHeight="1" x14ac:dyDescent="0.2"/>
    <row r="420849" ht="12.75" customHeight="1" x14ac:dyDescent="0.2"/>
    <row r="420853" ht="12.75" customHeight="1" x14ac:dyDescent="0.2"/>
    <row r="420857" ht="12.75" customHeight="1" x14ac:dyDescent="0.2"/>
    <row r="420861" ht="12.75" customHeight="1" x14ac:dyDescent="0.2"/>
    <row r="420865" ht="12.75" customHeight="1" x14ac:dyDescent="0.2"/>
    <row r="420869" ht="12.75" customHeight="1" x14ac:dyDescent="0.2"/>
    <row r="420873" ht="12.75" customHeight="1" x14ac:dyDescent="0.2"/>
    <row r="420877" ht="12.75" customHeight="1" x14ac:dyDescent="0.2"/>
    <row r="420881" ht="12.75" customHeight="1" x14ac:dyDescent="0.2"/>
    <row r="420885" ht="12.75" customHeight="1" x14ac:dyDescent="0.2"/>
    <row r="420889" ht="12.75" customHeight="1" x14ac:dyDescent="0.2"/>
    <row r="420893" ht="12.75" customHeight="1" x14ac:dyDescent="0.2"/>
    <row r="420897" ht="12.75" customHeight="1" x14ac:dyDescent="0.2"/>
    <row r="420901" ht="12.75" customHeight="1" x14ac:dyDescent="0.2"/>
    <row r="420905" ht="12.75" customHeight="1" x14ac:dyDescent="0.2"/>
    <row r="420909" ht="12.75" customHeight="1" x14ac:dyDescent="0.2"/>
    <row r="420913" ht="12.75" customHeight="1" x14ac:dyDescent="0.2"/>
    <row r="420917" ht="12.75" customHeight="1" x14ac:dyDescent="0.2"/>
    <row r="420921" ht="12.75" customHeight="1" x14ac:dyDescent="0.2"/>
    <row r="420925" ht="12.75" customHeight="1" x14ac:dyDescent="0.2"/>
    <row r="420929" ht="12.75" customHeight="1" x14ac:dyDescent="0.2"/>
    <row r="420933" ht="12.75" customHeight="1" x14ac:dyDescent="0.2"/>
    <row r="420937" ht="12.75" customHeight="1" x14ac:dyDescent="0.2"/>
    <row r="420941" ht="12.75" customHeight="1" x14ac:dyDescent="0.2"/>
    <row r="420945" ht="12.75" customHeight="1" x14ac:dyDescent="0.2"/>
    <row r="420949" ht="12.75" customHeight="1" x14ac:dyDescent="0.2"/>
    <row r="420953" ht="12.75" customHeight="1" x14ac:dyDescent="0.2"/>
    <row r="420957" ht="12.75" customHeight="1" x14ac:dyDescent="0.2"/>
    <row r="420961" ht="12.75" customHeight="1" x14ac:dyDescent="0.2"/>
    <row r="420965" ht="12.75" customHeight="1" x14ac:dyDescent="0.2"/>
    <row r="420969" ht="12.75" customHeight="1" x14ac:dyDescent="0.2"/>
    <row r="420973" ht="12.75" customHeight="1" x14ac:dyDescent="0.2"/>
    <row r="420977" ht="12.75" customHeight="1" x14ac:dyDescent="0.2"/>
    <row r="420981" ht="12.75" customHeight="1" x14ac:dyDescent="0.2"/>
    <row r="420985" ht="12.75" customHeight="1" x14ac:dyDescent="0.2"/>
    <row r="420989" ht="12.75" customHeight="1" x14ac:dyDescent="0.2"/>
    <row r="420993" ht="12.75" customHeight="1" x14ac:dyDescent="0.2"/>
    <row r="420997" ht="12.75" customHeight="1" x14ac:dyDescent="0.2"/>
    <row r="421001" ht="12.75" customHeight="1" x14ac:dyDescent="0.2"/>
    <row r="421005" ht="12.75" customHeight="1" x14ac:dyDescent="0.2"/>
    <row r="421009" ht="12.75" customHeight="1" x14ac:dyDescent="0.2"/>
    <row r="421013" ht="12.75" customHeight="1" x14ac:dyDescent="0.2"/>
    <row r="421017" ht="12.75" customHeight="1" x14ac:dyDescent="0.2"/>
    <row r="421021" ht="12.75" customHeight="1" x14ac:dyDescent="0.2"/>
    <row r="421025" ht="12.75" customHeight="1" x14ac:dyDescent="0.2"/>
    <row r="421029" ht="12.75" customHeight="1" x14ac:dyDescent="0.2"/>
    <row r="421033" ht="12.75" customHeight="1" x14ac:dyDescent="0.2"/>
    <row r="421037" ht="12.75" customHeight="1" x14ac:dyDescent="0.2"/>
    <row r="421041" ht="12.75" customHeight="1" x14ac:dyDescent="0.2"/>
    <row r="421045" ht="12.75" customHeight="1" x14ac:dyDescent="0.2"/>
    <row r="421049" ht="12.75" customHeight="1" x14ac:dyDescent="0.2"/>
    <row r="421053" ht="12.75" customHeight="1" x14ac:dyDescent="0.2"/>
    <row r="421057" ht="12.75" customHeight="1" x14ac:dyDescent="0.2"/>
    <row r="421061" ht="12.75" customHeight="1" x14ac:dyDescent="0.2"/>
    <row r="421065" ht="12.75" customHeight="1" x14ac:dyDescent="0.2"/>
    <row r="421069" ht="12.75" customHeight="1" x14ac:dyDescent="0.2"/>
    <row r="421073" ht="12.75" customHeight="1" x14ac:dyDescent="0.2"/>
    <row r="421077" ht="12.75" customHeight="1" x14ac:dyDescent="0.2"/>
    <row r="421081" ht="12.75" customHeight="1" x14ac:dyDescent="0.2"/>
    <row r="421085" ht="12.75" customHeight="1" x14ac:dyDescent="0.2"/>
    <row r="421089" ht="12.75" customHeight="1" x14ac:dyDescent="0.2"/>
    <row r="421093" ht="12.75" customHeight="1" x14ac:dyDescent="0.2"/>
    <row r="421097" ht="12.75" customHeight="1" x14ac:dyDescent="0.2"/>
    <row r="421101" ht="12.75" customHeight="1" x14ac:dyDescent="0.2"/>
    <row r="421105" ht="12.75" customHeight="1" x14ac:dyDescent="0.2"/>
    <row r="421109" ht="12.75" customHeight="1" x14ac:dyDescent="0.2"/>
    <row r="421113" ht="12.75" customHeight="1" x14ac:dyDescent="0.2"/>
    <row r="421117" ht="12.75" customHeight="1" x14ac:dyDescent="0.2"/>
    <row r="421121" ht="12.75" customHeight="1" x14ac:dyDescent="0.2"/>
    <row r="421125" ht="12.75" customHeight="1" x14ac:dyDescent="0.2"/>
    <row r="421129" ht="12.75" customHeight="1" x14ac:dyDescent="0.2"/>
    <row r="421133" ht="12.75" customHeight="1" x14ac:dyDescent="0.2"/>
    <row r="421137" ht="12.75" customHeight="1" x14ac:dyDescent="0.2"/>
    <row r="421141" ht="12.75" customHeight="1" x14ac:dyDescent="0.2"/>
    <row r="421145" ht="12.75" customHeight="1" x14ac:dyDescent="0.2"/>
    <row r="421149" ht="12.75" customHeight="1" x14ac:dyDescent="0.2"/>
    <row r="421153" ht="12.75" customHeight="1" x14ac:dyDescent="0.2"/>
    <row r="421157" ht="12.75" customHeight="1" x14ac:dyDescent="0.2"/>
    <row r="421161" ht="12.75" customHeight="1" x14ac:dyDescent="0.2"/>
    <row r="421165" ht="12.75" customHeight="1" x14ac:dyDescent="0.2"/>
    <row r="421169" ht="12.75" customHeight="1" x14ac:dyDescent="0.2"/>
    <row r="421173" ht="12.75" customHeight="1" x14ac:dyDescent="0.2"/>
    <row r="421177" ht="12.75" customHeight="1" x14ac:dyDescent="0.2"/>
    <row r="421181" ht="12.75" customHeight="1" x14ac:dyDescent="0.2"/>
    <row r="421185" ht="12.75" customHeight="1" x14ac:dyDescent="0.2"/>
    <row r="421189" ht="12.75" customHeight="1" x14ac:dyDescent="0.2"/>
    <row r="421193" ht="12.75" customHeight="1" x14ac:dyDescent="0.2"/>
    <row r="421197" ht="12.75" customHeight="1" x14ac:dyDescent="0.2"/>
    <row r="421201" ht="12.75" customHeight="1" x14ac:dyDescent="0.2"/>
    <row r="421205" ht="12.75" customHeight="1" x14ac:dyDescent="0.2"/>
    <row r="421209" ht="12.75" customHeight="1" x14ac:dyDescent="0.2"/>
    <row r="421213" ht="12.75" customHeight="1" x14ac:dyDescent="0.2"/>
    <row r="421217" ht="12.75" customHeight="1" x14ac:dyDescent="0.2"/>
    <row r="421221" ht="12.75" customHeight="1" x14ac:dyDescent="0.2"/>
    <row r="421225" ht="12.75" customHeight="1" x14ac:dyDescent="0.2"/>
    <row r="421229" ht="12.75" customHeight="1" x14ac:dyDescent="0.2"/>
    <row r="421233" ht="12.75" customHeight="1" x14ac:dyDescent="0.2"/>
    <row r="421237" ht="12.75" customHeight="1" x14ac:dyDescent="0.2"/>
    <row r="421241" ht="12.75" customHeight="1" x14ac:dyDescent="0.2"/>
    <row r="421245" ht="12.75" customHeight="1" x14ac:dyDescent="0.2"/>
    <row r="421249" ht="12.75" customHeight="1" x14ac:dyDescent="0.2"/>
    <row r="421253" ht="12.75" customHeight="1" x14ac:dyDescent="0.2"/>
    <row r="421257" ht="12.75" customHeight="1" x14ac:dyDescent="0.2"/>
    <row r="421261" ht="12.75" customHeight="1" x14ac:dyDescent="0.2"/>
    <row r="421265" ht="12.75" customHeight="1" x14ac:dyDescent="0.2"/>
    <row r="421269" ht="12.75" customHeight="1" x14ac:dyDescent="0.2"/>
    <row r="421273" ht="12.75" customHeight="1" x14ac:dyDescent="0.2"/>
    <row r="421277" ht="12.75" customHeight="1" x14ac:dyDescent="0.2"/>
    <row r="421281" ht="12.75" customHeight="1" x14ac:dyDescent="0.2"/>
    <row r="421285" ht="12.75" customHeight="1" x14ac:dyDescent="0.2"/>
    <row r="421289" ht="12.75" customHeight="1" x14ac:dyDescent="0.2"/>
    <row r="421293" ht="12.75" customHeight="1" x14ac:dyDescent="0.2"/>
    <row r="421297" ht="12.75" customHeight="1" x14ac:dyDescent="0.2"/>
    <row r="421301" ht="12.75" customHeight="1" x14ac:dyDescent="0.2"/>
    <row r="421305" ht="12.75" customHeight="1" x14ac:dyDescent="0.2"/>
    <row r="421309" ht="12.75" customHeight="1" x14ac:dyDescent="0.2"/>
    <row r="421313" ht="12.75" customHeight="1" x14ac:dyDescent="0.2"/>
    <row r="421317" ht="12.75" customHeight="1" x14ac:dyDescent="0.2"/>
    <row r="421321" ht="12.75" customHeight="1" x14ac:dyDescent="0.2"/>
    <row r="421325" ht="12.75" customHeight="1" x14ac:dyDescent="0.2"/>
    <row r="421329" ht="12.75" customHeight="1" x14ac:dyDescent="0.2"/>
    <row r="421333" ht="12.75" customHeight="1" x14ac:dyDescent="0.2"/>
    <row r="421337" ht="12.75" customHeight="1" x14ac:dyDescent="0.2"/>
    <row r="421341" ht="12.75" customHeight="1" x14ac:dyDescent="0.2"/>
    <row r="421345" ht="12.75" customHeight="1" x14ac:dyDescent="0.2"/>
    <row r="421349" ht="12.75" customHeight="1" x14ac:dyDescent="0.2"/>
    <row r="421353" ht="12.75" customHeight="1" x14ac:dyDescent="0.2"/>
    <row r="421357" ht="12.75" customHeight="1" x14ac:dyDescent="0.2"/>
    <row r="421361" ht="12.75" customHeight="1" x14ac:dyDescent="0.2"/>
    <row r="421365" ht="12.75" customHeight="1" x14ac:dyDescent="0.2"/>
    <row r="421369" ht="12.75" customHeight="1" x14ac:dyDescent="0.2"/>
    <row r="421373" ht="12.75" customHeight="1" x14ac:dyDescent="0.2"/>
    <row r="421377" ht="12.75" customHeight="1" x14ac:dyDescent="0.2"/>
    <row r="421381" ht="12.75" customHeight="1" x14ac:dyDescent="0.2"/>
    <row r="421385" ht="12.75" customHeight="1" x14ac:dyDescent="0.2"/>
    <row r="421389" ht="12.75" customHeight="1" x14ac:dyDescent="0.2"/>
    <row r="421393" ht="12.75" customHeight="1" x14ac:dyDescent="0.2"/>
    <row r="421397" ht="12.75" customHeight="1" x14ac:dyDescent="0.2"/>
    <row r="421401" ht="12.75" customHeight="1" x14ac:dyDescent="0.2"/>
    <row r="421405" ht="12.75" customHeight="1" x14ac:dyDescent="0.2"/>
    <row r="421409" ht="12.75" customHeight="1" x14ac:dyDescent="0.2"/>
    <row r="421413" ht="12.75" customHeight="1" x14ac:dyDescent="0.2"/>
    <row r="421417" ht="12.75" customHeight="1" x14ac:dyDescent="0.2"/>
    <row r="421421" ht="12.75" customHeight="1" x14ac:dyDescent="0.2"/>
    <row r="421425" ht="12.75" customHeight="1" x14ac:dyDescent="0.2"/>
    <row r="421429" ht="12.75" customHeight="1" x14ac:dyDescent="0.2"/>
    <row r="421433" ht="12.75" customHeight="1" x14ac:dyDescent="0.2"/>
    <row r="421437" ht="12.75" customHeight="1" x14ac:dyDescent="0.2"/>
    <row r="421441" ht="12.75" customHeight="1" x14ac:dyDescent="0.2"/>
    <row r="421445" ht="12.75" customHeight="1" x14ac:dyDescent="0.2"/>
    <row r="421449" ht="12.75" customHeight="1" x14ac:dyDescent="0.2"/>
    <row r="421453" ht="12.75" customHeight="1" x14ac:dyDescent="0.2"/>
    <row r="421457" ht="12.75" customHeight="1" x14ac:dyDescent="0.2"/>
    <row r="421461" ht="12.75" customHeight="1" x14ac:dyDescent="0.2"/>
    <row r="421465" ht="12.75" customHeight="1" x14ac:dyDescent="0.2"/>
    <row r="421469" ht="12.75" customHeight="1" x14ac:dyDescent="0.2"/>
    <row r="421473" ht="12.75" customHeight="1" x14ac:dyDescent="0.2"/>
    <row r="421477" ht="12.75" customHeight="1" x14ac:dyDescent="0.2"/>
    <row r="421481" ht="12.75" customHeight="1" x14ac:dyDescent="0.2"/>
    <row r="421485" ht="12.75" customHeight="1" x14ac:dyDescent="0.2"/>
    <row r="421489" ht="12.75" customHeight="1" x14ac:dyDescent="0.2"/>
    <row r="421493" ht="12.75" customHeight="1" x14ac:dyDescent="0.2"/>
    <row r="421497" ht="12.75" customHeight="1" x14ac:dyDescent="0.2"/>
    <row r="421501" ht="12.75" customHeight="1" x14ac:dyDescent="0.2"/>
    <row r="421505" ht="12.75" customHeight="1" x14ac:dyDescent="0.2"/>
    <row r="421509" ht="12.75" customHeight="1" x14ac:dyDescent="0.2"/>
    <row r="421513" ht="12.75" customHeight="1" x14ac:dyDescent="0.2"/>
    <row r="421517" ht="12.75" customHeight="1" x14ac:dyDescent="0.2"/>
    <row r="421521" ht="12.75" customHeight="1" x14ac:dyDescent="0.2"/>
    <row r="421525" ht="12.75" customHeight="1" x14ac:dyDescent="0.2"/>
    <row r="421529" ht="12.75" customHeight="1" x14ac:dyDescent="0.2"/>
    <row r="421533" ht="12.75" customHeight="1" x14ac:dyDescent="0.2"/>
    <row r="421537" ht="12.75" customHeight="1" x14ac:dyDescent="0.2"/>
    <row r="421541" ht="12.75" customHeight="1" x14ac:dyDescent="0.2"/>
    <row r="421545" ht="12.75" customHeight="1" x14ac:dyDescent="0.2"/>
    <row r="421549" ht="12.75" customHeight="1" x14ac:dyDescent="0.2"/>
    <row r="421553" ht="12.75" customHeight="1" x14ac:dyDescent="0.2"/>
    <row r="421557" ht="12.75" customHeight="1" x14ac:dyDescent="0.2"/>
    <row r="421561" ht="12.75" customHeight="1" x14ac:dyDescent="0.2"/>
    <row r="421565" ht="12.75" customHeight="1" x14ac:dyDescent="0.2"/>
    <row r="421569" ht="12.75" customHeight="1" x14ac:dyDescent="0.2"/>
    <row r="421573" ht="12.75" customHeight="1" x14ac:dyDescent="0.2"/>
    <row r="421577" ht="12.75" customHeight="1" x14ac:dyDescent="0.2"/>
    <row r="421581" ht="12.75" customHeight="1" x14ac:dyDescent="0.2"/>
    <row r="421585" ht="12.75" customHeight="1" x14ac:dyDescent="0.2"/>
    <row r="421589" ht="12.75" customHeight="1" x14ac:dyDescent="0.2"/>
    <row r="421593" ht="12.75" customHeight="1" x14ac:dyDescent="0.2"/>
    <row r="421597" ht="12.75" customHeight="1" x14ac:dyDescent="0.2"/>
    <row r="421601" ht="12.75" customHeight="1" x14ac:dyDescent="0.2"/>
    <row r="421605" ht="12.75" customHeight="1" x14ac:dyDescent="0.2"/>
    <row r="421609" ht="12.75" customHeight="1" x14ac:dyDescent="0.2"/>
    <row r="421613" ht="12.75" customHeight="1" x14ac:dyDescent="0.2"/>
    <row r="421617" ht="12.75" customHeight="1" x14ac:dyDescent="0.2"/>
    <row r="421621" ht="12.75" customHeight="1" x14ac:dyDescent="0.2"/>
    <row r="421625" ht="12.75" customHeight="1" x14ac:dyDescent="0.2"/>
    <row r="421629" ht="12.75" customHeight="1" x14ac:dyDescent="0.2"/>
    <row r="421633" ht="12.75" customHeight="1" x14ac:dyDescent="0.2"/>
    <row r="421637" ht="12.75" customHeight="1" x14ac:dyDescent="0.2"/>
    <row r="421641" ht="12.75" customHeight="1" x14ac:dyDescent="0.2"/>
    <row r="421645" ht="12.75" customHeight="1" x14ac:dyDescent="0.2"/>
    <row r="421649" ht="12.75" customHeight="1" x14ac:dyDescent="0.2"/>
    <row r="421653" ht="12.75" customHeight="1" x14ac:dyDescent="0.2"/>
    <row r="421657" ht="12.75" customHeight="1" x14ac:dyDescent="0.2"/>
    <row r="421661" ht="12.75" customHeight="1" x14ac:dyDescent="0.2"/>
    <row r="421665" ht="12.75" customHeight="1" x14ac:dyDescent="0.2"/>
    <row r="421669" ht="12.75" customHeight="1" x14ac:dyDescent="0.2"/>
    <row r="421673" ht="12.75" customHeight="1" x14ac:dyDescent="0.2"/>
    <row r="421677" ht="12.75" customHeight="1" x14ac:dyDescent="0.2"/>
    <row r="421681" ht="12.75" customHeight="1" x14ac:dyDescent="0.2"/>
    <row r="421685" ht="12.75" customHeight="1" x14ac:dyDescent="0.2"/>
    <row r="421689" ht="12.75" customHeight="1" x14ac:dyDescent="0.2"/>
    <row r="421693" ht="12.75" customHeight="1" x14ac:dyDescent="0.2"/>
    <row r="421697" ht="12.75" customHeight="1" x14ac:dyDescent="0.2"/>
    <row r="421701" ht="12.75" customHeight="1" x14ac:dyDescent="0.2"/>
    <row r="421705" ht="12.75" customHeight="1" x14ac:dyDescent="0.2"/>
    <row r="421709" ht="12.75" customHeight="1" x14ac:dyDescent="0.2"/>
    <row r="421713" ht="12.75" customHeight="1" x14ac:dyDescent="0.2"/>
    <row r="421717" ht="12.75" customHeight="1" x14ac:dyDescent="0.2"/>
    <row r="421721" ht="12.75" customHeight="1" x14ac:dyDescent="0.2"/>
    <row r="421725" ht="12.75" customHeight="1" x14ac:dyDescent="0.2"/>
    <row r="421729" ht="12.75" customHeight="1" x14ac:dyDescent="0.2"/>
    <row r="421733" ht="12.75" customHeight="1" x14ac:dyDescent="0.2"/>
    <row r="421737" ht="12.75" customHeight="1" x14ac:dyDescent="0.2"/>
    <row r="421741" ht="12.75" customHeight="1" x14ac:dyDescent="0.2"/>
    <row r="421745" ht="12.75" customHeight="1" x14ac:dyDescent="0.2"/>
    <row r="421749" ht="12.75" customHeight="1" x14ac:dyDescent="0.2"/>
    <row r="421753" ht="12.75" customHeight="1" x14ac:dyDescent="0.2"/>
    <row r="421757" ht="12.75" customHeight="1" x14ac:dyDescent="0.2"/>
    <row r="421761" ht="12.75" customHeight="1" x14ac:dyDescent="0.2"/>
    <row r="421765" ht="12.75" customHeight="1" x14ac:dyDescent="0.2"/>
    <row r="421769" ht="12.75" customHeight="1" x14ac:dyDescent="0.2"/>
    <row r="421773" ht="12.75" customHeight="1" x14ac:dyDescent="0.2"/>
    <row r="421777" ht="12.75" customHeight="1" x14ac:dyDescent="0.2"/>
    <row r="421781" ht="12.75" customHeight="1" x14ac:dyDescent="0.2"/>
    <row r="421785" ht="12.75" customHeight="1" x14ac:dyDescent="0.2"/>
    <row r="421789" ht="12.75" customHeight="1" x14ac:dyDescent="0.2"/>
    <row r="421793" ht="12.75" customHeight="1" x14ac:dyDescent="0.2"/>
    <row r="421797" ht="12.75" customHeight="1" x14ac:dyDescent="0.2"/>
    <row r="421801" ht="12.75" customHeight="1" x14ac:dyDescent="0.2"/>
    <row r="421805" ht="12.75" customHeight="1" x14ac:dyDescent="0.2"/>
    <row r="421809" ht="12.75" customHeight="1" x14ac:dyDescent="0.2"/>
    <row r="421813" ht="12.75" customHeight="1" x14ac:dyDescent="0.2"/>
    <row r="421817" ht="12.75" customHeight="1" x14ac:dyDescent="0.2"/>
    <row r="421821" ht="12.75" customHeight="1" x14ac:dyDescent="0.2"/>
    <row r="421825" ht="12.75" customHeight="1" x14ac:dyDescent="0.2"/>
    <row r="421829" ht="12.75" customHeight="1" x14ac:dyDescent="0.2"/>
    <row r="421833" ht="12.75" customHeight="1" x14ac:dyDescent="0.2"/>
    <row r="421837" ht="12.75" customHeight="1" x14ac:dyDescent="0.2"/>
    <row r="421841" ht="12.75" customHeight="1" x14ac:dyDescent="0.2"/>
    <row r="421845" ht="12.75" customHeight="1" x14ac:dyDescent="0.2"/>
    <row r="421849" ht="12.75" customHeight="1" x14ac:dyDescent="0.2"/>
    <row r="421853" ht="12.75" customHeight="1" x14ac:dyDescent="0.2"/>
    <row r="421857" ht="12.75" customHeight="1" x14ac:dyDescent="0.2"/>
    <row r="421861" ht="12.75" customHeight="1" x14ac:dyDescent="0.2"/>
    <row r="421865" ht="12.75" customHeight="1" x14ac:dyDescent="0.2"/>
    <row r="421869" ht="12.75" customHeight="1" x14ac:dyDescent="0.2"/>
    <row r="421873" ht="12.75" customHeight="1" x14ac:dyDescent="0.2"/>
    <row r="421877" ht="12.75" customHeight="1" x14ac:dyDescent="0.2"/>
    <row r="421881" ht="12.75" customHeight="1" x14ac:dyDescent="0.2"/>
    <row r="421885" ht="12.75" customHeight="1" x14ac:dyDescent="0.2"/>
    <row r="421889" ht="12.75" customHeight="1" x14ac:dyDescent="0.2"/>
    <row r="421893" ht="12.75" customHeight="1" x14ac:dyDescent="0.2"/>
    <row r="421897" ht="12.75" customHeight="1" x14ac:dyDescent="0.2"/>
    <row r="421901" ht="12.75" customHeight="1" x14ac:dyDescent="0.2"/>
    <row r="421905" ht="12.75" customHeight="1" x14ac:dyDescent="0.2"/>
    <row r="421909" ht="12.75" customHeight="1" x14ac:dyDescent="0.2"/>
    <row r="421913" ht="12.75" customHeight="1" x14ac:dyDescent="0.2"/>
    <row r="421917" ht="12.75" customHeight="1" x14ac:dyDescent="0.2"/>
    <row r="421921" ht="12.75" customHeight="1" x14ac:dyDescent="0.2"/>
    <row r="421925" ht="12.75" customHeight="1" x14ac:dyDescent="0.2"/>
    <row r="421929" ht="12.75" customHeight="1" x14ac:dyDescent="0.2"/>
    <row r="421933" ht="12.75" customHeight="1" x14ac:dyDescent="0.2"/>
    <row r="421937" ht="12.75" customHeight="1" x14ac:dyDescent="0.2"/>
    <row r="421941" ht="12.75" customHeight="1" x14ac:dyDescent="0.2"/>
    <row r="421945" ht="12.75" customHeight="1" x14ac:dyDescent="0.2"/>
    <row r="421949" ht="12.75" customHeight="1" x14ac:dyDescent="0.2"/>
    <row r="421953" ht="12.75" customHeight="1" x14ac:dyDescent="0.2"/>
    <row r="421957" ht="12.75" customHeight="1" x14ac:dyDescent="0.2"/>
    <row r="421961" ht="12.75" customHeight="1" x14ac:dyDescent="0.2"/>
    <row r="421965" ht="12.75" customHeight="1" x14ac:dyDescent="0.2"/>
    <row r="421969" ht="12.75" customHeight="1" x14ac:dyDescent="0.2"/>
    <row r="421973" ht="12.75" customHeight="1" x14ac:dyDescent="0.2"/>
    <row r="421977" ht="12.75" customHeight="1" x14ac:dyDescent="0.2"/>
    <row r="421981" ht="12.75" customHeight="1" x14ac:dyDescent="0.2"/>
    <row r="421985" ht="12.75" customHeight="1" x14ac:dyDescent="0.2"/>
    <row r="421989" ht="12.75" customHeight="1" x14ac:dyDescent="0.2"/>
    <row r="421993" ht="12.75" customHeight="1" x14ac:dyDescent="0.2"/>
    <row r="421997" ht="12.75" customHeight="1" x14ac:dyDescent="0.2"/>
    <row r="422001" ht="12.75" customHeight="1" x14ac:dyDescent="0.2"/>
    <row r="422005" ht="12.75" customHeight="1" x14ac:dyDescent="0.2"/>
    <row r="422009" ht="12.75" customHeight="1" x14ac:dyDescent="0.2"/>
    <row r="422013" ht="12.75" customHeight="1" x14ac:dyDescent="0.2"/>
    <row r="422017" ht="12.75" customHeight="1" x14ac:dyDescent="0.2"/>
    <row r="422021" ht="12.75" customHeight="1" x14ac:dyDescent="0.2"/>
    <row r="422025" ht="12.75" customHeight="1" x14ac:dyDescent="0.2"/>
    <row r="422029" ht="12.75" customHeight="1" x14ac:dyDescent="0.2"/>
    <row r="422033" ht="12.75" customHeight="1" x14ac:dyDescent="0.2"/>
    <row r="422037" ht="12.75" customHeight="1" x14ac:dyDescent="0.2"/>
    <row r="422041" ht="12.75" customHeight="1" x14ac:dyDescent="0.2"/>
    <row r="422045" ht="12.75" customHeight="1" x14ac:dyDescent="0.2"/>
    <row r="422049" ht="12.75" customHeight="1" x14ac:dyDescent="0.2"/>
    <row r="422053" ht="12.75" customHeight="1" x14ac:dyDescent="0.2"/>
    <row r="422057" ht="12.75" customHeight="1" x14ac:dyDescent="0.2"/>
    <row r="422061" ht="12.75" customHeight="1" x14ac:dyDescent="0.2"/>
    <row r="422065" ht="12.75" customHeight="1" x14ac:dyDescent="0.2"/>
    <row r="422069" ht="12.75" customHeight="1" x14ac:dyDescent="0.2"/>
    <row r="422073" ht="12.75" customHeight="1" x14ac:dyDescent="0.2"/>
    <row r="422077" ht="12.75" customHeight="1" x14ac:dyDescent="0.2"/>
    <row r="422081" ht="12.75" customHeight="1" x14ac:dyDescent="0.2"/>
    <row r="422085" ht="12.75" customHeight="1" x14ac:dyDescent="0.2"/>
    <row r="422089" ht="12.75" customHeight="1" x14ac:dyDescent="0.2"/>
    <row r="422093" ht="12.75" customHeight="1" x14ac:dyDescent="0.2"/>
    <row r="422097" ht="12.75" customHeight="1" x14ac:dyDescent="0.2"/>
    <row r="422101" ht="12.75" customHeight="1" x14ac:dyDescent="0.2"/>
    <row r="422105" ht="12.75" customHeight="1" x14ac:dyDescent="0.2"/>
    <row r="422109" ht="12.75" customHeight="1" x14ac:dyDescent="0.2"/>
    <row r="422113" ht="12.75" customHeight="1" x14ac:dyDescent="0.2"/>
    <row r="422117" ht="12.75" customHeight="1" x14ac:dyDescent="0.2"/>
    <row r="422121" ht="12.75" customHeight="1" x14ac:dyDescent="0.2"/>
    <row r="422125" ht="12.75" customHeight="1" x14ac:dyDescent="0.2"/>
    <row r="422129" ht="12.75" customHeight="1" x14ac:dyDescent="0.2"/>
    <row r="422133" ht="12.75" customHeight="1" x14ac:dyDescent="0.2"/>
    <row r="422137" ht="12.75" customHeight="1" x14ac:dyDescent="0.2"/>
    <row r="422141" ht="12.75" customHeight="1" x14ac:dyDescent="0.2"/>
    <row r="422145" ht="12.75" customHeight="1" x14ac:dyDescent="0.2"/>
    <row r="422149" ht="12.75" customHeight="1" x14ac:dyDescent="0.2"/>
    <row r="422153" ht="12.75" customHeight="1" x14ac:dyDescent="0.2"/>
    <row r="422157" ht="12.75" customHeight="1" x14ac:dyDescent="0.2"/>
    <row r="422161" ht="12.75" customHeight="1" x14ac:dyDescent="0.2"/>
    <row r="422165" ht="12.75" customHeight="1" x14ac:dyDescent="0.2"/>
    <row r="422169" ht="12.75" customHeight="1" x14ac:dyDescent="0.2"/>
    <row r="422173" ht="12.75" customHeight="1" x14ac:dyDescent="0.2"/>
    <row r="422177" ht="12.75" customHeight="1" x14ac:dyDescent="0.2"/>
    <row r="422181" ht="12.75" customHeight="1" x14ac:dyDescent="0.2"/>
    <row r="422185" ht="12.75" customHeight="1" x14ac:dyDescent="0.2"/>
    <row r="422189" ht="12.75" customHeight="1" x14ac:dyDescent="0.2"/>
    <row r="422193" ht="12.75" customHeight="1" x14ac:dyDescent="0.2"/>
    <row r="422197" ht="12.75" customHeight="1" x14ac:dyDescent="0.2"/>
    <row r="422201" ht="12.75" customHeight="1" x14ac:dyDescent="0.2"/>
    <row r="422205" ht="12.75" customHeight="1" x14ac:dyDescent="0.2"/>
    <row r="422209" ht="12.75" customHeight="1" x14ac:dyDescent="0.2"/>
    <row r="422213" ht="12.75" customHeight="1" x14ac:dyDescent="0.2"/>
    <row r="422217" ht="12.75" customHeight="1" x14ac:dyDescent="0.2"/>
    <row r="422221" ht="12.75" customHeight="1" x14ac:dyDescent="0.2"/>
    <row r="422225" ht="12.75" customHeight="1" x14ac:dyDescent="0.2"/>
    <row r="422229" ht="12.75" customHeight="1" x14ac:dyDescent="0.2"/>
    <row r="422233" ht="12.75" customHeight="1" x14ac:dyDescent="0.2"/>
    <row r="422237" ht="12.75" customHeight="1" x14ac:dyDescent="0.2"/>
    <row r="422241" ht="12.75" customHeight="1" x14ac:dyDescent="0.2"/>
    <row r="422245" ht="12.75" customHeight="1" x14ac:dyDescent="0.2"/>
    <row r="422249" ht="12.75" customHeight="1" x14ac:dyDescent="0.2"/>
    <row r="422253" ht="12.75" customHeight="1" x14ac:dyDescent="0.2"/>
    <row r="422257" ht="12.75" customHeight="1" x14ac:dyDescent="0.2"/>
    <row r="422261" ht="12.75" customHeight="1" x14ac:dyDescent="0.2"/>
    <row r="422265" ht="12.75" customHeight="1" x14ac:dyDescent="0.2"/>
    <row r="422269" ht="12.75" customHeight="1" x14ac:dyDescent="0.2"/>
    <row r="422273" ht="12.75" customHeight="1" x14ac:dyDescent="0.2"/>
    <row r="422277" ht="12.75" customHeight="1" x14ac:dyDescent="0.2"/>
    <row r="422281" ht="12.75" customHeight="1" x14ac:dyDescent="0.2"/>
    <row r="422285" ht="12.75" customHeight="1" x14ac:dyDescent="0.2"/>
    <row r="422289" ht="12.75" customHeight="1" x14ac:dyDescent="0.2"/>
    <row r="422293" ht="12.75" customHeight="1" x14ac:dyDescent="0.2"/>
    <row r="422297" ht="12.75" customHeight="1" x14ac:dyDescent="0.2"/>
    <row r="422301" ht="12.75" customHeight="1" x14ac:dyDescent="0.2"/>
    <row r="422305" ht="12.75" customHeight="1" x14ac:dyDescent="0.2"/>
    <row r="422309" ht="12.75" customHeight="1" x14ac:dyDescent="0.2"/>
    <row r="422313" ht="12.75" customHeight="1" x14ac:dyDescent="0.2"/>
    <row r="422317" ht="12.75" customHeight="1" x14ac:dyDescent="0.2"/>
    <row r="422321" ht="12.75" customHeight="1" x14ac:dyDescent="0.2"/>
    <row r="422325" ht="12.75" customHeight="1" x14ac:dyDescent="0.2"/>
    <row r="422329" ht="12.75" customHeight="1" x14ac:dyDescent="0.2"/>
    <row r="422333" ht="12.75" customHeight="1" x14ac:dyDescent="0.2"/>
    <row r="422337" ht="12.75" customHeight="1" x14ac:dyDescent="0.2"/>
    <row r="422341" ht="12.75" customHeight="1" x14ac:dyDescent="0.2"/>
    <row r="422345" ht="12.75" customHeight="1" x14ac:dyDescent="0.2"/>
    <row r="422349" ht="12.75" customHeight="1" x14ac:dyDescent="0.2"/>
    <row r="422353" ht="12.75" customHeight="1" x14ac:dyDescent="0.2"/>
    <row r="422357" ht="12.75" customHeight="1" x14ac:dyDescent="0.2"/>
    <row r="422361" ht="12.75" customHeight="1" x14ac:dyDescent="0.2"/>
    <row r="422365" ht="12.75" customHeight="1" x14ac:dyDescent="0.2"/>
    <row r="422369" ht="12.75" customHeight="1" x14ac:dyDescent="0.2"/>
    <row r="422373" ht="12.75" customHeight="1" x14ac:dyDescent="0.2"/>
    <row r="422377" ht="12.75" customHeight="1" x14ac:dyDescent="0.2"/>
    <row r="422381" ht="12.75" customHeight="1" x14ac:dyDescent="0.2"/>
    <row r="422385" ht="12.75" customHeight="1" x14ac:dyDescent="0.2"/>
    <row r="422389" ht="12.75" customHeight="1" x14ac:dyDescent="0.2"/>
    <row r="422393" ht="12.75" customHeight="1" x14ac:dyDescent="0.2"/>
    <row r="422397" ht="12.75" customHeight="1" x14ac:dyDescent="0.2"/>
    <row r="422401" ht="12.75" customHeight="1" x14ac:dyDescent="0.2"/>
    <row r="422405" ht="12.75" customHeight="1" x14ac:dyDescent="0.2"/>
    <row r="422409" ht="12.75" customHeight="1" x14ac:dyDescent="0.2"/>
    <row r="422413" ht="12.75" customHeight="1" x14ac:dyDescent="0.2"/>
    <row r="422417" ht="12.75" customHeight="1" x14ac:dyDescent="0.2"/>
    <row r="422421" ht="12.75" customHeight="1" x14ac:dyDescent="0.2"/>
    <row r="422425" ht="12.75" customHeight="1" x14ac:dyDescent="0.2"/>
    <row r="422429" ht="12.75" customHeight="1" x14ac:dyDescent="0.2"/>
    <row r="422433" ht="12.75" customHeight="1" x14ac:dyDescent="0.2"/>
    <row r="422437" ht="12.75" customHeight="1" x14ac:dyDescent="0.2"/>
    <row r="422441" ht="12.75" customHeight="1" x14ac:dyDescent="0.2"/>
    <row r="422445" ht="12.75" customHeight="1" x14ac:dyDescent="0.2"/>
    <row r="422449" ht="12.75" customHeight="1" x14ac:dyDescent="0.2"/>
    <row r="422453" ht="12.75" customHeight="1" x14ac:dyDescent="0.2"/>
    <row r="422457" ht="12.75" customHeight="1" x14ac:dyDescent="0.2"/>
    <row r="422461" ht="12.75" customHeight="1" x14ac:dyDescent="0.2"/>
    <row r="422465" ht="12.75" customHeight="1" x14ac:dyDescent="0.2"/>
    <row r="422469" ht="12.75" customHeight="1" x14ac:dyDescent="0.2"/>
    <row r="422473" ht="12.75" customHeight="1" x14ac:dyDescent="0.2"/>
    <row r="422477" ht="12.75" customHeight="1" x14ac:dyDescent="0.2"/>
    <row r="422481" ht="12.75" customHeight="1" x14ac:dyDescent="0.2"/>
    <row r="422485" ht="12.75" customHeight="1" x14ac:dyDescent="0.2"/>
    <row r="422489" ht="12.75" customHeight="1" x14ac:dyDescent="0.2"/>
    <row r="422493" ht="12.75" customHeight="1" x14ac:dyDescent="0.2"/>
    <row r="422497" ht="12.75" customHeight="1" x14ac:dyDescent="0.2"/>
    <row r="422501" ht="12.75" customHeight="1" x14ac:dyDescent="0.2"/>
    <row r="422505" ht="12.75" customHeight="1" x14ac:dyDescent="0.2"/>
    <row r="422509" ht="12.75" customHeight="1" x14ac:dyDescent="0.2"/>
    <row r="422513" ht="12.75" customHeight="1" x14ac:dyDescent="0.2"/>
    <row r="422517" ht="12.75" customHeight="1" x14ac:dyDescent="0.2"/>
    <row r="422521" ht="12.75" customHeight="1" x14ac:dyDescent="0.2"/>
    <row r="422525" ht="12.75" customHeight="1" x14ac:dyDescent="0.2"/>
    <row r="422529" ht="12.75" customHeight="1" x14ac:dyDescent="0.2"/>
    <row r="422533" ht="12.75" customHeight="1" x14ac:dyDescent="0.2"/>
    <row r="422537" ht="12.75" customHeight="1" x14ac:dyDescent="0.2"/>
    <row r="422541" ht="12.75" customHeight="1" x14ac:dyDescent="0.2"/>
    <row r="422545" ht="12.75" customHeight="1" x14ac:dyDescent="0.2"/>
    <row r="422549" ht="12.75" customHeight="1" x14ac:dyDescent="0.2"/>
    <row r="422553" ht="12.75" customHeight="1" x14ac:dyDescent="0.2"/>
    <row r="422557" ht="12.75" customHeight="1" x14ac:dyDescent="0.2"/>
    <row r="422561" ht="12.75" customHeight="1" x14ac:dyDescent="0.2"/>
    <row r="422565" ht="12.75" customHeight="1" x14ac:dyDescent="0.2"/>
    <row r="422569" ht="12.75" customHeight="1" x14ac:dyDescent="0.2"/>
    <row r="422573" ht="12.75" customHeight="1" x14ac:dyDescent="0.2"/>
    <row r="422577" ht="12.75" customHeight="1" x14ac:dyDescent="0.2"/>
    <row r="422581" ht="12.75" customHeight="1" x14ac:dyDescent="0.2"/>
    <row r="422585" ht="12.75" customHeight="1" x14ac:dyDescent="0.2"/>
    <row r="422589" ht="12.75" customHeight="1" x14ac:dyDescent="0.2"/>
    <row r="422593" ht="12.75" customHeight="1" x14ac:dyDescent="0.2"/>
    <row r="422597" ht="12.75" customHeight="1" x14ac:dyDescent="0.2"/>
    <row r="422601" ht="12.75" customHeight="1" x14ac:dyDescent="0.2"/>
    <row r="422605" ht="12.75" customHeight="1" x14ac:dyDescent="0.2"/>
    <row r="422609" ht="12.75" customHeight="1" x14ac:dyDescent="0.2"/>
    <row r="422613" ht="12.75" customHeight="1" x14ac:dyDescent="0.2"/>
    <row r="422617" ht="12.75" customHeight="1" x14ac:dyDescent="0.2"/>
    <row r="422621" ht="12.75" customHeight="1" x14ac:dyDescent="0.2"/>
    <row r="422625" ht="12.75" customHeight="1" x14ac:dyDescent="0.2"/>
    <row r="422629" ht="12.75" customHeight="1" x14ac:dyDescent="0.2"/>
    <row r="422633" ht="12.75" customHeight="1" x14ac:dyDescent="0.2"/>
    <row r="422637" ht="12.75" customHeight="1" x14ac:dyDescent="0.2"/>
    <row r="422641" ht="12.75" customHeight="1" x14ac:dyDescent="0.2"/>
    <row r="422645" ht="12.75" customHeight="1" x14ac:dyDescent="0.2"/>
    <row r="422649" ht="12.75" customHeight="1" x14ac:dyDescent="0.2"/>
    <row r="422653" ht="12.75" customHeight="1" x14ac:dyDescent="0.2"/>
    <row r="422657" ht="12.75" customHeight="1" x14ac:dyDescent="0.2"/>
    <row r="422661" ht="12.75" customHeight="1" x14ac:dyDescent="0.2"/>
    <row r="422665" ht="12.75" customHeight="1" x14ac:dyDescent="0.2"/>
    <row r="422669" ht="12.75" customHeight="1" x14ac:dyDescent="0.2"/>
    <row r="422673" ht="12.75" customHeight="1" x14ac:dyDescent="0.2"/>
    <row r="422677" ht="12.75" customHeight="1" x14ac:dyDescent="0.2"/>
    <row r="422681" ht="12.75" customHeight="1" x14ac:dyDescent="0.2"/>
    <row r="422685" ht="12.75" customHeight="1" x14ac:dyDescent="0.2"/>
    <row r="422689" ht="12.75" customHeight="1" x14ac:dyDescent="0.2"/>
    <row r="422693" ht="12.75" customHeight="1" x14ac:dyDescent="0.2"/>
    <row r="422697" ht="12.75" customHeight="1" x14ac:dyDescent="0.2"/>
    <row r="422701" ht="12.75" customHeight="1" x14ac:dyDescent="0.2"/>
    <row r="422705" ht="12.75" customHeight="1" x14ac:dyDescent="0.2"/>
    <row r="422709" ht="12.75" customHeight="1" x14ac:dyDescent="0.2"/>
    <row r="422713" ht="12.75" customHeight="1" x14ac:dyDescent="0.2"/>
    <row r="422717" ht="12.75" customHeight="1" x14ac:dyDescent="0.2"/>
    <row r="422721" ht="12.75" customHeight="1" x14ac:dyDescent="0.2"/>
    <row r="422725" ht="12.75" customHeight="1" x14ac:dyDescent="0.2"/>
    <row r="422729" ht="12.75" customHeight="1" x14ac:dyDescent="0.2"/>
    <row r="422733" ht="12.75" customHeight="1" x14ac:dyDescent="0.2"/>
    <row r="422737" ht="12.75" customHeight="1" x14ac:dyDescent="0.2"/>
    <row r="422741" ht="12.75" customHeight="1" x14ac:dyDescent="0.2"/>
    <row r="422745" ht="12.75" customHeight="1" x14ac:dyDescent="0.2"/>
    <row r="422749" ht="12.75" customHeight="1" x14ac:dyDescent="0.2"/>
    <row r="422753" ht="12.75" customHeight="1" x14ac:dyDescent="0.2"/>
    <row r="422757" ht="12.75" customHeight="1" x14ac:dyDescent="0.2"/>
    <row r="422761" ht="12.75" customHeight="1" x14ac:dyDescent="0.2"/>
    <row r="422765" ht="12.75" customHeight="1" x14ac:dyDescent="0.2"/>
    <row r="422769" ht="12.75" customHeight="1" x14ac:dyDescent="0.2"/>
    <row r="422773" ht="12.75" customHeight="1" x14ac:dyDescent="0.2"/>
    <row r="422777" ht="12.75" customHeight="1" x14ac:dyDescent="0.2"/>
    <row r="422781" ht="12.75" customHeight="1" x14ac:dyDescent="0.2"/>
    <row r="422785" ht="12.75" customHeight="1" x14ac:dyDescent="0.2"/>
    <row r="422789" ht="12.75" customHeight="1" x14ac:dyDescent="0.2"/>
    <row r="422793" ht="12.75" customHeight="1" x14ac:dyDescent="0.2"/>
    <row r="422797" ht="12.75" customHeight="1" x14ac:dyDescent="0.2"/>
    <row r="422801" ht="12.75" customHeight="1" x14ac:dyDescent="0.2"/>
    <row r="422805" ht="12.75" customHeight="1" x14ac:dyDescent="0.2"/>
    <row r="422809" ht="12.75" customHeight="1" x14ac:dyDescent="0.2"/>
    <row r="422813" ht="12.75" customHeight="1" x14ac:dyDescent="0.2"/>
    <row r="422817" ht="12.75" customHeight="1" x14ac:dyDescent="0.2"/>
    <row r="422821" ht="12.75" customHeight="1" x14ac:dyDescent="0.2"/>
    <row r="422825" ht="12.75" customHeight="1" x14ac:dyDescent="0.2"/>
    <row r="422829" ht="12.75" customHeight="1" x14ac:dyDescent="0.2"/>
    <row r="422833" ht="12.75" customHeight="1" x14ac:dyDescent="0.2"/>
    <row r="422837" ht="12.75" customHeight="1" x14ac:dyDescent="0.2"/>
    <row r="422841" ht="12.75" customHeight="1" x14ac:dyDescent="0.2"/>
    <row r="422845" ht="12.75" customHeight="1" x14ac:dyDescent="0.2"/>
    <row r="422849" ht="12.75" customHeight="1" x14ac:dyDescent="0.2"/>
    <row r="422853" ht="12.75" customHeight="1" x14ac:dyDescent="0.2"/>
    <row r="422857" ht="12.75" customHeight="1" x14ac:dyDescent="0.2"/>
    <row r="422861" ht="12.75" customHeight="1" x14ac:dyDescent="0.2"/>
    <row r="422865" ht="12.75" customHeight="1" x14ac:dyDescent="0.2"/>
    <row r="422869" ht="12.75" customHeight="1" x14ac:dyDescent="0.2"/>
    <row r="422873" ht="12.75" customHeight="1" x14ac:dyDescent="0.2"/>
    <row r="422877" ht="12.75" customHeight="1" x14ac:dyDescent="0.2"/>
    <row r="422881" ht="12.75" customHeight="1" x14ac:dyDescent="0.2"/>
    <row r="422885" ht="12.75" customHeight="1" x14ac:dyDescent="0.2"/>
    <row r="422889" ht="12.75" customHeight="1" x14ac:dyDescent="0.2"/>
    <row r="422893" ht="12.75" customHeight="1" x14ac:dyDescent="0.2"/>
    <row r="422897" ht="12.75" customHeight="1" x14ac:dyDescent="0.2"/>
    <row r="422901" ht="12.75" customHeight="1" x14ac:dyDescent="0.2"/>
    <row r="422905" ht="12.75" customHeight="1" x14ac:dyDescent="0.2"/>
    <row r="422909" ht="12.75" customHeight="1" x14ac:dyDescent="0.2"/>
    <row r="422913" ht="12.75" customHeight="1" x14ac:dyDescent="0.2"/>
    <row r="422917" ht="12.75" customHeight="1" x14ac:dyDescent="0.2"/>
    <row r="422921" ht="12.75" customHeight="1" x14ac:dyDescent="0.2"/>
    <row r="422925" ht="12.75" customHeight="1" x14ac:dyDescent="0.2"/>
    <row r="422929" ht="12.75" customHeight="1" x14ac:dyDescent="0.2"/>
    <row r="422933" ht="12.75" customHeight="1" x14ac:dyDescent="0.2"/>
    <row r="422937" ht="12.75" customHeight="1" x14ac:dyDescent="0.2"/>
    <row r="422941" ht="12.75" customHeight="1" x14ac:dyDescent="0.2"/>
    <row r="422945" ht="12.75" customHeight="1" x14ac:dyDescent="0.2"/>
    <row r="422949" ht="12.75" customHeight="1" x14ac:dyDescent="0.2"/>
    <row r="422953" ht="12.75" customHeight="1" x14ac:dyDescent="0.2"/>
    <row r="422957" ht="12.75" customHeight="1" x14ac:dyDescent="0.2"/>
    <row r="422961" ht="12.75" customHeight="1" x14ac:dyDescent="0.2"/>
    <row r="422965" ht="12.75" customHeight="1" x14ac:dyDescent="0.2"/>
    <row r="422969" ht="12.75" customHeight="1" x14ac:dyDescent="0.2"/>
    <row r="422973" ht="12.75" customHeight="1" x14ac:dyDescent="0.2"/>
    <row r="422977" ht="12.75" customHeight="1" x14ac:dyDescent="0.2"/>
    <row r="422981" ht="12.75" customHeight="1" x14ac:dyDescent="0.2"/>
    <row r="422985" ht="12.75" customHeight="1" x14ac:dyDescent="0.2"/>
    <row r="422989" ht="12.75" customHeight="1" x14ac:dyDescent="0.2"/>
    <row r="422993" ht="12.75" customHeight="1" x14ac:dyDescent="0.2"/>
    <row r="422997" ht="12.75" customHeight="1" x14ac:dyDescent="0.2"/>
    <row r="423001" ht="12.75" customHeight="1" x14ac:dyDescent="0.2"/>
    <row r="423005" ht="12.75" customHeight="1" x14ac:dyDescent="0.2"/>
    <row r="423009" ht="12.75" customHeight="1" x14ac:dyDescent="0.2"/>
    <row r="423013" ht="12.75" customHeight="1" x14ac:dyDescent="0.2"/>
    <row r="423017" ht="12.75" customHeight="1" x14ac:dyDescent="0.2"/>
    <row r="423021" ht="12.75" customHeight="1" x14ac:dyDescent="0.2"/>
    <row r="423025" ht="12.75" customHeight="1" x14ac:dyDescent="0.2"/>
    <row r="423029" ht="12.75" customHeight="1" x14ac:dyDescent="0.2"/>
    <row r="423033" ht="12.75" customHeight="1" x14ac:dyDescent="0.2"/>
    <row r="423037" ht="12.75" customHeight="1" x14ac:dyDescent="0.2"/>
    <row r="423041" ht="12.75" customHeight="1" x14ac:dyDescent="0.2"/>
    <row r="423045" ht="12.75" customHeight="1" x14ac:dyDescent="0.2"/>
    <row r="423049" ht="12.75" customHeight="1" x14ac:dyDescent="0.2"/>
    <row r="423053" ht="12.75" customHeight="1" x14ac:dyDescent="0.2"/>
    <row r="423057" ht="12.75" customHeight="1" x14ac:dyDescent="0.2"/>
    <row r="423061" ht="12.75" customHeight="1" x14ac:dyDescent="0.2"/>
    <row r="423065" ht="12.75" customHeight="1" x14ac:dyDescent="0.2"/>
    <row r="423069" ht="12.75" customHeight="1" x14ac:dyDescent="0.2"/>
    <row r="423073" ht="12.75" customHeight="1" x14ac:dyDescent="0.2"/>
    <row r="423077" ht="12.75" customHeight="1" x14ac:dyDescent="0.2"/>
    <row r="423081" ht="12.75" customHeight="1" x14ac:dyDescent="0.2"/>
    <row r="423085" ht="12.75" customHeight="1" x14ac:dyDescent="0.2"/>
    <row r="423089" ht="12.75" customHeight="1" x14ac:dyDescent="0.2"/>
    <row r="423093" ht="12.75" customHeight="1" x14ac:dyDescent="0.2"/>
    <row r="423097" ht="12.75" customHeight="1" x14ac:dyDescent="0.2"/>
    <row r="423101" ht="12.75" customHeight="1" x14ac:dyDescent="0.2"/>
    <row r="423105" ht="12.75" customHeight="1" x14ac:dyDescent="0.2"/>
    <row r="423109" ht="12.75" customHeight="1" x14ac:dyDescent="0.2"/>
    <row r="423113" ht="12.75" customHeight="1" x14ac:dyDescent="0.2"/>
    <row r="423117" ht="12.75" customHeight="1" x14ac:dyDescent="0.2"/>
    <row r="423121" ht="12.75" customHeight="1" x14ac:dyDescent="0.2"/>
    <row r="423125" ht="12.75" customHeight="1" x14ac:dyDescent="0.2"/>
    <row r="423129" ht="12.75" customHeight="1" x14ac:dyDescent="0.2"/>
    <row r="423133" ht="12.75" customHeight="1" x14ac:dyDescent="0.2"/>
    <row r="423137" ht="12.75" customHeight="1" x14ac:dyDescent="0.2"/>
    <row r="423141" ht="12.75" customHeight="1" x14ac:dyDescent="0.2"/>
    <row r="423145" ht="12.75" customHeight="1" x14ac:dyDescent="0.2"/>
    <row r="423149" ht="12.75" customHeight="1" x14ac:dyDescent="0.2"/>
    <row r="423153" ht="12.75" customHeight="1" x14ac:dyDescent="0.2"/>
    <row r="423157" ht="12.75" customHeight="1" x14ac:dyDescent="0.2"/>
    <row r="423161" ht="12.75" customHeight="1" x14ac:dyDescent="0.2"/>
    <row r="423165" ht="12.75" customHeight="1" x14ac:dyDescent="0.2"/>
    <row r="423169" ht="12.75" customHeight="1" x14ac:dyDescent="0.2"/>
    <row r="423173" ht="12.75" customHeight="1" x14ac:dyDescent="0.2"/>
    <row r="423177" ht="12.75" customHeight="1" x14ac:dyDescent="0.2"/>
    <row r="423181" ht="12.75" customHeight="1" x14ac:dyDescent="0.2"/>
    <row r="423185" ht="12.75" customHeight="1" x14ac:dyDescent="0.2"/>
    <row r="423189" ht="12.75" customHeight="1" x14ac:dyDescent="0.2"/>
    <row r="423193" ht="12.75" customHeight="1" x14ac:dyDescent="0.2"/>
    <row r="423197" ht="12.75" customHeight="1" x14ac:dyDescent="0.2"/>
    <row r="423201" ht="12.75" customHeight="1" x14ac:dyDescent="0.2"/>
    <row r="423205" ht="12.75" customHeight="1" x14ac:dyDescent="0.2"/>
    <row r="423209" ht="12.75" customHeight="1" x14ac:dyDescent="0.2"/>
    <row r="423213" ht="12.75" customHeight="1" x14ac:dyDescent="0.2"/>
    <row r="423217" ht="12.75" customHeight="1" x14ac:dyDescent="0.2"/>
    <row r="423221" ht="12.75" customHeight="1" x14ac:dyDescent="0.2"/>
    <row r="423225" ht="12.75" customHeight="1" x14ac:dyDescent="0.2"/>
    <row r="423229" ht="12.75" customHeight="1" x14ac:dyDescent="0.2"/>
    <row r="423233" ht="12.75" customHeight="1" x14ac:dyDescent="0.2"/>
    <row r="423237" ht="12.75" customHeight="1" x14ac:dyDescent="0.2"/>
    <row r="423241" ht="12.75" customHeight="1" x14ac:dyDescent="0.2"/>
    <row r="423245" ht="12.75" customHeight="1" x14ac:dyDescent="0.2"/>
    <row r="423249" ht="12.75" customHeight="1" x14ac:dyDescent="0.2"/>
    <row r="423253" ht="12.75" customHeight="1" x14ac:dyDescent="0.2"/>
    <row r="423257" ht="12.75" customHeight="1" x14ac:dyDescent="0.2"/>
    <row r="423261" ht="12.75" customHeight="1" x14ac:dyDescent="0.2"/>
    <row r="423265" ht="12.75" customHeight="1" x14ac:dyDescent="0.2"/>
    <row r="423269" ht="12.75" customHeight="1" x14ac:dyDescent="0.2"/>
    <row r="423273" ht="12.75" customHeight="1" x14ac:dyDescent="0.2"/>
    <row r="423277" ht="12.75" customHeight="1" x14ac:dyDescent="0.2"/>
    <row r="423281" ht="12.75" customHeight="1" x14ac:dyDescent="0.2"/>
    <row r="423285" ht="12.75" customHeight="1" x14ac:dyDescent="0.2"/>
    <row r="423289" ht="12.75" customHeight="1" x14ac:dyDescent="0.2"/>
    <row r="423293" ht="12.75" customHeight="1" x14ac:dyDescent="0.2"/>
    <row r="423297" ht="12.75" customHeight="1" x14ac:dyDescent="0.2"/>
    <row r="423301" ht="12.75" customHeight="1" x14ac:dyDescent="0.2"/>
    <row r="423305" ht="12.75" customHeight="1" x14ac:dyDescent="0.2"/>
    <row r="423309" ht="12.75" customHeight="1" x14ac:dyDescent="0.2"/>
    <row r="423313" ht="12.75" customHeight="1" x14ac:dyDescent="0.2"/>
    <row r="423317" ht="12.75" customHeight="1" x14ac:dyDescent="0.2"/>
    <row r="423321" ht="12.75" customHeight="1" x14ac:dyDescent="0.2"/>
    <row r="423325" ht="12.75" customHeight="1" x14ac:dyDescent="0.2"/>
    <row r="423329" ht="12.75" customHeight="1" x14ac:dyDescent="0.2"/>
    <row r="423333" ht="12.75" customHeight="1" x14ac:dyDescent="0.2"/>
    <row r="423337" ht="12.75" customHeight="1" x14ac:dyDescent="0.2"/>
    <row r="423341" ht="12.75" customHeight="1" x14ac:dyDescent="0.2"/>
    <row r="423345" ht="12.75" customHeight="1" x14ac:dyDescent="0.2"/>
    <row r="423349" ht="12.75" customHeight="1" x14ac:dyDescent="0.2"/>
    <row r="423353" ht="12.75" customHeight="1" x14ac:dyDescent="0.2"/>
    <row r="423357" ht="12.75" customHeight="1" x14ac:dyDescent="0.2"/>
    <row r="423361" ht="12.75" customHeight="1" x14ac:dyDescent="0.2"/>
    <row r="423365" ht="12.75" customHeight="1" x14ac:dyDescent="0.2"/>
    <row r="423369" ht="12.75" customHeight="1" x14ac:dyDescent="0.2"/>
    <row r="423373" ht="12.75" customHeight="1" x14ac:dyDescent="0.2"/>
    <row r="423377" ht="12.75" customHeight="1" x14ac:dyDescent="0.2"/>
    <row r="423381" ht="12.75" customHeight="1" x14ac:dyDescent="0.2"/>
    <row r="423385" ht="12.75" customHeight="1" x14ac:dyDescent="0.2"/>
    <row r="423389" ht="12.75" customHeight="1" x14ac:dyDescent="0.2"/>
    <row r="423393" ht="12.75" customHeight="1" x14ac:dyDescent="0.2"/>
    <row r="423397" ht="12.75" customHeight="1" x14ac:dyDescent="0.2"/>
    <row r="423401" ht="12.75" customHeight="1" x14ac:dyDescent="0.2"/>
    <row r="423405" ht="12.75" customHeight="1" x14ac:dyDescent="0.2"/>
    <row r="423409" ht="12.75" customHeight="1" x14ac:dyDescent="0.2"/>
    <row r="423413" ht="12.75" customHeight="1" x14ac:dyDescent="0.2"/>
    <row r="423417" ht="12.75" customHeight="1" x14ac:dyDescent="0.2"/>
    <row r="423421" ht="12.75" customHeight="1" x14ac:dyDescent="0.2"/>
    <row r="423425" ht="12.75" customHeight="1" x14ac:dyDescent="0.2"/>
    <row r="423429" ht="12.75" customHeight="1" x14ac:dyDescent="0.2"/>
    <row r="423433" ht="12.75" customHeight="1" x14ac:dyDescent="0.2"/>
    <row r="423437" ht="12.75" customHeight="1" x14ac:dyDescent="0.2"/>
    <row r="423441" ht="12.75" customHeight="1" x14ac:dyDescent="0.2"/>
    <row r="423445" ht="12.75" customHeight="1" x14ac:dyDescent="0.2"/>
    <row r="423449" ht="12.75" customHeight="1" x14ac:dyDescent="0.2"/>
    <row r="423453" ht="12.75" customHeight="1" x14ac:dyDescent="0.2"/>
    <row r="423457" ht="12.75" customHeight="1" x14ac:dyDescent="0.2"/>
    <row r="423461" ht="12.75" customHeight="1" x14ac:dyDescent="0.2"/>
    <row r="423465" ht="12.75" customHeight="1" x14ac:dyDescent="0.2"/>
    <row r="423469" ht="12.75" customHeight="1" x14ac:dyDescent="0.2"/>
    <row r="423473" ht="12.75" customHeight="1" x14ac:dyDescent="0.2"/>
    <row r="423477" ht="12.75" customHeight="1" x14ac:dyDescent="0.2"/>
    <row r="423481" ht="12.75" customHeight="1" x14ac:dyDescent="0.2"/>
    <row r="423485" ht="12.75" customHeight="1" x14ac:dyDescent="0.2"/>
    <row r="423489" ht="12.75" customHeight="1" x14ac:dyDescent="0.2"/>
    <row r="423493" ht="12.75" customHeight="1" x14ac:dyDescent="0.2"/>
    <row r="423497" ht="12.75" customHeight="1" x14ac:dyDescent="0.2"/>
    <row r="423501" ht="12.75" customHeight="1" x14ac:dyDescent="0.2"/>
    <row r="423505" ht="12.75" customHeight="1" x14ac:dyDescent="0.2"/>
    <row r="423509" ht="12.75" customHeight="1" x14ac:dyDescent="0.2"/>
    <row r="423513" ht="12.75" customHeight="1" x14ac:dyDescent="0.2"/>
    <row r="423517" ht="12.75" customHeight="1" x14ac:dyDescent="0.2"/>
    <row r="423521" ht="12.75" customHeight="1" x14ac:dyDescent="0.2"/>
    <row r="423525" ht="12.75" customHeight="1" x14ac:dyDescent="0.2"/>
    <row r="423529" ht="12.75" customHeight="1" x14ac:dyDescent="0.2"/>
    <row r="423533" ht="12.75" customHeight="1" x14ac:dyDescent="0.2"/>
    <row r="423537" ht="12.75" customHeight="1" x14ac:dyDescent="0.2"/>
    <row r="423541" ht="12.75" customHeight="1" x14ac:dyDescent="0.2"/>
    <row r="423545" ht="12.75" customHeight="1" x14ac:dyDescent="0.2"/>
    <row r="423549" ht="12.75" customHeight="1" x14ac:dyDescent="0.2"/>
    <row r="423553" ht="12.75" customHeight="1" x14ac:dyDescent="0.2"/>
    <row r="423557" ht="12.75" customHeight="1" x14ac:dyDescent="0.2"/>
    <row r="423561" ht="12.75" customHeight="1" x14ac:dyDescent="0.2"/>
    <row r="423565" ht="12.75" customHeight="1" x14ac:dyDescent="0.2"/>
    <row r="423569" ht="12.75" customHeight="1" x14ac:dyDescent="0.2"/>
    <row r="423573" ht="12.75" customHeight="1" x14ac:dyDescent="0.2"/>
    <row r="423577" ht="12.75" customHeight="1" x14ac:dyDescent="0.2"/>
    <row r="423581" ht="12.75" customHeight="1" x14ac:dyDescent="0.2"/>
    <row r="423585" ht="12.75" customHeight="1" x14ac:dyDescent="0.2"/>
    <row r="423589" ht="12.75" customHeight="1" x14ac:dyDescent="0.2"/>
    <row r="423593" ht="12.75" customHeight="1" x14ac:dyDescent="0.2"/>
    <row r="423597" ht="12.75" customHeight="1" x14ac:dyDescent="0.2"/>
    <row r="423601" ht="12.75" customHeight="1" x14ac:dyDescent="0.2"/>
    <row r="423605" ht="12.75" customHeight="1" x14ac:dyDescent="0.2"/>
    <row r="423609" ht="12.75" customHeight="1" x14ac:dyDescent="0.2"/>
    <row r="423613" ht="12.75" customHeight="1" x14ac:dyDescent="0.2"/>
    <row r="423617" ht="12.75" customHeight="1" x14ac:dyDescent="0.2"/>
    <row r="423621" ht="12.75" customHeight="1" x14ac:dyDescent="0.2"/>
    <row r="423625" ht="12.75" customHeight="1" x14ac:dyDescent="0.2"/>
    <row r="423629" ht="12.75" customHeight="1" x14ac:dyDescent="0.2"/>
    <row r="423633" ht="12.75" customHeight="1" x14ac:dyDescent="0.2"/>
    <row r="423637" ht="12.75" customHeight="1" x14ac:dyDescent="0.2"/>
    <row r="423641" ht="12.75" customHeight="1" x14ac:dyDescent="0.2"/>
    <row r="423645" ht="12.75" customHeight="1" x14ac:dyDescent="0.2"/>
    <row r="423649" ht="12.75" customHeight="1" x14ac:dyDescent="0.2"/>
    <row r="423653" ht="12.75" customHeight="1" x14ac:dyDescent="0.2"/>
    <row r="423657" ht="12.75" customHeight="1" x14ac:dyDescent="0.2"/>
    <row r="423661" ht="12.75" customHeight="1" x14ac:dyDescent="0.2"/>
    <row r="423665" ht="12.75" customHeight="1" x14ac:dyDescent="0.2"/>
    <row r="423669" ht="12.75" customHeight="1" x14ac:dyDescent="0.2"/>
    <row r="423673" ht="12.75" customHeight="1" x14ac:dyDescent="0.2"/>
    <row r="423677" ht="12.75" customHeight="1" x14ac:dyDescent="0.2"/>
    <row r="423681" ht="12.75" customHeight="1" x14ac:dyDescent="0.2"/>
    <row r="423685" ht="12.75" customHeight="1" x14ac:dyDescent="0.2"/>
    <row r="423689" ht="12.75" customHeight="1" x14ac:dyDescent="0.2"/>
    <row r="423693" ht="12.75" customHeight="1" x14ac:dyDescent="0.2"/>
    <row r="423697" ht="12.75" customHeight="1" x14ac:dyDescent="0.2"/>
    <row r="423701" ht="12.75" customHeight="1" x14ac:dyDescent="0.2"/>
    <row r="423705" ht="12.75" customHeight="1" x14ac:dyDescent="0.2"/>
    <row r="423709" ht="12.75" customHeight="1" x14ac:dyDescent="0.2"/>
    <row r="423713" ht="12.75" customHeight="1" x14ac:dyDescent="0.2"/>
    <row r="423717" ht="12.75" customHeight="1" x14ac:dyDescent="0.2"/>
    <row r="423721" ht="12.75" customHeight="1" x14ac:dyDescent="0.2"/>
    <row r="423725" ht="12.75" customHeight="1" x14ac:dyDescent="0.2"/>
    <row r="423729" ht="12.75" customHeight="1" x14ac:dyDescent="0.2"/>
    <row r="423733" ht="12.75" customHeight="1" x14ac:dyDescent="0.2"/>
    <row r="423737" ht="12.75" customHeight="1" x14ac:dyDescent="0.2"/>
    <row r="423741" ht="12.75" customHeight="1" x14ac:dyDescent="0.2"/>
    <row r="423745" ht="12.75" customHeight="1" x14ac:dyDescent="0.2"/>
    <row r="423749" ht="12.75" customHeight="1" x14ac:dyDescent="0.2"/>
    <row r="423753" ht="12.75" customHeight="1" x14ac:dyDescent="0.2"/>
    <row r="423757" ht="12.75" customHeight="1" x14ac:dyDescent="0.2"/>
    <row r="423761" ht="12.75" customHeight="1" x14ac:dyDescent="0.2"/>
    <row r="423765" ht="12.75" customHeight="1" x14ac:dyDescent="0.2"/>
    <row r="423769" ht="12.75" customHeight="1" x14ac:dyDescent="0.2"/>
    <row r="423773" ht="12.75" customHeight="1" x14ac:dyDescent="0.2"/>
    <row r="423777" ht="12.75" customHeight="1" x14ac:dyDescent="0.2"/>
    <row r="423781" ht="12.75" customHeight="1" x14ac:dyDescent="0.2"/>
    <row r="423785" ht="12.75" customHeight="1" x14ac:dyDescent="0.2"/>
    <row r="423789" ht="12.75" customHeight="1" x14ac:dyDescent="0.2"/>
    <row r="423793" ht="12.75" customHeight="1" x14ac:dyDescent="0.2"/>
    <row r="423797" ht="12.75" customHeight="1" x14ac:dyDescent="0.2"/>
    <row r="423801" ht="12.75" customHeight="1" x14ac:dyDescent="0.2"/>
    <row r="423805" ht="12.75" customHeight="1" x14ac:dyDescent="0.2"/>
    <row r="423809" ht="12.75" customHeight="1" x14ac:dyDescent="0.2"/>
    <row r="423813" ht="12.75" customHeight="1" x14ac:dyDescent="0.2"/>
    <row r="423817" ht="12.75" customHeight="1" x14ac:dyDescent="0.2"/>
    <row r="423821" ht="12.75" customHeight="1" x14ac:dyDescent="0.2"/>
    <row r="423825" ht="12.75" customHeight="1" x14ac:dyDescent="0.2"/>
    <row r="423829" ht="12.75" customHeight="1" x14ac:dyDescent="0.2"/>
    <row r="423833" ht="12.75" customHeight="1" x14ac:dyDescent="0.2"/>
    <row r="423837" ht="12.75" customHeight="1" x14ac:dyDescent="0.2"/>
    <row r="423841" ht="12.75" customHeight="1" x14ac:dyDescent="0.2"/>
    <row r="423845" ht="12.75" customHeight="1" x14ac:dyDescent="0.2"/>
    <row r="423849" ht="12.75" customHeight="1" x14ac:dyDescent="0.2"/>
    <row r="423853" ht="12.75" customHeight="1" x14ac:dyDescent="0.2"/>
    <row r="423857" ht="12.75" customHeight="1" x14ac:dyDescent="0.2"/>
    <row r="423861" ht="12.75" customHeight="1" x14ac:dyDescent="0.2"/>
    <row r="423865" ht="12.75" customHeight="1" x14ac:dyDescent="0.2"/>
    <row r="423869" ht="12.75" customHeight="1" x14ac:dyDescent="0.2"/>
    <row r="423873" ht="12.75" customHeight="1" x14ac:dyDescent="0.2"/>
    <row r="423877" ht="12.75" customHeight="1" x14ac:dyDescent="0.2"/>
    <row r="423881" ht="12.75" customHeight="1" x14ac:dyDescent="0.2"/>
    <row r="423885" ht="12.75" customHeight="1" x14ac:dyDescent="0.2"/>
    <row r="423889" ht="12.75" customHeight="1" x14ac:dyDescent="0.2"/>
    <row r="423893" ht="12.75" customHeight="1" x14ac:dyDescent="0.2"/>
    <row r="423897" ht="12.75" customHeight="1" x14ac:dyDescent="0.2"/>
    <row r="423901" ht="12.75" customHeight="1" x14ac:dyDescent="0.2"/>
    <row r="423905" ht="12.75" customHeight="1" x14ac:dyDescent="0.2"/>
    <row r="423909" ht="12.75" customHeight="1" x14ac:dyDescent="0.2"/>
    <row r="423913" ht="12.75" customHeight="1" x14ac:dyDescent="0.2"/>
    <row r="423917" ht="12.75" customHeight="1" x14ac:dyDescent="0.2"/>
    <row r="423921" ht="12.75" customHeight="1" x14ac:dyDescent="0.2"/>
    <row r="423925" ht="12.75" customHeight="1" x14ac:dyDescent="0.2"/>
    <row r="423929" ht="12.75" customHeight="1" x14ac:dyDescent="0.2"/>
    <row r="423933" ht="12.75" customHeight="1" x14ac:dyDescent="0.2"/>
    <row r="423937" ht="12.75" customHeight="1" x14ac:dyDescent="0.2"/>
    <row r="423941" ht="12.75" customHeight="1" x14ac:dyDescent="0.2"/>
    <row r="423945" ht="12.75" customHeight="1" x14ac:dyDescent="0.2"/>
    <row r="423949" ht="12.75" customHeight="1" x14ac:dyDescent="0.2"/>
    <row r="423953" ht="12.75" customHeight="1" x14ac:dyDescent="0.2"/>
    <row r="423957" ht="12.75" customHeight="1" x14ac:dyDescent="0.2"/>
    <row r="423961" ht="12.75" customHeight="1" x14ac:dyDescent="0.2"/>
    <row r="423965" ht="12.75" customHeight="1" x14ac:dyDescent="0.2"/>
    <row r="423969" ht="12.75" customHeight="1" x14ac:dyDescent="0.2"/>
    <row r="423973" ht="12.75" customHeight="1" x14ac:dyDescent="0.2"/>
    <row r="423977" ht="12.75" customHeight="1" x14ac:dyDescent="0.2"/>
    <row r="423981" ht="12.75" customHeight="1" x14ac:dyDescent="0.2"/>
    <row r="423985" ht="12.75" customHeight="1" x14ac:dyDescent="0.2"/>
    <row r="423989" ht="12.75" customHeight="1" x14ac:dyDescent="0.2"/>
    <row r="423993" ht="12.75" customHeight="1" x14ac:dyDescent="0.2"/>
    <row r="423997" ht="12.75" customHeight="1" x14ac:dyDescent="0.2"/>
    <row r="424001" ht="12.75" customHeight="1" x14ac:dyDescent="0.2"/>
    <row r="424005" ht="12.75" customHeight="1" x14ac:dyDescent="0.2"/>
    <row r="424009" ht="12.75" customHeight="1" x14ac:dyDescent="0.2"/>
    <row r="424013" ht="12.75" customHeight="1" x14ac:dyDescent="0.2"/>
    <row r="424017" ht="12.75" customHeight="1" x14ac:dyDescent="0.2"/>
    <row r="424021" ht="12.75" customHeight="1" x14ac:dyDescent="0.2"/>
    <row r="424025" ht="12.75" customHeight="1" x14ac:dyDescent="0.2"/>
    <row r="424029" ht="12.75" customHeight="1" x14ac:dyDescent="0.2"/>
    <row r="424033" ht="12.75" customHeight="1" x14ac:dyDescent="0.2"/>
    <row r="424037" ht="12.75" customHeight="1" x14ac:dyDescent="0.2"/>
    <row r="424041" ht="12.75" customHeight="1" x14ac:dyDescent="0.2"/>
    <row r="424045" ht="12.75" customHeight="1" x14ac:dyDescent="0.2"/>
    <row r="424049" ht="12.75" customHeight="1" x14ac:dyDescent="0.2"/>
    <row r="424053" ht="12.75" customHeight="1" x14ac:dyDescent="0.2"/>
    <row r="424057" ht="12.75" customHeight="1" x14ac:dyDescent="0.2"/>
    <row r="424061" ht="12.75" customHeight="1" x14ac:dyDescent="0.2"/>
    <row r="424065" ht="12.75" customHeight="1" x14ac:dyDescent="0.2"/>
    <row r="424069" ht="12.75" customHeight="1" x14ac:dyDescent="0.2"/>
    <row r="424073" ht="12.75" customHeight="1" x14ac:dyDescent="0.2"/>
    <row r="424077" ht="12.75" customHeight="1" x14ac:dyDescent="0.2"/>
    <row r="424081" ht="12.75" customHeight="1" x14ac:dyDescent="0.2"/>
    <row r="424085" ht="12.75" customHeight="1" x14ac:dyDescent="0.2"/>
    <row r="424089" ht="12.75" customHeight="1" x14ac:dyDescent="0.2"/>
    <row r="424093" ht="12.75" customHeight="1" x14ac:dyDescent="0.2"/>
    <row r="424097" ht="12.75" customHeight="1" x14ac:dyDescent="0.2"/>
    <row r="424101" ht="12.75" customHeight="1" x14ac:dyDescent="0.2"/>
    <row r="424105" ht="12.75" customHeight="1" x14ac:dyDescent="0.2"/>
    <row r="424109" ht="12.75" customHeight="1" x14ac:dyDescent="0.2"/>
    <row r="424113" ht="12.75" customHeight="1" x14ac:dyDescent="0.2"/>
    <row r="424117" ht="12.75" customHeight="1" x14ac:dyDescent="0.2"/>
    <row r="424121" ht="12.75" customHeight="1" x14ac:dyDescent="0.2"/>
    <row r="424125" ht="12.75" customHeight="1" x14ac:dyDescent="0.2"/>
    <row r="424129" ht="12.75" customHeight="1" x14ac:dyDescent="0.2"/>
    <row r="424133" ht="12.75" customHeight="1" x14ac:dyDescent="0.2"/>
    <row r="424137" ht="12.75" customHeight="1" x14ac:dyDescent="0.2"/>
    <row r="424141" ht="12.75" customHeight="1" x14ac:dyDescent="0.2"/>
    <row r="424145" ht="12.75" customHeight="1" x14ac:dyDescent="0.2"/>
    <row r="424149" ht="12.75" customHeight="1" x14ac:dyDescent="0.2"/>
    <row r="424153" ht="12.75" customHeight="1" x14ac:dyDescent="0.2"/>
    <row r="424157" ht="12.75" customHeight="1" x14ac:dyDescent="0.2"/>
    <row r="424161" ht="12.75" customHeight="1" x14ac:dyDescent="0.2"/>
    <row r="424165" ht="12.75" customHeight="1" x14ac:dyDescent="0.2"/>
    <row r="424169" ht="12.75" customHeight="1" x14ac:dyDescent="0.2"/>
    <row r="424173" ht="12.75" customHeight="1" x14ac:dyDescent="0.2"/>
    <row r="424177" ht="12.75" customHeight="1" x14ac:dyDescent="0.2"/>
    <row r="424181" ht="12.75" customHeight="1" x14ac:dyDescent="0.2"/>
    <row r="424185" ht="12.75" customHeight="1" x14ac:dyDescent="0.2"/>
    <row r="424189" ht="12.75" customHeight="1" x14ac:dyDescent="0.2"/>
    <row r="424193" ht="12.75" customHeight="1" x14ac:dyDescent="0.2"/>
    <row r="424197" ht="12.75" customHeight="1" x14ac:dyDescent="0.2"/>
    <row r="424201" ht="12.75" customHeight="1" x14ac:dyDescent="0.2"/>
    <row r="424205" ht="12.75" customHeight="1" x14ac:dyDescent="0.2"/>
    <row r="424209" ht="12.75" customHeight="1" x14ac:dyDescent="0.2"/>
    <row r="424213" ht="12.75" customHeight="1" x14ac:dyDescent="0.2"/>
    <row r="424217" ht="12.75" customHeight="1" x14ac:dyDescent="0.2"/>
    <row r="424221" ht="12.75" customHeight="1" x14ac:dyDescent="0.2"/>
    <row r="424225" ht="12.75" customHeight="1" x14ac:dyDescent="0.2"/>
    <row r="424229" ht="12.75" customHeight="1" x14ac:dyDescent="0.2"/>
    <row r="424233" ht="12.75" customHeight="1" x14ac:dyDescent="0.2"/>
    <row r="424237" ht="12.75" customHeight="1" x14ac:dyDescent="0.2"/>
    <row r="424241" ht="12.75" customHeight="1" x14ac:dyDescent="0.2"/>
    <row r="424245" ht="12.75" customHeight="1" x14ac:dyDescent="0.2"/>
    <row r="424249" ht="12.75" customHeight="1" x14ac:dyDescent="0.2"/>
    <row r="424253" ht="12.75" customHeight="1" x14ac:dyDescent="0.2"/>
    <row r="424257" ht="12.75" customHeight="1" x14ac:dyDescent="0.2"/>
    <row r="424261" ht="12.75" customHeight="1" x14ac:dyDescent="0.2"/>
    <row r="424265" ht="12.75" customHeight="1" x14ac:dyDescent="0.2"/>
    <row r="424269" ht="12.75" customHeight="1" x14ac:dyDescent="0.2"/>
    <row r="424273" ht="12.75" customHeight="1" x14ac:dyDescent="0.2"/>
    <row r="424277" ht="12.75" customHeight="1" x14ac:dyDescent="0.2"/>
    <row r="424281" ht="12.75" customHeight="1" x14ac:dyDescent="0.2"/>
    <row r="424285" ht="12.75" customHeight="1" x14ac:dyDescent="0.2"/>
    <row r="424289" ht="12.75" customHeight="1" x14ac:dyDescent="0.2"/>
    <row r="424293" ht="12.75" customHeight="1" x14ac:dyDescent="0.2"/>
    <row r="424297" ht="12.75" customHeight="1" x14ac:dyDescent="0.2"/>
    <row r="424301" ht="12.75" customHeight="1" x14ac:dyDescent="0.2"/>
    <row r="424305" ht="12.75" customHeight="1" x14ac:dyDescent="0.2"/>
    <row r="424309" ht="12.75" customHeight="1" x14ac:dyDescent="0.2"/>
    <row r="424313" ht="12.75" customHeight="1" x14ac:dyDescent="0.2"/>
    <row r="424317" ht="12.75" customHeight="1" x14ac:dyDescent="0.2"/>
    <row r="424321" ht="12.75" customHeight="1" x14ac:dyDescent="0.2"/>
    <row r="424325" ht="12.75" customHeight="1" x14ac:dyDescent="0.2"/>
    <row r="424329" ht="12.75" customHeight="1" x14ac:dyDescent="0.2"/>
    <row r="424333" ht="12.75" customHeight="1" x14ac:dyDescent="0.2"/>
    <row r="424337" ht="12.75" customHeight="1" x14ac:dyDescent="0.2"/>
    <row r="424341" ht="12.75" customHeight="1" x14ac:dyDescent="0.2"/>
    <row r="424345" ht="12.75" customHeight="1" x14ac:dyDescent="0.2"/>
    <row r="424349" ht="12.75" customHeight="1" x14ac:dyDescent="0.2"/>
    <row r="424353" ht="12.75" customHeight="1" x14ac:dyDescent="0.2"/>
    <row r="424357" ht="12.75" customHeight="1" x14ac:dyDescent="0.2"/>
    <row r="424361" ht="12.75" customHeight="1" x14ac:dyDescent="0.2"/>
    <row r="424365" ht="12.75" customHeight="1" x14ac:dyDescent="0.2"/>
    <row r="424369" ht="12.75" customHeight="1" x14ac:dyDescent="0.2"/>
    <row r="424373" ht="12.75" customHeight="1" x14ac:dyDescent="0.2"/>
    <row r="424377" ht="12.75" customHeight="1" x14ac:dyDescent="0.2"/>
    <row r="424381" ht="12.75" customHeight="1" x14ac:dyDescent="0.2"/>
    <row r="424385" ht="12.75" customHeight="1" x14ac:dyDescent="0.2"/>
    <row r="424389" ht="12.75" customHeight="1" x14ac:dyDescent="0.2"/>
    <row r="424393" ht="12.75" customHeight="1" x14ac:dyDescent="0.2"/>
    <row r="424397" ht="12.75" customHeight="1" x14ac:dyDescent="0.2"/>
    <row r="424401" ht="12.75" customHeight="1" x14ac:dyDescent="0.2"/>
    <row r="424405" ht="12.75" customHeight="1" x14ac:dyDescent="0.2"/>
    <row r="424409" ht="12.75" customHeight="1" x14ac:dyDescent="0.2"/>
    <row r="424413" ht="12.75" customHeight="1" x14ac:dyDescent="0.2"/>
    <row r="424417" ht="12.75" customHeight="1" x14ac:dyDescent="0.2"/>
    <row r="424421" ht="12.75" customHeight="1" x14ac:dyDescent="0.2"/>
    <row r="424425" ht="12.75" customHeight="1" x14ac:dyDescent="0.2"/>
    <row r="424429" ht="12.75" customHeight="1" x14ac:dyDescent="0.2"/>
    <row r="424433" ht="12.75" customHeight="1" x14ac:dyDescent="0.2"/>
    <row r="424437" ht="12.75" customHeight="1" x14ac:dyDescent="0.2"/>
    <row r="424441" ht="12.75" customHeight="1" x14ac:dyDescent="0.2"/>
    <row r="424445" ht="12.75" customHeight="1" x14ac:dyDescent="0.2"/>
    <row r="424449" ht="12.75" customHeight="1" x14ac:dyDescent="0.2"/>
    <row r="424453" ht="12.75" customHeight="1" x14ac:dyDescent="0.2"/>
    <row r="424457" ht="12.75" customHeight="1" x14ac:dyDescent="0.2"/>
    <row r="424461" ht="12.75" customHeight="1" x14ac:dyDescent="0.2"/>
    <row r="424465" ht="12.75" customHeight="1" x14ac:dyDescent="0.2"/>
    <row r="424469" ht="12.75" customHeight="1" x14ac:dyDescent="0.2"/>
    <row r="424473" ht="12.75" customHeight="1" x14ac:dyDescent="0.2"/>
    <row r="424477" ht="12.75" customHeight="1" x14ac:dyDescent="0.2"/>
    <row r="424481" ht="12.75" customHeight="1" x14ac:dyDescent="0.2"/>
    <row r="424485" ht="12.75" customHeight="1" x14ac:dyDescent="0.2"/>
    <row r="424489" ht="12.75" customHeight="1" x14ac:dyDescent="0.2"/>
    <row r="424493" ht="12.75" customHeight="1" x14ac:dyDescent="0.2"/>
    <row r="424497" ht="12.75" customHeight="1" x14ac:dyDescent="0.2"/>
    <row r="424501" ht="12.75" customHeight="1" x14ac:dyDescent="0.2"/>
    <row r="424505" ht="12.75" customHeight="1" x14ac:dyDescent="0.2"/>
    <row r="424509" ht="12.75" customHeight="1" x14ac:dyDescent="0.2"/>
    <row r="424513" ht="12.75" customHeight="1" x14ac:dyDescent="0.2"/>
    <row r="424517" ht="12.75" customHeight="1" x14ac:dyDescent="0.2"/>
    <row r="424521" ht="12.75" customHeight="1" x14ac:dyDescent="0.2"/>
    <row r="424525" ht="12.75" customHeight="1" x14ac:dyDescent="0.2"/>
    <row r="424529" ht="12.75" customHeight="1" x14ac:dyDescent="0.2"/>
    <row r="424533" ht="12.75" customHeight="1" x14ac:dyDescent="0.2"/>
    <row r="424537" ht="12.75" customHeight="1" x14ac:dyDescent="0.2"/>
    <row r="424541" ht="12.75" customHeight="1" x14ac:dyDescent="0.2"/>
    <row r="424545" ht="12.75" customHeight="1" x14ac:dyDescent="0.2"/>
    <row r="424549" ht="12.75" customHeight="1" x14ac:dyDescent="0.2"/>
    <row r="424553" ht="12.75" customHeight="1" x14ac:dyDescent="0.2"/>
    <row r="424557" ht="12.75" customHeight="1" x14ac:dyDescent="0.2"/>
    <row r="424561" ht="12.75" customHeight="1" x14ac:dyDescent="0.2"/>
    <row r="424565" ht="12.75" customHeight="1" x14ac:dyDescent="0.2"/>
    <row r="424569" ht="12.75" customHeight="1" x14ac:dyDescent="0.2"/>
    <row r="424573" ht="12.75" customHeight="1" x14ac:dyDescent="0.2"/>
    <row r="424577" ht="12.75" customHeight="1" x14ac:dyDescent="0.2"/>
    <row r="424581" ht="12.75" customHeight="1" x14ac:dyDescent="0.2"/>
    <row r="424585" ht="12.75" customHeight="1" x14ac:dyDescent="0.2"/>
    <row r="424589" ht="12.75" customHeight="1" x14ac:dyDescent="0.2"/>
    <row r="424593" ht="12.75" customHeight="1" x14ac:dyDescent="0.2"/>
    <row r="424597" ht="12.75" customHeight="1" x14ac:dyDescent="0.2"/>
    <row r="424601" ht="12.75" customHeight="1" x14ac:dyDescent="0.2"/>
    <row r="424605" ht="12.75" customHeight="1" x14ac:dyDescent="0.2"/>
    <row r="424609" ht="12.75" customHeight="1" x14ac:dyDescent="0.2"/>
    <row r="424613" ht="12.75" customHeight="1" x14ac:dyDescent="0.2"/>
    <row r="424617" ht="12.75" customHeight="1" x14ac:dyDescent="0.2"/>
    <row r="424621" ht="12.75" customHeight="1" x14ac:dyDescent="0.2"/>
    <row r="424625" ht="12.75" customHeight="1" x14ac:dyDescent="0.2"/>
    <row r="424629" ht="12.75" customHeight="1" x14ac:dyDescent="0.2"/>
    <row r="424633" ht="12.75" customHeight="1" x14ac:dyDescent="0.2"/>
    <row r="424637" ht="12.75" customHeight="1" x14ac:dyDescent="0.2"/>
    <row r="424641" ht="12.75" customHeight="1" x14ac:dyDescent="0.2"/>
    <row r="424645" ht="12.75" customHeight="1" x14ac:dyDescent="0.2"/>
    <row r="424649" ht="12.75" customHeight="1" x14ac:dyDescent="0.2"/>
    <row r="424653" ht="12.75" customHeight="1" x14ac:dyDescent="0.2"/>
    <row r="424657" ht="12.75" customHeight="1" x14ac:dyDescent="0.2"/>
    <row r="424661" ht="12.75" customHeight="1" x14ac:dyDescent="0.2"/>
    <row r="424665" ht="12.75" customHeight="1" x14ac:dyDescent="0.2"/>
    <row r="424669" ht="12.75" customHeight="1" x14ac:dyDescent="0.2"/>
    <row r="424673" ht="12.75" customHeight="1" x14ac:dyDescent="0.2"/>
    <row r="424677" ht="12.75" customHeight="1" x14ac:dyDescent="0.2"/>
    <row r="424681" ht="12.75" customHeight="1" x14ac:dyDescent="0.2"/>
    <row r="424685" ht="12.75" customHeight="1" x14ac:dyDescent="0.2"/>
    <row r="424689" ht="12.75" customHeight="1" x14ac:dyDescent="0.2"/>
    <row r="424693" ht="12.75" customHeight="1" x14ac:dyDescent="0.2"/>
    <row r="424697" ht="12.75" customHeight="1" x14ac:dyDescent="0.2"/>
    <row r="424701" ht="12.75" customHeight="1" x14ac:dyDescent="0.2"/>
    <row r="424705" ht="12.75" customHeight="1" x14ac:dyDescent="0.2"/>
    <row r="424709" ht="12.75" customHeight="1" x14ac:dyDescent="0.2"/>
    <row r="424713" ht="12.75" customHeight="1" x14ac:dyDescent="0.2"/>
    <row r="424717" ht="12.75" customHeight="1" x14ac:dyDescent="0.2"/>
    <row r="424721" ht="12.75" customHeight="1" x14ac:dyDescent="0.2"/>
    <row r="424725" ht="12.75" customHeight="1" x14ac:dyDescent="0.2"/>
    <row r="424729" ht="12.75" customHeight="1" x14ac:dyDescent="0.2"/>
    <row r="424733" ht="12.75" customHeight="1" x14ac:dyDescent="0.2"/>
    <row r="424737" ht="12.75" customHeight="1" x14ac:dyDescent="0.2"/>
    <row r="424741" ht="12.75" customHeight="1" x14ac:dyDescent="0.2"/>
    <row r="424745" ht="12.75" customHeight="1" x14ac:dyDescent="0.2"/>
    <row r="424749" ht="12.75" customHeight="1" x14ac:dyDescent="0.2"/>
    <row r="424753" ht="12.75" customHeight="1" x14ac:dyDescent="0.2"/>
    <row r="424757" ht="12.75" customHeight="1" x14ac:dyDescent="0.2"/>
    <row r="424761" ht="12.75" customHeight="1" x14ac:dyDescent="0.2"/>
    <row r="424765" ht="12.75" customHeight="1" x14ac:dyDescent="0.2"/>
    <row r="424769" ht="12.75" customHeight="1" x14ac:dyDescent="0.2"/>
    <row r="424773" ht="12.75" customHeight="1" x14ac:dyDescent="0.2"/>
    <row r="424777" ht="12.75" customHeight="1" x14ac:dyDescent="0.2"/>
    <row r="424781" ht="12.75" customHeight="1" x14ac:dyDescent="0.2"/>
    <row r="424785" ht="12.75" customHeight="1" x14ac:dyDescent="0.2"/>
    <row r="424789" ht="12.75" customHeight="1" x14ac:dyDescent="0.2"/>
    <row r="424793" ht="12.75" customHeight="1" x14ac:dyDescent="0.2"/>
    <row r="424797" ht="12.75" customHeight="1" x14ac:dyDescent="0.2"/>
    <row r="424801" ht="12.75" customHeight="1" x14ac:dyDescent="0.2"/>
    <row r="424805" ht="12.75" customHeight="1" x14ac:dyDescent="0.2"/>
    <row r="424809" ht="12.75" customHeight="1" x14ac:dyDescent="0.2"/>
    <row r="424813" ht="12.75" customHeight="1" x14ac:dyDescent="0.2"/>
    <row r="424817" ht="12.75" customHeight="1" x14ac:dyDescent="0.2"/>
    <row r="424821" ht="12.75" customHeight="1" x14ac:dyDescent="0.2"/>
    <row r="424825" ht="12.75" customHeight="1" x14ac:dyDescent="0.2"/>
    <row r="424829" ht="12.75" customHeight="1" x14ac:dyDescent="0.2"/>
    <row r="424833" ht="12.75" customHeight="1" x14ac:dyDescent="0.2"/>
    <row r="424837" ht="12.75" customHeight="1" x14ac:dyDescent="0.2"/>
    <row r="424841" ht="12.75" customHeight="1" x14ac:dyDescent="0.2"/>
    <row r="424845" ht="12.75" customHeight="1" x14ac:dyDescent="0.2"/>
    <row r="424849" ht="12.75" customHeight="1" x14ac:dyDescent="0.2"/>
    <row r="424853" ht="12.75" customHeight="1" x14ac:dyDescent="0.2"/>
    <row r="424857" ht="12.75" customHeight="1" x14ac:dyDescent="0.2"/>
    <row r="424861" ht="12.75" customHeight="1" x14ac:dyDescent="0.2"/>
    <row r="424865" ht="12.75" customHeight="1" x14ac:dyDescent="0.2"/>
    <row r="424869" ht="12.75" customHeight="1" x14ac:dyDescent="0.2"/>
    <row r="424873" ht="12.75" customHeight="1" x14ac:dyDescent="0.2"/>
    <row r="424877" ht="12.75" customHeight="1" x14ac:dyDescent="0.2"/>
    <row r="424881" ht="12.75" customHeight="1" x14ac:dyDescent="0.2"/>
    <row r="424885" ht="12.75" customHeight="1" x14ac:dyDescent="0.2"/>
    <row r="424889" ht="12.75" customHeight="1" x14ac:dyDescent="0.2"/>
    <row r="424893" ht="12.75" customHeight="1" x14ac:dyDescent="0.2"/>
    <row r="424897" ht="12.75" customHeight="1" x14ac:dyDescent="0.2"/>
    <row r="424901" ht="12.75" customHeight="1" x14ac:dyDescent="0.2"/>
    <row r="424905" ht="12.75" customHeight="1" x14ac:dyDescent="0.2"/>
    <row r="424909" ht="12.75" customHeight="1" x14ac:dyDescent="0.2"/>
    <row r="424913" ht="12.75" customHeight="1" x14ac:dyDescent="0.2"/>
    <row r="424917" ht="12.75" customHeight="1" x14ac:dyDescent="0.2"/>
    <row r="424921" ht="12.75" customHeight="1" x14ac:dyDescent="0.2"/>
    <row r="424925" ht="12.75" customHeight="1" x14ac:dyDescent="0.2"/>
    <row r="424929" ht="12.75" customHeight="1" x14ac:dyDescent="0.2"/>
    <row r="424933" ht="12.75" customHeight="1" x14ac:dyDescent="0.2"/>
    <row r="424937" ht="12.75" customHeight="1" x14ac:dyDescent="0.2"/>
    <row r="424941" ht="12.75" customHeight="1" x14ac:dyDescent="0.2"/>
    <row r="424945" ht="12.75" customHeight="1" x14ac:dyDescent="0.2"/>
    <row r="424949" ht="12.75" customHeight="1" x14ac:dyDescent="0.2"/>
    <row r="424953" ht="12.75" customHeight="1" x14ac:dyDescent="0.2"/>
    <row r="424957" ht="12.75" customHeight="1" x14ac:dyDescent="0.2"/>
    <row r="424961" ht="12.75" customHeight="1" x14ac:dyDescent="0.2"/>
    <row r="424965" ht="12.75" customHeight="1" x14ac:dyDescent="0.2"/>
    <row r="424969" ht="12.75" customHeight="1" x14ac:dyDescent="0.2"/>
    <row r="424973" ht="12.75" customHeight="1" x14ac:dyDescent="0.2"/>
    <row r="424977" ht="12.75" customHeight="1" x14ac:dyDescent="0.2"/>
    <row r="424981" ht="12.75" customHeight="1" x14ac:dyDescent="0.2"/>
    <row r="424985" ht="12.75" customHeight="1" x14ac:dyDescent="0.2"/>
    <row r="424989" ht="12.75" customHeight="1" x14ac:dyDescent="0.2"/>
    <row r="424993" ht="12.75" customHeight="1" x14ac:dyDescent="0.2"/>
    <row r="424997" ht="12.75" customHeight="1" x14ac:dyDescent="0.2"/>
    <row r="425001" ht="12.75" customHeight="1" x14ac:dyDescent="0.2"/>
    <row r="425005" ht="12.75" customHeight="1" x14ac:dyDescent="0.2"/>
    <row r="425009" ht="12.75" customHeight="1" x14ac:dyDescent="0.2"/>
    <row r="425013" ht="12.75" customHeight="1" x14ac:dyDescent="0.2"/>
    <row r="425017" ht="12.75" customHeight="1" x14ac:dyDescent="0.2"/>
    <row r="425021" ht="12.75" customHeight="1" x14ac:dyDescent="0.2"/>
    <row r="425025" ht="12.75" customHeight="1" x14ac:dyDescent="0.2"/>
    <row r="425029" ht="12.75" customHeight="1" x14ac:dyDescent="0.2"/>
    <row r="425033" ht="12.75" customHeight="1" x14ac:dyDescent="0.2"/>
    <row r="425037" ht="12.75" customHeight="1" x14ac:dyDescent="0.2"/>
    <row r="425041" ht="12.75" customHeight="1" x14ac:dyDescent="0.2"/>
    <row r="425045" ht="12.75" customHeight="1" x14ac:dyDescent="0.2"/>
    <row r="425049" ht="12.75" customHeight="1" x14ac:dyDescent="0.2"/>
    <row r="425053" ht="12.75" customHeight="1" x14ac:dyDescent="0.2"/>
    <row r="425057" ht="12.75" customHeight="1" x14ac:dyDescent="0.2"/>
    <row r="425061" ht="12.75" customHeight="1" x14ac:dyDescent="0.2"/>
    <row r="425065" ht="12.75" customHeight="1" x14ac:dyDescent="0.2"/>
    <row r="425069" ht="12.75" customHeight="1" x14ac:dyDescent="0.2"/>
    <row r="425073" ht="12.75" customHeight="1" x14ac:dyDescent="0.2"/>
    <row r="425077" ht="12.75" customHeight="1" x14ac:dyDescent="0.2"/>
    <row r="425081" ht="12.75" customHeight="1" x14ac:dyDescent="0.2"/>
    <row r="425085" ht="12.75" customHeight="1" x14ac:dyDescent="0.2"/>
    <row r="425089" ht="12.75" customHeight="1" x14ac:dyDescent="0.2"/>
    <row r="425093" ht="12.75" customHeight="1" x14ac:dyDescent="0.2"/>
    <row r="425097" ht="12.75" customHeight="1" x14ac:dyDescent="0.2"/>
    <row r="425101" ht="12.75" customHeight="1" x14ac:dyDescent="0.2"/>
    <row r="425105" ht="12.75" customHeight="1" x14ac:dyDescent="0.2"/>
    <row r="425109" ht="12.75" customHeight="1" x14ac:dyDescent="0.2"/>
    <row r="425113" ht="12.75" customHeight="1" x14ac:dyDescent="0.2"/>
    <row r="425117" ht="12.75" customHeight="1" x14ac:dyDescent="0.2"/>
    <row r="425121" ht="12.75" customHeight="1" x14ac:dyDescent="0.2"/>
    <row r="425125" ht="12.75" customHeight="1" x14ac:dyDescent="0.2"/>
    <row r="425129" ht="12.75" customHeight="1" x14ac:dyDescent="0.2"/>
    <row r="425133" ht="12.75" customHeight="1" x14ac:dyDescent="0.2"/>
    <row r="425137" ht="12.75" customHeight="1" x14ac:dyDescent="0.2"/>
    <row r="425141" ht="12.75" customHeight="1" x14ac:dyDescent="0.2"/>
    <row r="425145" ht="12.75" customHeight="1" x14ac:dyDescent="0.2"/>
    <row r="425149" ht="12.75" customHeight="1" x14ac:dyDescent="0.2"/>
    <row r="425153" ht="12.75" customHeight="1" x14ac:dyDescent="0.2"/>
    <row r="425157" ht="12.75" customHeight="1" x14ac:dyDescent="0.2"/>
    <row r="425161" ht="12.75" customHeight="1" x14ac:dyDescent="0.2"/>
    <row r="425165" ht="12.75" customHeight="1" x14ac:dyDescent="0.2"/>
    <row r="425169" ht="12.75" customHeight="1" x14ac:dyDescent="0.2"/>
    <row r="425173" ht="12.75" customHeight="1" x14ac:dyDescent="0.2"/>
    <row r="425177" ht="12.75" customHeight="1" x14ac:dyDescent="0.2"/>
    <row r="425181" ht="12.75" customHeight="1" x14ac:dyDescent="0.2"/>
    <row r="425185" ht="12.75" customHeight="1" x14ac:dyDescent="0.2"/>
    <row r="425189" ht="12.75" customHeight="1" x14ac:dyDescent="0.2"/>
    <row r="425193" ht="12.75" customHeight="1" x14ac:dyDescent="0.2"/>
    <row r="425197" ht="12.75" customHeight="1" x14ac:dyDescent="0.2"/>
    <row r="425201" ht="12.75" customHeight="1" x14ac:dyDescent="0.2"/>
    <row r="425205" ht="12.75" customHeight="1" x14ac:dyDescent="0.2"/>
    <row r="425209" ht="12.75" customHeight="1" x14ac:dyDescent="0.2"/>
    <row r="425213" ht="12.75" customHeight="1" x14ac:dyDescent="0.2"/>
    <row r="425217" ht="12.75" customHeight="1" x14ac:dyDescent="0.2"/>
    <row r="425221" ht="12.75" customHeight="1" x14ac:dyDescent="0.2"/>
    <row r="425225" ht="12.75" customHeight="1" x14ac:dyDescent="0.2"/>
    <row r="425229" ht="12.75" customHeight="1" x14ac:dyDescent="0.2"/>
    <row r="425233" ht="12.75" customHeight="1" x14ac:dyDescent="0.2"/>
    <row r="425237" ht="12.75" customHeight="1" x14ac:dyDescent="0.2"/>
    <row r="425241" ht="12.75" customHeight="1" x14ac:dyDescent="0.2"/>
    <row r="425245" ht="12.75" customHeight="1" x14ac:dyDescent="0.2"/>
    <row r="425249" ht="12.75" customHeight="1" x14ac:dyDescent="0.2"/>
    <row r="425253" ht="12.75" customHeight="1" x14ac:dyDescent="0.2"/>
    <row r="425257" ht="12.75" customHeight="1" x14ac:dyDescent="0.2"/>
    <row r="425261" ht="12.75" customHeight="1" x14ac:dyDescent="0.2"/>
    <row r="425265" ht="12.75" customHeight="1" x14ac:dyDescent="0.2"/>
    <row r="425269" ht="12.75" customHeight="1" x14ac:dyDescent="0.2"/>
    <row r="425273" ht="12.75" customHeight="1" x14ac:dyDescent="0.2"/>
    <row r="425277" ht="12.75" customHeight="1" x14ac:dyDescent="0.2"/>
    <row r="425281" ht="12.75" customHeight="1" x14ac:dyDescent="0.2"/>
    <row r="425285" ht="12.75" customHeight="1" x14ac:dyDescent="0.2"/>
    <row r="425289" ht="12.75" customHeight="1" x14ac:dyDescent="0.2"/>
    <row r="425293" ht="12.75" customHeight="1" x14ac:dyDescent="0.2"/>
    <row r="425297" ht="12.75" customHeight="1" x14ac:dyDescent="0.2"/>
    <row r="425301" ht="12.75" customHeight="1" x14ac:dyDescent="0.2"/>
    <row r="425305" ht="12.75" customHeight="1" x14ac:dyDescent="0.2"/>
    <row r="425309" ht="12.75" customHeight="1" x14ac:dyDescent="0.2"/>
    <row r="425313" ht="12.75" customHeight="1" x14ac:dyDescent="0.2"/>
    <row r="425317" ht="12.75" customHeight="1" x14ac:dyDescent="0.2"/>
    <row r="425321" ht="12.75" customHeight="1" x14ac:dyDescent="0.2"/>
    <row r="425325" ht="12.75" customHeight="1" x14ac:dyDescent="0.2"/>
    <row r="425329" ht="12.75" customHeight="1" x14ac:dyDescent="0.2"/>
    <row r="425333" ht="12.75" customHeight="1" x14ac:dyDescent="0.2"/>
    <row r="425337" ht="12.75" customHeight="1" x14ac:dyDescent="0.2"/>
    <row r="425341" ht="12.75" customHeight="1" x14ac:dyDescent="0.2"/>
    <row r="425345" ht="12.75" customHeight="1" x14ac:dyDescent="0.2"/>
    <row r="425349" ht="12.75" customHeight="1" x14ac:dyDescent="0.2"/>
    <row r="425353" ht="12.75" customHeight="1" x14ac:dyDescent="0.2"/>
    <row r="425357" ht="12.75" customHeight="1" x14ac:dyDescent="0.2"/>
    <row r="425361" ht="12.75" customHeight="1" x14ac:dyDescent="0.2"/>
    <row r="425365" ht="12.75" customHeight="1" x14ac:dyDescent="0.2"/>
    <row r="425369" ht="12.75" customHeight="1" x14ac:dyDescent="0.2"/>
    <row r="425373" ht="12.75" customHeight="1" x14ac:dyDescent="0.2"/>
    <row r="425377" ht="12.75" customHeight="1" x14ac:dyDescent="0.2"/>
    <row r="425381" ht="12.75" customHeight="1" x14ac:dyDescent="0.2"/>
    <row r="425385" ht="12.75" customHeight="1" x14ac:dyDescent="0.2"/>
    <row r="425389" ht="12.75" customHeight="1" x14ac:dyDescent="0.2"/>
    <row r="425393" ht="12.75" customHeight="1" x14ac:dyDescent="0.2"/>
    <row r="425397" ht="12.75" customHeight="1" x14ac:dyDescent="0.2"/>
    <row r="425401" ht="12.75" customHeight="1" x14ac:dyDescent="0.2"/>
    <row r="425405" ht="12.75" customHeight="1" x14ac:dyDescent="0.2"/>
    <row r="425409" ht="12.75" customHeight="1" x14ac:dyDescent="0.2"/>
    <row r="425413" ht="12.75" customHeight="1" x14ac:dyDescent="0.2"/>
    <row r="425417" ht="12.75" customHeight="1" x14ac:dyDescent="0.2"/>
    <row r="425421" ht="12.75" customHeight="1" x14ac:dyDescent="0.2"/>
    <row r="425425" ht="12.75" customHeight="1" x14ac:dyDescent="0.2"/>
    <row r="425429" ht="12.75" customHeight="1" x14ac:dyDescent="0.2"/>
    <row r="425433" ht="12.75" customHeight="1" x14ac:dyDescent="0.2"/>
    <row r="425437" ht="12.75" customHeight="1" x14ac:dyDescent="0.2"/>
    <row r="425441" ht="12.75" customHeight="1" x14ac:dyDescent="0.2"/>
    <row r="425445" ht="12.75" customHeight="1" x14ac:dyDescent="0.2"/>
    <row r="425449" ht="12.75" customHeight="1" x14ac:dyDescent="0.2"/>
    <row r="425453" ht="12.75" customHeight="1" x14ac:dyDescent="0.2"/>
    <row r="425457" ht="12.75" customHeight="1" x14ac:dyDescent="0.2"/>
    <row r="425461" ht="12.75" customHeight="1" x14ac:dyDescent="0.2"/>
    <row r="425465" ht="12.75" customHeight="1" x14ac:dyDescent="0.2"/>
    <row r="425469" ht="12.75" customHeight="1" x14ac:dyDescent="0.2"/>
    <row r="425473" ht="12.75" customHeight="1" x14ac:dyDescent="0.2"/>
    <row r="425477" ht="12.75" customHeight="1" x14ac:dyDescent="0.2"/>
    <row r="425481" ht="12.75" customHeight="1" x14ac:dyDescent="0.2"/>
    <row r="425485" ht="12.75" customHeight="1" x14ac:dyDescent="0.2"/>
    <row r="425489" ht="12.75" customHeight="1" x14ac:dyDescent="0.2"/>
    <row r="425493" ht="12.75" customHeight="1" x14ac:dyDescent="0.2"/>
    <row r="425497" ht="12.75" customHeight="1" x14ac:dyDescent="0.2"/>
    <row r="425501" ht="12.75" customHeight="1" x14ac:dyDescent="0.2"/>
    <row r="425505" ht="12.75" customHeight="1" x14ac:dyDescent="0.2"/>
    <row r="425509" ht="12.75" customHeight="1" x14ac:dyDescent="0.2"/>
    <row r="425513" ht="12.75" customHeight="1" x14ac:dyDescent="0.2"/>
    <row r="425517" ht="12.75" customHeight="1" x14ac:dyDescent="0.2"/>
    <row r="425521" ht="12.75" customHeight="1" x14ac:dyDescent="0.2"/>
    <row r="425525" ht="12.75" customHeight="1" x14ac:dyDescent="0.2"/>
    <row r="425529" ht="12.75" customHeight="1" x14ac:dyDescent="0.2"/>
    <row r="425533" ht="12.75" customHeight="1" x14ac:dyDescent="0.2"/>
    <row r="425537" ht="12.75" customHeight="1" x14ac:dyDescent="0.2"/>
    <row r="425541" ht="12.75" customHeight="1" x14ac:dyDescent="0.2"/>
    <row r="425545" ht="12.75" customHeight="1" x14ac:dyDescent="0.2"/>
    <row r="425549" ht="12.75" customHeight="1" x14ac:dyDescent="0.2"/>
    <row r="425553" ht="12.75" customHeight="1" x14ac:dyDescent="0.2"/>
    <row r="425557" ht="12.75" customHeight="1" x14ac:dyDescent="0.2"/>
    <row r="425561" ht="12.75" customHeight="1" x14ac:dyDescent="0.2"/>
    <row r="425565" ht="12.75" customHeight="1" x14ac:dyDescent="0.2"/>
    <row r="425569" ht="12.75" customHeight="1" x14ac:dyDescent="0.2"/>
    <row r="425573" ht="12.75" customHeight="1" x14ac:dyDescent="0.2"/>
    <row r="425577" ht="12.75" customHeight="1" x14ac:dyDescent="0.2"/>
    <row r="425581" ht="12.75" customHeight="1" x14ac:dyDescent="0.2"/>
    <row r="425585" ht="12.75" customHeight="1" x14ac:dyDescent="0.2"/>
    <row r="425589" ht="12.75" customHeight="1" x14ac:dyDescent="0.2"/>
    <row r="425593" ht="12.75" customHeight="1" x14ac:dyDescent="0.2"/>
    <row r="425597" ht="12.75" customHeight="1" x14ac:dyDescent="0.2"/>
    <row r="425601" ht="12.75" customHeight="1" x14ac:dyDescent="0.2"/>
    <row r="425605" ht="12.75" customHeight="1" x14ac:dyDescent="0.2"/>
    <row r="425609" ht="12.75" customHeight="1" x14ac:dyDescent="0.2"/>
    <row r="425613" ht="12.75" customHeight="1" x14ac:dyDescent="0.2"/>
    <row r="425617" ht="12.75" customHeight="1" x14ac:dyDescent="0.2"/>
    <row r="425621" ht="12.75" customHeight="1" x14ac:dyDescent="0.2"/>
    <row r="425625" ht="12.75" customHeight="1" x14ac:dyDescent="0.2"/>
    <row r="425629" ht="12.75" customHeight="1" x14ac:dyDescent="0.2"/>
    <row r="425633" ht="12.75" customHeight="1" x14ac:dyDescent="0.2"/>
    <row r="425637" ht="12.75" customHeight="1" x14ac:dyDescent="0.2"/>
    <row r="425641" ht="12.75" customHeight="1" x14ac:dyDescent="0.2"/>
    <row r="425645" ht="12.75" customHeight="1" x14ac:dyDescent="0.2"/>
    <row r="425649" ht="12.75" customHeight="1" x14ac:dyDescent="0.2"/>
    <row r="425653" ht="12.75" customHeight="1" x14ac:dyDescent="0.2"/>
    <row r="425657" ht="12.75" customHeight="1" x14ac:dyDescent="0.2"/>
    <row r="425661" ht="12.75" customHeight="1" x14ac:dyDescent="0.2"/>
    <row r="425665" ht="12.75" customHeight="1" x14ac:dyDescent="0.2"/>
    <row r="425669" ht="12.75" customHeight="1" x14ac:dyDescent="0.2"/>
    <row r="425673" ht="12.75" customHeight="1" x14ac:dyDescent="0.2"/>
    <row r="425677" ht="12.75" customHeight="1" x14ac:dyDescent="0.2"/>
    <row r="425681" ht="12.75" customHeight="1" x14ac:dyDescent="0.2"/>
    <row r="425685" ht="12.75" customHeight="1" x14ac:dyDescent="0.2"/>
    <row r="425689" ht="12.75" customHeight="1" x14ac:dyDescent="0.2"/>
    <row r="425693" ht="12.75" customHeight="1" x14ac:dyDescent="0.2"/>
    <row r="425697" ht="12.75" customHeight="1" x14ac:dyDescent="0.2"/>
    <row r="425701" ht="12.75" customHeight="1" x14ac:dyDescent="0.2"/>
    <row r="425705" ht="12.75" customHeight="1" x14ac:dyDescent="0.2"/>
    <row r="425709" ht="12.75" customHeight="1" x14ac:dyDescent="0.2"/>
    <row r="425713" ht="12.75" customHeight="1" x14ac:dyDescent="0.2"/>
    <row r="425717" ht="12.75" customHeight="1" x14ac:dyDescent="0.2"/>
    <row r="425721" ht="12.75" customHeight="1" x14ac:dyDescent="0.2"/>
    <row r="425725" ht="12.75" customHeight="1" x14ac:dyDescent="0.2"/>
    <row r="425729" ht="12.75" customHeight="1" x14ac:dyDescent="0.2"/>
    <row r="425733" ht="12.75" customHeight="1" x14ac:dyDescent="0.2"/>
    <row r="425737" ht="12.75" customHeight="1" x14ac:dyDescent="0.2"/>
    <row r="425741" ht="12.75" customHeight="1" x14ac:dyDescent="0.2"/>
    <row r="425745" ht="12.75" customHeight="1" x14ac:dyDescent="0.2"/>
    <row r="425749" ht="12.75" customHeight="1" x14ac:dyDescent="0.2"/>
    <row r="425753" ht="12.75" customHeight="1" x14ac:dyDescent="0.2"/>
    <row r="425757" ht="12.75" customHeight="1" x14ac:dyDescent="0.2"/>
    <row r="425761" ht="12.75" customHeight="1" x14ac:dyDescent="0.2"/>
    <row r="425765" ht="12.75" customHeight="1" x14ac:dyDescent="0.2"/>
    <row r="425769" ht="12.75" customHeight="1" x14ac:dyDescent="0.2"/>
    <row r="425773" ht="12.75" customHeight="1" x14ac:dyDescent="0.2"/>
    <row r="425777" ht="12.75" customHeight="1" x14ac:dyDescent="0.2"/>
    <row r="425781" ht="12.75" customHeight="1" x14ac:dyDescent="0.2"/>
    <row r="425785" ht="12.75" customHeight="1" x14ac:dyDescent="0.2"/>
    <row r="425789" ht="12.75" customHeight="1" x14ac:dyDescent="0.2"/>
    <row r="425793" ht="12.75" customHeight="1" x14ac:dyDescent="0.2"/>
    <row r="425797" ht="12.75" customHeight="1" x14ac:dyDescent="0.2"/>
    <row r="425801" ht="12.75" customHeight="1" x14ac:dyDescent="0.2"/>
    <row r="425805" ht="12.75" customHeight="1" x14ac:dyDescent="0.2"/>
    <row r="425809" ht="12.75" customHeight="1" x14ac:dyDescent="0.2"/>
    <row r="425813" ht="12.75" customHeight="1" x14ac:dyDescent="0.2"/>
    <row r="425817" ht="12.75" customHeight="1" x14ac:dyDescent="0.2"/>
    <row r="425821" ht="12.75" customHeight="1" x14ac:dyDescent="0.2"/>
    <row r="425825" ht="12.75" customHeight="1" x14ac:dyDescent="0.2"/>
    <row r="425829" ht="12.75" customHeight="1" x14ac:dyDescent="0.2"/>
    <row r="425833" ht="12.75" customHeight="1" x14ac:dyDescent="0.2"/>
    <row r="425837" ht="12.75" customHeight="1" x14ac:dyDescent="0.2"/>
    <row r="425841" ht="12.75" customHeight="1" x14ac:dyDescent="0.2"/>
    <row r="425845" ht="12.75" customHeight="1" x14ac:dyDescent="0.2"/>
    <row r="425849" ht="12.75" customHeight="1" x14ac:dyDescent="0.2"/>
    <row r="425853" ht="12.75" customHeight="1" x14ac:dyDescent="0.2"/>
    <row r="425857" ht="12.75" customHeight="1" x14ac:dyDescent="0.2"/>
    <row r="425861" ht="12.75" customHeight="1" x14ac:dyDescent="0.2"/>
    <row r="425865" ht="12.75" customHeight="1" x14ac:dyDescent="0.2"/>
    <row r="425869" ht="12.75" customHeight="1" x14ac:dyDescent="0.2"/>
    <row r="425873" ht="12.75" customHeight="1" x14ac:dyDescent="0.2"/>
    <row r="425877" ht="12.75" customHeight="1" x14ac:dyDescent="0.2"/>
    <row r="425881" ht="12.75" customHeight="1" x14ac:dyDescent="0.2"/>
    <row r="425885" ht="12.75" customHeight="1" x14ac:dyDescent="0.2"/>
    <row r="425889" ht="12.75" customHeight="1" x14ac:dyDescent="0.2"/>
    <row r="425893" ht="12.75" customHeight="1" x14ac:dyDescent="0.2"/>
    <row r="425897" ht="12.75" customHeight="1" x14ac:dyDescent="0.2"/>
    <row r="425901" ht="12.75" customHeight="1" x14ac:dyDescent="0.2"/>
    <row r="425905" ht="12.75" customHeight="1" x14ac:dyDescent="0.2"/>
    <row r="425909" ht="12.75" customHeight="1" x14ac:dyDescent="0.2"/>
    <row r="425913" ht="12.75" customHeight="1" x14ac:dyDescent="0.2"/>
    <row r="425917" ht="12.75" customHeight="1" x14ac:dyDescent="0.2"/>
    <row r="425921" ht="12.75" customHeight="1" x14ac:dyDescent="0.2"/>
    <row r="425925" ht="12.75" customHeight="1" x14ac:dyDescent="0.2"/>
    <row r="425929" ht="12.75" customHeight="1" x14ac:dyDescent="0.2"/>
    <row r="425933" ht="12.75" customHeight="1" x14ac:dyDescent="0.2"/>
    <row r="425937" ht="12.75" customHeight="1" x14ac:dyDescent="0.2"/>
    <row r="425941" ht="12.75" customHeight="1" x14ac:dyDescent="0.2"/>
    <row r="425945" ht="12.75" customHeight="1" x14ac:dyDescent="0.2"/>
    <row r="425949" ht="12.75" customHeight="1" x14ac:dyDescent="0.2"/>
    <row r="425953" ht="12.75" customHeight="1" x14ac:dyDescent="0.2"/>
    <row r="425957" ht="12.75" customHeight="1" x14ac:dyDescent="0.2"/>
    <row r="425961" ht="12.75" customHeight="1" x14ac:dyDescent="0.2"/>
    <row r="425965" ht="12.75" customHeight="1" x14ac:dyDescent="0.2"/>
    <row r="425969" ht="12.75" customHeight="1" x14ac:dyDescent="0.2"/>
    <row r="425973" ht="12.75" customHeight="1" x14ac:dyDescent="0.2"/>
    <row r="425977" ht="12.75" customHeight="1" x14ac:dyDescent="0.2"/>
    <row r="425981" ht="12.75" customHeight="1" x14ac:dyDescent="0.2"/>
    <row r="425985" ht="12.75" customHeight="1" x14ac:dyDescent="0.2"/>
    <row r="425989" ht="12.75" customHeight="1" x14ac:dyDescent="0.2"/>
    <row r="425993" ht="12.75" customHeight="1" x14ac:dyDescent="0.2"/>
    <row r="425997" ht="12.75" customHeight="1" x14ac:dyDescent="0.2"/>
    <row r="426001" ht="12.75" customHeight="1" x14ac:dyDescent="0.2"/>
    <row r="426005" ht="12.75" customHeight="1" x14ac:dyDescent="0.2"/>
    <row r="426009" ht="12.75" customHeight="1" x14ac:dyDescent="0.2"/>
    <row r="426013" ht="12.75" customHeight="1" x14ac:dyDescent="0.2"/>
    <row r="426017" ht="12.75" customHeight="1" x14ac:dyDescent="0.2"/>
    <row r="426021" ht="12.75" customHeight="1" x14ac:dyDescent="0.2"/>
    <row r="426025" ht="12.75" customHeight="1" x14ac:dyDescent="0.2"/>
    <row r="426029" ht="12.75" customHeight="1" x14ac:dyDescent="0.2"/>
    <row r="426033" ht="12.75" customHeight="1" x14ac:dyDescent="0.2"/>
    <row r="426037" ht="12.75" customHeight="1" x14ac:dyDescent="0.2"/>
    <row r="426041" ht="12.75" customHeight="1" x14ac:dyDescent="0.2"/>
    <row r="426045" ht="12.75" customHeight="1" x14ac:dyDescent="0.2"/>
    <row r="426049" ht="12.75" customHeight="1" x14ac:dyDescent="0.2"/>
    <row r="426053" ht="12.75" customHeight="1" x14ac:dyDescent="0.2"/>
    <row r="426057" ht="12.75" customHeight="1" x14ac:dyDescent="0.2"/>
    <row r="426061" ht="12.75" customHeight="1" x14ac:dyDescent="0.2"/>
    <row r="426065" ht="12.75" customHeight="1" x14ac:dyDescent="0.2"/>
    <row r="426069" ht="12.75" customHeight="1" x14ac:dyDescent="0.2"/>
    <row r="426073" ht="12.75" customHeight="1" x14ac:dyDescent="0.2"/>
    <row r="426077" ht="12.75" customHeight="1" x14ac:dyDescent="0.2"/>
    <row r="426081" ht="12.75" customHeight="1" x14ac:dyDescent="0.2"/>
    <row r="426085" ht="12.75" customHeight="1" x14ac:dyDescent="0.2"/>
    <row r="426089" ht="12.75" customHeight="1" x14ac:dyDescent="0.2"/>
    <row r="426093" ht="12.75" customHeight="1" x14ac:dyDescent="0.2"/>
    <row r="426097" ht="12.75" customHeight="1" x14ac:dyDescent="0.2"/>
    <row r="426101" ht="12.75" customHeight="1" x14ac:dyDescent="0.2"/>
    <row r="426105" ht="12.75" customHeight="1" x14ac:dyDescent="0.2"/>
    <row r="426109" ht="12.75" customHeight="1" x14ac:dyDescent="0.2"/>
    <row r="426113" ht="12.75" customHeight="1" x14ac:dyDescent="0.2"/>
    <row r="426117" ht="12.75" customHeight="1" x14ac:dyDescent="0.2"/>
    <row r="426121" ht="12.75" customHeight="1" x14ac:dyDescent="0.2"/>
    <row r="426125" ht="12.75" customHeight="1" x14ac:dyDescent="0.2"/>
    <row r="426129" ht="12.75" customHeight="1" x14ac:dyDescent="0.2"/>
    <row r="426133" ht="12.75" customHeight="1" x14ac:dyDescent="0.2"/>
    <row r="426137" ht="12.75" customHeight="1" x14ac:dyDescent="0.2"/>
    <row r="426141" ht="12.75" customHeight="1" x14ac:dyDescent="0.2"/>
    <row r="426145" ht="12.75" customHeight="1" x14ac:dyDescent="0.2"/>
    <row r="426149" ht="12.75" customHeight="1" x14ac:dyDescent="0.2"/>
    <row r="426153" ht="12.75" customHeight="1" x14ac:dyDescent="0.2"/>
    <row r="426157" ht="12.75" customHeight="1" x14ac:dyDescent="0.2"/>
    <row r="426161" ht="12.75" customHeight="1" x14ac:dyDescent="0.2"/>
    <row r="426165" ht="12.75" customHeight="1" x14ac:dyDescent="0.2"/>
    <row r="426169" ht="12.75" customHeight="1" x14ac:dyDescent="0.2"/>
    <row r="426173" ht="12.75" customHeight="1" x14ac:dyDescent="0.2"/>
    <row r="426177" ht="12.75" customHeight="1" x14ac:dyDescent="0.2"/>
    <row r="426181" ht="12.75" customHeight="1" x14ac:dyDescent="0.2"/>
    <row r="426185" ht="12.75" customHeight="1" x14ac:dyDescent="0.2"/>
    <row r="426189" ht="12.75" customHeight="1" x14ac:dyDescent="0.2"/>
    <row r="426193" ht="12.75" customHeight="1" x14ac:dyDescent="0.2"/>
    <row r="426197" ht="12.75" customHeight="1" x14ac:dyDescent="0.2"/>
    <row r="426201" ht="12.75" customHeight="1" x14ac:dyDescent="0.2"/>
    <row r="426205" ht="12.75" customHeight="1" x14ac:dyDescent="0.2"/>
    <row r="426209" ht="12.75" customHeight="1" x14ac:dyDescent="0.2"/>
    <row r="426213" ht="12.75" customHeight="1" x14ac:dyDescent="0.2"/>
    <row r="426217" ht="12.75" customHeight="1" x14ac:dyDescent="0.2"/>
    <row r="426221" ht="12.75" customHeight="1" x14ac:dyDescent="0.2"/>
    <row r="426225" ht="12.75" customHeight="1" x14ac:dyDescent="0.2"/>
    <row r="426229" ht="12.75" customHeight="1" x14ac:dyDescent="0.2"/>
    <row r="426233" ht="12.75" customHeight="1" x14ac:dyDescent="0.2"/>
    <row r="426237" ht="12.75" customHeight="1" x14ac:dyDescent="0.2"/>
    <row r="426241" ht="12.75" customHeight="1" x14ac:dyDescent="0.2"/>
    <row r="426245" ht="12.75" customHeight="1" x14ac:dyDescent="0.2"/>
    <row r="426249" ht="12.75" customHeight="1" x14ac:dyDescent="0.2"/>
    <row r="426253" ht="12.75" customHeight="1" x14ac:dyDescent="0.2"/>
    <row r="426257" ht="12.75" customHeight="1" x14ac:dyDescent="0.2"/>
    <row r="426261" ht="12.75" customHeight="1" x14ac:dyDescent="0.2"/>
    <row r="426265" ht="12.75" customHeight="1" x14ac:dyDescent="0.2"/>
    <row r="426269" ht="12.75" customHeight="1" x14ac:dyDescent="0.2"/>
    <row r="426273" ht="12.75" customHeight="1" x14ac:dyDescent="0.2"/>
    <row r="426277" ht="12.75" customHeight="1" x14ac:dyDescent="0.2"/>
    <row r="426281" ht="12.75" customHeight="1" x14ac:dyDescent="0.2"/>
    <row r="426285" ht="12.75" customHeight="1" x14ac:dyDescent="0.2"/>
    <row r="426289" ht="12.75" customHeight="1" x14ac:dyDescent="0.2"/>
    <row r="426293" ht="12.75" customHeight="1" x14ac:dyDescent="0.2"/>
    <row r="426297" ht="12.75" customHeight="1" x14ac:dyDescent="0.2"/>
    <row r="426301" ht="12.75" customHeight="1" x14ac:dyDescent="0.2"/>
    <row r="426305" ht="12.75" customHeight="1" x14ac:dyDescent="0.2"/>
    <row r="426309" ht="12.75" customHeight="1" x14ac:dyDescent="0.2"/>
    <row r="426313" ht="12.75" customHeight="1" x14ac:dyDescent="0.2"/>
    <row r="426317" ht="12.75" customHeight="1" x14ac:dyDescent="0.2"/>
    <row r="426321" ht="12.75" customHeight="1" x14ac:dyDescent="0.2"/>
    <row r="426325" ht="12.75" customHeight="1" x14ac:dyDescent="0.2"/>
    <row r="426329" ht="12.75" customHeight="1" x14ac:dyDescent="0.2"/>
    <row r="426333" ht="12.75" customHeight="1" x14ac:dyDescent="0.2"/>
    <row r="426337" ht="12.75" customHeight="1" x14ac:dyDescent="0.2"/>
    <row r="426341" ht="12.75" customHeight="1" x14ac:dyDescent="0.2"/>
    <row r="426345" ht="12.75" customHeight="1" x14ac:dyDescent="0.2"/>
    <row r="426349" ht="12.75" customHeight="1" x14ac:dyDescent="0.2"/>
    <row r="426353" ht="12.75" customHeight="1" x14ac:dyDescent="0.2"/>
    <row r="426357" ht="12.75" customHeight="1" x14ac:dyDescent="0.2"/>
    <row r="426361" ht="12.75" customHeight="1" x14ac:dyDescent="0.2"/>
    <row r="426365" ht="12.75" customHeight="1" x14ac:dyDescent="0.2"/>
    <row r="426369" ht="12.75" customHeight="1" x14ac:dyDescent="0.2"/>
    <row r="426373" ht="12.75" customHeight="1" x14ac:dyDescent="0.2"/>
    <row r="426377" ht="12.75" customHeight="1" x14ac:dyDescent="0.2"/>
    <row r="426381" ht="12.75" customHeight="1" x14ac:dyDescent="0.2"/>
    <row r="426385" ht="12.75" customHeight="1" x14ac:dyDescent="0.2"/>
    <row r="426389" ht="12.75" customHeight="1" x14ac:dyDescent="0.2"/>
    <row r="426393" ht="12.75" customHeight="1" x14ac:dyDescent="0.2"/>
    <row r="426397" ht="12.75" customHeight="1" x14ac:dyDescent="0.2"/>
    <row r="426401" ht="12.75" customHeight="1" x14ac:dyDescent="0.2"/>
    <row r="426405" ht="12.75" customHeight="1" x14ac:dyDescent="0.2"/>
    <row r="426409" ht="12.75" customHeight="1" x14ac:dyDescent="0.2"/>
    <row r="426413" ht="12.75" customHeight="1" x14ac:dyDescent="0.2"/>
    <row r="426417" ht="12.75" customHeight="1" x14ac:dyDescent="0.2"/>
    <row r="426421" ht="12.75" customHeight="1" x14ac:dyDescent="0.2"/>
    <row r="426425" ht="12.75" customHeight="1" x14ac:dyDescent="0.2"/>
    <row r="426429" ht="12.75" customHeight="1" x14ac:dyDescent="0.2"/>
    <row r="426433" ht="12.75" customHeight="1" x14ac:dyDescent="0.2"/>
    <row r="426437" ht="12.75" customHeight="1" x14ac:dyDescent="0.2"/>
    <row r="426441" ht="12.75" customHeight="1" x14ac:dyDescent="0.2"/>
    <row r="426445" ht="12.75" customHeight="1" x14ac:dyDescent="0.2"/>
    <row r="426449" ht="12.75" customHeight="1" x14ac:dyDescent="0.2"/>
    <row r="426453" ht="12.75" customHeight="1" x14ac:dyDescent="0.2"/>
    <row r="426457" ht="12.75" customHeight="1" x14ac:dyDescent="0.2"/>
    <row r="426461" ht="12.75" customHeight="1" x14ac:dyDescent="0.2"/>
    <row r="426465" ht="12.75" customHeight="1" x14ac:dyDescent="0.2"/>
    <row r="426469" ht="12.75" customHeight="1" x14ac:dyDescent="0.2"/>
    <row r="426473" ht="12.75" customHeight="1" x14ac:dyDescent="0.2"/>
    <row r="426477" ht="12.75" customHeight="1" x14ac:dyDescent="0.2"/>
    <row r="426481" ht="12.75" customHeight="1" x14ac:dyDescent="0.2"/>
    <row r="426485" ht="12.75" customHeight="1" x14ac:dyDescent="0.2"/>
    <row r="426489" ht="12.75" customHeight="1" x14ac:dyDescent="0.2"/>
    <row r="426493" ht="12.75" customHeight="1" x14ac:dyDescent="0.2"/>
    <row r="426497" ht="12.75" customHeight="1" x14ac:dyDescent="0.2"/>
    <row r="426501" ht="12.75" customHeight="1" x14ac:dyDescent="0.2"/>
    <row r="426505" ht="12.75" customHeight="1" x14ac:dyDescent="0.2"/>
    <row r="426509" ht="12.75" customHeight="1" x14ac:dyDescent="0.2"/>
    <row r="426513" ht="12.75" customHeight="1" x14ac:dyDescent="0.2"/>
    <row r="426517" ht="12.75" customHeight="1" x14ac:dyDescent="0.2"/>
    <row r="426521" ht="12.75" customHeight="1" x14ac:dyDescent="0.2"/>
    <row r="426525" ht="12.75" customHeight="1" x14ac:dyDescent="0.2"/>
    <row r="426529" ht="12.75" customHeight="1" x14ac:dyDescent="0.2"/>
    <row r="426533" ht="12.75" customHeight="1" x14ac:dyDescent="0.2"/>
    <row r="426537" ht="12.75" customHeight="1" x14ac:dyDescent="0.2"/>
    <row r="426541" ht="12.75" customHeight="1" x14ac:dyDescent="0.2"/>
    <row r="426545" ht="12.75" customHeight="1" x14ac:dyDescent="0.2"/>
    <row r="426549" ht="12.75" customHeight="1" x14ac:dyDescent="0.2"/>
    <row r="426553" ht="12.75" customHeight="1" x14ac:dyDescent="0.2"/>
    <row r="426557" ht="12.75" customHeight="1" x14ac:dyDescent="0.2"/>
    <row r="426561" ht="12.75" customHeight="1" x14ac:dyDescent="0.2"/>
    <row r="426565" ht="12.75" customHeight="1" x14ac:dyDescent="0.2"/>
    <row r="426569" ht="12.75" customHeight="1" x14ac:dyDescent="0.2"/>
    <row r="426573" ht="12.75" customHeight="1" x14ac:dyDescent="0.2"/>
    <row r="426577" ht="12.75" customHeight="1" x14ac:dyDescent="0.2"/>
    <row r="426581" ht="12.75" customHeight="1" x14ac:dyDescent="0.2"/>
    <row r="426585" ht="12.75" customHeight="1" x14ac:dyDescent="0.2"/>
    <row r="426589" ht="12.75" customHeight="1" x14ac:dyDescent="0.2"/>
    <row r="426593" ht="12.75" customHeight="1" x14ac:dyDescent="0.2"/>
    <row r="426597" ht="12.75" customHeight="1" x14ac:dyDescent="0.2"/>
    <row r="426601" ht="12.75" customHeight="1" x14ac:dyDescent="0.2"/>
    <row r="426605" ht="12.75" customHeight="1" x14ac:dyDescent="0.2"/>
    <row r="426609" ht="12.75" customHeight="1" x14ac:dyDescent="0.2"/>
    <row r="426613" ht="12.75" customHeight="1" x14ac:dyDescent="0.2"/>
    <row r="426617" ht="12.75" customHeight="1" x14ac:dyDescent="0.2"/>
    <row r="426621" ht="12.75" customHeight="1" x14ac:dyDescent="0.2"/>
    <row r="426625" ht="12.75" customHeight="1" x14ac:dyDescent="0.2"/>
    <row r="426629" ht="12.75" customHeight="1" x14ac:dyDescent="0.2"/>
    <row r="426633" ht="12.75" customHeight="1" x14ac:dyDescent="0.2"/>
    <row r="426637" ht="12.75" customHeight="1" x14ac:dyDescent="0.2"/>
    <row r="426641" ht="12.75" customHeight="1" x14ac:dyDescent="0.2"/>
    <row r="426645" ht="12.75" customHeight="1" x14ac:dyDescent="0.2"/>
    <row r="426649" ht="12.75" customHeight="1" x14ac:dyDescent="0.2"/>
    <row r="426653" ht="12.75" customHeight="1" x14ac:dyDescent="0.2"/>
    <row r="426657" ht="12.75" customHeight="1" x14ac:dyDescent="0.2"/>
    <row r="426661" ht="12.75" customHeight="1" x14ac:dyDescent="0.2"/>
    <row r="426665" ht="12.75" customHeight="1" x14ac:dyDescent="0.2"/>
    <row r="426669" ht="12.75" customHeight="1" x14ac:dyDescent="0.2"/>
    <row r="426673" ht="12.75" customHeight="1" x14ac:dyDescent="0.2"/>
    <row r="426677" ht="12.75" customHeight="1" x14ac:dyDescent="0.2"/>
    <row r="426681" ht="12.75" customHeight="1" x14ac:dyDescent="0.2"/>
    <row r="426685" ht="12.75" customHeight="1" x14ac:dyDescent="0.2"/>
    <row r="426689" ht="12.75" customHeight="1" x14ac:dyDescent="0.2"/>
    <row r="426693" ht="12.75" customHeight="1" x14ac:dyDescent="0.2"/>
    <row r="426697" ht="12.75" customHeight="1" x14ac:dyDescent="0.2"/>
    <row r="426701" ht="12.75" customHeight="1" x14ac:dyDescent="0.2"/>
    <row r="426705" ht="12.75" customHeight="1" x14ac:dyDescent="0.2"/>
    <row r="426709" ht="12.75" customHeight="1" x14ac:dyDescent="0.2"/>
    <row r="426713" ht="12.75" customHeight="1" x14ac:dyDescent="0.2"/>
    <row r="426717" ht="12.75" customHeight="1" x14ac:dyDescent="0.2"/>
    <row r="426721" ht="12.75" customHeight="1" x14ac:dyDescent="0.2"/>
    <row r="426725" ht="12.75" customHeight="1" x14ac:dyDescent="0.2"/>
    <row r="426729" ht="12.75" customHeight="1" x14ac:dyDescent="0.2"/>
    <row r="426733" ht="12.75" customHeight="1" x14ac:dyDescent="0.2"/>
    <row r="426737" ht="12.75" customHeight="1" x14ac:dyDescent="0.2"/>
    <row r="426741" ht="12.75" customHeight="1" x14ac:dyDescent="0.2"/>
    <row r="426745" ht="12.75" customHeight="1" x14ac:dyDescent="0.2"/>
    <row r="426749" ht="12.75" customHeight="1" x14ac:dyDescent="0.2"/>
    <row r="426753" ht="12.75" customHeight="1" x14ac:dyDescent="0.2"/>
    <row r="426757" ht="12.75" customHeight="1" x14ac:dyDescent="0.2"/>
    <row r="426761" ht="12.75" customHeight="1" x14ac:dyDescent="0.2"/>
    <row r="426765" ht="12.75" customHeight="1" x14ac:dyDescent="0.2"/>
    <row r="426769" ht="12.75" customHeight="1" x14ac:dyDescent="0.2"/>
    <row r="426773" ht="12.75" customHeight="1" x14ac:dyDescent="0.2"/>
    <row r="426777" ht="12.75" customHeight="1" x14ac:dyDescent="0.2"/>
    <row r="426781" ht="12.75" customHeight="1" x14ac:dyDescent="0.2"/>
    <row r="426785" ht="12.75" customHeight="1" x14ac:dyDescent="0.2"/>
    <row r="426789" ht="12.75" customHeight="1" x14ac:dyDescent="0.2"/>
    <row r="426793" ht="12.75" customHeight="1" x14ac:dyDescent="0.2"/>
    <row r="426797" ht="12.75" customHeight="1" x14ac:dyDescent="0.2"/>
    <row r="426801" ht="12.75" customHeight="1" x14ac:dyDescent="0.2"/>
    <row r="426805" ht="12.75" customHeight="1" x14ac:dyDescent="0.2"/>
    <row r="426809" ht="12.75" customHeight="1" x14ac:dyDescent="0.2"/>
    <row r="426813" ht="12.75" customHeight="1" x14ac:dyDescent="0.2"/>
    <row r="426817" ht="12.75" customHeight="1" x14ac:dyDescent="0.2"/>
    <row r="426821" ht="12.75" customHeight="1" x14ac:dyDescent="0.2"/>
    <row r="426825" ht="12.75" customHeight="1" x14ac:dyDescent="0.2"/>
    <row r="426829" ht="12.75" customHeight="1" x14ac:dyDescent="0.2"/>
    <row r="426833" ht="12.75" customHeight="1" x14ac:dyDescent="0.2"/>
    <row r="426837" ht="12.75" customHeight="1" x14ac:dyDescent="0.2"/>
    <row r="426841" ht="12.75" customHeight="1" x14ac:dyDescent="0.2"/>
    <row r="426845" ht="12.75" customHeight="1" x14ac:dyDescent="0.2"/>
    <row r="426849" ht="12.75" customHeight="1" x14ac:dyDescent="0.2"/>
    <row r="426853" ht="12.75" customHeight="1" x14ac:dyDescent="0.2"/>
    <row r="426857" ht="12.75" customHeight="1" x14ac:dyDescent="0.2"/>
    <row r="426861" ht="12.75" customHeight="1" x14ac:dyDescent="0.2"/>
    <row r="426865" ht="12.75" customHeight="1" x14ac:dyDescent="0.2"/>
    <row r="426869" ht="12.75" customHeight="1" x14ac:dyDescent="0.2"/>
    <row r="426873" ht="12.75" customHeight="1" x14ac:dyDescent="0.2"/>
    <row r="426877" ht="12.75" customHeight="1" x14ac:dyDescent="0.2"/>
    <row r="426881" ht="12.75" customHeight="1" x14ac:dyDescent="0.2"/>
    <row r="426885" ht="12.75" customHeight="1" x14ac:dyDescent="0.2"/>
    <row r="426889" ht="12.75" customHeight="1" x14ac:dyDescent="0.2"/>
    <row r="426893" ht="12.75" customHeight="1" x14ac:dyDescent="0.2"/>
    <row r="426897" ht="12.75" customHeight="1" x14ac:dyDescent="0.2"/>
    <row r="426901" ht="12.75" customHeight="1" x14ac:dyDescent="0.2"/>
    <row r="426905" ht="12.75" customHeight="1" x14ac:dyDescent="0.2"/>
    <row r="426909" ht="12.75" customHeight="1" x14ac:dyDescent="0.2"/>
    <row r="426913" ht="12.75" customHeight="1" x14ac:dyDescent="0.2"/>
    <row r="426917" ht="12.75" customHeight="1" x14ac:dyDescent="0.2"/>
    <row r="426921" ht="12.75" customHeight="1" x14ac:dyDescent="0.2"/>
    <row r="426925" ht="12.75" customHeight="1" x14ac:dyDescent="0.2"/>
    <row r="426929" ht="12.75" customHeight="1" x14ac:dyDescent="0.2"/>
    <row r="426933" ht="12.75" customHeight="1" x14ac:dyDescent="0.2"/>
    <row r="426937" ht="12.75" customHeight="1" x14ac:dyDescent="0.2"/>
    <row r="426941" ht="12.75" customHeight="1" x14ac:dyDescent="0.2"/>
    <row r="426945" ht="12.75" customHeight="1" x14ac:dyDescent="0.2"/>
    <row r="426949" ht="12.75" customHeight="1" x14ac:dyDescent="0.2"/>
    <row r="426953" ht="12.75" customHeight="1" x14ac:dyDescent="0.2"/>
    <row r="426957" ht="12.75" customHeight="1" x14ac:dyDescent="0.2"/>
    <row r="426961" ht="12.75" customHeight="1" x14ac:dyDescent="0.2"/>
    <row r="426965" ht="12.75" customHeight="1" x14ac:dyDescent="0.2"/>
    <row r="426969" ht="12.75" customHeight="1" x14ac:dyDescent="0.2"/>
    <row r="426973" ht="12.75" customHeight="1" x14ac:dyDescent="0.2"/>
    <row r="426977" ht="12.75" customHeight="1" x14ac:dyDescent="0.2"/>
    <row r="426981" ht="12.75" customHeight="1" x14ac:dyDescent="0.2"/>
    <row r="426985" ht="12.75" customHeight="1" x14ac:dyDescent="0.2"/>
    <row r="426989" ht="12.75" customHeight="1" x14ac:dyDescent="0.2"/>
    <row r="426993" ht="12.75" customHeight="1" x14ac:dyDescent="0.2"/>
    <row r="426997" ht="12.75" customHeight="1" x14ac:dyDescent="0.2"/>
    <row r="427001" ht="12.75" customHeight="1" x14ac:dyDescent="0.2"/>
    <row r="427005" ht="12.75" customHeight="1" x14ac:dyDescent="0.2"/>
    <row r="427009" ht="12.75" customHeight="1" x14ac:dyDescent="0.2"/>
    <row r="427013" ht="12.75" customHeight="1" x14ac:dyDescent="0.2"/>
    <row r="427017" ht="12.75" customHeight="1" x14ac:dyDescent="0.2"/>
    <row r="427021" ht="12.75" customHeight="1" x14ac:dyDescent="0.2"/>
    <row r="427025" ht="12.75" customHeight="1" x14ac:dyDescent="0.2"/>
    <row r="427029" ht="12.75" customHeight="1" x14ac:dyDescent="0.2"/>
    <row r="427033" ht="12.75" customHeight="1" x14ac:dyDescent="0.2"/>
    <row r="427037" ht="12.75" customHeight="1" x14ac:dyDescent="0.2"/>
    <row r="427041" ht="12.75" customHeight="1" x14ac:dyDescent="0.2"/>
    <row r="427045" ht="12.75" customHeight="1" x14ac:dyDescent="0.2"/>
    <row r="427049" ht="12.75" customHeight="1" x14ac:dyDescent="0.2"/>
    <row r="427053" ht="12.75" customHeight="1" x14ac:dyDescent="0.2"/>
    <row r="427057" ht="12.75" customHeight="1" x14ac:dyDescent="0.2"/>
    <row r="427061" ht="12.75" customHeight="1" x14ac:dyDescent="0.2"/>
    <row r="427065" ht="12.75" customHeight="1" x14ac:dyDescent="0.2"/>
    <row r="427069" ht="12.75" customHeight="1" x14ac:dyDescent="0.2"/>
    <row r="427073" ht="12.75" customHeight="1" x14ac:dyDescent="0.2"/>
    <row r="427077" ht="12.75" customHeight="1" x14ac:dyDescent="0.2"/>
    <row r="427081" ht="12.75" customHeight="1" x14ac:dyDescent="0.2"/>
    <row r="427085" ht="12.75" customHeight="1" x14ac:dyDescent="0.2"/>
    <row r="427089" ht="12.75" customHeight="1" x14ac:dyDescent="0.2"/>
    <row r="427093" ht="12.75" customHeight="1" x14ac:dyDescent="0.2"/>
    <row r="427097" ht="12.75" customHeight="1" x14ac:dyDescent="0.2"/>
    <row r="427101" ht="12.75" customHeight="1" x14ac:dyDescent="0.2"/>
    <row r="427105" ht="12.75" customHeight="1" x14ac:dyDescent="0.2"/>
    <row r="427109" ht="12.75" customHeight="1" x14ac:dyDescent="0.2"/>
    <row r="427113" ht="12.75" customHeight="1" x14ac:dyDescent="0.2"/>
    <row r="427117" ht="12.75" customHeight="1" x14ac:dyDescent="0.2"/>
    <row r="427121" ht="12.75" customHeight="1" x14ac:dyDescent="0.2"/>
    <row r="427125" ht="12.75" customHeight="1" x14ac:dyDescent="0.2"/>
    <row r="427129" ht="12.75" customHeight="1" x14ac:dyDescent="0.2"/>
    <row r="427133" ht="12.75" customHeight="1" x14ac:dyDescent="0.2"/>
    <row r="427137" ht="12.75" customHeight="1" x14ac:dyDescent="0.2"/>
    <row r="427141" ht="12.75" customHeight="1" x14ac:dyDescent="0.2"/>
    <row r="427145" ht="12.75" customHeight="1" x14ac:dyDescent="0.2"/>
    <row r="427149" ht="12.75" customHeight="1" x14ac:dyDescent="0.2"/>
    <row r="427153" ht="12.75" customHeight="1" x14ac:dyDescent="0.2"/>
    <row r="427157" ht="12.75" customHeight="1" x14ac:dyDescent="0.2"/>
    <row r="427161" ht="12.75" customHeight="1" x14ac:dyDescent="0.2"/>
    <row r="427165" ht="12.75" customHeight="1" x14ac:dyDescent="0.2"/>
    <row r="427169" ht="12.75" customHeight="1" x14ac:dyDescent="0.2"/>
    <row r="427173" ht="12.75" customHeight="1" x14ac:dyDescent="0.2"/>
    <row r="427177" ht="12.75" customHeight="1" x14ac:dyDescent="0.2"/>
    <row r="427181" ht="12.75" customHeight="1" x14ac:dyDescent="0.2"/>
    <row r="427185" ht="12.75" customHeight="1" x14ac:dyDescent="0.2"/>
    <row r="427189" ht="12.75" customHeight="1" x14ac:dyDescent="0.2"/>
    <row r="427193" ht="12.75" customHeight="1" x14ac:dyDescent="0.2"/>
    <row r="427197" ht="12.75" customHeight="1" x14ac:dyDescent="0.2"/>
    <row r="427201" ht="12.75" customHeight="1" x14ac:dyDescent="0.2"/>
    <row r="427205" ht="12.75" customHeight="1" x14ac:dyDescent="0.2"/>
    <row r="427209" ht="12.75" customHeight="1" x14ac:dyDescent="0.2"/>
    <row r="427213" ht="12.75" customHeight="1" x14ac:dyDescent="0.2"/>
    <row r="427217" ht="12.75" customHeight="1" x14ac:dyDescent="0.2"/>
    <row r="427221" ht="12.75" customHeight="1" x14ac:dyDescent="0.2"/>
    <row r="427225" ht="12.75" customHeight="1" x14ac:dyDescent="0.2"/>
    <row r="427229" ht="12.75" customHeight="1" x14ac:dyDescent="0.2"/>
    <row r="427233" ht="12.75" customHeight="1" x14ac:dyDescent="0.2"/>
    <row r="427237" ht="12.75" customHeight="1" x14ac:dyDescent="0.2"/>
    <row r="427241" ht="12.75" customHeight="1" x14ac:dyDescent="0.2"/>
    <row r="427245" ht="12.75" customHeight="1" x14ac:dyDescent="0.2"/>
    <row r="427249" ht="12.75" customHeight="1" x14ac:dyDescent="0.2"/>
    <row r="427253" ht="12.75" customHeight="1" x14ac:dyDescent="0.2"/>
    <row r="427257" ht="12.75" customHeight="1" x14ac:dyDescent="0.2"/>
    <row r="427261" ht="12.75" customHeight="1" x14ac:dyDescent="0.2"/>
    <row r="427265" ht="12.75" customHeight="1" x14ac:dyDescent="0.2"/>
    <row r="427269" ht="12.75" customHeight="1" x14ac:dyDescent="0.2"/>
    <row r="427273" ht="12.75" customHeight="1" x14ac:dyDescent="0.2"/>
    <row r="427277" ht="12.75" customHeight="1" x14ac:dyDescent="0.2"/>
    <row r="427281" ht="12.75" customHeight="1" x14ac:dyDescent="0.2"/>
    <row r="427285" ht="12.75" customHeight="1" x14ac:dyDescent="0.2"/>
    <row r="427289" ht="12.75" customHeight="1" x14ac:dyDescent="0.2"/>
    <row r="427293" ht="12.75" customHeight="1" x14ac:dyDescent="0.2"/>
    <row r="427297" ht="12.75" customHeight="1" x14ac:dyDescent="0.2"/>
    <row r="427301" ht="12.75" customHeight="1" x14ac:dyDescent="0.2"/>
    <row r="427305" ht="12.75" customHeight="1" x14ac:dyDescent="0.2"/>
    <row r="427309" ht="12.75" customHeight="1" x14ac:dyDescent="0.2"/>
    <row r="427313" ht="12.75" customHeight="1" x14ac:dyDescent="0.2"/>
    <row r="427317" ht="12.75" customHeight="1" x14ac:dyDescent="0.2"/>
    <row r="427321" ht="12.75" customHeight="1" x14ac:dyDescent="0.2"/>
    <row r="427325" ht="12.75" customHeight="1" x14ac:dyDescent="0.2"/>
    <row r="427329" ht="12.75" customHeight="1" x14ac:dyDescent="0.2"/>
    <row r="427333" ht="12.75" customHeight="1" x14ac:dyDescent="0.2"/>
    <row r="427337" ht="12.75" customHeight="1" x14ac:dyDescent="0.2"/>
    <row r="427341" ht="12.75" customHeight="1" x14ac:dyDescent="0.2"/>
    <row r="427345" ht="12.75" customHeight="1" x14ac:dyDescent="0.2"/>
    <row r="427349" ht="12.75" customHeight="1" x14ac:dyDescent="0.2"/>
    <row r="427353" ht="12.75" customHeight="1" x14ac:dyDescent="0.2"/>
    <row r="427357" ht="12.75" customHeight="1" x14ac:dyDescent="0.2"/>
    <row r="427361" ht="12.75" customHeight="1" x14ac:dyDescent="0.2"/>
    <row r="427365" ht="12.75" customHeight="1" x14ac:dyDescent="0.2"/>
    <row r="427369" ht="12.75" customHeight="1" x14ac:dyDescent="0.2"/>
    <row r="427373" ht="12.75" customHeight="1" x14ac:dyDescent="0.2"/>
    <row r="427377" ht="12.75" customHeight="1" x14ac:dyDescent="0.2"/>
    <row r="427381" ht="12.75" customHeight="1" x14ac:dyDescent="0.2"/>
    <row r="427385" ht="12.75" customHeight="1" x14ac:dyDescent="0.2"/>
    <row r="427389" ht="12.75" customHeight="1" x14ac:dyDescent="0.2"/>
    <row r="427393" ht="12.75" customHeight="1" x14ac:dyDescent="0.2"/>
    <row r="427397" ht="12.75" customHeight="1" x14ac:dyDescent="0.2"/>
    <row r="427401" ht="12.75" customHeight="1" x14ac:dyDescent="0.2"/>
    <row r="427405" ht="12.75" customHeight="1" x14ac:dyDescent="0.2"/>
    <row r="427409" ht="12.75" customHeight="1" x14ac:dyDescent="0.2"/>
    <row r="427413" ht="12.75" customHeight="1" x14ac:dyDescent="0.2"/>
    <row r="427417" ht="12.75" customHeight="1" x14ac:dyDescent="0.2"/>
    <row r="427421" ht="12.75" customHeight="1" x14ac:dyDescent="0.2"/>
    <row r="427425" ht="12.75" customHeight="1" x14ac:dyDescent="0.2"/>
    <row r="427429" ht="12.75" customHeight="1" x14ac:dyDescent="0.2"/>
    <row r="427433" ht="12.75" customHeight="1" x14ac:dyDescent="0.2"/>
    <row r="427437" ht="12.75" customHeight="1" x14ac:dyDescent="0.2"/>
    <row r="427441" ht="12.75" customHeight="1" x14ac:dyDescent="0.2"/>
    <row r="427445" ht="12.75" customHeight="1" x14ac:dyDescent="0.2"/>
    <row r="427449" ht="12.75" customHeight="1" x14ac:dyDescent="0.2"/>
    <row r="427453" ht="12.75" customHeight="1" x14ac:dyDescent="0.2"/>
    <row r="427457" ht="12.75" customHeight="1" x14ac:dyDescent="0.2"/>
    <row r="427461" ht="12.75" customHeight="1" x14ac:dyDescent="0.2"/>
    <row r="427465" ht="12.75" customHeight="1" x14ac:dyDescent="0.2"/>
    <row r="427469" ht="12.75" customHeight="1" x14ac:dyDescent="0.2"/>
    <row r="427473" ht="12.75" customHeight="1" x14ac:dyDescent="0.2"/>
    <row r="427477" ht="12.75" customHeight="1" x14ac:dyDescent="0.2"/>
    <row r="427481" ht="12.75" customHeight="1" x14ac:dyDescent="0.2"/>
    <row r="427485" ht="12.75" customHeight="1" x14ac:dyDescent="0.2"/>
    <row r="427489" ht="12.75" customHeight="1" x14ac:dyDescent="0.2"/>
    <row r="427493" ht="12.75" customHeight="1" x14ac:dyDescent="0.2"/>
    <row r="427497" ht="12.75" customHeight="1" x14ac:dyDescent="0.2"/>
    <row r="427501" ht="12.75" customHeight="1" x14ac:dyDescent="0.2"/>
    <row r="427505" ht="12.75" customHeight="1" x14ac:dyDescent="0.2"/>
    <row r="427509" ht="12.75" customHeight="1" x14ac:dyDescent="0.2"/>
    <row r="427513" ht="12.75" customHeight="1" x14ac:dyDescent="0.2"/>
    <row r="427517" ht="12.75" customHeight="1" x14ac:dyDescent="0.2"/>
    <row r="427521" ht="12.75" customHeight="1" x14ac:dyDescent="0.2"/>
    <row r="427525" ht="12.75" customHeight="1" x14ac:dyDescent="0.2"/>
    <row r="427529" ht="12.75" customHeight="1" x14ac:dyDescent="0.2"/>
    <row r="427533" ht="12.75" customHeight="1" x14ac:dyDescent="0.2"/>
    <row r="427537" ht="12.75" customHeight="1" x14ac:dyDescent="0.2"/>
    <row r="427541" ht="12.75" customHeight="1" x14ac:dyDescent="0.2"/>
    <row r="427545" ht="12.75" customHeight="1" x14ac:dyDescent="0.2"/>
    <row r="427549" ht="12.75" customHeight="1" x14ac:dyDescent="0.2"/>
    <row r="427553" ht="12.75" customHeight="1" x14ac:dyDescent="0.2"/>
    <row r="427557" ht="12.75" customHeight="1" x14ac:dyDescent="0.2"/>
    <row r="427561" ht="12.75" customHeight="1" x14ac:dyDescent="0.2"/>
    <row r="427565" ht="12.75" customHeight="1" x14ac:dyDescent="0.2"/>
    <row r="427569" ht="12.75" customHeight="1" x14ac:dyDescent="0.2"/>
    <row r="427573" ht="12.75" customHeight="1" x14ac:dyDescent="0.2"/>
    <row r="427577" ht="12.75" customHeight="1" x14ac:dyDescent="0.2"/>
    <row r="427581" ht="12.75" customHeight="1" x14ac:dyDescent="0.2"/>
    <row r="427585" ht="12.75" customHeight="1" x14ac:dyDescent="0.2"/>
    <row r="427589" ht="12.75" customHeight="1" x14ac:dyDescent="0.2"/>
    <row r="427593" ht="12.75" customHeight="1" x14ac:dyDescent="0.2"/>
    <row r="427597" ht="12.75" customHeight="1" x14ac:dyDescent="0.2"/>
    <row r="427601" ht="12.75" customHeight="1" x14ac:dyDescent="0.2"/>
    <row r="427605" ht="12.75" customHeight="1" x14ac:dyDescent="0.2"/>
    <row r="427609" ht="12.75" customHeight="1" x14ac:dyDescent="0.2"/>
    <row r="427613" ht="12.75" customHeight="1" x14ac:dyDescent="0.2"/>
    <row r="427617" ht="12.75" customHeight="1" x14ac:dyDescent="0.2"/>
    <row r="427621" ht="12.75" customHeight="1" x14ac:dyDescent="0.2"/>
    <row r="427625" ht="12.75" customHeight="1" x14ac:dyDescent="0.2"/>
    <row r="427629" ht="12.75" customHeight="1" x14ac:dyDescent="0.2"/>
    <row r="427633" ht="12.75" customHeight="1" x14ac:dyDescent="0.2"/>
    <row r="427637" ht="12.75" customHeight="1" x14ac:dyDescent="0.2"/>
    <row r="427641" ht="12.75" customHeight="1" x14ac:dyDescent="0.2"/>
    <row r="427645" ht="12.75" customHeight="1" x14ac:dyDescent="0.2"/>
    <row r="427649" ht="12.75" customHeight="1" x14ac:dyDescent="0.2"/>
    <row r="427653" ht="12.75" customHeight="1" x14ac:dyDescent="0.2"/>
    <row r="427657" ht="12.75" customHeight="1" x14ac:dyDescent="0.2"/>
    <row r="427661" ht="12.75" customHeight="1" x14ac:dyDescent="0.2"/>
    <row r="427665" ht="12.75" customHeight="1" x14ac:dyDescent="0.2"/>
    <row r="427669" ht="12.75" customHeight="1" x14ac:dyDescent="0.2"/>
    <row r="427673" ht="12.75" customHeight="1" x14ac:dyDescent="0.2"/>
    <row r="427677" ht="12.75" customHeight="1" x14ac:dyDescent="0.2"/>
    <row r="427681" ht="12.75" customHeight="1" x14ac:dyDescent="0.2"/>
    <row r="427685" ht="12.75" customHeight="1" x14ac:dyDescent="0.2"/>
    <row r="427689" ht="12.75" customHeight="1" x14ac:dyDescent="0.2"/>
    <row r="427693" ht="12.75" customHeight="1" x14ac:dyDescent="0.2"/>
    <row r="427697" ht="12.75" customHeight="1" x14ac:dyDescent="0.2"/>
    <row r="427701" ht="12.75" customHeight="1" x14ac:dyDescent="0.2"/>
    <row r="427705" ht="12.75" customHeight="1" x14ac:dyDescent="0.2"/>
    <row r="427709" ht="12.75" customHeight="1" x14ac:dyDescent="0.2"/>
    <row r="427713" ht="12.75" customHeight="1" x14ac:dyDescent="0.2"/>
    <row r="427717" ht="12.75" customHeight="1" x14ac:dyDescent="0.2"/>
    <row r="427721" ht="12.75" customHeight="1" x14ac:dyDescent="0.2"/>
    <row r="427725" ht="12.75" customHeight="1" x14ac:dyDescent="0.2"/>
    <row r="427729" ht="12.75" customHeight="1" x14ac:dyDescent="0.2"/>
    <row r="427733" ht="12.75" customHeight="1" x14ac:dyDescent="0.2"/>
    <row r="427737" ht="12.75" customHeight="1" x14ac:dyDescent="0.2"/>
    <row r="427741" ht="12.75" customHeight="1" x14ac:dyDescent="0.2"/>
    <row r="427745" ht="12.75" customHeight="1" x14ac:dyDescent="0.2"/>
    <row r="427749" ht="12.75" customHeight="1" x14ac:dyDescent="0.2"/>
    <row r="427753" ht="12.75" customHeight="1" x14ac:dyDescent="0.2"/>
    <row r="427757" ht="12.75" customHeight="1" x14ac:dyDescent="0.2"/>
    <row r="427761" ht="12.75" customHeight="1" x14ac:dyDescent="0.2"/>
    <row r="427765" ht="12.75" customHeight="1" x14ac:dyDescent="0.2"/>
    <row r="427769" ht="12.75" customHeight="1" x14ac:dyDescent="0.2"/>
    <row r="427773" ht="12.75" customHeight="1" x14ac:dyDescent="0.2"/>
    <row r="427777" ht="12.75" customHeight="1" x14ac:dyDescent="0.2"/>
    <row r="427781" ht="12.75" customHeight="1" x14ac:dyDescent="0.2"/>
    <row r="427785" ht="12.75" customHeight="1" x14ac:dyDescent="0.2"/>
    <row r="427789" ht="12.75" customHeight="1" x14ac:dyDescent="0.2"/>
    <row r="427793" ht="12.75" customHeight="1" x14ac:dyDescent="0.2"/>
    <row r="427797" ht="12.75" customHeight="1" x14ac:dyDescent="0.2"/>
    <row r="427801" ht="12.75" customHeight="1" x14ac:dyDescent="0.2"/>
    <row r="427805" ht="12.75" customHeight="1" x14ac:dyDescent="0.2"/>
    <row r="427809" ht="12.75" customHeight="1" x14ac:dyDescent="0.2"/>
    <row r="427813" ht="12.75" customHeight="1" x14ac:dyDescent="0.2"/>
    <row r="427817" ht="12.75" customHeight="1" x14ac:dyDescent="0.2"/>
    <row r="427821" ht="12.75" customHeight="1" x14ac:dyDescent="0.2"/>
    <row r="427825" ht="12.75" customHeight="1" x14ac:dyDescent="0.2"/>
    <row r="427829" ht="12.75" customHeight="1" x14ac:dyDescent="0.2"/>
    <row r="427833" ht="12.75" customHeight="1" x14ac:dyDescent="0.2"/>
    <row r="427837" ht="12.75" customHeight="1" x14ac:dyDescent="0.2"/>
    <row r="427841" ht="12.75" customHeight="1" x14ac:dyDescent="0.2"/>
    <row r="427845" ht="12.75" customHeight="1" x14ac:dyDescent="0.2"/>
    <row r="427849" ht="12.75" customHeight="1" x14ac:dyDescent="0.2"/>
    <row r="427853" ht="12.75" customHeight="1" x14ac:dyDescent="0.2"/>
    <row r="427857" ht="12.75" customHeight="1" x14ac:dyDescent="0.2"/>
    <row r="427861" ht="12.75" customHeight="1" x14ac:dyDescent="0.2"/>
    <row r="427865" ht="12.75" customHeight="1" x14ac:dyDescent="0.2"/>
    <row r="427869" ht="12.75" customHeight="1" x14ac:dyDescent="0.2"/>
    <row r="427873" ht="12.75" customHeight="1" x14ac:dyDescent="0.2"/>
    <row r="427877" ht="12.75" customHeight="1" x14ac:dyDescent="0.2"/>
    <row r="427881" ht="12.75" customHeight="1" x14ac:dyDescent="0.2"/>
    <row r="427885" ht="12.75" customHeight="1" x14ac:dyDescent="0.2"/>
    <row r="427889" ht="12.75" customHeight="1" x14ac:dyDescent="0.2"/>
    <row r="427893" ht="12.75" customHeight="1" x14ac:dyDescent="0.2"/>
    <row r="427897" ht="12.75" customHeight="1" x14ac:dyDescent="0.2"/>
    <row r="427901" ht="12.75" customHeight="1" x14ac:dyDescent="0.2"/>
    <row r="427905" ht="12.75" customHeight="1" x14ac:dyDescent="0.2"/>
    <row r="427909" ht="12.75" customHeight="1" x14ac:dyDescent="0.2"/>
    <row r="427913" ht="12.75" customHeight="1" x14ac:dyDescent="0.2"/>
    <row r="427917" ht="12.75" customHeight="1" x14ac:dyDescent="0.2"/>
    <row r="427921" ht="12.75" customHeight="1" x14ac:dyDescent="0.2"/>
    <row r="427925" ht="12.75" customHeight="1" x14ac:dyDescent="0.2"/>
    <row r="427929" ht="12.75" customHeight="1" x14ac:dyDescent="0.2"/>
    <row r="427933" ht="12.75" customHeight="1" x14ac:dyDescent="0.2"/>
    <row r="427937" ht="12.75" customHeight="1" x14ac:dyDescent="0.2"/>
    <row r="427941" ht="12.75" customHeight="1" x14ac:dyDescent="0.2"/>
    <row r="427945" ht="12.75" customHeight="1" x14ac:dyDescent="0.2"/>
    <row r="427949" ht="12.75" customHeight="1" x14ac:dyDescent="0.2"/>
    <row r="427953" ht="12.75" customHeight="1" x14ac:dyDescent="0.2"/>
    <row r="427957" ht="12.75" customHeight="1" x14ac:dyDescent="0.2"/>
    <row r="427961" ht="12.75" customHeight="1" x14ac:dyDescent="0.2"/>
    <row r="427965" ht="12.75" customHeight="1" x14ac:dyDescent="0.2"/>
    <row r="427969" ht="12.75" customHeight="1" x14ac:dyDescent="0.2"/>
    <row r="427973" ht="12.75" customHeight="1" x14ac:dyDescent="0.2"/>
    <row r="427977" ht="12.75" customHeight="1" x14ac:dyDescent="0.2"/>
    <row r="427981" ht="12.75" customHeight="1" x14ac:dyDescent="0.2"/>
    <row r="427985" ht="12.75" customHeight="1" x14ac:dyDescent="0.2"/>
    <row r="427989" ht="12.75" customHeight="1" x14ac:dyDescent="0.2"/>
    <row r="427993" ht="12.75" customHeight="1" x14ac:dyDescent="0.2"/>
    <row r="427997" ht="12.75" customHeight="1" x14ac:dyDescent="0.2"/>
    <row r="428001" ht="12.75" customHeight="1" x14ac:dyDescent="0.2"/>
    <row r="428005" ht="12.75" customHeight="1" x14ac:dyDescent="0.2"/>
    <row r="428009" ht="12.75" customHeight="1" x14ac:dyDescent="0.2"/>
    <row r="428013" ht="12.75" customHeight="1" x14ac:dyDescent="0.2"/>
    <row r="428017" ht="12.75" customHeight="1" x14ac:dyDescent="0.2"/>
    <row r="428021" ht="12.75" customHeight="1" x14ac:dyDescent="0.2"/>
    <row r="428025" ht="12.75" customHeight="1" x14ac:dyDescent="0.2"/>
    <row r="428029" ht="12.75" customHeight="1" x14ac:dyDescent="0.2"/>
    <row r="428033" ht="12.75" customHeight="1" x14ac:dyDescent="0.2"/>
    <row r="428037" ht="12.75" customHeight="1" x14ac:dyDescent="0.2"/>
    <row r="428041" ht="12.75" customHeight="1" x14ac:dyDescent="0.2"/>
    <row r="428045" ht="12.75" customHeight="1" x14ac:dyDescent="0.2"/>
    <row r="428049" ht="12.75" customHeight="1" x14ac:dyDescent="0.2"/>
    <row r="428053" ht="12.75" customHeight="1" x14ac:dyDescent="0.2"/>
    <row r="428057" ht="12.75" customHeight="1" x14ac:dyDescent="0.2"/>
    <row r="428061" ht="12.75" customHeight="1" x14ac:dyDescent="0.2"/>
    <row r="428065" ht="12.75" customHeight="1" x14ac:dyDescent="0.2"/>
    <row r="428069" ht="12.75" customHeight="1" x14ac:dyDescent="0.2"/>
    <row r="428073" ht="12.75" customHeight="1" x14ac:dyDescent="0.2"/>
    <row r="428077" ht="12.75" customHeight="1" x14ac:dyDescent="0.2"/>
    <row r="428081" ht="12.75" customHeight="1" x14ac:dyDescent="0.2"/>
    <row r="428085" ht="12.75" customHeight="1" x14ac:dyDescent="0.2"/>
    <row r="428089" ht="12.75" customHeight="1" x14ac:dyDescent="0.2"/>
    <row r="428093" ht="12.75" customHeight="1" x14ac:dyDescent="0.2"/>
    <row r="428097" ht="12.75" customHeight="1" x14ac:dyDescent="0.2"/>
    <row r="428101" ht="12.75" customHeight="1" x14ac:dyDescent="0.2"/>
    <row r="428105" ht="12.75" customHeight="1" x14ac:dyDescent="0.2"/>
    <row r="428109" ht="12.75" customHeight="1" x14ac:dyDescent="0.2"/>
    <row r="428113" ht="12.75" customHeight="1" x14ac:dyDescent="0.2"/>
    <row r="428117" ht="12.75" customHeight="1" x14ac:dyDescent="0.2"/>
    <row r="428121" ht="12.75" customHeight="1" x14ac:dyDescent="0.2"/>
    <row r="428125" ht="12.75" customHeight="1" x14ac:dyDescent="0.2"/>
    <row r="428129" ht="12.75" customHeight="1" x14ac:dyDescent="0.2"/>
    <row r="428133" ht="12.75" customHeight="1" x14ac:dyDescent="0.2"/>
    <row r="428137" ht="12.75" customHeight="1" x14ac:dyDescent="0.2"/>
    <row r="428141" ht="12.75" customHeight="1" x14ac:dyDescent="0.2"/>
    <row r="428145" ht="12.75" customHeight="1" x14ac:dyDescent="0.2"/>
    <row r="428149" ht="12.75" customHeight="1" x14ac:dyDescent="0.2"/>
    <row r="428153" ht="12.75" customHeight="1" x14ac:dyDescent="0.2"/>
    <row r="428157" ht="12.75" customHeight="1" x14ac:dyDescent="0.2"/>
    <row r="428161" ht="12.75" customHeight="1" x14ac:dyDescent="0.2"/>
    <row r="428165" ht="12.75" customHeight="1" x14ac:dyDescent="0.2"/>
    <row r="428169" ht="12.75" customHeight="1" x14ac:dyDescent="0.2"/>
    <row r="428173" ht="12.75" customHeight="1" x14ac:dyDescent="0.2"/>
    <row r="428177" ht="12.75" customHeight="1" x14ac:dyDescent="0.2"/>
    <row r="428181" ht="12.75" customHeight="1" x14ac:dyDescent="0.2"/>
    <row r="428185" ht="12.75" customHeight="1" x14ac:dyDescent="0.2"/>
    <row r="428189" ht="12.75" customHeight="1" x14ac:dyDescent="0.2"/>
    <row r="428193" ht="12.75" customHeight="1" x14ac:dyDescent="0.2"/>
    <row r="428197" ht="12.75" customHeight="1" x14ac:dyDescent="0.2"/>
    <row r="428201" ht="12.75" customHeight="1" x14ac:dyDescent="0.2"/>
    <row r="428205" ht="12.75" customHeight="1" x14ac:dyDescent="0.2"/>
    <row r="428209" ht="12.75" customHeight="1" x14ac:dyDescent="0.2"/>
    <row r="428213" ht="12.75" customHeight="1" x14ac:dyDescent="0.2"/>
    <row r="428217" ht="12.75" customHeight="1" x14ac:dyDescent="0.2"/>
    <row r="428221" ht="12.75" customHeight="1" x14ac:dyDescent="0.2"/>
    <row r="428225" ht="12.75" customHeight="1" x14ac:dyDescent="0.2"/>
    <row r="428229" ht="12.75" customHeight="1" x14ac:dyDescent="0.2"/>
    <row r="428233" ht="12.75" customHeight="1" x14ac:dyDescent="0.2"/>
    <row r="428237" ht="12.75" customHeight="1" x14ac:dyDescent="0.2"/>
    <row r="428241" ht="12.75" customHeight="1" x14ac:dyDescent="0.2"/>
    <row r="428245" ht="12.75" customHeight="1" x14ac:dyDescent="0.2"/>
    <row r="428249" ht="12.75" customHeight="1" x14ac:dyDescent="0.2"/>
    <row r="428253" ht="12.75" customHeight="1" x14ac:dyDescent="0.2"/>
    <row r="428257" ht="12.75" customHeight="1" x14ac:dyDescent="0.2"/>
    <row r="428261" ht="12.75" customHeight="1" x14ac:dyDescent="0.2"/>
    <row r="428265" ht="12.75" customHeight="1" x14ac:dyDescent="0.2"/>
    <row r="428269" ht="12.75" customHeight="1" x14ac:dyDescent="0.2"/>
    <row r="428273" ht="12.75" customHeight="1" x14ac:dyDescent="0.2"/>
    <row r="428277" ht="12.75" customHeight="1" x14ac:dyDescent="0.2"/>
    <row r="428281" ht="12.75" customHeight="1" x14ac:dyDescent="0.2"/>
    <row r="428285" ht="12.75" customHeight="1" x14ac:dyDescent="0.2"/>
    <row r="428289" ht="12.75" customHeight="1" x14ac:dyDescent="0.2"/>
    <row r="428293" ht="12.75" customHeight="1" x14ac:dyDescent="0.2"/>
    <row r="428297" ht="12.75" customHeight="1" x14ac:dyDescent="0.2"/>
    <row r="428301" ht="12.75" customHeight="1" x14ac:dyDescent="0.2"/>
    <row r="428305" ht="12.75" customHeight="1" x14ac:dyDescent="0.2"/>
    <row r="428309" ht="12.75" customHeight="1" x14ac:dyDescent="0.2"/>
    <row r="428313" ht="12.75" customHeight="1" x14ac:dyDescent="0.2"/>
    <row r="428317" ht="12.75" customHeight="1" x14ac:dyDescent="0.2"/>
    <row r="428321" ht="12.75" customHeight="1" x14ac:dyDescent="0.2"/>
    <row r="428325" ht="12.75" customHeight="1" x14ac:dyDescent="0.2"/>
    <row r="428329" ht="12.75" customHeight="1" x14ac:dyDescent="0.2"/>
    <row r="428333" ht="12.75" customHeight="1" x14ac:dyDescent="0.2"/>
    <row r="428337" ht="12.75" customHeight="1" x14ac:dyDescent="0.2"/>
    <row r="428341" ht="12.75" customHeight="1" x14ac:dyDescent="0.2"/>
    <row r="428345" ht="12.75" customHeight="1" x14ac:dyDescent="0.2"/>
    <row r="428349" ht="12.75" customHeight="1" x14ac:dyDescent="0.2"/>
    <row r="428353" ht="12.75" customHeight="1" x14ac:dyDescent="0.2"/>
    <row r="428357" ht="12.75" customHeight="1" x14ac:dyDescent="0.2"/>
    <row r="428361" ht="12.75" customHeight="1" x14ac:dyDescent="0.2"/>
    <row r="428365" ht="12.75" customHeight="1" x14ac:dyDescent="0.2"/>
    <row r="428369" ht="12.75" customHeight="1" x14ac:dyDescent="0.2"/>
    <row r="428373" ht="12.75" customHeight="1" x14ac:dyDescent="0.2"/>
    <row r="428377" ht="12.75" customHeight="1" x14ac:dyDescent="0.2"/>
    <row r="428381" ht="12.75" customHeight="1" x14ac:dyDescent="0.2"/>
    <row r="428385" ht="12.75" customHeight="1" x14ac:dyDescent="0.2"/>
    <row r="428389" ht="12.75" customHeight="1" x14ac:dyDescent="0.2"/>
    <row r="428393" ht="12.75" customHeight="1" x14ac:dyDescent="0.2"/>
    <row r="428397" ht="12.75" customHeight="1" x14ac:dyDescent="0.2"/>
    <row r="428401" ht="12.75" customHeight="1" x14ac:dyDescent="0.2"/>
    <row r="428405" ht="12.75" customHeight="1" x14ac:dyDescent="0.2"/>
    <row r="428409" ht="12.75" customHeight="1" x14ac:dyDescent="0.2"/>
    <row r="428413" ht="12.75" customHeight="1" x14ac:dyDescent="0.2"/>
    <row r="428417" ht="12.75" customHeight="1" x14ac:dyDescent="0.2"/>
    <row r="428421" ht="12.75" customHeight="1" x14ac:dyDescent="0.2"/>
    <row r="428425" ht="12.75" customHeight="1" x14ac:dyDescent="0.2"/>
    <row r="428429" ht="12.75" customHeight="1" x14ac:dyDescent="0.2"/>
    <row r="428433" ht="12.75" customHeight="1" x14ac:dyDescent="0.2"/>
    <row r="428437" ht="12.75" customHeight="1" x14ac:dyDescent="0.2"/>
    <row r="428441" ht="12.75" customHeight="1" x14ac:dyDescent="0.2"/>
    <row r="428445" ht="12.75" customHeight="1" x14ac:dyDescent="0.2"/>
    <row r="428449" ht="12.75" customHeight="1" x14ac:dyDescent="0.2"/>
    <row r="428453" ht="12.75" customHeight="1" x14ac:dyDescent="0.2"/>
    <row r="428457" ht="12.75" customHeight="1" x14ac:dyDescent="0.2"/>
    <row r="428461" ht="12.75" customHeight="1" x14ac:dyDescent="0.2"/>
    <row r="428465" ht="12.75" customHeight="1" x14ac:dyDescent="0.2"/>
    <row r="428469" ht="12.75" customHeight="1" x14ac:dyDescent="0.2"/>
    <row r="428473" ht="12.75" customHeight="1" x14ac:dyDescent="0.2"/>
    <row r="428477" ht="12.75" customHeight="1" x14ac:dyDescent="0.2"/>
    <row r="428481" ht="12.75" customHeight="1" x14ac:dyDescent="0.2"/>
    <row r="428485" ht="12.75" customHeight="1" x14ac:dyDescent="0.2"/>
    <row r="428489" ht="12.75" customHeight="1" x14ac:dyDescent="0.2"/>
    <row r="428493" ht="12.75" customHeight="1" x14ac:dyDescent="0.2"/>
    <row r="428497" ht="12.75" customHeight="1" x14ac:dyDescent="0.2"/>
    <row r="428501" ht="12.75" customHeight="1" x14ac:dyDescent="0.2"/>
    <row r="428505" ht="12.75" customHeight="1" x14ac:dyDescent="0.2"/>
    <row r="428509" ht="12.75" customHeight="1" x14ac:dyDescent="0.2"/>
    <row r="428513" ht="12.75" customHeight="1" x14ac:dyDescent="0.2"/>
    <row r="428517" ht="12.75" customHeight="1" x14ac:dyDescent="0.2"/>
    <row r="428521" ht="12.75" customHeight="1" x14ac:dyDescent="0.2"/>
    <row r="428525" ht="12.75" customHeight="1" x14ac:dyDescent="0.2"/>
    <row r="428529" ht="12.75" customHeight="1" x14ac:dyDescent="0.2"/>
    <row r="428533" ht="12.75" customHeight="1" x14ac:dyDescent="0.2"/>
    <row r="428537" ht="12.75" customHeight="1" x14ac:dyDescent="0.2"/>
    <row r="428541" ht="12.75" customHeight="1" x14ac:dyDescent="0.2"/>
    <row r="428545" ht="12.75" customHeight="1" x14ac:dyDescent="0.2"/>
    <row r="428549" ht="12.75" customHeight="1" x14ac:dyDescent="0.2"/>
    <row r="428553" ht="12.75" customHeight="1" x14ac:dyDescent="0.2"/>
    <row r="428557" ht="12.75" customHeight="1" x14ac:dyDescent="0.2"/>
    <row r="428561" ht="12.75" customHeight="1" x14ac:dyDescent="0.2"/>
    <row r="428565" ht="12.75" customHeight="1" x14ac:dyDescent="0.2"/>
    <row r="428569" ht="12.75" customHeight="1" x14ac:dyDescent="0.2"/>
    <row r="428573" ht="12.75" customHeight="1" x14ac:dyDescent="0.2"/>
    <row r="428577" ht="12.75" customHeight="1" x14ac:dyDescent="0.2"/>
    <row r="428581" ht="12.75" customHeight="1" x14ac:dyDescent="0.2"/>
    <row r="428585" ht="12.75" customHeight="1" x14ac:dyDescent="0.2"/>
    <row r="428589" ht="12.75" customHeight="1" x14ac:dyDescent="0.2"/>
    <row r="428593" ht="12.75" customHeight="1" x14ac:dyDescent="0.2"/>
    <row r="428597" ht="12.75" customHeight="1" x14ac:dyDescent="0.2"/>
    <row r="428601" ht="12.75" customHeight="1" x14ac:dyDescent="0.2"/>
    <row r="428605" ht="12.75" customHeight="1" x14ac:dyDescent="0.2"/>
    <row r="428609" ht="12.75" customHeight="1" x14ac:dyDescent="0.2"/>
    <row r="428613" ht="12.75" customHeight="1" x14ac:dyDescent="0.2"/>
    <row r="428617" ht="12.75" customHeight="1" x14ac:dyDescent="0.2"/>
    <row r="428621" ht="12.75" customHeight="1" x14ac:dyDescent="0.2"/>
    <row r="428625" ht="12.75" customHeight="1" x14ac:dyDescent="0.2"/>
    <row r="428629" ht="12.75" customHeight="1" x14ac:dyDescent="0.2"/>
    <row r="428633" ht="12.75" customHeight="1" x14ac:dyDescent="0.2"/>
    <row r="428637" ht="12.75" customHeight="1" x14ac:dyDescent="0.2"/>
    <row r="428641" ht="12.75" customHeight="1" x14ac:dyDescent="0.2"/>
    <row r="428645" ht="12.75" customHeight="1" x14ac:dyDescent="0.2"/>
    <row r="428649" ht="12.75" customHeight="1" x14ac:dyDescent="0.2"/>
    <row r="428653" ht="12.75" customHeight="1" x14ac:dyDescent="0.2"/>
    <row r="428657" ht="12.75" customHeight="1" x14ac:dyDescent="0.2"/>
    <row r="428661" ht="12.75" customHeight="1" x14ac:dyDescent="0.2"/>
    <row r="428665" ht="12.75" customHeight="1" x14ac:dyDescent="0.2"/>
    <row r="428669" ht="12.75" customHeight="1" x14ac:dyDescent="0.2"/>
    <row r="428673" ht="12.75" customHeight="1" x14ac:dyDescent="0.2"/>
    <row r="428677" ht="12.75" customHeight="1" x14ac:dyDescent="0.2"/>
    <row r="428681" ht="12.75" customHeight="1" x14ac:dyDescent="0.2"/>
    <row r="428685" ht="12.75" customHeight="1" x14ac:dyDescent="0.2"/>
    <row r="428689" ht="12.75" customHeight="1" x14ac:dyDescent="0.2"/>
    <row r="428693" ht="12.75" customHeight="1" x14ac:dyDescent="0.2"/>
    <row r="428697" ht="12.75" customHeight="1" x14ac:dyDescent="0.2"/>
    <row r="428701" ht="12.75" customHeight="1" x14ac:dyDescent="0.2"/>
    <row r="428705" ht="12.75" customHeight="1" x14ac:dyDescent="0.2"/>
    <row r="428709" ht="12.75" customHeight="1" x14ac:dyDescent="0.2"/>
    <row r="428713" ht="12.75" customHeight="1" x14ac:dyDescent="0.2"/>
    <row r="428717" ht="12.75" customHeight="1" x14ac:dyDescent="0.2"/>
    <row r="428721" ht="12.75" customHeight="1" x14ac:dyDescent="0.2"/>
    <row r="428725" ht="12.75" customHeight="1" x14ac:dyDescent="0.2"/>
    <row r="428729" ht="12.75" customHeight="1" x14ac:dyDescent="0.2"/>
    <row r="428733" ht="12.75" customHeight="1" x14ac:dyDescent="0.2"/>
    <row r="428737" ht="12.75" customHeight="1" x14ac:dyDescent="0.2"/>
    <row r="428741" ht="12.75" customHeight="1" x14ac:dyDescent="0.2"/>
    <row r="428745" ht="12.75" customHeight="1" x14ac:dyDescent="0.2"/>
    <row r="428749" ht="12.75" customHeight="1" x14ac:dyDescent="0.2"/>
    <row r="428753" ht="12.75" customHeight="1" x14ac:dyDescent="0.2"/>
    <row r="428757" ht="12.75" customHeight="1" x14ac:dyDescent="0.2"/>
    <row r="428761" ht="12.75" customHeight="1" x14ac:dyDescent="0.2"/>
    <row r="428765" ht="12.75" customHeight="1" x14ac:dyDescent="0.2"/>
    <row r="428769" ht="12.75" customHeight="1" x14ac:dyDescent="0.2"/>
    <row r="428773" ht="12.75" customHeight="1" x14ac:dyDescent="0.2"/>
    <row r="428777" ht="12.75" customHeight="1" x14ac:dyDescent="0.2"/>
    <row r="428781" ht="12.75" customHeight="1" x14ac:dyDescent="0.2"/>
    <row r="428785" ht="12.75" customHeight="1" x14ac:dyDescent="0.2"/>
    <row r="428789" ht="12.75" customHeight="1" x14ac:dyDescent="0.2"/>
    <row r="428793" ht="12.75" customHeight="1" x14ac:dyDescent="0.2"/>
    <row r="428797" ht="12.75" customHeight="1" x14ac:dyDescent="0.2"/>
    <row r="428801" ht="12.75" customHeight="1" x14ac:dyDescent="0.2"/>
    <row r="428805" ht="12.75" customHeight="1" x14ac:dyDescent="0.2"/>
    <row r="428809" ht="12.75" customHeight="1" x14ac:dyDescent="0.2"/>
    <row r="428813" ht="12.75" customHeight="1" x14ac:dyDescent="0.2"/>
    <row r="428817" ht="12.75" customHeight="1" x14ac:dyDescent="0.2"/>
    <row r="428821" ht="12.75" customHeight="1" x14ac:dyDescent="0.2"/>
    <row r="428825" ht="12.75" customHeight="1" x14ac:dyDescent="0.2"/>
    <row r="428829" ht="12.75" customHeight="1" x14ac:dyDescent="0.2"/>
    <row r="428833" ht="12.75" customHeight="1" x14ac:dyDescent="0.2"/>
    <row r="428837" ht="12.75" customHeight="1" x14ac:dyDescent="0.2"/>
    <row r="428841" ht="12.75" customHeight="1" x14ac:dyDescent="0.2"/>
    <row r="428845" ht="12.75" customHeight="1" x14ac:dyDescent="0.2"/>
    <row r="428849" ht="12.75" customHeight="1" x14ac:dyDescent="0.2"/>
    <row r="428853" ht="12.75" customHeight="1" x14ac:dyDescent="0.2"/>
    <row r="428857" ht="12.75" customHeight="1" x14ac:dyDescent="0.2"/>
    <row r="428861" ht="12.75" customHeight="1" x14ac:dyDescent="0.2"/>
    <row r="428865" ht="12.75" customHeight="1" x14ac:dyDescent="0.2"/>
    <row r="428869" ht="12.75" customHeight="1" x14ac:dyDescent="0.2"/>
    <row r="428873" ht="12.75" customHeight="1" x14ac:dyDescent="0.2"/>
    <row r="428877" ht="12.75" customHeight="1" x14ac:dyDescent="0.2"/>
    <row r="428881" ht="12.75" customHeight="1" x14ac:dyDescent="0.2"/>
    <row r="428885" ht="12.75" customHeight="1" x14ac:dyDescent="0.2"/>
    <row r="428889" ht="12.75" customHeight="1" x14ac:dyDescent="0.2"/>
    <row r="428893" ht="12.75" customHeight="1" x14ac:dyDescent="0.2"/>
    <row r="428897" ht="12.75" customHeight="1" x14ac:dyDescent="0.2"/>
    <row r="428901" ht="12.75" customHeight="1" x14ac:dyDescent="0.2"/>
    <row r="428905" ht="12.75" customHeight="1" x14ac:dyDescent="0.2"/>
    <row r="428909" ht="12.75" customHeight="1" x14ac:dyDescent="0.2"/>
    <row r="428913" ht="12.75" customHeight="1" x14ac:dyDescent="0.2"/>
    <row r="428917" ht="12.75" customHeight="1" x14ac:dyDescent="0.2"/>
    <row r="428921" ht="12.75" customHeight="1" x14ac:dyDescent="0.2"/>
    <row r="428925" ht="12.75" customHeight="1" x14ac:dyDescent="0.2"/>
    <row r="428929" ht="12.75" customHeight="1" x14ac:dyDescent="0.2"/>
    <row r="428933" ht="12.75" customHeight="1" x14ac:dyDescent="0.2"/>
    <row r="428937" ht="12.75" customHeight="1" x14ac:dyDescent="0.2"/>
    <row r="428941" ht="12.75" customHeight="1" x14ac:dyDescent="0.2"/>
    <row r="428945" ht="12.75" customHeight="1" x14ac:dyDescent="0.2"/>
    <row r="428949" ht="12.75" customHeight="1" x14ac:dyDescent="0.2"/>
    <row r="428953" ht="12.75" customHeight="1" x14ac:dyDescent="0.2"/>
    <row r="428957" ht="12.75" customHeight="1" x14ac:dyDescent="0.2"/>
    <row r="428961" ht="12.75" customHeight="1" x14ac:dyDescent="0.2"/>
    <row r="428965" ht="12.75" customHeight="1" x14ac:dyDescent="0.2"/>
    <row r="428969" ht="12.75" customHeight="1" x14ac:dyDescent="0.2"/>
    <row r="428973" ht="12.75" customHeight="1" x14ac:dyDescent="0.2"/>
    <row r="428977" ht="12.75" customHeight="1" x14ac:dyDescent="0.2"/>
    <row r="428981" ht="12.75" customHeight="1" x14ac:dyDescent="0.2"/>
    <row r="428985" ht="12.75" customHeight="1" x14ac:dyDescent="0.2"/>
    <row r="428989" ht="12.75" customHeight="1" x14ac:dyDescent="0.2"/>
    <row r="428993" ht="12.75" customHeight="1" x14ac:dyDescent="0.2"/>
    <row r="428997" ht="12.75" customHeight="1" x14ac:dyDescent="0.2"/>
    <row r="429001" ht="12.75" customHeight="1" x14ac:dyDescent="0.2"/>
    <row r="429005" ht="12.75" customHeight="1" x14ac:dyDescent="0.2"/>
    <row r="429009" ht="12.75" customHeight="1" x14ac:dyDescent="0.2"/>
    <row r="429013" ht="12.75" customHeight="1" x14ac:dyDescent="0.2"/>
    <row r="429017" ht="12.75" customHeight="1" x14ac:dyDescent="0.2"/>
    <row r="429021" ht="12.75" customHeight="1" x14ac:dyDescent="0.2"/>
    <row r="429025" ht="12.75" customHeight="1" x14ac:dyDescent="0.2"/>
    <row r="429029" ht="12.75" customHeight="1" x14ac:dyDescent="0.2"/>
    <row r="429033" ht="12.75" customHeight="1" x14ac:dyDescent="0.2"/>
    <row r="429037" ht="12.75" customHeight="1" x14ac:dyDescent="0.2"/>
    <row r="429041" ht="12.75" customHeight="1" x14ac:dyDescent="0.2"/>
    <row r="429045" ht="12.75" customHeight="1" x14ac:dyDescent="0.2"/>
    <row r="429049" ht="12.75" customHeight="1" x14ac:dyDescent="0.2"/>
    <row r="429053" ht="12.75" customHeight="1" x14ac:dyDescent="0.2"/>
    <row r="429057" ht="12.75" customHeight="1" x14ac:dyDescent="0.2"/>
    <row r="429061" ht="12.75" customHeight="1" x14ac:dyDescent="0.2"/>
    <row r="429065" ht="12.75" customHeight="1" x14ac:dyDescent="0.2"/>
    <row r="429069" ht="12.75" customHeight="1" x14ac:dyDescent="0.2"/>
    <row r="429073" ht="12.75" customHeight="1" x14ac:dyDescent="0.2"/>
    <row r="429077" ht="12.75" customHeight="1" x14ac:dyDescent="0.2"/>
    <row r="429081" ht="12.75" customHeight="1" x14ac:dyDescent="0.2"/>
    <row r="429085" ht="12.75" customHeight="1" x14ac:dyDescent="0.2"/>
    <row r="429089" ht="12.75" customHeight="1" x14ac:dyDescent="0.2"/>
    <row r="429093" ht="12.75" customHeight="1" x14ac:dyDescent="0.2"/>
    <row r="429097" ht="12.75" customHeight="1" x14ac:dyDescent="0.2"/>
    <row r="429101" ht="12.75" customHeight="1" x14ac:dyDescent="0.2"/>
    <row r="429105" ht="12.75" customHeight="1" x14ac:dyDescent="0.2"/>
    <row r="429109" ht="12.75" customHeight="1" x14ac:dyDescent="0.2"/>
    <row r="429113" ht="12.75" customHeight="1" x14ac:dyDescent="0.2"/>
    <row r="429117" ht="12.75" customHeight="1" x14ac:dyDescent="0.2"/>
    <row r="429121" ht="12.75" customHeight="1" x14ac:dyDescent="0.2"/>
    <row r="429125" ht="12.75" customHeight="1" x14ac:dyDescent="0.2"/>
    <row r="429129" ht="12.75" customHeight="1" x14ac:dyDescent="0.2"/>
    <row r="429133" ht="12.75" customHeight="1" x14ac:dyDescent="0.2"/>
    <row r="429137" ht="12.75" customHeight="1" x14ac:dyDescent="0.2"/>
    <row r="429141" ht="12.75" customHeight="1" x14ac:dyDescent="0.2"/>
    <row r="429145" ht="12.75" customHeight="1" x14ac:dyDescent="0.2"/>
    <row r="429149" ht="12.75" customHeight="1" x14ac:dyDescent="0.2"/>
    <row r="429153" ht="12.75" customHeight="1" x14ac:dyDescent="0.2"/>
    <row r="429157" ht="12.75" customHeight="1" x14ac:dyDescent="0.2"/>
    <row r="429161" ht="12.75" customHeight="1" x14ac:dyDescent="0.2"/>
    <row r="429165" ht="12.75" customHeight="1" x14ac:dyDescent="0.2"/>
    <row r="429169" ht="12.75" customHeight="1" x14ac:dyDescent="0.2"/>
    <row r="429173" ht="12.75" customHeight="1" x14ac:dyDescent="0.2"/>
    <row r="429177" ht="12.75" customHeight="1" x14ac:dyDescent="0.2"/>
    <row r="429181" ht="12.75" customHeight="1" x14ac:dyDescent="0.2"/>
    <row r="429185" ht="12.75" customHeight="1" x14ac:dyDescent="0.2"/>
    <row r="429189" ht="12.75" customHeight="1" x14ac:dyDescent="0.2"/>
    <row r="429193" ht="12.75" customHeight="1" x14ac:dyDescent="0.2"/>
    <row r="429197" ht="12.75" customHeight="1" x14ac:dyDescent="0.2"/>
    <row r="429201" ht="12.75" customHeight="1" x14ac:dyDescent="0.2"/>
    <row r="429205" ht="12.75" customHeight="1" x14ac:dyDescent="0.2"/>
    <row r="429209" ht="12.75" customHeight="1" x14ac:dyDescent="0.2"/>
    <row r="429213" ht="12.75" customHeight="1" x14ac:dyDescent="0.2"/>
    <row r="429217" ht="12.75" customHeight="1" x14ac:dyDescent="0.2"/>
    <row r="429221" ht="12.75" customHeight="1" x14ac:dyDescent="0.2"/>
    <row r="429225" ht="12.75" customHeight="1" x14ac:dyDescent="0.2"/>
    <row r="429229" ht="12.75" customHeight="1" x14ac:dyDescent="0.2"/>
    <row r="429233" ht="12.75" customHeight="1" x14ac:dyDescent="0.2"/>
    <row r="429237" ht="12.75" customHeight="1" x14ac:dyDescent="0.2"/>
    <row r="429241" ht="12.75" customHeight="1" x14ac:dyDescent="0.2"/>
    <row r="429245" ht="12.75" customHeight="1" x14ac:dyDescent="0.2"/>
    <row r="429249" ht="12.75" customHeight="1" x14ac:dyDescent="0.2"/>
    <row r="429253" ht="12.75" customHeight="1" x14ac:dyDescent="0.2"/>
    <row r="429257" ht="12.75" customHeight="1" x14ac:dyDescent="0.2"/>
    <row r="429261" ht="12.75" customHeight="1" x14ac:dyDescent="0.2"/>
    <row r="429265" ht="12.75" customHeight="1" x14ac:dyDescent="0.2"/>
    <row r="429269" ht="12.75" customHeight="1" x14ac:dyDescent="0.2"/>
    <row r="429273" ht="12.75" customHeight="1" x14ac:dyDescent="0.2"/>
    <row r="429277" ht="12.75" customHeight="1" x14ac:dyDescent="0.2"/>
    <row r="429281" ht="12.75" customHeight="1" x14ac:dyDescent="0.2"/>
    <row r="429285" ht="12.75" customHeight="1" x14ac:dyDescent="0.2"/>
    <row r="429289" ht="12.75" customHeight="1" x14ac:dyDescent="0.2"/>
    <row r="429293" ht="12.75" customHeight="1" x14ac:dyDescent="0.2"/>
    <row r="429297" ht="12.75" customHeight="1" x14ac:dyDescent="0.2"/>
    <row r="429301" ht="12.75" customHeight="1" x14ac:dyDescent="0.2"/>
    <row r="429305" ht="12.75" customHeight="1" x14ac:dyDescent="0.2"/>
    <row r="429309" ht="12.75" customHeight="1" x14ac:dyDescent="0.2"/>
    <row r="429313" ht="12.75" customHeight="1" x14ac:dyDescent="0.2"/>
    <row r="429317" ht="12.75" customHeight="1" x14ac:dyDescent="0.2"/>
    <row r="429321" ht="12.75" customHeight="1" x14ac:dyDescent="0.2"/>
    <row r="429325" ht="12.75" customHeight="1" x14ac:dyDescent="0.2"/>
    <row r="429329" ht="12.75" customHeight="1" x14ac:dyDescent="0.2"/>
    <row r="429333" ht="12.75" customHeight="1" x14ac:dyDescent="0.2"/>
    <row r="429337" ht="12.75" customHeight="1" x14ac:dyDescent="0.2"/>
    <row r="429341" ht="12.75" customHeight="1" x14ac:dyDescent="0.2"/>
    <row r="429345" ht="12.75" customHeight="1" x14ac:dyDescent="0.2"/>
    <row r="429349" ht="12.75" customHeight="1" x14ac:dyDescent="0.2"/>
    <row r="429353" ht="12.75" customHeight="1" x14ac:dyDescent="0.2"/>
    <row r="429357" ht="12.75" customHeight="1" x14ac:dyDescent="0.2"/>
    <row r="429361" ht="12.75" customHeight="1" x14ac:dyDescent="0.2"/>
    <row r="429365" ht="12.75" customHeight="1" x14ac:dyDescent="0.2"/>
    <row r="429369" ht="12.75" customHeight="1" x14ac:dyDescent="0.2"/>
    <row r="429373" ht="12.75" customHeight="1" x14ac:dyDescent="0.2"/>
    <row r="429377" ht="12.75" customHeight="1" x14ac:dyDescent="0.2"/>
    <row r="429381" ht="12.75" customHeight="1" x14ac:dyDescent="0.2"/>
    <row r="429385" ht="12.75" customHeight="1" x14ac:dyDescent="0.2"/>
    <row r="429389" ht="12.75" customHeight="1" x14ac:dyDescent="0.2"/>
    <row r="429393" ht="12.75" customHeight="1" x14ac:dyDescent="0.2"/>
    <row r="429397" ht="12.75" customHeight="1" x14ac:dyDescent="0.2"/>
    <row r="429401" ht="12.75" customHeight="1" x14ac:dyDescent="0.2"/>
    <row r="429405" ht="12.75" customHeight="1" x14ac:dyDescent="0.2"/>
    <row r="429409" ht="12.75" customHeight="1" x14ac:dyDescent="0.2"/>
    <row r="429413" ht="12.75" customHeight="1" x14ac:dyDescent="0.2"/>
    <row r="429417" ht="12.75" customHeight="1" x14ac:dyDescent="0.2"/>
    <row r="429421" ht="12.75" customHeight="1" x14ac:dyDescent="0.2"/>
    <row r="429425" ht="12.75" customHeight="1" x14ac:dyDescent="0.2"/>
    <row r="429429" ht="12.75" customHeight="1" x14ac:dyDescent="0.2"/>
    <row r="429433" ht="12.75" customHeight="1" x14ac:dyDescent="0.2"/>
    <row r="429437" ht="12.75" customHeight="1" x14ac:dyDescent="0.2"/>
    <row r="429441" ht="12.75" customHeight="1" x14ac:dyDescent="0.2"/>
    <row r="429445" ht="12.75" customHeight="1" x14ac:dyDescent="0.2"/>
    <row r="429449" ht="12.75" customHeight="1" x14ac:dyDescent="0.2"/>
    <row r="429453" ht="12.75" customHeight="1" x14ac:dyDescent="0.2"/>
    <row r="429457" ht="12.75" customHeight="1" x14ac:dyDescent="0.2"/>
    <row r="429461" ht="12.75" customHeight="1" x14ac:dyDescent="0.2"/>
    <row r="429465" ht="12.75" customHeight="1" x14ac:dyDescent="0.2"/>
    <row r="429469" ht="12.75" customHeight="1" x14ac:dyDescent="0.2"/>
    <row r="429473" ht="12.75" customHeight="1" x14ac:dyDescent="0.2"/>
    <row r="429477" ht="12.75" customHeight="1" x14ac:dyDescent="0.2"/>
    <row r="429481" ht="12.75" customHeight="1" x14ac:dyDescent="0.2"/>
    <row r="429485" ht="12.75" customHeight="1" x14ac:dyDescent="0.2"/>
    <row r="429489" ht="12.75" customHeight="1" x14ac:dyDescent="0.2"/>
    <row r="429493" ht="12.75" customHeight="1" x14ac:dyDescent="0.2"/>
    <row r="429497" ht="12.75" customHeight="1" x14ac:dyDescent="0.2"/>
    <row r="429501" ht="12.75" customHeight="1" x14ac:dyDescent="0.2"/>
    <row r="429505" ht="12.75" customHeight="1" x14ac:dyDescent="0.2"/>
    <row r="429509" ht="12.75" customHeight="1" x14ac:dyDescent="0.2"/>
    <row r="429513" ht="12.75" customHeight="1" x14ac:dyDescent="0.2"/>
    <row r="429517" ht="12.75" customHeight="1" x14ac:dyDescent="0.2"/>
    <row r="429521" ht="12.75" customHeight="1" x14ac:dyDescent="0.2"/>
    <row r="429525" ht="12.75" customHeight="1" x14ac:dyDescent="0.2"/>
    <row r="429529" ht="12.75" customHeight="1" x14ac:dyDescent="0.2"/>
    <row r="429533" ht="12.75" customHeight="1" x14ac:dyDescent="0.2"/>
    <row r="429537" ht="12.75" customHeight="1" x14ac:dyDescent="0.2"/>
    <row r="429541" ht="12.75" customHeight="1" x14ac:dyDescent="0.2"/>
    <row r="429545" ht="12.75" customHeight="1" x14ac:dyDescent="0.2"/>
    <row r="429549" ht="12.75" customHeight="1" x14ac:dyDescent="0.2"/>
    <row r="429553" ht="12.75" customHeight="1" x14ac:dyDescent="0.2"/>
    <row r="429557" ht="12.75" customHeight="1" x14ac:dyDescent="0.2"/>
    <row r="429561" ht="12.75" customHeight="1" x14ac:dyDescent="0.2"/>
    <row r="429565" ht="12.75" customHeight="1" x14ac:dyDescent="0.2"/>
    <row r="429569" ht="12.75" customHeight="1" x14ac:dyDescent="0.2"/>
    <row r="429573" ht="12.75" customHeight="1" x14ac:dyDescent="0.2"/>
    <row r="429577" ht="12.75" customHeight="1" x14ac:dyDescent="0.2"/>
    <row r="429581" ht="12.75" customHeight="1" x14ac:dyDescent="0.2"/>
    <row r="429585" ht="12.75" customHeight="1" x14ac:dyDescent="0.2"/>
    <row r="429589" ht="12.75" customHeight="1" x14ac:dyDescent="0.2"/>
    <row r="429593" ht="12.75" customHeight="1" x14ac:dyDescent="0.2"/>
    <row r="429597" ht="12.75" customHeight="1" x14ac:dyDescent="0.2"/>
    <row r="429601" ht="12.75" customHeight="1" x14ac:dyDescent="0.2"/>
    <row r="429605" ht="12.75" customHeight="1" x14ac:dyDescent="0.2"/>
    <row r="429609" ht="12.75" customHeight="1" x14ac:dyDescent="0.2"/>
    <row r="429613" ht="12.75" customHeight="1" x14ac:dyDescent="0.2"/>
    <row r="429617" ht="12.75" customHeight="1" x14ac:dyDescent="0.2"/>
    <row r="429621" ht="12.75" customHeight="1" x14ac:dyDescent="0.2"/>
    <row r="429625" ht="12.75" customHeight="1" x14ac:dyDescent="0.2"/>
    <row r="429629" ht="12.75" customHeight="1" x14ac:dyDescent="0.2"/>
    <row r="429633" ht="12.75" customHeight="1" x14ac:dyDescent="0.2"/>
    <row r="429637" ht="12.75" customHeight="1" x14ac:dyDescent="0.2"/>
    <row r="429641" ht="12.75" customHeight="1" x14ac:dyDescent="0.2"/>
    <row r="429645" ht="12.75" customHeight="1" x14ac:dyDescent="0.2"/>
    <row r="429649" ht="12.75" customHeight="1" x14ac:dyDescent="0.2"/>
    <row r="429653" ht="12.75" customHeight="1" x14ac:dyDescent="0.2"/>
    <row r="429657" ht="12.75" customHeight="1" x14ac:dyDescent="0.2"/>
    <row r="429661" ht="12.75" customHeight="1" x14ac:dyDescent="0.2"/>
    <row r="429665" ht="12.75" customHeight="1" x14ac:dyDescent="0.2"/>
    <row r="429669" ht="12.75" customHeight="1" x14ac:dyDescent="0.2"/>
    <row r="429673" ht="12.75" customHeight="1" x14ac:dyDescent="0.2"/>
    <row r="429677" ht="12.75" customHeight="1" x14ac:dyDescent="0.2"/>
    <row r="429681" ht="12.75" customHeight="1" x14ac:dyDescent="0.2"/>
    <row r="429685" ht="12.75" customHeight="1" x14ac:dyDescent="0.2"/>
    <row r="429689" ht="12.75" customHeight="1" x14ac:dyDescent="0.2"/>
    <row r="429693" ht="12.75" customHeight="1" x14ac:dyDescent="0.2"/>
    <row r="429697" ht="12.75" customHeight="1" x14ac:dyDescent="0.2"/>
    <row r="429701" ht="12.75" customHeight="1" x14ac:dyDescent="0.2"/>
    <row r="429705" ht="12.75" customHeight="1" x14ac:dyDescent="0.2"/>
    <row r="429709" ht="12.75" customHeight="1" x14ac:dyDescent="0.2"/>
    <row r="429713" ht="12.75" customHeight="1" x14ac:dyDescent="0.2"/>
    <row r="429717" ht="12.75" customHeight="1" x14ac:dyDescent="0.2"/>
    <row r="429721" ht="12.75" customHeight="1" x14ac:dyDescent="0.2"/>
    <row r="429725" ht="12.75" customHeight="1" x14ac:dyDescent="0.2"/>
    <row r="429729" ht="12.75" customHeight="1" x14ac:dyDescent="0.2"/>
    <row r="429733" ht="12.75" customHeight="1" x14ac:dyDescent="0.2"/>
    <row r="429737" ht="12.75" customHeight="1" x14ac:dyDescent="0.2"/>
    <row r="429741" ht="12.75" customHeight="1" x14ac:dyDescent="0.2"/>
    <row r="429745" ht="12.75" customHeight="1" x14ac:dyDescent="0.2"/>
    <row r="429749" ht="12.75" customHeight="1" x14ac:dyDescent="0.2"/>
    <row r="429753" ht="12.75" customHeight="1" x14ac:dyDescent="0.2"/>
    <row r="429757" ht="12.75" customHeight="1" x14ac:dyDescent="0.2"/>
    <row r="429761" ht="12.75" customHeight="1" x14ac:dyDescent="0.2"/>
    <row r="429765" ht="12.75" customHeight="1" x14ac:dyDescent="0.2"/>
    <row r="429769" ht="12.75" customHeight="1" x14ac:dyDescent="0.2"/>
    <row r="429773" ht="12.75" customHeight="1" x14ac:dyDescent="0.2"/>
    <row r="429777" ht="12.75" customHeight="1" x14ac:dyDescent="0.2"/>
    <row r="429781" ht="12.75" customHeight="1" x14ac:dyDescent="0.2"/>
    <row r="429785" ht="12.75" customHeight="1" x14ac:dyDescent="0.2"/>
    <row r="429789" ht="12.75" customHeight="1" x14ac:dyDescent="0.2"/>
    <row r="429793" ht="12.75" customHeight="1" x14ac:dyDescent="0.2"/>
    <row r="429797" ht="12.75" customHeight="1" x14ac:dyDescent="0.2"/>
    <row r="429801" ht="12.75" customHeight="1" x14ac:dyDescent="0.2"/>
    <row r="429805" ht="12.75" customHeight="1" x14ac:dyDescent="0.2"/>
    <row r="429809" ht="12.75" customHeight="1" x14ac:dyDescent="0.2"/>
    <row r="429813" ht="12.75" customHeight="1" x14ac:dyDescent="0.2"/>
    <row r="429817" ht="12.75" customHeight="1" x14ac:dyDescent="0.2"/>
    <row r="429821" ht="12.75" customHeight="1" x14ac:dyDescent="0.2"/>
    <row r="429825" ht="12.75" customHeight="1" x14ac:dyDescent="0.2"/>
    <row r="429829" ht="12.75" customHeight="1" x14ac:dyDescent="0.2"/>
    <row r="429833" ht="12.75" customHeight="1" x14ac:dyDescent="0.2"/>
    <row r="429837" ht="12.75" customHeight="1" x14ac:dyDescent="0.2"/>
    <row r="429841" ht="12.75" customHeight="1" x14ac:dyDescent="0.2"/>
    <row r="429845" ht="12.75" customHeight="1" x14ac:dyDescent="0.2"/>
    <row r="429849" ht="12.75" customHeight="1" x14ac:dyDescent="0.2"/>
    <row r="429853" ht="12.75" customHeight="1" x14ac:dyDescent="0.2"/>
    <row r="429857" ht="12.75" customHeight="1" x14ac:dyDescent="0.2"/>
    <row r="429861" ht="12.75" customHeight="1" x14ac:dyDescent="0.2"/>
    <row r="429865" ht="12.75" customHeight="1" x14ac:dyDescent="0.2"/>
    <row r="429869" ht="12.75" customHeight="1" x14ac:dyDescent="0.2"/>
    <row r="429873" ht="12.75" customHeight="1" x14ac:dyDescent="0.2"/>
    <row r="429877" ht="12.75" customHeight="1" x14ac:dyDescent="0.2"/>
    <row r="429881" ht="12.75" customHeight="1" x14ac:dyDescent="0.2"/>
    <row r="429885" ht="12.75" customHeight="1" x14ac:dyDescent="0.2"/>
    <row r="429889" ht="12.75" customHeight="1" x14ac:dyDescent="0.2"/>
    <row r="429893" ht="12.75" customHeight="1" x14ac:dyDescent="0.2"/>
    <row r="429897" ht="12.75" customHeight="1" x14ac:dyDescent="0.2"/>
    <row r="429901" ht="12.75" customHeight="1" x14ac:dyDescent="0.2"/>
    <row r="429905" ht="12.75" customHeight="1" x14ac:dyDescent="0.2"/>
    <row r="429909" ht="12.75" customHeight="1" x14ac:dyDescent="0.2"/>
    <row r="429913" ht="12.75" customHeight="1" x14ac:dyDescent="0.2"/>
    <row r="429917" ht="12.75" customHeight="1" x14ac:dyDescent="0.2"/>
    <row r="429921" ht="12.75" customHeight="1" x14ac:dyDescent="0.2"/>
    <row r="429925" ht="12.75" customHeight="1" x14ac:dyDescent="0.2"/>
    <row r="429929" ht="12.75" customHeight="1" x14ac:dyDescent="0.2"/>
    <row r="429933" ht="12.75" customHeight="1" x14ac:dyDescent="0.2"/>
    <row r="429937" ht="12.75" customHeight="1" x14ac:dyDescent="0.2"/>
    <row r="429941" ht="12.75" customHeight="1" x14ac:dyDescent="0.2"/>
    <row r="429945" ht="12.75" customHeight="1" x14ac:dyDescent="0.2"/>
    <row r="429949" ht="12.75" customHeight="1" x14ac:dyDescent="0.2"/>
    <row r="429953" ht="12.75" customHeight="1" x14ac:dyDescent="0.2"/>
    <row r="429957" ht="12.75" customHeight="1" x14ac:dyDescent="0.2"/>
    <row r="429961" ht="12.75" customHeight="1" x14ac:dyDescent="0.2"/>
    <row r="429965" ht="12.75" customHeight="1" x14ac:dyDescent="0.2"/>
    <row r="429969" ht="12.75" customHeight="1" x14ac:dyDescent="0.2"/>
    <row r="429973" ht="12.75" customHeight="1" x14ac:dyDescent="0.2"/>
    <row r="429977" ht="12.75" customHeight="1" x14ac:dyDescent="0.2"/>
    <row r="429981" ht="12.75" customHeight="1" x14ac:dyDescent="0.2"/>
    <row r="429985" ht="12.75" customHeight="1" x14ac:dyDescent="0.2"/>
    <row r="429989" ht="12.75" customHeight="1" x14ac:dyDescent="0.2"/>
    <row r="429993" ht="12.75" customHeight="1" x14ac:dyDescent="0.2"/>
    <row r="429997" ht="12.75" customHeight="1" x14ac:dyDescent="0.2"/>
    <row r="430001" ht="12.75" customHeight="1" x14ac:dyDescent="0.2"/>
    <row r="430005" ht="12.75" customHeight="1" x14ac:dyDescent="0.2"/>
    <row r="430009" ht="12.75" customHeight="1" x14ac:dyDescent="0.2"/>
    <row r="430013" ht="12.75" customHeight="1" x14ac:dyDescent="0.2"/>
    <row r="430017" ht="12.75" customHeight="1" x14ac:dyDescent="0.2"/>
    <row r="430021" ht="12.75" customHeight="1" x14ac:dyDescent="0.2"/>
    <row r="430025" ht="12.75" customHeight="1" x14ac:dyDescent="0.2"/>
    <row r="430029" ht="12.75" customHeight="1" x14ac:dyDescent="0.2"/>
    <row r="430033" ht="12.75" customHeight="1" x14ac:dyDescent="0.2"/>
    <row r="430037" ht="12.75" customHeight="1" x14ac:dyDescent="0.2"/>
    <row r="430041" ht="12.75" customHeight="1" x14ac:dyDescent="0.2"/>
    <row r="430045" ht="12.75" customHeight="1" x14ac:dyDescent="0.2"/>
    <row r="430049" ht="12.75" customHeight="1" x14ac:dyDescent="0.2"/>
    <row r="430053" ht="12.75" customHeight="1" x14ac:dyDescent="0.2"/>
    <row r="430057" ht="12.75" customHeight="1" x14ac:dyDescent="0.2"/>
    <row r="430061" ht="12.75" customHeight="1" x14ac:dyDescent="0.2"/>
    <row r="430065" ht="12.75" customHeight="1" x14ac:dyDescent="0.2"/>
    <row r="430069" ht="12.75" customHeight="1" x14ac:dyDescent="0.2"/>
    <row r="430073" ht="12.75" customHeight="1" x14ac:dyDescent="0.2"/>
    <row r="430077" ht="12.75" customHeight="1" x14ac:dyDescent="0.2"/>
    <row r="430081" ht="12.75" customHeight="1" x14ac:dyDescent="0.2"/>
    <row r="430085" ht="12.75" customHeight="1" x14ac:dyDescent="0.2"/>
    <row r="430089" ht="12.75" customHeight="1" x14ac:dyDescent="0.2"/>
    <row r="430093" ht="12.75" customHeight="1" x14ac:dyDescent="0.2"/>
    <row r="430097" ht="12.75" customHeight="1" x14ac:dyDescent="0.2"/>
    <row r="430101" ht="12.75" customHeight="1" x14ac:dyDescent="0.2"/>
    <row r="430105" ht="12.75" customHeight="1" x14ac:dyDescent="0.2"/>
    <row r="430109" ht="12.75" customHeight="1" x14ac:dyDescent="0.2"/>
    <row r="430113" ht="12.75" customHeight="1" x14ac:dyDescent="0.2"/>
    <row r="430117" ht="12.75" customHeight="1" x14ac:dyDescent="0.2"/>
    <row r="430121" ht="12.75" customHeight="1" x14ac:dyDescent="0.2"/>
    <row r="430125" ht="12.75" customHeight="1" x14ac:dyDescent="0.2"/>
    <row r="430129" ht="12.75" customHeight="1" x14ac:dyDescent="0.2"/>
    <row r="430133" ht="12.75" customHeight="1" x14ac:dyDescent="0.2"/>
    <row r="430137" ht="12.75" customHeight="1" x14ac:dyDescent="0.2"/>
    <row r="430141" ht="12.75" customHeight="1" x14ac:dyDescent="0.2"/>
    <row r="430145" ht="12.75" customHeight="1" x14ac:dyDescent="0.2"/>
    <row r="430149" ht="12.75" customHeight="1" x14ac:dyDescent="0.2"/>
    <row r="430153" ht="12.75" customHeight="1" x14ac:dyDescent="0.2"/>
    <row r="430157" ht="12.75" customHeight="1" x14ac:dyDescent="0.2"/>
    <row r="430161" ht="12.75" customHeight="1" x14ac:dyDescent="0.2"/>
    <row r="430165" ht="12.75" customHeight="1" x14ac:dyDescent="0.2"/>
    <row r="430169" ht="12.75" customHeight="1" x14ac:dyDescent="0.2"/>
    <row r="430173" ht="12.75" customHeight="1" x14ac:dyDescent="0.2"/>
    <row r="430177" ht="12.75" customHeight="1" x14ac:dyDescent="0.2"/>
    <row r="430181" ht="12.75" customHeight="1" x14ac:dyDescent="0.2"/>
    <row r="430185" ht="12.75" customHeight="1" x14ac:dyDescent="0.2"/>
    <row r="430189" ht="12.75" customHeight="1" x14ac:dyDescent="0.2"/>
    <row r="430193" ht="12.75" customHeight="1" x14ac:dyDescent="0.2"/>
    <row r="430197" ht="12.75" customHeight="1" x14ac:dyDescent="0.2"/>
    <row r="430201" ht="12.75" customHeight="1" x14ac:dyDescent="0.2"/>
    <row r="430205" ht="12.75" customHeight="1" x14ac:dyDescent="0.2"/>
    <row r="430209" ht="12.75" customHeight="1" x14ac:dyDescent="0.2"/>
    <row r="430213" ht="12.75" customHeight="1" x14ac:dyDescent="0.2"/>
    <row r="430217" ht="12.75" customHeight="1" x14ac:dyDescent="0.2"/>
    <row r="430221" ht="12.75" customHeight="1" x14ac:dyDescent="0.2"/>
    <row r="430225" ht="12.75" customHeight="1" x14ac:dyDescent="0.2"/>
    <row r="430229" ht="12.75" customHeight="1" x14ac:dyDescent="0.2"/>
    <row r="430233" ht="12.75" customHeight="1" x14ac:dyDescent="0.2"/>
    <row r="430237" ht="12.75" customHeight="1" x14ac:dyDescent="0.2"/>
    <row r="430241" ht="12.75" customHeight="1" x14ac:dyDescent="0.2"/>
    <row r="430245" ht="12.75" customHeight="1" x14ac:dyDescent="0.2"/>
    <row r="430249" ht="12.75" customHeight="1" x14ac:dyDescent="0.2"/>
    <row r="430253" ht="12.75" customHeight="1" x14ac:dyDescent="0.2"/>
    <row r="430257" ht="12.75" customHeight="1" x14ac:dyDescent="0.2"/>
    <row r="430261" ht="12.75" customHeight="1" x14ac:dyDescent="0.2"/>
    <row r="430265" ht="12.75" customHeight="1" x14ac:dyDescent="0.2"/>
    <row r="430269" ht="12.75" customHeight="1" x14ac:dyDescent="0.2"/>
    <row r="430273" ht="12.75" customHeight="1" x14ac:dyDescent="0.2"/>
    <row r="430277" ht="12.75" customHeight="1" x14ac:dyDescent="0.2"/>
    <row r="430281" ht="12.75" customHeight="1" x14ac:dyDescent="0.2"/>
    <row r="430285" ht="12.75" customHeight="1" x14ac:dyDescent="0.2"/>
    <row r="430289" ht="12.75" customHeight="1" x14ac:dyDescent="0.2"/>
    <row r="430293" ht="12.75" customHeight="1" x14ac:dyDescent="0.2"/>
    <row r="430297" ht="12.75" customHeight="1" x14ac:dyDescent="0.2"/>
    <row r="430301" ht="12.75" customHeight="1" x14ac:dyDescent="0.2"/>
    <row r="430305" ht="12.75" customHeight="1" x14ac:dyDescent="0.2"/>
    <row r="430309" ht="12.75" customHeight="1" x14ac:dyDescent="0.2"/>
    <row r="430313" ht="12.75" customHeight="1" x14ac:dyDescent="0.2"/>
    <row r="430317" ht="12.75" customHeight="1" x14ac:dyDescent="0.2"/>
    <row r="430321" ht="12.75" customHeight="1" x14ac:dyDescent="0.2"/>
    <row r="430325" ht="12.75" customHeight="1" x14ac:dyDescent="0.2"/>
    <row r="430329" ht="12.75" customHeight="1" x14ac:dyDescent="0.2"/>
    <row r="430333" ht="12.75" customHeight="1" x14ac:dyDescent="0.2"/>
    <row r="430337" ht="12.75" customHeight="1" x14ac:dyDescent="0.2"/>
    <row r="430341" ht="12.75" customHeight="1" x14ac:dyDescent="0.2"/>
    <row r="430345" ht="12.75" customHeight="1" x14ac:dyDescent="0.2"/>
    <row r="430349" ht="12.75" customHeight="1" x14ac:dyDescent="0.2"/>
    <row r="430353" ht="12.75" customHeight="1" x14ac:dyDescent="0.2"/>
    <row r="430357" ht="12.75" customHeight="1" x14ac:dyDescent="0.2"/>
    <row r="430361" ht="12.75" customHeight="1" x14ac:dyDescent="0.2"/>
    <row r="430365" ht="12.75" customHeight="1" x14ac:dyDescent="0.2"/>
    <row r="430369" ht="12.75" customHeight="1" x14ac:dyDescent="0.2"/>
    <row r="430373" ht="12.75" customHeight="1" x14ac:dyDescent="0.2"/>
    <row r="430377" ht="12.75" customHeight="1" x14ac:dyDescent="0.2"/>
    <row r="430381" ht="12.75" customHeight="1" x14ac:dyDescent="0.2"/>
    <row r="430385" ht="12.75" customHeight="1" x14ac:dyDescent="0.2"/>
    <row r="430389" ht="12.75" customHeight="1" x14ac:dyDescent="0.2"/>
    <row r="430393" ht="12.75" customHeight="1" x14ac:dyDescent="0.2"/>
    <row r="430397" ht="12.75" customHeight="1" x14ac:dyDescent="0.2"/>
    <row r="430401" ht="12.75" customHeight="1" x14ac:dyDescent="0.2"/>
    <row r="430405" ht="12.75" customHeight="1" x14ac:dyDescent="0.2"/>
    <row r="430409" ht="12.75" customHeight="1" x14ac:dyDescent="0.2"/>
    <row r="430413" ht="12.75" customHeight="1" x14ac:dyDescent="0.2"/>
    <row r="430417" ht="12.75" customHeight="1" x14ac:dyDescent="0.2"/>
    <row r="430421" ht="12.75" customHeight="1" x14ac:dyDescent="0.2"/>
    <row r="430425" ht="12.75" customHeight="1" x14ac:dyDescent="0.2"/>
    <row r="430429" ht="12.75" customHeight="1" x14ac:dyDescent="0.2"/>
    <row r="430433" ht="12.75" customHeight="1" x14ac:dyDescent="0.2"/>
    <row r="430437" ht="12.75" customHeight="1" x14ac:dyDescent="0.2"/>
    <row r="430441" ht="12.75" customHeight="1" x14ac:dyDescent="0.2"/>
    <row r="430445" ht="12.75" customHeight="1" x14ac:dyDescent="0.2"/>
    <row r="430449" ht="12.75" customHeight="1" x14ac:dyDescent="0.2"/>
    <row r="430453" ht="12.75" customHeight="1" x14ac:dyDescent="0.2"/>
    <row r="430457" ht="12.75" customHeight="1" x14ac:dyDescent="0.2"/>
    <row r="430461" ht="12.75" customHeight="1" x14ac:dyDescent="0.2"/>
    <row r="430465" ht="12.75" customHeight="1" x14ac:dyDescent="0.2"/>
    <row r="430469" ht="12.75" customHeight="1" x14ac:dyDescent="0.2"/>
    <row r="430473" ht="12.75" customHeight="1" x14ac:dyDescent="0.2"/>
    <row r="430477" ht="12.75" customHeight="1" x14ac:dyDescent="0.2"/>
    <row r="430481" ht="12.75" customHeight="1" x14ac:dyDescent="0.2"/>
    <row r="430485" ht="12.75" customHeight="1" x14ac:dyDescent="0.2"/>
    <row r="430489" ht="12.75" customHeight="1" x14ac:dyDescent="0.2"/>
    <row r="430493" ht="12.75" customHeight="1" x14ac:dyDescent="0.2"/>
    <row r="430497" ht="12.75" customHeight="1" x14ac:dyDescent="0.2"/>
    <row r="430501" ht="12.75" customHeight="1" x14ac:dyDescent="0.2"/>
    <row r="430505" ht="12.75" customHeight="1" x14ac:dyDescent="0.2"/>
    <row r="430509" ht="12.75" customHeight="1" x14ac:dyDescent="0.2"/>
    <row r="430513" ht="12.75" customHeight="1" x14ac:dyDescent="0.2"/>
    <row r="430517" ht="12.75" customHeight="1" x14ac:dyDescent="0.2"/>
    <row r="430521" ht="12.75" customHeight="1" x14ac:dyDescent="0.2"/>
    <row r="430525" ht="12.75" customHeight="1" x14ac:dyDescent="0.2"/>
    <row r="430529" ht="12.75" customHeight="1" x14ac:dyDescent="0.2"/>
    <row r="430533" ht="12.75" customHeight="1" x14ac:dyDescent="0.2"/>
    <row r="430537" ht="12.75" customHeight="1" x14ac:dyDescent="0.2"/>
    <row r="430541" ht="12.75" customHeight="1" x14ac:dyDescent="0.2"/>
    <row r="430545" ht="12.75" customHeight="1" x14ac:dyDescent="0.2"/>
    <row r="430549" ht="12.75" customHeight="1" x14ac:dyDescent="0.2"/>
    <row r="430553" ht="12.75" customHeight="1" x14ac:dyDescent="0.2"/>
    <row r="430557" ht="12.75" customHeight="1" x14ac:dyDescent="0.2"/>
    <row r="430561" ht="12.75" customHeight="1" x14ac:dyDescent="0.2"/>
    <row r="430565" ht="12.75" customHeight="1" x14ac:dyDescent="0.2"/>
    <row r="430569" ht="12.75" customHeight="1" x14ac:dyDescent="0.2"/>
    <row r="430573" ht="12.75" customHeight="1" x14ac:dyDescent="0.2"/>
    <row r="430577" ht="12.75" customHeight="1" x14ac:dyDescent="0.2"/>
    <row r="430581" ht="12.75" customHeight="1" x14ac:dyDescent="0.2"/>
    <row r="430585" ht="12.75" customHeight="1" x14ac:dyDescent="0.2"/>
    <row r="430589" ht="12.75" customHeight="1" x14ac:dyDescent="0.2"/>
    <row r="430593" ht="12.75" customHeight="1" x14ac:dyDescent="0.2"/>
    <row r="430597" ht="12.75" customHeight="1" x14ac:dyDescent="0.2"/>
    <row r="430601" ht="12.75" customHeight="1" x14ac:dyDescent="0.2"/>
    <row r="430605" ht="12.75" customHeight="1" x14ac:dyDescent="0.2"/>
    <row r="430609" ht="12.75" customHeight="1" x14ac:dyDescent="0.2"/>
    <row r="430613" ht="12.75" customHeight="1" x14ac:dyDescent="0.2"/>
    <row r="430617" ht="12.75" customHeight="1" x14ac:dyDescent="0.2"/>
    <row r="430621" ht="12.75" customHeight="1" x14ac:dyDescent="0.2"/>
    <row r="430625" ht="12.75" customHeight="1" x14ac:dyDescent="0.2"/>
    <row r="430629" ht="12.75" customHeight="1" x14ac:dyDescent="0.2"/>
    <row r="430633" ht="12.75" customHeight="1" x14ac:dyDescent="0.2"/>
    <row r="430637" ht="12.75" customHeight="1" x14ac:dyDescent="0.2"/>
    <row r="430641" ht="12.75" customHeight="1" x14ac:dyDescent="0.2"/>
    <row r="430645" ht="12.75" customHeight="1" x14ac:dyDescent="0.2"/>
    <row r="430649" ht="12.75" customHeight="1" x14ac:dyDescent="0.2"/>
    <row r="430653" ht="12.75" customHeight="1" x14ac:dyDescent="0.2"/>
    <row r="430657" ht="12.75" customHeight="1" x14ac:dyDescent="0.2"/>
    <row r="430661" ht="12.75" customHeight="1" x14ac:dyDescent="0.2"/>
    <row r="430665" ht="12.75" customHeight="1" x14ac:dyDescent="0.2"/>
    <row r="430669" ht="12.75" customHeight="1" x14ac:dyDescent="0.2"/>
    <row r="430673" ht="12.75" customHeight="1" x14ac:dyDescent="0.2"/>
    <row r="430677" ht="12.75" customHeight="1" x14ac:dyDescent="0.2"/>
    <row r="430681" ht="12.75" customHeight="1" x14ac:dyDescent="0.2"/>
    <row r="430685" ht="12.75" customHeight="1" x14ac:dyDescent="0.2"/>
    <row r="430689" ht="12.75" customHeight="1" x14ac:dyDescent="0.2"/>
    <row r="430693" ht="12.75" customHeight="1" x14ac:dyDescent="0.2"/>
    <row r="430697" ht="12.75" customHeight="1" x14ac:dyDescent="0.2"/>
    <row r="430701" ht="12.75" customHeight="1" x14ac:dyDescent="0.2"/>
    <row r="430705" ht="12.75" customHeight="1" x14ac:dyDescent="0.2"/>
    <row r="430709" ht="12.75" customHeight="1" x14ac:dyDescent="0.2"/>
    <row r="430713" ht="12.75" customHeight="1" x14ac:dyDescent="0.2"/>
    <row r="430717" ht="12.75" customHeight="1" x14ac:dyDescent="0.2"/>
    <row r="430721" ht="12.75" customHeight="1" x14ac:dyDescent="0.2"/>
    <row r="430725" ht="12.75" customHeight="1" x14ac:dyDescent="0.2"/>
    <row r="430729" ht="12.75" customHeight="1" x14ac:dyDescent="0.2"/>
    <row r="430733" ht="12.75" customHeight="1" x14ac:dyDescent="0.2"/>
    <row r="430737" ht="12.75" customHeight="1" x14ac:dyDescent="0.2"/>
    <row r="430741" ht="12.75" customHeight="1" x14ac:dyDescent="0.2"/>
    <row r="430745" ht="12.75" customHeight="1" x14ac:dyDescent="0.2"/>
    <row r="430749" ht="12.75" customHeight="1" x14ac:dyDescent="0.2"/>
    <row r="430753" ht="12.75" customHeight="1" x14ac:dyDescent="0.2"/>
    <row r="430757" ht="12.75" customHeight="1" x14ac:dyDescent="0.2"/>
    <row r="430761" ht="12.75" customHeight="1" x14ac:dyDescent="0.2"/>
    <row r="430765" ht="12.75" customHeight="1" x14ac:dyDescent="0.2"/>
    <row r="430769" ht="12.75" customHeight="1" x14ac:dyDescent="0.2"/>
    <row r="430773" ht="12.75" customHeight="1" x14ac:dyDescent="0.2"/>
    <row r="430777" ht="12.75" customHeight="1" x14ac:dyDescent="0.2"/>
    <row r="430781" ht="12.75" customHeight="1" x14ac:dyDescent="0.2"/>
    <row r="430785" ht="12.75" customHeight="1" x14ac:dyDescent="0.2"/>
    <row r="430789" ht="12.75" customHeight="1" x14ac:dyDescent="0.2"/>
    <row r="430793" ht="12.75" customHeight="1" x14ac:dyDescent="0.2"/>
    <row r="430797" ht="12.75" customHeight="1" x14ac:dyDescent="0.2"/>
    <row r="430801" ht="12.75" customHeight="1" x14ac:dyDescent="0.2"/>
    <row r="430805" ht="12.75" customHeight="1" x14ac:dyDescent="0.2"/>
    <row r="430809" ht="12.75" customHeight="1" x14ac:dyDescent="0.2"/>
    <row r="430813" ht="12.75" customHeight="1" x14ac:dyDescent="0.2"/>
    <row r="430817" ht="12.75" customHeight="1" x14ac:dyDescent="0.2"/>
    <row r="430821" ht="12.75" customHeight="1" x14ac:dyDescent="0.2"/>
    <row r="430825" ht="12.75" customHeight="1" x14ac:dyDescent="0.2"/>
    <row r="430829" ht="12.75" customHeight="1" x14ac:dyDescent="0.2"/>
    <row r="430833" ht="12.75" customHeight="1" x14ac:dyDescent="0.2"/>
    <row r="430837" ht="12.75" customHeight="1" x14ac:dyDescent="0.2"/>
    <row r="430841" ht="12.75" customHeight="1" x14ac:dyDescent="0.2"/>
    <row r="430845" ht="12.75" customHeight="1" x14ac:dyDescent="0.2"/>
    <row r="430849" ht="12.75" customHeight="1" x14ac:dyDescent="0.2"/>
    <row r="430853" ht="12.75" customHeight="1" x14ac:dyDescent="0.2"/>
    <row r="430857" ht="12.75" customHeight="1" x14ac:dyDescent="0.2"/>
    <row r="430861" ht="12.75" customHeight="1" x14ac:dyDescent="0.2"/>
    <row r="430865" ht="12.75" customHeight="1" x14ac:dyDescent="0.2"/>
    <row r="430869" ht="12.75" customHeight="1" x14ac:dyDescent="0.2"/>
    <row r="430873" ht="12.75" customHeight="1" x14ac:dyDescent="0.2"/>
    <row r="430877" ht="12.75" customHeight="1" x14ac:dyDescent="0.2"/>
    <row r="430881" ht="12.75" customHeight="1" x14ac:dyDescent="0.2"/>
    <row r="430885" ht="12.75" customHeight="1" x14ac:dyDescent="0.2"/>
    <row r="430889" ht="12.75" customHeight="1" x14ac:dyDescent="0.2"/>
    <row r="430893" ht="12.75" customHeight="1" x14ac:dyDescent="0.2"/>
    <row r="430897" ht="12.75" customHeight="1" x14ac:dyDescent="0.2"/>
    <row r="430901" ht="12.75" customHeight="1" x14ac:dyDescent="0.2"/>
    <row r="430905" ht="12.75" customHeight="1" x14ac:dyDescent="0.2"/>
    <row r="430909" ht="12.75" customHeight="1" x14ac:dyDescent="0.2"/>
    <row r="430913" ht="12.75" customHeight="1" x14ac:dyDescent="0.2"/>
    <row r="430917" ht="12.75" customHeight="1" x14ac:dyDescent="0.2"/>
    <row r="430921" ht="12.75" customHeight="1" x14ac:dyDescent="0.2"/>
    <row r="430925" ht="12.75" customHeight="1" x14ac:dyDescent="0.2"/>
    <row r="430929" ht="12.75" customHeight="1" x14ac:dyDescent="0.2"/>
    <row r="430933" ht="12.75" customHeight="1" x14ac:dyDescent="0.2"/>
    <row r="430937" ht="12.75" customHeight="1" x14ac:dyDescent="0.2"/>
    <row r="430941" ht="12.75" customHeight="1" x14ac:dyDescent="0.2"/>
    <row r="430945" ht="12.75" customHeight="1" x14ac:dyDescent="0.2"/>
    <row r="430949" ht="12.75" customHeight="1" x14ac:dyDescent="0.2"/>
    <row r="430953" ht="12.75" customHeight="1" x14ac:dyDescent="0.2"/>
    <row r="430957" ht="12.75" customHeight="1" x14ac:dyDescent="0.2"/>
    <row r="430961" ht="12.75" customHeight="1" x14ac:dyDescent="0.2"/>
    <row r="430965" ht="12.75" customHeight="1" x14ac:dyDescent="0.2"/>
    <row r="430969" ht="12.75" customHeight="1" x14ac:dyDescent="0.2"/>
    <row r="430973" ht="12.75" customHeight="1" x14ac:dyDescent="0.2"/>
    <row r="430977" ht="12.75" customHeight="1" x14ac:dyDescent="0.2"/>
    <row r="430981" ht="12.75" customHeight="1" x14ac:dyDescent="0.2"/>
    <row r="430985" ht="12.75" customHeight="1" x14ac:dyDescent="0.2"/>
    <row r="430989" ht="12.75" customHeight="1" x14ac:dyDescent="0.2"/>
    <row r="430993" ht="12.75" customHeight="1" x14ac:dyDescent="0.2"/>
    <row r="430997" ht="12.75" customHeight="1" x14ac:dyDescent="0.2"/>
    <row r="431001" ht="12.75" customHeight="1" x14ac:dyDescent="0.2"/>
    <row r="431005" ht="12.75" customHeight="1" x14ac:dyDescent="0.2"/>
    <row r="431009" ht="12.75" customHeight="1" x14ac:dyDescent="0.2"/>
    <row r="431013" ht="12.75" customHeight="1" x14ac:dyDescent="0.2"/>
    <row r="431017" ht="12.75" customHeight="1" x14ac:dyDescent="0.2"/>
    <row r="431021" ht="12.75" customHeight="1" x14ac:dyDescent="0.2"/>
    <row r="431025" ht="12.75" customHeight="1" x14ac:dyDescent="0.2"/>
    <row r="431029" ht="12.75" customHeight="1" x14ac:dyDescent="0.2"/>
    <row r="431033" ht="12.75" customHeight="1" x14ac:dyDescent="0.2"/>
    <row r="431037" ht="12.75" customHeight="1" x14ac:dyDescent="0.2"/>
    <row r="431041" ht="12.75" customHeight="1" x14ac:dyDescent="0.2"/>
    <row r="431045" ht="12.75" customHeight="1" x14ac:dyDescent="0.2"/>
    <row r="431049" ht="12.75" customHeight="1" x14ac:dyDescent="0.2"/>
    <row r="431053" ht="12.75" customHeight="1" x14ac:dyDescent="0.2"/>
    <row r="431057" ht="12.75" customHeight="1" x14ac:dyDescent="0.2"/>
    <row r="431061" ht="12.75" customHeight="1" x14ac:dyDescent="0.2"/>
    <row r="431065" ht="12.75" customHeight="1" x14ac:dyDescent="0.2"/>
    <row r="431069" ht="12.75" customHeight="1" x14ac:dyDescent="0.2"/>
    <row r="431073" ht="12.75" customHeight="1" x14ac:dyDescent="0.2"/>
    <row r="431077" ht="12.75" customHeight="1" x14ac:dyDescent="0.2"/>
    <row r="431081" ht="12.75" customHeight="1" x14ac:dyDescent="0.2"/>
    <row r="431085" ht="12.75" customHeight="1" x14ac:dyDescent="0.2"/>
    <row r="431089" ht="12.75" customHeight="1" x14ac:dyDescent="0.2"/>
    <row r="431093" ht="12.75" customHeight="1" x14ac:dyDescent="0.2"/>
    <row r="431097" ht="12.75" customHeight="1" x14ac:dyDescent="0.2"/>
    <row r="431101" ht="12.75" customHeight="1" x14ac:dyDescent="0.2"/>
    <row r="431105" ht="12.75" customHeight="1" x14ac:dyDescent="0.2"/>
    <row r="431109" ht="12.75" customHeight="1" x14ac:dyDescent="0.2"/>
    <row r="431113" ht="12.75" customHeight="1" x14ac:dyDescent="0.2"/>
    <row r="431117" ht="12.75" customHeight="1" x14ac:dyDescent="0.2"/>
    <row r="431121" ht="12.75" customHeight="1" x14ac:dyDescent="0.2"/>
    <row r="431125" ht="12.75" customHeight="1" x14ac:dyDescent="0.2"/>
    <row r="431129" ht="12.75" customHeight="1" x14ac:dyDescent="0.2"/>
    <row r="431133" ht="12.75" customHeight="1" x14ac:dyDescent="0.2"/>
    <row r="431137" ht="12.75" customHeight="1" x14ac:dyDescent="0.2"/>
    <row r="431141" ht="12.75" customHeight="1" x14ac:dyDescent="0.2"/>
    <row r="431145" ht="12.75" customHeight="1" x14ac:dyDescent="0.2"/>
    <row r="431149" ht="12.75" customHeight="1" x14ac:dyDescent="0.2"/>
    <row r="431153" ht="12.75" customHeight="1" x14ac:dyDescent="0.2"/>
    <row r="431157" ht="12.75" customHeight="1" x14ac:dyDescent="0.2"/>
    <row r="431161" ht="12.75" customHeight="1" x14ac:dyDescent="0.2"/>
    <row r="431165" ht="12.75" customHeight="1" x14ac:dyDescent="0.2"/>
    <row r="431169" ht="12.75" customHeight="1" x14ac:dyDescent="0.2"/>
    <row r="431173" ht="12.75" customHeight="1" x14ac:dyDescent="0.2"/>
    <row r="431177" ht="12.75" customHeight="1" x14ac:dyDescent="0.2"/>
    <row r="431181" ht="12.75" customHeight="1" x14ac:dyDescent="0.2"/>
    <row r="431185" ht="12.75" customHeight="1" x14ac:dyDescent="0.2"/>
    <row r="431189" ht="12.75" customHeight="1" x14ac:dyDescent="0.2"/>
    <row r="431193" ht="12.75" customHeight="1" x14ac:dyDescent="0.2"/>
    <row r="431197" ht="12.75" customHeight="1" x14ac:dyDescent="0.2"/>
    <row r="431201" ht="12.75" customHeight="1" x14ac:dyDescent="0.2"/>
    <row r="431205" ht="12.75" customHeight="1" x14ac:dyDescent="0.2"/>
    <row r="431209" ht="12.75" customHeight="1" x14ac:dyDescent="0.2"/>
    <row r="431213" ht="12.75" customHeight="1" x14ac:dyDescent="0.2"/>
    <row r="431217" ht="12.75" customHeight="1" x14ac:dyDescent="0.2"/>
    <row r="431221" ht="12.75" customHeight="1" x14ac:dyDescent="0.2"/>
    <row r="431225" ht="12.75" customHeight="1" x14ac:dyDescent="0.2"/>
    <row r="431229" ht="12.75" customHeight="1" x14ac:dyDescent="0.2"/>
    <row r="431233" ht="12.75" customHeight="1" x14ac:dyDescent="0.2"/>
    <row r="431237" ht="12.75" customHeight="1" x14ac:dyDescent="0.2"/>
    <row r="431241" ht="12.75" customHeight="1" x14ac:dyDescent="0.2"/>
    <row r="431245" ht="12.75" customHeight="1" x14ac:dyDescent="0.2"/>
    <row r="431249" ht="12.75" customHeight="1" x14ac:dyDescent="0.2"/>
    <row r="431253" ht="12.75" customHeight="1" x14ac:dyDescent="0.2"/>
    <row r="431257" ht="12.75" customHeight="1" x14ac:dyDescent="0.2"/>
    <row r="431261" ht="12.75" customHeight="1" x14ac:dyDescent="0.2"/>
    <row r="431265" ht="12.75" customHeight="1" x14ac:dyDescent="0.2"/>
    <row r="431269" ht="12.75" customHeight="1" x14ac:dyDescent="0.2"/>
    <row r="431273" ht="12.75" customHeight="1" x14ac:dyDescent="0.2"/>
    <row r="431277" ht="12.75" customHeight="1" x14ac:dyDescent="0.2"/>
    <row r="431281" ht="12.75" customHeight="1" x14ac:dyDescent="0.2"/>
    <row r="431285" ht="12.75" customHeight="1" x14ac:dyDescent="0.2"/>
    <row r="431289" ht="12.75" customHeight="1" x14ac:dyDescent="0.2"/>
    <row r="431293" ht="12.75" customHeight="1" x14ac:dyDescent="0.2"/>
    <row r="431297" ht="12.75" customHeight="1" x14ac:dyDescent="0.2"/>
    <row r="431301" ht="12.75" customHeight="1" x14ac:dyDescent="0.2"/>
    <row r="431305" ht="12.75" customHeight="1" x14ac:dyDescent="0.2"/>
    <row r="431309" ht="12.75" customHeight="1" x14ac:dyDescent="0.2"/>
    <row r="431313" ht="12.75" customHeight="1" x14ac:dyDescent="0.2"/>
    <row r="431317" ht="12.75" customHeight="1" x14ac:dyDescent="0.2"/>
    <row r="431321" ht="12.75" customHeight="1" x14ac:dyDescent="0.2"/>
    <row r="431325" ht="12.75" customHeight="1" x14ac:dyDescent="0.2"/>
    <row r="431329" ht="12.75" customHeight="1" x14ac:dyDescent="0.2"/>
    <row r="431333" ht="12.75" customHeight="1" x14ac:dyDescent="0.2"/>
    <row r="431337" ht="12.75" customHeight="1" x14ac:dyDescent="0.2"/>
    <row r="431341" ht="12.75" customHeight="1" x14ac:dyDescent="0.2"/>
    <row r="431345" ht="12.75" customHeight="1" x14ac:dyDescent="0.2"/>
    <row r="431349" ht="12.75" customHeight="1" x14ac:dyDescent="0.2"/>
    <row r="431353" ht="12.75" customHeight="1" x14ac:dyDescent="0.2"/>
    <row r="431357" ht="12.75" customHeight="1" x14ac:dyDescent="0.2"/>
    <row r="431361" ht="12.75" customHeight="1" x14ac:dyDescent="0.2"/>
    <row r="431365" ht="12.75" customHeight="1" x14ac:dyDescent="0.2"/>
    <row r="431369" ht="12.75" customHeight="1" x14ac:dyDescent="0.2"/>
    <row r="431373" ht="12.75" customHeight="1" x14ac:dyDescent="0.2"/>
    <row r="431377" ht="12.75" customHeight="1" x14ac:dyDescent="0.2"/>
    <row r="431381" ht="12.75" customHeight="1" x14ac:dyDescent="0.2"/>
    <row r="431385" ht="12.75" customHeight="1" x14ac:dyDescent="0.2"/>
    <row r="431389" ht="12.75" customHeight="1" x14ac:dyDescent="0.2"/>
    <row r="431393" ht="12.75" customHeight="1" x14ac:dyDescent="0.2"/>
    <row r="431397" ht="12.75" customHeight="1" x14ac:dyDescent="0.2"/>
    <row r="431401" ht="12.75" customHeight="1" x14ac:dyDescent="0.2"/>
    <row r="431405" ht="12.75" customHeight="1" x14ac:dyDescent="0.2"/>
    <row r="431409" ht="12.75" customHeight="1" x14ac:dyDescent="0.2"/>
    <row r="431413" ht="12.75" customHeight="1" x14ac:dyDescent="0.2"/>
    <row r="431417" ht="12.75" customHeight="1" x14ac:dyDescent="0.2"/>
    <row r="431421" ht="12.75" customHeight="1" x14ac:dyDescent="0.2"/>
    <row r="431425" ht="12.75" customHeight="1" x14ac:dyDescent="0.2"/>
    <row r="431429" ht="12.75" customHeight="1" x14ac:dyDescent="0.2"/>
    <row r="431433" ht="12.75" customHeight="1" x14ac:dyDescent="0.2"/>
    <row r="431437" ht="12.75" customHeight="1" x14ac:dyDescent="0.2"/>
    <row r="431441" ht="12.75" customHeight="1" x14ac:dyDescent="0.2"/>
    <row r="431445" ht="12.75" customHeight="1" x14ac:dyDescent="0.2"/>
    <row r="431449" ht="12.75" customHeight="1" x14ac:dyDescent="0.2"/>
    <row r="431453" ht="12.75" customHeight="1" x14ac:dyDescent="0.2"/>
    <row r="431457" ht="12.75" customHeight="1" x14ac:dyDescent="0.2"/>
    <row r="431461" ht="12.75" customHeight="1" x14ac:dyDescent="0.2"/>
    <row r="431465" ht="12.75" customHeight="1" x14ac:dyDescent="0.2"/>
    <row r="431469" ht="12.75" customHeight="1" x14ac:dyDescent="0.2"/>
    <row r="431473" ht="12.75" customHeight="1" x14ac:dyDescent="0.2"/>
    <row r="431477" ht="12.75" customHeight="1" x14ac:dyDescent="0.2"/>
    <row r="431481" ht="12.75" customHeight="1" x14ac:dyDescent="0.2"/>
    <row r="431485" ht="12.75" customHeight="1" x14ac:dyDescent="0.2"/>
    <row r="431489" ht="12.75" customHeight="1" x14ac:dyDescent="0.2"/>
    <row r="431493" ht="12.75" customHeight="1" x14ac:dyDescent="0.2"/>
    <row r="431497" ht="12.75" customHeight="1" x14ac:dyDescent="0.2"/>
    <row r="431501" ht="12.75" customHeight="1" x14ac:dyDescent="0.2"/>
    <row r="431505" ht="12.75" customHeight="1" x14ac:dyDescent="0.2"/>
    <row r="431509" ht="12.75" customHeight="1" x14ac:dyDescent="0.2"/>
    <row r="431513" ht="12.75" customHeight="1" x14ac:dyDescent="0.2"/>
    <row r="431517" ht="12.75" customHeight="1" x14ac:dyDescent="0.2"/>
    <row r="431521" ht="12.75" customHeight="1" x14ac:dyDescent="0.2"/>
    <row r="431525" ht="12.75" customHeight="1" x14ac:dyDescent="0.2"/>
    <row r="431529" ht="12.75" customHeight="1" x14ac:dyDescent="0.2"/>
    <row r="431533" ht="12.75" customHeight="1" x14ac:dyDescent="0.2"/>
    <row r="431537" ht="12.75" customHeight="1" x14ac:dyDescent="0.2"/>
    <row r="431541" ht="12.75" customHeight="1" x14ac:dyDescent="0.2"/>
    <row r="431545" ht="12.75" customHeight="1" x14ac:dyDescent="0.2"/>
    <row r="431549" ht="12.75" customHeight="1" x14ac:dyDescent="0.2"/>
    <row r="431553" ht="12.75" customHeight="1" x14ac:dyDescent="0.2"/>
    <row r="431557" ht="12.75" customHeight="1" x14ac:dyDescent="0.2"/>
    <row r="431561" ht="12.75" customHeight="1" x14ac:dyDescent="0.2"/>
    <row r="431565" ht="12.75" customHeight="1" x14ac:dyDescent="0.2"/>
    <row r="431569" ht="12.75" customHeight="1" x14ac:dyDescent="0.2"/>
    <row r="431573" ht="12.75" customHeight="1" x14ac:dyDescent="0.2"/>
    <row r="431577" ht="12.75" customHeight="1" x14ac:dyDescent="0.2"/>
    <row r="431581" ht="12.75" customHeight="1" x14ac:dyDescent="0.2"/>
    <row r="431585" ht="12.75" customHeight="1" x14ac:dyDescent="0.2"/>
    <row r="431589" ht="12.75" customHeight="1" x14ac:dyDescent="0.2"/>
    <row r="431593" ht="12.75" customHeight="1" x14ac:dyDescent="0.2"/>
    <row r="431597" ht="12.75" customHeight="1" x14ac:dyDescent="0.2"/>
    <row r="431601" ht="12.75" customHeight="1" x14ac:dyDescent="0.2"/>
    <row r="431605" ht="12.75" customHeight="1" x14ac:dyDescent="0.2"/>
    <row r="431609" ht="12.75" customHeight="1" x14ac:dyDescent="0.2"/>
    <row r="431613" ht="12.75" customHeight="1" x14ac:dyDescent="0.2"/>
    <row r="431617" ht="12.75" customHeight="1" x14ac:dyDescent="0.2"/>
    <row r="431621" ht="12.75" customHeight="1" x14ac:dyDescent="0.2"/>
    <row r="431625" ht="12.75" customHeight="1" x14ac:dyDescent="0.2"/>
    <row r="431629" ht="12.75" customHeight="1" x14ac:dyDescent="0.2"/>
    <row r="431633" ht="12.75" customHeight="1" x14ac:dyDescent="0.2"/>
    <row r="431637" ht="12.75" customHeight="1" x14ac:dyDescent="0.2"/>
    <row r="431641" ht="12.75" customHeight="1" x14ac:dyDescent="0.2"/>
    <row r="431645" ht="12.75" customHeight="1" x14ac:dyDescent="0.2"/>
    <row r="431649" ht="12.75" customHeight="1" x14ac:dyDescent="0.2"/>
    <row r="431653" ht="12.75" customHeight="1" x14ac:dyDescent="0.2"/>
    <row r="431657" ht="12.75" customHeight="1" x14ac:dyDescent="0.2"/>
    <row r="431661" ht="12.75" customHeight="1" x14ac:dyDescent="0.2"/>
    <row r="431665" ht="12.75" customHeight="1" x14ac:dyDescent="0.2"/>
    <row r="431669" ht="12.75" customHeight="1" x14ac:dyDescent="0.2"/>
    <row r="431673" ht="12.75" customHeight="1" x14ac:dyDescent="0.2"/>
    <row r="431677" ht="12.75" customHeight="1" x14ac:dyDescent="0.2"/>
    <row r="431681" ht="12.75" customHeight="1" x14ac:dyDescent="0.2"/>
    <row r="431685" ht="12.75" customHeight="1" x14ac:dyDescent="0.2"/>
    <row r="431689" ht="12.75" customHeight="1" x14ac:dyDescent="0.2"/>
    <row r="431693" ht="12.75" customHeight="1" x14ac:dyDescent="0.2"/>
    <row r="431697" ht="12.75" customHeight="1" x14ac:dyDescent="0.2"/>
    <row r="431701" ht="12.75" customHeight="1" x14ac:dyDescent="0.2"/>
    <row r="431705" ht="12.75" customHeight="1" x14ac:dyDescent="0.2"/>
    <row r="431709" ht="12.75" customHeight="1" x14ac:dyDescent="0.2"/>
    <row r="431713" ht="12.75" customHeight="1" x14ac:dyDescent="0.2"/>
    <row r="431717" ht="12.75" customHeight="1" x14ac:dyDescent="0.2"/>
    <row r="431721" ht="12.75" customHeight="1" x14ac:dyDescent="0.2"/>
    <row r="431725" ht="12.75" customHeight="1" x14ac:dyDescent="0.2"/>
    <row r="431729" ht="12.75" customHeight="1" x14ac:dyDescent="0.2"/>
    <row r="431733" ht="12.75" customHeight="1" x14ac:dyDescent="0.2"/>
    <row r="431737" ht="12.75" customHeight="1" x14ac:dyDescent="0.2"/>
    <row r="431741" ht="12.75" customHeight="1" x14ac:dyDescent="0.2"/>
    <row r="431745" ht="12.75" customHeight="1" x14ac:dyDescent="0.2"/>
    <row r="431749" ht="12.75" customHeight="1" x14ac:dyDescent="0.2"/>
    <row r="431753" ht="12.75" customHeight="1" x14ac:dyDescent="0.2"/>
    <row r="431757" ht="12.75" customHeight="1" x14ac:dyDescent="0.2"/>
    <row r="431761" ht="12.75" customHeight="1" x14ac:dyDescent="0.2"/>
    <row r="431765" ht="12.75" customHeight="1" x14ac:dyDescent="0.2"/>
    <row r="431769" ht="12.75" customHeight="1" x14ac:dyDescent="0.2"/>
    <row r="431773" ht="12.75" customHeight="1" x14ac:dyDescent="0.2"/>
    <row r="431777" ht="12.75" customHeight="1" x14ac:dyDescent="0.2"/>
    <row r="431781" ht="12.75" customHeight="1" x14ac:dyDescent="0.2"/>
    <row r="431785" ht="12.75" customHeight="1" x14ac:dyDescent="0.2"/>
    <row r="431789" ht="12.75" customHeight="1" x14ac:dyDescent="0.2"/>
    <row r="431793" ht="12.75" customHeight="1" x14ac:dyDescent="0.2"/>
    <row r="431797" ht="12.75" customHeight="1" x14ac:dyDescent="0.2"/>
    <row r="431801" ht="12.75" customHeight="1" x14ac:dyDescent="0.2"/>
    <row r="431805" ht="12.75" customHeight="1" x14ac:dyDescent="0.2"/>
    <row r="431809" ht="12.75" customHeight="1" x14ac:dyDescent="0.2"/>
    <row r="431813" ht="12.75" customHeight="1" x14ac:dyDescent="0.2"/>
    <row r="431817" ht="12.75" customHeight="1" x14ac:dyDescent="0.2"/>
    <row r="431821" ht="12.75" customHeight="1" x14ac:dyDescent="0.2"/>
    <row r="431825" ht="12.75" customHeight="1" x14ac:dyDescent="0.2"/>
    <row r="431829" ht="12.75" customHeight="1" x14ac:dyDescent="0.2"/>
    <row r="431833" ht="12.75" customHeight="1" x14ac:dyDescent="0.2"/>
    <row r="431837" ht="12.75" customHeight="1" x14ac:dyDescent="0.2"/>
    <row r="431841" ht="12.75" customHeight="1" x14ac:dyDescent="0.2"/>
    <row r="431845" ht="12.75" customHeight="1" x14ac:dyDescent="0.2"/>
    <row r="431849" ht="12.75" customHeight="1" x14ac:dyDescent="0.2"/>
    <row r="431853" ht="12.75" customHeight="1" x14ac:dyDescent="0.2"/>
    <row r="431857" ht="12.75" customHeight="1" x14ac:dyDescent="0.2"/>
    <row r="431861" ht="12.75" customHeight="1" x14ac:dyDescent="0.2"/>
    <row r="431865" ht="12.75" customHeight="1" x14ac:dyDescent="0.2"/>
    <row r="431869" ht="12.75" customHeight="1" x14ac:dyDescent="0.2"/>
    <row r="431873" ht="12.75" customHeight="1" x14ac:dyDescent="0.2"/>
    <row r="431877" ht="12.75" customHeight="1" x14ac:dyDescent="0.2"/>
    <row r="431881" ht="12.75" customHeight="1" x14ac:dyDescent="0.2"/>
    <row r="431885" ht="12.75" customHeight="1" x14ac:dyDescent="0.2"/>
    <row r="431889" ht="12.75" customHeight="1" x14ac:dyDescent="0.2"/>
    <row r="431893" ht="12.75" customHeight="1" x14ac:dyDescent="0.2"/>
    <row r="431897" ht="12.75" customHeight="1" x14ac:dyDescent="0.2"/>
    <row r="431901" ht="12.75" customHeight="1" x14ac:dyDescent="0.2"/>
    <row r="431905" ht="12.75" customHeight="1" x14ac:dyDescent="0.2"/>
    <row r="431909" ht="12.75" customHeight="1" x14ac:dyDescent="0.2"/>
    <row r="431913" ht="12.75" customHeight="1" x14ac:dyDescent="0.2"/>
    <row r="431917" ht="12.75" customHeight="1" x14ac:dyDescent="0.2"/>
    <row r="431921" ht="12.75" customHeight="1" x14ac:dyDescent="0.2"/>
    <row r="431925" ht="12.75" customHeight="1" x14ac:dyDescent="0.2"/>
    <row r="431929" ht="12.75" customHeight="1" x14ac:dyDescent="0.2"/>
    <row r="431933" ht="12.75" customHeight="1" x14ac:dyDescent="0.2"/>
    <row r="431937" ht="12.75" customHeight="1" x14ac:dyDescent="0.2"/>
    <row r="431941" ht="12.75" customHeight="1" x14ac:dyDescent="0.2"/>
    <row r="431945" ht="12.75" customHeight="1" x14ac:dyDescent="0.2"/>
    <row r="431949" ht="12.75" customHeight="1" x14ac:dyDescent="0.2"/>
    <row r="431953" ht="12.75" customHeight="1" x14ac:dyDescent="0.2"/>
    <row r="431957" ht="12.75" customHeight="1" x14ac:dyDescent="0.2"/>
    <row r="431961" ht="12.75" customHeight="1" x14ac:dyDescent="0.2"/>
    <row r="431965" ht="12.75" customHeight="1" x14ac:dyDescent="0.2"/>
    <row r="431969" ht="12.75" customHeight="1" x14ac:dyDescent="0.2"/>
    <row r="431973" ht="12.75" customHeight="1" x14ac:dyDescent="0.2"/>
    <row r="431977" ht="12.75" customHeight="1" x14ac:dyDescent="0.2"/>
    <row r="431981" ht="12.75" customHeight="1" x14ac:dyDescent="0.2"/>
    <row r="431985" ht="12.75" customHeight="1" x14ac:dyDescent="0.2"/>
    <row r="431989" ht="12.75" customHeight="1" x14ac:dyDescent="0.2"/>
    <row r="431993" ht="12.75" customHeight="1" x14ac:dyDescent="0.2"/>
    <row r="431997" ht="12.75" customHeight="1" x14ac:dyDescent="0.2"/>
    <row r="432001" ht="12.75" customHeight="1" x14ac:dyDescent="0.2"/>
    <row r="432005" ht="12.75" customHeight="1" x14ac:dyDescent="0.2"/>
    <row r="432009" ht="12.75" customHeight="1" x14ac:dyDescent="0.2"/>
    <row r="432013" ht="12.75" customHeight="1" x14ac:dyDescent="0.2"/>
    <row r="432017" ht="12.75" customHeight="1" x14ac:dyDescent="0.2"/>
    <row r="432021" ht="12.75" customHeight="1" x14ac:dyDescent="0.2"/>
    <row r="432025" ht="12.75" customHeight="1" x14ac:dyDescent="0.2"/>
    <row r="432029" ht="12.75" customHeight="1" x14ac:dyDescent="0.2"/>
    <row r="432033" ht="12.75" customHeight="1" x14ac:dyDescent="0.2"/>
    <row r="432037" ht="12.75" customHeight="1" x14ac:dyDescent="0.2"/>
    <row r="432041" ht="12.75" customHeight="1" x14ac:dyDescent="0.2"/>
    <row r="432045" ht="12.75" customHeight="1" x14ac:dyDescent="0.2"/>
    <row r="432049" ht="12.75" customHeight="1" x14ac:dyDescent="0.2"/>
    <row r="432053" ht="12.75" customHeight="1" x14ac:dyDescent="0.2"/>
    <row r="432057" ht="12.75" customHeight="1" x14ac:dyDescent="0.2"/>
    <row r="432061" ht="12.75" customHeight="1" x14ac:dyDescent="0.2"/>
    <row r="432065" ht="12.75" customHeight="1" x14ac:dyDescent="0.2"/>
    <row r="432069" ht="12.75" customHeight="1" x14ac:dyDescent="0.2"/>
    <row r="432073" ht="12.75" customHeight="1" x14ac:dyDescent="0.2"/>
    <row r="432077" ht="12.75" customHeight="1" x14ac:dyDescent="0.2"/>
    <row r="432081" ht="12.75" customHeight="1" x14ac:dyDescent="0.2"/>
    <row r="432085" ht="12.75" customHeight="1" x14ac:dyDescent="0.2"/>
    <row r="432089" ht="12.75" customHeight="1" x14ac:dyDescent="0.2"/>
    <row r="432093" ht="12.75" customHeight="1" x14ac:dyDescent="0.2"/>
    <row r="432097" ht="12.75" customHeight="1" x14ac:dyDescent="0.2"/>
    <row r="432101" ht="12.75" customHeight="1" x14ac:dyDescent="0.2"/>
    <row r="432105" ht="12.75" customHeight="1" x14ac:dyDescent="0.2"/>
    <row r="432109" ht="12.75" customHeight="1" x14ac:dyDescent="0.2"/>
    <row r="432113" ht="12.75" customHeight="1" x14ac:dyDescent="0.2"/>
    <row r="432117" ht="12.75" customHeight="1" x14ac:dyDescent="0.2"/>
    <row r="432121" ht="12.75" customHeight="1" x14ac:dyDescent="0.2"/>
    <row r="432125" ht="12.75" customHeight="1" x14ac:dyDescent="0.2"/>
    <row r="432129" ht="12.75" customHeight="1" x14ac:dyDescent="0.2"/>
    <row r="432133" ht="12.75" customHeight="1" x14ac:dyDescent="0.2"/>
    <row r="432137" ht="12.75" customHeight="1" x14ac:dyDescent="0.2"/>
    <row r="432141" ht="12.75" customHeight="1" x14ac:dyDescent="0.2"/>
    <row r="432145" ht="12.75" customHeight="1" x14ac:dyDescent="0.2"/>
    <row r="432149" ht="12.75" customHeight="1" x14ac:dyDescent="0.2"/>
    <row r="432153" ht="12.75" customHeight="1" x14ac:dyDescent="0.2"/>
    <row r="432157" ht="12.75" customHeight="1" x14ac:dyDescent="0.2"/>
    <row r="432161" ht="12.75" customHeight="1" x14ac:dyDescent="0.2"/>
    <row r="432165" ht="12.75" customHeight="1" x14ac:dyDescent="0.2"/>
    <row r="432169" ht="12.75" customHeight="1" x14ac:dyDescent="0.2"/>
    <row r="432173" ht="12.75" customHeight="1" x14ac:dyDescent="0.2"/>
    <row r="432177" ht="12.75" customHeight="1" x14ac:dyDescent="0.2"/>
    <row r="432181" ht="12.75" customHeight="1" x14ac:dyDescent="0.2"/>
    <row r="432185" ht="12.75" customHeight="1" x14ac:dyDescent="0.2"/>
    <row r="432189" ht="12.75" customHeight="1" x14ac:dyDescent="0.2"/>
    <row r="432193" ht="12.75" customHeight="1" x14ac:dyDescent="0.2"/>
    <row r="432197" ht="12.75" customHeight="1" x14ac:dyDescent="0.2"/>
    <row r="432201" ht="12.75" customHeight="1" x14ac:dyDescent="0.2"/>
    <row r="432205" ht="12.75" customHeight="1" x14ac:dyDescent="0.2"/>
    <row r="432209" ht="12.75" customHeight="1" x14ac:dyDescent="0.2"/>
    <row r="432213" ht="12.75" customHeight="1" x14ac:dyDescent="0.2"/>
    <row r="432217" ht="12.75" customHeight="1" x14ac:dyDescent="0.2"/>
    <row r="432221" ht="12.75" customHeight="1" x14ac:dyDescent="0.2"/>
    <row r="432225" ht="12.75" customHeight="1" x14ac:dyDescent="0.2"/>
    <row r="432229" ht="12.75" customHeight="1" x14ac:dyDescent="0.2"/>
    <row r="432233" ht="12.75" customHeight="1" x14ac:dyDescent="0.2"/>
    <row r="432237" ht="12.75" customHeight="1" x14ac:dyDescent="0.2"/>
    <row r="432241" ht="12.75" customHeight="1" x14ac:dyDescent="0.2"/>
    <row r="432245" ht="12.75" customHeight="1" x14ac:dyDescent="0.2"/>
    <row r="432249" ht="12.75" customHeight="1" x14ac:dyDescent="0.2"/>
    <row r="432253" ht="12.75" customHeight="1" x14ac:dyDescent="0.2"/>
    <row r="432257" ht="12.75" customHeight="1" x14ac:dyDescent="0.2"/>
    <row r="432261" ht="12.75" customHeight="1" x14ac:dyDescent="0.2"/>
    <row r="432265" ht="12.75" customHeight="1" x14ac:dyDescent="0.2"/>
    <row r="432269" ht="12.75" customHeight="1" x14ac:dyDescent="0.2"/>
    <row r="432273" ht="12.75" customHeight="1" x14ac:dyDescent="0.2"/>
    <row r="432277" ht="12.75" customHeight="1" x14ac:dyDescent="0.2"/>
    <row r="432281" ht="12.75" customHeight="1" x14ac:dyDescent="0.2"/>
    <row r="432285" ht="12.75" customHeight="1" x14ac:dyDescent="0.2"/>
    <row r="432289" ht="12.75" customHeight="1" x14ac:dyDescent="0.2"/>
    <row r="432293" ht="12.75" customHeight="1" x14ac:dyDescent="0.2"/>
    <row r="432297" ht="12.75" customHeight="1" x14ac:dyDescent="0.2"/>
    <row r="432301" ht="12.75" customHeight="1" x14ac:dyDescent="0.2"/>
    <row r="432305" ht="12.75" customHeight="1" x14ac:dyDescent="0.2"/>
    <row r="432309" ht="12.75" customHeight="1" x14ac:dyDescent="0.2"/>
    <row r="432313" ht="12.75" customHeight="1" x14ac:dyDescent="0.2"/>
    <row r="432317" ht="12.75" customHeight="1" x14ac:dyDescent="0.2"/>
    <row r="432321" ht="12.75" customHeight="1" x14ac:dyDescent="0.2"/>
    <row r="432325" ht="12.75" customHeight="1" x14ac:dyDescent="0.2"/>
    <row r="432329" ht="12.75" customHeight="1" x14ac:dyDescent="0.2"/>
    <row r="432333" ht="12.75" customHeight="1" x14ac:dyDescent="0.2"/>
    <row r="432337" ht="12.75" customHeight="1" x14ac:dyDescent="0.2"/>
    <row r="432341" ht="12.75" customHeight="1" x14ac:dyDescent="0.2"/>
    <row r="432345" ht="12.75" customHeight="1" x14ac:dyDescent="0.2"/>
    <row r="432349" ht="12.75" customHeight="1" x14ac:dyDescent="0.2"/>
    <row r="432353" ht="12.75" customHeight="1" x14ac:dyDescent="0.2"/>
    <row r="432357" ht="12.75" customHeight="1" x14ac:dyDescent="0.2"/>
    <row r="432361" ht="12.75" customHeight="1" x14ac:dyDescent="0.2"/>
    <row r="432365" ht="12.75" customHeight="1" x14ac:dyDescent="0.2"/>
    <row r="432369" ht="12.75" customHeight="1" x14ac:dyDescent="0.2"/>
    <row r="432373" ht="12.75" customHeight="1" x14ac:dyDescent="0.2"/>
    <row r="432377" ht="12.75" customHeight="1" x14ac:dyDescent="0.2"/>
    <row r="432381" ht="12.75" customHeight="1" x14ac:dyDescent="0.2"/>
    <row r="432385" ht="12.75" customHeight="1" x14ac:dyDescent="0.2"/>
    <row r="432389" ht="12.75" customHeight="1" x14ac:dyDescent="0.2"/>
    <row r="432393" ht="12.75" customHeight="1" x14ac:dyDescent="0.2"/>
    <row r="432397" ht="12.75" customHeight="1" x14ac:dyDescent="0.2"/>
    <row r="432401" ht="12.75" customHeight="1" x14ac:dyDescent="0.2"/>
    <row r="432405" ht="12.75" customHeight="1" x14ac:dyDescent="0.2"/>
    <row r="432409" ht="12.75" customHeight="1" x14ac:dyDescent="0.2"/>
    <row r="432413" ht="12.75" customHeight="1" x14ac:dyDescent="0.2"/>
    <row r="432417" ht="12.75" customHeight="1" x14ac:dyDescent="0.2"/>
    <row r="432421" ht="12.75" customHeight="1" x14ac:dyDescent="0.2"/>
    <row r="432425" ht="12.75" customHeight="1" x14ac:dyDescent="0.2"/>
    <row r="432429" ht="12.75" customHeight="1" x14ac:dyDescent="0.2"/>
    <row r="432433" ht="12.75" customHeight="1" x14ac:dyDescent="0.2"/>
    <row r="432437" ht="12.75" customHeight="1" x14ac:dyDescent="0.2"/>
    <row r="432441" ht="12.75" customHeight="1" x14ac:dyDescent="0.2"/>
    <row r="432445" ht="12.75" customHeight="1" x14ac:dyDescent="0.2"/>
    <row r="432449" ht="12.75" customHeight="1" x14ac:dyDescent="0.2"/>
    <row r="432453" ht="12.75" customHeight="1" x14ac:dyDescent="0.2"/>
    <row r="432457" ht="12.75" customHeight="1" x14ac:dyDescent="0.2"/>
    <row r="432461" ht="12.75" customHeight="1" x14ac:dyDescent="0.2"/>
    <row r="432465" ht="12.75" customHeight="1" x14ac:dyDescent="0.2"/>
    <row r="432469" ht="12.75" customHeight="1" x14ac:dyDescent="0.2"/>
    <row r="432473" ht="12.75" customHeight="1" x14ac:dyDescent="0.2"/>
    <row r="432477" ht="12.75" customHeight="1" x14ac:dyDescent="0.2"/>
    <row r="432481" ht="12.75" customHeight="1" x14ac:dyDescent="0.2"/>
    <row r="432485" ht="12.75" customHeight="1" x14ac:dyDescent="0.2"/>
    <row r="432489" ht="12.75" customHeight="1" x14ac:dyDescent="0.2"/>
    <row r="432493" ht="12.75" customHeight="1" x14ac:dyDescent="0.2"/>
    <row r="432497" ht="12.75" customHeight="1" x14ac:dyDescent="0.2"/>
    <row r="432501" ht="12.75" customHeight="1" x14ac:dyDescent="0.2"/>
    <row r="432505" ht="12.75" customHeight="1" x14ac:dyDescent="0.2"/>
    <row r="432509" ht="12.75" customHeight="1" x14ac:dyDescent="0.2"/>
    <row r="432513" ht="12.75" customHeight="1" x14ac:dyDescent="0.2"/>
    <row r="432517" ht="12.75" customHeight="1" x14ac:dyDescent="0.2"/>
    <row r="432521" ht="12.75" customHeight="1" x14ac:dyDescent="0.2"/>
    <row r="432525" ht="12.75" customHeight="1" x14ac:dyDescent="0.2"/>
    <row r="432529" ht="12.75" customHeight="1" x14ac:dyDescent="0.2"/>
    <row r="432533" ht="12.75" customHeight="1" x14ac:dyDescent="0.2"/>
    <row r="432537" ht="12.75" customHeight="1" x14ac:dyDescent="0.2"/>
    <row r="432541" ht="12.75" customHeight="1" x14ac:dyDescent="0.2"/>
    <row r="432545" ht="12.75" customHeight="1" x14ac:dyDescent="0.2"/>
    <row r="432549" ht="12.75" customHeight="1" x14ac:dyDescent="0.2"/>
    <row r="432553" ht="12.75" customHeight="1" x14ac:dyDescent="0.2"/>
    <row r="432557" ht="12.75" customHeight="1" x14ac:dyDescent="0.2"/>
    <row r="432561" ht="12.75" customHeight="1" x14ac:dyDescent="0.2"/>
    <row r="432565" ht="12.75" customHeight="1" x14ac:dyDescent="0.2"/>
    <row r="432569" ht="12.75" customHeight="1" x14ac:dyDescent="0.2"/>
    <row r="432573" ht="12.75" customHeight="1" x14ac:dyDescent="0.2"/>
    <row r="432577" ht="12.75" customHeight="1" x14ac:dyDescent="0.2"/>
    <row r="432581" ht="12.75" customHeight="1" x14ac:dyDescent="0.2"/>
    <row r="432585" ht="12.75" customHeight="1" x14ac:dyDescent="0.2"/>
    <row r="432589" ht="12.75" customHeight="1" x14ac:dyDescent="0.2"/>
    <row r="432593" ht="12.75" customHeight="1" x14ac:dyDescent="0.2"/>
    <row r="432597" ht="12.75" customHeight="1" x14ac:dyDescent="0.2"/>
    <row r="432601" ht="12.75" customHeight="1" x14ac:dyDescent="0.2"/>
    <row r="432605" ht="12.75" customHeight="1" x14ac:dyDescent="0.2"/>
    <row r="432609" ht="12.75" customHeight="1" x14ac:dyDescent="0.2"/>
    <row r="432613" ht="12.75" customHeight="1" x14ac:dyDescent="0.2"/>
    <row r="432617" ht="12.75" customHeight="1" x14ac:dyDescent="0.2"/>
    <row r="432621" ht="12.75" customHeight="1" x14ac:dyDescent="0.2"/>
    <row r="432625" ht="12.75" customHeight="1" x14ac:dyDescent="0.2"/>
    <row r="432629" ht="12.75" customHeight="1" x14ac:dyDescent="0.2"/>
    <row r="432633" ht="12.75" customHeight="1" x14ac:dyDescent="0.2"/>
    <row r="432637" ht="12.75" customHeight="1" x14ac:dyDescent="0.2"/>
    <row r="432641" ht="12.75" customHeight="1" x14ac:dyDescent="0.2"/>
    <row r="432645" ht="12.75" customHeight="1" x14ac:dyDescent="0.2"/>
    <row r="432649" ht="12.75" customHeight="1" x14ac:dyDescent="0.2"/>
    <row r="432653" ht="12.75" customHeight="1" x14ac:dyDescent="0.2"/>
    <row r="432657" ht="12.75" customHeight="1" x14ac:dyDescent="0.2"/>
    <row r="432661" ht="12.75" customHeight="1" x14ac:dyDescent="0.2"/>
    <row r="432665" ht="12.75" customHeight="1" x14ac:dyDescent="0.2"/>
    <row r="432669" ht="12.75" customHeight="1" x14ac:dyDescent="0.2"/>
    <row r="432673" ht="12.75" customHeight="1" x14ac:dyDescent="0.2"/>
    <row r="432677" ht="12.75" customHeight="1" x14ac:dyDescent="0.2"/>
    <row r="432681" ht="12.75" customHeight="1" x14ac:dyDescent="0.2"/>
    <row r="432685" ht="12.75" customHeight="1" x14ac:dyDescent="0.2"/>
    <row r="432689" ht="12.75" customHeight="1" x14ac:dyDescent="0.2"/>
    <row r="432693" ht="12.75" customHeight="1" x14ac:dyDescent="0.2"/>
    <row r="432697" ht="12.75" customHeight="1" x14ac:dyDescent="0.2"/>
    <row r="432701" ht="12.75" customHeight="1" x14ac:dyDescent="0.2"/>
    <row r="432705" ht="12.75" customHeight="1" x14ac:dyDescent="0.2"/>
    <row r="432709" ht="12.75" customHeight="1" x14ac:dyDescent="0.2"/>
    <row r="432713" ht="12.75" customHeight="1" x14ac:dyDescent="0.2"/>
    <row r="432717" ht="12.75" customHeight="1" x14ac:dyDescent="0.2"/>
    <row r="432721" ht="12.75" customHeight="1" x14ac:dyDescent="0.2"/>
    <row r="432725" ht="12.75" customHeight="1" x14ac:dyDescent="0.2"/>
    <row r="432729" ht="12.75" customHeight="1" x14ac:dyDescent="0.2"/>
    <row r="432733" ht="12.75" customHeight="1" x14ac:dyDescent="0.2"/>
    <row r="432737" ht="12.75" customHeight="1" x14ac:dyDescent="0.2"/>
    <row r="432741" ht="12.75" customHeight="1" x14ac:dyDescent="0.2"/>
    <row r="432745" ht="12.75" customHeight="1" x14ac:dyDescent="0.2"/>
    <row r="432749" ht="12.75" customHeight="1" x14ac:dyDescent="0.2"/>
    <row r="432753" ht="12.75" customHeight="1" x14ac:dyDescent="0.2"/>
    <row r="432757" ht="12.75" customHeight="1" x14ac:dyDescent="0.2"/>
    <row r="432761" ht="12.75" customHeight="1" x14ac:dyDescent="0.2"/>
    <row r="432765" ht="12.75" customHeight="1" x14ac:dyDescent="0.2"/>
    <row r="432769" ht="12.75" customHeight="1" x14ac:dyDescent="0.2"/>
    <row r="432773" ht="12.75" customHeight="1" x14ac:dyDescent="0.2"/>
    <row r="432777" ht="12.75" customHeight="1" x14ac:dyDescent="0.2"/>
    <row r="432781" ht="12.75" customHeight="1" x14ac:dyDescent="0.2"/>
    <row r="432785" ht="12.75" customHeight="1" x14ac:dyDescent="0.2"/>
    <row r="432789" ht="12.75" customHeight="1" x14ac:dyDescent="0.2"/>
    <row r="432793" ht="12.75" customHeight="1" x14ac:dyDescent="0.2"/>
    <row r="432797" ht="12.75" customHeight="1" x14ac:dyDescent="0.2"/>
    <row r="432801" ht="12.75" customHeight="1" x14ac:dyDescent="0.2"/>
    <row r="432805" ht="12.75" customHeight="1" x14ac:dyDescent="0.2"/>
    <row r="432809" ht="12.75" customHeight="1" x14ac:dyDescent="0.2"/>
    <row r="432813" ht="12.75" customHeight="1" x14ac:dyDescent="0.2"/>
    <row r="432817" ht="12.75" customHeight="1" x14ac:dyDescent="0.2"/>
    <row r="432821" ht="12.75" customHeight="1" x14ac:dyDescent="0.2"/>
    <row r="432825" ht="12.75" customHeight="1" x14ac:dyDescent="0.2"/>
    <row r="432829" ht="12.75" customHeight="1" x14ac:dyDescent="0.2"/>
    <row r="432833" ht="12.75" customHeight="1" x14ac:dyDescent="0.2"/>
    <row r="432837" ht="12.75" customHeight="1" x14ac:dyDescent="0.2"/>
    <row r="432841" ht="12.75" customHeight="1" x14ac:dyDescent="0.2"/>
    <row r="432845" ht="12.75" customHeight="1" x14ac:dyDescent="0.2"/>
    <row r="432849" ht="12.75" customHeight="1" x14ac:dyDescent="0.2"/>
    <row r="432853" ht="12.75" customHeight="1" x14ac:dyDescent="0.2"/>
    <row r="432857" ht="12.75" customHeight="1" x14ac:dyDescent="0.2"/>
    <row r="432861" ht="12.75" customHeight="1" x14ac:dyDescent="0.2"/>
    <row r="432865" ht="12.75" customHeight="1" x14ac:dyDescent="0.2"/>
    <row r="432869" ht="12.75" customHeight="1" x14ac:dyDescent="0.2"/>
    <row r="432873" ht="12.75" customHeight="1" x14ac:dyDescent="0.2"/>
    <row r="432877" ht="12.75" customHeight="1" x14ac:dyDescent="0.2"/>
    <row r="432881" ht="12.75" customHeight="1" x14ac:dyDescent="0.2"/>
    <row r="432885" ht="12.75" customHeight="1" x14ac:dyDescent="0.2"/>
    <row r="432889" ht="12.75" customHeight="1" x14ac:dyDescent="0.2"/>
    <row r="432893" ht="12.75" customHeight="1" x14ac:dyDescent="0.2"/>
    <row r="432897" ht="12.75" customHeight="1" x14ac:dyDescent="0.2"/>
    <row r="432901" ht="12.75" customHeight="1" x14ac:dyDescent="0.2"/>
    <row r="432905" ht="12.75" customHeight="1" x14ac:dyDescent="0.2"/>
    <row r="432909" ht="12.75" customHeight="1" x14ac:dyDescent="0.2"/>
    <row r="432913" ht="12.75" customHeight="1" x14ac:dyDescent="0.2"/>
    <row r="432917" ht="12.75" customHeight="1" x14ac:dyDescent="0.2"/>
    <row r="432921" ht="12.75" customHeight="1" x14ac:dyDescent="0.2"/>
    <row r="432925" ht="12.75" customHeight="1" x14ac:dyDescent="0.2"/>
    <row r="432929" ht="12.75" customHeight="1" x14ac:dyDescent="0.2"/>
    <row r="432933" ht="12.75" customHeight="1" x14ac:dyDescent="0.2"/>
    <row r="432937" ht="12.75" customHeight="1" x14ac:dyDescent="0.2"/>
    <row r="432941" ht="12.75" customHeight="1" x14ac:dyDescent="0.2"/>
    <row r="432945" ht="12.75" customHeight="1" x14ac:dyDescent="0.2"/>
    <row r="432949" ht="12.75" customHeight="1" x14ac:dyDescent="0.2"/>
    <row r="432953" ht="12.75" customHeight="1" x14ac:dyDescent="0.2"/>
    <row r="432957" ht="12.75" customHeight="1" x14ac:dyDescent="0.2"/>
    <row r="432961" ht="12.75" customHeight="1" x14ac:dyDescent="0.2"/>
    <row r="432965" ht="12.75" customHeight="1" x14ac:dyDescent="0.2"/>
    <row r="432969" ht="12.75" customHeight="1" x14ac:dyDescent="0.2"/>
    <row r="432973" ht="12.75" customHeight="1" x14ac:dyDescent="0.2"/>
    <row r="432977" ht="12.75" customHeight="1" x14ac:dyDescent="0.2"/>
    <row r="432981" ht="12.75" customHeight="1" x14ac:dyDescent="0.2"/>
    <row r="432985" ht="12.75" customHeight="1" x14ac:dyDescent="0.2"/>
    <row r="432989" ht="12.75" customHeight="1" x14ac:dyDescent="0.2"/>
    <row r="432993" ht="12.75" customHeight="1" x14ac:dyDescent="0.2"/>
    <row r="432997" ht="12.75" customHeight="1" x14ac:dyDescent="0.2"/>
    <row r="433001" ht="12.75" customHeight="1" x14ac:dyDescent="0.2"/>
    <row r="433005" ht="12.75" customHeight="1" x14ac:dyDescent="0.2"/>
    <row r="433009" ht="12.75" customHeight="1" x14ac:dyDescent="0.2"/>
    <row r="433013" ht="12.75" customHeight="1" x14ac:dyDescent="0.2"/>
    <row r="433017" ht="12.75" customHeight="1" x14ac:dyDescent="0.2"/>
    <row r="433021" ht="12.75" customHeight="1" x14ac:dyDescent="0.2"/>
    <row r="433025" ht="12.75" customHeight="1" x14ac:dyDescent="0.2"/>
    <row r="433029" ht="12.75" customHeight="1" x14ac:dyDescent="0.2"/>
    <row r="433033" ht="12.75" customHeight="1" x14ac:dyDescent="0.2"/>
    <row r="433037" ht="12.75" customHeight="1" x14ac:dyDescent="0.2"/>
    <row r="433041" ht="12.75" customHeight="1" x14ac:dyDescent="0.2"/>
    <row r="433045" ht="12.75" customHeight="1" x14ac:dyDescent="0.2"/>
    <row r="433049" ht="12.75" customHeight="1" x14ac:dyDescent="0.2"/>
    <row r="433053" ht="12.75" customHeight="1" x14ac:dyDescent="0.2"/>
    <row r="433057" ht="12.75" customHeight="1" x14ac:dyDescent="0.2"/>
    <row r="433061" ht="12.75" customHeight="1" x14ac:dyDescent="0.2"/>
    <row r="433065" ht="12.75" customHeight="1" x14ac:dyDescent="0.2"/>
    <row r="433069" ht="12.75" customHeight="1" x14ac:dyDescent="0.2"/>
    <row r="433073" ht="12.75" customHeight="1" x14ac:dyDescent="0.2"/>
    <row r="433077" ht="12.75" customHeight="1" x14ac:dyDescent="0.2"/>
    <row r="433081" ht="12.75" customHeight="1" x14ac:dyDescent="0.2"/>
    <row r="433085" ht="12.75" customHeight="1" x14ac:dyDescent="0.2"/>
    <row r="433089" ht="12.75" customHeight="1" x14ac:dyDescent="0.2"/>
    <row r="433093" ht="12.75" customHeight="1" x14ac:dyDescent="0.2"/>
    <row r="433097" ht="12.75" customHeight="1" x14ac:dyDescent="0.2"/>
    <row r="433101" ht="12.75" customHeight="1" x14ac:dyDescent="0.2"/>
    <row r="433105" ht="12.75" customHeight="1" x14ac:dyDescent="0.2"/>
    <row r="433109" ht="12.75" customHeight="1" x14ac:dyDescent="0.2"/>
    <row r="433113" ht="12.75" customHeight="1" x14ac:dyDescent="0.2"/>
    <row r="433117" ht="12.75" customHeight="1" x14ac:dyDescent="0.2"/>
    <row r="433121" ht="12.75" customHeight="1" x14ac:dyDescent="0.2"/>
    <row r="433125" ht="12.75" customHeight="1" x14ac:dyDescent="0.2"/>
    <row r="433129" ht="12.75" customHeight="1" x14ac:dyDescent="0.2"/>
    <row r="433133" ht="12.75" customHeight="1" x14ac:dyDescent="0.2"/>
    <row r="433137" ht="12.75" customHeight="1" x14ac:dyDescent="0.2"/>
    <row r="433141" ht="12.75" customHeight="1" x14ac:dyDescent="0.2"/>
    <row r="433145" ht="12.75" customHeight="1" x14ac:dyDescent="0.2"/>
    <row r="433149" ht="12.75" customHeight="1" x14ac:dyDescent="0.2"/>
    <row r="433153" ht="12.75" customHeight="1" x14ac:dyDescent="0.2"/>
    <row r="433157" ht="12.75" customHeight="1" x14ac:dyDescent="0.2"/>
    <row r="433161" ht="12.75" customHeight="1" x14ac:dyDescent="0.2"/>
    <row r="433165" ht="12.75" customHeight="1" x14ac:dyDescent="0.2"/>
    <row r="433169" ht="12.75" customHeight="1" x14ac:dyDescent="0.2"/>
    <row r="433173" ht="12.75" customHeight="1" x14ac:dyDescent="0.2"/>
    <row r="433177" ht="12.75" customHeight="1" x14ac:dyDescent="0.2"/>
    <row r="433181" ht="12.75" customHeight="1" x14ac:dyDescent="0.2"/>
    <row r="433185" ht="12.75" customHeight="1" x14ac:dyDescent="0.2"/>
    <row r="433189" ht="12.75" customHeight="1" x14ac:dyDescent="0.2"/>
    <row r="433193" ht="12.75" customHeight="1" x14ac:dyDescent="0.2"/>
    <row r="433197" ht="12.75" customHeight="1" x14ac:dyDescent="0.2"/>
    <row r="433201" ht="12.75" customHeight="1" x14ac:dyDescent="0.2"/>
    <row r="433205" ht="12.75" customHeight="1" x14ac:dyDescent="0.2"/>
    <row r="433209" ht="12.75" customHeight="1" x14ac:dyDescent="0.2"/>
    <row r="433213" ht="12.75" customHeight="1" x14ac:dyDescent="0.2"/>
    <row r="433217" ht="12.75" customHeight="1" x14ac:dyDescent="0.2"/>
    <row r="433221" ht="12.75" customHeight="1" x14ac:dyDescent="0.2"/>
    <row r="433225" ht="12.75" customHeight="1" x14ac:dyDescent="0.2"/>
    <row r="433229" ht="12.75" customHeight="1" x14ac:dyDescent="0.2"/>
    <row r="433233" ht="12.75" customHeight="1" x14ac:dyDescent="0.2"/>
    <row r="433237" ht="12.75" customHeight="1" x14ac:dyDescent="0.2"/>
    <row r="433241" ht="12.75" customHeight="1" x14ac:dyDescent="0.2"/>
    <row r="433245" ht="12.75" customHeight="1" x14ac:dyDescent="0.2"/>
    <row r="433249" ht="12.75" customHeight="1" x14ac:dyDescent="0.2"/>
    <row r="433253" ht="12.75" customHeight="1" x14ac:dyDescent="0.2"/>
    <row r="433257" ht="12.75" customHeight="1" x14ac:dyDescent="0.2"/>
    <row r="433261" ht="12.75" customHeight="1" x14ac:dyDescent="0.2"/>
    <row r="433265" ht="12.75" customHeight="1" x14ac:dyDescent="0.2"/>
    <row r="433269" ht="12.75" customHeight="1" x14ac:dyDescent="0.2"/>
    <row r="433273" ht="12.75" customHeight="1" x14ac:dyDescent="0.2"/>
    <row r="433277" ht="12.75" customHeight="1" x14ac:dyDescent="0.2"/>
    <row r="433281" ht="12.75" customHeight="1" x14ac:dyDescent="0.2"/>
    <row r="433285" ht="12.75" customHeight="1" x14ac:dyDescent="0.2"/>
    <row r="433289" ht="12.75" customHeight="1" x14ac:dyDescent="0.2"/>
    <row r="433293" ht="12.75" customHeight="1" x14ac:dyDescent="0.2"/>
    <row r="433297" ht="12.75" customHeight="1" x14ac:dyDescent="0.2"/>
    <row r="433301" ht="12.75" customHeight="1" x14ac:dyDescent="0.2"/>
    <row r="433305" ht="12.75" customHeight="1" x14ac:dyDescent="0.2"/>
    <row r="433309" ht="12.75" customHeight="1" x14ac:dyDescent="0.2"/>
    <row r="433313" ht="12.75" customHeight="1" x14ac:dyDescent="0.2"/>
    <row r="433317" ht="12.75" customHeight="1" x14ac:dyDescent="0.2"/>
    <row r="433321" ht="12.75" customHeight="1" x14ac:dyDescent="0.2"/>
    <row r="433325" ht="12.75" customHeight="1" x14ac:dyDescent="0.2"/>
    <row r="433329" ht="12.75" customHeight="1" x14ac:dyDescent="0.2"/>
    <row r="433333" ht="12.75" customHeight="1" x14ac:dyDescent="0.2"/>
    <row r="433337" ht="12.75" customHeight="1" x14ac:dyDescent="0.2"/>
    <row r="433341" ht="12.75" customHeight="1" x14ac:dyDescent="0.2"/>
    <row r="433345" ht="12.75" customHeight="1" x14ac:dyDescent="0.2"/>
    <row r="433349" ht="12.75" customHeight="1" x14ac:dyDescent="0.2"/>
    <row r="433353" ht="12.75" customHeight="1" x14ac:dyDescent="0.2"/>
    <row r="433357" ht="12.75" customHeight="1" x14ac:dyDescent="0.2"/>
    <row r="433361" ht="12.75" customHeight="1" x14ac:dyDescent="0.2"/>
    <row r="433365" ht="12.75" customHeight="1" x14ac:dyDescent="0.2"/>
    <row r="433369" ht="12.75" customHeight="1" x14ac:dyDescent="0.2"/>
    <row r="433373" ht="12.75" customHeight="1" x14ac:dyDescent="0.2"/>
    <row r="433377" ht="12.75" customHeight="1" x14ac:dyDescent="0.2"/>
    <row r="433381" ht="12.75" customHeight="1" x14ac:dyDescent="0.2"/>
    <row r="433385" ht="12.75" customHeight="1" x14ac:dyDescent="0.2"/>
    <row r="433389" ht="12.75" customHeight="1" x14ac:dyDescent="0.2"/>
    <row r="433393" ht="12.75" customHeight="1" x14ac:dyDescent="0.2"/>
    <row r="433397" ht="12.75" customHeight="1" x14ac:dyDescent="0.2"/>
    <row r="433401" ht="12.75" customHeight="1" x14ac:dyDescent="0.2"/>
    <row r="433405" ht="12.75" customHeight="1" x14ac:dyDescent="0.2"/>
    <row r="433409" ht="12.75" customHeight="1" x14ac:dyDescent="0.2"/>
    <row r="433413" ht="12.75" customHeight="1" x14ac:dyDescent="0.2"/>
    <row r="433417" ht="12.75" customHeight="1" x14ac:dyDescent="0.2"/>
    <row r="433421" ht="12.75" customHeight="1" x14ac:dyDescent="0.2"/>
    <row r="433425" ht="12.75" customHeight="1" x14ac:dyDescent="0.2"/>
    <row r="433429" ht="12.75" customHeight="1" x14ac:dyDescent="0.2"/>
    <row r="433433" ht="12.75" customHeight="1" x14ac:dyDescent="0.2"/>
    <row r="433437" ht="12.75" customHeight="1" x14ac:dyDescent="0.2"/>
    <row r="433441" ht="12.75" customHeight="1" x14ac:dyDescent="0.2"/>
    <row r="433445" ht="12.75" customHeight="1" x14ac:dyDescent="0.2"/>
    <row r="433449" ht="12.75" customHeight="1" x14ac:dyDescent="0.2"/>
    <row r="433453" ht="12.75" customHeight="1" x14ac:dyDescent="0.2"/>
    <row r="433457" ht="12.75" customHeight="1" x14ac:dyDescent="0.2"/>
    <row r="433461" ht="12.75" customHeight="1" x14ac:dyDescent="0.2"/>
    <row r="433465" ht="12.75" customHeight="1" x14ac:dyDescent="0.2"/>
    <row r="433469" ht="12.75" customHeight="1" x14ac:dyDescent="0.2"/>
    <row r="433473" ht="12.75" customHeight="1" x14ac:dyDescent="0.2"/>
    <row r="433477" ht="12.75" customHeight="1" x14ac:dyDescent="0.2"/>
    <row r="433481" ht="12.75" customHeight="1" x14ac:dyDescent="0.2"/>
    <row r="433485" ht="12.75" customHeight="1" x14ac:dyDescent="0.2"/>
    <row r="433489" ht="12.75" customHeight="1" x14ac:dyDescent="0.2"/>
    <row r="433493" ht="12.75" customHeight="1" x14ac:dyDescent="0.2"/>
    <row r="433497" ht="12.75" customHeight="1" x14ac:dyDescent="0.2"/>
    <row r="433501" ht="12.75" customHeight="1" x14ac:dyDescent="0.2"/>
    <row r="433505" ht="12.75" customHeight="1" x14ac:dyDescent="0.2"/>
    <row r="433509" ht="12.75" customHeight="1" x14ac:dyDescent="0.2"/>
    <row r="433513" ht="12.75" customHeight="1" x14ac:dyDescent="0.2"/>
    <row r="433517" ht="12.75" customHeight="1" x14ac:dyDescent="0.2"/>
    <row r="433521" ht="12.75" customHeight="1" x14ac:dyDescent="0.2"/>
    <row r="433525" ht="12.75" customHeight="1" x14ac:dyDescent="0.2"/>
    <row r="433529" ht="12.75" customHeight="1" x14ac:dyDescent="0.2"/>
    <row r="433533" ht="12.75" customHeight="1" x14ac:dyDescent="0.2"/>
    <row r="433537" ht="12.75" customHeight="1" x14ac:dyDescent="0.2"/>
    <row r="433541" ht="12.75" customHeight="1" x14ac:dyDescent="0.2"/>
    <row r="433545" ht="12.75" customHeight="1" x14ac:dyDescent="0.2"/>
    <row r="433549" ht="12.75" customHeight="1" x14ac:dyDescent="0.2"/>
    <row r="433553" ht="12.75" customHeight="1" x14ac:dyDescent="0.2"/>
    <row r="433557" ht="12.75" customHeight="1" x14ac:dyDescent="0.2"/>
    <row r="433561" ht="12.75" customHeight="1" x14ac:dyDescent="0.2"/>
    <row r="433565" ht="12.75" customHeight="1" x14ac:dyDescent="0.2"/>
    <row r="433569" ht="12.75" customHeight="1" x14ac:dyDescent="0.2"/>
    <row r="433573" ht="12.75" customHeight="1" x14ac:dyDescent="0.2"/>
    <row r="433577" ht="12.75" customHeight="1" x14ac:dyDescent="0.2"/>
    <row r="433581" ht="12.75" customHeight="1" x14ac:dyDescent="0.2"/>
    <row r="433585" ht="12.75" customHeight="1" x14ac:dyDescent="0.2"/>
    <row r="433589" ht="12.75" customHeight="1" x14ac:dyDescent="0.2"/>
    <row r="433593" ht="12.75" customHeight="1" x14ac:dyDescent="0.2"/>
    <row r="433597" ht="12.75" customHeight="1" x14ac:dyDescent="0.2"/>
    <row r="433601" ht="12.75" customHeight="1" x14ac:dyDescent="0.2"/>
    <row r="433605" ht="12.75" customHeight="1" x14ac:dyDescent="0.2"/>
    <row r="433609" ht="12.75" customHeight="1" x14ac:dyDescent="0.2"/>
    <row r="433613" ht="12.75" customHeight="1" x14ac:dyDescent="0.2"/>
    <row r="433617" ht="12.75" customHeight="1" x14ac:dyDescent="0.2"/>
    <row r="433621" ht="12.75" customHeight="1" x14ac:dyDescent="0.2"/>
    <row r="433625" ht="12.75" customHeight="1" x14ac:dyDescent="0.2"/>
    <row r="433629" ht="12.75" customHeight="1" x14ac:dyDescent="0.2"/>
    <row r="433633" ht="12.75" customHeight="1" x14ac:dyDescent="0.2"/>
    <row r="433637" ht="12.75" customHeight="1" x14ac:dyDescent="0.2"/>
    <row r="433641" ht="12.75" customHeight="1" x14ac:dyDescent="0.2"/>
    <row r="433645" ht="12.75" customHeight="1" x14ac:dyDescent="0.2"/>
    <row r="433649" ht="12.75" customHeight="1" x14ac:dyDescent="0.2"/>
    <row r="433653" ht="12.75" customHeight="1" x14ac:dyDescent="0.2"/>
    <row r="433657" ht="12.75" customHeight="1" x14ac:dyDescent="0.2"/>
    <row r="433661" ht="12.75" customHeight="1" x14ac:dyDescent="0.2"/>
    <row r="433665" ht="12.75" customHeight="1" x14ac:dyDescent="0.2"/>
    <row r="433669" ht="12.75" customHeight="1" x14ac:dyDescent="0.2"/>
    <row r="433673" ht="12.75" customHeight="1" x14ac:dyDescent="0.2"/>
    <row r="433677" ht="12.75" customHeight="1" x14ac:dyDescent="0.2"/>
    <row r="433681" ht="12.75" customHeight="1" x14ac:dyDescent="0.2"/>
    <row r="433685" ht="12.75" customHeight="1" x14ac:dyDescent="0.2"/>
    <row r="433689" ht="12.75" customHeight="1" x14ac:dyDescent="0.2"/>
    <row r="433693" ht="12.75" customHeight="1" x14ac:dyDescent="0.2"/>
    <row r="433697" ht="12.75" customHeight="1" x14ac:dyDescent="0.2"/>
    <row r="433701" ht="12.75" customHeight="1" x14ac:dyDescent="0.2"/>
    <row r="433705" ht="12.75" customHeight="1" x14ac:dyDescent="0.2"/>
    <row r="433709" ht="12.75" customHeight="1" x14ac:dyDescent="0.2"/>
    <row r="433713" ht="12.75" customHeight="1" x14ac:dyDescent="0.2"/>
    <row r="433717" ht="12.75" customHeight="1" x14ac:dyDescent="0.2"/>
    <row r="433721" ht="12.75" customHeight="1" x14ac:dyDescent="0.2"/>
    <row r="433725" ht="12.75" customHeight="1" x14ac:dyDescent="0.2"/>
    <row r="433729" ht="12.75" customHeight="1" x14ac:dyDescent="0.2"/>
    <row r="433733" ht="12.75" customHeight="1" x14ac:dyDescent="0.2"/>
    <row r="433737" ht="12.75" customHeight="1" x14ac:dyDescent="0.2"/>
    <row r="433741" ht="12.75" customHeight="1" x14ac:dyDescent="0.2"/>
    <row r="433745" ht="12.75" customHeight="1" x14ac:dyDescent="0.2"/>
    <row r="433749" ht="12.75" customHeight="1" x14ac:dyDescent="0.2"/>
    <row r="433753" ht="12.75" customHeight="1" x14ac:dyDescent="0.2"/>
    <row r="433757" ht="12.75" customHeight="1" x14ac:dyDescent="0.2"/>
    <row r="433761" ht="12.75" customHeight="1" x14ac:dyDescent="0.2"/>
    <row r="433765" ht="12.75" customHeight="1" x14ac:dyDescent="0.2"/>
    <row r="433769" ht="12.75" customHeight="1" x14ac:dyDescent="0.2"/>
    <row r="433773" ht="12.75" customHeight="1" x14ac:dyDescent="0.2"/>
    <row r="433777" ht="12.75" customHeight="1" x14ac:dyDescent="0.2"/>
    <row r="433781" ht="12.75" customHeight="1" x14ac:dyDescent="0.2"/>
    <row r="433785" ht="12.75" customHeight="1" x14ac:dyDescent="0.2"/>
    <row r="433789" ht="12.75" customHeight="1" x14ac:dyDescent="0.2"/>
    <row r="433793" ht="12.75" customHeight="1" x14ac:dyDescent="0.2"/>
    <row r="433797" ht="12.75" customHeight="1" x14ac:dyDescent="0.2"/>
    <row r="433801" ht="12.75" customHeight="1" x14ac:dyDescent="0.2"/>
    <row r="433805" ht="12.75" customHeight="1" x14ac:dyDescent="0.2"/>
    <row r="433809" ht="12.75" customHeight="1" x14ac:dyDescent="0.2"/>
    <row r="433813" ht="12.75" customHeight="1" x14ac:dyDescent="0.2"/>
    <row r="433817" ht="12.75" customHeight="1" x14ac:dyDescent="0.2"/>
    <row r="433821" ht="12.75" customHeight="1" x14ac:dyDescent="0.2"/>
    <row r="433825" ht="12.75" customHeight="1" x14ac:dyDescent="0.2"/>
    <row r="433829" ht="12.75" customHeight="1" x14ac:dyDescent="0.2"/>
    <row r="433833" ht="12.75" customHeight="1" x14ac:dyDescent="0.2"/>
    <row r="433837" ht="12.75" customHeight="1" x14ac:dyDescent="0.2"/>
    <row r="433841" ht="12.75" customHeight="1" x14ac:dyDescent="0.2"/>
    <row r="433845" ht="12.75" customHeight="1" x14ac:dyDescent="0.2"/>
    <row r="433849" ht="12.75" customHeight="1" x14ac:dyDescent="0.2"/>
    <row r="433853" ht="12.75" customHeight="1" x14ac:dyDescent="0.2"/>
    <row r="433857" ht="12.75" customHeight="1" x14ac:dyDescent="0.2"/>
    <row r="433861" ht="12.75" customHeight="1" x14ac:dyDescent="0.2"/>
    <row r="433865" ht="12.75" customHeight="1" x14ac:dyDescent="0.2"/>
    <row r="433869" ht="12.75" customHeight="1" x14ac:dyDescent="0.2"/>
    <row r="433873" ht="12.75" customHeight="1" x14ac:dyDescent="0.2"/>
    <row r="433877" ht="12.75" customHeight="1" x14ac:dyDescent="0.2"/>
    <row r="433881" ht="12.75" customHeight="1" x14ac:dyDescent="0.2"/>
    <row r="433885" ht="12.75" customHeight="1" x14ac:dyDescent="0.2"/>
    <row r="433889" ht="12.75" customHeight="1" x14ac:dyDescent="0.2"/>
    <row r="433893" ht="12.75" customHeight="1" x14ac:dyDescent="0.2"/>
    <row r="433897" ht="12.75" customHeight="1" x14ac:dyDescent="0.2"/>
    <row r="433901" ht="12.75" customHeight="1" x14ac:dyDescent="0.2"/>
    <row r="433905" ht="12.75" customHeight="1" x14ac:dyDescent="0.2"/>
    <row r="433909" ht="12.75" customHeight="1" x14ac:dyDescent="0.2"/>
    <row r="433913" ht="12.75" customHeight="1" x14ac:dyDescent="0.2"/>
    <row r="433917" ht="12.75" customHeight="1" x14ac:dyDescent="0.2"/>
    <row r="433921" ht="12.75" customHeight="1" x14ac:dyDescent="0.2"/>
    <row r="433925" ht="12.75" customHeight="1" x14ac:dyDescent="0.2"/>
    <row r="433929" ht="12.75" customHeight="1" x14ac:dyDescent="0.2"/>
    <row r="433933" ht="12.75" customHeight="1" x14ac:dyDescent="0.2"/>
    <row r="433937" ht="12.75" customHeight="1" x14ac:dyDescent="0.2"/>
    <row r="433941" ht="12.75" customHeight="1" x14ac:dyDescent="0.2"/>
    <row r="433945" ht="12.75" customHeight="1" x14ac:dyDescent="0.2"/>
    <row r="433949" ht="12.75" customHeight="1" x14ac:dyDescent="0.2"/>
    <row r="433953" ht="12.75" customHeight="1" x14ac:dyDescent="0.2"/>
    <row r="433957" ht="12.75" customHeight="1" x14ac:dyDescent="0.2"/>
    <row r="433961" ht="12.75" customHeight="1" x14ac:dyDescent="0.2"/>
    <row r="433965" ht="12.75" customHeight="1" x14ac:dyDescent="0.2"/>
    <row r="433969" ht="12.75" customHeight="1" x14ac:dyDescent="0.2"/>
    <row r="433973" ht="12.75" customHeight="1" x14ac:dyDescent="0.2"/>
    <row r="433977" ht="12.75" customHeight="1" x14ac:dyDescent="0.2"/>
    <row r="433981" ht="12.75" customHeight="1" x14ac:dyDescent="0.2"/>
    <row r="433985" ht="12.75" customHeight="1" x14ac:dyDescent="0.2"/>
    <row r="433989" ht="12.75" customHeight="1" x14ac:dyDescent="0.2"/>
    <row r="433993" ht="12.75" customHeight="1" x14ac:dyDescent="0.2"/>
    <row r="433997" ht="12.75" customHeight="1" x14ac:dyDescent="0.2"/>
    <row r="434001" ht="12.75" customHeight="1" x14ac:dyDescent="0.2"/>
    <row r="434005" ht="12.75" customHeight="1" x14ac:dyDescent="0.2"/>
    <row r="434009" ht="12.75" customHeight="1" x14ac:dyDescent="0.2"/>
    <row r="434013" ht="12.75" customHeight="1" x14ac:dyDescent="0.2"/>
    <row r="434017" ht="12.75" customHeight="1" x14ac:dyDescent="0.2"/>
    <row r="434021" ht="12.75" customHeight="1" x14ac:dyDescent="0.2"/>
    <row r="434025" ht="12.75" customHeight="1" x14ac:dyDescent="0.2"/>
    <row r="434029" ht="12.75" customHeight="1" x14ac:dyDescent="0.2"/>
    <row r="434033" ht="12.75" customHeight="1" x14ac:dyDescent="0.2"/>
    <row r="434037" ht="12.75" customHeight="1" x14ac:dyDescent="0.2"/>
    <row r="434041" ht="12.75" customHeight="1" x14ac:dyDescent="0.2"/>
    <row r="434045" ht="12.75" customHeight="1" x14ac:dyDescent="0.2"/>
    <row r="434049" ht="12.75" customHeight="1" x14ac:dyDescent="0.2"/>
    <row r="434053" ht="12.75" customHeight="1" x14ac:dyDescent="0.2"/>
    <row r="434057" ht="12.75" customHeight="1" x14ac:dyDescent="0.2"/>
    <row r="434061" ht="12.75" customHeight="1" x14ac:dyDescent="0.2"/>
    <row r="434065" ht="12.75" customHeight="1" x14ac:dyDescent="0.2"/>
    <row r="434069" ht="12.75" customHeight="1" x14ac:dyDescent="0.2"/>
    <row r="434073" ht="12.75" customHeight="1" x14ac:dyDescent="0.2"/>
    <row r="434077" ht="12.75" customHeight="1" x14ac:dyDescent="0.2"/>
    <row r="434081" ht="12.75" customHeight="1" x14ac:dyDescent="0.2"/>
    <row r="434085" ht="12.75" customHeight="1" x14ac:dyDescent="0.2"/>
    <row r="434089" ht="12.75" customHeight="1" x14ac:dyDescent="0.2"/>
    <row r="434093" ht="12.75" customHeight="1" x14ac:dyDescent="0.2"/>
    <row r="434097" ht="12.75" customHeight="1" x14ac:dyDescent="0.2"/>
    <row r="434101" ht="12.75" customHeight="1" x14ac:dyDescent="0.2"/>
    <row r="434105" ht="12.75" customHeight="1" x14ac:dyDescent="0.2"/>
    <row r="434109" ht="12.75" customHeight="1" x14ac:dyDescent="0.2"/>
    <row r="434113" ht="12.75" customHeight="1" x14ac:dyDescent="0.2"/>
    <row r="434117" ht="12.75" customHeight="1" x14ac:dyDescent="0.2"/>
    <row r="434121" ht="12.75" customHeight="1" x14ac:dyDescent="0.2"/>
    <row r="434125" ht="12.75" customHeight="1" x14ac:dyDescent="0.2"/>
    <row r="434129" ht="12.75" customHeight="1" x14ac:dyDescent="0.2"/>
    <row r="434133" ht="12.75" customHeight="1" x14ac:dyDescent="0.2"/>
    <row r="434137" ht="12.75" customHeight="1" x14ac:dyDescent="0.2"/>
    <row r="434141" ht="12.75" customHeight="1" x14ac:dyDescent="0.2"/>
    <row r="434145" ht="12.75" customHeight="1" x14ac:dyDescent="0.2"/>
    <row r="434149" ht="12.75" customHeight="1" x14ac:dyDescent="0.2"/>
    <row r="434153" ht="12.75" customHeight="1" x14ac:dyDescent="0.2"/>
    <row r="434157" ht="12.75" customHeight="1" x14ac:dyDescent="0.2"/>
    <row r="434161" ht="12.75" customHeight="1" x14ac:dyDescent="0.2"/>
    <row r="434165" ht="12.75" customHeight="1" x14ac:dyDescent="0.2"/>
    <row r="434169" ht="12.75" customHeight="1" x14ac:dyDescent="0.2"/>
    <row r="434173" ht="12.75" customHeight="1" x14ac:dyDescent="0.2"/>
    <row r="434177" ht="12.75" customHeight="1" x14ac:dyDescent="0.2"/>
    <row r="434181" ht="12.75" customHeight="1" x14ac:dyDescent="0.2"/>
    <row r="434185" ht="12.75" customHeight="1" x14ac:dyDescent="0.2"/>
    <row r="434189" ht="12.75" customHeight="1" x14ac:dyDescent="0.2"/>
    <row r="434193" ht="12.75" customHeight="1" x14ac:dyDescent="0.2"/>
    <row r="434197" ht="12.75" customHeight="1" x14ac:dyDescent="0.2"/>
    <row r="434201" ht="12.75" customHeight="1" x14ac:dyDescent="0.2"/>
    <row r="434205" ht="12.75" customHeight="1" x14ac:dyDescent="0.2"/>
    <row r="434209" ht="12.75" customHeight="1" x14ac:dyDescent="0.2"/>
    <row r="434213" ht="12.75" customHeight="1" x14ac:dyDescent="0.2"/>
    <row r="434217" ht="12.75" customHeight="1" x14ac:dyDescent="0.2"/>
    <row r="434221" ht="12.75" customHeight="1" x14ac:dyDescent="0.2"/>
    <row r="434225" ht="12.75" customHeight="1" x14ac:dyDescent="0.2"/>
    <row r="434229" ht="12.75" customHeight="1" x14ac:dyDescent="0.2"/>
    <row r="434233" ht="12.75" customHeight="1" x14ac:dyDescent="0.2"/>
    <row r="434237" ht="12.75" customHeight="1" x14ac:dyDescent="0.2"/>
    <row r="434241" ht="12.75" customHeight="1" x14ac:dyDescent="0.2"/>
    <row r="434245" ht="12.75" customHeight="1" x14ac:dyDescent="0.2"/>
    <row r="434249" ht="12.75" customHeight="1" x14ac:dyDescent="0.2"/>
    <row r="434253" ht="12.75" customHeight="1" x14ac:dyDescent="0.2"/>
    <row r="434257" ht="12.75" customHeight="1" x14ac:dyDescent="0.2"/>
    <row r="434261" ht="12.75" customHeight="1" x14ac:dyDescent="0.2"/>
    <row r="434265" ht="12.75" customHeight="1" x14ac:dyDescent="0.2"/>
    <row r="434269" ht="12.75" customHeight="1" x14ac:dyDescent="0.2"/>
    <row r="434273" ht="12.75" customHeight="1" x14ac:dyDescent="0.2"/>
    <row r="434277" ht="12.75" customHeight="1" x14ac:dyDescent="0.2"/>
    <row r="434281" ht="12.75" customHeight="1" x14ac:dyDescent="0.2"/>
    <row r="434285" ht="12.75" customHeight="1" x14ac:dyDescent="0.2"/>
    <row r="434289" ht="12.75" customHeight="1" x14ac:dyDescent="0.2"/>
    <row r="434293" ht="12.75" customHeight="1" x14ac:dyDescent="0.2"/>
    <row r="434297" ht="12.75" customHeight="1" x14ac:dyDescent="0.2"/>
    <row r="434301" ht="12.75" customHeight="1" x14ac:dyDescent="0.2"/>
    <row r="434305" ht="12.75" customHeight="1" x14ac:dyDescent="0.2"/>
    <row r="434309" ht="12.75" customHeight="1" x14ac:dyDescent="0.2"/>
    <row r="434313" ht="12.75" customHeight="1" x14ac:dyDescent="0.2"/>
    <row r="434317" ht="12.75" customHeight="1" x14ac:dyDescent="0.2"/>
    <row r="434321" ht="12.75" customHeight="1" x14ac:dyDescent="0.2"/>
    <row r="434325" ht="12.75" customHeight="1" x14ac:dyDescent="0.2"/>
    <row r="434329" ht="12.75" customHeight="1" x14ac:dyDescent="0.2"/>
    <row r="434333" ht="12.75" customHeight="1" x14ac:dyDescent="0.2"/>
    <row r="434337" ht="12.75" customHeight="1" x14ac:dyDescent="0.2"/>
    <row r="434341" ht="12.75" customHeight="1" x14ac:dyDescent="0.2"/>
    <row r="434345" ht="12.75" customHeight="1" x14ac:dyDescent="0.2"/>
    <row r="434349" ht="12.75" customHeight="1" x14ac:dyDescent="0.2"/>
    <row r="434353" ht="12.75" customHeight="1" x14ac:dyDescent="0.2"/>
    <row r="434357" ht="12.75" customHeight="1" x14ac:dyDescent="0.2"/>
    <row r="434361" ht="12.75" customHeight="1" x14ac:dyDescent="0.2"/>
    <row r="434365" ht="12.75" customHeight="1" x14ac:dyDescent="0.2"/>
    <row r="434369" ht="12.75" customHeight="1" x14ac:dyDescent="0.2"/>
    <row r="434373" ht="12.75" customHeight="1" x14ac:dyDescent="0.2"/>
    <row r="434377" ht="12.75" customHeight="1" x14ac:dyDescent="0.2"/>
    <row r="434381" ht="12.75" customHeight="1" x14ac:dyDescent="0.2"/>
    <row r="434385" ht="12.75" customHeight="1" x14ac:dyDescent="0.2"/>
    <row r="434389" ht="12.75" customHeight="1" x14ac:dyDescent="0.2"/>
    <row r="434393" ht="12.75" customHeight="1" x14ac:dyDescent="0.2"/>
    <row r="434397" ht="12.75" customHeight="1" x14ac:dyDescent="0.2"/>
    <row r="434401" ht="12.75" customHeight="1" x14ac:dyDescent="0.2"/>
    <row r="434405" ht="12.75" customHeight="1" x14ac:dyDescent="0.2"/>
    <row r="434409" ht="12.75" customHeight="1" x14ac:dyDescent="0.2"/>
    <row r="434413" ht="12.75" customHeight="1" x14ac:dyDescent="0.2"/>
    <row r="434417" ht="12.75" customHeight="1" x14ac:dyDescent="0.2"/>
    <row r="434421" ht="12.75" customHeight="1" x14ac:dyDescent="0.2"/>
    <row r="434425" ht="12.75" customHeight="1" x14ac:dyDescent="0.2"/>
    <row r="434429" ht="12.75" customHeight="1" x14ac:dyDescent="0.2"/>
    <row r="434433" ht="12.75" customHeight="1" x14ac:dyDescent="0.2"/>
    <row r="434437" ht="12.75" customHeight="1" x14ac:dyDescent="0.2"/>
    <row r="434441" ht="12.75" customHeight="1" x14ac:dyDescent="0.2"/>
    <row r="434445" ht="12.75" customHeight="1" x14ac:dyDescent="0.2"/>
    <row r="434449" ht="12.75" customHeight="1" x14ac:dyDescent="0.2"/>
    <row r="434453" ht="12.75" customHeight="1" x14ac:dyDescent="0.2"/>
    <row r="434457" ht="12.75" customHeight="1" x14ac:dyDescent="0.2"/>
    <row r="434461" ht="12.75" customHeight="1" x14ac:dyDescent="0.2"/>
    <row r="434465" ht="12.75" customHeight="1" x14ac:dyDescent="0.2"/>
    <row r="434469" ht="12.75" customHeight="1" x14ac:dyDescent="0.2"/>
    <row r="434473" ht="12.75" customHeight="1" x14ac:dyDescent="0.2"/>
    <row r="434477" ht="12.75" customHeight="1" x14ac:dyDescent="0.2"/>
    <row r="434481" ht="12.75" customHeight="1" x14ac:dyDescent="0.2"/>
    <row r="434485" ht="12.75" customHeight="1" x14ac:dyDescent="0.2"/>
    <row r="434489" ht="12.75" customHeight="1" x14ac:dyDescent="0.2"/>
    <row r="434493" ht="12.75" customHeight="1" x14ac:dyDescent="0.2"/>
    <row r="434497" ht="12.75" customHeight="1" x14ac:dyDescent="0.2"/>
    <row r="434501" ht="12.75" customHeight="1" x14ac:dyDescent="0.2"/>
    <row r="434505" ht="12.75" customHeight="1" x14ac:dyDescent="0.2"/>
    <row r="434509" ht="12.75" customHeight="1" x14ac:dyDescent="0.2"/>
    <row r="434513" ht="12.75" customHeight="1" x14ac:dyDescent="0.2"/>
    <row r="434517" ht="12.75" customHeight="1" x14ac:dyDescent="0.2"/>
    <row r="434521" ht="12.75" customHeight="1" x14ac:dyDescent="0.2"/>
    <row r="434525" ht="12.75" customHeight="1" x14ac:dyDescent="0.2"/>
    <row r="434529" ht="12.75" customHeight="1" x14ac:dyDescent="0.2"/>
    <row r="434533" ht="12.75" customHeight="1" x14ac:dyDescent="0.2"/>
    <row r="434537" ht="12.75" customHeight="1" x14ac:dyDescent="0.2"/>
    <row r="434541" ht="12.75" customHeight="1" x14ac:dyDescent="0.2"/>
    <row r="434545" ht="12.75" customHeight="1" x14ac:dyDescent="0.2"/>
    <row r="434549" ht="12.75" customHeight="1" x14ac:dyDescent="0.2"/>
    <row r="434553" ht="12.75" customHeight="1" x14ac:dyDescent="0.2"/>
    <row r="434557" ht="12.75" customHeight="1" x14ac:dyDescent="0.2"/>
    <row r="434561" ht="12.75" customHeight="1" x14ac:dyDescent="0.2"/>
    <row r="434565" ht="12.75" customHeight="1" x14ac:dyDescent="0.2"/>
    <row r="434569" ht="12.75" customHeight="1" x14ac:dyDescent="0.2"/>
    <row r="434573" ht="12.75" customHeight="1" x14ac:dyDescent="0.2"/>
    <row r="434577" ht="12.75" customHeight="1" x14ac:dyDescent="0.2"/>
    <row r="434581" ht="12.75" customHeight="1" x14ac:dyDescent="0.2"/>
    <row r="434585" ht="12.75" customHeight="1" x14ac:dyDescent="0.2"/>
    <row r="434589" ht="12.75" customHeight="1" x14ac:dyDescent="0.2"/>
    <row r="434593" ht="12.75" customHeight="1" x14ac:dyDescent="0.2"/>
    <row r="434597" ht="12.75" customHeight="1" x14ac:dyDescent="0.2"/>
    <row r="434601" ht="12.75" customHeight="1" x14ac:dyDescent="0.2"/>
    <row r="434605" ht="12.75" customHeight="1" x14ac:dyDescent="0.2"/>
    <row r="434609" ht="12.75" customHeight="1" x14ac:dyDescent="0.2"/>
    <row r="434613" ht="12.75" customHeight="1" x14ac:dyDescent="0.2"/>
    <row r="434617" ht="12.75" customHeight="1" x14ac:dyDescent="0.2"/>
    <row r="434621" ht="12.75" customHeight="1" x14ac:dyDescent="0.2"/>
    <row r="434625" ht="12.75" customHeight="1" x14ac:dyDescent="0.2"/>
    <row r="434629" ht="12.75" customHeight="1" x14ac:dyDescent="0.2"/>
    <row r="434633" ht="12.75" customHeight="1" x14ac:dyDescent="0.2"/>
    <row r="434637" ht="12.75" customHeight="1" x14ac:dyDescent="0.2"/>
    <row r="434641" ht="12.75" customHeight="1" x14ac:dyDescent="0.2"/>
    <row r="434645" ht="12.75" customHeight="1" x14ac:dyDescent="0.2"/>
    <row r="434649" ht="12.75" customHeight="1" x14ac:dyDescent="0.2"/>
    <row r="434653" ht="12.75" customHeight="1" x14ac:dyDescent="0.2"/>
    <row r="434657" ht="12.75" customHeight="1" x14ac:dyDescent="0.2"/>
    <row r="434661" ht="12.75" customHeight="1" x14ac:dyDescent="0.2"/>
    <row r="434665" ht="12.75" customHeight="1" x14ac:dyDescent="0.2"/>
    <row r="434669" ht="12.75" customHeight="1" x14ac:dyDescent="0.2"/>
    <row r="434673" ht="12.75" customHeight="1" x14ac:dyDescent="0.2"/>
    <row r="434677" ht="12.75" customHeight="1" x14ac:dyDescent="0.2"/>
    <row r="434681" ht="12.75" customHeight="1" x14ac:dyDescent="0.2"/>
    <row r="434685" ht="12.75" customHeight="1" x14ac:dyDescent="0.2"/>
    <row r="434689" ht="12.75" customHeight="1" x14ac:dyDescent="0.2"/>
    <row r="434693" ht="12.75" customHeight="1" x14ac:dyDescent="0.2"/>
    <row r="434697" ht="12.75" customHeight="1" x14ac:dyDescent="0.2"/>
    <row r="434701" ht="12.75" customHeight="1" x14ac:dyDescent="0.2"/>
    <row r="434705" ht="12.75" customHeight="1" x14ac:dyDescent="0.2"/>
    <row r="434709" ht="12.75" customHeight="1" x14ac:dyDescent="0.2"/>
    <row r="434713" ht="12.75" customHeight="1" x14ac:dyDescent="0.2"/>
    <row r="434717" ht="12.75" customHeight="1" x14ac:dyDescent="0.2"/>
    <row r="434721" ht="12.75" customHeight="1" x14ac:dyDescent="0.2"/>
    <row r="434725" ht="12.75" customHeight="1" x14ac:dyDescent="0.2"/>
    <row r="434729" ht="12.75" customHeight="1" x14ac:dyDescent="0.2"/>
    <row r="434733" ht="12.75" customHeight="1" x14ac:dyDescent="0.2"/>
    <row r="434737" ht="12.75" customHeight="1" x14ac:dyDescent="0.2"/>
    <row r="434741" ht="12.75" customHeight="1" x14ac:dyDescent="0.2"/>
    <row r="434745" ht="12.75" customHeight="1" x14ac:dyDescent="0.2"/>
    <row r="434749" ht="12.75" customHeight="1" x14ac:dyDescent="0.2"/>
    <row r="434753" ht="12.75" customHeight="1" x14ac:dyDescent="0.2"/>
    <row r="434757" ht="12.75" customHeight="1" x14ac:dyDescent="0.2"/>
    <row r="434761" ht="12.75" customHeight="1" x14ac:dyDescent="0.2"/>
    <row r="434765" ht="12.75" customHeight="1" x14ac:dyDescent="0.2"/>
    <row r="434769" ht="12.75" customHeight="1" x14ac:dyDescent="0.2"/>
    <row r="434773" ht="12.75" customHeight="1" x14ac:dyDescent="0.2"/>
    <row r="434777" ht="12.75" customHeight="1" x14ac:dyDescent="0.2"/>
    <row r="434781" ht="12.75" customHeight="1" x14ac:dyDescent="0.2"/>
    <row r="434785" ht="12.75" customHeight="1" x14ac:dyDescent="0.2"/>
    <row r="434789" ht="12.75" customHeight="1" x14ac:dyDescent="0.2"/>
    <row r="434793" ht="12.75" customHeight="1" x14ac:dyDescent="0.2"/>
    <row r="434797" ht="12.75" customHeight="1" x14ac:dyDescent="0.2"/>
    <row r="434801" ht="12.75" customHeight="1" x14ac:dyDescent="0.2"/>
    <row r="434805" ht="12.75" customHeight="1" x14ac:dyDescent="0.2"/>
    <row r="434809" ht="12.75" customHeight="1" x14ac:dyDescent="0.2"/>
    <row r="434813" ht="12.75" customHeight="1" x14ac:dyDescent="0.2"/>
    <row r="434817" ht="12.75" customHeight="1" x14ac:dyDescent="0.2"/>
    <row r="434821" ht="12.75" customHeight="1" x14ac:dyDescent="0.2"/>
    <row r="434825" ht="12.75" customHeight="1" x14ac:dyDescent="0.2"/>
    <row r="434829" ht="12.75" customHeight="1" x14ac:dyDescent="0.2"/>
    <row r="434833" ht="12.75" customHeight="1" x14ac:dyDescent="0.2"/>
    <row r="434837" ht="12.75" customHeight="1" x14ac:dyDescent="0.2"/>
    <row r="434841" ht="12.75" customHeight="1" x14ac:dyDescent="0.2"/>
    <row r="434845" ht="12.75" customHeight="1" x14ac:dyDescent="0.2"/>
    <row r="434849" ht="12.75" customHeight="1" x14ac:dyDescent="0.2"/>
    <row r="434853" ht="12.75" customHeight="1" x14ac:dyDescent="0.2"/>
    <row r="434857" ht="12.75" customHeight="1" x14ac:dyDescent="0.2"/>
    <row r="434861" ht="12.75" customHeight="1" x14ac:dyDescent="0.2"/>
    <row r="434865" ht="12.75" customHeight="1" x14ac:dyDescent="0.2"/>
    <row r="434869" ht="12.75" customHeight="1" x14ac:dyDescent="0.2"/>
    <row r="434873" ht="12.75" customHeight="1" x14ac:dyDescent="0.2"/>
    <row r="434877" ht="12.75" customHeight="1" x14ac:dyDescent="0.2"/>
    <row r="434881" ht="12.75" customHeight="1" x14ac:dyDescent="0.2"/>
    <row r="434885" ht="12.75" customHeight="1" x14ac:dyDescent="0.2"/>
    <row r="434889" ht="12.75" customHeight="1" x14ac:dyDescent="0.2"/>
    <row r="434893" ht="12.75" customHeight="1" x14ac:dyDescent="0.2"/>
    <row r="434897" ht="12.75" customHeight="1" x14ac:dyDescent="0.2"/>
    <row r="434901" ht="12.75" customHeight="1" x14ac:dyDescent="0.2"/>
    <row r="434905" ht="12.75" customHeight="1" x14ac:dyDescent="0.2"/>
    <row r="434909" ht="12.75" customHeight="1" x14ac:dyDescent="0.2"/>
    <row r="434913" ht="12.75" customHeight="1" x14ac:dyDescent="0.2"/>
    <row r="434917" ht="12.75" customHeight="1" x14ac:dyDescent="0.2"/>
    <row r="434921" ht="12.75" customHeight="1" x14ac:dyDescent="0.2"/>
    <row r="434925" ht="12.75" customHeight="1" x14ac:dyDescent="0.2"/>
    <row r="434929" ht="12.75" customHeight="1" x14ac:dyDescent="0.2"/>
    <row r="434933" ht="12.75" customHeight="1" x14ac:dyDescent="0.2"/>
    <row r="434937" ht="12.75" customHeight="1" x14ac:dyDescent="0.2"/>
    <row r="434941" ht="12.75" customHeight="1" x14ac:dyDescent="0.2"/>
    <row r="434945" ht="12.75" customHeight="1" x14ac:dyDescent="0.2"/>
    <row r="434949" ht="12.75" customHeight="1" x14ac:dyDescent="0.2"/>
    <row r="434953" ht="12.75" customHeight="1" x14ac:dyDescent="0.2"/>
    <row r="434957" ht="12.75" customHeight="1" x14ac:dyDescent="0.2"/>
    <row r="434961" ht="12.75" customHeight="1" x14ac:dyDescent="0.2"/>
    <row r="434965" ht="12.75" customHeight="1" x14ac:dyDescent="0.2"/>
    <row r="434969" ht="12.75" customHeight="1" x14ac:dyDescent="0.2"/>
    <row r="434973" ht="12.75" customHeight="1" x14ac:dyDescent="0.2"/>
    <row r="434977" ht="12.75" customHeight="1" x14ac:dyDescent="0.2"/>
    <row r="434981" ht="12.75" customHeight="1" x14ac:dyDescent="0.2"/>
    <row r="434985" ht="12.75" customHeight="1" x14ac:dyDescent="0.2"/>
    <row r="434989" ht="12.75" customHeight="1" x14ac:dyDescent="0.2"/>
    <row r="434993" ht="12.75" customHeight="1" x14ac:dyDescent="0.2"/>
    <row r="434997" ht="12.75" customHeight="1" x14ac:dyDescent="0.2"/>
    <row r="435001" ht="12.75" customHeight="1" x14ac:dyDescent="0.2"/>
    <row r="435005" ht="12.75" customHeight="1" x14ac:dyDescent="0.2"/>
    <row r="435009" ht="12.75" customHeight="1" x14ac:dyDescent="0.2"/>
    <row r="435013" ht="12.75" customHeight="1" x14ac:dyDescent="0.2"/>
    <row r="435017" ht="12.75" customHeight="1" x14ac:dyDescent="0.2"/>
    <row r="435021" ht="12.75" customHeight="1" x14ac:dyDescent="0.2"/>
    <row r="435025" ht="12.75" customHeight="1" x14ac:dyDescent="0.2"/>
    <row r="435029" ht="12.75" customHeight="1" x14ac:dyDescent="0.2"/>
    <row r="435033" ht="12.75" customHeight="1" x14ac:dyDescent="0.2"/>
    <row r="435037" ht="12.75" customHeight="1" x14ac:dyDescent="0.2"/>
    <row r="435041" ht="12.75" customHeight="1" x14ac:dyDescent="0.2"/>
    <row r="435045" ht="12.75" customHeight="1" x14ac:dyDescent="0.2"/>
    <row r="435049" ht="12.75" customHeight="1" x14ac:dyDescent="0.2"/>
    <row r="435053" ht="12.75" customHeight="1" x14ac:dyDescent="0.2"/>
    <row r="435057" ht="12.75" customHeight="1" x14ac:dyDescent="0.2"/>
    <row r="435061" ht="12.75" customHeight="1" x14ac:dyDescent="0.2"/>
    <row r="435065" ht="12.75" customHeight="1" x14ac:dyDescent="0.2"/>
    <row r="435069" ht="12.75" customHeight="1" x14ac:dyDescent="0.2"/>
    <row r="435073" ht="12.75" customHeight="1" x14ac:dyDescent="0.2"/>
    <row r="435077" ht="12.75" customHeight="1" x14ac:dyDescent="0.2"/>
    <row r="435081" ht="12.75" customHeight="1" x14ac:dyDescent="0.2"/>
    <row r="435085" ht="12.75" customHeight="1" x14ac:dyDescent="0.2"/>
    <row r="435089" ht="12.75" customHeight="1" x14ac:dyDescent="0.2"/>
    <row r="435093" ht="12.75" customHeight="1" x14ac:dyDescent="0.2"/>
    <row r="435097" ht="12.75" customHeight="1" x14ac:dyDescent="0.2"/>
    <row r="435101" ht="12.75" customHeight="1" x14ac:dyDescent="0.2"/>
    <row r="435105" ht="12.75" customHeight="1" x14ac:dyDescent="0.2"/>
    <row r="435109" ht="12.75" customHeight="1" x14ac:dyDescent="0.2"/>
    <row r="435113" ht="12.75" customHeight="1" x14ac:dyDescent="0.2"/>
    <row r="435117" ht="12.75" customHeight="1" x14ac:dyDescent="0.2"/>
    <row r="435121" ht="12.75" customHeight="1" x14ac:dyDescent="0.2"/>
    <row r="435125" ht="12.75" customHeight="1" x14ac:dyDescent="0.2"/>
    <row r="435129" ht="12.75" customHeight="1" x14ac:dyDescent="0.2"/>
    <row r="435133" ht="12.75" customHeight="1" x14ac:dyDescent="0.2"/>
    <row r="435137" ht="12.75" customHeight="1" x14ac:dyDescent="0.2"/>
    <row r="435141" ht="12.75" customHeight="1" x14ac:dyDescent="0.2"/>
    <row r="435145" ht="12.75" customHeight="1" x14ac:dyDescent="0.2"/>
    <row r="435149" ht="12.75" customHeight="1" x14ac:dyDescent="0.2"/>
    <row r="435153" ht="12.75" customHeight="1" x14ac:dyDescent="0.2"/>
    <row r="435157" ht="12.75" customHeight="1" x14ac:dyDescent="0.2"/>
    <row r="435161" ht="12.75" customHeight="1" x14ac:dyDescent="0.2"/>
    <row r="435165" ht="12.75" customHeight="1" x14ac:dyDescent="0.2"/>
    <row r="435169" ht="12.75" customHeight="1" x14ac:dyDescent="0.2"/>
    <row r="435173" ht="12.75" customHeight="1" x14ac:dyDescent="0.2"/>
    <row r="435177" ht="12.75" customHeight="1" x14ac:dyDescent="0.2"/>
    <row r="435181" ht="12.75" customHeight="1" x14ac:dyDescent="0.2"/>
    <row r="435185" ht="12.75" customHeight="1" x14ac:dyDescent="0.2"/>
    <row r="435189" ht="12.75" customHeight="1" x14ac:dyDescent="0.2"/>
    <row r="435193" ht="12.75" customHeight="1" x14ac:dyDescent="0.2"/>
    <row r="435197" ht="12.75" customHeight="1" x14ac:dyDescent="0.2"/>
    <row r="435201" ht="12.75" customHeight="1" x14ac:dyDescent="0.2"/>
    <row r="435205" ht="12.75" customHeight="1" x14ac:dyDescent="0.2"/>
    <row r="435209" ht="12.75" customHeight="1" x14ac:dyDescent="0.2"/>
    <row r="435213" ht="12.75" customHeight="1" x14ac:dyDescent="0.2"/>
    <row r="435217" ht="12.75" customHeight="1" x14ac:dyDescent="0.2"/>
    <row r="435221" ht="12.75" customHeight="1" x14ac:dyDescent="0.2"/>
    <row r="435225" ht="12.75" customHeight="1" x14ac:dyDescent="0.2"/>
    <row r="435229" ht="12.75" customHeight="1" x14ac:dyDescent="0.2"/>
    <row r="435233" ht="12.75" customHeight="1" x14ac:dyDescent="0.2"/>
    <row r="435237" ht="12.75" customHeight="1" x14ac:dyDescent="0.2"/>
    <row r="435241" ht="12.75" customHeight="1" x14ac:dyDescent="0.2"/>
    <row r="435245" ht="12.75" customHeight="1" x14ac:dyDescent="0.2"/>
    <row r="435249" ht="12.75" customHeight="1" x14ac:dyDescent="0.2"/>
    <row r="435253" ht="12.75" customHeight="1" x14ac:dyDescent="0.2"/>
    <row r="435257" ht="12.75" customHeight="1" x14ac:dyDescent="0.2"/>
    <row r="435261" ht="12.75" customHeight="1" x14ac:dyDescent="0.2"/>
    <row r="435265" ht="12.75" customHeight="1" x14ac:dyDescent="0.2"/>
    <row r="435269" ht="12.75" customHeight="1" x14ac:dyDescent="0.2"/>
    <row r="435273" ht="12.75" customHeight="1" x14ac:dyDescent="0.2"/>
    <row r="435277" ht="12.75" customHeight="1" x14ac:dyDescent="0.2"/>
    <row r="435281" ht="12.75" customHeight="1" x14ac:dyDescent="0.2"/>
    <row r="435285" ht="12.75" customHeight="1" x14ac:dyDescent="0.2"/>
    <row r="435289" ht="12.75" customHeight="1" x14ac:dyDescent="0.2"/>
    <row r="435293" ht="12.75" customHeight="1" x14ac:dyDescent="0.2"/>
    <row r="435297" ht="12.75" customHeight="1" x14ac:dyDescent="0.2"/>
    <row r="435301" ht="12.75" customHeight="1" x14ac:dyDescent="0.2"/>
    <row r="435305" ht="12.75" customHeight="1" x14ac:dyDescent="0.2"/>
    <row r="435309" ht="12.75" customHeight="1" x14ac:dyDescent="0.2"/>
    <row r="435313" ht="12.75" customHeight="1" x14ac:dyDescent="0.2"/>
    <row r="435317" ht="12.75" customHeight="1" x14ac:dyDescent="0.2"/>
    <row r="435321" ht="12.75" customHeight="1" x14ac:dyDescent="0.2"/>
    <row r="435325" ht="12.75" customHeight="1" x14ac:dyDescent="0.2"/>
    <row r="435329" ht="12.75" customHeight="1" x14ac:dyDescent="0.2"/>
    <row r="435333" ht="12.75" customHeight="1" x14ac:dyDescent="0.2"/>
    <row r="435337" ht="12.75" customHeight="1" x14ac:dyDescent="0.2"/>
    <row r="435341" ht="12.75" customHeight="1" x14ac:dyDescent="0.2"/>
    <row r="435345" ht="12.75" customHeight="1" x14ac:dyDescent="0.2"/>
    <row r="435349" ht="12.75" customHeight="1" x14ac:dyDescent="0.2"/>
    <row r="435353" ht="12.75" customHeight="1" x14ac:dyDescent="0.2"/>
    <row r="435357" ht="12.75" customHeight="1" x14ac:dyDescent="0.2"/>
    <row r="435361" ht="12.75" customHeight="1" x14ac:dyDescent="0.2"/>
    <row r="435365" ht="12.75" customHeight="1" x14ac:dyDescent="0.2"/>
    <row r="435369" ht="12.75" customHeight="1" x14ac:dyDescent="0.2"/>
    <row r="435373" ht="12.75" customHeight="1" x14ac:dyDescent="0.2"/>
    <row r="435377" ht="12.75" customHeight="1" x14ac:dyDescent="0.2"/>
    <row r="435381" ht="12.75" customHeight="1" x14ac:dyDescent="0.2"/>
    <row r="435385" ht="12.75" customHeight="1" x14ac:dyDescent="0.2"/>
    <row r="435389" ht="12.75" customHeight="1" x14ac:dyDescent="0.2"/>
    <row r="435393" ht="12.75" customHeight="1" x14ac:dyDescent="0.2"/>
    <row r="435397" ht="12.75" customHeight="1" x14ac:dyDescent="0.2"/>
    <row r="435401" ht="12.75" customHeight="1" x14ac:dyDescent="0.2"/>
    <row r="435405" ht="12.75" customHeight="1" x14ac:dyDescent="0.2"/>
    <row r="435409" ht="12.75" customHeight="1" x14ac:dyDescent="0.2"/>
    <row r="435413" ht="12.75" customHeight="1" x14ac:dyDescent="0.2"/>
    <row r="435417" ht="12.75" customHeight="1" x14ac:dyDescent="0.2"/>
    <row r="435421" ht="12.75" customHeight="1" x14ac:dyDescent="0.2"/>
    <row r="435425" ht="12.75" customHeight="1" x14ac:dyDescent="0.2"/>
    <row r="435429" ht="12.75" customHeight="1" x14ac:dyDescent="0.2"/>
    <row r="435433" ht="12.75" customHeight="1" x14ac:dyDescent="0.2"/>
    <row r="435437" ht="12.75" customHeight="1" x14ac:dyDescent="0.2"/>
    <row r="435441" ht="12.75" customHeight="1" x14ac:dyDescent="0.2"/>
    <row r="435445" ht="12.75" customHeight="1" x14ac:dyDescent="0.2"/>
    <row r="435449" ht="12.75" customHeight="1" x14ac:dyDescent="0.2"/>
    <row r="435453" ht="12.75" customHeight="1" x14ac:dyDescent="0.2"/>
    <row r="435457" ht="12.75" customHeight="1" x14ac:dyDescent="0.2"/>
    <row r="435461" ht="12.75" customHeight="1" x14ac:dyDescent="0.2"/>
    <row r="435465" ht="12.75" customHeight="1" x14ac:dyDescent="0.2"/>
    <row r="435469" ht="12.75" customHeight="1" x14ac:dyDescent="0.2"/>
    <row r="435473" ht="12.75" customHeight="1" x14ac:dyDescent="0.2"/>
    <row r="435477" ht="12.75" customHeight="1" x14ac:dyDescent="0.2"/>
    <row r="435481" ht="12.75" customHeight="1" x14ac:dyDescent="0.2"/>
    <row r="435485" ht="12.75" customHeight="1" x14ac:dyDescent="0.2"/>
    <row r="435489" ht="12.75" customHeight="1" x14ac:dyDescent="0.2"/>
    <row r="435493" ht="12.75" customHeight="1" x14ac:dyDescent="0.2"/>
    <row r="435497" ht="12.75" customHeight="1" x14ac:dyDescent="0.2"/>
    <row r="435501" ht="12.75" customHeight="1" x14ac:dyDescent="0.2"/>
    <row r="435505" ht="12.75" customHeight="1" x14ac:dyDescent="0.2"/>
    <row r="435509" ht="12.75" customHeight="1" x14ac:dyDescent="0.2"/>
    <row r="435513" ht="12.75" customHeight="1" x14ac:dyDescent="0.2"/>
    <row r="435517" ht="12.75" customHeight="1" x14ac:dyDescent="0.2"/>
    <row r="435521" ht="12.75" customHeight="1" x14ac:dyDescent="0.2"/>
    <row r="435525" ht="12.75" customHeight="1" x14ac:dyDescent="0.2"/>
    <row r="435529" ht="12.75" customHeight="1" x14ac:dyDescent="0.2"/>
    <row r="435533" ht="12.75" customHeight="1" x14ac:dyDescent="0.2"/>
    <row r="435537" ht="12.75" customHeight="1" x14ac:dyDescent="0.2"/>
    <row r="435541" ht="12.75" customHeight="1" x14ac:dyDescent="0.2"/>
    <row r="435545" ht="12.75" customHeight="1" x14ac:dyDescent="0.2"/>
    <row r="435549" ht="12.75" customHeight="1" x14ac:dyDescent="0.2"/>
    <row r="435553" ht="12.75" customHeight="1" x14ac:dyDescent="0.2"/>
    <row r="435557" ht="12.75" customHeight="1" x14ac:dyDescent="0.2"/>
    <row r="435561" ht="12.75" customHeight="1" x14ac:dyDescent="0.2"/>
    <row r="435565" ht="12.75" customHeight="1" x14ac:dyDescent="0.2"/>
    <row r="435569" ht="12.75" customHeight="1" x14ac:dyDescent="0.2"/>
    <row r="435573" ht="12.75" customHeight="1" x14ac:dyDescent="0.2"/>
    <row r="435577" ht="12.75" customHeight="1" x14ac:dyDescent="0.2"/>
    <row r="435581" ht="12.75" customHeight="1" x14ac:dyDescent="0.2"/>
    <row r="435585" ht="12.75" customHeight="1" x14ac:dyDescent="0.2"/>
    <row r="435589" ht="12.75" customHeight="1" x14ac:dyDescent="0.2"/>
    <row r="435593" ht="12.75" customHeight="1" x14ac:dyDescent="0.2"/>
    <row r="435597" ht="12.75" customHeight="1" x14ac:dyDescent="0.2"/>
    <row r="435601" ht="12.75" customHeight="1" x14ac:dyDescent="0.2"/>
    <row r="435605" ht="12.75" customHeight="1" x14ac:dyDescent="0.2"/>
    <row r="435609" ht="12.75" customHeight="1" x14ac:dyDescent="0.2"/>
    <row r="435613" ht="12.75" customHeight="1" x14ac:dyDescent="0.2"/>
    <row r="435617" ht="12.75" customHeight="1" x14ac:dyDescent="0.2"/>
    <row r="435621" ht="12.75" customHeight="1" x14ac:dyDescent="0.2"/>
    <row r="435625" ht="12.75" customHeight="1" x14ac:dyDescent="0.2"/>
    <row r="435629" ht="12.75" customHeight="1" x14ac:dyDescent="0.2"/>
    <row r="435633" ht="12.75" customHeight="1" x14ac:dyDescent="0.2"/>
    <row r="435637" ht="12.75" customHeight="1" x14ac:dyDescent="0.2"/>
    <row r="435641" ht="12.75" customHeight="1" x14ac:dyDescent="0.2"/>
    <row r="435645" ht="12.75" customHeight="1" x14ac:dyDescent="0.2"/>
    <row r="435649" ht="12.75" customHeight="1" x14ac:dyDescent="0.2"/>
    <row r="435653" ht="12.75" customHeight="1" x14ac:dyDescent="0.2"/>
    <row r="435657" ht="12.75" customHeight="1" x14ac:dyDescent="0.2"/>
    <row r="435661" ht="12.75" customHeight="1" x14ac:dyDescent="0.2"/>
    <row r="435665" ht="12.75" customHeight="1" x14ac:dyDescent="0.2"/>
    <row r="435669" ht="12.75" customHeight="1" x14ac:dyDescent="0.2"/>
    <row r="435673" ht="12.75" customHeight="1" x14ac:dyDescent="0.2"/>
    <row r="435677" ht="12.75" customHeight="1" x14ac:dyDescent="0.2"/>
    <row r="435681" ht="12.75" customHeight="1" x14ac:dyDescent="0.2"/>
    <row r="435685" ht="12.75" customHeight="1" x14ac:dyDescent="0.2"/>
    <row r="435689" ht="12.75" customHeight="1" x14ac:dyDescent="0.2"/>
    <row r="435693" ht="12.75" customHeight="1" x14ac:dyDescent="0.2"/>
    <row r="435697" ht="12.75" customHeight="1" x14ac:dyDescent="0.2"/>
    <row r="435701" ht="12.75" customHeight="1" x14ac:dyDescent="0.2"/>
    <row r="435705" ht="12.75" customHeight="1" x14ac:dyDescent="0.2"/>
    <row r="435709" ht="12.75" customHeight="1" x14ac:dyDescent="0.2"/>
    <row r="435713" ht="12.75" customHeight="1" x14ac:dyDescent="0.2"/>
    <row r="435717" ht="12.75" customHeight="1" x14ac:dyDescent="0.2"/>
    <row r="435721" ht="12.75" customHeight="1" x14ac:dyDescent="0.2"/>
    <row r="435725" ht="12.75" customHeight="1" x14ac:dyDescent="0.2"/>
    <row r="435729" ht="12.75" customHeight="1" x14ac:dyDescent="0.2"/>
    <row r="435733" ht="12.75" customHeight="1" x14ac:dyDescent="0.2"/>
    <row r="435737" ht="12.75" customHeight="1" x14ac:dyDescent="0.2"/>
    <row r="435741" ht="12.75" customHeight="1" x14ac:dyDescent="0.2"/>
    <row r="435745" ht="12.75" customHeight="1" x14ac:dyDescent="0.2"/>
    <row r="435749" ht="12.75" customHeight="1" x14ac:dyDescent="0.2"/>
    <row r="435753" ht="12.75" customHeight="1" x14ac:dyDescent="0.2"/>
    <row r="435757" ht="12.75" customHeight="1" x14ac:dyDescent="0.2"/>
    <row r="435761" ht="12.75" customHeight="1" x14ac:dyDescent="0.2"/>
    <row r="435765" ht="12.75" customHeight="1" x14ac:dyDescent="0.2"/>
    <row r="435769" ht="12.75" customHeight="1" x14ac:dyDescent="0.2"/>
    <row r="435773" ht="12.75" customHeight="1" x14ac:dyDescent="0.2"/>
    <row r="435777" ht="12.75" customHeight="1" x14ac:dyDescent="0.2"/>
    <row r="435781" ht="12.75" customHeight="1" x14ac:dyDescent="0.2"/>
    <row r="435785" ht="12.75" customHeight="1" x14ac:dyDescent="0.2"/>
    <row r="435789" ht="12.75" customHeight="1" x14ac:dyDescent="0.2"/>
    <row r="435793" ht="12.75" customHeight="1" x14ac:dyDescent="0.2"/>
    <row r="435797" ht="12.75" customHeight="1" x14ac:dyDescent="0.2"/>
    <row r="435801" ht="12.75" customHeight="1" x14ac:dyDescent="0.2"/>
    <row r="435805" ht="12.75" customHeight="1" x14ac:dyDescent="0.2"/>
    <row r="435809" ht="12.75" customHeight="1" x14ac:dyDescent="0.2"/>
    <row r="435813" ht="12.75" customHeight="1" x14ac:dyDescent="0.2"/>
    <row r="435817" ht="12.75" customHeight="1" x14ac:dyDescent="0.2"/>
    <row r="435821" ht="12.75" customHeight="1" x14ac:dyDescent="0.2"/>
    <row r="435825" ht="12.75" customHeight="1" x14ac:dyDescent="0.2"/>
    <row r="435829" ht="12.75" customHeight="1" x14ac:dyDescent="0.2"/>
    <row r="435833" ht="12.75" customHeight="1" x14ac:dyDescent="0.2"/>
    <row r="435837" ht="12.75" customHeight="1" x14ac:dyDescent="0.2"/>
    <row r="435841" ht="12.75" customHeight="1" x14ac:dyDescent="0.2"/>
    <row r="435845" ht="12.75" customHeight="1" x14ac:dyDescent="0.2"/>
    <row r="435849" ht="12.75" customHeight="1" x14ac:dyDescent="0.2"/>
    <row r="435853" ht="12.75" customHeight="1" x14ac:dyDescent="0.2"/>
    <row r="435857" ht="12.75" customHeight="1" x14ac:dyDescent="0.2"/>
    <row r="435861" ht="12.75" customHeight="1" x14ac:dyDescent="0.2"/>
    <row r="435865" ht="12.75" customHeight="1" x14ac:dyDescent="0.2"/>
    <row r="435869" ht="12.75" customHeight="1" x14ac:dyDescent="0.2"/>
    <row r="435873" ht="12.75" customHeight="1" x14ac:dyDescent="0.2"/>
    <row r="435877" ht="12.75" customHeight="1" x14ac:dyDescent="0.2"/>
    <row r="435881" ht="12.75" customHeight="1" x14ac:dyDescent="0.2"/>
    <row r="435885" ht="12.75" customHeight="1" x14ac:dyDescent="0.2"/>
    <row r="435889" ht="12.75" customHeight="1" x14ac:dyDescent="0.2"/>
    <row r="435893" ht="12.75" customHeight="1" x14ac:dyDescent="0.2"/>
    <row r="435897" ht="12.75" customHeight="1" x14ac:dyDescent="0.2"/>
    <row r="435901" ht="12.75" customHeight="1" x14ac:dyDescent="0.2"/>
    <row r="435905" ht="12.75" customHeight="1" x14ac:dyDescent="0.2"/>
    <row r="435909" ht="12.75" customHeight="1" x14ac:dyDescent="0.2"/>
    <row r="435913" ht="12.75" customHeight="1" x14ac:dyDescent="0.2"/>
    <row r="435917" ht="12.75" customHeight="1" x14ac:dyDescent="0.2"/>
    <row r="435921" ht="12.75" customHeight="1" x14ac:dyDescent="0.2"/>
    <row r="435925" ht="12.75" customHeight="1" x14ac:dyDescent="0.2"/>
    <row r="435929" ht="12.75" customHeight="1" x14ac:dyDescent="0.2"/>
    <row r="435933" ht="12.75" customHeight="1" x14ac:dyDescent="0.2"/>
    <row r="435937" ht="12.75" customHeight="1" x14ac:dyDescent="0.2"/>
    <row r="435941" ht="12.75" customHeight="1" x14ac:dyDescent="0.2"/>
    <row r="435945" ht="12.75" customHeight="1" x14ac:dyDescent="0.2"/>
    <row r="435949" ht="12.75" customHeight="1" x14ac:dyDescent="0.2"/>
    <row r="435953" ht="12.75" customHeight="1" x14ac:dyDescent="0.2"/>
    <row r="435957" ht="12.75" customHeight="1" x14ac:dyDescent="0.2"/>
    <row r="435961" ht="12.75" customHeight="1" x14ac:dyDescent="0.2"/>
    <row r="435965" ht="12.75" customHeight="1" x14ac:dyDescent="0.2"/>
    <row r="435969" ht="12.75" customHeight="1" x14ac:dyDescent="0.2"/>
    <row r="435973" ht="12.75" customHeight="1" x14ac:dyDescent="0.2"/>
    <row r="435977" ht="12.75" customHeight="1" x14ac:dyDescent="0.2"/>
    <row r="435981" ht="12.75" customHeight="1" x14ac:dyDescent="0.2"/>
    <row r="435985" ht="12.75" customHeight="1" x14ac:dyDescent="0.2"/>
    <row r="435989" ht="12.75" customHeight="1" x14ac:dyDescent="0.2"/>
    <row r="435993" ht="12.75" customHeight="1" x14ac:dyDescent="0.2"/>
    <row r="435997" ht="12.75" customHeight="1" x14ac:dyDescent="0.2"/>
    <row r="436001" ht="12.75" customHeight="1" x14ac:dyDescent="0.2"/>
    <row r="436005" ht="12.75" customHeight="1" x14ac:dyDescent="0.2"/>
    <row r="436009" ht="12.75" customHeight="1" x14ac:dyDescent="0.2"/>
    <row r="436013" ht="12.75" customHeight="1" x14ac:dyDescent="0.2"/>
    <row r="436017" ht="12.75" customHeight="1" x14ac:dyDescent="0.2"/>
    <row r="436021" ht="12.75" customHeight="1" x14ac:dyDescent="0.2"/>
    <row r="436025" ht="12.75" customHeight="1" x14ac:dyDescent="0.2"/>
    <row r="436029" ht="12.75" customHeight="1" x14ac:dyDescent="0.2"/>
    <row r="436033" ht="12.75" customHeight="1" x14ac:dyDescent="0.2"/>
    <row r="436037" ht="12.75" customHeight="1" x14ac:dyDescent="0.2"/>
    <row r="436041" ht="12.75" customHeight="1" x14ac:dyDescent="0.2"/>
    <row r="436045" ht="12.75" customHeight="1" x14ac:dyDescent="0.2"/>
    <row r="436049" ht="12.75" customHeight="1" x14ac:dyDescent="0.2"/>
    <row r="436053" ht="12.75" customHeight="1" x14ac:dyDescent="0.2"/>
    <row r="436057" ht="12.75" customHeight="1" x14ac:dyDescent="0.2"/>
    <row r="436061" ht="12.75" customHeight="1" x14ac:dyDescent="0.2"/>
    <row r="436065" ht="12.75" customHeight="1" x14ac:dyDescent="0.2"/>
    <row r="436069" ht="12.75" customHeight="1" x14ac:dyDescent="0.2"/>
    <row r="436073" ht="12.75" customHeight="1" x14ac:dyDescent="0.2"/>
    <row r="436077" ht="12.75" customHeight="1" x14ac:dyDescent="0.2"/>
    <row r="436081" ht="12.75" customHeight="1" x14ac:dyDescent="0.2"/>
    <row r="436085" ht="12.75" customHeight="1" x14ac:dyDescent="0.2"/>
    <row r="436089" ht="12.75" customHeight="1" x14ac:dyDescent="0.2"/>
    <row r="436093" ht="12.75" customHeight="1" x14ac:dyDescent="0.2"/>
    <row r="436097" ht="12.75" customHeight="1" x14ac:dyDescent="0.2"/>
    <row r="436101" ht="12.75" customHeight="1" x14ac:dyDescent="0.2"/>
    <row r="436105" ht="12.75" customHeight="1" x14ac:dyDescent="0.2"/>
    <row r="436109" ht="12.75" customHeight="1" x14ac:dyDescent="0.2"/>
    <row r="436113" ht="12.75" customHeight="1" x14ac:dyDescent="0.2"/>
    <row r="436117" ht="12.75" customHeight="1" x14ac:dyDescent="0.2"/>
    <row r="436121" ht="12.75" customHeight="1" x14ac:dyDescent="0.2"/>
    <row r="436125" ht="12.75" customHeight="1" x14ac:dyDescent="0.2"/>
    <row r="436129" ht="12.75" customHeight="1" x14ac:dyDescent="0.2"/>
    <row r="436133" ht="12.75" customHeight="1" x14ac:dyDescent="0.2"/>
    <row r="436137" ht="12.75" customHeight="1" x14ac:dyDescent="0.2"/>
    <row r="436141" ht="12.75" customHeight="1" x14ac:dyDescent="0.2"/>
    <row r="436145" ht="12.75" customHeight="1" x14ac:dyDescent="0.2"/>
    <row r="436149" ht="12.75" customHeight="1" x14ac:dyDescent="0.2"/>
    <row r="436153" ht="12.75" customHeight="1" x14ac:dyDescent="0.2"/>
    <row r="436157" ht="12.75" customHeight="1" x14ac:dyDescent="0.2"/>
    <row r="436161" ht="12.75" customHeight="1" x14ac:dyDescent="0.2"/>
    <row r="436165" ht="12.75" customHeight="1" x14ac:dyDescent="0.2"/>
    <row r="436169" ht="12.75" customHeight="1" x14ac:dyDescent="0.2"/>
    <row r="436173" ht="12.75" customHeight="1" x14ac:dyDescent="0.2"/>
    <row r="436177" ht="12.75" customHeight="1" x14ac:dyDescent="0.2"/>
    <row r="436181" ht="12.75" customHeight="1" x14ac:dyDescent="0.2"/>
    <row r="436185" ht="12.75" customHeight="1" x14ac:dyDescent="0.2"/>
    <row r="436189" ht="12.75" customHeight="1" x14ac:dyDescent="0.2"/>
    <row r="436193" ht="12.75" customHeight="1" x14ac:dyDescent="0.2"/>
    <row r="436197" ht="12.75" customHeight="1" x14ac:dyDescent="0.2"/>
    <row r="436201" ht="12.75" customHeight="1" x14ac:dyDescent="0.2"/>
    <row r="436205" ht="12.75" customHeight="1" x14ac:dyDescent="0.2"/>
    <row r="436209" ht="12.75" customHeight="1" x14ac:dyDescent="0.2"/>
    <row r="436213" ht="12.75" customHeight="1" x14ac:dyDescent="0.2"/>
    <row r="436217" ht="12.75" customHeight="1" x14ac:dyDescent="0.2"/>
    <row r="436221" ht="12.75" customHeight="1" x14ac:dyDescent="0.2"/>
    <row r="436225" ht="12.75" customHeight="1" x14ac:dyDescent="0.2"/>
    <row r="436229" ht="12.75" customHeight="1" x14ac:dyDescent="0.2"/>
    <row r="436233" ht="12.75" customHeight="1" x14ac:dyDescent="0.2"/>
    <row r="436237" ht="12.75" customHeight="1" x14ac:dyDescent="0.2"/>
    <row r="436241" ht="12.75" customHeight="1" x14ac:dyDescent="0.2"/>
    <row r="436245" ht="12.75" customHeight="1" x14ac:dyDescent="0.2"/>
    <row r="436249" ht="12.75" customHeight="1" x14ac:dyDescent="0.2"/>
    <row r="436253" ht="12.75" customHeight="1" x14ac:dyDescent="0.2"/>
    <row r="436257" ht="12.75" customHeight="1" x14ac:dyDescent="0.2"/>
    <row r="436261" ht="12.75" customHeight="1" x14ac:dyDescent="0.2"/>
    <row r="436265" ht="12.75" customHeight="1" x14ac:dyDescent="0.2"/>
    <row r="436269" ht="12.75" customHeight="1" x14ac:dyDescent="0.2"/>
    <row r="436273" ht="12.75" customHeight="1" x14ac:dyDescent="0.2"/>
    <row r="436277" ht="12.75" customHeight="1" x14ac:dyDescent="0.2"/>
    <row r="436281" ht="12.75" customHeight="1" x14ac:dyDescent="0.2"/>
    <row r="436285" ht="12.75" customHeight="1" x14ac:dyDescent="0.2"/>
    <row r="436289" ht="12.75" customHeight="1" x14ac:dyDescent="0.2"/>
    <row r="436293" ht="12.75" customHeight="1" x14ac:dyDescent="0.2"/>
    <row r="436297" ht="12.75" customHeight="1" x14ac:dyDescent="0.2"/>
    <row r="436301" ht="12.75" customHeight="1" x14ac:dyDescent="0.2"/>
    <row r="436305" ht="12.75" customHeight="1" x14ac:dyDescent="0.2"/>
    <row r="436309" ht="12.75" customHeight="1" x14ac:dyDescent="0.2"/>
    <row r="436313" ht="12.75" customHeight="1" x14ac:dyDescent="0.2"/>
    <row r="436317" ht="12.75" customHeight="1" x14ac:dyDescent="0.2"/>
    <row r="436321" ht="12.75" customHeight="1" x14ac:dyDescent="0.2"/>
    <row r="436325" ht="12.75" customHeight="1" x14ac:dyDescent="0.2"/>
    <row r="436329" ht="12.75" customHeight="1" x14ac:dyDescent="0.2"/>
    <row r="436333" ht="12.75" customHeight="1" x14ac:dyDescent="0.2"/>
    <row r="436337" ht="12.75" customHeight="1" x14ac:dyDescent="0.2"/>
    <row r="436341" ht="12.75" customHeight="1" x14ac:dyDescent="0.2"/>
    <row r="436345" ht="12.75" customHeight="1" x14ac:dyDescent="0.2"/>
    <row r="436349" ht="12.75" customHeight="1" x14ac:dyDescent="0.2"/>
    <row r="436353" ht="12.75" customHeight="1" x14ac:dyDescent="0.2"/>
    <row r="436357" ht="12.75" customHeight="1" x14ac:dyDescent="0.2"/>
    <row r="436361" ht="12.75" customHeight="1" x14ac:dyDescent="0.2"/>
    <row r="436365" ht="12.75" customHeight="1" x14ac:dyDescent="0.2"/>
    <row r="436369" ht="12.75" customHeight="1" x14ac:dyDescent="0.2"/>
    <row r="436373" ht="12.75" customHeight="1" x14ac:dyDescent="0.2"/>
    <row r="436377" ht="12.75" customHeight="1" x14ac:dyDescent="0.2"/>
    <row r="436381" ht="12.75" customHeight="1" x14ac:dyDescent="0.2"/>
    <row r="436385" ht="12.75" customHeight="1" x14ac:dyDescent="0.2"/>
    <row r="436389" ht="12.75" customHeight="1" x14ac:dyDescent="0.2"/>
    <row r="436393" ht="12.75" customHeight="1" x14ac:dyDescent="0.2"/>
    <row r="436397" ht="12.75" customHeight="1" x14ac:dyDescent="0.2"/>
    <row r="436401" ht="12.75" customHeight="1" x14ac:dyDescent="0.2"/>
    <row r="436405" ht="12.75" customHeight="1" x14ac:dyDescent="0.2"/>
    <row r="436409" ht="12.75" customHeight="1" x14ac:dyDescent="0.2"/>
    <row r="436413" ht="12.75" customHeight="1" x14ac:dyDescent="0.2"/>
    <row r="436417" ht="12.75" customHeight="1" x14ac:dyDescent="0.2"/>
    <row r="436421" ht="12.75" customHeight="1" x14ac:dyDescent="0.2"/>
    <row r="436425" ht="12.75" customHeight="1" x14ac:dyDescent="0.2"/>
    <row r="436429" ht="12.75" customHeight="1" x14ac:dyDescent="0.2"/>
    <row r="436433" ht="12.75" customHeight="1" x14ac:dyDescent="0.2"/>
    <row r="436437" ht="12.75" customHeight="1" x14ac:dyDescent="0.2"/>
    <row r="436441" ht="12.75" customHeight="1" x14ac:dyDescent="0.2"/>
    <row r="436445" ht="12.75" customHeight="1" x14ac:dyDescent="0.2"/>
    <row r="436449" ht="12.75" customHeight="1" x14ac:dyDescent="0.2"/>
    <row r="436453" ht="12.75" customHeight="1" x14ac:dyDescent="0.2"/>
    <row r="436457" ht="12.75" customHeight="1" x14ac:dyDescent="0.2"/>
    <row r="436461" ht="12.75" customHeight="1" x14ac:dyDescent="0.2"/>
    <row r="436465" ht="12.75" customHeight="1" x14ac:dyDescent="0.2"/>
    <row r="436469" ht="12.75" customHeight="1" x14ac:dyDescent="0.2"/>
    <row r="436473" ht="12.75" customHeight="1" x14ac:dyDescent="0.2"/>
    <row r="436477" ht="12.75" customHeight="1" x14ac:dyDescent="0.2"/>
    <row r="436481" ht="12.75" customHeight="1" x14ac:dyDescent="0.2"/>
    <row r="436485" ht="12.75" customHeight="1" x14ac:dyDescent="0.2"/>
    <row r="436489" ht="12.75" customHeight="1" x14ac:dyDescent="0.2"/>
    <row r="436493" ht="12.75" customHeight="1" x14ac:dyDescent="0.2"/>
    <row r="436497" ht="12.75" customHeight="1" x14ac:dyDescent="0.2"/>
    <row r="436501" ht="12.75" customHeight="1" x14ac:dyDescent="0.2"/>
    <row r="436505" ht="12.75" customHeight="1" x14ac:dyDescent="0.2"/>
    <row r="436509" ht="12.75" customHeight="1" x14ac:dyDescent="0.2"/>
    <row r="436513" ht="12.75" customHeight="1" x14ac:dyDescent="0.2"/>
    <row r="436517" ht="12.75" customHeight="1" x14ac:dyDescent="0.2"/>
    <row r="436521" ht="12.75" customHeight="1" x14ac:dyDescent="0.2"/>
    <row r="436525" ht="12.75" customHeight="1" x14ac:dyDescent="0.2"/>
    <row r="436529" ht="12.75" customHeight="1" x14ac:dyDescent="0.2"/>
    <row r="436533" ht="12.75" customHeight="1" x14ac:dyDescent="0.2"/>
    <row r="436537" ht="12.75" customHeight="1" x14ac:dyDescent="0.2"/>
    <row r="436541" ht="12.75" customHeight="1" x14ac:dyDescent="0.2"/>
    <row r="436545" ht="12.75" customHeight="1" x14ac:dyDescent="0.2"/>
    <row r="436549" ht="12.75" customHeight="1" x14ac:dyDescent="0.2"/>
    <row r="436553" ht="12.75" customHeight="1" x14ac:dyDescent="0.2"/>
    <row r="436557" ht="12.75" customHeight="1" x14ac:dyDescent="0.2"/>
    <row r="436561" ht="12.75" customHeight="1" x14ac:dyDescent="0.2"/>
    <row r="436565" ht="12.75" customHeight="1" x14ac:dyDescent="0.2"/>
    <row r="436569" ht="12.75" customHeight="1" x14ac:dyDescent="0.2"/>
    <row r="436573" ht="12.75" customHeight="1" x14ac:dyDescent="0.2"/>
    <row r="436577" ht="12.75" customHeight="1" x14ac:dyDescent="0.2"/>
    <row r="436581" ht="12.75" customHeight="1" x14ac:dyDescent="0.2"/>
    <row r="436585" ht="12.75" customHeight="1" x14ac:dyDescent="0.2"/>
    <row r="436589" ht="12.75" customHeight="1" x14ac:dyDescent="0.2"/>
    <row r="436593" ht="12.75" customHeight="1" x14ac:dyDescent="0.2"/>
    <row r="436597" ht="12.75" customHeight="1" x14ac:dyDescent="0.2"/>
    <row r="436601" ht="12.75" customHeight="1" x14ac:dyDescent="0.2"/>
    <row r="436605" ht="12.75" customHeight="1" x14ac:dyDescent="0.2"/>
    <row r="436609" ht="12.75" customHeight="1" x14ac:dyDescent="0.2"/>
    <row r="436613" ht="12.75" customHeight="1" x14ac:dyDescent="0.2"/>
    <row r="436617" ht="12.75" customHeight="1" x14ac:dyDescent="0.2"/>
    <row r="436621" ht="12.75" customHeight="1" x14ac:dyDescent="0.2"/>
    <row r="436625" ht="12.75" customHeight="1" x14ac:dyDescent="0.2"/>
    <row r="436629" ht="12.75" customHeight="1" x14ac:dyDescent="0.2"/>
    <row r="436633" ht="12.75" customHeight="1" x14ac:dyDescent="0.2"/>
    <row r="436637" ht="12.75" customHeight="1" x14ac:dyDescent="0.2"/>
    <row r="436641" ht="12.75" customHeight="1" x14ac:dyDescent="0.2"/>
    <row r="436645" ht="12.75" customHeight="1" x14ac:dyDescent="0.2"/>
    <row r="436649" ht="12.75" customHeight="1" x14ac:dyDescent="0.2"/>
    <row r="436653" ht="12.75" customHeight="1" x14ac:dyDescent="0.2"/>
    <row r="436657" ht="12.75" customHeight="1" x14ac:dyDescent="0.2"/>
    <row r="436661" ht="12.75" customHeight="1" x14ac:dyDescent="0.2"/>
    <row r="436665" ht="12.75" customHeight="1" x14ac:dyDescent="0.2"/>
    <row r="436669" ht="12.75" customHeight="1" x14ac:dyDescent="0.2"/>
    <row r="436673" ht="12.75" customHeight="1" x14ac:dyDescent="0.2"/>
    <row r="436677" ht="12.75" customHeight="1" x14ac:dyDescent="0.2"/>
    <row r="436681" ht="12.75" customHeight="1" x14ac:dyDescent="0.2"/>
    <row r="436685" ht="12.75" customHeight="1" x14ac:dyDescent="0.2"/>
    <row r="436689" ht="12.75" customHeight="1" x14ac:dyDescent="0.2"/>
    <row r="436693" ht="12.75" customHeight="1" x14ac:dyDescent="0.2"/>
    <row r="436697" ht="12.75" customHeight="1" x14ac:dyDescent="0.2"/>
    <row r="436701" ht="12.75" customHeight="1" x14ac:dyDescent="0.2"/>
    <row r="436705" ht="12.75" customHeight="1" x14ac:dyDescent="0.2"/>
    <row r="436709" ht="12.75" customHeight="1" x14ac:dyDescent="0.2"/>
    <row r="436713" ht="12.75" customHeight="1" x14ac:dyDescent="0.2"/>
    <row r="436717" ht="12.75" customHeight="1" x14ac:dyDescent="0.2"/>
    <row r="436721" ht="12.75" customHeight="1" x14ac:dyDescent="0.2"/>
    <row r="436725" ht="12.75" customHeight="1" x14ac:dyDescent="0.2"/>
    <row r="436729" ht="12.75" customHeight="1" x14ac:dyDescent="0.2"/>
    <row r="436733" ht="12.75" customHeight="1" x14ac:dyDescent="0.2"/>
    <row r="436737" ht="12.75" customHeight="1" x14ac:dyDescent="0.2"/>
    <row r="436741" ht="12.75" customHeight="1" x14ac:dyDescent="0.2"/>
    <row r="436745" ht="12.75" customHeight="1" x14ac:dyDescent="0.2"/>
    <row r="436749" ht="12.75" customHeight="1" x14ac:dyDescent="0.2"/>
    <row r="436753" ht="12.75" customHeight="1" x14ac:dyDescent="0.2"/>
    <row r="436757" ht="12.75" customHeight="1" x14ac:dyDescent="0.2"/>
    <row r="436761" ht="12.75" customHeight="1" x14ac:dyDescent="0.2"/>
    <row r="436765" ht="12.75" customHeight="1" x14ac:dyDescent="0.2"/>
    <row r="436769" ht="12.75" customHeight="1" x14ac:dyDescent="0.2"/>
    <row r="436773" ht="12.75" customHeight="1" x14ac:dyDescent="0.2"/>
    <row r="436777" ht="12.75" customHeight="1" x14ac:dyDescent="0.2"/>
    <row r="436781" ht="12.75" customHeight="1" x14ac:dyDescent="0.2"/>
    <row r="436785" ht="12.75" customHeight="1" x14ac:dyDescent="0.2"/>
    <row r="436789" ht="12.75" customHeight="1" x14ac:dyDescent="0.2"/>
    <row r="436793" ht="12.75" customHeight="1" x14ac:dyDescent="0.2"/>
    <row r="436797" ht="12.75" customHeight="1" x14ac:dyDescent="0.2"/>
    <row r="436801" ht="12.75" customHeight="1" x14ac:dyDescent="0.2"/>
    <row r="436805" ht="12.75" customHeight="1" x14ac:dyDescent="0.2"/>
    <row r="436809" ht="12.75" customHeight="1" x14ac:dyDescent="0.2"/>
    <row r="436813" ht="12.75" customHeight="1" x14ac:dyDescent="0.2"/>
    <row r="436817" ht="12.75" customHeight="1" x14ac:dyDescent="0.2"/>
    <row r="436821" ht="12.75" customHeight="1" x14ac:dyDescent="0.2"/>
    <row r="436825" ht="12.75" customHeight="1" x14ac:dyDescent="0.2"/>
    <row r="436829" ht="12.75" customHeight="1" x14ac:dyDescent="0.2"/>
    <row r="436833" ht="12.75" customHeight="1" x14ac:dyDescent="0.2"/>
    <row r="436837" ht="12.75" customHeight="1" x14ac:dyDescent="0.2"/>
    <row r="436841" ht="12.75" customHeight="1" x14ac:dyDescent="0.2"/>
    <row r="436845" ht="12.75" customHeight="1" x14ac:dyDescent="0.2"/>
    <row r="436849" ht="12.75" customHeight="1" x14ac:dyDescent="0.2"/>
    <row r="436853" ht="12.75" customHeight="1" x14ac:dyDescent="0.2"/>
    <row r="436857" ht="12.75" customHeight="1" x14ac:dyDescent="0.2"/>
    <row r="436861" ht="12.75" customHeight="1" x14ac:dyDescent="0.2"/>
    <row r="436865" ht="12.75" customHeight="1" x14ac:dyDescent="0.2"/>
    <row r="436869" ht="12.75" customHeight="1" x14ac:dyDescent="0.2"/>
    <row r="436873" ht="12.75" customHeight="1" x14ac:dyDescent="0.2"/>
    <row r="436877" ht="12.75" customHeight="1" x14ac:dyDescent="0.2"/>
    <row r="436881" ht="12.75" customHeight="1" x14ac:dyDescent="0.2"/>
    <row r="436885" ht="12.75" customHeight="1" x14ac:dyDescent="0.2"/>
    <row r="436889" ht="12.75" customHeight="1" x14ac:dyDescent="0.2"/>
    <row r="436893" ht="12.75" customHeight="1" x14ac:dyDescent="0.2"/>
    <row r="436897" ht="12.75" customHeight="1" x14ac:dyDescent="0.2"/>
    <row r="436901" ht="12.75" customHeight="1" x14ac:dyDescent="0.2"/>
    <row r="436905" ht="12.75" customHeight="1" x14ac:dyDescent="0.2"/>
    <row r="436909" ht="12.75" customHeight="1" x14ac:dyDescent="0.2"/>
    <row r="436913" ht="12.75" customHeight="1" x14ac:dyDescent="0.2"/>
    <row r="436917" ht="12.75" customHeight="1" x14ac:dyDescent="0.2"/>
    <row r="436921" ht="12.75" customHeight="1" x14ac:dyDescent="0.2"/>
    <row r="436925" ht="12.75" customHeight="1" x14ac:dyDescent="0.2"/>
    <row r="436929" ht="12.75" customHeight="1" x14ac:dyDescent="0.2"/>
    <row r="436933" ht="12.75" customHeight="1" x14ac:dyDescent="0.2"/>
    <row r="436937" ht="12.75" customHeight="1" x14ac:dyDescent="0.2"/>
    <row r="436941" ht="12.75" customHeight="1" x14ac:dyDescent="0.2"/>
    <row r="436945" ht="12.75" customHeight="1" x14ac:dyDescent="0.2"/>
    <row r="436949" ht="12.75" customHeight="1" x14ac:dyDescent="0.2"/>
    <row r="436953" ht="12.75" customHeight="1" x14ac:dyDescent="0.2"/>
    <row r="436957" ht="12.75" customHeight="1" x14ac:dyDescent="0.2"/>
    <row r="436961" ht="12.75" customHeight="1" x14ac:dyDescent="0.2"/>
    <row r="436965" ht="12.75" customHeight="1" x14ac:dyDescent="0.2"/>
    <row r="436969" ht="12.75" customHeight="1" x14ac:dyDescent="0.2"/>
    <row r="436973" ht="12.75" customHeight="1" x14ac:dyDescent="0.2"/>
    <row r="436977" ht="12.75" customHeight="1" x14ac:dyDescent="0.2"/>
    <row r="436981" ht="12.75" customHeight="1" x14ac:dyDescent="0.2"/>
    <row r="436985" ht="12.75" customHeight="1" x14ac:dyDescent="0.2"/>
    <row r="436989" ht="12.75" customHeight="1" x14ac:dyDescent="0.2"/>
    <row r="436993" ht="12.75" customHeight="1" x14ac:dyDescent="0.2"/>
    <row r="436997" ht="12.75" customHeight="1" x14ac:dyDescent="0.2"/>
    <row r="437001" ht="12.75" customHeight="1" x14ac:dyDescent="0.2"/>
    <row r="437005" ht="12.75" customHeight="1" x14ac:dyDescent="0.2"/>
    <row r="437009" ht="12.75" customHeight="1" x14ac:dyDescent="0.2"/>
    <row r="437013" ht="12.75" customHeight="1" x14ac:dyDescent="0.2"/>
    <row r="437017" ht="12.75" customHeight="1" x14ac:dyDescent="0.2"/>
    <row r="437021" ht="12.75" customHeight="1" x14ac:dyDescent="0.2"/>
    <row r="437025" ht="12.75" customHeight="1" x14ac:dyDescent="0.2"/>
    <row r="437029" ht="12.75" customHeight="1" x14ac:dyDescent="0.2"/>
    <row r="437033" ht="12.75" customHeight="1" x14ac:dyDescent="0.2"/>
    <row r="437037" ht="12.75" customHeight="1" x14ac:dyDescent="0.2"/>
    <row r="437041" ht="12.75" customHeight="1" x14ac:dyDescent="0.2"/>
    <row r="437045" ht="12.75" customHeight="1" x14ac:dyDescent="0.2"/>
    <row r="437049" ht="12.75" customHeight="1" x14ac:dyDescent="0.2"/>
    <row r="437053" ht="12.75" customHeight="1" x14ac:dyDescent="0.2"/>
    <row r="437057" ht="12.75" customHeight="1" x14ac:dyDescent="0.2"/>
    <row r="437061" ht="12.75" customHeight="1" x14ac:dyDescent="0.2"/>
    <row r="437065" ht="12.75" customHeight="1" x14ac:dyDescent="0.2"/>
    <row r="437069" ht="12.75" customHeight="1" x14ac:dyDescent="0.2"/>
    <row r="437073" ht="12.75" customHeight="1" x14ac:dyDescent="0.2"/>
    <row r="437077" ht="12.75" customHeight="1" x14ac:dyDescent="0.2"/>
    <row r="437081" ht="12.75" customHeight="1" x14ac:dyDescent="0.2"/>
    <row r="437085" ht="12.75" customHeight="1" x14ac:dyDescent="0.2"/>
    <row r="437089" ht="12.75" customHeight="1" x14ac:dyDescent="0.2"/>
    <row r="437093" ht="12.75" customHeight="1" x14ac:dyDescent="0.2"/>
    <row r="437097" ht="12.75" customHeight="1" x14ac:dyDescent="0.2"/>
    <row r="437101" ht="12.75" customHeight="1" x14ac:dyDescent="0.2"/>
    <row r="437105" ht="12.75" customHeight="1" x14ac:dyDescent="0.2"/>
    <row r="437109" ht="12.75" customHeight="1" x14ac:dyDescent="0.2"/>
    <row r="437113" ht="12.75" customHeight="1" x14ac:dyDescent="0.2"/>
    <row r="437117" ht="12.75" customHeight="1" x14ac:dyDescent="0.2"/>
    <row r="437121" ht="12.75" customHeight="1" x14ac:dyDescent="0.2"/>
    <row r="437125" ht="12.75" customHeight="1" x14ac:dyDescent="0.2"/>
    <row r="437129" ht="12.75" customHeight="1" x14ac:dyDescent="0.2"/>
    <row r="437133" ht="12.75" customHeight="1" x14ac:dyDescent="0.2"/>
    <row r="437137" ht="12.75" customHeight="1" x14ac:dyDescent="0.2"/>
    <row r="437141" ht="12.75" customHeight="1" x14ac:dyDescent="0.2"/>
    <row r="437145" ht="12.75" customHeight="1" x14ac:dyDescent="0.2"/>
    <row r="437149" ht="12.75" customHeight="1" x14ac:dyDescent="0.2"/>
    <row r="437153" ht="12.75" customHeight="1" x14ac:dyDescent="0.2"/>
    <row r="437157" ht="12.75" customHeight="1" x14ac:dyDescent="0.2"/>
    <row r="437161" ht="12.75" customHeight="1" x14ac:dyDescent="0.2"/>
    <row r="437165" ht="12.75" customHeight="1" x14ac:dyDescent="0.2"/>
    <row r="437169" ht="12.75" customHeight="1" x14ac:dyDescent="0.2"/>
    <row r="437173" ht="12.75" customHeight="1" x14ac:dyDescent="0.2"/>
    <row r="437177" ht="12.75" customHeight="1" x14ac:dyDescent="0.2"/>
    <row r="437181" ht="12.75" customHeight="1" x14ac:dyDescent="0.2"/>
    <row r="437185" ht="12.75" customHeight="1" x14ac:dyDescent="0.2"/>
    <row r="437189" ht="12.75" customHeight="1" x14ac:dyDescent="0.2"/>
    <row r="437193" ht="12.75" customHeight="1" x14ac:dyDescent="0.2"/>
    <row r="437197" ht="12.75" customHeight="1" x14ac:dyDescent="0.2"/>
    <row r="437201" ht="12.75" customHeight="1" x14ac:dyDescent="0.2"/>
    <row r="437205" ht="12.75" customHeight="1" x14ac:dyDescent="0.2"/>
    <row r="437209" ht="12.75" customHeight="1" x14ac:dyDescent="0.2"/>
    <row r="437213" ht="12.75" customHeight="1" x14ac:dyDescent="0.2"/>
    <row r="437217" ht="12.75" customHeight="1" x14ac:dyDescent="0.2"/>
    <row r="437221" ht="12.75" customHeight="1" x14ac:dyDescent="0.2"/>
    <row r="437225" ht="12.75" customHeight="1" x14ac:dyDescent="0.2"/>
    <row r="437229" ht="12.75" customHeight="1" x14ac:dyDescent="0.2"/>
    <row r="437233" ht="12.75" customHeight="1" x14ac:dyDescent="0.2"/>
    <row r="437237" ht="12.75" customHeight="1" x14ac:dyDescent="0.2"/>
    <row r="437241" ht="12.75" customHeight="1" x14ac:dyDescent="0.2"/>
    <row r="437245" ht="12.75" customHeight="1" x14ac:dyDescent="0.2"/>
    <row r="437249" ht="12.75" customHeight="1" x14ac:dyDescent="0.2"/>
    <row r="437253" ht="12.75" customHeight="1" x14ac:dyDescent="0.2"/>
    <row r="437257" ht="12.75" customHeight="1" x14ac:dyDescent="0.2"/>
    <row r="437261" ht="12.75" customHeight="1" x14ac:dyDescent="0.2"/>
    <row r="437265" ht="12.75" customHeight="1" x14ac:dyDescent="0.2"/>
    <row r="437269" ht="12.75" customHeight="1" x14ac:dyDescent="0.2"/>
    <row r="437273" ht="12.75" customHeight="1" x14ac:dyDescent="0.2"/>
    <row r="437277" ht="12.75" customHeight="1" x14ac:dyDescent="0.2"/>
    <row r="437281" ht="12.75" customHeight="1" x14ac:dyDescent="0.2"/>
    <row r="437285" ht="12.75" customHeight="1" x14ac:dyDescent="0.2"/>
    <row r="437289" ht="12.75" customHeight="1" x14ac:dyDescent="0.2"/>
    <row r="437293" ht="12.75" customHeight="1" x14ac:dyDescent="0.2"/>
    <row r="437297" ht="12.75" customHeight="1" x14ac:dyDescent="0.2"/>
    <row r="437301" ht="12.75" customHeight="1" x14ac:dyDescent="0.2"/>
    <row r="437305" ht="12.75" customHeight="1" x14ac:dyDescent="0.2"/>
    <row r="437309" ht="12.75" customHeight="1" x14ac:dyDescent="0.2"/>
    <row r="437313" ht="12.75" customHeight="1" x14ac:dyDescent="0.2"/>
    <row r="437317" ht="12.75" customHeight="1" x14ac:dyDescent="0.2"/>
    <row r="437321" ht="12.75" customHeight="1" x14ac:dyDescent="0.2"/>
    <row r="437325" ht="12.75" customHeight="1" x14ac:dyDescent="0.2"/>
    <row r="437329" ht="12.75" customHeight="1" x14ac:dyDescent="0.2"/>
    <row r="437333" ht="12.75" customHeight="1" x14ac:dyDescent="0.2"/>
    <row r="437337" ht="12.75" customHeight="1" x14ac:dyDescent="0.2"/>
    <row r="437341" ht="12.75" customHeight="1" x14ac:dyDescent="0.2"/>
    <row r="437345" ht="12.75" customHeight="1" x14ac:dyDescent="0.2"/>
    <row r="437349" ht="12.75" customHeight="1" x14ac:dyDescent="0.2"/>
    <row r="437353" ht="12.75" customHeight="1" x14ac:dyDescent="0.2"/>
    <row r="437357" ht="12.75" customHeight="1" x14ac:dyDescent="0.2"/>
    <row r="437361" ht="12.75" customHeight="1" x14ac:dyDescent="0.2"/>
    <row r="437365" ht="12.75" customHeight="1" x14ac:dyDescent="0.2"/>
    <row r="437369" ht="12.75" customHeight="1" x14ac:dyDescent="0.2"/>
    <row r="437373" ht="12.75" customHeight="1" x14ac:dyDescent="0.2"/>
    <row r="437377" ht="12.75" customHeight="1" x14ac:dyDescent="0.2"/>
    <row r="437381" ht="12.75" customHeight="1" x14ac:dyDescent="0.2"/>
    <row r="437385" ht="12.75" customHeight="1" x14ac:dyDescent="0.2"/>
    <row r="437389" ht="12.75" customHeight="1" x14ac:dyDescent="0.2"/>
    <row r="437393" ht="12.75" customHeight="1" x14ac:dyDescent="0.2"/>
    <row r="437397" ht="12.75" customHeight="1" x14ac:dyDescent="0.2"/>
    <row r="437401" ht="12.75" customHeight="1" x14ac:dyDescent="0.2"/>
    <row r="437405" ht="12.75" customHeight="1" x14ac:dyDescent="0.2"/>
    <row r="437409" ht="12.75" customHeight="1" x14ac:dyDescent="0.2"/>
    <row r="437413" ht="12.75" customHeight="1" x14ac:dyDescent="0.2"/>
    <row r="437417" ht="12.75" customHeight="1" x14ac:dyDescent="0.2"/>
    <row r="437421" ht="12.75" customHeight="1" x14ac:dyDescent="0.2"/>
    <row r="437425" ht="12.75" customHeight="1" x14ac:dyDescent="0.2"/>
    <row r="437429" ht="12.75" customHeight="1" x14ac:dyDescent="0.2"/>
    <row r="437433" ht="12.75" customHeight="1" x14ac:dyDescent="0.2"/>
    <row r="437437" ht="12.75" customHeight="1" x14ac:dyDescent="0.2"/>
    <row r="437441" ht="12.75" customHeight="1" x14ac:dyDescent="0.2"/>
    <row r="437445" ht="12.75" customHeight="1" x14ac:dyDescent="0.2"/>
    <row r="437449" ht="12.75" customHeight="1" x14ac:dyDescent="0.2"/>
    <row r="437453" ht="12.75" customHeight="1" x14ac:dyDescent="0.2"/>
    <row r="437457" ht="12.75" customHeight="1" x14ac:dyDescent="0.2"/>
    <row r="437461" ht="12.75" customHeight="1" x14ac:dyDescent="0.2"/>
    <row r="437465" ht="12.75" customHeight="1" x14ac:dyDescent="0.2"/>
    <row r="437469" ht="12.75" customHeight="1" x14ac:dyDescent="0.2"/>
    <row r="437473" ht="12.75" customHeight="1" x14ac:dyDescent="0.2"/>
    <row r="437477" ht="12.75" customHeight="1" x14ac:dyDescent="0.2"/>
    <row r="437481" ht="12.75" customHeight="1" x14ac:dyDescent="0.2"/>
    <row r="437485" ht="12.75" customHeight="1" x14ac:dyDescent="0.2"/>
    <row r="437489" ht="12.75" customHeight="1" x14ac:dyDescent="0.2"/>
    <row r="437493" ht="12.75" customHeight="1" x14ac:dyDescent="0.2"/>
    <row r="437497" ht="12.75" customHeight="1" x14ac:dyDescent="0.2"/>
    <row r="437501" ht="12.75" customHeight="1" x14ac:dyDescent="0.2"/>
    <row r="437505" ht="12.75" customHeight="1" x14ac:dyDescent="0.2"/>
    <row r="437509" ht="12.75" customHeight="1" x14ac:dyDescent="0.2"/>
    <row r="437513" ht="12.75" customHeight="1" x14ac:dyDescent="0.2"/>
    <row r="437517" ht="12.75" customHeight="1" x14ac:dyDescent="0.2"/>
    <row r="437521" ht="12.75" customHeight="1" x14ac:dyDescent="0.2"/>
    <row r="437525" ht="12.75" customHeight="1" x14ac:dyDescent="0.2"/>
    <row r="437529" ht="12.75" customHeight="1" x14ac:dyDescent="0.2"/>
    <row r="437533" ht="12.75" customHeight="1" x14ac:dyDescent="0.2"/>
    <row r="437537" ht="12.75" customHeight="1" x14ac:dyDescent="0.2"/>
    <row r="437541" ht="12.75" customHeight="1" x14ac:dyDescent="0.2"/>
    <row r="437545" ht="12.75" customHeight="1" x14ac:dyDescent="0.2"/>
    <row r="437549" ht="12.75" customHeight="1" x14ac:dyDescent="0.2"/>
    <row r="437553" ht="12.75" customHeight="1" x14ac:dyDescent="0.2"/>
    <row r="437557" ht="12.75" customHeight="1" x14ac:dyDescent="0.2"/>
    <row r="437561" ht="12.75" customHeight="1" x14ac:dyDescent="0.2"/>
    <row r="437565" ht="12.75" customHeight="1" x14ac:dyDescent="0.2"/>
    <row r="437569" ht="12.75" customHeight="1" x14ac:dyDescent="0.2"/>
    <row r="437573" ht="12.75" customHeight="1" x14ac:dyDescent="0.2"/>
    <row r="437577" ht="12.75" customHeight="1" x14ac:dyDescent="0.2"/>
    <row r="437581" ht="12.75" customHeight="1" x14ac:dyDescent="0.2"/>
    <row r="437585" ht="12.75" customHeight="1" x14ac:dyDescent="0.2"/>
    <row r="437589" ht="12.75" customHeight="1" x14ac:dyDescent="0.2"/>
    <row r="437593" ht="12.75" customHeight="1" x14ac:dyDescent="0.2"/>
    <row r="437597" ht="12.75" customHeight="1" x14ac:dyDescent="0.2"/>
    <row r="437601" ht="12.75" customHeight="1" x14ac:dyDescent="0.2"/>
    <row r="437605" ht="12.75" customHeight="1" x14ac:dyDescent="0.2"/>
    <row r="437609" ht="12.75" customHeight="1" x14ac:dyDescent="0.2"/>
    <row r="437613" ht="12.75" customHeight="1" x14ac:dyDescent="0.2"/>
    <row r="437617" ht="12.75" customHeight="1" x14ac:dyDescent="0.2"/>
    <row r="437621" ht="12.75" customHeight="1" x14ac:dyDescent="0.2"/>
    <row r="437625" ht="12.75" customHeight="1" x14ac:dyDescent="0.2"/>
    <row r="437629" ht="12.75" customHeight="1" x14ac:dyDescent="0.2"/>
    <row r="437633" ht="12.75" customHeight="1" x14ac:dyDescent="0.2"/>
    <row r="437637" ht="12.75" customHeight="1" x14ac:dyDescent="0.2"/>
    <row r="437641" ht="12.75" customHeight="1" x14ac:dyDescent="0.2"/>
    <row r="437645" ht="12.75" customHeight="1" x14ac:dyDescent="0.2"/>
    <row r="437649" ht="12.75" customHeight="1" x14ac:dyDescent="0.2"/>
    <row r="437653" ht="12.75" customHeight="1" x14ac:dyDescent="0.2"/>
    <row r="437657" ht="12.75" customHeight="1" x14ac:dyDescent="0.2"/>
    <row r="437661" ht="12.75" customHeight="1" x14ac:dyDescent="0.2"/>
    <row r="437665" ht="12.75" customHeight="1" x14ac:dyDescent="0.2"/>
    <row r="437669" ht="12.75" customHeight="1" x14ac:dyDescent="0.2"/>
    <row r="437673" ht="12.75" customHeight="1" x14ac:dyDescent="0.2"/>
    <row r="437677" ht="12.75" customHeight="1" x14ac:dyDescent="0.2"/>
    <row r="437681" ht="12.75" customHeight="1" x14ac:dyDescent="0.2"/>
    <row r="437685" ht="12.75" customHeight="1" x14ac:dyDescent="0.2"/>
    <row r="437689" ht="12.75" customHeight="1" x14ac:dyDescent="0.2"/>
    <row r="437693" ht="12.75" customHeight="1" x14ac:dyDescent="0.2"/>
    <row r="437697" ht="12.75" customHeight="1" x14ac:dyDescent="0.2"/>
    <row r="437701" ht="12.75" customHeight="1" x14ac:dyDescent="0.2"/>
    <row r="437705" ht="12.75" customHeight="1" x14ac:dyDescent="0.2"/>
    <row r="437709" ht="12.75" customHeight="1" x14ac:dyDescent="0.2"/>
    <row r="437713" ht="12.75" customHeight="1" x14ac:dyDescent="0.2"/>
    <row r="437717" ht="12.75" customHeight="1" x14ac:dyDescent="0.2"/>
    <row r="437721" ht="12.75" customHeight="1" x14ac:dyDescent="0.2"/>
    <row r="437725" ht="12.75" customHeight="1" x14ac:dyDescent="0.2"/>
    <row r="437729" ht="12.75" customHeight="1" x14ac:dyDescent="0.2"/>
    <row r="437733" ht="12.75" customHeight="1" x14ac:dyDescent="0.2"/>
    <row r="437737" ht="12.75" customHeight="1" x14ac:dyDescent="0.2"/>
    <row r="437741" ht="12.75" customHeight="1" x14ac:dyDescent="0.2"/>
    <row r="437745" ht="12.75" customHeight="1" x14ac:dyDescent="0.2"/>
    <row r="437749" ht="12.75" customHeight="1" x14ac:dyDescent="0.2"/>
    <row r="437753" ht="12.75" customHeight="1" x14ac:dyDescent="0.2"/>
    <row r="437757" ht="12.75" customHeight="1" x14ac:dyDescent="0.2"/>
    <row r="437761" ht="12.75" customHeight="1" x14ac:dyDescent="0.2"/>
    <row r="437765" ht="12.75" customHeight="1" x14ac:dyDescent="0.2"/>
    <row r="437769" ht="12.75" customHeight="1" x14ac:dyDescent="0.2"/>
    <row r="437773" ht="12.75" customHeight="1" x14ac:dyDescent="0.2"/>
    <row r="437777" ht="12.75" customHeight="1" x14ac:dyDescent="0.2"/>
    <row r="437781" ht="12.75" customHeight="1" x14ac:dyDescent="0.2"/>
    <row r="437785" ht="12.75" customHeight="1" x14ac:dyDescent="0.2"/>
    <row r="437789" ht="12.75" customHeight="1" x14ac:dyDescent="0.2"/>
    <row r="437793" ht="12.75" customHeight="1" x14ac:dyDescent="0.2"/>
    <row r="437797" ht="12.75" customHeight="1" x14ac:dyDescent="0.2"/>
    <row r="437801" ht="12.75" customHeight="1" x14ac:dyDescent="0.2"/>
    <row r="437805" ht="12.75" customHeight="1" x14ac:dyDescent="0.2"/>
    <row r="437809" ht="12.75" customHeight="1" x14ac:dyDescent="0.2"/>
    <row r="437813" ht="12.75" customHeight="1" x14ac:dyDescent="0.2"/>
    <row r="437817" ht="12.75" customHeight="1" x14ac:dyDescent="0.2"/>
    <row r="437821" ht="12.75" customHeight="1" x14ac:dyDescent="0.2"/>
    <row r="437825" ht="12.75" customHeight="1" x14ac:dyDescent="0.2"/>
    <row r="437829" ht="12.75" customHeight="1" x14ac:dyDescent="0.2"/>
    <row r="437833" ht="12.75" customHeight="1" x14ac:dyDescent="0.2"/>
    <row r="437837" ht="12.75" customHeight="1" x14ac:dyDescent="0.2"/>
    <row r="437841" ht="12.75" customHeight="1" x14ac:dyDescent="0.2"/>
    <row r="437845" ht="12.75" customHeight="1" x14ac:dyDescent="0.2"/>
    <row r="437849" ht="12.75" customHeight="1" x14ac:dyDescent="0.2"/>
    <row r="437853" ht="12.75" customHeight="1" x14ac:dyDescent="0.2"/>
    <row r="437857" ht="12.75" customHeight="1" x14ac:dyDescent="0.2"/>
    <row r="437861" ht="12.75" customHeight="1" x14ac:dyDescent="0.2"/>
    <row r="437865" ht="12.75" customHeight="1" x14ac:dyDescent="0.2"/>
    <row r="437869" ht="12.75" customHeight="1" x14ac:dyDescent="0.2"/>
    <row r="437873" ht="12.75" customHeight="1" x14ac:dyDescent="0.2"/>
    <row r="437877" ht="12.75" customHeight="1" x14ac:dyDescent="0.2"/>
    <row r="437881" ht="12.75" customHeight="1" x14ac:dyDescent="0.2"/>
    <row r="437885" ht="12.75" customHeight="1" x14ac:dyDescent="0.2"/>
    <row r="437889" ht="12.75" customHeight="1" x14ac:dyDescent="0.2"/>
    <row r="437893" ht="12.75" customHeight="1" x14ac:dyDescent="0.2"/>
    <row r="437897" ht="12.75" customHeight="1" x14ac:dyDescent="0.2"/>
    <row r="437901" ht="12.75" customHeight="1" x14ac:dyDescent="0.2"/>
    <row r="437905" ht="12.75" customHeight="1" x14ac:dyDescent="0.2"/>
    <row r="437909" ht="12.75" customHeight="1" x14ac:dyDescent="0.2"/>
    <row r="437913" ht="12.75" customHeight="1" x14ac:dyDescent="0.2"/>
    <row r="437917" ht="12.75" customHeight="1" x14ac:dyDescent="0.2"/>
    <row r="437921" ht="12.75" customHeight="1" x14ac:dyDescent="0.2"/>
    <row r="437925" ht="12.75" customHeight="1" x14ac:dyDescent="0.2"/>
    <row r="437929" ht="12.75" customHeight="1" x14ac:dyDescent="0.2"/>
    <row r="437933" ht="12.75" customHeight="1" x14ac:dyDescent="0.2"/>
    <row r="437937" ht="12.75" customHeight="1" x14ac:dyDescent="0.2"/>
    <row r="437941" ht="12.75" customHeight="1" x14ac:dyDescent="0.2"/>
    <row r="437945" ht="12.75" customHeight="1" x14ac:dyDescent="0.2"/>
    <row r="437949" ht="12.75" customHeight="1" x14ac:dyDescent="0.2"/>
    <row r="437953" ht="12.75" customHeight="1" x14ac:dyDescent="0.2"/>
    <row r="437957" ht="12.75" customHeight="1" x14ac:dyDescent="0.2"/>
    <row r="437961" ht="12.75" customHeight="1" x14ac:dyDescent="0.2"/>
    <row r="437965" ht="12.75" customHeight="1" x14ac:dyDescent="0.2"/>
    <row r="437969" ht="12.75" customHeight="1" x14ac:dyDescent="0.2"/>
    <row r="437973" ht="12.75" customHeight="1" x14ac:dyDescent="0.2"/>
    <row r="437977" ht="12.75" customHeight="1" x14ac:dyDescent="0.2"/>
    <row r="437981" ht="12.75" customHeight="1" x14ac:dyDescent="0.2"/>
    <row r="437985" ht="12.75" customHeight="1" x14ac:dyDescent="0.2"/>
    <row r="437989" ht="12.75" customHeight="1" x14ac:dyDescent="0.2"/>
    <row r="437993" ht="12.75" customHeight="1" x14ac:dyDescent="0.2"/>
    <row r="437997" ht="12.75" customHeight="1" x14ac:dyDescent="0.2"/>
    <row r="438001" ht="12.75" customHeight="1" x14ac:dyDescent="0.2"/>
    <row r="438005" ht="12.75" customHeight="1" x14ac:dyDescent="0.2"/>
    <row r="438009" ht="12.75" customHeight="1" x14ac:dyDescent="0.2"/>
    <row r="438013" ht="12.75" customHeight="1" x14ac:dyDescent="0.2"/>
    <row r="438017" ht="12.75" customHeight="1" x14ac:dyDescent="0.2"/>
    <row r="438021" ht="12.75" customHeight="1" x14ac:dyDescent="0.2"/>
    <row r="438025" ht="12.75" customHeight="1" x14ac:dyDescent="0.2"/>
    <row r="438029" ht="12.75" customHeight="1" x14ac:dyDescent="0.2"/>
    <row r="438033" ht="12.75" customHeight="1" x14ac:dyDescent="0.2"/>
    <row r="438037" ht="12.75" customHeight="1" x14ac:dyDescent="0.2"/>
    <row r="438041" ht="12.75" customHeight="1" x14ac:dyDescent="0.2"/>
    <row r="438045" ht="12.75" customHeight="1" x14ac:dyDescent="0.2"/>
    <row r="438049" ht="12.75" customHeight="1" x14ac:dyDescent="0.2"/>
    <row r="438053" ht="12.75" customHeight="1" x14ac:dyDescent="0.2"/>
    <row r="438057" ht="12.75" customHeight="1" x14ac:dyDescent="0.2"/>
    <row r="438061" ht="12.75" customHeight="1" x14ac:dyDescent="0.2"/>
    <row r="438065" ht="12.75" customHeight="1" x14ac:dyDescent="0.2"/>
    <row r="438069" ht="12.75" customHeight="1" x14ac:dyDescent="0.2"/>
    <row r="438073" ht="12.75" customHeight="1" x14ac:dyDescent="0.2"/>
    <row r="438077" ht="12.75" customHeight="1" x14ac:dyDescent="0.2"/>
    <row r="438081" ht="12.75" customHeight="1" x14ac:dyDescent="0.2"/>
    <row r="438085" ht="12.75" customHeight="1" x14ac:dyDescent="0.2"/>
    <row r="438089" ht="12.75" customHeight="1" x14ac:dyDescent="0.2"/>
    <row r="438093" ht="12.75" customHeight="1" x14ac:dyDescent="0.2"/>
    <row r="438097" ht="12.75" customHeight="1" x14ac:dyDescent="0.2"/>
    <row r="438101" ht="12.75" customHeight="1" x14ac:dyDescent="0.2"/>
    <row r="438105" ht="12.75" customHeight="1" x14ac:dyDescent="0.2"/>
    <row r="438109" ht="12.75" customHeight="1" x14ac:dyDescent="0.2"/>
    <row r="438113" ht="12.75" customHeight="1" x14ac:dyDescent="0.2"/>
    <row r="438117" ht="12.75" customHeight="1" x14ac:dyDescent="0.2"/>
    <row r="438121" ht="12.75" customHeight="1" x14ac:dyDescent="0.2"/>
    <row r="438125" ht="12.75" customHeight="1" x14ac:dyDescent="0.2"/>
    <row r="438129" ht="12.75" customHeight="1" x14ac:dyDescent="0.2"/>
    <row r="438133" ht="12.75" customHeight="1" x14ac:dyDescent="0.2"/>
    <row r="438137" ht="12.75" customHeight="1" x14ac:dyDescent="0.2"/>
    <row r="438141" ht="12.75" customHeight="1" x14ac:dyDescent="0.2"/>
    <row r="438145" ht="12.75" customHeight="1" x14ac:dyDescent="0.2"/>
    <row r="438149" ht="12.75" customHeight="1" x14ac:dyDescent="0.2"/>
    <row r="438153" ht="12.75" customHeight="1" x14ac:dyDescent="0.2"/>
    <row r="438157" ht="12.75" customHeight="1" x14ac:dyDescent="0.2"/>
    <row r="438161" ht="12.75" customHeight="1" x14ac:dyDescent="0.2"/>
    <row r="438165" ht="12.75" customHeight="1" x14ac:dyDescent="0.2"/>
    <row r="438169" ht="12.75" customHeight="1" x14ac:dyDescent="0.2"/>
    <row r="438173" ht="12.75" customHeight="1" x14ac:dyDescent="0.2"/>
    <row r="438177" ht="12.75" customHeight="1" x14ac:dyDescent="0.2"/>
    <row r="438181" ht="12.75" customHeight="1" x14ac:dyDescent="0.2"/>
    <row r="438185" ht="12.75" customHeight="1" x14ac:dyDescent="0.2"/>
    <row r="438189" ht="12.75" customHeight="1" x14ac:dyDescent="0.2"/>
    <row r="438193" ht="12.75" customHeight="1" x14ac:dyDescent="0.2"/>
    <row r="438197" ht="12.75" customHeight="1" x14ac:dyDescent="0.2"/>
    <row r="438201" ht="12.75" customHeight="1" x14ac:dyDescent="0.2"/>
    <row r="438205" ht="12.75" customHeight="1" x14ac:dyDescent="0.2"/>
    <row r="438209" ht="12.75" customHeight="1" x14ac:dyDescent="0.2"/>
    <row r="438213" ht="12.75" customHeight="1" x14ac:dyDescent="0.2"/>
    <row r="438217" ht="12.75" customHeight="1" x14ac:dyDescent="0.2"/>
    <row r="438221" ht="12.75" customHeight="1" x14ac:dyDescent="0.2"/>
    <row r="438225" ht="12.75" customHeight="1" x14ac:dyDescent="0.2"/>
    <row r="438229" ht="12.75" customHeight="1" x14ac:dyDescent="0.2"/>
    <row r="438233" ht="12.75" customHeight="1" x14ac:dyDescent="0.2"/>
    <row r="438237" ht="12.75" customHeight="1" x14ac:dyDescent="0.2"/>
    <row r="438241" ht="12.75" customHeight="1" x14ac:dyDescent="0.2"/>
    <row r="438245" ht="12.75" customHeight="1" x14ac:dyDescent="0.2"/>
    <row r="438249" ht="12.75" customHeight="1" x14ac:dyDescent="0.2"/>
    <row r="438253" ht="12.75" customHeight="1" x14ac:dyDescent="0.2"/>
    <row r="438257" ht="12.75" customHeight="1" x14ac:dyDescent="0.2"/>
    <row r="438261" ht="12.75" customHeight="1" x14ac:dyDescent="0.2"/>
    <row r="438265" ht="12.75" customHeight="1" x14ac:dyDescent="0.2"/>
    <row r="438269" ht="12.75" customHeight="1" x14ac:dyDescent="0.2"/>
    <row r="438273" ht="12.75" customHeight="1" x14ac:dyDescent="0.2"/>
    <row r="438277" ht="12.75" customHeight="1" x14ac:dyDescent="0.2"/>
    <row r="438281" ht="12.75" customHeight="1" x14ac:dyDescent="0.2"/>
    <row r="438285" ht="12.75" customHeight="1" x14ac:dyDescent="0.2"/>
    <row r="438289" ht="12.75" customHeight="1" x14ac:dyDescent="0.2"/>
    <row r="438293" ht="12.75" customHeight="1" x14ac:dyDescent="0.2"/>
    <row r="438297" ht="12.75" customHeight="1" x14ac:dyDescent="0.2"/>
    <row r="438301" ht="12.75" customHeight="1" x14ac:dyDescent="0.2"/>
    <row r="438305" ht="12.75" customHeight="1" x14ac:dyDescent="0.2"/>
    <row r="438309" ht="12.75" customHeight="1" x14ac:dyDescent="0.2"/>
    <row r="438313" ht="12.75" customHeight="1" x14ac:dyDescent="0.2"/>
    <row r="438317" ht="12.75" customHeight="1" x14ac:dyDescent="0.2"/>
    <row r="438321" ht="12.75" customHeight="1" x14ac:dyDescent="0.2"/>
    <row r="438325" ht="12.75" customHeight="1" x14ac:dyDescent="0.2"/>
    <row r="438329" ht="12.75" customHeight="1" x14ac:dyDescent="0.2"/>
    <row r="438333" ht="12.75" customHeight="1" x14ac:dyDescent="0.2"/>
    <row r="438337" ht="12.75" customHeight="1" x14ac:dyDescent="0.2"/>
    <row r="438341" ht="12.75" customHeight="1" x14ac:dyDescent="0.2"/>
    <row r="438345" ht="12.75" customHeight="1" x14ac:dyDescent="0.2"/>
    <row r="438349" ht="12.75" customHeight="1" x14ac:dyDescent="0.2"/>
    <row r="438353" ht="12.75" customHeight="1" x14ac:dyDescent="0.2"/>
    <row r="438357" ht="12.75" customHeight="1" x14ac:dyDescent="0.2"/>
    <row r="438361" ht="12.75" customHeight="1" x14ac:dyDescent="0.2"/>
    <row r="438365" ht="12.75" customHeight="1" x14ac:dyDescent="0.2"/>
    <row r="438369" ht="12.75" customHeight="1" x14ac:dyDescent="0.2"/>
    <row r="438373" ht="12.75" customHeight="1" x14ac:dyDescent="0.2"/>
    <row r="438377" ht="12.75" customHeight="1" x14ac:dyDescent="0.2"/>
    <row r="438381" ht="12.75" customHeight="1" x14ac:dyDescent="0.2"/>
    <row r="438385" ht="12.75" customHeight="1" x14ac:dyDescent="0.2"/>
    <row r="438389" ht="12.75" customHeight="1" x14ac:dyDescent="0.2"/>
    <row r="438393" ht="12.75" customHeight="1" x14ac:dyDescent="0.2"/>
    <row r="438397" ht="12.75" customHeight="1" x14ac:dyDescent="0.2"/>
    <row r="438401" ht="12.75" customHeight="1" x14ac:dyDescent="0.2"/>
    <row r="438405" ht="12.75" customHeight="1" x14ac:dyDescent="0.2"/>
    <row r="438409" ht="12.75" customHeight="1" x14ac:dyDescent="0.2"/>
    <row r="438413" ht="12.75" customHeight="1" x14ac:dyDescent="0.2"/>
    <row r="438417" ht="12.75" customHeight="1" x14ac:dyDescent="0.2"/>
    <row r="438421" ht="12.75" customHeight="1" x14ac:dyDescent="0.2"/>
    <row r="438425" ht="12.75" customHeight="1" x14ac:dyDescent="0.2"/>
    <row r="438429" ht="12.75" customHeight="1" x14ac:dyDescent="0.2"/>
    <row r="438433" ht="12.75" customHeight="1" x14ac:dyDescent="0.2"/>
    <row r="438437" ht="12.75" customHeight="1" x14ac:dyDescent="0.2"/>
    <row r="438441" ht="12.75" customHeight="1" x14ac:dyDescent="0.2"/>
    <row r="438445" ht="12.75" customHeight="1" x14ac:dyDescent="0.2"/>
    <row r="438449" ht="12.75" customHeight="1" x14ac:dyDescent="0.2"/>
    <row r="438453" ht="12.75" customHeight="1" x14ac:dyDescent="0.2"/>
    <row r="438457" ht="12.75" customHeight="1" x14ac:dyDescent="0.2"/>
    <row r="438461" ht="12.75" customHeight="1" x14ac:dyDescent="0.2"/>
    <row r="438465" ht="12.75" customHeight="1" x14ac:dyDescent="0.2"/>
    <row r="438469" ht="12.75" customHeight="1" x14ac:dyDescent="0.2"/>
    <row r="438473" ht="12.75" customHeight="1" x14ac:dyDescent="0.2"/>
    <row r="438477" ht="12.75" customHeight="1" x14ac:dyDescent="0.2"/>
    <row r="438481" ht="12.75" customHeight="1" x14ac:dyDescent="0.2"/>
    <row r="438485" ht="12.75" customHeight="1" x14ac:dyDescent="0.2"/>
    <row r="438489" ht="12.75" customHeight="1" x14ac:dyDescent="0.2"/>
    <row r="438493" ht="12.75" customHeight="1" x14ac:dyDescent="0.2"/>
    <row r="438497" ht="12.75" customHeight="1" x14ac:dyDescent="0.2"/>
    <row r="438501" ht="12.75" customHeight="1" x14ac:dyDescent="0.2"/>
    <row r="438505" ht="12.75" customHeight="1" x14ac:dyDescent="0.2"/>
    <row r="438509" ht="12.75" customHeight="1" x14ac:dyDescent="0.2"/>
    <row r="438513" ht="12.75" customHeight="1" x14ac:dyDescent="0.2"/>
    <row r="438517" ht="12.75" customHeight="1" x14ac:dyDescent="0.2"/>
    <row r="438521" ht="12.75" customHeight="1" x14ac:dyDescent="0.2"/>
    <row r="438525" ht="12.75" customHeight="1" x14ac:dyDescent="0.2"/>
    <row r="438529" ht="12.75" customHeight="1" x14ac:dyDescent="0.2"/>
    <row r="438533" ht="12.75" customHeight="1" x14ac:dyDescent="0.2"/>
    <row r="438537" ht="12.75" customHeight="1" x14ac:dyDescent="0.2"/>
    <row r="438541" ht="12.75" customHeight="1" x14ac:dyDescent="0.2"/>
    <row r="438545" ht="12.75" customHeight="1" x14ac:dyDescent="0.2"/>
    <row r="438549" ht="12.75" customHeight="1" x14ac:dyDescent="0.2"/>
    <row r="438553" ht="12.75" customHeight="1" x14ac:dyDescent="0.2"/>
    <row r="438557" ht="12.75" customHeight="1" x14ac:dyDescent="0.2"/>
    <row r="438561" ht="12.75" customHeight="1" x14ac:dyDescent="0.2"/>
    <row r="438565" ht="12.75" customHeight="1" x14ac:dyDescent="0.2"/>
    <row r="438569" ht="12.75" customHeight="1" x14ac:dyDescent="0.2"/>
    <row r="438573" ht="12.75" customHeight="1" x14ac:dyDescent="0.2"/>
    <row r="438577" ht="12.75" customHeight="1" x14ac:dyDescent="0.2"/>
    <row r="438581" ht="12.75" customHeight="1" x14ac:dyDescent="0.2"/>
    <row r="438585" ht="12.75" customHeight="1" x14ac:dyDescent="0.2"/>
    <row r="438589" ht="12.75" customHeight="1" x14ac:dyDescent="0.2"/>
    <row r="438593" ht="12.75" customHeight="1" x14ac:dyDescent="0.2"/>
    <row r="438597" ht="12.75" customHeight="1" x14ac:dyDescent="0.2"/>
    <row r="438601" ht="12.75" customHeight="1" x14ac:dyDescent="0.2"/>
    <row r="438605" ht="12.75" customHeight="1" x14ac:dyDescent="0.2"/>
    <row r="438609" ht="12.75" customHeight="1" x14ac:dyDescent="0.2"/>
    <row r="438613" ht="12.75" customHeight="1" x14ac:dyDescent="0.2"/>
    <row r="438617" ht="12.75" customHeight="1" x14ac:dyDescent="0.2"/>
    <row r="438621" ht="12.75" customHeight="1" x14ac:dyDescent="0.2"/>
    <row r="438625" ht="12.75" customHeight="1" x14ac:dyDescent="0.2"/>
    <row r="438629" ht="12.75" customHeight="1" x14ac:dyDescent="0.2"/>
    <row r="438633" ht="12.75" customHeight="1" x14ac:dyDescent="0.2"/>
    <row r="438637" ht="12.75" customHeight="1" x14ac:dyDescent="0.2"/>
    <row r="438641" ht="12.75" customHeight="1" x14ac:dyDescent="0.2"/>
    <row r="438645" ht="12.75" customHeight="1" x14ac:dyDescent="0.2"/>
    <row r="438649" ht="12.75" customHeight="1" x14ac:dyDescent="0.2"/>
    <row r="438653" ht="12.75" customHeight="1" x14ac:dyDescent="0.2"/>
    <row r="438657" ht="12.75" customHeight="1" x14ac:dyDescent="0.2"/>
    <row r="438661" ht="12.75" customHeight="1" x14ac:dyDescent="0.2"/>
    <row r="438665" ht="12.75" customHeight="1" x14ac:dyDescent="0.2"/>
    <row r="438669" ht="12.75" customHeight="1" x14ac:dyDescent="0.2"/>
    <row r="438673" ht="12.75" customHeight="1" x14ac:dyDescent="0.2"/>
    <row r="438677" ht="12.75" customHeight="1" x14ac:dyDescent="0.2"/>
    <row r="438681" ht="12.75" customHeight="1" x14ac:dyDescent="0.2"/>
    <row r="438685" ht="12.75" customHeight="1" x14ac:dyDescent="0.2"/>
    <row r="438689" ht="12.75" customHeight="1" x14ac:dyDescent="0.2"/>
    <row r="438693" ht="12.75" customHeight="1" x14ac:dyDescent="0.2"/>
    <row r="438697" ht="12.75" customHeight="1" x14ac:dyDescent="0.2"/>
    <row r="438701" ht="12.75" customHeight="1" x14ac:dyDescent="0.2"/>
    <row r="438705" ht="12.75" customHeight="1" x14ac:dyDescent="0.2"/>
    <row r="438709" ht="12.75" customHeight="1" x14ac:dyDescent="0.2"/>
    <row r="438713" ht="12.75" customHeight="1" x14ac:dyDescent="0.2"/>
    <row r="438717" ht="12.75" customHeight="1" x14ac:dyDescent="0.2"/>
    <row r="438721" ht="12.75" customHeight="1" x14ac:dyDescent="0.2"/>
    <row r="438725" ht="12.75" customHeight="1" x14ac:dyDescent="0.2"/>
    <row r="438729" ht="12.75" customHeight="1" x14ac:dyDescent="0.2"/>
    <row r="438733" ht="12.75" customHeight="1" x14ac:dyDescent="0.2"/>
    <row r="438737" ht="12.75" customHeight="1" x14ac:dyDescent="0.2"/>
    <row r="438741" ht="12.75" customHeight="1" x14ac:dyDescent="0.2"/>
    <row r="438745" ht="12.75" customHeight="1" x14ac:dyDescent="0.2"/>
    <row r="438749" ht="12.75" customHeight="1" x14ac:dyDescent="0.2"/>
    <row r="438753" ht="12.75" customHeight="1" x14ac:dyDescent="0.2"/>
    <row r="438757" ht="12.75" customHeight="1" x14ac:dyDescent="0.2"/>
    <row r="438761" ht="12.75" customHeight="1" x14ac:dyDescent="0.2"/>
    <row r="438765" ht="12.75" customHeight="1" x14ac:dyDescent="0.2"/>
    <row r="438769" ht="12.75" customHeight="1" x14ac:dyDescent="0.2"/>
    <row r="438773" ht="12.75" customHeight="1" x14ac:dyDescent="0.2"/>
    <row r="438777" ht="12.75" customHeight="1" x14ac:dyDescent="0.2"/>
    <row r="438781" ht="12.75" customHeight="1" x14ac:dyDescent="0.2"/>
    <row r="438785" ht="12.75" customHeight="1" x14ac:dyDescent="0.2"/>
    <row r="438789" ht="12.75" customHeight="1" x14ac:dyDescent="0.2"/>
    <row r="438793" ht="12.75" customHeight="1" x14ac:dyDescent="0.2"/>
    <row r="438797" ht="12.75" customHeight="1" x14ac:dyDescent="0.2"/>
    <row r="438801" ht="12.75" customHeight="1" x14ac:dyDescent="0.2"/>
    <row r="438805" ht="12.75" customHeight="1" x14ac:dyDescent="0.2"/>
    <row r="438809" ht="12.75" customHeight="1" x14ac:dyDescent="0.2"/>
    <row r="438813" ht="12.75" customHeight="1" x14ac:dyDescent="0.2"/>
    <row r="438817" ht="12.75" customHeight="1" x14ac:dyDescent="0.2"/>
    <row r="438821" ht="12.75" customHeight="1" x14ac:dyDescent="0.2"/>
    <row r="438825" ht="12.75" customHeight="1" x14ac:dyDescent="0.2"/>
    <row r="438829" ht="12.75" customHeight="1" x14ac:dyDescent="0.2"/>
    <row r="438833" ht="12.75" customHeight="1" x14ac:dyDescent="0.2"/>
    <row r="438837" ht="12.75" customHeight="1" x14ac:dyDescent="0.2"/>
    <row r="438841" ht="12.75" customHeight="1" x14ac:dyDescent="0.2"/>
    <row r="438845" ht="12.75" customHeight="1" x14ac:dyDescent="0.2"/>
    <row r="438849" ht="12.75" customHeight="1" x14ac:dyDescent="0.2"/>
    <row r="438853" ht="12.75" customHeight="1" x14ac:dyDescent="0.2"/>
    <row r="438857" ht="12.75" customHeight="1" x14ac:dyDescent="0.2"/>
    <row r="438861" ht="12.75" customHeight="1" x14ac:dyDescent="0.2"/>
    <row r="438865" ht="12.75" customHeight="1" x14ac:dyDescent="0.2"/>
    <row r="438869" ht="12.75" customHeight="1" x14ac:dyDescent="0.2"/>
    <row r="438873" ht="12.75" customHeight="1" x14ac:dyDescent="0.2"/>
    <row r="438877" ht="12.75" customHeight="1" x14ac:dyDescent="0.2"/>
    <row r="438881" ht="12.75" customHeight="1" x14ac:dyDescent="0.2"/>
    <row r="438885" ht="12.75" customHeight="1" x14ac:dyDescent="0.2"/>
    <row r="438889" ht="12.75" customHeight="1" x14ac:dyDescent="0.2"/>
    <row r="438893" ht="12.75" customHeight="1" x14ac:dyDescent="0.2"/>
    <row r="438897" ht="12.75" customHeight="1" x14ac:dyDescent="0.2"/>
    <row r="438901" ht="12.75" customHeight="1" x14ac:dyDescent="0.2"/>
    <row r="438905" ht="12.75" customHeight="1" x14ac:dyDescent="0.2"/>
    <row r="438909" ht="12.75" customHeight="1" x14ac:dyDescent="0.2"/>
    <row r="438913" ht="12.75" customHeight="1" x14ac:dyDescent="0.2"/>
    <row r="438917" ht="12.75" customHeight="1" x14ac:dyDescent="0.2"/>
    <row r="438921" ht="12.75" customHeight="1" x14ac:dyDescent="0.2"/>
    <row r="438925" ht="12.75" customHeight="1" x14ac:dyDescent="0.2"/>
    <row r="438929" ht="12.75" customHeight="1" x14ac:dyDescent="0.2"/>
    <row r="438933" ht="12.75" customHeight="1" x14ac:dyDescent="0.2"/>
    <row r="438937" ht="12.75" customHeight="1" x14ac:dyDescent="0.2"/>
    <row r="438941" ht="12.75" customHeight="1" x14ac:dyDescent="0.2"/>
    <row r="438945" ht="12.75" customHeight="1" x14ac:dyDescent="0.2"/>
    <row r="438949" ht="12.75" customHeight="1" x14ac:dyDescent="0.2"/>
    <row r="438953" ht="12.75" customHeight="1" x14ac:dyDescent="0.2"/>
    <row r="438957" ht="12.75" customHeight="1" x14ac:dyDescent="0.2"/>
    <row r="438961" ht="12.75" customHeight="1" x14ac:dyDescent="0.2"/>
    <row r="438965" ht="12.75" customHeight="1" x14ac:dyDescent="0.2"/>
    <row r="438969" ht="12.75" customHeight="1" x14ac:dyDescent="0.2"/>
    <row r="438973" ht="12.75" customHeight="1" x14ac:dyDescent="0.2"/>
    <row r="438977" ht="12.75" customHeight="1" x14ac:dyDescent="0.2"/>
    <row r="438981" ht="12.75" customHeight="1" x14ac:dyDescent="0.2"/>
    <row r="438985" ht="12.75" customHeight="1" x14ac:dyDescent="0.2"/>
    <row r="438989" ht="12.75" customHeight="1" x14ac:dyDescent="0.2"/>
    <row r="438993" ht="12.75" customHeight="1" x14ac:dyDescent="0.2"/>
    <row r="438997" ht="12.75" customHeight="1" x14ac:dyDescent="0.2"/>
    <row r="439001" ht="12.75" customHeight="1" x14ac:dyDescent="0.2"/>
    <row r="439005" ht="12.75" customHeight="1" x14ac:dyDescent="0.2"/>
    <row r="439009" ht="12.75" customHeight="1" x14ac:dyDescent="0.2"/>
    <row r="439013" ht="12.75" customHeight="1" x14ac:dyDescent="0.2"/>
    <row r="439017" ht="12.75" customHeight="1" x14ac:dyDescent="0.2"/>
    <row r="439021" ht="12.75" customHeight="1" x14ac:dyDescent="0.2"/>
    <row r="439025" ht="12.75" customHeight="1" x14ac:dyDescent="0.2"/>
    <row r="439029" ht="12.75" customHeight="1" x14ac:dyDescent="0.2"/>
    <row r="439033" ht="12.75" customHeight="1" x14ac:dyDescent="0.2"/>
    <row r="439037" ht="12.75" customHeight="1" x14ac:dyDescent="0.2"/>
    <row r="439041" ht="12.75" customHeight="1" x14ac:dyDescent="0.2"/>
    <row r="439045" ht="12.75" customHeight="1" x14ac:dyDescent="0.2"/>
    <row r="439049" ht="12.75" customHeight="1" x14ac:dyDescent="0.2"/>
    <row r="439053" ht="12.75" customHeight="1" x14ac:dyDescent="0.2"/>
    <row r="439057" ht="12.75" customHeight="1" x14ac:dyDescent="0.2"/>
    <row r="439061" ht="12.75" customHeight="1" x14ac:dyDescent="0.2"/>
    <row r="439065" ht="12.75" customHeight="1" x14ac:dyDescent="0.2"/>
    <row r="439069" ht="12.75" customHeight="1" x14ac:dyDescent="0.2"/>
    <row r="439073" ht="12.75" customHeight="1" x14ac:dyDescent="0.2"/>
    <row r="439077" ht="12.75" customHeight="1" x14ac:dyDescent="0.2"/>
    <row r="439081" ht="12.75" customHeight="1" x14ac:dyDescent="0.2"/>
    <row r="439085" ht="12.75" customHeight="1" x14ac:dyDescent="0.2"/>
    <row r="439089" ht="12.75" customHeight="1" x14ac:dyDescent="0.2"/>
    <row r="439093" ht="12.75" customHeight="1" x14ac:dyDescent="0.2"/>
    <row r="439097" ht="12.75" customHeight="1" x14ac:dyDescent="0.2"/>
    <row r="439101" ht="12.75" customHeight="1" x14ac:dyDescent="0.2"/>
    <row r="439105" ht="12.75" customHeight="1" x14ac:dyDescent="0.2"/>
    <row r="439109" ht="12.75" customHeight="1" x14ac:dyDescent="0.2"/>
    <row r="439113" ht="12.75" customHeight="1" x14ac:dyDescent="0.2"/>
    <row r="439117" ht="12.75" customHeight="1" x14ac:dyDescent="0.2"/>
    <row r="439121" ht="12.75" customHeight="1" x14ac:dyDescent="0.2"/>
    <row r="439125" ht="12.75" customHeight="1" x14ac:dyDescent="0.2"/>
    <row r="439129" ht="12.75" customHeight="1" x14ac:dyDescent="0.2"/>
    <row r="439133" ht="12.75" customHeight="1" x14ac:dyDescent="0.2"/>
    <row r="439137" ht="12.75" customHeight="1" x14ac:dyDescent="0.2"/>
    <row r="439141" ht="12.75" customHeight="1" x14ac:dyDescent="0.2"/>
    <row r="439145" ht="12.75" customHeight="1" x14ac:dyDescent="0.2"/>
    <row r="439149" ht="12.75" customHeight="1" x14ac:dyDescent="0.2"/>
    <row r="439153" ht="12.75" customHeight="1" x14ac:dyDescent="0.2"/>
    <row r="439157" ht="12.75" customHeight="1" x14ac:dyDescent="0.2"/>
    <row r="439161" ht="12.75" customHeight="1" x14ac:dyDescent="0.2"/>
    <row r="439165" ht="12.75" customHeight="1" x14ac:dyDescent="0.2"/>
    <row r="439169" ht="12.75" customHeight="1" x14ac:dyDescent="0.2"/>
    <row r="439173" ht="12.75" customHeight="1" x14ac:dyDescent="0.2"/>
    <row r="439177" ht="12.75" customHeight="1" x14ac:dyDescent="0.2"/>
    <row r="439181" ht="12.75" customHeight="1" x14ac:dyDescent="0.2"/>
    <row r="439185" ht="12.75" customHeight="1" x14ac:dyDescent="0.2"/>
    <row r="439189" ht="12.75" customHeight="1" x14ac:dyDescent="0.2"/>
    <row r="439193" ht="12.75" customHeight="1" x14ac:dyDescent="0.2"/>
    <row r="439197" ht="12.75" customHeight="1" x14ac:dyDescent="0.2"/>
    <row r="439201" ht="12.75" customHeight="1" x14ac:dyDescent="0.2"/>
    <row r="439205" ht="12.75" customHeight="1" x14ac:dyDescent="0.2"/>
    <row r="439209" ht="12.75" customHeight="1" x14ac:dyDescent="0.2"/>
    <row r="439213" ht="12.75" customHeight="1" x14ac:dyDescent="0.2"/>
    <row r="439217" ht="12.75" customHeight="1" x14ac:dyDescent="0.2"/>
    <row r="439221" ht="12.75" customHeight="1" x14ac:dyDescent="0.2"/>
    <row r="439225" ht="12.75" customHeight="1" x14ac:dyDescent="0.2"/>
    <row r="439229" ht="12.75" customHeight="1" x14ac:dyDescent="0.2"/>
    <row r="439233" ht="12.75" customHeight="1" x14ac:dyDescent="0.2"/>
    <row r="439237" ht="12.75" customHeight="1" x14ac:dyDescent="0.2"/>
    <row r="439241" ht="12.75" customHeight="1" x14ac:dyDescent="0.2"/>
    <row r="439245" ht="12.75" customHeight="1" x14ac:dyDescent="0.2"/>
    <row r="439249" ht="12.75" customHeight="1" x14ac:dyDescent="0.2"/>
    <row r="439253" ht="12.75" customHeight="1" x14ac:dyDescent="0.2"/>
    <row r="439257" ht="12.75" customHeight="1" x14ac:dyDescent="0.2"/>
    <row r="439261" ht="12.75" customHeight="1" x14ac:dyDescent="0.2"/>
    <row r="439265" ht="12.75" customHeight="1" x14ac:dyDescent="0.2"/>
    <row r="439269" ht="12.75" customHeight="1" x14ac:dyDescent="0.2"/>
    <row r="439273" ht="12.75" customHeight="1" x14ac:dyDescent="0.2"/>
    <row r="439277" ht="12.75" customHeight="1" x14ac:dyDescent="0.2"/>
    <row r="439281" ht="12.75" customHeight="1" x14ac:dyDescent="0.2"/>
    <row r="439285" ht="12.75" customHeight="1" x14ac:dyDescent="0.2"/>
    <row r="439289" ht="12.75" customHeight="1" x14ac:dyDescent="0.2"/>
    <row r="439293" ht="12.75" customHeight="1" x14ac:dyDescent="0.2"/>
    <row r="439297" ht="12.75" customHeight="1" x14ac:dyDescent="0.2"/>
    <row r="439301" ht="12.75" customHeight="1" x14ac:dyDescent="0.2"/>
    <row r="439305" ht="12.75" customHeight="1" x14ac:dyDescent="0.2"/>
    <row r="439309" ht="12.75" customHeight="1" x14ac:dyDescent="0.2"/>
    <row r="439313" ht="12.75" customHeight="1" x14ac:dyDescent="0.2"/>
    <row r="439317" ht="12.75" customHeight="1" x14ac:dyDescent="0.2"/>
    <row r="439321" ht="12.75" customHeight="1" x14ac:dyDescent="0.2"/>
    <row r="439325" ht="12.75" customHeight="1" x14ac:dyDescent="0.2"/>
    <row r="439329" ht="12.75" customHeight="1" x14ac:dyDescent="0.2"/>
    <row r="439333" ht="12.75" customHeight="1" x14ac:dyDescent="0.2"/>
    <row r="439337" ht="12.75" customHeight="1" x14ac:dyDescent="0.2"/>
    <row r="439341" ht="12.75" customHeight="1" x14ac:dyDescent="0.2"/>
    <row r="439345" ht="12.75" customHeight="1" x14ac:dyDescent="0.2"/>
    <row r="439349" ht="12.75" customHeight="1" x14ac:dyDescent="0.2"/>
    <row r="439353" ht="12.75" customHeight="1" x14ac:dyDescent="0.2"/>
    <row r="439357" ht="12.75" customHeight="1" x14ac:dyDescent="0.2"/>
    <row r="439361" ht="12.75" customHeight="1" x14ac:dyDescent="0.2"/>
    <row r="439365" ht="12.75" customHeight="1" x14ac:dyDescent="0.2"/>
    <row r="439369" ht="12.75" customHeight="1" x14ac:dyDescent="0.2"/>
    <row r="439373" ht="12.75" customHeight="1" x14ac:dyDescent="0.2"/>
    <row r="439377" ht="12.75" customHeight="1" x14ac:dyDescent="0.2"/>
    <row r="439381" ht="12.75" customHeight="1" x14ac:dyDescent="0.2"/>
    <row r="439385" ht="12.75" customHeight="1" x14ac:dyDescent="0.2"/>
    <row r="439389" ht="12.75" customHeight="1" x14ac:dyDescent="0.2"/>
    <row r="439393" ht="12.75" customHeight="1" x14ac:dyDescent="0.2"/>
    <row r="439397" ht="12.75" customHeight="1" x14ac:dyDescent="0.2"/>
    <row r="439401" ht="12.75" customHeight="1" x14ac:dyDescent="0.2"/>
    <row r="439405" ht="12.75" customHeight="1" x14ac:dyDescent="0.2"/>
    <row r="439409" ht="12.75" customHeight="1" x14ac:dyDescent="0.2"/>
    <row r="439413" ht="12.75" customHeight="1" x14ac:dyDescent="0.2"/>
    <row r="439417" ht="12.75" customHeight="1" x14ac:dyDescent="0.2"/>
    <row r="439421" ht="12.75" customHeight="1" x14ac:dyDescent="0.2"/>
    <row r="439425" ht="12.75" customHeight="1" x14ac:dyDescent="0.2"/>
    <row r="439429" ht="12.75" customHeight="1" x14ac:dyDescent="0.2"/>
    <row r="439433" ht="12.75" customHeight="1" x14ac:dyDescent="0.2"/>
    <row r="439437" ht="12.75" customHeight="1" x14ac:dyDescent="0.2"/>
    <row r="439441" ht="12.75" customHeight="1" x14ac:dyDescent="0.2"/>
    <row r="439445" ht="12.75" customHeight="1" x14ac:dyDescent="0.2"/>
    <row r="439449" ht="12.75" customHeight="1" x14ac:dyDescent="0.2"/>
    <row r="439453" ht="12.75" customHeight="1" x14ac:dyDescent="0.2"/>
    <row r="439457" ht="12.75" customHeight="1" x14ac:dyDescent="0.2"/>
    <row r="439461" ht="12.75" customHeight="1" x14ac:dyDescent="0.2"/>
    <row r="439465" ht="12.75" customHeight="1" x14ac:dyDescent="0.2"/>
    <row r="439469" ht="12.75" customHeight="1" x14ac:dyDescent="0.2"/>
    <row r="439473" ht="12.75" customHeight="1" x14ac:dyDescent="0.2"/>
    <row r="439477" ht="12.75" customHeight="1" x14ac:dyDescent="0.2"/>
    <row r="439481" ht="12.75" customHeight="1" x14ac:dyDescent="0.2"/>
    <row r="439485" ht="12.75" customHeight="1" x14ac:dyDescent="0.2"/>
    <row r="439489" ht="12.75" customHeight="1" x14ac:dyDescent="0.2"/>
    <row r="439493" ht="12.75" customHeight="1" x14ac:dyDescent="0.2"/>
    <row r="439497" ht="12.75" customHeight="1" x14ac:dyDescent="0.2"/>
    <row r="439501" ht="12.75" customHeight="1" x14ac:dyDescent="0.2"/>
    <row r="439505" ht="12.75" customHeight="1" x14ac:dyDescent="0.2"/>
    <row r="439509" ht="12.75" customHeight="1" x14ac:dyDescent="0.2"/>
    <row r="439513" ht="12.75" customHeight="1" x14ac:dyDescent="0.2"/>
    <row r="439517" ht="12.75" customHeight="1" x14ac:dyDescent="0.2"/>
    <row r="439521" ht="12.75" customHeight="1" x14ac:dyDescent="0.2"/>
    <row r="439525" ht="12.75" customHeight="1" x14ac:dyDescent="0.2"/>
    <row r="439529" ht="12.75" customHeight="1" x14ac:dyDescent="0.2"/>
    <row r="439533" ht="12.75" customHeight="1" x14ac:dyDescent="0.2"/>
    <row r="439537" ht="12.75" customHeight="1" x14ac:dyDescent="0.2"/>
    <row r="439541" ht="12.75" customHeight="1" x14ac:dyDescent="0.2"/>
    <row r="439545" ht="12.75" customHeight="1" x14ac:dyDescent="0.2"/>
    <row r="439549" ht="12.75" customHeight="1" x14ac:dyDescent="0.2"/>
    <row r="439553" ht="12.75" customHeight="1" x14ac:dyDescent="0.2"/>
    <row r="439557" ht="12.75" customHeight="1" x14ac:dyDescent="0.2"/>
    <row r="439561" ht="12.75" customHeight="1" x14ac:dyDescent="0.2"/>
    <row r="439565" ht="12.75" customHeight="1" x14ac:dyDescent="0.2"/>
    <row r="439569" ht="12.75" customHeight="1" x14ac:dyDescent="0.2"/>
    <row r="439573" ht="12.75" customHeight="1" x14ac:dyDescent="0.2"/>
    <row r="439577" ht="12.75" customHeight="1" x14ac:dyDescent="0.2"/>
    <row r="439581" ht="12.75" customHeight="1" x14ac:dyDescent="0.2"/>
    <row r="439585" ht="12.75" customHeight="1" x14ac:dyDescent="0.2"/>
    <row r="439589" ht="12.75" customHeight="1" x14ac:dyDescent="0.2"/>
    <row r="439593" ht="12.75" customHeight="1" x14ac:dyDescent="0.2"/>
    <row r="439597" ht="12.75" customHeight="1" x14ac:dyDescent="0.2"/>
    <row r="439601" ht="12.75" customHeight="1" x14ac:dyDescent="0.2"/>
    <row r="439605" ht="12.75" customHeight="1" x14ac:dyDescent="0.2"/>
    <row r="439609" ht="12.75" customHeight="1" x14ac:dyDescent="0.2"/>
    <row r="439613" ht="12.75" customHeight="1" x14ac:dyDescent="0.2"/>
    <row r="439617" ht="12.75" customHeight="1" x14ac:dyDescent="0.2"/>
    <row r="439621" ht="12.75" customHeight="1" x14ac:dyDescent="0.2"/>
    <row r="439625" ht="12.75" customHeight="1" x14ac:dyDescent="0.2"/>
    <row r="439629" ht="12.75" customHeight="1" x14ac:dyDescent="0.2"/>
    <row r="439633" ht="12.75" customHeight="1" x14ac:dyDescent="0.2"/>
    <row r="439637" ht="12.75" customHeight="1" x14ac:dyDescent="0.2"/>
    <row r="439641" ht="12.75" customHeight="1" x14ac:dyDescent="0.2"/>
    <row r="439645" ht="12.75" customHeight="1" x14ac:dyDescent="0.2"/>
    <row r="439649" ht="12.75" customHeight="1" x14ac:dyDescent="0.2"/>
    <row r="439653" ht="12.75" customHeight="1" x14ac:dyDescent="0.2"/>
    <row r="439657" ht="12.75" customHeight="1" x14ac:dyDescent="0.2"/>
    <row r="439661" ht="12.75" customHeight="1" x14ac:dyDescent="0.2"/>
    <row r="439665" ht="12.75" customHeight="1" x14ac:dyDescent="0.2"/>
    <row r="439669" ht="12.75" customHeight="1" x14ac:dyDescent="0.2"/>
    <row r="439673" ht="12.75" customHeight="1" x14ac:dyDescent="0.2"/>
    <row r="439677" ht="12.75" customHeight="1" x14ac:dyDescent="0.2"/>
    <row r="439681" ht="12.75" customHeight="1" x14ac:dyDescent="0.2"/>
    <row r="439685" ht="12.75" customHeight="1" x14ac:dyDescent="0.2"/>
    <row r="439689" ht="12.75" customHeight="1" x14ac:dyDescent="0.2"/>
    <row r="439693" ht="12.75" customHeight="1" x14ac:dyDescent="0.2"/>
    <row r="439697" ht="12.75" customHeight="1" x14ac:dyDescent="0.2"/>
    <row r="439701" ht="12.75" customHeight="1" x14ac:dyDescent="0.2"/>
    <row r="439705" ht="12.75" customHeight="1" x14ac:dyDescent="0.2"/>
    <row r="439709" ht="12.75" customHeight="1" x14ac:dyDescent="0.2"/>
    <row r="439713" ht="12.75" customHeight="1" x14ac:dyDescent="0.2"/>
    <row r="439717" ht="12.75" customHeight="1" x14ac:dyDescent="0.2"/>
    <row r="439721" ht="12.75" customHeight="1" x14ac:dyDescent="0.2"/>
    <row r="439725" ht="12.75" customHeight="1" x14ac:dyDescent="0.2"/>
    <row r="439729" ht="12.75" customHeight="1" x14ac:dyDescent="0.2"/>
    <row r="439733" ht="12.75" customHeight="1" x14ac:dyDescent="0.2"/>
    <row r="439737" ht="12.75" customHeight="1" x14ac:dyDescent="0.2"/>
    <row r="439741" ht="12.75" customHeight="1" x14ac:dyDescent="0.2"/>
    <row r="439745" ht="12.75" customHeight="1" x14ac:dyDescent="0.2"/>
    <row r="439749" ht="12.75" customHeight="1" x14ac:dyDescent="0.2"/>
    <row r="439753" ht="12.75" customHeight="1" x14ac:dyDescent="0.2"/>
    <row r="439757" ht="12.75" customHeight="1" x14ac:dyDescent="0.2"/>
    <row r="439761" ht="12.75" customHeight="1" x14ac:dyDescent="0.2"/>
    <row r="439765" ht="12.75" customHeight="1" x14ac:dyDescent="0.2"/>
    <row r="439769" ht="12.75" customHeight="1" x14ac:dyDescent="0.2"/>
    <row r="439773" ht="12.75" customHeight="1" x14ac:dyDescent="0.2"/>
    <row r="439777" ht="12.75" customHeight="1" x14ac:dyDescent="0.2"/>
    <row r="439781" ht="12.75" customHeight="1" x14ac:dyDescent="0.2"/>
    <row r="439785" ht="12.75" customHeight="1" x14ac:dyDescent="0.2"/>
    <row r="439789" ht="12.75" customHeight="1" x14ac:dyDescent="0.2"/>
    <row r="439793" ht="12.75" customHeight="1" x14ac:dyDescent="0.2"/>
    <row r="439797" ht="12.75" customHeight="1" x14ac:dyDescent="0.2"/>
    <row r="439801" ht="12.75" customHeight="1" x14ac:dyDescent="0.2"/>
    <row r="439805" ht="12.75" customHeight="1" x14ac:dyDescent="0.2"/>
    <row r="439809" ht="12.75" customHeight="1" x14ac:dyDescent="0.2"/>
    <row r="439813" ht="12.75" customHeight="1" x14ac:dyDescent="0.2"/>
    <row r="439817" ht="12.75" customHeight="1" x14ac:dyDescent="0.2"/>
    <row r="439821" ht="12.75" customHeight="1" x14ac:dyDescent="0.2"/>
    <row r="439825" ht="12.75" customHeight="1" x14ac:dyDescent="0.2"/>
    <row r="439829" ht="12.75" customHeight="1" x14ac:dyDescent="0.2"/>
    <row r="439833" ht="12.75" customHeight="1" x14ac:dyDescent="0.2"/>
    <row r="439837" ht="12.75" customHeight="1" x14ac:dyDescent="0.2"/>
    <row r="439841" ht="12.75" customHeight="1" x14ac:dyDescent="0.2"/>
    <row r="439845" ht="12.75" customHeight="1" x14ac:dyDescent="0.2"/>
    <row r="439849" ht="12.75" customHeight="1" x14ac:dyDescent="0.2"/>
    <row r="439853" ht="12.75" customHeight="1" x14ac:dyDescent="0.2"/>
    <row r="439857" ht="12.75" customHeight="1" x14ac:dyDescent="0.2"/>
    <row r="439861" ht="12.75" customHeight="1" x14ac:dyDescent="0.2"/>
    <row r="439865" ht="12.75" customHeight="1" x14ac:dyDescent="0.2"/>
    <row r="439869" ht="12.75" customHeight="1" x14ac:dyDescent="0.2"/>
    <row r="439873" ht="12.75" customHeight="1" x14ac:dyDescent="0.2"/>
    <row r="439877" ht="12.75" customHeight="1" x14ac:dyDescent="0.2"/>
    <row r="439881" ht="12.75" customHeight="1" x14ac:dyDescent="0.2"/>
    <row r="439885" ht="12.75" customHeight="1" x14ac:dyDescent="0.2"/>
    <row r="439889" ht="12.75" customHeight="1" x14ac:dyDescent="0.2"/>
    <row r="439893" ht="12.75" customHeight="1" x14ac:dyDescent="0.2"/>
    <row r="439897" ht="12.75" customHeight="1" x14ac:dyDescent="0.2"/>
    <row r="439901" ht="12.75" customHeight="1" x14ac:dyDescent="0.2"/>
    <row r="439905" ht="12.75" customHeight="1" x14ac:dyDescent="0.2"/>
    <row r="439909" ht="12.75" customHeight="1" x14ac:dyDescent="0.2"/>
    <row r="439913" ht="12.75" customHeight="1" x14ac:dyDescent="0.2"/>
    <row r="439917" ht="12.75" customHeight="1" x14ac:dyDescent="0.2"/>
    <row r="439921" ht="12.75" customHeight="1" x14ac:dyDescent="0.2"/>
    <row r="439925" ht="12.75" customHeight="1" x14ac:dyDescent="0.2"/>
    <row r="439929" ht="12.75" customHeight="1" x14ac:dyDescent="0.2"/>
    <row r="439933" ht="12.75" customHeight="1" x14ac:dyDescent="0.2"/>
    <row r="439937" ht="12.75" customHeight="1" x14ac:dyDescent="0.2"/>
    <row r="439941" ht="12.75" customHeight="1" x14ac:dyDescent="0.2"/>
    <row r="439945" ht="12.75" customHeight="1" x14ac:dyDescent="0.2"/>
    <row r="439949" ht="12.75" customHeight="1" x14ac:dyDescent="0.2"/>
    <row r="439953" ht="12.75" customHeight="1" x14ac:dyDescent="0.2"/>
    <row r="439957" ht="12.75" customHeight="1" x14ac:dyDescent="0.2"/>
    <row r="439961" ht="12.75" customHeight="1" x14ac:dyDescent="0.2"/>
    <row r="439965" ht="12.75" customHeight="1" x14ac:dyDescent="0.2"/>
    <row r="439969" ht="12.75" customHeight="1" x14ac:dyDescent="0.2"/>
    <row r="439973" ht="12.75" customHeight="1" x14ac:dyDescent="0.2"/>
    <row r="439977" ht="12.75" customHeight="1" x14ac:dyDescent="0.2"/>
    <row r="439981" ht="12.75" customHeight="1" x14ac:dyDescent="0.2"/>
    <row r="439985" ht="12.75" customHeight="1" x14ac:dyDescent="0.2"/>
    <row r="439989" ht="12.75" customHeight="1" x14ac:dyDescent="0.2"/>
    <row r="439993" ht="12.75" customHeight="1" x14ac:dyDescent="0.2"/>
    <row r="439997" ht="12.75" customHeight="1" x14ac:dyDescent="0.2"/>
    <row r="440001" ht="12.75" customHeight="1" x14ac:dyDescent="0.2"/>
    <row r="440005" ht="12.75" customHeight="1" x14ac:dyDescent="0.2"/>
    <row r="440009" ht="12.75" customHeight="1" x14ac:dyDescent="0.2"/>
    <row r="440013" ht="12.75" customHeight="1" x14ac:dyDescent="0.2"/>
    <row r="440017" ht="12.75" customHeight="1" x14ac:dyDescent="0.2"/>
    <row r="440021" ht="12.75" customHeight="1" x14ac:dyDescent="0.2"/>
    <row r="440025" ht="12.75" customHeight="1" x14ac:dyDescent="0.2"/>
    <row r="440029" ht="12.75" customHeight="1" x14ac:dyDescent="0.2"/>
    <row r="440033" ht="12.75" customHeight="1" x14ac:dyDescent="0.2"/>
    <row r="440037" ht="12.75" customHeight="1" x14ac:dyDescent="0.2"/>
    <row r="440041" ht="12.75" customHeight="1" x14ac:dyDescent="0.2"/>
    <row r="440045" ht="12.75" customHeight="1" x14ac:dyDescent="0.2"/>
    <row r="440049" ht="12.75" customHeight="1" x14ac:dyDescent="0.2"/>
    <row r="440053" ht="12.75" customHeight="1" x14ac:dyDescent="0.2"/>
    <row r="440057" ht="12.75" customHeight="1" x14ac:dyDescent="0.2"/>
    <row r="440061" ht="12.75" customHeight="1" x14ac:dyDescent="0.2"/>
    <row r="440065" ht="12.75" customHeight="1" x14ac:dyDescent="0.2"/>
    <row r="440069" ht="12.75" customHeight="1" x14ac:dyDescent="0.2"/>
    <row r="440073" ht="12.75" customHeight="1" x14ac:dyDescent="0.2"/>
    <row r="440077" ht="12.75" customHeight="1" x14ac:dyDescent="0.2"/>
    <row r="440081" ht="12.75" customHeight="1" x14ac:dyDescent="0.2"/>
    <row r="440085" ht="12.75" customHeight="1" x14ac:dyDescent="0.2"/>
    <row r="440089" ht="12.75" customHeight="1" x14ac:dyDescent="0.2"/>
    <row r="440093" ht="12.75" customHeight="1" x14ac:dyDescent="0.2"/>
    <row r="440097" ht="12.75" customHeight="1" x14ac:dyDescent="0.2"/>
    <row r="440101" ht="12.75" customHeight="1" x14ac:dyDescent="0.2"/>
    <row r="440105" ht="12.75" customHeight="1" x14ac:dyDescent="0.2"/>
    <row r="440109" ht="12.75" customHeight="1" x14ac:dyDescent="0.2"/>
    <row r="440113" ht="12.75" customHeight="1" x14ac:dyDescent="0.2"/>
    <row r="440117" ht="12.75" customHeight="1" x14ac:dyDescent="0.2"/>
    <row r="440121" ht="12.75" customHeight="1" x14ac:dyDescent="0.2"/>
    <row r="440125" ht="12.75" customHeight="1" x14ac:dyDescent="0.2"/>
    <row r="440129" ht="12.75" customHeight="1" x14ac:dyDescent="0.2"/>
    <row r="440133" ht="12.75" customHeight="1" x14ac:dyDescent="0.2"/>
    <row r="440137" ht="12.75" customHeight="1" x14ac:dyDescent="0.2"/>
    <row r="440141" ht="12.75" customHeight="1" x14ac:dyDescent="0.2"/>
    <row r="440145" ht="12.75" customHeight="1" x14ac:dyDescent="0.2"/>
    <row r="440149" ht="12.75" customHeight="1" x14ac:dyDescent="0.2"/>
    <row r="440153" ht="12.75" customHeight="1" x14ac:dyDescent="0.2"/>
    <row r="440157" ht="12.75" customHeight="1" x14ac:dyDescent="0.2"/>
    <row r="440161" ht="12.75" customHeight="1" x14ac:dyDescent="0.2"/>
    <row r="440165" ht="12.75" customHeight="1" x14ac:dyDescent="0.2"/>
    <row r="440169" ht="12.75" customHeight="1" x14ac:dyDescent="0.2"/>
    <row r="440173" ht="12.75" customHeight="1" x14ac:dyDescent="0.2"/>
    <row r="440177" ht="12.75" customHeight="1" x14ac:dyDescent="0.2"/>
    <row r="440181" ht="12.75" customHeight="1" x14ac:dyDescent="0.2"/>
    <row r="440185" ht="12.75" customHeight="1" x14ac:dyDescent="0.2"/>
    <row r="440189" ht="12.75" customHeight="1" x14ac:dyDescent="0.2"/>
    <row r="440193" ht="12.75" customHeight="1" x14ac:dyDescent="0.2"/>
    <row r="440197" ht="12.75" customHeight="1" x14ac:dyDescent="0.2"/>
    <row r="440201" ht="12.75" customHeight="1" x14ac:dyDescent="0.2"/>
    <row r="440205" ht="12.75" customHeight="1" x14ac:dyDescent="0.2"/>
    <row r="440209" ht="12.75" customHeight="1" x14ac:dyDescent="0.2"/>
    <row r="440213" ht="12.75" customHeight="1" x14ac:dyDescent="0.2"/>
    <row r="440217" ht="12.75" customHeight="1" x14ac:dyDescent="0.2"/>
    <row r="440221" ht="12.75" customHeight="1" x14ac:dyDescent="0.2"/>
    <row r="440225" ht="12.75" customHeight="1" x14ac:dyDescent="0.2"/>
    <row r="440229" ht="12.75" customHeight="1" x14ac:dyDescent="0.2"/>
    <row r="440233" ht="12.75" customHeight="1" x14ac:dyDescent="0.2"/>
    <row r="440237" ht="12.75" customHeight="1" x14ac:dyDescent="0.2"/>
    <row r="440241" ht="12.75" customHeight="1" x14ac:dyDescent="0.2"/>
    <row r="440245" ht="12.75" customHeight="1" x14ac:dyDescent="0.2"/>
    <row r="440249" ht="12.75" customHeight="1" x14ac:dyDescent="0.2"/>
    <row r="440253" ht="12.75" customHeight="1" x14ac:dyDescent="0.2"/>
    <row r="440257" ht="12.75" customHeight="1" x14ac:dyDescent="0.2"/>
    <row r="440261" ht="12.75" customHeight="1" x14ac:dyDescent="0.2"/>
    <row r="440265" ht="12.75" customHeight="1" x14ac:dyDescent="0.2"/>
    <row r="440269" ht="12.75" customHeight="1" x14ac:dyDescent="0.2"/>
    <row r="440273" ht="12.75" customHeight="1" x14ac:dyDescent="0.2"/>
    <row r="440277" ht="12.75" customHeight="1" x14ac:dyDescent="0.2"/>
    <row r="440281" ht="12.75" customHeight="1" x14ac:dyDescent="0.2"/>
    <row r="440285" ht="12.75" customHeight="1" x14ac:dyDescent="0.2"/>
    <row r="440289" ht="12.75" customHeight="1" x14ac:dyDescent="0.2"/>
    <row r="440293" ht="12.75" customHeight="1" x14ac:dyDescent="0.2"/>
    <row r="440297" ht="12.75" customHeight="1" x14ac:dyDescent="0.2"/>
    <row r="440301" ht="12.75" customHeight="1" x14ac:dyDescent="0.2"/>
    <row r="440305" ht="12.75" customHeight="1" x14ac:dyDescent="0.2"/>
    <row r="440309" ht="12.75" customHeight="1" x14ac:dyDescent="0.2"/>
    <row r="440313" ht="12.75" customHeight="1" x14ac:dyDescent="0.2"/>
    <row r="440317" ht="12.75" customHeight="1" x14ac:dyDescent="0.2"/>
    <row r="440321" ht="12.75" customHeight="1" x14ac:dyDescent="0.2"/>
    <row r="440325" ht="12.75" customHeight="1" x14ac:dyDescent="0.2"/>
    <row r="440329" ht="12.75" customHeight="1" x14ac:dyDescent="0.2"/>
    <row r="440333" ht="12.75" customHeight="1" x14ac:dyDescent="0.2"/>
    <row r="440337" ht="12.75" customHeight="1" x14ac:dyDescent="0.2"/>
    <row r="440341" ht="12.75" customHeight="1" x14ac:dyDescent="0.2"/>
    <row r="440345" ht="12.75" customHeight="1" x14ac:dyDescent="0.2"/>
    <row r="440349" ht="12.75" customHeight="1" x14ac:dyDescent="0.2"/>
    <row r="440353" ht="12.75" customHeight="1" x14ac:dyDescent="0.2"/>
    <row r="440357" ht="12.75" customHeight="1" x14ac:dyDescent="0.2"/>
    <row r="440361" ht="12.75" customHeight="1" x14ac:dyDescent="0.2"/>
    <row r="440365" ht="12.75" customHeight="1" x14ac:dyDescent="0.2"/>
    <row r="440369" ht="12.75" customHeight="1" x14ac:dyDescent="0.2"/>
    <row r="440373" ht="12.75" customHeight="1" x14ac:dyDescent="0.2"/>
    <row r="440377" ht="12.75" customHeight="1" x14ac:dyDescent="0.2"/>
    <row r="440381" ht="12.75" customHeight="1" x14ac:dyDescent="0.2"/>
    <row r="440385" ht="12.75" customHeight="1" x14ac:dyDescent="0.2"/>
    <row r="440389" ht="12.75" customHeight="1" x14ac:dyDescent="0.2"/>
    <row r="440393" ht="12.75" customHeight="1" x14ac:dyDescent="0.2"/>
    <row r="440397" ht="12.75" customHeight="1" x14ac:dyDescent="0.2"/>
    <row r="440401" ht="12.75" customHeight="1" x14ac:dyDescent="0.2"/>
    <row r="440405" ht="12.75" customHeight="1" x14ac:dyDescent="0.2"/>
    <row r="440409" ht="12.75" customHeight="1" x14ac:dyDescent="0.2"/>
    <row r="440413" ht="12.75" customHeight="1" x14ac:dyDescent="0.2"/>
    <row r="440417" ht="12.75" customHeight="1" x14ac:dyDescent="0.2"/>
    <row r="440421" ht="12.75" customHeight="1" x14ac:dyDescent="0.2"/>
    <row r="440425" ht="12.75" customHeight="1" x14ac:dyDescent="0.2"/>
    <row r="440429" ht="12.75" customHeight="1" x14ac:dyDescent="0.2"/>
    <row r="440433" ht="12.75" customHeight="1" x14ac:dyDescent="0.2"/>
    <row r="440437" ht="12.75" customHeight="1" x14ac:dyDescent="0.2"/>
    <row r="440441" ht="12.75" customHeight="1" x14ac:dyDescent="0.2"/>
    <row r="440445" ht="12.75" customHeight="1" x14ac:dyDescent="0.2"/>
    <row r="440449" ht="12.75" customHeight="1" x14ac:dyDescent="0.2"/>
    <row r="440453" ht="12.75" customHeight="1" x14ac:dyDescent="0.2"/>
    <row r="440457" ht="12.75" customHeight="1" x14ac:dyDescent="0.2"/>
    <row r="440461" ht="12.75" customHeight="1" x14ac:dyDescent="0.2"/>
    <row r="440465" ht="12.75" customHeight="1" x14ac:dyDescent="0.2"/>
    <row r="440469" ht="12.75" customHeight="1" x14ac:dyDescent="0.2"/>
    <row r="440473" ht="12.75" customHeight="1" x14ac:dyDescent="0.2"/>
    <row r="440477" ht="12.75" customHeight="1" x14ac:dyDescent="0.2"/>
    <row r="440481" ht="12.75" customHeight="1" x14ac:dyDescent="0.2"/>
    <row r="440485" ht="12.75" customHeight="1" x14ac:dyDescent="0.2"/>
    <row r="440489" ht="12.75" customHeight="1" x14ac:dyDescent="0.2"/>
    <row r="440493" ht="12.75" customHeight="1" x14ac:dyDescent="0.2"/>
    <row r="440497" ht="12.75" customHeight="1" x14ac:dyDescent="0.2"/>
    <row r="440501" ht="12.75" customHeight="1" x14ac:dyDescent="0.2"/>
    <row r="440505" ht="12.75" customHeight="1" x14ac:dyDescent="0.2"/>
    <row r="440509" ht="12.75" customHeight="1" x14ac:dyDescent="0.2"/>
    <row r="440513" ht="12.75" customHeight="1" x14ac:dyDescent="0.2"/>
    <row r="440517" ht="12.75" customHeight="1" x14ac:dyDescent="0.2"/>
    <row r="440521" ht="12.75" customHeight="1" x14ac:dyDescent="0.2"/>
    <row r="440525" ht="12.75" customHeight="1" x14ac:dyDescent="0.2"/>
    <row r="440529" ht="12.75" customHeight="1" x14ac:dyDescent="0.2"/>
    <row r="440533" ht="12.75" customHeight="1" x14ac:dyDescent="0.2"/>
    <row r="440537" ht="12.75" customHeight="1" x14ac:dyDescent="0.2"/>
    <row r="440541" ht="12.75" customHeight="1" x14ac:dyDescent="0.2"/>
    <row r="440545" ht="12.75" customHeight="1" x14ac:dyDescent="0.2"/>
    <row r="440549" ht="12.75" customHeight="1" x14ac:dyDescent="0.2"/>
    <row r="440553" ht="12.75" customHeight="1" x14ac:dyDescent="0.2"/>
    <row r="440557" ht="12.75" customHeight="1" x14ac:dyDescent="0.2"/>
    <row r="440561" ht="12.75" customHeight="1" x14ac:dyDescent="0.2"/>
    <row r="440565" ht="12.75" customHeight="1" x14ac:dyDescent="0.2"/>
    <row r="440569" ht="12.75" customHeight="1" x14ac:dyDescent="0.2"/>
    <row r="440573" ht="12.75" customHeight="1" x14ac:dyDescent="0.2"/>
    <row r="440577" ht="12.75" customHeight="1" x14ac:dyDescent="0.2"/>
    <row r="440581" ht="12.75" customHeight="1" x14ac:dyDescent="0.2"/>
    <row r="440585" ht="12.75" customHeight="1" x14ac:dyDescent="0.2"/>
    <row r="440589" ht="12.75" customHeight="1" x14ac:dyDescent="0.2"/>
    <row r="440593" ht="12.75" customHeight="1" x14ac:dyDescent="0.2"/>
    <row r="440597" ht="12.75" customHeight="1" x14ac:dyDescent="0.2"/>
    <row r="440601" ht="12.75" customHeight="1" x14ac:dyDescent="0.2"/>
    <row r="440605" ht="12.75" customHeight="1" x14ac:dyDescent="0.2"/>
    <row r="440609" ht="12.75" customHeight="1" x14ac:dyDescent="0.2"/>
    <row r="440613" ht="12.75" customHeight="1" x14ac:dyDescent="0.2"/>
    <row r="440617" ht="12.75" customHeight="1" x14ac:dyDescent="0.2"/>
    <row r="440621" ht="12.75" customHeight="1" x14ac:dyDescent="0.2"/>
    <row r="440625" ht="12.75" customHeight="1" x14ac:dyDescent="0.2"/>
    <row r="440629" ht="12.75" customHeight="1" x14ac:dyDescent="0.2"/>
    <row r="440633" ht="12.75" customHeight="1" x14ac:dyDescent="0.2"/>
    <row r="440637" ht="12.75" customHeight="1" x14ac:dyDescent="0.2"/>
    <row r="440641" ht="12.75" customHeight="1" x14ac:dyDescent="0.2"/>
    <row r="440645" ht="12.75" customHeight="1" x14ac:dyDescent="0.2"/>
    <row r="440649" ht="12.75" customHeight="1" x14ac:dyDescent="0.2"/>
    <row r="440653" ht="12.75" customHeight="1" x14ac:dyDescent="0.2"/>
    <row r="440657" ht="12.75" customHeight="1" x14ac:dyDescent="0.2"/>
    <row r="440661" ht="12.75" customHeight="1" x14ac:dyDescent="0.2"/>
    <row r="440665" ht="12.75" customHeight="1" x14ac:dyDescent="0.2"/>
    <row r="440669" ht="12.75" customHeight="1" x14ac:dyDescent="0.2"/>
    <row r="440673" ht="12.75" customHeight="1" x14ac:dyDescent="0.2"/>
    <row r="440677" ht="12.75" customHeight="1" x14ac:dyDescent="0.2"/>
    <row r="440681" ht="12.75" customHeight="1" x14ac:dyDescent="0.2"/>
    <row r="440685" ht="12.75" customHeight="1" x14ac:dyDescent="0.2"/>
    <row r="440689" ht="12.75" customHeight="1" x14ac:dyDescent="0.2"/>
    <row r="440693" ht="12.75" customHeight="1" x14ac:dyDescent="0.2"/>
    <row r="440697" ht="12.75" customHeight="1" x14ac:dyDescent="0.2"/>
    <row r="440701" ht="12.75" customHeight="1" x14ac:dyDescent="0.2"/>
    <row r="440705" ht="12.75" customHeight="1" x14ac:dyDescent="0.2"/>
    <row r="440709" ht="12.75" customHeight="1" x14ac:dyDescent="0.2"/>
    <row r="440713" ht="12.75" customHeight="1" x14ac:dyDescent="0.2"/>
    <row r="440717" ht="12.75" customHeight="1" x14ac:dyDescent="0.2"/>
    <row r="440721" ht="12.75" customHeight="1" x14ac:dyDescent="0.2"/>
    <row r="440725" ht="12.75" customHeight="1" x14ac:dyDescent="0.2"/>
    <row r="440729" ht="12.75" customHeight="1" x14ac:dyDescent="0.2"/>
    <row r="440733" ht="12.75" customHeight="1" x14ac:dyDescent="0.2"/>
    <row r="440737" ht="12.75" customHeight="1" x14ac:dyDescent="0.2"/>
    <row r="440741" ht="12.75" customHeight="1" x14ac:dyDescent="0.2"/>
    <row r="440745" ht="12.75" customHeight="1" x14ac:dyDescent="0.2"/>
    <row r="440749" ht="12.75" customHeight="1" x14ac:dyDescent="0.2"/>
    <row r="440753" ht="12.75" customHeight="1" x14ac:dyDescent="0.2"/>
    <row r="440757" ht="12.75" customHeight="1" x14ac:dyDescent="0.2"/>
    <row r="440761" ht="12.75" customHeight="1" x14ac:dyDescent="0.2"/>
    <row r="440765" ht="12.75" customHeight="1" x14ac:dyDescent="0.2"/>
    <row r="440769" ht="12.75" customHeight="1" x14ac:dyDescent="0.2"/>
    <row r="440773" ht="12.75" customHeight="1" x14ac:dyDescent="0.2"/>
    <row r="440777" ht="12.75" customHeight="1" x14ac:dyDescent="0.2"/>
    <row r="440781" ht="12.75" customHeight="1" x14ac:dyDescent="0.2"/>
    <row r="440785" ht="12.75" customHeight="1" x14ac:dyDescent="0.2"/>
    <row r="440789" ht="12.75" customHeight="1" x14ac:dyDescent="0.2"/>
    <row r="440793" ht="12.75" customHeight="1" x14ac:dyDescent="0.2"/>
    <row r="440797" ht="12.75" customHeight="1" x14ac:dyDescent="0.2"/>
    <row r="440801" ht="12.75" customHeight="1" x14ac:dyDescent="0.2"/>
    <row r="440805" ht="12.75" customHeight="1" x14ac:dyDescent="0.2"/>
    <row r="440809" ht="12.75" customHeight="1" x14ac:dyDescent="0.2"/>
    <row r="440813" ht="12.75" customHeight="1" x14ac:dyDescent="0.2"/>
    <row r="440817" ht="12.75" customHeight="1" x14ac:dyDescent="0.2"/>
    <row r="440821" ht="12.75" customHeight="1" x14ac:dyDescent="0.2"/>
    <row r="440825" ht="12.75" customHeight="1" x14ac:dyDescent="0.2"/>
    <row r="440829" ht="12.75" customHeight="1" x14ac:dyDescent="0.2"/>
    <row r="440833" ht="12.75" customHeight="1" x14ac:dyDescent="0.2"/>
    <row r="440837" ht="12.75" customHeight="1" x14ac:dyDescent="0.2"/>
    <row r="440841" ht="12.75" customHeight="1" x14ac:dyDescent="0.2"/>
    <row r="440845" ht="12.75" customHeight="1" x14ac:dyDescent="0.2"/>
    <row r="440849" ht="12.75" customHeight="1" x14ac:dyDescent="0.2"/>
    <row r="440853" ht="12.75" customHeight="1" x14ac:dyDescent="0.2"/>
    <row r="440857" ht="12.75" customHeight="1" x14ac:dyDescent="0.2"/>
    <row r="440861" ht="12.75" customHeight="1" x14ac:dyDescent="0.2"/>
    <row r="440865" ht="12.75" customHeight="1" x14ac:dyDescent="0.2"/>
    <row r="440869" ht="12.75" customHeight="1" x14ac:dyDescent="0.2"/>
    <row r="440873" ht="12.75" customHeight="1" x14ac:dyDescent="0.2"/>
    <row r="440877" ht="12.75" customHeight="1" x14ac:dyDescent="0.2"/>
    <row r="440881" ht="12.75" customHeight="1" x14ac:dyDescent="0.2"/>
    <row r="440885" ht="12.75" customHeight="1" x14ac:dyDescent="0.2"/>
    <row r="440889" ht="12.75" customHeight="1" x14ac:dyDescent="0.2"/>
    <row r="440893" ht="12.75" customHeight="1" x14ac:dyDescent="0.2"/>
    <row r="440897" ht="12.75" customHeight="1" x14ac:dyDescent="0.2"/>
    <row r="440901" ht="12.75" customHeight="1" x14ac:dyDescent="0.2"/>
    <row r="440905" ht="12.75" customHeight="1" x14ac:dyDescent="0.2"/>
    <row r="440909" ht="12.75" customHeight="1" x14ac:dyDescent="0.2"/>
    <row r="440913" ht="12.75" customHeight="1" x14ac:dyDescent="0.2"/>
    <row r="440917" ht="12.75" customHeight="1" x14ac:dyDescent="0.2"/>
    <row r="440921" ht="12.75" customHeight="1" x14ac:dyDescent="0.2"/>
    <row r="440925" ht="12.75" customHeight="1" x14ac:dyDescent="0.2"/>
    <row r="440929" ht="12.75" customHeight="1" x14ac:dyDescent="0.2"/>
    <row r="440933" ht="12.75" customHeight="1" x14ac:dyDescent="0.2"/>
    <row r="440937" ht="12.75" customHeight="1" x14ac:dyDescent="0.2"/>
    <row r="440941" ht="12.75" customHeight="1" x14ac:dyDescent="0.2"/>
    <row r="440945" ht="12.75" customHeight="1" x14ac:dyDescent="0.2"/>
    <row r="440949" ht="12.75" customHeight="1" x14ac:dyDescent="0.2"/>
    <row r="440953" ht="12.75" customHeight="1" x14ac:dyDescent="0.2"/>
    <row r="440957" ht="12.75" customHeight="1" x14ac:dyDescent="0.2"/>
    <row r="440961" ht="12.75" customHeight="1" x14ac:dyDescent="0.2"/>
    <row r="440965" ht="12.75" customHeight="1" x14ac:dyDescent="0.2"/>
    <row r="440969" ht="12.75" customHeight="1" x14ac:dyDescent="0.2"/>
    <row r="440973" ht="12.75" customHeight="1" x14ac:dyDescent="0.2"/>
    <row r="440977" ht="12.75" customHeight="1" x14ac:dyDescent="0.2"/>
    <row r="440981" ht="12.75" customHeight="1" x14ac:dyDescent="0.2"/>
    <row r="440985" ht="12.75" customHeight="1" x14ac:dyDescent="0.2"/>
    <row r="440989" ht="12.75" customHeight="1" x14ac:dyDescent="0.2"/>
    <row r="440993" ht="12.75" customHeight="1" x14ac:dyDescent="0.2"/>
    <row r="440997" ht="12.75" customHeight="1" x14ac:dyDescent="0.2"/>
    <row r="441001" ht="12.75" customHeight="1" x14ac:dyDescent="0.2"/>
    <row r="441005" ht="12.75" customHeight="1" x14ac:dyDescent="0.2"/>
    <row r="441009" ht="12.75" customHeight="1" x14ac:dyDescent="0.2"/>
    <row r="441013" ht="12.75" customHeight="1" x14ac:dyDescent="0.2"/>
    <row r="441017" ht="12.75" customHeight="1" x14ac:dyDescent="0.2"/>
    <row r="441021" ht="12.75" customHeight="1" x14ac:dyDescent="0.2"/>
    <row r="441025" ht="12.75" customHeight="1" x14ac:dyDescent="0.2"/>
    <row r="441029" ht="12.75" customHeight="1" x14ac:dyDescent="0.2"/>
    <row r="441033" ht="12.75" customHeight="1" x14ac:dyDescent="0.2"/>
    <row r="441037" ht="12.75" customHeight="1" x14ac:dyDescent="0.2"/>
    <row r="441041" ht="12.75" customHeight="1" x14ac:dyDescent="0.2"/>
    <row r="441045" ht="12.75" customHeight="1" x14ac:dyDescent="0.2"/>
    <row r="441049" ht="12.75" customHeight="1" x14ac:dyDescent="0.2"/>
    <row r="441053" ht="12.75" customHeight="1" x14ac:dyDescent="0.2"/>
    <row r="441057" ht="12.75" customHeight="1" x14ac:dyDescent="0.2"/>
    <row r="441061" ht="12.75" customHeight="1" x14ac:dyDescent="0.2"/>
    <row r="441065" ht="12.75" customHeight="1" x14ac:dyDescent="0.2"/>
    <row r="441069" ht="12.75" customHeight="1" x14ac:dyDescent="0.2"/>
    <row r="441073" ht="12.75" customHeight="1" x14ac:dyDescent="0.2"/>
    <row r="441077" ht="12.75" customHeight="1" x14ac:dyDescent="0.2"/>
    <row r="441081" ht="12.75" customHeight="1" x14ac:dyDescent="0.2"/>
    <row r="441085" ht="12.75" customHeight="1" x14ac:dyDescent="0.2"/>
    <row r="441089" ht="12.75" customHeight="1" x14ac:dyDescent="0.2"/>
    <row r="441093" ht="12.75" customHeight="1" x14ac:dyDescent="0.2"/>
    <row r="441097" ht="12.75" customHeight="1" x14ac:dyDescent="0.2"/>
    <row r="441101" ht="12.75" customHeight="1" x14ac:dyDescent="0.2"/>
    <row r="441105" ht="12.75" customHeight="1" x14ac:dyDescent="0.2"/>
    <row r="441109" ht="12.75" customHeight="1" x14ac:dyDescent="0.2"/>
    <row r="441113" ht="12.75" customHeight="1" x14ac:dyDescent="0.2"/>
    <row r="441117" ht="12.75" customHeight="1" x14ac:dyDescent="0.2"/>
    <row r="441121" ht="12.75" customHeight="1" x14ac:dyDescent="0.2"/>
    <row r="441125" ht="12.75" customHeight="1" x14ac:dyDescent="0.2"/>
    <row r="441129" ht="12.75" customHeight="1" x14ac:dyDescent="0.2"/>
    <row r="441133" ht="12.75" customHeight="1" x14ac:dyDescent="0.2"/>
    <row r="441137" ht="12.75" customHeight="1" x14ac:dyDescent="0.2"/>
    <row r="441141" ht="12.75" customHeight="1" x14ac:dyDescent="0.2"/>
    <row r="441145" ht="12.75" customHeight="1" x14ac:dyDescent="0.2"/>
    <row r="441149" ht="12.75" customHeight="1" x14ac:dyDescent="0.2"/>
    <row r="441153" ht="12.75" customHeight="1" x14ac:dyDescent="0.2"/>
    <row r="441157" ht="12.75" customHeight="1" x14ac:dyDescent="0.2"/>
    <row r="441161" ht="12.75" customHeight="1" x14ac:dyDescent="0.2"/>
    <row r="441165" ht="12.75" customHeight="1" x14ac:dyDescent="0.2"/>
    <row r="441169" ht="12.75" customHeight="1" x14ac:dyDescent="0.2"/>
    <row r="441173" ht="12.75" customHeight="1" x14ac:dyDescent="0.2"/>
    <row r="441177" ht="12.75" customHeight="1" x14ac:dyDescent="0.2"/>
    <row r="441181" ht="12.75" customHeight="1" x14ac:dyDescent="0.2"/>
    <row r="441185" ht="12.75" customHeight="1" x14ac:dyDescent="0.2"/>
    <row r="441189" ht="12.75" customHeight="1" x14ac:dyDescent="0.2"/>
    <row r="441193" ht="12.75" customHeight="1" x14ac:dyDescent="0.2"/>
    <row r="441197" ht="12.75" customHeight="1" x14ac:dyDescent="0.2"/>
    <row r="441201" ht="12.75" customHeight="1" x14ac:dyDescent="0.2"/>
    <row r="441205" ht="12.75" customHeight="1" x14ac:dyDescent="0.2"/>
    <row r="441209" ht="12.75" customHeight="1" x14ac:dyDescent="0.2"/>
    <row r="441213" ht="12.75" customHeight="1" x14ac:dyDescent="0.2"/>
    <row r="441217" ht="12.75" customHeight="1" x14ac:dyDescent="0.2"/>
    <row r="441221" ht="12.75" customHeight="1" x14ac:dyDescent="0.2"/>
    <row r="441225" ht="12.75" customHeight="1" x14ac:dyDescent="0.2"/>
    <row r="441229" ht="12.75" customHeight="1" x14ac:dyDescent="0.2"/>
    <row r="441233" ht="12.75" customHeight="1" x14ac:dyDescent="0.2"/>
    <row r="441237" ht="12.75" customHeight="1" x14ac:dyDescent="0.2"/>
    <row r="441241" ht="12.75" customHeight="1" x14ac:dyDescent="0.2"/>
    <row r="441245" ht="12.75" customHeight="1" x14ac:dyDescent="0.2"/>
    <row r="441249" ht="12.75" customHeight="1" x14ac:dyDescent="0.2"/>
    <row r="441253" ht="12.75" customHeight="1" x14ac:dyDescent="0.2"/>
    <row r="441257" ht="12.75" customHeight="1" x14ac:dyDescent="0.2"/>
    <row r="441261" ht="12.75" customHeight="1" x14ac:dyDescent="0.2"/>
    <row r="441265" ht="12.75" customHeight="1" x14ac:dyDescent="0.2"/>
    <row r="441269" ht="12.75" customHeight="1" x14ac:dyDescent="0.2"/>
    <row r="441273" ht="12.75" customHeight="1" x14ac:dyDescent="0.2"/>
    <row r="441277" ht="12.75" customHeight="1" x14ac:dyDescent="0.2"/>
    <row r="441281" ht="12.75" customHeight="1" x14ac:dyDescent="0.2"/>
    <row r="441285" ht="12.75" customHeight="1" x14ac:dyDescent="0.2"/>
    <row r="441289" ht="12.75" customHeight="1" x14ac:dyDescent="0.2"/>
    <row r="441293" ht="12.75" customHeight="1" x14ac:dyDescent="0.2"/>
    <row r="441297" ht="12.75" customHeight="1" x14ac:dyDescent="0.2"/>
    <row r="441301" ht="12.75" customHeight="1" x14ac:dyDescent="0.2"/>
    <row r="441305" ht="12.75" customHeight="1" x14ac:dyDescent="0.2"/>
    <row r="441309" ht="12.75" customHeight="1" x14ac:dyDescent="0.2"/>
    <row r="441313" ht="12.75" customHeight="1" x14ac:dyDescent="0.2"/>
    <row r="441317" ht="12.75" customHeight="1" x14ac:dyDescent="0.2"/>
    <row r="441321" ht="12.75" customHeight="1" x14ac:dyDescent="0.2"/>
    <row r="441325" ht="12.75" customHeight="1" x14ac:dyDescent="0.2"/>
    <row r="441329" ht="12.75" customHeight="1" x14ac:dyDescent="0.2"/>
    <row r="441333" ht="12.75" customHeight="1" x14ac:dyDescent="0.2"/>
    <row r="441337" ht="12.75" customHeight="1" x14ac:dyDescent="0.2"/>
    <row r="441341" ht="12.75" customHeight="1" x14ac:dyDescent="0.2"/>
    <row r="441345" ht="12.75" customHeight="1" x14ac:dyDescent="0.2"/>
    <row r="441349" ht="12.75" customHeight="1" x14ac:dyDescent="0.2"/>
    <row r="441353" ht="12.75" customHeight="1" x14ac:dyDescent="0.2"/>
    <row r="441357" ht="12.75" customHeight="1" x14ac:dyDescent="0.2"/>
    <row r="441361" ht="12.75" customHeight="1" x14ac:dyDescent="0.2"/>
    <row r="441365" ht="12.75" customHeight="1" x14ac:dyDescent="0.2"/>
    <row r="441369" ht="12.75" customHeight="1" x14ac:dyDescent="0.2"/>
    <row r="441373" ht="12.75" customHeight="1" x14ac:dyDescent="0.2"/>
    <row r="441377" ht="12.75" customHeight="1" x14ac:dyDescent="0.2"/>
    <row r="441381" ht="12.75" customHeight="1" x14ac:dyDescent="0.2"/>
    <row r="441385" ht="12.75" customHeight="1" x14ac:dyDescent="0.2"/>
    <row r="441389" ht="12.75" customHeight="1" x14ac:dyDescent="0.2"/>
    <row r="441393" ht="12.75" customHeight="1" x14ac:dyDescent="0.2"/>
    <row r="441397" ht="12.75" customHeight="1" x14ac:dyDescent="0.2"/>
    <row r="441401" ht="12.75" customHeight="1" x14ac:dyDescent="0.2"/>
    <row r="441405" ht="12.75" customHeight="1" x14ac:dyDescent="0.2"/>
    <row r="441409" ht="12.75" customHeight="1" x14ac:dyDescent="0.2"/>
    <row r="441413" ht="12.75" customHeight="1" x14ac:dyDescent="0.2"/>
    <row r="441417" ht="12.75" customHeight="1" x14ac:dyDescent="0.2"/>
    <row r="441421" ht="12.75" customHeight="1" x14ac:dyDescent="0.2"/>
    <row r="441425" ht="12.75" customHeight="1" x14ac:dyDescent="0.2"/>
    <row r="441429" ht="12.75" customHeight="1" x14ac:dyDescent="0.2"/>
    <row r="441433" ht="12.75" customHeight="1" x14ac:dyDescent="0.2"/>
    <row r="441437" ht="12.75" customHeight="1" x14ac:dyDescent="0.2"/>
    <row r="441441" ht="12.75" customHeight="1" x14ac:dyDescent="0.2"/>
    <row r="441445" ht="12.75" customHeight="1" x14ac:dyDescent="0.2"/>
    <row r="441449" ht="12.75" customHeight="1" x14ac:dyDescent="0.2"/>
    <row r="441453" ht="12.75" customHeight="1" x14ac:dyDescent="0.2"/>
    <row r="441457" ht="12.75" customHeight="1" x14ac:dyDescent="0.2"/>
    <row r="441461" ht="12.75" customHeight="1" x14ac:dyDescent="0.2"/>
    <row r="441465" ht="12.75" customHeight="1" x14ac:dyDescent="0.2"/>
    <row r="441469" ht="12.75" customHeight="1" x14ac:dyDescent="0.2"/>
    <row r="441473" ht="12.75" customHeight="1" x14ac:dyDescent="0.2"/>
    <row r="441477" ht="12.75" customHeight="1" x14ac:dyDescent="0.2"/>
    <row r="441481" ht="12.75" customHeight="1" x14ac:dyDescent="0.2"/>
    <row r="441485" ht="12.75" customHeight="1" x14ac:dyDescent="0.2"/>
    <row r="441489" ht="12.75" customHeight="1" x14ac:dyDescent="0.2"/>
    <row r="441493" ht="12.75" customHeight="1" x14ac:dyDescent="0.2"/>
    <row r="441497" ht="12.75" customHeight="1" x14ac:dyDescent="0.2"/>
    <row r="441501" ht="12.75" customHeight="1" x14ac:dyDescent="0.2"/>
    <row r="441505" ht="12.75" customHeight="1" x14ac:dyDescent="0.2"/>
    <row r="441509" ht="12.75" customHeight="1" x14ac:dyDescent="0.2"/>
    <row r="441513" ht="12.75" customHeight="1" x14ac:dyDescent="0.2"/>
    <row r="441517" ht="12.75" customHeight="1" x14ac:dyDescent="0.2"/>
    <row r="441521" ht="12.75" customHeight="1" x14ac:dyDescent="0.2"/>
    <row r="441525" ht="12.75" customHeight="1" x14ac:dyDescent="0.2"/>
    <row r="441529" ht="12.75" customHeight="1" x14ac:dyDescent="0.2"/>
    <row r="441533" ht="12.75" customHeight="1" x14ac:dyDescent="0.2"/>
    <row r="441537" ht="12.75" customHeight="1" x14ac:dyDescent="0.2"/>
    <row r="441541" ht="12.75" customHeight="1" x14ac:dyDescent="0.2"/>
    <row r="441545" ht="12.75" customHeight="1" x14ac:dyDescent="0.2"/>
    <row r="441549" ht="12.75" customHeight="1" x14ac:dyDescent="0.2"/>
    <row r="441553" ht="12.75" customHeight="1" x14ac:dyDescent="0.2"/>
    <row r="441557" ht="12.75" customHeight="1" x14ac:dyDescent="0.2"/>
    <row r="441561" ht="12.75" customHeight="1" x14ac:dyDescent="0.2"/>
    <row r="441565" ht="12.75" customHeight="1" x14ac:dyDescent="0.2"/>
    <row r="441569" ht="12.75" customHeight="1" x14ac:dyDescent="0.2"/>
    <row r="441573" ht="12.75" customHeight="1" x14ac:dyDescent="0.2"/>
    <row r="441577" ht="12.75" customHeight="1" x14ac:dyDescent="0.2"/>
    <row r="441581" ht="12.75" customHeight="1" x14ac:dyDescent="0.2"/>
    <row r="441585" ht="12.75" customHeight="1" x14ac:dyDescent="0.2"/>
    <row r="441589" ht="12.75" customHeight="1" x14ac:dyDescent="0.2"/>
    <row r="441593" ht="12.75" customHeight="1" x14ac:dyDescent="0.2"/>
    <row r="441597" ht="12.75" customHeight="1" x14ac:dyDescent="0.2"/>
    <row r="441601" ht="12.75" customHeight="1" x14ac:dyDescent="0.2"/>
    <row r="441605" ht="12.75" customHeight="1" x14ac:dyDescent="0.2"/>
    <row r="441609" ht="12.75" customHeight="1" x14ac:dyDescent="0.2"/>
    <row r="441613" ht="12.75" customHeight="1" x14ac:dyDescent="0.2"/>
    <row r="441617" ht="12.75" customHeight="1" x14ac:dyDescent="0.2"/>
    <row r="441621" ht="12.75" customHeight="1" x14ac:dyDescent="0.2"/>
    <row r="441625" ht="12.75" customHeight="1" x14ac:dyDescent="0.2"/>
    <row r="441629" ht="12.75" customHeight="1" x14ac:dyDescent="0.2"/>
    <row r="441633" ht="12.75" customHeight="1" x14ac:dyDescent="0.2"/>
    <row r="441637" ht="12.75" customHeight="1" x14ac:dyDescent="0.2"/>
    <row r="441641" ht="12.75" customHeight="1" x14ac:dyDescent="0.2"/>
    <row r="441645" ht="12.75" customHeight="1" x14ac:dyDescent="0.2"/>
    <row r="441649" ht="12.75" customHeight="1" x14ac:dyDescent="0.2"/>
    <row r="441653" ht="12.75" customHeight="1" x14ac:dyDescent="0.2"/>
    <row r="441657" ht="12.75" customHeight="1" x14ac:dyDescent="0.2"/>
    <row r="441661" ht="12.75" customHeight="1" x14ac:dyDescent="0.2"/>
    <row r="441665" ht="12.75" customHeight="1" x14ac:dyDescent="0.2"/>
    <row r="441669" ht="12.75" customHeight="1" x14ac:dyDescent="0.2"/>
    <row r="441673" ht="12.75" customHeight="1" x14ac:dyDescent="0.2"/>
    <row r="441677" ht="12.75" customHeight="1" x14ac:dyDescent="0.2"/>
    <row r="441681" ht="12.75" customHeight="1" x14ac:dyDescent="0.2"/>
    <row r="441685" ht="12.75" customHeight="1" x14ac:dyDescent="0.2"/>
    <row r="441689" ht="12.75" customHeight="1" x14ac:dyDescent="0.2"/>
    <row r="441693" ht="12.75" customHeight="1" x14ac:dyDescent="0.2"/>
    <row r="441697" ht="12.75" customHeight="1" x14ac:dyDescent="0.2"/>
    <row r="441701" ht="12.75" customHeight="1" x14ac:dyDescent="0.2"/>
    <row r="441705" ht="12.75" customHeight="1" x14ac:dyDescent="0.2"/>
    <row r="441709" ht="12.75" customHeight="1" x14ac:dyDescent="0.2"/>
    <row r="441713" ht="12.75" customHeight="1" x14ac:dyDescent="0.2"/>
    <row r="441717" ht="12.75" customHeight="1" x14ac:dyDescent="0.2"/>
    <row r="441721" ht="12.75" customHeight="1" x14ac:dyDescent="0.2"/>
    <row r="441725" ht="12.75" customHeight="1" x14ac:dyDescent="0.2"/>
    <row r="441729" ht="12.75" customHeight="1" x14ac:dyDescent="0.2"/>
    <row r="441733" ht="12.75" customHeight="1" x14ac:dyDescent="0.2"/>
    <row r="441737" ht="12.75" customHeight="1" x14ac:dyDescent="0.2"/>
    <row r="441741" ht="12.75" customHeight="1" x14ac:dyDescent="0.2"/>
    <row r="441745" ht="12.75" customHeight="1" x14ac:dyDescent="0.2"/>
    <row r="441749" ht="12.75" customHeight="1" x14ac:dyDescent="0.2"/>
    <row r="441753" ht="12.75" customHeight="1" x14ac:dyDescent="0.2"/>
    <row r="441757" ht="12.75" customHeight="1" x14ac:dyDescent="0.2"/>
    <row r="441761" ht="12.75" customHeight="1" x14ac:dyDescent="0.2"/>
    <row r="441765" ht="12.75" customHeight="1" x14ac:dyDescent="0.2"/>
    <row r="441769" ht="12.75" customHeight="1" x14ac:dyDescent="0.2"/>
    <row r="441773" ht="12.75" customHeight="1" x14ac:dyDescent="0.2"/>
    <row r="441777" ht="12.75" customHeight="1" x14ac:dyDescent="0.2"/>
    <row r="441781" ht="12.75" customHeight="1" x14ac:dyDescent="0.2"/>
    <row r="441785" ht="12.75" customHeight="1" x14ac:dyDescent="0.2"/>
    <row r="441789" ht="12.75" customHeight="1" x14ac:dyDescent="0.2"/>
    <row r="441793" ht="12.75" customHeight="1" x14ac:dyDescent="0.2"/>
    <row r="441797" ht="12.75" customHeight="1" x14ac:dyDescent="0.2"/>
    <row r="441801" ht="12.75" customHeight="1" x14ac:dyDescent="0.2"/>
    <row r="441805" ht="12.75" customHeight="1" x14ac:dyDescent="0.2"/>
    <row r="441809" ht="12.75" customHeight="1" x14ac:dyDescent="0.2"/>
    <row r="441813" ht="12.75" customHeight="1" x14ac:dyDescent="0.2"/>
    <row r="441817" ht="12.75" customHeight="1" x14ac:dyDescent="0.2"/>
    <row r="441821" ht="12.75" customHeight="1" x14ac:dyDescent="0.2"/>
    <row r="441825" ht="12.75" customHeight="1" x14ac:dyDescent="0.2"/>
    <row r="441829" ht="12.75" customHeight="1" x14ac:dyDescent="0.2"/>
    <row r="441833" ht="12.75" customHeight="1" x14ac:dyDescent="0.2"/>
    <row r="441837" ht="12.75" customHeight="1" x14ac:dyDescent="0.2"/>
    <row r="441841" ht="12.75" customHeight="1" x14ac:dyDescent="0.2"/>
    <row r="441845" ht="12.75" customHeight="1" x14ac:dyDescent="0.2"/>
    <row r="441849" ht="12.75" customHeight="1" x14ac:dyDescent="0.2"/>
    <row r="441853" ht="12.75" customHeight="1" x14ac:dyDescent="0.2"/>
    <row r="441857" ht="12.75" customHeight="1" x14ac:dyDescent="0.2"/>
    <row r="441861" ht="12.75" customHeight="1" x14ac:dyDescent="0.2"/>
    <row r="441865" ht="12.75" customHeight="1" x14ac:dyDescent="0.2"/>
    <row r="441869" ht="12.75" customHeight="1" x14ac:dyDescent="0.2"/>
    <row r="441873" ht="12.75" customHeight="1" x14ac:dyDescent="0.2"/>
    <row r="441877" ht="12.75" customHeight="1" x14ac:dyDescent="0.2"/>
    <row r="441881" ht="12.75" customHeight="1" x14ac:dyDescent="0.2"/>
    <row r="441885" ht="12.75" customHeight="1" x14ac:dyDescent="0.2"/>
    <row r="441889" ht="12.75" customHeight="1" x14ac:dyDescent="0.2"/>
    <row r="441893" ht="12.75" customHeight="1" x14ac:dyDescent="0.2"/>
    <row r="441897" ht="12.75" customHeight="1" x14ac:dyDescent="0.2"/>
    <row r="441901" ht="12.75" customHeight="1" x14ac:dyDescent="0.2"/>
    <row r="441905" ht="12.75" customHeight="1" x14ac:dyDescent="0.2"/>
    <row r="441909" ht="12.75" customHeight="1" x14ac:dyDescent="0.2"/>
    <row r="441913" ht="12.75" customHeight="1" x14ac:dyDescent="0.2"/>
    <row r="441917" ht="12.75" customHeight="1" x14ac:dyDescent="0.2"/>
    <row r="441921" ht="12.75" customHeight="1" x14ac:dyDescent="0.2"/>
    <row r="441925" ht="12.75" customHeight="1" x14ac:dyDescent="0.2"/>
    <row r="441929" ht="12.75" customHeight="1" x14ac:dyDescent="0.2"/>
    <row r="441933" ht="12.75" customHeight="1" x14ac:dyDescent="0.2"/>
    <row r="441937" ht="12.75" customHeight="1" x14ac:dyDescent="0.2"/>
    <row r="441941" ht="12.75" customHeight="1" x14ac:dyDescent="0.2"/>
    <row r="441945" ht="12.75" customHeight="1" x14ac:dyDescent="0.2"/>
    <row r="441949" ht="12.75" customHeight="1" x14ac:dyDescent="0.2"/>
    <row r="441953" ht="12.75" customHeight="1" x14ac:dyDescent="0.2"/>
    <row r="441957" ht="12.75" customHeight="1" x14ac:dyDescent="0.2"/>
    <row r="441961" ht="12.75" customHeight="1" x14ac:dyDescent="0.2"/>
    <row r="441965" ht="12.75" customHeight="1" x14ac:dyDescent="0.2"/>
    <row r="441969" ht="12.75" customHeight="1" x14ac:dyDescent="0.2"/>
    <row r="441973" ht="12.75" customHeight="1" x14ac:dyDescent="0.2"/>
    <row r="441977" ht="12.75" customHeight="1" x14ac:dyDescent="0.2"/>
    <row r="441981" ht="12.75" customHeight="1" x14ac:dyDescent="0.2"/>
    <row r="441985" ht="12.75" customHeight="1" x14ac:dyDescent="0.2"/>
    <row r="441989" ht="12.75" customHeight="1" x14ac:dyDescent="0.2"/>
    <row r="441993" ht="12.75" customHeight="1" x14ac:dyDescent="0.2"/>
    <row r="441997" ht="12.75" customHeight="1" x14ac:dyDescent="0.2"/>
    <row r="442001" ht="12.75" customHeight="1" x14ac:dyDescent="0.2"/>
    <row r="442005" ht="12.75" customHeight="1" x14ac:dyDescent="0.2"/>
    <row r="442009" ht="12.75" customHeight="1" x14ac:dyDescent="0.2"/>
    <row r="442013" ht="12.75" customHeight="1" x14ac:dyDescent="0.2"/>
    <row r="442017" ht="12.75" customHeight="1" x14ac:dyDescent="0.2"/>
    <row r="442021" ht="12.75" customHeight="1" x14ac:dyDescent="0.2"/>
    <row r="442025" ht="12.75" customHeight="1" x14ac:dyDescent="0.2"/>
    <row r="442029" ht="12.75" customHeight="1" x14ac:dyDescent="0.2"/>
    <row r="442033" ht="12.75" customHeight="1" x14ac:dyDescent="0.2"/>
    <row r="442037" ht="12.75" customHeight="1" x14ac:dyDescent="0.2"/>
    <row r="442041" ht="12.75" customHeight="1" x14ac:dyDescent="0.2"/>
    <row r="442045" ht="12.75" customHeight="1" x14ac:dyDescent="0.2"/>
    <row r="442049" ht="12.75" customHeight="1" x14ac:dyDescent="0.2"/>
    <row r="442053" ht="12.75" customHeight="1" x14ac:dyDescent="0.2"/>
    <row r="442057" ht="12.75" customHeight="1" x14ac:dyDescent="0.2"/>
    <row r="442061" ht="12.75" customHeight="1" x14ac:dyDescent="0.2"/>
    <row r="442065" ht="12.75" customHeight="1" x14ac:dyDescent="0.2"/>
    <row r="442069" ht="12.75" customHeight="1" x14ac:dyDescent="0.2"/>
    <row r="442073" ht="12.75" customHeight="1" x14ac:dyDescent="0.2"/>
    <row r="442077" ht="12.75" customHeight="1" x14ac:dyDescent="0.2"/>
    <row r="442081" ht="12.75" customHeight="1" x14ac:dyDescent="0.2"/>
    <row r="442085" ht="12.75" customHeight="1" x14ac:dyDescent="0.2"/>
    <row r="442089" ht="12.75" customHeight="1" x14ac:dyDescent="0.2"/>
    <row r="442093" ht="12.75" customHeight="1" x14ac:dyDescent="0.2"/>
    <row r="442097" ht="12.75" customHeight="1" x14ac:dyDescent="0.2"/>
    <row r="442101" ht="12.75" customHeight="1" x14ac:dyDescent="0.2"/>
    <row r="442105" ht="12.75" customHeight="1" x14ac:dyDescent="0.2"/>
    <row r="442109" ht="12.75" customHeight="1" x14ac:dyDescent="0.2"/>
    <row r="442113" ht="12.75" customHeight="1" x14ac:dyDescent="0.2"/>
    <row r="442117" ht="12.75" customHeight="1" x14ac:dyDescent="0.2"/>
    <row r="442121" ht="12.75" customHeight="1" x14ac:dyDescent="0.2"/>
    <row r="442125" ht="12.75" customHeight="1" x14ac:dyDescent="0.2"/>
    <row r="442129" ht="12.75" customHeight="1" x14ac:dyDescent="0.2"/>
    <row r="442133" ht="12.75" customHeight="1" x14ac:dyDescent="0.2"/>
    <row r="442137" ht="12.75" customHeight="1" x14ac:dyDescent="0.2"/>
    <row r="442141" ht="12.75" customHeight="1" x14ac:dyDescent="0.2"/>
    <row r="442145" ht="12.75" customHeight="1" x14ac:dyDescent="0.2"/>
    <row r="442149" ht="12.75" customHeight="1" x14ac:dyDescent="0.2"/>
    <row r="442153" ht="12.75" customHeight="1" x14ac:dyDescent="0.2"/>
    <row r="442157" ht="12.75" customHeight="1" x14ac:dyDescent="0.2"/>
    <row r="442161" ht="12.75" customHeight="1" x14ac:dyDescent="0.2"/>
    <row r="442165" ht="12.75" customHeight="1" x14ac:dyDescent="0.2"/>
    <row r="442169" ht="12.75" customHeight="1" x14ac:dyDescent="0.2"/>
    <row r="442173" ht="12.75" customHeight="1" x14ac:dyDescent="0.2"/>
    <row r="442177" ht="12.75" customHeight="1" x14ac:dyDescent="0.2"/>
    <row r="442181" ht="12.75" customHeight="1" x14ac:dyDescent="0.2"/>
    <row r="442185" ht="12.75" customHeight="1" x14ac:dyDescent="0.2"/>
    <row r="442189" ht="12.75" customHeight="1" x14ac:dyDescent="0.2"/>
    <row r="442193" ht="12.75" customHeight="1" x14ac:dyDescent="0.2"/>
    <row r="442197" ht="12.75" customHeight="1" x14ac:dyDescent="0.2"/>
    <row r="442201" ht="12.75" customHeight="1" x14ac:dyDescent="0.2"/>
    <row r="442205" ht="12.75" customHeight="1" x14ac:dyDescent="0.2"/>
    <row r="442209" ht="12.75" customHeight="1" x14ac:dyDescent="0.2"/>
    <row r="442213" ht="12.75" customHeight="1" x14ac:dyDescent="0.2"/>
    <row r="442217" ht="12.75" customHeight="1" x14ac:dyDescent="0.2"/>
    <row r="442221" ht="12.75" customHeight="1" x14ac:dyDescent="0.2"/>
    <row r="442225" ht="12.75" customHeight="1" x14ac:dyDescent="0.2"/>
    <row r="442229" ht="12.75" customHeight="1" x14ac:dyDescent="0.2"/>
    <row r="442233" ht="12.75" customHeight="1" x14ac:dyDescent="0.2"/>
    <row r="442237" ht="12.75" customHeight="1" x14ac:dyDescent="0.2"/>
    <row r="442241" ht="12.75" customHeight="1" x14ac:dyDescent="0.2"/>
    <row r="442245" ht="12.75" customHeight="1" x14ac:dyDescent="0.2"/>
    <row r="442249" ht="12.75" customHeight="1" x14ac:dyDescent="0.2"/>
    <row r="442253" ht="12.75" customHeight="1" x14ac:dyDescent="0.2"/>
    <row r="442257" ht="12.75" customHeight="1" x14ac:dyDescent="0.2"/>
    <row r="442261" ht="12.75" customHeight="1" x14ac:dyDescent="0.2"/>
    <row r="442265" ht="12.75" customHeight="1" x14ac:dyDescent="0.2"/>
    <row r="442269" ht="12.75" customHeight="1" x14ac:dyDescent="0.2"/>
    <row r="442273" ht="12.75" customHeight="1" x14ac:dyDescent="0.2"/>
    <row r="442277" ht="12.75" customHeight="1" x14ac:dyDescent="0.2"/>
    <row r="442281" ht="12.75" customHeight="1" x14ac:dyDescent="0.2"/>
    <row r="442285" ht="12.75" customHeight="1" x14ac:dyDescent="0.2"/>
    <row r="442289" ht="12.75" customHeight="1" x14ac:dyDescent="0.2"/>
    <row r="442293" ht="12.75" customHeight="1" x14ac:dyDescent="0.2"/>
    <row r="442297" ht="12.75" customHeight="1" x14ac:dyDescent="0.2"/>
    <row r="442301" ht="12.75" customHeight="1" x14ac:dyDescent="0.2"/>
    <row r="442305" ht="12.75" customHeight="1" x14ac:dyDescent="0.2"/>
    <row r="442309" ht="12.75" customHeight="1" x14ac:dyDescent="0.2"/>
    <row r="442313" ht="12.75" customHeight="1" x14ac:dyDescent="0.2"/>
    <row r="442317" ht="12.75" customHeight="1" x14ac:dyDescent="0.2"/>
    <row r="442321" ht="12.75" customHeight="1" x14ac:dyDescent="0.2"/>
    <row r="442325" ht="12.75" customHeight="1" x14ac:dyDescent="0.2"/>
    <row r="442329" ht="12.75" customHeight="1" x14ac:dyDescent="0.2"/>
    <row r="442333" ht="12.75" customHeight="1" x14ac:dyDescent="0.2"/>
    <row r="442337" ht="12.75" customHeight="1" x14ac:dyDescent="0.2"/>
    <row r="442341" ht="12.75" customHeight="1" x14ac:dyDescent="0.2"/>
    <row r="442345" ht="12.75" customHeight="1" x14ac:dyDescent="0.2"/>
    <row r="442349" ht="12.75" customHeight="1" x14ac:dyDescent="0.2"/>
    <row r="442353" ht="12.75" customHeight="1" x14ac:dyDescent="0.2"/>
    <row r="442357" ht="12.75" customHeight="1" x14ac:dyDescent="0.2"/>
    <row r="442361" ht="12.75" customHeight="1" x14ac:dyDescent="0.2"/>
    <row r="442365" ht="12.75" customHeight="1" x14ac:dyDescent="0.2"/>
    <row r="442369" ht="12.75" customHeight="1" x14ac:dyDescent="0.2"/>
    <row r="442373" ht="12.75" customHeight="1" x14ac:dyDescent="0.2"/>
    <row r="442377" ht="12.75" customHeight="1" x14ac:dyDescent="0.2"/>
    <row r="442381" ht="12.75" customHeight="1" x14ac:dyDescent="0.2"/>
    <row r="442385" ht="12.75" customHeight="1" x14ac:dyDescent="0.2"/>
    <row r="442389" ht="12.75" customHeight="1" x14ac:dyDescent="0.2"/>
    <row r="442393" ht="12.75" customHeight="1" x14ac:dyDescent="0.2"/>
    <row r="442397" ht="12.75" customHeight="1" x14ac:dyDescent="0.2"/>
    <row r="442401" ht="12.75" customHeight="1" x14ac:dyDescent="0.2"/>
    <row r="442405" ht="12.75" customHeight="1" x14ac:dyDescent="0.2"/>
    <row r="442409" ht="12.75" customHeight="1" x14ac:dyDescent="0.2"/>
    <row r="442413" ht="12.75" customHeight="1" x14ac:dyDescent="0.2"/>
    <row r="442417" ht="12.75" customHeight="1" x14ac:dyDescent="0.2"/>
    <row r="442421" ht="12.75" customHeight="1" x14ac:dyDescent="0.2"/>
    <row r="442425" ht="12.75" customHeight="1" x14ac:dyDescent="0.2"/>
    <row r="442429" ht="12.75" customHeight="1" x14ac:dyDescent="0.2"/>
    <row r="442433" ht="12.75" customHeight="1" x14ac:dyDescent="0.2"/>
    <row r="442437" ht="12.75" customHeight="1" x14ac:dyDescent="0.2"/>
    <row r="442441" ht="12.75" customHeight="1" x14ac:dyDescent="0.2"/>
    <row r="442445" ht="12.75" customHeight="1" x14ac:dyDescent="0.2"/>
    <row r="442449" ht="12.75" customHeight="1" x14ac:dyDescent="0.2"/>
    <row r="442453" ht="12.75" customHeight="1" x14ac:dyDescent="0.2"/>
    <row r="442457" ht="12.75" customHeight="1" x14ac:dyDescent="0.2"/>
    <row r="442461" ht="12.75" customHeight="1" x14ac:dyDescent="0.2"/>
    <row r="442465" ht="12.75" customHeight="1" x14ac:dyDescent="0.2"/>
    <row r="442469" ht="12.75" customHeight="1" x14ac:dyDescent="0.2"/>
    <row r="442473" ht="12.75" customHeight="1" x14ac:dyDescent="0.2"/>
    <row r="442477" ht="12.75" customHeight="1" x14ac:dyDescent="0.2"/>
    <row r="442481" ht="12.75" customHeight="1" x14ac:dyDescent="0.2"/>
    <row r="442485" ht="12.75" customHeight="1" x14ac:dyDescent="0.2"/>
    <row r="442489" ht="12.75" customHeight="1" x14ac:dyDescent="0.2"/>
    <row r="442493" ht="12.75" customHeight="1" x14ac:dyDescent="0.2"/>
    <row r="442497" ht="12.75" customHeight="1" x14ac:dyDescent="0.2"/>
    <row r="442501" ht="12.75" customHeight="1" x14ac:dyDescent="0.2"/>
    <row r="442505" ht="12.75" customHeight="1" x14ac:dyDescent="0.2"/>
    <row r="442509" ht="12.75" customHeight="1" x14ac:dyDescent="0.2"/>
    <row r="442513" ht="12.75" customHeight="1" x14ac:dyDescent="0.2"/>
    <row r="442517" ht="12.75" customHeight="1" x14ac:dyDescent="0.2"/>
    <row r="442521" ht="12.75" customHeight="1" x14ac:dyDescent="0.2"/>
    <row r="442525" ht="12.75" customHeight="1" x14ac:dyDescent="0.2"/>
    <row r="442529" ht="12.75" customHeight="1" x14ac:dyDescent="0.2"/>
    <row r="442533" ht="12.75" customHeight="1" x14ac:dyDescent="0.2"/>
    <row r="442537" ht="12.75" customHeight="1" x14ac:dyDescent="0.2"/>
    <row r="442541" ht="12.75" customHeight="1" x14ac:dyDescent="0.2"/>
    <row r="442545" ht="12.75" customHeight="1" x14ac:dyDescent="0.2"/>
    <row r="442549" ht="12.75" customHeight="1" x14ac:dyDescent="0.2"/>
    <row r="442553" ht="12.75" customHeight="1" x14ac:dyDescent="0.2"/>
    <row r="442557" ht="12.75" customHeight="1" x14ac:dyDescent="0.2"/>
    <row r="442561" ht="12.75" customHeight="1" x14ac:dyDescent="0.2"/>
    <row r="442565" ht="12.75" customHeight="1" x14ac:dyDescent="0.2"/>
    <row r="442569" ht="12.75" customHeight="1" x14ac:dyDescent="0.2"/>
    <row r="442573" ht="12.75" customHeight="1" x14ac:dyDescent="0.2"/>
    <row r="442577" ht="12.75" customHeight="1" x14ac:dyDescent="0.2"/>
    <row r="442581" ht="12.75" customHeight="1" x14ac:dyDescent="0.2"/>
    <row r="442585" ht="12.75" customHeight="1" x14ac:dyDescent="0.2"/>
    <row r="442589" ht="12.75" customHeight="1" x14ac:dyDescent="0.2"/>
    <row r="442593" ht="12.75" customHeight="1" x14ac:dyDescent="0.2"/>
    <row r="442597" ht="12.75" customHeight="1" x14ac:dyDescent="0.2"/>
    <row r="442601" ht="12.75" customHeight="1" x14ac:dyDescent="0.2"/>
    <row r="442605" ht="12.75" customHeight="1" x14ac:dyDescent="0.2"/>
    <row r="442609" ht="12.75" customHeight="1" x14ac:dyDescent="0.2"/>
    <row r="442613" ht="12.75" customHeight="1" x14ac:dyDescent="0.2"/>
    <row r="442617" ht="12.75" customHeight="1" x14ac:dyDescent="0.2"/>
    <row r="442621" ht="12.75" customHeight="1" x14ac:dyDescent="0.2"/>
    <row r="442625" ht="12.75" customHeight="1" x14ac:dyDescent="0.2"/>
    <row r="442629" ht="12.75" customHeight="1" x14ac:dyDescent="0.2"/>
    <row r="442633" ht="12.75" customHeight="1" x14ac:dyDescent="0.2"/>
    <row r="442637" ht="12.75" customHeight="1" x14ac:dyDescent="0.2"/>
    <row r="442641" ht="12.75" customHeight="1" x14ac:dyDescent="0.2"/>
    <row r="442645" ht="12.75" customHeight="1" x14ac:dyDescent="0.2"/>
    <row r="442649" ht="12.75" customHeight="1" x14ac:dyDescent="0.2"/>
    <row r="442653" ht="12.75" customHeight="1" x14ac:dyDescent="0.2"/>
    <row r="442657" ht="12.75" customHeight="1" x14ac:dyDescent="0.2"/>
    <row r="442661" ht="12.75" customHeight="1" x14ac:dyDescent="0.2"/>
    <row r="442665" ht="12.75" customHeight="1" x14ac:dyDescent="0.2"/>
    <row r="442669" ht="12.75" customHeight="1" x14ac:dyDescent="0.2"/>
    <row r="442673" ht="12.75" customHeight="1" x14ac:dyDescent="0.2"/>
    <row r="442677" ht="12.75" customHeight="1" x14ac:dyDescent="0.2"/>
    <row r="442681" ht="12.75" customHeight="1" x14ac:dyDescent="0.2"/>
    <row r="442685" ht="12.75" customHeight="1" x14ac:dyDescent="0.2"/>
    <row r="442689" ht="12.75" customHeight="1" x14ac:dyDescent="0.2"/>
    <row r="442693" ht="12.75" customHeight="1" x14ac:dyDescent="0.2"/>
    <row r="442697" ht="12.75" customHeight="1" x14ac:dyDescent="0.2"/>
    <row r="442701" ht="12.75" customHeight="1" x14ac:dyDescent="0.2"/>
    <row r="442705" ht="12.75" customHeight="1" x14ac:dyDescent="0.2"/>
    <row r="442709" ht="12.75" customHeight="1" x14ac:dyDescent="0.2"/>
    <row r="442713" ht="12.75" customHeight="1" x14ac:dyDescent="0.2"/>
    <row r="442717" ht="12.75" customHeight="1" x14ac:dyDescent="0.2"/>
    <row r="442721" ht="12.75" customHeight="1" x14ac:dyDescent="0.2"/>
    <row r="442725" ht="12.75" customHeight="1" x14ac:dyDescent="0.2"/>
    <row r="442729" ht="12.75" customHeight="1" x14ac:dyDescent="0.2"/>
    <row r="442733" ht="12.75" customHeight="1" x14ac:dyDescent="0.2"/>
    <row r="442737" ht="12.75" customHeight="1" x14ac:dyDescent="0.2"/>
    <row r="442741" ht="12.75" customHeight="1" x14ac:dyDescent="0.2"/>
    <row r="442745" ht="12.75" customHeight="1" x14ac:dyDescent="0.2"/>
    <row r="442749" ht="12.75" customHeight="1" x14ac:dyDescent="0.2"/>
    <row r="442753" ht="12.75" customHeight="1" x14ac:dyDescent="0.2"/>
    <row r="442757" ht="12.75" customHeight="1" x14ac:dyDescent="0.2"/>
    <row r="442761" ht="12.75" customHeight="1" x14ac:dyDescent="0.2"/>
    <row r="442765" ht="12.75" customHeight="1" x14ac:dyDescent="0.2"/>
    <row r="442769" ht="12.75" customHeight="1" x14ac:dyDescent="0.2"/>
    <row r="442773" ht="12.75" customHeight="1" x14ac:dyDescent="0.2"/>
    <row r="442777" ht="12.75" customHeight="1" x14ac:dyDescent="0.2"/>
    <row r="442781" ht="12.75" customHeight="1" x14ac:dyDescent="0.2"/>
    <row r="442785" ht="12.75" customHeight="1" x14ac:dyDescent="0.2"/>
    <row r="442789" ht="12.75" customHeight="1" x14ac:dyDescent="0.2"/>
    <row r="442793" ht="12.75" customHeight="1" x14ac:dyDescent="0.2"/>
    <row r="442797" ht="12.75" customHeight="1" x14ac:dyDescent="0.2"/>
    <row r="442801" ht="12.75" customHeight="1" x14ac:dyDescent="0.2"/>
    <row r="442805" ht="12.75" customHeight="1" x14ac:dyDescent="0.2"/>
    <row r="442809" ht="12.75" customHeight="1" x14ac:dyDescent="0.2"/>
    <row r="442813" ht="12.75" customHeight="1" x14ac:dyDescent="0.2"/>
    <row r="442817" ht="12.75" customHeight="1" x14ac:dyDescent="0.2"/>
    <row r="442821" ht="12.75" customHeight="1" x14ac:dyDescent="0.2"/>
    <row r="442825" ht="12.75" customHeight="1" x14ac:dyDescent="0.2"/>
    <row r="442829" ht="12.75" customHeight="1" x14ac:dyDescent="0.2"/>
    <row r="442833" ht="12.75" customHeight="1" x14ac:dyDescent="0.2"/>
    <row r="442837" ht="12.75" customHeight="1" x14ac:dyDescent="0.2"/>
    <row r="442841" ht="12.75" customHeight="1" x14ac:dyDescent="0.2"/>
    <row r="442845" ht="12.75" customHeight="1" x14ac:dyDescent="0.2"/>
    <row r="442849" ht="12.75" customHeight="1" x14ac:dyDescent="0.2"/>
    <row r="442853" ht="12.75" customHeight="1" x14ac:dyDescent="0.2"/>
    <row r="442857" ht="12.75" customHeight="1" x14ac:dyDescent="0.2"/>
    <row r="442861" ht="12.75" customHeight="1" x14ac:dyDescent="0.2"/>
    <row r="442865" ht="12.75" customHeight="1" x14ac:dyDescent="0.2"/>
    <row r="442869" ht="12.75" customHeight="1" x14ac:dyDescent="0.2"/>
    <row r="442873" ht="12.75" customHeight="1" x14ac:dyDescent="0.2"/>
    <row r="442877" ht="12.75" customHeight="1" x14ac:dyDescent="0.2"/>
    <row r="442881" ht="12.75" customHeight="1" x14ac:dyDescent="0.2"/>
    <row r="442885" ht="12.75" customHeight="1" x14ac:dyDescent="0.2"/>
    <row r="442889" ht="12.75" customHeight="1" x14ac:dyDescent="0.2"/>
    <row r="442893" ht="12.75" customHeight="1" x14ac:dyDescent="0.2"/>
    <row r="442897" ht="12.75" customHeight="1" x14ac:dyDescent="0.2"/>
    <row r="442901" ht="12.75" customHeight="1" x14ac:dyDescent="0.2"/>
    <row r="442905" ht="12.75" customHeight="1" x14ac:dyDescent="0.2"/>
    <row r="442909" ht="12.75" customHeight="1" x14ac:dyDescent="0.2"/>
    <row r="442913" ht="12.75" customHeight="1" x14ac:dyDescent="0.2"/>
    <row r="442917" ht="12.75" customHeight="1" x14ac:dyDescent="0.2"/>
    <row r="442921" ht="12.75" customHeight="1" x14ac:dyDescent="0.2"/>
    <row r="442925" ht="12.75" customHeight="1" x14ac:dyDescent="0.2"/>
    <row r="442929" ht="12.75" customHeight="1" x14ac:dyDescent="0.2"/>
    <row r="442933" ht="12.75" customHeight="1" x14ac:dyDescent="0.2"/>
    <row r="442937" ht="12.75" customHeight="1" x14ac:dyDescent="0.2"/>
    <row r="442941" ht="12.75" customHeight="1" x14ac:dyDescent="0.2"/>
    <row r="442945" ht="12.75" customHeight="1" x14ac:dyDescent="0.2"/>
    <row r="442949" ht="12.75" customHeight="1" x14ac:dyDescent="0.2"/>
    <row r="442953" ht="12.75" customHeight="1" x14ac:dyDescent="0.2"/>
    <row r="442957" ht="12.75" customHeight="1" x14ac:dyDescent="0.2"/>
    <row r="442961" ht="12.75" customHeight="1" x14ac:dyDescent="0.2"/>
    <row r="442965" ht="12.75" customHeight="1" x14ac:dyDescent="0.2"/>
    <row r="442969" ht="12.75" customHeight="1" x14ac:dyDescent="0.2"/>
    <row r="442973" ht="12.75" customHeight="1" x14ac:dyDescent="0.2"/>
    <row r="442977" ht="12.75" customHeight="1" x14ac:dyDescent="0.2"/>
    <row r="442981" ht="12.75" customHeight="1" x14ac:dyDescent="0.2"/>
    <row r="442985" ht="12.75" customHeight="1" x14ac:dyDescent="0.2"/>
    <row r="442989" ht="12.75" customHeight="1" x14ac:dyDescent="0.2"/>
    <row r="442993" ht="12.75" customHeight="1" x14ac:dyDescent="0.2"/>
    <row r="442997" ht="12.75" customHeight="1" x14ac:dyDescent="0.2"/>
    <row r="443001" ht="12.75" customHeight="1" x14ac:dyDescent="0.2"/>
    <row r="443005" ht="12.75" customHeight="1" x14ac:dyDescent="0.2"/>
    <row r="443009" ht="12.75" customHeight="1" x14ac:dyDescent="0.2"/>
    <row r="443013" ht="12.75" customHeight="1" x14ac:dyDescent="0.2"/>
    <row r="443017" ht="12.75" customHeight="1" x14ac:dyDescent="0.2"/>
    <row r="443021" ht="12.75" customHeight="1" x14ac:dyDescent="0.2"/>
    <row r="443025" ht="12.75" customHeight="1" x14ac:dyDescent="0.2"/>
    <row r="443029" ht="12.75" customHeight="1" x14ac:dyDescent="0.2"/>
    <row r="443033" ht="12.75" customHeight="1" x14ac:dyDescent="0.2"/>
    <row r="443037" ht="12.75" customHeight="1" x14ac:dyDescent="0.2"/>
    <row r="443041" ht="12.75" customHeight="1" x14ac:dyDescent="0.2"/>
    <row r="443045" ht="12.75" customHeight="1" x14ac:dyDescent="0.2"/>
    <row r="443049" ht="12.75" customHeight="1" x14ac:dyDescent="0.2"/>
    <row r="443053" ht="12.75" customHeight="1" x14ac:dyDescent="0.2"/>
    <row r="443057" ht="12.75" customHeight="1" x14ac:dyDescent="0.2"/>
    <row r="443061" ht="12.75" customHeight="1" x14ac:dyDescent="0.2"/>
    <row r="443065" ht="12.75" customHeight="1" x14ac:dyDescent="0.2"/>
    <row r="443069" ht="12.75" customHeight="1" x14ac:dyDescent="0.2"/>
    <row r="443073" ht="12.75" customHeight="1" x14ac:dyDescent="0.2"/>
    <row r="443077" ht="12.75" customHeight="1" x14ac:dyDescent="0.2"/>
    <row r="443081" ht="12.75" customHeight="1" x14ac:dyDescent="0.2"/>
    <row r="443085" ht="12.75" customHeight="1" x14ac:dyDescent="0.2"/>
    <row r="443089" ht="12.75" customHeight="1" x14ac:dyDescent="0.2"/>
    <row r="443093" ht="12.75" customHeight="1" x14ac:dyDescent="0.2"/>
    <row r="443097" ht="12.75" customHeight="1" x14ac:dyDescent="0.2"/>
    <row r="443101" ht="12.75" customHeight="1" x14ac:dyDescent="0.2"/>
    <row r="443105" ht="12.75" customHeight="1" x14ac:dyDescent="0.2"/>
    <row r="443109" ht="12.75" customHeight="1" x14ac:dyDescent="0.2"/>
    <row r="443113" ht="12.75" customHeight="1" x14ac:dyDescent="0.2"/>
    <row r="443117" ht="12.75" customHeight="1" x14ac:dyDescent="0.2"/>
    <row r="443121" ht="12.75" customHeight="1" x14ac:dyDescent="0.2"/>
    <row r="443125" ht="12.75" customHeight="1" x14ac:dyDescent="0.2"/>
    <row r="443129" ht="12.75" customHeight="1" x14ac:dyDescent="0.2"/>
    <row r="443133" ht="12.75" customHeight="1" x14ac:dyDescent="0.2"/>
    <row r="443137" ht="12.75" customHeight="1" x14ac:dyDescent="0.2"/>
    <row r="443141" ht="12.75" customHeight="1" x14ac:dyDescent="0.2"/>
    <row r="443145" ht="12.75" customHeight="1" x14ac:dyDescent="0.2"/>
    <row r="443149" ht="12.75" customHeight="1" x14ac:dyDescent="0.2"/>
    <row r="443153" ht="12.75" customHeight="1" x14ac:dyDescent="0.2"/>
    <row r="443157" ht="12.75" customHeight="1" x14ac:dyDescent="0.2"/>
    <row r="443161" ht="12.75" customHeight="1" x14ac:dyDescent="0.2"/>
    <row r="443165" ht="12.75" customHeight="1" x14ac:dyDescent="0.2"/>
    <row r="443169" ht="12.75" customHeight="1" x14ac:dyDescent="0.2"/>
    <row r="443173" ht="12.75" customHeight="1" x14ac:dyDescent="0.2"/>
    <row r="443177" ht="12.75" customHeight="1" x14ac:dyDescent="0.2"/>
    <row r="443181" ht="12.75" customHeight="1" x14ac:dyDescent="0.2"/>
    <row r="443185" ht="12.75" customHeight="1" x14ac:dyDescent="0.2"/>
    <row r="443189" ht="12.75" customHeight="1" x14ac:dyDescent="0.2"/>
    <row r="443193" ht="12.75" customHeight="1" x14ac:dyDescent="0.2"/>
    <row r="443197" ht="12.75" customHeight="1" x14ac:dyDescent="0.2"/>
    <row r="443201" ht="12.75" customHeight="1" x14ac:dyDescent="0.2"/>
    <row r="443205" ht="12.75" customHeight="1" x14ac:dyDescent="0.2"/>
    <row r="443209" ht="12.75" customHeight="1" x14ac:dyDescent="0.2"/>
    <row r="443213" ht="12.75" customHeight="1" x14ac:dyDescent="0.2"/>
    <row r="443217" ht="12.75" customHeight="1" x14ac:dyDescent="0.2"/>
    <row r="443221" ht="12.75" customHeight="1" x14ac:dyDescent="0.2"/>
    <row r="443225" ht="12.75" customHeight="1" x14ac:dyDescent="0.2"/>
    <row r="443229" ht="12.75" customHeight="1" x14ac:dyDescent="0.2"/>
    <row r="443233" ht="12.75" customHeight="1" x14ac:dyDescent="0.2"/>
    <row r="443237" ht="12.75" customHeight="1" x14ac:dyDescent="0.2"/>
    <row r="443241" ht="12.75" customHeight="1" x14ac:dyDescent="0.2"/>
    <row r="443245" ht="12.75" customHeight="1" x14ac:dyDescent="0.2"/>
    <row r="443249" ht="12.75" customHeight="1" x14ac:dyDescent="0.2"/>
    <row r="443253" ht="12.75" customHeight="1" x14ac:dyDescent="0.2"/>
    <row r="443257" ht="12.75" customHeight="1" x14ac:dyDescent="0.2"/>
    <row r="443261" ht="12.75" customHeight="1" x14ac:dyDescent="0.2"/>
    <row r="443265" ht="12.75" customHeight="1" x14ac:dyDescent="0.2"/>
    <row r="443269" ht="12.75" customHeight="1" x14ac:dyDescent="0.2"/>
    <row r="443273" ht="12.75" customHeight="1" x14ac:dyDescent="0.2"/>
    <row r="443277" ht="12.75" customHeight="1" x14ac:dyDescent="0.2"/>
    <row r="443281" ht="12.75" customHeight="1" x14ac:dyDescent="0.2"/>
    <row r="443285" ht="12.75" customHeight="1" x14ac:dyDescent="0.2"/>
    <row r="443289" ht="12.75" customHeight="1" x14ac:dyDescent="0.2"/>
    <row r="443293" ht="12.75" customHeight="1" x14ac:dyDescent="0.2"/>
    <row r="443297" ht="12.75" customHeight="1" x14ac:dyDescent="0.2"/>
    <row r="443301" ht="12.75" customHeight="1" x14ac:dyDescent="0.2"/>
    <row r="443305" ht="12.75" customHeight="1" x14ac:dyDescent="0.2"/>
    <row r="443309" ht="12.75" customHeight="1" x14ac:dyDescent="0.2"/>
    <row r="443313" ht="12.75" customHeight="1" x14ac:dyDescent="0.2"/>
    <row r="443317" ht="12.75" customHeight="1" x14ac:dyDescent="0.2"/>
    <row r="443321" ht="12.75" customHeight="1" x14ac:dyDescent="0.2"/>
    <row r="443325" ht="12.75" customHeight="1" x14ac:dyDescent="0.2"/>
    <row r="443329" ht="12.75" customHeight="1" x14ac:dyDescent="0.2"/>
    <row r="443333" ht="12.75" customHeight="1" x14ac:dyDescent="0.2"/>
    <row r="443337" ht="12.75" customHeight="1" x14ac:dyDescent="0.2"/>
    <row r="443341" ht="12.75" customHeight="1" x14ac:dyDescent="0.2"/>
    <row r="443345" ht="12.75" customHeight="1" x14ac:dyDescent="0.2"/>
    <row r="443349" ht="12.75" customHeight="1" x14ac:dyDescent="0.2"/>
    <row r="443353" ht="12.75" customHeight="1" x14ac:dyDescent="0.2"/>
    <row r="443357" ht="12.75" customHeight="1" x14ac:dyDescent="0.2"/>
    <row r="443361" ht="12.75" customHeight="1" x14ac:dyDescent="0.2"/>
    <row r="443365" ht="12.75" customHeight="1" x14ac:dyDescent="0.2"/>
    <row r="443369" ht="12.75" customHeight="1" x14ac:dyDescent="0.2"/>
    <row r="443373" ht="12.75" customHeight="1" x14ac:dyDescent="0.2"/>
    <row r="443377" ht="12.75" customHeight="1" x14ac:dyDescent="0.2"/>
    <row r="443381" ht="12.75" customHeight="1" x14ac:dyDescent="0.2"/>
    <row r="443385" ht="12.75" customHeight="1" x14ac:dyDescent="0.2"/>
    <row r="443389" ht="12.75" customHeight="1" x14ac:dyDescent="0.2"/>
    <row r="443393" ht="12.75" customHeight="1" x14ac:dyDescent="0.2"/>
    <row r="443397" ht="12.75" customHeight="1" x14ac:dyDescent="0.2"/>
    <row r="443401" ht="12.75" customHeight="1" x14ac:dyDescent="0.2"/>
    <row r="443405" ht="12.75" customHeight="1" x14ac:dyDescent="0.2"/>
    <row r="443409" ht="12.75" customHeight="1" x14ac:dyDescent="0.2"/>
    <row r="443413" ht="12.75" customHeight="1" x14ac:dyDescent="0.2"/>
    <row r="443417" ht="12.75" customHeight="1" x14ac:dyDescent="0.2"/>
    <row r="443421" ht="12.75" customHeight="1" x14ac:dyDescent="0.2"/>
    <row r="443425" ht="12.75" customHeight="1" x14ac:dyDescent="0.2"/>
    <row r="443429" ht="12.75" customHeight="1" x14ac:dyDescent="0.2"/>
    <row r="443433" ht="12.75" customHeight="1" x14ac:dyDescent="0.2"/>
    <row r="443437" ht="12.75" customHeight="1" x14ac:dyDescent="0.2"/>
    <row r="443441" ht="12.75" customHeight="1" x14ac:dyDescent="0.2"/>
    <row r="443445" ht="12.75" customHeight="1" x14ac:dyDescent="0.2"/>
    <row r="443449" ht="12.75" customHeight="1" x14ac:dyDescent="0.2"/>
    <row r="443453" ht="12.75" customHeight="1" x14ac:dyDescent="0.2"/>
    <row r="443457" ht="12.75" customHeight="1" x14ac:dyDescent="0.2"/>
    <row r="443461" ht="12.75" customHeight="1" x14ac:dyDescent="0.2"/>
    <row r="443465" ht="12.75" customHeight="1" x14ac:dyDescent="0.2"/>
    <row r="443469" ht="12.75" customHeight="1" x14ac:dyDescent="0.2"/>
    <row r="443473" ht="12.75" customHeight="1" x14ac:dyDescent="0.2"/>
    <row r="443477" ht="12.75" customHeight="1" x14ac:dyDescent="0.2"/>
    <row r="443481" ht="12.75" customHeight="1" x14ac:dyDescent="0.2"/>
    <row r="443485" ht="12.75" customHeight="1" x14ac:dyDescent="0.2"/>
    <row r="443489" ht="12.75" customHeight="1" x14ac:dyDescent="0.2"/>
    <row r="443493" ht="12.75" customHeight="1" x14ac:dyDescent="0.2"/>
    <row r="443497" ht="12.75" customHeight="1" x14ac:dyDescent="0.2"/>
    <row r="443501" ht="12.75" customHeight="1" x14ac:dyDescent="0.2"/>
    <row r="443505" ht="12.75" customHeight="1" x14ac:dyDescent="0.2"/>
    <row r="443509" ht="12.75" customHeight="1" x14ac:dyDescent="0.2"/>
    <row r="443513" ht="12.75" customHeight="1" x14ac:dyDescent="0.2"/>
    <row r="443517" ht="12.75" customHeight="1" x14ac:dyDescent="0.2"/>
    <row r="443521" ht="12.75" customHeight="1" x14ac:dyDescent="0.2"/>
    <row r="443525" ht="12.75" customHeight="1" x14ac:dyDescent="0.2"/>
    <row r="443529" ht="12.75" customHeight="1" x14ac:dyDescent="0.2"/>
    <row r="443533" ht="12.75" customHeight="1" x14ac:dyDescent="0.2"/>
    <row r="443537" ht="12.75" customHeight="1" x14ac:dyDescent="0.2"/>
    <row r="443541" ht="12.75" customHeight="1" x14ac:dyDescent="0.2"/>
    <row r="443545" ht="12.75" customHeight="1" x14ac:dyDescent="0.2"/>
    <row r="443549" ht="12.75" customHeight="1" x14ac:dyDescent="0.2"/>
    <row r="443553" ht="12.75" customHeight="1" x14ac:dyDescent="0.2"/>
    <row r="443557" ht="12.75" customHeight="1" x14ac:dyDescent="0.2"/>
    <row r="443561" ht="12.75" customHeight="1" x14ac:dyDescent="0.2"/>
    <row r="443565" ht="12.75" customHeight="1" x14ac:dyDescent="0.2"/>
    <row r="443569" ht="12.75" customHeight="1" x14ac:dyDescent="0.2"/>
    <row r="443573" ht="12.75" customHeight="1" x14ac:dyDescent="0.2"/>
    <row r="443577" ht="12.75" customHeight="1" x14ac:dyDescent="0.2"/>
    <row r="443581" ht="12.75" customHeight="1" x14ac:dyDescent="0.2"/>
    <row r="443585" ht="12.75" customHeight="1" x14ac:dyDescent="0.2"/>
    <row r="443589" ht="12.75" customHeight="1" x14ac:dyDescent="0.2"/>
    <row r="443593" ht="12.75" customHeight="1" x14ac:dyDescent="0.2"/>
    <row r="443597" ht="12.75" customHeight="1" x14ac:dyDescent="0.2"/>
    <row r="443601" ht="12.75" customHeight="1" x14ac:dyDescent="0.2"/>
    <row r="443605" ht="12.75" customHeight="1" x14ac:dyDescent="0.2"/>
    <row r="443609" ht="12.75" customHeight="1" x14ac:dyDescent="0.2"/>
    <row r="443613" ht="12.75" customHeight="1" x14ac:dyDescent="0.2"/>
    <row r="443617" ht="12.75" customHeight="1" x14ac:dyDescent="0.2"/>
    <row r="443621" ht="12.75" customHeight="1" x14ac:dyDescent="0.2"/>
    <row r="443625" ht="12.75" customHeight="1" x14ac:dyDescent="0.2"/>
    <row r="443629" ht="12.75" customHeight="1" x14ac:dyDescent="0.2"/>
    <row r="443633" ht="12.75" customHeight="1" x14ac:dyDescent="0.2"/>
    <row r="443637" ht="12.75" customHeight="1" x14ac:dyDescent="0.2"/>
    <row r="443641" ht="12.75" customHeight="1" x14ac:dyDescent="0.2"/>
    <row r="443645" ht="12.75" customHeight="1" x14ac:dyDescent="0.2"/>
    <row r="443649" ht="12.75" customHeight="1" x14ac:dyDescent="0.2"/>
    <row r="443653" ht="12.75" customHeight="1" x14ac:dyDescent="0.2"/>
    <row r="443657" ht="12.75" customHeight="1" x14ac:dyDescent="0.2"/>
    <row r="443661" ht="12.75" customHeight="1" x14ac:dyDescent="0.2"/>
    <row r="443665" ht="12.75" customHeight="1" x14ac:dyDescent="0.2"/>
    <row r="443669" ht="12.75" customHeight="1" x14ac:dyDescent="0.2"/>
    <row r="443673" ht="12.75" customHeight="1" x14ac:dyDescent="0.2"/>
    <row r="443677" ht="12.75" customHeight="1" x14ac:dyDescent="0.2"/>
    <row r="443681" ht="12.75" customHeight="1" x14ac:dyDescent="0.2"/>
    <row r="443685" ht="12.75" customHeight="1" x14ac:dyDescent="0.2"/>
    <row r="443689" ht="12.75" customHeight="1" x14ac:dyDescent="0.2"/>
    <row r="443693" ht="12.75" customHeight="1" x14ac:dyDescent="0.2"/>
    <row r="443697" ht="12.75" customHeight="1" x14ac:dyDescent="0.2"/>
    <row r="443701" ht="12.75" customHeight="1" x14ac:dyDescent="0.2"/>
    <row r="443705" ht="12.75" customHeight="1" x14ac:dyDescent="0.2"/>
    <row r="443709" ht="12.75" customHeight="1" x14ac:dyDescent="0.2"/>
    <row r="443713" ht="12.75" customHeight="1" x14ac:dyDescent="0.2"/>
    <row r="443717" ht="12.75" customHeight="1" x14ac:dyDescent="0.2"/>
    <row r="443721" ht="12.75" customHeight="1" x14ac:dyDescent="0.2"/>
    <row r="443725" ht="12.75" customHeight="1" x14ac:dyDescent="0.2"/>
    <row r="443729" ht="12.75" customHeight="1" x14ac:dyDescent="0.2"/>
    <row r="443733" ht="12.75" customHeight="1" x14ac:dyDescent="0.2"/>
    <row r="443737" ht="12.75" customHeight="1" x14ac:dyDescent="0.2"/>
    <row r="443741" ht="12.75" customHeight="1" x14ac:dyDescent="0.2"/>
    <row r="443745" ht="12.75" customHeight="1" x14ac:dyDescent="0.2"/>
    <row r="443749" ht="12.75" customHeight="1" x14ac:dyDescent="0.2"/>
    <row r="443753" ht="12.75" customHeight="1" x14ac:dyDescent="0.2"/>
    <row r="443757" ht="12.75" customHeight="1" x14ac:dyDescent="0.2"/>
    <row r="443761" ht="12.75" customHeight="1" x14ac:dyDescent="0.2"/>
    <row r="443765" ht="12.75" customHeight="1" x14ac:dyDescent="0.2"/>
    <row r="443769" ht="12.75" customHeight="1" x14ac:dyDescent="0.2"/>
    <row r="443773" ht="12.75" customHeight="1" x14ac:dyDescent="0.2"/>
    <row r="443777" ht="12.75" customHeight="1" x14ac:dyDescent="0.2"/>
    <row r="443781" ht="12.75" customHeight="1" x14ac:dyDescent="0.2"/>
    <row r="443785" ht="12.75" customHeight="1" x14ac:dyDescent="0.2"/>
    <row r="443789" ht="12.75" customHeight="1" x14ac:dyDescent="0.2"/>
    <row r="443793" ht="12.75" customHeight="1" x14ac:dyDescent="0.2"/>
    <row r="443797" ht="12.75" customHeight="1" x14ac:dyDescent="0.2"/>
    <row r="443801" ht="12.75" customHeight="1" x14ac:dyDescent="0.2"/>
    <row r="443805" ht="12.75" customHeight="1" x14ac:dyDescent="0.2"/>
    <row r="443809" ht="12.75" customHeight="1" x14ac:dyDescent="0.2"/>
    <row r="443813" ht="12.75" customHeight="1" x14ac:dyDescent="0.2"/>
    <row r="443817" ht="12.75" customHeight="1" x14ac:dyDescent="0.2"/>
    <row r="443821" ht="12.75" customHeight="1" x14ac:dyDescent="0.2"/>
    <row r="443825" ht="12.75" customHeight="1" x14ac:dyDescent="0.2"/>
    <row r="443829" ht="12.75" customHeight="1" x14ac:dyDescent="0.2"/>
    <row r="443833" ht="12.75" customHeight="1" x14ac:dyDescent="0.2"/>
    <row r="443837" ht="12.75" customHeight="1" x14ac:dyDescent="0.2"/>
    <row r="443841" ht="12.75" customHeight="1" x14ac:dyDescent="0.2"/>
    <row r="443845" ht="12.75" customHeight="1" x14ac:dyDescent="0.2"/>
    <row r="443849" ht="12.75" customHeight="1" x14ac:dyDescent="0.2"/>
    <row r="443853" ht="12.75" customHeight="1" x14ac:dyDescent="0.2"/>
    <row r="443857" ht="12.75" customHeight="1" x14ac:dyDescent="0.2"/>
    <row r="443861" ht="12.75" customHeight="1" x14ac:dyDescent="0.2"/>
    <row r="443865" ht="12.75" customHeight="1" x14ac:dyDescent="0.2"/>
    <row r="443869" ht="12.75" customHeight="1" x14ac:dyDescent="0.2"/>
    <row r="443873" ht="12.75" customHeight="1" x14ac:dyDescent="0.2"/>
    <row r="443877" ht="12.75" customHeight="1" x14ac:dyDescent="0.2"/>
    <row r="443881" ht="12.75" customHeight="1" x14ac:dyDescent="0.2"/>
    <row r="443885" ht="12.75" customHeight="1" x14ac:dyDescent="0.2"/>
    <row r="443889" ht="12.75" customHeight="1" x14ac:dyDescent="0.2"/>
    <row r="443893" ht="12.75" customHeight="1" x14ac:dyDescent="0.2"/>
    <row r="443897" ht="12.75" customHeight="1" x14ac:dyDescent="0.2"/>
    <row r="443901" ht="12.75" customHeight="1" x14ac:dyDescent="0.2"/>
    <row r="443905" ht="12.75" customHeight="1" x14ac:dyDescent="0.2"/>
    <row r="443909" ht="12.75" customHeight="1" x14ac:dyDescent="0.2"/>
    <row r="443913" ht="12.75" customHeight="1" x14ac:dyDescent="0.2"/>
    <row r="443917" ht="12.75" customHeight="1" x14ac:dyDescent="0.2"/>
    <row r="443921" ht="12.75" customHeight="1" x14ac:dyDescent="0.2"/>
    <row r="443925" ht="12.75" customHeight="1" x14ac:dyDescent="0.2"/>
    <row r="443929" ht="12.75" customHeight="1" x14ac:dyDescent="0.2"/>
    <row r="443933" ht="12.75" customHeight="1" x14ac:dyDescent="0.2"/>
    <row r="443937" ht="12.75" customHeight="1" x14ac:dyDescent="0.2"/>
    <row r="443941" ht="12.75" customHeight="1" x14ac:dyDescent="0.2"/>
    <row r="443945" ht="12.75" customHeight="1" x14ac:dyDescent="0.2"/>
    <row r="443949" ht="12.75" customHeight="1" x14ac:dyDescent="0.2"/>
    <row r="443953" ht="12.75" customHeight="1" x14ac:dyDescent="0.2"/>
    <row r="443957" ht="12.75" customHeight="1" x14ac:dyDescent="0.2"/>
    <row r="443961" ht="12.75" customHeight="1" x14ac:dyDescent="0.2"/>
    <row r="443965" ht="12.75" customHeight="1" x14ac:dyDescent="0.2"/>
    <row r="443969" ht="12.75" customHeight="1" x14ac:dyDescent="0.2"/>
    <row r="443973" ht="12.75" customHeight="1" x14ac:dyDescent="0.2"/>
    <row r="443977" ht="12.75" customHeight="1" x14ac:dyDescent="0.2"/>
    <row r="443981" ht="12.75" customHeight="1" x14ac:dyDescent="0.2"/>
    <row r="443985" ht="12.75" customHeight="1" x14ac:dyDescent="0.2"/>
    <row r="443989" ht="12.75" customHeight="1" x14ac:dyDescent="0.2"/>
    <row r="443993" ht="12.75" customHeight="1" x14ac:dyDescent="0.2"/>
    <row r="443997" ht="12.75" customHeight="1" x14ac:dyDescent="0.2"/>
    <row r="444001" ht="12.75" customHeight="1" x14ac:dyDescent="0.2"/>
    <row r="444005" ht="12.75" customHeight="1" x14ac:dyDescent="0.2"/>
    <row r="444009" ht="12.75" customHeight="1" x14ac:dyDescent="0.2"/>
    <row r="444013" ht="12.75" customHeight="1" x14ac:dyDescent="0.2"/>
    <row r="444017" ht="12.75" customHeight="1" x14ac:dyDescent="0.2"/>
    <row r="444021" ht="12.75" customHeight="1" x14ac:dyDescent="0.2"/>
    <row r="444025" ht="12.75" customHeight="1" x14ac:dyDescent="0.2"/>
    <row r="444029" ht="12.75" customHeight="1" x14ac:dyDescent="0.2"/>
    <row r="444033" ht="12.75" customHeight="1" x14ac:dyDescent="0.2"/>
    <row r="444037" ht="12.75" customHeight="1" x14ac:dyDescent="0.2"/>
    <row r="444041" ht="12.75" customHeight="1" x14ac:dyDescent="0.2"/>
    <row r="444045" ht="12.75" customHeight="1" x14ac:dyDescent="0.2"/>
    <row r="444049" ht="12.75" customHeight="1" x14ac:dyDescent="0.2"/>
    <row r="444053" ht="12.75" customHeight="1" x14ac:dyDescent="0.2"/>
    <row r="444057" ht="12.75" customHeight="1" x14ac:dyDescent="0.2"/>
    <row r="444061" ht="12.75" customHeight="1" x14ac:dyDescent="0.2"/>
    <row r="444065" ht="12.75" customHeight="1" x14ac:dyDescent="0.2"/>
    <row r="444069" ht="12.75" customHeight="1" x14ac:dyDescent="0.2"/>
    <row r="444073" ht="12.75" customHeight="1" x14ac:dyDescent="0.2"/>
    <row r="444077" ht="12.75" customHeight="1" x14ac:dyDescent="0.2"/>
    <row r="444081" ht="12.75" customHeight="1" x14ac:dyDescent="0.2"/>
    <row r="444085" ht="12.75" customHeight="1" x14ac:dyDescent="0.2"/>
    <row r="444089" ht="12.75" customHeight="1" x14ac:dyDescent="0.2"/>
    <row r="444093" ht="12.75" customHeight="1" x14ac:dyDescent="0.2"/>
    <row r="444097" ht="12.75" customHeight="1" x14ac:dyDescent="0.2"/>
    <row r="444101" ht="12.75" customHeight="1" x14ac:dyDescent="0.2"/>
    <row r="444105" ht="12.75" customHeight="1" x14ac:dyDescent="0.2"/>
    <row r="444109" ht="12.75" customHeight="1" x14ac:dyDescent="0.2"/>
    <row r="444113" ht="12.75" customHeight="1" x14ac:dyDescent="0.2"/>
    <row r="444117" ht="12.75" customHeight="1" x14ac:dyDescent="0.2"/>
    <row r="444121" ht="12.75" customHeight="1" x14ac:dyDescent="0.2"/>
    <row r="444125" ht="12.75" customHeight="1" x14ac:dyDescent="0.2"/>
    <row r="444129" ht="12.75" customHeight="1" x14ac:dyDescent="0.2"/>
    <row r="444133" ht="12.75" customHeight="1" x14ac:dyDescent="0.2"/>
    <row r="444137" ht="12.75" customHeight="1" x14ac:dyDescent="0.2"/>
    <row r="444141" ht="12.75" customHeight="1" x14ac:dyDescent="0.2"/>
    <row r="444145" ht="12.75" customHeight="1" x14ac:dyDescent="0.2"/>
    <row r="444149" ht="12.75" customHeight="1" x14ac:dyDescent="0.2"/>
    <row r="444153" ht="12.75" customHeight="1" x14ac:dyDescent="0.2"/>
    <row r="444157" ht="12.75" customHeight="1" x14ac:dyDescent="0.2"/>
    <row r="444161" ht="12.75" customHeight="1" x14ac:dyDescent="0.2"/>
    <row r="444165" ht="12.75" customHeight="1" x14ac:dyDescent="0.2"/>
    <row r="444169" ht="12.75" customHeight="1" x14ac:dyDescent="0.2"/>
    <row r="444173" ht="12.75" customHeight="1" x14ac:dyDescent="0.2"/>
    <row r="444177" ht="12.75" customHeight="1" x14ac:dyDescent="0.2"/>
    <row r="444181" ht="12.75" customHeight="1" x14ac:dyDescent="0.2"/>
    <row r="444185" ht="12.75" customHeight="1" x14ac:dyDescent="0.2"/>
    <row r="444189" ht="12.75" customHeight="1" x14ac:dyDescent="0.2"/>
    <row r="444193" ht="12.75" customHeight="1" x14ac:dyDescent="0.2"/>
    <row r="444197" ht="12.75" customHeight="1" x14ac:dyDescent="0.2"/>
    <row r="444201" ht="12.75" customHeight="1" x14ac:dyDescent="0.2"/>
    <row r="444205" ht="12.75" customHeight="1" x14ac:dyDescent="0.2"/>
    <row r="444209" ht="12.75" customHeight="1" x14ac:dyDescent="0.2"/>
    <row r="444213" ht="12.75" customHeight="1" x14ac:dyDescent="0.2"/>
    <row r="444217" ht="12.75" customHeight="1" x14ac:dyDescent="0.2"/>
    <row r="444221" ht="12.75" customHeight="1" x14ac:dyDescent="0.2"/>
    <row r="444225" ht="12.75" customHeight="1" x14ac:dyDescent="0.2"/>
    <row r="444229" ht="12.75" customHeight="1" x14ac:dyDescent="0.2"/>
    <row r="444233" ht="12.75" customHeight="1" x14ac:dyDescent="0.2"/>
    <row r="444237" ht="12.75" customHeight="1" x14ac:dyDescent="0.2"/>
    <row r="444241" ht="12.75" customHeight="1" x14ac:dyDescent="0.2"/>
    <row r="444245" ht="12.75" customHeight="1" x14ac:dyDescent="0.2"/>
    <row r="444249" ht="12.75" customHeight="1" x14ac:dyDescent="0.2"/>
    <row r="444253" ht="12.75" customHeight="1" x14ac:dyDescent="0.2"/>
    <row r="444257" ht="12.75" customHeight="1" x14ac:dyDescent="0.2"/>
    <row r="444261" ht="12.75" customHeight="1" x14ac:dyDescent="0.2"/>
    <row r="444265" ht="12.75" customHeight="1" x14ac:dyDescent="0.2"/>
    <row r="444269" ht="12.75" customHeight="1" x14ac:dyDescent="0.2"/>
    <row r="444273" ht="12.75" customHeight="1" x14ac:dyDescent="0.2"/>
    <row r="444277" ht="12.75" customHeight="1" x14ac:dyDescent="0.2"/>
    <row r="444281" ht="12.75" customHeight="1" x14ac:dyDescent="0.2"/>
    <row r="444285" ht="12.75" customHeight="1" x14ac:dyDescent="0.2"/>
    <row r="444289" ht="12.75" customHeight="1" x14ac:dyDescent="0.2"/>
    <row r="444293" ht="12.75" customHeight="1" x14ac:dyDescent="0.2"/>
    <row r="444297" ht="12.75" customHeight="1" x14ac:dyDescent="0.2"/>
    <row r="444301" ht="12.75" customHeight="1" x14ac:dyDescent="0.2"/>
    <row r="444305" ht="12.75" customHeight="1" x14ac:dyDescent="0.2"/>
    <row r="444309" ht="12.75" customHeight="1" x14ac:dyDescent="0.2"/>
    <row r="444313" ht="12.75" customHeight="1" x14ac:dyDescent="0.2"/>
    <row r="444317" ht="12.75" customHeight="1" x14ac:dyDescent="0.2"/>
    <row r="444321" ht="12.75" customHeight="1" x14ac:dyDescent="0.2"/>
    <row r="444325" ht="12.75" customHeight="1" x14ac:dyDescent="0.2"/>
    <row r="444329" ht="12.75" customHeight="1" x14ac:dyDescent="0.2"/>
    <row r="444333" ht="12.75" customHeight="1" x14ac:dyDescent="0.2"/>
    <row r="444337" ht="12.75" customHeight="1" x14ac:dyDescent="0.2"/>
    <row r="444341" ht="12.75" customHeight="1" x14ac:dyDescent="0.2"/>
    <row r="444345" ht="12.75" customHeight="1" x14ac:dyDescent="0.2"/>
    <row r="444349" ht="12.75" customHeight="1" x14ac:dyDescent="0.2"/>
    <row r="444353" ht="12.75" customHeight="1" x14ac:dyDescent="0.2"/>
    <row r="444357" ht="12.75" customHeight="1" x14ac:dyDescent="0.2"/>
    <row r="444361" ht="12.75" customHeight="1" x14ac:dyDescent="0.2"/>
    <row r="444365" ht="12.75" customHeight="1" x14ac:dyDescent="0.2"/>
    <row r="444369" ht="12.75" customHeight="1" x14ac:dyDescent="0.2"/>
    <row r="444373" ht="12.75" customHeight="1" x14ac:dyDescent="0.2"/>
    <row r="444377" ht="12.75" customHeight="1" x14ac:dyDescent="0.2"/>
    <row r="444381" ht="12.75" customHeight="1" x14ac:dyDescent="0.2"/>
    <row r="444385" ht="12.75" customHeight="1" x14ac:dyDescent="0.2"/>
    <row r="444389" ht="12.75" customHeight="1" x14ac:dyDescent="0.2"/>
    <row r="444393" ht="12.75" customHeight="1" x14ac:dyDescent="0.2"/>
    <row r="444397" ht="12.75" customHeight="1" x14ac:dyDescent="0.2"/>
    <row r="444401" ht="12.75" customHeight="1" x14ac:dyDescent="0.2"/>
    <row r="444405" ht="12.75" customHeight="1" x14ac:dyDescent="0.2"/>
    <row r="444409" ht="12.75" customHeight="1" x14ac:dyDescent="0.2"/>
    <row r="444413" ht="12.75" customHeight="1" x14ac:dyDescent="0.2"/>
    <row r="444417" ht="12.75" customHeight="1" x14ac:dyDescent="0.2"/>
    <row r="444421" ht="12.75" customHeight="1" x14ac:dyDescent="0.2"/>
    <row r="444425" ht="12.75" customHeight="1" x14ac:dyDescent="0.2"/>
    <row r="444429" ht="12.75" customHeight="1" x14ac:dyDescent="0.2"/>
    <row r="444433" ht="12.75" customHeight="1" x14ac:dyDescent="0.2"/>
    <row r="444437" ht="12.75" customHeight="1" x14ac:dyDescent="0.2"/>
    <row r="444441" ht="12.75" customHeight="1" x14ac:dyDescent="0.2"/>
    <row r="444445" ht="12.75" customHeight="1" x14ac:dyDescent="0.2"/>
    <row r="444449" ht="12.75" customHeight="1" x14ac:dyDescent="0.2"/>
    <row r="444453" ht="12.75" customHeight="1" x14ac:dyDescent="0.2"/>
    <row r="444457" ht="12.75" customHeight="1" x14ac:dyDescent="0.2"/>
    <row r="444461" ht="12.75" customHeight="1" x14ac:dyDescent="0.2"/>
    <row r="444465" ht="12.75" customHeight="1" x14ac:dyDescent="0.2"/>
    <row r="444469" ht="12.75" customHeight="1" x14ac:dyDescent="0.2"/>
    <row r="444473" ht="12.75" customHeight="1" x14ac:dyDescent="0.2"/>
    <row r="444477" ht="12.75" customHeight="1" x14ac:dyDescent="0.2"/>
    <row r="444481" ht="12.75" customHeight="1" x14ac:dyDescent="0.2"/>
    <row r="444485" ht="12.75" customHeight="1" x14ac:dyDescent="0.2"/>
    <row r="444489" ht="12.75" customHeight="1" x14ac:dyDescent="0.2"/>
    <row r="444493" ht="12.75" customHeight="1" x14ac:dyDescent="0.2"/>
    <row r="444497" ht="12.75" customHeight="1" x14ac:dyDescent="0.2"/>
    <row r="444501" ht="12.75" customHeight="1" x14ac:dyDescent="0.2"/>
    <row r="444505" ht="12.75" customHeight="1" x14ac:dyDescent="0.2"/>
    <row r="444509" ht="12.75" customHeight="1" x14ac:dyDescent="0.2"/>
    <row r="444513" ht="12.75" customHeight="1" x14ac:dyDescent="0.2"/>
    <row r="444517" ht="12.75" customHeight="1" x14ac:dyDescent="0.2"/>
    <row r="444521" ht="12.75" customHeight="1" x14ac:dyDescent="0.2"/>
    <row r="444525" ht="12.75" customHeight="1" x14ac:dyDescent="0.2"/>
    <row r="444529" ht="12.75" customHeight="1" x14ac:dyDescent="0.2"/>
    <row r="444533" ht="12.75" customHeight="1" x14ac:dyDescent="0.2"/>
    <row r="444537" ht="12.75" customHeight="1" x14ac:dyDescent="0.2"/>
    <row r="444541" ht="12.75" customHeight="1" x14ac:dyDescent="0.2"/>
    <row r="444545" ht="12.75" customHeight="1" x14ac:dyDescent="0.2"/>
    <row r="444549" ht="12.75" customHeight="1" x14ac:dyDescent="0.2"/>
    <row r="444553" ht="12.75" customHeight="1" x14ac:dyDescent="0.2"/>
    <row r="444557" ht="12.75" customHeight="1" x14ac:dyDescent="0.2"/>
    <row r="444561" ht="12.75" customHeight="1" x14ac:dyDescent="0.2"/>
    <row r="444565" ht="12.75" customHeight="1" x14ac:dyDescent="0.2"/>
    <row r="444569" ht="12.75" customHeight="1" x14ac:dyDescent="0.2"/>
    <row r="444573" ht="12.75" customHeight="1" x14ac:dyDescent="0.2"/>
    <row r="444577" ht="12.75" customHeight="1" x14ac:dyDescent="0.2"/>
    <row r="444581" ht="12.75" customHeight="1" x14ac:dyDescent="0.2"/>
    <row r="444585" ht="12.75" customHeight="1" x14ac:dyDescent="0.2"/>
    <row r="444589" ht="12.75" customHeight="1" x14ac:dyDescent="0.2"/>
    <row r="444593" ht="12.75" customHeight="1" x14ac:dyDescent="0.2"/>
    <row r="444597" ht="12.75" customHeight="1" x14ac:dyDescent="0.2"/>
    <row r="444601" ht="12.75" customHeight="1" x14ac:dyDescent="0.2"/>
    <row r="444605" ht="12.75" customHeight="1" x14ac:dyDescent="0.2"/>
    <row r="444609" ht="12.75" customHeight="1" x14ac:dyDescent="0.2"/>
    <row r="444613" ht="12.75" customHeight="1" x14ac:dyDescent="0.2"/>
    <row r="444617" ht="12.75" customHeight="1" x14ac:dyDescent="0.2"/>
    <row r="444621" ht="12.75" customHeight="1" x14ac:dyDescent="0.2"/>
    <row r="444625" ht="12.75" customHeight="1" x14ac:dyDescent="0.2"/>
    <row r="444629" ht="12.75" customHeight="1" x14ac:dyDescent="0.2"/>
    <row r="444633" ht="12.75" customHeight="1" x14ac:dyDescent="0.2"/>
    <row r="444637" ht="12.75" customHeight="1" x14ac:dyDescent="0.2"/>
    <row r="444641" ht="12.75" customHeight="1" x14ac:dyDescent="0.2"/>
    <row r="444645" ht="12.75" customHeight="1" x14ac:dyDescent="0.2"/>
    <row r="444649" ht="12.75" customHeight="1" x14ac:dyDescent="0.2"/>
    <row r="444653" ht="12.75" customHeight="1" x14ac:dyDescent="0.2"/>
    <row r="444657" ht="12.75" customHeight="1" x14ac:dyDescent="0.2"/>
    <row r="444661" ht="12.75" customHeight="1" x14ac:dyDescent="0.2"/>
    <row r="444665" ht="12.75" customHeight="1" x14ac:dyDescent="0.2"/>
    <row r="444669" ht="12.75" customHeight="1" x14ac:dyDescent="0.2"/>
    <row r="444673" ht="12.75" customHeight="1" x14ac:dyDescent="0.2"/>
    <row r="444677" ht="12.75" customHeight="1" x14ac:dyDescent="0.2"/>
    <row r="444681" ht="12.75" customHeight="1" x14ac:dyDescent="0.2"/>
    <row r="444685" ht="12.75" customHeight="1" x14ac:dyDescent="0.2"/>
    <row r="444689" ht="12.75" customHeight="1" x14ac:dyDescent="0.2"/>
    <row r="444693" ht="12.75" customHeight="1" x14ac:dyDescent="0.2"/>
    <row r="444697" ht="12.75" customHeight="1" x14ac:dyDescent="0.2"/>
    <row r="444701" ht="12.75" customHeight="1" x14ac:dyDescent="0.2"/>
    <row r="444705" ht="12.75" customHeight="1" x14ac:dyDescent="0.2"/>
    <row r="444709" ht="12.75" customHeight="1" x14ac:dyDescent="0.2"/>
    <row r="444713" ht="12.75" customHeight="1" x14ac:dyDescent="0.2"/>
    <row r="444717" ht="12.75" customHeight="1" x14ac:dyDescent="0.2"/>
    <row r="444721" ht="12.75" customHeight="1" x14ac:dyDescent="0.2"/>
    <row r="444725" ht="12.75" customHeight="1" x14ac:dyDescent="0.2"/>
    <row r="444729" ht="12.75" customHeight="1" x14ac:dyDescent="0.2"/>
    <row r="444733" ht="12.75" customHeight="1" x14ac:dyDescent="0.2"/>
    <row r="444737" ht="12.75" customHeight="1" x14ac:dyDescent="0.2"/>
    <row r="444741" ht="12.75" customHeight="1" x14ac:dyDescent="0.2"/>
    <row r="444745" ht="12.75" customHeight="1" x14ac:dyDescent="0.2"/>
    <row r="444749" ht="12.75" customHeight="1" x14ac:dyDescent="0.2"/>
    <row r="444753" ht="12.75" customHeight="1" x14ac:dyDescent="0.2"/>
    <row r="444757" ht="12.75" customHeight="1" x14ac:dyDescent="0.2"/>
    <row r="444761" ht="12.75" customHeight="1" x14ac:dyDescent="0.2"/>
    <row r="444765" ht="12.75" customHeight="1" x14ac:dyDescent="0.2"/>
    <row r="444769" ht="12.75" customHeight="1" x14ac:dyDescent="0.2"/>
    <row r="444773" ht="12.75" customHeight="1" x14ac:dyDescent="0.2"/>
    <row r="444777" ht="12.75" customHeight="1" x14ac:dyDescent="0.2"/>
    <row r="444781" ht="12.75" customHeight="1" x14ac:dyDescent="0.2"/>
    <row r="444785" ht="12.75" customHeight="1" x14ac:dyDescent="0.2"/>
    <row r="444789" ht="12.75" customHeight="1" x14ac:dyDescent="0.2"/>
    <row r="444793" ht="12.75" customHeight="1" x14ac:dyDescent="0.2"/>
    <row r="444797" ht="12.75" customHeight="1" x14ac:dyDescent="0.2"/>
    <row r="444801" ht="12.75" customHeight="1" x14ac:dyDescent="0.2"/>
    <row r="444805" ht="12.75" customHeight="1" x14ac:dyDescent="0.2"/>
    <row r="444809" ht="12.75" customHeight="1" x14ac:dyDescent="0.2"/>
    <row r="444813" ht="12.75" customHeight="1" x14ac:dyDescent="0.2"/>
    <row r="444817" ht="12.75" customHeight="1" x14ac:dyDescent="0.2"/>
    <row r="444821" ht="12.75" customHeight="1" x14ac:dyDescent="0.2"/>
    <row r="444825" ht="12.75" customHeight="1" x14ac:dyDescent="0.2"/>
    <row r="444829" ht="12.75" customHeight="1" x14ac:dyDescent="0.2"/>
    <row r="444833" ht="12.75" customHeight="1" x14ac:dyDescent="0.2"/>
    <row r="444837" ht="12.75" customHeight="1" x14ac:dyDescent="0.2"/>
    <row r="444841" ht="12.75" customHeight="1" x14ac:dyDescent="0.2"/>
    <row r="444845" ht="12.75" customHeight="1" x14ac:dyDescent="0.2"/>
    <row r="444849" ht="12.75" customHeight="1" x14ac:dyDescent="0.2"/>
    <row r="444853" ht="12.75" customHeight="1" x14ac:dyDescent="0.2"/>
    <row r="444857" ht="12.75" customHeight="1" x14ac:dyDescent="0.2"/>
    <row r="444861" ht="12.75" customHeight="1" x14ac:dyDescent="0.2"/>
    <row r="444865" ht="12.75" customHeight="1" x14ac:dyDescent="0.2"/>
    <row r="444869" ht="12.75" customHeight="1" x14ac:dyDescent="0.2"/>
    <row r="444873" ht="12.75" customHeight="1" x14ac:dyDescent="0.2"/>
    <row r="444877" ht="12.75" customHeight="1" x14ac:dyDescent="0.2"/>
    <row r="444881" ht="12.75" customHeight="1" x14ac:dyDescent="0.2"/>
    <row r="444885" ht="12.75" customHeight="1" x14ac:dyDescent="0.2"/>
    <row r="444889" ht="12.75" customHeight="1" x14ac:dyDescent="0.2"/>
    <row r="444893" ht="12.75" customHeight="1" x14ac:dyDescent="0.2"/>
    <row r="444897" ht="12.75" customHeight="1" x14ac:dyDescent="0.2"/>
    <row r="444901" ht="12.75" customHeight="1" x14ac:dyDescent="0.2"/>
    <row r="444905" ht="12.75" customHeight="1" x14ac:dyDescent="0.2"/>
    <row r="444909" ht="12.75" customHeight="1" x14ac:dyDescent="0.2"/>
    <row r="444913" ht="12.75" customHeight="1" x14ac:dyDescent="0.2"/>
    <row r="444917" ht="12.75" customHeight="1" x14ac:dyDescent="0.2"/>
    <row r="444921" ht="12.75" customHeight="1" x14ac:dyDescent="0.2"/>
    <row r="444925" ht="12.75" customHeight="1" x14ac:dyDescent="0.2"/>
    <row r="444929" ht="12.75" customHeight="1" x14ac:dyDescent="0.2"/>
    <row r="444933" ht="12.75" customHeight="1" x14ac:dyDescent="0.2"/>
    <row r="444937" ht="12.75" customHeight="1" x14ac:dyDescent="0.2"/>
    <row r="444941" ht="12.75" customHeight="1" x14ac:dyDescent="0.2"/>
    <row r="444945" ht="12.75" customHeight="1" x14ac:dyDescent="0.2"/>
    <row r="444949" ht="12.75" customHeight="1" x14ac:dyDescent="0.2"/>
    <row r="444953" ht="12.75" customHeight="1" x14ac:dyDescent="0.2"/>
    <row r="444957" ht="12.75" customHeight="1" x14ac:dyDescent="0.2"/>
    <row r="444961" ht="12.75" customHeight="1" x14ac:dyDescent="0.2"/>
    <row r="444965" ht="12.75" customHeight="1" x14ac:dyDescent="0.2"/>
    <row r="444969" ht="12.75" customHeight="1" x14ac:dyDescent="0.2"/>
    <row r="444973" ht="12.75" customHeight="1" x14ac:dyDescent="0.2"/>
    <row r="444977" ht="12.75" customHeight="1" x14ac:dyDescent="0.2"/>
    <row r="444981" ht="12.75" customHeight="1" x14ac:dyDescent="0.2"/>
    <row r="444985" ht="12.75" customHeight="1" x14ac:dyDescent="0.2"/>
    <row r="444989" ht="12.75" customHeight="1" x14ac:dyDescent="0.2"/>
    <row r="444993" ht="12.75" customHeight="1" x14ac:dyDescent="0.2"/>
    <row r="444997" ht="12.75" customHeight="1" x14ac:dyDescent="0.2"/>
    <row r="445001" ht="12.75" customHeight="1" x14ac:dyDescent="0.2"/>
    <row r="445005" ht="12.75" customHeight="1" x14ac:dyDescent="0.2"/>
    <row r="445009" ht="12.75" customHeight="1" x14ac:dyDescent="0.2"/>
    <row r="445013" ht="12.75" customHeight="1" x14ac:dyDescent="0.2"/>
    <row r="445017" ht="12.75" customHeight="1" x14ac:dyDescent="0.2"/>
    <row r="445021" ht="12.75" customHeight="1" x14ac:dyDescent="0.2"/>
    <row r="445025" ht="12.75" customHeight="1" x14ac:dyDescent="0.2"/>
    <row r="445029" ht="12.75" customHeight="1" x14ac:dyDescent="0.2"/>
    <row r="445033" ht="12.75" customHeight="1" x14ac:dyDescent="0.2"/>
    <row r="445037" ht="12.75" customHeight="1" x14ac:dyDescent="0.2"/>
    <row r="445041" ht="12.75" customHeight="1" x14ac:dyDescent="0.2"/>
    <row r="445045" ht="12.75" customHeight="1" x14ac:dyDescent="0.2"/>
    <row r="445049" ht="12.75" customHeight="1" x14ac:dyDescent="0.2"/>
    <row r="445053" ht="12.75" customHeight="1" x14ac:dyDescent="0.2"/>
    <row r="445057" ht="12.75" customHeight="1" x14ac:dyDescent="0.2"/>
    <row r="445061" ht="12.75" customHeight="1" x14ac:dyDescent="0.2"/>
    <row r="445065" ht="12.75" customHeight="1" x14ac:dyDescent="0.2"/>
    <row r="445069" ht="12.75" customHeight="1" x14ac:dyDescent="0.2"/>
    <row r="445073" ht="12.75" customHeight="1" x14ac:dyDescent="0.2"/>
    <row r="445077" ht="12.75" customHeight="1" x14ac:dyDescent="0.2"/>
    <row r="445081" ht="12.75" customHeight="1" x14ac:dyDescent="0.2"/>
    <row r="445085" ht="12.75" customHeight="1" x14ac:dyDescent="0.2"/>
    <row r="445089" ht="12.75" customHeight="1" x14ac:dyDescent="0.2"/>
    <row r="445093" ht="12.75" customHeight="1" x14ac:dyDescent="0.2"/>
    <row r="445097" ht="12.75" customHeight="1" x14ac:dyDescent="0.2"/>
    <row r="445101" ht="12.75" customHeight="1" x14ac:dyDescent="0.2"/>
    <row r="445105" ht="12.75" customHeight="1" x14ac:dyDescent="0.2"/>
    <row r="445109" ht="12.75" customHeight="1" x14ac:dyDescent="0.2"/>
    <row r="445113" ht="12.75" customHeight="1" x14ac:dyDescent="0.2"/>
    <row r="445117" ht="12.75" customHeight="1" x14ac:dyDescent="0.2"/>
    <row r="445121" ht="12.75" customHeight="1" x14ac:dyDescent="0.2"/>
    <row r="445125" ht="12.75" customHeight="1" x14ac:dyDescent="0.2"/>
    <row r="445129" ht="12.75" customHeight="1" x14ac:dyDescent="0.2"/>
    <row r="445133" ht="12.75" customHeight="1" x14ac:dyDescent="0.2"/>
    <row r="445137" ht="12.75" customHeight="1" x14ac:dyDescent="0.2"/>
    <row r="445141" ht="12.75" customHeight="1" x14ac:dyDescent="0.2"/>
    <row r="445145" ht="12.75" customHeight="1" x14ac:dyDescent="0.2"/>
    <row r="445149" ht="12.75" customHeight="1" x14ac:dyDescent="0.2"/>
    <row r="445153" ht="12.75" customHeight="1" x14ac:dyDescent="0.2"/>
    <row r="445157" ht="12.75" customHeight="1" x14ac:dyDescent="0.2"/>
    <row r="445161" ht="12.75" customHeight="1" x14ac:dyDescent="0.2"/>
    <row r="445165" ht="12.75" customHeight="1" x14ac:dyDescent="0.2"/>
    <row r="445169" ht="12.75" customHeight="1" x14ac:dyDescent="0.2"/>
    <row r="445173" ht="12.75" customHeight="1" x14ac:dyDescent="0.2"/>
    <row r="445177" ht="12.75" customHeight="1" x14ac:dyDescent="0.2"/>
    <row r="445181" ht="12.75" customHeight="1" x14ac:dyDescent="0.2"/>
    <row r="445185" ht="12.75" customHeight="1" x14ac:dyDescent="0.2"/>
    <row r="445189" ht="12.75" customHeight="1" x14ac:dyDescent="0.2"/>
    <row r="445193" ht="12.75" customHeight="1" x14ac:dyDescent="0.2"/>
    <row r="445197" ht="12.75" customHeight="1" x14ac:dyDescent="0.2"/>
    <row r="445201" ht="12.75" customHeight="1" x14ac:dyDescent="0.2"/>
    <row r="445205" ht="12.75" customHeight="1" x14ac:dyDescent="0.2"/>
    <row r="445209" ht="12.75" customHeight="1" x14ac:dyDescent="0.2"/>
    <row r="445213" ht="12.75" customHeight="1" x14ac:dyDescent="0.2"/>
    <row r="445217" ht="12.75" customHeight="1" x14ac:dyDescent="0.2"/>
    <row r="445221" ht="12.75" customHeight="1" x14ac:dyDescent="0.2"/>
    <row r="445225" ht="12.75" customHeight="1" x14ac:dyDescent="0.2"/>
    <row r="445229" ht="12.75" customHeight="1" x14ac:dyDescent="0.2"/>
    <row r="445233" ht="12.75" customHeight="1" x14ac:dyDescent="0.2"/>
    <row r="445237" ht="12.75" customHeight="1" x14ac:dyDescent="0.2"/>
    <row r="445241" ht="12.75" customHeight="1" x14ac:dyDescent="0.2"/>
    <row r="445245" ht="12.75" customHeight="1" x14ac:dyDescent="0.2"/>
    <row r="445249" ht="12.75" customHeight="1" x14ac:dyDescent="0.2"/>
    <row r="445253" ht="12.75" customHeight="1" x14ac:dyDescent="0.2"/>
    <row r="445257" ht="12.75" customHeight="1" x14ac:dyDescent="0.2"/>
    <row r="445261" ht="12.75" customHeight="1" x14ac:dyDescent="0.2"/>
    <row r="445265" ht="12.75" customHeight="1" x14ac:dyDescent="0.2"/>
    <row r="445269" ht="12.75" customHeight="1" x14ac:dyDescent="0.2"/>
    <row r="445273" ht="12.75" customHeight="1" x14ac:dyDescent="0.2"/>
    <row r="445277" ht="12.75" customHeight="1" x14ac:dyDescent="0.2"/>
    <row r="445281" ht="12.75" customHeight="1" x14ac:dyDescent="0.2"/>
    <row r="445285" ht="12.75" customHeight="1" x14ac:dyDescent="0.2"/>
    <row r="445289" ht="12.75" customHeight="1" x14ac:dyDescent="0.2"/>
    <row r="445293" ht="12.75" customHeight="1" x14ac:dyDescent="0.2"/>
    <row r="445297" ht="12.75" customHeight="1" x14ac:dyDescent="0.2"/>
    <row r="445301" ht="12.75" customHeight="1" x14ac:dyDescent="0.2"/>
    <row r="445305" ht="12.75" customHeight="1" x14ac:dyDescent="0.2"/>
    <row r="445309" ht="12.75" customHeight="1" x14ac:dyDescent="0.2"/>
    <row r="445313" ht="12.75" customHeight="1" x14ac:dyDescent="0.2"/>
    <row r="445317" ht="12.75" customHeight="1" x14ac:dyDescent="0.2"/>
    <row r="445321" ht="12.75" customHeight="1" x14ac:dyDescent="0.2"/>
    <row r="445325" ht="12.75" customHeight="1" x14ac:dyDescent="0.2"/>
    <row r="445329" ht="12.75" customHeight="1" x14ac:dyDescent="0.2"/>
    <row r="445333" ht="12.75" customHeight="1" x14ac:dyDescent="0.2"/>
    <row r="445337" ht="12.75" customHeight="1" x14ac:dyDescent="0.2"/>
    <row r="445341" ht="12.75" customHeight="1" x14ac:dyDescent="0.2"/>
    <row r="445345" ht="12.75" customHeight="1" x14ac:dyDescent="0.2"/>
    <row r="445349" ht="12.75" customHeight="1" x14ac:dyDescent="0.2"/>
    <row r="445353" ht="12.75" customHeight="1" x14ac:dyDescent="0.2"/>
    <row r="445357" ht="12.75" customHeight="1" x14ac:dyDescent="0.2"/>
    <row r="445361" ht="12.75" customHeight="1" x14ac:dyDescent="0.2"/>
    <row r="445365" ht="12.75" customHeight="1" x14ac:dyDescent="0.2"/>
    <row r="445369" ht="12.75" customHeight="1" x14ac:dyDescent="0.2"/>
    <row r="445373" ht="12.75" customHeight="1" x14ac:dyDescent="0.2"/>
    <row r="445377" ht="12.75" customHeight="1" x14ac:dyDescent="0.2"/>
    <row r="445381" ht="12.75" customHeight="1" x14ac:dyDescent="0.2"/>
    <row r="445385" ht="12.75" customHeight="1" x14ac:dyDescent="0.2"/>
    <row r="445389" ht="12.75" customHeight="1" x14ac:dyDescent="0.2"/>
    <row r="445393" ht="12.75" customHeight="1" x14ac:dyDescent="0.2"/>
    <row r="445397" ht="12.75" customHeight="1" x14ac:dyDescent="0.2"/>
    <row r="445401" ht="12.75" customHeight="1" x14ac:dyDescent="0.2"/>
    <row r="445405" ht="12.75" customHeight="1" x14ac:dyDescent="0.2"/>
    <row r="445409" ht="12.75" customHeight="1" x14ac:dyDescent="0.2"/>
    <row r="445413" ht="12.75" customHeight="1" x14ac:dyDescent="0.2"/>
    <row r="445417" ht="12.75" customHeight="1" x14ac:dyDescent="0.2"/>
    <row r="445421" ht="12.75" customHeight="1" x14ac:dyDescent="0.2"/>
    <row r="445425" ht="12.75" customHeight="1" x14ac:dyDescent="0.2"/>
    <row r="445429" ht="12.75" customHeight="1" x14ac:dyDescent="0.2"/>
    <row r="445433" ht="12.75" customHeight="1" x14ac:dyDescent="0.2"/>
    <row r="445437" ht="12.75" customHeight="1" x14ac:dyDescent="0.2"/>
    <row r="445441" ht="12.75" customHeight="1" x14ac:dyDescent="0.2"/>
    <row r="445445" ht="12.75" customHeight="1" x14ac:dyDescent="0.2"/>
    <row r="445449" ht="12.75" customHeight="1" x14ac:dyDescent="0.2"/>
    <row r="445453" ht="12.75" customHeight="1" x14ac:dyDescent="0.2"/>
    <row r="445457" ht="12.75" customHeight="1" x14ac:dyDescent="0.2"/>
    <row r="445461" ht="12.75" customHeight="1" x14ac:dyDescent="0.2"/>
    <row r="445465" ht="12.75" customHeight="1" x14ac:dyDescent="0.2"/>
    <row r="445469" ht="12.75" customHeight="1" x14ac:dyDescent="0.2"/>
    <row r="445473" ht="12.75" customHeight="1" x14ac:dyDescent="0.2"/>
    <row r="445477" ht="12.75" customHeight="1" x14ac:dyDescent="0.2"/>
    <row r="445481" ht="12.75" customHeight="1" x14ac:dyDescent="0.2"/>
    <row r="445485" ht="12.75" customHeight="1" x14ac:dyDescent="0.2"/>
    <row r="445489" ht="12.75" customHeight="1" x14ac:dyDescent="0.2"/>
    <row r="445493" ht="12.75" customHeight="1" x14ac:dyDescent="0.2"/>
    <row r="445497" ht="12.75" customHeight="1" x14ac:dyDescent="0.2"/>
    <row r="445501" ht="12.75" customHeight="1" x14ac:dyDescent="0.2"/>
    <row r="445505" ht="12.75" customHeight="1" x14ac:dyDescent="0.2"/>
    <row r="445509" ht="12.75" customHeight="1" x14ac:dyDescent="0.2"/>
    <row r="445513" ht="12.75" customHeight="1" x14ac:dyDescent="0.2"/>
    <row r="445517" ht="12.75" customHeight="1" x14ac:dyDescent="0.2"/>
    <row r="445521" ht="12.75" customHeight="1" x14ac:dyDescent="0.2"/>
    <row r="445525" ht="12.75" customHeight="1" x14ac:dyDescent="0.2"/>
    <row r="445529" ht="12.75" customHeight="1" x14ac:dyDescent="0.2"/>
    <row r="445533" ht="12.75" customHeight="1" x14ac:dyDescent="0.2"/>
    <row r="445537" ht="12.75" customHeight="1" x14ac:dyDescent="0.2"/>
    <row r="445541" ht="12.75" customHeight="1" x14ac:dyDescent="0.2"/>
    <row r="445545" ht="12.75" customHeight="1" x14ac:dyDescent="0.2"/>
    <row r="445549" ht="12.75" customHeight="1" x14ac:dyDescent="0.2"/>
    <row r="445553" ht="12.75" customHeight="1" x14ac:dyDescent="0.2"/>
    <row r="445557" ht="12.75" customHeight="1" x14ac:dyDescent="0.2"/>
    <row r="445561" ht="12.75" customHeight="1" x14ac:dyDescent="0.2"/>
    <row r="445565" ht="12.75" customHeight="1" x14ac:dyDescent="0.2"/>
    <row r="445569" ht="12.75" customHeight="1" x14ac:dyDescent="0.2"/>
    <row r="445573" ht="12.75" customHeight="1" x14ac:dyDescent="0.2"/>
    <row r="445577" ht="12.75" customHeight="1" x14ac:dyDescent="0.2"/>
    <row r="445581" ht="12.75" customHeight="1" x14ac:dyDescent="0.2"/>
    <row r="445585" ht="12.75" customHeight="1" x14ac:dyDescent="0.2"/>
    <row r="445589" ht="12.75" customHeight="1" x14ac:dyDescent="0.2"/>
    <row r="445593" ht="12.75" customHeight="1" x14ac:dyDescent="0.2"/>
    <row r="445597" ht="12.75" customHeight="1" x14ac:dyDescent="0.2"/>
    <row r="445601" ht="12.75" customHeight="1" x14ac:dyDescent="0.2"/>
    <row r="445605" ht="12.75" customHeight="1" x14ac:dyDescent="0.2"/>
    <row r="445609" ht="12.75" customHeight="1" x14ac:dyDescent="0.2"/>
    <row r="445613" ht="12.75" customHeight="1" x14ac:dyDescent="0.2"/>
    <row r="445617" ht="12.75" customHeight="1" x14ac:dyDescent="0.2"/>
    <row r="445621" ht="12.75" customHeight="1" x14ac:dyDescent="0.2"/>
    <row r="445625" ht="12.75" customHeight="1" x14ac:dyDescent="0.2"/>
    <row r="445629" ht="12.75" customHeight="1" x14ac:dyDescent="0.2"/>
    <row r="445633" ht="12.75" customHeight="1" x14ac:dyDescent="0.2"/>
    <row r="445637" ht="12.75" customHeight="1" x14ac:dyDescent="0.2"/>
    <row r="445641" ht="12.75" customHeight="1" x14ac:dyDescent="0.2"/>
    <row r="445645" ht="12.75" customHeight="1" x14ac:dyDescent="0.2"/>
    <row r="445649" ht="12.75" customHeight="1" x14ac:dyDescent="0.2"/>
    <row r="445653" ht="12.75" customHeight="1" x14ac:dyDescent="0.2"/>
    <row r="445657" ht="12.75" customHeight="1" x14ac:dyDescent="0.2"/>
    <row r="445661" ht="12.75" customHeight="1" x14ac:dyDescent="0.2"/>
    <row r="445665" ht="12.75" customHeight="1" x14ac:dyDescent="0.2"/>
    <row r="445669" ht="12.75" customHeight="1" x14ac:dyDescent="0.2"/>
    <row r="445673" ht="12.75" customHeight="1" x14ac:dyDescent="0.2"/>
    <row r="445677" ht="12.75" customHeight="1" x14ac:dyDescent="0.2"/>
    <row r="445681" ht="12.75" customHeight="1" x14ac:dyDescent="0.2"/>
    <row r="445685" ht="12.75" customHeight="1" x14ac:dyDescent="0.2"/>
    <row r="445689" ht="12.75" customHeight="1" x14ac:dyDescent="0.2"/>
    <row r="445693" ht="12.75" customHeight="1" x14ac:dyDescent="0.2"/>
    <row r="445697" ht="12.75" customHeight="1" x14ac:dyDescent="0.2"/>
    <row r="445701" ht="12.75" customHeight="1" x14ac:dyDescent="0.2"/>
    <row r="445705" ht="12.75" customHeight="1" x14ac:dyDescent="0.2"/>
    <row r="445709" ht="12.75" customHeight="1" x14ac:dyDescent="0.2"/>
    <row r="445713" ht="12.75" customHeight="1" x14ac:dyDescent="0.2"/>
    <row r="445717" ht="12.75" customHeight="1" x14ac:dyDescent="0.2"/>
    <row r="445721" ht="12.75" customHeight="1" x14ac:dyDescent="0.2"/>
    <row r="445725" ht="12.75" customHeight="1" x14ac:dyDescent="0.2"/>
    <row r="445729" ht="12.75" customHeight="1" x14ac:dyDescent="0.2"/>
    <row r="445733" ht="12.75" customHeight="1" x14ac:dyDescent="0.2"/>
    <row r="445737" ht="12.75" customHeight="1" x14ac:dyDescent="0.2"/>
    <row r="445741" ht="12.75" customHeight="1" x14ac:dyDescent="0.2"/>
    <row r="445745" ht="12.75" customHeight="1" x14ac:dyDescent="0.2"/>
    <row r="445749" ht="12.75" customHeight="1" x14ac:dyDescent="0.2"/>
    <row r="445753" ht="12.75" customHeight="1" x14ac:dyDescent="0.2"/>
    <row r="445757" ht="12.75" customHeight="1" x14ac:dyDescent="0.2"/>
    <row r="445761" ht="12.75" customHeight="1" x14ac:dyDescent="0.2"/>
    <row r="445765" ht="12.75" customHeight="1" x14ac:dyDescent="0.2"/>
    <row r="445769" ht="12.75" customHeight="1" x14ac:dyDescent="0.2"/>
    <row r="445773" ht="12.75" customHeight="1" x14ac:dyDescent="0.2"/>
    <row r="445777" ht="12.75" customHeight="1" x14ac:dyDescent="0.2"/>
    <row r="445781" ht="12.75" customHeight="1" x14ac:dyDescent="0.2"/>
    <row r="445785" ht="12.75" customHeight="1" x14ac:dyDescent="0.2"/>
    <row r="445789" ht="12.75" customHeight="1" x14ac:dyDescent="0.2"/>
    <row r="445793" ht="12.75" customHeight="1" x14ac:dyDescent="0.2"/>
    <row r="445797" ht="12.75" customHeight="1" x14ac:dyDescent="0.2"/>
    <row r="445801" ht="12.75" customHeight="1" x14ac:dyDescent="0.2"/>
    <row r="445805" ht="12.75" customHeight="1" x14ac:dyDescent="0.2"/>
    <row r="445809" ht="12.75" customHeight="1" x14ac:dyDescent="0.2"/>
    <row r="445813" ht="12.75" customHeight="1" x14ac:dyDescent="0.2"/>
    <row r="445817" ht="12.75" customHeight="1" x14ac:dyDescent="0.2"/>
    <row r="445821" ht="12.75" customHeight="1" x14ac:dyDescent="0.2"/>
    <row r="445825" ht="12.75" customHeight="1" x14ac:dyDescent="0.2"/>
    <row r="445829" ht="12.75" customHeight="1" x14ac:dyDescent="0.2"/>
    <row r="445833" ht="12.75" customHeight="1" x14ac:dyDescent="0.2"/>
    <row r="445837" ht="12.75" customHeight="1" x14ac:dyDescent="0.2"/>
    <row r="445841" ht="12.75" customHeight="1" x14ac:dyDescent="0.2"/>
    <row r="445845" ht="12.75" customHeight="1" x14ac:dyDescent="0.2"/>
    <row r="445849" ht="12.75" customHeight="1" x14ac:dyDescent="0.2"/>
    <row r="445853" ht="12.75" customHeight="1" x14ac:dyDescent="0.2"/>
    <row r="445857" ht="12.75" customHeight="1" x14ac:dyDescent="0.2"/>
    <row r="445861" ht="12.75" customHeight="1" x14ac:dyDescent="0.2"/>
    <row r="445865" ht="12.75" customHeight="1" x14ac:dyDescent="0.2"/>
    <row r="445869" ht="12.75" customHeight="1" x14ac:dyDescent="0.2"/>
    <row r="445873" ht="12.75" customHeight="1" x14ac:dyDescent="0.2"/>
    <row r="445877" ht="12.75" customHeight="1" x14ac:dyDescent="0.2"/>
    <row r="445881" ht="12.75" customHeight="1" x14ac:dyDescent="0.2"/>
    <row r="445885" ht="12.75" customHeight="1" x14ac:dyDescent="0.2"/>
    <row r="445889" ht="12.75" customHeight="1" x14ac:dyDescent="0.2"/>
    <row r="445893" ht="12.75" customHeight="1" x14ac:dyDescent="0.2"/>
    <row r="445897" ht="12.75" customHeight="1" x14ac:dyDescent="0.2"/>
    <row r="445901" ht="12.75" customHeight="1" x14ac:dyDescent="0.2"/>
    <row r="445905" ht="12.75" customHeight="1" x14ac:dyDescent="0.2"/>
    <row r="445909" ht="12.75" customHeight="1" x14ac:dyDescent="0.2"/>
    <row r="445913" ht="12.75" customHeight="1" x14ac:dyDescent="0.2"/>
    <row r="445917" ht="12.75" customHeight="1" x14ac:dyDescent="0.2"/>
    <row r="445921" ht="12.75" customHeight="1" x14ac:dyDescent="0.2"/>
    <row r="445925" ht="12.75" customHeight="1" x14ac:dyDescent="0.2"/>
    <row r="445929" ht="12.75" customHeight="1" x14ac:dyDescent="0.2"/>
    <row r="445933" ht="12.75" customHeight="1" x14ac:dyDescent="0.2"/>
    <row r="445937" ht="12.75" customHeight="1" x14ac:dyDescent="0.2"/>
    <row r="445941" ht="12.75" customHeight="1" x14ac:dyDescent="0.2"/>
    <row r="445945" ht="12.75" customHeight="1" x14ac:dyDescent="0.2"/>
    <row r="445949" ht="12.75" customHeight="1" x14ac:dyDescent="0.2"/>
    <row r="445953" ht="12.75" customHeight="1" x14ac:dyDescent="0.2"/>
    <row r="445957" ht="12.75" customHeight="1" x14ac:dyDescent="0.2"/>
    <row r="445961" ht="12.75" customHeight="1" x14ac:dyDescent="0.2"/>
    <row r="445965" ht="12.75" customHeight="1" x14ac:dyDescent="0.2"/>
    <row r="445969" ht="12.75" customHeight="1" x14ac:dyDescent="0.2"/>
    <row r="445973" ht="12.75" customHeight="1" x14ac:dyDescent="0.2"/>
    <row r="445977" ht="12.75" customHeight="1" x14ac:dyDescent="0.2"/>
    <row r="445981" ht="12.75" customHeight="1" x14ac:dyDescent="0.2"/>
    <row r="445985" ht="12.75" customHeight="1" x14ac:dyDescent="0.2"/>
    <row r="445989" ht="12.75" customHeight="1" x14ac:dyDescent="0.2"/>
    <row r="445993" ht="12.75" customHeight="1" x14ac:dyDescent="0.2"/>
    <row r="445997" ht="12.75" customHeight="1" x14ac:dyDescent="0.2"/>
    <row r="446001" ht="12.75" customHeight="1" x14ac:dyDescent="0.2"/>
    <row r="446005" ht="12.75" customHeight="1" x14ac:dyDescent="0.2"/>
    <row r="446009" ht="12.75" customHeight="1" x14ac:dyDescent="0.2"/>
    <row r="446013" ht="12.75" customHeight="1" x14ac:dyDescent="0.2"/>
    <row r="446017" ht="12.75" customHeight="1" x14ac:dyDescent="0.2"/>
    <row r="446021" ht="12.75" customHeight="1" x14ac:dyDescent="0.2"/>
    <row r="446025" ht="12.75" customHeight="1" x14ac:dyDescent="0.2"/>
    <row r="446029" ht="12.75" customHeight="1" x14ac:dyDescent="0.2"/>
    <row r="446033" ht="12.75" customHeight="1" x14ac:dyDescent="0.2"/>
    <row r="446037" ht="12.75" customHeight="1" x14ac:dyDescent="0.2"/>
    <row r="446041" ht="12.75" customHeight="1" x14ac:dyDescent="0.2"/>
    <row r="446045" ht="12.75" customHeight="1" x14ac:dyDescent="0.2"/>
    <row r="446049" ht="12.75" customHeight="1" x14ac:dyDescent="0.2"/>
    <row r="446053" ht="12.75" customHeight="1" x14ac:dyDescent="0.2"/>
    <row r="446057" ht="12.75" customHeight="1" x14ac:dyDescent="0.2"/>
    <row r="446061" ht="12.75" customHeight="1" x14ac:dyDescent="0.2"/>
    <row r="446065" ht="12.75" customHeight="1" x14ac:dyDescent="0.2"/>
    <row r="446069" ht="12.75" customHeight="1" x14ac:dyDescent="0.2"/>
    <row r="446073" ht="12.75" customHeight="1" x14ac:dyDescent="0.2"/>
    <row r="446077" ht="12.75" customHeight="1" x14ac:dyDescent="0.2"/>
    <row r="446081" ht="12.75" customHeight="1" x14ac:dyDescent="0.2"/>
    <row r="446085" ht="12.75" customHeight="1" x14ac:dyDescent="0.2"/>
    <row r="446089" ht="12.75" customHeight="1" x14ac:dyDescent="0.2"/>
    <row r="446093" ht="12.75" customHeight="1" x14ac:dyDescent="0.2"/>
    <row r="446097" ht="12.75" customHeight="1" x14ac:dyDescent="0.2"/>
    <row r="446101" ht="12.75" customHeight="1" x14ac:dyDescent="0.2"/>
    <row r="446105" ht="12.75" customHeight="1" x14ac:dyDescent="0.2"/>
    <row r="446109" ht="12.75" customHeight="1" x14ac:dyDescent="0.2"/>
    <row r="446113" ht="12.75" customHeight="1" x14ac:dyDescent="0.2"/>
    <row r="446117" ht="12.75" customHeight="1" x14ac:dyDescent="0.2"/>
    <row r="446121" ht="12.75" customHeight="1" x14ac:dyDescent="0.2"/>
    <row r="446125" ht="12.75" customHeight="1" x14ac:dyDescent="0.2"/>
    <row r="446129" ht="12.75" customHeight="1" x14ac:dyDescent="0.2"/>
    <row r="446133" ht="12.75" customHeight="1" x14ac:dyDescent="0.2"/>
    <row r="446137" ht="12.75" customHeight="1" x14ac:dyDescent="0.2"/>
    <row r="446141" ht="12.75" customHeight="1" x14ac:dyDescent="0.2"/>
    <row r="446145" ht="12.75" customHeight="1" x14ac:dyDescent="0.2"/>
    <row r="446149" ht="12.75" customHeight="1" x14ac:dyDescent="0.2"/>
    <row r="446153" ht="12.75" customHeight="1" x14ac:dyDescent="0.2"/>
    <row r="446157" ht="12.75" customHeight="1" x14ac:dyDescent="0.2"/>
    <row r="446161" ht="12.75" customHeight="1" x14ac:dyDescent="0.2"/>
    <row r="446165" ht="12.75" customHeight="1" x14ac:dyDescent="0.2"/>
    <row r="446169" ht="12.75" customHeight="1" x14ac:dyDescent="0.2"/>
    <row r="446173" ht="12.75" customHeight="1" x14ac:dyDescent="0.2"/>
    <row r="446177" ht="12.75" customHeight="1" x14ac:dyDescent="0.2"/>
    <row r="446181" ht="12.75" customHeight="1" x14ac:dyDescent="0.2"/>
    <row r="446185" ht="12.75" customHeight="1" x14ac:dyDescent="0.2"/>
    <row r="446189" ht="12.75" customHeight="1" x14ac:dyDescent="0.2"/>
    <row r="446193" ht="12.75" customHeight="1" x14ac:dyDescent="0.2"/>
    <row r="446197" ht="12.75" customHeight="1" x14ac:dyDescent="0.2"/>
    <row r="446201" ht="12.75" customHeight="1" x14ac:dyDescent="0.2"/>
    <row r="446205" ht="12.75" customHeight="1" x14ac:dyDescent="0.2"/>
    <row r="446209" ht="12.75" customHeight="1" x14ac:dyDescent="0.2"/>
    <row r="446213" ht="12.75" customHeight="1" x14ac:dyDescent="0.2"/>
    <row r="446217" ht="12.75" customHeight="1" x14ac:dyDescent="0.2"/>
    <row r="446221" ht="12.75" customHeight="1" x14ac:dyDescent="0.2"/>
    <row r="446225" ht="12.75" customHeight="1" x14ac:dyDescent="0.2"/>
    <row r="446229" ht="12.75" customHeight="1" x14ac:dyDescent="0.2"/>
    <row r="446233" ht="12.75" customHeight="1" x14ac:dyDescent="0.2"/>
    <row r="446237" ht="12.75" customHeight="1" x14ac:dyDescent="0.2"/>
    <row r="446241" ht="12.75" customHeight="1" x14ac:dyDescent="0.2"/>
    <row r="446245" ht="12.75" customHeight="1" x14ac:dyDescent="0.2"/>
    <row r="446249" ht="12.75" customHeight="1" x14ac:dyDescent="0.2"/>
    <row r="446253" ht="12.75" customHeight="1" x14ac:dyDescent="0.2"/>
    <row r="446257" ht="12.75" customHeight="1" x14ac:dyDescent="0.2"/>
    <row r="446261" ht="12.75" customHeight="1" x14ac:dyDescent="0.2"/>
    <row r="446265" ht="12.75" customHeight="1" x14ac:dyDescent="0.2"/>
    <row r="446269" ht="12.75" customHeight="1" x14ac:dyDescent="0.2"/>
    <row r="446273" ht="12.75" customHeight="1" x14ac:dyDescent="0.2"/>
    <row r="446277" ht="12.75" customHeight="1" x14ac:dyDescent="0.2"/>
    <row r="446281" ht="12.75" customHeight="1" x14ac:dyDescent="0.2"/>
    <row r="446285" ht="12.75" customHeight="1" x14ac:dyDescent="0.2"/>
    <row r="446289" ht="12.75" customHeight="1" x14ac:dyDescent="0.2"/>
    <row r="446293" ht="12.75" customHeight="1" x14ac:dyDescent="0.2"/>
    <row r="446297" ht="12.75" customHeight="1" x14ac:dyDescent="0.2"/>
    <row r="446301" ht="12.75" customHeight="1" x14ac:dyDescent="0.2"/>
    <row r="446305" ht="12.75" customHeight="1" x14ac:dyDescent="0.2"/>
    <row r="446309" ht="12.75" customHeight="1" x14ac:dyDescent="0.2"/>
    <row r="446313" ht="12.75" customHeight="1" x14ac:dyDescent="0.2"/>
    <row r="446317" ht="12.75" customHeight="1" x14ac:dyDescent="0.2"/>
    <row r="446321" ht="12.75" customHeight="1" x14ac:dyDescent="0.2"/>
    <row r="446325" ht="12.75" customHeight="1" x14ac:dyDescent="0.2"/>
    <row r="446329" ht="12.75" customHeight="1" x14ac:dyDescent="0.2"/>
    <row r="446333" ht="12.75" customHeight="1" x14ac:dyDescent="0.2"/>
    <row r="446337" ht="12.75" customHeight="1" x14ac:dyDescent="0.2"/>
    <row r="446341" ht="12.75" customHeight="1" x14ac:dyDescent="0.2"/>
    <row r="446345" ht="12.75" customHeight="1" x14ac:dyDescent="0.2"/>
    <row r="446349" ht="12.75" customHeight="1" x14ac:dyDescent="0.2"/>
    <row r="446353" ht="12.75" customHeight="1" x14ac:dyDescent="0.2"/>
    <row r="446357" ht="12.75" customHeight="1" x14ac:dyDescent="0.2"/>
    <row r="446361" ht="12.75" customHeight="1" x14ac:dyDescent="0.2"/>
    <row r="446365" ht="12.75" customHeight="1" x14ac:dyDescent="0.2"/>
    <row r="446369" ht="12.75" customHeight="1" x14ac:dyDescent="0.2"/>
    <row r="446373" ht="12.75" customHeight="1" x14ac:dyDescent="0.2"/>
    <row r="446377" ht="12.75" customHeight="1" x14ac:dyDescent="0.2"/>
    <row r="446381" ht="12.75" customHeight="1" x14ac:dyDescent="0.2"/>
    <row r="446385" ht="12.75" customHeight="1" x14ac:dyDescent="0.2"/>
    <row r="446389" ht="12.75" customHeight="1" x14ac:dyDescent="0.2"/>
    <row r="446393" ht="12.75" customHeight="1" x14ac:dyDescent="0.2"/>
    <row r="446397" ht="12.75" customHeight="1" x14ac:dyDescent="0.2"/>
    <row r="446401" ht="12.75" customHeight="1" x14ac:dyDescent="0.2"/>
    <row r="446405" ht="12.75" customHeight="1" x14ac:dyDescent="0.2"/>
    <row r="446409" ht="12.75" customHeight="1" x14ac:dyDescent="0.2"/>
    <row r="446413" ht="12.75" customHeight="1" x14ac:dyDescent="0.2"/>
    <row r="446417" ht="12.75" customHeight="1" x14ac:dyDescent="0.2"/>
    <row r="446421" ht="12.75" customHeight="1" x14ac:dyDescent="0.2"/>
    <row r="446425" ht="12.75" customHeight="1" x14ac:dyDescent="0.2"/>
    <row r="446429" ht="12.75" customHeight="1" x14ac:dyDescent="0.2"/>
    <row r="446433" ht="12.75" customHeight="1" x14ac:dyDescent="0.2"/>
    <row r="446437" ht="12.75" customHeight="1" x14ac:dyDescent="0.2"/>
    <row r="446441" ht="12.75" customHeight="1" x14ac:dyDescent="0.2"/>
    <row r="446445" ht="12.75" customHeight="1" x14ac:dyDescent="0.2"/>
    <row r="446449" ht="12.75" customHeight="1" x14ac:dyDescent="0.2"/>
    <row r="446453" ht="12.75" customHeight="1" x14ac:dyDescent="0.2"/>
    <row r="446457" ht="12.75" customHeight="1" x14ac:dyDescent="0.2"/>
    <row r="446461" ht="12.75" customHeight="1" x14ac:dyDescent="0.2"/>
    <row r="446465" ht="12.75" customHeight="1" x14ac:dyDescent="0.2"/>
    <row r="446469" ht="12.75" customHeight="1" x14ac:dyDescent="0.2"/>
    <row r="446473" ht="12.75" customHeight="1" x14ac:dyDescent="0.2"/>
    <row r="446477" ht="12.75" customHeight="1" x14ac:dyDescent="0.2"/>
    <row r="446481" ht="12.75" customHeight="1" x14ac:dyDescent="0.2"/>
    <row r="446485" ht="12.75" customHeight="1" x14ac:dyDescent="0.2"/>
    <row r="446489" ht="12.75" customHeight="1" x14ac:dyDescent="0.2"/>
    <row r="446493" ht="12.75" customHeight="1" x14ac:dyDescent="0.2"/>
    <row r="446497" ht="12.75" customHeight="1" x14ac:dyDescent="0.2"/>
    <row r="446501" ht="12.75" customHeight="1" x14ac:dyDescent="0.2"/>
    <row r="446505" ht="12.75" customHeight="1" x14ac:dyDescent="0.2"/>
    <row r="446509" ht="12.75" customHeight="1" x14ac:dyDescent="0.2"/>
    <row r="446513" ht="12.75" customHeight="1" x14ac:dyDescent="0.2"/>
    <row r="446517" ht="12.75" customHeight="1" x14ac:dyDescent="0.2"/>
    <row r="446521" ht="12.75" customHeight="1" x14ac:dyDescent="0.2"/>
    <row r="446525" ht="12.75" customHeight="1" x14ac:dyDescent="0.2"/>
    <row r="446529" ht="12.75" customHeight="1" x14ac:dyDescent="0.2"/>
    <row r="446533" ht="12.75" customHeight="1" x14ac:dyDescent="0.2"/>
    <row r="446537" ht="12.75" customHeight="1" x14ac:dyDescent="0.2"/>
    <row r="446541" ht="12.75" customHeight="1" x14ac:dyDescent="0.2"/>
    <row r="446545" ht="12.75" customHeight="1" x14ac:dyDescent="0.2"/>
    <row r="446549" ht="12.75" customHeight="1" x14ac:dyDescent="0.2"/>
    <row r="446553" ht="12.75" customHeight="1" x14ac:dyDescent="0.2"/>
    <row r="446557" ht="12.75" customHeight="1" x14ac:dyDescent="0.2"/>
    <row r="446561" ht="12.75" customHeight="1" x14ac:dyDescent="0.2"/>
    <row r="446565" ht="12.75" customHeight="1" x14ac:dyDescent="0.2"/>
    <row r="446569" ht="12.75" customHeight="1" x14ac:dyDescent="0.2"/>
    <row r="446573" ht="12.75" customHeight="1" x14ac:dyDescent="0.2"/>
    <row r="446577" ht="12.75" customHeight="1" x14ac:dyDescent="0.2"/>
    <row r="446581" ht="12.75" customHeight="1" x14ac:dyDescent="0.2"/>
    <row r="446585" ht="12.75" customHeight="1" x14ac:dyDescent="0.2"/>
    <row r="446589" ht="12.75" customHeight="1" x14ac:dyDescent="0.2"/>
    <row r="446593" ht="12.75" customHeight="1" x14ac:dyDescent="0.2"/>
    <row r="446597" ht="12.75" customHeight="1" x14ac:dyDescent="0.2"/>
    <row r="446601" ht="12.75" customHeight="1" x14ac:dyDescent="0.2"/>
    <row r="446605" ht="12.75" customHeight="1" x14ac:dyDescent="0.2"/>
    <row r="446609" ht="12.75" customHeight="1" x14ac:dyDescent="0.2"/>
    <row r="446613" ht="12.75" customHeight="1" x14ac:dyDescent="0.2"/>
    <row r="446617" ht="12.75" customHeight="1" x14ac:dyDescent="0.2"/>
    <row r="446621" ht="12.75" customHeight="1" x14ac:dyDescent="0.2"/>
    <row r="446625" ht="12.75" customHeight="1" x14ac:dyDescent="0.2"/>
    <row r="446629" ht="12.75" customHeight="1" x14ac:dyDescent="0.2"/>
    <row r="446633" ht="12.75" customHeight="1" x14ac:dyDescent="0.2"/>
    <row r="446637" ht="12.75" customHeight="1" x14ac:dyDescent="0.2"/>
    <row r="446641" ht="12.75" customHeight="1" x14ac:dyDescent="0.2"/>
    <row r="446645" ht="12.75" customHeight="1" x14ac:dyDescent="0.2"/>
    <row r="446649" ht="12.75" customHeight="1" x14ac:dyDescent="0.2"/>
    <row r="446653" ht="12.75" customHeight="1" x14ac:dyDescent="0.2"/>
    <row r="446657" ht="12.75" customHeight="1" x14ac:dyDescent="0.2"/>
    <row r="446661" ht="12.75" customHeight="1" x14ac:dyDescent="0.2"/>
    <row r="446665" ht="12.75" customHeight="1" x14ac:dyDescent="0.2"/>
    <row r="446669" ht="12.75" customHeight="1" x14ac:dyDescent="0.2"/>
    <row r="446673" ht="12.75" customHeight="1" x14ac:dyDescent="0.2"/>
    <row r="446677" ht="12.75" customHeight="1" x14ac:dyDescent="0.2"/>
    <row r="446681" ht="12.75" customHeight="1" x14ac:dyDescent="0.2"/>
    <row r="446685" ht="12.75" customHeight="1" x14ac:dyDescent="0.2"/>
    <row r="446689" ht="12.75" customHeight="1" x14ac:dyDescent="0.2"/>
    <row r="446693" ht="12.75" customHeight="1" x14ac:dyDescent="0.2"/>
    <row r="446697" ht="12.75" customHeight="1" x14ac:dyDescent="0.2"/>
    <row r="446701" ht="12.75" customHeight="1" x14ac:dyDescent="0.2"/>
    <row r="446705" ht="12.75" customHeight="1" x14ac:dyDescent="0.2"/>
    <row r="446709" ht="12.75" customHeight="1" x14ac:dyDescent="0.2"/>
    <row r="446713" ht="12.75" customHeight="1" x14ac:dyDescent="0.2"/>
    <row r="446717" ht="12.75" customHeight="1" x14ac:dyDescent="0.2"/>
    <row r="446721" ht="12.75" customHeight="1" x14ac:dyDescent="0.2"/>
    <row r="446725" ht="12.75" customHeight="1" x14ac:dyDescent="0.2"/>
    <row r="446729" ht="12.75" customHeight="1" x14ac:dyDescent="0.2"/>
    <row r="446733" ht="12.75" customHeight="1" x14ac:dyDescent="0.2"/>
    <row r="446737" ht="12.75" customHeight="1" x14ac:dyDescent="0.2"/>
    <row r="446741" ht="12.75" customHeight="1" x14ac:dyDescent="0.2"/>
    <row r="446745" ht="12.75" customHeight="1" x14ac:dyDescent="0.2"/>
    <row r="446749" ht="12.75" customHeight="1" x14ac:dyDescent="0.2"/>
    <row r="446753" ht="12.75" customHeight="1" x14ac:dyDescent="0.2"/>
    <row r="446757" ht="12.75" customHeight="1" x14ac:dyDescent="0.2"/>
    <row r="446761" ht="12.75" customHeight="1" x14ac:dyDescent="0.2"/>
    <row r="446765" ht="12.75" customHeight="1" x14ac:dyDescent="0.2"/>
    <row r="446769" ht="12.75" customHeight="1" x14ac:dyDescent="0.2"/>
    <row r="446773" ht="12.75" customHeight="1" x14ac:dyDescent="0.2"/>
    <row r="446777" ht="12.75" customHeight="1" x14ac:dyDescent="0.2"/>
    <row r="446781" ht="12.75" customHeight="1" x14ac:dyDescent="0.2"/>
    <row r="446785" ht="12.75" customHeight="1" x14ac:dyDescent="0.2"/>
    <row r="446789" ht="12.75" customHeight="1" x14ac:dyDescent="0.2"/>
    <row r="446793" ht="12.75" customHeight="1" x14ac:dyDescent="0.2"/>
    <row r="446797" ht="12.75" customHeight="1" x14ac:dyDescent="0.2"/>
    <row r="446801" ht="12.75" customHeight="1" x14ac:dyDescent="0.2"/>
    <row r="446805" ht="12.75" customHeight="1" x14ac:dyDescent="0.2"/>
    <row r="446809" ht="12.75" customHeight="1" x14ac:dyDescent="0.2"/>
    <row r="446813" ht="12.75" customHeight="1" x14ac:dyDescent="0.2"/>
    <row r="446817" ht="12.75" customHeight="1" x14ac:dyDescent="0.2"/>
    <row r="446821" ht="12.75" customHeight="1" x14ac:dyDescent="0.2"/>
    <row r="446825" ht="12.75" customHeight="1" x14ac:dyDescent="0.2"/>
    <row r="446829" ht="12.75" customHeight="1" x14ac:dyDescent="0.2"/>
    <row r="446833" ht="12.75" customHeight="1" x14ac:dyDescent="0.2"/>
    <row r="446837" ht="12.75" customHeight="1" x14ac:dyDescent="0.2"/>
    <row r="446841" ht="12.75" customHeight="1" x14ac:dyDescent="0.2"/>
    <row r="446845" ht="12.75" customHeight="1" x14ac:dyDescent="0.2"/>
    <row r="446849" ht="12.75" customHeight="1" x14ac:dyDescent="0.2"/>
    <row r="446853" ht="12.75" customHeight="1" x14ac:dyDescent="0.2"/>
    <row r="446857" ht="12.75" customHeight="1" x14ac:dyDescent="0.2"/>
    <row r="446861" ht="12.75" customHeight="1" x14ac:dyDescent="0.2"/>
    <row r="446865" ht="12.75" customHeight="1" x14ac:dyDescent="0.2"/>
    <row r="446869" ht="12.75" customHeight="1" x14ac:dyDescent="0.2"/>
    <row r="446873" ht="12.75" customHeight="1" x14ac:dyDescent="0.2"/>
    <row r="446877" ht="12.75" customHeight="1" x14ac:dyDescent="0.2"/>
    <row r="446881" ht="12.75" customHeight="1" x14ac:dyDescent="0.2"/>
    <row r="446885" ht="12.75" customHeight="1" x14ac:dyDescent="0.2"/>
    <row r="446889" ht="12.75" customHeight="1" x14ac:dyDescent="0.2"/>
    <row r="446893" ht="12.75" customHeight="1" x14ac:dyDescent="0.2"/>
    <row r="446897" ht="12.75" customHeight="1" x14ac:dyDescent="0.2"/>
    <row r="446901" ht="12.75" customHeight="1" x14ac:dyDescent="0.2"/>
    <row r="446905" ht="12.75" customHeight="1" x14ac:dyDescent="0.2"/>
    <row r="446909" ht="12.75" customHeight="1" x14ac:dyDescent="0.2"/>
    <row r="446913" ht="12.75" customHeight="1" x14ac:dyDescent="0.2"/>
    <row r="446917" ht="12.75" customHeight="1" x14ac:dyDescent="0.2"/>
    <row r="446921" ht="12.75" customHeight="1" x14ac:dyDescent="0.2"/>
    <row r="446925" ht="12.75" customHeight="1" x14ac:dyDescent="0.2"/>
    <row r="446929" ht="12.75" customHeight="1" x14ac:dyDescent="0.2"/>
    <row r="446933" ht="12.75" customHeight="1" x14ac:dyDescent="0.2"/>
    <row r="446937" ht="12.75" customHeight="1" x14ac:dyDescent="0.2"/>
    <row r="446941" ht="12.75" customHeight="1" x14ac:dyDescent="0.2"/>
    <row r="446945" ht="12.75" customHeight="1" x14ac:dyDescent="0.2"/>
    <row r="446949" ht="12.75" customHeight="1" x14ac:dyDescent="0.2"/>
    <row r="446953" ht="12.75" customHeight="1" x14ac:dyDescent="0.2"/>
    <row r="446957" ht="12.75" customHeight="1" x14ac:dyDescent="0.2"/>
    <row r="446961" ht="12.75" customHeight="1" x14ac:dyDescent="0.2"/>
    <row r="446965" ht="12.75" customHeight="1" x14ac:dyDescent="0.2"/>
    <row r="446969" ht="12.75" customHeight="1" x14ac:dyDescent="0.2"/>
    <row r="446973" ht="12.75" customHeight="1" x14ac:dyDescent="0.2"/>
    <row r="446977" ht="12.75" customHeight="1" x14ac:dyDescent="0.2"/>
    <row r="446981" ht="12.75" customHeight="1" x14ac:dyDescent="0.2"/>
    <row r="446985" ht="12.75" customHeight="1" x14ac:dyDescent="0.2"/>
    <row r="446989" ht="12.75" customHeight="1" x14ac:dyDescent="0.2"/>
    <row r="446993" ht="12.75" customHeight="1" x14ac:dyDescent="0.2"/>
    <row r="446997" ht="12.75" customHeight="1" x14ac:dyDescent="0.2"/>
    <row r="447001" ht="12.75" customHeight="1" x14ac:dyDescent="0.2"/>
    <row r="447005" ht="12.75" customHeight="1" x14ac:dyDescent="0.2"/>
    <row r="447009" ht="12.75" customHeight="1" x14ac:dyDescent="0.2"/>
    <row r="447013" ht="12.75" customHeight="1" x14ac:dyDescent="0.2"/>
    <row r="447017" ht="12.75" customHeight="1" x14ac:dyDescent="0.2"/>
    <row r="447021" ht="12.75" customHeight="1" x14ac:dyDescent="0.2"/>
    <row r="447025" ht="12.75" customHeight="1" x14ac:dyDescent="0.2"/>
    <row r="447029" ht="12.75" customHeight="1" x14ac:dyDescent="0.2"/>
    <row r="447033" ht="12.75" customHeight="1" x14ac:dyDescent="0.2"/>
    <row r="447037" ht="12.75" customHeight="1" x14ac:dyDescent="0.2"/>
    <row r="447041" ht="12.75" customHeight="1" x14ac:dyDescent="0.2"/>
    <row r="447045" ht="12.75" customHeight="1" x14ac:dyDescent="0.2"/>
    <row r="447049" ht="12.75" customHeight="1" x14ac:dyDescent="0.2"/>
    <row r="447053" ht="12.75" customHeight="1" x14ac:dyDescent="0.2"/>
    <row r="447057" ht="12.75" customHeight="1" x14ac:dyDescent="0.2"/>
    <row r="447061" ht="12.75" customHeight="1" x14ac:dyDescent="0.2"/>
    <row r="447065" ht="12.75" customHeight="1" x14ac:dyDescent="0.2"/>
    <row r="447069" ht="12.75" customHeight="1" x14ac:dyDescent="0.2"/>
    <row r="447073" ht="12.75" customHeight="1" x14ac:dyDescent="0.2"/>
    <row r="447077" ht="12.75" customHeight="1" x14ac:dyDescent="0.2"/>
    <row r="447081" ht="12.75" customHeight="1" x14ac:dyDescent="0.2"/>
    <row r="447085" ht="12.75" customHeight="1" x14ac:dyDescent="0.2"/>
    <row r="447089" ht="12.75" customHeight="1" x14ac:dyDescent="0.2"/>
    <row r="447093" ht="12.75" customHeight="1" x14ac:dyDescent="0.2"/>
    <row r="447097" ht="12.75" customHeight="1" x14ac:dyDescent="0.2"/>
    <row r="447101" ht="12.75" customHeight="1" x14ac:dyDescent="0.2"/>
    <row r="447105" ht="12.75" customHeight="1" x14ac:dyDescent="0.2"/>
    <row r="447109" ht="12.75" customHeight="1" x14ac:dyDescent="0.2"/>
    <row r="447113" ht="12.75" customHeight="1" x14ac:dyDescent="0.2"/>
    <row r="447117" ht="12.75" customHeight="1" x14ac:dyDescent="0.2"/>
    <row r="447121" ht="12.75" customHeight="1" x14ac:dyDescent="0.2"/>
    <row r="447125" ht="12.75" customHeight="1" x14ac:dyDescent="0.2"/>
    <row r="447129" ht="12.75" customHeight="1" x14ac:dyDescent="0.2"/>
    <row r="447133" ht="12.75" customHeight="1" x14ac:dyDescent="0.2"/>
    <row r="447137" ht="12.75" customHeight="1" x14ac:dyDescent="0.2"/>
    <row r="447141" ht="12.75" customHeight="1" x14ac:dyDescent="0.2"/>
    <row r="447145" ht="12.75" customHeight="1" x14ac:dyDescent="0.2"/>
    <row r="447149" ht="12.75" customHeight="1" x14ac:dyDescent="0.2"/>
    <row r="447153" ht="12.75" customHeight="1" x14ac:dyDescent="0.2"/>
    <row r="447157" ht="12.75" customHeight="1" x14ac:dyDescent="0.2"/>
    <row r="447161" ht="12.75" customHeight="1" x14ac:dyDescent="0.2"/>
    <row r="447165" ht="12.75" customHeight="1" x14ac:dyDescent="0.2"/>
    <row r="447169" ht="12.75" customHeight="1" x14ac:dyDescent="0.2"/>
    <row r="447173" ht="12.75" customHeight="1" x14ac:dyDescent="0.2"/>
    <row r="447177" ht="12.75" customHeight="1" x14ac:dyDescent="0.2"/>
    <row r="447181" ht="12.75" customHeight="1" x14ac:dyDescent="0.2"/>
    <row r="447185" ht="12.75" customHeight="1" x14ac:dyDescent="0.2"/>
    <row r="447189" ht="12.75" customHeight="1" x14ac:dyDescent="0.2"/>
    <row r="447193" ht="12.75" customHeight="1" x14ac:dyDescent="0.2"/>
    <row r="447197" ht="12.75" customHeight="1" x14ac:dyDescent="0.2"/>
    <row r="447201" ht="12.75" customHeight="1" x14ac:dyDescent="0.2"/>
    <row r="447205" ht="12.75" customHeight="1" x14ac:dyDescent="0.2"/>
    <row r="447209" ht="12.75" customHeight="1" x14ac:dyDescent="0.2"/>
    <row r="447213" ht="12.75" customHeight="1" x14ac:dyDescent="0.2"/>
    <row r="447217" ht="12.75" customHeight="1" x14ac:dyDescent="0.2"/>
    <row r="447221" ht="12.75" customHeight="1" x14ac:dyDescent="0.2"/>
    <row r="447225" ht="12.75" customHeight="1" x14ac:dyDescent="0.2"/>
    <row r="447229" ht="12.75" customHeight="1" x14ac:dyDescent="0.2"/>
    <row r="447233" ht="12.75" customHeight="1" x14ac:dyDescent="0.2"/>
    <row r="447237" ht="12.75" customHeight="1" x14ac:dyDescent="0.2"/>
    <row r="447241" ht="12.75" customHeight="1" x14ac:dyDescent="0.2"/>
    <row r="447245" ht="12.75" customHeight="1" x14ac:dyDescent="0.2"/>
    <row r="447249" ht="12.75" customHeight="1" x14ac:dyDescent="0.2"/>
    <row r="447253" ht="12.75" customHeight="1" x14ac:dyDescent="0.2"/>
    <row r="447257" ht="12.75" customHeight="1" x14ac:dyDescent="0.2"/>
    <row r="447261" ht="12.75" customHeight="1" x14ac:dyDescent="0.2"/>
    <row r="447265" ht="12.75" customHeight="1" x14ac:dyDescent="0.2"/>
    <row r="447269" ht="12.75" customHeight="1" x14ac:dyDescent="0.2"/>
    <row r="447273" ht="12.75" customHeight="1" x14ac:dyDescent="0.2"/>
    <row r="447277" ht="12.75" customHeight="1" x14ac:dyDescent="0.2"/>
    <row r="447281" ht="12.75" customHeight="1" x14ac:dyDescent="0.2"/>
    <row r="447285" ht="12.75" customHeight="1" x14ac:dyDescent="0.2"/>
    <row r="447289" ht="12.75" customHeight="1" x14ac:dyDescent="0.2"/>
    <row r="447293" ht="12.75" customHeight="1" x14ac:dyDescent="0.2"/>
    <row r="447297" ht="12.75" customHeight="1" x14ac:dyDescent="0.2"/>
    <row r="447301" ht="12.75" customHeight="1" x14ac:dyDescent="0.2"/>
    <row r="447305" ht="12.75" customHeight="1" x14ac:dyDescent="0.2"/>
    <row r="447309" ht="12.75" customHeight="1" x14ac:dyDescent="0.2"/>
    <row r="447313" ht="12.75" customHeight="1" x14ac:dyDescent="0.2"/>
    <row r="447317" ht="12.75" customHeight="1" x14ac:dyDescent="0.2"/>
    <row r="447321" ht="12.75" customHeight="1" x14ac:dyDescent="0.2"/>
    <row r="447325" ht="12.75" customHeight="1" x14ac:dyDescent="0.2"/>
    <row r="447329" ht="12.75" customHeight="1" x14ac:dyDescent="0.2"/>
    <row r="447333" ht="12.75" customHeight="1" x14ac:dyDescent="0.2"/>
    <row r="447337" ht="12.75" customHeight="1" x14ac:dyDescent="0.2"/>
    <row r="447341" ht="12.75" customHeight="1" x14ac:dyDescent="0.2"/>
    <row r="447345" ht="12.75" customHeight="1" x14ac:dyDescent="0.2"/>
    <row r="447349" ht="12.75" customHeight="1" x14ac:dyDescent="0.2"/>
    <row r="447353" ht="12.75" customHeight="1" x14ac:dyDescent="0.2"/>
    <row r="447357" ht="12.75" customHeight="1" x14ac:dyDescent="0.2"/>
    <row r="447361" ht="12.75" customHeight="1" x14ac:dyDescent="0.2"/>
    <row r="447365" ht="12.75" customHeight="1" x14ac:dyDescent="0.2"/>
    <row r="447369" ht="12.75" customHeight="1" x14ac:dyDescent="0.2"/>
    <row r="447373" ht="12.75" customHeight="1" x14ac:dyDescent="0.2"/>
    <row r="447377" ht="12.75" customHeight="1" x14ac:dyDescent="0.2"/>
    <row r="447381" ht="12.75" customHeight="1" x14ac:dyDescent="0.2"/>
    <row r="447385" ht="12.75" customHeight="1" x14ac:dyDescent="0.2"/>
    <row r="447389" ht="12.75" customHeight="1" x14ac:dyDescent="0.2"/>
    <row r="447393" ht="12.75" customHeight="1" x14ac:dyDescent="0.2"/>
    <row r="447397" ht="12.75" customHeight="1" x14ac:dyDescent="0.2"/>
    <row r="447401" ht="12.75" customHeight="1" x14ac:dyDescent="0.2"/>
    <row r="447405" ht="12.75" customHeight="1" x14ac:dyDescent="0.2"/>
    <row r="447409" ht="12.75" customHeight="1" x14ac:dyDescent="0.2"/>
    <row r="447413" ht="12.75" customHeight="1" x14ac:dyDescent="0.2"/>
    <row r="447417" ht="12.75" customHeight="1" x14ac:dyDescent="0.2"/>
    <row r="447421" ht="12.75" customHeight="1" x14ac:dyDescent="0.2"/>
    <row r="447425" ht="12.75" customHeight="1" x14ac:dyDescent="0.2"/>
    <row r="447429" ht="12.75" customHeight="1" x14ac:dyDescent="0.2"/>
    <row r="447433" ht="12.75" customHeight="1" x14ac:dyDescent="0.2"/>
    <row r="447437" ht="12.75" customHeight="1" x14ac:dyDescent="0.2"/>
    <row r="447441" ht="12.75" customHeight="1" x14ac:dyDescent="0.2"/>
    <row r="447445" ht="12.75" customHeight="1" x14ac:dyDescent="0.2"/>
    <row r="447449" ht="12.75" customHeight="1" x14ac:dyDescent="0.2"/>
    <row r="447453" ht="12.75" customHeight="1" x14ac:dyDescent="0.2"/>
    <row r="447457" ht="12.75" customHeight="1" x14ac:dyDescent="0.2"/>
    <row r="447461" ht="12.75" customHeight="1" x14ac:dyDescent="0.2"/>
    <row r="447465" ht="12.75" customHeight="1" x14ac:dyDescent="0.2"/>
    <row r="447469" ht="12.75" customHeight="1" x14ac:dyDescent="0.2"/>
    <row r="447473" ht="12.75" customHeight="1" x14ac:dyDescent="0.2"/>
    <row r="447477" ht="12.75" customHeight="1" x14ac:dyDescent="0.2"/>
    <row r="447481" ht="12.75" customHeight="1" x14ac:dyDescent="0.2"/>
    <row r="447485" ht="12.75" customHeight="1" x14ac:dyDescent="0.2"/>
    <row r="447489" ht="12.75" customHeight="1" x14ac:dyDescent="0.2"/>
    <row r="447493" ht="12.75" customHeight="1" x14ac:dyDescent="0.2"/>
    <row r="447497" ht="12.75" customHeight="1" x14ac:dyDescent="0.2"/>
    <row r="447501" ht="12.75" customHeight="1" x14ac:dyDescent="0.2"/>
    <row r="447505" ht="12.75" customHeight="1" x14ac:dyDescent="0.2"/>
    <row r="447509" ht="12.75" customHeight="1" x14ac:dyDescent="0.2"/>
    <row r="447513" ht="12.75" customHeight="1" x14ac:dyDescent="0.2"/>
    <row r="447517" ht="12.75" customHeight="1" x14ac:dyDescent="0.2"/>
    <row r="447521" ht="12.75" customHeight="1" x14ac:dyDescent="0.2"/>
    <row r="447525" ht="12.75" customHeight="1" x14ac:dyDescent="0.2"/>
    <row r="447529" ht="12.75" customHeight="1" x14ac:dyDescent="0.2"/>
    <row r="447533" ht="12.75" customHeight="1" x14ac:dyDescent="0.2"/>
    <row r="447537" ht="12.75" customHeight="1" x14ac:dyDescent="0.2"/>
    <row r="447541" ht="12.75" customHeight="1" x14ac:dyDescent="0.2"/>
    <row r="447545" ht="12.75" customHeight="1" x14ac:dyDescent="0.2"/>
    <row r="447549" ht="12.75" customHeight="1" x14ac:dyDescent="0.2"/>
    <row r="447553" ht="12.75" customHeight="1" x14ac:dyDescent="0.2"/>
    <row r="447557" ht="12.75" customHeight="1" x14ac:dyDescent="0.2"/>
    <row r="447561" ht="12.75" customHeight="1" x14ac:dyDescent="0.2"/>
    <row r="447565" ht="12.75" customHeight="1" x14ac:dyDescent="0.2"/>
    <row r="447569" ht="12.75" customHeight="1" x14ac:dyDescent="0.2"/>
    <row r="447573" ht="12.75" customHeight="1" x14ac:dyDescent="0.2"/>
    <row r="447577" ht="12.75" customHeight="1" x14ac:dyDescent="0.2"/>
    <row r="447581" ht="12.75" customHeight="1" x14ac:dyDescent="0.2"/>
    <row r="447585" ht="12.75" customHeight="1" x14ac:dyDescent="0.2"/>
    <row r="447589" ht="12.75" customHeight="1" x14ac:dyDescent="0.2"/>
    <row r="447593" ht="12.75" customHeight="1" x14ac:dyDescent="0.2"/>
    <row r="447597" ht="12.75" customHeight="1" x14ac:dyDescent="0.2"/>
    <row r="447601" ht="12.75" customHeight="1" x14ac:dyDescent="0.2"/>
    <row r="447605" ht="12.75" customHeight="1" x14ac:dyDescent="0.2"/>
    <row r="447609" ht="12.75" customHeight="1" x14ac:dyDescent="0.2"/>
    <row r="447613" ht="12.75" customHeight="1" x14ac:dyDescent="0.2"/>
    <row r="447617" ht="12.75" customHeight="1" x14ac:dyDescent="0.2"/>
    <row r="447621" ht="12.75" customHeight="1" x14ac:dyDescent="0.2"/>
    <row r="447625" ht="12.75" customHeight="1" x14ac:dyDescent="0.2"/>
    <row r="447629" ht="12.75" customHeight="1" x14ac:dyDescent="0.2"/>
    <row r="447633" ht="12.75" customHeight="1" x14ac:dyDescent="0.2"/>
    <row r="447637" ht="12.75" customHeight="1" x14ac:dyDescent="0.2"/>
    <row r="447641" ht="12.75" customHeight="1" x14ac:dyDescent="0.2"/>
    <row r="447645" ht="12.75" customHeight="1" x14ac:dyDescent="0.2"/>
    <row r="447649" ht="12.75" customHeight="1" x14ac:dyDescent="0.2"/>
    <row r="447653" ht="12.75" customHeight="1" x14ac:dyDescent="0.2"/>
    <row r="447657" ht="12.75" customHeight="1" x14ac:dyDescent="0.2"/>
    <row r="447661" ht="12.75" customHeight="1" x14ac:dyDescent="0.2"/>
    <row r="447665" ht="12.75" customHeight="1" x14ac:dyDescent="0.2"/>
    <row r="447669" ht="12.75" customHeight="1" x14ac:dyDescent="0.2"/>
    <row r="447673" ht="12.75" customHeight="1" x14ac:dyDescent="0.2"/>
    <row r="447677" ht="12.75" customHeight="1" x14ac:dyDescent="0.2"/>
    <row r="447681" ht="12.75" customHeight="1" x14ac:dyDescent="0.2"/>
    <row r="447685" ht="12.75" customHeight="1" x14ac:dyDescent="0.2"/>
    <row r="447689" ht="12.75" customHeight="1" x14ac:dyDescent="0.2"/>
    <row r="447693" ht="12.75" customHeight="1" x14ac:dyDescent="0.2"/>
    <row r="447697" ht="12.75" customHeight="1" x14ac:dyDescent="0.2"/>
    <row r="447701" ht="12.75" customHeight="1" x14ac:dyDescent="0.2"/>
    <row r="447705" ht="12.75" customHeight="1" x14ac:dyDescent="0.2"/>
    <row r="447709" ht="12.75" customHeight="1" x14ac:dyDescent="0.2"/>
    <row r="447713" ht="12.75" customHeight="1" x14ac:dyDescent="0.2"/>
    <row r="447717" ht="12.75" customHeight="1" x14ac:dyDescent="0.2"/>
    <row r="447721" ht="12.75" customHeight="1" x14ac:dyDescent="0.2"/>
    <row r="447725" ht="12.75" customHeight="1" x14ac:dyDescent="0.2"/>
    <row r="447729" ht="12.75" customHeight="1" x14ac:dyDescent="0.2"/>
    <row r="447733" ht="12.75" customHeight="1" x14ac:dyDescent="0.2"/>
    <row r="447737" ht="12.75" customHeight="1" x14ac:dyDescent="0.2"/>
    <row r="447741" ht="12.75" customHeight="1" x14ac:dyDescent="0.2"/>
    <row r="447745" ht="12.75" customHeight="1" x14ac:dyDescent="0.2"/>
    <row r="447749" ht="12.75" customHeight="1" x14ac:dyDescent="0.2"/>
    <row r="447753" ht="12.75" customHeight="1" x14ac:dyDescent="0.2"/>
    <row r="447757" ht="12.75" customHeight="1" x14ac:dyDescent="0.2"/>
    <row r="447761" ht="12.75" customHeight="1" x14ac:dyDescent="0.2"/>
    <row r="447765" ht="12.75" customHeight="1" x14ac:dyDescent="0.2"/>
    <row r="447769" ht="12.75" customHeight="1" x14ac:dyDescent="0.2"/>
    <row r="447773" ht="12.75" customHeight="1" x14ac:dyDescent="0.2"/>
    <row r="447777" ht="12.75" customHeight="1" x14ac:dyDescent="0.2"/>
    <row r="447781" ht="12.75" customHeight="1" x14ac:dyDescent="0.2"/>
    <row r="447785" ht="12.75" customHeight="1" x14ac:dyDescent="0.2"/>
    <row r="447789" ht="12.75" customHeight="1" x14ac:dyDescent="0.2"/>
    <row r="447793" ht="12.75" customHeight="1" x14ac:dyDescent="0.2"/>
    <row r="447797" ht="12.75" customHeight="1" x14ac:dyDescent="0.2"/>
    <row r="447801" ht="12.75" customHeight="1" x14ac:dyDescent="0.2"/>
    <row r="447805" ht="12.75" customHeight="1" x14ac:dyDescent="0.2"/>
    <row r="447809" ht="12.75" customHeight="1" x14ac:dyDescent="0.2"/>
    <row r="447813" ht="12.75" customHeight="1" x14ac:dyDescent="0.2"/>
    <row r="447817" ht="12.75" customHeight="1" x14ac:dyDescent="0.2"/>
    <row r="447821" ht="12.75" customHeight="1" x14ac:dyDescent="0.2"/>
    <row r="447825" ht="12.75" customHeight="1" x14ac:dyDescent="0.2"/>
    <row r="447829" ht="12.75" customHeight="1" x14ac:dyDescent="0.2"/>
    <row r="447833" ht="12.75" customHeight="1" x14ac:dyDescent="0.2"/>
    <row r="447837" ht="12.75" customHeight="1" x14ac:dyDescent="0.2"/>
    <row r="447841" ht="12.75" customHeight="1" x14ac:dyDescent="0.2"/>
    <row r="447845" ht="12.75" customHeight="1" x14ac:dyDescent="0.2"/>
    <row r="447849" ht="12.75" customHeight="1" x14ac:dyDescent="0.2"/>
    <row r="447853" ht="12.75" customHeight="1" x14ac:dyDescent="0.2"/>
    <row r="447857" ht="12.75" customHeight="1" x14ac:dyDescent="0.2"/>
    <row r="447861" ht="12.75" customHeight="1" x14ac:dyDescent="0.2"/>
    <row r="447865" ht="12.75" customHeight="1" x14ac:dyDescent="0.2"/>
    <row r="447869" ht="12.75" customHeight="1" x14ac:dyDescent="0.2"/>
    <row r="447873" ht="12.75" customHeight="1" x14ac:dyDescent="0.2"/>
    <row r="447877" ht="12.75" customHeight="1" x14ac:dyDescent="0.2"/>
    <row r="447881" ht="12.75" customHeight="1" x14ac:dyDescent="0.2"/>
    <row r="447885" ht="12.75" customHeight="1" x14ac:dyDescent="0.2"/>
    <row r="447889" ht="12.75" customHeight="1" x14ac:dyDescent="0.2"/>
    <row r="447893" ht="12.75" customHeight="1" x14ac:dyDescent="0.2"/>
    <row r="447897" ht="12.75" customHeight="1" x14ac:dyDescent="0.2"/>
    <row r="447901" ht="12.75" customHeight="1" x14ac:dyDescent="0.2"/>
    <row r="447905" ht="12.75" customHeight="1" x14ac:dyDescent="0.2"/>
    <row r="447909" ht="12.75" customHeight="1" x14ac:dyDescent="0.2"/>
    <row r="447913" ht="12.75" customHeight="1" x14ac:dyDescent="0.2"/>
    <row r="447917" ht="12.75" customHeight="1" x14ac:dyDescent="0.2"/>
    <row r="447921" ht="12.75" customHeight="1" x14ac:dyDescent="0.2"/>
    <row r="447925" ht="12.75" customHeight="1" x14ac:dyDescent="0.2"/>
    <row r="447929" ht="12.75" customHeight="1" x14ac:dyDescent="0.2"/>
    <row r="447933" ht="12.75" customHeight="1" x14ac:dyDescent="0.2"/>
    <row r="447937" ht="12.75" customHeight="1" x14ac:dyDescent="0.2"/>
    <row r="447941" ht="12.75" customHeight="1" x14ac:dyDescent="0.2"/>
    <row r="447945" ht="12.75" customHeight="1" x14ac:dyDescent="0.2"/>
    <row r="447949" ht="12.75" customHeight="1" x14ac:dyDescent="0.2"/>
    <row r="447953" ht="12.75" customHeight="1" x14ac:dyDescent="0.2"/>
    <row r="447957" ht="12.75" customHeight="1" x14ac:dyDescent="0.2"/>
    <row r="447961" ht="12.75" customHeight="1" x14ac:dyDescent="0.2"/>
    <row r="447965" ht="12.75" customHeight="1" x14ac:dyDescent="0.2"/>
    <row r="447969" ht="12.75" customHeight="1" x14ac:dyDescent="0.2"/>
    <row r="447973" ht="12.75" customHeight="1" x14ac:dyDescent="0.2"/>
    <row r="447977" ht="12.75" customHeight="1" x14ac:dyDescent="0.2"/>
    <row r="447981" ht="12.75" customHeight="1" x14ac:dyDescent="0.2"/>
    <row r="447985" ht="12.75" customHeight="1" x14ac:dyDescent="0.2"/>
    <row r="447989" ht="12.75" customHeight="1" x14ac:dyDescent="0.2"/>
    <row r="447993" ht="12.75" customHeight="1" x14ac:dyDescent="0.2"/>
    <row r="447997" ht="12.75" customHeight="1" x14ac:dyDescent="0.2"/>
    <row r="448001" ht="12.75" customHeight="1" x14ac:dyDescent="0.2"/>
    <row r="448005" ht="12.75" customHeight="1" x14ac:dyDescent="0.2"/>
    <row r="448009" ht="12.75" customHeight="1" x14ac:dyDescent="0.2"/>
    <row r="448013" ht="12.75" customHeight="1" x14ac:dyDescent="0.2"/>
    <row r="448017" ht="12.75" customHeight="1" x14ac:dyDescent="0.2"/>
    <row r="448021" ht="12.75" customHeight="1" x14ac:dyDescent="0.2"/>
    <row r="448025" ht="12.75" customHeight="1" x14ac:dyDescent="0.2"/>
    <row r="448029" ht="12.75" customHeight="1" x14ac:dyDescent="0.2"/>
    <row r="448033" ht="12.75" customHeight="1" x14ac:dyDescent="0.2"/>
    <row r="448037" ht="12.75" customHeight="1" x14ac:dyDescent="0.2"/>
    <row r="448041" ht="12.75" customHeight="1" x14ac:dyDescent="0.2"/>
    <row r="448045" ht="12.75" customHeight="1" x14ac:dyDescent="0.2"/>
    <row r="448049" ht="12.75" customHeight="1" x14ac:dyDescent="0.2"/>
    <row r="448053" ht="12.75" customHeight="1" x14ac:dyDescent="0.2"/>
    <row r="448057" ht="12.75" customHeight="1" x14ac:dyDescent="0.2"/>
    <row r="448061" ht="12.75" customHeight="1" x14ac:dyDescent="0.2"/>
    <row r="448065" ht="12.75" customHeight="1" x14ac:dyDescent="0.2"/>
    <row r="448069" ht="12.75" customHeight="1" x14ac:dyDescent="0.2"/>
    <row r="448073" ht="12.75" customHeight="1" x14ac:dyDescent="0.2"/>
    <row r="448077" ht="12.75" customHeight="1" x14ac:dyDescent="0.2"/>
    <row r="448081" ht="12.75" customHeight="1" x14ac:dyDescent="0.2"/>
    <row r="448085" ht="12.75" customHeight="1" x14ac:dyDescent="0.2"/>
    <row r="448089" ht="12.75" customHeight="1" x14ac:dyDescent="0.2"/>
    <row r="448093" ht="12.75" customHeight="1" x14ac:dyDescent="0.2"/>
    <row r="448097" ht="12.75" customHeight="1" x14ac:dyDescent="0.2"/>
    <row r="448101" ht="12.75" customHeight="1" x14ac:dyDescent="0.2"/>
    <row r="448105" ht="12.75" customHeight="1" x14ac:dyDescent="0.2"/>
    <row r="448109" ht="12.75" customHeight="1" x14ac:dyDescent="0.2"/>
    <row r="448113" ht="12.75" customHeight="1" x14ac:dyDescent="0.2"/>
    <row r="448117" ht="12.75" customHeight="1" x14ac:dyDescent="0.2"/>
    <row r="448121" ht="12.75" customHeight="1" x14ac:dyDescent="0.2"/>
    <row r="448125" ht="12.75" customHeight="1" x14ac:dyDescent="0.2"/>
    <row r="448129" ht="12.75" customHeight="1" x14ac:dyDescent="0.2"/>
    <row r="448133" ht="12.75" customHeight="1" x14ac:dyDescent="0.2"/>
    <row r="448137" ht="12.75" customHeight="1" x14ac:dyDescent="0.2"/>
    <row r="448141" ht="12.75" customHeight="1" x14ac:dyDescent="0.2"/>
    <row r="448145" ht="12.75" customHeight="1" x14ac:dyDescent="0.2"/>
    <row r="448149" ht="12.75" customHeight="1" x14ac:dyDescent="0.2"/>
    <row r="448153" ht="12.75" customHeight="1" x14ac:dyDescent="0.2"/>
    <row r="448157" ht="12.75" customHeight="1" x14ac:dyDescent="0.2"/>
    <row r="448161" ht="12.75" customHeight="1" x14ac:dyDescent="0.2"/>
    <row r="448165" ht="12.75" customHeight="1" x14ac:dyDescent="0.2"/>
    <row r="448169" ht="12.75" customHeight="1" x14ac:dyDescent="0.2"/>
    <row r="448173" ht="12.75" customHeight="1" x14ac:dyDescent="0.2"/>
    <row r="448177" ht="12.75" customHeight="1" x14ac:dyDescent="0.2"/>
    <row r="448181" ht="12.75" customHeight="1" x14ac:dyDescent="0.2"/>
    <row r="448185" ht="12.75" customHeight="1" x14ac:dyDescent="0.2"/>
    <row r="448189" ht="12.75" customHeight="1" x14ac:dyDescent="0.2"/>
    <row r="448193" ht="12.75" customHeight="1" x14ac:dyDescent="0.2"/>
    <row r="448197" ht="12.75" customHeight="1" x14ac:dyDescent="0.2"/>
    <row r="448201" ht="12.75" customHeight="1" x14ac:dyDescent="0.2"/>
    <row r="448205" ht="12.75" customHeight="1" x14ac:dyDescent="0.2"/>
    <row r="448209" ht="12.75" customHeight="1" x14ac:dyDescent="0.2"/>
    <row r="448213" ht="12.75" customHeight="1" x14ac:dyDescent="0.2"/>
    <row r="448217" ht="12.75" customHeight="1" x14ac:dyDescent="0.2"/>
    <row r="448221" ht="12.75" customHeight="1" x14ac:dyDescent="0.2"/>
    <row r="448225" ht="12.75" customHeight="1" x14ac:dyDescent="0.2"/>
    <row r="448229" ht="12.75" customHeight="1" x14ac:dyDescent="0.2"/>
    <row r="448233" ht="12.75" customHeight="1" x14ac:dyDescent="0.2"/>
    <row r="448237" ht="12.75" customHeight="1" x14ac:dyDescent="0.2"/>
    <row r="448241" ht="12.75" customHeight="1" x14ac:dyDescent="0.2"/>
    <row r="448245" ht="12.75" customHeight="1" x14ac:dyDescent="0.2"/>
    <row r="448249" ht="12.75" customHeight="1" x14ac:dyDescent="0.2"/>
    <row r="448253" ht="12.75" customHeight="1" x14ac:dyDescent="0.2"/>
    <row r="448257" ht="12.75" customHeight="1" x14ac:dyDescent="0.2"/>
    <row r="448261" ht="12.75" customHeight="1" x14ac:dyDescent="0.2"/>
    <row r="448265" ht="12.75" customHeight="1" x14ac:dyDescent="0.2"/>
    <row r="448269" ht="12.75" customHeight="1" x14ac:dyDescent="0.2"/>
    <row r="448273" ht="12.75" customHeight="1" x14ac:dyDescent="0.2"/>
    <row r="448277" ht="12.75" customHeight="1" x14ac:dyDescent="0.2"/>
    <row r="448281" ht="12.75" customHeight="1" x14ac:dyDescent="0.2"/>
    <row r="448285" ht="12.75" customHeight="1" x14ac:dyDescent="0.2"/>
    <row r="448289" ht="12.75" customHeight="1" x14ac:dyDescent="0.2"/>
    <row r="448293" ht="12.75" customHeight="1" x14ac:dyDescent="0.2"/>
    <row r="448297" ht="12.75" customHeight="1" x14ac:dyDescent="0.2"/>
    <row r="448301" ht="12.75" customHeight="1" x14ac:dyDescent="0.2"/>
    <row r="448305" ht="12.75" customHeight="1" x14ac:dyDescent="0.2"/>
    <row r="448309" ht="12.75" customHeight="1" x14ac:dyDescent="0.2"/>
    <row r="448313" ht="12.75" customHeight="1" x14ac:dyDescent="0.2"/>
    <row r="448317" ht="12.75" customHeight="1" x14ac:dyDescent="0.2"/>
    <row r="448321" ht="12.75" customHeight="1" x14ac:dyDescent="0.2"/>
    <row r="448325" ht="12.75" customHeight="1" x14ac:dyDescent="0.2"/>
    <row r="448329" ht="12.75" customHeight="1" x14ac:dyDescent="0.2"/>
    <row r="448333" ht="12.75" customHeight="1" x14ac:dyDescent="0.2"/>
    <row r="448337" ht="12.75" customHeight="1" x14ac:dyDescent="0.2"/>
    <row r="448341" ht="12.75" customHeight="1" x14ac:dyDescent="0.2"/>
    <row r="448345" ht="12.75" customHeight="1" x14ac:dyDescent="0.2"/>
    <row r="448349" ht="12.75" customHeight="1" x14ac:dyDescent="0.2"/>
    <row r="448353" ht="12.75" customHeight="1" x14ac:dyDescent="0.2"/>
    <row r="448357" ht="12.75" customHeight="1" x14ac:dyDescent="0.2"/>
    <row r="448361" ht="12.75" customHeight="1" x14ac:dyDescent="0.2"/>
    <row r="448365" ht="12.75" customHeight="1" x14ac:dyDescent="0.2"/>
    <row r="448369" ht="12.75" customHeight="1" x14ac:dyDescent="0.2"/>
    <row r="448373" ht="12.75" customHeight="1" x14ac:dyDescent="0.2"/>
    <row r="448377" ht="12.75" customHeight="1" x14ac:dyDescent="0.2"/>
    <row r="448381" ht="12.75" customHeight="1" x14ac:dyDescent="0.2"/>
    <row r="448385" ht="12.75" customHeight="1" x14ac:dyDescent="0.2"/>
    <row r="448389" ht="12.75" customHeight="1" x14ac:dyDescent="0.2"/>
    <row r="448393" ht="12.75" customHeight="1" x14ac:dyDescent="0.2"/>
    <row r="448397" ht="12.75" customHeight="1" x14ac:dyDescent="0.2"/>
    <row r="448401" ht="12.75" customHeight="1" x14ac:dyDescent="0.2"/>
    <row r="448405" ht="12.75" customHeight="1" x14ac:dyDescent="0.2"/>
    <row r="448409" ht="12.75" customHeight="1" x14ac:dyDescent="0.2"/>
    <row r="448413" ht="12.75" customHeight="1" x14ac:dyDescent="0.2"/>
    <row r="448417" ht="12.75" customHeight="1" x14ac:dyDescent="0.2"/>
    <row r="448421" ht="12.75" customHeight="1" x14ac:dyDescent="0.2"/>
    <row r="448425" ht="12.75" customHeight="1" x14ac:dyDescent="0.2"/>
    <row r="448429" ht="12.75" customHeight="1" x14ac:dyDescent="0.2"/>
    <row r="448433" ht="12.75" customHeight="1" x14ac:dyDescent="0.2"/>
    <row r="448437" ht="12.75" customHeight="1" x14ac:dyDescent="0.2"/>
    <row r="448441" ht="12.75" customHeight="1" x14ac:dyDescent="0.2"/>
    <row r="448445" ht="12.75" customHeight="1" x14ac:dyDescent="0.2"/>
    <row r="448449" ht="12.75" customHeight="1" x14ac:dyDescent="0.2"/>
    <row r="448453" ht="12.75" customHeight="1" x14ac:dyDescent="0.2"/>
    <row r="448457" ht="12.75" customHeight="1" x14ac:dyDescent="0.2"/>
    <row r="448461" ht="12.75" customHeight="1" x14ac:dyDescent="0.2"/>
    <row r="448465" ht="12.75" customHeight="1" x14ac:dyDescent="0.2"/>
    <row r="448469" ht="12.75" customHeight="1" x14ac:dyDescent="0.2"/>
    <row r="448473" ht="12.75" customHeight="1" x14ac:dyDescent="0.2"/>
    <row r="448477" ht="12.75" customHeight="1" x14ac:dyDescent="0.2"/>
    <row r="448481" ht="12.75" customHeight="1" x14ac:dyDescent="0.2"/>
    <row r="448485" ht="12.75" customHeight="1" x14ac:dyDescent="0.2"/>
    <row r="448489" ht="12.75" customHeight="1" x14ac:dyDescent="0.2"/>
    <row r="448493" ht="12.75" customHeight="1" x14ac:dyDescent="0.2"/>
    <row r="448497" ht="12.75" customHeight="1" x14ac:dyDescent="0.2"/>
    <row r="448501" ht="12.75" customHeight="1" x14ac:dyDescent="0.2"/>
    <row r="448505" ht="12.75" customHeight="1" x14ac:dyDescent="0.2"/>
    <row r="448509" ht="12.75" customHeight="1" x14ac:dyDescent="0.2"/>
    <row r="448513" ht="12.75" customHeight="1" x14ac:dyDescent="0.2"/>
    <row r="448517" ht="12.75" customHeight="1" x14ac:dyDescent="0.2"/>
    <row r="448521" ht="12.75" customHeight="1" x14ac:dyDescent="0.2"/>
    <row r="448525" ht="12.75" customHeight="1" x14ac:dyDescent="0.2"/>
    <row r="448529" ht="12.75" customHeight="1" x14ac:dyDescent="0.2"/>
    <row r="448533" ht="12.75" customHeight="1" x14ac:dyDescent="0.2"/>
    <row r="448537" ht="12.75" customHeight="1" x14ac:dyDescent="0.2"/>
    <row r="448541" ht="12.75" customHeight="1" x14ac:dyDescent="0.2"/>
    <row r="448545" ht="12.75" customHeight="1" x14ac:dyDescent="0.2"/>
    <row r="448549" ht="12.75" customHeight="1" x14ac:dyDescent="0.2"/>
    <row r="448553" ht="12.75" customHeight="1" x14ac:dyDescent="0.2"/>
    <row r="448557" ht="12.75" customHeight="1" x14ac:dyDescent="0.2"/>
    <row r="448561" ht="12.75" customHeight="1" x14ac:dyDescent="0.2"/>
    <row r="448565" ht="12.75" customHeight="1" x14ac:dyDescent="0.2"/>
    <row r="448569" ht="12.75" customHeight="1" x14ac:dyDescent="0.2"/>
    <row r="448573" ht="12.75" customHeight="1" x14ac:dyDescent="0.2"/>
    <row r="448577" ht="12.75" customHeight="1" x14ac:dyDescent="0.2"/>
    <row r="448581" ht="12.75" customHeight="1" x14ac:dyDescent="0.2"/>
    <row r="448585" ht="12.75" customHeight="1" x14ac:dyDescent="0.2"/>
    <row r="448589" ht="12.75" customHeight="1" x14ac:dyDescent="0.2"/>
    <row r="448593" ht="12.75" customHeight="1" x14ac:dyDescent="0.2"/>
    <row r="448597" ht="12.75" customHeight="1" x14ac:dyDescent="0.2"/>
    <row r="448601" ht="12.75" customHeight="1" x14ac:dyDescent="0.2"/>
    <row r="448605" ht="12.75" customHeight="1" x14ac:dyDescent="0.2"/>
    <row r="448609" ht="12.75" customHeight="1" x14ac:dyDescent="0.2"/>
    <row r="448613" ht="12.75" customHeight="1" x14ac:dyDescent="0.2"/>
    <row r="448617" ht="12.75" customHeight="1" x14ac:dyDescent="0.2"/>
    <row r="448621" ht="12.75" customHeight="1" x14ac:dyDescent="0.2"/>
    <row r="448625" ht="12.75" customHeight="1" x14ac:dyDescent="0.2"/>
    <row r="448629" ht="12.75" customHeight="1" x14ac:dyDescent="0.2"/>
    <row r="448633" ht="12.75" customHeight="1" x14ac:dyDescent="0.2"/>
    <row r="448637" ht="12.75" customHeight="1" x14ac:dyDescent="0.2"/>
    <row r="448641" ht="12.75" customHeight="1" x14ac:dyDescent="0.2"/>
    <row r="448645" ht="12.75" customHeight="1" x14ac:dyDescent="0.2"/>
    <row r="448649" ht="12.75" customHeight="1" x14ac:dyDescent="0.2"/>
    <row r="448653" ht="12.75" customHeight="1" x14ac:dyDescent="0.2"/>
    <row r="448657" ht="12.75" customHeight="1" x14ac:dyDescent="0.2"/>
    <row r="448661" ht="12.75" customHeight="1" x14ac:dyDescent="0.2"/>
    <row r="448665" ht="12.75" customHeight="1" x14ac:dyDescent="0.2"/>
    <row r="448669" ht="12.75" customHeight="1" x14ac:dyDescent="0.2"/>
    <row r="448673" ht="12.75" customHeight="1" x14ac:dyDescent="0.2"/>
    <row r="448677" ht="12.75" customHeight="1" x14ac:dyDescent="0.2"/>
    <row r="448681" ht="12.75" customHeight="1" x14ac:dyDescent="0.2"/>
    <row r="448685" ht="12.75" customHeight="1" x14ac:dyDescent="0.2"/>
    <row r="448689" ht="12.75" customHeight="1" x14ac:dyDescent="0.2"/>
    <row r="448693" ht="12.75" customHeight="1" x14ac:dyDescent="0.2"/>
    <row r="448697" ht="12.75" customHeight="1" x14ac:dyDescent="0.2"/>
    <row r="448701" ht="12.75" customHeight="1" x14ac:dyDescent="0.2"/>
    <row r="448705" ht="12.75" customHeight="1" x14ac:dyDescent="0.2"/>
    <row r="448709" ht="12.75" customHeight="1" x14ac:dyDescent="0.2"/>
    <row r="448713" ht="12.75" customHeight="1" x14ac:dyDescent="0.2"/>
    <row r="448717" ht="12.75" customHeight="1" x14ac:dyDescent="0.2"/>
    <row r="448721" ht="12.75" customHeight="1" x14ac:dyDescent="0.2"/>
    <row r="448725" ht="12.75" customHeight="1" x14ac:dyDescent="0.2"/>
    <row r="448729" ht="12.75" customHeight="1" x14ac:dyDescent="0.2"/>
    <row r="448733" ht="12.75" customHeight="1" x14ac:dyDescent="0.2"/>
    <row r="448737" ht="12.75" customHeight="1" x14ac:dyDescent="0.2"/>
    <row r="448741" ht="12.75" customHeight="1" x14ac:dyDescent="0.2"/>
    <row r="448745" ht="12.75" customHeight="1" x14ac:dyDescent="0.2"/>
    <row r="448749" ht="12.75" customHeight="1" x14ac:dyDescent="0.2"/>
    <row r="448753" ht="12.75" customHeight="1" x14ac:dyDescent="0.2"/>
    <row r="448757" ht="12.75" customHeight="1" x14ac:dyDescent="0.2"/>
    <row r="448761" ht="12.75" customHeight="1" x14ac:dyDescent="0.2"/>
    <row r="448765" ht="12.75" customHeight="1" x14ac:dyDescent="0.2"/>
    <row r="448769" ht="12.75" customHeight="1" x14ac:dyDescent="0.2"/>
    <row r="448773" ht="12.75" customHeight="1" x14ac:dyDescent="0.2"/>
    <row r="448777" ht="12.75" customHeight="1" x14ac:dyDescent="0.2"/>
    <row r="448781" ht="12.75" customHeight="1" x14ac:dyDescent="0.2"/>
    <row r="448785" ht="12.75" customHeight="1" x14ac:dyDescent="0.2"/>
    <row r="448789" ht="12.75" customHeight="1" x14ac:dyDescent="0.2"/>
    <row r="448793" ht="12.75" customHeight="1" x14ac:dyDescent="0.2"/>
    <row r="448797" ht="12.75" customHeight="1" x14ac:dyDescent="0.2"/>
    <row r="448801" ht="12.75" customHeight="1" x14ac:dyDescent="0.2"/>
    <row r="448805" ht="12.75" customHeight="1" x14ac:dyDescent="0.2"/>
    <row r="448809" ht="12.75" customHeight="1" x14ac:dyDescent="0.2"/>
    <row r="448813" ht="12.75" customHeight="1" x14ac:dyDescent="0.2"/>
    <row r="448817" ht="12.75" customHeight="1" x14ac:dyDescent="0.2"/>
    <row r="448821" ht="12.75" customHeight="1" x14ac:dyDescent="0.2"/>
    <row r="448825" ht="12.75" customHeight="1" x14ac:dyDescent="0.2"/>
    <row r="448829" ht="12.75" customHeight="1" x14ac:dyDescent="0.2"/>
    <row r="448833" ht="12.75" customHeight="1" x14ac:dyDescent="0.2"/>
    <row r="448837" ht="12.75" customHeight="1" x14ac:dyDescent="0.2"/>
    <row r="448841" ht="12.75" customHeight="1" x14ac:dyDescent="0.2"/>
    <row r="448845" ht="12.75" customHeight="1" x14ac:dyDescent="0.2"/>
    <row r="448849" ht="12.75" customHeight="1" x14ac:dyDescent="0.2"/>
    <row r="448853" ht="12.75" customHeight="1" x14ac:dyDescent="0.2"/>
    <row r="448857" ht="12.75" customHeight="1" x14ac:dyDescent="0.2"/>
    <row r="448861" ht="12.75" customHeight="1" x14ac:dyDescent="0.2"/>
    <row r="448865" ht="12.75" customHeight="1" x14ac:dyDescent="0.2"/>
    <row r="448869" ht="12.75" customHeight="1" x14ac:dyDescent="0.2"/>
    <row r="448873" ht="12.75" customHeight="1" x14ac:dyDescent="0.2"/>
    <row r="448877" ht="12.75" customHeight="1" x14ac:dyDescent="0.2"/>
    <row r="448881" ht="12.75" customHeight="1" x14ac:dyDescent="0.2"/>
    <row r="448885" ht="12.75" customHeight="1" x14ac:dyDescent="0.2"/>
    <row r="448889" ht="12.75" customHeight="1" x14ac:dyDescent="0.2"/>
    <row r="448893" ht="12.75" customHeight="1" x14ac:dyDescent="0.2"/>
    <row r="448897" ht="12.75" customHeight="1" x14ac:dyDescent="0.2"/>
    <row r="448901" ht="12.75" customHeight="1" x14ac:dyDescent="0.2"/>
    <row r="448905" ht="12.75" customHeight="1" x14ac:dyDescent="0.2"/>
    <row r="448909" ht="12.75" customHeight="1" x14ac:dyDescent="0.2"/>
    <row r="448913" ht="12.75" customHeight="1" x14ac:dyDescent="0.2"/>
    <row r="448917" ht="12.75" customHeight="1" x14ac:dyDescent="0.2"/>
    <row r="448921" ht="12.75" customHeight="1" x14ac:dyDescent="0.2"/>
    <row r="448925" ht="12.75" customHeight="1" x14ac:dyDescent="0.2"/>
    <row r="448929" ht="12.75" customHeight="1" x14ac:dyDescent="0.2"/>
    <row r="448933" ht="12.75" customHeight="1" x14ac:dyDescent="0.2"/>
    <row r="448937" ht="12.75" customHeight="1" x14ac:dyDescent="0.2"/>
    <row r="448941" ht="12.75" customHeight="1" x14ac:dyDescent="0.2"/>
    <row r="448945" ht="12.75" customHeight="1" x14ac:dyDescent="0.2"/>
    <row r="448949" ht="12.75" customHeight="1" x14ac:dyDescent="0.2"/>
    <row r="448953" ht="12.75" customHeight="1" x14ac:dyDescent="0.2"/>
    <row r="448957" ht="12.75" customHeight="1" x14ac:dyDescent="0.2"/>
    <row r="448961" ht="12.75" customHeight="1" x14ac:dyDescent="0.2"/>
    <row r="448965" ht="12.75" customHeight="1" x14ac:dyDescent="0.2"/>
    <row r="448969" ht="12.75" customHeight="1" x14ac:dyDescent="0.2"/>
    <row r="448973" ht="12.75" customHeight="1" x14ac:dyDescent="0.2"/>
    <row r="448977" ht="12.75" customHeight="1" x14ac:dyDescent="0.2"/>
    <row r="448981" ht="12.75" customHeight="1" x14ac:dyDescent="0.2"/>
    <row r="448985" ht="12.75" customHeight="1" x14ac:dyDescent="0.2"/>
    <row r="448989" ht="12.75" customHeight="1" x14ac:dyDescent="0.2"/>
    <row r="448993" ht="12.75" customHeight="1" x14ac:dyDescent="0.2"/>
    <row r="448997" ht="12.75" customHeight="1" x14ac:dyDescent="0.2"/>
    <row r="449001" ht="12.75" customHeight="1" x14ac:dyDescent="0.2"/>
    <row r="449005" ht="12.75" customHeight="1" x14ac:dyDescent="0.2"/>
    <row r="449009" ht="12.75" customHeight="1" x14ac:dyDescent="0.2"/>
    <row r="449013" ht="12.75" customHeight="1" x14ac:dyDescent="0.2"/>
    <row r="449017" ht="12.75" customHeight="1" x14ac:dyDescent="0.2"/>
    <row r="449021" ht="12.75" customHeight="1" x14ac:dyDescent="0.2"/>
    <row r="449025" ht="12.75" customHeight="1" x14ac:dyDescent="0.2"/>
    <row r="449029" ht="12.75" customHeight="1" x14ac:dyDescent="0.2"/>
    <row r="449033" ht="12.75" customHeight="1" x14ac:dyDescent="0.2"/>
    <row r="449037" ht="12.75" customHeight="1" x14ac:dyDescent="0.2"/>
    <row r="449041" ht="12.75" customHeight="1" x14ac:dyDescent="0.2"/>
    <row r="449045" ht="12.75" customHeight="1" x14ac:dyDescent="0.2"/>
    <row r="449049" ht="12.75" customHeight="1" x14ac:dyDescent="0.2"/>
    <row r="449053" ht="12.75" customHeight="1" x14ac:dyDescent="0.2"/>
    <row r="449057" ht="12.75" customHeight="1" x14ac:dyDescent="0.2"/>
    <row r="449061" ht="12.75" customHeight="1" x14ac:dyDescent="0.2"/>
    <row r="449065" ht="12.75" customHeight="1" x14ac:dyDescent="0.2"/>
    <row r="449069" ht="12.75" customHeight="1" x14ac:dyDescent="0.2"/>
    <row r="449073" ht="12.75" customHeight="1" x14ac:dyDescent="0.2"/>
    <row r="449077" ht="12.75" customHeight="1" x14ac:dyDescent="0.2"/>
    <row r="449081" ht="12.75" customHeight="1" x14ac:dyDescent="0.2"/>
    <row r="449085" ht="12.75" customHeight="1" x14ac:dyDescent="0.2"/>
    <row r="449089" ht="12.75" customHeight="1" x14ac:dyDescent="0.2"/>
    <row r="449093" ht="12.75" customHeight="1" x14ac:dyDescent="0.2"/>
    <row r="449097" ht="12.75" customHeight="1" x14ac:dyDescent="0.2"/>
    <row r="449101" ht="12.75" customHeight="1" x14ac:dyDescent="0.2"/>
    <row r="449105" ht="12.75" customHeight="1" x14ac:dyDescent="0.2"/>
    <row r="449109" ht="12.75" customHeight="1" x14ac:dyDescent="0.2"/>
    <row r="449113" ht="12.75" customHeight="1" x14ac:dyDescent="0.2"/>
    <row r="449117" ht="12.75" customHeight="1" x14ac:dyDescent="0.2"/>
    <row r="449121" ht="12.75" customHeight="1" x14ac:dyDescent="0.2"/>
    <row r="449125" ht="12.75" customHeight="1" x14ac:dyDescent="0.2"/>
    <row r="449129" ht="12.75" customHeight="1" x14ac:dyDescent="0.2"/>
    <row r="449133" ht="12.75" customHeight="1" x14ac:dyDescent="0.2"/>
    <row r="449137" ht="12.75" customHeight="1" x14ac:dyDescent="0.2"/>
    <row r="449141" ht="12.75" customHeight="1" x14ac:dyDescent="0.2"/>
    <row r="449145" ht="12.75" customHeight="1" x14ac:dyDescent="0.2"/>
    <row r="449149" ht="12.75" customHeight="1" x14ac:dyDescent="0.2"/>
    <row r="449153" ht="12.75" customHeight="1" x14ac:dyDescent="0.2"/>
    <row r="449157" ht="12.75" customHeight="1" x14ac:dyDescent="0.2"/>
    <row r="449161" ht="12.75" customHeight="1" x14ac:dyDescent="0.2"/>
    <row r="449165" ht="12.75" customHeight="1" x14ac:dyDescent="0.2"/>
    <row r="449169" ht="12.75" customHeight="1" x14ac:dyDescent="0.2"/>
    <row r="449173" ht="12.75" customHeight="1" x14ac:dyDescent="0.2"/>
    <row r="449177" ht="12.75" customHeight="1" x14ac:dyDescent="0.2"/>
    <row r="449181" ht="12.75" customHeight="1" x14ac:dyDescent="0.2"/>
    <row r="449185" ht="12.75" customHeight="1" x14ac:dyDescent="0.2"/>
    <row r="449189" ht="12.75" customHeight="1" x14ac:dyDescent="0.2"/>
    <row r="449193" ht="12.75" customHeight="1" x14ac:dyDescent="0.2"/>
    <row r="449197" ht="12.75" customHeight="1" x14ac:dyDescent="0.2"/>
    <row r="449201" ht="12.75" customHeight="1" x14ac:dyDescent="0.2"/>
    <row r="449205" ht="12.75" customHeight="1" x14ac:dyDescent="0.2"/>
    <row r="449209" ht="12.75" customHeight="1" x14ac:dyDescent="0.2"/>
    <row r="449213" ht="12.75" customHeight="1" x14ac:dyDescent="0.2"/>
    <row r="449217" ht="12.75" customHeight="1" x14ac:dyDescent="0.2"/>
    <row r="449221" ht="12.75" customHeight="1" x14ac:dyDescent="0.2"/>
    <row r="449225" ht="12.75" customHeight="1" x14ac:dyDescent="0.2"/>
    <row r="449229" ht="12.75" customHeight="1" x14ac:dyDescent="0.2"/>
    <row r="449233" ht="12.75" customHeight="1" x14ac:dyDescent="0.2"/>
    <row r="449237" ht="12.75" customHeight="1" x14ac:dyDescent="0.2"/>
    <row r="449241" ht="12.75" customHeight="1" x14ac:dyDescent="0.2"/>
    <row r="449245" ht="12.75" customHeight="1" x14ac:dyDescent="0.2"/>
    <row r="449249" ht="12.75" customHeight="1" x14ac:dyDescent="0.2"/>
    <row r="449253" ht="12.75" customHeight="1" x14ac:dyDescent="0.2"/>
    <row r="449257" ht="12.75" customHeight="1" x14ac:dyDescent="0.2"/>
    <row r="449261" ht="12.75" customHeight="1" x14ac:dyDescent="0.2"/>
    <row r="449265" ht="12.75" customHeight="1" x14ac:dyDescent="0.2"/>
    <row r="449269" ht="12.75" customHeight="1" x14ac:dyDescent="0.2"/>
    <row r="449273" ht="12.75" customHeight="1" x14ac:dyDescent="0.2"/>
    <row r="449277" ht="12.75" customHeight="1" x14ac:dyDescent="0.2"/>
    <row r="449281" ht="12.75" customHeight="1" x14ac:dyDescent="0.2"/>
    <row r="449285" ht="12.75" customHeight="1" x14ac:dyDescent="0.2"/>
    <row r="449289" ht="12.75" customHeight="1" x14ac:dyDescent="0.2"/>
    <row r="449293" ht="12.75" customHeight="1" x14ac:dyDescent="0.2"/>
    <row r="449297" ht="12.75" customHeight="1" x14ac:dyDescent="0.2"/>
    <row r="449301" ht="12.75" customHeight="1" x14ac:dyDescent="0.2"/>
    <row r="449305" ht="12.75" customHeight="1" x14ac:dyDescent="0.2"/>
    <row r="449309" ht="12.75" customHeight="1" x14ac:dyDescent="0.2"/>
    <row r="449313" ht="12.75" customHeight="1" x14ac:dyDescent="0.2"/>
    <row r="449317" ht="12.75" customHeight="1" x14ac:dyDescent="0.2"/>
    <row r="449321" ht="12.75" customHeight="1" x14ac:dyDescent="0.2"/>
    <row r="449325" ht="12.75" customHeight="1" x14ac:dyDescent="0.2"/>
    <row r="449329" ht="12.75" customHeight="1" x14ac:dyDescent="0.2"/>
    <row r="449333" ht="12.75" customHeight="1" x14ac:dyDescent="0.2"/>
    <row r="449337" ht="12.75" customHeight="1" x14ac:dyDescent="0.2"/>
    <row r="449341" ht="12.75" customHeight="1" x14ac:dyDescent="0.2"/>
    <row r="449345" ht="12.75" customHeight="1" x14ac:dyDescent="0.2"/>
    <row r="449349" ht="12.75" customHeight="1" x14ac:dyDescent="0.2"/>
    <row r="449353" ht="12.75" customHeight="1" x14ac:dyDescent="0.2"/>
    <row r="449357" ht="12.75" customHeight="1" x14ac:dyDescent="0.2"/>
    <row r="449361" ht="12.75" customHeight="1" x14ac:dyDescent="0.2"/>
    <row r="449365" ht="12.75" customHeight="1" x14ac:dyDescent="0.2"/>
    <row r="449369" ht="12.75" customHeight="1" x14ac:dyDescent="0.2"/>
    <row r="449373" ht="12.75" customHeight="1" x14ac:dyDescent="0.2"/>
    <row r="449377" ht="12.75" customHeight="1" x14ac:dyDescent="0.2"/>
    <row r="449381" ht="12.75" customHeight="1" x14ac:dyDescent="0.2"/>
    <row r="449385" ht="12.75" customHeight="1" x14ac:dyDescent="0.2"/>
    <row r="449389" ht="12.75" customHeight="1" x14ac:dyDescent="0.2"/>
    <row r="449393" ht="12.75" customHeight="1" x14ac:dyDescent="0.2"/>
    <row r="449397" ht="12.75" customHeight="1" x14ac:dyDescent="0.2"/>
    <row r="449401" ht="12.75" customHeight="1" x14ac:dyDescent="0.2"/>
    <row r="449405" ht="12.75" customHeight="1" x14ac:dyDescent="0.2"/>
    <row r="449409" ht="12.75" customHeight="1" x14ac:dyDescent="0.2"/>
    <row r="449413" ht="12.75" customHeight="1" x14ac:dyDescent="0.2"/>
    <row r="449417" ht="12.75" customHeight="1" x14ac:dyDescent="0.2"/>
    <row r="449421" ht="12.75" customHeight="1" x14ac:dyDescent="0.2"/>
    <row r="449425" ht="12.75" customHeight="1" x14ac:dyDescent="0.2"/>
    <row r="449429" ht="12.75" customHeight="1" x14ac:dyDescent="0.2"/>
    <row r="449433" ht="12.75" customHeight="1" x14ac:dyDescent="0.2"/>
    <row r="449437" ht="12.75" customHeight="1" x14ac:dyDescent="0.2"/>
    <row r="449441" ht="12.75" customHeight="1" x14ac:dyDescent="0.2"/>
    <row r="449445" ht="12.75" customHeight="1" x14ac:dyDescent="0.2"/>
    <row r="449449" ht="12.75" customHeight="1" x14ac:dyDescent="0.2"/>
    <row r="449453" ht="12.75" customHeight="1" x14ac:dyDescent="0.2"/>
    <row r="449457" ht="12.75" customHeight="1" x14ac:dyDescent="0.2"/>
    <row r="449461" ht="12.75" customHeight="1" x14ac:dyDescent="0.2"/>
    <row r="449465" ht="12.75" customHeight="1" x14ac:dyDescent="0.2"/>
    <row r="449469" ht="12.75" customHeight="1" x14ac:dyDescent="0.2"/>
    <row r="449473" ht="12.75" customHeight="1" x14ac:dyDescent="0.2"/>
    <row r="449477" ht="12.75" customHeight="1" x14ac:dyDescent="0.2"/>
    <row r="449481" ht="12.75" customHeight="1" x14ac:dyDescent="0.2"/>
    <row r="449485" ht="12.75" customHeight="1" x14ac:dyDescent="0.2"/>
    <row r="449489" ht="12.75" customHeight="1" x14ac:dyDescent="0.2"/>
    <row r="449493" ht="12.75" customHeight="1" x14ac:dyDescent="0.2"/>
    <row r="449497" ht="12.75" customHeight="1" x14ac:dyDescent="0.2"/>
    <row r="449501" ht="12.75" customHeight="1" x14ac:dyDescent="0.2"/>
    <row r="449505" ht="12.75" customHeight="1" x14ac:dyDescent="0.2"/>
    <row r="449509" ht="12.75" customHeight="1" x14ac:dyDescent="0.2"/>
    <row r="449513" ht="12.75" customHeight="1" x14ac:dyDescent="0.2"/>
    <row r="449517" ht="12.75" customHeight="1" x14ac:dyDescent="0.2"/>
    <row r="449521" ht="12.75" customHeight="1" x14ac:dyDescent="0.2"/>
    <row r="449525" ht="12.75" customHeight="1" x14ac:dyDescent="0.2"/>
    <row r="449529" ht="12.75" customHeight="1" x14ac:dyDescent="0.2"/>
    <row r="449533" ht="12.75" customHeight="1" x14ac:dyDescent="0.2"/>
    <row r="449537" ht="12.75" customHeight="1" x14ac:dyDescent="0.2"/>
    <row r="449541" ht="12.75" customHeight="1" x14ac:dyDescent="0.2"/>
    <row r="449545" ht="12.75" customHeight="1" x14ac:dyDescent="0.2"/>
    <row r="449549" ht="12.75" customHeight="1" x14ac:dyDescent="0.2"/>
    <row r="449553" ht="12.75" customHeight="1" x14ac:dyDescent="0.2"/>
    <row r="449557" ht="12.75" customHeight="1" x14ac:dyDescent="0.2"/>
    <row r="449561" ht="12.75" customHeight="1" x14ac:dyDescent="0.2"/>
    <row r="449565" ht="12.75" customHeight="1" x14ac:dyDescent="0.2"/>
    <row r="449569" ht="12.75" customHeight="1" x14ac:dyDescent="0.2"/>
    <row r="449573" ht="12.75" customHeight="1" x14ac:dyDescent="0.2"/>
    <row r="449577" ht="12.75" customHeight="1" x14ac:dyDescent="0.2"/>
    <row r="449581" ht="12.75" customHeight="1" x14ac:dyDescent="0.2"/>
    <row r="449585" ht="12.75" customHeight="1" x14ac:dyDescent="0.2"/>
    <row r="449589" ht="12.75" customHeight="1" x14ac:dyDescent="0.2"/>
    <row r="449593" ht="12.75" customHeight="1" x14ac:dyDescent="0.2"/>
    <row r="449597" ht="12.75" customHeight="1" x14ac:dyDescent="0.2"/>
    <row r="449601" ht="12.75" customHeight="1" x14ac:dyDescent="0.2"/>
    <row r="449605" ht="12.75" customHeight="1" x14ac:dyDescent="0.2"/>
    <row r="449609" ht="12.75" customHeight="1" x14ac:dyDescent="0.2"/>
    <row r="449613" ht="12.75" customHeight="1" x14ac:dyDescent="0.2"/>
    <row r="449617" ht="12.75" customHeight="1" x14ac:dyDescent="0.2"/>
    <row r="449621" ht="12.75" customHeight="1" x14ac:dyDescent="0.2"/>
    <row r="449625" ht="12.75" customHeight="1" x14ac:dyDescent="0.2"/>
    <row r="449629" ht="12.75" customHeight="1" x14ac:dyDescent="0.2"/>
    <row r="449633" ht="12.75" customHeight="1" x14ac:dyDescent="0.2"/>
    <row r="449637" ht="12.75" customHeight="1" x14ac:dyDescent="0.2"/>
    <row r="449641" ht="12.75" customHeight="1" x14ac:dyDescent="0.2"/>
    <row r="449645" ht="12.75" customHeight="1" x14ac:dyDescent="0.2"/>
    <row r="449649" ht="12.75" customHeight="1" x14ac:dyDescent="0.2"/>
    <row r="449653" ht="12.75" customHeight="1" x14ac:dyDescent="0.2"/>
    <row r="449657" ht="12.75" customHeight="1" x14ac:dyDescent="0.2"/>
    <row r="449661" ht="12.75" customHeight="1" x14ac:dyDescent="0.2"/>
    <row r="449665" ht="12.75" customHeight="1" x14ac:dyDescent="0.2"/>
    <row r="449669" ht="12.75" customHeight="1" x14ac:dyDescent="0.2"/>
    <row r="449673" ht="12.75" customHeight="1" x14ac:dyDescent="0.2"/>
    <row r="449677" ht="12.75" customHeight="1" x14ac:dyDescent="0.2"/>
    <row r="449681" ht="12.75" customHeight="1" x14ac:dyDescent="0.2"/>
    <row r="449685" ht="12.75" customHeight="1" x14ac:dyDescent="0.2"/>
    <row r="449689" ht="12.75" customHeight="1" x14ac:dyDescent="0.2"/>
    <row r="449693" ht="12.75" customHeight="1" x14ac:dyDescent="0.2"/>
    <row r="449697" ht="12.75" customHeight="1" x14ac:dyDescent="0.2"/>
    <row r="449701" ht="12.75" customHeight="1" x14ac:dyDescent="0.2"/>
    <row r="449705" ht="12.75" customHeight="1" x14ac:dyDescent="0.2"/>
    <row r="449709" ht="12.75" customHeight="1" x14ac:dyDescent="0.2"/>
    <row r="449713" ht="12.75" customHeight="1" x14ac:dyDescent="0.2"/>
    <row r="449717" ht="12.75" customHeight="1" x14ac:dyDescent="0.2"/>
    <row r="449721" ht="12.75" customHeight="1" x14ac:dyDescent="0.2"/>
    <row r="449725" ht="12.75" customHeight="1" x14ac:dyDescent="0.2"/>
    <row r="449729" ht="12.75" customHeight="1" x14ac:dyDescent="0.2"/>
    <row r="449733" ht="12.75" customHeight="1" x14ac:dyDescent="0.2"/>
    <row r="449737" ht="12.75" customHeight="1" x14ac:dyDescent="0.2"/>
    <row r="449741" ht="12.75" customHeight="1" x14ac:dyDescent="0.2"/>
    <row r="449745" ht="12.75" customHeight="1" x14ac:dyDescent="0.2"/>
    <row r="449749" ht="12.75" customHeight="1" x14ac:dyDescent="0.2"/>
    <row r="449753" ht="12.75" customHeight="1" x14ac:dyDescent="0.2"/>
    <row r="449757" ht="12.75" customHeight="1" x14ac:dyDescent="0.2"/>
    <row r="449761" ht="12.75" customHeight="1" x14ac:dyDescent="0.2"/>
    <row r="449765" ht="12.75" customHeight="1" x14ac:dyDescent="0.2"/>
    <row r="449769" ht="12.75" customHeight="1" x14ac:dyDescent="0.2"/>
    <row r="449773" ht="12.75" customHeight="1" x14ac:dyDescent="0.2"/>
    <row r="449777" ht="12.75" customHeight="1" x14ac:dyDescent="0.2"/>
    <row r="449781" ht="12.75" customHeight="1" x14ac:dyDescent="0.2"/>
    <row r="449785" ht="12.75" customHeight="1" x14ac:dyDescent="0.2"/>
    <row r="449789" ht="12.75" customHeight="1" x14ac:dyDescent="0.2"/>
    <row r="449793" ht="12.75" customHeight="1" x14ac:dyDescent="0.2"/>
    <row r="449797" ht="12.75" customHeight="1" x14ac:dyDescent="0.2"/>
    <row r="449801" ht="12.75" customHeight="1" x14ac:dyDescent="0.2"/>
    <row r="449805" ht="12.75" customHeight="1" x14ac:dyDescent="0.2"/>
    <row r="449809" ht="12.75" customHeight="1" x14ac:dyDescent="0.2"/>
    <row r="449813" ht="12.75" customHeight="1" x14ac:dyDescent="0.2"/>
    <row r="449817" ht="12.75" customHeight="1" x14ac:dyDescent="0.2"/>
    <row r="449821" ht="12.75" customHeight="1" x14ac:dyDescent="0.2"/>
    <row r="449825" ht="12.75" customHeight="1" x14ac:dyDescent="0.2"/>
    <row r="449829" ht="12.75" customHeight="1" x14ac:dyDescent="0.2"/>
    <row r="449833" ht="12.75" customHeight="1" x14ac:dyDescent="0.2"/>
    <row r="449837" ht="12.75" customHeight="1" x14ac:dyDescent="0.2"/>
    <row r="449841" ht="12.75" customHeight="1" x14ac:dyDescent="0.2"/>
    <row r="449845" ht="12.75" customHeight="1" x14ac:dyDescent="0.2"/>
    <row r="449849" ht="12.75" customHeight="1" x14ac:dyDescent="0.2"/>
    <row r="449853" ht="12.75" customHeight="1" x14ac:dyDescent="0.2"/>
    <row r="449857" ht="12.75" customHeight="1" x14ac:dyDescent="0.2"/>
    <row r="449861" ht="12.75" customHeight="1" x14ac:dyDescent="0.2"/>
    <row r="449865" ht="12.75" customHeight="1" x14ac:dyDescent="0.2"/>
    <row r="449869" ht="12.75" customHeight="1" x14ac:dyDescent="0.2"/>
    <row r="449873" ht="12.75" customHeight="1" x14ac:dyDescent="0.2"/>
    <row r="449877" ht="12.75" customHeight="1" x14ac:dyDescent="0.2"/>
    <row r="449881" ht="12.75" customHeight="1" x14ac:dyDescent="0.2"/>
    <row r="449885" ht="12.75" customHeight="1" x14ac:dyDescent="0.2"/>
    <row r="449889" ht="12.75" customHeight="1" x14ac:dyDescent="0.2"/>
    <row r="449893" ht="12.75" customHeight="1" x14ac:dyDescent="0.2"/>
    <row r="449897" ht="12.75" customHeight="1" x14ac:dyDescent="0.2"/>
    <row r="449901" ht="12.75" customHeight="1" x14ac:dyDescent="0.2"/>
    <row r="449905" ht="12.75" customHeight="1" x14ac:dyDescent="0.2"/>
    <row r="449909" ht="12.75" customHeight="1" x14ac:dyDescent="0.2"/>
    <row r="449913" ht="12.75" customHeight="1" x14ac:dyDescent="0.2"/>
    <row r="449917" ht="12.75" customHeight="1" x14ac:dyDescent="0.2"/>
    <row r="449921" ht="12.75" customHeight="1" x14ac:dyDescent="0.2"/>
    <row r="449925" ht="12.75" customHeight="1" x14ac:dyDescent="0.2"/>
    <row r="449929" ht="12.75" customHeight="1" x14ac:dyDescent="0.2"/>
    <row r="449933" ht="12.75" customHeight="1" x14ac:dyDescent="0.2"/>
    <row r="449937" ht="12.75" customHeight="1" x14ac:dyDescent="0.2"/>
    <row r="449941" ht="12.75" customHeight="1" x14ac:dyDescent="0.2"/>
    <row r="449945" ht="12.75" customHeight="1" x14ac:dyDescent="0.2"/>
    <row r="449949" ht="12.75" customHeight="1" x14ac:dyDescent="0.2"/>
    <row r="449953" ht="12.75" customHeight="1" x14ac:dyDescent="0.2"/>
    <row r="449957" ht="12.75" customHeight="1" x14ac:dyDescent="0.2"/>
    <row r="449961" ht="12.75" customHeight="1" x14ac:dyDescent="0.2"/>
    <row r="449965" ht="12.75" customHeight="1" x14ac:dyDescent="0.2"/>
    <row r="449969" ht="12.75" customHeight="1" x14ac:dyDescent="0.2"/>
    <row r="449973" ht="12.75" customHeight="1" x14ac:dyDescent="0.2"/>
    <row r="449977" ht="12.75" customHeight="1" x14ac:dyDescent="0.2"/>
    <row r="449981" ht="12.75" customHeight="1" x14ac:dyDescent="0.2"/>
    <row r="449985" ht="12.75" customHeight="1" x14ac:dyDescent="0.2"/>
    <row r="449989" ht="12.75" customHeight="1" x14ac:dyDescent="0.2"/>
    <row r="449993" ht="12.75" customHeight="1" x14ac:dyDescent="0.2"/>
    <row r="449997" ht="12.75" customHeight="1" x14ac:dyDescent="0.2"/>
    <row r="450001" ht="12.75" customHeight="1" x14ac:dyDescent="0.2"/>
    <row r="450005" ht="12.75" customHeight="1" x14ac:dyDescent="0.2"/>
    <row r="450009" ht="12.75" customHeight="1" x14ac:dyDescent="0.2"/>
    <row r="450013" ht="12.75" customHeight="1" x14ac:dyDescent="0.2"/>
    <row r="450017" ht="12.75" customHeight="1" x14ac:dyDescent="0.2"/>
    <row r="450021" ht="12.75" customHeight="1" x14ac:dyDescent="0.2"/>
    <row r="450025" ht="12.75" customHeight="1" x14ac:dyDescent="0.2"/>
    <row r="450029" ht="12.75" customHeight="1" x14ac:dyDescent="0.2"/>
    <row r="450033" ht="12.75" customHeight="1" x14ac:dyDescent="0.2"/>
    <row r="450037" ht="12.75" customHeight="1" x14ac:dyDescent="0.2"/>
    <row r="450041" ht="12.75" customHeight="1" x14ac:dyDescent="0.2"/>
    <row r="450045" ht="12.75" customHeight="1" x14ac:dyDescent="0.2"/>
    <row r="450049" ht="12.75" customHeight="1" x14ac:dyDescent="0.2"/>
    <row r="450053" ht="12.75" customHeight="1" x14ac:dyDescent="0.2"/>
    <row r="450057" ht="12.75" customHeight="1" x14ac:dyDescent="0.2"/>
    <row r="450061" ht="12.75" customHeight="1" x14ac:dyDescent="0.2"/>
    <row r="450065" ht="12.75" customHeight="1" x14ac:dyDescent="0.2"/>
    <row r="450069" ht="12.75" customHeight="1" x14ac:dyDescent="0.2"/>
    <row r="450073" ht="12.75" customHeight="1" x14ac:dyDescent="0.2"/>
    <row r="450077" ht="12.75" customHeight="1" x14ac:dyDescent="0.2"/>
    <row r="450081" ht="12.75" customHeight="1" x14ac:dyDescent="0.2"/>
    <row r="450085" ht="12.75" customHeight="1" x14ac:dyDescent="0.2"/>
    <row r="450089" ht="12.75" customHeight="1" x14ac:dyDescent="0.2"/>
    <row r="450093" ht="12.75" customHeight="1" x14ac:dyDescent="0.2"/>
    <row r="450097" ht="12.75" customHeight="1" x14ac:dyDescent="0.2"/>
    <row r="450101" ht="12.75" customHeight="1" x14ac:dyDescent="0.2"/>
    <row r="450105" ht="12.75" customHeight="1" x14ac:dyDescent="0.2"/>
    <row r="450109" ht="12.75" customHeight="1" x14ac:dyDescent="0.2"/>
    <row r="450113" ht="12.75" customHeight="1" x14ac:dyDescent="0.2"/>
    <row r="450117" ht="12.75" customHeight="1" x14ac:dyDescent="0.2"/>
    <row r="450121" ht="12.75" customHeight="1" x14ac:dyDescent="0.2"/>
    <row r="450125" ht="12.75" customHeight="1" x14ac:dyDescent="0.2"/>
    <row r="450129" ht="12.75" customHeight="1" x14ac:dyDescent="0.2"/>
    <row r="450133" ht="12.75" customHeight="1" x14ac:dyDescent="0.2"/>
    <row r="450137" ht="12.75" customHeight="1" x14ac:dyDescent="0.2"/>
    <row r="450141" ht="12.75" customHeight="1" x14ac:dyDescent="0.2"/>
    <row r="450145" ht="12.75" customHeight="1" x14ac:dyDescent="0.2"/>
    <row r="450149" ht="12.75" customHeight="1" x14ac:dyDescent="0.2"/>
    <row r="450153" ht="12.75" customHeight="1" x14ac:dyDescent="0.2"/>
    <row r="450157" ht="12.75" customHeight="1" x14ac:dyDescent="0.2"/>
    <row r="450161" ht="12.75" customHeight="1" x14ac:dyDescent="0.2"/>
    <row r="450165" ht="12.75" customHeight="1" x14ac:dyDescent="0.2"/>
    <row r="450169" ht="12.75" customHeight="1" x14ac:dyDescent="0.2"/>
    <row r="450173" ht="12.75" customHeight="1" x14ac:dyDescent="0.2"/>
    <row r="450177" ht="12.75" customHeight="1" x14ac:dyDescent="0.2"/>
    <row r="450181" ht="12.75" customHeight="1" x14ac:dyDescent="0.2"/>
    <row r="450185" ht="12.75" customHeight="1" x14ac:dyDescent="0.2"/>
    <row r="450189" ht="12.75" customHeight="1" x14ac:dyDescent="0.2"/>
    <row r="450193" ht="12.75" customHeight="1" x14ac:dyDescent="0.2"/>
    <row r="450197" ht="12.75" customHeight="1" x14ac:dyDescent="0.2"/>
    <row r="450201" ht="12.75" customHeight="1" x14ac:dyDescent="0.2"/>
    <row r="450205" ht="12.75" customHeight="1" x14ac:dyDescent="0.2"/>
    <row r="450209" ht="12.75" customHeight="1" x14ac:dyDescent="0.2"/>
    <row r="450213" ht="12.75" customHeight="1" x14ac:dyDescent="0.2"/>
    <row r="450217" ht="12.75" customHeight="1" x14ac:dyDescent="0.2"/>
    <row r="450221" ht="12.75" customHeight="1" x14ac:dyDescent="0.2"/>
    <row r="450225" ht="12.75" customHeight="1" x14ac:dyDescent="0.2"/>
    <row r="450229" ht="12.75" customHeight="1" x14ac:dyDescent="0.2"/>
    <row r="450233" ht="12.75" customHeight="1" x14ac:dyDescent="0.2"/>
    <row r="450237" ht="12.75" customHeight="1" x14ac:dyDescent="0.2"/>
    <row r="450241" ht="12.75" customHeight="1" x14ac:dyDescent="0.2"/>
    <row r="450245" ht="12.75" customHeight="1" x14ac:dyDescent="0.2"/>
    <row r="450249" ht="12.75" customHeight="1" x14ac:dyDescent="0.2"/>
    <row r="450253" ht="12.75" customHeight="1" x14ac:dyDescent="0.2"/>
    <row r="450257" ht="12.75" customHeight="1" x14ac:dyDescent="0.2"/>
    <row r="450261" ht="12.75" customHeight="1" x14ac:dyDescent="0.2"/>
    <row r="450265" ht="12.75" customHeight="1" x14ac:dyDescent="0.2"/>
    <row r="450269" ht="12.75" customHeight="1" x14ac:dyDescent="0.2"/>
    <row r="450273" ht="12.75" customHeight="1" x14ac:dyDescent="0.2"/>
    <row r="450277" ht="12.75" customHeight="1" x14ac:dyDescent="0.2"/>
    <row r="450281" ht="12.75" customHeight="1" x14ac:dyDescent="0.2"/>
    <row r="450285" ht="12.75" customHeight="1" x14ac:dyDescent="0.2"/>
    <row r="450289" ht="12.75" customHeight="1" x14ac:dyDescent="0.2"/>
    <row r="450293" ht="12.75" customHeight="1" x14ac:dyDescent="0.2"/>
    <row r="450297" ht="12.75" customHeight="1" x14ac:dyDescent="0.2"/>
    <row r="450301" ht="12.75" customHeight="1" x14ac:dyDescent="0.2"/>
    <row r="450305" ht="12.75" customHeight="1" x14ac:dyDescent="0.2"/>
    <row r="450309" ht="12.75" customHeight="1" x14ac:dyDescent="0.2"/>
    <row r="450313" ht="12.75" customHeight="1" x14ac:dyDescent="0.2"/>
    <row r="450317" ht="12.75" customHeight="1" x14ac:dyDescent="0.2"/>
    <row r="450321" ht="12.75" customHeight="1" x14ac:dyDescent="0.2"/>
    <row r="450325" ht="12.75" customHeight="1" x14ac:dyDescent="0.2"/>
    <row r="450329" ht="12.75" customHeight="1" x14ac:dyDescent="0.2"/>
    <row r="450333" ht="12.75" customHeight="1" x14ac:dyDescent="0.2"/>
    <row r="450337" ht="12.75" customHeight="1" x14ac:dyDescent="0.2"/>
    <row r="450341" ht="12.75" customHeight="1" x14ac:dyDescent="0.2"/>
    <row r="450345" ht="12.75" customHeight="1" x14ac:dyDescent="0.2"/>
    <row r="450349" ht="12.75" customHeight="1" x14ac:dyDescent="0.2"/>
    <row r="450353" ht="12.75" customHeight="1" x14ac:dyDescent="0.2"/>
    <row r="450357" ht="12.75" customHeight="1" x14ac:dyDescent="0.2"/>
    <row r="450361" ht="12.75" customHeight="1" x14ac:dyDescent="0.2"/>
    <row r="450365" ht="12.75" customHeight="1" x14ac:dyDescent="0.2"/>
    <row r="450369" ht="12.75" customHeight="1" x14ac:dyDescent="0.2"/>
    <row r="450373" ht="12.75" customHeight="1" x14ac:dyDescent="0.2"/>
    <row r="450377" ht="12.75" customHeight="1" x14ac:dyDescent="0.2"/>
    <row r="450381" ht="12.75" customHeight="1" x14ac:dyDescent="0.2"/>
    <row r="450385" ht="12.75" customHeight="1" x14ac:dyDescent="0.2"/>
    <row r="450389" ht="12.75" customHeight="1" x14ac:dyDescent="0.2"/>
    <row r="450393" ht="12.75" customHeight="1" x14ac:dyDescent="0.2"/>
    <row r="450397" ht="12.75" customHeight="1" x14ac:dyDescent="0.2"/>
    <row r="450401" ht="12.75" customHeight="1" x14ac:dyDescent="0.2"/>
    <row r="450405" ht="12.75" customHeight="1" x14ac:dyDescent="0.2"/>
    <row r="450409" ht="12.75" customHeight="1" x14ac:dyDescent="0.2"/>
    <row r="450413" ht="12.75" customHeight="1" x14ac:dyDescent="0.2"/>
    <row r="450417" ht="12.75" customHeight="1" x14ac:dyDescent="0.2"/>
    <row r="450421" ht="12.75" customHeight="1" x14ac:dyDescent="0.2"/>
    <row r="450425" ht="12.75" customHeight="1" x14ac:dyDescent="0.2"/>
    <row r="450429" ht="12.75" customHeight="1" x14ac:dyDescent="0.2"/>
    <row r="450433" ht="12.75" customHeight="1" x14ac:dyDescent="0.2"/>
    <row r="450437" ht="12.75" customHeight="1" x14ac:dyDescent="0.2"/>
    <row r="450441" ht="12.75" customHeight="1" x14ac:dyDescent="0.2"/>
    <row r="450445" ht="12.75" customHeight="1" x14ac:dyDescent="0.2"/>
    <row r="450449" ht="12.75" customHeight="1" x14ac:dyDescent="0.2"/>
    <row r="450453" ht="12.75" customHeight="1" x14ac:dyDescent="0.2"/>
    <row r="450457" ht="12.75" customHeight="1" x14ac:dyDescent="0.2"/>
    <row r="450461" ht="12.75" customHeight="1" x14ac:dyDescent="0.2"/>
    <row r="450465" ht="12.75" customHeight="1" x14ac:dyDescent="0.2"/>
    <row r="450469" ht="12.75" customHeight="1" x14ac:dyDescent="0.2"/>
    <row r="450473" ht="12.75" customHeight="1" x14ac:dyDescent="0.2"/>
    <row r="450477" ht="12.75" customHeight="1" x14ac:dyDescent="0.2"/>
    <row r="450481" ht="12.75" customHeight="1" x14ac:dyDescent="0.2"/>
    <row r="450485" ht="12.75" customHeight="1" x14ac:dyDescent="0.2"/>
    <row r="450489" ht="12.75" customHeight="1" x14ac:dyDescent="0.2"/>
    <row r="450493" ht="12.75" customHeight="1" x14ac:dyDescent="0.2"/>
    <row r="450497" ht="12.75" customHeight="1" x14ac:dyDescent="0.2"/>
    <row r="450501" ht="12.75" customHeight="1" x14ac:dyDescent="0.2"/>
    <row r="450505" ht="12.75" customHeight="1" x14ac:dyDescent="0.2"/>
    <row r="450509" ht="12.75" customHeight="1" x14ac:dyDescent="0.2"/>
    <row r="450513" ht="12.75" customHeight="1" x14ac:dyDescent="0.2"/>
    <row r="450517" ht="12.75" customHeight="1" x14ac:dyDescent="0.2"/>
    <row r="450521" ht="12.75" customHeight="1" x14ac:dyDescent="0.2"/>
    <row r="450525" ht="12.75" customHeight="1" x14ac:dyDescent="0.2"/>
    <row r="450529" ht="12.75" customHeight="1" x14ac:dyDescent="0.2"/>
    <row r="450533" ht="12.75" customHeight="1" x14ac:dyDescent="0.2"/>
    <row r="450537" ht="12.75" customHeight="1" x14ac:dyDescent="0.2"/>
    <row r="450541" ht="12.75" customHeight="1" x14ac:dyDescent="0.2"/>
    <row r="450545" ht="12.75" customHeight="1" x14ac:dyDescent="0.2"/>
    <row r="450549" ht="12.75" customHeight="1" x14ac:dyDescent="0.2"/>
    <row r="450553" ht="12.75" customHeight="1" x14ac:dyDescent="0.2"/>
    <row r="450557" ht="12.75" customHeight="1" x14ac:dyDescent="0.2"/>
    <row r="450561" ht="12.75" customHeight="1" x14ac:dyDescent="0.2"/>
    <row r="450565" ht="12.75" customHeight="1" x14ac:dyDescent="0.2"/>
    <row r="450569" ht="12.75" customHeight="1" x14ac:dyDescent="0.2"/>
    <row r="450573" ht="12.75" customHeight="1" x14ac:dyDescent="0.2"/>
    <row r="450577" ht="12.75" customHeight="1" x14ac:dyDescent="0.2"/>
    <row r="450581" ht="12.75" customHeight="1" x14ac:dyDescent="0.2"/>
    <row r="450585" ht="12.75" customHeight="1" x14ac:dyDescent="0.2"/>
    <row r="450589" ht="12.75" customHeight="1" x14ac:dyDescent="0.2"/>
    <row r="450593" ht="12.75" customHeight="1" x14ac:dyDescent="0.2"/>
    <row r="450597" ht="12.75" customHeight="1" x14ac:dyDescent="0.2"/>
    <row r="450601" ht="12.75" customHeight="1" x14ac:dyDescent="0.2"/>
    <row r="450605" ht="12.75" customHeight="1" x14ac:dyDescent="0.2"/>
    <row r="450609" ht="12.75" customHeight="1" x14ac:dyDescent="0.2"/>
    <row r="450613" ht="12.75" customHeight="1" x14ac:dyDescent="0.2"/>
    <row r="450617" ht="12.75" customHeight="1" x14ac:dyDescent="0.2"/>
    <row r="450621" ht="12.75" customHeight="1" x14ac:dyDescent="0.2"/>
    <row r="450625" ht="12.75" customHeight="1" x14ac:dyDescent="0.2"/>
    <row r="450629" ht="12.75" customHeight="1" x14ac:dyDescent="0.2"/>
    <row r="450633" ht="12.75" customHeight="1" x14ac:dyDescent="0.2"/>
    <row r="450637" ht="12.75" customHeight="1" x14ac:dyDescent="0.2"/>
    <row r="450641" ht="12.75" customHeight="1" x14ac:dyDescent="0.2"/>
    <row r="450645" ht="12.75" customHeight="1" x14ac:dyDescent="0.2"/>
    <row r="450649" ht="12.75" customHeight="1" x14ac:dyDescent="0.2"/>
    <row r="450653" ht="12.75" customHeight="1" x14ac:dyDescent="0.2"/>
    <row r="450657" ht="12.75" customHeight="1" x14ac:dyDescent="0.2"/>
    <row r="450661" ht="12.75" customHeight="1" x14ac:dyDescent="0.2"/>
    <row r="450665" ht="12.75" customHeight="1" x14ac:dyDescent="0.2"/>
    <row r="450669" ht="12.75" customHeight="1" x14ac:dyDescent="0.2"/>
    <row r="450673" ht="12.75" customHeight="1" x14ac:dyDescent="0.2"/>
    <row r="450677" ht="12.75" customHeight="1" x14ac:dyDescent="0.2"/>
    <row r="450681" ht="12.75" customHeight="1" x14ac:dyDescent="0.2"/>
    <row r="450685" ht="12.75" customHeight="1" x14ac:dyDescent="0.2"/>
    <row r="450689" ht="12.75" customHeight="1" x14ac:dyDescent="0.2"/>
    <row r="450693" ht="12.75" customHeight="1" x14ac:dyDescent="0.2"/>
    <row r="450697" ht="12.75" customHeight="1" x14ac:dyDescent="0.2"/>
    <row r="450701" ht="12.75" customHeight="1" x14ac:dyDescent="0.2"/>
    <row r="450705" ht="12.75" customHeight="1" x14ac:dyDescent="0.2"/>
    <row r="450709" ht="12.75" customHeight="1" x14ac:dyDescent="0.2"/>
    <row r="450713" ht="12.75" customHeight="1" x14ac:dyDescent="0.2"/>
    <row r="450717" ht="12.75" customHeight="1" x14ac:dyDescent="0.2"/>
    <row r="450721" ht="12.75" customHeight="1" x14ac:dyDescent="0.2"/>
    <row r="450725" ht="12.75" customHeight="1" x14ac:dyDescent="0.2"/>
    <row r="450729" ht="12.75" customHeight="1" x14ac:dyDescent="0.2"/>
    <row r="450733" ht="12.75" customHeight="1" x14ac:dyDescent="0.2"/>
    <row r="450737" ht="12.75" customHeight="1" x14ac:dyDescent="0.2"/>
    <row r="450741" ht="12.75" customHeight="1" x14ac:dyDescent="0.2"/>
    <row r="450745" ht="12.75" customHeight="1" x14ac:dyDescent="0.2"/>
    <row r="450749" ht="12.75" customHeight="1" x14ac:dyDescent="0.2"/>
    <row r="450753" ht="12.75" customHeight="1" x14ac:dyDescent="0.2"/>
    <row r="450757" ht="12.75" customHeight="1" x14ac:dyDescent="0.2"/>
    <row r="450761" ht="12.75" customHeight="1" x14ac:dyDescent="0.2"/>
    <row r="450765" ht="12.75" customHeight="1" x14ac:dyDescent="0.2"/>
    <row r="450769" ht="12.75" customHeight="1" x14ac:dyDescent="0.2"/>
    <row r="450773" ht="12.75" customHeight="1" x14ac:dyDescent="0.2"/>
    <row r="450777" ht="12.75" customHeight="1" x14ac:dyDescent="0.2"/>
    <row r="450781" ht="12.75" customHeight="1" x14ac:dyDescent="0.2"/>
    <row r="450785" ht="12.75" customHeight="1" x14ac:dyDescent="0.2"/>
    <row r="450789" ht="12.75" customHeight="1" x14ac:dyDescent="0.2"/>
    <row r="450793" ht="12.75" customHeight="1" x14ac:dyDescent="0.2"/>
    <row r="450797" ht="12.75" customHeight="1" x14ac:dyDescent="0.2"/>
    <row r="450801" ht="12.75" customHeight="1" x14ac:dyDescent="0.2"/>
    <row r="450805" ht="12.75" customHeight="1" x14ac:dyDescent="0.2"/>
    <row r="450809" ht="12.75" customHeight="1" x14ac:dyDescent="0.2"/>
    <row r="450813" ht="12.75" customHeight="1" x14ac:dyDescent="0.2"/>
    <row r="450817" ht="12.75" customHeight="1" x14ac:dyDescent="0.2"/>
    <row r="450821" ht="12.75" customHeight="1" x14ac:dyDescent="0.2"/>
    <row r="450825" ht="12.75" customHeight="1" x14ac:dyDescent="0.2"/>
    <row r="450829" ht="12.75" customHeight="1" x14ac:dyDescent="0.2"/>
    <row r="450833" ht="12.75" customHeight="1" x14ac:dyDescent="0.2"/>
    <row r="450837" ht="12.75" customHeight="1" x14ac:dyDescent="0.2"/>
    <row r="450841" ht="12.75" customHeight="1" x14ac:dyDescent="0.2"/>
    <row r="450845" ht="12.75" customHeight="1" x14ac:dyDescent="0.2"/>
    <row r="450849" ht="12.75" customHeight="1" x14ac:dyDescent="0.2"/>
    <row r="450853" ht="12.75" customHeight="1" x14ac:dyDescent="0.2"/>
    <row r="450857" ht="12.75" customHeight="1" x14ac:dyDescent="0.2"/>
    <row r="450861" ht="12.75" customHeight="1" x14ac:dyDescent="0.2"/>
    <row r="450865" ht="12.75" customHeight="1" x14ac:dyDescent="0.2"/>
    <row r="450869" ht="12.75" customHeight="1" x14ac:dyDescent="0.2"/>
    <row r="450873" ht="12.75" customHeight="1" x14ac:dyDescent="0.2"/>
    <row r="450877" ht="12.75" customHeight="1" x14ac:dyDescent="0.2"/>
    <row r="450881" ht="12.75" customHeight="1" x14ac:dyDescent="0.2"/>
    <row r="450885" ht="12.75" customHeight="1" x14ac:dyDescent="0.2"/>
    <row r="450889" ht="12.75" customHeight="1" x14ac:dyDescent="0.2"/>
    <row r="450893" ht="12.75" customHeight="1" x14ac:dyDescent="0.2"/>
    <row r="450897" ht="12.75" customHeight="1" x14ac:dyDescent="0.2"/>
    <row r="450901" ht="12.75" customHeight="1" x14ac:dyDescent="0.2"/>
    <row r="450905" ht="12.75" customHeight="1" x14ac:dyDescent="0.2"/>
    <row r="450909" ht="12.75" customHeight="1" x14ac:dyDescent="0.2"/>
    <row r="450913" ht="12.75" customHeight="1" x14ac:dyDescent="0.2"/>
    <row r="450917" ht="12.75" customHeight="1" x14ac:dyDescent="0.2"/>
    <row r="450921" ht="12.75" customHeight="1" x14ac:dyDescent="0.2"/>
    <row r="450925" ht="12.75" customHeight="1" x14ac:dyDescent="0.2"/>
    <row r="450929" ht="12.75" customHeight="1" x14ac:dyDescent="0.2"/>
    <row r="450933" ht="12.75" customHeight="1" x14ac:dyDescent="0.2"/>
    <row r="450937" ht="12.75" customHeight="1" x14ac:dyDescent="0.2"/>
    <row r="450941" ht="12.75" customHeight="1" x14ac:dyDescent="0.2"/>
    <row r="450945" ht="12.75" customHeight="1" x14ac:dyDescent="0.2"/>
    <row r="450949" ht="12.75" customHeight="1" x14ac:dyDescent="0.2"/>
    <row r="450953" ht="12.75" customHeight="1" x14ac:dyDescent="0.2"/>
    <row r="450957" ht="12.75" customHeight="1" x14ac:dyDescent="0.2"/>
    <row r="450961" ht="12.75" customHeight="1" x14ac:dyDescent="0.2"/>
    <row r="450965" ht="12.75" customHeight="1" x14ac:dyDescent="0.2"/>
    <row r="450969" ht="12.75" customHeight="1" x14ac:dyDescent="0.2"/>
    <row r="450973" ht="12.75" customHeight="1" x14ac:dyDescent="0.2"/>
    <row r="450977" ht="12.75" customHeight="1" x14ac:dyDescent="0.2"/>
    <row r="450981" ht="12.75" customHeight="1" x14ac:dyDescent="0.2"/>
    <row r="450985" ht="12.75" customHeight="1" x14ac:dyDescent="0.2"/>
    <row r="450989" ht="12.75" customHeight="1" x14ac:dyDescent="0.2"/>
    <row r="450993" ht="12.75" customHeight="1" x14ac:dyDescent="0.2"/>
    <row r="450997" ht="12.75" customHeight="1" x14ac:dyDescent="0.2"/>
    <row r="451001" ht="12.75" customHeight="1" x14ac:dyDescent="0.2"/>
    <row r="451005" ht="12.75" customHeight="1" x14ac:dyDescent="0.2"/>
    <row r="451009" ht="12.75" customHeight="1" x14ac:dyDescent="0.2"/>
    <row r="451013" ht="12.75" customHeight="1" x14ac:dyDescent="0.2"/>
    <row r="451017" ht="12.75" customHeight="1" x14ac:dyDescent="0.2"/>
    <row r="451021" ht="12.75" customHeight="1" x14ac:dyDescent="0.2"/>
    <row r="451025" ht="12.75" customHeight="1" x14ac:dyDescent="0.2"/>
    <row r="451029" ht="12.75" customHeight="1" x14ac:dyDescent="0.2"/>
    <row r="451033" ht="12.75" customHeight="1" x14ac:dyDescent="0.2"/>
    <row r="451037" ht="12.75" customHeight="1" x14ac:dyDescent="0.2"/>
    <row r="451041" ht="12.75" customHeight="1" x14ac:dyDescent="0.2"/>
    <row r="451045" ht="12.75" customHeight="1" x14ac:dyDescent="0.2"/>
    <row r="451049" ht="12.75" customHeight="1" x14ac:dyDescent="0.2"/>
    <row r="451053" ht="12.75" customHeight="1" x14ac:dyDescent="0.2"/>
    <row r="451057" ht="12.75" customHeight="1" x14ac:dyDescent="0.2"/>
    <row r="451061" ht="12.75" customHeight="1" x14ac:dyDescent="0.2"/>
    <row r="451065" ht="12.75" customHeight="1" x14ac:dyDescent="0.2"/>
    <row r="451069" ht="12.75" customHeight="1" x14ac:dyDescent="0.2"/>
    <row r="451073" ht="12.75" customHeight="1" x14ac:dyDescent="0.2"/>
    <row r="451077" ht="12.75" customHeight="1" x14ac:dyDescent="0.2"/>
    <row r="451081" ht="12.75" customHeight="1" x14ac:dyDescent="0.2"/>
    <row r="451085" ht="12.75" customHeight="1" x14ac:dyDescent="0.2"/>
    <row r="451089" ht="12.75" customHeight="1" x14ac:dyDescent="0.2"/>
    <row r="451093" ht="12.75" customHeight="1" x14ac:dyDescent="0.2"/>
    <row r="451097" ht="12.75" customHeight="1" x14ac:dyDescent="0.2"/>
    <row r="451101" ht="12.75" customHeight="1" x14ac:dyDescent="0.2"/>
    <row r="451105" ht="12.75" customHeight="1" x14ac:dyDescent="0.2"/>
    <row r="451109" ht="12.75" customHeight="1" x14ac:dyDescent="0.2"/>
    <row r="451113" ht="12.75" customHeight="1" x14ac:dyDescent="0.2"/>
    <row r="451117" ht="12.75" customHeight="1" x14ac:dyDescent="0.2"/>
    <row r="451121" ht="12.75" customHeight="1" x14ac:dyDescent="0.2"/>
    <row r="451125" ht="12.75" customHeight="1" x14ac:dyDescent="0.2"/>
    <row r="451129" ht="12.75" customHeight="1" x14ac:dyDescent="0.2"/>
    <row r="451133" ht="12.75" customHeight="1" x14ac:dyDescent="0.2"/>
    <row r="451137" ht="12.75" customHeight="1" x14ac:dyDescent="0.2"/>
    <row r="451141" ht="12.75" customHeight="1" x14ac:dyDescent="0.2"/>
    <row r="451145" ht="12.75" customHeight="1" x14ac:dyDescent="0.2"/>
    <row r="451149" ht="12.75" customHeight="1" x14ac:dyDescent="0.2"/>
    <row r="451153" ht="12.75" customHeight="1" x14ac:dyDescent="0.2"/>
    <row r="451157" ht="12.75" customHeight="1" x14ac:dyDescent="0.2"/>
    <row r="451161" ht="12.75" customHeight="1" x14ac:dyDescent="0.2"/>
    <row r="451165" ht="12.75" customHeight="1" x14ac:dyDescent="0.2"/>
    <row r="451169" ht="12.75" customHeight="1" x14ac:dyDescent="0.2"/>
    <row r="451173" ht="12.75" customHeight="1" x14ac:dyDescent="0.2"/>
    <row r="451177" ht="12.75" customHeight="1" x14ac:dyDescent="0.2"/>
    <row r="451181" ht="12.75" customHeight="1" x14ac:dyDescent="0.2"/>
    <row r="451185" ht="12.75" customHeight="1" x14ac:dyDescent="0.2"/>
    <row r="451189" ht="12.75" customHeight="1" x14ac:dyDescent="0.2"/>
    <row r="451193" ht="12.75" customHeight="1" x14ac:dyDescent="0.2"/>
    <row r="451197" ht="12.75" customHeight="1" x14ac:dyDescent="0.2"/>
    <row r="451201" ht="12.75" customHeight="1" x14ac:dyDescent="0.2"/>
    <row r="451205" ht="12.75" customHeight="1" x14ac:dyDescent="0.2"/>
    <row r="451209" ht="12.75" customHeight="1" x14ac:dyDescent="0.2"/>
    <row r="451213" ht="12.75" customHeight="1" x14ac:dyDescent="0.2"/>
    <row r="451217" ht="12.75" customHeight="1" x14ac:dyDescent="0.2"/>
    <row r="451221" ht="12.75" customHeight="1" x14ac:dyDescent="0.2"/>
    <row r="451225" ht="12.75" customHeight="1" x14ac:dyDescent="0.2"/>
    <row r="451229" ht="12.75" customHeight="1" x14ac:dyDescent="0.2"/>
    <row r="451233" ht="12.75" customHeight="1" x14ac:dyDescent="0.2"/>
    <row r="451237" ht="12.75" customHeight="1" x14ac:dyDescent="0.2"/>
    <row r="451241" ht="12.75" customHeight="1" x14ac:dyDescent="0.2"/>
    <row r="451245" ht="12.75" customHeight="1" x14ac:dyDescent="0.2"/>
    <row r="451249" ht="12.75" customHeight="1" x14ac:dyDescent="0.2"/>
    <row r="451253" ht="12.75" customHeight="1" x14ac:dyDescent="0.2"/>
    <row r="451257" ht="12.75" customHeight="1" x14ac:dyDescent="0.2"/>
    <row r="451261" ht="12.75" customHeight="1" x14ac:dyDescent="0.2"/>
    <row r="451265" ht="12.75" customHeight="1" x14ac:dyDescent="0.2"/>
    <row r="451269" ht="12.75" customHeight="1" x14ac:dyDescent="0.2"/>
    <row r="451273" ht="12.75" customHeight="1" x14ac:dyDescent="0.2"/>
    <row r="451277" ht="12.75" customHeight="1" x14ac:dyDescent="0.2"/>
    <row r="451281" ht="12.75" customHeight="1" x14ac:dyDescent="0.2"/>
    <row r="451285" ht="12.75" customHeight="1" x14ac:dyDescent="0.2"/>
    <row r="451289" ht="12.75" customHeight="1" x14ac:dyDescent="0.2"/>
    <row r="451293" ht="12.75" customHeight="1" x14ac:dyDescent="0.2"/>
    <row r="451297" ht="12.75" customHeight="1" x14ac:dyDescent="0.2"/>
    <row r="451301" ht="12.75" customHeight="1" x14ac:dyDescent="0.2"/>
    <row r="451305" ht="12.75" customHeight="1" x14ac:dyDescent="0.2"/>
    <row r="451309" ht="12.75" customHeight="1" x14ac:dyDescent="0.2"/>
    <row r="451313" ht="12.75" customHeight="1" x14ac:dyDescent="0.2"/>
    <row r="451317" ht="12.75" customHeight="1" x14ac:dyDescent="0.2"/>
    <row r="451321" ht="12.75" customHeight="1" x14ac:dyDescent="0.2"/>
    <row r="451325" ht="12.75" customHeight="1" x14ac:dyDescent="0.2"/>
    <row r="451329" ht="12.75" customHeight="1" x14ac:dyDescent="0.2"/>
    <row r="451333" ht="12.75" customHeight="1" x14ac:dyDescent="0.2"/>
    <row r="451337" ht="12.75" customHeight="1" x14ac:dyDescent="0.2"/>
    <row r="451341" ht="12.75" customHeight="1" x14ac:dyDescent="0.2"/>
    <row r="451345" ht="12.75" customHeight="1" x14ac:dyDescent="0.2"/>
    <row r="451349" ht="12.75" customHeight="1" x14ac:dyDescent="0.2"/>
    <row r="451353" ht="12.75" customHeight="1" x14ac:dyDescent="0.2"/>
    <row r="451357" ht="12.75" customHeight="1" x14ac:dyDescent="0.2"/>
    <row r="451361" ht="12.75" customHeight="1" x14ac:dyDescent="0.2"/>
    <row r="451365" ht="12.75" customHeight="1" x14ac:dyDescent="0.2"/>
    <row r="451369" ht="12.75" customHeight="1" x14ac:dyDescent="0.2"/>
    <row r="451373" ht="12.75" customHeight="1" x14ac:dyDescent="0.2"/>
    <row r="451377" ht="12.75" customHeight="1" x14ac:dyDescent="0.2"/>
    <row r="451381" ht="12.75" customHeight="1" x14ac:dyDescent="0.2"/>
    <row r="451385" ht="12.75" customHeight="1" x14ac:dyDescent="0.2"/>
    <row r="451389" ht="12.75" customHeight="1" x14ac:dyDescent="0.2"/>
    <row r="451393" ht="12.75" customHeight="1" x14ac:dyDescent="0.2"/>
    <row r="451397" ht="12.75" customHeight="1" x14ac:dyDescent="0.2"/>
    <row r="451401" ht="12.75" customHeight="1" x14ac:dyDescent="0.2"/>
    <row r="451405" ht="12.75" customHeight="1" x14ac:dyDescent="0.2"/>
    <row r="451409" ht="12.75" customHeight="1" x14ac:dyDescent="0.2"/>
    <row r="451413" ht="12.75" customHeight="1" x14ac:dyDescent="0.2"/>
    <row r="451417" ht="12.75" customHeight="1" x14ac:dyDescent="0.2"/>
    <row r="451421" ht="12.75" customHeight="1" x14ac:dyDescent="0.2"/>
    <row r="451425" ht="12.75" customHeight="1" x14ac:dyDescent="0.2"/>
    <row r="451429" ht="12.75" customHeight="1" x14ac:dyDescent="0.2"/>
    <row r="451433" ht="12.75" customHeight="1" x14ac:dyDescent="0.2"/>
    <row r="451437" ht="12.75" customHeight="1" x14ac:dyDescent="0.2"/>
    <row r="451441" ht="12.75" customHeight="1" x14ac:dyDescent="0.2"/>
    <row r="451445" ht="12.75" customHeight="1" x14ac:dyDescent="0.2"/>
    <row r="451449" ht="12.75" customHeight="1" x14ac:dyDescent="0.2"/>
    <row r="451453" ht="12.75" customHeight="1" x14ac:dyDescent="0.2"/>
    <row r="451457" ht="12.75" customHeight="1" x14ac:dyDescent="0.2"/>
    <row r="451461" ht="12.75" customHeight="1" x14ac:dyDescent="0.2"/>
    <row r="451465" ht="12.75" customHeight="1" x14ac:dyDescent="0.2"/>
    <row r="451469" ht="12.75" customHeight="1" x14ac:dyDescent="0.2"/>
    <row r="451473" ht="12.75" customHeight="1" x14ac:dyDescent="0.2"/>
    <row r="451477" ht="12.75" customHeight="1" x14ac:dyDescent="0.2"/>
    <row r="451481" ht="12.75" customHeight="1" x14ac:dyDescent="0.2"/>
    <row r="451485" ht="12.75" customHeight="1" x14ac:dyDescent="0.2"/>
    <row r="451489" ht="12.75" customHeight="1" x14ac:dyDescent="0.2"/>
    <row r="451493" ht="12.75" customHeight="1" x14ac:dyDescent="0.2"/>
    <row r="451497" ht="12.75" customHeight="1" x14ac:dyDescent="0.2"/>
    <row r="451501" ht="12.75" customHeight="1" x14ac:dyDescent="0.2"/>
    <row r="451505" ht="12.75" customHeight="1" x14ac:dyDescent="0.2"/>
    <row r="451509" ht="12.75" customHeight="1" x14ac:dyDescent="0.2"/>
    <row r="451513" ht="12.75" customHeight="1" x14ac:dyDescent="0.2"/>
    <row r="451517" ht="12.75" customHeight="1" x14ac:dyDescent="0.2"/>
    <row r="451521" ht="12.75" customHeight="1" x14ac:dyDescent="0.2"/>
    <row r="451525" ht="12.75" customHeight="1" x14ac:dyDescent="0.2"/>
    <row r="451529" ht="12.75" customHeight="1" x14ac:dyDescent="0.2"/>
    <row r="451533" ht="12.75" customHeight="1" x14ac:dyDescent="0.2"/>
    <row r="451537" ht="12.75" customHeight="1" x14ac:dyDescent="0.2"/>
    <row r="451541" ht="12.75" customHeight="1" x14ac:dyDescent="0.2"/>
    <row r="451545" ht="12.75" customHeight="1" x14ac:dyDescent="0.2"/>
    <row r="451549" ht="12.75" customHeight="1" x14ac:dyDescent="0.2"/>
    <row r="451553" ht="12.75" customHeight="1" x14ac:dyDescent="0.2"/>
    <row r="451557" ht="12.75" customHeight="1" x14ac:dyDescent="0.2"/>
    <row r="451561" ht="12.75" customHeight="1" x14ac:dyDescent="0.2"/>
    <row r="451565" ht="12.75" customHeight="1" x14ac:dyDescent="0.2"/>
    <row r="451569" ht="12.75" customHeight="1" x14ac:dyDescent="0.2"/>
    <row r="451573" ht="12.75" customHeight="1" x14ac:dyDescent="0.2"/>
    <row r="451577" ht="12.75" customHeight="1" x14ac:dyDescent="0.2"/>
    <row r="451581" ht="12.75" customHeight="1" x14ac:dyDescent="0.2"/>
    <row r="451585" ht="12.75" customHeight="1" x14ac:dyDescent="0.2"/>
    <row r="451589" ht="12.75" customHeight="1" x14ac:dyDescent="0.2"/>
    <row r="451593" ht="12.75" customHeight="1" x14ac:dyDescent="0.2"/>
    <row r="451597" ht="12.75" customHeight="1" x14ac:dyDescent="0.2"/>
    <row r="451601" ht="12.75" customHeight="1" x14ac:dyDescent="0.2"/>
    <row r="451605" ht="12.75" customHeight="1" x14ac:dyDescent="0.2"/>
    <row r="451609" ht="12.75" customHeight="1" x14ac:dyDescent="0.2"/>
    <row r="451613" ht="12.75" customHeight="1" x14ac:dyDescent="0.2"/>
    <row r="451617" ht="12.75" customHeight="1" x14ac:dyDescent="0.2"/>
    <row r="451621" ht="12.75" customHeight="1" x14ac:dyDescent="0.2"/>
    <row r="451625" ht="12.75" customHeight="1" x14ac:dyDescent="0.2"/>
    <row r="451629" ht="12.75" customHeight="1" x14ac:dyDescent="0.2"/>
    <row r="451633" ht="12.75" customHeight="1" x14ac:dyDescent="0.2"/>
    <row r="451637" ht="12.75" customHeight="1" x14ac:dyDescent="0.2"/>
    <row r="451641" ht="12.75" customHeight="1" x14ac:dyDescent="0.2"/>
    <row r="451645" ht="12.75" customHeight="1" x14ac:dyDescent="0.2"/>
    <row r="451649" ht="12.75" customHeight="1" x14ac:dyDescent="0.2"/>
    <row r="451653" ht="12.75" customHeight="1" x14ac:dyDescent="0.2"/>
    <row r="451657" ht="12.75" customHeight="1" x14ac:dyDescent="0.2"/>
    <row r="451661" ht="12.75" customHeight="1" x14ac:dyDescent="0.2"/>
    <row r="451665" ht="12.75" customHeight="1" x14ac:dyDescent="0.2"/>
    <row r="451669" ht="12.75" customHeight="1" x14ac:dyDescent="0.2"/>
    <row r="451673" ht="12.75" customHeight="1" x14ac:dyDescent="0.2"/>
    <row r="451677" ht="12.75" customHeight="1" x14ac:dyDescent="0.2"/>
    <row r="451681" ht="12.75" customHeight="1" x14ac:dyDescent="0.2"/>
    <row r="451685" ht="12.75" customHeight="1" x14ac:dyDescent="0.2"/>
    <row r="451689" ht="12.75" customHeight="1" x14ac:dyDescent="0.2"/>
    <row r="451693" ht="12.75" customHeight="1" x14ac:dyDescent="0.2"/>
    <row r="451697" ht="12.75" customHeight="1" x14ac:dyDescent="0.2"/>
    <row r="451701" ht="12.75" customHeight="1" x14ac:dyDescent="0.2"/>
    <row r="451705" ht="12.75" customHeight="1" x14ac:dyDescent="0.2"/>
    <row r="451709" ht="12.75" customHeight="1" x14ac:dyDescent="0.2"/>
    <row r="451713" ht="12.75" customHeight="1" x14ac:dyDescent="0.2"/>
    <row r="451717" ht="12.75" customHeight="1" x14ac:dyDescent="0.2"/>
    <row r="451721" ht="12.75" customHeight="1" x14ac:dyDescent="0.2"/>
    <row r="451725" ht="12.75" customHeight="1" x14ac:dyDescent="0.2"/>
    <row r="451729" ht="12.75" customHeight="1" x14ac:dyDescent="0.2"/>
    <row r="451733" ht="12.75" customHeight="1" x14ac:dyDescent="0.2"/>
    <row r="451737" ht="12.75" customHeight="1" x14ac:dyDescent="0.2"/>
    <row r="451741" ht="12.75" customHeight="1" x14ac:dyDescent="0.2"/>
    <row r="451745" ht="12.75" customHeight="1" x14ac:dyDescent="0.2"/>
    <row r="451749" ht="12.75" customHeight="1" x14ac:dyDescent="0.2"/>
    <row r="451753" ht="12.75" customHeight="1" x14ac:dyDescent="0.2"/>
    <row r="451757" ht="12.75" customHeight="1" x14ac:dyDescent="0.2"/>
    <row r="451761" ht="12.75" customHeight="1" x14ac:dyDescent="0.2"/>
    <row r="451765" ht="12.75" customHeight="1" x14ac:dyDescent="0.2"/>
    <row r="451769" ht="12.75" customHeight="1" x14ac:dyDescent="0.2"/>
    <row r="451773" ht="12.75" customHeight="1" x14ac:dyDescent="0.2"/>
    <row r="451777" ht="12.75" customHeight="1" x14ac:dyDescent="0.2"/>
    <row r="451781" ht="12.75" customHeight="1" x14ac:dyDescent="0.2"/>
    <row r="451785" ht="12.75" customHeight="1" x14ac:dyDescent="0.2"/>
    <row r="451789" ht="12.75" customHeight="1" x14ac:dyDescent="0.2"/>
    <row r="451793" ht="12.75" customHeight="1" x14ac:dyDescent="0.2"/>
    <row r="451797" ht="12.75" customHeight="1" x14ac:dyDescent="0.2"/>
    <row r="451801" ht="12.75" customHeight="1" x14ac:dyDescent="0.2"/>
    <row r="451805" ht="12.75" customHeight="1" x14ac:dyDescent="0.2"/>
    <row r="451809" ht="12.75" customHeight="1" x14ac:dyDescent="0.2"/>
    <row r="451813" ht="12.75" customHeight="1" x14ac:dyDescent="0.2"/>
    <row r="451817" ht="12.75" customHeight="1" x14ac:dyDescent="0.2"/>
    <row r="451821" ht="12.75" customHeight="1" x14ac:dyDescent="0.2"/>
    <row r="451825" ht="12.75" customHeight="1" x14ac:dyDescent="0.2"/>
    <row r="451829" ht="12.75" customHeight="1" x14ac:dyDescent="0.2"/>
    <row r="451833" ht="12.75" customHeight="1" x14ac:dyDescent="0.2"/>
    <row r="451837" ht="12.75" customHeight="1" x14ac:dyDescent="0.2"/>
    <row r="451841" ht="12.75" customHeight="1" x14ac:dyDescent="0.2"/>
    <row r="451845" ht="12.75" customHeight="1" x14ac:dyDescent="0.2"/>
    <row r="451849" ht="12.75" customHeight="1" x14ac:dyDescent="0.2"/>
    <row r="451853" ht="12.75" customHeight="1" x14ac:dyDescent="0.2"/>
    <row r="451857" ht="12.75" customHeight="1" x14ac:dyDescent="0.2"/>
    <row r="451861" ht="12.75" customHeight="1" x14ac:dyDescent="0.2"/>
    <row r="451865" ht="12.75" customHeight="1" x14ac:dyDescent="0.2"/>
    <row r="451869" ht="12.75" customHeight="1" x14ac:dyDescent="0.2"/>
    <row r="451873" ht="12.75" customHeight="1" x14ac:dyDescent="0.2"/>
    <row r="451877" ht="12.75" customHeight="1" x14ac:dyDescent="0.2"/>
    <row r="451881" ht="12.75" customHeight="1" x14ac:dyDescent="0.2"/>
    <row r="451885" ht="12.75" customHeight="1" x14ac:dyDescent="0.2"/>
    <row r="451889" ht="12.75" customHeight="1" x14ac:dyDescent="0.2"/>
    <row r="451893" ht="12.75" customHeight="1" x14ac:dyDescent="0.2"/>
    <row r="451897" ht="12.75" customHeight="1" x14ac:dyDescent="0.2"/>
    <row r="451901" ht="12.75" customHeight="1" x14ac:dyDescent="0.2"/>
    <row r="451905" ht="12.75" customHeight="1" x14ac:dyDescent="0.2"/>
    <row r="451909" ht="12.75" customHeight="1" x14ac:dyDescent="0.2"/>
    <row r="451913" ht="12.75" customHeight="1" x14ac:dyDescent="0.2"/>
    <row r="451917" ht="12.75" customHeight="1" x14ac:dyDescent="0.2"/>
    <row r="451921" ht="12.75" customHeight="1" x14ac:dyDescent="0.2"/>
    <row r="451925" ht="12.75" customHeight="1" x14ac:dyDescent="0.2"/>
    <row r="451929" ht="12.75" customHeight="1" x14ac:dyDescent="0.2"/>
    <row r="451933" ht="12.75" customHeight="1" x14ac:dyDescent="0.2"/>
    <row r="451937" ht="12.75" customHeight="1" x14ac:dyDescent="0.2"/>
    <row r="451941" ht="12.75" customHeight="1" x14ac:dyDescent="0.2"/>
    <row r="451945" ht="12.75" customHeight="1" x14ac:dyDescent="0.2"/>
    <row r="451949" ht="12.75" customHeight="1" x14ac:dyDescent="0.2"/>
    <row r="451953" ht="12.75" customHeight="1" x14ac:dyDescent="0.2"/>
    <row r="451957" ht="12.75" customHeight="1" x14ac:dyDescent="0.2"/>
    <row r="451961" ht="12.75" customHeight="1" x14ac:dyDescent="0.2"/>
    <row r="451965" ht="12.75" customHeight="1" x14ac:dyDescent="0.2"/>
    <row r="451969" ht="12.75" customHeight="1" x14ac:dyDescent="0.2"/>
    <row r="451973" ht="12.75" customHeight="1" x14ac:dyDescent="0.2"/>
    <row r="451977" ht="12.75" customHeight="1" x14ac:dyDescent="0.2"/>
    <row r="451981" ht="12.75" customHeight="1" x14ac:dyDescent="0.2"/>
    <row r="451985" ht="12.75" customHeight="1" x14ac:dyDescent="0.2"/>
    <row r="451989" ht="12.75" customHeight="1" x14ac:dyDescent="0.2"/>
    <row r="451993" ht="12.75" customHeight="1" x14ac:dyDescent="0.2"/>
    <row r="451997" ht="12.75" customHeight="1" x14ac:dyDescent="0.2"/>
    <row r="452001" ht="12.75" customHeight="1" x14ac:dyDescent="0.2"/>
    <row r="452005" ht="12.75" customHeight="1" x14ac:dyDescent="0.2"/>
    <row r="452009" ht="12.75" customHeight="1" x14ac:dyDescent="0.2"/>
    <row r="452013" ht="12.75" customHeight="1" x14ac:dyDescent="0.2"/>
    <row r="452017" ht="12.75" customHeight="1" x14ac:dyDescent="0.2"/>
    <row r="452021" ht="12.75" customHeight="1" x14ac:dyDescent="0.2"/>
    <row r="452025" ht="12.75" customHeight="1" x14ac:dyDescent="0.2"/>
    <row r="452029" ht="12.75" customHeight="1" x14ac:dyDescent="0.2"/>
    <row r="452033" ht="12.75" customHeight="1" x14ac:dyDescent="0.2"/>
    <row r="452037" ht="12.75" customHeight="1" x14ac:dyDescent="0.2"/>
    <row r="452041" ht="12.75" customHeight="1" x14ac:dyDescent="0.2"/>
    <row r="452045" ht="12.75" customHeight="1" x14ac:dyDescent="0.2"/>
    <row r="452049" ht="12.75" customHeight="1" x14ac:dyDescent="0.2"/>
    <row r="452053" ht="12.75" customHeight="1" x14ac:dyDescent="0.2"/>
    <row r="452057" ht="12.75" customHeight="1" x14ac:dyDescent="0.2"/>
    <row r="452061" ht="12.75" customHeight="1" x14ac:dyDescent="0.2"/>
    <row r="452065" ht="12.75" customHeight="1" x14ac:dyDescent="0.2"/>
    <row r="452069" ht="12.75" customHeight="1" x14ac:dyDescent="0.2"/>
    <row r="452073" ht="12.75" customHeight="1" x14ac:dyDescent="0.2"/>
    <row r="452077" ht="12.75" customHeight="1" x14ac:dyDescent="0.2"/>
    <row r="452081" ht="12.75" customHeight="1" x14ac:dyDescent="0.2"/>
    <row r="452085" ht="12.75" customHeight="1" x14ac:dyDescent="0.2"/>
    <row r="452089" ht="12.75" customHeight="1" x14ac:dyDescent="0.2"/>
    <row r="452093" ht="12.75" customHeight="1" x14ac:dyDescent="0.2"/>
    <row r="452097" ht="12.75" customHeight="1" x14ac:dyDescent="0.2"/>
    <row r="452101" ht="12.75" customHeight="1" x14ac:dyDescent="0.2"/>
    <row r="452105" ht="12.75" customHeight="1" x14ac:dyDescent="0.2"/>
    <row r="452109" ht="12.75" customHeight="1" x14ac:dyDescent="0.2"/>
    <row r="452113" ht="12.75" customHeight="1" x14ac:dyDescent="0.2"/>
    <row r="452117" ht="12.75" customHeight="1" x14ac:dyDescent="0.2"/>
    <row r="452121" ht="12.75" customHeight="1" x14ac:dyDescent="0.2"/>
    <row r="452125" ht="12.75" customHeight="1" x14ac:dyDescent="0.2"/>
    <row r="452129" ht="12.75" customHeight="1" x14ac:dyDescent="0.2"/>
    <row r="452133" ht="12.75" customHeight="1" x14ac:dyDescent="0.2"/>
    <row r="452137" ht="12.75" customHeight="1" x14ac:dyDescent="0.2"/>
    <row r="452141" ht="12.75" customHeight="1" x14ac:dyDescent="0.2"/>
    <row r="452145" ht="12.75" customHeight="1" x14ac:dyDescent="0.2"/>
    <row r="452149" ht="12.75" customHeight="1" x14ac:dyDescent="0.2"/>
    <row r="452153" ht="12.75" customHeight="1" x14ac:dyDescent="0.2"/>
    <row r="452157" ht="12.75" customHeight="1" x14ac:dyDescent="0.2"/>
    <row r="452161" ht="12.75" customHeight="1" x14ac:dyDescent="0.2"/>
    <row r="452165" ht="12.75" customHeight="1" x14ac:dyDescent="0.2"/>
    <row r="452169" ht="12.75" customHeight="1" x14ac:dyDescent="0.2"/>
    <row r="452173" ht="12.75" customHeight="1" x14ac:dyDescent="0.2"/>
    <row r="452177" ht="12.75" customHeight="1" x14ac:dyDescent="0.2"/>
    <row r="452181" ht="12.75" customHeight="1" x14ac:dyDescent="0.2"/>
    <row r="452185" ht="12.75" customHeight="1" x14ac:dyDescent="0.2"/>
    <row r="452189" ht="12.75" customHeight="1" x14ac:dyDescent="0.2"/>
    <row r="452193" ht="12.75" customHeight="1" x14ac:dyDescent="0.2"/>
    <row r="452197" ht="12.75" customHeight="1" x14ac:dyDescent="0.2"/>
    <row r="452201" ht="12.75" customHeight="1" x14ac:dyDescent="0.2"/>
    <row r="452205" ht="12.75" customHeight="1" x14ac:dyDescent="0.2"/>
    <row r="452209" ht="12.75" customHeight="1" x14ac:dyDescent="0.2"/>
    <row r="452213" ht="12.75" customHeight="1" x14ac:dyDescent="0.2"/>
    <row r="452217" ht="12.75" customHeight="1" x14ac:dyDescent="0.2"/>
    <row r="452221" ht="12.75" customHeight="1" x14ac:dyDescent="0.2"/>
    <row r="452225" ht="12.75" customHeight="1" x14ac:dyDescent="0.2"/>
    <row r="452229" ht="12.75" customHeight="1" x14ac:dyDescent="0.2"/>
    <row r="452233" ht="12.75" customHeight="1" x14ac:dyDescent="0.2"/>
    <row r="452237" ht="12.75" customHeight="1" x14ac:dyDescent="0.2"/>
    <row r="452241" ht="12.75" customHeight="1" x14ac:dyDescent="0.2"/>
    <row r="452245" ht="12.75" customHeight="1" x14ac:dyDescent="0.2"/>
    <row r="452249" ht="12.75" customHeight="1" x14ac:dyDescent="0.2"/>
    <row r="452253" ht="12.75" customHeight="1" x14ac:dyDescent="0.2"/>
    <row r="452257" ht="12.75" customHeight="1" x14ac:dyDescent="0.2"/>
    <row r="452261" ht="12.75" customHeight="1" x14ac:dyDescent="0.2"/>
    <row r="452265" ht="12.75" customHeight="1" x14ac:dyDescent="0.2"/>
    <row r="452269" ht="12.75" customHeight="1" x14ac:dyDescent="0.2"/>
    <row r="452273" ht="12.75" customHeight="1" x14ac:dyDescent="0.2"/>
    <row r="452277" ht="12.75" customHeight="1" x14ac:dyDescent="0.2"/>
    <row r="452281" ht="12.75" customHeight="1" x14ac:dyDescent="0.2"/>
    <row r="452285" ht="12.75" customHeight="1" x14ac:dyDescent="0.2"/>
    <row r="452289" ht="12.75" customHeight="1" x14ac:dyDescent="0.2"/>
    <row r="452293" ht="12.75" customHeight="1" x14ac:dyDescent="0.2"/>
    <row r="452297" ht="12.75" customHeight="1" x14ac:dyDescent="0.2"/>
    <row r="452301" ht="12.75" customHeight="1" x14ac:dyDescent="0.2"/>
    <row r="452305" ht="12.75" customHeight="1" x14ac:dyDescent="0.2"/>
    <row r="452309" ht="12.75" customHeight="1" x14ac:dyDescent="0.2"/>
    <row r="452313" ht="12.75" customHeight="1" x14ac:dyDescent="0.2"/>
    <row r="452317" ht="12.75" customHeight="1" x14ac:dyDescent="0.2"/>
    <row r="452321" ht="12.75" customHeight="1" x14ac:dyDescent="0.2"/>
    <row r="452325" ht="12.75" customHeight="1" x14ac:dyDescent="0.2"/>
    <row r="452329" ht="12.75" customHeight="1" x14ac:dyDescent="0.2"/>
    <row r="452333" ht="12.75" customHeight="1" x14ac:dyDescent="0.2"/>
    <row r="452337" ht="12.75" customHeight="1" x14ac:dyDescent="0.2"/>
    <row r="452341" ht="12.75" customHeight="1" x14ac:dyDescent="0.2"/>
    <row r="452345" ht="12.75" customHeight="1" x14ac:dyDescent="0.2"/>
    <row r="452349" ht="12.75" customHeight="1" x14ac:dyDescent="0.2"/>
    <row r="452353" ht="12.75" customHeight="1" x14ac:dyDescent="0.2"/>
    <row r="452357" ht="12.75" customHeight="1" x14ac:dyDescent="0.2"/>
    <row r="452361" ht="12.75" customHeight="1" x14ac:dyDescent="0.2"/>
    <row r="452365" ht="12.75" customHeight="1" x14ac:dyDescent="0.2"/>
    <row r="452369" ht="12.75" customHeight="1" x14ac:dyDescent="0.2"/>
    <row r="452373" ht="12.75" customHeight="1" x14ac:dyDescent="0.2"/>
    <row r="452377" ht="12.75" customHeight="1" x14ac:dyDescent="0.2"/>
    <row r="452381" ht="12.75" customHeight="1" x14ac:dyDescent="0.2"/>
    <row r="452385" ht="12.75" customHeight="1" x14ac:dyDescent="0.2"/>
    <row r="452389" ht="12.75" customHeight="1" x14ac:dyDescent="0.2"/>
    <row r="452393" ht="12.75" customHeight="1" x14ac:dyDescent="0.2"/>
    <row r="452397" ht="12.75" customHeight="1" x14ac:dyDescent="0.2"/>
    <row r="452401" ht="12.75" customHeight="1" x14ac:dyDescent="0.2"/>
    <row r="452405" ht="12.75" customHeight="1" x14ac:dyDescent="0.2"/>
    <row r="452409" ht="12.75" customHeight="1" x14ac:dyDescent="0.2"/>
    <row r="452413" ht="12.75" customHeight="1" x14ac:dyDescent="0.2"/>
    <row r="452417" ht="12.75" customHeight="1" x14ac:dyDescent="0.2"/>
    <row r="452421" ht="12.75" customHeight="1" x14ac:dyDescent="0.2"/>
    <row r="452425" ht="12.75" customHeight="1" x14ac:dyDescent="0.2"/>
    <row r="452429" ht="12.75" customHeight="1" x14ac:dyDescent="0.2"/>
    <row r="452433" ht="12.75" customHeight="1" x14ac:dyDescent="0.2"/>
    <row r="452437" ht="12.75" customHeight="1" x14ac:dyDescent="0.2"/>
    <row r="452441" ht="12.75" customHeight="1" x14ac:dyDescent="0.2"/>
    <row r="452445" ht="12.75" customHeight="1" x14ac:dyDescent="0.2"/>
    <row r="452449" ht="12.75" customHeight="1" x14ac:dyDescent="0.2"/>
    <row r="452453" ht="12.75" customHeight="1" x14ac:dyDescent="0.2"/>
    <row r="452457" ht="12.75" customHeight="1" x14ac:dyDescent="0.2"/>
    <row r="452461" ht="12.75" customHeight="1" x14ac:dyDescent="0.2"/>
    <row r="452465" ht="12.75" customHeight="1" x14ac:dyDescent="0.2"/>
    <row r="452469" ht="12.75" customHeight="1" x14ac:dyDescent="0.2"/>
    <row r="452473" ht="12.75" customHeight="1" x14ac:dyDescent="0.2"/>
    <row r="452477" ht="12.75" customHeight="1" x14ac:dyDescent="0.2"/>
    <row r="452481" ht="12.75" customHeight="1" x14ac:dyDescent="0.2"/>
    <row r="452485" ht="12.75" customHeight="1" x14ac:dyDescent="0.2"/>
    <row r="452489" ht="12.75" customHeight="1" x14ac:dyDescent="0.2"/>
    <row r="452493" ht="12.75" customHeight="1" x14ac:dyDescent="0.2"/>
    <row r="452497" ht="12.75" customHeight="1" x14ac:dyDescent="0.2"/>
    <row r="452501" ht="12.75" customHeight="1" x14ac:dyDescent="0.2"/>
    <row r="452505" ht="12.75" customHeight="1" x14ac:dyDescent="0.2"/>
    <row r="452509" ht="12.75" customHeight="1" x14ac:dyDescent="0.2"/>
    <row r="452513" ht="12.75" customHeight="1" x14ac:dyDescent="0.2"/>
    <row r="452517" ht="12.75" customHeight="1" x14ac:dyDescent="0.2"/>
    <row r="452521" ht="12.75" customHeight="1" x14ac:dyDescent="0.2"/>
    <row r="452525" ht="12.75" customHeight="1" x14ac:dyDescent="0.2"/>
    <row r="452529" ht="12.75" customHeight="1" x14ac:dyDescent="0.2"/>
    <row r="452533" ht="12.75" customHeight="1" x14ac:dyDescent="0.2"/>
    <row r="452537" ht="12.75" customHeight="1" x14ac:dyDescent="0.2"/>
    <row r="452541" ht="12.75" customHeight="1" x14ac:dyDescent="0.2"/>
    <row r="452545" ht="12.75" customHeight="1" x14ac:dyDescent="0.2"/>
    <row r="452549" ht="12.75" customHeight="1" x14ac:dyDescent="0.2"/>
    <row r="452553" ht="12.75" customHeight="1" x14ac:dyDescent="0.2"/>
    <row r="452557" ht="12.75" customHeight="1" x14ac:dyDescent="0.2"/>
    <row r="452561" ht="12.75" customHeight="1" x14ac:dyDescent="0.2"/>
    <row r="452565" ht="12.75" customHeight="1" x14ac:dyDescent="0.2"/>
    <row r="452569" ht="12.75" customHeight="1" x14ac:dyDescent="0.2"/>
    <row r="452573" ht="12.75" customHeight="1" x14ac:dyDescent="0.2"/>
    <row r="452577" ht="12.75" customHeight="1" x14ac:dyDescent="0.2"/>
    <row r="452581" ht="12.75" customHeight="1" x14ac:dyDescent="0.2"/>
    <row r="452585" ht="12.75" customHeight="1" x14ac:dyDescent="0.2"/>
    <row r="452589" ht="12.75" customHeight="1" x14ac:dyDescent="0.2"/>
    <row r="452593" ht="12.75" customHeight="1" x14ac:dyDescent="0.2"/>
    <row r="452597" ht="12.75" customHeight="1" x14ac:dyDescent="0.2"/>
    <row r="452601" ht="12.75" customHeight="1" x14ac:dyDescent="0.2"/>
    <row r="452605" ht="12.75" customHeight="1" x14ac:dyDescent="0.2"/>
    <row r="452609" ht="12.75" customHeight="1" x14ac:dyDescent="0.2"/>
    <row r="452613" ht="12.75" customHeight="1" x14ac:dyDescent="0.2"/>
    <row r="452617" ht="12.75" customHeight="1" x14ac:dyDescent="0.2"/>
    <row r="452621" ht="12.75" customHeight="1" x14ac:dyDescent="0.2"/>
    <row r="452625" ht="12.75" customHeight="1" x14ac:dyDescent="0.2"/>
    <row r="452629" ht="12.75" customHeight="1" x14ac:dyDescent="0.2"/>
    <row r="452633" ht="12.75" customHeight="1" x14ac:dyDescent="0.2"/>
    <row r="452637" ht="12.75" customHeight="1" x14ac:dyDescent="0.2"/>
    <row r="452641" ht="12.75" customHeight="1" x14ac:dyDescent="0.2"/>
    <row r="452645" ht="12.75" customHeight="1" x14ac:dyDescent="0.2"/>
    <row r="452649" ht="12.75" customHeight="1" x14ac:dyDescent="0.2"/>
    <row r="452653" ht="12.75" customHeight="1" x14ac:dyDescent="0.2"/>
    <row r="452657" ht="12.75" customHeight="1" x14ac:dyDescent="0.2"/>
    <row r="452661" ht="12.75" customHeight="1" x14ac:dyDescent="0.2"/>
    <row r="452665" ht="12.75" customHeight="1" x14ac:dyDescent="0.2"/>
    <row r="452669" ht="12.75" customHeight="1" x14ac:dyDescent="0.2"/>
    <row r="452673" ht="12.75" customHeight="1" x14ac:dyDescent="0.2"/>
    <row r="452677" ht="12.75" customHeight="1" x14ac:dyDescent="0.2"/>
    <row r="452681" ht="12.75" customHeight="1" x14ac:dyDescent="0.2"/>
    <row r="452685" ht="12.75" customHeight="1" x14ac:dyDescent="0.2"/>
    <row r="452689" ht="12.75" customHeight="1" x14ac:dyDescent="0.2"/>
    <row r="452693" ht="12.75" customHeight="1" x14ac:dyDescent="0.2"/>
    <row r="452697" ht="12.75" customHeight="1" x14ac:dyDescent="0.2"/>
    <row r="452701" ht="12.75" customHeight="1" x14ac:dyDescent="0.2"/>
    <row r="452705" ht="12.75" customHeight="1" x14ac:dyDescent="0.2"/>
    <row r="452709" ht="12.75" customHeight="1" x14ac:dyDescent="0.2"/>
    <row r="452713" ht="12.75" customHeight="1" x14ac:dyDescent="0.2"/>
    <row r="452717" ht="12.75" customHeight="1" x14ac:dyDescent="0.2"/>
    <row r="452721" ht="12.75" customHeight="1" x14ac:dyDescent="0.2"/>
    <row r="452725" ht="12.75" customHeight="1" x14ac:dyDescent="0.2"/>
    <row r="452729" ht="12.75" customHeight="1" x14ac:dyDescent="0.2"/>
    <row r="452733" ht="12.75" customHeight="1" x14ac:dyDescent="0.2"/>
    <row r="452737" ht="12.75" customHeight="1" x14ac:dyDescent="0.2"/>
    <row r="452741" ht="12.75" customHeight="1" x14ac:dyDescent="0.2"/>
    <row r="452745" ht="12.75" customHeight="1" x14ac:dyDescent="0.2"/>
    <row r="452749" ht="12.75" customHeight="1" x14ac:dyDescent="0.2"/>
    <row r="452753" ht="12.75" customHeight="1" x14ac:dyDescent="0.2"/>
    <row r="452757" ht="12.75" customHeight="1" x14ac:dyDescent="0.2"/>
    <row r="452761" ht="12.75" customHeight="1" x14ac:dyDescent="0.2"/>
    <row r="452765" ht="12.75" customHeight="1" x14ac:dyDescent="0.2"/>
    <row r="452769" ht="12.75" customHeight="1" x14ac:dyDescent="0.2"/>
    <row r="452773" ht="12.75" customHeight="1" x14ac:dyDescent="0.2"/>
    <row r="452777" ht="12.75" customHeight="1" x14ac:dyDescent="0.2"/>
    <row r="452781" ht="12.75" customHeight="1" x14ac:dyDescent="0.2"/>
    <row r="452785" ht="12.75" customHeight="1" x14ac:dyDescent="0.2"/>
    <row r="452789" ht="12.75" customHeight="1" x14ac:dyDescent="0.2"/>
    <row r="452793" ht="12.75" customHeight="1" x14ac:dyDescent="0.2"/>
    <row r="452797" ht="12.75" customHeight="1" x14ac:dyDescent="0.2"/>
    <row r="452801" ht="12.75" customHeight="1" x14ac:dyDescent="0.2"/>
    <row r="452805" ht="12.75" customHeight="1" x14ac:dyDescent="0.2"/>
    <row r="452809" ht="12.75" customHeight="1" x14ac:dyDescent="0.2"/>
    <row r="452813" ht="12.75" customHeight="1" x14ac:dyDescent="0.2"/>
    <row r="452817" ht="12.75" customHeight="1" x14ac:dyDescent="0.2"/>
    <row r="452821" ht="12.75" customHeight="1" x14ac:dyDescent="0.2"/>
    <row r="452825" ht="12.75" customHeight="1" x14ac:dyDescent="0.2"/>
    <row r="452829" ht="12.75" customHeight="1" x14ac:dyDescent="0.2"/>
    <row r="452833" ht="12.75" customHeight="1" x14ac:dyDescent="0.2"/>
    <row r="452837" ht="12.75" customHeight="1" x14ac:dyDescent="0.2"/>
    <row r="452841" ht="12.75" customHeight="1" x14ac:dyDescent="0.2"/>
    <row r="452845" ht="12.75" customHeight="1" x14ac:dyDescent="0.2"/>
    <row r="452849" ht="12.75" customHeight="1" x14ac:dyDescent="0.2"/>
    <row r="452853" ht="12.75" customHeight="1" x14ac:dyDescent="0.2"/>
    <row r="452857" ht="12.75" customHeight="1" x14ac:dyDescent="0.2"/>
    <row r="452861" ht="12.75" customHeight="1" x14ac:dyDescent="0.2"/>
    <row r="452865" ht="12.75" customHeight="1" x14ac:dyDescent="0.2"/>
    <row r="452869" ht="12.75" customHeight="1" x14ac:dyDescent="0.2"/>
    <row r="452873" ht="12.75" customHeight="1" x14ac:dyDescent="0.2"/>
    <row r="452877" ht="12.75" customHeight="1" x14ac:dyDescent="0.2"/>
    <row r="452881" ht="12.75" customHeight="1" x14ac:dyDescent="0.2"/>
    <row r="452885" ht="12.75" customHeight="1" x14ac:dyDescent="0.2"/>
    <row r="452889" ht="12.75" customHeight="1" x14ac:dyDescent="0.2"/>
    <row r="452893" ht="12.75" customHeight="1" x14ac:dyDescent="0.2"/>
    <row r="452897" ht="12.75" customHeight="1" x14ac:dyDescent="0.2"/>
    <row r="452901" ht="12.75" customHeight="1" x14ac:dyDescent="0.2"/>
    <row r="452905" ht="12.75" customHeight="1" x14ac:dyDescent="0.2"/>
    <row r="452909" ht="12.75" customHeight="1" x14ac:dyDescent="0.2"/>
    <row r="452913" ht="12.75" customHeight="1" x14ac:dyDescent="0.2"/>
    <row r="452917" ht="12.75" customHeight="1" x14ac:dyDescent="0.2"/>
    <row r="452921" ht="12.75" customHeight="1" x14ac:dyDescent="0.2"/>
    <row r="452925" ht="12.75" customHeight="1" x14ac:dyDescent="0.2"/>
    <row r="452929" ht="12.75" customHeight="1" x14ac:dyDescent="0.2"/>
    <row r="452933" ht="12.75" customHeight="1" x14ac:dyDescent="0.2"/>
    <row r="452937" ht="12.75" customHeight="1" x14ac:dyDescent="0.2"/>
    <row r="452941" ht="12.75" customHeight="1" x14ac:dyDescent="0.2"/>
    <row r="452945" ht="12.75" customHeight="1" x14ac:dyDescent="0.2"/>
    <row r="452949" ht="12.75" customHeight="1" x14ac:dyDescent="0.2"/>
    <row r="452953" ht="12.75" customHeight="1" x14ac:dyDescent="0.2"/>
    <row r="452957" ht="12.75" customHeight="1" x14ac:dyDescent="0.2"/>
    <row r="452961" ht="12.75" customHeight="1" x14ac:dyDescent="0.2"/>
    <row r="452965" ht="12.75" customHeight="1" x14ac:dyDescent="0.2"/>
    <row r="452969" ht="12.75" customHeight="1" x14ac:dyDescent="0.2"/>
    <row r="452973" ht="12.75" customHeight="1" x14ac:dyDescent="0.2"/>
    <row r="452977" ht="12.75" customHeight="1" x14ac:dyDescent="0.2"/>
    <row r="452981" ht="12.75" customHeight="1" x14ac:dyDescent="0.2"/>
    <row r="452985" ht="12.75" customHeight="1" x14ac:dyDescent="0.2"/>
    <row r="452989" ht="12.75" customHeight="1" x14ac:dyDescent="0.2"/>
    <row r="452993" ht="12.75" customHeight="1" x14ac:dyDescent="0.2"/>
    <row r="452997" ht="12.75" customHeight="1" x14ac:dyDescent="0.2"/>
    <row r="453001" ht="12.75" customHeight="1" x14ac:dyDescent="0.2"/>
    <row r="453005" ht="12.75" customHeight="1" x14ac:dyDescent="0.2"/>
    <row r="453009" ht="12.75" customHeight="1" x14ac:dyDescent="0.2"/>
    <row r="453013" ht="12.75" customHeight="1" x14ac:dyDescent="0.2"/>
    <row r="453017" ht="12.75" customHeight="1" x14ac:dyDescent="0.2"/>
    <row r="453021" ht="12.75" customHeight="1" x14ac:dyDescent="0.2"/>
    <row r="453025" ht="12.75" customHeight="1" x14ac:dyDescent="0.2"/>
    <row r="453029" ht="12.75" customHeight="1" x14ac:dyDescent="0.2"/>
    <row r="453033" ht="12.75" customHeight="1" x14ac:dyDescent="0.2"/>
    <row r="453037" ht="12.75" customHeight="1" x14ac:dyDescent="0.2"/>
    <row r="453041" ht="12.75" customHeight="1" x14ac:dyDescent="0.2"/>
    <row r="453045" ht="12.75" customHeight="1" x14ac:dyDescent="0.2"/>
    <row r="453049" ht="12.75" customHeight="1" x14ac:dyDescent="0.2"/>
    <row r="453053" ht="12.75" customHeight="1" x14ac:dyDescent="0.2"/>
    <row r="453057" ht="12.75" customHeight="1" x14ac:dyDescent="0.2"/>
    <row r="453061" ht="12.75" customHeight="1" x14ac:dyDescent="0.2"/>
    <row r="453065" ht="12.75" customHeight="1" x14ac:dyDescent="0.2"/>
    <row r="453069" ht="12.75" customHeight="1" x14ac:dyDescent="0.2"/>
    <row r="453073" ht="12.75" customHeight="1" x14ac:dyDescent="0.2"/>
    <row r="453077" ht="12.75" customHeight="1" x14ac:dyDescent="0.2"/>
    <row r="453081" ht="12.75" customHeight="1" x14ac:dyDescent="0.2"/>
    <row r="453085" ht="12.75" customHeight="1" x14ac:dyDescent="0.2"/>
    <row r="453089" ht="12.75" customHeight="1" x14ac:dyDescent="0.2"/>
    <row r="453093" ht="12.75" customHeight="1" x14ac:dyDescent="0.2"/>
    <row r="453097" ht="12.75" customHeight="1" x14ac:dyDescent="0.2"/>
    <row r="453101" ht="12.75" customHeight="1" x14ac:dyDescent="0.2"/>
    <row r="453105" ht="12.75" customHeight="1" x14ac:dyDescent="0.2"/>
    <row r="453109" ht="12.75" customHeight="1" x14ac:dyDescent="0.2"/>
    <row r="453113" ht="12.75" customHeight="1" x14ac:dyDescent="0.2"/>
    <row r="453117" ht="12.75" customHeight="1" x14ac:dyDescent="0.2"/>
    <row r="453121" ht="12.75" customHeight="1" x14ac:dyDescent="0.2"/>
    <row r="453125" ht="12.75" customHeight="1" x14ac:dyDescent="0.2"/>
    <row r="453129" ht="12.75" customHeight="1" x14ac:dyDescent="0.2"/>
    <row r="453133" ht="12.75" customHeight="1" x14ac:dyDescent="0.2"/>
    <row r="453137" ht="12.75" customHeight="1" x14ac:dyDescent="0.2"/>
    <row r="453141" ht="12.75" customHeight="1" x14ac:dyDescent="0.2"/>
    <row r="453145" ht="12.75" customHeight="1" x14ac:dyDescent="0.2"/>
    <row r="453149" ht="12.75" customHeight="1" x14ac:dyDescent="0.2"/>
    <row r="453153" ht="12.75" customHeight="1" x14ac:dyDescent="0.2"/>
    <row r="453157" ht="12.75" customHeight="1" x14ac:dyDescent="0.2"/>
    <row r="453161" ht="12.75" customHeight="1" x14ac:dyDescent="0.2"/>
    <row r="453165" ht="12.75" customHeight="1" x14ac:dyDescent="0.2"/>
    <row r="453169" ht="12.75" customHeight="1" x14ac:dyDescent="0.2"/>
    <row r="453173" ht="12.75" customHeight="1" x14ac:dyDescent="0.2"/>
    <row r="453177" ht="12.75" customHeight="1" x14ac:dyDescent="0.2"/>
    <row r="453181" ht="12.75" customHeight="1" x14ac:dyDescent="0.2"/>
    <row r="453185" ht="12.75" customHeight="1" x14ac:dyDescent="0.2"/>
    <row r="453189" ht="12.75" customHeight="1" x14ac:dyDescent="0.2"/>
    <row r="453193" ht="12.75" customHeight="1" x14ac:dyDescent="0.2"/>
    <row r="453197" ht="12.75" customHeight="1" x14ac:dyDescent="0.2"/>
    <row r="453201" ht="12.75" customHeight="1" x14ac:dyDescent="0.2"/>
    <row r="453205" ht="12.75" customHeight="1" x14ac:dyDescent="0.2"/>
    <row r="453209" ht="12.75" customHeight="1" x14ac:dyDescent="0.2"/>
    <row r="453213" ht="12.75" customHeight="1" x14ac:dyDescent="0.2"/>
    <row r="453217" ht="12.75" customHeight="1" x14ac:dyDescent="0.2"/>
    <row r="453221" ht="12.75" customHeight="1" x14ac:dyDescent="0.2"/>
    <row r="453225" ht="12.75" customHeight="1" x14ac:dyDescent="0.2"/>
    <row r="453229" ht="12.75" customHeight="1" x14ac:dyDescent="0.2"/>
    <row r="453233" ht="12.75" customHeight="1" x14ac:dyDescent="0.2"/>
    <row r="453237" ht="12.75" customHeight="1" x14ac:dyDescent="0.2"/>
    <row r="453241" ht="12.75" customHeight="1" x14ac:dyDescent="0.2"/>
    <row r="453245" ht="12.75" customHeight="1" x14ac:dyDescent="0.2"/>
    <row r="453249" ht="12.75" customHeight="1" x14ac:dyDescent="0.2"/>
    <row r="453253" ht="12.75" customHeight="1" x14ac:dyDescent="0.2"/>
    <row r="453257" ht="12.75" customHeight="1" x14ac:dyDescent="0.2"/>
    <row r="453261" ht="12.75" customHeight="1" x14ac:dyDescent="0.2"/>
    <row r="453265" ht="12.75" customHeight="1" x14ac:dyDescent="0.2"/>
    <row r="453269" ht="12.75" customHeight="1" x14ac:dyDescent="0.2"/>
    <row r="453273" ht="12.75" customHeight="1" x14ac:dyDescent="0.2"/>
    <row r="453277" ht="12.75" customHeight="1" x14ac:dyDescent="0.2"/>
    <row r="453281" ht="12.75" customHeight="1" x14ac:dyDescent="0.2"/>
    <row r="453285" ht="12.75" customHeight="1" x14ac:dyDescent="0.2"/>
    <row r="453289" ht="12.75" customHeight="1" x14ac:dyDescent="0.2"/>
    <row r="453293" ht="12.75" customHeight="1" x14ac:dyDescent="0.2"/>
    <row r="453297" ht="12.75" customHeight="1" x14ac:dyDescent="0.2"/>
    <row r="453301" ht="12.75" customHeight="1" x14ac:dyDescent="0.2"/>
    <row r="453305" ht="12.75" customHeight="1" x14ac:dyDescent="0.2"/>
    <row r="453309" ht="12.75" customHeight="1" x14ac:dyDescent="0.2"/>
    <row r="453313" ht="12.75" customHeight="1" x14ac:dyDescent="0.2"/>
    <row r="453317" ht="12.75" customHeight="1" x14ac:dyDescent="0.2"/>
    <row r="453321" ht="12.75" customHeight="1" x14ac:dyDescent="0.2"/>
    <row r="453325" ht="12.75" customHeight="1" x14ac:dyDescent="0.2"/>
    <row r="453329" ht="12.75" customHeight="1" x14ac:dyDescent="0.2"/>
    <row r="453333" ht="12.75" customHeight="1" x14ac:dyDescent="0.2"/>
    <row r="453337" ht="12.75" customHeight="1" x14ac:dyDescent="0.2"/>
    <row r="453341" ht="12.75" customHeight="1" x14ac:dyDescent="0.2"/>
    <row r="453345" ht="12.75" customHeight="1" x14ac:dyDescent="0.2"/>
    <row r="453349" ht="12.75" customHeight="1" x14ac:dyDescent="0.2"/>
    <row r="453353" ht="12.75" customHeight="1" x14ac:dyDescent="0.2"/>
    <row r="453357" ht="12.75" customHeight="1" x14ac:dyDescent="0.2"/>
    <row r="453361" ht="12.75" customHeight="1" x14ac:dyDescent="0.2"/>
    <row r="453365" ht="12.75" customHeight="1" x14ac:dyDescent="0.2"/>
    <row r="453369" ht="12.75" customHeight="1" x14ac:dyDescent="0.2"/>
    <row r="453373" ht="12.75" customHeight="1" x14ac:dyDescent="0.2"/>
    <row r="453377" ht="12.75" customHeight="1" x14ac:dyDescent="0.2"/>
    <row r="453381" ht="12.75" customHeight="1" x14ac:dyDescent="0.2"/>
    <row r="453385" ht="12.75" customHeight="1" x14ac:dyDescent="0.2"/>
    <row r="453389" ht="12.75" customHeight="1" x14ac:dyDescent="0.2"/>
    <row r="453393" ht="12.75" customHeight="1" x14ac:dyDescent="0.2"/>
    <row r="453397" ht="12.75" customHeight="1" x14ac:dyDescent="0.2"/>
    <row r="453401" ht="12.75" customHeight="1" x14ac:dyDescent="0.2"/>
    <row r="453405" ht="12.75" customHeight="1" x14ac:dyDescent="0.2"/>
    <row r="453409" ht="12.75" customHeight="1" x14ac:dyDescent="0.2"/>
    <row r="453413" ht="12.75" customHeight="1" x14ac:dyDescent="0.2"/>
    <row r="453417" ht="12.75" customHeight="1" x14ac:dyDescent="0.2"/>
    <row r="453421" ht="12.75" customHeight="1" x14ac:dyDescent="0.2"/>
    <row r="453425" ht="12.75" customHeight="1" x14ac:dyDescent="0.2"/>
    <row r="453429" ht="12.75" customHeight="1" x14ac:dyDescent="0.2"/>
    <row r="453433" ht="12.75" customHeight="1" x14ac:dyDescent="0.2"/>
    <row r="453437" ht="12.75" customHeight="1" x14ac:dyDescent="0.2"/>
    <row r="453441" ht="12.75" customHeight="1" x14ac:dyDescent="0.2"/>
    <row r="453445" ht="12.75" customHeight="1" x14ac:dyDescent="0.2"/>
    <row r="453449" ht="12.75" customHeight="1" x14ac:dyDescent="0.2"/>
    <row r="453453" ht="12.75" customHeight="1" x14ac:dyDescent="0.2"/>
    <row r="453457" ht="12.75" customHeight="1" x14ac:dyDescent="0.2"/>
    <row r="453461" ht="12.75" customHeight="1" x14ac:dyDescent="0.2"/>
    <row r="453465" ht="12.75" customHeight="1" x14ac:dyDescent="0.2"/>
    <row r="453469" ht="12.75" customHeight="1" x14ac:dyDescent="0.2"/>
    <row r="453473" ht="12.75" customHeight="1" x14ac:dyDescent="0.2"/>
    <row r="453477" ht="12.75" customHeight="1" x14ac:dyDescent="0.2"/>
    <row r="453481" ht="12.75" customHeight="1" x14ac:dyDescent="0.2"/>
    <row r="453485" ht="12.75" customHeight="1" x14ac:dyDescent="0.2"/>
    <row r="453489" ht="12.75" customHeight="1" x14ac:dyDescent="0.2"/>
    <row r="453493" ht="12.75" customHeight="1" x14ac:dyDescent="0.2"/>
    <row r="453497" ht="12.75" customHeight="1" x14ac:dyDescent="0.2"/>
    <row r="453501" ht="12.75" customHeight="1" x14ac:dyDescent="0.2"/>
    <row r="453505" ht="12.75" customHeight="1" x14ac:dyDescent="0.2"/>
    <row r="453509" ht="12.75" customHeight="1" x14ac:dyDescent="0.2"/>
    <row r="453513" ht="12.75" customHeight="1" x14ac:dyDescent="0.2"/>
    <row r="453517" ht="12.75" customHeight="1" x14ac:dyDescent="0.2"/>
    <row r="453521" ht="12.75" customHeight="1" x14ac:dyDescent="0.2"/>
    <row r="453525" ht="12.75" customHeight="1" x14ac:dyDescent="0.2"/>
    <row r="453529" ht="12.75" customHeight="1" x14ac:dyDescent="0.2"/>
    <row r="453533" ht="12.75" customHeight="1" x14ac:dyDescent="0.2"/>
    <row r="453537" ht="12.75" customHeight="1" x14ac:dyDescent="0.2"/>
    <row r="453541" ht="12.75" customHeight="1" x14ac:dyDescent="0.2"/>
    <row r="453545" ht="12.75" customHeight="1" x14ac:dyDescent="0.2"/>
    <row r="453549" ht="12.75" customHeight="1" x14ac:dyDescent="0.2"/>
    <row r="453553" ht="12.75" customHeight="1" x14ac:dyDescent="0.2"/>
    <row r="453557" ht="12.75" customHeight="1" x14ac:dyDescent="0.2"/>
    <row r="453561" ht="12.75" customHeight="1" x14ac:dyDescent="0.2"/>
    <row r="453565" ht="12.75" customHeight="1" x14ac:dyDescent="0.2"/>
    <row r="453569" ht="12.75" customHeight="1" x14ac:dyDescent="0.2"/>
    <row r="453573" ht="12.75" customHeight="1" x14ac:dyDescent="0.2"/>
    <row r="453577" ht="12.75" customHeight="1" x14ac:dyDescent="0.2"/>
    <row r="453581" ht="12.75" customHeight="1" x14ac:dyDescent="0.2"/>
    <row r="453585" ht="12.75" customHeight="1" x14ac:dyDescent="0.2"/>
    <row r="453589" ht="12.75" customHeight="1" x14ac:dyDescent="0.2"/>
    <row r="453593" ht="12.75" customHeight="1" x14ac:dyDescent="0.2"/>
    <row r="453597" ht="12.75" customHeight="1" x14ac:dyDescent="0.2"/>
    <row r="453601" ht="12.75" customHeight="1" x14ac:dyDescent="0.2"/>
    <row r="453605" ht="12.75" customHeight="1" x14ac:dyDescent="0.2"/>
    <row r="453609" ht="12.75" customHeight="1" x14ac:dyDescent="0.2"/>
    <row r="453613" ht="12.75" customHeight="1" x14ac:dyDescent="0.2"/>
    <row r="453617" ht="12.75" customHeight="1" x14ac:dyDescent="0.2"/>
    <row r="453621" ht="12.75" customHeight="1" x14ac:dyDescent="0.2"/>
    <row r="453625" ht="12.75" customHeight="1" x14ac:dyDescent="0.2"/>
    <row r="453629" ht="12.75" customHeight="1" x14ac:dyDescent="0.2"/>
    <row r="453633" ht="12.75" customHeight="1" x14ac:dyDescent="0.2"/>
    <row r="453637" ht="12.75" customHeight="1" x14ac:dyDescent="0.2"/>
    <row r="453641" ht="12.75" customHeight="1" x14ac:dyDescent="0.2"/>
    <row r="453645" ht="12.75" customHeight="1" x14ac:dyDescent="0.2"/>
    <row r="453649" ht="12.75" customHeight="1" x14ac:dyDescent="0.2"/>
    <row r="453653" ht="12.75" customHeight="1" x14ac:dyDescent="0.2"/>
    <row r="453657" ht="12.75" customHeight="1" x14ac:dyDescent="0.2"/>
    <row r="453661" ht="12.75" customHeight="1" x14ac:dyDescent="0.2"/>
    <row r="453665" ht="12.75" customHeight="1" x14ac:dyDescent="0.2"/>
    <row r="453669" ht="12.75" customHeight="1" x14ac:dyDescent="0.2"/>
    <row r="453673" ht="12.75" customHeight="1" x14ac:dyDescent="0.2"/>
    <row r="453677" ht="12.75" customHeight="1" x14ac:dyDescent="0.2"/>
    <row r="453681" ht="12.75" customHeight="1" x14ac:dyDescent="0.2"/>
    <row r="453685" ht="12.75" customHeight="1" x14ac:dyDescent="0.2"/>
    <row r="453689" ht="12.75" customHeight="1" x14ac:dyDescent="0.2"/>
    <row r="453693" ht="12.75" customHeight="1" x14ac:dyDescent="0.2"/>
    <row r="453697" ht="12.75" customHeight="1" x14ac:dyDescent="0.2"/>
    <row r="453701" ht="12.75" customHeight="1" x14ac:dyDescent="0.2"/>
    <row r="453705" ht="12.75" customHeight="1" x14ac:dyDescent="0.2"/>
    <row r="453709" ht="12.75" customHeight="1" x14ac:dyDescent="0.2"/>
    <row r="453713" ht="12.75" customHeight="1" x14ac:dyDescent="0.2"/>
    <row r="453717" ht="12.75" customHeight="1" x14ac:dyDescent="0.2"/>
    <row r="453721" ht="12.75" customHeight="1" x14ac:dyDescent="0.2"/>
    <row r="453725" ht="12.75" customHeight="1" x14ac:dyDescent="0.2"/>
    <row r="453729" ht="12.75" customHeight="1" x14ac:dyDescent="0.2"/>
    <row r="453733" ht="12.75" customHeight="1" x14ac:dyDescent="0.2"/>
    <row r="453737" ht="12.75" customHeight="1" x14ac:dyDescent="0.2"/>
    <row r="453741" ht="12.75" customHeight="1" x14ac:dyDescent="0.2"/>
    <row r="453745" ht="12.75" customHeight="1" x14ac:dyDescent="0.2"/>
    <row r="453749" ht="12.75" customHeight="1" x14ac:dyDescent="0.2"/>
    <row r="453753" ht="12.75" customHeight="1" x14ac:dyDescent="0.2"/>
    <row r="453757" ht="12.75" customHeight="1" x14ac:dyDescent="0.2"/>
    <row r="453761" ht="12.75" customHeight="1" x14ac:dyDescent="0.2"/>
    <row r="453765" ht="12.75" customHeight="1" x14ac:dyDescent="0.2"/>
    <row r="453769" ht="12.75" customHeight="1" x14ac:dyDescent="0.2"/>
    <row r="453773" ht="12.75" customHeight="1" x14ac:dyDescent="0.2"/>
    <row r="453777" ht="12.75" customHeight="1" x14ac:dyDescent="0.2"/>
    <row r="453781" ht="12.75" customHeight="1" x14ac:dyDescent="0.2"/>
    <row r="453785" ht="12.75" customHeight="1" x14ac:dyDescent="0.2"/>
    <row r="453789" ht="12.75" customHeight="1" x14ac:dyDescent="0.2"/>
    <row r="453793" ht="12.75" customHeight="1" x14ac:dyDescent="0.2"/>
    <row r="453797" ht="12.75" customHeight="1" x14ac:dyDescent="0.2"/>
    <row r="453801" ht="12.75" customHeight="1" x14ac:dyDescent="0.2"/>
    <row r="453805" ht="12.75" customHeight="1" x14ac:dyDescent="0.2"/>
    <row r="453809" ht="12.75" customHeight="1" x14ac:dyDescent="0.2"/>
    <row r="453813" ht="12.75" customHeight="1" x14ac:dyDescent="0.2"/>
    <row r="453817" ht="12.75" customHeight="1" x14ac:dyDescent="0.2"/>
    <row r="453821" ht="12.75" customHeight="1" x14ac:dyDescent="0.2"/>
    <row r="453825" ht="12.75" customHeight="1" x14ac:dyDescent="0.2"/>
    <row r="453829" ht="12.75" customHeight="1" x14ac:dyDescent="0.2"/>
    <row r="453833" ht="12.75" customHeight="1" x14ac:dyDescent="0.2"/>
    <row r="453837" ht="12.75" customHeight="1" x14ac:dyDescent="0.2"/>
    <row r="453841" ht="12.75" customHeight="1" x14ac:dyDescent="0.2"/>
    <row r="453845" ht="12.75" customHeight="1" x14ac:dyDescent="0.2"/>
    <row r="453849" ht="12.75" customHeight="1" x14ac:dyDescent="0.2"/>
    <row r="453853" ht="12.75" customHeight="1" x14ac:dyDescent="0.2"/>
    <row r="453857" ht="12.75" customHeight="1" x14ac:dyDescent="0.2"/>
    <row r="453861" ht="12.75" customHeight="1" x14ac:dyDescent="0.2"/>
    <row r="453865" ht="12.75" customHeight="1" x14ac:dyDescent="0.2"/>
    <row r="453869" ht="12.75" customHeight="1" x14ac:dyDescent="0.2"/>
    <row r="453873" ht="12.75" customHeight="1" x14ac:dyDescent="0.2"/>
    <row r="453877" ht="12.75" customHeight="1" x14ac:dyDescent="0.2"/>
    <row r="453881" ht="12.75" customHeight="1" x14ac:dyDescent="0.2"/>
    <row r="453885" ht="12.75" customHeight="1" x14ac:dyDescent="0.2"/>
    <row r="453889" ht="12.75" customHeight="1" x14ac:dyDescent="0.2"/>
    <row r="453893" ht="12.75" customHeight="1" x14ac:dyDescent="0.2"/>
    <row r="453897" ht="12.75" customHeight="1" x14ac:dyDescent="0.2"/>
    <row r="453901" ht="12.75" customHeight="1" x14ac:dyDescent="0.2"/>
    <row r="453905" ht="12.75" customHeight="1" x14ac:dyDescent="0.2"/>
    <row r="453909" ht="12.75" customHeight="1" x14ac:dyDescent="0.2"/>
    <row r="453913" ht="12.75" customHeight="1" x14ac:dyDescent="0.2"/>
    <row r="453917" ht="12.75" customHeight="1" x14ac:dyDescent="0.2"/>
    <row r="453921" ht="12.75" customHeight="1" x14ac:dyDescent="0.2"/>
    <row r="453925" ht="12.75" customHeight="1" x14ac:dyDescent="0.2"/>
    <row r="453929" ht="12.75" customHeight="1" x14ac:dyDescent="0.2"/>
    <row r="453933" ht="12.75" customHeight="1" x14ac:dyDescent="0.2"/>
    <row r="453937" ht="12.75" customHeight="1" x14ac:dyDescent="0.2"/>
    <row r="453941" ht="12.75" customHeight="1" x14ac:dyDescent="0.2"/>
    <row r="453945" ht="12.75" customHeight="1" x14ac:dyDescent="0.2"/>
    <row r="453949" ht="12.75" customHeight="1" x14ac:dyDescent="0.2"/>
    <row r="453953" ht="12.75" customHeight="1" x14ac:dyDescent="0.2"/>
    <row r="453957" ht="12.75" customHeight="1" x14ac:dyDescent="0.2"/>
    <row r="453961" ht="12.75" customHeight="1" x14ac:dyDescent="0.2"/>
    <row r="453965" ht="12.75" customHeight="1" x14ac:dyDescent="0.2"/>
    <row r="453969" ht="12.75" customHeight="1" x14ac:dyDescent="0.2"/>
    <row r="453973" ht="12.75" customHeight="1" x14ac:dyDescent="0.2"/>
    <row r="453977" ht="12.75" customHeight="1" x14ac:dyDescent="0.2"/>
    <row r="453981" ht="12.75" customHeight="1" x14ac:dyDescent="0.2"/>
    <row r="453985" ht="12.75" customHeight="1" x14ac:dyDescent="0.2"/>
    <row r="453989" ht="12.75" customHeight="1" x14ac:dyDescent="0.2"/>
    <row r="453993" ht="12.75" customHeight="1" x14ac:dyDescent="0.2"/>
    <row r="453997" ht="12.75" customHeight="1" x14ac:dyDescent="0.2"/>
    <row r="454001" ht="12.75" customHeight="1" x14ac:dyDescent="0.2"/>
    <row r="454005" ht="12.75" customHeight="1" x14ac:dyDescent="0.2"/>
    <row r="454009" ht="12.75" customHeight="1" x14ac:dyDescent="0.2"/>
    <row r="454013" ht="12.75" customHeight="1" x14ac:dyDescent="0.2"/>
    <row r="454017" ht="12.75" customHeight="1" x14ac:dyDescent="0.2"/>
    <row r="454021" ht="12.75" customHeight="1" x14ac:dyDescent="0.2"/>
    <row r="454025" ht="12.75" customHeight="1" x14ac:dyDescent="0.2"/>
    <row r="454029" ht="12.75" customHeight="1" x14ac:dyDescent="0.2"/>
    <row r="454033" ht="12.75" customHeight="1" x14ac:dyDescent="0.2"/>
    <row r="454037" ht="12.75" customHeight="1" x14ac:dyDescent="0.2"/>
    <row r="454041" ht="12.75" customHeight="1" x14ac:dyDescent="0.2"/>
    <row r="454045" ht="12.75" customHeight="1" x14ac:dyDescent="0.2"/>
    <row r="454049" ht="12.75" customHeight="1" x14ac:dyDescent="0.2"/>
    <row r="454053" ht="12.75" customHeight="1" x14ac:dyDescent="0.2"/>
    <row r="454057" ht="12.75" customHeight="1" x14ac:dyDescent="0.2"/>
    <row r="454061" ht="12.75" customHeight="1" x14ac:dyDescent="0.2"/>
    <row r="454065" ht="12.75" customHeight="1" x14ac:dyDescent="0.2"/>
    <row r="454069" ht="12.75" customHeight="1" x14ac:dyDescent="0.2"/>
    <row r="454073" ht="12.75" customHeight="1" x14ac:dyDescent="0.2"/>
    <row r="454077" ht="12.75" customHeight="1" x14ac:dyDescent="0.2"/>
    <row r="454081" ht="12.75" customHeight="1" x14ac:dyDescent="0.2"/>
    <row r="454085" ht="12.75" customHeight="1" x14ac:dyDescent="0.2"/>
    <row r="454089" ht="12.75" customHeight="1" x14ac:dyDescent="0.2"/>
    <row r="454093" ht="12.75" customHeight="1" x14ac:dyDescent="0.2"/>
    <row r="454097" ht="12.75" customHeight="1" x14ac:dyDescent="0.2"/>
    <row r="454101" ht="12.75" customHeight="1" x14ac:dyDescent="0.2"/>
    <row r="454105" ht="12.75" customHeight="1" x14ac:dyDescent="0.2"/>
    <row r="454109" ht="12.75" customHeight="1" x14ac:dyDescent="0.2"/>
    <row r="454113" ht="12.75" customHeight="1" x14ac:dyDescent="0.2"/>
    <row r="454117" ht="12.75" customHeight="1" x14ac:dyDescent="0.2"/>
    <row r="454121" ht="12.75" customHeight="1" x14ac:dyDescent="0.2"/>
    <row r="454125" ht="12.75" customHeight="1" x14ac:dyDescent="0.2"/>
    <row r="454129" ht="12.75" customHeight="1" x14ac:dyDescent="0.2"/>
    <row r="454133" ht="12.75" customHeight="1" x14ac:dyDescent="0.2"/>
    <row r="454137" ht="12.75" customHeight="1" x14ac:dyDescent="0.2"/>
    <row r="454141" ht="12.75" customHeight="1" x14ac:dyDescent="0.2"/>
    <row r="454145" ht="12.75" customHeight="1" x14ac:dyDescent="0.2"/>
    <row r="454149" ht="12.75" customHeight="1" x14ac:dyDescent="0.2"/>
    <row r="454153" ht="12.75" customHeight="1" x14ac:dyDescent="0.2"/>
    <row r="454157" ht="12.75" customHeight="1" x14ac:dyDescent="0.2"/>
    <row r="454161" ht="12.75" customHeight="1" x14ac:dyDescent="0.2"/>
    <row r="454165" ht="12.75" customHeight="1" x14ac:dyDescent="0.2"/>
    <row r="454169" ht="12.75" customHeight="1" x14ac:dyDescent="0.2"/>
    <row r="454173" ht="12.75" customHeight="1" x14ac:dyDescent="0.2"/>
    <row r="454177" ht="12.75" customHeight="1" x14ac:dyDescent="0.2"/>
    <row r="454181" ht="12.75" customHeight="1" x14ac:dyDescent="0.2"/>
    <row r="454185" ht="12.75" customHeight="1" x14ac:dyDescent="0.2"/>
    <row r="454189" ht="12.75" customHeight="1" x14ac:dyDescent="0.2"/>
    <row r="454193" ht="12.75" customHeight="1" x14ac:dyDescent="0.2"/>
    <row r="454197" ht="12.75" customHeight="1" x14ac:dyDescent="0.2"/>
    <row r="454201" ht="12.75" customHeight="1" x14ac:dyDescent="0.2"/>
    <row r="454205" ht="12.75" customHeight="1" x14ac:dyDescent="0.2"/>
    <row r="454209" ht="12.75" customHeight="1" x14ac:dyDescent="0.2"/>
    <row r="454213" ht="12.75" customHeight="1" x14ac:dyDescent="0.2"/>
    <row r="454217" ht="12.75" customHeight="1" x14ac:dyDescent="0.2"/>
    <row r="454221" ht="12.75" customHeight="1" x14ac:dyDescent="0.2"/>
    <row r="454225" ht="12.75" customHeight="1" x14ac:dyDescent="0.2"/>
    <row r="454229" ht="12.75" customHeight="1" x14ac:dyDescent="0.2"/>
    <row r="454233" ht="12.75" customHeight="1" x14ac:dyDescent="0.2"/>
    <row r="454237" ht="12.75" customHeight="1" x14ac:dyDescent="0.2"/>
    <row r="454241" ht="12.75" customHeight="1" x14ac:dyDescent="0.2"/>
    <row r="454245" ht="12.75" customHeight="1" x14ac:dyDescent="0.2"/>
    <row r="454249" ht="12.75" customHeight="1" x14ac:dyDescent="0.2"/>
    <row r="454253" ht="12.75" customHeight="1" x14ac:dyDescent="0.2"/>
    <row r="454257" ht="12.75" customHeight="1" x14ac:dyDescent="0.2"/>
    <row r="454261" ht="12.75" customHeight="1" x14ac:dyDescent="0.2"/>
    <row r="454265" ht="12.75" customHeight="1" x14ac:dyDescent="0.2"/>
    <row r="454269" ht="12.75" customHeight="1" x14ac:dyDescent="0.2"/>
    <row r="454273" ht="12.75" customHeight="1" x14ac:dyDescent="0.2"/>
    <row r="454277" ht="12.75" customHeight="1" x14ac:dyDescent="0.2"/>
    <row r="454281" ht="12.75" customHeight="1" x14ac:dyDescent="0.2"/>
    <row r="454285" ht="12.75" customHeight="1" x14ac:dyDescent="0.2"/>
    <row r="454289" ht="12.75" customHeight="1" x14ac:dyDescent="0.2"/>
    <row r="454293" ht="12.75" customHeight="1" x14ac:dyDescent="0.2"/>
    <row r="454297" ht="12.75" customHeight="1" x14ac:dyDescent="0.2"/>
    <row r="454301" ht="12.75" customHeight="1" x14ac:dyDescent="0.2"/>
    <row r="454305" ht="12.75" customHeight="1" x14ac:dyDescent="0.2"/>
    <row r="454309" ht="12.75" customHeight="1" x14ac:dyDescent="0.2"/>
    <row r="454313" ht="12.75" customHeight="1" x14ac:dyDescent="0.2"/>
    <row r="454317" ht="12.75" customHeight="1" x14ac:dyDescent="0.2"/>
    <row r="454321" ht="12.75" customHeight="1" x14ac:dyDescent="0.2"/>
    <row r="454325" ht="12.75" customHeight="1" x14ac:dyDescent="0.2"/>
    <row r="454329" ht="12.75" customHeight="1" x14ac:dyDescent="0.2"/>
    <row r="454333" ht="12.75" customHeight="1" x14ac:dyDescent="0.2"/>
    <row r="454337" ht="12.75" customHeight="1" x14ac:dyDescent="0.2"/>
    <row r="454341" ht="12.75" customHeight="1" x14ac:dyDescent="0.2"/>
    <row r="454345" ht="12.75" customHeight="1" x14ac:dyDescent="0.2"/>
    <row r="454349" ht="12.75" customHeight="1" x14ac:dyDescent="0.2"/>
    <row r="454353" ht="12.75" customHeight="1" x14ac:dyDescent="0.2"/>
    <row r="454357" ht="12.75" customHeight="1" x14ac:dyDescent="0.2"/>
    <row r="454361" ht="12.75" customHeight="1" x14ac:dyDescent="0.2"/>
    <row r="454365" ht="12.75" customHeight="1" x14ac:dyDescent="0.2"/>
    <row r="454369" ht="12.75" customHeight="1" x14ac:dyDescent="0.2"/>
    <row r="454373" ht="12.75" customHeight="1" x14ac:dyDescent="0.2"/>
    <row r="454377" ht="12.75" customHeight="1" x14ac:dyDescent="0.2"/>
    <row r="454381" ht="12.75" customHeight="1" x14ac:dyDescent="0.2"/>
    <row r="454385" ht="12.75" customHeight="1" x14ac:dyDescent="0.2"/>
    <row r="454389" ht="12.75" customHeight="1" x14ac:dyDescent="0.2"/>
    <row r="454393" ht="12.75" customHeight="1" x14ac:dyDescent="0.2"/>
    <row r="454397" ht="12.75" customHeight="1" x14ac:dyDescent="0.2"/>
    <row r="454401" ht="12.75" customHeight="1" x14ac:dyDescent="0.2"/>
    <row r="454405" ht="12.75" customHeight="1" x14ac:dyDescent="0.2"/>
    <row r="454409" ht="12.75" customHeight="1" x14ac:dyDescent="0.2"/>
    <row r="454413" ht="12.75" customHeight="1" x14ac:dyDescent="0.2"/>
    <row r="454417" ht="12.75" customHeight="1" x14ac:dyDescent="0.2"/>
    <row r="454421" ht="12.75" customHeight="1" x14ac:dyDescent="0.2"/>
    <row r="454425" ht="12.75" customHeight="1" x14ac:dyDescent="0.2"/>
    <row r="454429" ht="12.75" customHeight="1" x14ac:dyDescent="0.2"/>
    <row r="454433" ht="12.75" customHeight="1" x14ac:dyDescent="0.2"/>
    <row r="454437" ht="12.75" customHeight="1" x14ac:dyDescent="0.2"/>
    <row r="454441" ht="12.75" customHeight="1" x14ac:dyDescent="0.2"/>
    <row r="454445" ht="12.75" customHeight="1" x14ac:dyDescent="0.2"/>
    <row r="454449" ht="12.75" customHeight="1" x14ac:dyDescent="0.2"/>
    <row r="454453" ht="12.75" customHeight="1" x14ac:dyDescent="0.2"/>
    <row r="454457" ht="12.75" customHeight="1" x14ac:dyDescent="0.2"/>
    <row r="454461" ht="12.75" customHeight="1" x14ac:dyDescent="0.2"/>
    <row r="454465" ht="12.75" customHeight="1" x14ac:dyDescent="0.2"/>
    <row r="454469" ht="12.75" customHeight="1" x14ac:dyDescent="0.2"/>
    <row r="454473" ht="12.75" customHeight="1" x14ac:dyDescent="0.2"/>
    <row r="454477" ht="12.75" customHeight="1" x14ac:dyDescent="0.2"/>
    <row r="454481" ht="12.75" customHeight="1" x14ac:dyDescent="0.2"/>
    <row r="454485" ht="12.75" customHeight="1" x14ac:dyDescent="0.2"/>
    <row r="454489" ht="12.75" customHeight="1" x14ac:dyDescent="0.2"/>
    <row r="454493" ht="12.75" customHeight="1" x14ac:dyDescent="0.2"/>
    <row r="454497" ht="12.75" customHeight="1" x14ac:dyDescent="0.2"/>
    <row r="454501" ht="12.75" customHeight="1" x14ac:dyDescent="0.2"/>
    <row r="454505" ht="12.75" customHeight="1" x14ac:dyDescent="0.2"/>
    <row r="454509" ht="12.75" customHeight="1" x14ac:dyDescent="0.2"/>
    <row r="454513" ht="12.75" customHeight="1" x14ac:dyDescent="0.2"/>
    <row r="454517" ht="12.75" customHeight="1" x14ac:dyDescent="0.2"/>
    <row r="454521" ht="12.75" customHeight="1" x14ac:dyDescent="0.2"/>
    <row r="454525" ht="12.75" customHeight="1" x14ac:dyDescent="0.2"/>
    <row r="454529" ht="12.75" customHeight="1" x14ac:dyDescent="0.2"/>
    <row r="454533" ht="12.75" customHeight="1" x14ac:dyDescent="0.2"/>
    <row r="454537" ht="12.75" customHeight="1" x14ac:dyDescent="0.2"/>
    <row r="454541" ht="12.75" customHeight="1" x14ac:dyDescent="0.2"/>
    <row r="454545" ht="12.75" customHeight="1" x14ac:dyDescent="0.2"/>
    <row r="454549" ht="12.75" customHeight="1" x14ac:dyDescent="0.2"/>
    <row r="454553" ht="12.75" customHeight="1" x14ac:dyDescent="0.2"/>
    <row r="454557" ht="12.75" customHeight="1" x14ac:dyDescent="0.2"/>
    <row r="454561" ht="12.75" customHeight="1" x14ac:dyDescent="0.2"/>
    <row r="454565" ht="12.75" customHeight="1" x14ac:dyDescent="0.2"/>
    <row r="454569" ht="12.75" customHeight="1" x14ac:dyDescent="0.2"/>
    <row r="454573" ht="12.75" customHeight="1" x14ac:dyDescent="0.2"/>
    <row r="454577" ht="12.75" customHeight="1" x14ac:dyDescent="0.2"/>
    <row r="454581" ht="12.75" customHeight="1" x14ac:dyDescent="0.2"/>
    <row r="454585" ht="12.75" customHeight="1" x14ac:dyDescent="0.2"/>
    <row r="454589" ht="12.75" customHeight="1" x14ac:dyDescent="0.2"/>
    <row r="454593" ht="12.75" customHeight="1" x14ac:dyDescent="0.2"/>
    <row r="454597" ht="12.75" customHeight="1" x14ac:dyDescent="0.2"/>
    <row r="454601" ht="12.75" customHeight="1" x14ac:dyDescent="0.2"/>
    <row r="454605" ht="12.75" customHeight="1" x14ac:dyDescent="0.2"/>
    <row r="454609" ht="12.75" customHeight="1" x14ac:dyDescent="0.2"/>
    <row r="454613" ht="12.75" customHeight="1" x14ac:dyDescent="0.2"/>
    <row r="454617" ht="12.75" customHeight="1" x14ac:dyDescent="0.2"/>
    <row r="454621" ht="12.75" customHeight="1" x14ac:dyDescent="0.2"/>
    <row r="454625" ht="12.75" customHeight="1" x14ac:dyDescent="0.2"/>
    <row r="454629" ht="12.75" customHeight="1" x14ac:dyDescent="0.2"/>
    <row r="454633" ht="12.75" customHeight="1" x14ac:dyDescent="0.2"/>
    <row r="454637" ht="12.75" customHeight="1" x14ac:dyDescent="0.2"/>
    <row r="454641" ht="12.75" customHeight="1" x14ac:dyDescent="0.2"/>
    <row r="454645" ht="12.75" customHeight="1" x14ac:dyDescent="0.2"/>
    <row r="454649" ht="12.75" customHeight="1" x14ac:dyDescent="0.2"/>
    <row r="454653" ht="12.75" customHeight="1" x14ac:dyDescent="0.2"/>
    <row r="454657" ht="12.75" customHeight="1" x14ac:dyDescent="0.2"/>
    <row r="454661" ht="12.75" customHeight="1" x14ac:dyDescent="0.2"/>
    <row r="454665" ht="12.75" customHeight="1" x14ac:dyDescent="0.2"/>
    <row r="454669" ht="12.75" customHeight="1" x14ac:dyDescent="0.2"/>
    <row r="454673" ht="12.75" customHeight="1" x14ac:dyDescent="0.2"/>
    <row r="454677" ht="12.75" customHeight="1" x14ac:dyDescent="0.2"/>
    <row r="454681" ht="12.75" customHeight="1" x14ac:dyDescent="0.2"/>
    <row r="454685" ht="12.75" customHeight="1" x14ac:dyDescent="0.2"/>
    <row r="454689" ht="12.75" customHeight="1" x14ac:dyDescent="0.2"/>
    <row r="454693" ht="12.75" customHeight="1" x14ac:dyDescent="0.2"/>
    <row r="454697" ht="12.75" customHeight="1" x14ac:dyDescent="0.2"/>
    <row r="454701" ht="12.75" customHeight="1" x14ac:dyDescent="0.2"/>
    <row r="454705" ht="12.75" customHeight="1" x14ac:dyDescent="0.2"/>
    <row r="454709" ht="12.75" customHeight="1" x14ac:dyDescent="0.2"/>
    <row r="454713" ht="12.75" customHeight="1" x14ac:dyDescent="0.2"/>
    <row r="454717" ht="12.75" customHeight="1" x14ac:dyDescent="0.2"/>
    <row r="454721" ht="12.75" customHeight="1" x14ac:dyDescent="0.2"/>
    <row r="454725" ht="12.75" customHeight="1" x14ac:dyDescent="0.2"/>
    <row r="454729" ht="12.75" customHeight="1" x14ac:dyDescent="0.2"/>
    <row r="454733" ht="12.75" customHeight="1" x14ac:dyDescent="0.2"/>
    <row r="454737" ht="12.75" customHeight="1" x14ac:dyDescent="0.2"/>
    <row r="454741" ht="12.75" customHeight="1" x14ac:dyDescent="0.2"/>
    <row r="454745" ht="12.75" customHeight="1" x14ac:dyDescent="0.2"/>
    <row r="454749" ht="12.75" customHeight="1" x14ac:dyDescent="0.2"/>
    <row r="454753" ht="12.75" customHeight="1" x14ac:dyDescent="0.2"/>
    <row r="454757" ht="12.75" customHeight="1" x14ac:dyDescent="0.2"/>
    <row r="454761" ht="12.75" customHeight="1" x14ac:dyDescent="0.2"/>
    <row r="454765" ht="12.75" customHeight="1" x14ac:dyDescent="0.2"/>
    <row r="454769" ht="12.75" customHeight="1" x14ac:dyDescent="0.2"/>
    <row r="454773" ht="12.75" customHeight="1" x14ac:dyDescent="0.2"/>
    <row r="454777" ht="12.75" customHeight="1" x14ac:dyDescent="0.2"/>
    <row r="454781" ht="12.75" customHeight="1" x14ac:dyDescent="0.2"/>
    <row r="454785" ht="12.75" customHeight="1" x14ac:dyDescent="0.2"/>
    <row r="454789" ht="12.75" customHeight="1" x14ac:dyDescent="0.2"/>
    <row r="454793" ht="12.75" customHeight="1" x14ac:dyDescent="0.2"/>
    <row r="454797" ht="12.75" customHeight="1" x14ac:dyDescent="0.2"/>
    <row r="454801" ht="12.75" customHeight="1" x14ac:dyDescent="0.2"/>
    <row r="454805" ht="12.75" customHeight="1" x14ac:dyDescent="0.2"/>
    <row r="454809" ht="12.75" customHeight="1" x14ac:dyDescent="0.2"/>
    <row r="454813" ht="12.75" customHeight="1" x14ac:dyDescent="0.2"/>
    <row r="454817" ht="12.75" customHeight="1" x14ac:dyDescent="0.2"/>
    <row r="454821" ht="12.75" customHeight="1" x14ac:dyDescent="0.2"/>
    <row r="454825" ht="12.75" customHeight="1" x14ac:dyDescent="0.2"/>
    <row r="454829" ht="12.75" customHeight="1" x14ac:dyDescent="0.2"/>
    <row r="454833" ht="12.75" customHeight="1" x14ac:dyDescent="0.2"/>
    <row r="454837" ht="12.75" customHeight="1" x14ac:dyDescent="0.2"/>
    <row r="454841" ht="12.75" customHeight="1" x14ac:dyDescent="0.2"/>
    <row r="454845" ht="12.75" customHeight="1" x14ac:dyDescent="0.2"/>
    <row r="454849" ht="12.75" customHeight="1" x14ac:dyDescent="0.2"/>
    <row r="454853" ht="12.75" customHeight="1" x14ac:dyDescent="0.2"/>
    <row r="454857" ht="12.75" customHeight="1" x14ac:dyDescent="0.2"/>
    <row r="454861" ht="12.75" customHeight="1" x14ac:dyDescent="0.2"/>
    <row r="454865" ht="12.75" customHeight="1" x14ac:dyDescent="0.2"/>
    <row r="454869" ht="12.75" customHeight="1" x14ac:dyDescent="0.2"/>
    <row r="454873" ht="12.75" customHeight="1" x14ac:dyDescent="0.2"/>
    <row r="454877" ht="12.75" customHeight="1" x14ac:dyDescent="0.2"/>
    <row r="454881" ht="12.75" customHeight="1" x14ac:dyDescent="0.2"/>
    <row r="454885" ht="12.75" customHeight="1" x14ac:dyDescent="0.2"/>
    <row r="454889" ht="12.75" customHeight="1" x14ac:dyDescent="0.2"/>
    <row r="454893" ht="12.75" customHeight="1" x14ac:dyDescent="0.2"/>
    <row r="454897" ht="12.75" customHeight="1" x14ac:dyDescent="0.2"/>
    <row r="454901" ht="12.75" customHeight="1" x14ac:dyDescent="0.2"/>
    <row r="454905" ht="12.75" customHeight="1" x14ac:dyDescent="0.2"/>
    <row r="454909" ht="12.75" customHeight="1" x14ac:dyDescent="0.2"/>
    <row r="454913" ht="12.75" customHeight="1" x14ac:dyDescent="0.2"/>
    <row r="454917" ht="12.75" customHeight="1" x14ac:dyDescent="0.2"/>
    <row r="454921" ht="12.75" customHeight="1" x14ac:dyDescent="0.2"/>
    <row r="454925" ht="12.75" customHeight="1" x14ac:dyDescent="0.2"/>
    <row r="454929" ht="12.75" customHeight="1" x14ac:dyDescent="0.2"/>
    <row r="454933" ht="12.75" customHeight="1" x14ac:dyDescent="0.2"/>
    <row r="454937" ht="12.75" customHeight="1" x14ac:dyDescent="0.2"/>
    <row r="454941" ht="12.75" customHeight="1" x14ac:dyDescent="0.2"/>
    <row r="454945" ht="12.75" customHeight="1" x14ac:dyDescent="0.2"/>
    <row r="454949" ht="12.75" customHeight="1" x14ac:dyDescent="0.2"/>
    <row r="454953" ht="12.75" customHeight="1" x14ac:dyDescent="0.2"/>
    <row r="454957" ht="12.75" customHeight="1" x14ac:dyDescent="0.2"/>
    <row r="454961" ht="12.75" customHeight="1" x14ac:dyDescent="0.2"/>
    <row r="454965" ht="12.75" customHeight="1" x14ac:dyDescent="0.2"/>
    <row r="454969" ht="12.75" customHeight="1" x14ac:dyDescent="0.2"/>
    <row r="454973" ht="12.75" customHeight="1" x14ac:dyDescent="0.2"/>
    <row r="454977" ht="12.75" customHeight="1" x14ac:dyDescent="0.2"/>
    <row r="454981" ht="12.75" customHeight="1" x14ac:dyDescent="0.2"/>
    <row r="454985" ht="12.75" customHeight="1" x14ac:dyDescent="0.2"/>
    <row r="454989" ht="12.75" customHeight="1" x14ac:dyDescent="0.2"/>
    <row r="454993" ht="12.75" customHeight="1" x14ac:dyDescent="0.2"/>
    <row r="454997" ht="12.75" customHeight="1" x14ac:dyDescent="0.2"/>
    <row r="455001" ht="12.75" customHeight="1" x14ac:dyDescent="0.2"/>
    <row r="455005" ht="12.75" customHeight="1" x14ac:dyDescent="0.2"/>
    <row r="455009" ht="12.75" customHeight="1" x14ac:dyDescent="0.2"/>
    <row r="455013" ht="12.75" customHeight="1" x14ac:dyDescent="0.2"/>
    <row r="455017" ht="12.75" customHeight="1" x14ac:dyDescent="0.2"/>
    <row r="455021" ht="12.75" customHeight="1" x14ac:dyDescent="0.2"/>
    <row r="455025" ht="12.75" customHeight="1" x14ac:dyDescent="0.2"/>
    <row r="455029" ht="12.75" customHeight="1" x14ac:dyDescent="0.2"/>
    <row r="455033" ht="12.75" customHeight="1" x14ac:dyDescent="0.2"/>
    <row r="455037" ht="12.75" customHeight="1" x14ac:dyDescent="0.2"/>
    <row r="455041" ht="12.75" customHeight="1" x14ac:dyDescent="0.2"/>
    <row r="455045" ht="12.75" customHeight="1" x14ac:dyDescent="0.2"/>
    <row r="455049" ht="12.75" customHeight="1" x14ac:dyDescent="0.2"/>
    <row r="455053" ht="12.75" customHeight="1" x14ac:dyDescent="0.2"/>
    <row r="455057" ht="12.75" customHeight="1" x14ac:dyDescent="0.2"/>
    <row r="455061" ht="12.75" customHeight="1" x14ac:dyDescent="0.2"/>
    <row r="455065" ht="12.75" customHeight="1" x14ac:dyDescent="0.2"/>
    <row r="455069" ht="12.75" customHeight="1" x14ac:dyDescent="0.2"/>
    <row r="455073" ht="12.75" customHeight="1" x14ac:dyDescent="0.2"/>
    <row r="455077" ht="12.75" customHeight="1" x14ac:dyDescent="0.2"/>
    <row r="455081" ht="12.75" customHeight="1" x14ac:dyDescent="0.2"/>
    <row r="455085" ht="12.75" customHeight="1" x14ac:dyDescent="0.2"/>
    <row r="455089" ht="12.75" customHeight="1" x14ac:dyDescent="0.2"/>
    <row r="455093" ht="12.75" customHeight="1" x14ac:dyDescent="0.2"/>
    <row r="455097" ht="12.75" customHeight="1" x14ac:dyDescent="0.2"/>
    <row r="455101" ht="12.75" customHeight="1" x14ac:dyDescent="0.2"/>
    <row r="455105" ht="12.75" customHeight="1" x14ac:dyDescent="0.2"/>
    <row r="455109" ht="12.75" customHeight="1" x14ac:dyDescent="0.2"/>
    <row r="455113" ht="12.75" customHeight="1" x14ac:dyDescent="0.2"/>
    <row r="455117" ht="12.75" customHeight="1" x14ac:dyDescent="0.2"/>
    <row r="455121" ht="12.75" customHeight="1" x14ac:dyDescent="0.2"/>
    <row r="455125" ht="12.75" customHeight="1" x14ac:dyDescent="0.2"/>
    <row r="455129" ht="12.75" customHeight="1" x14ac:dyDescent="0.2"/>
    <row r="455133" ht="12.75" customHeight="1" x14ac:dyDescent="0.2"/>
    <row r="455137" ht="12.75" customHeight="1" x14ac:dyDescent="0.2"/>
    <row r="455141" ht="12.75" customHeight="1" x14ac:dyDescent="0.2"/>
    <row r="455145" ht="12.75" customHeight="1" x14ac:dyDescent="0.2"/>
    <row r="455149" ht="12.75" customHeight="1" x14ac:dyDescent="0.2"/>
    <row r="455153" ht="12.75" customHeight="1" x14ac:dyDescent="0.2"/>
    <row r="455157" ht="12.75" customHeight="1" x14ac:dyDescent="0.2"/>
    <row r="455161" ht="12.75" customHeight="1" x14ac:dyDescent="0.2"/>
    <row r="455165" ht="12.75" customHeight="1" x14ac:dyDescent="0.2"/>
    <row r="455169" ht="12.75" customHeight="1" x14ac:dyDescent="0.2"/>
    <row r="455173" ht="12.75" customHeight="1" x14ac:dyDescent="0.2"/>
    <row r="455177" ht="12.75" customHeight="1" x14ac:dyDescent="0.2"/>
    <row r="455181" ht="12.75" customHeight="1" x14ac:dyDescent="0.2"/>
    <row r="455185" ht="12.75" customHeight="1" x14ac:dyDescent="0.2"/>
    <row r="455189" ht="12.75" customHeight="1" x14ac:dyDescent="0.2"/>
    <row r="455193" ht="12.75" customHeight="1" x14ac:dyDescent="0.2"/>
    <row r="455197" ht="12.75" customHeight="1" x14ac:dyDescent="0.2"/>
    <row r="455201" ht="12.75" customHeight="1" x14ac:dyDescent="0.2"/>
    <row r="455205" ht="12.75" customHeight="1" x14ac:dyDescent="0.2"/>
    <row r="455209" ht="12.75" customHeight="1" x14ac:dyDescent="0.2"/>
    <row r="455213" ht="12.75" customHeight="1" x14ac:dyDescent="0.2"/>
    <row r="455217" ht="12.75" customHeight="1" x14ac:dyDescent="0.2"/>
    <row r="455221" ht="12.75" customHeight="1" x14ac:dyDescent="0.2"/>
    <row r="455225" ht="12.75" customHeight="1" x14ac:dyDescent="0.2"/>
    <row r="455229" ht="12.75" customHeight="1" x14ac:dyDescent="0.2"/>
    <row r="455233" ht="12.75" customHeight="1" x14ac:dyDescent="0.2"/>
    <row r="455237" ht="12.75" customHeight="1" x14ac:dyDescent="0.2"/>
    <row r="455241" ht="12.75" customHeight="1" x14ac:dyDescent="0.2"/>
    <row r="455245" ht="12.75" customHeight="1" x14ac:dyDescent="0.2"/>
    <row r="455249" ht="12.75" customHeight="1" x14ac:dyDescent="0.2"/>
    <row r="455253" ht="12.75" customHeight="1" x14ac:dyDescent="0.2"/>
    <row r="455257" ht="12.75" customHeight="1" x14ac:dyDescent="0.2"/>
    <row r="455261" ht="12.75" customHeight="1" x14ac:dyDescent="0.2"/>
    <row r="455265" ht="12.75" customHeight="1" x14ac:dyDescent="0.2"/>
    <row r="455269" ht="12.75" customHeight="1" x14ac:dyDescent="0.2"/>
    <row r="455273" ht="12.75" customHeight="1" x14ac:dyDescent="0.2"/>
    <row r="455277" ht="12.75" customHeight="1" x14ac:dyDescent="0.2"/>
    <row r="455281" ht="12.75" customHeight="1" x14ac:dyDescent="0.2"/>
    <row r="455285" ht="12.75" customHeight="1" x14ac:dyDescent="0.2"/>
    <row r="455289" ht="12.75" customHeight="1" x14ac:dyDescent="0.2"/>
    <row r="455293" ht="12.75" customHeight="1" x14ac:dyDescent="0.2"/>
    <row r="455297" ht="12.75" customHeight="1" x14ac:dyDescent="0.2"/>
    <row r="455301" ht="12.75" customHeight="1" x14ac:dyDescent="0.2"/>
    <row r="455305" ht="12.75" customHeight="1" x14ac:dyDescent="0.2"/>
    <row r="455309" ht="12.75" customHeight="1" x14ac:dyDescent="0.2"/>
    <row r="455313" ht="12.75" customHeight="1" x14ac:dyDescent="0.2"/>
    <row r="455317" ht="12.75" customHeight="1" x14ac:dyDescent="0.2"/>
    <row r="455321" ht="12.75" customHeight="1" x14ac:dyDescent="0.2"/>
    <row r="455325" ht="12.75" customHeight="1" x14ac:dyDescent="0.2"/>
    <row r="455329" ht="12.75" customHeight="1" x14ac:dyDescent="0.2"/>
    <row r="455333" ht="12.75" customHeight="1" x14ac:dyDescent="0.2"/>
    <row r="455337" ht="12.75" customHeight="1" x14ac:dyDescent="0.2"/>
    <row r="455341" ht="12.75" customHeight="1" x14ac:dyDescent="0.2"/>
    <row r="455345" ht="12.75" customHeight="1" x14ac:dyDescent="0.2"/>
    <row r="455349" ht="12.75" customHeight="1" x14ac:dyDescent="0.2"/>
    <row r="455353" ht="12.75" customHeight="1" x14ac:dyDescent="0.2"/>
    <row r="455357" ht="12.75" customHeight="1" x14ac:dyDescent="0.2"/>
    <row r="455361" ht="12.75" customHeight="1" x14ac:dyDescent="0.2"/>
    <row r="455365" ht="12.75" customHeight="1" x14ac:dyDescent="0.2"/>
    <row r="455369" ht="12.75" customHeight="1" x14ac:dyDescent="0.2"/>
    <row r="455373" ht="12.75" customHeight="1" x14ac:dyDescent="0.2"/>
    <row r="455377" ht="12.75" customHeight="1" x14ac:dyDescent="0.2"/>
    <row r="455381" ht="12.75" customHeight="1" x14ac:dyDescent="0.2"/>
    <row r="455385" ht="12.75" customHeight="1" x14ac:dyDescent="0.2"/>
    <row r="455389" ht="12.75" customHeight="1" x14ac:dyDescent="0.2"/>
    <row r="455393" ht="12.75" customHeight="1" x14ac:dyDescent="0.2"/>
    <row r="455397" ht="12.75" customHeight="1" x14ac:dyDescent="0.2"/>
    <row r="455401" ht="12.75" customHeight="1" x14ac:dyDescent="0.2"/>
    <row r="455405" ht="12.75" customHeight="1" x14ac:dyDescent="0.2"/>
    <row r="455409" ht="12.75" customHeight="1" x14ac:dyDescent="0.2"/>
    <row r="455413" ht="12.75" customHeight="1" x14ac:dyDescent="0.2"/>
    <row r="455417" ht="12.75" customHeight="1" x14ac:dyDescent="0.2"/>
    <row r="455421" ht="12.75" customHeight="1" x14ac:dyDescent="0.2"/>
    <row r="455425" ht="12.75" customHeight="1" x14ac:dyDescent="0.2"/>
    <row r="455429" ht="12.75" customHeight="1" x14ac:dyDescent="0.2"/>
    <row r="455433" ht="12.75" customHeight="1" x14ac:dyDescent="0.2"/>
    <row r="455437" ht="12.75" customHeight="1" x14ac:dyDescent="0.2"/>
    <row r="455441" ht="12.75" customHeight="1" x14ac:dyDescent="0.2"/>
    <row r="455445" ht="12.75" customHeight="1" x14ac:dyDescent="0.2"/>
    <row r="455449" ht="12.75" customHeight="1" x14ac:dyDescent="0.2"/>
    <row r="455453" ht="12.75" customHeight="1" x14ac:dyDescent="0.2"/>
    <row r="455457" ht="12.75" customHeight="1" x14ac:dyDescent="0.2"/>
    <row r="455461" ht="12.75" customHeight="1" x14ac:dyDescent="0.2"/>
    <row r="455465" ht="12.75" customHeight="1" x14ac:dyDescent="0.2"/>
    <row r="455469" ht="12.75" customHeight="1" x14ac:dyDescent="0.2"/>
    <row r="455473" ht="12.75" customHeight="1" x14ac:dyDescent="0.2"/>
    <row r="455477" ht="12.75" customHeight="1" x14ac:dyDescent="0.2"/>
    <row r="455481" ht="12.75" customHeight="1" x14ac:dyDescent="0.2"/>
    <row r="455485" ht="12.75" customHeight="1" x14ac:dyDescent="0.2"/>
    <row r="455489" ht="12.75" customHeight="1" x14ac:dyDescent="0.2"/>
    <row r="455493" ht="12.75" customHeight="1" x14ac:dyDescent="0.2"/>
    <row r="455497" ht="12.75" customHeight="1" x14ac:dyDescent="0.2"/>
    <row r="455501" ht="12.75" customHeight="1" x14ac:dyDescent="0.2"/>
    <row r="455505" ht="12.75" customHeight="1" x14ac:dyDescent="0.2"/>
    <row r="455509" ht="12.75" customHeight="1" x14ac:dyDescent="0.2"/>
    <row r="455513" ht="12.75" customHeight="1" x14ac:dyDescent="0.2"/>
    <row r="455517" ht="12.75" customHeight="1" x14ac:dyDescent="0.2"/>
    <row r="455521" ht="12.75" customHeight="1" x14ac:dyDescent="0.2"/>
    <row r="455525" ht="12.75" customHeight="1" x14ac:dyDescent="0.2"/>
    <row r="455529" ht="12.75" customHeight="1" x14ac:dyDescent="0.2"/>
    <row r="455533" ht="12.75" customHeight="1" x14ac:dyDescent="0.2"/>
    <row r="455537" ht="12.75" customHeight="1" x14ac:dyDescent="0.2"/>
    <row r="455541" ht="12.75" customHeight="1" x14ac:dyDescent="0.2"/>
    <row r="455545" ht="12.75" customHeight="1" x14ac:dyDescent="0.2"/>
    <row r="455549" ht="12.75" customHeight="1" x14ac:dyDescent="0.2"/>
    <row r="455553" ht="12.75" customHeight="1" x14ac:dyDescent="0.2"/>
    <row r="455557" ht="12.75" customHeight="1" x14ac:dyDescent="0.2"/>
    <row r="455561" ht="12.75" customHeight="1" x14ac:dyDescent="0.2"/>
    <row r="455565" ht="12.75" customHeight="1" x14ac:dyDescent="0.2"/>
    <row r="455569" ht="12.75" customHeight="1" x14ac:dyDescent="0.2"/>
    <row r="455573" ht="12.75" customHeight="1" x14ac:dyDescent="0.2"/>
    <row r="455577" ht="12.75" customHeight="1" x14ac:dyDescent="0.2"/>
    <row r="455581" ht="12.75" customHeight="1" x14ac:dyDescent="0.2"/>
    <row r="455585" ht="12.75" customHeight="1" x14ac:dyDescent="0.2"/>
    <row r="455589" ht="12.75" customHeight="1" x14ac:dyDescent="0.2"/>
    <row r="455593" ht="12.75" customHeight="1" x14ac:dyDescent="0.2"/>
    <row r="455597" ht="12.75" customHeight="1" x14ac:dyDescent="0.2"/>
    <row r="455601" ht="12.75" customHeight="1" x14ac:dyDescent="0.2"/>
    <row r="455605" ht="12.75" customHeight="1" x14ac:dyDescent="0.2"/>
    <row r="455609" ht="12.75" customHeight="1" x14ac:dyDescent="0.2"/>
    <row r="455613" ht="12.75" customHeight="1" x14ac:dyDescent="0.2"/>
    <row r="455617" ht="12.75" customHeight="1" x14ac:dyDescent="0.2"/>
    <row r="455621" ht="12.75" customHeight="1" x14ac:dyDescent="0.2"/>
    <row r="455625" ht="12.75" customHeight="1" x14ac:dyDescent="0.2"/>
    <row r="455629" ht="12.75" customHeight="1" x14ac:dyDescent="0.2"/>
    <row r="455633" ht="12.75" customHeight="1" x14ac:dyDescent="0.2"/>
    <row r="455637" ht="12.75" customHeight="1" x14ac:dyDescent="0.2"/>
    <row r="455641" ht="12.75" customHeight="1" x14ac:dyDescent="0.2"/>
    <row r="455645" ht="12.75" customHeight="1" x14ac:dyDescent="0.2"/>
    <row r="455649" ht="12.75" customHeight="1" x14ac:dyDescent="0.2"/>
    <row r="455653" ht="12.75" customHeight="1" x14ac:dyDescent="0.2"/>
    <row r="455657" ht="12.75" customHeight="1" x14ac:dyDescent="0.2"/>
    <row r="455661" ht="12.75" customHeight="1" x14ac:dyDescent="0.2"/>
    <row r="455665" ht="12.75" customHeight="1" x14ac:dyDescent="0.2"/>
    <row r="455669" ht="12.75" customHeight="1" x14ac:dyDescent="0.2"/>
    <row r="455673" ht="12.75" customHeight="1" x14ac:dyDescent="0.2"/>
    <row r="455677" ht="12.75" customHeight="1" x14ac:dyDescent="0.2"/>
    <row r="455681" ht="12.75" customHeight="1" x14ac:dyDescent="0.2"/>
    <row r="455685" ht="12.75" customHeight="1" x14ac:dyDescent="0.2"/>
    <row r="455689" ht="12.75" customHeight="1" x14ac:dyDescent="0.2"/>
    <row r="455693" ht="12.75" customHeight="1" x14ac:dyDescent="0.2"/>
    <row r="455697" ht="12.75" customHeight="1" x14ac:dyDescent="0.2"/>
    <row r="455701" ht="12.75" customHeight="1" x14ac:dyDescent="0.2"/>
    <row r="455705" ht="12.75" customHeight="1" x14ac:dyDescent="0.2"/>
    <row r="455709" ht="12.75" customHeight="1" x14ac:dyDescent="0.2"/>
    <row r="455713" ht="12.75" customHeight="1" x14ac:dyDescent="0.2"/>
    <row r="455717" ht="12.75" customHeight="1" x14ac:dyDescent="0.2"/>
    <row r="455721" ht="12.75" customHeight="1" x14ac:dyDescent="0.2"/>
    <row r="455725" ht="12.75" customHeight="1" x14ac:dyDescent="0.2"/>
    <row r="455729" ht="12.75" customHeight="1" x14ac:dyDescent="0.2"/>
    <row r="455733" ht="12.75" customHeight="1" x14ac:dyDescent="0.2"/>
    <row r="455737" ht="12.75" customHeight="1" x14ac:dyDescent="0.2"/>
    <row r="455741" ht="12.75" customHeight="1" x14ac:dyDescent="0.2"/>
    <row r="455745" ht="12.75" customHeight="1" x14ac:dyDescent="0.2"/>
    <row r="455749" ht="12.75" customHeight="1" x14ac:dyDescent="0.2"/>
    <row r="455753" ht="12.75" customHeight="1" x14ac:dyDescent="0.2"/>
    <row r="455757" ht="12.75" customHeight="1" x14ac:dyDescent="0.2"/>
    <row r="455761" ht="12.75" customHeight="1" x14ac:dyDescent="0.2"/>
    <row r="455765" ht="12.75" customHeight="1" x14ac:dyDescent="0.2"/>
    <row r="455769" ht="12.75" customHeight="1" x14ac:dyDescent="0.2"/>
    <row r="455773" ht="12.75" customHeight="1" x14ac:dyDescent="0.2"/>
    <row r="455777" ht="12.75" customHeight="1" x14ac:dyDescent="0.2"/>
    <row r="455781" ht="12.75" customHeight="1" x14ac:dyDescent="0.2"/>
    <row r="455785" ht="12.75" customHeight="1" x14ac:dyDescent="0.2"/>
    <row r="455789" ht="12.75" customHeight="1" x14ac:dyDescent="0.2"/>
    <row r="455793" ht="12.75" customHeight="1" x14ac:dyDescent="0.2"/>
    <row r="455797" ht="12.75" customHeight="1" x14ac:dyDescent="0.2"/>
    <row r="455801" ht="12.75" customHeight="1" x14ac:dyDescent="0.2"/>
    <row r="455805" ht="12.75" customHeight="1" x14ac:dyDescent="0.2"/>
    <row r="455809" ht="12.75" customHeight="1" x14ac:dyDescent="0.2"/>
    <row r="455813" ht="12.75" customHeight="1" x14ac:dyDescent="0.2"/>
    <row r="455817" ht="12.75" customHeight="1" x14ac:dyDescent="0.2"/>
    <row r="455821" ht="12.75" customHeight="1" x14ac:dyDescent="0.2"/>
    <row r="455825" ht="12.75" customHeight="1" x14ac:dyDescent="0.2"/>
    <row r="455829" ht="12.75" customHeight="1" x14ac:dyDescent="0.2"/>
    <row r="455833" ht="12.75" customHeight="1" x14ac:dyDescent="0.2"/>
    <row r="455837" ht="12.75" customHeight="1" x14ac:dyDescent="0.2"/>
    <row r="455841" ht="12.75" customHeight="1" x14ac:dyDescent="0.2"/>
    <row r="455845" ht="12.75" customHeight="1" x14ac:dyDescent="0.2"/>
    <row r="455849" ht="12.75" customHeight="1" x14ac:dyDescent="0.2"/>
    <row r="455853" ht="12.75" customHeight="1" x14ac:dyDescent="0.2"/>
    <row r="455857" ht="12.75" customHeight="1" x14ac:dyDescent="0.2"/>
    <row r="455861" ht="12.75" customHeight="1" x14ac:dyDescent="0.2"/>
    <row r="455865" ht="12.75" customHeight="1" x14ac:dyDescent="0.2"/>
    <row r="455869" ht="12.75" customHeight="1" x14ac:dyDescent="0.2"/>
    <row r="455873" ht="12.75" customHeight="1" x14ac:dyDescent="0.2"/>
    <row r="455877" ht="12.75" customHeight="1" x14ac:dyDescent="0.2"/>
    <row r="455881" ht="12.75" customHeight="1" x14ac:dyDescent="0.2"/>
    <row r="455885" ht="12.75" customHeight="1" x14ac:dyDescent="0.2"/>
    <row r="455889" ht="12.75" customHeight="1" x14ac:dyDescent="0.2"/>
    <row r="455893" ht="12.75" customHeight="1" x14ac:dyDescent="0.2"/>
    <row r="455897" ht="12.75" customHeight="1" x14ac:dyDescent="0.2"/>
    <row r="455901" ht="12.75" customHeight="1" x14ac:dyDescent="0.2"/>
    <row r="455905" ht="12.75" customHeight="1" x14ac:dyDescent="0.2"/>
    <row r="455909" ht="12.75" customHeight="1" x14ac:dyDescent="0.2"/>
    <row r="455913" ht="12.75" customHeight="1" x14ac:dyDescent="0.2"/>
    <row r="455917" ht="12.75" customHeight="1" x14ac:dyDescent="0.2"/>
    <row r="455921" ht="12.75" customHeight="1" x14ac:dyDescent="0.2"/>
    <row r="455925" ht="12.75" customHeight="1" x14ac:dyDescent="0.2"/>
    <row r="455929" ht="12.75" customHeight="1" x14ac:dyDescent="0.2"/>
    <row r="455933" ht="12.75" customHeight="1" x14ac:dyDescent="0.2"/>
    <row r="455937" ht="12.75" customHeight="1" x14ac:dyDescent="0.2"/>
    <row r="455941" ht="12.75" customHeight="1" x14ac:dyDescent="0.2"/>
    <row r="455945" ht="12.75" customHeight="1" x14ac:dyDescent="0.2"/>
    <row r="455949" ht="12.75" customHeight="1" x14ac:dyDescent="0.2"/>
    <row r="455953" ht="12.75" customHeight="1" x14ac:dyDescent="0.2"/>
    <row r="455957" ht="12.75" customHeight="1" x14ac:dyDescent="0.2"/>
    <row r="455961" ht="12.75" customHeight="1" x14ac:dyDescent="0.2"/>
    <row r="455965" ht="12.75" customHeight="1" x14ac:dyDescent="0.2"/>
    <row r="455969" ht="12.75" customHeight="1" x14ac:dyDescent="0.2"/>
    <row r="455973" ht="12.75" customHeight="1" x14ac:dyDescent="0.2"/>
    <row r="455977" ht="12.75" customHeight="1" x14ac:dyDescent="0.2"/>
    <row r="455981" ht="12.75" customHeight="1" x14ac:dyDescent="0.2"/>
    <row r="455985" ht="12.75" customHeight="1" x14ac:dyDescent="0.2"/>
    <row r="455989" ht="12.75" customHeight="1" x14ac:dyDescent="0.2"/>
    <row r="455993" ht="12.75" customHeight="1" x14ac:dyDescent="0.2"/>
    <row r="455997" ht="12.75" customHeight="1" x14ac:dyDescent="0.2"/>
    <row r="456001" ht="12.75" customHeight="1" x14ac:dyDescent="0.2"/>
    <row r="456005" ht="12.75" customHeight="1" x14ac:dyDescent="0.2"/>
    <row r="456009" ht="12.75" customHeight="1" x14ac:dyDescent="0.2"/>
    <row r="456013" ht="12.75" customHeight="1" x14ac:dyDescent="0.2"/>
    <row r="456017" ht="12.75" customHeight="1" x14ac:dyDescent="0.2"/>
    <row r="456021" ht="12.75" customHeight="1" x14ac:dyDescent="0.2"/>
    <row r="456025" ht="12.75" customHeight="1" x14ac:dyDescent="0.2"/>
    <row r="456029" ht="12.75" customHeight="1" x14ac:dyDescent="0.2"/>
    <row r="456033" ht="12.75" customHeight="1" x14ac:dyDescent="0.2"/>
    <row r="456037" ht="12.75" customHeight="1" x14ac:dyDescent="0.2"/>
    <row r="456041" ht="12.75" customHeight="1" x14ac:dyDescent="0.2"/>
    <row r="456045" ht="12.75" customHeight="1" x14ac:dyDescent="0.2"/>
    <row r="456049" ht="12.75" customHeight="1" x14ac:dyDescent="0.2"/>
    <row r="456053" ht="12.75" customHeight="1" x14ac:dyDescent="0.2"/>
    <row r="456057" ht="12.75" customHeight="1" x14ac:dyDescent="0.2"/>
    <row r="456061" ht="12.75" customHeight="1" x14ac:dyDescent="0.2"/>
    <row r="456065" ht="12.75" customHeight="1" x14ac:dyDescent="0.2"/>
    <row r="456069" ht="12.75" customHeight="1" x14ac:dyDescent="0.2"/>
    <row r="456073" ht="12.75" customHeight="1" x14ac:dyDescent="0.2"/>
    <row r="456077" ht="12.75" customHeight="1" x14ac:dyDescent="0.2"/>
    <row r="456081" ht="12.75" customHeight="1" x14ac:dyDescent="0.2"/>
    <row r="456085" ht="12.75" customHeight="1" x14ac:dyDescent="0.2"/>
    <row r="456089" ht="12.75" customHeight="1" x14ac:dyDescent="0.2"/>
    <row r="456093" ht="12.75" customHeight="1" x14ac:dyDescent="0.2"/>
    <row r="456097" ht="12.75" customHeight="1" x14ac:dyDescent="0.2"/>
    <row r="456101" ht="12.75" customHeight="1" x14ac:dyDescent="0.2"/>
    <row r="456105" ht="12.75" customHeight="1" x14ac:dyDescent="0.2"/>
    <row r="456109" ht="12.75" customHeight="1" x14ac:dyDescent="0.2"/>
    <row r="456113" ht="12.75" customHeight="1" x14ac:dyDescent="0.2"/>
    <row r="456117" ht="12.75" customHeight="1" x14ac:dyDescent="0.2"/>
    <row r="456121" ht="12.75" customHeight="1" x14ac:dyDescent="0.2"/>
    <row r="456125" ht="12.75" customHeight="1" x14ac:dyDescent="0.2"/>
    <row r="456129" ht="12.75" customHeight="1" x14ac:dyDescent="0.2"/>
    <row r="456133" ht="12.75" customHeight="1" x14ac:dyDescent="0.2"/>
    <row r="456137" ht="12.75" customHeight="1" x14ac:dyDescent="0.2"/>
    <row r="456141" ht="12.75" customHeight="1" x14ac:dyDescent="0.2"/>
    <row r="456145" ht="12.75" customHeight="1" x14ac:dyDescent="0.2"/>
    <row r="456149" ht="12.75" customHeight="1" x14ac:dyDescent="0.2"/>
    <row r="456153" ht="12.75" customHeight="1" x14ac:dyDescent="0.2"/>
    <row r="456157" ht="12.75" customHeight="1" x14ac:dyDescent="0.2"/>
    <row r="456161" ht="12.75" customHeight="1" x14ac:dyDescent="0.2"/>
    <row r="456165" ht="12.75" customHeight="1" x14ac:dyDescent="0.2"/>
    <row r="456169" ht="12.75" customHeight="1" x14ac:dyDescent="0.2"/>
    <row r="456173" ht="12.75" customHeight="1" x14ac:dyDescent="0.2"/>
    <row r="456177" ht="12.75" customHeight="1" x14ac:dyDescent="0.2"/>
    <row r="456181" ht="12.75" customHeight="1" x14ac:dyDescent="0.2"/>
    <row r="456185" ht="12.75" customHeight="1" x14ac:dyDescent="0.2"/>
    <row r="456189" ht="12.75" customHeight="1" x14ac:dyDescent="0.2"/>
    <row r="456193" ht="12.75" customHeight="1" x14ac:dyDescent="0.2"/>
    <row r="456197" ht="12.75" customHeight="1" x14ac:dyDescent="0.2"/>
    <row r="456201" ht="12.75" customHeight="1" x14ac:dyDescent="0.2"/>
    <row r="456205" ht="12.75" customHeight="1" x14ac:dyDescent="0.2"/>
    <row r="456209" ht="12.75" customHeight="1" x14ac:dyDescent="0.2"/>
    <row r="456213" ht="12.75" customHeight="1" x14ac:dyDescent="0.2"/>
    <row r="456217" ht="12.75" customHeight="1" x14ac:dyDescent="0.2"/>
    <row r="456221" ht="12.75" customHeight="1" x14ac:dyDescent="0.2"/>
    <row r="456225" ht="12.75" customHeight="1" x14ac:dyDescent="0.2"/>
    <row r="456229" ht="12.75" customHeight="1" x14ac:dyDescent="0.2"/>
    <row r="456233" ht="12.75" customHeight="1" x14ac:dyDescent="0.2"/>
    <row r="456237" ht="12.75" customHeight="1" x14ac:dyDescent="0.2"/>
    <row r="456241" ht="12.75" customHeight="1" x14ac:dyDescent="0.2"/>
    <row r="456245" ht="12.75" customHeight="1" x14ac:dyDescent="0.2"/>
    <row r="456249" ht="12.75" customHeight="1" x14ac:dyDescent="0.2"/>
    <row r="456253" ht="12.75" customHeight="1" x14ac:dyDescent="0.2"/>
    <row r="456257" ht="12.75" customHeight="1" x14ac:dyDescent="0.2"/>
    <row r="456261" ht="12.75" customHeight="1" x14ac:dyDescent="0.2"/>
    <row r="456265" ht="12.75" customHeight="1" x14ac:dyDescent="0.2"/>
    <row r="456269" ht="12.75" customHeight="1" x14ac:dyDescent="0.2"/>
    <row r="456273" ht="12.75" customHeight="1" x14ac:dyDescent="0.2"/>
    <row r="456277" ht="12.75" customHeight="1" x14ac:dyDescent="0.2"/>
    <row r="456281" ht="12.75" customHeight="1" x14ac:dyDescent="0.2"/>
    <row r="456285" ht="12.75" customHeight="1" x14ac:dyDescent="0.2"/>
    <row r="456289" ht="12.75" customHeight="1" x14ac:dyDescent="0.2"/>
    <row r="456293" ht="12.75" customHeight="1" x14ac:dyDescent="0.2"/>
    <row r="456297" ht="12.75" customHeight="1" x14ac:dyDescent="0.2"/>
    <row r="456301" ht="12.75" customHeight="1" x14ac:dyDescent="0.2"/>
    <row r="456305" ht="12.75" customHeight="1" x14ac:dyDescent="0.2"/>
    <row r="456309" ht="12.75" customHeight="1" x14ac:dyDescent="0.2"/>
    <row r="456313" ht="12.75" customHeight="1" x14ac:dyDescent="0.2"/>
    <row r="456317" ht="12.75" customHeight="1" x14ac:dyDescent="0.2"/>
    <row r="456321" ht="12.75" customHeight="1" x14ac:dyDescent="0.2"/>
    <row r="456325" ht="12.75" customHeight="1" x14ac:dyDescent="0.2"/>
    <row r="456329" ht="12.75" customHeight="1" x14ac:dyDescent="0.2"/>
    <row r="456333" ht="12.75" customHeight="1" x14ac:dyDescent="0.2"/>
    <row r="456337" ht="12.75" customHeight="1" x14ac:dyDescent="0.2"/>
    <row r="456341" ht="12.75" customHeight="1" x14ac:dyDescent="0.2"/>
    <row r="456345" ht="12.75" customHeight="1" x14ac:dyDescent="0.2"/>
    <row r="456349" ht="12.75" customHeight="1" x14ac:dyDescent="0.2"/>
    <row r="456353" ht="12.75" customHeight="1" x14ac:dyDescent="0.2"/>
    <row r="456357" ht="12.75" customHeight="1" x14ac:dyDescent="0.2"/>
    <row r="456361" ht="12.75" customHeight="1" x14ac:dyDescent="0.2"/>
    <row r="456365" ht="12.75" customHeight="1" x14ac:dyDescent="0.2"/>
    <row r="456369" ht="12.75" customHeight="1" x14ac:dyDescent="0.2"/>
    <row r="456373" ht="12.75" customHeight="1" x14ac:dyDescent="0.2"/>
    <row r="456377" ht="12.75" customHeight="1" x14ac:dyDescent="0.2"/>
    <row r="456381" ht="12.75" customHeight="1" x14ac:dyDescent="0.2"/>
    <row r="456385" ht="12.75" customHeight="1" x14ac:dyDescent="0.2"/>
    <row r="456389" ht="12.75" customHeight="1" x14ac:dyDescent="0.2"/>
    <row r="456393" ht="12.75" customHeight="1" x14ac:dyDescent="0.2"/>
    <row r="456397" ht="12.75" customHeight="1" x14ac:dyDescent="0.2"/>
    <row r="456401" ht="12.75" customHeight="1" x14ac:dyDescent="0.2"/>
    <row r="456405" ht="12.75" customHeight="1" x14ac:dyDescent="0.2"/>
    <row r="456409" ht="12.75" customHeight="1" x14ac:dyDescent="0.2"/>
    <row r="456413" ht="12.75" customHeight="1" x14ac:dyDescent="0.2"/>
    <row r="456417" ht="12.75" customHeight="1" x14ac:dyDescent="0.2"/>
    <row r="456421" ht="12.75" customHeight="1" x14ac:dyDescent="0.2"/>
    <row r="456425" ht="12.75" customHeight="1" x14ac:dyDescent="0.2"/>
    <row r="456429" ht="12.75" customHeight="1" x14ac:dyDescent="0.2"/>
    <row r="456433" ht="12.75" customHeight="1" x14ac:dyDescent="0.2"/>
    <row r="456437" ht="12.75" customHeight="1" x14ac:dyDescent="0.2"/>
    <row r="456441" ht="12.75" customHeight="1" x14ac:dyDescent="0.2"/>
    <row r="456445" ht="12.75" customHeight="1" x14ac:dyDescent="0.2"/>
    <row r="456449" ht="12.75" customHeight="1" x14ac:dyDescent="0.2"/>
    <row r="456453" ht="12.75" customHeight="1" x14ac:dyDescent="0.2"/>
    <row r="456457" ht="12.75" customHeight="1" x14ac:dyDescent="0.2"/>
    <row r="456461" ht="12.75" customHeight="1" x14ac:dyDescent="0.2"/>
    <row r="456465" ht="12.75" customHeight="1" x14ac:dyDescent="0.2"/>
    <row r="456469" ht="12.75" customHeight="1" x14ac:dyDescent="0.2"/>
    <row r="456473" ht="12.75" customHeight="1" x14ac:dyDescent="0.2"/>
    <row r="456477" ht="12.75" customHeight="1" x14ac:dyDescent="0.2"/>
    <row r="456481" ht="12.75" customHeight="1" x14ac:dyDescent="0.2"/>
    <row r="456485" ht="12.75" customHeight="1" x14ac:dyDescent="0.2"/>
    <row r="456489" ht="12.75" customHeight="1" x14ac:dyDescent="0.2"/>
    <row r="456493" ht="12.75" customHeight="1" x14ac:dyDescent="0.2"/>
    <row r="456497" ht="12.75" customHeight="1" x14ac:dyDescent="0.2"/>
    <row r="456501" ht="12.75" customHeight="1" x14ac:dyDescent="0.2"/>
    <row r="456505" ht="12.75" customHeight="1" x14ac:dyDescent="0.2"/>
    <row r="456509" ht="12.75" customHeight="1" x14ac:dyDescent="0.2"/>
    <row r="456513" ht="12.75" customHeight="1" x14ac:dyDescent="0.2"/>
    <row r="456517" ht="12.75" customHeight="1" x14ac:dyDescent="0.2"/>
    <row r="456521" ht="12.75" customHeight="1" x14ac:dyDescent="0.2"/>
    <row r="456525" ht="12.75" customHeight="1" x14ac:dyDescent="0.2"/>
    <row r="456529" ht="12.75" customHeight="1" x14ac:dyDescent="0.2"/>
    <row r="456533" ht="12.75" customHeight="1" x14ac:dyDescent="0.2"/>
    <row r="456537" ht="12.75" customHeight="1" x14ac:dyDescent="0.2"/>
    <row r="456541" ht="12.75" customHeight="1" x14ac:dyDescent="0.2"/>
    <row r="456545" ht="12.75" customHeight="1" x14ac:dyDescent="0.2"/>
    <row r="456549" ht="12.75" customHeight="1" x14ac:dyDescent="0.2"/>
    <row r="456553" ht="12.75" customHeight="1" x14ac:dyDescent="0.2"/>
    <row r="456557" ht="12.75" customHeight="1" x14ac:dyDescent="0.2"/>
    <row r="456561" ht="12.75" customHeight="1" x14ac:dyDescent="0.2"/>
    <row r="456565" ht="12.75" customHeight="1" x14ac:dyDescent="0.2"/>
    <row r="456569" ht="12.75" customHeight="1" x14ac:dyDescent="0.2"/>
    <row r="456573" ht="12.75" customHeight="1" x14ac:dyDescent="0.2"/>
    <row r="456577" ht="12.75" customHeight="1" x14ac:dyDescent="0.2"/>
    <row r="456581" ht="12.75" customHeight="1" x14ac:dyDescent="0.2"/>
    <row r="456585" ht="12.75" customHeight="1" x14ac:dyDescent="0.2"/>
    <row r="456589" ht="12.75" customHeight="1" x14ac:dyDescent="0.2"/>
    <row r="456593" ht="12.75" customHeight="1" x14ac:dyDescent="0.2"/>
    <row r="456597" ht="12.75" customHeight="1" x14ac:dyDescent="0.2"/>
    <row r="456601" ht="12.75" customHeight="1" x14ac:dyDescent="0.2"/>
    <row r="456605" ht="12.75" customHeight="1" x14ac:dyDescent="0.2"/>
    <row r="456609" ht="12.75" customHeight="1" x14ac:dyDescent="0.2"/>
    <row r="456613" ht="12.75" customHeight="1" x14ac:dyDescent="0.2"/>
    <row r="456617" ht="12.75" customHeight="1" x14ac:dyDescent="0.2"/>
    <row r="456621" ht="12.75" customHeight="1" x14ac:dyDescent="0.2"/>
    <row r="456625" ht="12.75" customHeight="1" x14ac:dyDescent="0.2"/>
    <row r="456629" ht="12.75" customHeight="1" x14ac:dyDescent="0.2"/>
    <row r="456633" ht="12.75" customHeight="1" x14ac:dyDescent="0.2"/>
    <row r="456637" ht="12.75" customHeight="1" x14ac:dyDescent="0.2"/>
    <row r="456641" ht="12.75" customHeight="1" x14ac:dyDescent="0.2"/>
    <row r="456645" ht="12.75" customHeight="1" x14ac:dyDescent="0.2"/>
    <row r="456649" ht="12.75" customHeight="1" x14ac:dyDescent="0.2"/>
    <row r="456653" ht="12.75" customHeight="1" x14ac:dyDescent="0.2"/>
    <row r="456657" ht="12.75" customHeight="1" x14ac:dyDescent="0.2"/>
    <row r="456661" ht="12.75" customHeight="1" x14ac:dyDescent="0.2"/>
    <row r="456665" ht="12.75" customHeight="1" x14ac:dyDescent="0.2"/>
    <row r="456669" ht="12.75" customHeight="1" x14ac:dyDescent="0.2"/>
    <row r="456673" ht="12.75" customHeight="1" x14ac:dyDescent="0.2"/>
    <row r="456677" ht="12.75" customHeight="1" x14ac:dyDescent="0.2"/>
    <row r="456681" ht="12.75" customHeight="1" x14ac:dyDescent="0.2"/>
    <row r="456685" ht="12.75" customHeight="1" x14ac:dyDescent="0.2"/>
    <row r="456689" ht="12.75" customHeight="1" x14ac:dyDescent="0.2"/>
    <row r="456693" ht="12.75" customHeight="1" x14ac:dyDescent="0.2"/>
    <row r="456697" ht="12.75" customHeight="1" x14ac:dyDescent="0.2"/>
    <row r="456701" ht="12.75" customHeight="1" x14ac:dyDescent="0.2"/>
    <row r="456705" ht="12.75" customHeight="1" x14ac:dyDescent="0.2"/>
    <row r="456709" ht="12.75" customHeight="1" x14ac:dyDescent="0.2"/>
    <row r="456713" ht="12.75" customHeight="1" x14ac:dyDescent="0.2"/>
    <row r="456717" ht="12.75" customHeight="1" x14ac:dyDescent="0.2"/>
    <row r="456721" ht="12.75" customHeight="1" x14ac:dyDescent="0.2"/>
    <row r="456725" ht="12.75" customHeight="1" x14ac:dyDescent="0.2"/>
    <row r="456729" ht="12.75" customHeight="1" x14ac:dyDescent="0.2"/>
    <row r="456733" ht="12.75" customHeight="1" x14ac:dyDescent="0.2"/>
    <row r="456737" ht="12.75" customHeight="1" x14ac:dyDescent="0.2"/>
    <row r="456741" ht="12.75" customHeight="1" x14ac:dyDescent="0.2"/>
    <row r="456745" ht="12.75" customHeight="1" x14ac:dyDescent="0.2"/>
    <row r="456749" ht="12.75" customHeight="1" x14ac:dyDescent="0.2"/>
    <row r="456753" ht="12.75" customHeight="1" x14ac:dyDescent="0.2"/>
    <row r="456757" ht="12.75" customHeight="1" x14ac:dyDescent="0.2"/>
    <row r="456761" ht="12.75" customHeight="1" x14ac:dyDescent="0.2"/>
    <row r="456765" ht="12.75" customHeight="1" x14ac:dyDescent="0.2"/>
    <row r="456769" ht="12.75" customHeight="1" x14ac:dyDescent="0.2"/>
    <row r="456773" ht="12.75" customHeight="1" x14ac:dyDescent="0.2"/>
    <row r="456777" ht="12.75" customHeight="1" x14ac:dyDescent="0.2"/>
    <row r="456781" ht="12.75" customHeight="1" x14ac:dyDescent="0.2"/>
    <row r="456785" ht="12.75" customHeight="1" x14ac:dyDescent="0.2"/>
    <row r="456789" ht="12.75" customHeight="1" x14ac:dyDescent="0.2"/>
    <row r="456793" ht="12.75" customHeight="1" x14ac:dyDescent="0.2"/>
    <row r="456797" ht="12.75" customHeight="1" x14ac:dyDescent="0.2"/>
    <row r="456801" ht="12.75" customHeight="1" x14ac:dyDescent="0.2"/>
    <row r="456805" ht="12.75" customHeight="1" x14ac:dyDescent="0.2"/>
    <row r="456809" ht="12.75" customHeight="1" x14ac:dyDescent="0.2"/>
    <row r="456813" ht="12.75" customHeight="1" x14ac:dyDescent="0.2"/>
    <row r="456817" ht="12.75" customHeight="1" x14ac:dyDescent="0.2"/>
    <row r="456821" ht="12.75" customHeight="1" x14ac:dyDescent="0.2"/>
    <row r="456825" ht="12.75" customHeight="1" x14ac:dyDescent="0.2"/>
    <row r="456829" ht="12.75" customHeight="1" x14ac:dyDescent="0.2"/>
    <row r="456833" ht="12.75" customHeight="1" x14ac:dyDescent="0.2"/>
    <row r="456837" ht="12.75" customHeight="1" x14ac:dyDescent="0.2"/>
    <row r="456841" ht="12.75" customHeight="1" x14ac:dyDescent="0.2"/>
    <row r="456845" ht="12.75" customHeight="1" x14ac:dyDescent="0.2"/>
    <row r="456849" ht="12.75" customHeight="1" x14ac:dyDescent="0.2"/>
    <row r="456853" ht="12.75" customHeight="1" x14ac:dyDescent="0.2"/>
    <row r="456857" ht="12.75" customHeight="1" x14ac:dyDescent="0.2"/>
    <row r="456861" ht="12.75" customHeight="1" x14ac:dyDescent="0.2"/>
    <row r="456865" ht="12.75" customHeight="1" x14ac:dyDescent="0.2"/>
    <row r="456869" ht="12.75" customHeight="1" x14ac:dyDescent="0.2"/>
    <row r="456873" ht="12.75" customHeight="1" x14ac:dyDescent="0.2"/>
    <row r="456877" ht="12.75" customHeight="1" x14ac:dyDescent="0.2"/>
    <row r="456881" ht="12.75" customHeight="1" x14ac:dyDescent="0.2"/>
    <row r="456885" ht="12.75" customHeight="1" x14ac:dyDescent="0.2"/>
    <row r="456889" ht="12.75" customHeight="1" x14ac:dyDescent="0.2"/>
    <row r="456893" ht="12.75" customHeight="1" x14ac:dyDescent="0.2"/>
    <row r="456897" ht="12.75" customHeight="1" x14ac:dyDescent="0.2"/>
    <row r="456901" ht="12.75" customHeight="1" x14ac:dyDescent="0.2"/>
    <row r="456905" ht="12.75" customHeight="1" x14ac:dyDescent="0.2"/>
    <row r="456909" ht="12.75" customHeight="1" x14ac:dyDescent="0.2"/>
    <row r="456913" ht="12.75" customHeight="1" x14ac:dyDescent="0.2"/>
    <row r="456917" ht="12.75" customHeight="1" x14ac:dyDescent="0.2"/>
    <row r="456921" ht="12.75" customHeight="1" x14ac:dyDescent="0.2"/>
    <row r="456925" ht="12.75" customHeight="1" x14ac:dyDescent="0.2"/>
    <row r="456929" ht="12.75" customHeight="1" x14ac:dyDescent="0.2"/>
    <row r="456933" ht="12.75" customHeight="1" x14ac:dyDescent="0.2"/>
    <row r="456937" ht="12.75" customHeight="1" x14ac:dyDescent="0.2"/>
    <row r="456941" ht="12.75" customHeight="1" x14ac:dyDescent="0.2"/>
    <row r="456945" ht="12.75" customHeight="1" x14ac:dyDescent="0.2"/>
    <row r="456949" ht="12.75" customHeight="1" x14ac:dyDescent="0.2"/>
    <row r="456953" ht="12.75" customHeight="1" x14ac:dyDescent="0.2"/>
    <row r="456957" ht="12.75" customHeight="1" x14ac:dyDescent="0.2"/>
    <row r="456961" ht="12.75" customHeight="1" x14ac:dyDescent="0.2"/>
    <row r="456965" ht="12.75" customHeight="1" x14ac:dyDescent="0.2"/>
    <row r="456969" ht="12.75" customHeight="1" x14ac:dyDescent="0.2"/>
    <row r="456973" ht="12.75" customHeight="1" x14ac:dyDescent="0.2"/>
    <row r="456977" ht="12.75" customHeight="1" x14ac:dyDescent="0.2"/>
    <row r="456981" ht="12.75" customHeight="1" x14ac:dyDescent="0.2"/>
    <row r="456985" ht="12.75" customHeight="1" x14ac:dyDescent="0.2"/>
    <row r="456989" ht="12.75" customHeight="1" x14ac:dyDescent="0.2"/>
    <row r="456993" ht="12.75" customHeight="1" x14ac:dyDescent="0.2"/>
    <row r="456997" ht="12.75" customHeight="1" x14ac:dyDescent="0.2"/>
    <row r="457001" ht="12.75" customHeight="1" x14ac:dyDescent="0.2"/>
    <row r="457005" ht="12.75" customHeight="1" x14ac:dyDescent="0.2"/>
    <row r="457009" ht="12.75" customHeight="1" x14ac:dyDescent="0.2"/>
    <row r="457013" ht="12.75" customHeight="1" x14ac:dyDescent="0.2"/>
    <row r="457017" ht="12.75" customHeight="1" x14ac:dyDescent="0.2"/>
    <row r="457021" ht="12.75" customHeight="1" x14ac:dyDescent="0.2"/>
    <row r="457025" ht="12.75" customHeight="1" x14ac:dyDescent="0.2"/>
    <row r="457029" ht="12.75" customHeight="1" x14ac:dyDescent="0.2"/>
    <row r="457033" ht="12.75" customHeight="1" x14ac:dyDescent="0.2"/>
    <row r="457037" ht="12.75" customHeight="1" x14ac:dyDescent="0.2"/>
    <row r="457041" ht="12.75" customHeight="1" x14ac:dyDescent="0.2"/>
    <row r="457045" ht="12.75" customHeight="1" x14ac:dyDescent="0.2"/>
    <row r="457049" ht="12.75" customHeight="1" x14ac:dyDescent="0.2"/>
    <row r="457053" ht="12.75" customHeight="1" x14ac:dyDescent="0.2"/>
    <row r="457057" ht="12.75" customHeight="1" x14ac:dyDescent="0.2"/>
    <row r="457061" ht="12.75" customHeight="1" x14ac:dyDescent="0.2"/>
    <row r="457065" ht="12.75" customHeight="1" x14ac:dyDescent="0.2"/>
    <row r="457069" ht="12.75" customHeight="1" x14ac:dyDescent="0.2"/>
    <row r="457073" ht="12.75" customHeight="1" x14ac:dyDescent="0.2"/>
    <row r="457077" ht="12.75" customHeight="1" x14ac:dyDescent="0.2"/>
    <row r="457081" ht="12.75" customHeight="1" x14ac:dyDescent="0.2"/>
    <row r="457085" ht="12.75" customHeight="1" x14ac:dyDescent="0.2"/>
    <row r="457089" ht="12.75" customHeight="1" x14ac:dyDescent="0.2"/>
    <row r="457093" ht="12.75" customHeight="1" x14ac:dyDescent="0.2"/>
    <row r="457097" ht="12.75" customHeight="1" x14ac:dyDescent="0.2"/>
    <row r="457101" ht="12.75" customHeight="1" x14ac:dyDescent="0.2"/>
    <row r="457105" ht="12.75" customHeight="1" x14ac:dyDescent="0.2"/>
    <row r="457109" ht="12.75" customHeight="1" x14ac:dyDescent="0.2"/>
    <row r="457113" ht="12.75" customHeight="1" x14ac:dyDescent="0.2"/>
    <row r="457117" ht="12.75" customHeight="1" x14ac:dyDescent="0.2"/>
    <row r="457121" ht="12.75" customHeight="1" x14ac:dyDescent="0.2"/>
    <row r="457125" ht="12.75" customHeight="1" x14ac:dyDescent="0.2"/>
    <row r="457129" ht="12.75" customHeight="1" x14ac:dyDescent="0.2"/>
    <row r="457133" ht="12.75" customHeight="1" x14ac:dyDescent="0.2"/>
    <row r="457137" ht="12.75" customHeight="1" x14ac:dyDescent="0.2"/>
    <row r="457141" ht="12.75" customHeight="1" x14ac:dyDescent="0.2"/>
    <row r="457145" ht="12.75" customHeight="1" x14ac:dyDescent="0.2"/>
    <row r="457149" ht="12.75" customHeight="1" x14ac:dyDescent="0.2"/>
    <row r="457153" ht="12.75" customHeight="1" x14ac:dyDescent="0.2"/>
    <row r="457157" ht="12.75" customHeight="1" x14ac:dyDescent="0.2"/>
    <row r="457161" ht="12.75" customHeight="1" x14ac:dyDescent="0.2"/>
    <row r="457165" ht="12.75" customHeight="1" x14ac:dyDescent="0.2"/>
    <row r="457169" ht="12.75" customHeight="1" x14ac:dyDescent="0.2"/>
    <row r="457173" ht="12.75" customHeight="1" x14ac:dyDescent="0.2"/>
    <row r="457177" ht="12.75" customHeight="1" x14ac:dyDescent="0.2"/>
    <row r="457181" ht="12.75" customHeight="1" x14ac:dyDescent="0.2"/>
    <row r="457185" ht="12.75" customHeight="1" x14ac:dyDescent="0.2"/>
    <row r="457189" ht="12.75" customHeight="1" x14ac:dyDescent="0.2"/>
    <row r="457193" ht="12.75" customHeight="1" x14ac:dyDescent="0.2"/>
    <row r="457197" ht="12.75" customHeight="1" x14ac:dyDescent="0.2"/>
    <row r="457201" ht="12.75" customHeight="1" x14ac:dyDescent="0.2"/>
    <row r="457205" ht="12.75" customHeight="1" x14ac:dyDescent="0.2"/>
    <row r="457209" ht="12.75" customHeight="1" x14ac:dyDescent="0.2"/>
    <row r="457213" ht="12.75" customHeight="1" x14ac:dyDescent="0.2"/>
    <row r="457217" ht="12.75" customHeight="1" x14ac:dyDescent="0.2"/>
    <row r="457221" ht="12.75" customHeight="1" x14ac:dyDescent="0.2"/>
    <row r="457225" ht="12.75" customHeight="1" x14ac:dyDescent="0.2"/>
    <row r="457229" ht="12.75" customHeight="1" x14ac:dyDescent="0.2"/>
    <row r="457233" ht="12.75" customHeight="1" x14ac:dyDescent="0.2"/>
    <row r="457237" ht="12.75" customHeight="1" x14ac:dyDescent="0.2"/>
    <row r="457241" ht="12.75" customHeight="1" x14ac:dyDescent="0.2"/>
    <row r="457245" ht="12.75" customHeight="1" x14ac:dyDescent="0.2"/>
    <row r="457249" ht="12.75" customHeight="1" x14ac:dyDescent="0.2"/>
    <row r="457253" ht="12.75" customHeight="1" x14ac:dyDescent="0.2"/>
    <row r="457257" ht="12.75" customHeight="1" x14ac:dyDescent="0.2"/>
    <row r="457261" ht="12.75" customHeight="1" x14ac:dyDescent="0.2"/>
    <row r="457265" ht="12.75" customHeight="1" x14ac:dyDescent="0.2"/>
    <row r="457269" ht="12.75" customHeight="1" x14ac:dyDescent="0.2"/>
    <row r="457273" ht="12.75" customHeight="1" x14ac:dyDescent="0.2"/>
    <row r="457277" ht="12.75" customHeight="1" x14ac:dyDescent="0.2"/>
    <row r="457281" ht="12.75" customHeight="1" x14ac:dyDescent="0.2"/>
    <row r="457285" ht="12.75" customHeight="1" x14ac:dyDescent="0.2"/>
    <row r="457289" ht="12.75" customHeight="1" x14ac:dyDescent="0.2"/>
    <row r="457293" ht="12.75" customHeight="1" x14ac:dyDescent="0.2"/>
    <row r="457297" ht="12.75" customHeight="1" x14ac:dyDescent="0.2"/>
    <row r="457301" ht="12.75" customHeight="1" x14ac:dyDescent="0.2"/>
    <row r="457305" ht="12.75" customHeight="1" x14ac:dyDescent="0.2"/>
    <row r="457309" ht="12.75" customHeight="1" x14ac:dyDescent="0.2"/>
    <row r="457313" ht="12.75" customHeight="1" x14ac:dyDescent="0.2"/>
    <row r="457317" ht="12.75" customHeight="1" x14ac:dyDescent="0.2"/>
    <row r="457321" ht="12.75" customHeight="1" x14ac:dyDescent="0.2"/>
    <row r="457325" ht="12.75" customHeight="1" x14ac:dyDescent="0.2"/>
    <row r="457329" ht="12.75" customHeight="1" x14ac:dyDescent="0.2"/>
    <row r="457333" ht="12.75" customHeight="1" x14ac:dyDescent="0.2"/>
    <row r="457337" ht="12.75" customHeight="1" x14ac:dyDescent="0.2"/>
    <row r="457341" ht="12.75" customHeight="1" x14ac:dyDescent="0.2"/>
    <row r="457345" ht="12.75" customHeight="1" x14ac:dyDescent="0.2"/>
    <row r="457349" ht="12.75" customHeight="1" x14ac:dyDescent="0.2"/>
    <row r="457353" ht="12.75" customHeight="1" x14ac:dyDescent="0.2"/>
    <row r="457357" ht="12.75" customHeight="1" x14ac:dyDescent="0.2"/>
    <row r="457361" ht="12.75" customHeight="1" x14ac:dyDescent="0.2"/>
    <row r="457365" ht="12.75" customHeight="1" x14ac:dyDescent="0.2"/>
    <row r="457369" ht="12.75" customHeight="1" x14ac:dyDescent="0.2"/>
    <row r="457373" ht="12.75" customHeight="1" x14ac:dyDescent="0.2"/>
    <row r="457377" ht="12.75" customHeight="1" x14ac:dyDescent="0.2"/>
    <row r="457381" ht="12.75" customHeight="1" x14ac:dyDescent="0.2"/>
    <row r="457385" ht="12.75" customHeight="1" x14ac:dyDescent="0.2"/>
    <row r="457389" ht="12.75" customHeight="1" x14ac:dyDescent="0.2"/>
    <row r="457393" ht="12.75" customHeight="1" x14ac:dyDescent="0.2"/>
    <row r="457397" ht="12.75" customHeight="1" x14ac:dyDescent="0.2"/>
    <row r="457401" ht="12.75" customHeight="1" x14ac:dyDescent="0.2"/>
    <row r="457405" ht="12.75" customHeight="1" x14ac:dyDescent="0.2"/>
    <row r="457409" ht="12.75" customHeight="1" x14ac:dyDescent="0.2"/>
    <row r="457413" ht="12.75" customHeight="1" x14ac:dyDescent="0.2"/>
    <row r="457417" ht="12.75" customHeight="1" x14ac:dyDescent="0.2"/>
    <row r="457421" ht="12.75" customHeight="1" x14ac:dyDescent="0.2"/>
    <row r="457425" ht="12.75" customHeight="1" x14ac:dyDescent="0.2"/>
    <row r="457429" ht="12.75" customHeight="1" x14ac:dyDescent="0.2"/>
    <row r="457433" ht="12.75" customHeight="1" x14ac:dyDescent="0.2"/>
    <row r="457437" ht="12.75" customHeight="1" x14ac:dyDescent="0.2"/>
    <row r="457441" ht="12.75" customHeight="1" x14ac:dyDescent="0.2"/>
    <row r="457445" ht="12.75" customHeight="1" x14ac:dyDescent="0.2"/>
    <row r="457449" ht="12.75" customHeight="1" x14ac:dyDescent="0.2"/>
    <row r="457453" ht="12.75" customHeight="1" x14ac:dyDescent="0.2"/>
    <row r="457457" ht="12.75" customHeight="1" x14ac:dyDescent="0.2"/>
    <row r="457461" ht="12.75" customHeight="1" x14ac:dyDescent="0.2"/>
    <row r="457465" ht="12.75" customHeight="1" x14ac:dyDescent="0.2"/>
    <row r="457469" ht="12.75" customHeight="1" x14ac:dyDescent="0.2"/>
    <row r="457473" ht="12.75" customHeight="1" x14ac:dyDescent="0.2"/>
    <row r="457477" ht="12.75" customHeight="1" x14ac:dyDescent="0.2"/>
    <row r="457481" ht="12.75" customHeight="1" x14ac:dyDescent="0.2"/>
    <row r="457485" ht="12.75" customHeight="1" x14ac:dyDescent="0.2"/>
    <row r="457489" ht="12.75" customHeight="1" x14ac:dyDescent="0.2"/>
    <row r="457493" ht="12.75" customHeight="1" x14ac:dyDescent="0.2"/>
    <row r="457497" ht="12.75" customHeight="1" x14ac:dyDescent="0.2"/>
    <row r="457501" ht="12.75" customHeight="1" x14ac:dyDescent="0.2"/>
    <row r="457505" ht="12.75" customHeight="1" x14ac:dyDescent="0.2"/>
    <row r="457509" ht="12.75" customHeight="1" x14ac:dyDescent="0.2"/>
    <row r="457513" ht="12.75" customHeight="1" x14ac:dyDescent="0.2"/>
    <row r="457517" ht="12.75" customHeight="1" x14ac:dyDescent="0.2"/>
    <row r="457521" ht="12.75" customHeight="1" x14ac:dyDescent="0.2"/>
    <row r="457525" ht="12.75" customHeight="1" x14ac:dyDescent="0.2"/>
    <row r="457529" ht="12.75" customHeight="1" x14ac:dyDescent="0.2"/>
    <row r="457533" ht="12.75" customHeight="1" x14ac:dyDescent="0.2"/>
    <row r="457537" ht="12.75" customHeight="1" x14ac:dyDescent="0.2"/>
    <row r="457541" ht="12.75" customHeight="1" x14ac:dyDescent="0.2"/>
    <row r="457545" ht="12.75" customHeight="1" x14ac:dyDescent="0.2"/>
    <row r="457549" ht="12.75" customHeight="1" x14ac:dyDescent="0.2"/>
    <row r="457553" ht="12.75" customHeight="1" x14ac:dyDescent="0.2"/>
    <row r="457557" ht="12.75" customHeight="1" x14ac:dyDescent="0.2"/>
    <row r="457561" ht="12.75" customHeight="1" x14ac:dyDescent="0.2"/>
    <row r="457565" ht="12.75" customHeight="1" x14ac:dyDescent="0.2"/>
    <row r="457569" ht="12.75" customHeight="1" x14ac:dyDescent="0.2"/>
    <row r="457573" ht="12.75" customHeight="1" x14ac:dyDescent="0.2"/>
    <row r="457577" ht="12.75" customHeight="1" x14ac:dyDescent="0.2"/>
    <row r="457581" ht="12.75" customHeight="1" x14ac:dyDescent="0.2"/>
    <row r="457585" ht="12.75" customHeight="1" x14ac:dyDescent="0.2"/>
    <row r="457589" ht="12.75" customHeight="1" x14ac:dyDescent="0.2"/>
    <row r="457593" ht="12.75" customHeight="1" x14ac:dyDescent="0.2"/>
    <row r="457597" ht="12.75" customHeight="1" x14ac:dyDescent="0.2"/>
    <row r="457601" ht="12.75" customHeight="1" x14ac:dyDescent="0.2"/>
    <row r="457605" ht="12.75" customHeight="1" x14ac:dyDescent="0.2"/>
    <row r="457609" ht="12.75" customHeight="1" x14ac:dyDescent="0.2"/>
    <row r="457613" ht="12.75" customHeight="1" x14ac:dyDescent="0.2"/>
    <row r="457617" ht="12.75" customHeight="1" x14ac:dyDescent="0.2"/>
    <row r="457621" ht="12.75" customHeight="1" x14ac:dyDescent="0.2"/>
    <row r="457625" ht="12.75" customHeight="1" x14ac:dyDescent="0.2"/>
    <row r="457629" ht="12.75" customHeight="1" x14ac:dyDescent="0.2"/>
    <row r="457633" ht="12.75" customHeight="1" x14ac:dyDescent="0.2"/>
    <row r="457637" ht="12.75" customHeight="1" x14ac:dyDescent="0.2"/>
    <row r="457641" ht="12.75" customHeight="1" x14ac:dyDescent="0.2"/>
    <row r="457645" ht="12.75" customHeight="1" x14ac:dyDescent="0.2"/>
    <row r="457649" ht="12.75" customHeight="1" x14ac:dyDescent="0.2"/>
    <row r="457653" ht="12.75" customHeight="1" x14ac:dyDescent="0.2"/>
    <row r="457657" ht="12.75" customHeight="1" x14ac:dyDescent="0.2"/>
    <row r="457661" ht="12.75" customHeight="1" x14ac:dyDescent="0.2"/>
    <row r="457665" ht="12.75" customHeight="1" x14ac:dyDescent="0.2"/>
    <row r="457669" ht="12.75" customHeight="1" x14ac:dyDescent="0.2"/>
    <row r="457673" ht="12.75" customHeight="1" x14ac:dyDescent="0.2"/>
    <row r="457677" ht="12.75" customHeight="1" x14ac:dyDescent="0.2"/>
    <row r="457681" ht="12.75" customHeight="1" x14ac:dyDescent="0.2"/>
    <row r="457685" ht="12.75" customHeight="1" x14ac:dyDescent="0.2"/>
    <row r="457689" ht="12.75" customHeight="1" x14ac:dyDescent="0.2"/>
    <row r="457693" ht="12.75" customHeight="1" x14ac:dyDescent="0.2"/>
    <row r="457697" ht="12.75" customHeight="1" x14ac:dyDescent="0.2"/>
    <row r="457701" ht="12.75" customHeight="1" x14ac:dyDescent="0.2"/>
    <row r="457705" ht="12.75" customHeight="1" x14ac:dyDescent="0.2"/>
    <row r="457709" ht="12.75" customHeight="1" x14ac:dyDescent="0.2"/>
    <row r="457713" ht="12.75" customHeight="1" x14ac:dyDescent="0.2"/>
    <row r="457717" ht="12.75" customHeight="1" x14ac:dyDescent="0.2"/>
    <row r="457721" ht="12.75" customHeight="1" x14ac:dyDescent="0.2"/>
    <row r="457725" ht="12.75" customHeight="1" x14ac:dyDescent="0.2"/>
    <row r="457729" ht="12.75" customHeight="1" x14ac:dyDescent="0.2"/>
    <row r="457733" ht="12.75" customHeight="1" x14ac:dyDescent="0.2"/>
    <row r="457737" ht="12.75" customHeight="1" x14ac:dyDescent="0.2"/>
    <row r="457741" ht="12.75" customHeight="1" x14ac:dyDescent="0.2"/>
    <row r="457745" ht="12.75" customHeight="1" x14ac:dyDescent="0.2"/>
    <row r="457749" ht="12.75" customHeight="1" x14ac:dyDescent="0.2"/>
    <row r="457753" ht="12.75" customHeight="1" x14ac:dyDescent="0.2"/>
    <row r="457757" ht="12.75" customHeight="1" x14ac:dyDescent="0.2"/>
    <row r="457761" ht="12.75" customHeight="1" x14ac:dyDescent="0.2"/>
    <row r="457765" ht="12.75" customHeight="1" x14ac:dyDescent="0.2"/>
    <row r="457769" ht="12.75" customHeight="1" x14ac:dyDescent="0.2"/>
    <row r="457773" ht="12.75" customHeight="1" x14ac:dyDescent="0.2"/>
    <row r="457777" ht="12.75" customHeight="1" x14ac:dyDescent="0.2"/>
    <row r="457781" ht="12.75" customHeight="1" x14ac:dyDescent="0.2"/>
    <row r="457785" ht="12.75" customHeight="1" x14ac:dyDescent="0.2"/>
    <row r="457789" ht="12.75" customHeight="1" x14ac:dyDescent="0.2"/>
    <row r="457793" ht="12.75" customHeight="1" x14ac:dyDescent="0.2"/>
    <row r="457797" ht="12.75" customHeight="1" x14ac:dyDescent="0.2"/>
    <row r="457801" ht="12.75" customHeight="1" x14ac:dyDescent="0.2"/>
    <row r="457805" ht="12.75" customHeight="1" x14ac:dyDescent="0.2"/>
    <row r="457809" ht="12.75" customHeight="1" x14ac:dyDescent="0.2"/>
    <row r="457813" ht="12.75" customHeight="1" x14ac:dyDescent="0.2"/>
    <row r="457817" ht="12.75" customHeight="1" x14ac:dyDescent="0.2"/>
    <row r="457821" ht="12.75" customHeight="1" x14ac:dyDescent="0.2"/>
    <row r="457825" ht="12.75" customHeight="1" x14ac:dyDescent="0.2"/>
    <row r="457829" ht="12.75" customHeight="1" x14ac:dyDescent="0.2"/>
    <row r="457833" ht="12.75" customHeight="1" x14ac:dyDescent="0.2"/>
    <row r="457837" ht="12.75" customHeight="1" x14ac:dyDescent="0.2"/>
    <row r="457841" ht="12.75" customHeight="1" x14ac:dyDescent="0.2"/>
    <row r="457845" ht="12.75" customHeight="1" x14ac:dyDescent="0.2"/>
    <row r="457849" ht="12.75" customHeight="1" x14ac:dyDescent="0.2"/>
    <row r="457853" ht="12.75" customHeight="1" x14ac:dyDescent="0.2"/>
    <row r="457857" ht="12.75" customHeight="1" x14ac:dyDescent="0.2"/>
    <row r="457861" ht="12.75" customHeight="1" x14ac:dyDescent="0.2"/>
    <row r="457865" ht="12.75" customHeight="1" x14ac:dyDescent="0.2"/>
    <row r="457869" ht="12.75" customHeight="1" x14ac:dyDescent="0.2"/>
    <row r="457873" ht="12.75" customHeight="1" x14ac:dyDescent="0.2"/>
    <row r="457877" ht="12.75" customHeight="1" x14ac:dyDescent="0.2"/>
    <row r="457881" ht="12.75" customHeight="1" x14ac:dyDescent="0.2"/>
    <row r="457885" ht="12.75" customHeight="1" x14ac:dyDescent="0.2"/>
    <row r="457889" ht="12.75" customHeight="1" x14ac:dyDescent="0.2"/>
    <row r="457893" ht="12.75" customHeight="1" x14ac:dyDescent="0.2"/>
    <row r="457897" ht="12.75" customHeight="1" x14ac:dyDescent="0.2"/>
    <row r="457901" ht="12.75" customHeight="1" x14ac:dyDescent="0.2"/>
    <row r="457905" ht="12.75" customHeight="1" x14ac:dyDescent="0.2"/>
    <row r="457909" ht="12.75" customHeight="1" x14ac:dyDescent="0.2"/>
    <row r="457913" ht="12.75" customHeight="1" x14ac:dyDescent="0.2"/>
    <row r="457917" ht="12.75" customHeight="1" x14ac:dyDescent="0.2"/>
    <row r="457921" ht="12.75" customHeight="1" x14ac:dyDescent="0.2"/>
    <row r="457925" ht="12.75" customHeight="1" x14ac:dyDescent="0.2"/>
    <row r="457929" ht="12.75" customHeight="1" x14ac:dyDescent="0.2"/>
    <row r="457933" ht="12.75" customHeight="1" x14ac:dyDescent="0.2"/>
    <row r="457937" ht="12.75" customHeight="1" x14ac:dyDescent="0.2"/>
    <row r="457941" ht="12.75" customHeight="1" x14ac:dyDescent="0.2"/>
    <row r="457945" ht="12.75" customHeight="1" x14ac:dyDescent="0.2"/>
    <row r="457949" ht="12.75" customHeight="1" x14ac:dyDescent="0.2"/>
    <row r="457953" ht="12.75" customHeight="1" x14ac:dyDescent="0.2"/>
    <row r="457957" ht="12.75" customHeight="1" x14ac:dyDescent="0.2"/>
    <row r="457961" ht="12.75" customHeight="1" x14ac:dyDescent="0.2"/>
    <row r="457965" ht="12.75" customHeight="1" x14ac:dyDescent="0.2"/>
    <row r="457969" ht="12.75" customHeight="1" x14ac:dyDescent="0.2"/>
    <row r="457973" ht="12.75" customHeight="1" x14ac:dyDescent="0.2"/>
    <row r="457977" ht="12.75" customHeight="1" x14ac:dyDescent="0.2"/>
    <row r="457981" ht="12.75" customHeight="1" x14ac:dyDescent="0.2"/>
    <row r="457985" ht="12.75" customHeight="1" x14ac:dyDescent="0.2"/>
    <row r="457989" ht="12.75" customHeight="1" x14ac:dyDescent="0.2"/>
    <row r="457993" ht="12.75" customHeight="1" x14ac:dyDescent="0.2"/>
    <row r="457997" ht="12.75" customHeight="1" x14ac:dyDescent="0.2"/>
    <row r="458001" ht="12.75" customHeight="1" x14ac:dyDescent="0.2"/>
    <row r="458005" ht="12.75" customHeight="1" x14ac:dyDescent="0.2"/>
    <row r="458009" ht="12.75" customHeight="1" x14ac:dyDescent="0.2"/>
    <row r="458013" ht="12.75" customHeight="1" x14ac:dyDescent="0.2"/>
    <row r="458017" ht="12.75" customHeight="1" x14ac:dyDescent="0.2"/>
    <row r="458021" ht="12.75" customHeight="1" x14ac:dyDescent="0.2"/>
    <row r="458025" ht="12.75" customHeight="1" x14ac:dyDescent="0.2"/>
    <row r="458029" ht="12.75" customHeight="1" x14ac:dyDescent="0.2"/>
    <row r="458033" ht="12.75" customHeight="1" x14ac:dyDescent="0.2"/>
    <row r="458037" ht="12.75" customHeight="1" x14ac:dyDescent="0.2"/>
    <row r="458041" ht="12.75" customHeight="1" x14ac:dyDescent="0.2"/>
    <row r="458045" ht="12.75" customHeight="1" x14ac:dyDescent="0.2"/>
    <row r="458049" ht="12.75" customHeight="1" x14ac:dyDescent="0.2"/>
    <row r="458053" ht="12.75" customHeight="1" x14ac:dyDescent="0.2"/>
    <row r="458057" ht="12.75" customHeight="1" x14ac:dyDescent="0.2"/>
    <row r="458061" ht="12.75" customHeight="1" x14ac:dyDescent="0.2"/>
    <row r="458065" ht="12.75" customHeight="1" x14ac:dyDescent="0.2"/>
    <row r="458069" ht="12.75" customHeight="1" x14ac:dyDescent="0.2"/>
    <row r="458073" ht="12.75" customHeight="1" x14ac:dyDescent="0.2"/>
    <row r="458077" ht="12.75" customHeight="1" x14ac:dyDescent="0.2"/>
    <row r="458081" ht="12.75" customHeight="1" x14ac:dyDescent="0.2"/>
    <row r="458085" ht="12.75" customHeight="1" x14ac:dyDescent="0.2"/>
    <row r="458089" ht="12.75" customHeight="1" x14ac:dyDescent="0.2"/>
    <row r="458093" ht="12.75" customHeight="1" x14ac:dyDescent="0.2"/>
    <row r="458097" ht="12.75" customHeight="1" x14ac:dyDescent="0.2"/>
    <row r="458101" ht="12.75" customHeight="1" x14ac:dyDescent="0.2"/>
    <row r="458105" ht="12.75" customHeight="1" x14ac:dyDescent="0.2"/>
    <row r="458109" ht="12.75" customHeight="1" x14ac:dyDescent="0.2"/>
    <row r="458113" ht="12.75" customHeight="1" x14ac:dyDescent="0.2"/>
    <row r="458117" ht="12.75" customHeight="1" x14ac:dyDescent="0.2"/>
    <row r="458121" ht="12.75" customHeight="1" x14ac:dyDescent="0.2"/>
    <row r="458125" ht="12.75" customHeight="1" x14ac:dyDescent="0.2"/>
    <row r="458129" ht="12.75" customHeight="1" x14ac:dyDescent="0.2"/>
    <row r="458133" ht="12.75" customHeight="1" x14ac:dyDescent="0.2"/>
    <row r="458137" ht="12.75" customHeight="1" x14ac:dyDescent="0.2"/>
    <row r="458141" ht="12.75" customHeight="1" x14ac:dyDescent="0.2"/>
    <row r="458145" ht="12.75" customHeight="1" x14ac:dyDescent="0.2"/>
    <row r="458149" ht="12.75" customHeight="1" x14ac:dyDescent="0.2"/>
    <row r="458153" ht="12.75" customHeight="1" x14ac:dyDescent="0.2"/>
    <row r="458157" ht="12.75" customHeight="1" x14ac:dyDescent="0.2"/>
    <row r="458161" ht="12.75" customHeight="1" x14ac:dyDescent="0.2"/>
    <row r="458165" ht="12.75" customHeight="1" x14ac:dyDescent="0.2"/>
    <row r="458169" ht="12.75" customHeight="1" x14ac:dyDescent="0.2"/>
    <row r="458173" ht="12.75" customHeight="1" x14ac:dyDescent="0.2"/>
    <row r="458177" ht="12.75" customHeight="1" x14ac:dyDescent="0.2"/>
    <row r="458181" ht="12.75" customHeight="1" x14ac:dyDescent="0.2"/>
    <row r="458185" ht="12.75" customHeight="1" x14ac:dyDescent="0.2"/>
    <row r="458189" ht="12.75" customHeight="1" x14ac:dyDescent="0.2"/>
    <row r="458193" ht="12.75" customHeight="1" x14ac:dyDescent="0.2"/>
    <row r="458197" ht="12.75" customHeight="1" x14ac:dyDescent="0.2"/>
    <row r="458201" ht="12.75" customHeight="1" x14ac:dyDescent="0.2"/>
    <row r="458205" ht="12.75" customHeight="1" x14ac:dyDescent="0.2"/>
    <row r="458209" ht="12.75" customHeight="1" x14ac:dyDescent="0.2"/>
    <row r="458213" ht="12.75" customHeight="1" x14ac:dyDescent="0.2"/>
    <row r="458217" ht="12.75" customHeight="1" x14ac:dyDescent="0.2"/>
    <row r="458221" ht="12.75" customHeight="1" x14ac:dyDescent="0.2"/>
    <row r="458225" ht="12.75" customHeight="1" x14ac:dyDescent="0.2"/>
    <row r="458229" ht="12.75" customHeight="1" x14ac:dyDescent="0.2"/>
    <row r="458233" ht="12.75" customHeight="1" x14ac:dyDescent="0.2"/>
    <row r="458237" ht="12.75" customHeight="1" x14ac:dyDescent="0.2"/>
    <row r="458241" ht="12.75" customHeight="1" x14ac:dyDescent="0.2"/>
    <row r="458245" ht="12.75" customHeight="1" x14ac:dyDescent="0.2"/>
    <row r="458249" ht="12.75" customHeight="1" x14ac:dyDescent="0.2"/>
    <row r="458253" ht="12.75" customHeight="1" x14ac:dyDescent="0.2"/>
    <row r="458257" ht="12.75" customHeight="1" x14ac:dyDescent="0.2"/>
    <row r="458261" ht="12.75" customHeight="1" x14ac:dyDescent="0.2"/>
    <row r="458265" ht="12.75" customHeight="1" x14ac:dyDescent="0.2"/>
    <row r="458269" ht="12.75" customHeight="1" x14ac:dyDescent="0.2"/>
    <row r="458273" ht="12.75" customHeight="1" x14ac:dyDescent="0.2"/>
    <row r="458277" ht="12.75" customHeight="1" x14ac:dyDescent="0.2"/>
    <row r="458281" ht="12.75" customHeight="1" x14ac:dyDescent="0.2"/>
    <row r="458285" ht="12.75" customHeight="1" x14ac:dyDescent="0.2"/>
    <row r="458289" ht="12.75" customHeight="1" x14ac:dyDescent="0.2"/>
    <row r="458293" ht="12.75" customHeight="1" x14ac:dyDescent="0.2"/>
    <row r="458297" ht="12.75" customHeight="1" x14ac:dyDescent="0.2"/>
    <row r="458301" ht="12.75" customHeight="1" x14ac:dyDescent="0.2"/>
    <row r="458305" ht="12.75" customHeight="1" x14ac:dyDescent="0.2"/>
    <row r="458309" ht="12.75" customHeight="1" x14ac:dyDescent="0.2"/>
    <row r="458313" ht="12.75" customHeight="1" x14ac:dyDescent="0.2"/>
    <row r="458317" ht="12.75" customHeight="1" x14ac:dyDescent="0.2"/>
    <row r="458321" ht="12.75" customHeight="1" x14ac:dyDescent="0.2"/>
    <row r="458325" ht="12.75" customHeight="1" x14ac:dyDescent="0.2"/>
    <row r="458329" ht="12.75" customHeight="1" x14ac:dyDescent="0.2"/>
    <row r="458333" ht="12.75" customHeight="1" x14ac:dyDescent="0.2"/>
    <row r="458337" ht="12.75" customHeight="1" x14ac:dyDescent="0.2"/>
    <row r="458341" ht="12.75" customHeight="1" x14ac:dyDescent="0.2"/>
    <row r="458345" ht="12.75" customHeight="1" x14ac:dyDescent="0.2"/>
    <row r="458349" ht="12.75" customHeight="1" x14ac:dyDescent="0.2"/>
    <row r="458353" ht="12.75" customHeight="1" x14ac:dyDescent="0.2"/>
    <row r="458357" ht="12.75" customHeight="1" x14ac:dyDescent="0.2"/>
    <row r="458361" ht="12.75" customHeight="1" x14ac:dyDescent="0.2"/>
    <row r="458365" ht="12.75" customHeight="1" x14ac:dyDescent="0.2"/>
    <row r="458369" ht="12.75" customHeight="1" x14ac:dyDescent="0.2"/>
    <row r="458373" ht="12.75" customHeight="1" x14ac:dyDescent="0.2"/>
    <row r="458377" ht="12.75" customHeight="1" x14ac:dyDescent="0.2"/>
    <row r="458381" ht="12.75" customHeight="1" x14ac:dyDescent="0.2"/>
    <row r="458385" ht="12.75" customHeight="1" x14ac:dyDescent="0.2"/>
    <row r="458389" ht="12.75" customHeight="1" x14ac:dyDescent="0.2"/>
    <row r="458393" ht="12.75" customHeight="1" x14ac:dyDescent="0.2"/>
    <row r="458397" ht="12.75" customHeight="1" x14ac:dyDescent="0.2"/>
    <row r="458401" ht="12.75" customHeight="1" x14ac:dyDescent="0.2"/>
    <row r="458405" ht="12.75" customHeight="1" x14ac:dyDescent="0.2"/>
    <row r="458409" ht="12.75" customHeight="1" x14ac:dyDescent="0.2"/>
    <row r="458413" ht="12.75" customHeight="1" x14ac:dyDescent="0.2"/>
    <row r="458417" ht="12.75" customHeight="1" x14ac:dyDescent="0.2"/>
    <row r="458421" ht="12.75" customHeight="1" x14ac:dyDescent="0.2"/>
    <row r="458425" ht="12.75" customHeight="1" x14ac:dyDescent="0.2"/>
    <row r="458429" ht="12.75" customHeight="1" x14ac:dyDescent="0.2"/>
    <row r="458433" ht="12.75" customHeight="1" x14ac:dyDescent="0.2"/>
    <row r="458437" ht="12.75" customHeight="1" x14ac:dyDescent="0.2"/>
    <row r="458441" ht="12.75" customHeight="1" x14ac:dyDescent="0.2"/>
    <row r="458445" ht="12.75" customHeight="1" x14ac:dyDescent="0.2"/>
    <row r="458449" ht="12.75" customHeight="1" x14ac:dyDescent="0.2"/>
    <row r="458453" ht="12.75" customHeight="1" x14ac:dyDescent="0.2"/>
    <row r="458457" ht="12.75" customHeight="1" x14ac:dyDescent="0.2"/>
    <row r="458461" ht="12.75" customHeight="1" x14ac:dyDescent="0.2"/>
    <row r="458465" ht="12.75" customHeight="1" x14ac:dyDescent="0.2"/>
    <row r="458469" ht="12.75" customHeight="1" x14ac:dyDescent="0.2"/>
    <row r="458473" ht="12.75" customHeight="1" x14ac:dyDescent="0.2"/>
    <row r="458477" ht="12.75" customHeight="1" x14ac:dyDescent="0.2"/>
    <row r="458481" ht="12.75" customHeight="1" x14ac:dyDescent="0.2"/>
    <row r="458485" ht="12.75" customHeight="1" x14ac:dyDescent="0.2"/>
    <row r="458489" ht="12.75" customHeight="1" x14ac:dyDescent="0.2"/>
    <row r="458493" ht="12.75" customHeight="1" x14ac:dyDescent="0.2"/>
    <row r="458497" ht="12.75" customHeight="1" x14ac:dyDescent="0.2"/>
    <row r="458501" ht="12.75" customHeight="1" x14ac:dyDescent="0.2"/>
    <row r="458505" ht="12.75" customHeight="1" x14ac:dyDescent="0.2"/>
    <row r="458509" ht="12.75" customHeight="1" x14ac:dyDescent="0.2"/>
    <row r="458513" ht="12.75" customHeight="1" x14ac:dyDescent="0.2"/>
    <row r="458517" ht="12.75" customHeight="1" x14ac:dyDescent="0.2"/>
    <row r="458521" ht="12.75" customHeight="1" x14ac:dyDescent="0.2"/>
    <row r="458525" ht="12.75" customHeight="1" x14ac:dyDescent="0.2"/>
    <row r="458529" ht="12.75" customHeight="1" x14ac:dyDescent="0.2"/>
    <row r="458533" ht="12.75" customHeight="1" x14ac:dyDescent="0.2"/>
    <row r="458537" ht="12.75" customHeight="1" x14ac:dyDescent="0.2"/>
    <row r="458541" ht="12.75" customHeight="1" x14ac:dyDescent="0.2"/>
    <row r="458545" ht="12.75" customHeight="1" x14ac:dyDescent="0.2"/>
    <row r="458549" ht="12.75" customHeight="1" x14ac:dyDescent="0.2"/>
    <row r="458553" ht="12.75" customHeight="1" x14ac:dyDescent="0.2"/>
    <row r="458557" ht="12.75" customHeight="1" x14ac:dyDescent="0.2"/>
    <row r="458561" ht="12.75" customHeight="1" x14ac:dyDescent="0.2"/>
    <row r="458565" ht="12.75" customHeight="1" x14ac:dyDescent="0.2"/>
    <row r="458569" ht="12.75" customHeight="1" x14ac:dyDescent="0.2"/>
    <row r="458573" ht="12.75" customHeight="1" x14ac:dyDescent="0.2"/>
    <row r="458577" ht="12.75" customHeight="1" x14ac:dyDescent="0.2"/>
    <row r="458581" ht="12.75" customHeight="1" x14ac:dyDescent="0.2"/>
    <row r="458585" ht="12.75" customHeight="1" x14ac:dyDescent="0.2"/>
    <row r="458589" ht="12.75" customHeight="1" x14ac:dyDescent="0.2"/>
    <row r="458593" ht="12.75" customHeight="1" x14ac:dyDescent="0.2"/>
    <row r="458597" ht="12.75" customHeight="1" x14ac:dyDescent="0.2"/>
    <row r="458601" ht="12.75" customHeight="1" x14ac:dyDescent="0.2"/>
    <row r="458605" ht="12.75" customHeight="1" x14ac:dyDescent="0.2"/>
    <row r="458609" ht="12.75" customHeight="1" x14ac:dyDescent="0.2"/>
    <row r="458613" ht="12.75" customHeight="1" x14ac:dyDescent="0.2"/>
    <row r="458617" ht="12.75" customHeight="1" x14ac:dyDescent="0.2"/>
    <row r="458621" ht="12.75" customHeight="1" x14ac:dyDescent="0.2"/>
    <row r="458625" ht="12.75" customHeight="1" x14ac:dyDescent="0.2"/>
    <row r="458629" ht="12.75" customHeight="1" x14ac:dyDescent="0.2"/>
    <row r="458633" ht="12.75" customHeight="1" x14ac:dyDescent="0.2"/>
    <row r="458637" ht="12.75" customHeight="1" x14ac:dyDescent="0.2"/>
    <row r="458641" ht="12.75" customHeight="1" x14ac:dyDescent="0.2"/>
    <row r="458645" ht="12.75" customHeight="1" x14ac:dyDescent="0.2"/>
    <row r="458649" ht="12.75" customHeight="1" x14ac:dyDescent="0.2"/>
    <row r="458653" ht="12.75" customHeight="1" x14ac:dyDescent="0.2"/>
    <row r="458657" ht="12.75" customHeight="1" x14ac:dyDescent="0.2"/>
    <row r="458661" ht="12.75" customHeight="1" x14ac:dyDescent="0.2"/>
    <row r="458665" ht="12.75" customHeight="1" x14ac:dyDescent="0.2"/>
    <row r="458669" ht="12.75" customHeight="1" x14ac:dyDescent="0.2"/>
    <row r="458673" ht="12.75" customHeight="1" x14ac:dyDescent="0.2"/>
    <row r="458677" ht="12.75" customHeight="1" x14ac:dyDescent="0.2"/>
    <row r="458681" ht="12.75" customHeight="1" x14ac:dyDescent="0.2"/>
    <row r="458685" ht="12.75" customHeight="1" x14ac:dyDescent="0.2"/>
    <row r="458689" ht="12.75" customHeight="1" x14ac:dyDescent="0.2"/>
    <row r="458693" ht="12.75" customHeight="1" x14ac:dyDescent="0.2"/>
    <row r="458697" ht="12.75" customHeight="1" x14ac:dyDescent="0.2"/>
    <row r="458701" ht="12.75" customHeight="1" x14ac:dyDescent="0.2"/>
    <row r="458705" ht="12.75" customHeight="1" x14ac:dyDescent="0.2"/>
    <row r="458709" ht="12.75" customHeight="1" x14ac:dyDescent="0.2"/>
    <row r="458713" ht="12.75" customHeight="1" x14ac:dyDescent="0.2"/>
    <row r="458717" ht="12.75" customHeight="1" x14ac:dyDescent="0.2"/>
    <row r="458721" ht="12.75" customHeight="1" x14ac:dyDescent="0.2"/>
    <row r="458725" ht="12.75" customHeight="1" x14ac:dyDescent="0.2"/>
    <row r="458729" ht="12.75" customHeight="1" x14ac:dyDescent="0.2"/>
    <row r="458733" ht="12.75" customHeight="1" x14ac:dyDescent="0.2"/>
    <row r="458737" ht="12.75" customHeight="1" x14ac:dyDescent="0.2"/>
    <row r="458741" ht="12.75" customHeight="1" x14ac:dyDescent="0.2"/>
    <row r="458745" ht="12.75" customHeight="1" x14ac:dyDescent="0.2"/>
    <row r="458749" ht="12.75" customHeight="1" x14ac:dyDescent="0.2"/>
    <row r="458753" ht="12.75" customHeight="1" x14ac:dyDescent="0.2"/>
    <row r="458757" ht="12.75" customHeight="1" x14ac:dyDescent="0.2"/>
    <row r="458761" ht="12.75" customHeight="1" x14ac:dyDescent="0.2"/>
    <row r="458765" ht="12.75" customHeight="1" x14ac:dyDescent="0.2"/>
    <row r="458769" ht="12.75" customHeight="1" x14ac:dyDescent="0.2"/>
    <row r="458773" ht="12.75" customHeight="1" x14ac:dyDescent="0.2"/>
    <row r="458777" ht="12.75" customHeight="1" x14ac:dyDescent="0.2"/>
    <row r="458781" ht="12.75" customHeight="1" x14ac:dyDescent="0.2"/>
    <row r="458785" ht="12.75" customHeight="1" x14ac:dyDescent="0.2"/>
    <row r="458789" ht="12.75" customHeight="1" x14ac:dyDescent="0.2"/>
    <row r="458793" ht="12.75" customHeight="1" x14ac:dyDescent="0.2"/>
    <row r="458797" ht="12.75" customHeight="1" x14ac:dyDescent="0.2"/>
    <row r="458801" ht="12.75" customHeight="1" x14ac:dyDescent="0.2"/>
    <row r="458805" ht="12.75" customHeight="1" x14ac:dyDescent="0.2"/>
    <row r="458809" ht="12.75" customHeight="1" x14ac:dyDescent="0.2"/>
    <row r="458813" ht="12.75" customHeight="1" x14ac:dyDescent="0.2"/>
    <row r="458817" ht="12.75" customHeight="1" x14ac:dyDescent="0.2"/>
    <row r="458821" ht="12.75" customHeight="1" x14ac:dyDescent="0.2"/>
    <row r="458825" ht="12.75" customHeight="1" x14ac:dyDescent="0.2"/>
    <row r="458829" ht="12.75" customHeight="1" x14ac:dyDescent="0.2"/>
    <row r="458833" ht="12.75" customHeight="1" x14ac:dyDescent="0.2"/>
    <row r="458837" ht="12.75" customHeight="1" x14ac:dyDescent="0.2"/>
    <row r="458841" ht="12.75" customHeight="1" x14ac:dyDescent="0.2"/>
    <row r="458845" ht="12.75" customHeight="1" x14ac:dyDescent="0.2"/>
    <row r="458849" ht="12.75" customHeight="1" x14ac:dyDescent="0.2"/>
    <row r="458853" ht="12.75" customHeight="1" x14ac:dyDescent="0.2"/>
    <row r="458857" ht="12.75" customHeight="1" x14ac:dyDescent="0.2"/>
    <row r="458861" ht="12.75" customHeight="1" x14ac:dyDescent="0.2"/>
    <row r="458865" ht="12.75" customHeight="1" x14ac:dyDescent="0.2"/>
    <row r="458869" ht="12.75" customHeight="1" x14ac:dyDescent="0.2"/>
    <row r="458873" ht="12.75" customHeight="1" x14ac:dyDescent="0.2"/>
    <row r="458877" ht="12.75" customHeight="1" x14ac:dyDescent="0.2"/>
    <row r="458881" ht="12.75" customHeight="1" x14ac:dyDescent="0.2"/>
    <row r="458885" ht="12.75" customHeight="1" x14ac:dyDescent="0.2"/>
    <row r="458889" ht="12.75" customHeight="1" x14ac:dyDescent="0.2"/>
    <row r="458893" ht="12.75" customHeight="1" x14ac:dyDescent="0.2"/>
    <row r="458897" ht="12.75" customHeight="1" x14ac:dyDescent="0.2"/>
    <row r="458901" ht="12.75" customHeight="1" x14ac:dyDescent="0.2"/>
    <row r="458905" ht="12.75" customHeight="1" x14ac:dyDescent="0.2"/>
    <row r="458909" ht="12.75" customHeight="1" x14ac:dyDescent="0.2"/>
    <row r="458913" ht="12.75" customHeight="1" x14ac:dyDescent="0.2"/>
    <row r="458917" ht="12.75" customHeight="1" x14ac:dyDescent="0.2"/>
    <row r="458921" ht="12.75" customHeight="1" x14ac:dyDescent="0.2"/>
    <row r="458925" ht="12.75" customHeight="1" x14ac:dyDescent="0.2"/>
    <row r="458929" ht="12.75" customHeight="1" x14ac:dyDescent="0.2"/>
    <row r="458933" ht="12.75" customHeight="1" x14ac:dyDescent="0.2"/>
    <row r="458937" ht="12.75" customHeight="1" x14ac:dyDescent="0.2"/>
    <row r="458941" ht="12.75" customHeight="1" x14ac:dyDescent="0.2"/>
    <row r="458945" ht="12.75" customHeight="1" x14ac:dyDescent="0.2"/>
    <row r="458949" ht="12.75" customHeight="1" x14ac:dyDescent="0.2"/>
    <row r="458953" ht="12.75" customHeight="1" x14ac:dyDescent="0.2"/>
    <row r="458957" ht="12.75" customHeight="1" x14ac:dyDescent="0.2"/>
    <row r="458961" ht="12.75" customHeight="1" x14ac:dyDescent="0.2"/>
    <row r="458965" ht="12.75" customHeight="1" x14ac:dyDescent="0.2"/>
    <row r="458969" ht="12.75" customHeight="1" x14ac:dyDescent="0.2"/>
    <row r="458973" ht="12.75" customHeight="1" x14ac:dyDescent="0.2"/>
    <row r="458977" ht="12.75" customHeight="1" x14ac:dyDescent="0.2"/>
    <row r="458981" ht="12.75" customHeight="1" x14ac:dyDescent="0.2"/>
    <row r="458985" ht="12.75" customHeight="1" x14ac:dyDescent="0.2"/>
    <row r="458989" ht="12.75" customHeight="1" x14ac:dyDescent="0.2"/>
    <row r="458993" ht="12.75" customHeight="1" x14ac:dyDescent="0.2"/>
    <row r="458997" ht="12.75" customHeight="1" x14ac:dyDescent="0.2"/>
    <row r="459001" ht="12.75" customHeight="1" x14ac:dyDescent="0.2"/>
    <row r="459005" ht="12.75" customHeight="1" x14ac:dyDescent="0.2"/>
    <row r="459009" ht="12.75" customHeight="1" x14ac:dyDescent="0.2"/>
    <row r="459013" ht="12.75" customHeight="1" x14ac:dyDescent="0.2"/>
    <row r="459017" ht="12.75" customHeight="1" x14ac:dyDescent="0.2"/>
    <row r="459021" ht="12.75" customHeight="1" x14ac:dyDescent="0.2"/>
    <row r="459025" ht="12.75" customHeight="1" x14ac:dyDescent="0.2"/>
    <row r="459029" ht="12.75" customHeight="1" x14ac:dyDescent="0.2"/>
    <row r="459033" ht="12.75" customHeight="1" x14ac:dyDescent="0.2"/>
    <row r="459037" ht="12.75" customHeight="1" x14ac:dyDescent="0.2"/>
    <row r="459041" ht="12.75" customHeight="1" x14ac:dyDescent="0.2"/>
    <row r="459045" ht="12.75" customHeight="1" x14ac:dyDescent="0.2"/>
    <row r="459049" ht="12.75" customHeight="1" x14ac:dyDescent="0.2"/>
    <row r="459053" ht="12.75" customHeight="1" x14ac:dyDescent="0.2"/>
    <row r="459057" ht="12.75" customHeight="1" x14ac:dyDescent="0.2"/>
    <row r="459061" ht="12.75" customHeight="1" x14ac:dyDescent="0.2"/>
    <row r="459065" ht="12.75" customHeight="1" x14ac:dyDescent="0.2"/>
    <row r="459069" ht="12.75" customHeight="1" x14ac:dyDescent="0.2"/>
    <row r="459073" ht="12.75" customHeight="1" x14ac:dyDescent="0.2"/>
    <row r="459077" ht="12.75" customHeight="1" x14ac:dyDescent="0.2"/>
    <row r="459081" ht="12.75" customHeight="1" x14ac:dyDescent="0.2"/>
    <row r="459085" ht="12.75" customHeight="1" x14ac:dyDescent="0.2"/>
    <row r="459089" ht="12.75" customHeight="1" x14ac:dyDescent="0.2"/>
    <row r="459093" ht="12.75" customHeight="1" x14ac:dyDescent="0.2"/>
    <row r="459097" ht="12.75" customHeight="1" x14ac:dyDescent="0.2"/>
    <row r="459101" ht="12.75" customHeight="1" x14ac:dyDescent="0.2"/>
    <row r="459105" ht="12.75" customHeight="1" x14ac:dyDescent="0.2"/>
    <row r="459109" ht="12.75" customHeight="1" x14ac:dyDescent="0.2"/>
    <row r="459113" ht="12.75" customHeight="1" x14ac:dyDescent="0.2"/>
    <row r="459117" ht="12.75" customHeight="1" x14ac:dyDescent="0.2"/>
    <row r="459121" ht="12.75" customHeight="1" x14ac:dyDescent="0.2"/>
    <row r="459125" ht="12.75" customHeight="1" x14ac:dyDescent="0.2"/>
    <row r="459129" ht="12.75" customHeight="1" x14ac:dyDescent="0.2"/>
    <row r="459133" ht="12.75" customHeight="1" x14ac:dyDescent="0.2"/>
    <row r="459137" ht="12.75" customHeight="1" x14ac:dyDescent="0.2"/>
    <row r="459141" ht="12.75" customHeight="1" x14ac:dyDescent="0.2"/>
    <row r="459145" ht="12.75" customHeight="1" x14ac:dyDescent="0.2"/>
    <row r="459149" ht="12.75" customHeight="1" x14ac:dyDescent="0.2"/>
    <row r="459153" ht="12.75" customHeight="1" x14ac:dyDescent="0.2"/>
    <row r="459157" ht="12.75" customHeight="1" x14ac:dyDescent="0.2"/>
    <row r="459161" ht="12.75" customHeight="1" x14ac:dyDescent="0.2"/>
    <row r="459165" ht="12.75" customHeight="1" x14ac:dyDescent="0.2"/>
    <row r="459169" ht="12.75" customHeight="1" x14ac:dyDescent="0.2"/>
    <row r="459173" ht="12.75" customHeight="1" x14ac:dyDescent="0.2"/>
    <row r="459177" ht="12.75" customHeight="1" x14ac:dyDescent="0.2"/>
    <row r="459181" ht="12.75" customHeight="1" x14ac:dyDescent="0.2"/>
    <row r="459185" ht="12.75" customHeight="1" x14ac:dyDescent="0.2"/>
    <row r="459189" ht="12.75" customHeight="1" x14ac:dyDescent="0.2"/>
    <row r="459193" ht="12.75" customHeight="1" x14ac:dyDescent="0.2"/>
    <row r="459197" ht="12.75" customHeight="1" x14ac:dyDescent="0.2"/>
    <row r="459201" ht="12.75" customHeight="1" x14ac:dyDescent="0.2"/>
    <row r="459205" ht="12.75" customHeight="1" x14ac:dyDescent="0.2"/>
    <row r="459209" ht="12.75" customHeight="1" x14ac:dyDescent="0.2"/>
    <row r="459213" ht="12.75" customHeight="1" x14ac:dyDescent="0.2"/>
    <row r="459217" ht="12.75" customHeight="1" x14ac:dyDescent="0.2"/>
    <row r="459221" ht="12.75" customHeight="1" x14ac:dyDescent="0.2"/>
    <row r="459225" ht="12.75" customHeight="1" x14ac:dyDescent="0.2"/>
    <row r="459229" ht="12.75" customHeight="1" x14ac:dyDescent="0.2"/>
    <row r="459233" ht="12.75" customHeight="1" x14ac:dyDescent="0.2"/>
    <row r="459237" ht="12.75" customHeight="1" x14ac:dyDescent="0.2"/>
    <row r="459241" ht="12.75" customHeight="1" x14ac:dyDescent="0.2"/>
    <row r="459245" ht="12.75" customHeight="1" x14ac:dyDescent="0.2"/>
    <row r="459249" ht="12.75" customHeight="1" x14ac:dyDescent="0.2"/>
    <row r="459253" ht="12.75" customHeight="1" x14ac:dyDescent="0.2"/>
    <row r="459257" ht="12.75" customHeight="1" x14ac:dyDescent="0.2"/>
    <row r="459261" ht="12.75" customHeight="1" x14ac:dyDescent="0.2"/>
    <row r="459265" ht="12.75" customHeight="1" x14ac:dyDescent="0.2"/>
    <row r="459269" ht="12.75" customHeight="1" x14ac:dyDescent="0.2"/>
    <row r="459273" ht="12.75" customHeight="1" x14ac:dyDescent="0.2"/>
    <row r="459277" ht="12.75" customHeight="1" x14ac:dyDescent="0.2"/>
    <row r="459281" ht="12.75" customHeight="1" x14ac:dyDescent="0.2"/>
    <row r="459285" ht="12.75" customHeight="1" x14ac:dyDescent="0.2"/>
    <row r="459289" ht="12.75" customHeight="1" x14ac:dyDescent="0.2"/>
    <row r="459293" ht="12.75" customHeight="1" x14ac:dyDescent="0.2"/>
    <row r="459297" ht="12.75" customHeight="1" x14ac:dyDescent="0.2"/>
    <row r="459301" ht="12.75" customHeight="1" x14ac:dyDescent="0.2"/>
    <row r="459305" ht="12.75" customHeight="1" x14ac:dyDescent="0.2"/>
    <row r="459309" ht="12.75" customHeight="1" x14ac:dyDescent="0.2"/>
    <row r="459313" ht="12.75" customHeight="1" x14ac:dyDescent="0.2"/>
    <row r="459317" ht="12.75" customHeight="1" x14ac:dyDescent="0.2"/>
    <row r="459321" ht="12.75" customHeight="1" x14ac:dyDescent="0.2"/>
    <row r="459325" ht="12.75" customHeight="1" x14ac:dyDescent="0.2"/>
    <row r="459329" ht="12.75" customHeight="1" x14ac:dyDescent="0.2"/>
    <row r="459333" ht="12.75" customHeight="1" x14ac:dyDescent="0.2"/>
    <row r="459337" ht="12.75" customHeight="1" x14ac:dyDescent="0.2"/>
    <row r="459341" ht="12.75" customHeight="1" x14ac:dyDescent="0.2"/>
    <row r="459345" ht="12.75" customHeight="1" x14ac:dyDescent="0.2"/>
    <row r="459349" ht="12.75" customHeight="1" x14ac:dyDescent="0.2"/>
    <row r="459353" ht="12.75" customHeight="1" x14ac:dyDescent="0.2"/>
    <row r="459357" ht="12.75" customHeight="1" x14ac:dyDescent="0.2"/>
    <row r="459361" ht="12.75" customHeight="1" x14ac:dyDescent="0.2"/>
    <row r="459365" ht="12.75" customHeight="1" x14ac:dyDescent="0.2"/>
    <row r="459369" ht="12.75" customHeight="1" x14ac:dyDescent="0.2"/>
    <row r="459373" ht="12.75" customHeight="1" x14ac:dyDescent="0.2"/>
    <row r="459377" ht="12.75" customHeight="1" x14ac:dyDescent="0.2"/>
    <row r="459381" ht="12.75" customHeight="1" x14ac:dyDescent="0.2"/>
    <row r="459385" ht="12.75" customHeight="1" x14ac:dyDescent="0.2"/>
    <row r="459389" ht="12.75" customHeight="1" x14ac:dyDescent="0.2"/>
    <row r="459393" ht="12.75" customHeight="1" x14ac:dyDescent="0.2"/>
    <row r="459397" ht="12.75" customHeight="1" x14ac:dyDescent="0.2"/>
    <row r="459401" ht="12.75" customHeight="1" x14ac:dyDescent="0.2"/>
    <row r="459405" ht="12.75" customHeight="1" x14ac:dyDescent="0.2"/>
    <row r="459409" ht="12.75" customHeight="1" x14ac:dyDescent="0.2"/>
    <row r="459413" ht="12.75" customHeight="1" x14ac:dyDescent="0.2"/>
    <row r="459417" ht="12.75" customHeight="1" x14ac:dyDescent="0.2"/>
    <row r="459421" ht="12.75" customHeight="1" x14ac:dyDescent="0.2"/>
    <row r="459425" ht="12.75" customHeight="1" x14ac:dyDescent="0.2"/>
    <row r="459429" ht="12.75" customHeight="1" x14ac:dyDescent="0.2"/>
    <row r="459433" ht="12.75" customHeight="1" x14ac:dyDescent="0.2"/>
    <row r="459437" ht="12.75" customHeight="1" x14ac:dyDescent="0.2"/>
    <row r="459441" ht="12.75" customHeight="1" x14ac:dyDescent="0.2"/>
    <row r="459445" ht="12.75" customHeight="1" x14ac:dyDescent="0.2"/>
    <row r="459449" ht="12.75" customHeight="1" x14ac:dyDescent="0.2"/>
    <row r="459453" ht="12.75" customHeight="1" x14ac:dyDescent="0.2"/>
    <row r="459457" ht="12.75" customHeight="1" x14ac:dyDescent="0.2"/>
    <row r="459461" ht="12.75" customHeight="1" x14ac:dyDescent="0.2"/>
    <row r="459465" ht="12.75" customHeight="1" x14ac:dyDescent="0.2"/>
    <row r="459469" ht="12.75" customHeight="1" x14ac:dyDescent="0.2"/>
    <row r="459473" ht="12.75" customHeight="1" x14ac:dyDescent="0.2"/>
    <row r="459477" ht="12.75" customHeight="1" x14ac:dyDescent="0.2"/>
    <row r="459481" ht="12.75" customHeight="1" x14ac:dyDescent="0.2"/>
    <row r="459485" ht="12.75" customHeight="1" x14ac:dyDescent="0.2"/>
    <row r="459489" ht="12.75" customHeight="1" x14ac:dyDescent="0.2"/>
    <row r="459493" ht="12.75" customHeight="1" x14ac:dyDescent="0.2"/>
    <row r="459497" ht="12.75" customHeight="1" x14ac:dyDescent="0.2"/>
    <row r="459501" ht="12.75" customHeight="1" x14ac:dyDescent="0.2"/>
    <row r="459505" ht="12.75" customHeight="1" x14ac:dyDescent="0.2"/>
    <row r="459509" ht="12.75" customHeight="1" x14ac:dyDescent="0.2"/>
    <row r="459513" ht="12.75" customHeight="1" x14ac:dyDescent="0.2"/>
    <row r="459517" ht="12.75" customHeight="1" x14ac:dyDescent="0.2"/>
    <row r="459521" ht="12.75" customHeight="1" x14ac:dyDescent="0.2"/>
    <row r="459525" ht="12.75" customHeight="1" x14ac:dyDescent="0.2"/>
    <row r="459529" ht="12.75" customHeight="1" x14ac:dyDescent="0.2"/>
    <row r="459533" ht="12.75" customHeight="1" x14ac:dyDescent="0.2"/>
    <row r="459537" ht="12.75" customHeight="1" x14ac:dyDescent="0.2"/>
    <row r="459541" ht="12.75" customHeight="1" x14ac:dyDescent="0.2"/>
    <row r="459545" ht="12.75" customHeight="1" x14ac:dyDescent="0.2"/>
    <row r="459549" ht="12.75" customHeight="1" x14ac:dyDescent="0.2"/>
    <row r="459553" ht="12.75" customHeight="1" x14ac:dyDescent="0.2"/>
    <row r="459557" ht="12.75" customHeight="1" x14ac:dyDescent="0.2"/>
    <row r="459561" ht="12.75" customHeight="1" x14ac:dyDescent="0.2"/>
    <row r="459565" ht="12.75" customHeight="1" x14ac:dyDescent="0.2"/>
    <row r="459569" ht="12.75" customHeight="1" x14ac:dyDescent="0.2"/>
    <row r="459573" ht="12.75" customHeight="1" x14ac:dyDescent="0.2"/>
    <row r="459577" ht="12.75" customHeight="1" x14ac:dyDescent="0.2"/>
    <row r="459581" ht="12.75" customHeight="1" x14ac:dyDescent="0.2"/>
    <row r="459585" ht="12.75" customHeight="1" x14ac:dyDescent="0.2"/>
    <row r="459589" ht="12.75" customHeight="1" x14ac:dyDescent="0.2"/>
    <row r="459593" ht="12.75" customHeight="1" x14ac:dyDescent="0.2"/>
    <row r="459597" ht="12.75" customHeight="1" x14ac:dyDescent="0.2"/>
    <row r="459601" ht="12.75" customHeight="1" x14ac:dyDescent="0.2"/>
    <row r="459605" ht="12.75" customHeight="1" x14ac:dyDescent="0.2"/>
    <row r="459609" ht="12.75" customHeight="1" x14ac:dyDescent="0.2"/>
    <row r="459613" ht="12.75" customHeight="1" x14ac:dyDescent="0.2"/>
    <row r="459617" ht="12.75" customHeight="1" x14ac:dyDescent="0.2"/>
    <row r="459621" ht="12.75" customHeight="1" x14ac:dyDescent="0.2"/>
    <row r="459625" ht="12.75" customHeight="1" x14ac:dyDescent="0.2"/>
    <row r="459629" ht="12.75" customHeight="1" x14ac:dyDescent="0.2"/>
    <row r="459633" ht="12.75" customHeight="1" x14ac:dyDescent="0.2"/>
    <row r="459637" ht="12.75" customHeight="1" x14ac:dyDescent="0.2"/>
    <row r="459641" ht="12.75" customHeight="1" x14ac:dyDescent="0.2"/>
    <row r="459645" ht="12.75" customHeight="1" x14ac:dyDescent="0.2"/>
    <row r="459649" ht="12.75" customHeight="1" x14ac:dyDescent="0.2"/>
    <row r="459653" ht="12.75" customHeight="1" x14ac:dyDescent="0.2"/>
    <row r="459657" ht="12.75" customHeight="1" x14ac:dyDescent="0.2"/>
    <row r="459661" ht="12.75" customHeight="1" x14ac:dyDescent="0.2"/>
    <row r="459665" ht="12.75" customHeight="1" x14ac:dyDescent="0.2"/>
    <row r="459669" ht="12.75" customHeight="1" x14ac:dyDescent="0.2"/>
    <row r="459673" ht="12.75" customHeight="1" x14ac:dyDescent="0.2"/>
    <row r="459677" ht="12.75" customHeight="1" x14ac:dyDescent="0.2"/>
    <row r="459681" ht="12.75" customHeight="1" x14ac:dyDescent="0.2"/>
    <row r="459685" ht="12.75" customHeight="1" x14ac:dyDescent="0.2"/>
    <row r="459689" ht="12.75" customHeight="1" x14ac:dyDescent="0.2"/>
    <row r="459693" ht="12.75" customHeight="1" x14ac:dyDescent="0.2"/>
    <row r="459697" ht="12.75" customHeight="1" x14ac:dyDescent="0.2"/>
    <row r="459701" ht="12.75" customHeight="1" x14ac:dyDescent="0.2"/>
    <row r="459705" ht="12.75" customHeight="1" x14ac:dyDescent="0.2"/>
    <row r="459709" ht="12.75" customHeight="1" x14ac:dyDescent="0.2"/>
    <row r="459713" ht="12.75" customHeight="1" x14ac:dyDescent="0.2"/>
    <row r="459717" ht="12.75" customHeight="1" x14ac:dyDescent="0.2"/>
    <row r="459721" ht="12.75" customHeight="1" x14ac:dyDescent="0.2"/>
    <row r="459725" ht="12.75" customHeight="1" x14ac:dyDescent="0.2"/>
    <row r="459729" ht="12.75" customHeight="1" x14ac:dyDescent="0.2"/>
    <row r="459733" ht="12.75" customHeight="1" x14ac:dyDescent="0.2"/>
    <row r="459737" ht="12.75" customHeight="1" x14ac:dyDescent="0.2"/>
    <row r="459741" ht="12.75" customHeight="1" x14ac:dyDescent="0.2"/>
    <row r="459745" ht="12.75" customHeight="1" x14ac:dyDescent="0.2"/>
    <row r="459749" ht="12.75" customHeight="1" x14ac:dyDescent="0.2"/>
    <row r="459753" ht="12.75" customHeight="1" x14ac:dyDescent="0.2"/>
    <row r="459757" ht="12.75" customHeight="1" x14ac:dyDescent="0.2"/>
    <row r="459761" ht="12.75" customHeight="1" x14ac:dyDescent="0.2"/>
    <row r="459765" ht="12.75" customHeight="1" x14ac:dyDescent="0.2"/>
    <row r="459769" ht="12.75" customHeight="1" x14ac:dyDescent="0.2"/>
    <row r="459773" ht="12.75" customHeight="1" x14ac:dyDescent="0.2"/>
    <row r="459777" ht="12.75" customHeight="1" x14ac:dyDescent="0.2"/>
    <row r="459781" ht="12.75" customHeight="1" x14ac:dyDescent="0.2"/>
    <row r="459785" ht="12.75" customHeight="1" x14ac:dyDescent="0.2"/>
    <row r="459789" ht="12.75" customHeight="1" x14ac:dyDescent="0.2"/>
    <row r="459793" ht="12.75" customHeight="1" x14ac:dyDescent="0.2"/>
    <row r="459797" ht="12.75" customHeight="1" x14ac:dyDescent="0.2"/>
    <row r="459801" ht="12.75" customHeight="1" x14ac:dyDescent="0.2"/>
    <row r="459805" ht="12.75" customHeight="1" x14ac:dyDescent="0.2"/>
    <row r="459809" ht="12.75" customHeight="1" x14ac:dyDescent="0.2"/>
    <row r="459813" ht="12.75" customHeight="1" x14ac:dyDescent="0.2"/>
    <row r="459817" ht="12.75" customHeight="1" x14ac:dyDescent="0.2"/>
    <row r="459821" ht="12.75" customHeight="1" x14ac:dyDescent="0.2"/>
    <row r="459825" ht="12.75" customHeight="1" x14ac:dyDescent="0.2"/>
    <row r="459829" ht="12.75" customHeight="1" x14ac:dyDescent="0.2"/>
    <row r="459833" ht="12.75" customHeight="1" x14ac:dyDescent="0.2"/>
    <row r="459837" ht="12.75" customHeight="1" x14ac:dyDescent="0.2"/>
    <row r="459841" ht="12.75" customHeight="1" x14ac:dyDescent="0.2"/>
    <row r="459845" ht="12.75" customHeight="1" x14ac:dyDescent="0.2"/>
    <row r="459849" ht="12.75" customHeight="1" x14ac:dyDescent="0.2"/>
    <row r="459853" ht="12.75" customHeight="1" x14ac:dyDescent="0.2"/>
    <row r="459857" ht="12.75" customHeight="1" x14ac:dyDescent="0.2"/>
    <row r="459861" ht="12.75" customHeight="1" x14ac:dyDescent="0.2"/>
    <row r="459865" ht="12.75" customHeight="1" x14ac:dyDescent="0.2"/>
    <row r="459869" ht="12.75" customHeight="1" x14ac:dyDescent="0.2"/>
    <row r="459873" ht="12.75" customHeight="1" x14ac:dyDescent="0.2"/>
    <row r="459877" ht="12.75" customHeight="1" x14ac:dyDescent="0.2"/>
    <row r="459881" ht="12.75" customHeight="1" x14ac:dyDescent="0.2"/>
    <row r="459885" ht="12.75" customHeight="1" x14ac:dyDescent="0.2"/>
    <row r="459889" ht="12.75" customHeight="1" x14ac:dyDescent="0.2"/>
    <row r="459893" ht="12.75" customHeight="1" x14ac:dyDescent="0.2"/>
    <row r="459897" ht="12.75" customHeight="1" x14ac:dyDescent="0.2"/>
    <row r="459901" ht="12.75" customHeight="1" x14ac:dyDescent="0.2"/>
    <row r="459905" ht="12.75" customHeight="1" x14ac:dyDescent="0.2"/>
    <row r="459909" ht="12.75" customHeight="1" x14ac:dyDescent="0.2"/>
    <row r="459913" ht="12.75" customHeight="1" x14ac:dyDescent="0.2"/>
    <row r="459917" ht="12.75" customHeight="1" x14ac:dyDescent="0.2"/>
    <row r="459921" ht="12.75" customHeight="1" x14ac:dyDescent="0.2"/>
    <row r="459925" ht="12.75" customHeight="1" x14ac:dyDescent="0.2"/>
    <row r="459929" ht="12.75" customHeight="1" x14ac:dyDescent="0.2"/>
    <row r="459933" ht="12.75" customHeight="1" x14ac:dyDescent="0.2"/>
    <row r="459937" ht="12.75" customHeight="1" x14ac:dyDescent="0.2"/>
    <row r="459941" ht="12.75" customHeight="1" x14ac:dyDescent="0.2"/>
    <row r="459945" ht="12.75" customHeight="1" x14ac:dyDescent="0.2"/>
    <row r="459949" ht="12.75" customHeight="1" x14ac:dyDescent="0.2"/>
    <row r="459953" ht="12.75" customHeight="1" x14ac:dyDescent="0.2"/>
    <row r="459957" ht="12.75" customHeight="1" x14ac:dyDescent="0.2"/>
    <row r="459961" ht="12.75" customHeight="1" x14ac:dyDescent="0.2"/>
    <row r="459965" ht="12.75" customHeight="1" x14ac:dyDescent="0.2"/>
    <row r="459969" ht="12.75" customHeight="1" x14ac:dyDescent="0.2"/>
    <row r="459973" ht="12.75" customHeight="1" x14ac:dyDescent="0.2"/>
    <row r="459977" ht="12.75" customHeight="1" x14ac:dyDescent="0.2"/>
    <row r="459981" ht="12.75" customHeight="1" x14ac:dyDescent="0.2"/>
    <row r="459985" ht="12.75" customHeight="1" x14ac:dyDescent="0.2"/>
    <row r="459989" ht="12.75" customHeight="1" x14ac:dyDescent="0.2"/>
    <row r="459993" ht="12.75" customHeight="1" x14ac:dyDescent="0.2"/>
    <row r="459997" ht="12.75" customHeight="1" x14ac:dyDescent="0.2"/>
    <row r="460001" ht="12.75" customHeight="1" x14ac:dyDescent="0.2"/>
    <row r="460005" ht="12.75" customHeight="1" x14ac:dyDescent="0.2"/>
    <row r="460009" ht="12.75" customHeight="1" x14ac:dyDescent="0.2"/>
    <row r="460013" ht="12.75" customHeight="1" x14ac:dyDescent="0.2"/>
    <row r="460017" ht="12.75" customHeight="1" x14ac:dyDescent="0.2"/>
    <row r="460021" ht="12.75" customHeight="1" x14ac:dyDescent="0.2"/>
    <row r="460025" ht="12.75" customHeight="1" x14ac:dyDescent="0.2"/>
    <row r="460029" ht="12.75" customHeight="1" x14ac:dyDescent="0.2"/>
    <row r="460033" ht="12.75" customHeight="1" x14ac:dyDescent="0.2"/>
    <row r="460037" ht="12.75" customHeight="1" x14ac:dyDescent="0.2"/>
    <row r="460041" ht="12.75" customHeight="1" x14ac:dyDescent="0.2"/>
    <row r="460045" ht="12.75" customHeight="1" x14ac:dyDescent="0.2"/>
    <row r="460049" ht="12.75" customHeight="1" x14ac:dyDescent="0.2"/>
    <row r="460053" ht="12.75" customHeight="1" x14ac:dyDescent="0.2"/>
    <row r="460057" ht="12.75" customHeight="1" x14ac:dyDescent="0.2"/>
    <row r="460061" ht="12.75" customHeight="1" x14ac:dyDescent="0.2"/>
    <row r="460065" ht="12.75" customHeight="1" x14ac:dyDescent="0.2"/>
    <row r="460069" ht="12.75" customHeight="1" x14ac:dyDescent="0.2"/>
    <row r="460073" ht="12.75" customHeight="1" x14ac:dyDescent="0.2"/>
    <row r="460077" ht="12.75" customHeight="1" x14ac:dyDescent="0.2"/>
    <row r="460081" ht="12.75" customHeight="1" x14ac:dyDescent="0.2"/>
    <row r="460085" ht="12.75" customHeight="1" x14ac:dyDescent="0.2"/>
    <row r="460089" ht="12.75" customHeight="1" x14ac:dyDescent="0.2"/>
    <row r="460093" ht="12.75" customHeight="1" x14ac:dyDescent="0.2"/>
    <row r="460097" ht="12.75" customHeight="1" x14ac:dyDescent="0.2"/>
    <row r="460101" ht="12.75" customHeight="1" x14ac:dyDescent="0.2"/>
    <row r="460105" ht="12.75" customHeight="1" x14ac:dyDescent="0.2"/>
    <row r="460109" ht="12.75" customHeight="1" x14ac:dyDescent="0.2"/>
    <row r="460113" ht="12.75" customHeight="1" x14ac:dyDescent="0.2"/>
    <row r="460117" ht="12.75" customHeight="1" x14ac:dyDescent="0.2"/>
    <row r="460121" ht="12.75" customHeight="1" x14ac:dyDescent="0.2"/>
    <row r="460125" ht="12.75" customHeight="1" x14ac:dyDescent="0.2"/>
    <row r="460129" ht="12.75" customHeight="1" x14ac:dyDescent="0.2"/>
    <row r="460133" ht="12.75" customHeight="1" x14ac:dyDescent="0.2"/>
    <row r="460137" ht="12.75" customHeight="1" x14ac:dyDescent="0.2"/>
    <row r="460141" ht="12.75" customHeight="1" x14ac:dyDescent="0.2"/>
    <row r="460145" ht="12.75" customHeight="1" x14ac:dyDescent="0.2"/>
    <row r="460149" ht="12.75" customHeight="1" x14ac:dyDescent="0.2"/>
    <row r="460153" ht="12.75" customHeight="1" x14ac:dyDescent="0.2"/>
    <row r="460157" ht="12.75" customHeight="1" x14ac:dyDescent="0.2"/>
    <row r="460161" ht="12.75" customHeight="1" x14ac:dyDescent="0.2"/>
    <row r="460165" ht="12.75" customHeight="1" x14ac:dyDescent="0.2"/>
    <row r="460169" ht="12.75" customHeight="1" x14ac:dyDescent="0.2"/>
    <row r="460173" ht="12.75" customHeight="1" x14ac:dyDescent="0.2"/>
    <row r="460177" ht="12.75" customHeight="1" x14ac:dyDescent="0.2"/>
    <row r="460181" ht="12.75" customHeight="1" x14ac:dyDescent="0.2"/>
    <row r="460185" ht="12.75" customHeight="1" x14ac:dyDescent="0.2"/>
    <row r="460189" ht="12.75" customHeight="1" x14ac:dyDescent="0.2"/>
    <row r="460193" ht="12.75" customHeight="1" x14ac:dyDescent="0.2"/>
    <row r="460197" ht="12.75" customHeight="1" x14ac:dyDescent="0.2"/>
    <row r="460201" ht="12.75" customHeight="1" x14ac:dyDescent="0.2"/>
    <row r="460205" ht="12.75" customHeight="1" x14ac:dyDescent="0.2"/>
    <row r="460209" ht="12.75" customHeight="1" x14ac:dyDescent="0.2"/>
    <row r="460213" ht="12.75" customHeight="1" x14ac:dyDescent="0.2"/>
    <row r="460217" ht="12.75" customHeight="1" x14ac:dyDescent="0.2"/>
    <row r="460221" ht="12.75" customHeight="1" x14ac:dyDescent="0.2"/>
    <row r="460225" ht="12.75" customHeight="1" x14ac:dyDescent="0.2"/>
    <row r="460229" ht="12.75" customHeight="1" x14ac:dyDescent="0.2"/>
    <row r="460233" ht="12.75" customHeight="1" x14ac:dyDescent="0.2"/>
    <row r="460237" ht="12.75" customHeight="1" x14ac:dyDescent="0.2"/>
    <row r="460241" ht="12.75" customHeight="1" x14ac:dyDescent="0.2"/>
    <row r="460245" ht="12.75" customHeight="1" x14ac:dyDescent="0.2"/>
    <row r="460249" ht="12.75" customHeight="1" x14ac:dyDescent="0.2"/>
    <row r="460253" ht="12.75" customHeight="1" x14ac:dyDescent="0.2"/>
    <row r="460257" ht="12.75" customHeight="1" x14ac:dyDescent="0.2"/>
    <row r="460261" ht="12.75" customHeight="1" x14ac:dyDescent="0.2"/>
    <row r="460265" ht="12.75" customHeight="1" x14ac:dyDescent="0.2"/>
    <row r="460269" ht="12.75" customHeight="1" x14ac:dyDescent="0.2"/>
    <row r="460273" ht="12.75" customHeight="1" x14ac:dyDescent="0.2"/>
    <row r="460277" ht="12.75" customHeight="1" x14ac:dyDescent="0.2"/>
    <row r="460281" ht="12.75" customHeight="1" x14ac:dyDescent="0.2"/>
    <row r="460285" ht="12.75" customHeight="1" x14ac:dyDescent="0.2"/>
    <row r="460289" ht="12.75" customHeight="1" x14ac:dyDescent="0.2"/>
    <row r="460293" ht="12.75" customHeight="1" x14ac:dyDescent="0.2"/>
    <row r="460297" ht="12.75" customHeight="1" x14ac:dyDescent="0.2"/>
    <row r="460301" ht="12.75" customHeight="1" x14ac:dyDescent="0.2"/>
    <row r="460305" ht="12.75" customHeight="1" x14ac:dyDescent="0.2"/>
    <row r="460309" ht="12.75" customHeight="1" x14ac:dyDescent="0.2"/>
    <row r="460313" ht="12.75" customHeight="1" x14ac:dyDescent="0.2"/>
    <row r="460317" ht="12.75" customHeight="1" x14ac:dyDescent="0.2"/>
    <row r="460321" ht="12.75" customHeight="1" x14ac:dyDescent="0.2"/>
    <row r="460325" ht="12.75" customHeight="1" x14ac:dyDescent="0.2"/>
    <row r="460329" ht="12.75" customHeight="1" x14ac:dyDescent="0.2"/>
    <row r="460333" ht="12.75" customHeight="1" x14ac:dyDescent="0.2"/>
    <row r="460337" ht="12.75" customHeight="1" x14ac:dyDescent="0.2"/>
    <row r="460341" ht="12.75" customHeight="1" x14ac:dyDescent="0.2"/>
    <row r="460345" ht="12.75" customHeight="1" x14ac:dyDescent="0.2"/>
    <row r="460349" ht="12.75" customHeight="1" x14ac:dyDescent="0.2"/>
    <row r="460353" ht="12.75" customHeight="1" x14ac:dyDescent="0.2"/>
    <row r="460357" ht="12.75" customHeight="1" x14ac:dyDescent="0.2"/>
    <row r="460361" ht="12.75" customHeight="1" x14ac:dyDescent="0.2"/>
    <row r="460365" ht="12.75" customHeight="1" x14ac:dyDescent="0.2"/>
    <row r="460369" ht="12.75" customHeight="1" x14ac:dyDescent="0.2"/>
    <row r="460373" ht="12.75" customHeight="1" x14ac:dyDescent="0.2"/>
    <row r="460377" ht="12.75" customHeight="1" x14ac:dyDescent="0.2"/>
    <row r="460381" ht="12.75" customHeight="1" x14ac:dyDescent="0.2"/>
    <row r="460385" ht="12.75" customHeight="1" x14ac:dyDescent="0.2"/>
    <row r="460389" ht="12.75" customHeight="1" x14ac:dyDescent="0.2"/>
    <row r="460393" ht="12.75" customHeight="1" x14ac:dyDescent="0.2"/>
    <row r="460397" ht="12.75" customHeight="1" x14ac:dyDescent="0.2"/>
    <row r="460401" ht="12.75" customHeight="1" x14ac:dyDescent="0.2"/>
    <row r="460405" ht="12.75" customHeight="1" x14ac:dyDescent="0.2"/>
    <row r="460409" ht="12.75" customHeight="1" x14ac:dyDescent="0.2"/>
    <row r="460413" ht="12.75" customHeight="1" x14ac:dyDescent="0.2"/>
    <row r="460417" ht="12.75" customHeight="1" x14ac:dyDescent="0.2"/>
    <row r="460421" ht="12.75" customHeight="1" x14ac:dyDescent="0.2"/>
    <row r="460425" ht="12.75" customHeight="1" x14ac:dyDescent="0.2"/>
    <row r="460429" ht="12.75" customHeight="1" x14ac:dyDescent="0.2"/>
    <row r="460433" ht="12.75" customHeight="1" x14ac:dyDescent="0.2"/>
    <row r="460437" ht="12.75" customHeight="1" x14ac:dyDescent="0.2"/>
    <row r="460441" ht="12.75" customHeight="1" x14ac:dyDescent="0.2"/>
    <row r="460445" ht="12.75" customHeight="1" x14ac:dyDescent="0.2"/>
    <row r="460449" ht="12.75" customHeight="1" x14ac:dyDescent="0.2"/>
    <row r="460453" ht="12.75" customHeight="1" x14ac:dyDescent="0.2"/>
    <row r="460457" ht="12.75" customHeight="1" x14ac:dyDescent="0.2"/>
    <row r="460461" ht="12.75" customHeight="1" x14ac:dyDescent="0.2"/>
    <row r="460465" ht="12.75" customHeight="1" x14ac:dyDescent="0.2"/>
    <row r="460469" ht="12.75" customHeight="1" x14ac:dyDescent="0.2"/>
    <row r="460473" ht="12.75" customHeight="1" x14ac:dyDescent="0.2"/>
    <row r="460477" ht="12.75" customHeight="1" x14ac:dyDescent="0.2"/>
    <row r="460481" ht="12.75" customHeight="1" x14ac:dyDescent="0.2"/>
    <row r="460485" ht="12.75" customHeight="1" x14ac:dyDescent="0.2"/>
    <row r="460489" ht="12.75" customHeight="1" x14ac:dyDescent="0.2"/>
    <row r="460493" ht="12.75" customHeight="1" x14ac:dyDescent="0.2"/>
    <row r="460497" ht="12.75" customHeight="1" x14ac:dyDescent="0.2"/>
    <row r="460501" ht="12.75" customHeight="1" x14ac:dyDescent="0.2"/>
    <row r="460505" ht="12.75" customHeight="1" x14ac:dyDescent="0.2"/>
    <row r="460509" ht="12.75" customHeight="1" x14ac:dyDescent="0.2"/>
    <row r="460513" ht="12.75" customHeight="1" x14ac:dyDescent="0.2"/>
    <row r="460517" ht="12.75" customHeight="1" x14ac:dyDescent="0.2"/>
    <row r="460521" ht="12.75" customHeight="1" x14ac:dyDescent="0.2"/>
    <row r="460525" ht="12.75" customHeight="1" x14ac:dyDescent="0.2"/>
    <row r="460529" ht="12.75" customHeight="1" x14ac:dyDescent="0.2"/>
    <row r="460533" ht="12.75" customHeight="1" x14ac:dyDescent="0.2"/>
    <row r="460537" ht="12.75" customHeight="1" x14ac:dyDescent="0.2"/>
    <row r="460541" ht="12.75" customHeight="1" x14ac:dyDescent="0.2"/>
    <row r="460545" ht="12.75" customHeight="1" x14ac:dyDescent="0.2"/>
    <row r="460549" ht="12.75" customHeight="1" x14ac:dyDescent="0.2"/>
    <row r="460553" ht="12.75" customHeight="1" x14ac:dyDescent="0.2"/>
    <row r="460557" ht="12.75" customHeight="1" x14ac:dyDescent="0.2"/>
    <row r="460561" ht="12.75" customHeight="1" x14ac:dyDescent="0.2"/>
    <row r="460565" ht="12.75" customHeight="1" x14ac:dyDescent="0.2"/>
    <row r="460569" ht="12.75" customHeight="1" x14ac:dyDescent="0.2"/>
    <row r="460573" ht="12.75" customHeight="1" x14ac:dyDescent="0.2"/>
    <row r="460577" ht="12.75" customHeight="1" x14ac:dyDescent="0.2"/>
    <row r="460581" ht="12.75" customHeight="1" x14ac:dyDescent="0.2"/>
    <row r="460585" ht="12.75" customHeight="1" x14ac:dyDescent="0.2"/>
    <row r="460589" ht="12.75" customHeight="1" x14ac:dyDescent="0.2"/>
    <row r="460593" ht="12.75" customHeight="1" x14ac:dyDescent="0.2"/>
    <row r="460597" ht="12.75" customHeight="1" x14ac:dyDescent="0.2"/>
    <row r="460601" ht="12.75" customHeight="1" x14ac:dyDescent="0.2"/>
    <row r="460605" ht="12.75" customHeight="1" x14ac:dyDescent="0.2"/>
    <row r="460609" ht="12.75" customHeight="1" x14ac:dyDescent="0.2"/>
    <row r="460613" ht="12.75" customHeight="1" x14ac:dyDescent="0.2"/>
    <row r="460617" ht="12.75" customHeight="1" x14ac:dyDescent="0.2"/>
    <row r="460621" ht="12.75" customHeight="1" x14ac:dyDescent="0.2"/>
    <row r="460625" ht="12.75" customHeight="1" x14ac:dyDescent="0.2"/>
    <row r="460629" ht="12.75" customHeight="1" x14ac:dyDescent="0.2"/>
    <row r="460633" ht="12.75" customHeight="1" x14ac:dyDescent="0.2"/>
    <row r="460637" ht="12.75" customHeight="1" x14ac:dyDescent="0.2"/>
    <row r="460641" ht="12.75" customHeight="1" x14ac:dyDescent="0.2"/>
    <row r="460645" ht="12.75" customHeight="1" x14ac:dyDescent="0.2"/>
    <row r="460649" ht="12.75" customHeight="1" x14ac:dyDescent="0.2"/>
    <row r="460653" ht="12.75" customHeight="1" x14ac:dyDescent="0.2"/>
    <row r="460657" ht="12.75" customHeight="1" x14ac:dyDescent="0.2"/>
    <row r="460661" ht="12.75" customHeight="1" x14ac:dyDescent="0.2"/>
    <row r="460665" ht="12.75" customHeight="1" x14ac:dyDescent="0.2"/>
    <row r="460669" ht="12.75" customHeight="1" x14ac:dyDescent="0.2"/>
    <row r="460673" ht="12.75" customHeight="1" x14ac:dyDescent="0.2"/>
    <row r="460677" ht="12.75" customHeight="1" x14ac:dyDescent="0.2"/>
    <row r="460681" ht="12.75" customHeight="1" x14ac:dyDescent="0.2"/>
    <row r="460685" ht="12.75" customHeight="1" x14ac:dyDescent="0.2"/>
    <row r="460689" ht="12.75" customHeight="1" x14ac:dyDescent="0.2"/>
    <row r="460693" ht="12.75" customHeight="1" x14ac:dyDescent="0.2"/>
    <row r="460697" ht="12.75" customHeight="1" x14ac:dyDescent="0.2"/>
    <row r="460701" ht="12.75" customHeight="1" x14ac:dyDescent="0.2"/>
    <row r="460705" ht="12.75" customHeight="1" x14ac:dyDescent="0.2"/>
    <row r="460709" ht="12.75" customHeight="1" x14ac:dyDescent="0.2"/>
    <row r="460713" ht="12.75" customHeight="1" x14ac:dyDescent="0.2"/>
    <row r="460717" ht="12.75" customHeight="1" x14ac:dyDescent="0.2"/>
    <row r="460721" ht="12.75" customHeight="1" x14ac:dyDescent="0.2"/>
    <row r="460725" ht="12.75" customHeight="1" x14ac:dyDescent="0.2"/>
    <row r="460729" ht="12.75" customHeight="1" x14ac:dyDescent="0.2"/>
    <row r="460733" ht="12.75" customHeight="1" x14ac:dyDescent="0.2"/>
    <row r="460737" ht="12.75" customHeight="1" x14ac:dyDescent="0.2"/>
    <row r="460741" ht="12.75" customHeight="1" x14ac:dyDescent="0.2"/>
    <row r="460745" ht="12.75" customHeight="1" x14ac:dyDescent="0.2"/>
    <row r="460749" ht="12.75" customHeight="1" x14ac:dyDescent="0.2"/>
    <row r="460753" ht="12.75" customHeight="1" x14ac:dyDescent="0.2"/>
    <row r="460757" ht="12.75" customHeight="1" x14ac:dyDescent="0.2"/>
    <row r="460761" ht="12.75" customHeight="1" x14ac:dyDescent="0.2"/>
    <row r="460765" ht="12.75" customHeight="1" x14ac:dyDescent="0.2"/>
    <row r="460769" ht="12.75" customHeight="1" x14ac:dyDescent="0.2"/>
    <row r="460773" ht="12.75" customHeight="1" x14ac:dyDescent="0.2"/>
    <row r="460777" ht="12.75" customHeight="1" x14ac:dyDescent="0.2"/>
    <row r="460781" ht="12.75" customHeight="1" x14ac:dyDescent="0.2"/>
    <row r="460785" ht="12.75" customHeight="1" x14ac:dyDescent="0.2"/>
    <row r="460789" ht="12.75" customHeight="1" x14ac:dyDescent="0.2"/>
    <row r="460793" ht="12.75" customHeight="1" x14ac:dyDescent="0.2"/>
    <row r="460797" ht="12.75" customHeight="1" x14ac:dyDescent="0.2"/>
    <row r="460801" ht="12.75" customHeight="1" x14ac:dyDescent="0.2"/>
    <row r="460805" ht="12.75" customHeight="1" x14ac:dyDescent="0.2"/>
    <row r="460809" ht="12.75" customHeight="1" x14ac:dyDescent="0.2"/>
    <row r="460813" ht="12.75" customHeight="1" x14ac:dyDescent="0.2"/>
    <row r="460817" ht="12.75" customHeight="1" x14ac:dyDescent="0.2"/>
    <row r="460821" ht="12.75" customHeight="1" x14ac:dyDescent="0.2"/>
    <row r="460825" ht="12.75" customHeight="1" x14ac:dyDescent="0.2"/>
    <row r="460829" ht="12.75" customHeight="1" x14ac:dyDescent="0.2"/>
    <row r="460833" ht="12.75" customHeight="1" x14ac:dyDescent="0.2"/>
    <row r="460837" ht="12.75" customHeight="1" x14ac:dyDescent="0.2"/>
    <row r="460841" ht="12.75" customHeight="1" x14ac:dyDescent="0.2"/>
    <row r="460845" ht="12.75" customHeight="1" x14ac:dyDescent="0.2"/>
    <row r="460849" ht="12.75" customHeight="1" x14ac:dyDescent="0.2"/>
    <row r="460853" ht="12.75" customHeight="1" x14ac:dyDescent="0.2"/>
    <row r="460857" ht="12.75" customHeight="1" x14ac:dyDescent="0.2"/>
    <row r="460861" ht="12.75" customHeight="1" x14ac:dyDescent="0.2"/>
    <row r="460865" ht="12.75" customHeight="1" x14ac:dyDescent="0.2"/>
    <row r="460869" ht="12.75" customHeight="1" x14ac:dyDescent="0.2"/>
    <row r="460873" ht="12.75" customHeight="1" x14ac:dyDescent="0.2"/>
    <row r="460877" ht="12.75" customHeight="1" x14ac:dyDescent="0.2"/>
    <row r="460881" ht="12.75" customHeight="1" x14ac:dyDescent="0.2"/>
    <row r="460885" ht="12.75" customHeight="1" x14ac:dyDescent="0.2"/>
    <row r="460889" ht="12.75" customHeight="1" x14ac:dyDescent="0.2"/>
    <row r="460893" ht="12.75" customHeight="1" x14ac:dyDescent="0.2"/>
    <row r="460897" ht="12.75" customHeight="1" x14ac:dyDescent="0.2"/>
    <row r="460901" ht="12.75" customHeight="1" x14ac:dyDescent="0.2"/>
    <row r="460905" ht="12.75" customHeight="1" x14ac:dyDescent="0.2"/>
    <row r="460909" ht="12.75" customHeight="1" x14ac:dyDescent="0.2"/>
    <row r="460913" ht="12.75" customHeight="1" x14ac:dyDescent="0.2"/>
    <row r="460917" ht="12.75" customHeight="1" x14ac:dyDescent="0.2"/>
    <row r="460921" ht="12.75" customHeight="1" x14ac:dyDescent="0.2"/>
    <row r="460925" ht="12.75" customHeight="1" x14ac:dyDescent="0.2"/>
    <row r="460929" ht="12.75" customHeight="1" x14ac:dyDescent="0.2"/>
    <row r="460933" ht="12.75" customHeight="1" x14ac:dyDescent="0.2"/>
    <row r="460937" ht="12.75" customHeight="1" x14ac:dyDescent="0.2"/>
    <row r="460941" ht="12.75" customHeight="1" x14ac:dyDescent="0.2"/>
    <row r="460945" ht="12.75" customHeight="1" x14ac:dyDescent="0.2"/>
    <row r="460949" ht="12.75" customHeight="1" x14ac:dyDescent="0.2"/>
    <row r="460953" ht="12.75" customHeight="1" x14ac:dyDescent="0.2"/>
    <row r="460957" ht="12.75" customHeight="1" x14ac:dyDescent="0.2"/>
    <row r="460961" ht="12.75" customHeight="1" x14ac:dyDescent="0.2"/>
    <row r="460965" ht="12.75" customHeight="1" x14ac:dyDescent="0.2"/>
    <row r="460969" ht="12.75" customHeight="1" x14ac:dyDescent="0.2"/>
    <row r="460973" ht="12.75" customHeight="1" x14ac:dyDescent="0.2"/>
    <row r="460977" ht="12.75" customHeight="1" x14ac:dyDescent="0.2"/>
    <row r="460981" ht="12.75" customHeight="1" x14ac:dyDescent="0.2"/>
    <row r="460985" ht="12.75" customHeight="1" x14ac:dyDescent="0.2"/>
    <row r="460989" ht="12.75" customHeight="1" x14ac:dyDescent="0.2"/>
    <row r="460993" ht="12.75" customHeight="1" x14ac:dyDescent="0.2"/>
    <row r="460997" ht="12.75" customHeight="1" x14ac:dyDescent="0.2"/>
    <row r="461001" ht="12.75" customHeight="1" x14ac:dyDescent="0.2"/>
    <row r="461005" ht="12.75" customHeight="1" x14ac:dyDescent="0.2"/>
    <row r="461009" ht="12.75" customHeight="1" x14ac:dyDescent="0.2"/>
    <row r="461013" ht="12.75" customHeight="1" x14ac:dyDescent="0.2"/>
    <row r="461017" ht="12.75" customHeight="1" x14ac:dyDescent="0.2"/>
    <row r="461021" ht="12.75" customHeight="1" x14ac:dyDescent="0.2"/>
    <row r="461025" ht="12.75" customHeight="1" x14ac:dyDescent="0.2"/>
    <row r="461029" ht="12.75" customHeight="1" x14ac:dyDescent="0.2"/>
    <row r="461033" ht="12.75" customHeight="1" x14ac:dyDescent="0.2"/>
    <row r="461037" ht="12.75" customHeight="1" x14ac:dyDescent="0.2"/>
    <row r="461041" ht="12.75" customHeight="1" x14ac:dyDescent="0.2"/>
    <row r="461045" ht="12.75" customHeight="1" x14ac:dyDescent="0.2"/>
    <row r="461049" ht="12.75" customHeight="1" x14ac:dyDescent="0.2"/>
    <row r="461053" ht="12.75" customHeight="1" x14ac:dyDescent="0.2"/>
    <row r="461057" ht="12.75" customHeight="1" x14ac:dyDescent="0.2"/>
    <row r="461061" ht="12.75" customHeight="1" x14ac:dyDescent="0.2"/>
    <row r="461065" ht="12.75" customHeight="1" x14ac:dyDescent="0.2"/>
    <row r="461069" ht="12.75" customHeight="1" x14ac:dyDescent="0.2"/>
    <row r="461073" ht="12.75" customHeight="1" x14ac:dyDescent="0.2"/>
    <row r="461077" ht="12.75" customHeight="1" x14ac:dyDescent="0.2"/>
    <row r="461081" ht="12.75" customHeight="1" x14ac:dyDescent="0.2"/>
    <row r="461085" ht="12.75" customHeight="1" x14ac:dyDescent="0.2"/>
    <row r="461089" ht="12.75" customHeight="1" x14ac:dyDescent="0.2"/>
    <row r="461093" ht="12.75" customHeight="1" x14ac:dyDescent="0.2"/>
    <row r="461097" ht="12.75" customHeight="1" x14ac:dyDescent="0.2"/>
    <row r="461101" ht="12.75" customHeight="1" x14ac:dyDescent="0.2"/>
    <row r="461105" ht="12.75" customHeight="1" x14ac:dyDescent="0.2"/>
    <row r="461109" ht="12.75" customHeight="1" x14ac:dyDescent="0.2"/>
    <row r="461113" ht="12.75" customHeight="1" x14ac:dyDescent="0.2"/>
    <row r="461117" ht="12.75" customHeight="1" x14ac:dyDescent="0.2"/>
    <row r="461121" ht="12.75" customHeight="1" x14ac:dyDescent="0.2"/>
    <row r="461125" ht="12.75" customHeight="1" x14ac:dyDescent="0.2"/>
    <row r="461129" ht="12.75" customHeight="1" x14ac:dyDescent="0.2"/>
    <row r="461133" ht="12.75" customHeight="1" x14ac:dyDescent="0.2"/>
    <row r="461137" ht="12.75" customHeight="1" x14ac:dyDescent="0.2"/>
    <row r="461141" ht="12.75" customHeight="1" x14ac:dyDescent="0.2"/>
    <row r="461145" ht="12.75" customHeight="1" x14ac:dyDescent="0.2"/>
    <row r="461149" ht="12.75" customHeight="1" x14ac:dyDescent="0.2"/>
    <row r="461153" ht="12.75" customHeight="1" x14ac:dyDescent="0.2"/>
    <row r="461157" ht="12.75" customHeight="1" x14ac:dyDescent="0.2"/>
    <row r="461161" ht="12.75" customHeight="1" x14ac:dyDescent="0.2"/>
    <row r="461165" ht="12.75" customHeight="1" x14ac:dyDescent="0.2"/>
    <row r="461169" ht="12.75" customHeight="1" x14ac:dyDescent="0.2"/>
    <row r="461173" ht="12.75" customHeight="1" x14ac:dyDescent="0.2"/>
    <row r="461177" ht="12.75" customHeight="1" x14ac:dyDescent="0.2"/>
    <row r="461181" ht="12.75" customHeight="1" x14ac:dyDescent="0.2"/>
    <row r="461185" ht="12.75" customHeight="1" x14ac:dyDescent="0.2"/>
    <row r="461189" ht="12.75" customHeight="1" x14ac:dyDescent="0.2"/>
    <row r="461193" ht="12.75" customHeight="1" x14ac:dyDescent="0.2"/>
    <row r="461197" ht="12.75" customHeight="1" x14ac:dyDescent="0.2"/>
    <row r="461201" ht="12.75" customHeight="1" x14ac:dyDescent="0.2"/>
    <row r="461205" ht="12.75" customHeight="1" x14ac:dyDescent="0.2"/>
    <row r="461209" ht="12.75" customHeight="1" x14ac:dyDescent="0.2"/>
    <row r="461213" ht="12.75" customHeight="1" x14ac:dyDescent="0.2"/>
    <row r="461217" ht="12.75" customHeight="1" x14ac:dyDescent="0.2"/>
    <row r="461221" ht="12.75" customHeight="1" x14ac:dyDescent="0.2"/>
    <row r="461225" ht="12.75" customHeight="1" x14ac:dyDescent="0.2"/>
    <row r="461229" ht="12.75" customHeight="1" x14ac:dyDescent="0.2"/>
    <row r="461233" ht="12.75" customHeight="1" x14ac:dyDescent="0.2"/>
    <row r="461237" ht="12.75" customHeight="1" x14ac:dyDescent="0.2"/>
    <row r="461241" ht="12.75" customHeight="1" x14ac:dyDescent="0.2"/>
    <row r="461245" ht="12.75" customHeight="1" x14ac:dyDescent="0.2"/>
    <row r="461249" ht="12.75" customHeight="1" x14ac:dyDescent="0.2"/>
    <row r="461253" ht="12.75" customHeight="1" x14ac:dyDescent="0.2"/>
    <row r="461257" ht="12.75" customHeight="1" x14ac:dyDescent="0.2"/>
    <row r="461261" ht="12.75" customHeight="1" x14ac:dyDescent="0.2"/>
    <row r="461265" ht="12.75" customHeight="1" x14ac:dyDescent="0.2"/>
    <row r="461269" ht="12.75" customHeight="1" x14ac:dyDescent="0.2"/>
    <row r="461273" ht="12.75" customHeight="1" x14ac:dyDescent="0.2"/>
    <row r="461277" ht="12.75" customHeight="1" x14ac:dyDescent="0.2"/>
    <row r="461281" ht="12.75" customHeight="1" x14ac:dyDescent="0.2"/>
    <row r="461285" ht="12.75" customHeight="1" x14ac:dyDescent="0.2"/>
    <row r="461289" ht="12.75" customHeight="1" x14ac:dyDescent="0.2"/>
    <row r="461293" ht="12.75" customHeight="1" x14ac:dyDescent="0.2"/>
    <row r="461297" ht="12.75" customHeight="1" x14ac:dyDescent="0.2"/>
    <row r="461301" ht="12.75" customHeight="1" x14ac:dyDescent="0.2"/>
    <row r="461305" ht="12.75" customHeight="1" x14ac:dyDescent="0.2"/>
    <row r="461309" ht="12.75" customHeight="1" x14ac:dyDescent="0.2"/>
    <row r="461313" ht="12.75" customHeight="1" x14ac:dyDescent="0.2"/>
    <row r="461317" ht="12.75" customHeight="1" x14ac:dyDescent="0.2"/>
    <row r="461321" ht="12.75" customHeight="1" x14ac:dyDescent="0.2"/>
    <row r="461325" ht="12.75" customHeight="1" x14ac:dyDescent="0.2"/>
    <row r="461329" ht="12.75" customHeight="1" x14ac:dyDescent="0.2"/>
    <row r="461333" ht="12.75" customHeight="1" x14ac:dyDescent="0.2"/>
    <row r="461337" ht="12.75" customHeight="1" x14ac:dyDescent="0.2"/>
    <row r="461341" ht="12.75" customHeight="1" x14ac:dyDescent="0.2"/>
    <row r="461345" ht="12.75" customHeight="1" x14ac:dyDescent="0.2"/>
    <row r="461349" ht="12.75" customHeight="1" x14ac:dyDescent="0.2"/>
    <row r="461353" ht="12.75" customHeight="1" x14ac:dyDescent="0.2"/>
    <row r="461357" ht="12.75" customHeight="1" x14ac:dyDescent="0.2"/>
    <row r="461361" ht="12.75" customHeight="1" x14ac:dyDescent="0.2"/>
    <row r="461365" ht="12.75" customHeight="1" x14ac:dyDescent="0.2"/>
    <row r="461369" ht="12.75" customHeight="1" x14ac:dyDescent="0.2"/>
    <row r="461373" ht="12.75" customHeight="1" x14ac:dyDescent="0.2"/>
    <row r="461377" ht="12.75" customHeight="1" x14ac:dyDescent="0.2"/>
    <row r="461381" ht="12.75" customHeight="1" x14ac:dyDescent="0.2"/>
    <row r="461385" ht="12.75" customHeight="1" x14ac:dyDescent="0.2"/>
    <row r="461389" ht="12.75" customHeight="1" x14ac:dyDescent="0.2"/>
    <row r="461393" ht="12.75" customHeight="1" x14ac:dyDescent="0.2"/>
    <row r="461397" ht="12.75" customHeight="1" x14ac:dyDescent="0.2"/>
    <row r="461401" ht="12.75" customHeight="1" x14ac:dyDescent="0.2"/>
    <row r="461405" ht="12.75" customHeight="1" x14ac:dyDescent="0.2"/>
    <row r="461409" ht="12.75" customHeight="1" x14ac:dyDescent="0.2"/>
    <row r="461413" ht="12.75" customHeight="1" x14ac:dyDescent="0.2"/>
    <row r="461417" ht="12.75" customHeight="1" x14ac:dyDescent="0.2"/>
    <row r="461421" ht="12.75" customHeight="1" x14ac:dyDescent="0.2"/>
    <row r="461425" ht="12.75" customHeight="1" x14ac:dyDescent="0.2"/>
    <row r="461429" ht="12.75" customHeight="1" x14ac:dyDescent="0.2"/>
    <row r="461433" ht="12.75" customHeight="1" x14ac:dyDescent="0.2"/>
    <row r="461437" ht="12.75" customHeight="1" x14ac:dyDescent="0.2"/>
    <row r="461441" ht="12.75" customHeight="1" x14ac:dyDescent="0.2"/>
    <row r="461445" ht="12.75" customHeight="1" x14ac:dyDescent="0.2"/>
    <row r="461449" ht="12.75" customHeight="1" x14ac:dyDescent="0.2"/>
    <row r="461453" ht="12.75" customHeight="1" x14ac:dyDescent="0.2"/>
    <row r="461457" ht="12.75" customHeight="1" x14ac:dyDescent="0.2"/>
    <row r="461461" ht="12.75" customHeight="1" x14ac:dyDescent="0.2"/>
    <row r="461465" ht="12.75" customHeight="1" x14ac:dyDescent="0.2"/>
    <row r="461469" ht="12.75" customHeight="1" x14ac:dyDescent="0.2"/>
    <row r="461473" ht="12.75" customHeight="1" x14ac:dyDescent="0.2"/>
    <row r="461477" ht="12.75" customHeight="1" x14ac:dyDescent="0.2"/>
    <row r="461481" ht="12.75" customHeight="1" x14ac:dyDescent="0.2"/>
    <row r="461485" ht="12.75" customHeight="1" x14ac:dyDescent="0.2"/>
    <row r="461489" ht="12.75" customHeight="1" x14ac:dyDescent="0.2"/>
    <row r="461493" ht="12.75" customHeight="1" x14ac:dyDescent="0.2"/>
    <row r="461497" ht="12.75" customHeight="1" x14ac:dyDescent="0.2"/>
    <row r="461501" ht="12.75" customHeight="1" x14ac:dyDescent="0.2"/>
    <row r="461505" ht="12.75" customHeight="1" x14ac:dyDescent="0.2"/>
    <row r="461509" ht="12.75" customHeight="1" x14ac:dyDescent="0.2"/>
    <row r="461513" ht="12.75" customHeight="1" x14ac:dyDescent="0.2"/>
    <row r="461517" ht="12.75" customHeight="1" x14ac:dyDescent="0.2"/>
    <row r="461521" ht="12.75" customHeight="1" x14ac:dyDescent="0.2"/>
    <row r="461525" ht="12.75" customHeight="1" x14ac:dyDescent="0.2"/>
    <row r="461529" ht="12.75" customHeight="1" x14ac:dyDescent="0.2"/>
    <row r="461533" ht="12.75" customHeight="1" x14ac:dyDescent="0.2"/>
    <row r="461537" ht="12.75" customHeight="1" x14ac:dyDescent="0.2"/>
    <row r="461541" ht="12.75" customHeight="1" x14ac:dyDescent="0.2"/>
    <row r="461545" ht="12.75" customHeight="1" x14ac:dyDescent="0.2"/>
    <row r="461549" ht="12.75" customHeight="1" x14ac:dyDescent="0.2"/>
    <row r="461553" ht="12.75" customHeight="1" x14ac:dyDescent="0.2"/>
    <row r="461557" ht="12.75" customHeight="1" x14ac:dyDescent="0.2"/>
    <row r="461561" ht="12.75" customHeight="1" x14ac:dyDescent="0.2"/>
    <row r="461565" ht="12.75" customHeight="1" x14ac:dyDescent="0.2"/>
    <row r="461569" ht="12.75" customHeight="1" x14ac:dyDescent="0.2"/>
    <row r="461573" ht="12.75" customHeight="1" x14ac:dyDescent="0.2"/>
    <row r="461577" ht="12.75" customHeight="1" x14ac:dyDescent="0.2"/>
    <row r="461581" ht="12.75" customHeight="1" x14ac:dyDescent="0.2"/>
    <row r="461585" ht="12.75" customHeight="1" x14ac:dyDescent="0.2"/>
    <row r="461589" ht="12.75" customHeight="1" x14ac:dyDescent="0.2"/>
    <row r="461593" ht="12.75" customHeight="1" x14ac:dyDescent="0.2"/>
    <row r="461597" ht="12.75" customHeight="1" x14ac:dyDescent="0.2"/>
    <row r="461601" ht="12.75" customHeight="1" x14ac:dyDescent="0.2"/>
    <row r="461605" ht="12.75" customHeight="1" x14ac:dyDescent="0.2"/>
    <row r="461609" ht="12.75" customHeight="1" x14ac:dyDescent="0.2"/>
    <row r="461613" ht="12.75" customHeight="1" x14ac:dyDescent="0.2"/>
    <row r="461617" ht="12.75" customHeight="1" x14ac:dyDescent="0.2"/>
    <row r="461621" ht="12.75" customHeight="1" x14ac:dyDescent="0.2"/>
    <row r="461625" ht="12.75" customHeight="1" x14ac:dyDescent="0.2"/>
    <row r="461629" ht="12.75" customHeight="1" x14ac:dyDescent="0.2"/>
    <row r="461633" ht="12.75" customHeight="1" x14ac:dyDescent="0.2"/>
    <row r="461637" ht="12.75" customHeight="1" x14ac:dyDescent="0.2"/>
    <row r="461641" ht="12.75" customHeight="1" x14ac:dyDescent="0.2"/>
    <row r="461645" ht="12.75" customHeight="1" x14ac:dyDescent="0.2"/>
    <row r="461649" ht="12.75" customHeight="1" x14ac:dyDescent="0.2"/>
    <row r="461653" ht="12.75" customHeight="1" x14ac:dyDescent="0.2"/>
    <row r="461657" ht="12.75" customHeight="1" x14ac:dyDescent="0.2"/>
    <row r="461661" ht="12.75" customHeight="1" x14ac:dyDescent="0.2"/>
    <row r="461665" ht="12.75" customHeight="1" x14ac:dyDescent="0.2"/>
    <row r="461669" ht="12.75" customHeight="1" x14ac:dyDescent="0.2"/>
    <row r="461673" ht="12.75" customHeight="1" x14ac:dyDescent="0.2"/>
    <row r="461677" ht="12.75" customHeight="1" x14ac:dyDescent="0.2"/>
    <row r="461681" ht="12.75" customHeight="1" x14ac:dyDescent="0.2"/>
    <row r="461685" ht="12.75" customHeight="1" x14ac:dyDescent="0.2"/>
    <row r="461689" ht="12.75" customHeight="1" x14ac:dyDescent="0.2"/>
    <row r="461693" ht="12.75" customHeight="1" x14ac:dyDescent="0.2"/>
    <row r="461697" ht="12.75" customHeight="1" x14ac:dyDescent="0.2"/>
    <row r="461701" ht="12.75" customHeight="1" x14ac:dyDescent="0.2"/>
    <row r="461705" ht="12.75" customHeight="1" x14ac:dyDescent="0.2"/>
    <row r="461709" ht="12.75" customHeight="1" x14ac:dyDescent="0.2"/>
    <row r="461713" ht="12.75" customHeight="1" x14ac:dyDescent="0.2"/>
    <row r="461717" ht="12.75" customHeight="1" x14ac:dyDescent="0.2"/>
    <row r="461721" ht="12.75" customHeight="1" x14ac:dyDescent="0.2"/>
    <row r="461725" ht="12.75" customHeight="1" x14ac:dyDescent="0.2"/>
    <row r="461729" ht="12.75" customHeight="1" x14ac:dyDescent="0.2"/>
    <row r="461733" ht="12.75" customHeight="1" x14ac:dyDescent="0.2"/>
    <row r="461737" ht="12.75" customHeight="1" x14ac:dyDescent="0.2"/>
    <row r="461741" ht="12.75" customHeight="1" x14ac:dyDescent="0.2"/>
    <row r="461745" ht="12.75" customHeight="1" x14ac:dyDescent="0.2"/>
    <row r="461749" ht="12.75" customHeight="1" x14ac:dyDescent="0.2"/>
    <row r="461753" ht="12.75" customHeight="1" x14ac:dyDescent="0.2"/>
    <row r="461757" ht="12.75" customHeight="1" x14ac:dyDescent="0.2"/>
    <row r="461761" ht="12.75" customHeight="1" x14ac:dyDescent="0.2"/>
    <row r="461765" ht="12.75" customHeight="1" x14ac:dyDescent="0.2"/>
    <row r="461769" ht="12.75" customHeight="1" x14ac:dyDescent="0.2"/>
    <row r="461773" ht="12.75" customHeight="1" x14ac:dyDescent="0.2"/>
    <row r="461777" ht="12.75" customHeight="1" x14ac:dyDescent="0.2"/>
    <row r="461781" ht="12.75" customHeight="1" x14ac:dyDescent="0.2"/>
    <row r="461785" ht="12.75" customHeight="1" x14ac:dyDescent="0.2"/>
    <row r="461789" ht="12.75" customHeight="1" x14ac:dyDescent="0.2"/>
    <row r="461793" ht="12.75" customHeight="1" x14ac:dyDescent="0.2"/>
    <row r="461797" ht="12.75" customHeight="1" x14ac:dyDescent="0.2"/>
    <row r="461801" ht="12.75" customHeight="1" x14ac:dyDescent="0.2"/>
    <row r="461805" ht="12.75" customHeight="1" x14ac:dyDescent="0.2"/>
    <row r="461809" ht="12.75" customHeight="1" x14ac:dyDescent="0.2"/>
    <row r="461813" ht="12.75" customHeight="1" x14ac:dyDescent="0.2"/>
    <row r="461817" ht="12.75" customHeight="1" x14ac:dyDescent="0.2"/>
    <row r="461821" ht="12.75" customHeight="1" x14ac:dyDescent="0.2"/>
    <row r="461825" ht="12.75" customHeight="1" x14ac:dyDescent="0.2"/>
    <row r="461829" ht="12.75" customHeight="1" x14ac:dyDescent="0.2"/>
    <row r="461833" ht="12.75" customHeight="1" x14ac:dyDescent="0.2"/>
    <row r="461837" ht="12.75" customHeight="1" x14ac:dyDescent="0.2"/>
    <row r="461841" ht="12.75" customHeight="1" x14ac:dyDescent="0.2"/>
    <row r="461845" ht="12.75" customHeight="1" x14ac:dyDescent="0.2"/>
    <row r="461849" ht="12.75" customHeight="1" x14ac:dyDescent="0.2"/>
    <row r="461853" ht="12.75" customHeight="1" x14ac:dyDescent="0.2"/>
    <row r="461857" ht="12.75" customHeight="1" x14ac:dyDescent="0.2"/>
    <row r="461861" ht="12.75" customHeight="1" x14ac:dyDescent="0.2"/>
    <row r="461865" ht="12.75" customHeight="1" x14ac:dyDescent="0.2"/>
    <row r="461869" ht="12.75" customHeight="1" x14ac:dyDescent="0.2"/>
    <row r="461873" ht="12.75" customHeight="1" x14ac:dyDescent="0.2"/>
    <row r="461877" ht="12.75" customHeight="1" x14ac:dyDescent="0.2"/>
    <row r="461881" ht="12.75" customHeight="1" x14ac:dyDescent="0.2"/>
    <row r="461885" ht="12.75" customHeight="1" x14ac:dyDescent="0.2"/>
    <row r="461889" ht="12.75" customHeight="1" x14ac:dyDescent="0.2"/>
    <row r="461893" ht="12.75" customHeight="1" x14ac:dyDescent="0.2"/>
    <row r="461897" ht="12.75" customHeight="1" x14ac:dyDescent="0.2"/>
    <row r="461901" ht="12.75" customHeight="1" x14ac:dyDescent="0.2"/>
    <row r="461905" ht="12.75" customHeight="1" x14ac:dyDescent="0.2"/>
    <row r="461909" ht="12.75" customHeight="1" x14ac:dyDescent="0.2"/>
    <row r="461913" ht="12.75" customHeight="1" x14ac:dyDescent="0.2"/>
    <row r="461917" ht="12.75" customHeight="1" x14ac:dyDescent="0.2"/>
    <row r="461921" ht="12.75" customHeight="1" x14ac:dyDescent="0.2"/>
    <row r="461925" ht="12.75" customHeight="1" x14ac:dyDescent="0.2"/>
    <row r="461929" ht="12.75" customHeight="1" x14ac:dyDescent="0.2"/>
    <row r="461933" ht="12.75" customHeight="1" x14ac:dyDescent="0.2"/>
    <row r="461937" ht="12.75" customHeight="1" x14ac:dyDescent="0.2"/>
    <row r="461941" ht="12.75" customHeight="1" x14ac:dyDescent="0.2"/>
    <row r="461945" ht="12.75" customHeight="1" x14ac:dyDescent="0.2"/>
    <row r="461949" ht="12.75" customHeight="1" x14ac:dyDescent="0.2"/>
    <row r="461953" ht="12.75" customHeight="1" x14ac:dyDescent="0.2"/>
    <row r="461957" ht="12.75" customHeight="1" x14ac:dyDescent="0.2"/>
    <row r="461961" ht="12.75" customHeight="1" x14ac:dyDescent="0.2"/>
    <row r="461965" ht="12.75" customHeight="1" x14ac:dyDescent="0.2"/>
    <row r="461969" ht="12.75" customHeight="1" x14ac:dyDescent="0.2"/>
    <row r="461973" ht="12.75" customHeight="1" x14ac:dyDescent="0.2"/>
    <row r="461977" ht="12.75" customHeight="1" x14ac:dyDescent="0.2"/>
    <row r="461981" ht="12.75" customHeight="1" x14ac:dyDescent="0.2"/>
    <row r="461985" ht="12.75" customHeight="1" x14ac:dyDescent="0.2"/>
    <row r="461989" ht="12.75" customHeight="1" x14ac:dyDescent="0.2"/>
    <row r="461993" ht="12.75" customHeight="1" x14ac:dyDescent="0.2"/>
    <row r="461997" ht="12.75" customHeight="1" x14ac:dyDescent="0.2"/>
    <row r="462001" ht="12.75" customHeight="1" x14ac:dyDescent="0.2"/>
    <row r="462005" ht="12.75" customHeight="1" x14ac:dyDescent="0.2"/>
    <row r="462009" ht="12.75" customHeight="1" x14ac:dyDescent="0.2"/>
    <row r="462013" ht="12.75" customHeight="1" x14ac:dyDescent="0.2"/>
    <row r="462017" ht="12.75" customHeight="1" x14ac:dyDescent="0.2"/>
    <row r="462021" ht="12.75" customHeight="1" x14ac:dyDescent="0.2"/>
    <row r="462025" ht="12.75" customHeight="1" x14ac:dyDescent="0.2"/>
    <row r="462029" ht="12.75" customHeight="1" x14ac:dyDescent="0.2"/>
    <row r="462033" ht="12.75" customHeight="1" x14ac:dyDescent="0.2"/>
    <row r="462037" ht="12.75" customHeight="1" x14ac:dyDescent="0.2"/>
    <row r="462041" ht="12.75" customHeight="1" x14ac:dyDescent="0.2"/>
    <row r="462045" ht="12.75" customHeight="1" x14ac:dyDescent="0.2"/>
    <row r="462049" ht="12.75" customHeight="1" x14ac:dyDescent="0.2"/>
    <row r="462053" ht="12.75" customHeight="1" x14ac:dyDescent="0.2"/>
    <row r="462057" ht="12.75" customHeight="1" x14ac:dyDescent="0.2"/>
    <row r="462061" ht="12.75" customHeight="1" x14ac:dyDescent="0.2"/>
    <row r="462065" ht="12.75" customHeight="1" x14ac:dyDescent="0.2"/>
    <row r="462069" ht="12.75" customHeight="1" x14ac:dyDescent="0.2"/>
    <row r="462073" ht="12.75" customHeight="1" x14ac:dyDescent="0.2"/>
    <row r="462077" ht="12.75" customHeight="1" x14ac:dyDescent="0.2"/>
    <row r="462081" ht="12.75" customHeight="1" x14ac:dyDescent="0.2"/>
    <row r="462085" ht="12.75" customHeight="1" x14ac:dyDescent="0.2"/>
    <row r="462089" ht="12.75" customHeight="1" x14ac:dyDescent="0.2"/>
    <row r="462093" ht="12.75" customHeight="1" x14ac:dyDescent="0.2"/>
    <row r="462097" ht="12.75" customHeight="1" x14ac:dyDescent="0.2"/>
    <row r="462101" ht="12.75" customHeight="1" x14ac:dyDescent="0.2"/>
    <row r="462105" ht="12.75" customHeight="1" x14ac:dyDescent="0.2"/>
    <row r="462109" ht="12.75" customHeight="1" x14ac:dyDescent="0.2"/>
    <row r="462113" ht="12.75" customHeight="1" x14ac:dyDescent="0.2"/>
    <row r="462117" ht="12.75" customHeight="1" x14ac:dyDescent="0.2"/>
    <row r="462121" ht="12.75" customHeight="1" x14ac:dyDescent="0.2"/>
    <row r="462125" ht="12.75" customHeight="1" x14ac:dyDescent="0.2"/>
    <row r="462129" ht="12.75" customHeight="1" x14ac:dyDescent="0.2"/>
    <row r="462133" ht="12.75" customHeight="1" x14ac:dyDescent="0.2"/>
    <row r="462137" ht="12.75" customHeight="1" x14ac:dyDescent="0.2"/>
    <row r="462141" ht="12.75" customHeight="1" x14ac:dyDescent="0.2"/>
    <row r="462145" ht="12.75" customHeight="1" x14ac:dyDescent="0.2"/>
    <row r="462149" ht="12.75" customHeight="1" x14ac:dyDescent="0.2"/>
    <row r="462153" ht="12.75" customHeight="1" x14ac:dyDescent="0.2"/>
    <row r="462157" ht="12.75" customHeight="1" x14ac:dyDescent="0.2"/>
    <row r="462161" ht="12.75" customHeight="1" x14ac:dyDescent="0.2"/>
    <row r="462165" ht="12.75" customHeight="1" x14ac:dyDescent="0.2"/>
    <row r="462169" ht="12.75" customHeight="1" x14ac:dyDescent="0.2"/>
    <row r="462173" ht="12.75" customHeight="1" x14ac:dyDescent="0.2"/>
    <row r="462177" ht="12.75" customHeight="1" x14ac:dyDescent="0.2"/>
    <row r="462181" ht="12.75" customHeight="1" x14ac:dyDescent="0.2"/>
    <row r="462185" ht="12.75" customHeight="1" x14ac:dyDescent="0.2"/>
    <row r="462189" ht="12.75" customHeight="1" x14ac:dyDescent="0.2"/>
    <row r="462193" ht="12.75" customHeight="1" x14ac:dyDescent="0.2"/>
    <row r="462197" ht="12.75" customHeight="1" x14ac:dyDescent="0.2"/>
    <row r="462201" ht="12.75" customHeight="1" x14ac:dyDescent="0.2"/>
    <row r="462205" ht="12.75" customHeight="1" x14ac:dyDescent="0.2"/>
    <row r="462209" ht="12.75" customHeight="1" x14ac:dyDescent="0.2"/>
    <row r="462213" ht="12.75" customHeight="1" x14ac:dyDescent="0.2"/>
    <row r="462217" ht="12.75" customHeight="1" x14ac:dyDescent="0.2"/>
    <row r="462221" ht="12.75" customHeight="1" x14ac:dyDescent="0.2"/>
    <row r="462225" ht="12.75" customHeight="1" x14ac:dyDescent="0.2"/>
    <row r="462229" ht="12.75" customHeight="1" x14ac:dyDescent="0.2"/>
    <row r="462233" ht="12.75" customHeight="1" x14ac:dyDescent="0.2"/>
    <row r="462237" ht="12.75" customHeight="1" x14ac:dyDescent="0.2"/>
    <row r="462241" ht="12.75" customHeight="1" x14ac:dyDescent="0.2"/>
    <row r="462245" ht="12.75" customHeight="1" x14ac:dyDescent="0.2"/>
    <row r="462249" ht="12.75" customHeight="1" x14ac:dyDescent="0.2"/>
    <row r="462253" ht="12.75" customHeight="1" x14ac:dyDescent="0.2"/>
    <row r="462257" ht="12.75" customHeight="1" x14ac:dyDescent="0.2"/>
    <row r="462261" ht="12.75" customHeight="1" x14ac:dyDescent="0.2"/>
    <row r="462265" ht="12.75" customHeight="1" x14ac:dyDescent="0.2"/>
    <row r="462269" ht="12.75" customHeight="1" x14ac:dyDescent="0.2"/>
    <row r="462273" ht="12.75" customHeight="1" x14ac:dyDescent="0.2"/>
    <row r="462277" ht="12.75" customHeight="1" x14ac:dyDescent="0.2"/>
    <row r="462281" ht="12.75" customHeight="1" x14ac:dyDescent="0.2"/>
    <row r="462285" ht="12.75" customHeight="1" x14ac:dyDescent="0.2"/>
    <row r="462289" ht="12.75" customHeight="1" x14ac:dyDescent="0.2"/>
    <row r="462293" ht="12.75" customHeight="1" x14ac:dyDescent="0.2"/>
    <row r="462297" ht="12.75" customHeight="1" x14ac:dyDescent="0.2"/>
    <row r="462301" ht="12.75" customHeight="1" x14ac:dyDescent="0.2"/>
    <row r="462305" ht="12.75" customHeight="1" x14ac:dyDescent="0.2"/>
    <row r="462309" ht="12.75" customHeight="1" x14ac:dyDescent="0.2"/>
    <row r="462313" ht="12.75" customHeight="1" x14ac:dyDescent="0.2"/>
    <row r="462317" ht="12.75" customHeight="1" x14ac:dyDescent="0.2"/>
    <row r="462321" ht="12.75" customHeight="1" x14ac:dyDescent="0.2"/>
    <row r="462325" ht="12.75" customHeight="1" x14ac:dyDescent="0.2"/>
    <row r="462329" ht="12.75" customHeight="1" x14ac:dyDescent="0.2"/>
    <row r="462333" ht="12.75" customHeight="1" x14ac:dyDescent="0.2"/>
    <row r="462337" ht="12.75" customHeight="1" x14ac:dyDescent="0.2"/>
    <row r="462341" ht="12.75" customHeight="1" x14ac:dyDescent="0.2"/>
    <row r="462345" ht="12.75" customHeight="1" x14ac:dyDescent="0.2"/>
    <row r="462349" ht="12.75" customHeight="1" x14ac:dyDescent="0.2"/>
    <row r="462353" ht="12.75" customHeight="1" x14ac:dyDescent="0.2"/>
    <row r="462357" ht="12.75" customHeight="1" x14ac:dyDescent="0.2"/>
    <row r="462361" ht="12.75" customHeight="1" x14ac:dyDescent="0.2"/>
    <row r="462365" ht="12.75" customHeight="1" x14ac:dyDescent="0.2"/>
    <row r="462369" ht="12.75" customHeight="1" x14ac:dyDescent="0.2"/>
    <row r="462373" ht="12.75" customHeight="1" x14ac:dyDescent="0.2"/>
    <row r="462377" ht="12.75" customHeight="1" x14ac:dyDescent="0.2"/>
    <row r="462381" ht="12.75" customHeight="1" x14ac:dyDescent="0.2"/>
    <row r="462385" ht="12.75" customHeight="1" x14ac:dyDescent="0.2"/>
    <row r="462389" ht="12.75" customHeight="1" x14ac:dyDescent="0.2"/>
    <row r="462393" ht="12.75" customHeight="1" x14ac:dyDescent="0.2"/>
    <row r="462397" ht="12.75" customHeight="1" x14ac:dyDescent="0.2"/>
    <row r="462401" ht="12.75" customHeight="1" x14ac:dyDescent="0.2"/>
    <row r="462405" ht="12.75" customHeight="1" x14ac:dyDescent="0.2"/>
    <row r="462409" ht="12.75" customHeight="1" x14ac:dyDescent="0.2"/>
    <row r="462413" ht="12.75" customHeight="1" x14ac:dyDescent="0.2"/>
    <row r="462417" ht="12.75" customHeight="1" x14ac:dyDescent="0.2"/>
    <row r="462421" ht="12.75" customHeight="1" x14ac:dyDescent="0.2"/>
    <row r="462425" ht="12.75" customHeight="1" x14ac:dyDescent="0.2"/>
    <row r="462429" ht="12.75" customHeight="1" x14ac:dyDescent="0.2"/>
    <row r="462433" ht="12.75" customHeight="1" x14ac:dyDescent="0.2"/>
    <row r="462437" ht="12.75" customHeight="1" x14ac:dyDescent="0.2"/>
    <row r="462441" ht="12.75" customHeight="1" x14ac:dyDescent="0.2"/>
    <row r="462445" ht="12.75" customHeight="1" x14ac:dyDescent="0.2"/>
    <row r="462449" ht="12.75" customHeight="1" x14ac:dyDescent="0.2"/>
    <row r="462453" ht="12.75" customHeight="1" x14ac:dyDescent="0.2"/>
    <row r="462457" ht="12.75" customHeight="1" x14ac:dyDescent="0.2"/>
    <row r="462461" ht="12.75" customHeight="1" x14ac:dyDescent="0.2"/>
    <row r="462465" ht="12.75" customHeight="1" x14ac:dyDescent="0.2"/>
    <row r="462469" ht="12.75" customHeight="1" x14ac:dyDescent="0.2"/>
    <row r="462473" ht="12.75" customHeight="1" x14ac:dyDescent="0.2"/>
    <row r="462477" ht="12.75" customHeight="1" x14ac:dyDescent="0.2"/>
    <row r="462481" ht="12.75" customHeight="1" x14ac:dyDescent="0.2"/>
    <row r="462485" ht="12.75" customHeight="1" x14ac:dyDescent="0.2"/>
    <row r="462489" ht="12.75" customHeight="1" x14ac:dyDescent="0.2"/>
    <row r="462493" ht="12.75" customHeight="1" x14ac:dyDescent="0.2"/>
    <row r="462497" ht="12.75" customHeight="1" x14ac:dyDescent="0.2"/>
    <row r="462501" ht="12.75" customHeight="1" x14ac:dyDescent="0.2"/>
    <row r="462505" ht="12.75" customHeight="1" x14ac:dyDescent="0.2"/>
    <row r="462509" ht="12.75" customHeight="1" x14ac:dyDescent="0.2"/>
    <row r="462513" ht="12.75" customHeight="1" x14ac:dyDescent="0.2"/>
    <row r="462517" ht="12.75" customHeight="1" x14ac:dyDescent="0.2"/>
    <row r="462521" ht="12.75" customHeight="1" x14ac:dyDescent="0.2"/>
    <row r="462525" ht="12.75" customHeight="1" x14ac:dyDescent="0.2"/>
    <row r="462529" ht="12.75" customHeight="1" x14ac:dyDescent="0.2"/>
    <row r="462533" ht="12.75" customHeight="1" x14ac:dyDescent="0.2"/>
    <row r="462537" ht="12.75" customHeight="1" x14ac:dyDescent="0.2"/>
    <row r="462541" ht="12.75" customHeight="1" x14ac:dyDescent="0.2"/>
    <row r="462545" ht="12.75" customHeight="1" x14ac:dyDescent="0.2"/>
    <row r="462549" ht="12.75" customHeight="1" x14ac:dyDescent="0.2"/>
    <row r="462553" ht="12.75" customHeight="1" x14ac:dyDescent="0.2"/>
    <row r="462557" ht="12.75" customHeight="1" x14ac:dyDescent="0.2"/>
    <row r="462561" ht="12.75" customHeight="1" x14ac:dyDescent="0.2"/>
    <row r="462565" ht="12.75" customHeight="1" x14ac:dyDescent="0.2"/>
    <row r="462569" ht="12.75" customHeight="1" x14ac:dyDescent="0.2"/>
    <row r="462573" ht="12.75" customHeight="1" x14ac:dyDescent="0.2"/>
    <row r="462577" ht="12.75" customHeight="1" x14ac:dyDescent="0.2"/>
    <row r="462581" ht="12.75" customHeight="1" x14ac:dyDescent="0.2"/>
    <row r="462585" ht="12.75" customHeight="1" x14ac:dyDescent="0.2"/>
    <row r="462589" ht="12.75" customHeight="1" x14ac:dyDescent="0.2"/>
    <row r="462593" ht="12.75" customHeight="1" x14ac:dyDescent="0.2"/>
    <row r="462597" ht="12.75" customHeight="1" x14ac:dyDescent="0.2"/>
    <row r="462601" ht="12.75" customHeight="1" x14ac:dyDescent="0.2"/>
    <row r="462605" ht="12.75" customHeight="1" x14ac:dyDescent="0.2"/>
    <row r="462609" ht="12.75" customHeight="1" x14ac:dyDescent="0.2"/>
    <row r="462613" ht="12.75" customHeight="1" x14ac:dyDescent="0.2"/>
    <row r="462617" ht="12.75" customHeight="1" x14ac:dyDescent="0.2"/>
    <row r="462621" ht="12.75" customHeight="1" x14ac:dyDescent="0.2"/>
    <row r="462625" ht="12.75" customHeight="1" x14ac:dyDescent="0.2"/>
    <row r="462629" ht="12.75" customHeight="1" x14ac:dyDescent="0.2"/>
    <row r="462633" ht="12.75" customHeight="1" x14ac:dyDescent="0.2"/>
    <row r="462637" ht="12.75" customHeight="1" x14ac:dyDescent="0.2"/>
    <row r="462641" ht="12.75" customHeight="1" x14ac:dyDescent="0.2"/>
    <row r="462645" ht="12.75" customHeight="1" x14ac:dyDescent="0.2"/>
    <row r="462649" ht="12.75" customHeight="1" x14ac:dyDescent="0.2"/>
    <row r="462653" ht="12.75" customHeight="1" x14ac:dyDescent="0.2"/>
    <row r="462657" ht="12.75" customHeight="1" x14ac:dyDescent="0.2"/>
    <row r="462661" ht="12.75" customHeight="1" x14ac:dyDescent="0.2"/>
    <row r="462665" ht="12.75" customHeight="1" x14ac:dyDescent="0.2"/>
    <row r="462669" ht="12.75" customHeight="1" x14ac:dyDescent="0.2"/>
    <row r="462673" ht="12.75" customHeight="1" x14ac:dyDescent="0.2"/>
    <row r="462677" ht="12.75" customHeight="1" x14ac:dyDescent="0.2"/>
    <row r="462681" ht="12.75" customHeight="1" x14ac:dyDescent="0.2"/>
    <row r="462685" ht="12.75" customHeight="1" x14ac:dyDescent="0.2"/>
    <row r="462689" ht="12.75" customHeight="1" x14ac:dyDescent="0.2"/>
    <row r="462693" ht="12.75" customHeight="1" x14ac:dyDescent="0.2"/>
    <row r="462697" ht="12.75" customHeight="1" x14ac:dyDescent="0.2"/>
    <row r="462701" ht="12.75" customHeight="1" x14ac:dyDescent="0.2"/>
    <row r="462705" ht="12.75" customHeight="1" x14ac:dyDescent="0.2"/>
    <row r="462709" ht="12.75" customHeight="1" x14ac:dyDescent="0.2"/>
    <row r="462713" ht="12.75" customHeight="1" x14ac:dyDescent="0.2"/>
    <row r="462717" ht="12.75" customHeight="1" x14ac:dyDescent="0.2"/>
    <row r="462721" ht="12.75" customHeight="1" x14ac:dyDescent="0.2"/>
    <row r="462725" ht="12.75" customHeight="1" x14ac:dyDescent="0.2"/>
    <row r="462729" ht="12.75" customHeight="1" x14ac:dyDescent="0.2"/>
    <row r="462733" ht="12.75" customHeight="1" x14ac:dyDescent="0.2"/>
    <row r="462737" ht="12.75" customHeight="1" x14ac:dyDescent="0.2"/>
    <row r="462741" ht="12.75" customHeight="1" x14ac:dyDescent="0.2"/>
    <row r="462745" ht="12.75" customHeight="1" x14ac:dyDescent="0.2"/>
    <row r="462749" ht="12.75" customHeight="1" x14ac:dyDescent="0.2"/>
    <row r="462753" ht="12.75" customHeight="1" x14ac:dyDescent="0.2"/>
    <row r="462757" ht="12.75" customHeight="1" x14ac:dyDescent="0.2"/>
    <row r="462761" ht="12.75" customHeight="1" x14ac:dyDescent="0.2"/>
    <row r="462765" ht="12.75" customHeight="1" x14ac:dyDescent="0.2"/>
    <row r="462769" ht="12.75" customHeight="1" x14ac:dyDescent="0.2"/>
    <row r="462773" ht="12.75" customHeight="1" x14ac:dyDescent="0.2"/>
    <row r="462777" ht="12.75" customHeight="1" x14ac:dyDescent="0.2"/>
    <row r="462781" ht="12.75" customHeight="1" x14ac:dyDescent="0.2"/>
    <row r="462785" ht="12.75" customHeight="1" x14ac:dyDescent="0.2"/>
    <row r="462789" ht="12.75" customHeight="1" x14ac:dyDescent="0.2"/>
    <row r="462793" ht="12.75" customHeight="1" x14ac:dyDescent="0.2"/>
    <row r="462797" ht="12.75" customHeight="1" x14ac:dyDescent="0.2"/>
    <row r="462801" ht="12.75" customHeight="1" x14ac:dyDescent="0.2"/>
    <row r="462805" ht="12.75" customHeight="1" x14ac:dyDescent="0.2"/>
    <row r="462809" ht="12.75" customHeight="1" x14ac:dyDescent="0.2"/>
    <row r="462813" ht="12.75" customHeight="1" x14ac:dyDescent="0.2"/>
    <row r="462817" ht="12.75" customHeight="1" x14ac:dyDescent="0.2"/>
    <row r="462821" ht="12.75" customHeight="1" x14ac:dyDescent="0.2"/>
    <row r="462825" ht="12.75" customHeight="1" x14ac:dyDescent="0.2"/>
    <row r="462829" ht="12.75" customHeight="1" x14ac:dyDescent="0.2"/>
    <row r="462833" ht="12.75" customHeight="1" x14ac:dyDescent="0.2"/>
    <row r="462837" ht="12.75" customHeight="1" x14ac:dyDescent="0.2"/>
    <row r="462841" ht="12.75" customHeight="1" x14ac:dyDescent="0.2"/>
    <row r="462845" ht="12.75" customHeight="1" x14ac:dyDescent="0.2"/>
    <row r="462849" ht="12.75" customHeight="1" x14ac:dyDescent="0.2"/>
    <row r="462853" ht="12.75" customHeight="1" x14ac:dyDescent="0.2"/>
    <row r="462857" ht="12.75" customHeight="1" x14ac:dyDescent="0.2"/>
    <row r="462861" ht="12.75" customHeight="1" x14ac:dyDescent="0.2"/>
    <row r="462865" ht="12.75" customHeight="1" x14ac:dyDescent="0.2"/>
    <row r="462869" ht="12.75" customHeight="1" x14ac:dyDescent="0.2"/>
    <row r="462873" ht="12.75" customHeight="1" x14ac:dyDescent="0.2"/>
    <row r="462877" ht="12.75" customHeight="1" x14ac:dyDescent="0.2"/>
    <row r="462881" ht="12.75" customHeight="1" x14ac:dyDescent="0.2"/>
    <row r="462885" ht="12.75" customHeight="1" x14ac:dyDescent="0.2"/>
    <row r="462889" ht="12.75" customHeight="1" x14ac:dyDescent="0.2"/>
    <row r="462893" ht="12.75" customHeight="1" x14ac:dyDescent="0.2"/>
    <row r="462897" ht="12.75" customHeight="1" x14ac:dyDescent="0.2"/>
    <row r="462901" ht="12.75" customHeight="1" x14ac:dyDescent="0.2"/>
    <row r="462905" ht="12.75" customHeight="1" x14ac:dyDescent="0.2"/>
    <row r="462909" ht="12.75" customHeight="1" x14ac:dyDescent="0.2"/>
    <row r="462913" ht="12.75" customHeight="1" x14ac:dyDescent="0.2"/>
    <row r="462917" ht="12.75" customHeight="1" x14ac:dyDescent="0.2"/>
    <row r="462921" ht="12.75" customHeight="1" x14ac:dyDescent="0.2"/>
    <row r="462925" ht="12.75" customHeight="1" x14ac:dyDescent="0.2"/>
    <row r="462929" ht="12.75" customHeight="1" x14ac:dyDescent="0.2"/>
    <row r="462933" ht="12.75" customHeight="1" x14ac:dyDescent="0.2"/>
    <row r="462937" ht="12.75" customHeight="1" x14ac:dyDescent="0.2"/>
    <row r="462941" ht="12.75" customHeight="1" x14ac:dyDescent="0.2"/>
    <row r="462945" ht="12.75" customHeight="1" x14ac:dyDescent="0.2"/>
    <row r="462949" ht="12.75" customHeight="1" x14ac:dyDescent="0.2"/>
    <row r="462953" ht="12.75" customHeight="1" x14ac:dyDescent="0.2"/>
    <row r="462957" ht="12.75" customHeight="1" x14ac:dyDescent="0.2"/>
    <row r="462961" ht="12.75" customHeight="1" x14ac:dyDescent="0.2"/>
    <row r="462965" ht="12.75" customHeight="1" x14ac:dyDescent="0.2"/>
    <row r="462969" ht="12.75" customHeight="1" x14ac:dyDescent="0.2"/>
    <row r="462973" ht="12.75" customHeight="1" x14ac:dyDescent="0.2"/>
    <row r="462977" ht="12.75" customHeight="1" x14ac:dyDescent="0.2"/>
    <row r="462981" ht="12.75" customHeight="1" x14ac:dyDescent="0.2"/>
    <row r="462985" ht="12.75" customHeight="1" x14ac:dyDescent="0.2"/>
    <row r="462989" ht="12.75" customHeight="1" x14ac:dyDescent="0.2"/>
    <row r="462993" ht="12.75" customHeight="1" x14ac:dyDescent="0.2"/>
    <row r="462997" ht="12.75" customHeight="1" x14ac:dyDescent="0.2"/>
    <row r="463001" ht="12.75" customHeight="1" x14ac:dyDescent="0.2"/>
    <row r="463005" ht="12.75" customHeight="1" x14ac:dyDescent="0.2"/>
    <row r="463009" ht="12.75" customHeight="1" x14ac:dyDescent="0.2"/>
    <row r="463013" ht="12.75" customHeight="1" x14ac:dyDescent="0.2"/>
    <row r="463017" ht="12.75" customHeight="1" x14ac:dyDescent="0.2"/>
    <row r="463021" ht="12.75" customHeight="1" x14ac:dyDescent="0.2"/>
    <row r="463025" ht="12.75" customHeight="1" x14ac:dyDescent="0.2"/>
    <row r="463029" ht="12.75" customHeight="1" x14ac:dyDescent="0.2"/>
    <row r="463033" ht="12.75" customHeight="1" x14ac:dyDescent="0.2"/>
    <row r="463037" ht="12.75" customHeight="1" x14ac:dyDescent="0.2"/>
    <row r="463041" ht="12.75" customHeight="1" x14ac:dyDescent="0.2"/>
    <row r="463045" ht="12.75" customHeight="1" x14ac:dyDescent="0.2"/>
    <row r="463049" ht="12.75" customHeight="1" x14ac:dyDescent="0.2"/>
    <row r="463053" ht="12.75" customHeight="1" x14ac:dyDescent="0.2"/>
    <row r="463057" ht="12.75" customHeight="1" x14ac:dyDescent="0.2"/>
    <row r="463061" ht="12.75" customHeight="1" x14ac:dyDescent="0.2"/>
    <row r="463065" ht="12.75" customHeight="1" x14ac:dyDescent="0.2"/>
    <row r="463069" ht="12.75" customHeight="1" x14ac:dyDescent="0.2"/>
    <row r="463073" ht="12.75" customHeight="1" x14ac:dyDescent="0.2"/>
    <row r="463077" ht="12.75" customHeight="1" x14ac:dyDescent="0.2"/>
    <row r="463081" ht="12.75" customHeight="1" x14ac:dyDescent="0.2"/>
    <row r="463085" ht="12.75" customHeight="1" x14ac:dyDescent="0.2"/>
    <row r="463089" ht="12.75" customHeight="1" x14ac:dyDescent="0.2"/>
    <row r="463093" ht="12.75" customHeight="1" x14ac:dyDescent="0.2"/>
    <row r="463097" ht="12.75" customHeight="1" x14ac:dyDescent="0.2"/>
    <row r="463101" ht="12.75" customHeight="1" x14ac:dyDescent="0.2"/>
    <row r="463105" ht="12.75" customHeight="1" x14ac:dyDescent="0.2"/>
    <row r="463109" ht="12.75" customHeight="1" x14ac:dyDescent="0.2"/>
    <row r="463113" ht="12.75" customHeight="1" x14ac:dyDescent="0.2"/>
    <row r="463117" ht="12.75" customHeight="1" x14ac:dyDescent="0.2"/>
    <row r="463121" ht="12.75" customHeight="1" x14ac:dyDescent="0.2"/>
    <row r="463125" ht="12.75" customHeight="1" x14ac:dyDescent="0.2"/>
    <row r="463129" ht="12.75" customHeight="1" x14ac:dyDescent="0.2"/>
    <row r="463133" ht="12.75" customHeight="1" x14ac:dyDescent="0.2"/>
    <row r="463137" ht="12.75" customHeight="1" x14ac:dyDescent="0.2"/>
    <row r="463141" ht="12.75" customHeight="1" x14ac:dyDescent="0.2"/>
    <row r="463145" ht="12.75" customHeight="1" x14ac:dyDescent="0.2"/>
    <row r="463149" ht="12.75" customHeight="1" x14ac:dyDescent="0.2"/>
    <row r="463153" ht="12.75" customHeight="1" x14ac:dyDescent="0.2"/>
    <row r="463157" ht="12.75" customHeight="1" x14ac:dyDescent="0.2"/>
    <row r="463161" ht="12.75" customHeight="1" x14ac:dyDescent="0.2"/>
    <row r="463165" ht="12.75" customHeight="1" x14ac:dyDescent="0.2"/>
    <row r="463169" ht="12.75" customHeight="1" x14ac:dyDescent="0.2"/>
    <row r="463173" ht="12.75" customHeight="1" x14ac:dyDescent="0.2"/>
    <row r="463177" ht="12.75" customHeight="1" x14ac:dyDescent="0.2"/>
    <row r="463181" ht="12.75" customHeight="1" x14ac:dyDescent="0.2"/>
    <row r="463185" ht="12.75" customHeight="1" x14ac:dyDescent="0.2"/>
    <row r="463189" ht="12.75" customHeight="1" x14ac:dyDescent="0.2"/>
    <row r="463193" ht="12.75" customHeight="1" x14ac:dyDescent="0.2"/>
    <row r="463197" ht="12.75" customHeight="1" x14ac:dyDescent="0.2"/>
    <row r="463201" ht="12.75" customHeight="1" x14ac:dyDescent="0.2"/>
    <row r="463205" ht="12.75" customHeight="1" x14ac:dyDescent="0.2"/>
    <row r="463209" ht="12.75" customHeight="1" x14ac:dyDescent="0.2"/>
    <row r="463213" ht="12.75" customHeight="1" x14ac:dyDescent="0.2"/>
    <row r="463217" ht="12.75" customHeight="1" x14ac:dyDescent="0.2"/>
    <row r="463221" ht="12.75" customHeight="1" x14ac:dyDescent="0.2"/>
    <row r="463225" ht="12.75" customHeight="1" x14ac:dyDescent="0.2"/>
    <row r="463229" ht="12.75" customHeight="1" x14ac:dyDescent="0.2"/>
    <row r="463233" ht="12.75" customHeight="1" x14ac:dyDescent="0.2"/>
    <row r="463237" ht="12.75" customHeight="1" x14ac:dyDescent="0.2"/>
    <row r="463241" ht="12.75" customHeight="1" x14ac:dyDescent="0.2"/>
    <row r="463245" ht="12.75" customHeight="1" x14ac:dyDescent="0.2"/>
    <row r="463249" ht="12.75" customHeight="1" x14ac:dyDescent="0.2"/>
    <row r="463253" ht="12.75" customHeight="1" x14ac:dyDescent="0.2"/>
    <row r="463257" ht="12.75" customHeight="1" x14ac:dyDescent="0.2"/>
    <row r="463261" ht="12.75" customHeight="1" x14ac:dyDescent="0.2"/>
    <row r="463265" ht="12.75" customHeight="1" x14ac:dyDescent="0.2"/>
    <row r="463269" ht="12.75" customHeight="1" x14ac:dyDescent="0.2"/>
    <row r="463273" ht="12.75" customHeight="1" x14ac:dyDescent="0.2"/>
    <row r="463277" ht="12.75" customHeight="1" x14ac:dyDescent="0.2"/>
    <row r="463281" ht="12.75" customHeight="1" x14ac:dyDescent="0.2"/>
    <row r="463285" ht="12.75" customHeight="1" x14ac:dyDescent="0.2"/>
    <row r="463289" ht="12.75" customHeight="1" x14ac:dyDescent="0.2"/>
    <row r="463293" ht="12.75" customHeight="1" x14ac:dyDescent="0.2"/>
    <row r="463297" ht="12.75" customHeight="1" x14ac:dyDescent="0.2"/>
    <row r="463301" ht="12.75" customHeight="1" x14ac:dyDescent="0.2"/>
    <row r="463305" ht="12.75" customHeight="1" x14ac:dyDescent="0.2"/>
    <row r="463309" ht="12.75" customHeight="1" x14ac:dyDescent="0.2"/>
    <row r="463313" ht="12.75" customHeight="1" x14ac:dyDescent="0.2"/>
    <row r="463317" ht="12.75" customHeight="1" x14ac:dyDescent="0.2"/>
    <row r="463321" ht="12.75" customHeight="1" x14ac:dyDescent="0.2"/>
    <row r="463325" ht="12.75" customHeight="1" x14ac:dyDescent="0.2"/>
    <row r="463329" ht="12.75" customHeight="1" x14ac:dyDescent="0.2"/>
    <row r="463333" ht="12.75" customHeight="1" x14ac:dyDescent="0.2"/>
    <row r="463337" ht="12.75" customHeight="1" x14ac:dyDescent="0.2"/>
    <row r="463341" ht="12.75" customHeight="1" x14ac:dyDescent="0.2"/>
    <row r="463345" ht="12.75" customHeight="1" x14ac:dyDescent="0.2"/>
    <row r="463349" ht="12.75" customHeight="1" x14ac:dyDescent="0.2"/>
    <row r="463353" ht="12.75" customHeight="1" x14ac:dyDescent="0.2"/>
    <row r="463357" ht="12.75" customHeight="1" x14ac:dyDescent="0.2"/>
    <row r="463361" ht="12.75" customHeight="1" x14ac:dyDescent="0.2"/>
    <row r="463365" ht="12.75" customHeight="1" x14ac:dyDescent="0.2"/>
    <row r="463369" ht="12.75" customHeight="1" x14ac:dyDescent="0.2"/>
    <row r="463373" ht="12.75" customHeight="1" x14ac:dyDescent="0.2"/>
    <row r="463377" ht="12.75" customHeight="1" x14ac:dyDescent="0.2"/>
    <row r="463381" ht="12.75" customHeight="1" x14ac:dyDescent="0.2"/>
    <row r="463385" ht="12.75" customHeight="1" x14ac:dyDescent="0.2"/>
    <row r="463389" ht="12.75" customHeight="1" x14ac:dyDescent="0.2"/>
    <row r="463393" ht="12.75" customHeight="1" x14ac:dyDescent="0.2"/>
    <row r="463397" ht="12.75" customHeight="1" x14ac:dyDescent="0.2"/>
    <row r="463401" ht="12.75" customHeight="1" x14ac:dyDescent="0.2"/>
    <row r="463405" ht="12.75" customHeight="1" x14ac:dyDescent="0.2"/>
    <row r="463409" ht="12.75" customHeight="1" x14ac:dyDescent="0.2"/>
    <row r="463413" ht="12.75" customHeight="1" x14ac:dyDescent="0.2"/>
    <row r="463417" ht="12.75" customHeight="1" x14ac:dyDescent="0.2"/>
    <row r="463421" ht="12.75" customHeight="1" x14ac:dyDescent="0.2"/>
    <row r="463425" ht="12.75" customHeight="1" x14ac:dyDescent="0.2"/>
    <row r="463429" ht="12.75" customHeight="1" x14ac:dyDescent="0.2"/>
    <row r="463433" ht="12.75" customHeight="1" x14ac:dyDescent="0.2"/>
    <row r="463437" ht="12.75" customHeight="1" x14ac:dyDescent="0.2"/>
    <row r="463441" ht="12.75" customHeight="1" x14ac:dyDescent="0.2"/>
    <row r="463445" ht="12.75" customHeight="1" x14ac:dyDescent="0.2"/>
    <row r="463449" ht="12.75" customHeight="1" x14ac:dyDescent="0.2"/>
    <row r="463453" ht="12.75" customHeight="1" x14ac:dyDescent="0.2"/>
    <row r="463457" ht="12.75" customHeight="1" x14ac:dyDescent="0.2"/>
    <row r="463461" ht="12.75" customHeight="1" x14ac:dyDescent="0.2"/>
    <row r="463465" ht="12.75" customHeight="1" x14ac:dyDescent="0.2"/>
    <row r="463469" ht="12.75" customHeight="1" x14ac:dyDescent="0.2"/>
    <row r="463473" ht="12.75" customHeight="1" x14ac:dyDescent="0.2"/>
    <row r="463477" ht="12.75" customHeight="1" x14ac:dyDescent="0.2"/>
    <row r="463481" ht="12.75" customHeight="1" x14ac:dyDescent="0.2"/>
    <row r="463485" ht="12.75" customHeight="1" x14ac:dyDescent="0.2"/>
    <row r="463489" ht="12.75" customHeight="1" x14ac:dyDescent="0.2"/>
    <row r="463493" ht="12.75" customHeight="1" x14ac:dyDescent="0.2"/>
    <row r="463497" ht="12.75" customHeight="1" x14ac:dyDescent="0.2"/>
    <row r="463501" ht="12.75" customHeight="1" x14ac:dyDescent="0.2"/>
    <row r="463505" ht="12.75" customHeight="1" x14ac:dyDescent="0.2"/>
    <row r="463509" ht="12.75" customHeight="1" x14ac:dyDescent="0.2"/>
    <row r="463513" ht="12.75" customHeight="1" x14ac:dyDescent="0.2"/>
    <row r="463517" ht="12.75" customHeight="1" x14ac:dyDescent="0.2"/>
    <row r="463521" ht="12.75" customHeight="1" x14ac:dyDescent="0.2"/>
    <row r="463525" ht="12.75" customHeight="1" x14ac:dyDescent="0.2"/>
    <row r="463529" ht="12.75" customHeight="1" x14ac:dyDescent="0.2"/>
    <row r="463533" ht="12.75" customHeight="1" x14ac:dyDescent="0.2"/>
    <row r="463537" ht="12.75" customHeight="1" x14ac:dyDescent="0.2"/>
    <row r="463541" ht="12.75" customHeight="1" x14ac:dyDescent="0.2"/>
    <row r="463545" ht="12.75" customHeight="1" x14ac:dyDescent="0.2"/>
    <row r="463549" ht="12.75" customHeight="1" x14ac:dyDescent="0.2"/>
    <row r="463553" ht="12.75" customHeight="1" x14ac:dyDescent="0.2"/>
    <row r="463557" ht="12.75" customHeight="1" x14ac:dyDescent="0.2"/>
    <row r="463561" ht="12.75" customHeight="1" x14ac:dyDescent="0.2"/>
    <row r="463565" ht="12.75" customHeight="1" x14ac:dyDescent="0.2"/>
    <row r="463569" ht="12.75" customHeight="1" x14ac:dyDescent="0.2"/>
    <row r="463573" ht="12.75" customHeight="1" x14ac:dyDescent="0.2"/>
    <row r="463577" ht="12.75" customHeight="1" x14ac:dyDescent="0.2"/>
    <row r="463581" ht="12.75" customHeight="1" x14ac:dyDescent="0.2"/>
    <row r="463585" ht="12.75" customHeight="1" x14ac:dyDescent="0.2"/>
    <row r="463589" ht="12.75" customHeight="1" x14ac:dyDescent="0.2"/>
    <row r="463593" ht="12.75" customHeight="1" x14ac:dyDescent="0.2"/>
    <row r="463597" ht="12.75" customHeight="1" x14ac:dyDescent="0.2"/>
    <row r="463601" ht="12.75" customHeight="1" x14ac:dyDescent="0.2"/>
    <row r="463605" ht="12.75" customHeight="1" x14ac:dyDescent="0.2"/>
    <row r="463609" ht="12.75" customHeight="1" x14ac:dyDescent="0.2"/>
    <row r="463613" ht="12.75" customHeight="1" x14ac:dyDescent="0.2"/>
    <row r="463617" ht="12.75" customHeight="1" x14ac:dyDescent="0.2"/>
    <row r="463621" ht="12.75" customHeight="1" x14ac:dyDescent="0.2"/>
    <row r="463625" ht="12.75" customHeight="1" x14ac:dyDescent="0.2"/>
    <row r="463629" ht="12.75" customHeight="1" x14ac:dyDescent="0.2"/>
    <row r="463633" ht="12.75" customHeight="1" x14ac:dyDescent="0.2"/>
    <row r="463637" ht="12.75" customHeight="1" x14ac:dyDescent="0.2"/>
    <row r="463641" ht="12.75" customHeight="1" x14ac:dyDescent="0.2"/>
    <row r="463645" ht="12.75" customHeight="1" x14ac:dyDescent="0.2"/>
    <row r="463649" ht="12.75" customHeight="1" x14ac:dyDescent="0.2"/>
    <row r="463653" ht="12.75" customHeight="1" x14ac:dyDescent="0.2"/>
    <row r="463657" ht="12.75" customHeight="1" x14ac:dyDescent="0.2"/>
    <row r="463661" ht="12.75" customHeight="1" x14ac:dyDescent="0.2"/>
    <row r="463665" ht="12.75" customHeight="1" x14ac:dyDescent="0.2"/>
    <row r="463669" ht="12.75" customHeight="1" x14ac:dyDescent="0.2"/>
    <row r="463673" ht="12.75" customHeight="1" x14ac:dyDescent="0.2"/>
    <row r="463677" ht="12.75" customHeight="1" x14ac:dyDescent="0.2"/>
    <row r="463681" ht="12.75" customHeight="1" x14ac:dyDescent="0.2"/>
    <row r="463685" ht="12.75" customHeight="1" x14ac:dyDescent="0.2"/>
    <row r="463689" ht="12.75" customHeight="1" x14ac:dyDescent="0.2"/>
    <row r="463693" ht="12.75" customHeight="1" x14ac:dyDescent="0.2"/>
    <row r="463697" ht="12.75" customHeight="1" x14ac:dyDescent="0.2"/>
    <row r="463701" ht="12.75" customHeight="1" x14ac:dyDescent="0.2"/>
    <row r="463705" ht="12.75" customHeight="1" x14ac:dyDescent="0.2"/>
    <row r="463709" ht="12.75" customHeight="1" x14ac:dyDescent="0.2"/>
    <row r="463713" ht="12.75" customHeight="1" x14ac:dyDescent="0.2"/>
    <row r="463717" ht="12.75" customHeight="1" x14ac:dyDescent="0.2"/>
    <row r="463721" ht="12.75" customHeight="1" x14ac:dyDescent="0.2"/>
    <row r="463725" ht="12.75" customHeight="1" x14ac:dyDescent="0.2"/>
    <row r="463729" ht="12.75" customHeight="1" x14ac:dyDescent="0.2"/>
    <row r="463733" ht="12.75" customHeight="1" x14ac:dyDescent="0.2"/>
    <row r="463737" ht="12.75" customHeight="1" x14ac:dyDescent="0.2"/>
    <row r="463741" ht="12.75" customHeight="1" x14ac:dyDescent="0.2"/>
    <row r="463745" ht="12.75" customHeight="1" x14ac:dyDescent="0.2"/>
    <row r="463749" ht="12.75" customHeight="1" x14ac:dyDescent="0.2"/>
    <row r="463753" ht="12.75" customHeight="1" x14ac:dyDescent="0.2"/>
    <row r="463757" ht="12.75" customHeight="1" x14ac:dyDescent="0.2"/>
    <row r="463761" ht="12.75" customHeight="1" x14ac:dyDescent="0.2"/>
    <row r="463765" ht="12.75" customHeight="1" x14ac:dyDescent="0.2"/>
    <row r="463769" ht="12.75" customHeight="1" x14ac:dyDescent="0.2"/>
    <row r="463773" ht="12.75" customHeight="1" x14ac:dyDescent="0.2"/>
    <row r="463777" ht="12.75" customHeight="1" x14ac:dyDescent="0.2"/>
    <row r="463781" ht="12.75" customHeight="1" x14ac:dyDescent="0.2"/>
    <row r="463785" ht="12.75" customHeight="1" x14ac:dyDescent="0.2"/>
    <row r="463789" ht="12.75" customHeight="1" x14ac:dyDescent="0.2"/>
    <row r="463793" ht="12.75" customHeight="1" x14ac:dyDescent="0.2"/>
    <row r="463797" ht="12.75" customHeight="1" x14ac:dyDescent="0.2"/>
    <row r="463801" ht="12.75" customHeight="1" x14ac:dyDescent="0.2"/>
    <row r="463805" ht="12.75" customHeight="1" x14ac:dyDescent="0.2"/>
    <row r="463809" ht="12.75" customHeight="1" x14ac:dyDescent="0.2"/>
    <row r="463813" ht="12.75" customHeight="1" x14ac:dyDescent="0.2"/>
    <row r="463817" ht="12.75" customHeight="1" x14ac:dyDescent="0.2"/>
    <row r="463821" ht="12.75" customHeight="1" x14ac:dyDescent="0.2"/>
    <row r="463825" ht="12.75" customHeight="1" x14ac:dyDescent="0.2"/>
    <row r="463829" ht="12.75" customHeight="1" x14ac:dyDescent="0.2"/>
    <row r="463833" ht="12.75" customHeight="1" x14ac:dyDescent="0.2"/>
    <row r="463837" ht="12.75" customHeight="1" x14ac:dyDescent="0.2"/>
    <row r="463841" ht="12.75" customHeight="1" x14ac:dyDescent="0.2"/>
    <row r="463845" ht="12.75" customHeight="1" x14ac:dyDescent="0.2"/>
    <row r="463849" ht="12.75" customHeight="1" x14ac:dyDescent="0.2"/>
    <row r="463853" ht="12.75" customHeight="1" x14ac:dyDescent="0.2"/>
    <row r="463857" ht="12.75" customHeight="1" x14ac:dyDescent="0.2"/>
    <row r="463861" ht="12.75" customHeight="1" x14ac:dyDescent="0.2"/>
    <row r="463865" ht="12.75" customHeight="1" x14ac:dyDescent="0.2"/>
    <row r="463869" ht="12.75" customHeight="1" x14ac:dyDescent="0.2"/>
    <row r="463873" ht="12.75" customHeight="1" x14ac:dyDescent="0.2"/>
    <row r="463877" ht="12.75" customHeight="1" x14ac:dyDescent="0.2"/>
    <row r="463881" ht="12.75" customHeight="1" x14ac:dyDescent="0.2"/>
    <row r="463885" ht="12.75" customHeight="1" x14ac:dyDescent="0.2"/>
    <row r="463889" ht="12.75" customHeight="1" x14ac:dyDescent="0.2"/>
    <row r="463893" ht="12.75" customHeight="1" x14ac:dyDescent="0.2"/>
    <row r="463897" ht="12.75" customHeight="1" x14ac:dyDescent="0.2"/>
    <row r="463901" ht="12.75" customHeight="1" x14ac:dyDescent="0.2"/>
    <row r="463905" ht="12.75" customHeight="1" x14ac:dyDescent="0.2"/>
    <row r="463909" ht="12.75" customHeight="1" x14ac:dyDescent="0.2"/>
    <row r="463913" ht="12.75" customHeight="1" x14ac:dyDescent="0.2"/>
    <row r="463917" ht="12.75" customHeight="1" x14ac:dyDescent="0.2"/>
    <row r="463921" ht="12.75" customHeight="1" x14ac:dyDescent="0.2"/>
    <row r="463925" ht="12.75" customHeight="1" x14ac:dyDescent="0.2"/>
    <row r="463929" ht="12.75" customHeight="1" x14ac:dyDescent="0.2"/>
    <row r="463933" ht="12.75" customHeight="1" x14ac:dyDescent="0.2"/>
    <row r="463937" ht="12.75" customHeight="1" x14ac:dyDescent="0.2"/>
    <row r="463941" ht="12.75" customHeight="1" x14ac:dyDescent="0.2"/>
    <row r="463945" ht="12.75" customHeight="1" x14ac:dyDescent="0.2"/>
    <row r="463949" ht="12.75" customHeight="1" x14ac:dyDescent="0.2"/>
    <row r="463953" ht="12.75" customHeight="1" x14ac:dyDescent="0.2"/>
    <row r="463957" ht="12.75" customHeight="1" x14ac:dyDescent="0.2"/>
    <row r="463961" ht="12.75" customHeight="1" x14ac:dyDescent="0.2"/>
    <row r="463965" ht="12.75" customHeight="1" x14ac:dyDescent="0.2"/>
    <row r="463969" ht="12.75" customHeight="1" x14ac:dyDescent="0.2"/>
    <row r="463973" ht="12.75" customHeight="1" x14ac:dyDescent="0.2"/>
    <row r="463977" ht="12.75" customHeight="1" x14ac:dyDescent="0.2"/>
    <row r="463981" ht="12.75" customHeight="1" x14ac:dyDescent="0.2"/>
    <row r="463985" ht="12.75" customHeight="1" x14ac:dyDescent="0.2"/>
    <row r="463989" ht="12.75" customHeight="1" x14ac:dyDescent="0.2"/>
    <row r="463993" ht="12.75" customHeight="1" x14ac:dyDescent="0.2"/>
    <row r="463997" ht="12.75" customHeight="1" x14ac:dyDescent="0.2"/>
    <row r="464001" ht="12.75" customHeight="1" x14ac:dyDescent="0.2"/>
    <row r="464005" ht="12.75" customHeight="1" x14ac:dyDescent="0.2"/>
    <row r="464009" ht="12.75" customHeight="1" x14ac:dyDescent="0.2"/>
    <row r="464013" ht="12.75" customHeight="1" x14ac:dyDescent="0.2"/>
    <row r="464017" ht="12.75" customHeight="1" x14ac:dyDescent="0.2"/>
    <row r="464021" ht="12.75" customHeight="1" x14ac:dyDescent="0.2"/>
    <row r="464025" ht="12.75" customHeight="1" x14ac:dyDescent="0.2"/>
    <row r="464029" ht="12.75" customHeight="1" x14ac:dyDescent="0.2"/>
    <row r="464033" ht="12.75" customHeight="1" x14ac:dyDescent="0.2"/>
    <row r="464037" ht="12.75" customHeight="1" x14ac:dyDescent="0.2"/>
    <row r="464041" ht="12.75" customHeight="1" x14ac:dyDescent="0.2"/>
    <row r="464045" ht="12.75" customHeight="1" x14ac:dyDescent="0.2"/>
    <row r="464049" ht="12.75" customHeight="1" x14ac:dyDescent="0.2"/>
    <row r="464053" ht="12.75" customHeight="1" x14ac:dyDescent="0.2"/>
    <row r="464057" ht="12.75" customHeight="1" x14ac:dyDescent="0.2"/>
    <row r="464061" ht="12.75" customHeight="1" x14ac:dyDescent="0.2"/>
    <row r="464065" ht="12.75" customHeight="1" x14ac:dyDescent="0.2"/>
    <row r="464069" ht="12.75" customHeight="1" x14ac:dyDescent="0.2"/>
    <row r="464073" ht="12.75" customHeight="1" x14ac:dyDescent="0.2"/>
    <row r="464077" ht="12.75" customHeight="1" x14ac:dyDescent="0.2"/>
    <row r="464081" ht="12.75" customHeight="1" x14ac:dyDescent="0.2"/>
    <row r="464085" ht="12.75" customHeight="1" x14ac:dyDescent="0.2"/>
    <row r="464089" ht="12.75" customHeight="1" x14ac:dyDescent="0.2"/>
    <row r="464093" ht="12.75" customHeight="1" x14ac:dyDescent="0.2"/>
    <row r="464097" ht="12.75" customHeight="1" x14ac:dyDescent="0.2"/>
    <row r="464101" ht="12.75" customHeight="1" x14ac:dyDescent="0.2"/>
    <row r="464105" ht="12.75" customHeight="1" x14ac:dyDescent="0.2"/>
    <row r="464109" ht="12.75" customHeight="1" x14ac:dyDescent="0.2"/>
    <row r="464113" ht="12.75" customHeight="1" x14ac:dyDescent="0.2"/>
    <row r="464117" ht="12.75" customHeight="1" x14ac:dyDescent="0.2"/>
    <row r="464121" ht="12.75" customHeight="1" x14ac:dyDescent="0.2"/>
    <row r="464125" ht="12.75" customHeight="1" x14ac:dyDescent="0.2"/>
    <row r="464129" ht="12.75" customHeight="1" x14ac:dyDescent="0.2"/>
    <row r="464133" ht="12.75" customHeight="1" x14ac:dyDescent="0.2"/>
    <row r="464137" ht="12.75" customHeight="1" x14ac:dyDescent="0.2"/>
    <row r="464141" ht="12.75" customHeight="1" x14ac:dyDescent="0.2"/>
    <row r="464145" ht="12.75" customHeight="1" x14ac:dyDescent="0.2"/>
    <row r="464149" ht="12.75" customHeight="1" x14ac:dyDescent="0.2"/>
    <row r="464153" ht="12.75" customHeight="1" x14ac:dyDescent="0.2"/>
    <row r="464157" ht="12.75" customHeight="1" x14ac:dyDescent="0.2"/>
    <row r="464161" ht="12.75" customHeight="1" x14ac:dyDescent="0.2"/>
    <row r="464165" ht="12.75" customHeight="1" x14ac:dyDescent="0.2"/>
    <row r="464169" ht="12.75" customHeight="1" x14ac:dyDescent="0.2"/>
    <row r="464173" ht="12.75" customHeight="1" x14ac:dyDescent="0.2"/>
    <row r="464177" ht="12.75" customHeight="1" x14ac:dyDescent="0.2"/>
    <row r="464181" ht="12.75" customHeight="1" x14ac:dyDescent="0.2"/>
    <row r="464185" ht="12.75" customHeight="1" x14ac:dyDescent="0.2"/>
    <row r="464189" ht="12.75" customHeight="1" x14ac:dyDescent="0.2"/>
    <row r="464193" ht="12.75" customHeight="1" x14ac:dyDescent="0.2"/>
    <row r="464197" ht="12.75" customHeight="1" x14ac:dyDescent="0.2"/>
    <row r="464201" ht="12.75" customHeight="1" x14ac:dyDescent="0.2"/>
    <row r="464205" ht="12.75" customHeight="1" x14ac:dyDescent="0.2"/>
    <row r="464209" ht="12.75" customHeight="1" x14ac:dyDescent="0.2"/>
    <row r="464213" ht="12.75" customHeight="1" x14ac:dyDescent="0.2"/>
    <row r="464217" ht="12.75" customHeight="1" x14ac:dyDescent="0.2"/>
    <row r="464221" ht="12.75" customHeight="1" x14ac:dyDescent="0.2"/>
    <row r="464225" ht="12.75" customHeight="1" x14ac:dyDescent="0.2"/>
    <row r="464229" ht="12.75" customHeight="1" x14ac:dyDescent="0.2"/>
    <row r="464233" ht="12.75" customHeight="1" x14ac:dyDescent="0.2"/>
    <row r="464237" ht="12.75" customHeight="1" x14ac:dyDescent="0.2"/>
    <row r="464241" ht="12.75" customHeight="1" x14ac:dyDescent="0.2"/>
    <row r="464245" ht="12.75" customHeight="1" x14ac:dyDescent="0.2"/>
    <row r="464249" ht="12.75" customHeight="1" x14ac:dyDescent="0.2"/>
    <row r="464253" ht="12.75" customHeight="1" x14ac:dyDescent="0.2"/>
    <row r="464257" ht="12.75" customHeight="1" x14ac:dyDescent="0.2"/>
    <row r="464261" ht="12.75" customHeight="1" x14ac:dyDescent="0.2"/>
    <row r="464265" ht="12.75" customHeight="1" x14ac:dyDescent="0.2"/>
    <row r="464269" ht="12.75" customHeight="1" x14ac:dyDescent="0.2"/>
    <row r="464273" ht="12.75" customHeight="1" x14ac:dyDescent="0.2"/>
    <row r="464277" ht="12.75" customHeight="1" x14ac:dyDescent="0.2"/>
    <row r="464281" ht="12.75" customHeight="1" x14ac:dyDescent="0.2"/>
    <row r="464285" ht="12.75" customHeight="1" x14ac:dyDescent="0.2"/>
    <row r="464289" ht="12.75" customHeight="1" x14ac:dyDescent="0.2"/>
    <row r="464293" ht="12.75" customHeight="1" x14ac:dyDescent="0.2"/>
    <row r="464297" ht="12.75" customHeight="1" x14ac:dyDescent="0.2"/>
    <row r="464301" ht="12.75" customHeight="1" x14ac:dyDescent="0.2"/>
    <row r="464305" ht="12.75" customHeight="1" x14ac:dyDescent="0.2"/>
    <row r="464309" ht="12.75" customHeight="1" x14ac:dyDescent="0.2"/>
    <row r="464313" ht="12.75" customHeight="1" x14ac:dyDescent="0.2"/>
    <row r="464317" ht="12.75" customHeight="1" x14ac:dyDescent="0.2"/>
    <row r="464321" ht="12.75" customHeight="1" x14ac:dyDescent="0.2"/>
    <row r="464325" ht="12.75" customHeight="1" x14ac:dyDescent="0.2"/>
    <row r="464329" ht="12.75" customHeight="1" x14ac:dyDescent="0.2"/>
    <row r="464333" ht="12.75" customHeight="1" x14ac:dyDescent="0.2"/>
    <row r="464337" ht="12.75" customHeight="1" x14ac:dyDescent="0.2"/>
    <row r="464341" ht="12.75" customHeight="1" x14ac:dyDescent="0.2"/>
    <row r="464345" ht="12.75" customHeight="1" x14ac:dyDescent="0.2"/>
    <row r="464349" ht="12.75" customHeight="1" x14ac:dyDescent="0.2"/>
    <row r="464353" ht="12.75" customHeight="1" x14ac:dyDescent="0.2"/>
    <row r="464357" ht="12.75" customHeight="1" x14ac:dyDescent="0.2"/>
    <row r="464361" ht="12.75" customHeight="1" x14ac:dyDescent="0.2"/>
    <row r="464365" ht="12.75" customHeight="1" x14ac:dyDescent="0.2"/>
    <row r="464369" ht="12.75" customHeight="1" x14ac:dyDescent="0.2"/>
    <row r="464373" ht="12.75" customHeight="1" x14ac:dyDescent="0.2"/>
    <row r="464377" ht="12.75" customHeight="1" x14ac:dyDescent="0.2"/>
    <row r="464381" ht="12.75" customHeight="1" x14ac:dyDescent="0.2"/>
    <row r="464385" ht="12.75" customHeight="1" x14ac:dyDescent="0.2"/>
    <row r="464389" ht="12.75" customHeight="1" x14ac:dyDescent="0.2"/>
    <row r="464393" ht="12.75" customHeight="1" x14ac:dyDescent="0.2"/>
    <row r="464397" ht="12.75" customHeight="1" x14ac:dyDescent="0.2"/>
    <row r="464401" ht="12.75" customHeight="1" x14ac:dyDescent="0.2"/>
    <row r="464405" ht="12.75" customHeight="1" x14ac:dyDescent="0.2"/>
    <row r="464409" ht="12.75" customHeight="1" x14ac:dyDescent="0.2"/>
    <row r="464413" ht="12.75" customHeight="1" x14ac:dyDescent="0.2"/>
    <row r="464417" ht="12.75" customHeight="1" x14ac:dyDescent="0.2"/>
    <row r="464421" ht="12.75" customHeight="1" x14ac:dyDescent="0.2"/>
    <row r="464425" ht="12.75" customHeight="1" x14ac:dyDescent="0.2"/>
    <row r="464429" ht="12.75" customHeight="1" x14ac:dyDescent="0.2"/>
    <row r="464433" ht="12.75" customHeight="1" x14ac:dyDescent="0.2"/>
    <row r="464437" ht="12.75" customHeight="1" x14ac:dyDescent="0.2"/>
    <row r="464441" ht="12.75" customHeight="1" x14ac:dyDescent="0.2"/>
    <row r="464445" ht="12.75" customHeight="1" x14ac:dyDescent="0.2"/>
    <row r="464449" ht="12.75" customHeight="1" x14ac:dyDescent="0.2"/>
    <row r="464453" ht="12.75" customHeight="1" x14ac:dyDescent="0.2"/>
    <row r="464457" ht="12.75" customHeight="1" x14ac:dyDescent="0.2"/>
    <row r="464461" ht="12.75" customHeight="1" x14ac:dyDescent="0.2"/>
    <row r="464465" ht="12.75" customHeight="1" x14ac:dyDescent="0.2"/>
    <row r="464469" ht="12.75" customHeight="1" x14ac:dyDescent="0.2"/>
    <row r="464473" ht="12.75" customHeight="1" x14ac:dyDescent="0.2"/>
    <row r="464477" ht="12.75" customHeight="1" x14ac:dyDescent="0.2"/>
    <row r="464481" ht="12.75" customHeight="1" x14ac:dyDescent="0.2"/>
    <row r="464485" ht="12.75" customHeight="1" x14ac:dyDescent="0.2"/>
    <row r="464489" ht="12.75" customHeight="1" x14ac:dyDescent="0.2"/>
    <row r="464493" ht="12.75" customHeight="1" x14ac:dyDescent="0.2"/>
    <row r="464497" ht="12.75" customHeight="1" x14ac:dyDescent="0.2"/>
    <row r="464501" ht="12.75" customHeight="1" x14ac:dyDescent="0.2"/>
    <row r="464505" ht="12.75" customHeight="1" x14ac:dyDescent="0.2"/>
    <row r="464509" ht="12.75" customHeight="1" x14ac:dyDescent="0.2"/>
    <row r="464513" ht="12.75" customHeight="1" x14ac:dyDescent="0.2"/>
    <row r="464517" ht="12.75" customHeight="1" x14ac:dyDescent="0.2"/>
    <row r="464521" ht="12.75" customHeight="1" x14ac:dyDescent="0.2"/>
    <row r="464525" ht="12.75" customHeight="1" x14ac:dyDescent="0.2"/>
    <row r="464529" ht="12.75" customHeight="1" x14ac:dyDescent="0.2"/>
    <row r="464533" ht="12.75" customHeight="1" x14ac:dyDescent="0.2"/>
    <row r="464537" ht="12.75" customHeight="1" x14ac:dyDescent="0.2"/>
    <row r="464541" ht="12.75" customHeight="1" x14ac:dyDescent="0.2"/>
    <row r="464545" ht="12.75" customHeight="1" x14ac:dyDescent="0.2"/>
    <row r="464549" ht="12.75" customHeight="1" x14ac:dyDescent="0.2"/>
    <row r="464553" ht="12.75" customHeight="1" x14ac:dyDescent="0.2"/>
    <row r="464557" ht="12.75" customHeight="1" x14ac:dyDescent="0.2"/>
    <row r="464561" ht="12.75" customHeight="1" x14ac:dyDescent="0.2"/>
    <row r="464565" ht="12.75" customHeight="1" x14ac:dyDescent="0.2"/>
    <row r="464569" ht="12.75" customHeight="1" x14ac:dyDescent="0.2"/>
    <row r="464573" ht="12.75" customHeight="1" x14ac:dyDescent="0.2"/>
    <row r="464577" ht="12.75" customHeight="1" x14ac:dyDescent="0.2"/>
    <row r="464581" ht="12.75" customHeight="1" x14ac:dyDescent="0.2"/>
    <row r="464585" ht="12.75" customHeight="1" x14ac:dyDescent="0.2"/>
    <row r="464589" ht="12.75" customHeight="1" x14ac:dyDescent="0.2"/>
    <row r="464593" ht="12.75" customHeight="1" x14ac:dyDescent="0.2"/>
    <row r="464597" ht="12.75" customHeight="1" x14ac:dyDescent="0.2"/>
    <row r="464601" ht="12.75" customHeight="1" x14ac:dyDescent="0.2"/>
    <row r="464605" ht="12.75" customHeight="1" x14ac:dyDescent="0.2"/>
    <row r="464609" ht="12.75" customHeight="1" x14ac:dyDescent="0.2"/>
    <row r="464613" ht="12.75" customHeight="1" x14ac:dyDescent="0.2"/>
    <row r="464617" ht="12.75" customHeight="1" x14ac:dyDescent="0.2"/>
    <row r="464621" ht="12.75" customHeight="1" x14ac:dyDescent="0.2"/>
    <row r="464625" ht="12.75" customHeight="1" x14ac:dyDescent="0.2"/>
    <row r="464629" ht="12.75" customHeight="1" x14ac:dyDescent="0.2"/>
    <row r="464633" ht="12.75" customHeight="1" x14ac:dyDescent="0.2"/>
    <row r="464637" ht="12.75" customHeight="1" x14ac:dyDescent="0.2"/>
    <row r="464641" ht="12.75" customHeight="1" x14ac:dyDescent="0.2"/>
    <row r="464645" ht="12.75" customHeight="1" x14ac:dyDescent="0.2"/>
    <row r="464649" ht="12.75" customHeight="1" x14ac:dyDescent="0.2"/>
    <row r="464653" ht="12.75" customHeight="1" x14ac:dyDescent="0.2"/>
    <row r="464657" ht="12.75" customHeight="1" x14ac:dyDescent="0.2"/>
    <row r="464661" ht="12.75" customHeight="1" x14ac:dyDescent="0.2"/>
    <row r="464665" ht="12.75" customHeight="1" x14ac:dyDescent="0.2"/>
    <row r="464669" ht="12.75" customHeight="1" x14ac:dyDescent="0.2"/>
    <row r="464673" ht="12.75" customHeight="1" x14ac:dyDescent="0.2"/>
    <row r="464677" ht="12.75" customHeight="1" x14ac:dyDescent="0.2"/>
    <row r="464681" ht="12.75" customHeight="1" x14ac:dyDescent="0.2"/>
    <row r="464685" ht="12.75" customHeight="1" x14ac:dyDescent="0.2"/>
    <row r="464689" ht="12.75" customHeight="1" x14ac:dyDescent="0.2"/>
    <row r="464693" ht="12.75" customHeight="1" x14ac:dyDescent="0.2"/>
    <row r="464697" ht="12.75" customHeight="1" x14ac:dyDescent="0.2"/>
    <row r="464701" ht="12.75" customHeight="1" x14ac:dyDescent="0.2"/>
    <row r="464705" ht="12.75" customHeight="1" x14ac:dyDescent="0.2"/>
    <row r="464709" ht="12.75" customHeight="1" x14ac:dyDescent="0.2"/>
    <row r="464713" ht="12.75" customHeight="1" x14ac:dyDescent="0.2"/>
    <row r="464717" ht="12.75" customHeight="1" x14ac:dyDescent="0.2"/>
    <row r="464721" ht="12.75" customHeight="1" x14ac:dyDescent="0.2"/>
    <row r="464725" ht="12.75" customHeight="1" x14ac:dyDescent="0.2"/>
    <row r="464729" ht="12.75" customHeight="1" x14ac:dyDescent="0.2"/>
    <row r="464733" ht="12.75" customHeight="1" x14ac:dyDescent="0.2"/>
    <row r="464737" ht="12.75" customHeight="1" x14ac:dyDescent="0.2"/>
    <row r="464741" ht="12.75" customHeight="1" x14ac:dyDescent="0.2"/>
    <row r="464745" ht="12.75" customHeight="1" x14ac:dyDescent="0.2"/>
    <row r="464749" ht="12.75" customHeight="1" x14ac:dyDescent="0.2"/>
    <row r="464753" ht="12.75" customHeight="1" x14ac:dyDescent="0.2"/>
    <row r="464757" ht="12.75" customHeight="1" x14ac:dyDescent="0.2"/>
    <row r="464761" ht="12.75" customHeight="1" x14ac:dyDescent="0.2"/>
    <row r="464765" ht="12.75" customHeight="1" x14ac:dyDescent="0.2"/>
    <row r="464769" ht="12.75" customHeight="1" x14ac:dyDescent="0.2"/>
    <row r="464773" ht="12.75" customHeight="1" x14ac:dyDescent="0.2"/>
    <row r="464777" ht="12.75" customHeight="1" x14ac:dyDescent="0.2"/>
    <row r="464781" ht="12.75" customHeight="1" x14ac:dyDescent="0.2"/>
    <row r="464785" ht="12.75" customHeight="1" x14ac:dyDescent="0.2"/>
    <row r="464789" ht="12.75" customHeight="1" x14ac:dyDescent="0.2"/>
    <row r="464793" ht="12.75" customHeight="1" x14ac:dyDescent="0.2"/>
    <row r="464797" ht="12.75" customHeight="1" x14ac:dyDescent="0.2"/>
    <row r="464801" ht="12.75" customHeight="1" x14ac:dyDescent="0.2"/>
    <row r="464805" ht="12.75" customHeight="1" x14ac:dyDescent="0.2"/>
    <row r="464809" ht="12.75" customHeight="1" x14ac:dyDescent="0.2"/>
    <row r="464813" ht="12.75" customHeight="1" x14ac:dyDescent="0.2"/>
    <row r="464817" ht="12.75" customHeight="1" x14ac:dyDescent="0.2"/>
    <row r="464821" ht="12.75" customHeight="1" x14ac:dyDescent="0.2"/>
    <row r="464825" ht="12.75" customHeight="1" x14ac:dyDescent="0.2"/>
    <row r="464829" ht="12.75" customHeight="1" x14ac:dyDescent="0.2"/>
    <row r="464833" ht="12.75" customHeight="1" x14ac:dyDescent="0.2"/>
    <row r="464837" ht="12.75" customHeight="1" x14ac:dyDescent="0.2"/>
    <row r="464841" ht="12.75" customHeight="1" x14ac:dyDescent="0.2"/>
    <row r="464845" ht="12.75" customHeight="1" x14ac:dyDescent="0.2"/>
    <row r="464849" ht="12.75" customHeight="1" x14ac:dyDescent="0.2"/>
    <row r="464853" ht="12.75" customHeight="1" x14ac:dyDescent="0.2"/>
    <row r="464857" ht="12.75" customHeight="1" x14ac:dyDescent="0.2"/>
    <row r="464861" ht="12.75" customHeight="1" x14ac:dyDescent="0.2"/>
    <row r="464865" ht="12.75" customHeight="1" x14ac:dyDescent="0.2"/>
    <row r="464869" ht="12.75" customHeight="1" x14ac:dyDescent="0.2"/>
    <row r="464873" ht="12.75" customHeight="1" x14ac:dyDescent="0.2"/>
    <row r="464877" ht="12.75" customHeight="1" x14ac:dyDescent="0.2"/>
    <row r="464881" ht="12.75" customHeight="1" x14ac:dyDescent="0.2"/>
    <row r="464885" ht="12.75" customHeight="1" x14ac:dyDescent="0.2"/>
    <row r="464889" ht="12.75" customHeight="1" x14ac:dyDescent="0.2"/>
    <row r="464893" ht="12.75" customHeight="1" x14ac:dyDescent="0.2"/>
    <row r="464897" ht="12.75" customHeight="1" x14ac:dyDescent="0.2"/>
    <row r="464901" ht="12.75" customHeight="1" x14ac:dyDescent="0.2"/>
    <row r="464905" ht="12.75" customHeight="1" x14ac:dyDescent="0.2"/>
    <row r="464909" ht="12.75" customHeight="1" x14ac:dyDescent="0.2"/>
    <row r="464913" ht="12.75" customHeight="1" x14ac:dyDescent="0.2"/>
    <row r="464917" ht="12.75" customHeight="1" x14ac:dyDescent="0.2"/>
    <row r="464921" ht="12.75" customHeight="1" x14ac:dyDescent="0.2"/>
    <row r="464925" ht="12.75" customHeight="1" x14ac:dyDescent="0.2"/>
    <row r="464929" ht="12.75" customHeight="1" x14ac:dyDescent="0.2"/>
    <row r="464933" ht="12.75" customHeight="1" x14ac:dyDescent="0.2"/>
    <row r="464937" ht="12.75" customHeight="1" x14ac:dyDescent="0.2"/>
    <row r="464941" ht="12.75" customHeight="1" x14ac:dyDescent="0.2"/>
    <row r="464945" ht="12.75" customHeight="1" x14ac:dyDescent="0.2"/>
    <row r="464949" ht="12.75" customHeight="1" x14ac:dyDescent="0.2"/>
    <row r="464953" ht="12.75" customHeight="1" x14ac:dyDescent="0.2"/>
    <row r="464957" ht="12.75" customHeight="1" x14ac:dyDescent="0.2"/>
    <row r="464961" ht="12.75" customHeight="1" x14ac:dyDescent="0.2"/>
    <row r="464965" ht="12.75" customHeight="1" x14ac:dyDescent="0.2"/>
    <row r="464969" ht="12.75" customHeight="1" x14ac:dyDescent="0.2"/>
    <row r="464973" ht="12.75" customHeight="1" x14ac:dyDescent="0.2"/>
    <row r="464977" ht="12.75" customHeight="1" x14ac:dyDescent="0.2"/>
    <row r="464981" ht="12.75" customHeight="1" x14ac:dyDescent="0.2"/>
    <row r="464985" ht="12.75" customHeight="1" x14ac:dyDescent="0.2"/>
    <row r="464989" ht="12.75" customHeight="1" x14ac:dyDescent="0.2"/>
    <row r="464993" ht="12.75" customHeight="1" x14ac:dyDescent="0.2"/>
    <row r="464997" ht="12.75" customHeight="1" x14ac:dyDescent="0.2"/>
    <row r="465001" ht="12.75" customHeight="1" x14ac:dyDescent="0.2"/>
    <row r="465005" ht="12.75" customHeight="1" x14ac:dyDescent="0.2"/>
    <row r="465009" ht="12.75" customHeight="1" x14ac:dyDescent="0.2"/>
    <row r="465013" ht="12.75" customHeight="1" x14ac:dyDescent="0.2"/>
    <row r="465017" ht="12.75" customHeight="1" x14ac:dyDescent="0.2"/>
    <row r="465021" ht="12.75" customHeight="1" x14ac:dyDescent="0.2"/>
    <row r="465025" ht="12.75" customHeight="1" x14ac:dyDescent="0.2"/>
    <row r="465029" ht="12.75" customHeight="1" x14ac:dyDescent="0.2"/>
    <row r="465033" ht="12.75" customHeight="1" x14ac:dyDescent="0.2"/>
    <row r="465037" ht="12.75" customHeight="1" x14ac:dyDescent="0.2"/>
    <row r="465041" ht="12.75" customHeight="1" x14ac:dyDescent="0.2"/>
    <row r="465045" ht="12.75" customHeight="1" x14ac:dyDescent="0.2"/>
    <row r="465049" ht="12.75" customHeight="1" x14ac:dyDescent="0.2"/>
    <row r="465053" ht="12.75" customHeight="1" x14ac:dyDescent="0.2"/>
    <row r="465057" ht="12.75" customHeight="1" x14ac:dyDescent="0.2"/>
    <row r="465061" ht="12.75" customHeight="1" x14ac:dyDescent="0.2"/>
    <row r="465065" ht="12.75" customHeight="1" x14ac:dyDescent="0.2"/>
    <row r="465069" ht="12.75" customHeight="1" x14ac:dyDescent="0.2"/>
    <row r="465073" ht="12.75" customHeight="1" x14ac:dyDescent="0.2"/>
    <row r="465077" ht="12.75" customHeight="1" x14ac:dyDescent="0.2"/>
    <row r="465081" ht="12.75" customHeight="1" x14ac:dyDescent="0.2"/>
    <row r="465085" ht="12.75" customHeight="1" x14ac:dyDescent="0.2"/>
    <row r="465089" ht="12.75" customHeight="1" x14ac:dyDescent="0.2"/>
    <row r="465093" ht="12.75" customHeight="1" x14ac:dyDescent="0.2"/>
    <row r="465097" ht="12.75" customHeight="1" x14ac:dyDescent="0.2"/>
    <row r="465101" ht="12.75" customHeight="1" x14ac:dyDescent="0.2"/>
    <row r="465105" ht="12.75" customHeight="1" x14ac:dyDescent="0.2"/>
    <row r="465109" ht="12.75" customHeight="1" x14ac:dyDescent="0.2"/>
    <row r="465113" ht="12.75" customHeight="1" x14ac:dyDescent="0.2"/>
    <row r="465117" ht="12.75" customHeight="1" x14ac:dyDescent="0.2"/>
    <row r="465121" ht="12.75" customHeight="1" x14ac:dyDescent="0.2"/>
    <row r="465125" ht="12.75" customHeight="1" x14ac:dyDescent="0.2"/>
    <row r="465129" ht="12.75" customHeight="1" x14ac:dyDescent="0.2"/>
    <row r="465133" ht="12.75" customHeight="1" x14ac:dyDescent="0.2"/>
    <row r="465137" ht="12.75" customHeight="1" x14ac:dyDescent="0.2"/>
    <row r="465141" ht="12.75" customHeight="1" x14ac:dyDescent="0.2"/>
    <row r="465145" ht="12.75" customHeight="1" x14ac:dyDescent="0.2"/>
    <row r="465149" ht="12.75" customHeight="1" x14ac:dyDescent="0.2"/>
    <row r="465153" ht="12.75" customHeight="1" x14ac:dyDescent="0.2"/>
    <row r="465157" ht="12.75" customHeight="1" x14ac:dyDescent="0.2"/>
    <row r="465161" ht="12.75" customHeight="1" x14ac:dyDescent="0.2"/>
    <row r="465165" ht="12.75" customHeight="1" x14ac:dyDescent="0.2"/>
    <row r="465169" ht="12.75" customHeight="1" x14ac:dyDescent="0.2"/>
    <row r="465173" ht="12.75" customHeight="1" x14ac:dyDescent="0.2"/>
    <row r="465177" ht="12.75" customHeight="1" x14ac:dyDescent="0.2"/>
    <row r="465181" ht="12.75" customHeight="1" x14ac:dyDescent="0.2"/>
    <row r="465185" ht="12.75" customHeight="1" x14ac:dyDescent="0.2"/>
    <row r="465189" ht="12.75" customHeight="1" x14ac:dyDescent="0.2"/>
    <row r="465193" ht="12.75" customHeight="1" x14ac:dyDescent="0.2"/>
    <row r="465197" ht="12.75" customHeight="1" x14ac:dyDescent="0.2"/>
    <row r="465201" ht="12.75" customHeight="1" x14ac:dyDescent="0.2"/>
    <row r="465205" ht="12.75" customHeight="1" x14ac:dyDescent="0.2"/>
    <row r="465209" ht="12.75" customHeight="1" x14ac:dyDescent="0.2"/>
    <row r="465213" ht="12.75" customHeight="1" x14ac:dyDescent="0.2"/>
    <row r="465217" ht="12.75" customHeight="1" x14ac:dyDescent="0.2"/>
    <row r="465221" ht="12.75" customHeight="1" x14ac:dyDescent="0.2"/>
    <row r="465225" ht="12.75" customHeight="1" x14ac:dyDescent="0.2"/>
    <row r="465229" ht="12.75" customHeight="1" x14ac:dyDescent="0.2"/>
    <row r="465233" ht="12.75" customHeight="1" x14ac:dyDescent="0.2"/>
    <row r="465237" ht="12.75" customHeight="1" x14ac:dyDescent="0.2"/>
    <row r="465241" ht="12.75" customHeight="1" x14ac:dyDescent="0.2"/>
    <row r="465245" ht="12.75" customHeight="1" x14ac:dyDescent="0.2"/>
    <row r="465249" ht="12.75" customHeight="1" x14ac:dyDescent="0.2"/>
    <row r="465253" ht="12.75" customHeight="1" x14ac:dyDescent="0.2"/>
    <row r="465257" ht="12.75" customHeight="1" x14ac:dyDescent="0.2"/>
    <row r="465261" ht="12.75" customHeight="1" x14ac:dyDescent="0.2"/>
    <row r="465265" ht="12.75" customHeight="1" x14ac:dyDescent="0.2"/>
    <row r="465269" ht="12.75" customHeight="1" x14ac:dyDescent="0.2"/>
    <row r="465273" ht="12.75" customHeight="1" x14ac:dyDescent="0.2"/>
    <row r="465277" ht="12.75" customHeight="1" x14ac:dyDescent="0.2"/>
    <row r="465281" ht="12.75" customHeight="1" x14ac:dyDescent="0.2"/>
    <row r="465285" ht="12.75" customHeight="1" x14ac:dyDescent="0.2"/>
    <row r="465289" ht="12.75" customHeight="1" x14ac:dyDescent="0.2"/>
    <row r="465293" ht="12.75" customHeight="1" x14ac:dyDescent="0.2"/>
    <row r="465297" ht="12.75" customHeight="1" x14ac:dyDescent="0.2"/>
    <row r="465301" ht="12.75" customHeight="1" x14ac:dyDescent="0.2"/>
    <row r="465305" ht="12.75" customHeight="1" x14ac:dyDescent="0.2"/>
    <row r="465309" ht="12.75" customHeight="1" x14ac:dyDescent="0.2"/>
    <row r="465313" ht="12.75" customHeight="1" x14ac:dyDescent="0.2"/>
    <row r="465317" ht="12.75" customHeight="1" x14ac:dyDescent="0.2"/>
    <row r="465321" ht="12.75" customHeight="1" x14ac:dyDescent="0.2"/>
    <row r="465325" ht="12.75" customHeight="1" x14ac:dyDescent="0.2"/>
    <row r="465329" ht="12.75" customHeight="1" x14ac:dyDescent="0.2"/>
    <row r="465333" ht="12.75" customHeight="1" x14ac:dyDescent="0.2"/>
    <row r="465337" ht="12.75" customHeight="1" x14ac:dyDescent="0.2"/>
    <row r="465341" ht="12.75" customHeight="1" x14ac:dyDescent="0.2"/>
    <row r="465345" ht="12.75" customHeight="1" x14ac:dyDescent="0.2"/>
    <row r="465349" ht="12.75" customHeight="1" x14ac:dyDescent="0.2"/>
    <row r="465353" ht="12.75" customHeight="1" x14ac:dyDescent="0.2"/>
    <row r="465357" ht="12.75" customHeight="1" x14ac:dyDescent="0.2"/>
    <row r="465361" ht="12.75" customHeight="1" x14ac:dyDescent="0.2"/>
    <row r="465365" ht="12.75" customHeight="1" x14ac:dyDescent="0.2"/>
    <row r="465369" ht="12.75" customHeight="1" x14ac:dyDescent="0.2"/>
    <row r="465373" ht="12.75" customHeight="1" x14ac:dyDescent="0.2"/>
    <row r="465377" ht="12.75" customHeight="1" x14ac:dyDescent="0.2"/>
    <row r="465381" ht="12.75" customHeight="1" x14ac:dyDescent="0.2"/>
    <row r="465385" ht="12.75" customHeight="1" x14ac:dyDescent="0.2"/>
    <row r="465389" ht="12.75" customHeight="1" x14ac:dyDescent="0.2"/>
    <row r="465393" ht="12.75" customHeight="1" x14ac:dyDescent="0.2"/>
    <row r="465397" ht="12.75" customHeight="1" x14ac:dyDescent="0.2"/>
    <row r="465401" ht="12.75" customHeight="1" x14ac:dyDescent="0.2"/>
    <row r="465405" ht="12.75" customHeight="1" x14ac:dyDescent="0.2"/>
    <row r="465409" ht="12.75" customHeight="1" x14ac:dyDescent="0.2"/>
    <row r="465413" ht="12.75" customHeight="1" x14ac:dyDescent="0.2"/>
    <row r="465417" ht="12.75" customHeight="1" x14ac:dyDescent="0.2"/>
    <row r="465421" ht="12.75" customHeight="1" x14ac:dyDescent="0.2"/>
    <row r="465425" ht="12.75" customHeight="1" x14ac:dyDescent="0.2"/>
    <row r="465429" ht="12.75" customHeight="1" x14ac:dyDescent="0.2"/>
    <row r="465433" ht="12.75" customHeight="1" x14ac:dyDescent="0.2"/>
    <row r="465437" ht="12.75" customHeight="1" x14ac:dyDescent="0.2"/>
    <row r="465441" ht="12.75" customHeight="1" x14ac:dyDescent="0.2"/>
    <row r="465445" ht="12.75" customHeight="1" x14ac:dyDescent="0.2"/>
    <row r="465449" ht="12.75" customHeight="1" x14ac:dyDescent="0.2"/>
    <row r="465453" ht="12.75" customHeight="1" x14ac:dyDescent="0.2"/>
    <row r="465457" ht="12.75" customHeight="1" x14ac:dyDescent="0.2"/>
    <row r="465461" ht="12.75" customHeight="1" x14ac:dyDescent="0.2"/>
    <row r="465465" ht="12.75" customHeight="1" x14ac:dyDescent="0.2"/>
    <row r="465469" ht="12.75" customHeight="1" x14ac:dyDescent="0.2"/>
    <row r="465473" ht="12.75" customHeight="1" x14ac:dyDescent="0.2"/>
    <row r="465477" ht="12.75" customHeight="1" x14ac:dyDescent="0.2"/>
    <row r="465481" ht="12.75" customHeight="1" x14ac:dyDescent="0.2"/>
    <row r="465485" ht="12.75" customHeight="1" x14ac:dyDescent="0.2"/>
    <row r="465489" ht="12.75" customHeight="1" x14ac:dyDescent="0.2"/>
    <row r="465493" ht="12.75" customHeight="1" x14ac:dyDescent="0.2"/>
    <row r="465497" ht="12.75" customHeight="1" x14ac:dyDescent="0.2"/>
    <row r="465501" ht="12.75" customHeight="1" x14ac:dyDescent="0.2"/>
    <row r="465505" ht="12.75" customHeight="1" x14ac:dyDescent="0.2"/>
    <row r="465509" ht="12.75" customHeight="1" x14ac:dyDescent="0.2"/>
    <row r="465513" ht="12.75" customHeight="1" x14ac:dyDescent="0.2"/>
    <row r="465517" ht="12.75" customHeight="1" x14ac:dyDescent="0.2"/>
    <row r="465521" ht="12.75" customHeight="1" x14ac:dyDescent="0.2"/>
    <row r="465525" ht="12.75" customHeight="1" x14ac:dyDescent="0.2"/>
    <row r="465529" ht="12.75" customHeight="1" x14ac:dyDescent="0.2"/>
    <row r="465533" ht="12.75" customHeight="1" x14ac:dyDescent="0.2"/>
    <row r="465537" ht="12.75" customHeight="1" x14ac:dyDescent="0.2"/>
    <row r="465541" ht="12.75" customHeight="1" x14ac:dyDescent="0.2"/>
    <row r="465545" ht="12.75" customHeight="1" x14ac:dyDescent="0.2"/>
    <row r="465549" ht="12.75" customHeight="1" x14ac:dyDescent="0.2"/>
    <row r="465553" ht="12.75" customHeight="1" x14ac:dyDescent="0.2"/>
    <row r="465557" ht="12.75" customHeight="1" x14ac:dyDescent="0.2"/>
    <row r="465561" ht="12.75" customHeight="1" x14ac:dyDescent="0.2"/>
    <row r="465565" ht="12.75" customHeight="1" x14ac:dyDescent="0.2"/>
    <row r="465569" ht="12.75" customHeight="1" x14ac:dyDescent="0.2"/>
    <row r="465573" ht="12.75" customHeight="1" x14ac:dyDescent="0.2"/>
    <row r="465577" ht="12.75" customHeight="1" x14ac:dyDescent="0.2"/>
    <row r="465581" ht="12.75" customHeight="1" x14ac:dyDescent="0.2"/>
    <row r="465585" ht="12.75" customHeight="1" x14ac:dyDescent="0.2"/>
    <row r="465589" ht="12.75" customHeight="1" x14ac:dyDescent="0.2"/>
    <row r="465593" ht="12.75" customHeight="1" x14ac:dyDescent="0.2"/>
    <row r="465597" ht="12.75" customHeight="1" x14ac:dyDescent="0.2"/>
    <row r="465601" ht="12.75" customHeight="1" x14ac:dyDescent="0.2"/>
    <row r="465605" ht="12.75" customHeight="1" x14ac:dyDescent="0.2"/>
    <row r="465609" ht="12.75" customHeight="1" x14ac:dyDescent="0.2"/>
    <row r="465613" ht="12.75" customHeight="1" x14ac:dyDescent="0.2"/>
    <row r="465617" ht="12.75" customHeight="1" x14ac:dyDescent="0.2"/>
    <row r="465621" ht="12.75" customHeight="1" x14ac:dyDescent="0.2"/>
    <row r="465625" ht="12.75" customHeight="1" x14ac:dyDescent="0.2"/>
    <row r="465629" ht="12.75" customHeight="1" x14ac:dyDescent="0.2"/>
    <row r="465633" ht="12.75" customHeight="1" x14ac:dyDescent="0.2"/>
    <row r="465637" ht="12.75" customHeight="1" x14ac:dyDescent="0.2"/>
    <row r="465641" ht="12.75" customHeight="1" x14ac:dyDescent="0.2"/>
    <row r="465645" ht="12.75" customHeight="1" x14ac:dyDescent="0.2"/>
    <row r="465649" ht="12.75" customHeight="1" x14ac:dyDescent="0.2"/>
    <row r="465653" ht="12.75" customHeight="1" x14ac:dyDescent="0.2"/>
    <row r="465657" ht="12.75" customHeight="1" x14ac:dyDescent="0.2"/>
    <row r="465661" ht="12.75" customHeight="1" x14ac:dyDescent="0.2"/>
    <row r="465665" ht="12.75" customHeight="1" x14ac:dyDescent="0.2"/>
    <row r="465669" ht="12.75" customHeight="1" x14ac:dyDescent="0.2"/>
    <row r="465673" ht="12.75" customHeight="1" x14ac:dyDescent="0.2"/>
    <row r="465677" ht="12.75" customHeight="1" x14ac:dyDescent="0.2"/>
    <row r="465681" ht="12.75" customHeight="1" x14ac:dyDescent="0.2"/>
    <row r="465685" ht="12.75" customHeight="1" x14ac:dyDescent="0.2"/>
    <row r="465689" ht="12.75" customHeight="1" x14ac:dyDescent="0.2"/>
    <row r="465693" ht="12.75" customHeight="1" x14ac:dyDescent="0.2"/>
    <row r="465697" ht="12.75" customHeight="1" x14ac:dyDescent="0.2"/>
    <row r="465701" ht="12.75" customHeight="1" x14ac:dyDescent="0.2"/>
    <row r="465705" ht="12.75" customHeight="1" x14ac:dyDescent="0.2"/>
    <row r="465709" ht="12.75" customHeight="1" x14ac:dyDescent="0.2"/>
    <row r="465713" ht="12.75" customHeight="1" x14ac:dyDescent="0.2"/>
    <row r="465717" ht="12.75" customHeight="1" x14ac:dyDescent="0.2"/>
    <row r="465721" ht="12.75" customHeight="1" x14ac:dyDescent="0.2"/>
    <row r="465725" ht="12.75" customHeight="1" x14ac:dyDescent="0.2"/>
    <row r="465729" ht="12.75" customHeight="1" x14ac:dyDescent="0.2"/>
    <row r="465733" ht="12.75" customHeight="1" x14ac:dyDescent="0.2"/>
    <row r="465737" ht="12.75" customHeight="1" x14ac:dyDescent="0.2"/>
    <row r="465741" ht="12.75" customHeight="1" x14ac:dyDescent="0.2"/>
    <row r="465745" ht="12.75" customHeight="1" x14ac:dyDescent="0.2"/>
    <row r="465749" ht="12.75" customHeight="1" x14ac:dyDescent="0.2"/>
    <row r="465753" ht="12.75" customHeight="1" x14ac:dyDescent="0.2"/>
    <row r="465757" ht="12.75" customHeight="1" x14ac:dyDescent="0.2"/>
    <row r="465761" ht="12.75" customHeight="1" x14ac:dyDescent="0.2"/>
    <row r="465765" ht="12.75" customHeight="1" x14ac:dyDescent="0.2"/>
    <row r="465769" ht="12.75" customHeight="1" x14ac:dyDescent="0.2"/>
    <row r="465773" ht="12.75" customHeight="1" x14ac:dyDescent="0.2"/>
    <row r="465777" ht="12.75" customHeight="1" x14ac:dyDescent="0.2"/>
    <row r="465781" ht="12.75" customHeight="1" x14ac:dyDescent="0.2"/>
    <row r="465785" ht="12.75" customHeight="1" x14ac:dyDescent="0.2"/>
    <row r="465789" ht="12.75" customHeight="1" x14ac:dyDescent="0.2"/>
    <row r="465793" ht="12.75" customHeight="1" x14ac:dyDescent="0.2"/>
    <row r="465797" ht="12.75" customHeight="1" x14ac:dyDescent="0.2"/>
    <row r="465801" ht="12.75" customHeight="1" x14ac:dyDescent="0.2"/>
    <row r="465805" ht="12.75" customHeight="1" x14ac:dyDescent="0.2"/>
    <row r="465809" ht="12.75" customHeight="1" x14ac:dyDescent="0.2"/>
    <row r="465813" ht="12.75" customHeight="1" x14ac:dyDescent="0.2"/>
    <row r="465817" ht="12.75" customHeight="1" x14ac:dyDescent="0.2"/>
    <row r="465821" ht="12.75" customHeight="1" x14ac:dyDescent="0.2"/>
    <row r="465825" ht="12.75" customHeight="1" x14ac:dyDescent="0.2"/>
    <row r="465829" ht="12.75" customHeight="1" x14ac:dyDescent="0.2"/>
    <row r="465833" ht="12.75" customHeight="1" x14ac:dyDescent="0.2"/>
    <row r="465837" ht="12.75" customHeight="1" x14ac:dyDescent="0.2"/>
    <row r="465841" ht="12.75" customHeight="1" x14ac:dyDescent="0.2"/>
    <row r="465845" ht="12.75" customHeight="1" x14ac:dyDescent="0.2"/>
    <row r="465849" ht="12.75" customHeight="1" x14ac:dyDescent="0.2"/>
    <row r="465853" ht="12.75" customHeight="1" x14ac:dyDescent="0.2"/>
    <row r="465857" ht="12.75" customHeight="1" x14ac:dyDescent="0.2"/>
    <row r="465861" ht="12.75" customHeight="1" x14ac:dyDescent="0.2"/>
    <row r="465865" ht="12.75" customHeight="1" x14ac:dyDescent="0.2"/>
    <row r="465869" ht="12.75" customHeight="1" x14ac:dyDescent="0.2"/>
    <row r="465873" ht="12.75" customHeight="1" x14ac:dyDescent="0.2"/>
    <row r="465877" ht="12.75" customHeight="1" x14ac:dyDescent="0.2"/>
    <row r="465881" ht="12.75" customHeight="1" x14ac:dyDescent="0.2"/>
    <row r="465885" ht="12.75" customHeight="1" x14ac:dyDescent="0.2"/>
    <row r="465889" ht="12.75" customHeight="1" x14ac:dyDescent="0.2"/>
    <row r="465893" ht="12.75" customHeight="1" x14ac:dyDescent="0.2"/>
    <row r="465897" ht="12.75" customHeight="1" x14ac:dyDescent="0.2"/>
    <row r="465901" ht="12.75" customHeight="1" x14ac:dyDescent="0.2"/>
    <row r="465905" ht="12.75" customHeight="1" x14ac:dyDescent="0.2"/>
    <row r="465909" ht="12.75" customHeight="1" x14ac:dyDescent="0.2"/>
    <row r="465913" ht="12.75" customHeight="1" x14ac:dyDescent="0.2"/>
    <row r="465917" ht="12.75" customHeight="1" x14ac:dyDescent="0.2"/>
    <row r="465921" ht="12.75" customHeight="1" x14ac:dyDescent="0.2"/>
    <row r="465925" ht="12.75" customHeight="1" x14ac:dyDescent="0.2"/>
    <row r="465929" ht="12.75" customHeight="1" x14ac:dyDescent="0.2"/>
    <row r="465933" ht="12.75" customHeight="1" x14ac:dyDescent="0.2"/>
    <row r="465937" ht="12.75" customHeight="1" x14ac:dyDescent="0.2"/>
    <row r="465941" ht="12.75" customHeight="1" x14ac:dyDescent="0.2"/>
    <row r="465945" ht="12.75" customHeight="1" x14ac:dyDescent="0.2"/>
    <row r="465949" ht="12.75" customHeight="1" x14ac:dyDescent="0.2"/>
    <row r="465953" ht="12.75" customHeight="1" x14ac:dyDescent="0.2"/>
    <row r="465957" ht="12.75" customHeight="1" x14ac:dyDescent="0.2"/>
    <row r="465961" ht="12.75" customHeight="1" x14ac:dyDescent="0.2"/>
    <row r="465965" ht="12.75" customHeight="1" x14ac:dyDescent="0.2"/>
    <row r="465969" ht="12.75" customHeight="1" x14ac:dyDescent="0.2"/>
    <row r="465973" ht="12.75" customHeight="1" x14ac:dyDescent="0.2"/>
    <row r="465977" ht="12.75" customHeight="1" x14ac:dyDescent="0.2"/>
    <row r="465981" ht="12.75" customHeight="1" x14ac:dyDescent="0.2"/>
    <row r="465985" ht="12.75" customHeight="1" x14ac:dyDescent="0.2"/>
    <row r="465989" ht="12.75" customHeight="1" x14ac:dyDescent="0.2"/>
    <row r="465993" ht="12.75" customHeight="1" x14ac:dyDescent="0.2"/>
    <row r="465997" ht="12.75" customHeight="1" x14ac:dyDescent="0.2"/>
    <row r="466001" ht="12.75" customHeight="1" x14ac:dyDescent="0.2"/>
    <row r="466005" ht="12.75" customHeight="1" x14ac:dyDescent="0.2"/>
    <row r="466009" ht="12.75" customHeight="1" x14ac:dyDescent="0.2"/>
    <row r="466013" ht="12.75" customHeight="1" x14ac:dyDescent="0.2"/>
    <row r="466017" ht="12.75" customHeight="1" x14ac:dyDescent="0.2"/>
    <row r="466021" ht="12.75" customHeight="1" x14ac:dyDescent="0.2"/>
    <row r="466025" ht="12.75" customHeight="1" x14ac:dyDescent="0.2"/>
    <row r="466029" ht="12.75" customHeight="1" x14ac:dyDescent="0.2"/>
    <row r="466033" ht="12.75" customHeight="1" x14ac:dyDescent="0.2"/>
    <row r="466037" ht="12.75" customHeight="1" x14ac:dyDescent="0.2"/>
    <row r="466041" ht="12.75" customHeight="1" x14ac:dyDescent="0.2"/>
    <row r="466045" ht="12.75" customHeight="1" x14ac:dyDescent="0.2"/>
    <row r="466049" ht="12.75" customHeight="1" x14ac:dyDescent="0.2"/>
    <row r="466053" ht="12.75" customHeight="1" x14ac:dyDescent="0.2"/>
    <row r="466057" ht="12.75" customHeight="1" x14ac:dyDescent="0.2"/>
    <row r="466061" ht="12.75" customHeight="1" x14ac:dyDescent="0.2"/>
    <row r="466065" ht="12.75" customHeight="1" x14ac:dyDescent="0.2"/>
    <row r="466069" ht="12.75" customHeight="1" x14ac:dyDescent="0.2"/>
    <row r="466073" ht="12.75" customHeight="1" x14ac:dyDescent="0.2"/>
    <row r="466077" ht="12.75" customHeight="1" x14ac:dyDescent="0.2"/>
    <row r="466081" ht="12.75" customHeight="1" x14ac:dyDescent="0.2"/>
    <row r="466085" ht="12.75" customHeight="1" x14ac:dyDescent="0.2"/>
    <row r="466089" ht="12.75" customHeight="1" x14ac:dyDescent="0.2"/>
    <row r="466093" ht="12.75" customHeight="1" x14ac:dyDescent="0.2"/>
    <row r="466097" ht="12.75" customHeight="1" x14ac:dyDescent="0.2"/>
    <row r="466101" ht="12.75" customHeight="1" x14ac:dyDescent="0.2"/>
    <row r="466105" ht="12.75" customHeight="1" x14ac:dyDescent="0.2"/>
    <row r="466109" ht="12.75" customHeight="1" x14ac:dyDescent="0.2"/>
    <row r="466113" ht="12.75" customHeight="1" x14ac:dyDescent="0.2"/>
    <row r="466117" ht="12.75" customHeight="1" x14ac:dyDescent="0.2"/>
    <row r="466121" ht="12.75" customHeight="1" x14ac:dyDescent="0.2"/>
    <row r="466125" ht="12.75" customHeight="1" x14ac:dyDescent="0.2"/>
    <row r="466129" ht="12.75" customHeight="1" x14ac:dyDescent="0.2"/>
    <row r="466133" ht="12.75" customHeight="1" x14ac:dyDescent="0.2"/>
    <row r="466137" ht="12.75" customHeight="1" x14ac:dyDescent="0.2"/>
    <row r="466141" ht="12.75" customHeight="1" x14ac:dyDescent="0.2"/>
    <row r="466145" ht="12.75" customHeight="1" x14ac:dyDescent="0.2"/>
    <row r="466149" ht="12.75" customHeight="1" x14ac:dyDescent="0.2"/>
    <row r="466153" ht="12.75" customHeight="1" x14ac:dyDescent="0.2"/>
    <row r="466157" ht="12.75" customHeight="1" x14ac:dyDescent="0.2"/>
    <row r="466161" ht="12.75" customHeight="1" x14ac:dyDescent="0.2"/>
    <row r="466165" ht="12.75" customHeight="1" x14ac:dyDescent="0.2"/>
    <row r="466169" ht="12.75" customHeight="1" x14ac:dyDescent="0.2"/>
    <row r="466173" ht="12.75" customHeight="1" x14ac:dyDescent="0.2"/>
    <row r="466177" ht="12.75" customHeight="1" x14ac:dyDescent="0.2"/>
    <row r="466181" ht="12.75" customHeight="1" x14ac:dyDescent="0.2"/>
    <row r="466185" ht="12.75" customHeight="1" x14ac:dyDescent="0.2"/>
    <row r="466189" ht="12.75" customHeight="1" x14ac:dyDescent="0.2"/>
    <row r="466193" ht="12.75" customHeight="1" x14ac:dyDescent="0.2"/>
    <row r="466197" ht="12.75" customHeight="1" x14ac:dyDescent="0.2"/>
    <row r="466201" ht="12.75" customHeight="1" x14ac:dyDescent="0.2"/>
    <row r="466205" ht="12.75" customHeight="1" x14ac:dyDescent="0.2"/>
    <row r="466209" ht="12.75" customHeight="1" x14ac:dyDescent="0.2"/>
    <row r="466213" ht="12.75" customHeight="1" x14ac:dyDescent="0.2"/>
    <row r="466217" ht="12.75" customHeight="1" x14ac:dyDescent="0.2"/>
    <row r="466221" ht="12.75" customHeight="1" x14ac:dyDescent="0.2"/>
    <row r="466225" ht="12.75" customHeight="1" x14ac:dyDescent="0.2"/>
    <row r="466229" ht="12.75" customHeight="1" x14ac:dyDescent="0.2"/>
    <row r="466233" ht="12.75" customHeight="1" x14ac:dyDescent="0.2"/>
    <row r="466237" ht="12.75" customHeight="1" x14ac:dyDescent="0.2"/>
    <row r="466241" ht="12.75" customHeight="1" x14ac:dyDescent="0.2"/>
    <row r="466245" ht="12.75" customHeight="1" x14ac:dyDescent="0.2"/>
    <row r="466249" ht="12.75" customHeight="1" x14ac:dyDescent="0.2"/>
    <row r="466253" ht="12.75" customHeight="1" x14ac:dyDescent="0.2"/>
    <row r="466257" ht="12.75" customHeight="1" x14ac:dyDescent="0.2"/>
    <row r="466261" ht="12.75" customHeight="1" x14ac:dyDescent="0.2"/>
    <row r="466265" ht="12.75" customHeight="1" x14ac:dyDescent="0.2"/>
    <row r="466269" ht="12.75" customHeight="1" x14ac:dyDescent="0.2"/>
    <row r="466273" ht="12.75" customHeight="1" x14ac:dyDescent="0.2"/>
    <row r="466277" ht="12.75" customHeight="1" x14ac:dyDescent="0.2"/>
    <row r="466281" ht="12.75" customHeight="1" x14ac:dyDescent="0.2"/>
    <row r="466285" ht="12.75" customHeight="1" x14ac:dyDescent="0.2"/>
    <row r="466289" ht="12.75" customHeight="1" x14ac:dyDescent="0.2"/>
    <row r="466293" ht="12.75" customHeight="1" x14ac:dyDescent="0.2"/>
    <row r="466297" ht="12.75" customHeight="1" x14ac:dyDescent="0.2"/>
    <row r="466301" ht="12.75" customHeight="1" x14ac:dyDescent="0.2"/>
    <row r="466305" ht="12.75" customHeight="1" x14ac:dyDescent="0.2"/>
    <row r="466309" ht="12.75" customHeight="1" x14ac:dyDescent="0.2"/>
    <row r="466313" ht="12.75" customHeight="1" x14ac:dyDescent="0.2"/>
    <row r="466317" ht="12.75" customHeight="1" x14ac:dyDescent="0.2"/>
    <row r="466321" ht="12.75" customHeight="1" x14ac:dyDescent="0.2"/>
    <row r="466325" ht="12.75" customHeight="1" x14ac:dyDescent="0.2"/>
    <row r="466329" ht="12.75" customHeight="1" x14ac:dyDescent="0.2"/>
    <row r="466333" ht="12.75" customHeight="1" x14ac:dyDescent="0.2"/>
    <row r="466337" ht="12.75" customHeight="1" x14ac:dyDescent="0.2"/>
    <row r="466341" ht="12.75" customHeight="1" x14ac:dyDescent="0.2"/>
    <row r="466345" ht="12.75" customHeight="1" x14ac:dyDescent="0.2"/>
    <row r="466349" ht="12.75" customHeight="1" x14ac:dyDescent="0.2"/>
    <row r="466353" ht="12.75" customHeight="1" x14ac:dyDescent="0.2"/>
    <row r="466357" ht="12.75" customHeight="1" x14ac:dyDescent="0.2"/>
    <row r="466361" ht="12.75" customHeight="1" x14ac:dyDescent="0.2"/>
    <row r="466365" ht="12.75" customHeight="1" x14ac:dyDescent="0.2"/>
    <row r="466369" ht="12.75" customHeight="1" x14ac:dyDescent="0.2"/>
    <row r="466373" ht="12.75" customHeight="1" x14ac:dyDescent="0.2"/>
    <row r="466377" ht="12.75" customHeight="1" x14ac:dyDescent="0.2"/>
    <row r="466381" ht="12.75" customHeight="1" x14ac:dyDescent="0.2"/>
    <row r="466385" ht="12.75" customHeight="1" x14ac:dyDescent="0.2"/>
    <row r="466389" ht="12.75" customHeight="1" x14ac:dyDescent="0.2"/>
    <row r="466393" ht="12.75" customHeight="1" x14ac:dyDescent="0.2"/>
    <row r="466397" ht="12.75" customHeight="1" x14ac:dyDescent="0.2"/>
    <row r="466401" ht="12.75" customHeight="1" x14ac:dyDescent="0.2"/>
    <row r="466405" ht="12.75" customHeight="1" x14ac:dyDescent="0.2"/>
    <row r="466409" ht="12.75" customHeight="1" x14ac:dyDescent="0.2"/>
    <row r="466413" ht="12.75" customHeight="1" x14ac:dyDescent="0.2"/>
    <row r="466417" ht="12.75" customHeight="1" x14ac:dyDescent="0.2"/>
    <row r="466421" ht="12.75" customHeight="1" x14ac:dyDescent="0.2"/>
    <row r="466425" ht="12.75" customHeight="1" x14ac:dyDescent="0.2"/>
    <row r="466429" ht="12.75" customHeight="1" x14ac:dyDescent="0.2"/>
    <row r="466433" ht="12.75" customHeight="1" x14ac:dyDescent="0.2"/>
    <row r="466437" ht="12.75" customHeight="1" x14ac:dyDescent="0.2"/>
    <row r="466441" ht="12.75" customHeight="1" x14ac:dyDescent="0.2"/>
    <row r="466445" ht="12.75" customHeight="1" x14ac:dyDescent="0.2"/>
    <row r="466449" ht="12.75" customHeight="1" x14ac:dyDescent="0.2"/>
    <row r="466453" ht="12.75" customHeight="1" x14ac:dyDescent="0.2"/>
    <row r="466457" ht="12.75" customHeight="1" x14ac:dyDescent="0.2"/>
    <row r="466461" ht="12.75" customHeight="1" x14ac:dyDescent="0.2"/>
    <row r="466465" ht="12.75" customHeight="1" x14ac:dyDescent="0.2"/>
    <row r="466469" ht="12.75" customHeight="1" x14ac:dyDescent="0.2"/>
    <row r="466473" ht="12.75" customHeight="1" x14ac:dyDescent="0.2"/>
    <row r="466477" ht="12.75" customHeight="1" x14ac:dyDescent="0.2"/>
    <row r="466481" ht="12.75" customHeight="1" x14ac:dyDescent="0.2"/>
    <row r="466485" ht="12.75" customHeight="1" x14ac:dyDescent="0.2"/>
    <row r="466489" ht="12.75" customHeight="1" x14ac:dyDescent="0.2"/>
    <row r="466493" ht="12.75" customHeight="1" x14ac:dyDescent="0.2"/>
    <row r="466497" ht="12.75" customHeight="1" x14ac:dyDescent="0.2"/>
    <row r="466501" ht="12.75" customHeight="1" x14ac:dyDescent="0.2"/>
    <row r="466505" ht="12.75" customHeight="1" x14ac:dyDescent="0.2"/>
    <row r="466509" ht="12.75" customHeight="1" x14ac:dyDescent="0.2"/>
    <row r="466513" ht="12.75" customHeight="1" x14ac:dyDescent="0.2"/>
    <row r="466517" ht="12.75" customHeight="1" x14ac:dyDescent="0.2"/>
    <row r="466521" ht="12.75" customHeight="1" x14ac:dyDescent="0.2"/>
    <row r="466525" ht="12.75" customHeight="1" x14ac:dyDescent="0.2"/>
    <row r="466529" ht="12.75" customHeight="1" x14ac:dyDescent="0.2"/>
    <row r="466533" ht="12.75" customHeight="1" x14ac:dyDescent="0.2"/>
    <row r="466537" ht="12.75" customHeight="1" x14ac:dyDescent="0.2"/>
    <row r="466541" ht="12.75" customHeight="1" x14ac:dyDescent="0.2"/>
    <row r="466545" ht="12.75" customHeight="1" x14ac:dyDescent="0.2"/>
    <row r="466549" ht="12.75" customHeight="1" x14ac:dyDescent="0.2"/>
    <row r="466553" ht="12.75" customHeight="1" x14ac:dyDescent="0.2"/>
    <row r="466557" ht="12.75" customHeight="1" x14ac:dyDescent="0.2"/>
    <row r="466561" ht="12.75" customHeight="1" x14ac:dyDescent="0.2"/>
    <row r="466565" ht="12.75" customHeight="1" x14ac:dyDescent="0.2"/>
    <row r="466569" ht="12.75" customHeight="1" x14ac:dyDescent="0.2"/>
    <row r="466573" ht="12.75" customHeight="1" x14ac:dyDescent="0.2"/>
    <row r="466577" ht="12.75" customHeight="1" x14ac:dyDescent="0.2"/>
    <row r="466581" ht="12.75" customHeight="1" x14ac:dyDescent="0.2"/>
    <row r="466585" ht="12.75" customHeight="1" x14ac:dyDescent="0.2"/>
    <row r="466589" ht="12.75" customHeight="1" x14ac:dyDescent="0.2"/>
    <row r="466593" ht="12.75" customHeight="1" x14ac:dyDescent="0.2"/>
    <row r="466597" ht="12.75" customHeight="1" x14ac:dyDescent="0.2"/>
    <row r="466601" ht="12.75" customHeight="1" x14ac:dyDescent="0.2"/>
    <row r="466605" ht="12.75" customHeight="1" x14ac:dyDescent="0.2"/>
    <row r="466609" ht="12.75" customHeight="1" x14ac:dyDescent="0.2"/>
    <row r="466613" ht="12.75" customHeight="1" x14ac:dyDescent="0.2"/>
    <row r="466617" ht="12.75" customHeight="1" x14ac:dyDescent="0.2"/>
    <row r="466621" ht="12.75" customHeight="1" x14ac:dyDescent="0.2"/>
    <row r="466625" ht="12.75" customHeight="1" x14ac:dyDescent="0.2"/>
    <row r="466629" ht="12.75" customHeight="1" x14ac:dyDescent="0.2"/>
    <row r="466633" ht="12.75" customHeight="1" x14ac:dyDescent="0.2"/>
    <row r="466637" ht="12.75" customHeight="1" x14ac:dyDescent="0.2"/>
    <row r="466641" ht="12.75" customHeight="1" x14ac:dyDescent="0.2"/>
    <row r="466645" ht="12.75" customHeight="1" x14ac:dyDescent="0.2"/>
    <row r="466649" ht="12.75" customHeight="1" x14ac:dyDescent="0.2"/>
    <row r="466653" ht="12.75" customHeight="1" x14ac:dyDescent="0.2"/>
    <row r="466657" ht="12.75" customHeight="1" x14ac:dyDescent="0.2"/>
    <row r="466661" ht="12.75" customHeight="1" x14ac:dyDescent="0.2"/>
    <row r="466665" ht="12.75" customHeight="1" x14ac:dyDescent="0.2"/>
    <row r="466669" ht="12.75" customHeight="1" x14ac:dyDescent="0.2"/>
    <row r="466673" ht="12.75" customHeight="1" x14ac:dyDescent="0.2"/>
    <row r="466677" ht="12.75" customHeight="1" x14ac:dyDescent="0.2"/>
    <row r="466681" ht="12.75" customHeight="1" x14ac:dyDescent="0.2"/>
    <row r="466685" ht="12.75" customHeight="1" x14ac:dyDescent="0.2"/>
    <row r="466689" ht="12.75" customHeight="1" x14ac:dyDescent="0.2"/>
    <row r="466693" ht="12.75" customHeight="1" x14ac:dyDescent="0.2"/>
    <row r="466697" ht="12.75" customHeight="1" x14ac:dyDescent="0.2"/>
    <row r="466701" ht="12.75" customHeight="1" x14ac:dyDescent="0.2"/>
    <row r="466705" ht="12.75" customHeight="1" x14ac:dyDescent="0.2"/>
    <row r="466709" ht="12.75" customHeight="1" x14ac:dyDescent="0.2"/>
    <row r="466713" ht="12.75" customHeight="1" x14ac:dyDescent="0.2"/>
    <row r="466717" ht="12.75" customHeight="1" x14ac:dyDescent="0.2"/>
    <row r="466721" ht="12.75" customHeight="1" x14ac:dyDescent="0.2"/>
    <row r="466725" ht="12.75" customHeight="1" x14ac:dyDescent="0.2"/>
    <row r="466729" ht="12.75" customHeight="1" x14ac:dyDescent="0.2"/>
    <row r="466733" ht="12.75" customHeight="1" x14ac:dyDescent="0.2"/>
    <row r="466737" ht="12.75" customHeight="1" x14ac:dyDescent="0.2"/>
    <row r="466741" ht="12.75" customHeight="1" x14ac:dyDescent="0.2"/>
    <row r="466745" ht="12.75" customHeight="1" x14ac:dyDescent="0.2"/>
    <row r="466749" ht="12.75" customHeight="1" x14ac:dyDescent="0.2"/>
    <row r="466753" ht="12.75" customHeight="1" x14ac:dyDescent="0.2"/>
    <row r="466757" ht="12.75" customHeight="1" x14ac:dyDescent="0.2"/>
    <row r="466761" ht="12.75" customHeight="1" x14ac:dyDescent="0.2"/>
    <row r="466765" ht="12.75" customHeight="1" x14ac:dyDescent="0.2"/>
    <row r="466769" ht="12.75" customHeight="1" x14ac:dyDescent="0.2"/>
    <row r="466773" ht="12.75" customHeight="1" x14ac:dyDescent="0.2"/>
    <row r="466777" ht="12.75" customHeight="1" x14ac:dyDescent="0.2"/>
    <row r="466781" ht="12.75" customHeight="1" x14ac:dyDescent="0.2"/>
    <row r="466785" ht="12.75" customHeight="1" x14ac:dyDescent="0.2"/>
    <row r="466789" ht="12.75" customHeight="1" x14ac:dyDescent="0.2"/>
    <row r="466793" ht="12.75" customHeight="1" x14ac:dyDescent="0.2"/>
    <row r="466797" ht="12.75" customHeight="1" x14ac:dyDescent="0.2"/>
    <row r="466801" ht="12.75" customHeight="1" x14ac:dyDescent="0.2"/>
    <row r="466805" ht="12.75" customHeight="1" x14ac:dyDescent="0.2"/>
    <row r="466809" ht="12.75" customHeight="1" x14ac:dyDescent="0.2"/>
    <row r="466813" ht="12.75" customHeight="1" x14ac:dyDescent="0.2"/>
    <row r="466817" ht="12.75" customHeight="1" x14ac:dyDescent="0.2"/>
    <row r="466821" ht="12.75" customHeight="1" x14ac:dyDescent="0.2"/>
    <row r="466825" ht="12.75" customHeight="1" x14ac:dyDescent="0.2"/>
    <row r="466829" ht="12.75" customHeight="1" x14ac:dyDescent="0.2"/>
    <row r="466833" ht="12.75" customHeight="1" x14ac:dyDescent="0.2"/>
    <row r="466837" ht="12.75" customHeight="1" x14ac:dyDescent="0.2"/>
    <row r="466841" ht="12.75" customHeight="1" x14ac:dyDescent="0.2"/>
    <row r="466845" ht="12.75" customHeight="1" x14ac:dyDescent="0.2"/>
    <row r="466849" ht="12.75" customHeight="1" x14ac:dyDescent="0.2"/>
    <row r="466853" ht="12.75" customHeight="1" x14ac:dyDescent="0.2"/>
    <row r="466857" ht="12.75" customHeight="1" x14ac:dyDescent="0.2"/>
    <row r="466861" ht="12.75" customHeight="1" x14ac:dyDescent="0.2"/>
    <row r="466865" ht="12.75" customHeight="1" x14ac:dyDescent="0.2"/>
    <row r="466869" ht="12.75" customHeight="1" x14ac:dyDescent="0.2"/>
    <row r="466873" ht="12.75" customHeight="1" x14ac:dyDescent="0.2"/>
    <row r="466877" ht="12.75" customHeight="1" x14ac:dyDescent="0.2"/>
    <row r="466881" ht="12.75" customHeight="1" x14ac:dyDescent="0.2"/>
    <row r="466885" ht="12.75" customHeight="1" x14ac:dyDescent="0.2"/>
    <row r="466889" ht="12.75" customHeight="1" x14ac:dyDescent="0.2"/>
    <row r="466893" ht="12.75" customHeight="1" x14ac:dyDescent="0.2"/>
    <row r="466897" ht="12.75" customHeight="1" x14ac:dyDescent="0.2"/>
    <row r="466901" ht="12.75" customHeight="1" x14ac:dyDescent="0.2"/>
    <row r="466905" ht="12.75" customHeight="1" x14ac:dyDescent="0.2"/>
    <row r="466909" ht="12.75" customHeight="1" x14ac:dyDescent="0.2"/>
    <row r="466913" ht="12.75" customHeight="1" x14ac:dyDescent="0.2"/>
    <row r="466917" ht="12.75" customHeight="1" x14ac:dyDescent="0.2"/>
    <row r="466921" ht="12.75" customHeight="1" x14ac:dyDescent="0.2"/>
    <row r="466925" ht="12.75" customHeight="1" x14ac:dyDescent="0.2"/>
    <row r="466929" ht="12.75" customHeight="1" x14ac:dyDescent="0.2"/>
    <row r="466933" ht="12.75" customHeight="1" x14ac:dyDescent="0.2"/>
    <row r="466937" ht="12.75" customHeight="1" x14ac:dyDescent="0.2"/>
    <row r="466941" ht="12.75" customHeight="1" x14ac:dyDescent="0.2"/>
    <row r="466945" ht="12.75" customHeight="1" x14ac:dyDescent="0.2"/>
    <row r="466949" ht="12.75" customHeight="1" x14ac:dyDescent="0.2"/>
    <row r="466953" ht="12.75" customHeight="1" x14ac:dyDescent="0.2"/>
    <row r="466957" ht="12.75" customHeight="1" x14ac:dyDescent="0.2"/>
    <row r="466961" ht="12.75" customHeight="1" x14ac:dyDescent="0.2"/>
    <row r="466965" ht="12.75" customHeight="1" x14ac:dyDescent="0.2"/>
    <row r="466969" ht="12.75" customHeight="1" x14ac:dyDescent="0.2"/>
    <row r="466973" ht="12.75" customHeight="1" x14ac:dyDescent="0.2"/>
    <row r="466977" ht="12.75" customHeight="1" x14ac:dyDescent="0.2"/>
    <row r="466981" ht="12.75" customHeight="1" x14ac:dyDescent="0.2"/>
    <row r="466985" ht="12.75" customHeight="1" x14ac:dyDescent="0.2"/>
    <row r="466989" ht="12.75" customHeight="1" x14ac:dyDescent="0.2"/>
    <row r="466993" ht="12.75" customHeight="1" x14ac:dyDescent="0.2"/>
    <row r="466997" ht="12.75" customHeight="1" x14ac:dyDescent="0.2"/>
    <row r="467001" ht="12.75" customHeight="1" x14ac:dyDescent="0.2"/>
    <row r="467005" ht="12.75" customHeight="1" x14ac:dyDescent="0.2"/>
    <row r="467009" ht="12.75" customHeight="1" x14ac:dyDescent="0.2"/>
    <row r="467013" ht="12.75" customHeight="1" x14ac:dyDescent="0.2"/>
    <row r="467017" ht="12.75" customHeight="1" x14ac:dyDescent="0.2"/>
    <row r="467021" ht="12.75" customHeight="1" x14ac:dyDescent="0.2"/>
    <row r="467025" ht="12.75" customHeight="1" x14ac:dyDescent="0.2"/>
    <row r="467029" ht="12.75" customHeight="1" x14ac:dyDescent="0.2"/>
    <row r="467033" ht="12.75" customHeight="1" x14ac:dyDescent="0.2"/>
    <row r="467037" ht="12.75" customHeight="1" x14ac:dyDescent="0.2"/>
    <row r="467041" ht="12.75" customHeight="1" x14ac:dyDescent="0.2"/>
    <row r="467045" ht="12.75" customHeight="1" x14ac:dyDescent="0.2"/>
    <row r="467049" ht="12.75" customHeight="1" x14ac:dyDescent="0.2"/>
    <row r="467053" ht="12.75" customHeight="1" x14ac:dyDescent="0.2"/>
    <row r="467057" ht="12.75" customHeight="1" x14ac:dyDescent="0.2"/>
    <row r="467061" ht="12.75" customHeight="1" x14ac:dyDescent="0.2"/>
    <row r="467065" ht="12.75" customHeight="1" x14ac:dyDescent="0.2"/>
    <row r="467069" ht="12.75" customHeight="1" x14ac:dyDescent="0.2"/>
    <row r="467073" ht="12.75" customHeight="1" x14ac:dyDescent="0.2"/>
    <row r="467077" ht="12.75" customHeight="1" x14ac:dyDescent="0.2"/>
    <row r="467081" ht="12.75" customHeight="1" x14ac:dyDescent="0.2"/>
    <row r="467085" ht="12.75" customHeight="1" x14ac:dyDescent="0.2"/>
    <row r="467089" ht="12.75" customHeight="1" x14ac:dyDescent="0.2"/>
    <row r="467093" ht="12.75" customHeight="1" x14ac:dyDescent="0.2"/>
    <row r="467097" ht="12.75" customHeight="1" x14ac:dyDescent="0.2"/>
    <row r="467101" ht="12.75" customHeight="1" x14ac:dyDescent="0.2"/>
    <row r="467105" ht="12.75" customHeight="1" x14ac:dyDescent="0.2"/>
    <row r="467109" ht="12.75" customHeight="1" x14ac:dyDescent="0.2"/>
    <row r="467113" ht="12.75" customHeight="1" x14ac:dyDescent="0.2"/>
    <row r="467117" ht="12.75" customHeight="1" x14ac:dyDescent="0.2"/>
    <row r="467121" ht="12.75" customHeight="1" x14ac:dyDescent="0.2"/>
    <row r="467125" ht="12.75" customHeight="1" x14ac:dyDescent="0.2"/>
    <row r="467129" ht="12.75" customHeight="1" x14ac:dyDescent="0.2"/>
    <row r="467133" ht="12.75" customHeight="1" x14ac:dyDescent="0.2"/>
    <row r="467137" ht="12.75" customHeight="1" x14ac:dyDescent="0.2"/>
    <row r="467141" ht="12.75" customHeight="1" x14ac:dyDescent="0.2"/>
    <row r="467145" ht="12.75" customHeight="1" x14ac:dyDescent="0.2"/>
    <row r="467149" ht="12.75" customHeight="1" x14ac:dyDescent="0.2"/>
    <row r="467153" ht="12.75" customHeight="1" x14ac:dyDescent="0.2"/>
    <row r="467157" ht="12.75" customHeight="1" x14ac:dyDescent="0.2"/>
    <row r="467161" ht="12.75" customHeight="1" x14ac:dyDescent="0.2"/>
    <row r="467165" ht="12.75" customHeight="1" x14ac:dyDescent="0.2"/>
    <row r="467169" ht="12.75" customHeight="1" x14ac:dyDescent="0.2"/>
    <row r="467173" ht="12.75" customHeight="1" x14ac:dyDescent="0.2"/>
    <row r="467177" ht="12.75" customHeight="1" x14ac:dyDescent="0.2"/>
    <row r="467181" ht="12.75" customHeight="1" x14ac:dyDescent="0.2"/>
    <row r="467185" ht="12.75" customHeight="1" x14ac:dyDescent="0.2"/>
    <row r="467189" ht="12.75" customHeight="1" x14ac:dyDescent="0.2"/>
    <row r="467193" ht="12.75" customHeight="1" x14ac:dyDescent="0.2"/>
    <row r="467197" ht="12.75" customHeight="1" x14ac:dyDescent="0.2"/>
    <row r="467201" ht="12.75" customHeight="1" x14ac:dyDescent="0.2"/>
    <row r="467205" ht="12.75" customHeight="1" x14ac:dyDescent="0.2"/>
    <row r="467209" ht="12.75" customHeight="1" x14ac:dyDescent="0.2"/>
    <row r="467213" ht="12.75" customHeight="1" x14ac:dyDescent="0.2"/>
    <row r="467217" ht="12.75" customHeight="1" x14ac:dyDescent="0.2"/>
    <row r="467221" ht="12.75" customHeight="1" x14ac:dyDescent="0.2"/>
    <row r="467225" ht="12.75" customHeight="1" x14ac:dyDescent="0.2"/>
    <row r="467229" ht="12.75" customHeight="1" x14ac:dyDescent="0.2"/>
    <row r="467233" ht="12.75" customHeight="1" x14ac:dyDescent="0.2"/>
    <row r="467237" ht="12.75" customHeight="1" x14ac:dyDescent="0.2"/>
    <row r="467241" ht="12.75" customHeight="1" x14ac:dyDescent="0.2"/>
    <row r="467245" ht="12.75" customHeight="1" x14ac:dyDescent="0.2"/>
    <row r="467249" ht="12.75" customHeight="1" x14ac:dyDescent="0.2"/>
    <row r="467253" ht="12.75" customHeight="1" x14ac:dyDescent="0.2"/>
    <row r="467257" ht="12.75" customHeight="1" x14ac:dyDescent="0.2"/>
    <row r="467261" ht="12.75" customHeight="1" x14ac:dyDescent="0.2"/>
    <row r="467265" ht="12.75" customHeight="1" x14ac:dyDescent="0.2"/>
    <row r="467269" ht="12.75" customHeight="1" x14ac:dyDescent="0.2"/>
    <row r="467273" ht="12.75" customHeight="1" x14ac:dyDescent="0.2"/>
    <row r="467277" ht="12.75" customHeight="1" x14ac:dyDescent="0.2"/>
    <row r="467281" ht="12.75" customHeight="1" x14ac:dyDescent="0.2"/>
    <row r="467285" ht="12.75" customHeight="1" x14ac:dyDescent="0.2"/>
    <row r="467289" ht="12.75" customHeight="1" x14ac:dyDescent="0.2"/>
    <row r="467293" ht="12.75" customHeight="1" x14ac:dyDescent="0.2"/>
    <row r="467297" ht="12.75" customHeight="1" x14ac:dyDescent="0.2"/>
    <row r="467301" ht="12.75" customHeight="1" x14ac:dyDescent="0.2"/>
    <row r="467305" ht="12.75" customHeight="1" x14ac:dyDescent="0.2"/>
    <row r="467309" ht="12.75" customHeight="1" x14ac:dyDescent="0.2"/>
    <row r="467313" ht="12.75" customHeight="1" x14ac:dyDescent="0.2"/>
    <row r="467317" ht="12.75" customHeight="1" x14ac:dyDescent="0.2"/>
    <row r="467321" ht="12.75" customHeight="1" x14ac:dyDescent="0.2"/>
    <row r="467325" ht="12.75" customHeight="1" x14ac:dyDescent="0.2"/>
    <row r="467329" ht="12.75" customHeight="1" x14ac:dyDescent="0.2"/>
    <row r="467333" ht="12.75" customHeight="1" x14ac:dyDescent="0.2"/>
    <row r="467337" ht="12.75" customHeight="1" x14ac:dyDescent="0.2"/>
    <row r="467341" ht="12.75" customHeight="1" x14ac:dyDescent="0.2"/>
    <row r="467345" ht="12.75" customHeight="1" x14ac:dyDescent="0.2"/>
    <row r="467349" ht="12.75" customHeight="1" x14ac:dyDescent="0.2"/>
    <row r="467353" ht="12.75" customHeight="1" x14ac:dyDescent="0.2"/>
    <row r="467357" ht="12.75" customHeight="1" x14ac:dyDescent="0.2"/>
    <row r="467361" ht="12.75" customHeight="1" x14ac:dyDescent="0.2"/>
    <row r="467365" ht="12.75" customHeight="1" x14ac:dyDescent="0.2"/>
    <row r="467369" ht="12.75" customHeight="1" x14ac:dyDescent="0.2"/>
    <row r="467373" ht="12.75" customHeight="1" x14ac:dyDescent="0.2"/>
    <row r="467377" ht="12.75" customHeight="1" x14ac:dyDescent="0.2"/>
    <row r="467381" ht="12.75" customHeight="1" x14ac:dyDescent="0.2"/>
    <row r="467385" ht="12.75" customHeight="1" x14ac:dyDescent="0.2"/>
    <row r="467389" ht="12.75" customHeight="1" x14ac:dyDescent="0.2"/>
    <row r="467393" ht="12.75" customHeight="1" x14ac:dyDescent="0.2"/>
    <row r="467397" ht="12.75" customHeight="1" x14ac:dyDescent="0.2"/>
    <row r="467401" ht="12.75" customHeight="1" x14ac:dyDescent="0.2"/>
    <row r="467405" ht="12.75" customHeight="1" x14ac:dyDescent="0.2"/>
    <row r="467409" ht="12.75" customHeight="1" x14ac:dyDescent="0.2"/>
    <row r="467413" ht="12.75" customHeight="1" x14ac:dyDescent="0.2"/>
    <row r="467417" ht="12.75" customHeight="1" x14ac:dyDescent="0.2"/>
    <row r="467421" ht="12.75" customHeight="1" x14ac:dyDescent="0.2"/>
    <row r="467425" ht="12.75" customHeight="1" x14ac:dyDescent="0.2"/>
    <row r="467429" ht="12.75" customHeight="1" x14ac:dyDescent="0.2"/>
    <row r="467433" ht="12.75" customHeight="1" x14ac:dyDescent="0.2"/>
    <row r="467437" ht="12.75" customHeight="1" x14ac:dyDescent="0.2"/>
    <row r="467441" ht="12.75" customHeight="1" x14ac:dyDescent="0.2"/>
    <row r="467445" ht="12.75" customHeight="1" x14ac:dyDescent="0.2"/>
    <row r="467449" ht="12.75" customHeight="1" x14ac:dyDescent="0.2"/>
    <row r="467453" ht="12.75" customHeight="1" x14ac:dyDescent="0.2"/>
    <row r="467457" ht="12.75" customHeight="1" x14ac:dyDescent="0.2"/>
    <row r="467461" ht="12.75" customHeight="1" x14ac:dyDescent="0.2"/>
    <row r="467465" ht="12.75" customHeight="1" x14ac:dyDescent="0.2"/>
    <row r="467469" ht="12.75" customHeight="1" x14ac:dyDescent="0.2"/>
    <row r="467473" ht="12.75" customHeight="1" x14ac:dyDescent="0.2"/>
    <row r="467477" ht="12.75" customHeight="1" x14ac:dyDescent="0.2"/>
    <row r="467481" ht="12.75" customHeight="1" x14ac:dyDescent="0.2"/>
    <row r="467485" ht="12.75" customHeight="1" x14ac:dyDescent="0.2"/>
    <row r="467489" ht="12.75" customHeight="1" x14ac:dyDescent="0.2"/>
    <row r="467493" ht="12.75" customHeight="1" x14ac:dyDescent="0.2"/>
    <row r="467497" ht="12.75" customHeight="1" x14ac:dyDescent="0.2"/>
    <row r="467501" ht="12.75" customHeight="1" x14ac:dyDescent="0.2"/>
    <row r="467505" ht="12.75" customHeight="1" x14ac:dyDescent="0.2"/>
    <row r="467509" ht="12.75" customHeight="1" x14ac:dyDescent="0.2"/>
    <row r="467513" ht="12.75" customHeight="1" x14ac:dyDescent="0.2"/>
    <row r="467517" ht="12.75" customHeight="1" x14ac:dyDescent="0.2"/>
    <row r="467521" ht="12.75" customHeight="1" x14ac:dyDescent="0.2"/>
    <row r="467525" ht="12.75" customHeight="1" x14ac:dyDescent="0.2"/>
    <row r="467529" ht="12.75" customHeight="1" x14ac:dyDescent="0.2"/>
    <row r="467533" ht="12.75" customHeight="1" x14ac:dyDescent="0.2"/>
    <row r="467537" ht="12.75" customHeight="1" x14ac:dyDescent="0.2"/>
    <row r="467541" ht="12.75" customHeight="1" x14ac:dyDescent="0.2"/>
    <row r="467545" ht="12.75" customHeight="1" x14ac:dyDescent="0.2"/>
    <row r="467549" ht="12.75" customHeight="1" x14ac:dyDescent="0.2"/>
    <row r="467553" ht="12.75" customHeight="1" x14ac:dyDescent="0.2"/>
    <row r="467557" ht="12.75" customHeight="1" x14ac:dyDescent="0.2"/>
    <row r="467561" ht="12.75" customHeight="1" x14ac:dyDescent="0.2"/>
    <row r="467565" ht="12.75" customHeight="1" x14ac:dyDescent="0.2"/>
    <row r="467569" ht="12.75" customHeight="1" x14ac:dyDescent="0.2"/>
    <row r="467573" ht="12.75" customHeight="1" x14ac:dyDescent="0.2"/>
    <row r="467577" ht="12.75" customHeight="1" x14ac:dyDescent="0.2"/>
    <row r="467581" ht="12.75" customHeight="1" x14ac:dyDescent="0.2"/>
    <row r="467585" ht="12.75" customHeight="1" x14ac:dyDescent="0.2"/>
    <row r="467589" ht="12.75" customHeight="1" x14ac:dyDescent="0.2"/>
    <row r="467593" ht="12.75" customHeight="1" x14ac:dyDescent="0.2"/>
    <row r="467597" ht="12.75" customHeight="1" x14ac:dyDescent="0.2"/>
    <row r="467601" ht="12.75" customHeight="1" x14ac:dyDescent="0.2"/>
    <row r="467605" ht="12.75" customHeight="1" x14ac:dyDescent="0.2"/>
    <row r="467609" ht="12.75" customHeight="1" x14ac:dyDescent="0.2"/>
    <row r="467613" ht="12.75" customHeight="1" x14ac:dyDescent="0.2"/>
    <row r="467617" ht="12.75" customHeight="1" x14ac:dyDescent="0.2"/>
    <row r="467621" ht="12.75" customHeight="1" x14ac:dyDescent="0.2"/>
    <row r="467625" ht="12.75" customHeight="1" x14ac:dyDescent="0.2"/>
    <row r="467629" ht="12.75" customHeight="1" x14ac:dyDescent="0.2"/>
    <row r="467633" ht="12.75" customHeight="1" x14ac:dyDescent="0.2"/>
    <row r="467637" ht="12.75" customHeight="1" x14ac:dyDescent="0.2"/>
    <row r="467641" ht="12.75" customHeight="1" x14ac:dyDescent="0.2"/>
    <row r="467645" ht="12.75" customHeight="1" x14ac:dyDescent="0.2"/>
    <row r="467649" ht="12.75" customHeight="1" x14ac:dyDescent="0.2"/>
    <row r="467653" ht="12.75" customHeight="1" x14ac:dyDescent="0.2"/>
    <row r="467657" ht="12.75" customHeight="1" x14ac:dyDescent="0.2"/>
    <row r="467661" ht="12.75" customHeight="1" x14ac:dyDescent="0.2"/>
    <row r="467665" ht="12.75" customHeight="1" x14ac:dyDescent="0.2"/>
    <row r="467669" ht="12.75" customHeight="1" x14ac:dyDescent="0.2"/>
    <row r="467673" ht="12.75" customHeight="1" x14ac:dyDescent="0.2"/>
    <row r="467677" ht="12.75" customHeight="1" x14ac:dyDescent="0.2"/>
    <row r="467681" ht="12.75" customHeight="1" x14ac:dyDescent="0.2"/>
    <row r="467685" ht="12.75" customHeight="1" x14ac:dyDescent="0.2"/>
    <row r="467689" ht="12.75" customHeight="1" x14ac:dyDescent="0.2"/>
    <row r="467693" ht="12.75" customHeight="1" x14ac:dyDescent="0.2"/>
    <row r="467697" ht="12.75" customHeight="1" x14ac:dyDescent="0.2"/>
    <row r="467701" ht="12.75" customHeight="1" x14ac:dyDescent="0.2"/>
    <row r="467705" ht="12.75" customHeight="1" x14ac:dyDescent="0.2"/>
    <row r="467709" ht="12.75" customHeight="1" x14ac:dyDescent="0.2"/>
    <row r="467713" ht="12.75" customHeight="1" x14ac:dyDescent="0.2"/>
    <row r="467717" ht="12.75" customHeight="1" x14ac:dyDescent="0.2"/>
    <row r="467721" ht="12.75" customHeight="1" x14ac:dyDescent="0.2"/>
    <row r="467725" ht="12.75" customHeight="1" x14ac:dyDescent="0.2"/>
    <row r="467729" ht="12.75" customHeight="1" x14ac:dyDescent="0.2"/>
    <row r="467733" ht="12.75" customHeight="1" x14ac:dyDescent="0.2"/>
    <row r="467737" ht="12.75" customHeight="1" x14ac:dyDescent="0.2"/>
    <row r="467741" ht="12.75" customHeight="1" x14ac:dyDescent="0.2"/>
    <row r="467745" ht="12.75" customHeight="1" x14ac:dyDescent="0.2"/>
    <row r="467749" ht="12.75" customHeight="1" x14ac:dyDescent="0.2"/>
    <row r="467753" ht="12.75" customHeight="1" x14ac:dyDescent="0.2"/>
    <row r="467757" ht="12.75" customHeight="1" x14ac:dyDescent="0.2"/>
    <row r="467761" ht="12.75" customHeight="1" x14ac:dyDescent="0.2"/>
    <row r="467765" ht="12.75" customHeight="1" x14ac:dyDescent="0.2"/>
    <row r="467769" ht="12.75" customHeight="1" x14ac:dyDescent="0.2"/>
    <row r="467773" ht="12.75" customHeight="1" x14ac:dyDescent="0.2"/>
    <row r="467777" ht="12.75" customHeight="1" x14ac:dyDescent="0.2"/>
    <row r="467781" ht="12.75" customHeight="1" x14ac:dyDescent="0.2"/>
    <row r="467785" ht="12.75" customHeight="1" x14ac:dyDescent="0.2"/>
    <row r="467789" ht="12.75" customHeight="1" x14ac:dyDescent="0.2"/>
    <row r="467793" ht="12.75" customHeight="1" x14ac:dyDescent="0.2"/>
    <row r="467797" ht="12.75" customHeight="1" x14ac:dyDescent="0.2"/>
    <row r="467801" ht="12.75" customHeight="1" x14ac:dyDescent="0.2"/>
    <row r="467805" ht="12.75" customHeight="1" x14ac:dyDescent="0.2"/>
    <row r="467809" ht="12.75" customHeight="1" x14ac:dyDescent="0.2"/>
    <row r="467813" ht="12.75" customHeight="1" x14ac:dyDescent="0.2"/>
    <row r="467817" ht="12.75" customHeight="1" x14ac:dyDescent="0.2"/>
    <row r="467821" ht="12.75" customHeight="1" x14ac:dyDescent="0.2"/>
    <row r="467825" ht="12.75" customHeight="1" x14ac:dyDescent="0.2"/>
    <row r="467829" ht="12.75" customHeight="1" x14ac:dyDescent="0.2"/>
    <row r="467833" ht="12.75" customHeight="1" x14ac:dyDescent="0.2"/>
    <row r="467837" ht="12.75" customHeight="1" x14ac:dyDescent="0.2"/>
    <row r="467841" ht="12.75" customHeight="1" x14ac:dyDescent="0.2"/>
    <row r="467845" ht="12.75" customHeight="1" x14ac:dyDescent="0.2"/>
    <row r="467849" ht="12.75" customHeight="1" x14ac:dyDescent="0.2"/>
    <row r="467853" ht="12.75" customHeight="1" x14ac:dyDescent="0.2"/>
    <row r="467857" ht="12.75" customHeight="1" x14ac:dyDescent="0.2"/>
    <row r="467861" ht="12.75" customHeight="1" x14ac:dyDescent="0.2"/>
    <row r="467865" ht="12.75" customHeight="1" x14ac:dyDescent="0.2"/>
    <row r="467869" ht="12.75" customHeight="1" x14ac:dyDescent="0.2"/>
    <row r="467873" ht="12.75" customHeight="1" x14ac:dyDescent="0.2"/>
    <row r="467877" ht="12.75" customHeight="1" x14ac:dyDescent="0.2"/>
    <row r="467881" ht="12.75" customHeight="1" x14ac:dyDescent="0.2"/>
    <row r="467885" ht="12.75" customHeight="1" x14ac:dyDescent="0.2"/>
    <row r="467889" ht="12.75" customHeight="1" x14ac:dyDescent="0.2"/>
    <row r="467893" ht="12.75" customHeight="1" x14ac:dyDescent="0.2"/>
    <row r="467897" ht="12.75" customHeight="1" x14ac:dyDescent="0.2"/>
    <row r="467901" ht="12.75" customHeight="1" x14ac:dyDescent="0.2"/>
    <row r="467905" ht="12.75" customHeight="1" x14ac:dyDescent="0.2"/>
    <row r="467909" ht="12.75" customHeight="1" x14ac:dyDescent="0.2"/>
    <row r="467913" ht="12.75" customHeight="1" x14ac:dyDescent="0.2"/>
    <row r="467917" ht="12.75" customHeight="1" x14ac:dyDescent="0.2"/>
    <row r="467921" ht="12.75" customHeight="1" x14ac:dyDescent="0.2"/>
    <row r="467925" ht="12.75" customHeight="1" x14ac:dyDescent="0.2"/>
    <row r="467929" ht="12.75" customHeight="1" x14ac:dyDescent="0.2"/>
    <row r="467933" ht="12.75" customHeight="1" x14ac:dyDescent="0.2"/>
    <row r="467937" ht="12.75" customHeight="1" x14ac:dyDescent="0.2"/>
    <row r="467941" ht="12.75" customHeight="1" x14ac:dyDescent="0.2"/>
    <row r="467945" ht="12.75" customHeight="1" x14ac:dyDescent="0.2"/>
    <row r="467949" ht="12.75" customHeight="1" x14ac:dyDescent="0.2"/>
    <row r="467953" ht="12.75" customHeight="1" x14ac:dyDescent="0.2"/>
    <row r="467957" ht="12.75" customHeight="1" x14ac:dyDescent="0.2"/>
    <row r="467961" ht="12.75" customHeight="1" x14ac:dyDescent="0.2"/>
    <row r="467965" ht="12.75" customHeight="1" x14ac:dyDescent="0.2"/>
    <row r="467969" ht="12.75" customHeight="1" x14ac:dyDescent="0.2"/>
    <row r="467973" ht="12.75" customHeight="1" x14ac:dyDescent="0.2"/>
    <row r="467977" ht="12.75" customHeight="1" x14ac:dyDescent="0.2"/>
    <row r="467981" ht="12.75" customHeight="1" x14ac:dyDescent="0.2"/>
    <row r="467985" ht="12.75" customHeight="1" x14ac:dyDescent="0.2"/>
    <row r="467989" ht="12.75" customHeight="1" x14ac:dyDescent="0.2"/>
    <row r="467993" ht="12.75" customHeight="1" x14ac:dyDescent="0.2"/>
    <row r="467997" ht="12.75" customHeight="1" x14ac:dyDescent="0.2"/>
    <row r="468001" ht="12.75" customHeight="1" x14ac:dyDescent="0.2"/>
    <row r="468005" ht="12.75" customHeight="1" x14ac:dyDescent="0.2"/>
    <row r="468009" ht="12.75" customHeight="1" x14ac:dyDescent="0.2"/>
    <row r="468013" ht="12.75" customHeight="1" x14ac:dyDescent="0.2"/>
    <row r="468017" ht="12.75" customHeight="1" x14ac:dyDescent="0.2"/>
    <row r="468021" ht="12.75" customHeight="1" x14ac:dyDescent="0.2"/>
    <row r="468025" ht="12.75" customHeight="1" x14ac:dyDescent="0.2"/>
    <row r="468029" ht="12.75" customHeight="1" x14ac:dyDescent="0.2"/>
    <row r="468033" ht="12.75" customHeight="1" x14ac:dyDescent="0.2"/>
    <row r="468037" ht="12.75" customHeight="1" x14ac:dyDescent="0.2"/>
    <row r="468041" ht="12.75" customHeight="1" x14ac:dyDescent="0.2"/>
    <row r="468045" ht="12.75" customHeight="1" x14ac:dyDescent="0.2"/>
    <row r="468049" ht="12.75" customHeight="1" x14ac:dyDescent="0.2"/>
    <row r="468053" ht="12.75" customHeight="1" x14ac:dyDescent="0.2"/>
    <row r="468057" ht="12.75" customHeight="1" x14ac:dyDescent="0.2"/>
    <row r="468061" ht="12.75" customHeight="1" x14ac:dyDescent="0.2"/>
    <row r="468065" ht="12.75" customHeight="1" x14ac:dyDescent="0.2"/>
    <row r="468069" ht="12.75" customHeight="1" x14ac:dyDescent="0.2"/>
    <row r="468073" ht="12.75" customHeight="1" x14ac:dyDescent="0.2"/>
    <row r="468077" ht="12.75" customHeight="1" x14ac:dyDescent="0.2"/>
    <row r="468081" ht="12.75" customHeight="1" x14ac:dyDescent="0.2"/>
    <row r="468085" ht="12.75" customHeight="1" x14ac:dyDescent="0.2"/>
    <row r="468089" ht="12.75" customHeight="1" x14ac:dyDescent="0.2"/>
    <row r="468093" ht="12.75" customHeight="1" x14ac:dyDescent="0.2"/>
    <row r="468097" ht="12.75" customHeight="1" x14ac:dyDescent="0.2"/>
    <row r="468101" ht="12.75" customHeight="1" x14ac:dyDescent="0.2"/>
    <row r="468105" ht="12.75" customHeight="1" x14ac:dyDescent="0.2"/>
    <row r="468109" ht="12.75" customHeight="1" x14ac:dyDescent="0.2"/>
    <row r="468113" ht="12.75" customHeight="1" x14ac:dyDescent="0.2"/>
    <row r="468117" ht="12.75" customHeight="1" x14ac:dyDescent="0.2"/>
    <row r="468121" ht="12.75" customHeight="1" x14ac:dyDescent="0.2"/>
    <row r="468125" ht="12.75" customHeight="1" x14ac:dyDescent="0.2"/>
    <row r="468129" ht="12.75" customHeight="1" x14ac:dyDescent="0.2"/>
    <row r="468133" ht="12.75" customHeight="1" x14ac:dyDescent="0.2"/>
    <row r="468137" ht="12.75" customHeight="1" x14ac:dyDescent="0.2"/>
    <row r="468141" ht="12.75" customHeight="1" x14ac:dyDescent="0.2"/>
    <row r="468145" ht="12.75" customHeight="1" x14ac:dyDescent="0.2"/>
    <row r="468149" ht="12.75" customHeight="1" x14ac:dyDescent="0.2"/>
    <row r="468153" ht="12.75" customHeight="1" x14ac:dyDescent="0.2"/>
    <row r="468157" ht="12.75" customHeight="1" x14ac:dyDescent="0.2"/>
    <row r="468161" ht="12.75" customHeight="1" x14ac:dyDescent="0.2"/>
    <row r="468165" ht="12.75" customHeight="1" x14ac:dyDescent="0.2"/>
    <row r="468169" ht="12.75" customHeight="1" x14ac:dyDescent="0.2"/>
    <row r="468173" ht="12.75" customHeight="1" x14ac:dyDescent="0.2"/>
    <row r="468177" ht="12.75" customHeight="1" x14ac:dyDescent="0.2"/>
    <row r="468181" ht="12.75" customHeight="1" x14ac:dyDescent="0.2"/>
    <row r="468185" ht="12.75" customHeight="1" x14ac:dyDescent="0.2"/>
    <row r="468189" ht="12.75" customHeight="1" x14ac:dyDescent="0.2"/>
    <row r="468193" ht="12.75" customHeight="1" x14ac:dyDescent="0.2"/>
    <row r="468197" ht="12.75" customHeight="1" x14ac:dyDescent="0.2"/>
    <row r="468201" ht="12.75" customHeight="1" x14ac:dyDescent="0.2"/>
    <row r="468205" ht="12.75" customHeight="1" x14ac:dyDescent="0.2"/>
    <row r="468209" ht="12.75" customHeight="1" x14ac:dyDescent="0.2"/>
    <row r="468213" ht="12.75" customHeight="1" x14ac:dyDescent="0.2"/>
    <row r="468217" ht="12.75" customHeight="1" x14ac:dyDescent="0.2"/>
    <row r="468221" ht="12.75" customHeight="1" x14ac:dyDescent="0.2"/>
    <row r="468225" ht="12.75" customHeight="1" x14ac:dyDescent="0.2"/>
    <row r="468229" ht="12.75" customHeight="1" x14ac:dyDescent="0.2"/>
    <row r="468233" ht="12.75" customHeight="1" x14ac:dyDescent="0.2"/>
    <row r="468237" ht="12.75" customHeight="1" x14ac:dyDescent="0.2"/>
    <row r="468241" ht="12.75" customHeight="1" x14ac:dyDescent="0.2"/>
    <row r="468245" ht="12.75" customHeight="1" x14ac:dyDescent="0.2"/>
    <row r="468249" ht="12.75" customHeight="1" x14ac:dyDescent="0.2"/>
    <row r="468253" ht="12.75" customHeight="1" x14ac:dyDescent="0.2"/>
    <row r="468257" ht="12.75" customHeight="1" x14ac:dyDescent="0.2"/>
    <row r="468261" ht="12.75" customHeight="1" x14ac:dyDescent="0.2"/>
    <row r="468265" ht="12.75" customHeight="1" x14ac:dyDescent="0.2"/>
    <row r="468269" ht="12.75" customHeight="1" x14ac:dyDescent="0.2"/>
    <row r="468273" ht="12.75" customHeight="1" x14ac:dyDescent="0.2"/>
    <row r="468277" ht="12.75" customHeight="1" x14ac:dyDescent="0.2"/>
    <row r="468281" ht="12.75" customHeight="1" x14ac:dyDescent="0.2"/>
    <row r="468285" ht="12.75" customHeight="1" x14ac:dyDescent="0.2"/>
    <row r="468289" ht="12.75" customHeight="1" x14ac:dyDescent="0.2"/>
    <row r="468293" ht="12.75" customHeight="1" x14ac:dyDescent="0.2"/>
    <row r="468297" ht="12.75" customHeight="1" x14ac:dyDescent="0.2"/>
    <row r="468301" ht="12.75" customHeight="1" x14ac:dyDescent="0.2"/>
    <row r="468305" ht="12.75" customHeight="1" x14ac:dyDescent="0.2"/>
    <row r="468309" ht="12.75" customHeight="1" x14ac:dyDescent="0.2"/>
    <row r="468313" ht="12.75" customHeight="1" x14ac:dyDescent="0.2"/>
    <row r="468317" ht="12.75" customHeight="1" x14ac:dyDescent="0.2"/>
    <row r="468321" ht="12.75" customHeight="1" x14ac:dyDescent="0.2"/>
    <row r="468325" ht="12.75" customHeight="1" x14ac:dyDescent="0.2"/>
    <row r="468329" ht="12.75" customHeight="1" x14ac:dyDescent="0.2"/>
    <row r="468333" ht="12.75" customHeight="1" x14ac:dyDescent="0.2"/>
    <row r="468337" ht="12.75" customHeight="1" x14ac:dyDescent="0.2"/>
    <row r="468341" ht="12.75" customHeight="1" x14ac:dyDescent="0.2"/>
    <row r="468345" ht="12.75" customHeight="1" x14ac:dyDescent="0.2"/>
    <row r="468349" ht="12.75" customHeight="1" x14ac:dyDescent="0.2"/>
    <row r="468353" ht="12.75" customHeight="1" x14ac:dyDescent="0.2"/>
    <row r="468357" ht="12.75" customHeight="1" x14ac:dyDescent="0.2"/>
    <row r="468361" ht="12.75" customHeight="1" x14ac:dyDescent="0.2"/>
    <row r="468365" ht="12.75" customHeight="1" x14ac:dyDescent="0.2"/>
    <row r="468369" ht="12.75" customHeight="1" x14ac:dyDescent="0.2"/>
    <row r="468373" ht="12.75" customHeight="1" x14ac:dyDescent="0.2"/>
    <row r="468377" ht="12.75" customHeight="1" x14ac:dyDescent="0.2"/>
    <row r="468381" ht="12.75" customHeight="1" x14ac:dyDescent="0.2"/>
    <row r="468385" ht="12.75" customHeight="1" x14ac:dyDescent="0.2"/>
    <row r="468389" ht="12.75" customHeight="1" x14ac:dyDescent="0.2"/>
    <row r="468393" ht="12.75" customHeight="1" x14ac:dyDescent="0.2"/>
    <row r="468397" ht="12.75" customHeight="1" x14ac:dyDescent="0.2"/>
    <row r="468401" ht="12.75" customHeight="1" x14ac:dyDescent="0.2"/>
    <row r="468405" ht="12.75" customHeight="1" x14ac:dyDescent="0.2"/>
    <row r="468409" ht="12.75" customHeight="1" x14ac:dyDescent="0.2"/>
    <row r="468413" ht="12.75" customHeight="1" x14ac:dyDescent="0.2"/>
    <row r="468417" ht="12.75" customHeight="1" x14ac:dyDescent="0.2"/>
    <row r="468421" ht="12.75" customHeight="1" x14ac:dyDescent="0.2"/>
    <row r="468425" ht="12.75" customHeight="1" x14ac:dyDescent="0.2"/>
    <row r="468429" ht="12.75" customHeight="1" x14ac:dyDescent="0.2"/>
    <row r="468433" ht="12.75" customHeight="1" x14ac:dyDescent="0.2"/>
    <row r="468437" ht="12.75" customHeight="1" x14ac:dyDescent="0.2"/>
    <row r="468441" ht="12.75" customHeight="1" x14ac:dyDescent="0.2"/>
    <row r="468445" ht="12.75" customHeight="1" x14ac:dyDescent="0.2"/>
    <row r="468449" ht="12.75" customHeight="1" x14ac:dyDescent="0.2"/>
    <row r="468453" ht="12.75" customHeight="1" x14ac:dyDescent="0.2"/>
    <row r="468457" ht="12.75" customHeight="1" x14ac:dyDescent="0.2"/>
    <row r="468461" ht="12.75" customHeight="1" x14ac:dyDescent="0.2"/>
    <row r="468465" ht="12.75" customHeight="1" x14ac:dyDescent="0.2"/>
    <row r="468469" ht="12.75" customHeight="1" x14ac:dyDescent="0.2"/>
    <row r="468473" ht="12.75" customHeight="1" x14ac:dyDescent="0.2"/>
    <row r="468477" ht="12.75" customHeight="1" x14ac:dyDescent="0.2"/>
    <row r="468481" ht="12.75" customHeight="1" x14ac:dyDescent="0.2"/>
    <row r="468485" ht="12.75" customHeight="1" x14ac:dyDescent="0.2"/>
    <row r="468489" ht="12.75" customHeight="1" x14ac:dyDescent="0.2"/>
    <row r="468493" ht="12.75" customHeight="1" x14ac:dyDescent="0.2"/>
    <row r="468497" ht="12.75" customHeight="1" x14ac:dyDescent="0.2"/>
    <row r="468501" ht="12.75" customHeight="1" x14ac:dyDescent="0.2"/>
    <row r="468505" ht="12.75" customHeight="1" x14ac:dyDescent="0.2"/>
    <row r="468509" ht="12.75" customHeight="1" x14ac:dyDescent="0.2"/>
    <row r="468513" ht="12.75" customHeight="1" x14ac:dyDescent="0.2"/>
    <row r="468517" ht="12.75" customHeight="1" x14ac:dyDescent="0.2"/>
    <row r="468521" ht="12.75" customHeight="1" x14ac:dyDescent="0.2"/>
    <row r="468525" ht="12.75" customHeight="1" x14ac:dyDescent="0.2"/>
    <row r="468529" ht="12.75" customHeight="1" x14ac:dyDescent="0.2"/>
    <row r="468533" ht="12.75" customHeight="1" x14ac:dyDescent="0.2"/>
    <row r="468537" ht="12.75" customHeight="1" x14ac:dyDescent="0.2"/>
    <row r="468541" ht="12.75" customHeight="1" x14ac:dyDescent="0.2"/>
    <row r="468545" ht="12.75" customHeight="1" x14ac:dyDescent="0.2"/>
    <row r="468549" ht="12.75" customHeight="1" x14ac:dyDescent="0.2"/>
    <row r="468553" ht="12.75" customHeight="1" x14ac:dyDescent="0.2"/>
    <row r="468557" ht="12.75" customHeight="1" x14ac:dyDescent="0.2"/>
    <row r="468561" ht="12.75" customHeight="1" x14ac:dyDescent="0.2"/>
    <row r="468565" ht="12.75" customHeight="1" x14ac:dyDescent="0.2"/>
    <row r="468569" ht="12.75" customHeight="1" x14ac:dyDescent="0.2"/>
    <row r="468573" ht="12.75" customHeight="1" x14ac:dyDescent="0.2"/>
    <row r="468577" ht="12.75" customHeight="1" x14ac:dyDescent="0.2"/>
    <row r="468581" ht="12.75" customHeight="1" x14ac:dyDescent="0.2"/>
    <row r="468585" ht="12.75" customHeight="1" x14ac:dyDescent="0.2"/>
    <row r="468589" ht="12.75" customHeight="1" x14ac:dyDescent="0.2"/>
    <row r="468593" ht="12.75" customHeight="1" x14ac:dyDescent="0.2"/>
    <row r="468597" ht="12.75" customHeight="1" x14ac:dyDescent="0.2"/>
    <row r="468601" ht="12.75" customHeight="1" x14ac:dyDescent="0.2"/>
    <row r="468605" ht="12.75" customHeight="1" x14ac:dyDescent="0.2"/>
    <row r="468609" ht="12.75" customHeight="1" x14ac:dyDescent="0.2"/>
    <row r="468613" ht="12.75" customHeight="1" x14ac:dyDescent="0.2"/>
    <row r="468617" ht="12.75" customHeight="1" x14ac:dyDescent="0.2"/>
    <row r="468621" ht="12.75" customHeight="1" x14ac:dyDescent="0.2"/>
    <row r="468625" ht="12.75" customHeight="1" x14ac:dyDescent="0.2"/>
    <row r="468629" ht="12.75" customHeight="1" x14ac:dyDescent="0.2"/>
    <row r="468633" ht="12.75" customHeight="1" x14ac:dyDescent="0.2"/>
    <row r="468637" ht="12.75" customHeight="1" x14ac:dyDescent="0.2"/>
    <row r="468641" ht="12.75" customHeight="1" x14ac:dyDescent="0.2"/>
    <row r="468645" ht="12.75" customHeight="1" x14ac:dyDescent="0.2"/>
    <row r="468649" ht="12.75" customHeight="1" x14ac:dyDescent="0.2"/>
    <row r="468653" ht="12.75" customHeight="1" x14ac:dyDescent="0.2"/>
    <row r="468657" ht="12.75" customHeight="1" x14ac:dyDescent="0.2"/>
    <row r="468661" ht="12.75" customHeight="1" x14ac:dyDescent="0.2"/>
    <row r="468665" ht="12.75" customHeight="1" x14ac:dyDescent="0.2"/>
    <row r="468669" ht="12.75" customHeight="1" x14ac:dyDescent="0.2"/>
    <row r="468673" ht="12.75" customHeight="1" x14ac:dyDescent="0.2"/>
    <row r="468677" ht="12.75" customHeight="1" x14ac:dyDescent="0.2"/>
    <row r="468681" ht="12.75" customHeight="1" x14ac:dyDescent="0.2"/>
    <row r="468685" ht="12.75" customHeight="1" x14ac:dyDescent="0.2"/>
    <row r="468689" ht="12.75" customHeight="1" x14ac:dyDescent="0.2"/>
    <row r="468693" ht="12.75" customHeight="1" x14ac:dyDescent="0.2"/>
    <row r="468697" ht="12.75" customHeight="1" x14ac:dyDescent="0.2"/>
    <row r="468701" ht="12.75" customHeight="1" x14ac:dyDescent="0.2"/>
    <row r="468705" ht="12.75" customHeight="1" x14ac:dyDescent="0.2"/>
    <row r="468709" ht="12.75" customHeight="1" x14ac:dyDescent="0.2"/>
    <row r="468713" ht="12.75" customHeight="1" x14ac:dyDescent="0.2"/>
    <row r="468717" ht="12.75" customHeight="1" x14ac:dyDescent="0.2"/>
    <row r="468721" ht="12.75" customHeight="1" x14ac:dyDescent="0.2"/>
    <row r="468725" ht="12.75" customHeight="1" x14ac:dyDescent="0.2"/>
    <row r="468729" ht="12.75" customHeight="1" x14ac:dyDescent="0.2"/>
    <row r="468733" ht="12.75" customHeight="1" x14ac:dyDescent="0.2"/>
    <row r="468737" ht="12.75" customHeight="1" x14ac:dyDescent="0.2"/>
    <row r="468741" ht="12.75" customHeight="1" x14ac:dyDescent="0.2"/>
    <row r="468745" ht="12.75" customHeight="1" x14ac:dyDescent="0.2"/>
    <row r="468749" ht="12.75" customHeight="1" x14ac:dyDescent="0.2"/>
    <row r="468753" ht="12.75" customHeight="1" x14ac:dyDescent="0.2"/>
    <row r="468757" ht="12.75" customHeight="1" x14ac:dyDescent="0.2"/>
    <row r="468761" ht="12.75" customHeight="1" x14ac:dyDescent="0.2"/>
    <row r="468765" ht="12.75" customHeight="1" x14ac:dyDescent="0.2"/>
    <row r="468769" ht="12.75" customHeight="1" x14ac:dyDescent="0.2"/>
    <row r="468773" ht="12.75" customHeight="1" x14ac:dyDescent="0.2"/>
    <row r="468777" ht="12.75" customHeight="1" x14ac:dyDescent="0.2"/>
    <row r="468781" ht="12.75" customHeight="1" x14ac:dyDescent="0.2"/>
    <row r="468785" ht="12.75" customHeight="1" x14ac:dyDescent="0.2"/>
    <row r="468789" ht="12.75" customHeight="1" x14ac:dyDescent="0.2"/>
    <row r="468793" ht="12.75" customHeight="1" x14ac:dyDescent="0.2"/>
    <row r="468797" ht="12.75" customHeight="1" x14ac:dyDescent="0.2"/>
    <row r="468801" ht="12.75" customHeight="1" x14ac:dyDescent="0.2"/>
    <row r="468805" ht="12.75" customHeight="1" x14ac:dyDescent="0.2"/>
    <row r="468809" ht="12.75" customHeight="1" x14ac:dyDescent="0.2"/>
    <row r="468813" ht="12.75" customHeight="1" x14ac:dyDescent="0.2"/>
    <row r="468817" ht="12.75" customHeight="1" x14ac:dyDescent="0.2"/>
    <row r="468821" ht="12.75" customHeight="1" x14ac:dyDescent="0.2"/>
    <row r="468825" ht="12.75" customHeight="1" x14ac:dyDescent="0.2"/>
    <row r="468829" ht="12.75" customHeight="1" x14ac:dyDescent="0.2"/>
    <row r="468833" ht="12.75" customHeight="1" x14ac:dyDescent="0.2"/>
    <row r="468837" ht="12.75" customHeight="1" x14ac:dyDescent="0.2"/>
    <row r="468841" ht="12.75" customHeight="1" x14ac:dyDescent="0.2"/>
    <row r="468845" ht="12.75" customHeight="1" x14ac:dyDescent="0.2"/>
    <row r="468849" ht="12.75" customHeight="1" x14ac:dyDescent="0.2"/>
    <row r="468853" ht="12.75" customHeight="1" x14ac:dyDescent="0.2"/>
    <row r="468857" ht="12.75" customHeight="1" x14ac:dyDescent="0.2"/>
    <row r="468861" ht="12.75" customHeight="1" x14ac:dyDescent="0.2"/>
    <row r="468865" ht="12.75" customHeight="1" x14ac:dyDescent="0.2"/>
    <row r="468869" ht="12.75" customHeight="1" x14ac:dyDescent="0.2"/>
    <row r="468873" ht="12.75" customHeight="1" x14ac:dyDescent="0.2"/>
    <row r="468877" ht="12.75" customHeight="1" x14ac:dyDescent="0.2"/>
    <row r="468881" ht="12.75" customHeight="1" x14ac:dyDescent="0.2"/>
    <row r="468885" ht="12.75" customHeight="1" x14ac:dyDescent="0.2"/>
    <row r="468889" ht="12.75" customHeight="1" x14ac:dyDescent="0.2"/>
    <row r="468893" ht="12.75" customHeight="1" x14ac:dyDescent="0.2"/>
    <row r="468897" ht="12.75" customHeight="1" x14ac:dyDescent="0.2"/>
    <row r="468901" ht="12.75" customHeight="1" x14ac:dyDescent="0.2"/>
    <row r="468905" ht="12.75" customHeight="1" x14ac:dyDescent="0.2"/>
    <row r="468909" ht="12.75" customHeight="1" x14ac:dyDescent="0.2"/>
    <row r="468913" ht="12.75" customHeight="1" x14ac:dyDescent="0.2"/>
    <row r="468917" ht="12.75" customHeight="1" x14ac:dyDescent="0.2"/>
    <row r="468921" ht="12.75" customHeight="1" x14ac:dyDescent="0.2"/>
    <row r="468925" ht="12.75" customHeight="1" x14ac:dyDescent="0.2"/>
    <row r="468929" ht="12.75" customHeight="1" x14ac:dyDescent="0.2"/>
    <row r="468933" ht="12.75" customHeight="1" x14ac:dyDescent="0.2"/>
    <row r="468937" ht="12.75" customHeight="1" x14ac:dyDescent="0.2"/>
    <row r="468941" ht="12.75" customHeight="1" x14ac:dyDescent="0.2"/>
    <row r="468945" ht="12.75" customHeight="1" x14ac:dyDescent="0.2"/>
    <row r="468949" ht="12.75" customHeight="1" x14ac:dyDescent="0.2"/>
    <row r="468953" ht="12.75" customHeight="1" x14ac:dyDescent="0.2"/>
    <row r="468957" ht="12.75" customHeight="1" x14ac:dyDescent="0.2"/>
    <row r="468961" ht="12.75" customHeight="1" x14ac:dyDescent="0.2"/>
    <row r="468965" ht="12.75" customHeight="1" x14ac:dyDescent="0.2"/>
    <row r="468969" ht="12.75" customHeight="1" x14ac:dyDescent="0.2"/>
    <row r="468973" ht="12.75" customHeight="1" x14ac:dyDescent="0.2"/>
    <row r="468977" ht="12.75" customHeight="1" x14ac:dyDescent="0.2"/>
    <row r="468981" ht="12.75" customHeight="1" x14ac:dyDescent="0.2"/>
    <row r="468985" ht="12.75" customHeight="1" x14ac:dyDescent="0.2"/>
    <row r="468989" ht="12.75" customHeight="1" x14ac:dyDescent="0.2"/>
    <row r="468993" ht="12.75" customHeight="1" x14ac:dyDescent="0.2"/>
    <row r="468997" ht="12.75" customHeight="1" x14ac:dyDescent="0.2"/>
    <row r="469001" ht="12.75" customHeight="1" x14ac:dyDescent="0.2"/>
    <row r="469005" ht="12.75" customHeight="1" x14ac:dyDescent="0.2"/>
    <row r="469009" ht="12.75" customHeight="1" x14ac:dyDescent="0.2"/>
    <row r="469013" ht="12.75" customHeight="1" x14ac:dyDescent="0.2"/>
    <row r="469017" ht="12.75" customHeight="1" x14ac:dyDescent="0.2"/>
    <row r="469021" ht="12.75" customHeight="1" x14ac:dyDescent="0.2"/>
    <row r="469025" ht="12.75" customHeight="1" x14ac:dyDescent="0.2"/>
    <row r="469029" ht="12.75" customHeight="1" x14ac:dyDescent="0.2"/>
    <row r="469033" ht="12.75" customHeight="1" x14ac:dyDescent="0.2"/>
    <row r="469037" ht="12.75" customHeight="1" x14ac:dyDescent="0.2"/>
    <row r="469041" ht="12.75" customHeight="1" x14ac:dyDescent="0.2"/>
    <row r="469045" ht="12.75" customHeight="1" x14ac:dyDescent="0.2"/>
    <row r="469049" ht="12.75" customHeight="1" x14ac:dyDescent="0.2"/>
    <row r="469053" ht="12.75" customHeight="1" x14ac:dyDescent="0.2"/>
    <row r="469057" ht="12.75" customHeight="1" x14ac:dyDescent="0.2"/>
    <row r="469061" ht="12.75" customHeight="1" x14ac:dyDescent="0.2"/>
    <row r="469065" ht="12.75" customHeight="1" x14ac:dyDescent="0.2"/>
    <row r="469069" ht="12.75" customHeight="1" x14ac:dyDescent="0.2"/>
    <row r="469073" ht="12.75" customHeight="1" x14ac:dyDescent="0.2"/>
    <row r="469077" ht="12.75" customHeight="1" x14ac:dyDescent="0.2"/>
    <row r="469081" ht="12.75" customHeight="1" x14ac:dyDescent="0.2"/>
    <row r="469085" ht="12.75" customHeight="1" x14ac:dyDescent="0.2"/>
    <row r="469089" ht="12.75" customHeight="1" x14ac:dyDescent="0.2"/>
    <row r="469093" ht="12.75" customHeight="1" x14ac:dyDescent="0.2"/>
    <row r="469097" ht="12.75" customHeight="1" x14ac:dyDescent="0.2"/>
    <row r="469101" ht="12.75" customHeight="1" x14ac:dyDescent="0.2"/>
    <row r="469105" ht="12.75" customHeight="1" x14ac:dyDescent="0.2"/>
    <row r="469109" ht="12.75" customHeight="1" x14ac:dyDescent="0.2"/>
    <row r="469113" ht="12.75" customHeight="1" x14ac:dyDescent="0.2"/>
    <row r="469117" ht="12.75" customHeight="1" x14ac:dyDescent="0.2"/>
    <row r="469121" ht="12.75" customHeight="1" x14ac:dyDescent="0.2"/>
    <row r="469125" ht="12.75" customHeight="1" x14ac:dyDescent="0.2"/>
    <row r="469129" ht="12.75" customHeight="1" x14ac:dyDescent="0.2"/>
    <row r="469133" ht="12.75" customHeight="1" x14ac:dyDescent="0.2"/>
    <row r="469137" ht="12.75" customHeight="1" x14ac:dyDescent="0.2"/>
    <row r="469141" ht="12.75" customHeight="1" x14ac:dyDescent="0.2"/>
    <row r="469145" ht="12.75" customHeight="1" x14ac:dyDescent="0.2"/>
    <row r="469149" ht="12.75" customHeight="1" x14ac:dyDescent="0.2"/>
    <row r="469153" ht="12.75" customHeight="1" x14ac:dyDescent="0.2"/>
    <row r="469157" ht="12.75" customHeight="1" x14ac:dyDescent="0.2"/>
    <row r="469161" ht="12.75" customHeight="1" x14ac:dyDescent="0.2"/>
    <row r="469165" ht="12.75" customHeight="1" x14ac:dyDescent="0.2"/>
    <row r="469169" ht="12.75" customHeight="1" x14ac:dyDescent="0.2"/>
    <row r="469173" ht="12.75" customHeight="1" x14ac:dyDescent="0.2"/>
    <row r="469177" ht="12.75" customHeight="1" x14ac:dyDescent="0.2"/>
    <row r="469181" ht="12.75" customHeight="1" x14ac:dyDescent="0.2"/>
    <row r="469185" ht="12.75" customHeight="1" x14ac:dyDescent="0.2"/>
    <row r="469189" ht="12.75" customHeight="1" x14ac:dyDescent="0.2"/>
    <row r="469193" ht="12.75" customHeight="1" x14ac:dyDescent="0.2"/>
    <row r="469197" ht="12.75" customHeight="1" x14ac:dyDescent="0.2"/>
    <row r="469201" ht="12.75" customHeight="1" x14ac:dyDescent="0.2"/>
    <row r="469205" ht="12.75" customHeight="1" x14ac:dyDescent="0.2"/>
    <row r="469209" ht="12.75" customHeight="1" x14ac:dyDescent="0.2"/>
    <row r="469213" ht="12.75" customHeight="1" x14ac:dyDescent="0.2"/>
    <row r="469217" ht="12.75" customHeight="1" x14ac:dyDescent="0.2"/>
    <row r="469221" ht="12.75" customHeight="1" x14ac:dyDescent="0.2"/>
    <row r="469225" ht="12.75" customHeight="1" x14ac:dyDescent="0.2"/>
    <row r="469229" ht="12.75" customHeight="1" x14ac:dyDescent="0.2"/>
    <row r="469233" ht="12.75" customHeight="1" x14ac:dyDescent="0.2"/>
    <row r="469237" ht="12.75" customHeight="1" x14ac:dyDescent="0.2"/>
    <row r="469241" ht="12.75" customHeight="1" x14ac:dyDescent="0.2"/>
    <row r="469245" ht="12.75" customHeight="1" x14ac:dyDescent="0.2"/>
    <row r="469249" ht="12.75" customHeight="1" x14ac:dyDescent="0.2"/>
    <row r="469253" ht="12.75" customHeight="1" x14ac:dyDescent="0.2"/>
    <row r="469257" ht="12.75" customHeight="1" x14ac:dyDescent="0.2"/>
    <row r="469261" ht="12.75" customHeight="1" x14ac:dyDescent="0.2"/>
    <row r="469265" ht="12.75" customHeight="1" x14ac:dyDescent="0.2"/>
    <row r="469269" ht="12.75" customHeight="1" x14ac:dyDescent="0.2"/>
    <row r="469273" ht="12.75" customHeight="1" x14ac:dyDescent="0.2"/>
    <row r="469277" ht="12.75" customHeight="1" x14ac:dyDescent="0.2"/>
    <row r="469281" ht="12.75" customHeight="1" x14ac:dyDescent="0.2"/>
    <row r="469285" ht="12.75" customHeight="1" x14ac:dyDescent="0.2"/>
    <row r="469289" ht="12.75" customHeight="1" x14ac:dyDescent="0.2"/>
    <row r="469293" ht="12.75" customHeight="1" x14ac:dyDescent="0.2"/>
    <row r="469297" ht="12.75" customHeight="1" x14ac:dyDescent="0.2"/>
    <row r="469301" ht="12.75" customHeight="1" x14ac:dyDescent="0.2"/>
    <row r="469305" ht="12.75" customHeight="1" x14ac:dyDescent="0.2"/>
    <row r="469309" ht="12.75" customHeight="1" x14ac:dyDescent="0.2"/>
    <row r="469313" ht="12.75" customHeight="1" x14ac:dyDescent="0.2"/>
    <row r="469317" ht="12.75" customHeight="1" x14ac:dyDescent="0.2"/>
    <row r="469321" ht="12.75" customHeight="1" x14ac:dyDescent="0.2"/>
    <row r="469325" ht="12.75" customHeight="1" x14ac:dyDescent="0.2"/>
    <row r="469329" ht="12.75" customHeight="1" x14ac:dyDescent="0.2"/>
    <row r="469333" ht="12.75" customHeight="1" x14ac:dyDescent="0.2"/>
    <row r="469337" ht="12.75" customHeight="1" x14ac:dyDescent="0.2"/>
    <row r="469341" ht="12.75" customHeight="1" x14ac:dyDescent="0.2"/>
    <row r="469345" ht="12.75" customHeight="1" x14ac:dyDescent="0.2"/>
    <row r="469349" ht="12.75" customHeight="1" x14ac:dyDescent="0.2"/>
    <row r="469353" ht="12.75" customHeight="1" x14ac:dyDescent="0.2"/>
    <row r="469357" ht="12.75" customHeight="1" x14ac:dyDescent="0.2"/>
    <row r="469361" ht="12.75" customHeight="1" x14ac:dyDescent="0.2"/>
    <row r="469365" ht="12.75" customHeight="1" x14ac:dyDescent="0.2"/>
    <row r="469369" ht="12.75" customHeight="1" x14ac:dyDescent="0.2"/>
    <row r="469373" ht="12.75" customHeight="1" x14ac:dyDescent="0.2"/>
    <row r="469377" ht="12.75" customHeight="1" x14ac:dyDescent="0.2"/>
    <row r="469381" ht="12.75" customHeight="1" x14ac:dyDescent="0.2"/>
    <row r="469385" ht="12.75" customHeight="1" x14ac:dyDescent="0.2"/>
    <row r="469389" ht="12.75" customHeight="1" x14ac:dyDescent="0.2"/>
    <row r="469393" ht="12.75" customHeight="1" x14ac:dyDescent="0.2"/>
    <row r="469397" ht="12.75" customHeight="1" x14ac:dyDescent="0.2"/>
    <row r="469401" ht="12.75" customHeight="1" x14ac:dyDescent="0.2"/>
    <row r="469405" ht="12.75" customHeight="1" x14ac:dyDescent="0.2"/>
    <row r="469409" ht="12.75" customHeight="1" x14ac:dyDescent="0.2"/>
    <row r="469413" ht="12.75" customHeight="1" x14ac:dyDescent="0.2"/>
    <row r="469417" ht="12.75" customHeight="1" x14ac:dyDescent="0.2"/>
    <row r="469421" ht="12.75" customHeight="1" x14ac:dyDescent="0.2"/>
    <row r="469425" ht="12.75" customHeight="1" x14ac:dyDescent="0.2"/>
    <row r="469429" ht="12.75" customHeight="1" x14ac:dyDescent="0.2"/>
    <row r="469433" ht="12.75" customHeight="1" x14ac:dyDescent="0.2"/>
    <row r="469437" ht="12.75" customHeight="1" x14ac:dyDescent="0.2"/>
    <row r="469441" ht="12.75" customHeight="1" x14ac:dyDescent="0.2"/>
    <row r="469445" ht="12.75" customHeight="1" x14ac:dyDescent="0.2"/>
    <row r="469449" ht="12.75" customHeight="1" x14ac:dyDescent="0.2"/>
    <row r="469453" ht="12.75" customHeight="1" x14ac:dyDescent="0.2"/>
    <row r="469457" ht="12.75" customHeight="1" x14ac:dyDescent="0.2"/>
    <row r="469461" ht="12.75" customHeight="1" x14ac:dyDescent="0.2"/>
    <row r="469465" ht="12.75" customHeight="1" x14ac:dyDescent="0.2"/>
    <row r="469469" ht="12.75" customHeight="1" x14ac:dyDescent="0.2"/>
    <row r="469473" ht="12.75" customHeight="1" x14ac:dyDescent="0.2"/>
    <row r="469477" ht="12.75" customHeight="1" x14ac:dyDescent="0.2"/>
    <row r="469481" ht="12.75" customHeight="1" x14ac:dyDescent="0.2"/>
    <row r="469485" ht="12.75" customHeight="1" x14ac:dyDescent="0.2"/>
    <row r="469489" ht="12.75" customHeight="1" x14ac:dyDescent="0.2"/>
    <row r="469493" ht="12.75" customHeight="1" x14ac:dyDescent="0.2"/>
    <row r="469497" ht="12.75" customHeight="1" x14ac:dyDescent="0.2"/>
    <row r="469501" ht="12.75" customHeight="1" x14ac:dyDescent="0.2"/>
    <row r="469505" ht="12.75" customHeight="1" x14ac:dyDescent="0.2"/>
    <row r="469509" ht="12.75" customHeight="1" x14ac:dyDescent="0.2"/>
    <row r="469513" ht="12.75" customHeight="1" x14ac:dyDescent="0.2"/>
    <row r="469517" ht="12.75" customHeight="1" x14ac:dyDescent="0.2"/>
    <row r="469521" ht="12.75" customHeight="1" x14ac:dyDescent="0.2"/>
    <row r="469525" ht="12.75" customHeight="1" x14ac:dyDescent="0.2"/>
    <row r="469529" ht="12.75" customHeight="1" x14ac:dyDescent="0.2"/>
    <row r="469533" ht="12.75" customHeight="1" x14ac:dyDescent="0.2"/>
    <row r="469537" ht="12.75" customHeight="1" x14ac:dyDescent="0.2"/>
    <row r="469541" ht="12.75" customHeight="1" x14ac:dyDescent="0.2"/>
    <row r="469545" ht="12.75" customHeight="1" x14ac:dyDescent="0.2"/>
    <row r="469549" ht="12.75" customHeight="1" x14ac:dyDescent="0.2"/>
    <row r="469553" ht="12.75" customHeight="1" x14ac:dyDescent="0.2"/>
    <row r="469557" ht="12.75" customHeight="1" x14ac:dyDescent="0.2"/>
    <row r="469561" ht="12.75" customHeight="1" x14ac:dyDescent="0.2"/>
    <row r="469565" ht="12.75" customHeight="1" x14ac:dyDescent="0.2"/>
    <row r="469569" ht="12.75" customHeight="1" x14ac:dyDescent="0.2"/>
    <row r="469573" ht="12.75" customHeight="1" x14ac:dyDescent="0.2"/>
    <row r="469577" ht="12.75" customHeight="1" x14ac:dyDescent="0.2"/>
    <row r="469581" ht="12.75" customHeight="1" x14ac:dyDescent="0.2"/>
    <row r="469585" ht="12.75" customHeight="1" x14ac:dyDescent="0.2"/>
    <row r="469589" ht="12.75" customHeight="1" x14ac:dyDescent="0.2"/>
    <row r="469593" ht="12.75" customHeight="1" x14ac:dyDescent="0.2"/>
    <row r="469597" ht="12.75" customHeight="1" x14ac:dyDescent="0.2"/>
    <row r="469601" ht="12.75" customHeight="1" x14ac:dyDescent="0.2"/>
    <row r="469605" ht="12.75" customHeight="1" x14ac:dyDescent="0.2"/>
    <row r="469609" ht="12.75" customHeight="1" x14ac:dyDescent="0.2"/>
    <row r="469613" ht="12.75" customHeight="1" x14ac:dyDescent="0.2"/>
    <row r="469617" ht="12.75" customHeight="1" x14ac:dyDescent="0.2"/>
    <row r="469621" ht="12.75" customHeight="1" x14ac:dyDescent="0.2"/>
    <row r="469625" ht="12.75" customHeight="1" x14ac:dyDescent="0.2"/>
    <row r="469629" ht="12.75" customHeight="1" x14ac:dyDescent="0.2"/>
    <row r="469633" ht="12.75" customHeight="1" x14ac:dyDescent="0.2"/>
    <row r="469637" ht="12.75" customHeight="1" x14ac:dyDescent="0.2"/>
    <row r="469641" ht="12.75" customHeight="1" x14ac:dyDescent="0.2"/>
    <row r="469645" ht="12.75" customHeight="1" x14ac:dyDescent="0.2"/>
    <row r="469649" ht="12.75" customHeight="1" x14ac:dyDescent="0.2"/>
    <row r="469653" ht="12.75" customHeight="1" x14ac:dyDescent="0.2"/>
    <row r="469657" ht="12.75" customHeight="1" x14ac:dyDescent="0.2"/>
    <row r="469661" ht="12.75" customHeight="1" x14ac:dyDescent="0.2"/>
    <row r="469665" ht="12.75" customHeight="1" x14ac:dyDescent="0.2"/>
    <row r="469669" ht="12.75" customHeight="1" x14ac:dyDescent="0.2"/>
    <row r="469673" ht="12.75" customHeight="1" x14ac:dyDescent="0.2"/>
    <row r="469677" ht="12.75" customHeight="1" x14ac:dyDescent="0.2"/>
    <row r="469681" ht="12.75" customHeight="1" x14ac:dyDescent="0.2"/>
    <row r="469685" ht="12.75" customHeight="1" x14ac:dyDescent="0.2"/>
    <row r="469689" ht="12.75" customHeight="1" x14ac:dyDescent="0.2"/>
    <row r="469693" ht="12.75" customHeight="1" x14ac:dyDescent="0.2"/>
    <row r="469697" ht="12.75" customHeight="1" x14ac:dyDescent="0.2"/>
    <row r="469701" ht="12.75" customHeight="1" x14ac:dyDescent="0.2"/>
    <row r="469705" ht="12.75" customHeight="1" x14ac:dyDescent="0.2"/>
    <row r="469709" ht="12.75" customHeight="1" x14ac:dyDescent="0.2"/>
    <row r="469713" ht="12.75" customHeight="1" x14ac:dyDescent="0.2"/>
    <row r="469717" ht="12.75" customHeight="1" x14ac:dyDescent="0.2"/>
    <row r="469721" ht="12.75" customHeight="1" x14ac:dyDescent="0.2"/>
    <row r="469725" ht="12.75" customHeight="1" x14ac:dyDescent="0.2"/>
    <row r="469729" ht="12.75" customHeight="1" x14ac:dyDescent="0.2"/>
    <row r="469733" ht="12.75" customHeight="1" x14ac:dyDescent="0.2"/>
    <row r="469737" ht="12.75" customHeight="1" x14ac:dyDescent="0.2"/>
    <row r="469741" ht="12.75" customHeight="1" x14ac:dyDescent="0.2"/>
    <row r="469745" ht="12.75" customHeight="1" x14ac:dyDescent="0.2"/>
    <row r="469749" ht="12.75" customHeight="1" x14ac:dyDescent="0.2"/>
    <row r="469753" ht="12.75" customHeight="1" x14ac:dyDescent="0.2"/>
    <row r="469757" ht="12.75" customHeight="1" x14ac:dyDescent="0.2"/>
    <row r="469761" ht="12.75" customHeight="1" x14ac:dyDescent="0.2"/>
    <row r="469765" ht="12.75" customHeight="1" x14ac:dyDescent="0.2"/>
    <row r="469769" ht="12.75" customHeight="1" x14ac:dyDescent="0.2"/>
    <row r="469773" ht="12.75" customHeight="1" x14ac:dyDescent="0.2"/>
    <row r="469777" ht="12.75" customHeight="1" x14ac:dyDescent="0.2"/>
    <row r="469781" ht="12.75" customHeight="1" x14ac:dyDescent="0.2"/>
    <row r="469785" ht="12.75" customHeight="1" x14ac:dyDescent="0.2"/>
    <row r="469789" ht="12.75" customHeight="1" x14ac:dyDescent="0.2"/>
    <row r="469793" ht="12.75" customHeight="1" x14ac:dyDescent="0.2"/>
    <row r="469797" ht="12.75" customHeight="1" x14ac:dyDescent="0.2"/>
    <row r="469801" ht="12.75" customHeight="1" x14ac:dyDescent="0.2"/>
    <row r="469805" ht="12.75" customHeight="1" x14ac:dyDescent="0.2"/>
    <row r="469809" ht="12.75" customHeight="1" x14ac:dyDescent="0.2"/>
    <row r="469813" ht="12.75" customHeight="1" x14ac:dyDescent="0.2"/>
    <row r="469817" ht="12.75" customHeight="1" x14ac:dyDescent="0.2"/>
    <row r="469821" ht="12.75" customHeight="1" x14ac:dyDescent="0.2"/>
    <row r="469825" ht="12.75" customHeight="1" x14ac:dyDescent="0.2"/>
    <row r="469829" ht="12.75" customHeight="1" x14ac:dyDescent="0.2"/>
    <row r="469833" ht="12.75" customHeight="1" x14ac:dyDescent="0.2"/>
    <row r="469837" ht="12.75" customHeight="1" x14ac:dyDescent="0.2"/>
    <row r="469841" ht="12.75" customHeight="1" x14ac:dyDescent="0.2"/>
    <row r="469845" ht="12.75" customHeight="1" x14ac:dyDescent="0.2"/>
    <row r="469849" ht="12.75" customHeight="1" x14ac:dyDescent="0.2"/>
    <row r="469853" ht="12.75" customHeight="1" x14ac:dyDescent="0.2"/>
    <row r="469857" ht="12.75" customHeight="1" x14ac:dyDescent="0.2"/>
    <row r="469861" ht="12.75" customHeight="1" x14ac:dyDescent="0.2"/>
    <row r="469865" ht="12.75" customHeight="1" x14ac:dyDescent="0.2"/>
    <row r="469869" ht="12.75" customHeight="1" x14ac:dyDescent="0.2"/>
    <row r="469873" ht="12.75" customHeight="1" x14ac:dyDescent="0.2"/>
    <row r="469877" ht="12.75" customHeight="1" x14ac:dyDescent="0.2"/>
    <row r="469881" ht="12.75" customHeight="1" x14ac:dyDescent="0.2"/>
    <row r="469885" ht="12.75" customHeight="1" x14ac:dyDescent="0.2"/>
    <row r="469889" ht="12.75" customHeight="1" x14ac:dyDescent="0.2"/>
    <row r="469893" ht="12.75" customHeight="1" x14ac:dyDescent="0.2"/>
    <row r="469897" ht="12.75" customHeight="1" x14ac:dyDescent="0.2"/>
    <row r="469901" ht="12.75" customHeight="1" x14ac:dyDescent="0.2"/>
    <row r="469905" ht="12.75" customHeight="1" x14ac:dyDescent="0.2"/>
    <row r="469909" ht="12.75" customHeight="1" x14ac:dyDescent="0.2"/>
    <row r="469913" ht="12.75" customHeight="1" x14ac:dyDescent="0.2"/>
    <row r="469917" ht="12.75" customHeight="1" x14ac:dyDescent="0.2"/>
    <row r="469921" ht="12.75" customHeight="1" x14ac:dyDescent="0.2"/>
    <row r="469925" ht="12.75" customHeight="1" x14ac:dyDescent="0.2"/>
    <row r="469929" ht="12.75" customHeight="1" x14ac:dyDescent="0.2"/>
    <row r="469933" ht="12.75" customHeight="1" x14ac:dyDescent="0.2"/>
    <row r="469937" ht="12.75" customHeight="1" x14ac:dyDescent="0.2"/>
    <row r="469941" ht="12.75" customHeight="1" x14ac:dyDescent="0.2"/>
    <row r="469945" ht="12.75" customHeight="1" x14ac:dyDescent="0.2"/>
    <row r="469949" ht="12.75" customHeight="1" x14ac:dyDescent="0.2"/>
    <row r="469953" ht="12.75" customHeight="1" x14ac:dyDescent="0.2"/>
    <row r="469957" ht="12.75" customHeight="1" x14ac:dyDescent="0.2"/>
    <row r="469961" ht="12.75" customHeight="1" x14ac:dyDescent="0.2"/>
    <row r="469965" ht="12.75" customHeight="1" x14ac:dyDescent="0.2"/>
    <row r="469969" ht="12.75" customHeight="1" x14ac:dyDescent="0.2"/>
    <row r="469973" ht="12.75" customHeight="1" x14ac:dyDescent="0.2"/>
    <row r="469977" ht="12.75" customHeight="1" x14ac:dyDescent="0.2"/>
    <row r="469981" ht="12.75" customHeight="1" x14ac:dyDescent="0.2"/>
    <row r="469985" ht="12.75" customHeight="1" x14ac:dyDescent="0.2"/>
    <row r="469989" ht="12.75" customHeight="1" x14ac:dyDescent="0.2"/>
    <row r="469993" ht="12.75" customHeight="1" x14ac:dyDescent="0.2"/>
    <row r="469997" ht="12.75" customHeight="1" x14ac:dyDescent="0.2"/>
    <row r="470001" ht="12.75" customHeight="1" x14ac:dyDescent="0.2"/>
    <row r="470005" ht="12.75" customHeight="1" x14ac:dyDescent="0.2"/>
    <row r="470009" ht="12.75" customHeight="1" x14ac:dyDescent="0.2"/>
    <row r="470013" ht="12.75" customHeight="1" x14ac:dyDescent="0.2"/>
    <row r="470017" ht="12.75" customHeight="1" x14ac:dyDescent="0.2"/>
    <row r="470021" ht="12.75" customHeight="1" x14ac:dyDescent="0.2"/>
    <row r="470025" ht="12.75" customHeight="1" x14ac:dyDescent="0.2"/>
    <row r="470029" ht="12.75" customHeight="1" x14ac:dyDescent="0.2"/>
    <row r="470033" ht="12.75" customHeight="1" x14ac:dyDescent="0.2"/>
    <row r="470037" ht="12.75" customHeight="1" x14ac:dyDescent="0.2"/>
    <row r="470041" ht="12.75" customHeight="1" x14ac:dyDescent="0.2"/>
    <row r="470045" ht="12.75" customHeight="1" x14ac:dyDescent="0.2"/>
    <row r="470049" ht="12.75" customHeight="1" x14ac:dyDescent="0.2"/>
    <row r="470053" ht="12.75" customHeight="1" x14ac:dyDescent="0.2"/>
    <row r="470057" ht="12.75" customHeight="1" x14ac:dyDescent="0.2"/>
    <row r="470061" ht="12.75" customHeight="1" x14ac:dyDescent="0.2"/>
    <row r="470065" ht="12.75" customHeight="1" x14ac:dyDescent="0.2"/>
    <row r="470069" ht="12.75" customHeight="1" x14ac:dyDescent="0.2"/>
    <row r="470073" ht="12.75" customHeight="1" x14ac:dyDescent="0.2"/>
    <row r="470077" ht="12.75" customHeight="1" x14ac:dyDescent="0.2"/>
    <row r="470081" ht="12.75" customHeight="1" x14ac:dyDescent="0.2"/>
    <row r="470085" ht="12.75" customHeight="1" x14ac:dyDescent="0.2"/>
    <row r="470089" ht="12.75" customHeight="1" x14ac:dyDescent="0.2"/>
    <row r="470093" ht="12.75" customHeight="1" x14ac:dyDescent="0.2"/>
    <row r="470097" ht="12.75" customHeight="1" x14ac:dyDescent="0.2"/>
    <row r="470101" ht="12.75" customHeight="1" x14ac:dyDescent="0.2"/>
    <row r="470105" ht="12.75" customHeight="1" x14ac:dyDescent="0.2"/>
    <row r="470109" ht="12.75" customHeight="1" x14ac:dyDescent="0.2"/>
    <row r="470113" ht="12.75" customHeight="1" x14ac:dyDescent="0.2"/>
    <row r="470117" ht="12.75" customHeight="1" x14ac:dyDescent="0.2"/>
    <row r="470121" ht="12.75" customHeight="1" x14ac:dyDescent="0.2"/>
    <row r="470125" ht="12.75" customHeight="1" x14ac:dyDescent="0.2"/>
    <row r="470129" ht="12.75" customHeight="1" x14ac:dyDescent="0.2"/>
    <row r="470133" ht="12.75" customHeight="1" x14ac:dyDescent="0.2"/>
    <row r="470137" ht="12.75" customHeight="1" x14ac:dyDescent="0.2"/>
    <row r="470141" ht="12.75" customHeight="1" x14ac:dyDescent="0.2"/>
    <row r="470145" ht="12.75" customHeight="1" x14ac:dyDescent="0.2"/>
    <row r="470149" ht="12.75" customHeight="1" x14ac:dyDescent="0.2"/>
    <row r="470153" ht="12.75" customHeight="1" x14ac:dyDescent="0.2"/>
    <row r="470157" ht="12.75" customHeight="1" x14ac:dyDescent="0.2"/>
    <row r="470161" ht="12.75" customHeight="1" x14ac:dyDescent="0.2"/>
    <row r="470165" ht="12.75" customHeight="1" x14ac:dyDescent="0.2"/>
    <row r="470169" ht="12.75" customHeight="1" x14ac:dyDescent="0.2"/>
    <row r="470173" ht="12.75" customHeight="1" x14ac:dyDescent="0.2"/>
    <row r="470177" ht="12.75" customHeight="1" x14ac:dyDescent="0.2"/>
    <row r="470181" ht="12.75" customHeight="1" x14ac:dyDescent="0.2"/>
    <row r="470185" ht="12.75" customHeight="1" x14ac:dyDescent="0.2"/>
    <row r="470189" ht="12.75" customHeight="1" x14ac:dyDescent="0.2"/>
    <row r="470193" ht="12.75" customHeight="1" x14ac:dyDescent="0.2"/>
    <row r="470197" ht="12.75" customHeight="1" x14ac:dyDescent="0.2"/>
    <row r="470201" ht="12.75" customHeight="1" x14ac:dyDescent="0.2"/>
    <row r="470205" ht="12.75" customHeight="1" x14ac:dyDescent="0.2"/>
    <row r="470209" ht="12.75" customHeight="1" x14ac:dyDescent="0.2"/>
    <row r="470213" ht="12.75" customHeight="1" x14ac:dyDescent="0.2"/>
    <row r="470217" ht="12.75" customHeight="1" x14ac:dyDescent="0.2"/>
    <row r="470221" ht="12.75" customHeight="1" x14ac:dyDescent="0.2"/>
    <row r="470225" ht="12.75" customHeight="1" x14ac:dyDescent="0.2"/>
    <row r="470229" ht="12.75" customHeight="1" x14ac:dyDescent="0.2"/>
    <row r="470233" ht="12.75" customHeight="1" x14ac:dyDescent="0.2"/>
    <row r="470237" ht="12.75" customHeight="1" x14ac:dyDescent="0.2"/>
    <row r="470241" ht="12.75" customHeight="1" x14ac:dyDescent="0.2"/>
    <row r="470245" ht="12.75" customHeight="1" x14ac:dyDescent="0.2"/>
    <row r="470249" ht="12.75" customHeight="1" x14ac:dyDescent="0.2"/>
    <row r="470253" ht="12.75" customHeight="1" x14ac:dyDescent="0.2"/>
    <row r="470257" ht="12.75" customHeight="1" x14ac:dyDescent="0.2"/>
    <row r="470261" ht="12.75" customHeight="1" x14ac:dyDescent="0.2"/>
    <row r="470265" ht="12.75" customHeight="1" x14ac:dyDescent="0.2"/>
    <row r="470269" ht="12.75" customHeight="1" x14ac:dyDescent="0.2"/>
    <row r="470273" ht="12.75" customHeight="1" x14ac:dyDescent="0.2"/>
    <row r="470277" ht="12.75" customHeight="1" x14ac:dyDescent="0.2"/>
    <row r="470281" ht="12.75" customHeight="1" x14ac:dyDescent="0.2"/>
    <row r="470285" ht="12.75" customHeight="1" x14ac:dyDescent="0.2"/>
    <row r="470289" ht="12.75" customHeight="1" x14ac:dyDescent="0.2"/>
    <row r="470293" ht="12.75" customHeight="1" x14ac:dyDescent="0.2"/>
    <row r="470297" ht="12.75" customHeight="1" x14ac:dyDescent="0.2"/>
    <row r="470301" ht="12.75" customHeight="1" x14ac:dyDescent="0.2"/>
    <row r="470305" ht="12.75" customHeight="1" x14ac:dyDescent="0.2"/>
    <row r="470309" ht="12.75" customHeight="1" x14ac:dyDescent="0.2"/>
    <row r="470313" ht="12.75" customHeight="1" x14ac:dyDescent="0.2"/>
    <row r="470317" ht="12.75" customHeight="1" x14ac:dyDescent="0.2"/>
    <row r="470321" ht="12.75" customHeight="1" x14ac:dyDescent="0.2"/>
    <row r="470325" ht="12.75" customHeight="1" x14ac:dyDescent="0.2"/>
    <row r="470329" ht="12.75" customHeight="1" x14ac:dyDescent="0.2"/>
    <row r="470333" ht="12.75" customHeight="1" x14ac:dyDescent="0.2"/>
    <row r="470337" ht="12.75" customHeight="1" x14ac:dyDescent="0.2"/>
    <row r="470341" ht="12.75" customHeight="1" x14ac:dyDescent="0.2"/>
    <row r="470345" ht="12.75" customHeight="1" x14ac:dyDescent="0.2"/>
    <row r="470349" ht="12.75" customHeight="1" x14ac:dyDescent="0.2"/>
    <row r="470353" ht="12.75" customHeight="1" x14ac:dyDescent="0.2"/>
    <row r="470357" ht="12.75" customHeight="1" x14ac:dyDescent="0.2"/>
    <row r="470361" ht="12.75" customHeight="1" x14ac:dyDescent="0.2"/>
    <row r="470365" ht="12.75" customHeight="1" x14ac:dyDescent="0.2"/>
    <row r="470369" ht="12.75" customHeight="1" x14ac:dyDescent="0.2"/>
    <row r="470373" ht="12.75" customHeight="1" x14ac:dyDescent="0.2"/>
    <row r="470377" ht="12.75" customHeight="1" x14ac:dyDescent="0.2"/>
    <row r="470381" ht="12.75" customHeight="1" x14ac:dyDescent="0.2"/>
    <row r="470385" ht="12.75" customHeight="1" x14ac:dyDescent="0.2"/>
    <row r="470389" ht="12.75" customHeight="1" x14ac:dyDescent="0.2"/>
    <row r="470393" ht="12.75" customHeight="1" x14ac:dyDescent="0.2"/>
    <row r="470397" ht="12.75" customHeight="1" x14ac:dyDescent="0.2"/>
    <row r="470401" ht="12.75" customHeight="1" x14ac:dyDescent="0.2"/>
    <row r="470405" ht="12.75" customHeight="1" x14ac:dyDescent="0.2"/>
    <row r="470409" ht="12.75" customHeight="1" x14ac:dyDescent="0.2"/>
    <row r="470413" ht="12.75" customHeight="1" x14ac:dyDescent="0.2"/>
    <row r="470417" ht="12.75" customHeight="1" x14ac:dyDescent="0.2"/>
    <row r="470421" ht="12.75" customHeight="1" x14ac:dyDescent="0.2"/>
    <row r="470425" ht="12.75" customHeight="1" x14ac:dyDescent="0.2"/>
    <row r="470429" ht="12.75" customHeight="1" x14ac:dyDescent="0.2"/>
    <row r="470433" ht="12.75" customHeight="1" x14ac:dyDescent="0.2"/>
    <row r="470437" ht="12.75" customHeight="1" x14ac:dyDescent="0.2"/>
    <row r="470441" ht="12.75" customHeight="1" x14ac:dyDescent="0.2"/>
    <row r="470445" ht="12.75" customHeight="1" x14ac:dyDescent="0.2"/>
    <row r="470449" ht="12.75" customHeight="1" x14ac:dyDescent="0.2"/>
    <row r="470453" ht="12.75" customHeight="1" x14ac:dyDescent="0.2"/>
    <row r="470457" ht="12.75" customHeight="1" x14ac:dyDescent="0.2"/>
    <row r="470461" ht="12.75" customHeight="1" x14ac:dyDescent="0.2"/>
    <row r="470465" ht="12.75" customHeight="1" x14ac:dyDescent="0.2"/>
    <row r="470469" ht="12.75" customHeight="1" x14ac:dyDescent="0.2"/>
    <row r="470473" ht="12.75" customHeight="1" x14ac:dyDescent="0.2"/>
    <row r="470477" ht="12.75" customHeight="1" x14ac:dyDescent="0.2"/>
    <row r="470481" ht="12.75" customHeight="1" x14ac:dyDescent="0.2"/>
    <row r="470485" ht="12.75" customHeight="1" x14ac:dyDescent="0.2"/>
    <row r="470489" ht="12.75" customHeight="1" x14ac:dyDescent="0.2"/>
    <row r="470493" ht="12.75" customHeight="1" x14ac:dyDescent="0.2"/>
    <row r="470497" ht="12.75" customHeight="1" x14ac:dyDescent="0.2"/>
    <row r="470501" ht="12.75" customHeight="1" x14ac:dyDescent="0.2"/>
    <row r="470505" ht="12.75" customHeight="1" x14ac:dyDescent="0.2"/>
    <row r="470509" ht="12.75" customHeight="1" x14ac:dyDescent="0.2"/>
    <row r="470513" ht="12.75" customHeight="1" x14ac:dyDescent="0.2"/>
    <row r="470517" ht="12.75" customHeight="1" x14ac:dyDescent="0.2"/>
    <row r="470521" ht="12.75" customHeight="1" x14ac:dyDescent="0.2"/>
    <row r="470525" ht="12.75" customHeight="1" x14ac:dyDescent="0.2"/>
    <row r="470529" ht="12.75" customHeight="1" x14ac:dyDescent="0.2"/>
    <row r="470533" ht="12.75" customHeight="1" x14ac:dyDescent="0.2"/>
    <row r="470537" ht="12.75" customHeight="1" x14ac:dyDescent="0.2"/>
    <row r="470541" ht="12.75" customHeight="1" x14ac:dyDescent="0.2"/>
    <row r="470545" ht="12.75" customHeight="1" x14ac:dyDescent="0.2"/>
    <row r="470549" ht="12.75" customHeight="1" x14ac:dyDescent="0.2"/>
    <row r="470553" ht="12.75" customHeight="1" x14ac:dyDescent="0.2"/>
    <row r="470557" ht="12.75" customHeight="1" x14ac:dyDescent="0.2"/>
    <row r="470561" ht="12.75" customHeight="1" x14ac:dyDescent="0.2"/>
    <row r="470565" ht="12.75" customHeight="1" x14ac:dyDescent="0.2"/>
    <row r="470569" ht="12.75" customHeight="1" x14ac:dyDescent="0.2"/>
    <row r="470573" ht="12.75" customHeight="1" x14ac:dyDescent="0.2"/>
    <row r="470577" ht="12.75" customHeight="1" x14ac:dyDescent="0.2"/>
    <row r="470581" ht="12.75" customHeight="1" x14ac:dyDescent="0.2"/>
    <row r="470585" ht="12.75" customHeight="1" x14ac:dyDescent="0.2"/>
    <row r="470589" ht="12.75" customHeight="1" x14ac:dyDescent="0.2"/>
    <row r="470593" ht="12.75" customHeight="1" x14ac:dyDescent="0.2"/>
    <row r="470597" ht="12.75" customHeight="1" x14ac:dyDescent="0.2"/>
    <row r="470601" ht="12.75" customHeight="1" x14ac:dyDescent="0.2"/>
    <row r="470605" ht="12.75" customHeight="1" x14ac:dyDescent="0.2"/>
    <row r="470609" ht="12.75" customHeight="1" x14ac:dyDescent="0.2"/>
    <row r="470613" ht="12.75" customHeight="1" x14ac:dyDescent="0.2"/>
    <row r="470617" ht="12.75" customHeight="1" x14ac:dyDescent="0.2"/>
    <row r="470621" ht="12.75" customHeight="1" x14ac:dyDescent="0.2"/>
    <row r="470625" ht="12.75" customHeight="1" x14ac:dyDescent="0.2"/>
    <row r="470629" ht="12.75" customHeight="1" x14ac:dyDescent="0.2"/>
    <row r="470633" ht="12.75" customHeight="1" x14ac:dyDescent="0.2"/>
    <row r="470637" ht="12.75" customHeight="1" x14ac:dyDescent="0.2"/>
    <row r="470641" ht="12.75" customHeight="1" x14ac:dyDescent="0.2"/>
    <row r="470645" ht="12.75" customHeight="1" x14ac:dyDescent="0.2"/>
    <row r="470649" ht="12.75" customHeight="1" x14ac:dyDescent="0.2"/>
    <row r="470653" ht="12.75" customHeight="1" x14ac:dyDescent="0.2"/>
    <row r="470657" ht="12.75" customHeight="1" x14ac:dyDescent="0.2"/>
    <row r="470661" ht="12.75" customHeight="1" x14ac:dyDescent="0.2"/>
    <row r="470665" ht="12.75" customHeight="1" x14ac:dyDescent="0.2"/>
    <row r="470669" ht="12.75" customHeight="1" x14ac:dyDescent="0.2"/>
    <row r="470673" ht="12.75" customHeight="1" x14ac:dyDescent="0.2"/>
    <row r="470677" ht="12.75" customHeight="1" x14ac:dyDescent="0.2"/>
    <row r="470681" ht="12.75" customHeight="1" x14ac:dyDescent="0.2"/>
    <row r="470685" ht="12.75" customHeight="1" x14ac:dyDescent="0.2"/>
    <row r="470689" ht="12.75" customHeight="1" x14ac:dyDescent="0.2"/>
    <row r="470693" ht="12.75" customHeight="1" x14ac:dyDescent="0.2"/>
    <row r="470697" ht="12.75" customHeight="1" x14ac:dyDescent="0.2"/>
    <row r="470701" ht="12.75" customHeight="1" x14ac:dyDescent="0.2"/>
    <row r="470705" ht="12.75" customHeight="1" x14ac:dyDescent="0.2"/>
    <row r="470709" ht="12.75" customHeight="1" x14ac:dyDescent="0.2"/>
    <row r="470713" ht="12.75" customHeight="1" x14ac:dyDescent="0.2"/>
    <row r="470717" ht="12.75" customHeight="1" x14ac:dyDescent="0.2"/>
    <row r="470721" ht="12.75" customHeight="1" x14ac:dyDescent="0.2"/>
    <row r="470725" ht="12.75" customHeight="1" x14ac:dyDescent="0.2"/>
    <row r="470729" ht="12.75" customHeight="1" x14ac:dyDescent="0.2"/>
    <row r="470733" ht="12.75" customHeight="1" x14ac:dyDescent="0.2"/>
    <row r="470737" ht="12.75" customHeight="1" x14ac:dyDescent="0.2"/>
    <row r="470741" ht="12.75" customHeight="1" x14ac:dyDescent="0.2"/>
    <row r="470745" ht="12.75" customHeight="1" x14ac:dyDescent="0.2"/>
    <row r="470749" ht="12.75" customHeight="1" x14ac:dyDescent="0.2"/>
    <row r="470753" ht="12.75" customHeight="1" x14ac:dyDescent="0.2"/>
    <row r="470757" ht="12.75" customHeight="1" x14ac:dyDescent="0.2"/>
    <row r="470761" ht="12.75" customHeight="1" x14ac:dyDescent="0.2"/>
    <row r="470765" ht="12.75" customHeight="1" x14ac:dyDescent="0.2"/>
    <row r="470769" ht="12.75" customHeight="1" x14ac:dyDescent="0.2"/>
    <row r="470773" ht="12.75" customHeight="1" x14ac:dyDescent="0.2"/>
    <row r="470777" ht="12.75" customHeight="1" x14ac:dyDescent="0.2"/>
    <row r="470781" ht="12.75" customHeight="1" x14ac:dyDescent="0.2"/>
    <row r="470785" ht="12.75" customHeight="1" x14ac:dyDescent="0.2"/>
    <row r="470789" ht="12.75" customHeight="1" x14ac:dyDescent="0.2"/>
    <row r="470793" ht="12.75" customHeight="1" x14ac:dyDescent="0.2"/>
    <row r="470797" ht="12.75" customHeight="1" x14ac:dyDescent="0.2"/>
    <row r="470801" ht="12.75" customHeight="1" x14ac:dyDescent="0.2"/>
    <row r="470805" ht="12.75" customHeight="1" x14ac:dyDescent="0.2"/>
    <row r="470809" ht="12.75" customHeight="1" x14ac:dyDescent="0.2"/>
    <row r="470813" ht="12.75" customHeight="1" x14ac:dyDescent="0.2"/>
    <row r="470817" ht="12.75" customHeight="1" x14ac:dyDescent="0.2"/>
    <row r="470821" ht="12.75" customHeight="1" x14ac:dyDescent="0.2"/>
    <row r="470825" ht="12.75" customHeight="1" x14ac:dyDescent="0.2"/>
    <row r="470829" ht="12.75" customHeight="1" x14ac:dyDescent="0.2"/>
    <row r="470833" ht="12.75" customHeight="1" x14ac:dyDescent="0.2"/>
    <row r="470837" ht="12.75" customHeight="1" x14ac:dyDescent="0.2"/>
    <row r="470841" ht="12.75" customHeight="1" x14ac:dyDescent="0.2"/>
    <row r="470845" ht="12.75" customHeight="1" x14ac:dyDescent="0.2"/>
    <row r="470849" ht="12.75" customHeight="1" x14ac:dyDescent="0.2"/>
    <row r="470853" ht="12.75" customHeight="1" x14ac:dyDescent="0.2"/>
    <row r="470857" ht="12.75" customHeight="1" x14ac:dyDescent="0.2"/>
    <row r="470861" ht="12.75" customHeight="1" x14ac:dyDescent="0.2"/>
    <row r="470865" ht="12.75" customHeight="1" x14ac:dyDescent="0.2"/>
    <row r="470869" ht="12.75" customHeight="1" x14ac:dyDescent="0.2"/>
    <row r="470873" ht="12.75" customHeight="1" x14ac:dyDescent="0.2"/>
    <row r="470877" ht="12.75" customHeight="1" x14ac:dyDescent="0.2"/>
    <row r="470881" ht="12.75" customHeight="1" x14ac:dyDescent="0.2"/>
    <row r="470885" ht="12.75" customHeight="1" x14ac:dyDescent="0.2"/>
    <row r="470889" ht="12.75" customHeight="1" x14ac:dyDescent="0.2"/>
    <row r="470893" ht="12.75" customHeight="1" x14ac:dyDescent="0.2"/>
    <row r="470897" ht="12.75" customHeight="1" x14ac:dyDescent="0.2"/>
    <row r="470901" ht="12.75" customHeight="1" x14ac:dyDescent="0.2"/>
    <row r="470905" ht="12.75" customHeight="1" x14ac:dyDescent="0.2"/>
    <row r="470909" ht="12.75" customHeight="1" x14ac:dyDescent="0.2"/>
    <row r="470913" ht="12.75" customHeight="1" x14ac:dyDescent="0.2"/>
    <row r="470917" ht="12.75" customHeight="1" x14ac:dyDescent="0.2"/>
    <row r="470921" ht="12.75" customHeight="1" x14ac:dyDescent="0.2"/>
    <row r="470925" ht="12.75" customHeight="1" x14ac:dyDescent="0.2"/>
    <row r="470929" ht="12.75" customHeight="1" x14ac:dyDescent="0.2"/>
    <row r="470933" ht="12.75" customHeight="1" x14ac:dyDescent="0.2"/>
    <row r="470937" ht="12.75" customHeight="1" x14ac:dyDescent="0.2"/>
    <row r="470941" ht="12.75" customHeight="1" x14ac:dyDescent="0.2"/>
    <row r="470945" ht="12.75" customHeight="1" x14ac:dyDescent="0.2"/>
    <row r="470949" ht="12.75" customHeight="1" x14ac:dyDescent="0.2"/>
    <row r="470953" ht="12.75" customHeight="1" x14ac:dyDescent="0.2"/>
    <row r="470957" ht="12.75" customHeight="1" x14ac:dyDescent="0.2"/>
    <row r="470961" ht="12.75" customHeight="1" x14ac:dyDescent="0.2"/>
    <row r="470965" ht="12.75" customHeight="1" x14ac:dyDescent="0.2"/>
    <row r="470969" ht="12.75" customHeight="1" x14ac:dyDescent="0.2"/>
    <row r="470973" ht="12.75" customHeight="1" x14ac:dyDescent="0.2"/>
    <row r="470977" ht="12.75" customHeight="1" x14ac:dyDescent="0.2"/>
    <row r="470981" ht="12.75" customHeight="1" x14ac:dyDescent="0.2"/>
    <row r="470985" ht="12.75" customHeight="1" x14ac:dyDescent="0.2"/>
    <row r="470989" ht="12.75" customHeight="1" x14ac:dyDescent="0.2"/>
    <row r="470993" ht="12.75" customHeight="1" x14ac:dyDescent="0.2"/>
    <row r="470997" ht="12.75" customHeight="1" x14ac:dyDescent="0.2"/>
    <row r="471001" ht="12.75" customHeight="1" x14ac:dyDescent="0.2"/>
    <row r="471005" ht="12.75" customHeight="1" x14ac:dyDescent="0.2"/>
    <row r="471009" ht="12.75" customHeight="1" x14ac:dyDescent="0.2"/>
    <row r="471013" ht="12.75" customHeight="1" x14ac:dyDescent="0.2"/>
    <row r="471017" ht="12.75" customHeight="1" x14ac:dyDescent="0.2"/>
    <row r="471021" ht="12.75" customHeight="1" x14ac:dyDescent="0.2"/>
    <row r="471025" ht="12.75" customHeight="1" x14ac:dyDescent="0.2"/>
    <row r="471029" ht="12.75" customHeight="1" x14ac:dyDescent="0.2"/>
    <row r="471033" ht="12.75" customHeight="1" x14ac:dyDescent="0.2"/>
    <row r="471037" ht="12.75" customHeight="1" x14ac:dyDescent="0.2"/>
    <row r="471041" ht="12.75" customHeight="1" x14ac:dyDescent="0.2"/>
    <row r="471045" ht="12.75" customHeight="1" x14ac:dyDescent="0.2"/>
    <row r="471049" ht="12.75" customHeight="1" x14ac:dyDescent="0.2"/>
    <row r="471053" ht="12.75" customHeight="1" x14ac:dyDescent="0.2"/>
    <row r="471057" ht="12.75" customHeight="1" x14ac:dyDescent="0.2"/>
    <row r="471061" ht="12.75" customHeight="1" x14ac:dyDescent="0.2"/>
    <row r="471065" ht="12.75" customHeight="1" x14ac:dyDescent="0.2"/>
    <row r="471069" ht="12.75" customHeight="1" x14ac:dyDescent="0.2"/>
    <row r="471073" ht="12.75" customHeight="1" x14ac:dyDescent="0.2"/>
    <row r="471077" ht="12.75" customHeight="1" x14ac:dyDescent="0.2"/>
    <row r="471081" ht="12.75" customHeight="1" x14ac:dyDescent="0.2"/>
    <row r="471085" ht="12.75" customHeight="1" x14ac:dyDescent="0.2"/>
    <row r="471089" ht="12.75" customHeight="1" x14ac:dyDescent="0.2"/>
    <row r="471093" ht="12.75" customHeight="1" x14ac:dyDescent="0.2"/>
    <row r="471097" ht="12.75" customHeight="1" x14ac:dyDescent="0.2"/>
    <row r="471101" ht="12.75" customHeight="1" x14ac:dyDescent="0.2"/>
    <row r="471105" ht="12.75" customHeight="1" x14ac:dyDescent="0.2"/>
    <row r="471109" ht="12.75" customHeight="1" x14ac:dyDescent="0.2"/>
    <row r="471113" ht="12.75" customHeight="1" x14ac:dyDescent="0.2"/>
    <row r="471117" ht="12.75" customHeight="1" x14ac:dyDescent="0.2"/>
    <row r="471121" ht="12.75" customHeight="1" x14ac:dyDescent="0.2"/>
    <row r="471125" ht="12.75" customHeight="1" x14ac:dyDescent="0.2"/>
    <row r="471129" ht="12.75" customHeight="1" x14ac:dyDescent="0.2"/>
    <row r="471133" ht="12.75" customHeight="1" x14ac:dyDescent="0.2"/>
    <row r="471137" ht="12.75" customHeight="1" x14ac:dyDescent="0.2"/>
    <row r="471141" ht="12.75" customHeight="1" x14ac:dyDescent="0.2"/>
    <row r="471145" ht="12.75" customHeight="1" x14ac:dyDescent="0.2"/>
    <row r="471149" ht="12.75" customHeight="1" x14ac:dyDescent="0.2"/>
    <row r="471153" ht="12.75" customHeight="1" x14ac:dyDescent="0.2"/>
    <row r="471157" ht="12.75" customHeight="1" x14ac:dyDescent="0.2"/>
    <row r="471161" ht="12.75" customHeight="1" x14ac:dyDescent="0.2"/>
    <row r="471165" ht="12.75" customHeight="1" x14ac:dyDescent="0.2"/>
    <row r="471169" ht="12.75" customHeight="1" x14ac:dyDescent="0.2"/>
    <row r="471173" ht="12.75" customHeight="1" x14ac:dyDescent="0.2"/>
    <row r="471177" ht="12.75" customHeight="1" x14ac:dyDescent="0.2"/>
    <row r="471181" ht="12.75" customHeight="1" x14ac:dyDescent="0.2"/>
    <row r="471185" ht="12.75" customHeight="1" x14ac:dyDescent="0.2"/>
    <row r="471189" ht="12.75" customHeight="1" x14ac:dyDescent="0.2"/>
    <row r="471193" ht="12.75" customHeight="1" x14ac:dyDescent="0.2"/>
    <row r="471197" ht="12.75" customHeight="1" x14ac:dyDescent="0.2"/>
    <row r="471201" ht="12.75" customHeight="1" x14ac:dyDescent="0.2"/>
    <row r="471205" ht="12.75" customHeight="1" x14ac:dyDescent="0.2"/>
    <row r="471209" ht="12.75" customHeight="1" x14ac:dyDescent="0.2"/>
    <row r="471213" ht="12.75" customHeight="1" x14ac:dyDescent="0.2"/>
    <row r="471217" ht="12.75" customHeight="1" x14ac:dyDescent="0.2"/>
    <row r="471221" ht="12.75" customHeight="1" x14ac:dyDescent="0.2"/>
    <row r="471225" ht="12.75" customHeight="1" x14ac:dyDescent="0.2"/>
    <row r="471229" ht="12.75" customHeight="1" x14ac:dyDescent="0.2"/>
    <row r="471233" ht="12.75" customHeight="1" x14ac:dyDescent="0.2"/>
    <row r="471237" ht="12.75" customHeight="1" x14ac:dyDescent="0.2"/>
    <row r="471241" ht="12.75" customHeight="1" x14ac:dyDescent="0.2"/>
    <row r="471245" ht="12.75" customHeight="1" x14ac:dyDescent="0.2"/>
    <row r="471249" ht="12.75" customHeight="1" x14ac:dyDescent="0.2"/>
    <row r="471253" ht="12.75" customHeight="1" x14ac:dyDescent="0.2"/>
    <row r="471257" ht="12.75" customHeight="1" x14ac:dyDescent="0.2"/>
    <row r="471261" ht="12.75" customHeight="1" x14ac:dyDescent="0.2"/>
    <row r="471265" ht="12.75" customHeight="1" x14ac:dyDescent="0.2"/>
    <row r="471269" ht="12.75" customHeight="1" x14ac:dyDescent="0.2"/>
    <row r="471273" ht="12.75" customHeight="1" x14ac:dyDescent="0.2"/>
    <row r="471277" ht="12.75" customHeight="1" x14ac:dyDescent="0.2"/>
    <row r="471281" ht="12.75" customHeight="1" x14ac:dyDescent="0.2"/>
    <row r="471285" ht="12.75" customHeight="1" x14ac:dyDescent="0.2"/>
    <row r="471289" ht="12.75" customHeight="1" x14ac:dyDescent="0.2"/>
    <row r="471293" ht="12.75" customHeight="1" x14ac:dyDescent="0.2"/>
    <row r="471297" ht="12.75" customHeight="1" x14ac:dyDescent="0.2"/>
    <row r="471301" ht="12.75" customHeight="1" x14ac:dyDescent="0.2"/>
    <row r="471305" ht="12.75" customHeight="1" x14ac:dyDescent="0.2"/>
    <row r="471309" ht="12.75" customHeight="1" x14ac:dyDescent="0.2"/>
    <row r="471313" ht="12.75" customHeight="1" x14ac:dyDescent="0.2"/>
    <row r="471317" ht="12.75" customHeight="1" x14ac:dyDescent="0.2"/>
    <row r="471321" ht="12.75" customHeight="1" x14ac:dyDescent="0.2"/>
    <row r="471325" ht="12.75" customHeight="1" x14ac:dyDescent="0.2"/>
    <row r="471329" ht="12.75" customHeight="1" x14ac:dyDescent="0.2"/>
    <row r="471333" ht="12.75" customHeight="1" x14ac:dyDescent="0.2"/>
    <row r="471337" ht="12.75" customHeight="1" x14ac:dyDescent="0.2"/>
    <row r="471341" ht="12.75" customHeight="1" x14ac:dyDescent="0.2"/>
    <row r="471345" ht="12.75" customHeight="1" x14ac:dyDescent="0.2"/>
    <row r="471349" ht="12.75" customHeight="1" x14ac:dyDescent="0.2"/>
    <row r="471353" ht="12.75" customHeight="1" x14ac:dyDescent="0.2"/>
    <row r="471357" ht="12.75" customHeight="1" x14ac:dyDescent="0.2"/>
    <row r="471361" ht="12.75" customHeight="1" x14ac:dyDescent="0.2"/>
    <row r="471365" ht="12.75" customHeight="1" x14ac:dyDescent="0.2"/>
    <row r="471369" ht="12.75" customHeight="1" x14ac:dyDescent="0.2"/>
    <row r="471373" ht="12.75" customHeight="1" x14ac:dyDescent="0.2"/>
    <row r="471377" ht="12.75" customHeight="1" x14ac:dyDescent="0.2"/>
    <row r="471381" ht="12.75" customHeight="1" x14ac:dyDescent="0.2"/>
    <row r="471385" ht="12.75" customHeight="1" x14ac:dyDescent="0.2"/>
    <row r="471389" ht="12.75" customHeight="1" x14ac:dyDescent="0.2"/>
    <row r="471393" ht="12.75" customHeight="1" x14ac:dyDescent="0.2"/>
    <row r="471397" ht="12.75" customHeight="1" x14ac:dyDescent="0.2"/>
    <row r="471401" ht="12.75" customHeight="1" x14ac:dyDescent="0.2"/>
    <row r="471405" ht="12.75" customHeight="1" x14ac:dyDescent="0.2"/>
    <row r="471409" ht="12.75" customHeight="1" x14ac:dyDescent="0.2"/>
    <row r="471413" ht="12.75" customHeight="1" x14ac:dyDescent="0.2"/>
    <row r="471417" ht="12.75" customHeight="1" x14ac:dyDescent="0.2"/>
    <row r="471421" ht="12.75" customHeight="1" x14ac:dyDescent="0.2"/>
    <row r="471425" ht="12.75" customHeight="1" x14ac:dyDescent="0.2"/>
    <row r="471429" ht="12.75" customHeight="1" x14ac:dyDescent="0.2"/>
    <row r="471433" ht="12.75" customHeight="1" x14ac:dyDescent="0.2"/>
    <row r="471437" ht="12.75" customHeight="1" x14ac:dyDescent="0.2"/>
    <row r="471441" ht="12.75" customHeight="1" x14ac:dyDescent="0.2"/>
    <row r="471445" ht="12.75" customHeight="1" x14ac:dyDescent="0.2"/>
    <row r="471449" ht="12.75" customHeight="1" x14ac:dyDescent="0.2"/>
    <row r="471453" ht="12.75" customHeight="1" x14ac:dyDescent="0.2"/>
    <row r="471457" ht="12.75" customHeight="1" x14ac:dyDescent="0.2"/>
    <row r="471461" ht="12.75" customHeight="1" x14ac:dyDescent="0.2"/>
    <row r="471465" ht="12.75" customHeight="1" x14ac:dyDescent="0.2"/>
    <row r="471469" ht="12.75" customHeight="1" x14ac:dyDescent="0.2"/>
    <row r="471473" ht="12.75" customHeight="1" x14ac:dyDescent="0.2"/>
    <row r="471477" ht="12.75" customHeight="1" x14ac:dyDescent="0.2"/>
    <row r="471481" ht="12.75" customHeight="1" x14ac:dyDescent="0.2"/>
    <row r="471485" ht="12.75" customHeight="1" x14ac:dyDescent="0.2"/>
    <row r="471489" ht="12.75" customHeight="1" x14ac:dyDescent="0.2"/>
    <row r="471493" ht="12.75" customHeight="1" x14ac:dyDescent="0.2"/>
    <row r="471497" ht="12.75" customHeight="1" x14ac:dyDescent="0.2"/>
    <row r="471501" ht="12.75" customHeight="1" x14ac:dyDescent="0.2"/>
    <row r="471505" ht="12.75" customHeight="1" x14ac:dyDescent="0.2"/>
    <row r="471509" ht="12.75" customHeight="1" x14ac:dyDescent="0.2"/>
    <row r="471513" ht="12.75" customHeight="1" x14ac:dyDescent="0.2"/>
    <row r="471517" ht="12.75" customHeight="1" x14ac:dyDescent="0.2"/>
    <row r="471521" ht="12.75" customHeight="1" x14ac:dyDescent="0.2"/>
    <row r="471525" ht="12.75" customHeight="1" x14ac:dyDescent="0.2"/>
    <row r="471529" ht="12.75" customHeight="1" x14ac:dyDescent="0.2"/>
    <row r="471533" ht="12.75" customHeight="1" x14ac:dyDescent="0.2"/>
    <row r="471537" ht="12.75" customHeight="1" x14ac:dyDescent="0.2"/>
    <row r="471541" ht="12.75" customHeight="1" x14ac:dyDescent="0.2"/>
    <row r="471545" ht="12.75" customHeight="1" x14ac:dyDescent="0.2"/>
    <row r="471549" ht="12.75" customHeight="1" x14ac:dyDescent="0.2"/>
    <row r="471553" ht="12.75" customHeight="1" x14ac:dyDescent="0.2"/>
    <row r="471557" ht="12.75" customHeight="1" x14ac:dyDescent="0.2"/>
    <row r="471561" ht="12.75" customHeight="1" x14ac:dyDescent="0.2"/>
    <row r="471565" ht="12.75" customHeight="1" x14ac:dyDescent="0.2"/>
    <row r="471569" ht="12.75" customHeight="1" x14ac:dyDescent="0.2"/>
    <row r="471573" ht="12.75" customHeight="1" x14ac:dyDescent="0.2"/>
    <row r="471577" ht="12.75" customHeight="1" x14ac:dyDescent="0.2"/>
    <row r="471581" ht="12.75" customHeight="1" x14ac:dyDescent="0.2"/>
    <row r="471585" ht="12.75" customHeight="1" x14ac:dyDescent="0.2"/>
    <row r="471589" ht="12.75" customHeight="1" x14ac:dyDescent="0.2"/>
    <row r="471593" ht="12.75" customHeight="1" x14ac:dyDescent="0.2"/>
    <row r="471597" ht="12.75" customHeight="1" x14ac:dyDescent="0.2"/>
    <row r="471601" ht="12.75" customHeight="1" x14ac:dyDescent="0.2"/>
    <row r="471605" ht="12.75" customHeight="1" x14ac:dyDescent="0.2"/>
    <row r="471609" ht="12.75" customHeight="1" x14ac:dyDescent="0.2"/>
    <row r="471613" ht="12.75" customHeight="1" x14ac:dyDescent="0.2"/>
    <row r="471617" ht="12.75" customHeight="1" x14ac:dyDescent="0.2"/>
    <row r="471621" ht="12.75" customHeight="1" x14ac:dyDescent="0.2"/>
    <row r="471625" ht="12.75" customHeight="1" x14ac:dyDescent="0.2"/>
    <row r="471629" ht="12.75" customHeight="1" x14ac:dyDescent="0.2"/>
    <row r="471633" ht="12.75" customHeight="1" x14ac:dyDescent="0.2"/>
    <row r="471637" ht="12.75" customHeight="1" x14ac:dyDescent="0.2"/>
    <row r="471641" ht="12.75" customHeight="1" x14ac:dyDescent="0.2"/>
    <row r="471645" ht="12.75" customHeight="1" x14ac:dyDescent="0.2"/>
    <row r="471649" ht="12.75" customHeight="1" x14ac:dyDescent="0.2"/>
    <row r="471653" ht="12.75" customHeight="1" x14ac:dyDescent="0.2"/>
    <row r="471657" ht="12.75" customHeight="1" x14ac:dyDescent="0.2"/>
    <row r="471661" ht="12.75" customHeight="1" x14ac:dyDescent="0.2"/>
    <row r="471665" ht="12.75" customHeight="1" x14ac:dyDescent="0.2"/>
    <row r="471669" ht="12.75" customHeight="1" x14ac:dyDescent="0.2"/>
    <row r="471673" ht="12.75" customHeight="1" x14ac:dyDescent="0.2"/>
    <row r="471677" ht="12.75" customHeight="1" x14ac:dyDescent="0.2"/>
    <row r="471681" ht="12.75" customHeight="1" x14ac:dyDescent="0.2"/>
    <row r="471685" ht="12.75" customHeight="1" x14ac:dyDescent="0.2"/>
    <row r="471689" ht="12.75" customHeight="1" x14ac:dyDescent="0.2"/>
    <row r="471693" ht="12.75" customHeight="1" x14ac:dyDescent="0.2"/>
    <row r="471697" ht="12.75" customHeight="1" x14ac:dyDescent="0.2"/>
    <row r="471701" ht="12.75" customHeight="1" x14ac:dyDescent="0.2"/>
    <row r="471705" ht="12.75" customHeight="1" x14ac:dyDescent="0.2"/>
    <row r="471709" ht="12.75" customHeight="1" x14ac:dyDescent="0.2"/>
    <row r="471713" ht="12.75" customHeight="1" x14ac:dyDescent="0.2"/>
    <row r="471717" ht="12.75" customHeight="1" x14ac:dyDescent="0.2"/>
    <row r="471721" ht="12.75" customHeight="1" x14ac:dyDescent="0.2"/>
    <row r="471725" ht="12.75" customHeight="1" x14ac:dyDescent="0.2"/>
    <row r="471729" ht="12.75" customHeight="1" x14ac:dyDescent="0.2"/>
    <row r="471733" ht="12.75" customHeight="1" x14ac:dyDescent="0.2"/>
    <row r="471737" ht="12.75" customHeight="1" x14ac:dyDescent="0.2"/>
    <row r="471741" ht="12.75" customHeight="1" x14ac:dyDescent="0.2"/>
    <row r="471745" ht="12.75" customHeight="1" x14ac:dyDescent="0.2"/>
    <row r="471749" ht="12.75" customHeight="1" x14ac:dyDescent="0.2"/>
    <row r="471753" ht="12.75" customHeight="1" x14ac:dyDescent="0.2"/>
    <row r="471757" ht="12.75" customHeight="1" x14ac:dyDescent="0.2"/>
    <row r="471761" ht="12.75" customHeight="1" x14ac:dyDescent="0.2"/>
    <row r="471765" ht="12.75" customHeight="1" x14ac:dyDescent="0.2"/>
    <row r="471769" ht="12.75" customHeight="1" x14ac:dyDescent="0.2"/>
    <row r="471773" ht="12.75" customHeight="1" x14ac:dyDescent="0.2"/>
    <row r="471777" ht="12.75" customHeight="1" x14ac:dyDescent="0.2"/>
    <row r="471781" ht="12.75" customHeight="1" x14ac:dyDescent="0.2"/>
    <row r="471785" ht="12.75" customHeight="1" x14ac:dyDescent="0.2"/>
    <row r="471789" ht="12.75" customHeight="1" x14ac:dyDescent="0.2"/>
    <row r="471793" ht="12.75" customHeight="1" x14ac:dyDescent="0.2"/>
    <row r="471797" ht="12.75" customHeight="1" x14ac:dyDescent="0.2"/>
    <row r="471801" ht="12.75" customHeight="1" x14ac:dyDescent="0.2"/>
    <row r="471805" ht="12.75" customHeight="1" x14ac:dyDescent="0.2"/>
    <row r="471809" ht="12.75" customHeight="1" x14ac:dyDescent="0.2"/>
    <row r="471813" ht="12.75" customHeight="1" x14ac:dyDescent="0.2"/>
    <row r="471817" ht="12.75" customHeight="1" x14ac:dyDescent="0.2"/>
    <row r="471821" ht="12.75" customHeight="1" x14ac:dyDescent="0.2"/>
    <row r="471825" ht="12.75" customHeight="1" x14ac:dyDescent="0.2"/>
    <row r="471829" ht="12.75" customHeight="1" x14ac:dyDescent="0.2"/>
    <row r="471833" ht="12.75" customHeight="1" x14ac:dyDescent="0.2"/>
    <row r="471837" ht="12.75" customHeight="1" x14ac:dyDescent="0.2"/>
    <row r="471841" ht="12.75" customHeight="1" x14ac:dyDescent="0.2"/>
    <row r="471845" ht="12.75" customHeight="1" x14ac:dyDescent="0.2"/>
    <row r="471849" ht="12.75" customHeight="1" x14ac:dyDescent="0.2"/>
    <row r="471853" ht="12.75" customHeight="1" x14ac:dyDescent="0.2"/>
    <row r="471857" ht="12.75" customHeight="1" x14ac:dyDescent="0.2"/>
    <row r="471861" ht="12.75" customHeight="1" x14ac:dyDescent="0.2"/>
    <row r="471865" ht="12.75" customHeight="1" x14ac:dyDescent="0.2"/>
    <row r="471869" ht="12.75" customHeight="1" x14ac:dyDescent="0.2"/>
    <row r="471873" ht="12.75" customHeight="1" x14ac:dyDescent="0.2"/>
    <row r="471877" ht="12.75" customHeight="1" x14ac:dyDescent="0.2"/>
    <row r="471881" ht="12.75" customHeight="1" x14ac:dyDescent="0.2"/>
    <row r="471885" ht="12.75" customHeight="1" x14ac:dyDescent="0.2"/>
    <row r="471889" ht="12.75" customHeight="1" x14ac:dyDescent="0.2"/>
    <row r="471893" ht="12.75" customHeight="1" x14ac:dyDescent="0.2"/>
    <row r="471897" ht="12.75" customHeight="1" x14ac:dyDescent="0.2"/>
    <row r="471901" ht="12.75" customHeight="1" x14ac:dyDescent="0.2"/>
    <row r="471905" ht="12.75" customHeight="1" x14ac:dyDescent="0.2"/>
    <row r="471909" ht="12.75" customHeight="1" x14ac:dyDescent="0.2"/>
    <row r="471913" ht="12.75" customHeight="1" x14ac:dyDescent="0.2"/>
    <row r="471917" ht="12.75" customHeight="1" x14ac:dyDescent="0.2"/>
    <row r="471921" ht="12.75" customHeight="1" x14ac:dyDescent="0.2"/>
    <row r="471925" ht="12.75" customHeight="1" x14ac:dyDescent="0.2"/>
    <row r="471929" ht="12.75" customHeight="1" x14ac:dyDescent="0.2"/>
    <row r="471933" ht="12.75" customHeight="1" x14ac:dyDescent="0.2"/>
    <row r="471937" ht="12.75" customHeight="1" x14ac:dyDescent="0.2"/>
    <row r="471941" ht="12.75" customHeight="1" x14ac:dyDescent="0.2"/>
    <row r="471945" ht="12.75" customHeight="1" x14ac:dyDescent="0.2"/>
    <row r="471949" ht="12.75" customHeight="1" x14ac:dyDescent="0.2"/>
    <row r="471953" ht="12.75" customHeight="1" x14ac:dyDescent="0.2"/>
    <row r="471957" ht="12.75" customHeight="1" x14ac:dyDescent="0.2"/>
    <row r="471961" ht="12.75" customHeight="1" x14ac:dyDescent="0.2"/>
    <row r="471965" ht="12.75" customHeight="1" x14ac:dyDescent="0.2"/>
    <row r="471969" ht="12.75" customHeight="1" x14ac:dyDescent="0.2"/>
    <row r="471973" ht="12.75" customHeight="1" x14ac:dyDescent="0.2"/>
    <row r="471977" ht="12.75" customHeight="1" x14ac:dyDescent="0.2"/>
    <row r="471981" ht="12.75" customHeight="1" x14ac:dyDescent="0.2"/>
    <row r="471985" ht="12.75" customHeight="1" x14ac:dyDescent="0.2"/>
    <row r="471989" ht="12.75" customHeight="1" x14ac:dyDescent="0.2"/>
    <row r="471993" ht="12.75" customHeight="1" x14ac:dyDescent="0.2"/>
    <row r="471997" ht="12.75" customHeight="1" x14ac:dyDescent="0.2"/>
    <row r="472001" ht="12.75" customHeight="1" x14ac:dyDescent="0.2"/>
    <row r="472005" ht="12.75" customHeight="1" x14ac:dyDescent="0.2"/>
    <row r="472009" ht="12.75" customHeight="1" x14ac:dyDescent="0.2"/>
    <row r="472013" ht="12.75" customHeight="1" x14ac:dyDescent="0.2"/>
    <row r="472017" ht="12.75" customHeight="1" x14ac:dyDescent="0.2"/>
    <row r="472021" ht="12.75" customHeight="1" x14ac:dyDescent="0.2"/>
    <row r="472025" ht="12.75" customHeight="1" x14ac:dyDescent="0.2"/>
    <row r="472029" ht="12.75" customHeight="1" x14ac:dyDescent="0.2"/>
    <row r="472033" ht="12.75" customHeight="1" x14ac:dyDescent="0.2"/>
    <row r="472037" ht="12.75" customHeight="1" x14ac:dyDescent="0.2"/>
    <row r="472041" ht="12.75" customHeight="1" x14ac:dyDescent="0.2"/>
    <row r="472045" ht="12.75" customHeight="1" x14ac:dyDescent="0.2"/>
    <row r="472049" ht="12.75" customHeight="1" x14ac:dyDescent="0.2"/>
    <row r="472053" ht="12.75" customHeight="1" x14ac:dyDescent="0.2"/>
    <row r="472057" ht="12.75" customHeight="1" x14ac:dyDescent="0.2"/>
    <row r="472061" ht="12.75" customHeight="1" x14ac:dyDescent="0.2"/>
    <row r="472065" ht="12.75" customHeight="1" x14ac:dyDescent="0.2"/>
    <row r="472069" ht="12.75" customHeight="1" x14ac:dyDescent="0.2"/>
    <row r="472073" ht="12.75" customHeight="1" x14ac:dyDescent="0.2"/>
    <row r="472077" ht="12.75" customHeight="1" x14ac:dyDescent="0.2"/>
    <row r="472081" ht="12.75" customHeight="1" x14ac:dyDescent="0.2"/>
    <row r="472085" ht="12.75" customHeight="1" x14ac:dyDescent="0.2"/>
    <row r="472089" ht="12.75" customHeight="1" x14ac:dyDescent="0.2"/>
    <row r="472093" ht="12.75" customHeight="1" x14ac:dyDescent="0.2"/>
    <row r="472097" ht="12.75" customHeight="1" x14ac:dyDescent="0.2"/>
    <row r="472101" ht="12.75" customHeight="1" x14ac:dyDescent="0.2"/>
    <row r="472105" ht="12.75" customHeight="1" x14ac:dyDescent="0.2"/>
    <row r="472109" ht="12.75" customHeight="1" x14ac:dyDescent="0.2"/>
    <row r="472113" ht="12.75" customHeight="1" x14ac:dyDescent="0.2"/>
    <row r="472117" ht="12.75" customHeight="1" x14ac:dyDescent="0.2"/>
    <row r="472121" ht="12.75" customHeight="1" x14ac:dyDescent="0.2"/>
    <row r="472125" ht="12.75" customHeight="1" x14ac:dyDescent="0.2"/>
    <row r="472129" ht="12.75" customHeight="1" x14ac:dyDescent="0.2"/>
    <row r="472133" ht="12.75" customHeight="1" x14ac:dyDescent="0.2"/>
    <row r="472137" ht="12.75" customHeight="1" x14ac:dyDescent="0.2"/>
    <row r="472141" ht="12.75" customHeight="1" x14ac:dyDescent="0.2"/>
    <row r="472145" ht="12.75" customHeight="1" x14ac:dyDescent="0.2"/>
    <row r="472149" ht="12.75" customHeight="1" x14ac:dyDescent="0.2"/>
    <row r="472153" ht="12.75" customHeight="1" x14ac:dyDescent="0.2"/>
    <row r="472157" ht="12.75" customHeight="1" x14ac:dyDescent="0.2"/>
    <row r="472161" ht="12.75" customHeight="1" x14ac:dyDescent="0.2"/>
    <row r="472165" ht="12.75" customHeight="1" x14ac:dyDescent="0.2"/>
    <row r="472169" ht="12.75" customHeight="1" x14ac:dyDescent="0.2"/>
    <row r="472173" ht="12.75" customHeight="1" x14ac:dyDescent="0.2"/>
    <row r="472177" ht="12.75" customHeight="1" x14ac:dyDescent="0.2"/>
    <row r="472181" ht="12.75" customHeight="1" x14ac:dyDescent="0.2"/>
    <row r="472185" ht="12.75" customHeight="1" x14ac:dyDescent="0.2"/>
    <row r="472189" ht="12.75" customHeight="1" x14ac:dyDescent="0.2"/>
    <row r="472193" ht="12.75" customHeight="1" x14ac:dyDescent="0.2"/>
    <row r="472197" ht="12.75" customHeight="1" x14ac:dyDescent="0.2"/>
    <row r="472201" ht="12.75" customHeight="1" x14ac:dyDescent="0.2"/>
    <row r="472205" ht="12.75" customHeight="1" x14ac:dyDescent="0.2"/>
    <row r="472209" ht="12.75" customHeight="1" x14ac:dyDescent="0.2"/>
    <row r="472213" ht="12.75" customHeight="1" x14ac:dyDescent="0.2"/>
    <row r="472217" ht="12.75" customHeight="1" x14ac:dyDescent="0.2"/>
    <row r="472221" ht="12.75" customHeight="1" x14ac:dyDescent="0.2"/>
    <row r="472225" ht="12.75" customHeight="1" x14ac:dyDescent="0.2"/>
    <row r="472229" ht="12.75" customHeight="1" x14ac:dyDescent="0.2"/>
    <row r="472233" ht="12.75" customHeight="1" x14ac:dyDescent="0.2"/>
    <row r="472237" ht="12.75" customHeight="1" x14ac:dyDescent="0.2"/>
    <row r="472241" ht="12.75" customHeight="1" x14ac:dyDescent="0.2"/>
    <row r="472245" ht="12.75" customHeight="1" x14ac:dyDescent="0.2"/>
    <row r="472249" ht="12.75" customHeight="1" x14ac:dyDescent="0.2"/>
    <row r="472253" ht="12.75" customHeight="1" x14ac:dyDescent="0.2"/>
    <row r="472257" ht="12.75" customHeight="1" x14ac:dyDescent="0.2"/>
    <row r="472261" ht="12.75" customHeight="1" x14ac:dyDescent="0.2"/>
    <row r="472265" ht="12.75" customHeight="1" x14ac:dyDescent="0.2"/>
    <row r="472269" ht="12.75" customHeight="1" x14ac:dyDescent="0.2"/>
    <row r="472273" ht="12.75" customHeight="1" x14ac:dyDescent="0.2"/>
    <row r="472277" ht="12.75" customHeight="1" x14ac:dyDescent="0.2"/>
    <row r="472281" ht="12.75" customHeight="1" x14ac:dyDescent="0.2"/>
    <row r="472285" ht="12.75" customHeight="1" x14ac:dyDescent="0.2"/>
    <row r="472289" ht="12.75" customHeight="1" x14ac:dyDescent="0.2"/>
    <row r="472293" ht="12.75" customHeight="1" x14ac:dyDescent="0.2"/>
    <row r="472297" ht="12.75" customHeight="1" x14ac:dyDescent="0.2"/>
    <row r="472301" ht="12.75" customHeight="1" x14ac:dyDescent="0.2"/>
    <row r="472305" ht="12.75" customHeight="1" x14ac:dyDescent="0.2"/>
    <row r="472309" ht="12.75" customHeight="1" x14ac:dyDescent="0.2"/>
    <row r="472313" ht="12.75" customHeight="1" x14ac:dyDescent="0.2"/>
    <row r="472317" ht="12.75" customHeight="1" x14ac:dyDescent="0.2"/>
    <row r="472321" ht="12.75" customHeight="1" x14ac:dyDescent="0.2"/>
    <row r="472325" ht="12.75" customHeight="1" x14ac:dyDescent="0.2"/>
    <row r="472329" ht="12.75" customHeight="1" x14ac:dyDescent="0.2"/>
    <row r="472333" ht="12.75" customHeight="1" x14ac:dyDescent="0.2"/>
    <row r="472337" ht="12.75" customHeight="1" x14ac:dyDescent="0.2"/>
    <row r="472341" ht="12.75" customHeight="1" x14ac:dyDescent="0.2"/>
    <row r="472345" ht="12.75" customHeight="1" x14ac:dyDescent="0.2"/>
    <row r="472349" ht="12.75" customHeight="1" x14ac:dyDescent="0.2"/>
    <row r="472353" ht="12.75" customHeight="1" x14ac:dyDescent="0.2"/>
    <row r="472357" ht="12.75" customHeight="1" x14ac:dyDescent="0.2"/>
    <row r="472361" ht="12.75" customHeight="1" x14ac:dyDescent="0.2"/>
    <row r="472365" ht="12.75" customHeight="1" x14ac:dyDescent="0.2"/>
    <row r="472369" ht="12.75" customHeight="1" x14ac:dyDescent="0.2"/>
    <row r="472373" ht="12.75" customHeight="1" x14ac:dyDescent="0.2"/>
    <row r="472377" ht="12.75" customHeight="1" x14ac:dyDescent="0.2"/>
    <row r="472381" ht="12.75" customHeight="1" x14ac:dyDescent="0.2"/>
    <row r="472385" ht="12.75" customHeight="1" x14ac:dyDescent="0.2"/>
    <row r="472389" ht="12.75" customHeight="1" x14ac:dyDescent="0.2"/>
    <row r="472393" ht="12.75" customHeight="1" x14ac:dyDescent="0.2"/>
    <row r="472397" ht="12.75" customHeight="1" x14ac:dyDescent="0.2"/>
    <row r="472401" ht="12.75" customHeight="1" x14ac:dyDescent="0.2"/>
    <row r="472405" ht="12.75" customHeight="1" x14ac:dyDescent="0.2"/>
    <row r="472409" ht="12.75" customHeight="1" x14ac:dyDescent="0.2"/>
    <row r="472413" ht="12.75" customHeight="1" x14ac:dyDescent="0.2"/>
    <row r="472417" ht="12.75" customHeight="1" x14ac:dyDescent="0.2"/>
    <row r="472421" ht="12.75" customHeight="1" x14ac:dyDescent="0.2"/>
    <row r="472425" ht="12.75" customHeight="1" x14ac:dyDescent="0.2"/>
    <row r="472429" ht="12.75" customHeight="1" x14ac:dyDescent="0.2"/>
    <row r="472433" ht="12.75" customHeight="1" x14ac:dyDescent="0.2"/>
    <row r="472437" ht="12.75" customHeight="1" x14ac:dyDescent="0.2"/>
    <row r="472441" ht="12.75" customHeight="1" x14ac:dyDescent="0.2"/>
    <row r="472445" ht="12.75" customHeight="1" x14ac:dyDescent="0.2"/>
    <row r="472449" ht="12.75" customHeight="1" x14ac:dyDescent="0.2"/>
    <row r="472453" ht="12.75" customHeight="1" x14ac:dyDescent="0.2"/>
    <row r="472457" ht="12.75" customHeight="1" x14ac:dyDescent="0.2"/>
    <row r="472461" ht="12.75" customHeight="1" x14ac:dyDescent="0.2"/>
    <row r="472465" ht="12.75" customHeight="1" x14ac:dyDescent="0.2"/>
    <row r="472469" ht="12.75" customHeight="1" x14ac:dyDescent="0.2"/>
    <row r="472473" ht="12.75" customHeight="1" x14ac:dyDescent="0.2"/>
    <row r="472477" ht="12.75" customHeight="1" x14ac:dyDescent="0.2"/>
    <row r="472481" ht="12.75" customHeight="1" x14ac:dyDescent="0.2"/>
    <row r="472485" ht="12.75" customHeight="1" x14ac:dyDescent="0.2"/>
    <row r="472489" ht="12.75" customHeight="1" x14ac:dyDescent="0.2"/>
    <row r="472493" ht="12.75" customHeight="1" x14ac:dyDescent="0.2"/>
    <row r="472497" ht="12.75" customHeight="1" x14ac:dyDescent="0.2"/>
    <row r="472501" ht="12.75" customHeight="1" x14ac:dyDescent="0.2"/>
    <row r="472505" ht="12.75" customHeight="1" x14ac:dyDescent="0.2"/>
    <row r="472509" ht="12.75" customHeight="1" x14ac:dyDescent="0.2"/>
    <row r="472513" ht="12.75" customHeight="1" x14ac:dyDescent="0.2"/>
    <row r="472517" ht="12.75" customHeight="1" x14ac:dyDescent="0.2"/>
    <row r="472521" ht="12.75" customHeight="1" x14ac:dyDescent="0.2"/>
    <row r="472525" ht="12.75" customHeight="1" x14ac:dyDescent="0.2"/>
    <row r="472529" ht="12.75" customHeight="1" x14ac:dyDescent="0.2"/>
    <row r="472533" ht="12.75" customHeight="1" x14ac:dyDescent="0.2"/>
    <row r="472537" ht="12.75" customHeight="1" x14ac:dyDescent="0.2"/>
    <row r="472541" ht="12.75" customHeight="1" x14ac:dyDescent="0.2"/>
    <row r="472545" ht="12.75" customHeight="1" x14ac:dyDescent="0.2"/>
    <row r="472549" ht="12.75" customHeight="1" x14ac:dyDescent="0.2"/>
    <row r="472553" ht="12.75" customHeight="1" x14ac:dyDescent="0.2"/>
    <row r="472557" ht="12.75" customHeight="1" x14ac:dyDescent="0.2"/>
    <row r="472561" ht="12.75" customHeight="1" x14ac:dyDescent="0.2"/>
    <row r="472565" ht="12.75" customHeight="1" x14ac:dyDescent="0.2"/>
    <row r="472569" ht="12.75" customHeight="1" x14ac:dyDescent="0.2"/>
    <row r="472573" ht="12.75" customHeight="1" x14ac:dyDescent="0.2"/>
    <row r="472577" ht="12.75" customHeight="1" x14ac:dyDescent="0.2"/>
    <row r="472581" ht="12.75" customHeight="1" x14ac:dyDescent="0.2"/>
    <row r="472585" ht="12.75" customHeight="1" x14ac:dyDescent="0.2"/>
    <row r="472589" ht="12.75" customHeight="1" x14ac:dyDescent="0.2"/>
    <row r="472593" ht="12.75" customHeight="1" x14ac:dyDescent="0.2"/>
    <row r="472597" ht="12.75" customHeight="1" x14ac:dyDescent="0.2"/>
    <row r="472601" ht="12.75" customHeight="1" x14ac:dyDescent="0.2"/>
    <row r="472605" ht="12.75" customHeight="1" x14ac:dyDescent="0.2"/>
    <row r="472609" ht="12.75" customHeight="1" x14ac:dyDescent="0.2"/>
    <row r="472613" ht="12.75" customHeight="1" x14ac:dyDescent="0.2"/>
    <row r="472617" ht="12.75" customHeight="1" x14ac:dyDescent="0.2"/>
    <row r="472621" ht="12.75" customHeight="1" x14ac:dyDescent="0.2"/>
    <row r="472625" ht="12.75" customHeight="1" x14ac:dyDescent="0.2"/>
    <row r="472629" ht="12.75" customHeight="1" x14ac:dyDescent="0.2"/>
    <row r="472633" ht="12.75" customHeight="1" x14ac:dyDescent="0.2"/>
    <row r="472637" ht="12.75" customHeight="1" x14ac:dyDescent="0.2"/>
    <row r="472641" ht="12.75" customHeight="1" x14ac:dyDescent="0.2"/>
    <row r="472645" ht="12.75" customHeight="1" x14ac:dyDescent="0.2"/>
    <row r="472649" ht="12.75" customHeight="1" x14ac:dyDescent="0.2"/>
    <row r="472653" ht="12.75" customHeight="1" x14ac:dyDescent="0.2"/>
    <row r="472657" ht="12.75" customHeight="1" x14ac:dyDescent="0.2"/>
    <row r="472661" ht="12.75" customHeight="1" x14ac:dyDescent="0.2"/>
    <row r="472665" ht="12.75" customHeight="1" x14ac:dyDescent="0.2"/>
    <row r="472669" ht="12.75" customHeight="1" x14ac:dyDescent="0.2"/>
    <row r="472673" ht="12.75" customHeight="1" x14ac:dyDescent="0.2"/>
    <row r="472677" ht="12.75" customHeight="1" x14ac:dyDescent="0.2"/>
    <row r="472681" ht="12.75" customHeight="1" x14ac:dyDescent="0.2"/>
    <row r="472685" ht="12.75" customHeight="1" x14ac:dyDescent="0.2"/>
    <row r="472689" ht="12.75" customHeight="1" x14ac:dyDescent="0.2"/>
    <row r="472693" ht="12.75" customHeight="1" x14ac:dyDescent="0.2"/>
    <row r="472697" ht="12.75" customHeight="1" x14ac:dyDescent="0.2"/>
    <row r="472701" ht="12.75" customHeight="1" x14ac:dyDescent="0.2"/>
    <row r="472705" ht="12.75" customHeight="1" x14ac:dyDescent="0.2"/>
    <row r="472709" ht="12.75" customHeight="1" x14ac:dyDescent="0.2"/>
    <row r="472713" ht="12.75" customHeight="1" x14ac:dyDescent="0.2"/>
    <row r="472717" ht="12.75" customHeight="1" x14ac:dyDescent="0.2"/>
    <row r="472721" ht="12.75" customHeight="1" x14ac:dyDescent="0.2"/>
    <row r="472725" ht="12.75" customHeight="1" x14ac:dyDescent="0.2"/>
    <row r="472729" ht="12.75" customHeight="1" x14ac:dyDescent="0.2"/>
    <row r="472733" ht="12.75" customHeight="1" x14ac:dyDescent="0.2"/>
    <row r="472737" ht="12.75" customHeight="1" x14ac:dyDescent="0.2"/>
    <row r="472741" ht="12.75" customHeight="1" x14ac:dyDescent="0.2"/>
    <row r="472745" ht="12.75" customHeight="1" x14ac:dyDescent="0.2"/>
    <row r="472749" ht="12.75" customHeight="1" x14ac:dyDescent="0.2"/>
    <row r="472753" ht="12.75" customHeight="1" x14ac:dyDescent="0.2"/>
    <row r="472757" ht="12.75" customHeight="1" x14ac:dyDescent="0.2"/>
    <row r="472761" ht="12.75" customHeight="1" x14ac:dyDescent="0.2"/>
    <row r="472765" ht="12.75" customHeight="1" x14ac:dyDescent="0.2"/>
    <row r="472769" ht="12.75" customHeight="1" x14ac:dyDescent="0.2"/>
    <row r="472773" ht="12.75" customHeight="1" x14ac:dyDescent="0.2"/>
    <row r="472777" ht="12.75" customHeight="1" x14ac:dyDescent="0.2"/>
    <row r="472781" ht="12.75" customHeight="1" x14ac:dyDescent="0.2"/>
    <row r="472785" ht="12.75" customHeight="1" x14ac:dyDescent="0.2"/>
    <row r="472789" ht="12.75" customHeight="1" x14ac:dyDescent="0.2"/>
    <row r="472793" ht="12.75" customHeight="1" x14ac:dyDescent="0.2"/>
    <row r="472797" ht="12.75" customHeight="1" x14ac:dyDescent="0.2"/>
    <row r="472801" ht="12.75" customHeight="1" x14ac:dyDescent="0.2"/>
    <row r="472805" ht="12.75" customHeight="1" x14ac:dyDescent="0.2"/>
    <row r="472809" ht="12.75" customHeight="1" x14ac:dyDescent="0.2"/>
    <row r="472813" ht="12.75" customHeight="1" x14ac:dyDescent="0.2"/>
    <row r="472817" ht="12.75" customHeight="1" x14ac:dyDescent="0.2"/>
    <row r="472821" ht="12.75" customHeight="1" x14ac:dyDescent="0.2"/>
    <row r="472825" ht="12.75" customHeight="1" x14ac:dyDescent="0.2"/>
    <row r="472829" ht="12.75" customHeight="1" x14ac:dyDescent="0.2"/>
    <row r="472833" ht="12.75" customHeight="1" x14ac:dyDescent="0.2"/>
    <row r="472837" ht="12.75" customHeight="1" x14ac:dyDescent="0.2"/>
    <row r="472841" ht="12.75" customHeight="1" x14ac:dyDescent="0.2"/>
    <row r="472845" ht="12.75" customHeight="1" x14ac:dyDescent="0.2"/>
    <row r="472849" ht="12.75" customHeight="1" x14ac:dyDescent="0.2"/>
    <row r="472853" ht="12.75" customHeight="1" x14ac:dyDescent="0.2"/>
    <row r="472857" ht="12.75" customHeight="1" x14ac:dyDescent="0.2"/>
    <row r="472861" ht="12.75" customHeight="1" x14ac:dyDescent="0.2"/>
    <row r="472865" ht="12.75" customHeight="1" x14ac:dyDescent="0.2"/>
    <row r="472869" ht="12.75" customHeight="1" x14ac:dyDescent="0.2"/>
    <row r="472873" ht="12.75" customHeight="1" x14ac:dyDescent="0.2"/>
    <row r="472877" ht="12.75" customHeight="1" x14ac:dyDescent="0.2"/>
    <row r="472881" ht="12.75" customHeight="1" x14ac:dyDescent="0.2"/>
    <row r="472885" ht="12.75" customHeight="1" x14ac:dyDescent="0.2"/>
    <row r="472889" ht="12.75" customHeight="1" x14ac:dyDescent="0.2"/>
    <row r="472893" ht="12.75" customHeight="1" x14ac:dyDescent="0.2"/>
    <row r="472897" ht="12.75" customHeight="1" x14ac:dyDescent="0.2"/>
    <row r="472901" ht="12.75" customHeight="1" x14ac:dyDescent="0.2"/>
    <row r="472905" ht="12.75" customHeight="1" x14ac:dyDescent="0.2"/>
    <row r="472909" ht="12.75" customHeight="1" x14ac:dyDescent="0.2"/>
    <row r="472913" ht="12.75" customHeight="1" x14ac:dyDescent="0.2"/>
    <row r="472917" ht="12.75" customHeight="1" x14ac:dyDescent="0.2"/>
    <row r="472921" ht="12.75" customHeight="1" x14ac:dyDescent="0.2"/>
    <row r="472925" ht="12.75" customHeight="1" x14ac:dyDescent="0.2"/>
    <row r="472929" ht="12.75" customHeight="1" x14ac:dyDescent="0.2"/>
    <row r="472933" ht="12.75" customHeight="1" x14ac:dyDescent="0.2"/>
    <row r="472937" ht="12.75" customHeight="1" x14ac:dyDescent="0.2"/>
    <row r="472941" ht="12.75" customHeight="1" x14ac:dyDescent="0.2"/>
    <row r="472945" ht="12.75" customHeight="1" x14ac:dyDescent="0.2"/>
    <row r="472949" ht="12.75" customHeight="1" x14ac:dyDescent="0.2"/>
    <row r="472953" ht="12.75" customHeight="1" x14ac:dyDescent="0.2"/>
    <row r="472957" ht="12.75" customHeight="1" x14ac:dyDescent="0.2"/>
    <row r="472961" ht="12.75" customHeight="1" x14ac:dyDescent="0.2"/>
    <row r="472965" ht="12.75" customHeight="1" x14ac:dyDescent="0.2"/>
    <row r="472969" ht="12.75" customHeight="1" x14ac:dyDescent="0.2"/>
    <row r="472973" ht="12.75" customHeight="1" x14ac:dyDescent="0.2"/>
    <row r="472977" ht="12.75" customHeight="1" x14ac:dyDescent="0.2"/>
    <row r="472981" ht="12.75" customHeight="1" x14ac:dyDescent="0.2"/>
    <row r="472985" ht="12.75" customHeight="1" x14ac:dyDescent="0.2"/>
    <row r="472989" ht="12.75" customHeight="1" x14ac:dyDescent="0.2"/>
    <row r="472993" ht="12.75" customHeight="1" x14ac:dyDescent="0.2"/>
    <row r="472997" ht="12.75" customHeight="1" x14ac:dyDescent="0.2"/>
    <row r="473001" ht="12.75" customHeight="1" x14ac:dyDescent="0.2"/>
    <row r="473005" ht="12.75" customHeight="1" x14ac:dyDescent="0.2"/>
    <row r="473009" ht="12.75" customHeight="1" x14ac:dyDescent="0.2"/>
    <row r="473013" ht="12.75" customHeight="1" x14ac:dyDescent="0.2"/>
    <row r="473017" ht="12.75" customHeight="1" x14ac:dyDescent="0.2"/>
    <row r="473021" ht="12.75" customHeight="1" x14ac:dyDescent="0.2"/>
    <row r="473025" ht="12.75" customHeight="1" x14ac:dyDescent="0.2"/>
    <row r="473029" ht="12.75" customHeight="1" x14ac:dyDescent="0.2"/>
    <row r="473033" ht="12.75" customHeight="1" x14ac:dyDescent="0.2"/>
    <row r="473037" ht="12.75" customHeight="1" x14ac:dyDescent="0.2"/>
    <row r="473041" ht="12.75" customHeight="1" x14ac:dyDescent="0.2"/>
    <row r="473045" ht="12.75" customHeight="1" x14ac:dyDescent="0.2"/>
    <row r="473049" ht="12.75" customHeight="1" x14ac:dyDescent="0.2"/>
    <row r="473053" ht="12.75" customHeight="1" x14ac:dyDescent="0.2"/>
    <row r="473057" ht="12.75" customHeight="1" x14ac:dyDescent="0.2"/>
    <row r="473061" ht="12.75" customHeight="1" x14ac:dyDescent="0.2"/>
    <row r="473065" ht="12.75" customHeight="1" x14ac:dyDescent="0.2"/>
    <row r="473069" ht="12.75" customHeight="1" x14ac:dyDescent="0.2"/>
    <row r="473073" ht="12.75" customHeight="1" x14ac:dyDescent="0.2"/>
    <row r="473077" ht="12.75" customHeight="1" x14ac:dyDescent="0.2"/>
    <row r="473081" ht="12.75" customHeight="1" x14ac:dyDescent="0.2"/>
    <row r="473085" ht="12.75" customHeight="1" x14ac:dyDescent="0.2"/>
    <row r="473089" ht="12.75" customHeight="1" x14ac:dyDescent="0.2"/>
    <row r="473093" ht="12.75" customHeight="1" x14ac:dyDescent="0.2"/>
    <row r="473097" ht="12.75" customHeight="1" x14ac:dyDescent="0.2"/>
    <row r="473101" ht="12.75" customHeight="1" x14ac:dyDescent="0.2"/>
    <row r="473105" ht="12.75" customHeight="1" x14ac:dyDescent="0.2"/>
    <row r="473109" ht="12.75" customHeight="1" x14ac:dyDescent="0.2"/>
    <row r="473113" ht="12.75" customHeight="1" x14ac:dyDescent="0.2"/>
    <row r="473117" ht="12.75" customHeight="1" x14ac:dyDescent="0.2"/>
    <row r="473121" ht="12.75" customHeight="1" x14ac:dyDescent="0.2"/>
    <row r="473125" ht="12.75" customHeight="1" x14ac:dyDescent="0.2"/>
    <row r="473129" ht="12.75" customHeight="1" x14ac:dyDescent="0.2"/>
    <row r="473133" ht="12.75" customHeight="1" x14ac:dyDescent="0.2"/>
    <row r="473137" ht="12.75" customHeight="1" x14ac:dyDescent="0.2"/>
    <row r="473141" ht="12.75" customHeight="1" x14ac:dyDescent="0.2"/>
    <row r="473145" ht="12.75" customHeight="1" x14ac:dyDescent="0.2"/>
    <row r="473149" ht="12.75" customHeight="1" x14ac:dyDescent="0.2"/>
    <row r="473153" ht="12.75" customHeight="1" x14ac:dyDescent="0.2"/>
    <row r="473157" ht="12.75" customHeight="1" x14ac:dyDescent="0.2"/>
    <row r="473161" ht="12.75" customHeight="1" x14ac:dyDescent="0.2"/>
    <row r="473165" ht="12.75" customHeight="1" x14ac:dyDescent="0.2"/>
    <row r="473169" ht="12.75" customHeight="1" x14ac:dyDescent="0.2"/>
    <row r="473173" ht="12.75" customHeight="1" x14ac:dyDescent="0.2"/>
    <row r="473177" ht="12.75" customHeight="1" x14ac:dyDescent="0.2"/>
    <row r="473181" ht="12.75" customHeight="1" x14ac:dyDescent="0.2"/>
    <row r="473185" ht="12.75" customHeight="1" x14ac:dyDescent="0.2"/>
    <row r="473189" ht="12.75" customHeight="1" x14ac:dyDescent="0.2"/>
    <row r="473193" ht="12.75" customHeight="1" x14ac:dyDescent="0.2"/>
    <row r="473197" ht="12.75" customHeight="1" x14ac:dyDescent="0.2"/>
    <row r="473201" ht="12.75" customHeight="1" x14ac:dyDescent="0.2"/>
    <row r="473205" ht="12.75" customHeight="1" x14ac:dyDescent="0.2"/>
    <row r="473209" ht="12.75" customHeight="1" x14ac:dyDescent="0.2"/>
    <row r="473213" ht="12.75" customHeight="1" x14ac:dyDescent="0.2"/>
    <row r="473217" ht="12.75" customHeight="1" x14ac:dyDescent="0.2"/>
    <row r="473221" ht="12.75" customHeight="1" x14ac:dyDescent="0.2"/>
    <row r="473225" ht="12.75" customHeight="1" x14ac:dyDescent="0.2"/>
    <row r="473229" ht="12.75" customHeight="1" x14ac:dyDescent="0.2"/>
    <row r="473233" ht="12.75" customHeight="1" x14ac:dyDescent="0.2"/>
    <row r="473237" ht="12.75" customHeight="1" x14ac:dyDescent="0.2"/>
    <row r="473241" ht="12.75" customHeight="1" x14ac:dyDescent="0.2"/>
    <row r="473245" ht="12.75" customHeight="1" x14ac:dyDescent="0.2"/>
    <row r="473249" ht="12.75" customHeight="1" x14ac:dyDescent="0.2"/>
    <row r="473253" ht="12.75" customHeight="1" x14ac:dyDescent="0.2"/>
    <row r="473257" ht="12.75" customHeight="1" x14ac:dyDescent="0.2"/>
    <row r="473261" ht="12.75" customHeight="1" x14ac:dyDescent="0.2"/>
    <row r="473265" ht="12.75" customHeight="1" x14ac:dyDescent="0.2"/>
    <row r="473269" ht="12.75" customHeight="1" x14ac:dyDescent="0.2"/>
    <row r="473273" ht="12.75" customHeight="1" x14ac:dyDescent="0.2"/>
    <row r="473277" ht="12.75" customHeight="1" x14ac:dyDescent="0.2"/>
    <row r="473281" ht="12.75" customHeight="1" x14ac:dyDescent="0.2"/>
    <row r="473285" ht="12.75" customHeight="1" x14ac:dyDescent="0.2"/>
    <row r="473289" ht="12.75" customHeight="1" x14ac:dyDescent="0.2"/>
    <row r="473293" ht="12.75" customHeight="1" x14ac:dyDescent="0.2"/>
    <row r="473297" ht="12.75" customHeight="1" x14ac:dyDescent="0.2"/>
    <row r="473301" ht="12.75" customHeight="1" x14ac:dyDescent="0.2"/>
    <row r="473305" ht="12.75" customHeight="1" x14ac:dyDescent="0.2"/>
    <row r="473309" ht="12.75" customHeight="1" x14ac:dyDescent="0.2"/>
    <row r="473313" ht="12.75" customHeight="1" x14ac:dyDescent="0.2"/>
    <row r="473317" ht="12.75" customHeight="1" x14ac:dyDescent="0.2"/>
    <row r="473321" ht="12.75" customHeight="1" x14ac:dyDescent="0.2"/>
    <row r="473325" ht="12.75" customHeight="1" x14ac:dyDescent="0.2"/>
    <row r="473329" ht="12.75" customHeight="1" x14ac:dyDescent="0.2"/>
    <row r="473333" ht="12.75" customHeight="1" x14ac:dyDescent="0.2"/>
    <row r="473337" ht="12.75" customHeight="1" x14ac:dyDescent="0.2"/>
    <row r="473341" ht="12.75" customHeight="1" x14ac:dyDescent="0.2"/>
    <row r="473345" ht="12.75" customHeight="1" x14ac:dyDescent="0.2"/>
    <row r="473349" ht="12.75" customHeight="1" x14ac:dyDescent="0.2"/>
    <row r="473353" ht="12.75" customHeight="1" x14ac:dyDescent="0.2"/>
    <row r="473357" ht="12.75" customHeight="1" x14ac:dyDescent="0.2"/>
    <row r="473361" ht="12.75" customHeight="1" x14ac:dyDescent="0.2"/>
    <row r="473365" ht="12.75" customHeight="1" x14ac:dyDescent="0.2"/>
    <row r="473369" ht="12.75" customHeight="1" x14ac:dyDescent="0.2"/>
    <row r="473373" ht="12.75" customHeight="1" x14ac:dyDescent="0.2"/>
    <row r="473377" ht="12.75" customHeight="1" x14ac:dyDescent="0.2"/>
    <row r="473381" ht="12.75" customHeight="1" x14ac:dyDescent="0.2"/>
    <row r="473385" ht="12.75" customHeight="1" x14ac:dyDescent="0.2"/>
    <row r="473389" ht="12.75" customHeight="1" x14ac:dyDescent="0.2"/>
    <row r="473393" ht="12.75" customHeight="1" x14ac:dyDescent="0.2"/>
    <row r="473397" ht="12.75" customHeight="1" x14ac:dyDescent="0.2"/>
    <row r="473401" ht="12.75" customHeight="1" x14ac:dyDescent="0.2"/>
    <row r="473405" ht="12.75" customHeight="1" x14ac:dyDescent="0.2"/>
    <row r="473409" ht="12.75" customHeight="1" x14ac:dyDescent="0.2"/>
    <row r="473413" ht="12.75" customHeight="1" x14ac:dyDescent="0.2"/>
    <row r="473417" ht="12.75" customHeight="1" x14ac:dyDescent="0.2"/>
    <row r="473421" ht="12.75" customHeight="1" x14ac:dyDescent="0.2"/>
    <row r="473425" ht="12.75" customHeight="1" x14ac:dyDescent="0.2"/>
    <row r="473429" ht="12.75" customHeight="1" x14ac:dyDescent="0.2"/>
    <row r="473433" ht="12.75" customHeight="1" x14ac:dyDescent="0.2"/>
    <row r="473437" ht="12.75" customHeight="1" x14ac:dyDescent="0.2"/>
    <row r="473441" ht="12.75" customHeight="1" x14ac:dyDescent="0.2"/>
    <row r="473445" ht="12.75" customHeight="1" x14ac:dyDescent="0.2"/>
    <row r="473449" ht="12.75" customHeight="1" x14ac:dyDescent="0.2"/>
    <row r="473453" ht="12.75" customHeight="1" x14ac:dyDescent="0.2"/>
    <row r="473457" ht="12.75" customHeight="1" x14ac:dyDescent="0.2"/>
    <row r="473461" ht="12.75" customHeight="1" x14ac:dyDescent="0.2"/>
    <row r="473465" ht="12.75" customHeight="1" x14ac:dyDescent="0.2"/>
    <row r="473469" ht="12.75" customHeight="1" x14ac:dyDescent="0.2"/>
    <row r="473473" ht="12.75" customHeight="1" x14ac:dyDescent="0.2"/>
    <row r="473477" ht="12.75" customHeight="1" x14ac:dyDescent="0.2"/>
    <row r="473481" ht="12.75" customHeight="1" x14ac:dyDescent="0.2"/>
    <row r="473485" ht="12.75" customHeight="1" x14ac:dyDescent="0.2"/>
    <row r="473489" ht="12.75" customHeight="1" x14ac:dyDescent="0.2"/>
    <row r="473493" ht="12.75" customHeight="1" x14ac:dyDescent="0.2"/>
    <row r="473497" ht="12.75" customHeight="1" x14ac:dyDescent="0.2"/>
    <row r="473501" ht="12.75" customHeight="1" x14ac:dyDescent="0.2"/>
    <row r="473505" ht="12.75" customHeight="1" x14ac:dyDescent="0.2"/>
    <row r="473509" ht="12.75" customHeight="1" x14ac:dyDescent="0.2"/>
    <row r="473513" ht="12.75" customHeight="1" x14ac:dyDescent="0.2"/>
    <row r="473517" ht="12.75" customHeight="1" x14ac:dyDescent="0.2"/>
    <row r="473521" ht="12.75" customHeight="1" x14ac:dyDescent="0.2"/>
    <row r="473525" ht="12.75" customHeight="1" x14ac:dyDescent="0.2"/>
    <row r="473529" ht="12.75" customHeight="1" x14ac:dyDescent="0.2"/>
    <row r="473533" ht="12.75" customHeight="1" x14ac:dyDescent="0.2"/>
    <row r="473537" ht="12.75" customHeight="1" x14ac:dyDescent="0.2"/>
    <row r="473541" ht="12.75" customHeight="1" x14ac:dyDescent="0.2"/>
    <row r="473545" ht="12.75" customHeight="1" x14ac:dyDescent="0.2"/>
    <row r="473549" ht="12.75" customHeight="1" x14ac:dyDescent="0.2"/>
    <row r="473553" ht="12.75" customHeight="1" x14ac:dyDescent="0.2"/>
    <row r="473557" ht="12.75" customHeight="1" x14ac:dyDescent="0.2"/>
    <row r="473561" ht="12.75" customHeight="1" x14ac:dyDescent="0.2"/>
    <row r="473565" ht="12.75" customHeight="1" x14ac:dyDescent="0.2"/>
    <row r="473569" ht="12.75" customHeight="1" x14ac:dyDescent="0.2"/>
    <row r="473573" ht="12.75" customHeight="1" x14ac:dyDescent="0.2"/>
    <row r="473577" ht="12.75" customHeight="1" x14ac:dyDescent="0.2"/>
    <row r="473581" ht="12.75" customHeight="1" x14ac:dyDescent="0.2"/>
    <row r="473585" ht="12.75" customHeight="1" x14ac:dyDescent="0.2"/>
    <row r="473589" ht="12.75" customHeight="1" x14ac:dyDescent="0.2"/>
    <row r="473593" ht="12.75" customHeight="1" x14ac:dyDescent="0.2"/>
    <row r="473597" ht="12.75" customHeight="1" x14ac:dyDescent="0.2"/>
    <row r="473601" ht="12.75" customHeight="1" x14ac:dyDescent="0.2"/>
    <row r="473605" ht="12.75" customHeight="1" x14ac:dyDescent="0.2"/>
    <row r="473609" ht="12.75" customHeight="1" x14ac:dyDescent="0.2"/>
    <row r="473613" ht="12.75" customHeight="1" x14ac:dyDescent="0.2"/>
    <row r="473617" ht="12.75" customHeight="1" x14ac:dyDescent="0.2"/>
    <row r="473621" ht="12.75" customHeight="1" x14ac:dyDescent="0.2"/>
    <row r="473625" ht="12.75" customHeight="1" x14ac:dyDescent="0.2"/>
    <row r="473629" ht="12.75" customHeight="1" x14ac:dyDescent="0.2"/>
    <row r="473633" ht="12.75" customHeight="1" x14ac:dyDescent="0.2"/>
    <row r="473637" ht="12.75" customHeight="1" x14ac:dyDescent="0.2"/>
    <row r="473641" ht="12.75" customHeight="1" x14ac:dyDescent="0.2"/>
    <row r="473645" ht="12.75" customHeight="1" x14ac:dyDescent="0.2"/>
    <row r="473649" ht="12.75" customHeight="1" x14ac:dyDescent="0.2"/>
    <row r="473653" ht="12.75" customHeight="1" x14ac:dyDescent="0.2"/>
    <row r="473657" ht="12.75" customHeight="1" x14ac:dyDescent="0.2"/>
    <row r="473661" ht="12.75" customHeight="1" x14ac:dyDescent="0.2"/>
    <row r="473665" ht="12.75" customHeight="1" x14ac:dyDescent="0.2"/>
    <row r="473669" ht="12.75" customHeight="1" x14ac:dyDescent="0.2"/>
    <row r="473673" ht="12.75" customHeight="1" x14ac:dyDescent="0.2"/>
    <row r="473677" ht="12.75" customHeight="1" x14ac:dyDescent="0.2"/>
    <row r="473681" ht="12.75" customHeight="1" x14ac:dyDescent="0.2"/>
    <row r="473685" ht="12.75" customHeight="1" x14ac:dyDescent="0.2"/>
    <row r="473689" ht="12.75" customHeight="1" x14ac:dyDescent="0.2"/>
    <row r="473693" ht="12.75" customHeight="1" x14ac:dyDescent="0.2"/>
    <row r="473697" ht="12.75" customHeight="1" x14ac:dyDescent="0.2"/>
    <row r="473701" ht="12.75" customHeight="1" x14ac:dyDescent="0.2"/>
    <row r="473705" ht="12.75" customHeight="1" x14ac:dyDescent="0.2"/>
    <row r="473709" ht="12.75" customHeight="1" x14ac:dyDescent="0.2"/>
    <row r="473713" ht="12.75" customHeight="1" x14ac:dyDescent="0.2"/>
    <row r="473717" ht="12.75" customHeight="1" x14ac:dyDescent="0.2"/>
    <row r="473721" ht="12.75" customHeight="1" x14ac:dyDescent="0.2"/>
    <row r="473725" ht="12.75" customHeight="1" x14ac:dyDescent="0.2"/>
    <row r="473729" ht="12.75" customHeight="1" x14ac:dyDescent="0.2"/>
    <row r="473733" ht="12.75" customHeight="1" x14ac:dyDescent="0.2"/>
    <row r="473737" ht="12.75" customHeight="1" x14ac:dyDescent="0.2"/>
    <row r="473741" ht="12.75" customHeight="1" x14ac:dyDescent="0.2"/>
    <row r="473745" ht="12.75" customHeight="1" x14ac:dyDescent="0.2"/>
    <row r="473749" ht="12.75" customHeight="1" x14ac:dyDescent="0.2"/>
    <row r="473753" ht="12.75" customHeight="1" x14ac:dyDescent="0.2"/>
    <row r="473757" ht="12.75" customHeight="1" x14ac:dyDescent="0.2"/>
    <row r="473761" ht="12.75" customHeight="1" x14ac:dyDescent="0.2"/>
    <row r="473765" ht="12.75" customHeight="1" x14ac:dyDescent="0.2"/>
    <row r="473769" ht="12.75" customHeight="1" x14ac:dyDescent="0.2"/>
    <row r="473773" ht="12.75" customHeight="1" x14ac:dyDescent="0.2"/>
    <row r="473777" ht="12.75" customHeight="1" x14ac:dyDescent="0.2"/>
    <row r="473781" ht="12.75" customHeight="1" x14ac:dyDescent="0.2"/>
    <row r="473785" ht="12.75" customHeight="1" x14ac:dyDescent="0.2"/>
    <row r="473789" ht="12.75" customHeight="1" x14ac:dyDescent="0.2"/>
    <row r="473793" ht="12.75" customHeight="1" x14ac:dyDescent="0.2"/>
    <row r="473797" ht="12.75" customHeight="1" x14ac:dyDescent="0.2"/>
    <row r="473801" ht="12.75" customHeight="1" x14ac:dyDescent="0.2"/>
    <row r="473805" ht="12.75" customHeight="1" x14ac:dyDescent="0.2"/>
    <row r="473809" ht="12.75" customHeight="1" x14ac:dyDescent="0.2"/>
    <row r="473813" ht="12.75" customHeight="1" x14ac:dyDescent="0.2"/>
    <row r="473817" ht="12.75" customHeight="1" x14ac:dyDescent="0.2"/>
    <row r="473821" ht="12.75" customHeight="1" x14ac:dyDescent="0.2"/>
    <row r="473825" ht="12.75" customHeight="1" x14ac:dyDescent="0.2"/>
    <row r="473829" ht="12.75" customHeight="1" x14ac:dyDescent="0.2"/>
    <row r="473833" ht="12.75" customHeight="1" x14ac:dyDescent="0.2"/>
    <row r="473837" ht="12.75" customHeight="1" x14ac:dyDescent="0.2"/>
    <row r="473841" ht="12.75" customHeight="1" x14ac:dyDescent="0.2"/>
    <row r="473845" ht="12.75" customHeight="1" x14ac:dyDescent="0.2"/>
    <row r="473849" ht="12.75" customHeight="1" x14ac:dyDescent="0.2"/>
    <row r="473853" ht="12.75" customHeight="1" x14ac:dyDescent="0.2"/>
    <row r="473857" ht="12.75" customHeight="1" x14ac:dyDescent="0.2"/>
    <row r="473861" ht="12.75" customHeight="1" x14ac:dyDescent="0.2"/>
    <row r="473865" ht="12.75" customHeight="1" x14ac:dyDescent="0.2"/>
    <row r="473869" ht="12.75" customHeight="1" x14ac:dyDescent="0.2"/>
    <row r="473873" ht="12.75" customHeight="1" x14ac:dyDescent="0.2"/>
    <row r="473877" ht="12.75" customHeight="1" x14ac:dyDescent="0.2"/>
    <row r="473881" ht="12.75" customHeight="1" x14ac:dyDescent="0.2"/>
    <row r="473885" ht="12.75" customHeight="1" x14ac:dyDescent="0.2"/>
    <row r="473889" ht="12.75" customHeight="1" x14ac:dyDescent="0.2"/>
    <row r="473893" ht="12.75" customHeight="1" x14ac:dyDescent="0.2"/>
    <row r="473897" ht="12.75" customHeight="1" x14ac:dyDescent="0.2"/>
    <row r="473901" ht="12.75" customHeight="1" x14ac:dyDescent="0.2"/>
    <row r="473905" ht="12.75" customHeight="1" x14ac:dyDescent="0.2"/>
    <row r="473909" ht="12.75" customHeight="1" x14ac:dyDescent="0.2"/>
    <row r="473913" ht="12.75" customHeight="1" x14ac:dyDescent="0.2"/>
    <row r="473917" ht="12.75" customHeight="1" x14ac:dyDescent="0.2"/>
    <row r="473921" ht="12.75" customHeight="1" x14ac:dyDescent="0.2"/>
    <row r="473925" ht="12.75" customHeight="1" x14ac:dyDescent="0.2"/>
    <row r="473929" ht="12.75" customHeight="1" x14ac:dyDescent="0.2"/>
    <row r="473933" ht="12.75" customHeight="1" x14ac:dyDescent="0.2"/>
    <row r="473937" ht="12.75" customHeight="1" x14ac:dyDescent="0.2"/>
    <row r="473941" ht="12.75" customHeight="1" x14ac:dyDescent="0.2"/>
    <row r="473945" ht="12.75" customHeight="1" x14ac:dyDescent="0.2"/>
    <row r="473949" ht="12.75" customHeight="1" x14ac:dyDescent="0.2"/>
    <row r="473953" ht="12.75" customHeight="1" x14ac:dyDescent="0.2"/>
    <row r="473957" ht="12.75" customHeight="1" x14ac:dyDescent="0.2"/>
    <row r="473961" ht="12.75" customHeight="1" x14ac:dyDescent="0.2"/>
    <row r="473965" ht="12.75" customHeight="1" x14ac:dyDescent="0.2"/>
    <row r="473969" ht="12.75" customHeight="1" x14ac:dyDescent="0.2"/>
    <row r="473973" ht="12.75" customHeight="1" x14ac:dyDescent="0.2"/>
    <row r="473977" ht="12.75" customHeight="1" x14ac:dyDescent="0.2"/>
    <row r="473981" ht="12.75" customHeight="1" x14ac:dyDescent="0.2"/>
    <row r="473985" ht="12.75" customHeight="1" x14ac:dyDescent="0.2"/>
    <row r="473989" ht="12.75" customHeight="1" x14ac:dyDescent="0.2"/>
    <row r="473993" ht="12.75" customHeight="1" x14ac:dyDescent="0.2"/>
    <row r="473997" ht="12.75" customHeight="1" x14ac:dyDescent="0.2"/>
    <row r="474001" ht="12.75" customHeight="1" x14ac:dyDescent="0.2"/>
    <row r="474005" ht="12.75" customHeight="1" x14ac:dyDescent="0.2"/>
    <row r="474009" ht="12.75" customHeight="1" x14ac:dyDescent="0.2"/>
    <row r="474013" ht="12.75" customHeight="1" x14ac:dyDescent="0.2"/>
    <row r="474017" ht="12.75" customHeight="1" x14ac:dyDescent="0.2"/>
    <row r="474021" ht="12.75" customHeight="1" x14ac:dyDescent="0.2"/>
    <row r="474025" ht="12.75" customHeight="1" x14ac:dyDescent="0.2"/>
    <row r="474029" ht="12.75" customHeight="1" x14ac:dyDescent="0.2"/>
    <row r="474033" ht="12.75" customHeight="1" x14ac:dyDescent="0.2"/>
    <row r="474037" ht="12.75" customHeight="1" x14ac:dyDescent="0.2"/>
    <row r="474041" ht="12.75" customHeight="1" x14ac:dyDescent="0.2"/>
    <row r="474045" ht="12.75" customHeight="1" x14ac:dyDescent="0.2"/>
    <row r="474049" ht="12.75" customHeight="1" x14ac:dyDescent="0.2"/>
    <row r="474053" ht="12.75" customHeight="1" x14ac:dyDescent="0.2"/>
    <row r="474057" ht="12.75" customHeight="1" x14ac:dyDescent="0.2"/>
    <row r="474061" ht="12.75" customHeight="1" x14ac:dyDescent="0.2"/>
    <row r="474065" ht="12.75" customHeight="1" x14ac:dyDescent="0.2"/>
    <row r="474069" ht="12.75" customHeight="1" x14ac:dyDescent="0.2"/>
    <row r="474073" ht="12.75" customHeight="1" x14ac:dyDescent="0.2"/>
    <row r="474077" ht="12.75" customHeight="1" x14ac:dyDescent="0.2"/>
    <row r="474081" ht="12.75" customHeight="1" x14ac:dyDescent="0.2"/>
    <row r="474085" ht="12.75" customHeight="1" x14ac:dyDescent="0.2"/>
    <row r="474089" ht="12.75" customHeight="1" x14ac:dyDescent="0.2"/>
    <row r="474093" ht="12.75" customHeight="1" x14ac:dyDescent="0.2"/>
    <row r="474097" ht="12.75" customHeight="1" x14ac:dyDescent="0.2"/>
    <row r="474101" ht="12.75" customHeight="1" x14ac:dyDescent="0.2"/>
    <row r="474105" ht="12.75" customHeight="1" x14ac:dyDescent="0.2"/>
    <row r="474109" ht="12.75" customHeight="1" x14ac:dyDescent="0.2"/>
    <row r="474113" ht="12.75" customHeight="1" x14ac:dyDescent="0.2"/>
    <row r="474117" ht="12.75" customHeight="1" x14ac:dyDescent="0.2"/>
    <row r="474121" ht="12.75" customHeight="1" x14ac:dyDescent="0.2"/>
    <row r="474125" ht="12.75" customHeight="1" x14ac:dyDescent="0.2"/>
    <row r="474129" ht="12.75" customHeight="1" x14ac:dyDescent="0.2"/>
    <row r="474133" ht="12.75" customHeight="1" x14ac:dyDescent="0.2"/>
    <row r="474137" ht="12.75" customHeight="1" x14ac:dyDescent="0.2"/>
    <row r="474141" ht="12.75" customHeight="1" x14ac:dyDescent="0.2"/>
    <row r="474145" ht="12.75" customHeight="1" x14ac:dyDescent="0.2"/>
    <row r="474149" ht="12.75" customHeight="1" x14ac:dyDescent="0.2"/>
    <row r="474153" ht="12.75" customHeight="1" x14ac:dyDescent="0.2"/>
    <row r="474157" ht="12.75" customHeight="1" x14ac:dyDescent="0.2"/>
    <row r="474161" ht="12.75" customHeight="1" x14ac:dyDescent="0.2"/>
    <row r="474165" ht="12.75" customHeight="1" x14ac:dyDescent="0.2"/>
    <row r="474169" ht="12.75" customHeight="1" x14ac:dyDescent="0.2"/>
    <row r="474173" ht="12.75" customHeight="1" x14ac:dyDescent="0.2"/>
    <row r="474177" ht="12.75" customHeight="1" x14ac:dyDescent="0.2"/>
    <row r="474181" ht="12.75" customHeight="1" x14ac:dyDescent="0.2"/>
    <row r="474185" ht="12.75" customHeight="1" x14ac:dyDescent="0.2"/>
    <row r="474189" ht="12.75" customHeight="1" x14ac:dyDescent="0.2"/>
    <row r="474193" ht="12.75" customHeight="1" x14ac:dyDescent="0.2"/>
    <row r="474197" ht="12.75" customHeight="1" x14ac:dyDescent="0.2"/>
    <row r="474201" ht="12.75" customHeight="1" x14ac:dyDescent="0.2"/>
    <row r="474205" ht="12.75" customHeight="1" x14ac:dyDescent="0.2"/>
    <row r="474209" ht="12.75" customHeight="1" x14ac:dyDescent="0.2"/>
    <row r="474213" ht="12.75" customHeight="1" x14ac:dyDescent="0.2"/>
    <row r="474217" ht="12.75" customHeight="1" x14ac:dyDescent="0.2"/>
    <row r="474221" ht="12.75" customHeight="1" x14ac:dyDescent="0.2"/>
    <row r="474225" ht="12.75" customHeight="1" x14ac:dyDescent="0.2"/>
    <row r="474229" ht="12.75" customHeight="1" x14ac:dyDescent="0.2"/>
    <row r="474233" ht="12.75" customHeight="1" x14ac:dyDescent="0.2"/>
    <row r="474237" ht="12.75" customHeight="1" x14ac:dyDescent="0.2"/>
    <row r="474241" ht="12.75" customHeight="1" x14ac:dyDescent="0.2"/>
    <row r="474245" ht="12.75" customHeight="1" x14ac:dyDescent="0.2"/>
    <row r="474249" ht="12.75" customHeight="1" x14ac:dyDescent="0.2"/>
    <row r="474253" ht="12.75" customHeight="1" x14ac:dyDescent="0.2"/>
    <row r="474257" ht="12.75" customHeight="1" x14ac:dyDescent="0.2"/>
    <row r="474261" ht="12.75" customHeight="1" x14ac:dyDescent="0.2"/>
    <row r="474265" ht="12.75" customHeight="1" x14ac:dyDescent="0.2"/>
    <row r="474269" ht="12.75" customHeight="1" x14ac:dyDescent="0.2"/>
    <row r="474273" ht="12.75" customHeight="1" x14ac:dyDescent="0.2"/>
    <row r="474277" ht="12.75" customHeight="1" x14ac:dyDescent="0.2"/>
    <row r="474281" ht="12.75" customHeight="1" x14ac:dyDescent="0.2"/>
    <row r="474285" ht="12.75" customHeight="1" x14ac:dyDescent="0.2"/>
    <row r="474289" ht="12.75" customHeight="1" x14ac:dyDescent="0.2"/>
    <row r="474293" ht="12.75" customHeight="1" x14ac:dyDescent="0.2"/>
    <row r="474297" ht="12.75" customHeight="1" x14ac:dyDescent="0.2"/>
    <row r="474301" ht="12.75" customHeight="1" x14ac:dyDescent="0.2"/>
    <row r="474305" ht="12.75" customHeight="1" x14ac:dyDescent="0.2"/>
    <row r="474309" ht="12.75" customHeight="1" x14ac:dyDescent="0.2"/>
    <row r="474313" ht="12.75" customHeight="1" x14ac:dyDescent="0.2"/>
    <row r="474317" ht="12.75" customHeight="1" x14ac:dyDescent="0.2"/>
    <row r="474321" ht="12.75" customHeight="1" x14ac:dyDescent="0.2"/>
    <row r="474325" ht="12.75" customHeight="1" x14ac:dyDescent="0.2"/>
    <row r="474329" ht="12.75" customHeight="1" x14ac:dyDescent="0.2"/>
    <row r="474333" ht="12.75" customHeight="1" x14ac:dyDescent="0.2"/>
    <row r="474337" ht="12.75" customHeight="1" x14ac:dyDescent="0.2"/>
    <row r="474341" ht="12.75" customHeight="1" x14ac:dyDescent="0.2"/>
    <row r="474345" ht="12.75" customHeight="1" x14ac:dyDescent="0.2"/>
    <row r="474349" ht="12.75" customHeight="1" x14ac:dyDescent="0.2"/>
    <row r="474353" ht="12.75" customHeight="1" x14ac:dyDescent="0.2"/>
    <row r="474357" ht="12.75" customHeight="1" x14ac:dyDescent="0.2"/>
    <row r="474361" ht="12.75" customHeight="1" x14ac:dyDescent="0.2"/>
    <row r="474365" ht="12.75" customHeight="1" x14ac:dyDescent="0.2"/>
    <row r="474369" ht="12.75" customHeight="1" x14ac:dyDescent="0.2"/>
    <row r="474373" ht="12.75" customHeight="1" x14ac:dyDescent="0.2"/>
    <row r="474377" ht="12.75" customHeight="1" x14ac:dyDescent="0.2"/>
    <row r="474381" ht="12.75" customHeight="1" x14ac:dyDescent="0.2"/>
    <row r="474385" ht="12.75" customHeight="1" x14ac:dyDescent="0.2"/>
    <row r="474389" ht="12.75" customHeight="1" x14ac:dyDescent="0.2"/>
    <row r="474393" ht="12.75" customHeight="1" x14ac:dyDescent="0.2"/>
    <row r="474397" ht="12.75" customHeight="1" x14ac:dyDescent="0.2"/>
    <row r="474401" ht="12.75" customHeight="1" x14ac:dyDescent="0.2"/>
    <row r="474405" ht="12.75" customHeight="1" x14ac:dyDescent="0.2"/>
    <row r="474409" ht="12.75" customHeight="1" x14ac:dyDescent="0.2"/>
    <row r="474413" ht="12.75" customHeight="1" x14ac:dyDescent="0.2"/>
    <row r="474417" ht="12.75" customHeight="1" x14ac:dyDescent="0.2"/>
    <row r="474421" ht="12.75" customHeight="1" x14ac:dyDescent="0.2"/>
    <row r="474425" ht="12.75" customHeight="1" x14ac:dyDescent="0.2"/>
    <row r="474429" ht="12.75" customHeight="1" x14ac:dyDescent="0.2"/>
    <row r="474433" ht="12.75" customHeight="1" x14ac:dyDescent="0.2"/>
    <row r="474437" ht="12.75" customHeight="1" x14ac:dyDescent="0.2"/>
    <row r="474441" ht="12.75" customHeight="1" x14ac:dyDescent="0.2"/>
    <row r="474445" ht="12.75" customHeight="1" x14ac:dyDescent="0.2"/>
    <row r="474449" ht="12.75" customHeight="1" x14ac:dyDescent="0.2"/>
    <row r="474453" ht="12.75" customHeight="1" x14ac:dyDescent="0.2"/>
    <row r="474457" ht="12.75" customHeight="1" x14ac:dyDescent="0.2"/>
    <row r="474461" ht="12.75" customHeight="1" x14ac:dyDescent="0.2"/>
    <row r="474465" ht="12.75" customHeight="1" x14ac:dyDescent="0.2"/>
    <row r="474469" ht="12.75" customHeight="1" x14ac:dyDescent="0.2"/>
    <row r="474473" ht="12.75" customHeight="1" x14ac:dyDescent="0.2"/>
    <row r="474477" ht="12.75" customHeight="1" x14ac:dyDescent="0.2"/>
    <row r="474481" ht="12.75" customHeight="1" x14ac:dyDescent="0.2"/>
    <row r="474485" ht="12.75" customHeight="1" x14ac:dyDescent="0.2"/>
    <row r="474489" ht="12.75" customHeight="1" x14ac:dyDescent="0.2"/>
    <row r="474493" ht="12.75" customHeight="1" x14ac:dyDescent="0.2"/>
    <row r="474497" ht="12.75" customHeight="1" x14ac:dyDescent="0.2"/>
    <row r="474501" ht="12.75" customHeight="1" x14ac:dyDescent="0.2"/>
    <row r="474505" ht="12.75" customHeight="1" x14ac:dyDescent="0.2"/>
    <row r="474509" ht="12.75" customHeight="1" x14ac:dyDescent="0.2"/>
    <row r="474513" ht="12.75" customHeight="1" x14ac:dyDescent="0.2"/>
    <row r="474517" ht="12.75" customHeight="1" x14ac:dyDescent="0.2"/>
    <row r="474521" ht="12.75" customHeight="1" x14ac:dyDescent="0.2"/>
    <row r="474525" ht="12.75" customHeight="1" x14ac:dyDescent="0.2"/>
    <row r="474529" ht="12.75" customHeight="1" x14ac:dyDescent="0.2"/>
    <row r="474533" ht="12.75" customHeight="1" x14ac:dyDescent="0.2"/>
    <row r="474537" ht="12.75" customHeight="1" x14ac:dyDescent="0.2"/>
    <row r="474541" ht="12.75" customHeight="1" x14ac:dyDescent="0.2"/>
    <row r="474545" ht="12.75" customHeight="1" x14ac:dyDescent="0.2"/>
    <row r="474549" ht="12.75" customHeight="1" x14ac:dyDescent="0.2"/>
    <row r="474553" ht="12.75" customHeight="1" x14ac:dyDescent="0.2"/>
    <row r="474557" ht="12.75" customHeight="1" x14ac:dyDescent="0.2"/>
    <row r="474561" ht="12.75" customHeight="1" x14ac:dyDescent="0.2"/>
    <row r="474565" ht="12.75" customHeight="1" x14ac:dyDescent="0.2"/>
    <row r="474569" ht="12.75" customHeight="1" x14ac:dyDescent="0.2"/>
    <row r="474573" ht="12.75" customHeight="1" x14ac:dyDescent="0.2"/>
    <row r="474577" ht="12.75" customHeight="1" x14ac:dyDescent="0.2"/>
    <row r="474581" ht="12.75" customHeight="1" x14ac:dyDescent="0.2"/>
    <row r="474585" ht="12.75" customHeight="1" x14ac:dyDescent="0.2"/>
    <row r="474589" ht="12.75" customHeight="1" x14ac:dyDescent="0.2"/>
    <row r="474593" ht="12.75" customHeight="1" x14ac:dyDescent="0.2"/>
    <row r="474597" ht="12.75" customHeight="1" x14ac:dyDescent="0.2"/>
    <row r="474601" ht="12.75" customHeight="1" x14ac:dyDescent="0.2"/>
    <row r="474605" ht="12.75" customHeight="1" x14ac:dyDescent="0.2"/>
    <row r="474609" ht="12.75" customHeight="1" x14ac:dyDescent="0.2"/>
    <row r="474613" ht="12.75" customHeight="1" x14ac:dyDescent="0.2"/>
    <row r="474617" ht="12.75" customHeight="1" x14ac:dyDescent="0.2"/>
    <row r="474621" ht="12.75" customHeight="1" x14ac:dyDescent="0.2"/>
    <row r="474625" ht="12.75" customHeight="1" x14ac:dyDescent="0.2"/>
    <row r="474629" ht="12.75" customHeight="1" x14ac:dyDescent="0.2"/>
    <row r="474633" ht="12.75" customHeight="1" x14ac:dyDescent="0.2"/>
    <row r="474637" ht="12.75" customHeight="1" x14ac:dyDescent="0.2"/>
    <row r="474641" ht="12.75" customHeight="1" x14ac:dyDescent="0.2"/>
    <row r="474645" ht="12.75" customHeight="1" x14ac:dyDescent="0.2"/>
    <row r="474649" ht="12.75" customHeight="1" x14ac:dyDescent="0.2"/>
    <row r="474653" ht="12.75" customHeight="1" x14ac:dyDescent="0.2"/>
    <row r="474657" ht="12.75" customHeight="1" x14ac:dyDescent="0.2"/>
    <row r="474661" ht="12.75" customHeight="1" x14ac:dyDescent="0.2"/>
    <row r="474665" ht="12.75" customHeight="1" x14ac:dyDescent="0.2"/>
    <row r="474669" ht="12.75" customHeight="1" x14ac:dyDescent="0.2"/>
    <row r="474673" ht="12.75" customHeight="1" x14ac:dyDescent="0.2"/>
    <row r="474677" ht="12.75" customHeight="1" x14ac:dyDescent="0.2"/>
    <row r="474681" ht="12.75" customHeight="1" x14ac:dyDescent="0.2"/>
    <row r="474685" ht="12.75" customHeight="1" x14ac:dyDescent="0.2"/>
    <row r="474689" ht="12.75" customHeight="1" x14ac:dyDescent="0.2"/>
    <row r="474693" ht="12.75" customHeight="1" x14ac:dyDescent="0.2"/>
    <row r="474697" ht="12.75" customHeight="1" x14ac:dyDescent="0.2"/>
    <row r="474701" ht="12.75" customHeight="1" x14ac:dyDescent="0.2"/>
    <row r="474705" ht="12.75" customHeight="1" x14ac:dyDescent="0.2"/>
    <row r="474709" ht="12.75" customHeight="1" x14ac:dyDescent="0.2"/>
    <row r="474713" ht="12.75" customHeight="1" x14ac:dyDescent="0.2"/>
    <row r="474717" ht="12.75" customHeight="1" x14ac:dyDescent="0.2"/>
    <row r="474721" ht="12.75" customHeight="1" x14ac:dyDescent="0.2"/>
    <row r="474725" ht="12.75" customHeight="1" x14ac:dyDescent="0.2"/>
    <row r="474729" ht="12.75" customHeight="1" x14ac:dyDescent="0.2"/>
    <row r="474733" ht="12.75" customHeight="1" x14ac:dyDescent="0.2"/>
    <row r="474737" ht="12.75" customHeight="1" x14ac:dyDescent="0.2"/>
    <row r="474741" ht="12.75" customHeight="1" x14ac:dyDescent="0.2"/>
    <row r="474745" ht="12.75" customHeight="1" x14ac:dyDescent="0.2"/>
    <row r="474749" ht="12.75" customHeight="1" x14ac:dyDescent="0.2"/>
    <row r="474753" ht="12.75" customHeight="1" x14ac:dyDescent="0.2"/>
    <row r="474757" ht="12.75" customHeight="1" x14ac:dyDescent="0.2"/>
    <row r="474761" ht="12.75" customHeight="1" x14ac:dyDescent="0.2"/>
    <row r="474765" ht="12.75" customHeight="1" x14ac:dyDescent="0.2"/>
    <row r="474769" ht="12.75" customHeight="1" x14ac:dyDescent="0.2"/>
    <row r="474773" ht="12.75" customHeight="1" x14ac:dyDescent="0.2"/>
    <row r="474777" ht="12.75" customHeight="1" x14ac:dyDescent="0.2"/>
    <row r="474781" ht="12.75" customHeight="1" x14ac:dyDescent="0.2"/>
    <row r="474785" ht="12.75" customHeight="1" x14ac:dyDescent="0.2"/>
    <row r="474789" ht="12.75" customHeight="1" x14ac:dyDescent="0.2"/>
    <row r="474793" ht="12.75" customHeight="1" x14ac:dyDescent="0.2"/>
    <row r="474797" ht="12.75" customHeight="1" x14ac:dyDescent="0.2"/>
    <row r="474801" ht="12.75" customHeight="1" x14ac:dyDescent="0.2"/>
    <row r="474805" ht="12.75" customHeight="1" x14ac:dyDescent="0.2"/>
    <row r="474809" ht="12.75" customHeight="1" x14ac:dyDescent="0.2"/>
    <row r="474813" ht="12.75" customHeight="1" x14ac:dyDescent="0.2"/>
    <row r="474817" ht="12.75" customHeight="1" x14ac:dyDescent="0.2"/>
    <row r="474821" ht="12.75" customHeight="1" x14ac:dyDescent="0.2"/>
    <row r="474825" ht="12.75" customHeight="1" x14ac:dyDescent="0.2"/>
    <row r="474829" ht="12.75" customHeight="1" x14ac:dyDescent="0.2"/>
    <row r="474833" ht="12.75" customHeight="1" x14ac:dyDescent="0.2"/>
    <row r="474837" ht="12.75" customHeight="1" x14ac:dyDescent="0.2"/>
    <row r="474841" ht="12.75" customHeight="1" x14ac:dyDescent="0.2"/>
    <row r="474845" ht="12.75" customHeight="1" x14ac:dyDescent="0.2"/>
    <row r="474849" ht="12.75" customHeight="1" x14ac:dyDescent="0.2"/>
    <row r="474853" ht="12.75" customHeight="1" x14ac:dyDescent="0.2"/>
    <row r="474857" ht="12.75" customHeight="1" x14ac:dyDescent="0.2"/>
    <row r="474861" ht="12.75" customHeight="1" x14ac:dyDescent="0.2"/>
    <row r="474865" ht="12.75" customHeight="1" x14ac:dyDescent="0.2"/>
    <row r="474869" ht="12.75" customHeight="1" x14ac:dyDescent="0.2"/>
    <row r="474873" ht="12.75" customHeight="1" x14ac:dyDescent="0.2"/>
    <row r="474877" ht="12.75" customHeight="1" x14ac:dyDescent="0.2"/>
    <row r="474881" ht="12.75" customHeight="1" x14ac:dyDescent="0.2"/>
    <row r="474885" ht="12.75" customHeight="1" x14ac:dyDescent="0.2"/>
    <row r="474889" ht="12.75" customHeight="1" x14ac:dyDescent="0.2"/>
    <row r="474893" ht="12.75" customHeight="1" x14ac:dyDescent="0.2"/>
    <row r="474897" ht="12.75" customHeight="1" x14ac:dyDescent="0.2"/>
    <row r="474901" ht="12.75" customHeight="1" x14ac:dyDescent="0.2"/>
    <row r="474905" ht="12.75" customHeight="1" x14ac:dyDescent="0.2"/>
    <row r="474909" ht="12.75" customHeight="1" x14ac:dyDescent="0.2"/>
    <row r="474913" ht="12.75" customHeight="1" x14ac:dyDescent="0.2"/>
    <row r="474917" ht="12.75" customHeight="1" x14ac:dyDescent="0.2"/>
    <row r="474921" ht="12.75" customHeight="1" x14ac:dyDescent="0.2"/>
    <row r="474925" ht="12.75" customHeight="1" x14ac:dyDescent="0.2"/>
    <row r="474929" ht="12.75" customHeight="1" x14ac:dyDescent="0.2"/>
    <row r="474933" ht="12.75" customHeight="1" x14ac:dyDescent="0.2"/>
    <row r="474937" ht="12.75" customHeight="1" x14ac:dyDescent="0.2"/>
    <row r="474941" ht="12.75" customHeight="1" x14ac:dyDescent="0.2"/>
    <row r="474945" ht="12.75" customHeight="1" x14ac:dyDescent="0.2"/>
    <row r="474949" ht="12.75" customHeight="1" x14ac:dyDescent="0.2"/>
    <row r="474953" ht="12.75" customHeight="1" x14ac:dyDescent="0.2"/>
    <row r="474957" ht="12.75" customHeight="1" x14ac:dyDescent="0.2"/>
    <row r="474961" ht="12.75" customHeight="1" x14ac:dyDescent="0.2"/>
    <row r="474965" ht="12.75" customHeight="1" x14ac:dyDescent="0.2"/>
    <row r="474969" ht="12.75" customHeight="1" x14ac:dyDescent="0.2"/>
    <row r="474973" ht="12.75" customHeight="1" x14ac:dyDescent="0.2"/>
    <row r="474977" ht="12.75" customHeight="1" x14ac:dyDescent="0.2"/>
    <row r="474981" ht="12.75" customHeight="1" x14ac:dyDescent="0.2"/>
    <row r="474985" ht="12.75" customHeight="1" x14ac:dyDescent="0.2"/>
    <row r="474989" ht="12.75" customHeight="1" x14ac:dyDescent="0.2"/>
    <row r="474993" ht="12.75" customHeight="1" x14ac:dyDescent="0.2"/>
    <row r="474997" ht="12.75" customHeight="1" x14ac:dyDescent="0.2"/>
    <row r="475001" ht="12.75" customHeight="1" x14ac:dyDescent="0.2"/>
    <row r="475005" ht="12.75" customHeight="1" x14ac:dyDescent="0.2"/>
    <row r="475009" ht="12.75" customHeight="1" x14ac:dyDescent="0.2"/>
    <row r="475013" ht="12.75" customHeight="1" x14ac:dyDescent="0.2"/>
    <row r="475017" ht="12.75" customHeight="1" x14ac:dyDescent="0.2"/>
    <row r="475021" ht="12.75" customHeight="1" x14ac:dyDescent="0.2"/>
    <row r="475025" ht="12.75" customHeight="1" x14ac:dyDescent="0.2"/>
    <row r="475029" ht="12.75" customHeight="1" x14ac:dyDescent="0.2"/>
    <row r="475033" ht="12.75" customHeight="1" x14ac:dyDescent="0.2"/>
    <row r="475037" ht="12.75" customHeight="1" x14ac:dyDescent="0.2"/>
    <row r="475041" ht="12.75" customHeight="1" x14ac:dyDescent="0.2"/>
    <row r="475045" ht="12.75" customHeight="1" x14ac:dyDescent="0.2"/>
    <row r="475049" ht="12.75" customHeight="1" x14ac:dyDescent="0.2"/>
    <row r="475053" ht="12.75" customHeight="1" x14ac:dyDescent="0.2"/>
    <row r="475057" ht="12.75" customHeight="1" x14ac:dyDescent="0.2"/>
    <row r="475061" ht="12.75" customHeight="1" x14ac:dyDescent="0.2"/>
    <row r="475065" ht="12.75" customHeight="1" x14ac:dyDescent="0.2"/>
    <row r="475069" ht="12.75" customHeight="1" x14ac:dyDescent="0.2"/>
    <row r="475073" ht="12.75" customHeight="1" x14ac:dyDescent="0.2"/>
    <row r="475077" ht="12.75" customHeight="1" x14ac:dyDescent="0.2"/>
    <row r="475081" ht="12.75" customHeight="1" x14ac:dyDescent="0.2"/>
    <row r="475085" ht="12.75" customHeight="1" x14ac:dyDescent="0.2"/>
    <row r="475089" ht="12.75" customHeight="1" x14ac:dyDescent="0.2"/>
    <row r="475093" ht="12.75" customHeight="1" x14ac:dyDescent="0.2"/>
    <row r="475097" ht="12.75" customHeight="1" x14ac:dyDescent="0.2"/>
    <row r="475101" ht="12.75" customHeight="1" x14ac:dyDescent="0.2"/>
    <row r="475105" ht="12.75" customHeight="1" x14ac:dyDescent="0.2"/>
    <row r="475109" ht="12.75" customHeight="1" x14ac:dyDescent="0.2"/>
    <row r="475113" ht="12.75" customHeight="1" x14ac:dyDescent="0.2"/>
    <row r="475117" ht="12.75" customHeight="1" x14ac:dyDescent="0.2"/>
    <row r="475121" ht="12.75" customHeight="1" x14ac:dyDescent="0.2"/>
    <row r="475125" ht="12.75" customHeight="1" x14ac:dyDescent="0.2"/>
    <row r="475129" ht="12.75" customHeight="1" x14ac:dyDescent="0.2"/>
    <row r="475133" ht="12.75" customHeight="1" x14ac:dyDescent="0.2"/>
    <row r="475137" ht="12.75" customHeight="1" x14ac:dyDescent="0.2"/>
    <row r="475141" ht="12.75" customHeight="1" x14ac:dyDescent="0.2"/>
    <row r="475145" ht="12.75" customHeight="1" x14ac:dyDescent="0.2"/>
    <row r="475149" ht="12.75" customHeight="1" x14ac:dyDescent="0.2"/>
    <row r="475153" ht="12.75" customHeight="1" x14ac:dyDescent="0.2"/>
    <row r="475157" ht="12.75" customHeight="1" x14ac:dyDescent="0.2"/>
    <row r="475161" ht="12.75" customHeight="1" x14ac:dyDescent="0.2"/>
    <row r="475165" ht="12.75" customHeight="1" x14ac:dyDescent="0.2"/>
    <row r="475169" ht="12.75" customHeight="1" x14ac:dyDescent="0.2"/>
    <row r="475173" ht="12.75" customHeight="1" x14ac:dyDescent="0.2"/>
    <row r="475177" ht="12.75" customHeight="1" x14ac:dyDescent="0.2"/>
    <row r="475181" ht="12.75" customHeight="1" x14ac:dyDescent="0.2"/>
    <row r="475185" ht="12.75" customHeight="1" x14ac:dyDescent="0.2"/>
    <row r="475189" ht="12.75" customHeight="1" x14ac:dyDescent="0.2"/>
    <row r="475193" ht="12.75" customHeight="1" x14ac:dyDescent="0.2"/>
    <row r="475197" ht="12.75" customHeight="1" x14ac:dyDescent="0.2"/>
    <row r="475201" ht="12.75" customHeight="1" x14ac:dyDescent="0.2"/>
    <row r="475205" ht="12.75" customHeight="1" x14ac:dyDescent="0.2"/>
    <row r="475209" ht="12.75" customHeight="1" x14ac:dyDescent="0.2"/>
    <row r="475213" ht="12.75" customHeight="1" x14ac:dyDescent="0.2"/>
    <row r="475217" ht="12.75" customHeight="1" x14ac:dyDescent="0.2"/>
    <row r="475221" ht="12.75" customHeight="1" x14ac:dyDescent="0.2"/>
    <row r="475225" ht="12.75" customHeight="1" x14ac:dyDescent="0.2"/>
    <row r="475229" ht="12.75" customHeight="1" x14ac:dyDescent="0.2"/>
    <row r="475233" ht="12.75" customHeight="1" x14ac:dyDescent="0.2"/>
    <row r="475237" ht="12.75" customHeight="1" x14ac:dyDescent="0.2"/>
    <row r="475241" ht="12.75" customHeight="1" x14ac:dyDescent="0.2"/>
    <row r="475245" ht="12.75" customHeight="1" x14ac:dyDescent="0.2"/>
    <row r="475249" ht="12.75" customHeight="1" x14ac:dyDescent="0.2"/>
    <row r="475253" ht="12.75" customHeight="1" x14ac:dyDescent="0.2"/>
    <row r="475257" ht="12.75" customHeight="1" x14ac:dyDescent="0.2"/>
    <row r="475261" ht="12.75" customHeight="1" x14ac:dyDescent="0.2"/>
    <row r="475265" ht="12.75" customHeight="1" x14ac:dyDescent="0.2"/>
    <row r="475269" ht="12.75" customHeight="1" x14ac:dyDescent="0.2"/>
    <row r="475273" ht="12.75" customHeight="1" x14ac:dyDescent="0.2"/>
    <row r="475277" ht="12.75" customHeight="1" x14ac:dyDescent="0.2"/>
    <row r="475281" ht="12.75" customHeight="1" x14ac:dyDescent="0.2"/>
    <row r="475285" ht="12.75" customHeight="1" x14ac:dyDescent="0.2"/>
    <row r="475289" ht="12.75" customHeight="1" x14ac:dyDescent="0.2"/>
    <row r="475293" ht="12.75" customHeight="1" x14ac:dyDescent="0.2"/>
    <row r="475297" ht="12.75" customHeight="1" x14ac:dyDescent="0.2"/>
    <row r="475301" ht="12.75" customHeight="1" x14ac:dyDescent="0.2"/>
    <row r="475305" ht="12.75" customHeight="1" x14ac:dyDescent="0.2"/>
    <row r="475309" ht="12.75" customHeight="1" x14ac:dyDescent="0.2"/>
    <row r="475313" ht="12.75" customHeight="1" x14ac:dyDescent="0.2"/>
    <row r="475317" ht="12.75" customHeight="1" x14ac:dyDescent="0.2"/>
    <row r="475321" ht="12.75" customHeight="1" x14ac:dyDescent="0.2"/>
    <row r="475325" ht="12.75" customHeight="1" x14ac:dyDescent="0.2"/>
    <row r="475329" ht="12.75" customHeight="1" x14ac:dyDescent="0.2"/>
    <row r="475333" ht="12.75" customHeight="1" x14ac:dyDescent="0.2"/>
    <row r="475337" ht="12.75" customHeight="1" x14ac:dyDescent="0.2"/>
    <row r="475341" ht="12.75" customHeight="1" x14ac:dyDescent="0.2"/>
    <row r="475345" ht="12.75" customHeight="1" x14ac:dyDescent="0.2"/>
    <row r="475349" ht="12.75" customHeight="1" x14ac:dyDescent="0.2"/>
    <row r="475353" ht="12.75" customHeight="1" x14ac:dyDescent="0.2"/>
    <row r="475357" ht="12.75" customHeight="1" x14ac:dyDescent="0.2"/>
    <row r="475361" ht="12.75" customHeight="1" x14ac:dyDescent="0.2"/>
    <row r="475365" ht="12.75" customHeight="1" x14ac:dyDescent="0.2"/>
    <row r="475369" ht="12.75" customHeight="1" x14ac:dyDescent="0.2"/>
    <row r="475373" ht="12.75" customHeight="1" x14ac:dyDescent="0.2"/>
    <row r="475377" ht="12.75" customHeight="1" x14ac:dyDescent="0.2"/>
    <row r="475381" ht="12.75" customHeight="1" x14ac:dyDescent="0.2"/>
    <row r="475385" ht="12.75" customHeight="1" x14ac:dyDescent="0.2"/>
    <row r="475389" ht="12.75" customHeight="1" x14ac:dyDescent="0.2"/>
    <row r="475393" ht="12.75" customHeight="1" x14ac:dyDescent="0.2"/>
    <row r="475397" ht="12.75" customHeight="1" x14ac:dyDescent="0.2"/>
    <row r="475401" ht="12.75" customHeight="1" x14ac:dyDescent="0.2"/>
    <row r="475405" ht="12.75" customHeight="1" x14ac:dyDescent="0.2"/>
    <row r="475409" ht="12.75" customHeight="1" x14ac:dyDescent="0.2"/>
    <row r="475413" ht="12.75" customHeight="1" x14ac:dyDescent="0.2"/>
    <row r="475417" ht="12.75" customHeight="1" x14ac:dyDescent="0.2"/>
    <row r="475421" ht="12.75" customHeight="1" x14ac:dyDescent="0.2"/>
    <row r="475425" ht="12.75" customHeight="1" x14ac:dyDescent="0.2"/>
    <row r="475429" ht="12.75" customHeight="1" x14ac:dyDescent="0.2"/>
    <row r="475433" ht="12.75" customHeight="1" x14ac:dyDescent="0.2"/>
    <row r="475437" ht="12.75" customHeight="1" x14ac:dyDescent="0.2"/>
    <row r="475441" ht="12.75" customHeight="1" x14ac:dyDescent="0.2"/>
    <row r="475445" ht="12.75" customHeight="1" x14ac:dyDescent="0.2"/>
    <row r="475449" ht="12.75" customHeight="1" x14ac:dyDescent="0.2"/>
    <row r="475453" ht="12.75" customHeight="1" x14ac:dyDescent="0.2"/>
    <row r="475457" ht="12.75" customHeight="1" x14ac:dyDescent="0.2"/>
    <row r="475461" ht="12.75" customHeight="1" x14ac:dyDescent="0.2"/>
    <row r="475465" ht="12.75" customHeight="1" x14ac:dyDescent="0.2"/>
    <row r="475469" ht="12.75" customHeight="1" x14ac:dyDescent="0.2"/>
    <row r="475473" ht="12.75" customHeight="1" x14ac:dyDescent="0.2"/>
    <row r="475477" ht="12.75" customHeight="1" x14ac:dyDescent="0.2"/>
    <row r="475481" ht="12.75" customHeight="1" x14ac:dyDescent="0.2"/>
    <row r="475485" ht="12.75" customHeight="1" x14ac:dyDescent="0.2"/>
    <row r="475489" ht="12.75" customHeight="1" x14ac:dyDescent="0.2"/>
    <row r="475493" ht="12.75" customHeight="1" x14ac:dyDescent="0.2"/>
    <row r="475497" ht="12.75" customHeight="1" x14ac:dyDescent="0.2"/>
    <row r="475501" ht="12.75" customHeight="1" x14ac:dyDescent="0.2"/>
    <row r="475505" ht="12.75" customHeight="1" x14ac:dyDescent="0.2"/>
    <row r="475509" ht="12.75" customHeight="1" x14ac:dyDescent="0.2"/>
    <row r="475513" ht="12.75" customHeight="1" x14ac:dyDescent="0.2"/>
    <row r="475517" ht="12.75" customHeight="1" x14ac:dyDescent="0.2"/>
    <row r="475521" ht="12.75" customHeight="1" x14ac:dyDescent="0.2"/>
    <row r="475525" ht="12.75" customHeight="1" x14ac:dyDescent="0.2"/>
    <row r="475529" ht="12.75" customHeight="1" x14ac:dyDescent="0.2"/>
    <row r="475533" ht="12.75" customHeight="1" x14ac:dyDescent="0.2"/>
    <row r="475537" ht="12.75" customHeight="1" x14ac:dyDescent="0.2"/>
    <row r="475541" ht="12.75" customHeight="1" x14ac:dyDescent="0.2"/>
    <row r="475545" ht="12.75" customHeight="1" x14ac:dyDescent="0.2"/>
    <row r="475549" ht="12.75" customHeight="1" x14ac:dyDescent="0.2"/>
    <row r="475553" ht="12.75" customHeight="1" x14ac:dyDescent="0.2"/>
    <row r="475557" ht="12.75" customHeight="1" x14ac:dyDescent="0.2"/>
    <row r="475561" ht="12.75" customHeight="1" x14ac:dyDescent="0.2"/>
    <row r="475565" ht="12.75" customHeight="1" x14ac:dyDescent="0.2"/>
    <row r="475569" ht="12.75" customHeight="1" x14ac:dyDescent="0.2"/>
    <row r="475573" ht="12.75" customHeight="1" x14ac:dyDescent="0.2"/>
    <row r="475577" ht="12.75" customHeight="1" x14ac:dyDescent="0.2"/>
    <row r="475581" ht="12.75" customHeight="1" x14ac:dyDescent="0.2"/>
    <row r="475585" ht="12.75" customHeight="1" x14ac:dyDescent="0.2"/>
    <row r="475589" ht="12.75" customHeight="1" x14ac:dyDescent="0.2"/>
    <row r="475593" ht="12.75" customHeight="1" x14ac:dyDescent="0.2"/>
    <row r="475597" ht="12.75" customHeight="1" x14ac:dyDescent="0.2"/>
    <row r="475601" ht="12.75" customHeight="1" x14ac:dyDescent="0.2"/>
    <row r="475605" ht="12.75" customHeight="1" x14ac:dyDescent="0.2"/>
    <row r="475609" ht="12.75" customHeight="1" x14ac:dyDescent="0.2"/>
    <row r="475613" ht="12.75" customHeight="1" x14ac:dyDescent="0.2"/>
    <row r="475617" ht="12.75" customHeight="1" x14ac:dyDescent="0.2"/>
    <row r="475621" ht="12.75" customHeight="1" x14ac:dyDescent="0.2"/>
    <row r="475625" ht="12.75" customHeight="1" x14ac:dyDescent="0.2"/>
    <row r="475629" ht="12.75" customHeight="1" x14ac:dyDescent="0.2"/>
    <row r="475633" ht="12.75" customHeight="1" x14ac:dyDescent="0.2"/>
    <row r="475637" ht="12.75" customHeight="1" x14ac:dyDescent="0.2"/>
    <row r="475641" ht="12.75" customHeight="1" x14ac:dyDescent="0.2"/>
    <row r="475645" ht="12.75" customHeight="1" x14ac:dyDescent="0.2"/>
    <row r="475649" ht="12.75" customHeight="1" x14ac:dyDescent="0.2"/>
    <row r="475653" ht="12.75" customHeight="1" x14ac:dyDescent="0.2"/>
    <row r="475657" ht="12.75" customHeight="1" x14ac:dyDescent="0.2"/>
    <row r="475661" ht="12.75" customHeight="1" x14ac:dyDescent="0.2"/>
    <row r="475665" ht="12.75" customHeight="1" x14ac:dyDescent="0.2"/>
    <row r="475669" ht="12.75" customHeight="1" x14ac:dyDescent="0.2"/>
    <row r="475673" ht="12.75" customHeight="1" x14ac:dyDescent="0.2"/>
    <row r="475677" ht="12.75" customHeight="1" x14ac:dyDescent="0.2"/>
    <row r="475681" ht="12.75" customHeight="1" x14ac:dyDescent="0.2"/>
    <row r="475685" ht="12.75" customHeight="1" x14ac:dyDescent="0.2"/>
    <row r="475689" ht="12.75" customHeight="1" x14ac:dyDescent="0.2"/>
    <row r="475693" ht="12.75" customHeight="1" x14ac:dyDescent="0.2"/>
    <row r="475697" ht="12.75" customHeight="1" x14ac:dyDescent="0.2"/>
    <row r="475701" ht="12.75" customHeight="1" x14ac:dyDescent="0.2"/>
    <row r="475705" ht="12.75" customHeight="1" x14ac:dyDescent="0.2"/>
    <row r="475709" ht="12.75" customHeight="1" x14ac:dyDescent="0.2"/>
    <row r="475713" ht="12.75" customHeight="1" x14ac:dyDescent="0.2"/>
    <row r="475717" ht="12.75" customHeight="1" x14ac:dyDescent="0.2"/>
    <row r="475721" ht="12.75" customHeight="1" x14ac:dyDescent="0.2"/>
    <row r="475725" ht="12.75" customHeight="1" x14ac:dyDescent="0.2"/>
    <row r="475729" ht="12.75" customHeight="1" x14ac:dyDescent="0.2"/>
    <row r="475733" ht="12.75" customHeight="1" x14ac:dyDescent="0.2"/>
    <row r="475737" ht="12.75" customHeight="1" x14ac:dyDescent="0.2"/>
    <row r="475741" ht="12.75" customHeight="1" x14ac:dyDescent="0.2"/>
    <row r="475745" ht="12.75" customHeight="1" x14ac:dyDescent="0.2"/>
    <row r="475749" ht="12.75" customHeight="1" x14ac:dyDescent="0.2"/>
    <row r="475753" ht="12.75" customHeight="1" x14ac:dyDescent="0.2"/>
    <row r="475757" ht="12.75" customHeight="1" x14ac:dyDescent="0.2"/>
    <row r="475761" ht="12.75" customHeight="1" x14ac:dyDescent="0.2"/>
    <row r="475765" ht="12.75" customHeight="1" x14ac:dyDescent="0.2"/>
    <row r="475769" ht="12.75" customHeight="1" x14ac:dyDescent="0.2"/>
    <row r="475773" ht="12.75" customHeight="1" x14ac:dyDescent="0.2"/>
    <row r="475777" ht="12.75" customHeight="1" x14ac:dyDescent="0.2"/>
    <row r="475781" ht="12.75" customHeight="1" x14ac:dyDescent="0.2"/>
    <row r="475785" ht="12.75" customHeight="1" x14ac:dyDescent="0.2"/>
    <row r="475789" ht="12.75" customHeight="1" x14ac:dyDescent="0.2"/>
    <row r="475793" ht="12.75" customHeight="1" x14ac:dyDescent="0.2"/>
    <row r="475797" ht="12.75" customHeight="1" x14ac:dyDescent="0.2"/>
    <row r="475801" ht="12.75" customHeight="1" x14ac:dyDescent="0.2"/>
    <row r="475805" ht="12.75" customHeight="1" x14ac:dyDescent="0.2"/>
    <row r="475809" ht="12.75" customHeight="1" x14ac:dyDescent="0.2"/>
    <row r="475813" ht="12.75" customHeight="1" x14ac:dyDescent="0.2"/>
    <row r="475817" ht="12.75" customHeight="1" x14ac:dyDescent="0.2"/>
    <row r="475821" ht="12.75" customHeight="1" x14ac:dyDescent="0.2"/>
    <row r="475825" ht="12.75" customHeight="1" x14ac:dyDescent="0.2"/>
    <row r="475829" ht="12.75" customHeight="1" x14ac:dyDescent="0.2"/>
    <row r="475833" ht="12.75" customHeight="1" x14ac:dyDescent="0.2"/>
    <row r="475837" ht="12.75" customHeight="1" x14ac:dyDescent="0.2"/>
    <row r="475841" ht="12.75" customHeight="1" x14ac:dyDescent="0.2"/>
    <row r="475845" ht="12.75" customHeight="1" x14ac:dyDescent="0.2"/>
    <row r="475849" ht="12.75" customHeight="1" x14ac:dyDescent="0.2"/>
    <row r="475853" ht="12.75" customHeight="1" x14ac:dyDescent="0.2"/>
    <row r="475857" ht="12.75" customHeight="1" x14ac:dyDescent="0.2"/>
    <row r="475861" ht="12.75" customHeight="1" x14ac:dyDescent="0.2"/>
    <row r="475865" ht="12.75" customHeight="1" x14ac:dyDescent="0.2"/>
    <row r="475869" ht="12.75" customHeight="1" x14ac:dyDescent="0.2"/>
    <row r="475873" ht="12.75" customHeight="1" x14ac:dyDescent="0.2"/>
    <row r="475877" ht="12.75" customHeight="1" x14ac:dyDescent="0.2"/>
    <row r="475881" ht="12.75" customHeight="1" x14ac:dyDescent="0.2"/>
    <row r="475885" ht="12.75" customHeight="1" x14ac:dyDescent="0.2"/>
    <row r="475889" ht="12.75" customHeight="1" x14ac:dyDescent="0.2"/>
    <row r="475893" ht="12.75" customHeight="1" x14ac:dyDescent="0.2"/>
    <row r="475897" ht="12.75" customHeight="1" x14ac:dyDescent="0.2"/>
    <row r="475901" ht="12.75" customHeight="1" x14ac:dyDescent="0.2"/>
    <row r="475905" ht="12.75" customHeight="1" x14ac:dyDescent="0.2"/>
    <row r="475909" ht="12.75" customHeight="1" x14ac:dyDescent="0.2"/>
    <row r="475913" ht="12.75" customHeight="1" x14ac:dyDescent="0.2"/>
    <row r="475917" ht="12.75" customHeight="1" x14ac:dyDescent="0.2"/>
    <row r="475921" ht="12.75" customHeight="1" x14ac:dyDescent="0.2"/>
    <row r="475925" ht="12.75" customHeight="1" x14ac:dyDescent="0.2"/>
    <row r="475929" ht="12.75" customHeight="1" x14ac:dyDescent="0.2"/>
    <row r="475933" ht="12.75" customHeight="1" x14ac:dyDescent="0.2"/>
    <row r="475937" ht="12.75" customHeight="1" x14ac:dyDescent="0.2"/>
    <row r="475941" ht="12.75" customHeight="1" x14ac:dyDescent="0.2"/>
    <row r="475945" ht="12.75" customHeight="1" x14ac:dyDescent="0.2"/>
    <row r="475949" ht="12.75" customHeight="1" x14ac:dyDescent="0.2"/>
    <row r="475953" ht="12.75" customHeight="1" x14ac:dyDescent="0.2"/>
    <row r="475957" ht="12.75" customHeight="1" x14ac:dyDescent="0.2"/>
    <row r="475961" ht="12.75" customHeight="1" x14ac:dyDescent="0.2"/>
    <row r="475965" ht="12.75" customHeight="1" x14ac:dyDescent="0.2"/>
    <row r="475969" ht="12.75" customHeight="1" x14ac:dyDescent="0.2"/>
    <row r="475973" ht="12.75" customHeight="1" x14ac:dyDescent="0.2"/>
    <row r="475977" ht="12.75" customHeight="1" x14ac:dyDescent="0.2"/>
    <row r="475981" ht="12.75" customHeight="1" x14ac:dyDescent="0.2"/>
    <row r="475985" ht="12.75" customHeight="1" x14ac:dyDescent="0.2"/>
    <row r="475989" ht="12.75" customHeight="1" x14ac:dyDescent="0.2"/>
    <row r="475993" ht="12.75" customHeight="1" x14ac:dyDescent="0.2"/>
    <row r="475997" ht="12.75" customHeight="1" x14ac:dyDescent="0.2"/>
    <row r="476001" ht="12.75" customHeight="1" x14ac:dyDescent="0.2"/>
    <row r="476005" ht="12.75" customHeight="1" x14ac:dyDescent="0.2"/>
    <row r="476009" ht="12.75" customHeight="1" x14ac:dyDescent="0.2"/>
    <row r="476013" ht="12.75" customHeight="1" x14ac:dyDescent="0.2"/>
    <row r="476017" ht="12.75" customHeight="1" x14ac:dyDescent="0.2"/>
    <row r="476021" ht="12.75" customHeight="1" x14ac:dyDescent="0.2"/>
    <row r="476025" ht="12.75" customHeight="1" x14ac:dyDescent="0.2"/>
    <row r="476029" ht="12.75" customHeight="1" x14ac:dyDescent="0.2"/>
    <row r="476033" ht="12.75" customHeight="1" x14ac:dyDescent="0.2"/>
    <row r="476037" ht="12.75" customHeight="1" x14ac:dyDescent="0.2"/>
    <row r="476041" ht="12.75" customHeight="1" x14ac:dyDescent="0.2"/>
    <row r="476045" ht="12.75" customHeight="1" x14ac:dyDescent="0.2"/>
    <row r="476049" ht="12.75" customHeight="1" x14ac:dyDescent="0.2"/>
    <row r="476053" ht="12.75" customHeight="1" x14ac:dyDescent="0.2"/>
    <row r="476057" ht="12.75" customHeight="1" x14ac:dyDescent="0.2"/>
    <row r="476061" ht="12.75" customHeight="1" x14ac:dyDescent="0.2"/>
    <row r="476065" ht="12.75" customHeight="1" x14ac:dyDescent="0.2"/>
    <row r="476069" ht="12.75" customHeight="1" x14ac:dyDescent="0.2"/>
    <row r="476073" ht="12.75" customHeight="1" x14ac:dyDescent="0.2"/>
    <row r="476077" ht="12.75" customHeight="1" x14ac:dyDescent="0.2"/>
    <row r="476081" ht="12.75" customHeight="1" x14ac:dyDescent="0.2"/>
    <row r="476085" ht="12.75" customHeight="1" x14ac:dyDescent="0.2"/>
    <row r="476089" ht="12.75" customHeight="1" x14ac:dyDescent="0.2"/>
    <row r="476093" ht="12.75" customHeight="1" x14ac:dyDescent="0.2"/>
    <row r="476097" ht="12.75" customHeight="1" x14ac:dyDescent="0.2"/>
    <row r="476101" ht="12.75" customHeight="1" x14ac:dyDescent="0.2"/>
    <row r="476105" ht="12.75" customHeight="1" x14ac:dyDescent="0.2"/>
    <row r="476109" ht="12.75" customHeight="1" x14ac:dyDescent="0.2"/>
    <row r="476113" ht="12.75" customHeight="1" x14ac:dyDescent="0.2"/>
    <row r="476117" ht="12.75" customHeight="1" x14ac:dyDescent="0.2"/>
    <row r="476121" ht="12.75" customHeight="1" x14ac:dyDescent="0.2"/>
    <row r="476125" ht="12.75" customHeight="1" x14ac:dyDescent="0.2"/>
    <row r="476129" ht="12.75" customHeight="1" x14ac:dyDescent="0.2"/>
    <row r="476133" ht="12.75" customHeight="1" x14ac:dyDescent="0.2"/>
    <row r="476137" ht="12.75" customHeight="1" x14ac:dyDescent="0.2"/>
    <row r="476141" ht="12.75" customHeight="1" x14ac:dyDescent="0.2"/>
    <row r="476145" ht="12.75" customHeight="1" x14ac:dyDescent="0.2"/>
    <row r="476149" ht="12.75" customHeight="1" x14ac:dyDescent="0.2"/>
    <row r="476153" ht="12.75" customHeight="1" x14ac:dyDescent="0.2"/>
    <row r="476157" ht="12.75" customHeight="1" x14ac:dyDescent="0.2"/>
    <row r="476161" ht="12.75" customHeight="1" x14ac:dyDescent="0.2"/>
    <row r="476165" ht="12.75" customHeight="1" x14ac:dyDescent="0.2"/>
    <row r="476169" ht="12.75" customHeight="1" x14ac:dyDescent="0.2"/>
    <row r="476173" ht="12.75" customHeight="1" x14ac:dyDescent="0.2"/>
    <row r="476177" ht="12.75" customHeight="1" x14ac:dyDescent="0.2"/>
    <row r="476181" ht="12.75" customHeight="1" x14ac:dyDescent="0.2"/>
    <row r="476185" ht="12.75" customHeight="1" x14ac:dyDescent="0.2"/>
    <row r="476189" ht="12.75" customHeight="1" x14ac:dyDescent="0.2"/>
    <row r="476193" ht="12.75" customHeight="1" x14ac:dyDescent="0.2"/>
    <row r="476197" ht="12.75" customHeight="1" x14ac:dyDescent="0.2"/>
    <row r="476201" ht="12.75" customHeight="1" x14ac:dyDescent="0.2"/>
    <row r="476205" ht="12.75" customHeight="1" x14ac:dyDescent="0.2"/>
    <row r="476209" ht="12.75" customHeight="1" x14ac:dyDescent="0.2"/>
    <row r="476213" ht="12.75" customHeight="1" x14ac:dyDescent="0.2"/>
    <row r="476217" ht="12.75" customHeight="1" x14ac:dyDescent="0.2"/>
    <row r="476221" ht="12.75" customHeight="1" x14ac:dyDescent="0.2"/>
    <row r="476225" ht="12.75" customHeight="1" x14ac:dyDescent="0.2"/>
    <row r="476229" ht="12.75" customHeight="1" x14ac:dyDescent="0.2"/>
    <row r="476233" ht="12.75" customHeight="1" x14ac:dyDescent="0.2"/>
    <row r="476237" ht="12.75" customHeight="1" x14ac:dyDescent="0.2"/>
    <row r="476241" ht="12.75" customHeight="1" x14ac:dyDescent="0.2"/>
    <row r="476245" ht="12.75" customHeight="1" x14ac:dyDescent="0.2"/>
    <row r="476249" ht="12.75" customHeight="1" x14ac:dyDescent="0.2"/>
    <row r="476253" ht="12.75" customHeight="1" x14ac:dyDescent="0.2"/>
    <row r="476257" ht="12.75" customHeight="1" x14ac:dyDescent="0.2"/>
    <row r="476261" ht="12.75" customHeight="1" x14ac:dyDescent="0.2"/>
    <row r="476265" ht="12.75" customHeight="1" x14ac:dyDescent="0.2"/>
    <row r="476269" ht="12.75" customHeight="1" x14ac:dyDescent="0.2"/>
    <row r="476273" ht="12.75" customHeight="1" x14ac:dyDescent="0.2"/>
    <row r="476277" ht="12.75" customHeight="1" x14ac:dyDescent="0.2"/>
    <row r="476281" ht="12.75" customHeight="1" x14ac:dyDescent="0.2"/>
    <row r="476285" ht="12.75" customHeight="1" x14ac:dyDescent="0.2"/>
    <row r="476289" ht="12.75" customHeight="1" x14ac:dyDescent="0.2"/>
    <row r="476293" ht="12.75" customHeight="1" x14ac:dyDescent="0.2"/>
    <row r="476297" ht="12.75" customHeight="1" x14ac:dyDescent="0.2"/>
    <row r="476301" ht="12.75" customHeight="1" x14ac:dyDescent="0.2"/>
    <row r="476305" ht="12.75" customHeight="1" x14ac:dyDescent="0.2"/>
    <row r="476309" ht="12.75" customHeight="1" x14ac:dyDescent="0.2"/>
    <row r="476313" ht="12.75" customHeight="1" x14ac:dyDescent="0.2"/>
    <row r="476317" ht="12.75" customHeight="1" x14ac:dyDescent="0.2"/>
    <row r="476321" ht="12.75" customHeight="1" x14ac:dyDescent="0.2"/>
    <row r="476325" ht="12.75" customHeight="1" x14ac:dyDescent="0.2"/>
    <row r="476329" ht="12.75" customHeight="1" x14ac:dyDescent="0.2"/>
    <row r="476333" ht="12.75" customHeight="1" x14ac:dyDescent="0.2"/>
    <row r="476337" ht="12.75" customHeight="1" x14ac:dyDescent="0.2"/>
    <row r="476341" ht="12.75" customHeight="1" x14ac:dyDescent="0.2"/>
    <row r="476345" ht="12.75" customHeight="1" x14ac:dyDescent="0.2"/>
    <row r="476349" ht="12.75" customHeight="1" x14ac:dyDescent="0.2"/>
    <row r="476353" ht="12.75" customHeight="1" x14ac:dyDescent="0.2"/>
    <row r="476357" ht="12.75" customHeight="1" x14ac:dyDescent="0.2"/>
    <row r="476361" ht="12.75" customHeight="1" x14ac:dyDescent="0.2"/>
    <row r="476365" ht="12.75" customHeight="1" x14ac:dyDescent="0.2"/>
    <row r="476369" ht="12.75" customHeight="1" x14ac:dyDescent="0.2"/>
    <row r="476373" ht="12.75" customHeight="1" x14ac:dyDescent="0.2"/>
    <row r="476377" ht="12.75" customHeight="1" x14ac:dyDescent="0.2"/>
    <row r="476381" ht="12.75" customHeight="1" x14ac:dyDescent="0.2"/>
    <row r="476385" ht="12.75" customHeight="1" x14ac:dyDescent="0.2"/>
    <row r="476389" ht="12.75" customHeight="1" x14ac:dyDescent="0.2"/>
    <row r="476393" ht="12.75" customHeight="1" x14ac:dyDescent="0.2"/>
    <row r="476397" ht="12.75" customHeight="1" x14ac:dyDescent="0.2"/>
    <row r="476401" ht="12.75" customHeight="1" x14ac:dyDescent="0.2"/>
    <row r="476405" ht="12.75" customHeight="1" x14ac:dyDescent="0.2"/>
    <row r="476409" ht="12.75" customHeight="1" x14ac:dyDescent="0.2"/>
    <row r="476413" ht="12.75" customHeight="1" x14ac:dyDescent="0.2"/>
    <row r="476417" ht="12.75" customHeight="1" x14ac:dyDescent="0.2"/>
    <row r="476421" ht="12.75" customHeight="1" x14ac:dyDescent="0.2"/>
    <row r="476425" ht="12.75" customHeight="1" x14ac:dyDescent="0.2"/>
    <row r="476429" ht="12.75" customHeight="1" x14ac:dyDescent="0.2"/>
    <row r="476433" ht="12.75" customHeight="1" x14ac:dyDescent="0.2"/>
    <row r="476437" ht="12.75" customHeight="1" x14ac:dyDescent="0.2"/>
    <row r="476441" ht="12.75" customHeight="1" x14ac:dyDescent="0.2"/>
    <row r="476445" ht="12.75" customHeight="1" x14ac:dyDescent="0.2"/>
    <row r="476449" ht="12.75" customHeight="1" x14ac:dyDescent="0.2"/>
    <row r="476453" ht="12.75" customHeight="1" x14ac:dyDescent="0.2"/>
    <row r="476457" ht="12.75" customHeight="1" x14ac:dyDescent="0.2"/>
    <row r="476461" ht="12.75" customHeight="1" x14ac:dyDescent="0.2"/>
    <row r="476465" ht="12.75" customHeight="1" x14ac:dyDescent="0.2"/>
    <row r="476469" ht="12.75" customHeight="1" x14ac:dyDescent="0.2"/>
    <row r="476473" ht="12.75" customHeight="1" x14ac:dyDescent="0.2"/>
    <row r="476477" ht="12.75" customHeight="1" x14ac:dyDescent="0.2"/>
    <row r="476481" ht="12.75" customHeight="1" x14ac:dyDescent="0.2"/>
    <row r="476485" ht="12.75" customHeight="1" x14ac:dyDescent="0.2"/>
    <row r="476489" ht="12.75" customHeight="1" x14ac:dyDescent="0.2"/>
    <row r="476493" ht="12.75" customHeight="1" x14ac:dyDescent="0.2"/>
    <row r="476497" ht="12.75" customHeight="1" x14ac:dyDescent="0.2"/>
    <row r="476501" ht="12.75" customHeight="1" x14ac:dyDescent="0.2"/>
    <row r="476505" ht="12.75" customHeight="1" x14ac:dyDescent="0.2"/>
    <row r="476509" ht="12.75" customHeight="1" x14ac:dyDescent="0.2"/>
    <row r="476513" ht="12.75" customHeight="1" x14ac:dyDescent="0.2"/>
    <row r="476517" ht="12.75" customHeight="1" x14ac:dyDescent="0.2"/>
    <row r="476521" ht="12.75" customHeight="1" x14ac:dyDescent="0.2"/>
    <row r="476525" ht="12.75" customHeight="1" x14ac:dyDescent="0.2"/>
    <row r="476529" ht="12.75" customHeight="1" x14ac:dyDescent="0.2"/>
    <row r="476533" ht="12.75" customHeight="1" x14ac:dyDescent="0.2"/>
    <row r="476537" ht="12.75" customHeight="1" x14ac:dyDescent="0.2"/>
    <row r="476541" ht="12.75" customHeight="1" x14ac:dyDescent="0.2"/>
    <row r="476545" ht="12.75" customHeight="1" x14ac:dyDescent="0.2"/>
    <row r="476549" ht="12.75" customHeight="1" x14ac:dyDescent="0.2"/>
    <row r="476553" ht="12.75" customHeight="1" x14ac:dyDescent="0.2"/>
    <row r="476557" ht="12.75" customHeight="1" x14ac:dyDescent="0.2"/>
    <row r="476561" ht="12.75" customHeight="1" x14ac:dyDescent="0.2"/>
    <row r="476565" ht="12.75" customHeight="1" x14ac:dyDescent="0.2"/>
    <row r="476569" ht="12.75" customHeight="1" x14ac:dyDescent="0.2"/>
    <row r="476573" ht="12.75" customHeight="1" x14ac:dyDescent="0.2"/>
    <row r="476577" ht="12.75" customHeight="1" x14ac:dyDescent="0.2"/>
    <row r="476581" ht="12.75" customHeight="1" x14ac:dyDescent="0.2"/>
    <row r="476585" ht="12.75" customHeight="1" x14ac:dyDescent="0.2"/>
    <row r="476589" ht="12.75" customHeight="1" x14ac:dyDescent="0.2"/>
    <row r="476593" ht="12.75" customHeight="1" x14ac:dyDescent="0.2"/>
    <row r="476597" ht="12.75" customHeight="1" x14ac:dyDescent="0.2"/>
    <row r="476601" ht="12.75" customHeight="1" x14ac:dyDescent="0.2"/>
    <row r="476605" ht="12.75" customHeight="1" x14ac:dyDescent="0.2"/>
    <row r="476609" ht="12.75" customHeight="1" x14ac:dyDescent="0.2"/>
    <row r="476613" ht="12.75" customHeight="1" x14ac:dyDescent="0.2"/>
    <row r="476617" ht="12.75" customHeight="1" x14ac:dyDescent="0.2"/>
    <row r="476621" ht="12.75" customHeight="1" x14ac:dyDescent="0.2"/>
    <row r="476625" ht="12.75" customHeight="1" x14ac:dyDescent="0.2"/>
    <row r="476629" ht="12.75" customHeight="1" x14ac:dyDescent="0.2"/>
    <row r="476633" ht="12.75" customHeight="1" x14ac:dyDescent="0.2"/>
    <row r="476637" ht="12.75" customHeight="1" x14ac:dyDescent="0.2"/>
    <row r="476641" ht="12.75" customHeight="1" x14ac:dyDescent="0.2"/>
    <row r="476645" ht="12.75" customHeight="1" x14ac:dyDescent="0.2"/>
    <row r="476649" ht="12.75" customHeight="1" x14ac:dyDescent="0.2"/>
    <row r="476653" ht="12.75" customHeight="1" x14ac:dyDescent="0.2"/>
    <row r="476657" ht="12.75" customHeight="1" x14ac:dyDescent="0.2"/>
    <row r="476661" ht="12.75" customHeight="1" x14ac:dyDescent="0.2"/>
    <row r="476665" ht="12.75" customHeight="1" x14ac:dyDescent="0.2"/>
    <row r="476669" ht="12.75" customHeight="1" x14ac:dyDescent="0.2"/>
    <row r="476673" ht="12.75" customHeight="1" x14ac:dyDescent="0.2"/>
    <row r="476677" ht="12.75" customHeight="1" x14ac:dyDescent="0.2"/>
    <row r="476681" ht="12.75" customHeight="1" x14ac:dyDescent="0.2"/>
    <row r="476685" ht="12.75" customHeight="1" x14ac:dyDescent="0.2"/>
    <row r="476689" ht="12.75" customHeight="1" x14ac:dyDescent="0.2"/>
    <row r="476693" ht="12.75" customHeight="1" x14ac:dyDescent="0.2"/>
    <row r="476697" ht="12.75" customHeight="1" x14ac:dyDescent="0.2"/>
    <row r="476701" ht="12.75" customHeight="1" x14ac:dyDescent="0.2"/>
    <row r="476705" ht="12.75" customHeight="1" x14ac:dyDescent="0.2"/>
    <row r="476709" ht="12.75" customHeight="1" x14ac:dyDescent="0.2"/>
    <row r="476713" ht="12.75" customHeight="1" x14ac:dyDescent="0.2"/>
    <row r="476717" ht="12.75" customHeight="1" x14ac:dyDescent="0.2"/>
    <row r="476721" ht="12.75" customHeight="1" x14ac:dyDescent="0.2"/>
    <row r="476725" ht="12.75" customHeight="1" x14ac:dyDescent="0.2"/>
    <row r="476729" ht="12.75" customHeight="1" x14ac:dyDescent="0.2"/>
    <row r="476733" ht="12.75" customHeight="1" x14ac:dyDescent="0.2"/>
    <row r="476737" ht="12.75" customHeight="1" x14ac:dyDescent="0.2"/>
    <row r="476741" ht="12.75" customHeight="1" x14ac:dyDescent="0.2"/>
    <row r="476745" ht="12.75" customHeight="1" x14ac:dyDescent="0.2"/>
    <row r="476749" ht="12.75" customHeight="1" x14ac:dyDescent="0.2"/>
    <row r="476753" ht="12.75" customHeight="1" x14ac:dyDescent="0.2"/>
    <row r="476757" ht="12.75" customHeight="1" x14ac:dyDescent="0.2"/>
    <row r="476761" ht="12.75" customHeight="1" x14ac:dyDescent="0.2"/>
    <row r="476765" ht="12.75" customHeight="1" x14ac:dyDescent="0.2"/>
    <row r="476769" ht="12.75" customHeight="1" x14ac:dyDescent="0.2"/>
    <row r="476773" ht="12.75" customHeight="1" x14ac:dyDescent="0.2"/>
    <row r="476777" ht="12.75" customHeight="1" x14ac:dyDescent="0.2"/>
    <row r="476781" ht="12.75" customHeight="1" x14ac:dyDescent="0.2"/>
    <row r="476785" ht="12.75" customHeight="1" x14ac:dyDescent="0.2"/>
    <row r="476789" ht="12.75" customHeight="1" x14ac:dyDescent="0.2"/>
    <row r="476793" ht="12.75" customHeight="1" x14ac:dyDescent="0.2"/>
    <row r="476797" ht="12.75" customHeight="1" x14ac:dyDescent="0.2"/>
    <row r="476801" ht="12.75" customHeight="1" x14ac:dyDescent="0.2"/>
    <row r="476805" ht="12.75" customHeight="1" x14ac:dyDescent="0.2"/>
    <row r="476809" ht="12.75" customHeight="1" x14ac:dyDescent="0.2"/>
    <row r="476813" ht="12.75" customHeight="1" x14ac:dyDescent="0.2"/>
    <row r="476817" ht="12.75" customHeight="1" x14ac:dyDescent="0.2"/>
    <row r="476821" ht="12.75" customHeight="1" x14ac:dyDescent="0.2"/>
    <row r="476825" ht="12.75" customHeight="1" x14ac:dyDescent="0.2"/>
    <row r="476829" ht="12.75" customHeight="1" x14ac:dyDescent="0.2"/>
    <row r="476833" ht="12.75" customHeight="1" x14ac:dyDescent="0.2"/>
    <row r="476837" ht="12.75" customHeight="1" x14ac:dyDescent="0.2"/>
    <row r="476841" ht="12.75" customHeight="1" x14ac:dyDescent="0.2"/>
    <row r="476845" ht="12.75" customHeight="1" x14ac:dyDescent="0.2"/>
    <row r="476849" ht="12.75" customHeight="1" x14ac:dyDescent="0.2"/>
    <row r="476853" ht="12.75" customHeight="1" x14ac:dyDescent="0.2"/>
    <row r="476857" ht="12.75" customHeight="1" x14ac:dyDescent="0.2"/>
    <row r="476861" ht="12.75" customHeight="1" x14ac:dyDescent="0.2"/>
    <row r="476865" ht="12.75" customHeight="1" x14ac:dyDescent="0.2"/>
    <row r="476869" ht="12.75" customHeight="1" x14ac:dyDescent="0.2"/>
    <row r="476873" ht="12.75" customHeight="1" x14ac:dyDescent="0.2"/>
    <row r="476877" ht="12.75" customHeight="1" x14ac:dyDescent="0.2"/>
    <row r="476881" ht="12.75" customHeight="1" x14ac:dyDescent="0.2"/>
    <row r="476885" ht="12.75" customHeight="1" x14ac:dyDescent="0.2"/>
    <row r="476889" ht="12.75" customHeight="1" x14ac:dyDescent="0.2"/>
    <row r="476893" ht="12.75" customHeight="1" x14ac:dyDescent="0.2"/>
    <row r="476897" ht="12.75" customHeight="1" x14ac:dyDescent="0.2"/>
    <row r="476901" ht="12.75" customHeight="1" x14ac:dyDescent="0.2"/>
    <row r="476905" ht="12.75" customHeight="1" x14ac:dyDescent="0.2"/>
    <row r="476909" ht="12.75" customHeight="1" x14ac:dyDescent="0.2"/>
    <row r="476913" ht="12.75" customHeight="1" x14ac:dyDescent="0.2"/>
    <row r="476917" ht="12.75" customHeight="1" x14ac:dyDescent="0.2"/>
    <row r="476921" ht="12.75" customHeight="1" x14ac:dyDescent="0.2"/>
    <row r="476925" ht="12.75" customHeight="1" x14ac:dyDescent="0.2"/>
    <row r="476929" ht="12.75" customHeight="1" x14ac:dyDescent="0.2"/>
    <row r="476933" ht="12.75" customHeight="1" x14ac:dyDescent="0.2"/>
    <row r="476937" ht="12.75" customHeight="1" x14ac:dyDescent="0.2"/>
    <row r="476941" ht="12.75" customHeight="1" x14ac:dyDescent="0.2"/>
    <row r="476945" ht="12.75" customHeight="1" x14ac:dyDescent="0.2"/>
    <row r="476949" ht="12.75" customHeight="1" x14ac:dyDescent="0.2"/>
    <row r="476953" ht="12.75" customHeight="1" x14ac:dyDescent="0.2"/>
    <row r="476957" ht="12.75" customHeight="1" x14ac:dyDescent="0.2"/>
    <row r="476961" ht="12.75" customHeight="1" x14ac:dyDescent="0.2"/>
    <row r="476965" ht="12.75" customHeight="1" x14ac:dyDescent="0.2"/>
    <row r="476969" ht="12.75" customHeight="1" x14ac:dyDescent="0.2"/>
    <row r="476973" ht="12.75" customHeight="1" x14ac:dyDescent="0.2"/>
    <row r="476977" ht="12.75" customHeight="1" x14ac:dyDescent="0.2"/>
    <row r="476981" ht="12.75" customHeight="1" x14ac:dyDescent="0.2"/>
    <row r="476985" ht="12.75" customHeight="1" x14ac:dyDescent="0.2"/>
    <row r="476989" ht="12.75" customHeight="1" x14ac:dyDescent="0.2"/>
    <row r="476993" ht="12.75" customHeight="1" x14ac:dyDescent="0.2"/>
    <row r="476997" ht="12.75" customHeight="1" x14ac:dyDescent="0.2"/>
    <row r="477001" ht="12.75" customHeight="1" x14ac:dyDescent="0.2"/>
    <row r="477005" ht="12.75" customHeight="1" x14ac:dyDescent="0.2"/>
    <row r="477009" ht="12.75" customHeight="1" x14ac:dyDescent="0.2"/>
    <row r="477013" ht="12.75" customHeight="1" x14ac:dyDescent="0.2"/>
    <row r="477017" ht="12.75" customHeight="1" x14ac:dyDescent="0.2"/>
    <row r="477021" ht="12.75" customHeight="1" x14ac:dyDescent="0.2"/>
    <row r="477025" ht="12.75" customHeight="1" x14ac:dyDescent="0.2"/>
    <row r="477029" ht="12.75" customHeight="1" x14ac:dyDescent="0.2"/>
    <row r="477033" ht="12.75" customHeight="1" x14ac:dyDescent="0.2"/>
    <row r="477037" ht="12.75" customHeight="1" x14ac:dyDescent="0.2"/>
    <row r="477041" ht="12.75" customHeight="1" x14ac:dyDescent="0.2"/>
    <row r="477045" ht="12.75" customHeight="1" x14ac:dyDescent="0.2"/>
    <row r="477049" ht="12.75" customHeight="1" x14ac:dyDescent="0.2"/>
    <row r="477053" ht="12.75" customHeight="1" x14ac:dyDescent="0.2"/>
    <row r="477057" ht="12.75" customHeight="1" x14ac:dyDescent="0.2"/>
    <row r="477061" ht="12.75" customHeight="1" x14ac:dyDescent="0.2"/>
    <row r="477065" ht="12.75" customHeight="1" x14ac:dyDescent="0.2"/>
    <row r="477069" ht="12.75" customHeight="1" x14ac:dyDescent="0.2"/>
    <row r="477073" ht="12.75" customHeight="1" x14ac:dyDescent="0.2"/>
    <row r="477077" ht="12.75" customHeight="1" x14ac:dyDescent="0.2"/>
    <row r="477081" ht="12.75" customHeight="1" x14ac:dyDescent="0.2"/>
    <row r="477085" ht="12.75" customHeight="1" x14ac:dyDescent="0.2"/>
    <row r="477089" ht="12.75" customHeight="1" x14ac:dyDescent="0.2"/>
    <row r="477093" ht="12.75" customHeight="1" x14ac:dyDescent="0.2"/>
    <row r="477097" ht="12.75" customHeight="1" x14ac:dyDescent="0.2"/>
    <row r="477101" ht="12.75" customHeight="1" x14ac:dyDescent="0.2"/>
    <row r="477105" ht="12.75" customHeight="1" x14ac:dyDescent="0.2"/>
    <row r="477109" ht="12.75" customHeight="1" x14ac:dyDescent="0.2"/>
    <row r="477113" ht="12.75" customHeight="1" x14ac:dyDescent="0.2"/>
    <row r="477117" ht="12.75" customHeight="1" x14ac:dyDescent="0.2"/>
    <row r="477121" ht="12.75" customHeight="1" x14ac:dyDescent="0.2"/>
    <row r="477125" ht="12.75" customHeight="1" x14ac:dyDescent="0.2"/>
    <row r="477129" ht="12.75" customHeight="1" x14ac:dyDescent="0.2"/>
    <row r="477133" ht="12.75" customHeight="1" x14ac:dyDescent="0.2"/>
    <row r="477137" ht="12.75" customHeight="1" x14ac:dyDescent="0.2"/>
    <row r="477141" ht="12.75" customHeight="1" x14ac:dyDescent="0.2"/>
    <row r="477145" ht="12.75" customHeight="1" x14ac:dyDescent="0.2"/>
    <row r="477149" ht="12.75" customHeight="1" x14ac:dyDescent="0.2"/>
    <row r="477153" ht="12.75" customHeight="1" x14ac:dyDescent="0.2"/>
    <row r="477157" ht="12.75" customHeight="1" x14ac:dyDescent="0.2"/>
    <row r="477161" ht="12.75" customHeight="1" x14ac:dyDescent="0.2"/>
    <row r="477165" ht="12.75" customHeight="1" x14ac:dyDescent="0.2"/>
    <row r="477169" ht="12.75" customHeight="1" x14ac:dyDescent="0.2"/>
    <row r="477173" ht="12.75" customHeight="1" x14ac:dyDescent="0.2"/>
    <row r="477177" ht="12.75" customHeight="1" x14ac:dyDescent="0.2"/>
    <row r="477181" ht="12.75" customHeight="1" x14ac:dyDescent="0.2"/>
    <row r="477185" ht="12.75" customHeight="1" x14ac:dyDescent="0.2"/>
    <row r="477189" ht="12.75" customHeight="1" x14ac:dyDescent="0.2"/>
    <row r="477193" ht="12.75" customHeight="1" x14ac:dyDescent="0.2"/>
    <row r="477197" ht="12.75" customHeight="1" x14ac:dyDescent="0.2"/>
    <row r="477201" ht="12.75" customHeight="1" x14ac:dyDescent="0.2"/>
    <row r="477205" ht="12.75" customHeight="1" x14ac:dyDescent="0.2"/>
    <row r="477209" ht="12.75" customHeight="1" x14ac:dyDescent="0.2"/>
    <row r="477213" ht="12.75" customHeight="1" x14ac:dyDescent="0.2"/>
    <row r="477217" ht="12.75" customHeight="1" x14ac:dyDescent="0.2"/>
    <row r="477221" ht="12.75" customHeight="1" x14ac:dyDescent="0.2"/>
    <row r="477225" ht="12.75" customHeight="1" x14ac:dyDescent="0.2"/>
    <row r="477229" ht="12.75" customHeight="1" x14ac:dyDescent="0.2"/>
    <row r="477233" ht="12.75" customHeight="1" x14ac:dyDescent="0.2"/>
    <row r="477237" ht="12.75" customHeight="1" x14ac:dyDescent="0.2"/>
    <row r="477241" ht="12.75" customHeight="1" x14ac:dyDescent="0.2"/>
    <row r="477245" ht="12.75" customHeight="1" x14ac:dyDescent="0.2"/>
    <row r="477249" ht="12.75" customHeight="1" x14ac:dyDescent="0.2"/>
    <row r="477253" ht="12.75" customHeight="1" x14ac:dyDescent="0.2"/>
    <row r="477257" ht="12.75" customHeight="1" x14ac:dyDescent="0.2"/>
    <row r="477261" ht="12.75" customHeight="1" x14ac:dyDescent="0.2"/>
    <row r="477265" ht="12.75" customHeight="1" x14ac:dyDescent="0.2"/>
    <row r="477269" ht="12.75" customHeight="1" x14ac:dyDescent="0.2"/>
    <row r="477273" ht="12.75" customHeight="1" x14ac:dyDescent="0.2"/>
    <row r="477277" ht="12.75" customHeight="1" x14ac:dyDescent="0.2"/>
    <row r="477281" ht="12.75" customHeight="1" x14ac:dyDescent="0.2"/>
    <row r="477285" ht="12.75" customHeight="1" x14ac:dyDescent="0.2"/>
    <row r="477289" ht="12.75" customHeight="1" x14ac:dyDescent="0.2"/>
    <row r="477293" ht="12.75" customHeight="1" x14ac:dyDescent="0.2"/>
    <row r="477297" ht="12.75" customHeight="1" x14ac:dyDescent="0.2"/>
    <row r="477301" ht="12.75" customHeight="1" x14ac:dyDescent="0.2"/>
    <row r="477305" ht="12.75" customHeight="1" x14ac:dyDescent="0.2"/>
    <row r="477309" ht="12.75" customHeight="1" x14ac:dyDescent="0.2"/>
    <row r="477313" ht="12.75" customHeight="1" x14ac:dyDescent="0.2"/>
    <row r="477317" ht="12.75" customHeight="1" x14ac:dyDescent="0.2"/>
    <row r="477321" ht="12.75" customHeight="1" x14ac:dyDescent="0.2"/>
    <row r="477325" ht="12.75" customHeight="1" x14ac:dyDescent="0.2"/>
    <row r="477329" ht="12.75" customHeight="1" x14ac:dyDescent="0.2"/>
    <row r="477333" ht="12.75" customHeight="1" x14ac:dyDescent="0.2"/>
    <row r="477337" ht="12.75" customHeight="1" x14ac:dyDescent="0.2"/>
    <row r="477341" ht="12.75" customHeight="1" x14ac:dyDescent="0.2"/>
    <row r="477345" ht="12.75" customHeight="1" x14ac:dyDescent="0.2"/>
    <row r="477349" ht="12.75" customHeight="1" x14ac:dyDescent="0.2"/>
    <row r="477353" ht="12.75" customHeight="1" x14ac:dyDescent="0.2"/>
    <row r="477357" ht="12.75" customHeight="1" x14ac:dyDescent="0.2"/>
    <row r="477361" ht="12.75" customHeight="1" x14ac:dyDescent="0.2"/>
    <row r="477365" ht="12.75" customHeight="1" x14ac:dyDescent="0.2"/>
    <row r="477369" ht="12.75" customHeight="1" x14ac:dyDescent="0.2"/>
    <row r="477373" ht="12.75" customHeight="1" x14ac:dyDescent="0.2"/>
    <row r="477377" ht="12.75" customHeight="1" x14ac:dyDescent="0.2"/>
    <row r="477381" ht="12.75" customHeight="1" x14ac:dyDescent="0.2"/>
    <row r="477385" ht="12.75" customHeight="1" x14ac:dyDescent="0.2"/>
    <row r="477389" ht="12.75" customHeight="1" x14ac:dyDescent="0.2"/>
    <row r="477393" ht="12.75" customHeight="1" x14ac:dyDescent="0.2"/>
    <row r="477397" ht="12.75" customHeight="1" x14ac:dyDescent="0.2"/>
    <row r="477401" ht="12.75" customHeight="1" x14ac:dyDescent="0.2"/>
    <row r="477405" ht="12.75" customHeight="1" x14ac:dyDescent="0.2"/>
    <row r="477409" ht="12.75" customHeight="1" x14ac:dyDescent="0.2"/>
    <row r="477413" ht="12.75" customHeight="1" x14ac:dyDescent="0.2"/>
    <row r="477417" ht="12.75" customHeight="1" x14ac:dyDescent="0.2"/>
    <row r="477421" ht="12.75" customHeight="1" x14ac:dyDescent="0.2"/>
    <row r="477425" ht="12.75" customHeight="1" x14ac:dyDescent="0.2"/>
    <row r="477429" ht="12.75" customHeight="1" x14ac:dyDescent="0.2"/>
    <row r="477433" ht="12.75" customHeight="1" x14ac:dyDescent="0.2"/>
    <row r="477437" ht="12.75" customHeight="1" x14ac:dyDescent="0.2"/>
    <row r="477441" ht="12.75" customHeight="1" x14ac:dyDescent="0.2"/>
    <row r="477445" ht="12.75" customHeight="1" x14ac:dyDescent="0.2"/>
    <row r="477449" ht="12.75" customHeight="1" x14ac:dyDescent="0.2"/>
    <row r="477453" ht="12.75" customHeight="1" x14ac:dyDescent="0.2"/>
    <row r="477457" ht="12.75" customHeight="1" x14ac:dyDescent="0.2"/>
    <row r="477461" ht="12.75" customHeight="1" x14ac:dyDescent="0.2"/>
    <row r="477465" ht="12.75" customHeight="1" x14ac:dyDescent="0.2"/>
    <row r="477469" ht="12.75" customHeight="1" x14ac:dyDescent="0.2"/>
    <row r="477473" ht="12.75" customHeight="1" x14ac:dyDescent="0.2"/>
    <row r="477477" ht="12.75" customHeight="1" x14ac:dyDescent="0.2"/>
    <row r="477481" ht="12.75" customHeight="1" x14ac:dyDescent="0.2"/>
    <row r="477485" ht="12.75" customHeight="1" x14ac:dyDescent="0.2"/>
    <row r="477489" ht="12.75" customHeight="1" x14ac:dyDescent="0.2"/>
    <row r="477493" ht="12.75" customHeight="1" x14ac:dyDescent="0.2"/>
    <row r="477497" ht="12.75" customHeight="1" x14ac:dyDescent="0.2"/>
    <row r="477501" ht="12.75" customHeight="1" x14ac:dyDescent="0.2"/>
    <row r="477505" ht="12.75" customHeight="1" x14ac:dyDescent="0.2"/>
    <row r="477509" ht="12.75" customHeight="1" x14ac:dyDescent="0.2"/>
    <row r="477513" ht="12.75" customHeight="1" x14ac:dyDescent="0.2"/>
    <row r="477517" ht="12.75" customHeight="1" x14ac:dyDescent="0.2"/>
    <row r="477521" ht="12.75" customHeight="1" x14ac:dyDescent="0.2"/>
    <row r="477525" ht="12.75" customHeight="1" x14ac:dyDescent="0.2"/>
    <row r="477529" ht="12.75" customHeight="1" x14ac:dyDescent="0.2"/>
    <row r="477533" ht="12.75" customHeight="1" x14ac:dyDescent="0.2"/>
    <row r="477537" ht="12.75" customHeight="1" x14ac:dyDescent="0.2"/>
    <row r="477541" ht="12.75" customHeight="1" x14ac:dyDescent="0.2"/>
    <row r="477545" ht="12.75" customHeight="1" x14ac:dyDescent="0.2"/>
    <row r="477549" ht="12.75" customHeight="1" x14ac:dyDescent="0.2"/>
    <row r="477553" ht="12.75" customHeight="1" x14ac:dyDescent="0.2"/>
    <row r="477557" ht="12.75" customHeight="1" x14ac:dyDescent="0.2"/>
    <row r="477561" ht="12.75" customHeight="1" x14ac:dyDescent="0.2"/>
    <row r="477565" ht="12.75" customHeight="1" x14ac:dyDescent="0.2"/>
    <row r="477569" ht="12.75" customHeight="1" x14ac:dyDescent="0.2"/>
    <row r="477573" ht="12.75" customHeight="1" x14ac:dyDescent="0.2"/>
    <row r="477577" ht="12.75" customHeight="1" x14ac:dyDescent="0.2"/>
    <row r="477581" ht="12.75" customHeight="1" x14ac:dyDescent="0.2"/>
    <row r="477585" ht="12.75" customHeight="1" x14ac:dyDescent="0.2"/>
    <row r="477589" ht="12.75" customHeight="1" x14ac:dyDescent="0.2"/>
    <row r="477593" ht="12.75" customHeight="1" x14ac:dyDescent="0.2"/>
    <row r="477597" ht="12.75" customHeight="1" x14ac:dyDescent="0.2"/>
    <row r="477601" ht="12.75" customHeight="1" x14ac:dyDescent="0.2"/>
    <row r="477605" ht="12.75" customHeight="1" x14ac:dyDescent="0.2"/>
    <row r="477609" ht="12.75" customHeight="1" x14ac:dyDescent="0.2"/>
    <row r="477613" ht="12.75" customHeight="1" x14ac:dyDescent="0.2"/>
    <row r="477617" ht="12.75" customHeight="1" x14ac:dyDescent="0.2"/>
    <row r="477621" ht="12.75" customHeight="1" x14ac:dyDescent="0.2"/>
    <row r="477625" ht="12.75" customHeight="1" x14ac:dyDescent="0.2"/>
    <row r="477629" ht="12.75" customHeight="1" x14ac:dyDescent="0.2"/>
    <row r="477633" ht="12.75" customHeight="1" x14ac:dyDescent="0.2"/>
    <row r="477637" ht="12.75" customHeight="1" x14ac:dyDescent="0.2"/>
    <row r="477641" ht="12.75" customHeight="1" x14ac:dyDescent="0.2"/>
    <row r="477645" ht="12.75" customHeight="1" x14ac:dyDescent="0.2"/>
    <row r="477649" ht="12.75" customHeight="1" x14ac:dyDescent="0.2"/>
    <row r="477653" ht="12.75" customHeight="1" x14ac:dyDescent="0.2"/>
    <row r="477657" ht="12.75" customHeight="1" x14ac:dyDescent="0.2"/>
    <row r="477661" ht="12.75" customHeight="1" x14ac:dyDescent="0.2"/>
    <row r="477665" ht="12.75" customHeight="1" x14ac:dyDescent="0.2"/>
    <row r="477669" ht="12.75" customHeight="1" x14ac:dyDescent="0.2"/>
    <row r="477673" ht="12.75" customHeight="1" x14ac:dyDescent="0.2"/>
    <row r="477677" ht="12.75" customHeight="1" x14ac:dyDescent="0.2"/>
    <row r="477681" ht="12.75" customHeight="1" x14ac:dyDescent="0.2"/>
    <row r="477685" ht="12.75" customHeight="1" x14ac:dyDescent="0.2"/>
    <row r="477689" ht="12.75" customHeight="1" x14ac:dyDescent="0.2"/>
    <row r="477693" ht="12.75" customHeight="1" x14ac:dyDescent="0.2"/>
    <row r="477697" ht="12.75" customHeight="1" x14ac:dyDescent="0.2"/>
    <row r="477701" ht="12.75" customHeight="1" x14ac:dyDescent="0.2"/>
    <row r="477705" ht="12.75" customHeight="1" x14ac:dyDescent="0.2"/>
    <row r="477709" ht="12.75" customHeight="1" x14ac:dyDescent="0.2"/>
    <row r="477713" ht="12.75" customHeight="1" x14ac:dyDescent="0.2"/>
    <row r="477717" ht="12.75" customHeight="1" x14ac:dyDescent="0.2"/>
    <row r="477721" ht="12.75" customHeight="1" x14ac:dyDescent="0.2"/>
    <row r="477725" ht="12.75" customHeight="1" x14ac:dyDescent="0.2"/>
    <row r="477729" ht="12.75" customHeight="1" x14ac:dyDescent="0.2"/>
    <row r="477733" ht="12.75" customHeight="1" x14ac:dyDescent="0.2"/>
    <row r="477737" ht="12.75" customHeight="1" x14ac:dyDescent="0.2"/>
    <row r="477741" ht="12.75" customHeight="1" x14ac:dyDescent="0.2"/>
    <row r="477745" ht="12.75" customHeight="1" x14ac:dyDescent="0.2"/>
    <row r="477749" ht="12.75" customHeight="1" x14ac:dyDescent="0.2"/>
    <row r="477753" ht="12.75" customHeight="1" x14ac:dyDescent="0.2"/>
    <row r="477757" ht="12.75" customHeight="1" x14ac:dyDescent="0.2"/>
    <row r="477761" ht="12.75" customHeight="1" x14ac:dyDescent="0.2"/>
    <row r="477765" ht="12.75" customHeight="1" x14ac:dyDescent="0.2"/>
    <row r="477769" ht="12.75" customHeight="1" x14ac:dyDescent="0.2"/>
    <row r="477773" ht="12.75" customHeight="1" x14ac:dyDescent="0.2"/>
    <row r="477777" ht="12.75" customHeight="1" x14ac:dyDescent="0.2"/>
    <row r="477781" ht="12.75" customHeight="1" x14ac:dyDescent="0.2"/>
    <row r="477785" ht="12.75" customHeight="1" x14ac:dyDescent="0.2"/>
    <row r="477789" ht="12.75" customHeight="1" x14ac:dyDescent="0.2"/>
    <row r="477793" ht="12.75" customHeight="1" x14ac:dyDescent="0.2"/>
    <row r="477797" ht="12.75" customHeight="1" x14ac:dyDescent="0.2"/>
    <row r="477801" ht="12.75" customHeight="1" x14ac:dyDescent="0.2"/>
    <row r="477805" ht="12.75" customHeight="1" x14ac:dyDescent="0.2"/>
    <row r="477809" ht="12.75" customHeight="1" x14ac:dyDescent="0.2"/>
    <row r="477813" ht="12.75" customHeight="1" x14ac:dyDescent="0.2"/>
    <row r="477817" ht="12.75" customHeight="1" x14ac:dyDescent="0.2"/>
    <row r="477821" ht="12.75" customHeight="1" x14ac:dyDescent="0.2"/>
    <row r="477825" ht="12.75" customHeight="1" x14ac:dyDescent="0.2"/>
    <row r="477829" ht="12.75" customHeight="1" x14ac:dyDescent="0.2"/>
    <row r="477833" ht="12.75" customHeight="1" x14ac:dyDescent="0.2"/>
    <row r="477837" ht="12.75" customHeight="1" x14ac:dyDescent="0.2"/>
    <row r="477841" ht="12.75" customHeight="1" x14ac:dyDescent="0.2"/>
    <row r="477845" ht="12.75" customHeight="1" x14ac:dyDescent="0.2"/>
    <row r="477849" ht="12.75" customHeight="1" x14ac:dyDescent="0.2"/>
    <row r="477853" ht="12.75" customHeight="1" x14ac:dyDescent="0.2"/>
    <row r="477857" ht="12.75" customHeight="1" x14ac:dyDescent="0.2"/>
    <row r="477861" ht="12.75" customHeight="1" x14ac:dyDescent="0.2"/>
    <row r="477865" ht="12.75" customHeight="1" x14ac:dyDescent="0.2"/>
    <row r="477869" ht="12.75" customHeight="1" x14ac:dyDescent="0.2"/>
    <row r="477873" ht="12.75" customHeight="1" x14ac:dyDescent="0.2"/>
    <row r="477877" ht="12.75" customHeight="1" x14ac:dyDescent="0.2"/>
    <row r="477881" ht="12.75" customHeight="1" x14ac:dyDescent="0.2"/>
    <row r="477885" ht="12.75" customHeight="1" x14ac:dyDescent="0.2"/>
    <row r="477889" ht="12.75" customHeight="1" x14ac:dyDescent="0.2"/>
    <row r="477893" ht="12.75" customHeight="1" x14ac:dyDescent="0.2"/>
    <row r="477897" ht="12.75" customHeight="1" x14ac:dyDescent="0.2"/>
    <row r="477901" ht="12.75" customHeight="1" x14ac:dyDescent="0.2"/>
    <row r="477905" ht="12.75" customHeight="1" x14ac:dyDescent="0.2"/>
    <row r="477909" ht="12.75" customHeight="1" x14ac:dyDescent="0.2"/>
    <row r="477913" ht="12.75" customHeight="1" x14ac:dyDescent="0.2"/>
    <row r="477917" ht="12.75" customHeight="1" x14ac:dyDescent="0.2"/>
    <row r="477921" ht="12.75" customHeight="1" x14ac:dyDescent="0.2"/>
    <row r="477925" ht="12.75" customHeight="1" x14ac:dyDescent="0.2"/>
    <row r="477929" ht="12.75" customHeight="1" x14ac:dyDescent="0.2"/>
    <row r="477933" ht="12.75" customHeight="1" x14ac:dyDescent="0.2"/>
    <row r="477937" ht="12.75" customHeight="1" x14ac:dyDescent="0.2"/>
    <row r="477941" ht="12.75" customHeight="1" x14ac:dyDescent="0.2"/>
    <row r="477945" ht="12.75" customHeight="1" x14ac:dyDescent="0.2"/>
    <row r="477949" ht="12.75" customHeight="1" x14ac:dyDescent="0.2"/>
    <row r="477953" ht="12.75" customHeight="1" x14ac:dyDescent="0.2"/>
    <row r="477957" ht="12.75" customHeight="1" x14ac:dyDescent="0.2"/>
    <row r="477961" ht="12.75" customHeight="1" x14ac:dyDescent="0.2"/>
    <row r="477965" ht="12.75" customHeight="1" x14ac:dyDescent="0.2"/>
    <row r="477969" ht="12.75" customHeight="1" x14ac:dyDescent="0.2"/>
    <row r="477973" ht="12.75" customHeight="1" x14ac:dyDescent="0.2"/>
    <row r="477977" ht="12.75" customHeight="1" x14ac:dyDescent="0.2"/>
    <row r="477981" ht="12.75" customHeight="1" x14ac:dyDescent="0.2"/>
    <row r="477985" ht="12.75" customHeight="1" x14ac:dyDescent="0.2"/>
    <row r="477989" ht="12.75" customHeight="1" x14ac:dyDescent="0.2"/>
    <row r="477993" ht="12.75" customHeight="1" x14ac:dyDescent="0.2"/>
    <row r="477997" ht="12.75" customHeight="1" x14ac:dyDescent="0.2"/>
    <row r="478001" ht="12.75" customHeight="1" x14ac:dyDescent="0.2"/>
    <row r="478005" ht="12.75" customHeight="1" x14ac:dyDescent="0.2"/>
    <row r="478009" ht="12.75" customHeight="1" x14ac:dyDescent="0.2"/>
    <row r="478013" ht="12.75" customHeight="1" x14ac:dyDescent="0.2"/>
    <row r="478017" ht="12.75" customHeight="1" x14ac:dyDescent="0.2"/>
    <row r="478021" ht="12.75" customHeight="1" x14ac:dyDescent="0.2"/>
    <row r="478025" ht="12.75" customHeight="1" x14ac:dyDescent="0.2"/>
    <row r="478029" ht="12.75" customHeight="1" x14ac:dyDescent="0.2"/>
    <row r="478033" ht="12.75" customHeight="1" x14ac:dyDescent="0.2"/>
    <row r="478037" ht="12.75" customHeight="1" x14ac:dyDescent="0.2"/>
    <row r="478041" ht="12.75" customHeight="1" x14ac:dyDescent="0.2"/>
    <row r="478045" ht="12.75" customHeight="1" x14ac:dyDescent="0.2"/>
    <row r="478049" ht="12.75" customHeight="1" x14ac:dyDescent="0.2"/>
    <row r="478053" ht="12.75" customHeight="1" x14ac:dyDescent="0.2"/>
    <row r="478057" ht="12.75" customHeight="1" x14ac:dyDescent="0.2"/>
    <row r="478061" ht="12.75" customHeight="1" x14ac:dyDescent="0.2"/>
    <row r="478065" ht="12.75" customHeight="1" x14ac:dyDescent="0.2"/>
    <row r="478069" ht="12.75" customHeight="1" x14ac:dyDescent="0.2"/>
    <row r="478073" ht="12.75" customHeight="1" x14ac:dyDescent="0.2"/>
    <row r="478077" ht="12.75" customHeight="1" x14ac:dyDescent="0.2"/>
    <row r="478081" ht="12.75" customHeight="1" x14ac:dyDescent="0.2"/>
    <row r="478085" ht="12.75" customHeight="1" x14ac:dyDescent="0.2"/>
    <row r="478089" ht="12.75" customHeight="1" x14ac:dyDescent="0.2"/>
    <row r="478093" ht="12.75" customHeight="1" x14ac:dyDescent="0.2"/>
    <row r="478097" ht="12.75" customHeight="1" x14ac:dyDescent="0.2"/>
    <row r="478101" ht="12.75" customHeight="1" x14ac:dyDescent="0.2"/>
    <row r="478105" ht="12.75" customHeight="1" x14ac:dyDescent="0.2"/>
    <row r="478109" ht="12.75" customHeight="1" x14ac:dyDescent="0.2"/>
    <row r="478113" ht="12.75" customHeight="1" x14ac:dyDescent="0.2"/>
    <row r="478117" ht="12.75" customHeight="1" x14ac:dyDescent="0.2"/>
    <row r="478121" ht="12.75" customHeight="1" x14ac:dyDescent="0.2"/>
    <row r="478125" ht="12.75" customHeight="1" x14ac:dyDescent="0.2"/>
    <row r="478129" ht="12.75" customHeight="1" x14ac:dyDescent="0.2"/>
    <row r="478133" ht="12.75" customHeight="1" x14ac:dyDescent="0.2"/>
    <row r="478137" ht="12.75" customHeight="1" x14ac:dyDescent="0.2"/>
    <row r="478141" ht="12.75" customHeight="1" x14ac:dyDescent="0.2"/>
    <row r="478145" ht="12.75" customHeight="1" x14ac:dyDescent="0.2"/>
    <row r="478149" ht="12.75" customHeight="1" x14ac:dyDescent="0.2"/>
    <row r="478153" ht="12.75" customHeight="1" x14ac:dyDescent="0.2"/>
    <row r="478157" ht="12.75" customHeight="1" x14ac:dyDescent="0.2"/>
    <row r="478161" ht="12.75" customHeight="1" x14ac:dyDescent="0.2"/>
    <row r="478165" ht="12.75" customHeight="1" x14ac:dyDescent="0.2"/>
    <row r="478169" ht="12.75" customHeight="1" x14ac:dyDescent="0.2"/>
    <row r="478173" ht="12.75" customHeight="1" x14ac:dyDescent="0.2"/>
    <row r="478177" ht="12.75" customHeight="1" x14ac:dyDescent="0.2"/>
    <row r="478181" ht="12.75" customHeight="1" x14ac:dyDescent="0.2"/>
    <row r="478185" ht="12.75" customHeight="1" x14ac:dyDescent="0.2"/>
    <row r="478189" ht="12.75" customHeight="1" x14ac:dyDescent="0.2"/>
    <row r="478193" ht="12.75" customHeight="1" x14ac:dyDescent="0.2"/>
    <row r="478197" ht="12.75" customHeight="1" x14ac:dyDescent="0.2"/>
    <row r="478201" ht="12.75" customHeight="1" x14ac:dyDescent="0.2"/>
    <row r="478205" ht="12.75" customHeight="1" x14ac:dyDescent="0.2"/>
    <row r="478209" ht="12.75" customHeight="1" x14ac:dyDescent="0.2"/>
    <row r="478213" ht="12.75" customHeight="1" x14ac:dyDescent="0.2"/>
    <row r="478217" ht="12.75" customHeight="1" x14ac:dyDescent="0.2"/>
    <row r="478221" ht="12.75" customHeight="1" x14ac:dyDescent="0.2"/>
    <row r="478225" ht="12.75" customHeight="1" x14ac:dyDescent="0.2"/>
    <row r="478229" ht="12.75" customHeight="1" x14ac:dyDescent="0.2"/>
    <row r="478233" ht="12.75" customHeight="1" x14ac:dyDescent="0.2"/>
    <row r="478237" ht="12.75" customHeight="1" x14ac:dyDescent="0.2"/>
    <row r="478241" ht="12.75" customHeight="1" x14ac:dyDescent="0.2"/>
    <row r="478245" ht="12.75" customHeight="1" x14ac:dyDescent="0.2"/>
    <row r="478249" ht="12.75" customHeight="1" x14ac:dyDescent="0.2"/>
    <row r="478253" ht="12.75" customHeight="1" x14ac:dyDescent="0.2"/>
    <row r="478257" ht="12.75" customHeight="1" x14ac:dyDescent="0.2"/>
    <row r="478261" ht="12.75" customHeight="1" x14ac:dyDescent="0.2"/>
    <row r="478265" ht="12.75" customHeight="1" x14ac:dyDescent="0.2"/>
    <row r="478269" ht="12.75" customHeight="1" x14ac:dyDescent="0.2"/>
    <row r="478273" ht="12.75" customHeight="1" x14ac:dyDescent="0.2"/>
    <row r="478277" ht="12.75" customHeight="1" x14ac:dyDescent="0.2"/>
    <row r="478281" ht="12.75" customHeight="1" x14ac:dyDescent="0.2"/>
    <row r="478285" ht="12.75" customHeight="1" x14ac:dyDescent="0.2"/>
    <row r="478289" ht="12.75" customHeight="1" x14ac:dyDescent="0.2"/>
    <row r="478293" ht="12.75" customHeight="1" x14ac:dyDescent="0.2"/>
    <row r="478297" ht="12.75" customHeight="1" x14ac:dyDescent="0.2"/>
    <row r="478301" ht="12.75" customHeight="1" x14ac:dyDescent="0.2"/>
    <row r="478305" ht="12.75" customHeight="1" x14ac:dyDescent="0.2"/>
    <row r="478309" ht="12.75" customHeight="1" x14ac:dyDescent="0.2"/>
    <row r="478313" ht="12.75" customHeight="1" x14ac:dyDescent="0.2"/>
    <row r="478317" ht="12.75" customHeight="1" x14ac:dyDescent="0.2"/>
    <row r="478321" ht="12.75" customHeight="1" x14ac:dyDescent="0.2"/>
    <row r="478325" ht="12.75" customHeight="1" x14ac:dyDescent="0.2"/>
    <row r="478329" ht="12.75" customHeight="1" x14ac:dyDescent="0.2"/>
    <row r="478333" ht="12.75" customHeight="1" x14ac:dyDescent="0.2"/>
    <row r="478337" ht="12.75" customHeight="1" x14ac:dyDescent="0.2"/>
    <row r="478341" ht="12.75" customHeight="1" x14ac:dyDescent="0.2"/>
    <row r="478345" ht="12.75" customHeight="1" x14ac:dyDescent="0.2"/>
    <row r="478349" ht="12.75" customHeight="1" x14ac:dyDescent="0.2"/>
    <row r="478353" ht="12.75" customHeight="1" x14ac:dyDescent="0.2"/>
    <row r="478357" ht="12.75" customHeight="1" x14ac:dyDescent="0.2"/>
    <row r="478361" ht="12.75" customHeight="1" x14ac:dyDescent="0.2"/>
    <row r="478365" ht="12.75" customHeight="1" x14ac:dyDescent="0.2"/>
    <row r="478369" ht="12.75" customHeight="1" x14ac:dyDescent="0.2"/>
    <row r="478373" ht="12.75" customHeight="1" x14ac:dyDescent="0.2"/>
    <row r="478377" ht="12.75" customHeight="1" x14ac:dyDescent="0.2"/>
    <row r="478381" ht="12.75" customHeight="1" x14ac:dyDescent="0.2"/>
    <row r="478385" ht="12.75" customHeight="1" x14ac:dyDescent="0.2"/>
    <row r="478389" ht="12.75" customHeight="1" x14ac:dyDescent="0.2"/>
    <row r="478393" ht="12.75" customHeight="1" x14ac:dyDescent="0.2"/>
    <row r="478397" ht="12.75" customHeight="1" x14ac:dyDescent="0.2"/>
    <row r="478401" ht="12.75" customHeight="1" x14ac:dyDescent="0.2"/>
    <row r="478405" ht="12.75" customHeight="1" x14ac:dyDescent="0.2"/>
    <row r="478409" ht="12.75" customHeight="1" x14ac:dyDescent="0.2"/>
    <row r="478413" ht="12.75" customHeight="1" x14ac:dyDescent="0.2"/>
    <row r="478417" ht="12.75" customHeight="1" x14ac:dyDescent="0.2"/>
    <row r="478421" ht="12.75" customHeight="1" x14ac:dyDescent="0.2"/>
    <row r="478425" ht="12.75" customHeight="1" x14ac:dyDescent="0.2"/>
    <row r="478429" ht="12.75" customHeight="1" x14ac:dyDescent="0.2"/>
    <row r="478433" ht="12.75" customHeight="1" x14ac:dyDescent="0.2"/>
    <row r="478437" ht="12.75" customHeight="1" x14ac:dyDescent="0.2"/>
    <row r="478441" ht="12.75" customHeight="1" x14ac:dyDescent="0.2"/>
    <row r="478445" ht="12.75" customHeight="1" x14ac:dyDescent="0.2"/>
    <row r="478449" ht="12.75" customHeight="1" x14ac:dyDescent="0.2"/>
    <row r="478453" ht="12.75" customHeight="1" x14ac:dyDescent="0.2"/>
    <row r="478457" ht="12.75" customHeight="1" x14ac:dyDescent="0.2"/>
    <row r="478461" ht="12.75" customHeight="1" x14ac:dyDescent="0.2"/>
    <row r="478465" ht="12.75" customHeight="1" x14ac:dyDescent="0.2"/>
    <row r="478469" ht="12.75" customHeight="1" x14ac:dyDescent="0.2"/>
    <row r="478473" ht="12.75" customHeight="1" x14ac:dyDescent="0.2"/>
    <row r="478477" ht="12.75" customHeight="1" x14ac:dyDescent="0.2"/>
    <row r="478481" ht="12.75" customHeight="1" x14ac:dyDescent="0.2"/>
    <row r="478485" ht="12.75" customHeight="1" x14ac:dyDescent="0.2"/>
    <row r="478489" ht="12.75" customHeight="1" x14ac:dyDescent="0.2"/>
    <row r="478493" ht="12.75" customHeight="1" x14ac:dyDescent="0.2"/>
    <row r="478497" ht="12.75" customHeight="1" x14ac:dyDescent="0.2"/>
    <row r="478501" ht="12.75" customHeight="1" x14ac:dyDescent="0.2"/>
    <row r="478505" ht="12.75" customHeight="1" x14ac:dyDescent="0.2"/>
    <row r="478509" ht="12.75" customHeight="1" x14ac:dyDescent="0.2"/>
    <row r="478513" ht="12.75" customHeight="1" x14ac:dyDescent="0.2"/>
    <row r="478517" ht="12.75" customHeight="1" x14ac:dyDescent="0.2"/>
    <row r="478521" ht="12.75" customHeight="1" x14ac:dyDescent="0.2"/>
    <row r="478525" ht="12.75" customHeight="1" x14ac:dyDescent="0.2"/>
    <row r="478529" ht="12.75" customHeight="1" x14ac:dyDescent="0.2"/>
    <row r="478533" ht="12.75" customHeight="1" x14ac:dyDescent="0.2"/>
    <row r="478537" ht="12.75" customHeight="1" x14ac:dyDescent="0.2"/>
    <row r="478541" ht="12.75" customHeight="1" x14ac:dyDescent="0.2"/>
    <row r="478545" ht="12.75" customHeight="1" x14ac:dyDescent="0.2"/>
    <row r="478549" ht="12.75" customHeight="1" x14ac:dyDescent="0.2"/>
    <row r="478553" ht="12.75" customHeight="1" x14ac:dyDescent="0.2"/>
    <row r="478557" ht="12.75" customHeight="1" x14ac:dyDescent="0.2"/>
    <row r="478561" ht="12.75" customHeight="1" x14ac:dyDescent="0.2"/>
    <row r="478565" ht="12.75" customHeight="1" x14ac:dyDescent="0.2"/>
    <row r="478569" ht="12.75" customHeight="1" x14ac:dyDescent="0.2"/>
    <row r="478573" ht="12.75" customHeight="1" x14ac:dyDescent="0.2"/>
    <row r="478577" ht="12.75" customHeight="1" x14ac:dyDescent="0.2"/>
    <row r="478581" ht="12.75" customHeight="1" x14ac:dyDescent="0.2"/>
    <row r="478585" ht="12.75" customHeight="1" x14ac:dyDescent="0.2"/>
    <row r="478589" ht="12.75" customHeight="1" x14ac:dyDescent="0.2"/>
    <row r="478593" ht="12.75" customHeight="1" x14ac:dyDescent="0.2"/>
    <row r="478597" ht="12.75" customHeight="1" x14ac:dyDescent="0.2"/>
    <row r="478601" ht="12.75" customHeight="1" x14ac:dyDescent="0.2"/>
    <row r="478605" ht="12.75" customHeight="1" x14ac:dyDescent="0.2"/>
    <row r="478609" ht="12.75" customHeight="1" x14ac:dyDescent="0.2"/>
    <row r="478613" ht="12.75" customHeight="1" x14ac:dyDescent="0.2"/>
    <row r="478617" ht="12.75" customHeight="1" x14ac:dyDescent="0.2"/>
    <row r="478621" ht="12.75" customHeight="1" x14ac:dyDescent="0.2"/>
    <row r="478625" ht="12.75" customHeight="1" x14ac:dyDescent="0.2"/>
    <row r="478629" ht="12.75" customHeight="1" x14ac:dyDescent="0.2"/>
    <row r="478633" ht="12.75" customHeight="1" x14ac:dyDescent="0.2"/>
    <row r="478637" ht="12.75" customHeight="1" x14ac:dyDescent="0.2"/>
    <row r="478641" ht="12.75" customHeight="1" x14ac:dyDescent="0.2"/>
    <row r="478645" ht="12.75" customHeight="1" x14ac:dyDescent="0.2"/>
    <row r="478649" ht="12.75" customHeight="1" x14ac:dyDescent="0.2"/>
    <row r="478653" ht="12.75" customHeight="1" x14ac:dyDescent="0.2"/>
    <row r="478657" ht="12.75" customHeight="1" x14ac:dyDescent="0.2"/>
    <row r="478661" ht="12.75" customHeight="1" x14ac:dyDescent="0.2"/>
    <row r="478665" ht="12.75" customHeight="1" x14ac:dyDescent="0.2"/>
    <row r="478669" ht="12.75" customHeight="1" x14ac:dyDescent="0.2"/>
    <row r="478673" ht="12.75" customHeight="1" x14ac:dyDescent="0.2"/>
    <row r="478677" ht="12.75" customHeight="1" x14ac:dyDescent="0.2"/>
    <row r="478681" ht="12.75" customHeight="1" x14ac:dyDescent="0.2"/>
    <row r="478685" ht="12.75" customHeight="1" x14ac:dyDescent="0.2"/>
    <row r="478689" ht="12.75" customHeight="1" x14ac:dyDescent="0.2"/>
    <row r="478693" ht="12.75" customHeight="1" x14ac:dyDescent="0.2"/>
    <row r="478697" ht="12.75" customHeight="1" x14ac:dyDescent="0.2"/>
    <row r="478701" ht="12.75" customHeight="1" x14ac:dyDescent="0.2"/>
    <row r="478705" ht="12.75" customHeight="1" x14ac:dyDescent="0.2"/>
    <row r="478709" ht="12.75" customHeight="1" x14ac:dyDescent="0.2"/>
    <row r="478713" ht="12.75" customHeight="1" x14ac:dyDescent="0.2"/>
    <row r="478717" ht="12.75" customHeight="1" x14ac:dyDescent="0.2"/>
    <row r="478721" ht="12.75" customHeight="1" x14ac:dyDescent="0.2"/>
    <row r="478725" ht="12.75" customHeight="1" x14ac:dyDescent="0.2"/>
    <row r="478729" ht="12.75" customHeight="1" x14ac:dyDescent="0.2"/>
    <row r="478733" ht="12.75" customHeight="1" x14ac:dyDescent="0.2"/>
    <row r="478737" ht="12.75" customHeight="1" x14ac:dyDescent="0.2"/>
    <row r="478741" ht="12.75" customHeight="1" x14ac:dyDescent="0.2"/>
    <row r="478745" ht="12.75" customHeight="1" x14ac:dyDescent="0.2"/>
    <row r="478749" ht="12.75" customHeight="1" x14ac:dyDescent="0.2"/>
    <row r="478753" ht="12.75" customHeight="1" x14ac:dyDescent="0.2"/>
    <row r="478757" ht="12.75" customHeight="1" x14ac:dyDescent="0.2"/>
    <row r="478761" ht="12.75" customHeight="1" x14ac:dyDescent="0.2"/>
    <row r="478765" ht="12.75" customHeight="1" x14ac:dyDescent="0.2"/>
    <row r="478769" ht="12.75" customHeight="1" x14ac:dyDescent="0.2"/>
    <row r="478773" ht="12.75" customHeight="1" x14ac:dyDescent="0.2"/>
    <row r="478777" ht="12.75" customHeight="1" x14ac:dyDescent="0.2"/>
    <row r="478781" ht="12.75" customHeight="1" x14ac:dyDescent="0.2"/>
    <row r="478785" ht="12.75" customHeight="1" x14ac:dyDescent="0.2"/>
    <row r="478789" ht="12.75" customHeight="1" x14ac:dyDescent="0.2"/>
    <row r="478793" ht="12.75" customHeight="1" x14ac:dyDescent="0.2"/>
    <row r="478797" ht="12.75" customHeight="1" x14ac:dyDescent="0.2"/>
    <row r="478801" ht="12.75" customHeight="1" x14ac:dyDescent="0.2"/>
    <row r="478805" ht="12.75" customHeight="1" x14ac:dyDescent="0.2"/>
    <row r="478809" ht="12.75" customHeight="1" x14ac:dyDescent="0.2"/>
    <row r="478813" ht="12.75" customHeight="1" x14ac:dyDescent="0.2"/>
    <row r="478817" ht="12.75" customHeight="1" x14ac:dyDescent="0.2"/>
    <row r="478821" ht="12.75" customHeight="1" x14ac:dyDescent="0.2"/>
    <row r="478825" ht="12.75" customHeight="1" x14ac:dyDescent="0.2"/>
    <row r="478829" ht="12.75" customHeight="1" x14ac:dyDescent="0.2"/>
    <row r="478833" ht="12.75" customHeight="1" x14ac:dyDescent="0.2"/>
    <row r="478837" ht="12.75" customHeight="1" x14ac:dyDescent="0.2"/>
    <row r="478841" ht="12.75" customHeight="1" x14ac:dyDescent="0.2"/>
    <row r="478845" ht="12.75" customHeight="1" x14ac:dyDescent="0.2"/>
    <row r="478849" ht="12.75" customHeight="1" x14ac:dyDescent="0.2"/>
    <row r="478853" ht="12.75" customHeight="1" x14ac:dyDescent="0.2"/>
    <row r="478857" ht="12.75" customHeight="1" x14ac:dyDescent="0.2"/>
    <row r="478861" ht="12.75" customHeight="1" x14ac:dyDescent="0.2"/>
    <row r="478865" ht="12.75" customHeight="1" x14ac:dyDescent="0.2"/>
    <row r="478869" ht="12.75" customHeight="1" x14ac:dyDescent="0.2"/>
    <row r="478873" ht="12.75" customHeight="1" x14ac:dyDescent="0.2"/>
    <row r="478877" ht="12.75" customHeight="1" x14ac:dyDescent="0.2"/>
    <row r="478881" ht="12.75" customHeight="1" x14ac:dyDescent="0.2"/>
    <row r="478885" ht="12.75" customHeight="1" x14ac:dyDescent="0.2"/>
    <row r="478889" ht="12.75" customHeight="1" x14ac:dyDescent="0.2"/>
    <row r="478893" ht="12.75" customHeight="1" x14ac:dyDescent="0.2"/>
    <row r="478897" ht="12.75" customHeight="1" x14ac:dyDescent="0.2"/>
    <row r="478901" ht="12.75" customHeight="1" x14ac:dyDescent="0.2"/>
    <row r="478905" ht="12.75" customHeight="1" x14ac:dyDescent="0.2"/>
    <row r="478909" ht="12.75" customHeight="1" x14ac:dyDescent="0.2"/>
    <row r="478913" ht="12.75" customHeight="1" x14ac:dyDescent="0.2"/>
    <row r="478917" ht="12.75" customHeight="1" x14ac:dyDescent="0.2"/>
    <row r="478921" ht="12.75" customHeight="1" x14ac:dyDescent="0.2"/>
    <row r="478925" ht="12.75" customHeight="1" x14ac:dyDescent="0.2"/>
    <row r="478929" ht="12.75" customHeight="1" x14ac:dyDescent="0.2"/>
    <row r="478933" ht="12.75" customHeight="1" x14ac:dyDescent="0.2"/>
    <row r="478937" ht="12.75" customHeight="1" x14ac:dyDescent="0.2"/>
    <row r="478941" ht="12.75" customHeight="1" x14ac:dyDescent="0.2"/>
    <row r="478945" ht="12.75" customHeight="1" x14ac:dyDescent="0.2"/>
    <row r="478949" ht="12.75" customHeight="1" x14ac:dyDescent="0.2"/>
    <row r="478953" ht="12.75" customHeight="1" x14ac:dyDescent="0.2"/>
    <row r="478957" ht="12.75" customHeight="1" x14ac:dyDescent="0.2"/>
    <row r="478961" ht="12.75" customHeight="1" x14ac:dyDescent="0.2"/>
    <row r="478965" ht="12.75" customHeight="1" x14ac:dyDescent="0.2"/>
    <row r="478969" ht="12.75" customHeight="1" x14ac:dyDescent="0.2"/>
    <row r="478973" ht="12.75" customHeight="1" x14ac:dyDescent="0.2"/>
    <row r="478977" ht="12.75" customHeight="1" x14ac:dyDescent="0.2"/>
    <row r="478981" ht="12.75" customHeight="1" x14ac:dyDescent="0.2"/>
    <row r="478985" ht="12.75" customHeight="1" x14ac:dyDescent="0.2"/>
    <row r="478989" ht="12.75" customHeight="1" x14ac:dyDescent="0.2"/>
    <row r="478993" ht="12.75" customHeight="1" x14ac:dyDescent="0.2"/>
    <row r="478997" ht="12.75" customHeight="1" x14ac:dyDescent="0.2"/>
    <row r="479001" ht="12.75" customHeight="1" x14ac:dyDescent="0.2"/>
    <row r="479005" ht="12.75" customHeight="1" x14ac:dyDescent="0.2"/>
    <row r="479009" ht="12.75" customHeight="1" x14ac:dyDescent="0.2"/>
    <row r="479013" ht="12.75" customHeight="1" x14ac:dyDescent="0.2"/>
    <row r="479017" ht="12.75" customHeight="1" x14ac:dyDescent="0.2"/>
    <row r="479021" ht="12.75" customHeight="1" x14ac:dyDescent="0.2"/>
    <row r="479025" ht="12.75" customHeight="1" x14ac:dyDescent="0.2"/>
    <row r="479029" ht="12.75" customHeight="1" x14ac:dyDescent="0.2"/>
    <row r="479033" ht="12.75" customHeight="1" x14ac:dyDescent="0.2"/>
    <row r="479037" ht="12.75" customHeight="1" x14ac:dyDescent="0.2"/>
    <row r="479041" ht="12.75" customHeight="1" x14ac:dyDescent="0.2"/>
    <row r="479045" ht="12.75" customHeight="1" x14ac:dyDescent="0.2"/>
    <row r="479049" ht="12.75" customHeight="1" x14ac:dyDescent="0.2"/>
    <row r="479053" ht="12.75" customHeight="1" x14ac:dyDescent="0.2"/>
    <row r="479057" ht="12.75" customHeight="1" x14ac:dyDescent="0.2"/>
    <row r="479061" ht="12.75" customHeight="1" x14ac:dyDescent="0.2"/>
    <row r="479065" ht="12.75" customHeight="1" x14ac:dyDescent="0.2"/>
    <row r="479069" ht="12.75" customHeight="1" x14ac:dyDescent="0.2"/>
    <row r="479073" ht="12.75" customHeight="1" x14ac:dyDescent="0.2"/>
    <row r="479077" ht="12.75" customHeight="1" x14ac:dyDescent="0.2"/>
    <row r="479081" ht="12.75" customHeight="1" x14ac:dyDescent="0.2"/>
    <row r="479085" ht="12.75" customHeight="1" x14ac:dyDescent="0.2"/>
    <row r="479089" ht="12.75" customHeight="1" x14ac:dyDescent="0.2"/>
    <row r="479093" ht="12.75" customHeight="1" x14ac:dyDescent="0.2"/>
    <row r="479097" ht="12.75" customHeight="1" x14ac:dyDescent="0.2"/>
    <row r="479101" ht="12.75" customHeight="1" x14ac:dyDescent="0.2"/>
    <row r="479105" ht="12.75" customHeight="1" x14ac:dyDescent="0.2"/>
    <row r="479109" ht="12.75" customHeight="1" x14ac:dyDescent="0.2"/>
    <row r="479113" ht="12.75" customHeight="1" x14ac:dyDescent="0.2"/>
    <row r="479117" ht="12.75" customHeight="1" x14ac:dyDescent="0.2"/>
    <row r="479121" ht="12.75" customHeight="1" x14ac:dyDescent="0.2"/>
    <row r="479125" ht="12.75" customHeight="1" x14ac:dyDescent="0.2"/>
    <row r="479129" ht="12.75" customHeight="1" x14ac:dyDescent="0.2"/>
    <row r="479133" ht="12.75" customHeight="1" x14ac:dyDescent="0.2"/>
    <row r="479137" ht="12.75" customHeight="1" x14ac:dyDescent="0.2"/>
    <row r="479141" ht="12.75" customHeight="1" x14ac:dyDescent="0.2"/>
    <row r="479145" ht="12.75" customHeight="1" x14ac:dyDescent="0.2"/>
    <row r="479149" ht="12.75" customHeight="1" x14ac:dyDescent="0.2"/>
    <row r="479153" ht="12.75" customHeight="1" x14ac:dyDescent="0.2"/>
    <row r="479157" ht="12.75" customHeight="1" x14ac:dyDescent="0.2"/>
    <row r="479161" ht="12.75" customHeight="1" x14ac:dyDescent="0.2"/>
    <row r="479165" ht="12.75" customHeight="1" x14ac:dyDescent="0.2"/>
    <row r="479169" ht="12.75" customHeight="1" x14ac:dyDescent="0.2"/>
    <row r="479173" ht="12.75" customHeight="1" x14ac:dyDescent="0.2"/>
    <row r="479177" ht="12.75" customHeight="1" x14ac:dyDescent="0.2"/>
    <row r="479181" ht="12.75" customHeight="1" x14ac:dyDescent="0.2"/>
    <row r="479185" ht="12.75" customHeight="1" x14ac:dyDescent="0.2"/>
    <row r="479189" ht="12.75" customHeight="1" x14ac:dyDescent="0.2"/>
    <row r="479193" ht="12.75" customHeight="1" x14ac:dyDescent="0.2"/>
    <row r="479197" ht="12.75" customHeight="1" x14ac:dyDescent="0.2"/>
    <row r="479201" ht="12.75" customHeight="1" x14ac:dyDescent="0.2"/>
    <row r="479205" ht="12.75" customHeight="1" x14ac:dyDescent="0.2"/>
    <row r="479209" ht="12.75" customHeight="1" x14ac:dyDescent="0.2"/>
    <row r="479213" ht="12.75" customHeight="1" x14ac:dyDescent="0.2"/>
    <row r="479217" ht="12.75" customHeight="1" x14ac:dyDescent="0.2"/>
    <row r="479221" ht="12.75" customHeight="1" x14ac:dyDescent="0.2"/>
    <row r="479225" ht="12.75" customHeight="1" x14ac:dyDescent="0.2"/>
    <row r="479229" ht="12.75" customHeight="1" x14ac:dyDescent="0.2"/>
    <row r="479233" ht="12.75" customHeight="1" x14ac:dyDescent="0.2"/>
    <row r="479237" ht="12.75" customHeight="1" x14ac:dyDescent="0.2"/>
    <row r="479241" ht="12.75" customHeight="1" x14ac:dyDescent="0.2"/>
    <row r="479245" ht="12.75" customHeight="1" x14ac:dyDescent="0.2"/>
    <row r="479249" ht="12.75" customHeight="1" x14ac:dyDescent="0.2"/>
    <row r="479253" ht="12.75" customHeight="1" x14ac:dyDescent="0.2"/>
    <row r="479257" ht="12.75" customHeight="1" x14ac:dyDescent="0.2"/>
    <row r="479261" ht="12.75" customHeight="1" x14ac:dyDescent="0.2"/>
    <row r="479265" ht="12.75" customHeight="1" x14ac:dyDescent="0.2"/>
    <row r="479269" ht="12.75" customHeight="1" x14ac:dyDescent="0.2"/>
    <row r="479273" ht="12.75" customHeight="1" x14ac:dyDescent="0.2"/>
    <row r="479277" ht="12.75" customHeight="1" x14ac:dyDescent="0.2"/>
    <row r="479281" ht="12.75" customHeight="1" x14ac:dyDescent="0.2"/>
    <row r="479285" ht="12.75" customHeight="1" x14ac:dyDescent="0.2"/>
    <row r="479289" ht="12.75" customHeight="1" x14ac:dyDescent="0.2"/>
    <row r="479293" ht="12.75" customHeight="1" x14ac:dyDescent="0.2"/>
    <row r="479297" ht="12.75" customHeight="1" x14ac:dyDescent="0.2"/>
    <row r="479301" ht="12.75" customHeight="1" x14ac:dyDescent="0.2"/>
    <row r="479305" ht="12.75" customHeight="1" x14ac:dyDescent="0.2"/>
    <row r="479309" ht="12.75" customHeight="1" x14ac:dyDescent="0.2"/>
    <row r="479313" ht="12.75" customHeight="1" x14ac:dyDescent="0.2"/>
    <row r="479317" ht="12.75" customHeight="1" x14ac:dyDescent="0.2"/>
    <row r="479321" ht="12.75" customHeight="1" x14ac:dyDescent="0.2"/>
    <row r="479325" ht="12.75" customHeight="1" x14ac:dyDescent="0.2"/>
    <row r="479329" ht="12.75" customHeight="1" x14ac:dyDescent="0.2"/>
    <row r="479333" ht="12.75" customHeight="1" x14ac:dyDescent="0.2"/>
    <row r="479337" ht="12.75" customHeight="1" x14ac:dyDescent="0.2"/>
    <row r="479341" ht="12.75" customHeight="1" x14ac:dyDescent="0.2"/>
    <row r="479345" ht="12.75" customHeight="1" x14ac:dyDescent="0.2"/>
    <row r="479349" ht="12.75" customHeight="1" x14ac:dyDescent="0.2"/>
    <row r="479353" ht="12.75" customHeight="1" x14ac:dyDescent="0.2"/>
    <row r="479357" ht="12.75" customHeight="1" x14ac:dyDescent="0.2"/>
    <row r="479361" ht="12.75" customHeight="1" x14ac:dyDescent="0.2"/>
    <row r="479365" ht="12.75" customHeight="1" x14ac:dyDescent="0.2"/>
    <row r="479369" ht="12.75" customHeight="1" x14ac:dyDescent="0.2"/>
    <row r="479373" ht="12.75" customHeight="1" x14ac:dyDescent="0.2"/>
    <row r="479377" ht="12.75" customHeight="1" x14ac:dyDescent="0.2"/>
    <row r="479381" ht="12.75" customHeight="1" x14ac:dyDescent="0.2"/>
    <row r="479385" ht="12.75" customHeight="1" x14ac:dyDescent="0.2"/>
    <row r="479389" ht="12.75" customHeight="1" x14ac:dyDescent="0.2"/>
    <row r="479393" ht="12.75" customHeight="1" x14ac:dyDescent="0.2"/>
    <row r="479397" ht="12.75" customHeight="1" x14ac:dyDescent="0.2"/>
    <row r="479401" ht="12.75" customHeight="1" x14ac:dyDescent="0.2"/>
    <row r="479405" ht="12.75" customHeight="1" x14ac:dyDescent="0.2"/>
    <row r="479409" ht="12.75" customHeight="1" x14ac:dyDescent="0.2"/>
    <row r="479413" ht="12.75" customHeight="1" x14ac:dyDescent="0.2"/>
    <row r="479417" ht="12.75" customHeight="1" x14ac:dyDescent="0.2"/>
    <row r="479421" ht="12.75" customHeight="1" x14ac:dyDescent="0.2"/>
    <row r="479425" ht="12.75" customHeight="1" x14ac:dyDescent="0.2"/>
    <row r="479429" ht="12.75" customHeight="1" x14ac:dyDescent="0.2"/>
    <row r="479433" ht="12.75" customHeight="1" x14ac:dyDescent="0.2"/>
    <row r="479437" ht="12.75" customHeight="1" x14ac:dyDescent="0.2"/>
    <row r="479441" ht="12.75" customHeight="1" x14ac:dyDescent="0.2"/>
    <row r="479445" ht="12.75" customHeight="1" x14ac:dyDescent="0.2"/>
    <row r="479449" ht="12.75" customHeight="1" x14ac:dyDescent="0.2"/>
    <row r="479453" ht="12.75" customHeight="1" x14ac:dyDescent="0.2"/>
    <row r="479457" ht="12.75" customHeight="1" x14ac:dyDescent="0.2"/>
    <row r="479461" ht="12.75" customHeight="1" x14ac:dyDescent="0.2"/>
    <row r="479465" ht="12.75" customHeight="1" x14ac:dyDescent="0.2"/>
    <row r="479469" ht="12.75" customHeight="1" x14ac:dyDescent="0.2"/>
    <row r="479473" ht="12.75" customHeight="1" x14ac:dyDescent="0.2"/>
    <row r="479477" ht="12.75" customHeight="1" x14ac:dyDescent="0.2"/>
    <row r="479481" ht="12.75" customHeight="1" x14ac:dyDescent="0.2"/>
    <row r="479485" ht="12.75" customHeight="1" x14ac:dyDescent="0.2"/>
    <row r="479489" ht="12.75" customHeight="1" x14ac:dyDescent="0.2"/>
    <row r="479493" ht="12.75" customHeight="1" x14ac:dyDescent="0.2"/>
    <row r="479497" ht="12.75" customHeight="1" x14ac:dyDescent="0.2"/>
    <row r="479501" ht="12.75" customHeight="1" x14ac:dyDescent="0.2"/>
    <row r="479505" ht="12.75" customHeight="1" x14ac:dyDescent="0.2"/>
    <row r="479509" ht="12.75" customHeight="1" x14ac:dyDescent="0.2"/>
    <row r="479513" ht="12.75" customHeight="1" x14ac:dyDescent="0.2"/>
    <row r="479517" ht="12.75" customHeight="1" x14ac:dyDescent="0.2"/>
    <row r="479521" ht="12.75" customHeight="1" x14ac:dyDescent="0.2"/>
    <row r="479525" ht="12.75" customHeight="1" x14ac:dyDescent="0.2"/>
    <row r="479529" ht="12.75" customHeight="1" x14ac:dyDescent="0.2"/>
    <row r="479533" ht="12.75" customHeight="1" x14ac:dyDescent="0.2"/>
    <row r="479537" ht="12.75" customHeight="1" x14ac:dyDescent="0.2"/>
    <row r="479541" ht="12.75" customHeight="1" x14ac:dyDescent="0.2"/>
    <row r="479545" ht="12.75" customHeight="1" x14ac:dyDescent="0.2"/>
    <row r="479549" ht="12.75" customHeight="1" x14ac:dyDescent="0.2"/>
    <row r="479553" ht="12.75" customHeight="1" x14ac:dyDescent="0.2"/>
    <row r="479557" ht="12.75" customHeight="1" x14ac:dyDescent="0.2"/>
    <row r="479561" ht="12.75" customHeight="1" x14ac:dyDescent="0.2"/>
    <row r="479565" ht="12.75" customHeight="1" x14ac:dyDescent="0.2"/>
    <row r="479569" ht="12.75" customHeight="1" x14ac:dyDescent="0.2"/>
    <row r="479573" ht="12.75" customHeight="1" x14ac:dyDescent="0.2"/>
    <row r="479577" ht="12.75" customHeight="1" x14ac:dyDescent="0.2"/>
    <row r="479581" ht="12.75" customHeight="1" x14ac:dyDescent="0.2"/>
    <row r="479585" ht="12.75" customHeight="1" x14ac:dyDescent="0.2"/>
    <row r="479589" ht="12.75" customHeight="1" x14ac:dyDescent="0.2"/>
    <row r="479593" ht="12.75" customHeight="1" x14ac:dyDescent="0.2"/>
    <row r="479597" ht="12.75" customHeight="1" x14ac:dyDescent="0.2"/>
    <row r="479601" ht="12.75" customHeight="1" x14ac:dyDescent="0.2"/>
    <row r="479605" ht="12.75" customHeight="1" x14ac:dyDescent="0.2"/>
    <row r="479609" ht="12.75" customHeight="1" x14ac:dyDescent="0.2"/>
    <row r="479613" ht="12.75" customHeight="1" x14ac:dyDescent="0.2"/>
    <row r="479617" ht="12.75" customHeight="1" x14ac:dyDescent="0.2"/>
    <row r="479621" ht="12.75" customHeight="1" x14ac:dyDescent="0.2"/>
    <row r="479625" ht="12.75" customHeight="1" x14ac:dyDescent="0.2"/>
    <row r="479629" ht="12.75" customHeight="1" x14ac:dyDescent="0.2"/>
    <row r="479633" ht="12.75" customHeight="1" x14ac:dyDescent="0.2"/>
    <row r="479637" ht="12.75" customHeight="1" x14ac:dyDescent="0.2"/>
    <row r="479641" ht="12.75" customHeight="1" x14ac:dyDescent="0.2"/>
    <row r="479645" ht="12.75" customHeight="1" x14ac:dyDescent="0.2"/>
    <row r="479649" ht="12.75" customHeight="1" x14ac:dyDescent="0.2"/>
    <row r="479653" ht="12.75" customHeight="1" x14ac:dyDescent="0.2"/>
    <row r="479657" ht="12.75" customHeight="1" x14ac:dyDescent="0.2"/>
    <row r="479661" ht="12.75" customHeight="1" x14ac:dyDescent="0.2"/>
    <row r="479665" ht="12.75" customHeight="1" x14ac:dyDescent="0.2"/>
    <row r="479669" ht="12.75" customHeight="1" x14ac:dyDescent="0.2"/>
    <row r="479673" ht="12.75" customHeight="1" x14ac:dyDescent="0.2"/>
    <row r="479677" ht="12.75" customHeight="1" x14ac:dyDescent="0.2"/>
    <row r="479681" ht="12.75" customHeight="1" x14ac:dyDescent="0.2"/>
    <row r="479685" ht="12.75" customHeight="1" x14ac:dyDescent="0.2"/>
    <row r="479689" ht="12.75" customHeight="1" x14ac:dyDescent="0.2"/>
    <row r="479693" ht="12.75" customHeight="1" x14ac:dyDescent="0.2"/>
    <row r="479697" ht="12.75" customHeight="1" x14ac:dyDescent="0.2"/>
    <row r="479701" ht="12.75" customHeight="1" x14ac:dyDescent="0.2"/>
    <row r="479705" ht="12.75" customHeight="1" x14ac:dyDescent="0.2"/>
    <row r="479709" ht="12.75" customHeight="1" x14ac:dyDescent="0.2"/>
    <row r="479713" ht="12.75" customHeight="1" x14ac:dyDescent="0.2"/>
    <row r="479717" ht="12.75" customHeight="1" x14ac:dyDescent="0.2"/>
    <row r="479721" ht="12.75" customHeight="1" x14ac:dyDescent="0.2"/>
    <row r="479725" ht="12.75" customHeight="1" x14ac:dyDescent="0.2"/>
    <row r="479729" ht="12.75" customHeight="1" x14ac:dyDescent="0.2"/>
    <row r="479733" ht="12.75" customHeight="1" x14ac:dyDescent="0.2"/>
    <row r="479737" ht="12.75" customHeight="1" x14ac:dyDescent="0.2"/>
    <row r="479741" ht="12.75" customHeight="1" x14ac:dyDescent="0.2"/>
    <row r="479745" ht="12.75" customHeight="1" x14ac:dyDescent="0.2"/>
    <row r="479749" ht="12.75" customHeight="1" x14ac:dyDescent="0.2"/>
    <row r="479753" ht="12.75" customHeight="1" x14ac:dyDescent="0.2"/>
    <row r="479757" ht="12.75" customHeight="1" x14ac:dyDescent="0.2"/>
    <row r="479761" ht="12.75" customHeight="1" x14ac:dyDescent="0.2"/>
    <row r="479765" ht="12.75" customHeight="1" x14ac:dyDescent="0.2"/>
    <row r="479769" ht="12.75" customHeight="1" x14ac:dyDescent="0.2"/>
    <row r="479773" ht="12.75" customHeight="1" x14ac:dyDescent="0.2"/>
    <row r="479777" ht="12.75" customHeight="1" x14ac:dyDescent="0.2"/>
    <row r="479781" ht="12.75" customHeight="1" x14ac:dyDescent="0.2"/>
    <row r="479785" ht="12.75" customHeight="1" x14ac:dyDescent="0.2"/>
    <row r="479789" ht="12.75" customHeight="1" x14ac:dyDescent="0.2"/>
    <row r="479793" ht="12.75" customHeight="1" x14ac:dyDescent="0.2"/>
    <row r="479797" ht="12.75" customHeight="1" x14ac:dyDescent="0.2"/>
    <row r="479801" ht="12.75" customHeight="1" x14ac:dyDescent="0.2"/>
    <row r="479805" ht="12.75" customHeight="1" x14ac:dyDescent="0.2"/>
    <row r="479809" ht="12.75" customHeight="1" x14ac:dyDescent="0.2"/>
    <row r="479813" ht="12.75" customHeight="1" x14ac:dyDescent="0.2"/>
    <row r="479817" ht="12.75" customHeight="1" x14ac:dyDescent="0.2"/>
    <row r="479821" ht="12.75" customHeight="1" x14ac:dyDescent="0.2"/>
    <row r="479825" ht="12.75" customHeight="1" x14ac:dyDescent="0.2"/>
    <row r="479829" ht="12.75" customHeight="1" x14ac:dyDescent="0.2"/>
    <row r="479833" ht="12.75" customHeight="1" x14ac:dyDescent="0.2"/>
    <row r="479837" ht="12.75" customHeight="1" x14ac:dyDescent="0.2"/>
    <row r="479841" ht="12.75" customHeight="1" x14ac:dyDescent="0.2"/>
    <row r="479845" ht="12.75" customHeight="1" x14ac:dyDescent="0.2"/>
    <row r="479849" ht="12.75" customHeight="1" x14ac:dyDescent="0.2"/>
    <row r="479853" ht="12.75" customHeight="1" x14ac:dyDescent="0.2"/>
    <row r="479857" ht="12.75" customHeight="1" x14ac:dyDescent="0.2"/>
    <row r="479861" ht="12.75" customHeight="1" x14ac:dyDescent="0.2"/>
    <row r="479865" ht="12.75" customHeight="1" x14ac:dyDescent="0.2"/>
    <row r="479869" ht="12.75" customHeight="1" x14ac:dyDescent="0.2"/>
    <row r="479873" ht="12.75" customHeight="1" x14ac:dyDescent="0.2"/>
    <row r="479877" ht="12.75" customHeight="1" x14ac:dyDescent="0.2"/>
    <row r="479881" ht="12.75" customHeight="1" x14ac:dyDescent="0.2"/>
    <row r="479885" ht="12.75" customHeight="1" x14ac:dyDescent="0.2"/>
    <row r="479889" ht="12.75" customHeight="1" x14ac:dyDescent="0.2"/>
    <row r="479893" ht="12.75" customHeight="1" x14ac:dyDescent="0.2"/>
    <row r="479897" ht="12.75" customHeight="1" x14ac:dyDescent="0.2"/>
    <row r="479901" ht="12.75" customHeight="1" x14ac:dyDescent="0.2"/>
    <row r="479905" ht="12.75" customHeight="1" x14ac:dyDescent="0.2"/>
    <row r="479909" ht="12.75" customHeight="1" x14ac:dyDescent="0.2"/>
    <row r="479913" ht="12.75" customHeight="1" x14ac:dyDescent="0.2"/>
    <row r="479917" ht="12.75" customHeight="1" x14ac:dyDescent="0.2"/>
    <row r="479921" ht="12.75" customHeight="1" x14ac:dyDescent="0.2"/>
    <row r="479925" ht="12.75" customHeight="1" x14ac:dyDescent="0.2"/>
    <row r="479929" ht="12.75" customHeight="1" x14ac:dyDescent="0.2"/>
    <row r="479933" ht="12.75" customHeight="1" x14ac:dyDescent="0.2"/>
    <row r="479937" ht="12.75" customHeight="1" x14ac:dyDescent="0.2"/>
    <row r="479941" ht="12.75" customHeight="1" x14ac:dyDescent="0.2"/>
    <row r="479945" ht="12.75" customHeight="1" x14ac:dyDescent="0.2"/>
    <row r="479949" ht="12.75" customHeight="1" x14ac:dyDescent="0.2"/>
    <row r="479953" ht="12.75" customHeight="1" x14ac:dyDescent="0.2"/>
    <row r="479957" ht="12.75" customHeight="1" x14ac:dyDescent="0.2"/>
    <row r="479961" ht="12.75" customHeight="1" x14ac:dyDescent="0.2"/>
    <row r="479965" ht="12.75" customHeight="1" x14ac:dyDescent="0.2"/>
    <row r="479969" ht="12.75" customHeight="1" x14ac:dyDescent="0.2"/>
    <row r="479973" ht="12.75" customHeight="1" x14ac:dyDescent="0.2"/>
    <row r="479977" ht="12.75" customHeight="1" x14ac:dyDescent="0.2"/>
    <row r="479981" ht="12.75" customHeight="1" x14ac:dyDescent="0.2"/>
    <row r="479985" ht="12.75" customHeight="1" x14ac:dyDescent="0.2"/>
    <row r="479989" ht="12.75" customHeight="1" x14ac:dyDescent="0.2"/>
    <row r="479993" ht="12.75" customHeight="1" x14ac:dyDescent="0.2"/>
    <row r="479997" ht="12.75" customHeight="1" x14ac:dyDescent="0.2"/>
    <row r="480001" ht="12.75" customHeight="1" x14ac:dyDescent="0.2"/>
    <row r="480005" ht="12.75" customHeight="1" x14ac:dyDescent="0.2"/>
    <row r="480009" ht="12.75" customHeight="1" x14ac:dyDescent="0.2"/>
    <row r="480013" ht="12.75" customHeight="1" x14ac:dyDescent="0.2"/>
    <row r="480017" ht="12.75" customHeight="1" x14ac:dyDescent="0.2"/>
    <row r="480021" ht="12.75" customHeight="1" x14ac:dyDescent="0.2"/>
    <row r="480025" ht="12.75" customHeight="1" x14ac:dyDescent="0.2"/>
    <row r="480029" ht="12.75" customHeight="1" x14ac:dyDescent="0.2"/>
    <row r="480033" ht="12.75" customHeight="1" x14ac:dyDescent="0.2"/>
    <row r="480037" ht="12.75" customHeight="1" x14ac:dyDescent="0.2"/>
    <row r="480041" ht="12.75" customHeight="1" x14ac:dyDescent="0.2"/>
    <row r="480045" ht="12.75" customHeight="1" x14ac:dyDescent="0.2"/>
    <row r="480049" ht="12.75" customHeight="1" x14ac:dyDescent="0.2"/>
    <row r="480053" ht="12.75" customHeight="1" x14ac:dyDescent="0.2"/>
    <row r="480057" ht="12.75" customHeight="1" x14ac:dyDescent="0.2"/>
    <row r="480061" ht="12.75" customHeight="1" x14ac:dyDescent="0.2"/>
    <row r="480065" ht="12.75" customHeight="1" x14ac:dyDescent="0.2"/>
    <row r="480069" ht="12.75" customHeight="1" x14ac:dyDescent="0.2"/>
    <row r="480073" ht="12.75" customHeight="1" x14ac:dyDescent="0.2"/>
    <row r="480077" ht="12.75" customHeight="1" x14ac:dyDescent="0.2"/>
    <row r="480081" ht="12.75" customHeight="1" x14ac:dyDescent="0.2"/>
    <row r="480085" ht="12.75" customHeight="1" x14ac:dyDescent="0.2"/>
    <row r="480089" ht="12.75" customHeight="1" x14ac:dyDescent="0.2"/>
    <row r="480093" ht="12.75" customHeight="1" x14ac:dyDescent="0.2"/>
    <row r="480097" ht="12.75" customHeight="1" x14ac:dyDescent="0.2"/>
    <row r="480101" ht="12.75" customHeight="1" x14ac:dyDescent="0.2"/>
    <row r="480105" ht="12.75" customHeight="1" x14ac:dyDescent="0.2"/>
    <row r="480109" ht="12.75" customHeight="1" x14ac:dyDescent="0.2"/>
    <row r="480113" ht="12.75" customHeight="1" x14ac:dyDescent="0.2"/>
    <row r="480117" ht="12.75" customHeight="1" x14ac:dyDescent="0.2"/>
    <row r="480121" ht="12.75" customHeight="1" x14ac:dyDescent="0.2"/>
    <row r="480125" ht="12.75" customHeight="1" x14ac:dyDescent="0.2"/>
    <row r="480129" ht="12.75" customHeight="1" x14ac:dyDescent="0.2"/>
    <row r="480133" ht="12.75" customHeight="1" x14ac:dyDescent="0.2"/>
    <row r="480137" ht="12.75" customHeight="1" x14ac:dyDescent="0.2"/>
    <row r="480141" ht="12.75" customHeight="1" x14ac:dyDescent="0.2"/>
    <row r="480145" ht="12.75" customHeight="1" x14ac:dyDescent="0.2"/>
    <row r="480149" ht="12.75" customHeight="1" x14ac:dyDescent="0.2"/>
    <row r="480153" ht="12.75" customHeight="1" x14ac:dyDescent="0.2"/>
    <row r="480157" ht="12.75" customHeight="1" x14ac:dyDescent="0.2"/>
    <row r="480161" ht="12.75" customHeight="1" x14ac:dyDescent="0.2"/>
    <row r="480165" ht="12.75" customHeight="1" x14ac:dyDescent="0.2"/>
    <row r="480169" ht="12.75" customHeight="1" x14ac:dyDescent="0.2"/>
    <row r="480173" ht="12.75" customHeight="1" x14ac:dyDescent="0.2"/>
    <row r="480177" ht="12.75" customHeight="1" x14ac:dyDescent="0.2"/>
    <row r="480181" ht="12.75" customHeight="1" x14ac:dyDescent="0.2"/>
    <row r="480185" ht="12.75" customHeight="1" x14ac:dyDescent="0.2"/>
    <row r="480189" ht="12.75" customHeight="1" x14ac:dyDescent="0.2"/>
    <row r="480193" ht="12.75" customHeight="1" x14ac:dyDescent="0.2"/>
    <row r="480197" ht="12.75" customHeight="1" x14ac:dyDescent="0.2"/>
    <row r="480201" ht="12.75" customHeight="1" x14ac:dyDescent="0.2"/>
    <row r="480205" ht="12.75" customHeight="1" x14ac:dyDescent="0.2"/>
    <row r="480209" ht="12.75" customHeight="1" x14ac:dyDescent="0.2"/>
    <row r="480213" ht="12.75" customHeight="1" x14ac:dyDescent="0.2"/>
    <row r="480217" ht="12.75" customHeight="1" x14ac:dyDescent="0.2"/>
    <row r="480221" ht="12.75" customHeight="1" x14ac:dyDescent="0.2"/>
    <row r="480225" ht="12.75" customHeight="1" x14ac:dyDescent="0.2"/>
    <row r="480229" ht="12.75" customHeight="1" x14ac:dyDescent="0.2"/>
    <row r="480233" ht="12.75" customHeight="1" x14ac:dyDescent="0.2"/>
    <row r="480237" ht="12.75" customHeight="1" x14ac:dyDescent="0.2"/>
    <row r="480241" ht="12.75" customHeight="1" x14ac:dyDescent="0.2"/>
    <row r="480245" ht="12.75" customHeight="1" x14ac:dyDescent="0.2"/>
    <row r="480249" ht="12.75" customHeight="1" x14ac:dyDescent="0.2"/>
    <row r="480253" ht="12.75" customHeight="1" x14ac:dyDescent="0.2"/>
    <row r="480257" ht="12.75" customHeight="1" x14ac:dyDescent="0.2"/>
    <row r="480261" ht="12.75" customHeight="1" x14ac:dyDescent="0.2"/>
    <row r="480265" ht="12.75" customHeight="1" x14ac:dyDescent="0.2"/>
    <row r="480269" ht="12.75" customHeight="1" x14ac:dyDescent="0.2"/>
    <row r="480273" ht="12.75" customHeight="1" x14ac:dyDescent="0.2"/>
    <row r="480277" ht="12.75" customHeight="1" x14ac:dyDescent="0.2"/>
    <row r="480281" ht="12.75" customHeight="1" x14ac:dyDescent="0.2"/>
    <row r="480285" ht="12.75" customHeight="1" x14ac:dyDescent="0.2"/>
    <row r="480289" ht="12.75" customHeight="1" x14ac:dyDescent="0.2"/>
    <row r="480293" ht="12.75" customHeight="1" x14ac:dyDescent="0.2"/>
    <row r="480297" ht="12.75" customHeight="1" x14ac:dyDescent="0.2"/>
    <row r="480301" ht="12.75" customHeight="1" x14ac:dyDescent="0.2"/>
    <row r="480305" ht="12.75" customHeight="1" x14ac:dyDescent="0.2"/>
    <row r="480309" ht="12.75" customHeight="1" x14ac:dyDescent="0.2"/>
    <row r="480313" ht="12.75" customHeight="1" x14ac:dyDescent="0.2"/>
    <row r="480317" ht="12.75" customHeight="1" x14ac:dyDescent="0.2"/>
    <row r="480321" ht="12.75" customHeight="1" x14ac:dyDescent="0.2"/>
    <row r="480325" ht="12.75" customHeight="1" x14ac:dyDescent="0.2"/>
    <row r="480329" ht="12.75" customHeight="1" x14ac:dyDescent="0.2"/>
    <row r="480333" ht="12.75" customHeight="1" x14ac:dyDescent="0.2"/>
    <row r="480337" ht="12.75" customHeight="1" x14ac:dyDescent="0.2"/>
    <row r="480341" ht="12.75" customHeight="1" x14ac:dyDescent="0.2"/>
    <row r="480345" ht="12.75" customHeight="1" x14ac:dyDescent="0.2"/>
    <row r="480349" ht="12.75" customHeight="1" x14ac:dyDescent="0.2"/>
    <row r="480353" ht="12.75" customHeight="1" x14ac:dyDescent="0.2"/>
    <row r="480357" ht="12.75" customHeight="1" x14ac:dyDescent="0.2"/>
    <row r="480361" ht="12.75" customHeight="1" x14ac:dyDescent="0.2"/>
    <row r="480365" ht="12.75" customHeight="1" x14ac:dyDescent="0.2"/>
    <row r="480369" ht="12.75" customHeight="1" x14ac:dyDescent="0.2"/>
    <row r="480373" ht="12.75" customHeight="1" x14ac:dyDescent="0.2"/>
    <row r="480377" ht="12.75" customHeight="1" x14ac:dyDescent="0.2"/>
    <row r="480381" ht="12.75" customHeight="1" x14ac:dyDescent="0.2"/>
    <row r="480385" ht="12.75" customHeight="1" x14ac:dyDescent="0.2"/>
    <row r="480389" ht="12.75" customHeight="1" x14ac:dyDescent="0.2"/>
    <row r="480393" ht="12.75" customHeight="1" x14ac:dyDescent="0.2"/>
    <row r="480397" ht="12.75" customHeight="1" x14ac:dyDescent="0.2"/>
    <row r="480401" ht="12.75" customHeight="1" x14ac:dyDescent="0.2"/>
    <row r="480405" ht="12.75" customHeight="1" x14ac:dyDescent="0.2"/>
    <row r="480409" ht="12.75" customHeight="1" x14ac:dyDescent="0.2"/>
    <row r="480413" ht="12.75" customHeight="1" x14ac:dyDescent="0.2"/>
    <row r="480417" ht="12.75" customHeight="1" x14ac:dyDescent="0.2"/>
    <row r="480421" ht="12.75" customHeight="1" x14ac:dyDescent="0.2"/>
    <row r="480425" ht="12.75" customHeight="1" x14ac:dyDescent="0.2"/>
    <row r="480429" ht="12.75" customHeight="1" x14ac:dyDescent="0.2"/>
    <row r="480433" ht="12.75" customHeight="1" x14ac:dyDescent="0.2"/>
    <row r="480437" ht="12.75" customHeight="1" x14ac:dyDescent="0.2"/>
    <row r="480441" ht="12.75" customHeight="1" x14ac:dyDescent="0.2"/>
    <row r="480445" ht="12.75" customHeight="1" x14ac:dyDescent="0.2"/>
    <row r="480449" ht="12.75" customHeight="1" x14ac:dyDescent="0.2"/>
    <row r="480453" ht="12.75" customHeight="1" x14ac:dyDescent="0.2"/>
    <row r="480457" ht="12.75" customHeight="1" x14ac:dyDescent="0.2"/>
    <row r="480461" ht="12.75" customHeight="1" x14ac:dyDescent="0.2"/>
    <row r="480465" ht="12.75" customHeight="1" x14ac:dyDescent="0.2"/>
    <row r="480469" ht="12.75" customHeight="1" x14ac:dyDescent="0.2"/>
    <row r="480473" ht="12.75" customHeight="1" x14ac:dyDescent="0.2"/>
    <row r="480477" ht="12.75" customHeight="1" x14ac:dyDescent="0.2"/>
    <row r="480481" ht="12.75" customHeight="1" x14ac:dyDescent="0.2"/>
    <row r="480485" ht="12.75" customHeight="1" x14ac:dyDescent="0.2"/>
    <row r="480489" ht="12.75" customHeight="1" x14ac:dyDescent="0.2"/>
    <row r="480493" ht="12.75" customHeight="1" x14ac:dyDescent="0.2"/>
    <row r="480497" ht="12.75" customHeight="1" x14ac:dyDescent="0.2"/>
    <row r="480501" ht="12.75" customHeight="1" x14ac:dyDescent="0.2"/>
    <row r="480505" ht="12.75" customHeight="1" x14ac:dyDescent="0.2"/>
    <row r="480509" ht="12.75" customHeight="1" x14ac:dyDescent="0.2"/>
    <row r="480513" ht="12.75" customHeight="1" x14ac:dyDescent="0.2"/>
    <row r="480517" ht="12.75" customHeight="1" x14ac:dyDescent="0.2"/>
    <row r="480521" ht="12.75" customHeight="1" x14ac:dyDescent="0.2"/>
    <row r="480525" ht="12.75" customHeight="1" x14ac:dyDescent="0.2"/>
    <row r="480529" ht="12.75" customHeight="1" x14ac:dyDescent="0.2"/>
    <row r="480533" ht="12.75" customHeight="1" x14ac:dyDescent="0.2"/>
    <row r="480537" ht="12.75" customHeight="1" x14ac:dyDescent="0.2"/>
    <row r="480541" ht="12.75" customHeight="1" x14ac:dyDescent="0.2"/>
    <row r="480545" ht="12.75" customHeight="1" x14ac:dyDescent="0.2"/>
    <row r="480549" ht="12.75" customHeight="1" x14ac:dyDescent="0.2"/>
    <row r="480553" ht="12.75" customHeight="1" x14ac:dyDescent="0.2"/>
    <row r="480557" ht="12.75" customHeight="1" x14ac:dyDescent="0.2"/>
    <row r="480561" ht="12.75" customHeight="1" x14ac:dyDescent="0.2"/>
    <row r="480565" ht="12.75" customHeight="1" x14ac:dyDescent="0.2"/>
    <row r="480569" ht="12.75" customHeight="1" x14ac:dyDescent="0.2"/>
    <row r="480573" ht="12.75" customHeight="1" x14ac:dyDescent="0.2"/>
    <row r="480577" ht="12.75" customHeight="1" x14ac:dyDescent="0.2"/>
    <row r="480581" ht="12.75" customHeight="1" x14ac:dyDescent="0.2"/>
    <row r="480585" ht="12.75" customHeight="1" x14ac:dyDescent="0.2"/>
    <row r="480589" ht="12.75" customHeight="1" x14ac:dyDescent="0.2"/>
    <row r="480593" ht="12.75" customHeight="1" x14ac:dyDescent="0.2"/>
    <row r="480597" ht="12.75" customHeight="1" x14ac:dyDescent="0.2"/>
    <row r="480601" ht="12.75" customHeight="1" x14ac:dyDescent="0.2"/>
    <row r="480605" ht="12.75" customHeight="1" x14ac:dyDescent="0.2"/>
    <row r="480609" ht="12.75" customHeight="1" x14ac:dyDescent="0.2"/>
    <row r="480613" ht="12.75" customHeight="1" x14ac:dyDescent="0.2"/>
    <row r="480617" ht="12.75" customHeight="1" x14ac:dyDescent="0.2"/>
    <row r="480621" ht="12.75" customHeight="1" x14ac:dyDescent="0.2"/>
    <row r="480625" ht="12.75" customHeight="1" x14ac:dyDescent="0.2"/>
    <row r="480629" ht="12.75" customHeight="1" x14ac:dyDescent="0.2"/>
    <row r="480633" ht="12.75" customHeight="1" x14ac:dyDescent="0.2"/>
    <row r="480637" ht="12.75" customHeight="1" x14ac:dyDescent="0.2"/>
    <row r="480641" ht="12.75" customHeight="1" x14ac:dyDescent="0.2"/>
    <row r="480645" ht="12.75" customHeight="1" x14ac:dyDescent="0.2"/>
    <row r="480649" ht="12.75" customHeight="1" x14ac:dyDescent="0.2"/>
    <row r="480653" ht="12.75" customHeight="1" x14ac:dyDescent="0.2"/>
    <row r="480657" ht="12.75" customHeight="1" x14ac:dyDescent="0.2"/>
    <row r="480661" ht="12.75" customHeight="1" x14ac:dyDescent="0.2"/>
    <row r="480665" ht="12.75" customHeight="1" x14ac:dyDescent="0.2"/>
    <row r="480669" ht="12.75" customHeight="1" x14ac:dyDescent="0.2"/>
    <row r="480673" ht="12.75" customHeight="1" x14ac:dyDescent="0.2"/>
    <row r="480677" ht="12.75" customHeight="1" x14ac:dyDescent="0.2"/>
    <row r="480681" ht="12.75" customHeight="1" x14ac:dyDescent="0.2"/>
    <row r="480685" ht="12.75" customHeight="1" x14ac:dyDescent="0.2"/>
    <row r="480689" ht="12.75" customHeight="1" x14ac:dyDescent="0.2"/>
    <row r="480693" ht="12.75" customHeight="1" x14ac:dyDescent="0.2"/>
    <row r="480697" ht="12.75" customHeight="1" x14ac:dyDescent="0.2"/>
    <row r="480701" ht="12.75" customHeight="1" x14ac:dyDescent="0.2"/>
    <row r="480705" ht="12.75" customHeight="1" x14ac:dyDescent="0.2"/>
    <row r="480709" ht="12.75" customHeight="1" x14ac:dyDescent="0.2"/>
    <row r="480713" ht="12.75" customHeight="1" x14ac:dyDescent="0.2"/>
    <row r="480717" ht="12.75" customHeight="1" x14ac:dyDescent="0.2"/>
    <row r="480721" ht="12.75" customHeight="1" x14ac:dyDescent="0.2"/>
    <row r="480725" ht="12.75" customHeight="1" x14ac:dyDescent="0.2"/>
    <row r="480729" ht="12.75" customHeight="1" x14ac:dyDescent="0.2"/>
    <row r="480733" ht="12.75" customHeight="1" x14ac:dyDescent="0.2"/>
    <row r="480737" ht="12.75" customHeight="1" x14ac:dyDescent="0.2"/>
    <row r="480741" ht="12.75" customHeight="1" x14ac:dyDescent="0.2"/>
    <row r="480745" ht="12.75" customHeight="1" x14ac:dyDescent="0.2"/>
    <row r="480749" ht="12.75" customHeight="1" x14ac:dyDescent="0.2"/>
    <row r="480753" ht="12.75" customHeight="1" x14ac:dyDescent="0.2"/>
    <row r="480757" ht="12.75" customHeight="1" x14ac:dyDescent="0.2"/>
    <row r="480761" ht="12.75" customHeight="1" x14ac:dyDescent="0.2"/>
    <row r="480765" ht="12.75" customHeight="1" x14ac:dyDescent="0.2"/>
    <row r="480769" ht="12.75" customHeight="1" x14ac:dyDescent="0.2"/>
    <row r="480773" ht="12.75" customHeight="1" x14ac:dyDescent="0.2"/>
    <row r="480777" ht="12.75" customHeight="1" x14ac:dyDescent="0.2"/>
    <row r="480781" ht="12.75" customHeight="1" x14ac:dyDescent="0.2"/>
    <row r="480785" ht="12.75" customHeight="1" x14ac:dyDescent="0.2"/>
    <row r="480789" ht="12.75" customHeight="1" x14ac:dyDescent="0.2"/>
    <row r="480793" ht="12.75" customHeight="1" x14ac:dyDescent="0.2"/>
    <row r="480797" ht="12.75" customHeight="1" x14ac:dyDescent="0.2"/>
    <row r="480801" ht="12.75" customHeight="1" x14ac:dyDescent="0.2"/>
    <row r="480805" ht="12.75" customHeight="1" x14ac:dyDescent="0.2"/>
    <row r="480809" ht="12.75" customHeight="1" x14ac:dyDescent="0.2"/>
    <row r="480813" ht="12.75" customHeight="1" x14ac:dyDescent="0.2"/>
    <row r="480817" ht="12.75" customHeight="1" x14ac:dyDescent="0.2"/>
    <row r="480821" ht="12.75" customHeight="1" x14ac:dyDescent="0.2"/>
    <row r="480825" ht="12.75" customHeight="1" x14ac:dyDescent="0.2"/>
    <row r="480829" ht="12.75" customHeight="1" x14ac:dyDescent="0.2"/>
    <row r="480833" ht="12.75" customHeight="1" x14ac:dyDescent="0.2"/>
    <row r="480837" ht="12.75" customHeight="1" x14ac:dyDescent="0.2"/>
    <row r="480841" ht="12.75" customHeight="1" x14ac:dyDescent="0.2"/>
    <row r="480845" ht="12.75" customHeight="1" x14ac:dyDescent="0.2"/>
    <row r="480849" ht="12.75" customHeight="1" x14ac:dyDescent="0.2"/>
    <row r="480853" ht="12.75" customHeight="1" x14ac:dyDescent="0.2"/>
    <row r="480857" ht="12.75" customHeight="1" x14ac:dyDescent="0.2"/>
    <row r="480861" ht="12.75" customHeight="1" x14ac:dyDescent="0.2"/>
    <row r="480865" ht="12.75" customHeight="1" x14ac:dyDescent="0.2"/>
    <row r="480869" ht="12.75" customHeight="1" x14ac:dyDescent="0.2"/>
    <row r="480873" ht="12.75" customHeight="1" x14ac:dyDescent="0.2"/>
    <row r="480877" ht="12.75" customHeight="1" x14ac:dyDescent="0.2"/>
    <row r="480881" ht="12.75" customHeight="1" x14ac:dyDescent="0.2"/>
    <row r="480885" ht="12.75" customHeight="1" x14ac:dyDescent="0.2"/>
    <row r="480889" ht="12.75" customHeight="1" x14ac:dyDescent="0.2"/>
    <row r="480893" ht="12.75" customHeight="1" x14ac:dyDescent="0.2"/>
    <row r="480897" ht="12.75" customHeight="1" x14ac:dyDescent="0.2"/>
    <row r="480901" ht="12.75" customHeight="1" x14ac:dyDescent="0.2"/>
    <row r="480905" ht="12.75" customHeight="1" x14ac:dyDescent="0.2"/>
    <row r="480909" ht="12.75" customHeight="1" x14ac:dyDescent="0.2"/>
    <row r="480913" ht="12.75" customHeight="1" x14ac:dyDescent="0.2"/>
    <row r="480917" ht="12.75" customHeight="1" x14ac:dyDescent="0.2"/>
    <row r="480921" ht="12.75" customHeight="1" x14ac:dyDescent="0.2"/>
    <row r="480925" ht="12.75" customHeight="1" x14ac:dyDescent="0.2"/>
    <row r="480929" ht="12.75" customHeight="1" x14ac:dyDescent="0.2"/>
    <row r="480933" ht="12.75" customHeight="1" x14ac:dyDescent="0.2"/>
    <row r="480937" ht="12.75" customHeight="1" x14ac:dyDescent="0.2"/>
    <row r="480941" ht="12.75" customHeight="1" x14ac:dyDescent="0.2"/>
    <row r="480945" ht="12.75" customHeight="1" x14ac:dyDescent="0.2"/>
    <row r="480949" ht="12.75" customHeight="1" x14ac:dyDescent="0.2"/>
    <row r="480953" ht="12.75" customHeight="1" x14ac:dyDescent="0.2"/>
    <row r="480957" ht="12.75" customHeight="1" x14ac:dyDescent="0.2"/>
    <row r="480961" ht="12.75" customHeight="1" x14ac:dyDescent="0.2"/>
    <row r="480965" ht="12.75" customHeight="1" x14ac:dyDescent="0.2"/>
    <row r="480969" ht="12.75" customHeight="1" x14ac:dyDescent="0.2"/>
    <row r="480973" ht="12.75" customHeight="1" x14ac:dyDescent="0.2"/>
    <row r="480977" ht="12.75" customHeight="1" x14ac:dyDescent="0.2"/>
    <row r="480981" ht="12.75" customHeight="1" x14ac:dyDescent="0.2"/>
    <row r="480985" ht="12.75" customHeight="1" x14ac:dyDescent="0.2"/>
    <row r="480989" ht="12.75" customHeight="1" x14ac:dyDescent="0.2"/>
    <row r="480993" ht="12.75" customHeight="1" x14ac:dyDescent="0.2"/>
    <row r="480997" ht="12.75" customHeight="1" x14ac:dyDescent="0.2"/>
    <row r="481001" ht="12.75" customHeight="1" x14ac:dyDescent="0.2"/>
    <row r="481005" ht="12.75" customHeight="1" x14ac:dyDescent="0.2"/>
    <row r="481009" ht="12.75" customHeight="1" x14ac:dyDescent="0.2"/>
    <row r="481013" ht="12.75" customHeight="1" x14ac:dyDescent="0.2"/>
    <row r="481017" ht="12.75" customHeight="1" x14ac:dyDescent="0.2"/>
    <row r="481021" ht="12.75" customHeight="1" x14ac:dyDescent="0.2"/>
    <row r="481025" ht="12.75" customHeight="1" x14ac:dyDescent="0.2"/>
    <row r="481029" ht="12.75" customHeight="1" x14ac:dyDescent="0.2"/>
    <row r="481033" ht="12.75" customHeight="1" x14ac:dyDescent="0.2"/>
    <row r="481037" ht="12.75" customHeight="1" x14ac:dyDescent="0.2"/>
    <row r="481041" ht="12.75" customHeight="1" x14ac:dyDescent="0.2"/>
    <row r="481045" ht="12.75" customHeight="1" x14ac:dyDescent="0.2"/>
    <row r="481049" ht="12.75" customHeight="1" x14ac:dyDescent="0.2"/>
    <row r="481053" ht="12.75" customHeight="1" x14ac:dyDescent="0.2"/>
    <row r="481057" ht="12.75" customHeight="1" x14ac:dyDescent="0.2"/>
    <row r="481061" ht="12.75" customHeight="1" x14ac:dyDescent="0.2"/>
    <row r="481065" ht="12.75" customHeight="1" x14ac:dyDescent="0.2"/>
    <row r="481069" ht="12.75" customHeight="1" x14ac:dyDescent="0.2"/>
    <row r="481073" ht="12.75" customHeight="1" x14ac:dyDescent="0.2"/>
    <row r="481077" ht="12.75" customHeight="1" x14ac:dyDescent="0.2"/>
    <row r="481081" ht="12.75" customHeight="1" x14ac:dyDescent="0.2"/>
    <row r="481085" ht="12.75" customHeight="1" x14ac:dyDescent="0.2"/>
    <row r="481089" ht="12.75" customHeight="1" x14ac:dyDescent="0.2"/>
    <row r="481093" ht="12.75" customHeight="1" x14ac:dyDescent="0.2"/>
    <row r="481097" ht="12.75" customHeight="1" x14ac:dyDescent="0.2"/>
    <row r="481101" ht="12.75" customHeight="1" x14ac:dyDescent="0.2"/>
    <row r="481105" ht="12.75" customHeight="1" x14ac:dyDescent="0.2"/>
    <row r="481109" ht="12.75" customHeight="1" x14ac:dyDescent="0.2"/>
    <row r="481113" ht="12.75" customHeight="1" x14ac:dyDescent="0.2"/>
    <row r="481117" ht="12.75" customHeight="1" x14ac:dyDescent="0.2"/>
    <row r="481121" ht="12.75" customHeight="1" x14ac:dyDescent="0.2"/>
    <row r="481125" ht="12.75" customHeight="1" x14ac:dyDescent="0.2"/>
    <row r="481129" ht="12.75" customHeight="1" x14ac:dyDescent="0.2"/>
    <row r="481133" ht="12.75" customHeight="1" x14ac:dyDescent="0.2"/>
    <row r="481137" ht="12.75" customHeight="1" x14ac:dyDescent="0.2"/>
    <row r="481141" ht="12.75" customHeight="1" x14ac:dyDescent="0.2"/>
    <row r="481145" ht="12.75" customHeight="1" x14ac:dyDescent="0.2"/>
    <row r="481149" ht="12.75" customHeight="1" x14ac:dyDescent="0.2"/>
    <row r="481153" ht="12.75" customHeight="1" x14ac:dyDescent="0.2"/>
    <row r="481157" ht="12.75" customHeight="1" x14ac:dyDescent="0.2"/>
    <row r="481161" ht="12.75" customHeight="1" x14ac:dyDescent="0.2"/>
    <row r="481165" ht="12.75" customHeight="1" x14ac:dyDescent="0.2"/>
    <row r="481169" ht="12.75" customHeight="1" x14ac:dyDescent="0.2"/>
    <row r="481173" ht="12.75" customHeight="1" x14ac:dyDescent="0.2"/>
    <row r="481177" ht="12.75" customHeight="1" x14ac:dyDescent="0.2"/>
    <row r="481181" ht="12.75" customHeight="1" x14ac:dyDescent="0.2"/>
    <row r="481185" ht="12.75" customHeight="1" x14ac:dyDescent="0.2"/>
    <row r="481189" ht="12.75" customHeight="1" x14ac:dyDescent="0.2"/>
    <row r="481193" ht="12.75" customHeight="1" x14ac:dyDescent="0.2"/>
    <row r="481197" ht="12.75" customHeight="1" x14ac:dyDescent="0.2"/>
    <row r="481201" ht="12.75" customHeight="1" x14ac:dyDescent="0.2"/>
    <row r="481205" ht="12.75" customHeight="1" x14ac:dyDescent="0.2"/>
    <row r="481209" ht="12.75" customHeight="1" x14ac:dyDescent="0.2"/>
    <row r="481213" ht="12.75" customHeight="1" x14ac:dyDescent="0.2"/>
    <row r="481217" ht="12.75" customHeight="1" x14ac:dyDescent="0.2"/>
    <row r="481221" ht="12.75" customHeight="1" x14ac:dyDescent="0.2"/>
    <row r="481225" ht="12.75" customHeight="1" x14ac:dyDescent="0.2"/>
    <row r="481229" ht="12.75" customHeight="1" x14ac:dyDescent="0.2"/>
    <row r="481233" ht="12.75" customHeight="1" x14ac:dyDescent="0.2"/>
    <row r="481237" ht="12.75" customHeight="1" x14ac:dyDescent="0.2"/>
    <row r="481241" ht="12.75" customHeight="1" x14ac:dyDescent="0.2"/>
    <row r="481245" ht="12.75" customHeight="1" x14ac:dyDescent="0.2"/>
    <row r="481249" ht="12.75" customHeight="1" x14ac:dyDescent="0.2"/>
    <row r="481253" ht="12.75" customHeight="1" x14ac:dyDescent="0.2"/>
    <row r="481257" ht="12.75" customHeight="1" x14ac:dyDescent="0.2"/>
    <row r="481261" ht="12.75" customHeight="1" x14ac:dyDescent="0.2"/>
    <row r="481265" ht="12.75" customHeight="1" x14ac:dyDescent="0.2"/>
    <row r="481269" ht="12.75" customHeight="1" x14ac:dyDescent="0.2"/>
    <row r="481273" ht="12.75" customHeight="1" x14ac:dyDescent="0.2"/>
    <row r="481277" ht="12.75" customHeight="1" x14ac:dyDescent="0.2"/>
    <row r="481281" ht="12.75" customHeight="1" x14ac:dyDescent="0.2"/>
    <row r="481285" ht="12.75" customHeight="1" x14ac:dyDescent="0.2"/>
    <row r="481289" ht="12.75" customHeight="1" x14ac:dyDescent="0.2"/>
    <row r="481293" ht="12.75" customHeight="1" x14ac:dyDescent="0.2"/>
    <row r="481297" ht="12.75" customHeight="1" x14ac:dyDescent="0.2"/>
    <row r="481301" ht="12.75" customHeight="1" x14ac:dyDescent="0.2"/>
    <row r="481305" ht="12.75" customHeight="1" x14ac:dyDescent="0.2"/>
    <row r="481309" ht="12.75" customHeight="1" x14ac:dyDescent="0.2"/>
    <row r="481313" ht="12.75" customHeight="1" x14ac:dyDescent="0.2"/>
    <row r="481317" ht="12.75" customHeight="1" x14ac:dyDescent="0.2"/>
    <row r="481321" ht="12.75" customHeight="1" x14ac:dyDescent="0.2"/>
    <row r="481325" ht="12.75" customHeight="1" x14ac:dyDescent="0.2"/>
    <row r="481329" ht="12.75" customHeight="1" x14ac:dyDescent="0.2"/>
    <row r="481333" ht="12.75" customHeight="1" x14ac:dyDescent="0.2"/>
    <row r="481337" ht="12.75" customHeight="1" x14ac:dyDescent="0.2"/>
    <row r="481341" ht="12.75" customHeight="1" x14ac:dyDescent="0.2"/>
    <row r="481345" ht="12.75" customHeight="1" x14ac:dyDescent="0.2"/>
    <row r="481349" ht="12.75" customHeight="1" x14ac:dyDescent="0.2"/>
    <row r="481353" ht="12.75" customHeight="1" x14ac:dyDescent="0.2"/>
    <row r="481357" ht="12.75" customHeight="1" x14ac:dyDescent="0.2"/>
    <row r="481361" ht="12.75" customHeight="1" x14ac:dyDescent="0.2"/>
    <row r="481365" ht="12.75" customHeight="1" x14ac:dyDescent="0.2"/>
    <row r="481369" ht="12.75" customHeight="1" x14ac:dyDescent="0.2"/>
    <row r="481373" ht="12.75" customHeight="1" x14ac:dyDescent="0.2"/>
    <row r="481377" ht="12.75" customHeight="1" x14ac:dyDescent="0.2"/>
    <row r="481381" ht="12.75" customHeight="1" x14ac:dyDescent="0.2"/>
    <row r="481385" ht="12.75" customHeight="1" x14ac:dyDescent="0.2"/>
    <row r="481389" ht="12.75" customHeight="1" x14ac:dyDescent="0.2"/>
    <row r="481393" ht="12.75" customHeight="1" x14ac:dyDescent="0.2"/>
    <row r="481397" ht="12.75" customHeight="1" x14ac:dyDescent="0.2"/>
    <row r="481401" ht="12.75" customHeight="1" x14ac:dyDescent="0.2"/>
    <row r="481405" ht="12.75" customHeight="1" x14ac:dyDescent="0.2"/>
    <row r="481409" ht="12.75" customHeight="1" x14ac:dyDescent="0.2"/>
    <row r="481413" ht="12.75" customHeight="1" x14ac:dyDescent="0.2"/>
    <row r="481417" ht="12.75" customHeight="1" x14ac:dyDescent="0.2"/>
    <row r="481421" ht="12.75" customHeight="1" x14ac:dyDescent="0.2"/>
    <row r="481425" ht="12.75" customHeight="1" x14ac:dyDescent="0.2"/>
    <row r="481429" ht="12.75" customHeight="1" x14ac:dyDescent="0.2"/>
    <row r="481433" ht="12.75" customHeight="1" x14ac:dyDescent="0.2"/>
    <row r="481437" ht="12.75" customHeight="1" x14ac:dyDescent="0.2"/>
    <row r="481441" ht="12.75" customHeight="1" x14ac:dyDescent="0.2"/>
    <row r="481445" ht="12.75" customHeight="1" x14ac:dyDescent="0.2"/>
    <row r="481449" ht="12.75" customHeight="1" x14ac:dyDescent="0.2"/>
    <row r="481453" ht="12.75" customHeight="1" x14ac:dyDescent="0.2"/>
    <row r="481457" ht="12.75" customHeight="1" x14ac:dyDescent="0.2"/>
    <row r="481461" ht="12.75" customHeight="1" x14ac:dyDescent="0.2"/>
    <row r="481465" ht="12.75" customHeight="1" x14ac:dyDescent="0.2"/>
    <row r="481469" ht="12.75" customHeight="1" x14ac:dyDescent="0.2"/>
    <row r="481473" ht="12.75" customHeight="1" x14ac:dyDescent="0.2"/>
    <row r="481477" ht="12.75" customHeight="1" x14ac:dyDescent="0.2"/>
    <row r="481481" ht="12.75" customHeight="1" x14ac:dyDescent="0.2"/>
    <row r="481485" ht="12.75" customHeight="1" x14ac:dyDescent="0.2"/>
    <row r="481489" ht="12.75" customHeight="1" x14ac:dyDescent="0.2"/>
    <row r="481493" ht="12.75" customHeight="1" x14ac:dyDescent="0.2"/>
    <row r="481497" ht="12.75" customHeight="1" x14ac:dyDescent="0.2"/>
    <row r="481501" ht="12.75" customHeight="1" x14ac:dyDescent="0.2"/>
    <row r="481505" ht="12.75" customHeight="1" x14ac:dyDescent="0.2"/>
    <row r="481509" ht="12.75" customHeight="1" x14ac:dyDescent="0.2"/>
    <row r="481513" ht="12.75" customHeight="1" x14ac:dyDescent="0.2"/>
    <row r="481517" ht="12.75" customHeight="1" x14ac:dyDescent="0.2"/>
    <row r="481521" ht="12.75" customHeight="1" x14ac:dyDescent="0.2"/>
    <row r="481525" ht="12.75" customHeight="1" x14ac:dyDescent="0.2"/>
    <row r="481529" ht="12.75" customHeight="1" x14ac:dyDescent="0.2"/>
    <row r="481533" ht="12.75" customHeight="1" x14ac:dyDescent="0.2"/>
    <row r="481537" ht="12.75" customHeight="1" x14ac:dyDescent="0.2"/>
    <row r="481541" ht="12.75" customHeight="1" x14ac:dyDescent="0.2"/>
    <row r="481545" ht="12.75" customHeight="1" x14ac:dyDescent="0.2"/>
    <row r="481549" ht="12.75" customHeight="1" x14ac:dyDescent="0.2"/>
    <row r="481553" ht="12.75" customHeight="1" x14ac:dyDescent="0.2"/>
    <row r="481557" ht="12.75" customHeight="1" x14ac:dyDescent="0.2"/>
    <row r="481561" ht="12.75" customHeight="1" x14ac:dyDescent="0.2"/>
    <row r="481565" ht="12.75" customHeight="1" x14ac:dyDescent="0.2"/>
    <row r="481569" ht="12.75" customHeight="1" x14ac:dyDescent="0.2"/>
    <row r="481573" ht="12.75" customHeight="1" x14ac:dyDescent="0.2"/>
    <row r="481577" ht="12.75" customHeight="1" x14ac:dyDescent="0.2"/>
    <row r="481581" ht="12.75" customHeight="1" x14ac:dyDescent="0.2"/>
    <row r="481585" ht="12.75" customHeight="1" x14ac:dyDescent="0.2"/>
    <row r="481589" ht="12.75" customHeight="1" x14ac:dyDescent="0.2"/>
    <row r="481593" ht="12.75" customHeight="1" x14ac:dyDescent="0.2"/>
    <row r="481597" ht="12.75" customHeight="1" x14ac:dyDescent="0.2"/>
    <row r="481601" ht="12.75" customHeight="1" x14ac:dyDescent="0.2"/>
    <row r="481605" ht="12.75" customHeight="1" x14ac:dyDescent="0.2"/>
    <row r="481609" ht="12.75" customHeight="1" x14ac:dyDescent="0.2"/>
    <row r="481613" ht="12.75" customHeight="1" x14ac:dyDescent="0.2"/>
    <row r="481617" ht="12.75" customHeight="1" x14ac:dyDescent="0.2"/>
    <row r="481621" ht="12.75" customHeight="1" x14ac:dyDescent="0.2"/>
    <row r="481625" ht="12.75" customHeight="1" x14ac:dyDescent="0.2"/>
    <row r="481629" ht="12.75" customHeight="1" x14ac:dyDescent="0.2"/>
    <row r="481633" ht="12.75" customHeight="1" x14ac:dyDescent="0.2"/>
    <row r="481637" ht="12.75" customHeight="1" x14ac:dyDescent="0.2"/>
    <row r="481641" ht="12.75" customHeight="1" x14ac:dyDescent="0.2"/>
    <row r="481645" ht="12.75" customHeight="1" x14ac:dyDescent="0.2"/>
    <row r="481649" ht="12.75" customHeight="1" x14ac:dyDescent="0.2"/>
    <row r="481653" ht="12.75" customHeight="1" x14ac:dyDescent="0.2"/>
    <row r="481657" ht="12.75" customHeight="1" x14ac:dyDescent="0.2"/>
    <row r="481661" ht="12.75" customHeight="1" x14ac:dyDescent="0.2"/>
    <row r="481665" ht="12.75" customHeight="1" x14ac:dyDescent="0.2"/>
    <row r="481669" ht="12.75" customHeight="1" x14ac:dyDescent="0.2"/>
    <row r="481673" ht="12.75" customHeight="1" x14ac:dyDescent="0.2"/>
    <row r="481677" ht="12.75" customHeight="1" x14ac:dyDescent="0.2"/>
    <row r="481681" ht="12.75" customHeight="1" x14ac:dyDescent="0.2"/>
    <row r="481685" ht="12.75" customHeight="1" x14ac:dyDescent="0.2"/>
    <row r="481689" ht="12.75" customHeight="1" x14ac:dyDescent="0.2"/>
    <row r="481693" ht="12.75" customHeight="1" x14ac:dyDescent="0.2"/>
    <row r="481697" ht="12.75" customHeight="1" x14ac:dyDescent="0.2"/>
    <row r="481701" ht="12.75" customHeight="1" x14ac:dyDescent="0.2"/>
    <row r="481705" ht="12.75" customHeight="1" x14ac:dyDescent="0.2"/>
    <row r="481709" ht="12.75" customHeight="1" x14ac:dyDescent="0.2"/>
    <row r="481713" ht="12.75" customHeight="1" x14ac:dyDescent="0.2"/>
    <row r="481717" ht="12.75" customHeight="1" x14ac:dyDescent="0.2"/>
    <row r="481721" ht="12.75" customHeight="1" x14ac:dyDescent="0.2"/>
    <row r="481725" ht="12.75" customHeight="1" x14ac:dyDescent="0.2"/>
    <row r="481729" ht="12.75" customHeight="1" x14ac:dyDescent="0.2"/>
    <row r="481733" ht="12.75" customHeight="1" x14ac:dyDescent="0.2"/>
    <row r="481737" ht="12.75" customHeight="1" x14ac:dyDescent="0.2"/>
    <row r="481741" ht="12.75" customHeight="1" x14ac:dyDescent="0.2"/>
    <row r="481745" ht="12.75" customHeight="1" x14ac:dyDescent="0.2"/>
    <row r="481749" ht="12.75" customHeight="1" x14ac:dyDescent="0.2"/>
    <row r="481753" ht="12.75" customHeight="1" x14ac:dyDescent="0.2"/>
    <row r="481757" ht="12.75" customHeight="1" x14ac:dyDescent="0.2"/>
    <row r="481761" ht="12.75" customHeight="1" x14ac:dyDescent="0.2"/>
    <row r="481765" ht="12.75" customHeight="1" x14ac:dyDescent="0.2"/>
    <row r="481769" ht="12.75" customHeight="1" x14ac:dyDescent="0.2"/>
    <row r="481773" ht="12.75" customHeight="1" x14ac:dyDescent="0.2"/>
    <row r="481777" ht="12.75" customHeight="1" x14ac:dyDescent="0.2"/>
    <row r="481781" ht="12.75" customHeight="1" x14ac:dyDescent="0.2"/>
    <row r="481785" ht="12.75" customHeight="1" x14ac:dyDescent="0.2"/>
    <row r="481789" ht="12.75" customHeight="1" x14ac:dyDescent="0.2"/>
    <row r="481793" ht="12.75" customHeight="1" x14ac:dyDescent="0.2"/>
    <row r="481797" ht="12.75" customHeight="1" x14ac:dyDescent="0.2"/>
    <row r="481801" ht="12.75" customHeight="1" x14ac:dyDescent="0.2"/>
    <row r="481805" ht="12.75" customHeight="1" x14ac:dyDescent="0.2"/>
    <row r="481809" ht="12.75" customHeight="1" x14ac:dyDescent="0.2"/>
    <row r="481813" ht="12.75" customHeight="1" x14ac:dyDescent="0.2"/>
    <row r="481817" ht="12.75" customHeight="1" x14ac:dyDescent="0.2"/>
    <row r="481821" ht="12.75" customHeight="1" x14ac:dyDescent="0.2"/>
    <row r="481825" ht="12.75" customHeight="1" x14ac:dyDescent="0.2"/>
    <row r="481829" ht="12.75" customHeight="1" x14ac:dyDescent="0.2"/>
    <row r="481833" ht="12.75" customHeight="1" x14ac:dyDescent="0.2"/>
    <row r="481837" ht="12.75" customHeight="1" x14ac:dyDescent="0.2"/>
    <row r="481841" ht="12.75" customHeight="1" x14ac:dyDescent="0.2"/>
    <row r="481845" ht="12.75" customHeight="1" x14ac:dyDescent="0.2"/>
    <row r="481849" ht="12.75" customHeight="1" x14ac:dyDescent="0.2"/>
    <row r="481853" ht="12.75" customHeight="1" x14ac:dyDescent="0.2"/>
    <row r="481857" ht="12.75" customHeight="1" x14ac:dyDescent="0.2"/>
    <row r="481861" ht="12.75" customHeight="1" x14ac:dyDescent="0.2"/>
    <row r="481865" ht="12.75" customHeight="1" x14ac:dyDescent="0.2"/>
    <row r="481869" ht="12.75" customHeight="1" x14ac:dyDescent="0.2"/>
    <row r="481873" ht="12.75" customHeight="1" x14ac:dyDescent="0.2"/>
    <row r="481877" ht="12.75" customHeight="1" x14ac:dyDescent="0.2"/>
    <row r="481881" ht="12.75" customHeight="1" x14ac:dyDescent="0.2"/>
    <row r="481885" ht="12.75" customHeight="1" x14ac:dyDescent="0.2"/>
    <row r="481889" ht="12.75" customHeight="1" x14ac:dyDescent="0.2"/>
    <row r="481893" ht="12.75" customHeight="1" x14ac:dyDescent="0.2"/>
    <row r="481897" ht="12.75" customHeight="1" x14ac:dyDescent="0.2"/>
    <row r="481901" ht="12.75" customHeight="1" x14ac:dyDescent="0.2"/>
    <row r="481905" ht="12.75" customHeight="1" x14ac:dyDescent="0.2"/>
    <row r="481909" ht="12.75" customHeight="1" x14ac:dyDescent="0.2"/>
    <row r="481913" ht="12.75" customHeight="1" x14ac:dyDescent="0.2"/>
    <row r="481917" ht="12.75" customHeight="1" x14ac:dyDescent="0.2"/>
    <row r="481921" ht="12.75" customHeight="1" x14ac:dyDescent="0.2"/>
    <row r="481925" ht="12.75" customHeight="1" x14ac:dyDescent="0.2"/>
    <row r="481929" ht="12.75" customHeight="1" x14ac:dyDescent="0.2"/>
    <row r="481933" ht="12.75" customHeight="1" x14ac:dyDescent="0.2"/>
    <row r="481937" ht="12.75" customHeight="1" x14ac:dyDescent="0.2"/>
    <row r="481941" ht="12.75" customHeight="1" x14ac:dyDescent="0.2"/>
    <row r="481945" ht="12.75" customHeight="1" x14ac:dyDescent="0.2"/>
    <row r="481949" ht="12.75" customHeight="1" x14ac:dyDescent="0.2"/>
    <row r="481953" ht="12.75" customHeight="1" x14ac:dyDescent="0.2"/>
    <row r="481957" ht="12.75" customHeight="1" x14ac:dyDescent="0.2"/>
    <row r="481961" ht="12.75" customHeight="1" x14ac:dyDescent="0.2"/>
    <row r="481965" ht="12.75" customHeight="1" x14ac:dyDescent="0.2"/>
    <row r="481969" ht="12.75" customHeight="1" x14ac:dyDescent="0.2"/>
    <row r="481973" ht="12.75" customHeight="1" x14ac:dyDescent="0.2"/>
    <row r="481977" ht="12.75" customHeight="1" x14ac:dyDescent="0.2"/>
    <row r="481981" ht="12.75" customHeight="1" x14ac:dyDescent="0.2"/>
    <row r="481985" ht="12.75" customHeight="1" x14ac:dyDescent="0.2"/>
    <row r="481989" ht="12.75" customHeight="1" x14ac:dyDescent="0.2"/>
    <row r="481993" ht="12.75" customHeight="1" x14ac:dyDescent="0.2"/>
    <row r="481997" ht="12.75" customHeight="1" x14ac:dyDescent="0.2"/>
    <row r="482001" ht="12.75" customHeight="1" x14ac:dyDescent="0.2"/>
    <row r="482005" ht="12.75" customHeight="1" x14ac:dyDescent="0.2"/>
    <row r="482009" ht="12.75" customHeight="1" x14ac:dyDescent="0.2"/>
    <row r="482013" ht="12.75" customHeight="1" x14ac:dyDescent="0.2"/>
    <row r="482017" ht="12.75" customHeight="1" x14ac:dyDescent="0.2"/>
    <row r="482021" ht="12.75" customHeight="1" x14ac:dyDescent="0.2"/>
    <row r="482025" ht="12.75" customHeight="1" x14ac:dyDescent="0.2"/>
    <row r="482029" ht="12.75" customHeight="1" x14ac:dyDescent="0.2"/>
    <row r="482033" ht="12.75" customHeight="1" x14ac:dyDescent="0.2"/>
    <row r="482037" ht="12.75" customHeight="1" x14ac:dyDescent="0.2"/>
    <row r="482041" ht="12.75" customHeight="1" x14ac:dyDescent="0.2"/>
    <row r="482045" ht="12.75" customHeight="1" x14ac:dyDescent="0.2"/>
    <row r="482049" ht="12.75" customHeight="1" x14ac:dyDescent="0.2"/>
    <row r="482053" ht="12.75" customHeight="1" x14ac:dyDescent="0.2"/>
    <row r="482057" ht="12.75" customHeight="1" x14ac:dyDescent="0.2"/>
    <row r="482061" ht="12.75" customHeight="1" x14ac:dyDescent="0.2"/>
    <row r="482065" ht="12.75" customHeight="1" x14ac:dyDescent="0.2"/>
    <row r="482069" ht="12.75" customHeight="1" x14ac:dyDescent="0.2"/>
    <row r="482073" ht="12.75" customHeight="1" x14ac:dyDescent="0.2"/>
    <row r="482077" ht="12.75" customHeight="1" x14ac:dyDescent="0.2"/>
    <row r="482081" ht="12.75" customHeight="1" x14ac:dyDescent="0.2"/>
    <row r="482085" ht="12.75" customHeight="1" x14ac:dyDescent="0.2"/>
    <row r="482089" ht="12.75" customHeight="1" x14ac:dyDescent="0.2"/>
    <row r="482093" ht="12.75" customHeight="1" x14ac:dyDescent="0.2"/>
    <row r="482097" ht="12.75" customHeight="1" x14ac:dyDescent="0.2"/>
    <row r="482101" ht="12.75" customHeight="1" x14ac:dyDescent="0.2"/>
    <row r="482105" ht="12.75" customHeight="1" x14ac:dyDescent="0.2"/>
    <row r="482109" ht="12.75" customHeight="1" x14ac:dyDescent="0.2"/>
    <row r="482113" ht="12.75" customHeight="1" x14ac:dyDescent="0.2"/>
    <row r="482117" ht="12.75" customHeight="1" x14ac:dyDescent="0.2"/>
    <row r="482121" ht="12.75" customHeight="1" x14ac:dyDescent="0.2"/>
    <row r="482125" ht="12.75" customHeight="1" x14ac:dyDescent="0.2"/>
    <row r="482129" ht="12.75" customHeight="1" x14ac:dyDescent="0.2"/>
    <row r="482133" ht="12.75" customHeight="1" x14ac:dyDescent="0.2"/>
    <row r="482137" ht="12.75" customHeight="1" x14ac:dyDescent="0.2"/>
    <row r="482141" ht="12.75" customHeight="1" x14ac:dyDescent="0.2"/>
    <row r="482145" ht="12.75" customHeight="1" x14ac:dyDescent="0.2"/>
    <row r="482149" ht="12.75" customHeight="1" x14ac:dyDescent="0.2"/>
    <row r="482153" ht="12.75" customHeight="1" x14ac:dyDescent="0.2"/>
    <row r="482157" ht="12.75" customHeight="1" x14ac:dyDescent="0.2"/>
    <row r="482161" ht="12.75" customHeight="1" x14ac:dyDescent="0.2"/>
    <row r="482165" ht="12.75" customHeight="1" x14ac:dyDescent="0.2"/>
    <row r="482169" ht="12.75" customHeight="1" x14ac:dyDescent="0.2"/>
    <row r="482173" ht="12.75" customHeight="1" x14ac:dyDescent="0.2"/>
    <row r="482177" ht="12.75" customHeight="1" x14ac:dyDescent="0.2"/>
    <row r="482181" ht="12.75" customHeight="1" x14ac:dyDescent="0.2"/>
    <row r="482185" ht="12.75" customHeight="1" x14ac:dyDescent="0.2"/>
    <row r="482189" ht="12.75" customHeight="1" x14ac:dyDescent="0.2"/>
    <row r="482193" ht="12.75" customHeight="1" x14ac:dyDescent="0.2"/>
    <row r="482197" ht="12.75" customHeight="1" x14ac:dyDescent="0.2"/>
    <row r="482201" ht="12.75" customHeight="1" x14ac:dyDescent="0.2"/>
    <row r="482205" ht="12.75" customHeight="1" x14ac:dyDescent="0.2"/>
    <row r="482209" ht="12.75" customHeight="1" x14ac:dyDescent="0.2"/>
    <row r="482213" ht="12.75" customHeight="1" x14ac:dyDescent="0.2"/>
    <row r="482217" ht="12.75" customHeight="1" x14ac:dyDescent="0.2"/>
    <row r="482221" ht="12.75" customHeight="1" x14ac:dyDescent="0.2"/>
    <row r="482225" ht="12.75" customHeight="1" x14ac:dyDescent="0.2"/>
    <row r="482229" ht="12.75" customHeight="1" x14ac:dyDescent="0.2"/>
    <row r="482233" ht="12.75" customHeight="1" x14ac:dyDescent="0.2"/>
    <row r="482237" ht="12.75" customHeight="1" x14ac:dyDescent="0.2"/>
    <row r="482241" ht="12.75" customHeight="1" x14ac:dyDescent="0.2"/>
    <row r="482245" ht="12.75" customHeight="1" x14ac:dyDescent="0.2"/>
    <row r="482249" ht="12.75" customHeight="1" x14ac:dyDescent="0.2"/>
    <row r="482253" ht="12.75" customHeight="1" x14ac:dyDescent="0.2"/>
    <row r="482257" ht="12.75" customHeight="1" x14ac:dyDescent="0.2"/>
    <row r="482261" ht="12.75" customHeight="1" x14ac:dyDescent="0.2"/>
    <row r="482265" ht="12.75" customHeight="1" x14ac:dyDescent="0.2"/>
    <row r="482269" ht="12.75" customHeight="1" x14ac:dyDescent="0.2"/>
    <row r="482273" ht="12.75" customHeight="1" x14ac:dyDescent="0.2"/>
    <row r="482277" ht="12.75" customHeight="1" x14ac:dyDescent="0.2"/>
    <row r="482281" ht="12.75" customHeight="1" x14ac:dyDescent="0.2"/>
    <row r="482285" ht="12.75" customHeight="1" x14ac:dyDescent="0.2"/>
    <row r="482289" ht="12.75" customHeight="1" x14ac:dyDescent="0.2"/>
    <row r="482293" ht="12.75" customHeight="1" x14ac:dyDescent="0.2"/>
    <row r="482297" ht="12.75" customHeight="1" x14ac:dyDescent="0.2"/>
    <row r="482301" ht="12.75" customHeight="1" x14ac:dyDescent="0.2"/>
    <row r="482305" ht="12.75" customHeight="1" x14ac:dyDescent="0.2"/>
    <row r="482309" ht="12.75" customHeight="1" x14ac:dyDescent="0.2"/>
    <row r="482313" ht="12.75" customHeight="1" x14ac:dyDescent="0.2"/>
    <row r="482317" ht="12.75" customHeight="1" x14ac:dyDescent="0.2"/>
    <row r="482321" ht="12.75" customHeight="1" x14ac:dyDescent="0.2"/>
    <row r="482325" ht="12.75" customHeight="1" x14ac:dyDescent="0.2"/>
    <row r="482329" ht="12.75" customHeight="1" x14ac:dyDescent="0.2"/>
    <row r="482333" ht="12.75" customHeight="1" x14ac:dyDescent="0.2"/>
    <row r="482337" ht="12.75" customHeight="1" x14ac:dyDescent="0.2"/>
    <row r="482341" ht="12.75" customHeight="1" x14ac:dyDescent="0.2"/>
    <row r="482345" ht="12.75" customHeight="1" x14ac:dyDescent="0.2"/>
    <row r="482349" ht="12.75" customHeight="1" x14ac:dyDescent="0.2"/>
    <row r="482353" ht="12.75" customHeight="1" x14ac:dyDescent="0.2"/>
    <row r="482357" ht="12.75" customHeight="1" x14ac:dyDescent="0.2"/>
    <row r="482361" ht="12.75" customHeight="1" x14ac:dyDescent="0.2"/>
    <row r="482365" ht="12.75" customHeight="1" x14ac:dyDescent="0.2"/>
    <row r="482369" ht="12.75" customHeight="1" x14ac:dyDescent="0.2"/>
    <row r="482373" ht="12.75" customHeight="1" x14ac:dyDescent="0.2"/>
    <row r="482377" ht="12.75" customHeight="1" x14ac:dyDescent="0.2"/>
    <row r="482381" ht="12.75" customHeight="1" x14ac:dyDescent="0.2"/>
    <row r="482385" ht="12.75" customHeight="1" x14ac:dyDescent="0.2"/>
    <row r="482389" ht="12.75" customHeight="1" x14ac:dyDescent="0.2"/>
    <row r="482393" ht="12.75" customHeight="1" x14ac:dyDescent="0.2"/>
    <row r="482397" ht="12.75" customHeight="1" x14ac:dyDescent="0.2"/>
    <row r="482401" ht="12.75" customHeight="1" x14ac:dyDescent="0.2"/>
    <row r="482405" ht="12.75" customHeight="1" x14ac:dyDescent="0.2"/>
    <row r="482409" ht="12.75" customHeight="1" x14ac:dyDescent="0.2"/>
    <row r="482413" ht="12.75" customHeight="1" x14ac:dyDescent="0.2"/>
    <row r="482417" ht="12.75" customHeight="1" x14ac:dyDescent="0.2"/>
    <row r="482421" ht="12.75" customHeight="1" x14ac:dyDescent="0.2"/>
    <row r="482425" ht="12.75" customHeight="1" x14ac:dyDescent="0.2"/>
    <row r="482429" ht="12.75" customHeight="1" x14ac:dyDescent="0.2"/>
    <row r="482433" ht="12.75" customHeight="1" x14ac:dyDescent="0.2"/>
    <row r="482437" ht="12.75" customHeight="1" x14ac:dyDescent="0.2"/>
    <row r="482441" ht="12.75" customHeight="1" x14ac:dyDescent="0.2"/>
    <row r="482445" ht="12.75" customHeight="1" x14ac:dyDescent="0.2"/>
    <row r="482449" ht="12.75" customHeight="1" x14ac:dyDescent="0.2"/>
    <row r="482453" ht="12.75" customHeight="1" x14ac:dyDescent="0.2"/>
    <row r="482457" ht="12.75" customHeight="1" x14ac:dyDescent="0.2"/>
    <row r="482461" ht="12.75" customHeight="1" x14ac:dyDescent="0.2"/>
    <row r="482465" ht="12.75" customHeight="1" x14ac:dyDescent="0.2"/>
    <row r="482469" ht="12.75" customHeight="1" x14ac:dyDescent="0.2"/>
    <row r="482473" ht="12.75" customHeight="1" x14ac:dyDescent="0.2"/>
    <row r="482477" ht="12.75" customHeight="1" x14ac:dyDescent="0.2"/>
    <row r="482481" ht="12.75" customHeight="1" x14ac:dyDescent="0.2"/>
    <row r="482485" ht="12.75" customHeight="1" x14ac:dyDescent="0.2"/>
    <row r="482489" ht="12.75" customHeight="1" x14ac:dyDescent="0.2"/>
    <row r="482493" ht="12.75" customHeight="1" x14ac:dyDescent="0.2"/>
    <row r="482497" ht="12.75" customHeight="1" x14ac:dyDescent="0.2"/>
    <row r="482501" ht="12.75" customHeight="1" x14ac:dyDescent="0.2"/>
    <row r="482505" ht="12.75" customHeight="1" x14ac:dyDescent="0.2"/>
    <row r="482509" ht="12.75" customHeight="1" x14ac:dyDescent="0.2"/>
    <row r="482513" ht="12.75" customHeight="1" x14ac:dyDescent="0.2"/>
    <row r="482517" ht="12.75" customHeight="1" x14ac:dyDescent="0.2"/>
    <row r="482521" ht="12.75" customHeight="1" x14ac:dyDescent="0.2"/>
    <row r="482525" ht="12.75" customHeight="1" x14ac:dyDescent="0.2"/>
    <row r="482529" ht="12.75" customHeight="1" x14ac:dyDescent="0.2"/>
    <row r="482533" ht="12.75" customHeight="1" x14ac:dyDescent="0.2"/>
    <row r="482537" ht="12.75" customHeight="1" x14ac:dyDescent="0.2"/>
    <row r="482541" ht="12.75" customHeight="1" x14ac:dyDescent="0.2"/>
    <row r="482545" ht="12.75" customHeight="1" x14ac:dyDescent="0.2"/>
    <row r="482549" ht="12.75" customHeight="1" x14ac:dyDescent="0.2"/>
    <row r="482553" ht="12.75" customHeight="1" x14ac:dyDescent="0.2"/>
    <row r="482557" ht="12.75" customHeight="1" x14ac:dyDescent="0.2"/>
    <row r="482561" ht="12.75" customHeight="1" x14ac:dyDescent="0.2"/>
    <row r="482565" ht="12.75" customHeight="1" x14ac:dyDescent="0.2"/>
    <row r="482569" ht="12.75" customHeight="1" x14ac:dyDescent="0.2"/>
    <row r="482573" ht="12.75" customHeight="1" x14ac:dyDescent="0.2"/>
    <row r="482577" ht="12.75" customHeight="1" x14ac:dyDescent="0.2"/>
    <row r="482581" ht="12.75" customHeight="1" x14ac:dyDescent="0.2"/>
    <row r="482585" ht="12.75" customHeight="1" x14ac:dyDescent="0.2"/>
    <row r="482589" ht="12.75" customHeight="1" x14ac:dyDescent="0.2"/>
    <row r="482593" ht="12.75" customHeight="1" x14ac:dyDescent="0.2"/>
    <row r="482597" ht="12.75" customHeight="1" x14ac:dyDescent="0.2"/>
    <row r="482601" ht="12.75" customHeight="1" x14ac:dyDescent="0.2"/>
    <row r="482605" ht="12.75" customHeight="1" x14ac:dyDescent="0.2"/>
    <row r="482609" ht="12.75" customHeight="1" x14ac:dyDescent="0.2"/>
    <row r="482613" ht="12.75" customHeight="1" x14ac:dyDescent="0.2"/>
    <row r="482617" ht="12.75" customHeight="1" x14ac:dyDescent="0.2"/>
    <row r="482621" ht="12.75" customHeight="1" x14ac:dyDescent="0.2"/>
    <row r="482625" ht="12.75" customHeight="1" x14ac:dyDescent="0.2"/>
    <row r="482629" ht="12.75" customHeight="1" x14ac:dyDescent="0.2"/>
    <row r="482633" ht="12.75" customHeight="1" x14ac:dyDescent="0.2"/>
    <row r="482637" ht="12.75" customHeight="1" x14ac:dyDescent="0.2"/>
    <row r="482641" ht="12.75" customHeight="1" x14ac:dyDescent="0.2"/>
    <row r="482645" ht="12.75" customHeight="1" x14ac:dyDescent="0.2"/>
    <row r="482649" ht="12.75" customHeight="1" x14ac:dyDescent="0.2"/>
    <row r="482653" ht="12.75" customHeight="1" x14ac:dyDescent="0.2"/>
    <row r="482657" ht="12.75" customHeight="1" x14ac:dyDescent="0.2"/>
    <row r="482661" ht="12.75" customHeight="1" x14ac:dyDescent="0.2"/>
    <row r="482665" ht="12.75" customHeight="1" x14ac:dyDescent="0.2"/>
    <row r="482669" ht="12.75" customHeight="1" x14ac:dyDescent="0.2"/>
    <row r="482673" ht="12.75" customHeight="1" x14ac:dyDescent="0.2"/>
    <row r="482677" ht="12.75" customHeight="1" x14ac:dyDescent="0.2"/>
    <row r="482681" ht="12.75" customHeight="1" x14ac:dyDescent="0.2"/>
    <row r="482685" ht="12.75" customHeight="1" x14ac:dyDescent="0.2"/>
    <row r="482689" ht="12.75" customHeight="1" x14ac:dyDescent="0.2"/>
    <row r="482693" ht="12.75" customHeight="1" x14ac:dyDescent="0.2"/>
    <row r="482697" ht="12.75" customHeight="1" x14ac:dyDescent="0.2"/>
    <row r="482701" ht="12.75" customHeight="1" x14ac:dyDescent="0.2"/>
    <row r="482705" ht="12.75" customHeight="1" x14ac:dyDescent="0.2"/>
    <row r="482709" ht="12.75" customHeight="1" x14ac:dyDescent="0.2"/>
    <row r="482713" ht="12.75" customHeight="1" x14ac:dyDescent="0.2"/>
    <row r="482717" ht="12.75" customHeight="1" x14ac:dyDescent="0.2"/>
    <row r="482721" ht="12.75" customHeight="1" x14ac:dyDescent="0.2"/>
    <row r="482725" ht="12.75" customHeight="1" x14ac:dyDescent="0.2"/>
    <row r="482729" ht="12.75" customHeight="1" x14ac:dyDescent="0.2"/>
    <row r="482733" ht="12.75" customHeight="1" x14ac:dyDescent="0.2"/>
    <row r="482737" ht="12.75" customHeight="1" x14ac:dyDescent="0.2"/>
    <row r="482741" ht="12.75" customHeight="1" x14ac:dyDescent="0.2"/>
    <row r="482745" ht="12.75" customHeight="1" x14ac:dyDescent="0.2"/>
    <row r="482749" ht="12.75" customHeight="1" x14ac:dyDescent="0.2"/>
    <row r="482753" ht="12.75" customHeight="1" x14ac:dyDescent="0.2"/>
    <row r="482757" ht="12.75" customHeight="1" x14ac:dyDescent="0.2"/>
    <row r="482761" ht="12.75" customHeight="1" x14ac:dyDescent="0.2"/>
    <row r="482765" ht="12.75" customHeight="1" x14ac:dyDescent="0.2"/>
    <row r="482769" ht="12.75" customHeight="1" x14ac:dyDescent="0.2"/>
    <row r="482773" ht="12.75" customHeight="1" x14ac:dyDescent="0.2"/>
    <row r="482777" ht="12.75" customHeight="1" x14ac:dyDescent="0.2"/>
    <row r="482781" ht="12.75" customHeight="1" x14ac:dyDescent="0.2"/>
    <row r="482785" ht="12.75" customHeight="1" x14ac:dyDescent="0.2"/>
    <row r="482789" ht="12.75" customHeight="1" x14ac:dyDescent="0.2"/>
    <row r="482793" ht="12.75" customHeight="1" x14ac:dyDescent="0.2"/>
    <row r="482797" ht="12.75" customHeight="1" x14ac:dyDescent="0.2"/>
    <row r="482801" ht="12.75" customHeight="1" x14ac:dyDescent="0.2"/>
    <row r="482805" ht="12.75" customHeight="1" x14ac:dyDescent="0.2"/>
    <row r="482809" ht="12.75" customHeight="1" x14ac:dyDescent="0.2"/>
    <row r="482813" ht="12.75" customHeight="1" x14ac:dyDescent="0.2"/>
    <row r="482817" ht="12.75" customHeight="1" x14ac:dyDescent="0.2"/>
    <row r="482821" ht="12.75" customHeight="1" x14ac:dyDescent="0.2"/>
    <row r="482825" ht="12.75" customHeight="1" x14ac:dyDescent="0.2"/>
    <row r="482829" ht="12.75" customHeight="1" x14ac:dyDescent="0.2"/>
    <row r="482833" ht="12.75" customHeight="1" x14ac:dyDescent="0.2"/>
    <row r="482837" ht="12.75" customHeight="1" x14ac:dyDescent="0.2"/>
    <row r="482841" ht="12.75" customHeight="1" x14ac:dyDescent="0.2"/>
    <row r="482845" ht="12.75" customHeight="1" x14ac:dyDescent="0.2"/>
    <row r="482849" ht="12.75" customHeight="1" x14ac:dyDescent="0.2"/>
    <row r="482853" ht="12.75" customHeight="1" x14ac:dyDescent="0.2"/>
    <row r="482857" ht="12.75" customHeight="1" x14ac:dyDescent="0.2"/>
    <row r="482861" ht="12.75" customHeight="1" x14ac:dyDescent="0.2"/>
    <row r="482865" ht="12.75" customHeight="1" x14ac:dyDescent="0.2"/>
    <row r="482869" ht="12.75" customHeight="1" x14ac:dyDescent="0.2"/>
    <row r="482873" ht="12.75" customHeight="1" x14ac:dyDescent="0.2"/>
    <row r="482877" ht="12.75" customHeight="1" x14ac:dyDescent="0.2"/>
    <row r="482881" ht="12.75" customHeight="1" x14ac:dyDescent="0.2"/>
    <row r="482885" ht="12.75" customHeight="1" x14ac:dyDescent="0.2"/>
    <row r="482889" ht="12.75" customHeight="1" x14ac:dyDescent="0.2"/>
    <row r="482893" ht="12.75" customHeight="1" x14ac:dyDescent="0.2"/>
    <row r="482897" ht="12.75" customHeight="1" x14ac:dyDescent="0.2"/>
    <row r="482901" ht="12.75" customHeight="1" x14ac:dyDescent="0.2"/>
    <row r="482905" ht="12.75" customHeight="1" x14ac:dyDescent="0.2"/>
    <row r="482909" ht="12.75" customHeight="1" x14ac:dyDescent="0.2"/>
    <row r="482913" ht="12.75" customHeight="1" x14ac:dyDescent="0.2"/>
    <row r="482917" ht="12.75" customHeight="1" x14ac:dyDescent="0.2"/>
    <row r="482921" ht="12.75" customHeight="1" x14ac:dyDescent="0.2"/>
    <row r="482925" ht="12.75" customHeight="1" x14ac:dyDescent="0.2"/>
    <row r="482929" ht="12.75" customHeight="1" x14ac:dyDescent="0.2"/>
    <row r="482933" ht="12.75" customHeight="1" x14ac:dyDescent="0.2"/>
    <row r="482937" ht="12.75" customHeight="1" x14ac:dyDescent="0.2"/>
    <row r="482941" ht="12.75" customHeight="1" x14ac:dyDescent="0.2"/>
    <row r="482945" ht="12.75" customHeight="1" x14ac:dyDescent="0.2"/>
    <row r="482949" ht="12.75" customHeight="1" x14ac:dyDescent="0.2"/>
    <row r="482953" ht="12.75" customHeight="1" x14ac:dyDescent="0.2"/>
    <row r="482957" ht="12.75" customHeight="1" x14ac:dyDescent="0.2"/>
    <row r="482961" ht="12.75" customHeight="1" x14ac:dyDescent="0.2"/>
    <row r="482965" ht="12.75" customHeight="1" x14ac:dyDescent="0.2"/>
    <row r="482969" ht="12.75" customHeight="1" x14ac:dyDescent="0.2"/>
    <row r="482973" ht="12.75" customHeight="1" x14ac:dyDescent="0.2"/>
    <row r="482977" ht="12.75" customHeight="1" x14ac:dyDescent="0.2"/>
    <row r="482981" ht="12.75" customHeight="1" x14ac:dyDescent="0.2"/>
    <row r="482985" ht="12.75" customHeight="1" x14ac:dyDescent="0.2"/>
    <row r="482989" ht="12.75" customHeight="1" x14ac:dyDescent="0.2"/>
    <row r="482993" ht="12.75" customHeight="1" x14ac:dyDescent="0.2"/>
    <row r="482997" ht="12.75" customHeight="1" x14ac:dyDescent="0.2"/>
    <row r="483001" ht="12.75" customHeight="1" x14ac:dyDescent="0.2"/>
    <row r="483005" ht="12.75" customHeight="1" x14ac:dyDescent="0.2"/>
    <row r="483009" ht="12.75" customHeight="1" x14ac:dyDescent="0.2"/>
    <row r="483013" ht="12.75" customHeight="1" x14ac:dyDescent="0.2"/>
    <row r="483017" ht="12.75" customHeight="1" x14ac:dyDescent="0.2"/>
    <row r="483021" ht="12.75" customHeight="1" x14ac:dyDescent="0.2"/>
    <row r="483025" ht="12.75" customHeight="1" x14ac:dyDescent="0.2"/>
    <row r="483029" ht="12.75" customHeight="1" x14ac:dyDescent="0.2"/>
    <row r="483033" ht="12.75" customHeight="1" x14ac:dyDescent="0.2"/>
    <row r="483037" ht="12.75" customHeight="1" x14ac:dyDescent="0.2"/>
    <row r="483041" ht="12.75" customHeight="1" x14ac:dyDescent="0.2"/>
    <row r="483045" ht="12.75" customHeight="1" x14ac:dyDescent="0.2"/>
    <row r="483049" ht="12.75" customHeight="1" x14ac:dyDescent="0.2"/>
    <row r="483053" ht="12.75" customHeight="1" x14ac:dyDescent="0.2"/>
    <row r="483057" ht="12.75" customHeight="1" x14ac:dyDescent="0.2"/>
    <row r="483061" ht="12.75" customHeight="1" x14ac:dyDescent="0.2"/>
    <row r="483065" ht="12.75" customHeight="1" x14ac:dyDescent="0.2"/>
    <row r="483069" ht="12.75" customHeight="1" x14ac:dyDescent="0.2"/>
    <row r="483073" ht="12.75" customHeight="1" x14ac:dyDescent="0.2"/>
    <row r="483077" ht="12.75" customHeight="1" x14ac:dyDescent="0.2"/>
    <row r="483081" ht="12.75" customHeight="1" x14ac:dyDescent="0.2"/>
    <row r="483085" ht="12.75" customHeight="1" x14ac:dyDescent="0.2"/>
    <row r="483089" ht="12.75" customHeight="1" x14ac:dyDescent="0.2"/>
    <row r="483093" ht="12.75" customHeight="1" x14ac:dyDescent="0.2"/>
    <row r="483097" ht="12.75" customHeight="1" x14ac:dyDescent="0.2"/>
    <row r="483101" ht="12.75" customHeight="1" x14ac:dyDescent="0.2"/>
    <row r="483105" ht="12.75" customHeight="1" x14ac:dyDescent="0.2"/>
    <row r="483109" ht="12.75" customHeight="1" x14ac:dyDescent="0.2"/>
    <row r="483113" ht="12.75" customHeight="1" x14ac:dyDescent="0.2"/>
    <row r="483117" ht="12.75" customHeight="1" x14ac:dyDescent="0.2"/>
    <row r="483121" ht="12.75" customHeight="1" x14ac:dyDescent="0.2"/>
    <row r="483125" ht="12.75" customHeight="1" x14ac:dyDescent="0.2"/>
    <row r="483129" ht="12.75" customHeight="1" x14ac:dyDescent="0.2"/>
    <row r="483133" ht="12.75" customHeight="1" x14ac:dyDescent="0.2"/>
    <row r="483137" ht="12.75" customHeight="1" x14ac:dyDescent="0.2"/>
    <row r="483141" ht="12.75" customHeight="1" x14ac:dyDescent="0.2"/>
    <row r="483145" ht="12.75" customHeight="1" x14ac:dyDescent="0.2"/>
    <row r="483149" ht="12.75" customHeight="1" x14ac:dyDescent="0.2"/>
    <row r="483153" ht="12.75" customHeight="1" x14ac:dyDescent="0.2"/>
    <row r="483157" ht="12.75" customHeight="1" x14ac:dyDescent="0.2"/>
    <row r="483161" ht="12.75" customHeight="1" x14ac:dyDescent="0.2"/>
    <row r="483165" ht="12.75" customHeight="1" x14ac:dyDescent="0.2"/>
    <row r="483169" ht="12.75" customHeight="1" x14ac:dyDescent="0.2"/>
    <row r="483173" ht="12.75" customHeight="1" x14ac:dyDescent="0.2"/>
    <row r="483177" ht="12.75" customHeight="1" x14ac:dyDescent="0.2"/>
    <row r="483181" ht="12.75" customHeight="1" x14ac:dyDescent="0.2"/>
    <row r="483185" ht="12.75" customHeight="1" x14ac:dyDescent="0.2"/>
    <row r="483189" ht="12.75" customHeight="1" x14ac:dyDescent="0.2"/>
    <row r="483193" ht="12.75" customHeight="1" x14ac:dyDescent="0.2"/>
    <row r="483197" ht="12.75" customHeight="1" x14ac:dyDescent="0.2"/>
    <row r="483201" ht="12.75" customHeight="1" x14ac:dyDescent="0.2"/>
    <row r="483205" ht="12.75" customHeight="1" x14ac:dyDescent="0.2"/>
    <row r="483209" ht="12.75" customHeight="1" x14ac:dyDescent="0.2"/>
    <row r="483213" ht="12.75" customHeight="1" x14ac:dyDescent="0.2"/>
    <row r="483217" ht="12.75" customHeight="1" x14ac:dyDescent="0.2"/>
    <row r="483221" ht="12.75" customHeight="1" x14ac:dyDescent="0.2"/>
    <row r="483225" ht="12.75" customHeight="1" x14ac:dyDescent="0.2"/>
    <row r="483229" ht="12.75" customHeight="1" x14ac:dyDescent="0.2"/>
    <row r="483233" ht="12.75" customHeight="1" x14ac:dyDescent="0.2"/>
    <row r="483237" ht="12.75" customHeight="1" x14ac:dyDescent="0.2"/>
    <row r="483241" ht="12.75" customHeight="1" x14ac:dyDescent="0.2"/>
    <row r="483245" ht="12.75" customHeight="1" x14ac:dyDescent="0.2"/>
    <row r="483249" ht="12.75" customHeight="1" x14ac:dyDescent="0.2"/>
    <row r="483253" ht="12.75" customHeight="1" x14ac:dyDescent="0.2"/>
    <row r="483257" ht="12.75" customHeight="1" x14ac:dyDescent="0.2"/>
    <row r="483261" ht="12.75" customHeight="1" x14ac:dyDescent="0.2"/>
    <row r="483265" ht="12.75" customHeight="1" x14ac:dyDescent="0.2"/>
    <row r="483269" ht="12.75" customHeight="1" x14ac:dyDescent="0.2"/>
    <row r="483273" ht="12.75" customHeight="1" x14ac:dyDescent="0.2"/>
    <row r="483277" ht="12.75" customHeight="1" x14ac:dyDescent="0.2"/>
    <row r="483281" ht="12.75" customHeight="1" x14ac:dyDescent="0.2"/>
    <row r="483285" ht="12.75" customHeight="1" x14ac:dyDescent="0.2"/>
    <row r="483289" ht="12.75" customHeight="1" x14ac:dyDescent="0.2"/>
    <row r="483293" ht="12.75" customHeight="1" x14ac:dyDescent="0.2"/>
    <row r="483297" ht="12.75" customHeight="1" x14ac:dyDescent="0.2"/>
    <row r="483301" ht="12.75" customHeight="1" x14ac:dyDescent="0.2"/>
    <row r="483305" ht="12.75" customHeight="1" x14ac:dyDescent="0.2"/>
    <row r="483309" ht="12.75" customHeight="1" x14ac:dyDescent="0.2"/>
    <row r="483313" ht="12.75" customHeight="1" x14ac:dyDescent="0.2"/>
    <row r="483317" ht="12.75" customHeight="1" x14ac:dyDescent="0.2"/>
    <row r="483321" ht="12.75" customHeight="1" x14ac:dyDescent="0.2"/>
    <row r="483325" ht="12.75" customHeight="1" x14ac:dyDescent="0.2"/>
    <row r="483329" ht="12.75" customHeight="1" x14ac:dyDescent="0.2"/>
    <row r="483333" ht="12.75" customHeight="1" x14ac:dyDescent="0.2"/>
    <row r="483337" ht="12.75" customHeight="1" x14ac:dyDescent="0.2"/>
    <row r="483341" ht="12.75" customHeight="1" x14ac:dyDescent="0.2"/>
    <row r="483345" ht="12.75" customHeight="1" x14ac:dyDescent="0.2"/>
    <row r="483349" ht="12.75" customHeight="1" x14ac:dyDescent="0.2"/>
    <row r="483353" ht="12.75" customHeight="1" x14ac:dyDescent="0.2"/>
    <row r="483357" ht="12.75" customHeight="1" x14ac:dyDescent="0.2"/>
    <row r="483361" ht="12.75" customHeight="1" x14ac:dyDescent="0.2"/>
    <row r="483365" ht="12.75" customHeight="1" x14ac:dyDescent="0.2"/>
    <row r="483369" ht="12.75" customHeight="1" x14ac:dyDescent="0.2"/>
    <row r="483373" ht="12.75" customHeight="1" x14ac:dyDescent="0.2"/>
    <row r="483377" ht="12.75" customHeight="1" x14ac:dyDescent="0.2"/>
    <row r="483381" ht="12.75" customHeight="1" x14ac:dyDescent="0.2"/>
    <row r="483385" ht="12.75" customHeight="1" x14ac:dyDescent="0.2"/>
    <row r="483389" ht="12.75" customHeight="1" x14ac:dyDescent="0.2"/>
    <row r="483393" ht="12.75" customHeight="1" x14ac:dyDescent="0.2"/>
    <row r="483397" ht="12.75" customHeight="1" x14ac:dyDescent="0.2"/>
    <row r="483401" ht="12.75" customHeight="1" x14ac:dyDescent="0.2"/>
    <row r="483405" ht="12.75" customHeight="1" x14ac:dyDescent="0.2"/>
    <row r="483409" ht="12.75" customHeight="1" x14ac:dyDescent="0.2"/>
    <row r="483413" ht="12.75" customHeight="1" x14ac:dyDescent="0.2"/>
    <row r="483417" ht="12.75" customHeight="1" x14ac:dyDescent="0.2"/>
    <row r="483421" ht="12.75" customHeight="1" x14ac:dyDescent="0.2"/>
    <row r="483425" ht="12.75" customHeight="1" x14ac:dyDescent="0.2"/>
    <row r="483429" ht="12.75" customHeight="1" x14ac:dyDescent="0.2"/>
    <row r="483433" ht="12.75" customHeight="1" x14ac:dyDescent="0.2"/>
    <row r="483437" ht="12.75" customHeight="1" x14ac:dyDescent="0.2"/>
    <row r="483441" ht="12.75" customHeight="1" x14ac:dyDescent="0.2"/>
    <row r="483445" ht="12.75" customHeight="1" x14ac:dyDescent="0.2"/>
    <row r="483449" ht="12.75" customHeight="1" x14ac:dyDescent="0.2"/>
    <row r="483453" ht="12.75" customHeight="1" x14ac:dyDescent="0.2"/>
    <row r="483457" ht="12.75" customHeight="1" x14ac:dyDescent="0.2"/>
    <row r="483461" ht="12.75" customHeight="1" x14ac:dyDescent="0.2"/>
    <row r="483465" ht="12.75" customHeight="1" x14ac:dyDescent="0.2"/>
    <row r="483469" ht="12.75" customHeight="1" x14ac:dyDescent="0.2"/>
    <row r="483473" ht="12.75" customHeight="1" x14ac:dyDescent="0.2"/>
    <row r="483477" ht="12.75" customHeight="1" x14ac:dyDescent="0.2"/>
    <row r="483481" ht="12.75" customHeight="1" x14ac:dyDescent="0.2"/>
    <row r="483485" ht="12.75" customHeight="1" x14ac:dyDescent="0.2"/>
    <row r="483489" ht="12.75" customHeight="1" x14ac:dyDescent="0.2"/>
    <row r="483493" ht="12.75" customHeight="1" x14ac:dyDescent="0.2"/>
    <row r="483497" ht="12.75" customHeight="1" x14ac:dyDescent="0.2"/>
    <row r="483501" ht="12.75" customHeight="1" x14ac:dyDescent="0.2"/>
    <row r="483505" ht="12.75" customHeight="1" x14ac:dyDescent="0.2"/>
    <row r="483509" ht="12.75" customHeight="1" x14ac:dyDescent="0.2"/>
    <row r="483513" ht="12.75" customHeight="1" x14ac:dyDescent="0.2"/>
    <row r="483517" ht="12.75" customHeight="1" x14ac:dyDescent="0.2"/>
    <row r="483521" ht="12.75" customHeight="1" x14ac:dyDescent="0.2"/>
    <row r="483525" ht="12.75" customHeight="1" x14ac:dyDescent="0.2"/>
    <row r="483529" ht="12.75" customHeight="1" x14ac:dyDescent="0.2"/>
    <row r="483533" ht="12.75" customHeight="1" x14ac:dyDescent="0.2"/>
    <row r="483537" ht="12.75" customHeight="1" x14ac:dyDescent="0.2"/>
    <row r="483541" ht="12.75" customHeight="1" x14ac:dyDescent="0.2"/>
    <row r="483545" ht="12.75" customHeight="1" x14ac:dyDescent="0.2"/>
    <row r="483549" ht="12.75" customHeight="1" x14ac:dyDescent="0.2"/>
    <row r="483553" ht="12.75" customHeight="1" x14ac:dyDescent="0.2"/>
    <row r="483557" ht="12.75" customHeight="1" x14ac:dyDescent="0.2"/>
    <row r="483561" ht="12.75" customHeight="1" x14ac:dyDescent="0.2"/>
    <row r="483565" ht="12.75" customHeight="1" x14ac:dyDescent="0.2"/>
    <row r="483569" ht="12.75" customHeight="1" x14ac:dyDescent="0.2"/>
    <row r="483573" ht="12.75" customHeight="1" x14ac:dyDescent="0.2"/>
    <row r="483577" ht="12.75" customHeight="1" x14ac:dyDescent="0.2"/>
    <row r="483581" ht="12.75" customHeight="1" x14ac:dyDescent="0.2"/>
    <row r="483585" ht="12.75" customHeight="1" x14ac:dyDescent="0.2"/>
    <row r="483589" ht="12.75" customHeight="1" x14ac:dyDescent="0.2"/>
    <row r="483593" ht="12.75" customHeight="1" x14ac:dyDescent="0.2"/>
    <row r="483597" ht="12.75" customHeight="1" x14ac:dyDescent="0.2"/>
    <row r="483601" ht="12.75" customHeight="1" x14ac:dyDescent="0.2"/>
    <row r="483605" ht="12.75" customHeight="1" x14ac:dyDescent="0.2"/>
    <row r="483609" ht="12.75" customHeight="1" x14ac:dyDescent="0.2"/>
    <row r="483613" ht="12.75" customHeight="1" x14ac:dyDescent="0.2"/>
    <row r="483617" ht="12.75" customHeight="1" x14ac:dyDescent="0.2"/>
    <row r="483621" ht="12.75" customHeight="1" x14ac:dyDescent="0.2"/>
    <row r="483625" ht="12.75" customHeight="1" x14ac:dyDescent="0.2"/>
    <row r="483629" ht="12.75" customHeight="1" x14ac:dyDescent="0.2"/>
    <row r="483633" ht="12.75" customHeight="1" x14ac:dyDescent="0.2"/>
    <row r="483637" ht="12.75" customHeight="1" x14ac:dyDescent="0.2"/>
    <row r="483641" ht="12.75" customHeight="1" x14ac:dyDescent="0.2"/>
    <row r="483645" ht="12.75" customHeight="1" x14ac:dyDescent="0.2"/>
    <row r="483649" ht="12.75" customHeight="1" x14ac:dyDescent="0.2"/>
    <row r="483653" ht="12.75" customHeight="1" x14ac:dyDescent="0.2"/>
    <row r="483657" ht="12.75" customHeight="1" x14ac:dyDescent="0.2"/>
    <row r="483661" ht="12.75" customHeight="1" x14ac:dyDescent="0.2"/>
    <row r="483665" ht="12.75" customHeight="1" x14ac:dyDescent="0.2"/>
    <row r="483669" ht="12.75" customHeight="1" x14ac:dyDescent="0.2"/>
    <row r="483673" ht="12.75" customHeight="1" x14ac:dyDescent="0.2"/>
    <row r="483677" ht="12.75" customHeight="1" x14ac:dyDescent="0.2"/>
    <row r="483681" ht="12.75" customHeight="1" x14ac:dyDescent="0.2"/>
    <row r="483685" ht="12.75" customHeight="1" x14ac:dyDescent="0.2"/>
    <row r="483689" ht="12.75" customHeight="1" x14ac:dyDescent="0.2"/>
    <row r="483693" ht="12.75" customHeight="1" x14ac:dyDescent="0.2"/>
    <row r="483697" ht="12.75" customHeight="1" x14ac:dyDescent="0.2"/>
    <row r="483701" ht="12.75" customHeight="1" x14ac:dyDescent="0.2"/>
    <row r="483705" ht="12.75" customHeight="1" x14ac:dyDescent="0.2"/>
    <row r="483709" ht="12.75" customHeight="1" x14ac:dyDescent="0.2"/>
    <row r="483713" ht="12.75" customHeight="1" x14ac:dyDescent="0.2"/>
    <row r="483717" ht="12.75" customHeight="1" x14ac:dyDescent="0.2"/>
    <row r="483721" ht="12.75" customHeight="1" x14ac:dyDescent="0.2"/>
    <row r="483725" ht="12.75" customHeight="1" x14ac:dyDescent="0.2"/>
    <row r="483729" ht="12.75" customHeight="1" x14ac:dyDescent="0.2"/>
    <row r="483733" ht="12.75" customHeight="1" x14ac:dyDescent="0.2"/>
    <row r="483737" ht="12.75" customHeight="1" x14ac:dyDescent="0.2"/>
    <row r="483741" ht="12.75" customHeight="1" x14ac:dyDescent="0.2"/>
    <row r="483745" ht="12.75" customHeight="1" x14ac:dyDescent="0.2"/>
    <row r="483749" ht="12.75" customHeight="1" x14ac:dyDescent="0.2"/>
    <row r="483753" ht="12.75" customHeight="1" x14ac:dyDescent="0.2"/>
    <row r="483757" ht="12.75" customHeight="1" x14ac:dyDescent="0.2"/>
    <row r="483761" ht="12.75" customHeight="1" x14ac:dyDescent="0.2"/>
    <row r="483765" ht="12.75" customHeight="1" x14ac:dyDescent="0.2"/>
    <row r="483769" ht="12.75" customHeight="1" x14ac:dyDescent="0.2"/>
    <row r="483773" ht="12.75" customHeight="1" x14ac:dyDescent="0.2"/>
    <row r="483777" ht="12.75" customHeight="1" x14ac:dyDescent="0.2"/>
    <row r="483781" ht="12.75" customHeight="1" x14ac:dyDescent="0.2"/>
    <row r="483785" ht="12.75" customHeight="1" x14ac:dyDescent="0.2"/>
    <row r="483789" ht="12.75" customHeight="1" x14ac:dyDescent="0.2"/>
    <row r="483793" ht="12.75" customHeight="1" x14ac:dyDescent="0.2"/>
    <row r="483797" ht="12.75" customHeight="1" x14ac:dyDescent="0.2"/>
    <row r="483801" ht="12.75" customHeight="1" x14ac:dyDescent="0.2"/>
    <row r="483805" ht="12.75" customHeight="1" x14ac:dyDescent="0.2"/>
    <row r="483809" ht="12.75" customHeight="1" x14ac:dyDescent="0.2"/>
    <row r="483813" ht="12.75" customHeight="1" x14ac:dyDescent="0.2"/>
    <row r="483817" ht="12.75" customHeight="1" x14ac:dyDescent="0.2"/>
    <row r="483821" ht="12.75" customHeight="1" x14ac:dyDescent="0.2"/>
    <row r="483825" ht="12.75" customHeight="1" x14ac:dyDescent="0.2"/>
    <row r="483829" ht="12.75" customHeight="1" x14ac:dyDescent="0.2"/>
    <row r="483833" ht="12.75" customHeight="1" x14ac:dyDescent="0.2"/>
    <row r="483837" ht="12.75" customHeight="1" x14ac:dyDescent="0.2"/>
    <row r="483841" ht="12.75" customHeight="1" x14ac:dyDescent="0.2"/>
    <row r="483845" ht="12.75" customHeight="1" x14ac:dyDescent="0.2"/>
    <row r="483849" ht="12.75" customHeight="1" x14ac:dyDescent="0.2"/>
    <row r="483853" ht="12.75" customHeight="1" x14ac:dyDescent="0.2"/>
    <row r="483857" ht="12.75" customHeight="1" x14ac:dyDescent="0.2"/>
    <row r="483861" ht="12.75" customHeight="1" x14ac:dyDescent="0.2"/>
    <row r="483865" ht="12.75" customHeight="1" x14ac:dyDescent="0.2"/>
    <row r="483869" ht="12.75" customHeight="1" x14ac:dyDescent="0.2"/>
    <row r="483873" ht="12.75" customHeight="1" x14ac:dyDescent="0.2"/>
    <row r="483877" ht="12.75" customHeight="1" x14ac:dyDescent="0.2"/>
    <row r="483881" ht="12.75" customHeight="1" x14ac:dyDescent="0.2"/>
    <row r="483885" ht="12.75" customHeight="1" x14ac:dyDescent="0.2"/>
    <row r="483889" ht="12.75" customHeight="1" x14ac:dyDescent="0.2"/>
    <row r="483893" ht="12.75" customHeight="1" x14ac:dyDescent="0.2"/>
    <row r="483897" ht="12.75" customHeight="1" x14ac:dyDescent="0.2"/>
    <row r="483901" ht="12.75" customHeight="1" x14ac:dyDescent="0.2"/>
    <row r="483905" ht="12.75" customHeight="1" x14ac:dyDescent="0.2"/>
    <row r="483909" ht="12.75" customHeight="1" x14ac:dyDescent="0.2"/>
    <row r="483913" ht="12.75" customHeight="1" x14ac:dyDescent="0.2"/>
    <row r="483917" ht="12.75" customHeight="1" x14ac:dyDescent="0.2"/>
    <row r="483921" ht="12.75" customHeight="1" x14ac:dyDescent="0.2"/>
    <row r="483925" ht="12.75" customHeight="1" x14ac:dyDescent="0.2"/>
    <row r="483929" ht="12.75" customHeight="1" x14ac:dyDescent="0.2"/>
    <row r="483933" ht="12.75" customHeight="1" x14ac:dyDescent="0.2"/>
    <row r="483937" ht="12.75" customHeight="1" x14ac:dyDescent="0.2"/>
    <row r="483941" ht="12.75" customHeight="1" x14ac:dyDescent="0.2"/>
    <row r="483945" ht="12.75" customHeight="1" x14ac:dyDescent="0.2"/>
    <row r="483949" ht="12.75" customHeight="1" x14ac:dyDescent="0.2"/>
    <row r="483953" ht="12.75" customHeight="1" x14ac:dyDescent="0.2"/>
    <row r="483957" ht="12.75" customHeight="1" x14ac:dyDescent="0.2"/>
    <row r="483961" ht="12.75" customHeight="1" x14ac:dyDescent="0.2"/>
    <row r="483965" ht="12.75" customHeight="1" x14ac:dyDescent="0.2"/>
    <row r="483969" ht="12.75" customHeight="1" x14ac:dyDescent="0.2"/>
    <row r="483973" ht="12.75" customHeight="1" x14ac:dyDescent="0.2"/>
    <row r="483977" ht="12.75" customHeight="1" x14ac:dyDescent="0.2"/>
    <row r="483981" ht="12.75" customHeight="1" x14ac:dyDescent="0.2"/>
    <row r="483985" ht="12.75" customHeight="1" x14ac:dyDescent="0.2"/>
    <row r="483989" ht="12.75" customHeight="1" x14ac:dyDescent="0.2"/>
    <row r="483993" ht="12.75" customHeight="1" x14ac:dyDescent="0.2"/>
    <row r="483997" ht="12.75" customHeight="1" x14ac:dyDescent="0.2"/>
    <row r="484001" ht="12.75" customHeight="1" x14ac:dyDescent="0.2"/>
    <row r="484005" ht="12.75" customHeight="1" x14ac:dyDescent="0.2"/>
    <row r="484009" ht="12.75" customHeight="1" x14ac:dyDescent="0.2"/>
    <row r="484013" ht="12.75" customHeight="1" x14ac:dyDescent="0.2"/>
    <row r="484017" ht="12.75" customHeight="1" x14ac:dyDescent="0.2"/>
    <row r="484021" ht="12.75" customHeight="1" x14ac:dyDescent="0.2"/>
    <row r="484025" ht="12.75" customHeight="1" x14ac:dyDescent="0.2"/>
    <row r="484029" ht="12.75" customHeight="1" x14ac:dyDescent="0.2"/>
    <row r="484033" ht="12.75" customHeight="1" x14ac:dyDescent="0.2"/>
    <row r="484037" ht="12.75" customHeight="1" x14ac:dyDescent="0.2"/>
    <row r="484041" ht="12.75" customHeight="1" x14ac:dyDescent="0.2"/>
    <row r="484045" ht="12.75" customHeight="1" x14ac:dyDescent="0.2"/>
    <row r="484049" ht="12.75" customHeight="1" x14ac:dyDescent="0.2"/>
    <row r="484053" ht="12.75" customHeight="1" x14ac:dyDescent="0.2"/>
    <row r="484057" ht="12.75" customHeight="1" x14ac:dyDescent="0.2"/>
    <row r="484061" ht="12.75" customHeight="1" x14ac:dyDescent="0.2"/>
    <row r="484065" ht="12.75" customHeight="1" x14ac:dyDescent="0.2"/>
    <row r="484069" ht="12.75" customHeight="1" x14ac:dyDescent="0.2"/>
    <row r="484073" ht="12.75" customHeight="1" x14ac:dyDescent="0.2"/>
    <row r="484077" ht="12.75" customHeight="1" x14ac:dyDescent="0.2"/>
    <row r="484081" ht="12.75" customHeight="1" x14ac:dyDescent="0.2"/>
    <row r="484085" ht="12.75" customHeight="1" x14ac:dyDescent="0.2"/>
    <row r="484089" ht="12.75" customHeight="1" x14ac:dyDescent="0.2"/>
    <row r="484093" ht="12.75" customHeight="1" x14ac:dyDescent="0.2"/>
    <row r="484097" ht="12.75" customHeight="1" x14ac:dyDescent="0.2"/>
    <row r="484101" ht="12.75" customHeight="1" x14ac:dyDescent="0.2"/>
    <row r="484105" ht="12.75" customHeight="1" x14ac:dyDescent="0.2"/>
    <row r="484109" ht="12.75" customHeight="1" x14ac:dyDescent="0.2"/>
    <row r="484113" ht="12.75" customHeight="1" x14ac:dyDescent="0.2"/>
    <row r="484117" ht="12.75" customHeight="1" x14ac:dyDescent="0.2"/>
    <row r="484121" ht="12.75" customHeight="1" x14ac:dyDescent="0.2"/>
    <row r="484125" ht="12.75" customHeight="1" x14ac:dyDescent="0.2"/>
    <row r="484129" ht="12.75" customHeight="1" x14ac:dyDescent="0.2"/>
    <row r="484133" ht="12.75" customHeight="1" x14ac:dyDescent="0.2"/>
    <row r="484137" ht="12.75" customHeight="1" x14ac:dyDescent="0.2"/>
    <row r="484141" ht="12.75" customHeight="1" x14ac:dyDescent="0.2"/>
    <row r="484145" ht="12.75" customHeight="1" x14ac:dyDescent="0.2"/>
    <row r="484149" ht="12.75" customHeight="1" x14ac:dyDescent="0.2"/>
    <row r="484153" ht="12.75" customHeight="1" x14ac:dyDescent="0.2"/>
    <row r="484157" ht="12.75" customHeight="1" x14ac:dyDescent="0.2"/>
    <row r="484161" ht="12.75" customHeight="1" x14ac:dyDescent="0.2"/>
    <row r="484165" ht="12.75" customHeight="1" x14ac:dyDescent="0.2"/>
    <row r="484169" ht="12.75" customHeight="1" x14ac:dyDescent="0.2"/>
    <row r="484173" ht="12.75" customHeight="1" x14ac:dyDescent="0.2"/>
    <row r="484177" ht="12.75" customHeight="1" x14ac:dyDescent="0.2"/>
    <row r="484181" ht="12.75" customHeight="1" x14ac:dyDescent="0.2"/>
    <row r="484185" ht="12.75" customHeight="1" x14ac:dyDescent="0.2"/>
    <row r="484189" ht="12.75" customHeight="1" x14ac:dyDescent="0.2"/>
    <row r="484193" ht="12.75" customHeight="1" x14ac:dyDescent="0.2"/>
    <row r="484197" ht="12.75" customHeight="1" x14ac:dyDescent="0.2"/>
    <row r="484201" ht="12.75" customHeight="1" x14ac:dyDescent="0.2"/>
    <row r="484205" ht="12.75" customHeight="1" x14ac:dyDescent="0.2"/>
    <row r="484209" ht="12.75" customHeight="1" x14ac:dyDescent="0.2"/>
    <row r="484213" ht="12.75" customHeight="1" x14ac:dyDescent="0.2"/>
    <row r="484217" ht="12.75" customHeight="1" x14ac:dyDescent="0.2"/>
    <row r="484221" ht="12.75" customHeight="1" x14ac:dyDescent="0.2"/>
    <row r="484225" ht="12.75" customHeight="1" x14ac:dyDescent="0.2"/>
    <row r="484229" ht="12.75" customHeight="1" x14ac:dyDescent="0.2"/>
    <row r="484233" ht="12.75" customHeight="1" x14ac:dyDescent="0.2"/>
    <row r="484237" ht="12.75" customHeight="1" x14ac:dyDescent="0.2"/>
    <row r="484241" ht="12.75" customHeight="1" x14ac:dyDescent="0.2"/>
    <row r="484245" ht="12.75" customHeight="1" x14ac:dyDescent="0.2"/>
    <row r="484249" ht="12.75" customHeight="1" x14ac:dyDescent="0.2"/>
    <row r="484253" ht="12.75" customHeight="1" x14ac:dyDescent="0.2"/>
    <row r="484257" ht="12.75" customHeight="1" x14ac:dyDescent="0.2"/>
    <row r="484261" ht="12.75" customHeight="1" x14ac:dyDescent="0.2"/>
    <row r="484265" ht="12.75" customHeight="1" x14ac:dyDescent="0.2"/>
    <row r="484269" ht="12.75" customHeight="1" x14ac:dyDescent="0.2"/>
    <row r="484273" ht="12.75" customHeight="1" x14ac:dyDescent="0.2"/>
    <row r="484277" ht="12.75" customHeight="1" x14ac:dyDescent="0.2"/>
    <row r="484281" ht="12.75" customHeight="1" x14ac:dyDescent="0.2"/>
    <row r="484285" ht="12.75" customHeight="1" x14ac:dyDescent="0.2"/>
    <row r="484289" ht="12.75" customHeight="1" x14ac:dyDescent="0.2"/>
    <row r="484293" ht="12.75" customHeight="1" x14ac:dyDescent="0.2"/>
    <row r="484297" ht="12.75" customHeight="1" x14ac:dyDescent="0.2"/>
    <row r="484301" ht="12.75" customHeight="1" x14ac:dyDescent="0.2"/>
    <row r="484305" ht="12.75" customHeight="1" x14ac:dyDescent="0.2"/>
    <row r="484309" ht="12.75" customHeight="1" x14ac:dyDescent="0.2"/>
    <row r="484313" ht="12.75" customHeight="1" x14ac:dyDescent="0.2"/>
    <row r="484317" ht="12.75" customHeight="1" x14ac:dyDescent="0.2"/>
    <row r="484321" ht="12.75" customHeight="1" x14ac:dyDescent="0.2"/>
    <row r="484325" ht="12.75" customHeight="1" x14ac:dyDescent="0.2"/>
    <row r="484329" ht="12.75" customHeight="1" x14ac:dyDescent="0.2"/>
    <row r="484333" ht="12.75" customHeight="1" x14ac:dyDescent="0.2"/>
    <row r="484337" ht="12.75" customHeight="1" x14ac:dyDescent="0.2"/>
    <row r="484341" ht="12.75" customHeight="1" x14ac:dyDescent="0.2"/>
    <row r="484345" ht="12.75" customHeight="1" x14ac:dyDescent="0.2"/>
    <row r="484349" ht="12.75" customHeight="1" x14ac:dyDescent="0.2"/>
    <row r="484353" ht="12.75" customHeight="1" x14ac:dyDescent="0.2"/>
    <row r="484357" ht="12.75" customHeight="1" x14ac:dyDescent="0.2"/>
    <row r="484361" ht="12.75" customHeight="1" x14ac:dyDescent="0.2"/>
    <row r="484365" ht="12.75" customHeight="1" x14ac:dyDescent="0.2"/>
    <row r="484369" ht="12.75" customHeight="1" x14ac:dyDescent="0.2"/>
    <row r="484373" ht="12.75" customHeight="1" x14ac:dyDescent="0.2"/>
    <row r="484377" ht="12.75" customHeight="1" x14ac:dyDescent="0.2"/>
    <row r="484381" ht="12.75" customHeight="1" x14ac:dyDescent="0.2"/>
    <row r="484385" ht="12.75" customHeight="1" x14ac:dyDescent="0.2"/>
    <row r="484389" ht="12.75" customHeight="1" x14ac:dyDescent="0.2"/>
    <row r="484393" ht="12.75" customHeight="1" x14ac:dyDescent="0.2"/>
    <row r="484397" ht="12.75" customHeight="1" x14ac:dyDescent="0.2"/>
    <row r="484401" ht="12.75" customHeight="1" x14ac:dyDescent="0.2"/>
    <row r="484405" ht="12.75" customHeight="1" x14ac:dyDescent="0.2"/>
    <row r="484409" ht="12.75" customHeight="1" x14ac:dyDescent="0.2"/>
    <row r="484413" ht="12.75" customHeight="1" x14ac:dyDescent="0.2"/>
    <row r="484417" ht="12.75" customHeight="1" x14ac:dyDescent="0.2"/>
    <row r="484421" ht="12.75" customHeight="1" x14ac:dyDescent="0.2"/>
    <row r="484425" ht="12.75" customHeight="1" x14ac:dyDescent="0.2"/>
    <row r="484429" ht="12.75" customHeight="1" x14ac:dyDescent="0.2"/>
    <row r="484433" ht="12.75" customHeight="1" x14ac:dyDescent="0.2"/>
    <row r="484437" ht="12.75" customHeight="1" x14ac:dyDescent="0.2"/>
    <row r="484441" ht="12.75" customHeight="1" x14ac:dyDescent="0.2"/>
    <row r="484445" ht="12.75" customHeight="1" x14ac:dyDescent="0.2"/>
    <row r="484449" ht="12.75" customHeight="1" x14ac:dyDescent="0.2"/>
    <row r="484453" ht="12.75" customHeight="1" x14ac:dyDescent="0.2"/>
    <row r="484457" ht="12.75" customHeight="1" x14ac:dyDescent="0.2"/>
    <row r="484461" ht="12.75" customHeight="1" x14ac:dyDescent="0.2"/>
    <row r="484465" ht="12.75" customHeight="1" x14ac:dyDescent="0.2"/>
    <row r="484469" ht="12.75" customHeight="1" x14ac:dyDescent="0.2"/>
    <row r="484473" ht="12.75" customHeight="1" x14ac:dyDescent="0.2"/>
    <row r="484477" ht="12.75" customHeight="1" x14ac:dyDescent="0.2"/>
    <row r="484481" ht="12.75" customHeight="1" x14ac:dyDescent="0.2"/>
    <row r="484485" ht="12.75" customHeight="1" x14ac:dyDescent="0.2"/>
    <row r="484489" ht="12.75" customHeight="1" x14ac:dyDescent="0.2"/>
    <row r="484493" ht="12.75" customHeight="1" x14ac:dyDescent="0.2"/>
    <row r="484497" ht="12.75" customHeight="1" x14ac:dyDescent="0.2"/>
    <row r="484501" ht="12.75" customHeight="1" x14ac:dyDescent="0.2"/>
    <row r="484505" ht="12.75" customHeight="1" x14ac:dyDescent="0.2"/>
    <row r="484509" ht="12.75" customHeight="1" x14ac:dyDescent="0.2"/>
    <row r="484513" ht="12.75" customHeight="1" x14ac:dyDescent="0.2"/>
    <row r="484517" ht="12.75" customHeight="1" x14ac:dyDescent="0.2"/>
    <row r="484521" ht="12.75" customHeight="1" x14ac:dyDescent="0.2"/>
    <row r="484525" ht="12.75" customHeight="1" x14ac:dyDescent="0.2"/>
    <row r="484529" ht="12.75" customHeight="1" x14ac:dyDescent="0.2"/>
    <row r="484533" ht="12.75" customHeight="1" x14ac:dyDescent="0.2"/>
    <row r="484537" ht="12.75" customHeight="1" x14ac:dyDescent="0.2"/>
    <row r="484541" ht="12.75" customHeight="1" x14ac:dyDescent="0.2"/>
    <row r="484545" ht="12.75" customHeight="1" x14ac:dyDescent="0.2"/>
    <row r="484549" ht="12.75" customHeight="1" x14ac:dyDescent="0.2"/>
    <row r="484553" ht="12.75" customHeight="1" x14ac:dyDescent="0.2"/>
    <row r="484557" ht="12.75" customHeight="1" x14ac:dyDescent="0.2"/>
    <row r="484561" ht="12.75" customHeight="1" x14ac:dyDescent="0.2"/>
    <row r="484565" ht="12.75" customHeight="1" x14ac:dyDescent="0.2"/>
    <row r="484569" ht="12.75" customHeight="1" x14ac:dyDescent="0.2"/>
    <row r="484573" ht="12.75" customHeight="1" x14ac:dyDescent="0.2"/>
    <row r="484577" ht="12.75" customHeight="1" x14ac:dyDescent="0.2"/>
    <row r="484581" ht="12.75" customHeight="1" x14ac:dyDescent="0.2"/>
    <row r="484585" ht="12.75" customHeight="1" x14ac:dyDescent="0.2"/>
    <row r="484589" ht="12.75" customHeight="1" x14ac:dyDescent="0.2"/>
    <row r="484593" ht="12.75" customHeight="1" x14ac:dyDescent="0.2"/>
    <row r="484597" ht="12.75" customHeight="1" x14ac:dyDescent="0.2"/>
    <row r="484601" ht="12.75" customHeight="1" x14ac:dyDescent="0.2"/>
    <row r="484605" ht="12.75" customHeight="1" x14ac:dyDescent="0.2"/>
    <row r="484609" ht="12.75" customHeight="1" x14ac:dyDescent="0.2"/>
    <row r="484613" ht="12.75" customHeight="1" x14ac:dyDescent="0.2"/>
    <row r="484617" ht="12.75" customHeight="1" x14ac:dyDescent="0.2"/>
    <row r="484621" ht="12.75" customHeight="1" x14ac:dyDescent="0.2"/>
    <row r="484625" ht="12.75" customHeight="1" x14ac:dyDescent="0.2"/>
    <row r="484629" ht="12.75" customHeight="1" x14ac:dyDescent="0.2"/>
    <row r="484633" ht="12.75" customHeight="1" x14ac:dyDescent="0.2"/>
    <row r="484637" ht="12.75" customHeight="1" x14ac:dyDescent="0.2"/>
    <row r="484641" ht="12.75" customHeight="1" x14ac:dyDescent="0.2"/>
    <row r="484645" ht="12.75" customHeight="1" x14ac:dyDescent="0.2"/>
    <row r="484649" ht="12.75" customHeight="1" x14ac:dyDescent="0.2"/>
    <row r="484653" ht="12.75" customHeight="1" x14ac:dyDescent="0.2"/>
    <row r="484657" ht="12.75" customHeight="1" x14ac:dyDescent="0.2"/>
    <row r="484661" ht="12.75" customHeight="1" x14ac:dyDescent="0.2"/>
    <row r="484665" ht="12.75" customHeight="1" x14ac:dyDescent="0.2"/>
    <row r="484669" ht="12.75" customHeight="1" x14ac:dyDescent="0.2"/>
    <row r="484673" ht="12.75" customHeight="1" x14ac:dyDescent="0.2"/>
    <row r="484677" ht="12.75" customHeight="1" x14ac:dyDescent="0.2"/>
    <row r="484681" ht="12.75" customHeight="1" x14ac:dyDescent="0.2"/>
    <row r="484685" ht="12.75" customHeight="1" x14ac:dyDescent="0.2"/>
    <row r="484689" ht="12.75" customHeight="1" x14ac:dyDescent="0.2"/>
    <row r="484693" ht="12.75" customHeight="1" x14ac:dyDescent="0.2"/>
    <row r="484697" ht="12.75" customHeight="1" x14ac:dyDescent="0.2"/>
    <row r="484701" ht="12.75" customHeight="1" x14ac:dyDescent="0.2"/>
    <row r="484705" ht="12.75" customHeight="1" x14ac:dyDescent="0.2"/>
    <row r="484709" ht="12.75" customHeight="1" x14ac:dyDescent="0.2"/>
    <row r="484713" ht="12.75" customHeight="1" x14ac:dyDescent="0.2"/>
    <row r="484717" ht="12.75" customHeight="1" x14ac:dyDescent="0.2"/>
    <row r="484721" ht="12.75" customHeight="1" x14ac:dyDescent="0.2"/>
    <row r="484725" ht="12.75" customHeight="1" x14ac:dyDescent="0.2"/>
    <row r="484729" ht="12.75" customHeight="1" x14ac:dyDescent="0.2"/>
    <row r="484733" ht="12.75" customHeight="1" x14ac:dyDescent="0.2"/>
    <row r="484737" ht="12.75" customHeight="1" x14ac:dyDescent="0.2"/>
    <row r="484741" ht="12.75" customHeight="1" x14ac:dyDescent="0.2"/>
    <row r="484745" ht="12.75" customHeight="1" x14ac:dyDescent="0.2"/>
    <row r="484749" ht="12.75" customHeight="1" x14ac:dyDescent="0.2"/>
    <row r="484753" ht="12.75" customHeight="1" x14ac:dyDescent="0.2"/>
    <row r="484757" ht="12.75" customHeight="1" x14ac:dyDescent="0.2"/>
    <row r="484761" ht="12.75" customHeight="1" x14ac:dyDescent="0.2"/>
    <row r="484765" ht="12.75" customHeight="1" x14ac:dyDescent="0.2"/>
    <row r="484769" ht="12.75" customHeight="1" x14ac:dyDescent="0.2"/>
    <row r="484773" ht="12.75" customHeight="1" x14ac:dyDescent="0.2"/>
    <row r="484777" ht="12.75" customHeight="1" x14ac:dyDescent="0.2"/>
    <row r="484781" ht="12.75" customHeight="1" x14ac:dyDescent="0.2"/>
    <row r="484785" ht="12.75" customHeight="1" x14ac:dyDescent="0.2"/>
    <row r="484789" ht="12.75" customHeight="1" x14ac:dyDescent="0.2"/>
    <row r="484793" ht="12.75" customHeight="1" x14ac:dyDescent="0.2"/>
    <row r="484797" ht="12.75" customHeight="1" x14ac:dyDescent="0.2"/>
    <row r="484801" ht="12.75" customHeight="1" x14ac:dyDescent="0.2"/>
    <row r="484805" ht="12.75" customHeight="1" x14ac:dyDescent="0.2"/>
    <row r="484809" ht="12.75" customHeight="1" x14ac:dyDescent="0.2"/>
    <row r="484813" ht="12.75" customHeight="1" x14ac:dyDescent="0.2"/>
    <row r="484817" ht="12.75" customHeight="1" x14ac:dyDescent="0.2"/>
    <row r="484821" ht="12.75" customHeight="1" x14ac:dyDescent="0.2"/>
    <row r="484825" ht="12.75" customHeight="1" x14ac:dyDescent="0.2"/>
    <row r="484829" ht="12.75" customHeight="1" x14ac:dyDescent="0.2"/>
    <row r="484833" ht="12.75" customHeight="1" x14ac:dyDescent="0.2"/>
    <row r="484837" ht="12.75" customHeight="1" x14ac:dyDescent="0.2"/>
    <row r="484841" ht="12.75" customHeight="1" x14ac:dyDescent="0.2"/>
    <row r="484845" ht="12.75" customHeight="1" x14ac:dyDescent="0.2"/>
    <row r="484849" ht="12.75" customHeight="1" x14ac:dyDescent="0.2"/>
    <row r="484853" ht="12.75" customHeight="1" x14ac:dyDescent="0.2"/>
    <row r="484857" ht="12.75" customHeight="1" x14ac:dyDescent="0.2"/>
    <row r="484861" ht="12.75" customHeight="1" x14ac:dyDescent="0.2"/>
    <row r="484865" ht="12.75" customHeight="1" x14ac:dyDescent="0.2"/>
    <row r="484869" ht="12.75" customHeight="1" x14ac:dyDescent="0.2"/>
    <row r="484873" ht="12.75" customHeight="1" x14ac:dyDescent="0.2"/>
    <row r="484877" ht="12.75" customHeight="1" x14ac:dyDescent="0.2"/>
    <row r="484881" ht="12.75" customHeight="1" x14ac:dyDescent="0.2"/>
    <row r="484885" ht="12.75" customHeight="1" x14ac:dyDescent="0.2"/>
    <row r="484889" ht="12.75" customHeight="1" x14ac:dyDescent="0.2"/>
    <row r="484893" ht="12.75" customHeight="1" x14ac:dyDescent="0.2"/>
    <row r="484897" ht="12.75" customHeight="1" x14ac:dyDescent="0.2"/>
    <row r="484901" ht="12.75" customHeight="1" x14ac:dyDescent="0.2"/>
    <row r="484905" ht="12.75" customHeight="1" x14ac:dyDescent="0.2"/>
    <row r="484909" ht="12.75" customHeight="1" x14ac:dyDescent="0.2"/>
    <row r="484913" ht="12.75" customHeight="1" x14ac:dyDescent="0.2"/>
    <row r="484917" ht="12.75" customHeight="1" x14ac:dyDescent="0.2"/>
    <row r="484921" ht="12.75" customHeight="1" x14ac:dyDescent="0.2"/>
    <row r="484925" ht="12.75" customHeight="1" x14ac:dyDescent="0.2"/>
    <row r="484929" ht="12.75" customHeight="1" x14ac:dyDescent="0.2"/>
    <row r="484933" ht="12.75" customHeight="1" x14ac:dyDescent="0.2"/>
    <row r="484937" ht="12.75" customHeight="1" x14ac:dyDescent="0.2"/>
    <row r="484941" ht="12.75" customHeight="1" x14ac:dyDescent="0.2"/>
    <row r="484945" ht="12.75" customHeight="1" x14ac:dyDescent="0.2"/>
    <row r="484949" ht="12.75" customHeight="1" x14ac:dyDescent="0.2"/>
    <row r="484953" ht="12.75" customHeight="1" x14ac:dyDescent="0.2"/>
    <row r="484957" ht="12.75" customHeight="1" x14ac:dyDescent="0.2"/>
    <row r="484961" ht="12.75" customHeight="1" x14ac:dyDescent="0.2"/>
    <row r="484965" ht="12.75" customHeight="1" x14ac:dyDescent="0.2"/>
    <row r="484969" ht="12.75" customHeight="1" x14ac:dyDescent="0.2"/>
    <row r="484973" ht="12.75" customHeight="1" x14ac:dyDescent="0.2"/>
    <row r="484977" ht="12.75" customHeight="1" x14ac:dyDescent="0.2"/>
    <row r="484981" ht="12.75" customHeight="1" x14ac:dyDescent="0.2"/>
    <row r="484985" ht="12.75" customHeight="1" x14ac:dyDescent="0.2"/>
    <row r="484989" ht="12.75" customHeight="1" x14ac:dyDescent="0.2"/>
    <row r="484993" ht="12.75" customHeight="1" x14ac:dyDescent="0.2"/>
    <row r="484997" ht="12.75" customHeight="1" x14ac:dyDescent="0.2"/>
    <row r="485001" ht="12.75" customHeight="1" x14ac:dyDescent="0.2"/>
    <row r="485005" ht="12.75" customHeight="1" x14ac:dyDescent="0.2"/>
    <row r="485009" ht="12.75" customHeight="1" x14ac:dyDescent="0.2"/>
    <row r="485013" ht="12.75" customHeight="1" x14ac:dyDescent="0.2"/>
    <row r="485017" ht="12.75" customHeight="1" x14ac:dyDescent="0.2"/>
    <row r="485021" ht="12.75" customHeight="1" x14ac:dyDescent="0.2"/>
    <row r="485025" ht="12.75" customHeight="1" x14ac:dyDescent="0.2"/>
    <row r="485029" ht="12.75" customHeight="1" x14ac:dyDescent="0.2"/>
    <row r="485033" ht="12.75" customHeight="1" x14ac:dyDescent="0.2"/>
    <row r="485037" ht="12.75" customHeight="1" x14ac:dyDescent="0.2"/>
    <row r="485041" ht="12.75" customHeight="1" x14ac:dyDescent="0.2"/>
    <row r="485045" ht="12.75" customHeight="1" x14ac:dyDescent="0.2"/>
    <row r="485049" ht="12.75" customHeight="1" x14ac:dyDescent="0.2"/>
    <row r="485053" ht="12.75" customHeight="1" x14ac:dyDescent="0.2"/>
    <row r="485057" ht="12.75" customHeight="1" x14ac:dyDescent="0.2"/>
    <row r="485061" ht="12.75" customHeight="1" x14ac:dyDescent="0.2"/>
    <row r="485065" ht="12.75" customHeight="1" x14ac:dyDescent="0.2"/>
    <row r="485069" ht="12.75" customHeight="1" x14ac:dyDescent="0.2"/>
    <row r="485073" ht="12.75" customHeight="1" x14ac:dyDescent="0.2"/>
    <row r="485077" ht="12.75" customHeight="1" x14ac:dyDescent="0.2"/>
    <row r="485081" ht="12.75" customHeight="1" x14ac:dyDescent="0.2"/>
    <row r="485085" ht="12.75" customHeight="1" x14ac:dyDescent="0.2"/>
    <row r="485089" ht="12.75" customHeight="1" x14ac:dyDescent="0.2"/>
    <row r="485093" ht="12.75" customHeight="1" x14ac:dyDescent="0.2"/>
    <row r="485097" ht="12.75" customHeight="1" x14ac:dyDescent="0.2"/>
    <row r="485101" ht="12.75" customHeight="1" x14ac:dyDescent="0.2"/>
    <row r="485105" ht="12.75" customHeight="1" x14ac:dyDescent="0.2"/>
    <row r="485109" ht="12.75" customHeight="1" x14ac:dyDescent="0.2"/>
    <row r="485113" ht="12.75" customHeight="1" x14ac:dyDescent="0.2"/>
    <row r="485117" ht="12.75" customHeight="1" x14ac:dyDescent="0.2"/>
    <row r="485121" ht="12.75" customHeight="1" x14ac:dyDescent="0.2"/>
    <row r="485125" ht="12.75" customHeight="1" x14ac:dyDescent="0.2"/>
    <row r="485129" ht="12.75" customHeight="1" x14ac:dyDescent="0.2"/>
    <row r="485133" ht="12.75" customHeight="1" x14ac:dyDescent="0.2"/>
    <row r="485137" ht="12.75" customHeight="1" x14ac:dyDescent="0.2"/>
    <row r="485141" ht="12.75" customHeight="1" x14ac:dyDescent="0.2"/>
    <row r="485145" ht="12.75" customHeight="1" x14ac:dyDescent="0.2"/>
    <row r="485149" ht="12.75" customHeight="1" x14ac:dyDescent="0.2"/>
    <row r="485153" ht="12.75" customHeight="1" x14ac:dyDescent="0.2"/>
    <row r="485157" ht="12.75" customHeight="1" x14ac:dyDescent="0.2"/>
    <row r="485161" ht="12.75" customHeight="1" x14ac:dyDescent="0.2"/>
    <row r="485165" ht="12.75" customHeight="1" x14ac:dyDescent="0.2"/>
    <row r="485169" ht="12.75" customHeight="1" x14ac:dyDescent="0.2"/>
    <row r="485173" ht="12.75" customHeight="1" x14ac:dyDescent="0.2"/>
    <row r="485177" ht="12.75" customHeight="1" x14ac:dyDescent="0.2"/>
    <row r="485181" ht="12.75" customHeight="1" x14ac:dyDescent="0.2"/>
    <row r="485185" ht="12.75" customHeight="1" x14ac:dyDescent="0.2"/>
    <row r="485189" ht="12.75" customHeight="1" x14ac:dyDescent="0.2"/>
    <row r="485193" ht="12.75" customHeight="1" x14ac:dyDescent="0.2"/>
    <row r="485197" ht="12.75" customHeight="1" x14ac:dyDescent="0.2"/>
    <row r="485201" ht="12.75" customHeight="1" x14ac:dyDescent="0.2"/>
    <row r="485205" ht="12.75" customHeight="1" x14ac:dyDescent="0.2"/>
    <row r="485209" ht="12.75" customHeight="1" x14ac:dyDescent="0.2"/>
    <row r="485213" ht="12.75" customHeight="1" x14ac:dyDescent="0.2"/>
    <row r="485217" ht="12.75" customHeight="1" x14ac:dyDescent="0.2"/>
    <row r="485221" ht="12.75" customHeight="1" x14ac:dyDescent="0.2"/>
    <row r="485225" ht="12.75" customHeight="1" x14ac:dyDescent="0.2"/>
    <row r="485229" ht="12.75" customHeight="1" x14ac:dyDescent="0.2"/>
    <row r="485233" ht="12.75" customHeight="1" x14ac:dyDescent="0.2"/>
    <row r="485237" ht="12.75" customHeight="1" x14ac:dyDescent="0.2"/>
    <row r="485241" ht="12.75" customHeight="1" x14ac:dyDescent="0.2"/>
    <row r="485245" ht="12.75" customHeight="1" x14ac:dyDescent="0.2"/>
    <row r="485249" ht="12.75" customHeight="1" x14ac:dyDescent="0.2"/>
    <row r="485253" ht="12.75" customHeight="1" x14ac:dyDescent="0.2"/>
    <row r="485257" ht="12.75" customHeight="1" x14ac:dyDescent="0.2"/>
    <row r="485261" ht="12.75" customHeight="1" x14ac:dyDescent="0.2"/>
    <row r="485265" ht="12.75" customHeight="1" x14ac:dyDescent="0.2"/>
    <row r="485269" ht="12.75" customHeight="1" x14ac:dyDescent="0.2"/>
    <row r="485273" ht="12.75" customHeight="1" x14ac:dyDescent="0.2"/>
    <row r="485277" ht="12.75" customHeight="1" x14ac:dyDescent="0.2"/>
    <row r="485281" ht="12.75" customHeight="1" x14ac:dyDescent="0.2"/>
    <row r="485285" ht="12.75" customHeight="1" x14ac:dyDescent="0.2"/>
    <row r="485289" ht="12.75" customHeight="1" x14ac:dyDescent="0.2"/>
    <row r="485293" ht="12.75" customHeight="1" x14ac:dyDescent="0.2"/>
    <row r="485297" ht="12.75" customHeight="1" x14ac:dyDescent="0.2"/>
    <row r="485301" ht="12.75" customHeight="1" x14ac:dyDescent="0.2"/>
    <row r="485305" ht="12.75" customHeight="1" x14ac:dyDescent="0.2"/>
    <row r="485309" ht="12.75" customHeight="1" x14ac:dyDescent="0.2"/>
    <row r="485313" ht="12.75" customHeight="1" x14ac:dyDescent="0.2"/>
    <row r="485317" ht="12.75" customHeight="1" x14ac:dyDescent="0.2"/>
    <row r="485321" ht="12.75" customHeight="1" x14ac:dyDescent="0.2"/>
    <row r="485325" ht="12.75" customHeight="1" x14ac:dyDescent="0.2"/>
    <row r="485329" ht="12.75" customHeight="1" x14ac:dyDescent="0.2"/>
    <row r="485333" ht="12.75" customHeight="1" x14ac:dyDescent="0.2"/>
    <row r="485337" ht="12.75" customHeight="1" x14ac:dyDescent="0.2"/>
    <row r="485341" ht="12.75" customHeight="1" x14ac:dyDescent="0.2"/>
    <row r="485345" ht="12.75" customHeight="1" x14ac:dyDescent="0.2"/>
    <row r="485349" ht="12.75" customHeight="1" x14ac:dyDescent="0.2"/>
    <row r="485353" ht="12.75" customHeight="1" x14ac:dyDescent="0.2"/>
    <row r="485357" ht="12.75" customHeight="1" x14ac:dyDescent="0.2"/>
    <row r="485361" ht="12.75" customHeight="1" x14ac:dyDescent="0.2"/>
    <row r="485365" ht="12.75" customHeight="1" x14ac:dyDescent="0.2"/>
    <row r="485369" ht="12.75" customHeight="1" x14ac:dyDescent="0.2"/>
    <row r="485373" ht="12.75" customHeight="1" x14ac:dyDescent="0.2"/>
    <row r="485377" ht="12.75" customHeight="1" x14ac:dyDescent="0.2"/>
    <row r="485381" ht="12.75" customHeight="1" x14ac:dyDescent="0.2"/>
    <row r="485385" ht="12.75" customHeight="1" x14ac:dyDescent="0.2"/>
    <row r="485389" ht="12.75" customHeight="1" x14ac:dyDescent="0.2"/>
    <row r="485393" ht="12.75" customHeight="1" x14ac:dyDescent="0.2"/>
    <row r="485397" ht="12.75" customHeight="1" x14ac:dyDescent="0.2"/>
    <row r="485401" ht="12.75" customHeight="1" x14ac:dyDescent="0.2"/>
    <row r="485405" ht="12.75" customHeight="1" x14ac:dyDescent="0.2"/>
    <row r="485409" ht="12.75" customHeight="1" x14ac:dyDescent="0.2"/>
    <row r="485413" ht="12.75" customHeight="1" x14ac:dyDescent="0.2"/>
    <row r="485417" ht="12.75" customHeight="1" x14ac:dyDescent="0.2"/>
    <row r="485421" ht="12.75" customHeight="1" x14ac:dyDescent="0.2"/>
    <row r="485425" ht="12.75" customHeight="1" x14ac:dyDescent="0.2"/>
    <row r="485429" ht="12.75" customHeight="1" x14ac:dyDescent="0.2"/>
    <row r="485433" ht="12.75" customHeight="1" x14ac:dyDescent="0.2"/>
    <row r="485437" ht="12.75" customHeight="1" x14ac:dyDescent="0.2"/>
    <row r="485441" ht="12.75" customHeight="1" x14ac:dyDescent="0.2"/>
    <row r="485445" ht="12.75" customHeight="1" x14ac:dyDescent="0.2"/>
    <row r="485449" ht="12.75" customHeight="1" x14ac:dyDescent="0.2"/>
    <row r="485453" ht="12.75" customHeight="1" x14ac:dyDescent="0.2"/>
    <row r="485457" ht="12.75" customHeight="1" x14ac:dyDescent="0.2"/>
    <row r="485461" ht="12.75" customHeight="1" x14ac:dyDescent="0.2"/>
    <row r="485465" ht="12.75" customHeight="1" x14ac:dyDescent="0.2"/>
    <row r="485469" ht="12.75" customHeight="1" x14ac:dyDescent="0.2"/>
    <row r="485473" ht="12.75" customHeight="1" x14ac:dyDescent="0.2"/>
    <row r="485477" ht="12.75" customHeight="1" x14ac:dyDescent="0.2"/>
    <row r="485481" ht="12.75" customHeight="1" x14ac:dyDescent="0.2"/>
    <row r="485485" ht="12.75" customHeight="1" x14ac:dyDescent="0.2"/>
    <row r="485489" ht="12.75" customHeight="1" x14ac:dyDescent="0.2"/>
    <row r="485493" ht="12.75" customHeight="1" x14ac:dyDescent="0.2"/>
    <row r="485497" ht="12.75" customHeight="1" x14ac:dyDescent="0.2"/>
    <row r="485501" ht="12.75" customHeight="1" x14ac:dyDescent="0.2"/>
    <row r="485505" ht="12.75" customHeight="1" x14ac:dyDescent="0.2"/>
    <row r="485509" ht="12.75" customHeight="1" x14ac:dyDescent="0.2"/>
    <row r="485513" ht="12.75" customHeight="1" x14ac:dyDescent="0.2"/>
    <row r="485517" ht="12.75" customHeight="1" x14ac:dyDescent="0.2"/>
    <row r="485521" ht="12.75" customHeight="1" x14ac:dyDescent="0.2"/>
    <row r="485525" ht="12.75" customHeight="1" x14ac:dyDescent="0.2"/>
    <row r="485529" ht="12.75" customHeight="1" x14ac:dyDescent="0.2"/>
    <row r="485533" ht="12.75" customHeight="1" x14ac:dyDescent="0.2"/>
    <row r="485537" ht="12.75" customHeight="1" x14ac:dyDescent="0.2"/>
    <row r="485541" ht="12.75" customHeight="1" x14ac:dyDescent="0.2"/>
    <row r="485545" ht="12.75" customHeight="1" x14ac:dyDescent="0.2"/>
    <row r="485549" ht="12.75" customHeight="1" x14ac:dyDescent="0.2"/>
    <row r="485553" ht="12.75" customHeight="1" x14ac:dyDescent="0.2"/>
    <row r="485557" ht="12.75" customHeight="1" x14ac:dyDescent="0.2"/>
    <row r="485561" ht="12.75" customHeight="1" x14ac:dyDescent="0.2"/>
    <row r="485565" ht="12.75" customHeight="1" x14ac:dyDescent="0.2"/>
    <row r="485569" ht="12.75" customHeight="1" x14ac:dyDescent="0.2"/>
    <row r="485573" ht="12.75" customHeight="1" x14ac:dyDescent="0.2"/>
    <row r="485577" ht="12.75" customHeight="1" x14ac:dyDescent="0.2"/>
    <row r="485581" ht="12.75" customHeight="1" x14ac:dyDescent="0.2"/>
    <row r="485585" ht="12.75" customHeight="1" x14ac:dyDescent="0.2"/>
    <row r="485589" ht="12.75" customHeight="1" x14ac:dyDescent="0.2"/>
    <row r="485593" ht="12.75" customHeight="1" x14ac:dyDescent="0.2"/>
    <row r="485597" ht="12.75" customHeight="1" x14ac:dyDescent="0.2"/>
    <row r="485601" ht="12.75" customHeight="1" x14ac:dyDescent="0.2"/>
    <row r="485605" ht="12.75" customHeight="1" x14ac:dyDescent="0.2"/>
    <row r="485609" ht="12.75" customHeight="1" x14ac:dyDescent="0.2"/>
    <row r="485613" ht="12.75" customHeight="1" x14ac:dyDescent="0.2"/>
    <row r="485617" ht="12.75" customHeight="1" x14ac:dyDescent="0.2"/>
    <row r="485621" ht="12.75" customHeight="1" x14ac:dyDescent="0.2"/>
    <row r="485625" ht="12.75" customHeight="1" x14ac:dyDescent="0.2"/>
    <row r="485629" ht="12.75" customHeight="1" x14ac:dyDescent="0.2"/>
    <row r="485633" ht="12.75" customHeight="1" x14ac:dyDescent="0.2"/>
    <row r="485637" ht="12.75" customHeight="1" x14ac:dyDescent="0.2"/>
    <row r="485641" ht="12.75" customHeight="1" x14ac:dyDescent="0.2"/>
    <row r="485645" ht="12.75" customHeight="1" x14ac:dyDescent="0.2"/>
    <row r="485649" ht="12.75" customHeight="1" x14ac:dyDescent="0.2"/>
    <row r="485653" ht="12.75" customHeight="1" x14ac:dyDescent="0.2"/>
    <row r="485657" ht="12.75" customHeight="1" x14ac:dyDescent="0.2"/>
    <row r="485661" ht="12.75" customHeight="1" x14ac:dyDescent="0.2"/>
    <row r="485665" ht="12.75" customHeight="1" x14ac:dyDescent="0.2"/>
    <row r="485669" ht="12.75" customHeight="1" x14ac:dyDescent="0.2"/>
    <row r="485673" ht="12.75" customHeight="1" x14ac:dyDescent="0.2"/>
    <row r="485677" ht="12.75" customHeight="1" x14ac:dyDescent="0.2"/>
    <row r="485681" ht="12.75" customHeight="1" x14ac:dyDescent="0.2"/>
    <row r="485685" ht="12.75" customHeight="1" x14ac:dyDescent="0.2"/>
    <row r="485689" ht="12.75" customHeight="1" x14ac:dyDescent="0.2"/>
    <row r="485693" ht="12.75" customHeight="1" x14ac:dyDescent="0.2"/>
    <row r="485697" ht="12.75" customHeight="1" x14ac:dyDescent="0.2"/>
    <row r="485701" ht="12.75" customHeight="1" x14ac:dyDescent="0.2"/>
    <row r="485705" ht="12.75" customHeight="1" x14ac:dyDescent="0.2"/>
    <row r="485709" ht="12.75" customHeight="1" x14ac:dyDescent="0.2"/>
    <row r="485713" ht="12.75" customHeight="1" x14ac:dyDescent="0.2"/>
    <row r="485717" ht="12.75" customHeight="1" x14ac:dyDescent="0.2"/>
    <row r="485721" ht="12.75" customHeight="1" x14ac:dyDescent="0.2"/>
    <row r="485725" ht="12.75" customHeight="1" x14ac:dyDescent="0.2"/>
    <row r="485729" ht="12.75" customHeight="1" x14ac:dyDescent="0.2"/>
    <row r="485733" ht="12.75" customHeight="1" x14ac:dyDescent="0.2"/>
    <row r="485737" ht="12.75" customHeight="1" x14ac:dyDescent="0.2"/>
    <row r="485741" ht="12.75" customHeight="1" x14ac:dyDescent="0.2"/>
    <row r="485745" ht="12.75" customHeight="1" x14ac:dyDescent="0.2"/>
    <row r="485749" ht="12.75" customHeight="1" x14ac:dyDescent="0.2"/>
    <row r="485753" ht="12.75" customHeight="1" x14ac:dyDescent="0.2"/>
    <row r="485757" ht="12.75" customHeight="1" x14ac:dyDescent="0.2"/>
    <row r="485761" ht="12.75" customHeight="1" x14ac:dyDescent="0.2"/>
    <row r="485765" ht="12.75" customHeight="1" x14ac:dyDescent="0.2"/>
    <row r="485769" ht="12.75" customHeight="1" x14ac:dyDescent="0.2"/>
    <row r="485773" ht="12.75" customHeight="1" x14ac:dyDescent="0.2"/>
    <row r="485777" ht="12.75" customHeight="1" x14ac:dyDescent="0.2"/>
    <row r="485781" ht="12.75" customHeight="1" x14ac:dyDescent="0.2"/>
    <row r="485785" ht="12.75" customHeight="1" x14ac:dyDescent="0.2"/>
    <row r="485789" ht="12.75" customHeight="1" x14ac:dyDescent="0.2"/>
    <row r="485793" ht="12.75" customHeight="1" x14ac:dyDescent="0.2"/>
    <row r="485797" ht="12.75" customHeight="1" x14ac:dyDescent="0.2"/>
    <row r="485801" ht="12.75" customHeight="1" x14ac:dyDescent="0.2"/>
    <row r="485805" ht="12.75" customHeight="1" x14ac:dyDescent="0.2"/>
    <row r="485809" ht="12.75" customHeight="1" x14ac:dyDescent="0.2"/>
    <row r="485813" ht="12.75" customHeight="1" x14ac:dyDescent="0.2"/>
    <row r="485817" ht="12.75" customHeight="1" x14ac:dyDescent="0.2"/>
    <row r="485821" ht="12.75" customHeight="1" x14ac:dyDescent="0.2"/>
    <row r="485825" ht="12.75" customHeight="1" x14ac:dyDescent="0.2"/>
    <row r="485829" ht="12.75" customHeight="1" x14ac:dyDescent="0.2"/>
    <row r="485833" ht="12.75" customHeight="1" x14ac:dyDescent="0.2"/>
    <row r="485837" ht="12.75" customHeight="1" x14ac:dyDescent="0.2"/>
    <row r="485841" ht="12.75" customHeight="1" x14ac:dyDescent="0.2"/>
    <row r="485845" ht="12.75" customHeight="1" x14ac:dyDescent="0.2"/>
    <row r="485849" ht="12.75" customHeight="1" x14ac:dyDescent="0.2"/>
    <row r="485853" ht="12.75" customHeight="1" x14ac:dyDescent="0.2"/>
    <row r="485857" ht="12.75" customHeight="1" x14ac:dyDescent="0.2"/>
    <row r="485861" ht="12.75" customHeight="1" x14ac:dyDescent="0.2"/>
    <row r="485865" ht="12.75" customHeight="1" x14ac:dyDescent="0.2"/>
    <row r="485869" ht="12.75" customHeight="1" x14ac:dyDescent="0.2"/>
    <row r="485873" ht="12.75" customHeight="1" x14ac:dyDescent="0.2"/>
    <row r="485877" ht="12.75" customHeight="1" x14ac:dyDescent="0.2"/>
    <row r="485881" ht="12.75" customHeight="1" x14ac:dyDescent="0.2"/>
    <row r="485885" ht="12.75" customHeight="1" x14ac:dyDescent="0.2"/>
    <row r="485889" ht="12.75" customHeight="1" x14ac:dyDescent="0.2"/>
    <row r="485893" ht="12.75" customHeight="1" x14ac:dyDescent="0.2"/>
    <row r="485897" ht="12.75" customHeight="1" x14ac:dyDescent="0.2"/>
    <row r="485901" ht="12.75" customHeight="1" x14ac:dyDescent="0.2"/>
    <row r="485905" ht="12.75" customHeight="1" x14ac:dyDescent="0.2"/>
    <row r="485909" ht="12.75" customHeight="1" x14ac:dyDescent="0.2"/>
    <row r="485913" ht="12.75" customHeight="1" x14ac:dyDescent="0.2"/>
    <row r="485917" ht="12.75" customHeight="1" x14ac:dyDescent="0.2"/>
    <row r="485921" ht="12.75" customHeight="1" x14ac:dyDescent="0.2"/>
    <row r="485925" ht="12.75" customHeight="1" x14ac:dyDescent="0.2"/>
    <row r="485929" ht="12.75" customHeight="1" x14ac:dyDescent="0.2"/>
    <row r="485933" ht="12.75" customHeight="1" x14ac:dyDescent="0.2"/>
    <row r="485937" ht="12.75" customHeight="1" x14ac:dyDescent="0.2"/>
    <row r="485941" ht="12.75" customHeight="1" x14ac:dyDescent="0.2"/>
    <row r="485945" ht="12.75" customHeight="1" x14ac:dyDescent="0.2"/>
    <row r="485949" ht="12.75" customHeight="1" x14ac:dyDescent="0.2"/>
    <row r="485953" ht="12.75" customHeight="1" x14ac:dyDescent="0.2"/>
    <row r="485957" ht="12.75" customHeight="1" x14ac:dyDescent="0.2"/>
    <row r="485961" ht="12.75" customHeight="1" x14ac:dyDescent="0.2"/>
    <row r="485965" ht="12.75" customHeight="1" x14ac:dyDescent="0.2"/>
    <row r="485969" ht="12.75" customHeight="1" x14ac:dyDescent="0.2"/>
    <row r="485973" ht="12.75" customHeight="1" x14ac:dyDescent="0.2"/>
    <row r="485977" ht="12.75" customHeight="1" x14ac:dyDescent="0.2"/>
    <row r="485981" ht="12.75" customHeight="1" x14ac:dyDescent="0.2"/>
    <row r="485985" ht="12.75" customHeight="1" x14ac:dyDescent="0.2"/>
    <row r="485989" ht="12.75" customHeight="1" x14ac:dyDescent="0.2"/>
    <row r="485993" ht="12.75" customHeight="1" x14ac:dyDescent="0.2"/>
    <row r="485997" ht="12.75" customHeight="1" x14ac:dyDescent="0.2"/>
    <row r="486001" ht="12.75" customHeight="1" x14ac:dyDescent="0.2"/>
    <row r="486005" ht="12.75" customHeight="1" x14ac:dyDescent="0.2"/>
    <row r="486009" ht="12.75" customHeight="1" x14ac:dyDescent="0.2"/>
    <row r="486013" ht="12.75" customHeight="1" x14ac:dyDescent="0.2"/>
    <row r="486017" ht="12.75" customHeight="1" x14ac:dyDescent="0.2"/>
    <row r="486021" ht="12.75" customHeight="1" x14ac:dyDescent="0.2"/>
    <row r="486025" ht="12.75" customHeight="1" x14ac:dyDescent="0.2"/>
    <row r="486029" ht="12.75" customHeight="1" x14ac:dyDescent="0.2"/>
    <row r="486033" ht="12.75" customHeight="1" x14ac:dyDescent="0.2"/>
    <row r="486037" ht="12.75" customHeight="1" x14ac:dyDescent="0.2"/>
    <row r="486041" ht="12.75" customHeight="1" x14ac:dyDescent="0.2"/>
    <row r="486045" ht="12.75" customHeight="1" x14ac:dyDescent="0.2"/>
    <row r="486049" ht="12.75" customHeight="1" x14ac:dyDescent="0.2"/>
    <row r="486053" ht="12.75" customHeight="1" x14ac:dyDescent="0.2"/>
    <row r="486057" ht="12.75" customHeight="1" x14ac:dyDescent="0.2"/>
    <row r="486061" ht="12.75" customHeight="1" x14ac:dyDescent="0.2"/>
    <row r="486065" ht="12.75" customHeight="1" x14ac:dyDescent="0.2"/>
    <row r="486069" ht="12.75" customHeight="1" x14ac:dyDescent="0.2"/>
    <row r="486073" ht="12.75" customHeight="1" x14ac:dyDescent="0.2"/>
    <row r="486077" ht="12.75" customHeight="1" x14ac:dyDescent="0.2"/>
    <row r="486081" ht="12.75" customHeight="1" x14ac:dyDescent="0.2"/>
    <row r="486085" ht="12.75" customHeight="1" x14ac:dyDescent="0.2"/>
    <row r="486089" ht="12.75" customHeight="1" x14ac:dyDescent="0.2"/>
    <row r="486093" ht="12.75" customHeight="1" x14ac:dyDescent="0.2"/>
    <row r="486097" ht="12.75" customHeight="1" x14ac:dyDescent="0.2"/>
    <row r="486101" ht="12.75" customHeight="1" x14ac:dyDescent="0.2"/>
    <row r="486105" ht="12.75" customHeight="1" x14ac:dyDescent="0.2"/>
    <row r="486109" ht="12.75" customHeight="1" x14ac:dyDescent="0.2"/>
    <row r="486113" ht="12.75" customHeight="1" x14ac:dyDescent="0.2"/>
    <row r="486117" ht="12.75" customHeight="1" x14ac:dyDescent="0.2"/>
    <row r="486121" ht="12.75" customHeight="1" x14ac:dyDescent="0.2"/>
    <row r="486125" ht="12.75" customHeight="1" x14ac:dyDescent="0.2"/>
    <row r="486129" ht="12.75" customHeight="1" x14ac:dyDescent="0.2"/>
    <row r="486133" ht="12.75" customHeight="1" x14ac:dyDescent="0.2"/>
    <row r="486137" ht="12.75" customHeight="1" x14ac:dyDescent="0.2"/>
    <row r="486141" ht="12.75" customHeight="1" x14ac:dyDescent="0.2"/>
    <row r="486145" ht="12.75" customHeight="1" x14ac:dyDescent="0.2"/>
    <row r="486149" ht="12.75" customHeight="1" x14ac:dyDescent="0.2"/>
    <row r="486153" ht="12.75" customHeight="1" x14ac:dyDescent="0.2"/>
    <row r="486157" ht="12.75" customHeight="1" x14ac:dyDescent="0.2"/>
    <row r="486161" ht="12.75" customHeight="1" x14ac:dyDescent="0.2"/>
    <row r="486165" ht="12.75" customHeight="1" x14ac:dyDescent="0.2"/>
    <row r="486169" ht="12.75" customHeight="1" x14ac:dyDescent="0.2"/>
    <row r="486173" ht="12.75" customHeight="1" x14ac:dyDescent="0.2"/>
    <row r="486177" ht="12.75" customHeight="1" x14ac:dyDescent="0.2"/>
    <row r="486181" ht="12.75" customHeight="1" x14ac:dyDescent="0.2"/>
    <row r="486185" ht="12.75" customHeight="1" x14ac:dyDescent="0.2"/>
    <row r="486189" ht="12.75" customHeight="1" x14ac:dyDescent="0.2"/>
    <row r="486193" ht="12.75" customHeight="1" x14ac:dyDescent="0.2"/>
    <row r="486197" ht="12.75" customHeight="1" x14ac:dyDescent="0.2"/>
    <row r="486201" ht="12.75" customHeight="1" x14ac:dyDescent="0.2"/>
    <row r="486205" ht="12.75" customHeight="1" x14ac:dyDescent="0.2"/>
    <row r="486209" ht="12.75" customHeight="1" x14ac:dyDescent="0.2"/>
    <row r="486213" ht="12.75" customHeight="1" x14ac:dyDescent="0.2"/>
    <row r="486217" ht="12.75" customHeight="1" x14ac:dyDescent="0.2"/>
    <row r="486221" ht="12.75" customHeight="1" x14ac:dyDescent="0.2"/>
    <row r="486225" ht="12.75" customHeight="1" x14ac:dyDescent="0.2"/>
    <row r="486229" ht="12.75" customHeight="1" x14ac:dyDescent="0.2"/>
    <row r="486233" ht="12.75" customHeight="1" x14ac:dyDescent="0.2"/>
    <row r="486237" ht="12.75" customHeight="1" x14ac:dyDescent="0.2"/>
    <row r="486241" ht="12.75" customHeight="1" x14ac:dyDescent="0.2"/>
    <row r="486245" ht="12.75" customHeight="1" x14ac:dyDescent="0.2"/>
    <row r="486249" ht="12.75" customHeight="1" x14ac:dyDescent="0.2"/>
    <row r="486253" ht="12.75" customHeight="1" x14ac:dyDescent="0.2"/>
    <row r="486257" ht="12.75" customHeight="1" x14ac:dyDescent="0.2"/>
    <row r="486261" ht="12.75" customHeight="1" x14ac:dyDescent="0.2"/>
    <row r="486265" ht="12.75" customHeight="1" x14ac:dyDescent="0.2"/>
    <row r="486269" ht="12.75" customHeight="1" x14ac:dyDescent="0.2"/>
    <row r="486273" ht="12.75" customHeight="1" x14ac:dyDescent="0.2"/>
    <row r="486277" ht="12.75" customHeight="1" x14ac:dyDescent="0.2"/>
    <row r="486281" ht="12.75" customHeight="1" x14ac:dyDescent="0.2"/>
    <row r="486285" ht="12.75" customHeight="1" x14ac:dyDescent="0.2"/>
    <row r="486289" ht="12.75" customHeight="1" x14ac:dyDescent="0.2"/>
    <row r="486293" ht="12.75" customHeight="1" x14ac:dyDescent="0.2"/>
    <row r="486297" ht="12.75" customHeight="1" x14ac:dyDescent="0.2"/>
    <row r="486301" ht="12.75" customHeight="1" x14ac:dyDescent="0.2"/>
    <row r="486305" ht="12.75" customHeight="1" x14ac:dyDescent="0.2"/>
    <row r="486309" ht="12.75" customHeight="1" x14ac:dyDescent="0.2"/>
    <row r="486313" ht="12.75" customHeight="1" x14ac:dyDescent="0.2"/>
    <row r="486317" ht="12.75" customHeight="1" x14ac:dyDescent="0.2"/>
    <row r="486321" ht="12.75" customHeight="1" x14ac:dyDescent="0.2"/>
    <row r="486325" ht="12.75" customHeight="1" x14ac:dyDescent="0.2"/>
    <row r="486329" ht="12.75" customHeight="1" x14ac:dyDescent="0.2"/>
    <row r="486333" ht="12.75" customHeight="1" x14ac:dyDescent="0.2"/>
    <row r="486337" ht="12.75" customHeight="1" x14ac:dyDescent="0.2"/>
    <row r="486341" ht="12.75" customHeight="1" x14ac:dyDescent="0.2"/>
    <row r="486345" ht="12.75" customHeight="1" x14ac:dyDescent="0.2"/>
    <row r="486349" ht="12.75" customHeight="1" x14ac:dyDescent="0.2"/>
    <row r="486353" ht="12.75" customHeight="1" x14ac:dyDescent="0.2"/>
    <row r="486357" ht="12.75" customHeight="1" x14ac:dyDescent="0.2"/>
    <row r="486361" ht="12.75" customHeight="1" x14ac:dyDescent="0.2"/>
    <row r="486365" ht="12.75" customHeight="1" x14ac:dyDescent="0.2"/>
    <row r="486369" ht="12.75" customHeight="1" x14ac:dyDescent="0.2"/>
    <row r="486373" ht="12.75" customHeight="1" x14ac:dyDescent="0.2"/>
    <row r="486377" ht="12.75" customHeight="1" x14ac:dyDescent="0.2"/>
    <row r="486381" ht="12.75" customHeight="1" x14ac:dyDescent="0.2"/>
    <row r="486385" ht="12.75" customHeight="1" x14ac:dyDescent="0.2"/>
    <row r="486389" ht="12.75" customHeight="1" x14ac:dyDescent="0.2"/>
    <row r="486393" ht="12.75" customHeight="1" x14ac:dyDescent="0.2"/>
    <row r="486397" ht="12.75" customHeight="1" x14ac:dyDescent="0.2"/>
    <row r="486401" ht="12.75" customHeight="1" x14ac:dyDescent="0.2"/>
    <row r="486405" ht="12.75" customHeight="1" x14ac:dyDescent="0.2"/>
    <row r="486409" ht="12.75" customHeight="1" x14ac:dyDescent="0.2"/>
    <row r="486413" ht="12.75" customHeight="1" x14ac:dyDescent="0.2"/>
    <row r="486417" ht="12.75" customHeight="1" x14ac:dyDescent="0.2"/>
    <row r="486421" ht="12.75" customHeight="1" x14ac:dyDescent="0.2"/>
    <row r="486425" ht="12.75" customHeight="1" x14ac:dyDescent="0.2"/>
    <row r="486429" ht="12.75" customHeight="1" x14ac:dyDescent="0.2"/>
    <row r="486433" ht="12.75" customHeight="1" x14ac:dyDescent="0.2"/>
    <row r="486437" ht="12.75" customHeight="1" x14ac:dyDescent="0.2"/>
    <row r="486441" ht="12.75" customHeight="1" x14ac:dyDescent="0.2"/>
    <row r="486445" ht="12.75" customHeight="1" x14ac:dyDescent="0.2"/>
    <row r="486449" ht="12.75" customHeight="1" x14ac:dyDescent="0.2"/>
    <row r="486453" ht="12.75" customHeight="1" x14ac:dyDescent="0.2"/>
    <row r="486457" ht="12.75" customHeight="1" x14ac:dyDescent="0.2"/>
    <row r="486461" ht="12.75" customHeight="1" x14ac:dyDescent="0.2"/>
    <row r="486465" ht="12.75" customHeight="1" x14ac:dyDescent="0.2"/>
    <row r="486469" ht="12.75" customHeight="1" x14ac:dyDescent="0.2"/>
    <row r="486473" ht="12.75" customHeight="1" x14ac:dyDescent="0.2"/>
    <row r="486477" ht="12.75" customHeight="1" x14ac:dyDescent="0.2"/>
    <row r="486481" ht="12.75" customHeight="1" x14ac:dyDescent="0.2"/>
    <row r="486485" ht="12.75" customHeight="1" x14ac:dyDescent="0.2"/>
    <row r="486489" ht="12.75" customHeight="1" x14ac:dyDescent="0.2"/>
    <row r="486493" ht="12.75" customHeight="1" x14ac:dyDescent="0.2"/>
    <row r="486497" ht="12.75" customHeight="1" x14ac:dyDescent="0.2"/>
    <row r="486501" ht="12.75" customHeight="1" x14ac:dyDescent="0.2"/>
    <row r="486505" ht="12.75" customHeight="1" x14ac:dyDescent="0.2"/>
    <row r="486509" ht="12.75" customHeight="1" x14ac:dyDescent="0.2"/>
    <row r="486513" ht="12.75" customHeight="1" x14ac:dyDescent="0.2"/>
    <row r="486517" ht="12.75" customHeight="1" x14ac:dyDescent="0.2"/>
    <row r="486521" ht="12.75" customHeight="1" x14ac:dyDescent="0.2"/>
    <row r="486525" ht="12.75" customHeight="1" x14ac:dyDescent="0.2"/>
    <row r="486529" ht="12.75" customHeight="1" x14ac:dyDescent="0.2"/>
    <row r="486533" ht="12.75" customHeight="1" x14ac:dyDescent="0.2"/>
    <row r="486537" ht="12.75" customHeight="1" x14ac:dyDescent="0.2"/>
    <row r="486541" ht="12.75" customHeight="1" x14ac:dyDescent="0.2"/>
    <row r="486545" ht="12.75" customHeight="1" x14ac:dyDescent="0.2"/>
    <row r="486549" ht="12.75" customHeight="1" x14ac:dyDescent="0.2"/>
    <row r="486553" ht="12.75" customHeight="1" x14ac:dyDescent="0.2"/>
    <row r="486557" ht="12.75" customHeight="1" x14ac:dyDescent="0.2"/>
    <row r="486561" ht="12.75" customHeight="1" x14ac:dyDescent="0.2"/>
    <row r="486565" ht="12.75" customHeight="1" x14ac:dyDescent="0.2"/>
    <row r="486569" ht="12.75" customHeight="1" x14ac:dyDescent="0.2"/>
    <row r="486573" ht="12.75" customHeight="1" x14ac:dyDescent="0.2"/>
    <row r="486577" ht="12.75" customHeight="1" x14ac:dyDescent="0.2"/>
    <row r="486581" ht="12.75" customHeight="1" x14ac:dyDescent="0.2"/>
    <row r="486585" ht="12.75" customHeight="1" x14ac:dyDescent="0.2"/>
    <row r="486589" ht="12.75" customHeight="1" x14ac:dyDescent="0.2"/>
    <row r="486593" ht="12.75" customHeight="1" x14ac:dyDescent="0.2"/>
    <row r="486597" ht="12.75" customHeight="1" x14ac:dyDescent="0.2"/>
    <row r="486601" ht="12.75" customHeight="1" x14ac:dyDescent="0.2"/>
    <row r="486605" ht="12.75" customHeight="1" x14ac:dyDescent="0.2"/>
    <row r="486609" ht="12.75" customHeight="1" x14ac:dyDescent="0.2"/>
    <row r="486613" ht="12.75" customHeight="1" x14ac:dyDescent="0.2"/>
    <row r="486617" ht="12.75" customHeight="1" x14ac:dyDescent="0.2"/>
    <row r="486621" ht="12.75" customHeight="1" x14ac:dyDescent="0.2"/>
    <row r="486625" ht="12.75" customHeight="1" x14ac:dyDescent="0.2"/>
    <row r="486629" ht="12.75" customHeight="1" x14ac:dyDescent="0.2"/>
    <row r="486633" ht="12.75" customHeight="1" x14ac:dyDescent="0.2"/>
    <row r="486637" ht="12.75" customHeight="1" x14ac:dyDescent="0.2"/>
    <row r="486641" ht="12.75" customHeight="1" x14ac:dyDescent="0.2"/>
    <row r="486645" ht="12.75" customHeight="1" x14ac:dyDescent="0.2"/>
    <row r="486649" ht="12.75" customHeight="1" x14ac:dyDescent="0.2"/>
    <row r="486653" ht="12.75" customHeight="1" x14ac:dyDescent="0.2"/>
    <row r="486657" ht="12.75" customHeight="1" x14ac:dyDescent="0.2"/>
    <row r="486661" ht="12.75" customHeight="1" x14ac:dyDescent="0.2"/>
    <row r="486665" ht="12.75" customHeight="1" x14ac:dyDescent="0.2"/>
    <row r="486669" ht="12.75" customHeight="1" x14ac:dyDescent="0.2"/>
    <row r="486673" ht="12.75" customHeight="1" x14ac:dyDescent="0.2"/>
    <row r="486677" ht="12.75" customHeight="1" x14ac:dyDescent="0.2"/>
    <row r="486681" ht="12.75" customHeight="1" x14ac:dyDescent="0.2"/>
    <row r="486685" ht="12.75" customHeight="1" x14ac:dyDescent="0.2"/>
    <row r="486689" ht="12.75" customHeight="1" x14ac:dyDescent="0.2"/>
    <row r="486693" ht="12.75" customHeight="1" x14ac:dyDescent="0.2"/>
    <row r="486697" ht="12.75" customHeight="1" x14ac:dyDescent="0.2"/>
    <row r="486701" ht="12.75" customHeight="1" x14ac:dyDescent="0.2"/>
    <row r="486705" ht="12.75" customHeight="1" x14ac:dyDescent="0.2"/>
    <row r="486709" ht="12.75" customHeight="1" x14ac:dyDescent="0.2"/>
    <row r="486713" ht="12.75" customHeight="1" x14ac:dyDescent="0.2"/>
    <row r="486717" ht="12.75" customHeight="1" x14ac:dyDescent="0.2"/>
    <row r="486721" ht="12.75" customHeight="1" x14ac:dyDescent="0.2"/>
    <row r="486725" ht="12.75" customHeight="1" x14ac:dyDescent="0.2"/>
    <row r="486729" ht="12.75" customHeight="1" x14ac:dyDescent="0.2"/>
    <row r="486733" ht="12.75" customHeight="1" x14ac:dyDescent="0.2"/>
    <row r="486737" ht="12.75" customHeight="1" x14ac:dyDescent="0.2"/>
    <row r="486741" ht="12.75" customHeight="1" x14ac:dyDescent="0.2"/>
    <row r="486745" ht="12.75" customHeight="1" x14ac:dyDescent="0.2"/>
    <row r="486749" ht="12.75" customHeight="1" x14ac:dyDescent="0.2"/>
    <row r="486753" ht="12.75" customHeight="1" x14ac:dyDescent="0.2"/>
    <row r="486757" ht="12.75" customHeight="1" x14ac:dyDescent="0.2"/>
    <row r="486761" ht="12.75" customHeight="1" x14ac:dyDescent="0.2"/>
    <row r="486765" ht="12.75" customHeight="1" x14ac:dyDescent="0.2"/>
    <row r="486769" ht="12.75" customHeight="1" x14ac:dyDescent="0.2"/>
    <row r="486773" ht="12.75" customHeight="1" x14ac:dyDescent="0.2"/>
    <row r="486777" ht="12.75" customHeight="1" x14ac:dyDescent="0.2"/>
    <row r="486781" ht="12.75" customHeight="1" x14ac:dyDescent="0.2"/>
    <row r="486785" ht="12.75" customHeight="1" x14ac:dyDescent="0.2"/>
    <row r="486789" ht="12.75" customHeight="1" x14ac:dyDescent="0.2"/>
    <row r="486793" ht="12.75" customHeight="1" x14ac:dyDescent="0.2"/>
    <row r="486797" ht="12.75" customHeight="1" x14ac:dyDescent="0.2"/>
    <row r="486801" ht="12.75" customHeight="1" x14ac:dyDescent="0.2"/>
    <row r="486805" ht="12.75" customHeight="1" x14ac:dyDescent="0.2"/>
    <row r="486809" ht="12.75" customHeight="1" x14ac:dyDescent="0.2"/>
    <row r="486813" ht="12.75" customHeight="1" x14ac:dyDescent="0.2"/>
    <row r="486817" ht="12.75" customHeight="1" x14ac:dyDescent="0.2"/>
    <row r="486821" ht="12.75" customHeight="1" x14ac:dyDescent="0.2"/>
    <row r="486825" ht="12.75" customHeight="1" x14ac:dyDescent="0.2"/>
    <row r="486829" ht="12.75" customHeight="1" x14ac:dyDescent="0.2"/>
    <row r="486833" ht="12.75" customHeight="1" x14ac:dyDescent="0.2"/>
    <row r="486837" ht="12.75" customHeight="1" x14ac:dyDescent="0.2"/>
    <row r="486841" ht="12.75" customHeight="1" x14ac:dyDescent="0.2"/>
    <row r="486845" ht="12.75" customHeight="1" x14ac:dyDescent="0.2"/>
    <row r="486849" ht="12.75" customHeight="1" x14ac:dyDescent="0.2"/>
    <row r="486853" ht="12.75" customHeight="1" x14ac:dyDescent="0.2"/>
    <row r="486857" ht="12.75" customHeight="1" x14ac:dyDescent="0.2"/>
    <row r="486861" ht="12.75" customHeight="1" x14ac:dyDescent="0.2"/>
    <row r="486865" ht="12.75" customHeight="1" x14ac:dyDescent="0.2"/>
    <row r="486869" ht="12.75" customHeight="1" x14ac:dyDescent="0.2"/>
    <row r="486873" ht="12.75" customHeight="1" x14ac:dyDescent="0.2"/>
    <row r="486877" ht="12.75" customHeight="1" x14ac:dyDescent="0.2"/>
    <row r="486881" ht="12.75" customHeight="1" x14ac:dyDescent="0.2"/>
    <row r="486885" ht="12.75" customHeight="1" x14ac:dyDescent="0.2"/>
    <row r="486889" ht="12.75" customHeight="1" x14ac:dyDescent="0.2"/>
    <row r="486893" ht="12.75" customHeight="1" x14ac:dyDescent="0.2"/>
    <row r="486897" ht="12.75" customHeight="1" x14ac:dyDescent="0.2"/>
    <row r="486901" ht="12.75" customHeight="1" x14ac:dyDescent="0.2"/>
    <row r="486905" ht="12.75" customHeight="1" x14ac:dyDescent="0.2"/>
    <row r="486909" ht="12.75" customHeight="1" x14ac:dyDescent="0.2"/>
    <row r="486913" ht="12.75" customHeight="1" x14ac:dyDescent="0.2"/>
    <row r="486917" ht="12.75" customHeight="1" x14ac:dyDescent="0.2"/>
    <row r="486921" ht="12.75" customHeight="1" x14ac:dyDescent="0.2"/>
    <row r="486925" ht="12.75" customHeight="1" x14ac:dyDescent="0.2"/>
    <row r="486929" ht="12.75" customHeight="1" x14ac:dyDescent="0.2"/>
    <row r="486933" ht="12.75" customHeight="1" x14ac:dyDescent="0.2"/>
    <row r="486937" ht="12.75" customHeight="1" x14ac:dyDescent="0.2"/>
    <row r="486941" ht="12.75" customHeight="1" x14ac:dyDescent="0.2"/>
    <row r="486945" ht="12.75" customHeight="1" x14ac:dyDescent="0.2"/>
    <row r="486949" ht="12.75" customHeight="1" x14ac:dyDescent="0.2"/>
    <row r="486953" ht="12.75" customHeight="1" x14ac:dyDescent="0.2"/>
    <row r="486957" ht="12.75" customHeight="1" x14ac:dyDescent="0.2"/>
    <row r="486961" ht="12.75" customHeight="1" x14ac:dyDescent="0.2"/>
    <row r="486965" ht="12.75" customHeight="1" x14ac:dyDescent="0.2"/>
    <row r="486969" ht="12.75" customHeight="1" x14ac:dyDescent="0.2"/>
    <row r="486973" ht="12.75" customHeight="1" x14ac:dyDescent="0.2"/>
    <row r="486977" ht="12.75" customHeight="1" x14ac:dyDescent="0.2"/>
    <row r="486981" ht="12.75" customHeight="1" x14ac:dyDescent="0.2"/>
    <row r="486985" ht="12.75" customHeight="1" x14ac:dyDescent="0.2"/>
    <row r="486989" ht="12.75" customHeight="1" x14ac:dyDescent="0.2"/>
    <row r="486993" ht="12.75" customHeight="1" x14ac:dyDescent="0.2"/>
    <row r="486997" ht="12.75" customHeight="1" x14ac:dyDescent="0.2"/>
    <row r="487001" ht="12.75" customHeight="1" x14ac:dyDescent="0.2"/>
    <row r="487005" ht="12.75" customHeight="1" x14ac:dyDescent="0.2"/>
    <row r="487009" ht="12.75" customHeight="1" x14ac:dyDescent="0.2"/>
    <row r="487013" ht="12.75" customHeight="1" x14ac:dyDescent="0.2"/>
    <row r="487017" ht="12.75" customHeight="1" x14ac:dyDescent="0.2"/>
    <row r="487021" ht="12.75" customHeight="1" x14ac:dyDescent="0.2"/>
    <row r="487025" ht="12.75" customHeight="1" x14ac:dyDescent="0.2"/>
    <row r="487029" ht="12.75" customHeight="1" x14ac:dyDescent="0.2"/>
    <row r="487033" ht="12.75" customHeight="1" x14ac:dyDescent="0.2"/>
    <row r="487037" ht="12.75" customHeight="1" x14ac:dyDescent="0.2"/>
    <row r="487041" ht="12.75" customHeight="1" x14ac:dyDescent="0.2"/>
    <row r="487045" ht="12.75" customHeight="1" x14ac:dyDescent="0.2"/>
    <row r="487049" ht="12.75" customHeight="1" x14ac:dyDescent="0.2"/>
    <row r="487053" ht="12.75" customHeight="1" x14ac:dyDescent="0.2"/>
    <row r="487057" ht="12.75" customHeight="1" x14ac:dyDescent="0.2"/>
    <row r="487061" ht="12.75" customHeight="1" x14ac:dyDescent="0.2"/>
    <row r="487065" ht="12.75" customHeight="1" x14ac:dyDescent="0.2"/>
    <row r="487069" ht="12.75" customHeight="1" x14ac:dyDescent="0.2"/>
    <row r="487073" ht="12.75" customHeight="1" x14ac:dyDescent="0.2"/>
    <row r="487077" ht="12.75" customHeight="1" x14ac:dyDescent="0.2"/>
    <row r="487081" ht="12.75" customHeight="1" x14ac:dyDescent="0.2"/>
    <row r="487085" ht="12.75" customHeight="1" x14ac:dyDescent="0.2"/>
    <row r="487089" ht="12.75" customHeight="1" x14ac:dyDescent="0.2"/>
    <row r="487093" ht="12.75" customHeight="1" x14ac:dyDescent="0.2"/>
    <row r="487097" ht="12.75" customHeight="1" x14ac:dyDescent="0.2"/>
    <row r="487101" ht="12.75" customHeight="1" x14ac:dyDescent="0.2"/>
    <row r="487105" ht="12.75" customHeight="1" x14ac:dyDescent="0.2"/>
    <row r="487109" ht="12.75" customHeight="1" x14ac:dyDescent="0.2"/>
    <row r="487113" ht="12.75" customHeight="1" x14ac:dyDescent="0.2"/>
    <row r="487117" ht="12.75" customHeight="1" x14ac:dyDescent="0.2"/>
    <row r="487121" ht="12.75" customHeight="1" x14ac:dyDescent="0.2"/>
    <row r="487125" ht="12.75" customHeight="1" x14ac:dyDescent="0.2"/>
    <row r="487129" ht="12.75" customHeight="1" x14ac:dyDescent="0.2"/>
    <row r="487133" ht="12.75" customHeight="1" x14ac:dyDescent="0.2"/>
    <row r="487137" ht="12.75" customHeight="1" x14ac:dyDescent="0.2"/>
    <row r="487141" ht="12.75" customHeight="1" x14ac:dyDescent="0.2"/>
    <row r="487145" ht="12.75" customHeight="1" x14ac:dyDescent="0.2"/>
    <row r="487149" ht="12.75" customHeight="1" x14ac:dyDescent="0.2"/>
    <row r="487153" ht="12.75" customHeight="1" x14ac:dyDescent="0.2"/>
    <row r="487157" ht="12.75" customHeight="1" x14ac:dyDescent="0.2"/>
    <row r="487161" ht="12.75" customHeight="1" x14ac:dyDescent="0.2"/>
    <row r="487165" ht="12.75" customHeight="1" x14ac:dyDescent="0.2"/>
    <row r="487169" ht="12.75" customHeight="1" x14ac:dyDescent="0.2"/>
    <row r="487173" ht="12.75" customHeight="1" x14ac:dyDescent="0.2"/>
    <row r="487177" ht="12.75" customHeight="1" x14ac:dyDescent="0.2"/>
    <row r="487181" ht="12.75" customHeight="1" x14ac:dyDescent="0.2"/>
    <row r="487185" ht="12.75" customHeight="1" x14ac:dyDescent="0.2"/>
    <row r="487189" ht="12.75" customHeight="1" x14ac:dyDescent="0.2"/>
    <row r="487193" ht="12.75" customHeight="1" x14ac:dyDescent="0.2"/>
    <row r="487197" ht="12.75" customHeight="1" x14ac:dyDescent="0.2"/>
    <row r="487201" ht="12.75" customHeight="1" x14ac:dyDescent="0.2"/>
    <row r="487205" ht="12.75" customHeight="1" x14ac:dyDescent="0.2"/>
    <row r="487209" ht="12.75" customHeight="1" x14ac:dyDescent="0.2"/>
    <row r="487213" ht="12.75" customHeight="1" x14ac:dyDescent="0.2"/>
    <row r="487217" ht="12.75" customHeight="1" x14ac:dyDescent="0.2"/>
    <row r="487221" ht="12.75" customHeight="1" x14ac:dyDescent="0.2"/>
    <row r="487225" ht="12.75" customHeight="1" x14ac:dyDescent="0.2"/>
    <row r="487229" ht="12.75" customHeight="1" x14ac:dyDescent="0.2"/>
    <row r="487233" ht="12.75" customHeight="1" x14ac:dyDescent="0.2"/>
    <row r="487237" ht="12.75" customHeight="1" x14ac:dyDescent="0.2"/>
    <row r="487241" ht="12.75" customHeight="1" x14ac:dyDescent="0.2"/>
    <row r="487245" ht="12.75" customHeight="1" x14ac:dyDescent="0.2"/>
    <row r="487249" ht="12.75" customHeight="1" x14ac:dyDescent="0.2"/>
    <row r="487253" ht="12.75" customHeight="1" x14ac:dyDescent="0.2"/>
    <row r="487257" ht="12.75" customHeight="1" x14ac:dyDescent="0.2"/>
    <row r="487261" ht="12.75" customHeight="1" x14ac:dyDescent="0.2"/>
    <row r="487265" ht="12.75" customHeight="1" x14ac:dyDescent="0.2"/>
    <row r="487269" ht="12.75" customHeight="1" x14ac:dyDescent="0.2"/>
    <row r="487273" ht="12.75" customHeight="1" x14ac:dyDescent="0.2"/>
    <row r="487277" ht="12.75" customHeight="1" x14ac:dyDescent="0.2"/>
    <row r="487281" ht="12.75" customHeight="1" x14ac:dyDescent="0.2"/>
    <row r="487285" ht="12.75" customHeight="1" x14ac:dyDescent="0.2"/>
    <row r="487289" ht="12.75" customHeight="1" x14ac:dyDescent="0.2"/>
    <row r="487293" ht="12.75" customHeight="1" x14ac:dyDescent="0.2"/>
    <row r="487297" ht="12.75" customHeight="1" x14ac:dyDescent="0.2"/>
    <row r="487301" ht="12.75" customHeight="1" x14ac:dyDescent="0.2"/>
    <row r="487305" ht="12.75" customHeight="1" x14ac:dyDescent="0.2"/>
    <row r="487309" ht="12.75" customHeight="1" x14ac:dyDescent="0.2"/>
    <row r="487313" ht="12.75" customHeight="1" x14ac:dyDescent="0.2"/>
    <row r="487317" ht="12.75" customHeight="1" x14ac:dyDescent="0.2"/>
    <row r="487321" ht="12.75" customHeight="1" x14ac:dyDescent="0.2"/>
    <row r="487325" ht="12.75" customHeight="1" x14ac:dyDescent="0.2"/>
    <row r="487329" ht="12.75" customHeight="1" x14ac:dyDescent="0.2"/>
    <row r="487333" ht="12.75" customHeight="1" x14ac:dyDescent="0.2"/>
    <row r="487337" ht="12.75" customHeight="1" x14ac:dyDescent="0.2"/>
    <row r="487341" ht="12.75" customHeight="1" x14ac:dyDescent="0.2"/>
    <row r="487345" ht="12.75" customHeight="1" x14ac:dyDescent="0.2"/>
    <row r="487349" ht="12.75" customHeight="1" x14ac:dyDescent="0.2"/>
    <row r="487353" ht="12.75" customHeight="1" x14ac:dyDescent="0.2"/>
    <row r="487357" ht="12.75" customHeight="1" x14ac:dyDescent="0.2"/>
    <row r="487361" ht="12.75" customHeight="1" x14ac:dyDescent="0.2"/>
    <row r="487365" ht="12.75" customHeight="1" x14ac:dyDescent="0.2"/>
    <row r="487369" ht="12.75" customHeight="1" x14ac:dyDescent="0.2"/>
    <row r="487373" ht="12.75" customHeight="1" x14ac:dyDescent="0.2"/>
    <row r="487377" ht="12.75" customHeight="1" x14ac:dyDescent="0.2"/>
    <row r="487381" ht="12.75" customHeight="1" x14ac:dyDescent="0.2"/>
    <row r="487385" ht="12.75" customHeight="1" x14ac:dyDescent="0.2"/>
    <row r="487389" ht="12.75" customHeight="1" x14ac:dyDescent="0.2"/>
    <row r="487393" ht="12.75" customHeight="1" x14ac:dyDescent="0.2"/>
    <row r="487397" ht="12.75" customHeight="1" x14ac:dyDescent="0.2"/>
    <row r="487401" ht="12.75" customHeight="1" x14ac:dyDescent="0.2"/>
    <row r="487405" ht="12.75" customHeight="1" x14ac:dyDescent="0.2"/>
    <row r="487409" ht="12.75" customHeight="1" x14ac:dyDescent="0.2"/>
    <row r="487413" ht="12.75" customHeight="1" x14ac:dyDescent="0.2"/>
    <row r="487417" ht="12.75" customHeight="1" x14ac:dyDescent="0.2"/>
    <row r="487421" ht="12.75" customHeight="1" x14ac:dyDescent="0.2"/>
    <row r="487425" ht="12.75" customHeight="1" x14ac:dyDescent="0.2"/>
    <row r="487429" ht="12.75" customHeight="1" x14ac:dyDescent="0.2"/>
    <row r="487433" ht="12.75" customHeight="1" x14ac:dyDescent="0.2"/>
    <row r="487437" ht="12.75" customHeight="1" x14ac:dyDescent="0.2"/>
    <row r="487441" ht="12.75" customHeight="1" x14ac:dyDescent="0.2"/>
    <row r="487445" ht="12.75" customHeight="1" x14ac:dyDescent="0.2"/>
    <row r="487449" ht="12.75" customHeight="1" x14ac:dyDescent="0.2"/>
    <row r="487453" ht="12.75" customHeight="1" x14ac:dyDescent="0.2"/>
    <row r="487457" ht="12.75" customHeight="1" x14ac:dyDescent="0.2"/>
    <row r="487461" ht="12.75" customHeight="1" x14ac:dyDescent="0.2"/>
    <row r="487465" ht="12.75" customHeight="1" x14ac:dyDescent="0.2"/>
    <row r="487469" ht="12.75" customHeight="1" x14ac:dyDescent="0.2"/>
    <row r="487473" ht="12.75" customHeight="1" x14ac:dyDescent="0.2"/>
    <row r="487477" ht="12.75" customHeight="1" x14ac:dyDescent="0.2"/>
    <row r="487481" ht="12.75" customHeight="1" x14ac:dyDescent="0.2"/>
    <row r="487485" ht="12.75" customHeight="1" x14ac:dyDescent="0.2"/>
    <row r="487489" ht="12.75" customHeight="1" x14ac:dyDescent="0.2"/>
    <row r="487493" ht="12.75" customHeight="1" x14ac:dyDescent="0.2"/>
    <row r="487497" ht="12.75" customHeight="1" x14ac:dyDescent="0.2"/>
    <row r="487501" ht="12.75" customHeight="1" x14ac:dyDescent="0.2"/>
    <row r="487505" ht="12.75" customHeight="1" x14ac:dyDescent="0.2"/>
    <row r="487509" ht="12.75" customHeight="1" x14ac:dyDescent="0.2"/>
    <row r="487513" ht="12.75" customHeight="1" x14ac:dyDescent="0.2"/>
    <row r="487517" ht="12.75" customHeight="1" x14ac:dyDescent="0.2"/>
    <row r="487521" ht="12.75" customHeight="1" x14ac:dyDescent="0.2"/>
    <row r="487525" ht="12.75" customHeight="1" x14ac:dyDescent="0.2"/>
    <row r="487529" ht="12.75" customHeight="1" x14ac:dyDescent="0.2"/>
    <row r="487533" ht="12.75" customHeight="1" x14ac:dyDescent="0.2"/>
    <row r="487537" ht="12.75" customHeight="1" x14ac:dyDescent="0.2"/>
    <row r="487541" ht="12.75" customHeight="1" x14ac:dyDescent="0.2"/>
    <row r="487545" ht="12.75" customHeight="1" x14ac:dyDescent="0.2"/>
    <row r="487549" ht="12.75" customHeight="1" x14ac:dyDescent="0.2"/>
    <row r="487553" ht="12.75" customHeight="1" x14ac:dyDescent="0.2"/>
    <row r="487557" ht="12.75" customHeight="1" x14ac:dyDescent="0.2"/>
    <row r="487561" ht="12.75" customHeight="1" x14ac:dyDescent="0.2"/>
    <row r="487565" ht="12.75" customHeight="1" x14ac:dyDescent="0.2"/>
    <row r="487569" ht="12.75" customHeight="1" x14ac:dyDescent="0.2"/>
    <row r="487573" ht="12.75" customHeight="1" x14ac:dyDescent="0.2"/>
    <row r="487577" ht="12.75" customHeight="1" x14ac:dyDescent="0.2"/>
    <row r="487581" ht="12.75" customHeight="1" x14ac:dyDescent="0.2"/>
    <row r="487585" ht="12.75" customHeight="1" x14ac:dyDescent="0.2"/>
    <row r="487589" ht="12.75" customHeight="1" x14ac:dyDescent="0.2"/>
    <row r="487593" ht="12.75" customHeight="1" x14ac:dyDescent="0.2"/>
    <row r="487597" ht="12.75" customHeight="1" x14ac:dyDescent="0.2"/>
    <row r="487601" ht="12.75" customHeight="1" x14ac:dyDescent="0.2"/>
    <row r="487605" ht="12.75" customHeight="1" x14ac:dyDescent="0.2"/>
    <row r="487609" ht="12.75" customHeight="1" x14ac:dyDescent="0.2"/>
    <row r="487613" ht="12.75" customHeight="1" x14ac:dyDescent="0.2"/>
    <row r="487617" ht="12.75" customHeight="1" x14ac:dyDescent="0.2"/>
    <row r="487621" ht="12.75" customHeight="1" x14ac:dyDescent="0.2"/>
    <row r="487625" ht="12.75" customHeight="1" x14ac:dyDescent="0.2"/>
    <row r="487629" ht="12.75" customHeight="1" x14ac:dyDescent="0.2"/>
    <row r="487633" ht="12.75" customHeight="1" x14ac:dyDescent="0.2"/>
    <row r="487637" ht="12.75" customHeight="1" x14ac:dyDescent="0.2"/>
    <row r="487641" ht="12.75" customHeight="1" x14ac:dyDescent="0.2"/>
    <row r="487645" ht="12.75" customHeight="1" x14ac:dyDescent="0.2"/>
    <row r="487649" ht="12.75" customHeight="1" x14ac:dyDescent="0.2"/>
    <row r="487653" ht="12.75" customHeight="1" x14ac:dyDescent="0.2"/>
    <row r="487657" ht="12.75" customHeight="1" x14ac:dyDescent="0.2"/>
    <row r="487661" ht="12.75" customHeight="1" x14ac:dyDescent="0.2"/>
    <row r="487665" ht="12.75" customHeight="1" x14ac:dyDescent="0.2"/>
    <row r="487669" ht="12.75" customHeight="1" x14ac:dyDescent="0.2"/>
    <row r="487673" ht="12.75" customHeight="1" x14ac:dyDescent="0.2"/>
    <row r="487677" ht="12.75" customHeight="1" x14ac:dyDescent="0.2"/>
    <row r="487681" ht="12.75" customHeight="1" x14ac:dyDescent="0.2"/>
    <row r="487685" ht="12.75" customHeight="1" x14ac:dyDescent="0.2"/>
    <row r="487689" ht="12.75" customHeight="1" x14ac:dyDescent="0.2"/>
    <row r="487693" ht="12.75" customHeight="1" x14ac:dyDescent="0.2"/>
    <row r="487697" ht="12.75" customHeight="1" x14ac:dyDescent="0.2"/>
    <row r="487701" ht="12.75" customHeight="1" x14ac:dyDescent="0.2"/>
    <row r="487705" ht="12.75" customHeight="1" x14ac:dyDescent="0.2"/>
    <row r="487709" ht="12.75" customHeight="1" x14ac:dyDescent="0.2"/>
    <row r="487713" ht="12.75" customHeight="1" x14ac:dyDescent="0.2"/>
    <row r="487717" ht="12.75" customHeight="1" x14ac:dyDescent="0.2"/>
    <row r="487721" ht="12.75" customHeight="1" x14ac:dyDescent="0.2"/>
    <row r="487725" ht="12.75" customHeight="1" x14ac:dyDescent="0.2"/>
    <row r="487729" ht="12.75" customHeight="1" x14ac:dyDescent="0.2"/>
    <row r="487733" ht="12.75" customHeight="1" x14ac:dyDescent="0.2"/>
    <row r="487737" ht="12.75" customHeight="1" x14ac:dyDescent="0.2"/>
    <row r="487741" ht="12.75" customHeight="1" x14ac:dyDescent="0.2"/>
    <row r="487745" ht="12.75" customHeight="1" x14ac:dyDescent="0.2"/>
    <row r="487749" ht="12.75" customHeight="1" x14ac:dyDescent="0.2"/>
    <row r="487753" ht="12.75" customHeight="1" x14ac:dyDescent="0.2"/>
    <row r="487757" ht="12.75" customHeight="1" x14ac:dyDescent="0.2"/>
    <row r="487761" ht="12.75" customHeight="1" x14ac:dyDescent="0.2"/>
    <row r="487765" ht="12.75" customHeight="1" x14ac:dyDescent="0.2"/>
    <row r="487769" ht="12.75" customHeight="1" x14ac:dyDescent="0.2"/>
    <row r="487773" ht="12.75" customHeight="1" x14ac:dyDescent="0.2"/>
    <row r="487777" ht="12.75" customHeight="1" x14ac:dyDescent="0.2"/>
    <row r="487781" ht="12.75" customHeight="1" x14ac:dyDescent="0.2"/>
    <row r="487785" ht="12.75" customHeight="1" x14ac:dyDescent="0.2"/>
    <row r="487789" ht="12.75" customHeight="1" x14ac:dyDescent="0.2"/>
    <row r="487793" ht="12.75" customHeight="1" x14ac:dyDescent="0.2"/>
    <row r="487797" ht="12.75" customHeight="1" x14ac:dyDescent="0.2"/>
    <row r="487801" ht="12.75" customHeight="1" x14ac:dyDescent="0.2"/>
    <row r="487805" ht="12.75" customHeight="1" x14ac:dyDescent="0.2"/>
    <row r="487809" ht="12.75" customHeight="1" x14ac:dyDescent="0.2"/>
    <row r="487813" ht="12.75" customHeight="1" x14ac:dyDescent="0.2"/>
    <row r="487817" ht="12.75" customHeight="1" x14ac:dyDescent="0.2"/>
    <row r="487821" ht="12.75" customHeight="1" x14ac:dyDescent="0.2"/>
    <row r="487825" ht="12.75" customHeight="1" x14ac:dyDescent="0.2"/>
    <row r="487829" ht="12.75" customHeight="1" x14ac:dyDescent="0.2"/>
    <row r="487833" ht="12.75" customHeight="1" x14ac:dyDescent="0.2"/>
    <row r="487837" ht="12.75" customHeight="1" x14ac:dyDescent="0.2"/>
    <row r="487841" ht="12.75" customHeight="1" x14ac:dyDescent="0.2"/>
    <row r="487845" ht="12.75" customHeight="1" x14ac:dyDescent="0.2"/>
    <row r="487849" ht="12.75" customHeight="1" x14ac:dyDescent="0.2"/>
    <row r="487853" ht="12.75" customHeight="1" x14ac:dyDescent="0.2"/>
    <row r="487857" ht="12.75" customHeight="1" x14ac:dyDescent="0.2"/>
    <row r="487861" ht="12.75" customHeight="1" x14ac:dyDescent="0.2"/>
    <row r="487865" ht="12.75" customHeight="1" x14ac:dyDescent="0.2"/>
    <row r="487869" ht="12.75" customHeight="1" x14ac:dyDescent="0.2"/>
    <row r="487873" ht="12.75" customHeight="1" x14ac:dyDescent="0.2"/>
    <row r="487877" ht="12.75" customHeight="1" x14ac:dyDescent="0.2"/>
    <row r="487881" ht="12.75" customHeight="1" x14ac:dyDescent="0.2"/>
    <row r="487885" ht="12.75" customHeight="1" x14ac:dyDescent="0.2"/>
    <row r="487889" ht="12.75" customHeight="1" x14ac:dyDescent="0.2"/>
    <row r="487893" ht="12.75" customHeight="1" x14ac:dyDescent="0.2"/>
    <row r="487897" ht="12.75" customHeight="1" x14ac:dyDescent="0.2"/>
    <row r="487901" ht="12.75" customHeight="1" x14ac:dyDescent="0.2"/>
    <row r="487905" ht="12.75" customHeight="1" x14ac:dyDescent="0.2"/>
    <row r="487909" ht="12.75" customHeight="1" x14ac:dyDescent="0.2"/>
    <row r="487913" ht="12.75" customHeight="1" x14ac:dyDescent="0.2"/>
    <row r="487917" ht="12.75" customHeight="1" x14ac:dyDescent="0.2"/>
    <row r="487921" ht="12.75" customHeight="1" x14ac:dyDescent="0.2"/>
    <row r="487925" ht="12.75" customHeight="1" x14ac:dyDescent="0.2"/>
    <row r="487929" ht="12.75" customHeight="1" x14ac:dyDescent="0.2"/>
    <row r="487933" ht="12.75" customHeight="1" x14ac:dyDescent="0.2"/>
    <row r="487937" ht="12.75" customHeight="1" x14ac:dyDescent="0.2"/>
    <row r="487941" ht="12.75" customHeight="1" x14ac:dyDescent="0.2"/>
    <row r="487945" ht="12.75" customHeight="1" x14ac:dyDescent="0.2"/>
    <row r="487949" ht="12.75" customHeight="1" x14ac:dyDescent="0.2"/>
    <row r="487953" ht="12.75" customHeight="1" x14ac:dyDescent="0.2"/>
    <row r="487957" ht="12.75" customHeight="1" x14ac:dyDescent="0.2"/>
    <row r="487961" ht="12.75" customHeight="1" x14ac:dyDescent="0.2"/>
    <row r="487965" ht="12.75" customHeight="1" x14ac:dyDescent="0.2"/>
    <row r="487969" ht="12.75" customHeight="1" x14ac:dyDescent="0.2"/>
    <row r="487973" ht="12.75" customHeight="1" x14ac:dyDescent="0.2"/>
    <row r="487977" ht="12.75" customHeight="1" x14ac:dyDescent="0.2"/>
    <row r="487981" ht="12.75" customHeight="1" x14ac:dyDescent="0.2"/>
    <row r="487985" ht="12.75" customHeight="1" x14ac:dyDescent="0.2"/>
    <row r="487989" ht="12.75" customHeight="1" x14ac:dyDescent="0.2"/>
    <row r="487993" ht="12.75" customHeight="1" x14ac:dyDescent="0.2"/>
    <row r="487997" ht="12.75" customHeight="1" x14ac:dyDescent="0.2"/>
    <row r="488001" ht="12.75" customHeight="1" x14ac:dyDescent="0.2"/>
    <row r="488005" ht="12.75" customHeight="1" x14ac:dyDescent="0.2"/>
    <row r="488009" ht="12.75" customHeight="1" x14ac:dyDescent="0.2"/>
    <row r="488013" ht="12.75" customHeight="1" x14ac:dyDescent="0.2"/>
    <row r="488017" ht="12.75" customHeight="1" x14ac:dyDescent="0.2"/>
    <row r="488021" ht="12.75" customHeight="1" x14ac:dyDescent="0.2"/>
    <row r="488025" ht="12.75" customHeight="1" x14ac:dyDescent="0.2"/>
    <row r="488029" ht="12.75" customHeight="1" x14ac:dyDescent="0.2"/>
    <row r="488033" ht="12.75" customHeight="1" x14ac:dyDescent="0.2"/>
    <row r="488037" ht="12.75" customHeight="1" x14ac:dyDescent="0.2"/>
    <row r="488041" ht="12.75" customHeight="1" x14ac:dyDescent="0.2"/>
    <row r="488045" ht="12.75" customHeight="1" x14ac:dyDescent="0.2"/>
    <row r="488049" ht="12.75" customHeight="1" x14ac:dyDescent="0.2"/>
    <row r="488053" ht="12.75" customHeight="1" x14ac:dyDescent="0.2"/>
    <row r="488057" ht="12.75" customHeight="1" x14ac:dyDescent="0.2"/>
    <row r="488061" ht="12.75" customHeight="1" x14ac:dyDescent="0.2"/>
    <row r="488065" ht="12.75" customHeight="1" x14ac:dyDescent="0.2"/>
    <row r="488069" ht="12.75" customHeight="1" x14ac:dyDescent="0.2"/>
    <row r="488073" ht="12.75" customHeight="1" x14ac:dyDescent="0.2"/>
    <row r="488077" ht="12.75" customHeight="1" x14ac:dyDescent="0.2"/>
    <row r="488081" ht="12.75" customHeight="1" x14ac:dyDescent="0.2"/>
    <row r="488085" ht="12.75" customHeight="1" x14ac:dyDescent="0.2"/>
    <row r="488089" ht="12.75" customHeight="1" x14ac:dyDescent="0.2"/>
    <row r="488093" ht="12.75" customHeight="1" x14ac:dyDescent="0.2"/>
    <row r="488097" ht="12.75" customHeight="1" x14ac:dyDescent="0.2"/>
    <row r="488101" ht="12.75" customHeight="1" x14ac:dyDescent="0.2"/>
    <row r="488105" ht="12.75" customHeight="1" x14ac:dyDescent="0.2"/>
    <row r="488109" ht="12.75" customHeight="1" x14ac:dyDescent="0.2"/>
    <row r="488113" ht="12.75" customHeight="1" x14ac:dyDescent="0.2"/>
    <row r="488117" ht="12.75" customHeight="1" x14ac:dyDescent="0.2"/>
    <row r="488121" ht="12.75" customHeight="1" x14ac:dyDescent="0.2"/>
    <row r="488125" ht="12.75" customHeight="1" x14ac:dyDescent="0.2"/>
    <row r="488129" ht="12.75" customHeight="1" x14ac:dyDescent="0.2"/>
    <row r="488133" ht="12.75" customHeight="1" x14ac:dyDescent="0.2"/>
    <row r="488137" ht="12.75" customHeight="1" x14ac:dyDescent="0.2"/>
    <row r="488141" ht="12.75" customHeight="1" x14ac:dyDescent="0.2"/>
    <row r="488145" ht="12.75" customHeight="1" x14ac:dyDescent="0.2"/>
    <row r="488149" ht="12.75" customHeight="1" x14ac:dyDescent="0.2"/>
    <row r="488153" ht="12.75" customHeight="1" x14ac:dyDescent="0.2"/>
    <row r="488157" ht="12.75" customHeight="1" x14ac:dyDescent="0.2"/>
    <row r="488161" ht="12.75" customHeight="1" x14ac:dyDescent="0.2"/>
    <row r="488165" ht="12.75" customHeight="1" x14ac:dyDescent="0.2"/>
    <row r="488169" ht="12.75" customHeight="1" x14ac:dyDescent="0.2"/>
    <row r="488173" ht="12.75" customHeight="1" x14ac:dyDescent="0.2"/>
    <row r="488177" ht="12.75" customHeight="1" x14ac:dyDescent="0.2"/>
    <row r="488181" ht="12.75" customHeight="1" x14ac:dyDescent="0.2"/>
    <row r="488185" ht="12.75" customHeight="1" x14ac:dyDescent="0.2"/>
    <row r="488189" ht="12.75" customHeight="1" x14ac:dyDescent="0.2"/>
    <row r="488193" ht="12.75" customHeight="1" x14ac:dyDescent="0.2"/>
    <row r="488197" ht="12.75" customHeight="1" x14ac:dyDescent="0.2"/>
    <row r="488201" ht="12.75" customHeight="1" x14ac:dyDescent="0.2"/>
    <row r="488205" ht="12.75" customHeight="1" x14ac:dyDescent="0.2"/>
    <row r="488209" ht="12.75" customHeight="1" x14ac:dyDescent="0.2"/>
    <row r="488213" ht="12.75" customHeight="1" x14ac:dyDescent="0.2"/>
    <row r="488217" ht="12.75" customHeight="1" x14ac:dyDescent="0.2"/>
    <row r="488221" ht="12.75" customHeight="1" x14ac:dyDescent="0.2"/>
    <row r="488225" ht="12.75" customHeight="1" x14ac:dyDescent="0.2"/>
    <row r="488229" ht="12.75" customHeight="1" x14ac:dyDescent="0.2"/>
    <row r="488233" ht="12.75" customHeight="1" x14ac:dyDescent="0.2"/>
    <row r="488237" ht="12.75" customHeight="1" x14ac:dyDescent="0.2"/>
    <row r="488241" ht="12.75" customHeight="1" x14ac:dyDescent="0.2"/>
    <row r="488245" ht="12.75" customHeight="1" x14ac:dyDescent="0.2"/>
    <row r="488249" ht="12.75" customHeight="1" x14ac:dyDescent="0.2"/>
    <row r="488253" ht="12.75" customHeight="1" x14ac:dyDescent="0.2"/>
    <row r="488257" ht="12.75" customHeight="1" x14ac:dyDescent="0.2"/>
    <row r="488261" ht="12.75" customHeight="1" x14ac:dyDescent="0.2"/>
    <row r="488265" ht="12.75" customHeight="1" x14ac:dyDescent="0.2"/>
    <row r="488269" ht="12.75" customHeight="1" x14ac:dyDescent="0.2"/>
    <row r="488273" ht="12.75" customHeight="1" x14ac:dyDescent="0.2"/>
    <row r="488277" ht="12.75" customHeight="1" x14ac:dyDescent="0.2"/>
    <row r="488281" ht="12.75" customHeight="1" x14ac:dyDescent="0.2"/>
    <row r="488285" ht="12.75" customHeight="1" x14ac:dyDescent="0.2"/>
    <row r="488289" ht="12.75" customHeight="1" x14ac:dyDescent="0.2"/>
    <row r="488293" ht="12.75" customHeight="1" x14ac:dyDescent="0.2"/>
    <row r="488297" ht="12.75" customHeight="1" x14ac:dyDescent="0.2"/>
    <row r="488301" ht="12.75" customHeight="1" x14ac:dyDescent="0.2"/>
    <row r="488305" ht="12.75" customHeight="1" x14ac:dyDescent="0.2"/>
    <row r="488309" ht="12.75" customHeight="1" x14ac:dyDescent="0.2"/>
    <row r="488313" ht="12.75" customHeight="1" x14ac:dyDescent="0.2"/>
    <row r="488317" ht="12.75" customHeight="1" x14ac:dyDescent="0.2"/>
    <row r="488321" ht="12.75" customHeight="1" x14ac:dyDescent="0.2"/>
    <row r="488325" ht="12.75" customHeight="1" x14ac:dyDescent="0.2"/>
    <row r="488329" ht="12.75" customHeight="1" x14ac:dyDescent="0.2"/>
    <row r="488333" ht="12.75" customHeight="1" x14ac:dyDescent="0.2"/>
    <row r="488337" ht="12.75" customHeight="1" x14ac:dyDescent="0.2"/>
    <row r="488341" ht="12.75" customHeight="1" x14ac:dyDescent="0.2"/>
    <row r="488345" ht="12.75" customHeight="1" x14ac:dyDescent="0.2"/>
    <row r="488349" ht="12.75" customHeight="1" x14ac:dyDescent="0.2"/>
    <row r="488353" ht="12.75" customHeight="1" x14ac:dyDescent="0.2"/>
    <row r="488357" ht="12.75" customHeight="1" x14ac:dyDescent="0.2"/>
    <row r="488361" ht="12.75" customHeight="1" x14ac:dyDescent="0.2"/>
    <row r="488365" ht="12.75" customHeight="1" x14ac:dyDescent="0.2"/>
    <row r="488369" ht="12.75" customHeight="1" x14ac:dyDescent="0.2"/>
    <row r="488373" ht="12.75" customHeight="1" x14ac:dyDescent="0.2"/>
    <row r="488377" ht="12.75" customHeight="1" x14ac:dyDescent="0.2"/>
    <row r="488381" ht="12.75" customHeight="1" x14ac:dyDescent="0.2"/>
    <row r="488385" ht="12.75" customHeight="1" x14ac:dyDescent="0.2"/>
    <row r="488389" ht="12.75" customHeight="1" x14ac:dyDescent="0.2"/>
    <row r="488393" ht="12.75" customHeight="1" x14ac:dyDescent="0.2"/>
    <row r="488397" ht="12.75" customHeight="1" x14ac:dyDescent="0.2"/>
    <row r="488401" ht="12.75" customHeight="1" x14ac:dyDescent="0.2"/>
    <row r="488405" ht="12.75" customHeight="1" x14ac:dyDescent="0.2"/>
    <row r="488409" ht="12.75" customHeight="1" x14ac:dyDescent="0.2"/>
    <row r="488413" ht="12.75" customHeight="1" x14ac:dyDescent="0.2"/>
    <row r="488417" ht="12.75" customHeight="1" x14ac:dyDescent="0.2"/>
    <row r="488421" ht="12.75" customHeight="1" x14ac:dyDescent="0.2"/>
    <row r="488425" ht="12.75" customHeight="1" x14ac:dyDescent="0.2"/>
    <row r="488429" ht="12.75" customHeight="1" x14ac:dyDescent="0.2"/>
    <row r="488433" ht="12.75" customHeight="1" x14ac:dyDescent="0.2"/>
    <row r="488437" ht="12.75" customHeight="1" x14ac:dyDescent="0.2"/>
    <row r="488441" ht="12.75" customHeight="1" x14ac:dyDescent="0.2"/>
    <row r="488445" ht="12.75" customHeight="1" x14ac:dyDescent="0.2"/>
    <row r="488449" ht="12.75" customHeight="1" x14ac:dyDescent="0.2"/>
    <row r="488453" ht="12.75" customHeight="1" x14ac:dyDescent="0.2"/>
    <row r="488457" ht="12.75" customHeight="1" x14ac:dyDescent="0.2"/>
    <row r="488461" ht="12.75" customHeight="1" x14ac:dyDescent="0.2"/>
    <row r="488465" ht="12.75" customHeight="1" x14ac:dyDescent="0.2"/>
    <row r="488469" ht="12.75" customHeight="1" x14ac:dyDescent="0.2"/>
    <row r="488473" ht="12.75" customHeight="1" x14ac:dyDescent="0.2"/>
    <row r="488477" ht="12.75" customHeight="1" x14ac:dyDescent="0.2"/>
    <row r="488481" ht="12.75" customHeight="1" x14ac:dyDescent="0.2"/>
    <row r="488485" ht="12.75" customHeight="1" x14ac:dyDescent="0.2"/>
    <row r="488489" ht="12.75" customHeight="1" x14ac:dyDescent="0.2"/>
    <row r="488493" ht="12.75" customHeight="1" x14ac:dyDescent="0.2"/>
    <row r="488497" ht="12.75" customHeight="1" x14ac:dyDescent="0.2"/>
    <row r="488501" ht="12.75" customHeight="1" x14ac:dyDescent="0.2"/>
    <row r="488505" ht="12.75" customHeight="1" x14ac:dyDescent="0.2"/>
    <row r="488509" ht="12.75" customHeight="1" x14ac:dyDescent="0.2"/>
    <row r="488513" ht="12.75" customHeight="1" x14ac:dyDescent="0.2"/>
    <row r="488517" ht="12.75" customHeight="1" x14ac:dyDescent="0.2"/>
    <row r="488521" ht="12.75" customHeight="1" x14ac:dyDescent="0.2"/>
    <row r="488525" ht="12.75" customHeight="1" x14ac:dyDescent="0.2"/>
    <row r="488529" ht="12.75" customHeight="1" x14ac:dyDescent="0.2"/>
    <row r="488533" ht="12.75" customHeight="1" x14ac:dyDescent="0.2"/>
    <row r="488537" ht="12.75" customHeight="1" x14ac:dyDescent="0.2"/>
    <row r="488541" ht="12.75" customHeight="1" x14ac:dyDescent="0.2"/>
    <row r="488545" ht="12.75" customHeight="1" x14ac:dyDescent="0.2"/>
    <row r="488549" ht="12.75" customHeight="1" x14ac:dyDescent="0.2"/>
    <row r="488553" ht="12.75" customHeight="1" x14ac:dyDescent="0.2"/>
    <row r="488557" ht="12.75" customHeight="1" x14ac:dyDescent="0.2"/>
    <row r="488561" ht="12.75" customHeight="1" x14ac:dyDescent="0.2"/>
    <row r="488565" ht="12.75" customHeight="1" x14ac:dyDescent="0.2"/>
    <row r="488569" ht="12.75" customHeight="1" x14ac:dyDescent="0.2"/>
    <row r="488573" ht="12.75" customHeight="1" x14ac:dyDescent="0.2"/>
    <row r="488577" ht="12.75" customHeight="1" x14ac:dyDescent="0.2"/>
    <row r="488581" ht="12.75" customHeight="1" x14ac:dyDescent="0.2"/>
    <row r="488585" ht="12.75" customHeight="1" x14ac:dyDescent="0.2"/>
    <row r="488589" ht="12.75" customHeight="1" x14ac:dyDescent="0.2"/>
    <row r="488593" ht="12.75" customHeight="1" x14ac:dyDescent="0.2"/>
    <row r="488597" ht="12.75" customHeight="1" x14ac:dyDescent="0.2"/>
    <row r="488601" ht="12.75" customHeight="1" x14ac:dyDescent="0.2"/>
    <row r="488605" ht="12.75" customHeight="1" x14ac:dyDescent="0.2"/>
    <row r="488609" ht="12.75" customHeight="1" x14ac:dyDescent="0.2"/>
    <row r="488613" ht="12.75" customHeight="1" x14ac:dyDescent="0.2"/>
    <row r="488617" ht="12.75" customHeight="1" x14ac:dyDescent="0.2"/>
    <row r="488621" ht="12.75" customHeight="1" x14ac:dyDescent="0.2"/>
    <row r="488625" ht="12.75" customHeight="1" x14ac:dyDescent="0.2"/>
    <row r="488629" ht="12.75" customHeight="1" x14ac:dyDescent="0.2"/>
    <row r="488633" ht="12.75" customHeight="1" x14ac:dyDescent="0.2"/>
    <row r="488637" ht="12.75" customHeight="1" x14ac:dyDescent="0.2"/>
    <row r="488641" ht="12.75" customHeight="1" x14ac:dyDescent="0.2"/>
    <row r="488645" ht="12.75" customHeight="1" x14ac:dyDescent="0.2"/>
    <row r="488649" ht="12.75" customHeight="1" x14ac:dyDescent="0.2"/>
    <row r="488653" ht="12.75" customHeight="1" x14ac:dyDescent="0.2"/>
    <row r="488657" ht="12.75" customHeight="1" x14ac:dyDescent="0.2"/>
    <row r="488661" ht="12.75" customHeight="1" x14ac:dyDescent="0.2"/>
    <row r="488665" ht="12.75" customHeight="1" x14ac:dyDescent="0.2"/>
    <row r="488669" ht="12.75" customHeight="1" x14ac:dyDescent="0.2"/>
    <row r="488673" ht="12.75" customHeight="1" x14ac:dyDescent="0.2"/>
    <row r="488677" ht="12.75" customHeight="1" x14ac:dyDescent="0.2"/>
    <row r="488681" ht="12.75" customHeight="1" x14ac:dyDescent="0.2"/>
    <row r="488685" ht="12.75" customHeight="1" x14ac:dyDescent="0.2"/>
    <row r="488689" ht="12.75" customHeight="1" x14ac:dyDescent="0.2"/>
    <row r="488693" ht="12.75" customHeight="1" x14ac:dyDescent="0.2"/>
    <row r="488697" ht="12.75" customHeight="1" x14ac:dyDescent="0.2"/>
    <row r="488701" ht="12.75" customHeight="1" x14ac:dyDescent="0.2"/>
    <row r="488705" ht="12.75" customHeight="1" x14ac:dyDescent="0.2"/>
    <row r="488709" ht="12.75" customHeight="1" x14ac:dyDescent="0.2"/>
    <row r="488713" ht="12.75" customHeight="1" x14ac:dyDescent="0.2"/>
    <row r="488717" ht="12.75" customHeight="1" x14ac:dyDescent="0.2"/>
    <row r="488721" ht="12.75" customHeight="1" x14ac:dyDescent="0.2"/>
    <row r="488725" ht="12.75" customHeight="1" x14ac:dyDescent="0.2"/>
    <row r="488729" ht="12.75" customHeight="1" x14ac:dyDescent="0.2"/>
    <row r="488733" ht="12.75" customHeight="1" x14ac:dyDescent="0.2"/>
    <row r="488737" ht="12.75" customHeight="1" x14ac:dyDescent="0.2"/>
    <row r="488741" ht="12.75" customHeight="1" x14ac:dyDescent="0.2"/>
    <row r="488745" ht="12.75" customHeight="1" x14ac:dyDescent="0.2"/>
    <row r="488749" ht="12.75" customHeight="1" x14ac:dyDescent="0.2"/>
    <row r="488753" ht="12.75" customHeight="1" x14ac:dyDescent="0.2"/>
    <row r="488757" ht="12.75" customHeight="1" x14ac:dyDescent="0.2"/>
    <row r="488761" ht="12.75" customHeight="1" x14ac:dyDescent="0.2"/>
    <row r="488765" ht="12.75" customHeight="1" x14ac:dyDescent="0.2"/>
    <row r="488769" ht="12.75" customHeight="1" x14ac:dyDescent="0.2"/>
    <row r="488773" ht="12.75" customHeight="1" x14ac:dyDescent="0.2"/>
    <row r="488777" ht="12.75" customHeight="1" x14ac:dyDescent="0.2"/>
    <row r="488781" ht="12.75" customHeight="1" x14ac:dyDescent="0.2"/>
    <row r="488785" ht="12.75" customHeight="1" x14ac:dyDescent="0.2"/>
    <row r="488789" ht="12.75" customHeight="1" x14ac:dyDescent="0.2"/>
    <row r="488793" ht="12.75" customHeight="1" x14ac:dyDescent="0.2"/>
    <row r="488797" ht="12.75" customHeight="1" x14ac:dyDescent="0.2"/>
    <row r="488801" ht="12.75" customHeight="1" x14ac:dyDescent="0.2"/>
    <row r="488805" ht="12.75" customHeight="1" x14ac:dyDescent="0.2"/>
    <row r="488809" ht="12.75" customHeight="1" x14ac:dyDescent="0.2"/>
    <row r="488813" ht="12.75" customHeight="1" x14ac:dyDescent="0.2"/>
    <row r="488817" ht="12.75" customHeight="1" x14ac:dyDescent="0.2"/>
    <row r="488821" ht="12.75" customHeight="1" x14ac:dyDescent="0.2"/>
    <row r="488825" ht="12.75" customHeight="1" x14ac:dyDescent="0.2"/>
    <row r="488829" ht="12.75" customHeight="1" x14ac:dyDescent="0.2"/>
    <row r="488833" ht="12.75" customHeight="1" x14ac:dyDescent="0.2"/>
    <row r="488837" ht="12.75" customHeight="1" x14ac:dyDescent="0.2"/>
    <row r="488841" ht="12.75" customHeight="1" x14ac:dyDescent="0.2"/>
    <row r="488845" ht="12.75" customHeight="1" x14ac:dyDescent="0.2"/>
    <row r="488849" ht="12.75" customHeight="1" x14ac:dyDescent="0.2"/>
    <row r="488853" ht="12.75" customHeight="1" x14ac:dyDescent="0.2"/>
    <row r="488857" ht="12.75" customHeight="1" x14ac:dyDescent="0.2"/>
    <row r="488861" ht="12.75" customHeight="1" x14ac:dyDescent="0.2"/>
    <row r="488865" ht="12.75" customHeight="1" x14ac:dyDescent="0.2"/>
    <row r="488869" ht="12.75" customHeight="1" x14ac:dyDescent="0.2"/>
    <row r="488873" ht="12.75" customHeight="1" x14ac:dyDescent="0.2"/>
    <row r="488877" ht="12.75" customHeight="1" x14ac:dyDescent="0.2"/>
    <row r="488881" ht="12.75" customHeight="1" x14ac:dyDescent="0.2"/>
    <row r="488885" ht="12.75" customHeight="1" x14ac:dyDescent="0.2"/>
    <row r="488889" ht="12.75" customHeight="1" x14ac:dyDescent="0.2"/>
    <row r="488893" ht="12.75" customHeight="1" x14ac:dyDescent="0.2"/>
    <row r="488897" ht="12.75" customHeight="1" x14ac:dyDescent="0.2"/>
    <row r="488901" ht="12.75" customHeight="1" x14ac:dyDescent="0.2"/>
    <row r="488905" ht="12.75" customHeight="1" x14ac:dyDescent="0.2"/>
    <row r="488909" ht="12.75" customHeight="1" x14ac:dyDescent="0.2"/>
    <row r="488913" ht="12.75" customHeight="1" x14ac:dyDescent="0.2"/>
    <row r="488917" ht="12.75" customHeight="1" x14ac:dyDescent="0.2"/>
    <row r="488921" ht="12.75" customHeight="1" x14ac:dyDescent="0.2"/>
    <row r="488925" ht="12.75" customHeight="1" x14ac:dyDescent="0.2"/>
    <row r="488929" ht="12.75" customHeight="1" x14ac:dyDescent="0.2"/>
    <row r="488933" ht="12.75" customHeight="1" x14ac:dyDescent="0.2"/>
    <row r="488937" ht="12.75" customHeight="1" x14ac:dyDescent="0.2"/>
    <row r="488941" ht="12.75" customHeight="1" x14ac:dyDescent="0.2"/>
    <row r="488945" ht="12.75" customHeight="1" x14ac:dyDescent="0.2"/>
    <row r="488949" ht="12.75" customHeight="1" x14ac:dyDescent="0.2"/>
    <row r="488953" ht="12.75" customHeight="1" x14ac:dyDescent="0.2"/>
    <row r="488957" ht="12.75" customHeight="1" x14ac:dyDescent="0.2"/>
    <row r="488961" ht="12.75" customHeight="1" x14ac:dyDescent="0.2"/>
    <row r="488965" ht="12.75" customHeight="1" x14ac:dyDescent="0.2"/>
    <row r="488969" ht="12.75" customHeight="1" x14ac:dyDescent="0.2"/>
    <row r="488973" ht="12.75" customHeight="1" x14ac:dyDescent="0.2"/>
    <row r="488977" ht="12.75" customHeight="1" x14ac:dyDescent="0.2"/>
    <row r="488981" ht="12.75" customHeight="1" x14ac:dyDescent="0.2"/>
    <row r="488985" ht="12.75" customHeight="1" x14ac:dyDescent="0.2"/>
    <row r="488989" ht="12.75" customHeight="1" x14ac:dyDescent="0.2"/>
    <row r="488993" ht="12.75" customHeight="1" x14ac:dyDescent="0.2"/>
    <row r="488997" ht="12.75" customHeight="1" x14ac:dyDescent="0.2"/>
    <row r="489001" ht="12.75" customHeight="1" x14ac:dyDescent="0.2"/>
    <row r="489005" ht="12.75" customHeight="1" x14ac:dyDescent="0.2"/>
    <row r="489009" ht="12.75" customHeight="1" x14ac:dyDescent="0.2"/>
    <row r="489013" ht="12.75" customHeight="1" x14ac:dyDescent="0.2"/>
    <row r="489017" ht="12.75" customHeight="1" x14ac:dyDescent="0.2"/>
    <row r="489021" ht="12.75" customHeight="1" x14ac:dyDescent="0.2"/>
    <row r="489025" ht="12.75" customHeight="1" x14ac:dyDescent="0.2"/>
    <row r="489029" ht="12.75" customHeight="1" x14ac:dyDescent="0.2"/>
    <row r="489033" ht="12.75" customHeight="1" x14ac:dyDescent="0.2"/>
    <row r="489037" ht="12.75" customHeight="1" x14ac:dyDescent="0.2"/>
    <row r="489041" ht="12.75" customHeight="1" x14ac:dyDescent="0.2"/>
    <row r="489045" ht="12.75" customHeight="1" x14ac:dyDescent="0.2"/>
    <row r="489049" ht="12.75" customHeight="1" x14ac:dyDescent="0.2"/>
    <row r="489053" ht="12.75" customHeight="1" x14ac:dyDescent="0.2"/>
    <row r="489057" ht="12.75" customHeight="1" x14ac:dyDescent="0.2"/>
    <row r="489061" ht="12.75" customHeight="1" x14ac:dyDescent="0.2"/>
    <row r="489065" ht="12.75" customHeight="1" x14ac:dyDescent="0.2"/>
    <row r="489069" ht="12.75" customHeight="1" x14ac:dyDescent="0.2"/>
    <row r="489073" ht="12.75" customHeight="1" x14ac:dyDescent="0.2"/>
    <row r="489077" ht="12.75" customHeight="1" x14ac:dyDescent="0.2"/>
    <row r="489081" ht="12.75" customHeight="1" x14ac:dyDescent="0.2"/>
    <row r="489085" ht="12.75" customHeight="1" x14ac:dyDescent="0.2"/>
    <row r="489089" ht="12.75" customHeight="1" x14ac:dyDescent="0.2"/>
    <row r="489093" ht="12.75" customHeight="1" x14ac:dyDescent="0.2"/>
    <row r="489097" ht="12.75" customHeight="1" x14ac:dyDescent="0.2"/>
    <row r="489101" ht="12.75" customHeight="1" x14ac:dyDescent="0.2"/>
    <row r="489105" ht="12.75" customHeight="1" x14ac:dyDescent="0.2"/>
    <row r="489109" ht="12.75" customHeight="1" x14ac:dyDescent="0.2"/>
    <row r="489113" ht="12.75" customHeight="1" x14ac:dyDescent="0.2"/>
    <row r="489117" ht="12.75" customHeight="1" x14ac:dyDescent="0.2"/>
    <row r="489121" ht="12.75" customHeight="1" x14ac:dyDescent="0.2"/>
    <row r="489125" ht="12.75" customHeight="1" x14ac:dyDescent="0.2"/>
    <row r="489129" ht="12.75" customHeight="1" x14ac:dyDescent="0.2"/>
    <row r="489133" ht="12.75" customHeight="1" x14ac:dyDescent="0.2"/>
    <row r="489137" ht="12.75" customHeight="1" x14ac:dyDescent="0.2"/>
    <row r="489141" ht="12.75" customHeight="1" x14ac:dyDescent="0.2"/>
    <row r="489145" ht="12.75" customHeight="1" x14ac:dyDescent="0.2"/>
    <row r="489149" ht="12.75" customHeight="1" x14ac:dyDescent="0.2"/>
    <row r="489153" ht="12.75" customHeight="1" x14ac:dyDescent="0.2"/>
    <row r="489157" ht="12.75" customHeight="1" x14ac:dyDescent="0.2"/>
    <row r="489161" ht="12.75" customHeight="1" x14ac:dyDescent="0.2"/>
    <row r="489165" ht="12.75" customHeight="1" x14ac:dyDescent="0.2"/>
    <row r="489169" ht="12.75" customHeight="1" x14ac:dyDescent="0.2"/>
    <row r="489173" ht="12.75" customHeight="1" x14ac:dyDescent="0.2"/>
    <row r="489177" ht="12.75" customHeight="1" x14ac:dyDescent="0.2"/>
    <row r="489181" ht="12.75" customHeight="1" x14ac:dyDescent="0.2"/>
    <row r="489185" ht="12.75" customHeight="1" x14ac:dyDescent="0.2"/>
    <row r="489189" ht="12.75" customHeight="1" x14ac:dyDescent="0.2"/>
    <row r="489193" ht="12.75" customHeight="1" x14ac:dyDescent="0.2"/>
    <row r="489197" ht="12.75" customHeight="1" x14ac:dyDescent="0.2"/>
    <row r="489201" ht="12.75" customHeight="1" x14ac:dyDescent="0.2"/>
    <row r="489205" ht="12.75" customHeight="1" x14ac:dyDescent="0.2"/>
    <row r="489209" ht="12.75" customHeight="1" x14ac:dyDescent="0.2"/>
    <row r="489213" ht="12.75" customHeight="1" x14ac:dyDescent="0.2"/>
    <row r="489217" ht="12.75" customHeight="1" x14ac:dyDescent="0.2"/>
    <row r="489221" ht="12.75" customHeight="1" x14ac:dyDescent="0.2"/>
    <row r="489225" ht="12.75" customHeight="1" x14ac:dyDescent="0.2"/>
    <row r="489229" ht="12.75" customHeight="1" x14ac:dyDescent="0.2"/>
    <row r="489233" ht="12.75" customHeight="1" x14ac:dyDescent="0.2"/>
    <row r="489237" ht="12.75" customHeight="1" x14ac:dyDescent="0.2"/>
    <row r="489241" ht="12.75" customHeight="1" x14ac:dyDescent="0.2"/>
    <row r="489245" ht="12.75" customHeight="1" x14ac:dyDescent="0.2"/>
    <row r="489249" ht="12.75" customHeight="1" x14ac:dyDescent="0.2"/>
    <row r="489253" ht="12.75" customHeight="1" x14ac:dyDescent="0.2"/>
    <row r="489257" ht="12.75" customHeight="1" x14ac:dyDescent="0.2"/>
    <row r="489261" ht="12.75" customHeight="1" x14ac:dyDescent="0.2"/>
    <row r="489265" ht="12.75" customHeight="1" x14ac:dyDescent="0.2"/>
    <row r="489269" ht="12.75" customHeight="1" x14ac:dyDescent="0.2"/>
    <row r="489273" ht="12.75" customHeight="1" x14ac:dyDescent="0.2"/>
    <row r="489277" ht="12.75" customHeight="1" x14ac:dyDescent="0.2"/>
    <row r="489281" ht="12.75" customHeight="1" x14ac:dyDescent="0.2"/>
    <row r="489285" ht="12.75" customHeight="1" x14ac:dyDescent="0.2"/>
    <row r="489289" ht="12.75" customHeight="1" x14ac:dyDescent="0.2"/>
    <row r="489293" ht="12.75" customHeight="1" x14ac:dyDescent="0.2"/>
    <row r="489297" ht="12.75" customHeight="1" x14ac:dyDescent="0.2"/>
    <row r="489301" ht="12.75" customHeight="1" x14ac:dyDescent="0.2"/>
    <row r="489305" ht="12.75" customHeight="1" x14ac:dyDescent="0.2"/>
    <row r="489309" ht="12.75" customHeight="1" x14ac:dyDescent="0.2"/>
    <row r="489313" ht="12.75" customHeight="1" x14ac:dyDescent="0.2"/>
    <row r="489317" ht="12.75" customHeight="1" x14ac:dyDescent="0.2"/>
    <row r="489321" ht="12.75" customHeight="1" x14ac:dyDescent="0.2"/>
    <row r="489325" ht="12.75" customHeight="1" x14ac:dyDescent="0.2"/>
    <row r="489329" ht="12.75" customHeight="1" x14ac:dyDescent="0.2"/>
    <row r="489333" ht="12.75" customHeight="1" x14ac:dyDescent="0.2"/>
    <row r="489337" ht="12.75" customHeight="1" x14ac:dyDescent="0.2"/>
    <row r="489341" ht="12.75" customHeight="1" x14ac:dyDescent="0.2"/>
    <row r="489345" ht="12.75" customHeight="1" x14ac:dyDescent="0.2"/>
    <row r="489349" ht="12.75" customHeight="1" x14ac:dyDescent="0.2"/>
    <row r="489353" ht="12.75" customHeight="1" x14ac:dyDescent="0.2"/>
    <row r="489357" ht="12.75" customHeight="1" x14ac:dyDescent="0.2"/>
    <row r="489361" ht="12.75" customHeight="1" x14ac:dyDescent="0.2"/>
    <row r="489365" ht="12.75" customHeight="1" x14ac:dyDescent="0.2"/>
    <row r="489369" ht="12.75" customHeight="1" x14ac:dyDescent="0.2"/>
    <row r="489373" ht="12.75" customHeight="1" x14ac:dyDescent="0.2"/>
    <row r="489377" ht="12.75" customHeight="1" x14ac:dyDescent="0.2"/>
    <row r="489381" ht="12.75" customHeight="1" x14ac:dyDescent="0.2"/>
    <row r="489385" ht="12.75" customHeight="1" x14ac:dyDescent="0.2"/>
    <row r="489389" ht="12.75" customHeight="1" x14ac:dyDescent="0.2"/>
    <row r="489393" ht="12.75" customHeight="1" x14ac:dyDescent="0.2"/>
    <row r="489397" ht="12.75" customHeight="1" x14ac:dyDescent="0.2"/>
    <row r="489401" ht="12.75" customHeight="1" x14ac:dyDescent="0.2"/>
    <row r="489405" ht="12.75" customHeight="1" x14ac:dyDescent="0.2"/>
    <row r="489409" ht="12.75" customHeight="1" x14ac:dyDescent="0.2"/>
    <row r="489413" ht="12.75" customHeight="1" x14ac:dyDescent="0.2"/>
    <row r="489417" ht="12.75" customHeight="1" x14ac:dyDescent="0.2"/>
    <row r="489421" ht="12.75" customHeight="1" x14ac:dyDescent="0.2"/>
    <row r="489425" ht="12.75" customHeight="1" x14ac:dyDescent="0.2"/>
    <row r="489429" ht="12.75" customHeight="1" x14ac:dyDescent="0.2"/>
    <row r="489433" ht="12.75" customHeight="1" x14ac:dyDescent="0.2"/>
    <row r="489437" ht="12.75" customHeight="1" x14ac:dyDescent="0.2"/>
    <row r="489441" ht="12.75" customHeight="1" x14ac:dyDescent="0.2"/>
    <row r="489445" ht="12.75" customHeight="1" x14ac:dyDescent="0.2"/>
    <row r="489449" ht="12.75" customHeight="1" x14ac:dyDescent="0.2"/>
    <row r="489453" ht="12.75" customHeight="1" x14ac:dyDescent="0.2"/>
    <row r="489457" ht="12.75" customHeight="1" x14ac:dyDescent="0.2"/>
    <row r="489461" ht="12.75" customHeight="1" x14ac:dyDescent="0.2"/>
    <row r="489465" ht="12.75" customHeight="1" x14ac:dyDescent="0.2"/>
    <row r="489469" ht="12.75" customHeight="1" x14ac:dyDescent="0.2"/>
    <row r="489473" ht="12.75" customHeight="1" x14ac:dyDescent="0.2"/>
    <row r="489477" ht="12.75" customHeight="1" x14ac:dyDescent="0.2"/>
    <row r="489481" ht="12.75" customHeight="1" x14ac:dyDescent="0.2"/>
    <row r="489485" ht="12.75" customHeight="1" x14ac:dyDescent="0.2"/>
    <row r="489489" ht="12.75" customHeight="1" x14ac:dyDescent="0.2"/>
    <row r="489493" ht="12.75" customHeight="1" x14ac:dyDescent="0.2"/>
    <row r="489497" ht="12.75" customHeight="1" x14ac:dyDescent="0.2"/>
    <row r="489501" ht="12.75" customHeight="1" x14ac:dyDescent="0.2"/>
    <row r="489505" ht="12.75" customHeight="1" x14ac:dyDescent="0.2"/>
    <row r="489509" ht="12.75" customHeight="1" x14ac:dyDescent="0.2"/>
    <row r="489513" ht="12.75" customHeight="1" x14ac:dyDescent="0.2"/>
    <row r="489517" ht="12.75" customHeight="1" x14ac:dyDescent="0.2"/>
    <row r="489521" ht="12.75" customHeight="1" x14ac:dyDescent="0.2"/>
    <row r="489525" ht="12.75" customHeight="1" x14ac:dyDescent="0.2"/>
    <row r="489529" ht="12.75" customHeight="1" x14ac:dyDescent="0.2"/>
    <row r="489533" ht="12.75" customHeight="1" x14ac:dyDescent="0.2"/>
    <row r="489537" ht="12.75" customHeight="1" x14ac:dyDescent="0.2"/>
    <row r="489541" ht="12.75" customHeight="1" x14ac:dyDescent="0.2"/>
    <row r="489545" ht="12.75" customHeight="1" x14ac:dyDescent="0.2"/>
    <row r="489549" ht="12.75" customHeight="1" x14ac:dyDescent="0.2"/>
    <row r="489553" ht="12.75" customHeight="1" x14ac:dyDescent="0.2"/>
    <row r="489557" ht="12.75" customHeight="1" x14ac:dyDescent="0.2"/>
    <row r="489561" ht="12.75" customHeight="1" x14ac:dyDescent="0.2"/>
    <row r="489565" ht="12.75" customHeight="1" x14ac:dyDescent="0.2"/>
    <row r="489569" ht="12.75" customHeight="1" x14ac:dyDescent="0.2"/>
    <row r="489573" ht="12.75" customHeight="1" x14ac:dyDescent="0.2"/>
    <row r="489577" ht="12.75" customHeight="1" x14ac:dyDescent="0.2"/>
    <row r="489581" ht="12.75" customHeight="1" x14ac:dyDescent="0.2"/>
    <row r="489585" ht="12.75" customHeight="1" x14ac:dyDescent="0.2"/>
    <row r="489589" ht="12.75" customHeight="1" x14ac:dyDescent="0.2"/>
    <row r="489593" ht="12.75" customHeight="1" x14ac:dyDescent="0.2"/>
    <row r="489597" ht="12.75" customHeight="1" x14ac:dyDescent="0.2"/>
    <row r="489601" ht="12.75" customHeight="1" x14ac:dyDescent="0.2"/>
    <row r="489605" ht="12.75" customHeight="1" x14ac:dyDescent="0.2"/>
    <row r="489609" ht="12.75" customHeight="1" x14ac:dyDescent="0.2"/>
    <row r="489613" ht="12.75" customHeight="1" x14ac:dyDescent="0.2"/>
    <row r="489617" ht="12.75" customHeight="1" x14ac:dyDescent="0.2"/>
    <row r="489621" ht="12.75" customHeight="1" x14ac:dyDescent="0.2"/>
    <row r="489625" ht="12.75" customHeight="1" x14ac:dyDescent="0.2"/>
    <row r="489629" ht="12.75" customHeight="1" x14ac:dyDescent="0.2"/>
    <row r="489633" ht="12.75" customHeight="1" x14ac:dyDescent="0.2"/>
    <row r="489637" ht="12.75" customHeight="1" x14ac:dyDescent="0.2"/>
    <row r="489641" ht="12.75" customHeight="1" x14ac:dyDescent="0.2"/>
    <row r="489645" ht="12.75" customHeight="1" x14ac:dyDescent="0.2"/>
    <row r="489649" ht="12.75" customHeight="1" x14ac:dyDescent="0.2"/>
    <row r="489653" ht="12.75" customHeight="1" x14ac:dyDescent="0.2"/>
    <row r="489657" ht="12.75" customHeight="1" x14ac:dyDescent="0.2"/>
    <row r="489661" ht="12.75" customHeight="1" x14ac:dyDescent="0.2"/>
    <row r="489665" ht="12.75" customHeight="1" x14ac:dyDescent="0.2"/>
    <row r="489669" ht="12.75" customHeight="1" x14ac:dyDescent="0.2"/>
    <row r="489673" ht="12.75" customHeight="1" x14ac:dyDescent="0.2"/>
    <row r="489677" ht="12.75" customHeight="1" x14ac:dyDescent="0.2"/>
    <row r="489681" ht="12.75" customHeight="1" x14ac:dyDescent="0.2"/>
    <row r="489685" ht="12.75" customHeight="1" x14ac:dyDescent="0.2"/>
    <row r="489689" ht="12.75" customHeight="1" x14ac:dyDescent="0.2"/>
    <row r="489693" ht="12.75" customHeight="1" x14ac:dyDescent="0.2"/>
    <row r="489697" ht="12.75" customHeight="1" x14ac:dyDescent="0.2"/>
    <row r="489701" ht="12.75" customHeight="1" x14ac:dyDescent="0.2"/>
    <row r="489705" ht="12.75" customHeight="1" x14ac:dyDescent="0.2"/>
    <row r="489709" ht="12.75" customHeight="1" x14ac:dyDescent="0.2"/>
    <row r="489713" ht="12.75" customHeight="1" x14ac:dyDescent="0.2"/>
    <row r="489717" ht="12.75" customHeight="1" x14ac:dyDescent="0.2"/>
    <row r="489721" ht="12.75" customHeight="1" x14ac:dyDescent="0.2"/>
    <row r="489725" ht="12.75" customHeight="1" x14ac:dyDescent="0.2"/>
    <row r="489729" ht="12.75" customHeight="1" x14ac:dyDescent="0.2"/>
    <row r="489733" ht="12.75" customHeight="1" x14ac:dyDescent="0.2"/>
    <row r="489737" ht="12.75" customHeight="1" x14ac:dyDescent="0.2"/>
    <row r="489741" ht="12.75" customHeight="1" x14ac:dyDescent="0.2"/>
    <row r="489745" ht="12.75" customHeight="1" x14ac:dyDescent="0.2"/>
    <row r="489749" ht="12.75" customHeight="1" x14ac:dyDescent="0.2"/>
    <row r="489753" ht="12.75" customHeight="1" x14ac:dyDescent="0.2"/>
    <row r="489757" ht="12.75" customHeight="1" x14ac:dyDescent="0.2"/>
    <row r="489761" ht="12.75" customHeight="1" x14ac:dyDescent="0.2"/>
    <row r="489765" ht="12.75" customHeight="1" x14ac:dyDescent="0.2"/>
    <row r="489769" ht="12.75" customHeight="1" x14ac:dyDescent="0.2"/>
    <row r="489773" ht="12.75" customHeight="1" x14ac:dyDescent="0.2"/>
    <row r="489777" ht="12.75" customHeight="1" x14ac:dyDescent="0.2"/>
    <row r="489781" ht="12.75" customHeight="1" x14ac:dyDescent="0.2"/>
    <row r="489785" ht="12.75" customHeight="1" x14ac:dyDescent="0.2"/>
    <row r="489789" ht="12.75" customHeight="1" x14ac:dyDescent="0.2"/>
    <row r="489793" ht="12.75" customHeight="1" x14ac:dyDescent="0.2"/>
    <row r="489797" ht="12.75" customHeight="1" x14ac:dyDescent="0.2"/>
    <row r="489801" ht="12.75" customHeight="1" x14ac:dyDescent="0.2"/>
    <row r="489805" ht="12.75" customHeight="1" x14ac:dyDescent="0.2"/>
    <row r="489809" ht="12.75" customHeight="1" x14ac:dyDescent="0.2"/>
    <row r="489813" ht="12.75" customHeight="1" x14ac:dyDescent="0.2"/>
    <row r="489817" ht="12.75" customHeight="1" x14ac:dyDescent="0.2"/>
    <row r="489821" ht="12.75" customHeight="1" x14ac:dyDescent="0.2"/>
    <row r="489825" ht="12.75" customHeight="1" x14ac:dyDescent="0.2"/>
    <row r="489829" ht="12.75" customHeight="1" x14ac:dyDescent="0.2"/>
    <row r="489833" ht="12.75" customHeight="1" x14ac:dyDescent="0.2"/>
    <row r="489837" ht="12.75" customHeight="1" x14ac:dyDescent="0.2"/>
    <row r="489841" ht="12.75" customHeight="1" x14ac:dyDescent="0.2"/>
    <row r="489845" ht="12.75" customHeight="1" x14ac:dyDescent="0.2"/>
    <row r="489849" ht="12.75" customHeight="1" x14ac:dyDescent="0.2"/>
    <row r="489853" ht="12.75" customHeight="1" x14ac:dyDescent="0.2"/>
    <row r="489857" ht="12.75" customHeight="1" x14ac:dyDescent="0.2"/>
    <row r="489861" ht="12.75" customHeight="1" x14ac:dyDescent="0.2"/>
    <row r="489865" ht="12.75" customHeight="1" x14ac:dyDescent="0.2"/>
    <row r="489869" ht="12.75" customHeight="1" x14ac:dyDescent="0.2"/>
    <row r="489873" ht="12.75" customHeight="1" x14ac:dyDescent="0.2"/>
    <row r="489877" ht="12.75" customHeight="1" x14ac:dyDescent="0.2"/>
    <row r="489881" ht="12.75" customHeight="1" x14ac:dyDescent="0.2"/>
    <row r="489885" ht="12.75" customHeight="1" x14ac:dyDescent="0.2"/>
    <row r="489889" ht="12.75" customHeight="1" x14ac:dyDescent="0.2"/>
    <row r="489893" ht="12.75" customHeight="1" x14ac:dyDescent="0.2"/>
    <row r="489897" ht="12.75" customHeight="1" x14ac:dyDescent="0.2"/>
    <row r="489901" ht="12.75" customHeight="1" x14ac:dyDescent="0.2"/>
    <row r="489905" ht="12.75" customHeight="1" x14ac:dyDescent="0.2"/>
    <row r="489909" ht="12.75" customHeight="1" x14ac:dyDescent="0.2"/>
    <row r="489913" ht="12.75" customHeight="1" x14ac:dyDescent="0.2"/>
    <row r="489917" ht="12.75" customHeight="1" x14ac:dyDescent="0.2"/>
    <row r="489921" ht="12.75" customHeight="1" x14ac:dyDescent="0.2"/>
    <row r="489925" ht="12.75" customHeight="1" x14ac:dyDescent="0.2"/>
    <row r="489929" ht="12.75" customHeight="1" x14ac:dyDescent="0.2"/>
    <row r="489933" ht="12.75" customHeight="1" x14ac:dyDescent="0.2"/>
    <row r="489937" ht="12.75" customHeight="1" x14ac:dyDescent="0.2"/>
    <row r="489941" ht="12.75" customHeight="1" x14ac:dyDescent="0.2"/>
    <row r="489945" ht="12.75" customHeight="1" x14ac:dyDescent="0.2"/>
    <row r="489949" ht="12.75" customHeight="1" x14ac:dyDescent="0.2"/>
    <row r="489953" ht="12.75" customHeight="1" x14ac:dyDescent="0.2"/>
    <row r="489957" ht="12.75" customHeight="1" x14ac:dyDescent="0.2"/>
    <row r="489961" ht="12.75" customHeight="1" x14ac:dyDescent="0.2"/>
    <row r="489965" ht="12.75" customHeight="1" x14ac:dyDescent="0.2"/>
    <row r="489969" ht="12.75" customHeight="1" x14ac:dyDescent="0.2"/>
    <row r="489973" ht="12.75" customHeight="1" x14ac:dyDescent="0.2"/>
    <row r="489977" ht="12.75" customHeight="1" x14ac:dyDescent="0.2"/>
    <row r="489981" ht="12.75" customHeight="1" x14ac:dyDescent="0.2"/>
    <row r="489985" ht="12.75" customHeight="1" x14ac:dyDescent="0.2"/>
    <row r="489989" ht="12.75" customHeight="1" x14ac:dyDescent="0.2"/>
    <row r="489993" ht="12.75" customHeight="1" x14ac:dyDescent="0.2"/>
    <row r="489997" ht="12.75" customHeight="1" x14ac:dyDescent="0.2"/>
    <row r="490001" ht="12.75" customHeight="1" x14ac:dyDescent="0.2"/>
    <row r="490005" ht="12.75" customHeight="1" x14ac:dyDescent="0.2"/>
    <row r="490009" ht="12.75" customHeight="1" x14ac:dyDescent="0.2"/>
    <row r="490013" ht="12.75" customHeight="1" x14ac:dyDescent="0.2"/>
    <row r="490017" ht="12.75" customHeight="1" x14ac:dyDescent="0.2"/>
    <row r="490021" ht="12.75" customHeight="1" x14ac:dyDescent="0.2"/>
    <row r="490025" ht="12.75" customHeight="1" x14ac:dyDescent="0.2"/>
    <row r="490029" ht="12.75" customHeight="1" x14ac:dyDescent="0.2"/>
    <row r="490033" ht="12.75" customHeight="1" x14ac:dyDescent="0.2"/>
    <row r="490037" ht="12.75" customHeight="1" x14ac:dyDescent="0.2"/>
    <row r="490041" ht="12.75" customHeight="1" x14ac:dyDescent="0.2"/>
    <row r="490045" ht="12.75" customHeight="1" x14ac:dyDescent="0.2"/>
    <row r="490049" ht="12.75" customHeight="1" x14ac:dyDescent="0.2"/>
    <row r="490053" ht="12.75" customHeight="1" x14ac:dyDescent="0.2"/>
    <row r="490057" ht="12.75" customHeight="1" x14ac:dyDescent="0.2"/>
    <row r="490061" ht="12.75" customHeight="1" x14ac:dyDescent="0.2"/>
    <row r="490065" ht="12.75" customHeight="1" x14ac:dyDescent="0.2"/>
    <row r="490069" ht="12.75" customHeight="1" x14ac:dyDescent="0.2"/>
    <row r="490073" ht="12.75" customHeight="1" x14ac:dyDescent="0.2"/>
    <row r="490077" ht="12.75" customHeight="1" x14ac:dyDescent="0.2"/>
    <row r="490081" ht="12.75" customHeight="1" x14ac:dyDescent="0.2"/>
    <row r="490085" ht="12.75" customHeight="1" x14ac:dyDescent="0.2"/>
    <row r="490089" ht="12.75" customHeight="1" x14ac:dyDescent="0.2"/>
    <row r="490093" ht="12.75" customHeight="1" x14ac:dyDescent="0.2"/>
    <row r="490097" ht="12.75" customHeight="1" x14ac:dyDescent="0.2"/>
    <row r="490101" ht="12.75" customHeight="1" x14ac:dyDescent="0.2"/>
    <row r="490105" ht="12.75" customHeight="1" x14ac:dyDescent="0.2"/>
    <row r="490109" ht="12.75" customHeight="1" x14ac:dyDescent="0.2"/>
    <row r="490113" ht="12.75" customHeight="1" x14ac:dyDescent="0.2"/>
    <row r="490117" ht="12.75" customHeight="1" x14ac:dyDescent="0.2"/>
    <row r="490121" ht="12.75" customHeight="1" x14ac:dyDescent="0.2"/>
    <row r="490125" ht="12.75" customHeight="1" x14ac:dyDescent="0.2"/>
    <row r="490129" ht="12.75" customHeight="1" x14ac:dyDescent="0.2"/>
    <row r="490133" ht="12.75" customHeight="1" x14ac:dyDescent="0.2"/>
    <row r="490137" ht="12.75" customHeight="1" x14ac:dyDescent="0.2"/>
    <row r="490141" ht="12.75" customHeight="1" x14ac:dyDescent="0.2"/>
    <row r="490145" ht="12.75" customHeight="1" x14ac:dyDescent="0.2"/>
    <row r="490149" ht="12.75" customHeight="1" x14ac:dyDescent="0.2"/>
    <row r="490153" ht="12.75" customHeight="1" x14ac:dyDescent="0.2"/>
    <row r="490157" ht="12.75" customHeight="1" x14ac:dyDescent="0.2"/>
    <row r="490161" ht="12.75" customHeight="1" x14ac:dyDescent="0.2"/>
    <row r="490165" ht="12.75" customHeight="1" x14ac:dyDescent="0.2"/>
    <row r="490169" ht="12.75" customHeight="1" x14ac:dyDescent="0.2"/>
    <row r="490173" ht="12.75" customHeight="1" x14ac:dyDescent="0.2"/>
    <row r="490177" ht="12.75" customHeight="1" x14ac:dyDescent="0.2"/>
    <row r="490181" ht="12.75" customHeight="1" x14ac:dyDescent="0.2"/>
    <row r="490185" ht="12.75" customHeight="1" x14ac:dyDescent="0.2"/>
    <row r="490189" ht="12.75" customHeight="1" x14ac:dyDescent="0.2"/>
    <row r="490193" ht="12.75" customHeight="1" x14ac:dyDescent="0.2"/>
    <row r="490197" ht="12.75" customHeight="1" x14ac:dyDescent="0.2"/>
    <row r="490201" ht="12.75" customHeight="1" x14ac:dyDescent="0.2"/>
    <row r="490205" ht="12.75" customHeight="1" x14ac:dyDescent="0.2"/>
    <row r="490209" ht="12.75" customHeight="1" x14ac:dyDescent="0.2"/>
    <row r="490213" ht="12.75" customHeight="1" x14ac:dyDescent="0.2"/>
    <row r="490217" ht="12.75" customHeight="1" x14ac:dyDescent="0.2"/>
    <row r="490221" ht="12.75" customHeight="1" x14ac:dyDescent="0.2"/>
    <row r="490225" ht="12.75" customHeight="1" x14ac:dyDescent="0.2"/>
    <row r="490229" ht="12.75" customHeight="1" x14ac:dyDescent="0.2"/>
    <row r="490233" ht="12.75" customHeight="1" x14ac:dyDescent="0.2"/>
    <row r="490237" ht="12.75" customHeight="1" x14ac:dyDescent="0.2"/>
    <row r="490241" ht="12.75" customHeight="1" x14ac:dyDescent="0.2"/>
    <row r="490245" ht="12.75" customHeight="1" x14ac:dyDescent="0.2"/>
    <row r="490249" ht="12.75" customHeight="1" x14ac:dyDescent="0.2"/>
    <row r="490253" ht="12.75" customHeight="1" x14ac:dyDescent="0.2"/>
    <row r="490257" ht="12.75" customHeight="1" x14ac:dyDescent="0.2"/>
    <row r="490261" ht="12.75" customHeight="1" x14ac:dyDescent="0.2"/>
    <row r="490265" ht="12.75" customHeight="1" x14ac:dyDescent="0.2"/>
    <row r="490269" ht="12.75" customHeight="1" x14ac:dyDescent="0.2"/>
    <row r="490273" ht="12.75" customHeight="1" x14ac:dyDescent="0.2"/>
    <row r="490277" ht="12.75" customHeight="1" x14ac:dyDescent="0.2"/>
    <row r="490281" ht="12.75" customHeight="1" x14ac:dyDescent="0.2"/>
    <row r="490285" ht="12.75" customHeight="1" x14ac:dyDescent="0.2"/>
    <row r="490289" ht="12.75" customHeight="1" x14ac:dyDescent="0.2"/>
    <row r="490293" ht="12.75" customHeight="1" x14ac:dyDescent="0.2"/>
    <row r="490297" ht="12.75" customHeight="1" x14ac:dyDescent="0.2"/>
    <row r="490301" ht="12.75" customHeight="1" x14ac:dyDescent="0.2"/>
    <row r="490305" ht="12.75" customHeight="1" x14ac:dyDescent="0.2"/>
    <row r="490309" ht="12.75" customHeight="1" x14ac:dyDescent="0.2"/>
    <row r="490313" ht="12.75" customHeight="1" x14ac:dyDescent="0.2"/>
    <row r="490317" ht="12.75" customHeight="1" x14ac:dyDescent="0.2"/>
    <row r="490321" ht="12.75" customHeight="1" x14ac:dyDescent="0.2"/>
    <row r="490325" ht="12.75" customHeight="1" x14ac:dyDescent="0.2"/>
    <row r="490329" ht="12.75" customHeight="1" x14ac:dyDescent="0.2"/>
    <row r="490333" ht="12.75" customHeight="1" x14ac:dyDescent="0.2"/>
    <row r="490337" ht="12.75" customHeight="1" x14ac:dyDescent="0.2"/>
    <row r="490341" ht="12.75" customHeight="1" x14ac:dyDescent="0.2"/>
    <row r="490345" ht="12.75" customHeight="1" x14ac:dyDescent="0.2"/>
    <row r="490349" ht="12.75" customHeight="1" x14ac:dyDescent="0.2"/>
    <row r="490353" ht="12.75" customHeight="1" x14ac:dyDescent="0.2"/>
    <row r="490357" ht="12.75" customHeight="1" x14ac:dyDescent="0.2"/>
    <row r="490361" ht="12.75" customHeight="1" x14ac:dyDescent="0.2"/>
    <row r="490365" ht="12.75" customHeight="1" x14ac:dyDescent="0.2"/>
    <row r="490369" ht="12.75" customHeight="1" x14ac:dyDescent="0.2"/>
    <row r="490373" ht="12.75" customHeight="1" x14ac:dyDescent="0.2"/>
    <row r="490377" ht="12.75" customHeight="1" x14ac:dyDescent="0.2"/>
    <row r="490381" ht="12.75" customHeight="1" x14ac:dyDescent="0.2"/>
    <row r="490385" ht="12.75" customHeight="1" x14ac:dyDescent="0.2"/>
    <row r="490389" ht="12.75" customHeight="1" x14ac:dyDescent="0.2"/>
    <row r="490393" ht="12.75" customHeight="1" x14ac:dyDescent="0.2"/>
    <row r="490397" ht="12.75" customHeight="1" x14ac:dyDescent="0.2"/>
    <row r="490401" ht="12.75" customHeight="1" x14ac:dyDescent="0.2"/>
    <row r="490405" ht="12.75" customHeight="1" x14ac:dyDescent="0.2"/>
    <row r="490409" ht="12.75" customHeight="1" x14ac:dyDescent="0.2"/>
    <row r="490413" ht="12.75" customHeight="1" x14ac:dyDescent="0.2"/>
    <row r="490417" ht="12.75" customHeight="1" x14ac:dyDescent="0.2"/>
    <row r="490421" ht="12.75" customHeight="1" x14ac:dyDescent="0.2"/>
    <row r="490425" ht="12.75" customHeight="1" x14ac:dyDescent="0.2"/>
    <row r="490429" ht="12.75" customHeight="1" x14ac:dyDescent="0.2"/>
    <row r="490433" ht="12.75" customHeight="1" x14ac:dyDescent="0.2"/>
    <row r="490437" ht="12.75" customHeight="1" x14ac:dyDescent="0.2"/>
    <row r="490441" ht="12.75" customHeight="1" x14ac:dyDescent="0.2"/>
    <row r="490445" ht="12.75" customHeight="1" x14ac:dyDescent="0.2"/>
    <row r="490449" ht="12.75" customHeight="1" x14ac:dyDescent="0.2"/>
    <row r="490453" ht="12.75" customHeight="1" x14ac:dyDescent="0.2"/>
    <row r="490457" ht="12.75" customHeight="1" x14ac:dyDescent="0.2"/>
    <row r="490461" ht="12.75" customHeight="1" x14ac:dyDescent="0.2"/>
    <row r="490465" ht="12.75" customHeight="1" x14ac:dyDescent="0.2"/>
    <row r="490469" ht="12.75" customHeight="1" x14ac:dyDescent="0.2"/>
    <row r="490473" ht="12.75" customHeight="1" x14ac:dyDescent="0.2"/>
    <row r="490477" ht="12.75" customHeight="1" x14ac:dyDescent="0.2"/>
    <row r="490481" ht="12.75" customHeight="1" x14ac:dyDescent="0.2"/>
    <row r="490485" ht="12.75" customHeight="1" x14ac:dyDescent="0.2"/>
    <row r="490489" ht="12.75" customHeight="1" x14ac:dyDescent="0.2"/>
    <row r="490493" ht="12.75" customHeight="1" x14ac:dyDescent="0.2"/>
    <row r="490497" ht="12.75" customHeight="1" x14ac:dyDescent="0.2"/>
    <row r="490501" ht="12.75" customHeight="1" x14ac:dyDescent="0.2"/>
    <row r="490505" ht="12.75" customHeight="1" x14ac:dyDescent="0.2"/>
    <row r="490509" ht="12.75" customHeight="1" x14ac:dyDescent="0.2"/>
    <row r="490513" ht="12.75" customHeight="1" x14ac:dyDescent="0.2"/>
    <row r="490517" ht="12.75" customHeight="1" x14ac:dyDescent="0.2"/>
    <row r="490521" ht="12.75" customHeight="1" x14ac:dyDescent="0.2"/>
    <row r="490525" ht="12.75" customHeight="1" x14ac:dyDescent="0.2"/>
    <row r="490529" ht="12.75" customHeight="1" x14ac:dyDescent="0.2"/>
    <row r="490533" ht="12.75" customHeight="1" x14ac:dyDescent="0.2"/>
    <row r="490537" ht="12.75" customHeight="1" x14ac:dyDescent="0.2"/>
    <row r="490541" ht="12.75" customHeight="1" x14ac:dyDescent="0.2"/>
    <row r="490545" ht="12.75" customHeight="1" x14ac:dyDescent="0.2"/>
    <row r="490549" ht="12.75" customHeight="1" x14ac:dyDescent="0.2"/>
    <row r="490553" ht="12.75" customHeight="1" x14ac:dyDescent="0.2"/>
    <row r="490557" ht="12.75" customHeight="1" x14ac:dyDescent="0.2"/>
    <row r="490561" ht="12.75" customHeight="1" x14ac:dyDescent="0.2"/>
    <row r="490565" ht="12.75" customHeight="1" x14ac:dyDescent="0.2"/>
    <row r="490569" ht="12.75" customHeight="1" x14ac:dyDescent="0.2"/>
    <row r="490573" ht="12.75" customHeight="1" x14ac:dyDescent="0.2"/>
    <row r="490577" ht="12.75" customHeight="1" x14ac:dyDescent="0.2"/>
    <row r="490581" ht="12.75" customHeight="1" x14ac:dyDescent="0.2"/>
    <row r="490585" ht="12.75" customHeight="1" x14ac:dyDescent="0.2"/>
    <row r="490589" ht="12.75" customHeight="1" x14ac:dyDescent="0.2"/>
    <row r="490593" ht="12.75" customHeight="1" x14ac:dyDescent="0.2"/>
    <row r="490597" ht="12.75" customHeight="1" x14ac:dyDescent="0.2"/>
    <row r="490601" ht="12.75" customHeight="1" x14ac:dyDescent="0.2"/>
    <row r="490605" ht="12.75" customHeight="1" x14ac:dyDescent="0.2"/>
    <row r="490609" ht="12.75" customHeight="1" x14ac:dyDescent="0.2"/>
    <row r="490613" ht="12.75" customHeight="1" x14ac:dyDescent="0.2"/>
    <row r="490617" ht="12.75" customHeight="1" x14ac:dyDescent="0.2"/>
    <row r="490621" ht="12.75" customHeight="1" x14ac:dyDescent="0.2"/>
    <row r="490625" ht="12.75" customHeight="1" x14ac:dyDescent="0.2"/>
    <row r="490629" ht="12.75" customHeight="1" x14ac:dyDescent="0.2"/>
    <row r="490633" ht="12.75" customHeight="1" x14ac:dyDescent="0.2"/>
    <row r="490637" ht="12.75" customHeight="1" x14ac:dyDescent="0.2"/>
    <row r="490641" ht="12.75" customHeight="1" x14ac:dyDescent="0.2"/>
    <row r="490645" ht="12.75" customHeight="1" x14ac:dyDescent="0.2"/>
    <row r="490649" ht="12.75" customHeight="1" x14ac:dyDescent="0.2"/>
    <row r="490653" ht="12.75" customHeight="1" x14ac:dyDescent="0.2"/>
    <row r="490657" ht="12.75" customHeight="1" x14ac:dyDescent="0.2"/>
    <row r="490661" ht="12.75" customHeight="1" x14ac:dyDescent="0.2"/>
    <row r="490665" ht="12.75" customHeight="1" x14ac:dyDescent="0.2"/>
    <row r="490669" ht="12.75" customHeight="1" x14ac:dyDescent="0.2"/>
    <row r="490673" ht="12.75" customHeight="1" x14ac:dyDescent="0.2"/>
    <row r="490677" ht="12.75" customHeight="1" x14ac:dyDescent="0.2"/>
    <row r="490681" ht="12.75" customHeight="1" x14ac:dyDescent="0.2"/>
    <row r="490685" ht="12.75" customHeight="1" x14ac:dyDescent="0.2"/>
    <row r="490689" ht="12.75" customHeight="1" x14ac:dyDescent="0.2"/>
    <row r="490693" ht="12.75" customHeight="1" x14ac:dyDescent="0.2"/>
    <row r="490697" ht="12.75" customHeight="1" x14ac:dyDescent="0.2"/>
    <row r="490701" ht="12.75" customHeight="1" x14ac:dyDescent="0.2"/>
    <row r="490705" ht="12.75" customHeight="1" x14ac:dyDescent="0.2"/>
    <row r="490709" ht="12.75" customHeight="1" x14ac:dyDescent="0.2"/>
    <row r="490713" ht="12.75" customHeight="1" x14ac:dyDescent="0.2"/>
    <row r="490717" ht="12.75" customHeight="1" x14ac:dyDescent="0.2"/>
    <row r="490721" ht="12.75" customHeight="1" x14ac:dyDescent="0.2"/>
    <row r="490725" ht="12.75" customHeight="1" x14ac:dyDescent="0.2"/>
    <row r="490729" ht="12.75" customHeight="1" x14ac:dyDescent="0.2"/>
    <row r="490733" ht="12.75" customHeight="1" x14ac:dyDescent="0.2"/>
    <row r="490737" ht="12.75" customHeight="1" x14ac:dyDescent="0.2"/>
    <row r="490741" ht="12.75" customHeight="1" x14ac:dyDescent="0.2"/>
    <row r="490745" ht="12.75" customHeight="1" x14ac:dyDescent="0.2"/>
    <row r="490749" ht="12.75" customHeight="1" x14ac:dyDescent="0.2"/>
    <row r="490753" ht="12.75" customHeight="1" x14ac:dyDescent="0.2"/>
    <row r="490757" ht="12.75" customHeight="1" x14ac:dyDescent="0.2"/>
    <row r="490761" ht="12.75" customHeight="1" x14ac:dyDescent="0.2"/>
    <row r="490765" ht="12.75" customHeight="1" x14ac:dyDescent="0.2"/>
    <row r="490769" ht="12.75" customHeight="1" x14ac:dyDescent="0.2"/>
    <row r="490773" ht="12.75" customHeight="1" x14ac:dyDescent="0.2"/>
    <row r="490777" ht="12.75" customHeight="1" x14ac:dyDescent="0.2"/>
    <row r="490781" ht="12.75" customHeight="1" x14ac:dyDescent="0.2"/>
    <row r="490785" ht="12.75" customHeight="1" x14ac:dyDescent="0.2"/>
    <row r="490789" ht="12.75" customHeight="1" x14ac:dyDescent="0.2"/>
    <row r="490793" ht="12.75" customHeight="1" x14ac:dyDescent="0.2"/>
    <row r="490797" ht="12.75" customHeight="1" x14ac:dyDescent="0.2"/>
    <row r="490801" ht="12.75" customHeight="1" x14ac:dyDescent="0.2"/>
    <row r="490805" ht="12.75" customHeight="1" x14ac:dyDescent="0.2"/>
    <row r="490809" ht="12.75" customHeight="1" x14ac:dyDescent="0.2"/>
    <row r="490813" ht="12.75" customHeight="1" x14ac:dyDescent="0.2"/>
    <row r="490817" ht="12.75" customHeight="1" x14ac:dyDescent="0.2"/>
    <row r="490821" ht="12.75" customHeight="1" x14ac:dyDescent="0.2"/>
    <row r="490825" ht="12.75" customHeight="1" x14ac:dyDescent="0.2"/>
    <row r="490829" ht="12.75" customHeight="1" x14ac:dyDescent="0.2"/>
    <row r="490833" ht="12.75" customHeight="1" x14ac:dyDescent="0.2"/>
    <row r="490837" ht="12.75" customHeight="1" x14ac:dyDescent="0.2"/>
    <row r="490841" ht="12.75" customHeight="1" x14ac:dyDescent="0.2"/>
    <row r="490845" ht="12.75" customHeight="1" x14ac:dyDescent="0.2"/>
    <row r="490849" ht="12.75" customHeight="1" x14ac:dyDescent="0.2"/>
    <row r="490853" ht="12.75" customHeight="1" x14ac:dyDescent="0.2"/>
    <row r="490857" ht="12.75" customHeight="1" x14ac:dyDescent="0.2"/>
    <row r="490861" ht="12.75" customHeight="1" x14ac:dyDescent="0.2"/>
    <row r="490865" ht="12.75" customHeight="1" x14ac:dyDescent="0.2"/>
    <row r="490869" ht="12.75" customHeight="1" x14ac:dyDescent="0.2"/>
    <row r="490873" ht="12.75" customHeight="1" x14ac:dyDescent="0.2"/>
    <row r="490877" ht="12.75" customHeight="1" x14ac:dyDescent="0.2"/>
    <row r="490881" ht="12.75" customHeight="1" x14ac:dyDescent="0.2"/>
    <row r="490885" ht="12.75" customHeight="1" x14ac:dyDescent="0.2"/>
    <row r="490889" ht="12.75" customHeight="1" x14ac:dyDescent="0.2"/>
    <row r="490893" ht="12.75" customHeight="1" x14ac:dyDescent="0.2"/>
    <row r="490897" ht="12.75" customHeight="1" x14ac:dyDescent="0.2"/>
    <row r="490901" ht="12.75" customHeight="1" x14ac:dyDescent="0.2"/>
    <row r="490905" ht="12.75" customHeight="1" x14ac:dyDescent="0.2"/>
    <row r="490909" ht="12.75" customHeight="1" x14ac:dyDescent="0.2"/>
    <row r="490913" ht="12.75" customHeight="1" x14ac:dyDescent="0.2"/>
    <row r="490917" ht="12.75" customHeight="1" x14ac:dyDescent="0.2"/>
    <row r="490921" ht="12.75" customHeight="1" x14ac:dyDescent="0.2"/>
    <row r="490925" ht="12.75" customHeight="1" x14ac:dyDescent="0.2"/>
    <row r="490929" ht="12.75" customHeight="1" x14ac:dyDescent="0.2"/>
    <row r="490933" ht="12.75" customHeight="1" x14ac:dyDescent="0.2"/>
    <row r="490937" ht="12.75" customHeight="1" x14ac:dyDescent="0.2"/>
    <row r="490941" ht="12.75" customHeight="1" x14ac:dyDescent="0.2"/>
    <row r="490945" ht="12.75" customHeight="1" x14ac:dyDescent="0.2"/>
    <row r="490949" ht="12.75" customHeight="1" x14ac:dyDescent="0.2"/>
    <row r="490953" ht="12.75" customHeight="1" x14ac:dyDescent="0.2"/>
    <row r="490957" ht="12.75" customHeight="1" x14ac:dyDescent="0.2"/>
    <row r="490961" ht="12.75" customHeight="1" x14ac:dyDescent="0.2"/>
    <row r="490965" ht="12.75" customHeight="1" x14ac:dyDescent="0.2"/>
    <row r="490969" ht="12.75" customHeight="1" x14ac:dyDescent="0.2"/>
    <row r="490973" ht="12.75" customHeight="1" x14ac:dyDescent="0.2"/>
    <row r="490977" ht="12.75" customHeight="1" x14ac:dyDescent="0.2"/>
    <row r="490981" ht="12.75" customHeight="1" x14ac:dyDescent="0.2"/>
    <row r="490985" ht="12.75" customHeight="1" x14ac:dyDescent="0.2"/>
    <row r="490989" ht="12.75" customHeight="1" x14ac:dyDescent="0.2"/>
    <row r="490993" ht="12.75" customHeight="1" x14ac:dyDescent="0.2"/>
    <row r="490997" ht="12.75" customHeight="1" x14ac:dyDescent="0.2"/>
    <row r="491001" ht="12.75" customHeight="1" x14ac:dyDescent="0.2"/>
    <row r="491005" ht="12.75" customHeight="1" x14ac:dyDescent="0.2"/>
    <row r="491009" ht="12.75" customHeight="1" x14ac:dyDescent="0.2"/>
    <row r="491013" ht="12.75" customHeight="1" x14ac:dyDescent="0.2"/>
    <row r="491017" ht="12.75" customHeight="1" x14ac:dyDescent="0.2"/>
    <row r="491021" ht="12.75" customHeight="1" x14ac:dyDescent="0.2"/>
    <row r="491025" ht="12.75" customHeight="1" x14ac:dyDescent="0.2"/>
    <row r="491029" ht="12.75" customHeight="1" x14ac:dyDescent="0.2"/>
    <row r="491033" ht="12.75" customHeight="1" x14ac:dyDescent="0.2"/>
    <row r="491037" ht="12.75" customHeight="1" x14ac:dyDescent="0.2"/>
    <row r="491041" ht="12.75" customHeight="1" x14ac:dyDescent="0.2"/>
    <row r="491045" ht="12.75" customHeight="1" x14ac:dyDescent="0.2"/>
    <row r="491049" ht="12.75" customHeight="1" x14ac:dyDescent="0.2"/>
    <row r="491053" ht="12.75" customHeight="1" x14ac:dyDescent="0.2"/>
    <row r="491057" ht="12.75" customHeight="1" x14ac:dyDescent="0.2"/>
    <row r="491061" ht="12.75" customHeight="1" x14ac:dyDescent="0.2"/>
    <row r="491065" ht="12.75" customHeight="1" x14ac:dyDescent="0.2"/>
    <row r="491069" ht="12.75" customHeight="1" x14ac:dyDescent="0.2"/>
    <row r="491073" ht="12.75" customHeight="1" x14ac:dyDescent="0.2"/>
    <row r="491077" ht="12.75" customHeight="1" x14ac:dyDescent="0.2"/>
    <row r="491081" ht="12.75" customHeight="1" x14ac:dyDescent="0.2"/>
    <row r="491085" ht="12.75" customHeight="1" x14ac:dyDescent="0.2"/>
    <row r="491089" ht="12.75" customHeight="1" x14ac:dyDescent="0.2"/>
    <row r="491093" ht="12.75" customHeight="1" x14ac:dyDescent="0.2"/>
    <row r="491097" ht="12.75" customHeight="1" x14ac:dyDescent="0.2"/>
    <row r="491101" ht="12.75" customHeight="1" x14ac:dyDescent="0.2"/>
    <row r="491105" ht="12.75" customHeight="1" x14ac:dyDescent="0.2"/>
    <row r="491109" ht="12.75" customHeight="1" x14ac:dyDescent="0.2"/>
    <row r="491113" ht="12.75" customHeight="1" x14ac:dyDescent="0.2"/>
    <row r="491117" ht="12.75" customHeight="1" x14ac:dyDescent="0.2"/>
    <row r="491121" ht="12.75" customHeight="1" x14ac:dyDescent="0.2"/>
    <row r="491125" ht="12.75" customHeight="1" x14ac:dyDescent="0.2"/>
    <row r="491129" ht="12.75" customHeight="1" x14ac:dyDescent="0.2"/>
    <row r="491133" ht="12.75" customHeight="1" x14ac:dyDescent="0.2"/>
    <row r="491137" ht="12.75" customHeight="1" x14ac:dyDescent="0.2"/>
    <row r="491141" ht="12.75" customHeight="1" x14ac:dyDescent="0.2"/>
    <row r="491145" ht="12.75" customHeight="1" x14ac:dyDescent="0.2"/>
    <row r="491149" ht="12.75" customHeight="1" x14ac:dyDescent="0.2"/>
    <row r="491153" ht="12.75" customHeight="1" x14ac:dyDescent="0.2"/>
    <row r="491157" ht="12.75" customHeight="1" x14ac:dyDescent="0.2"/>
    <row r="491161" ht="12.75" customHeight="1" x14ac:dyDescent="0.2"/>
    <row r="491165" ht="12.75" customHeight="1" x14ac:dyDescent="0.2"/>
    <row r="491169" ht="12.75" customHeight="1" x14ac:dyDescent="0.2"/>
    <row r="491173" ht="12.75" customHeight="1" x14ac:dyDescent="0.2"/>
    <row r="491177" ht="12.75" customHeight="1" x14ac:dyDescent="0.2"/>
    <row r="491181" ht="12.75" customHeight="1" x14ac:dyDescent="0.2"/>
    <row r="491185" ht="12.75" customHeight="1" x14ac:dyDescent="0.2"/>
    <row r="491189" ht="12.75" customHeight="1" x14ac:dyDescent="0.2"/>
    <row r="491193" ht="12.75" customHeight="1" x14ac:dyDescent="0.2"/>
    <row r="491197" ht="12.75" customHeight="1" x14ac:dyDescent="0.2"/>
    <row r="491201" ht="12.75" customHeight="1" x14ac:dyDescent="0.2"/>
    <row r="491205" ht="12.75" customHeight="1" x14ac:dyDescent="0.2"/>
    <row r="491209" ht="12.75" customHeight="1" x14ac:dyDescent="0.2"/>
    <row r="491213" ht="12.75" customHeight="1" x14ac:dyDescent="0.2"/>
    <row r="491217" ht="12.75" customHeight="1" x14ac:dyDescent="0.2"/>
    <row r="491221" ht="12.75" customHeight="1" x14ac:dyDescent="0.2"/>
    <row r="491225" ht="12.75" customHeight="1" x14ac:dyDescent="0.2"/>
    <row r="491229" ht="12.75" customHeight="1" x14ac:dyDescent="0.2"/>
    <row r="491233" ht="12.75" customHeight="1" x14ac:dyDescent="0.2"/>
    <row r="491237" ht="12.75" customHeight="1" x14ac:dyDescent="0.2"/>
    <row r="491241" ht="12.75" customHeight="1" x14ac:dyDescent="0.2"/>
    <row r="491245" ht="12.75" customHeight="1" x14ac:dyDescent="0.2"/>
    <row r="491249" ht="12.75" customHeight="1" x14ac:dyDescent="0.2"/>
    <row r="491253" ht="12.75" customHeight="1" x14ac:dyDescent="0.2"/>
    <row r="491257" ht="12.75" customHeight="1" x14ac:dyDescent="0.2"/>
    <row r="491261" ht="12.75" customHeight="1" x14ac:dyDescent="0.2"/>
    <row r="491265" ht="12.75" customHeight="1" x14ac:dyDescent="0.2"/>
    <row r="491269" ht="12.75" customHeight="1" x14ac:dyDescent="0.2"/>
    <row r="491273" ht="12.75" customHeight="1" x14ac:dyDescent="0.2"/>
    <row r="491277" ht="12.75" customHeight="1" x14ac:dyDescent="0.2"/>
    <row r="491281" ht="12.75" customHeight="1" x14ac:dyDescent="0.2"/>
    <row r="491285" ht="12.75" customHeight="1" x14ac:dyDescent="0.2"/>
    <row r="491289" ht="12.75" customHeight="1" x14ac:dyDescent="0.2"/>
    <row r="491293" ht="12.75" customHeight="1" x14ac:dyDescent="0.2"/>
    <row r="491297" ht="12.75" customHeight="1" x14ac:dyDescent="0.2"/>
    <row r="491301" ht="12.75" customHeight="1" x14ac:dyDescent="0.2"/>
    <row r="491305" ht="12.75" customHeight="1" x14ac:dyDescent="0.2"/>
    <row r="491309" ht="12.75" customHeight="1" x14ac:dyDescent="0.2"/>
    <row r="491313" ht="12.75" customHeight="1" x14ac:dyDescent="0.2"/>
    <row r="491317" ht="12.75" customHeight="1" x14ac:dyDescent="0.2"/>
    <row r="491321" ht="12.75" customHeight="1" x14ac:dyDescent="0.2"/>
    <row r="491325" ht="12.75" customHeight="1" x14ac:dyDescent="0.2"/>
    <row r="491329" ht="12.75" customHeight="1" x14ac:dyDescent="0.2"/>
    <row r="491333" ht="12.75" customHeight="1" x14ac:dyDescent="0.2"/>
    <row r="491337" ht="12.75" customHeight="1" x14ac:dyDescent="0.2"/>
    <row r="491341" ht="12.75" customHeight="1" x14ac:dyDescent="0.2"/>
    <row r="491345" ht="12.75" customHeight="1" x14ac:dyDescent="0.2"/>
    <row r="491349" ht="12.75" customHeight="1" x14ac:dyDescent="0.2"/>
    <row r="491353" ht="12.75" customHeight="1" x14ac:dyDescent="0.2"/>
    <row r="491357" ht="12.75" customHeight="1" x14ac:dyDescent="0.2"/>
    <row r="491361" ht="12.75" customHeight="1" x14ac:dyDescent="0.2"/>
    <row r="491365" ht="12.75" customHeight="1" x14ac:dyDescent="0.2"/>
    <row r="491369" ht="12.75" customHeight="1" x14ac:dyDescent="0.2"/>
    <row r="491373" ht="12.75" customHeight="1" x14ac:dyDescent="0.2"/>
    <row r="491377" ht="12.75" customHeight="1" x14ac:dyDescent="0.2"/>
    <row r="491381" ht="12.75" customHeight="1" x14ac:dyDescent="0.2"/>
    <row r="491385" ht="12.75" customHeight="1" x14ac:dyDescent="0.2"/>
    <row r="491389" ht="12.75" customHeight="1" x14ac:dyDescent="0.2"/>
    <row r="491393" ht="12.75" customHeight="1" x14ac:dyDescent="0.2"/>
    <row r="491397" ht="12.75" customHeight="1" x14ac:dyDescent="0.2"/>
    <row r="491401" ht="12.75" customHeight="1" x14ac:dyDescent="0.2"/>
    <row r="491405" ht="12.75" customHeight="1" x14ac:dyDescent="0.2"/>
    <row r="491409" ht="12.75" customHeight="1" x14ac:dyDescent="0.2"/>
    <row r="491413" ht="12.75" customHeight="1" x14ac:dyDescent="0.2"/>
    <row r="491417" ht="12.75" customHeight="1" x14ac:dyDescent="0.2"/>
    <row r="491421" ht="12.75" customHeight="1" x14ac:dyDescent="0.2"/>
    <row r="491425" ht="12.75" customHeight="1" x14ac:dyDescent="0.2"/>
    <row r="491429" ht="12.75" customHeight="1" x14ac:dyDescent="0.2"/>
    <row r="491433" ht="12.75" customHeight="1" x14ac:dyDescent="0.2"/>
    <row r="491437" ht="12.75" customHeight="1" x14ac:dyDescent="0.2"/>
    <row r="491441" ht="12.75" customHeight="1" x14ac:dyDescent="0.2"/>
    <row r="491445" ht="12.75" customHeight="1" x14ac:dyDescent="0.2"/>
    <row r="491449" ht="12.75" customHeight="1" x14ac:dyDescent="0.2"/>
    <row r="491453" ht="12.75" customHeight="1" x14ac:dyDescent="0.2"/>
    <row r="491457" ht="12.75" customHeight="1" x14ac:dyDescent="0.2"/>
    <row r="491461" ht="12.75" customHeight="1" x14ac:dyDescent="0.2"/>
    <row r="491465" ht="12.75" customHeight="1" x14ac:dyDescent="0.2"/>
    <row r="491469" ht="12.75" customHeight="1" x14ac:dyDescent="0.2"/>
    <row r="491473" ht="12.75" customHeight="1" x14ac:dyDescent="0.2"/>
    <row r="491477" ht="12.75" customHeight="1" x14ac:dyDescent="0.2"/>
    <row r="491481" ht="12.75" customHeight="1" x14ac:dyDescent="0.2"/>
    <row r="491485" ht="12.75" customHeight="1" x14ac:dyDescent="0.2"/>
    <row r="491489" ht="12.75" customHeight="1" x14ac:dyDescent="0.2"/>
    <row r="491493" ht="12.75" customHeight="1" x14ac:dyDescent="0.2"/>
    <row r="491497" ht="12.75" customHeight="1" x14ac:dyDescent="0.2"/>
    <row r="491501" ht="12.75" customHeight="1" x14ac:dyDescent="0.2"/>
    <row r="491505" ht="12.75" customHeight="1" x14ac:dyDescent="0.2"/>
    <row r="491509" ht="12.75" customHeight="1" x14ac:dyDescent="0.2"/>
    <row r="491513" ht="12.75" customHeight="1" x14ac:dyDescent="0.2"/>
    <row r="491517" ht="12.75" customHeight="1" x14ac:dyDescent="0.2"/>
    <row r="491521" ht="12.75" customHeight="1" x14ac:dyDescent="0.2"/>
    <row r="491525" ht="12.75" customHeight="1" x14ac:dyDescent="0.2"/>
    <row r="491529" ht="12.75" customHeight="1" x14ac:dyDescent="0.2"/>
    <row r="491533" ht="12.75" customHeight="1" x14ac:dyDescent="0.2"/>
    <row r="491537" ht="12.75" customHeight="1" x14ac:dyDescent="0.2"/>
    <row r="491541" ht="12.75" customHeight="1" x14ac:dyDescent="0.2"/>
    <row r="491545" ht="12.75" customHeight="1" x14ac:dyDescent="0.2"/>
  </sheetData>
  <mergeCells count="8">
    <mergeCell ref="A1:R1"/>
    <mergeCell ref="A2:R2"/>
    <mergeCell ref="A3:A4"/>
    <mergeCell ref="B3:D3"/>
    <mergeCell ref="E3:G3"/>
    <mergeCell ref="H3:J3"/>
    <mergeCell ref="K3:Q3"/>
    <mergeCell ref="R3:R4"/>
  </mergeCells>
  <printOptions horizontalCentered="1" verticalCentered="1"/>
  <pageMargins left="0" right="0" top="0" bottom="0" header="0" footer="0"/>
  <pageSetup paperSize="9" scale="61" orientation="portrait" horizontalDpi="4294967295" verticalDpi="4294967295" r:id="rId1"/>
  <ignoredErrors>
    <ignoredError sqref="D85:P85" formula="1"/>
  </ignoredError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32"/>
  <sheetViews>
    <sheetView showGridLines="0" zoomScaleNormal="100" workbookViewId="0">
      <selection activeCell="A12" sqref="A12"/>
    </sheetView>
  </sheetViews>
  <sheetFormatPr defaultRowHeight="12.75" x14ac:dyDescent="0.2"/>
  <cols>
    <col min="1" max="1" width="9.7109375" style="50" customWidth="1"/>
    <col min="2" max="8" width="12.42578125" style="50" customWidth="1"/>
    <col min="9" max="9" width="11.7109375" style="50" customWidth="1"/>
    <col min="10" max="16384" width="9.140625" style="50"/>
  </cols>
  <sheetData>
    <row r="1" spans="1:11" s="60" customFormat="1" ht="30" customHeight="1" x14ac:dyDescent="0.2">
      <c r="A1" s="574" t="s">
        <v>414</v>
      </c>
      <c r="B1" s="574"/>
      <c r="C1" s="574"/>
      <c r="D1" s="574"/>
      <c r="E1" s="574"/>
      <c r="F1" s="574"/>
      <c r="G1" s="574"/>
      <c r="H1" s="574"/>
      <c r="I1" s="57"/>
      <c r="J1" s="59"/>
      <c r="K1" s="59"/>
    </row>
    <row r="2" spans="1:11" ht="27" customHeight="1" x14ac:dyDescent="0.2">
      <c r="A2" s="575" t="s">
        <v>415</v>
      </c>
      <c r="B2" s="575"/>
      <c r="C2" s="575"/>
      <c r="D2" s="575"/>
      <c r="E2" s="575"/>
      <c r="F2" s="575"/>
      <c r="G2" s="575"/>
      <c r="H2" s="575"/>
      <c r="I2" s="55"/>
    </row>
    <row r="3" spans="1:11" x14ac:dyDescent="0.2">
      <c r="A3" s="51"/>
      <c r="B3" s="86"/>
      <c r="C3" s="86"/>
      <c r="D3" s="85"/>
      <c r="E3" s="85"/>
      <c r="F3" s="85"/>
      <c r="G3" s="85"/>
      <c r="J3" s="55"/>
    </row>
    <row r="4" spans="1:11" ht="33.75" customHeight="1" x14ac:dyDescent="0.2">
      <c r="A4" s="576" t="s">
        <v>83</v>
      </c>
      <c r="B4" s="578" t="s">
        <v>190</v>
      </c>
      <c r="C4" s="578" t="s">
        <v>191</v>
      </c>
      <c r="D4" s="570" t="s">
        <v>189</v>
      </c>
      <c r="E4" s="492" t="s">
        <v>225</v>
      </c>
      <c r="F4" s="486"/>
      <c r="G4" s="493" t="s">
        <v>88</v>
      </c>
      <c r="H4" s="493"/>
      <c r="J4" s="55"/>
    </row>
    <row r="5" spans="1:11" ht="42" customHeight="1" x14ac:dyDescent="0.2">
      <c r="A5" s="577"/>
      <c r="B5" s="578"/>
      <c r="C5" s="578"/>
      <c r="D5" s="571"/>
      <c r="E5" s="222" t="s">
        <v>170</v>
      </c>
      <c r="F5" s="222" t="s">
        <v>243</v>
      </c>
      <c r="G5" s="222" t="s">
        <v>170</v>
      </c>
      <c r="H5" s="224" t="s">
        <v>185</v>
      </c>
    </row>
    <row r="6" spans="1:11" ht="23.25" customHeight="1" x14ac:dyDescent="0.2">
      <c r="A6" s="53">
        <v>2005</v>
      </c>
      <c r="B6" s="57">
        <v>81322</v>
      </c>
      <c r="C6" s="57">
        <v>1163</v>
      </c>
      <c r="D6" s="57">
        <v>102</v>
      </c>
      <c r="E6" s="57"/>
      <c r="F6" s="57">
        <v>40705</v>
      </c>
      <c r="G6" s="58">
        <f t="shared" ref="G6:G15" si="0">B6+C6+D6+E6</f>
        <v>82587</v>
      </c>
      <c r="H6" s="58">
        <f t="shared" ref="H6:H15" si="1">B6+C6+D6+F6</f>
        <v>123292</v>
      </c>
    </row>
    <row r="7" spans="1:11" ht="23.25" customHeight="1" x14ac:dyDescent="0.2">
      <c r="A7" s="53">
        <v>2006</v>
      </c>
      <c r="B7" s="57">
        <v>69617</v>
      </c>
      <c r="C7" s="57">
        <v>1220</v>
      </c>
      <c r="D7" s="57">
        <v>118</v>
      </c>
      <c r="E7" s="57"/>
      <c r="F7" s="57">
        <v>39439</v>
      </c>
      <c r="G7" s="58">
        <f t="shared" si="0"/>
        <v>70955</v>
      </c>
      <c r="H7" s="58">
        <f t="shared" si="1"/>
        <v>110394</v>
      </c>
    </row>
    <row r="8" spans="1:11" ht="23.25" customHeight="1" x14ac:dyDescent="0.2">
      <c r="A8" s="53">
        <v>2007</v>
      </c>
      <c r="B8" s="57">
        <v>44875</v>
      </c>
      <c r="C8" s="57">
        <v>1257</v>
      </c>
      <c r="D8" s="57">
        <v>51</v>
      </c>
      <c r="E8" s="57"/>
      <c r="F8" s="57">
        <v>42768</v>
      </c>
      <c r="G8" s="58">
        <f t="shared" si="0"/>
        <v>46183</v>
      </c>
      <c r="H8" s="58">
        <f t="shared" si="1"/>
        <v>88951</v>
      </c>
    </row>
    <row r="9" spans="1:11" ht="23.25" customHeight="1" x14ac:dyDescent="0.2">
      <c r="A9" s="53">
        <v>2008</v>
      </c>
      <c r="B9" s="57">
        <v>63360</v>
      </c>
      <c r="C9" s="57">
        <v>1109</v>
      </c>
      <c r="D9" s="57">
        <v>23</v>
      </c>
      <c r="E9" s="57"/>
      <c r="F9" s="57">
        <v>40439</v>
      </c>
      <c r="G9" s="58">
        <f t="shared" si="0"/>
        <v>64492</v>
      </c>
      <c r="H9" s="58">
        <f t="shared" si="1"/>
        <v>104931</v>
      </c>
    </row>
    <row r="10" spans="1:11" ht="23.25" customHeight="1" x14ac:dyDescent="0.2">
      <c r="A10" s="53">
        <v>2009</v>
      </c>
      <c r="B10" s="57">
        <v>44142</v>
      </c>
      <c r="C10" s="57">
        <v>1045</v>
      </c>
      <c r="D10" s="57">
        <v>21</v>
      </c>
      <c r="E10" s="57"/>
      <c r="F10" s="57">
        <v>40047</v>
      </c>
      <c r="G10" s="58">
        <f t="shared" si="0"/>
        <v>45208</v>
      </c>
      <c r="H10" s="58">
        <f t="shared" si="1"/>
        <v>85255</v>
      </c>
    </row>
    <row r="11" spans="1:11" ht="23.25" customHeight="1" x14ac:dyDescent="0.2">
      <c r="A11" s="53">
        <v>2010</v>
      </c>
      <c r="B11" s="57">
        <v>32512</v>
      </c>
      <c r="C11" s="57">
        <v>500</v>
      </c>
      <c r="D11" s="57">
        <v>34</v>
      </c>
      <c r="E11" s="57">
        <v>14768</v>
      </c>
      <c r="F11" s="57">
        <v>21706</v>
      </c>
      <c r="G11" s="58">
        <f t="shared" si="0"/>
        <v>47814</v>
      </c>
      <c r="H11" s="58">
        <f t="shared" si="1"/>
        <v>54752</v>
      </c>
    </row>
    <row r="12" spans="1:11" ht="23.25" customHeight="1" x14ac:dyDescent="0.2">
      <c r="A12" s="53">
        <v>2011</v>
      </c>
      <c r="B12" s="57">
        <v>30573</v>
      </c>
      <c r="C12" s="57">
        <v>583</v>
      </c>
      <c r="D12" s="57">
        <v>35</v>
      </c>
      <c r="E12" s="57">
        <v>20258</v>
      </c>
      <c r="F12" s="57">
        <v>30215</v>
      </c>
      <c r="G12" s="58">
        <f t="shared" si="0"/>
        <v>51449</v>
      </c>
      <c r="H12" s="58">
        <f t="shared" si="1"/>
        <v>61406</v>
      </c>
    </row>
    <row r="13" spans="1:11" ht="23.25" customHeight="1" x14ac:dyDescent="0.2">
      <c r="A13" s="53">
        <v>2012</v>
      </c>
      <c r="B13" s="57">
        <v>27731</v>
      </c>
      <c r="C13" s="57">
        <v>491</v>
      </c>
      <c r="D13" s="57">
        <v>44</v>
      </c>
      <c r="E13" s="57">
        <v>19128</v>
      </c>
      <c r="F13" s="57">
        <v>25175</v>
      </c>
      <c r="G13" s="58">
        <f t="shared" si="0"/>
        <v>47394</v>
      </c>
      <c r="H13" s="58">
        <f t="shared" si="1"/>
        <v>53441</v>
      </c>
    </row>
    <row r="14" spans="1:11" ht="23.25" customHeight="1" x14ac:dyDescent="0.2">
      <c r="A14" s="53">
        <v>2013</v>
      </c>
      <c r="B14" s="57">
        <v>23476</v>
      </c>
      <c r="C14" s="57">
        <v>405</v>
      </c>
      <c r="D14" s="57">
        <v>61</v>
      </c>
      <c r="E14" s="57">
        <v>11445</v>
      </c>
      <c r="F14" s="57">
        <v>17166</v>
      </c>
      <c r="G14" s="58">
        <f t="shared" ref="G14" si="2">B14+C14+D14+E14</f>
        <v>35387</v>
      </c>
      <c r="H14" s="58">
        <f t="shared" ref="H14" si="3">B14+C14+D14+F14</f>
        <v>41108</v>
      </c>
    </row>
    <row r="15" spans="1:11" ht="23.25" customHeight="1" x14ac:dyDescent="0.2">
      <c r="A15" s="54">
        <v>2014</v>
      </c>
      <c r="B15" s="62">
        <v>39861</v>
      </c>
      <c r="C15" s="62">
        <v>769</v>
      </c>
      <c r="D15" s="62">
        <v>145</v>
      </c>
      <c r="E15" s="62">
        <v>20998</v>
      </c>
      <c r="F15" s="62">
        <v>29274</v>
      </c>
      <c r="G15" s="63">
        <f t="shared" si="0"/>
        <v>61773</v>
      </c>
      <c r="H15" s="63">
        <f t="shared" si="1"/>
        <v>70049</v>
      </c>
    </row>
    <row r="16" spans="1:11" ht="18" customHeight="1" x14ac:dyDescent="0.2"/>
    <row r="17" spans="1:13" ht="30" customHeight="1" x14ac:dyDescent="0.2">
      <c r="A17" s="574" t="s">
        <v>416</v>
      </c>
      <c r="B17" s="574"/>
      <c r="C17" s="574"/>
      <c r="D17" s="574"/>
      <c r="E17" s="574"/>
      <c r="F17" s="574"/>
      <c r="G17" s="574"/>
      <c r="H17" s="574"/>
      <c r="I17" s="228"/>
    </row>
    <row r="18" spans="1:13" ht="27" customHeight="1" x14ac:dyDescent="0.2">
      <c r="A18" s="575" t="s">
        <v>417</v>
      </c>
      <c r="B18" s="575"/>
      <c r="C18" s="575"/>
      <c r="D18" s="575"/>
      <c r="E18" s="575"/>
      <c r="F18" s="575"/>
      <c r="G18" s="575"/>
      <c r="H18" s="575"/>
      <c r="I18" s="229"/>
      <c r="L18" s="237"/>
    </row>
    <row r="19" spans="1:13" ht="12.75" customHeight="1" x14ac:dyDescent="0.2">
      <c r="A19" s="51"/>
      <c r="B19" s="49"/>
      <c r="C19" s="49"/>
      <c r="D19" s="49"/>
      <c r="E19" s="227"/>
      <c r="F19" s="49"/>
      <c r="G19" s="227"/>
      <c r="H19" s="569"/>
      <c r="I19" s="569"/>
    </row>
    <row r="20" spans="1:13" ht="36" customHeight="1" x14ac:dyDescent="0.2">
      <c r="A20" s="570" t="s">
        <v>82</v>
      </c>
      <c r="B20" s="572" t="s">
        <v>230</v>
      </c>
      <c r="C20" s="572" t="s">
        <v>231</v>
      </c>
      <c r="D20" s="572" t="s">
        <v>229</v>
      </c>
      <c r="E20" s="492" t="s">
        <v>225</v>
      </c>
      <c r="F20" s="486"/>
      <c r="G20" s="493" t="s">
        <v>88</v>
      </c>
      <c r="H20" s="493"/>
      <c r="I20" s="227"/>
    </row>
    <row r="21" spans="1:13" s="52" customFormat="1" ht="42" customHeight="1" x14ac:dyDescent="0.2">
      <c r="A21" s="571"/>
      <c r="B21" s="573"/>
      <c r="C21" s="573"/>
      <c r="D21" s="573"/>
      <c r="E21" s="222" t="s">
        <v>170</v>
      </c>
      <c r="F21" s="222" t="s">
        <v>243</v>
      </c>
      <c r="G21" s="222" t="s">
        <v>170</v>
      </c>
      <c r="H21" s="224" t="s">
        <v>185</v>
      </c>
      <c r="M21" s="50"/>
    </row>
    <row r="22" spans="1:13" s="60" customFormat="1" ht="23.25" customHeight="1" x14ac:dyDescent="0.2">
      <c r="A22" s="53">
        <v>2005</v>
      </c>
      <c r="B22" s="56">
        <v>1061509</v>
      </c>
      <c r="C22" s="56">
        <v>22116</v>
      </c>
      <c r="D22" s="57">
        <v>10006</v>
      </c>
      <c r="E22" s="57">
        <v>350090</v>
      </c>
      <c r="F22" s="57">
        <v>502342</v>
      </c>
      <c r="G22" s="58">
        <f t="shared" ref="G22:G31" si="4">B22+C22+D22+E22</f>
        <v>1443721</v>
      </c>
      <c r="H22" s="58">
        <f t="shared" ref="H22:H31" si="5">B22+C22+D22+F22</f>
        <v>1595973</v>
      </c>
      <c r="J22" s="59"/>
      <c r="K22" s="59"/>
      <c r="L22" s="59"/>
    </row>
    <row r="23" spans="1:13" s="60" customFormat="1" ht="23.25" customHeight="1" x14ac:dyDescent="0.2">
      <c r="A23" s="53">
        <v>2006</v>
      </c>
      <c r="B23" s="56">
        <v>1107904</v>
      </c>
      <c r="C23" s="56">
        <v>22451</v>
      </c>
      <c r="D23" s="57">
        <v>9406</v>
      </c>
      <c r="E23" s="57">
        <v>358745</v>
      </c>
      <c r="F23" s="57">
        <v>510237</v>
      </c>
      <c r="G23" s="58">
        <f t="shared" si="4"/>
        <v>1498506</v>
      </c>
      <c r="H23" s="58">
        <f t="shared" si="5"/>
        <v>1649998</v>
      </c>
      <c r="J23" s="59"/>
      <c r="K23" s="59"/>
      <c r="L23" s="59"/>
    </row>
    <row r="24" spans="1:13" s="60" customFormat="1" ht="23.25" customHeight="1" x14ac:dyDescent="0.2">
      <c r="A24" s="53">
        <v>2007</v>
      </c>
      <c r="B24" s="56">
        <v>1147518</v>
      </c>
      <c r="C24" s="56">
        <v>22883</v>
      </c>
      <c r="D24" s="57">
        <v>9239</v>
      </c>
      <c r="E24" s="57">
        <v>367746</v>
      </c>
      <c r="F24" s="57">
        <v>518685</v>
      </c>
      <c r="G24" s="58">
        <f t="shared" si="4"/>
        <v>1547386</v>
      </c>
      <c r="H24" s="58">
        <f t="shared" si="5"/>
        <v>1698325</v>
      </c>
      <c r="J24" s="59"/>
      <c r="K24" s="59"/>
      <c r="L24" s="59"/>
    </row>
    <row r="25" spans="1:13" s="60" customFormat="1" ht="23.25" customHeight="1" x14ac:dyDescent="0.2">
      <c r="A25" s="53">
        <v>2008</v>
      </c>
      <c r="B25" s="56">
        <v>1198666</v>
      </c>
      <c r="C25" s="56">
        <v>23155</v>
      </c>
      <c r="D25" s="57">
        <v>6401</v>
      </c>
      <c r="E25" s="57">
        <v>377367</v>
      </c>
      <c r="F25" s="57">
        <v>528538</v>
      </c>
      <c r="G25" s="58">
        <f t="shared" si="4"/>
        <v>1605589</v>
      </c>
      <c r="H25" s="58">
        <f t="shared" si="5"/>
        <v>1756760</v>
      </c>
      <c r="J25" s="59"/>
      <c r="K25" s="59"/>
      <c r="L25" s="59"/>
    </row>
    <row r="26" spans="1:13" s="60" customFormat="1" ht="23.25" customHeight="1" x14ac:dyDescent="0.2">
      <c r="A26" s="53">
        <v>2009</v>
      </c>
      <c r="B26" s="56">
        <v>1221544</v>
      </c>
      <c r="C26" s="56">
        <v>23577</v>
      </c>
      <c r="D26" s="57">
        <v>6543</v>
      </c>
      <c r="E26" s="57">
        <v>390395</v>
      </c>
      <c r="F26" s="57">
        <v>543670</v>
      </c>
      <c r="G26" s="58">
        <f t="shared" si="4"/>
        <v>1642059</v>
      </c>
      <c r="H26" s="58">
        <f t="shared" si="5"/>
        <v>1795334</v>
      </c>
      <c r="J26" s="59"/>
      <c r="K26" s="59"/>
      <c r="L26" s="59"/>
    </row>
    <row r="27" spans="1:13" s="60" customFormat="1" ht="23.25" customHeight="1" x14ac:dyDescent="0.2">
      <c r="A27" s="53">
        <v>2010</v>
      </c>
      <c r="B27" s="56">
        <v>1239660</v>
      </c>
      <c r="C27" s="56">
        <v>23703</v>
      </c>
      <c r="D27" s="57">
        <v>6608</v>
      </c>
      <c r="E27" s="57">
        <v>412749</v>
      </c>
      <c r="F27" s="57">
        <v>552759</v>
      </c>
      <c r="G27" s="58">
        <f t="shared" si="4"/>
        <v>1682720</v>
      </c>
      <c r="H27" s="58">
        <f t="shared" si="5"/>
        <v>1822730</v>
      </c>
      <c r="J27" s="59"/>
      <c r="K27" s="59"/>
      <c r="L27" s="59"/>
    </row>
    <row r="28" spans="1:13" s="60" customFormat="1" ht="23.25" customHeight="1" x14ac:dyDescent="0.2">
      <c r="A28" s="53">
        <v>2011</v>
      </c>
      <c r="B28" s="56">
        <v>1259454</v>
      </c>
      <c r="C28" s="56">
        <v>24059</v>
      </c>
      <c r="D28" s="57">
        <v>6711</v>
      </c>
      <c r="E28" s="57">
        <v>425283</v>
      </c>
      <c r="F28" s="57">
        <v>566049</v>
      </c>
      <c r="G28" s="58">
        <f t="shared" si="4"/>
        <v>1715507</v>
      </c>
      <c r="H28" s="58">
        <f t="shared" si="5"/>
        <v>1856273</v>
      </c>
      <c r="J28" s="59"/>
      <c r="K28" s="59"/>
      <c r="L28" s="59"/>
    </row>
    <row r="29" spans="1:13" s="60" customFormat="1" ht="23.25" customHeight="1" x14ac:dyDescent="0.2">
      <c r="A29" s="53">
        <v>2012</v>
      </c>
      <c r="B29" s="56">
        <v>1276655</v>
      </c>
      <c r="C29" s="56">
        <v>24290</v>
      </c>
      <c r="D29" s="57">
        <v>6858</v>
      </c>
      <c r="E29" s="57">
        <v>437070</v>
      </c>
      <c r="F29" s="57">
        <v>578878</v>
      </c>
      <c r="G29" s="58">
        <f t="shared" si="4"/>
        <v>1744873</v>
      </c>
      <c r="H29" s="58">
        <f t="shared" si="5"/>
        <v>1886681</v>
      </c>
      <c r="J29" s="59"/>
      <c r="K29" s="59"/>
      <c r="L29" s="59"/>
    </row>
    <row r="30" spans="1:13" s="60" customFormat="1" ht="23.25" customHeight="1" x14ac:dyDescent="0.2">
      <c r="A30" s="53">
        <v>2013</v>
      </c>
      <c r="B30" s="56">
        <v>1300140</v>
      </c>
      <c r="C30" s="56">
        <v>24528</v>
      </c>
      <c r="D30" s="57">
        <v>6921</v>
      </c>
      <c r="E30" s="57">
        <v>480872</v>
      </c>
      <c r="F30" s="57">
        <v>592332</v>
      </c>
      <c r="G30" s="58">
        <f t="shared" ref="G30" si="6">B30+C30+D30+E30</f>
        <v>1812461</v>
      </c>
      <c r="H30" s="58">
        <f t="shared" ref="H30" si="7">B30+C30+D30+F30</f>
        <v>1923921</v>
      </c>
      <c r="J30" s="59"/>
      <c r="K30" s="59"/>
      <c r="L30" s="59"/>
    </row>
    <row r="31" spans="1:13" s="60" customFormat="1" ht="23.25" customHeight="1" x14ac:dyDescent="0.2">
      <c r="A31" s="54">
        <v>2014</v>
      </c>
      <c r="B31" s="61">
        <v>1312681</v>
      </c>
      <c r="C31" s="61">
        <v>24688</v>
      </c>
      <c r="D31" s="62">
        <v>11536</v>
      </c>
      <c r="E31" s="62">
        <v>472590</v>
      </c>
      <c r="F31" s="62">
        <v>609496</v>
      </c>
      <c r="G31" s="63">
        <f t="shared" si="4"/>
        <v>1821495</v>
      </c>
      <c r="H31" s="63">
        <f t="shared" si="5"/>
        <v>1958401</v>
      </c>
      <c r="J31" s="59"/>
      <c r="K31" s="59"/>
      <c r="L31" s="59"/>
    </row>
    <row r="32" spans="1:13" s="60" customFormat="1" ht="21" customHeight="1" x14ac:dyDescent="0.2">
      <c r="A32" s="53"/>
      <c r="B32" s="56"/>
      <c r="C32" s="56"/>
      <c r="D32" s="57"/>
      <c r="E32" s="57"/>
      <c r="F32" s="57"/>
      <c r="G32" s="57"/>
      <c r="H32" s="57" t="s">
        <v>180</v>
      </c>
      <c r="I32" s="57"/>
      <c r="J32" s="59"/>
      <c r="K32" s="59"/>
    </row>
  </sheetData>
  <mergeCells count="17">
    <mergeCell ref="G4:H4"/>
    <mergeCell ref="A1:H1"/>
    <mergeCell ref="A2:H2"/>
    <mergeCell ref="A18:H18"/>
    <mergeCell ref="A17:H17"/>
    <mergeCell ref="A4:A5"/>
    <mergeCell ref="B4:B5"/>
    <mergeCell ref="C4:C5"/>
    <mergeCell ref="D4:D5"/>
    <mergeCell ref="E4:F4"/>
    <mergeCell ref="G20:H20"/>
    <mergeCell ref="H19:I19"/>
    <mergeCell ref="A20:A21"/>
    <mergeCell ref="B20:B21"/>
    <mergeCell ref="C20:C21"/>
    <mergeCell ref="D20:D21"/>
    <mergeCell ref="E20:F20"/>
  </mergeCells>
  <phoneticPr fontId="11" type="noConversion"/>
  <printOptions horizontalCentered="1" verticalCentered="1"/>
  <pageMargins left="0.19685039370078741" right="0.19685039370078741" top="0" bottom="0" header="0" footer="0"/>
  <pageSetup paperSize="9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29"/>
  <sheetViews>
    <sheetView showGridLines="0" zoomScaleNormal="100" workbookViewId="0">
      <selection activeCell="I25" sqref="I25:N25"/>
    </sheetView>
  </sheetViews>
  <sheetFormatPr defaultRowHeight="12.75" x14ac:dyDescent="0.2"/>
  <cols>
    <col min="1" max="1" width="25.85546875" style="20" customWidth="1"/>
    <col min="2" max="6" width="15.140625" style="9" customWidth="1"/>
    <col min="7" max="7" width="9.140625" style="9" customWidth="1"/>
    <col min="8" max="16384" width="9.140625" style="9"/>
  </cols>
  <sheetData>
    <row r="1" spans="1:19" ht="30" customHeight="1" x14ac:dyDescent="0.2">
      <c r="A1" s="518" t="s">
        <v>418</v>
      </c>
      <c r="B1" s="518"/>
      <c r="C1" s="518"/>
      <c r="D1" s="518"/>
      <c r="E1" s="518"/>
      <c r="F1" s="518"/>
      <c r="G1" s="14"/>
      <c r="H1" s="13"/>
    </row>
    <row r="2" spans="1:19" ht="29.25" customHeight="1" x14ac:dyDescent="0.2">
      <c r="A2" s="544" t="s">
        <v>419</v>
      </c>
      <c r="B2" s="544"/>
      <c r="C2" s="544"/>
      <c r="D2" s="544"/>
      <c r="E2" s="544"/>
      <c r="F2" s="544"/>
      <c r="G2" s="15"/>
      <c r="H2" s="13"/>
    </row>
    <row r="3" spans="1:19" s="11" customFormat="1" ht="30" customHeight="1" x14ac:dyDescent="0.2">
      <c r="A3" s="330" t="s">
        <v>168</v>
      </c>
      <c r="B3" s="16">
        <v>2010</v>
      </c>
      <c r="C3" s="74">
        <v>2011</v>
      </c>
      <c r="D3" s="74">
        <v>2012</v>
      </c>
      <c r="E3" s="74">
        <v>2013</v>
      </c>
      <c r="F3" s="74">
        <v>2014</v>
      </c>
      <c r="G3" s="17"/>
    </row>
    <row r="4" spans="1:19" s="11" customFormat="1" ht="27.95" customHeight="1" x14ac:dyDescent="0.2">
      <c r="A4" s="154" t="s">
        <v>272</v>
      </c>
      <c r="B4" s="105">
        <f>B5+B8+B11</f>
        <v>21706</v>
      </c>
      <c r="C4" s="105">
        <f>C5+C8+C11</f>
        <v>30215</v>
      </c>
      <c r="D4" s="105">
        <f>D5+D8+D11</f>
        <v>25175</v>
      </c>
      <c r="E4" s="105">
        <f>E5+E8+E11</f>
        <v>17166</v>
      </c>
      <c r="F4" s="105">
        <f>F5+F8+F11</f>
        <v>29274</v>
      </c>
      <c r="G4" s="17"/>
    </row>
    <row r="5" spans="1:19" s="11" customFormat="1" ht="27.95" customHeight="1" x14ac:dyDescent="0.2">
      <c r="A5" s="251" t="s">
        <v>278</v>
      </c>
      <c r="B5" s="105">
        <f>+B7+B6</f>
        <v>12161</v>
      </c>
      <c r="C5" s="105">
        <f>+C7+C6</f>
        <v>16414</v>
      </c>
      <c r="D5" s="105">
        <f>+D7+D6</f>
        <v>13840</v>
      </c>
      <c r="E5" s="105">
        <f>+E7+E6</f>
        <v>9138</v>
      </c>
      <c r="F5" s="105">
        <f>+F7+F6</f>
        <v>18802</v>
      </c>
      <c r="G5" s="29"/>
    </row>
    <row r="6" spans="1:19" s="11" customFormat="1" ht="27.95" customHeight="1" x14ac:dyDescent="0.2">
      <c r="A6" s="250" t="s">
        <v>271</v>
      </c>
      <c r="B6" s="106">
        <v>547</v>
      </c>
      <c r="C6" s="106">
        <v>772</v>
      </c>
      <c r="D6" s="106">
        <v>714</v>
      </c>
      <c r="E6" s="106">
        <v>381</v>
      </c>
      <c r="F6" s="106">
        <v>1160</v>
      </c>
      <c r="G6" s="29"/>
    </row>
    <row r="7" spans="1:19" s="11" customFormat="1" ht="27.95" customHeight="1" x14ac:dyDescent="0.2">
      <c r="A7" s="250" t="s">
        <v>197</v>
      </c>
      <c r="B7" s="106">
        <v>11614</v>
      </c>
      <c r="C7" s="106">
        <v>15642</v>
      </c>
      <c r="D7" s="106">
        <v>13126</v>
      </c>
      <c r="E7" s="106">
        <v>8757</v>
      </c>
      <c r="F7" s="106">
        <v>17642</v>
      </c>
      <c r="G7" s="12"/>
    </row>
    <row r="8" spans="1:19" s="11" customFormat="1" ht="27.95" customHeight="1" x14ac:dyDescent="0.2">
      <c r="A8" s="251" t="s">
        <v>273</v>
      </c>
      <c r="B8" s="105">
        <f>+B10+B9</f>
        <v>9195</v>
      </c>
      <c r="C8" s="105">
        <f>+C10+C9</f>
        <v>13383</v>
      </c>
      <c r="D8" s="105">
        <f>+D10+D9</f>
        <v>10644</v>
      </c>
      <c r="E8" s="105">
        <f>+E10+E9</f>
        <v>7842</v>
      </c>
      <c r="F8" s="105">
        <f>+F10+F9</f>
        <v>10164</v>
      </c>
      <c r="G8" s="12"/>
    </row>
    <row r="9" spans="1:19" s="11" customFormat="1" ht="27.95" customHeight="1" x14ac:dyDescent="0.2">
      <c r="A9" s="250" t="s">
        <v>203</v>
      </c>
      <c r="B9" s="106">
        <v>1785</v>
      </c>
      <c r="C9" s="106">
        <v>2715</v>
      </c>
      <c r="D9" s="106">
        <v>1812</v>
      </c>
      <c r="E9" s="106">
        <v>1636</v>
      </c>
      <c r="F9" s="106">
        <v>2140</v>
      </c>
      <c r="G9" s="12"/>
    </row>
    <row r="10" spans="1:19" s="11" customFormat="1" ht="27.95" customHeight="1" x14ac:dyDescent="0.2">
      <c r="A10" s="250" t="s">
        <v>202</v>
      </c>
      <c r="B10" s="106">
        <v>7410</v>
      </c>
      <c r="C10" s="106">
        <v>10668</v>
      </c>
      <c r="D10" s="106">
        <v>8832</v>
      </c>
      <c r="E10" s="106">
        <v>6206</v>
      </c>
      <c r="F10" s="106">
        <v>8024</v>
      </c>
      <c r="G10" s="12"/>
    </row>
    <row r="11" spans="1:19" s="11" customFormat="1" ht="27.95" customHeight="1" x14ac:dyDescent="0.2">
      <c r="A11" s="251" t="s">
        <v>274</v>
      </c>
      <c r="B11" s="105">
        <f>+B13+B12</f>
        <v>350</v>
      </c>
      <c r="C11" s="105">
        <f>+C13+C12</f>
        <v>418</v>
      </c>
      <c r="D11" s="105">
        <f>+D13+D12</f>
        <v>691</v>
      </c>
      <c r="E11" s="105">
        <f>+E13+E12</f>
        <v>186</v>
      </c>
      <c r="F11" s="105">
        <f>+F13+F12</f>
        <v>308</v>
      </c>
      <c r="G11" s="12"/>
    </row>
    <row r="12" spans="1:19" s="11" customFormat="1" ht="27.95" customHeight="1" x14ac:dyDescent="0.2">
      <c r="A12" s="250" t="s">
        <v>205</v>
      </c>
      <c r="B12" s="106">
        <v>92</v>
      </c>
      <c r="C12" s="106">
        <v>106</v>
      </c>
      <c r="D12" s="106">
        <v>279</v>
      </c>
      <c r="E12" s="106">
        <v>51</v>
      </c>
      <c r="F12" s="106">
        <v>109</v>
      </c>
      <c r="G12" s="12"/>
    </row>
    <row r="13" spans="1:19" s="11" customFormat="1" ht="27.95" customHeight="1" x14ac:dyDescent="0.2">
      <c r="A13" s="252" t="s">
        <v>204</v>
      </c>
      <c r="B13" s="243">
        <v>258</v>
      </c>
      <c r="C13" s="243">
        <v>312</v>
      </c>
      <c r="D13" s="243">
        <v>412</v>
      </c>
      <c r="E13" s="243">
        <v>135</v>
      </c>
      <c r="F13" s="243">
        <v>199</v>
      </c>
      <c r="G13" s="12"/>
      <c r="L13" s="579"/>
      <c r="M13" s="580"/>
      <c r="N13" s="580"/>
      <c r="O13" s="580"/>
      <c r="P13" s="580"/>
      <c r="Q13" s="581"/>
      <c r="R13" s="581"/>
      <c r="S13" s="581"/>
    </row>
    <row r="14" spans="1:19" ht="30" customHeight="1" x14ac:dyDescent="0.2">
      <c r="B14" s="57"/>
      <c r="C14" s="57"/>
      <c r="D14" s="57"/>
    </row>
    <row r="15" spans="1:19" ht="30" customHeight="1" x14ac:dyDescent="0.2">
      <c r="A15" s="582" t="s">
        <v>420</v>
      </c>
      <c r="B15" s="582"/>
      <c r="C15" s="582"/>
      <c r="D15" s="582"/>
      <c r="E15" s="582"/>
      <c r="F15" s="582"/>
    </row>
    <row r="16" spans="1:19" ht="30" customHeight="1" x14ac:dyDescent="0.2">
      <c r="A16" s="510" t="s">
        <v>421</v>
      </c>
      <c r="B16" s="510"/>
      <c r="C16" s="510"/>
      <c r="D16" s="510"/>
      <c r="E16" s="510"/>
      <c r="F16" s="510"/>
    </row>
    <row r="17" spans="1:6" ht="30" customHeight="1" x14ac:dyDescent="0.2">
      <c r="A17" s="246" t="s">
        <v>168</v>
      </c>
      <c r="B17" s="16">
        <v>2010</v>
      </c>
      <c r="C17" s="74">
        <v>2011</v>
      </c>
      <c r="D17" s="74">
        <v>2012</v>
      </c>
      <c r="E17" s="74">
        <v>2013</v>
      </c>
      <c r="F17" s="74">
        <v>2014</v>
      </c>
    </row>
    <row r="18" spans="1:6" ht="27.95" hidden="1" customHeight="1" x14ac:dyDescent="0.2">
      <c r="A18" s="92" t="s">
        <v>195</v>
      </c>
      <c r="B18" s="105">
        <v>3850199</v>
      </c>
      <c r="C18" s="105">
        <v>4041409</v>
      </c>
      <c r="D18" s="105">
        <v>4235496</v>
      </c>
      <c r="E18" s="105">
        <v>4412711</v>
      </c>
      <c r="F18" s="105">
        <v>4412711</v>
      </c>
    </row>
    <row r="19" spans="1:6" ht="27.95" hidden="1" customHeight="1" x14ac:dyDescent="0.2">
      <c r="A19" s="92" t="s">
        <v>196</v>
      </c>
      <c r="B19" s="105">
        <v>66902</v>
      </c>
      <c r="C19" s="105">
        <v>67575</v>
      </c>
      <c r="D19" s="105">
        <v>68593</v>
      </c>
      <c r="E19" s="105">
        <v>69153</v>
      </c>
      <c r="F19" s="105">
        <v>69153</v>
      </c>
    </row>
    <row r="20" spans="1:6" ht="27.95" customHeight="1" x14ac:dyDescent="0.2">
      <c r="A20" s="116" t="s">
        <v>206</v>
      </c>
      <c r="B20" s="105">
        <f>B21+B24+B27</f>
        <v>552759</v>
      </c>
      <c r="C20" s="105">
        <f>C21+C24+C27</f>
        <v>566049</v>
      </c>
      <c r="D20" s="105">
        <f>+D21+D24+D27</f>
        <v>578878</v>
      </c>
      <c r="E20" s="105">
        <f>E21+E24+E27</f>
        <v>592332</v>
      </c>
      <c r="F20" s="105">
        <f>F21+F24+F27</f>
        <v>609496</v>
      </c>
    </row>
    <row r="21" spans="1:6" ht="27.95" customHeight="1" x14ac:dyDescent="0.2">
      <c r="A21" s="251" t="s">
        <v>278</v>
      </c>
      <c r="B21" s="105">
        <f>SUM(B22:B23)</f>
        <v>290164</v>
      </c>
      <c r="C21" s="105">
        <f>SUM(C22:C23)</f>
        <v>301066</v>
      </c>
      <c r="D21" s="105">
        <f>SUM(D22:D23)</f>
        <v>307333</v>
      </c>
      <c r="E21" s="105">
        <f>SUM(E22:E23)</f>
        <v>314261</v>
      </c>
      <c r="F21" s="105">
        <f>SUM(F22:F23)</f>
        <v>324531</v>
      </c>
    </row>
    <row r="22" spans="1:6" ht="27.95" customHeight="1" x14ac:dyDescent="0.2">
      <c r="A22" s="250" t="s">
        <v>271</v>
      </c>
      <c r="B22" s="106">
        <v>9651</v>
      </c>
      <c r="C22" s="106">
        <v>10821</v>
      </c>
      <c r="D22" s="106">
        <v>8562</v>
      </c>
      <c r="E22" s="106">
        <v>10653</v>
      </c>
      <c r="F22" s="106">
        <v>11427</v>
      </c>
    </row>
    <row r="23" spans="1:6" ht="27.95" customHeight="1" x14ac:dyDescent="0.2">
      <c r="A23" s="250" t="s">
        <v>197</v>
      </c>
      <c r="B23" s="106">
        <v>280513</v>
      </c>
      <c r="C23" s="106">
        <v>290245</v>
      </c>
      <c r="D23" s="106">
        <v>298771</v>
      </c>
      <c r="E23" s="106">
        <v>303608</v>
      </c>
      <c r="F23" s="106">
        <v>313104</v>
      </c>
    </row>
    <row r="24" spans="1:6" ht="27.95" customHeight="1" x14ac:dyDescent="0.2">
      <c r="A24" s="251" t="s">
        <v>273</v>
      </c>
      <c r="B24" s="105">
        <f>SUM(B25:B26)</f>
        <v>242984</v>
      </c>
      <c r="C24" s="105">
        <f>SUM(C25:C26)</f>
        <v>245572</v>
      </c>
      <c r="D24" s="105">
        <f>SUM(D25:D26)</f>
        <v>251313</v>
      </c>
      <c r="E24" s="105">
        <f>SUM(E25:E26)</f>
        <v>256239</v>
      </c>
      <c r="F24" s="105">
        <f>SUM(F25:F26)</f>
        <v>261882</v>
      </c>
    </row>
    <row r="25" spans="1:6" ht="27.95" customHeight="1" x14ac:dyDescent="0.2">
      <c r="A25" s="250" t="s">
        <v>203</v>
      </c>
      <c r="B25" s="106">
        <v>32223</v>
      </c>
      <c r="C25" s="106">
        <v>31280</v>
      </c>
      <c r="D25" s="106">
        <v>31103</v>
      </c>
      <c r="E25" s="106">
        <v>32718</v>
      </c>
      <c r="F25" s="106">
        <v>29740</v>
      </c>
    </row>
    <row r="26" spans="1:6" ht="27.95" customHeight="1" x14ac:dyDescent="0.2">
      <c r="A26" s="250" t="s">
        <v>202</v>
      </c>
      <c r="B26" s="106">
        <v>210761</v>
      </c>
      <c r="C26" s="106">
        <v>214292</v>
      </c>
      <c r="D26" s="106">
        <v>220210</v>
      </c>
      <c r="E26" s="106">
        <v>223521</v>
      </c>
      <c r="F26" s="106">
        <v>232142</v>
      </c>
    </row>
    <row r="27" spans="1:6" ht="27.95" customHeight="1" x14ac:dyDescent="0.2">
      <c r="A27" s="251" t="s">
        <v>274</v>
      </c>
      <c r="B27" s="105">
        <f>B28+B29</f>
        <v>19611</v>
      </c>
      <c r="C27" s="105">
        <f t="shared" ref="C27" si="0">SUM(C28:C29)</f>
        <v>19411</v>
      </c>
      <c r="D27" s="105">
        <f>SUM(D28:D29)</f>
        <v>20232</v>
      </c>
      <c r="E27" s="298">
        <f>SUM(E28:E29)</f>
        <v>21832</v>
      </c>
      <c r="F27" s="298">
        <f>SUM(F28:F29)</f>
        <v>23083</v>
      </c>
    </row>
    <row r="28" spans="1:6" ht="27.95" customHeight="1" x14ac:dyDescent="0.2">
      <c r="A28" s="250" t="s">
        <v>205</v>
      </c>
      <c r="B28" s="106">
        <v>7325</v>
      </c>
      <c r="C28" s="106">
        <v>7161</v>
      </c>
      <c r="D28" s="106">
        <v>7471</v>
      </c>
      <c r="E28" s="299">
        <v>8350</v>
      </c>
      <c r="F28" s="299">
        <v>8552</v>
      </c>
    </row>
    <row r="29" spans="1:6" ht="27.95" customHeight="1" x14ac:dyDescent="0.2">
      <c r="A29" s="252" t="s">
        <v>204</v>
      </c>
      <c r="B29" s="243">
        <v>12286</v>
      </c>
      <c r="C29" s="243">
        <v>12250</v>
      </c>
      <c r="D29" s="243">
        <v>12761</v>
      </c>
      <c r="E29" s="300">
        <v>13482</v>
      </c>
      <c r="F29" s="300">
        <v>14531</v>
      </c>
    </row>
  </sheetData>
  <mergeCells count="5">
    <mergeCell ref="L13:S13"/>
    <mergeCell ref="A1:F1"/>
    <mergeCell ref="A2:F2"/>
    <mergeCell ref="A15:F15"/>
    <mergeCell ref="A16:F16"/>
  </mergeCells>
  <printOptions horizontalCentered="1" verticalCentered="1" gridLinesSet="0"/>
  <pageMargins left="0" right="0" top="0" bottom="0" header="0" footer="0"/>
  <pageSetup paperSize="9" scale="97" orientation="portrait" r:id="rId1"/>
  <headerFooter alignWithMargins="0"/>
  <ignoredErrors>
    <ignoredError sqref="B27 D20" formula="1"/>
  </ignoredError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123"/>
  <sheetViews>
    <sheetView showGridLines="0" topLeftCell="A49" zoomScaleNormal="100" workbookViewId="0">
      <selection activeCell="E88" sqref="E88"/>
    </sheetView>
  </sheetViews>
  <sheetFormatPr defaultRowHeight="12.75" x14ac:dyDescent="0.2"/>
  <cols>
    <col min="1" max="1" width="5.7109375" style="176" customWidth="1"/>
    <col min="2" max="5" width="14.7109375" style="176" customWidth="1"/>
    <col min="6" max="9" width="15.7109375" style="176" customWidth="1"/>
    <col min="10" max="16384" width="9.140625" style="176"/>
  </cols>
  <sheetData>
    <row r="1" spans="1:14" ht="30" customHeight="1" x14ac:dyDescent="0.2">
      <c r="A1" s="561" t="s">
        <v>422</v>
      </c>
      <c r="B1" s="561"/>
      <c r="C1" s="561"/>
      <c r="D1" s="561"/>
      <c r="E1" s="561"/>
      <c r="F1" s="561"/>
      <c r="G1" s="561"/>
      <c r="H1" s="561"/>
      <c r="I1" s="561"/>
      <c r="J1" s="239"/>
      <c r="K1" s="239"/>
    </row>
    <row r="2" spans="1:14" ht="30" customHeight="1" x14ac:dyDescent="0.2">
      <c r="A2" s="585" t="s">
        <v>423</v>
      </c>
      <c r="B2" s="585"/>
      <c r="C2" s="585"/>
      <c r="D2" s="585"/>
      <c r="E2" s="585"/>
      <c r="F2" s="585"/>
      <c r="G2" s="585"/>
      <c r="H2" s="585"/>
      <c r="I2" s="585"/>
      <c r="J2" s="238"/>
      <c r="K2" s="238"/>
    </row>
    <row r="3" spans="1:14" s="158" customFormat="1" ht="30" customHeight="1" x14ac:dyDescent="0.2">
      <c r="A3" s="586" t="s">
        <v>228</v>
      </c>
      <c r="B3" s="557" t="s">
        <v>169</v>
      </c>
      <c r="C3" s="453" t="s">
        <v>268</v>
      </c>
      <c r="D3" s="454"/>
      <c r="E3" s="454"/>
      <c r="F3" s="454"/>
      <c r="G3" s="454"/>
      <c r="H3" s="454"/>
      <c r="I3" s="454"/>
      <c r="J3" s="235"/>
      <c r="K3" s="235"/>
    </row>
    <row r="4" spans="1:14" s="158" customFormat="1" ht="20.100000000000001" customHeight="1" x14ac:dyDescent="0.2">
      <c r="A4" s="587"/>
      <c r="B4" s="589"/>
      <c r="C4" s="591" t="s">
        <v>270</v>
      </c>
      <c r="D4" s="592"/>
      <c r="E4" s="593"/>
      <c r="F4" s="450" t="s">
        <v>269</v>
      </c>
      <c r="G4" s="451"/>
      <c r="H4" s="452"/>
      <c r="I4" s="453" t="s">
        <v>254</v>
      </c>
      <c r="J4" s="235"/>
    </row>
    <row r="5" spans="1:14" s="158" customFormat="1" ht="30" customHeight="1" x14ac:dyDescent="0.2">
      <c r="A5" s="588"/>
      <c r="B5" s="558"/>
      <c r="C5" s="159" t="s">
        <v>166</v>
      </c>
      <c r="D5" s="159" t="s">
        <v>165</v>
      </c>
      <c r="E5" s="223" t="s">
        <v>214</v>
      </c>
      <c r="F5" s="159" t="s">
        <v>166</v>
      </c>
      <c r="G5" s="159" t="s">
        <v>165</v>
      </c>
      <c r="H5" s="223" t="s">
        <v>214</v>
      </c>
      <c r="I5" s="590"/>
      <c r="J5" s="235"/>
    </row>
    <row r="6" spans="1:14" s="158" customFormat="1" ht="12" customHeight="1" x14ac:dyDescent="0.2">
      <c r="A6" s="160" t="s">
        <v>171</v>
      </c>
      <c r="B6" s="161" t="s">
        <v>0</v>
      </c>
      <c r="C6" s="162">
        <v>721</v>
      </c>
      <c r="D6" s="162">
        <v>3</v>
      </c>
      <c r="E6" s="163">
        <f t="shared" ref="E6:E69" si="0">SUM(C6:D6)</f>
        <v>724</v>
      </c>
      <c r="F6" s="162">
        <v>0</v>
      </c>
      <c r="G6" s="162">
        <v>388</v>
      </c>
      <c r="H6" s="163">
        <f t="shared" ref="H6:H69" si="1">SUM(F6:G6)</f>
        <v>388</v>
      </c>
      <c r="I6" s="163">
        <f>E6+H6</f>
        <v>1112</v>
      </c>
    </row>
    <row r="7" spans="1:14" s="158" customFormat="1" ht="12" customHeight="1" x14ac:dyDescent="0.2">
      <c r="A7" s="160" t="s">
        <v>172</v>
      </c>
      <c r="B7" s="161" t="s">
        <v>1</v>
      </c>
      <c r="C7" s="162">
        <v>159</v>
      </c>
      <c r="D7" s="162">
        <v>0</v>
      </c>
      <c r="E7" s="163">
        <f t="shared" si="0"/>
        <v>159</v>
      </c>
      <c r="F7" s="162">
        <v>0</v>
      </c>
      <c r="G7" s="162">
        <v>40</v>
      </c>
      <c r="H7" s="163">
        <f t="shared" si="1"/>
        <v>40</v>
      </c>
      <c r="I7" s="163">
        <f t="shared" ref="I7:I70" si="2">E7+H7</f>
        <v>199</v>
      </c>
    </row>
    <row r="8" spans="1:14" s="158" customFormat="1" ht="12" customHeight="1" x14ac:dyDescent="0.2">
      <c r="A8" s="160" t="s">
        <v>173</v>
      </c>
      <c r="B8" s="161" t="s">
        <v>2</v>
      </c>
      <c r="C8" s="162">
        <v>302</v>
      </c>
      <c r="D8" s="162">
        <v>0</v>
      </c>
      <c r="E8" s="163">
        <f t="shared" si="0"/>
        <v>302</v>
      </c>
      <c r="F8" s="162">
        <v>0</v>
      </c>
      <c r="G8" s="162">
        <v>101</v>
      </c>
      <c r="H8" s="163">
        <f t="shared" si="1"/>
        <v>101</v>
      </c>
      <c r="I8" s="163">
        <f t="shared" si="2"/>
        <v>403</v>
      </c>
    </row>
    <row r="9" spans="1:14" s="158" customFormat="1" ht="12" customHeight="1" x14ac:dyDescent="0.2">
      <c r="A9" s="160" t="s">
        <v>174</v>
      </c>
      <c r="B9" s="164" t="s">
        <v>3</v>
      </c>
      <c r="C9" s="81">
        <v>89</v>
      </c>
      <c r="D9" s="81">
        <v>0</v>
      </c>
      <c r="E9" s="163">
        <f t="shared" si="0"/>
        <v>89</v>
      </c>
      <c r="F9" s="81">
        <v>0</v>
      </c>
      <c r="G9" s="81">
        <v>26</v>
      </c>
      <c r="H9" s="163">
        <f t="shared" si="1"/>
        <v>26</v>
      </c>
      <c r="I9" s="163">
        <f t="shared" si="2"/>
        <v>115</v>
      </c>
    </row>
    <row r="10" spans="1:14" s="158" customFormat="1" ht="12" customHeight="1" x14ac:dyDescent="0.2">
      <c r="A10" s="160" t="s">
        <v>175</v>
      </c>
      <c r="B10" s="164" t="s">
        <v>4</v>
      </c>
      <c r="C10" s="81">
        <v>180</v>
      </c>
      <c r="D10" s="81">
        <v>0</v>
      </c>
      <c r="E10" s="163">
        <f t="shared" si="0"/>
        <v>180</v>
      </c>
      <c r="F10" s="81">
        <v>0</v>
      </c>
      <c r="G10" s="81">
        <v>58</v>
      </c>
      <c r="H10" s="163">
        <f t="shared" si="1"/>
        <v>58</v>
      </c>
      <c r="I10" s="163">
        <f t="shared" si="2"/>
        <v>238</v>
      </c>
    </row>
    <row r="11" spans="1:14" s="158" customFormat="1" ht="12" customHeight="1" x14ac:dyDescent="0.2">
      <c r="A11" s="160" t="s">
        <v>176</v>
      </c>
      <c r="B11" s="165" t="s">
        <v>5</v>
      </c>
      <c r="C11" s="81">
        <v>2431</v>
      </c>
      <c r="D11" s="81">
        <v>16</v>
      </c>
      <c r="E11" s="163">
        <f t="shared" si="0"/>
        <v>2447</v>
      </c>
      <c r="F11" s="81">
        <v>1</v>
      </c>
      <c r="G11" s="81">
        <v>1149</v>
      </c>
      <c r="H11" s="163">
        <f t="shared" si="1"/>
        <v>1150</v>
      </c>
      <c r="I11" s="163">
        <f t="shared" si="2"/>
        <v>3597</v>
      </c>
      <c r="L11" s="583"/>
      <c r="M11" s="583"/>
      <c r="N11" s="583"/>
    </row>
    <row r="12" spans="1:14" s="158" customFormat="1" ht="12" customHeight="1" x14ac:dyDescent="0.2">
      <c r="A12" s="160" t="s">
        <v>177</v>
      </c>
      <c r="B12" s="165" t="s">
        <v>6</v>
      </c>
      <c r="C12" s="81">
        <v>850</v>
      </c>
      <c r="D12" s="81">
        <v>7</v>
      </c>
      <c r="E12" s="163">
        <f t="shared" si="0"/>
        <v>857</v>
      </c>
      <c r="F12" s="81">
        <v>0</v>
      </c>
      <c r="G12" s="81">
        <v>273</v>
      </c>
      <c r="H12" s="163">
        <f t="shared" si="1"/>
        <v>273</v>
      </c>
      <c r="I12" s="163">
        <f t="shared" si="2"/>
        <v>1130</v>
      </c>
      <c r="L12" s="583"/>
      <c r="M12" s="583"/>
      <c r="N12" s="583"/>
    </row>
    <row r="13" spans="1:14" s="158" customFormat="1" ht="12" customHeight="1" x14ac:dyDescent="0.2">
      <c r="A13" s="160" t="s">
        <v>178</v>
      </c>
      <c r="B13" s="165" t="s">
        <v>7</v>
      </c>
      <c r="C13" s="81">
        <v>73</v>
      </c>
      <c r="D13" s="81">
        <v>0</v>
      </c>
      <c r="E13" s="163">
        <f t="shared" si="0"/>
        <v>73</v>
      </c>
      <c r="F13" s="81">
        <v>0</v>
      </c>
      <c r="G13" s="81">
        <v>26</v>
      </c>
      <c r="H13" s="163">
        <f t="shared" si="1"/>
        <v>26</v>
      </c>
      <c r="I13" s="163">
        <f t="shared" si="2"/>
        <v>99</v>
      </c>
      <c r="L13" s="235"/>
      <c r="M13" s="235"/>
      <c r="N13" s="235"/>
    </row>
    <row r="14" spans="1:14" s="158" customFormat="1" ht="12" customHeight="1" x14ac:dyDescent="0.2">
      <c r="A14" s="160" t="s">
        <v>179</v>
      </c>
      <c r="B14" s="165" t="s">
        <v>8</v>
      </c>
      <c r="C14" s="81">
        <v>532</v>
      </c>
      <c r="D14" s="81">
        <v>1</v>
      </c>
      <c r="E14" s="163">
        <f t="shared" si="0"/>
        <v>533</v>
      </c>
      <c r="F14" s="81">
        <v>0</v>
      </c>
      <c r="G14" s="81">
        <v>297</v>
      </c>
      <c r="H14" s="163">
        <f t="shared" si="1"/>
        <v>297</v>
      </c>
      <c r="I14" s="163">
        <f t="shared" si="2"/>
        <v>830</v>
      </c>
    </row>
    <row r="15" spans="1:14" s="158" customFormat="1" ht="12" customHeight="1" x14ac:dyDescent="0.2">
      <c r="A15" s="160">
        <v>10</v>
      </c>
      <c r="B15" s="165" t="s">
        <v>9</v>
      </c>
      <c r="C15" s="81">
        <v>1040</v>
      </c>
      <c r="D15" s="81">
        <v>2</v>
      </c>
      <c r="E15" s="163">
        <f t="shared" si="0"/>
        <v>1042</v>
      </c>
      <c r="F15" s="81">
        <v>1</v>
      </c>
      <c r="G15" s="81">
        <v>345</v>
      </c>
      <c r="H15" s="163">
        <f t="shared" si="1"/>
        <v>346</v>
      </c>
      <c r="I15" s="163">
        <f t="shared" si="2"/>
        <v>1388</v>
      </c>
    </row>
    <row r="16" spans="1:14" s="158" customFormat="1" ht="12" customHeight="1" x14ac:dyDescent="0.2">
      <c r="A16" s="160">
        <v>11</v>
      </c>
      <c r="B16" s="165" t="s">
        <v>10</v>
      </c>
      <c r="C16" s="81">
        <v>70</v>
      </c>
      <c r="D16" s="81">
        <v>2</v>
      </c>
      <c r="E16" s="163">
        <f t="shared" si="0"/>
        <v>72</v>
      </c>
      <c r="F16" s="81">
        <v>0</v>
      </c>
      <c r="G16" s="81">
        <v>38</v>
      </c>
      <c r="H16" s="163">
        <f t="shared" si="1"/>
        <v>38</v>
      </c>
      <c r="I16" s="163">
        <f t="shared" si="2"/>
        <v>110</v>
      </c>
    </row>
    <row r="17" spans="1:9" s="158" customFormat="1" ht="12" customHeight="1" x14ac:dyDescent="0.2">
      <c r="A17" s="160">
        <v>12</v>
      </c>
      <c r="B17" s="165" t="s">
        <v>11</v>
      </c>
      <c r="C17" s="81">
        <v>71</v>
      </c>
      <c r="D17" s="81">
        <v>0</v>
      </c>
      <c r="E17" s="163">
        <f t="shared" si="0"/>
        <v>71</v>
      </c>
      <c r="F17" s="81">
        <v>0</v>
      </c>
      <c r="G17" s="81">
        <v>20</v>
      </c>
      <c r="H17" s="163">
        <f t="shared" si="1"/>
        <v>20</v>
      </c>
      <c r="I17" s="163">
        <f t="shared" si="2"/>
        <v>91</v>
      </c>
    </row>
    <row r="18" spans="1:9" s="158" customFormat="1" ht="12" customHeight="1" x14ac:dyDescent="0.2">
      <c r="A18" s="160">
        <v>13</v>
      </c>
      <c r="B18" s="165" t="s">
        <v>12</v>
      </c>
      <c r="C18" s="81">
        <v>74</v>
      </c>
      <c r="D18" s="81">
        <v>0</v>
      </c>
      <c r="E18" s="163">
        <f t="shared" si="0"/>
        <v>74</v>
      </c>
      <c r="F18" s="81">
        <v>0</v>
      </c>
      <c r="G18" s="81">
        <v>27</v>
      </c>
      <c r="H18" s="163">
        <f t="shared" si="1"/>
        <v>27</v>
      </c>
      <c r="I18" s="163">
        <f t="shared" si="2"/>
        <v>101</v>
      </c>
    </row>
    <row r="19" spans="1:9" s="158" customFormat="1" ht="12" customHeight="1" x14ac:dyDescent="0.2">
      <c r="A19" s="160">
        <v>14</v>
      </c>
      <c r="B19" s="165" t="s">
        <v>13</v>
      </c>
      <c r="C19" s="81">
        <v>161</v>
      </c>
      <c r="D19" s="81">
        <v>0</v>
      </c>
      <c r="E19" s="163">
        <f t="shared" si="0"/>
        <v>161</v>
      </c>
      <c r="F19" s="81">
        <v>0</v>
      </c>
      <c r="G19" s="81">
        <v>88</v>
      </c>
      <c r="H19" s="163">
        <f t="shared" si="1"/>
        <v>88</v>
      </c>
      <c r="I19" s="163">
        <f t="shared" si="2"/>
        <v>249</v>
      </c>
    </row>
    <row r="20" spans="1:9" s="158" customFormat="1" ht="12" customHeight="1" x14ac:dyDescent="0.2">
      <c r="A20" s="160">
        <v>15</v>
      </c>
      <c r="B20" s="165" t="s">
        <v>14</v>
      </c>
      <c r="C20" s="81">
        <v>84</v>
      </c>
      <c r="D20" s="81">
        <v>0</v>
      </c>
      <c r="E20" s="163">
        <f t="shared" si="0"/>
        <v>84</v>
      </c>
      <c r="F20" s="81">
        <v>0</v>
      </c>
      <c r="G20" s="81">
        <v>61</v>
      </c>
      <c r="H20" s="163">
        <f t="shared" si="1"/>
        <v>61</v>
      </c>
      <c r="I20" s="163">
        <f t="shared" si="2"/>
        <v>145</v>
      </c>
    </row>
    <row r="21" spans="1:9" s="158" customFormat="1" ht="12" customHeight="1" x14ac:dyDescent="0.2">
      <c r="A21" s="160">
        <v>16</v>
      </c>
      <c r="B21" s="165" t="s">
        <v>15</v>
      </c>
      <c r="C21" s="81">
        <v>1333</v>
      </c>
      <c r="D21" s="81">
        <v>4</v>
      </c>
      <c r="E21" s="163">
        <f t="shared" si="0"/>
        <v>1337</v>
      </c>
      <c r="F21" s="81">
        <v>3</v>
      </c>
      <c r="G21" s="81">
        <v>553</v>
      </c>
      <c r="H21" s="163">
        <f t="shared" si="1"/>
        <v>556</v>
      </c>
      <c r="I21" s="163">
        <f t="shared" si="2"/>
        <v>1893</v>
      </c>
    </row>
    <row r="22" spans="1:9" s="158" customFormat="1" ht="12" customHeight="1" x14ac:dyDescent="0.2">
      <c r="A22" s="160">
        <v>17</v>
      </c>
      <c r="B22" s="84" t="s">
        <v>16</v>
      </c>
      <c r="C22" s="81">
        <v>450</v>
      </c>
      <c r="D22" s="81">
        <v>0</v>
      </c>
      <c r="E22" s="163">
        <f t="shared" si="0"/>
        <v>450</v>
      </c>
      <c r="F22" s="81">
        <v>1</v>
      </c>
      <c r="G22" s="81">
        <v>160</v>
      </c>
      <c r="H22" s="163">
        <f t="shared" si="1"/>
        <v>161</v>
      </c>
      <c r="I22" s="163">
        <f t="shared" si="2"/>
        <v>611</v>
      </c>
    </row>
    <row r="23" spans="1:9" s="158" customFormat="1" ht="12" customHeight="1" x14ac:dyDescent="0.2">
      <c r="A23" s="160">
        <v>18</v>
      </c>
      <c r="B23" s="166" t="s">
        <v>17</v>
      </c>
      <c r="C23" s="76">
        <v>118</v>
      </c>
      <c r="D23" s="76">
        <v>1</v>
      </c>
      <c r="E23" s="163">
        <f t="shared" si="0"/>
        <v>119</v>
      </c>
      <c r="F23" s="76">
        <v>0</v>
      </c>
      <c r="G23" s="76">
        <v>57</v>
      </c>
      <c r="H23" s="163">
        <f t="shared" si="1"/>
        <v>57</v>
      </c>
      <c r="I23" s="163">
        <f t="shared" si="2"/>
        <v>176</v>
      </c>
    </row>
    <row r="24" spans="1:9" s="158" customFormat="1" ht="12" customHeight="1" x14ac:dyDescent="0.2">
      <c r="A24" s="160">
        <v>19</v>
      </c>
      <c r="B24" s="167" t="s">
        <v>18</v>
      </c>
      <c r="C24" s="168">
        <v>269</v>
      </c>
      <c r="D24" s="168">
        <v>0</v>
      </c>
      <c r="E24" s="163">
        <f t="shared" si="0"/>
        <v>269</v>
      </c>
      <c r="F24" s="168">
        <v>0</v>
      </c>
      <c r="G24" s="168">
        <v>105</v>
      </c>
      <c r="H24" s="163">
        <f t="shared" si="1"/>
        <v>105</v>
      </c>
      <c r="I24" s="163">
        <f t="shared" si="2"/>
        <v>374</v>
      </c>
    </row>
    <row r="25" spans="1:9" s="158" customFormat="1" ht="12" customHeight="1" x14ac:dyDescent="0.2">
      <c r="A25" s="160">
        <v>20</v>
      </c>
      <c r="B25" s="169" t="s">
        <v>19</v>
      </c>
      <c r="C25" s="170">
        <v>385</v>
      </c>
      <c r="D25" s="170">
        <v>0</v>
      </c>
      <c r="E25" s="163">
        <f t="shared" si="0"/>
        <v>385</v>
      </c>
      <c r="F25" s="170">
        <v>0</v>
      </c>
      <c r="G25" s="170">
        <v>154</v>
      </c>
      <c r="H25" s="163">
        <f t="shared" si="1"/>
        <v>154</v>
      </c>
      <c r="I25" s="163">
        <f t="shared" si="2"/>
        <v>539</v>
      </c>
    </row>
    <row r="26" spans="1:9" s="158" customFormat="1" ht="12" customHeight="1" x14ac:dyDescent="0.2">
      <c r="A26" s="160">
        <v>21</v>
      </c>
      <c r="B26" s="171" t="s">
        <v>20</v>
      </c>
      <c r="C26" s="172">
        <v>345</v>
      </c>
      <c r="D26" s="172">
        <v>1</v>
      </c>
      <c r="E26" s="163">
        <f t="shared" si="0"/>
        <v>346</v>
      </c>
      <c r="F26" s="172">
        <v>0</v>
      </c>
      <c r="G26" s="172">
        <v>109</v>
      </c>
      <c r="H26" s="163">
        <f t="shared" si="1"/>
        <v>109</v>
      </c>
      <c r="I26" s="163">
        <f t="shared" si="2"/>
        <v>455</v>
      </c>
    </row>
    <row r="27" spans="1:9" s="158" customFormat="1" ht="12" customHeight="1" x14ac:dyDescent="0.2">
      <c r="A27" s="160">
        <v>22</v>
      </c>
      <c r="B27" s="171" t="s">
        <v>21</v>
      </c>
      <c r="C27" s="172">
        <v>344</v>
      </c>
      <c r="D27" s="172">
        <v>0</v>
      </c>
      <c r="E27" s="163">
        <f t="shared" si="0"/>
        <v>344</v>
      </c>
      <c r="F27" s="172">
        <v>0</v>
      </c>
      <c r="G27" s="172">
        <v>96</v>
      </c>
      <c r="H27" s="163">
        <f t="shared" si="1"/>
        <v>96</v>
      </c>
      <c r="I27" s="163">
        <f t="shared" si="2"/>
        <v>440</v>
      </c>
    </row>
    <row r="28" spans="1:9" s="158" customFormat="1" ht="12" customHeight="1" x14ac:dyDescent="0.2">
      <c r="A28" s="160">
        <v>23</v>
      </c>
      <c r="B28" s="171" t="s">
        <v>22</v>
      </c>
      <c r="C28" s="172">
        <v>229</v>
      </c>
      <c r="D28" s="172">
        <v>2</v>
      </c>
      <c r="E28" s="163">
        <f t="shared" si="0"/>
        <v>231</v>
      </c>
      <c r="F28" s="172">
        <v>0</v>
      </c>
      <c r="G28" s="172">
        <v>77</v>
      </c>
      <c r="H28" s="163">
        <f t="shared" si="1"/>
        <v>77</v>
      </c>
      <c r="I28" s="163">
        <f t="shared" si="2"/>
        <v>308</v>
      </c>
    </row>
    <row r="29" spans="1:9" s="158" customFormat="1" ht="12" customHeight="1" x14ac:dyDescent="0.2">
      <c r="A29" s="160">
        <v>24</v>
      </c>
      <c r="B29" s="171" t="s">
        <v>23</v>
      </c>
      <c r="C29" s="172">
        <v>90</v>
      </c>
      <c r="D29" s="172">
        <v>0</v>
      </c>
      <c r="E29" s="163">
        <f t="shared" si="0"/>
        <v>90</v>
      </c>
      <c r="F29" s="172">
        <v>0</v>
      </c>
      <c r="G29" s="172">
        <v>44</v>
      </c>
      <c r="H29" s="163">
        <f t="shared" si="1"/>
        <v>44</v>
      </c>
      <c r="I29" s="163">
        <f t="shared" si="2"/>
        <v>134</v>
      </c>
    </row>
    <row r="30" spans="1:9" s="158" customFormat="1" ht="12" customHeight="1" x14ac:dyDescent="0.2">
      <c r="A30" s="160">
        <v>25</v>
      </c>
      <c r="B30" s="171" t="s">
        <v>24</v>
      </c>
      <c r="C30" s="172">
        <v>248</v>
      </c>
      <c r="D30" s="172">
        <v>0</v>
      </c>
      <c r="E30" s="163">
        <f t="shared" si="0"/>
        <v>248</v>
      </c>
      <c r="F30" s="172">
        <v>0</v>
      </c>
      <c r="G30" s="172">
        <v>96</v>
      </c>
      <c r="H30" s="163">
        <f t="shared" si="1"/>
        <v>96</v>
      </c>
      <c r="I30" s="163">
        <f t="shared" si="2"/>
        <v>344</v>
      </c>
    </row>
    <row r="31" spans="1:9" s="158" customFormat="1" ht="12" customHeight="1" x14ac:dyDescent="0.2">
      <c r="A31" s="160">
        <v>26</v>
      </c>
      <c r="B31" s="171" t="s">
        <v>25</v>
      </c>
      <c r="C31" s="172">
        <v>363</v>
      </c>
      <c r="D31" s="172">
        <v>0</v>
      </c>
      <c r="E31" s="163">
        <f t="shared" si="0"/>
        <v>363</v>
      </c>
      <c r="F31" s="172">
        <v>0</v>
      </c>
      <c r="G31" s="172">
        <v>164</v>
      </c>
      <c r="H31" s="163">
        <f t="shared" si="1"/>
        <v>164</v>
      </c>
      <c r="I31" s="163">
        <f t="shared" si="2"/>
        <v>527</v>
      </c>
    </row>
    <row r="32" spans="1:9" s="158" customFormat="1" ht="12" customHeight="1" x14ac:dyDescent="0.2">
      <c r="A32" s="160">
        <v>27</v>
      </c>
      <c r="B32" s="171" t="s">
        <v>26</v>
      </c>
      <c r="C32" s="172">
        <v>434</v>
      </c>
      <c r="D32" s="172">
        <v>3</v>
      </c>
      <c r="E32" s="163">
        <f t="shared" si="0"/>
        <v>437</v>
      </c>
      <c r="F32" s="172">
        <v>0</v>
      </c>
      <c r="G32" s="172">
        <v>154</v>
      </c>
      <c r="H32" s="163">
        <f t="shared" si="1"/>
        <v>154</v>
      </c>
      <c r="I32" s="163">
        <f t="shared" si="2"/>
        <v>591</v>
      </c>
    </row>
    <row r="33" spans="1:12" s="158" customFormat="1" ht="12" customHeight="1" x14ac:dyDescent="0.2">
      <c r="A33" s="160">
        <v>28</v>
      </c>
      <c r="B33" s="171" t="s">
        <v>77</v>
      </c>
      <c r="C33" s="172">
        <v>202</v>
      </c>
      <c r="D33" s="172">
        <v>2</v>
      </c>
      <c r="E33" s="163">
        <f t="shared" si="0"/>
        <v>204</v>
      </c>
      <c r="F33" s="172">
        <v>0</v>
      </c>
      <c r="G33" s="172">
        <v>122</v>
      </c>
      <c r="H33" s="163">
        <f t="shared" si="1"/>
        <v>122</v>
      </c>
      <c r="I33" s="163">
        <f t="shared" si="2"/>
        <v>326</v>
      </c>
    </row>
    <row r="34" spans="1:12" s="158" customFormat="1" ht="12" customHeight="1" x14ac:dyDescent="0.2">
      <c r="A34" s="160">
        <v>29</v>
      </c>
      <c r="B34" s="171" t="s">
        <v>27</v>
      </c>
      <c r="C34" s="172">
        <v>35</v>
      </c>
      <c r="D34" s="172">
        <v>0</v>
      </c>
      <c r="E34" s="163">
        <f t="shared" si="0"/>
        <v>35</v>
      </c>
      <c r="F34" s="172">
        <v>0</v>
      </c>
      <c r="G34" s="172">
        <v>27</v>
      </c>
      <c r="H34" s="163">
        <f t="shared" si="1"/>
        <v>27</v>
      </c>
      <c r="I34" s="163">
        <f t="shared" si="2"/>
        <v>62</v>
      </c>
    </row>
    <row r="35" spans="1:12" s="158" customFormat="1" ht="12" customHeight="1" x14ac:dyDescent="0.2">
      <c r="A35" s="160">
        <v>30</v>
      </c>
      <c r="B35" s="171" t="s">
        <v>28</v>
      </c>
      <c r="C35" s="172">
        <v>32</v>
      </c>
      <c r="D35" s="172">
        <v>0</v>
      </c>
      <c r="E35" s="163">
        <f t="shared" si="0"/>
        <v>32</v>
      </c>
      <c r="F35" s="172">
        <v>0</v>
      </c>
      <c r="G35" s="172">
        <v>19</v>
      </c>
      <c r="H35" s="163">
        <f t="shared" si="1"/>
        <v>19</v>
      </c>
      <c r="I35" s="163">
        <f t="shared" si="2"/>
        <v>51</v>
      </c>
    </row>
    <row r="36" spans="1:12" s="158" customFormat="1" ht="12" customHeight="1" x14ac:dyDescent="0.2">
      <c r="A36" s="160">
        <v>31</v>
      </c>
      <c r="B36" s="171" t="s">
        <v>29</v>
      </c>
      <c r="C36" s="172">
        <v>684</v>
      </c>
      <c r="D36" s="172">
        <v>5</v>
      </c>
      <c r="E36" s="163">
        <f t="shared" si="0"/>
        <v>689</v>
      </c>
      <c r="F36" s="172">
        <v>0</v>
      </c>
      <c r="G36" s="172">
        <v>360</v>
      </c>
      <c r="H36" s="163">
        <f t="shared" si="1"/>
        <v>360</v>
      </c>
      <c r="I36" s="163">
        <f t="shared" si="2"/>
        <v>1049</v>
      </c>
    </row>
    <row r="37" spans="1:12" s="158" customFormat="1" ht="12" customHeight="1" x14ac:dyDescent="0.2">
      <c r="A37" s="160">
        <v>32</v>
      </c>
      <c r="B37" s="171" t="s">
        <v>30</v>
      </c>
      <c r="C37" s="172">
        <v>201</v>
      </c>
      <c r="D37" s="172">
        <v>1</v>
      </c>
      <c r="E37" s="163">
        <f t="shared" si="0"/>
        <v>202</v>
      </c>
      <c r="F37" s="172">
        <v>0</v>
      </c>
      <c r="G37" s="172">
        <v>101</v>
      </c>
      <c r="H37" s="163">
        <f t="shared" si="1"/>
        <v>101</v>
      </c>
      <c r="I37" s="163">
        <f t="shared" si="2"/>
        <v>303</v>
      </c>
      <c r="L37" s="235"/>
    </row>
    <row r="38" spans="1:12" s="158" customFormat="1" ht="12" customHeight="1" x14ac:dyDescent="0.2">
      <c r="A38" s="160">
        <v>33</v>
      </c>
      <c r="B38" s="171" t="s">
        <v>167</v>
      </c>
      <c r="C38" s="172">
        <v>794</v>
      </c>
      <c r="D38" s="172">
        <v>3</v>
      </c>
      <c r="E38" s="163">
        <f t="shared" si="0"/>
        <v>797</v>
      </c>
      <c r="F38" s="172">
        <v>0</v>
      </c>
      <c r="G38" s="172">
        <v>375</v>
      </c>
      <c r="H38" s="163">
        <f t="shared" si="1"/>
        <v>375</v>
      </c>
      <c r="I38" s="163">
        <f t="shared" si="2"/>
        <v>1172</v>
      </c>
    </row>
    <row r="39" spans="1:12" s="158" customFormat="1" ht="12" customHeight="1" x14ac:dyDescent="0.2">
      <c r="A39" s="160">
        <v>34</v>
      </c>
      <c r="B39" s="171" t="s">
        <v>31</v>
      </c>
      <c r="C39" s="172">
        <v>5330</v>
      </c>
      <c r="D39" s="172">
        <v>22</v>
      </c>
      <c r="E39" s="163">
        <f t="shared" si="0"/>
        <v>5352</v>
      </c>
      <c r="F39" s="172">
        <v>5</v>
      </c>
      <c r="G39" s="172">
        <v>2297</v>
      </c>
      <c r="H39" s="163">
        <f t="shared" si="1"/>
        <v>2302</v>
      </c>
      <c r="I39" s="163">
        <f t="shared" si="2"/>
        <v>7654</v>
      </c>
    </row>
    <row r="40" spans="1:12" s="158" customFormat="1" ht="12" customHeight="1" x14ac:dyDescent="0.2">
      <c r="A40" s="160">
        <v>35</v>
      </c>
      <c r="B40" s="171" t="s">
        <v>32</v>
      </c>
      <c r="C40" s="172">
        <v>2890</v>
      </c>
      <c r="D40" s="172">
        <v>7</v>
      </c>
      <c r="E40" s="163">
        <f t="shared" si="0"/>
        <v>2897</v>
      </c>
      <c r="F40" s="172">
        <v>1</v>
      </c>
      <c r="G40" s="172">
        <v>1454</v>
      </c>
      <c r="H40" s="163">
        <f t="shared" si="1"/>
        <v>1455</v>
      </c>
      <c r="I40" s="163">
        <f t="shared" si="2"/>
        <v>4352</v>
      </c>
      <c r="J40" s="235"/>
    </row>
    <row r="41" spans="1:12" s="158" customFormat="1" ht="12" customHeight="1" x14ac:dyDescent="0.2">
      <c r="A41" s="160">
        <v>36</v>
      </c>
      <c r="B41" s="171" t="s">
        <v>33</v>
      </c>
      <c r="C41" s="172">
        <v>78</v>
      </c>
      <c r="D41" s="172">
        <v>0</v>
      </c>
      <c r="E41" s="163">
        <f t="shared" si="0"/>
        <v>78</v>
      </c>
      <c r="F41" s="172">
        <v>0</v>
      </c>
      <c r="G41" s="172">
        <v>45</v>
      </c>
      <c r="H41" s="163">
        <f t="shared" si="1"/>
        <v>45</v>
      </c>
      <c r="I41" s="163">
        <f t="shared" si="2"/>
        <v>123</v>
      </c>
    </row>
    <row r="42" spans="1:12" s="158" customFormat="1" ht="12" customHeight="1" x14ac:dyDescent="0.2">
      <c r="A42" s="160">
        <v>37</v>
      </c>
      <c r="B42" s="171" t="s">
        <v>34</v>
      </c>
      <c r="C42" s="172">
        <v>201</v>
      </c>
      <c r="D42" s="172">
        <v>1</v>
      </c>
      <c r="E42" s="163">
        <f t="shared" si="0"/>
        <v>202</v>
      </c>
      <c r="F42" s="172">
        <v>0</v>
      </c>
      <c r="G42" s="172">
        <v>65</v>
      </c>
      <c r="H42" s="163">
        <f t="shared" si="1"/>
        <v>65</v>
      </c>
      <c r="I42" s="163">
        <f t="shared" si="2"/>
        <v>267</v>
      </c>
    </row>
    <row r="43" spans="1:12" s="158" customFormat="1" ht="12" customHeight="1" x14ac:dyDescent="0.2">
      <c r="A43" s="160">
        <v>38</v>
      </c>
      <c r="B43" s="171" t="s">
        <v>35</v>
      </c>
      <c r="C43" s="172">
        <v>424</v>
      </c>
      <c r="D43" s="172">
        <v>2</v>
      </c>
      <c r="E43" s="163">
        <f t="shared" si="0"/>
        <v>426</v>
      </c>
      <c r="F43" s="172">
        <v>0</v>
      </c>
      <c r="G43" s="172">
        <v>152</v>
      </c>
      <c r="H43" s="163">
        <f t="shared" si="1"/>
        <v>152</v>
      </c>
      <c r="I43" s="163">
        <f t="shared" si="2"/>
        <v>578</v>
      </c>
    </row>
    <row r="44" spans="1:12" s="158" customFormat="1" ht="12" customHeight="1" x14ac:dyDescent="0.2">
      <c r="A44" s="160">
        <v>39</v>
      </c>
      <c r="B44" s="171" t="s">
        <v>36</v>
      </c>
      <c r="C44" s="172">
        <v>235</v>
      </c>
      <c r="D44" s="172">
        <v>1</v>
      </c>
      <c r="E44" s="163">
        <f t="shared" si="0"/>
        <v>236</v>
      </c>
      <c r="F44" s="172">
        <v>0</v>
      </c>
      <c r="G44" s="172">
        <v>77</v>
      </c>
      <c r="H44" s="163">
        <f t="shared" si="1"/>
        <v>77</v>
      </c>
      <c r="I44" s="163">
        <f t="shared" si="2"/>
        <v>313</v>
      </c>
    </row>
    <row r="45" spans="1:12" s="158" customFormat="1" ht="12" customHeight="1" x14ac:dyDescent="0.2">
      <c r="A45" s="174">
        <v>40</v>
      </c>
      <c r="B45" s="169" t="s">
        <v>78</v>
      </c>
      <c r="C45" s="170">
        <v>86</v>
      </c>
      <c r="D45" s="170">
        <v>0</v>
      </c>
      <c r="E45" s="163">
        <f t="shared" si="0"/>
        <v>86</v>
      </c>
      <c r="F45" s="170">
        <v>0</v>
      </c>
      <c r="G45" s="170">
        <v>29</v>
      </c>
      <c r="H45" s="163">
        <f t="shared" si="1"/>
        <v>29</v>
      </c>
      <c r="I45" s="163">
        <f t="shared" si="2"/>
        <v>115</v>
      </c>
    </row>
    <row r="46" spans="1:12" s="158" customFormat="1" ht="12" customHeight="1" x14ac:dyDescent="0.2">
      <c r="A46" s="174">
        <v>41</v>
      </c>
      <c r="B46" s="169" t="s">
        <v>37</v>
      </c>
      <c r="C46" s="170">
        <v>929</v>
      </c>
      <c r="D46" s="170">
        <v>5</v>
      </c>
      <c r="E46" s="163">
        <f t="shared" si="0"/>
        <v>934</v>
      </c>
      <c r="F46" s="170">
        <v>1</v>
      </c>
      <c r="G46" s="170">
        <v>338</v>
      </c>
      <c r="H46" s="163">
        <f t="shared" si="1"/>
        <v>339</v>
      </c>
      <c r="I46" s="163">
        <f t="shared" si="2"/>
        <v>1273</v>
      </c>
    </row>
    <row r="47" spans="1:12" s="158" customFormat="1" ht="12" customHeight="1" x14ac:dyDescent="0.2">
      <c r="A47" s="160">
        <v>42</v>
      </c>
      <c r="B47" s="171" t="s">
        <v>38</v>
      </c>
      <c r="C47" s="172">
        <v>605</v>
      </c>
      <c r="D47" s="172">
        <v>4</v>
      </c>
      <c r="E47" s="163">
        <f t="shared" si="0"/>
        <v>609</v>
      </c>
      <c r="F47" s="172">
        <v>0</v>
      </c>
      <c r="G47" s="172">
        <v>261</v>
      </c>
      <c r="H47" s="163">
        <f t="shared" si="1"/>
        <v>261</v>
      </c>
      <c r="I47" s="163">
        <f t="shared" si="2"/>
        <v>870</v>
      </c>
    </row>
    <row r="48" spans="1:12" s="158" customFormat="1" ht="12" customHeight="1" x14ac:dyDescent="0.2">
      <c r="A48" s="160">
        <v>43</v>
      </c>
      <c r="B48" s="171" t="s">
        <v>39</v>
      </c>
      <c r="C48" s="172">
        <v>300</v>
      </c>
      <c r="D48" s="172">
        <v>0</v>
      </c>
      <c r="E48" s="163">
        <f t="shared" si="0"/>
        <v>300</v>
      </c>
      <c r="F48" s="172">
        <v>0</v>
      </c>
      <c r="G48" s="172">
        <v>87</v>
      </c>
      <c r="H48" s="163">
        <f t="shared" si="1"/>
        <v>87</v>
      </c>
      <c r="I48" s="163">
        <f t="shared" si="2"/>
        <v>387</v>
      </c>
    </row>
    <row r="49" spans="1:9" s="158" customFormat="1" ht="12" customHeight="1" x14ac:dyDescent="0.2">
      <c r="A49" s="160">
        <v>44</v>
      </c>
      <c r="B49" s="171" t="s">
        <v>40</v>
      </c>
      <c r="C49" s="172">
        <v>290</v>
      </c>
      <c r="D49" s="172">
        <v>0</v>
      </c>
      <c r="E49" s="163">
        <f t="shared" si="0"/>
        <v>290</v>
      </c>
      <c r="F49" s="172">
        <v>0</v>
      </c>
      <c r="G49" s="172">
        <v>80</v>
      </c>
      <c r="H49" s="163">
        <f t="shared" si="1"/>
        <v>80</v>
      </c>
      <c r="I49" s="163">
        <f t="shared" si="2"/>
        <v>370</v>
      </c>
    </row>
    <row r="50" spans="1:9" s="158" customFormat="1" ht="12" customHeight="1" x14ac:dyDescent="0.2">
      <c r="A50" s="160">
        <v>45</v>
      </c>
      <c r="B50" s="171" t="s">
        <v>41</v>
      </c>
      <c r="C50" s="172">
        <v>912</v>
      </c>
      <c r="D50" s="172">
        <v>0</v>
      </c>
      <c r="E50" s="163">
        <f t="shared" si="0"/>
        <v>912</v>
      </c>
      <c r="F50" s="172">
        <v>0</v>
      </c>
      <c r="G50" s="172">
        <v>332</v>
      </c>
      <c r="H50" s="163">
        <f t="shared" si="1"/>
        <v>332</v>
      </c>
      <c r="I50" s="163">
        <f t="shared" si="2"/>
        <v>1244</v>
      </c>
    </row>
    <row r="51" spans="1:9" s="158" customFormat="1" ht="12" customHeight="1" x14ac:dyDescent="0.2">
      <c r="A51" s="160">
        <v>46</v>
      </c>
      <c r="B51" s="171" t="s">
        <v>193</v>
      </c>
      <c r="C51" s="172">
        <v>344</v>
      </c>
      <c r="D51" s="172">
        <v>1</v>
      </c>
      <c r="E51" s="163">
        <f t="shared" si="0"/>
        <v>345</v>
      </c>
      <c r="F51" s="172">
        <v>0</v>
      </c>
      <c r="G51" s="172">
        <v>121</v>
      </c>
      <c r="H51" s="163">
        <f t="shared" si="1"/>
        <v>121</v>
      </c>
      <c r="I51" s="163">
        <f t="shared" si="2"/>
        <v>466</v>
      </c>
    </row>
    <row r="52" spans="1:9" s="158" customFormat="1" ht="12" customHeight="1" x14ac:dyDescent="0.2">
      <c r="A52" s="160">
        <v>47</v>
      </c>
      <c r="B52" s="171" t="s">
        <v>42</v>
      </c>
      <c r="C52" s="172">
        <v>189</v>
      </c>
      <c r="D52" s="172">
        <v>0</v>
      </c>
      <c r="E52" s="163">
        <f t="shared" si="0"/>
        <v>189</v>
      </c>
      <c r="F52" s="172">
        <v>0</v>
      </c>
      <c r="G52" s="172">
        <v>43</v>
      </c>
      <c r="H52" s="163">
        <f t="shared" si="1"/>
        <v>43</v>
      </c>
      <c r="I52" s="163">
        <f t="shared" si="2"/>
        <v>232</v>
      </c>
    </row>
    <row r="53" spans="1:9" s="158" customFormat="1" ht="12" customHeight="1" x14ac:dyDescent="0.2">
      <c r="A53" s="160">
        <v>48</v>
      </c>
      <c r="B53" s="171" t="s">
        <v>43</v>
      </c>
      <c r="C53" s="172">
        <v>490</v>
      </c>
      <c r="D53" s="172">
        <v>5</v>
      </c>
      <c r="E53" s="163">
        <f t="shared" si="0"/>
        <v>495</v>
      </c>
      <c r="F53" s="172">
        <v>0</v>
      </c>
      <c r="G53" s="172">
        <v>216</v>
      </c>
      <c r="H53" s="163">
        <f t="shared" si="1"/>
        <v>216</v>
      </c>
      <c r="I53" s="163">
        <f t="shared" si="2"/>
        <v>711</v>
      </c>
    </row>
    <row r="54" spans="1:9" s="158" customFormat="1" ht="12" customHeight="1" x14ac:dyDescent="0.2">
      <c r="A54" s="160">
        <v>49</v>
      </c>
      <c r="B54" s="171" t="s">
        <v>44</v>
      </c>
      <c r="C54" s="172">
        <v>142</v>
      </c>
      <c r="D54" s="172">
        <v>0</v>
      </c>
      <c r="E54" s="163">
        <f t="shared" si="0"/>
        <v>142</v>
      </c>
      <c r="F54" s="172">
        <v>0</v>
      </c>
      <c r="G54" s="172">
        <v>50</v>
      </c>
      <c r="H54" s="163">
        <f t="shared" si="1"/>
        <v>50</v>
      </c>
      <c r="I54" s="163">
        <f t="shared" si="2"/>
        <v>192</v>
      </c>
    </row>
    <row r="55" spans="1:9" s="158" customFormat="1" ht="12" customHeight="1" x14ac:dyDescent="0.2">
      <c r="A55" s="160">
        <v>50</v>
      </c>
      <c r="B55" s="171" t="s">
        <v>45</v>
      </c>
      <c r="C55" s="172">
        <v>77</v>
      </c>
      <c r="D55" s="172">
        <v>0</v>
      </c>
      <c r="E55" s="163">
        <f t="shared" si="0"/>
        <v>77</v>
      </c>
      <c r="F55" s="172">
        <v>0</v>
      </c>
      <c r="G55" s="172">
        <v>34</v>
      </c>
      <c r="H55" s="163">
        <f t="shared" si="1"/>
        <v>34</v>
      </c>
      <c r="I55" s="163">
        <f t="shared" si="2"/>
        <v>111</v>
      </c>
    </row>
    <row r="56" spans="1:9" s="158" customFormat="1" ht="12" customHeight="1" x14ac:dyDescent="0.2">
      <c r="A56" s="160">
        <v>51</v>
      </c>
      <c r="B56" s="171" t="s">
        <v>46</v>
      </c>
      <c r="C56" s="172">
        <v>123</v>
      </c>
      <c r="D56" s="172">
        <v>1</v>
      </c>
      <c r="E56" s="163">
        <f t="shared" si="0"/>
        <v>124</v>
      </c>
      <c r="F56" s="172">
        <v>0</v>
      </c>
      <c r="G56" s="172">
        <v>41</v>
      </c>
      <c r="H56" s="163">
        <f t="shared" si="1"/>
        <v>41</v>
      </c>
      <c r="I56" s="163">
        <f t="shared" si="2"/>
        <v>165</v>
      </c>
    </row>
    <row r="57" spans="1:9" s="158" customFormat="1" ht="12" customHeight="1" x14ac:dyDescent="0.2">
      <c r="A57" s="160">
        <v>52</v>
      </c>
      <c r="B57" s="171" t="s">
        <v>47</v>
      </c>
      <c r="C57" s="172">
        <v>328</v>
      </c>
      <c r="D57" s="172">
        <v>2</v>
      </c>
      <c r="E57" s="163">
        <f t="shared" si="0"/>
        <v>330</v>
      </c>
      <c r="F57" s="172">
        <v>0</v>
      </c>
      <c r="G57" s="172">
        <v>118</v>
      </c>
      <c r="H57" s="163">
        <f t="shared" si="1"/>
        <v>118</v>
      </c>
      <c r="I57" s="163">
        <f t="shared" si="2"/>
        <v>448</v>
      </c>
    </row>
    <row r="58" spans="1:9" s="158" customFormat="1" ht="12" customHeight="1" x14ac:dyDescent="0.2">
      <c r="A58" s="160">
        <v>53</v>
      </c>
      <c r="B58" s="171" t="s">
        <v>48</v>
      </c>
      <c r="C58" s="172">
        <v>123</v>
      </c>
      <c r="D58" s="172">
        <v>0</v>
      </c>
      <c r="E58" s="163">
        <f t="shared" si="0"/>
        <v>123</v>
      </c>
      <c r="F58" s="172">
        <v>0</v>
      </c>
      <c r="G58" s="172">
        <v>53</v>
      </c>
      <c r="H58" s="163">
        <f t="shared" si="1"/>
        <v>53</v>
      </c>
      <c r="I58" s="163">
        <f t="shared" si="2"/>
        <v>176</v>
      </c>
    </row>
    <row r="59" spans="1:9" s="158" customFormat="1" ht="12" customHeight="1" x14ac:dyDescent="0.2">
      <c r="A59" s="160">
        <v>54</v>
      </c>
      <c r="B59" s="171" t="s">
        <v>49</v>
      </c>
      <c r="C59" s="172">
        <v>515</v>
      </c>
      <c r="D59" s="172">
        <v>2</v>
      </c>
      <c r="E59" s="163">
        <f t="shared" si="0"/>
        <v>517</v>
      </c>
      <c r="F59" s="172">
        <v>0</v>
      </c>
      <c r="G59" s="172">
        <v>181</v>
      </c>
      <c r="H59" s="163">
        <f t="shared" si="1"/>
        <v>181</v>
      </c>
      <c r="I59" s="163">
        <f t="shared" si="2"/>
        <v>698</v>
      </c>
    </row>
    <row r="60" spans="1:9" s="158" customFormat="1" ht="12" customHeight="1" x14ac:dyDescent="0.2">
      <c r="A60" s="160">
        <v>55</v>
      </c>
      <c r="B60" s="171" t="s">
        <v>50</v>
      </c>
      <c r="C60" s="172">
        <v>669</v>
      </c>
      <c r="D60" s="172">
        <v>2</v>
      </c>
      <c r="E60" s="163">
        <f t="shared" si="0"/>
        <v>671</v>
      </c>
      <c r="F60" s="172">
        <v>0</v>
      </c>
      <c r="G60" s="172">
        <v>206</v>
      </c>
      <c r="H60" s="163">
        <f t="shared" si="1"/>
        <v>206</v>
      </c>
      <c r="I60" s="163">
        <f t="shared" si="2"/>
        <v>877</v>
      </c>
    </row>
    <row r="61" spans="1:9" s="158" customFormat="1" ht="12" customHeight="1" x14ac:dyDescent="0.2">
      <c r="A61" s="160">
        <v>56</v>
      </c>
      <c r="B61" s="171" t="s">
        <v>51</v>
      </c>
      <c r="C61" s="172">
        <v>82</v>
      </c>
      <c r="D61" s="172">
        <v>0</v>
      </c>
      <c r="E61" s="163">
        <f t="shared" si="0"/>
        <v>82</v>
      </c>
      <c r="F61" s="172">
        <v>0</v>
      </c>
      <c r="G61" s="172">
        <v>12</v>
      </c>
      <c r="H61" s="163">
        <f t="shared" si="1"/>
        <v>12</v>
      </c>
      <c r="I61" s="163">
        <f t="shared" si="2"/>
        <v>94</v>
      </c>
    </row>
    <row r="62" spans="1:9" s="158" customFormat="1" ht="12" customHeight="1" x14ac:dyDescent="0.2">
      <c r="A62" s="160">
        <v>57</v>
      </c>
      <c r="B62" s="171" t="s">
        <v>52</v>
      </c>
      <c r="C62" s="172">
        <v>127</v>
      </c>
      <c r="D62" s="172">
        <v>0</v>
      </c>
      <c r="E62" s="163">
        <f t="shared" si="0"/>
        <v>127</v>
      </c>
      <c r="F62" s="172">
        <v>0</v>
      </c>
      <c r="G62" s="172">
        <v>42</v>
      </c>
      <c r="H62" s="163">
        <f t="shared" si="1"/>
        <v>42</v>
      </c>
      <c r="I62" s="163">
        <f t="shared" si="2"/>
        <v>169</v>
      </c>
    </row>
    <row r="63" spans="1:9" s="158" customFormat="1" ht="12" customHeight="1" x14ac:dyDescent="0.2">
      <c r="A63" s="160">
        <v>58</v>
      </c>
      <c r="B63" s="171" t="s">
        <v>53</v>
      </c>
      <c r="C63" s="172">
        <v>217</v>
      </c>
      <c r="D63" s="172">
        <v>0</v>
      </c>
      <c r="E63" s="163">
        <f t="shared" si="0"/>
        <v>217</v>
      </c>
      <c r="F63" s="172">
        <v>0</v>
      </c>
      <c r="G63" s="172">
        <v>80</v>
      </c>
      <c r="H63" s="163">
        <f t="shared" si="1"/>
        <v>80</v>
      </c>
      <c r="I63" s="163">
        <f t="shared" si="2"/>
        <v>297</v>
      </c>
    </row>
    <row r="64" spans="1:9" s="158" customFormat="1" ht="12" customHeight="1" x14ac:dyDescent="0.2">
      <c r="A64" s="160">
        <v>59</v>
      </c>
      <c r="B64" s="171" t="s">
        <v>54</v>
      </c>
      <c r="C64" s="172">
        <v>473</v>
      </c>
      <c r="D64" s="172">
        <v>0</v>
      </c>
      <c r="E64" s="163">
        <f t="shared" si="0"/>
        <v>473</v>
      </c>
      <c r="F64" s="172">
        <v>0</v>
      </c>
      <c r="G64" s="172">
        <v>130</v>
      </c>
      <c r="H64" s="163">
        <f t="shared" si="1"/>
        <v>130</v>
      </c>
      <c r="I64" s="163">
        <f t="shared" si="2"/>
        <v>603</v>
      </c>
    </row>
    <row r="65" spans="1:9" s="158" customFormat="1" ht="12" customHeight="1" x14ac:dyDescent="0.2">
      <c r="A65" s="160">
        <v>60</v>
      </c>
      <c r="B65" s="171" t="s">
        <v>55</v>
      </c>
      <c r="C65" s="172">
        <v>309</v>
      </c>
      <c r="D65" s="172">
        <v>1</v>
      </c>
      <c r="E65" s="163">
        <f t="shared" si="0"/>
        <v>310</v>
      </c>
      <c r="F65" s="172">
        <v>0</v>
      </c>
      <c r="G65" s="172">
        <v>97</v>
      </c>
      <c r="H65" s="163">
        <f t="shared" si="1"/>
        <v>97</v>
      </c>
      <c r="I65" s="163">
        <f t="shared" si="2"/>
        <v>407</v>
      </c>
    </row>
    <row r="66" spans="1:9" s="158" customFormat="1" ht="12" customHeight="1" x14ac:dyDescent="0.2">
      <c r="A66" s="160">
        <v>61</v>
      </c>
      <c r="B66" s="171" t="s">
        <v>56</v>
      </c>
      <c r="C66" s="172">
        <v>342</v>
      </c>
      <c r="D66" s="172">
        <v>0</v>
      </c>
      <c r="E66" s="163">
        <f t="shared" si="0"/>
        <v>342</v>
      </c>
      <c r="F66" s="172">
        <v>0</v>
      </c>
      <c r="G66" s="172">
        <v>143</v>
      </c>
      <c r="H66" s="163">
        <f t="shared" si="1"/>
        <v>143</v>
      </c>
      <c r="I66" s="163">
        <f t="shared" si="2"/>
        <v>485</v>
      </c>
    </row>
    <row r="67" spans="1:9" s="158" customFormat="1" ht="12" customHeight="1" x14ac:dyDescent="0.2">
      <c r="A67" s="160">
        <v>62</v>
      </c>
      <c r="B67" s="171" t="s">
        <v>57</v>
      </c>
      <c r="C67" s="172">
        <v>39</v>
      </c>
      <c r="D67" s="172">
        <v>0</v>
      </c>
      <c r="E67" s="163">
        <f t="shared" si="0"/>
        <v>39</v>
      </c>
      <c r="F67" s="172">
        <v>1</v>
      </c>
      <c r="G67" s="172">
        <v>19</v>
      </c>
      <c r="H67" s="163">
        <f t="shared" si="1"/>
        <v>20</v>
      </c>
      <c r="I67" s="163">
        <f t="shared" si="2"/>
        <v>59</v>
      </c>
    </row>
    <row r="68" spans="1:9" s="158" customFormat="1" ht="12" customHeight="1" x14ac:dyDescent="0.2">
      <c r="A68" s="160">
        <v>63</v>
      </c>
      <c r="B68" s="171" t="s">
        <v>188</v>
      </c>
      <c r="C68" s="172">
        <v>349</v>
      </c>
      <c r="D68" s="172">
        <v>0</v>
      </c>
      <c r="E68" s="163">
        <f t="shared" si="0"/>
        <v>349</v>
      </c>
      <c r="F68" s="172">
        <v>0</v>
      </c>
      <c r="G68" s="172">
        <v>78</v>
      </c>
      <c r="H68" s="163">
        <f t="shared" si="1"/>
        <v>78</v>
      </c>
      <c r="I68" s="163">
        <f t="shared" si="2"/>
        <v>427</v>
      </c>
    </row>
    <row r="69" spans="1:9" s="158" customFormat="1" ht="12" customHeight="1" x14ac:dyDescent="0.2">
      <c r="A69" s="160">
        <v>64</v>
      </c>
      <c r="B69" s="171" t="s">
        <v>58</v>
      </c>
      <c r="C69" s="172">
        <v>131</v>
      </c>
      <c r="D69" s="172">
        <v>0</v>
      </c>
      <c r="E69" s="163">
        <f t="shared" si="0"/>
        <v>131</v>
      </c>
      <c r="F69" s="172">
        <v>0</v>
      </c>
      <c r="G69" s="172">
        <v>51</v>
      </c>
      <c r="H69" s="163">
        <f t="shared" si="1"/>
        <v>51</v>
      </c>
      <c r="I69" s="163">
        <f t="shared" si="2"/>
        <v>182</v>
      </c>
    </row>
    <row r="70" spans="1:9" s="158" customFormat="1" ht="12" customHeight="1" x14ac:dyDescent="0.2">
      <c r="A70" s="160">
        <v>65</v>
      </c>
      <c r="B70" s="171" t="s">
        <v>59</v>
      </c>
      <c r="C70" s="172">
        <v>236</v>
      </c>
      <c r="D70" s="172">
        <v>0</v>
      </c>
      <c r="E70" s="163">
        <f t="shared" ref="E70:E87" si="3">SUM(C70:D70)</f>
        <v>236</v>
      </c>
      <c r="F70" s="172">
        <v>0</v>
      </c>
      <c r="G70" s="172">
        <v>81</v>
      </c>
      <c r="H70" s="163">
        <f t="shared" ref="H70:H87" si="4">SUM(F70:G70)</f>
        <v>81</v>
      </c>
      <c r="I70" s="163">
        <f t="shared" si="2"/>
        <v>317</v>
      </c>
    </row>
    <row r="71" spans="1:9" s="158" customFormat="1" ht="12" customHeight="1" x14ac:dyDescent="0.2">
      <c r="A71" s="160">
        <v>66</v>
      </c>
      <c r="B71" s="171" t="s">
        <v>60</v>
      </c>
      <c r="C71" s="172">
        <v>187</v>
      </c>
      <c r="D71" s="172">
        <v>2</v>
      </c>
      <c r="E71" s="163">
        <f t="shared" si="3"/>
        <v>189</v>
      </c>
      <c r="F71" s="172">
        <v>0</v>
      </c>
      <c r="G71" s="172">
        <v>61</v>
      </c>
      <c r="H71" s="163">
        <f t="shared" si="4"/>
        <v>61</v>
      </c>
      <c r="I71" s="163">
        <f t="shared" ref="I71:I87" si="5">E71+H71</f>
        <v>250</v>
      </c>
    </row>
    <row r="72" spans="1:9" s="158" customFormat="1" ht="12" customHeight="1" x14ac:dyDescent="0.2">
      <c r="A72" s="160">
        <v>67</v>
      </c>
      <c r="B72" s="171" t="s">
        <v>61</v>
      </c>
      <c r="C72" s="172">
        <v>427</v>
      </c>
      <c r="D72" s="172">
        <v>1</v>
      </c>
      <c r="E72" s="163">
        <f t="shared" si="3"/>
        <v>428</v>
      </c>
      <c r="F72" s="172">
        <v>0</v>
      </c>
      <c r="G72" s="172">
        <v>173</v>
      </c>
      <c r="H72" s="163">
        <f t="shared" si="4"/>
        <v>173</v>
      </c>
      <c r="I72" s="163">
        <f t="shared" si="5"/>
        <v>601</v>
      </c>
    </row>
    <row r="73" spans="1:9" s="158" customFormat="1" ht="12" customHeight="1" x14ac:dyDescent="0.2">
      <c r="A73" s="160">
        <v>68</v>
      </c>
      <c r="B73" s="171" t="s">
        <v>62</v>
      </c>
      <c r="C73" s="172">
        <v>111</v>
      </c>
      <c r="D73" s="172">
        <v>0</v>
      </c>
      <c r="E73" s="163">
        <f t="shared" si="3"/>
        <v>111</v>
      </c>
      <c r="F73" s="172">
        <v>0</v>
      </c>
      <c r="G73" s="172">
        <v>47</v>
      </c>
      <c r="H73" s="163">
        <f t="shared" si="4"/>
        <v>47</v>
      </c>
      <c r="I73" s="163">
        <f t="shared" si="5"/>
        <v>158</v>
      </c>
    </row>
    <row r="74" spans="1:9" s="158" customFormat="1" ht="12" customHeight="1" x14ac:dyDescent="0.2">
      <c r="A74" s="160">
        <v>69</v>
      </c>
      <c r="B74" s="171" t="s">
        <v>63</v>
      </c>
      <c r="C74" s="172">
        <v>32</v>
      </c>
      <c r="D74" s="172">
        <v>0</v>
      </c>
      <c r="E74" s="163">
        <f t="shared" si="3"/>
        <v>32</v>
      </c>
      <c r="F74" s="172">
        <v>0</v>
      </c>
      <c r="G74" s="172">
        <v>19</v>
      </c>
      <c r="H74" s="163">
        <f t="shared" si="4"/>
        <v>19</v>
      </c>
      <c r="I74" s="163">
        <f t="shared" si="5"/>
        <v>51</v>
      </c>
    </row>
    <row r="75" spans="1:9" s="158" customFormat="1" ht="12" customHeight="1" x14ac:dyDescent="0.2">
      <c r="A75" s="160">
        <v>70</v>
      </c>
      <c r="B75" s="171" t="s">
        <v>64</v>
      </c>
      <c r="C75" s="172">
        <v>87</v>
      </c>
      <c r="D75" s="172">
        <v>0</v>
      </c>
      <c r="E75" s="163">
        <f t="shared" si="3"/>
        <v>87</v>
      </c>
      <c r="F75" s="172">
        <v>0</v>
      </c>
      <c r="G75" s="172">
        <v>38</v>
      </c>
      <c r="H75" s="163">
        <f t="shared" si="4"/>
        <v>38</v>
      </c>
      <c r="I75" s="163">
        <f t="shared" si="5"/>
        <v>125</v>
      </c>
    </row>
    <row r="76" spans="1:9" s="158" customFormat="1" ht="12" customHeight="1" x14ac:dyDescent="0.2">
      <c r="A76" s="160">
        <v>71</v>
      </c>
      <c r="B76" s="171" t="s">
        <v>65</v>
      </c>
      <c r="C76" s="172">
        <v>132</v>
      </c>
      <c r="D76" s="172">
        <v>0</v>
      </c>
      <c r="E76" s="163">
        <f t="shared" si="3"/>
        <v>132</v>
      </c>
      <c r="F76" s="172">
        <v>0</v>
      </c>
      <c r="G76" s="172">
        <v>72</v>
      </c>
      <c r="H76" s="163">
        <f t="shared" si="4"/>
        <v>72</v>
      </c>
      <c r="I76" s="163">
        <f t="shared" si="5"/>
        <v>204</v>
      </c>
    </row>
    <row r="77" spans="1:9" s="158" customFormat="1" ht="12" customHeight="1" x14ac:dyDescent="0.2">
      <c r="A77" s="160">
        <v>72</v>
      </c>
      <c r="B77" s="171" t="s">
        <v>66</v>
      </c>
      <c r="C77" s="172">
        <v>121</v>
      </c>
      <c r="D77" s="172">
        <v>0</v>
      </c>
      <c r="E77" s="163">
        <f t="shared" si="3"/>
        <v>121</v>
      </c>
      <c r="F77" s="172">
        <v>0</v>
      </c>
      <c r="G77" s="172">
        <v>28</v>
      </c>
      <c r="H77" s="163">
        <f t="shared" si="4"/>
        <v>28</v>
      </c>
      <c r="I77" s="163">
        <f t="shared" si="5"/>
        <v>149</v>
      </c>
    </row>
    <row r="78" spans="1:9" s="158" customFormat="1" ht="12" customHeight="1" x14ac:dyDescent="0.2">
      <c r="A78" s="160">
        <v>73</v>
      </c>
      <c r="B78" s="171" t="s">
        <v>67</v>
      </c>
      <c r="C78" s="172">
        <v>117</v>
      </c>
      <c r="D78" s="172">
        <v>0</v>
      </c>
      <c r="E78" s="163">
        <f t="shared" si="3"/>
        <v>117</v>
      </c>
      <c r="F78" s="172">
        <v>0</v>
      </c>
      <c r="G78" s="172">
        <v>36</v>
      </c>
      <c r="H78" s="163">
        <f t="shared" si="4"/>
        <v>36</v>
      </c>
      <c r="I78" s="163">
        <f t="shared" si="5"/>
        <v>153</v>
      </c>
    </row>
    <row r="79" spans="1:9" s="158" customFormat="1" ht="12" customHeight="1" x14ac:dyDescent="0.2">
      <c r="A79" s="160">
        <v>74</v>
      </c>
      <c r="B79" s="171" t="s">
        <v>68</v>
      </c>
      <c r="C79" s="172">
        <v>113</v>
      </c>
      <c r="D79" s="172">
        <v>0</v>
      </c>
      <c r="E79" s="163">
        <f t="shared" si="3"/>
        <v>113</v>
      </c>
      <c r="F79" s="172">
        <v>0</v>
      </c>
      <c r="G79" s="172">
        <v>50</v>
      </c>
      <c r="H79" s="163">
        <f t="shared" si="4"/>
        <v>50</v>
      </c>
      <c r="I79" s="163">
        <f t="shared" si="5"/>
        <v>163</v>
      </c>
    </row>
    <row r="80" spans="1:9" s="158" customFormat="1" ht="12" customHeight="1" x14ac:dyDescent="0.2">
      <c r="A80" s="160">
        <v>75</v>
      </c>
      <c r="B80" s="171" t="s">
        <v>69</v>
      </c>
      <c r="C80" s="172">
        <v>29</v>
      </c>
      <c r="D80" s="172">
        <v>0</v>
      </c>
      <c r="E80" s="163">
        <f t="shared" si="3"/>
        <v>29</v>
      </c>
      <c r="F80" s="172">
        <v>0</v>
      </c>
      <c r="G80" s="172">
        <v>16</v>
      </c>
      <c r="H80" s="163">
        <f t="shared" si="4"/>
        <v>16</v>
      </c>
      <c r="I80" s="163">
        <f t="shared" si="5"/>
        <v>45</v>
      </c>
    </row>
    <row r="81" spans="1:12" s="158" customFormat="1" ht="12" customHeight="1" x14ac:dyDescent="0.2">
      <c r="A81" s="160">
        <v>76</v>
      </c>
      <c r="B81" s="171" t="s">
        <v>70</v>
      </c>
      <c r="C81" s="172">
        <v>67</v>
      </c>
      <c r="D81" s="172">
        <v>0</v>
      </c>
      <c r="E81" s="163">
        <f t="shared" si="3"/>
        <v>67</v>
      </c>
      <c r="F81" s="172">
        <v>0</v>
      </c>
      <c r="G81" s="172">
        <v>19</v>
      </c>
      <c r="H81" s="163">
        <f t="shared" si="4"/>
        <v>19</v>
      </c>
      <c r="I81" s="163">
        <f t="shared" si="5"/>
        <v>86</v>
      </c>
    </row>
    <row r="82" spans="1:12" s="158" customFormat="1" ht="12" customHeight="1" x14ac:dyDescent="0.2">
      <c r="A82" s="160">
        <v>77</v>
      </c>
      <c r="B82" s="171" t="s">
        <v>71</v>
      </c>
      <c r="C82" s="172">
        <v>110</v>
      </c>
      <c r="D82" s="172">
        <v>0</v>
      </c>
      <c r="E82" s="163">
        <f t="shared" si="3"/>
        <v>110</v>
      </c>
      <c r="F82" s="172">
        <v>0</v>
      </c>
      <c r="G82" s="172">
        <v>45</v>
      </c>
      <c r="H82" s="163">
        <f t="shared" si="4"/>
        <v>45</v>
      </c>
      <c r="I82" s="163">
        <f t="shared" si="5"/>
        <v>155</v>
      </c>
      <c r="K82" s="180"/>
      <c r="L82" s="180"/>
    </row>
    <row r="83" spans="1:12" s="158" customFormat="1" ht="12" customHeight="1" x14ac:dyDescent="0.2">
      <c r="A83" s="160">
        <v>78</v>
      </c>
      <c r="B83" s="171" t="s">
        <v>72</v>
      </c>
      <c r="C83" s="172">
        <v>161</v>
      </c>
      <c r="D83" s="172">
        <v>1</v>
      </c>
      <c r="E83" s="163">
        <f t="shared" si="3"/>
        <v>162</v>
      </c>
      <c r="F83" s="172">
        <v>0</v>
      </c>
      <c r="G83" s="172">
        <v>42</v>
      </c>
      <c r="H83" s="163">
        <f t="shared" si="4"/>
        <v>42</v>
      </c>
      <c r="I83" s="163">
        <f t="shared" si="5"/>
        <v>204</v>
      </c>
      <c r="K83" s="182"/>
      <c r="L83" s="182"/>
    </row>
    <row r="84" spans="1:12" s="158" customFormat="1" ht="12" customHeight="1" x14ac:dyDescent="0.2">
      <c r="A84" s="160">
        <v>79</v>
      </c>
      <c r="B84" s="171" t="s">
        <v>73</v>
      </c>
      <c r="C84" s="172">
        <v>45</v>
      </c>
      <c r="D84" s="172">
        <v>0</v>
      </c>
      <c r="E84" s="163">
        <f t="shared" si="3"/>
        <v>45</v>
      </c>
      <c r="F84" s="172">
        <v>0</v>
      </c>
      <c r="G84" s="172">
        <v>18</v>
      </c>
      <c r="H84" s="163">
        <f t="shared" si="4"/>
        <v>18</v>
      </c>
      <c r="I84" s="163">
        <f t="shared" si="5"/>
        <v>63</v>
      </c>
      <c r="K84" s="182"/>
      <c r="L84" s="182"/>
    </row>
    <row r="85" spans="1:12" s="158" customFormat="1" ht="12" customHeight="1" x14ac:dyDescent="0.2">
      <c r="A85" s="160">
        <v>80</v>
      </c>
      <c r="B85" s="171" t="s">
        <v>74</v>
      </c>
      <c r="C85" s="172">
        <v>146</v>
      </c>
      <c r="D85" s="172">
        <v>0</v>
      </c>
      <c r="E85" s="163">
        <f t="shared" si="3"/>
        <v>146</v>
      </c>
      <c r="F85" s="172">
        <v>0</v>
      </c>
      <c r="G85" s="172">
        <v>74</v>
      </c>
      <c r="H85" s="163">
        <f t="shared" si="4"/>
        <v>74</v>
      </c>
      <c r="I85" s="163">
        <f t="shared" si="5"/>
        <v>220</v>
      </c>
      <c r="K85" s="182"/>
      <c r="L85" s="182"/>
    </row>
    <row r="86" spans="1:12" s="158" customFormat="1" ht="12" customHeight="1" x14ac:dyDescent="0.2">
      <c r="A86" s="160">
        <v>81</v>
      </c>
      <c r="B86" s="171" t="s">
        <v>75</v>
      </c>
      <c r="C86" s="172">
        <v>207</v>
      </c>
      <c r="D86" s="172">
        <v>0</v>
      </c>
      <c r="E86" s="163">
        <f t="shared" si="3"/>
        <v>207</v>
      </c>
      <c r="F86" s="172">
        <v>0</v>
      </c>
      <c r="G86" s="172">
        <v>84</v>
      </c>
      <c r="H86" s="163">
        <f t="shared" si="4"/>
        <v>84</v>
      </c>
      <c r="I86" s="163">
        <f t="shared" si="5"/>
        <v>291</v>
      </c>
      <c r="K86" s="182"/>
      <c r="L86" s="182"/>
    </row>
    <row r="87" spans="1:12" s="158" customFormat="1" ht="12" customHeight="1" x14ac:dyDescent="0.2">
      <c r="A87" s="175"/>
      <c r="B87" s="171" t="s">
        <v>80</v>
      </c>
      <c r="C87" s="172">
        <v>494</v>
      </c>
      <c r="D87" s="172">
        <v>1</v>
      </c>
      <c r="E87" s="163">
        <f t="shared" si="3"/>
        <v>495</v>
      </c>
      <c r="F87" s="172">
        <v>4</v>
      </c>
      <c r="G87" s="172">
        <v>95</v>
      </c>
      <c r="H87" s="163">
        <f t="shared" si="4"/>
        <v>99</v>
      </c>
      <c r="I87" s="163">
        <f t="shared" si="5"/>
        <v>594</v>
      </c>
      <c r="K87" s="182"/>
      <c r="L87" s="182"/>
    </row>
    <row r="88" spans="1:12" s="158" customFormat="1" ht="20.100000000000001" customHeight="1" x14ac:dyDescent="0.2">
      <c r="A88" s="584" t="s">
        <v>79</v>
      </c>
      <c r="B88" s="584"/>
      <c r="C88" s="301">
        <f t="shared" ref="C88:E88" si="6">SUM(C6:C87)</f>
        <v>33564</v>
      </c>
      <c r="D88" s="301">
        <f t="shared" si="6"/>
        <v>114</v>
      </c>
      <c r="E88" s="301">
        <f t="shared" si="6"/>
        <v>33678</v>
      </c>
      <c r="F88" s="301">
        <f t="shared" ref="F88:I88" si="7">SUM(F6:F87)</f>
        <v>18</v>
      </c>
      <c r="G88" s="301">
        <f t="shared" si="7"/>
        <v>13640</v>
      </c>
      <c r="H88" s="301">
        <f t="shared" si="7"/>
        <v>13658</v>
      </c>
      <c r="I88" s="301">
        <f t="shared" si="7"/>
        <v>47336</v>
      </c>
      <c r="K88" s="182"/>
      <c r="L88" s="182"/>
    </row>
    <row r="89" spans="1:12" x14ac:dyDescent="0.2">
      <c r="K89" s="182"/>
      <c r="L89" s="182"/>
    </row>
    <row r="90" spans="1:12" x14ac:dyDescent="0.2">
      <c r="K90" s="182"/>
      <c r="L90" s="182"/>
    </row>
    <row r="91" spans="1:12" x14ac:dyDescent="0.2">
      <c r="K91" s="182"/>
      <c r="L91" s="182"/>
    </row>
    <row r="92" spans="1:12" x14ac:dyDescent="0.2">
      <c r="K92" s="182"/>
      <c r="L92" s="182"/>
    </row>
    <row r="93" spans="1:12" x14ac:dyDescent="0.2">
      <c r="K93" s="182"/>
      <c r="L93" s="182"/>
    </row>
    <row r="94" spans="1:12" x14ac:dyDescent="0.2">
      <c r="K94" s="182"/>
      <c r="L94" s="182"/>
    </row>
    <row r="95" spans="1:12" x14ac:dyDescent="0.2">
      <c r="K95" s="182"/>
      <c r="L95" s="182"/>
    </row>
    <row r="96" spans="1:12" x14ac:dyDescent="0.2">
      <c r="K96" s="182"/>
      <c r="L96" s="182"/>
    </row>
    <row r="97" spans="11:12" x14ac:dyDescent="0.2">
      <c r="K97" s="182"/>
      <c r="L97" s="182"/>
    </row>
    <row r="98" spans="11:12" x14ac:dyDescent="0.2">
      <c r="K98" s="182"/>
      <c r="L98" s="182"/>
    </row>
    <row r="99" spans="11:12" x14ac:dyDescent="0.2">
      <c r="K99" s="182"/>
      <c r="L99" s="182"/>
    </row>
    <row r="100" spans="11:12" x14ac:dyDescent="0.2">
      <c r="K100" s="182"/>
      <c r="L100" s="182"/>
    </row>
    <row r="101" spans="11:12" x14ac:dyDescent="0.2">
      <c r="K101" s="182"/>
      <c r="L101" s="182"/>
    </row>
    <row r="102" spans="11:12" x14ac:dyDescent="0.2">
      <c r="K102" s="182"/>
      <c r="L102" s="182"/>
    </row>
    <row r="103" spans="11:12" x14ac:dyDescent="0.2">
      <c r="K103" s="182"/>
      <c r="L103" s="182"/>
    </row>
    <row r="104" spans="11:12" x14ac:dyDescent="0.2">
      <c r="K104" s="182"/>
      <c r="L104" s="182"/>
    </row>
    <row r="105" spans="11:12" x14ac:dyDescent="0.2">
      <c r="K105" s="182"/>
      <c r="L105" s="182"/>
    </row>
    <row r="106" spans="11:12" x14ac:dyDescent="0.2">
      <c r="K106" s="182"/>
      <c r="L106" s="182"/>
    </row>
    <row r="107" spans="11:12" x14ac:dyDescent="0.2">
      <c r="K107" s="182"/>
      <c r="L107" s="182"/>
    </row>
    <row r="108" spans="11:12" x14ac:dyDescent="0.2">
      <c r="K108" s="182"/>
      <c r="L108" s="182"/>
    </row>
    <row r="109" spans="11:12" x14ac:dyDescent="0.2">
      <c r="K109" s="182"/>
      <c r="L109" s="182"/>
    </row>
    <row r="110" spans="11:12" x14ac:dyDescent="0.2">
      <c r="K110" s="182"/>
      <c r="L110" s="182"/>
    </row>
    <row r="111" spans="11:12" x14ac:dyDescent="0.2">
      <c r="K111" s="182"/>
      <c r="L111" s="182"/>
    </row>
    <row r="112" spans="11:12" x14ac:dyDescent="0.2">
      <c r="K112" s="182"/>
      <c r="L112" s="182"/>
    </row>
    <row r="113" spans="11:12" x14ac:dyDescent="0.2">
      <c r="K113" s="182"/>
      <c r="L113" s="182"/>
    </row>
    <row r="114" spans="11:12" x14ac:dyDescent="0.2">
      <c r="K114" s="182"/>
      <c r="L114" s="182"/>
    </row>
    <row r="115" spans="11:12" x14ac:dyDescent="0.2">
      <c r="K115" s="182"/>
      <c r="L115" s="182"/>
    </row>
    <row r="116" spans="11:12" x14ac:dyDescent="0.2">
      <c r="K116" s="182"/>
      <c r="L116" s="182"/>
    </row>
    <row r="117" spans="11:12" x14ac:dyDescent="0.2">
      <c r="K117" s="182"/>
      <c r="L117" s="182"/>
    </row>
    <row r="118" spans="11:12" x14ac:dyDescent="0.2">
      <c r="K118" s="182"/>
      <c r="L118" s="182"/>
    </row>
    <row r="119" spans="11:12" x14ac:dyDescent="0.2">
      <c r="K119" s="182"/>
      <c r="L119" s="182"/>
    </row>
    <row r="120" spans="11:12" x14ac:dyDescent="0.2">
      <c r="K120" s="182"/>
      <c r="L120" s="182"/>
    </row>
    <row r="121" spans="11:12" x14ac:dyDescent="0.2">
      <c r="K121" s="182"/>
      <c r="L121" s="182"/>
    </row>
    <row r="122" spans="11:12" x14ac:dyDescent="0.2">
      <c r="K122" s="182"/>
      <c r="L122" s="182"/>
    </row>
    <row r="123" spans="11:12" x14ac:dyDescent="0.2">
      <c r="K123" s="182"/>
      <c r="L123" s="182"/>
    </row>
  </sheetData>
  <mergeCells count="10">
    <mergeCell ref="L11:N12"/>
    <mergeCell ref="A88:B88"/>
    <mergeCell ref="A1:I1"/>
    <mergeCell ref="A2:I2"/>
    <mergeCell ref="A3:A5"/>
    <mergeCell ref="B3:B5"/>
    <mergeCell ref="F4:H4"/>
    <mergeCell ref="I4:I5"/>
    <mergeCell ref="C3:I3"/>
    <mergeCell ref="C4:E4"/>
  </mergeCells>
  <pageMargins left="0" right="0" top="0" bottom="0" header="0.31496062992125984" footer="0"/>
  <pageSetup paperSize="9" scale="72" orientation="portrait" r:id="rId1"/>
  <ignoredErrors>
    <ignoredError sqref="A6:A14" numberStoredAsText="1"/>
  </ignoredError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17"/>
  <sheetViews>
    <sheetView showGridLines="0" topLeftCell="A39" zoomScaleNormal="100" workbookViewId="0">
      <selection activeCell="L116" sqref="L116"/>
    </sheetView>
  </sheetViews>
  <sheetFormatPr defaultRowHeight="12.75" outlineLevelRow="1" x14ac:dyDescent="0.2"/>
  <cols>
    <col min="1" max="4" width="10.7109375" style="176" customWidth="1"/>
    <col min="5" max="6" width="9.85546875" style="176" customWidth="1"/>
    <col min="7" max="7" width="11.5703125" style="176" customWidth="1"/>
    <col min="8" max="10" width="11.7109375" style="176" customWidth="1"/>
    <col min="11" max="12" width="9.85546875" style="176" customWidth="1"/>
    <col min="13" max="13" width="26.5703125" style="176" customWidth="1"/>
    <col min="14" max="16384" width="9.140625" style="176"/>
  </cols>
  <sheetData>
    <row r="1" spans="1:13" ht="29.25" customHeight="1" x14ac:dyDescent="0.2">
      <c r="A1" s="561" t="s">
        <v>424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233"/>
    </row>
    <row r="2" spans="1:13" ht="21.75" customHeight="1" x14ac:dyDescent="0.2">
      <c r="A2" s="596" t="s">
        <v>425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238"/>
    </row>
    <row r="3" spans="1:13" ht="30" customHeight="1" x14ac:dyDescent="0.2">
      <c r="A3" s="567" t="s">
        <v>294</v>
      </c>
      <c r="B3" s="453" t="s">
        <v>245</v>
      </c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230"/>
    </row>
    <row r="4" spans="1:13" ht="30" customHeight="1" x14ac:dyDescent="0.2">
      <c r="A4" s="597"/>
      <c r="B4" s="450" t="s">
        <v>263</v>
      </c>
      <c r="C4" s="451"/>
      <c r="D4" s="452"/>
      <c r="E4" s="450" t="s">
        <v>262</v>
      </c>
      <c r="F4" s="451"/>
      <c r="G4" s="451"/>
      <c r="H4" s="451"/>
      <c r="I4" s="451"/>
      <c r="J4" s="451"/>
      <c r="K4" s="452"/>
      <c r="L4" s="454" t="s">
        <v>264</v>
      </c>
      <c r="M4" s="230"/>
    </row>
    <row r="5" spans="1:13" ht="30" customHeight="1" x14ac:dyDescent="0.2">
      <c r="A5" s="568"/>
      <c r="B5" s="159" t="s">
        <v>166</v>
      </c>
      <c r="C5" s="159" t="s">
        <v>304</v>
      </c>
      <c r="D5" s="159" t="s">
        <v>88</v>
      </c>
      <c r="E5" s="223" t="s">
        <v>238</v>
      </c>
      <c r="F5" s="223" t="s">
        <v>239</v>
      </c>
      <c r="G5" s="187" t="s">
        <v>288</v>
      </c>
      <c r="H5" s="187" t="s">
        <v>303</v>
      </c>
      <c r="I5" s="187" t="s">
        <v>212</v>
      </c>
      <c r="J5" s="187" t="s">
        <v>213</v>
      </c>
      <c r="K5" s="223" t="s">
        <v>265</v>
      </c>
      <c r="L5" s="598"/>
      <c r="M5" s="230"/>
    </row>
    <row r="6" spans="1:13" ht="13.5" customHeight="1" x14ac:dyDescent="0.2">
      <c r="A6" s="213">
        <v>18</v>
      </c>
      <c r="B6" s="218">
        <v>0</v>
      </c>
      <c r="C6" s="218">
        <v>0</v>
      </c>
      <c r="D6" s="163">
        <f t="shared" ref="D6:D52" si="0">SUM(B6:C6)</f>
        <v>0</v>
      </c>
      <c r="E6" s="162">
        <v>0</v>
      </c>
      <c r="F6" s="162">
        <v>3</v>
      </c>
      <c r="G6" s="162">
        <v>0</v>
      </c>
      <c r="H6" s="162">
        <v>0</v>
      </c>
      <c r="I6" s="162">
        <v>0</v>
      </c>
      <c r="J6" s="162">
        <v>0</v>
      </c>
      <c r="K6" s="214">
        <f t="shared" ref="K6:K52" si="1">SUM(E6:J6)</f>
        <v>3</v>
      </c>
      <c r="L6" s="163">
        <f t="shared" ref="L6:L52" si="2">D6+K6</f>
        <v>3</v>
      </c>
    </row>
    <row r="7" spans="1:13" ht="13.5" customHeight="1" x14ac:dyDescent="0.2">
      <c r="A7" s="213">
        <v>19</v>
      </c>
      <c r="B7" s="218">
        <v>0</v>
      </c>
      <c r="C7" s="218">
        <v>0</v>
      </c>
      <c r="D7" s="163">
        <f t="shared" si="0"/>
        <v>0</v>
      </c>
      <c r="E7" s="162">
        <v>0</v>
      </c>
      <c r="F7" s="162">
        <v>0</v>
      </c>
      <c r="G7" s="162">
        <v>0</v>
      </c>
      <c r="H7" s="162">
        <v>0</v>
      </c>
      <c r="I7" s="162">
        <v>0</v>
      </c>
      <c r="J7" s="162">
        <v>0</v>
      </c>
      <c r="K7" s="214">
        <f t="shared" si="1"/>
        <v>0</v>
      </c>
      <c r="L7" s="163">
        <f t="shared" si="2"/>
        <v>0</v>
      </c>
    </row>
    <row r="8" spans="1:13" ht="13.5" customHeight="1" x14ac:dyDescent="0.2">
      <c r="A8" s="213">
        <v>20</v>
      </c>
      <c r="B8" s="218">
        <v>4</v>
      </c>
      <c r="C8" s="218">
        <v>9</v>
      </c>
      <c r="D8" s="163">
        <f t="shared" si="0"/>
        <v>13</v>
      </c>
      <c r="E8" s="162">
        <v>0</v>
      </c>
      <c r="F8" s="162">
        <v>0</v>
      </c>
      <c r="G8" s="162">
        <v>0</v>
      </c>
      <c r="H8" s="162">
        <v>0</v>
      </c>
      <c r="I8" s="162">
        <v>0</v>
      </c>
      <c r="J8" s="162">
        <v>0</v>
      </c>
      <c r="K8" s="214">
        <f t="shared" si="1"/>
        <v>0</v>
      </c>
      <c r="L8" s="163">
        <f t="shared" si="2"/>
        <v>13</v>
      </c>
    </row>
    <row r="9" spans="1:13" ht="13.5" customHeight="1" x14ac:dyDescent="0.2">
      <c r="A9" s="213">
        <v>21</v>
      </c>
      <c r="B9" s="218">
        <v>3</v>
      </c>
      <c r="C9" s="218">
        <v>1</v>
      </c>
      <c r="D9" s="163">
        <f t="shared" si="0"/>
        <v>4</v>
      </c>
      <c r="E9" s="162">
        <v>0</v>
      </c>
      <c r="F9" s="162">
        <v>0</v>
      </c>
      <c r="G9" s="162">
        <v>0</v>
      </c>
      <c r="H9" s="162">
        <v>0</v>
      </c>
      <c r="I9" s="162">
        <v>0</v>
      </c>
      <c r="J9" s="162">
        <v>0</v>
      </c>
      <c r="K9" s="214">
        <f t="shared" si="1"/>
        <v>0</v>
      </c>
      <c r="L9" s="163">
        <f t="shared" si="2"/>
        <v>4</v>
      </c>
    </row>
    <row r="10" spans="1:13" ht="13.5" customHeight="1" x14ac:dyDescent="0.2">
      <c r="A10" s="213">
        <v>22</v>
      </c>
      <c r="B10" s="218">
        <v>6</v>
      </c>
      <c r="C10" s="218">
        <v>2</v>
      </c>
      <c r="D10" s="163">
        <f t="shared" si="0"/>
        <v>8</v>
      </c>
      <c r="E10" s="162">
        <v>0</v>
      </c>
      <c r="F10" s="162">
        <v>0</v>
      </c>
      <c r="G10" s="162">
        <v>0</v>
      </c>
      <c r="H10" s="162">
        <v>1</v>
      </c>
      <c r="I10" s="162">
        <v>0</v>
      </c>
      <c r="J10" s="162">
        <v>0</v>
      </c>
      <c r="K10" s="214">
        <f t="shared" si="1"/>
        <v>1</v>
      </c>
      <c r="L10" s="163">
        <f t="shared" si="2"/>
        <v>9</v>
      </c>
    </row>
    <row r="11" spans="1:13" ht="13.5" customHeight="1" x14ac:dyDescent="0.2">
      <c r="A11" s="213">
        <v>23</v>
      </c>
      <c r="B11" s="218">
        <v>5</v>
      </c>
      <c r="C11" s="218">
        <v>0</v>
      </c>
      <c r="D11" s="163">
        <f t="shared" si="0"/>
        <v>5</v>
      </c>
      <c r="E11" s="162">
        <v>0</v>
      </c>
      <c r="F11" s="162">
        <v>0</v>
      </c>
      <c r="G11" s="162">
        <v>0</v>
      </c>
      <c r="H11" s="162">
        <v>0</v>
      </c>
      <c r="I11" s="162">
        <v>0</v>
      </c>
      <c r="J11" s="162">
        <v>0</v>
      </c>
      <c r="K11" s="214">
        <f t="shared" si="1"/>
        <v>0</v>
      </c>
      <c r="L11" s="163">
        <f t="shared" si="2"/>
        <v>5</v>
      </c>
    </row>
    <row r="12" spans="1:13" ht="13.5" customHeight="1" x14ac:dyDescent="0.2">
      <c r="A12" s="213">
        <v>24</v>
      </c>
      <c r="B12" s="218">
        <v>8</v>
      </c>
      <c r="C12" s="218">
        <v>2</v>
      </c>
      <c r="D12" s="163">
        <f t="shared" si="0"/>
        <v>10</v>
      </c>
      <c r="E12" s="162">
        <v>0</v>
      </c>
      <c r="F12" s="162">
        <v>0</v>
      </c>
      <c r="G12" s="162">
        <v>0</v>
      </c>
      <c r="H12" s="162">
        <v>0</v>
      </c>
      <c r="I12" s="162">
        <v>0</v>
      </c>
      <c r="J12" s="162">
        <v>0</v>
      </c>
      <c r="K12" s="214">
        <f t="shared" si="1"/>
        <v>0</v>
      </c>
      <c r="L12" s="163">
        <f t="shared" si="2"/>
        <v>10</v>
      </c>
    </row>
    <row r="13" spans="1:13" ht="13.5" customHeight="1" x14ac:dyDescent="0.2">
      <c r="A13" s="213">
        <v>25</v>
      </c>
      <c r="B13" s="218">
        <v>11</v>
      </c>
      <c r="C13" s="218">
        <v>1</v>
      </c>
      <c r="D13" s="163">
        <f t="shared" si="0"/>
        <v>12</v>
      </c>
      <c r="E13" s="162">
        <v>0</v>
      </c>
      <c r="F13" s="162">
        <v>0</v>
      </c>
      <c r="G13" s="162">
        <v>0</v>
      </c>
      <c r="H13" s="162">
        <v>0</v>
      </c>
      <c r="I13" s="162">
        <v>0</v>
      </c>
      <c r="J13" s="162">
        <v>0</v>
      </c>
      <c r="K13" s="214">
        <f t="shared" si="1"/>
        <v>0</v>
      </c>
      <c r="L13" s="163">
        <f t="shared" si="2"/>
        <v>12</v>
      </c>
    </row>
    <row r="14" spans="1:13" ht="13.5" customHeight="1" x14ac:dyDescent="0.2">
      <c r="A14" s="213">
        <v>26</v>
      </c>
      <c r="B14" s="218">
        <v>10</v>
      </c>
      <c r="C14" s="218">
        <v>0</v>
      </c>
      <c r="D14" s="163">
        <f t="shared" si="0"/>
        <v>10</v>
      </c>
      <c r="E14" s="162">
        <v>0</v>
      </c>
      <c r="F14" s="162">
        <v>2</v>
      </c>
      <c r="G14" s="162">
        <v>0</v>
      </c>
      <c r="H14" s="162">
        <v>0</v>
      </c>
      <c r="I14" s="162">
        <v>0</v>
      </c>
      <c r="J14" s="162">
        <v>0</v>
      </c>
      <c r="K14" s="214">
        <f t="shared" si="1"/>
        <v>2</v>
      </c>
      <c r="L14" s="163">
        <f t="shared" si="2"/>
        <v>12</v>
      </c>
    </row>
    <row r="15" spans="1:13" ht="13.5" customHeight="1" x14ac:dyDescent="0.2">
      <c r="A15" s="213">
        <v>27</v>
      </c>
      <c r="B15" s="218">
        <v>10</v>
      </c>
      <c r="C15" s="218">
        <v>1</v>
      </c>
      <c r="D15" s="163">
        <f t="shared" si="0"/>
        <v>11</v>
      </c>
      <c r="E15" s="162">
        <v>0</v>
      </c>
      <c r="F15" s="162">
        <v>1</v>
      </c>
      <c r="G15" s="162">
        <v>0</v>
      </c>
      <c r="H15" s="162">
        <v>0</v>
      </c>
      <c r="I15" s="162">
        <v>0</v>
      </c>
      <c r="J15" s="162">
        <v>0</v>
      </c>
      <c r="K15" s="214">
        <f t="shared" si="1"/>
        <v>1</v>
      </c>
      <c r="L15" s="163">
        <f t="shared" si="2"/>
        <v>12</v>
      </c>
    </row>
    <row r="16" spans="1:13" ht="13.5" customHeight="1" x14ac:dyDescent="0.2">
      <c r="A16" s="213">
        <v>28</v>
      </c>
      <c r="B16" s="218">
        <v>6</v>
      </c>
      <c r="C16" s="218">
        <v>0</v>
      </c>
      <c r="D16" s="163">
        <f t="shared" si="0"/>
        <v>6</v>
      </c>
      <c r="E16" s="162">
        <v>0</v>
      </c>
      <c r="F16" s="162">
        <v>0</v>
      </c>
      <c r="G16" s="162">
        <v>0</v>
      </c>
      <c r="H16" s="162">
        <v>0</v>
      </c>
      <c r="I16" s="162">
        <v>0</v>
      </c>
      <c r="J16" s="162">
        <v>0</v>
      </c>
      <c r="K16" s="214">
        <f t="shared" si="1"/>
        <v>0</v>
      </c>
      <c r="L16" s="163">
        <f t="shared" si="2"/>
        <v>6</v>
      </c>
    </row>
    <row r="17" spans="1:12" ht="13.5" customHeight="1" x14ac:dyDescent="0.2">
      <c r="A17" s="213">
        <v>29</v>
      </c>
      <c r="B17" s="218">
        <v>11</v>
      </c>
      <c r="C17" s="218">
        <v>0</v>
      </c>
      <c r="D17" s="163">
        <f t="shared" si="0"/>
        <v>11</v>
      </c>
      <c r="E17" s="162">
        <v>0</v>
      </c>
      <c r="F17" s="162">
        <v>1</v>
      </c>
      <c r="G17" s="162">
        <v>0</v>
      </c>
      <c r="H17" s="162">
        <v>0</v>
      </c>
      <c r="I17" s="162">
        <v>0</v>
      </c>
      <c r="J17" s="162">
        <v>0</v>
      </c>
      <c r="K17" s="214">
        <f t="shared" si="1"/>
        <v>1</v>
      </c>
      <c r="L17" s="163">
        <f t="shared" si="2"/>
        <v>12</v>
      </c>
    </row>
    <row r="18" spans="1:12" ht="13.5" customHeight="1" x14ac:dyDescent="0.2">
      <c r="A18" s="213">
        <v>30</v>
      </c>
      <c r="B18" s="218">
        <v>8</v>
      </c>
      <c r="C18" s="218">
        <v>0</v>
      </c>
      <c r="D18" s="163">
        <f t="shared" si="0"/>
        <v>8</v>
      </c>
      <c r="E18" s="162">
        <v>0</v>
      </c>
      <c r="F18" s="162">
        <v>1</v>
      </c>
      <c r="G18" s="162">
        <v>0</v>
      </c>
      <c r="H18" s="162">
        <v>0</v>
      </c>
      <c r="I18" s="162">
        <v>0</v>
      </c>
      <c r="J18" s="162">
        <v>0</v>
      </c>
      <c r="K18" s="214">
        <f t="shared" si="1"/>
        <v>1</v>
      </c>
      <c r="L18" s="163">
        <f t="shared" si="2"/>
        <v>9</v>
      </c>
    </row>
    <row r="19" spans="1:12" ht="13.5" customHeight="1" x14ac:dyDescent="0.2">
      <c r="A19" s="213">
        <v>31</v>
      </c>
      <c r="B19" s="218">
        <v>9</v>
      </c>
      <c r="C19" s="218">
        <v>0</v>
      </c>
      <c r="D19" s="163">
        <f t="shared" si="0"/>
        <v>9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214">
        <f t="shared" si="1"/>
        <v>0</v>
      </c>
      <c r="L19" s="163">
        <f t="shared" si="2"/>
        <v>9</v>
      </c>
    </row>
    <row r="20" spans="1:12" ht="13.5" customHeight="1" x14ac:dyDescent="0.2">
      <c r="A20" s="213">
        <v>32</v>
      </c>
      <c r="B20" s="218">
        <v>11</v>
      </c>
      <c r="C20" s="218">
        <v>1</v>
      </c>
      <c r="D20" s="163">
        <f t="shared" si="0"/>
        <v>12</v>
      </c>
      <c r="E20" s="162">
        <v>0</v>
      </c>
      <c r="F20" s="162">
        <v>1</v>
      </c>
      <c r="G20" s="162">
        <v>0</v>
      </c>
      <c r="H20" s="162">
        <v>0</v>
      </c>
      <c r="I20" s="162">
        <v>0</v>
      </c>
      <c r="J20" s="162">
        <v>0</v>
      </c>
      <c r="K20" s="214">
        <f t="shared" si="1"/>
        <v>1</v>
      </c>
      <c r="L20" s="163">
        <f t="shared" si="2"/>
        <v>13</v>
      </c>
    </row>
    <row r="21" spans="1:12" ht="13.5" customHeight="1" x14ac:dyDescent="0.2">
      <c r="A21" s="213">
        <v>33</v>
      </c>
      <c r="B21" s="218">
        <v>6</v>
      </c>
      <c r="C21" s="218">
        <v>1</v>
      </c>
      <c r="D21" s="163">
        <f t="shared" si="0"/>
        <v>7</v>
      </c>
      <c r="E21" s="162">
        <v>0</v>
      </c>
      <c r="F21" s="162">
        <v>0</v>
      </c>
      <c r="G21" s="162">
        <v>0</v>
      </c>
      <c r="H21" s="162">
        <v>0</v>
      </c>
      <c r="I21" s="162">
        <v>0</v>
      </c>
      <c r="J21" s="162">
        <v>0</v>
      </c>
      <c r="K21" s="214">
        <f t="shared" si="1"/>
        <v>0</v>
      </c>
      <c r="L21" s="163">
        <f t="shared" si="2"/>
        <v>7</v>
      </c>
    </row>
    <row r="22" spans="1:12" ht="13.5" customHeight="1" x14ac:dyDescent="0.2">
      <c r="A22" s="213">
        <v>34</v>
      </c>
      <c r="B22" s="218">
        <v>4</v>
      </c>
      <c r="C22" s="218">
        <v>1</v>
      </c>
      <c r="D22" s="163">
        <f t="shared" si="0"/>
        <v>5</v>
      </c>
      <c r="E22" s="162">
        <v>0</v>
      </c>
      <c r="F22" s="162">
        <v>1</v>
      </c>
      <c r="G22" s="162">
        <v>0</v>
      </c>
      <c r="H22" s="162">
        <v>0</v>
      </c>
      <c r="I22" s="162">
        <v>0</v>
      </c>
      <c r="J22" s="162">
        <v>0</v>
      </c>
      <c r="K22" s="214">
        <f t="shared" si="1"/>
        <v>1</v>
      </c>
      <c r="L22" s="163">
        <f t="shared" si="2"/>
        <v>6</v>
      </c>
    </row>
    <row r="23" spans="1:12" ht="13.5" customHeight="1" x14ac:dyDescent="0.2">
      <c r="A23" s="213">
        <v>35</v>
      </c>
      <c r="B23" s="218">
        <v>8</v>
      </c>
      <c r="C23" s="218">
        <v>1</v>
      </c>
      <c r="D23" s="163">
        <f t="shared" si="0"/>
        <v>9</v>
      </c>
      <c r="E23" s="162">
        <v>0</v>
      </c>
      <c r="F23" s="162">
        <v>2</v>
      </c>
      <c r="G23" s="162">
        <v>0</v>
      </c>
      <c r="H23" s="162">
        <v>0</v>
      </c>
      <c r="I23" s="162">
        <v>0</v>
      </c>
      <c r="J23" s="162">
        <v>0</v>
      </c>
      <c r="K23" s="214">
        <f t="shared" si="1"/>
        <v>2</v>
      </c>
      <c r="L23" s="163">
        <f t="shared" si="2"/>
        <v>11</v>
      </c>
    </row>
    <row r="24" spans="1:12" ht="13.5" customHeight="1" x14ac:dyDescent="0.2">
      <c r="A24" s="213">
        <v>36</v>
      </c>
      <c r="B24" s="218">
        <v>1</v>
      </c>
      <c r="C24" s="218">
        <v>2</v>
      </c>
      <c r="D24" s="163">
        <f t="shared" si="0"/>
        <v>3</v>
      </c>
      <c r="E24" s="162">
        <v>0</v>
      </c>
      <c r="F24" s="162">
        <v>2</v>
      </c>
      <c r="G24" s="162">
        <v>0</v>
      </c>
      <c r="H24" s="162">
        <v>0</v>
      </c>
      <c r="I24" s="162">
        <v>0</v>
      </c>
      <c r="J24" s="162">
        <v>0</v>
      </c>
      <c r="K24" s="214">
        <f t="shared" si="1"/>
        <v>2</v>
      </c>
      <c r="L24" s="163">
        <f t="shared" si="2"/>
        <v>5</v>
      </c>
    </row>
    <row r="25" spans="1:12" ht="13.5" customHeight="1" x14ac:dyDescent="0.2">
      <c r="A25" s="213">
        <v>37</v>
      </c>
      <c r="B25" s="218">
        <v>3</v>
      </c>
      <c r="C25" s="218">
        <v>0</v>
      </c>
      <c r="D25" s="163">
        <f t="shared" si="0"/>
        <v>3</v>
      </c>
      <c r="E25" s="162">
        <v>0</v>
      </c>
      <c r="F25" s="162">
        <v>0</v>
      </c>
      <c r="G25" s="162">
        <v>0</v>
      </c>
      <c r="H25" s="162">
        <v>0</v>
      </c>
      <c r="I25" s="162">
        <v>0</v>
      </c>
      <c r="J25" s="162">
        <v>0</v>
      </c>
      <c r="K25" s="214">
        <f t="shared" si="1"/>
        <v>0</v>
      </c>
      <c r="L25" s="163">
        <f t="shared" si="2"/>
        <v>3</v>
      </c>
    </row>
    <row r="26" spans="1:12" ht="13.5" customHeight="1" x14ac:dyDescent="0.2">
      <c r="A26" s="213">
        <v>38</v>
      </c>
      <c r="B26" s="218">
        <v>12</v>
      </c>
      <c r="C26" s="218">
        <v>1</v>
      </c>
      <c r="D26" s="163">
        <f t="shared" si="0"/>
        <v>13</v>
      </c>
      <c r="E26" s="162">
        <v>0</v>
      </c>
      <c r="F26" s="162">
        <v>2</v>
      </c>
      <c r="G26" s="162">
        <v>0</v>
      </c>
      <c r="H26" s="162">
        <v>1</v>
      </c>
      <c r="I26" s="162">
        <v>0</v>
      </c>
      <c r="J26" s="162">
        <v>0</v>
      </c>
      <c r="K26" s="214">
        <f t="shared" si="1"/>
        <v>3</v>
      </c>
      <c r="L26" s="163">
        <f t="shared" si="2"/>
        <v>16</v>
      </c>
    </row>
    <row r="27" spans="1:12" ht="13.5" customHeight="1" x14ac:dyDescent="0.2">
      <c r="A27" s="213">
        <v>39</v>
      </c>
      <c r="B27" s="218">
        <v>6</v>
      </c>
      <c r="C27" s="218">
        <v>2</v>
      </c>
      <c r="D27" s="163">
        <f t="shared" si="0"/>
        <v>8</v>
      </c>
      <c r="E27" s="162">
        <v>0</v>
      </c>
      <c r="F27" s="162">
        <v>6</v>
      </c>
      <c r="G27" s="162">
        <v>0</v>
      </c>
      <c r="H27" s="162">
        <v>0</v>
      </c>
      <c r="I27" s="162">
        <v>0</v>
      </c>
      <c r="J27" s="162">
        <v>0</v>
      </c>
      <c r="K27" s="214">
        <f t="shared" si="1"/>
        <v>6</v>
      </c>
      <c r="L27" s="163">
        <f t="shared" si="2"/>
        <v>14</v>
      </c>
    </row>
    <row r="28" spans="1:12" ht="13.5" customHeight="1" x14ac:dyDescent="0.2">
      <c r="A28" s="213">
        <v>40</v>
      </c>
      <c r="B28" s="218">
        <v>1</v>
      </c>
      <c r="C28" s="218">
        <v>0</v>
      </c>
      <c r="D28" s="163">
        <f t="shared" si="0"/>
        <v>1</v>
      </c>
      <c r="E28" s="162">
        <v>0</v>
      </c>
      <c r="F28" s="162">
        <v>8</v>
      </c>
      <c r="G28" s="162">
        <v>0</v>
      </c>
      <c r="H28" s="162">
        <v>0</v>
      </c>
      <c r="I28" s="162">
        <v>0</v>
      </c>
      <c r="J28" s="162">
        <v>0</v>
      </c>
      <c r="K28" s="214">
        <f t="shared" si="1"/>
        <v>8</v>
      </c>
      <c r="L28" s="163">
        <f t="shared" si="2"/>
        <v>9</v>
      </c>
    </row>
    <row r="29" spans="1:12" ht="13.5" customHeight="1" x14ac:dyDescent="0.2">
      <c r="A29" s="213">
        <v>41</v>
      </c>
      <c r="B29" s="218">
        <v>18</v>
      </c>
      <c r="C29" s="218">
        <v>4</v>
      </c>
      <c r="D29" s="163">
        <f t="shared" si="0"/>
        <v>22</v>
      </c>
      <c r="E29" s="162">
        <v>0</v>
      </c>
      <c r="F29" s="162">
        <v>10</v>
      </c>
      <c r="G29" s="162">
        <v>0</v>
      </c>
      <c r="H29" s="162">
        <v>0</v>
      </c>
      <c r="I29" s="162">
        <v>0</v>
      </c>
      <c r="J29" s="162">
        <v>0</v>
      </c>
      <c r="K29" s="214">
        <f t="shared" si="1"/>
        <v>10</v>
      </c>
      <c r="L29" s="163">
        <f t="shared" si="2"/>
        <v>32</v>
      </c>
    </row>
    <row r="30" spans="1:12" ht="13.5" customHeight="1" x14ac:dyDescent="0.2">
      <c r="A30" s="213">
        <v>42</v>
      </c>
      <c r="B30" s="218">
        <v>14</v>
      </c>
      <c r="C30" s="218">
        <v>4</v>
      </c>
      <c r="D30" s="163">
        <f t="shared" si="0"/>
        <v>18</v>
      </c>
      <c r="E30" s="162">
        <v>0</v>
      </c>
      <c r="F30" s="162">
        <v>6</v>
      </c>
      <c r="G30" s="162">
        <v>0</v>
      </c>
      <c r="H30" s="162">
        <v>1</v>
      </c>
      <c r="I30" s="162">
        <v>0</v>
      </c>
      <c r="J30" s="162">
        <v>0</v>
      </c>
      <c r="K30" s="214">
        <f t="shared" si="1"/>
        <v>7</v>
      </c>
      <c r="L30" s="163">
        <f t="shared" si="2"/>
        <v>25</v>
      </c>
    </row>
    <row r="31" spans="1:12" ht="13.5" customHeight="1" x14ac:dyDescent="0.2">
      <c r="A31" s="213">
        <v>43</v>
      </c>
      <c r="B31" s="218">
        <v>7</v>
      </c>
      <c r="C31" s="218">
        <v>4</v>
      </c>
      <c r="D31" s="163">
        <f t="shared" si="0"/>
        <v>11</v>
      </c>
      <c r="E31" s="162">
        <v>0</v>
      </c>
      <c r="F31" s="162">
        <v>11</v>
      </c>
      <c r="G31" s="162">
        <v>0</v>
      </c>
      <c r="H31" s="162">
        <v>0</v>
      </c>
      <c r="I31" s="162">
        <v>0</v>
      </c>
      <c r="J31" s="162">
        <v>0</v>
      </c>
      <c r="K31" s="214">
        <f t="shared" si="1"/>
        <v>11</v>
      </c>
      <c r="L31" s="163">
        <f t="shared" si="2"/>
        <v>22</v>
      </c>
    </row>
    <row r="32" spans="1:12" ht="13.5" customHeight="1" x14ac:dyDescent="0.2">
      <c r="A32" s="213">
        <v>44</v>
      </c>
      <c r="B32" s="218">
        <v>12</v>
      </c>
      <c r="C32" s="218">
        <v>2</v>
      </c>
      <c r="D32" s="163">
        <f t="shared" si="0"/>
        <v>14</v>
      </c>
      <c r="E32" s="162">
        <v>0</v>
      </c>
      <c r="F32" s="162">
        <v>14</v>
      </c>
      <c r="G32" s="162">
        <v>0</v>
      </c>
      <c r="H32" s="162">
        <v>2</v>
      </c>
      <c r="I32" s="162">
        <v>0</v>
      </c>
      <c r="J32" s="162">
        <v>0</v>
      </c>
      <c r="K32" s="214">
        <f t="shared" si="1"/>
        <v>16</v>
      </c>
      <c r="L32" s="163">
        <f t="shared" si="2"/>
        <v>30</v>
      </c>
    </row>
    <row r="33" spans="1:12" ht="13.5" customHeight="1" x14ac:dyDescent="0.2">
      <c r="A33" s="213">
        <v>45</v>
      </c>
      <c r="B33" s="218">
        <v>17</v>
      </c>
      <c r="C33" s="218">
        <v>3</v>
      </c>
      <c r="D33" s="163">
        <f t="shared" si="0"/>
        <v>20</v>
      </c>
      <c r="E33" s="162">
        <v>0</v>
      </c>
      <c r="F33" s="162">
        <v>19</v>
      </c>
      <c r="G33" s="162">
        <v>0</v>
      </c>
      <c r="H33" s="162">
        <v>0</v>
      </c>
      <c r="I33" s="162">
        <v>0</v>
      </c>
      <c r="J33" s="162">
        <v>0</v>
      </c>
      <c r="K33" s="214">
        <f t="shared" si="1"/>
        <v>19</v>
      </c>
      <c r="L33" s="163">
        <f t="shared" si="2"/>
        <v>39</v>
      </c>
    </row>
    <row r="34" spans="1:12" ht="13.5" customHeight="1" x14ac:dyDescent="0.2">
      <c r="A34" s="213">
        <v>46</v>
      </c>
      <c r="B34" s="218">
        <v>16</v>
      </c>
      <c r="C34" s="218">
        <v>5</v>
      </c>
      <c r="D34" s="163">
        <f t="shared" si="0"/>
        <v>21</v>
      </c>
      <c r="E34" s="162">
        <v>0</v>
      </c>
      <c r="F34" s="162">
        <v>17</v>
      </c>
      <c r="G34" s="162">
        <v>0</v>
      </c>
      <c r="H34" s="162">
        <v>1</v>
      </c>
      <c r="I34" s="162">
        <v>0</v>
      </c>
      <c r="J34" s="162">
        <v>0</v>
      </c>
      <c r="K34" s="214">
        <f t="shared" si="1"/>
        <v>18</v>
      </c>
      <c r="L34" s="163">
        <f t="shared" si="2"/>
        <v>39</v>
      </c>
    </row>
    <row r="35" spans="1:12" ht="13.5" customHeight="1" x14ac:dyDescent="0.2">
      <c r="A35" s="213">
        <v>47</v>
      </c>
      <c r="B35" s="218">
        <v>12</v>
      </c>
      <c r="C35" s="218">
        <v>2</v>
      </c>
      <c r="D35" s="163">
        <f t="shared" si="0"/>
        <v>14</v>
      </c>
      <c r="E35" s="162">
        <v>0</v>
      </c>
      <c r="F35" s="162">
        <v>20</v>
      </c>
      <c r="G35" s="162">
        <v>0</v>
      </c>
      <c r="H35" s="162">
        <v>1</v>
      </c>
      <c r="I35" s="162">
        <v>0</v>
      </c>
      <c r="J35" s="162">
        <v>0</v>
      </c>
      <c r="K35" s="214">
        <f t="shared" si="1"/>
        <v>21</v>
      </c>
      <c r="L35" s="163">
        <f t="shared" si="2"/>
        <v>35</v>
      </c>
    </row>
    <row r="36" spans="1:12" ht="13.5" customHeight="1" x14ac:dyDescent="0.2">
      <c r="A36" s="213">
        <v>48</v>
      </c>
      <c r="B36" s="218">
        <v>15</v>
      </c>
      <c r="C36" s="218">
        <v>1</v>
      </c>
      <c r="D36" s="163">
        <f t="shared" si="0"/>
        <v>16</v>
      </c>
      <c r="E36" s="162">
        <v>0</v>
      </c>
      <c r="F36" s="162">
        <v>41</v>
      </c>
      <c r="G36" s="162">
        <v>0</v>
      </c>
      <c r="H36" s="162">
        <v>0</v>
      </c>
      <c r="I36" s="162">
        <v>0</v>
      </c>
      <c r="J36" s="162">
        <v>0</v>
      </c>
      <c r="K36" s="214">
        <f t="shared" si="1"/>
        <v>41</v>
      </c>
      <c r="L36" s="163">
        <f t="shared" si="2"/>
        <v>57</v>
      </c>
    </row>
    <row r="37" spans="1:12" ht="13.5" customHeight="1" x14ac:dyDescent="0.2">
      <c r="A37" s="213">
        <v>49</v>
      </c>
      <c r="B37" s="218">
        <v>22</v>
      </c>
      <c r="C37" s="218">
        <v>2</v>
      </c>
      <c r="D37" s="163">
        <f t="shared" si="0"/>
        <v>24</v>
      </c>
      <c r="E37" s="162">
        <v>0</v>
      </c>
      <c r="F37" s="162">
        <v>47</v>
      </c>
      <c r="G37" s="162">
        <v>0</v>
      </c>
      <c r="H37" s="162">
        <v>0</v>
      </c>
      <c r="I37" s="162">
        <v>0</v>
      </c>
      <c r="J37" s="162">
        <v>0</v>
      </c>
      <c r="K37" s="214">
        <f t="shared" si="1"/>
        <v>47</v>
      </c>
      <c r="L37" s="163">
        <f t="shared" si="2"/>
        <v>71</v>
      </c>
    </row>
    <row r="38" spans="1:12" ht="13.5" customHeight="1" x14ac:dyDescent="0.2">
      <c r="A38" s="213">
        <v>50</v>
      </c>
      <c r="B38" s="218">
        <v>8</v>
      </c>
      <c r="C38" s="218">
        <v>2</v>
      </c>
      <c r="D38" s="163">
        <f t="shared" si="0"/>
        <v>10</v>
      </c>
      <c r="E38" s="162">
        <v>0</v>
      </c>
      <c r="F38" s="162">
        <v>70</v>
      </c>
      <c r="G38" s="162">
        <v>0</v>
      </c>
      <c r="H38" s="162">
        <v>0</v>
      </c>
      <c r="I38" s="162">
        <v>0</v>
      </c>
      <c r="J38" s="162">
        <v>0</v>
      </c>
      <c r="K38" s="214">
        <f t="shared" si="1"/>
        <v>70</v>
      </c>
      <c r="L38" s="163">
        <f t="shared" si="2"/>
        <v>80</v>
      </c>
    </row>
    <row r="39" spans="1:12" ht="13.5" customHeight="1" x14ac:dyDescent="0.2">
      <c r="A39" s="213">
        <v>51</v>
      </c>
      <c r="B39" s="218">
        <v>5</v>
      </c>
      <c r="C39" s="218">
        <v>0</v>
      </c>
      <c r="D39" s="163">
        <f t="shared" si="0"/>
        <v>5</v>
      </c>
      <c r="E39" s="162">
        <v>0</v>
      </c>
      <c r="F39" s="162">
        <v>114</v>
      </c>
      <c r="G39" s="162">
        <v>0</v>
      </c>
      <c r="H39" s="162">
        <v>0</v>
      </c>
      <c r="I39" s="162">
        <v>0</v>
      </c>
      <c r="J39" s="162">
        <v>0</v>
      </c>
      <c r="K39" s="214">
        <f t="shared" si="1"/>
        <v>114</v>
      </c>
      <c r="L39" s="163">
        <f t="shared" si="2"/>
        <v>119</v>
      </c>
    </row>
    <row r="40" spans="1:12" ht="13.5" customHeight="1" x14ac:dyDescent="0.2">
      <c r="A40" s="213">
        <v>52</v>
      </c>
      <c r="B40" s="218">
        <v>2</v>
      </c>
      <c r="C40" s="218">
        <v>0</v>
      </c>
      <c r="D40" s="163">
        <f t="shared" si="0"/>
        <v>2</v>
      </c>
      <c r="E40" s="162">
        <v>0</v>
      </c>
      <c r="F40" s="162">
        <v>171</v>
      </c>
      <c r="G40" s="162">
        <v>0</v>
      </c>
      <c r="H40" s="162">
        <v>0</v>
      </c>
      <c r="I40" s="162">
        <v>0</v>
      </c>
      <c r="J40" s="162">
        <v>0</v>
      </c>
      <c r="K40" s="214">
        <f t="shared" si="1"/>
        <v>171</v>
      </c>
      <c r="L40" s="163">
        <f t="shared" si="2"/>
        <v>173</v>
      </c>
    </row>
    <row r="41" spans="1:12" ht="13.5" customHeight="1" x14ac:dyDescent="0.2">
      <c r="A41" s="213">
        <v>53</v>
      </c>
      <c r="B41" s="218">
        <v>5</v>
      </c>
      <c r="C41" s="218">
        <v>0</v>
      </c>
      <c r="D41" s="163">
        <f t="shared" si="0"/>
        <v>5</v>
      </c>
      <c r="E41" s="162">
        <v>0</v>
      </c>
      <c r="F41" s="162">
        <v>207</v>
      </c>
      <c r="G41" s="162">
        <v>0</v>
      </c>
      <c r="H41" s="162">
        <v>1</v>
      </c>
      <c r="I41" s="162">
        <v>0</v>
      </c>
      <c r="J41" s="162">
        <v>0</v>
      </c>
      <c r="K41" s="214">
        <f t="shared" si="1"/>
        <v>208</v>
      </c>
      <c r="L41" s="163">
        <f t="shared" si="2"/>
        <v>213</v>
      </c>
    </row>
    <row r="42" spans="1:12" ht="13.5" customHeight="1" x14ac:dyDescent="0.2">
      <c r="A42" s="213">
        <v>54</v>
      </c>
      <c r="B42" s="218">
        <v>5</v>
      </c>
      <c r="C42" s="218">
        <v>1</v>
      </c>
      <c r="D42" s="163">
        <f t="shared" si="0"/>
        <v>6</v>
      </c>
      <c r="E42" s="162">
        <v>1</v>
      </c>
      <c r="F42" s="162">
        <v>306</v>
      </c>
      <c r="G42" s="162">
        <v>0</v>
      </c>
      <c r="H42" s="162">
        <v>0</v>
      </c>
      <c r="I42" s="162">
        <v>0</v>
      </c>
      <c r="J42" s="162">
        <v>0</v>
      </c>
      <c r="K42" s="214">
        <f t="shared" si="1"/>
        <v>307</v>
      </c>
      <c r="L42" s="163">
        <f t="shared" si="2"/>
        <v>313</v>
      </c>
    </row>
    <row r="43" spans="1:12" ht="13.5" customHeight="1" x14ac:dyDescent="0.2">
      <c r="A43" s="213">
        <v>55</v>
      </c>
      <c r="B43" s="218">
        <v>2</v>
      </c>
      <c r="C43" s="218">
        <v>1</v>
      </c>
      <c r="D43" s="163">
        <f t="shared" si="0"/>
        <v>3</v>
      </c>
      <c r="E43" s="162">
        <v>0</v>
      </c>
      <c r="F43" s="162">
        <v>336</v>
      </c>
      <c r="G43" s="162">
        <v>0</v>
      </c>
      <c r="H43" s="162">
        <v>0</v>
      </c>
      <c r="I43" s="162">
        <v>0</v>
      </c>
      <c r="J43" s="162">
        <v>0</v>
      </c>
      <c r="K43" s="214">
        <f t="shared" si="1"/>
        <v>336</v>
      </c>
      <c r="L43" s="163">
        <f t="shared" si="2"/>
        <v>339</v>
      </c>
    </row>
    <row r="44" spans="1:12" ht="13.5" customHeight="1" x14ac:dyDescent="0.2">
      <c r="A44" s="213">
        <v>56</v>
      </c>
      <c r="B44" s="218">
        <v>6</v>
      </c>
      <c r="C44" s="218">
        <v>2</v>
      </c>
      <c r="D44" s="163">
        <f t="shared" si="0"/>
        <v>8</v>
      </c>
      <c r="E44" s="162">
        <v>0</v>
      </c>
      <c r="F44" s="162">
        <v>353</v>
      </c>
      <c r="G44" s="162">
        <v>0</v>
      </c>
      <c r="H44" s="162">
        <v>3</v>
      </c>
      <c r="I44" s="162">
        <v>0</v>
      </c>
      <c r="J44" s="162">
        <v>0</v>
      </c>
      <c r="K44" s="214">
        <f t="shared" si="1"/>
        <v>356</v>
      </c>
      <c r="L44" s="163">
        <f t="shared" si="2"/>
        <v>364</v>
      </c>
    </row>
    <row r="45" spans="1:12" ht="13.5" customHeight="1" x14ac:dyDescent="0.2">
      <c r="A45" s="213">
        <v>57</v>
      </c>
      <c r="B45" s="218">
        <v>13</v>
      </c>
      <c r="C45" s="218">
        <v>0</v>
      </c>
      <c r="D45" s="163">
        <f t="shared" si="0"/>
        <v>13</v>
      </c>
      <c r="E45" s="162">
        <v>1</v>
      </c>
      <c r="F45" s="162">
        <v>303</v>
      </c>
      <c r="G45" s="162">
        <v>0</v>
      </c>
      <c r="H45" s="162">
        <v>0</v>
      </c>
      <c r="I45" s="162">
        <v>0</v>
      </c>
      <c r="J45" s="162">
        <v>0</v>
      </c>
      <c r="K45" s="214">
        <f t="shared" si="1"/>
        <v>304</v>
      </c>
      <c r="L45" s="163">
        <f t="shared" si="2"/>
        <v>317</v>
      </c>
    </row>
    <row r="46" spans="1:12" ht="13.5" customHeight="1" x14ac:dyDescent="0.2">
      <c r="A46" s="213">
        <v>58</v>
      </c>
      <c r="B46" s="218">
        <v>22</v>
      </c>
      <c r="C46" s="218">
        <v>1</v>
      </c>
      <c r="D46" s="163">
        <f t="shared" si="0"/>
        <v>23</v>
      </c>
      <c r="E46" s="162">
        <v>0</v>
      </c>
      <c r="F46" s="162">
        <v>457</v>
      </c>
      <c r="G46" s="162">
        <v>0</v>
      </c>
      <c r="H46" s="162">
        <v>1</v>
      </c>
      <c r="I46" s="162">
        <v>0</v>
      </c>
      <c r="J46" s="162">
        <v>0</v>
      </c>
      <c r="K46" s="214">
        <f t="shared" si="1"/>
        <v>458</v>
      </c>
      <c r="L46" s="163">
        <f t="shared" si="2"/>
        <v>481</v>
      </c>
    </row>
    <row r="47" spans="1:12" ht="13.5" customHeight="1" x14ac:dyDescent="0.2">
      <c r="A47" s="213">
        <v>59</v>
      </c>
      <c r="B47" s="218">
        <v>73</v>
      </c>
      <c r="C47" s="218">
        <v>0</v>
      </c>
      <c r="D47" s="163">
        <f t="shared" si="0"/>
        <v>73</v>
      </c>
      <c r="E47" s="162">
        <v>1</v>
      </c>
      <c r="F47" s="162">
        <v>502</v>
      </c>
      <c r="G47" s="162">
        <v>0</v>
      </c>
      <c r="H47" s="162">
        <v>2</v>
      </c>
      <c r="I47" s="162">
        <v>0</v>
      </c>
      <c r="J47" s="162">
        <v>0</v>
      </c>
      <c r="K47" s="214">
        <f t="shared" si="1"/>
        <v>505</v>
      </c>
      <c r="L47" s="163">
        <f t="shared" si="2"/>
        <v>578</v>
      </c>
    </row>
    <row r="48" spans="1:12" ht="13.5" customHeight="1" x14ac:dyDescent="0.2">
      <c r="A48" s="213">
        <v>60</v>
      </c>
      <c r="B48" s="218">
        <v>6458</v>
      </c>
      <c r="C48" s="218">
        <v>6</v>
      </c>
      <c r="D48" s="163">
        <f t="shared" si="0"/>
        <v>6464</v>
      </c>
      <c r="E48" s="162">
        <v>0</v>
      </c>
      <c r="F48" s="162">
        <v>398</v>
      </c>
      <c r="G48" s="162">
        <v>0</v>
      </c>
      <c r="H48" s="162">
        <v>0</v>
      </c>
      <c r="I48" s="162">
        <v>0</v>
      </c>
      <c r="J48" s="162">
        <v>0</v>
      </c>
      <c r="K48" s="214">
        <f t="shared" si="1"/>
        <v>398</v>
      </c>
      <c r="L48" s="163">
        <f t="shared" si="2"/>
        <v>6862</v>
      </c>
    </row>
    <row r="49" spans="1:12" ht="13.5" customHeight="1" x14ac:dyDescent="0.2">
      <c r="A49" s="213">
        <v>61</v>
      </c>
      <c r="B49" s="218">
        <v>16160</v>
      </c>
      <c r="C49" s="218">
        <v>15</v>
      </c>
      <c r="D49" s="163">
        <f t="shared" si="0"/>
        <v>16175</v>
      </c>
      <c r="E49" s="162">
        <v>1</v>
      </c>
      <c r="F49" s="162">
        <v>341</v>
      </c>
      <c r="G49" s="162">
        <v>0</v>
      </c>
      <c r="H49" s="162">
        <v>0</v>
      </c>
      <c r="I49" s="162">
        <v>0</v>
      </c>
      <c r="J49" s="162">
        <v>0</v>
      </c>
      <c r="K49" s="214">
        <f t="shared" si="1"/>
        <v>342</v>
      </c>
      <c r="L49" s="163">
        <f t="shared" si="2"/>
        <v>16517</v>
      </c>
    </row>
    <row r="50" spans="1:12" ht="13.5" customHeight="1" x14ac:dyDescent="0.2">
      <c r="A50" s="213">
        <v>62</v>
      </c>
      <c r="B50" s="218">
        <v>1477</v>
      </c>
      <c r="C50" s="218">
        <v>4</v>
      </c>
      <c r="D50" s="163">
        <f t="shared" si="0"/>
        <v>1481</v>
      </c>
      <c r="E50" s="162">
        <v>0</v>
      </c>
      <c r="F50" s="162">
        <v>269</v>
      </c>
      <c r="G50" s="162">
        <v>0</v>
      </c>
      <c r="H50" s="162">
        <v>0</v>
      </c>
      <c r="I50" s="162">
        <v>0</v>
      </c>
      <c r="J50" s="162">
        <v>0</v>
      </c>
      <c r="K50" s="214">
        <f t="shared" si="1"/>
        <v>269</v>
      </c>
      <c r="L50" s="163">
        <f t="shared" si="2"/>
        <v>1750</v>
      </c>
    </row>
    <row r="51" spans="1:12" ht="13.5" customHeight="1" x14ac:dyDescent="0.2">
      <c r="A51" s="213">
        <v>63</v>
      </c>
      <c r="B51" s="218">
        <v>824</v>
      </c>
      <c r="C51" s="218">
        <v>3</v>
      </c>
      <c r="D51" s="163">
        <f t="shared" si="0"/>
        <v>827</v>
      </c>
      <c r="E51" s="162">
        <v>0</v>
      </c>
      <c r="F51" s="162">
        <v>196</v>
      </c>
      <c r="G51" s="162">
        <v>0</v>
      </c>
      <c r="H51" s="162">
        <v>1</v>
      </c>
      <c r="I51" s="162">
        <v>0</v>
      </c>
      <c r="J51" s="162">
        <v>0</v>
      </c>
      <c r="K51" s="214">
        <f t="shared" si="1"/>
        <v>197</v>
      </c>
      <c r="L51" s="163">
        <f t="shared" si="2"/>
        <v>1024</v>
      </c>
    </row>
    <row r="52" spans="1:12" ht="13.5" customHeight="1" x14ac:dyDescent="0.2">
      <c r="A52" s="213">
        <v>64</v>
      </c>
      <c r="B52" s="218">
        <v>840</v>
      </c>
      <c r="C52" s="218">
        <v>0</v>
      </c>
      <c r="D52" s="163">
        <f t="shared" si="0"/>
        <v>840</v>
      </c>
      <c r="E52" s="162">
        <v>0</v>
      </c>
      <c r="F52" s="162">
        <v>252</v>
      </c>
      <c r="G52" s="162">
        <v>0</v>
      </c>
      <c r="H52" s="162">
        <v>0</v>
      </c>
      <c r="I52" s="162">
        <v>0</v>
      </c>
      <c r="J52" s="162">
        <v>0</v>
      </c>
      <c r="K52" s="214">
        <f t="shared" si="1"/>
        <v>252</v>
      </c>
      <c r="L52" s="163">
        <f t="shared" si="2"/>
        <v>1092</v>
      </c>
    </row>
    <row r="53" spans="1:12" ht="13.5" customHeight="1" x14ac:dyDescent="0.2">
      <c r="A53" s="213">
        <v>65</v>
      </c>
      <c r="B53" s="218">
        <v>528</v>
      </c>
      <c r="C53" s="218">
        <v>0</v>
      </c>
      <c r="D53" s="163">
        <f t="shared" ref="D53:D108" si="3">SUM(B53:C53)</f>
        <v>528</v>
      </c>
      <c r="E53" s="162">
        <v>1</v>
      </c>
      <c r="F53" s="162">
        <v>226</v>
      </c>
      <c r="G53" s="162">
        <v>0</v>
      </c>
      <c r="H53" s="162">
        <v>0</v>
      </c>
      <c r="I53" s="162">
        <v>0</v>
      </c>
      <c r="J53" s="162">
        <v>0</v>
      </c>
      <c r="K53" s="214">
        <f t="shared" ref="K53:K107" si="4">SUM(E53:J53)</f>
        <v>227</v>
      </c>
      <c r="L53" s="163">
        <f t="shared" ref="L53:L108" si="5">D53+K53</f>
        <v>755</v>
      </c>
    </row>
    <row r="54" spans="1:12" ht="13.5" customHeight="1" x14ac:dyDescent="0.2">
      <c r="A54" s="213">
        <v>66</v>
      </c>
      <c r="B54" s="218">
        <v>442</v>
      </c>
      <c r="C54" s="218">
        <v>2</v>
      </c>
      <c r="D54" s="163">
        <f t="shared" si="3"/>
        <v>444</v>
      </c>
      <c r="E54" s="162">
        <v>1</v>
      </c>
      <c r="F54" s="162">
        <v>207</v>
      </c>
      <c r="G54" s="162">
        <v>0</v>
      </c>
      <c r="H54" s="162">
        <v>2</v>
      </c>
      <c r="I54" s="162">
        <v>0</v>
      </c>
      <c r="J54" s="162">
        <v>0</v>
      </c>
      <c r="K54" s="214">
        <f t="shared" si="4"/>
        <v>210</v>
      </c>
      <c r="L54" s="163">
        <f t="shared" si="5"/>
        <v>654</v>
      </c>
    </row>
    <row r="55" spans="1:12" ht="13.5" customHeight="1" x14ac:dyDescent="0.2">
      <c r="A55" s="213">
        <v>67</v>
      </c>
      <c r="B55" s="218">
        <v>346</v>
      </c>
      <c r="C55" s="218">
        <v>6</v>
      </c>
      <c r="D55" s="163">
        <f t="shared" si="3"/>
        <v>352</v>
      </c>
      <c r="E55" s="162">
        <v>0</v>
      </c>
      <c r="F55" s="162">
        <v>172</v>
      </c>
      <c r="G55" s="162">
        <v>0</v>
      </c>
      <c r="H55" s="162">
        <v>1</v>
      </c>
      <c r="I55" s="162">
        <v>0</v>
      </c>
      <c r="J55" s="162">
        <v>0</v>
      </c>
      <c r="K55" s="214">
        <f t="shared" si="4"/>
        <v>173</v>
      </c>
      <c r="L55" s="163">
        <f t="shared" si="5"/>
        <v>525</v>
      </c>
    </row>
    <row r="56" spans="1:12" ht="13.5" customHeight="1" x14ac:dyDescent="0.2">
      <c r="A56" s="213">
        <v>68</v>
      </c>
      <c r="B56" s="218">
        <v>343</v>
      </c>
      <c r="C56" s="218">
        <v>1</v>
      </c>
      <c r="D56" s="163">
        <f t="shared" si="3"/>
        <v>344</v>
      </c>
      <c r="E56" s="162">
        <v>0</v>
      </c>
      <c r="F56" s="162">
        <v>191</v>
      </c>
      <c r="G56" s="162">
        <v>0</v>
      </c>
      <c r="H56" s="162">
        <v>1</v>
      </c>
      <c r="I56" s="162">
        <v>0</v>
      </c>
      <c r="J56" s="162">
        <v>0</v>
      </c>
      <c r="K56" s="214">
        <f t="shared" si="4"/>
        <v>192</v>
      </c>
      <c r="L56" s="163">
        <f t="shared" si="5"/>
        <v>536</v>
      </c>
    </row>
    <row r="57" spans="1:12" ht="13.5" customHeight="1" x14ac:dyDescent="0.2">
      <c r="A57" s="213">
        <v>69</v>
      </c>
      <c r="B57" s="218">
        <v>328</v>
      </c>
      <c r="C57" s="218">
        <v>3</v>
      </c>
      <c r="D57" s="163">
        <f t="shared" si="3"/>
        <v>331</v>
      </c>
      <c r="E57" s="162">
        <v>0</v>
      </c>
      <c r="F57" s="162">
        <v>203</v>
      </c>
      <c r="G57" s="162">
        <v>0</v>
      </c>
      <c r="H57" s="162">
        <v>1</v>
      </c>
      <c r="I57" s="162">
        <v>0</v>
      </c>
      <c r="J57" s="162">
        <v>0</v>
      </c>
      <c r="K57" s="214">
        <f t="shared" si="4"/>
        <v>204</v>
      </c>
      <c r="L57" s="163">
        <f t="shared" si="5"/>
        <v>535</v>
      </c>
    </row>
    <row r="58" spans="1:12" ht="13.5" customHeight="1" x14ac:dyDescent="0.2">
      <c r="A58" s="213">
        <v>70</v>
      </c>
      <c r="B58" s="218">
        <v>265</v>
      </c>
      <c r="C58" s="218">
        <v>3</v>
      </c>
      <c r="D58" s="163">
        <f t="shared" si="3"/>
        <v>268</v>
      </c>
      <c r="E58" s="162">
        <v>0</v>
      </c>
      <c r="F58" s="162">
        <v>181</v>
      </c>
      <c r="G58" s="162">
        <v>0</v>
      </c>
      <c r="H58" s="162">
        <v>2</v>
      </c>
      <c r="I58" s="162">
        <v>0</v>
      </c>
      <c r="J58" s="162">
        <v>0</v>
      </c>
      <c r="K58" s="214">
        <f t="shared" si="4"/>
        <v>183</v>
      </c>
      <c r="L58" s="163">
        <f t="shared" si="5"/>
        <v>451</v>
      </c>
    </row>
    <row r="59" spans="1:12" ht="13.5" customHeight="1" x14ac:dyDescent="0.2">
      <c r="A59" s="213">
        <v>71</v>
      </c>
      <c r="B59" s="218">
        <v>228</v>
      </c>
      <c r="C59" s="218">
        <v>1</v>
      </c>
      <c r="D59" s="163">
        <f t="shared" si="3"/>
        <v>229</v>
      </c>
      <c r="E59" s="162">
        <v>2</v>
      </c>
      <c r="F59" s="162">
        <v>217</v>
      </c>
      <c r="G59" s="162">
        <v>0</v>
      </c>
      <c r="H59" s="162">
        <v>1</v>
      </c>
      <c r="I59" s="162">
        <v>0</v>
      </c>
      <c r="J59" s="162">
        <v>0</v>
      </c>
      <c r="K59" s="214">
        <f t="shared" si="4"/>
        <v>220</v>
      </c>
      <c r="L59" s="163">
        <f t="shared" si="5"/>
        <v>449</v>
      </c>
    </row>
    <row r="60" spans="1:12" ht="13.5" customHeight="1" x14ac:dyDescent="0.2">
      <c r="A60" s="213">
        <v>72</v>
      </c>
      <c r="B60" s="218">
        <v>210</v>
      </c>
      <c r="C60" s="218">
        <v>1</v>
      </c>
      <c r="D60" s="163">
        <f t="shared" si="3"/>
        <v>211</v>
      </c>
      <c r="E60" s="162">
        <v>1</v>
      </c>
      <c r="F60" s="162">
        <v>274</v>
      </c>
      <c r="G60" s="162">
        <v>0</v>
      </c>
      <c r="H60" s="162">
        <v>0</v>
      </c>
      <c r="I60" s="162">
        <v>0</v>
      </c>
      <c r="J60" s="162">
        <v>0</v>
      </c>
      <c r="K60" s="214">
        <f t="shared" si="4"/>
        <v>275</v>
      </c>
      <c r="L60" s="163">
        <f t="shared" si="5"/>
        <v>486</v>
      </c>
    </row>
    <row r="61" spans="1:12" ht="13.5" customHeight="1" x14ac:dyDescent="0.2">
      <c r="A61" s="213">
        <v>73</v>
      </c>
      <c r="B61" s="218">
        <v>194</v>
      </c>
      <c r="C61" s="218">
        <v>1</v>
      </c>
      <c r="D61" s="163">
        <f t="shared" si="3"/>
        <v>195</v>
      </c>
      <c r="E61" s="162">
        <v>1</v>
      </c>
      <c r="F61" s="162">
        <v>281</v>
      </c>
      <c r="G61" s="162">
        <v>0</v>
      </c>
      <c r="H61" s="162">
        <v>2</v>
      </c>
      <c r="I61" s="162">
        <v>0</v>
      </c>
      <c r="J61" s="162">
        <v>0</v>
      </c>
      <c r="K61" s="214">
        <f t="shared" si="4"/>
        <v>284</v>
      </c>
      <c r="L61" s="163">
        <f t="shared" si="5"/>
        <v>479</v>
      </c>
    </row>
    <row r="62" spans="1:12" ht="13.5" customHeight="1" x14ac:dyDescent="0.2">
      <c r="A62" s="213">
        <v>74</v>
      </c>
      <c r="B62" s="218">
        <v>173</v>
      </c>
      <c r="C62" s="218">
        <v>1</v>
      </c>
      <c r="D62" s="163">
        <f t="shared" si="3"/>
        <v>174</v>
      </c>
      <c r="E62" s="162">
        <v>1</v>
      </c>
      <c r="F62" s="162">
        <v>400</v>
      </c>
      <c r="G62" s="162">
        <v>0</v>
      </c>
      <c r="H62" s="162">
        <v>1</v>
      </c>
      <c r="I62" s="162">
        <v>0</v>
      </c>
      <c r="J62" s="162">
        <v>0</v>
      </c>
      <c r="K62" s="214">
        <f t="shared" si="4"/>
        <v>402</v>
      </c>
      <c r="L62" s="163">
        <f t="shared" si="5"/>
        <v>576</v>
      </c>
    </row>
    <row r="63" spans="1:12" ht="13.5" customHeight="1" x14ac:dyDescent="0.2">
      <c r="A63" s="213">
        <v>75</v>
      </c>
      <c r="B63" s="218">
        <v>151</v>
      </c>
      <c r="C63" s="218">
        <v>0</v>
      </c>
      <c r="D63" s="163">
        <f t="shared" si="3"/>
        <v>151</v>
      </c>
      <c r="E63" s="162">
        <v>0</v>
      </c>
      <c r="F63" s="162">
        <v>481</v>
      </c>
      <c r="G63" s="162">
        <v>0</v>
      </c>
      <c r="H63" s="162">
        <v>1</v>
      </c>
      <c r="I63" s="162">
        <v>0</v>
      </c>
      <c r="J63" s="162">
        <v>0</v>
      </c>
      <c r="K63" s="214">
        <f t="shared" si="4"/>
        <v>482</v>
      </c>
      <c r="L63" s="163">
        <f t="shared" si="5"/>
        <v>633</v>
      </c>
    </row>
    <row r="64" spans="1:12" ht="13.5" customHeight="1" x14ac:dyDescent="0.2">
      <c r="A64" s="213">
        <v>76</v>
      </c>
      <c r="B64" s="218">
        <v>113</v>
      </c>
      <c r="C64" s="218">
        <v>2</v>
      </c>
      <c r="D64" s="163">
        <f t="shared" si="3"/>
        <v>115</v>
      </c>
      <c r="E64" s="162">
        <v>0</v>
      </c>
      <c r="F64" s="162">
        <v>612</v>
      </c>
      <c r="G64" s="162">
        <v>0</v>
      </c>
      <c r="H64" s="162">
        <v>3</v>
      </c>
      <c r="I64" s="162">
        <v>0</v>
      </c>
      <c r="J64" s="162">
        <v>0</v>
      </c>
      <c r="K64" s="214">
        <f t="shared" si="4"/>
        <v>615</v>
      </c>
      <c r="L64" s="163">
        <f t="shared" si="5"/>
        <v>730</v>
      </c>
    </row>
    <row r="65" spans="1:12" ht="13.5" customHeight="1" x14ac:dyDescent="0.2">
      <c r="A65" s="213">
        <v>77</v>
      </c>
      <c r="B65" s="218">
        <v>89</v>
      </c>
      <c r="C65" s="218">
        <v>1</v>
      </c>
      <c r="D65" s="163">
        <f t="shared" si="3"/>
        <v>90</v>
      </c>
      <c r="E65" s="162">
        <v>0</v>
      </c>
      <c r="F65" s="162">
        <v>598</v>
      </c>
      <c r="G65" s="162">
        <v>0</v>
      </c>
      <c r="H65" s="162">
        <v>0</v>
      </c>
      <c r="I65" s="162">
        <v>0</v>
      </c>
      <c r="J65" s="162">
        <v>0</v>
      </c>
      <c r="K65" s="214">
        <f t="shared" si="4"/>
        <v>598</v>
      </c>
      <c r="L65" s="163">
        <f t="shared" si="5"/>
        <v>688</v>
      </c>
    </row>
    <row r="66" spans="1:12" ht="13.5" customHeight="1" x14ac:dyDescent="0.2">
      <c r="A66" s="213">
        <v>78</v>
      </c>
      <c r="B66" s="218">
        <v>76</v>
      </c>
      <c r="C66" s="218">
        <v>0</v>
      </c>
      <c r="D66" s="163">
        <f t="shared" si="3"/>
        <v>76</v>
      </c>
      <c r="E66" s="162">
        <v>0</v>
      </c>
      <c r="F66" s="162">
        <v>670</v>
      </c>
      <c r="G66" s="162">
        <v>0</v>
      </c>
      <c r="H66" s="162">
        <v>5</v>
      </c>
      <c r="I66" s="162">
        <v>0</v>
      </c>
      <c r="J66" s="162">
        <v>0</v>
      </c>
      <c r="K66" s="214">
        <f t="shared" si="4"/>
        <v>675</v>
      </c>
      <c r="L66" s="163">
        <f t="shared" si="5"/>
        <v>751</v>
      </c>
    </row>
    <row r="67" spans="1:12" ht="13.5" customHeight="1" x14ac:dyDescent="0.2">
      <c r="A67" s="213">
        <v>79</v>
      </c>
      <c r="B67" s="218">
        <v>51</v>
      </c>
      <c r="C67" s="218">
        <v>0</v>
      </c>
      <c r="D67" s="163">
        <f t="shared" si="3"/>
        <v>51</v>
      </c>
      <c r="E67" s="162">
        <v>0</v>
      </c>
      <c r="F67" s="162">
        <v>537</v>
      </c>
      <c r="G67" s="162">
        <v>0</v>
      </c>
      <c r="H67" s="162">
        <v>0</v>
      </c>
      <c r="I67" s="162">
        <v>0</v>
      </c>
      <c r="J67" s="162">
        <v>0</v>
      </c>
      <c r="K67" s="214">
        <f t="shared" si="4"/>
        <v>537</v>
      </c>
      <c r="L67" s="163">
        <f t="shared" si="5"/>
        <v>588</v>
      </c>
    </row>
    <row r="68" spans="1:12" ht="13.5" customHeight="1" x14ac:dyDescent="0.2">
      <c r="A68" s="213" t="s">
        <v>235</v>
      </c>
      <c r="B68" s="218">
        <f>SUM(B69:B108)</f>
        <v>3950</v>
      </c>
      <c r="C68" s="218">
        <f>SUM(C69:C108)</f>
        <v>5</v>
      </c>
      <c r="D68" s="163">
        <f t="shared" si="3"/>
        <v>3955</v>
      </c>
      <c r="E68" s="162">
        <f t="shared" ref="E68:J68" si="6">SUM(E69:E108)</f>
        <v>5</v>
      </c>
      <c r="F68" s="162">
        <f t="shared" si="6"/>
        <v>3720</v>
      </c>
      <c r="G68" s="162">
        <f t="shared" si="6"/>
        <v>1</v>
      </c>
      <c r="H68" s="162">
        <f t="shared" si="6"/>
        <v>46</v>
      </c>
      <c r="I68" s="162">
        <f t="shared" si="6"/>
        <v>1</v>
      </c>
      <c r="J68" s="162">
        <f t="shared" si="6"/>
        <v>0</v>
      </c>
      <c r="K68" s="214">
        <f t="shared" si="4"/>
        <v>3773</v>
      </c>
      <c r="L68" s="163">
        <f t="shared" si="5"/>
        <v>7728</v>
      </c>
    </row>
    <row r="69" spans="1:12" ht="13.5" hidden="1" customHeight="1" outlineLevel="1" x14ac:dyDescent="0.2">
      <c r="A69" s="213">
        <v>80</v>
      </c>
      <c r="B69" s="218">
        <v>64</v>
      </c>
      <c r="C69" s="218">
        <v>1</v>
      </c>
      <c r="D69" s="163">
        <f t="shared" si="3"/>
        <v>65</v>
      </c>
      <c r="E69" s="162">
        <v>0</v>
      </c>
      <c r="F69" s="162">
        <v>519</v>
      </c>
      <c r="G69" s="162">
        <v>0</v>
      </c>
      <c r="H69" s="162">
        <v>1</v>
      </c>
      <c r="I69" s="162">
        <v>0</v>
      </c>
      <c r="J69" s="162">
        <v>0</v>
      </c>
      <c r="K69" s="214">
        <f t="shared" si="4"/>
        <v>520</v>
      </c>
      <c r="L69" s="163">
        <f t="shared" si="5"/>
        <v>585</v>
      </c>
    </row>
    <row r="70" spans="1:12" ht="13.5" hidden="1" customHeight="1" outlineLevel="1" x14ac:dyDescent="0.2">
      <c r="A70" s="213">
        <v>81</v>
      </c>
      <c r="B70" s="218">
        <v>73</v>
      </c>
      <c r="C70" s="218">
        <v>0</v>
      </c>
      <c r="D70" s="163">
        <f t="shared" si="3"/>
        <v>73</v>
      </c>
      <c r="E70" s="162">
        <v>1</v>
      </c>
      <c r="F70" s="162">
        <v>648</v>
      </c>
      <c r="G70" s="162">
        <v>0</v>
      </c>
      <c r="H70" s="162">
        <v>3</v>
      </c>
      <c r="I70" s="162">
        <v>0</v>
      </c>
      <c r="J70" s="162">
        <v>0</v>
      </c>
      <c r="K70" s="214">
        <f t="shared" si="4"/>
        <v>652</v>
      </c>
      <c r="L70" s="163">
        <f t="shared" si="5"/>
        <v>725</v>
      </c>
    </row>
    <row r="71" spans="1:12" ht="13.5" hidden="1" customHeight="1" outlineLevel="1" x14ac:dyDescent="0.2">
      <c r="A71" s="213">
        <v>82</v>
      </c>
      <c r="B71" s="218">
        <v>687</v>
      </c>
      <c r="C71" s="218">
        <v>2</v>
      </c>
      <c r="D71" s="163">
        <f t="shared" si="3"/>
        <v>689</v>
      </c>
      <c r="E71" s="162">
        <v>0</v>
      </c>
      <c r="F71" s="162">
        <v>543</v>
      </c>
      <c r="G71" s="162">
        <v>0</v>
      </c>
      <c r="H71" s="162">
        <v>2</v>
      </c>
      <c r="I71" s="162">
        <v>0</v>
      </c>
      <c r="J71" s="162">
        <v>0</v>
      </c>
      <c r="K71" s="214">
        <f t="shared" si="4"/>
        <v>545</v>
      </c>
      <c r="L71" s="163">
        <f t="shared" si="5"/>
        <v>1234</v>
      </c>
    </row>
    <row r="72" spans="1:12" ht="13.5" hidden="1" customHeight="1" outlineLevel="1" x14ac:dyDescent="0.2">
      <c r="A72" s="213">
        <v>83</v>
      </c>
      <c r="B72" s="218">
        <v>917</v>
      </c>
      <c r="C72" s="218">
        <v>1</v>
      </c>
      <c r="D72" s="163">
        <f t="shared" si="3"/>
        <v>918</v>
      </c>
      <c r="E72" s="162">
        <v>0</v>
      </c>
      <c r="F72" s="162">
        <v>438</v>
      </c>
      <c r="G72" s="162">
        <v>0</v>
      </c>
      <c r="H72" s="162">
        <v>3</v>
      </c>
      <c r="I72" s="162">
        <v>0</v>
      </c>
      <c r="J72" s="162">
        <v>0</v>
      </c>
      <c r="K72" s="214">
        <f t="shared" si="4"/>
        <v>441</v>
      </c>
      <c r="L72" s="163">
        <f t="shared" si="5"/>
        <v>1359</v>
      </c>
    </row>
    <row r="73" spans="1:12" ht="13.5" hidden="1" customHeight="1" outlineLevel="1" x14ac:dyDescent="0.2">
      <c r="A73" s="213">
        <v>84</v>
      </c>
      <c r="B73" s="218">
        <v>1013</v>
      </c>
      <c r="C73" s="218">
        <v>1</v>
      </c>
      <c r="D73" s="163">
        <f t="shared" si="3"/>
        <v>1014</v>
      </c>
      <c r="E73" s="162">
        <v>1</v>
      </c>
      <c r="F73" s="162">
        <v>418</v>
      </c>
      <c r="G73" s="162">
        <v>0</v>
      </c>
      <c r="H73" s="162">
        <v>5</v>
      </c>
      <c r="I73" s="162">
        <v>0</v>
      </c>
      <c r="J73" s="162">
        <v>0</v>
      </c>
      <c r="K73" s="214">
        <f t="shared" si="4"/>
        <v>424</v>
      </c>
      <c r="L73" s="163">
        <f t="shared" si="5"/>
        <v>1438</v>
      </c>
    </row>
    <row r="74" spans="1:12" ht="13.5" hidden="1" customHeight="1" outlineLevel="1" x14ac:dyDescent="0.2">
      <c r="A74" s="213">
        <v>85</v>
      </c>
      <c r="B74" s="218">
        <v>771</v>
      </c>
      <c r="C74" s="218">
        <v>0</v>
      </c>
      <c r="D74" s="163">
        <f t="shared" si="3"/>
        <v>771</v>
      </c>
      <c r="E74" s="162">
        <v>1</v>
      </c>
      <c r="F74" s="162">
        <v>268</v>
      </c>
      <c r="G74" s="162">
        <v>0</v>
      </c>
      <c r="H74" s="162">
        <v>2</v>
      </c>
      <c r="I74" s="162">
        <v>0</v>
      </c>
      <c r="J74" s="162">
        <v>0</v>
      </c>
      <c r="K74" s="214">
        <f t="shared" si="4"/>
        <v>271</v>
      </c>
      <c r="L74" s="163">
        <f t="shared" si="5"/>
        <v>1042</v>
      </c>
    </row>
    <row r="75" spans="1:12" ht="13.5" hidden="1" customHeight="1" outlineLevel="1" x14ac:dyDescent="0.2">
      <c r="A75" s="213">
        <v>86</v>
      </c>
      <c r="B75" s="218">
        <v>174</v>
      </c>
      <c r="C75" s="218">
        <v>0</v>
      </c>
      <c r="D75" s="163">
        <f t="shared" si="3"/>
        <v>174</v>
      </c>
      <c r="E75" s="162">
        <v>0</v>
      </c>
      <c r="F75" s="162">
        <v>229</v>
      </c>
      <c r="G75" s="162">
        <v>0</v>
      </c>
      <c r="H75" s="162">
        <v>4</v>
      </c>
      <c r="I75" s="162">
        <v>0</v>
      </c>
      <c r="J75" s="162">
        <v>0</v>
      </c>
      <c r="K75" s="214">
        <f t="shared" si="4"/>
        <v>233</v>
      </c>
      <c r="L75" s="163">
        <f t="shared" si="5"/>
        <v>407</v>
      </c>
    </row>
    <row r="76" spans="1:12" ht="13.5" hidden="1" customHeight="1" outlineLevel="1" x14ac:dyDescent="0.2">
      <c r="A76" s="213">
        <v>87</v>
      </c>
      <c r="B76" s="218">
        <v>87</v>
      </c>
      <c r="C76" s="218">
        <v>0</v>
      </c>
      <c r="D76" s="163">
        <f t="shared" si="3"/>
        <v>87</v>
      </c>
      <c r="E76" s="162">
        <v>1</v>
      </c>
      <c r="F76" s="162">
        <v>162</v>
      </c>
      <c r="G76" s="162">
        <v>1</v>
      </c>
      <c r="H76" s="162">
        <v>3</v>
      </c>
      <c r="I76" s="162">
        <v>0</v>
      </c>
      <c r="J76" s="162">
        <v>0</v>
      </c>
      <c r="K76" s="214">
        <f t="shared" si="4"/>
        <v>167</v>
      </c>
      <c r="L76" s="163">
        <f t="shared" si="5"/>
        <v>254</v>
      </c>
    </row>
    <row r="77" spans="1:12" ht="13.5" hidden="1" customHeight="1" outlineLevel="1" x14ac:dyDescent="0.2">
      <c r="A77" s="213">
        <v>88</v>
      </c>
      <c r="B77" s="218">
        <v>47</v>
      </c>
      <c r="C77" s="218">
        <v>0</v>
      </c>
      <c r="D77" s="163">
        <f t="shared" si="3"/>
        <v>47</v>
      </c>
      <c r="E77" s="162">
        <v>1</v>
      </c>
      <c r="F77" s="162">
        <v>161</v>
      </c>
      <c r="G77" s="162">
        <v>0</v>
      </c>
      <c r="H77" s="162">
        <v>4</v>
      </c>
      <c r="I77" s="162">
        <v>0</v>
      </c>
      <c r="J77" s="162">
        <v>0</v>
      </c>
      <c r="K77" s="214">
        <f t="shared" si="4"/>
        <v>166</v>
      </c>
      <c r="L77" s="163">
        <f t="shared" si="5"/>
        <v>213</v>
      </c>
    </row>
    <row r="78" spans="1:12" ht="13.5" hidden="1" customHeight="1" outlineLevel="1" x14ac:dyDescent="0.2">
      <c r="A78" s="213">
        <v>89</v>
      </c>
      <c r="B78" s="218">
        <v>41</v>
      </c>
      <c r="C78" s="218">
        <v>0</v>
      </c>
      <c r="D78" s="163">
        <f t="shared" si="3"/>
        <v>41</v>
      </c>
      <c r="E78" s="162">
        <v>0</v>
      </c>
      <c r="F78" s="162">
        <v>96</v>
      </c>
      <c r="G78" s="162">
        <v>0</v>
      </c>
      <c r="H78" s="162">
        <v>3</v>
      </c>
      <c r="I78" s="162">
        <v>0</v>
      </c>
      <c r="J78" s="162">
        <v>0</v>
      </c>
      <c r="K78" s="214">
        <f t="shared" si="4"/>
        <v>99</v>
      </c>
      <c r="L78" s="163">
        <f t="shared" si="5"/>
        <v>140</v>
      </c>
    </row>
    <row r="79" spans="1:12" ht="13.5" hidden="1" customHeight="1" outlineLevel="1" x14ac:dyDescent="0.2">
      <c r="A79" s="213">
        <v>90</v>
      </c>
      <c r="B79" s="218">
        <v>41</v>
      </c>
      <c r="C79" s="218">
        <v>0</v>
      </c>
      <c r="D79" s="163">
        <f t="shared" si="3"/>
        <v>41</v>
      </c>
      <c r="E79" s="162">
        <v>0</v>
      </c>
      <c r="F79" s="162">
        <v>70</v>
      </c>
      <c r="G79" s="162">
        <v>0</v>
      </c>
      <c r="H79" s="162">
        <v>4</v>
      </c>
      <c r="I79" s="162">
        <v>1</v>
      </c>
      <c r="J79" s="162">
        <v>0</v>
      </c>
      <c r="K79" s="214">
        <f t="shared" si="4"/>
        <v>75</v>
      </c>
      <c r="L79" s="163">
        <f t="shared" si="5"/>
        <v>116</v>
      </c>
    </row>
    <row r="80" spans="1:12" ht="13.5" hidden="1" customHeight="1" outlineLevel="1" x14ac:dyDescent="0.2">
      <c r="A80" s="213">
        <v>91</v>
      </c>
      <c r="B80" s="218">
        <v>16</v>
      </c>
      <c r="C80" s="218">
        <v>0</v>
      </c>
      <c r="D80" s="163">
        <f t="shared" si="3"/>
        <v>16</v>
      </c>
      <c r="E80" s="162">
        <v>0</v>
      </c>
      <c r="F80" s="162">
        <v>40</v>
      </c>
      <c r="G80" s="162">
        <v>0</v>
      </c>
      <c r="H80" s="162">
        <v>1</v>
      </c>
      <c r="I80" s="162">
        <v>0</v>
      </c>
      <c r="J80" s="162">
        <v>0</v>
      </c>
      <c r="K80" s="214">
        <f t="shared" si="4"/>
        <v>41</v>
      </c>
      <c r="L80" s="163">
        <f t="shared" si="5"/>
        <v>57</v>
      </c>
    </row>
    <row r="81" spans="1:12" ht="13.5" hidden="1" customHeight="1" outlineLevel="1" x14ac:dyDescent="0.2">
      <c r="A81" s="213">
        <v>92</v>
      </c>
      <c r="B81" s="218">
        <v>7</v>
      </c>
      <c r="C81" s="218">
        <v>0</v>
      </c>
      <c r="D81" s="163">
        <f t="shared" si="3"/>
        <v>7</v>
      </c>
      <c r="E81" s="162">
        <v>0</v>
      </c>
      <c r="F81" s="162">
        <v>34</v>
      </c>
      <c r="G81" s="162">
        <v>0</v>
      </c>
      <c r="H81" s="162">
        <v>0</v>
      </c>
      <c r="I81" s="162">
        <v>0</v>
      </c>
      <c r="J81" s="162">
        <v>0</v>
      </c>
      <c r="K81" s="214">
        <f t="shared" si="4"/>
        <v>34</v>
      </c>
      <c r="L81" s="163">
        <f t="shared" si="5"/>
        <v>41</v>
      </c>
    </row>
    <row r="82" spans="1:12" ht="13.5" hidden="1" customHeight="1" outlineLevel="1" x14ac:dyDescent="0.2">
      <c r="A82" s="213">
        <v>93</v>
      </c>
      <c r="B82" s="218">
        <v>5</v>
      </c>
      <c r="C82" s="218">
        <v>0</v>
      </c>
      <c r="D82" s="163">
        <f t="shared" si="3"/>
        <v>5</v>
      </c>
      <c r="E82" s="162">
        <v>0</v>
      </c>
      <c r="F82" s="162">
        <v>31</v>
      </c>
      <c r="G82" s="162">
        <v>0</v>
      </c>
      <c r="H82" s="162">
        <v>0</v>
      </c>
      <c r="I82" s="162">
        <v>0</v>
      </c>
      <c r="J82" s="162">
        <v>0</v>
      </c>
      <c r="K82" s="214">
        <f t="shared" si="4"/>
        <v>31</v>
      </c>
      <c r="L82" s="163">
        <f t="shared" si="5"/>
        <v>36</v>
      </c>
    </row>
    <row r="83" spans="1:12" ht="13.5" hidden="1" customHeight="1" outlineLevel="1" x14ac:dyDescent="0.2">
      <c r="A83" s="213">
        <v>94</v>
      </c>
      <c r="B83" s="218">
        <v>1</v>
      </c>
      <c r="C83" s="218">
        <v>0</v>
      </c>
      <c r="D83" s="163">
        <f t="shared" si="3"/>
        <v>1</v>
      </c>
      <c r="E83" s="162">
        <v>0</v>
      </c>
      <c r="F83" s="162">
        <v>24</v>
      </c>
      <c r="G83" s="162">
        <v>0</v>
      </c>
      <c r="H83" s="162">
        <v>4</v>
      </c>
      <c r="I83" s="162">
        <v>0</v>
      </c>
      <c r="J83" s="162">
        <v>0</v>
      </c>
      <c r="K83" s="214">
        <f t="shared" si="4"/>
        <v>28</v>
      </c>
      <c r="L83" s="163">
        <f t="shared" si="5"/>
        <v>29</v>
      </c>
    </row>
    <row r="84" spans="1:12" ht="13.5" hidden="1" customHeight="1" outlineLevel="1" x14ac:dyDescent="0.2">
      <c r="A84" s="213">
        <v>95</v>
      </c>
      <c r="B84" s="218">
        <v>2</v>
      </c>
      <c r="C84" s="218">
        <v>0</v>
      </c>
      <c r="D84" s="163">
        <f t="shared" si="3"/>
        <v>2</v>
      </c>
      <c r="E84" s="162">
        <v>0</v>
      </c>
      <c r="F84" s="162">
        <v>23</v>
      </c>
      <c r="G84" s="162">
        <v>0</v>
      </c>
      <c r="H84" s="162">
        <v>1</v>
      </c>
      <c r="I84" s="162">
        <v>0</v>
      </c>
      <c r="J84" s="162">
        <v>0</v>
      </c>
      <c r="K84" s="214">
        <f t="shared" si="4"/>
        <v>24</v>
      </c>
      <c r="L84" s="163">
        <f t="shared" si="5"/>
        <v>26</v>
      </c>
    </row>
    <row r="85" spans="1:12" ht="13.5" hidden="1" customHeight="1" outlineLevel="1" x14ac:dyDescent="0.2">
      <c r="A85" s="213">
        <v>96</v>
      </c>
      <c r="B85" s="218">
        <v>0</v>
      </c>
      <c r="C85" s="218">
        <v>0</v>
      </c>
      <c r="D85" s="163">
        <f t="shared" si="3"/>
        <v>0</v>
      </c>
      <c r="E85" s="162">
        <v>0</v>
      </c>
      <c r="F85" s="162">
        <v>13</v>
      </c>
      <c r="G85" s="162">
        <v>0</v>
      </c>
      <c r="H85" s="162">
        <v>4</v>
      </c>
      <c r="I85" s="162">
        <v>0</v>
      </c>
      <c r="J85" s="162">
        <v>0</v>
      </c>
      <c r="K85" s="214">
        <f t="shared" si="4"/>
        <v>17</v>
      </c>
      <c r="L85" s="163">
        <f t="shared" si="5"/>
        <v>17</v>
      </c>
    </row>
    <row r="86" spans="1:12" ht="13.5" hidden="1" customHeight="1" outlineLevel="1" x14ac:dyDescent="0.2">
      <c r="A86" s="213">
        <v>97</v>
      </c>
      <c r="B86" s="218">
        <v>1</v>
      </c>
      <c r="C86" s="218">
        <v>0</v>
      </c>
      <c r="D86" s="163">
        <f t="shared" si="3"/>
        <v>1</v>
      </c>
      <c r="E86" s="162">
        <v>0</v>
      </c>
      <c r="F86" s="162">
        <v>0</v>
      </c>
      <c r="G86" s="162">
        <v>0</v>
      </c>
      <c r="H86" s="162">
        <v>1</v>
      </c>
      <c r="I86" s="162">
        <v>0</v>
      </c>
      <c r="J86" s="162">
        <v>0</v>
      </c>
      <c r="K86" s="214">
        <f t="shared" si="4"/>
        <v>1</v>
      </c>
      <c r="L86" s="163">
        <f t="shared" si="5"/>
        <v>2</v>
      </c>
    </row>
    <row r="87" spans="1:12" ht="13.5" hidden="1" customHeight="1" outlineLevel="1" x14ac:dyDescent="0.2">
      <c r="A87" s="213">
        <v>98</v>
      </c>
      <c r="B87" s="218">
        <v>0</v>
      </c>
      <c r="C87" s="218">
        <v>0</v>
      </c>
      <c r="D87" s="163">
        <f t="shared" si="3"/>
        <v>0</v>
      </c>
      <c r="E87" s="162">
        <v>0</v>
      </c>
      <c r="F87" s="162">
        <v>0</v>
      </c>
      <c r="G87" s="162">
        <v>0</v>
      </c>
      <c r="H87" s="162">
        <v>1</v>
      </c>
      <c r="I87" s="162">
        <v>0</v>
      </c>
      <c r="J87" s="162">
        <v>0</v>
      </c>
      <c r="K87" s="214">
        <f t="shared" si="4"/>
        <v>1</v>
      </c>
      <c r="L87" s="163">
        <f t="shared" si="5"/>
        <v>1</v>
      </c>
    </row>
    <row r="88" spans="1:12" ht="13.5" hidden="1" customHeight="1" outlineLevel="1" x14ac:dyDescent="0.2">
      <c r="A88" s="213">
        <v>99</v>
      </c>
      <c r="B88" s="218">
        <v>0</v>
      </c>
      <c r="C88" s="218">
        <v>0</v>
      </c>
      <c r="D88" s="163">
        <f t="shared" si="3"/>
        <v>0</v>
      </c>
      <c r="E88" s="162">
        <v>0</v>
      </c>
      <c r="F88" s="162">
        <v>0</v>
      </c>
      <c r="G88" s="162">
        <v>0</v>
      </c>
      <c r="H88" s="162">
        <v>0</v>
      </c>
      <c r="I88" s="162">
        <v>0</v>
      </c>
      <c r="J88" s="162">
        <v>0</v>
      </c>
      <c r="K88" s="214">
        <f t="shared" si="4"/>
        <v>0</v>
      </c>
      <c r="L88" s="163">
        <f t="shared" si="5"/>
        <v>0</v>
      </c>
    </row>
    <row r="89" spans="1:12" ht="13.5" hidden="1" customHeight="1" outlineLevel="1" x14ac:dyDescent="0.2">
      <c r="A89" s="213">
        <v>100</v>
      </c>
      <c r="B89" s="218">
        <v>1</v>
      </c>
      <c r="C89" s="218">
        <v>0</v>
      </c>
      <c r="D89" s="163">
        <f t="shared" si="3"/>
        <v>1</v>
      </c>
      <c r="E89" s="162">
        <v>0</v>
      </c>
      <c r="F89" s="162">
        <v>0</v>
      </c>
      <c r="G89" s="162">
        <v>0</v>
      </c>
      <c r="H89" s="162">
        <v>0</v>
      </c>
      <c r="I89" s="162">
        <v>0</v>
      </c>
      <c r="J89" s="162">
        <v>0</v>
      </c>
      <c r="K89" s="214">
        <f t="shared" si="4"/>
        <v>0</v>
      </c>
      <c r="L89" s="163">
        <f t="shared" si="5"/>
        <v>1</v>
      </c>
    </row>
    <row r="90" spans="1:12" ht="13.5" hidden="1" customHeight="1" outlineLevel="1" x14ac:dyDescent="0.2">
      <c r="A90" s="213">
        <v>101</v>
      </c>
      <c r="B90" s="218">
        <v>0</v>
      </c>
      <c r="C90" s="218">
        <v>0</v>
      </c>
      <c r="D90" s="163">
        <f t="shared" si="3"/>
        <v>0</v>
      </c>
      <c r="E90" s="162">
        <v>0</v>
      </c>
      <c r="F90" s="162">
        <v>0</v>
      </c>
      <c r="G90" s="162">
        <v>0</v>
      </c>
      <c r="H90" s="162">
        <v>0</v>
      </c>
      <c r="I90" s="162">
        <v>0</v>
      </c>
      <c r="J90" s="162">
        <v>0</v>
      </c>
      <c r="K90" s="214">
        <f t="shared" si="4"/>
        <v>0</v>
      </c>
      <c r="L90" s="163">
        <f t="shared" si="5"/>
        <v>0</v>
      </c>
    </row>
    <row r="91" spans="1:12" ht="13.5" hidden="1" customHeight="1" outlineLevel="1" x14ac:dyDescent="0.2">
      <c r="A91" s="213">
        <v>102</v>
      </c>
      <c r="B91" s="218">
        <v>0</v>
      </c>
      <c r="C91" s="218">
        <v>0</v>
      </c>
      <c r="D91" s="163">
        <f t="shared" si="3"/>
        <v>0</v>
      </c>
      <c r="E91" s="162">
        <v>0</v>
      </c>
      <c r="F91" s="162">
        <v>0</v>
      </c>
      <c r="G91" s="162">
        <v>0</v>
      </c>
      <c r="H91" s="162">
        <v>0</v>
      </c>
      <c r="I91" s="162">
        <v>0</v>
      </c>
      <c r="J91" s="162">
        <v>0</v>
      </c>
      <c r="K91" s="214">
        <f t="shared" si="4"/>
        <v>0</v>
      </c>
      <c r="L91" s="163">
        <f t="shared" si="5"/>
        <v>0</v>
      </c>
    </row>
    <row r="92" spans="1:12" ht="13.5" hidden="1" customHeight="1" outlineLevel="1" x14ac:dyDescent="0.2">
      <c r="A92" s="213">
        <v>103</v>
      </c>
      <c r="B92" s="218">
        <v>0</v>
      </c>
      <c r="C92" s="218">
        <v>0</v>
      </c>
      <c r="D92" s="163">
        <f t="shared" si="3"/>
        <v>0</v>
      </c>
      <c r="E92" s="162">
        <v>0</v>
      </c>
      <c r="F92" s="162">
        <v>0</v>
      </c>
      <c r="G92" s="162">
        <v>0</v>
      </c>
      <c r="H92" s="162">
        <v>0</v>
      </c>
      <c r="I92" s="162">
        <v>0</v>
      </c>
      <c r="J92" s="162">
        <v>0</v>
      </c>
      <c r="K92" s="214">
        <f t="shared" si="4"/>
        <v>0</v>
      </c>
      <c r="L92" s="163">
        <f t="shared" si="5"/>
        <v>0</v>
      </c>
    </row>
    <row r="93" spans="1:12" ht="13.5" hidden="1" customHeight="1" outlineLevel="1" x14ac:dyDescent="0.2">
      <c r="A93" s="213">
        <v>104</v>
      </c>
      <c r="B93" s="218">
        <v>0</v>
      </c>
      <c r="C93" s="218">
        <v>0</v>
      </c>
      <c r="D93" s="163">
        <f t="shared" si="3"/>
        <v>0</v>
      </c>
      <c r="E93" s="162">
        <v>0</v>
      </c>
      <c r="F93" s="162">
        <v>0</v>
      </c>
      <c r="G93" s="162">
        <v>0</v>
      </c>
      <c r="H93" s="162">
        <v>0</v>
      </c>
      <c r="I93" s="162">
        <v>0</v>
      </c>
      <c r="J93" s="162">
        <v>0</v>
      </c>
      <c r="K93" s="214">
        <f t="shared" si="4"/>
        <v>0</v>
      </c>
      <c r="L93" s="163">
        <f t="shared" si="5"/>
        <v>0</v>
      </c>
    </row>
    <row r="94" spans="1:12" ht="13.5" hidden="1" customHeight="1" outlineLevel="1" x14ac:dyDescent="0.2">
      <c r="A94" s="213">
        <v>105</v>
      </c>
      <c r="B94" s="218">
        <v>0</v>
      </c>
      <c r="C94" s="218">
        <v>0</v>
      </c>
      <c r="D94" s="163">
        <f t="shared" si="3"/>
        <v>0</v>
      </c>
      <c r="E94" s="162">
        <v>0</v>
      </c>
      <c r="F94" s="162">
        <v>0</v>
      </c>
      <c r="G94" s="162">
        <v>0</v>
      </c>
      <c r="H94" s="162">
        <v>0</v>
      </c>
      <c r="I94" s="162">
        <v>0</v>
      </c>
      <c r="J94" s="162">
        <v>0</v>
      </c>
      <c r="K94" s="214">
        <f t="shared" si="4"/>
        <v>0</v>
      </c>
      <c r="L94" s="163">
        <f t="shared" si="5"/>
        <v>0</v>
      </c>
    </row>
    <row r="95" spans="1:12" ht="13.5" hidden="1" customHeight="1" outlineLevel="1" x14ac:dyDescent="0.2">
      <c r="A95" s="213">
        <v>106</v>
      </c>
      <c r="B95" s="218">
        <v>0</v>
      </c>
      <c r="C95" s="218">
        <v>0</v>
      </c>
      <c r="D95" s="163">
        <f t="shared" si="3"/>
        <v>0</v>
      </c>
      <c r="E95" s="162">
        <v>0</v>
      </c>
      <c r="F95" s="162">
        <v>0</v>
      </c>
      <c r="G95" s="162">
        <v>0</v>
      </c>
      <c r="H95" s="162">
        <v>0</v>
      </c>
      <c r="I95" s="162">
        <v>0</v>
      </c>
      <c r="J95" s="162">
        <v>0</v>
      </c>
      <c r="K95" s="214">
        <f t="shared" si="4"/>
        <v>0</v>
      </c>
      <c r="L95" s="163">
        <f t="shared" si="5"/>
        <v>0</v>
      </c>
    </row>
    <row r="96" spans="1:12" ht="13.5" hidden="1" customHeight="1" outlineLevel="1" x14ac:dyDescent="0.2">
      <c r="A96" s="213">
        <v>107</v>
      </c>
      <c r="B96" s="218">
        <v>1</v>
      </c>
      <c r="C96" s="218">
        <v>0</v>
      </c>
      <c r="D96" s="163">
        <f t="shared" si="3"/>
        <v>1</v>
      </c>
      <c r="E96" s="162">
        <v>0</v>
      </c>
      <c r="F96" s="162">
        <v>0</v>
      </c>
      <c r="G96" s="162">
        <v>0</v>
      </c>
      <c r="H96" s="162">
        <v>0</v>
      </c>
      <c r="I96" s="162">
        <v>0</v>
      </c>
      <c r="J96" s="162">
        <v>0</v>
      </c>
      <c r="K96" s="214">
        <f t="shared" si="4"/>
        <v>0</v>
      </c>
      <c r="L96" s="163">
        <f t="shared" si="5"/>
        <v>1</v>
      </c>
    </row>
    <row r="97" spans="1:13" ht="13.5" hidden="1" customHeight="1" outlineLevel="1" x14ac:dyDescent="0.2">
      <c r="A97" s="213">
        <v>108</v>
      </c>
      <c r="B97" s="218">
        <v>0</v>
      </c>
      <c r="C97" s="218">
        <v>0</v>
      </c>
      <c r="D97" s="163">
        <f t="shared" si="3"/>
        <v>0</v>
      </c>
      <c r="E97" s="162">
        <v>0</v>
      </c>
      <c r="F97" s="162">
        <v>0</v>
      </c>
      <c r="G97" s="162">
        <v>0</v>
      </c>
      <c r="H97" s="162">
        <v>0</v>
      </c>
      <c r="I97" s="162">
        <v>0</v>
      </c>
      <c r="J97" s="162">
        <v>0</v>
      </c>
      <c r="K97" s="214">
        <f t="shared" si="4"/>
        <v>0</v>
      </c>
      <c r="L97" s="163">
        <f t="shared" si="5"/>
        <v>0</v>
      </c>
    </row>
    <row r="98" spans="1:13" ht="13.5" hidden="1" customHeight="1" outlineLevel="1" x14ac:dyDescent="0.2">
      <c r="A98" s="213">
        <v>109</v>
      </c>
      <c r="B98" s="218">
        <v>0</v>
      </c>
      <c r="C98" s="218">
        <v>0</v>
      </c>
      <c r="D98" s="163">
        <f t="shared" si="3"/>
        <v>0</v>
      </c>
      <c r="E98" s="162">
        <v>0</v>
      </c>
      <c r="F98" s="162">
        <v>0</v>
      </c>
      <c r="G98" s="162">
        <v>0</v>
      </c>
      <c r="H98" s="162">
        <v>0</v>
      </c>
      <c r="I98" s="162">
        <v>0</v>
      </c>
      <c r="J98" s="162">
        <v>0</v>
      </c>
      <c r="K98" s="214">
        <f t="shared" si="4"/>
        <v>0</v>
      </c>
      <c r="L98" s="163">
        <f t="shared" si="5"/>
        <v>0</v>
      </c>
    </row>
    <row r="99" spans="1:13" ht="13.5" hidden="1" customHeight="1" outlineLevel="1" x14ac:dyDescent="0.2">
      <c r="A99" s="213">
        <v>110</v>
      </c>
      <c r="B99" s="218">
        <v>0</v>
      </c>
      <c r="C99" s="218">
        <v>0</v>
      </c>
      <c r="D99" s="163">
        <f t="shared" si="3"/>
        <v>0</v>
      </c>
      <c r="E99" s="162">
        <v>0</v>
      </c>
      <c r="F99" s="162">
        <v>0</v>
      </c>
      <c r="G99" s="162">
        <v>0</v>
      </c>
      <c r="H99" s="162">
        <v>0</v>
      </c>
      <c r="I99" s="162">
        <v>0</v>
      </c>
      <c r="J99" s="162">
        <v>0</v>
      </c>
      <c r="K99" s="214">
        <f t="shared" si="4"/>
        <v>0</v>
      </c>
      <c r="L99" s="163">
        <f t="shared" si="5"/>
        <v>0</v>
      </c>
    </row>
    <row r="100" spans="1:13" ht="13.5" hidden="1" customHeight="1" outlineLevel="1" x14ac:dyDescent="0.2">
      <c r="A100" s="213">
        <v>111</v>
      </c>
      <c r="B100" s="218">
        <v>0</v>
      </c>
      <c r="C100" s="218">
        <v>0</v>
      </c>
      <c r="D100" s="163">
        <f t="shared" si="3"/>
        <v>0</v>
      </c>
      <c r="E100" s="162">
        <v>0</v>
      </c>
      <c r="F100" s="162">
        <v>0</v>
      </c>
      <c r="G100" s="162">
        <v>0</v>
      </c>
      <c r="H100" s="162">
        <v>0</v>
      </c>
      <c r="I100" s="162">
        <v>0</v>
      </c>
      <c r="J100" s="162">
        <v>0</v>
      </c>
      <c r="K100" s="214">
        <f t="shared" si="4"/>
        <v>0</v>
      </c>
      <c r="L100" s="163">
        <f t="shared" si="5"/>
        <v>0</v>
      </c>
    </row>
    <row r="101" spans="1:13" ht="13.5" hidden="1" customHeight="1" outlineLevel="1" x14ac:dyDescent="0.2">
      <c r="A101" s="213">
        <v>112</v>
      </c>
      <c r="B101" s="218">
        <v>0</v>
      </c>
      <c r="C101" s="218">
        <v>0</v>
      </c>
      <c r="D101" s="163">
        <f t="shared" si="3"/>
        <v>0</v>
      </c>
      <c r="E101" s="162">
        <v>0</v>
      </c>
      <c r="F101" s="162">
        <v>0</v>
      </c>
      <c r="G101" s="162">
        <v>0</v>
      </c>
      <c r="H101" s="162">
        <v>0</v>
      </c>
      <c r="I101" s="162">
        <v>0</v>
      </c>
      <c r="J101" s="162">
        <v>0</v>
      </c>
      <c r="K101" s="214">
        <f t="shared" si="4"/>
        <v>0</v>
      </c>
      <c r="L101" s="163">
        <f t="shared" si="5"/>
        <v>0</v>
      </c>
    </row>
    <row r="102" spans="1:13" ht="13.5" hidden="1" customHeight="1" outlineLevel="1" x14ac:dyDescent="0.2">
      <c r="A102" s="213">
        <v>113</v>
      </c>
      <c r="B102" s="218">
        <v>0</v>
      </c>
      <c r="C102" s="218">
        <v>0</v>
      </c>
      <c r="D102" s="163">
        <f t="shared" si="3"/>
        <v>0</v>
      </c>
      <c r="E102" s="162">
        <v>0</v>
      </c>
      <c r="F102" s="162">
        <v>0</v>
      </c>
      <c r="G102" s="162">
        <v>0</v>
      </c>
      <c r="H102" s="162">
        <v>0</v>
      </c>
      <c r="I102" s="162">
        <v>0</v>
      </c>
      <c r="J102" s="162">
        <v>0</v>
      </c>
      <c r="K102" s="214">
        <f t="shared" si="4"/>
        <v>0</v>
      </c>
      <c r="L102" s="163">
        <f t="shared" si="5"/>
        <v>0</v>
      </c>
    </row>
    <row r="103" spans="1:13" ht="13.5" hidden="1" customHeight="1" outlineLevel="1" x14ac:dyDescent="0.2">
      <c r="A103" s="213">
        <v>114</v>
      </c>
      <c r="B103" s="218">
        <v>0</v>
      </c>
      <c r="C103" s="218">
        <v>0</v>
      </c>
      <c r="D103" s="163">
        <f t="shared" si="3"/>
        <v>0</v>
      </c>
      <c r="E103" s="162">
        <v>0</v>
      </c>
      <c r="F103" s="162">
        <v>3</v>
      </c>
      <c r="G103" s="162">
        <v>0</v>
      </c>
      <c r="H103" s="162">
        <v>0</v>
      </c>
      <c r="I103" s="162">
        <v>0</v>
      </c>
      <c r="J103" s="162">
        <v>0</v>
      </c>
      <c r="K103" s="214">
        <f t="shared" si="4"/>
        <v>3</v>
      </c>
      <c r="L103" s="163">
        <f t="shared" si="5"/>
        <v>3</v>
      </c>
    </row>
    <row r="104" spans="1:13" ht="13.5" hidden="1" customHeight="1" outlineLevel="1" x14ac:dyDescent="0.2">
      <c r="A104" s="213">
        <v>115</v>
      </c>
      <c r="B104" s="218">
        <v>0</v>
      </c>
      <c r="C104" s="218">
        <v>0</v>
      </c>
      <c r="D104" s="163">
        <f t="shared" si="3"/>
        <v>0</v>
      </c>
      <c r="E104" s="162">
        <v>0</v>
      </c>
      <c r="F104" s="162">
        <v>0</v>
      </c>
      <c r="G104" s="162">
        <v>0</v>
      </c>
      <c r="H104" s="162">
        <v>0</v>
      </c>
      <c r="I104" s="162">
        <v>0</v>
      </c>
      <c r="J104" s="162">
        <v>0</v>
      </c>
      <c r="K104" s="214">
        <f t="shared" si="4"/>
        <v>0</v>
      </c>
      <c r="L104" s="163">
        <f t="shared" si="5"/>
        <v>0</v>
      </c>
    </row>
    <row r="105" spans="1:13" ht="13.5" hidden="1" customHeight="1" outlineLevel="1" x14ac:dyDescent="0.2">
      <c r="A105" s="213">
        <v>116</v>
      </c>
      <c r="B105" s="218">
        <v>0</v>
      </c>
      <c r="C105" s="218">
        <v>0</v>
      </c>
      <c r="D105" s="163">
        <f t="shared" si="3"/>
        <v>0</v>
      </c>
      <c r="E105" s="162">
        <v>0</v>
      </c>
      <c r="F105" s="162">
        <v>0</v>
      </c>
      <c r="G105" s="162">
        <v>0</v>
      </c>
      <c r="H105" s="162">
        <v>0</v>
      </c>
      <c r="I105" s="162">
        <v>0</v>
      </c>
      <c r="J105" s="162">
        <v>0</v>
      </c>
      <c r="K105" s="214">
        <f t="shared" si="4"/>
        <v>0</v>
      </c>
      <c r="L105" s="163">
        <f t="shared" si="5"/>
        <v>0</v>
      </c>
    </row>
    <row r="106" spans="1:13" ht="13.5" hidden="1" customHeight="1" outlineLevel="1" x14ac:dyDescent="0.2">
      <c r="A106" s="213">
        <v>117</v>
      </c>
      <c r="B106" s="218">
        <v>0</v>
      </c>
      <c r="C106" s="218">
        <v>0</v>
      </c>
      <c r="D106" s="163">
        <f t="shared" si="3"/>
        <v>0</v>
      </c>
      <c r="E106" s="162">
        <v>0</v>
      </c>
      <c r="F106" s="162">
        <v>0</v>
      </c>
      <c r="G106" s="162">
        <v>0</v>
      </c>
      <c r="H106" s="162">
        <v>0</v>
      </c>
      <c r="I106" s="162">
        <v>0</v>
      </c>
      <c r="J106" s="162">
        <v>0</v>
      </c>
      <c r="K106" s="214">
        <f t="shared" si="4"/>
        <v>0</v>
      </c>
      <c r="L106" s="163">
        <f t="shared" si="5"/>
        <v>0</v>
      </c>
    </row>
    <row r="107" spans="1:13" ht="13.5" hidden="1" customHeight="1" outlineLevel="1" x14ac:dyDescent="0.2">
      <c r="A107" s="213">
        <v>118</v>
      </c>
      <c r="B107" s="218">
        <v>0</v>
      </c>
      <c r="C107" s="218">
        <v>0</v>
      </c>
      <c r="D107" s="163">
        <f t="shared" si="3"/>
        <v>0</v>
      </c>
      <c r="E107" s="81">
        <v>0</v>
      </c>
      <c r="F107" s="162">
        <v>0</v>
      </c>
      <c r="G107" s="81">
        <v>0</v>
      </c>
      <c r="H107" s="81">
        <v>0</v>
      </c>
      <c r="I107" s="81">
        <v>0</v>
      </c>
      <c r="J107" s="81">
        <v>0</v>
      </c>
      <c r="K107" s="214">
        <f t="shared" si="4"/>
        <v>0</v>
      </c>
      <c r="L107" s="163">
        <f t="shared" si="5"/>
        <v>0</v>
      </c>
    </row>
    <row r="108" spans="1:13" ht="13.5" hidden="1" customHeight="1" outlineLevel="1" x14ac:dyDescent="0.2">
      <c r="A108" s="213">
        <v>119</v>
      </c>
      <c r="B108" s="218">
        <v>1</v>
      </c>
      <c r="C108" s="218">
        <v>0</v>
      </c>
      <c r="D108" s="173">
        <f t="shared" si="3"/>
        <v>1</v>
      </c>
      <c r="E108" s="79">
        <v>0</v>
      </c>
      <c r="F108" s="79">
        <v>0</v>
      </c>
      <c r="G108" s="81">
        <v>0</v>
      </c>
      <c r="H108" s="81">
        <v>0</v>
      </c>
      <c r="I108" s="81">
        <v>0</v>
      </c>
      <c r="J108" s="81">
        <v>0</v>
      </c>
      <c r="K108" s="281">
        <v>0</v>
      </c>
      <c r="L108" s="163">
        <f t="shared" si="5"/>
        <v>1</v>
      </c>
    </row>
    <row r="109" spans="1:13" ht="35.1" customHeight="1" collapsed="1" x14ac:dyDescent="0.2">
      <c r="A109" s="129" t="s">
        <v>88</v>
      </c>
      <c r="B109" s="370">
        <f t="shared" ref="B109:L109" si="7">SUM(B6:B68)</f>
        <v>33663</v>
      </c>
      <c r="C109" s="370">
        <f t="shared" si="7"/>
        <v>114</v>
      </c>
      <c r="D109" s="370">
        <f t="shared" si="7"/>
        <v>33777</v>
      </c>
      <c r="E109" s="370">
        <f t="shared" si="7"/>
        <v>16</v>
      </c>
      <c r="F109" s="370">
        <f t="shared" si="7"/>
        <v>13460</v>
      </c>
      <c r="G109" s="370">
        <f t="shared" si="7"/>
        <v>1</v>
      </c>
      <c r="H109" s="370">
        <f t="shared" si="7"/>
        <v>81</v>
      </c>
      <c r="I109" s="370">
        <f t="shared" si="7"/>
        <v>1</v>
      </c>
      <c r="J109" s="370">
        <f t="shared" si="7"/>
        <v>0</v>
      </c>
      <c r="K109" s="370">
        <f t="shared" si="7"/>
        <v>13559</v>
      </c>
      <c r="L109" s="370">
        <f t="shared" si="7"/>
        <v>47336</v>
      </c>
      <c r="M109" s="176" t="s">
        <v>180</v>
      </c>
    </row>
    <row r="110" spans="1:13" ht="60" x14ac:dyDescent="0.2">
      <c r="A110" s="215" t="s">
        <v>227</v>
      </c>
      <c r="B110" s="371">
        <f t="shared" ref="B110:I110" si="8">(SUMPRODUCT($A5:$A67,B5:B67)+SUMPRODUCT($A69:$A108,B69:B108))/B109</f>
        <v>64.354454445533676</v>
      </c>
      <c r="C110" s="371">
        <f t="shared" si="8"/>
        <v>51.789473684210527</v>
      </c>
      <c r="D110" s="371">
        <f t="shared" si="8"/>
        <v>64.312046658969123</v>
      </c>
      <c r="E110" s="371">
        <f t="shared" si="8"/>
        <v>71.75</v>
      </c>
      <c r="F110" s="371">
        <f t="shared" si="8"/>
        <v>71.038261515601789</v>
      </c>
      <c r="G110" s="371">
        <f t="shared" si="8"/>
        <v>87</v>
      </c>
      <c r="H110" s="371">
        <f t="shared" si="8"/>
        <v>77.209876543209873</v>
      </c>
      <c r="I110" s="371">
        <f t="shared" si="8"/>
        <v>90</v>
      </c>
      <c r="J110" s="371">
        <v>0</v>
      </c>
      <c r="K110" s="371">
        <f>(SUMPRODUCT($A5:$A67,K5:K67)+SUMPRODUCT($A69:$A108,K69:K108))/K109</f>
        <v>71.078545615458367</v>
      </c>
      <c r="L110" s="371">
        <f>(SUMPRODUCT($A5:$A67,L5:L67)+SUMPRODUCT($A69:$A108,L69:L108))/L109</f>
        <v>66.250253506844686</v>
      </c>
      <c r="M110" s="178" t="s">
        <v>180</v>
      </c>
    </row>
    <row r="111" spans="1:13" ht="18" customHeight="1" x14ac:dyDescent="0.2">
      <c r="A111" s="594" t="s">
        <v>266</v>
      </c>
      <c r="B111" s="594"/>
      <c r="C111" s="594"/>
      <c r="D111" s="594"/>
      <c r="E111" s="594"/>
      <c r="F111" s="594"/>
      <c r="G111" s="594"/>
      <c r="H111" s="594"/>
      <c r="I111" s="594"/>
      <c r="J111" s="594"/>
      <c r="K111" s="594"/>
      <c r="L111" s="594"/>
    </row>
    <row r="112" spans="1:13" ht="18" customHeight="1" x14ac:dyDescent="0.2">
      <c r="A112" s="595" t="s">
        <v>267</v>
      </c>
      <c r="B112" s="595"/>
      <c r="C112" s="595"/>
      <c r="D112" s="595"/>
      <c r="E112" s="595"/>
      <c r="F112" s="595"/>
      <c r="G112" s="595"/>
      <c r="H112" s="595"/>
      <c r="I112" s="595"/>
      <c r="J112" s="595"/>
      <c r="K112" s="595"/>
      <c r="L112" s="595"/>
    </row>
    <row r="115" spans="4:12" x14ac:dyDescent="0.2">
      <c r="K115" s="178" t="s">
        <v>180</v>
      </c>
      <c r="L115" s="429" t="s">
        <v>180</v>
      </c>
    </row>
    <row r="117" spans="4:12" x14ac:dyDescent="0.2">
      <c r="D117" s="178" t="s">
        <v>180</v>
      </c>
    </row>
  </sheetData>
  <mergeCells count="9">
    <mergeCell ref="A111:L111"/>
    <mergeCell ref="A112:L112"/>
    <mergeCell ref="A1:L1"/>
    <mergeCell ref="A2:L2"/>
    <mergeCell ref="A3:A5"/>
    <mergeCell ref="E4:K4"/>
    <mergeCell ref="L4:L5"/>
    <mergeCell ref="B3:L3"/>
    <mergeCell ref="B4:D4"/>
  </mergeCells>
  <printOptions horizontalCentered="1"/>
  <pageMargins left="0" right="0" top="0" bottom="0" header="0.31496062992125984" footer="0"/>
  <pageSetup paperSize="9" scale="72" orientation="portrait" r:id="rId1"/>
  <ignoredErrors>
    <ignoredError sqref="D6:D67 D69:D108" formulaRange="1"/>
    <ignoredError sqref="D68" formula="1" formulaRange="1"/>
  </ignoredError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16"/>
  <sheetViews>
    <sheetView showGridLines="0" zoomScaleNormal="100" workbookViewId="0">
      <selection activeCell="C13" sqref="C13:F13"/>
    </sheetView>
  </sheetViews>
  <sheetFormatPr defaultRowHeight="12" x14ac:dyDescent="0.2"/>
  <cols>
    <col min="1" max="8" width="11.7109375" style="71" customWidth="1"/>
    <col min="9" max="16384" width="9.140625" style="71"/>
  </cols>
  <sheetData>
    <row r="1" spans="1:11" s="150" customFormat="1" ht="29.25" customHeight="1" x14ac:dyDescent="0.2">
      <c r="A1" s="599" t="s">
        <v>426</v>
      </c>
      <c r="B1" s="600"/>
      <c r="C1" s="600"/>
      <c r="D1" s="600"/>
      <c r="E1" s="600"/>
      <c r="F1" s="600"/>
      <c r="G1" s="600"/>
      <c r="H1" s="600"/>
    </row>
    <row r="2" spans="1:11" s="150" customFormat="1" ht="26.25" customHeight="1" x14ac:dyDescent="0.2">
      <c r="A2" s="601" t="s">
        <v>427</v>
      </c>
      <c r="B2" s="601"/>
      <c r="C2" s="601"/>
      <c r="D2" s="601"/>
      <c r="E2" s="601"/>
      <c r="F2" s="601"/>
      <c r="G2" s="601"/>
      <c r="H2" s="601"/>
    </row>
    <row r="3" spans="1:11" ht="69.95" customHeight="1" x14ac:dyDescent="0.2">
      <c r="A3" s="143" t="s">
        <v>82</v>
      </c>
      <c r="B3" s="147" t="s">
        <v>192</v>
      </c>
      <c r="C3" s="147" t="s">
        <v>84</v>
      </c>
      <c r="D3" s="147" t="s">
        <v>257</v>
      </c>
      <c r="E3" s="147" t="s">
        <v>85</v>
      </c>
      <c r="F3" s="147" t="s">
        <v>247</v>
      </c>
      <c r="G3" s="147" t="s">
        <v>88</v>
      </c>
      <c r="H3" s="145" t="s">
        <v>86</v>
      </c>
    </row>
    <row r="4" spans="1:11" ht="35.1" customHeight="1" x14ac:dyDescent="0.2">
      <c r="A4" s="149">
        <v>2005</v>
      </c>
      <c r="B4" s="151">
        <v>5</v>
      </c>
      <c r="C4" s="66">
        <v>8340</v>
      </c>
      <c r="D4" s="151">
        <v>82</v>
      </c>
      <c r="E4" s="66">
        <v>32268</v>
      </c>
      <c r="F4" s="66">
        <v>11417</v>
      </c>
      <c r="G4" s="148">
        <f t="shared" ref="G4:G13" si="0">SUM(B4:F4)</f>
        <v>52112</v>
      </c>
      <c r="H4" s="66">
        <v>41797</v>
      </c>
    </row>
    <row r="5" spans="1:11" ht="35.1" customHeight="1" x14ac:dyDescent="0.2">
      <c r="A5" s="149">
        <v>2006</v>
      </c>
      <c r="B5" s="151">
        <v>3</v>
      </c>
      <c r="C5" s="66">
        <v>7753</v>
      </c>
      <c r="D5" s="151">
        <v>85</v>
      </c>
      <c r="E5" s="66">
        <v>31980</v>
      </c>
      <c r="F5" s="66">
        <v>11724</v>
      </c>
      <c r="G5" s="148">
        <f t="shared" si="0"/>
        <v>51545</v>
      </c>
      <c r="H5" s="66">
        <v>40833</v>
      </c>
    </row>
    <row r="6" spans="1:11" ht="35.1" customHeight="1" x14ac:dyDescent="0.2">
      <c r="A6" s="149">
        <v>2007</v>
      </c>
      <c r="B6" s="151">
        <v>2</v>
      </c>
      <c r="C6" s="66">
        <v>7216</v>
      </c>
      <c r="D6" s="151">
        <v>88</v>
      </c>
      <c r="E6" s="66">
        <v>31706</v>
      </c>
      <c r="F6" s="66">
        <v>12041</v>
      </c>
      <c r="G6" s="148">
        <f t="shared" si="0"/>
        <v>51053</v>
      </c>
      <c r="H6" s="66">
        <v>40833</v>
      </c>
    </row>
    <row r="7" spans="1:11" ht="35.1" customHeight="1" x14ac:dyDescent="0.2">
      <c r="A7" s="149">
        <v>2008</v>
      </c>
      <c r="B7" s="151">
        <v>0</v>
      </c>
      <c r="C7" s="66">
        <v>6662</v>
      </c>
      <c r="D7" s="151">
        <v>106</v>
      </c>
      <c r="E7" s="66">
        <v>31478</v>
      </c>
      <c r="F7" s="66">
        <v>12413</v>
      </c>
      <c r="G7" s="148">
        <f t="shared" si="0"/>
        <v>50659</v>
      </c>
      <c r="H7" s="66">
        <v>37833</v>
      </c>
    </row>
    <row r="8" spans="1:11" ht="35.1" customHeight="1" x14ac:dyDescent="0.2">
      <c r="A8" s="149">
        <v>2009</v>
      </c>
      <c r="B8" s="151">
        <v>0</v>
      </c>
      <c r="C8" s="66">
        <v>6117</v>
      </c>
      <c r="D8" s="151">
        <v>76</v>
      </c>
      <c r="E8" s="66">
        <v>31133</v>
      </c>
      <c r="F8" s="66">
        <v>12691</v>
      </c>
      <c r="G8" s="148">
        <f t="shared" si="0"/>
        <v>50017</v>
      </c>
      <c r="H8" s="66">
        <v>37895</v>
      </c>
    </row>
    <row r="9" spans="1:11" ht="35.1" customHeight="1" x14ac:dyDescent="0.2">
      <c r="A9" s="149">
        <v>2010</v>
      </c>
      <c r="B9" s="151">
        <v>0</v>
      </c>
      <c r="C9" s="66">
        <v>5647</v>
      </c>
      <c r="D9" s="151">
        <v>285</v>
      </c>
      <c r="E9" s="66">
        <v>30897</v>
      </c>
      <c r="F9" s="66">
        <v>12814</v>
      </c>
      <c r="G9" s="148">
        <f t="shared" si="0"/>
        <v>49643</v>
      </c>
      <c r="H9" s="66">
        <v>38776</v>
      </c>
    </row>
    <row r="10" spans="1:11" ht="35.1" customHeight="1" x14ac:dyDescent="0.2">
      <c r="A10" s="149">
        <v>2011</v>
      </c>
      <c r="B10" s="151">
        <v>0</v>
      </c>
      <c r="C10" s="66">
        <v>5181</v>
      </c>
      <c r="D10" s="151">
        <v>305</v>
      </c>
      <c r="E10" s="66">
        <v>30575</v>
      </c>
      <c r="F10" s="66">
        <v>13097</v>
      </c>
      <c r="G10" s="148">
        <f t="shared" si="0"/>
        <v>49158</v>
      </c>
      <c r="H10" s="66">
        <v>40185</v>
      </c>
    </row>
    <row r="11" spans="1:11" s="64" customFormat="1" ht="35.1" customHeight="1" x14ac:dyDescent="0.2">
      <c r="A11" s="191">
        <v>2012</v>
      </c>
      <c r="B11" s="192">
        <v>0</v>
      </c>
      <c r="C11" s="66">
        <v>4745</v>
      </c>
      <c r="D11" s="151">
        <v>362</v>
      </c>
      <c r="E11" s="66">
        <v>30200</v>
      </c>
      <c r="F11" s="66">
        <v>13243</v>
      </c>
      <c r="G11" s="148">
        <f t="shared" si="0"/>
        <v>48550</v>
      </c>
      <c r="H11" s="66">
        <v>38060</v>
      </c>
      <c r="I11" s="89"/>
    </row>
    <row r="12" spans="1:11" s="64" customFormat="1" ht="35.1" customHeight="1" x14ac:dyDescent="0.2">
      <c r="A12" s="191">
        <v>2013</v>
      </c>
      <c r="B12" s="192">
        <v>0</v>
      </c>
      <c r="C12" s="66">
        <v>4258</v>
      </c>
      <c r="D12" s="151">
        <v>414</v>
      </c>
      <c r="E12" s="66">
        <v>29850</v>
      </c>
      <c r="F12" s="66">
        <v>13417</v>
      </c>
      <c r="G12" s="148">
        <f t="shared" si="0"/>
        <v>47939</v>
      </c>
      <c r="H12" s="66">
        <v>36584</v>
      </c>
      <c r="I12" s="89"/>
    </row>
    <row r="13" spans="1:11" s="64" customFormat="1" ht="35.1" customHeight="1" x14ac:dyDescent="0.2">
      <c r="A13" s="144">
        <v>2014</v>
      </c>
      <c r="B13" s="152">
        <v>0</v>
      </c>
      <c r="C13" s="146">
        <v>3752</v>
      </c>
      <c r="D13" s="153">
        <v>555</v>
      </c>
      <c r="E13" s="146">
        <v>29470</v>
      </c>
      <c r="F13" s="146">
        <v>13559</v>
      </c>
      <c r="G13" s="372">
        <f t="shared" si="0"/>
        <v>47336</v>
      </c>
      <c r="H13" s="146">
        <v>51787</v>
      </c>
      <c r="I13" s="89"/>
    </row>
    <row r="14" spans="1:11" s="64" customFormat="1" ht="15" customHeight="1" x14ac:dyDescent="0.2">
      <c r="A14" s="72"/>
      <c r="B14" s="72"/>
      <c r="C14" s="73"/>
      <c r="D14" s="73"/>
      <c r="E14" s="73"/>
      <c r="F14" s="73"/>
      <c r="G14" s="73"/>
      <c r="H14" s="65"/>
      <c r="K14" s="65"/>
    </row>
    <row r="15" spans="1:11" s="64" customFormat="1" ht="15" customHeight="1" x14ac:dyDescent="0.2">
      <c r="A15" s="72"/>
      <c r="B15" s="72"/>
      <c r="C15" s="73"/>
      <c r="D15" s="73"/>
      <c r="E15" s="73"/>
      <c r="F15" s="73"/>
      <c r="G15" s="73"/>
      <c r="H15" s="65"/>
    </row>
    <row r="16" spans="1:11" ht="31.5" customHeight="1" x14ac:dyDescent="0.2"/>
  </sheetData>
  <mergeCells count="2">
    <mergeCell ref="A1:H1"/>
    <mergeCell ref="A2:H2"/>
  </mergeCells>
  <phoneticPr fontId="11" type="noConversion"/>
  <printOptions horizontalCentered="1" verticalCentered="1"/>
  <pageMargins left="0" right="0" top="0" bottom="0" header="0" footer="0"/>
  <pageSetup paperSize="9" scale="99" orientation="portrait" r:id="rId1"/>
  <headerFooter alignWithMargins="0"/>
  <ignoredErrors>
    <ignoredError sqref="G4:G10 G11:G13" formulaRange="1"/>
  </ignoredError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94"/>
  <sheetViews>
    <sheetView showGridLines="0" zoomScaleNormal="100" workbookViewId="0">
      <selection activeCell="B4" sqref="B4"/>
    </sheetView>
  </sheetViews>
  <sheetFormatPr defaultRowHeight="12.75" outlineLevelRow="1" x14ac:dyDescent="0.2"/>
  <cols>
    <col min="1" max="1" width="14" style="20" customWidth="1"/>
    <col min="2" max="10" width="9.42578125" style="9" customWidth="1"/>
    <col min="11" max="13" width="11" style="9" customWidth="1"/>
    <col min="14" max="14" width="10.28515625" style="9" customWidth="1"/>
    <col min="15" max="16384" width="9.140625" style="9"/>
  </cols>
  <sheetData>
    <row r="1" spans="1:14" s="83" customFormat="1" ht="26.25" customHeight="1" x14ac:dyDescent="0.2">
      <c r="A1" s="518" t="s">
        <v>428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</row>
    <row r="2" spans="1:14" ht="26.25" customHeight="1" x14ac:dyDescent="0.2">
      <c r="A2" s="519" t="s">
        <v>429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</row>
    <row r="3" spans="1:14" s="10" customFormat="1" ht="28.5" customHeight="1" x14ac:dyDescent="0.2">
      <c r="A3" s="511" t="s">
        <v>294</v>
      </c>
      <c r="B3" s="431" t="s">
        <v>437</v>
      </c>
      <c r="C3" s="432"/>
      <c r="D3" s="433"/>
      <c r="E3" s="431" t="s">
        <v>244</v>
      </c>
      <c r="F3" s="432"/>
      <c r="G3" s="433"/>
      <c r="H3" s="521" t="s">
        <v>293</v>
      </c>
      <c r="I3" s="520"/>
      <c r="J3" s="520"/>
      <c r="K3" s="521" t="s">
        <v>305</v>
      </c>
      <c r="L3" s="520"/>
      <c r="M3" s="602"/>
      <c r="N3" s="522" t="s">
        <v>88</v>
      </c>
    </row>
    <row r="4" spans="1:14" s="11" customFormat="1" ht="30.75" customHeight="1" x14ac:dyDescent="0.2">
      <c r="A4" s="513"/>
      <c r="B4" s="113" t="s">
        <v>166</v>
      </c>
      <c r="C4" s="365" t="s">
        <v>165</v>
      </c>
      <c r="D4" s="113" t="s">
        <v>88</v>
      </c>
      <c r="E4" s="113" t="s">
        <v>166</v>
      </c>
      <c r="F4" s="365" t="s">
        <v>165</v>
      </c>
      <c r="G4" s="113" t="s">
        <v>88</v>
      </c>
      <c r="H4" s="113" t="s">
        <v>166</v>
      </c>
      <c r="I4" s="365" t="s">
        <v>165</v>
      </c>
      <c r="J4" s="113" t="s">
        <v>88</v>
      </c>
      <c r="K4" s="113" t="s">
        <v>166</v>
      </c>
      <c r="L4" s="365" t="s">
        <v>165</v>
      </c>
      <c r="M4" s="113" t="s">
        <v>88</v>
      </c>
      <c r="N4" s="517"/>
    </row>
    <row r="5" spans="1:14" ht="15" customHeight="1" x14ac:dyDescent="0.2">
      <c r="A5" s="211">
        <v>23</v>
      </c>
      <c r="B5" s="352">
        <v>0</v>
      </c>
      <c r="C5" s="352">
        <v>0</v>
      </c>
      <c r="D5" s="353">
        <f t="shared" ref="D5:D63" si="0">+B5+C5</f>
        <v>0</v>
      </c>
      <c r="E5" s="352">
        <v>1</v>
      </c>
      <c r="F5" s="352">
        <v>0</v>
      </c>
      <c r="G5" s="353">
        <f t="shared" ref="G5:G64" si="1">+E5+F5</f>
        <v>1</v>
      </c>
      <c r="H5" s="352">
        <v>0</v>
      </c>
      <c r="I5" s="352">
        <v>0</v>
      </c>
      <c r="J5" s="353">
        <f t="shared" ref="J5:J63" si="2">+H5+I5</f>
        <v>0</v>
      </c>
      <c r="K5" s="352">
        <v>0</v>
      </c>
      <c r="L5" s="352">
        <v>0</v>
      </c>
      <c r="M5" s="353">
        <f t="shared" ref="M5:M64" si="3">+K5+L5</f>
        <v>0</v>
      </c>
      <c r="N5" s="354">
        <f t="shared" ref="N5:N65" si="4">D5+G5+J5+M5</f>
        <v>1</v>
      </c>
    </row>
    <row r="6" spans="1:14" ht="15" customHeight="1" x14ac:dyDescent="0.2">
      <c r="A6" s="211">
        <v>24</v>
      </c>
      <c r="B6" s="352">
        <v>0</v>
      </c>
      <c r="C6" s="352">
        <v>0</v>
      </c>
      <c r="D6" s="353">
        <f t="shared" si="0"/>
        <v>0</v>
      </c>
      <c r="E6" s="352">
        <v>0</v>
      </c>
      <c r="F6" s="352">
        <v>0</v>
      </c>
      <c r="G6" s="353">
        <f t="shared" si="1"/>
        <v>0</v>
      </c>
      <c r="H6" s="352">
        <v>0</v>
      </c>
      <c r="I6" s="352">
        <v>0</v>
      </c>
      <c r="J6" s="353">
        <f t="shared" si="2"/>
        <v>0</v>
      </c>
      <c r="K6" s="352">
        <v>0</v>
      </c>
      <c r="L6" s="352">
        <v>0</v>
      </c>
      <c r="M6" s="353">
        <f t="shared" si="3"/>
        <v>0</v>
      </c>
      <c r="N6" s="354">
        <f t="shared" si="4"/>
        <v>0</v>
      </c>
    </row>
    <row r="7" spans="1:14" ht="15" customHeight="1" x14ac:dyDescent="0.2">
      <c r="A7" s="211">
        <v>25</v>
      </c>
      <c r="B7" s="352">
        <v>0</v>
      </c>
      <c r="C7" s="352">
        <v>0</v>
      </c>
      <c r="D7" s="353">
        <f t="shared" si="0"/>
        <v>0</v>
      </c>
      <c r="E7" s="352">
        <v>0</v>
      </c>
      <c r="F7" s="352">
        <v>0</v>
      </c>
      <c r="G7" s="353">
        <f t="shared" si="1"/>
        <v>0</v>
      </c>
      <c r="H7" s="352">
        <v>0</v>
      </c>
      <c r="I7" s="352">
        <v>0</v>
      </c>
      <c r="J7" s="353">
        <f t="shared" si="2"/>
        <v>0</v>
      </c>
      <c r="K7" s="352">
        <v>0</v>
      </c>
      <c r="L7" s="352">
        <v>0</v>
      </c>
      <c r="M7" s="353">
        <f t="shared" si="3"/>
        <v>0</v>
      </c>
      <c r="N7" s="354">
        <f t="shared" si="4"/>
        <v>0</v>
      </c>
    </row>
    <row r="8" spans="1:14" ht="15" customHeight="1" x14ac:dyDescent="0.2">
      <c r="A8" s="211">
        <v>26</v>
      </c>
      <c r="B8" s="352">
        <v>0</v>
      </c>
      <c r="C8" s="352">
        <v>0</v>
      </c>
      <c r="D8" s="353">
        <f t="shared" si="0"/>
        <v>0</v>
      </c>
      <c r="E8" s="352">
        <v>0</v>
      </c>
      <c r="F8" s="352">
        <v>0</v>
      </c>
      <c r="G8" s="353">
        <f t="shared" si="1"/>
        <v>0</v>
      </c>
      <c r="H8" s="352">
        <v>0</v>
      </c>
      <c r="I8" s="352">
        <v>0</v>
      </c>
      <c r="J8" s="353">
        <f t="shared" si="2"/>
        <v>0</v>
      </c>
      <c r="K8" s="352">
        <v>0</v>
      </c>
      <c r="L8" s="352">
        <v>0</v>
      </c>
      <c r="M8" s="353">
        <f t="shared" si="3"/>
        <v>0</v>
      </c>
      <c r="N8" s="354">
        <f t="shared" si="4"/>
        <v>0</v>
      </c>
    </row>
    <row r="9" spans="1:14" ht="15" customHeight="1" x14ac:dyDescent="0.2">
      <c r="A9" s="211">
        <v>27</v>
      </c>
      <c r="B9" s="352">
        <v>0</v>
      </c>
      <c r="C9" s="352">
        <v>0</v>
      </c>
      <c r="D9" s="353">
        <f t="shared" si="0"/>
        <v>0</v>
      </c>
      <c r="E9" s="352">
        <v>0</v>
      </c>
      <c r="F9" s="352">
        <v>0</v>
      </c>
      <c r="G9" s="353">
        <f t="shared" si="1"/>
        <v>0</v>
      </c>
      <c r="H9" s="352">
        <v>0</v>
      </c>
      <c r="I9" s="352">
        <v>0</v>
      </c>
      <c r="J9" s="353">
        <f t="shared" si="2"/>
        <v>0</v>
      </c>
      <c r="K9" s="352">
        <v>0</v>
      </c>
      <c r="L9" s="352">
        <v>0</v>
      </c>
      <c r="M9" s="353">
        <f t="shared" si="3"/>
        <v>0</v>
      </c>
      <c r="N9" s="354">
        <f t="shared" si="4"/>
        <v>0</v>
      </c>
    </row>
    <row r="10" spans="1:14" ht="15" customHeight="1" x14ac:dyDescent="0.2">
      <c r="A10" s="211">
        <v>28</v>
      </c>
      <c r="B10" s="352">
        <v>0</v>
      </c>
      <c r="C10" s="352">
        <v>0</v>
      </c>
      <c r="D10" s="353">
        <f t="shared" si="0"/>
        <v>0</v>
      </c>
      <c r="E10" s="352">
        <v>1</v>
      </c>
      <c r="F10" s="352">
        <v>0</v>
      </c>
      <c r="G10" s="353">
        <f t="shared" si="1"/>
        <v>1</v>
      </c>
      <c r="H10" s="352">
        <v>0</v>
      </c>
      <c r="I10" s="352">
        <v>0</v>
      </c>
      <c r="J10" s="353">
        <f t="shared" si="2"/>
        <v>0</v>
      </c>
      <c r="K10" s="352">
        <v>0</v>
      </c>
      <c r="L10" s="352">
        <v>0</v>
      </c>
      <c r="M10" s="353">
        <f t="shared" si="3"/>
        <v>0</v>
      </c>
      <c r="N10" s="354">
        <f t="shared" si="4"/>
        <v>1</v>
      </c>
    </row>
    <row r="11" spans="1:14" ht="15" customHeight="1" x14ac:dyDescent="0.2">
      <c r="A11" s="211">
        <v>29</v>
      </c>
      <c r="B11" s="352">
        <v>0</v>
      </c>
      <c r="C11" s="352">
        <v>0</v>
      </c>
      <c r="D11" s="353">
        <f t="shared" si="0"/>
        <v>0</v>
      </c>
      <c r="E11" s="352">
        <v>0</v>
      </c>
      <c r="F11" s="352">
        <v>0</v>
      </c>
      <c r="G11" s="353">
        <f t="shared" si="1"/>
        <v>0</v>
      </c>
      <c r="H11" s="352">
        <v>0</v>
      </c>
      <c r="I11" s="352">
        <v>0</v>
      </c>
      <c r="J11" s="353">
        <f t="shared" si="2"/>
        <v>0</v>
      </c>
      <c r="K11" s="352">
        <v>0</v>
      </c>
      <c r="L11" s="352">
        <v>0</v>
      </c>
      <c r="M11" s="353">
        <f t="shared" si="3"/>
        <v>0</v>
      </c>
      <c r="N11" s="354">
        <f t="shared" si="4"/>
        <v>0</v>
      </c>
    </row>
    <row r="12" spans="1:14" ht="15" customHeight="1" x14ac:dyDescent="0.2">
      <c r="A12" s="211">
        <v>30</v>
      </c>
      <c r="B12" s="352">
        <v>0</v>
      </c>
      <c r="C12" s="352">
        <v>0</v>
      </c>
      <c r="D12" s="353">
        <f t="shared" si="0"/>
        <v>0</v>
      </c>
      <c r="E12" s="352">
        <v>0</v>
      </c>
      <c r="F12" s="352">
        <v>0</v>
      </c>
      <c r="G12" s="353">
        <f t="shared" si="1"/>
        <v>0</v>
      </c>
      <c r="H12" s="352">
        <v>0</v>
      </c>
      <c r="I12" s="352">
        <v>0</v>
      </c>
      <c r="J12" s="353">
        <f t="shared" si="2"/>
        <v>0</v>
      </c>
      <c r="K12" s="352">
        <v>0</v>
      </c>
      <c r="L12" s="352">
        <v>0</v>
      </c>
      <c r="M12" s="353">
        <f t="shared" si="3"/>
        <v>0</v>
      </c>
      <c r="N12" s="354">
        <f t="shared" si="4"/>
        <v>0</v>
      </c>
    </row>
    <row r="13" spans="1:14" ht="15" customHeight="1" x14ac:dyDescent="0.2">
      <c r="A13" s="211">
        <v>31</v>
      </c>
      <c r="B13" s="352">
        <v>0</v>
      </c>
      <c r="C13" s="352">
        <v>0</v>
      </c>
      <c r="D13" s="353">
        <f t="shared" si="0"/>
        <v>0</v>
      </c>
      <c r="E13" s="352">
        <v>0</v>
      </c>
      <c r="F13" s="352">
        <v>0</v>
      </c>
      <c r="G13" s="353">
        <f t="shared" si="1"/>
        <v>0</v>
      </c>
      <c r="H13" s="352">
        <v>0</v>
      </c>
      <c r="I13" s="352">
        <v>0</v>
      </c>
      <c r="J13" s="353">
        <f t="shared" si="2"/>
        <v>0</v>
      </c>
      <c r="K13" s="352">
        <v>0</v>
      </c>
      <c r="L13" s="352">
        <v>0</v>
      </c>
      <c r="M13" s="353">
        <f t="shared" si="3"/>
        <v>0</v>
      </c>
      <c r="N13" s="354">
        <f t="shared" si="4"/>
        <v>0</v>
      </c>
    </row>
    <row r="14" spans="1:14" ht="15" customHeight="1" x14ac:dyDescent="0.2">
      <c r="A14" s="211">
        <v>32</v>
      </c>
      <c r="B14" s="352">
        <v>0</v>
      </c>
      <c r="C14" s="352">
        <v>0</v>
      </c>
      <c r="D14" s="353">
        <f t="shared" si="0"/>
        <v>0</v>
      </c>
      <c r="E14" s="352">
        <v>2</v>
      </c>
      <c r="F14" s="352">
        <v>0</v>
      </c>
      <c r="G14" s="353">
        <f t="shared" si="1"/>
        <v>2</v>
      </c>
      <c r="H14" s="352">
        <v>1</v>
      </c>
      <c r="I14" s="352">
        <v>0</v>
      </c>
      <c r="J14" s="353">
        <f t="shared" si="2"/>
        <v>1</v>
      </c>
      <c r="K14" s="352">
        <v>0</v>
      </c>
      <c r="L14" s="352">
        <v>0</v>
      </c>
      <c r="M14" s="353">
        <f t="shared" si="3"/>
        <v>0</v>
      </c>
      <c r="N14" s="354">
        <f t="shared" si="4"/>
        <v>3</v>
      </c>
    </row>
    <row r="15" spans="1:14" ht="15" customHeight="1" x14ac:dyDescent="0.2">
      <c r="A15" s="211">
        <v>33</v>
      </c>
      <c r="B15" s="352">
        <v>0</v>
      </c>
      <c r="C15" s="352">
        <v>0</v>
      </c>
      <c r="D15" s="353">
        <f t="shared" si="0"/>
        <v>0</v>
      </c>
      <c r="E15" s="352">
        <v>0</v>
      </c>
      <c r="F15" s="352">
        <v>0</v>
      </c>
      <c r="G15" s="353">
        <f t="shared" si="1"/>
        <v>0</v>
      </c>
      <c r="H15" s="352">
        <v>1</v>
      </c>
      <c r="I15" s="352">
        <v>0</v>
      </c>
      <c r="J15" s="353">
        <f t="shared" si="2"/>
        <v>1</v>
      </c>
      <c r="K15" s="352">
        <v>0</v>
      </c>
      <c r="L15" s="352">
        <v>0</v>
      </c>
      <c r="M15" s="353">
        <f t="shared" si="3"/>
        <v>0</v>
      </c>
      <c r="N15" s="354">
        <f t="shared" si="4"/>
        <v>1</v>
      </c>
    </row>
    <row r="16" spans="1:14" ht="15" customHeight="1" x14ac:dyDescent="0.2">
      <c r="A16" s="211">
        <v>34</v>
      </c>
      <c r="B16" s="352">
        <v>0</v>
      </c>
      <c r="C16" s="352">
        <v>0</v>
      </c>
      <c r="D16" s="353">
        <f t="shared" si="0"/>
        <v>0</v>
      </c>
      <c r="E16" s="352">
        <v>0</v>
      </c>
      <c r="F16" s="352">
        <v>0</v>
      </c>
      <c r="G16" s="353">
        <f t="shared" si="1"/>
        <v>0</v>
      </c>
      <c r="H16" s="352">
        <v>0</v>
      </c>
      <c r="I16" s="352">
        <v>0</v>
      </c>
      <c r="J16" s="353">
        <f t="shared" si="2"/>
        <v>0</v>
      </c>
      <c r="K16" s="352">
        <v>0</v>
      </c>
      <c r="L16" s="352">
        <v>0</v>
      </c>
      <c r="M16" s="353">
        <f t="shared" si="3"/>
        <v>0</v>
      </c>
      <c r="N16" s="354">
        <f t="shared" si="4"/>
        <v>0</v>
      </c>
    </row>
    <row r="17" spans="1:14" ht="15" customHeight="1" x14ac:dyDescent="0.2">
      <c r="A17" s="211">
        <v>35</v>
      </c>
      <c r="B17" s="352">
        <v>0</v>
      </c>
      <c r="C17" s="352">
        <v>0</v>
      </c>
      <c r="D17" s="353">
        <f t="shared" si="0"/>
        <v>0</v>
      </c>
      <c r="E17" s="352">
        <v>1</v>
      </c>
      <c r="F17" s="352">
        <v>0</v>
      </c>
      <c r="G17" s="353">
        <f t="shared" si="1"/>
        <v>1</v>
      </c>
      <c r="H17" s="352">
        <v>0</v>
      </c>
      <c r="I17" s="352">
        <v>0</v>
      </c>
      <c r="J17" s="353">
        <f t="shared" si="2"/>
        <v>0</v>
      </c>
      <c r="K17" s="352">
        <v>0</v>
      </c>
      <c r="L17" s="352">
        <v>0</v>
      </c>
      <c r="M17" s="353">
        <f t="shared" si="3"/>
        <v>0</v>
      </c>
      <c r="N17" s="354">
        <f t="shared" si="4"/>
        <v>1</v>
      </c>
    </row>
    <row r="18" spans="1:14" ht="15" customHeight="1" x14ac:dyDescent="0.2">
      <c r="A18" s="211">
        <v>36</v>
      </c>
      <c r="B18" s="352">
        <v>3</v>
      </c>
      <c r="C18" s="352">
        <v>0</v>
      </c>
      <c r="D18" s="353">
        <f t="shared" si="0"/>
        <v>3</v>
      </c>
      <c r="E18" s="352">
        <v>0</v>
      </c>
      <c r="F18" s="352">
        <v>0</v>
      </c>
      <c r="G18" s="353">
        <f t="shared" si="1"/>
        <v>0</v>
      </c>
      <c r="H18" s="352">
        <v>0</v>
      </c>
      <c r="I18" s="352">
        <v>0</v>
      </c>
      <c r="J18" s="353">
        <f t="shared" si="2"/>
        <v>0</v>
      </c>
      <c r="K18" s="352">
        <v>0</v>
      </c>
      <c r="L18" s="352">
        <v>0</v>
      </c>
      <c r="M18" s="353">
        <f t="shared" si="3"/>
        <v>0</v>
      </c>
      <c r="N18" s="354">
        <f t="shared" si="4"/>
        <v>3</v>
      </c>
    </row>
    <row r="19" spans="1:14" ht="15" customHeight="1" x14ac:dyDescent="0.2">
      <c r="A19" s="211">
        <v>37</v>
      </c>
      <c r="B19" s="352">
        <v>0</v>
      </c>
      <c r="C19" s="352">
        <v>1</v>
      </c>
      <c r="D19" s="353">
        <f t="shared" si="0"/>
        <v>1</v>
      </c>
      <c r="E19" s="352">
        <v>0</v>
      </c>
      <c r="F19" s="352">
        <v>0</v>
      </c>
      <c r="G19" s="353">
        <f t="shared" si="1"/>
        <v>0</v>
      </c>
      <c r="H19" s="352">
        <v>0</v>
      </c>
      <c r="I19" s="352">
        <v>0</v>
      </c>
      <c r="J19" s="353">
        <f t="shared" si="2"/>
        <v>0</v>
      </c>
      <c r="K19" s="352">
        <v>0</v>
      </c>
      <c r="L19" s="352">
        <v>0</v>
      </c>
      <c r="M19" s="353">
        <f t="shared" si="3"/>
        <v>0</v>
      </c>
      <c r="N19" s="354">
        <f t="shared" si="4"/>
        <v>1</v>
      </c>
    </row>
    <row r="20" spans="1:14" ht="15" customHeight="1" x14ac:dyDescent="0.2">
      <c r="A20" s="211">
        <v>38</v>
      </c>
      <c r="B20" s="352">
        <v>3</v>
      </c>
      <c r="C20" s="352">
        <v>2</v>
      </c>
      <c r="D20" s="353">
        <f t="shared" si="0"/>
        <v>5</v>
      </c>
      <c r="E20" s="352">
        <v>1</v>
      </c>
      <c r="F20" s="352">
        <v>0</v>
      </c>
      <c r="G20" s="353">
        <f t="shared" si="1"/>
        <v>1</v>
      </c>
      <c r="H20" s="352">
        <v>0</v>
      </c>
      <c r="I20" s="352">
        <v>0</v>
      </c>
      <c r="J20" s="353">
        <f t="shared" si="2"/>
        <v>0</v>
      </c>
      <c r="K20" s="352">
        <v>0</v>
      </c>
      <c r="L20" s="352">
        <v>0</v>
      </c>
      <c r="M20" s="353">
        <f t="shared" si="3"/>
        <v>0</v>
      </c>
      <c r="N20" s="354">
        <f t="shared" si="4"/>
        <v>6</v>
      </c>
    </row>
    <row r="21" spans="1:14" ht="15" customHeight="1" x14ac:dyDescent="0.2">
      <c r="A21" s="211">
        <v>39</v>
      </c>
      <c r="B21" s="352">
        <v>0</v>
      </c>
      <c r="C21" s="352">
        <v>0</v>
      </c>
      <c r="D21" s="353">
        <f t="shared" si="0"/>
        <v>0</v>
      </c>
      <c r="E21" s="352">
        <v>0</v>
      </c>
      <c r="F21" s="352">
        <v>0</v>
      </c>
      <c r="G21" s="353">
        <f t="shared" si="1"/>
        <v>0</v>
      </c>
      <c r="H21" s="352">
        <v>0</v>
      </c>
      <c r="I21" s="352">
        <v>0</v>
      </c>
      <c r="J21" s="353">
        <f t="shared" si="2"/>
        <v>0</v>
      </c>
      <c r="K21" s="352">
        <v>0</v>
      </c>
      <c r="L21" s="352">
        <v>0</v>
      </c>
      <c r="M21" s="353">
        <f t="shared" si="3"/>
        <v>0</v>
      </c>
      <c r="N21" s="354">
        <f t="shared" si="4"/>
        <v>0</v>
      </c>
    </row>
    <row r="22" spans="1:14" ht="15" customHeight="1" x14ac:dyDescent="0.2">
      <c r="A22" s="211">
        <v>40</v>
      </c>
      <c r="B22" s="352">
        <v>2</v>
      </c>
      <c r="C22" s="352">
        <v>2</v>
      </c>
      <c r="D22" s="353">
        <f t="shared" si="0"/>
        <v>4</v>
      </c>
      <c r="E22" s="352">
        <v>2</v>
      </c>
      <c r="F22" s="352">
        <v>0</v>
      </c>
      <c r="G22" s="353">
        <f t="shared" si="1"/>
        <v>2</v>
      </c>
      <c r="H22" s="352">
        <v>1</v>
      </c>
      <c r="I22" s="352">
        <v>0</v>
      </c>
      <c r="J22" s="353">
        <f t="shared" si="2"/>
        <v>1</v>
      </c>
      <c r="K22" s="352">
        <v>0</v>
      </c>
      <c r="L22" s="352">
        <v>0</v>
      </c>
      <c r="M22" s="353">
        <f t="shared" si="3"/>
        <v>0</v>
      </c>
      <c r="N22" s="354">
        <f t="shared" si="4"/>
        <v>7</v>
      </c>
    </row>
    <row r="23" spans="1:14" ht="15" customHeight="1" x14ac:dyDescent="0.2">
      <c r="A23" s="211">
        <v>41</v>
      </c>
      <c r="B23" s="352">
        <v>1</v>
      </c>
      <c r="C23" s="352">
        <v>2</v>
      </c>
      <c r="D23" s="353">
        <f t="shared" si="0"/>
        <v>3</v>
      </c>
      <c r="E23" s="352">
        <v>2</v>
      </c>
      <c r="F23" s="352">
        <v>0</v>
      </c>
      <c r="G23" s="353">
        <f t="shared" si="1"/>
        <v>2</v>
      </c>
      <c r="H23" s="352">
        <v>1</v>
      </c>
      <c r="I23" s="352">
        <v>0</v>
      </c>
      <c r="J23" s="353">
        <f t="shared" si="2"/>
        <v>1</v>
      </c>
      <c r="K23" s="352">
        <v>0</v>
      </c>
      <c r="L23" s="352">
        <v>0</v>
      </c>
      <c r="M23" s="353">
        <f t="shared" si="3"/>
        <v>0</v>
      </c>
      <c r="N23" s="354">
        <f t="shared" si="4"/>
        <v>6</v>
      </c>
    </row>
    <row r="24" spans="1:14" ht="15" customHeight="1" x14ac:dyDescent="0.2">
      <c r="A24" s="211">
        <v>42</v>
      </c>
      <c r="B24" s="352">
        <v>3</v>
      </c>
      <c r="C24" s="352">
        <v>0</v>
      </c>
      <c r="D24" s="353">
        <f t="shared" si="0"/>
        <v>3</v>
      </c>
      <c r="E24" s="352">
        <v>0</v>
      </c>
      <c r="F24" s="352">
        <v>0</v>
      </c>
      <c r="G24" s="353">
        <f t="shared" si="1"/>
        <v>0</v>
      </c>
      <c r="H24" s="352">
        <v>0</v>
      </c>
      <c r="I24" s="352">
        <v>0</v>
      </c>
      <c r="J24" s="353">
        <f t="shared" si="2"/>
        <v>0</v>
      </c>
      <c r="K24" s="352">
        <v>0</v>
      </c>
      <c r="L24" s="352">
        <v>0</v>
      </c>
      <c r="M24" s="353">
        <f t="shared" si="3"/>
        <v>0</v>
      </c>
      <c r="N24" s="354">
        <f t="shared" si="4"/>
        <v>3</v>
      </c>
    </row>
    <row r="25" spans="1:14" ht="15" customHeight="1" x14ac:dyDescent="0.2">
      <c r="A25" s="211">
        <v>43</v>
      </c>
      <c r="B25" s="352">
        <v>4</v>
      </c>
      <c r="C25" s="352">
        <v>0</v>
      </c>
      <c r="D25" s="353">
        <f t="shared" si="0"/>
        <v>4</v>
      </c>
      <c r="E25" s="352">
        <v>2</v>
      </c>
      <c r="F25" s="352">
        <v>0</v>
      </c>
      <c r="G25" s="353">
        <f t="shared" si="1"/>
        <v>2</v>
      </c>
      <c r="H25" s="352">
        <v>0</v>
      </c>
      <c r="I25" s="352">
        <v>0</v>
      </c>
      <c r="J25" s="353">
        <f t="shared" si="2"/>
        <v>0</v>
      </c>
      <c r="K25" s="352">
        <v>0</v>
      </c>
      <c r="L25" s="352">
        <v>0</v>
      </c>
      <c r="M25" s="353">
        <f t="shared" si="3"/>
        <v>0</v>
      </c>
      <c r="N25" s="354">
        <f t="shared" si="4"/>
        <v>6</v>
      </c>
    </row>
    <row r="26" spans="1:14" ht="15" customHeight="1" x14ac:dyDescent="0.2">
      <c r="A26" s="211">
        <v>44</v>
      </c>
      <c r="B26" s="352">
        <v>2</v>
      </c>
      <c r="C26" s="352">
        <v>1</v>
      </c>
      <c r="D26" s="353">
        <f t="shared" si="0"/>
        <v>3</v>
      </c>
      <c r="E26" s="352">
        <v>1</v>
      </c>
      <c r="F26" s="352">
        <v>0</v>
      </c>
      <c r="G26" s="353">
        <f t="shared" si="1"/>
        <v>1</v>
      </c>
      <c r="H26" s="352">
        <v>0</v>
      </c>
      <c r="I26" s="352">
        <v>1</v>
      </c>
      <c r="J26" s="353">
        <f t="shared" si="2"/>
        <v>1</v>
      </c>
      <c r="K26" s="352">
        <v>0</v>
      </c>
      <c r="L26" s="352">
        <v>0</v>
      </c>
      <c r="M26" s="353">
        <f t="shared" si="3"/>
        <v>0</v>
      </c>
      <c r="N26" s="354">
        <f t="shared" si="4"/>
        <v>5</v>
      </c>
    </row>
    <row r="27" spans="1:14" ht="15" customHeight="1" x14ac:dyDescent="0.2">
      <c r="A27" s="211">
        <v>45</v>
      </c>
      <c r="B27" s="352">
        <v>4</v>
      </c>
      <c r="C27" s="352">
        <v>2</v>
      </c>
      <c r="D27" s="353">
        <f t="shared" si="0"/>
        <v>6</v>
      </c>
      <c r="E27" s="352">
        <v>1</v>
      </c>
      <c r="F27" s="352">
        <v>0</v>
      </c>
      <c r="G27" s="353">
        <f t="shared" si="1"/>
        <v>1</v>
      </c>
      <c r="H27" s="352">
        <v>3</v>
      </c>
      <c r="I27" s="352">
        <v>0</v>
      </c>
      <c r="J27" s="353">
        <f t="shared" si="2"/>
        <v>3</v>
      </c>
      <c r="K27" s="352">
        <v>0</v>
      </c>
      <c r="L27" s="352">
        <v>0</v>
      </c>
      <c r="M27" s="353">
        <f t="shared" si="3"/>
        <v>0</v>
      </c>
      <c r="N27" s="354">
        <f t="shared" si="4"/>
        <v>10</v>
      </c>
    </row>
    <row r="28" spans="1:14" ht="15" customHeight="1" x14ac:dyDescent="0.2">
      <c r="A28" s="211">
        <v>46</v>
      </c>
      <c r="B28" s="352">
        <v>2</v>
      </c>
      <c r="C28" s="352">
        <v>2</v>
      </c>
      <c r="D28" s="353">
        <f t="shared" si="0"/>
        <v>4</v>
      </c>
      <c r="E28" s="352">
        <v>1</v>
      </c>
      <c r="F28" s="352">
        <v>0</v>
      </c>
      <c r="G28" s="353">
        <f t="shared" si="1"/>
        <v>1</v>
      </c>
      <c r="H28" s="352">
        <v>6</v>
      </c>
      <c r="I28" s="352">
        <v>2</v>
      </c>
      <c r="J28" s="353">
        <f t="shared" si="2"/>
        <v>8</v>
      </c>
      <c r="K28" s="352">
        <v>0</v>
      </c>
      <c r="L28" s="352">
        <v>0</v>
      </c>
      <c r="M28" s="353">
        <f t="shared" si="3"/>
        <v>0</v>
      </c>
      <c r="N28" s="354">
        <f t="shared" si="4"/>
        <v>13</v>
      </c>
    </row>
    <row r="29" spans="1:14" ht="15" customHeight="1" x14ac:dyDescent="0.2">
      <c r="A29" s="211">
        <v>47</v>
      </c>
      <c r="B29" s="352">
        <v>4</v>
      </c>
      <c r="C29" s="352">
        <v>1</v>
      </c>
      <c r="D29" s="353">
        <f t="shared" si="0"/>
        <v>5</v>
      </c>
      <c r="E29" s="352">
        <v>0</v>
      </c>
      <c r="F29" s="352">
        <v>0</v>
      </c>
      <c r="G29" s="353">
        <f t="shared" si="1"/>
        <v>0</v>
      </c>
      <c r="H29" s="352">
        <v>3</v>
      </c>
      <c r="I29" s="352">
        <v>8</v>
      </c>
      <c r="J29" s="353">
        <f t="shared" si="2"/>
        <v>11</v>
      </c>
      <c r="K29" s="352">
        <v>0</v>
      </c>
      <c r="L29" s="352">
        <v>0</v>
      </c>
      <c r="M29" s="353">
        <f t="shared" si="3"/>
        <v>0</v>
      </c>
      <c r="N29" s="354">
        <f t="shared" si="4"/>
        <v>16</v>
      </c>
    </row>
    <row r="30" spans="1:14" ht="15" customHeight="1" x14ac:dyDescent="0.2">
      <c r="A30" s="211">
        <v>48</v>
      </c>
      <c r="B30" s="352">
        <v>3</v>
      </c>
      <c r="C30" s="352">
        <v>1</v>
      </c>
      <c r="D30" s="353">
        <f t="shared" si="0"/>
        <v>4</v>
      </c>
      <c r="E30" s="352">
        <v>0</v>
      </c>
      <c r="F30" s="352">
        <v>0</v>
      </c>
      <c r="G30" s="353">
        <f t="shared" si="1"/>
        <v>0</v>
      </c>
      <c r="H30" s="352">
        <v>12</v>
      </c>
      <c r="I30" s="352">
        <v>4</v>
      </c>
      <c r="J30" s="353">
        <f t="shared" si="2"/>
        <v>16</v>
      </c>
      <c r="K30" s="352">
        <v>0</v>
      </c>
      <c r="L30" s="352">
        <v>0</v>
      </c>
      <c r="M30" s="353">
        <f t="shared" si="3"/>
        <v>0</v>
      </c>
      <c r="N30" s="354">
        <f t="shared" si="4"/>
        <v>20</v>
      </c>
    </row>
    <row r="31" spans="1:14" ht="15" customHeight="1" x14ac:dyDescent="0.2">
      <c r="A31" s="211">
        <v>49</v>
      </c>
      <c r="B31" s="352">
        <v>7</v>
      </c>
      <c r="C31" s="352">
        <v>2</v>
      </c>
      <c r="D31" s="353">
        <f t="shared" si="0"/>
        <v>9</v>
      </c>
      <c r="E31" s="352">
        <v>1</v>
      </c>
      <c r="F31" s="352">
        <v>0</v>
      </c>
      <c r="G31" s="353">
        <f t="shared" si="1"/>
        <v>1</v>
      </c>
      <c r="H31" s="352">
        <v>16</v>
      </c>
      <c r="I31" s="352">
        <v>18</v>
      </c>
      <c r="J31" s="353">
        <f t="shared" si="2"/>
        <v>34</v>
      </c>
      <c r="K31" s="352">
        <v>0</v>
      </c>
      <c r="L31" s="352">
        <v>0</v>
      </c>
      <c r="M31" s="353">
        <f t="shared" si="3"/>
        <v>0</v>
      </c>
      <c r="N31" s="354">
        <f t="shared" si="4"/>
        <v>44</v>
      </c>
    </row>
    <row r="32" spans="1:14" ht="15" customHeight="1" x14ac:dyDescent="0.2">
      <c r="A32" s="211">
        <v>50</v>
      </c>
      <c r="B32" s="352">
        <v>8</v>
      </c>
      <c r="C32" s="352">
        <v>3</v>
      </c>
      <c r="D32" s="353">
        <f t="shared" si="0"/>
        <v>11</v>
      </c>
      <c r="E32" s="352">
        <v>0</v>
      </c>
      <c r="F32" s="352">
        <v>0</v>
      </c>
      <c r="G32" s="353">
        <f t="shared" si="1"/>
        <v>0</v>
      </c>
      <c r="H32" s="352">
        <v>31</v>
      </c>
      <c r="I32" s="352">
        <v>16</v>
      </c>
      <c r="J32" s="353">
        <f t="shared" si="2"/>
        <v>47</v>
      </c>
      <c r="K32" s="352">
        <v>0</v>
      </c>
      <c r="L32" s="352">
        <v>0</v>
      </c>
      <c r="M32" s="353">
        <f t="shared" si="3"/>
        <v>0</v>
      </c>
      <c r="N32" s="354">
        <f t="shared" si="4"/>
        <v>58</v>
      </c>
    </row>
    <row r="33" spans="1:14" ht="15" customHeight="1" x14ac:dyDescent="0.2">
      <c r="A33" s="211">
        <v>51</v>
      </c>
      <c r="B33" s="352">
        <v>9</v>
      </c>
      <c r="C33" s="352">
        <v>1</v>
      </c>
      <c r="D33" s="353">
        <f t="shared" si="0"/>
        <v>10</v>
      </c>
      <c r="E33" s="352">
        <v>1</v>
      </c>
      <c r="F33" s="352">
        <v>0</v>
      </c>
      <c r="G33" s="353">
        <f t="shared" si="1"/>
        <v>1</v>
      </c>
      <c r="H33" s="352">
        <v>42</v>
      </c>
      <c r="I33" s="352">
        <v>17</v>
      </c>
      <c r="J33" s="353">
        <f t="shared" si="2"/>
        <v>59</v>
      </c>
      <c r="K33" s="352">
        <v>0</v>
      </c>
      <c r="L33" s="352">
        <v>0</v>
      </c>
      <c r="M33" s="353">
        <f t="shared" si="3"/>
        <v>0</v>
      </c>
      <c r="N33" s="354">
        <f t="shared" si="4"/>
        <v>70</v>
      </c>
    </row>
    <row r="34" spans="1:14" ht="15" customHeight="1" x14ac:dyDescent="0.2">
      <c r="A34" s="211">
        <v>52</v>
      </c>
      <c r="B34" s="352">
        <v>13</v>
      </c>
      <c r="C34" s="352">
        <v>0</v>
      </c>
      <c r="D34" s="353">
        <f t="shared" si="0"/>
        <v>13</v>
      </c>
      <c r="E34" s="352">
        <v>1</v>
      </c>
      <c r="F34" s="352">
        <v>0</v>
      </c>
      <c r="G34" s="353">
        <f t="shared" si="1"/>
        <v>1</v>
      </c>
      <c r="H34" s="352">
        <v>77</v>
      </c>
      <c r="I34" s="352">
        <v>17</v>
      </c>
      <c r="J34" s="353">
        <f t="shared" si="2"/>
        <v>94</v>
      </c>
      <c r="K34" s="352">
        <v>0</v>
      </c>
      <c r="L34" s="352">
        <v>0</v>
      </c>
      <c r="M34" s="353">
        <f t="shared" si="3"/>
        <v>0</v>
      </c>
      <c r="N34" s="354">
        <f t="shared" si="4"/>
        <v>108</v>
      </c>
    </row>
    <row r="35" spans="1:14" ht="15" customHeight="1" x14ac:dyDescent="0.2">
      <c r="A35" s="211">
        <v>53</v>
      </c>
      <c r="B35" s="352">
        <v>6</v>
      </c>
      <c r="C35" s="352">
        <v>1</v>
      </c>
      <c r="D35" s="353">
        <f t="shared" si="0"/>
        <v>7</v>
      </c>
      <c r="E35" s="352">
        <v>1</v>
      </c>
      <c r="F35" s="352">
        <v>0</v>
      </c>
      <c r="G35" s="353">
        <f t="shared" si="1"/>
        <v>1</v>
      </c>
      <c r="H35" s="352">
        <v>91</v>
      </c>
      <c r="I35" s="352">
        <v>25</v>
      </c>
      <c r="J35" s="353">
        <f t="shared" si="2"/>
        <v>116</v>
      </c>
      <c r="K35" s="352">
        <v>0</v>
      </c>
      <c r="L35" s="352">
        <v>0</v>
      </c>
      <c r="M35" s="353">
        <f t="shared" si="3"/>
        <v>0</v>
      </c>
      <c r="N35" s="354">
        <f t="shared" si="4"/>
        <v>124</v>
      </c>
    </row>
    <row r="36" spans="1:14" ht="15" customHeight="1" x14ac:dyDescent="0.2">
      <c r="A36" s="211">
        <v>54</v>
      </c>
      <c r="B36" s="352">
        <v>13</v>
      </c>
      <c r="C36" s="352">
        <v>2</v>
      </c>
      <c r="D36" s="353">
        <f t="shared" si="0"/>
        <v>15</v>
      </c>
      <c r="E36" s="352">
        <v>1</v>
      </c>
      <c r="F36" s="352">
        <v>0</v>
      </c>
      <c r="G36" s="353">
        <f t="shared" si="1"/>
        <v>1</v>
      </c>
      <c r="H36" s="352">
        <v>132</v>
      </c>
      <c r="I36" s="352">
        <v>31</v>
      </c>
      <c r="J36" s="353">
        <f t="shared" si="2"/>
        <v>163</v>
      </c>
      <c r="K36" s="352">
        <v>0</v>
      </c>
      <c r="L36" s="352">
        <v>0</v>
      </c>
      <c r="M36" s="353">
        <f t="shared" si="3"/>
        <v>0</v>
      </c>
      <c r="N36" s="354">
        <f t="shared" si="4"/>
        <v>179</v>
      </c>
    </row>
    <row r="37" spans="1:14" ht="15" customHeight="1" x14ac:dyDescent="0.2">
      <c r="A37" s="211">
        <v>55</v>
      </c>
      <c r="B37" s="352">
        <v>3</v>
      </c>
      <c r="C37" s="352">
        <v>2</v>
      </c>
      <c r="D37" s="353">
        <f t="shared" si="0"/>
        <v>5</v>
      </c>
      <c r="E37" s="352">
        <v>0</v>
      </c>
      <c r="F37" s="352">
        <v>0</v>
      </c>
      <c r="G37" s="353">
        <f t="shared" si="1"/>
        <v>0</v>
      </c>
      <c r="H37" s="352">
        <v>145</v>
      </c>
      <c r="I37" s="352">
        <v>46</v>
      </c>
      <c r="J37" s="353">
        <f t="shared" si="2"/>
        <v>191</v>
      </c>
      <c r="K37" s="352">
        <v>0</v>
      </c>
      <c r="L37" s="352">
        <v>0</v>
      </c>
      <c r="M37" s="353">
        <f t="shared" si="3"/>
        <v>0</v>
      </c>
      <c r="N37" s="354">
        <f t="shared" si="4"/>
        <v>196</v>
      </c>
    </row>
    <row r="38" spans="1:14" ht="15" customHeight="1" x14ac:dyDescent="0.2">
      <c r="A38" s="211">
        <v>56</v>
      </c>
      <c r="B38" s="352">
        <v>3</v>
      </c>
      <c r="C38" s="352">
        <v>5</v>
      </c>
      <c r="D38" s="353">
        <f t="shared" si="0"/>
        <v>8</v>
      </c>
      <c r="E38" s="352">
        <v>2</v>
      </c>
      <c r="F38" s="352">
        <v>0</v>
      </c>
      <c r="G38" s="353">
        <f t="shared" si="1"/>
        <v>2</v>
      </c>
      <c r="H38" s="352">
        <v>152</v>
      </c>
      <c r="I38" s="352">
        <v>38</v>
      </c>
      <c r="J38" s="353">
        <f t="shared" si="2"/>
        <v>190</v>
      </c>
      <c r="K38" s="352">
        <v>0</v>
      </c>
      <c r="L38" s="352">
        <v>0</v>
      </c>
      <c r="M38" s="353">
        <f t="shared" si="3"/>
        <v>0</v>
      </c>
      <c r="N38" s="354">
        <f t="shared" si="4"/>
        <v>200</v>
      </c>
    </row>
    <row r="39" spans="1:14" ht="15" customHeight="1" x14ac:dyDescent="0.2">
      <c r="A39" s="211">
        <v>57</v>
      </c>
      <c r="B39" s="352">
        <v>13</v>
      </c>
      <c r="C39" s="352">
        <v>1</v>
      </c>
      <c r="D39" s="353">
        <f t="shared" si="0"/>
        <v>14</v>
      </c>
      <c r="E39" s="352">
        <v>3</v>
      </c>
      <c r="F39" s="352">
        <v>0</v>
      </c>
      <c r="G39" s="353">
        <f t="shared" si="1"/>
        <v>3</v>
      </c>
      <c r="H39" s="352">
        <v>205</v>
      </c>
      <c r="I39" s="352">
        <v>47</v>
      </c>
      <c r="J39" s="353">
        <f t="shared" si="2"/>
        <v>252</v>
      </c>
      <c r="K39" s="352">
        <v>0</v>
      </c>
      <c r="L39" s="352">
        <v>0</v>
      </c>
      <c r="M39" s="353">
        <f t="shared" si="3"/>
        <v>0</v>
      </c>
      <c r="N39" s="354">
        <f t="shared" si="4"/>
        <v>269</v>
      </c>
    </row>
    <row r="40" spans="1:14" ht="15" customHeight="1" x14ac:dyDescent="0.2">
      <c r="A40" s="211">
        <v>58</v>
      </c>
      <c r="B40" s="352">
        <v>11</v>
      </c>
      <c r="C40" s="352">
        <v>0</v>
      </c>
      <c r="D40" s="353">
        <f t="shared" si="0"/>
        <v>11</v>
      </c>
      <c r="E40" s="352">
        <v>2</v>
      </c>
      <c r="F40" s="352">
        <v>0</v>
      </c>
      <c r="G40" s="353">
        <f t="shared" si="1"/>
        <v>2</v>
      </c>
      <c r="H40" s="352">
        <v>292</v>
      </c>
      <c r="I40" s="352">
        <v>50</v>
      </c>
      <c r="J40" s="353">
        <f t="shared" si="2"/>
        <v>342</v>
      </c>
      <c r="K40" s="352">
        <v>0</v>
      </c>
      <c r="L40" s="352">
        <v>0</v>
      </c>
      <c r="M40" s="353">
        <f t="shared" si="3"/>
        <v>0</v>
      </c>
      <c r="N40" s="354">
        <f t="shared" si="4"/>
        <v>355</v>
      </c>
    </row>
    <row r="41" spans="1:14" ht="15" customHeight="1" x14ac:dyDescent="0.2">
      <c r="A41" s="211">
        <v>59</v>
      </c>
      <c r="B41" s="352">
        <v>9</v>
      </c>
      <c r="C41" s="352">
        <v>1</v>
      </c>
      <c r="D41" s="353">
        <f t="shared" si="0"/>
        <v>10</v>
      </c>
      <c r="E41" s="352">
        <v>2</v>
      </c>
      <c r="F41" s="352">
        <v>0</v>
      </c>
      <c r="G41" s="353">
        <f t="shared" si="1"/>
        <v>2</v>
      </c>
      <c r="H41" s="352">
        <v>384</v>
      </c>
      <c r="I41" s="352">
        <v>79</v>
      </c>
      <c r="J41" s="353">
        <f t="shared" si="2"/>
        <v>463</v>
      </c>
      <c r="K41" s="352">
        <v>0</v>
      </c>
      <c r="L41" s="352">
        <v>0</v>
      </c>
      <c r="M41" s="353">
        <f t="shared" si="3"/>
        <v>0</v>
      </c>
      <c r="N41" s="354">
        <f t="shared" si="4"/>
        <v>475</v>
      </c>
    </row>
    <row r="42" spans="1:14" ht="15" customHeight="1" x14ac:dyDescent="0.2">
      <c r="A42" s="211">
        <v>60</v>
      </c>
      <c r="B42" s="352">
        <v>13</v>
      </c>
      <c r="C42" s="352">
        <v>1</v>
      </c>
      <c r="D42" s="353">
        <f t="shared" si="0"/>
        <v>14</v>
      </c>
      <c r="E42" s="352">
        <v>2</v>
      </c>
      <c r="F42" s="352">
        <v>0</v>
      </c>
      <c r="G42" s="353">
        <f t="shared" si="1"/>
        <v>2</v>
      </c>
      <c r="H42" s="352">
        <v>327</v>
      </c>
      <c r="I42" s="352">
        <v>79</v>
      </c>
      <c r="J42" s="353">
        <f t="shared" si="2"/>
        <v>406</v>
      </c>
      <c r="K42" s="352">
        <v>60</v>
      </c>
      <c r="L42" s="352">
        <v>1</v>
      </c>
      <c r="M42" s="353">
        <f t="shared" si="3"/>
        <v>61</v>
      </c>
      <c r="N42" s="354">
        <f t="shared" si="4"/>
        <v>483</v>
      </c>
    </row>
    <row r="43" spans="1:14" ht="15" customHeight="1" x14ac:dyDescent="0.2">
      <c r="A43" s="211">
        <v>61</v>
      </c>
      <c r="B43" s="352">
        <v>13</v>
      </c>
      <c r="C43" s="352">
        <v>1</v>
      </c>
      <c r="D43" s="353">
        <f t="shared" si="0"/>
        <v>14</v>
      </c>
      <c r="E43" s="352">
        <v>1</v>
      </c>
      <c r="F43" s="352">
        <v>0</v>
      </c>
      <c r="G43" s="353">
        <f t="shared" si="1"/>
        <v>1</v>
      </c>
      <c r="H43" s="352">
        <v>370</v>
      </c>
      <c r="I43" s="352">
        <v>69</v>
      </c>
      <c r="J43" s="353">
        <f t="shared" si="2"/>
        <v>439</v>
      </c>
      <c r="K43" s="352">
        <v>174</v>
      </c>
      <c r="L43" s="352">
        <v>0</v>
      </c>
      <c r="M43" s="353">
        <f t="shared" si="3"/>
        <v>174</v>
      </c>
      <c r="N43" s="354">
        <f t="shared" si="4"/>
        <v>628</v>
      </c>
    </row>
    <row r="44" spans="1:14" ht="15" customHeight="1" x14ac:dyDescent="0.2">
      <c r="A44" s="211">
        <v>62</v>
      </c>
      <c r="B44" s="352">
        <v>13</v>
      </c>
      <c r="C44" s="352">
        <v>2</v>
      </c>
      <c r="D44" s="353">
        <f t="shared" si="0"/>
        <v>15</v>
      </c>
      <c r="E44" s="352">
        <v>0</v>
      </c>
      <c r="F44" s="352">
        <v>0</v>
      </c>
      <c r="G44" s="353">
        <f t="shared" si="1"/>
        <v>0</v>
      </c>
      <c r="H44" s="352">
        <v>404</v>
      </c>
      <c r="I44" s="352">
        <v>67</v>
      </c>
      <c r="J44" s="353">
        <f t="shared" si="2"/>
        <v>471</v>
      </c>
      <c r="K44" s="352">
        <v>28</v>
      </c>
      <c r="L44" s="352">
        <v>0</v>
      </c>
      <c r="M44" s="353">
        <f t="shared" si="3"/>
        <v>28</v>
      </c>
      <c r="N44" s="354">
        <f t="shared" si="4"/>
        <v>514</v>
      </c>
    </row>
    <row r="45" spans="1:14" ht="15" customHeight="1" x14ac:dyDescent="0.2">
      <c r="A45" s="211">
        <v>63</v>
      </c>
      <c r="B45" s="352">
        <v>12</v>
      </c>
      <c r="C45" s="352">
        <v>2</v>
      </c>
      <c r="D45" s="353">
        <f t="shared" si="0"/>
        <v>14</v>
      </c>
      <c r="E45" s="352">
        <v>1</v>
      </c>
      <c r="F45" s="352">
        <v>0</v>
      </c>
      <c r="G45" s="353">
        <f t="shared" si="1"/>
        <v>1</v>
      </c>
      <c r="H45" s="352">
        <v>346</v>
      </c>
      <c r="I45" s="352">
        <v>58</v>
      </c>
      <c r="J45" s="353">
        <f t="shared" si="2"/>
        <v>404</v>
      </c>
      <c r="K45" s="352">
        <v>10</v>
      </c>
      <c r="L45" s="352">
        <v>0</v>
      </c>
      <c r="M45" s="353">
        <f t="shared" si="3"/>
        <v>10</v>
      </c>
      <c r="N45" s="354">
        <f t="shared" si="4"/>
        <v>429</v>
      </c>
    </row>
    <row r="46" spans="1:14" ht="15" customHeight="1" x14ac:dyDescent="0.2">
      <c r="A46" s="211">
        <v>64</v>
      </c>
      <c r="B46" s="352">
        <v>18</v>
      </c>
      <c r="C46" s="352">
        <v>5</v>
      </c>
      <c r="D46" s="353">
        <f t="shared" si="0"/>
        <v>23</v>
      </c>
      <c r="E46" s="352">
        <v>2</v>
      </c>
      <c r="F46" s="352">
        <v>0</v>
      </c>
      <c r="G46" s="353">
        <f t="shared" si="1"/>
        <v>2</v>
      </c>
      <c r="H46" s="352">
        <v>544</v>
      </c>
      <c r="I46" s="352">
        <v>71</v>
      </c>
      <c r="J46" s="353">
        <f t="shared" si="2"/>
        <v>615</v>
      </c>
      <c r="K46" s="352">
        <v>12</v>
      </c>
      <c r="L46" s="352">
        <v>0</v>
      </c>
      <c r="M46" s="353">
        <f t="shared" si="3"/>
        <v>12</v>
      </c>
      <c r="N46" s="354">
        <f t="shared" si="4"/>
        <v>652</v>
      </c>
    </row>
    <row r="47" spans="1:14" ht="15" customHeight="1" x14ac:dyDescent="0.2">
      <c r="A47" s="211">
        <v>65</v>
      </c>
      <c r="B47" s="352">
        <v>14</v>
      </c>
      <c r="C47" s="352">
        <v>4</v>
      </c>
      <c r="D47" s="353">
        <f t="shared" si="0"/>
        <v>18</v>
      </c>
      <c r="E47" s="352">
        <v>5</v>
      </c>
      <c r="F47" s="352">
        <v>0</v>
      </c>
      <c r="G47" s="353">
        <f t="shared" si="1"/>
        <v>5</v>
      </c>
      <c r="H47" s="352">
        <v>553</v>
      </c>
      <c r="I47" s="352">
        <v>76</v>
      </c>
      <c r="J47" s="353">
        <f t="shared" si="2"/>
        <v>629</v>
      </c>
      <c r="K47" s="352">
        <v>7</v>
      </c>
      <c r="L47" s="352">
        <v>0</v>
      </c>
      <c r="M47" s="353">
        <f t="shared" si="3"/>
        <v>7</v>
      </c>
      <c r="N47" s="354">
        <f t="shared" si="4"/>
        <v>659</v>
      </c>
    </row>
    <row r="48" spans="1:14" ht="15" customHeight="1" x14ac:dyDescent="0.2">
      <c r="A48" s="211">
        <v>66</v>
      </c>
      <c r="B48" s="352">
        <v>21</v>
      </c>
      <c r="C48" s="352">
        <v>1</v>
      </c>
      <c r="D48" s="353">
        <f t="shared" si="0"/>
        <v>22</v>
      </c>
      <c r="E48" s="352">
        <v>4</v>
      </c>
      <c r="F48" s="352">
        <v>0</v>
      </c>
      <c r="G48" s="353">
        <f t="shared" si="1"/>
        <v>4</v>
      </c>
      <c r="H48" s="352">
        <v>507</v>
      </c>
      <c r="I48" s="352">
        <v>83</v>
      </c>
      <c r="J48" s="353">
        <f t="shared" si="2"/>
        <v>590</v>
      </c>
      <c r="K48" s="352">
        <v>19</v>
      </c>
      <c r="L48" s="352">
        <v>0</v>
      </c>
      <c r="M48" s="353">
        <f t="shared" si="3"/>
        <v>19</v>
      </c>
      <c r="N48" s="354">
        <f t="shared" si="4"/>
        <v>635</v>
      </c>
    </row>
    <row r="49" spans="1:14" ht="15" customHeight="1" x14ac:dyDescent="0.2">
      <c r="A49" s="211">
        <v>67</v>
      </c>
      <c r="B49" s="352">
        <v>9</v>
      </c>
      <c r="C49" s="352">
        <v>1</v>
      </c>
      <c r="D49" s="353">
        <f t="shared" si="0"/>
        <v>10</v>
      </c>
      <c r="E49" s="352">
        <v>0</v>
      </c>
      <c r="F49" s="352">
        <v>0</v>
      </c>
      <c r="G49" s="353">
        <f t="shared" si="1"/>
        <v>0</v>
      </c>
      <c r="H49" s="352">
        <v>502</v>
      </c>
      <c r="I49" s="352">
        <v>60</v>
      </c>
      <c r="J49" s="353">
        <f t="shared" si="2"/>
        <v>562</v>
      </c>
      <c r="K49" s="352">
        <v>6</v>
      </c>
      <c r="L49" s="352">
        <v>0</v>
      </c>
      <c r="M49" s="353">
        <f t="shared" si="3"/>
        <v>6</v>
      </c>
      <c r="N49" s="354">
        <f t="shared" si="4"/>
        <v>578</v>
      </c>
    </row>
    <row r="50" spans="1:14" ht="15" customHeight="1" x14ac:dyDescent="0.2">
      <c r="A50" s="211">
        <v>68</v>
      </c>
      <c r="B50" s="352">
        <v>11</v>
      </c>
      <c r="C50" s="352">
        <v>1</v>
      </c>
      <c r="D50" s="353">
        <f t="shared" si="0"/>
        <v>12</v>
      </c>
      <c r="E50" s="352">
        <v>3</v>
      </c>
      <c r="F50" s="352">
        <v>0</v>
      </c>
      <c r="G50" s="353">
        <f t="shared" si="1"/>
        <v>3</v>
      </c>
      <c r="H50" s="352">
        <v>495</v>
      </c>
      <c r="I50" s="352">
        <v>56</v>
      </c>
      <c r="J50" s="353">
        <f t="shared" si="2"/>
        <v>551</v>
      </c>
      <c r="K50" s="352">
        <v>6</v>
      </c>
      <c r="L50" s="352">
        <v>2</v>
      </c>
      <c r="M50" s="353">
        <f t="shared" si="3"/>
        <v>8</v>
      </c>
      <c r="N50" s="354">
        <f t="shared" si="4"/>
        <v>574</v>
      </c>
    </row>
    <row r="51" spans="1:14" ht="15" customHeight="1" x14ac:dyDescent="0.2">
      <c r="A51" s="211">
        <v>69</v>
      </c>
      <c r="B51" s="352">
        <v>18</v>
      </c>
      <c r="C51" s="352">
        <v>2</v>
      </c>
      <c r="D51" s="353">
        <f t="shared" si="0"/>
        <v>20</v>
      </c>
      <c r="E51" s="352">
        <v>6</v>
      </c>
      <c r="F51" s="352">
        <v>0</v>
      </c>
      <c r="G51" s="353">
        <f t="shared" si="1"/>
        <v>6</v>
      </c>
      <c r="H51" s="352">
        <v>584</v>
      </c>
      <c r="I51" s="352">
        <v>65</v>
      </c>
      <c r="J51" s="353">
        <f t="shared" si="2"/>
        <v>649</v>
      </c>
      <c r="K51" s="352">
        <v>4</v>
      </c>
      <c r="L51" s="352">
        <v>0</v>
      </c>
      <c r="M51" s="353">
        <f t="shared" si="3"/>
        <v>4</v>
      </c>
      <c r="N51" s="354">
        <f t="shared" si="4"/>
        <v>679</v>
      </c>
    </row>
    <row r="52" spans="1:14" ht="15" customHeight="1" x14ac:dyDescent="0.2">
      <c r="A52" s="211">
        <v>70</v>
      </c>
      <c r="B52" s="352">
        <v>18</v>
      </c>
      <c r="C52" s="352">
        <v>1</v>
      </c>
      <c r="D52" s="353">
        <f t="shared" si="0"/>
        <v>19</v>
      </c>
      <c r="E52" s="352">
        <v>0</v>
      </c>
      <c r="F52" s="352">
        <v>0</v>
      </c>
      <c r="G52" s="353">
        <f t="shared" si="1"/>
        <v>0</v>
      </c>
      <c r="H52" s="352">
        <v>574</v>
      </c>
      <c r="I52" s="352">
        <v>67</v>
      </c>
      <c r="J52" s="353">
        <f t="shared" si="2"/>
        <v>641</v>
      </c>
      <c r="K52" s="352">
        <v>5</v>
      </c>
      <c r="L52" s="352">
        <v>0</v>
      </c>
      <c r="M52" s="353">
        <f t="shared" si="3"/>
        <v>5</v>
      </c>
      <c r="N52" s="354">
        <f t="shared" si="4"/>
        <v>665</v>
      </c>
    </row>
    <row r="53" spans="1:14" ht="15" customHeight="1" x14ac:dyDescent="0.2">
      <c r="A53" s="211">
        <v>71</v>
      </c>
      <c r="B53" s="352">
        <v>15</v>
      </c>
      <c r="C53" s="352">
        <v>4</v>
      </c>
      <c r="D53" s="353">
        <f t="shared" si="0"/>
        <v>19</v>
      </c>
      <c r="E53" s="352">
        <v>1</v>
      </c>
      <c r="F53" s="352">
        <v>0</v>
      </c>
      <c r="G53" s="353">
        <f t="shared" si="1"/>
        <v>1</v>
      </c>
      <c r="H53" s="352">
        <v>486</v>
      </c>
      <c r="I53" s="352">
        <v>62</v>
      </c>
      <c r="J53" s="353">
        <f t="shared" si="2"/>
        <v>548</v>
      </c>
      <c r="K53" s="352">
        <v>8</v>
      </c>
      <c r="L53" s="352">
        <v>0</v>
      </c>
      <c r="M53" s="353">
        <f t="shared" si="3"/>
        <v>8</v>
      </c>
      <c r="N53" s="354">
        <f t="shared" si="4"/>
        <v>576</v>
      </c>
    </row>
    <row r="54" spans="1:14" ht="15" customHeight="1" x14ac:dyDescent="0.2">
      <c r="A54" s="211">
        <v>72</v>
      </c>
      <c r="B54" s="352">
        <v>16</v>
      </c>
      <c r="C54" s="352">
        <v>3</v>
      </c>
      <c r="D54" s="353">
        <f t="shared" si="0"/>
        <v>19</v>
      </c>
      <c r="E54" s="352">
        <v>2</v>
      </c>
      <c r="F54" s="352">
        <v>0</v>
      </c>
      <c r="G54" s="353">
        <f t="shared" si="1"/>
        <v>2</v>
      </c>
      <c r="H54" s="352">
        <v>545</v>
      </c>
      <c r="I54" s="352">
        <v>74</v>
      </c>
      <c r="J54" s="353">
        <f t="shared" si="2"/>
        <v>619</v>
      </c>
      <c r="K54" s="352">
        <v>2</v>
      </c>
      <c r="L54" s="352">
        <v>0</v>
      </c>
      <c r="M54" s="353">
        <f t="shared" si="3"/>
        <v>2</v>
      </c>
      <c r="N54" s="354">
        <f t="shared" si="4"/>
        <v>642</v>
      </c>
    </row>
    <row r="55" spans="1:14" ht="15" customHeight="1" x14ac:dyDescent="0.2">
      <c r="A55" s="211">
        <v>73</v>
      </c>
      <c r="B55" s="352">
        <v>11</v>
      </c>
      <c r="C55" s="352">
        <v>4</v>
      </c>
      <c r="D55" s="353">
        <f t="shared" si="0"/>
        <v>15</v>
      </c>
      <c r="E55" s="352">
        <v>1</v>
      </c>
      <c r="F55" s="352">
        <v>0</v>
      </c>
      <c r="G55" s="353">
        <f t="shared" si="1"/>
        <v>1</v>
      </c>
      <c r="H55" s="352">
        <v>496</v>
      </c>
      <c r="I55" s="352">
        <v>51</v>
      </c>
      <c r="J55" s="353">
        <f t="shared" si="2"/>
        <v>547</v>
      </c>
      <c r="K55" s="352">
        <v>9</v>
      </c>
      <c r="L55" s="352">
        <v>0</v>
      </c>
      <c r="M55" s="353">
        <f t="shared" si="3"/>
        <v>9</v>
      </c>
      <c r="N55" s="354">
        <f t="shared" si="4"/>
        <v>572</v>
      </c>
    </row>
    <row r="56" spans="1:14" ht="15" customHeight="1" x14ac:dyDescent="0.2">
      <c r="A56" s="211">
        <v>74</v>
      </c>
      <c r="B56" s="352">
        <v>18</v>
      </c>
      <c r="C56" s="352">
        <v>4</v>
      </c>
      <c r="D56" s="353">
        <f t="shared" si="0"/>
        <v>22</v>
      </c>
      <c r="E56" s="352">
        <v>2</v>
      </c>
      <c r="F56" s="352">
        <v>0</v>
      </c>
      <c r="G56" s="353">
        <f t="shared" si="1"/>
        <v>2</v>
      </c>
      <c r="H56" s="352">
        <v>542</v>
      </c>
      <c r="I56" s="352">
        <v>65</v>
      </c>
      <c r="J56" s="353">
        <f t="shared" si="2"/>
        <v>607</v>
      </c>
      <c r="K56" s="352">
        <v>10</v>
      </c>
      <c r="L56" s="352">
        <v>0</v>
      </c>
      <c r="M56" s="353">
        <f t="shared" si="3"/>
        <v>10</v>
      </c>
      <c r="N56" s="354">
        <f t="shared" si="4"/>
        <v>641</v>
      </c>
    </row>
    <row r="57" spans="1:14" ht="15" customHeight="1" x14ac:dyDescent="0.2">
      <c r="A57" s="211">
        <v>75</v>
      </c>
      <c r="B57" s="352">
        <v>12</v>
      </c>
      <c r="C57" s="352">
        <v>2</v>
      </c>
      <c r="D57" s="353">
        <f t="shared" si="0"/>
        <v>14</v>
      </c>
      <c r="E57" s="352">
        <v>2</v>
      </c>
      <c r="F57" s="352">
        <v>0</v>
      </c>
      <c r="G57" s="353">
        <f t="shared" si="1"/>
        <v>2</v>
      </c>
      <c r="H57" s="352">
        <v>495</v>
      </c>
      <c r="I57" s="352">
        <v>55</v>
      </c>
      <c r="J57" s="353">
        <f t="shared" si="2"/>
        <v>550</v>
      </c>
      <c r="K57" s="352">
        <v>6</v>
      </c>
      <c r="L57" s="352">
        <v>0</v>
      </c>
      <c r="M57" s="353">
        <f t="shared" si="3"/>
        <v>6</v>
      </c>
      <c r="N57" s="354">
        <f t="shared" si="4"/>
        <v>572</v>
      </c>
    </row>
    <row r="58" spans="1:14" ht="15" customHeight="1" x14ac:dyDescent="0.2">
      <c r="A58" s="211">
        <v>76</v>
      </c>
      <c r="B58" s="352">
        <v>11</v>
      </c>
      <c r="C58" s="352">
        <v>2</v>
      </c>
      <c r="D58" s="353">
        <f t="shared" si="0"/>
        <v>13</v>
      </c>
      <c r="E58" s="352">
        <v>4</v>
      </c>
      <c r="F58" s="352">
        <v>0</v>
      </c>
      <c r="G58" s="353">
        <f t="shared" si="1"/>
        <v>4</v>
      </c>
      <c r="H58" s="352">
        <v>494</v>
      </c>
      <c r="I58" s="352">
        <v>66</v>
      </c>
      <c r="J58" s="353">
        <f t="shared" si="2"/>
        <v>560</v>
      </c>
      <c r="K58" s="352">
        <v>4</v>
      </c>
      <c r="L58" s="352">
        <v>0</v>
      </c>
      <c r="M58" s="353">
        <f t="shared" si="3"/>
        <v>4</v>
      </c>
      <c r="N58" s="354">
        <f t="shared" si="4"/>
        <v>581</v>
      </c>
    </row>
    <row r="59" spans="1:14" ht="15" customHeight="1" x14ac:dyDescent="0.2">
      <c r="A59" s="211">
        <v>77</v>
      </c>
      <c r="B59" s="352">
        <v>11</v>
      </c>
      <c r="C59" s="352">
        <v>8</v>
      </c>
      <c r="D59" s="353">
        <f t="shared" si="0"/>
        <v>19</v>
      </c>
      <c r="E59" s="352">
        <v>1</v>
      </c>
      <c r="F59" s="352">
        <v>0</v>
      </c>
      <c r="G59" s="353">
        <f t="shared" si="1"/>
        <v>1</v>
      </c>
      <c r="H59" s="352">
        <v>480</v>
      </c>
      <c r="I59" s="352">
        <v>87</v>
      </c>
      <c r="J59" s="353">
        <f t="shared" si="2"/>
        <v>567</v>
      </c>
      <c r="K59" s="352">
        <v>6</v>
      </c>
      <c r="L59" s="352">
        <v>0</v>
      </c>
      <c r="M59" s="353">
        <f t="shared" si="3"/>
        <v>6</v>
      </c>
      <c r="N59" s="354">
        <f t="shared" si="4"/>
        <v>593</v>
      </c>
    </row>
    <row r="60" spans="1:14" ht="15" customHeight="1" x14ac:dyDescent="0.2">
      <c r="A60" s="211">
        <v>78</v>
      </c>
      <c r="B60" s="352">
        <v>12</v>
      </c>
      <c r="C60" s="352">
        <v>6</v>
      </c>
      <c r="D60" s="353">
        <f t="shared" si="0"/>
        <v>18</v>
      </c>
      <c r="E60" s="352">
        <v>2</v>
      </c>
      <c r="F60" s="352">
        <v>0</v>
      </c>
      <c r="G60" s="353">
        <f t="shared" si="1"/>
        <v>2</v>
      </c>
      <c r="H60" s="352">
        <v>401</v>
      </c>
      <c r="I60" s="352">
        <v>68</v>
      </c>
      <c r="J60" s="353">
        <f t="shared" si="2"/>
        <v>469</v>
      </c>
      <c r="K60" s="352">
        <v>3</v>
      </c>
      <c r="L60" s="352">
        <v>0</v>
      </c>
      <c r="M60" s="353">
        <f t="shared" si="3"/>
        <v>3</v>
      </c>
      <c r="N60" s="354">
        <f t="shared" si="4"/>
        <v>492</v>
      </c>
    </row>
    <row r="61" spans="1:14" ht="15" customHeight="1" x14ac:dyDescent="0.2">
      <c r="A61" s="211">
        <v>79</v>
      </c>
      <c r="B61" s="352">
        <v>7</v>
      </c>
      <c r="C61" s="352">
        <v>3</v>
      </c>
      <c r="D61" s="353">
        <f t="shared" si="0"/>
        <v>10</v>
      </c>
      <c r="E61" s="352">
        <v>0</v>
      </c>
      <c r="F61" s="352">
        <v>0</v>
      </c>
      <c r="G61" s="353">
        <f t="shared" si="1"/>
        <v>0</v>
      </c>
      <c r="H61" s="352">
        <v>356</v>
      </c>
      <c r="I61" s="352">
        <v>72</v>
      </c>
      <c r="J61" s="353">
        <f t="shared" si="2"/>
        <v>428</v>
      </c>
      <c r="K61" s="352">
        <v>4</v>
      </c>
      <c r="L61" s="352">
        <v>0</v>
      </c>
      <c r="M61" s="353">
        <f t="shared" si="3"/>
        <v>4</v>
      </c>
      <c r="N61" s="354">
        <f t="shared" si="4"/>
        <v>442</v>
      </c>
    </row>
    <row r="62" spans="1:14" ht="15" customHeight="1" x14ac:dyDescent="0.2">
      <c r="A62" s="211" t="s">
        <v>235</v>
      </c>
      <c r="B62" s="352">
        <f>SUM(B63:B92)</f>
        <v>89</v>
      </c>
      <c r="C62" s="352">
        <f>SUM(C63:C92)</f>
        <v>54</v>
      </c>
      <c r="D62" s="353">
        <f t="shared" si="0"/>
        <v>143</v>
      </c>
      <c r="E62" s="352">
        <f>SUM(E63:E92)</f>
        <v>38</v>
      </c>
      <c r="F62" s="352">
        <f>SUM(F63:F92)</f>
        <v>2</v>
      </c>
      <c r="G62" s="353">
        <f t="shared" si="1"/>
        <v>40</v>
      </c>
      <c r="H62" s="352">
        <f>SUM(H63:H92)</f>
        <v>6028</v>
      </c>
      <c r="I62" s="352">
        <f>SUM(I63:I92)</f>
        <v>1371</v>
      </c>
      <c r="J62" s="353">
        <f t="shared" si="2"/>
        <v>7399</v>
      </c>
      <c r="K62" s="352">
        <f>SUM(K63:K92)</f>
        <v>570</v>
      </c>
      <c r="L62" s="352">
        <f>SUM(L63:L92)</f>
        <v>4</v>
      </c>
      <c r="M62" s="353">
        <f t="shared" si="3"/>
        <v>574</v>
      </c>
      <c r="N62" s="354">
        <f t="shared" si="4"/>
        <v>8156</v>
      </c>
    </row>
    <row r="63" spans="1:14" ht="15" hidden="1" customHeight="1" outlineLevel="1" x14ac:dyDescent="0.2">
      <c r="A63" s="211">
        <v>80</v>
      </c>
      <c r="B63" s="349">
        <v>15</v>
      </c>
      <c r="C63" s="349">
        <v>2</v>
      </c>
      <c r="D63" s="351">
        <f t="shared" si="0"/>
        <v>17</v>
      </c>
      <c r="E63" s="373">
        <v>1</v>
      </c>
      <c r="F63" s="373">
        <v>0</v>
      </c>
      <c r="G63" s="351">
        <f t="shared" si="1"/>
        <v>1</v>
      </c>
      <c r="H63" s="349">
        <v>504</v>
      </c>
      <c r="I63" s="349">
        <v>77</v>
      </c>
      <c r="J63" s="351">
        <f t="shared" si="2"/>
        <v>581</v>
      </c>
      <c r="K63" s="373">
        <v>9</v>
      </c>
      <c r="L63" s="373">
        <v>0</v>
      </c>
      <c r="M63" s="351">
        <f t="shared" si="3"/>
        <v>9</v>
      </c>
      <c r="N63" s="354">
        <f t="shared" si="4"/>
        <v>608</v>
      </c>
    </row>
    <row r="64" spans="1:14" ht="15" hidden="1" customHeight="1" outlineLevel="1" x14ac:dyDescent="0.2">
      <c r="A64" s="211">
        <v>81</v>
      </c>
      <c r="B64" s="349">
        <v>15</v>
      </c>
      <c r="C64" s="349">
        <v>4</v>
      </c>
      <c r="D64" s="351">
        <f t="shared" ref="D64:D92" si="5">+B64+C64</f>
        <v>19</v>
      </c>
      <c r="E64" s="373">
        <v>1</v>
      </c>
      <c r="F64" s="373">
        <v>0</v>
      </c>
      <c r="G64" s="351">
        <f t="shared" si="1"/>
        <v>1</v>
      </c>
      <c r="H64" s="349">
        <v>704</v>
      </c>
      <c r="I64" s="349">
        <v>85</v>
      </c>
      <c r="J64" s="351">
        <f t="shared" ref="J64:J92" si="6">+H64+I64</f>
        <v>789</v>
      </c>
      <c r="K64" s="373">
        <v>9</v>
      </c>
      <c r="L64" s="373">
        <v>0</v>
      </c>
      <c r="M64" s="351">
        <f t="shared" si="3"/>
        <v>9</v>
      </c>
      <c r="N64" s="354">
        <f t="shared" si="4"/>
        <v>818</v>
      </c>
    </row>
    <row r="65" spans="1:14" ht="15" hidden="1" customHeight="1" outlineLevel="1" x14ac:dyDescent="0.2">
      <c r="A65" s="211">
        <v>82</v>
      </c>
      <c r="B65" s="349">
        <v>7</v>
      </c>
      <c r="C65" s="349">
        <v>0</v>
      </c>
      <c r="D65" s="351">
        <f t="shared" si="5"/>
        <v>7</v>
      </c>
      <c r="E65" s="373">
        <v>5</v>
      </c>
      <c r="F65" s="373">
        <v>0</v>
      </c>
      <c r="G65" s="351">
        <f t="shared" ref="G65:G92" si="7">+E65+F65</f>
        <v>5</v>
      </c>
      <c r="H65" s="349">
        <v>562</v>
      </c>
      <c r="I65" s="349">
        <v>81</v>
      </c>
      <c r="J65" s="351">
        <f t="shared" si="6"/>
        <v>643</v>
      </c>
      <c r="K65" s="373">
        <v>66</v>
      </c>
      <c r="L65" s="373">
        <v>0</v>
      </c>
      <c r="M65" s="351">
        <f t="shared" ref="M65:M92" si="8">+K65+L65</f>
        <v>66</v>
      </c>
      <c r="N65" s="354">
        <f t="shared" si="4"/>
        <v>721</v>
      </c>
    </row>
    <row r="66" spans="1:14" ht="15" hidden="1" customHeight="1" outlineLevel="1" x14ac:dyDescent="0.2">
      <c r="A66" s="211">
        <v>83</v>
      </c>
      <c r="B66" s="349">
        <v>14</v>
      </c>
      <c r="C66" s="349">
        <v>5</v>
      </c>
      <c r="D66" s="351">
        <f t="shared" si="5"/>
        <v>19</v>
      </c>
      <c r="E66" s="373">
        <v>4</v>
      </c>
      <c r="F66" s="373">
        <v>0</v>
      </c>
      <c r="G66" s="351">
        <f t="shared" si="7"/>
        <v>4</v>
      </c>
      <c r="H66" s="349">
        <v>478</v>
      </c>
      <c r="I66" s="349">
        <v>77</v>
      </c>
      <c r="J66" s="351">
        <f t="shared" si="6"/>
        <v>555</v>
      </c>
      <c r="K66" s="373">
        <v>127</v>
      </c>
      <c r="L66" s="373">
        <v>0</v>
      </c>
      <c r="M66" s="351">
        <f t="shared" si="8"/>
        <v>127</v>
      </c>
      <c r="N66" s="354">
        <f t="shared" ref="N66:N92" si="9">D66+G66+J66+M66</f>
        <v>705</v>
      </c>
    </row>
    <row r="67" spans="1:14" ht="15" hidden="1" customHeight="1" outlineLevel="1" x14ac:dyDescent="0.2">
      <c r="A67" s="211">
        <v>84</v>
      </c>
      <c r="B67" s="349">
        <v>8</v>
      </c>
      <c r="C67" s="349">
        <v>3</v>
      </c>
      <c r="D67" s="351">
        <f t="shared" si="5"/>
        <v>11</v>
      </c>
      <c r="E67" s="373">
        <v>0</v>
      </c>
      <c r="F67" s="373">
        <v>0</v>
      </c>
      <c r="G67" s="351">
        <f t="shared" si="7"/>
        <v>0</v>
      </c>
      <c r="H67" s="349">
        <v>502</v>
      </c>
      <c r="I67" s="349">
        <v>96</v>
      </c>
      <c r="J67" s="351">
        <f t="shared" si="6"/>
        <v>598</v>
      </c>
      <c r="K67" s="373">
        <v>135</v>
      </c>
      <c r="L67" s="373">
        <v>0</v>
      </c>
      <c r="M67" s="351">
        <f t="shared" si="8"/>
        <v>135</v>
      </c>
      <c r="N67" s="354">
        <f t="shared" si="9"/>
        <v>744</v>
      </c>
    </row>
    <row r="68" spans="1:14" ht="15" hidden="1" customHeight="1" outlineLevel="1" x14ac:dyDescent="0.2">
      <c r="A68" s="211">
        <v>85</v>
      </c>
      <c r="B68" s="349">
        <v>2</v>
      </c>
      <c r="C68" s="349">
        <v>4</v>
      </c>
      <c r="D68" s="351">
        <f t="shared" si="5"/>
        <v>6</v>
      </c>
      <c r="E68" s="373">
        <v>8</v>
      </c>
      <c r="F68" s="373">
        <v>0</v>
      </c>
      <c r="G68" s="351">
        <f t="shared" si="7"/>
        <v>8</v>
      </c>
      <c r="H68" s="349">
        <v>503</v>
      </c>
      <c r="I68" s="349">
        <v>77</v>
      </c>
      <c r="J68" s="351">
        <f t="shared" si="6"/>
        <v>580</v>
      </c>
      <c r="K68" s="373">
        <v>138</v>
      </c>
      <c r="L68" s="373">
        <v>2</v>
      </c>
      <c r="M68" s="351">
        <f t="shared" si="8"/>
        <v>140</v>
      </c>
      <c r="N68" s="354">
        <f t="shared" si="9"/>
        <v>734</v>
      </c>
    </row>
    <row r="69" spans="1:14" ht="15" hidden="1" customHeight="1" outlineLevel="1" x14ac:dyDescent="0.2">
      <c r="A69" s="211">
        <v>86</v>
      </c>
      <c r="B69" s="349">
        <v>7</v>
      </c>
      <c r="C69" s="349">
        <v>3</v>
      </c>
      <c r="D69" s="351">
        <f t="shared" si="5"/>
        <v>10</v>
      </c>
      <c r="E69" s="373">
        <v>1</v>
      </c>
      <c r="F69" s="373">
        <v>0</v>
      </c>
      <c r="G69" s="351">
        <f t="shared" si="7"/>
        <v>1</v>
      </c>
      <c r="H69" s="349">
        <v>432</v>
      </c>
      <c r="I69" s="349">
        <v>99</v>
      </c>
      <c r="J69" s="351">
        <f t="shared" si="6"/>
        <v>531</v>
      </c>
      <c r="K69" s="373">
        <v>29</v>
      </c>
      <c r="L69" s="373">
        <v>0</v>
      </c>
      <c r="M69" s="351">
        <f t="shared" si="8"/>
        <v>29</v>
      </c>
      <c r="N69" s="354">
        <f t="shared" si="9"/>
        <v>571</v>
      </c>
    </row>
    <row r="70" spans="1:14" ht="15" hidden="1" customHeight="1" outlineLevel="1" x14ac:dyDescent="0.2">
      <c r="A70" s="211">
        <v>87</v>
      </c>
      <c r="B70" s="349">
        <v>4</v>
      </c>
      <c r="C70" s="349">
        <v>3</v>
      </c>
      <c r="D70" s="351">
        <f t="shared" si="5"/>
        <v>7</v>
      </c>
      <c r="E70" s="373">
        <v>3</v>
      </c>
      <c r="F70" s="373">
        <v>0</v>
      </c>
      <c r="G70" s="351">
        <f t="shared" si="7"/>
        <v>3</v>
      </c>
      <c r="H70" s="349">
        <v>521</v>
      </c>
      <c r="I70" s="349">
        <v>119</v>
      </c>
      <c r="J70" s="351">
        <f t="shared" si="6"/>
        <v>640</v>
      </c>
      <c r="K70" s="373">
        <v>17</v>
      </c>
      <c r="L70" s="373">
        <v>0</v>
      </c>
      <c r="M70" s="351">
        <f t="shared" si="8"/>
        <v>17</v>
      </c>
      <c r="N70" s="354">
        <f t="shared" si="9"/>
        <v>667</v>
      </c>
    </row>
    <row r="71" spans="1:14" ht="15" hidden="1" customHeight="1" outlineLevel="1" x14ac:dyDescent="0.2">
      <c r="A71" s="211">
        <v>88</v>
      </c>
      <c r="B71" s="349">
        <v>3</v>
      </c>
      <c r="C71" s="349">
        <v>3</v>
      </c>
      <c r="D71" s="351">
        <f t="shared" si="5"/>
        <v>6</v>
      </c>
      <c r="E71" s="373">
        <v>2</v>
      </c>
      <c r="F71" s="373">
        <v>0</v>
      </c>
      <c r="G71" s="351">
        <f t="shared" si="7"/>
        <v>2</v>
      </c>
      <c r="H71" s="349">
        <v>408</v>
      </c>
      <c r="I71" s="349">
        <v>113</v>
      </c>
      <c r="J71" s="351">
        <f t="shared" si="6"/>
        <v>521</v>
      </c>
      <c r="K71" s="373">
        <v>18</v>
      </c>
      <c r="L71" s="373">
        <v>0</v>
      </c>
      <c r="M71" s="351">
        <f t="shared" si="8"/>
        <v>18</v>
      </c>
      <c r="N71" s="354">
        <f t="shared" si="9"/>
        <v>547</v>
      </c>
    </row>
    <row r="72" spans="1:14" ht="15" hidden="1" customHeight="1" outlineLevel="1" x14ac:dyDescent="0.2">
      <c r="A72" s="211">
        <v>89</v>
      </c>
      <c r="B72" s="349">
        <v>2</v>
      </c>
      <c r="C72" s="349">
        <v>3</v>
      </c>
      <c r="D72" s="351">
        <f t="shared" si="5"/>
        <v>5</v>
      </c>
      <c r="E72" s="373">
        <v>3</v>
      </c>
      <c r="F72" s="373">
        <v>0</v>
      </c>
      <c r="G72" s="351">
        <f t="shared" si="7"/>
        <v>3</v>
      </c>
      <c r="H72" s="349">
        <v>332</v>
      </c>
      <c r="I72" s="349">
        <v>126</v>
      </c>
      <c r="J72" s="351">
        <f t="shared" si="6"/>
        <v>458</v>
      </c>
      <c r="K72" s="373">
        <v>10</v>
      </c>
      <c r="L72" s="373">
        <v>0</v>
      </c>
      <c r="M72" s="351">
        <f t="shared" si="8"/>
        <v>10</v>
      </c>
      <c r="N72" s="354">
        <f t="shared" si="9"/>
        <v>476</v>
      </c>
    </row>
    <row r="73" spans="1:14" ht="15" hidden="1" customHeight="1" outlineLevel="1" x14ac:dyDescent="0.2">
      <c r="A73" s="211">
        <v>90</v>
      </c>
      <c r="B73" s="349">
        <v>2</v>
      </c>
      <c r="C73" s="349">
        <v>9</v>
      </c>
      <c r="D73" s="351">
        <f t="shared" si="5"/>
        <v>11</v>
      </c>
      <c r="E73" s="373">
        <v>2</v>
      </c>
      <c r="F73" s="373">
        <v>0</v>
      </c>
      <c r="G73" s="351">
        <f t="shared" si="7"/>
        <v>2</v>
      </c>
      <c r="H73" s="349">
        <v>301</v>
      </c>
      <c r="I73" s="349">
        <v>94</v>
      </c>
      <c r="J73" s="351">
        <f t="shared" si="6"/>
        <v>395</v>
      </c>
      <c r="K73" s="373">
        <v>2</v>
      </c>
      <c r="L73" s="373">
        <v>0</v>
      </c>
      <c r="M73" s="351">
        <f t="shared" si="8"/>
        <v>2</v>
      </c>
      <c r="N73" s="354">
        <f t="shared" si="9"/>
        <v>410</v>
      </c>
    </row>
    <row r="74" spans="1:14" ht="15" hidden="1" customHeight="1" outlineLevel="1" x14ac:dyDescent="0.2">
      <c r="A74" s="211">
        <v>91</v>
      </c>
      <c r="B74" s="349">
        <v>3</v>
      </c>
      <c r="C74" s="349">
        <v>2</v>
      </c>
      <c r="D74" s="351">
        <f t="shared" si="5"/>
        <v>5</v>
      </c>
      <c r="E74" s="373">
        <v>2</v>
      </c>
      <c r="F74" s="373">
        <v>0</v>
      </c>
      <c r="G74" s="351">
        <f t="shared" si="7"/>
        <v>2</v>
      </c>
      <c r="H74" s="349">
        <v>209</v>
      </c>
      <c r="I74" s="349">
        <v>84</v>
      </c>
      <c r="J74" s="351">
        <f t="shared" si="6"/>
        <v>293</v>
      </c>
      <c r="K74" s="373">
        <v>0</v>
      </c>
      <c r="L74" s="373">
        <v>0</v>
      </c>
      <c r="M74" s="351">
        <f t="shared" si="8"/>
        <v>0</v>
      </c>
      <c r="N74" s="354">
        <f t="shared" si="9"/>
        <v>300</v>
      </c>
    </row>
    <row r="75" spans="1:14" ht="15" hidden="1" customHeight="1" outlineLevel="1" x14ac:dyDescent="0.2">
      <c r="A75" s="211">
        <v>92</v>
      </c>
      <c r="B75" s="349">
        <v>3</v>
      </c>
      <c r="C75" s="349">
        <v>4</v>
      </c>
      <c r="D75" s="351">
        <f t="shared" si="5"/>
        <v>7</v>
      </c>
      <c r="E75" s="373">
        <v>3</v>
      </c>
      <c r="F75" s="373">
        <v>0</v>
      </c>
      <c r="G75" s="351">
        <f t="shared" si="7"/>
        <v>3</v>
      </c>
      <c r="H75" s="349">
        <v>148</v>
      </c>
      <c r="I75" s="349">
        <v>61</v>
      </c>
      <c r="J75" s="351">
        <f t="shared" si="6"/>
        <v>209</v>
      </c>
      <c r="K75" s="373">
        <v>1</v>
      </c>
      <c r="L75" s="373">
        <v>0</v>
      </c>
      <c r="M75" s="351">
        <f t="shared" si="8"/>
        <v>1</v>
      </c>
      <c r="N75" s="354">
        <f t="shared" si="9"/>
        <v>220</v>
      </c>
    </row>
    <row r="76" spans="1:14" ht="15" hidden="1" customHeight="1" outlineLevel="1" x14ac:dyDescent="0.2">
      <c r="A76" s="211">
        <v>93</v>
      </c>
      <c r="B76" s="349">
        <v>1</v>
      </c>
      <c r="C76" s="349">
        <v>3</v>
      </c>
      <c r="D76" s="351">
        <f t="shared" si="5"/>
        <v>4</v>
      </c>
      <c r="E76" s="373">
        <v>0</v>
      </c>
      <c r="F76" s="373">
        <v>0</v>
      </c>
      <c r="G76" s="351">
        <f t="shared" si="7"/>
        <v>0</v>
      </c>
      <c r="H76" s="349">
        <v>146</v>
      </c>
      <c r="I76" s="349">
        <v>52</v>
      </c>
      <c r="J76" s="351">
        <f t="shared" si="6"/>
        <v>198</v>
      </c>
      <c r="K76" s="373">
        <v>1</v>
      </c>
      <c r="L76" s="373">
        <v>0</v>
      </c>
      <c r="M76" s="351">
        <f t="shared" si="8"/>
        <v>1</v>
      </c>
      <c r="N76" s="354">
        <f t="shared" si="9"/>
        <v>203</v>
      </c>
    </row>
    <row r="77" spans="1:14" ht="15" hidden="1" customHeight="1" outlineLevel="1" x14ac:dyDescent="0.2">
      <c r="A77" s="211">
        <v>94</v>
      </c>
      <c r="B77" s="349">
        <v>1</v>
      </c>
      <c r="C77" s="349">
        <v>2</v>
      </c>
      <c r="D77" s="351">
        <f t="shared" si="5"/>
        <v>3</v>
      </c>
      <c r="E77" s="373">
        <v>0</v>
      </c>
      <c r="F77" s="373">
        <v>0</v>
      </c>
      <c r="G77" s="351">
        <f t="shared" si="7"/>
        <v>0</v>
      </c>
      <c r="H77" s="349">
        <v>109</v>
      </c>
      <c r="I77" s="349">
        <v>43</v>
      </c>
      <c r="J77" s="351">
        <f t="shared" si="6"/>
        <v>152</v>
      </c>
      <c r="K77" s="373">
        <v>6</v>
      </c>
      <c r="L77" s="373">
        <v>0</v>
      </c>
      <c r="M77" s="351">
        <f t="shared" si="8"/>
        <v>6</v>
      </c>
      <c r="N77" s="354">
        <f t="shared" si="9"/>
        <v>161</v>
      </c>
    </row>
    <row r="78" spans="1:14" ht="15" hidden="1" customHeight="1" outlineLevel="1" x14ac:dyDescent="0.2">
      <c r="A78" s="211">
        <v>95</v>
      </c>
      <c r="B78" s="349">
        <v>0</v>
      </c>
      <c r="C78" s="349">
        <v>2</v>
      </c>
      <c r="D78" s="351">
        <f t="shared" si="5"/>
        <v>2</v>
      </c>
      <c r="E78" s="373">
        <v>0</v>
      </c>
      <c r="F78" s="373">
        <v>0</v>
      </c>
      <c r="G78" s="351">
        <f t="shared" si="7"/>
        <v>0</v>
      </c>
      <c r="H78" s="349">
        <v>48</v>
      </c>
      <c r="I78" s="349">
        <v>28</v>
      </c>
      <c r="J78" s="351">
        <f t="shared" si="6"/>
        <v>76</v>
      </c>
      <c r="K78" s="373">
        <v>2</v>
      </c>
      <c r="L78" s="373">
        <v>0</v>
      </c>
      <c r="M78" s="351">
        <f t="shared" si="8"/>
        <v>2</v>
      </c>
      <c r="N78" s="354">
        <f t="shared" si="9"/>
        <v>80</v>
      </c>
    </row>
    <row r="79" spans="1:14" ht="15" hidden="1" customHeight="1" outlineLevel="1" x14ac:dyDescent="0.2">
      <c r="A79" s="211">
        <v>96</v>
      </c>
      <c r="B79" s="349">
        <v>0</v>
      </c>
      <c r="C79" s="349">
        <v>0</v>
      </c>
      <c r="D79" s="351">
        <f t="shared" si="5"/>
        <v>0</v>
      </c>
      <c r="E79" s="373">
        <v>0</v>
      </c>
      <c r="F79" s="373">
        <v>0</v>
      </c>
      <c r="G79" s="351">
        <f t="shared" si="7"/>
        <v>0</v>
      </c>
      <c r="H79" s="349">
        <v>29</v>
      </c>
      <c r="I79" s="349">
        <v>10</v>
      </c>
      <c r="J79" s="351">
        <f t="shared" si="6"/>
        <v>39</v>
      </c>
      <c r="K79" s="373">
        <v>0</v>
      </c>
      <c r="L79" s="373">
        <v>0</v>
      </c>
      <c r="M79" s="351">
        <f t="shared" si="8"/>
        <v>0</v>
      </c>
      <c r="N79" s="354">
        <f t="shared" si="9"/>
        <v>39</v>
      </c>
    </row>
    <row r="80" spans="1:14" ht="15" hidden="1" customHeight="1" outlineLevel="1" x14ac:dyDescent="0.2">
      <c r="A80" s="211">
        <v>97</v>
      </c>
      <c r="B80" s="349">
        <v>0</v>
      </c>
      <c r="C80" s="349">
        <v>0</v>
      </c>
      <c r="D80" s="351">
        <f t="shared" si="5"/>
        <v>0</v>
      </c>
      <c r="E80" s="373">
        <v>1</v>
      </c>
      <c r="F80" s="373">
        <v>0</v>
      </c>
      <c r="G80" s="351">
        <f t="shared" si="7"/>
        <v>1</v>
      </c>
      <c r="H80" s="349">
        <v>25</v>
      </c>
      <c r="I80" s="349">
        <v>6</v>
      </c>
      <c r="J80" s="351">
        <f t="shared" si="6"/>
        <v>31</v>
      </c>
      <c r="K80" s="373">
        <v>0</v>
      </c>
      <c r="L80" s="373">
        <v>0</v>
      </c>
      <c r="M80" s="351">
        <f t="shared" si="8"/>
        <v>0</v>
      </c>
      <c r="N80" s="354">
        <f t="shared" si="9"/>
        <v>32</v>
      </c>
    </row>
    <row r="81" spans="1:14" ht="15" hidden="1" customHeight="1" outlineLevel="1" x14ac:dyDescent="0.2">
      <c r="A81" s="211">
        <v>98</v>
      </c>
      <c r="B81" s="349">
        <v>1</v>
      </c>
      <c r="C81" s="349">
        <v>2</v>
      </c>
      <c r="D81" s="351">
        <f t="shared" si="5"/>
        <v>3</v>
      </c>
      <c r="E81" s="373">
        <v>1</v>
      </c>
      <c r="F81" s="373">
        <v>0</v>
      </c>
      <c r="G81" s="351">
        <f t="shared" si="7"/>
        <v>1</v>
      </c>
      <c r="H81" s="349">
        <v>26</v>
      </c>
      <c r="I81" s="349">
        <v>10</v>
      </c>
      <c r="J81" s="351">
        <f t="shared" si="6"/>
        <v>36</v>
      </c>
      <c r="K81" s="373">
        <v>0</v>
      </c>
      <c r="L81" s="373">
        <v>0</v>
      </c>
      <c r="M81" s="351">
        <f t="shared" si="8"/>
        <v>0</v>
      </c>
      <c r="N81" s="354">
        <f t="shared" si="9"/>
        <v>40</v>
      </c>
    </row>
    <row r="82" spans="1:14" ht="15" hidden="1" customHeight="1" outlineLevel="1" x14ac:dyDescent="0.2">
      <c r="A82" s="211">
        <v>99</v>
      </c>
      <c r="B82" s="349">
        <v>0</v>
      </c>
      <c r="C82" s="349">
        <v>0</v>
      </c>
      <c r="D82" s="351">
        <f t="shared" si="5"/>
        <v>0</v>
      </c>
      <c r="E82" s="373">
        <v>0</v>
      </c>
      <c r="F82" s="373">
        <v>2</v>
      </c>
      <c r="G82" s="351">
        <f t="shared" si="7"/>
        <v>2</v>
      </c>
      <c r="H82" s="349">
        <v>15</v>
      </c>
      <c r="I82" s="349">
        <v>18</v>
      </c>
      <c r="J82" s="351">
        <f t="shared" si="6"/>
        <v>33</v>
      </c>
      <c r="K82" s="373">
        <v>0</v>
      </c>
      <c r="L82" s="373">
        <v>0</v>
      </c>
      <c r="M82" s="351">
        <f t="shared" si="8"/>
        <v>0</v>
      </c>
      <c r="N82" s="354">
        <f t="shared" si="9"/>
        <v>35</v>
      </c>
    </row>
    <row r="83" spans="1:14" ht="15" hidden="1" customHeight="1" outlineLevel="1" x14ac:dyDescent="0.2">
      <c r="A83" s="211">
        <v>100</v>
      </c>
      <c r="B83" s="349">
        <v>0</v>
      </c>
      <c r="C83" s="349">
        <v>0</v>
      </c>
      <c r="D83" s="351">
        <f t="shared" si="5"/>
        <v>0</v>
      </c>
      <c r="E83" s="373">
        <v>0</v>
      </c>
      <c r="F83" s="373">
        <v>0</v>
      </c>
      <c r="G83" s="351">
        <f t="shared" si="7"/>
        <v>0</v>
      </c>
      <c r="H83" s="349">
        <v>13</v>
      </c>
      <c r="I83" s="349">
        <v>3</v>
      </c>
      <c r="J83" s="351">
        <f t="shared" si="6"/>
        <v>16</v>
      </c>
      <c r="K83" s="373">
        <v>0</v>
      </c>
      <c r="L83" s="373">
        <v>0</v>
      </c>
      <c r="M83" s="351">
        <f t="shared" si="8"/>
        <v>0</v>
      </c>
      <c r="N83" s="354">
        <f t="shared" si="9"/>
        <v>16</v>
      </c>
    </row>
    <row r="84" spans="1:14" ht="15" hidden="1" customHeight="1" outlineLevel="1" x14ac:dyDescent="0.2">
      <c r="A84" s="211">
        <v>101</v>
      </c>
      <c r="B84" s="349">
        <v>0</v>
      </c>
      <c r="C84" s="349">
        <v>0</v>
      </c>
      <c r="D84" s="351">
        <f t="shared" si="5"/>
        <v>0</v>
      </c>
      <c r="E84" s="373">
        <v>0</v>
      </c>
      <c r="F84" s="373">
        <v>0</v>
      </c>
      <c r="G84" s="351">
        <f t="shared" si="7"/>
        <v>0</v>
      </c>
      <c r="H84" s="349">
        <v>4</v>
      </c>
      <c r="I84" s="349">
        <v>4</v>
      </c>
      <c r="J84" s="351">
        <f t="shared" si="6"/>
        <v>8</v>
      </c>
      <c r="K84" s="373">
        <v>0</v>
      </c>
      <c r="L84" s="373">
        <v>0</v>
      </c>
      <c r="M84" s="351">
        <f t="shared" si="8"/>
        <v>0</v>
      </c>
      <c r="N84" s="354">
        <f t="shared" si="9"/>
        <v>8</v>
      </c>
    </row>
    <row r="85" spans="1:14" ht="15" hidden="1" customHeight="1" outlineLevel="1" x14ac:dyDescent="0.2">
      <c r="A85" s="211">
        <v>102</v>
      </c>
      <c r="B85" s="349">
        <v>0</v>
      </c>
      <c r="C85" s="349">
        <v>0</v>
      </c>
      <c r="D85" s="351">
        <f t="shared" si="5"/>
        <v>0</v>
      </c>
      <c r="E85" s="373">
        <v>0</v>
      </c>
      <c r="F85" s="373">
        <v>0</v>
      </c>
      <c r="G85" s="351">
        <f t="shared" si="7"/>
        <v>0</v>
      </c>
      <c r="H85" s="349">
        <v>2</v>
      </c>
      <c r="I85" s="349">
        <v>1</v>
      </c>
      <c r="J85" s="351">
        <f t="shared" si="6"/>
        <v>3</v>
      </c>
      <c r="K85" s="373">
        <v>0</v>
      </c>
      <c r="L85" s="373">
        <v>0</v>
      </c>
      <c r="M85" s="351">
        <f t="shared" si="8"/>
        <v>0</v>
      </c>
      <c r="N85" s="354">
        <f t="shared" si="9"/>
        <v>3</v>
      </c>
    </row>
    <row r="86" spans="1:14" ht="15" hidden="1" customHeight="1" outlineLevel="1" x14ac:dyDescent="0.2">
      <c r="A86" s="211">
        <v>103</v>
      </c>
      <c r="B86" s="349">
        <v>0</v>
      </c>
      <c r="C86" s="349">
        <v>0</v>
      </c>
      <c r="D86" s="351">
        <f t="shared" si="5"/>
        <v>0</v>
      </c>
      <c r="E86" s="373">
        <v>0</v>
      </c>
      <c r="F86" s="373">
        <v>0</v>
      </c>
      <c r="G86" s="351">
        <f t="shared" si="7"/>
        <v>0</v>
      </c>
      <c r="H86" s="349">
        <v>3</v>
      </c>
      <c r="I86" s="349">
        <v>1</v>
      </c>
      <c r="J86" s="351">
        <f t="shared" si="6"/>
        <v>4</v>
      </c>
      <c r="K86" s="373">
        <v>0</v>
      </c>
      <c r="L86" s="373">
        <v>0</v>
      </c>
      <c r="M86" s="351">
        <f t="shared" si="8"/>
        <v>0</v>
      </c>
      <c r="N86" s="354">
        <f t="shared" si="9"/>
        <v>4</v>
      </c>
    </row>
    <row r="87" spans="1:14" ht="15" hidden="1" customHeight="1" outlineLevel="1" x14ac:dyDescent="0.2">
      <c r="A87" s="211">
        <v>104</v>
      </c>
      <c r="B87" s="349">
        <v>1</v>
      </c>
      <c r="C87" s="349">
        <v>0</v>
      </c>
      <c r="D87" s="351">
        <f t="shared" si="5"/>
        <v>1</v>
      </c>
      <c r="E87" s="373">
        <v>0</v>
      </c>
      <c r="F87" s="373">
        <v>0</v>
      </c>
      <c r="G87" s="351">
        <f t="shared" si="7"/>
        <v>0</v>
      </c>
      <c r="H87" s="349">
        <v>1</v>
      </c>
      <c r="I87" s="349">
        <v>3</v>
      </c>
      <c r="J87" s="351">
        <f t="shared" si="6"/>
        <v>4</v>
      </c>
      <c r="K87" s="373">
        <v>0</v>
      </c>
      <c r="L87" s="373">
        <v>0</v>
      </c>
      <c r="M87" s="351">
        <f t="shared" si="8"/>
        <v>0</v>
      </c>
      <c r="N87" s="354">
        <f t="shared" si="9"/>
        <v>5</v>
      </c>
    </row>
    <row r="88" spans="1:14" ht="15" hidden="1" customHeight="1" outlineLevel="1" x14ac:dyDescent="0.2">
      <c r="A88" s="211">
        <v>105</v>
      </c>
      <c r="B88" s="349">
        <v>0</v>
      </c>
      <c r="C88" s="349">
        <v>0</v>
      </c>
      <c r="D88" s="351">
        <f t="shared" ref="D88:D89" si="10">+B88+C88</f>
        <v>0</v>
      </c>
      <c r="E88" s="373">
        <v>1</v>
      </c>
      <c r="F88" s="373">
        <v>0</v>
      </c>
      <c r="G88" s="351">
        <f t="shared" ref="G88:G89" si="11">+E88+F88</f>
        <v>1</v>
      </c>
      <c r="H88" s="349">
        <v>1</v>
      </c>
      <c r="I88" s="349">
        <v>1</v>
      </c>
      <c r="J88" s="351">
        <f t="shared" ref="J88:J89" si="12">+H88+I88</f>
        <v>2</v>
      </c>
      <c r="K88" s="373">
        <v>0</v>
      </c>
      <c r="L88" s="373">
        <v>2</v>
      </c>
      <c r="M88" s="351">
        <f t="shared" ref="M88:M89" si="13">+K88+L88</f>
        <v>2</v>
      </c>
      <c r="N88" s="354">
        <f t="shared" si="9"/>
        <v>5</v>
      </c>
    </row>
    <row r="89" spans="1:14" ht="15" hidden="1" customHeight="1" outlineLevel="1" x14ac:dyDescent="0.2">
      <c r="A89" s="211">
        <v>106</v>
      </c>
      <c r="B89" s="349">
        <v>0</v>
      </c>
      <c r="C89" s="349">
        <v>0</v>
      </c>
      <c r="D89" s="351">
        <f t="shared" si="10"/>
        <v>0</v>
      </c>
      <c r="E89" s="373">
        <v>0</v>
      </c>
      <c r="F89" s="373">
        <v>0</v>
      </c>
      <c r="G89" s="351">
        <f t="shared" si="11"/>
        <v>0</v>
      </c>
      <c r="H89" s="349">
        <v>0</v>
      </c>
      <c r="I89" s="349">
        <v>0</v>
      </c>
      <c r="J89" s="351">
        <f t="shared" si="12"/>
        <v>0</v>
      </c>
      <c r="K89" s="373">
        <v>0</v>
      </c>
      <c r="L89" s="373">
        <v>0</v>
      </c>
      <c r="M89" s="351">
        <f t="shared" si="13"/>
        <v>0</v>
      </c>
      <c r="N89" s="354">
        <f t="shared" si="9"/>
        <v>0</v>
      </c>
    </row>
    <row r="90" spans="1:14" ht="15" hidden="1" customHeight="1" outlineLevel="1" x14ac:dyDescent="0.2">
      <c r="A90" s="211">
        <v>107</v>
      </c>
      <c r="B90" s="349">
        <v>0</v>
      </c>
      <c r="C90" s="349">
        <v>0</v>
      </c>
      <c r="D90" s="351">
        <f t="shared" si="5"/>
        <v>0</v>
      </c>
      <c r="E90" s="373">
        <v>0</v>
      </c>
      <c r="F90" s="373">
        <v>0</v>
      </c>
      <c r="G90" s="351">
        <f t="shared" si="7"/>
        <v>0</v>
      </c>
      <c r="H90" s="349">
        <v>0</v>
      </c>
      <c r="I90" s="349">
        <v>1</v>
      </c>
      <c r="J90" s="351">
        <f t="shared" si="6"/>
        <v>1</v>
      </c>
      <c r="K90" s="373">
        <v>0</v>
      </c>
      <c r="L90" s="373">
        <v>0</v>
      </c>
      <c r="M90" s="351">
        <f t="shared" si="8"/>
        <v>0</v>
      </c>
      <c r="N90" s="354">
        <f t="shared" si="9"/>
        <v>1</v>
      </c>
    </row>
    <row r="91" spans="1:14" ht="15" hidden="1" customHeight="1" outlineLevel="1" x14ac:dyDescent="0.2">
      <c r="A91" s="211">
        <v>108</v>
      </c>
      <c r="B91" s="349">
        <v>0</v>
      </c>
      <c r="C91" s="349">
        <v>0</v>
      </c>
      <c r="D91" s="351">
        <f t="shared" si="5"/>
        <v>0</v>
      </c>
      <c r="E91" s="373">
        <v>0</v>
      </c>
      <c r="F91" s="373">
        <v>0</v>
      </c>
      <c r="G91" s="351">
        <f t="shared" si="7"/>
        <v>0</v>
      </c>
      <c r="H91" s="349">
        <v>0</v>
      </c>
      <c r="I91" s="349">
        <v>0</v>
      </c>
      <c r="J91" s="351">
        <f t="shared" si="6"/>
        <v>0</v>
      </c>
      <c r="K91" s="373">
        <v>0</v>
      </c>
      <c r="L91" s="373">
        <v>0</v>
      </c>
      <c r="M91" s="351">
        <f t="shared" si="8"/>
        <v>0</v>
      </c>
      <c r="N91" s="354">
        <f t="shared" si="9"/>
        <v>0</v>
      </c>
    </row>
    <row r="92" spans="1:14" ht="15" hidden="1" customHeight="1" outlineLevel="1" x14ac:dyDescent="0.2">
      <c r="A92" s="211">
        <v>109</v>
      </c>
      <c r="B92" s="349">
        <v>0</v>
      </c>
      <c r="C92" s="349">
        <v>0</v>
      </c>
      <c r="D92" s="351">
        <f t="shared" si="5"/>
        <v>0</v>
      </c>
      <c r="E92" s="373">
        <v>0</v>
      </c>
      <c r="F92" s="373">
        <v>0</v>
      </c>
      <c r="G92" s="351">
        <f t="shared" si="7"/>
        <v>0</v>
      </c>
      <c r="H92" s="349">
        <v>2</v>
      </c>
      <c r="I92" s="349">
        <v>1</v>
      </c>
      <c r="J92" s="351">
        <f t="shared" si="6"/>
        <v>3</v>
      </c>
      <c r="K92" s="373">
        <v>0</v>
      </c>
      <c r="L92" s="373">
        <v>0</v>
      </c>
      <c r="M92" s="351">
        <f t="shared" si="8"/>
        <v>0</v>
      </c>
      <c r="N92" s="354">
        <f t="shared" si="9"/>
        <v>3</v>
      </c>
    </row>
    <row r="93" spans="1:14" ht="27" customHeight="1" collapsed="1" x14ac:dyDescent="0.2">
      <c r="A93" s="82" t="s">
        <v>87</v>
      </c>
      <c r="B93" s="350">
        <f t="shared" ref="B93:N93" si="14">SUM(B5:B62)</f>
        <v>488</v>
      </c>
      <c r="C93" s="350">
        <f t="shared" si="14"/>
        <v>143</v>
      </c>
      <c r="D93" s="350">
        <f t="shared" si="14"/>
        <v>631</v>
      </c>
      <c r="E93" s="350">
        <f t="shared" si="14"/>
        <v>106</v>
      </c>
      <c r="F93" s="350">
        <f t="shared" si="14"/>
        <v>2</v>
      </c>
      <c r="G93" s="350">
        <f t="shared" si="14"/>
        <v>108</v>
      </c>
      <c r="H93" s="350">
        <f t="shared" si="14"/>
        <v>17124</v>
      </c>
      <c r="I93" s="350">
        <f t="shared" si="14"/>
        <v>3121</v>
      </c>
      <c r="J93" s="350">
        <f t="shared" si="14"/>
        <v>20245</v>
      </c>
      <c r="K93" s="350">
        <f t="shared" si="14"/>
        <v>953</v>
      </c>
      <c r="L93" s="350">
        <f t="shared" si="14"/>
        <v>7</v>
      </c>
      <c r="M93" s="350">
        <f t="shared" si="14"/>
        <v>960</v>
      </c>
      <c r="N93" s="350">
        <f t="shared" si="14"/>
        <v>21944</v>
      </c>
    </row>
    <row r="94" spans="1:14" ht="51" customHeight="1" x14ac:dyDescent="0.2">
      <c r="A94" s="82" t="s">
        <v>194</v>
      </c>
      <c r="B94" s="350">
        <f t="shared" ref="B94:N94" si="15">(SUMPRODUCT($A5:$A61,B5:B61)+SUMPRODUCT($A63:$A92,B63:B92))/B93</f>
        <v>67.288934426229503</v>
      </c>
      <c r="C94" s="350">
        <f t="shared" si="15"/>
        <v>72.63636363636364</v>
      </c>
      <c r="D94" s="350">
        <f t="shared" si="15"/>
        <v>68.500792393026941</v>
      </c>
      <c r="E94" s="350">
        <f t="shared" si="15"/>
        <v>69.433962264150949</v>
      </c>
      <c r="F94" s="350">
        <f t="shared" si="15"/>
        <v>99</v>
      </c>
      <c r="G94" s="350">
        <f t="shared" si="15"/>
        <v>69.981481481481481</v>
      </c>
      <c r="H94" s="350">
        <f t="shared" si="15"/>
        <v>74.021373510861949</v>
      </c>
      <c r="I94" s="350">
        <f t="shared" si="15"/>
        <v>75.508811278436397</v>
      </c>
      <c r="J94" s="350">
        <f t="shared" si="15"/>
        <v>74.250679180044457</v>
      </c>
      <c r="K94" s="350">
        <f t="shared" si="15"/>
        <v>75.976915005246596</v>
      </c>
      <c r="L94" s="350">
        <f t="shared" si="15"/>
        <v>82.285714285714292</v>
      </c>
      <c r="M94" s="350">
        <f t="shared" si="15"/>
        <v>76.02291666666666</v>
      </c>
      <c r="N94" s="350">
        <f t="shared" si="15"/>
        <v>74.141861100984329</v>
      </c>
    </row>
  </sheetData>
  <mergeCells count="8">
    <mergeCell ref="E3:G3"/>
    <mergeCell ref="K3:M3"/>
    <mergeCell ref="A3:A4"/>
    <mergeCell ref="A1:N1"/>
    <mergeCell ref="A2:N2"/>
    <mergeCell ref="B3:D3"/>
    <mergeCell ref="H3:J3"/>
    <mergeCell ref="N3:N4"/>
  </mergeCells>
  <printOptions horizontalCentered="1" verticalCentered="1" gridLinesSet="0"/>
  <pageMargins left="0" right="0" top="0" bottom="0" header="0" footer="0"/>
  <pageSetup paperSize="9" scale="70" orientation="portrait" r:id="rId1"/>
  <headerFooter alignWithMargins="0"/>
  <ignoredErrors>
    <ignoredError sqref="D62 N93 G62 J62 M62:N62" formula="1"/>
  </ignoredError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83"/>
  <sheetViews>
    <sheetView showGridLines="0" topLeftCell="A7" zoomScaleNormal="100" workbookViewId="0">
      <selection activeCell="K20" sqref="K20"/>
    </sheetView>
  </sheetViews>
  <sheetFormatPr defaultRowHeight="12.75" outlineLevelRow="1" x14ac:dyDescent="0.2"/>
  <cols>
    <col min="1" max="1" width="13.28515625" style="20" customWidth="1"/>
    <col min="2" max="8" width="13.28515625" style="9" customWidth="1"/>
    <col min="9" max="16384" width="9.140625" style="9"/>
  </cols>
  <sheetData>
    <row r="1" spans="1:8" s="83" customFormat="1" ht="33.75" customHeight="1" x14ac:dyDescent="0.2">
      <c r="A1" s="518" t="s">
        <v>430</v>
      </c>
      <c r="B1" s="518"/>
      <c r="C1" s="518"/>
      <c r="D1" s="518"/>
      <c r="E1" s="518"/>
      <c r="F1" s="518"/>
      <c r="G1" s="518"/>
      <c r="H1" s="518"/>
    </row>
    <row r="2" spans="1:8" ht="33.75" customHeight="1" x14ac:dyDescent="0.2">
      <c r="A2" s="519" t="s">
        <v>431</v>
      </c>
      <c r="B2" s="519"/>
      <c r="C2" s="519"/>
      <c r="D2" s="519"/>
      <c r="E2" s="519"/>
      <c r="F2" s="519"/>
      <c r="G2" s="519"/>
      <c r="H2" s="603"/>
    </row>
    <row r="3" spans="1:8" s="10" customFormat="1" ht="28.5" customHeight="1" x14ac:dyDescent="0.2">
      <c r="A3" s="511" t="s">
        <v>294</v>
      </c>
      <c r="B3" s="522" t="s">
        <v>295</v>
      </c>
      <c r="C3" s="523"/>
      <c r="D3" s="523"/>
      <c r="E3" s="524" t="s">
        <v>296</v>
      </c>
      <c r="F3" s="524"/>
      <c r="G3" s="516"/>
      <c r="H3" s="522" t="s">
        <v>88</v>
      </c>
    </row>
    <row r="4" spans="1:8" s="11" customFormat="1" ht="30.75" customHeight="1" x14ac:dyDescent="0.2">
      <c r="A4" s="513"/>
      <c r="B4" s="113" t="s">
        <v>166</v>
      </c>
      <c r="C4" s="365" t="s">
        <v>165</v>
      </c>
      <c r="D4" s="113" t="s">
        <v>88</v>
      </c>
      <c r="E4" s="365" t="s">
        <v>166</v>
      </c>
      <c r="F4" s="365" t="s">
        <v>165</v>
      </c>
      <c r="G4" s="364" t="s">
        <v>88</v>
      </c>
      <c r="H4" s="517"/>
    </row>
    <row r="5" spans="1:8" ht="16.5" customHeight="1" x14ac:dyDescent="0.2">
      <c r="A5" s="211">
        <v>21</v>
      </c>
      <c r="B5" s="352">
        <v>0</v>
      </c>
      <c r="C5" s="352">
        <v>0</v>
      </c>
      <c r="D5" s="353">
        <f t="shared" ref="D5:D66" si="0">+B5+C5</f>
        <v>0</v>
      </c>
      <c r="E5" s="352">
        <v>1</v>
      </c>
      <c r="F5" s="352">
        <v>0</v>
      </c>
      <c r="G5" s="353">
        <f t="shared" ref="G5:G66" si="1">+E5+F5</f>
        <v>1</v>
      </c>
      <c r="H5" s="354">
        <f t="shared" ref="H5:H67" si="2">D5+G5</f>
        <v>1</v>
      </c>
    </row>
    <row r="6" spans="1:8" ht="16.5" customHeight="1" x14ac:dyDescent="0.2">
      <c r="A6" s="211">
        <v>22</v>
      </c>
      <c r="B6" s="352">
        <v>0</v>
      </c>
      <c r="C6" s="352">
        <v>0</v>
      </c>
      <c r="D6" s="353">
        <f t="shared" si="0"/>
        <v>0</v>
      </c>
      <c r="E6" s="352">
        <v>1</v>
      </c>
      <c r="F6" s="352">
        <v>1</v>
      </c>
      <c r="G6" s="353">
        <f t="shared" si="1"/>
        <v>2</v>
      </c>
      <c r="H6" s="354">
        <f t="shared" si="2"/>
        <v>2</v>
      </c>
    </row>
    <row r="7" spans="1:8" ht="16.5" customHeight="1" x14ac:dyDescent="0.2">
      <c r="A7" s="211">
        <v>23</v>
      </c>
      <c r="B7" s="352">
        <v>2</v>
      </c>
      <c r="C7" s="352">
        <v>1</v>
      </c>
      <c r="D7" s="353">
        <f t="shared" si="0"/>
        <v>3</v>
      </c>
      <c r="E7" s="352">
        <v>7</v>
      </c>
      <c r="F7" s="352">
        <v>1</v>
      </c>
      <c r="G7" s="353">
        <f t="shared" si="1"/>
        <v>8</v>
      </c>
      <c r="H7" s="354">
        <f t="shared" si="2"/>
        <v>11</v>
      </c>
    </row>
    <row r="8" spans="1:8" ht="16.5" customHeight="1" x14ac:dyDescent="0.2">
      <c r="A8" s="211">
        <v>24</v>
      </c>
      <c r="B8" s="352">
        <v>3</v>
      </c>
      <c r="C8" s="352">
        <v>0</v>
      </c>
      <c r="D8" s="353">
        <f t="shared" si="0"/>
        <v>3</v>
      </c>
      <c r="E8" s="352">
        <v>5</v>
      </c>
      <c r="F8" s="352">
        <v>2</v>
      </c>
      <c r="G8" s="353">
        <f t="shared" si="1"/>
        <v>7</v>
      </c>
      <c r="H8" s="354">
        <f t="shared" si="2"/>
        <v>10</v>
      </c>
    </row>
    <row r="9" spans="1:8" ht="16.5" customHeight="1" x14ac:dyDescent="0.2">
      <c r="A9" s="211">
        <v>25</v>
      </c>
      <c r="B9" s="352">
        <v>7</v>
      </c>
      <c r="C9" s="352">
        <v>1</v>
      </c>
      <c r="D9" s="353">
        <f t="shared" si="0"/>
        <v>8</v>
      </c>
      <c r="E9" s="352">
        <v>3</v>
      </c>
      <c r="F9" s="352">
        <v>1</v>
      </c>
      <c r="G9" s="353">
        <f t="shared" si="1"/>
        <v>4</v>
      </c>
      <c r="H9" s="354">
        <f t="shared" si="2"/>
        <v>12</v>
      </c>
    </row>
    <row r="10" spans="1:8" ht="16.5" customHeight="1" x14ac:dyDescent="0.2">
      <c r="A10" s="211">
        <v>26</v>
      </c>
      <c r="B10" s="352">
        <v>4</v>
      </c>
      <c r="C10" s="352">
        <v>0</v>
      </c>
      <c r="D10" s="353">
        <f t="shared" si="0"/>
        <v>4</v>
      </c>
      <c r="E10" s="352">
        <v>2</v>
      </c>
      <c r="F10" s="352">
        <v>1</v>
      </c>
      <c r="G10" s="353">
        <f t="shared" si="1"/>
        <v>3</v>
      </c>
      <c r="H10" s="354">
        <f t="shared" si="2"/>
        <v>7</v>
      </c>
    </row>
    <row r="11" spans="1:8" ht="16.5" customHeight="1" x14ac:dyDescent="0.2">
      <c r="A11" s="211">
        <v>27</v>
      </c>
      <c r="B11" s="352">
        <v>10</v>
      </c>
      <c r="C11" s="352">
        <v>1</v>
      </c>
      <c r="D11" s="353">
        <f t="shared" si="0"/>
        <v>11</v>
      </c>
      <c r="E11" s="352">
        <v>5</v>
      </c>
      <c r="F11" s="352">
        <v>2</v>
      </c>
      <c r="G11" s="353">
        <f t="shared" si="1"/>
        <v>7</v>
      </c>
      <c r="H11" s="354">
        <f t="shared" si="2"/>
        <v>18</v>
      </c>
    </row>
    <row r="12" spans="1:8" ht="16.5" customHeight="1" x14ac:dyDescent="0.2">
      <c r="A12" s="211">
        <v>28</v>
      </c>
      <c r="B12" s="352">
        <v>10</v>
      </c>
      <c r="C12" s="352">
        <v>0</v>
      </c>
      <c r="D12" s="353">
        <f t="shared" si="0"/>
        <v>10</v>
      </c>
      <c r="E12" s="352">
        <v>7</v>
      </c>
      <c r="F12" s="352">
        <v>3</v>
      </c>
      <c r="G12" s="353">
        <f t="shared" si="1"/>
        <v>10</v>
      </c>
      <c r="H12" s="354">
        <f t="shared" si="2"/>
        <v>20</v>
      </c>
    </row>
    <row r="13" spans="1:8" ht="16.5" customHeight="1" x14ac:dyDescent="0.2">
      <c r="A13" s="211">
        <v>29</v>
      </c>
      <c r="B13" s="352">
        <v>19</v>
      </c>
      <c r="C13" s="352">
        <v>0</v>
      </c>
      <c r="D13" s="353">
        <f t="shared" si="0"/>
        <v>19</v>
      </c>
      <c r="E13" s="352">
        <v>9</v>
      </c>
      <c r="F13" s="352">
        <v>2</v>
      </c>
      <c r="G13" s="353">
        <f t="shared" si="1"/>
        <v>11</v>
      </c>
      <c r="H13" s="354">
        <f t="shared" si="2"/>
        <v>30</v>
      </c>
    </row>
    <row r="14" spans="1:8" ht="16.5" customHeight="1" x14ac:dyDescent="0.2">
      <c r="A14" s="211">
        <v>30</v>
      </c>
      <c r="B14" s="352">
        <v>19</v>
      </c>
      <c r="C14" s="352">
        <v>3</v>
      </c>
      <c r="D14" s="353">
        <f t="shared" si="0"/>
        <v>22</v>
      </c>
      <c r="E14" s="352">
        <v>8</v>
      </c>
      <c r="F14" s="352">
        <v>4</v>
      </c>
      <c r="G14" s="353">
        <f t="shared" si="1"/>
        <v>12</v>
      </c>
      <c r="H14" s="354">
        <f t="shared" si="2"/>
        <v>34</v>
      </c>
    </row>
    <row r="15" spans="1:8" ht="16.5" customHeight="1" x14ac:dyDescent="0.2">
      <c r="A15" s="211">
        <v>31</v>
      </c>
      <c r="B15" s="352">
        <v>24</v>
      </c>
      <c r="C15" s="352">
        <v>4</v>
      </c>
      <c r="D15" s="353">
        <f t="shared" si="0"/>
        <v>28</v>
      </c>
      <c r="E15" s="352">
        <v>12</v>
      </c>
      <c r="F15" s="352">
        <v>3</v>
      </c>
      <c r="G15" s="353">
        <f t="shared" si="1"/>
        <v>15</v>
      </c>
      <c r="H15" s="354">
        <f t="shared" si="2"/>
        <v>43</v>
      </c>
    </row>
    <row r="16" spans="1:8" ht="16.5" customHeight="1" x14ac:dyDescent="0.2">
      <c r="A16" s="211">
        <v>32</v>
      </c>
      <c r="B16" s="352">
        <v>35</v>
      </c>
      <c r="C16" s="352">
        <v>4</v>
      </c>
      <c r="D16" s="353">
        <f t="shared" si="0"/>
        <v>39</v>
      </c>
      <c r="E16" s="352">
        <v>6</v>
      </c>
      <c r="F16" s="352">
        <v>6</v>
      </c>
      <c r="G16" s="353">
        <f t="shared" si="1"/>
        <v>12</v>
      </c>
      <c r="H16" s="354">
        <f t="shared" si="2"/>
        <v>51</v>
      </c>
    </row>
    <row r="17" spans="1:8" ht="16.5" customHeight="1" x14ac:dyDescent="0.2">
      <c r="A17" s="211">
        <v>33</v>
      </c>
      <c r="B17" s="352">
        <v>29</v>
      </c>
      <c r="C17" s="352">
        <v>2</v>
      </c>
      <c r="D17" s="353">
        <f t="shared" si="0"/>
        <v>31</v>
      </c>
      <c r="E17" s="352">
        <v>5</v>
      </c>
      <c r="F17" s="352">
        <v>3</v>
      </c>
      <c r="G17" s="353">
        <f t="shared" si="1"/>
        <v>8</v>
      </c>
      <c r="H17" s="354">
        <f t="shared" si="2"/>
        <v>39</v>
      </c>
    </row>
    <row r="18" spans="1:8" ht="16.5" customHeight="1" x14ac:dyDescent="0.2">
      <c r="A18" s="211">
        <v>34</v>
      </c>
      <c r="B18" s="352">
        <v>52</v>
      </c>
      <c r="C18" s="352">
        <v>4</v>
      </c>
      <c r="D18" s="353">
        <f t="shared" si="0"/>
        <v>56</v>
      </c>
      <c r="E18" s="352">
        <v>7</v>
      </c>
      <c r="F18" s="352">
        <v>3</v>
      </c>
      <c r="G18" s="353">
        <f t="shared" si="1"/>
        <v>10</v>
      </c>
      <c r="H18" s="354">
        <f t="shared" si="2"/>
        <v>66</v>
      </c>
    </row>
    <row r="19" spans="1:8" ht="16.5" customHeight="1" x14ac:dyDescent="0.2">
      <c r="A19" s="211">
        <v>35</v>
      </c>
      <c r="B19" s="352">
        <v>51</v>
      </c>
      <c r="C19" s="352">
        <v>9</v>
      </c>
      <c r="D19" s="353">
        <f t="shared" si="0"/>
        <v>60</v>
      </c>
      <c r="E19" s="352">
        <v>6</v>
      </c>
      <c r="F19" s="352">
        <v>5</v>
      </c>
      <c r="G19" s="353">
        <f t="shared" si="1"/>
        <v>11</v>
      </c>
      <c r="H19" s="354">
        <f t="shared" si="2"/>
        <v>71</v>
      </c>
    </row>
    <row r="20" spans="1:8" ht="16.5" customHeight="1" x14ac:dyDescent="0.2">
      <c r="A20" s="211">
        <v>36</v>
      </c>
      <c r="B20" s="352">
        <v>56</v>
      </c>
      <c r="C20" s="352">
        <v>2</v>
      </c>
      <c r="D20" s="353">
        <f t="shared" si="0"/>
        <v>58</v>
      </c>
      <c r="E20" s="352">
        <v>17</v>
      </c>
      <c r="F20" s="352">
        <v>7</v>
      </c>
      <c r="G20" s="353">
        <f t="shared" si="1"/>
        <v>24</v>
      </c>
      <c r="H20" s="354">
        <f t="shared" si="2"/>
        <v>82</v>
      </c>
    </row>
    <row r="21" spans="1:8" ht="16.5" customHeight="1" x14ac:dyDescent="0.2">
      <c r="A21" s="211">
        <v>37</v>
      </c>
      <c r="B21" s="352">
        <v>66</v>
      </c>
      <c r="C21" s="352">
        <v>8</v>
      </c>
      <c r="D21" s="353">
        <f t="shared" si="0"/>
        <v>74</v>
      </c>
      <c r="E21" s="352">
        <v>15</v>
      </c>
      <c r="F21" s="352">
        <v>6</v>
      </c>
      <c r="G21" s="353">
        <f t="shared" si="1"/>
        <v>21</v>
      </c>
      <c r="H21" s="354">
        <f t="shared" si="2"/>
        <v>95</v>
      </c>
    </row>
    <row r="22" spans="1:8" ht="16.5" customHeight="1" x14ac:dyDescent="0.2">
      <c r="A22" s="211">
        <v>38</v>
      </c>
      <c r="B22" s="352">
        <v>69</v>
      </c>
      <c r="C22" s="352">
        <v>12</v>
      </c>
      <c r="D22" s="353">
        <f t="shared" si="0"/>
        <v>81</v>
      </c>
      <c r="E22" s="352">
        <v>8</v>
      </c>
      <c r="F22" s="352">
        <v>5</v>
      </c>
      <c r="G22" s="353">
        <f t="shared" si="1"/>
        <v>13</v>
      </c>
      <c r="H22" s="354">
        <f t="shared" si="2"/>
        <v>94</v>
      </c>
    </row>
    <row r="23" spans="1:8" ht="16.5" customHeight="1" x14ac:dyDescent="0.2">
      <c r="A23" s="211">
        <v>39</v>
      </c>
      <c r="B23" s="352">
        <v>77</v>
      </c>
      <c r="C23" s="352">
        <v>9</v>
      </c>
      <c r="D23" s="353">
        <f t="shared" si="0"/>
        <v>86</v>
      </c>
      <c r="E23" s="352">
        <v>26</v>
      </c>
      <c r="F23" s="352">
        <v>5</v>
      </c>
      <c r="G23" s="353">
        <f t="shared" si="1"/>
        <v>31</v>
      </c>
      <c r="H23" s="354">
        <f t="shared" si="2"/>
        <v>117</v>
      </c>
    </row>
    <row r="24" spans="1:8" ht="16.5" customHeight="1" x14ac:dyDescent="0.2">
      <c r="A24" s="211">
        <v>40</v>
      </c>
      <c r="B24" s="352">
        <v>97</v>
      </c>
      <c r="C24" s="352">
        <v>6</v>
      </c>
      <c r="D24" s="353">
        <f t="shared" si="0"/>
        <v>103</v>
      </c>
      <c r="E24" s="352">
        <v>16</v>
      </c>
      <c r="F24" s="352">
        <v>2</v>
      </c>
      <c r="G24" s="353">
        <f t="shared" si="1"/>
        <v>18</v>
      </c>
      <c r="H24" s="354">
        <f t="shared" si="2"/>
        <v>121</v>
      </c>
    </row>
    <row r="25" spans="1:8" ht="16.5" customHeight="1" x14ac:dyDescent="0.2">
      <c r="A25" s="211">
        <v>41</v>
      </c>
      <c r="B25" s="352">
        <v>98</v>
      </c>
      <c r="C25" s="352">
        <v>14</v>
      </c>
      <c r="D25" s="353">
        <f t="shared" si="0"/>
        <v>112</v>
      </c>
      <c r="E25" s="352">
        <v>27</v>
      </c>
      <c r="F25" s="352">
        <v>8</v>
      </c>
      <c r="G25" s="353">
        <f t="shared" si="1"/>
        <v>35</v>
      </c>
      <c r="H25" s="354">
        <f t="shared" si="2"/>
        <v>147</v>
      </c>
    </row>
    <row r="26" spans="1:8" ht="16.5" customHeight="1" x14ac:dyDescent="0.2">
      <c r="A26" s="211">
        <v>42</v>
      </c>
      <c r="B26" s="352">
        <v>81</v>
      </c>
      <c r="C26" s="352">
        <v>10</v>
      </c>
      <c r="D26" s="353">
        <f t="shared" si="0"/>
        <v>91</v>
      </c>
      <c r="E26" s="352">
        <v>25</v>
      </c>
      <c r="F26" s="352">
        <v>6</v>
      </c>
      <c r="G26" s="353">
        <f t="shared" si="1"/>
        <v>31</v>
      </c>
      <c r="H26" s="354">
        <f t="shared" si="2"/>
        <v>122</v>
      </c>
    </row>
    <row r="27" spans="1:8" ht="16.5" customHeight="1" x14ac:dyDescent="0.2">
      <c r="A27" s="211">
        <v>43</v>
      </c>
      <c r="B27" s="352">
        <v>100</v>
      </c>
      <c r="C27" s="352">
        <v>7</v>
      </c>
      <c r="D27" s="353">
        <f t="shared" si="0"/>
        <v>107</v>
      </c>
      <c r="E27" s="352">
        <v>23</v>
      </c>
      <c r="F27" s="352">
        <v>7</v>
      </c>
      <c r="G27" s="353">
        <f t="shared" si="1"/>
        <v>30</v>
      </c>
      <c r="H27" s="354">
        <f t="shared" si="2"/>
        <v>137</v>
      </c>
    </row>
    <row r="28" spans="1:8" ht="16.5" customHeight="1" x14ac:dyDescent="0.2">
      <c r="A28" s="211">
        <v>44</v>
      </c>
      <c r="B28" s="352">
        <v>108</v>
      </c>
      <c r="C28" s="352">
        <v>6</v>
      </c>
      <c r="D28" s="353">
        <f t="shared" si="0"/>
        <v>114</v>
      </c>
      <c r="E28" s="352">
        <v>27</v>
      </c>
      <c r="F28" s="352">
        <v>2</v>
      </c>
      <c r="G28" s="353">
        <f t="shared" si="1"/>
        <v>29</v>
      </c>
      <c r="H28" s="354">
        <f t="shared" si="2"/>
        <v>143</v>
      </c>
    </row>
    <row r="29" spans="1:8" ht="16.5" customHeight="1" x14ac:dyDescent="0.2">
      <c r="A29" s="211">
        <v>45</v>
      </c>
      <c r="B29" s="352">
        <v>98</v>
      </c>
      <c r="C29" s="352">
        <v>7</v>
      </c>
      <c r="D29" s="353">
        <f t="shared" si="0"/>
        <v>105</v>
      </c>
      <c r="E29" s="352">
        <v>40</v>
      </c>
      <c r="F29" s="352">
        <v>5</v>
      </c>
      <c r="G29" s="353">
        <f t="shared" si="1"/>
        <v>45</v>
      </c>
      <c r="H29" s="354">
        <f t="shared" si="2"/>
        <v>150</v>
      </c>
    </row>
    <row r="30" spans="1:8" ht="16.5" customHeight="1" x14ac:dyDescent="0.2">
      <c r="A30" s="211">
        <v>46</v>
      </c>
      <c r="B30" s="352">
        <v>126</v>
      </c>
      <c r="C30" s="352">
        <v>5</v>
      </c>
      <c r="D30" s="353">
        <f t="shared" si="0"/>
        <v>131</v>
      </c>
      <c r="E30" s="352">
        <v>38</v>
      </c>
      <c r="F30" s="352">
        <v>5</v>
      </c>
      <c r="G30" s="353">
        <f t="shared" si="1"/>
        <v>43</v>
      </c>
      <c r="H30" s="354">
        <f t="shared" si="2"/>
        <v>174</v>
      </c>
    </row>
    <row r="31" spans="1:8" ht="16.5" customHeight="1" x14ac:dyDescent="0.2">
      <c r="A31" s="211">
        <v>47</v>
      </c>
      <c r="B31" s="352">
        <v>112</v>
      </c>
      <c r="C31" s="352">
        <v>4</v>
      </c>
      <c r="D31" s="353">
        <f t="shared" si="0"/>
        <v>116</v>
      </c>
      <c r="E31" s="352">
        <v>30</v>
      </c>
      <c r="F31" s="352">
        <v>4</v>
      </c>
      <c r="G31" s="353">
        <f t="shared" si="1"/>
        <v>34</v>
      </c>
      <c r="H31" s="354">
        <f t="shared" si="2"/>
        <v>150</v>
      </c>
    </row>
    <row r="32" spans="1:8" ht="16.5" customHeight="1" x14ac:dyDescent="0.2">
      <c r="A32" s="211">
        <v>48</v>
      </c>
      <c r="B32" s="352">
        <v>109</v>
      </c>
      <c r="C32" s="352">
        <v>3</v>
      </c>
      <c r="D32" s="353">
        <f t="shared" si="0"/>
        <v>112</v>
      </c>
      <c r="E32" s="352">
        <v>42</v>
      </c>
      <c r="F32" s="352">
        <v>6</v>
      </c>
      <c r="G32" s="353">
        <f t="shared" si="1"/>
        <v>48</v>
      </c>
      <c r="H32" s="354">
        <f t="shared" si="2"/>
        <v>160</v>
      </c>
    </row>
    <row r="33" spans="1:8" ht="16.5" customHeight="1" x14ac:dyDescent="0.2">
      <c r="A33" s="211">
        <v>49</v>
      </c>
      <c r="B33" s="352">
        <v>99</v>
      </c>
      <c r="C33" s="352">
        <v>1</v>
      </c>
      <c r="D33" s="353">
        <f t="shared" si="0"/>
        <v>100</v>
      </c>
      <c r="E33" s="352">
        <v>46</v>
      </c>
      <c r="F33" s="352">
        <v>7</v>
      </c>
      <c r="G33" s="353">
        <f t="shared" si="1"/>
        <v>53</v>
      </c>
      <c r="H33" s="354">
        <f t="shared" si="2"/>
        <v>153</v>
      </c>
    </row>
    <row r="34" spans="1:8" ht="16.5" customHeight="1" x14ac:dyDescent="0.2">
      <c r="A34" s="211">
        <v>50</v>
      </c>
      <c r="B34" s="352">
        <v>83</v>
      </c>
      <c r="C34" s="352">
        <v>4</v>
      </c>
      <c r="D34" s="353">
        <f t="shared" si="0"/>
        <v>87</v>
      </c>
      <c r="E34" s="352">
        <v>50</v>
      </c>
      <c r="F34" s="352">
        <v>6</v>
      </c>
      <c r="G34" s="353">
        <f t="shared" si="1"/>
        <v>56</v>
      </c>
      <c r="H34" s="354">
        <f t="shared" si="2"/>
        <v>143</v>
      </c>
    </row>
    <row r="35" spans="1:8" ht="16.5" customHeight="1" x14ac:dyDescent="0.2">
      <c r="A35" s="211">
        <v>51</v>
      </c>
      <c r="B35" s="352">
        <v>65</v>
      </c>
      <c r="C35" s="352">
        <v>3</v>
      </c>
      <c r="D35" s="353">
        <f t="shared" si="0"/>
        <v>68</v>
      </c>
      <c r="E35" s="352">
        <v>45</v>
      </c>
      <c r="F35" s="352">
        <v>2</v>
      </c>
      <c r="G35" s="353">
        <f t="shared" si="1"/>
        <v>47</v>
      </c>
      <c r="H35" s="354">
        <f t="shared" si="2"/>
        <v>115</v>
      </c>
    </row>
    <row r="36" spans="1:8" ht="16.5" customHeight="1" x14ac:dyDescent="0.2">
      <c r="A36" s="211">
        <v>52</v>
      </c>
      <c r="B36" s="352">
        <v>57</v>
      </c>
      <c r="C36" s="352">
        <v>1</v>
      </c>
      <c r="D36" s="353">
        <f t="shared" si="0"/>
        <v>58</v>
      </c>
      <c r="E36" s="352">
        <v>67</v>
      </c>
      <c r="F36" s="352">
        <v>3</v>
      </c>
      <c r="G36" s="353">
        <f t="shared" si="1"/>
        <v>70</v>
      </c>
      <c r="H36" s="354">
        <f t="shared" si="2"/>
        <v>128</v>
      </c>
    </row>
    <row r="37" spans="1:8" ht="16.5" customHeight="1" x14ac:dyDescent="0.2">
      <c r="A37" s="211">
        <v>53</v>
      </c>
      <c r="B37" s="352">
        <v>52</v>
      </c>
      <c r="C37" s="352">
        <v>1</v>
      </c>
      <c r="D37" s="353">
        <f t="shared" si="0"/>
        <v>53</v>
      </c>
      <c r="E37" s="352">
        <v>40</v>
      </c>
      <c r="F37" s="352">
        <v>3</v>
      </c>
      <c r="G37" s="353">
        <f t="shared" si="1"/>
        <v>43</v>
      </c>
      <c r="H37" s="354">
        <f t="shared" si="2"/>
        <v>96</v>
      </c>
    </row>
    <row r="38" spans="1:8" ht="16.5" customHeight="1" x14ac:dyDescent="0.2">
      <c r="A38" s="211">
        <v>54</v>
      </c>
      <c r="B38" s="352">
        <v>52</v>
      </c>
      <c r="C38" s="352">
        <v>1</v>
      </c>
      <c r="D38" s="353">
        <f t="shared" si="0"/>
        <v>53</v>
      </c>
      <c r="E38" s="352">
        <v>39</v>
      </c>
      <c r="F38" s="352">
        <v>3</v>
      </c>
      <c r="G38" s="353">
        <f t="shared" si="1"/>
        <v>42</v>
      </c>
      <c r="H38" s="354">
        <f t="shared" si="2"/>
        <v>95</v>
      </c>
    </row>
    <row r="39" spans="1:8" ht="16.5" customHeight="1" x14ac:dyDescent="0.2">
      <c r="A39" s="211">
        <v>55</v>
      </c>
      <c r="B39" s="352">
        <v>41</v>
      </c>
      <c r="C39" s="352">
        <v>1</v>
      </c>
      <c r="D39" s="353">
        <f t="shared" si="0"/>
        <v>42</v>
      </c>
      <c r="E39" s="352">
        <v>46</v>
      </c>
      <c r="F39" s="352">
        <v>2</v>
      </c>
      <c r="G39" s="353">
        <f t="shared" si="1"/>
        <v>48</v>
      </c>
      <c r="H39" s="354">
        <f t="shared" si="2"/>
        <v>90</v>
      </c>
    </row>
    <row r="40" spans="1:8" ht="16.5" customHeight="1" x14ac:dyDescent="0.2">
      <c r="A40" s="211">
        <v>56</v>
      </c>
      <c r="B40" s="352">
        <v>40</v>
      </c>
      <c r="C40" s="352">
        <v>3</v>
      </c>
      <c r="D40" s="353">
        <f t="shared" si="0"/>
        <v>43</v>
      </c>
      <c r="E40" s="352">
        <v>48</v>
      </c>
      <c r="F40" s="352">
        <v>3</v>
      </c>
      <c r="G40" s="353">
        <f t="shared" si="1"/>
        <v>51</v>
      </c>
      <c r="H40" s="354">
        <f t="shared" si="2"/>
        <v>94</v>
      </c>
    </row>
    <row r="41" spans="1:8" ht="16.5" customHeight="1" x14ac:dyDescent="0.2">
      <c r="A41" s="211">
        <v>57</v>
      </c>
      <c r="B41" s="352">
        <v>24</v>
      </c>
      <c r="C41" s="352">
        <v>2</v>
      </c>
      <c r="D41" s="353">
        <f t="shared" si="0"/>
        <v>26</v>
      </c>
      <c r="E41" s="352">
        <v>34</v>
      </c>
      <c r="F41" s="352">
        <v>0</v>
      </c>
      <c r="G41" s="353">
        <f t="shared" si="1"/>
        <v>34</v>
      </c>
      <c r="H41" s="354">
        <f t="shared" si="2"/>
        <v>60</v>
      </c>
    </row>
    <row r="42" spans="1:8" ht="16.5" customHeight="1" x14ac:dyDescent="0.2">
      <c r="A42" s="211">
        <v>58</v>
      </c>
      <c r="B42" s="352">
        <v>31</v>
      </c>
      <c r="C42" s="352">
        <v>1</v>
      </c>
      <c r="D42" s="353">
        <f t="shared" si="0"/>
        <v>32</v>
      </c>
      <c r="E42" s="352">
        <v>15</v>
      </c>
      <c r="F42" s="352">
        <v>2</v>
      </c>
      <c r="G42" s="353">
        <f t="shared" si="1"/>
        <v>17</v>
      </c>
      <c r="H42" s="354">
        <f t="shared" si="2"/>
        <v>49</v>
      </c>
    </row>
    <row r="43" spans="1:8" ht="16.5" customHeight="1" x14ac:dyDescent="0.2">
      <c r="A43" s="211">
        <v>59</v>
      </c>
      <c r="B43" s="352">
        <v>23</v>
      </c>
      <c r="C43" s="352">
        <v>2</v>
      </c>
      <c r="D43" s="353">
        <f t="shared" si="0"/>
        <v>25</v>
      </c>
      <c r="E43" s="352">
        <v>40</v>
      </c>
      <c r="F43" s="352">
        <v>1</v>
      </c>
      <c r="G43" s="353">
        <f t="shared" si="1"/>
        <v>41</v>
      </c>
      <c r="H43" s="354">
        <f t="shared" si="2"/>
        <v>66</v>
      </c>
    </row>
    <row r="44" spans="1:8" ht="16.5" customHeight="1" x14ac:dyDescent="0.2">
      <c r="A44" s="211">
        <v>60</v>
      </c>
      <c r="B44" s="352">
        <v>26</v>
      </c>
      <c r="C44" s="352">
        <v>2</v>
      </c>
      <c r="D44" s="353">
        <f t="shared" si="0"/>
        <v>28</v>
      </c>
      <c r="E44" s="352">
        <v>23</v>
      </c>
      <c r="F44" s="352">
        <v>0</v>
      </c>
      <c r="G44" s="353">
        <f t="shared" si="1"/>
        <v>23</v>
      </c>
      <c r="H44" s="354">
        <f t="shared" si="2"/>
        <v>51</v>
      </c>
    </row>
    <row r="45" spans="1:8" ht="16.5" customHeight="1" x14ac:dyDescent="0.2">
      <c r="A45" s="211">
        <v>61</v>
      </c>
      <c r="B45" s="352">
        <v>22</v>
      </c>
      <c r="C45" s="352">
        <v>0</v>
      </c>
      <c r="D45" s="353">
        <f t="shared" si="0"/>
        <v>22</v>
      </c>
      <c r="E45" s="352">
        <v>21</v>
      </c>
      <c r="F45" s="352">
        <v>0</v>
      </c>
      <c r="G45" s="353">
        <f t="shared" si="1"/>
        <v>21</v>
      </c>
      <c r="H45" s="354">
        <f t="shared" si="2"/>
        <v>43</v>
      </c>
    </row>
    <row r="46" spans="1:8" ht="16.5" customHeight="1" x14ac:dyDescent="0.2">
      <c r="A46" s="211">
        <v>62</v>
      </c>
      <c r="B46" s="352">
        <v>15</v>
      </c>
      <c r="C46" s="352">
        <v>0</v>
      </c>
      <c r="D46" s="353">
        <f t="shared" si="0"/>
        <v>15</v>
      </c>
      <c r="E46" s="352">
        <v>22</v>
      </c>
      <c r="F46" s="352">
        <v>1</v>
      </c>
      <c r="G46" s="353">
        <f t="shared" si="1"/>
        <v>23</v>
      </c>
      <c r="H46" s="354">
        <f t="shared" si="2"/>
        <v>38</v>
      </c>
    </row>
    <row r="47" spans="1:8" ht="16.5" customHeight="1" x14ac:dyDescent="0.2">
      <c r="A47" s="211">
        <v>63</v>
      </c>
      <c r="B47" s="352">
        <v>12</v>
      </c>
      <c r="C47" s="352">
        <v>1</v>
      </c>
      <c r="D47" s="353">
        <f t="shared" si="0"/>
        <v>13</v>
      </c>
      <c r="E47" s="352">
        <v>17</v>
      </c>
      <c r="F47" s="352">
        <v>0</v>
      </c>
      <c r="G47" s="353">
        <f t="shared" si="1"/>
        <v>17</v>
      </c>
      <c r="H47" s="354">
        <f t="shared" si="2"/>
        <v>30</v>
      </c>
    </row>
    <row r="48" spans="1:8" ht="16.5" customHeight="1" x14ac:dyDescent="0.2">
      <c r="A48" s="211">
        <v>64</v>
      </c>
      <c r="B48" s="352">
        <v>20</v>
      </c>
      <c r="C48" s="352">
        <v>0</v>
      </c>
      <c r="D48" s="353">
        <f t="shared" si="0"/>
        <v>20</v>
      </c>
      <c r="E48" s="352">
        <v>11</v>
      </c>
      <c r="F48" s="352">
        <v>1</v>
      </c>
      <c r="G48" s="353">
        <f t="shared" si="1"/>
        <v>12</v>
      </c>
      <c r="H48" s="354">
        <f t="shared" si="2"/>
        <v>32</v>
      </c>
    </row>
    <row r="49" spans="1:8" ht="16.5" customHeight="1" x14ac:dyDescent="0.2">
      <c r="A49" s="211" t="s">
        <v>301</v>
      </c>
      <c r="B49" s="352">
        <f>SUM(B50:B81)</f>
        <v>31</v>
      </c>
      <c r="C49" s="352">
        <f>SUM(C50:C81)</f>
        <v>2</v>
      </c>
      <c r="D49" s="353">
        <f t="shared" si="0"/>
        <v>33</v>
      </c>
      <c r="E49" s="352">
        <f>SUM(E50:E81)</f>
        <v>6</v>
      </c>
      <c r="F49" s="352">
        <f>SUM(F50:F81)</f>
        <v>2</v>
      </c>
      <c r="G49" s="353">
        <f t="shared" si="1"/>
        <v>8</v>
      </c>
      <c r="H49" s="354">
        <f t="shared" si="2"/>
        <v>41</v>
      </c>
    </row>
    <row r="50" spans="1:8" ht="16.5" hidden="1" customHeight="1" outlineLevel="1" x14ac:dyDescent="0.2">
      <c r="A50" s="211">
        <v>65</v>
      </c>
      <c r="B50" s="352">
        <v>6</v>
      </c>
      <c r="C50" s="352">
        <v>0</v>
      </c>
      <c r="D50" s="353">
        <f t="shared" si="0"/>
        <v>6</v>
      </c>
      <c r="E50" s="352">
        <v>6</v>
      </c>
      <c r="F50" s="352">
        <v>1</v>
      </c>
      <c r="G50" s="353">
        <f t="shared" si="1"/>
        <v>7</v>
      </c>
      <c r="H50" s="354">
        <f t="shared" si="2"/>
        <v>13</v>
      </c>
    </row>
    <row r="51" spans="1:8" ht="16.5" hidden="1" customHeight="1" outlineLevel="1" x14ac:dyDescent="0.2">
      <c r="A51" s="211">
        <v>66</v>
      </c>
      <c r="B51" s="352">
        <v>1</v>
      </c>
      <c r="C51" s="352">
        <v>0</v>
      </c>
      <c r="D51" s="353">
        <f t="shared" si="0"/>
        <v>1</v>
      </c>
      <c r="E51" s="352">
        <v>0</v>
      </c>
      <c r="F51" s="352">
        <v>1</v>
      </c>
      <c r="G51" s="353">
        <f t="shared" si="1"/>
        <v>1</v>
      </c>
      <c r="H51" s="354">
        <f t="shared" si="2"/>
        <v>2</v>
      </c>
    </row>
    <row r="52" spans="1:8" ht="16.5" hidden="1" customHeight="1" outlineLevel="1" x14ac:dyDescent="0.2">
      <c r="A52" s="211">
        <v>67</v>
      </c>
      <c r="B52" s="352">
        <v>2</v>
      </c>
      <c r="C52" s="352">
        <v>0</v>
      </c>
      <c r="D52" s="353">
        <f t="shared" si="0"/>
        <v>2</v>
      </c>
      <c r="E52" s="352">
        <v>0</v>
      </c>
      <c r="F52" s="352">
        <v>0</v>
      </c>
      <c r="G52" s="353">
        <f t="shared" si="1"/>
        <v>0</v>
      </c>
      <c r="H52" s="354">
        <f t="shared" si="2"/>
        <v>2</v>
      </c>
    </row>
    <row r="53" spans="1:8" ht="16.5" hidden="1" customHeight="1" outlineLevel="1" x14ac:dyDescent="0.2">
      <c r="A53" s="211">
        <v>68</v>
      </c>
      <c r="B53" s="352">
        <v>5</v>
      </c>
      <c r="C53" s="352">
        <v>0</v>
      </c>
      <c r="D53" s="353">
        <f t="shared" si="0"/>
        <v>5</v>
      </c>
      <c r="E53" s="352">
        <v>0</v>
      </c>
      <c r="F53" s="352">
        <v>0</v>
      </c>
      <c r="G53" s="353">
        <f t="shared" si="1"/>
        <v>0</v>
      </c>
      <c r="H53" s="354">
        <f t="shared" si="2"/>
        <v>5</v>
      </c>
    </row>
    <row r="54" spans="1:8" ht="16.5" hidden="1" customHeight="1" outlineLevel="1" x14ac:dyDescent="0.2">
      <c r="A54" s="211">
        <v>69</v>
      </c>
      <c r="B54" s="352">
        <v>1</v>
      </c>
      <c r="C54" s="352">
        <v>0</v>
      </c>
      <c r="D54" s="353">
        <f t="shared" si="0"/>
        <v>1</v>
      </c>
      <c r="E54" s="352">
        <v>0</v>
      </c>
      <c r="F54" s="352">
        <v>0</v>
      </c>
      <c r="G54" s="353">
        <f t="shared" si="1"/>
        <v>0</v>
      </c>
      <c r="H54" s="354">
        <f t="shared" si="2"/>
        <v>1</v>
      </c>
    </row>
    <row r="55" spans="1:8" ht="16.5" hidden="1" customHeight="1" outlineLevel="1" x14ac:dyDescent="0.2">
      <c r="A55" s="211">
        <v>70</v>
      </c>
      <c r="B55" s="352">
        <v>3</v>
      </c>
      <c r="C55" s="352">
        <v>0</v>
      </c>
      <c r="D55" s="353">
        <f t="shared" si="0"/>
        <v>3</v>
      </c>
      <c r="E55" s="352">
        <v>0</v>
      </c>
      <c r="F55" s="352">
        <v>0</v>
      </c>
      <c r="G55" s="353">
        <f t="shared" si="1"/>
        <v>0</v>
      </c>
      <c r="H55" s="354">
        <f t="shared" si="2"/>
        <v>3</v>
      </c>
    </row>
    <row r="56" spans="1:8" ht="16.5" hidden="1" customHeight="1" outlineLevel="1" x14ac:dyDescent="0.2">
      <c r="A56" s="211">
        <v>71</v>
      </c>
      <c r="B56" s="352">
        <v>3</v>
      </c>
      <c r="C56" s="352">
        <v>0</v>
      </c>
      <c r="D56" s="353">
        <f t="shared" si="0"/>
        <v>3</v>
      </c>
      <c r="E56" s="352">
        <v>0</v>
      </c>
      <c r="F56" s="352">
        <v>0</v>
      </c>
      <c r="G56" s="353">
        <f t="shared" si="1"/>
        <v>0</v>
      </c>
      <c r="H56" s="354">
        <f t="shared" si="2"/>
        <v>3</v>
      </c>
    </row>
    <row r="57" spans="1:8" ht="16.5" hidden="1" customHeight="1" outlineLevel="1" x14ac:dyDescent="0.2">
      <c r="A57" s="211">
        <v>72</v>
      </c>
      <c r="B57" s="352">
        <v>1</v>
      </c>
      <c r="C57" s="352">
        <v>0</v>
      </c>
      <c r="D57" s="353">
        <f t="shared" si="0"/>
        <v>1</v>
      </c>
      <c r="E57" s="352">
        <v>0</v>
      </c>
      <c r="F57" s="352">
        <v>0</v>
      </c>
      <c r="G57" s="353">
        <f t="shared" si="1"/>
        <v>0</v>
      </c>
      <c r="H57" s="354">
        <f t="shared" si="2"/>
        <v>1</v>
      </c>
    </row>
    <row r="58" spans="1:8" ht="16.5" hidden="1" customHeight="1" outlineLevel="1" x14ac:dyDescent="0.2">
      <c r="A58" s="211">
        <v>73</v>
      </c>
      <c r="B58" s="352">
        <v>1</v>
      </c>
      <c r="C58" s="352">
        <v>0</v>
      </c>
      <c r="D58" s="353">
        <f t="shared" si="0"/>
        <v>1</v>
      </c>
      <c r="E58" s="352">
        <v>0</v>
      </c>
      <c r="F58" s="352">
        <v>0</v>
      </c>
      <c r="G58" s="353">
        <f t="shared" si="1"/>
        <v>0</v>
      </c>
      <c r="H58" s="354">
        <f t="shared" si="2"/>
        <v>1</v>
      </c>
    </row>
    <row r="59" spans="1:8" ht="16.5" hidden="1" customHeight="1" outlineLevel="1" x14ac:dyDescent="0.2">
      <c r="A59" s="211">
        <v>74</v>
      </c>
      <c r="B59" s="352">
        <v>0</v>
      </c>
      <c r="C59" s="352">
        <v>0</v>
      </c>
      <c r="D59" s="353">
        <f t="shared" si="0"/>
        <v>0</v>
      </c>
      <c r="E59" s="352">
        <v>0</v>
      </c>
      <c r="F59" s="352">
        <v>0</v>
      </c>
      <c r="G59" s="353">
        <f t="shared" si="1"/>
        <v>0</v>
      </c>
      <c r="H59" s="354">
        <f t="shared" si="2"/>
        <v>0</v>
      </c>
    </row>
    <row r="60" spans="1:8" ht="16.5" hidden="1" customHeight="1" outlineLevel="1" x14ac:dyDescent="0.2">
      <c r="A60" s="211">
        <v>75</v>
      </c>
      <c r="B60" s="352">
        <v>1</v>
      </c>
      <c r="C60" s="352">
        <v>1</v>
      </c>
      <c r="D60" s="353">
        <f t="shared" si="0"/>
        <v>2</v>
      </c>
      <c r="E60" s="352">
        <v>0</v>
      </c>
      <c r="F60" s="352">
        <v>0</v>
      </c>
      <c r="G60" s="353">
        <f t="shared" si="1"/>
        <v>0</v>
      </c>
      <c r="H60" s="354">
        <f t="shared" si="2"/>
        <v>2</v>
      </c>
    </row>
    <row r="61" spans="1:8" ht="16.5" hidden="1" customHeight="1" outlineLevel="1" x14ac:dyDescent="0.2">
      <c r="A61" s="211">
        <v>76</v>
      </c>
      <c r="B61" s="352">
        <v>1</v>
      </c>
      <c r="C61" s="352">
        <v>0</v>
      </c>
      <c r="D61" s="353">
        <f t="shared" si="0"/>
        <v>1</v>
      </c>
      <c r="E61" s="352">
        <v>0</v>
      </c>
      <c r="F61" s="352">
        <v>0</v>
      </c>
      <c r="G61" s="353">
        <f t="shared" si="1"/>
        <v>0</v>
      </c>
      <c r="H61" s="354">
        <f t="shared" si="2"/>
        <v>1</v>
      </c>
    </row>
    <row r="62" spans="1:8" ht="16.5" hidden="1" customHeight="1" outlineLevel="1" x14ac:dyDescent="0.2">
      <c r="A62" s="211">
        <v>77</v>
      </c>
      <c r="B62" s="352">
        <v>0</v>
      </c>
      <c r="C62" s="352">
        <v>0</v>
      </c>
      <c r="D62" s="353">
        <f t="shared" si="0"/>
        <v>0</v>
      </c>
      <c r="E62" s="352">
        <v>0</v>
      </c>
      <c r="F62" s="352">
        <v>0</v>
      </c>
      <c r="G62" s="353">
        <f t="shared" si="1"/>
        <v>0</v>
      </c>
      <c r="H62" s="354">
        <f t="shared" si="2"/>
        <v>0</v>
      </c>
    </row>
    <row r="63" spans="1:8" ht="16.5" hidden="1" customHeight="1" outlineLevel="1" x14ac:dyDescent="0.2">
      <c r="A63" s="211">
        <v>78</v>
      </c>
      <c r="B63" s="352">
        <v>0</v>
      </c>
      <c r="C63" s="352">
        <v>0</v>
      </c>
      <c r="D63" s="353">
        <f t="shared" si="0"/>
        <v>0</v>
      </c>
      <c r="E63" s="352">
        <v>0</v>
      </c>
      <c r="F63" s="352">
        <v>0</v>
      </c>
      <c r="G63" s="353">
        <f t="shared" si="1"/>
        <v>0</v>
      </c>
      <c r="H63" s="354">
        <f t="shared" si="2"/>
        <v>0</v>
      </c>
    </row>
    <row r="64" spans="1:8" ht="16.5" hidden="1" customHeight="1" outlineLevel="1" x14ac:dyDescent="0.2">
      <c r="A64" s="211">
        <v>79</v>
      </c>
      <c r="B64" s="352">
        <v>0</v>
      </c>
      <c r="C64" s="352">
        <v>0</v>
      </c>
      <c r="D64" s="353">
        <f t="shared" si="0"/>
        <v>0</v>
      </c>
      <c r="E64" s="352">
        <v>0</v>
      </c>
      <c r="F64" s="352">
        <v>0</v>
      </c>
      <c r="G64" s="353">
        <f t="shared" si="1"/>
        <v>0</v>
      </c>
      <c r="H64" s="354">
        <f t="shared" si="2"/>
        <v>0</v>
      </c>
    </row>
    <row r="65" spans="1:8" ht="16.5" hidden="1" customHeight="1" outlineLevel="1" x14ac:dyDescent="0.2">
      <c r="A65" s="211">
        <v>80</v>
      </c>
      <c r="B65" s="352">
        <v>0</v>
      </c>
      <c r="C65" s="352">
        <v>1</v>
      </c>
      <c r="D65" s="351">
        <f t="shared" si="0"/>
        <v>1</v>
      </c>
      <c r="E65" s="352">
        <v>0</v>
      </c>
      <c r="F65" s="352">
        <v>0</v>
      </c>
      <c r="G65" s="351">
        <f t="shared" si="1"/>
        <v>0</v>
      </c>
      <c r="H65" s="354">
        <f t="shared" si="2"/>
        <v>1</v>
      </c>
    </row>
    <row r="66" spans="1:8" ht="16.5" hidden="1" customHeight="1" outlineLevel="1" x14ac:dyDescent="0.2">
      <c r="A66" s="211">
        <v>81</v>
      </c>
      <c r="B66" s="352">
        <v>0</v>
      </c>
      <c r="C66" s="352">
        <v>0</v>
      </c>
      <c r="D66" s="351">
        <f t="shared" si="0"/>
        <v>0</v>
      </c>
      <c r="E66" s="352">
        <v>0</v>
      </c>
      <c r="F66" s="352">
        <v>0</v>
      </c>
      <c r="G66" s="351">
        <f t="shared" si="1"/>
        <v>0</v>
      </c>
      <c r="H66" s="354">
        <f t="shared" si="2"/>
        <v>0</v>
      </c>
    </row>
    <row r="67" spans="1:8" ht="16.5" hidden="1" customHeight="1" outlineLevel="1" x14ac:dyDescent="0.2">
      <c r="A67" s="211">
        <v>82</v>
      </c>
      <c r="B67" s="352">
        <v>0</v>
      </c>
      <c r="C67" s="352">
        <v>0</v>
      </c>
      <c r="D67" s="351">
        <f t="shared" ref="D67:D81" si="3">+B67+C67</f>
        <v>0</v>
      </c>
      <c r="E67" s="352">
        <v>0</v>
      </c>
      <c r="F67" s="352">
        <v>0</v>
      </c>
      <c r="G67" s="351">
        <f t="shared" ref="G67:G81" si="4">+E67+F67</f>
        <v>0</v>
      </c>
      <c r="H67" s="354">
        <f t="shared" si="2"/>
        <v>0</v>
      </c>
    </row>
    <row r="68" spans="1:8" ht="16.5" hidden="1" customHeight="1" outlineLevel="1" x14ac:dyDescent="0.2">
      <c r="A68" s="211">
        <v>83</v>
      </c>
      <c r="B68" s="352">
        <v>0</v>
      </c>
      <c r="C68" s="352">
        <v>0</v>
      </c>
      <c r="D68" s="351">
        <f t="shared" si="3"/>
        <v>0</v>
      </c>
      <c r="E68" s="352">
        <v>0</v>
      </c>
      <c r="F68" s="352">
        <v>0</v>
      </c>
      <c r="G68" s="351">
        <f t="shared" si="4"/>
        <v>0</v>
      </c>
      <c r="H68" s="354">
        <f t="shared" ref="H68:H81" si="5">D68+G68</f>
        <v>0</v>
      </c>
    </row>
    <row r="69" spans="1:8" ht="16.5" hidden="1" customHeight="1" outlineLevel="1" x14ac:dyDescent="0.2">
      <c r="A69" s="211">
        <v>84</v>
      </c>
      <c r="B69" s="352">
        <v>2</v>
      </c>
      <c r="C69" s="352">
        <v>0</v>
      </c>
      <c r="D69" s="351">
        <f t="shared" si="3"/>
        <v>2</v>
      </c>
      <c r="E69" s="352">
        <v>0</v>
      </c>
      <c r="F69" s="352">
        <v>0</v>
      </c>
      <c r="G69" s="351">
        <f t="shared" si="4"/>
        <v>0</v>
      </c>
      <c r="H69" s="354">
        <f t="shared" si="5"/>
        <v>2</v>
      </c>
    </row>
    <row r="70" spans="1:8" ht="16.5" hidden="1" customHeight="1" outlineLevel="1" x14ac:dyDescent="0.2">
      <c r="A70" s="211">
        <v>85</v>
      </c>
      <c r="B70" s="352">
        <v>0</v>
      </c>
      <c r="C70" s="352">
        <v>0</v>
      </c>
      <c r="D70" s="351">
        <f t="shared" si="3"/>
        <v>0</v>
      </c>
      <c r="E70" s="352">
        <v>0</v>
      </c>
      <c r="F70" s="352">
        <v>0</v>
      </c>
      <c r="G70" s="351">
        <f t="shared" si="4"/>
        <v>0</v>
      </c>
      <c r="H70" s="354">
        <f t="shared" si="5"/>
        <v>0</v>
      </c>
    </row>
    <row r="71" spans="1:8" ht="16.5" hidden="1" customHeight="1" outlineLevel="1" x14ac:dyDescent="0.2">
      <c r="A71" s="211">
        <v>86</v>
      </c>
      <c r="B71" s="352">
        <v>0</v>
      </c>
      <c r="C71" s="352">
        <v>0</v>
      </c>
      <c r="D71" s="351">
        <f t="shared" si="3"/>
        <v>0</v>
      </c>
      <c r="E71" s="352">
        <v>0</v>
      </c>
      <c r="F71" s="352">
        <v>0</v>
      </c>
      <c r="G71" s="351">
        <f t="shared" si="4"/>
        <v>0</v>
      </c>
      <c r="H71" s="354">
        <f t="shared" si="5"/>
        <v>0</v>
      </c>
    </row>
    <row r="72" spans="1:8" ht="16.5" hidden="1" customHeight="1" outlineLevel="1" x14ac:dyDescent="0.2">
      <c r="A72" s="211">
        <v>87</v>
      </c>
      <c r="B72" s="352">
        <v>0</v>
      </c>
      <c r="C72" s="352">
        <v>0</v>
      </c>
      <c r="D72" s="351">
        <f t="shared" si="3"/>
        <v>0</v>
      </c>
      <c r="E72" s="352">
        <v>0</v>
      </c>
      <c r="F72" s="352">
        <v>0</v>
      </c>
      <c r="G72" s="351">
        <f t="shared" si="4"/>
        <v>0</v>
      </c>
      <c r="H72" s="354">
        <f t="shared" si="5"/>
        <v>0</v>
      </c>
    </row>
    <row r="73" spans="1:8" ht="16.5" hidden="1" customHeight="1" outlineLevel="1" x14ac:dyDescent="0.2">
      <c r="A73" s="211">
        <v>88</v>
      </c>
      <c r="B73" s="352">
        <v>1</v>
      </c>
      <c r="C73" s="352">
        <v>0</v>
      </c>
      <c r="D73" s="351">
        <f t="shared" si="3"/>
        <v>1</v>
      </c>
      <c r="E73" s="352">
        <v>0</v>
      </c>
      <c r="F73" s="352">
        <v>0</v>
      </c>
      <c r="G73" s="351">
        <f t="shared" si="4"/>
        <v>0</v>
      </c>
      <c r="H73" s="354">
        <f t="shared" si="5"/>
        <v>1</v>
      </c>
    </row>
    <row r="74" spans="1:8" ht="16.5" hidden="1" customHeight="1" outlineLevel="1" x14ac:dyDescent="0.2">
      <c r="A74" s="211">
        <v>89</v>
      </c>
      <c r="B74" s="352">
        <v>0</v>
      </c>
      <c r="C74" s="352">
        <v>0</v>
      </c>
      <c r="D74" s="351">
        <f t="shared" si="3"/>
        <v>0</v>
      </c>
      <c r="E74" s="352">
        <v>0</v>
      </c>
      <c r="F74" s="352">
        <v>0</v>
      </c>
      <c r="G74" s="351">
        <f t="shared" si="4"/>
        <v>0</v>
      </c>
      <c r="H74" s="354">
        <f t="shared" si="5"/>
        <v>0</v>
      </c>
    </row>
    <row r="75" spans="1:8" ht="16.5" hidden="1" customHeight="1" outlineLevel="1" x14ac:dyDescent="0.2">
      <c r="A75" s="211">
        <v>90</v>
      </c>
      <c r="B75" s="352">
        <v>1</v>
      </c>
      <c r="C75" s="352">
        <v>0</v>
      </c>
      <c r="D75" s="351">
        <f t="shared" si="3"/>
        <v>1</v>
      </c>
      <c r="E75" s="352">
        <v>0</v>
      </c>
      <c r="F75" s="352">
        <v>0</v>
      </c>
      <c r="G75" s="351">
        <f t="shared" si="4"/>
        <v>0</v>
      </c>
      <c r="H75" s="354">
        <f t="shared" si="5"/>
        <v>1</v>
      </c>
    </row>
    <row r="76" spans="1:8" ht="16.5" hidden="1" customHeight="1" outlineLevel="1" x14ac:dyDescent="0.2">
      <c r="A76" s="211">
        <v>91</v>
      </c>
      <c r="B76" s="352">
        <v>0</v>
      </c>
      <c r="C76" s="352">
        <v>0</v>
      </c>
      <c r="D76" s="351">
        <f t="shared" si="3"/>
        <v>0</v>
      </c>
      <c r="E76" s="352">
        <v>0</v>
      </c>
      <c r="F76" s="352">
        <v>0</v>
      </c>
      <c r="G76" s="351">
        <f t="shared" si="4"/>
        <v>0</v>
      </c>
      <c r="H76" s="354">
        <f t="shared" si="5"/>
        <v>0</v>
      </c>
    </row>
    <row r="77" spans="1:8" ht="16.5" hidden="1" customHeight="1" outlineLevel="1" x14ac:dyDescent="0.2">
      <c r="A77" s="211">
        <v>92</v>
      </c>
      <c r="B77" s="352">
        <v>0</v>
      </c>
      <c r="C77" s="352">
        <v>0</v>
      </c>
      <c r="D77" s="351">
        <f t="shared" si="3"/>
        <v>0</v>
      </c>
      <c r="E77" s="352">
        <v>0</v>
      </c>
      <c r="F77" s="352">
        <v>0</v>
      </c>
      <c r="G77" s="351">
        <f t="shared" si="4"/>
        <v>0</v>
      </c>
      <c r="H77" s="354">
        <f t="shared" si="5"/>
        <v>0</v>
      </c>
    </row>
    <row r="78" spans="1:8" ht="16.5" hidden="1" customHeight="1" outlineLevel="1" x14ac:dyDescent="0.2">
      <c r="A78" s="211">
        <v>93</v>
      </c>
      <c r="B78" s="352">
        <v>0</v>
      </c>
      <c r="C78" s="352">
        <v>0</v>
      </c>
      <c r="D78" s="351">
        <f t="shared" si="3"/>
        <v>0</v>
      </c>
      <c r="E78" s="352">
        <v>0</v>
      </c>
      <c r="F78" s="352">
        <v>0</v>
      </c>
      <c r="G78" s="351">
        <f t="shared" si="4"/>
        <v>0</v>
      </c>
      <c r="H78" s="354">
        <f t="shared" si="5"/>
        <v>0</v>
      </c>
    </row>
    <row r="79" spans="1:8" ht="16.5" hidden="1" customHeight="1" outlineLevel="1" x14ac:dyDescent="0.2">
      <c r="A79" s="211">
        <v>94</v>
      </c>
      <c r="B79" s="352">
        <v>1</v>
      </c>
      <c r="C79" s="352">
        <v>0</v>
      </c>
      <c r="D79" s="351">
        <f t="shared" si="3"/>
        <v>1</v>
      </c>
      <c r="E79" s="352">
        <v>0</v>
      </c>
      <c r="F79" s="352">
        <v>0</v>
      </c>
      <c r="G79" s="351">
        <f t="shared" si="4"/>
        <v>0</v>
      </c>
      <c r="H79" s="354">
        <f t="shared" si="5"/>
        <v>1</v>
      </c>
    </row>
    <row r="80" spans="1:8" ht="16.5" hidden="1" customHeight="1" outlineLevel="1" x14ac:dyDescent="0.2">
      <c r="A80" s="211">
        <v>95</v>
      </c>
      <c r="B80" s="349">
        <v>0</v>
      </c>
      <c r="C80" s="349">
        <v>0</v>
      </c>
      <c r="D80" s="351">
        <f t="shared" si="3"/>
        <v>0</v>
      </c>
      <c r="E80" s="352">
        <v>0</v>
      </c>
      <c r="F80" s="352">
        <v>0</v>
      </c>
      <c r="G80" s="351">
        <f t="shared" si="4"/>
        <v>0</v>
      </c>
      <c r="H80" s="354">
        <f t="shared" si="5"/>
        <v>0</v>
      </c>
    </row>
    <row r="81" spans="1:8" ht="16.5" hidden="1" customHeight="1" outlineLevel="1" x14ac:dyDescent="0.2">
      <c r="A81" s="211">
        <v>96</v>
      </c>
      <c r="B81" s="349">
        <v>1</v>
      </c>
      <c r="C81" s="349">
        <v>0</v>
      </c>
      <c r="D81" s="351">
        <f t="shared" si="3"/>
        <v>1</v>
      </c>
      <c r="E81" s="349">
        <v>0</v>
      </c>
      <c r="F81" s="349">
        <v>0</v>
      </c>
      <c r="G81" s="351">
        <f t="shared" si="4"/>
        <v>0</v>
      </c>
      <c r="H81" s="354">
        <f t="shared" si="5"/>
        <v>1</v>
      </c>
    </row>
    <row r="82" spans="1:8" ht="27" customHeight="1" collapsed="1" x14ac:dyDescent="0.2">
      <c r="A82" s="82" t="s">
        <v>87</v>
      </c>
      <c r="B82" s="350">
        <f>SUM(B5:B49)</f>
        <v>2155</v>
      </c>
      <c r="C82" s="350">
        <f t="shared" ref="C82:H82" si="6">SUM(C5:C49)</f>
        <v>147</v>
      </c>
      <c r="D82" s="350">
        <f t="shared" si="6"/>
        <v>2302</v>
      </c>
      <c r="E82" s="350">
        <f t="shared" si="6"/>
        <v>988</v>
      </c>
      <c r="F82" s="350">
        <f t="shared" si="6"/>
        <v>141</v>
      </c>
      <c r="G82" s="350">
        <f t="shared" si="6"/>
        <v>1129</v>
      </c>
      <c r="H82" s="350">
        <f t="shared" si="6"/>
        <v>3431</v>
      </c>
    </row>
    <row r="83" spans="1:8" ht="51" customHeight="1" x14ac:dyDescent="0.2">
      <c r="A83" s="82" t="s">
        <v>194</v>
      </c>
      <c r="B83" s="350">
        <f>(SUMPRODUCT($A5:$A48,B5:B48)+SUMPRODUCT($A50:$A81,B50:B81))/B82</f>
        <v>45.272853828306268</v>
      </c>
      <c r="C83" s="350">
        <f t="shared" ref="C83:H83" si="7">(SUMPRODUCT($A5:$A64,C5:C64)+SUMPRODUCT($A65:$A81,C65:C81))/C82</f>
        <v>42.156462585034014</v>
      </c>
      <c r="D83" s="350">
        <f t="shared" si="7"/>
        <v>45.073848827106865</v>
      </c>
      <c r="E83" s="350">
        <f t="shared" si="7"/>
        <v>48.813765182186238</v>
      </c>
      <c r="F83" s="350">
        <f t="shared" si="7"/>
        <v>41.787234042553195</v>
      </c>
      <c r="G83" s="350">
        <f t="shared" si="7"/>
        <v>47.936226749335695</v>
      </c>
      <c r="H83" s="350">
        <f t="shared" si="7"/>
        <v>46.015738851646752</v>
      </c>
    </row>
  </sheetData>
  <mergeCells count="6">
    <mergeCell ref="E3:G3"/>
    <mergeCell ref="H3:H4"/>
    <mergeCell ref="A3:A4"/>
    <mergeCell ref="A1:H1"/>
    <mergeCell ref="A2:H2"/>
    <mergeCell ref="B3:D3"/>
  </mergeCells>
  <printOptions horizontalCentered="1" verticalCentered="1" gridLinesSet="0"/>
  <pageMargins left="0" right="0" top="0" bottom="0" header="0" footer="0"/>
  <pageSetup paperSize="9" scale="87" orientation="portrait" r:id="rId1"/>
  <headerFooter alignWithMargins="0"/>
  <ignoredErrors>
    <ignoredError sqref="D49" formula="1"/>
  </ignoredError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74"/>
  <sheetViews>
    <sheetView showGridLines="0" zoomScaleNormal="100" workbookViewId="0">
      <selection activeCell="M9" sqref="M9"/>
    </sheetView>
  </sheetViews>
  <sheetFormatPr defaultRowHeight="12.75" x14ac:dyDescent="0.2"/>
  <cols>
    <col min="1" max="1" width="14" style="20" customWidth="1"/>
    <col min="2" max="4" width="17" style="9" customWidth="1"/>
    <col min="5" max="6" width="17" style="376" customWidth="1"/>
    <col min="7" max="7" width="17" style="9" customWidth="1"/>
    <col min="8" max="16384" width="9.140625" style="9"/>
  </cols>
  <sheetData>
    <row r="1" spans="1:9" s="83" customFormat="1" ht="33.75" customHeight="1" x14ac:dyDescent="0.2">
      <c r="A1" s="518" t="s">
        <v>432</v>
      </c>
      <c r="B1" s="518"/>
      <c r="C1" s="518"/>
      <c r="D1" s="518"/>
      <c r="E1" s="518"/>
      <c r="F1" s="518"/>
      <c r="G1" s="518"/>
    </row>
    <row r="2" spans="1:9" ht="33.75" customHeight="1" x14ac:dyDescent="0.2">
      <c r="A2" s="519" t="s">
        <v>433</v>
      </c>
      <c r="B2" s="519"/>
      <c r="C2" s="519"/>
      <c r="D2" s="519"/>
      <c r="E2" s="603"/>
      <c r="F2" s="603"/>
      <c r="G2" s="603"/>
    </row>
    <row r="3" spans="1:9" ht="30" customHeight="1" x14ac:dyDescent="0.25">
      <c r="A3" s="511" t="s">
        <v>294</v>
      </c>
      <c r="B3" s="514" t="s">
        <v>300</v>
      </c>
      <c r="C3" s="515"/>
      <c r="D3" s="515"/>
      <c r="E3" s="514" t="s">
        <v>299</v>
      </c>
      <c r="F3" s="515"/>
      <c r="G3" s="515"/>
      <c r="I3" s="355"/>
    </row>
    <row r="4" spans="1:9" s="11" customFormat="1" ht="30.75" customHeight="1" x14ac:dyDescent="0.2">
      <c r="A4" s="513"/>
      <c r="B4" s="113" t="s">
        <v>166</v>
      </c>
      <c r="C4" s="368" t="s">
        <v>165</v>
      </c>
      <c r="D4" s="113" t="s">
        <v>88</v>
      </c>
      <c r="E4" s="377" t="s">
        <v>166</v>
      </c>
      <c r="F4" s="378" t="s">
        <v>165</v>
      </c>
      <c r="G4" s="367" t="s">
        <v>88</v>
      </c>
    </row>
    <row r="5" spans="1:9" ht="13.5" customHeight="1" x14ac:dyDescent="0.2">
      <c r="A5" s="211">
        <v>1</v>
      </c>
      <c r="B5" s="352">
        <v>0</v>
      </c>
      <c r="C5" s="352">
        <v>0</v>
      </c>
      <c r="D5" s="353">
        <f t="shared" ref="D5:D72" si="0">+B5+C5</f>
        <v>0</v>
      </c>
      <c r="E5" s="374">
        <v>3</v>
      </c>
      <c r="F5" s="374">
        <v>4</v>
      </c>
      <c r="G5" s="353">
        <f t="shared" ref="G5:G72" si="1">+E5+F5</f>
        <v>7</v>
      </c>
    </row>
    <row r="6" spans="1:9" ht="13.5" customHeight="1" x14ac:dyDescent="0.2">
      <c r="A6" s="211">
        <v>2</v>
      </c>
      <c r="B6" s="352">
        <v>0</v>
      </c>
      <c r="C6" s="352">
        <v>0</v>
      </c>
      <c r="D6" s="353">
        <f t="shared" si="0"/>
        <v>0</v>
      </c>
      <c r="E6" s="374">
        <v>2</v>
      </c>
      <c r="F6" s="374">
        <v>0</v>
      </c>
      <c r="G6" s="353">
        <f t="shared" si="1"/>
        <v>2</v>
      </c>
    </row>
    <row r="7" spans="1:9" ht="13.5" customHeight="1" x14ac:dyDescent="0.2">
      <c r="A7" s="211">
        <v>3</v>
      </c>
      <c r="B7" s="352">
        <v>0</v>
      </c>
      <c r="C7" s="352">
        <v>0</v>
      </c>
      <c r="D7" s="353">
        <f t="shared" si="0"/>
        <v>0</v>
      </c>
      <c r="E7" s="374">
        <v>2</v>
      </c>
      <c r="F7" s="374">
        <v>1</v>
      </c>
      <c r="G7" s="353">
        <f t="shared" si="1"/>
        <v>3</v>
      </c>
    </row>
    <row r="8" spans="1:9" ht="13.5" customHeight="1" x14ac:dyDescent="0.2">
      <c r="A8" s="211">
        <v>4</v>
      </c>
      <c r="B8" s="352">
        <v>0</v>
      </c>
      <c r="C8" s="352">
        <v>0</v>
      </c>
      <c r="D8" s="353">
        <f t="shared" si="0"/>
        <v>0</v>
      </c>
      <c r="E8" s="374">
        <v>0</v>
      </c>
      <c r="F8" s="374">
        <v>3</v>
      </c>
      <c r="G8" s="353">
        <f t="shared" si="1"/>
        <v>3</v>
      </c>
    </row>
    <row r="9" spans="1:9" ht="13.5" customHeight="1" x14ac:dyDescent="0.2">
      <c r="A9" s="211">
        <v>5</v>
      </c>
      <c r="B9" s="352">
        <v>0</v>
      </c>
      <c r="C9" s="352">
        <v>0</v>
      </c>
      <c r="D9" s="353">
        <f t="shared" si="0"/>
        <v>0</v>
      </c>
      <c r="E9" s="374">
        <v>0</v>
      </c>
      <c r="F9" s="374">
        <v>1</v>
      </c>
      <c r="G9" s="353">
        <f t="shared" si="1"/>
        <v>1</v>
      </c>
    </row>
    <row r="10" spans="1:9" ht="13.5" customHeight="1" x14ac:dyDescent="0.2">
      <c r="A10" s="211">
        <v>6</v>
      </c>
      <c r="B10" s="352">
        <v>0</v>
      </c>
      <c r="C10" s="352">
        <v>0</v>
      </c>
      <c r="D10" s="353">
        <f t="shared" si="0"/>
        <v>0</v>
      </c>
      <c r="E10" s="374">
        <v>0</v>
      </c>
      <c r="F10" s="374">
        <v>1</v>
      </c>
      <c r="G10" s="353">
        <f t="shared" si="1"/>
        <v>1</v>
      </c>
    </row>
    <row r="11" spans="1:9" ht="13.5" customHeight="1" x14ac:dyDescent="0.2">
      <c r="A11" s="211">
        <v>7</v>
      </c>
      <c r="B11" s="352">
        <v>0</v>
      </c>
      <c r="C11" s="352">
        <v>0</v>
      </c>
      <c r="D11" s="353">
        <f t="shared" si="0"/>
        <v>0</v>
      </c>
      <c r="E11" s="374">
        <v>1</v>
      </c>
      <c r="F11" s="374">
        <v>0</v>
      </c>
      <c r="G11" s="353">
        <f t="shared" si="1"/>
        <v>1</v>
      </c>
    </row>
    <row r="12" spans="1:9" ht="13.5" customHeight="1" x14ac:dyDescent="0.2">
      <c r="A12" s="211">
        <v>8</v>
      </c>
      <c r="B12" s="352">
        <v>0</v>
      </c>
      <c r="C12" s="352">
        <v>0</v>
      </c>
      <c r="D12" s="353">
        <f t="shared" si="0"/>
        <v>0</v>
      </c>
      <c r="E12" s="374">
        <v>1</v>
      </c>
      <c r="F12" s="374">
        <v>0</v>
      </c>
      <c r="G12" s="353">
        <f t="shared" si="1"/>
        <v>1</v>
      </c>
    </row>
    <row r="13" spans="1:9" ht="13.5" customHeight="1" x14ac:dyDescent="0.2">
      <c r="A13" s="211">
        <v>9</v>
      </c>
      <c r="B13" s="352">
        <v>0</v>
      </c>
      <c r="C13" s="352">
        <v>0</v>
      </c>
      <c r="D13" s="353">
        <f t="shared" si="0"/>
        <v>0</v>
      </c>
      <c r="E13" s="374">
        <v>0</v>
      </c>
      <c r="F13" s="374">
        <v>1</v>
      </c>
      <c r="G13" s="353">
        <f t="shared" si="1"/>
        <v>1</v>
      </c>
    </row>
    <row r="14" spans="1:9" ht="13.5" customHeight="1" x14ac:dyDescent="0.2">
      <c r="A14" s="211">
        <v>10</v>
      </c>
      <c r="B14" s="352">
        <v>0</v>
      </c>
      <c r="C14" s="352">
        <v>0</v>
      </c>
      <c r="D14" s="353">
        <f t="shared" si="0"/>
        <v>0</v>
      </c>
      <c r="E14" s="374">
        <v>0</v>
      </c>
      <c r="F14" s="374">
        <v>1</v>
      </c>
      <c r="G14" s="353">
        <f t="shared" si="1"/>
        <v>1</v>
      </c>
    </row>
    <row r="15" spans="1:9" ht="13.5" customHeight="1" x14ac:dyDescent="0.2">
      <c r="A15" s="211">
        <v>11</v>
      </c>
      <c r="B15" s="352">
        <v>0</v>
      </c>
      <c r="C15" s="352">
        <v>0</v>
      </c>
      <c r="D15" s="353">
        <f t="shared" si="0"/>
        <v>0</v>
      </c>
      <c r="E15" s="374">
        <v>1</v>
      </c>
      <c r="F15" s="374">
        <v>0</v>
      </c>
      <c r="G15" s="353">
        <f t="shared" si="1"/>
        <v>1</v>
      </c>
    </row>
    <row r="16" spans="1:9" ht="13.5" customHeight="1" x14ac:dyDescent="0.2">
      <c r="A16" s="211">
        <v>12</v>
      </c>
      <c r="B16" s="352">
        <v>0</v>
      </c>
      <c r="C16" s="352">
        <v>0</v>
      </c>
      <c r="D16" s="353">
        <f t="shared" si="0"/>
        <v>0</v>
      </c>
      <c r="E16" s="374">
        <v>0</v>
      </c>
      <c r="F16" s="374">
        <v>1</v>
      </c>
      <c r="G16" s="353">
        <f t="shared" si="1"/>
        <v>1</v>
      </c>
    </row>
    <row r="17" spans="1:7" ht="13.5" customHeight="1" x14ac:dyDescent="0.2">
      <c r="A17" s="211">
        <v>13</v>
      </c>
      <c r="B17" s="352">
        <v>0</v>
      </c>
      <c r="C17" s="352">
        <v>0</v>
      </c>
      <c r="D17" s="353">
        <f t="shared" si="0"/>
        <v>0</v>
      </c>
      <c r="E17" s="374">
        <v>2</v>
      </c>
      <c r="F17" s="374">
        <v>1</v>
      </c>
      <c r="G17" s="353">
        <f t="shared" si="1"/>
        <v>3</v>
      </c>
    </row>
    <row r="18" spans="1:7" ht="13.5" customHeight="1" x14ac:dyDescent="0.2">
      <c r="A18" s="211">
        <v>14</v>
      </c>
      <c r="B18" s="352">
        <v>0</v>
      </c>
      <c r="C18" s="352">
        <v>0</v>
      </c>
      <c r="D18" s="353">
        <f t="shared" si="0"/>
        <v>0</v>
      </c>
      <c r="E18" s="374">
        <v>0</v>
      </c>
      <c r="F18" s="374">
        <v>0</v>
      </c>
      <c r="G18" s="353">
        <f t="shared" si="1"/>
        <v>0</v>
      </c>
    </row>
    <row r="19" spans="1:7" ht="13.5" customHeight="1" x14ac:dyDescent="0.2">
      <c r="A19" s="211">
        <v>15</v>
      </c>
      <c r="B19" s="352">
        <v>0</v>
      </c>
      <c r="C19" s="352">
        <v>0</v>
      </c>
      <c r="D19" s="353">
        <f t="shared" si="0"/>
        <v>0</v>
      </c>
      <c r="E19" s="374">
        <v>0</v>
      </c>
      <c r="F19" s="374">
        <v>0</v>
      </c>
      <c r="G19" s="353">
        <f t="shared" si="1"/>
        <v>0</v>
      </c>
    </row>
    <row r="20" spans="1:7" ht="13.5" customHeight="1" x14ac:dyDescent="0.2">
      <c r="A20" s="211">
        <v>16</v>
      </c>
      <c r="B20" s="352">
        <v>0</v>
      </c>
      <c r="C20" s="352">
        <v>0</v>
      </c>
      <c r="D20" s="353">
        <f t="shared" si="0"/>
        <v>0</v>
      </c>
      <c r="E20" s="374">
        <v>0</v>
      </c>
      <c r="F20" s="374">
        <v>0</v>
      </c>
      <c r="G20" s="353">
        <f t="shared" si="1"/>
        <v>0</v>
      </c>
    </row>
    <row r="21" spans="1:7" ht="13.5" customHeight="1" x14ac:dyDescent="0.2">
      <c r="A21" s="211">
        <v>17</v>
      </c>
      <c r="B21" s="352">
        <v>0</v>
      </c>
      <c r="C21" s="352">
        <v>0</v>
      </c>
      <c r="D21" s="353">
        <f t="shared" si="0"/>
        <v>0</v>
      </c>
      <c r="E21" s="374">
        <v>2</v>
      </c>
      <c r="F21" s="374">
        <v>1</v>
      </c>
      <c r="G21" s="353">
        <f t="shared" si="1"/>
        <v>3</v>
      </c>
    </row>
    <row r="22" spans="1:7" ht="13.5" customHeight="1" x14ac:dyDescent="0.2">
      <c r="A22" s="211">
        <v>18</v>
      </c>
      <c r="B22" s="352">
        <v>0</v>
      </c>
      <c r="C22" s="352">
        <v>0</v>
      </c>
      <c r="D22" s="353">
        <f t="shared" si="0"/>
        <v>0</v>
      </c>
      <c r="E22" s="374">
        <v>0</v>
      </c>
      <c r="F22" s="374">
        <v>0</v>
      </c>
      <c r="G22" s="353">
        <f t="shared" si="1"/>
        <v>0</v>
      </c>
    </row>
    <row r="23" spans="1:7" ht="13.5" customHeight="1" x14ac:dyDescent="0.2">
      <c r="A23" s="211">
        <v>19</v>
      </c>
      <c r="B23" s="352">
        <v>0</v>
      </c>
      <c r="C23" s="352">
        <v>0</v>
      </c>
      <c r="D23" s="353">
        <f t="shared" si="0"/>
        <v>0</v>
      </c>
      <c r="E23" s="374">
        <v>0</v>
      </c>
      <c r="F23" s="374">
        <v>1</v>
      </c>
      <c r="G23" s="353">
        <f t="shared" si="1"/>
        <v>1</v>
      </c>
    </row>
    <row r="24" spans="1:7" ht="13.5" customHeight="1" x14ac:dyDescent="0.2">
      <c r="A24" s="211">
        <v>20</v>
      </c>
      <c r="B24" s="352">
        <v>0</v>
      </c>
      <c r="C24" s="352">
        <v>0</v>
      </c>
      <c r="D24" s="353">
        <f t="shared" si="0"/>
        <v>0</v>
      </c>
      <c r="E24" s="374">
        <v>0</v>
      </c>
      <c r="F24" s="374">
        <v>2</v>
      </c>
      <c r="G24" s="353">
        <f t="shared" si="1"/>
        <v>2</v>
      </c>
    </row>
    <row r="25" spans="1:7" ht="13.5" customHeight="1" x14ac:dyDescent="0.2">
      <c r="A25" s="211">
        <v>21</v>
      </c>
      <c r="B25" s="352">
        <v>0</v>
      </c>
      <c r="C25" s="352">
        <v>0</v>
      </c>
      <c r="D25" s="353">
        <f t="shared" si="0"/>
        <v>0</v>
      </c>
      <c r="E25" s="374">
        <v>0</v>
      </c>
      <c r="F25" s="374">
        <v>1</v>
      </c>
      <c r="G25" s="353">
        <f t="shared" si="1"/>
        <v>1</v>
      </c>
    </row>
    <row r="26" spans="1:7" ht="13.5" customHeight="1" x14ac:dyDescent="0.2">
      <c r="A26" s="211">
        <v>22</v>
      </c>
      <c r="B26" s="352">
        <v>0</v>
      </c>
      <c r="C26" s="352">
        <v>0</v>
      </c>
      <c r="D26" s="353">
        <f t="shared" si="0"/>
        <v>0</v>
      </c>
      <c r="E26" s="374">
        <v>0</v>
      </c>
      <c r="F26" s="374">
        <v>1</v>
      </c>
      <c r="G26" s="353">
        <f t="shared" si="1"/>
        <v>1</v>
      </c>
    </row>
    <row r="27" spans="1:7" ht="13.5" customHeight="1" x14ac:dyDescent="0.2">
      <c r="A27" s="211">
        <v>23</v>
      </c>
      <c r="B27" s="352">
        <v>0</v>
      </c>
      <c r="C27" s="352">
        <v>0</v>
      </c>
      <c r="D27" s="353">
        <f t="shared" si="0"/>
        <v>0</v>
      </c>
      <c r="E27" s="374">
        <v>0</v>
      </c>
      <c r="F27" s="374">
        <v>2</v>
      </c>
      <c r="G27" s="353">
        <f t="shared" si="1"/>
        <v>2</v>
      </c>
    </row>
    <row r="28" spans="1:7" ht="13.5" customHeight="1" x14ac:dyDescent="0.2">
      <c r="A28" s="211">
        <v>24</v>
      </c>
      <c r="B28" s="352">
        <v>1</v>
      </c>
      <c r="C28" s="352">
        <v>0</v>
      </c>
      <c r="D28" s="353">
        <f t="shared" si="0"/>
        <v>1</v>
      </c>
      <c r="E28" s="374">
        <v>0</v>
      </c>
      <c r="F28" s="374">
        <v>2</v>
      </c>
      <c r="G28" s="353">
        <f t="shared" si="1"/>
        <v>2</v>
      </c>
    </row>
    <row r="29" spans="1:7" ht="13.5" customHeight="1" x14ac:dyDescent="0.2">
      <c r="A29" s="211">
        <v>25</v>
      </c>
      <c r="B29" s="352">
        <v>6</v>
      </c>
      <c r="C29" s="352">
        <v>0</v>
      </c>
      <c r="D29" s="353">
        <f t="shared" si="0"/>
        <v>6</v>
      </c>
      <c r="E29" s="374">
        <v>0</v>
      </c>
      <c r="F29" s="374">
        <v>2</v>
      </c>
      <c r="G29" s="353">
        <f t="shared" si="1"/>
        <v>2</v>
      </c>
    </row>
    <row r="30" spans="1:7" ht="13.5" customHeight="1" x14ac:dyDescent="0.2">
      <c r="A30" s="211">
        <v>26</v>
      </c>
      <c r="B30" s="352">
        <v>7</v>
      </c>
      <c r="C30" s="352">
        <v>0</v>
      </c>
      <c r="D30" s="353">
        <f t="shared" si="0"/>
        <v>7</v>
      </c>
      <c r="E30" s="374">
        <v>2</v>
      </c>
      <c r="F30" s="374">
        <v>3</v>
      </c>
      <c r="G30" s="353">
        <f t="shared" si="1"/>
        <v>5</v>
      </c>
    </row>
    <row r="31" spans="1:7" ht="13.5" customHeight="1" x14ac:dyDescent="0.2">
      <c r="A31" s="211">
        <v>27</v>
      </c>
      <c r="B31" s="352">
        <v>2</v>
      </c>
      <c r="C31" s="352">
        <v>0</v>
      </c>
      <c r="D31" s="353">
        <f t="shared" si="0"/>
        <v>2</v>
      </c>
      <c r="E31" s="374">
        <v>2</v>
      </c>
      <c r="F31" s="374">
        <v>1</v>
      </c>
      <c r="G31" s="353">
        <f t="shared" si="1"/>
        <v>3</v>
      </c>
    </row>
    <row r="32" spans="1:7" ht="13.5" customHeight="1" x14ac:dyDescent="0.2">
      <c r="A32" s="211">
        <v>28</v>
      </c>
      <c r="B32" s="352">
        <v>7</v>
      </c>
      <c r="C32" s="352">
        <v>0</v>
      </c>
      <c r="D32" s="353">
        <f t="shared" si="0"/>
        <v>7</v>
      </c>
      <c r="E32" s="374">
        <v>2</v>
      </c>
      <c r="F32" s="374">
        <v>1</v>
      </c>
      <c r="G32" s="353">
        <f t="shared" si="1"/>
        <v>3</v>
      </c>
    </row>
    <row r="33" spans="1:7" ht="13.5" customHeight="1" x14ac:dyDescent="0.2">
      <c r="A33" s="211">
        <v>29</v>
      </c>
      <c r="B33" s="352">
        <v>6</v>
      </c>
      <c r="C33" s="352">
        <v>0</v>
      </c>
      <c r="D33" s="353">
        <f t="shared" si="0"/>
        <v>6</v>
      </c>
      <c r="E33" s="374">
        <v>1</v>
      </c>
      <c r="F33" s="374">
        <v>2</v>
      </c>
      <c r="G33" s="353">
        <f t="shared" si="1"/>
        <v>3</v>
      </c>
    </row>
    <row r="34" spans="1:7" ht="13.5" customHeight="1" x14ac:dyDescent="0.2">
      <c r="A34" s="211">
        <v>30</v>
      </c>
      <c r="B34" s="352">
        <v>1</v>
      </c>
      <c r="C34" s="352">
        <v>0</v>
      </c>
      <c r="D34" s="353">
        <f t="shared" si="0"/>
        <v>1</v>
      </c>
      <c r="E34" s="374">
        <v>1</v>
      </c>
      <c r="F34" s="374">
        <v>2</v>
      </c>
      <c r="G34" s="353">
        <f t="shared" si="1"/>
        <v>3</v>
      </c>
    </row>
    <row r="35" spans="1:7" ht="13.5" customHeight="1" x14ac:dyDescent="0.2">
      <c r="A35" s="211">
        <v>31</v>
      </c>
      <c r="B35" s="352">
        <v>3</v>
      </c>
      <c r="C35" s="352">
        <v>1</v>
      </c>
      <c r="D35" s="353">
        <f t="shared" si="0"/>
        <v>4</v>
      </c>
      <c r="E35" s="374">
        <v>0</v>
      </c>
      <c r="F35" s="374">
        <v>2</v>
      </c>
      <c r="G35" s="353">
        <f t="shared" si="1"/>
        <v>2</v>
      </c>
    </row>
    <row r="36" spans="1:7" ht="13.5" customHeight="1" x14ac:dyDescent="0.2">
      <c r="A36" s="211">
        <v>32</v>
      </c>
      <c r="B36" s="352">
        <v>3</v>
      </c>
      <c r="C36" s="352">
        <v>0</v>
      </c>
      <c r="D36" s="353">
        <f t="shared" si="0"/>
        <v>3</v>
      </c>
      <c r="E36" s="374">
        <v>0</v>
      </c>
      <c r="F36" s="374">
        <v>0</v>
      </c>
      <c r="G36" s="353">
        <f t="shared" si="1"/>
        <v>0</v>
      </c>
    </row>
    <row r="37" spans="1:7" ht="13.5" customHeight="1" x14ac:dyDescent="0.2">
      <c r="A37" s="211">
        <v>33</v>
      </c>
      <c r="B37" s="352">
        <v>3</v>
      </c>
      <c r="C37" s="352">
        <v>1</v>
      </c>
      <c r="D37" s="353">
        <f t="shared" si="0"/>
        <v>4</v>
      </c>
      <c r="E37" s="374">
        <v>1</v>
      </c>
      <c r="F37" s="374">
        <v>0</v>
      </c>
      <c r="G37" s="353">
        <f t="shared" si="1"/>
        <v>1</v>
      </c>
    </row>
    <row r="38" spans="1:7" ht="13.5" customHeight="1" x14ac:dyDescent="0.2">
      <c r="A38" s="211">
        <v>34</v>
      </c>
      <c r="B38" s="352">
        <v>5</v>
      </c>
      <c r="C38" s="352">
        <v>0</v>
      </c>
      <c r="D38" s="353">
        <f t="shared" si="0"/>
        <v>5</v>
      </c>
      <c r="E38" s="374">
        <v>1</v>
      </c>
      <c r="F38" s="374">
        <v>0</v>
      </c>
      <c r="G38" s="353">
        <f t="shared" si="1"/>
        <v>1</v>
      </c>
    </row>
    <row r="39" spans="1:7" ht="13.5" customHeight="1" x14ac:dyDescent="0.2">
      <c r="A39" s="211">
        <v>35</v>
      </c>
      <c r="B39" s="352">
        <v>4</v>
      </c>
      <c r="C39" s="352">
        <v>0</v>
      </c>
      <c r="D39" s="353">
        <f t="shared" si="0"/>
        <v>4</v>
      </c>
      <c r="E39" s="374">
        <v>2</v>
      </c>
      <c r="F39" s="374">
        <v>1</v>
      </c>
      <c r="G39" s="353">
        <f t="shared" si="1"/>
        <v>3</v>
      </c>
    </row>
    <row r="40" spans="1:7" ht="13.5" customHeight="1" x14ac:dyDescent="0.2">
      <c r="A40" s="211">
        <v>36</v>
      </c>
      <c r="B40" s="352">
        <v>5</v>
      </c>
      <c r="C40" s="352">
        <v>0</v>
      </c>
      <c r="D40" s="353">
        <f t="shared" si="0"/>
        <v>5</v>
      </c>
      <c r="E40" s="374">
        <v>0</v>
      </c>
      <c r="F40" s="374">
        <v>1</v>
      </c>
      <c r="G40" s="353">
        <f t="shared" si="1"/>
        <v>1</v>
      </c>
    </row>
    <row r="41" spans="1:7" ht="13.5" customHeight="1" x14ac:dyDescent="0.2">
      <c r="A41" s="211">
        <v>37</v>
      </c>
      <c r="B41" s="352">
        <v>2</v>
      </c>
      <c r="C41" s="352">
        <v>0</v>
      </c>
      <c r="D41" s="353">
        <f t="shared" si="0"/>
        <v>2</v>
      </c>
      <c r="E41" s="374">
        <v>0</v>
      </c>
      <c r="F41" s="374">
        <v>0</v>
      </c>
      <c r="G41" s="353">
        <f t="shared" si="1"/>
        <v>0</v>
      </c>
    </row>
    <row r="42" spans="1:7" ht="13.5" customHeight="1" x14ac:dyDescent="0.2">
      <c r="A42" s="211">
        <v>38</v>
      </c>
      <c r="B42" s="352">
        <v>4</v>
      </c>
      <c r="C42" s="352">
        <v>0</v>
      </c>
      <c r="D42" s="353">
        <f t="shared" si="0"/>
        <v>4</v>
      </c>
      <c r="E42" s="374">
        <v>0</v>
      </c>
      <c r="F42" s="374">
        <v>0</v>
      </c>
      <c r="G42" s="353">
        <f t="shared" si="1"/>
        <v>0</v>
      </c>
    </row>
    <row r="43" spans="1:7" ht="13.5" customHeight="1" x14ac:dyDescent="0.2">
      <c r="A43" s="211">
        <v>39</v>
      </c>
      <c r="B43" s="352">
        <v>1</v>
      </c>
      <c r="C43" s="352">
        <v>0</v>
      </c>
      <c r="D43" s="353">
        <f t="shared" si="0"/>
        <v>1</v>
      </c>
      <c r="E43" s="374">
        <v>0</v>
      </c>
      <c r="F43" s="374">
        <v>0</v>
      </c>
      <c r="G43" s="353">
        <f t="shared" si="1"/>
        <v>0</v>
      </c>
    </row>
    <row r="44" spans="1:7" ht="13.5" customHeight="1" x14ac:dyDescent="0.2">
      <c r="A44" s="211">
        <v>40</v>
      </c>
      <c r="B44" s="352">
        <v>6</v>
      </c>
      <c r="C44" s="352">
        <v>0</v>
      </c>
      <c r="D44" s="353">
        <f t="shared" si="0"/>
        <v>6</v>
      </c>
      <c r="E44" s="374">
        <v>0</v>
      </c>
      <c r="F44" s="374">
        <v>0</v>
      </c>
      <c r="G44" s="353">
        <f t="shared" si="1"/>
        <v>0</v>
      </c>
    </row>
    <row r="45" spans="1:7" ht="13.5" customHeight="1" x14ac:dyDescent="0.2">
      <c r="A45" s="211">
        <v>41</v>
      </c>
      <c r="B45" s="352">
        <v>0</v>
      </c>
      <c r="C45" s="352">
        <v>0</v>
      </c>
      <c r="D45" s="353">
        <f t="shared" si="0"/>
        <v>0</v>
      </c>
      <c r="E45" s="374">
        <v>0</v>
      </c>
      <c r="F45" s="374">
        <v>0</v>
      </c>
      <c r="G45" s="353">
        <f t="shared" si="1"/>
        <v>0</v>
      </c>
    </row>
    <row r="46" spans="1:7" ht="13.5" customHeight="1" x14ac:dyDescent="0.2">
      <c r="A46" s="211">
        <v>42</v>
      </c>
      <c r="B46" s="352">
        <v>0</v>
      </c>
      <c r="C46" s="352">
        <v>0</v>
      </c>
      <c r="D46" s="353">
        <f t="shared" si="0"/>
        <v>0</v>
      </c>
      <c r="E46" s="374">
        <v>0</v>
      </c>
      <c r="F46" s="374">
        <v>3</v>
      </c>
      <c r="G46" s="353">
        <f t="shared" si="1"/>
        <v>3</v>
      </c>
    </row>
    <row r="47" spans="1:7" ht="13.5" customHeight="1" x14ac:dyDescent="0.2">
      <c r="A47" s="211">
        <v>43</v>
      </c>
      <c r="B47" s="352">
        <v>1</v>
      </c>
      <c r="C47" s="352">
        <v>0</v>
      </c>
      <c r="D47" s="353">
        <f t="shared" si="0"/>
        <v>1</v>
      </c>
      <c r="E47" s="374">
        <v>0</v>
      </c>
      <c r="F47" s="374">
        <v>0</v>
      </c>
      <c r="G47" s="353">
        <f t="shared" si="1"/>
        <v>0</v>
      </c>
    </row>
    <row r="48" spans="1:7" ht="13.5" customHeight="1" x14ac:dyDescent="0.2">
      <c r="A48" s="211">
        <v>44</v>
      </c>
      <c r="B48" s="352">
        <v>0</v>
      </c>
      <c r="C48" s="352">
        <v>0</v>
      </c>
      <c r="D48" s="353">
        <f t="shared" si="0"/>
        <v>0</v>
      </c>
      <c r="E48" s="374">
        <v>1</v>
      </c>
      <c r="F48" s="374">
        <v>0</v>
      </c>
      <c r="G48" s="353">
        <f t="shared" si="1"/>
        <v>1</v>
      </c>
    </row>
    <row r="49" spans="1:7" ht="13.5" customHeight="1" x14ac:dyDescent="0.2">
      <c r="A49" s="211">
        <v>45</v>
      </c>
      <c r="B49" s="352">
        <v>0</v>
      </c>
      <c r="C49" s="352">
        <v>0</v>
      </c>
      <c r="D49" s="353">
        <f t="shared" si="0"/>
        <v>0</v>
      </c>
      <c r="E49" s="374">
        <v>1</v>
      </c>
      <c r="F49" s="374">
        <v>1</v>
      </c>
      <c r="G49" s="353">
        <f t="shared" si="1"/>
        <v>2</v>
      </c>
    </row>
    <row r="50" spans="1:7" ht="13.5" customHeight="1" x14ac:dyDescent="0.2">
      <c r="A50" s="211">
        <v>46</v>
      </c>
      <c r="B50" s="352">
        <v>0</v>
      </c>
      <c r="C50" s="352">
        <v>0</v>
      </c>
      <c r="D50" s="353">
        <f t="shared" si="0"/>
        <v>0</v>
      </c>
      <c r="E50" s="374">
        <v>0</v>
      </c>
      <c r="F50" s="374">
        <v>3</v>
      </c>
      <c r="G50" s="353">
        <f t="shared" si="1"/>
        <v>3</v>
      </c>
    </row>
    <row r="51" spans="1:7" ht="13.5" customHeight="1" x14ac:dyDescent="0.2">
      <c r="A51" s="211">
        <v>47</v>
      </c>
      <c r="B51" s="352">
        <v>0</v>
      </c>
      <c r="C51" s="352">
        <v>0</v>
      </c>
      <c r="D51" s="353">
        <f t="shared" si="0"/>
        <v>0</v>
      </c>
      <c r="E51" s="374">
        <v>0</v>
      </c>
      <c r="F51" s="374">
        <v>0</v>
      </c>
      <c r="G51" s="353">
        <f t="shared" si="1"/>
        <v>0</v>
      </c>
    </row>
    <row r="52" spans="1:7" ht="13.5" customHeight="1" x14ac:dyDescent="0.2">
      <c r="A52" s="211">
        <v>48</v>
      </c>
      <c r="B52" s="352">
        <v>0</v>
      </c>
      <c r="C52" s="352">
        <v>0</v>
      </c>
      <c r="D52" s="353">
        <f t="shared" si="0"/>
        <v>0</v>
      </c>
      <c r="E52" s="374">
        <v>0</v>
      </c>
      <c r="F52" s="374">
        <v>0</v>
      </c>
      <c r="G52" s="353">
        <f t="shared" si="1"/>
        <v>0</v>
      </c>
    </row>
    <row r="53" spans="1:7" ht="13.5" customHeight="1" x14ac:dyDescent="0.2">
      <c r="A53" s="211">
        <v>49</v>
      </c>
      <c r="B53" s="352">
        <v>0</v>
      </c>
      <c r="C53" s="352">
        <v>0</v>
      </c>
      <c r="D53" s="353">
        <f t="shared" si="0"/>
        <v>0</v>
      </c>
      <c r="E53" s="374">
        <v>1</v>
      </c>
      <c r="F53" s="374">
        <v>1</v>
      </c>
      <c r="G53" s="353">
        <f t="shared" si="1"/>
        <v>2</v>
      </c>
    </row>
    <row r="54" spans="1:7" ht="13.5" customHeight="1" x14ac:dyDescent="0.2">
      <c r="A54" s="211">
        <v>50</v>
      </c>
      <c r="B54" s="352">
        <v>0</v>
      </c>
      <c r="C54" s="352">
        <v>0</v>
      </c>
      <c r="D54" s="353">
        <f t="shared" si="0"/>
        <v>0</v>
      </c>
      <c r="E54" s="374">
        <v>2</v>
      </c>
      <c r="F54" s="374">
        <v>3</v>
      </c>
      <c r="G54" s="353">
        <f t="shared" si="1"/>
        <v>5</v>
      </c>
    </row>
    <row r="55" spans="1:7" ht="13.5" customHeight="1" x14ac:dyDescent="0.2">
      <c r="A55" s="211">
        <v>51</v>
      </c>
      <c r="B55" s="352">
        <v>0</v>
      </c>
      <c r="C55" s="352">
        <v>0</v>
      </c>
      <c r="D55" s="353">
        <f t="shared" si="0"/>
        <v>0</v>
      </c>
      <c r="E55" s="374">
        <v>1</v>
      </c>
      <c r="F55" s="374">
        <v>0</v>
      </c>
      <c r="G55" s="353">
        <f t="shared" si="1"/>
        <v>1</v>
      </c>
    </row>
    <row r="56" spans="1:7" ht="13.5" customHeight="1" x14ac:dyDescent="0.2">
      <c r="A56" s="211">
        <v>52</v>
      </c>
      <c r="B56" s="352">
        <v>0</v>
      </c>
      <c r="C56" s="352">
        <v>0</v>
      </c>
      <c r="D56" s="353">
        <f t="shared" si="0"/>
        <v>0</v>
      </c>
      <c r="E56" s="374">
        <v>1</v>
      </c>
      <c r="F56" s="374">
        <v>2</v>
      </c>
      <c r="G56" s="353">
        <f t="shared" si="1"/>
        <v>3</v>
      </c>
    </row>
    <row r="57" spans="1:7" ht="13.5" customHeight="1" x14ac:dyDescent="0.2">
      <c r="A57" s="211">
        <v>53</v>
      </c>
      <c r="B57" s="352">
        <v>0</v>
      </c>
      <c r="C57" s="352">
        <v>0</v>
      </c>
      <c r="D57" s="353">
        <f t="shared" si="0"/>
        <v>0</v>
      </c>
      <c r="E57" s="374">
        <v>0</v>
      </c>
      <c r="F57" s="374">
        <v>1</v>
      </c>
      <c r="G57" s="353">
        <f t="shared" si="1"/>
        <v>1</v>
      </c>
    </row>
    <row r="58" spans="1:7" ht="13.5" customHeight="1" x14ac:dyDescent="0.2">
      <c r="A58" s="211">
        <v>54</v>
      </c>
      <c r="B58" s="352">
        <v>0</v>
      </c>
      <c r="C58" s="352">
        <v>0</v>
      </c>
      <c r="D58" s="353">
        <f t="shared" si="0"/>
        <v>0</v>
      </c>
      <c r="E58" s="374">
        <v>0</v>
      </c>
      <c r="F58" s="374">
        <v>3</v>
      </c>
      <c r="G58" s="353">
        <f t="shared" si="1"/>
        <v>3</v>
      </c>
    </row>
    <row r="59" spans="1:7" ht="13.5" customHeight="1" x14ac:dyDescent="0.2">
      <c r="A59" s="211">
        <v>55</v>
      </c>
      <c r="B59" s="352">
        <v>0</v>
      </c>
      <c r="C59" s="352">
        <v>0</v>
      </c>
      <c r="D59" s="353">
        <f t="shared" si="0"/>
        <v>0</v>
      </c>
      <c r="E59" s="374">
        <v>1</v>
      </c>
      <c r="F59" s="374">
        <v>1</v>
      </c>
      <c r="G59" s="353">
        <f t="shared" si="1"/>
        <v>2</v>
      </c>
    </row>
    <row r="60" spans="1:7" ht="13.5" customHeight="1" x14ac:dyDescent="0.2">
      <c r="A60" s="211">
        <v>56</v>
      </c>
      <c r="B60" s="352">
        <v>0</v>
      </c>
      <c r="C60" s="352">
        <v>0</v>
      </c>
      <c r="D60" s="353">
        <f t="shared" si="0"/>
        <v>0</v>
      </c>
      <c r="E60" s="374">
        <v>2</v>
      </c>
      <c r="F60" s="374">
        <v>1</v>
      </c>
      <c r="G60" s="353">
        <f t="shared" si="1"/>
        <v>3</v>
      </c>
    </row>
    <row r="61" spans="1:7" ht="13.5" customHeight="1" x14ac:dyDescent="0.2">
      <c r="A61" s="211">
        <v>57</v>
      </c>
      <c r="B61" s="352">
        <v>0</v>
      </c>
      <c r="C61" s="352">
        <v>0</v>
      </c>
      <c r="D61" s="353">
        <f t="shared" si="0"/>
        <v>0</v>
      </c>
      <c r="E61" s="374">
        <v>0</v>
      </c>
      <c r="F61" s="374">
        <v>0</v>
      </c>
      <c r="G61" s="353">
        <f t="shared" si="1"/>
        <v>0</v>
      </c>
    </row>
    <row r="62" spans="1:7" ht="13.5" customHeight="1" x14ac:dyDescent="0.2">
      <c r="A62" s="211">
        <v>58</v>
      </c>
      <c r="B62" s="352">
        <v>0</v>
      </c>
      <c r="C62" s="352">
        <v>0</v>
      </c>
      <c r="D62" s="353">
        <f t="shared" si="0"/>
        <v>0</v>
      </c>
      <c r="E62" s="374">
        <v>2</v>
      </c>
      <c r="F62" s="374">
        <v>2</v>
      </c>
      <c r="G62" s="353">
        <f t="shared" si="1"/>
        <v>4</v>
      </c>
    </row>
    <row r="63" spans="1:7" ht="13.5" customHeight="1" x14ac:dyDescent="0.2">
      <c r="A63" s="211">
        <v>59</v>
      </c>
      <c r="B63" s="352">
        <v>0</v>
      </c>
      <c r="C63" s="352">
        <v>0</v>
      </c>
      <c r="D63" s="353">
        <f t="shared" si="0"/>
        <v>0</v>
      </c>
      <c r="E63" s="374">
        <v>0</v>
      </c>
      <c r="F63" s="374">
        <v>0</v>
      </c>
      <c r="G63" s="353">
        <f t="shared" si="1"/>
        <v>0</v>
      </c>
    </row>
    <row r="64" spans="1:7" ht="13.5" customHeight="1" x14ac:dyDescent="0.2">
      <c r="A64" s="211">
        <v>60</v>
      </c>
      <c r="B64" s="352">
        <v>0</v>
      </c>
      <c r="C64" s="352">
        <v>0</v>
      </c>
      <c r="D64" s="353">
        <f t="shared" si="0"/>
        <v>0</v>
      </c>
      <c r="E64" s="374">
        <v>0</v>
      </c>
      <c r="F64" s="374">
        <v>0</v>
      </c>
      <c r="G64" s="353">
        <f t="shared" si="1"/>
        <v>0</v>
      </c>
    </row>
    <row r="65" spans="1:7" ht="13.5" customHeight="1" x14ac:dyDescent="0.2">
      <c r="A65" s="211">
        <v>61</v>
      </c>
      <c r="B65" s="352">
        <v>0</v>
      </c>
      <c r="C65" s="352">
        <v>0</v>
      </c>
      <c r="D65" s="353">
        <f t="shared" si="0"/>
        <v>0</v>
      </c>
      <c r="E65" s="374">
        <v>1</v>
      </c>
      <c r="F65" s="374">
        <v>2</v>
      </c>
      <c r="G65" s="353">
        <f t="shared" si="1"/>
        <v>3</v>
      </c>
    </row>
    <row r="66" spans="1:7" ht="13.5" customHeight="1" x14ac:dyDescent="0.2">
      <c r="A66" s="211">
        <v>62</v>
      </c>
      <c r="B66" s="352">
        <v>0</v>
      </c>
      <c r="C66" s="352">
        <v>0</v>
      </c>
      <c r="D66" s="353">
        <f t="shared" si="0"/>
        <v>0</v>
      </c>
      <c r="E66" s="374">
        <v>0</v>
      </c>
      <c r="F66" s="374">
        <v>0</v>
      </c>
      <c r="G66" s="353">
        <f t="shared" si="1"/>
        <v>0</v>
      </c>
    </row>
    <row r="67" spans="1:7" ht="13.5" customHeight="1" x14ac:dyDescent="0.2">
      <c r="A67" s="211">
        <v>63</v>
      </c>
      <c r="B67" s="352">
        <v>0</v>
      </c>
      <c r="C67" s="352">
        <v>0</v>
      </c>
      <c r="D67" s="353">
        <f t="shared" si="0"/>
        <v>0</v>
      </c>
      <c r="E67" s="374">
        <v>0</v>
      </c>
      <c r="F67" s="374">
        <v>0</v>
      </c>
      <c r="G67" s="353">
        <f t="shared" si="1"/>
        <v>0</v>
      </c>
    </row>
    <row r="68" spans="1:7" ht="13.5" customHeight="1" x14ac:dyDescent="0.2">
      <c r="A68" s="211">
        <v>64</v>
      </c>
      <c r="B68" s="352">
        <v>0</v>
      </c>
      <c r="C68" s="352">
        <v>0</v>
      </c>
      <c r="D68" s="353">
        <f t="shared" si="0"/>
        <v>0</v>
      </c>
      <c r="E68" s="374">
        <v>0</v>
      </c>
      <c r="F68" s="374">
        <v>0</v>
      </c>
      <c r="G68" s="353">
        <f t="shared" si="1"/>
        <v>0</v>
      </c>
    </row>
    <row r="69" spans="1:7" ht="13.5" customHeight="1" x14ac:dyDescent="0.2">
      <c r="A69" s="211">
        <v>65</v>
      </c>
      <c r="B69" s="356">
        <v>9</v>
      </c>
      <c r="C69" s="356">
        <v>1</v>
      </c>
      <c r="D69" s="353">
        <f t="shared" si="0"/>
        <v>10</v>
      </c>
      <c r="E69" s="374">
        <v>0</v>
      </c>
      <c r="F69" s="374">
        <v>0</v>
      </c>
      <c r="G69" s="353">
        <f t="shared" si="1"/>
        <v>0</v>
      </c>
    </row>
    <row r="70" spans="1:7" ht="13.5" customHeight="1" x14ac:dyDescent="0.2">
      <c r="A70" s="211">
        <v>66</v>
      </c>
      <c r="B70" s="356">
        <v>5</v>
      </c>
      <c r="C70" s="356">
        <v>0</v>
      </c>
      <c r="D70" s="353">
        <f t="shared" si="0"/>
        <v>5</v>
      </c>
      <c r="E70" s="374">
        <v>0</v>
      </c>
      <c r="F70" s="374">
        <v>0</v>
      </c>
      <c r="G70" s="353">
        <f t="shared" si="1"/>
        <v>0</v>
      </c>
    </row>
    <row r="71" spans="1:7" ht="13.5" customHeight="1" x14ac:dyDescent="0.2">
      <c r="A71" s="211">
        <v>67</v>
      </c>
      <c r="B71" s="356">
        <v>0</v>
      </c>
      <c r="C71" s="356">
        <v>0</v>
      </c>
      <c r="D71" s="353">
        <f t="shared" si="0"/>
        <v>0</v>
      </c>
      <c r="E71" s="374">
        <v>0</v>
      </c>
      <c r="F71" s="374">
        <v>0</v>
      </c>
      <c r="G71" s="353">
        <f t="shared" si="1"/>
        <v>0</v>
      </c>
    </row>
    <row r="72" spans="1:7" ht="13.5" customHeight="1" x14ac:dyDescent="0.2">
      <c r="A72" s="211">
        <v>68</v>
      </c>
      <c r="B72" s="356">
        <v>0</v>
      </c>
      <c r="C72" s="356">
        <v>0</v>
      </c>
      <c r="D72" s="353">
        <f t="shared" si="0"/>
        <v>0</v>
      </c>
      <c r="E72" s="374">
        <v>0</v>
      </c>
      <c r="F72" s="374">
        <v>1</v>
      </c>
      <c r="G72" s="353">
        <f t="shared" si="1"/>
        <v>1</v>
      </c>
    </row>
    <row r="73" spans="1:7" ht="27" customHeight="1" x14ac:dyDescent="0.2">
      <c r="A73" s="82" t="s">
        <v>87</v>
      </c>
      <c r="B73" s="350">
        <f t="shared" ref="B73:G73" si="2">SUM(B5:B72)</f>
        <v>81</v>
      </c>
      <c r="C73" s="350">
        <f t="shared" si="2"/>
        <v>3</v>
      </c>
      <c r="D73" s="350">
        <f t="shared" si="2"/>
        <v>84</v>
      </c>
      <c r="E73" s="375">
        <f t="shared" si="2"/>
        <v>39</v>
      </c>
      <c r="F73" s="375">
        <f t="shared" si="2"/>
        <v>63</v>
      </c>
      <c r="G73" s="350">
        <f t="shared" si="2"/>
        <v>102</v>
      </c>
    </row>
    <row r="74" spans="1:7" ht="51" customHeight="1" x14ac:dyDescent="0.2">
      <c r="A74" s="82" t="s">
        <v>194</v>
      </c>
      <c r="B74" s="350">
        <f>SUMPRODUCT($A5:$A72,B5:B72)/B73</f>
        <v>37.666666666666664</v>
      </c>
      <c r="C74" s="350">
        <f t="shared" ref="C74:G74" si="3">SUMPRODUCT($A5:$A72,C5:C72)/C73</f>
        <v>43</v>
      </c>
      <c r="D74" s="350">
        <f t="shared" si="3"/>
        <v>37.857142857142854</v>
      </c>
      <c r="E74" s="350">
        <f t="shared" si="3"/>
        <v>29.282051282051281</v>
      </c>
      <c r="F74" s="350">
        <f t="shared" si="3"/>
        <v>31.19047619047619</v>
      </c>
      <c r="G74" s="350">
        <f t="shared" si="3"/>
        <v>30.46078431372549</v>
      </c>
    </row>
  </sheetData>
  <mergeCells count="5">
    <mergeCell ref="A1:G1"/>
    <mergeCell ref="A2:G2"/>
    <mergeCell ref="A3:A4"/>
    <mergeCell ref="B3:D3"/>
    <mergeCell ref="E3:G3"/>
  </mergeCells>
  <printOptions horizontalCentered="1" verticalCentered="1" gridLinesSet="0"/>
  <pageMargins left="0" right="0" top="0" bottom="0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53</vt:i4>
      </vt:variant>
      <vt:variant>
        <vt:lpstr>Adlandırılmış Aralıklar</vt:lpstr>
      </vt:variant>
      <vt:variant>
        <vt:i4>52</vt:i4>
      </vt:variant>
    </vt:vector>
  </HeadingPairs>
  <TitlesOfParts>
    <vt:vector size="105" baseType="lpstr">
      <vt:lpstr>BÖLÜM 2</vt:lpstr>
      <vt:lpstr>TABLO- 2.1</vt:lpstr>
      <vt:lpstr>TABLO- 2.2</vt:lpstr>
      <vt:lpstr>TABLO- 2.3</vt:lpstr>
      <vt:lpstr>TABLO- 2.4</vt:lpstr>
      <vt:lpstr>TABLO- 2.5</vt:lpstr>
      <vt:lpstr>TABLO-2.6</vt:lpstr>
      <vt:lpstr>TABLO- 2.7</vt:lpstr>
      <vt:lpstr>TABLO- 2.8</vt:lpstr>
      <vt:lpstr>TABLO-2.9-TABLO 2.10</vt:lpstr>
      <vt:lpstr>TABLO-2.11</vt:lpstr>
      <vt:lpstr>TABLO-2.12</vt:lpstr>
      <vt:lpstr>TABLO-2.13</vt:lpstr>
      <vt:lpstr>TABLO-2.14</vt:lpstr>
      <vt:lpstr>TABLO-2.15</vt:lpstr>
      <vt:lpstr>TABLO- 2.16</vt:lpstr>
      <vt:lpstr>TABLO- 2.17</vt:lpstr>
      <vt:lpstr>TABLO- 2.18</vt:lpstr>
      <vt:lpstr>TABLO- 2.19</vt:lpstr>
      <vt:lpstr>TABLO- 2.20</vt:lpstr>
      <vt:lpstr>TABLO-2.21</vt:lpstr>
      <vt:lpstr>TABLO- 2.22</vt:lpstr>
      <vt:lpstr>TABLO- 2.23</vt:lpstr>
      <vt:lpstr>TABLO 2.24- TABLO 2.25</vt:lpstr>
      <vt:lpstr>TABLO-2.26</vt:lpstr>
      <vt:lpstr>TABLO-2.27</vt:lpstr>
      <vt:lpstr>TABLO-2.28</vt:lpstr>
      <vt:lpstr>TABLO-2.29</vt:lpstr>
      <vt:lpstr>TABLO- 2.30</vt:lpstr>
      <vt:lpstr>TABLO- 2.31</vt:lpstr>
      <vt:lpstr>TABLO- 2.32</vt:lpstr>
      <vt:lpstr>TABLO- 2.33</vt:lpstr>
      <vt:lpstr>TABLO- 2.34</vt:lpstr>
      <vt:lpstr>TABLO-2.35</vt:lpstr>
      <vt:lpstr>TABLO- 2.36</vt:lpstr>
      <vt:lpstr>TABLO- 2.37</vt:lpstr>
      <vt:lpstr>TABLO 2.38-TABLO 2.39</vt:lpstr>
      <vt:lpstr>TABLO-2.40</vt:lpstr>
      <vt:lpstr>TABLO-2.41</vt:lpstr>
      <vt:lpstr>TABLO-2.42</vt:lpstr>
      <vt:lpstr>TABLO-2.43</vt:lpstr>
      <vt:lpstr>TABLO-2.44 </vt:lpstr>
      <vt:lpstr>TABLO-2.45</vt:lpstr>
      <vt:lpstr>TABLO-2.46</vt:lpstr>
      <vt:lpstr>TABLO-2.47</vt:lpstr>
      <vt:lpstr>TABLO-2.48-TABLO-2.49</vt:lpstr>
      <vt:lpstr>TABLO-2.50-TABLO-2.51</vt:lpstr>
      <vt:lpstr>TABLO-2.52</vt:lpstr>
      <vt:lpstr>TABLO-2.53</vt:lpstr>
      <vt:lpstr>TABLO-2.54</vt:lpstr>
      <vt:lpstr>TABLO-2.55</vt:lpstr>
      <vt:lpstr>TABLO-2.56</vt:lpstr>
      <vt:lpstr>TABLO-2.57</vt:lpstr>
      <vt:lpstr>'TABLO- 2.1'!Yazdırma_Alanı</vt:lpstr>
      <vt:lpstr>'TABLO- 2.16'!Yazdırma_Alanı</vt:lpstr>
      <vt:lpstr>'TABLO- 2.17'!Yazdırma_Alanı</vt:lpstr>
      <vt:lpstr>'TABLO- 2.18'!Yazdırma_Alanı</vt:lpstr>
      <vt:lpstr>'TABLO- 2.19'!Yazdırma_Alanı</vt:lpstr>
      <vt:lpstr>'TABLO- 2.2'!Yazdırma_Alanı</vt:lpstr>
      <vt:lpstr>'TABLO- 2.20'!Yazdırma_Alanı</vt:lpstr>
      <vt:lpstr>'TABLO- 2.22'!Yazdırma_Alanı</vt:lpstr>
      <vt:lpstr>'TABLO- 2.23'!Yazdırma_Alanı</vt:lpstr>
      <vt:lpstr>'TABLO 2.24- TABLO 2.25'!Yazdırma_Alanı</vt:lpstr>
      <vt:lpstr>'TABLO- 2.3'!Yazdırma_Alanı</vt:lpstr>
      <vt:lpstr>'TABLO- 2.30'!Yazdırma_Alanı</vt:lpstr>
      <vt:lpstr>'TABLO- 2.31'!Yazdırma_Alanı</vt:lpstr>
      <vt:lpstr>'TABLO- 2.32'!Yazdırma_Alanı</vt:lpstr>
      <vt:lpstr>'TABLO- 2.33'!Yazdırma_Alanı</vt:lpstr>
      <vt:lpstr>'TABLO- 2.34'!Yazdırma_Alanı</vt:lpstr>
      <vt:lpstr>'TABLO- 2.36'!Yazdırma_Alanı</vt:lpstr>
      <vt:lpstr>'TABLO- 2.37'!Yazdırma_Alanı</vt:lpstr>
      <vt:lpstr>'TABLO 2.38-TABLO 2.39'!Yazdırma_Alanı</vt:lpstr>
      <vt:lpstr>'TABLO- 2.4'!Yazdırma_Alanı</vt:lpstr>
      <vt:lpstr>'TABLO- 2.5'!Yazdırma_Alanı</vt:lpstr>
      <vt:lpstr>'TABLO- 2.7'!Yazdırma_Alanı</vt:lpstr>
      <vt:lpstr>'TABLO- 2.8'!Yazdırma_Alanı</vt:lpstr>
      <vt:lpstr>'TABLO-2.11'!Yazdırma_Alanı</vt:lpstr>
      <vt:lpstr>'TABLO-2.12'!Yazdırma_Alanı</vt:lpstr>
      <vt:lpstr>'TABLO-2.13'!Yazdırma_Alanı</vt:lpstr>
      <vt:lpstr>'TABLO-2.14'!Yazdırma_Alanı</vt:lpstr>
      <vt:lpstr>'TABLO-2.15'!Yazdırma_Alanı</vt:lpstr>
      <vt:lpstr>'TABLO-2.21'!Yazdırma_Alanı</vt:lpstr>
      <vt:lpstr>'TABLO-2.26'!Yazdırma_Alanı</vt:lpstr>
      <vt:lpstr>'TABLO-2.27'!Yazdırma_Alanı</vt:lpstr>
      <vt:lpstr>'TABLO-2.28'!Yazdırma_Alanı</vt:lpstr>
      <vt:lpstr>'TABLO-2.29'!Yazdırma_Alanı</vt:lpstr>
      <vt:lpstr>'TABLO-2.35'!Yazdırma_Alanı</vt:lpstr>
      <vt:lpstr>'TABLO-2.40'!Yazdırma_Alanı</vt:lpstr>
      <vt:lpstr>'TABLO-2.41'!Yazdırma_Alanı</vt:lpstr>
      <vt:lpstr>'TABLO-2.42'!Yazdırma_Alanı</vt:lpstr>
      <vt:lpstr>'TABLO-2.43'!Yazdırma_Alanı</vt:lpstr>
      <vt:lpstr>'TABLO-2.44 '!Yazdırma_Alanı</vt:lpstr>
      <vt:lpstr>'TABLO-2.45'!Yazdırma_Alanı</vt:lpstr>
      <vt:lpstr>'TABLO-2.46'!Yazdırma_Alanı</vt:lpstr>
      <vt:lpstr>'TABLO-2.47'!Yazdırma_Alanı</vt:lpstr>
      <vt:lpstr>'TABLO-2.48-TABLO-2.49'!Yazdırma_Alanı</vt:lpstr>
      <vt:lpstr>'TABLO-2.50-TABLO-2.51'!Yazdırma_Alanı</vt:lpstr>
      <vt:lpstr>'TABLO-2.52'!Yazdırma_Alanı</vt:lpstr>
      <vt:lpstr>'TABLO-2.53'!Yazdırma_Alanı</vt:lpstr>
      <vt:lpstr>'TABLO-2.54'!Yazdırma_Alanı</vt:lpstr>
      <vt:lpstr>'TABLO-2.55'!Yazdırma_Alanı</vt:lpstr>
      <vt:lpstr>'TABLO-2.56'!Yazdırma_Alanı</vt:lpstr>
      <vt:lpstr>'TABLO-2.57'!Yazdırma_Alanı</vt:lpstr>
      <vt:lpstr>'TABLO-2.6'!Yazdırma_Alanı</vt:lpstr>
      <vt:lpstr>'TABLO-2.9-TABLO 2.10'!Yazdırma_Alanı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FATIH TUZEN</dc:creator>
  <cp:lastModifiedBy>İSA AYGUN</cp:lastModifiedBy>
  <cp:lastPrinted>2015-07-10T09:28:04Z</cp:lastPrinted>
  <dcterms:created xsi:type="dcterms:W3CDTF">2000-05-11T13:49:14Z</dcterms:created>
  <dcterms:modified xsi:type="dcterms:W3CDTF">2015-10-26T06:23:53Z</dcterms:modified>
</cp:coreProperties>
</file>